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280" yWindow="345" windowWidth="14220" windowHeight="12075" tabRatio="369" activeTab="2"/>
  </bookViews>
  <sheets>
    <sheet name="план" sheetId="16" r:id="rId1"/>
    <sheet name="ДС факт при поликлинике" sheetId="3" r:id="rId2"/>
    <sheet name="Свод январь-июль" sheetId="27" r:id="rId3"/>
    <sheet name="Коэф-т затрат." sheetId="28" r:id="rId4"/>
    <sheet name="Средняя стоимость" sheetId="30" r:id="rId5"/>
    <sheet name="Лист1" sheetId="31" r:id="rId6"/>
  </sheets>
  <externalReferences>
    <externalReference r:id="rId7"/>
    <externalReference r:id="rId8"/>
  </externalReferences>
  <definedNames>
    <definedName name="_xlnm._FilterDatabase" localSheetId="1" hidden="1">'ДС факт при поликлинике'!$A$5:$JG$143</definedName>
    <definedName name="_xlnm._FilterDatabase" localSheetId="3" hidden="1">'Коэф-т затрат.'!$A$4:$V$77</definedName>
    <definedName name="_xlnm._FilterDatabase" localSheetId="0" hidden="1">план!$A$9:$EM$9</definedName>
    <definedName name="_xlnm._FilterDatabase" localSheetId="2" hidden="1">'Свод январь-июль'!$A$10:$AGK$214</definedName>
    <definedName name="_xlnm._FilterDatabase" localSheetId="4" hidden="1">'Средняя стоимость'!$B$3:$T$81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1">'ДС факт при поликлинике'!$B:$C,'ДС факт при поликлинике'!$2:$5</definedName>
    <definedName name="_xlnm.Print_Titles" localSheetId="3">'Коэф-т затрат.'!$2:$3</definedName>
    <definedName name="_xlnm.Print_Titles" localSheetId="0">план!$A:$H,план!$4:$7</definedName>
    <definedName name="_xlnm.Print_Titles" localSheetId="2">'Свод январь-июль'!$A:$F,'Свод январь-июль'!$5:$9</definedName>
    <definedName name="_xlnm.Print_Titles" localSheetId="4">'Средняя стоимость'!$2:$3</definedName>
    <definedName name="_xlnm.Print_Area" localSheetId="3">'Коэф-т затрат.'!$B$1:$V$74</definedName>
    <definedName name="_xlnm.Print_Area" localSheetId="2">'Свод январь-июль'!$A$1:$AGF$207</definedName>
    <definedName name="_xlnm.Print_Area" localSheetId="4">'Средняя стоимость'!$A$1:$T$79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EV13" i="27" l="1"/>
  <c r="EW13" i="27"/>
  <c r="EV14" i="27"/>
  <c r="EW14" i="27"/>
  <c r="EV15" i="27"/>
  <c r="EW15" i="27"/>
  <c r="EV16" i="27"/>
  <c r="EW16" i="27"/>
  <c r="EV24" i="27"/>
  <c r="EW24" i="27"/>
  <c r="EV25" i="27"/>
  <c r="EW25" i="27"/>
  <c r="EV27" i="27"/>
  <c r="EV26" i="27" s="1"/>
  <c r="EW27" i="27"/>
  <c r="EW26" i="27" s="1"/>
  <c r="EV29" i="27"/>
  <c r="EV28" i="27" s="1"/>
  <c r="EW29" i="27"/>
  <c r="EW28" i="27" s="1"/>
  <c r="EV31" i="27"/>
  <c r="EW31" i="27"/>
  <c r="EV32" i="27"/>
  <c r="EW32" i="27"/>
  <c r="EV33" i="27"/>
  <c r="EW33" i="27"/>
  <c r="EV34" i="27"/>
  <c r="EW34" i="27"/>
  <c r="EV36" i="27"/>
  <c r="EW36" i="27"/>
  <c r="EV40" i="27"/>
  <c r="EV39" i="27" s="1"/>
  <c r="EW40" i="27"/>
  <c r="EW39" i="27" s="1"/>
  <c r="EV42" i="27"/>
  <c r="EV41" i="27" s="1"/>
  <c r="EW42" i="27"/>
  <c r="EW41" i="27" s="1"/>
  <c r="EV43" i="27"/>
  <c r="EW43" i="27"/>
  <c r="EV46" i="27"/>
  <c r="EV45" i="27" s="1"/>
  <c r="EW46" i="27"/>
  <c r="EW45" i="27" s="1"/>
  <c r="EV49" i="27"/>
  <c r="EV48" i="27" s="1"/>
  <c r="EW49" i="27"/>
  <c r="EW48" i="27" s="1"/>
  <c r="EV51" i="27"/>
  <c r="EW51" i="27"/>
  <c r="EV52" i="27"/>
  <c r="EW52" i="27"/>
  <c r="EV58" i="27"/>
  <c r="EW58" i="27"/>
  <c r="EV59" i="27"/>
  <c r="EW59" i="27"/>
  <c r="EV60" i="27"/>
  <c r="EW60" i="27"/>
  <c r="EV61" i="27"/>
  <c r="EW61" i="27"/>
  <c r="EV62" i="27"/>
  <c r="EW62" i="27"/>
  <c r="EV64" i="27"/>
  <c r="EW64" i="27"/>
  <c r="EV65" i="27"/>
  <c r="EW65" i="27"/>
  <c r="EV66" i="27"/>
  <c r="EW66" i="27"/>
  <c r="EV68" i="27"/>
  <c r="EW68" i="27"/>
  <c r="EV69" i="27"/>
  <c r="EW69" i="27"/>
  <c r="EV71" i="27"/>
  <c r="EW71" i="27"/>
  <c r="EV72" i="27"/>
  <c r="EW72" i="27"/>
  <c r="EV75" i="27"/>
  <c r="EV74" i="27" s="1"/>
  <c r="EW75" i="27"/>
  <c r="EW74" i="27" s="1"/>
  <c r="EV78" i="27"/>
  <c r="EV77" i="27" s="1"/>
  <c r="EW78" i="27"/>
  <c r="EW77" i="27" s="1"/>
  <c r="EV80" i="27"/>
  <c r="EV79" i="27" s="1"/>
  <c r="EW80" i="27"/>
  <c r="EV83" i="27"/>
  <c r="EW83" i="27"/>
  <c r="EV100" i="27"/>
  <c r="EW100" i="27"/>
  <c r="EV102" i="27"/>
  <c r="EW102" i="27"/>
  <c r="EV103" i="27"/>
  <c r="EW103" i="27"/>
  <c r="EV104" i="27"/>
  <c r="EW104" i="27"/>
  <c r="EV105" i="27"/>
  <c r="EW105" i="27"/>
  <c r="EV106" i="27"/>
  <c r="EW106" i="27"/>
  <c r="EV107" i="27"/>
  <c r="EW107" i="27"/>
  <c r="EV108" i="27"/>
  <c r="EW108" i="27"/>
  <c r="EV109" i="27"/>
  <c r="EW109" i="27"/>
  <c r="EV115" i="27"/>
  <c r="EW115" i="27"/>
  <c r="EV116" i="27"/>
  <c r="EW116" i="27"/>
  <c r="EV117" i="27"/>
  <c r="EW117" i="27"/>
  <c r="EV118" i="27"/>
  <c r="EW118" i="27"/>
  <c r="EV122" i="27"/>
  <c r="EW122" i="27"/>
  <c r="EV123" i="27"/>
  <c r="EW123" i="27"/>
  <c r="EV124" i="27"/>
  <c r="EW124" i="27"/>
  <c r="EV125" i="27"/>
  <c r="EW125" i="27"/>
  <c r="EV126" i="27"/>
  <c r="EW126" i="27"/>
  <c r="EV127" i="27"/>
  <c r="EW127" i="27"/>
  <c r="EV130" i="27"/>
  <c r="EV128" i="27" s="1"/>
  <c r="EW130" i="27"/>
  <c r="EW128" i="27" s="1"/>
  <c r="EV132" i="27"/>
  <c r="EV131" i="27" s="1"/>
  <c r="EW132" i="27"/>
  <c r="EW131" i="27" s="1"/>
  <c r="EV134" i="27"/>
  <c r="EV133" i="27" s="1"/>
  <c r="EW134" i="27"/>
  <c r="EW133" i="27" s="1"/>
  <c r="EV138" i="27"/>
  <c r="EV135" i="27" s="1"/>
  <c r="EW138" i="27"/>
  <c r="EW135" i="27" s="1"/>
  <c r="EV139" i="27"/>
  <c r="EW139" i="27"/>
  <c r="EV142" i="27"/>
  <c r="EV141" i="27" s="1"/>
  <c r="EW142" i="27"/>
  <c r="EW141" i="27" s="1"/>
  <c r="EV144" i="27"/>
  <c r="EV143" i="27" s="1"/>
  <c r="EW144" i="27"/>
  <c r="EW143" i="27" s="1"/>
  <c r="EV146" i="27"/>
  <c r="EW146" i="27"/>
  <c r="EV50" i="27" l="1"/>
  <c r="EW50" i="27"/>
  <c r="EV70" i="27"/>
  <c r="EW63" i="27"/>
  <c r="EW12" i="27"/>
  <c r="EW121" i="27"/>
  <c r="EV121" i="27"/>
  <c r="EV114" i="27"/>
  <c r="EV63" i="27"/>
  <c r="EV12" i="27"/>
  <c r="EW114" i="27"/>
  <c r="EW84" i="27"/>
  <c r="EW79" i="27"/>
  <c r="EW70" i="27"/>
  <c r="EW67" i="27"/>
  <c r="EW53" i="27"/>
  <c r="EW30" i="27"/>
  <c r="EV84" i="27"/>
  <c r="EV67" i="27"/>
  <c r="EV53" i="27"/>
  <c r="EV30" i="27"/>
  <c r="GL199" i="27" l="1"/>
  <c r="GK199" i="27"/>
  <c r="GJ199" i="27"/>
  <c r="GI199" i="27"/>
  <c r="GL198" i="27"/>
  <c r="GK198" i="27"/>
  <c r="GJ198" i="27"/>
  <c r="GI198" i="27"/>
  <c r="GL197" i="27"/>
  <c r="GK197" i="27"/>
  <c r="GJ197" i="27"/>
  <c r="GI197" i="27"/>
  <c r="GL196" i="27"/>
  <c r="GK196" i="27"/>
  <c r="GJ196" i="27"/>
  <c r="GI196" i="27"/>
  <c r="GL195" i="27"/>
  <c r="GK195" i="27"/>
  <c r="GJ195" i="27"/>
  <c r="GI195" i="27"/>
  <c r="GL194" i="27"/>
  <c r="GK194" i="27"/>
  <c r="GJ194" i="27"/>
  <c r="GI194" i="27"/>
  <c r="GL193" i="27"/>
  <c r="GK193" i="27"/>
  <c r="GJ193" i="27"/>
  <c r="GI193" i="27"/>
  <c r="GL192" i="27"/>
  <c r="GK192" i="27"/>
  <c r="GJ192" i="27"/>
  <c r="GI192" i="27"/>
  <c r="GL190" i="27"/>
  <c r="GK190" i="27"/>
  <c r="GJ190" i="27"/>
  <c r="GI190" i="27"/>
  <c r="GL189" i="27"/>
  <c r="GK189" i="27"/>
  <c r="GJ189" i="27"/>
  <c r="GI189" i="27"/>
  <c r="GL188" i="27"/>
  <c r="GK188" i="27"/>
  <c r="GJ188" i="27"/>
  <c r="GI188" i="27"/>
  <c r="GL187" i="27"/>
  <c r="GK187" i="27"/>
  <c r="GJ187" i="27"/>
  <c r="GI187" i="27"/>
  <c r="GL186" i="27"/>
  <c r="GK186" i="27"/>
  <c r="GJ186" i="27"/>
  <c r="GI186" i="27"/>
  <c r="GL185" i="27"/>
  <c r="GK185" i="27"/>
  <c r="GJ185" i="27"/>
  <c r="GI185" i="27"/>
  <c r="GL181" i="27"/>
  <c r="GK181" i="27"/>
  <c r="GJ181" i="27"/>
  <c r="GI181" i="27"/>
  <c r="GL180" i="27"/>
  <c r="GK180" i="27"/>
  <c r="GJ180" i="27"/>
  <c r="GI180" i="27"/>
  <c r="GL178" i="27"/>
  <c r="GK178" i="27"/>
  <c r="GJ178" i="27"/>
  <c r="GI178" i="27"/>
  <c r="GL172" i="27"/>
  <c r="GK172" i="27"/>
  <c r="GJ172" i="27"/>
  <c r="GI172" i="27"/>
  <c r="GL171" i="27"/>
  <c r="GK171" i="27"/>
  <c r="GJ171" i="27"/>
  <c r="GI171" i="27"/>
  <c r="GL170" i="27"/>
  <c r="GK170" i="27"/>
  <c r="GJ170" i="27"/>
  <c r="GI170" i="27"/>
  <c r="GL169" i="27"/>
  <c r="GK169" i="27"/>
  <c r="GJ169" i="27"/>
  <c r="GI169" i="27"/>
  <c r="GL168" i="27"/>
  <c r="GK168" i="27"/>
  <c r="GJ168" i="27"/>
  <c r="GI168" i="27"/>
  <c r="GL167" i="27"/>
  <c r="GK167" i="27"/>
  <c r="GJ167" i="27"/>
  <c r="GI167" i="27"/>
  <c r="GL166" i="27"/>
  <c r="GK166" i="27"/>
  <c r="GJ166" i="27"/>
  <c r="GI166" i="27"/>
  <c r="GL163" i="27"/>
  <c r="GK163" i="27"/>
  <c r="GJ163" i="27"/>
  <c r="GI163" i="27"/>
  <c r="GL162" i="27"/>
  <c r="GK162" i="27"/>
  <c r="GJ162" i="27"/>
  <c r="GI162" i="27"/>
  <c r="GL161" i="27"/>
  <c r="GK161" i="27"/>
  <c r="GJ161" i="27"/>
  <c r="GI161" i="27"/>
  <c r="GL160" i="27"/>
  <c r="GK160" i="27"/>
  <c r="GJ160" i="27"/>
  <c r="GI160" i="27"/>
  <c r="GL159" i="27"/>
  <c r="GK159" i="27"/>
  <c r="GJ159" i="27"/>
  <c r="GI159" i="27"/>
  <c r="GL155" i="27"/>
  <c r="GK155" i="27"/>
  <c r="GJ155" i="27"/>
  <c r="GI155" i="27"/>
  <c r="GL154" i="27"/>
  <c r="GK154" i="27"/>
  <c r="GJ154" i="27"/>
  <c r="GI154" i="27"/>
  <c r="GL152" i="27"/>
  <c r="GK152" i="27"/>
  <c r="GJ152" i="27"/>
  <c r="GI152" i="27"/>
  <c r="GL151" i="27"/>
  <c r="GK151" i="27"/>
  <c r="GJ151" i="27"/>
  <c r="GI151" i="27"/>
  <c r="GL149" i="27"/>
  <c r="GK149" i="27"/>
  <c r="GJ149" i="27"/>
  <c r="GI149" i="27"/>
  <c r="GL148" i="27"/>
  <c r="GK148" i="27"/>
  <c r="GJ148" i="27"/>
  <c r="GI148" i="27"/>
  <c r="GL146" i="27"/>
  <c r="GK146" i="27"/>
  <c r="GJ146" i="27"/>
  <c r="GI146" i="27"/>
  <c r="GL144" i="27"/>
  <c r="GK144" i="27"/>
  <c r="GJ144" i="27"/>
  <c r="GI144" i="27"/>
  <c r="GL142" i="27"/>
  <c r="GK142" i="27"/>
  <c r="GJ142" i="27"/>
  <c r="GI142" i="27"/>
  <c r="GL138" i="27"/>
  <c r="GK138" i="27"/>
  <c r="GJ138" i="27"/>
  <c r="GI138" i="27"/>
  <c r="GL134" i="27"/>
  <c r="GK134" i="27"/>
  <c r="GJ134" i="27"/>
  <c r="GI134" i="27"/>
  <c r="GL132" i="27"/>
  <c r="GK132" i="27"/>
  <c r="GJ132" i="27"/>
  <c r="GI132" i="27"/>
  <c r="GL130" i="27"/>
  <c r="GK130" i="27"/>
  <c r="GJ130" i="27"/>
  <c r="GI130" i="27"/>
  <c r="GL129" i="27"/>
  <c r="GK129" i="27"/>
  <c r="GJ129" i="27"/>
  <c r="GI129" i="27"/>
  <c r="GL127" i="27"/>
  <c r="GK127" i="27"/>
  <c r="GJ127" i="27"/>
  <c r="GI127" i="27"/>
  <c r="GL126" i="27"/>
  <c r="GK126" i="27"/>
  <c r="GJ126" i="27"/>
  <c r="GI126" i="27"/>
  <c r="GL125" i="27"/>
  <c r="GK125" i="27"/>
  <c r="GJ125" i="27"/>
  <c r="GI125" i="27"/>
  <c r="GL124" i="27"/>
  <c r="GK124" i="27"/>
  <c r="GJ124" i="27"/>
  <c r="GI124" i="27"/>
  <c r="GL123" i="27"/>
  <c r="GK123" i="27"/>
  <c r="GJ123" i="27"/>
  <c r="GI123" i="27"/>
  <c r="GL122" i="27"/>
  <c r="GK122" i="27"/>
  <c r="GJ122" i="27"/>
  <c r="GI122" i="27"/>
  <c r="GL118" i="27"/>
  <c r="GK118" i="27"/>
  <c r="GJ118" i="27"/>
  <c r="GI118" i="27"/>
  <c r="GL117" i="27"/>
  <c r="GK117" i="27"/>
  <c r="GJ117" i="27"/>
  <c r="GI117" i="27"/>
  <c r="GL116" i="27"/>
  <c r="GK116" i="27"/>
  <c r="GJ116" i="27"/>
  <c r="GI116" i="27"/>
  <c r="GL115" i="27"/>
  <c r="GK115" i="27"/>
  <c r="GJ115" i="27"/>
  <c r="GI115" i="27"/>
  <c r="GL111" i="27"/>
  <c r="GK111" i="27"/>
  <c r="GJ111" i="27"/>
  <c r="GI111" i="27"/>
  <c r="GL110" i="27"/>
  <c r="GK110" i="27"/>
  <c r="GJ110" i="27"/>
  <c r="GI110" i="27"/>
  <c r="GL109" i="27"/>
  <c r="GK109" i="27"/>
  <c r="GJ109" i="27"/>
  <c r="GI109" i="27"/>
  <c r="GL108" i="27"/>
  <c r="GK108" i="27"/>
  <c r="GJ108" i="27"/>
  <c r="GI108" i="27"/>
  <c r="GL107" i="27"/>
  <c r="GK107" i="27"/>
  <c r="GJ107" i="27"/>
  <c r="GI107" i="27"/>
  <c r="GL106" i="27"/>
  <c r="GK106" i="27"/>
  <c r="GJ106" i="27"/>
  <c r="GI106" i="27"/>
  <c r="GL105" i="27"/>
  <c r="GK105" i="27"/>
  <c r="GJ105" i="27"/>
  <c r="GI105" i="27"/>
  <c r="GL104" i="27"/>
  <c r="GK104" i="27"/>
  <c r="GJ104" i="27"/>
  <c r="GI104" i="27"/>
  <c r="GL103" i="27"/>
  <c r="GK103" i="27"/>
  <c r="GJ103" i="27"/>
  <c r="GI103" i="27"/>
  <c r="GL102" i="27"/>
  <c r="GK102" i="27"/>
  <c r="GJ102" i="27"/>
  <c r="GI102" i="27"/>
  <c r="GL101" i="27"/>
  <c r="GK101" i="27"/>
  <c r="GJ101" i="27"/>
  <c r="GI101" i="27"/>
  <c r="GL100" i="27"/>
  <c r="GK100" i="27"/>
  <c r="GJ100" i="27"/>
  <c r="GI100" i="27"/>
  <c r="GL83" i="27"/>
  <c r="GK83" i="27"/>
  <c r="GJ83" i="27"/>
  <c r="GI83" i="27"/>
  <c r="GL80" i="27"/>
  <c r="GK80" i="27"/>
  <c r="GJ80" i="27"/>
  <c r="GI80" i="27"/>
  <c r="GL78" i="27"/>
  <c r="GK78" i="27"/>
  <c r="GJ78" i="27"/>
  <c r="GI78" i="27"/>
  <c r="GL75" i="27"/>
  <c r="GK75" i="27"/>
  <c r="GJ75" i="27"/>
  <c r="GI75" i="27"/>
  <c r="GL73" i="27"/>
  <c r="GK73" i="27"/>
  <c r="GJ73" i="27"/>
  <c r="GI73" i="27"/>
  <c r="GL72" i="27"/>
  <c r="GK72" i="27"/>
  <c r="GJ72" i="27"/>
  <c r="GI72" i="27"/>
  <c r="GL71" i="27"/>
  <c r="GK71" i="27"/>
  <c r="GJ71" i="27"/>
  <c r="GI71" i="27"/>
  <c r="GL69" i="27"/>
  <c r="GK69" i="27"/>
  <c r="GJ69" i="27"/>
  <c r="GI69" i="27"/>
  <c r="GL68" i="27"/>
  <c r="GK68" i="27"/>
  <c r="GJ68" i="27"/>
  <c r="GI68" i="27"/>
  <c r="GL66" i="27"/>
  <c r="GK66" i="27"/>
  <c r="GJ66" i="27"/>
  <c r="GI66" i="27"/>
  <c r="GL65" i="27"/>
  <c r="GK65" i="27"/>
  <c r="GJ65" i="27"/>
  <c r="GI65" i="27"/>
  <c r="GL64" i="27"/>
  <c r="GK64" i="27"/>
  <c r="GJ64" i="27"/>
  <c r="GI64" i="27"/>
  <c r="GL62" i="27"/>
  <c r="GK62" i="27"/>
  <c r="GJ62" i="27"/>
  <c r="GI62" i="27"/>
  <c r="GL61" i="27"/>
  <c r="GK61" i="27"/>
  <c r="GJ61" i="27"/>
  <c r="GI61" i="27"/>
  <c r="GL60" i="27"/>
  <c r="GK60" i="27"/>
  <c r="GJ60" i="27"/>
  <c r="GI60" i="27"/>
  <c r="GL59" i="27"/>
  <c r="GK59" i="27"/>
  <c r="GJ59" i="27"/>
  <c r="GI59" i="27"/>
  <c r="GL58" i="27"/>
  <c r="GK58" i="27"/>
  <c r="GJ58" i="27"/>
  <c r="GI58" i="27"/>
  <c r="GL57" i="27"/>
  <c r="GK57" i="27"/>
  <c r="GJ57" i="27"/>
  <c r="GI57" i="27"/>
  <c r="GL52" i="27"/>
  <c r="GK52" i="27"/>
  <c r="GJ52" i="27"/>
  <c r="GI52" i="27"/>
  <c r="GL51" i="27"/>
  <c r="GK51" i="27"/>
  <c r="GJ51" i="27"/>
  <c r="GI51" i="27"/>
  <c r="GL49" i="27"/>
  <c r="GK49" i="27"/>
  <c r="GJ49" i="27"/>
  <c r="GI49" i="27"/>
  <c r="GL46" i="27"/>
  <c r="GK46" i="27"/>
  <c r="GJ46" i="27"/>
  <c r="GI46" i="27"/>
  <c r="GL42" i="27"/>
  <c r="GK42" i="27"/>
  <c r="GJ42" i="27"/>
  <c r="GI42" i="27"/>
  <c r="GL40" i="27"/>
  <c r="GK40" i="27"/>
  <c r="GJ40" i="27"/>
  <c r="GI40" i="27"/>
  <c r="GL36" i="27"/>
  <c r="GK36" i="27"/>
  <c r="GJ36" i="27"/>
  <c r="GI36" i="27"/>
  <c r="GL34" i="27"/>
  <c r="GK34" i="27"/>
  <c r="GJ34" i="27"/>
  <c r="GI34" i="27"/>
  <c r="GL33" i="27"/>
  <c r="GK33" i="27"/>
  <c r="GJ33" i="27"/>
  <c r="GI33" i="27"/>
  <c r="GL32" i="27"/>
  <c r="GK32" i="27"/>
  <c r="GJ32" i="27"/>
  <c r="GI32" i="27"/>
  <c r="GL31" i="27"/>
  <c r="GK31" i="27"/>
  <c r="GJ31" i="27"/>
  <c r="GI31" i="27"/>
  <c r="GL29" i="27"/>
  <c r="GK29" i="27"/>
  <c r="GJ29" i="27"/>
  <c r="GI29" i="27"/>
  <c r="GL27" i="27"/>
  <c r="GK27" i="27"/>
  <c r="GJ27" i="27"/>
  <c r="GI27" i="27"/>
  <c r="GL25" i="27"/>
  <c r="GK25" i="27"/>
  <c r="GJ25" i="27"/>
  <c r="GI25" i="27"/>
  <c r="GL24" i="27"/>
  <c r="GK24" i="27"/>
  <c r="GJ24" i="27"/>
  <c r="GI24" i="27"/>
  <c r="GL16" i="27"/>
  <c r="GK16" i="27"/>
  <c r="GJ16" i="27"/>
  <c r="GI16" i="27"/>
  <c r="GL15" i="27"/>
  <c r="GK15" i="27"/>
  <c r="GJ15" i="27"/>
  <c r="GI15" i="27"/>
  <c r="GL14" i="27"/>
  <c r="GK14" i="27"/>
  <c r="GJ14" i="27"/>
  <c r="GI14" i="27"/>
  <c r="AFY203" i="27"/>
  <c r="AFX203" i="27"/>
  <c r="AFW203" i="27"/>
  <c r="AFV203" i="27"/>
  <c r="AFY202" i="27"/>
  <c r="AFX202" i="27"/>
  <c r="AFW202" i="27"/>
  <c r="AFV202" i="27"/>
  <c r="AFY201" i="27"/>
  <c r="AFX201" i="27"/>
  <c r="AFW201" i="27"/>
  <c r="AFV201" i="27"/>
  <c r="AFY200" i="27"/>
  <c r="AFX200" i="27"/>
  <c r="AFW200" i="27"/>
  <c r="AFV200" i="27"/>
  <c r="AFY183" i="27"/>
  <c r="AFX183" i="27"/>
  <c r="AFW183" i="27"/>
  <c r="AFV183" i="27"/>
  <c r="AFY182" i="27"/>
  <c r="AFX182" i="27"/>
  <c r="AFW182" i="27"/>
  <c r="AFV182" i="27"/>
  <c r="AFY177" i="27"/>
  <c r="AFX177" i="27"/>
  <c r="AFW177" i="27"/>
  <c r="AFV177" i="27"/>
  <c r="AFY176" i="27"/>
  <c r="AFX176" i="27"/>
  <c r="AFW176" i="27"/>
  <c r="AFV176" i="27"/>
  <c r="AFY174" i="27"/>
  <c r="AFX174" i="27"/>
  <c r="AFW174" i="27"/>
  <c r="AFV174" i="27"/>
  <c r="AFY165" i="27"/>
  <c r="AFX165" i="27"/>
  <c r="AFW165" i="27"/>
  <c r="AFV165" i="27"/>
  <c r="AFY158" i="27"/>
  <c r="AFX158" i="27"/>
  <c r="AFW158" i="27"/>
  <c r="AFV158" i="27"/>
  <c r="AFY156" i="27"/>
  <c r="AFX156" i="27"/>
  <c r="AFW156" i="27"/>
  <c r="AFV156" i="27"/>
  <c r="AFY153" i="27"/>
  <c r="AFX153" i="27"/>
  <c r="AFW153" i="27"/>
  <c r="AFV153" i="27"/>
  <c r="AFY147" i="27"/>
  <c r="AFX147" i="27"/>
  <c r="AFW147" i="27"/>
  <c r="AFV147" i="27"/>
  <c r="AFY140" i="27"/>
  <c r="AFX140" i="27"/>
  <c r="AFW140" i="27"/>
  <c r="AFV140" i="27"/>
  <c r="AFY137" i="27"/>
  <c r="AFX137" i="27"/>
  <c r="AFW137" i="27"/>
  <c r="AFV137" i="27"/>
  <c r="AFY136" i="27"/>
  <c r="AFX136" i="27"/>
  <c r="AFW136" i="27"/>
  <c r="AFV136" i="27"/>
  <c r="AFY120" i="27"/>
  <c r="AFX120" i="27"/>
  <c r="AFW120" i="27"/>
  <c r="AFV120" i="27"/>
  <c r="AFY119" i="27"/>
  <c r="AFX119" i="27"/>
  <c r="AFW119" i="27"/>
  <c r="AFV119" i="27"/>
  <c r="AFY113" i="27"/>
  <c r="AFX113" i="27"/>
  <c r="AFW113" i="27"/>
  <c r="AFV113" i="27"/>
  <c r="AFY112" i="27"/>
  <c r="AFX112" i="27"/>
  <c r="AFW112" i="27"/>
  <c r="AFV112" i="27"/>
  <c r="AFY99" i="27"/>
  <c r="AFX99" i="27"/>
  <c r="AFW99" i="27"/>
  <c r="AFV99" i="27"/>
  <c r="AFY98" i="27"/>
  <c r="AFX98" i="27"/>
  <c r="AFW98" i="27"/>
  <c r="AFV98" i="27"/>
  <c r="AFY97" i="27"/>
  <c r="AFX97" i="27"/>
  <c r="AFW97" i="27"/>
  <c r="AFV97" i="27"/>
  <c r="AFY96" i="27"/>
  <c r="AFX96" i="27"/>
  <c r="AFW96" i="27"/>
  <c r="AFV96" i="27"/>
  <c r="AFY95" i="27"/>
  <c r="AFX95" i="27"/>
  <c r="AFW95" i="27"/>
  <c r="AFV95" i="27"/>
  <c r="AFY94" i="27"/>
  <c r="AFX94" i="27"/>
  <c r="AFW94" i="27"/>
  <c r="AFV94" i="27"/>
  <c r="AFY93" i="27"/>
  <c r="AFX93" i="27"/>
  <c r="AFW93" i="27"/>
  <c r="AFV93" i="27"/>
  <c r="AFY92" i="27"/>
  <c r="AFX92" i="27"/>
  <c r="AFW92" i="27"/>
  <c r="AFV92" i="27"/>
  <c r="AFY91" i="27"/>
  <c r="AFX91" i="27"/>
  <c r="AFW91" i="27"/>
  <c r="AFV91" i="27"/>
  <c r="AFY90" i="27"/>
  <c r="AFX90" i="27"/>
  <c r="AFW90" i="27"/>
  <c r="AFV90" i="27"/>
  <c r="AFY89" i="27"/>
  <c r="AFX89" i="27"/>
  <c r="AFW89" i="27"/>
  <c r="AFV89" i="27"/>
  <c r="AFY88" i="27"/>
  <c r="AFX88" i="27"/>
  <c r="AFW88" i="27"/>
  <c r="AFV88" i="27"/>
  <c r="AFY87" i="27"/>
  <c r="AFX87" i="27"/>
  <c r="AFW87" i="27"/>
  <c r="AFV87" i="27"/>
  <c r="AFY86" i="27"/>
  <c r="AFX86" i="27"/>
  <c r="AFW86" i="27"/>
  <c r="AFV86" i="27"/>
  <c r="AFY85" i="27"/>
  <c r="AFX85" i="27"/>
  <c r="AFW85" i="27"/>
  <c r="AFV85" i="27"/>
  <c r="AFY82" i="27"/>
  <c r="AFX82" i="27"/>
  <c r="AFW82" i="27"/>
  <c r="AFV82" i="27"/>
  <c r="AFY81" i="27"/>
  <c r="AFX81" i="27"/>
  <c r="AFW81" i="27"/>
  <c r="AFV81" i="27"/>
  <c r="AFY76" i="27"/>
  <c r="AFX76" i="27"/>
  <c r="AFW76" i="27"/>
  <c r="AFV76" i="27"/>
  <c r="AFY56" i="27"/>
  <c r="AFX56" i="27"/>
  <c r="AFW56" i="27"/>
  <c r="AFV56" i="27"/>
  <c r="AFY55" i="27"/>
  <c r="AFX55" i="27"/>
  <c r="AFW55" i="27"/>
  <c r="AFV55" i="27"/>
  <c r="AFY54" i="27"/>
  <c r="AFX54" i="27"/>
  <c r="AFW54" i="27"/>
  <c r="AFV54" i="27"/>
  <c r="AFY47" i="27"/>
  <c r="AFX47" i="27"/>
  <c r="AFW47" i="27"/>
  <c r="AFV47" i="27"/>
  <c r="AFY44" i="27"/>
  <c r="AFX44" i="27"/>
  <c r="AFW44" i="27"/>
  <c r="AFV44" i="27"/>
  <c r="AFY38" i="27"/>
  <c r="AFX38" i="27"/>
  <c r="AFW38" i="27"/>
  <c r="AFV38" i="27"/>
  <c r="AFY37" i="27"/>
  <c r="AFX37" i="27"/>
  <c r="AFW37" i="27"/>
  <c r="AFV37" i="27"/>
  <c r="AFY35" i="27"/>
  <c r="AFX35" i="27"/>
  <c r="AFW35" i="27"/>
  <c r="AFV35" i="27"/>
  <c r="AFY23" i="27"/>
  <c r="AFX23" i="27"/>
  <c r="AFW23" i="27"/>
  <c r="AFV23" i="27"/>
  <c r="AFY22" i="27"/>
  <c r="AFX22" i="27"/>
  <c r="AFW22" i="27"/>
  <c r="AFV22" i="27"/>
  <c r="AFY21" i="27"/>
  <c r="AFX21" i="27"/>
  <c r="AFW21" i="27"/>
  <c r="AFV21" i="27"/>
  <c r="AFY20" i="27"/>
  <c r="AFX20" i="27"/>
  <c r="AFW20" i="27"/>
  <c r="AFV20" i="27"/>
  <c r="AFY19" i="27"/>
  <c r="AFX19" i="27"/>
  <c r="AFW19" i="27"/>
  <c r="AFV19" i="27"/>
  <c r="AFY18" i="27"/>
  <c r="AFX18" i="27"/>
  <c r="AFW18" i="27"/>
  <c r="AFV18" i="27"/>
  <c r="AFY17" i="27"/>
  <c r="AFX17" i="27"/>
  <c r="AFW17" i="27"/>
  <c r="AFV17" i="27"/>
  <c r="UJ199" i="27"/>
  <c r="UI199" i="27"/>
  <c r="UJ198" i="27"/>
  <c r="UI198" i="27"/>
  <c r="UJ197" i="27"/>
  <c r="UI197" i="27"/>
  <c r="UJ196" i="27"/>
  <c r="UI196" i="27"/>
  <c r="UJ195" i="27"/>
  <c r="UI195" i="27"/>
  <c r="UJ194" i="27"/>
  <c r="UI194" i="27"/>
  <c r="UJ193" i="27"/>
  <c r="UI193" i="27"/>
  <c r="UJ192" i="27"/>
  <c r="UI192" i="27"/>
  <c r="UJ190" i="27"/>
  <c r="UI190" i="27"/>
  <c r="UJ189" i="27"/>
  <c r="UI189" i="27"/>
  <c r="UJ188" i="27"/>
  <c r="UI188" i="27"/>
  <c r="UJ187" i="27"/>
  <c r="UI187" i="27"/>
  <c r="UJ186" i="27"/>
  <c r="UI186" i="27"/>
  <c r="UJ185" i="27"/>
  <c r="UI185" i="27"/>
  <c r="UJ181" i="27"/>
  <c r="UI181" i="27"/>
  <c r="UJ180" i="27"/>
  <c r="UI180" i="27"/>
  <c r="UJ178" i="27"/>
  <c r="UI178" i="27"/>
  <c r="UJ172" i="27"/>
  <c r="UI172" i="27"/>
  <c r="UJ171" i="27"/>
  <c r="UI171" i="27"/>
  <c r="UJ170" i="27"/>
  <c r="UI170" i="27"/>
  <c r="UJ169" i="27"/>
  <c r="UI169" i="27"/>
  <c r="UJ168" i="27"/>
  <c r="UI168" i="27"/>
  <c r="UJ167" i="27"/>
  <c r="UI167" i="27"/>
  <c r="UJ166" i="27"/>
  <c r="UI166" i="27"/>
  <c r="UJ163" i="27"/>
  <c r="UI163" i="27"/>
  <c r="UJ162" i="27"/>
  <c r="UI162" i="27"/>
  <c r="UJ161" i="27"/>
  <c r="UI161" i="27"/>
  <c r="UJ160" i="27"/>
  <c r="UI160" i="27"/>
  <c r="UJ159" i="27"/>
  <c r="UI159" i="27"/>
  <c r="UJ155" i="27"/>
  <c r="UI155" i="27"/>
  <c r="UJ154" i="27"/>
  <c r="UI154" i="27"/>
  <c r="UJ152" i="27"/>
  <c r="UI152" i="27"/>
  <c r="UJ151" i="27"/>
  <c r="UI151" i="27"/>
  <c r="UJ149" i="27"/>
  <c r="UI149" i="27"/>
  <c r="UJ148" i="27"/>
  <c r="UI148" i="27"/>
  <c r="UJ146" i="27"/>
  <c r="UI146" i="27"/>
  <c r="UJ144" i="27"/>
  <c r="UI144" i="27"/>
  <c r="UJ142" i="27"/>
  <c r="UI142" i="27"/>
  <c r="UJ138" i="27"/>
  <c r="UI138" i="27"/>
  <c r="UJ134" i="27"/>
  <c r="UI134" i="27"/>
  <c r="UJ132" i="27"/>
  <c r="UI132" i="27"/>
  <c r="UJ130" i="27"/>
  <c r="UI130" i="27"/>
  <c r="UJ129" i="27"/>
  <c r="UI129" i="27"/>
  <c r="UJ127" i="27"/>
  <c r="UI127" i="27"/>
  <c r="UJ126" i="27"/>
  <c r="UI126" i="27"/>
  <c r="UJ125" i="27"/>
  <c r="UI125" i="27"/>
  <c r="UJ124" i="27"/>
  <c r="UI124" i="27"/>
  <c r="UJ123" i="27"/>
  <c r="UI123" i="27"/>
  <c r="UJ122" i="27"/>
  <c r="UI122" i="27"/>
  <c r="UJ118" i="27"/>
  <c r="UI118" i="27"/>
  <c r="UJ117" i="27"/>
  <c r="UI117" i="27"/>
  <c r="UJ116" i="27"/>
  <c r="UI116" i="27"/>
  <c r="UJ115" i="27"/>
  <c r="UI115" i="27"/>
  <c r="UJ111" i="27"/>
  <c r="UI111" i="27"/>
  <c r="UJ110" i="27"/>
  <c r="UI110" i="27"/>
  <c r="UJ109" i="27"/>
  <c r="UI109" i="27"/>
  <c r="UJ108" i="27"/>
  <c r="UI108" i="27"/>
  <c r="UJ107" i="27"/>
  <c r="UI107" i="27"/>
  <c r="UJ106" i="27"/>
  <c r="UI106" i="27"/>
  <c r="UJ105" i="27"/>
  <c r="UI105" i="27"/>
  <c r="UJ104" i="27"/>
  <c r="UI104" i="27"/>
  <c r="UJ103" i="27"/>
  <c r="UI103" i="27"/>
  <c r="UJ102" i="27"/>
  <c r="UI102" i="27"/>
  <c r="UJ101" i="27"/>
  <c r="UI101" i="27"/>
  <c r="UJ100" i="27"/>
  <c r="UI100" i="27"/>
  <c r="UJ83" i="27"/>
  <c r="UI83" i="27"/>
  <c r="UJ80" i="27"/>
  <c r="UI80" i="27"/>
  <c r="UJ78" i="27"/>
  <c r="UI78" i="27"/>
  <c r="UJ75" i="27"/>
  <c r="UI75" i="27"/>
  <c r="UJ73" i="27"/>
  <c r="UI73" i="27"/>
  <c r="UJ72" i="27"/>
  <c r="UI72" i="27"/>
  <c r="UJ71" i="27"/>
  <c r="UI71" i="27"/>
  <c r="UJ69" i="27"/>
  <c r="UI69" i="27"/>
  <c r="UJ68" i="27"/>
  <c r="UI68" i="27"/>
  <c r="UJ66" i="27"/>
  <c r="UI66" i="27"/>
  <c r="UJ65" i="27"/>
  <c r="UI65" i="27"/>
  <c r="UJ64" i="27"/>
  <c r="UI64" i="27"/>
  <c r="UJ62" i="27"/>
  <c r="UI62" i="27"/>
  <c r="UJ61" i="27"/>
  <c r="UI61" i="27"/>
  <c r="UJ60" i="27"/>
  <c r="UI60" i="27"/>
  <c r="UJ59" i="27"/>
  <c r="UI59" i="27"/>
  <c r="UJ58" i="27"/>
  <c r="UI58" i="27"/>
  <c r="UJ57" i="27"/>
  <c r="UI57" i="27"/>
  <c r="UJ52" i="27"/>
  <c r="UI52" i="27"/>
  <c r="UJ51" i="27"/>
  <c r="UI51" i="27"/>
  <c r="UJ49" i="27"/>
  <c r="UI49" i="27"/>
  <c r="UJ46" i="27"/>
  <c r="UI46" i="27"/>
  <c r="UJ42" i="27"/>
  <c r="UI42" i="27"/>
  <c r="UJ40" i="27"/>
  <c r="UI40" i="27"/>
  <c r="UJ36" i="27"/>
  <c r="UI36" i="27"/>
  <c r="UJ34" i="27"/>
  <c r="UI34" i="27"/>
  <c r="UJ33" i="27"/>
  <c r="UI33" i="27"/>
  <c r="UJ32" i="27"/>
  <c r="UI32" i="27"/>
  <c r="UJ31" i="27"/>
  <c r="UI31" i="27"/>
  <c r="UJ29" i="27"/>
  <c r="UI29" i="27"/>
  <c r="UJ27" i="27"/>
  <c r="UI27" i="27"/>
  <c r="UJ25" i="27"/>
  <c r="UI25" i="27"/>
  <c r="UJ24" i="27"/>
  <c r="UI24" i="27"/>
  <c r="UJ16" i="27"/>
  <c r="UI16" i="27"/>
  <c r="UJ15" i="27"/>
  <c r="UI15" i="27"/>
  <c r="UJ14" i="27"/>
  <c r="UI14" i="27"/>
  <c r="PL199" i="27"/>
  <c r="PK199" i="27"/>
  <c r="PJ199" i="27"/>
  <c r="PI199" i="27"/>
  <c r="PL198" i="27"/>
  <c r="PK198" i="27"/>
  <c r="PJ198" i="27"/>
  <c r="PI198" i="27"/>
  <c r="PL197" i="27"/>
  <c r="PK197" i="27"/>
  <c r="PJ197" i="27"/>
  <c r="PI197" i="27"/>
  <c r="PL196" i="27"/>
  <c r="PK196" i="27"/>
  <c r="PJ196" i="27"/>
  <c r="PI196" i="27"/>
  <c r="PL195" i="27"/>
  <c r="PK195" i="27"/>
  <c r="PJ195" i="27"/>
  <c r="PI195" i="27"/>
  <c r="PL194" i="27"/>
  <c r="PK194" i="27"/>
  <c r="PJ194" i="27"/>
  <c r="PI194" i="27"/>
  <c r="PL193" i="27"/>
  <c r="PK193" i="27"/>
  <c r="PJ193" i="27"/>
  <c r="PI193" i="27"/>
  <c r="PL192" i="27"/>
  <c r="PK192" i="27"/>
  <c r="PJ192" i="27"/>
  <c r="PI192" i="27"/>
  <c r="PL190" i="27"/>
  <c r="PK190" i="27"/>
  <c r="PJ190" i="27"/>
  <c r="PI190" i="27"/>
  <c r="PL189" i="27"/>
  <c r="PK189" i="27"/>
  <c r="PJ189" i="27"/>
  <c r="PI189" i="27"/>
  <c r="PL188" i="27"/>
  <c r="PK188" i="27"/>
  <c r="PJ188" i="27"/>
  <c r="PI188" i="27"/>
  <c r="PL187" i="27"/>
  <c r="PK187" i="27"/>
  <c r="PJ187" i="27"/>
  <c r="PI187" i="27"/>
  <c r="PL186" i="27"/>
  <c r="PK186" i="27"/>
  <c r="PJ186" i="27"/>
  <c r="PI186" i="27"/>
  <c r="PL185" i="27"/>
  <c r="PK185" i="27"/>
  <c r="PJ185" i="27"/>
  <c r="PI185" i="27"/>
  <c r="PL181" i="27"/>
  <c r="PK181" i="27"/>
  <c r="PJ181" i="27"/>
  <c r="PI181" i="27"/>
  <c r="PL180" i="27"/>
  <c r="PK180" i="27"/>
  <c r="PJ180" i="27"/>
  <c r="PI180" i="27"/>
  <c r="PL178" i="27"/>
  <c r="PK178" i="27"/>
  <c r="PJ178" i="27"/>
  <c r="PI178" i="27"/>
  <c r="PL172" i="27"/>
  <c r="PK172" i="27"/>
  <c r="PJ172" i="27"/>
  <c r="PI172" i="27"/>
  <c r="PL171" i="27"/>
  <c r="PK171" i="27"/>
  <c r="PJ171" i="27"/>
  <c r="PI171" i="27"/>
  <c r="PL170" i="27"/>
  <c r="PK170" i="27"/>
  <c r="PJ170" i="27"/>
  <c r="PI170" i="27"/>
  <c r="PL169" i="27"/>
  <c r="PK169" i="27"/>
  <c r="PJ169" i="27"/>
  <c r="PI169" i="27"/>
  <c r="PL168" i="27"/>
  <c r="PK168" i="27"/>
  <c r="PJ168" i="27"/>
  <c r="PI168" i="27"/>
  <c r="PL167" i="27"/>
  <c r="PK167" i="27"/>
  <c r="PJ167" i="27"/>
  <c r="PI167" i="27"/>
  <c r="PL166" i="27"/>
  <c r="PK166" i="27"/>
  <c r="PJ166" i="27"/>
  <c r="PI166" i="27"/>
  <c r="PL163" i="27"/>
  <c r="PK163" i="27"/>
  <c r="PJ163" i="27"/>
  <c r="PI163" i="27"/>
  <c r="PL162" i="27"/>
  <c r="PK162" i="27"/>
  <c r="PJ162" i="27"/>
  <c r="PI162" i="27"/>
  <c r="PL161" i="27"/>
  <c r="PK161" i="27"/>
  <c r="PJ161" i="27"/>
  <c r="PI161" i="27"/>
  <c r="PL160" i="27"/>
  <c r="PK160" i="27"/>
  <c r="PJ160" i="27"/>
  <c r="PI160" i="27"/>
  <c r="PL159" i="27"/>
  <c r="PK159" i="27"/>
  <c r="PJ159" i="27"/>
  <c r="PI159" i="27"/>
  <c r="PL155" i="27"/>
  <c r="PK155" i="27"/>
  <c r="PJ155" i="27"/>
  <c r="PI155" i="27"/>
  <c r="PL154" i="27"/>
  <c r="PK154" i="27"/>
  <c r="PJ154" i="27"/>
  <c r="PI154" i="27"/>
  <c r="PL152" i="27"/>
  <c r="PK152" i="27"/>
  <c r="PJ152" i="27"/>
  <c r="PI152" i="27"/>
  <c r="PL151" i="27"/>
  <c r="PK151" i="27"/>
  <c r="PJ151" i="27"/>
  <c r="PI151" i="27"/>
  <c r="PL149" i="27"/>
  <c r="PK149" i="27"/>
  <c r="PJ149" i="27"/>
  <c r="PI149" i="27"/>
  <c r="PL148" i="27"/>
  <c r="PK148" i="27"/>
  <c r="PJ148" i="27"/>
  <c r="PI148" i="27"/>
  <c r="PL146" i="27"/>
  <c r="PK146" i="27"/>
  <c r="PJ146" i="27"/>
  <c r="PI146" i="27"/>
  <c r="PL144" i="27"/>
  <c r="PK144" i="27"/>
  <c r="PJ144" i="27"/>
  <c r="PI144" i="27"/>
  <c r="PL142" i="27"/>
  <c r="PK142" i="27"/>
  <c r="PJ142" i="27"/>
  <c r="PI142" i="27"/>
  <c r="PL138" i="27"/>
  <c r="PK138" i="27"/>
  <c r="PJ138" i="27"/>
  <c r="PI138" i="27"/>
  <c r="PL134" i="27"/>
  <c r="PK134" i="27"/>
  <c r="PJ134" i="27"/>
  <c r="PI134" i="27"/>
  <c r="PL132" i="27"/>
  <c r="PK132" i="27"/>
  <c r="PJ132" i="27"/>
  <c r="PI132" i="27"/>
  <c r="PL130" i="27"/>
  <c r="PK130" i="27"/>
  <c r="PJ130" i="27"/>
  <c r="PI130" i="27"/>
  <c r="PL129" i="27"/>
  <c r="PK129" i="27"/>
  <c r="PJ129" i="27"/>
  <c r="PI129" i="27"/>
  <c r="PL127" i="27"/>
  <c r="PK127" i="27"/>
  <c r="PJ127" i="27"/>
  <c r="PI127" i="27"/>
  <c r="PL126" i="27"/>
  <c r="PK126" i="27"/>
  <c r="PJ126" i="27"/>
  <c r="PI126" i="27"/>
  <c r="PL125" i="27"/>
  <c r="PK125" i="27"/>
  <c r="PJ125" i="27"/>
  <c r="PI125" i="27"/>
  <c r="PL124" i="27"/>
  <c r="PK124" i="27"/>
  <c r="PJ124" i="27"/>
  <c r="PI124" i="27"/>
  <c r="PL123" i="27"/>
  <c r="PK123" i="27"/>
  <c r="PJ123" i="27"/>
  <c r="PI123" i="27"/>
  <c r="PL122" i="27"/>
  <c r="PK122" i="27"/>
  <c r="PJ122" i="27"/>
  <c r="PI122" i="27"/>
  <c r="PL118" i="27"/>
  <c r="PK118" i="27"/>
  <c r="PJ118" i="27"/>
  <c r="PI118" i="27"/>
  <c r="PL117" i="27"/>
  <c r="PK117" i="27"/>
  <c r="PJ117" i="27"/>
  <c r="PI117" i="27"/>
  <c r="PL116" i="27"/>
  <c r="PK116" i="27"/>
  <c r="PJ116" i="27"/>
  <c r="PI116" i="27"/>
  <c r="PL115" i="27"/>
  <c r="PK115" i="27"/>
  <c r="PJ115" i="27"/>
  <c r="PI115" i="27"/>
  <c r="PL111" i="27"/>
  <c r="PK111" i="27"/>
  <c r="PJ111" i="27"/>
  <c r="PI111" i="27"/>
  <c r="PL110" i="27"/>
  <c r="PK110" i="27"/>
  <c r="PJ110" i="27"/>
  <c r="PI110" i="27"/>
  <c r="PL109" i="27"/>
  <c r="PK109" i="27"/>
  <c r="PJ109" i="27"/>
  <c r="PI109" i="27"/>
  <c r="PL108" i="27"/>
  <c r="PK108" i="27"/>
  <c r="PJ108" i="27"/>
  <c r="PI108" i="27"/>
  <c r="PL107" i="27"/>
  <c r="PK107" i="27"/>
  <c r="PJ107" i="27"/>
  <c r="PI107" i="27"/>
  <c r="PL106" i="27"/>
  <c r="PK106" i="27"/>
  <c r="PJ106" i="27"/>
  <c r="PI106" i="27"/>
  <c r="PL105" i="27"/>
  <c r="PK105" i="27"/>
  <c r="PJ105" i="27"/>
  <c r="PI105" i="27"/>
  <c r="PL104" i="27"/>
  <c r="PK104" i="27"/>
  <c r="PJ104" i="27"/>
  <c r="PI104" i="27"/>
  <c r="PL103" i="27"/>
  <c r="PK103" i="27"/>
  <c r="PJ103" i="27"/>
  <c r="PI103" i="27"/>
  <c r="PL102" i="27"/>
  <c r="PK102" i="27"/>
  <c r="PJ102" i="27"/>
  <c r="PI102" i="27"/>
  <c r="PL101" i="27"/>
  <c r="PK101" i="27"/>
  <c r="PJ101" i="27"/>
  <c r="PI101" i="27"/>
  <c r="PL100" i="27"/>
  <c r="PK100" i="27"/>
  <c r="PJ100" i="27"/>
  <c r="PI100" i="27"/>
  <c r="PL83" i="27"/>
  <c r="PK83" i="27"/>
  <c r="PJ83" i="27"/>
  <c r="PI83" i="27"/>
  <c r="PL80" i="27"/>
  <c r="PK80" i="27"/>
  <c r="PJ80" i="27"/>
  <c r="PI80" i="27"/>
  <c r="PL78" i="27"/>
  <c r="PK78" i="27"/>
  <c r="PJ78" i="27"/>
  <c r="PI78" i="27"/>
  <c r="PL75" i="27"/>
  <c r="PK75" i="27"/>
  <c r="PJ75" i="27"/>
  <c r="PI75" i="27"/>
  <c r="PL73" i="27"/>
  <c r="PK73" i="27"/>
  <c r="PJ73" i="27"/>
  <c r="PI73" i="27"/>
  <c r="PL72" i="27"/>
  <c r="PK72" i="27"/>
  <c r="PJ72" i="27"/>
  <c r="PI72" i="27"/>
  <c r="PL71" i="27"/>
  <c r="PK71" i="27"/>
  <c r="PJ71" i="27"/>
  <c r="PI71" i="27"/>
  <c r="PL69" i="27"/>
  <c r="PK69" i="27"/>
  <c r="PJ69" i="27"/>
  <c r="PI69" i="27"/>
  <c r="PL68" i="27"/>
  <c r="PK68" i="27"/>
  <c r="PJ68" i="27"/>
  <c r="PI68" i="27"/>
  <c r="PL66" i="27"/>
  <c r="PK66" i="27"/>
  <c r="PJ66" i="27"/>
  <c r="PI66" i="27"/>
  <c r="PL65" i="27"/>
  <c r="PK65" i="27"/>
  <c r="PJ65" i="27"/>
  <c r="PI65" i="27"/>
  <c r="PL64" i="27"/>
  <c r="PK64" i="27"/>
  <c r="PJ64" i="27"/>
  <c r="PI64" i="27"/>
  <c r="PL62" i="27"/>
  <c r="PK62" i="27"/>
  <c r="PJ62" i="27"/>
  <c r="PI62" i="27"/>
  <c r="PL61" i="27"/>
  <c r="PK61" i="27"/>
  <c r="PJ61" i="27"/>
  <c r="PI61" i="27"/>
  <c r="PL60" i="27"/>
  <c r="PK60" i="27"/>
  <c r="PJ60" i="27"/>
  <c r="PI60" i="27"/>
  <c r="PL59" i="27"/>
  <c r="PK59" i="27"/>
  <c r="PJ59" i="27"/>
  <c r="PI59" i="27"/>
  <c r="PL58" i="27"/>
  <c r="PK58" i="27"/>
  <c r="PJ58" i="27"/>
  <c r="PI58" i="27"/>
  <c r="PL57" i="27"/>
  <c r="PK57" i="27"/>
  <c r="PJ57" i="27"/>
  <c r="PI57" i="27"/>
  <c r="PL52" i="27"/>
  <c r="PK52" i="27"/>
  <c r="PJ52" i="27"/>
  <c r="PI52" i="27"/>
  <c r="PL51" i="27"/>
  <c r="PK51" i="27"/>
  <c r="PJ51" i="27"/>
  <c r="PI51" i="27"/>
  <c r="PL49" i="27"/>
  <c r="PK49" i="27"/>
  <c r="PJ49" i="27"/>
  <c r="PI49" i="27"/>
  <c r="PL46" i="27"/>
  <c r="PK46" i="27"/>
  <c r="PJ46" i="27"/>
  <c r="PI46" i="27"/>
  <c r="PL42" i="27"/>
  <c r="PK42" i="27"/>
  <c r="PJ42" i="27"/>
  <c r="PI42" i="27"/>
  <c r="PL40" i="27"/>
  <c r="PK40" i="27"/>
  <c r="PJ40" i="27"/>
  <c r="PI40" i="27"/>
  <c r="PL36" i="27"/>
  <c r="PK36" i="27"/>
  <c r="PJ36" i="27"/>
  <c r="PI36" i="27"/>
  <c r="PL34" i="27"/>
  <c r="PK34" i="27"/>
  <c r="PJ34" i="27"/>
  <c r="PI34" i="27"/>
  <c r="PL33" i="27"/>
  <c r="PK33" i="27"/>
  <c r="PJ33" i="27"/>
  <c r="PI33" i="27"/>
  <c r="PL32" i="27"/>
  <c r="PK32" i="27"/>
  <c r="PJ32" i="27"/>
  <c r="PI32" i="27"/>
  <c r="PL31" i="27"/>
  <c r="PK31" i="27"/>
  <c r="PJ31" i="27"/>
  <c r="PI31" i="27"/>
  <c r="PL29" i="27"/>
  <c r="PK29" i="27"/>
  <c r="PJ29" i="27"/>
  <c r="PI29" i="27"/>
  <c r="PL27" i="27"/>
  <c r="PK27" i="27"/>
  <c r="PJ27" i="27"/>
  <c r="PI27" i="27"/>
  <c r="PL25" i="27"/>
  <c r="PK25" i="27"/>
  <c r="PJ25" i="27"/>
  <c r="PI25" i="27"/>
  <c r="PL24" i="27"/>
  <c r="PK24" i="27"/>
  <c r="PJ24" i="27"/>
  <c r="PI24" i="27"/>
  <c r="PL16" i="27"/>
  <c r="PK16" i="27"/>
  <c r="PJ16" i="27"/>
  <c r="PI16" i="27"/>
  <c r="PL15" i="27"/>
  <c r="PK15" i="27"/>
  <c r="PJ15" i="27"/>
  <c r="PI15" i="27"/>
  <c r="PL14" i="27"/>
  <c r="PK14" i="27"/>
  <c r="PJ14" i="27"/>
  <c r="PI14" i="27"/>
  <c r="BJ199" i="27"/>
  <c r="BI199" i="27"/>
  <c r="BH199" i="27"/>
  <c r="BG199" i="27"/>
  <c r="BJ198" i="27"/>
  <c r="BI198" i="27"/>
  <c r="BH198" i="27"/>
  <c r="BG198" i="27"/>
  <c r="BJ197" i="27"/>
  <c r="BI197" i="27"/>
  <c r="BH197" i="27"/>
  <c r="BG197" i="27"/>
  <c r="BJ196" i="27"/>
  <c r="BI196" i="27"/>
  <c r="BH196" i="27"/>
  <c r="BG196" i="27"/>
  <c r="BJ195" i="27"/>
  <c r="BI195" i="27"/>
  <c r="BH195" i="27"/>
  <c r="BG195" i="27"/>
  <c r="BJ194" i="27"/>
  <c r="BI194" i="27"/>
  <c r="BH194" i="27"/>
  <c r="BG194" i="27"/>
  <c r="BJ193" i="27"/>
  <c r="BI193" i="27"/>
  <c r="BH193" i="27"/>
  <c r="BG193" i="27"/>
  <c r="BJ192" i="27"/>
  <c r="BI192" i="27"/>
  <c r="BH192" i="27"/>
  <c r="BG192" i="27"/>
  <c r="BJ190" i="27"/>
  <c r="BI190" i="27"/>
  <c r="BH190" i="27"/>
  <c r="BG190" i="27"/>
  <c r="BJ189" i="27"/>
  <c r="BI189" i="27"/>
  <c r="BH189" i="27"/>
  <c r="BG189" i="27"/>
  <c r="BJ188" i="27"/>
  <c r="BI188" i="27"/>
  <c r="BH188" i="27"/>
  <c r="BG188" i="27"/>
  <c r="BJ187" i="27"/>
  <c r="BI187" i="27"/>
  <c r="BH187" i="27"/>
  <c r="BG187" i="27"/>
  <c r="BJ186" i="27"/>
  <c r="BI186" i="27"/>
  <c r="BH186" i="27"/>
  <c r="BG186" i="27"/>
  <c r="BJ185" i="27"/>
  <c r="BI185" i="27"/>
  <c r="BH185" i="27"/>
  <c r="BG185" i="27"/>
  <c r="BJ181" i="27"/>
  <c r="BI181" i="27"/>
  <c r="BH181" i="27"/>
  <c r="BG181" i="27"/>
  <c r="BJ180" i="27"/>
  <c r="BI180" i="27"/>
  <c r="BH180" i="27"/>
  <c r="BG180" i="27"/>
  <c r="BJ178" i="27"/>
  <c r="BI178" i="27"/>
  <c r="BH178" i="27"/>
  <c r="BG178" i="27"/>
  <c r="BJ172" i="27"/>
  <c r="BI172" i="27"/>
  <c r="BH172" i="27"/>
  <c r="BG172" i="27"/>
  <c r="BJ171" i="27"/>
  <c r="BI171" i="27"/>
  <c r="BH171" i="27"/>
  <c r="BG171" i="27"/>
  <c r="BJ170" i="27"/>
  <c r="BI170" i="27"/>
  <c r="BH170" i="27"/>
  <c r="BG170" i="27"/>
  <c r="BJ169" i="27"/>
  <c r="BI169" i="27"/>
  <c r="BH169" i="27"/>
  <c r="BG169" i="27"/>
  <c r="BJ168" i="27"/>
  <c r="BI168" i="27"/>
  <c r="BH168" i="27"/>
  <c r="BG168" i="27"/>
  <c r="BJ167" i="27"/>
  <c r="BI167" i="27"/>
  <c r="BH167" i="27"/>
  <c r="BG167" i="27"/>
  <c r="BJ166" i="27"/>
  <c r="BI166" i="27"/>
  <c r="BH166" i="27"/>
  <c r="BG166" i="27"/>
  <c r="BJ163" i="27"/>
  <c r="BI163" i="27"/>
  <c r="BH163" i="27"/>
  <c r="BG163" i="27"/>
  <c r="BJ162" i="27"/>
  <c r="BI162" i="27"/>
  <c r="BH162" i="27"/>
  <c r="BG162" i="27"/>
  <c r="BJ161" i="27"/>
  <c r="BI161" i="27"/>
  <c r="BH161" i="27"/>
  <c r="BG161" i="27"/>
  <c r="BJ160" i="27"/>
  <c r="BI160" i="27"/>
  <c r="BH160" i="27"/>
  <c r="BG160" i="27"/>
  <c r="BJ159" i="27"/>
  <c r="BI159" i="27"/>
  <c r="BH159" i="27"/>
  <c r="BG159" i="27"/>
  <c r="BJ155" i="27"/>
  <c r="BI155" i="27"/>
  <c r="BH155" i="27"/>
  <c r="BG155" i="27"/>
  <c r="BJ154" i="27"/>
  <c r="BI154" i="27"/>
  <c r="BH154" i="27"/>
  <c r="BG154" i="27"/>
  <c r="BJ152" i="27"/>
  <c r="BI152" i="27"/>
  <c r="BH152" i="27"/>
  <c r="BG152" i="27"/>
  <c r="BJ151" i="27"/>
  <c r="BI151" i="27"/>
  <c r="BH151" i="27"/>
  <c r="BG151" i="27"/>
  <c r="BJ149" i="27"/>
  <c r="BI149" i="27"/>
  <c r="BH149" i="27"/>
  <c r="BG149" i="27"/>
  <c r="BJ148" i="27"/>
  <c r="BI148" i="27"/>
  <c r="BH148" i="27"/>
  <c r="BG148" i="27"/>
  <c r="BJ146" i="27"/>
  <c r="BI146" i="27"/>
  <c r="BH146" i="27"/>
  <c r="BG146" i="27"/>
  <c r="BJ144" i="27"/>
  <c r="BI144" i="27"/>
  <c r="BH144" i="27"/>
  <c r="BG144" i="27"/>
  <c r="BJ142" i="27"/>
  <c r="BI142" i="27"/>
  <c r="BH142" i="27"/>
  <c r="BG142" i="27"/>
  <c r="BJ138" i="27"/>
  <c r="BI138" i="27"/>
  <c r="BH138" i="27"/>
  <c r="BG138" i="27"/>
  <c r="BJ134" i="27"/>
  <c r="BI134" i="27"/>
  <c r="BH134" i="27"/>
  <c r="BG134" i="27"/>
  <c r="BJ132" i="27"/>
  <c r="BI132" i="27"/>
  <c r="BH132" i="27"/>
  <c r="BG132" i="27"/>
  <c r="BJ130" i="27"/>
  <c r="BI130" i="27"/>
  <c r="BH130" i="27"/>
  <c r="BG130" i="27"/>
  <c r="BJ129" i="27"/>
  <c r="BI129" i="27"/>
  <c r="BH129" i="27"/>
  <c r="BG129" i="27"/>
  <c r="BJ127" i="27"/>
  <c r="BI127" i="27"/>
  <c r="BH127" i="27"/>
  <c r="BG127" i="27"/>
  <c r="BJ126" i="27"/>
  <c r="BI126" i="27"/>
  <c r="BH126" i="27"/>
  <c r="BG126" i="27"/>
  <c r="BJ125" i="27"/>
  <c r="BI125" i="27"/>
  <c r="BH125" i="27"/>
  <c r="BG125" i="27"/>
  <c r="BJ124" i="27"/>
  <c r="BI124" i="27"/>
  <c r="BH124" i="27"/>
  <c r="BG124" i="27"/>
  <c r="BJ123" i="27"/>
  <c r="BI123" i="27"/>
  <c r="BH123" i="27"/>
  <c r="BG123" i="27"/>
  <c r="BJ122" i="27"/>
  <c r="BI122" i="27"/>
  <c r="BH122" i="27"/>
  <c r="BG122" i="27"/>
  <c r="BJ118" i="27"/>
  <c r="BI118" i="27"/>
  <c r="BH118" i="27"/>
  <c r="BG118" i="27"/>
  <c r="BJ117" i="27"/>
  <c r="BI117" i="27"/>
  <c r="BH117" i="27"/>
  <c r="BG117" i="27"/>
  <c r="BJ116" i="27"/>
  <c r="BI116" i="27"/>
  <c r="BH116" i="27"/>
  <c r="BG116" i="27"/>
  <c r="BJ115" i="27"/>
  <c r="BI115" i="27"/>
  <c r="BH115" i="27"/>
  <c r="BG115" i="27"/>
  <c r="BJ111" i="27"/>
  <c r="BI111" i="27"/>
  <c r="BH111" i="27"/>
  <c r="BG111" i="27"/>
  <c r="BJ110" i="27"/>
  <c r="BI110" i="27"/>
  <c r="BH110" i="27"/>
  <c r="BG110" i="27"/>
  <c r="BJ109" i="27"/>
  <c r="BI109" i="27"/>
  <c r="BH109" i="27"/>
  <c r="BG109" i="27"/>
  <c r="BJ108" i="27"/>
  <c r="BI108" i="27"/>
  <c r="BH108" i="27"/>
  <c r="BG108" i="27"/>
  <c r="BJ107" i="27"/>
  <c r="BI107" i="27"/>
  <c r="BH107" i="27"/>
  <c r="BG107" i="27"/>
  <c r="BJ106" i="27"/>
  <c r="BI106" i="27"/>
  <c r="BH106" i="27"/>
  <c r="BG106" i="27"/>
  <c r="BJ105" i="27"/>
  <c r="BI105" i="27"/>
  <c r="BH105" i="27"/>
  <c r="BG105" i="27"/>
  <c r="BJ104" i="27"/>
  <c r="BI104" i="27"/>
  <c r="BH104" i="27"/>
  <c r="BG104" i="27"/>
  <c r="BJ103" i="27"/>
  <c r="BI103" i="27"/>
  <c r="BH103" i="27"/>
  <c r="BG103" i="27"/>
  <c r="BJ102" i="27"/>
  <c r="BI102" i="27"/>
  <c r="BH102" i="27"/>
  <c r="BG102" i="27"/>
  <c r="BJ101" i="27"/>
  <c r="BI101" i="27"/>
  <c r="BH101" i="27"/>
  <c r="BG101" i="27"/>
  <c r="BJ100" i="27"/>
  <c r="BI100" i="27"/>
  <c r="BH100" i="27"/>
  <c r="BG100" i="27"/>
  <c r="BJ83" i="27"/>
  <c r="BI83" i="27"/>
  <c r="BH83" i="27"/>
  <c r="BG83" i="27"/>
  <c r="BJ80" i="27"/>
  <c r="BI80" i="27"/>
  <c r="BH80" i="27"/>
  <c r="BG80" i="27"/>
  <c r="BJ78" i="27"/>
  <c r="BI78" i="27"/>
  <c r="BH78" i="27"/>
  <c r="BG78" i="27"/>
  <c r="BJ75" i="27"/>
  <c r="BI75" i="27"/>
  <c r="BH75" i="27"/>
  <c r="BG75" i="27"/>
  <c r="BJ73" i="27"/>
  <c r="BI73" i="27"/>
  <c r="BH73" i="27"/>
  <c r="BG73" i="27"/>
  <c r="BJ72" i="27"/>
  <c r="BI72" i="27"/>
  <c r="BH72" i="27"/>
  <c r="BG72" i="27"/>
  <c r="BJ71" i="27"/>
  <c r="BI71" i="27"/>
  <c r="BH71" i="27"/>
  <c r="BG71" i="27"/>
  <c r="BJ69" i="27"/>
  <c r="BI69" i="27"/>
  <c r="BH69" i="27"/>
  <c r="BG69" i="27"/>
  <c r="BJ68" i="27"/>
  <c r="BI68" i="27"/>
  <c r="BH68" i="27"/>
  <c r="BG68" i="27"/>
  <c r="BJ66" i="27"/>
  <c r="BI66" i="27"/>
  <c r="BH66" i="27"/>
  <c r="BG66" i="27"/>
  <c r="BJ65" i="27"/>
  <c r="BI65" i="27"/>
  <c r="BH65" i="27"/>
  <c r="BG65" i="27"/>
  <c r="BJ64" i="27"/>
  <c r="BI64" i="27"/>
  <c r="BH64" i="27"/>
  <c r="BG64" i="27"/>
  <c r="BJ62" i="27"/>
  <c r="BI62" i="27"/>
  <c r="BH62" i="27"/>
  <c r="BG62" i="27"/>
  <c r="BJ61" i="27"/>
  <c r="BI61" i="27"/>
  <c r="BH61" i="27"/>
  <c r="BG61" i="27"/>
  <c r="BJ60" i="27"/>
  <c r="BI60" i="27"/>
  <c r="BH60" i="27"/>
  <c r="BG60" i="27"/>
  <c r="BJ59" i="27"/>
  <c r="BI59" i="27"/>
  <c r="BH59" i="27"/>
  <c r="BG59" i="27"/>
  <c r="BJ58" i="27"/>
  <c r="BI58" i="27"/>
  <c r="BH58" i="27"/>
  <c r="BG58" i="27"/>
  <c r="BJ57" i="27"/>
  <c r="BI57" i="27"/>
  <c r="BH57" i="27"/>
  <c r="BG57" i="27"/>
  <c r="BJ52" i="27"/>
  <c r="BI52" i="27"/>
  <c r="BH52" i="27"/>
  <c r="BG52" i="27"/>
  <c r="BJ51" i="27"/>
  <c r="BI51" i="27"/>
  <c r="BH51" i="27"/>
  <c r="BG51" i="27"/>
  <c r="BJ49" i="27"/>
  <c r="BI49" i="27"/>
  <c r="BH49" i="27"/>
  <c r="BG49" i="27"/>
  <c r="BJ46" i="27"/>
  <c r="BI46" i="27"/>
  <c r="BH46" i="27"/>
  <c r="BG46" i="27"/>
  <c r="BJ42" i="27"/>
  <c r="BI42" i="27"/>
  <c r="BH42" i="27"/>
  <c r="BG42" i="27"/>
  <c r="BJ40" i="27"/>
  <c r="BI40" i="27"/>
  <c r="BH40" i="27"/>
  <c r="BG40" i="27"/>
  <c r="BJ36" i="27"/>
  <c r="BI36" i="27"/>
  <c r="BH36" i="27"/>
  <c r="BG36" i="27"/>
  <c r="BJ34" i="27"/>
  <c r="BI34" i="27"/>
  <c r="BH34" i="27"/>
  <c r="BG34" i="27"/>
  <c r="BJ33" i="27"/>
  <c r="BI33" i="27"/>
  <c r="BH33" i="27"/>
  <c r="BG33" i="27"/>
  <c r="BJ32" i="27"/>
  <c r="BI32" i="27"/>
  <c r="BH32" i="27"/>
  <c r="BG32" i="27"/>
  <c r="BJ31" i="27"/>
  <c r="BI31" i="27"/>
  <c r="BH31" i="27"/>
  <c r="BG31" i="27"/>
  <c r="BJ29" i="27"/>
  <c r="BI29" i="27"/>
  <c r="BH29" i="27"/>
  <c r="BG29" i="27"/>
  <c r="BJ27" i="27"/>
  <c r="BI27" i="27"/>
  <c r="BH27" i="27"/>
  <c r="BG27" i="27"/>
  <c r="BJ25" i="27"/>
  <c r="BI25" i="27"/>
  <c r="BH25" i="27"/>
  <c r="BG25" i="27"/>
  <c r="BJ24" i="27"/>
  <c r="BI24" i="27"/>
  <c r="BH24" i="27"/>
  <c r="BG24" i="27"/>
  <c r="BJ16" i="27"/>
  <c r="BI16" i="27"/>
  <c r="BH16" i="27"/>
  <c r="BG16" i="27"/>
  <c r="BJ15" i="27"/>
  <c r="BI15" i="27"/>
  <c r="BH15" i="27"/>
  <c r="BG15" i="27"/>
  <c r="BJ14" i="27"/>
  <c r="BI14" i="27"/>
  <c r="BH14" i="27"/>
  <c r="BG14" i="27"/>
  <c r="AU199" i="27"/>
  <c r="AT199" i="27"/>
  <c r="AS199" i="27"/>
  <c r="AR199" i="27"/>
  <c r="AU198" i="27"/>
  <c r="AT198" i="27"/>
  <c r="AS198" i="27"/>
  <c r="AR198" i="27"/>
  <c r="AU197" i="27"/>
  <c r="AT197" i="27"/>
  <c r="AS197" i="27"/>
  <c r="AR197" i="27"/>
  <c r="AU196" i="27"/>
  <c r="AT196" i="27"/>
  <c r="AS196" i="27"/>
  <c r="AR196" i="27"/>
  <c r="AU195" i="27"/>
  <c r="AT195" i="27"/>
  <c r="AS195" i="27"/>
  <c r="AR195" i="27"/>
  <c r="AU194" i="27"/>
  <c r="AT194" i="27"/>
  <c r="AS194" i="27"/>
  <c r="AR194" i="27"/>
  <c r="AU193" i="27"/>
  <c r="AT193" i="27"/>
  <c r="AS193" i="27"/>
  <c r="AR193" i="27"/>
  <c r="AU192" i="27"/>
  <c r="AT192" i="27"/>
  <c r="AS192" i="27"/>
  <c r="AR192" i="27"/>
  <c r="AU190" i="27"/>
  <c r="AT190" i="27"/>
  <c r="AS190" i="27"/>
  <c r="AR190" i="27"/>
  <c r="AU189" i="27"/>
  <c r="AT189" i="27"/>
  <c r="AS189" i="27"/>
  <c r="AR189" i="27"/>
  <c r="AU188" i="27"/>
  <c r="AT188" i="27"/>
  <c r="AS188" i="27"/>
  <c r="AR188" i="27"/>
  <c r="AU187" i="27"/>
  <c r="AT187" i="27"/>
  <c r="AS187" i="27"/>
  <c r="AR187" i="27"/>
  <c r="AU186" i="27"/>
  <c r="AT186" i="27"/>
  <c r="AS186" i="27"/>
  <c r="AR186" i="27"/>
  <c r="AU185" i="27"/>
  <c r="AT185" i="27"/>
  <c r="AS185" i="27"/>
  <c r="AR185" i="27"/>
  <c r="AU181" i="27"/>
  <c r="AT181" i="27"/>
  <c r="AS181" i="27"/>
  <c r="AR181" i="27"/>
  <c r="AU180" i="27"/>
  <c r="AT180" i="27"/>
  <c r="AS180" i="27"/>
  <c r="AR180" i="27"/>
  <c r="AU178" i="27"/>
  <c r="AT178" i="27"/>
  <c r="AS178" i="27"/>
  <c r="AR178" i="27"/>
  <c r="AU172" i="27"/>
  <c r="AT172" i="27"/>
  <c r="AS172" i="27"/>
  <c r="AR172" i="27"/>
  <c r="AU171" i="27"/>
  <c r="AT171" i="27"/>
  <c r="AS171" i="27"/>
  <c r="AR171" i="27"/>
  <c r="AU170" i="27"/>
  <c r="AT170" i="27"/>
  <c r="AS170" i="27"/>
  <c r="AR170" i="27"/>
  <c r="AU169" i="27"/>
  <c r="AT169" i="27"/>
  <c r="AS169" i="27"/>
  <c r="AR169" i="27"/>
  <c r="AU168" i="27"/>
  <c r="AT168" i="27"/>
  <c r="AS168" i="27"/>
  <c r="AR168" i="27"/>
  <c r="AU167" i="27"/>
  <c r="AT167" i="27"/>
  <c r="AS167" i="27"/>
  <c r="AR167" i="27"/>
  <c r="AU166" i="27"/>
  <c r="AT166" i="27"/>
  <c r="AS166" i="27"/>
  <c r="AR166" i="27"/>
  <c r="AU163" i="27"/>
  <c r="AT163" i="27"/>
  <c r="AS163" i="27"/>
  <c r="AR163" i="27"/>
  <c r="AU162" i="27"/>
  <c r="AT162" i="27"/>
  <c r="AS162" i="27"/>
  <c r="AR162" i="27"/>
  <c r="AU161" i="27"/>
  <c r="AT161" i="27"/>
  <c r="AS161" i="27"/>
  <c r="AR161" i="27"/>
  <c r="AU160" i="27"/>
  <c r="AT160" i="27"/>
  <c r="AS160" i="27"/>
  <c r="AR160" i="27"/>
  <c r="AU159" i="27"/>
  <c r="AT159" i="27"/>
  <c r="AS159" i="27"/>
  <c r="AR159" i="27"/>
  <c r="AU155" i="27"/>
  <c r="AT155" i="27"/>
  <c r="AS155" i="27"/>
  <c r="AR155" i="27"/>
  <c r="AU154" i="27"/>
  <c r="AT154" i="27"/>
  <c r="AS154" i="27"/>
  <c r="AR154" i="27"/>
  <c r="AU152" i="27"/>
  <c r="AT152" i="27"/>
  <c r="AS152" i="27"/>
  <c r="AR152" i="27"/>
  <c r="AU151" i="27"/>
  <c r="AT151" i="27"/>
  <c r="AS151" i="27"/>
  <c r="AR151" i="27"/>
  <c r="AU149" i="27"/>
  <c r="AT149" i="27"/>
  <c r="AS149" i="27"/>
  <c r="AR149" i="27"/>
  <c r="AU148" i="27"/>
  <c r="AT148" i="27"/>
  <c r="AS148" i="27"/>
  <c r="AR148" i="27"/>
  <c r="AU146" i="27"/>
  <c r="AT146" i="27"/>
  <c r="AS146" i="27"/>
  <c r="AR146" i="27"/>
  <c r="AU144" i="27"/>
  <c r="AT144" i="27"/>
  <c r="AS144" i="27"/>
  <c r="AR144" i="27"/>
  <c r="AU142" i="27"/>
  <c r="AT142" i="27"/>
  <c r="AS142" i="27"/>
  <c r="AR142" i="27"/>
  <c r="AU138" i="27"/>
  <c r="AT138" i="27"/>
  <c r="AS138" i="27"/>
  <c r="AR138" i="27"/>
  <c r="AU134" i="27"/>
  <c r="AT134" i="27"/>
  <c r="AS134" i="27"/>
  <c r="AR134" i="27"/>
  <c r="AU132" i="27"/>
  <c r="AT132" i="27"/>
  <c r="AS132" i="27"/>
  <c r="AR132" i="27"/>
  <c r="AU130" i="27"/>
  <c r="AT130" i="27"/>
  <c r="AS130" i="27"/>
  <c r="AR130" i="27"/>
  <c r="AU129" i="27"/>
  <c r="AT129" i="27"/>
  <c r="AS129" i="27"/>
  <c r="AR129" i="27"/>
  <c r="AU127" i="27"/>
  <c r="AT127" i="27"/>
  <c r="AS127" i="27"/>
  <c r="AR127" i="27"/>
  <c r="AU126" i="27"/>
  <c r="AT126" i="27"/>
  <c r="AS126" i="27"/>
  <c r="AR126" i="27"/>
  <c r="AU125" i="27"/>
  <c r="AT125" i="27"/>
  <c r="AS125" i="27"/>
  <c r="AR125" i="27"/>
  <c r="AU124" i="27"/>
  <c r="AT124" i="27"/>
  <c r="AS124" i="27"/>
  <c r="AR124" i="27"/>
  <c r="AU123" i="27"/>
  <c r="AT123" i="27"/>
  <c r="AS123" i="27"/>
  <c r="AR123" i="27"/>
  <c r="AU122" i="27"/>
  <c r="AT122" i="27"/>
  <c r="AS122" i="27"/>
  <c r="AR122" i="27"/>
  <c r="AU118" i="27"/>
  <c r="AT118" i="27"/>
  <c r="AS118" i="27"/>
  <c r="AR118" i="27"/>
  <c r="AU117" i="27"/>
  <c r="AT117" i="27"/>
  <c r="AS117" i="27"/>
  <c r="AR117" i="27"/>
  <c r="AU116" i="27"/>
  <c r="AT116" i="27"/>
  <c r="AS116" i="27"/>
  <c r="AR116" i="27"/>
  <c r="AU115" i="27"/>
  <c r="AT115" i="27"/>
  <c r="AS115" i="27"/>
  <c r="AR115" i="27"/>
  <c r="AU111" i="27"/>
  <c r="AT111" i="27"/>
  <c r="AS111" i="27"/>
  <c r="AR111" i="27"/>
  <c r="AU110" i="27"/>
  <c r="AT110" i="27"/>
  <c r="AS110" i="27"/>
  <c r="AR110" i="27"/>
  <c r="AU109" i="27"/>
  <c r="AT109" i="27"/>
  <c r="AS109" i="27"/>
  <c r="AR109" i="27"/>
  <c r="AU108" i="27"/>
  <c r="AT108" i="27"/>
  <c r="AS108" i="27"/>
  <c r="AR108" i="27"/>
  <c r="AU107" i="27"/>
  <c r="AT107" i="27"/>
  <c r="AS107" i="27"/>
  <c r="AR107" i="27"/>
  <c r="AU106" i="27"/>
  <c r="AT106" i="27"/>
  <c r="AS106" i="27"/>
  <c r="AR106" i="27"/>
  <c r="AU105" i="27"/>
  <c r="AT105" i="27"/>
  <c r="AS105" i="27"/>
  <c r="AR105" i="27"/>
  <c r="AU104" i="27"/>
  <c r="AT104" i="27"/>
  <c r="AS104" i="27"/>
  <c r="AR104" i="27"/>
  <c r="AU103" i="27"/>
  <c r="AT103" i="27"/>
  <c r="AS103" i="27"/>
  <c r="AR103" i="27"/>
  <c r="AU102" i="27"/>
  <c r="AT102" i="27"/>
  <c r="AS102" i="27"/>
  <c r="AR102" i="27"/>
  <c r="AU101" i="27"/>
  <c r="AT101" i="27"/>
  <c r="AS101" i="27"/>
  <c r="AR101" i="27"/>
  <c r="AU100" i="27"/>
  <c r="AT100" i="27"/>
  <c r="AS100" i="27"/>
  <c r="AR100" i="27"/>
  <c r="AU83" i="27"/>
  <c r="AT83" i="27"/>
  <c r="AS83" i="27"/>
  <c r="AR83" i="27"/>
  <c r="AU80" i="27"/>
  <c r="AT80" i="27"/>
  <c r="AS80" i="27"/>
  <c r="AR80" i="27"/>
  <c r="AU78" i="27"/>
  <c r="AT78" i="27"/>
  <c r="AS78" i="27"/>
  <c r="AR78" i="27"/>
  <c r="AU75" i="27"/>
  <c r="AT75" i="27"/>
  <c r="AS75" i="27"/>
  <c r="AR75" i="27"/>
  <c r="AU73" i="27"/>
  <c r="AT73" i="27"/>
  <c r="AS73" i="27"/>
  <c r="AR73" i="27"/>
  <c r="AU72" i="27"/>
  <c r="AT72" i="27"/>
  <c r="AS72" i="27"/>
  <c r="AR72" i="27"/>
  <c r="AU71" i="27"/>
  <c r="AT71" i="27"/>
  <c r="AS71" i="27"/>
  <c r="AR71" i="27"/>
  <c r="AU69" i="27"/>
  <c r="AT69" i="27"/>
  <c r="AS69" i="27"/>
  <c r="AR69" i="27"/>
  <c r="AU68" i="27"/>
  <c r="AT68" i="27"/>
  <c r="AS68" i="27"/>
  <c r="AR68" i="27"/>
  <c r="AU66" i="27"/>
  <c r="AT66" i="27"/>
  <c r="AS66" i="27"/>
  <c r="AR66" i="27"/>
  <c r="AU65" i="27"/>
  <c r="AT65" i="27"/>
  <c r="AS65" i="27"/>
  <c r="AR65" i="27"/>
  <c r="AU64" i="27"/>
  <c r="AT64" i="27"/>
  <c r="AS64" i="27"/>
  <c r="AR64" i="27"/>
  <c r="AU62" i="27"/>
  <c r="AT62" i="27"/>
  <c r="AS62" i="27"/>
  <c r="AR62" i="27"/>
  <c r="AU61" i="27"/>
  <c r="AT61" i="27"/>
  <c r="AS61" i="27"/>
  <c r="AR61" i="27"/>
  <c r="AU60" i="27"/>
  <c r="AT60" i="27"/>
  <c r="AS60" i="27"/>
  <c r="AR60" i="27"/>
  <c r="AU59" i="27"/>
  <c r="AT59" i="27"/>
  <c r="AS59" i="27"/>
  <c r="AR59" i="27"/>
  <c r="AU58" i="27"/>
  <c r="AT58" i="27"/>
  <c r="AS58" i="27"/>
  <c r="AR58" i="27"/>
  <c r="AU57" i="27"/>
  <c r="AT57" i="27"/>
  <c r="AS57" i="27"/>
  <c r="AR57" i="27"/>
  <c r="AU52" i="27"/>
  <c r="AT52" i="27"/>
  <c r="AS52" i="27"/>
  <c r="AR52" i="27"/>
  <c r="AU51" i="27"/>
  <c r="AT51" i="27"/>
  <c r="AS51" i="27"/>
  <c r="AR51" i="27"/>
  <c r="AU49" i="27"/>
  <c r="AT49" i="27"/>
  <c r="AS49" i="27"/>
  <c r="AR49" i="27"/>
  <c r="AU46" i="27"/>
  <c r="AT46" i="27"/>
  <c r="AS46" i="27"/>
  <c r="AR46" i="27"/>
  <c r="AU42" i="27"/>
  <c r="AT42" i="27"/>
  <c r="AS42" i="27"/>
  <c r="AR42" i="27"/>
  <c r="AU40" i="27"/>
  <c r="AT40" i="27"/>
  <c r="AS40" i="27"/>
  <c r="AR40" i="27"/>
  <c r="AU36" i="27"/>
  <c r="AT36" i="27"/>
  <c r="AS36" i="27"/>
  <c r="AR36" i="27"/>
  <c r="AU34" i="27"/>
  <c r="AT34" i="27"/>
  <c r="AS34" i="27"/>
  <c r="AR34" i="27"/>
  <c r="AU33" i="27"/>
  <c r="AT33" i="27"/>
  <c r="AS33" i="27"/>
  <c r="AR33" i="27"/>
  <c r="AU32" i="27"/>
  <c r="AT32" i="27"/>
  <c r="AS32" i="27"/>
  <c r="AR32" i="27"/>
  <c r="AU31" i="27"/>
  <c r="AT31" i="27"/>
  <c r="AS31" i="27"/>
  <c r="AR31" i="27"/>
  <c r="AU29" i="27"/>
  <c r="AT29" i="27"/>
  <c r="AS29" i="27"/>
  <c r="AR29" i="27"/>
  <c r="AU27" i="27"/>
  <c r="AT27" i="27"/>
  <c r="AS27" i="27"/>
  <c r="AR27" i="27"/>
  <c r="AU25" i="27"/>
  <c r="AT25" i="27"/>
  <c r="AS25" i="27"/>
  <c r="AR25" i="27"/>
  <c r="AU24" i="27"/>
  <c r="AT24" i="27"/>
  <c r="AS24" i="27"/>
  <c r="AR24" i="27"/>
  <c r="AU16" i="27"/>
  <c r="AT16" i="27"/>
  <c r="AS16" i="27"/>
  <c r="AR16" i="27"/>
  <c r="AU15" i="27"/>
  <c r="AT15" i="27"/>
  <c r="AS15" i="27"/>
  <c r="AR15" i="27"/>
  <c r="AU14" i="27"/>
  <c r="AT14" i="27"/>
  <c r="AS14" i="27"/>
  <c r="AR14" i="27"/>
  <c r="O143" i="3" l="1"/>
  <c r="N143" i="3"/>
  <c r="AFX73" i="27"/>
  <c r="AFX110" i="27"/>
  <c r="AFX185" i="27"/>
  <c r="AFY73" i="27"/>
  <c r="AFY110" i="27"/>
  <c r="AFY185" i="27"/>
  <c r="AFV73" i="27"/>
  <c r="AFV110" i="27"/>
  <c r="AFV185" i="27"/>
  <c r="AFW73" i="27"/>
  <c r="AFW110" i="27"/>
  <c r="AFW185" i="27"/>
  <c r="DR189" i="16" l="1"/>
  <c r="DR182" i="16"/>
  <c r="DR177" i="16"/>
  <c r="DR173" i="16"/>
  <c r="DR171" i="16"/>
  <c r="DR162" i="16"/>
  <c r="DR155" i="16"/>
  <c r="DR148" i="16"/>
  <c r="DR143" i="16"/>
  <c r="DR141" i="16"/>
  <c r="DR139" i="16"/>
  <c r="DR137" i="16"/>
  <c r="DR133" i="16"/>
  <c r="DR131" i="16"/>
  <c r="DR129" i="16"/>
  <c r="DR126" i="16"/>
  <c r="DR119" i="16"/>
  <c r="DR112" i="16"/>
  <c r="DR82" i="16"/>
  <c r="DR77" i="16"/>
  <c r="DR75" i="16"/>
  <c r="DR72" i="16"/>
  <c r="DR68" i="16"/>
  <c r="DR65" i="16"/>
  <c r="DR61" i="16"/>
  <c r="DR58" i="16"/>
  <c r="DR51" i="16" s="1"/>
  <c r="DR48" i="16"/>
  <c r="DR46" i="16"/>
  <c r="DR43" i="16"/>
  <c r="DR41" i="16"/>
  <c r="DR39" i="16"/>
  <c r="DR37" i="16"/>
  <c r="DR28" i="16"/>
  <c r="DR26" i="16"/>
  <c r="DR24" i="16"/>
  <c r="DR10" i="16"/>
  <c r="DH189" i="16"/>
  <c r="DH182" i="16"/>
  <c r="DH179" i="16"/>
  <c r="DH178" i="16"/>
  <c r="DH177" i="16" s="1"/>
  <c r="DH173" i="16"/>
  <c r="DH171" i="16"/>
  <c r="DH162" i="16"/>
  <c r="DH155" i="16"/>
  <c r="DH149" i="16"/>
  <c r="DH148" i="16" s="1"/>
  <c r="DH147" i="16"/>
  <c r="DH143" i="16" s="1"/>
  <c r="DH141" i="16"/>
  <c r="DH139" i="16"/>
  <c r="DH137" i="16"/>
  <c r="DH133" i="16"/>
  <c r="DH131" i="16"/>
  <c r="DH130" i="16"/>
  <c r="DH129" i="16"/>
  <c r="DH126" i="16"/>
  <c r="DH120" i="16"/>
  <c r="DH119" i="16" s="1"/>
  <c r="DH113" i="16"/>
  <c r="DH112" i="16" s="1"/>
  <c r="DH82" i="16"/>
  <c r="DH81" i="16"/>
  <c r="DH77" i="16"/>
  <c r="DH75" i="16"/>
  <c r="DH73" i="16"/>
  <c r="DH72" i="16" s="1"/>
  <c r="DH69" i="16"/>
  <c r="DH68" i="16" s="1"/>
  <c r="DH65" i="16"/>
  <c r="DH62" i="16"/>
  <c r="DH61" i="16"/>
  <c r="DH60" i="16"/>
  <c r="DH59" i="16"/>
  <c r="DH56" i="16"/>
  <c r="DH55" i="16"/>
  <c r="DH51" i="16" s="1"/>
  <c r="DH50" i="16"/>
  <c r="DH49" i="16"/>
  <c r="DH48" i="16"/>
  <c r="DH46" i="16"/>
  <c r="DH43" i="16"/>
  <c r="DH41" i="16"/>
  <c r="DH39" i="16"/>
  <c r="DH38" i="16"/>
  <c r="DH37" i="16" s="1"/>
  <c r="DH29" i="16"/>
  <c r="DH28" i="16"/>
  <c r="DH27" i="16"/>
  <c r="DH26" i="16" s="1"/>
  <c r="DH24" i="16"/>
  <c r="DH10" i="16"/>
  <c r="DH202" i="16" s="1"/>
  <c r="CZ189" i="16"/>
  <c r="CZ182" i="16"/>
  <c r="CZ177" i="16"/>
  <c r="CZ173" i="16"/>
  <c r="CZ171" i="16"/>
  <c r="CZ162" i="16"/>
  <c r="CZ155" i="16"/>
  <c r="CZ148" i="16"/>
  <c r="CZ143" i="16"/>
  <c r="CZ141" i="16"/>
  <c r="CZ139" i="16"/>
  <c r="CZ137" i="16"/>
  <c r="CZ133" i="16"/>
  <c r="CZ131" i="16"/>
  <c r="CZ129" i="16"/>
  <c r="CZ126" i="16"/>
  <c r="CZ119" i="16"/>
  <c r="CZ112" i="16"/>
  <c r="CZ82" i="16"/>
  <c r="CZ77" i="16"/>
  <c r="CZ75" i="16"/>
  <c r="CZ72" i="16"/>
  <c r="CZ68" i="16"/>
  <c r="CZ65" i="16"/>
  <c r="CZ61" i="16"/>
  <c r="CZ51" i="16"/>
  <c r="CZ48" i="16"/>
  <c r="CZ46" i="16"/>
  <c r="CZ43" i="16"/>
  <c r="CZ41" i="16"/>
  <c r="CZ39" i="16"/>
  <c r="CZ37" i="16"/>
  <c r="CZ28" i="16"/>
  <c r="CZ26" i="16"/>
  <c r="CZ24" i="16"/>
  <c r="CZ10" i="16"/>
  <c r="CZ202" i="16" s="1"/>
  <c r="Z189" i="16"/>
  <c r="Z182" i="16"/>
  <c r="Z178" i="16"/>
  <c r="Z177" i="16"/>
  <c r="Z173" i="16"/>
  <c r="Z171" i="16"/>
  <c r="Z162" i="16"/>
  <c r="Z161" i="16"/>
  <c r="Z158" i="16"/>
  <c r="Z157" i="16"/>
  <c r="Z155" i="16" s="1"/>
  <c r="Z148" i="16"/>
  <c r="Z147" i="16"/>
  <c r="Z143" i="16" s="1"/>
  <c r="Z141" i="16"/>
  <c r="Z139" i="16"/>
  <c r="Z137" i="16"/>
  <c r="Z136" i="16"/>
  <c r="Z133" i="16"/>
  <c r="Z131" i="16"/>
  <c r="Z129" i="16"/>
  <c r="Z126" i="16"/>
  <c r="Z119" i="16"/>
  <c r="Z112" i="16"/>
  <c r="Z82" i="16"/>
  <c r="Z77" i="16"/>
  <c r="Z75" i="16"/>
  <c r="Z73" i="16"/>
  <c r="Z72" i="16"/>
  <c r="Z70" i="16"/>
  <c r="Z69" i="16"/>
  <c r="Z68" i="16"/>
  <c r="Z65" i="16"/>
  <c r="Z62" i="16"/>
  <c r="Z61" i="16"/>
  <c r="Z51" i="16"/>
  <c r="Z48" i="16"/>
  <c r="Z46" i="16"/>
  <c r="Z43" i="16"/>
  <c r="Z41" i="16"/>
  <c r="Z39" i="16"/>
  <c r="Z38" i="16"/>
  <c r="Z37" i="16"/>
  <c r="Z28" i="16"/>
  <c r="Z27" i="16"/>
  <c r="Z26" i="16" s="1"/>
  <c r="Z24" i="16"/>
  <c r="Z14" i="16"/>
  <c r="Z12" i="16"/>
  <c r="Z10" i="16" s="1"/>
  <c r="Z202" i="16" s="1"/>
  <c r="DR202" i="16" l="1"/>
  <c r="S111" i="16" l="1"/>
  <c r="U3" i="16" l="1"/>
  <c r="AEV197" i="27" l="1"/>
  <c r="AEW197" i="27"/>
  <c r="AEX197" i="27"/>
  <c r="AEY197" i="27"/>
  <c r="WL199" i="27"/>
  <c r="WK199" i="27"/>
  <c r="WJ199" i="27"/>
  <c r="WI199" i="27"/>
  <c r="WL198" i="27"/>
  <c r="WK198" i="27"/>
  <c r="WJ198" i="27"/>
  <c r="WI198" i="27"/>
  <c r="WL197" i="27"/>
  <c r="WK197" i="27"/>
  <c r="WJ197" i="27"/>
  <c r="WI197" i="27"/>
  <c r="WL196" i="27"/>
  <c r="WK196" i="27"/>
  <c r="WJ196" i="27"/>
  <c r="WI196" i="27"/>
  <c r="WL195" i="27"/>
  <c r="WK195" i="27"/>
  <c r="WJ195" i="27"/>
  <c r="WI195" i="27"/>
  <c r="WL194" i="27"/>
  <c r="WK194" i="27"/>
  <c r="WJ194" i="27"/>
  <c r="WI194" i="27"/>
  <c r="WL193" i="27"/>
  <c r="WK193" i="27"/>
  <c r="WJ193" i="27"/>
  <c r="WI193" i="27"/>
  <c r="WL192" i="27"/>
  <c r="WK192" i="27"/>
  <c r="WJ192" i="27"/>
  <c r="WI192" i="27"/>
  <c r="WL190" i="27"/>
  <c r="WK190" i="27"/>
  <c r="WJ190" i="27"/>
  <c r="WI190" i="27"/>
  <c r="WL189" i="27"/>
  <c r="WK189" i="27"/>
  <c r="WJ189" i="27"/>
  <c r="WI189" i="27"/>
  <c r="WL188" i="27"/>
  <c r="WK188" i="27"/>
  <c r="WJ188" i="27"/>
  <c r="WI188" i="27"/>
  <c r="WL187" i="27"/>
  <c r="WK187" i="27"/>
  <c r="WJ187" i="27"/>
  <c r="WI187" i="27"/>
  <c r="WL186" i="27"/>
  <c r="WK186" i="27"/>
  <c r="WJ186" i="27"/>
  <c r="WI186" i="27"/>
  <c r="WL181" i="27"/>
  <c r="WK181" i="27"/>
  <c r="WJ181" i="27"/>
  <c r="WI181" i="27"/>
  <c r="WL180" i="27"/>
  <c r="WK180" i="27"/>
  <c r="WJ180" i="27"/>
  <c r="WI180" i="27"/>
  <c r="WL178" i="27"/>
  <c r="WK178" i="27"/>
  <c r="WJ178" i="27"/>
  <c r="WI178" i="27"/>
  <c r="WL172" i="27"/>
  <c r="WK172" i="27"/>
  <c r="WJ172" i="27"/>
  <c r="WI172" i="27"/>
  <c r="WL171" i="27"/>
  <c r="WK171" i="27"/>
  <c r="WJ171" i="27"/>
  <c r="WI171" i="27"/>
  <c r="WL170" i="27"/>
  <c r="WK170" i="27"/>
  <c r="WJ170" i="27"/>
  <c r="WI170" i="27"/>
  <c r="WL169" i="27"/>
  <c r="WK169" i="27"/>
  <c r="WJ169" i="27"/>
  <c r="WI169" i="27"/>
  <c r="WL168" i="27"/>
  <c r="WK168" i="27"/>
  <c r="WJ168" i="27"/>
  <c r="WI168" i="27"/>
  <c r="WL167" i="27"/>
  <c r="WK167" i="27"/>
  <c r="WJ167" i="27"/>
  <c r="WI167" i="27"/>
  <c r="WL166" i="27"/>
  <c r="WK166" i="27"/>
  <c r="WJ166" i="27"/>
  <c r="WI166" i="27"/>
  <c r="WL163" i="27"/>
  <c r="WK163" i="27"/>
  <c r="WJ163" i="27"/>
  <c r="WI163" i="27"/>
  <c r="WL162" i="27"/>
  <c r="WK162" i="27"/>
  <c r="WJ162" i="27"/>
  <c r="WI162" i="27"/>
  <c r="WL161" i="27"/>
  <c r="WK161" i="27"/>
  <c r="WJ161" i="27"/>
  <c r="WI161" i="27"/>
  <c r="WL160" i="27"/>
  <c r="WK160" i="27"/>
  <c r="WJ160" i="27"/>
  <c r="WI160" i="27"/>
  <c r="WL159" i="27"/>
  <c r="WK159" i="27"/>
  <c r="WJ159" i="27"/>
  <c r="WI159" i="27"/>
  <c r="WL155" i="27"/>
  <c r="WK155" i="27"/>
  <c r="WJ155" i="27"/>
  <c r="WI155" i="27"/>
  <c r="WL154" i="27"/>
  <c r="WK154" i="27"/>
  <c r="WJ154" i="27"/>
  <c r="WI154" i="27"/>
  <c r="WL152" i="27"/>
  <c r="WK152" i="27"/>
  <c r="WJ152" i="27"/>
  <c r="WI152" i="27"/>
  <c r="WL151" i="27"/>
  <c r="WK151" i="27"/>
  <c r="WJ151" i="27"/>
  <c r="WI151" i="27"/>
  <c r="WL149" i="27"/>
  <c r="WK149" i="27"/>
  <c r="WJ149" i="27"/>
  <c r="WI149" i="27"/>
  <c r="WL148" i="27"/>
  <c r="WK148" i="27"/>
  <c r="WJ148" i="27"/>
  <c r="WI148" i="27"/>
  <c r="WL146" i="27"/>
  <c r="WK146" i="27"/>
  <c r="WJ146" i="27"/>
  <c r="WI146" i="27"/>
  <c r="WL144" i="27"/>
  <c r="WK144" i="27"/>
  <c r="WJ144" i="27"/>
  <c r="WI144" i="27"/>
  <c r="WL142" i="27"/>
  <c r="WK142" i="27"/>
  <c r="WJ142" i="27"/>
  <c r="WI142" i="27"/>
  <c r="WL138" i="27"/>
  <c r="WK138" i="27"/>
  <c r="WJ138" i="27"/>
  <c r="WI138" i="27"/>
  <c r="WL134" i="27"/>
  <c r="WK134" i="27"/>
  <c r="WJ134" i="27"/>
  <c r="WI134" i="27"/>
  <c r="WL132" i="27"/>
  <c r="WK132" i="27"/>
  <c r="WJ132" i="27"/>
  <c r="WI132" i="27"/>
  <c r="WL130" i="27"/>
  <c r="WK130" i="27"/>
  <c r="WJ130" i="27"/>
  <c r="WI130" i="27"/>
  <c r="WL129" i="27"/>
  <c r="WK129" i="27"/>
  <c r="WJ129" i="27"/>
  <c r="WI129" i="27"/>
  <c r="WL127" i="27"/>
  <c r="WK127" i="27"/>
  <c r="WJ127" i="27"/>
  <c r="WI127" i="27"/>
  <c r="WL126" i="27"/>
  <c r="WK126" i="27"/>
  <c r="WJ126" i="27"/>
  <c r="WI126" i="27"/>
  <c r="WL125" i="27"/>
  <c r="WK125" i="27"/>
  <c r="WJ125" i="27"/>
  <c r="WI125" i="27"/>
  <c r="WL124" i="27"/>
  <c r="WK124" i="27"/>
  <c r="WJ124" i="27"/>
  <c r="WI124" i="27"/>
  <c r="WL123" i="27"/>
  <c r="WK123" i="27"/>
  <c r="WJ123" i="27"/>
  <c r="WI123" i="27"/>
  <c r="WL122" i="27"/>
  <c r="WK122" i="27"/>
  <c r="WJ122" i="27"/>
  <c r="WI122" i="27"/>
  <c r="WL118" i="27"/>
  <c r="WK118" i="27"/>
  <c r="WJ118" i="27"/>
  <c r="WI118" i="27"/>
  <c r="WL117" i="27"/>
  <c r="WK117" i="27"/>
  <c r="WJ117" i="27"/>
  <c r="WI117" i="27"/>
  <c r="WL116" i="27"/>
  <c r="WK116" i="27"/>
  <c r="WJ116" i="27"/>
  <c r="WI116" i="27"/>
  <c r="WL115" i="27"/>
  <c r="WK115" i="27"/>
  <c r="WJ115" i="27"/>
  <c r="WI115" i="27"/>
  <c r="WL111" i="27"/>
  <c r="WK111" i="27"/>
  <c r="WJ111" i="27"/>
  <c r="WI111" i="27"/>
  <c r="WL109" i="27"/>
  <c r="WK109" i="27"/>
  <c r="WJ109" i="27"/>
  <c r="WI109" i="27"/>
  <c r="WL108" i="27"/>
  <c r="WK108" i="27"/>
  <c r="WJ108" i="27"/>
  <c r="WI108" i="27"/>
  <c r="WL107" i="27"/>
  <c r="WK107" i="27"/>
  <c r="WJ107" i="27"/>
  <c r="WI107" i="27"/>
  <c r="WL106" i="27"/>
  <c r="WK106" i="27"/>
  <c r="WJ106" i="27"/>
  <c r="WI106" i="27"/>
  <c r="WL105" i="27"/>
  <c r="WK105" i="27"/>
  <c r="WJ105" i="27"/>
  <c r="WI105" i="27"/>
  <c r="WL104" i="27"/>
  <c r="WK104" i="27"/>
  <c r="WJ104" i="27"/>
  <c r="WI104" i="27"/>
  <c r="WL103" i="27"/>
  <c r="WK103" i="27"/>
  <c r="WJ103" i="27"/>
  <c r="WI103" i="27"/>
  <c r="WL102" i="27"/>
  <c r="WK102" i="27"/>
  <c r="WJ102" i="27"/>
  <c r="WI102" i="27"/>
  <c r="WL101" i="27"/>
  <c r="WK101" i="27"/>
  <c r="WJ101" i="27"/>
  <c r="WI101" i="27"/>
  <c r="WL100" i="27"/>
  <c r="WK100" i="27"/>
  <c r="WJ100" i="27"/>
  <c r="WI100" i="27"/>
  <c r="WL83" i="27"/>
  <c r="WK83" i="27"/>
  <c r="WJ83" i="27"/>
  <c r="WI83" i="27"/>
  <c r="WL80" i="27"/>
  <c r="WK80" i="27"/>
  <c r="WJ80" i="27"/>
  <c r="WI80" i="27"/>
  <c r="WL78" i="27"/>
  <c r="WK78" i="27"/>
  <c r="WJ78" i="27"/>
  <c r="WI78" i="27"/>
  <c r="WL75" i="27"/>
  <c r="WK75" i="27"/>
  <c r="WJ75" i="27"/>
  <c r="WI75" i="27"/>
  <c r="WL72" i="27"/>
  <c r="WK72" i="27"/>
  <c r="WJ72" i="27"/>
  <c r="WI72" i="27"/>
  <c r="WL71" i="27"/>
  <c r="WK71" i="27"/>
  <c r="WJ71" i="27"/>
  <c r="WI71" i="27"/>
  <c r="WL69" i="27"/>
  <c r="WK69" i="27"/>
  <c r="WJ69" i="27"/>
  <c r="WI69" i="27"/>
  <c r="WL68" i="27"/>
  <c r="WK68" i="27"/>
  <c r="WJ68" i="27"/>
  <c r="WI68" i="27"/>
  <c r="WL66" i="27"/>
  <c r="WK66" i="27"/>
  <c r="WJ66" i="27"/>
  <c r="WI66" i="27"/>
  <c r="WL65" i="27"/>
  <c r="WK65" i="27"/>
  <c r="WJ65" i="27"/>
  <c r="WI65" i="27"/>
  <c r="WL64" i="27"/>
  <c r="WK64" i="27"/>
  <c r="WJ64" i="27"/>
  <c r="WI64" i="27"/>
  <c r="WL62" i="27"/>
  <c r="WK62" i="27"/>
  <c r="WJ62" i="27"/>
  <c r="WI62" i="27"/>
  <c r="WL61" i="27"/>
  <c r="WK61" i="27"/>
  <c r="WJ61" i="27"/>
  <c r="WI61" i="27"/>
  <c r="WL60" i="27"/>
  <c r="WK60" i="27"/>
  <c r="WJ60" i="27"/>
  <c r="WI60" i="27"/>
  <c r="WL59" i="27"/>
  <c r="WK59" i="27"/>
  <c r="WJ59" i="27"/>
  <c r="WI59" i="27"/>
  <c r="WL58" i="27"/>
  <c r="WK58" i="27"/>
  <c r="WJ58" i="27"/>
  <c r="WI58" i="27"/>
  <c r="WL57" i="27"/>
  <c r="WK57" i="27"/>
  <c r="WJ57" i="27"/>
  <c r="WI57" i="27"/>
  <c r="WL52" i="27"/>
  <c r="WK52" i="27"/>
  <c r="WJ52" i="27"/>
  <c r="WI52" i="27"/>
  <c r="WL51" i="27"/>
  <c r="WK51" i="27"/>
  <c r="WJ51" i="27"/>
  <c r="WI51" i="27"/>
  <c r="WL49" i="27"/>
  <c r="WK49" i="27"/>
  <c r="WJ49" i="27"/>
  <c r="WI49" i="27"/>
  <c r="WL46" i="27"/>
  <c r="WK46" i="27"/>
  <c r="WJ46" i="27"/>
  <c r="WI46" i="27"/>
  <c r="WL42" i="27"/>
  <c r="WK42" i="27"/>
  <c r="WJ42" i="27"/>
  <c r="WI42" i="27"/>
  <c r="WL40" i="27"/>
  <c r="WK40" i="27"/>
  <c r="WJ40" i="27"/>
  <c r="WI40" i="27"/>
  <c r="WL36" i="27"/>
  <c r="WK36" i="27"/>
  <c r="WJ36" i="27"/>
  <c r="WI36" i="27"/>
  <c r="WL34" i="27"/>
  <c r="WK34" i="27"/>
  <c r="WJ34" i="27"/>
  <c r="WI34" i="27"/>
  <c r="WL33" i="27"/>
  <c r="WK33" i="27"/>
  <c r="WJ33" i="27"/>
  <c r="WI33" i="27"/>
  <c r="WL32" i="27"/>
  <c r="WK32" i="27"/>
  <c r="WJ32" i="27"/>
  <c r="WI32" i="27"/>
  <c r="WL31" i="27"/>
  <c r="WK31" i="27"/>
  <c r="WJ31" i="27"/>
  <c r="WI31" i="27"/>
  <c r="WL29" i="27"/>
  <c r="WK29" i="27"/>
  <c r="WJ29" i="27"/>
  <c r="WI29" i="27"/>
  <c r="WL27" i="27"/>
  <c r="WK27" i="27"/>
  <c r="WJ27" i="27"/>
  <c r="WI27" i="27"/>
  <c r="WL25" i="27"/>
  <c r="WK25" i="27"/>
  <c r="WJ25" i="27"/>
  <c r="WI25" i="27"/>
  <c r="II155" i="27"/>
  <c r="IJ155" i="27"/>
  <c r="IK155" i="27"/>
  <c r="IL155" i="27"/>
  <c r="U199" i="27"/>
  <c r="T199" i="27"/>
  <c r="S199" i="27"/>
  <c r="R199" i="27"/>
  <c r="U198" i="27"/>
  <c r="T198" i="27"/>
  <c r="S198" i="27"/>
  <c r="R198" i="27"/>
  <c r="U197" i="27"/>
  <c r="T197" i="27"/>
  <c r="S197" i="27"/>
  <c r="AFW197" i="27" s="1"/>
  <c r="R197" i="27"/>
  <c r="AFV197" i="27" s="1"/>
  <c r="U196" i="27"/>
  <c r="T196" i="27"/>
  <c r="S196" i="27"/>
  <c r="R196" i="27"/>
  <c r="U195" i="27"/>
  <c r="T195" i="27"/>
  <c r="S195" i="27"/>
  <c r="R195" i="27"/>
  <c r="U194" i="27"/>
  <c r="T194" i="27"/>
  <c r="S194" i="27"/>
  <c r="R194" i="27"/>
  <c r="U193" i="27"/>
  <c r="T193" i="27"/>
  <c r="S193" i="27"/>
  <c r="R193" i="27"/>
  <c r="U192" i="27"/>
  <c r="T192" i="27"/>
  <c r="S192" i="27"/>
  <c r="R192" i="27"/>
  <c r="U190" i="27"/>
  <c r="T190" i="27"/>
  <c r="S190" i="27"/>
  <c r="R190" i="27"/>
  <c r="U189" i="27"/>
  <c r="AFY189" i="27" s="1"/>
  <c r="T189" i="27"/>
  <c r="AFX189" i="27" s="1"/>
  <c r="S189" i="27"/>
  <c r="AFW189" i="27" s="1"/>
  <c r="R189" i="27"/>
  <c r="AFV189" i="27" s="1"/>
  <c r="U188" i="27"/>
  <c r="T188" i="27"/>
  <c r="S188" i="27"/>
  <c r="R188" i="27"/>
  <c r="U187" i="27"/>
  <c r="AFY187" i="27" s="1"/>
  <c r="T187" i="27"/>
  <c r="AFX187" i="27" s="1"/>
  <c r="S187" i="27"/>
  <c r="AFW187" i="27" s="1"/>
  <c r="R187" i="27"/>
  <c r="AFV187" i="27" s="1"/>
  <c r="U186" i="27"/>
  <c r="T186" i="27"/>
  <c r="S186" i="27"/>
  <c r="R186" i="27"/>
  <c r="U181" i="27"/>
  <c r="T181" i="27"/>
  <c r="S181" i="27"/>
  <c r="R181" i="27"/>
  <c r="U180" i="27"/>
  <c r="T180" i="27"/>
  <c r="S180" i="27"/>
  <c r="R180" i="27"/>
  <c r="U178" i="27"/>
  <c r="T178" i="27"/>
  <c r="S178" i="27"/>
  <c r="R178" i="27"/>
  <c r="U172" i="27"/>
  <c r="T172" i="27"/>
  <c r="S172" i="27"/>
  <c r="R172" i="27"/>
  <c r="U171" i="27"/>
  <c r="AFY171" i="27" s="1"/>
  <c r="T171" i="27"/>
  <c r="AFX171" i="27" s="1"/>
  <c r="S171" i="27"/>
  <c r="AFW171" i="27" s="1"/>
  <c r="R171" i="27"/>
  <c r="AFV171" i="27" s="1"/>
  <c r="U170" i="27"/>
  <c r="AFY170" i="27" s="1"/>
  <c r="T170" i="27"/>
  <c r="AFX170" i="27" s="1"/>
  <c r="S170" i="27"/>
  <c r="AFW170" i="27" s="1"/>
  <c r="R170" i="27"/>
  <c r="AFV170" i="27" s="1"/>
  <c r="U169" i="27"/>
  <c r="T169" i="27"/>
  <c r="S169" i="27"/>
  <c r="R169" i="27"/>
  <c r="U168" i="27"/>
  <c r="AFY168" i="27" s="1"/>
  <c r="T168" i="27"/>
  <c r="AFX168" i="27" s="1"/>
  <c r="S168" i="27"/>
  <c r="AFW168" i="27" s="1"/>
  <c r="R168" i="27"/>
  <c r="AFV168" i="27" s="1"/>
  <c r="U167" i="27"/>
  <c r="T167" i="27"/>
  <c r="S167" i="27"/>
  <c r="R167" i="27"/>
  <c r="U166" i="27"/>
  <c r="T166" i="27"/>
  <c r="S166" i="27"/>
  <c r="R166" i="27"/>
  <c r="U163" i="27"/>
  <c r="T163" i="27"/>
  <c r="S163" i="27"/>
  <c r="R163" i="27"/>
  <c r="U162" i="27"/>
  <c r="T162" i="27"/>
  <c r="S162" i="27"/>
  <c r="R162" i="27"/>
  <c r="U161" i="27"/>
  <c r="T161" i="27"/>
  <c r="S161" i="27"/>
  <c r="R161" i="27"/>
  <c r="U160" i="27"/>
  <c r="T160" i="27"/>
  <c r="S160" i="27"/>
  <c r="R160" i="27"/>
  <c r="U159" i="27"/>
  <c r="T159" i="27"/>
  <c r="S159" i="27"/>
  <c r="R159" i="27"/>
  <c r="U155" i="27"/>
  <c r="T155" i="27"/>
  <c r="S155" i="27"/>
  <c r="R155" i="27"/>
  <c r="AFV155" i="27" s="1"/>
  <c r="U154" i="27"/>
  <c r="T154" i="27"/>
  <c r="S154" i="27"/>
  <c r="R154" i="27"/>
  <c r="U152" i="27"/>
  <c r="T152" i="27"/>
  <c r="S152" i="27"/>
  <c r="R152" i="27"/>
  <c r="U151" i="27"/>
  <c r="T151" i="27"/>
  <c r="S151" i="27"/>
  <c r="R151" i="27"/>
  <c r="U149" i="27"/>
  <c r="T149" i="27"/>
  <c r="S149" i="27"/>
  <c r="R149" i="27"/>
  <c r="U148" i="27"/>
  <c r="T148" i="27"/>
  <c r="S148" i="27"/>
  <c r="R148" i="27"/>
  <c r="U146" i="27"/>
  <c r="T146" i="27"/>
  <c r="S146" i="27"/>
  <c r="R146" i="27"/>
  <c r="U144" i="27"/>
  <c r="T144" i="27"/>
  <c r="S144" i="27"/>
  <c r="R144" i="27"/>
  <c r="U142" i="27"/>
  <c r="T142" i="27"/>
  <c r="S142" i="27"/>
  <c r="R142" i="27"/>
  <c r="U138" i="27"/>
  <c r="T138" i="27"/>
  <c r="S138" i="27"/>
  <c r="R138" i="27"/>
  <c r="U134" i="27"/>
  <c r="T134" i="27"/>
  <c r="S134" i="27"/>
  <c r="R134" i="27"/>
  <c r="U132" i="27"/>
  <c r="T132" i="27"/>
  <c r="S132" i="27"/>
  <c r="R132" i="27"/>
  <c r="U130" i="27"/>
  <c r="T130" i="27"/>
  <c r="S130" i="27"/>
  <c r="R130" i="27"/>
  <c r="U129" i="27"/>
  <c r="T129" i="27"/>
  <c r="S129" i="27"/>
  <c r="R129" i="27"/>
  <c r="U127" i="27"/>
  <c r="T127" i="27"/>
  <c r="S127" i="27"/>
  <c r="R127" i="27"/>
  <c r="U126" i="27"/>
  <c r="T126" i="27"/>
  <c r="S126" i="27"/>
  <c r="R126" i="27"/>
  <c r="U125" i="27"/>
  <c r="T125" i="27"/>
  <c r="S125" i="27"/>
  <c r="R125" i="27"/>
  <c r="U124" i="27"/>
  <c r="T124" i="27"/>
  <c r="S124" i="27"/>
  <c r="R124" i="27"/>
  <c r="U123" i="27"/>
  <c r="T123" i="27"/>
  <c r="S123" i="27"/>
  <c r="R123" i="27"/>
  <c r="U122" i="27"/>
  <c r="T122" i="27"/>
  <c r="S122" i="27"/>
  <c r="R122" i="27"/>
  <c r="U118" i="27"/>
  <c r="T118" i="27"/>
  <c r="S118" i="27"/>
  <c r="R118" i="27"/>
  <c r="U117" i="27"/>
  <c r="T117" i="27"/>
  <c r="S117" i="27"/>
  <c r="R117" i="27"/>
  <c r="U116" i="27"/>
  <c r="T116" i="27"/>
  <c r="S116" i="27"/>
  <c r="R116" i="27"/>
  <c r="U115" i="27"/>
  <c r="T115" i="27"/>
  <c r="S115" i="27"/>
  <c r="R115" i="27"/>
  <c r="U111" i="27"/>
  <c r="T111" i="27"/>
  <c r="S111" i="27"/>
  <c r="R111" i="27"/>
  <c r="U109" i="27"/>
  <c r="T109" i="27"/>
  <c r="S109" i="27"/>
  <c r="R109" i="27"/>
  <c r="U108" i="27"/>
  <c r="T108" i="27"/>
  <c r="S108" i="27"/>
  <c r="R108" i="27"/>
  <c r="U107" i="27"/>
  <c r="T107" i="27"/>
  <c r="S107" i="27"/>
  <c r="R107" i="27"/>
  <c r="U106" i="27"/>
  <c r="T106" i="27"/>
  <c r="S106" i="27"/>
  <c r="R106" i="27"/>
  <c r="U105" i="27"/>
  <c r="T105" i="27"/>
  <c r="S105" i="27"/>
  <c r="R105" i="27"/>
  <c r="U104" i="27"/>
  <c r="T104" i="27"/>
  <c r="S104" i="27"/>
  <c r="R104" i="27"/>
  <c r="U103" i="27"/>
  <c r="T103" i="27"/>
  <c r="S103" i="27"/>
  <c r="R103" i="27"/>
  <c r="U102" i="27"/>
  <c r="T102" i="27"/>
  <c r="S102" i="27"/>
  <c r="R102" i="27"/>
  <c r="U101" i="27"/>
  <c r="T101" i="27"/>
  <c r="S101" i="27"/>
  <c r="R101" i="27"/>
  <c r="U100" i="27"/>
  <c r="T100" i="27"/>
  <c r="S100" i="27"/>
  <c r="R100" i="27"/>
  <c r="U83" i="27"/>
  <c r="T83" i="27"/>
  <c r="S83" i="27"/>
  <c r="R83" i="27"/>
  <c r="U80" i="27"/>
  <c r="T80" i="27"/>
  <c r="S80" i="27"/>
  <c r="R80" i="27"/>
  <c r="U78" i="27"/>
  <c r="T78" i="27"/>
  <c r="S78" i="27"/>
  <c r="R78" i="27"/>
  <c r="U75" i="27"/>
  <c r="T75" i="27"/>
  <c r="S75" i="27"/>
  <c r="R75" i="27"/>
  <c r="U72" i="27"/>
  <c r="T72" i="27"/>
  <c r="S72" i="27"/>
  <c r="R72" i="27"/>
  <c r="U71" i="27"/>
  <c r="T71" i="27"/>
  <c r="S71" i="27"/>
  <c r="R71" i="27"/>
  <c r="U69" i="27"/>
  <c r="T69" i="27"/>
  <c r="S69" i="27"/>
  <c r="R69" i="27"/>
  <c r="U68" i="27"/>
  <c r="T68" i="27"/>
  <c r="S68" i="27"/>
  <c r="R68" i="27"/>
  <c r="U66" i="27"/>
  <c r="T66" i="27"/>
  <c r="S66" i="27"/>
  <c r="R66" i="27"/>
  <c r="U65" i="27"/>
  <c r="T65" i="27"/>
  <c r="S65" i="27"/>
  <c r="R65" i="27"/>
  <c r="U64" i="27"/>
  <c r="T64" i="27"/>
  <c r="S64" i="27"/>
  <c r="R64" i="27"/>
  <c r="U62" i="27"/>
  <c r="T62" i="27"/>
  <c r="S62" i="27"/>
  <c r="R62" i="27"/>
  <c r="U61" i="27"/>
  <c r="T61" i="27"/>
  <c r="S61" i="27"/>
  <c r="R61" i="27"/>
  <c r="U60" i="27"/>
  <c r="T60" i="27"/>
  <c r="S60" i="27"/>
  <c r="R60" i="27"/>
  <c r="U59" i="27"/>
  <c r="T59" i="27"/>
  <c r="S59" i="27"/>
  <c r="R59" i="27"/>
  <c r="U58" i="27"/>
  <c r="T58" i="27"/>
  <c r="S58" i="27"/>
  <c r="R58" i="27"/>
  <c r="U57" i="27"/>
  <c r="T57" i="27"/>
  <c r="S57" i="27"/>
  <c r="R57" i="27"/>
  <c r="U52" i="27"/>
  <c r="T52" i="27"/>
  <c r="S52" i="27"/>
  <c r="R52" i="27"/>
  <c r="U51" i="27"/>
  <c r="T51" i="27"/>
  <c r="S51" i="27"/>
  <c r="R51" i="27"/>
  <c r="U49" i="27"/>
  <c r="T49" i="27"/>
  <c r="S49" i="27"/>
  <c r="R49" i="27"/>
  <c r="U46" i="27"/>
  <c r="T46" i="27"/>
  <c r="S46" i="27"/>
  <c r="R46" i="27"/>
  <c r="U42" i="27"/>
  <c r="T42" i="27"/>
  <c r="S42" i="27"/>
  <c r="R42" i="27"/>
  <c r="U40" i="27"/>
  <c r="T40" i="27"/>
  <c r="S40" i="27"/>
  <c r="R40" i="27"/>
  <c r="U36" i="27"/>
  <c r="T36" i="27"/>
  <c r="S36" i="27"/>
  <c r="R36" i="27"/>
  <c r="U34" i="27"/>
  <c r="T34" i="27"/>
  <c r="S34" i="27"/>
  <c r="R34" i="27"/>
  <c r="U33" i="27"/>
  <c r="T33" i="27"/>
  <c r="S33" i="27"/>
  <c r="R33" i="27"/>
  <c r="U32" i="27"/>
  <c r="T32" i="27"/>
  <c r="S32" i="27"/>
  <c r="R32" i="27"/>
  <c r="U31" i="27"/>
  <c r="T31" i="27"/>
  <c r="S31" i="27"/>
  <c r="R31" i="27"/>
  <c r="U29" i="27"/>
  <c r="T29" i="27"/>
  <c r="S29" i="27"/>
  <c r="R29" i="27"/>
  <c r="AFX155" i="27" l="1"/>
  <c r="AFX197" i="27"/>
  <c r="AFW155" i="27"/>
  <c r="AFY155" i="27"/>
  <c r="AFY197" i="27"/>
  <c r="EL201" i="16"/>
  <c r="EI201" i="16"/>
  <c r="EG201" i="16"/>
  <c r="EE201" i="16"/>
  <c r="EC201" i="16"/>
  <c r="EA201" i="16"/>
  <c r="DY201" i="16"/>
  <c r="DW201" i="16"/>
  <c r="DU201" i="16"/>
  <c r="DS201" i="16"/>
  <c r="DQ201" i="16"/>
  <c r="DO201" i="16"/>
  <c r="DM201" i="16"/>
  <c r="DK201" i="16"/>
  <c r="DI201" i="16"/>
  <c r="DG201" i="16"/>
  <c r="DE201" i="16"/>
  <c r="DC201" i="16"/>
  <c r="DA201" i="16"/>
  <c r="CY201" i="16"/>
  <c r="CW201" i="16"/>
  <c r="CU201" i="16"/>
  <c r="CS201" i="16"/>
  <c r="CQ201" i="16"/>
  <c r="CO201" i="16"/>
  <c r="CM201" i="16"/>
  <c r="CK201" i="16"/>
  <c r="CI201" i="16"/>
  <c r="CG201" i="16"/>
  <c r="CE201" i="16"/>
  <c r="CC201" i="16"/>
  <c r="CA201" i="16"/>
  <c r="BY201" i="16"/>
  <c r="BW201" i="16"/>
  <c r="BU201" i="16"/>
  <c r="BS201" i="16"/>
  <c r="BQ201" i="16"/>
  <c r="BO201" i="16"/>
  <c r="BM201" i="16"/>
  <c r="BK201" i="16"/>
  <c r="BI201" i="16"/>
  <c r="BG201" i="16"/>
  <c r="BE201" i="16"/>
  <c r="BC201" i="16"/>
  <c r="BA201" i="16"/>
  <c r="AY201" i="16"/>
  <c r="AW201" i="16"/>
  <c r="AU201" i="16"/>
  <c r="AS201" i="16"/>
  <c r="AQ201" i="16"/>
  <c r="AO201" i="16"/>
  <c r="AM201" i="16"/>
  <c r="AK201" i="16"/>
  <c r="AI201" i="16"/>
  <c r="AG201" i="16"/>
  <c r="AE201" i="16"/>
  <c r="AC201" i="16"/>
  <c r="AA201" i="16"/>
  <c r="Y201" i="16"/>
  <c r="W201" i="16"/>
  <c r="U201" i="16"/>
  <c r="S201" i="16"/>
  <c r="Q201" i="16"/>
  <c r="O201" i="16"/>
  <c r="EL200" i="16"/>
  <c r="EI200" i="16"/>
  <c r="EG200" i="16"/>
  <c r="EE200" i="16"/>
  <c r="EC200" i="16"/>
  <c r="EA200" i="16"/>
  <c r="DY200" i="16"/>
  <c r="DW200" i="16"/>
  <c r="DU200" i="16"/>
  <c r="DS200" i="16"/>
  <c r="DQ200" i="16"/>
  <c r="DO200" i="16"/>
  <c r="DM200" i="16"/>
  <c r="DK200" i="16"/>
  <c r="DI200" i="16"/>
  <c r="DG200" i="16"/>
  <c r="DE200" i="16"/>
  <c r="DC200" i="16"/>
  <c r="DA200" i="16"/>
  <c r="CY200" i="16"/>
  <c r="CW200" i="16"/>
  <c r="CU200" i="16"/>
  <c r="CS200" i="16"/>
  <c r="CQ200" i="16"/>
  <c r="CO200" i="16"/>
  <c r="CM200" i="16"/>
  <c r="CK200" i="16"/>
  <c r="CI200" i="16"/>
  <c r="CG200" i="16"/>
  <c r="CE200" i="16"/>
  <c r="CC200" i="16"/>
  <c r="CA200" i="16"/>
  <c r="BY200" i="16"/>
  <c r="BW200" i="16"/>
  <c r="BU200" i="16"/>
  <c r="BS200" i="16"/>
  <c r="BQ200" i="16"/>
  <c r="BO200" i="16"/>
  <c r="BM200" i="16"/>
  <c r="BK200" i="16"/>
  <c r="BI200" i="16"/>
  <c r="BG200" i="16"/>
  <c r="BE200" i="16"/>
  <c r="BC200" i="16"/>
  <c r="BA200" i="16"/>
  <c r="AY200" i="16"/>
  <c r="AW200" i="16"/>
  <c r="AU200" i="16"/>
  <c r="AS200" i="16"/>
  <c r="AQ200" i="16"/>
  <c r="AO200" i="16"/>
  <c r="AM200" i="16"/>
  <c r="AK200" i="16"/>
  <c r="AI200" i="16"/>
  <c r="AG200" i="16"/>
  <c r="AE200" i="16"/>
  <c r="AC200" i="16"/>
  <c r="AA200" i="16"/>
  <c r="Y200" i="16"/>
  <c r="W200" i="16"/>
  <c r="U200" i="16"/>
  <c r="S200" i="16"/>
  <c r="Q200" i="16"/>
  <c r="O200" i="16"/>
  <c r="EL199" i="16"/>
  <c r="EI199" i="16"/>
  <c r="EG199" i="16"/>
  <c r="EE199" i="16"/>
  <c r="EC199" i="16"/>
  <c r="EA199" i="16"/>
  <c r="DY199" i="16"/>
  <c r="DW199" i="16"/>
  <c r="DU199" i="16"/>
  <c r="DS199" i="16"/>
  <c r="DQ199" i="16"/>
  <c r="DO199" i="16"/>
  <c r="DM199" i="16"/>
  <c r="DK199" i="16"/>
  <c r="DI199" i="16"/>
  <c r="DG199" i="16"/>
  <c r="DE199" i="16"/>
  <c r="DC199" i="16"/>
  <c r="DA199" i="16"/>
  <c r="CY199" i="16"/>
  <c r="CW199" i="16"/>
  <c r="CU199" i="16"/>
  <c r="CS199" i="16"/>
  <c r="CQ199" i="16"/>
  <c r="CO199" i="16"/>
  <c r="CM199" i="16"/>
  <c r="CK199" i="16"/>
  <c r="CI199" i="16"/>
  <c r="CG199" i="16"/>
  <c r="CE199" i="16"/>
  <c r="CC199" i="16"/>
  <c r="CA199" i="16"/>
  <c r="BY199" i="16"/>
  <c r="BW199" i="16"/>
  <c r="BU199" i="16"/>
  <c r="BS199" i="16"/>
  <c r="BQ199" i="16"/>
  <c r="BO199" i="16"/>
  <c r="BM199" i="16"/>
  <c r="BK199" i="16"/>
  <c r="BI199" i="16"/>
  <c r="BG199" i="16"/>
  <c r="BE199" i="16"/>
  <c r="BC199" i="16"/>
  <c r="BA199" i="16"/>
  <c r="AY199" i="16"/>
  <c r="AW199" i="16"/>
  <c r="AU199" i="16"/>
  <c r="AS199" i="16"/>
  <c r="AQ199" i="16"/>
  <c r="AO199" i="16"/>
  <c r="AM199" i="16"/>
  <c r="AK199" i="16"/>
  <c r="AI199" i="16"/>
  <c r="AG199" i="16"/>
  <c r="AE199" i="16"/>
  <c r="AC199" i="16"/>
  <c r="AA199" i="16"/>
  <c r="Y199" i="16"/>
  <c r="W199" i="16"/>
  <c r="U199" i="16"/>
  <c r="S199" i="16"/>
  <c r="Q199" i="16"/>
  <c r="O199" i="16"/>
  <c r="EL198" i="16"/>
  <c r="EI198" i="16"/>
  <c r="EG198" i="16"/>
  <c r="EE198" i="16"/>
  <c r="EC198" i="16"/>
  <c r="EA198" i="16"/>
  <c r="DY198" i="16"/>
  <c r="DW198" i="16"/>
  <c r="DU198" i="16"/>
  <c r="DS198" i="16"/>
  <c r="DQ198" i="16"/>
  <c r="DO198" i="16"/>
  <c r="DM198" i="16"/>
  <c r="DK198" i="16"/>
  <c r="DI198" i="16"/>
  <c r="DG198" i="16"/>
  <c r="DE198" i="16"/>
  <c r="DC198" i="16"/>
  <c r="DA198" i="16"/>
  <c r="CY198" i="16"/>
  <c r="CW198" i="16"/>
  <c r="CU198" i="16"/>
  <c r="CS198" i="16"/>
  <c r="CQ198" i="16"/>
  <c r="CO198" i="16"/>
  <c r="CM198" i="16"/>
  <c r="CK198" i="16"/>
  <c r="CI198" i="16"/>
  <c r="CG198" i="16"/>
  <c r="CE198" i="16"/>
  <c r="CC198" i="16"/>
  <c r="CA198" i="16"/>
  <c r="BY198" i="16"/>
  <c r="BW198" i="16"/>
  <c r="BU198" i="16"/>
  <c r="BS198" i="16"/>
  <c r="BQ198" i="16"/>
  <c r="BO198" i="16"/>
  <c r="BM198" i="16"/>
  <c r="BK198" i="16"/>
  <c r="BI198" i="16"/>
  <c r="BG198" i="16"/>
  <c r="BE198" i="16"/>
  <c r="BC198" i="16"/>
  <c r="BA198" i="16"/>
  <c r="AY198" i="16"/>
  <c r="AW198" i="16"/>
  <c r="AU198" i="16"/>
  <c r="AS198" i="16"/>
  <c r="AQ198" i="16"/>
  <c r="AO198" i="16"/>
  <c r="AM198" i="16"/>
  <c r="AK198" i="16"/>
  <c r="AI198" i="16"/>
  <c r="AG198" i="16"/>
  <c r="AE198" i="16"/>
  <c r="AC198" i="16"/>
  <c r="AA198" i="16"/>
  <c r="Y198" i="16"/>
  <c r="W198" i="16"/>
  <c r="U198" i="16"/>
  <c r="S198" i="16"/>
  <c r="Q198" i="16"/>
  <c r="O198" i="16"/>
  <c r="EL197" i="16"/>
  <c r="EI197" i="16"/>
  <c r="EG197" i="16"/>
  <c r="EE197" i="16"/>
  <c r="EC197" i="16"/>
  <c r="EA197" i="16"/>
  <c r="DY197" i="16"/>
  <c r="DW197" i="16"/>
  <c r="DU197" i="16"/>
  <c r="DS197" i="16"/>
  <c r="DQ197" i="16"/>
  <c r="DO197" i="16"/>
  <c r="DM197" i="16"/>
  <c r="DK197" i="16"/>
  <c r="DI197" i="16"/>
  <c r="DG197" i="16"/>
  <c r="DE197" i="16"/>
  <c r="DC197" i="16"/>
  <c r="DA197" i="16"/>
  <c r="CY197" i="16"/>
  <c r="CW197" i="16"/>
  <c r="CU197" i="16"/>
  <c r="CS197" i="16"/>
  <c r="CQ197" i="16"/>
  <c r="CO197" i="16"/>
  <c r="CM197" i="16"/>
  <c r="CK197" i="16"/>
  <c r="CI197" i="16"/>
  <c r="CG197" i="16"/>
  <c r="CE197" i="16"/>
  <c r="CC197" i="16"/>
  <c r="CA197" i="16"/>
  <c r="BY197" i="16"/>
  <c r="BW197" i="16"/>
  <c r="BU197" i="16"/>
  <c r="BS197" i="16"/>
  <c r="BQ197" i="16"/>
  <c r="BO197" i="16"/>
  <c r="BM197" i="16"/>
  <c r="BK197" i="16"/>
  <c r="BI197" i="16"/>
  <c r="BG197" i="16"/>
  <c r="BE197" i="16"/>
  <c r="BC197" i="16"/>
  <c r="BA197" i="16"/>
  <c r="AY197" i="16"/>
  <c r="AW197" i="16"/>
  <c r="AU197" i="16"/>
  <c r="AS197" i="16"/>
  <c r="AQ197" i="16"/>
  <c r="AO197" i="16"/>
  <c r="AM197" i="16"/>
  <c r="AK197" i="16"/>
  <c r="AI197" i="16"/>
  <c r="AG197" i="16"/>
  <c r="AE197" i="16"/>
  <c r="AC197" i="16"/>
  <c r="AA197" i="16"/>
  <c r="Y197" i="16"/>
  <c r="W197" i="16"/>
  <c r="U197" i="16"/>
  <c r="S197" i="16"/>
  <c r="Q197" i="16"/>
  <c r="O197" i="16"/>
  <c r="EL196" i="16"/>
  <c r="EI196" i="16"/>
  <c r="EG196" i="16"/>
  <c r="EE196" i="16"/>
  <c r="EC196" i="16"/>
  <c r="EA196" i="16"/>
  <c r="DY196" i="16"/>
  <c r="DW196" i="16"/>
  <c r="DU196" i="16"/>
  <c r="DS196" i="16"/>
  <c r="DQ196" i="16"/>
  <c r="DO196" i="16"/>
  <c r="DM196" i="16"/>
  <c r="DK196" i="16"/>
  <c r="DI196" i="16"/>
  <c r="DG196" i="16"/>
  <c r="DE196" i="16"/>
  <c r="DC196" i="16"/>
  <c r="DA196" i="16"/>
  <c r="CY196" i="16"/>
  <c r="CW196" i="16"/>
  <c r="CU196" i="16"/>
  <c r="CS196" i="16"/>
  <c r="CQ196" i="16"/>
  <c r="CO196" i="16"/>
  <c r="CM196" i="16"/>
  <c r="CK196" i="16"/>
  <c r="CI196" i="16"/>
  <c r="CG196" i="16"/>
  <c r="CE196" i="16"/>
  <c r="CC196" i="16"/>
  <c r="CA196" i="16"/>
  <c r="BY196" i="16"/>
  <c r="BW196" i="16"/>
  <c r="BU196" i="16"/>
  <c r="BS196" i="16"/>
  <c r="BQ196" i="16"/>
  <c r="BO196" i="16"/>
  <c r="BM196" i="16"/>
  <c r="BK196" i="16"/>
  <c r="BI196" i="16"/>
  <c r="BG196" i="16"/>
  <c r="BE196" i="16"/>
  <c r="BC196" i="16"/>
  <c r="BA196" i="16"/>
  <c r="AY196" i="16"/>
  <c r="AW196" i="16"/>
  <c r="AU196" i="16"/>
  <c r="AS196" i="16"/>
  <c r="AQ196" i="16"/>
  <c r="AO196" i="16"/>
  <c r="AM196" i="16"/>
  <c r="AK196" i="16"/>
  <c r="AI196" i="16"/>
  <c r="AG196" i="16"/>
  <c r="AE196" i="16"/>
  <c r="AC196" i="16"/>
  <c r="AA196" i="16"/>
  <c r="Y196" i="16"/>
  <c r="W196" i="16"/>
  <c r="U196" i="16"/>
  <c r="S196" i="16"/>
  <c r="Q196" i="16"/>
  <c r="O196" i="16"/>
  <c r="EL195" i="16"/>
  <c r="EI195" i="16"/>
  <c r="EM195" i="16" s="1"/>
  <c r="DO195" i="16"/>
  <c r="EM194" i="16"/>
  <c r="EL194" i="16"/>
  <c r="EI194" i="16"/>
  <c r="DO194" i="16"/>
  <c r="EL193" i="16"/>
  <c r="EI193" i="16"/>
  <c r="EG193" i="16"/>
  <c r="EE193" i="16"/>
  <c r="EC193" i="16"/>
  <c r="EA193" i="16"/>
  <c r="DY193" i="16"/>
  <c r="DW193" i="16"/>
  <c r="DU193" i="16"/>
  <c r="DS193" i="16"/>
  <c r="DQ193" i="16"/>
  <c r="DO193" i="16"/>
  <c r="DM193" i="16"/>
  <c r="DK193" i="16"/>
  <c r="DI193" i="16"/>
  <c r="DG193" i="16"/>
  <c r="DE193" i="16"/>
  <c r="DC193" i="16"/>
  <c r="DA193" i="16"/>
  <c r="CY193" i="16"/>
  <c r="CW193" i="16"/>
  <c r="CU193" i="16"/>
  <c r="CS193" i="16"/>
  <c r="CQ193" i="16"/>
  <c r="CO193" i="16"/>
  <c r="CM193" i="16"/>
  <c r="CK193" i="16"/>
  <c r="CI193" i="16"/>
  <c r="CG193" i="16"/>
  <c r="CE193" i="16"/>
  <c r="CC193" i="16"/>
  <c r="CA193" i="16"/>
  <c r="BY193" i="16"/>
  <c r="BW193" i="16"/>
  <c r="BU193" i="16"/>
  <c r="BS193" i="16"/>
  <c r="BQ193" i="16"/>
  <c r="BO193" i="16"/>
  <c r="BM193" i="16"/>
  <c r="BK193" i="16"/>
  <c r="BI193" i="16"/>
  <c r="BG193" i="16"/>
  <c r="BE193" i="16"/>
  <c r="BC193" i="16"/>
  <c r="BA193" i="16"/>
  <c r="AY193" i="16"/>
  <c r="AW193" i="16"/>
  <c r="AU193" i="16"/>
  <c r="AS193" i="16"/>
  <c r="AQ193" i="16"/>
  <c r="AO193" i="16"/>
  <c r="AM193" i="16"/>
  <c r="AK193" i="16"/>
  <c r="AI193" i="16"/>
  <c r="AG193" i="16"/>
  <c r="AE193" i="16"/>
  <c r="AC193" i="16"/>
  <c r="AA193" i="16"/>
  <c r="Y193" i="16"/>
  <c r="W193" i="16"/>
  <c r="U193" i="16"/>
  <c r="S193" i="16"/>
  <c r="Q193" i="16"/>
  <c r="O193" i="16"/>
  <c r="EL192" i="16"/>
  <c r="EI192" i="16"/>
  <c r="EG192" i="16"/>
  <c r="EE192" i="16"/>
  <c r="EC192" i="16"/>
  <c r="EA192" i="16"/>
  <c r="DY192" i="16"/>
  <c r="DW192" i="16"/>
  <c r="DU192" i="16"/>
  <c r="DS192" i="16"/>
  <c r="DS189" i="16" s="1"/>
  <c r="DQ192" i="16"/>
  <c r="DO192" i="16"/>
  <c r="DM192" i="16"/>
  <c r="DK192" i="16"/>
  <c r="DI192" i="16"/>
  <c r="DG192" i="16"/>
  <c r="DE192" i="16"/>
  <c r="DC192" i="16"/>
  <c r="DA192" i="16"/>
  <c r="CY192" i="16"/>
  <c r="CW192" i="16"/>
  <c r="CU192" i="16"/>
  <c r="CS192" i="16"/>
  <c r="CQ192" i="16"/>
  <c r="CO192" i="16"/>
  <c r="CM192" i="16"/>
  <c r="CK192" i="16"/>
  <c r="CI192" i="16"/>
  <c r="CG192" i="16"/>
  <c r="CE192" i="16"/>
  <c r="CC192" i="16"/>
  <c r="CA192" i="16"/>
  <c r="BY192" i="16"/>
  <c r="BW192" i="16"/>
  <c r="BU192" i="16"/>
  <c r="BS192" i="16"/>
  <c r="BQ192" i="16"/>
  <c r="BO192" i="16"/>
  <c r="BM192" i="16"/>
  <c r="BK192" i="16"/>
  <c r="BI192" i="16"/>
  <c r="BG192" i="16"/>
  <c r="BE192" i="16"/>
  <c r="BC192" i="16"/>
  <c r="BA192" i="16"/>
  <c r="AY192" i="16"/>
  <c r="AW192" i="16"/>
  <c r="AU192" i="16"/>
  <c r="AS192" i="16"/>
  <c r="AQ192" i="16"/>
  <c r="AO192" i="16"/>
  <c r="AM192" i="16"/>
  <c r="AK192" i="16"/>
  <c r="AI192" i="16"/>
  <c r="AG192" i="16"/>
  <c r="AE192" i="16"/>
  <c r="AC192" i="16"/>
  <c r="AA192" i="16"/>
  <c r="AA189" i="16" s="1"/>
  <c r="Y192" i="16"/>
  <c r="W192" i="16"/>
  <c r="U192" i="16"/>
  <c r="S192" i="16"/>
  <c r="Q192" i="16"/>
  <c r="O192" i="16"/>
  <c r="EH191" i="16"/>
  <c r="EL191" i="16" s="1"/>
  <c r="EG191" i="16"/>
  <c r="EE191" i="16"/>
  <c r="EC191" i="16"/>
  <c r="EA191" i="16"/>
  <c r="DY191" i="16"/>
  <c r="DW191" i="16"/>
  <c r="DU191" i="16"/>
  <c r="DS191" i="16"/>
  <c r="DQ191" i="16"/>
  <c r="DO191" i="16"/>
  <c r="DM191" i="16"/>
  <c r="DK191" i="16"/>
  <c r="DI191" i="16"/>
  <c r="DG191" i="16"/>
  <c r="DE191" i="16"/>
  <c r="DC191" i="16"/>
  <c r="DA191" i="16"/>
  <c r="CY191" i="16"/>
  <c r="CW191" i="16"/>
  <c r="CU191" i="16"/>
  <c r="CS191" i="16"/>
  <c r="CQ191" i="16"/>
  <c r="CO191" i="16"/>
  <c r="CM191" i="16"/>
  <c r="CK191" i="16"/>
  <c r="CI191" i="16"/>
  <c r="CG191" i="16"/>
  <c r="CE191" i="16"/>
  <c r="CC191" i="16"/>
  <c r="CA191" i="16"/>
  <c r="BY191" i="16"/>
  <c r="BW191" i="16"/>
  <c r="BU191" i="16"/>
  <c r="BS191" i="16"/>
  <c r="BQ191" i="16"/>
  <c r="BO191" i="16"/>
  <c r="BM191" i="16"/>
  <c r="BK191" i="16"/>
  <c r="BI191" i="16"/>
  <c r="BG191" i="16"/>
  <c r="BE191" i="16"/>
  <c r="BC191" i="16"/>
  <c r="BA191" i="16"/>
  <c r="AY191" i="16"/>
  <c r="AW191" i="16"/>
  <c r="AU191" i="16"/>
  <c r="AS191" i="16"/>
  <c r="AQ191" i="16"/>
  <c r="AO191" i="16"/>
  <c r="AM191" i="16"/>
  <c r="AK191" i="16"/>
  <c r="AI191" i="16"/>
  <c r="AG191" i="16"/>
  <c r="AE191" i="16"/>
  <c r="AC191" i="16"/>
  <c r="AA191" i="16"/>
  <c r="Y191" i="16"/>
  <c r="W191" i="16"/>
  <c r="U191" i="16"/>
  <c r="S191" i="16"/>
  <c r="Q191" i="16"/>
  <c r="O191" i="16"/>
  <c r="EL190" i="16"/>
  <c r="EI190" i="16"/>
  <c r="EG190" i="16"/>
  <c r="EE190" i="16"/>
  <c r="EC190" i="16"/>
  <c r="EA190" i="16"/>
  <c r="DY190" i="16"/>
  <c r="DW190" i="16"/>
  <c r="DU190" i="16"/>
  <c r="DS190" i="16"/>
  <c r="DQ190" i="16"/>
  <c r="DO190" i="16"/>
  <c r="DM190" i="16"/>
  <c r="DK190" i="16"/>
  <c r="DI190" i="16"/>
  <c r="DI189" i="16" s="1"/>
  <c r="DG190" i="16"/>
  <c r="DE190" i="16"/>
  <c r="DC190" i="16"/>
  <c r="DA190" i="16"/>
  <c r="DA189" i="16" s="1"/>
  <c r="CY190" i="16"/>
  <c r="CW190" i="16"/>
  <c r="CU190" i="16"/>
  <c r="CS190" i="16"/>
  <c r="CQ190" i="16"/>
  <c r="CO190" i="16"/>
  <c r="CM190" i="16"/>
  <c r="CK190" i="16"/>
  <c r="CI190" i="16"/>
  <c r="CG190" i="16"/>
  <c r="CE190" i="16"/>
  <c r="CC190" i="16"/>
  <c r="CA190" i="16"/>
  <c r="BY190" i="16"/>
  <c r="BW190" i="16"/>
  <c r="BU190" i="16"/>
  <c r="BS190" i="16"/>
  <c r="BQ190" i="16"/>
  <c r="BO190" i="16"/>
  <c r="BM190" i="16"/>
  <c r="BK190" i="16"/>
  <c r="BI190" i="16"/>
  <c r="BG190" i="16"/>
  <c r="BE190" i="16"/>
  <c r="BC190" i="16"/>
  <c r="BA190" i="16"/>
  <c r="AY190" i="16"/>
  <c r="AW190" i="16"/>
  <c r="AU190" i="16"/>
  <c r="AS190" i="16"/>
  <c r="AQ190" i="16"/>
  <c r="AO190" i="16"/>
  <c r="AM190" i="16"/>
  <c r="AK190" i="16"/>
  <c r="AI190" i="16"/>
  <c r="AG190" i="16"/>
  <c r="AE190" i="16"/>
  <c r="AC190" i="16"/>
  <c r="AA190" i="16"/>
  <c r="Y190" i="16"/>
  <c r="W190" i="16"/>
  <c r="U190" i="16"/>
  <c r="S190" i="16"/>
  <c r="Q190" i="16"/>
  <c r="O190" i="16"/>
  <c r="EH189" i="16"/>
  <c r="EG189" i="16"/>
  <c r="EF189" i="16"/>
  <c r="EE189" i="16"/>
  <c r="ED189" i="16"/>
  <c r="EC189" i="16"/>
  <c r="EB189" i="16"/>
  <c r="EA189" i="16"/>
  <c r="DZ189" i="16"/>
  <c r="DY189" i="16"/>
  <c r="DX189" i="16"/>
  <c r="DW189" i="16"/>
  <c r="DV189" i="16"/>
  <c r="DU189" i="16"/>
  <c r="DT189" i="16"/>
  <c r="DQ189" i="16"/>
  <c r="DP189" i="16"/>
  <c r="DO189" i="16"/>
  <c r="DN189" i="16"/>
  <c r="DM189" i="16"/>
  <c r="DL189" i="16"/>
  <c r="DK189" i="16"/>
  <c r="DJ189" i="16"/>
  <c r="DG189" i="16"/>
  <c r="DF189" i="16"/>
  <c r="DE189" i="16"/>
  <c r="DD189" i="16"/>
  <c r="DC189" i="16"/>
  <c r="DB189" i="16"/>
  <c r="CY189" i="16"/>
  <c r="CX189" i="16"/>
  <c r="CW189" i="16"/>
  <c r="CV189" i="16"/>
  <c r="CU189" i="16"/>
  <c r="CT189" i="16"/>
  <c r="CS189" i="16"/>
  <c r="CR189" i="16"/>
  <c r="CQ189" i="16"/>
  <c r="CP189" i="16"/>
  <c r="CO189" i="16"/>
  <c r="CN189" i="16"/>
  <c r="CM189" i="16"/>
  <c r="CL189" i="16"/>
  <c r="CK189" i="16"/>
  <c r="CJ189" i="16"/>
  <c r="CI189" i="16"/>
  <c r="CH189" i="16"/>
  <c r="CG189" i="16"/>
  <c r="CF189" i="16"/>
  <c r="CE189" i="16"/>
  <c r="CD189" i="16"/>
  <c r="CC189" i="16"/>
  <c r="CB189" i="16"/>
  <c r="CA189" i="16"/>
  <c r="BZ189" i="16"/>
  <c r="BY189" i="16"/>
  <c r="BX189" i="16"/>
  <c r="BW189" i="16"/>
  <c r="BV189" i="16"/>
  <c r="BU189" i="16"/>
  <c r="BT189" i="16"/>
  <c r="BS189" i="16"/>
  <c r="BR189" i="16"/>
  <c r="BQ189" i="16"/>
  <c r="BP189" i="16"/>
  <c r="BO189" i="16"/>
  <c r="BN189" i="16"/>
  <c r="BM189" i="16"/>
  <c r="BL189" i="16"/>
  <c r="BK189" i="16"/>
  <c r="BJ189" i="16"/>
  <c r="BI189" i="16"/>
  <c r="BH189" i="16"/>
  <c r="BG189" i="16"/>
  <c r="BF189" i="16"/>
  <c r="BE189" i="16"/>
  <c r="BD189" i="16"/>
  <c r="BC189" i="16"/>
  <c r="BB189" i="16"/>
  <c r="BA189" i="16"/>
  <c r="AZ189" i="16"/>
  <c r="AY189" i="16"/>
  <c r="AX189" i="16"/>
  <c r="AW189" i="16"/>
  <c r="AV189" i="16"/>
  <c r="AU189" i="16"/>
  <c r="AT189" i="16"/>
  <c r="AS189" i="16"/>
  <c r="AR189" i="16"/>
  <c r="AQ189" i="16"/>
  <c r="AP189" i="16"/>
  <c r="AO189" i="16"/>
  <c r="AN189" i="16"/>
  <c r="AM189" i="16"/>
  <c r="AL189" i="16"/>
  <c r="AK189" i="16"/>
  <c r="AJ189" i="16"/>
  <c r="AI189" i="16"/>
  <c r="AH189" i="16"/>
  <c r="AG189" i="16"/>
  <c r="AF189" i="16"/>
  <c r="AE189" i="16"/>
  <c r="AD189" i="16"/>
  <c r="AC189" i="16"/>
  <c r="AB189" i="16"/>
  <c r="Y189" i="16"/>
  <c r="X189" i="16"/>
  <c r="W189" i="16"/>
  <c r="V189" i="16"/>
  <c r="U189" i="16"/>
  <c r="T189" i="16"/>
  <c r="S189" i="16"/>
  <c r="R189" i="16"/>
  <c r="Q189" i="16"/>
  <c r="P189" i="16"/>
  <c r="O189" i="16"/>
  <c r="N189" i="16"/>
  <c r="EL188" i="16"/>
  <c r="EK188" i="16"/>
  <c r="DU188" i="16"/>
  <c r="CQ188" i="16"/>
  <c r="BE188" i="16"/>
  <c r="BE182" i="16" s="1"/>
  <c r="AE188" i="16"/>
  <c r="AC188" i="16"/>
  <c r="S188" i="16"/>
  <c r="O188" i="16"/>
  <c r="EL187" i="16"/>
  <c r="EI187" i="16"/>
  <c r="EG187" i="16"/>
  <c r="EE187" i="16"/>
  <c r="EC187" i="16"/>
  <c r="EA187" i="16"/>
  <c r="DY187" i="16"/>
  <c r="DW187" i="16"/>
  <c r="DU187" i="16"/>
  <c r="DS187" i="16"/>
  <c r="DQ187" i="16"/>
  <c r="DO187" i="16"/>
  <c r="DM187" i="16"/>
  <c r="DK187" i="16"/>
  <c r="DI187" i="16"/>
  <c r="DG187" i="16"/>
  <c r="DE187" i="16"/>
  <c r="DC187" i="16"/>
  <c r="DA187" i="16"/>
  <c r="CY187" i="16"/>
  <c r="CW187" i="16"/>
  <c r="CU187" i="16"/>
  <c r="CS187" i="16"/>
  <c r="CQ187" i="16"/>
  <c r="CO187" i="16"/>
  <c r="CM187" i="16"/>
  <c r="CK187" i="16"/>
  <c r="CI187" i="16"/>
  <c r="CG187" i="16"/>
  <c r="CE187" i="16"/>
  <c r="CC187" i="16"/>
  <c r="CA187" i="16"/>
  <c r="BY187" i="16"/>
  <c r="BW187" i="16"/>
  <c r="BU187" i="16"/>
  <c r="BS187" i="16"/>
  <c r="BQ187" i="16"/>
  <c r="BO187" i="16"/>
  <c r="BM187" i="16"/>
  <c r="BK187" i="16"/>
  <c r="BI187" i="16"/>
  <c r="BG187" i="16"/>
  <c r="BE187" i="16"/>
  <c r="BC187" i="16"/>
  <c r="BA187" i="16"/>
  <c r="AY187" i="16"/>
  <c r="AW187" i="16"/>
  <c r="AU187" i="16"/>
  <c r="AS187" i="16"/>
  <c r="AQ187" i="16"/>
  <c r="AO187" i="16"/>
  <c r="AM187" i="16"/>
  <c r="AK187" i="16"/>
  <c r="AI187" i="16"/>
  <c r="AG187" i="16"/>
  <c r="AE187" i="16"/>
  <c r="AC187" i="16"/>
  <c r="AA187" i="16"/>
  <c r="Y187" i="16"/>
  <c r="W187" i="16"/>
  <c r="U187" i="16"/>
  <c r="S187" i="16"/>
  <c r="Q187" i="16"/>
  <c r="O187" i="16"/>
  <c r="EL186" i="16"/>
  <c r="EI186" i="16"/>
  <c r="EG186" i="16"/>
  <c r="EE186" i="16"/>
  <c r="EC186" i="16"/>
  <c r="EA186" i="16"/>
  <c r="DY186" i="16"/>
  <c r="DW186" i="16"/>
  <c r="DU186" i="16"/>
  <c r="DS186" i="16"/>
  <c r="DQ186" i="16"/>
  <c r="DO186" i="16"/>
  <c r="DM186" i="16"/>
  <c r="DK186" i="16"/>
  <c r="DI186" i="16"/>
  <c r="DG186" i="16"/>
  <c r="DE186" i="16"/>
  <c r="DC186" i="16"/>
  <c r="DA186" i="16"/>
  <c r="CY186" i="16"/>
  <c r="CW186" i="16"/>
  <c r="CU186" i="16"/>
  <c r="CS186" i="16"/>
  <c r="CQ186" i="16"/>
  <c r="CO186" i="16"/>
  <c r="CM186" i="16"/>
  <c r="CK186" i="16"/>
  <c r="CI186" i="16"/>
  <c r="CG186" i="16"/>
  <c r="CE186" i="16"/>
  <c r="CC186" i="16"/>
  <c r="CA186" i="16"/>
  <c r="BY186" i="16"/>
  <c r="BW186" i="16"/>
  <c r="BU186" i="16"/>
  <c r="BS186" i="16"/>
  <c r="BQ186" i="16"/>
  <c r="BO186" i="16"/>
  <c r="BM186" i="16"/>
  <c r="BK186" i="16"/>
  <c r="BI186" i="16"/>
  <c r="BG186" i="16"/>
  <c r="BE186" i="16"/>
  <c r="BC186" i="16"/>
  <c r="BA186" i="16"/>
  <c r="AY186" i="16"/>
  <c r="AW186" i="16"/>
  <c r="AU186" i="16"/>
  <c r="AS186" i="16"/>
  <c r="AQ186" i="16"/>
  <c r="AO186" i="16"/>
  <c r="AM186" i="16"/>
  <c r="AK186" i="16"/>
  <c r="AI186" i="16"/>
  <c r="AG186" i="16"/>
  <c r="AE186" i="16"/>
  <c r="AC186" i="16"/>
  <c r="AA186" i="16"/>
  <c r="Y186" i="16"/>
  <c r="W186" i="16"/>
  <c r="U186" i="16"/>
  <c r="S186" i="16"/>
  <c r="Q186" i="16"/>
  <c r="O186" i="16"/>
  <c r="EL185" i="16"/>
  <c r="EI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EL184" i="16"/>
  <c r="EI184" i="16"/>
  <c r="EG184" i="16"/>
  <c r="EE184" i="16"/>
  <c r="EC184" i="16"/>
  <c r="EA184" i="16"/>
  <c r="DY184" i="16"/>
  <c r="DW184" i="16"/>
  <c r="DU184" i="16"/>
  <c r="DS184" i="16"/>
  <c r="DQ184" i="16"/>
  <c r="DO184" i="16"/>
  <c r="DM184" i="16"/>
  <c r="DK184" i="16"/>
  <c r="DI184" i="16"/>
  <c r="DG184" i="16"/>
  <c r="DE184" i="16"/>
  <c r="DC184" i="16"/>
  <c r="DA184" i="16"/>
  <c r="CY184" i="16"/>
  <c r="CW184" i="16"/>
  <c r="CU184" i="16"/>
  <c r="CS184" i="16"/>
  <c r="CQ184" i="16"/>
  <c r="CO184" i="16"/>
  <c r="CM184" i="16"/>
  <c r="CK184" i="16"/>
  <c r="CI184" i="16"/>
  <c r="CG184" i="16"/>
  <c r="CE184" i="16"/>
  <c r="CC184" i="16"/>
  <c r="CA184" i="16"/>
  <c r="BY184" i="16"/>
  <c r="BW184" i="16"/>
  <c r="BU184" i="16"/>
  <c r="BS184" i="16"/>
  <c r="BQ184" i="16"/>
  <c r="BO184" i="16"/>
  <c r="BM184" i="16"/>
  <c r="BK184" i="16"/>
  <c r="BI184" i="16"/>
  <c r="BG184" i="16"/>
  <c r="BE184" i="16"/>
  <c r="BC184" i="16"/>
  <c r="BA184" i="16"/>
  <c r="AY184" i="16"/>
  <c r="AW184" i="16"/>
  <c r="AU184" i="16"/>
  <c r="AS184" i="16"/>
  <c r="AQ184" i="16"/>
  <c r="AO184" i="16"/>
  <c r="AM184" i="16"/>
  <c r="AK184" i="16"/>
  <c r="AI184" i="16"/>
  <c r="AG184" i="16"/>
  <c r="AE184" i="16"/>
  <c r="AC184" i="16"/>
  <c r="AA184" i="16"/>
  <c r="Y184" i="16"/>
  <c r="W184" i="16"/>
  <c r="U184" i="16"/>
  <c r="S184" i="16"/>
  <c r="Q184" i="16"/>
  <c r="O184" i="16"/>
  <c r="EL183" i="16"/>
  <c r="EI183" i="16"/>
  <c r="EG183" i="16"/>
  <c r="EE183" i="16"/>
  <c r="EC183" i="16"/>
  <c r="EA183" i="16"/>
  <c r="DY183" i="16"/>
  <c r="DW183" i="16"/>
  <c r="DU183" i="16"/>
  <c r="DU182" i="16" s="1"/>
  <c r="DS183" i="16"/>
  <c r="DQ183" i="16"/>
  <c r="DO183" i="16"/>
  <c r="DM183" i="16"/>
  <c r="DK183" i="16"/>
  <c r="DI183" i="16"/>
  <c r="DI182" i="16" s="1"/>
  <c r="DG183" i="16"/>
  <c r="DE183" i="16"/>
  <c r="DC183" i="16"/>
  <c r="DA183" i="16"/>
  <c r="CY183" i="16"/>
  <c r="CW183" i="16"/>
  <c r="CU183" i="16"/>
  <c r="CS183" i="16"/>
  <c r="CQ183" i="16"/>
  <c r="CO183" i="16"/>
  <c r="CM183" i="16"/>
  <c r="CK183" i="16"/>
  <c r="CI183" i="16"/>
  <c r="CG183" i="16"/>
  <c r="CE183" i="16"/>
  <c r="CC183" i="16"/>
  <c r="CA183" i="16"/>
  <c r="BY183" i="16"/>
  <c r="BW183" i="16"/>
  <c r="BU183" i="16"/>
  <c r="BS183" i="16"/>
  <c r="BQ183" i="16"/>
  <c r="BO183" i="16"/>
  <c r="BM183" i="16"/>
  <c r="BK183" i="16"/>
  <c r="BI183" i="16"/>
  <c r="BG183" i="16"/>
  <c r="BE183" i="16"/>
  <c r="BC183" i="16"/>
  <c r="BA183" i="16"/>
  <c r="AY183" i="16"/>
  <c r="AW183" i="16"/>
  <c r="AU183" i="16"/>
  <c r="AS183" i="16"/>
  <c r="AQ183" i="16"/>
  <c r="AO183" i="16"/>
  <c r="AM183" i="16"/>
  <c r="AK183" i="16"/>
  <c r="AI183" i="16"/>
  <c r="AG183" i="16"/>
  <c r="AE183" i="16"/>
  <c r="AC183" i="16"/>
  <c r="AC182" i="16" s="1"/>
  <c r="AA183" i="16"/>
  <c r="AA182" i="16" s="1"/>
  <c r="Y183" i="16"/>
  <c r="W183" i="16"/>
  <c r="U183" i="16"/>
  <c r="S183" i="16"/>
  <c r="Q183" i="16"/>
  <c r="O183" i="16"/>
  <c r="EK182" i="16"/>
  <c r="EJ182" i="16"/>
  <c r="EI182" i="16"/>
  <c r="EH182" i="16"/>
  <c r="EG182" i="16"/>
  <c r="EF182" i="16"/>
  <c r="EE182" i="16"/>
  <c r="ED182" i="16"/>
  <c r="EC182" i="16"/>
  <c r="EB182" i="16"/>
  <c r="EA182" i="16"/>
  <c r="DZ182" i="16"/>
  <c r="DY182" i="16"/>
  <c r="DX182" i="16"/>
  <c r="DW182" i="16"/>
  <c r="DV182" i="16"/>
  <c r="DT182" i="16"/>
  <c r="DS182" i="16"/>
  <c r="DQ182" i="16"/>
  <c r="DP182" i="16"/>
  <c r="DO182" i="16"/>
  <c r="DN182" i="16"/>
  <c r="DM182" i="16"/>
  <c r="DL182" i="16"/>
  <c r="DK182" i="16"/>
  <c r="DJ182" i="16"/>
  <c r="DG182" i="16"/>
  <c r="DF182" i="16"/>
  <c r="DE182" i="16"/>
  <c r="DD182" i="16"/>
  <c r="DC182" i="16"/>
  <c r="DB182" i="16"/>
  <c r="DA182" i="16"/>
  <c r="CY182" i="16"/>
  <c r="CX182" i="16"/>
  <c r="CW182" i="16"/>
  <c r="CV182" i="16"/>
  <c r="CU182" i="16"/>
  <c r="CT182" i="16"/>
  <c r="CS182" i="16"/>
  <c r="CR182" i="16"/>
  <c r="CQ182" i="16"/>
  <c r="CP182" i="16"/>
  <c r="CO182" i="16"/>
  <c r="CN182" i="16"/>
  <c r="CM182" i="16"/>
  <c r="CL182" i="16"/>
  <c r="CK182" i="16"/>
  <c r="CJ182" i="16"/>
  <c r="CI182" i="16"/>
  <c r="CH182" i="16"/>
  <c r="CG182" i="16"/>
  <c r="CF182" i="16"/>
  <c r="CE182" i="16"/>
  <c r="CD182" i="16"/>
  <c r="CC182" i="16"/>
  <c r="CB182" i="16"/>
  <c r="CA182" i="16"/>
  <c r="BZ182" i="16"/>
  <c r="BY182" i="16"/>
  <c r="BX182" i="16"/>
  <c r="BW182" i="16"/>
  <c r="BV182" i="16"/>
  <c r="BU182" i="16"/>
  <c r="BT182" i="16"/>
  <c r="BS182" i="16"/>
  <c r="BR182" i="16"/>
  <c r="BQ182" i="16"/>
  <c r="BP182" i="16"/>
  <c r="BO182" i="16"/>
  <c r="BN182" i="16"/>
  <c r="BM182" i="16"/>
  <c r="BL182" i="16"/>
  <c r="BK182" i="16"/>
  <c r="BJ182" i="16"/>
  <c r="BI182" i="16"/>
  <c r="BH182" i="16"/>
  <c r="BG182" i="16"/>
  <c r="BF182" i="16"/>
  <c r="BD182" i="16"/>
  <c r="BC182" i="16"/>
  <c r="BB182" i="16"/>
  <c r="BA182" i="16"/>
  <c r="AZ182" i="16"/>
  <c r="AY182" i="16"/>
  <c r="AX182" i="16"/>
  <c r="AW182" i="16"/>
  <c r="AV182" i="16"/>
  <c r="AU182" i="16"/>
  <c r="AT182" i="16"/>
  <c r="AS182" i="16"/>
  <c r="AR182" i="16"/>
  <c r="AQ182" i="16"/>
  <c r="AP182" i="16"/>
  <c r="AO182" i="16"/>
  <c r="AN182" i="16"/>
  <c r="AM182" i="16"/>
  <c r="AL182" i="16"/>
  <c r="AK182" i="16"/>
  <c r="AJ182" i="16"/>
  <c r="AI182" i="16"/>
  <c r="AH182" i="16"/>
  <c r="AG182" i="16"/>
  <c r="AF182" i="16"/>
  <c r="AE182" i="16"/>
  <c r="AD182" i="16"/>
  <c r="AB182" i="16"/>
  <c r="Y182" i="16"/>
  <c r="X182" i="16"/>
  <c r="W182" i="16"/>
  <c r="V182" i="16"/>
  <c r="U182" i="16"/>
  <c r="T182" i="16"/>
  <c r="S182" i="16"/>
  <c r="R182" i="16"/>
  <c r="Q182" i="16"/>
  <c r="P182" i="16"/>
  <c r="O182" i="16"/>
  <c r="N182" i="16"/>
  <c r="EL181" i="16"/>
  <c r="EI181" i="16"/>
  <c r="EG181" i="16"/>
  <c r="EE181" i="16"/>
  <c r="EC181" i="16"/>
  <c r="EA181" i="16"/>
  <c r="DY181" i="16"/>
  <c r="DW181" i="16"/>
  <c r="DU181" i="16"/>
  <c r="DS181" i="16"/>
  <c r="DQ181" i="16"/>
  <c r="DO181" i="16"/>
  <c r="DM181" i="16"/>
  <c r="DK181" i="16"/>
  <c r="DI181" i="16"/>
  <c r="DG181" i="16"/>
  <c r="DE181" i="16"/>
  <c r="DC181" i="16"/>
  <c r="DA181" i="16"/>
  <c r="CY181" i="16"/>
  <c r="CW181" i="16"/>
  <c r="CU181" i="16"/>
  <c r="CS181" i="16"/>
  <c r="CQ181" i="16"/>
  <c r="CO181" i="16"/>
  <c r="CM181" i="16"/>
  <c r="CK181" i="16"/>
  <c r="CI181" i="16"/>
  <c r="CG181" i="16"/>
  <c r="CE181" i="16"/>
  <c r="CC181" i="16"/>
  <c r="CA181" i="16"/>
  <c r="BY181" i="16"/>
  <c r="BW181" i="16"/>
  <c r="BU181" i="16"/>
  <c r="BS181" i="16"/>
  <c r="BQ181" i="16"/>
  <c r="BO181" i="16"/>
  <c r="BM181" i="16"/>
  <c r="BK181" i="16"/>
  <c r="BI181" i="16"/>
  <c r="BG181" i="16"/>
  <c r="BE181" i="16"/>
  <c r="BC181" i="16"/>
  <c r="BA181" i="16"/>
  <c r="AY181" i="16"/>
  <c r="AW181" i="16"/>
  <c r="AU181" i="16"/>
  <c r="AS181" i="16"/>
  <c r="AQ181" i="16"/>
  <c r="AO181" i="16"/>
  <c r="AM181" i="16"/>
  <c r="AK181" i="16"/>
  <c r="AI181" i="16"/>
  <c r="AG181" i="16"/>
  <c r="AE181" i="16"/>
  <c r="AC181" i="16"/>
  <c r="AA181" i="16"/>
  <c r="Y181" i="16"/>
  <c r="W181" i="16"/>
  <c r="U181" i="16"/>
  <c r="S181" i="16"/>
  <c r="Q181" i="16"/>
  <c r="O181" i="16"/>
  <c r="EL180" i="16"/>
  <c r="EI180" i="16"/>
  <c r="EG180" i="16"/>
  <c r="EE180" i="16"/>
  <c r="EC180" i="16"/>
  <c r="EA180" i="16"/>
  <c r="DY180" i="16"/>
  <c r="DW180" i="16"/>
  <c r="DU180" i="16"/>
  <c r="DS180" i="16"/>
  <c r="DQ180" i="16"/>
  <c r="DO180" i="16"/>
  <c r="DM180" i="16"/>
  <c r="DK180" i="16"/>
  <c r="DI180" i="16"/>
  <c r="DG180" i="16"/>
  <c r="DE180" i="16"/>
  <c r="DC180" i="16"/>
  <c r="DA180" i="16"/>
  <c r="CY180" i="16"/>
  <c r="CW180" i="16"/>
  <c r="CU180" i="16"/>
  <c r="CS180" i="16"/>
  <c r="CQ180" i="16"/>
  <c r="CO180" i="16"/>
  <c r="CM180" i="16"/>
  <c r="CK180" i="16"/>
  <c r="CI180" i="16"/>
  <c r="CG180" i="16"/>
  <c r="CE180" i="16"/>
  <c r="CC180" i="16"/>
  <c r="CA180" i="16"/>
  <c r="BY180" i="16"/>
  <c r="BW180" i="16"/>
  <c r="BU180" i="16"/>
  <c r="BS180" i="16"/>
  <c r="BQ180" i="16"/>
  <c r="BO180" i="16"/>
  <c r="BM180" i="16"/>
  <c r="BK180" i="16"/>
  <c r="BI180" i="16"/>
  <c r="BG180" i="16"/>
  <c r="BE180" i="16"/>
  <c r="BC180" i="16"/>
  <c r="BA180" i="16"/>
  <c r="AY180" i="16"/>
  <c r="AW180" i="16"/>
  <c r="AU180" i="16"/>
  <c r="AS180" i="16"/>
  <c r="AQ180" i="16"/>
  <c r="AO180" i="16"/>
  <c r="AM180" i="16"/>
  <c r="AK180" i="16"/>
  <c r="AI180" i="16"/>
  <c r="AG180" i="16"/>
  <c r="AE180" i="16"/>
  <c r="AC180" i="16"/>
  <c r="AA180" i="16"/>
  <c r="Y180" i="16"/>
  <c r="W180" i="16"/>
  <c r="U180" i="16"/>
  <c r="S180" i="16"/>
  <c r="Q180" i="16"/>
  <c r="O180" i="16"/>
  <c r="EL179" i="16"/>
  <c r="EI179" i="16"/>
  <c r="EG179" i="16"/>
  <c r="EE179" i="16"/>
  <c r="EC179" i="16"/>
  <c r="EA179" i="16"/>
  <c r="DY179" i="16"/>
  <c r="DW179" i="16"/>
  <c r="DU179" i="16"/>
  <c r="DS179" i="16"/>
  <c r="DQ179" i="16"/>
  <c r="DO179" i="16"/>
  <c r="DM179" i="16"/>
  <c r="DK179" i="16"/>
  <c r="DI179" i="16"/>
  <c r="DG179" i="16"/>
  <c r="DE179" i="16"/>
  <c r="DC179" i="16"/>
  <c r="DA179" i="16"/>
  <c r="CY179" i="16"/>
  <c r="CW179" i="16"/>
  <c r="CU179" i="16"/>
  <c r="CS179" i="16"/>
  <c r="CQ179" i="16"/>
  <c r="CO179" i="16"/>
  <c r="CM179" i="16"/>
  <c r="CK179" i="16"/>
  <c r="CI179" i="16"/>
  <c r="CG179" i="16"/>
  <c r="CE179" i="16"/>
  <c r="CC179" i="16"/>
  <c r="CA179" i="16"/>
  <c r="BY179" i="16"/>
  <c r="BW179" i="16"/>
  <c r="BU179" i="16"/>
  <c r="BS179" i="16"/>
  <c r="BQ179" i="16"/>
  <c r="BO179" i="16"/>
  <c r="BM179" i="16"/>
  <c r="BK179" i="16"/>
  <c r="BI179" i="16"/>
  <c r="BG179" i="16"/>
  <c r="BE179" i="16"/>
  <c r="BC179" i="16"/>
  <c r="BA179" i="16"/>
  <c r="AY179" i="16"/>
  <c r="AW179" i="16"/>
  <c r="AU179" i="16"/>
  <c r="AS179" i="16"/>
  <c r="AQ179" i="16"/>
  <c r="AO179" i="16"/>
  <c r="AM179" i="16"/>
  <c r="AK179" i="16"/>
  <c r="AI179" i="16"/>
  <c r="AG179" i="16"/>
  <c r="AE179" i="16"/>
  <c r="AC179" i="16"/>
  <c r="AA179" i="16"/>
  <c r="Y179" i="16"/>
  <c r="W179" i="16"/>
  <c r="U179" i="16"/>
  <c r="S179" i="16"/>
  <c r="Q179" i="16"/>
  <c r="O179" i="16"/>
  <c r="EL178" i="16"/>
  <c r="EI178" i="16"/>
  <c r="EG178" i="16"/>
  <c r="EE178" i="16"/>
  <c r="EC178" i="16"/>
  <c r="EA178" i="16"/>
  <c r="DY178" i="16"/>
  <c r="DW178" i="16"/>
  <c r="DU178" i="16"/>
  <c r="DS178" i="16"/>
  <c r="DQ178" i="16"/>
  <c r="DO178" i="16"/>
  <c r="DM178" i="16"/>
  <c r="DK178" i="16"/>
  <c r="DI178" i="16"/>
  <c r="DG178" i="16"/>
  <c r="DE178" i="16"/>
  <c r="DC178" i="16"/>
  <c r="DA178" i="16"/>
  <c r="CY178" i="16"/>
  <c r="CW178" i="16"/>
  <c r="CU178" i="16"/>
  <c r="CS178" i="16"/>
  <c r="CQ178" i="16"/>
  <c r="CO178" i="16"/>
  <c r="CM178" i="16"/>
  <c r="CK178" i="16"/>
  <c r="CI178" i="16"/>
  <c r="CG178" i="16"/>
  <c r="CE178" i="16"/>
  <c r="CC178" i="16"/>
  <c r="CA178" i="16"/>
  <c r="BY178" i="16"/>
  <c r="BW178" i="16"/>
  <c r="BU178" i="16"/>
  <c r="BS178" i="16"/>
  <c r="BQ178" i="16"/>
  <c r="BO178" i="16"/>
  <c r="BM178" i="16"/>
  <c r="BK178" i="16"/>
  <c r="BI178" i="16"/>
  <c r="BG178" i="16"/>
  <c r="BE178" i="16"/>
  <c r="BC178" i="16"/>
  <c r="BA178" i="16"/>
  <c r="AY178" i="16"/>
  <c r="AW178" i="16"/>
  <c r="AU178" i="16"/>
  <c r="AS178" i="16"/>
  <c r="AQ178" i="16"/>
  <c r="AO178" i="16"/>
  <c r="AM178" i="16"/>
  <c r="AK178" i="16"/>
  <c r="AI178" i="16"/>
  <c r="AG178" i="16"/>
  <c r="AE178" i="16"/>
  <c r="AC178" i="16"/>
  <c r="AA178" i="16"/>
  <c r="Y178" i="16"/>
  <c r="W178" i="16"/>
  <c r="U178" i="16"/>
  <c r="S178" i="16"/>
  <c r="Q178" i="16"/>
  <c r="O178" i="16"/>
  <c r="EL177" i="16"/>
  <c r="EI177" i="16"/>
  <c r="EH177" i="16"/>
  <c r="EG177" i="16"/>
  <c r="EF177" i="16"/>
  <c r="EE177" i="16"/>
  <c r="ED177" i="16"/>
  <c r="EC177" i="16"/>
  <c r="EB177" i="16"/>
  <c r="EA177" i="16"/>
  <c r="DZ177" i="16"/>
  <c r="DY177" i="16"/>
  <c r="DX177" i="16"/>
  <c r="DW177" i="16"/>
  <c r="DV177" i="16"/>
  <c r="DU177" i="16"/>
  <c r="DT177" i="16"/>
  <c r="DS177" i="16"/>
  <c r="DQ177" i="16"/>
  <c r="DP177" i="16"/>
  <c r="DO177" i="16"/>
  <c r="DN177" i="16"/>
  <c r="DM177" i="16"/>
  <c r="DL177" i="16"/>
  <c r="DK177" i="16"/>
  <c r="DJ177" i="16"/>
  <c r="DI177" i="16"/>
  <c r="DG177" i="16"/>
  <c r="DF177" i="16"/>
  <c r="DE177" i="16"/>
  <c r="DD177" i="16"/>
  <c r="DC177" i="16"/>
  <c r="DB177" i="16"/>
  <c r="DA177" i="16"/>
  <c r="CY177" i="16"/>
  <c r="CX177" i="16"/>
  <c r="CW177" i="16"/>
  <c r="CV177" i="16"/>
  <c r="CU177" i="16"/>
  <c r="CT177" i="16"/>
  <c r="CS177" i="16"/>
  <c r="CR177" i="16"/>
  <c r="CQ177" i="16"/>
  <c r="CP177" i="16"/>
  <c r="CO177" i="16"/>
  <c r="CN177" i="16"/>
  <c r="CM177" i="16"/>
  <c r="CL177" i="16"/>
  <c r="CK177" i="16"/>
  <c r="CJ177" i="16"/>
  <c r="CI177" i="16"/>
  <c r="CH177" i="16"/>
  <c r="CG177" i="16"/>
  <c r="CF177" i="16"/>
  <c r="CE177" i="16"/>
  <c r="CD177" i="16"/>
  <c r="CC177" i="16"/>
  <c r="CB177" i="16"/>
  <c r="CA177" i="16"/>
  <c r="BZ177" i="16"/>
  <c r="BY177" i="16"/>
  <c r="BX177" i="16"/>
  <c r="BW177" i="16"/>
  <c r="BV177" i="16"/>
  <c r="BU177" i="16"/>
  <c r="BT177" i="16"/>
  <c r="BS177" i="16"/>
  <c r="BR177" i="16"/>
  <c r="BQ177" i="16"/>
  <c r="BP177" i="16"/>
  <c r="BO177" i="16"/>
  <c r="BN177" i="16"/>
  <c r="BM177" i="16"/>
  <c r="BL177" i="16"/>
  <c r="BK177" i="16"/>
  <c r="BJ177" i="16"/>
  <c r="BI177" i="16"/>
  <c r="BH177" i="16"/>
  <c r="BG177" i="16"/>
  <c r="BF177" i="16"/>
  <c r="BE177" i="16"/>
  <c r="BD177" i="16"/>
  <c r="BC177" i="16"/>
  <c r="BB177" i="16"/>
  <c r="BA177" i="16"/>
  <c r="AZ177" i="16"/>
  <c r="AY177" i="16"/>
  <c r="AX177" i="16"/>
  <c r="AW177" i="16"/>
  <c r="AV177" i="16"/>
  <c r="AU177" i="16"/>
  <c r="AT177" i="16"/>
  <c r="AS177" i="16"/>
  <c r="AR177" i="16"/>
  <c r="AQ177" i="16"/>
  <c r="AP177" i="16"/>
  <c r="AO177" i="16"/>
  <c r="AN177" i="16"/>
  <c r="AM177" i="16"/>
  <c r="AL177" i="16"/>
  <c r="AK177" i="16"/>
  <c r="AJ177" i="16"/>
  <c r="AI177" i="16"/>
  <c r="AH177" i="16"/>
  <c r="AG177" i="16"/>
  <c r="AF177" i="16"/>
  <c r="AE177" i="16"/>
  <c r="AD177" i="16"/>
  <c r="AC177" i="16"/>
  <c r="AB177" i="16"/>
  <c r="AA177" i="16"/>
  <c r="Y177" i="16"/>
  <c r="X177" i="16"/>
  <c r="W177" i="16"/>
  <c r="V177" i="16"/>
  <c r="U177" i="16"/>
  <c r="T177" i="16"/>
  <c r="S177" i="16"/>
  <c r="R177" i="16"/>
  <c r="Q177" i="16"/>
  <c r="P177" i="16"/>
  <c r="O177" i="16"/>
  <c r="N177" i="16"/>
  <c r="EL176" i="16"/>
  <c r="EI176" i="16"/>
  <c r="EG176" i="16"/>
  <c r="EE176" i="16"/>
  <c r="EC176" i="16"/>
  <c r="EA176" i="16"/>
  <c r="DY176" i="16"/>
  <c r="DW176" i="16"/>
  <c r="DU176" i="16"/>
  <c r="DS176" i="16"/>
  <c r="DQ176" i="16"/>
  <c r="DO176" i="16"/>
  <c r="DM176" i="16"/>
  <c r="DK176" i="16"/>
  <c r="DI176" i="16"/>
  <c r="DG176" i="16"/>
  <c r="DE176" i="16"/>
  <c r="DC176" i="16"/>
  <c r="DA176" i="16"/>
  <c r="CY176" i="16"/>
  <c r="CW176" i="16"/>
  <c r="CU176" i="16"/>
  <c r="CS176" i="16"/>
  <c r="CQ176" i="16"/>
  <c r="CO176" i="16"/>
  <c r="CM176" i="16"/>
  <c r="CK176" i="16"/>
  <c r="CI176" i="16"/>
  <c r="CG176" i="16"/>
  <c r="CE176" i="16"/>
  <c r="CC176" i="16"/>
  <c r="CA176" i="16"/>
  <c r="BY176" i="16"/>
  <c r="BW176" i="16"/>
  <c r="BU176" i="16"/>
  <c r="BS176" i="16"/>
  <c r="BQ176" i="16"/>
  <c r="BO176" i="16"/>
  <c r="BM176" i="16"/>
  <c r="BK176" i="16"/>
  <c r="BI176" i="16"/>
  <c r="BG176" i="16"/>
  <c r="BE176" i="16"/>
  <c r="BC176" i="16"/>
  <c r="BA176" i="16"/>
  <c r="AY176" i="16"/>
  <c r="AW176" i="16"/>
  <c r="AU176" i="16"/>
  <c r="AS176" i="16"/>
  <c r="AQ176" i="16"/>
  <c r="AO176" i="16"/>
  <c r="AM176" i="16"/>
  <c r="AK176" i="16"/>
  <c r="AI176" i="16"/>
  <c r="AG176" i="16"/>
  <c r="AE176" i="16"/>
  <c r="AC176" i="16"/>
  <c r="AA176" i="16"/>
  <c r="Y176" i="16"/>
  <c r="W176" i="16"/>
  <c r="U176" i="16"/>
  <c r="S176" i="16"/>
  <c r="Q176" i="16"/>
  <c r="O176" i="16"/>
  <c r="EL175" i="16"/>
  <c r="EI175" i="16"/>
  <c r="EG175" i="16"/>
  <c r="EE175" i="16"/>
  <c r="EC175" i="16"/>
  <c r="EA175" i="16"/>
  <c r="DY175" i="16"/>
  <c r="DW175" i="16"/>
  <c r="DU175" i="16"/>
  <c r="DS175" i="16"/>
  <c r="DQ175" i="16"/>
  <c r="DO175" i="16"/>
  <c r="DM175" i="16"/>
  <c r="DK175" i="16"/>
  <c r="DI175" i="16"/>
  <c r="DG175" i="16"/>
  <c r="DE175" i="16"/>
  <c r="DC175" i="16"/>
  <c r="DA175" i="16"/>
  <c r="CY175" i="16"/>
  <c r="CW175" i="16"/>
  <c r="CU175" i="16"/>
  <c r="CS175" i="16"/>
  <c r="CQ175" i="16"/>
  <c r="CO175" i="16"/>
  <c r="CM175" i="16"/>
  <c r="CK175" i="16"/>
  <c r="CI175" i="16"/>
  <c r="CG175" i="16"/>
  <c r="CE175" i="16"/>
  <c r="CC175" i="16"/>
  <c r="CA175" i="16"/>
  <c r="BY175" i="16"/>
  <c r="BW175" i="16"/>
  <c r="BU175" i="16"/>
  <c r="BS175" i="16"/>
  <c r="BQ175" i="16"/>
  <c r="BO175" i="16"/>
  <c r="BM175" i="16"/>
  <c r="BK175" i="16"/>
  <c r="BI175" i="16"/>
  <c r="BG175" i="16"/>
  <c r="BE175" i="16"/>
  <c r="BC175" i="16"/>
  <c r="BA175" i="16"/>
  <c r="AY175" i="16"/>
  <c r="AW175" i="16"/>
  <c r="AU175" i="16"/>
  <c r="AS175" i="16"/>
  <c r="AQ175" i="16"/>
  <c r="AO175" i="16"/>
  <c r="AM175" i="16"/>
  <c r="AK175" i="16"/>
  <c r="AI175" i="16"/>
  <c r="AG175" i="16"/>
  <c r="AE175" i="16"/>
  <c r="AC175" i="16"/>
  <c r="AA175" i="16"/>
  <c r="Y175" i="16"/>
  <c r="W175" i="16"/>
  <c r="U175" i="16"/>
  <c r="S175" i="16"/>
  <c r="Q175" i="16"/>
  <c r="O175" i="16"/>
  <c r="EL174" i="16"/>
  <c r="EI174" i="16"/>
  <c r="EG174" i="16"/>
  <c r="EE174" i="16"/>
  <c r="EC174" i="16"/>
  <c r="EA174" i="16"/>
  <c r="DY174" i="16"/>
  <c r="DW174" i="16"/>
  <c r="DU174" i="16"/>
  <c r="DS174" i="16"/>
  <c r="DQ174" i="16"/>
  <c r="DO174" i="16"/>
  <c r="DM174" i="16"/>
  <c r="DK174" i="16"/>
  <c r="DI174" i="16"/>
  <c r="DG174" i="16"/>
  <c r="DE174" i="16"/>
  <c r="DC174" i="16"/>
  <c r="DA174" i="16"/>
  <c r="CY174" i="16"/>
  <c r="CW174" i="16"/>
  <c r="CU174" i="16"/>
  <c r="CS174" i="16"/>
  <c r="CQ174" i="16"/>
  <c r="CO174" i="16"/>
  <c r="CM174" i="16"/>
  <c r="CK174" i="16"/>
  <c r="CI174" i="16"/>
  <c r="CG174" i="16"/>
  <c r="CE174" i="16"/>
  <c r="CC174" i="16"/>
  <c r="CA174" i="16"/>
  <c r="BY174" i="16"/>
  <c r="BW174" i="16"/>
  <c r="BU174" i="16"/>
  <c r="BS174" i="16"/>
  <c r="BQ174" i="16"/>
  <c r="BO174" i="16"/>
  <c r="BM174" i="16"/>
  <c r="BK174" i="16"/>
  <c r="BI174" i="16"/>
  <c r="BG174" i="16"/>
  <c r="BE174" i="16"/>
  <c r="BC174" i="16"/>
  <c r="BA174" i="16"/>
  <c r="AY174" i="16"/>
  <c r="AW174" i="16"/>
  <c r="AU174" i="16"/>
  <c r="AS174" i="16"/>
  <c r="AQ174" i="16"/>
  <c r="AO174" i="16"/>
  <c r="AM174" i="16"/>
  <c r="AK174" i="16"/>
  <c r="AI174" i="16"/>
  <c r="AG174" i="16"/>
  <c r="AE174" i="16"/>
  <c r="AC174" i="16"/>
  <c r="AA174" i="16"/>
  <c r="Y174" i="16"/>
  <c r="W174" i="16"/>
  <c r="U174" i="16"/>
  <c r="S174" i="16"/>
  <c r="Q174" i="16"/>
  <c r="O174" i="16"/>
  <c r="EL173" i="16"/>
  <c r="EI173" i="16"/>
  <c r="EH173" i="16"/>
  <c r="EG173" i="16"/>
  <c r="EF173" i="16"/>
  <c r="EE173" i="16"/>
  <c r="ED173" i="16"/>
  <c r="EC173" i="16"/>
  <c r="EB173" i="16"/>
  <c r="EA173" i="16"/>
  <c r="DZ173" i="16"/>
  <c r="DY173" i="16"/>
  <c r="DX173" i="16"/>
  <c r="DW173" i="16"/>
  <c r="DV173" i="16"/>
  <c r="DU173" i="16"/>
  <c r="DT173" i="16"/>
  <c r="DS173" i="16"/>
  <c r="DQ173" i="16"/>
  <c r="DP173" i="16"/>
  <c r="DO173" i="16"/>
  <c r="DN173" i="16"/>
  <c r="DM173" i="16"/>
  <c r="DL173" i="16"/>
  <c r="DK173" i="16"/>
  <c r="DJ173" i="16"/>
  <c r="DI173" i="16"/>
  <c r="DG173" i="16"/>
  <c r="DF173" i="16"/>
  <c r="DE173" i="16"/>
  <c r="DD173" i="16"/>
  <c r="DC173" i="16"/>
  <c r="DB173" i="16"/>
  <c r="DA173" i="16"/>
  <c r="CY173" i="16"/>
  <c r="CX173" i="16"/>
  <c r="CW173" i="16"/>
  <c r="CV173" i="16"/>
  <c r="CU173" i="16"/>
  <c r="CT173" i="16"/>
  <c r="CS173" i="16"/>
  <c r="CR173" i="16"/>
  <c r="CQ173" i="16"/>
  <c r="CP173" i="16"/>
  <c r="CO173" i="16"/>
  <c r="CN173" i="16"/>
  <c r="CM173" i="16"/>
  <c r="CL173" i="16"/>
  <c r="CK173" i="16"/>
  <c r="CJ173" i="16"/>
  <c r="CI173" i="16"/>
  <c r="CH173" i="16"/>
  <c r="CG173" i="16"/>
  <c r="CF173" i="16"/>
  <c r="CE173" i="16"/>
  <c r="CD173" i="16"/>
  <c r="CC173" i="16"/>
  <c r="CB173" i="16"/>
  <c r="CA173" i="16"/>
  <c r="BZ173" i="16"/>
  <c r="BY173" i="16"/>
  <c r="BX173" i="16"/>
  <c r="BW173" i="16"/>
  <c r="BV173" i="16"/>
  <c r="BU173" i="16"/>
  <c r="BT173" i="16"/>
  <c r="BS173" i="16"/>
  <c r="BR173" i="16"/>
  <c r="BQ173" i="16"/>
  <c r="BP173" i="16"/>
  <c r="BO173" i="16"/>
  <c r="BN173" i="16"/>
  <c r="BM173" i="16"/>
  <c r="BL173" i="16"/>
  <c r="BK173" i="16"/>
  <c r="BJ173" i="16"/>
  <c r="BI173" i="16"/>
  <c r="BH173" i="16"/>
  <c r="BG173" i="16"/>
  <c r="BF173" i="16"/>
  <c r="BE173" i="16"/>
  <c r="BD173" i="16"/>
  <c r="BC173" i="16"/>
  <c r="BB173" i="16"/>
  <c r="BA173" i="16"/>
  <c r="AZ173" i="16"/>
  <c r="AY173" i="16"/>
  <c r="AX173" i="16"/>
  <c r="AW173" i="16"/>
  <c r="AV173" i="16"/>
  <c r="AU173" i="16"/>
  <c r="AT173" i="16"/>
  <c r="AS173" i="16"/>
  <c r="AR173" i="16"/>
  <c r="AQ173" i="16"/>
  <c r="AP173" i="16"/>
  <c r="AO173" i="16"/>
  <c r="AN173" i="16"/>
  <c r="AM173" i="16"/>
  <c r="AL173" i="16"/>
  <c r="AK173" i="16"/>
  <c r="AJ173" i="16"/>
  <c r="AI173" i="16"/>
  <c r="AH173" i="16"/>
  <c r="AG173" i="16"/>
  <c r="AF173" i="16"/>
  <c r="AE173" i="16"/>
  <c r="AD173" i="16"/>
  <c r="AC173" i="16"/>
  <c r="AB173" i="16"/>
  <c r="AA173" i="16"/>
  <c r="Y173" i="16"/>
  <c r="X173" i="16"/>
  <c r="W173" i="16"/>
  <c r="V173" i="16"/>
  <c r="U173" i="16"/>
  <c r="T173" i="16"/>
  <c r="S173" i="16"/>
  <c r="R173" i="16"/>
  <c r="Q173" i="16"/>
  <c r="P173" i="16"/>
  <c r="O173" i="16"/>
  <c r="N173" i="16"/>
  <c r="EL172" i="16"/>
  <c r="EI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DA171" i="16" s="1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EL171" i="16"/>
  <c r="EI171" i="16"/>
  <c r="EH171" i="16"/>
  <c r="EG171" i="16"/>
  <c r="EF171" i="16"/>
  <c r="EE171" i="16"/>
  <c r="ED171" i="16"/>
  <c r="EC171" i="16"/>
  <c r="EB171" i="16"/>
  <c r="EA171" i="16"/>
  <c r="DZ171" i="16"/>
  <c r="DY171" i="16"/>
  <c r="DX171" i="16"/>
  <c r="DW171" i="16"/>
  <c r="DV171" i="16"/>
  <c r="DU171" i="16"/>
  <c r="DT171" i="16"/>
  <c r="DS171" i="16"/>
  <c r="DQ171" i="16"/>
  <c r="DP171" i="16"/>
  <c r="DO171" i="16"/>
  <c r="DN171" i="16"/>
  <c r="DM171" i="16"/>
  <c r="DL171" i="16"/>
  <c r="DK171" i="16"/>
  <c r="DJ171" i="16"/>
  <c r="DI171" i="16"/>
  <c r="DG171" i="16"/>
  <c r="DF171" i="16"/>
  <c r="DE171" i="16"/>
  <c r="DD171" i="16"/>
  <c r="DC171" i="16"/>
  <c r="DB171" i="16"/>
  <c r="CY171" i="16"/>
  <c r="CX171" i="16"/>
  <c r="CW171" i="16"/>
  <c r="CV171" i="16"/>
  <c r="CU171" i="16"/>
  <c r="CT171" i="16"/>
  <c r="CS171" i="16"/>
  <c r="CR171" i="16"/>
  <c r="CQ171" i="16"/>
  <c r="CP171" i="16"/>
  <c r="CO171" i="16"/>
  <c r="CN171" i="16"/>
  <c r="CM171" i="16"/>
  <c r="CL171" i="16"/>
  <c r="CK171" i="16"/>
  <c r="CJ171" i="16"/>
  <c r="CI171" i="16"/>
  <c r="CH171" i="16"/>
  <c r="CG171" i="16"/>
  <c r="CF171" i="16"/>
  <c r="CE171" i="16"/>
  <c r="CD171" i="16"/>
  <c r="CC171" i="16"/>
  <c r="CB171" i="16"/>
  <c r="CA171" i="16"/>
  <c r="BZ171" i="16"/>
  <c r="BY171" i="16"/>
  <c r="BX171" i="16"/>
  <c r="BW171" i="16"/>
  <c r="BV171" i="16"/>
  <c r="BU171" i="16"/>
  <c r="BT171" i="16"/>
  <c r="BS171" i="16"/>
  <c r="BR171" i="16"/>
  <c r="BQ171" i="16"/>
  <c r="BP171" i="16"/>
  <c r="BO171" i="16"/>
  <c r="BN171" i="16"/>
  <c r="BM171" i="16"/>
  <c r="BL171" i="16"/>
  <c r="BK171" i="16"/>
  <c r="BJ171" i="16"/>
  <c r="BI171" i="16"/>
  <c r="BH171" i="16"/>
  <c r="BG171" i="16"/>
  <c r="BF171" i="16"/>
  <c r="BE171" i="16"/>
  <c r="BD171" i="16"/>
  <c r="BC171" i="16"/>
  <c r="BB171" i="16"/>
  <c r="BA171" i="16"/>
  <c r="AZ171" i="16"/>
  <c r="AY171" i="16"/>
  <c r="AX171" i="16"/>
  <c r="AW171" i="16"/>
  <c r="AV171" i="16"/>
  <c r="AU171" i="16"/>
  <c r="AT171" i="16"/>
  <c r="AS171" i="16"/>
  <c r="AR171" i="16"/>
  <c r="AQ171" i="16"/>
  <c r="AP171" i="16"/>
  <c r="AO171" i="16"/>
  <c r="AN171" i="16"/>
  <c r="AM171" i="16"/>
  <c r="AL171" i="16"/>
  <c r="AK171" i="16"/>
  <c r="AJ171" i="16"/>
  <c r="AI171" i="16"/>
  <c r="AH171" i="16"/>
  <c r="AG171" i="16"/>
  <c r="AF171" i="16"/>
  <c r="AE171" i="16"/>
  <c r="AD171" i="16"/>
  <c r="AC171" i="16"/>
  <c r="AB171" i="16"/>
  <c r="AA171" i="16"/>
  <c r="Y171" i="16"/>
  <c r="X171" i="16"/>
  <c r="W171" i="16"/>
  <c r="V171" i="16"/>
  <c r="U171" i="16"/>
  <c r="T171" i="16"/>
  <c r="S171" i="16"/>
  <c r="R171" i="16"/>
  <c r="Q171" i="16"/>
  <c r="P171" i="16"/>
  <c r="O171" i="16"/>
  <c r="N171" i="16"/>
  <c r="EL170" i="16"/>
  <c r="EI170" i="16"/>
  <c r="EG170" i="16"/>
  <c r="EE170" i="16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I170" i="16"/>
  <c r="BG170" i="16"/>
  <c r="BE170" i="16"/>
  <c r="BC170" i="16"/>
  <c r="BA170" i="16"/>
  <c r="AY170" i="16"/>
  <c r="AW170" i="16"/>
  <c r="AU170" i="16"/>
  <c r="AS170" i="16"/>
  <c r="AQ170" i="16"/>
  <c r="AO170" i="16"/>
  <c r="AM170" i="16"/>
  <c r="AK170" i="16"/>
  <c r="AI170" i="16"/>
  <c r="AG170" i="16"/>
  <c r="AE170" i="16"/>
  <c r="AC170" i="16"/>
  <c r="AA170" i="16"/>
  <c r="Y170" i="16"/>
  <c r="W170" i="16"/>
  <c r="U170" i="16"/>
  <c r="S170" i="16"/>
  <c r="Q170" i="16"/>
  <c r="O170" i="16"/>
  <c r="EL169" i="16"/>
  <c r="EI169" i="16"/>
  <c r="EG169" i="16"/>
  <c r="EE169" i="16"/>
  <c r="EC169" i="16"/>
  <c r="EA169" i="16"/>
  <c r="DY169" i="16"/>
  <c r="DW169" i="16"/>
  <c r="DU169" i="16"/>
  <c r="DS169" i="16"/>
  <c r="DQ169" i="16"/>
  <c r="DO169" i="16"/>
  <c r="DM169" i="16"/>
  <c r="DK169" i="16"/>
  <c r="DI169" i="16"/>
  <c r="DG169" i="16"/>
  <c r="DE169" i="16"/>
  <c r="DC169" i="16"/>
  <c r="DA169" i="16"/>
  <c r="CY169" i="16"/>
  <c r="CW169" i="16"/>
  <c r="CU169" i="16"/>
  <c r="CS169" i="16"/>
  <c r="CQ169" i="16"/>
  <c r="CO169" i="16"/>
  <c r="CM169" i="16"/>
  <c r="CK169" i="16"/>
  <c r="CI169" i="16"/>
  <c r="CG169" i="16"/>
  <c r="CE169" i="16"/>
  <c r="CC169" i="16"/>
  <c r="CA169" i="16"/>
  <c r="BY169" i="16"/>
  <c r="BW169" i="16"/>
  <c r="BU169" i="16"/>
  <c r="BS169" i="16"/>
  <c r="BQ169" i="16"/>
  <c r="BO169" i="16"/>
  <c r="BM169" i="16"/>
  <c r="BK169" i="16"/>
  <c r="BI169" i="16"/>
  <c r="BG169" i="16"/>
  <c r="BE169" i="16"/>
  <c r="BC169" i="16"/>
  <c r="BA169" i="16"/>
  <c r="AY169" i="16"/>
  <c r="AW169" i="16"/>
  <c r="AU169" i="16"/>
  <c r="AS169" i="16"/>
  <c r="AQ169" i="16"/>
  <c r="AO169" i="16"/>
  <c r="AM169" i="16"/>
  <c r="AK169" i="16"/>
  <c r="AI169" i="16"/>
  <c r="AG169" i="16"/>
  <c r="AE169" i="16"/>
  <c r="AC169" i="16"/>
  <c r="AA169" i="16"/>
  <c r="Y169" i="16"/>
  <c r="W169" i="16"/>
  <c r="U169" i="16"/>
  <c r="S169" i="16"/>
  <c r="Q169" i="16"/>
  <c r="O169" i="16"/>
  <c r="EL168" i="16"/>
  <c r="EI168" i="16"/>
  <c r="EG168" i="16"/>
  <c r="EE168" i="16"/>
  <c r="EC168" i="16"/>
  <c r="EA168" i="16"/>
  <c r="DY168" i="16"/>
  <c r="DW168" i="16"/>
  <c r="DU168" i="16"/>
  <c r="DS168" i="16"/>
  <c r="DQ168" i="16"/>
  <c r="DO168" i="16"/>
  <c r="DM168" i="16"/>
  <c r="DK168" i="16"/>
  <c r="DI168" i="16"/>
  <c r="DG168" i="16"/>
  <c r="DE168" i="16"/>
  <c r="DC168" i="16"/>
  <c r="DA168" i="16"/>
  <c r="CY168" i="16"/>
  <c r="CW168" i="16"/>
  <c r="CU168" i="16"/>
  <c r="CS168" i="16"/>
  <c r="CQ168" i="16"/>
  <c r="CO168" i="16"/>
  <c r="CM168" i="16"/>
  <c r="CK168" i="16"/>
  <c r="CI168" i="16"/>
  <c r="CG168" i="16"/>
  <c r="CE168" i="16"/>
  <c r="CC168" i="16"/>
  <c r="CA168" i="16"/>
  <c r="BY168" i="16"/>
  <c r="BW168" i="16"/>
  <c r="BU168" i="16"/>
  <c r="BS168" i="16"/>
  <c r="BQ168" i="16"/>
  <c r="BO168" i="16"/>
  <c r="BM168" i="16"/>
  <c r="BK168" i="16"/>
  <c r="BI168" i="16"/>
  <c r="BG168" i="16"/>
  <c r="BE168" i="16"/>
  <c r="BC168" i="16"/>
  <c r="BA168" i="16"/>
  <c r="AY168" i="16"/>
  <c r="AW168" i="16"/>
  <c r="AU168" i="16"/>
  <c r="AS168" i="16"/>
  <c r="AQ168" i="16"/>
  <c r="AO168" i="16"/>
  <c r="AM168" i="16"/>
  <c r="AK168" i="16"/>
  <c r="AI168" i="16"/>
  <c r="AG168" i="16"/>
  <c r="AE168" i="16"/>
  <c r="AC168" i="16"/>
  <c r="AA168" i="16"/>
  <c r="Y168" i="16"/>
  <c r="W168" i="16"/>
  <c r="U168" i="16"/>
  <c r="S168" i="16"/>
  <c r="Q168" i="16"/>
  <c r="O168" i="16"/>
  <c r="EL167" i="16"/>
  <c r="EI167" i="16"/>
  <c r="EG167" i="16"/>
  <c r="EE167" i="16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AU167" i="16"/>
  <c r="AS167" i="16"/>
  <c r="AQ167" i="16"/>
  <c r="AO167" i="16"/>
  <c r="AM167" i="16"/>
  <c r="AK167" i="16"/>
  <c r="AI167" i="16"/>
  <c r="AG167" i="16"/>
  <c r="AE167" i="16"/>
  <c r="AC167" i="16"/>
  <c r="AA167" i="16"/>
  <c r="Y167" i="16"/>
  <c r="W167" i="16"/>
  <c r="U167" i="16"/>
  <c r="S167" i="16"/>
  <c r="Q167" i="16"/>
  <c r="O167" i="16"/>
  <c r="EL166" i="16"/>
  <c r="EI166" i="16"/>
  <c r="EG166" i="16"/>
  <c r="EE166" i="16"/>
  <c r="EC166" i="16"/>
  <c r="EA166" i="16"/>
  <c r="DY166" i="16"/>
  <c r="DW166" i="16"/>
  <c r="DU166" i="16"/>
  <c r="DS166" i="16"/>
  <c r="DQ166" i="16"/>
  <c r="DO166" i="16"/>
  <c r="DM166" i="16"/>
  <c r="DK166" i="16"/>
  <c r="DI166" i="16"/>
  <c r="DG166" i="16"/>
  <c r="DE166" i="16"/>
  <c r="DC166" i="16"/>
  <c r="DA166" i="16"/>
  <c r="CY166" i="16"/>
  <c r="CW166" i="16"/>
  <c r="CU166" i="16"/>
  <c r="CS166" i="16"/>
  <c r="CQ166" i="16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AU166" i="16"/>
  <c r="AS166" i="16"/>
  <c r="AQ166" i="16"/>
  <c r="AO166" i="16"/>
  <c r="AM166" i="16"/>
  <c r="AK166" i="16"/>
  <c r="AI166" i="16"/>
  <c r="AG166" i="16"/>
  <c r="AE166" i="16"/>
  <c r="AC166" i="16"/>
  <c r="AA166" i="16"/>
  <c r="Y166" i="16"/>
  <c r="W166" i="16"/>
  <c r="U166" i="16"/>
  <c r="S166" i="16"/>
  <c r="Q166" i="16"/>
  <c r="O166" i="16"/>
  <c r="EL165" i="16"/>
  <c r="EI165" i="16"/>
  <c r="EG165" i="16"/>
  <c r="EE165" i="16"/>
  <c r="EC165" i="16"/>
  <c r="EA165" i="16"/>
  <c r="DY165" i="16"/>
  <c r="DW165" i="16"/>
  <c r="DU165" i="16"/>
  <c r="DS165" i="16"/>
  <c r="DQ165" i="16"/>
  <c r="DO165" i="16"/>
  <c r="DM165" i="16"/>
  <c r="DK165" i="16"/>
  <c r="DI165" i="16"/>
  <c r="DG165" i="16"/>
  <c r="DE165" i="16"/>
  <c r="DC165" i="16"/>
  <c r="DA165" i="16"/>
  <c r="CY165" i="16"/>
  <c r="CW165" i="16"/>
  <c r="CU165" i="16"/>
  <c r="CS165" i="16"/>
  <c r="CQ165" i="16"/>
  <c r="CO165" i="16"/>
  <c r="CM165" i="16"/>
  <c r="CK165" i="16"/>
  <c r="CI165" i="16"/>
  <c r="CG165" i="16"/>
  <c r="CE165" i="16"/>
  <c r="CC165" i="16"/>
  <c r="CA165" i="16"/>
  <c r="BY165" i="16"/>
  <c r="BW165" i="16"/>
  <c r="BU165" i="16"/>
  <c r="BS165" i="16"/>
  <c r="BQ165" i="16"/>
  <c r="BO165" i="16"/>
  <c r="BM165" i="16"/>
  <c r="BK165" i="16"/>
  <c r="BI165" i="16"/>
  <c r="BG165" i="16"/>
  <c r="BE165" i="16"/>
  <c r="BC165" i="16"/>
  <c r="BA165" i="16"/>
  <c r="AY165" i="16"/>
  <c r="AW165" i="16"/>
  <c r="AU165" i="16"/>
  <c r="AS165" i="16"/>
  <c r="AQ165" i="16"/>
  <c r="AO165" i="16"/>
  <c r="AM165" i="16"/>
  <c r="AK165" i="16"/>
  <c r="AI165" i="16"/>
  <c r="AG165" i="16"/>
  <c r="AE165" i="16"/>
  <c r="AC165" i="16"/>
  <c r="AA165" i="16"/>
  <c r="Y165" i="16"/>
  <c r="W165" i="16"/>
  <c r="U165" i="16"/>
  <c r="S165" i="16"/>
  <c r="Q165" i="16"/>
  <c r="O165" i="16"/>
  <c r="EL164" i="16"/>
  <c r="EK164" i="16"/>
  <c r="EK162" i="16" s="1"/>
  <c r="EI164" i="16"/>
  <c r="EG164" i="16"/>
  <c r="EE164" i="16"/>
  <c r="EC164" i="16"/>
  <c r="EA164" i="16"/>
  <c r="DY164" i="16"/>
  <c r="DW164" i="16"/>
  <c r="DU164" i="16"/>
  <c r="DS164" i="16"/>
  <c r="DQ164" i="16"/>
  <c r="DO164" i="16"/>
  <c r="DM164" i="16"/>
  <c r="DK164" i="16"/>
  <c r="DI164" i="16"/>
  <c r="DG164" i="16"/>
  <c r="DE164" i="16"/>
  <c r="DC164" i="16"/>
  <c r="DA164" i="16"/>
  <c r="CY164" i="16"/>
  <c r="CW164" i="16"/>
  <c r="CU164" i="16"/>
  <c r="CS164" i="16"/>
  <c r="CQ164" i="16"/>
  <c r="CO164" i="16"/>
  <c r="CM164" i="16"/>
  <c r="CK164" i="16"/>
  <c r="CI164" i="16"/>
  <c r="CG164" i="16"/>
  <c r="CE164" i="16"/>
  <c r="CC164" i="16"/>
  <c r="CA164" i="16"/>
  <c r="BY164" i="16"/>
  <c r="BW164" i="16"/>
  <c r="BU164" i="16"/>
  <c r="BS164" i="16"/>
  <c r="BQ164" i="16"/>
  <c r="BO164" i="16"/>
  <c r="BM164" i="16"/>
  <c r="BK164" i="16"/>
  <c r="BI164" i="16"/>
  <c r="BG164" i="16"/>
  <c r="BE164" i="16"/>
  <c r="BC164" i="16"/>
  <c r="BA164" i="16"/>
  <c r="AY164" i="16"/>
  <c r="AW164" i="16"/>
  <c r="AU164" i="16"/>
  <c r="AS164" i="16"/>
  <c r="AQ164" i="16"/>
  <c r="AO164" i="16"/>
  <c r="AM164" i="16"/>
  <c r="AK164" i="16"/>
  <c r="AI164" i="16"/>
  <c r="AG164" i="16"/>
  <c r="AE164" i="16"/>
  <c r="AC164" i="16"/>
  <c r="AA164" i="16"/>
  <c r="Y164" i="16"/>
  <c r="W164" i="16"/>
  <c r="U164" i="16"/>
  <c r="S164" i="16"/>
  <c r="Q164" i="16"/>
  <c r="O164" i="16"/>
  <c r="EL163" i="16"/>
  <c r="EI163" i="16"/>
  <c r="EI162" i="16" s="1"/>
  <c r="EG163" i="16"/>
  <c r="EE163" i="16"/>
  <c r="EC163" i="16"/>
  <c r="EC162" i="16" s="1"/>
  <c r="EA163" i="16"/>
  <c r="DY163" i="16"/>
  <c r="DW163" i="16"/>
  <c r="DU163" i="16"/>
  <c r="DU162" i="16" s="1"/>
  <c r="DS163" i="16"/>
  <c r="DQ163" i="16"/>
  <c r="DO163" i="16"/>
  <c r="DM163" i="16"/>
  <c r="DM162" i="16" s="1"/>
  <c r="DK163" i="16"/>
  <c r="DI163" i="16"/>
  <c r="DG163" i="16"/>
  <c r="DE163" i="16"/>
  <c r="DE162" i="16" s="1"/>
  <c r="DC163" i="16"/>
  <c r="DC162" i="16" s="1"/>
  <c r="DA163" i="16"/>
  <c r="CY163" i="16"/>
  <c r="CW163" i="16"/>
  <c r="CW162" i="16" s="1"/>
  <c r="CU163" i="16"/>
  <c r="CS163" i="16"/>
  <c r="CQ163" i="16"/>
  <c r="CO163" i="16"/>
  <c r="CO162" i="16" s="1"/>
  <c r="CM163" i="16"/>
  <c r="CM162" i="16" s="1"/>
  <c r="CK163" i="16"/>
  <c r="CI163" i="16"/>
  <c r="CG163" i="16"/>
  <c r="CG162" i="16" s="1"/>
  <c r="CE163" i="16"/>
  <c r="CC163" i="16"/>
  <c r="CA163" i="16"/>
  <c r="BY163" i="16"/>
  <c r="BY162" i="16" s="1"/>
  <c r="BW163" i="16"/>
  <c r="BW162" i="16" s="1"/>
  <c r="BU163" i="16"/>
  <c r="BS163" i="16"/>
  <c r="BQ163" i="16"/>
  <c r="BQ162" i="16" s="1"/>
  <c r="BO163" i="16"/>
  <c r="BM163" i="16"/>
  <c r="BK163" i="16"/>
  <c r="BI163" i="16"/>
  <c r="BI162" i="16" s="1"/>
  <c r="BG163" i="16"/>
  <c r="BG162" i="16" s="1"/>
  <c r="BE163" i="16"/>
  <c r="BC163" i="16"/>
  <c r="BA163" i="16"/>
  <c r="BA162" i="16" s="1"/>
  <c r="AY163" i="16"/>
  <c r="AW163" i="16"/>
  <c r="AU163" i="16"/>
  <c r="AS163" i="16"/>
  <c r="AS162" i="16" s="1"/>
  <c r="AQ163" i="16"/>
  <c r="AQ162" i="16" s="1"/>
  <c r="AO163" i="16"/>
  <c r="AM163" i="16"/>
  <c r="AK163" i="16"/>
  <c r="AK162" i="16" s="1"/>
  <c r="AI163" i="16"/>
  <c r="AG163" i="16"/>
  <c r="AE163" i="16"/>
  <c r="AC163" i="16"/>
  <c r="AC162" i="16" s="1"/>
  <c r="AA163" i="16"/>
  <c r="AA162" i="16" s="1"/>
  <c r="Y163" i="16"/>
  <c r="W163" i="16"/>
  <c r="U163" i="16"/>
  <c r="U162" i="16" s="1"/>
  <c r="S163" i="16"/>
  <c r="Q163" i="16"/>
  <c r="O163" i="16"/>
  <c r="EJ162" i="16"/>
  <c r="EH162" i="16"/>
  <c r="EF162" i="16"/>
  <c r="EE162" i="16"/>
  <c r="ED162" i="16"/>
  <c r="EB162" i="16"/>
  <c r="EA162" i="16"/>
  <c r="DZ162" i="16"/>
  <c r="DX162" i="16"/>
  <c r="DW162" i="16"/>
  <c r="DV162" i="16"/>
  <c r="DT162" i="16"/>
  <c r="DP162" i="16"/>
  <c r="DO162" i="16"/>
  <c r="DN162" i="16"/>
  <c r="DL162" i="16"/>
  <c r="DK162" i="16"/>
  <c r="DJ162" i="16"/>
  <c r="DG162" i="16"/>
  <c r="DF162" i="16"/>
  <c r="DD162" i="16"/>
  <c r="DB162" i="16"/>
  <c r="CY162" i="16"/>
  <c r="CX162" i="16"/>
  <c r="CV162" i="16"/>
  <c r="CU162" i="16"/>
  <c r="CT162" i="16"/>
  <c r="CR162" i="16"/>
  <c r="CQ162" i="16"/>
  <c r="CP162" i="16"/>
  <c r="CN162" i="16"/>
  <c r="CL162" i="16"/>
  <c r="CJ162" i="16"/>
  <c r="CI162" i="16"/>
  <c r="CH162" i="16"/>
  <c r="CF162" i="16"/>
  <c r="CE162" i="16"/>
  <c r="CD162" i="16"/>
  <c r="CB162" i="16"/>
  <c r="CA162" i="16"/>
  <c r="BZ162" i="16"/>
  <c r="BX162" i="16"/>
  <c r="BV162" i="16"/>
  <c r="BT162" i="16"/>
  <c r="BS162" i="16"/>
  <c r="BR162" i="16"/>
  <c r="BP162" i="16"/>
  <c r="BO162" i="16"/>
  <c r="BN162" i="16"/>
  <c r="BL162" i="16"/>
  <c r="BK162" i="16"/>
  <c r="BJ162" i="16"/>
  <c r="BH162" i="16"/>
  <c r="BF162" i="16"/>
  <c r="BD162" i="16"/>
  <c r="BC162" i="16"/>
  <c r="BB162" i="16"/>
  <c r="AZ162" i="16"/>
  <c r="AY162" i="16"/>
  <c r="AX162" i="16"/>
  <c r="AV162" i="16"/>
  <c r="AU162" i="16"/>
  <c r="AT162" i="16"/>
  <c r="AR162" i="16"/>
  <c r="AP162" i="16"/>
  <c r="AN162" i="16"/>
  <c r="AM162" i="16"/>
  <c r="AL162" i="16"/>
  <c r="AJ162" i="16"/>
  <c r="AI162" i="16"/>
  <c r="AH162" i="16"/>
  <c r="AF162" i="16"/>
  <c r="AE162" i="16"/>
  <c r="AD162" i="16"/>
  <c r="AB162" i="16"/>
  <c r="X162" i="16"/>
  <c r="W162" i="16"/>
  <c r="V162" i="16"/>
  <c r="T162" i="16"/>
  <c r="S162" i="16"/>
  <c r="R162" i="16"/>
  <c r="P162" i="16"/>
  <c r="O162" i="16"/>
  <c r="N162" i="16"/>
  <c r="EL161" i="16"/>
  <c r="EI161" i="16"/>
  <c r="EG161" i="16"/>
  <c r="EE161" i="16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AU161" i="16"/>
  <c r="AS161" i="16"/>
  <c r="AQ161" i="16"/>
  <c r="AO161" i="16"/>
  <c r="AM161" i="16"/>
  <c r="AK161" i="16"/>
  <c r="AI161" i="16"/>
  <c r="AG161" i="16"/>
  <c r="AE161" i="16"/>
  <c r="AC161" i="16"/>
  <c r="AA161" i="16"/>
  <c r="Y161" i="16"/>
  <c r="W161" i="16"/>
  <c r="U161" i="16"/>
  <c r="S161" i="16"/>
  <c r="Q161" i="16"/>
  <c r="O161" i="16"/>
  <c r="EL160" i="16"/>
  <c r="EI160" i="16"/>
  <c r="EG160" i="16"/>
  <c r="EE160" i="16"/>
  <c r="EC160" i="16"/>
  <c r="EA160" i="16"/>
  <c r="DY160" i="16"/>
  <c r="DW160" i="16"/>
  <c r="DU160" i="16"/>
  <c r="DS160" i="16"/>
  <c r="DQ160" i="16"/>
  <c r="DO160" i="16"/>
  <c r="DM160" i="16"/>
  <c r="DK160" i="16"/>
  <c r="DI160" i="16"/>
  <c r="DG160" i="16"/>
  <c r="DE160" i="16"/>
  <c r="DC160" i="16"/>
  <c r="DA160" i="16"/>
  <c r="CY160" i="16"/>
  <c r="CW160" i="16"/>
  <c r="CU160" i="16"/>
  <c r="CS160" i="16"/>
  <c r="CQ160" i="16"/>
  <c r="CO160" i="16"/>
  <c r="CM160" i="16"/>
  <c r="CK160" i="16"/>
  <c r="CI160" i="16"/>
  <c r="CG160" i="16"/>
  <c r="CE160" i="16"/>
  <c r="CC160" i="16"/>
  <c r="CA160" i="16"/>
  <c r="BY160" i="16"/>
  <c r="BW160" i="16"/>
  <c r="BU160" i="16"/>
  <c r="BS160" i="16"/>
  <c r="BQ160" i="16"/>
  <c r="BO160" i="16"/>
  <c r="BM160" i="16"/>
  <c r="BK160" i="16"/>
  <c r="BI160" i="16"/>
  <c r="BG160" i="16"/>
  <c r="BE160" i="16"/>
  <c r="BC160" i="16"/>
  <c r="BA160" i="16"/>
  <c r="AY160" i="16"/>
  <c r="AW160" i="16"/>
  <c r="AU160" i="16"/>
  <c r="AS160" i="16"/>
  <c r="AQ160" i="16"/>
  <c r="AO160" i="16"/>
  <c r="AM160" i="16"/>
  <c r="AK160" i="16"/>
  <c r="AI160" i="16"/>
  <c r="AG160" i="16"/>
  <c r="AE160" i="16"/>
  <c r="AC160" i="16"/>
  <c r="AA160" i="16"/>
  <c r="Y160" i="16"/>
  <c r="W160" i="16"/>
  <c r="U160" i="16"/>
  <c r="S160" i="16"/>
  <c r="Q160" i="16"/>
  <c r="O160" i="16"/>
  <c r="EL159" i="16"/>
  <c r="EI159" i="16"/>
  <c r="EG159" i="16"/>
  <c r="EE159" i="16"/>
  <c r="EC159" i="16"/>
  <c r="EA159" i="16"/>
  <c r="DY159" i="16"/>
  <c r="DW159" i="16"/>
  <c r="DU159" i="16"/>
  <c r="DS159" i="16"/>
  <c r="DQ159" i="16"/>
  <c r="DO159" i="16"/>
  <c r="DM159" i="16"/>
  <c r="DK159" i="16"/>
  <c r="DI159" i="16"/>
  <c r="DG159" i="16"/>
  <c r="DE159" i="16"/>
  <c r="DC159" i="16"/>
  <c r="DA159" i="16"/>
  <c r="CY159" i="16"/>
  <c r="CW159" i="16"/>
  <c r="CU159" i="16"/>
  <c r="CS159" i="16"/>
  <c r="CQ159" i="16"/>
  <c r="CO159" i="16"/>
  <c r="CM159" i="16"/>
  <c r="CK159" i="16"/>
  <c r="CI159" i="16"/>
  <c r="CG159" i="16"/>
  <c r="CE159" i="16"/>
  <c r="CC159" i="16"/>
  <c r="CA159" i="16"/>
  <c r="BY159" i="16"/>
  <c r="BW159" i="16"/>
  <c r="BU159" i="16"/>
  <c r="BS159" i="16"/>
  <c r="BQ159" i="16"/>
  <c r="BO159" i="16"/>
  <c r="BM159" i="16"/>
  <c r="BK159" i="16"/>
  <c r="BI159" i="16"/>
  <c r="BG159" i="16"/>
  <c r="BE159" i="16"/>
  <c r="BC159" i="16"/>
  <c r="BA159" i="16"/>
  <c r="AY159" i="16"/>
  <c r="AW159" i="16"/>
  <c r="AU159" i="16"/>
  <c r="AS159" i="16"/>
  <c r="AQ159" i="16"/>
  <c r="AO159" i="16"/>
  <c r="AM159" i="16"/>
  <c r="AK159" i="16"/>
  <c r="AI159" i="16"/>
  <c r="AG159" i="16"/>
  <c r="AE159" i="16"/>
  <c r="AC159" i="16"/>
  <c r="AA159" i="16"/>
  <c r="Y159" i="16"/>
  <c r="W159" i="16"/>
  <c r="U159" i="16"/>
  <c r="S159" i="16"/>
  <c r="Q159" i="16"/>
  <c r="O159" i="16"/>
  <c r="EL158" i="16"/>
  <c r="EI158" i="16"/>
  <c r="EG158" i="16"/>
  <c r="EE158" i="16"/>
  <c r="EC158" i="16"/>
  <c r="EA158" i="16"/>
  <c r="DY158" i="16"/>
  <c r="DW158" i="16"/>
  <c r="DU158" i="16"/>
  <c r="DS158" i="16"/>
  <c r="DQ158" i="16"/>
  <c r="DO158" i="16"/>
  <c r="DM158" i="16"/>
  <c r="DK158" i="16"/>
  <c r="DI158" i="16"/>
  <c r="DG158" i="16"/>
  <c r="DE158" i="16"/>
  <c r="DC158" i="16"/>
  <c r="DA158" i="16"/>
  <c r="CY158" i="16"/>
  <c r="CW158" i="16"/>
  <c r="CU158" i="16"/>
  <c r="CS158" i="16"/>
  <c r="CQ158" i="16"/>
  <c r="CO158" i="16"/>
  <c r="CM158" i="16"/>
  <c r="CK158" i="16"/>
  <c r="CI158" i="16"/>
  <c r="CG158" i="16"/>
  <c r="CE158" i="16"/>
  <c r="CC158" i="16"/>
  <c r="CA158" i="16"/>
  <c r="BY158" i="16"/>
  <c r="BW158" i="16"/>
  <c r="BU158" i="16"/>
  <c r="BS158" i="16"/>
  <c r="BQ158" i="16"/>
  <c r="BO158" i="16"/>
  <c r="BM158" i="16"/>
  <c r="BK158" i="16"/>
  <c r="BI158" i="16"/>
  <c r="BG158" i="16"/>
  <c r="BE158" i="16"/>
  <c r="BC158" i="16"/>
  <c r="BA158" i="16"/>
  <c r="AY158" i="16"/>
  <c r="AW158" i="16"/>
  <c r="AU158" i="16"/>
  <c r="AS158" i="16"/>
  <c r="AQ158" i="16"/>
  <c r="AO158" i="16"/>
  <c r="AM158" i="16"/>
  <c r="AK158" i="16"/>
  <c r="AI158" i="16"/>
  <c r="AG158" i="16"/>
  <c r="AE158" i="16"/>
  <c r="AC158" i="16"/>
  <c r="AA158" i="16"/>
  <c r="Y158" i="16"/>
  <c r="W158" i="16"/>
  <c r="U158" i="16"/>
  <c r="S158" i="16"/>
  <c r="Q158" i="16"/>
  <c r="O158" i="16"/>
  <c r="EM158" i="16" s="1"/>
  <c r="EL157" i="16"/>
  <c r="EI157" i="16"/>
  <c r="EG157" i="16"/>
  <c r="EE157" i="16"/>
  <c r="EC157" i="16"/>
  <c r="EA157" i="16"/>
  <c r="DY157" i="16"/>
  <c r="DW157" i="16"/>
  <c r="DU157" i="16"/>
  <c r="DS157" i="16"/>
  <c r="DQ157" i="16"/>
  <c r="DO157" i="16"/>
  <c r="DM157" i="16"/>
  <c r="DK157" i="16"/>
  <c r="DI157" i="16"/>
  <c r="DG157" i="16"/>
  <c r="DE157" i="16"/>
  <c r="DC157" i="16"/>
  <c r="DA157" i="16"/>
  <c r="CY157" i="16"/>
  <c r="CW157" i="16"/>
  <c r="CU157" i="16"/>
  <c r="CS157" i="16"/>
  <c r="CQ157" i="16"/>
  <c r="CO157" i="16"/>
  <c r="CM157" i="16"/>
  <c r="CK157" i="16"/>
  <c r="CI157" i="16"/>
  <c r="CG157" i="16"/>
  <c r="CE157" i="16"/>
  <c r="CC157" i="16"/>
  <c r="CA157" i="16"/>
  <c r="BY157" i="16"/>
  <c r="BW157" i="16"/>
  <c r="BU157" i="16"/>
  <c r="BS157" i="16"/>
  <c r="BQ157" i="16"/>
  <c r="BO157" i="16"/>
  <c r="BM157" i="16"/>
  <c r="BK157" i="16"/>
  <c r="BI157" i="16"/>
  <c r="BG157" i="16"/>
  <c r="BE157" i="16"/>
  <c r="BC157" i="16"/>
  <c r="BA157" i="16"/>
  <c r="AY157" i="16"/>
  <c r="AW157" i="16"/>
  <c r="AU157" i="16"/>
  <c r="AS157" i="16"/>
  <c r="AQ157" i="16"/>
  <c r="AO157" i="16"/>
  <c r="AM157" i="16"/>
  <c r="AK157" i="16"/>
  <c r="AI157" i="16"/>
  <c r="AG157" i="16"/>
  <c r="AE157" i="16"/>
  <c r="AC157" i="16"/>
  <c r="AA157" i="16"/>
  <c r="Y157" i="16"/>
  <c r="W157" i="16"/>
  <c r="U157" i="16"/>
  <c r="S157" i="16"/>
  <c r="Q157" i="16"/>
  <c r="O157" i="16"/>
  <c r="EM157" i="16" s="1"/>
  <c r="EL156" i="16"/>
  <c r="EI156" i="16"/>
  <c r="EI155" i="16" s="1"/>
  <c r="EG156" i="16"/>
  <c r="EE156" i="16"/>
  <c r="EE155" i="16" s="1"/>
  <c r="EC156" i="16"/>
  <c r="EC155" i="16" s="1"/>
  <c r="EA156" i="16"/>
  <c r="EA155" i="16" s="1"/>
  <c r="DY156" i="16"/>
  <c r="DW156" i="16"/>
  <c r="DW155" i="16" s="1"/>
  <c r="DU156" i="16"/>
  <c r="DS156" i="16"/>
  <c r="DS155" i="16" s="1"/>
  <c r="DQ156" i="16"/>
  <c r="DO156" i="16"/>
  <c r="DO155" i="16" s="1"/>
  <c r="DM156" i="16"/>
  <c r="DM155" i="16" s="1"/>
  <c r="DK156" i="16"/>
  <c r="DK155" i="16" s="1"/>
  <c r="DI156" i="16"/>
  <c r="DG156" i="16"/>
  <c r="DG155" i="16" s="1"/>
  <c r="DE156" i="16"/>
  <c r="DC156" i="16"/>
  <c r="DC155" i="16" s="1"/>
  <c r="DA156" i="16"/>
  <c r="DA155" i="16" s="1"/>
  <c r="CY156" i="16"/>
  <c r="CY155" i="16" s="1"/>
  <c r="CW156" i="16"/>
  <c r="CW155" i="16" s="1"/>
  <c r="CU156" i="16"/>
  <c r="CU155" i="16" s="1"/>
  <c r="CS156" i="16"/>
  <c r="CQ156" i="16"/>
  <c r="CQ155" i="16" s="1"/>
  <c r="CO156" i="16"/>
  <c r="CM156" i="16"/>
  <c r="CM155" i="16" s="1"/>
  <c r="CK156" i="16"/>
  <c r="CI156" i="16"/>
  <c r="CI155" i="16" s="1"/>
  <c r="CG156" i="16"/>
  <c r="CG155" i="16" s="1"/>
  <c r="CE156" i="16"/>
  <c r="CE155" i="16" s="1"/>
  <c r="CC156" i="16"/>
  <c r="CA156" i="16"/>
  <c r="CA155" i="16" s="1"/>
  <c r="BY156" i="16"/>
  <c r="BW156" i="16"/>
  <c r="BW155" i="16" s="1"/>
  <c r="BU156" i="16"/>
  <c r="BS156" i="16"/>
  <c r="BS155" i="16" s="1"/>
  <c r="BQ156" i="16"/>
  <c r="BQ155" i="16" s="1"/>
  <c r="BO156" i="16"/>
  <c r="BO155" i="16" s="1"/>
  <c r="BM156" i="16"/>
  <c r="BK156" i="16"/>
  <c r="BK155" i="16" s="1"/>
  <c r="BI156" i="16"/>
  <c r="BG156" i="16"/>
  <c r="BG155" i="16" s="1"/>
  <c r="BE156" i="16"/>
  <c r="BC156" i="16"/>
  <c r="BC155" i="16" s="1"/>
  <c r="BA156" i="16"/>
  <c r="BA155" i="16" s="1"/>
  <c r="AY156" i="16"/>
  <c r="AY155" i="16" s="1"/>
  <c r="AW156" i="16"/>
  <c r="AU156" i="16"/>
  <c r="AU155" i="16" s="1"/>
  <c r="AS156" i="16"/>
  <c r="AQ156" i="16"/>
  <c r="AQ155" i="16" s="1"/>
  <c r="AO156" i="16"/>
  <c r="AM156" i="16"/>
  <c r="AM155" i="16" s="1"/>
  <c r="AK156" i="16"/>
  <c r="AK155" i="16" s="1"/>
  <c r="AI156" i="16"/>
  <c r="AI155" i="16" s="1"/>
  <c r="AG156" i="16"/>
  <c r="AE156" i="16"/>
  <c r="AE155" i="16" s="1"/>
  <c r="AC156" i="16"/>
  <c r="AA156" i="16"/>
  <c r="AA155" i="16" s="1"/>
  <c r="Y156" i="16"/>
  <c r="W156" i="16"/>
  <c r="W155" i="16" s="1"/>
  <c r="U156" i="16"/>
  <c r="U155" i="16" s="1"/>
  <c r="S156" i="16"/>
  <c r="S155" i="16" s="1"/>
  <c r="Q156" i="16"/>
  <c r="O156" i="16"/>
  <c r="EM156" i="16" s="1"/>
  <c r="EL155" i="16"/>
  <c r="EH155" i="16"/>
  <c r="EG155" i="16"/>
  <c r="EF155" i="16"/>
  <c r="ED155" i="16"/>
  <c r="EB155" i="16"/>
  <c r="DZ155" i="16"/>
  <c r="DY155" i="16"/>
  <c r="DX155" i="16"/>
  <c r="DV155" i="16"/>
  <c r="DU155" i="16"/>
  <c r="DT155" i="16"/>
  <c r="DQ155" i="16"/>
  <c r="DP155" i="16"/>
  <c r="DN155" i="16"/>
  <c r="DL155" i="16"/>
  <c r="DJ155" i="16"/>
  <c r="DI155" i="16"/>
  <c r="DF155" i="16"/>
  <c r="DE155" i="16"/>
  <c r="DD155" i="16"/>
  <c r="DB155" i="16"/>
  <c r="CX155" i="16"/>
  <c r="CV155" i="16"/>
  <c r="CT155" i="16"/>
  <c r="CS155" i="16"/>
  <c r="CR155" i="16"/>
  <c r="CP155" i="16"/>
  <c r="CO155" i="16"/>
  <c r="CN155" i="16"/>
  <c r="CL155" i="16"/>
  <c r="CK155" i="16"/>
  <c r="CJ155" i="16"/>
  <c r="CH155" i="16"/>
  <c r="CF155" i="16"/>
  <c r="CD155" i="16"/>
  <c r="CC155" i="16"/>
  <c r="CB155" i="16"/>
  <c r="BZ155" i="16"/>
  <c r="BY155" i="16"/>
  <c r="BX155" i="16"/>
  <c r="BV155" i="16"/>
  <c r="BU155" i="16"/>
  <c r="BT155" i="16"/>
  <c r="BR155" i="16"/>
  <c r="BP155" i="16"/>
  <c r="BN155" i="16"/>
  <c r="BM155" i="16"/>
  <c r="BL155" i="16"/>
  <c r="BJ155" i="16"/>
  <c r="BI155" i="16"/>
  <c r="BH155" i="16"/>
  <c r="BF155" i="16"/>
  <c r="BE155" i="16"/>
  <c r="BD155" i="16"/>
  <c r="BB155" i="16"/>
  <c r="AZ155" i="16"/>
  <c r="AX155" i="16"/>
  <c r="AW155" i="16"/>
  <c r="AV155" i="16"/>
  <c r="AT155" i="16"/>
  <c r="AS155" i="16"/>
  <c r="AR155" i="16"/>
  <c r="AP155" i="16"/>
  <c r="AO155" i="16"/>
  <c r="AN155" i="16"/>
  <c r="AL155" i="16"/>
  <c r="AJ155" i="16"/>
  <c r="AH155" i="16"/>
  <c r="AG155" i="16"/>
  <c r="AF155" i="16"/>
  <c r="AD155" i="16"/>
  <c r="AC155" i="16"/>
  <c r="AB155" i="16"/>
  <c r="Y155" i="16"/>
  <c r="X155" i="16"/>
  <c r="V155" i="16"/>
  <c r="T155" i="16"/>
  <c r="R155" i="16"/>
  <c r="Q155" i="16"/>
  <c r="P155" i="16"/>
  <c r="N155" i="16"/>
  <c r="EL154" i="16"/>
  <c r="EI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EL153" i="16"/>
  <c r="EI153" i="16"/>
  <c r="EG153" i="16"/>
  <c r="EE153" i="16"/>
  <c r="EC153" i="16"/>
  <c r="EA153" i="16"/>
  <c r="DY153" i="16"/>
  <c r="DW153" i="16"/>
  <c r="DU153" i="16"/>
  <c r="DS153" i="16"/>
  <c r="DQ153" i="16"/>
  <c r="DO153" i="16"/>
  <c r="DM153" i="16"/>
  <c r="DK153" i="16"/>
  <c r="DI153" i="16"/>
  <c r="DG153" i="16"/>
  <c r="DE153" i="16"/>
  <c r="DC153" i="16"/>
  <c r="DA153" i="16"/>
  <c r="CY153" i="16"/>
  <c r="CW153" i="16"/>
  <c r="CU153" i="16"/>
  <c r="CS153" i="16"/>
  <c r="CQ153" i="16"/>
  <c r="CO153" i="16"/>
  <c r="CM153" i="16"/>
  <c r="CK153" i="16"/>
  <c r="CI153" i="16"/>
  <c r="CG153" i="16"/>
  <c r="CE153" i="16"/>
  <c r="CC153" i="16"/>
  <c r="CA153" i="16"/>
  <c r="BY153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W153" i="16"/>
  <c r="U153" i="16"/>
  <c r="S153" i="16"/>
  <c r="Q153" i="16"/>
  <c r="O153" i="16"/>
  <c r="EL152" i="16"/>
  <c r="EI152" i="16"/>
  <c r="EG152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Q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EL151" i="16"/>
  <c r="EI151" i="16"/>
  <c r="EG151" i="16"/>
  <c r="EE151" i="16"/>
  <c r="EC151" i="16"/>
  <c r="EA151" i="16"/>
  <c r="DY151" i="16"/>
  <c r="DW151" i="16"/>
  <c r="DU151" i="16"/>
  <c r="DS151" i="16"/>
  <c r="DQ151" i="16"/>
  <c r="DO151" i="16"/>
  <c r="DM151" i="16"/>
  <c r="DK151" i="16"/>
  <c r="DI151" i="16"/>
  <c r="DG151" i="16"/>
  <c r="DE151" i="16"/>
  <c r="DC151" i="16"/>
  <c r="DA151" i="16"/>
  <c r="CY151" i="16"/>
  <c r="CW151" i="16"/>
  <c r="CU151" i="16"/>
  <c r="CS151" i="16"/>
  <c r="CQ151" i="16"/>
  <c r="CO151" i="16"/>
  <c r="CM151" i="16"/>
  <c r="CK151" i="16"/>
  <c r="CI151" i="16"/>
  <c r="CG151" i="16"/>
  <c r="CE151" i="16"/>
  <c r="CC151" i="16"/>
  <c r="CA151" i="16"/>
  <c r="BY151" i="16"/>
  <c r="BW151" i="16"/>
  <c r="BU151" i="16"/>
  <c r="BS151" i="16"/>
  <c r="BQ151" i="16"/>
  <c r="BO151" i="16"/>
  <c r="BM151" i="16"/>
  <c r="BK151" i="16"/>
  <c r="BI151" i="16"/>
  <c r="BG151" i="16"/>
  <c r="BE151" i="16"/>
  <c r="BC151" i="16"/>
  <c r="BA151" i="16"/>
  <c r="AY151" i="16"/>
  <c r="AW151" i="16"/>
  <c r="AU151" i="16"/>
  <c r="AS151" i="16"/>
  <c r="AQ151" i="16"/>
  <c r="AO151" i="16"/>
  <c r="AM151" i="16"/>
  <c r="AK151" i="16"/>
  <c r="AI151" i="16"/>
  <c r="AG151" i="16"/>
  <c r="AE151" i="16"/>
  <c r="AC151" i="16"/>
  <c r="AA151" i="16"/>
  <c r="Y151" i="16"/>
  <c r="W151" i="16"/>
  <c r="U151" i="16"/>
  <c r="S151" i="16"/>
  <c r="Q151" i="16"/>
  <c r="O151" i="16"/>
  <c r="EL150" i="16"/>
  <c r="EI150" i="16"/>
  <c r="EG150" i="16"/>
  <c r="EE150" i="16"/>
  <c r="EC150" i="16"/>
  <c r="EA150" i="16"/>
  <c r="DY150" i="16"/>
  <c r="DW150" i="16"/>
  <c r="DU150" i="16"/>
  <c r="DS150" i="16"/>
  <c r="DQ150" i="16"/>
  <c r="DO150" i="16"/>
  <c r="DM150" i="16"/>
  <c r="DK150" i="16"/>
  <c r="DI150" i="16"/>
  <c r="DG150" i="16"/>
  <c r="DE150" i="16"/>
  <c r="DC150" i="16"/>
  <c r="DA150" i="16"/>
  <c r="CY150" i="16"/>
  <c r="CW150" i="16"/>
  <c r="CU150" i="16"/>
  <c r="CS150" i="16"/>
  <c r="CQ150" i="16"/>
  <c r="CO150" i="16"/>
  <c r="CM150" i="16"/>
  <c r="CK150" i="16"/>
  <c r="CI150" i="16"/>
  <c r="CG150" i="16"/>
  <c r="CE150" i="16"/>
  <c r="CC150" i="16"/>
  <c r="CA150" i="16"/>
  <c r="BY150" i="16"/>
  <c r="BW150" i="16"/>
  <c r="BU150" i="16"/>
  <c r="BS150" i="16"/>
  <c r="BQ150" i="16"/>
  <c r="BO150" i="16"/>
  <c r="BM150" i="16"/>
  <c r="BK150" i="16"/>
  <c r="BI150" i="16"/>
  <c r="BG150" i="16"/>
  <c r="BE150" i="16"/>
  <c r="BC150" i="16"/>
  <c r="BA150" i="16"/>
  <c r="AY150" i="16"/>
  <c r="AW150" i="16"/>
  <c r="AU150" i="16"/>
  <c r="AS150" i="16"/>
  <c r="AQ150" i="16"/>
  <c r="AO150" i="16"/>
  <c r="AM150" i="16"/>
  <c r="AK150" i="16"/>
  <c r="AI150" i="16"/>
  <c r="AG150" i="16"/>
  <c r="AE150" i="16"/>
  <c r="AC150" i="16"/>
  <c r="AA150" i="16"/>
  <c r="Y150" i="16"/>
  <c r="W150" i="16"/>
  <c r="U150" i="16"/>
  <c r="S150" i="16"/>
  <c r="Q150" i="16"/>
  <c r="O150" i="16"/>
  <c r="EL149" i="16"/>
  <c r="EI149" i="16"/>
  <c r="EG149" i="16"/>
  <c r="EG148" i="16" s="1"/>
  <c r="EE149" i="16"/>
  <c r="EC149" i="16"/>
  <c r="EA149" i="16"/>
  <c r="EA148" i="16" s="1"/>
  <c r="DY149" i="16"/>
  <c r="DY148" i="16" s="1"/>
  <c r="DW149" i="16"/>
  <c r="DU149" i="16"/>
  <c r="DS149" i="16"/>
  <c r="DS148" i="16" s="1"/>
  <c r="DQ149" i="16"/>
  <c r="DQ148" i="16" s="1"/>
  <c r="DO149" i="16"/>
  <c r="DM149" i="16"/>
  <c r="DK149" i="16"/>
  <c r="DK148" i="16" s="1"/>
  <c r="DI149" i="16"/>
  <c r="DI148" i="16" s="1"/>
  <c r="DG149" i="16"/>
  <c r="DE149" i="16"/>
  <c r="DC149" i="16"/>
  <c r="DA149" i="16"/>
  <c r="DA148" i="16" s="1"/>
  <c r="CY149" i="16"/>
  <c r="CW149" i="16"/>
  <c r="CW148" i="16" s="1"/>
  <c r="CU149" i="16"/>
  <c r="CS149" i="16"/>
  <c r="CS148" i="16" s="1"/>
  <c r="CQ149" i="16"/>
  <c r="CO149" i="16"/>
  <c r="CO148" i="16" s="1"/>
  <c r="CM149" i="16"/>
  <c r="CM148" i="16" s="1"/>
  <c r="CK149" i="16"/>
  <c r="CK148" i="16" s="1"/>
  <c r="CI149" i="16"/>
  <c r="CG149" i="16"/>
  <c r="CE149" i="16"/>
  <c r="CE148" i="16" s="1"/>
  <c r="CC149" i="16"/>
  <c r="CC148" i="16" s="1"/>
  <c r="CA149" i="16"/>
  <c r="BY149" i="16"/>
  <c r="BY148" i="16" s="1"/>
  <c r="BW149" i="16"/>
  <c r="BU149" i="16"/>
  <c r="BU148" i="16" s="1"/>
  <c r="BS149" i="16"/>
  <c r="BQ149" i="16"/>
  <c r="BQ148" i="16" s="1"/>
  <c r="BO149" i="16"/>
  <c r="BM149" i="16"/>
  <c r="BM148" i="16" s="1"/>
  <c r="BK149" i="16"/>
  <c r="BI149" i="16"/>
  <c r="BI148" i="16" s="1"/>
  <c r="BG149" i="16"/>
  <c r="BG148" i="16" s="1"/>
  <c r="BE149" i="16"/>
  <c r="BE148" i="16" s="1"/>
  <c r="BC149" i="16"/>
  <c r="BA149" i="16"/>
  <c r="AY149" i="16"/>
  <c r="AY148" i="16" s="1"/>
  <c r="AW149" i="16"/>
  <c r="AW148" i="16" s="1"/>
  <c r="AU149" i="16"/>
  <c r="AS149" i="16"/>
  <c r="AS148" i="16" s="1"/>
  <c r="AQ149" i="16"/>
  <c r="AO149" i="16"/>
  <c r="AO148" i="16" s="1"/>
  <c r="AM149" i="16"/>
  <c r="AK149" i="16"/>
  <c r="AK148" i="16" s="1"/>
  <c r="AI149" i="16"/>
  <c r="AG149" i="16"/>
  <c r="AG148" i="16" s="1"/>
  <c r="AE149" i="16"/>
  <c r="AC149" i="16"/>
  <c r="AC148" i="16" s="1"/>
  <c r="AA149" i="16"/>
  <c r="AA148" i="16" s="1"/>
  <c r="Y149" i="16"/>
  <c r="Y148" i="16" s="1"/>
  <c r="W149" i="16"/>
  <c r="U149" i="16"/>
  <c r="S149" i="16"/>
  <c r="S148" i="16" s="1"/>
  <c r="Q149" i="16"/>
  <c r="Q148" i="16" s="1"/>
  <c r="O149" i="16"/>
  <c r="EL148" i="16"/>
  <c r="EI148" i="16"/>
  <c r="EH148" i="16"/>
  <c r="EF148" i="16"/>
  <c r="ED148" i="16"/>
  <c r="EB148" i="16"/>
  <c r="DZ148" i="16"/>
  <c r="DX148" i="16"/>
  <c r="DW148" i="16"/>
  <c r="DV148" i="16"/>
  <c r="DT148" i="16"/>
  <c r="DP148" i="16"/>
  <c r="DN148" i="16"/>
  <c r="DL148" i="16"/>
  <c r="DJ148" i="16"/>
  <c r="DG148" i="16"/>
  <c r="DF148" i="16"/>
  <c r="DD148" i="16"/>
  <c r="DC148" i="16"/>
  <c r="DB148" i="16"/>
  <c r="CY148" i="16"/>
  <c r="CX148" i="16"/>
  <c r="CV148" i="16"/>
  <c r="CU148" i="16"/>
  <c r="CT148" i="16"/>
  <c r="CR148" i="16"/>
  <c r="CQ148" i="16"/>
  <c r="CP148" i="16"/>
  <c r="CN148" i="16"/>
  <c r="CL148" i="16"/>
  <c r="CJ148" i="16"/>
  <c r="CI148" i="16"/>
  <c r="CH148" i="16"/>
  <c r="CG148" i="16"/>
  <c r="CF148" i="16"/>
  <c r="CD148" i="16"/>
  <c r="CB148" i="16"/>
  <c r="CA148" i="16"/>
  <c r="BZ148" i="16"/>
  <c r="BX148" i="16"/>
  <c r="BW148" i="16"/>
  <c r="BV148" i="16"/>
  <c r="BT148" i="16"/>
  <c r="BS148" i="16"/>
  <c r="BR148" i="16"/>
  <c r="BP148" i="16"/>
  <c r="BO148" i="16"/>
  <c r="BN148" i="16"/>
  <c r="BL148" i="16"/>
  <c r="BK148" i="16"/>
  <c r="BJ148" i="16"/>
  <c r="BH148" i="16"/>
  <c r="BF148" i="16"/>
  <c r="BD148" i="16"/>
  <c r="BC148" i="16"/>
  <c r="BB148" i="16"/>
  <c r="BA148" i="16"/>
  <c r="AZ148" i="16"/>
  <c r="AX148" i="16"/>
  <c r="AV148" i="16"/>
  <c r="AU148" i="16"/>
  <c r="AT148" i="16"/>
  <c r="AR148" i="16"/>
  <c r="AQ148" i="16"/>
  <c r="AP148" i="16"/>
  <c r="AN148" i="16"/>
  <c r="AM148" i="16"/>
  <c r="AL148" i="16"/>
  <c r="AJ148" i="16"/>
  <c r="AI148" i="16"/>
  <c r="AH148" i="16"/>
  <c r="AF148" i="16"/>
  <c r="AE148" i="16"/>
  <c r="AD148" i="16"/>
  <c r="AB148" i="16"/>
  <c r="X148" i="16"/>
  <c r="W148" i="16"/>
  <c r="V148" i="16"/>
  <c r="U148" i="16"/>
  <c r="T148" i="16"/>
  <c r="R148" i="16"/>
  <c r="P148" i="16"/>
  <c r="O148" i="16"/>
  <c r="N148" i="16"/>
  <c r="EL147" i="16"/>
  <c r="EI147" i="16"/>
  <c r="EG147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Q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EL146" i="16"/>
  <c r="EI146" i="16"/>
  <c r="EG146" i="16"/>
  <c r="EE146" i="16"/>
  <c r="EC146" i="16"/>
  <c r="EA146" i="16"/>
  <c r="DY146" i="16"/>
  <c r="DW146" i="16"/>
  <c r="DU146" i="16"/>
  <c r="DS146" i="16"/>
  <c r="DQ146" i="16"/>
  <c r="DO146" i="16"/>
  <c r="DM146" i="16"/>
  <c r="DK146" i="16"/>
  <c r="DI146" i="16"/>
  <c r="DG146" i="16"/>
  <c r="DE146" i="16"/>
  <c r="DC146" i="16"/>
  <c r="DA146" i="16"/>
  <c r="CY146" i="16"/>
  <c r="CW146" i="16"/>
  <c r="CU146" i="16"/>
  <c r="CS146" i="16"/>
  <c r="CQ146" i="16"/>
  <c r="CO146" i="16"/>
  <c r="CM146" i="16"/>
  <c r="CK146" i="16"/>
  <c r="CI146" i="16"/>
  <c r="CG146" i="16"/>
  <c r="CE146" i="16"/>
  <c r="CC146" i="16"/>
  <c r="CA146" i="16"/>
  <c r="BY146" i="16"/>
  <c r="BW146" i="16"/>
  <c r="BU146" i="16"/>
  <c r="BS146" i="16"/>
  <c r="BQ146" i="16"/>
  <c r="BO146" i="16"/>
  <c r="BM146" i="16"/>
  <c r="BK146" i="16"/>
  <c r="BI146" i="16"/>
  <c r="BG146" i="16"/>
  <c r="BE146" i="16"/>
  <c r="BC146" i="16"/>
  <c r="BA146" i="16"/>
  <c r="AY146" i="16"/>
  <c r="AW146" i="16"/>
  <c r="AU146" i="16"/>
  <c r="AS146" i="16"/>
  <c r="AQ146" i="16"/>
  <c r="AO146" i="16"/>
  <c r="AM146" i="16"/>
  <c r="AK146" i="16"/>
  <c r="AI146" i="16"/>
  <c r="AG146" i="16"/>
  <c r="AE146" i="16"/>
  <c r="AC146" i="16"/>
  <c r="AA146" i="16"/>
  <c r="Y146" i="16"/>
  <c r="W146" i="16"/>
  <c r="U146" i="16"/>
  <c r="S146" i="16"/>
  <c r="Q146" i="16"/>
  <c r="O146" i="16"/>
  <c r="EL145" i="16"/>
  <c r="EI145" i="16"/>
  <c r="EG145" i="16"/>
  <c r="EE145" i="16"/>
  <c r="EC145" i="16"/>
  <c r="EA145" i="16"/>
  <c r="DY145" i="16"/>
  <c r="DW145" i="16"/>
  <c r="DU145" i="16"/>
  <c r="DS145" i="16"/>
  <c r="DQ145" i="16"/>
  <c r="DO145" i="16"/>
  <c r="DM145" i="16"/>
  <c r="DK145" i="16"/>
  <c r="DI145" i="16"/>
  <c r="DG145" i="16"/>
  <c r="DE145" i="16"/>
  <c r="DC145" i="16"/>
  <c r="DA145" i="16"/>
  <c r="CY145" i="16"/>
  <c r="CW145" i="16"/>
  <c r="CU145" i="16"/>
  <c r="CS145" i="16"/>
  <c r="CQ145" i="16"/>
  <c r="CO145" i="16"/>
  <c r="CM145" i="16"/>
  <c r="CK145" i="16"/>
  <c r="CI145" i="16"/>
  <c r="CG145" i="16"/>
  <c r="CE145" i="16"/>
  <c r="CC145" i="16"/>
  <c r="CA145" i="16"/>
  <c r="BY145" i="16"/>
  <c r="BW145" i="16"/>
  <c r="BU145" i="16"/>
  <c r="BS145" i="16"/>
  <c r="BQ145" i="16"/>
  <c r="BO145" i="16"/>
  <c r="BM145" i="16"/>
  <c r="BK145" i="16"/>
  <c r="BI145" i="16"/>
  <c r="BG145" i="16"/>
  <c r="BE145" i="16"/>
  <c r="BC145" i="16"/>
  <c r="BA145" i="16"/>
  <c r="AY145" i="16"/>
  <c r="AW145" i="16"/>
  <c r="AU145" i="16"/>
  <c r="AS145" i="16"/>
  <c r="AQ145" i="16"/>
  <c r="AO145" i="16"/>
  <c r="AM145" i="16"/>
  <c r="AK145" i="16"/>
  <c r="AI145" i="16"/>
  <c r="AG145" i="16"/>
  <c r="AE145" i="16"/>
  <c r="AC145" i="16"/>
  <c r="AA145" i="16"/>
  <c r="Y145" i="16"/>
  <c r="W145" i="16"/>
  <c r="U145" i="16"/>
  <c r="S145" i="16"/>
  <c r="Q145" i="16"/>
  <c r="O145" i="16"/>
  <c r="EL144" i="16"/>
  <c r="EI144" i="16"/>
  <c r="EG144" i="16"/>
  <c r="EG143" i="16" s="1"/>
  <c r="EE144" i="16"/>
  <c r="EC144" i="16"/>
  <c r="EA144" i="16"/>
  <c r="DY144" i="16"/>
  <c r="DY143" i="16" s="1"/>
  <c r="DW144" i="16"/>
  <c r="DU144" i="16"/>
  <c r="DS144" i="16"/>
  <c r="DS143" i="16" s="1"/>
  <c r="DQ144" i="16"/>
  <c r="DQ143" i="16" s="1"/>
  <c r="DO144" i="16"/>
  <c r="DM144" i="16"/>
  <c r="DK144" i="16"/>
  <c r="DI144" i="16"/>
  <c r="DI143" i="16" s="1"/>
  <c r="DG144" i="16"/>
  <c r="DE144" i="16"/>
  <c r="DC144" i="16"/>
  <c r="DA144" i="16"/>
  <c r="DA143" i="16" s="1"/>
  <c r="CY144" i="16"/>
  <c r="CW144" i="16"/>
  <c r="CU144" i="16"/>
  <c r="CS144" i="16"/>
  <c r="CS143" i="16" s="1"/>
  <c r="CQ144" i="16"/>
  <c r="CO144" i="16"/>
  <c r="CM144" i="16"/>
  <c r="CK144" i="16"/>
  <c r="CK143" i="16" s="1"/>
  <c r="CI144" i="16"/>
  <c r="CG144" i="16"/>
  <c r="CE144" i="16"/>
  <c r="CC144" i="16"/>
  <c r="CC143" i="16" s="1"/>
  <c r="CA144" i="16"/>
  <c r="BY144" i="16"/>
  <c r="BW144" i="16"/>
  <c r="BU144" i="16"/>
  <c r="BU143" i="16" s="1"/>
  <c r="BS144" i="16"/>
  <c r="BQ144" i="16"/>
  <c r="BO144" i="16"/>
  <c r="BM144" i="16"/>
  <c r="BM143" i="16" s="1"/>
  <c r="BK144" i="16"/>
  <c r="BI144" i="16"/>
  <c r="BG144" i="16"/>
  <c r="BE144" i="16"/>
  <c r="BE143" i="16" s="1"/>
  <c r="BC144" i="16"/>
  <c r="BA144" i="16"/>
  <c r="AY144" i="16"/>
  <c r="AW144" i="16"/>
  <c r="AW143" i="16" s="1"/>
  <c r="AU144" i="16"/>
  <c r="AS144" i="16"/>
  <c r="AQ144" i="16"/>
  <c r="AO144" i="16"/>
  <c r="AO143" i="16" s="1"/>
  <c r="AM144" i="16"/>
  <c r="AK144" i="16"/>
  <c r="AI144" i="16"/>
  <c r="AG144" i="16"/>
  <c r="AG143" i="16" s="1"/>
  <c r="AE144" i="16"/>
  <c r="AC144" i="16"/>
  <c r="AA144" i="16"/>
  <c r="Y144" i="16"/>
  <c r="Y143" i="16" s="1"/>
  <c r="W144" i="16"/>
  <c r="U144" i="16"/>
  <c r="S144" i="16"/>
  <c r="Q144" i="16"/>
  <c r="Q143" i="16" s="1"/>
  <c r="O144" i="16"/>
  <c r="EL143" i="16"/>
  <c r="EI143" i="16"/>
  <c r="EH143" i="16"/>
  <c r="EF143" i="16"/>
  <c r="EE143" i="16"/>
  <c r="ED143" i="16"/>
  <c r="EC143" i="16"/>
  <c r="EB143" i="16"/>
  <c r="EA143" i="16"/>
  <c r="DZ143" i="16"/>
  <c r="DX143" i="16"/>
  <c r="DW143" i="16"/>
  <c r="DV143" i="16"/>
  <c r="DU143" i="16"/>
  <c r="DT143" i="16"/>
  <c r="DP143" i="16"/>
  <c r="DO143" i="16"/>
  <c r="DN143" i="16"/>
  <c r="DM143" i="16"/>
  <c r="DL143" i="16"/>
  <c r="DK143" i="16"/>
  <c r="DJ143" i="16"/>
  <c r="DG143" i="16"/>
  <c r="DF143" i="16"/>
  <c r="DE143" i="16"/>
  <c r="DD143" i="16"/>
  <c r="DC143" i="16"/>
  <c r="DB143" i="16"/>
  <c r="CY143" i="16"/>
  <c r="CX143" i="16"/>
  <c r="CW143" i="16"/>
  <c r="CV143" i="16"/>
  <c r="CU143" i="16"/>
  <c r="CT143" i="16"/>
  <c r="CR143" i="16"/>
  <c r="CQ143" i="16"/>
  <c r="CP143" i="16"/>
  <c r="CO143" i="16"/>
  <c r="CN143" i="16"/>
  <c r="CM143" i="16"/>
  <c r="CL143" i="16"/>
  <c r="CJ143" i="16"/>
  <c r="CI143" i="16"/>
  <c r="CH143" i="16"/>
  <c r="CG143" i="16"/>
  <c r="CF143" i="16"/>
  <c r="CE143" i="16"/>
  <c r="CD143" i="16"/>
  <c r="CB143" i="16"/>
  <c r="CA143" i="16"/>
  <c r="BZ143" i="16"/>
  <c r="BY143" i="16"/>
  <c r="BX143" i="16"/>
  <c r="BW143" i="16"/>
  <c r="BV143" i="16"/>
  <c r="BT143" i="16"/>
  <c r="BS143" i="16"/>
  <c r="BR143" i="16"/>
  <c r="BQ143" i="16"/>
  <c r="BP143" i="16"/>
  <c r="BO143" i="16"/>
  <c r="BN143" i="16"/>
  <c r="BL143" i="16"/>
  <c r="BK143" i="16"/>
  <c r="BJ143" i="16"/>
  <c r="BI143" i="16"/>
  <c r="BH143" i="16"/>
  <c r="BG143" i="16"/>
  <c r="BF143" i="16"/>
  <c r="BD143" i="16"/>
  <c r="BC143" i="16"/>
  <c r="BB143" i="16"/>
  <c r="BA143" i="16"/>
  <c r="AZ143" i="16"/>
  <c r="AY143" i="16"/>
  <c r="AX143" i="16"/>
  <c r="AV143" i="16"/>
  <c r="AU143" i="16"/>
  <c r="AT143" i="16"/>
  <c r="AS143" i="16"/>
  <c r="AR143" i="16"/>
  <c r="AQ143" i="16"/>
  <c r="AP143" i="16"/>
  <c r="AN143" i="16"/>
  <c r="AM143" i="16"/>
  <c r="AL143" i="16"/>
  <c r="AK143" i="16"/>
  <c r="AJ143" i="16"/>
  <c r="AI143" i="16"/>
  <c r="AH143" i="16"/>
  <c r="AF143" i="16"/>
  <c r="AE143" i="16"/>
  <c r="AD143" i="16"/>
  <c r="AC143" i="16"/>
  <c r="AB143" i="16"/>
  <c r="AA143" i="16"/>
  <c r="X143" i="16"/>
  <c r="W143" i="16"/>
  <c r="V143" i="16"/>
  <c r="U143" i="16"/>
  <c r="T143" i="16"/>
  <c r="S143" i="16"/>
  <c r="R143" i="16"/>
  <c r="P143" i="16"/>
  <c r="O143" i="16"/>
  <c r="N143" i="16"/>
  <c r="EI142" i="16"/>
  <c r="EG142" i="16"/>
  <c r="EE142" i="16"/>
  <c r="EC142" i="16"/>
  <c r="EA142" i="16"/>
  <c r="DY142" i="16"/>
  <c r="DW142" i="16"/>
  <c r="DU142" i="16"/>
  <c r="DS142" i="16"/>
  <c r="DQ142" i="16"/>
  <c r="DO142" i="16"/>
  <c r="DM142" i="16"/>
  <c r="DK142" i="16"/>
  <c r="DI142" i="16"/>
  <c r="DG142" i="16"/>
  <c r="DE142" i="16"/>
  <c r="DC142" i="16"/>
  <c r="DA142" i="16"/>
  <c r="CY142" i="16"/>
  <c r="CW142" i="16"/>
  <c r="CU142" i="16"/>
  <c r="CS142" i="16"/>
  <c r="CQ142" i="16"/>
  <c r="CO142" i="16"/>
  <c r="CM142" i="16"/>
  <c r="CK142" i="16"/>
  <c r="CI142" i="16"/>
  <c r="CG142" i="16"/>
  <c r="CE142" i="16"/>
  <c r="CC142" i="16"/>
  <c r="CA142" i="16"/>
  <c r="BY142" i="16"/>
  <c r="BW142" i="16"/>
  <c r="BW141" i="16" s="1"/>
  <c r="BU142" i="16"/>
  <c r="BS142" i="16"/>
  <c r="BQ142" i="16"/>
  <c r="BO142" i="16"/>
  <c r="BO141" i="16" s="1"/>
  <c r="BM142" i="16"/>
  <c r="BK142" i="16"/>
  <c r="BI142" i="16"/>
  <c r="BG142" i="16"/>
  <c r="BG141" i="16" s="1"/>
  <c r="BE142" i="16"/>
  <c r="BC142" i="16"/>
  <c r="BA142" i="16"/>
  <c r="AY142" i="16"/>
  <c r="AY141" i="16" s="1"/>
  <c r="AW142" i="16"/>
  <c r="AU142" i="16"/>
  <c r="AS142" i="16"/>
  <c r="AQ142" i="16"/>
  <c r="AQ141" i="16" s="1"/>
  <c r="AO142" i="16"/>
  <c r="AM142" i="16"/>
  <c r="AK142" i="16"/>
  <c r="AI142" i="16"/>
  <c r="AI141" i="16" s="1"/>
  <c r="AG142" i="16"/>
  <c r="AE142" i="16"/>
  <c r="AC142" i="16"/>
  <c r="AA142" i="16"/>
  <c r="AA141" i="16" s="1"/>
  <c r="Y142" i="16"/>
  <c r="W142" i="16"/>
  <c r="U142" i="16"/>
  <c r="R142" i="16"/>
  <c r="EL142" i="16" s="1"/>
  <c r="EL141" i="16" s="1"/>
  <c r="Q142" i="16"/>
  <c r="O142" i="16"/>
  <c r="EI141" i="16"/>
  <c r="EH141" i="16"/>
  <c r="EG141" i="16"/>
  <c r="EF141" i="16"/>
  <c r="EE141" i="16"/>
  <c r="ED141" i="16"/>
  <c r="EC141" i="16"/>
  <c r="EB141" i="16"/>
  <c r="EA141" i="16"/>
  <c r="DZ141" i="16"/>
  <c r="DY141" i="16"/>
  <c r="DX141" i="16"/>
  <c r="DW141" i="16"/>
  <c r="DV141" i="16"/>
  <c r="DU141" i="16"/>
  <c r="DT141" i="16"/>
  <c r="DS141" i="16"/>
  <c r="DQ141" i="16"/>
  <c r="DP141" i="16"/>
  <c r="DO141" i="16"/>
  <c r="DN141" i="16"/>
  <c r="DM141" i="16"/>
  <c r="DL141" i="16"/>
  <c r="DK141" i="16"/>
  <c r="DJ141" i="16"/>
  <c r="DI141" i="16"/>
  <c r="DG141" i="16"/>
  <c r="DF141" i="16"/>
  <c r="DE141" i="16"/>
  <c r="DD141" i="16"/>
  <c r="DC141" i="16"/>
  <c r="DB141" i="16"/>
  <c r="DA141" i="16"/>
  <c r="CY141" i="16"/>
  <c r="CX141" i="16"/>
  <c r="CW141" i="16"/>
  <c r="CV141" i="16"/>
  <c r="CU141" i="16"/>
  <c r="CT141" i="16"/>
  <c r="CS141" i="16"/>
  <c r="CR141" i="16"/>
  <c r="CQ141" i="16"/>
  <c r="CP141" i="16"/>
  <c r="CO141" i="16"/>
  <c r="CN141" i="16"/>
  <c r="CM141" i="16"/>
  <c r="CL141" i="16"/>
  <c r="CK141" i="16"/>
  <c r="CJ141" i="16"/>
  <c r="CI141" i="16"/>
  <c r="CH141" i="16"/>
  <c r="CG141" i="16"/>
  <c r="CF141" i="16"/>
  <c r="CE141" i="16"/>
  <c r="CD141" i="16"/>
  <c r="CC141" i="16"/>
  <c r="CB141" i="16"/>
  <c r="CA141" i="16"/>
  <c r="BZ141" i="16"/>
  <c r="BY141" i="16"/>
  <c r="BX141" i="16"/>
  <c r="BV141" i="16"/>
  <c r="BU141" i="16"/>
  <c r="BT141" i="16"/>
  <c r="BS141" i="16"/>
  <c r="BR141" i="16"/>
  <c r="BQ141" i="16"/>
  <c r="BP141" i="16"/>
  <c r="BN141" i="16"/>
  <c r="BM141" i="16"/>
  <c r="BL141" i="16"/>
  <c r="BK141" i="16"/>
  <c r="BJ141" i="16"/>
  <c r="BI141" i="16"/>
  <c r="BH141" i="16"/>
  <c r="BF141" i="16"/>
  <c r="BE141" i="16"/>
  <c r="BD141" i="16"/>
  <c r="BC141" i="16"/>
  <c r="BB141" i="16"/>
  <c r="BA141" i="16"/>
  <c r="AZ141" i="16"/>
  <c r="AX141" i="16"/>
  <c r="AW141" i="16"/>
  <c r="AV141" i="16"/>
  <c r="AU141" i="16"/>
  <c r="AT141" i="16"/>
  <c r="AS141" i="16"/>
  <c r="AR141" i="16"/>
  <c r="AP141" i="16"/>
  <c r="AO141" i="16"/>
  <c r="AN141" i="16"/>
  <c r="AM141" i="16"/>
  <c r="AL141" i="16"/>
  <c r="AK141" i="16"/>
  <c r="AJ141" i="16"/>
  <c r="AH141" i="16"/>
  <c r="AG141" i="16"/>
  <c r="AF141" i="16"/>
  <c r="AE141" i="16"/>
  <c r="AD141" i="16"/>
  <c r="AC141" i="16"/>
  <c r="AB141" i="16"/>
  <c r="Y141" i="16"/>
  <c r="X141" i="16"/>
  <c r="W141" i="16"/>
  <c r="V141" i="16"/>
  <c r="U141" i="16"/>
  <c r="T141" i="16"/>
  <c r="Q141" i="16"/>
  <c r="P141" i="16"/>
  <c r="O141" i="16"/>
  <c r="N141" i="16"/>
  <c r="EL140" i="16"/>
  <c r="EL139" i="16" s="1"/>
  <c r="EI140" i="16"/>
  <c r="EG140" i="16"/>
  <c r="EE140" i="16"/>
  <c r="EC140" i="16"/>
  <c r="EA140" i="16"/>
  <c r="DY140" i="16"/>
  <c r="DW140" i="16"/>
  <c r="DU140" i="16"/>
  <c r="DS140" i="16"/>
  <c r="DS139" i="16" s="1"/>
  <c r="DQ140" i="16"/>
  <c r="DO140" i="16"/>
  <c r="DM140" i="16"/>
  <c r="DK140" i="16"/>
  <c r="DI140" i="16"/>
  <c r="DG140" i="16"/>
  <c r="DE140" i="16"/>
  <c r="DC140" i="16"/>
  <c r="DA140" i="16"/>
  <c r="CY140" i="16"/>
  <c r="CW140" i="16"/>
  <c r="CU140" i="16"/>
  <c r="CS140" i="16"/>
  <c r="CQ140" i="16"/>
  <c r="CQ139" i="16" s="1"/>
  <c r="CO140" i="16"/>
  <c r="CM140" i="16"/>
  <c r="CK140" i="16"/>
  <c r="CI140" i="16"/>
  <c r="CI139" i="16" s="1"/>
  <c r="CG140" i="16"/>
  <c r="CE140" i="16"/>
  <c r="CC140" i="16"/>
  <c r="CA140" i="16"/>
  <c r="CA139" i="16" s="1"/>
  <c r="BY140" i="16"/>
  <c r="BW140" i="16"/>
  <c r="BU140" i="16"/>
  <c r="BS140" i="16"/>
  <c r="BS139" i="16" s="1"/>
  <c r="BQ140" i="16"/>
  <c r="BO140" i="16"/>
  <c r="BM140" i="16"/>
  <c r="BK140" i="16"/>
  <c r="BK139" i="16" s="1"/>
  <c r="BI140" i="16"/>
  <c r="BG140" i="16"/>
  <c r="BE140" i="16"/>
  <c r="BC140" i="16"/>
  <c r="BC139" i="16" s="1"/>
  <c r="BA140" i="16"/>
  <c r="AY140" i="16"/>
  <c r="AW140" i="16"/>
  <c r="AU140" i="16"/>
  <c r="AU139" i="16" s="1"/>
  <c r="AS140" i="16"/>
  <c r="AQ140" i="16"/>
  <c r="AO140" i="16"/>
  <c r="AM140" i="16"/>
  <c r="AM139" i="16" s="1"/>
  <c r="AK140" i="16"/>
  <c r="AI140" i="16"/>
  <c r="AG140" i="16"/>
  <c r="AE140" i="16"/>
  <c r="AE139" i="16" s="1"/>
  <c r="AC140" i="16"/>
  <c r="AA140" i="16"/>
  <c r="AA139" i="16" s="1"/>
  <c r="Y140" i="16"/>
  <c r="W140" i="16"/>
  <c r="W139" i="16" s="1"/>
  <c r="U140" i="16"/>
  <c r="S140" i="16"/>
  <c r="Q140" i="16"/>
  <c r="O140" i="16"/>
  <c r="O139" i="16" s="1"/>
  <c r="EI139" i="16"/>
  <c r="EH139" i="16"/>
  <c r="EG139" i="16"/>
  <c r="EF139" i="16"/>
  <c r="EE139" i="16"/>
  <c r="ED139" i="16"/>
  <c r="EC139" i="16"/>
  <c r="EB139" i="16"/>
  <c r="EA139" i="16"/>
  <c r="DZ139" i="16"/>
  <c r="DY139" i="16"/>
  <c r="DX139" i="16"/>
  <c r="DW139" i="16"/>
  <c r="DV139" i="16"/>
  <c r="DU139" i="16"/>
  <c r="DT139" i="16"/>
  <c r="DQ139" i="16"/>
  <c r="DP139" i="16"/>
  <c r="DO139" i="16"/>
  <c r="DN139" i="16"/>
  <c r="DM139" i="16"/>
  <c r="DL139" i="16"/>
  <c r="DK139" i="16"/>
  <c r="DJ139" i="16"/>
  <c r="DI139" i="16"/>
  <c r="DG139" i="16"/>
  <c r="DF139" i="16"/>
  <c r="DE139" i="16"/>
  <c r="DD139" i="16"/>
  <c r="DC139" i="16"/>
  <c r="DB139" i="16"/>
  <c r="DA139" i="16"/>
  <c r="CY139" i="16"/>
  <c r="CX139" i="16"/>
  <c r="CW139" i="16"/>
  <c r="CV139" i="16"/>
  <c r="CU139" i="16"/>
  <c r="CT139" i="16"/>
  <c r="CS139" i="16"/>
  <c r="CR139" i="16"/>
  <c r="CP139" i="16"/>
  <c r="CO139" i="16"/>
  <c r="CN139" i="16"/>
  <c r="CM139" i="16"/>
  <c r="CL139" i="16"/>
  <c r="CK139" i="16"/>
  <c r="CJ139" i="16"/>
  <c r="CH139" i="16"/>
  <c r="CG139" i="16"/>
  <c r="CF139" i="16"/>
  <c r="CE139" i="16"/>
  <c r="CD139" i="16"/>
  <c r="CC139" i="16"/>
  <c r="CB139" i="16"/>
  <c r="BZ139" i="16"/>
  <c r="BY139" i="16"/>
  <c r="BX139" i="16"/>
  <c r="BW139" i="16"/>
  <c r="BV139" i="16"/>
  <c r="BU139" i="16"/>
  <c r="BT139" i="16"/>
  <c r="BR139" i="16"/>
  <c r="BQ139" i="16"/>
  <c r="BP139" i="16"/>
  <c r="BO139" i="16"/>
  <c r="BN139" i="16"/>
  <c r="BM139" i="16"/>
  <c r="BL139" i="16"/>
  <c r="BJ139" i="16"/>
  <c r="BI139" i="16"/>
  <c r="BH139" i="16"/>
  <c r="BG139" i="16"/>
  <c r="BF139" i="16"/>
  <c r="BE139" i="16"/>
  <c r="BD139" i="16"/>
  <c r="BB139" i="16"/>
  <c r="BA139" i="16"/>
  <c r="AZ139" i="16"/>
  <c r="AY139" i="16"/>
  <c r="AX139" i="16"/>
  <c r="AW139" i="16"/>
  <c r="AV139" i="16"/>
  <c r="AT139" i="16"/>
  <c r="AS139" i="16"/>
  <c r="AR139" i="16"/>
  <c r="AQ139" i="16"/>
  <c r="AP139" i="16"/>
  <c r="AO139" i="16"/>
  <c r="AN139" i="16"/>
  <c r="AL139" i="16"/>
  <c r="AK139" i="16"/>
  <c r="AJ139" i="16"/>
  <c r="AI139" i="16"/>
  <c r="AH139" i="16"/>
  <c r="AG139" i="16"/>
  <c r="AF139" i="16"/>
  <c r="AD139" i="16"/>
  <c r="AC139" i="16"/>
  <c r="AB139" i="16"/>
  <c r="Y139" i="16"/>
  <c r="X139" i="16"/>
  <c r="V139" i="16"/>
  <c r="U139" i="16"/>
  <c r="T139" i="16"/>
  <c r="S139" i="16"/>
  <c r="R139" i="16"/>
  <c r="Q139" i="16"/>
  <c r="P139" i="16"/>
  <c r="N139" i="16"/>
  <c r="EL138" i="16"/>
  <c r="EI138" i="16"/>
  <c r="EG138" i="16"/>
  <c r="EE138" i="16"/>
  <c r="EC138" i="16"/>
  <c r="EA138" i="16"/>
  <c r="DY138" i="16"/>
  <c r="DW138" i="16"/>
  <c r="DU138" i="16"/>
  <c r="DS138" i="16"/>
  <c r="DQ138" i="16"/>
  <c r="DO138" i="16"/>
  <c r="DM138" i="16"/>
  <c r="DK138" i="16"/>
  <c r="DI138" i="16"/>
  <c r="DG138" i="16"/>
  <c r="DE138" i="16"/>
  <c r="DC138" i="16"/>
  <c r="DA138" i="16"/>
  <c r="CY138" i="16"/>
  <c r="CW138" i="16"/>
  <c r="CU138" i="16"/>
  <c r="CS138" i="16"/>
  <c r="CQ138" i="16"/>
  <c r="CO138" i="16"/>
  <c r="CM138" i="16"/>
  <c r="CK138" i="16"/>
  <c r="CI138" i="16"/>
  <c r="CG138" i="16"/>
  <c r="CE138" i="16"/>
  <c r="CC138" i="16"/>
  <c r="CA138" i="16"/>
  <c r="BY138" i="16"/>
  <c r="BW138" i="16"/>
  <c r="BU138" i="16"/>
  <c r="BS138" i="16"/>
  <c r="BQ138" i="16"/>
  <c r="BO138" i="16"/>
  <c r="BM138" i="16"/>
  <c r="BK138" i="16"/>
  <c r="BI138" i="16"/>
  <c r="BG138" i="16"/>
  <c r="BE138" i="16"/>
  <c r="BC138" i="16"/>
  <c r="BA138" i="16"/>
  <c r="AY138" i="16"/>
  <c r="AW138" i="16"/>
  <c r="AU138" i="16"/>
  <c r="AS138" i="16"/>
  <c r="AQ138" i="16"/>
  <c r="AO138" i="16"/>
  <c r="AM138" i="16"/>
  <c r="AM137" i="16" s="1"/>
  <c r="AK138" i="16"/>
  <c r="AI138" i="16"/>
  <c r="AG138" i="16"/>
  <c r="AE138" i="16"/>
  <c r="AE137" i="16" s="1"/>
  <c r="AC138" i="16"/>
  <c r="AA138" i="16"/>
  <c r="Y138" i="16"/>
  <c r="W138" i="16"/>
  <c r="W137" i="16" s="1"/>
  <c r="U138" i="16"/>
  <c r="S138" i="16"/>
  <c r="Q138" i="16"/>
  <c r="O138" i="16"/>
  <c r="O137" i="16" s="1"/>
  <c r="EL137" i="16"/>
  <c r="EI137" i="16"/>
  <c r="EH137" i="16"/>
  <c r="EG137" i="16"/>
  <c r="EF137" i="16"/>
  <c r="EE137" i="16"/>
  <c r="ED137" i="16"/>
  <c r="EC137" i="16"/>
  <c r="EB137" i="16"/>
  <c r="EA137" i="16"/>
  <c r="DZ137" i="16"/>
  <c r="DY137" i="16"/>
  <c r="DX137" i="16"/>
  <c r="DW137" i="16"/>
  <c r="DV137" i="16"/>
  <c r="DU137" i="16"/>
  <c r="DT137" i="16"/>
  <c r="DS137" i="16"/>
  <c r="DQ137" i="16"/>
  <c r="DP137" i="16"/>
  <c r="DO137" i="16"/>
  <c r="DN137" i="16"/>
  <c r="DM137" i="16"/>
  <c r="DL137" i="16"/>
  <c r="DK137" i="16"/>
  <c r="DJ137" i="16"/>
  <c r="DI137" i="16"/>
  <c r="DG137" i="16"/>
  <c r="DF137" i="16"/>
  <c r="DE137" i="16"/>
  <c r="DD137" i="16"/>
  <c r="DC137" i="16"/>
  <c r="DB137" i="16"/>
  <c r="DA137" i="16"/>
  <c r="CY137" i="16"/>
  <c r="CX137" i="16"/>
  <c r="CW137" i="16"/>
  <c r="CV137" i="16"/>
  <c r="CU137" i="16"/>
  <c r="CT137" i="16"/>
  <c r="CS137" i="16"/>
  <c r="CR137" i="16"/>
  <c r="CQ137" i="16"/>
  <c r="CP137" i="16"/>
  <c r="CO137" i="16"/>
  <c r="CN137" i="16"/>
  <c r="CM137" i="16"/>
  <c r="CL137" i="16"/>
  <c r="CK137" i="16"/>
  <c r="CJ137" i="16"/>
  <c r="CI137" i="16"/>
  <c r="CH137" i="16"/>
  <c r="CG137" i="16"/>
  <c r="CF137" i="16"/>
  <c r="CE137" i="16"/>
  <c r="CD137" i="16"/>
  <c r="CC137" i="16"/>
  <c r="CB137" i="16"/>
  <c r="CA137" i="16"/>
  <c r="BZ137" i="16"/>
  <c r="BY137" i="16"/>
  <c r="BX137" i="16"/>
  <c r="BW137" i="16"/>
  <c r="BV137" i="16"/>
  <c r="BU137" i="16"/>
  <c r="BT137" i="16"/>
  <c r="BS137" i="16"/>
  <c r="BR137" i="16"/>
  <c r="BQ137" i="16"/>
  <c r="BP137" i="16"/>
  <c r="BO137" i="16"/>
  <c r="BN137" i="16"/>
  <c r="BM137" i="16"/>
  <c r="BL137" i="16"/>
  <c r="BK137" i="16"/>
  <c r="BJ137" i="16"/>
  <c r="BI137" i="16"/>
  <c r="BH137" i="16"/>
  <c r="BG137" i="16"/>
  <c r="BF137" i="16"/>
  <c r="BE137" i="16"/>
  <c r="BD137" i="16"/>
  <c r="BC137" i="16"/>
  <c r="BB137" i="16"/>
  <c r="BA137" i="16"/>
  <c r="AZ137" i="16"/>
  <c r="AY137" i="16"/>
  <c r="AX137" i="16"/>
  <c r="AW137" i="16"/>
  <c r="AV137" i="16"/>
  <c r="AU137" i="16"/>
  <c r="AT137" i="16"/>
  <c r="AS137" i="16"/>
  <c r="AR137" i="16"/>
  <c r="AQ137" i="16"/>
  <c r="AP137" i="16"/>
  <c r="AO137" i="16"/>
  <c r="AN137" i="16"/>
  <c r="AL137" i="16"/>
  <c r="AK137" i="16"/>
  <c r="AJ137" i="16"/>
  <c r="AI137" i="16"/>
  <c r="AH137" i="16"/>
  <c r="AG137" i="16"/>
  <c r="AF137" i="16"/>
  <c r="AD137" i="16"/>
  <c r="AC137" i="16"/>
  <c r="AB137" i="16"/>
  <c r="AA137" i="16"/>
  <c r="Y137" i="16"/>
  <c r="X137" i="16"/>
  <c r="V137" i="16"/>
  <c r="U137" i="16"/>
  <c r="T137" i="16"/>
  <c r="S137" i="16"/>
  <c r="R137" i="16"/>
  <c r="Q137" i="16"/>
  <c r="P137" i="16"/>
  <c r="N137" i="16"/>
  <c r="EL136" i="16"/>
  <c r="EI136" i="16"/>
  <c r="EG136" i="16"/>
  <c r="EE136" i="16"/>
  <c r="EC136" i="16"/>
  <c r="EA136" i="16"/>
  <c r="DY136" i="16"/>
  <c r="DW136" i="16"/>
  <c r="DU136" i="16"/>
  <c r="DS136" i="16"/>
  <c r="DQ136" i="16"/>
  <c r="DO136" i="16"/>
  <c r="DM136" i="16"/>
  <c r="DK136" i="16"/>
  <c r="DI136" i="16"/>
  <c r="DG136" i="16"/>
  <c r="DE136" i="16"/>
  <c r="DC136" i="16"/>
  <c r="DA136" i="16"/>
  <c r="CY136" i="16"/>
  <c r="CW136" i="16"/>
  <c r="CU136" i="16"/>
  <c r="CS136" i="16"/>
  <c r="CQ136" i="16"/>
  <c r="CO136" i="16"/>
  <c r="CM136" i="16"/>
  <c r="CK136" i="16"/>
  <c r="CI136" i="16"/>
  <c r="CG136" i="16"/>
  <c r="CE136" i="16"/>
  <c r="CC136" i="16"/>
  <c r="CA136" i="16"/>
  <c r="BY136" i="16"/>
  <c r="BW136" i="16"/>
  <c r="BU136" i="16"/>
  <c r="BS136" i="16"/>
  <c r="BQ136" i="16"/>
  <c r="BO136" i="16"/>
  <c r="BM136" i="16"/>
  <c r="BK136" i="16"/>
  <c r="BI136" i="16"/>
  <c r="BG136" i="16"/>
  <c r="BE136" i="16"/>
  <c r="BC136" i="16"/>
  <c r="BA136" i="16"/>
  <c r="AY136" i="16"/>
  <c r="AW136" i="16"/>
  <c r="AU136" i="16"/>
  <c r="AS136" i="16"/>
  <c r="AQ136" i="16"/>
  <c r="AO136" i="16"/>
  <c r="AM136" i="16"/>
  <c r="AK136" i="16"/>
  <c r="AI136" i="16"/>
  <c r="AG136" i="16"/>
  <c r="AE136" i="16"/>
  <c r="AC136" i="16"/>
  <c r="AA136" i="16"/>
  <c r="Y136" i="16"/>
  <c r="W136" i="16"/>
  <c r="U136" i="16"/>
  <c r="S136" i="16"/>
  <c r="Q136" i="16"/>
  <c r="O136" i="16"/>
  <c r="EL135" i="16"/>
  <c r="EI135" i="16"/>
  <c r="EG135" i="16"/>
  <c r="EE135" i="16"/>
  <c r="EC135" i="16"/>
  <c r="EA135" i="16"/>
  <c r="DY135" i="16"/>
  <c r="DW135" i="16"/>
  <c r="DU135" i="16"/>
  <c r="DS135" i="16"/>
  <c r="DQ135" i="16"/>
  <c r="DO135" i="16"/>
  <c r="DM135" i="16"/>
  <c r="DK135" i="16"/>
  <c r="DI135" i="16"/>
  <c r="DG135" i="16"/>
  <c r="DE135" i="16"/>
  <c r="DC135" i="16"/>
  <c r="DA135" i="16"/>
  <c r="CY135" i="16"/>
  <c r="CW135" i="16"/>
  <c r="CU135" i="16"/>
  <c r="CS135" i="16"/>
  <c r="CQ135" i="16"/>
  <c r="CO135" i="16"/>
  <c r="CM135" i="16"/>
  <c r="CK135" i="16"/>
  <c r="CI135" i="16"/>
  <c r="CG135" i="16"/>
  <c r="CE135" i="16"/>
  <c r="CC135" i="16"/>
  <c r="CA135" i="16"/>
  <c r="BY135" i="16"/>
  <c r="BW135" i="16"/>
  <c r="BU135" i="16"/>
  <c r="BS135" i="16"/>
  <c r="BQ135" i="16"/>
  <c r="BO135" i="16"/>
  <c r="BM135" i="16"/>
  <c r="BK135" i="16"/>
  <c r="BI135" i="16"/>
  <c r="BG135" i="16"/>
  <c r="BE135" i="16"/>
  <c r="BC135" i="16"/>
  <c r="BA135" i="16"/>
  <c r="AY135" i="16"/>
  <c r="AW135" i="16"/>
  <c r="AU135" i="16"/>
  <c r="AS135" i="16"/>
  <c r="AQ135" i="16"/>
  <c r="AO135" i="16"/>
  <c r="AM135" i="16"/>
  <c r="AK135" i="16"/>
  <c r="AI135" i="16"/>
  <c r="AG135" i="16"/>
  <c r="AE135" i="16"/>
  <c r="AC135" i="16"/>
  <c r="AA135" i="16"/>
  <c r="Y135" i="16"/>
  <c r="W135" i="16"/>
  <c r="U135" i="16"/>
  <c r="S135" i="16"/>
  <c r="Q135" i="16"/>
  <c r="O135" i="16"/>
  <c r="EL134" i="16"/>
  <c r="EI134" i="16"/>
  <c r="EG134" i="16"/>
  <c r="EE134" i="16"/>
  <c r="EC134" i="16"/>
  <c r="EA134" i="16"/>
  <c r="DY134" i="16"/>
  <c r="DW134" i="16"/>
  <c r="DU134" i="16"/>
  <c r="DS134" i="16"/>
  <c r="DQ134" i="16"/>
  <c r="DO134" i="16"/>
  <c r="DM134" i="16"/>
  <c r="DK134" i="16"/>
  <c r="DI134" i="16"/>
  <c r="DG134" i="16"/>
  <c r="DE134" i="16"/>
  <c r="DC134" i="16"/>
  <c r="DA134" i="16"/>
  <c r="DA133" i="16" s="1"/>
  <c r="CY134" i="16"/>
  <c r="CW134" i="16"/>
  <c r="CU134" i="16"/>
  <c r="CS134" i="16"/>
  <c r="CQ134" i="16"/>
  <c r="CO134" i="16"/>
  <c r="CM134" i="16"/>
  <c r="CK134" i="16"/>
  <c r="CI134" i="16"/>
  <c r="CG134" i="16"/>
  <c r="CE134" i="16"/>
  <c r="CC134" i="16"/>
  <c r="CA134" i="16"/>
  <c r="BY134" i="16"/>
  <c r="BW134" i="16"/>
  <c r="BU134" i="16"/>
  <c r="BS134" i="16"/>
  <c r="BQ134" i="16"/>
  <c r="BO134" i="16"/>
  <c r="BM134" i="16"/>
  <c r="BK134" i="16"/>
  <c r="BI134" i="16"/>
  <c r="BG134" i="16"/>
  <c r="BE134" i="16"/>
  <c r="BC134" i="16"/>
  <c r="BA134" i="16"/>
  <c r="AY134" i="16"/>
  <c r="AW134" i="16"/>
  <c r="AU134" i="16"/>
  <c r="AS134" i="16"/>
  <c r="AQ134" i="16"/>
  <c r="AO134" i="16"/>
  <c r="AM134" i="16"/>
  <c r="AK134" i="16"/>
  <c r="AI134" i="16"/>
  <c r="AG134" i="16"/>
  <c r="AE134" i="16"/>
  <c r="AC134" i="16"/>
  <c r="AA134" i="16"/>
  <c r="Y134" i="16"/>
  <c r="W134" i="16"/>
  <c r="U134" i="16"/>
  <c r="S134" i="16"/>
  <c r="Q134" i="16"/>
  <c r="O134" i="16"/>
  <c r="EL133" i="16"/>
  <c r="EI133" i="16"/>
  <c r="EH133" i="16"/>
  <c r="EG133" i="16"/>
  <c r="EF133" i="16"/>
  <c r="EE133" i="16"/>
  <c r="ED133" i="16"/>
  <c r="EC133" i="16"/>
  <c r="EB133" i="16"/>
  <c r="EA133" i="16"/>
  <c r="DZ133" i="16"/>
  <c r="DY133" i="16"/>
  <c r="DX133" i="16"/>
  <c r="DW133" i="16"/>
  <c r="DV133" i="16"/>
  <c r="DU133" i="16"/>
  <c r="DT133" i="16"/>
  <c r="DS133" i="16"/>
  <c r="DQ133" i="16"/>
  <c r="DP133" i="16"/>
  <c r="DO133" i="16"/>
  <c r="DN133" i="16"/>
  <c r="DM133" i="16"/>
  <c r="DL133" i="16"/>
  <c r="DK133" i="16"/>
  <c r="DJ133" i="16"/>
  <c r="DI133" i="16"/>
  <c r="DG133" i="16"/>
  <c r="DF133" i="16"/>
  <c r="DE133" i="16"/>
  <c r="DD133" i="16"/>
  <c r="DC133" i="16"/>
  <c r="DB133" i="16"/>
  <c r="CY133" i="16"/>
  <c r="CX133" i="16"/>
  <c r="CW133" i="16"/>
  <c r="CV133" i="16"/>
  <c r="CU133" i="16"/>
  <c r="CT133" i="16"/>
  <c r="CS133" i="16"/>
  <c r="CR133" i="16"/>
  <c r="CQ133" i="16"/>
  <c r="CP133" i="16"/>
  <c r="CO133" i="16"/>
  <c r="CN133" i="16"/>
  <c r="CM133" i="16"/>
  <c r="CL133" i="16"/>
  <c r="CK133" i="16"/>
  <c r="CJ133" i="16"/>
  <c r="CI133" i="16"/>
  <c r="CH133" i="16"/>
  <c r="CG133" i="16"/>
  <c r="CF133" i="16"/>
  <c r="CE133" i="16"/>
  <c r="CD133" i="16"/>
  <c r="CC133" i="16"/>
  <c r="CB133" i="16"/>
  <c r="CA133" i="16"/>
  <c r="BZ133" i="16"/>
  <c r="BY133" i="16"/>
  <c r="BX133" i="16"/>
  <c r="BW133" i="16"/>
  <c r="BV133" i="16"/>
  <c r="BU133" i="16"/>
  <c r="BT133" i="16"/>
  <c r="BS133" i="16"/>
  <c r="BR133" i="16"/>
  <c r="BQ133" i="16"/>
  <c r="BP133" i="16"/>
  <c r="BO133" i="16"/>
  <c r="BN133" i="16"/>
  <c r="BM133" i="16"/>
  <c r="BL133" i="16"/>
  <c r="BK133" i="16"/>
  <c r="BJ133" i="16"/>
  <c r="BI133" i="16"/>
  <c r="BH133" i="16"/>
  <c r="BG133" i="16"/>
  <c r="BF133" i="16"/>
  <c r="BE133" i="16"/>
  <c r="BD133" i="16"/>
  <c r="BC133" i="16"/>
  <c r="BB133" i="16"/>
  <c r="BA133" i="16"/>
  <c r="AZ133" i="16"/>
  <c r="AY133" i="16"/>
  <c r="AX133" i="16"/>
  <c r="AW133" i="16"/>
  <c r="AV133" i="16"/>
  <c r="AU133" i="16"/>
  <c r="AT133" i="16"/>
  <c r="AS133" i="16"/>
  <c r="AR133" i="16"/>
  <c r="AQ133" i="16"/>
  <c r="AP133" i="16"/>
  <c r="AO133" i="16"/>
  <c r="AN133" i="16"/>
  <c r="AM133" i="16"/>
  <c r="AL133" i="16"/>
  <c r="AK133" i="16"/>
  <c r="AJ133" i="16"/>
  <c r="AI133" i="16"/>
  <c r="AH133" i="16"/>
  <c r="AG133" i="16"/>
  <c r="AF133" i="16"/>
  <c r="AE133" i="16"/>
  <c r="AD133" i="16"/>
  <c r="AC133" i="16"/>
  <c r="AB133" i="16"/>
  <c r="AA133" i="16"/>
  <c r="Y133" i="16"/>
  <c r="X133" i="16"/>
  <c r="W133" i="16"/>
  <c r="V133" i="16"/>
  <c r="U133" i="16"/>
  <c r="T133" i="16"/>
  <c r="S133" i="16"/>
  <c r="R133" i="16"/>
  <c r="Q133" i="16"/>
  <c r="P133" i="16"/>
  <c r="O133" i="16"/>
  <c r="N133" i="16"/>
  <c r="EL132" i="16"/>
  <c r="EI132" i="16"/>
  <c r="EG132" i="16"/>
  <c r="EE132" i="16"/>
  <c r="EC132" i="16"/>
  <c r="EA132" i="16"/>
  <c r="DY132" i="16"/>
  <c r="DW132" i="16"/>
  <c r="DU132" i="16"/>
  <c r="DS132" i="16"/>
  <c r="DQ132" i="16"/>
  <c r="DO132" i="16"/>
  <c r="DM132" i="16"/>
  <c r="DK132" i="16"/>
  <c r="DI132" i="16"/>
  <c r="DG132" i="16"/>
  <c r="DE132" i="16"/>
  <c r="DC132" i="16"/>
  <c r="DA132" i="16"/>
  <c r="CY132" i="16"/>
  <c r="CW132" i="16"/>
  <c r="CU132" i="16"/>
  <c r="CS132" i="16"/>
  <c r="CQ132" i="16"/>
  <c r="CO132" i="16"/>
  <c r="CM132" i="16"/>
  <c r="CK132" i="16"/>
  <c r="CI132" i="16"/>
  <c r="CG132" i="16"/>
  <c r="CE132" i="16"/>
  <c r="CC132" i="16"/>
  <c r="CA132" i="16"/>
  <c r="BY132" i="16"/>
  <c r="BW132" i="16"/>
  <c r="BU132" i="16"/>
  <c r="BS132" i="16"/>
  <c r="BQ132" i="16"/>
  <c r="BO132" i="16"/>
  <c r="BM132" i="16"/>
  <c r="BK132" i="16"/>
  <c r="BI132" i="16"/>
  <c r="BG132" i="16"/>
  <c r="BE132" i="16"/>
  <c r="BC132" i="16"/>
  <c r="BA132" i="16"/>
  <c r="AY132" i="16"/>
  <c r="AW132" i="16"/>
  <c r="AU132" i="16"/>
  <c r="AS132" i="16"/>
  <c r="AQ132" i="16"/>
  <c r="AO132" i="16"/>
  <c r="AM132" i="16"/>
  <c r="AK132" i="16"/>
  <c r="AI132" i="16"/>
  <c r="AG132" i="16"/>
  <c r="AE132" i="16"/>
  <c r="AC132" i="16"/>
  <c r="AA132" i="16"/>
  <c r="Y132" i="16"/>
  <c r="W132" i="16"/>
  <c r="W131" i="16" s="1"/>
  <c r="U132" i="16"/>
  <c r="S132" i="16"/>
  <c r="Q132" i="16"/>
  <c r="O132" i="16"/>
  <c r="O131" i="16" s="1"/>
  <c r="EL131" i="16"/>
  <c r="EI131" i="16"/>
  <c r="EH131" i="16"/>
  <c r="EG131" i="16"/>
  <c r="EF131" i="16"/>
  <c r="EE131" i="16"/>
  <c r="ED131" i="16"/>
  <c r="EC131" i="16"/>
  <c r="EB131" i="16"/>
  <c r="EA131" i="16"/>
  <c r="DZ131" i="16"/>
  <c r="DY131" i="16"/>
  <c r="DX131" i="16"/>
  <c r="DW131" i="16"/>
  <c r="DV131" i="16"/>
  <c r="DU131" i="16"/>
  <c r="DT131" i="16"/>
  <c r="DS131" i="16"/>
  <c r="DQ131" i="16"/>
  <c r="DP131" i="16"/>
  <c r="DO131" i="16"/>
  <c r="DN131" i="16"/>
  <c r="DM131" i="16"/>
  <c r="DL131" i="16"/>
  <c r="DK131" i="16"/>
  <c r="DJ131" i="16"/>
  <c r="DI131" i="16"/>
  <c r="DG131" i="16"/>
  <c r="DF131" i="16"/>
  <c r="DE131" i="16"/>
  <c r="DD131" i="16"/>
  <c r="DC131" i="16"/>
  <c r="DB131" i="16"/>
  <c r="DA131" i="16"/>
  <c r="CY131" i="16"/>
  <c r="CX131" i="16"/>
  <c r="CW131" i="16"/>
  <c r="CV131" i="16"/>
  <c r="CU131" i="16"/>
  <c r="CT131" i="16"/>
  <c r="CS131" i="16"/>
  <c r="CR131" i="16"/>
  <c r="CQ131" i="16"/>
  <c r="CP131" i="16"/>
  <c r="CO131" i="16"/>
  <c r="CN131" i="16"/>
  <c r="CM131" i="16"/>
  <c r="CL131" i="16"/>
  <c r="CK131" i="16"/>
  <c r="CJ131" i="16"/>
  <c r="CI131" i="16"/>
  <c r="CH131" i="16"/>
  <c r="CG131" i="16"/>
  <c r="CF131" i="16"/>
  <c r="CE131" i="16"/>
  <c r="CD131" i="16"/>
  <c r="CC131" i="16"/>
  <c r="CB131" i="16"/>
  <c r="CA131" i="16"/>
  <c r="BZ131" i="16"/>
  <c r="BY131" i="16"/>
  <c r="BX131" i="16"/>
  <c r="BW131" i="16"/>
  <c r="BV131" i="16"/>
  <c r="BU131" i="16"/>
  <c r="BT131" i="16"/>
  <c r="BS131" i="16"/>
  <c r="BR131" i="16"/>
  <c r="BQ131" i="16"/>
  <c r="BP131" i="16"/>
  <c r="BO131" i="16"/>
  <c r="BN131" i="16"/>
  <c r="BM131" i="16"/>
  <c r="BL131" i="16"/>
  <c r="BK131" i="16"/>
  <c r="BJ131" i="16"/>
  <c r="BI131" i="16"/>
  <c r="BH131" i="16"/>
  <c r="BG131" i="16"/>
  <c r="BF131" i="16"/>
  <c r="BE131" i="16"/>
  <c r="BD131" i="16"/>
  <c r="BC131" i="16"/>
  <c r="BB131" i="16"/>
  <c r="BA131" i="16"/>
  <c r="AZ131" i="16"/>
  <c r="AY131" i="16"/>
  <c r="AX131" i="16"/>
  <c r="AW131" i="16"/>
  <c r="AV131" i="16"/>
  <c r="AU131" i="16"/>
  <c r="AT131" i="16"/>
  <c r="AS131" i="16"/>
  <c r="AR131" i="16"/>
  <c r="AQ131" i="16"/>
  <c r="AP131" i="16"/>
  <c r="AO131" i="16"/>
  <c r="AN131" i="16"/>
  <c r="AM131" i="16"/>
  <c r="AL131" i="16"/>
  <c r="AK131" i="16"/>
  <c r="AJ131" i="16"/>
  <c r="AI131" i="16"/>
  <c r="AH131" i="16"/>
  <c r="AG131" i="16"/>
  <c r="AF131" i="16"/>
  <c r="AE131" i="16"/>
  <c r="AD131" i="16"/>
  <c r="AC131" i="16"/>
  <c r="AB131" i="16"/>
  <c r="AA131" i="16"/>
  <c r="Y131" i="16"/>
  <c r="X131" i="16"/>
  <c r="V131" i="16"/>
  <c r="U131" i="16"/>
  <c r="T131" i="16"/>
  <c r="S131" i="16"/>
  <c r="R131" i="16"/>
  <c r="Q131" i="16"/>
  <c r="P131" i="16"/>
  <c r="N131" i="16"/>
  <c r="EL130" i="16"/>
  <c r="EI130" i="16"/>
  <c r="EG130" i="16"/>
  <c r="EE130" i="16"/>
  <c r="EC130" i="16"/>
  <c r="EA130" i="16"/>
  <c r="DY130" i="16"/>
  <c r="DW130" i="16"/>
  <c r="DU130" i="16"/>
  <c r="DS130" i="16"/>
  <c r="DQ130" i="16"/>
  <c r="DO130" i="16"/>
  <c r="DM130" i="16"/>
  <c r="DK130" i="16"/>
  <c r="DI130" i="16"/>
  <c r="DI129" i="16" s="1"/>
  <c r="DG130" i="16"/>
  <c r="DE130" i="16"/>
  <c r="DC130" i="16"/>
  <c r="DA130" i="16"/>
  <c r="DA129" i="16" s="1"/>
  <c r="CY130" i="16"/>
  <c r="CW130" i="16"/>
  <c r="CU130" i="16"/>
  <c r="CS130" i="16"/>
  <c r="CQ130" i="16"/>
  <c r="CO130" i="16"/>
  <c r="CM130" i="16"/>
  <c r="CK130" i="16"/>
  <c r="CI130" i="16"/>
  <c r="CG130" i="16"/>
  <c r="CE130" i="16"/>
  <c r="CC130" i="16"/>
  <c r="CA130" i="16"/>
  <c r="BY130" i="16"/>
  <c r="BW130" i="16"/>
  <c r="BU130" i="16"/>
  <c r="BS130" i="16"/>
  <c r="BQ130" i="16"/>
  <c r="BO130" i="16"/>
  <c r="BM130" i="16"/>
  <c r="BK130" i="16"/>
  <c r="BI130" i="16"/>
  <c r="BG130" i="16"/>
  <c r="BE130" i="16"/>
  <c r="BC130" i="16"/>
  <c r="BA130" i="16"/>
  <c r="AY130" i="16"/>
  <c r="AW130" i="16"/>
  <c r="AU130" i="16"/>
  <c r="AS130" i="16"/>
  <c r="AQ130" i="16"/>
  <c r="AO130" i="16"/>
  <c r="AM130" i="16"/>
  <c r="AK130" i="16"/>
  <c r="AI130" i="16"/>
  <c r="AG130" i="16"/>
  <c r="AE130" i="16"/>
  <c r="AC130" i="16"/>
  <c r="AA130" i="16"/>
  <c r="Y130" i="16"/>
  <c r="W130" i="16"/>
  <c r="U130" i="16"/>
  <c r="S130" i="16"/>
  <c r="Q130" i="16"/>
  <c r="O130" i="16"/>
  <c r="EL129" i="16"/>
  <c r="EI129" i="16"/>
  <c r="EH129" i="16"/>
  <c r="EG129" i="16"/>
  <c r="EF129" i="16"/>
  <c r="EE129" i="16"/>
  <c r="ED129" i="16"/>
  <c r="EC129" i="16"/>
  <c r="EB129" i="16"/>
  <c r="EA129" i="16"/>
  <c r="DZ129" i="16"/>
  <c r="DY129" i="16"/>
  <c r="DX129" i="16"/>
  <c r="DW129" i="16"/>
  <c r="DV129" i="16"/>
  <c r="DU129" i="16"/>
  <c r="DT129" i="16"/>
  <c r="DS129" i="16"/>
  <c r="DQ129" i="16"/>
  <c r="DP129" i="16"/>
  <c r="DO129" i="16"/>
  <c r="DN129" i="16"/>
  <c r="DM129" i="16"/>
  <c r="DL129" i="16"/>
  <c r="DK129" i="16"/>
  <c r="DJ129" i="16"/>
  <c r="DG129" i="16"/>
  <c r="DF129" i="16"/>
  <c r="DE129" i="16"/>
  <c r="DD129" i="16"/>
  <c r="DC129" i="16"/>
  <c r="DB129" i="16"/>
  <c r="CY129" i="16"/>
  <c r="CX129" i="16"/>
  <c r="CW129" i="16"/>
  <c r="CV129" i="16"/>
  <c r="CU129" i="16"/>
  <c r="CT129" i="16"/>
  <c r="CS129" i="16"/>
  <c r="CR129" i="16"/>
  <c r="CQ129" i="16"/>
  <c r="CP129" i="16"/>
  <c r="CO129" i="16"/>
  <c r="CN129" i="16"/>
  <c r="CM129" i="16"/>
  <c r="CL129" i="16"/>
  <c r="CK129" i="16"/>
  <c r="CJ129" i="16"/>
  <c r="CI129" i="16"/>
  <c r="CH129" i="16"/>
  <c r="CG129" i="16"/>
  <c r="CF129" i="16"/>
  <c r="CE129" i="16"/>
  <c r="CD129" i="16"/>
  <c r="CC129" i="16"/>
  <c r="CB129" i="16"/>
  <c r="CA129" i="16"/>
  <c r="BZ129" i="16"/>
  <c r="BY129" i="16"/>
  <c r="BX129" i="16"/>
  <c r="BW129" i="16"/>
  <c r="BV129" i="16"/>
  <c r="BU129" i="16"/>
  <c r="BT129" i="16"/>
  <c r="BS129" i="16"/>
  <c r="BR129" i="16"/>
  <c r="BQ129" i="16"/>
  <c r="BP129" i="16"/>
  <c r="BO129" i="16"/>
  <c r="BN129" i="16"/>
  <c r="BM129" i="16"/>
  <c r="BL129" i="16"/>
  <c r="BK129" i="16"/>
  <c r="BJ129" i="16"/>
  <c r="BI129" i="16"/>
  <c r="BH129" i="16"/>
  <c r="BG129" i="16"/>
  <c r="BF129" i="16"/>
  <c r="BE129" i="16"/>
  <c r="BD129" i="16"/>
  <c r="BC129" i="16"/>
  <c r="BB129" i="16"/>
  <c r="BA129" i="16"/>
  <c r="AZ129" i="16"/>
  <c r="AY129" i="16"/>
  <c r="AX129" i="16"/>
  <c r="AW129" i="16"/>
  <c r="AV129" i="16"/>
  <c r="AU129" i="16"/>
  <c r="AT129" i="16"/>
  <c r="AS129" i="16"/>
  <c r="AR129" i="16"/>
  <c r="AQ129" i="16"/>
  <c r="AP129" i="16"/>
  <c r="AO129" i="16"/>
  <c r="AN129" i="16"/>
  <c r="AM129" i="16"/>
  <c r="AL129" i="16"/>
  <c r="AK129" i="16"/>
  <c r="AJ129" i="16"/>
  <c r="AI129" i="16"/>
  <c r="AH129" i="16"/>
  <c r="AG129" i="16"/>
  <c r="AF129" i="16"/>
  <c r="AE129" i="16"/>
  <c r="AD129" i="16"/>
  <c r="AC129" i="16"/>
  <c r="AB129" i="16"/>
  <c r="AA129" i="16"/>
  <c r="Y129" i="16"/>
  <c r="X129" i="16"/>
  <c r="W129" i="16"/>
  <c r="V129" i="16"/>
  <c r="U129" i="16"/>
  <c r="T129" i="16"/>
  <c r="S129" i="16"/>
  <c r="R129" i="16"/>
  <c r="Q129" i="16"/>
  <c r="P129" i="16"/>
  <c r="O129" i="16"/>
  <c r="N129" i="16"/>
  <c r="EL128" i="16"/>
  <c r="EI128" i="16"/>
  <c r="EG128" i="16"/>
  <c r="EE128" i="16"/>
  <c r="EC128" i="16"/>
  <c r="EC126" i="16" s="1"/>
  <c r="EA128" i="16"/>
  <c r="DY128" i="16"/>
  <c r="DW128" i="16"/>
  <c r="DU128" i="16"/>
  <c r="DU126" i="16" s="1"/>
  <c r="DS128" i="16"/>
  <c r="DQ128" i="16"/>
  <c r="DO128" i="16"/>
  <c r="DM128" i="16"/>
  <c r="DM126" i="16" s="1"/>
  <c r="DK128" i="16"/>
  <c r="DI128" i="16"/>
  <c r="DG128" i="16"/>
  <c r="DE128" i="16"/>
  <c r="DE126" i="16" s="1"/>
  <c r="DC128" i="16"/>
  <c r="DA128" i="16"/>
  <c r="CY128" i="16"/>
  <c r="CW128" i="16"/>
  <c r="CW126" i="16" s="1"/>
  <c r="CU128" i="16"/>
  <c r="CS128" i="16"/>
  <c r="CQ128" i="16"/>
  <c r="CO128" i="16"/>
  <c r="CO126" i="16" s="1"/>
  <c r="CM128" i="16"/>
  <c r="CK128" i="16"/>
  <c r="CI128" i="16"/>
  <c r="CG128" i="16"/>
  <c r="CG126" i="16" s="1"/>
  <c r="CE128" i="16"/>
  <c r="CC128" i="16"/>
  <c r="CA128" i="16"/>
  <c r="BY128" i="16"/>
  <c r="BY126" i="16" s="1"/>
  <c r="BW128" i="16"/>
  <c r="BU128" i="16"/>
  <c r="BS128" i="16"/>
  <c r="BQ128" i="16"/>
  <c r="BQ126" i="16" s="1"/>
  <c r="BO128" i="16"/>
  <c r="BM128" i="16"/>
  <c r="BK128" i="16"/>
  <c r="BI128" i="16"/>
  <c r="BI126" i="16" s="1"/>
  <c r="BG128" i="16"/>
  <c r="BE128" i="16"/>
  <c r="BC128" i="16"/>
  <c r="BA128" i="16"/>
  <c r="BA126" i="16" s="1"/>
  <c r="AY128" i="16"/>
  <c r="AW128" i="16"/>
  <c r="AU128" i="16"/>
  <c r="AS128" i="16"/>
  <c r="AS126" i="16" s="1"/>
  <c r="AQ128" i="16"/>
  <c r="AO128" i="16"/>
  <c r="AM128" i="16"/>
  <c r="AK128" i="16"/>
  <c r="AK126" i="16" s="1"/>
  <c r="AI128" i="16"/>
  <c r="AG128" i="16"/>
  <c r="AE128" i="16"/>
  <c r="AC128" i="16"/>
  <c r="AC126" i="16" s="1"/>
  <c r="AA128" i="16"/>
  <c r="Y128" i="16"/>
  <c r="W128" i="16"/>
  <c r="U128" i="16"/>
  <c r="U126" i="16" s="1"/>
  <c r="S128" i="16"/>
  <c r="Q128" i="16"/>
  <c r="O128" i="16"/>
  <c r="EL127" i="16"/>
  <c r="EI127" i="16"/>
  <c r="EG127" i="16"/>
  <c r="EG126" i="16" s="1"/>
  <c r="EE127" i="16"/>
  <c r="EC127" i="16"/>
  <c r="EA127" i="16"/>
  <c r="DY127" i="16"/>
  <c r="DY126" i="16" s="1"/>
  <c r="DW127" i="16"/>
  <c r="DU127" i="16"/>
  <c r="DS127" i="16"/>
  <c r="DQ127" i="16"/>
  <c r="DQ126" i="16" s="1"/>
  <c r="DO127" i="16"/>
  <c r="DM127" i="16"/>
  <c r="DK127" i="16"/>
  <c r="DI127" i="16"/>
  <c r="DI126" i="16" s="1"/>
  <c r="DG127" i="16"/>
  <c r="DE127" i="16"/>
  <c r="DC127" i="16"/>
  <c r="DA127" i="16"/>
  <c r="DA126" i="16" s="1"/>
  <c r="CY127" i="16"/>
  <c r="CW127" i="16"/>
  <c r="CU127" i="16"/>
  <c r="CS127" i="16"/>
  <c r="CS126" i="16" s="1"/>
  <c r="CQ127" i="16"/>
  <c r="CO127" i="16"/>
  <c r="CM127" i="16"/>
  <c r="CK127" i="16"/>
  <c r="CK126" i="16" s="1"/>
  <c r="CI127" i="16"/>
  <c r="CG127" i="16"/>
  <c r="CE127" i="16"/>
  <c r="CC127" i="16"/>
  <c r="CC126" i="16" s="1"/>
  <c r="CA127" i="16"/>
  <c r="BY127" i="16"/>
  <c r="BW127" i="16"/>
  <c r="BU127" i="16"/>
  <c r="BU126" i="16" s="1"/>
  <c r="BS127" i="16"/>
  <c r="BQ127" i="16"/>
  <c r="BO127" i="16"/>
  <c r="BM127" i="16"/>
  <c r="BM126" i="16" s="1"/>
  <c r="BK127" i="16"/>
  <c r="BI127" i="16"/>
  <c r="BG127" i="16"/>
  <c r="BE127" i="16"/>
  <c r="BE126" i="16" s="1"/>
  <c r="BC127" i="16"/>
  <c r="BA127" i="16"/>
  <c r="AY127" i="16"/>
  <c r="AW127" i="16"/>
  <c r="AW126" i="16" s="1"/>
  <c r="AU127" i="16"/>
  <c r="AS127" i="16"/>
  <c r="AQ127" i="16"/>
  <c r="AO127" i="16"/>
  <c r="AO126" i="16" s="1"/>
  <c r="AM127" i="16"/>
  <c r="AK127" i="16"/>
  <c r="AI127" i="16"/>
  <c r="AG127" i="16"/>
  <c r="AG126" i="16" s="1"/>
  <c r="AE127" i="16"/>
  <c r="AC127" i="16"/>
  <c r="AA127" i="16"/>
  <c r="Y127" i="16"/>
  <c r="Y126" i="16" s="1"/>
  <c r="W127" i="16"/>
  <c r="U127" i="16"/>
  <c r="S127" i="16"/>
  <c r="Q127" i="16"/>
  <c r="Q126" i="16" s="1"/>
  <c r="O127" i="16"/>
  <c r="EL126" i="16"/>
  <c r="EI126" i="16"/>
  <c r="EH126" i="16"/>
  <c r="EF126" i="16"/>
  <c r="EE126" i="16"/>
  <c r="ED126" i="16"/>
  <c r="EB126" i="16"/>
  <c r="EA126" i="16"/>
  <c r="DZ126" i="16"/>
  <c r="DX126" i="16"/>
  <c r="DW126" i="16"/>
  <c r="DV126" i="16"/>
  <c r="DT126" i="16"/>
  <c r="DS126" i="16"/>
  <c r="DP126" i="16"/>
  <c r="DO126" i="16"/>
  <c r="DN126" i="16"/>
  <c r="DL126" i="16"/>
  <c r="DK126" i="16"/>
  <c r="DJ126" i="16"/>
  <c r="DG126" i="16"/>
  <c r="DF126" i="16"/>
  <c r="DD126" i="16"/>
  <c r="DC126" i="16"/>
  <c r="DB126" i="16"/>
  <c r="CY126" i="16"/>
  <c r="CX126" i="16"/>
  <c r="CV126" i="16"/>
  <c r="CU126" i="16"/>
  <c r="CT126" i="16"/>
  <c r="CR126" i="16"/>
  <c r="CQ126" i="16"/>
  <c r="CP126" i="16"/>
  <c r="CN126" i="16"/>
  <c r="CM126" i="16"/>
  <c r="CL126" i="16"/>
  <c r="CJ126" i="16"/>
  <c r="CI126" i="16"/>
  <c r="CH126" i="16"/>
  <c r="CF126" i="16"/>
  <c r="CE126" i="16"/>
  <c r="CD126" i="16"/>
  <c r="CB126" i="16"/>
  <c r="CA126" i="16"/>
  <c r="BZ126" i="16"/>
  <c r="BX126" i="16"/>
  <c r="BW126" i="16"/>
  <c r="BV126" i="16"/>
  <c r="BT126" i="16"/>
  <c r="BS126" i="16"/>
  <c r="BR126" i="16"/>
  <c r="BP126" i="16"/>
  <c r="BO126" i="16"/>
  <c r="BN126" i="16"/>
  <c r="BL126" i="16"/>
  <c r="BK126" i="16"/>
  <c r="BJ126" i="16"/>
  <c r="BH126" i="16"/>
  <c r="BG126" i="16"/>
  <c r="BF126" i="16"/>
  <c r="BD126" i="16"/>
  <c r="BC126" i="16"/>
  <c r="BB126" i="16"/>
  <c r="AZ126" i="16"/>
  <c r="AY126" i="16"/>
  <c r="AX126" i="16"/>
  <c r="AV126" i="16"/>
  <c r="AU126" i="16"/>
  <c r="AT126" i="16"/>
  <c r="AR126" i="16"/>
  <c r="AQ126" i="16"/>
  <c r="AP126" i="16"/>
  <c r="AN126" i="16"/>
  <c r="AM126" i="16"/>
  <c r="AL126" i="16"/>
  <c r="AJ126" i="16"/>
  <c r="AI126" i="16"/>
  <c r="AH126" i="16"/>
  <c r="AF126" i="16"/>
  <c r="AE126" i="16"/>
  <c r="AD126" i="16"/>
  <c r="AB126" i="16"/>
  <c r="AA126" i="16"/>
  <c r="X126" i="16"/>
  <c r="W126" i="16"/>
  <c r="V126" i="16"/>
  <c r="T126" i="16"/>
  <c r="S126" i="16"/>
  <c r="R126" i="16"/>
  <c r="P126" i="16"/>
  <c r="O126" i="16"/>
  <c r="N126" i="16"/>
  <c r="EL125" i="16"/>
  <c r="EI125" i="16"/>
  <c r="EG125" i="16"/>
  <c r="EE125" i="16"/>
  <c r="EC125" i="16"/>
  <c r="EA125" i="16"/>
  <c r="DY125" i="16"/>
  <c r="DW125" i="16"/>
  <c r="DU125" i="16"/>
  <c r="DS125" i="16"/>
  <c r="DQ125" i="16"/>
  <c r="DO125" i="16"/>
  <c r="DM125" i="16"/>
  <c r="DK125" i="16"/>
  <c r="DI125" i="16"/>
  <c r="DG125" i="16"/>
  <c r="DE125" i="16"/>
  <c r="DC125" i="16"/>
  <c r="DA125" i="16"/>
  <c r="CY125" i="16"/>
  <c r="CW125" i="16"/>
  <c r="CU125" i="16"/>
  <c r="CS125" i="16"/>
  <c r="CQ125" i="16"/>
  <c r="CO125" i="16"/>
  <c r="CM125" i="16"/>
  <c r="CK125" i="16"/>
  <c r="CI125" i="16"/>
  <c r="CG125" i="16"/>
  <c r="CE125" i="16"/>
  <c r="CC125" i="16"/>
  <c r="CA125" i="16"/>
  <c r="BY125" i="16"/>
  <c r="BW125" i="16"/>
  <c r="BU125" i="16"/>
  <c r="BS125" i="16"/>
  <c r="BQ125" i="16"/>
  <c r="BO125" i="16"/>
  <c r="BM125" i="16"/>
  <c r="BK125" i="16"/>
  <c r="BI125" i="16"/>
  <c r="BG125" i="16"/>
  <c r="BE125" i="16"/>
  <c r="BC125" i="16"/>
  <c r="BA125" i="16"/>
  <c r="AY125" i="16"/>
  <c r="AW125" i="16"/>
  <c r="AU125" i="16"/>
  <c r="AS125" i="16"/>
  <c r="AQ125" i="16"/>
  <c r="AO125" i="16"/>
  <c r="AM125" i="16"/>
  <c r="AK125" i="16"/>
  <c r="AI125" i="16"/>
  <c r="AG125" i="16"/>
  <c r="AE125" i="16"/>
  <c r="AC125" i="16"/>
  <c r="AA125" i="16"/>
  <c r="Y125" i="16"/>
  <c r="X125" i="16"/>
  <c r="W125" i="16"/>
  <c r="U125" i="16"/>
  <c r="S125" i="16"/>
  <c r="Q125" i="16"/>
  <c r="O125" i="16"/>
  <c r="EL124" i="16"/>
  <c r="EI124" i="16"/>
  <c r="EG124" i="16"/>
  <c r="EE124" i="16"/>
  <c r="EC124" i="16"/>
  <c r="EA124" i="16"/>
  <c r="DY124" i="16"/>
  <c r="DW124" i="16"/>
  <c r="DU124" i="16"/>
  <c r="DS124" i="16"/>
  <c r="DQ124" i="16"/>
  <c r="DO124" i="16"/>
  <c r="DM124" i="16"/>
  <c r="DK124" i="16"/>
  <c r="DI124" i="16"/>
  <c r="DG124" i="16"/>
  <c r="DE124" i="16"/>
  <c r="DC124" i="16"/>
  <c r="DA124" i="16"/>
  <c r="CY124" i="16"/>
  <c r="CW124" i="16"/>
  <c r="CU124" i="16"/>
  <c r="CS124" i="16"/>
  <c r="CQ124" i="16"/>
  <c r="CO124" i="16"/>
  <c r="CM124" i="16"/>
  <c r="CK124" i="16"/>
  <c r="CI124" i="16"/>
  <c r="CG124" i="16"/>
  <c r="CE124" i="16"/>
  <c r="CC124" i="16"/>
  <c r="CA124" i="16"/>
  <c r="BY124" i="16"/>
  <c r="BW124" i="16"/>
  <c r="BU124" i="16"/>
  <c r="BS124" i="16"/>
  <c r="BQ124" i="16"/>
  <c r="BO124" i="16"/>
  <c r="BM124" i="16"/>
  <c r="BK124" i="16"/>
  <c r="BI124" i="16"/>
  <c r="BG124" i="16"/>
  <c r="BE124" i="16"/>
  <c r="BC124" i="16"/>
  <c r="BA124" i="16"/>
  <c r="AY124" i="16"/>
  <c r="AW124" i="16"/>
  <c r="AU124" i="16"/>
  <c r="AS124" i="16"/>
  <c r="AQ124" i="16"/>
  <c r="AO124" i="16"/>
  <c r="AM124" i="16"/>
  <c r="AK124" i="16"/>
  <c r="AI124" i="16"/>
  <c r="AG124" i="16"/>
  <c r="AE124" i="16"/>
  <c r="AC124" i="16"/>
  <c r="AA124" i="16"/>
  <c r="Y124" i="16"/>
  <c r="W124" i="16"/>
  <c r="U124" i="16"/>
  <c r="S124" i="16"/>
  <c r="Q124" i="16"/>
  <c r="O124" i="16"/>
  <c r="EL123" i="16"/>
  <c r="EI123" i="16"/>
  <c r="EG123" i="16"/>
  <c r="EE123" i="16"/>
  <c r="EC123" i="16"/>
  <c r="EA123" i="16"/>
  <c r="DY123" i="16"/>
  <c r="DW123" i="16"/>
  <c r="DU123" i="16"/>
  <c r="DS123" i="16"/>
  <c r="DQ123" i="16"/>
  <c r="DO123" i="16"/>
  <c r="DM123" i="16"/>
  <c r="DK123" i="16"/>
  <c r="DI123" i="16"/>
  <c r="DG123" i="16"/>
  <c r="DE123" i="16"/>
  <c r="DC123" i="16"/>
  <c r="DA123" i="16"/>
  <c r="CY123" i="16"/>
  <c r="CW123" i="16"/>
  <c r="CU123" i="16"/>
  <c r="CS123" i="16"/>
  <c r="CQ123" i="16"/>
  <c r="CO123" i="16"/>
  <c r="CM123" i="16"/>
  <c r="CK123" i="16"/>
  <c r="CI123" i="16"/>
  <c r="CG123" i="16"/>
  <c r="CE123" i="16"/>
  <c r="CC123" i="16"/>
  <c r="CA123" i="16"/>
  <c r="BY123" i="16"/>
  <c r="BW123" i="16"/>
  <c r="BU123" i="16"/>
  <c r="BS123" i="16"/>
  <c r="BQ123" i="16"/>
  <c r="BO123" i="16"/>
  <c r="BM123" i="16"/>
  <c r="BK123" i="16"/>
  <c r="BI123" i="16"/>
  <c r="BG123" i="16"/>
  <c r="BE123" i="16"/>
  <c r="BC123" i="16"/>
  <c r="BA123" i="16"/>
  <c r="AY123" i="16"/>
  <c r="AW123" i="16"/>
  <c r="AU123" i="16"/>
  <c r="AS123" i="16"/>
  <c r="AQ123" i="16"/>
  <c r="AO123" i="16"/>
  <c r="AM123" i="16"/>
  <c r="AK123" i="16"/>
  <c r="AI123" i="16"/>
  <c r="AG123" i="16"/>
  <c r="AE123" i="16"/>
  <c r="AC123" i="16"/>
  <c r="AA123" i="16"/>
  <c r="Y123" i="16"/>
  <c r="W123" i="16"/>
  <c r="U123" i="16"/>
  <c r="S123" i="16"/>
  <c r="Q123" i="16"/>
  <c r="O123" i="16"/>
  <c r="EL122" i="16"/>
  <c r="EI122" i="16"/>
  <c r="EG122" i="16"/>
  <c r="EE122" i="16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CQ122" i="16"/>
  <c r="CO122" i="16"/>
  <c r="CM122" i="16"/>
  <c r="CK122" i="16"/>
  <c r="CI122" i="16"/>
  <c r="CG122" i="16"/>
  <c r="CE122" i="16"/>
  <c r="CC122" i="16"/>
  <c r="CA122" i="16"/>
  <c r="BY122" i="16"/>
  <c r="BW122" i="16"/>
  <c r="BU122" i="16"/>
  <c r="BS122" i="16"/>
  <c r="BQ122" i="16"/>
  <c r="BO122" i="16"/>
  <c r="BM122" i="16"/>
  <c r="BK122" i="16"/>
  <c r="BI122" i="16"/>
  <c r="BG122" i="16"/>
  <c r="BE122" i="16"/>
  <c r="BC122" i="16"/>
  <c r="BA122" i="16"/>
  <c r="AY122" i="16"/>
  <c r="AW122" i="16"/>
  <c r="AU122" i="16"/>
  <c r="AS122" i="16"/>
  <c r="AQ122" i="16"/>
  <c r="AO122" i="16"/>
  <c r="AM122" i="16"/>
  <c r="AK122" i="16"/>
  <c r="AI122" i="16"/>
  <c r="AG122" i="16"/>
  <c r="AE122" i="16"/>
  <c r="AC122" i="16"/>
  <c r="AA122" i="16"/>
  <c r="Y122" i="16"/>
  <c r="W122" i="16"/>
  <c r="U122" i="16"/>
  <c r="S122" i="16"/>
  <c r="Q122" i="16"/>
  <c r="O122" i="16"/>
  <c r="EL121" i="16"/>
  <c r="EI121" i="16"/>
  <c r="EG121" i="16"/>
  <c r="EE121" i="16"/>
  <c r="EC121" i="16"/>
  <c r="EA121" i="16"/>
  <c r="DY121" i="16"/>
  <c r="DW121" i="16"/>
  <c r="DU121" i="16"/>
  <c r="DS121" i="16"/>
  <c r="DQ121" i="16"/>
  <c r="DO121" i="16"/>
  <c r="DM121" i="16"/>
  <c r="DK121" i="16"/>
  <c r="DI121" i="16"/>
  <c r="DG121" i="16"/>
  <c r="DE121" i="16"/>
  <c r="DC121" i="16"/>
  <c r="DA121" i="16"/>
  <c r="CY121" i="16"/>
  <c r="CW121" i="16"/>
  <c r="CU121" i="16"/>
  <c r="CS121" i="16"/>
  <c r="CQ121" i="16"/>
  <c r="CO121" i="16"/>
  <c r="CM121" i="16"/>
  <c r="CK121" i="16"/>
  <c r="CI121" i="16"/>
  <c r="CG121" i="16"/>
  <c r="CE121" i="16"/>
  <c r="CC121" i="16"/>
  <c r="CA121" i="16"/>
  <c r="BY121" i="16"/>
  <c r="BW121" i="16"/>
  <c r="BU121" i="16"/>
  <c r="BS121" i="16"/>
  <c r="BQ121" i="16"/>
  <c r="BO121" i="16"/>
  <c r="BM121" i="16"/>
  <c r="BK121" i="16"/>
  <c r="BI121" i="16"/>
  <c r="BG121" i="16"/>
  <c r="BE121" i="16"/>
  <c r="BC121" i="16"/>
  <c r="BA121" i="16"/>
  <c r="AY121" i="16"/>
  <c r="AW121" i="16"/>
  <c r="AU121" i="16"/>
  <c r="AS121" i="16"/>
  <c r="AQ121" i="16"/>
  <c r="AO121" i="16"/>
  <c r="AM121" i="16"/>
  <c r="AK121" i="16"/>
  <c r="AI121" i="16"/>
  <c r="AG121" i="16"/>
  <c r="AE121" i="16"/>
  <c r="AC121" i="16"/>
  <c r="AA121" i="16"/>
  <c r="Y121" i="16"/>
  <c r="W121" i="16"/>
  <c r="U121" i="16"/>
  <c r="S121" i="16"/>
  <c r="Q121" i="16"/>
  <c r="O121" i="16"/>
  <c r="EI120" i="16"/>
  <c r="EG120" i="16"/>
  <c r="EG119" i="16" s="1"/>
  <c r="EE120" i="16"/>
  <c r="EC120" i="16"/>
  <c r="EC119" i="16" s="1"/>
  <c r="EA120" i="16"/>
  <c r="DY120" i="16"/>
  <c r="DY119" i="16" s="1"/>
  <c r="DW120" i="16"/>
  <c r="DU120" i="16"/>
  <c r="DU119" i="16" s="1"/>
  <c r="DS120" i="16"/>
  <c r="DS119" i="16" s="1"/>
  <c r="DQ120" i="16"/>
  <c r="DQ119" i="16" s="1"/>
  <c r="DO120" i="16"/>
  <c r="DM120" i="16"/>
  <c r="DM119" i="16" s="1"/>
  <c r="DK120" i="16"/>
  <c r="DI120" i="16"/>
  <c r="DI119" i="16" s="1"/>
  <c r="DG120" i="16"/>
  <c r="DE120" i="16"/>
  <c r="DE119" i="16" s="1"/>
  <c r="DC120" i="16"/>
  <c r="DA120" i="16"/>
  <c r="DA119" i="16" s="1"/>
  <c r="CY120" i="16"/>
  <c r="CW120" i="16"/>
  <c r="CW119" i="16" s="1"/>
  <c r="CU120" i="16"/>
  <c r="CS120" i="16"/>
  <c r="CS119" i="16" s="1"/>
  <c r="CQ120" i="16"/>
  <c r="CO120" i="16"/>
  <c r="CO119" i="16" s="1"/>
  <c r="CM120" i="16"/>
  <c r="CK120" i="16"/>
  <c r="CK119" i="16" s="1"/>
  <c r="CI120" i="16"/>
  <c r="CG120" i="16"/>
  <c r="CG119" i="16" s="1"/>
  <c r="CE120" i="16"/>
  <c r="CC120" i="16"/>
  <c r="CC119" i="16" s="1"/>
  <c r="CA120" i="16"/>
  <c r="BY120" i="16"/>
  <c r="BY119" i="16" s="1"/>
  <c r="BW120" i="16"/>
  <c r="BU120" i="16"/>
  <c r="BU119" i="16" s="1"/>
  <c r="BS120" i="16"/>
  <c r="BQ120" i="16"/>
  <c r="BQ119" i="16" s="1"/>
  <c r="BO120" i="16"/>
  <c r="BO119" i="16" s="1"/>
  <c r="BM120" i="16"/>
  <c r="BM119" i="16" s="1"/>
  <c r="BK120" i="16"/>
  <c r="BI120" i="16"/>
  <c r="BI119" i="16" s="1"/>
  <c r="BG120" i="16"/>
  <c r="BD120" i="16"/>
  <c r="BE120" i="16" s="1"/>
  <c r="BE119" i="16" s="1"/>
  <c r="BC120" i="16"/>
  <c r="BA120" i="16"/>
  <c r="AY120" i="16"/>
  <c r="AY119" i="16" s="1"/>
  <c r="AW120" i="16"/>
  <c r="AW119" i="16" s="1"/>
  <c r="AU120" i="16"/>
  <c r="AS120" i="16"/>
  <c r="AQ120" i="16"/>
  <c r="AO120" i="16"/>
  <c r="AO119" i="16" s="1"/>
  <c r="AM120" i="16"/>
  <c r="AK120" i="16"/>
  <c r="AI120" i="16"/>
  <c r="AI119" i="16" s="1"/>
  <c r="AG120" i="16"/>
  <c r="AG119" i="16" s="1"/>
  <c r="AE120" i="16"/>
  <c r="AC120" i="16"/>
  <c r="AA120" i="16"/>
  <c r="Y120" i="16"/>
  <c r="Y119" i="16" s="1"/>
  <c r="W120" i="16"/>
  <c r="U120" i="16"/>
  <c r="S120" i="16"/>
  <c r="S119" i="16" s="1"/>
  <c r="Q120" i="16"/>
  <c r="Q119" i="16" s="1"/>
  <c r="O120" i="16"/>
  <c r="EI119" i="16"/>
  <c r="EH119" i="16"/>
  <c r="EF119" i="16"/>
  <c r="EE119" i="16"/>
  <c r="ED119" i="16"/>
  <c r="EB119" i="16"/>
  <c r="EA119" i="16"/>
  <c r="DZ119" i="16"/>
  <c r="DX119" i="16"/>
  <c r="DW119" i="16"/>
  <c r="DV119" i="16"/>
  <c r="DT119" i="16"/>
  <c r="DP119" i="16"/>
  <c r="DO119" i="16"/>
  <c r="DN119" i="16"/>
  <c r="DL119" i="16"/>
  <c r="DK119" i="16"/>
  <c r="DJ119" i="16"/>
  <c r="DG119" i="16"/>
  <c r="DF119" i="16"/>
  <c r="DD119" i="16"/>
  <c r="DC119" i="16"/>
  <c r="DB119" i="16"/>
  <c r="CY119" i="16"/>
  <c r="CX119" i="16"/>
  <c r="CV119" i="16"/>
  <c r="CU119" i="16"/>
  <c r="CT119" i="16"/>
  <c r="CR119" i="16"/>
  <c r="CQ119" i="16"/>
  <c r="CP119" i="16"/>
  <c r="CN119" i="16"/>
  <c r="CM119" i="16"/>
  <c r="CL119" i="16"/>
  <c r="CJ119" i="16"/>
  <c r="CI119" i="16"/>
  <c r="CH119" i="16"/>
  <c r="CF119" i="16"/>
  <c r="CE119" i="16"/>
  <c r="CD119" i="16"/>
  <c r="CB119" i="16"/>
  <c r="CA119" i="16"/>
  <c r="BZ119" i="16"/>
  <c r="BX119" i="16"/>
  <c r="BW119" i="16"/>
  <c r="BV119" i="16"/>
  <c r="BT119" i="16"/>
  <c r="BS119" i="16"/>
  <c r="BR119" i="16"/>
  <c r="BP119" i="16"/>
  <c r="BN119" i="16"/>
  <c r="BL119" i="16"/>
  <c r="BK119" i="16"/>
  <c r="BJ119" i="16"/>
  <c r="BH119" i="16"/>
  <c r="BG119" i="16"/>
  <c r="BF119" i="16"/>
  <c r="BD119" i="16"/>
  <c r="BC119" i="16"/>
  <c r="BB119" i="16"/>
  <c r="AZ119" i="16"/>
  <c r="AX119" i="16"/>
  <c r="AV119" i="16"/>
  <c r="AU119" i="16"/>
  <c r="AT119" i="16"/>
  <c r="AR119" i="16"/>
  <c r="AQ119" i="16"/>
  <c r="AP119" i="16"/>
  <c r="AN119" i="16"/>
  <c r="AM119" i="16"/>
  <c r="AL119" i="16"/>
  <c r="AJ119" i="16"/>
  <c r="AH119" i="16"/>
  <c r="AF119" i="16"/>
  <c r="AE119" i="16"/>
  <c r="AD119" i="16"/>
  <c r="AB119" i="16"/>
  <c r="X119" i="16"/>
  <c r="W119" i="16"/>
  <c r="V119" i="16"/>
  <c r="T119" i="16"/>
  <c r="R119" i="16"/>
  <c r="P119" i="16"/>
  <c r="O119" i="16"/>
  <c r="N119" i="16"/>
  <c r="EL118" i="16"/>
  <c r="EI118" i="16"/>
  <c r="EG118" i="16"/>
  <c r="EE118" i="16"/>
  <c r="EC118" i="16"/>
  <c r="EA118" i="16"/>
  <c r="DY118" i="16"/>
  <c r="DW118" i="16"/>
  <c r="DU118" i="16"/>
  <c r="DS118" i="16"/>
  <c r="DQ118" i="16"/>
  <c r="DO118" i="16"/>
  <c r="DM118" i="16"/>
  <c r="DK118" i="16"/>
  <c r="DI118" i="16"/>
  <c r="DG118" i="16"/>
  <c r="DE118" i="16"/>
  <c r="DC118" i="16"/>
  <c r="DA118" i="16"/>
  <c r="CY118" i="16"/>
  <c r="CW118" i="16"/>
  <c r="CU118" i="16"/>
  <c r="CS118" i="16"/>
  <c r="CQ118" i="16"/>
  <c r="CO118" i="16"/>
  <c r="CM118" i="16"/>
  <c r="CK118" i="16"/>
  <c r="CI118" i="16"/>
  <c r="CG118" i="16"/>
  <c r="CE118" i="16"/>
  <c r="CC118" i="16"/>
  <c r="CA118" i="16"/>
  <c r="BY118" i="16"/>
  <c r="BW118" i="16"/>
  <c r="BU118" i="16"/>
  <c r="BS118" i="16"/>
  <c r="BQ118" i="16"/>
  <c r="BO118" i="16"/>
  <c r="BM118" i="16"/>
  <c r="BK118" i="16"/>
  <c r="BI118" i="16"/>
  <c r="BG118" i="16"/>
  <c r="BE118" i="16"/>
  <c r="BC118" i="16"/>
  <c r="BA118" i="16"/>
  <c r="AY118" i="16"/>
  <c r="AW118" i="16"/>
  <c r="AU118" i="16"/>
  <c r="AS118" i="16"/>
  <c r="AQ118" i="16"/>
  <c r="AO118" i="16"/>
  <c r="AM118" i="16"/>
  <c r="AK118" i="16"/>
  <c r="AI118" i="16"/>
  <c r="AG118" i="16"/>
  <c r="AE118" i="16"/>
  <c r="AC118" i="16"/>
  <c r="AA118" i="16"/>
  <c r="Y118" i="16"/>
  <c r="W118" i="16"/>
  <c r="U118" i="16"/>
  <c r="S118" i="16"/>
  <c r="Q118" i="16"/>
  <c r="O118" i="16"/>
  <c r="EL117" i="16"/>
  <c r="EI117" i="16"/>
  <c r="EG117" i="16"/>
  <c r="EE117" i="16"/>
  <c r="EC117" i="16"/>
  <c r="EA117" i="16"/>
  <c r="DY117" i="16"/>
  <c r="DW117" i="16"/>
  <c r="DU117" i="16"/>
  <c r="DS117" i="16"/>
  <c r="DQ117" i="16"/>
  <c r="DO117" i="16"/>
  <c r="DM117" i="16"/>
  <c r="DK117" i="16"/>
  <c r="DI117" i="16"/>
  <c r="DG117" i="16"/>
  <c r="DE117" i="16"/>
  <c r="DC117" i="16"/>
  <c r="DA117" i="16"/>
  <c r="CY117" i="16"/>
  <c r="CW117" i="16"/>
  <c r="CU117" i="16"/>
  <c r="CS117" i="16"/>
  <c r="CQ117" i="16"/>
  <c r="CO117" i="16"/>
  <c r="CM117" i="16"/>
  <c r="CK117" i="16"/>
  <c r="CI117" i="16"/>
  <c r="CG117" i="16"/>
  <c r="CE117" i="16"/>
  <c r="CC117" i="16"/>
  <c r="CA117" i="16"/>
  <c r="BY117" i="16"/>
  <c r="BW117" i="16"/>
  <c r="BU117" i="16"/>
  <c r="BS117" i="16"/>
  <c r="BQ117" i="16"/>
  <c r="BO117" i="16"/>
  <c r="BM117" i="16"/>
  <c r="BK117" i="16"/>
  <c r="BI117" i="16"/>
  <c r="BG117" i="16"/>
  <c r="BE117" i="16"/>
  <c r="BC117" i="16"/>
  <c r="BA117" i="16"/>
  <c r="AY117" i="16"/>
  <c r="AW117" i="16"/>
  <c r="AU117" i="16"/>
  <c r="AS117" i="16"/>
  <c r="AQ117" i="16"/>
  <c r="AO117" i="16"/>
  <c r="AM117" i="16"/>
  <c r="AK117" i="16"/>
  <c r="AI117" i="16"/>
  <c r="AG117" i="16"/>
  <c r="AE117" i="16"/>
  <c r="AC117" i="16"/>
  <c r="AA117" i="16"/>
  <c r="Y117" i="16"/>
  <c r="W117" i="16"/>
  <c r="U117" i="16"/>
  <c r="S117" i="16"/>
  <c r="Q117" i="16"/>
  <c r="O117" i="16"/>
  <c r="EL116" i="16"/>
  <c r="EI116" i="16"/>
  <c r="EG116" i="16"/>
  <c r="EE116" i="16"/>
  <c r="EC116" i="16"/>
  <c r="EA116" i="16"/>
  <c r="DY116" i="16"/>
  <c r="DW116" i="16"/>
  <c r="DU116" i="16"/>
  <c r="DS116" i="16"/>
  <c r="DQ116" i="16"/>
  <c r="DO116" i="16"/>
  <c r="DM116" i="16"/>
  <c r="DK116" i="16"/>
  <c r="DI116" i="16"/>
  <c r="DG116" i="16"/>
  <c r="DE116" i="16"/>
  <c r="DC116" i="16"/>
  <c r="DA116" i="16"/>
  <c r="CY116" i="16"/>
  <c r="CW116" i="16"/>
  <c r="CU116" i="16"/>
  <c r="CS116" i="16"/>
  <c r="CQ116" i="16"/>
  <c r="CO116" i="16"/>
  <c r="CM116" i="16"/>
  <c r="CK116" i="16"/>
  <c r="CI116" i="16"/>
  <c r="CG116" i="16"/>
  <c r="CE116" i="16"/>
  <c r="CC116" i="16"/>
  <c r="CA116" i="16"/>
  <c r="BY116" i="16"/>
  <c r="BW116" i="16"/>
  <c r="BU116" i="16"/>
  <c r="BS116" i="16"/>
  <c r="BQ116" i="16"/>
  <c r="BO116" i="16"/>
  <c r="BM116" i="16"/>
  <c r="BK116" i="16"/>
  <c r="BI116" i="16"/>
  <c r="BG116" i="16"/>
  <c r="BE116" i="16"/>
  <c r="BC116" i="16"/>
  <c r="BA116" i="16"/>
  <c r="AY116" i="16"/>
  <c r="AW116" i="16"/>
  <c r="AU116" i="16"/>
  <c r="AS116" i="16"/>
  <c r="AQ116" i="16"/>
  <c r="AO116" i="16"/>
  <c r="AM116" i="16"/>
  <c r="AK116" i="16"/>
  <c r="AI116" i="16"/>
  <c r="AG116" i="16"/>
  <c r="AE116" i="16"/>
  <c r="AC116" i="16"/>
  <c r="AA116" i="16"/>
  <c r="Y116" i="16"/>
  <c r="W116" i="16"/>
  <c r="U116" i="16"/>
  <c r="S116" i="16"/>
  <c r="Q116" i="16"/>
  <c r="O116" i="16"/>
  <c r="EL115" i="16"/>
  <c r="EI115" i="16"/>
  <c r="EG115" i="16"/>
  <c r="EE115" i="16"/>
  <c r="EC115" i="16"/>
  <c r="EA115" i="16"/>
  <c r="DY115" i="16"/>
  <c r="DW115" i="16"/>
  <c r="DU115" i="16"/>
  <c r="DS115" i="16"/>
  <c r="DQ115" i="16"/>
  <c r="DO115" i="16"/>
  <c r="DM115" i="16"/>
  <c r="DK115" i="16"/>
  <c r="DI115" i="16"/>
  <c r="DG115" i="16"/>
  <c r="DE115" i="16"/>
  <c r="DC115" i="16"/>
  <c r="DA115" i="16"/>
  <c r="CY115" i="16"/>
  <c r="CW115" i="16"/>
  <c r="CU115" i="16"/>
  <c r="CS115" i="16"/>
  <c r="CQ115" i="16"/>
  <c r="CO115" i="16"/>
  <c r="CM115" i="16"/>
  <c r="CK115" i="16"/>
  <c r="CI115" i="16"/>
  <c r="CG115" i="16"/>
  <c r="CE115" i="16"/>
  <c r="CC115" i="16"/>
  <c r="CA115" i="16"/>
  <c r="BY115" i="16"/>
  <c r="BW115" i="16"/>
  <c r="BU115" i="16"/>
  <c r="BS115" i="16"/>
  <c r="BQ115" i="16"/>
  <c r="BO115" i="16"/>
  <c r="BM115" i="16"/>
  <c r="BK115" i="16"/>
  <c r="BI115" i="16"/>
  <c r="BG115" i="16"/>
  <c r="BE115" i="16"/>
  <c r="BC115" i="16"/>
  <c r="BA115" i="16"/>
  <c r="AY115" i="16"/>
  <c r="AW115" i="16"/>
  <c r="AU115" i="16"/>
  <c r="AS115" i="16"/>
  <c r="AQ115" i="16"/>
  <c r="AO115" i="16"/>
  <c r="AM115" i="16"/>
  <c r="AK115" i="16"/>
  <c r="AI115" i="16"/>
  <c r="AG115" i="16"/>
  <c r="AE115" i="16"/>
  <c r="AC115" i="16"/>
  <c r="AA115" i="16"/>
  <c r="Y115" i="16"/>
  <c r="W115" i="16"/>
  <c r="U115" i="16"/>
  <c r="S115" i="16"/>
  <c r="Q115" i="16"/>
  <c r="O115" i="16"/>
  <c r="EL114" i="16"/>
  <c r="EI114" i="16"/>
  <c r="EG114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Q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EL113" i="16"/>
  <c r="EI113" i="16"/>
  <c r="EI112" i="16" s="1"/>
  <c r="EG113" i="16"/>
  <c r="EE113" i="16"/>
  <c r="EE112" i="16" s="1"/>
  <c r="EC113" i="16"/>
  <c r="EC112" i="16" s="1"/>
  <c r="EA113" i="16"/>
  <c r="EA112" i="16" s="1"/>
  <c r="DY113" i="16"/>
  <c r="DW113" i="16"/>
  <c r="DW112" i="16" s="1"/>
  <c r="DU113" i="16"/>
  <c r="DS113" i="16"/>
  <c r="DS112" i="16" s="1"/>
  <c r="DQ113" i="16"/>
  <c r="DO113" i="16"/>
  <c r="DO112" i="16" s="1"/>
  <c r="DM113" i="16"/>
  <c r="DM112" i="16" s="1"/>
  <c r="DK113" i="16"/>
  <c r="DK112" i="16" s="1"/>
  <c r="DI113" i="16"/>
  <c r="DG113" i="16"/>
  <c r="DG112" i="16" s="1"/>
  <c r="DE113" i="16"/>
  <c r="DC113" i="16"/>
  <c r="DC112" i="16" s="1"/>
  <c r="DA113" i="16"/>
  <c r="CY113" i="16"/>
  <c r="CY112" i="16" s="1"/>
  <c r="CW113" i="16"/>
  <c r="CW112" i="16" s="1"/>
  <c r="CU113" i="16"/>
  <c r="CU112" i="16" s="1"/>
  <c r="CS113" i="16"/>
  <c r="CQ113" i="16"/>
  <c r="CQ112" i="16" s="1"/>
  <c r="CO113" i="16"/>
  <c r="CM113" i="16"/>
  <c r="CM112" i="16" s="1"/>
  <c r="CK113" i="16"/>
  <c r="CI113" i="16"/>
  <c r="CI112" i="16" s="1"/>
  <c r="CG113" i="16"/>
  <c r="CG112" i="16" s="1"/>
  <c r="CE113" i="16"/>
  <c r="CE112" i="16" s="1"/>
  <c r="CC113" i="16"/>
  <c r="CA113" i="16"/>
  <c r="CA112" i="16" s="1"/>
  <c r="BY113" i="16"/>
  <c r="BW113" i="16"/>
  <c r="BW112" i="16" s="1"/>
  <c r="BU113" i="16"/>
  <c r="BS113" i="16"/>
  <c r="BS112" i="16" s="1"/>
  <c r="BQ113" i="16"/>
  <c r="BQ112" i="16" s="1"/>
  <c r="BO113" i="16"/>
  <c r="BO112" i="16" s="1"/>
  <c r="BM113" i="16"/>
  <c r="BK113" i="16"/>
  <c r="BK112" i="16" s="1"/>
  <c r="BI113" i="16"/>
  <c r="BG113" i="16"/>
  <c r="BG112" i="16" s="1"/>
  <c r="BE113" i="16"/>
  <c r="BC113" i="16"/>
  <c r="BC112" i="16" s="1"/>
  <c r="BA113" i="16"/>
  <c r="BA112" i="16" s="1"/>
  <c r="AY113" i="16"/>
  <c r="AY112" i="16" s="1"/>
  <c r="AW113" i="16"/>
  <c r="AU113" i="16"/>
  <c r="AU112" i="16" s="1"/>
  <c r="AS113" i="16"/>
  <c r="AQ113" i="16"/>
  <c r="AQ112" i="16" s="1"/>
  <c r="AO113" i="16"/>
  <c r="AM113" i="16"/>
  <c r="AM112" i="16" s="1"/>
  <c r="AK113" i="16"/>
  <c r="AK112" i="16" s="1"/>
  <c r="AI113" i="16"/>
  <c r="AI112" i="16" s="1"/>
  <c r="AG113" i="16"/>
  <c r="AE113" i="16"/>
  <c r="AE112" i="16" s="1"/>
  <c r="AC113" i="16"/>
  <c r="AA113" i="16"/>
  <c r="AA112" i="16" s="1"/>
  <c r="Y113" i="16"/>
  <c r="W113" i="16"/>
  <c r="W112" i="16" s="1"/>
  <c r="U113" i="16"/>
  <c r="U112" i="16" s="1"/>
  <c r="S113" i="16"/>
  <c r="S112" i="16" s="1"/>
  <c r="Q113" i="16"/>
  <c r="O113" i="16"/>
  <c r="EL112" i="16"/>
  <c r="EH112" i="16"/>
  <c r="EG112" i="16"/>
  <c r="EF112" i="16"/>
  <c r="ED112" i="16"/>
  <c r="EB112" i="16"/>
  <c r="DZ112" i="16"/>
  <c r="DY112" i="16"/>
  <c r="DX112" i="16"/>
  <c r="DV112" i="16"/>
  <c r="DU112" i="16"/>
  <c r="DT112" i="16"/>
  <c r="DQ112" i="16"/>
  <c r="DP112" i="16"/>
  <c r="DN112" i="16"/>
  <c r="DL112" i="16"/>
  <c r="DJ112" i="16"/>
  <c r="DI112" i="16"/>
  <c r="DF112" i="16"/>
  <c r="DE112" i="16"/>
  <c r="DD112" i="16"/>
  <c r="DB112" i="16"/>
  <c r="DA112" i="16"/>
  <c r="CX112" i="16"/>
  <c r="CV112" i="16"/>
  <c r="CT112" i="16"/>
  <c r="CS112" i="16"/>
  <c r="CR112" i="16"/>
  <c r="CP112" i="16"/>
  <c r="CO112" i="16"/>
  <c r="CN112" i="16"/>
  <c r="CL112" i="16"/>
  <c r="CK112" i="16"/>
  <c r="CJ112" i="16"/>
  <c r="CH112" i="16"/>
  <c r="CF112" i="16"/>
  <c r="CD112" i="16"/>
  <c r="CC112" i="16"/>
  <c r="CB112" i="16"/>
  <c r="BZ112" i="16"/>
  <c r="BY112" i="16"/>
  <c r="BX112" i="16"/>
  <c r="BV112" i="16"/>
  <c r="BU112" i="16"/>
  <c r="BT112" i="16"/>
  <c r="BR112" i="16"/>
  <c r="BP112" i="16"/>
  <c r="BN112" i="16"/>
  <c r="BM112" i="16"/>
  <c r="BL112" i="16"/>
  <c r="BJ112" i="16"/>
  <c r="BI112" i="16"/>
  <c r="BH112" i="16"/>
  <c r="BF112" i="16"/>
  <c r="BE112" i="16"/>
  <c r="BD112" i="16"/>
  <c r="BB112" i="16"/>
  <c r="AZ112" i="16"/>
  <c r="AX112" i="16"/>
  <c r="AW112" i="16"/>
  <c r="AV112" i="16"/>
  <c r="AT112" i="16"/>
  <c r="AS112" i="16"/>
  <c r="AR112" i="16"/>
  <c r="AP112" i="16"/>
  <c r="AO112" i="16"/>
  <c r="AN112" i="16"/>
  <c r="AL112" i="16"/>
  <c r="AJ112" i="16"/>
  <c r="AH112" i="16"/>
  <c r="AG112" i="16"/>
  <c r="AF112" i="16"/>
  <c r="AD112" i="16"/>
  <c r="AC112" i="16"/>
  <c r="AB112" i="16"/>
  <c r="Y112" i="16"/>
  <c r="X112" i="16"/>
  <c r="V112" i="16"/>
  <c r="T112" i="16"/>
  <c r="R112" i="16"/>
  <c r="Q112" i="16"/>
  <c r="P112" i="16"/>
  <c r="N112" i="16"/>
  <c r="EL111" i="16"/>
  <c r="EI111" i="16"/>
  <c r="EG111" i="16"/>
  <c r="EE111" i="16"/>
  <c r="EC111" i="16"/>
  <c r="EA111" i="16"/>
  <c r="DY111" i="16"/>
  <c r="DW111" i="16"/>
  <c r="DU111" i="16"/>
  <c r="DS111" i="16"/>
  <c r="DQ111" i="16"/>
  <c r="DO111" i="16"/>
  <c r="DM111" i="16"/>
  <c r="DK111" i="16"/>
  <c r="DI111" i="16"/>
  <c r="DG111" i="16"/>
  <c r="DE111" i="16"/>
  <c r="DC111" i="16"/>
  <c r="DA111" i="16"/>
  <c r="CY111" i="16"/>
  <c r="CW111" i="16"/>
  <c r="CU111" i="16"/>
  <c r="CS111" i="16"/>
  <c r="CQ111" i="16"/>
  <c r="CO111" i="16"/>
  <c r="CM111" i="16"/>
  <c r="CK111" i="16"/>
  <c r="CI111" i="16"/>
  <c r="CG111" i="16"/>
  <c r="CE111" i="16"/>
  <c r="CC111" i="16"/>
  <c r="CA111" i="16"/>
  <c r="BY111" i="16"/>
  <c r="BW111" i="16"/>
  <c r="BU111" i="16"/>
  <c r="BS111" i="16"/>
  <c r="BQ111" i="16"/>
  <c r="BO111" i="16"/>
  <c r="BM111" i="16"/>
  <c r="BK111" i="16"/>
  <c r="BI111" i="16"/>
  <c r="BG111" i="16"/>
  <c r="BE111" i="16"/>
  <c r="BC111" i="16"/>
  <c r="BA111" i="16"/>
  <c r="AY111" i="16"/>
  <c r="AW111" i="16"/>
  <c r="AU111" i="16"/>
  <c r="AS111" i="16"/>
  <c r="AQ111" i="16"/>
  <c r="AO111" i="16"/>
  <c r="AM111" i="16"/>
  <c r="AK111" i="16"/>
  <c r="AI111" i="16"/>
  <c r="AG111" i="16"/>
  <c r="AE111" i="16"/>
  <c r="AC111" i="16"/>
  <c r="AA111" i="16"/>
  <c r="Y111" i="16"/>
  <c r="W111" i="16"/>
  <c r="U111" i="16"/>
  <c r="Q111" i="16"/>
  <c r="O111" i="16"/>
  <c r="EL110" i="16"/>
  <c r="EI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EL109" i="16"/>
  <c r="EI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S109" i="16"/>
  <c r="Q109" i="16"/>
  <c r="O109" i="16"/>
  <c r="EL108" i="16"/>
  <c r="EI108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Q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EL107" i="16"/>
  <c r="EK107" i="16"/>
  <c r="EI107" i="16"/>
  <c r="EG107" i="16"/>
  <c r="EE107" i="16"/>
  <c r="EC107" i="16"/>
  <c r="EA107" i="16"/>
  <c r="DY107" i="16"/>
  <c r="DW107" i="16"/>
  <c r="DU107" i="16"/>
  <c r="DS107" i="16"/>
  <c r="DQ107" i="16"/>
  <c r="DO107" i="16"/>
  <c r="DM107" i="16"/>
  <c r="DK107" i="16"/>
  <c r="DI107" i="16"/>
  <c r="DG107" i="16"/>
  <c r="DE107" i="16"/>
  <c r="DC107" i="16"/>
  <c r="DA107" i="16"/>
  <c r="CY107" i="16"/>
  <c r="CW107" i="16"/>
  <c r="CU107" i="16"/>
  <c r="CS107" i="16"/>
  <c r="CQ107" i="16"/>
  <c r="CO107" i="16"/>
  <c r="CM107" i="16"/>
  <c r="CK107" i="16"/>
  <c r="CI107" i="16"/>
  <c r="CG107" i="16"/>
  <c r="CE107" i="16"/>
  <c r="CC107" i="16"/>
  <c r="CA107" i="16"/>
  <c r="BY107" i="16"/>
  <c r="BW107" i="16"/>
  <c r="BU107" i="16"/>
  <c r="BS107" i="16"/>
  <c r="BQ107" i="16"/>
  <c r="BO107" i="16"/>
  <c r="BM107" i="16"/>
  <c r="BK107" i="16"/>
  <c r="BI107" i="16"/>
  <c r="BG107" i="16"/>
  <c r="BE107" i="16"/>
  <c r="BC107" i="16"/>
  <c r="BA107" i="16"/>
  <c r="AY107" i="16"/>
  <c r="AW107" i="16"/>
  <c r="AU107" i="16"/>
  <c r="AS107" i="16"/>
  <c r="AQ107" i="16"/>
  <c r="AO107" i="16"/>
  <c r="AM107" i="16"/>
  <c r="AK107" i="16"/>
  <c r="AI107" i="16"/>
  <c r="AG107" i="16"/>
  <c r="AE107" i="16"/>
  <c r="AC107" i="16"/>
  <c r="AA107" i="16"/>
  <c r="Y107" i="16"/>
  <c r="W107" i="16"/>
  <c r="U107" i="16"/>
  <c r="S107" i="16"/>
  <c r="Q107" i="16"/>
  <c r="O107" i="16"/>
  <c r="EM107" i="16" s="1"/>
  <c r="EL106" i="16"/>
  <c r="EK106" i="16"/>
  <c r="EI106" i="16"/>
  <c r="EG106" i="16"/>
  <c r="EE106" i="16"/>
  <c r="EC106" i="16"/>
  <c r="EA106" i="16"/>
  <c r="DY106" i="16"/>
  <c r="DW106" i="16"/>
  <c r="DU106" i="16"/>
  <c r="DS106" i="16"/>
  <c r="DQ106" i="16"/>
  <c r="DO106" i="16"/>
  <c r="DM106" i="16"/>
  <c r="DK106" i="16"/>
  <c r="DI106" i="16"/>
  <c r="DG106" i="16"/>
  <c r="DE106" i="16"/>
  <c r="DC106" i="16"/>
  <c r="DA106" i="16"/>
  <c r="CY106" i="16"/>
  <c r="CW106" i="16"/>
  <c r="CU106" i="16"/>
  <c r="CS106" i="16"/>
  <c r="CQ106" i="16"/>
  <c r="CO106" i="16"/>
  <c r="CM106" i="16"/>
  <c r="CK106" i="16"/>
  <c r="CI106" i="16"/>
  <c r="CG106" i="16"/>
  <c r="CE106" i="16"/>
  <c r="CC106" i="16"/>
  <c r="CA106" i="16"/>
  <c r="BY106" i="16"/>
  <c r="BW106" i="16"/>
  <c r="BU106" i="16"/>
  <c r="BS106" i="16"/>
  <c r="BQ106" i="16"/>
  <c r="BO106" i="16"/>
  <c r="BM106" i="16"/>
  <c r="BK106" i="16"/>
  <c r="BI106" i="16"/>
  <c r="BG106" i="16"/>
  <c r="BE106" i="16"/>
  <c r="BC106" i="16"/>
  <c r="BA106" i="16"/>
  <c r="AY106" i="16"/>
  <c r="AW106" i="16"/>
  <c r="AU106" i="16"/>
  <c r="AS106" i="16"/>
  <c r="AQ106" i="16"/>
  <c r="AO106" i="16"/>
  <c r="AM106" i="16"/>
  <c r="AK106" i="16"/>
  <c r="AI106" i="16"/>
  <c r="AG106" i="16"/>
  <c r="AE106" i="16"/>
  <c r="AC106" i="16"/>
  <c r="AA106" i="16"/>
  <c r="Y106" i="16"/>
  <c r="W106" i="16"/>
  <c r="U106" i="16"/>
  <c r="S106" i="16"/>
  <c r="Q106" i="16"/>
  <c r="O106" i="16"/>
  <c r="EL105" i="16"/>
  <c r="EK105" i="16"/>
  <c r="EI105" i="16"/>
  <c r="EG105" i="16"/>
  <c r="EE105" i="16"/>
  <c r="EC105" i="16"/>
  <c r="EA105" i="16"/>
  <c r="DY105" i="16"/>
  <c r="DW105" i="16"/>
  <c r="DU105" i="16"/>
  <c r="DS105" i="16"/>
  <c r="DQ105" i="16"/>
  <c r="DO105" i="16"/>
  <c r="DM105" i="16"/>
  <c r="DK105" i="16"/>
  <c r="DI105" i="16"/>
  <c r="DG105" i="16"/>
  <c r="DE105" i="16"/>
  <c r="DC105" i="16"/>
  <c r="DA105" i="16"/>
  <c r="CY105" i="16"/>
  <c r="CW105" i="16"/>
  <c r="CU105" i="16"/>
  <c r="CS105" i="16"/>
  <c r="CQ105" i="16"/>
  <c r="CO105" i="16"/>
  <c r="CM105" i="16"/>
  <c r="CK105" i="16"/>
  <c r="CI105" i="16"/>
  <c r="CG105" i="16"/>
  <c r="CE105" i="16"/>
  <c r="CC105" i="16"/>
  <c r="CA105" i="16"/>
  <c r="BY105" i="16"/>
  <c r="BW105" i="16"/>
  <c r="BU105" i="16"/>
  <c r="BS105" i="16"/>
  <c r="BQ105" i="16"/>
  <c r="BO105" i="16"/>
  <c r="BM105" i="16"/>
  <c r="BK105" i="16"/>
  <c r="BI105" i="16"/>
  <c r="BG105" i="16"/>
  <c r="BE105" i="16"/>
  <c r="BC105" i="16"/>
  <c r="BA105" i="16"/>
  <c r="AY105" i="16"/>
  <c r="AW105" i="16"/>
  <c r="AU105" i="16"/>
  <c r="AS105" i="16"/>
  <c r="AQ105" i="16"/>
  <c r="AO105" i="16"/>
  <c r="AM105" i="16"/>
  <c r="AK105" i="16"/>
  <c r="AI105" i="16"/>
  <c r="AG105" i="16"/>
  <c r="AE105" i="16"/>
  <c r="AC105" i="16"/>
  <c r="AA105" i="16"/>
  <c r="Y105" i="16"/>
  <c r="W105" i="16"/>
  <c r="U105" i="16"/>
  <c r="S105" i="16"/>
  <c r="Q105" i="16"/>
  <c r="O105" i="16"/>
  <c r="EL104" i="16"/>
  <c r="EK104" i="16"/>
  <c r="EI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EL103" i="16"/>
  <c r="EK103" i="16"/>
  <c r="EI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W103" i="16"/>
  <c r="U103" i="16"/>
  <c r="S103" i="16"/>
  <c r="Q103" i="16"/>
  <c r="O103" i="16"/>
  <c r="EM103" i="16" s="1"/>
  <c r="EL102" i="16"/>
  <c r="EK102" i="16"/>
  <c r="EI102" i="16"/>
  <c r="EG102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Q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EL101" i="16"/>
  <c r="EK101" i="16"/>
  <c r="EI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G101" i="16"/>
  <c r="BE101" i="16"/>
  <c r="BC101" i="16"/>
  <c r="BA101" i="16"/>
  <c r="AY101" i="16"/>
  <c r="AW101" i="16"/>
  <c r="AU101" i="16"/>
  <c r="AS101" i="16"/>
  <c r="AQ101" i="16"/>
  <c r="AO101" i="16"/>
  <c r="AM101" i="16"/>
  <c r="AK101" i="16"/>
  <c r="AI101" i="16"/>
  <c r="AG101" i="16"/>
  <c r="AE101" i="16"/>
  <c r="AC101" i="16"/>
  <c r="AA101" i="16"/>
  <c r="Y101" i="16"/>
  <c r="W101" i="16"/>
  <c r="U101" i="16"/>
  <c r="S101" i="16"/>
  <c r="Q101" i="16"/>
  <c r="O101" i="16"/>
  <c r="EL100" i="16"/>
  <c r="EK100" i="16"/>
  <c r="EI100" i="16"/>
  <c r="EG100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Q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EL99" i="16"/>
  <c r="EI99" i="16"/>
  <c r="EG99" i="16"/>
  <c r="EE99" i="16"/>
  <c r="EC99" i="16"/>
  <c r="EA99" i="16"/>
  <c r="DY99" i="16"/>
  <c r="DW99" i="16"/>
  <c r="DU99" i="16"/>
  <c r="DS99" i="16"/>
  <c r="DQ99" i="16"/>
  <c r="DO99" i="16"/>
  <c r="DM99" i="16"/>
  <c r="DK99" i="16"/>
  <c r="DI99" i="16"/>
  <c r="DG99" i="16"/>
  <c r="DE99" i="16"/>
  <c r="DC99" i="16"/>
  <c r="DA99" i="16"/>
  <c r="CY99" i="16"/>
  <c r="CW99" i="16"/>
  <c r="CU99" i="16"/>
  <c r="CS99" i="16"/>
  <c r="CQ99" i="16"/>
  <c r="CO99" i="16"/>
  <c r="CM99" i="16"/>
  <c r="CK99" i="16"/>
  <c r="CI99" i="16"/>
  <c r="CG99" i="16"/>
  <c r="CE99" i="16"/>
  <c r="CC99" i="16"/>
  <c r="CA99" i="16"/>
  <c r="BY99" i="16"/>
  <c r="BW99" i="16"/>
  <c r="BU99" i="16"/>
  <c r="BS99" i="16"/>
  <c r="BQ99" i="16"/>
  <c r="BO99" i="16"/>
  <c r="BM99" i="16"/>
  <c r="BK99" i="16"/>
  <c r="BI99" i="16"/>
  <c r="BG99" i="16"/>
  <c r="BE99" i="16"/>
  <c r="BC99" i="16"/>
  <c r="BA99" i="16"/>
  <c r="AY99" i="16"/>
  <c r="AW99" i="16"/>
  <c r="AU99" i="16"/>
  <c r="AS99" i="16"/>
  <c r="AQ99" i="16"/>
  <c r="AO99" i="16"/>
  <c r="AM99" i="16"/>
  <c r="AK99" i="16"/>
  <c r="AI99" i="16"/>
  <c r="AG99" i="16"/>
  <c r="AE99" i="16"/>
  <c r="AC99" i="16"/>
  <c r="AA99" i="16"/>
  <c r="Y99" i="16"/>
  <c r="W99" i="16"/>
  <c r="U99" i="16"/>
  <c r="S99" i="16"/>
  <c r="Q99" i="16"/>
  <c r="O99" i="16"/>
  <c r="EL98" i="16"/>
  <c r="EI98" i="16"/>
  <c r="EG98" i="16"/>
  <c r="EE98" i="16"/>
  <c r="EC98" i="16"/>
  <c r="EA98" i="16"/>
  <c r="DY98" i="16"/>
  <c r="DW98" i="16"/>
  <c r="DU98" i="16"/>
  <c r="DS98" i="16"/>
  <c r="DQ98" i="16"/>
  <c r="DO98" i="16"/>
  <c r="DM98" i="16"/>
  <c r="DK98" i="16"/>
  <c r="DI98" i="16"/>
  <c r="DG98" i="16"/>
  <c r="DE98" i="16"/>
  <c r="DC98" i="16"/>
  <c r="DA98" i="16"/>
  <c r="CY98" i="16"/>
  <c r="CW98" i="16"/>
  <c r="CU98" i="16"/>
  <c r="CS98" i="16"/>
  <c r="CQ98" i="16"/>
  <c r="CO98" i="16"/>
  <c r="CM98" i="16"/>
  <c r="CK98" i="16"/>
  <c r="CI98" i="16"/>
  <c r="CG98" i="16"/>
  <c r="CE98" i="16"/>
  <c r="CC98" i="16"/>
  <c r="CA98" i="16"/>
  <c r="BY98" i="16"/>
  <c r="BW98" i="16"/>
  <c r="BU98" i="16"/>
  <c r="BS98" i="16"/>
  <c r="BQ98" i="16"/>
  <c r="BO98" i="16"/>
  <c r="BM98" i="16"/>
  <c r="BK98" i="16"/>
  <c r="BI98" i="16"/>
  <c r="BG98" i="16"/>
  <c r="BE98" i="16"/>
  <c r="BC98" i="16"/>
  <c r="BA98" i="16"/>
  <c r="AY98" i="16"/>
  <c r="AW98" i="16"/>
  <c r="AU98" i="16"/>
  <c r="AS98" i="16"/>
  <c r="AQ98" i="16"/>
  <c r="AO98" i="16"/>
  <c r="AM98" i="16"/>
  <c r="AK98" i="16"/>
  <c r="AI98" i="16"/>
  <c r="AG98" i="16"/>
  <c r="AE98" i="16"/>
  <c r="AC98" i="16"/>
  <c r="AA98" i="16"/>
  <c r="Y98" i="16"/>
  <c r="W98" i="16"/>
  <c r="U98" i="16"/>
  <c r="S98" i="16"/>
  <c r="Q98" i="16"/>
  <c r="O98" i="16"/>
  <c r="EM97" i="16"/>
  <c r="EL97" i="16"/>
  <c r="EM96" i="16"/>
  <c r="EL96" i="16"/>
  <c r="EM95" i="16"/>
  <c r="EL95" i="16"/>
  <c r="EM94" i="16"/>
  <c r="EL94" i="16"/>
  <c r="EM93" i="16"/>
  <c r="EL93" i="16"/>
  <c r="EM92" i="16"/>
  <c r="EL92" i="16"/>
  <c r="EM91" i="16"/>
  <c r="EL91" i="16"/>
  <c r="EM90" i="16"/>
  <c r="EL90" i="16"/>
  <c r="EM89" i="16"/>
  <c r="EL89" i="16"/>
  <c r="EM88" i="16"/>
  <c r="EL88" i="16"/>
  <c r="EM87" i="16"/>
  <c r="EL87" i="16"/>
  <c r="EM86" i="16"/>
  <c r="EL86" i="16"/>
  <c r="EL85" i="16"/>
  <c r="EI85" i="16"/>
  <c r="EG85" i="16"/>
  <c r="EE85" i="16"/>
  <c r="EC85" i="16"/>
  <c r="EA85" i="16"/>
  <c r="DY85" i="16"/>
  <c r="DW85" i="16"/>
  <c r="DU85" i="16"/>
  <c r="DS85" i="16"/>
  <c r="DQ85" i="16"/>
  <c r="DO85" i="16"/>
  <c r="DM85" i="16"/>
  <c r="DK85" i="16"/>
  <c r="DI85" i="16"/>
  <c r="DG85" i="16"/>
  <c r="DE85" i="16"/>
  <c r="DC85" i="16"/>
  <c r="DA85" i="16"/>
  <c r="CY85" i="16"/>
  <c r="CW85" i="16"/>
  <c r="CU85" i="16"/>
  <c r="CS85" i="16"/>
  <c r="CQ85" i="16"/>
  <c r="CO85" i="16"/>
  <c r="CM85" i="16"/>
  <c r="CK85" i="16"/>
  <c r="CI85" i="16"/>
  <c r="CG85" i="16"/>
  <c r="CE85" i="16"/>
  <c r="CC85" i="16"/>
  <c r="CA85" i="16"/>
  <c r="BY85" i="16"/>
  <c r="BW85" i="16"/>
  <c r="BU85" i="16"/>
  <c r="BS85" i="16"/>
  <c r="BQ85" i="16"/>
  <c r="BO85" i="16"/>
  <c r="BM85" i="16"/>
  <c r="BK85" i="16"/>
  <c r="BI85" i="16"/>
  <c r="BG85" i="16"/>
  <c r="BE85" i="16"/>
  <c r="BC85" i="16"/>
  <c r="BA85" i="16"/>
  <c r="AY85" i="16"/>
  <c r="AW85" i="16"/>
  <c r="AU85" i="16"/>
  <c r="AS85" i="16"/>
  <c r="AQ85" i="16"/>
  <c r="AO85" i="16"/>
  <c r="AM85" i="16"/>
  <c r="AK85" i="16"/>
  <c r="AI85" i="16"/>
  <c r="AG85" i="16"/>
  <c r="AE85" i="16"/>
  <c r="AC85" i="16"/>
  <c r="AA85" i="16"/>
  <c r="Y85" i="16"/>
  <c r="W85" i="16"/>
  <c r="U85" i="16"/>
  <c r="S85" i="16"/>
  <c r="Q85" i="16"/>
  <c r="O85" i="16"/>
  <c r="EL84" i="16"/>
  <c r="EI84" i="16"/>
  <c r="EG84" i="16"/>
  <c r="EE84" i="16"/>
  <c r="EC84" i="16"/>
  <c r="EA84" i="16"/>
  <c r="DY84" i="16"/>
  <c r="DW84" i="16"/>
  <c r="DU84" i="16"/>
  <c r="DS84" i="16"/>
  <c r="DQ84" i="16"/>
  <c r="DO84" i="16"/>
  <c r="DM84" i="16"/>
  <c r="DK84" i="16"/>
  <c r="DI84" i="16"/>
  <c r="DG84" i="16"/>
  <c r="DE84" i="16"/>
  <c r="DC84" i="16"/>
  <c r="DA84" i="16"/>
  <c r="CY84" i="16"/>
  <c r="CW84" i="16"/>
  <c r="CU84" i="16"/>
  <c r="CS84" i="16"/>
  <c r="CQ84" i="16"/>
  <c r="CO84" i="16"/>
  <c r="CM84" i="16"/>
  <c r="CK84" i="16"/>
  <c r="CI84" i="16"/>
  <c r="CG84" i="16"/>
  <c r="CE84" i="16"/>
  <c r="CC84" i="16"/>
  <c r="CA84" i="16"/>
  <c r="BY84" i="16"/>
  <c r="BW84" i="16"/>
  <c r="BU84" i="16"/>
  <c r="BS84" i="16"/>
  <c r="BQ84" i="16"/>
  <c r="BO84" i="16"/>
  <c r="BM84" i="16"/>
  <c r="BK84" i="16"/>
  <c r="BI84" i="16"/>
  <c r="BG84" i="16"/>
  <c r="BE84" i="16"/>
  <c r="BC84" i="16"/>
  <c r="BA84" i="16"/>
  <c r="AY84" i="16"/>
  <c r="AW84" i="16"/>
  <c r="AU84" i="16"/>
  <c r="AS84" i="16"/>
  <c r="AQ84" i="16"/>
  <c r="AO84" i="16"/>
  <c r="AM84" i="16"/>
  <c r="AK84" i="16"/>
  <c r="AI84" i="16"/>
  <c r="AG84" i="16"/>
  <c r="AE84" i="16"/>
  <c r="AC84" i="16"/>
  <c r="AA84" i="16"/>
  <c r="Y84" i="16"/>
  <c r="W84" i="16"/>
  <c r="U84" i="16"/>
  <c r="S84" i="16"/>
  <c r="Q84" i="16"/>
  <c r="O84" i="16"/>
  <c r="EL83" i="16"/>
  <c r="EI83" i="16"/>
  <c r="EG83" i="16"/>
  <c r="EE83" i="16"/>
  <c r="EC83" i="16"/>
  <c r="EA83" i="16"/>
  <c r="DY83" i="16"/>
  <c r="DW83" i="16"/>
  <c r="DU83" i="16"/>
  <c r="DS83" i="16"/>
  <c r="DS82" i="16" s="1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Q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AA82" i="16" s="1"/>
  <c r="Y83" i="16"/>
  <c r="W83" i="16"/>
  <c r="U83" i="16"/>
  <c r="S83" i="16"/>
  <c r="Q83" i="16"/>
  <c r="O83" i="16"/>
  <c r="EK82" i="16"/>
  <c r="EJ82" i="16"/>
  <c r="EI82" i="16"/>
  <c r="EH82" i="16"/>
  <c r="EG82" i="16"/>
  <c r="EF82" i="16"/>
  <c r="EE82" i="16"/>
  <c r="ED82" i="16"/>
  <c r="EC82" i="16"/>
  <c r="EB82" i="16"/>
  <c r="EA82" i="16"/>
  <c r="DZ82" i="16"/>
  <c r="DY82" i="16"/>
  <c r="DX82" i="16"/>
  <c r="DW82" i="16"/>
  <c r="DV82" i="16"/>
  <c r="DU82" i="16"/>
  <c r="DT82" i="16"/>
  <c r="DQ82" i="16"/>
  <c r="DP82" i="16"/>
  <c r="DO82" i="16"/>
  <c r="DN82" i="16"/>
  <c r="DM82" i="16"/>
  <c r="DL82" i="16"/>
  <c r="DK82" i="16"/>
  <c r="DJ82" i="16"/>
  <c r="DI82" i="16"/>
  <c r="DG82" i="16"/>
  <c r="DF82" i="16"/>
  <c r="DE82" i="16"/>
  <c r="DD82" i="16"/>
  <c r="DC82" i="16"/>
  <c r="DB82" i="16"/>
  <c r="DA82" i="16"/>
  <c r="CY82" i="16"/>
  <c r="CX82" i="16"/>
  <c r="CW82" i="16"/>
  <c r="CV82" i="16"/>
  <c r="CU82" i="16"/>
  <c r="CT82" i="16"/>
  <c r="CS82" i="16"/>
  <c r="CR82" i="16"/>
  <c r="CQ82" i="16"/>
  <c r="CP82" i="16"/>
  <c r="CO82" i="16"/>
  <c r="CN82" i="16"/>
  <c r="CM82" i="16"/>
  <c r="CL82" i="16"/>
  <c r="CK82" i="16"/>
  <c r="CJ82" i="16"/>
  <c r="CI82" i="16"/>
  <c r="CH82" i="16"/>
  <c r="CG82" i="16"/>
  <c r="CF82" i="16"/>
  <c r="CE82" i="16"/>
  <c r="CD82" i="16"/>
  <c r="CC82" i="16"/>
  <c r="CB82" i="16"/>
  <c r="CA82" i="16"/>
  <c r="BZ82" i="16"/>
  <c r="BY82" i="16"/>
  <c r="BX82" i="16"/>
  <c r="BW82" i="16"/>
  <c r="BV82" i="16"/>
  <c r="BU82" i="16"/>
  <c r="BT82" i="16"/>
  <c r="BS82" i="16"/>
  <c r="BR82" i="16"/>
  <c r="BQ82" i="16"/>
  <c r="BP82" i="16"/>
  <c r="BO82" i="16"/>
  <c r="BN82" i="16"/>
  <c r="BM82" i="16"/>
  <c r="BL82" i="16"/>
  <c r="BK82" i="16"/>
  <c r="BJ82" i="16"/>
  <c r="BI82" i="16"/>
  <c r="BH82" i="16"/>
  <c r="BG82" i="16"/>
  <c r="BF82" i="16"/>
  <c r="BE82" i="16"/>
  <c r="BD82" i="16"/>
  <c r="BC82" i="16"/>
  <c r="BB82" i="16"/>
  <c r="BA82" i="16"/>
  <c r="AZ82" i="16"/>
  <c r="AY82" i="16"/>
  <c r="AX82" i="16"/>
  <c r="AW82" i="16"/>
  <c r="AV82" i="16"/>
  <c r="AU82" i="16"/>
  <c r="AT82" i="16"/>
  <c r="AS82" i="16"/>
  <c r="AR82" i="16"/>
  <c r="AQ82" i="16"/>
  <c r="AP82" i="16"/>
  <c r="AO82" i="16"/>
  <c r="AN82" i="16"/>
  <c r="AM82" i="16"/>
  <c r="AL82" i="16"/>
  <c r="AK82" i="16"/>
  <c r="AJ82" i="16"/>
  <c r="AI82" i="16"/>
  <c r="AH82" i="16"/>
  <c r="AG82" i="16"/>
  <c r="AF82" i="16"/>
  <c r="AE82" i="16"/>
  <c r="AD82" i="16"/>
  <c r="AC82" i="16"/>
  <c r="AB82" i="16"/>
  <c r="Y82" i="16"/>
  <c r="X82" i="16"/>
  <c r="W82" i="16"/>
  <c r="V82" i="16"/>
  <c r="U82" i="16"/>
  <c r="T82" i="16"/>
  <c r="S82" i="16"/>
  <c r="R82" i="16"/>
  <c r="Q82" i="16"/>
  <c r="P82" i="16"/>
  <c r="O82" i="16"/>
  <c r="N82" i="16"/>
  <c r="EL81" i="16"/>
  <c r="EI81" i="16"/>
  <c r="EG81" i="16"/>
  <c r="EE81" i="16"/>
  <c r="EC81" i="16"/>
  <c r="EA81" i="16"/>
  <c r="DY81" i="16"/>
  <c r="DW81" i="16"/>
  <c r="DU81" i="16"/>
  <c r="DS81" i="16"/>
  <c r="DQ81" i="16"/>
  <c r="DO81" i="16"/>
  <c r="DM81" i="16"/>
  <c r="DK81" i="16"/>
  <c r="DI81" i="16"/>
  <c r="DG81" i="16"/>
  <c r="DE81" i="16"/>
  <c r="DC81" i="16"/>
  <c r="DA81" i="16"/>
  <c r="CY81" i="16"/>
  <c r="CW81" i="16"/>
  <c r="CU81" i="16"/>
  <c r="CS81" i="16"/>
  <c r="CQ81" i="16"/>
  <c r="CO81" i="16"/>
  <c r="CM81" i="16"/>
  <c r="CK81" i="16"/>
  <c r="CI81" i="16"/>
  <c r="CG81" i="16"/>
  <c r="CE81" i="16"/>
  <c r="CC81" i="16"/>
  <c r="CA81" i="16"/>
  <c r="BY81" i="16"/>
  <c r="BW81" i="16"/>
  <c r="BU81" i="16"/>
  <c r="BS81" i="16"/>
  <c r="BQ81" i="16"/>
  <c r="BO81" i="16"/>
  <c r="BM81" i="16"/>
  <c r="BK81" i="16"/>
  <c r="BI81" i="16"/>
  <c r="BG81" i="16"/>
  <c r="BE81" i="16"/>
  <c r="BC81" i="16"/>
  <c r="BA81" i="16"/>
  <c r="AY81" i="16"/>
  <c r="AW81" i="16"/>
  <c r="AU81" i="16"/>
  <c r="AS81" i="16"/>
  <c r="AQ81" i="16"/>
  <c r="AO81" i="16"/>
  <c r="AM81" i="16"/>
  <c r="AK81" i="16"/>
  <c r="AI81" i="16"/>
  <c r="AG81" i="16"/>
  <c r="AE81" i="16"/>
  <c r="AC81" i="16"/>
  <c r="AA81" i="16"/>
  <c r="Y81" i="16"/>
  <c r="W81" i="16"/>
  <c r="U81" i="16"/>
  <c r="S81" i="16"/>
  <c r="Q81" i="16"/>
  <c r="O81" i="16"/>
  <c r="EL80" i="16"/>
  <c r="EI80" i="16"/>
  <c r="EG80" i="16"/>
  <c r="EE80" i="16"/>
  <c r="EC80" i="16"/>
  <c r="EA80" i="16"/>
  <c r="DY80" i="16"/>
  <c r="DW80" i="16"/>
  <c r="DU80" i="16"/>
  <c r="DS80" i="16"/>
  <c r="DQ80" i="16"/>
  <c r="DO80" i="16"/>
  <c r="DM80" i="16"/>
  <c r="DK80" i="16"/>
  <c r="DI80" i="16"/>
  <c r="DG80" i="16"/>
  <c r="DE80" i="16"/>
  <c r="DC80" i="16"/>
  <c r="DA80" i="16"/>
  <c r="CY80" i="16"/>
  <c r="CW80" i="16"/>
  <c r="CU80" i="16"/>
  <c r="CS80" i="16"/>
  <c r="CQ80" i="16"/>
  <c r="CO80" i="16"/>
  <c r="CM80" i="16"/>
  <c r="CK80" i="16"/>
  <c r="CI80" i="16"/>
  <c r="CG80" i="16"/>
  <c r="CE80" i="16"/>
  <c r="CC80" i="16"/>
  <c r="CA80" i="16"/>
  <c r="BY80" i="16"/>
  <c r="BW80" i="16"/>
  <c r="BU80" i="16"/>
  <c r="BS80" i="16"/>
  <c r="BQ80" i="16"/>
  <c r="BO80" i="16"/>
  <c r="BM80" i="16"/>
  <c r="BK80" i="16"/>
  <c r="BI80" i="16"/>
  <c r="BG80" i="16"/>
  <c r="BE80" i="16"/>
  <c r="BC80" i="16"/>
  <c r="BA80" i="16"/>
  <c r="AY80" i="16"/>
  <c r="AW80" i="16"/>
  <c r="AU80" i="16"/>
  <c r="AS80" i="16"/>
  <c r="AQ80" i="16"/>
  <c r="AO80" i="16"/>
  <c r="AM80" i="16"/>
  <c r="AK80" i="16"/>
  <c r="AI80" i="16"/>
  <c r="AG80" i="16"/>
  <c r="AE80" i="16"/>
  <c r="AC80" i="16"/>
  <c r="AA80" i="16"/>
  <c r="Y80" i="16"/>
  <c r="W80" i="16"/>
  <c r="U80" i="16"/>
  <c r="S80" i="16"/>
  <c r="Q80" i="16"/>
  <c r="O80" i="16"/>
  <c r="EL79" i="16"/>
  <c r="EI79" i="16"/>
  <c r="EG79" i="16"/>
  <c r="EE79" i="16"/>
  <c r="EC79" i="16"/>
  <c r="EA79" i="16"/>
  <c r="DY79" i="16"/>
  <c r="DW79" i="16"/>
  <c r="DU79" i="16"/>
  <c r="DS79" i="16"/>
  <c r="DQ79" i="16"/>
  <c r="DO79" i="16"/>
  <c r="DM79" i="16"/>
  <c r="DK79" i="16"/>
  <c r="DI79" i="16"/>
  <c r="DG79" i="16"/>
  <c r="DE79" i="16"/>
  <c r="DC79" i="16"/>
  <c r="DA79" i="16"/>
  <c r="CY79" i="16"/>
  <c r="CW79" i="16"/>
  <c r="CU79" i="16"/>
  <c r="CS79" i="16"/>
  <c r="CQ79" i="16"/>
  <c r="CO79" i="16"/>
  <c r="CM79" i="16"/>
  <c r="CK79" i="16"/>
  <c r="CI79" i="16"/>
  <c r="CG79" i="16"/>
  <c r="CE79" i="16"/>
  <c r="CC79" i="16"/>
  <c r="CA79" i="16"/>
  <c r="BY79" i="16"/>
  <c r="BW79" i="16"/>
  <c r="BU79" i="16"/>
  <c r="BS79" i="16"/>
  <c r="BQ79" i="16"/>
  <c r="BO79" i="16"/>
  <c r="BM79" i="16"/>
  <c r="BK79" i="16"/>
  <c r="BI79" i="16"/>
  <c r="BG79" i="16"/>
  <c r="BE79" i="16"/>
  <c r="BC79" i="16"/>
  <c r="BA79" i="16"/>
  <c r="AY79" i="16"/>
  <c r="AW79" i="16"/>
  <c r="AU79" i="16"/>
  <c r="AS79" i="16"/>
  <c r="AQ79" i="16"/>
  <c r="AO79" i="16"/>
  <c r="AM79" i="16"/>
  <c r="AK79" i="16"/>
  <c r="AI79" i="16"/>
  <c r="AG79" i="16"/>
  <c r="AE79" i="16"/>
  <c r="AC79" i="16"/>
  <c r="AA79" i="16"/>
  <c r="Y79" i="16"/>
  <c r="W79" i="16"/>
  <c r="U79" i="16"/>
  <c r="S79" i="16"/>
  <c r="Q79" i="16"/>
  <c r="O79" i="16"/>
  <c r="EL78" i="16"/>
  <c r="EI78" i="16"/>
  <c r="EG78" i="16"/>
  <c r="EE78" i="16"/>
  <c r="EC78" i="16"/>
  <c r="EA78" i="16"/>
  <c r="DY78" i="16"/>
  <c r="DW78" i="16"/>
  <c r="DU78" i="16"/>
  <c r="DS78" i="16"/>
  <c r="DQ78" i="16"/>
  <c r="DO78" i="16"/>
  <c r="DM78" i="16"/>
  <c r="DK78" i="16"/>
  <c r="DI78" i="16"/>
  <c r="DG78" i="16"/>
  <c r="DE78" i="16"/>
  <c r="DC78" i="16"/>
  <c r="DA78" i="16"/>
  <c r="CY78" i="16"/>
  <c r="CW78" i="16"/>
  <c r="CU78" i="16"/>
  <c r="CS78" i="16"/>
  <c r="CQ78" i="16"/>
  <c r="CO78" i="16"/>
  <c r="CM78" i="16"/>
  <c r="CK78" i="16"/>
  <c r="CI78" i="16"/>
  <c r="CG78" i="16"/>
  <c r="CE78" i="16"/>
  <c r="CC78" i="16"/>
  <c r="CA78" i="16"/>
  <c r="BY78" i="16"/>
  <c r="BW78" i="16"/>
  <c r="BU78" i="16"/>
  <c r="BS78" i="16"/>
  <c r="BQ78" i="16"/>
  <c r="BO78" i="16"/>
  <c r="BM78" i="16"/>
  <c r="BK78" i="16"/>
  <c r="BI78" i="16"/>
  <c r="BG78" i="16"/>
  <c r="BE78" i="16"/>
  <c r="BC78" i="16"/>
  <c r="BA78" i="16"/>
  <c r="AY78" i="16"/>
  <c r="AW78" i="16"/>
  <c r="AU78" i="16"/>
  <c r="AS78" i="16"/>
  <c r="AQ78" i="16"/>
  <c r="AO78" i="16"/>
  <c r="AM78" i="16"/>
  <c r="AK78" i="16"/>
  <c r="AI78" i="16"/>
  <c r="AG78" i="16"/>
  <c r="AE78" i="16"/>
  <c r="AC78" i="16"/>
  <c r="AA78" i="16"/>
  <c r="Y78" i="16"/>
  <c r="W78" i="16"/>
  <c r="U78" i="16"/>
  <c r="S78" i="16"/>
  <c r="Q78" i="16"/>
  <c r="O78" i="16"/>
  <c r="EL77" i="16"/>
  <c r="EI77" i="16"/>
  <c r="EH77" i="16"/>
  <c r="EG77" i="16"/>
  <c r="EF77" i="16"/>
  <c r="EE77" i="16"/>
  <c r="ED77" i="16"/>
  <c r="EC77" i="16"/>
  <c r="EB77" i="16"/>
  <c r="EA77" i="16"/>
  <c r="DZ77" i="16"/>
  <c r="DY77" i="16"/>
  <c r="DX77" i="16"/>
  <c r="DW77" i="16"/>
  <c r="DV77" i="16"/>
  <c r="DU77" i="16"/>
  <c r="DT77" i="16"/>
  <c r="DS77" i="16"/>
  <c r="DQ77" i="16"/>
  <c r="DP77" i="16"/>
  <c r="DO77" i="16"/>
  <c r="DN77" i="16"/>
  <c r="DM77" i="16"/>
  <c r="DL77" i="16"/>
  <c r="DK77" i="16"/>
  <c r="DJ77" i="16"/>
  <c r="DI77" i="16"/>
  <c r="DG77" i="16"/>
  <c r="DF77" i="16"/>
  <c r="DE77" i="16"/>
  <c r="DD77" i="16"/>
  <c r="DC77" i="16"/>
  <c r="DB77" i="16"/>
  <c r="DA77" i="16"/>
  <c r="CY77" i="16"/>
  <c r="CX77" i="16"/>
  <c r="CW77" i="16"/>
  <c r="CV77" i="16"/>
  <c r="CU77" i="16"/>
  <c r="CT77" i="16"/>
  <c r="CS77" i="16"/>
  <c r="CR77" i="16"/>
  <c r="CQ77" i="16"/>
  <c r="CP77" i="16"/>
  <c r="CO77" i="16"/>
  <c r="CN77" i="16"/>
  <c r="CM77" i="16"/>
  <c r="CL77" i="16"/>
  <c r="CK77" i="16"/>
  <c r="CJ77" i="16"/>
  <c r="CI77" i="16"/>
  <c r="CH77" i="16"/>
  <c r="CG77" i="16"/>
  <c r="CF77" i="16"/>
  <c r="CE77" i="16"/>
  <c r="CD77" i="16"/>
  <c r="CC77" i="16"/>
  <c r="CB77" i="16"/>
  <c r="CA77" i="16"/>
  <c r="BZ77" i="16"/>
  <c r="BY77" i="16"/>
  <c r="BX77" i="16"/>
  <c r="BW77" i="16"/>
  <c r="BV77" i="16"/>
  <c r="BU77" i="16"/>
  <c r="BT77" i="16"/>
  <c r="BS77" i="16"/>
  <c r="BR77" i="16"/>
  <c r="BQ77" i="16"/>
  <c r="BP77" i="16"/>
  <c r="BO77" i="16"/>
  <c r="BN77" i="16"/>
  <c r="BM77" i="16"/>
  <c r="BL77" i="16"/>
  <c r="BK77" i="16"/>
  <c r="BJ77" i="16"/>
  <c r="BI77" i="16"/>
  <c r="BH77" i="16"/>
  <c r="BG77" i="16"/>
  <c r="BF77" i="16"/>
  <c r="BE77" i="16"/>
  <c r="BD77" i="16"/>
  <c r="BC77" i="16"/>
  <c r="BB77" i="16"/>
  <c r="BA77" i="16"/>
  <c r="AZ77" i="16"/>
  <c r="AY77" i="16"/>
  <c r="AX77" i="16"/>
  <c r="AW77" i="16"/>
  <c r="AV77" i="16"/>
  <c r="AU77" i="16"/>
  <c r="AT77" i="16"/>
  <c r="AS77" i="16"/>
  <c r="AR77" i="16"/>
  <c r="AQ77" i="16"/>
  <c r="AP77" i="16"/>
  <c r="AO77" i="16"/>
  <c r="AN77" i="16"/>
  <c r="AM77" i="16"/>
  <c r="AL77" i="16"/>
  <c r="AK77" i="16"/>
  <c r="AJ77" i="16"/>
  <c r="AI77" i="16"/>
  <c r="AH77" i="16"/>
  <c r="AG77" i="16"/>
  <c r="AF77" i="16"/>
  <c r="AE77" i="16"/>
  <c r="AD77" i="16"/>
  <c r="AC77" i="16"/>
  <c r="AB77" i="16"/>
  <c r="AA77" i="16"/>
  <c r="Y77" i="16"/>
  <c r="X77" i="16"/>
  <c r="W77" i="16"/>
  <c r="V77" i="16"/>
  <c r="U77" i="16"/>
  <c r="T77" i="16"/>
  <c r="S77" i="16"/>
  <c r="R77" i="16"/>
  <c r="Q77" i="16"/>
  <c r="P77" i="16"/>
  <c r="O77" i="16"/>
  <c r="N77" i="16"/>
  <c r="EL76" i="16"/>
  <c r="EI76" i="16"/>
  <c r="EI75" i="16" s="1"/>
  <c r="EG76" i="16"/>
  <c r="EE76" i="16"/>
  <c r="EE75" i="16" s="1"/>
  <c r="EC76" i="16"/>
  <c r="EA76" i="16"/>
  <c r="EA75" i="16" s="1"/>
  <c r="DY76" i="16"/>
  <c r="DW76" i="16"/>
  <c r="DW75" i="16" s="1"/>
  <c r="DU76" i="16"/>
  <c r="DS76" i="16"/>
  <c r="DS75" i="16" s="1"/>
  <c r="DQ76" i="16"/>
  <c r="DO76" i="16"/>
  <c r="DO75" i="16" s="1"/>
  <c r="DM76" i="16"/>
  <c r="DK76" i="16"/>
  <c r="DK75" i="16" s="1"/>
  <c r="DI76" i="16"/>
  <c r="DG76" i="16"/>
  <c r="DG75" i="16" s="1"/>
  <c r="DE76" i="16"/>
  <c r="DC76" i="16"/>
  <c r="DC75" i="16" s="1"/>
  <c r="DA76" i="16"/>
  <c r="CY76" i="16"/>
  <c r="CY75" i="16" s="1"/>
  <c r="CW76" i="16"/>
  <c r="CU76" i="16"/>
  <c r="CU75" i="16" s="1"/>
  <c r="CS76" i="16"/>
  <c r="CQ76" i="16"/>
  <c r="CQ75" i="16" s="1"/>
  <c r="CO76" i="16"/>
  <c r="CM76" i="16"/>
  <c r="CM75" i="16" s="1"/>
  <c r="CK76" i="16"/>
  <c r="CI76" i="16"/>
  <c r="CI75" i="16" s="1"/>
  <c r="CG76" i="16"/>
  <c r="CE76" i="16"/>
  <c r="CE75" i="16" s="1"/>
  <c r="CC76" i="16"/>
  <c r="CA76" i="16"/>
  <c r="CA75" i="16" s="1"/>
  <c r="BY76" i="16"/>
  <c r="BW76" i="16"/>
  <c r="BW75" i="16" s="1"/>
  <c r="BU76" i="16"/>
  <c r="BS76" i="16"/>
  <c r="BS75" i="16" s="1"/>
  <c r="BQ76" i="16"/>
  <c r="BO76" i="16"/>
  <c r="BO75" i="16" s="1"/>
  <c r="BM76" i="16"/>
  <c r="BK76" i="16"/>
  <c r="BK75" i="16" s="1"/>
  <c r="BI76" i="16"/>
  <c r="BG76" i="16"/>
  <c r="BG75" i="16" s="1"/>
  <c r="BE76" i="16"/>
  <c r="BC76" i="16"/>
  <c r="BC75" i="16" s="1"/>
  <c r="BA76" i="16"/>
  <c r="AY76" i="16"/>
  <c r="AY75" i="16" s="1"/>
  <c r="AW76" i="16"/>
  <c r="AU76" i="16"/>
  <c r="AU75" i="16" s="1"/>
  <c r="AS76" i="16"/>
  <c r="AQ76" i="16"/>
  <c r="AQ75" i="16" s="1"/>
  <c r="AO76" i="16"/>
  <c r="AM76" i="16"/>
  <c r="AM75" i="16" s="1"/>
  <c r="AK76" i="16"/>
  <c r="AI76" i="16"/>
  <c r="AI75" i="16" s="1"/>
  <c r="AG76" i="16"/>
  <c r="AE76" i="16"/>
  <c r="AE75" i="16" s="1"/>
  <c r="AC76" i="16"/>
  <c r="AA76" i="16"/>
  <c r="AA75" i="16" s="1"/>
  <c r="Y76" i="16"/>
  <c r="W76" i="16"/>
  <c r="W75" i="16" s="1"/>
  <c r="U76" i="16"/>
  <c r="S76" i="16"/>
  <c r="S75" i="16" s="1"/>
  <c r="Q76" i="16"/>
  <c r="O76" i="16"/>
  <c r="EM76" i="16" s="1"/>
  <c r="EM75" i="16" s="1"/>
  <c r="EL75" i="16"/>
  <c r="EH75" i="16"/>
  <c r="EG75" i="16"/>
  <c r="EF75" i="16"/>
  <c r="ED75" i="16"/>
  <c r="EC75" i="16"/>
  <c r="EB75" i="16"/>
  <c r="DZ75" i="16"/>
  <c r="DY75" i="16"/>
  <c r="DX75" i="16"/>
  <c r="DV75" i="16"/>
  <c r="DU75" i="16"/>
  <c r="DT75" i="16"/>
  <c r="DQ75" i="16"/>
  <c r="DP75" i="16"/>
  <c r="DN75" i="16"/>
  <c r="DM75" i="16"/>
  <c r="DL75" i="16"/>
  <c r="DJ75" i="16"/>
  <c r="DI75" i="16"/>
  <c r="DF75" i="16"/>
  <c r="DE75" i="16"/>
  <c r="DD75" i="16"/>
  <c r="DB75" i="16"/>
  <c r="DA75" i="16"/>
  <c r="CX75" i="16"/>
  <c r="CW75" i="16"/>
  <c r="CV75" i="16"/>
  <c r="CT75" i="16"/>
  <c r="CS75" i="16"/>
  <c r="CR75" i="16"/>
  <c r="CP75" i="16"/>
  <c r="CO75" i="16"/>
  <c r="CN75" i="16"/>
  <c r="CL75" i="16"/>
  <c r="CK75" i="16"/>
  <c r="CJ75" i="16"/>
  <c r="CH75" i="16"/>
  <c r="CG75" i="16"/>
  <c r="CF75" i="16"/>
  <c r="CD75" i="16"/>
  <c r="CC75" i="16"/>
  <c r="CB75" i="16"/>
  <c r="BZ75" i="16"/>
  <c r="BY75" i="16"/>
  <c r="BX75" i="16"/>
  <c r="BV75" i="16"/>
  <c r="BU75" i="16"/>
  <c r="BT75" i="16"/>
  <c r="BR75" i="16"/>
  <c r="BQ75" i="16"/>
  <c r="BP75" i="16"/>
  <c r="BN75" i="16"/>
  <c r="BM75" i="16"/>
  <c r="BL75" i="16"/>
  <c r="BJ75" i="16"/>
  <c r="BI75" i="16"/>
  <c r="BH75" i="16"/>
  <c r="BF75" i="16"/>
  <c r="BE75" i="16"/>
  <c r="BD75" i="16"/>
  <c r="BB75" i="16"/>
  <c r="BA75" i="16"/>
  <c r="AZ75" i="16"/>
  <c r="AX75" i="16"/>
  <c r="AW75" i="16"/>
  <c r="AV75" i="16"/>
  <c r="AT75" i="16"/>
  <c r="AS75" i="16"/>
  <c r="AR75" i="16"/>
  <c r="AP75" i="16"/>
  <c r="AO75" i="16"/>
  <c r="AN75" i="16"/>
  <c r="AL75" i="16"/>
  <c r="AK75" i="16"/>
  <c r="AJ75" i="16"/>
  <c r="AH75" i="16"/>
  <c r="AG75" i="16"/>
  <c r="AF75" i="16"/>
  <c r="AD75" i="16"/>
  <c r="AC75" i="16"/>
  <c r="AB75" i="16"/>
  <c r="Y75" i="16"/>
  <c r="X75" i="16"/>
  <c r="V75" i="16"/>
  <c r="U75" i="16"/>
  <c r="T75" i="16"/>
  <c r="R75" i="16"/>
  <c r="Q75" i="16"/>
  <c r="P75" i="16"/>
  <c r="N75" i="16"/>
  <c r="EL74" i="16"/>
  <c r="EI74" i="16"/>
  <c r="EG74" i="16"/>
  <c r="EE74" i="16"/>
  <c r="EC74" i="16"/>
  <c r="EA74" i="16"/>
  <c r="DY74" i="16"/>
  <c r="DW74" i="16"/>
  <c r="DU74" i="16"/>
  <c r="DS74" i="16"/>
  <c r="DQ74" i="16"/>
  <c r="DO74" i="16"/>
  <c r="DM74" i="16"/>
  <c r="DK74" i="16"/>
  <c r="DI74" i="16"/>
  <c r="DG74" i="16"/>
  <c r="DE74" i="16"/>
  <c r="DC74" i="16"/>
  <c r="DA74" i="16"/>
  <c r="CY74" i="16"/>
  <c r="CW74" i="16"/>
  <c r="CU74" i="16"/>
  <c r="CS74" i="16"/>
  <c r="CQ74" i="16"/>
  <c r="CO74" i="16"/>
  <c r="CM74" i="16"/>
  <c r="CK74" i="16"/>
  <c r="CI74" i="16"/>
  <c r="CG74" i="16"/>
  <c r="CE74" i="16"/>
  <c r="CC74" i="16"/>
  <c r="CA74" i="16"/>
  <c r="BY74" i="16"/>
  <c r="BW74" i="16"/>
  <c r="BU74" i="16"/>
  <c r="BS74" i="16"/>
  <c r="BQ74" i="16"/>
  <c r="BO74" i="16"/>
  <c r="BM74" i="16"/>
  <c r="BK74" i="16"/>
  <c r="BI74" i="16"/>
  <c r="BG74" i="16"/>
  <c r="BE74" i="16"/>
  <c r="BC74" i="16"/>
  <c r="BA74" i="16"/>
  <c r="AY74" i="16"/>
  <c r="AW74" i="16"/>
  <c r="AU74" i="16"/>
  <c r="AS74" i="16"/>
  <c r="AQ74" i="16"/>
  <c r="AO74" i="16"/>
  <c r="AM74" i="16"/>
  <c r="AK74" i="16"/>
  <c r="AI74" i="16"/>
  <c r="AG74" i="16"/>
  <c r="AE74" i="16"/>
  <c r="AC74" i="16"/>
  <c r="AA74" i="16"/>
  <c r="Y74" i="16"/>
  <c r="W74" i="16"/>
  <c r="U74" i="16"/>
  <c r="S74" i="16"/>
  <c r="Q74" i="16"/>
  <c r="O74" i="16"/>
  <c r="EI73" i="16"/>
  <c r="EG73" i="16"/>
  <c r="EE73" i="16"/>
  <c r="EC73" i="16"/>
  <c r="EA73" i="16"/>
  <c r="DY73" i="16"/>
  <c r="DW73" i="16"/>
  <c r="DU73" i="16"/>
  <c r="DS73" i="16"/>
  <c r="DS72" i="16" s="1"/>
  <c r="DQ73" i="16"/>
  <c r="DO73" i="16"/>
  <c r="DM73" i="16"/>
  <c r="DK73" i="16"/>
  <c r="DI73" i="16"/>
  <c r="DG73" i="16"/>
  <c r="DG72" i="16" s="1"/>
  <c r="DE73" i="16"/>
  <c r="DC73" i="16"/>
  <c r="DA73" i="16"/>
  <c r="DA72" i="16" s="1"/>
  <c r="CY73" i="16"/>
  <c r="CY72" i="16" s="1"/>
  <c r="CW73" i="16"/>
  <c r="CU73" i="16"/>
  <c r="CS73" i="16"/>
  <c r="CQ73" i="16"/>
  <c r="CQ72" i="16" s="1"/>
  <c r="CO73" i="16"/>
  <c r="CM73" i="16"/>
  <c r="CK73" i="16"/>
  <c r="CI73" i="16"/>
  <c r="CI72" i="16" s="1"/>
  <c r="CG73" i="16"/>
  <c r="CE73" i="16"/>
  <c r="CC73" i="16"/>
  <c r="CA73" i="16"/>
  <c r="CA72" i="16" s="1"/>
  <c r="BY73" i="16"/>
  <c r="BW73" i="16"/>
  <c r="BU73" i="16"/>
  <c r="BS73" i="16"/>
  <c r="BS72" i="16" s="1"/>
  <c r="BQ73" i="16"/>
  <c r="BO73" i="16"/>
  <c r="BM73" i="16"/>
  <c r="BK73" i="16"/>
  <c r="BK72" i="16" s="1"/>
  <c r="BI73" i="16"/>
  <c r="BG73" i="16"/>
  <c r="BD73" i="16"/>
  <c r="BC73" i="16"/>
  <c r="BA73" i="16"/>
  <c r="AY73" i="16"/>
  <c r="AW73" i="16"/>
  <c r="AU73" i="16"/>
  <c r="AS73" i="16"/>
  <c r="AQ73" i="16"/>
  <c r="AO73" i="16"/>
  <c r="AM73" i="16"/>
  <c r="AK73" i="16"/>
  <c r="AI73" i="16"/>
  <c r="AG73" i="16"/>
  <c r="AE73" i="16"/>
  <c r="AC73" i="16"/>
  <c r="AA73" i="16"/>
  <c r="AA72" i="16" s="1"/>
  <c r="Y73" i="16"/>
  <c r="W73" i="16"/>
  <c r="U73" i="16"/>
  <c r="S73" i="16"/>
  <c r="Q73" i="16"/>
  <c r="O73" i="16"/>
  <c r="EI72" i="16"/>
  <c r="EH72" i="16"/>
  <c r="EG72" i="16"/>
  <c r="EF72" i="16"/>
  <c r="EE72" i="16"/>
  <c r="ED72" i="16"/>
  <c r="EC72" i="16"/>
  <c r="EB72" i="16"/>
  <c r="EA72" i="16"/>
  <c r="DZ72" i="16"/>
  <c r="DY72" i="16"/>
  <c r="DX72" i="16"/>
  <c r="DW72" i="16"/>
  <c r="DV72" i="16"/>
  <c r="DU72" i="16"/>
  <c r="DT72" i="16"/>
  <c r="DQ72" i="16"/>
  <c r="DP72" i="16"/>
  <c r="DO72" i="16"/>
  <c r="DN72" i="16"/>
  <c r="DM72" i="16"/>
  <c r="DL72" i="16"/>
  <c r="DK72" i="16"/>
  <c r="DJ72" i="16"/>
  <c r="DI72" i="16"/>
  <c r="DF72" i="16"/>
  <c r="DE72" i="16"/>
  <c r="DD72" i="16"/>
  <c r="DC72" i="16"/>
  <c r="DB72" i="16"/>
  <c r="CX72" i="16"/>
  <c r="CW72" i="16"/>
  <c r="CV72" i="16"/>
  <c r="CU72" i="16"/>
  <c r="CT72" i="16"/>
  <c r="CS72" i="16"/>
  <c r="CR72" i="16"/>
  <c r="CP72" i="16"/>
  <c r="CO72" i="16"/>
  <c r="CN72" i="16"/>
  <c r="CM72" i="16"/>
  <c r="CL72" i="16"/>
  <c r="CK72" i="16"/>
  <c r="CJ72" i="16"/>
  <c r="CH72" i="16"/>
  <c r="CG72" i="16"/>
  <c r="CF72" i="16"/>
  <c r="CE72" i="16"/>
  <c r="CD72" i="16"/>
  <c r="CC72" i="16"/>
  <c r="CB72" i="16"/>
  <c r="BZ72" i="16"/>
  <c r="BY72" i="16"/>
  <c r="BX72" i="16"/>
  <c r="BW72" i="16"/>
  <c r="BV72" i="16"/>
  <c r="BU72" i="16"/>
  <c r="BT72" i="16"/>
  <c r="BR72" i="16"/>
  <c r="BQ72" i="16"/>
  <c r="BP72" i="16"/>
  <c r="BO72" i="16"/>
  <c r="BN72" i="16"/>
  <c r="BM72" i="16"/>
  <c r="BL72" i="16"/>
  <c r="BJ72" i="16"/>
  <c r="BI72" i="16"/>
  <c r="BH72" i="16"/>
  <c r="BG72" i="16"/>
  <c r="BF72" i="16"/>
  <c r="BC72" i="16"/>
  <c r="BB72" i="16"/>
  <c r="BA72" i="16"/>
  <c r="AZ72" i="16"/>
  <c r="AY72" i="16"/>
  <c r="AX72" i="16"/>
  <c r="AW72" i="16"/>
  <c r="AV72" i="16"/>
  <c r="AU72" i="16"/>
  <c r="AT72" i="16"/>
  <c r="AS72" i="16"/>
  <c r="AR72" i="16"/>
  <c r="AQ72" i="16"/>
  <c r="AP72" i="16"/>
  <c r="AO72" i="16"/>
  <c r="AN72" i="16"/>
  <c r="AM72" i="16"/>
  <c r="AL72" i="16"/>
  <c r="AK72" i="16"/>
  <c r="AJ72" i="16"/>
  <c r="AI72" i="16"/>
  <c r="AH72" i="16"/>
  <c r="AG72" i="16"/>
  <c r="AF72" i="16"/>
  <c r="AE72" i="16"/>
  <c r="AD72" i="16"/>
  <c r="AC72" i="16"/>
  <c r="AB72" i="16"/>
  <c r="Y72" i="16"/>
  <c r="X72" i="16"/>
  <c r="W72" i="16"/>
  <c r="V72" i="16"/>
  <c r="U72" i="16"/>
  <c r="T72" i="16"/>
  <c r="S72" i="16"/>
  <c r="R72" i="16"/>
  <c r="Q72" i="16"/>
  <c r="P72" i="16"/>
  <c r="O72" i="16"/>
  <c r="N72" i="16"/>
  <c r="EM71" i="16"/>
  <c r="EL71" i="16"/>
  <c r="EL70" i="16"/>
  <c r="EI70" i="16"/>
  <c r="EG70" i="16"/>
  <c r="EE70" i="16"/>
  <c r="EE68" i="16" s="1"/>
  <c r="EC70" i="16"/>
  <c r="EA70" i="16"/>
  <c r="DY70" i="16"/>
  <c r="DW70" i="16"/>
  <c r="DW68" i="16" s="1"/>
  <c r="DU70" i="16"/>
  <c r="DS70" i="16"/>
  <c r="DQ70" i="16"/>
  <c r="DO70" i="16"/>
  <c r="DO68" i="16" s="1"/>
  <c r="DM70" i="16"/>
  <c r="DK70" i="16"/>
  <c r="DI70" i="16"/>
  <c r="DG70" i="16"/>
  <c r="DG68" i="16" s="1"/>
  <c r="DE70" i="16"/>
  <c r="DC70" i="16"/>
  <c r="DA70" i="16"/>
  <c r="CY70" i="16"/>
  <c r="CY68" i="16" s="1"/>
  <c r="CW70" i="16"/>
  <c r="CU70" i="16"/>
  <c r="CS70" i="16"/>
  <c r="CQ70" i="16"/>
  <c r="CQ68" i="16" s="1"/>
  <c r="CO70" i="16"/>
  <c r="CM70" i="16"/>
  <c r="CK70" i="16"/>
  <c r="CI70" i="16"/>
  <c r="CI68" i="16" s="1"/>
  <c r="CG70" i="16"/>
  <c r="CE70" i="16"/>
  <c r="CC70" i="16"/>
  <c r="CA70" i="16"/>
  <c r="CA68" i="16" s="1"/>
  <c r="BY70" i="16"/>
  <c r="BW70" i="16"/>
  <c r="BU70" i="16"/>
  <c r="BS70" i="16"/>
  <c r="BS68" i="16" s="1"/>
  <c r="BQ70" i="16"/>
  <c r="BO70" i="16"/>
  <c r="BM70" i="16"/>
  <c r="BK70" i="16"/>
  <c r="BK68" i="16" s="1"/>
  <c r="BI70" i="16"/>
  <c r="BG70" i="16"/>
  <c r="BE70" i="16"/>
  <c r="BC70" i="16"/>
  <c r="BC68" i="16" s="1"/>
  <c r="BA70" i="16"/>
  <c r="AY70" i="16"/>
  <c r="AW70" i="16"/>
  <c r="AU70" i="16"/>
  <c r="AU68" i="16" s="1"/>
  <c r="AS70" i="16"/>
  <c r="AQ70" i="16"/>
  <c r="AO70" i="16"/>
  <c r="AM70" i="16"/>
  <c r="AM68" i="16" s="1"/>
  <c r="AK70" i="16"/>
  <c r="AI70" i="16"/>
  <c r="AG70" i="16"/>
  <c r="AE70" i="16"/>
  <c r="AE68" i="16" s="1"/>
  <c r="AC70" i="16"/>
  <c r="AA70" i="16"/>
  <c r="Y70" i="16"/>
  <c r="W70" i="16"/>
  <c r="W68" i="16" s="1"/>
  <c r="U70" i="16"/>
  <c r="S70" i="16"/>
  <c r="Q70" i="16"/>
  <c r="O70" i="16"/>
  <c r="EM70" i="16" s="1"/>
  <c r="EL69" i="16"/>
  <c r="EI69" i="16"/>
  <c r="EI68" i="16" s="1"/>
  <c r="EG69" i="16"/>
  <c r="EE69" i="16"/>
  <c r="EC69" i="16"/>
  <c r="EA69" i="16"/>
  <c r="EA68" i="16" s="1"/>
  <c r="DY69" i="16"/>
  <c r="DW69" i="16"/>
  <c r="DU69" i="16"/>
  <c r="DS69" i="16"/>
  <c r="DS68" i="16" s="1"/>
  <c r="DQ69" i="16"/>
  <c r="DO69" i="16"/>
  <c r="DM69" i="16"/>
  <c r="DK69" i="16"/>
  <c r="DK68" i="16" s="1"/>
  <c r="DI69" i="16"/>
  <c r="DG69" i="16"/>
  <c r="DE69" i="16"/>
  <c r="DC69" i="16"/>
  <c r="DC68" i="16" s="1"/>
  <c r="DA69" i="16"/>
  <c r="DA68" i="16" s="1"/>
  <c r="CY69" i="16"/>
  <c r="CW69" i="16"/>
  <c r="CU69" i="16"/>
  <c r="CU68" i="16" s="1"/>
  <c r="CS69" i="16"/>
  <c r="CQ69" i="16"/>
  <c r="CO69" i="16"/>
  <c r="CM69" i="16"/>
  <c r="CM68" i="16" s="1"/>
  <c r="CK69" i="16"/>
  <c r="CI69" i="16"/>
  <c r="CG69" i="16"/>
  <c r="CE69" i="16"/>
  <c r="CE68" i="16" s="1"/>
  <c r="CC69" i="16"/>
  <c r="CA69" i="16"/>
  <c r="BY69" i="16"/>
  <c r="BW69" i="16"/>
  <c r="BW68" i="16" s="1"/>
  <c r="BU69" i="16"/>
  <c r="BS69" i="16"/>
  <c r="BQ69" i="16"/>
  <c r="BO69" i="16"/>
  <c r="BO68" i="16" s="1"/>
  <c r="BM69" i="16"/>
  <c r="BK69" i="16"/>
  <c r="BI69" i="16"/>
  <c r="BG69" i="16"/>
  <c r="BG68" i="16" s="1"/>
  <c r="BE69" i="16"/>
  <c r="BC69" i="16"/>
  <c r="BA69" i="16"/>
  <c r="AY69" i="16"/>
  <c r="AY68" i="16" s="1"/>
  <c r="AW69" i="16"/>
  <c r="AU69" i="16"/>
  <c r="AS69" i="16"/>
  <c r="AQ69" i="16"/>
  <c r="AQ68" i="16" s="1"/>
  <c r="AO69" i="16"/>
  <c r="AM69" i="16"/>
  <c r="AK69" i="16"/>
  <c r="AI69" i="16"/>
  <c r="AI68" i="16" s="1"/>
  <c r="AG69" i="16"/>
  <c r="AE69" i="16"/>
  <c r="AC69" i="16"/>
  <c r="AA69" i="16"/>
  <c r="AA68" i="16" s="1"/>
  <c r="Y69" i="16"/>
  <c r="W69" i="16"/>
  <c r="U69" i="16"/>
  <c r="S69" i="16"/>
  <c r="S68" i="16" s="1"/>
  <c r="Q69" i="16"/>
  <c r="O69" i="16"/>
  <c r="EH68" i="16"/>
  <c r="EG68" i="16"/>
  <c r="EF68" i="16"/>
  <c r="ED68" i="16"/>
  <c r="EC68" i="16"/>
  <c r="EB68" i="16"/>
  <c r="DZ68" i="16"/>
  <c r="DY68" i="16"/>
  <c r="DX68" i="16"/>
  <c r="DV68" i="16"/>
  <c r="DU68" i="16"/>
  <c r="DT68" i="16"/>
  <c r="DQ68" i="16"/>
  <c r="DP68" i="16"/>
  <c r="DN68" i="16"/>
  <c r="DM68" i="16"/>
  <c r="DL68" i="16"/>
  <c r="DJ68" i="16"/>
  <c r="DI68" i="16"/>
  <c r="DF68" i="16"/>
  <c r="DE68" i="16"/>
  <c r="DD68" i="16"/>
  <c r="DB68" i="16"/>
  <c r="CX68" i="16"/>
  <c r="CW68" i="16"/>
  <c r="CV68" i="16"/>
  <c r="CT68" i="16"/>
  <c r="CS68" i="16"/>
  <c r="CR68" i="16"/>
  <c r="CP68" i="16"/>
  <c r="CO68" i="16"/>
  <c r="CN68" i="16"/>
  <c r="CL68" i="16"/>
  <c r="CK68" i="16"/>
  <c r="CJ68" i="16"/>
  <c r="CH68" i="16"/>
  <c r="CG68" i="16"/>
  <c r="CF68" i="16"/>
  <c r="CD68" i="16"/>
  <c r="CC68" i="16"/>
  <c r="CB68" i="16"/>
  <c r="BZ68" i="16"/>
  <c r="BY68" i="16"/>
  <c r="BX68" i="16"/>
  <c r="BV68" i="16"/>
  <c r="BU68" i="16"/>
  <c r="BT68" i="16"/>
  <c r="BR68" i="16"/>
  <c r="BQ68" i="16"/>
  <c r="BP68" i="16"/>
  <c r="BN68" i="16"/>
  <c r="BM68" i="16"/>
  <c r="BL68" i="16"/>
  <c r="BJ68" i="16"/>
  <c r="BI68" i="16"/>
  <c r="BH68" i="16"/>
  <c r="BF68" i="16"/>
  <c r="BE68" i="16"/>
  <c r="BD68" i="16"/>
  <c r="BB68" i="16"/>
  <c r="BA68" i="16"/>
  <c r="AZ68" i="16"/>
  <c r="AX68" i="16"/>
  <c r="AW68" i="16"/>
  <c r="AV68" i="16"/>
  <c r="AT68" i="16"/>
  <c r="AS68" i="16"/>
  <c r="AR68" i="16"/>
  <c r="AP68" i="16"/>
  <c r="AO68" i="16"/>
  <c r="AN68" i="16"/>
  <c r="AL68" i="16"/>
  <c r="AK68" i="16"/>
  <c r="AJ68" i="16"/>
  <c r="AH68" i="16"/>
  <c r="AG68" i="16"/>
  <c r="AF68" i="16"/>
  <c r="AD68" i="16"/>
  <c r="AC68" i="16"/>
  <c r="AB68" i="16"/>
  <c r="Y68" i="16"/>
  <c r="X68" i="16"/>
  <c r="V68" i="16"/>
  <c r="U68" i="16"/>
  <c r="T68" i="16"/>
  <c r="R68" i="16"/>
  <c r="Q68" i="16"/>
  <c r="P68" i="16"/>
  <c r="N68" i="16"/>
  <c r="EL67" i="16"/>
  <c r="EK67" i="16"/>
  <c r="EI67" i="16"/>
  <c r="EG67" i="16"/>
  <c r="EE67" i="16"/>
  <c r="EC67" i="16"/>
  <c r="EA67" i="16"/>
  <c r="DY67" i="16"/>
  <c r="DW67" i="16"/>
  <c r="DU67" i="16"/>
  <c r="DS67" i="16"/>
  <c r="DQ67" i="16"/>
  <c r="DO67" i="16"/>
  <c r="DM67" i="16"/>
  <c r="DK67" i="16"/>
  <c r="DI67" i="16"/>
  <c r="DG67" i="16"/>
  <c r="DE67" i="16"/>
  <c r="DC67" i="16"/>
  <c r="DA67" i="16"/>
  <c r="CY67" i="16"/>
  <c r="CW67" i="16"/>
  <c r="CU67" i="16"/>
  <c r="CS67" i="16"/>
  <c r="CQ67" i="16"/>
  <c r="CO67" i="16"/>
  <c r="CM67" i="16"/>
  <c r="CK67" i="16"/>
  <c r="CI67" i="16"/>
  <c r="CG67" i="16"/>
  <c r="CE67" i="16"/>
  <c r="CC67" i="16"/>
  <c r="CA67" i="16"/>
  <c r="BY67" i="16"/>
  <c r="BW67" i="16"/>
  <c r="BU67" i="16"/>
  <c r="BS67" i="16"/>
  <c r="BQ67" i="16"/>
  <c r="BO67" i="16"/>
  <c r="BM67" i="16"/>
  <c r="BK67" i="16"/>
  <c r="BK65" i="16" s="1"/>
  <c r="BI67" i="16"/>
  <c r="BG67" i="16"/>
  <c r="BE67" i="16"/>
  <c r="BC67" i="16"/>
  <c r="BC65" i="16" s="1"/>
  <c r="BA67" i="16"/>
  <c r="AY67" i="16"/>
  <c r="AW67" i="16"/>
  <c r="AU67" i="16"/>
  <c r="AU65" i="16" s="1"/>
  <c r="AS67" i="16"/>
  <c r="AQ67" i="16"/>
  <c r="AO67" i="16"/>
  <c r="AM67" i="16"/>
  <c r="AM65" i="16" s="1"/>
  <c r="AK67" i="16"/>
  <c r="AI67" i="16"/>
  <c r="AG67" i="16"/>
  <c r="AE67" i="16"/>
  <c r="AE65" i="16" s="1"/>
  <c r="AC67" i="16"/>
  <c r="AA67" i="16"/>
  <c r="Y67" i="16"/>
  <c r="W67" i="16"/>
  <c r="W65" i="16" s="1"/>
  <c r="U67" i="16"/>
  <c r="S67" i="16"/>
  <c r="Q67" i="16"/>
  <c r="O67" i="16"/>
  <c r="O65" i="16" s="1"/>
  <c r="EL66" i="16"/>
  <c r="EI66" i="16"/>
  <c r="EI65" i="16" s="1"/>
  <c r="EG66" i="16"/>
  <c r="EG65" i="16" s="1"/>
  <c r="EE66" i="16"/>
  <c r="EC66" i="16"/>
  <c r="EA66" i="16"/>
  <c r="EA65" i="16" s="1"/>
  <c r="DY66" i="16"/>
  <c r="DW66" i="16"/>
  <c r="DU66" i="16"/>
  <c r="DS66" i="16"/>
  <c r="DS65" i="16" s="1"/>
  <c r="DQ66" i="16"/>
  <c r="DQ65" i="16" s="1"/>
  <c r="DO66" i="16"/>
  <c r="DM66" i="16"/>
  <c r="DK66" i="16"/>
  <c r="DK65" i="16" s="1"/>
  <c r="DI66" i="16"/>
  <c r="DG66" i="16"/>
  <c r="DE66" i="16"/>
  <c r="DC66" i="16"/>
  <c r="DC65" i="16" s="1"/>
  <c r="DA66" i="16"/>
  <c r="DA65" i="16" s="1"/>
  <c r="CY66" i="16"/>
  <c r="CW66" i="16"/>
  <c r="CU66" i="16"/>
  <c r="CU65" i="16" s="1"/>
  <c r="CS66" i="16"/>
  <c r="CQ66" i="16"/>
  <c r="CO66" i="16"/>
  <c r="CM66" i="16"/>
  <c r="CM65" i="16" s="1"/>
  <c r="CK66" i="16"/>
  <c r="CK65" i="16" s="1"/>
  <c r="CI66" i="16"/>
  <c r="CG66" i="16"/>
  <c r="CE66" i="16"/>
  <c r="CE65" i="16" s="1"/>
  <c r="CC66" i="16"/>
  <c r="CA66" i="16"/>
  <c r="BY66" i="16"/>
  <c r="BW66" i="16"/>
  <c r="BW65" i="16" s="1"/>
  <c r="BU66" i="16"/>
  <c r="BU65" i="16" s="1"/>
  <c r="BS66" i="16"/>
  <c r="BQ66" i="16"/>
  <c r="BO66" i="16"/>
  <c r="BO65" i="16" s="1"/>
  <c r="BM66" i="16"/>
  <c r="BK66" i="16"/>
  <c r="BI66" i="16"/>
  <c r="BG66" i="16"/>
  <c r="BG65" i="16" s="1"/>
  <c r="BE66" i="16"/>
  <c r="BC66" i="16"/>
  <c r="BA66" i="16"/>
  <c r="AY66" i="16"/>
  <c r="AY65" i="16" s="1"/>
  <c r="AW66" i="16"/>
  <c r="AU66" i="16"/>
  <c r="AS66" i="16"/>
  <c r="AQ66" i="16"/>
  <c r="AQ65" i="16" s="1"/>
  <c r="AO66" i="16"/>
  <c r="AM66" i="16"/>
  <c r="AK66" i="16"/>
  <c r="AI66" i="16"/>
  <c r="AI65" i="16" s="1"/>
  <c r="AG66" i="16"/>
  <c r="AE66" i="16"/>
  <c r="AC66" i="16"/>
  <c r="AA66" i="16"/>
  <c r="AA65" i="16" s="1"/>
  <c r="Y66" i="16"/>
  <c r="W66" i="16"/>
  <c r="U66" i="16"/>
  <c r="S66" i="16"/>
  <c r="S65" i="16" s="1"/>
  <c r="Q66" i="16"/>
  <c r="O66" i="16"/>
  <c r="EK65" i="16"/>
  <c r="EJ65" i="16"/>
  <c r="EH65" i="16"/>
  <c r="EF65" i="16"/>
  <c r="ED65" i="16"/>
  <c r="EC65" i="16"/>
  <c r="EB65" i="16"/>
  <c r="DZ65" i="16"/>
  <c r="DY65" i="16"/>
  <c r="DX65" i="16"/>
  <c r="DV65" i="16"/>
  <c r="DU65" i="16"/>
  <c r="DT65" i="16"/>
  <c r="DP65" i="16"/>
  <c r="DN65" i="16"/>
  <c r="DM65" i="16"/>
  <c r="DL65" i="16"/>
  <c r="DJ65" i="16"/>
  <c r="DI65" i="16"/>
  <c r="DF65" i="16"/>
  <c r="DE65" i="16"/>
  <c r="DD65" i="16"/>
  <c r="DB65" i="16"/>
  <c r="CX65" i="16"/>
  <c r="CW65" i="16"/>
  <c r="CV65" i="16"/>
  <c r="CT65" i="16"/>
  <c r="CS65" i="16"/>
  <c r="CR65" i="16"/>
  <c r="CP65" i="16"/>
  <c r="CO65" i="16"/>
  <c r="CN65" i="16"/>
  <c r="CL65" i="16"/>
  <c r="CJ65" i="16"/>
  <c r="CH65" i="16"/>
  <c r="CG65" i="16"/>
  <c r="CF65" i="16"/>
  <c r="CD65" i="16"/>
  <c r="CC65" i="16"/>
  <c r="CB65" i="16"/>
  <c r="BZ65" i="16"/>
  <c r="BY65" i="16"/>
  <c r="BX65" i="16"/>
  <c r="BV65" i="16"/>
  <c r="BT65" i="16"/>
  <c r="BR65" i="16"/>
  <c r="BQ65" i="16"/>
  <c r="BP65" i="16"/>
  <c r="BN65" i="16"/>
  <c r="BM65" i="16"/>
  <c r="BL65" i="16"/>
  <c r="BJ65" i="16"/>
  <c r="BI65" i="16"/>
  <c r="BH65" i="16"/>
  <c r="BF65" i="16"/>
  <c r="BE65" i="16"/>
  <c r="BD65" i="16"/>
  <c r="BB65" i="16"/>
  <c r="BA65" i="16"/>
  <c r="AZ65" i="16"/>
  <c r="AX65" i="16"/>
  <c r="AW65" i="16"/>
  <c r="AV65" i="16"/>
  <c r="AT65" i="16"/>
  <c r="AS65" i="16"/>
  <c r="AR65" i="16"/>
  <c r="AP65" i="16"/>
  <c r="AO65" i="16"/>
  <c r="AN65" i="16"/>
  <c r="AL65" i="16"/>
  <c r="AK65" i="16"/>
  <c r="AJ65" i="16"/>
  <c r="AH65" i="16"/>
  <c r="AG65" i="16"/>
  <c r="AF65" i="16"/>
  <c r="AD65" i="16"/>
  <c r="AC65" i="16"/>
  <c r="AB65" i="16"/>
  <c r="Y65" i="16"/>
  <c r="X65" i="16"/>
  <c r="V65" i="16"/>
  <c r="U65" i="16"/>
  <c r="T65" i="16"/>
  <c r="R65" i="16"/>
  <c r="Q65" i="16"/>
  <c r="P65" i="16"/>
  <c r="N65" i="16"/>
  <c r="EL64" i="16"/>
  <c r="EI64" i="16"/>
  <c r="EG64" i="16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Q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EM64" i="16" s="1"/>
  <c r="EL63" i="16"/>
  <c r="EI63" i="16"/>
  <c r="EG63" i="16"/>
  <c r="EG61" i="16" s="1"/>
  <c r="EE63" i="16"/>
  <c r="EC63" i="16"/>
  <c r="EA63" i="16"/>
  <c r="DY63" i="16"/>
  <c r="DY61" i="16" s="1"/>
  <c r="DW63" i="16"/>
  <c r="DU63" i="16"/>
  <c r="DS63" i="16"/>
  <c r="DQ63" i="16"/>
  <c r="DQ61" i="16" s="1"/>
  <c r="DO63" i="16"/>
  <c r="DM63" i="16"/>
  <c r="DK63" i="16"/>
  <c r="DI63" i="16"/>
  <c r="DG63" i="16"/>
  <c r="DE63" i="16"/>
  <c r="DC63" i="16"/>
  <c r="DA63" i="16"/>
  <c r="CY63" i="16"/>
  <c r="CW63" i="16"/>
  <c r="CU63" i="16"/>
  <c r="CS63" i="16"/>
  <c r="CS61" i="16" s="1"/>
  <c r="CQ63" i="16"/>
  <c r="CO63" i="16"/>
  <c r="CM63" i="16"/>
  <c r="CK63" i="16"/>
  <c r="CK61" i="16" s="1"/>
  <c r="CI63" i="16"/>
  <c r="CG63" i="16"/>
  <c r="CE63" i="16"/>
  <c r="CC63" i="16"/>
  <c r="CC61" i="16" s="1"/>
  <c r="CA63" i="16"/>
  <c r="BY63" i="16"/>
  <c r="BW63" i="16"/>
  <c r="BU63" i="16"/>
  <c r="BU61" i="16" s="1"/>
  <c r="BS63" i="16"/>
  <c r="BQ63" i="16"/>
  <c r="BO63" i="16"/>
  <c r="BM63" i="16"/>
  <c r="BM61" i="16" s="1"/>
  <c r="BK63" i="16"/>
  <c r="BI63" i="16"/>
  <c r="BG63" i="16"/>
  <c r="BE63" i="16"/>
  <c r="BE61" i="16" s="1"/>
  <c r="BC63" i="16"/>
  <c r="BA63" i="16"/>
  <c r="AY63" i="16"/>
  <c r="AW63" i="16"/>
  <c r="AW61" i="16" s="1"/>
  <c r="AU63" i="16"/>
  <c r="AS63" i="16"/>
  <c r="AQ63" i="16"/>
  <c r="AO63" i="16"/>
  <c r="AO61" i="16" s="1"/>
  <c r="AM63" i="16"/>
  <c r="AK63" i="16"/>
  <c r="AI63" i="16"/>
  <c r="AG63" i="16"/>
  <c r="AG61" i="16" s="1"/>
  <c r="AE63" i="16"/>
  <c r="AC63" i="16"/>
  <c r="AA63" i="16"/>
  <c r="Y63" i="16"/>
  <c r="Y61" i="16" s="1"/>
  <c r="W63" i="16"/>
  <c r="U63" i="16"/>
  <c r="S63" i="16"/>
  <c r="Q63" i="16"/>
  <c r="Q61" i="16" s="1"/>
  <c r="O63" i="16"/>
  <c r="EM63" i="16" s="1"/>
  <c r="EL62" i="16"/>
  <c r="EI62" i="16"/>
  <c r="EI61" i="16" s="1"/>
  <c r="EG62" i="16"/>
  <c r="EE62" i="16"/>
  <c r="EE61" i="16" s="1"/>
  <c r="EC62" i="16"/>
  <c r="EA62" i="16"/>
  <c r="EA61" i="16" s="1"/>
  <c r="DY62" i="16"/>
  <c r="DW62" i="16"/>
  <c r="DW61" i="16" s="1"/>
  <c r="DU62" i="16"/>
  <c r="DS62" i="16"/>
  <c r="DS61" i="16" s="1"/>
  <c r="DQ62" i="16"/>
  <c r="DO62" i="16"/>
  <c r="DO61" i="16" s="1"/>
  <c r="DM62" i="16"/>
  <c r="DK62" i="16"/>
  <c r="DK61" i="16" s="1"/>
  <c r="DI62" i="16"/>
  <c r="DG62" i="16"/>
  <c r="DG61" i="16" s="1"/>
  <c r="DE62" i="16"/>
  <c r="DC62" i="16"/>
  <c r="DC61" i="16" s="1"/>
  <c r="DA62" i="16"/>
  <c r="CY62" i="16"/>
  <c r="CY61" i="16" s="1"/>
  <c r="CW62" i="16"/>
  <c r="CU62" i="16"/>
  <c r="CU61" i="16" s="1"/>
  <c r="CS62" i="16"/>
  <c r="CQ62" i="16"/>
  <c r="CQ61" i="16" s="1"/>
  <c r="CO62" i="16"/>
  <c r="CM62" i="16"/>
  <c r="CM61" i="16" s="1"/>
  <c r="CK62" i="16"/>
  <c r="CI62" i="16"/>
  <c r="CI61" i="16" s="1"/>
  <c r="CG62" i="16"/>
  <c r="CE62" i="16"/>
  <c r="CE61" i="16" s="1"/>
  <c r="CC62" i="16"/>
  <c r="CA62" i="16"/>
  <c r="CA61" i="16" s="1"/>
  <c r="BY62" i="16"/>
  <c r="BW62" i="16"/>
  <c r="BW61" i="16" s="1"/>
  <c r="BU62" i="16"/>
  <c r="BS62" i="16"/>
  <c r="BS61" i="16" s="1"/>
  <c r="BQ62" i="16"/>
  <c r="BO62" i="16"/>
  <c r="BO61" i="16" s="1"/>
  <c r="BM62" i="16"/>
  <c r="BK62" i="16"/>
  <c r="BK61" i="16" s="1"/>
  <c r="BI62" i="16"/>
  <c r="BG62" i="16"/>
  <c r="BG61" i="16" s="1"/>
  <c r="BE62" i="16"/>
  <c r="BC62" i="16"/>
  <c r="BC61" i="16" s="1"/>
  <c r="BA62" i="16"/>
  <c r="AY62" i="16"/>
  <c r="AY61" i="16" s="1"/>
  <c r="AW62" i="16"/>
  <c r="AU62" i="16"/>
  <c r="AU61" i="16" s="1"/>
  <c r="AS62" i="16"/>
  <c r="AQ62" i="16"/>
  <c r="AQ61" i="16" s="1"/>
  <c r="AO62" i="16"/>
  <c r="AM62" i="16"/>
  <c r="AM61" i="16" s="1"/>
  <c r="AK62" i="16"/>
  <c r="AI62" i="16"/>
  <c r="AI61" i="16" s="1"/>
  <c r="AG62" i="16"/>
  <c r="AE62" i="16"/>
  <c r="AE61" i="16" s="1"/>
  <c r="AC62" i="16"/>
  <c r="AA62" i="16"/>
  <c r="AA61" i="16" s="1"/>
  <c r="Y62" i="16"/>
  <c r="W62" i="16"/>
  <c r="W61" i="16" s="1"/>
  <c r="U62" i="16"/>
  <c r="S62" i="16"/>
  <c r="S61" i="16" s="1"/>
  <c r="Q62" i="16"/>
  <c r="O62" i="16"/>
  <c r="EM62" i="16" s="1"/>
  <c r="EM61" i="16" s="1"/>
  <c r="EL61" i="16"/>
  <c r="EH61" i="16"/>
  <c r="EF61" i="16"/>
  <c r="ED61" i="16"/>
  <c r="EC61" i="16"/>
  <c r="EB61" i="16"/>
  <c r="DZ61" i="16"/>
  <c r="DX61" i="16"/>
  <c r="DV61" i="16"/>
  <c r="DU61" i="16"/>
  <c r="DT61" i="16"/>
  <c r="DP61" i="16"/>
  <c r="DN61" i="16"/>
  <c r="DM61" i="16"/>
  <c r="DL61" i="16"/>
  <c r="DJ61" i="16"/>
  <c r="DF61" i="16"/>
  <c r="DE61" i="16"/>
  <c r="DD61" i="16"/>
  <c r="DB61" i="16"/>
  <c r="CX61" i="16"/>
  <c r="CW61" i="16"/>
  <c r="CV61" i="16"/>
  <c r="CT61" i="16"/>
  <c r="CR61" i="16"/>
  <c r="CP61" i="16"/>
  <c r="CO61" i="16"/>
  <c r="CN61" i="16"/>
  <c r="CL61" i="16"/>
  <c r="CJ61" i="16"/>
  <c r="CH61" i="16"/>
  <c r="CG61" i="16"/>
  <c r="CF61" i="16"/>
  <c r="CD61" i="16"/>
  <c r="CB61" i="16"/>
  <c r="BZ61" i="16"/>
  <c r="BY61" i="16"/>
  <c r="BX61" i="16"/>
  <c r="BV61" i="16"/>
  <c r="BT61" i="16"/>
  <c r="BR61" i="16"/>
  <c r="BQ61" i="16"/>
  <c r="BP61" i="16"/>
  <c r="BN61" i="16"/>
  <c r="BL61" i="16"/>
  <c r="BJ61" i="16"/>
  <c r="BI61" i="16"/>
  <c r="BH61" i="16"/>
  <c r="BF61" i="16"/>
  <c r="BD61" i="16"/>
  <c r="BB61" i="16"/>
  <c r="BA61" i="16"/>
  <c r="AZ61" i="16"/>
  <c r="AX61" i="16"/>
  <c r="AV61" i="16"/>
  <c r="AT61" i="16"/>
  <c r="AS61" i="16"/>
  <c r="AR61" i="16"/>
  <c r="AP61" i="16"/>
  <c r="AN61" i="16"/>
  <c r="AL61" i="16"/>
  <c r="AK61" i="16"/>
  <c r="AJ61" i="16"/>
  <c r="AH61" i="16"/>
  <c r="AF61" i="16"/>
  <c r="AD61" i="16"/>
  <c r="AC61" i="16"/>
  <c r="AB61" i="16"/>
  <c r="X61" i="16"/>
  <c r="V61" i="16"/>
  <c r="U61" i="16"/>
  <c r="T61" i="16"/>
  <c r="R61" i="16"/>
  <c r="P61" i="16"/>
  <c r="N61" i="16"/>
  <c r="EL60" i="16"/>
  <c r="EI60" i="16"/>
  <c r="EG60" i="16"/>
  <c r="EE60" i="16"/>
  <c r="EC60" i="16"/>
  <c r="EA60" i="16"/>
  <c r="DY60" i="16"/>
  <c r="DW60" i="16"/>
  <c r="DU60" i="16"/>
  <c r="DS60" i="16"/>
  <c r="DQ60" i="16"/>
  <c r="DO60" i="16"/>
  <c r="DM60" i="16"/>
  <c r="DK60" i="16"/>
  <c r="DI60" i="16"/>
  <c r="DG60" i="16"/>
  <c r="DE60" i="16"/>
  <c r="DC60" i="16"/>
  <c r="DA60" i="16"/>
  <c r="CY60" i="16"/>
  <c r="CW60" i="16"/>
  <c r="CU60" i="16"/>
  <c r="CS60" i="16"/>
  <c r="CQ60" i="16"/>
  <c r="CO60" i="16"/>
  <c r="CM60" i="16"/>
  <c r="CK60" i="16"/>
  <c r="CI60" i="16"/>
  <c r="CG60" i="16"/>
  <c r="CE60" i="16"/>
  <c r="CC60" i="16"/>
  <c r="CA60" i="16"/>
  <c r="BY60" i="16"/>
  <c r="BW60" i="16"/>
  <c r="BU60" i="16"/>
  <c r="BS60" i="16"/>
  <c r="BQ60" i="16"/>
  <c r="BO60" i="16"/>
  <c r="BM60" i="16"/>
  <c r="BK60" i="16"/>
  <c r="BI60" i="16"/>
  <c r="BG60" i="16"/>
  <c r="BD60" i="16"/>
  <c r="BE60" i="16" s="1"/>
  <c r="BC60" i="16"/>
  <c r="BA60" i="16"/>
  <c r="AY60" i="16"/>
  <c r="AW60" i="16"/>
  <c r="AU60" i="16"/>
  <c r="AS60" i="16"/>
  <c r="AQ60" i="16"/>
  <c r="AO60" i="16"/>
  <c r="AM60" i="16"/>
  <c r="AK60" i="16"/>
  <c r="AI60" i="16"/>
  <c r="AG60" i="16"/>
  <c r="AE60" i="16"/>
  <c r="AC60" i="16"/>
  <c r="AA60" i="16"/>
  <c r="Y60" i="16"/>
  <c r="W60" i="16"/>
  <c r="U60" i="16"/>
  <c r="S60" i="16"/>
  <c r="Q60" i="16"/>
  <c r="O60" i="16"/>
  <c r="EL59" i="16"/>
  <c r="EI59" i="16"/>
  <c r="EG59" i="16"/>
  <c r="EE59" i="16"/>
  <c r="EC59" i="16"/>
  <c r="EA59" i="16"/>
  <c r="DY59" i="16"/>
  <c r="DW59" i="16"/>
  <c r="DU59" i="16"/>
  <c r="DS59" i="16"/>
  <c r="DQ59" i="16"/>
  <c r="DO59" i="16"/>
  <c r="DM59" i="16"/>
  <c r="DK59" i="16"/>
  <c r="DI59" i="16"/>
  <c r="DG59" i="16"/>
  <c r="DE59" i="16"/>
  <c r="DC59" i="16"/>
  <c r="DA59" i="16"/>
  <c r="CY59" i="16"/>
  <c r="CW59" i="16"/>
  <c r="CU59" i="16"/>
  <c r="CS59" i="16"/>
  <c r="CQ59" i="16"/>
  <c r="CO59" i="16"/>
  <c r="CM59" i="16"/>
  <c r="CK59" i="16"/>
  <c r="CI59" i="16"/>
  <c r="CG59" i="16"/>
  <c r="CE59" i="16"/>
  <c r="CC59" i="16"/>
  <c r="CA59" i="16"/>
  <c r="BY59" i="16"/>
  <c r="BW59" i="16"/>
  <c r="BU59" i="16"/>
  <c r="BS59" i="16"/>
  <c r="BQ59" i="16"/>
  <c r="BO59" i="16"/>
  <c r="BM59" i="16"/>
  <c r="BK59" i="16"/>
  <c r="BI59" i="16"/>
  <c r="BG59" i="16"/>
  <c r="BE59" i="16"/>
  <c r="BC59" i="16"/>
  <c r="BA59" i="16"/>
  <c r="AY59" i="16"/>
  <c r="AW59" i="16"/>
  <c r="AU59" i="16"/>
  <c r="AS59" i="16"/>
  <c r="AQ59" i="16"/>
  <c r="AO59" i="16"/>
  <c r="AM59" i="16"/>
  <c r="AK59" i="16"/>
  <c r="AI59" i="16"/>
  <c r="AG59" i="16"/>
  <c r="AE59" i="16"/>
  <c r="AC59" i="16"/>
  <c r="AA59" i="16"/>
  <c r="Y59" i="16"/>
  <c r="W59" i="16"/>
  <c r="U59" i="16"/>
  <c r="S59" i="16"/>
  <c r="Q59" i="16"/>
  <c r="O59" i="16"/>
  <c r="EL58" i="16"/>
  <c r="EI58" i="16"/>
  <c r="EG58" i="16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Q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EL57" i="16"/>
  <c r="EI57" i="16"/>
  <c r="EG57" i="16"/>
  <c r="EE57" i="16"/>
  <c r="EC57" i="16"/>
  <c r="EA57" i="16"/>
  <c r="DY57" i="16"/>
  <c r="DW57" i="16"/>
  <c r="DU57" i="16"/>
  <c r="DS57" i="16"/>
  <c r="DQ57" i="16"/>
  <c r="DO57" i="16"/>
  <c r="DM57" i="16"/>
  <c r="DK57" i="16"/>
  <c r="DI57" i="16"/>
  <c r="DG57" i="16"/>
  <c r="DE57" i="16"/>
  <c r="DC57" i="16"/>
  <c r="DA57" i="16"/>
  <c r="CY57" i="16"/>
  <c r="CW57" i="16"/>
  <c r="CU57" i="16"/>
  <c r="CS57" i="16"/>
  <c r="CQ57" i="16"/>
  <c r="CO57" i="16"/>
  <c r="CM57" i="16"/>
  <c r="CK57" i="16"/>
  <c r="CI57" i="16"/>
  <c r="CG57" i="16"/>
  <c r="CE57" i="16"/>
  <c r="CC57" i="16"/>
  <c r="CA57" i="16"/>
  <c r="BY57" i="16"/>
  <c r="BW57" i="16"/>
  <c r="BU57" i="16"/>
  <c r="BS57" i="16"/>
  <c r="BQ57" i="16"/>
  <c r="BO57" i="16"/>
  <c r="BM57" i="16"/>
  <c r="BK57" i="16"/>
  <c r="BI57" i="16"/>
  <c r="BG57" i="16"/>
  <c r="BE57" i="16"/>
  <c r="BC57" i="16"/>
  <c r="BA57" i="16"/>
  <c r="AY57" i="16"/>
  <c r="AW57" i="16"/>
  <c r="AU57" i="16"/>
  <c r="AS57" i="16"/>
  <c r="AQ57" i="16"/>
  <c r="AO57" i="16"/>
  <c r="AM57" i="16"/>
  <c r="AK57" i="16"/>
  <c r="AI57" i="16"/>
  <c r="AG57" i="16"/>
  <c r="AE57" i="16"/>
  <c r="AC57" i="16"/>
  <c r="AA57" i="16"/>
  <c r="Y57" i="16"/>
  <c r="W57" i="16"/>
  <c r="U57" i="16"/>
  <c r="S57" i="16"/>
  <c r="Q57" i="16"/>
  <c r="O57" i="16"/>
  <c r="EL56" i="16"/>
  <c r="EI56" i="16"/>
  <c r="EG56" i="16"/>
  <c r="EE56" i="16"/>
  <c r="EC56" i="16"/>
  <c r="EA56" i="16"/>
  <c r="DY56" i="16"/>
  <c r="DW56" i="16"/>
  <c r="DU56" i="16"/>
  <c r="DS56" i="16"/>
  <c r="DQ56" i="16"/>
  <c r="DO56" i="16"/>
  <c r="DM56" i="16"/>
  <c r="DK56" i="16"/>
  <c r="DI56" i="16"/>
  <c r="DG56" i="16"/>
  <c r="DE56" i="16"/>
  <c r="DC56" i="16"/>
  <c r="DA56" i="16"/>
  <c r="CY56" i="16"/>
  <c r="CW56" i="16"/>
  <c r="CU56" i="16"/>
  <c r="CS56" i="16"/>
  <c r="CQ56" i="16"/>
  <c r="CO56" i="16"/>
  <c r="CM56" i="16"/>
  <c r="CK56" i="16"/>
  <c r="CI56" i="16"/>
  <c r="CG56" i="16"/>
  <c r="CE56" i="16"/>
  <c r="CC56" i="16"/>
  <c r="CA56" i="16"/>
  <c r="BY56" i="16"/>
  <c r="BW56" i="16"/>
  <c r="BU56" i="16"/>
  <c r="BS56" i="16"/>
  <c r="BQ56" i="16"/>
  <c r="BO56" i="16"/>
  <c r="BM56" i="16"/>
  <c r="BK56" i="16"/>
  <c r="BI56" i="16"/>
  <c r="BG56" i="16"/>
  <c r="BE56" i="16"/>
  <c r="BC56" i="16"/>
  <c r="BA56" i="16"/>
  <c r="AY56" i="16"/>
  <c r="AW56" i="16"/>
  <c r="AU56" i="16"/>
  <c r="AS56" i="16"/>
  <c r="AQ56" i="16"/>
  <c r="AO56" i="16"/>
  <c r="AM56" i="16"/>
  <c r="AK56" i="16"/>
  <c r="AI56" i="16"/>
  <c r="AG56" i="16"/>
  <c r="AE56" i="16"/>
  <c r="AC56" i="16"/>
  <c r="AA56" i="16"/>
  <c r="Y56" i="16"/>
  <c r="W56" i="16"/>
  <c r="U56" i="16"/>
  <c r="S56" i="16"/>
  <c r="Q56" i="16"/>
  <c r="O56" i="16"/>
  <c r="EL55" i="16"/>
  <c r="EI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EL54" i="16"/>
  <c r="EI54" i="16"/>
  <c r="EG54" i="16"/>
  <c r="EE54" i="16"/>
  <c r="EC54" i="16"/>
  <c r="EA54" i="16"/>
  <c r="DY54" i="16"/>
  <c r="DW54" i="16"/>
  <c r="DU54" i="16"/>
  <c r="DS54" i="16"/>
  <c r="DQ54" i="16"/>
  <c r="DO54" i="16"/>
  <c r="DM54" i="16"/>
  <c r="DK54" i="16"/>
  <c r="DI54" i="16"/>
  <c r="DG54" i="16"/>
  <c r="DE54" i="16"/>
  <c r="DC54" i="16"/>
  <c r="DA54" i="16"/>
  <c r="CY54" i="16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EL53" i="16"/>
  <c r="EI53" i="16"/>
  <c r="EG53" i="16"/>
  <c r="EE53" i="16"/>
  <c r="EC53" i="16"/>
  <c r="EA53" i="16"/>
  <c r="DY53" i="16"/>
  <c r="DW53" i="16"/>
  <c r="DU53" i="16"/>
  <c r="DS53" i="16"/>
  <c r="DQ53" i="16"/>
  <c r="DO53" i="16"/>
  <c r="DM53" i="16"/>
  <c r="DK53" i="16"/>
  <c r="DI53" i="16"/>
  <c r="DG53" i="16"/>
  <c r="DE53" i="16"/>
  <c r="DC53" i="16"/>
  <c r="DA53" i="16"/>
  <c r="CY53" i="16"/>
  <c r="CW53" i="16"/>
  <c r="CU53" i="16"/>
  <c r="CS53" i="16"/>
  <c r="CQ53" i="16"/>
  <c r="CO53" i="16"/>
  <c r="CM53" i="16"/>
  <c r="CK53" i="16"/>
  <c r="CI53" i="16"/>
  <c r="CG53" i="16"/>
  <c r="CE53" i="16"/>
  <c r="CC53" i="16"/>
  <c r="CA53" i="16"/>
  <c r="BY53" i="16"/>
  <c r="BW53" i="16"/>
  <c r="BU53" i="16"/>
  <c r="BS53" i="16"/>
  <c r="BQ53" i="16"/>
  <c r="BO53" i="16"/>
  <c r="BM53" i="16"/>
  <c r="BK53" i="16"/>
  <c r="BI53" i="16"/>
  <c r="BG53" i="16"/>
  <c r="BE53" i="16"/>
  <c r="BC53" i="16"/>
  <c r="BA53" i="16"/>
  <c r="AY53" i="16"/>
  <c r="AW53" i="16"/>
  <c r="AU53" i="16"/>
  <c r="AS53" i="16"/>
  <c r="AQ53" i="16"/>
  <c r="AO53" i="16"/>
  <c r="AM53" i="16"/>
  <c r="AK53" i="16"/>
  <c r="AI53" i="16"/>
  <c r="AG53" i="16"/>
  <c r="AE53" i="16"/>
  <c r="AC53" i="16"/>
  <c r="AA53" i="16"/>
  <c r="Y53" i="16"/>
  <c r="W53" i="16"/>
  <c r="U53" i="16"/>
  <c r="S53" i="16"/>
  <c r="Q53" i="16"/>
  <c r="O53" i="16"/>
  <c r="EL52" i="16"/>
  <c r="EI52" i="16"/>
  <c r="EG52" i="16"/>
  <c r="EG51" i="16" s="1"/>
  <c r="EE52" i="16"/>
  <c r="EE51" i="16" s="1"/>
  <c r="EC52" i="16"/>
  <c r="EA52" i="16"/>
  <c r="DY52" i="16"/>
  <c r="DY51" i="16" s="1"/>
  <c r="DW52" i="16"/>
  <c r="DW51" i="16" s="1"/>
  <c r="DU52" i="16"/>
  <c r="DS52" i="16"/>
  <c r="DS51" i="16" s="1"/>
  <c r="DQ52" i="16"/>
  <c r="DQ51" i="16" s="1"/>
  <c r="DO52" i="16"/>
  <c r="DO51" i="16" s="1"/>
  <c r="DM52" i="16"/>
  <c r="DK52" i="16"/>
  <c r="DK51" i="16" s="1"/>
  <c r="DI52" i="16"/>
  <c r="DI51" i="16" s="1"/>
  <c r="DG52" i="16"/>
  <c r="DG51" i="16" s="1"/>
  <c r="DE52" i="16"/>
  <c r="DC52" i="16"/>
  <c r="DA52" i="16"/>
  <c r="DA51" i="16" s="1"/>
  <c r="CY52" i="16"/>
  <c r="CY51" i="16" s="1"/>
  <c r="CW52" i="16"/>
  <c r="CU52" i="16"/>
  <c r="CS52" i="16"/>
  <c r="CS51" i="16" s="1"/>
  <c r="CQ52" i="16"/>
  <c r="CQ51" i="16" s="1"/>
  <c r="CO52" i="16"/>
  <c r="CM52" i="16"/>
  <c r="CM51" i="16" s="1"/>
  <c r="CK52" i="16"/>
  <c r="CK51" i="16" s="1"/>
  <c r="CI52" i="16"/>
  <c r="CI51" i="16" s="1"/>
  <c r="CG52" i="16"/>
  <c r="CE52" i="16"/>
  <c r="CE51" i="16" s="1"/>
  <c r="CC52" i="16"/>
  <c r="CC51" i="16" s="1"/>
  <c r="CA52" i="16"/>
  <c r="CA51" i="16" s="1"/>
  <c r="BY52" i="16"/>
  <c r="BW52" i="16"/>
  <c r="BU52" i="16"/>
  <c r="BU51" i="16" s="1"/>
  <c r="BS52" i="16"/>
  <c r="BS51" i="16" s="1"/>
  <c r="BQ52" i="16"/>
  <c r="BO52" i="16"/>
  <c r="BM52" i="16"/>
  <c r="BM51" i="16" s="1"/>
  <c r="BK52" i="16"/>
  <c r="BK51" i="16" s="1"/>
  <c r="BI52" i="16"/>
  <c r="BG52" i="16"/>
  <c r="BG51" i="16" s="1"/>
  <c r="BE52" i="16"/>
  <c r="BE51" i="16" s="1"/>
  <c r="BC52" i="16"/>
  <c r="BC51" i="16" s="1"/>
  <c r="BA52" i="16"/>
  <c r="AY52" i="16"/>
  <c r="AY51" i="16" s="1"/>
  <c r="AW52" i="16"/>
  <c r="AW51" i="16" s="1"/>
  <c r="AU52" i="16"/>
  <c r="AU51" i="16" s="1"/>
  <c r="AS52" i="16"/>
  <c r="AQ52" i="16"/>
  <c r="AO52" i="16"/>
  <c r="AO51" i="16" s="1"/>
  <c r="AM52" i="16"/>
  <c r="AM51" i="16" s="1"/>
  <c r="AK52" i="16"/>
  <c r="AI52" i="16"/>
  <c r="AG52" i="16"/>
  <c r="AG51" i="16" s="1"/>
  <c r="AE52" i="16"/>
  <c r="AE51" i="16" s="1"/>
  <c r="AC52" i="16"/>
  <c r="AA52" i="16"/>
  <c r="AA51" i="16" s="1"/>
  <c r="Y52" i="16"/>
  <c r="Y51" i="16" s="1"/>
  <c r="W52" i="16"/>
  <c r="W51" i="16" s="1"/>
  <c r="U52" i="16"/>
  <c r="S52" i="16"/>
  <c r="S51" i="16" s="1"/>
  <c r="Q52" i="16"/>
  <c r="Q51" i="16" s="1"/>
  <c r="O52" i="16"/>
  <c r="O51" i="16" s="1"/>
  <c r="EI51" i="16"/>
  <c r="EH51" i="16"/>
  <c r="EF51" i="16"/>
  <c r="ED51" i="16"/>
  <c r="EB51" i="16"/>
  <c r="EA51" i="16"/>
  <c r="DZ51" i="16"/>
  <c r="DX51" i="16"/>
  <c r="DV51" i="16"/>
  <c r="DT51" i="16"/>
  <c r="DP51" i="16"/>
  <c r="DN51" i="16"/>
  <c r="DL51" i="16"/>
  <c r="DJ51" i="16"/>
  <c r="DF51" i="16"/>
  <c r="DD51" i="16"/>
  <c r="DC51" i="16"/>
  <c r="DB51" i="16"/>
  <c r="CX51" i="16"/>
  <c r="CV51" i="16"/>
  <c r="CU51" i="16"/>
  <c r="CT51" i="16"/>
  <c r="CR51" i="16"/>
  <c r="CP51" i="16"/>
  <c r="CN51" i="16"/>
  <c r="CL51" i="16"/>
  <c r="CJ51" i="16"/>
  <c r="CH51" i="16"/>
  <c r="CF51" i="16"/>
  <c r="CD51" i="16"/>
  <c r="CB51" i="16"/>
  <c r="BZ51" i="16"/>
  <c r="BX51" i="16"/>
  <c r="BW51" i="16"/>
  <c r="BV51" i="16"/>
  <c r="BT51" i="16"/>
  <c r="BR51" i="16"/>
  <c r="BP51" i="16"/>
  <c r="BO51" i="16"/>
  <c r="BN51" i="16"/>
  <c r="BL51" i="16"/>
  <c r="BJ51" i="16"/>
  <c r="BH51" i="16"/>
  <c r="BF51" i="16"/>
  <c r="BD51" i="16"/>
  <c r="BB51" i="16"/>
  <c r="AZ51" i="16"/>
  <c r="AX51" i="16"/>
  <c r="AV51" i="16"/>
  <c r="AT51" i="16"/>
  <c r="AR51" i="16"/>
  <c r="AQ51" i="16"/>
  <c r="AP51" i="16"/>
  <c r="AN51" i="16"/>
  <c r="AL51" i="16"/>
  <c r="AJ51" i="16"/>
  <c r="AI51" i="16"/>
  <c r="AH51" i="16"/>
  <c r="AF51" i="16"/>
  <c r="AD51" i="16"/>
  <c r="AB51" i="16"/>
  <c r="X51" i="16"/>
  <c r="V51" i="16"/>
  <c r="T51" i="16"/>
  <c r="R51" i="16"/>
  <c r="P51" i="16"/>
  <c r="N51" i="16"/>
  <c r="EL50" i="16"/>
  <c r="EI50" i="16"/>
  <c r="EG50" i="16"/>
  <c r="EG48" i="16" s="1"/>
  <c r="EE50" i="16"/>
  <c r="EC50" i="16"/>
  <c r="EA50" i="16"/>
  <c r="DY50" i="16"/>
  <c r="DY48" i="16" s="1"/>
  <c r="DW50" i="16"/>
  <c r="DU50" i="16"/>
  <c r="DS50" i="16"/>
  <c r="DQ50" i="16"/>
  <c r="DQ48" i="16" s="1"/>
  <c r="DO50" i="16"/>
  <c r="DM50" i="16"/>
  <c r="DK50" i="16"/>
  <c r="DI50" i="16"/>
  <c r="DG50" i="16"/>
  <c r="DE50" i="16"/>
  <c r="DC50" i="16"/>
  <c r="DA50" i="16"/>
  <c r="CY50" i="16"/>
  <c r="CW50" i="16"/>
  <c r="CU50" i="16"/>
  <c r="CS50" i="16"/>
  <c r="CS48" i="16" s="1"/>
  <c r="CQ50" i="16"/>
  <c r="CO50" i="16"/>
  <c r="CM50" i="16"/>
  <c r="CK50" i="16"/>
  <c r="CK48" i="16" s="1"/>
  <c r="CI50" i="16"/>
  <c r="CG50" i="16"/>
  <c r="CE50" i="16"/>
  <c r="CC50" i="16"/>
  <c r="CC48" i="16" s="1"/>
  <c r="CA50" i="16"/>
  <c r="BY50" i="16"/>
  <c r="BW50" i="16"/>
  <c r="BU50" i="16"/>
  <c r="BU48" i="16" s="1"/>
  <c r="BS50" i="16"/>
  <c r="BQ50" i="16"/>
  <c r="BO50" i="16"/>
  <c r="BM50" i="16"/>
  <c r="BM48" i="16" s="1"/>
  <c r="BK50" i="16"/>
  <c r="BI50" i="16"/>
  <c r="BG50" i="16"/>
  <c r="BE50" i="16"/>
  <c r="BE48" i="16" s="1"/>
  <c r="BC50" i="16"/>
  <c r="BA50" i="16"/>
  <c r="AY50" i="16"/>
  <c r="AW50" i="16"/>
  <c r="AW48" i="16" s="1"/>
  <c r="AU50" i="16"/>
  <c r="AS50" i="16"/>
  <c r="AQ50" i="16"/>
  <c r="AO50" i="16"/>
  <c r="AO48" i="16" s="1"/>
  <c r="AM50" i="16"/>
  <c r="AK50" i="16"/>
  <c r="AI50" i="16"/>
  <c r="AG50" i="16"/>
  <c r="AG48" i="16" s="1"/>
  <c r="AE50" i="16"/>
  <c r="AC50" i="16"/>
  <c r="AA50" i="16"/>
  <c r="Y50" i="16"/>
  <c r="Y48" i="16" s="1"/>
  <c r="W50" i="16"/>
  <c r="U50" i="16"/>
  <c r="S50" i="16"/>
  <c r="Q50" i="16"/>
  <c r="Q48" i="16" s="1"/>
  <c r="O50" i="16"/>
  <c r="EL49" i="16"/>
  <c r="EL48" i="16" s="1"/>
  <c r="EI49" i="16"/>
  <c r="EI48" i="16" s="1"/>
  <c r="EG49" i="16"/>
  <c r="EE49" i="16"/>
  <c r="EC49" i="16"/>
  <c r="EA49" i="16"/>
  <c r="EA48" i="16" s="1"/>
  <c r="DY49" i="16"/>
  <c r="DW49" i="16"/>
  <c r="DU49" i="16"/>
  <c r="DS49" i="16"/>
  <c r="DS48" i="16" s="1"/>
  <c r="DQ49" i="16"/>
  <c r="DO49" i="16"/>
  <c r="DM49" i="16"/>
  <c r="DK49" i="16"/>
  <c r="DK48" i="16" s="1"/>
  <c r="DI49" i="16"/>
  <c r="DG49" i="16"/>
  <c r="DE49" i="16"/>
  <c r="DC49" i="16"/>
  <c r="DC48" i="16" s="1"/>
  <c r="DA49" i="16"/>
  <c r="CY49" i="16"/>
  <c r="CY48" i="16" s="1"/>
  <c r="CW49" i="16"/>
  <c r="CU49" i="16"/>
  <c r="CU48" i="16" s="1"/>
  <c r="CS49" i="16"/>
  <c r="CQ49" i="16"/>
  <c r="CQ48" i="16" s="1"/>
  <c r="CO49" i="16"/>
  <c r="CM49" i="16"/>
  <c r="CM48" i="16" s="1"/>
  <c r="CK49" i="16"/>
  <c r="CI49" i="16"/>
  <c r="CI48" i="16" s="1"/>
  <c r="CG49" i="16"/>
  <c r="CE49" i="16"/>
  <c r="CE48" i="16" s="1"/>
  <c r="CC49" i="16"/>
  <c r="CA49" i="16"/>
  <c r="CA48" i="16" s="1"/>
  <c r="BY49" i="16"/>
  <c r="BW49" i="16"/>
  <c r="BW48" i="16" s="1"/>
  <c r="BU49" i="16"/>
  <c r="BS49" i="16"/>
  <c r="BS48" i="16" s="1"/>
  <c r="BQ49" i="16"/>
  <c r="BO49" i="16"/>
  <c r="BO48" i="16" s="1"/>
  <c r="BM49" i="16"/>
  <c r="BK49" i="16"/>
  <c r="BK48" i="16" s="1"/>
  <c r="BI49" i="16"/>
  <c r="BG49" i="16"/>
  <c r="BG48" i="16" s="1"/>
  <c r="BE49" i="16"/>
  <c r="BC49" i="16"/>
  <c r="BC48" i="16" s="1"/>
  <c r="BA49" i="16"/>
  <c r="AY49" i="16"/>
  <c r="AY48" i="16" s="1"/>
  <c r="AW49" i="16"/>
  <c r="AU49" i="16"/>
  <c r="AU48" i="16" s="1"/>
  <c r="AS49" i="16"/>
  <c r="AQ49" i="16"/>
  <c r="AQ48" i="16" s="1"/>
  <c r="AO49" i="16"/>
  <c r="AM49" i="16"/>
  <c r="AM48" i="16" s="1"/>
  <c r="AK49" i="16"/>
  <c r="AI49" i="16"/>
  <c r="AI48" i="16" s="1"/>
  <c r="AG49" i="16"/>
  <c r="AE49" i="16"/>
  <c r="AE48" i="16" s="1"/>
  <c r="AC49" i="16"/>
  <c r="AA49" i="16"/>
  <c r="AA48" i="16" s="1"/>
  <c r="Y49" i="16"/>
  <c r="W49" i="16"/>
  <c r="W48" i="16" s="1"/>
  <c r="U49" i="16"/>
  <c r="S49" i="16"/>
  <c r="S48" i="16" s="1"/>
  <c r="Q49" i="16"/>
  <c r="O49" i="16"/>
  <c r="EH48" i="16"/>
  <c r="EF48" i="16"/>
  <c r="EE48" i="16"/>
  <c r="ED48" i="16"/>
  <c r="EC48" i="16"/>
  <c r="EB48" i="16"/>
  <c r="DZ48" i="16"/>
  <c r="DX48" i="16"/>
  <c r="DW48" i="16"/>
  <c r="DV48" i="16"/>
  <c r="DU48" i="16"/>
  <c r="DT48" i="16"/>
  <c r="DP48" i="16"/>
  <c r="DO48" i="16"/>
  <c r="DN48" i="16"/>
  <c r="DM48" i="16"/>
  <c r="DL48" i="16"/>
  <c r="DJ48" i="16"/>
  <c r="DG48" i="16"/>
  <c r="DF48" i="16"/>
  <c r="DE48" i="16"/>
  <c r="DD48" i="16"/>
  <c r="DB48" i="16"/>
  <c r="CX48" i="16"/>
  <c r="CW48" i="16"/>
  <c r="CV48" i="16"/>
  <c r="CT48" i="16"/>
  <c r="CR48" i="16"/>
  <c r="CP48" i="16"/>
  <c r="CO48" i="16"/>
  <c r="CN48" i="16"/>
  <c r="CL48" i="16"/>
  <c r="CJ48" i="16"/>
  <c r="CH48" i="16"/>
  <c r="CG48" i="16"/>
  <c r="CF48" i="16"/>
  <c r="CD48" i="16"/>
  <c r="CB48" i="16"/>
  <c r="BZ48" i="16"/>
  <c r="BY48" i="16"/>
  <c r="BX48" i="16"/>
  <c r="BV48" i="16"/>
  <c r="BT48" i="16"/>
  <c r="BR48" i="16"/>
  <c r="BQ48" i="16"/>
  <c r="BP48" i="16"/>
  <c r="BN48" i="16"/>
  <c r="BL48" i="16"/>
  <c r="BJ48" i="16"/>
  <c r="BI48" i="16"/>
  <c r="BH48" i="16"/>
  <c r="BF48" i="16"/>
  <c r="BD48" i="16"/>
  <c r="BB48" i="16"/>
  <c r="BA48" i="16"/>
  <c r="AZ48" i="16"/>
  <c r="AX48" i="16"/>
  <c r="AV48" i="16"/>
  <c r="AT48" i="16"/>
  <c r="AS48" i="16"/>
  <c r="AR48" i="16"/>
  <c r="AP48" i="16"/>
  <c r="AN48" i="16"/>
  <c r="AL48" i="16"/>
  <c r="AK48" i="16"/>
  <c r="AJ48" i="16"/>
  <c r="AH48" i="16"/>
  <c r="AF48" i="16"/>
  <c r="AD48" i="16"/>
  <c r="AC48" i="16"/>
  <c r="AB48" i="16"/>
  <c r="X48" i="16"/>
  <c r="V48" i="16"/>
  <c r="U48" i="16"/>
  <c r="T48" i="16"/>
  <c r="R48" i="16"/>
  <c r="P48" i="16"/>
  <c r="N48" i="16"/>
  <c r="EL47" i="16"/>
  <c r="EL46" i="16" s="1"/>
  <c r="EI47" i="16"/>
  <c r="EG47" i="16"/>
  <c r="EE47" i="16"/>
  <c r="EE46" i="16" s="1"/>
  <c r="EC47" i="16"/>
  <c r="EA47" i="16"/>
  <c r="DY47" i="16"/>
  <c r="DW47" i="16"/>
  <c r="DW46" i="16" s="1"/>
  <c r="DU47" i="16"/>
  <c r="DS47" i="16"/>
  <c r="DQ47" i="16"/>
  <c r="DO47" i="16"/>
  <c r="DO46" i="16" s="1"/>
  <c r="DM47" i="16"/>
  <c r="DK47" i="16"/>
  <c r="DI47" i="16"/>
  <c r="DG47" i="16"/>
  <c r="DG46" i="16" s="1"/>
  <c r="DE47" i="16"/>
  <c r="DC47" i="16"/>
  <c r="DA47" i="16"/>
  <c r="CY47" i="16"/>
  <c r="CY46" i="16" s="1"/>
  <c r="CW47" i="16"/>
  <c r="CU47" i="16"/>
  <c r="CS47" i="16"/>
  <c r="CQ47" i="16"/>
  <c r="CQ46" i="16" s="1"/>
  <c r="CO47" i="16"/>
  <c r="CM47" i="16"/>
  <c r="CK47" i="16"/>
  <c r="CI47" i="16"/>
  <c r="CI46" i="16" s="1"/>
  <c r="CG47" i="16"/>
  <c r="CE47" i="16"/>
  <c r="CC47" i="16"/>
  <c r="CA47" i="16"/>
  <c r="CA46" i="16" s="1"/>
  <c r="BY47" i="16"/>
  <c r="BW47" i="16"/>
  <c r="BU47" i="16"/>
  <c r="BS47" i="16"/>
  <c r="BS46" i="16" s="1"/>
  <c r="BQ47" i="16"/>
  <c r="BO47" i="16"/>
  <c r="BM47" i="16"/>
  <c r="BK47" i="16"/>
  <c r="BK46" i="16" s="1"/>
  <c r="BI47" i="16"/>
  <c r="BG47" i="16"/>
  <c r="BE47" i="16"/>
  <c r="BC47" i="16"/>
  <c r="BC46" i="16" s="1"/>
  <c r="BA47" i="16"/>
  <c r="AY47" i="16"/>
  <c r="AW47" i="16"/>
  <c r="AU47" i="16"/>
  <c r="AU46" i="16" s="1"/>
  <c r="AS47" i="16"/>
  <c r="AQ47" i="16"/>
  <c r="AO47" i="16"/>
  <c r="AM47" i="16"/>
  <c r="AM46" i="16" s="1"/>
  <c r="AK47" i="16"/>
  <c r="AI47" i="16"/>
  <c r="AG47" i="16"/>
  <c r="AE47" i="16"/>
  <c r="AE46" i="16" s="1"/>
  <c r="AC47" i="16"/>
  <c r="AA47" i="16"/>
  <c r="AA46" i="16" s="1"/>
  <c r="Y47" i="16"/>
  <c r="W47" i="16"/>
  <c r="W46" i="16" s="1"/>
  <c r="U47" i="16"/>
  <c r="S47" i="16"/>
  <c r="Q47" i="16"/>
  <c r="O47" i="16"/>
  <c r="O46" i="16" s="1"/>
  <c r="EI46" i="16"/>
  <c r="EH46" i="16"/>
  <c r="EG46" i="16"/>
  <c r="EF46" i="16"/>
  <c r="ED46" i="16"/>
  <c r="EC46" i="16"/>
  <c r="EB46" i="16"/>
  <c r="EA46" i="16"/>
  <c r="DZ46" i="16"/>
  <c r="DY46" i="16"/>
  <c r="DX46" i="16"/>
  <c r="DV46" i="16"/>
  <c r="DU46" i="16"/>
  <c r="DT46" i="16"/>
  <c r="DS46" i="16"/>
  <c r="DQ46" i="16"/>
  <c r="DP46" i="16"/>
  <c r="DN46" i="16"/>
  <c r="DM46" i="16"/>
  <c r="DL46" i="16"/>
  <c r="DK46" i="16"/>
  <c r="DJ46" i="16"/>
  <c r="DI46" i="16"/>
  <c r="DF46" i="16"/>
  <c r="DE46" i="16"/>
  <c r="DD46" i="16"/>
  <c r="DC46" i="16"/>
  <c r="DB46" i="16"/>
  <c r="DA46" i="16"/>
  <c r="CX46" i="16"/>
  <c r="CW46" i="16"/>
  <c r="CV46" i="16"/>
  <c r="CU46" i="16"/>
  <c r="CT46" i="16"/>
  <c r="CS46" i="16"/>
  <c r="CR46" i="16"/>
  <c r="CP46" i="16"/>
  <c r="CO46" i="16"/>
  <c r="CN46" i="16"/>
  <c r="CM46" i="16"/>
  <c r="CL46" i="16"/>
  <c r="CK46" i="16"/>
  <c r="CJ46" i="16"/>
  <c r="CH46" i="16"/>
  <c r="CG46" i="16"/>
  <c r="CF46" i="16"/>
  <c r="CE46" i="16"/>
  <c r="CD46" i="16"/>
  <c r="CC46" i="16"/>
  <c r="CB46" i="16"/>
  <c r="BZ46" i="16"/>
  <c r="BY46" i="16"/>
  <c r="BX46" i="16"/>
  <c r="BW46" i="16"/>
  <c r="BV46" i="16"/>
  <c r="BU46" i="16"/>
  <c r="BT46" i="16"/>
  <c r="BR46" i="16"/>
  <c r="BQ46" i="16"/>
  <c r="BP46" i="16"/>
  <c r="BO46" i="16"/>
  <c r="BN46" i="16"/>
  <c r="BM46" i="16"/>
  <c r="BL46" i="16"/>
  <c r="BJ46" i="16"/>
  <c r="BI46" i="16"/>
  <c r="BH46" i="16"/>
  <c r="BG46" i="16"/>
  <c r="BF46" i="16"/>
  <c r="BE46" i="16"/>
  <c r="BD46" i="16"/>
  <c r="BB46" i="16"/>
  <c r="BA46" i="16"/>
  <c r="AZ46" i="16"/>
  <c r="AY46" i="16"/>
  <c r="AX46" i="16"/>
  <c r="AW46" i="16"/>
  <c r="AV46" i="16"/>
  <c r="AT46" i="16"/>
  <c r="AS46" i="16"/>
  <c r="AR46" i="16"/>
  <c r="AQ46" i="16"/>
  <c r="AP46" i="16"/>
  <c r="AO46" i="16"/>
  <c r="AN46" i="16"/>
  <c r="AL46" i="16"/>
  <c r="AK46" i="16"/>
  <c r="AJ46" i="16"/>
  <c r="AI46" i="16"/>
  <c r="AH46" i="16"/>
  <c r="AG46" i="16"/>
  <c r="AF46" i="16"/>
  <c r="AD46" i="16"/>
  <c r="AC46" i="16"/>
  <c r="AB46" i="16"/>
  <c r="Y46" i="16"/>
  <c r="X46" i="16"/>
  <c r="V46" i="16"/>
  <c r="U46" i="16"/>
  <c r="T46" i="16"/>
  <c r="S46" i="16"/>
  <c r="R46" i="16"/>
  <c r="Q46" i="16"/>
  <c r="P46" i="16"/>
  <c r="N46" i="16"/>
  <c r="EL45" i="16"/>
  <c r="EI45" i="16"/>
  <c r="EG45" i="16"/>
  <c r="EE45" i="16"/>
  <c r="EC45" i="16"/>
  <c r="EA45" i="16"/>
  <c r="DY45" i="16"/>
  <c r="DW45" i="16"/>
  <c r="DU45" i="16"/>
  <c r="DS45" i="16"/>
  <c r="DQ45" i="16"/>
  <c r="DO45" i="16"/>
  <c r="DM45" i="16"/>
  <c r="DK45" i="16"/>
  <c r="DI45" i="16"/>
  <c r="DG45" i="16"/>
  <c r="DE45" i="16"/>
  <c r="DC45" i="16"/>
  <c r="DA45" i="16"/>
  <c r="CY45" i="16"/>
  <c r="CW45" i="16"/>
  <c r="CU45" i="16"/>
  <c r="CS45" i="16"/>
  <c r="CQ45" i="16"/>
  <c r="CO45" i="16"/>
  <c r="CM45" i="16"/>
  <c r="CK45" i="16"/>
  <c r="CI45" i="16"/>
  <c r="CG45" i="16"/>
  <c r="CE45" i="16"/>
  <c r="CC45" i="16"/>
  <c r="CA45" i="16"/>
  <c r="BY45" i="16"/>
  <c r="BW45" i="16"/>
  <c r="BU45" i="16"/>
  <c r="BS45" i="16"/>
  <c r="BQ45" i="16"/>
  <c r="BO45" i="16"/>
  <c r="BM45" i="16"/>
  <c r="BK45" i="16"/>
  <c r="BI45" i="16"/>
  <c r="BG45" i="16"/>
  <c r="BE45" i="16"/>
  <c r="BC45" i="16"/>
  <c r="BA45" i="16"/>
  <c r="AY45" i="16"/>
  <c r="AW45" i="16"/>
  <c r="AU45" i="16"/>
  <c r="AS45" i="16"/>
  <c r="AQ45" i="16"/>
  <c r="AO45" i="16"/>
  <c r="AM45" i="16"/>
  <c r="AK45" i="16"/>
  <c r="AI45" i="16"/>
  <c r="AG45" i="16"/>
  <c r="AE45" i="16"/>
  <c r="AC45" i="16"/>
  <c r="AA45" i="16"/>
  <c r="Y45" i="16"/>
  <c r="W45" i="16"/>
  <c r="U45" i="16"/>
  <c r="S45" i="16"/>
  <c r="Q45" i="16"/>
  <c r="O45" i="16"/>
  <c r="EL44" i="16"/>
  <c r="EI44" i="16"/>
  <c r="EG44" i="16"/>
  <c r="EG43" i="16" s="1"/>
  <c r="EE44" i="16"/>
  <c r="EC44" i="16"/>
  <c r="EA44" i="16"/>
  <c r="DY44" i="16"/>
  <c r="DY43" i="16" s="1"/>
  <c r="DW44" i="16"/>
  <c r="DU44" i="16"/>
  <c r="DS44" i="16"/>
  <c r="DS43" i="16" s="1"/>
  <c r="DQ44" i="16"/>
  <c r="DQ43" i="16" s="1"/>
  <c r="DO44" i="16"/>
  <c r="DM44" i="16"/>
  <c r="DK44" i="16"/>
  <c r="DI44" i="16"/>
  <c r="DI43" i="16" s="1"/>
  <c r="DG44" i="16"/>
  <c r="DE44" i="16"/>
  <c r="DC44" i="16"/>
  <c r="DA44" i="16"/>
  <c r="DA43" i="16" s="1"/>
  <c r="CY44" i="16"/>
  <c r="CW44" i="16"/>
  <c r="CU44" i="16"/>
  <c r="CS44" i="16"/>
  <c r="CS43" i="16" s="1"/>
  <c r="CQ44" i="16"/>
  <c r="CO44" i="16"/>
  <c r="CM44" i="16"/>
  <c r="CK44" i="16"/>
  <c r="CK43" i="16" s="1"/>
  <c r="CI44" i="16"/>
  <c r="CG44" i="16"/>
  <c r="CE44" i="16"/>
  <c r="CC44" i="16"/>
  <c r="CC43" i="16" s="1"/>
  <c r="CA44" i="16"/>
  <c r="BY44" i="16"/>
  <c r="BW44" i="16"/>
  <c r="BU44" i="16"/>
  <c r="BU43" i="16" s="1"/>
  <c r="BS44" i="16"/>
  <c r="BQ44" i="16"/>
  <c r="BO44" i="16"/>
  <c r="BM44" i="16"/>
  <c r="BM43" i="16" s="1"/>
  <c r="BK44" i="16"/>
  <c r="BI44" i="16"/>
  <c r="BG44" i="16"/>
  <c r="BE44" i="16"/>
  <c r="BE43" i="16" s="1"/>
  <c r="BC44" i="16"/>
  <c r="BA44" i="16"/>
  <c r="AY44" i="16"/>
  <c r="AW44" i="16"/>
  <c r="AW43" i="16" s="1"/>
  <c r="AU44" i="16"/>
  <c r="AS44" i="16"/>
  <c r="AQ44" i="16"/>
  <c r="AO44" i="16"/>
  <c r="AO43" i="16" s="1"/>
  <c r="AM44" i="16"/>
  <c r="AK44" i="16"/>
  <c r="AI44" i="16"/>
  <c r="AG44" i="16"/>
  <c r="AG43" i="16" s="1"/>
  <c r="AE44" i="16"/>
  <c r="AC44" i="16"/>
  <c r="AA44" i="16"/>
  <c r="AA43" i="16" s="1"/>
  <c r="Y44" i="16"/>
  <c r="Y43" i="16" s="1"/>
  <c r="W44" i="16"/>
  <c r="U44" i="16"/>
  <c r="S44" i="16"/>
  <c r="Q44" i="16"/>
  <c r="Q43" i="16" s="1"/>
  <c r="O44" i="16"/>
  <c r="EL43" i="16"/>
  <c r="EI43" i="16"/>
  <c r="EH43" i="16"/>
  <c r="EF43" i="16"/>
  <c r="EE43" i="16"/>
  <c r="ED43" i="16"/>
  <c r="EC43" i="16"/>
  <c r="EB43" i="16"/>
  <c r="EA43" i="16"/>
  <c r="DZ43" i="16"/>
  <c r="DX43" i="16"/>
  <c r="DW43" i="16"/>
  <c r="DV43" i="16"/>
  <c r="DU43" i="16"/>
  <c r="DT43" i="16"/>
  <c r="DP43" i="16"/>
  <c r="DO43" i="16"/>
  <c r="DN43" i="16"/>
  <c r="DM43" i="16"/>
  <c r="DL43" i="16"/>
  <c r="DK43" i="16"/>
  <c r="DJ43" i="16"/>
  <c r="DG43" i="16"/>
  <c r="DF43" i="16"/>
  <c r="DE43" i="16"/>
  <c r="DD43" i="16"/>
  <c r="DC43" i="16"/>
  <c r="DB43" i="16"/>
  <c r="CY43" i="16"/>
  <c r="CX43" i="16"/>
  <c r="CW43" i="16"/>
  <c r="CV43" i="16"/>
  <c r="CU43" i="16"/>
  <c r="CT43" i="16"/>
  <c r="CR43" i="16"/>
  <c r="CQ43" i="16"/>
  <c r="CP43" i="16"/>
  <c r="CO43" i="16"/>
  <c r="CN43" i="16"/>
  <c r="CM43" i="16"/>
  <c r="CL43" i="16"/>
  <c r="CJ43" i="16"/>
  <c r="CI43" i="16"/>
  <c r="CH43" i="16"/>
  <c r="CG43" i="16"/>
  <c r="CF43" i="16"/>
  <c r="CE43" i="16"/>
  <c r="CD43" i="16"/>
  <c r="CB43" i="16"/>
  <c r="CA43" i="16"/>
  <c r="BZ43" i="16"/>
  <c r="BY43" i="16"/>
  <c r="BX43" i="16"/>
  <c r="BW43" i="16"/>
  <c r="BV43" i="16"/>
  <c r="BT43" i="16"/>
  <c r="BS43" i="16"/>
  <c r="BR43" i="16"/>
  <c r="BQ43" i="16"/>
  <c r="BP43" i="16"/>
  <c r="BO43" i="16"/>
  <c r="BN43" i="16"/>
  <c r="BL43" i="16"/>
  <c r="BK43" i="16"/>
  <c r="BJ43" i="16"/>
  <c r="BI43" i="16"/>
  <c r="BH43" i="16"/>
  <c r="BG43" i="16"/>
  <c r="BF43" i="16"/>
  <c r="BD43" i="16"/>
  <c r="BC43" i="16"/>
  <c r="BB43" i="16"/>
  <c r="BA43" i="16"/>
  <c r="AZ43" i="16"/>
  <c r="AY43" i="16"/>
  <c r="AX43" i="16"/>
  <c r="AV43" i="16"/>
  <c r="AU43" i="16"/>
  <c r="AT43" i="16"/>
  <c r="AS43" i="16"/>
  <c r="AR43" i="16"/>
  <c r="AQ43" i="16"/>
  <c r="AP43" i="16"/>
  <c r="AN43" i="16"/>
  <c r="AM43" i="16"/>
  <c r="AL43" i="16"/>
  <c r="AK43" i="16"/>
  <c r="AJ43" i="16"/>
  <c r="AI43" i="16"/>
  <c r="AH43" i="16"/>
  <c r="AF43" i="16"/>
  <c r="AE43" i="16"/>
  <c r="AD43" i="16"/>
  <c r="AC43" i="16"/>
  <c r="AB43" i="16"/>
  <c r="X43" i="16"/>
  <c r="W43" i="16"/>
  <c r="V43" i="16"/>
  <c r="U43" i="16"/>
  <c r="T43" i="16"/>
  <c r="S43" i="16"/>
  <c r="R43" i="16"/>
  <c r="P43" i="16"/>
  <c r="O43" i="16"/>
  <c r="N43" i="16"/>
  <c r="EL42" i="16"/>
  <c r="EL41" i="16" s="1"/>
  <c r="EI42" i="16"/>
  <c r="EI41" i="16" s="1"/>
  <c r="EG42" i="16"/>
  <c r="EE42" i="16"/>
  <c r="EE41" i="16" s="1"/>
  <c r="EC42" i="16"/>
  <c r="EA42" i="16"/>
  <c r="EA41" i="16" s="1"/>
  <c r="DY42" i="16"/>
  <c r="DW42" i="16"/>
  <c r="DW41" i="16" s="1"/>
  <c r="DU42" i="16"/>
  <c r="DS42" i="16"/>
  <c r="DS41" i="16" s="1"/>
  <c r="DQ42" i="16"/>
  <c r="DO42" i="16"/>
  <c r="DO41" i="16" s="1"/>
  <c r="DM42" i="16"/>
  <c r="DK42" i="16"/>
  <c r="DK41" i="16" s="1"/>
  <c r="DI42" i="16"/>
  <c r="DI41" i="16" s="1"/>
  <c r="DG42" i="16"/>
  <c r="DG41" i="16" s="1"/>
  <c r="DE42" i="16"/>
  <c r="DC42" i="16"/>
  <c r="DC41" i="16" s="1"/>
  <c r="DA42" i="16"/>
  <c r="CY42" i="16"/>
  <c r="CY41" i="16" s="1"/>
  <c r="CW42" i="16"/>
  <c r="CU42" i="16"/>
  <c r="CU41" i="16" s="1"/>
  <c r="CS42" i="16"/>
  <c r="CQ42" i="16"/>
  <c r="CQ41" i="16" s="1"/>
  <c r="CO42" i="16"/>
  <c r="CM42" i="16"/>
  <c r="CM41" i="16" s="1"/>
  <c r="CK42" i="16"/>
  <c r="CI42" i="16"/>
  <c r="CI41" i="16" s="1"/>
  <c r="CG42" i="16"/>
  <c r="CE42" i="16"/>
  <c r="CE41" i="16" s="1"/>
  <c r="CC42" i="16"/>
  <c r="CA42" i="16"/>
  <c r="CA41" i="16" s="1"/>
  <c r="BY42" i="16"/>
  <c r="BW42" i="16"/>
  <c r="BW41" i="16" s="1"/>
  <c r="BU42" i="16"/>
  <c r="BS42" i="16"/>
  <c r="BS41" i="16" s="1"/>
  <c r="BQ42" i="16"/>
  <c r="BO42" i="16"/>
  <c r="BO41" i="16" s="1"/>
  <c r="BM42" i="16"/>
  <c r="BK42" i="16"/>
  <c r="BK41" i="16" s="1"/>
  <c r="BI42" i="16"/>
  <c r="BG42" i="16"/>
  <c r="BG41" i="16" s="1"/>
  <c r="BE42" i="16"/>
  <c r="BC42" i="16"/>
  <c r="BC41" i="16" s="1"/>
  <c r="BA42" i="16"/>
  <c r="AY42" i="16"/>
  <c r="AY41" i="16" s="1"/>
  <c r="AW42" i="16"/>
  <c r="AU42" i="16"/>
  <c r="AU41" i="16" s="1"/>
  <c r="AS42" i="16"/>
  <c r="AQ42" i="16"/>
  <c r="AQ41" i="16" s="1"/>
  <c r="AO42" i="16"/>
  <c r="AM42" i="16"/>
  <c r="AM41" i="16" s="1"/>
  <c r="AK42" i="16"/>
  <c r="AI42" i="16"/>
  <c r="AI41" i="16" s="1"/>
  <c r="AG42" i="16"/>
  <c r="AE42" i="16"/>
  <c r="AE41" i="16" s="1"/>
  <c r="AC42" i="16"/>
  <c r="AA42" i="16"/>
  <c r="AA41" i="16" s="1"/>
  <c r="Y42" i="16"/>
  <c r="W42" i="16"/>
  <c r="W41" i="16" s="1"/>
  <c r="U42" i="16"/>
  <c r="S42" i="16"/>
  <c r="S41" i="16" s="1"/>
  <c r="Q42" i="16"/>
  <c r="O42" i="16"/>
  <c r="EM42" i="16" s="1"/>
  <c r="EM41" i="16" s="1"/>
  <c r="EH41" i="16"/>
  <c r="EG41" i="16"/>
  <c r="EF41" i="16"/>
  <c r="ED41" i="16"/>
  <c r="EC41" i="16"/>
  <c r="EB41" i="16"/>
  <c r="DZ41" i="16"/>
  <c r="DY41" i="16"/>
  <c r="DX41" i="16"/>
  <c r="DV41" i="16"/>
  <c r="DU41" i="16"/>
  <c r="DT41" i="16"/>
  <c r="DQ41" i="16"/>
  <c r="DP41" i="16"/>
  <c r="DN41" i="16"/>
  <c r="DM41" i="16"/>
  <c r="DL41" i="16"/>
  <c r="DJ41" i="16"/>
  <c r="DF41" i="16"/>
  <c r="DE41" i="16"/>
  <c r="DD41" i="16"/>
  <c r="DB41" i="16"/>
  <c r="DA41" i="16"/>
  <c r="CX41" i="16"/>
  <c r="CW41" i="16"/>
  <c r="CV41" i="16"/>
  <c r="CT41" i="16"/>
  <c r="CS41" i="16"/>
  <c r="CR41" i="16"/>
  <c r="CP41" i="16"/>
  <c r="CO41" i="16"/>
  <c r="CN41" i="16"/>
  <c r="CL41" i="16"/>
  <c r="CK41" i="16"/>
  <c r="CJ41" i="16"/>
  <c r="CH41" i="16"/>
  <c r="CG41" i="16"/>
  <c r="CF41" i="16"/>
  <c r="CD41" i="16"/>
  <c r="CC41" i="16"/>
  <c r="CB41" i="16"/>
  <c r="BZ41" i="16"/>
  <c r="BY41" i="16"/>
  <c r="BX41" i="16"/>
  <c r="BV41" i="16"/>
  <c r="BU41" i="16"/>
  <c r="BT41" i="16"/>
  <c r="BR41" i="16"/>
  <c r="BQ41" i="16"/>
  <c r="BP41" i="16"/>
  <c r="BN41" i="16"/>
  <c r="BM41" i="16"/>
  <c r="BL41" i="16"/>
  <c r="BJ41" i="16"/>
  <c r="BI41" i="16"/>
  <c r="BH41" i="16"/>
  <c r="BF41" i="16"/>
  <c r="BE41" i="16"/>
  <c r="BD41" i="16"/>
  <c r="BB41" i="16"/>
  <c r="BA41" i="16"/>
  <c r="AZ41" i="16"/>
  <c r="AX41" i="16"/>
  <c r="AW41" i="16"/>
  <c r="AV41" i="16"/>
  <c r="AT41" i="16"/>
  <c r="AS41" i="16"/>
  <c r="AR41" i="16"/>
  <c r="AP41" i="16"/>
  <c r="AO41" i="16"/>
  <c r="AN41" i="16"/>
  <c r="AL41" i="16"/>
  <c r="AK41" i="16"/>
  <c r="AJ41" i="16"/>
  <c r="AH41" i="16"/>
  <c r="AG41" i="16"/>
  <c r="AF41" i="16"/>
  <c r="AD41" i="16"/>
  <c r="AC41" i="16"/>
  <c r="AB41" i="16"/>
  <c r="Y41" i="16"/>
  <c r="X41" i="16"/>
  <c r="V41" i="16"/>
  <c r="U41" i="16"/>
  <c r="T41" i="16"/>
  <c r="R41" i="16"/>
  <c r="Q41" i="16"/>
  <c r="P41" i="16"/>
  <c r="N41" i="16"/>
  <c r="EL40" i="16"/>
  <c r="EL39" i="16" s="1"/>
  <c r="EI40" i="16"/>
  <c r="EG40" i="16"/>
  <c r="EE40" i="16"/>
  <c r="EE39" i="16" s="1"/>
  <c r="EC40" i="16"/>
  <c r="EA40" i="16"/>
  <c r="DY40" i="16"/>
  <c r="DW40" i="16"/>
  <c r="DW39" i="16" s="1"/>
  <c r="DU40" i="16"/>
  <c r="DS40" i="16"/>
  <c r="DQ40" i="16"/>
  <c r="DO40" i="16"/>
  <c r="DO39" i="16" s="1"/>
  <c r="DM40" i="16"/>
  <c r="DK40" i="16"/>
  <c r="DI40" i="16"/>
  <c r="DG40" i="16"/>
  <c r="DG39" i="16" s="1"/>
  <c r="DE40" i="16"/>
  <c r="DC40" i="16"/>
  <c r="DA40" i="16"/>
  <c r="CY40" i="16"/>
  <c r="CY39" i="16" s="1"/>
  <c r="CW40" i="16"/>
  <c r="CU40" i="16"/>
  <c r="CS40" i="16"/>
  <c r="CQ40" i="16"/>
  <c r="CQ39" i="16" s="1"/>
  <c r="CO40" i="16"/>
  <c r="CM40" i="16"/>
  <c r="CK40" i="16"/>
  <c r="CI40" i="16"/>
  <c r="CI39" i="16" s="1"/>
  <c r="CG40" i="16"/>
  <c r="CE40" i="16"/>
  <c r="CC40" i="16"/>
  <c r="CA40" i="16"/>
  <c r="CA39" i="16" s="1"/>
  <c r="BY40" i="16"/>
  <c r="BW40" i="16"/>
  <c r="BU40" i="16"/>
  <c r="BS40" i="16"/>
  <c r="BS39" i="16" s="1"/>
  <c r="BQ40" i="16"/>
  <c r="BO40" i="16"/>
  <c r="BM40" i="16"/>
  <c r="BK40" i="16"/>
  <c r="BK39" i="16" s="1"/>
  <c r="BI40" i="16"/>
  <c r="BG40" i="16"/>
  <c r="BE40" i="16"/>
  <c r="BC40" i="16"/>
  <c r="BC39" i="16" s="1"/>
  <c r="BA40" i="16"/>
  <c r="AY40" i="16"/>
  <c r="AW40" i="16"/>
  <c r="AU40" i="16"/>
  <c r="AU39" i="16" s="1"/>
  <c r="AS40" i="16"/>
  <c r="AQ40" i="16"/>
  <c r="AO40" i="16"/>
  <c r="AM40" i="16"/>
  <c r="AM39" i="16" s="1"/>
  <c r="AK40" i="16"/>
  <c r="AI40" i="16"/>
  <c r="AG40" i="16"/>
  <c r="AE40" i="16"/>
  <c r="AE39" i="16" s="1"/>
  <c r="AC40" i="16"/>
  <c r="AA40" i="16"/>
  <c r="AA39" i="16" s="1"/>
  <c r="Y40" i="16"/>
  <c r="W40" i="16"/>
  <c r="W39" i="16" s="1"/>
  <c r="U40" i="16"/>
  <c r="S40" i="16"/>
  <c r="Q40" i="16"/>
  <c r="O40" i="16"/>
  <c r="O39" i="16" s="1"/>
  <c r="EI39" i="16"/>
  <c r="EH39" i="16"/>
  <c r="EG39" i="16"/>
  <c r="EF39" i="16"/>
  <c r="ED39" i="16"/>
  <c r="EC39" i="16"/>
  <c r="EB39" i="16"/>
  <c r="EA39" i="16"/>
  <c r="DZ39" i="16"/>
  <c r="DY39" i="16"/>
  <c r="DX39" i="16"/>
  <c r="DV39" i="16"/>
  <c r="DU39" i="16"/>
  <c r="DT39" i="16"/>
  <c r="DS39" i="16"/>
  <c r="DQ39" i="16"/>
  <c r="DP39" i="16"/>
  <c r="DN39" i="16"/>
  <c r="DM39" i="16"/>
  <c r="DL39" i="16"/>
  <c r="DK39" i="16"/>
  <c r="DJ39" i="16"/>
  <c r="DI39" i="16"/>
  <c r="DF39" i="16"/>
  <c r="DE39" i="16"/>
  <c r="DD39" i="16"/>
  <c r="DC39" i="16"/>
  <c r="DB39" i="16"/>
  <c r="DA39" i="16"/>
  <c r="CX39" i="16"/>
  <c r="CW39" i="16"/>
  <c r="CV39" i="16"/>
  <c r="CU39" i="16"/>
  <c r="CT39" i="16"/>
  <c r="CS39" i="16"/>
  <c r="CR39" i="16"/>
  <c r="CP39" i="16"/>
  <c r="CO39" i="16"/>
  <c r="CN39" i="16"/>
  <c r="CM39" i="16"/>
  <c r="CL39" i="16"/>
  <c r="CK39" i="16"/>
  <c r="CJ39" i="16"/>
  <c r="CH39" i="16"/>
  <c r="CG39" i="16"/>
  <c r="CF39" i="16"/>
  <c r="CE39" i="16"/>
  <c r="CD39" i="16"/>
  <c r="CC39" i="16"/>
  <c r="CB39" i="16"/>
  <c r="BZ39" i="16"/>
  <c r="BY39" i="16"/>
  <c r="BX39" i="16"/>
  <c r="BW39" i="16"/>
  <c r="BV39" i="16"/>
  <c r="BU39" i="16"/>
  <c r="BT39" i="16"/>
  <c r="BR39" i="16"/>
  <c r="BQ39" i="16"/>
  <c r="BP39" i="16"/>
  <c r="BO39" i="16"/>
  <c r="BN39" i="16"/>
  <c r="BM39" i="16"/>
  <c r="BL39" i="16"/>
  <c r="BJ39" i="16"/>
  <c r="BI39" i="16"/>
  <c r="BH39" i="16"/>
  <c r="BG39" i="16"/>
  <c r="BF39" i="16"/>
  <c r="BE39" i="16"/>
  <c r="BD39" i="16"/>
  <c r="BB39" i="16"/>
  <c r="BA39" i="16"/>
  <c r="AZ39" i="16"/>
  <c r="AY39" i="16"/>
  <c r="AX39" i="16"/>
  <c r="AW39" i="16"/>
  <c r="AV39" i="16"/>
  <c r="AT39" i="16"/>
  <c r="AS39" i="16"/>
  <c r="AR39" i="16"/>
  <c r="AQ39" i="16"/>
  <c r="AP39" i="16"/>
  <c r="AO39" i="16"/>
  <c r="AN39" i="16"/>
  <c r="AL39" i="16"/>
  <c r="AK39" i="16"/>
  <c r="AJ39" i="16"/>
  <c r="AI39" i="16"/>
  <c r="AH39" i="16"/>
  <c r="AG39" i="16"/>
  <c r="AF39" i="16"/>
  <c r="AD39" i="16"/>
  <c r="AC39" i="16"/>
  <c r="AB39" i="16"/>
  <c r="Y39" i="16"/>
  <c r="X39" i="16"/>
  <c r="V39" i="16"/>
  <c r="U39" i="16"/>
  <c r="T39" i="16"/>
  <c r="S39" i="16"/>
  <c r="R39" i="16"/>
  <c r="Q39" i="16"/>
  <c r="P39" i="16"/>
  <c r="N39" i="16"/>
  <c r="EL38" i="16"/>
  <c r="EI38" i="16"/>
  <c r="EG38" i="16"/>
  <c r="EG37" i="16" s="1"/>
  <c r="EE38" i="16"/>
  <c r="EE37" i="16" s="1"/>
  <c r="EC38" i="16"/>
  <c r="EA38" i="16"/>
  <c r="DY38" i="16"/>
  <c r="DY37" i="16" s="1"/>
  <c r="DW38" i="16"/>
  <c r="DW37" i="16" s="1"/>
  <c r="DU38" i="16"/>
  <c r="DS38" i="16"/>
  <c r="DQ38" i="16"/>
  <c r="DQ37" i="16" s="1"/>
  <c r="DO38" i="16"/>
  <c r="DO37" i="16" s="1"/>
  <c r="DM38" i="16"/>
  <c r="DK38" i="16"/>
  <c r="DI38" i="16"/>
  <c r="DI37" i="16" s="1"/>
  <c r="DG38" i="16"/>
  <c r="DG37" i="16" s="1"/>
  <c r="DE38" i="16"/>
  <c r="DC38" i="16"/>
  <c r="DA38" i="16"/>
  <c r="DA37" i="16" s="1"/>
  <c r="CY38" i="16"/>
  <c r="CY37" i="16" s="1"/>
  <c r="CW38" i="16"/>
  <c r="CU38" i="16"/>
  <c r="CS38" i="16"/>
  <c r="CS37" i="16" s="1"/>
  <c r="CQ38" i="16"/>
  <c r="CQ37" i="16" s="1"/>
  <c r="CO38" i="16"/>
  <c r="CM38" i="16"/>
  <c r="CK38" i="16"/>
  <c r="CK37" i="16" s="1"/>
  <c r="CI38" i="16"/>
  <c r="CI37" i="16" s="1"/>
  <c r="CG38" i="16"/>
  <c r="CE38" i="16"/>
  <c r="CC38" i="16"/>
  <c r="CC37" i="16" s="1"/>
  <c r="CA38" i="16"/>
  <c r="CA37" i="16" s="1"/>
  <c r="BY38" i="16"/>
  <c r="BW38" i="16"/>
  <c r="BU38" i="16"/>
  <c r="BU37" i="16" s="1"/>
  <c r="BS38" i="16"/>
  <c r="BS37" i="16" s="1"/>
  <c r="BQ38" i="16"/>
  <c r="BO38" i="16"/>
  <c r="BM38" i="16"/>
  <c r="BM37" i="16" s="1"/>
  <c r="BK38" i="16"/>
  <c r="BK37" i="16" s="1"/>
  <c r="BI38" i="16"/>
  <c r="BG38" i="16"/>
  <c r="BE38" i="16"/>
  <c r="BE37" i="16" s="1"/>
  <c r="BC38" i="16"/>
  <c r="BC37" i="16" s="1"/>
  <c r="BA38" i="16"/>
  <c r="AY38" i="16"/>
  <c r="AW38" i="16"/>
  <c r="AW37" i="16" s="1"/>
  <c r="AU38" i="16"/>
  <c r="AU37" i="16" s="1"/>
  <c r="AS38" i="16"/>
  <c r="AQ38" i="16"/>
  <c r="AO38" i="16"/>
  <c r="AO37" i="16" s="1"/>
  <c r="AM38" i="16"/>
  <c r="AM37" i="16" s="1"/>
  <c r="AK38" i="16"/>
  <c r="AI38" i="16"/>
  <c r="AG38" i="16"/>
  <c r="AG37" i="16" s="1"/>
  <c r="AE38" i="16"/>
  <c r="AE37" i="16" s="1"/>
  <c r="AC38" i="16"/>
  <c r="AA38" i="16"/>
  <c r="Y38" i="16"/>
  <c r="Y37" i="16" s="1"/>
  <c r="W38" i="16"/>
  <c r="W37" i="16" s="1"/>
  <c r="U38" i="16"/>
  <c r="S38" i="16"/>
  <c r="Q38" i="16"/>
  <c r="Q37" i="16" s="1"/>
  <c r="O38" i="16"/>
  <c r="O37" i="16" s="1"/>
  <c r="EL37" i="16"/>
  <c r="EI37" i="16"/>
  <c r="EH37" i="16"/>
  <c r="EF37" i="16"/>
  <c r="ED37" i="16"/>
  <c r="EC37" i="16"/>
  <c r="EB37" i="16"/>
  <c r="EA37" i="16"/>
  <c r="DZ37" i="16"/>
  <c r="DX37" i="16"/>
  <c r="DV37" i="16"/>
  <c r="DU37" i="16"/>
  <c r="DT37" i="16"/>
  <c r="DS37" i="16"/>
  <c r="DP37" i="16"/>
  <c r="DN37" i="16"/>
  <c r="DM37" i="16"/>
  <c r="DL37" i="16"/>
  <c r="DK37" i="16"/>
  <c r="DJ37" i="16"/>
  <c r="DF37" i="16"/>
  <c r="DE37" i="16"/>
  <c r="DD37" i="16"/>
  <c r="DC37" i="16"/>
  <c r="DB37" i="16"/>
  <c r="CX37" i="16"/>
  <c r="CW37" i="16"/>
  <c r="CV37" i="16"/>
  <c r="CU37" i="16"/>
  <c r="CT37" i="16"/>
  <c r="CR37" i="16"/>
  <c r="CP37" i="16"/>
  <c r="CO37" i="16"/>
  <c r="CN37" i="16"/>
  <c r="CM37" i="16"/>
  <c r="CL37" i="16"/>
  <c r="CJ37" i="16"/>
  <c r="CH37" i="16"/>
  <c r="CG37" i="16"/>
  <c r="CF37" i="16"/>
  <c r="CE37" i="16"/>
  <c r="CD37" i="16"/>
  <c r="CB37" i="16"/>
  <c r="BZ37" i="16"/>
  <c r="BY37" i="16"/>
  <c r="BX37" i="16"/>
  <c r="BW37" i="16"/>
  <c r="BV37" i="16"/>
  <c r="BT37" i="16"/>
  <c r="BR37" i="16"/>
  <c r="BQ37" i="16"/>
  <c r="BP37" i="16"/>
  <c r="BO37" i="16"/>
  <c r="BN37" i="16"/>
  <c r="BL37" i="16"/>
  <c r="BJ37" i="16"/>
  <c r="BI37" i="16"/>
  <c r="BH37" i="16"/>
  <c r="BG37" i="16"/>
  <c r="BF37" i="16"/>
  <c r="BD37" i="16"/>
  <c r="BB37" i="16"/>
  <c r="BA37" i="16"/>
  <c r="AZ37" i="16"/>
  <c r="AY37" i="16"/>
  <c r="AX37" i="16"/>
  <c r="AV37" i="16"/>
  <c r="AT37" i="16"/>
  <c r="AS37" i="16"/>
  <c r="AR37" i="16"/>
  <c r="AQ37" i="16"/>
  <c r="AP37" i="16"/>
  <c r="AN37" i="16"/>
  <c r="AL37" i="16"/>
  <c r="AK37" i="16"/>
  <c r="AJ37" i="16"/>
  <c r="AI37" i="16"/>
  <c r="AH37" i="16"/>
  <c r="AF37" i="16"/>
  <c r="AD37" i="16"/>
  <c r="AC37" i="16"/>
  <c r="AB37" i="16"/>
  <c r="AA37" i="16"/>
  <c r="X37" i="16"/>
  <c r="V37" i="16"/>
  <c r="U37" i="16"/>
  <c r="T37" i="16"/>
  <c r="S37" i="16"/>
  <c r="R37" i="16"/>
  <c r="P37" i="16"/>
  <c r="N37" i="16"/>
  <c r="EL36" i="16"/>
  <c r="O36" i="16"/>
  <c r="EM36" i="16" s="1"/>
  <c r="EM35" i="16"/>
  <c r="EL35" i="16"/>
  <c r="O35" i="16"/>
  <c r="EM34" i="16"/>
  <c r="EL34" i="16"/>
  <c r="O34" i="16"/>
  <c r="EL33" i="16"/>
  <c r="O33" i="16"/>
  <c r="EM33" i="16" s="1"/>
  <c r="EL32" i="16"/>
  <c r="O32" i="16"/>
  <c r="EM32" i="16" s="1"/>
  <c r="EL31" i="16"/>
  <c r="O31" i="16"/>
  <c r="EM31" i="16" s="1"/>
  <c r="EL30" i="16"/>
  <c r="EI30" i="16"/>
  <c r="EG30" i="16"/>
  <c r="EE30" i="16"/>
  <c r="EC30" i="16"/>
  <c r="EC28" i="16" s="1"/>
  <c r="EA30" i="16"/>
  <c r="DY30" i="16"/>
  <c r="DW30" i="16"/>
  <c r="DU30" i="16"/>
  <c r="DU28" i="16" s="1"/>
  <c r="DS30" i="16"/>
  <c r="DQ30" i="16"/>
  <c r="DO30" i="16"/>
  <c r="DM30" i="16"/>
  <c r="DM28" i="16" s="1"/>
  <c r="DK30" i="16"/>
  <c r="DI30" i="16"/>
  <c r="DG30" i="16"/>
  <c r="DE30" i="16"/>
  <c r="DE28" i="16" s="1"/>
  <c r="DC30" i="16"/>
  <c r="DA30" i="16"/>
  <c r="CY30" i="16"/>
  <c r="CW30" i="16"/>
  <c r="CW28" i="16" s="1"/>
  <c r="CU30" i="16"/>
  <c r="CS30" i="16"/>
  <c r="CQ30" i="16"/>
  <c r="CO30" i="16"/>
  <c r="CO28" i="16" s="1"/>
  <c r="CM30" i="16"/>
  <c r="CK30" i="16"/>
  <c r="CI30" i="16"/>
  <c r="CG30" i="16"/>
  <c r="CG28" i="16" s="1"/>
  <c r="CE30" i="16"/>
  <c r="CC30" i="16"/>
  <c r="CA30" i="16"/>
  <c r="BY30" i="16"/>
  <c r="BY28" i="16" s="1"/>
  <c r="BW30" i="16"/>
  <c r="BU30" i="16"/>
  <c r="BS30" i="16"/>
  <c r="BQ30" i="16"/>
  <c r="BQ28" i="16" s="1"/>
  <c r="BO30" i="16"/>
  <c r="BM30" i="16"/>
  <c r="BK30" i="16"/>
  <c r="BI30" i="16"/>
  <c r="BI28" i="16" s="1"/>
  <c r="BG30" i="16"/>
  <c r="BE30" i="16"/>
  <c r="BC30" i="16"/>
  <c r="BA30" i="16"/>
  <c r="BA28" i="16" s="1"/>
  <c r="AY30" i="16"/>
  <c r="AW30" i="16"/>
  <c r="AU30" i="16"/>
  <c r="AS30" i="16"/>
  <c r="AS28" i="16" s="1"/>
  <c r="AQ30" i="16"/>
  <c r="AO30" i="16"/>
  <c r="AM30" i="16"/>
  <c r="AK30" i="16"/>
  <c r="AK28" i="16" s="1"/>
  <c r="AI30" i="16"/>
  <c r="AG30" i="16"/>
  <c r="AE30" i="16"/>
  <c r="AC30" i="16"/>
  <c r="AC28" i="16" s="1"/>
  <c r="AA30" i="16"/>
  <c r="Y30" i="16"/>
  <c r="W30" i="16"/>
  <c r="U30" i="16"/>
  <c r="U28" i="16" s="1"/>
  <c r="S30" i="16"/>
  <c r="Q30" i="16"/>
  <c r="O30" i="16"/>
  <c r="EL29" i="16"/>
  <c r="EI29" i="16"/>
  <c r="EG29" i="16"/>
  <c r="EG28" i="16" s="1"/>
  <c r="EE29" i="16"/>
  <c r="EE28" i="16" s="1"/>
  <c r="EC29" i="16"/>
  <c r="EA29" i="16"/>
  <c r="DY29" i="16"/>
  <c r="DY28" i="16" s="1"/>
  <c r="DW29" i="16"/>
  <c r="DW28" i="16" s="1"/>
  <c r="DU29" i="16"/>
  <c r="DS29" i="16"/>
  <c r="DQ29" i="16"/>
  <c r="DQ28" i="16" s="1"/>
  <c r="DO29" i="16"/>
  <c r="DO28" i="16" s="1"/>
  <c r="DM29" i="16"/>
  <c r="DK29" i="16"/>
  <c r="DI29" i="16"/>
  <c r="DI28" i="16" s="1"/>
  <c r="DG29" i="16"/>
  <c r="DE29" i="16"/>
  <c r="DC29" i="16"/>
  <c r="DA29" i="16"/>
  <c r="DA28" i="16" s="1"/>
  <c r="CY29" i="16"/>
  <c r="CY28" i="16" s="1"/>
  <c r="CW29" i="16"/>
  <c r="CU29" i="16"/>
  <c r="CS29" i="16"/>
  <c r="CS28" i="16" s="1"/>
  <c r="CQ29" i="16"/>
  <c r="CO29" i="16"/>
  <c r="CM29" i="16"/>
  <c r="CK29" i="16"/>
  <c r="CK28" i="16" s="1"/>
  <c r="CI29" i="16"/>
  <c r="CI28" i="16" s="1"/>
  <c r="CG29" i="16"/>
  <c r="CE29" i="16"/>
  <c r="CC29" i="16"/>
  <c r="CC28" i="16" s="1"/>
  <c r="CA29" i="16"/>
  <c r="BY29" i="16"/>
  <c r="BW29" i="16"/>
  <c r="BU29" i="16"/>
  <c r="BU28" i="16" s="1"/>
  <c r="BS29" i="16"/>
  <c r="BS28" i="16" s="1"/>
  <c r="BQ29" i="16"/>
  <c r="BO29" i="16"/>
  <c r="BM29" i="16"/>
  <c r="BM28" i="16" s="1"/>
  <c r="BK29" i="16"/>
  <c r="BI29" i="16"/>
  <c r="BG29" i="16"/>
  <c r="BE29" i="16"/>
  <c r="BE28" i="16" s="1"/>
  <c r="BC29" i="16"/>
  <c r="BC28" i="16" s="1"/>
  <c r="BA29" i="16"/>
  <c r="AY29" i="16"/>
  <c r="AW29" i="16"/>
  <c r="AW28" i="16" s="1"/>
  <c r="AU29" i="16"/>
  <c r="AS29" i="16"/>
  <c r="AQ29" i="16"/>
  <c r="AO29" i="16"/>
  <c r="AO28" i="16" s="1"/>
  <c r="AM29" i="16"/>
  <c r="AM28" i="16" s="1"/>
  <c r="AK29" i="16"/>
  <c r="AI29" i="16"/>
  <c r="AG29" i="16"/>
  <c r="AG28" i="16" s="1"/>
  <c r="AE29" i="16"/>
  <c r="AC29" i="16"/>
  <c r="AA29" i="16"/>
  <c r="Y29" i="16"/>
  <c r="Y28" i="16" s="1"/>
  <c r="W29" i="16"/>
  <c r="W28" i="16" s="1"/>
  <c r="U29" i="16"/>
  <c r="S29" i="16"/>
  <c r="Q29" i="16"/>
  <c r="Q28" i="16" s="1"/>
  <c r="O29" i="16"/>
  <c r="EI28" i="16"/>
  <c r="EH28" i="16"/>
  <c r="EF28" i="16"/>
  <c r="ED28" i="16"/>
  <c r="EB28" i="16"/>
  <c r="EA28" i="16"/>
  <c r="DZ28" i="16"/>
  <c r="DX28" i="16"/>
  <c r="DV28" i="16"/>
  <c r="DT28" i="16"/>
  <c r="DS28" i="16"/>
  <c r="DP28" i="16"/>
  <c r="DN28" i="16"/>
  <c r="DL28" i="16"/>
  <c r="DK28" i="16"/>
  <c r="DJ28" i="16"/>
  <c r="DG28" i="16"/>
  <c r="DF28" i="16"/>
  <c r="DD28" i="16"/>
  <c r="DC28" i="16"/>
  <c r="DB28" i="16"/>
  <c r="CX28" i="16"/>
  <c r="CV28" i="16"/>
  <c r="CU28" i="16"/>
  <c r="CT28" i="16"/>
  <c r="CR28" i="16"/>
  <c r="CQ28" i="16"/>
  <c r="CP28" i="16"/>
  <c r="CN28" i="16"/>
  <c r="CM28" i="16"/>
  <c r="CL28" i="16"/>
  <c r="CJ28" i="16"/>
  <c r="CH28" i="16"/>
  <c r="CF28" i="16"/>
  <c r="CE28" i="16"/>
  <c r="CD28" i="16"/>
  <c r="CB28" i="16"/>
  <c r="CA28" i="16"/>
  <c r="BZ28" i="16"/>
  <c r="BX28" i="16"/>
  <c r="BW28" i="16"/>
  <c r="BV28" i="16"/>
  <c r="BT28" i="16"/>
  <c r="BR28" i="16"/>
  <c r="BP28" i="16"/>
  <c r="BO28" i="16"/>
  <c r="BN28" i="16"/>
  <c r="BL28" i="16"/>
  <c r="BK28" i="16"/>
  <c r="BJ28" i="16"/>
  <c r="BH28" i="16"/>
  <c r="BG28" i="16"/>
  <c r="BF28" i="16"/>
  <c r="BD28" i="16"/>
  <c r="BB28" i="16"/>
  <c r="AZ28" i="16"/>
  <c r="AY28" i="16"/>
  <c r="AX28" i="16"/>
  <c r="AV28" i="16"/>
  <c r="AU28" i="16"/>
  <c r="AT28" i="16"/>
  <c r="AR28" i="16"/>
  <c r="AQ28" i="16"/>
  <c r="AP28" i="16"/>
  <c r="AN28" i="16"/>
  <c r="AL28" i="16"/>
  <c r="AJ28" i="16"/>
  <c r="AI28" i="16"/>
  <c r="AH28" i="16"/>
  <c r="AF28" i="16"/>
  <c r="AE28" i="16"/>
  <c r="AD28" i="16"/>
  <c r="AB28" i="16"/>
  <c r="AA28" i="16"/>
  <c r="X28" i="16"/>
  <c r="V28" i="16"/>
  <c r="T28" i="16"/>
  <c r="S28" i="16"/>
  <c r="R28" i="16"/>
  <c r="P28" i="16"/>
  <c r="N28" i="16"/>
  <c r="EL27" i="16"/>
  <c r="EL26" i="16" s="1"/>
  <c r="EI27" i="16"/>
  <c r="EI26" i="16" s="1"/>
  <c r="EG27" i="16"/>
  <c r="EG26" i="16" s="1"/>
  <c r="EE27" i="16"/>
  <c r="EC27" i="16"/>
  <c r="EA27" i="16"/>
  <c r="EA26" i="16" s="1"/>
  <c r="DY27" i="16"/>
  <c r="DY26" i="16" s="1"/>
  <c r="DW27" i="16"/>
  <c r="DU27" i="16"/>
  <c r="DS27" i="16"/>
  <c r="DS26" i="16" s="1"/>
  <c r="DQ27" i="16"/>
  <c r="DO27" i="16"/>
  <c r="DM27" i="16"/>
  <c r="DK27" i="16"/>
  <c r="DK26" i="16" s="1"/>
  <c r="DI27" i="16"/>
  <c r="DI26" i="16" s="1"/>
  <c r="DG27" i="16"/>
  <c r="DE27" i="16"/>
  <c r="DE26" i="16" s="1"/>
  <c r="DC27" i="16"/>
  <c r="DC26" i="16" s="1"/>
  <c r="DA27" i="16"/>
  <c r="DA26" i="16" s="1"/>
  <c r="CY27" i="16"/>
  <c r="CW27" i="16"/>
  <c r="CU27" i="16"/>
  <c r="CU26" i="16" s="1"/>
  <c r="CS27" i="16"/>
  <c r="CS26" i="16" s="1"/>
  <c r="CQ27" i="16"/>
  <c r="CO27" i="16"/>
  <c r="CM27" i="16"/>
  <c r="CM26" i="16" s="1"/>
  <c r="CK27" i="16"/>
  <c r="CI27" i="16"/>
  <c r="CG27" i="16"/>
  <c r="CE27" i="16"/>
  <c r="CE26" i="16" s="1"/>
  <c r="CC27" i="16"/>
  <c r="CC26" i="16" s="1"/>
  <c r="CA27" i="16"/>
  <c r="BY27" i="16"/>
  <c r="BY26" i="16" s="1"/>
  <c r="BW27" i="16"/>
  <c r="BW26" i="16" s="1"/>
  <c r="BU27" i="16"/>
  <c r="BU26" i="16" s="1"/>
  <c r="BS27" i="16"/>
  <c r="BQ27" i="16"/>
  <c r="BO27" i="16"/>
  <c r="BO26" i="16" s="1"/>
  <c r="BM27" i="16"/>
  <c r="BM26" i="16" s="1"/>
  <c r="BK27" i="16"/>
  <c r="BI27" i="16"/>
  <c r="BG27" i="16"/>
  <c r="BG26" i="16" s="1"/>
  <c r="BE27" i="16"/>
  <c r="BD27" i="16"/>
  <c r="BC27" i="16"/>
  <c r="BC26" i="16" s="1"/>
  <c r="BA27" i="16"/>
  <c r="AY27" i="16"/>
  <c r="AY26" i="16" s="1"/>
  <c r="AW27" i="16"/>
  <c r="AU27" i="16"/>
  <c r="AU26" i="16" s="1"/>
  <c r="AS27" i="16"/>
  <c r="AQ27" i="16"/>
  <c r="AQ26" i="16" s="1"/>
  <c r="AO27" i="16"/>
  <c r="AM27" i="16"/>
  <c r="AM26" i="16" s="1"/>
  <c r="AK27" i="16"/>
  <c r="AI27" i="16"/>
  <c r="AI26" i="16" s="1"/>
  <c r="AG27" i="16"/>
  <c r="AE27" i="16"/>
  <c r="AE26" i="16" s="1"/>
  <c r="AC27" i="16"/>
  <c r="AA27" i="16"/>
  <c r="AA26" i="16" s="1"/>
  <c r="Y27" i="16"/>
  <c r="W27" i="16"/>
  <c r="W26" i="16" s="1"/>
  <c r="U27" i="16"/>
  <c r="S27" i="16"/>
  <c r="S26" i="16" s="1"/>
  <c r="Q27" i="16"/>
  <c r="O27" i="16"/>
  <c r="EH26" i="16"/>
  <c r="EF26" i="16"/>
  <c r="EE26" i="16"/>
  <c r="ED26" i="16"/>
  <c r="EC26" i="16"/>
  <c r="EB26" i="16"/>
  <c r="DZ26" i="16"/>
  <c r="DX26" i="16"/>
  <c r="DW26" i="16"/>
  <c r="DV26" i="16"/>
  <c r="DU26" i="16"/>
  <c r="DT26" i="16"/>
  <c r="DQ26" i="16"/>
  <c r="DP26" i="16"/>
  <c r="DO26" i="16"/>
  <c r="DN26" i="16"/>
  <c r="DM26" i="16"/>
  <c r="DL26" i="16"/>
  <c r="DJ26" i="16"/>
  <c r="DG26" i="16"/>
  <c r="DF26" i="16"/>
  <c r="DD26" i="16"/>
  <c r="DB26" i="16"/>
  <c r="CY26" i="16"/>
  <c r="CX26" i="16"/>
  <c r="CW26" i="16"/>
  <c r="CV26" i="16"/>
  <c r="CT26" i="16"/>
  <c r="CR26" i="16"/>
  <c r="CQ26" i="16"/>
  <c r="CP26" i="16"/>
  <c r="CO26" i="16"/>
  <c r="CN26" i="16"/>
  <c r="CL26" i="16"/>
  <c r="CK26" i="16"/>
  <c r="CJ26" i="16"/>
  <c r="CI26" i="16"/>
  <c r="CH26" i="16"/>
  <c r="CG26" i="16"/>
  <c r="CF26" i="16"/>
  <c r="CD26" i="16"/>
  <c r="CB26" i="16"/>
  <c r="CA26" i="16"/>
  <c r="BZ26" i="16"/>
  <c r="BX26" i="16"/>
  <c r="BV26" i="16"/>
  <c r="BT26" i="16"/>
  <c r="BS26" i="16"/>
  <c r="BR26" i="16"/>
  <c r="BQ26" i="16"/>
  <c r="BP26" i="16"/>
  <c r="BN26" i="16"/>
  <c r="BL26" i="16"/>
  <c r="BK26" i="16"/>
  <c r="BJ26" i="16"/>
  <c r="BI26" i="16"/>
  <c r="BH26" i="16"/>
  <c r="BF26" i="16"/>
  <c r="BE26" i="16"/>
  <c r="BD26" i="16"/>
  <c r="BB26" i="16"/>
  <c r="BA26" i="16"/>
  <c r="AZ26" i="16"/>
  <c r="AX26" i="16"/>
  <c r="AW26" i="16"/>
  <c r="AV26" i="16"/>
  <c r="AT26" i="16"/>
  <c r="AS26" i="16"/>
  <c r="AR26" i="16"/>
  <c r="AP26" i="16"/>
  <c r="AO26" i="16"/>
  <c r="AN26" i="16"/>
  <c r="AL26" i="16"/>
  <c r="AK26" i="16"/>
  <c r="AJ26" i="16"/>
  <c r="AH26" i="16"/>
  <c r="AG26" i="16"/>
  <c r="AF26" i="16"/>
  <c r="AD26" i="16"/>
  <c r="AC26" i="16"/>
  <c r="AB26" i="16"/>
  <c r="Y26" i="16"/>
  <c r="X26" i="16"/>
  <c r="V26" i="16"/>
  <c r="U26" i="16"/>
  <c r="T26" i="16"/>
  <c r="R26" i="16"/>
  <c r="Q26" i="16"/>
  <c r="P26" i="16"/>
  <c r="N26" i="16"/>
  <c r="EL25" i="16"/>
  <c r="EL24" i="16" s="1"/>
  <c r="EI25" i="16"/>
  <c r="EG25" i="16"/>
  <c r="EG24" i="16" s="1"/>
  <c r="EE25" i="16"/>
  <c r="EE24" i="16" s="1"/>
  <c r="EC25" i="16"/>
  <c r="EA25" i="16"/>
  <c r="DY25" i="16"/>
  <c r="DY24" i="16" s="1"/>
  <c r="DW25" i="16"/>
  <c r="DW24" i="16" s="1"/>
  <c r="DU25" i="16"/>
  <c r="DS25" i="16"/>
  <c r="DQ25" i="16"/>
  <c r="DQ24" i="16" s="1"/>
  <c r="DO25" i="16"/>
  <c r="DO24" i="16" s="1"/>
  <c r="DM25" i="16"/>
  <c r="DK25" i="16"/>
  <c r="DI25" i="16"/>
  <c r="DI24" i="16" s="1"/>
  <c r="DG25" i="16"/>
  <c r="DG24" i="16" s="1"/>
  <c r="DE25" i="16"/>
  <c r="DC25" i="16"/>
  <c r="DA25" i="16"/>
  <c r="DA24" i="16" s="1"/>
  <c r="CY25" i="16"/>
  <c r="CY24" i="16" s="1"/>
  <c r="CW25" i="16"/>
  <c r="CU25" i="16"/>
  <c r="CS25" i="16"/>
  <c r="CS24" i="16" s="1"/>
  <c r="CQ25" i="16"/>
  <c r="CQ24" i="16" s="1"/>
  <c r="CO25" i="16"/>
  <c r="CM25" i="16"/>
  <c r="CK25" i="16"/>
  <c r="CK24" i="16" s="1"/>
  <c r="CI25" i="16"/>
  <c r="CI24" i="16" s="1"/>
  <c r="CG25" i="16"/>
  <c r="CE25" i="16"/>
  <c r="CC25" i="16"/>
  <c r="CC24" i="16" s="1"/>
  <c r="CA25" i="16"/>
  <c r="CA24" i="16" s="1"/>
  <c r="BY25" i="16"/>
  <c r="BW25" i="16"/>
  <c r="BU25" i="16"/>
  <c r="BU24" i="16" s="1"/>
  <c r="BS25" i="16"/>
  <c r="BS24" i="16" s="1"/>
  <c r="BQ25" i="16"/>
  <c r="BO25" i="16"/>
  <c r="BM25" i="16"/>
  <c r="BM24" i="16" s="1"/>
  <c r="BK25" i="16"/>
  <c r="BK24" i="16" s="1"/>
  <c r="BI25" i="16"/>
  <c r="BG25" i="16"/>
  <c r="BE25" i="16"/>
  <c r="BE24" i="16" s="1"/>
  <c r="BC25" i="16"/>
  <c r="BC24" i="16" s="1"/>
  <c r="BA25" i="16"/>
  <c r="AY25" i="16"/>
  <c r="AW25" i="16"/>
  <c r="AW24" i="16" s="1"/>
  <c r="AU25" i="16"/>
  <c r="AU24" i="16" s="1"/>
  <c r="AS25" i="16"/>
  <c r="AQ25" i="16"/>
  <c r="AO25" i="16"/>
  <c r="AO24" i="16" s="1"/>
  <c r="AM25" i="16"/>
  <c r="AM24" i="16" s="1"/>
  <c r="AK25" i="16"/>
  <c r="AI25" i="16"/>
  <c r="AG25" i="16"/>
  <c r="AG24" i="16" s="1"/>
  <c r="AE25" i="16"/>
  <c r="AE24" i="16" s="1"/>
  <c r="AC25" i="16"/>
  <c r="AA25" i="16"/>
  <c r="Y25" i="16"/>
  <c r="Y24" i="16" s="1"/>
  <c r="W25" i="16"/>
  <c r="W24" i="16" s="1"/>
  <c r="U25" i="16"/>
  <c r="S25" i="16"/>
  <c r="Q25" i="16"/>
  <c r="Q24" i="16" s="1"/>
  <c r="O25" i="16"/>
  <c r="EI24" i="16"/>
  <c r="EH24" i="16"/>
  <c r="EF24" i="16"/>
  <c r="ED24" i="16"/>
  <c r="EC24" i="16"/>
  <c r="EB24" i="16"/>
  <c r="EA24" i="16"/>
  <c r="DZ24" i="16"/>
  <c r="DX24" i="16"/>
  <c r="DV24" i="16"/>
  <c r="DU24" i="16"/>
  <c r="DT24" i="16"/>
  <c r="DS24" i="16"/>
  <c r="DP24" i="16"/>
  <c r="DN24" i="16"/>
  <c r="DM24" i="16"/>
  <c r="DL24" i="16"/>
  <c r="DK24" i="16"/>
  <c r="DJ24" i="16"/>
  <c r="DF24" i="16"/>
  <c r="DE24" i="16"/>
  <c r="DD24" i="16"/>
  <c r="DC24" i="16"/>
  <c r="DB24" i="16"/>
  <c r="CX24" i="16"/>
  <c r="CW24" i="16"/>
  <c r="CV24" i="16"/>
  <c r="CU24" i="16"/>
  <c r="CT24" i="16"/>
  <c r="CR24" i="16"/>
  <c r="CP24" i="16"/>
  <c r="CO24" i="16"/>
  <c r="CN24" i="16"/>
  <c r="CM24" i="16"/>
  <c r="CL24" i="16"/>
  <c r="CJ24" i="16"/>
  <c r="CH24" i="16"/>
  <c r="CG24" i="16"/>
  <c r="CF24" i="16"/>
  <c r="CE24" i="16"/>
  <c r="CD24" i="16"/>
  <c r="CB24" i="16"/>
  <c r="BZ24" i="16"/>
  <c r="BY24" i="16"/>
  <c r="BX24" i="16"/>
  <c r="BW24" i="16"/>
  <c r="BV24" i="16"/>
  <c r="BT24" i="16"/>
  <c r="BR24" i="16"/>
  <c r="BQ24" i="16"/>
  <c r="BP24" i="16"/>
  <c r="BO24" i="16"/>
  <c r="BN24" i="16"/>
  <c r="BL24" i="16"/>
  <c r="BJ24" i="16"/>
  <c r="BI24" i="16"/>
  <c r="BH24" i="16"/>
  <c r="BG24" i="16"/>
  <c r="BF24" i="16"/>
  <c r="BD24" i="16"/>
  <c r="BB24" i="16"/>
  <c r="BA24" i="16"/>
  <c r="AZ24" i="16"/>
  <c r="AY24" i="16"/>
  <c r="AX24" i="16"/>
  <c r="AV24" i="16"/>
  <c r="AT24" i="16"/>
  <c r="AS24" i="16"/>
  <c r="AR24" i="16"/>
  <c r="AQ24" i="16"/>
  <c r="AP24" i="16"/>
  <c r="AN24" i="16"/>
  <c r="AL24" i="16"/>
  <c r="AK24" i="16"/>
  <c r="AJ24" i="16"/>
  <c r="AI24" i="16"/>
  <c r="AH24" i="16"/>
  <c r="AF24" i="16"/>
  <c r="AD24" i="16"/>
  <c r="AC24" i="16"/>
  <c r="AB24" i="16"/>
  <c r="AA24" i="16"/>
  <c r="X24" i="16"/>
  <c r="V24" i="16"/>
  <c r="U24" i="16"/>
  <c r="T24" i="16"/>
  <c r="S24" i="16"/>
  <c r="R24" i="16"/>
  <c r="P24" i="16"/>
  <c r="N24" i="16"/>
  <c r="EL23" i="16"/>
  <c r="EI23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EL22" i="16"/>
  <c r="EI22" i="16"/>
  <c r="EG22" i="16"/>
  <c r="EE22" i="16"/>
  <c r="EC22" i="16"/>
  <c r="EA22" i="16"/>
  <c r="DY22" i="16"/>
  <c r="DW22" i="16"/>
  <c r="DU22" i="16"/>
  <c r="DS22" i="16"/>
  <c r="DQ22" i="16"/>
  <c r="DO22" i="16"/>
  <c r="DM22" i="16"/>
  <c r="DK22" i="16"/>
  <c r="DI22" i="16"/>
  <c r="DG22" i="16"/>
  <c r="DE22" i="16"/>
  <c r="DC22" i="16"/>
  <c r="DA22" i="16"/>
  <c r="CY22" i="16"/>
  <c r="CW22" i="16"/>
  <c r="CU22" i="16"/>
  <c r="CS22" i="16"/>
  <c r="CQ22" i="16"/>
  <c r="CO22" i="16"/>
  <c r="CM22" i="16"/>
  <c r="CK22" i="16"/>
  <c r="CI22" i="16"/>
  <c r="CG22" i="16"/>
  <c r="CE22" i="16"/>
  <c r="CC22" i="16"/>
  <c r="CA22" i="16"/>
  <c r="BY22" i="16"/>
  <c r="BW22" i="16"/>
  <c r="BU22" i="16"/>
  <c r="BS22" i="16"/>
  <c r="BQ22" i="16"/>
  <c r="BO22" i="16"/>
  <c r="BM22" i="16"/>
  <c r="BK22" i="16"/>
  <c r="BI22" i="16"/>
  <c r="BG22" i="16"/>
  <c r="BE22" i="16"/>
  <c r="BC22" i="16"/>
  <c r="BA22" i="16"/>
  <c r="AY22" i="16"/>
  <c r="AW22" i="16"/>
  <c r="AU22" i="16"/>
  <c r="AS22" i="16"/>
  <c r="AQ22" i="16"/>
  <c r="AO22" i="16"/>
  <c r="AM22" i="16"/>
  <c r="AK22" i="16"/>
  <c r="AI22" i="16"/>
  <c r="AG22" i="16"/>
  <c r="AE22" i="16"/>
  <c r="AC22" i="16"/>
  <c r="AA22" i="16"/>
  <c r="Y22" i="16"/>
  <c r="W22" i="16"/>
  <c r="U22" i="16"/>
  <c r="S22" i="16"/>
  <c r="Q22" i="16"/>
  <c r="O22" i="16"/>
  <c r="EL21" i="16"/>
  <c r="EI21" i="16"/>
  <c r="U21" i="16"/>
  <c r="EM21" i="16" s="1"/>
  <c r="EL20" i="16"/>
  <c r="EI20" i="16"/>
  <c r="U20" i="16"/>
  <c r="EL19" i="16"/>
  <c r="EI19" i="16"/>
  <c r="U19" i="16"/>
  <c r="EL18" i="16"/>
  <c r="EI18" i="16"/>
  <c r="U18" i="16"/>
  <c r="EL17" i="16"/>
  <c r="EI17" i="16"/>
  <c r="U17" i="16"/>
  <c r="EM17" i="16" s="1"/>
  <c r="EL16" i="16"/>
  <c r="EI16" i="16"/>
  <c r="U16" i="16"/>
  <c r="EL15" i="16"/>
  <c r="EI15" i="16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U15" i="16"/>
  <c r="U10" i="16" s="1"/>
  <c r="T15" i="16"/>
  <c r="S15" i="16"/>
  <c r="Q15" i="16"/>
  <c r="O15" i="16"/>
  <c r="EL14" i="16"/>
  <c r="EI14" i="16"/>
  <c r="EG14" i="16"/>
  <c r="EE14" i="16"/>
  <c r="EC14" i="16"/>
  <c r="EA14" i="16"/>
  <c r="DY14" i="16"/>
  <c r="DW14" i="16"/>
  <c r="DU14" i="16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AA14" i="16"/>
  <c r="Y14" i="16"/>
  <c r="W14" i="16"/>
  <c r="U14" i="16"/>
  <c r="S14" i="16"/>
  <c r="Q14" i="16"/>
  <c r="O14" i="16"/>
  <c r="EL13" i="16"/>
  <c r="EI13" i="16"/>
  <c r="EG13" i="16"/>
  <c r="EE13" i="16"/>
  <c r="EC13" i="16"/>
  <c r="EA13" i="16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AM13" i="16"/>
  <c r="AK13" i="16"/>
  <c r="AI13" i="16"/>
  <c r="AG13" i="16"/>
  <c r="AE13" i="16"/>
  <c r="AC13" i="16"/>
  <c r="AA13" i="16"/>
  <c r="Y13" i="16"/>
  <c r="W13" i="16"/>
  <c r="U13" i="16"/>
  <c r="S13" i="16"/>
  <c r="Q13" i="16"/>
  <c r="O13" i="16"/>
  <c r="EL12" i="16"/>
  <c r="EI12" i="16"/>
  <c r="EG12" i="16"/>
  <c r="EE12" i="16"/>
  <c r="EC12" i="16"/>
  <c r="EA12" i="16"/>
  <c r="DY12" i="16"/>
  <c r="DW12" i="16"/>
  <c r="DU12" i="16"/>
  <c r="DS12" i="16"/>
  <c r="DQ12" i="16"/>
  <c r="DO12" i="16"/>
  <c r="DM12" i="16"/>
  <c r="DK12" i="16"/>
  <c r="DI12" i="16"/>
  <c r="DG12" i="16"/>
  <c r="DE12" i="16"/>
  <c r="DC12" i="16"/>
  <c r="DA12" i="16"/>
  <c r="CY12" i="16"/>
  <c r="CW12" i="16"/>
  <c r="CU12" i="16"/>
  <c r="CS12" i="16"/>
  <c r="CQ12" i="16"/>
  <c r="CO12" i="16"/>
  <c r="CM12" i="16"/>
  <c r="CK12" i="16"/>
  <c r="CI12" i="16"/>
  <c r="CG12" i="16"/>
  <c r="CE12" i="16"/>
  <c r="CC12" i="16"/>
  <c r="CA12" i="16"/>
  <c r="BY12" i="16"/>
  <c r="BW12" i="16"/>
  <c r="BU12" i="16"/>
  <c r="BS12" i="16"/>
  <c r="BQ12" i="16"/>
  <c r="BO12" i="16"/>
  <c r="BM12" i="16"/>
  <c r="BK12" i="16"/>
  <c r="BI12" i="16"/>
  <c r="BG12" i="16"/>
  <c r="BE12" i="16"/>
  <c r="BC12" i="16"/>
  <c r="BA12" i="16"/>
  <c r="AY12" i="16"/>
  <c r="AW12" i="16"/>
  <c r="AU12" i="16"/>
  <c r="AS12" i="16"/>
  <c r="AQ12" i="16"/>
  <c r="AO12" i="16"/>
  <c r="AM12" i="16"/>
  <c r="AK12" i="16"/>
  <c r="AI12" i="16"/>
  <c r="AG12" i="16"/>
  <c r="AE12" i="16"/>
  <c r="AC12" i="16"/>
  <c r="AA12" i="16"/>
  <c r="Y12" i="16"/>
  <c r="W12" i="16"/>
  <c r="U12" i="16"/>
  <c r="S12" i="16"/>
  <c r="Q12" i="16"/>
  <c r="O12" i="16"/>
  <c r="EL11" i="16"/>
  <c r="EI11" i="16"/>
  <c r="EG11" i="16"/>
  <c r="EE11" i="16"/>
  <c r="EE10" i="16" s="1"/>
  <c r="EC11" i="16"/>
  <c r="EA11" i="16"/>
  <c r="EA10" i="16" s="1"/>
  <c r="DY11" i="16"/>
  <c r="DW11" i="16"/>
  <c r="DW10" i="16" s="1"/>
  <c r="DU11" i="16"/>
  <c r="DS11" i="16"/>
  <c r="DS10" i="16" s="1"/>
  <c r="DQ11" i="16"/>
  <c r="DO11" i="16"/>
  <c r="DO10" i="16" s="1"/>
  <c r="DM11" i="16"/>
  <c r="DK11" i="16"/>
  <c r="DK10" i="16" s="1"/>
  <c r="DI11" i="16"/>
  <c r="DG11" i="16"/>
  <c r="DG10" i="16" s="1"/>
  <c r="DE11" i="16"/>
  <c r="DC11" i="16"/>
  <c r="DC10" i="16" s="1"/>
  <c r="DA11" i="16"/>
  <c r="CY11" i="16"/>
  <c r="CY10" i="16" s="1"/>
  <c r="CW11" i="16"/>
  <c r="CU11" i="16"/>
  <c r="CU10" i="16" s="1"/>
  <c r="CS11" i="16"/>
  <c r="CQ11" i="16"/>
  <c r="CQ10" i="16" s="1"/>
  <c r="CO11" i="16"/>
  <c r="CM11" i="16"/>
  <c r="CM10" i="16" s="1"/>
  <c r="CK11" i="16"/>
  <c r="CI11" i="16"/>
  <c r="CI10" i="16" s="1"/>
  <c r="CG11" i="16"/>
  <c r="CE11" i="16"/>
  <c r="CE10" i="16" s="1"/>
  <c r="CC11" i="16"/>
  <c r="CA11" i="16"/>
  <c r="CA10" i="16" s="1"/>
  <c r="BY11" i="16"/>
  <c r="BW11" i="16"/>
  <c r="BW10" i="16" s="1"/>
  <c r="BU11" i="16"/>
  <c r="BS11" i="16"/>
  <c r="BS10" i="16" s="1"/>
  <c r="BQ11" i="16"/>
  <c r="BO11" i="16"/>
  <c r="BO10" i="16" s="1"/>
  <c r="BM11" i="16"/>
  <c r="BK11" i="16"/>
  <c r="BK10" i="16" s="1"/>
  <c r="BI11" i="16"/>
  <c r="BG11" i="16"/>
  <c r="BG10" i="16" s="1"/>
  <c r="BE11" i="16"/>
  <c r="BC11" i="16"/>
  <c r="BC10" i="16" s="1"/>
  <c r="BA11" i="16"/>
  <c r="AY11" i="16"/>
  <c r="AY10" i="16" s="1"/>
  <c r="AW11" i="16"/>
  <c r="AU11" i="16"/>
  <c r="AU10" i="16" s="1"/>
  <c r="AS11" i="16"/>
  <c r="AQ11" i="16"/>
  <c r="AQ10" i="16" s="1"/>
  <c r="AO11" i="16"/>
  <c r="AM11" i="16"/>
  <c r="AM10" i="16" s="1"/>
  <c r="AK11" i="16"/>
  <c r="AI11" i="16"/>
  <c r="AI10" i="16" s="1"/>
  <c r="AG11" i="16"/>
  <c r="AE11" i="16"/>
  <c r="AE10" i="16" s="1"/>
  <c r="AC11" i="16"/>
  <c r="AA11" i="16"/>
  <c r="AA10" i="16" s="1"/>
  <c r="Y11" i="16"/>
  <c r="W11" i="16"/>
  <c r="W10" i="16" s="1"/>
  <c r="U11" i="16"/>
  <c r="S11" i="16"/>
  <c r="S10" i="16" s="1"/>
  <c r="Q11" i="16"/>
  <c r="O11" i="16"/>
  <c r="O10" i="16" s="1"/>
  <c r="EH10" i="16"/>
  <c r="EG10" i="16"/>
  <c r="EF10" i="16"/>
  <c r="ED10" i="16"/>
  <c r="EC10" i="16"/>
  <c r="EB10" i="16"/>
  <c r="DZ10" i="16"/>
  <c r="DY10" i="16"/>
  <c r="DX10" i="16"/>
  <c r="DV10" i="16"/>
  <c r="DU10" i="16"/>
  <c r="DT10" i="16"/>
  <c r="DQ10" i="16"/>
  <c r="DP10" i="16"/>
  <c r="DN10" i="16"/>
  <c r="DM10" i="16"/>
  <c r="DL10" i="16"/>
  <c r="DJ10" i="16"/>
  <c r="DI10" i="16"/>
  <c r="DF10" i="16"/>
  <c r="DE10" i="16"/>
  <c r="DD10" i="16"/>
  <c r="DB10" i="16"/>
  <c r="DA10" i="16"/>
  <c r="CX10" i="16"/>
  <c r="CW10" i="16"/>
  <c r="CV10" i="16"/>
  <c r="CT10" i="16"/>
  <c r="CS10" i="16"/>
  <c r="CR10" i="16"/>
  <c r="CP10" i="16"/>
  <c r="CO10" i="16"/>
  <c r="CN10" i="16"/>
  <c r="CL10" i="16"/>
  <c r="CK10" i="16"/>
  <c r="CJ10" i="16"/>
  <c r="CH10" i="16"/>
  <c r="CG10" i="16"/>
  <c r="CF10" i="16"/>
  <c r="CD10" i="16"/>
  <c r="CC10" i="16"/>
  <c r="CB10" i="16"/>
  <c r="BZ10" i="16"/>
  <c r="BY10" i="16"/>
  <c r="BX10" i="16"/>
  <c r="BV10" i="16"/>
  <c r="BU10" i="16"/>
  <c r="BT10" i="16"/>
  <c r="BR10" i="16"/>
  <c r="BQ10" i="16"/>
  <c r="BP10" i="16"/>
  <c r="BN10" i="16"/>
  <c r="BM10" i="16"/>
  <c r="BL10" i="16"/>
  <c r="BJ10" i="16"/>
  <c r="BI10" i="16"/>
  <c r="BH10" i="16"/>
  <c r="BF10" i="16"/>
  <c r="BE10" i="16"/>
  <c r="BD10" i="16"/>
  <c r="BB10" i="16"/>
  <c r="BA10" i="16"/>
  <c r="AZ10" i="16"/>
  <c r="AX10" i="16"/>
  <c r="AW10" i="16"/>
  <c r="AV10" i="16"/>
  <c r="AT10" i="16"/>
  <c r="AS10" i="16"/>
  <c r="AR10" i="16"/>
  <c r="AP10" i="16"/>
  <c r="AO10" i="16"/>
  <c r="AN10" i="16"/>
  <c r="AL10" i="16"/>
  <c r="AK10" i="16"/>
  <c r="AJ10" i="16"/>
  <c r="AH10" i="16"/>
  <c r="AG10" i="16"/>
  <c r="AF10" i="16"/>
  <c r="AD10" i="16"/>
  <c r="AC10" i="16"/>
  <c r="AB10" i="16"/>
  <c r="Y10" i="16"/>
  <c r="X10" i="16"/>
  <c r="V10" i="16"/>
  <c r="T10" i="16"/>
  <c r="R10" i="16"/>
  <c r="Q10" i="16"/>
  <c r="P10" i="16"/>
  <c r="N10" i="16"/>
  <c r="EL68" i="16" l="1"/>
  <c r="EL82" i="16"/>
  <c r="EM178" i="16"/>
  <c r="EM179" i="16"/>
  <c r="EM180" i="16"/>
  <c r="EM181" i="16"/>
  <c r="EM49" i="16"/>
  <c r="EM50" i="16"/>
  <c r="EM83" i="16"/>
  <c r="EM84" i="16"/>
  <c r="EM85" i="16"/>
  <c r="DS162" i="16"/>
  <c r="DI48" i="16"/>
  <c r="DI61" i="16"/>
  <c r="EL182" i="16"/>
  <c r="EM22" i="16"/>
  <c r="EM23" i="16"/>
  <c r="EM159" i="16"/>
  <c r="EL162" i="16"/>
  <c r="DA61" i="16"/>
  <c r="EL65" i="16"/>
  <c r="EM160" i="16"/>
  <c r="EM155" i="16" s="1"/>
  <c r="EM161" i="16"/>
  <c r="EM172" i="16"/>
  <c r="EM171" i="16" s="1"/>
  <c r="EL10" i="16"/>
  <c r="EM29" i="16"/>
  <c r="DA48" i="16"/>
  <c r="EM130" i="16"/>
  <c r="EM129" i="16" s="1"/>
  <c r="EM144" i="16"/>
  <c r="EM145" i="16"/>
  <c r="EM146" i="16"/>
  <c r="EM147" i="16"/>
  <c r="EM13" i="16"/>
  <c r="EM15" i="16"/>
  <c r="EM66" i="16"/>
  <c r="EM183" i="16"/>
  <c r="EM184" i="16"/>
  <c r="EM185" i="16"/>
  <c r="EM186" i="16"/>
  <c r="EM187" i="16"/>
  <c r="AA119" i="16"/>
  <c r="EM174" i="16"/>
  <c r="EM173" i="16" s="1"/>
  <c r="EM175" i="16"/>
  <c r="EM176" i="16"/>
  <c r="EM12" i="16"/>
  <c r="EM14" i="16"/>
  <c r="EM25" i="16"/>
  <c r="EM24" i="16" s="1"/>
  <c r="EM44" i="16"/>
  <c r="EM45" i="16"/>
  <c r="EM74" i="16"/>
  <c r="EM78" i="16"/>
  <c r="EM79" i="16"/>
  <c r="EM80" i="16"/>
  <c r="EM81" i="16"/>
  <c r="EM113" i="16"/>
  <c r="EM116" i="16"/>
  <c r="EM117" i="16"/>
  <c r="EM127" i="16"/>
  <c r="EM128" i="16"/>
  <c r="EM134" i="16"/>
  <c r="EM135" i="16"/>
  <c r="EM136" i="16"/>
  <c r="EI10" i="16"/>
  <c r="EM19" i="16"/>
  <c r="O28" i="16"/>
  <c r="EL28" i="16"/>
  <c r="U119" i="16"/>
  <c r="AC119" i="16"/>
  <c r="AK119" i="16"/>
  <c r="AS119" i="16"/>
  <c r="BA119" i="16"/>
  <c r="EC148" i="16"/>
  <c r="EM196" i="16"/>
  <c r="EM197" i="16"/>
  <c r="EM198" i="16"/>
  <c r="EM199" i="16"/>
  <c r="EM200" i="16"/>
  <c r="EM201" i="16"/>
  <c r="EM18" i="16"/>
  <c r="EM98" i="16"/>
  <c r="EM99" i="16"/>
  <c r="EM100" i="16"/>
  <c r="EM104" i="16"/>
  <c r="EM108" i="16"/>
  <c r="EM109" i="16"/>
  <c r="EM110" i="16"/>
  <c r="EM111" i="16"/>
  <c r="EM121" i="16"/>
  <c r="EM122" i="16"/>
  <c r="EM123" i="16"/>
  <c r="EM124" i="16"/>
  <c r="EM125" i="16"/>
  <c r="EM149" i="16"/>
  <c r="EM150" i="16"/>
  <c r="DO148" i="16"/>
  <c r="EE148" i="16"/>
  <c r="EM152" i="16"/>
  <c r="EM153" i="16"/>
  <c r="EM154" i="16"/>
  <c r="EM163" i="16"/>
  <c r="EM188" i="16"/>
  <c r="EL189" i="16"/>
  <c r="EM192" i="16"/>
  <c r="EM193" i="16"/>
  <c r="U51" i="16"/>
  <c r="AC51" i="16"/>
  <c r="AK51" i="16"/>
  <c r="AS51" i="16"/>
  <c r="BA51" i="16"/>
  <c r="BI51" i="16"/>
  <c r="BQ51" i="16"/>
  <c r="BY51" i="16"/>
  <c r="CG51" i="16"/>
  <c r="CO51" i="16"/>
  <c r="CW51" i="16"/>
  <c r="DE51" i="16"/>
  <c r="DM51" i="16"/>
  <c r="DU51" i="16"/>
  <c r="EC51" i="16"/>
  <c r="EL51" i="16"/>
  <c r="EM101" i="16"/>
  <c r="EM105" i="16"/>
  <c r="EM120" i="16"/>
  <c r="Q162" i="16"/>
  <c r="EM164" i="16"/>
  <c r="AG162" i="16"/>
  <c r="AO162" i="16"/>
  <c r="AW162" i="16"/>
  <c r="BE162" i="16"/>
  <c r="BM162" i="16"/>
  <c r="BU162" i="16"/>
  <c r="CC162" i="16"/>
  <c r="CK162" i="16"/>
  <c r="CS162" i="16"/>
  <c r="DA162" i="16"/>
  <c r="DI162" i="16"/>
  <c r="DQ162" i="16"/>
  <c r="DY162" i="16"/>
  <c r="EG162" i="16"/>
  <c r="EM165" i="16"/>
  <c r="EM166" i="16"/>
  <c r="EM167" i="16"/>
  <c r="EM168" i="16"/>
  <c r="EM169" i="16"/>
  <c r="EM170" i="16"/>
  <c r="EM190" i="16"/>
  <c r="EM16" i="16"/>
  <c r="EM20" i="16"/>
  <c r="EM53" i="16"/>
  <c r="EM54" i="16"/>
  <c r="EM55" i="16"/>
  <c r="EM56" i="16"/>
  <c r="EM57" i="16"/>
  <c r="EM58" i="16"/>
  <c r="EM59" i="16"/>
  <c r="EM60" i="16"/>
  <c r="EM102" i="16"/>
  <c r="EM106" i="16"/>
  <c r="EM114" i="16"/>
  <c r="EM115" i="16"/>
  <c r="EM118" i="16"/>
  <c r="EM28" i="16"/>
  <c r="EM11" i="16"/>
  <c r="EM10" i="16" s="1"/>
  <c r="O24" i="16"/>
  <c r="EM30" i="16"/>
  <c r="EM27" i="16"/>
  <c r="EM26" i="16" s="1"/>
  <c r="O26" i="16"/>
  <c r="O41" i="16"/>
  <c r="O48" i="16"/>
  <c r="O61" i="16"/>
  <c r="BS65" i="16"/>
  <c r="CA65" i="16"/>
  <c r="CI65" i="16"/>
  <c r="CQ65" i="16"/>
  <c r="CY65" i="16"/>
  <c r="DG65" i="16"/>
  <c r="DO65" i="16"/>
  <c r="DW65" i="16"/>
  <c r="EE65" i="16"/>
  <c r="O68" i="16"/>
  <c r="BE73" i="16"/>
  <c r="BE72" i="16" s="1"/>
  <c r="BD72" i="16"/>
  <c r="EL73" i="16"/>
  <c r="EL72" i="16" s="1"/>
  <c r="EM38" i="16"/>
  <c r="EM37" i="16" s="1"/>
  <c r="EM52" i="16"/>
  <c r="EM40" i="16"/>
  <c r="EM39" i="16" s="1"/>
  <c r="EM47" i="16"/>
  <c r="EM46" i="16" s="1"/>
  <c r="EM67" i="16"/>
  <c r="EM65" i="16" s="1"/>
  <c r="EM119" i="16"/>
  <c r="EM69" i="16"/>
  <c r="EM68" i="16" s="1"/>
  <c r="O75" i="16"/>
  <c r="O112" i="16"/>
  <c r="EM132" i="16"/>
  <c r="EM131" i="16" s="1"/>
  <c r="EM138" i="16"/>
  <c r="EM137" i="16" s="1"/>
  <c r="EM182" i="16"/>
  <c r="EL120" i="16"/>
  <c r="EL119" i="16" s="1"/>
  <c r="EM140" i="16"/>
  <c r="EM139" i="16" s="1"/>
  <c r="S142" i="16"/>
  <c r="S141" i="16" s="1"/>
  <c r="EM151" i="16"/>
  <c r="R141" i="16"/>
  <c r="EM191" i="16"/>
  <c r="EM189" i="16" s="1"/>
  <c r="DE148" i="16"/>
  <c r="DM148" i="16"/>
  <c r="DU148" i="16"/>
  <c r="O155" i="16"/>
  <c r="Y162" i="16"/>
  <c r="EI191" i="16"/>
  <c r="EI189" i="16" s="1"/>
  <c r="ED245" i="27"/>
  <c r="EC245" i="27"/>
  <c r="ED244" i="27"/>
  <c r="EC244" i="27"/>
  <c r="ED243" i="27"/>
  <c r="EC243" i="27"/>
  <c r="ED242" i="27"/>
  <c r="EC242" i="27"/>
  <c r="ED241" i="27"/>
  <c r="EC241" i="27"/>
  <c r="ED240" i="27"/>
  <c r="EC240" i="27"/>
  <c r="ED110" i="27"/>
  <c r="BB245" i="27"/>
  <c r="BA245" i="27"/>
  <c r="BB244" i="27"/>
  <c r="BA244" i="27"/>
  <c r="BB243" i="27"/>
  <c r="BA243" i="27"/>
  <c r="BB242" i="27"/>
  <c r="BA242" i="27"/>
  <c r="BB241" i="27"/>
  <c r="BA241" i="27"/>
  <c r="BB240" i="27"/>
  <c r="BA240" i="27"/>
  <c r="BB110" i="27"/>
  <c r="EM48" i="16" l="1"/>
  <c r="EM177" i="16"/>
  <c r="EM148" i="16"/>
  <c r="EM143" i="16"/>
  <c r="EM82" i="16"/>
  <c r="EM133" i="16"/>
  <c r="EM43" i="16"/>
  <c r="EM112" i="16"/>
  <c r="EM77" i="16"/>
  <c r="EM126" i="16"/>
  <c r="EM162" i="16"/>
  <c r="EM51" i="16"/>
  <c r="EM142" i="16"/>
  <c r="EM141" i="16" s="1"/>
  <c r="EM73" i="16"/>
  <c r="EM72" i="16" s="1"/>
  <c r="AFR239" i="27"/>
  <c r="AFS239" i="27"/>
  <c r="PI211" i="27" l="1"/>
  <c r="PJ211" i="27"/>
  <c r="PK211" i="27"/>
  <c r="PL211" i="27"/>
  <c r="PI212" i="27"/>
  <c r="PJ212" i="27"/>
  <c r="PK212" i="27"/>
  <c r="PL212" i="27"/>
  <c r="AEY199" i="27" l="1"/>
  <c r="AEX199" i="27"/>
  <c r="AEW199" i="27"/>
  <c r="AEV199" i="27"/>
  <c r="AEY198" i="27"/>
  <c r="AEX198" i="27"/>
  <c r="AEW198" i="27"/>
  <c r="AEV198" i="27"/>
  <c r="AEY196" i="27"/>
  <c r="AFY196" i="27" s="1"/>
  <c r="AEX196" i="27"/>
  <c r="AFX196" i="27" s="1"/>
  <c r="AEW196" i="27"/>
  <c r="AFW196" i="27" s="1"/>
  <c r="AEV196" i="27"/>
  <c r="AFV196" i="27" s="1"/>
  <c r="AEY195" i="27"/>
  <c r="AEX195" i="27"/>
  <c r="AEW195" i="27"/>
  <c r="AEV195" i="27"/>
  <c r="AEY194" i="27"/>
  <c r="AEX194" i="27"/>
  <c r="AEW194" i="27"/>
  <c r="AEV194" i="27"/>
  <c r="AEY193" i="27"/>
  <c r="AEX193" i="27"/>
  <c r="AEW193" i="27"/>
  <c r="AEV193" i="27"/>
  <c r="AEY192" i="27"/>
  <c r="AEX192" i="27"/>
  <c r="AEW192" i="27"/>
  <c r="AEV192" i="27"/>
  <c r="AEY190" i="27"/>
  <c r="AEX190" i="27"/>
  <c r="AEW190" i="27"/>
  <c r="AEV190" i="27"/>
  <c r="AEY188" i="27"/>
  <c r="AEX188" i="27"/>
  <c r="AEW188" i="27"/>
  <c r="AEV188" i="27"/>
  <c r="AEY186" i="27"/>
  <c r="AEX186" i="27"/>
  <c r="AEW186" i="27"/>
  <c r="AEV186" i="27"/>
  <c r="AEY181" i="27"/>
  <c r="AEX181" i="27"/>
  <c r="AEW181" i="27"/>
  <c r="AEV181" i="27"/>
  <c r="AEY180" i="27"/>
  <c r="AEX180" i="27"/>
  <c r="AEW180" i="27"/>
  <c r="AEV180" i="27"/>
  <c r="AEY178" i="27"/>
  <c r="AEX178" i="27"/>
  <c r="AEW178" i="27"/>
  <c r="AEV178" i="27"/>
  <c r="AEY172" i="27"/>
  <c r="AEX172" i="27"/>
  <c r="AEW172" i="27"/>
  <c r="AEV172" i="27"/>
  <c r="AEY169" i="27"/>
  <c r="AEX169" i="27"/>
  <c r="AEW169" i="27"/>
  <c r="AEV169" i="27"/>
  <c r="AEY167" i="27"/>
  <c r="AEX167" i="27"/>
  <c r="AEW167" i="27"/>
  <c r="AEV167" i="27"/>
  <c r="AEY166" i="27"/>
  <c r="AEX166" i="27"/>
  <c r="AEW166" i="27"/>
  <c r="AEV166" i="27"/>
  <c r="AEY163" i="27"/>
  <c r="AEX163" i="27"/>
  <c r="AEW163" i="27"/>
  <c r="AEV163" i="27"/>
  <c r="AEY162" i="27"/>
  <c r="AEX162" i="27"/>
  <c r="AEW162" i="27"/>
  <c r="AEV162" i="27"/>
  <c r="AEY161" i="27"/>
  <c r="AEX161" i="27"/>
  <c r="AEW161" i="27"/>
  <c r="AEV161" i="27"/>
  <c r="AEY160" i="27"/>
  <c r="AEX160" i="27"/>
  <c r="AEW160" i="27"/>
  <c r="AEV160" i="27"/>
  <c r="AEY159" i="27"/>
  <c r="AEX159" i="27"/>
  <c r="AEW159" i="27"/>
  <c r="AEV159" i="27"/>
  <c r="AEY154" i="27"/>
  <c r="AEX154" i="27"/>
  <c r="AEW154" i="27"/>
  <c r="AEV154" i="27"/>
  <c r="AEY152" i="27"/>
  <c r="AEX152" i="27"/>
  <c r="AEW152" i="27"/>
  <c r="AEV152" i="27"/>
  <c r="AEY151" i="27"/>
  <c r="AEX151" i="27"/>
  <c r="AEW151" i="27"/>
  <c r="AEV151" i="27"/>
  <c r="AEY149" i="27"/>
  <c r="AEX149" i="27"/>
  <c r="AEW149" i="27"/>
  <c r="AEV149" i="27"/>
  <c r="AEY148" i="27"/>
  <c r="AEX148" i="27"/>
  <c r="AEW148" i="27"/>
  <c r="AEV148" i="27"/>
  <c r="AEY146" i="27"/>
  <c r="AEX146" i="27"/>
  <c r="AEW146" i="27"/>
  <c r="AEV146" i="27"/>
  <c r="AEY144" i="27"/>
  <c r="AEX144" i="27"/>
  <c r="AEW144" i="27"/>
  <c r="AEV144" i="27"/>
  <c r="AEY142" i="27"/>
  <c r="AEX142" i="27"/>
  <c r="AEW142" i="27"/>
  <c r="AEV142" i="27"/>
  <c r="AEY138" i="27"/>
  <c r="AEX138" i="27"/>
  <c r="AEW138" i="27"/>
  <c r="AEV138" i="27"/>
  <c r="AEY134" i="27"/>
  <c r="AEX134" i="27"/>
  <c r="AEW134" i="27"/>
  <c r="AEV134" i="27"/>
  <c r="AEY132" i="27"/>
  <c r="AEX132" i="27"/>
  <c r="AEW132" i="27"/>
  <c r="AEV132" i="27"/>
  <c r="AEY130" i="27"/>
  <c r="AEX130" i="27"/>
  <c r="AEW130" i="27"/>
  <c r="AEV130" i="27"/>
  <c r="AEY129" i="27"/>
  <c r="AEX129" i="27"/>
  <c r="AEW129" i="27"/>
  <c r="AEV129" i="27"/>
  <c r="AEY127" i="27"/>
  <c r="AEX127" i="27"/>
  <c r="AEW127" i="27"/>
  <c r="AEV127" i="27"/>
  <c r="AEY126" i="27"/>
  <c r="AEX126" i="27"/>
  <c r="AEW126" i="27"/>
  <c r="AEV126" i="27"/>
  <c r="AEY125" i="27"/>
  <c r="AEX125" i="27"/>
  <c r="AEW125" i="27"/>
  <c r="AEV125" i="27"/>
  <c r="AEY124" i="27"/>
  <c r="AEX124" i="27"/>
  <c r="AEW124" i="27"/>
  <c r="AEV124" i="27"/>
  <c r="AEY123" i="27"/>
  <c r="AEX123" i="27"/>
  <c r="AEW123" i="27"/>
  <c r="AEV123" i="27"/>
  <c r="AEY122" i="27"/>
  <c r="AEX122" i="27"/>
  <c r="AEW122" i="27"/>
  <c r="AEV122" i="27"/>
  <c r="AEY118" i="27"/>
  <c r="AEX118" i="27"/>
  <c r="AEW118" i="27"/>
  <c r="AEV118" i="27"/>
  <c r="AEY117" i="27"/>
  <c r="AEX117" i="27"/>
  <c r="AEW117" i="27"/>
  <c r="AEV117" i="27"/>
  <c r="AEY116" i="27"/>
  <c r="AEX116" i="27"/>
  <c r="AEW116" i="27"/>
  <c r="AEV116" i="27"/>
  <c r="AEY115" i="27"/>
  <c r="AEX115" i="27"/>
  <c r="AEW115" i="27"/>
  <c r="AEV115" i="27"/>
  <c r="AEY111" i="27"/>
  <c r="AEX111" i="27"/>
  <c r="AEW111" i="27"/>
  <c r="AEV111" i="27"/>
  <c r="AEY109" i="27"/>
  <c r="AEX109" i="27"/>
  <c r="AEW109" i="27"/>
  <c r="AEV109" i="27"/>
  <c r="AEY108" i="27"/>
  <c r="AEX108" i="27"/>
  <c r="AEW108" i="27"/>
  <c r="AEV108" i="27"/>
  <c r="AEY107" i="27"/>
  <c r="AEX107" i="27"/>
  <c r="AEW107" i="27"/>
  <c r="AEV107" i="27"/>
  <c r="AEY106" i="27"/>
  <c r="AEX106" i="27"/>
  <c r="AEW106" i="27"/>
  <c r="AEV106" i="27"/>
  <c r="AEY105" i="27"/>
  <c r="AEX105" i="27"/>
  <c r="AEW105" i="27"/>
  <c r="AEV105" i="27"/>
  <c r="AEY104" i="27"/>
  <c r="AEX104" i="27"/>
  <c r="AEW104" i="27"/>
  <c r="AEV104" i="27"/>
  <c r="AEY103" i="27"/>
  <c r="AEX103" i="27"/>
  <c r="AEW103" i="27"/>
  <c r="AEV103" i="27"/>
  <c r="AEY102" i="27"/>
  <c r="AEX102" i="27"/>
  <c r="AEW102" i="27"/>
  <c r="AEV102" i="27"/>
  <c r="AEY101" i="27"/>
  <c r="AEX101" i="27"/>
  <c r="AEW101" i="27"/>
  <c r="AEV101" i="27"/>
  <c r="AEY100" i="27"/>
  <c r="AEX100" i="27"/>
  <c r="AEW100" i="27"/>
  <c r="AEV100" i="27"/>
  <c r="AEY83" i="27"/>
  <c r="AEX83" i="27"/>
  <c r="AEW83" i="27"/>
  <c r="AEV83" i="27"/>
  <c r="AEY80" i="27"/>
  <c r="AEX80" i="27"/>
  <c r="AEW80" i="27"/>
  <c r="AEV80" i="27"/>
  <c r="AEY78" i="27"/>
  <c r="AEX78" i="27"/>
  <c r="AEW78" i="27"/>
  <c r="AEV78" i="27"/>
  <c r="AEY75" i="27"/>
  <c r="AEX75" i="27"/>
  <c r="AEW75" i="27"/>
  <c r="AEV75" i="27"/>
  <c r="AEY72" i="27"/>
  <c r="AEX72" i="27"/>
  <c r="AEW72" i="27"/>
  <c r="AEV72" i="27"/>
  <c r="AEY71" i="27"/>
  <c r="AEX71" i="27"/>
  <c r="AEW71" i="27"/>
  <c r="AEV71" i="27"/>
  <c r="AEY69" i="27"/>
  <c r="AEX69" i="27"/>
  <c r="AEW69" i="27"/>
  <c r="AEV69" i="27"/>
  <c r="AEY68" i="27"/>
  <c r="AEX68" i="27"/>
  <c r="AEW68" i="27"/>
  <c r="AEV68" i="27"/>
  <c r="AEY66" i="27"/>
  <c r="AEX66" i="27"/>
  <c r="AEW66" i="27"/>
  <c r="AEV66" i="27"/>
  <c r="AEY65" i="27"/>
  <c r="AEX65" i="27"/>
  <c r="AEW65" i="27"/>
  <c r="AEV65" i="27"/>
  <c r="AEY64" i="27"/>
  <c r="AEX64" i="27"/>
  <c r="AEW64" i="27"/>
  <c r="AEV64" i="27"/>
  <c r="AEY62" i="27"/>
  <c r="AEX62" i="27"/>
  <c r="AEW62" i="27"/>
  <c r="AEV62" i="27"/>
  <c r="AEY61" i="27"/>
  <c r="AEX61" i="27"/>
  <c r="AEW61" i="27"/>
  <c r="AEV61" i="27"/>
  <c r="AEY60" i="27"/>
  <c r="AEX60" i="27"/>
  <c r="AEW60" i="27"/>
  <c r="AEV60" i="27"/>
  <c r="AEY59" i="27"/>
  <c r="AEX59" i="27"/>
  <c r="AEW59" i="27"/>
  <c r="AEV59" i="27"/>
  <c r="AEY58" i="27"/>
  <c r="AEX58" i="27"/>
  <c r="AEW58" i="27"/>
  <c r="AEV58" i="27"/>
  <c r="AEY57" i="27"/>
  <c r="AEX57" i="27"/>
  <c r="AEW57" i="27"/>
  <c r="AEV57" i="27"/>
  <c r="AEY52" i="27"/>
  <c r="AEX52" i="27"/>
  <c r="AEW52" i="27"/>
  <c r="AEV52" i="27"/>
  <c r="AEY51" i="27"/>
  <c r="AEX51" i="27"/>
  <c r="AEW51" i="27"/>
  <c r="AEV51" i="27"/>
  <c r="AEY49" i="27"/>
  <c r="AEX49" i="27"/>
  <c r="AEW49" i="27"/>
  <c r="AEV49" i="27"/>
  <c r="AEY46" i="27"/>
  <c r="AEX46" i="27"/>
  <c r="AEW46" i="27"/>
  <c r="AEV46" i="27"/>
  <c r="AEY42" i="27"/>
  <c r="AEX42" i="27"/>
  <c r="AEW42" i="27"/>
  <c r="AEV42" i="27"/>
  <c r="AEY40" i="27"/>
  <c r="AEX40" i="27"/>
  <c r="AEW40" i="27"/>
  <c r="AEV40" i="27"/>
  <c r="AEY36" i="27"/>
  <c r="AEX36" i="27"/>
  <c r="AEW36" i="27"/>
  <c r="AEV36" i="27"/>
  <c r="AEY34" i="27"/>
  <c r="AEX34" i="27"/>
  <c r="AEW34" i="27"/>
  <c r="AEV34" i="27"/>
  <c r="AEY33" i="27"/>
  <c r="AEX33" i="27"/>
  <c r="AEW33" i="27"/>
  <c r="AEV33" i="27"/>
  <c r="AEY32" i="27"/>
  <c r="AEX32" i="27"/>
  <c r="AEW32" i="27"/>
  <c r="AEV32" i="27"/>
  <c r="AEY31" i="27"/>
  <c r="AEX31" i="27"/>
  <c r="AEW31" i="27"/>
  <c r="AEV31" i="27"/>
  <c r="AEY29" i="27"/>
  <c r="AEX29" i="27"/>
  <c r="AEW29" i="27"/>
  <c r="AEV29" i="27"/>
  <c r="AEY27" i="27"/>
  <c r="AEX27" i="27"/>
  <c r="AEW27" i="27"/>
  <c r="AEV27" i="27"/>
  <c r="AEY25" i="27"/>
  <c r="AEX25" i="27"/>
  <c r="AEW25" i="27"/>
  <c r="AEV25" i="27"/>
  <c r="AEY24" i="27"/>
  <c r="AEX24" i="27"/>
  <c r="AEW24" i="27"/>
  <c r="AEV24" i="27"/>
  <c r="AEY16" i="27"/>
  <c r="AEX16" i="27"/>
  <c r="AEW16" i="27"/>
  <c r="AEV16" i="27"/>
  <c r="AEY15" i="27"/>
  <c r="AEX15" i="27"/>
  <c r="AEW15" i="27"/>
  <c r="AEV15" i="27"/>
  <c r="AEY14" i="27"/>
  <c r="AEX14" i="27"/>
  <c r="AEW14" i="27"/>
  <c r="AEV14" i="27"/>
  <c r="BB100" i="27" l="1"/>
  <c r="BB101" i="27"/>
  <c r="BB102" i="27"/>
  <c r="BB103" i="27"/>
  <c r="BB104" i="27"/>
  <c r="BB105" i="27"/>
  <c r="BB106" i="27"/>
  <c r="BB107" i="27"/>
  <c r="BB108" i="27"/>
  <c r="BB109" i="27"/>
  <c r="BB144" i="27"/>
  <c r="BB149" i="27"/>
  <c r="BB159" i="27"/>
  <c r="BB160" i="27"/>
  <c r="BB162" i="27"/>
  <c r="BB163" i="27"/>
  <c r="BB186" i="27"/>
  <c r="BB190" i="27"/>
  <c r="BB111" i="27"/>
  <c r="MK205" i="27"/>
  <c r="ML205" i="27"/>
  <c r="ML199" i="27"/>
  <c r="MK199" i="27"/>
  <c r="ML198" i="27"/>
  <c r="MK198" i="27"/>
  <c r="ML195" i="27"/>
  <c r="MK195" i="27"/>
  <c r="ML194" i="27"/>
  <c r="MK194" i="27"/>
  <c r="ML193" i="27"/>
  <c r="MK193" i="27"/>
  <c r="ML192" i="27"/>
  <c r="MK192" i="27"/>
  <c r="ML190" i="27"/>
  <c r="MK190" i="27"/>
  <c r="ML188" i="27"/>
  <c r="MK188" i="27"/>
  <c r="ML181" i="27"/>
  <c r="MK181" i="27"/>
  <c r="ML180" i="27"/>
  <c r="MK180" i="27"/>
  <c r="ML178" i="27"/>
  <c r="MK178" i="27"/>
  <c r="ML172" i="27"/>
  <c r="MK172" i="27"/>
  <c r="ML169" i="27"/>
  <c r="MK169" i="27"/>
  <c r="ML167" i="27"/>
  <c r="MK167" i="27"/>
  <c r="ML166" i="27"/>
  <c r="MK166" i="27"/>
  <c r="ML163" i="27"/>
  <c r="MK163" i="27"/>
  <c r="ML162" i="27"/>
  <c r="MK162" i="27"/>
  <c r="ML161" i="27"/>
  <c r="MK161" i="27"/>
  <c r="ML160" i="27"/>
  <c r="MK160" i="27"/>
  <c r="ML159" i="27"/>
  <c r="MK159" i="27"/>
  <c r="ML154" i="27"/>
  <c r="MK154" i="27"/>
  <c r="ML152" i="27"/>
  <c r="MK152" i="27"/>
  <c r="ML151" i="27"/>
  <c r="MK151" i="27"/>
  <c r="ML149" i="27"/>
  <c r="MK149" i="27"/>
  <c r="ML148" i="27"/>
  <c r="MK148" i="27"/>
  <c r="ML146" i="27"/>
  <c r="MK146" i="27"/>
  <c r="ML144" i="27"/>
  <c r="MK144" i="27"/>
  <c r="ML142" i="27"/>
  <c r="MK142" i="27"/>
  <c r="ML138" i="27"/>
  <c r="MK138" i="27"/>
  <c r="ML134" i="27"/>
  <c r="MK134" i="27"/>
  <c r="ML132" i="27"/>
  <c r="MK132" i="27"/>
  <c r="ML130" i="27"/>
  <c r="MK130" i="27"/>
  <c r="ML127" i="27"/>
  <c r="MK127" i="27"/>
  <c r="ML126" i="27"/>
  <c r="MK126" i="27"/>
  <c r="ML125" i="27"/>
  <c r="MK125" i="27"/>
  <c r="ML124" i="27"/>
  <c r="MK124" i="27"/>
  <c r="ML123" i="27"/>
  <c r="MK123" i="27"/>
  <c r="ML122" i="27"/>
  <c r="MK122" i="27"/>
  <c r="ML118" i="27"/>
  <c r="MK118" i="27"/>
  <c r="ML117" i="27"/>
  <c r="MK117" i="27"/>
  <c r="ML116" i="27"/>
  <c r="MK116" i="27"/>
  <c r="ML115" i="27"/>
  <c r="MK115" i="27"/>
  <c r="ML109" i="27"/>
  <c r="MK109" i="27"/>
  <c r="ML108" i="27"/>
  <c r="MK108" i="27"/>
  <c r="ML107" i="27"/>
  <c r="MK107" i="27"/>
  <c r="ML106" i="27"/>
  <c r="MK106" i="27"/>
  <c r="ML105" i="27"/>
  <c r="MK105" i="27"/>
  <c r="ML104" i="27"/>
  <c r="MK104" i="27"/>
  <c r="ML103" i="27"/>
  <c r="MK103" i="27"/>
  <c r="ML102" i="27"/>
  <c r="MK102" i="27"/>
  <c r="ML100" i="27"/>
  <c r="MK100" i="27"/>
  <c r="ML83" i="27"/>
  <c r="MK83" i="27"/>
  <c r="ML80" i="27"/>
  <c r="MK80" i="27"/>
  <c r="ML78" i="27"/>
  <c r="MK78" i="27"/>
  <c r="ML75" i="27"/>
  <c r="MK75" i="27"/>
  <c r="ML72" i="27"/>
  <c r="MK72" i="27"/>
  <c r="ML71" i="27"/>
  <c r="MK71" i="27"/>
  <c r="ML69" i="27"/>
  <c r="MK69" i="27"/>
  <c r="ML68" i="27"/>
  <c r="MK68" i="27"/>
  <c r="ML66" i="27"/>
  <c r="MK66" i="27"/>
  <c r="ML65" i="27"/>
  <c r="MK65" i="27"/>
  <c r="ML64" i="27"/>
  <c r="MK64" i="27"/>
  <c r="ML62" i="27"/>
  <c r="MK62" i="27"/>
  <c r="ML61" i="27"/>
  <c r="MK61" i="27"/>
  <c r="ML60" i="27"/>
  <c r="MK60" i="27"/>
  <c r="ML59" i="27"/>
  <c r="MK59" i="27"/>
  <c r="ML58" i="27"/>
  <c r="MK58" i="27"/>
  <c r="ML52" i="27"/>
  <c r="MK52" i="27"/>
  <c r="ML51" i="27"/>
  <c r="MK51" i="27"/>
  <c r="ML49" i="27"/>
  <c r="MK49" i="27"/>
  <c r="ML46" i="27"/>
  <c r="MK46" i="27"/>
  <c r="ML42" i="27"/>
  <c r="MK42" i="27"/>
  <c r="ML40" i="27"/>
  <c r="MK40" i="27"/>
  <c r="ML36" i="27"/>
  <c r="MK36" i="27"/>
  <c r="ML34" i="27"/>
  <c r="MK34" i="27"/>
  <c r="ML33" i="27"/>
  <c r="MK33" i="27"/>
  <c r="ML32" i="27"/>
  <c r="MK32" i="27"/>
  <c r="ML31" i="27"/>
  <c r="MK31" i="27"/>
  <c r="ML29" i="27"/>
  <c r="MK29" i="27"/>
  <c r="ML27" i="27"/>
  <c r="MK27" i="27"/>
  <c r="ML25" i="27"/>
  <c r="MK25" i="27"/>
  <c r="ML24" i="27"/>
  <c r="MK24" i="27"/>
  <c r="ML16" i="27"/>
  <c r="MK16" i="27"/>
  <c r="ML15" i="27"/>
  <c r="MK15" i="27"/>
  <c r="ML14" i="27"/>
  <c r="MK14" i="27"/>
  <c r="ML13" i="27"/>
  <c r="MK13" i="27"/>
  <c r="AGI207" i="27"/>
  <c r="AGJ207" i="27"/>
  <c r="AGI208" i="27"/>
  <c r="AGJ208" i="27"/>
  <c r="AGG65" i="27"/>
  <c r="AGH65" i="27"/>
  <c r="AGJ203" i="27"/>
  <c r="AGI203" i="27"/>
  <c r="AGJ202" i="27"/>
  <c r="AGI202" i="27"/>
  <c r="AGJ201" i="27"/>
  <c r="AGI201" i="27"/>
  <c r="AGJ200" i="27"/>
  <c r="AGI200" i="27"/>
  <c r="AGJ197" i="27"/>
  <c r="AGI197" i="27"/>
  <c r="AGJ196" i="27"/>
  <c r="AGI196" i="27"/>
  <c r="AGJ189" i="27"/>
  <c r="AGI189" i="27"/>
  <c r="AGJ187" i="27"/>
  <c r="AGI187" i="27"/>
  <c r="AGJ185" i="27"/>
  <c r="AGI185" i="27"/>
  <c r="AGJ183" i="27"/>
  <c r="AGI183" i="27"/>
  <c r="AGJ182" i="27"/>
  <c r="AGI182" i="27"/>
  <c r="AGJ177" i="27"/>
  <c r="AGI177" i="27"/>
  <c r="AGJ176" i="27"/>
  <c r="AGI176" i="27"/>
  <c r="AGJ174" i="27"/>
  <c r="AGI174" i="27"/>
  <c r="AGJ171" i="27"/>
  <c r="AGI171" i="27"/>
  <c r="AGJ170" i="27"/>
  <c r="AGI170" i="27"/>
  <c r="AGJ168" i="27"/>
  <c r="AGI168" i="27"/>
  <c r="AGJ165" i="27"/>
  <c r="AGI165" i="27"/>
  <c r="AGJ158" i="27"/>
  <c r="AGI158" i="27"/>
  <c r="AGJ156" i="27"/>
  <c r="AGI156" i="27"/>
  <c r="AGJ155" i="27"/>
  <c r="AGI155" i="27"/>
  <c r="AGJ153" i="27"/>
  <c r="AGI153" i="27"/>
  <c r="AGJ147" i="27"/>
  <c r="AGI147" i="27"/>
  <c r="AGJ140" i="27"/>
  <c r="AGI140" i="27"/>
  <c r="AGJ137" i="27"/>
  <c r="AGI137" i="27"/>
  <c r="AGJ136" i="27"/>
  <c r="AGI136" i="27"/>
  <c r="AGJ120" i="27"/>
  <c r="AGI120" i="27"/>
  <c r="AGJ119" i="27"/>
  <c r="AGI119" i="27"/>
  <c r="AGJ113" i="27"/>
  <c r="AGI113" i="27"/>
  <c r="AGJ112" i="27"/>
  <c r="AGI112" i="27"/>
  <c r="AGJ110" i="27"/>
  <c r="AGI110" i="27"/>
  <c r="AGJ99" i="27"/>
  <c r="AGI99" i="27"/>
  <c r="AGJ98" i="27"/>
  <c r="AGI98" i="27"/>
  <c r="AGJ97" i="27"/>
  <c r="AGI97" i="27"/>
  <c r="AGJ96" i="27"/>
  <c r="AGI96" i="27"/>
  <c r="AGJ95" i="27"/>
  <c r="AGI95" i="27"/>
  <c r="AGJ94" i="27"/>
  <c r="AGI94" i="27"/>
  <c r="AGJ93" i="27"/>
  <c r="AGI93" i="27"/>
  <c r="AGJ92" i="27"/>
  <c r="AGI92" i="27"/>
  <c r="AGJ91" i="27"/>
  <c r="AGI91" i="27"/>
  <c r="AGJ90" i="27"/>
  <c r="AGI90" i="27"/>
  <c r="AGJ89" i="27"/>
  <c r="AGI89" i="27"/>
  <c r="AGJ88" i="27"/>
  <c r="AGI88" i="27"/>
  <c r="AGJ87" i="27"/>
  <c r="AGI87" i="27"/>
  <c r="AGJ86" i="27"/>
  <c r="AGI86" i="27"/>
  <c r="AGJ85" i="27"/>
  <c r="AGI85" i="27"/>
  <c r="AGJ82" i="27"/>
  <c r="AGI82" i="27"/>
  <c r="AGJ81" i="27"/>
  <c r="AGI81" i="27"/>
  <c r="AGJ76" i="27"/>
  <c r="AGI76" i="27"/>
  <c r="AGJ73" i="27"/>
  <c r="AGI73" i="27"/>
  <c r="AGJ56" i="27"/>
  <c r="AGI56" i="27"/>
  <c r="AGJ55" i="27"/>
  <c r="AGI55" i="27"/>
  <c r="AGJ54" i="27"/>
  <c r="AGI54" i="27"/>
  <c r="AGJ47" i="27"/>
  <c r="AGI47" i="27"/>
  <c r="AGJ44" i="27"/>
  <c r="AGI44" i="27"/>
  <c r="AGJ38" i="27"/>
  <c r="AGI38" i="27"/>
  <c r="AGJ37" i="27"/>
  <c r="AGI37" i="27"/>
  <c r="AGJ35" i="27"/>
  <c r="AGI35" i="27"/>
  <c r="AGJ23" i="27"/>
  <c r="AGI23" i="27"/>
  <c r="AGJ22" i="27"/>
  <c r="AGI22" i="27"/>
  <c r="AGJ21" i="27"/>
  <c r="AGI21" i="27"/>
  <c r="AGJ20" i="27"/>
  <c r="AGI20" i="27"/>
  <c r="AGJ19" i="27"/>
  <c r="AGI19" i="27"/>
  <c r="AGJ18" i="27"/>
  <c r="AGI18" i="27"/>
  <c r="AGJ17" i="27"/>
  <c r="AGI17" i="27"/>
  <c r="QK205" i="27"/>
  <c r="QL205" i="27"/>
  <c r="FL199" i="27"/>
  <c r="FK199" i="27"/>
  <c r="FJ199" i="27"/>
  <c r="FI199" i="27"/>
  <c r="FL198" i="27"/>
  <c r="FK198" i="27"/>
  <c r="FJ198" i="27"/>
  <c r="FI198" i="27"/>
  <c r="FL195" i="27"/>
  <c r="FK195" i="27"/>
  <c r="FJ195" i="27"/>
  <c r="FI195" i="27"/>
  <c r="FL194" i="27"/>
  <c r="FK194" i="27"/>
  <c r="FJ194" i="27"/>
  <c r="FI194" i="27"/>
  <c r="FL193" i="27"/>
  <c r="FK193" i="27"/>
  <c r="FJ193" i="27"/>
  <c r="FI193" i="27"/>
  <c r="FL192" i="27"/>
  <c r="FK192" i="27"/>
  <c r="FJ192" i="27"/>
  <c r="FI192" i="27"/>
  <c r="FL190" i="27"/>
  <c r="FK190" i="27"/>
  <c r="FJ190" i="27"/>
  <c r="FI190" i="27"/>
  <c r="FL188" i="27"/>
  <c r="FK188" i="27"/>
  <c r="FJ188" i="27"/>
  <c r="FI188" i="27"/>
  <c r="FL181" i="27"/>
  <c r="FK181" i="27"/>
  <c r="FJ181" i="27"/>
  <c r="FI181" i="27"/>
  <c r="FL180" i="27"/>
  <c r="FK180" i="27"/>
  <c r="FJ180" i="27"/>
  <c r="FI180" i="27"/>
  <c r="FL178" i="27"/>
  <c r="FK178" i="27"/>
  <c r="FJ178" i="27"/>
  <c r="FI178" i="27"/>
  <c r="FL172" i="27"/>
  <c r="FK172" i="27"/>
  <c r="FJ172" i="27"/>
  <c r="FI172" i="27"/>
  <c r="FL169" i="27"/>
  <c r="FK169" i="27"/>
  <c r="FJ169" i="27"/>
  <c r="FI169" i="27"/>
  <c r="FL167" i="27"/>
  <c r="FK167" i="27"/>
  <c r="FJ167" i="27"/>
  <c r="FI167" i="27"/>
  <c r="FL166" i="27"/>
  <c r="FK166" i="27"/>
  <c r="FJ166" i="27"/>
  <c r="FI166" i="27"/>
  <c r="FL163" i="27"/>
  <c r="FK163" i="27"/>
  <c r="FJ163" i="27"/>
  <c r="FI163" i="27"/>
  <c r="FL162" i="27"/>
  <c r="FK162" i="27"/>
  <c r="FJ162" i="27"/>
  <c r="FI162" i="27"/>
  <c r="FL161" i="27"/>
  <c r="FK161" i="27"/>
  <c r="FJ161" i="27"/>
  <c r="FI161" i="27"/>
  <c r="FL160" i="27"/>
  <c r="FK160" i="27"/>
  <c r="FJ160" i="27"/>
  <c r="FI160" i="27"/>
  <c r="FL159" i="27"/>
  <c r="FK159" i="27"/>
  <c r="FJ159" i="27"/>
  <c r="FI159" i="27"/>
  <c r="FL154" i="27"/>
  <c r="FK154" i="27"/>
  <c r="FJ154" i="27"/>
  <c r="FI154" i="27"/>
  <c r="FL152" i="27"/>
  <c r="FK152" i="27"/>
  <c r="FJ152" i="27"/>
  <c r="FI152" i="27"/>
  <c r="FL151" i="27"/>
  <c r="FK151" i="27"/>
  <c r="FJ151" i="27"/>
  <c r="FI151" i="27"/>
  <c r="FL149" i="27"/>
  <c r="FK149" i="27"/>
  <c r="FJ149" i="27"/>
  <c r="FI149" i="27"/>
  <c r="FL148" i="27"/>
  <c r="FK148" i="27"/>
  <c r="FJ148" i="27"/>
  <c r="FI148" i="27"/>
  <c r="FL146" i="27"/>
  <c r="FK146" i="27"/>
  <c r="FJ146" i="27"/>
  <c r="FI146" i="27"/>
  <c r="FL144" i="27"/>
  <c r="FK144" i="27"/>
  <c r="FJ144" i="27"/>
  <c r="FI144" i="27"/>
  <c r="FL142" i="27"/>
  <c r="FK142" i="27"/>
  <c r="FJ142" i="27"/>
  <c r="FI142" i="27"/>
  <c r="FL138" i="27"/>
  <c r="FK138" i="27"/>
  <c r="FJ138" i="27"/>
  <c r="FI138" i="27"/>
  <c r="FL134" i="27"/>
  <c r="FK134" i="27"/>
  <c r="FJ134" i="27"/>
  <c r="FI134" i="27"/>
  <c r="FL132" i="27"/>
  <c r="FK132" i="27"/>
  <c r="FJ132" i="27"/>
  <c r="FI132" i="27"/>
  <c r="FL130" i="27"/>
  <c r="FK130" i="27"/>
  <c r="FJ130" i="27"/>
  <c r="FI130" i="27"/>
  <c r="FL127" i="27"/>
  <c r="FK127" i="27"/>
  <c r="FJ127" i="27"/>
  <c r="FI127" i="27"/>
  <c r="FL126" i="27"/>
  <c r="FK126" i="27"/>
  <c r="FJ126" i="27"/>
  <c r="FI126" i="27"/>
  <c r="FL125" i="27"/>
  <c r="FK125" i="27"/>
  <c r="FJ125" i="27"/>
  <c r="FI125" i="27"/>
  <c r="FL124" i="27"/>
  <c r="FK124" i="27"/>
  <c r="FJ124" i="27"/>
  <c r="FI124" i="27"/>
  <c r="FL123" i="27"/>
  <c r="FK123" i="27"/>
  <c r="FJ123" i="27"/>
  <c r="FI123" i="27"/>
  <c r="FL122" i="27"/>
  <c r="FK122" i="27"/>
  <c r="FJ122" i="27"/>
  <c r="FI122" i="27"/>
  <c r="FL118" i="27"/>
  <c r="FK118" i="27"/>
  <c r="FJ118" i="27"/>
  <c r="FI118" i="27"/>
  <c r="FL117" i="27"/>
  <c r="FK117" i="27"/>
  <c r="FJ117" i="27"/>
  <c r="FI117" i="27"/>
  <c r="FL116" i="27"/>
  <c r="FK116" i="27"/>
  <c r="FJ116" i="27"/>
  <c r="FI116" i="27"/>
  <c r="FL115" i="27"/>
  <c r="FK115" i="27"/>
  <c r="FJ115" i="27"/>
  <c r="FI115" i="27"/>
  <c r="FL109" i="27"/>
  <c r="FK109" i="27"/>
  <c r="FJ109" i="27"/>
  <c r="FI109" i="27"/>
  <c r="FL108" i="27"/>
  <c r="FK108" i="27"/>
  <c r="FJ108" i="27"/>
  <c r="FI108" i="27"/>
  <c r="FL107" i="27"/>
  <c r="FK107" i="27"/>
  <c r="FJ107" i="27"/>
  <c r="FI107" i="27"/>
  <c r="FL106" i="27"/>
  <c r="FK106" i="27"/>
  <c r="FJ106" i="27"/>
  <c r="FI106" i="27"/>
  <c r="FL105" i="27"/>
  <c r="FK105" i="27"/>
  <c r="FJ105" i="27"/>
  <c r="FI105" i="27"/>
  <c r="FL104" i="27"/>
  <c r="FK104" i="27"/>
  <c r="FJ104" i="27"/>
  <c r="FI104" i="27"/>
  <c r="FL103" i="27"/>
  <c r="FK103" i="27"/>
  <c r="FJ103" i="27"/>
  <c r="FI103" i="27"/>
  <c r="FL102" i="27"/>
  <c r="FK102" i="27"/>
  <c r="FJ102" i="27"/>
  <c r="FI102" i="27"/>
  <c r="FL100" i="27"/>
  <c r="FK100" i="27"/>
  <c r="FJ100" i="27"/>
  <c r="FI100" i="27"/>
  <c r="FL83" i="27"/>
  <c r="FK83" i="27"/>
  <c r="FJ83" i="27"/>
  <c r="FI83" i="27"/>
  <c r="FL80" i="27"/>
  <c r="FK80" i="27"/>
  <c r="FJ80" i="27"/>
  <c r="FI80" i="27"/>
  <c r="FL78" i="27"/>
  <c r="FK78" i="27"/>
  <c r="FJ78" i="27"/>
  <c r="FI78" i="27"/>
  <c r="FL75" i="27"/>
  <c r="FK75" i="27"/>
  <c r="FJ75" i="27"/>
  <c r="FI75" i="27"/>
  <c r="FL72" i="27"/>
  <c r="FK72" i="27"/>
  <c r="FJ72" i="27"/>
  <c r="FI72" i="27"/>
  <c r="FL71" i="27"/>
  <c r="FK71" i="27"/>
  <c r="FJ71" i="27"/>
  <c r="FI71" i="27"/>
  <c r="FL69" i="27"/>
  <c r="FK69" i="27"/>
  <c r="FJ69" i="27"/>
  <c r="FI69" i="27"/>
  <c r="FL68" i="27"/>
  <c r="FK68" i="27"/>
  <c r="FJ68" i="27"/>
  <c r="FI68" i="27"/>
  <c r="FL66" i="27"/>
  <c r="FK66" i="27"/>
  <c r="FJ66" i="27"/>
  <c r="FI66" i="27"/>
  <c r="FL65" i="27"/>
  <c r="FK65" i="27"/>
  <c r="FJ65" i="27"/>
  <c r="FI65" i="27"/>
  <c r="FL64" i="27"/>
  <c r="FK64" i="27"/>
  <c r="FJ64" i="27"/>
  <c r="FI64" i="27"/>
  <c r="FL62" i="27"/>
  <c r="FK62" i="27"/>
  <c r="FJ62" i="27"/>
  <c r="FI62" i="27"/>
  <c r="FL61" i="27"/>
  <c r="FK61" i="27"/>
  <c r="FJ61" i="27"/>
  <c r="FI61" i="27"/>
  <c r="FL60" i="27"/>
  <c r="FK60" i="27"/>
  <c r="FJ60" i="27"/>
  <c r="FI60" i="27"/>
  <c r="FL59" i="27"/>
  <c r="FK59" i="27"/>
  <c r="FJ59" i="27"/>
  <c r="FI59" i="27"/>
  <c r="FL58" i="27"/>
  <c r="FK58" i="27"/>
  <c r="FJ58" i="27"/>
  <c r="FI58" i="27"/>
  <c r="FL52" i="27"/>
  <c r="FK52" i="27"/>
  <c r="FJ52" i="27"/>
  <c r="FI52" i="27"/>
  <c r="FL51" i="27"/>
  <c r="FK51" i="27"/>
  <c r="FJ51" i="27"/>
  <c r="FI51" i="27"/>
  <c r="FL49" i="27"/>
  <c r="FK49" i="27"/>
  <c r="FJ49" i="27"/>
  <c r="FI49" i="27"/>
  <c r="FL46" i="27"/>
  <c r="FK46" i="27"/>
  <c r="FJ46" i="27"/>
  <c r="FI46" i="27"/>
  <c r="FL42" i="27"/>
  <c r="FK42" i="27"/>
  <c r="FJ42" i="27"/>
  <c r="FI42" i="27"/>
  <c r="FL40" i="27"/>
  <c r="FK40" i="27"/>
  <c r="FJ40" i="27"/>
  <c r="FI40" i="27"/>
  <c r="FL36" i="27"/>
  <c r="FK36" i="27"/>
  <c r="FJ36" i="27"/>
  <c r="FI36" i="27"/>
  <c r="FL34" i="27"/>
  <c r="FK34" i="27"/>
  <c r="FJ34" i="27"/>
  <c r="FI34" i="27"/>
  <c r="FL33" i="27"/>
  <c r="FK33" i="27"/>
  <c r="FJ33" i="27"/>
  <c r="FI33" i="27"/>
  <c r="FL32" i="27"/>
  <c r="FK32" i="27"/>
  <c r="FJ32" i="27"/>
  <c r="FI32" i="27"/>
  <c r="FL31" i="27"/>
  <c r="FK31" i="27"/>
  <c r="FJ31" i="27"/>
  <c r="FI31" i="27"/>
  <c r="FL29" i="27"/>
  <c r="FK29" i="27"/>
  <c r="FJ29" i="27"/>
  <c r="FI29" i="27"/>
  <c r="FL27" i="27"/>
  <c r="FK27" i="27"/>
  <c r="FJ27" i="27"/>
  <c r="FI27" i="27"/>
  <c r="FL25" i="27"/>
  <c r="FK25" i="27"/>
  <c r="FJ25" i="27"/>
  <c r="FI25" i="27"/>
  <c r="FL24" i="27"/>
  <c r="FK24" i="27"/>
  <c r="FJ24" i="27"/>
  <c r="FI24" i="27"/>
  <c r="FL16" i="27"/>
  <c r="FK16" i="27"/>
  <c r="FJ16" i="27"/>
  <c r="FI16" i="27"/>
  <c r="FL15" i="27"/>
  <c r="FK15" i="27"/>
  <c r="FJ15" i="27"/>
  <c r="FI15" i="27"/>
  <c r="FL14" i="27"/>
  <c r="FK14" i="27"/>
  <c r="FJ14" i="27"/>
  <c r="FI14" i="27"/>
  <c r="FL13" i="27"/>
  <c r="FK13" i="27"/>
  <c r="FJ13" i="27"/>
  <c r="FI13" i="27"/>
  <c r="AFJ199" i="27"/>
  <c r="AFI199" i="27"/>
  <c r="AFJ198" i="27"/>
  <c r="AFI198" i="27"/>
  <c r="AFJ195" i="27"/>
  <c r="AFI195" i="27"/>
  <c r="AFJ194" i="27"/>
  <c r="AFI194" i="27"/>
  <c r="AFJ193" i="27"/>
  <c r="AFI193" i="27"/>
  <c r="AFJ192" i="27"/>
  <c r="AFI192" i="27"/>
  <c r="AFJ190" i="27"/>
  <c r="AFI190" i="27"/>
  <c r="AFJ188" i="27"/>
  <c r="AFI188" i="27"/>
  <c r="AFJ181" i="27"/>
  <c r="AFI181" i="27"/>
  <c r="AFJ180" i="27"/>
  <c r="AFI180" i="27"/>
  <c r="AFJ178" i="27"/>
  <c r="AFI178" i="27"/>
  <c r="AFJ172" i="27"/>
  <c r="AFI172" i="27"/>
  <c r="AFJ169" i="27"/>
  <c r="AFI169" i="27"/>
  <c r="AFJ167" i="27"/>
  <c r="AFI167" i="27"/>
  <c r="AFJ166" i="27"/>
  <c r="AFI166" i="27"/>
  <c r="AFJ163" i="27"/>
  <c r="AFI163" i="27"/>
  <c r="AFJ162" i="27"/>
  <c r="AFI162" i="27"/>
  <c r="AFJ161" i="27"/>
  <c r="AFI161" i="27"/>
  <c r="AFJ160" i="27"/>
  <c r="AFI160" i="27"/>
  <c r="AFJ159" i="27"/>
  <c r="AFI159" i="27"/>
  <c r="AFJ154" i="27"/>
  <c r="AFI154" i="27"/>
  <c r="AFJ152" i="27"/>
  <c r="AFI152" i="27"/>
  <c r="AFJ151" i="27"/>
  <c r="AFI151" i="27"/>
  <c r="AFJ149" i="27"/>
  <c r="AFI149" i="27"/>
  <c r="AFJ148" i="27"/>
  <c r="AFI148" i="27"/>
  <c r="AFJ146" i="27"/>
  <c r="AFI146" i="27"/>
  <c r="AFJ144" i="27"/>
  <c r="AFI144" i="27"/>
  <c r="AFJ142" i="27"/>
  <c r="AFI142" i="27"/>
  <c r="AFJ138" i="27"/>
  <c r="AFI138" i="27"/>
  <c r="AFJ134" i="27"/>
  <c r="AFI134" i="27"/>
  <c r="AFJ132" i="27"/>
  <c r="AFI132" i="27"/>
  <c r="AFJ130" i="27"/>
  <c r="AFI130" i="27"/>
  <c r="AFJ127" i="27"/>
  <c r="AFI127" i="27"/>
  <c r="AFJ126" i="27"/>
  <c r="AFI126" i="27"/>
  <c r="AFJ125" i="27"/>
  <c r="AFI125" i="27"/>
  <c r="AFJ124" i="27"/>
  <c r="AFI124" i="27"/>
  <c r="AFJ123" i="27"/>
  <c r="AFI123" i="27"/>
  <c r="AFJ122" i="27"/>
  <c r="AFI122" i="27"/>
  <c r="AFJ118" i="27"/>
  <c r="AFI118" i="27"/>
  <c r="AFJ117" i="27"/>
  <c r="AFI117" i="27"/>
  <c r="AFJ116" i="27"/>
  <c r="AFI116" i="27"/>
  <c r="AFJ115" i="27"/>
  <c r="AFI115" i="27"/>
  <c r="AFJ109" i="27"/>
  <c r="AFI109" i="27"/>
  <c r="AFJ108" i="27"/>
  <c r="AFI108" i="27"/>
  <c r="AFJ107" i="27"/>
  <c r="AFI107" i="27"/>
  <c r="AFJ106" i="27"/>
  <c r="AFI106" i="27"/>
  <c r="AFJ105" i="27"/>
  <c r="AFI105" i="27"/>
  <c r="AFJ104" i="27"/>
  <c r="AFI104" i="27"/>
  <c r="AFJ103" i="27"/>
  <c r="AFI103" i="27"/>
  <c r="AFJ102" i="27"/>
  <c r="AFI102" i="27"/>
  <c r="AFJ100" i="27"/>
  <c r="AFI100" i="27"/>
  <c r="AFJ83" i="27"/>
  <c r="AFI83" i="27"/>
  <c r="AFJ80" i="27"/>
  <c r="AFI80" i="27"/>
  <c r="AFJ78" i="27"/>
  <c r="AFI78" i="27"/>
  <c r="AFJ75" i="27"/>
  <c r="AFI75" i="27"/>
  <c r="AFJ72" i="27"/>
  <c r="AFI72" i="27"/>
  <c r="AFJ71" i="27"/>
  <c r="AFI71" i="27"/>
  <c r="AFJ69" i="27"/>
  <c r="AFI69" i="27"/>
  <c r="AFJ68" i="27"/>
  <c r="AFI68" i="27"/>
  <c r="AFJ66" i="27"/>
  <c r="AFI66" i="27"/>
  <c r="AFJ65" i="27"/>
  <c r="AFI65" i="27"/>
  <c r="AFJ64" i="27"/>
  <c r="AFI64" i="27"/>
  <c r="AFJ62" i="27"/>
  <c r="AFI62" i="27"/>
  <c r="AFJ61" i="27"/>
  <c r="AFI61" i="27"/>
  <c r="AFJ60" i="27"/>
  <c r="AFI60" i="27"/>
  <c r="AFJ59" i="27"/>
  <c r="AFI59" i="27"/>
  <c r="AFJ58" i="27"/>
  <c r="AFI58" i="27"/>
  <c r="AFJ52" i="27"/>
  <c r="AFI52" i="27"/>
  <c r="AFJ51" i="27"/>
  <c r="AFI51" i="27"/>
  <c r="AFJ49" i="27"/>
  <c r="AFI49" i="27"/>
  <c r="AFJ46" i="27"/>
  <c r="AFI46" i="27"/>
  <c r="AFJ42" i="27"/>
  <c r="AFI42" i="27"/>
  <c r="AFJ40" i="27"/>
  <c r="AFI40" i="27"/>
  <c r="AFJ36" i="27"/>
  <c r="AFI36" i="27"/>
  <c r="AFJ34" i="27"/>
  <c r="AFI34" i="27"/>
  <c r="AFJ33" i="27"/>
  <c r="AFI33" i="27"/>
  <c r="AFJ32" i="27"/>
  <c r="AFI32" i="27"/>
  <c r="AFJ31" i="27"/>
  <c r="AFI31" i="27"/>
  <c r="AFJ29" i="27"/>
  <c r="AFI29" i="27"/>
  <c r="AFJ27" i="27"/>
  <c r="AFI27" i="27"/>
  <c r="AFJ25" i="27"/>
  <c r="AFI25" i="27"/>
  <c r="AFJ24" i="27"/>
  <c r="AFI24" i="27"/>
  <c r="AFJ16" i="27"/>
  <c r="AFI16" i="27"/>
  <c r="AFJ15" i="27"/>
  <c r="AFI15" i="27"/>
  <c r="AFJ14" i="27"/>
  <c r="AFI14" i="27"/>
  <c r="AFJ13" i="27"/>
  <c r="AFI13" i="27"/>
  <c r="ZY199" i="27"/>
  <c r="ZX199" i="27"/>
  <c r="ZW199" i="27"/>
  <c r="ZV199" i="27"/>
  <c r="ZY198" i="27"/>
  <c r="ZX198" i="27"/>
  <c r="ZW198" i="27"/>
  <c r="ZV198" i="27"/>
  <c r="ZY195" i="27"/>
  <c r="ZX195" i="27"/>
  <c r="ZW195" i="27"/>
  <c r="ZV195" i="27"/>
  <c r="ZY194" i="27"/>
  <c r="ZX194" i="27"/>
  <c r="ZW194" i="27"/>
  <c r="ZV194" i="27"/>
  <c r="ZY193" i="27"/>
  <c r="ZX193" i="27"/>
  <c r="ZW193" i="27"/>
  <c r="ZV193" i="27"/>
  <c r="ZY192" i="27"/>
  <c r="ZX192" i="27"/>
  <c r="ZW192" i="27"/>
  <c r="ZV192" i="27"/>
  <c r="ZY190" i="27"/>
  <c r="ZX190" i="27"/>
  <c r="ZW190" i="27"/>
  <c r="ZV190" i="27"/>
  <c r="ZY188" i="27"/>
  <c r="ZX188" i="27"/>
  <c r="ZW188" i="27"/>
  <c r="ZV188" i="27"/>
  <c r="ZY181" i="27"/>
  <c r="ZX181" i="27"/>
  <c r="ZW181" i="27"/>
  <c r="ZV181" i="27"/>
  <c r="ZY180" i="27"/>
  <c r="ZX180" i="27"/>
  <c r="ZW180" i="27"/>
  <c r="ZV180" i="27"/>
  <c r="ZY178" i="27"/>
  <c r="ZX178" i="27"/>
  <c r="ZW178" i="27"/>
  <c r="ZV178" i="27"/>
  <c r="ZY172" i="27"/>
  <c r="ZX172" i="27"/>
  <c r="ZW172" i="27"/>
  <c r="ZV172" i="27"/>
  <c r="ZY169" i="27"/>
  <c r="ZX169" i="27"/>
  <c r="ZW169" i="27"/>
  <c r="ZV169" i="27"/>
  <c r="ZY167" i="27"/>
  <c r="ZX167" i="27"/>
  <c r="ZW167" i="27"/>
  <c r="ZV167" i="27"/>
  <c r="ZY166" i="27"/>
  <c r="ZX166" i="27"/>
  <c r="ZW166" i="27"/>
  <c r="ZV166" i="27"/>
  <c r="ZY163" i="27"/>
  <c r="ZX163" i="27"/>
  <c r="ZW163" i="27"/>
  <c r="ZV163" i="27"/>
  <c r="ZY162" i="27"/>
  <c r="ZX162" i="27"/>
  <c r="ZW162" i="27"/>
  <c r="ZV162" i="27"/>
  <c r="ZY161" i="27"/>
  <c r="ZX161" i="27"/>
  <c r="ZW161" i="27"/>
  <c r="ZV161" i="27"/>
  <c r="ZY160" i="27"/>
  <c r="ZX160" i="27"/>
  <c r="ZW160" i="27"/>
  <c r="ZV160" i="27"/>
  <c r="ZY159" i="27"/>
  <c r="ZX159" i="27"/>
  <c r="ZW159" i="27"/>
  <c r="ZV159" i="27"/>
  <c r="ZY154" i="27"/>
  <c r="ZX154" i="27"/>
  <c r="ZW154" i="27"/>
  <c r="ZV154" i="27"/>
  <c r="ZY152" i="27"/>
  <c r="ZX152" i="27"/>
  <c r="ZW152" i="27"/>
  <c r="ZV152" i="27"/>
  <c r="ZY151" i="27"/>
  <c r="ZX151" i="27"/>
  <c r="ZW151" i="27"/>
  <c r="ZV151" i="27"/>
  <c r="ZY149" i="27"/>
  <c r="ZX149" i="27"/>
  <c r="ZW149" i="27"/>
  <c r="ZV149" i="27"/>
  <c r="ZY148" i="27"/>
  <c r="ZX148" i="27"/>
  <c r="ZW148" i="27"/>
  <c r="ZV148" i="27"/>
  <c r="ZY146" i="27"/>
  <c r="ZX146" i="27"/>
  <c r="ZW146" i="27"/>
  <c r="ZV146" i="27"/>
  <c r="ZY144" i="27"/>
  <c r="ZX144" i="27"/>
  <c r="ZW144" i="27"/>
  <c r="ZV144" i="27"/>
  <c r="ZY142" i="27"/>
  <c r="ZX142" i="27"/>
  <c r="ZW142" i="27"/>
  <c r="ZV142" i="27"/>
  <c r="ZY138" i="27"/>
  <c r="ZX138" i="27"/>
  <c r="ZW138" i="27"/>
  <c r="ZV138" i="27"/>
  <c r="ZY134" i="27"/>
  <c r="ZX134" i="27"/>
  <c r="ZW134" i="27"/>
  <c r="ZV134" i="27"/>
  <c r="ZY132" i="27"/>
  <c r="ZX132" i="27"/>
  <c r="ZW132" i="27"/>
  <c r="ZV132" i="27"/>
  <c r="ZY130" i="27"/>
  <c r="ZX130" i="27"/>
  <c r="ZW130" i="27"/>
  <c r="ZV130" i="27"/>
  <c r="ZY127" i="27"/>
  <c r="ZX127" i="27"/>
  <c r="ZW127" i="27"/>
  <c r="ZV127" i="27"/>
  <c r="ZY126" i="27"/>
  <c r="ZX126" i="27"/>
  <c r="ZW126" i="27"/>
  <c r="ZV126" i="27"/>
  <c r="ZY125" i="27"/>
  <c r="ZX125" i="27"/>
  <c r="ZW125" i="27"/>
  <c r="ZV125" i="27"/>
  <c r="ZY124" i="27"/>
  <c r="ZX124" i="27"/>
  <c r="ZW124" i="27"/>
  <c r="ZV124" i="27"/>
  <c r="ZY123" i="27"/>
  <c r="ZX123" i="27"/>
  <c r="ZW123" i="27"/>
  <c r="ZV123" i="27"/>
  <c r="ZY122" i="27"/>
  <c r="ZX122" i="27"/>
  <c r="ZW122" i="27"/>
  <c r="ZV122" i="27"/>
  <c r="ZY118" i="27"/>
  <c r="ZX118" i="27"/>
  <c r="ZW118" i="27"/>
  <c r="ZV118" i="27"/>
  <c r="ZY117" i="27"/>
  <c r="ZX117" i="27"/>
  <c r="ZW117" i="27"/>
  <c r="ZV117" i="27"/>
  <c r="ZY116" i="27"/>
  <c r="ZX116" i="27"/>
  <c r="ZW116" i="27"/>
  <c r="ZV116" i="27"/>
  <c r="ZY115" i="27"/>
  <c r="ZX115" i="27"/>
  <c r="ZW115" i="27"/>
  <c r="ZV115" i="27"/>
  <c r="ZY109" i="27"/>
  <c r="ZX109" i="27"/>
  <c r="ZW109" i="27"/>
  <c r="ZV109" i="27"/>
  <c r="ZY108" i="27"/>
  <c r="ZX108" i="27"/>
  <c r="ZW108" i="27"/>
  <c r="ZV108" i="27"/>
  <c r="ZY107" i="27"/>
  <c r="ZX107" i="27"/>
  <c r="ZW107" i="27"/>
  <c r="ZV107" i="27"/>
  <c r="ZY106" i="27"/>
  <c r="ZX106" i="27"/>
  <c r="ZW106" i="27"/>
  <c r="ZV106" i="27"/>
  <c r="ZY105" i="27"/>
  <c r="ZX105" i="27"/>
  <c r="ZW105" i="27"/>
  <c r="ZV105" i="27"/>
  <c r="ZY104" i="27"/>
  <c r="ZX104" i="27"/>
  <c r="ZW104" i="27"/>
  <c r="ZV104" i="27"/>
  <c r="ZY103" i="27"/>
  <c r="ZX103" i="27"/>
  <c r="ZW103" i="27"/>
  <c r="ZV103" i="27"/>
  <c r="ZY102" i="27"/>
  <c r="ZX102" i="27"/>
  <c r="ZW102" i="27"/>
  <c r="ZV102" i="27"/>
  <c r="ZY100" i="27"/>
  <c r="ZX100" i="27"/>
  <c r="ZW100" i="27"/>
  <c r="ZV100" i="27"/>
  <c r="ZY83" i="27"/>
  <c r="ZX83" i="27"/>
  <c r="ZW83" i="27"/>
  <c r="ZV83" i="27"/>
  <c r="ZY80" i="27"/>
  <c r="ZX80" i="27"/>
  <c r="ZW80" i="27"/>
  <c r="ZV80" i="27"/>
  <c r="ZY78" i="27"/>
  <c r="ZX78" i="27"/>
  <c r="ZW78" i="27"/>
  <c r="ZV78" i="27"/>
  <c r="ZY75" i="27"/>
  <c r="ZX75" i="27"/>
  <c r="ZW75" i="27"/>
  <c r="ZV75" i="27"/>
  <c r="ZY72" i="27"/>
  <c r="ZX72" i="27"/>
  <c r="ZW72" i="27"/>
  <c r="ZV72" i="27"/>
  <c r="ZY71" i="27"/>
  <c r="ZX71" i="27"/>
  <c r="ZW71" i="27"/>
  <c r="ZV71" i="27"/>
  <c r="ZY69" i="27"/>
  <c r="ZX69" i="27"/>
  <c r="ZW69" i="27"/>
  <c r="ZV69" i="27"/>
  <c r="ZY68" i="27"/>
  <c r="ZX68" i="27"/>
  <c r="ZW68" i="27"/>
  <c r="ZV68" i="27"/>
  <c r="ZY66" i="27"/>
  <c r="ZX66" i="27"/>
  <c r="ZW66" i="27"/>
  <c r="ZV66" i="27"/>
  <c r="ZY65" i="27"/>
  <c r="ZX65" i="27"/>
  <c r="ZW65" i="27"/>
  <c r="ZV65" i="27"/>
  <c r="ZY64" i="27"/>
  <c r="ZX64" i="27"/>
  <c r="ZW64" i="27"/>
  <c r="ZV64" i="27"/>
  <c r="ZY62" i="27"/>
  <c r="ZX62" i="27"/>
  <c r="ZW62" i="27"/>
  <c r="ZV62" i="27"/>
  <c r="ZY61" i="27"/>
  <c r="ZX61" i="27"/>
  <c r="ZW61" i="27"/>
  <c r="ZV61" i="27"/>
  <c r="ZY60" i="27"/>
  <c r="ZX60" i="27"/>
  <c r="ZW60" i="27"/>
  <c r="ZV60" i="27"/>
  <c r="ZY59" i="27"/>
  <c r="ZX59" i="27"/>
  <c r="ZW59" i="27"/>
  <c r="ZV59" i="27"/>
  <c r="ZY58" i="27"/>
  <c r="ZX58" i="27"/>
  <c r="ZW58" i="27"/>
  <c r="ZV58" i="27"/>
  <c r="ZY52" i="27"/>
  <c r="ZX52" i="27"/>
  <c r="ZW52" i="27"/>
  <c r="ZV52" i="27"/>
  <c r="ZY51" i="27"/>
  <c r="ZX51" i="27"/>
  <c r="ZW51" i="27"/>
  <c r="ZV51" i="27"/>
  <c r="ZY49" i="27"/>
  <c r="ZX49" i="27"/>
  <c r="ZW49" i="27"/>
  <c r="ZV49" i="27"/>
  <c r="ZY46" i="27"/>
  <c r="ZX46" i="27"/>
  <c r="ZW46" i="27"/>
  <c r="ZV46" i="27"/>
  <c r="ZY42" i="27"/>
  <c r="ZX42" i="27"/>
  <c r="ZW42" i="27"/>
  <c r="ZV42" i="27"/>
  <c r="ZY40" i="27"/>
  <c r="ZX40" i="27"/>
  <c r="ZW40" i="27"/>
  <c r="ZV40" i="27"/>
  <c r="ZY36" i="27"/>
  <c r="ZX36" i="27"/>
  <c r="ZW36" i="27"/>
  <c r="ZV36" i="27"/>
  <c r="ZY34" i="27"/>
  <c r="ZX34" i="27"/>
  <c r="ZW34" i="27"/>
  <c r="ZV34" i="27"/>
  <c r="ZY33" i="27"/>
  <c r="ZX33" i="27"/>
  <c r="ZW33" i="27"/>
  <c r="ZV33" i="27"/>
  <c r="ZY32" i="27"/>
  <c r="ZX32" i="27"/>
  <c r="ZW32" i="27"/>
  <c r="ZV32" i="27"/>
  <c r="ZY31" i="27"/>
  <c r="ZX31" i="27"/>
  <c r="ZW31" i="27"/>
  <c r="ZV31" i="27"/>
  <c r="ZY29" i="27"/>
  <c r="ZX29" i="27"/>
  <c r="ZW29" i="27"/>
  <c r="ZV29" i="27"/>
  <c r="ZY27" i="27"/>
  <c r="ZX27" i="27"/>
  <c r="ZW27" i="27"/>
  <c r="ZV27" i="27"/>
  <c r="ZY25" i="27"/>
  <c r="ZX25" i="27"/>
  <c r="ZW25" i="27"/>
  <c r="ZV25" i="27"/>
  <c r="ZY24" i="27"/>
  <c r="ZX24" i="27"/>
  <c r="ZW24" i="27"/>
  <c r="ZV24" i="27"/>
  <c r="ZY16" i="27"/>
  <c r="ZX16" i="27"/>
  <c r="ZW16" i="27"/>
  <c r="ZV16" i="27"/>
  <c r="ZY15" i="27"/>
  <c r="ZX15" i="27"/>
  <c r="ZW15" i="27"/>
  <c r="ZV15" i="27"/>
  <c r="ZY14" i="27"/>
  <c r="ZX14" i="27"/>
  <c r="ZW14" i="27"/>
  <c r="ZV14" i="27"/>
  <c r="ZY13" i="27"/>
  <c r="ZX13" i="27"/>
  <c r="ZW13" i="27"/>
  <c r="ZV13" i="27"/>
  <c r="OW199" i="27"/>
  <c r="OV199" i="27"/>
  <c r="OW198" i="27"/>
  <c r="OV198" i="27"/>
  <c r="OW195" i="27"/>
  <c r="OV195" i="27"/>
  <c r="OW194" i="27"/>
  <c r="OV194" i="27"/>
  <c r="OW193" i="27"/>
  <c r="OV193" i="27"/>
  <c r="OW192" i="27"/>
  <c r="OV192" i="27"/>
  <c r="OW190" i="27"/>
  <c r="OV190" i="27"/>
  <c r="OW188" i="27"/>
  <c r="OV188" i="27"/>
  <c r="OW186" i="27"/>
  <c r="OV186" i="27"/>
  <c r="OW181" i="27"/>
  <c r="OV181" i="27"/>
  <c r="OW180" i="27"/>
  <c r="OV180" i="27"/>
  <c r="OW178" i="27"/>
  <c r="OV178" i="27"/>
  <c r="OW172" i="27"/>
  <c r="OV172" i="27"/>
  <c r="OW169" i="27"/>
  <c r="OV169" i="27"/>
  <c r="OW167" i="27"/>
  <c r="OV167" i="27"/>
  <c r="OW166" i="27"/>
  <c r="OV166" i="27"/>
  <c r="OW163" i="27"/>
  <c r="OV163" i="27"/>
  <c r="OW162" i="27"/>
  <c r="OV162" i="27"/>
  <c r="OW161" i="27"/>
  <c r="OV161" i="27"/>
  <c r="OW160" i="27"/>
  <c r="OV160" i="27"/>
  <c r="OW159" i="27"/>
  <c r="OV159" i="27"/>
  <c r="OW154" i="27"/>
  <c r="OV154" i="27"/>
  <c r="OW152" i="27"/>
  <c r="OV152" i="27"/>
  <c r="OW151" i="27"/>
  <c r="OV151" i="27"/>
  <c r="OW149" i="27"/>
  <c r="OV149" i="27"/>
  <c r="OW148" i="27"/>
  <c r="OV148" i="27"/>
  <c r="OW146" i="27"/>
  <c r="OV146" i="27"/>
  <c r="OW144" i="27"/>
  <c r="OV144" i="27"/>
  <c r="OW142" i="27"/>
  <c r="OV142" i="27"/>
  <c r="OW138" i="27"/>
  <c r="OV138" i="27"/>
  <c r="OW134" i="27"/>
  <c r="OV134" i="27"/>
  <c r="OW132" i="27"/>
  <c r="OV132" i="27"/>
  <c r="OW130" i="27"/>
  <c r="OV130" i="27"/>
  <c r="OW127" i="27"/>
  <c r="OV127" i="27"/>
  <c r="OW126" i="27"/>
  <c r="OV126" i="27"/>
  <c r="OW125" i="27"/>
  <c r="OV125" i="27"/>
  <c r="OW124" i="27"/>
  <c r="OV124" i="27"/>
  <c r="OW123" i="27"/>
  <c r="OV123" i="27"/>
  <c r="OW122" i="27"/>
  <c r="OV122" i="27"/>
  <c r="OW118" i="27"/>
  <c r="OV118" i="27"/>
  <c r="OW117" i="27"/>
  <c r="OV117" i="27"/>
  <c r="OW116" i="27"/>
  <c r="OV116" i="27"/>
  <c r="OW115" i="27"/>
  <c r="OV115" i="27"/>
  <c r="OW111" i="27"/>
  <c r="OV111" i="27"/>
  <c r="OW109" i="27"/>
  <c r="OV109" i="27"/>
  <c r="OW108" i="27"/>
  <c r="OV108" i="27"/>
  <c r="OW107" i="27"/>
  <c r="OV107" i="27"/>
  <c r="OW106" i="27"/>
  <c r="OV106" i="27"/>
  <c r="OW105" i="27"/>
  <c r="OV105" i="27"/>
  <c r="OW104" i="27"/>
  <c r="OV104" i="27"/>
  <c r="OW103" i="27"/>
  <c r="OV103" i="27"/>
  <c r="OW102" i="27"/>
  <c r="OV102" i="27"/>
  <c r="OW100" i="27"/>
  <c r="OV100" i="27"/>
  <c r="OW83" i="27"/>
  <c r="OV83" i="27"/>
  <c r="OW80" i="27"/>
  <c r="OV80" i="27"/>
  <c r="OW78" i="27"/>
  <c r="OV78" i="27"/>
  <c r="OW75" i="27"/>
  <c r="OV75" i="27"/>
  <c r="OW72" i="27"/>
  <c r="OV72" i="27"/>
  <c r="OW71" i="27"/>
  <c r="OV71" i="27"/>
  <c r="OW69" i="27"/>
  <c r="OV69" i="27"/>
  <c r="OW68" i="27"/>
  <c r="OV68" i="27"/>
  <c r="OW66" i="27"/>
  <c r="OV66" i="27"/>
  <c r="OW65" i="27"/>
  <c r="OV65" i="27"/>
  <c r="OW64" i="27"/>
  <c r="OV64" i="27"/>
  <c r="OW62" i="27"/>
  <c r="OV62" i="27"/>
  <c r="OW61" i="27"/>
  <c r="OV61" i="27"/>
  <c r="OW60" i="27"/>
  <c r="OV60" i="27"/>
  <c r="OW59" i="27"/>
  <c r="OV59" i="27"/>
  <c r="OW58" i="27"/>
  <c r="OV58" i="27"/>
  <c r="OW52" i="27"/>
  <c r="OV52" i="27"/>
  <c r="OW51" i="27"/>
  <c r="OV51" i="27"/>
  <c r="OW49" i="27"/>
  <c r="OV49" i="27"/>
  <c r="OW46" i="27"/>
  <c r="OV46" i="27"/>
  <c r="OW42" i="27"/>
  <c r="OV42" i="27"/>
  <c r="OW40" i="27"/>
  <c r="OV40" i="27"/>
  <c r="OW36" i="27"/>
  <c r="OV36" i="27"/>
  <c r="OW34" i="27"/>
  <c r="OV34" i="27"/>
  <c r="OW33" i="27"/>
  <c r="OV33" i="27"/>
  <c r="OW32" i="27"/>
  <c r="OV32" i="27"/>
  <c r="OW31" i="27"/>
  <c r="OV31" i="27"/>
  <c r="OW29" i="27"/>
  <c r="OV29" i="27"/>
  <c r="OW27" i="27"/>
  <c r="OV27" i="27"/>
  <c r="OW25" i="27"/>
  <c r="OV25" i="27"/>
  <c r="OW24" i="27"/>
  <c r="OV24" i="27"/>
  <c r="OW16" i="27"/>
  <c r="OV16" i="27"/>
  <c r="OW15" i="27"/>
  <c r="OV15" i="27"/>
  <c r="OW14" i="27"/>
  <c r="OV14" i="27"/>
  <c r="OW13" i="27"/>
  <c r="OV13" i="27"/>
  <c r="EL199" i="27"/>
  <c r="EK199" i="27"/>
  <c r="EJ199" i="27"/>
  <c r="EI199" i="27"/>
  <c r="EL198" i="27"/>
  <c r="EK198" i="27"/>
  <c r="EJ198" i="27"/>
  <c r="EI198" i="27"/>
  <c r="EL195" i="27"/>
  <c r="EK195" i="27"/>
  <c r="EJ195" i="27"/>
  <c r="EI195" i="27"/>
  <c r="EL194" i="27"/>
  <c r="EK194" i="27"/>
  <c r="EJ194" i="27"/>
  <c r="EI194" i="27"/>
  <c r="EL193" i="27"/>
  <c r="EK193" i="27"/>
  <c r="EJ193" i="27"/>
  <c r="EI193" i="27"/>
  <c r="EL192" i="27"/>
  <c r="EK192" i="27"/>
  <c r="EJ192" i="27"/>
  <c r="EI192" i="27"/>
  <c r="EL190" i="27"/>
  <c r="EK190" i="27"/>
  <c r="EJ190" i="27"/>
  <c r="EI190" i="27"/>
  <c r="EL188" i="27"/>
  <c r="EK188" i="27"/>
  <c r="EJ188" i="27"/>
  <c r="EI188" i="27"/>
  <c r="EL181" i="27"/>
  <c r="EK181" i="27"/>
  <c r="EJ181" i="27"/>
  <c r="EI181" i="27"/>
  <c r="EL180" i="27"/>
  <c r="EK180" i="27"/>
  <c r="EJ180" i="27"/>
  <c r="EI180" i="27"/>
  <c r="EL178" i="27"/>
  <c r="EK178" i="27"/>
  <c r="EJ178" i="27"/>
  <c r="EI178" i="27"/>
  <c r="EL172" i="27"/>
  <c r="EK172" i="27"/>
  <c r="EJ172" i="27"/>
  <c r="EI172" i="27"/>
  <c r="EL169" i="27"/>
  <c r="EK169" i="27"/>
  <c r="EJ169" i="27"/>
  <c r="EI169" i="27"/>
  <c r="EL167" i="27"/>
  <c r="EK167" i="27"/>
  <c r="EJ167" i="27"/>
  <c r="EI167" i="27"/>
  <c r="EL166" i="27"/>
  <c r="EK166" i="27"/>
  <c r="EJ166" i="27"/>
  <c r="EI166" i="27"/>
  <c r="EL163" i="27"/>
  <c r="EK163" i="27"/>
  <c r="EJ163" i="27"/>
  <c r="EI163" i="27"/>
  <c r="EL162" i="27"/>
  <c r="EK162" i="27"/>
  <c r="EJ162" i="27"/>
  <c r="EI162" i="27"/>
  <c r="EL161" i="27"/>
  <c r="EK161" i="27"/>
  <c r="EJ161" i="27"/>
  <c r="EI161" i="27"/>
  <c r="EL160" i="27"/>
  <c r="EK160" i="27"/>
  <c r="EJ160" i="27"/>
  <c r="EI160" i="27"/>
  <c r="EL159" i="27"/>
  <c r="EK159" i="27"/>
  <c r="EJ159" i="27"/>
  <c r="EI159" i="27"/>
  <c r="EL154" i="27"/>
  <c r="EK154" i="27"/>
  <c r="EJ154" i="27"/>
  <c r="EI154" i="27"/>
  <c r="EL152" i="27"/>
  <c r="EK152" i="27"/>
  <c r="EJ152" i="27"/>
  <c r="EI152" i="27"/>
  <c r="EL151" i="27"/>
  <c r="EK151" i="27"/>
  <c r="EJ151" i="27"/>
  <c r="EI151" i="27"/>
  <c r="EL149" i="27"/>
  <c r="EK149" i="27"/>
  <c r="EJ149" i="27"/>
  <c r="EI149" i="27"/>
  <c r="EL148" i="27"/>
  <c r="EK148" i="27"/>
  <c r="EJ148" i="27"/>
  <c r="EI148" i="27"/>
  <c r="EL146" i="27"/>
  <c r="EK146" i="27"/>
  <c r="EJ146" i="27"/>
  <c r="EI146" i="27"/>
  <c r="EL144" i="27"/>
  <c r="EK144" i="27"/>
  <c r="EJ144" i="27"/>
  <c r="EI144" i="27"/>
  <c r="EL142" i="27"/>
  <c r="EK142" i="27"/>
  <c r="EJ142" i="27"/>
  <c r="EI142" i="27"/>
  <c r="EL138" i="27"/>
  <c r="EK138" i="27"/>
  <c r="EJ138" i="27"/>
  <c r="EI138" i="27"/>
  <c r="EL134" i="27"/>
  <c r="EK134" i="27"/>
  <c r="EJ134" i="27"/>
  <c r="EI134" i="27"/>
  <c r="EL132" i="27"/>
  <c r="EK132" i="27"/>
  <c r="EJ132" i="27"/>
  <c r="EI132" i="27"/>
  <c r="EL130" i="27"/>
  <c r="EK130" i="27"/>
  <c r="EJ130" i="27"/>
  <c r="EI130" i="27"/>
  <c r="EL127" i="27"/>
  <c r="EK127" i="27"/>
  <c r="EJ127" i="27"/>
  <c r="EI127" i="27"/>
  <c r="EL126" i="27"/>
  <c r="EK126" i="27"/>
  <c r="EJ126" i="27"/>
  <c r="EI126" i="27"/>
  <c r="EL125" i="27"/>
  <c r="EK125" i="27"/>
  <c r="EJ125" i="27"/>
  <c r="EI125" i="27"/>
  <c r="EL124" i="27"/>
  <c r="EK124" i="27"/>
  <c r="EJ124" i="27"/>
  <c r="EI124" i="27"/>
  <c r="EL123" i="27"/>
  <c r="EK123" i="27"/>
  <c r="EJ123" i="27"/>
  <c r="EI123" i="27"/>
  <c r="EL122" i="27"/>
  <c r="EK122" i="27"/>
  <c r="EJ122" i="27"/>
  <c r="EI122" i="27"/>
  <c r="EL118" i="27"/>
  <c r="EK118" i="27"/>
  <c r="EJ118" i="27"/>
  <c r="EI118" i="27"/>
  <c r="EL117" i="27"/>
  <c r="EK117" i="27"/>
  <c r="EJ117" i="27"/>
  <c r="EI117" i="27"/>
  <c r="EL116" i="27"/>
  <c r="EK116" i="27"/>
  <c r="EJ116" i="27"/>
  <c r="EI116" i="27"/>
  <c r="EL115" i="27"/>
  <c r="EK115" i="27"/>
  <c r="EJ115" i="27"/>
  <c r="EI115" i="27"/>
  <c r="EL109" i="27"/>
  <c r="EK109" i="27"/>
  <c r="EJ109" i="27"/>
  <c r="EI109" i="27"/>
  <c r="EL108" i="27"/>
  <c r="EK108" i="27"/>
  <c r="EJ108" i="27"/>
  <c r="EI108" i="27"/>
  <c r="EL107" i="27"/>
  <c r="EK107" i="27"/>
  <c r="EJ107" i="27"/>
  <c r="EI107" i="27"/>
  <c r="EL106" i="27"/>
  <c r="EK106" i="27"/>
  <c r="EJ106" i="27"/>
  <c r="EI106" i="27"/>
  <c r="EL105" i="27"/>
  <c r="EK105" i="27"/>
  <c r="EJ105" i="27"/>
  <c r="EI105" i="27"/>
  <c r="EL104" i="27"/>
  <c r="EK104" i="27"/>
  <c r="EJ104" i="27"/>
  <c r="EI104" i="27"/>
  <c r="EL103" i="27"/>
  <c r="EK103" i="27"/>
  <c r="EJ103" i="27"/>
  <c r="EI103" i="27"/>
  <c r="EL102" i="27"/>
  <c r="EK102" i="27"/>
  <c r="EJ102" i="27"/>
  <c r="EI102" i="27"/>
  <c r="EL100" i="27"/>
  <c r="EK100" i="27"/>
  <c r="EJ100" i="27"/>
  <c r="EI100" i="27"/>
  <c r="EL83" i="27"/>
  <c r="EK83" i="27"/>
  <c r="EJ83" i="27"/>
  <c r="EI83" i="27"/>
  <c r="EL80" i="27"/>
  <c r="EK80" i="27"/>
  <c r="EJ80" i="27"/>
  <c r="EI80" i="27"/>
  <c r="EL78" i="27"/>
  <c r="EK78" i="27"/>
  <c r="EJ78" i="27"/>
  <c r="EI78" i="27"/>
  <c r="EL75" i="27"/>
  <c r="EK75" i="27"/>
  <c r="EJ75" i="27"/>
  <c r="EI75" i="27"/>
  <c r="EL72" i="27"/>
  <c r="EK72" i="27"/>
  <c r="EJ72" i="27"/>
  <c r="EI72" i="27"/>
  <c r="EL71" i="27"/>
  <c r="EK71" i="27"/>
  <c r="EJ71" i="27"/>
  <c r="EI71" i="27"/>
  <c r="EL69" i="27"/>
  <c r="EK69" i="27"/>
  <c r="EJ69" i="27"/>
  <c r="EI69" i="27"/>
  <c r="EL68" i="27"/>
  <c r="EK68" i="27"/>
  <c r="EJ68" i="27"/>
  <c r="EI68" i="27"/>
  <c r="EL66" i="27"/>
  <c r="EK66" i="27"/>
  <c r="EJ66" i="27"/>
  <c r="EI66" i="27"/>
  <c r="EL65" i="27"/>
  <c r="EK65" i="27"/>
  <c r="EJ65" i="27"/>
  <c r="EI65" i="27"/>
  <c r="EL64" i="27"/>
  <c r="EK64" i="27"/>
  <c r="EJ64" i="27"/>
  <c r="EI64" i="27"/>
  <c r="EL62" i="27"/>
  <c r="EK62" i="27"/>
  <c r="EJ62" i="27"/>
  <c r="EI62" i="27"/>
  <c r="EL61" i="27"/>
  <c r="EK61" i="27"/>
  <c r="EJ61" i="27"/>
  <c r="EI61" i="27"/>
  <c r="EL60" i="27"/>
  <c r="EK60" i="27"/>
  <c r="EJ60" i="27"/>
  <c r="EI60" i="27"/>
  <c r="EL59" i="27"/>
  <c r="EK59" i="27"/>
  <c r="EJ59" i="27"/>
  <c r="EI59" i="27"/>
  <c r="EL58" i="27"/>
  <c r="EK58" i="27"/>
  <c r="EJ58" i="27"/>
  <c r="EI58" i="27"/>
  <c r="EL52" i="27"/>
  <c r="EK52" i="27"/>
  <c r="EJ52" i="27"/>
  <c r="EI52" i="27"/>
  <c r="EL51" i="27"/>
  <c r="EK51" i="27"/>
  <c r="EJ51" i="27"/>
  <c r="EI51" i="27"/>
  <c r="EL49" i="27"/>
  <c r="EK49" i="27"/>
  <c r="EJ49" i="27"/>
  <c r="EI49" i="27"/>
  <c r="EL46" i="27"/>
  <c r="EK46" i="27"/>
  <c r="EJ46" i="27"/>
  <c r="EI46" i="27"/>
  <c r="EL42" i="27"/>
  <c r="EK42" i="27"/>
  <c r="EJ42" i="27"/>
  <c r="EI42" i="27"/>
  <c r="EL40" i="27"/>
  <c r="EK40" i="27"/>
  <c r="EJ40" i="27"/>
  <c r="EI40" i="27"/>
  <c r="EL36" i="27"/>
  <c r="EK36" i="27"/>
  <c r="EJ36" i="27"/>
  <c r="EI36" i="27"/>
  <c r="EL34" i="27"/>
  <c r="EK34" i="27"/>
  <c r="EJ34" i="27"/>
  <c r="EI34" i="27"/>
  <c r="EL33" i="27"/>
  <c r="EK33" i="27"/>
  <c r="EJ33" i="27"/>
  <c r="EI33" i="27"/>
  <c r="EL32" i="27"/>
  <c r="EK32" i="27"/>
  <c r="EJ32" i="27"/>
  <c r="EI32" i="27"/>
  <c r="EL31" i="27"/>
  <c r="EK31" i="27"/>
  <c r="EJ31" i="27"/>
  <c r="EI31" i="27"/>
  <c r="EL29" i="27"/>
  <c r="EK29" i="27"/>
  <c r="EJ29" i="27"/>
  <c r="EI29" i="27"/>
  <c r="EL27" i="27"/>
  <c r="EK27" i="27"/>
  <c r="EJ27" i="27"/>
  <c r="EI27" i="27"/>
  <c r="EL25" i="27"/>
  <c r="EK25" i="27"/>
  <c r="EJ25" i="27"/>
  <c r="EI25" i="27"/>
  <c r="EL24" i="27"/>
  <c r="EK24" i="27"/>
  <c r="EJ24" i="27"/>
  <c r="EI24" i="27"/>
  <c r="EL16" i="27"/>
  <c r="EK16" i="27"/>
  <c r="EJ16" i="27"/>
  <c r="EI16" i="27"/>
  <c r="EL15" i="27"/>
  <c r="EK15" i="27"/>
  <c r="EJ15" i="27"/>
  <c r="EI15" i="27"/>
  <c r="EL14" i="27"/>
  <c r="EK14" i="27"/>
  <c r="EJ14" i="27"/>
  <c r="EI14" i="27"/>
  <c r="EL13" i="27"/>
  <c r="EK13" i="27"/>
  <c r="EI13" i="27"/>
  <c r="EJ13" i="27"/>
  <c r="CW199" i="27"/>
  <c r="CV199" i="27"/>
  <c r="CU199" i="27"/>
  <c r="CT199" i="27"/>
  <c r="CW198" i="27"/>
  <c r="CV198" i="27"/>
  <c r="CU198" i="27"/>
  <c r="CT198" i="27"/>
  <c r="CW195" i="27"/>
  <c r="CV195" i="27"/>
  <c r="CU195" i="27"/>
  <c r="CT195" i="27"/>
  <c r="CW194" i="27"/>
  <c r="CV194" i="27"/>
  <c r="CU194" i="27"/>
  <c r="CT194" i="27"/>
  <c r="CW193" i="27"/>
  <c r="CV193" i="27"/>
  <c r="CU193" i="27"/>
  <c r="CT193" i="27"/>
  <c r="CW192" i="27"/>
  <c r="CV192" i="27"/>
  <c r="CU192" i="27"/>
  <c r="CT192" i="27"/>
  <c r="CW190" i="27"/>
  <c r="CV190" i="27"/>
  <c r="CU190" i="27"/>
  <c r="CT190" i="27"/>
  <c r="CW188" i="27"/>
  <c r="CV188" i="27"/>
  <c r="CU188" i="27"/>
  <c r="CT188" i="27"/>
  <c r="CW181" i="27"/>
  <c r="CV181" i="27"/>
  <c r="CU181" i="27"/>
  <c r="CT181" i="27"/>
  <c r="CW180" i="27"/>
  <c r="CV180" i="27"/>
  <c r="CU180" i="27"/>
  <c r="CT180" i="27"/>
  <c r="CW178" i="27"/>
  <c r="CV178" i="27"/>
  <c r="CU178" i="27"/>
  <c r="CT178" i="27"/>
  <c r="CW172" i="27"/>
  <c r="CV172" i="27"/>
  <c r="CU172" i="27"/>
  <c r="CT172" i="27"/>
  <c r="CW169" i="27"/>
  <c r="CV169" i="27"/>
  <c r="CU169" i="27"/>
  <c r="CT169" i="27"/>
  <c r="CW167" i="27"/>
  <c r="CV167" i="27"/>
  <c r="CU167" i="27"/>
  <c r="CT167" i="27"/>
  <c r="CW166" i="27"/>
  <c r="CV166" i="27"/>
  <c r="CU166" i="27"/>
  <c r="CT166" i="27"/>
  <c r="CW163" i="27"/>
  <c r="CV163" i="27"/>
  <c r="CU163" i="27"/>
  <c r="CT163" i="27"/>
  <c r="CW162" i="27"/>
  <c r="CV162" i="27"/>
  <c r="CU162" i="27"/>
  <c r="CT162" i="27"/>
  <c r="CW161" i="27"/>
  <c r="CV161" i="27"/>
  <c r="CU161" i="27"/>
  <c r="CT161" i="27"/>
  <c r="CW160" i="27"/>
  <c r="CV160" i="27"/>
  <c r="CU160" i="27"/>
  <c r="CT160" i="27"/>
  <c r="CW159" i="27"/>
  <c r="CV159" i="27"/>
  <c r="CU159" i="27"/>
  <c r="CT159" i="27"/>
  <c r="CW154" i="27"/>
  <c r="CV154" i="27"/>
  <c r="CU154" i="27"/>
  <c r="CT154" i="27"/>
  <c r="CW152" i="27"/>
  <c r="CV152" i="27"/>
  <c r="CU152" i="27"/>
  <c r="CT152" i="27"/>
  <c r="CW151" i="27"/>
  <c r="CV151" i="27"/>
  <c r="CU151" i="27"/>
  <c r="CT151" i="27"/>
  <c r="CW149" i="27"/>
  <c r="CV149" i="27"/>
  <c r="CU149" i="27"/>
  <c r="CT149" i="27"/>
  <c r="CW148" i="27"/>
  <c r="CV148" i="27"/>
  <c r="CU148" i="27"/>
  <c r="CT148" i="27"/>
  <c r="CW146" i="27"/>
  <c r="CV146" i="27"/>
  <c r="CU146" i="27"/>
  <c r="CT146" i="27"/>
  <c r="CW144" i="27"/>
  <c r="CV144" i="27"/>
  <c r="CU144" i="27"/>
  <c r="CT144" i="27"/>
  <c r="CW142" i="27"/>
  <c r="CV142" i="27"/>
  <c r="CU142" i="27"/>
  <c r="CT142" i="27"/>
  <c r="CW138" i="27"/>
  <c r="CV138" i="27"/>
  <c r="CU138" i="27"/>
  <c r="CT138" i="27"/>
  <c r="CW134" i="27"/>
  <c r="CV134" i="27"/>
  <c r="CU134" i="27"/>
  <c r="CT134" i="27"/>
  <c r="CW132" i="27"/>
  <c r="CV132" i="27"/>
  <c r="CU132" i="27"/>
  <c r="CT132" i="27"/>
  <c r="CW130" i="27"/>
  <c r="CV130" i="27"/>
  <c r="CU130" i="27"/>
  <c r="CT130" i="27"/>
  <c r="CW127" i="27"/>
  <c r="CV127" i="27"/>
  <c r="CU127" i="27"/>
  <c r="CT127" i="27"/>
  <c r="CW126" i="27"/>
  <c r="CV126" i="27"/>
  <c r="CU126" i="27"/>
  <c r="CT126" i="27"/>
  <c r="CW125" i="27"/>
  <c r="CV125" i="27"/>
  <c r="CU125" i="27"/>
  <c r="CT125" i="27"/>
  <c r="CW124" i="27"/>
  <c r="CV124" i="27"/>
  <c r="CU124" i="27"/>
  <c r="CT124" i="27"/>
  <c r="CW123" i="27"/>
  <c r="CV123" i="27"/>
  <c r="CU123" i="27"/>
  <c r="CT123" i="27"/>
  <c r="CW122" i="27"/>
  <c r="CV122" i="27"/>
  <c r="CU122" i="27"/>
  <c r="CT122" i="27"/>
  <c r="CW118" i="27"/>
  <c r="CV118" i="27"/>
  <c r="CU118" i="27"/>
  <c r="CT118" i="27"/>
  <c r="CW117" i="27"/>
  <c r="CV117" i="27"/>
  <c r="CU117" i="27"/>
  <c r="CT117" i="27"/>
  <c r="CW116" i="27"/>
  <c r="CV116" i="27"/>
  <c r="CU116" i="27"/>
  <c r="CT116" i="27"/>
  <c r="CW115" i="27"/>
  <c r="CV115" i="27"/>
  <c r="CU115" i="27"/>
  <c r="CT115" i="27"/>
  <c r="CW109" i="27"/>
  <c r="CV109" i="27"/>
  <c r="CU109" i="27"/>
  <c r="CT109" i="27"/>
  <c r="CW108" i="27"/>
  <c r="CV108" i="27"/>
  <c r="CU108" i="27"/>
  <c r="CT108" i="27"/>
  <c r="CW107" i="27"/>
  <c r="CV107" i="27"/>
  <c r="CU107" i="27"/>
  <c r="CT107" i="27"/>
  <c r="CW106" i="27"/>
  <c r="CV106" i="27"/>
  <c r="CU106" i="27"/>
  <c r="CT106" i="27"/>
  <c r="CW105" i="27"/>
  <c r="CV105" i="27"/>
  <c r="CU105" i="27"/>
  <c r="CT105" i="27"/>
  <c r="CW104" i="27"/>
  <c r="CV104" i="27"/>
  <c r="CU104" i="27"/>
  <c r="CT104" i="27"/>
  <c r="CW103" i="27"/>
  <c r="CV103" i="27"/>
  <c r="CU103" i="27"/>
  <c r="CT103" i="27"/>
  <c r="CW102" i="27"/>
  <c r="CV102" i="27"/>
  <c r="CU102" i="27"/>
  <c r="CT102" i="27"/>
  <c r="CW100" i="27"/>
  <c r="CV100" i="27"/>
  <c r="CU100" i="27"/>
  <c r="CT100" i="27"/>
  <c r="CW83" i="27"/>
  <c r="CV83" i="27"/>
  <c r="CU83" i="27"/>
  <c r="CT83" i="27"/>
  <c r="CW80" i="27"/>
  <c r="CV80" i="27"/>
  <c r="CU80" i="27"/>
  <c r="CT80" i="27"/>
  <c r="CW78" i="27"/>
  <c r="CV78" i="27"/>
  <c r="CU78" i="27"/>
  <c r="CT78" i="27"/>
  <c r="CW75" i="27"/>
  <c r="CV75" i="27"/>
  <c r="CU75" i="27"/>
  <c r="CT75" i="27"/>
  <c r="CW72" i="27"/>
  <c r="CV72" i="27"/>
  <c r="CU72" i="27"/>
  <c r="CT72" i="27"/>
  <c r="CW71" i="27"/>
  <c r="CV71" i="27"/>
  <c r="CU71" i="27"/>
  <c r="CT71" i="27"/>
  <c r="CW69" i="27"/>
  <c r="CV69" i="27"/>
  <c r="CU69" i="27"/>
  <c r="CT69" i="27"/>
  <c r="CW68" i="27"/>
  <c r="CV68" i="27"/>
  <c r="CU68" i="27"/>
  <c r="CT68" i="27"/>
  <c r="CW66" i="27"/>
  <c r="CV66" i="27"/>
  <c r="CU66" i="27"/>
  <c r="CT66" i="27"/>
  <c r="CW65" i="27"/>
  <c r="CV65" i="27"/>
  <c r="CU65" i="27"/>
  <c r="CT65" i="27"/>
  <c r="CW64" i="27"/>
  <c r="CV64" i="27"/>
  <c r="CU64" i="27"/>
  <c r="CT64" i="27"/>
  <c r="CW62" i="27"/>
  <c r="CV62" i="27"/>
  <c r="CU62" i="27"/>
  <c r="CT62" i="27"/>
  <c r="CW61" i="27"/>
  <c r="CV61" i="27"/>
  <c r="CU61" i="27"/>
  <c r="CT61" i="27"/>
  <c r="CW60" i="27"/>
  <c r="CV60" i="27"/>
  <c r="CU60" i="27"/>
  <c r="CT60" i="27"/>
  <c r="CW59" i="27"/>
  <c r="CV59" i="27"/>
  <c r="CU59" i="27"/>
  <c r="CT59" i="27"/>
  <c r="CW58" i="27"/>
  <c r="CV58" i="27"/>
  <c r="CU58" i="27"/>
  <c r="CT58" i="27"/>
  <c r="CW52" i="27"/>
  <c r="CV52" i="27"/>
  <c r="CU52" i="27"/>
  <c r="CT52" i="27"/>
  <c r="CW51" i="27"/>
  <c r="CV51" i="27"/>
  <c r="CU51" i="27"/>
  <c r="CT51" i="27"/>
  <c r="CW49" i="27"/>
  <c r="CV49" i="27"/>
  <c r="CU49" i="27"/>
  <c r="CT49" i="27"/>
  <c r="CW46" i="27"/>
  <c r="CV46" i="27"/>
  <c r="CU46" i="27"/>
  <c r="CT46" i="27"/>
  <c r="CW42" i="27"/>
  <c r="CV42" i="27"/>
  <c r="CU42" i="27"/>
  <c r="CT42" i="27"/>
  <c r="CW40" i="27"/>
  <c r="CV40" i="27"/>
  <c r="CU40" i="27"/>
  <c r="CT40" i="27"/>
  <c r="CW36" i="27"/>
  <c r="CV36" i="27"/>
  <c r="CU36" i="27"/>
  <c r="CT36" i="27"/>
  <c r="CW34" i="27"/>
  <c r="CV34" i="27"/>
  <c r="CU34" i="27"/>
  <c r="CT34" i="27"/>
  <c r="CW33" i="27"/>
  <c r="CV33" i="27"/>
  <c r="CU33" i="27"/>
  <c r="CT33" i="27"/>
  <c r="CW32" i="27"/>
  <c r="CV32" i="27"/>
  <c r="CU32" i="27"/>
  <c r="CT32" i="27"/>
  <c r="CW31" i="27"/>
  <c r="CV31" i="27"/>
  <c r="CU31" i="27"/>
  <c r="CT31" i="27"/>
  <c r="CW29" i="27"/>
  <c r="CV29" i="27"/>
  <c r="CU29" i="27"/>
  <c r="CT29" i="27"/>
  <c r="CW27" i="27"/>
  <c r="CV27" i="27"/>
  <c r="CU27" i="27"/>
  <c r="CT27" i="27"/>
  <c r="CW25" i="27"/>
  <c r="CV25" i="27"/>
  <c r="CU25" i="27"/>
  <c r="CT25" i="27"/>
  <c r="CW24" i="27"/>
  <c r="CV24" i="27"/>
  <c r="CU24" i="27"/>
  <c r="CT24" i="27"/>
  <c r="CW16" i="27"/>
  <c r="CV16" i="27"/>
  <c r="CU16" i="27"/>
  <c r="CT16" i="27"/>
  <c r="CW15" i="27"/>
  <c r="CV15" i="27"/>
  <c r="CU15" i="27"/>
  <c r="CT15" i="27"/>
  <c r="CW14" i="27"/>
  <c r="CV14" i="27"/>
  <c r="CU14" i="27"/>
  <c r="CT14" i="27"/>
  <c r="CW13" i="27"/>
  <c r="CV13" i="27"/>
  <c r="CU13" i="27"/>
  <c r="CT13" i="27"/>
  <c r="UJ13" i="27"/>
  <c r="UI13" i="27"/>
  <c r="DU199" i="27"/>
  <c r="DT199" i="27"/>
  <c r="DU198" i="27"/>
  <c r="DT198" i="27"/>
  <c r="DU195" i="27"/>
  <c r="DT195" i="27"/>
  <c r="DU194" i="27"/>
  <c r="DT194" i="27"/>
  <c r="DU193" i="27"/>
  <c r="DT193" i="27"/>
  <c r="DU192" i="27"/>
  <c r="DT192" i="27"/>
  <c r="DU190" i="27"/>
  <c r="DT190" i="27"/>
  <c r="DU188" i="27"/>
  <c r="DT188" i="27"/>
  <c r="DU186" i="27"/>
  <c r="DT186" i="27"/>
  <c r="DU181" i="27"/>
  <c r="DT181" i="27"/>
  <c r="DU180" i="27"/>
  <c r="DT180" i="27"/>
  <c r="DU178" i="27"/>
  <c r="DT178" i="27"/>
  <c r="DU172" i="27"/>
  <c r="DT172" i="27"/>
  <c r="DU169" i="27"/>
  <c r="DT169" i="27"/>
  <c r="DU167" i="27"/>
  <c r="DT167" i="27"/>
  <c r="DU166" i="27"/>
  <c r="DT166" i="27"/>
  <c r="DU163" i="27"/>
  <c r="DT163" i="27"/>
  <c r="DU162" i="27"/>
  <c r="DT162" i="27"/>
  <c r="DU161" i="27"/>
  <c r="DT161" i="27"/>
  <c r="DU160" i="27"/>
  <c r="DT160" i="27"/>
  <c r="DU159" i="27"/>
  <c r="DT159" i="27"/>
  <c r="DU154" i="27"/>
  <c r="DT154" i="27"/>
  <c r="DU152" i="27"/>
  <c r="DT152" i="27"/>
  <c r="DU151" i="27"/>
  <c r="DT151" i="27"/>
  <c r="DU149" i="27"/>
  <c r="DT149" i="27"/>
  <c r="DU148" i="27"/>
  <c r="DT148" i="27"/>
  <c r="DU146" i="27"/>
  <c r="DT146" i="27"/>
  <c r="DU144" i="27"/>
  <c r="DT144" i="27"/>
  <c r="DU142" i="27"/>
  <c r="DT142" i="27"/>
  <c r="DU138" i="27"/>
  <c r="DT138" i="27"/>
  <c r="DU134" i="27"/>
  <c r="DT134" i="27"/>
  <c r="DU132" i="27"/>
  <c r="DT132" i="27"/>
  <c r="DU130" i="27"/>
  <c r="DT130" i="27"/>
  <c r="DU129" i="27"/>
  <c r="DT129" i="27"/>
  <c r="DU127" i="27"/>
  <c r="DT127" i="27"/>
  <c r="DU126" i="27"/>
  <c r="DT126" i="27"/>
  <c r="DU125" i="27"/>
  <c r="DT125" i="27"/>
  <c r="DU124" i="27"/>
  <c r="DT124" i="27"/>
  <c r="DU123" i="27"/>
  <c r="DT123" i="27"/>
  <c r="DU122" i="27"/>
  <c r="DT122" i="27"/>
  <c r="DU118" i="27"/>
  <c r="DT118" i="27"/>
  <c r="DU117" i="27"/>
  <c r="DT117" i="27"/>
  <c r="DU116" i="27"/>
  <c r="DT116" i="27"/>
  <c r="DU115" i="27"/>
  <c r="DT115" i="27"/>
  <c r="DU111" i="27"/>
  <c r="DT111" i="27"/>
  <c r="DU109" i="27"/>
  <c r="DT109" i="27"/>
  <c r="DU108" i="27"/>
  <c r="DT108" i="27"/>
  <c r="DU107" i="27"/>
  <c r="DT107" i="27"/>
  <c r="DU106" i="27"/>
  <c r="DT106" i="27"/>
  <c r="DU105" i="27"/>
  <c r="DT105" i="27"/>
  <c r="DU104" i="27"/>
  <c r="DT104" i="27"/>
  <c r="DU103" i="27"/>
  <c r="DT103" i="27"/>
  <c r="DU102" i="27"/>
  <c r="DT102" i="27"/>
  <c r="DU101" i="27"/>
  <c r="DT101" i="27"/>
  <c r="DU100" i="27"/>
  <c r="DT100" i="27"/>
  <c r="DU83" i="27"/>
  <c r="DT83" i="27"/>
  <c r="DU80" i="27"/>
  <c r="DT80" i="27"/>
  <c r="DU78" i="27"/>
  <c r="DT78" i="27"/>
  <c r="DU75" i="27"/>
  <c r="DT75" i="27"/>
  <c r="DU72" i="27"/>
  <c r="DT72" i="27"/>
  <c r="DU71" i="27"/>
  <c r="DT71" i="27"/>
  <c r="DU69" i="27"/>
  <c r="DT69" i="27"/>
  <c r="DU68" i="27"/>
  <c r="DT68" i="27"/>
  <c r="DU66" i="27"/>
  <c r="DT66" i="27"/>
  <c r="DU65" i="27"/>
  <c r="DT65" i="27"/>
  <c r="DU64" i="27"/>
  <c r="DT64" i="27"/>
  <c r="DU62" i="27"/>
  <c r="DT62" i="27"/>
  <c r="DU61" i="27"/>
  <c r="DT61" i="27"/>
  <c r="DU60" i="27"/>
  <c r="DT60" i="27"/>
  <c r="DU59" i="27"/>
  <c r="DT59" i="27"/>
  <c r="DU58" i="27"/>
  <c r="DT58" i="27"/>
  <c r="DU57" i="27"/>
  <c r="DT57" i="27"/>
  <c r="DU52" i="27"/>
  <c r="DT52" i="27"/>
  <c r="DU51" i="27"/>
  <c r="DT51" i="27"/>
  <c r="DU49" i="27"/>
  <c r="DT49" i="27"/>
  <c r="DU46" i="27"/>
  <c r="DT46" i="27"/>
  <c r="DU42" i="27"/>
  <c r="DT42" i="27"/>
  <c r="DU40" i="27"/>
  <c r="DT40" i="27"/>
  <c r="DU36" i="27"/>
  <c r="DT36" i="27"/>
  <c r="DU34" i="27"/>
  <c r="DT34" i="27"/>
  <c r="DU33" i="27"/>
  <c r="DT33" i="27"/>
  <c r="DU32" i="27"/>
  <c r="DT32" i="27"/>
  <c r="DU31" i="27"/>
  <c r="DT31" i="27"/>
  <c r="DU29" i="27"/>
  <c r="DT29" i="27"/>
  <c r="DU27" i="27"/>
  <c r="DT27" i="27"/>
  <c r="DU25" i="27"/>
  <c r="DT25" i="27"/>
  <c r="DU24" i="27"/>
  <c r="DT24" i="27"/>
  <c r="DU16" i="27"/>
  <c r="DT16" i="27"/>
  <c r="DU15" i="27"/>
  <c r="DT15" i="27"/>
  <c r="DU14" i="27"/>
  <c r="DT14" i="27"/>
  <c r="DW199" i="27"/>
  <c r="DV199" i="27"/>
  <c r="DW198" i="27"/>
  <c r="DV198" i="27"/>
  <c r="DW195" i="27"/>
  <c r="DV195" i="27"/>
  <c r="DW194" i="27"/>
  <c r="DV194" i="27"/>
  <c r="DW193" i="27"/>
  <c r="DV193" i="27"/>
  <c r="DW192" i="27"/>
  <c r="DV192" i="27"/>
  <c r="DW190" i="27"/>
  <c r="DV190" i="27"/>
  <c r="DW188" i="27"/>
  <c r="DV188" i="27"/>
  <c r="DW181" i="27"/>
  <c r="DV181" i="27"/>
  <c r="DW180" i="27"/>
  <c r="DV180" i="27"/>
  <c r="DW178" i="27"/>
  <c r="DV178" i="27"/>
  <c r="DW172" i="27"/>
  <c r="DV172" i="27"/>
  <c r="DW169" i="27"/>
  <c r="DV169" i="27"/>
  <c r="DW167" i="27"/>
  <c r="DV167" i="27"/>
  <c r="DW166" i="27"/>
  <c r="DV166" i="27"/>
  <c r="DW163" i="27"/>
  <c r="DV163" i="27"/>
  <c r="DW162" i="27"/>
  <c r="DV162" i="27"/>
  <c r="DW161" i="27"/>
  <c r="DV161" i="27"/>
  <c r="DW160" i="27"/>
  <c r="DV160" i="27"/>
  <c r="DW159" i="27"/>
  <c r="DV159" i="27"/>
  <c r="DW154" i="27"/>
  <c r="DV154" i="27"/>
  <c r="DW152" i="27"/>
  <c r="DV152" i="27"/>
  <c r="DW151" i="27"/>
  <c r="DV151" i="27"/>
  <c r="DW149" i="27"/>
  <c r="DV149" i="27"/>
  <c r="DW148" i="27"/>
  <c r="DV148" i="27"/>
  <c r="DW146" i="27"/>
  <c r="DV146" i="27"/>
  <c r="DW144" i="27"/>
  <c r="DV144" i="27"/>
  <c r="DW142" i="27"/>
  <c r="DV142" i="27"/>
  <c r="DW138" i="27"/>
  <c r="DV138" i="27"/>
  <c r="DW134" i="27"/>
  <c r="DV134" i="27"/>
  <c r="DW132" i="27"/>
  <c r="DV132" i="27"/>
  <c r="DW130" i="27"/>
  <c r="DV130" i="27"/>
  <c r="DW127" i="27"/>
  <c r="DV127" i="27"/>
  <c r="DW126" i="27"/>
  <c r="DV126" i="27"/>
  <c r="DW125" i="27"/>
  <c r="DV125" i="27"/>
  <c r="DW124" i="27"/>
  <c r="DV124" i="27"/>
  <c r="DW123" i="27"/>
  <c r="DV123" i="27"/>
  <c r="DW122" i="27"/>
  <c r="DV122" i="27"/>
  <c r="DW118" i="27"/>
  <c r="DV118" i="27"/>
  <c r="DW117" i="27"/>
  <c r="DV117" i="27"/>
  <c r="DW116" i="27"/>
  <c r="DV116" i="27"/>
  <c r="DW115" i="27"/>
  <c r="DV115" i="27"/>
  <c r="DW109" i="27"/>
  <c r="DV109" i="27"/>
  <c r="DW108" i="27"/>
  <c r="DV108" i="27"/>
  <c r="DW107" i="27"/>
  <c r="DV107" i="27"/>
  <c r="DW106" i="27"/>
  <c r="DV106" i="27"/>
  <c r="DW105" i="27"/>
  <c r="DV105" i="27"/>
  <c r="DW104" i="27"/>
  <c r="DV104" i="27"/>
  <c r="DW103" i="27"/>
  <c r="DV103" i="27"/>
  <c r="DW102" i="27"/>
  <c r="DV102" i="27"/>
  <c r="DW100" i="27"/>
  <c r="DV100" i="27"/>
  <c r="DW83" i="27"/>
  <c r="DV83" i="27"/>
  <c r="DW80" i="27"/>
  <c r="DV80" i="27"/>
  <c r="DW78" i="27"/>
  <c r="DV78" i="27"/>
  <c r="DW75" i="27"/>
  <c r="DV75" i="27"/>
  <c r="DW72" i="27"/>
  <c r="DV72" i="27"/>
  <c r="DW71" i="27"/>
  <c r="DV71" i="27"/>
  <c r="DW69" i="27"/>
  <c r="DV69" i="27"/>
  <c r="DW68" i="27"/>
  <c r="DV68" i="27"/>
  <c r="DW66" i="27"/>
  <c r="DV66" i="27"/>
  <c r="DW65" i="27"/>
  <c r="DV65" i="27"/>
  <c r="DW64" i="27"/>
  <c r="DV64" i="27"/>
  <c r="DW62" i="27"/>
  <c r="DV62" i="27"/>
  <c r="DW61" i="27"/>
  <c r="DV61" i="27"/>
  <c r="DW60" i="27"/>
  <c r="DV60" i="27"/>
  <c r="DW59" i="27"/>
  <c r="DV59" i="27"/>
  <c r="DW58" i="27"/>
  <c r="DV58" i="27"/>
  <c r="DW52" i="27"/>
  <c r="DV52" i="27"/>
  <c r="DW51" i="27"/>
  <c r="DV51" i="27"/>
  <c r="DW49" i="27"/>
  <c r="DV49" i="27"/>
  <c r="DW46" i="27"/>
  <c r="DV46" i="27"/>
  <c r="DW42" i="27"/>
  <c r="DV42" i="27"/>
  <c r="DW40" i="27"/>
  <c r="DV40" i="27"/>
  <c r="DW36" i="27"/>
  <c r="DV36" i="27"/>
  <c r="DW34" i="27"/>
  <c r="DV34" i="27"/>
  <c r="DW33" i="27"/>
  <c r="DV33" i="27"/>
  <c r="DW32" i="27"/>
  <c r="DV32" i="27"/>
  <c r="DW31" i="27"/>
  <c r="DV31" i="27"/>
  <c r="DW29" i="27"/>
  <c r="DV29" i="27"/>
  <c r="DW27" i="27"/>
  <c r="DV27" i="27"/>
  <c r="DW25" i="27"/>
  <c r="DV25" i="27"/>
  <c r="DW24" i="27"/>
  <c r="DV24" i="27"/>
  <c r="DW16" i="27"/>
  <c r="DV16" i="27"/>
  <c r="DW15" i="27"/>
  <c r="DV15" i="27"/>
  <c r="DW14" i="27"/>
  <c r="DV14" i="27"/>
  <c r="DW13" i="27"/>
  <c r="DV13" i="27"/>
  <c r="DU13" i="27"/>
  <c r="DT13" i="27"/>
  <c r="UY199" i="27"/>
  <c r="UX199" i="27"/>
  <c r="UW199" i="27"/>
  <c r="UV199" i="27"/>
  <c r="UY198" i="27"/>
  <c r="UX198" i="27"/>
  <c r="UW198" i="27"/>
  <c r="UV198" i="27"/>
  <c r="UY195" i="27"/>
  <c r="UX195" i="27"/>
  <c r="UW195" i="27"/>
  <c r="UV195" i="27"/>
  <c r="UY194" i="27"/>
  <c r="UX194" i="27"/>
  <c r="UW194" i="27"/>
  <c r="UV194" i="27"/>
  <c r="UY193" i="27"/>
  <c r="UX193" i="27"/>
  <c r="UW193" i="27"/>
  <c r="UV193" i="27"/>
  <c r="UY192" i="27"/>
  <c r="UX192" i="27"/>
  <c r="UW192" i="27"/>
  <c r="UV192" i="27"/>
  <c r="UY190" i="27"/>
  <c r="UX190" i="27"/>
  <c r="UW190" i="27"/>
  <c r="UV190" i="27"/>
  <c r="UY188" i="27"/>
  <c r="UX188" i="27"/>
  <c r="UW188" i="27"/>
  <c r="UV188" i="27"/>
  <c r="UY181" i="27"/>
  <c r="UX181" i="27"/>
  <c r="UW181" i="27"/>
  <c r="UV181" i="27"/>
  <c r="UY180" i="27"/>
  <c r="UX180" i="27"/>
  <c r="UW180" i="27"/>
  <c r="UV180" i="27"/>
  <c r="UY178" i="27"/>
  <c r="UX178" i="27"/>
  <c r="UW178" i="27"/>
  <c r="UV178" i="27"/>
  <c r="UY172" i="27"/>
  <c r="UX172" i="27"/>
  <c r="UW172" i="27"/>
  <c r="UV172" i="27"/>
  <c r="UY169" i="27"/>
  <c r="UX169" i="27"/>
  <c r="UW169" i="27"/>
  <c r="UV169" i="27"/>
  <c r="UY167" i="27"/>
  <c r="UX167" i="27"/>
  <c r="UW167" i="27"/>
  <c r="UV167" i="27"/>
  <c r="UY166" i="27"/>
  <c r="UX166" i="27"/>
  <c r="UW166" i="27"/>
  <c r="UV166" i="27"/>
  <c r="UY163" i="27"/>
  <c r="UX163" i="27"/>
  <c r="UW163" i="27"/>
  <c r="UV163" i="27"/>
  <c r="UY162" i="27"/>
  <c r="UX162" i="27"/>
  <c r="UW162" i="27"/>
  <c r="UV162" i="27"/>
  <c r="UY161" i="27"/>
  <c r="UX161" i="27"/>
  <c r="UW161" i="27"/>
  <c r="UV161" i="27"/>
  <c r="UY160" i="27"/>
  <c r="UX160" i="27"/>
  <c r="UW160" i="27"/>
  <c r="UV160" i="27"/>
  <c r="UY159" i="27"/>
  <c r="UX159" i="27"/>
  <c r="UW159" i="27"/>
  <c r="UV159" i="27"/>
  <c r="UY154" i="27"/>
  <c r="UX154" i="27"/>
  <c r="UW154" i="27"/>
  <c r="UV154" i="27"/>
  <c r="UY152" i="27"/>
  <c r="UX152" i="27"/>
  <c r="UW152" i="27"/>
  <c r="UV152" i="27"/>
  <c r="UY151" i="27"/>
  <c r="UX151" i="27"/>
  <c r="UW151" i="27"/>
  <c r="UV151" i="27"/>
  <c r="UY149" i="27"/>
  <c r="UX149" i="27"/>
  <c r="UW149" i="27"/>
  <c r="UV149" i="27"/>
  <c r="UY148" i="27"/>
  <c r="UX148" i="27"/>
  <c r="UW148" i="27"/>
  <c r="UV148" i="27"/>
  <c r="UY146" i="27"/>
  <c r="UX146" i="27"/>
  <c r="UW146" i="27"/>
  <c r="UV146" i="27"/>
  <c r="UY144" i="27"/>
  <c r="UX144" i="27"/>
  <c r="UW144" i="27"/>
  <c r="UV144" i="27"/>
  <c r="UY142" i="27"/>
  <c r="UX142" i="27"/>
  <c r="UW142" i="27"/>
  <c r="UV142" i="27"/>
  <c r="UY138" i="27"/>
  <c r="UX138" i="27"/>
  <c r="UW138" i="27"/>
  <c r="UV138" i="27"/>
  <c r="UY134" i="27"/>
  <c r="UX134" i="27"/>
  <c r="UW134" i="27"/>
  <c r="UV134" i="27"/>
  <c r="UY132" i="27"/>
  <c r="UX132" i="27"/>
  <c r="UW132" i="27"/>
  <c r="UV132" i="27"/>
  <c r="UY130" i="27"/>
  <c r="UX130" i="27"/>
  <c r="UW130" i="27"/>
  <c r="UV130" i="27"/>
  <c r="UY127" i="27"/>
  <c r="UX127" i="27"/>
  <c r="UW127" i="27"/>
  <c r="UV127" i="27"/>
  <c r="UY126" i="27"/>
  <c r="UX126" i="27"/>
  <c r="UW126" i="27"/>
  <c r="UV126" i="27"/>
  <c r="UY125" i="27"/>
  <c r="UX125" i="27"/>
  <c r="UW125" i="27"/>
  <c r="UV125" i="27"/>
  <c r="UY124" i="27"/>
  <c r="UX124" i="27"/>
  <c r="UW124" i="27"/>
  <c r="UV124" i="27"/>
  <c r="UY123" i="27"/>
  <c r="UX123" i="27"/>
  <c r="UW123" i="27"/>
  <c r="UV123" i="27"/>
  <c r="UY122" i="27"/>
  <c r="UX122" i="27"/>
  <c r="UW122" i="27"/>
  <c r="UV122" i="27"/>
  <c r="UY118" i="27"/>
  <c r="UX118" i="27"/>
  <c r="UW118" i="27"/>
  <c r="UV118" i="27"/>
  <c r="UY117" i="27"/>
  <c r="UX117" i="27"/>
  <c r="UW117" i="27"/>
  <c r="UV117" i="27"/>
  <c r="UY116" i="27"/>
  <c r="UX116" i="27"/>
  <c r="UW116" i="27"/>
  <c r="UV116" i="27"/>
  <c r="UY115" i="27"/>
  <c r="UX115" i="27"/>
  <c r="UW115" i="27"/>
  <c r="UV115" i="27"/>
  <c r="UY109" i="27"/>
  <c r="UX109" i="27"/>
  <c r="UW109" i="27"/>
  <c r="UV109" i="27"/>
  <c r="UY108" i="27"/>
  <c r="UX108" i="27"/>
  <c r="UW108" i="27"/>
  <c r="UV108" i="27"/>
  <c r="UY107" i="27"/>
  <c r="UX107" i="27"/>
  <c r="UW107" i="27"/>
  <c r="UV107" i="27"/>
  <c r="UY106" i="27"/>
  <c r="UX106" i="27"/>
  <c r="UW106" i="27"/>
  <c r="UV106" i="27"/>
  <c r="UY105" i="27"/>
  <c r="UX105" i="27"/>
  <c r="UW105" i="27"/>
  <c r="UV105" i="27"/>
  <c r="UY104" i="27"/>
  <c r="UX104" i="27"/>
  <c r="UW104" i="27"/>
  <c r="UV104" i="27"/>
  <c r="UY103" i="27"/>
  <c r="UX103" i="27"/>
  <c r="UW103" i="27"/>
  <c r="UV103" i="27"/>
  <c r="UY102" i="27"/>
  <c r="UX102" i="27"/>
  <c r="UW102" i="27"/>
  <c r="UV102" i="27"/>
  <c r="UY100" i="27"/>
  <c r="UX100" i="27"/>
  <c r="UW100" i="27"/>
  <c r="UV100" i="27"/>
  <c r="UY83" i="27"/>
  <c r="UX83" i="27"/>
  <c r="UW83" i="27"/>
  <c r="UV83" i="27"/>
  <c r="UY80" i="27"/>
  <c r="UX80" i="27"/>
  <c r="UW80" i="27"/>
  <c r="UV80" i="27"/>
  <c r="UY78" i="27"/>
  <c r="UX78" i="27"/>
  <c r="UW78" i="27"/>
  <c r="UV78" i="27"/>
  <c r="UY75" i="27"/>
  <c r="UX75" i="27"/>
  <c r="UW75" i="27"/>
  <c r="UV75" i="27"/>
  <c r="UY72" i="27"/>
  <c r="UX72" i="27"/>
  <c r="UW72" i="27"/>
  <c r="UV72" i="27"/>
  <c r="UY71" i="27"/>
  <c r="UX71" i="27"/>
  <c r="UW71" i="27"/>
  <c r="UV71" i="27"/>
  <c r="UY69" i="27"/>
  <c r="UX69" i="27"/>
  <c r="UW69" i="27"/>
  <c r="UV69" i="27"/>
  <c r="UY68" i="27"/>
  <c r="UX68" i="27"/>
  <c r="UW68" i="27"/>
  <c r="UV68" i="27"/>
  <c r="UY66" i="27"/>
  <c r="UX66" i="27"/>
  <c r="UW66" i="27"/>
  <c r="UV66" i="27"/>
  <c r="UY65" i="27"/>
  <c r="UX65" i="27"/>
  <c r="UW65" i="27"/>
  <c r="UV65" i="27"/>
  <c r="UY64" i="27"/>
  <c r="UX64" i="27"/>
  <c r="UW64" i="27"/>
  <c r="UV64" i="27"/>
  <c r="UY62" i="27"/>
  <c r="UX62" i="27"/>
  <c r="UW62" i="27"/>
  <c r="UV62" i="27"/>
  <c r="UY61" i="27"/>
  <c r="UX61" i="27"/>
  <c r="UW61" i="27"/>
  <c r="UV61" i="27"/>
  <c r="UY60" i="27"/>
  <c r="UX60" i="27"/>
  <c r="UW60" i="27"/>
  <c r="UV60" i="27"/>
  <c r="UY59" i="27"/>
  <c r="UX59" i="27"/>
  <c r="UW59" i="27"/>
  <c r="UV59" i="27"/>
  <c r="UY58" i="27"/>
  <c r="UX58" i="27"/>
  <c r="UW58" i="27"/>
  <c r="UV58" i="27"/>
  <c r="UY52" i="27"/>
  <c r="UX52" i="27"/>
  <c r="UW52" i="27"/>
  <c r="UV52" i="27"/>
  <c r="UY51" i="27"/>
  <c r="UX51" i="27"/>
  <c r="UW51" i="27"/>
  <c r="UV51" i="27"/>
  <c r="UY49" i="27"/>
  <c r="UX49" i="27"/>
  <c r="UW49" i="27"/>
  <c r="UV49" i="27"/>
  <c r="UY46" i="27"/>
  <c r="UX46" i="27"/>
  <c r="UW46" i="27"/>
  <c r="UV46" i="27"/>
  <c r="UY42" i="27"/>
  <c r="UX42" i="27"/>
  <c r="UW42" i="27"/>
  <c r="UV42" i="27"/>
  <c r="UY40" i="27"/>
  <c r="UX40" i="27"/>
  <c r="UW40" i="27"/>
  <c r="UV40" i="27"/>
  <c r="UY36" i="27"/>
  <c r="UX36" i="27"/>
  <c r="UW36" i="27"/>
  <c r="UV36" i="27"/>
  <c r="UY34" i="27"/>
  <c r="UX34" i="27"/>
  <c r="UW34" i="27"/>
  <c r="UV34" i="27"/>
  <c r="UY33" i="27"/>
  <c r="UX33" i="27"/>
  <c r="UW33" i="27"/>
  <c r="UV33" i="27"/>
  <c r="UY32" i="27"/>
  <c r="UX32" i="27"/>
  <c r="UW32" i="27"/>
  <c r="UV32" i="27"/>
  <c r="UY31" i="27"/>
  <c r="UX31" i="27"/>
  <c r="UW31" i="27"/>
  <c r="UV31" i="27"/>
  <c r="UY29" i="27"/>
  <c r="UX29" i="27"/>
  <c r="UW29" i="27"/>
  <c r="UV29" i="27"/>
  <c r="UY27" i="27"/>
  <c r="UX27" i="27"/>
  <c r="UW27" i="27"/>
  <c r="UV27" i="27"/>
  <c r="UY25" i="27"/>
  <c r="UX25" i="27"/>
  <c r="UW25" i="27"/>
  <c r="UV25" i="27"/>
  <c r="UY24" i="27"/>
  <c r="UX24" i="27"/>
  <c r="UW24" i="27"/>
  <c r="UV24" i="27"/>
  <c r="UY16" i="27"/>
  <c r="UX16" i="27"/>
  <c r="UW16" i="27"/>
  <c r="UV16" i="27"/>
  <c r="UY15" i="27"/>
  <c r="UX15" i="27"/>
  <c r="UW15" i="27"/>
  <c r="UV15" i="27"/>
  <c r="UY14" i="27"/>
  <c r="UX14" i="27"/>
  <c r="UW14" i="27"/>
  <c r="UV14" i="27"/>
  <c r="UY13" i="27"/>
  <c r="UX13" i="27"/>
  <c r="UW13" i="27"/>
  <c r="UV13" i="27"/>
  <c r="TY199" i="27"/>
  <c r="TX199" i="27"/>
  <c r="TW199" i="27"/>
  <c r="TV199" i="27"/>
  <c r="TY198" i="27"/>
  <c r="TX198" i="27"/>
  <c r="TW198" i="27"/>
  <c r="TV198" i="27"/>
  <c r="TY195" i="27"/>
  <c r="TX195" i="27"/>
  <c r="TW195" i="27"/>
  <c r="TV195" i="27"/>
  <c r="TY194" i="27"/>
  <c r="TX194" i="27"/>
  <c r="TW194" i="27"/>
  <c r="TV194" i="27"/>
  <c r="TY193" i="27"/>
  <c r="TX193" i="27"/>
  <c r="TW193" i="27"/>
  <c r="TV193" i="27"/>
  <c r="TY192" i="27"/>
  <c r="TX192" i="27"/>
  <c r="TW192" i="27"/>
  <c r="TV192" i="27"/>
  <c r="TY190" i="27"/>
  <c r="TX190" i="27"/>
  <c r="TW190" i="27"/>
  <c r="TV190" i="27"/>
  <c r="TY188" i="27"/>
  <c r="TX188" i="27"/>
  <c r="TW188" i="27"/>
  <c r="TV188" i="27"/>
  <c r="TY181" i="27"/>
  <c r="TX181" i="27"/>
  <c r="TW181" i="27"/>
  <c r="TV181" i="27"/>
  <c r="TY180" i="27"/>
  <c r="TX180" i="27"/>
  <c r="TW180" i="27"/>
  <c r="TV180" i="27"/>
  <c r="TY178" i="27"/>
  <c r="TX178" i="27"/>
  <c r="TW178" i="27"/>
  <c r="TV178" i="27"/>
  <c r="TY172" i="27"/>
  <c r="TX172" i="27"/>
  <c r="TW172" i="27"/>
  <c r="TV172" i="27"/>
  <c r="TY169" i="27"/>
  <c r="TX169" i="27"/>
  <c r="TW169" i="27"/>
  <c r="TV169" i="27"/>
  <c r="TY167" i="27"/>
  <c r="TX167" i="27"/>
  <c r="TW167" i="27"/>
  <c r="TV167" i="27"/>
  <c r="TY166" i="27"/>
  <c r="TX166" i="27"/>
  <c r="TW166" i="27"/>
  <c r="TV166" i="27"/>
  <c r="TY163" i="27"/>
  <c r="TX163" i="27"/>
  <c r="TW163" i="27"/>
  <c r="TV163" i="27"/>
  <c r="TY162" i="27"/>
  <c r="TX162" i="27"/>
  <c r="TW162" i="27"/>
  <c r="TV162" i="27"/>
  <c r="TY161" i="27"/>
  <c r="TX161" i="27"/>
  <c r="TW161" i="27"/>
  <c r="TV161" i="27"/>
  <c r="TY160" i="27"/>
  <c r="TX160" i="27"/>
  <c r="TW160" i="27"/>
  <c r="TV160" i="27"/>
  <c r="TY159" i="27"/>
  <c r="TX159" i="27"/>
  <c r="TW159" i="27"/>
  <c r="TV159" i="27"/>
  <c r="TY154" i="27"/>
  <c r="TX154" i="27"/>
  <c r="TW154" i="27"/>
  <c r="TV154" i="27"/>
  <c r="TY152" i="27"/>
  <c r="TX152" i="27"/>
  <c r="TW152" i="27"/>
  <c r="TV152" i="27"/>
  <c r="TY151" i="27"/>
  <c r="TX151" i="27"/>
  <c r="TW151" i="27"/>
  <c r="TV151" i="27"/>
  <c r="TY149" i="27"/>
  <c r="TX149" i="27"/>
  <c r="TW149" i="27"/>
  <c r="TV149" i="27"/>
  <c r="TY148" i="27"/>
  <c r="TX148" i="27"/>
  <c r="TW148" i="27"/>
  <c r="TV148" i="27"/>
  <c r="TY146" i="27"/>
  <c r="TX146" i="27"/>
  <c r="TW146" i="27"/>
  <c r="TV146" i="27"/>
  <c r="TY144" i="27"/>
  <c r="TX144" i="27"/>
  <c r="TW144" i="27"/>
  <c r="TV144" i="27"/>
  <c r="TY142" i="27"/>
  <c r="TX142" i="27"/>
  <c r="TW142" i="27"/>
  <c r="TV142" i="27"/>
  <c r="TY138" i="27"/>
  <c r="TX138" i="27"/>
  <c r="TW138" i="27"/>
  <c r="TV138" i="27"/>
  <c r="TY134" i="27"/>
  <c r="TX134" i="27"/>
  <c r="TW134" i="27"/>
  <c r="TV134" i="27"/>
  <c r="TY132" i="27"/>
  <c r="TX132" i="27"/>
  <c r="TW132" i="27"/>
  <c r="TV132" i="27"/>
  <c r="TY130" i="27"/>
  <c r="TX130" i="27"/>
  <c r="TW130" i="27"/>
  <c r="TV130" i="27"/>
  <c r="TY127" i="27"/>
  <c r="TX127" i="27"/>
  <c r="TW127" i="27"/>
  <c r="TV127" i="27"/>
  <c r="TY126" i="27"/>
  <c r="TX126" i="27"/>
  <c r="TW126" i="27"/>
  <c r="TV126" i="27"/>
  <c r="TY125" i="27"/>
  <c r="TX125" i="27"/>
  <c r="TW125" i="27"/>
  <c r="TV125" i="27"/>
  <c r="TY124" i="27"/>
  <c r="TX124" i="27"/>
  <c r="TW124" i="27"/>
  <c r="TV124" i="27"/>
  <c r="TY123" i="27"/>
  <c r="TX123" i="27"/>
  <c r="TW123" i="27"/>
  <c r="TV123" i="27"/>
  <c r="TY122" i="27"/>
  <c r="TX122" i="27"/>
  <c r="TW122" i="27"/>
  <c r="TV122" i="27"/>
  <c r="TY118" i="27"/>
  <c r="TX118" i="27"/>
  <c r="TW118" i="27"/>
  <c r="TV118" i="27"/>
  <c r="TY117" i="27"/>
  <c r="TX117" i="27"/>
  <c r="TW117" i="27"/>
  <c r="TV117" i="27"/>
  <c r="TY116" i="27"/>
  <c r="TX116" i="27"/>
  <c r="TW116" i="27"/>
  <c r="TV116" i="27"/>
  <c r="TY115" i="27"/>
  <c r="TX115" i="27"/>
  <c r="TW115" i="27"/>
  <c r="TV115" i="27"/>
  <c r="TY109" i="27"/>
  <c r="TX109" i="27"/>
  <c r="TW109" i="27"/>
  <c r="TV109" i="27"/>
  <c r="TY108" i="27"/>
  <c r="TX108" i="27"/>
  <c r="TW108" i="27"/>
  <c r="TV108" i="27"/>
  <c r="TY107" i="27"/>
  <c r="TX107" i="27"/>
  <c r="TW107" i="27"/>
  <c r="TV107" i="27"/>
  <c r="TY106" i="27"/>
  <c r="TX106" i="27"/>
  <c r="TW106" i="27"/>
  <c r="TV106" i="27"/>
  <c r="TY105" i="27"/>
  <c r="TX105" i="27"/>
  <c r="TW105" i="27"/>
  <c r="TV105" i="27"/>
  <c r="TY104" i="27"/>
  <c r="TX104" i="27"/>
  <c r="TW104" i="27"/>
  <c r="TV104" i="27"/>
  <c r="TY103" i="27"/>
  <c r="TX103" i="27"/>
  <c r="TW103" i="27"/>
  <c r="TV103" i="27"/>
  <c r="TY102" i="27"/>
  <c r="TX102" i="27"/>
  <c r="TW102" i="27"/>
  <c r="TV102" i="27"/>
  <c r="TY100" i="27"/>
  <c r="TX100" i="27"/>
  <c r="TW100" i="27"/>
  <c r="TV100" i="27"/>
  <c r="TY83" i="27"/>
  <c r="TX83" i="27"/>
  <c r="TW83" i="27"/>
  <c r="TV83" i="27"/>
  <c r="TY80" i="27"/>
  <c r="TX80" i="27"/>
  <c r="TW80" i="27"/>
  <c r="TV80" i="27"/>
  <c r="TY78" i="27"/>
  <c r="TX78" i="27"/>
  <c r="TW78" i="27"/>
  <c r="TV78" i="27"/>
  <c r="TY75" i="27"/>
  <c r="TX75" i="27"/>
  <c r="TW75" i="27"/>
  <c r="TV75" i="27"/>
  <c r="TY72" i="27"/>
  <c r="TX72" i="27"/>
  <c r="TW72" i="27"/>
  <c r="TV72" i="27"/>
  <c r="TY71" i="27"/>
  <c r="TX71" i="27"/>
  <c r="TW71" i="27"/>
  <c r="TV71" i="27"/>
  <c r="TY69" i="27"/>
  <c r="TX69" i="27"/>
  <c r="TW69" i="27"/>
  <c r="TV69" i="27"/>
  <c r="TY68" i="27"/>
  <c r="TX68" i="27"/>
  <c r="TW68" i="27"/>
  <c r="TV68" i="27"/>
  <c r="TY66" i="27"/>
  <c r="TX66" i="27"/>
  <c r="TW66" i="27"/>
  <c r="TV66" i="27"/>
  <c r="TY65" i="27"/>
  <c r="TX65" i="27"/>
  <c r="TW65" i="27"/>
  <c r="TV65" i="27"/>
  <c r="TY64" i="27"/>
  <c r="TX64" i="27"/>
  <c r="TW64" i="27"/>
  <c r="TV64" i="27"/>
  <c r="TY62" i="27"/>
  <c r="TX62" i="27"/>
  <c r="TW62" i="27"/>
  <c r="TV62" i="27"/>
  <c r="TY61" i="27"/>
  <c r="TX61" i="27"/>
  <c r="TW61" i="27"/>
  <c r="TV61" i="27"/>
  <c r="TY60" i="27"/>
  <c r="TX60" i="27"/>
  <c r="TW60" i="27"/>
  <c r="TV60" i="27"/>
  <c r="TY59" i="27"/>
  <c r="TX59" i="27"/>
  <c r="TW59" i="27"/>
  <c r="TV59" i="27"/>
  <c r="TY58" i="27"/>
  <c r="TX58" i="27"/>
  <c r="TW58" i="27"/>
  <c r="TV58" i="27"/>
  <c r="TY52" i="27"/>
  <c r="TX52" i="27"/>
  <c r="TW52" i="27"/>
  <c r="TV52" i="27"/>
  <c r="TY51" i="27"/>
  <c r="TX51" i="27"/>
  <c r="TW51" i="27"/>
  <c r="TV51" i="27"/>
  <c r="TY49" i="27"/>
  <c r="TX49" i="27"/>
  <c r="TW49" i="27"/>
  <c r="TV49" i="27"/>
  <c r="TY46" i="27"/>
  <c r="TX46" i="27"/>
  <c r="TW46" i="27"/>
  <c r="TV46" i="27"/>
  <c r="TY42" i="27"/>
  <c r="TX42" i="27"/>
  <c r="TW42" i="27"/>
  <c r="TV42" i="27"/>
  <c r="TY40" i="27"/>
  <c r="TX40" i="27"/>
  <c r="TW40" i="27"/>
  <c r="TV40" i="27"/>
  <c r="TY36" i="27"/>
  <c r="TX36" i="27"/>
  <c r="TW36" i="27"/>
  <c r="TV36" i="27"/>
  <c r="TY34" i="27"/>
  <c r="TX34" i="27"/>
  <c r="TW34" i="27"/>
  <c r="TV34" i="27"/>
  <c r="TY33" i="27"/>
  <c r="TX33" i="27"/>
  <c r="TW33" i="27"/>
  <c r="TV33" i="27"/>
  <c r="TY32" i="27"/>
  <c r="TX32" i="27"/>
  <c r="TW32" i="27"/>
  <c r="TV32" i="27"/>
  <c r="TY31" i="27"/>
  <c r="TX31" i="27"/>
  <c r="TW31" i="27"/>
  <c r="TV31" i="27"/>
  <c r="TY29" i="27"/>
  <c r="TX29" i="27"/>
  <c r="TW29" i="27"/>
  <c r="TV29" i="27"/>
  <c r="TY27" i="27"/>
  <c r="TX27" i="27"/>
  <c r="TW27" i="27"/>
  <c r="TV27" i="27"/>
  <c r="TY25" i="27"/>
  <c r="TX25" i="27"/>
  <c r="TW25" i="27"/>
  <c r="TV25" i="27"/>
  <c r="TY24" i="27"/>
  <c r="TX24" i="27"/>
  <c r="TW24" i="27"/>
  <c r="TV24" i="27"/>
  <c r="TY16" i="27"/>
  <c r="TX16" i="27"/>
  <c r="TW16" i="27"/>
  <c r="TV16" i="27"/>
  <c r="TY15" i="27"/>
  <c r="TX15" i="27"/>
  <c r="TW15" i="27"/>
  <c r="TV15" i="27"/>
  <c r="TY14" i="27"/>
  <c r="TX14" i="27"/>
  <c r="TW14" i="27"/>
  <c r="TV14" i="27"/>
  <c r="TY13" i="27"/>
  <c r="TX13" i="27"/>
  <c r="TW13" i="27"/>
  <c r="TV13" i="27"/>
  <c r="TL199" i="27"/>
  <c r="TK199" i="27"/>
  <c r="TJ199" i="27"/>
  <c r="TI199" i="27"/>
  <c r="TL198" i="27"/>
  <c r="TK198" i="27"/>
  <c r="TJ198" i="27"/>
  <c r="TI198" i="27"/>
  <c r="TL195" i="27"/>
  <c r="TK195" i="27"/>
  <c r="TJ195" i="27"/>
  <c r="TI195" i="27"/>
  <c r="TL194" i="27"/>
  <c r="TK194" i="27"/>
  <c r="TJ194" i="27"/>
  <c r="TI194" i="27"/>
  <c r="TL193" i="27"/>
  <c r="TK193" i="27"/>
  <c r="TJ193" i="27"/>
  <c r="TI193" i="27"/>
  <c r="TL192" i="27"/>
  <c r="TK192" i="27"/>
  <c r="TJ192" i="27"/>
  <c r="TI192" i="27"/>
  <c r="TL190" i="27"/>
  <c r="TK190" i="27"/>
  <c r="TJ190" i="27"/>
  <c r="TI190" i="27"/>
  <c r="TL188" i="27"/>
  <c r="TK188" i="27"/>
  <c r="TJ188" i="27"/>
  <c r="TI188" i="27"/>
  <c r="TL181" i="27"/>
  <c r="TK181" i="27"/>
  <c r="TJ181" i="27"/>
  <c r="TI181" i="27"/>
  <c r="TL180" i="27"/>
  <c r="TK180" i="27"/>
  <c r="TJ180" i="27"/>
  <c r="TI180" i="27"/>
  <c r="TL178" i="27"/>
  <c r="TK178" i="27"/>
  <c r="TJ178" i="27"/>
  <c r="TI178" i="27"/>
  <c r="TL172" i="27"/>
  <c r="TK172" i="27"/>
  <c r="TJ172" i="27"/>
  <c r="TI172" i="27"/>
  <c r="TL169" i="27"/>
  <c r="TK169" i="27"/>
  <c r="TJ169" i="27"/>
  <c r="TI169" i="27"/>
  <c r="TL167" i="27"/>
  <c r="TK167" i="27"/>
  <c r="TJ167" i="27"/>
  <c r="TI167" i="27"/>
  <c r="TL166" i="27"/>
  <c r="TK166" i="27"/>
  <c r="TJ166" i="27"/>
  <c r="TI166" i="27"/>
  <c r="TL163" i="27"/>
  <c r="TK163" i="27"/>
  <c r="TJ163" i="27"/>
  <c r="TI163" i="27"/>
  <c r="TL162" i="27"/>
  <c r="TK162" i="27"/>
  <c r="TJ162" i="27"/>
  <c r="TI162" i="27"/>
  <c r="TL161" i="27"/>
  <c r="TK161" i="27"/>
  <c r="TJ161" i="27"/>
  <c r="TI161" i="27"/>
  <c r="TL160" i="27"/>
  <c r="TK160" i="27"/>
  <c r="TJ160" i="27"/>
  <c r="TI160" i="27"/>
  <c r="TL159" i="27"/>
  <c r="TK159" i="27"/>
  <c r="TJ159" i="27"/>
  <c r="TI159" i="27"/>
  <c r="TL154" i="27"/>
  <c r="TK154" i="27"/>
  <c r="TJ154" i="27"/>
  <c r="TI154" i="27"/>
  <c r="TL152" i="27"/>
  <c r="TK152" i="27"/>
  <c r="TJ152" i="27"/>
  <c r="TI152" i="27"/>
  <c r="TL151" i="27"/>
  <c r="TK151" i="27"/>
  <c r="TJ151" i="27"/>
  <c r="TI151" i="27"/>
  <c r="TL149" i="27"/>
  <c r="TK149" i="27"/>
  <c r="TJ149" i="27"/>
  <c r="TI149" i="27"/>
  <c r="TL148" i="27"/>
  <c r="TK148" i="27"/>
  <c r="TJ148" i="27"/>
  <c r="TI148" i="27"/>
  <c r="TL146" i="27"/>
  <c r="TK146" i="27"/>
  <c r="TJ146" i="27"/>
  <c r="TI146" i="27"/>
  <c r="TL144" i="27"/>
  <c r="TK144" i="27"/>
  <c r="TJ144" i="27"/>
  <c r="TI144" i="27"/>
  <c r="TL142" i="27"/>
  <c r="TK142" i="27"/>
  <c r="TJ142" i="27"/>
  <c r="TI142" i="27"/>
  <c r="TL138" i="27"/>
  <c r="TK138" i="27"/>
  <c r="TJ138" i="27"/>
  <c r="TI138" i="27"/>
  <c r="TL134" i="27"/>
  <c r="TK134" i="27"/>
  <c r="TJ134" i="27"/>
  <c r="TI134" i="27"/>
  <c r="TL132" i="27"/>
  <c r="TK132" i="27"/>
  <c r="TJ132" i="27"/>
  <c r="TI132" i="27"/>
  <c r="TL130" i="27"/>
  <c r="TK130" i="27"/>
  <c r="TJ130" i="27"/>
  <c r="TI130" i="27"/>
  <c r="TL127" i="27"/>
  <c r="TK127" i="27"/>
  <c r="TJ127" i="27"/>
  <c r="TI127" i="27"/>
  <c r="TL126" i="27"/>
  <c r="TK126" i="27"/>
  <c r="TJ126" i="27"/>
  <c r="TI126" i="27"/>
  <c r="TL125" i="27"/>
  <c r="TK125" i="27"/>
  <c r="TJ125" i="27"/>
  <c r="TI125" i="27"/>
  <c r="TL124" i="27"/>
  <c r="TK124" i="27"/>
  <c r="TJ124" i="27"/>
  <c r="TI124" i="27"/>
  <c r="TL123" i="27"/>
  <c r="TK123" i="27"/>
  <c r="TJ123" i="27"/>
  <c r="TI123" i="27"/>
  <c r="TL122" i="27"/>
  <c r="TK122" i="27"/>
  <c r="TJ122" i="27"/>
  <c r="TI122" i="27"/>
  <c r="TL118" i="27"/>
  <c r="TK118" i="27"/>
  <c r="TJ118" i="27"/>
  <c r="TI118" i="27"/>
  <c r="TL117" i="27"/>
  <c r="TK117" i="27"/>
  <c r="TJ117" i="27"/>
  <c r="TI117" i="27"/>
  <c r="TL116" i="27"/>
  <c r="TK116" i="27"/>
  <c r="TJ116" i="27"/>
  <c r="TI116" i="27"/>
  <c r="TL115" i="27"/>
  <c r="TK115" i="27"/>
  <c r="TJ115" i="27"/>
  <c r="TI115" i="27"/>
  <c r="TL109" i="27"/>
  <c r="TK109" i="27"/>
  <c r="TJ109" i="27"/>
  <c r="TI109" i="27"/>
  <c r="TL108" i="27"/>
  <c r="TK108" i="27"/>
  <c r="TJ108" i="27"/>
  <c r="TI108" i="27"/>
  <c r="TL107" i="27"/>
  <c r="TK107" i="27"/>
  <c r="TJ107" i="27"/>
  <c r="TI107" i="27"/>
  <c r="TL106" i="27"/>
  <c r="TK106" i="27"/>
  <c r="TJ106" i="27"/>
  <c r="TI106" i="27"/>
  <c r="TL105" i="27"/>
  <c r="TK105" i="27"/>
  <c r="TJ105" i="27"/>
  <c r="TI105" i="27"/>
  <c r="TL104" i="27"/>
  <c r="TK104" i="27"/>
  <c r="TJ104" i="27"/>
  <c r="TI104" i="27"/>
  <c r="TL103" i="27"/>
  <c r="TK103" i="27"/>
  <c r="TJ103" i="27"/>
  <c r="TI103" i="27"/>
  <c r="TL102" i="27"/>
  <c r="TK102" i="27"/>
  <c r="TJ102" i="27"/>
  <c r="TI102" i="27"/>
  <c r="TL100" i="27"/>
  <c r="TK100" i="27"/>
  <c r="TJ100" i="27"/>
  <c r="TI100" i="27"/>
  <c r="TL83" i="27"/>
  <c r="TK83" i="27"/>
  <c r="TJ83" i="27"/>
  <c r="TI83" i="27"/>
  <c r="TL80" i="27"/>
  <c r="TK80" i="27"/>
  <c r="TJ80" i="27"/>
  <c r="TI80" i="27"/>
  <c r="TL78" i="27"/>
  <c r="TK78" i="27"/>
  <c r="TJ78" i="27"/>
  <c r="TI78" i="27"/>
  <c r="TL75" i="27"/>
  <c r="TK75" i="27"/>
  <c r="TJ75" i="27"/>
  <c r="TI75" i="27"/>
  <c r="TL72" i="27"/>
  <c r="TK72" i="27"/>
  <c r="TJ72" i="27"/>
  <c r="TI72" i="27"/>
  <c r="TL71" i="27"/>
  <c r="TK71" i="27"/>
  <c r="TJ71" i="27"/>
  <c r="TI71" i="27"/>
  <c r="TL69" i="27"/>
  <c r="TK69" i="27"/>
  <c r="TJ69" i="27"/>
  <c r="TI69" i="27"/>
  <c r="TL68" i="27"/>
  <c r="TK68" i="27"/>
  <c r="TJ68" i="27"/>
  <c r="TI68" i="27"/>
  <c r="TL66" i="27"/>
  <c r="TK66" i="27"/>
  <c r="TJ66" i="27"/>
  <c r="TI66" i="27"/>
  <c r="TL65" i="27"/>
  <c r="TK65" i="27"/>
  <c r="TJ65" i="27"/>
  <c r="TI65" i="27"/>
  <c r="TL64" i="27"/>
  <c r="TK64" i="27"/>
  <c r="TJ64" i="27"/>
  <c r="TI64" i="27"/>
  <c r="TL62" i="27"/>
  <c r="TK62" i="27"/>
  <c r="TJ62" i="27"/>
  <c r="TI62" i="27"/>
  <c r="TL61" i="27"/>
  <c r="TK61" i="27"/>
  <c r="TJ61" i="27"/>
  <c r="TI61" i="27"/>
  <c r="TL60" i="27"/>
  <c r="TK60" i="27"/>
  <c r="TJ60" i="27"/>
  <c r="TI60" i="27"/>
  <c r="TL59" i="27"/>
  <c r="TK59" i="27"/>
  <c r="TJ59" i="27"/>
  <c r="TI59" i="27"/>
  <c r="TL58" i="27"/>
  <c r="TK58" i="27"/>
  <c r="TJ58" i="27"/>
  <c r="TI58" i="27"/>
  <c r="TL52" i="27"/>
  <c r="TK52" i="27"/>
  <c r="TJ52" i="27"/>
  <c r="TI52" i="27"/>
  <c r="TL51" i="27"/>
  <c r="TK51" i="27"/>
  <c r="TJ51" i="27"/>
  <c r="TI51" i="27"/>
  <c r="TL49" i="27"/>
  <c r="TK49" i="27"/>
  <c r="TJ49" i="27"/>
  <c r="TI49" i="27"/>
  <c r="TL46" i="27"/>
  <c r="TK46" i="27"/>
  <c r="TJ46" i="27"/>
  <c r="TI46" i="27"/>
  <c r="TL42" i="27"/>
  <c r="TK42" i="27"/>
  <c r="TJ42" i="27"/>
  <c r="TI42" i="27"/>
  <c r="TL40" i="27"/>
  <c r="TK40" i="27"/>
  <c r="TJ40" i="27"/>
  <c r="TI40" i="27"/>
  <c r="TL36" i="27"/>
  <c r="TK36" i="27"/>
  <c r="TJ36" i="27"/>
  <c r="TI36" i="27"/>
  <c r="TL34" i="27"/>
  <c r="TK34" i="27"/>
  <c r="TJ34" i="27"/>
  <c r="TI34" i="27"/>
  <c r="TL33" i="27"/>
  <c r="TK33" i="27"/>
  <c r="TJ33" i="27"/>
  <c r="TI33" i="27"/>
  <c r="TL32" i="27"/>
  <c r="TK32" i="27"/>
  <c r="TJ32" i="27"/>
  <c r="TI32" i="27"/>
  <c r="TL31" i="27"/>
  <c r="TK31" i="27"/>
  <c r="TJ31" i="27"/>
  <c r="TI31" i="27"/>
  <c r="TL29" i="27"/>
  <c r="TK29" i="27"/>
  <c r="TJ29" i="27"/>
  <c r="TI29" i="27"/>
  <c r="TL27" i="27"/>
  <c r="TK27" i="27"/>
  <c r="TJ27" i="27"/>
  <c r="TI27" i="27"/>
  <c r="TL25" i="27"/>
  <c r="TK25" i="27"/>
  <c r="TJ25" i="27"/>
  <c r="TI25" i="27"/>
  <c r="TL24" i="27"/>
  <c r="TK24" i="27"/>
  <c r="TJ24" i="27"/>
  <c r="TI24" i="27"/>
  <c r="TL16" i="27"/>
  <c r="TK16" i="27"/>
  <c r="TJ16" i="27"/>
  <c r="TI16" i="27"/>
  <c r="TL15" i="27"/>
  <c r="TK15" i="27"/>
  <c r="TJ15" i="27"/>
  <c r="TI15" i="27"/>
  <c r="TL14" i="27"/>
  <c r="TK14" i="27"/>
  <c r="TJ14" i="27"/>
  <c r="TI14" i="27"/>
  <c r="TL13" i="27"/>
  <c r="TK13" i="27"/>
  <c r="TJ13" i="27"/>
  <c r="TI13" i="27"/>
  <c r="SY199" i="27"/>
  <c r="SX199" i="27"/>
  <c r="SW199" i="27"/>
  <c r="SV199" i="27"/>
  <c r="SY198" i="27"/>
  <c r="SX198" i="27"/>
  <c r="SW198" i="27"/>
  <c r="SV198" i="27"/>
  <c r="SY195" i="27"/>
  <c r="SX195" i="27"/>
  <c r="SW195" i="27"/>
  <c r="SV195" i="27"/>
  <c r="SY194" i="27"/>
  <c r="SX194" i="27"/>
  <c r="SW194" i="27"/>
  <c r="SV194" i="27"/>
  <c r="SY193" i="27"/>
  <c r="SX193" i="27"/>
  <c r="SW193" i="27"/>
  <c r="SV193" i="27"/>
  <c r="SY192" i="27"/>
  <c r="SX192" i="27"/>
  <c r="SW192" i="27"/>
  <c r="SV192" i="27"/>
  <c r="SY190" i="27"/>
  <c r="SX190" i="27"/>
  <c r="SW190" i="27"/>
  <c r="SV190" i="27"/>
  <c r="SY188" i="27"/>
  <c r="SX188" i="27"/>
  <c r="SW188" i="27"/>
  <c r="SV188" i="27"/>
  <c r="SY181" i="27"/>
  <c r="SX181" i="27"/>
  <c r="SW181" i="27"/>
  <c r="SV181" i="27"/>
  <c r="SY180" i="27"/>
  <c r="SX180" i="27"/>
  <c r="SW180" i="27"/>
  <c r="SV180" i="27"/>
  <c r="SY178" i="27"/>
  <c r="SX178" i="27"/>
  <c r="SW178" i="27"/>
  <c r="SV178" i="27"/>
  <c r="SY172" i="27"/>
  <c r="SX172" i="27"/>
  <c r="SW172" i="27"/>
  <c r="SV172" i="27"/>
  <c r="SY169" i="27"/>
  <c r="SX169" i="27"/>
  <c r="SW169" i="27"/>
  <c r="SV169" i="27"/>
  <c r="SY167" i="27"/>
  <c r="SX167" i="27"/>
  <c r="SW167" i="27"/>
  <c r="SV167" i="27"/>
  <c r="SY166" i="27"/>
  <c r="SX166" i="27"/>
  <c r="SW166" i="27"/>
  <c r="SV166" i="27"/>
  <c r="SY163" i="27"/>
  <c r="SX163" i="27"/>
  <c r="SW163" i="27"/>
  <c r="SV163" i="27"/>
  <c r="SY162" i="27"/>
  <c r="SX162" i="27"/>
  <c r="SW162" i="27"/>
  <c r="SV162" i="27"/>
  <c r="SY161" i="27"/>
  <c r="SX161" i="27"/>
  <c r="SW161" i="27"/>
  <c r="SV161" i="27"/>
  <c r="SY160" i="27"/>
  <c r="SX160" i="27"/>
  <c r="SW160" i="27"/>
  <c r="SV160" i="27"/>
  <c r="SY159" i="27"/>
  <c r="SX159" i="27"/>
  <c r="SW159" i="27"/>
  <c r="SV159" i="27"/>
  <c r="SY154" i="27"/>
  <c r="SX154" i="27"/>
  <c r="SW154" i="27"/>
  <c r="SV154" i="27"/>
  <c r="SY152" i="27"/>
  <c r="SX152" i="27"/>
  <c r="SW152" i="27"/>
  <c r="SV152" i="27"/>
  <c r="SY151" i="27"/>
  <c r="SX151" i="27"/>
  <c r="SW151" i="27"/>
  <c r="SV151" i="27"/>
  <c r="SY149" i="27"/>
  <c r="SX149" i="27"/>
  <c r="SW149" i="27"/>
  <c r="SV149" i="27"/>
  <c r="SY148" i="27"/>
  <c r="SX148" i="27"/>
  <c r="SW148" i="27"/>
  <c r="SV148" i="27"/>
  <c r="SY146" i="27"/>
  <c r="SX146" i="27"/>
  <c r="SW146" i="27"/>
  <c r="SV146" i="27"/>
  <c r="SY144" i="27"/>
  <c r="SX144" i="27"/>
  <c r="SW144" i="27"/>
  <c r="SV144" i="27"/>
  <c r="SY142" i="27"/>
  <c r="SX142" i="27"/>
  <c r="SW142" i="27"/>
  <c r="SV142" i="27"/>
  <c r="SY138" i="27"/>
  <c r="SX138" i="27"/>
  <c r="SW138" i="27"/>
  <c r="SV138" i="27"/>
  <c r="SY134" i="27"/>
  <c r="SX134" i="27"/>
  <c r="SW134" i="27"/>
  <c r="SV134" i="27"/>
  <c r="SY132" i="27"/>
  <c r="SX132" i="27"/>
  <c r="SW132" i="27"/>
  <c r="SV132" i="27"/>
  <c r="SY130" i="27"/>
  <c r="SX130" i="27"/>
  <c r="SW130" i="27"/>
  <c r="SV130" i="27"/>
  <c r="SY127" i="27"/>
  <c r="SX127" i="27"/>
  <c r="SW127" i="27"/>
  <c r="SV127" i="27"/>
  <c r="SY126" i="27"/>
  <c r="SX126" i="27"/>
  <c r="SW126" i="27"/>
  <c r="SV126" i="27"/>
  <c r="SY125" i="27"/>
  <c r="SX125" i="27"/>
  <c r="SW125" i="27"/>
  <c r="SV125" i="27"/>
  <c r="SY124" i="27"/>
  <c r="SX124" i="27"/>
  <c r="SW124" i="27"/>
  <c r="SV124" i="27"/>
  <c r="SY123" i="27"/>
  <c r="SX123" i="27"/>
  <c r="SW123" i="27"/>
  <c r="SV123" i="27"/>
  <c r="SY122" i="27"/>
  <c r="SX122" i="27"/>
  <c r="SW122" i="27"/>
  <c r="SV122" i="27"/>
  <c r="SY118" i="27"/>
  <c r="SX118" i="27"/>
  <c r="SW118" i="27"/>
  <c r="SV118" i="27"/>
  <c r="SY117" i="27"/>
  <c r="SX117" i="27"/>
  <c r="SW117" i="27"/>
  <c r="SV117" i="27"/>
  <c r="SY116" i="27"/>
  <c r="SX116" i="27"/>
  <c r="SW116" i="27"/>
  <c r="SV116" i="27"/>
  <c r="SY115" i="27"/>
  <c r="SX115" i="27"/>
  <c r="SW115" i="27"/>
  <c r="SV115" i="27"/>
  <c r="SY109" i="27"/>
  <c r="SX109" i="27"/>
  <c r="SW109" i="27"/>
  <c r="SV109" i="27"/>
  <c r="SY108" i="27"/>
  <c r="SX108" i="27"/>
  <c r="SW108" i="27"/>
  <c r="SV108" i="27"/>
  <c r="SY107" i="27"/>
  <c r="SX107" i="27"/>
  <c r="SW107" i="27"/>
  <c r="SV107" i="27"/>
  <c r="SY106" i="27"/>
  <c r="SX106" i="27"/>
  <c r="SW106" i="27"/>
  <c r="SV106" i="27"/>
  <c r="SY105" i="27"/>
  <c r="SX105" i="27"/>
  <c r="SW105" i="27"/>
  <c r="SV105" i="27"/>
  <c r="SY104" i="27"/>
  <c r="SX104" i="27"/>
  <c r="SW104" i="27"/>
  <c r="SV104" i="27"/>
  <c r="SY103" i="27"/>
  <c r="SX103" i="27"/>
  <c r="SW103" i="27"/>
  <c r="SV103" i="27"/>
  <c r="SY102" i="27"/>
  <c r="SX102" i="27"/>
  <c r="SW102" i="27"/>
  <c r="SV102" i="27"/>
  <c r="SY100" i="27"/>
  <c r="SX100" i="27"/>
  <c r="SW100" i="27"/>
  <c r="SV100" i="27"/>
  <c r="SY83" i="27"/>
  <c r="SX83" i="27"/>
  <c r="SW83" i="27"/>
  <c r="SV83" i="27"/>
  <c r="SY80" i="27"/>
  <c r="SX80" i="27"/>
  <c r="SW80" i="27"/>
  <c r="SV80" i="27"/>
  <c r="SY78" i="27"/>
  <c r="SX78" i="27"/>
  <c r="SW78" i="27"/>
  <c r="SV78" i="27"/>
  <c r="SY75" i="27"/>
  <c r="SX75" i="27"/>
  <c r="SW75" i="27"/>
  <c r="SV75" i="27"/>
  <c r="SY72" i="27"/>
  <c r="SX72" i="27"/>
  <c r="SW72" i="27"/>
  <c r="SV72" i="27"/>
  <c r="SY71" i="27"/>
  <c r="SX71" i="27"/>
  <c r="SW71" i="27"/>
  <c r="SV71" i="27"/>
  <c r="SY69" i="27"/>
  <c r="SX69" i="27"/>
  <c r="SW69" i="27"/>
  <c r="SV69" i="27"/>
  <c r="SY68" i="27"/>
  <c r="SX68" i="27"/>
  <c r="SW68" i="27"/>
  <c r="SV68" i="27"/>
  <c r="SY66" i="27"/>
  <c r="SX66" i="27"/>
  <c r="SW66" i="27"/>
  <c r="SV66" i="27"/>
  <c r="SY65" i="27"/>
  <c r="SX65" i="27"/>
  <c r="SW65" i="27"/>
  <c r="SV65" i="27"/>
  <c r="SY64" i="27"/>
  <c r="SX64" i="27"/>
  <c r="SW64" i="27"/>
  <c r="SV64" i="27"/>
  <c r="SY62" i="27"/>
  <c r="SX62" i="27"/>
  <c r="SW62" i="27"/>
  <c r="SV62" i="27"/>
  <c r="SY61" i="27"/>
  <c r="SX61" i="27"/>
  <c r="SW61" i="27"/>
  <c r="SV61" i="27"/>
  <c r="SY60" i="27"/>
  <c r="SX60" i="27"/>
  <c r="SW60" i="27"/>
  <c r="SV60" i="27"/>
  <c r="SY59" i="27"/>
  <c r="SX59" i="27"/>
  <c r="SW59" i="27"/>
  <c r="SV59" i="27"/>
  <c r="SY58" i="27"/>
  <c r="SX58" i="27"/>
  <c r="SW58" i="27"/>
  <c r="SV58" i="27"/>
  <c r="SY52" i="27"/>
  <c r="SX52" i="27"/>
  <c r="SW52" i="27"/>
  <c r="SV52" i="27"/>
  <c r="SY51" i="27"/>
  <c r="SX51" i="27"/>
  <c r="SW51" i="27"/>
  <c r="SV51" i="27"/>
  <c r="SY49" i="27"/>
  <c r="SX49" i="27"/>
  <c r="SW49" i="27"/>
  <c r="SV49" i="27"/>
  <c r="SY46" i="27"/>
  <c r="SX46" i="27"/>
  <c r="SW46" i="27"/>
  <c r="SV46" i="27"/>
  <c r="SY42" i="27"/>
  <c r="SX42" i="27"/>
  <c r="SW42" i="27"/>
  <c r="SV42" i="27"/>
  <c r="SY40" i="27"/>
  <c r="SX40" i="27"/>
  <c r="SW40" i="27"/>
  <c r="SV40" i="27"/>
  <c r="SY36" i="27"/>
  <c r="SX36" i="27"/>
  <c r="SW36" i="27"/>
  <c r="SV36" i="27"/>
  <c r="SY34" i="27"/>
  <c r="SX34" i="27"/>
  <c r="SW34" i="27"/>
  <c r="SV34" i="27"/>
  <c r="SY33" i="27"/>
  <c r="SX33" i="27"/>
  <c r="SW33" i="27"/>
  <c r="SV33" i="27"/>
  <c r="SY32" i="27"/>
  <c r="SX32" i="27"/>
  <c r="SW32" i="27"/>
  <c r="SV32" i="27"/>
  <c r="SY31" i="27"/>
  <c r="SX31" i="27"/>
  <c r="SW31" i="27"/>
  <c r="SV31" i="27"/>
  <c r="SY29" i="27"/>
  <c r="SX29" i="27"/>
  <c r="SW29" i="27"/>
  <c r="SV29" i="27"/>
  <c r="SY27" i="27"/>
  <c r="SX27" i="27"/>
  <c r="SW27" i="27"/>
  <c r="SV27" i="27"/>
  <c r="SY25" i="27"/>
  <c r="SX25" i="27"/>
  <c r="SW25" i="27"/>
  <c r="SV25" i="27"/>
  <c r="SY24" i="27"/>
  <c r="SX24" i="27"/>
  <c r="SW24" i="27"/>
  <c r="SV24" i="27"/>
  <c r="SY16" i="27"/>
  <c r="SX16" i="27"/>
  <c r="SW16" i="27"/>
  <c r="SV16" i="27"/>
  <c r="SY15" i="27"/>
  <c r="SX15" i="27"/>
  <c r="SW15" i="27"/>
  <c r="SV15" i="27"/>
  <c r="SY14" i="27"/>
  <c r="SX14" i="27"/>
  <c r="SW14" i="27"/>
  <c r="SV14" i="27"/>
  <c r="SY13" i="27"/>
  <c r="SX13" i="27"/>
  <c r="SW13" i="27"/>
  <c r="SV13" i="27"/>
  <c r="SL199" i="27"/>
  <c r="SK199" i="27"/>
  <c r="SJ199" i="27"/>
  <c r="SI199" i="27"/>
  <c r="SL198" i="27"/>
  <c r="SK198" i="27"/>
  <c r="SJ198" i="27"/>
  <c r="SI198" i="27"/>
  <c r="SL195" i="27"/>
  <c r="SK195" i="27"/>
  <c r="SJ195" i="27"/>
  <c r="SI195" i="27"/>
  <c r="SL194" i="27"/>
  <c r="SK194" i="27"/>
  <c r="SJ194" i="27"/>
  <c r="SI194" i="27"/>
  <c r="SL193" i="27"/>
  <c r="SK193" i="27"/>
  <c r="SJ193" i="27"/>
  <c r="SI193" i="27"/>
  <c r="SL192" i="27"/>
  <c r="SK192" i="27"/>
  <c r="SJ192" i="27"/>
  <c r="SI192" i="27"/>
  <c r="SL190" i="27"/>
  <c r="SK190" i="27"/>
  <c r="SJ190" i="27"/>
  <c r="SI190" i="27"/>
  <c r="SL188" i="27"/>
  <c r="SK188" i="27"/>
  <c r="SJ188" i="27"/>
  <c r="SI188" i="27"/>
  <c r="SL181" i="27"/>
  <c r="SK181" i="27"/>
  <c r="SJ181" i="27"/>
  <c r="SI181" i="27"/>
  <c r="SL180" i="27"/>
  <c r="SK180" i="27"/>
  <c r="SJ180" i="27"/>
  <c r="SI180" i="27"/>
  <c r="SL178" i="27"/>
  <c r="SK178" i="27"/>
  <c r="SJ178" i="27"/>
  <c r="SI178" i="27"/>
  <c r="SL172" i="27"/>
  <c r="SK172" i="27"/>
  <c r="SJ172" i="27"/>
  <c r="SI172" i="27"/>
  <c r="SL169" i="27"/>
  <c r="SK169" i="27"/>
  <c r="SJ169" i="27"/>
  <c r="SI169" i="27"/>
  <c r="SL167" i="27"/>
  <c r="SK167" i="27"/>
  <c r="SJ167" i="27"/>
  <c r="SI167" i="27"/>
  <c r="SL166" i="27"/>
  <c r="SK166" i="27"/>
  <c r="SJ166" i="27"/>
  <c r="SI166" i="27"/>
  <c r="SL163" i="27"/>
  <c r="SK163" i="27"/>
  <c r="SJ163" i="27"/>
  <c r="SI163" i="27"/>
  <c r="SL162" i="27"/>
  <c r="SK162" i="27"/>
  <c r="SJ162" i="27"/>
  <c r="SI162" i="27"/>
  <c r="SL161" i="27"/>
  <c r="SK161" i="27"/>
  <c r="SJ161" i="27"/>
  <c r="SI161" i="27"/>
  <c r="SL160" i="27"/>
  <c r="SK160" i="27"/>
  <c r="SJ160" i="27"/>
  <c r="SI160" i="27"/>
  <c r="SL159" i="27"/>
  <c r="SK159" i="27"/>
  <c r="SJ159" i="27"/>
  <c r="SI159" i="27"/>
  <c r="SL154" i="27"/>
  <c r="SK154" i="27"/>
  <c r="SJ154" i="27"/>
  <c r="SI154" i="27"/>
  <c r="SL152" i="27"/>
  <c r="SK152" i="27"/>
  <c r="SJ152" i="27"/>
  <c r="SI152" i="27"/>
  <c r="SL151" i="27"/>
  <c r="SK151" i="27"/>
  <c r="SJ151" i="27"/>
  <c r="SI151" i="27"/>
  <c r="SL149" i="27"/>
  <c r="SK149" i="27"/>
  <c r="SJ149" i="27"/>
  <c r="SI149" i="27"/>
  <c r="SL148" i="27"/>
  <c r="SK148" i="27"/>
  <c r="SJ148" i="27"/>
  <c r="SI148" i="27"/>
  <c r="SL146" i="27"/>
  <c r="SK146" i="27"/>
  <c r="SJ146" i="27"/>
  <c r="SI146" i="27"/>
  <c r="SL144" i="27"/>
  <c r="SK144" i="27"/>
  <c r="SJ144" i="27"/>
  <c r="SI144" i="27"/>
  <c r="SL142" i="27"/>
  <c r="SK142" i="27"/>
  <c r="SJ142" i="27"/>
  <c r="SI142" i="27"/>
  <c r="SL138" i="27"/>
  <c r="SK138" i="27"/>
  <c r="SJ138" i="27"/>
  <c r="SI138" i="27"/>
  <c r="SL134" i="27"/>
  <c r="SK134" i="27"/>
  <c r="SJ134" i="27"/>
  <c r="SI134" i="27"/>
  <c r="SL132" i="27"/>
  <c r="SK132" i="27"/>
  <c r="SJ132" i="27"/>
  <c r="SI132" i="27"/>
  <c r="SL130" i="27"/>
  <c r="SK130" i="27"/>
  <c r="SJ130" i="27"/>
  <c r="SI130" i="27"/>
  <c r="SL127" i="27"/>
  <c r="SK127" i="27"/>
  <c r="SJ127" i="27"/>
  <c r="SI127" i="27"/>
  <c r="SL126" i="27"/>
  <c r="SK126" i="27"/>
  <c r="SJ126" i="27"/>
  <c r="SI126" i="27"/>
  <c r="SL125" i="27"/>
  <c r="SK125" i="27"/>
  <c r="SJ125" i="27"/>
  <c r="SI125" i="27"/>
  <c r="SL124" i="27"/>
  <c r="SK124" i="27"/>
  <c r="SJ124" i="27"/>
  <c r="SI124" i="27"/>
  <c r="SL123" i="27"/>
  <c r="SK123" i="27"/>
  <c r="SJ123" i="27"/>
  <c r="SI123" i="27"/>
  <c r="SL122" i="27"/>
  <c r="SK122" i="27"/>
  <c r="SJ122" i="27"/>
  <c r="SI122" i="27"/>
  <c r="SL118" i="27"/>
  <c r="SK118" i="27"/>
  <c r="SJ118" i="27"/>
  <c r="SI118" i="27"/>
  <c r="SL117" i="27"/>
  <c r="SK117" i="27"/>
  <c r="SJ117" i="27"/>
  <c r="SI117" i="27"/>
  <c r="SL116" i="27"/>
  <c r="SK116" i="27"/>
  <c r="SJ116" i="27"/>
  <c r="SI116" i="27"/>
  <c r="SL115" i="27"/>
  <c r="SK115" i="27"/>
  <c r="SJ115" i="27"/>
  <c r="SI115" i="27"/>
  <c r="SL109" i="27"/>
  <c r="SK109" i="27"/>
  <c r="SJ109" i="27"/>
  <c r="SI109" i="27"/>
  <c r="SL108" i="27"/>
  <c r="SK108" i="27"/>
  <c r="SJ108" i="27"/>
  <c r="SI108" i="27"/>
  <c r="SL107" i="27"/>
  <c r="SK107" i="27"/>
  <c r="SJ107" i="27"/>
  <c r="SI107" i="27"/>
  <c r="SL106" i="27"/>
  <c r="SK106" i="27"/>
  <c r="SJ106" i="27"/>
  <c r="SI106" i="27"/>
  <c r="SL105" i="27"/>
  <c r="SK105" i="27"/>
  <c r="SJ105" i="27"/>
  <c r="SI105" i="27"/>
  <c r="SL104" i="27"/>
  <c r="SK104" i="27"/>
  <c r="SJ104" i="27"/>
  <c r="SI104" i="27"/>
  <c r="SL103" i="27"/>
  <c r="SK103" i="27"/>
  <c r="SJ103" i="27"/>
  <c r="SI103" i="27"/>
  <c r="SL102" i="27"/>
  <c r="SK102" i="27"/>
  <c r="SJ102" i="27"/>
  <c r="SI102" i="27"/>
  <c r="SL100" i="27"/>
  <c r="SK100" i="27"/>
  <c r="SJ100" i="27"/>
  <c r="SI100" i="27"/>
  <c r="SL83" i="27"/>
  <c r="SK83" i="27"/>
  <c r="SJ83" i="27"/>
  <c r="SI83" i="27"/>
  <c r="SL80" i="27"/>
  <c r="SK80" i="27"/>
  <c r="SJ80" i="27"/>
  <c r="SI80" i="27"/>
  <c r="SL78" i="27"/>
  <c r="SK78" i="27"/>
  <c r="SJ78" i="27"/>
  <c r="SI78" i="27"/>
  <c r="SL75" i="27"/>
  <c r="SK75" i="27"/>
  <c r="SJ75" i="27"/>
  <c r="SI75" i="27"/>
  <c r="SL72" i="27"/>
  <c r="SK72" i="27"/>
  <c r="SJ72" i="27"/>
  <c r="SI72" i="27"/>
  <c r="SL71" i="27"/>
  <c r="SK71" i="27"/>
  <c r="SJ71" i="27"/>
  <c r="SI71" i="27"/>
  <c r="SL69" i="27"/>
  <c r="SK69" i="27"/>
  <c r="SJ69" i="27"/>
  <c r="SI69" i="27"/>
  <c r="SL68" i="27"/>
  <c r="SK68" i="27"/>
  <c r="SJ68" i="27"/>
  <c r="SI68" i="27"/>
  <c r="SL66" i="27"/>
  <c r="SK66" i="27"/>
  <c r="SJ66" i="27"/>
  <c r="SI66" i="27"/>
  <c r="SL65" i="27"/>
  <c r="SK65" i="27"/>
  <c r="SJ65" i="27"/>
  <c r="SI65" i="27"/>
  <c r="SL64" i="27"/>
  <c r="SK64" i="27"/>
  <c r="SJ64" i="27"/>
  <c r="SI64" i="27"/>
  <c r="SL62" i="27"/>
  <c r="SK62" i="27"/>
  <c r="SJ62" i="27"/>
  <c r="SI62" i="27"/>
  <c r="SL61" i="27"/>
  <c r="SK61" i="27"/>
  <c r="SJ61" i="27"/>
  <c r="SI61" i="27"/>
  <c r="SL60" i="27"/>
  <c r="SK60" i="27"/>
  <c r="SJ60" i="27"/>
  <c r="SI60" i="27"/>
  <c r="SL59" i="27"/>
  <c r="SK59" i="27"/>
  <c r="SJ59" i="27"/>
  <c r="SI59" i="27"/>
  <c r="SL58" i="27"/>
  <c r="SK58" i="27"/>
  <c r="SJ58" i="27"/>
  <c r="SI58" i="27"/>
  <c r="SL52" i="27"/>
  <c r="SK52" i="27"/>
  <c r="SJ52" i="27"/>
  <c r="SI52" i="27"/>
  <c r="SL51" i="27"/>
  <c r="SK51" i="27"/>
  <c r="SJ51" i="27"/>
  <c r="SI51" i="27"/>
  <c r="SL49" i="27"/>
  <c r="SK49" i="27"/>
  <c r="SJ49" i="27"/>
  <c r="SI49" i="27"/>
  <c r="SL46" i="27"/>
  <c r="SK46" i="27"/>
  <c r="SJ46" i="27"/>
  <c r="SI46" i="27"/>
  <c r="SL42" i="27"/>
  <c r="SK42" i="27"/>
  <c r="SJ42" i="27"/>
  <c r="SI42" i="27"/>
  <c r="SL40" i="27"/>
  <c r="SK40" i="27"/>
  <c r="SJ40" i="27"/>
  <c r="SI40" i="27"/>
  <c r="SL36" i="27"/>
  <c r="SK36" i="27"/>
  <c r="SJ36" i="27"/>
  <c r="SI36" i="27"/>
  <c r="SL34" i="27"/>
  <c r="SK34" i="27"/>
  <c r="SJ34" i="27"/>
  <c r="SI34" i="27"/>
  <c r="SL33" i="27"/>
  <c r="SK33" i="27"/>
  <c r="SJ33" i="27"/>
  <c r="SI33" i="27"/>
  <c r="SL32" i="27"/>
  <c r="SK32" i="27"/>
  <c r="SJ32" i="27"/>
  <c r="SI32" i="27"/>
  <c r="SL31" i="27"/>
  <c r="SK31" i="27"/>
  <c r="SJ31" i="27"/>
  <c r="SI31" i="27"/>
  <c r="SL29" i="27"/>
  <c r="SK29" i="27"/>
  <c r="SJ29" i="27"/>
  <c r="SI29" i="27"/>
  <c r="SL27" i="27"/>
  <c r="SK27" i="27"/>
  <c r="SJ27" i="27"/>
  <c r="SI27" i="27"/>
  <c r="SL25" i="27"/>
  <c r="SK25" i="27"/>
  <c r="SJ25" i="27"/>
  <c r="SI25" i="27"/>
  <c r="SL24" i="27"/>
  <c r="SK24" i="27"/>
  <c r="SJ24" i="27"/>
  <c r="SI24" i="27"/>
  <c r="SL16" i="27"/>
  <c r="SK16" i="27"/>
  <c r="SJ16" i="27"/>
  <c r="SI16" i="27"/>
  <c r="SL15" i="27"/>
  <c r="SK15" i="27"/>
  <c r="SJ15" i="27"/>
  <c r="SI15" i="27"/>
  <c r="SL14" i="27"/>
  <c r="SK14" i="27"/>
  <c r="SJ14" i="27"/>
  <c r="SI14" i="27"/>
  <c r="SL13" i="27"/>
  <c r="SK13" i="27"/>
  <c r="SJ13" i="27"/>
  <c r="SI13" i="27"/>
  <c r="VW199" i="27"/>
  <c r="VV199" i="27"/>
  <c r="VW198" i="27"/>
  <c r="VV198" i="27"/>
  <c r="VW195" i="27"/>
  <c r="VV195" i="27"/>
  <c r="VW194" i="27"/>
  <c r="VV194" i="27"/>
  <c r="VW193" i="27"/>
  <c r="VV193" i="27"/>
  <c r="VW192" i="27"/>
  <c r="VV192" i="27"/>
  <c r="VW190" i="27"/>
  <c r="VV190" i="27"/>
  <c r="VW188" i="27"/>
  <c r="VV188" i="27"/>
  <c r="VW181" i="27"/>
  <c r="VV181" i="27"/>
  <c r="VW180" i="27"/>
  <c r="VV180" i="27"/>
  <c r="VW178" i="27"/>
  <c r="VV178" i="27"/>
  <c r="VW172" i="27"/>
  <c r="VV172" i="27"/>
  <c r="VW169" i="27"/>
  <c r="VV169" i="27"/>
  <c r="VW167" i="27"/>
  <c r="VV167" i="27"/>
  <c r="VW166" i="27"/>
  <c r="VV166" i="27"/>
  <c r="VW163" i="27"/>
  <c r="VV163" i="27"/>
  <c r="VW162" i="27"/>
  <c r="VV162" i="27"/>
  <c r="VW161" i="27"/>
  <c r="VV161" i="27"/>
  <c r="VW160" i="27"/>
  <c r="VV160" i="27"/>
  <c r="VW159" i="27"/>
  <c r="VV159" i="27"/>
  <c r="VW154" i="27"/>
  <c r="VV154" i="27"/>
  <c r="VW152" i="27"/>
  <c r="VV152" i="27"/>
  <c r="VW151" i="27"/>
  <c r="VV151" i="27"/>
  <c r="VW149" i="27"/>
  <c r="VV149" i="27"/>
  <c r="VW148" i="27"/>
  <c r="VV148" i="27"/>
  <c r="VW146" i="27"/>
  <c r="VV146" i="27"/>
  <c r="VW144" i="27"/>
  <c r="VV144" i="27"/>
  <c r="VW142" i="27"/>
  <c r="VV142" i="27"/>
  <c r="VW138" i="27"/>
  <c r="VV138" i="27"/>
  <c r="VW134" i="27"/>
  <c r="VV134" i="27"/>
  <c r="VW132" i="27"/>
  <c r="VV132" i="27"/>
  <c r="VW130" i="27"/>
  <c r="VV130" i="27"/>
  <c r="VW127" i="27"/>
  <c r="VV127" i="27"/>
  <c r="VW126" i="27"/>
  <c r="VV126" i="27"/>
  <c r="VW125" i="27"/>
  <c r="VV125" i="27"/>
  <c r="VW124" i="27"/>
  <c r="VV124" i="27"/>
  <c r="VW123" i="27"/>
  <c r="VV123" i="27"/>
  <c r="VW122" i="27"/>
  <c r="VV122" i="27"/>
  <c r="VW118" i="27"/>
  <c r="VV118" i="27"/>
  <c r="VW117" i="27"/>
  <c r="VV117" i="27"/>
  <c r="VW116" i="27"/>
  <c r="VV116" i="27"/>
  <c r="VW115" i="27"/>
  <c r="VV115" i="27"/>
  <c r="VW109" i="27"/>
  <c r="VV109" i="27"/>
  <c r="VW108" i="27"/>
  <c r="VV108" i="27"/>
  <c r="VW107" i="27"/>
  <c r="VV107" i="27"/>
  <c r="VW106" i="27"/>
  <c r="VV106" i="27"/>
  <c r="VW105" i="27"/>
  <c r="VV105" i="27"/>
  <c r="VW104" i="27"/>
  <c r="VV104" i="27"/>
  <c r="VW103" i="27"/>
  <c r="VV103" i="27"/>
  <c r="VW102" i="27"/>
  <c r="VV102" i="27"/>
  <c r="VW100" i="27"/>
  <c r="VV100" i="27"/>
  <c r="VW83" i="27"/>
  <c r="VV83" i="27"/>
  <c r="VW80" i="27"/>
  <c r="VV80" i="27"/>
  <c r="VW78" i="27"/>
  <c r="VV78" i="27"/>
  <c r="VW75" i="27"/>
  <c r="VV75" i="27"/>
  <c r="VW72" i="27"/>
  <c r="VV72" i="27"/>
  <c r="VW71" i="27"/>
  <c r="VV71" i="27"/>
  <c r="VW69" i="27"/>
  <c r="VV69" i="27"/>
  <c r="VW68" i="27"/>
  <c r="VV68" i="27"/>
  <c r="VW66" i="27"/>
  <c r="VV66" i="27"/>
  <c r="VW65" i="27"/>
  <c r="VV65" i="27"/>
  <c r="VW64" i="27"/>
  <c r="VV64" i="27"/>
  <c r="VW62" i="27"/>
  <c r="VV62" i="27"/>
  <c r="VW61" i="27"/>
  <c r="VV61" i="27"/>
  <c r="VW60" i="27"/>
  <c r="VV60" i="27"/>
  <c r="VW59" i="27"/>
  <c r="VV59" i="27"/>
  <c r="VW58" i="27"/>
  <c r="VV58" i="27"/>
  <c r="VW52" i="27"/>
  <c r="VV52" i="27"/>
  <c r="VW51" i="27"/>
  <c r="VV51" i="27"/>
  <c r="VW49" i="27"/>
  <c r="VV49" i="27"/>
  <c r="VW46" i="27"/>
  <c r="VV46" i="27"/>
  <c r="VW42" i="27"/>
  <c r="VV42" i="27"/>
  <c r="VW40" i="27"/>
  <c r="VV40" i="27"/>
  <c r="VW36" i="27"/>
  <c r="VV36" i="27"/>
  <c r="VW34" i="27"/>
  <c r="VV34" i="27"/>
  <c r="VW33" i="27"/>
  <c r="VV33" i="27"/>
  <c r="VW32" i="27"/>
  <c r="VV32" i="27"/>
  <c r="VW31" i="27"/>
  <c r="VV31" i="27"/>
  <c r="VW29" i="27"/>
  <c r="VV29" i="27"/>
  <c r="VW27" i="27"/>
  <c r="VV27" i="27"/>
  <c r="VW25" i="27"/>
  <c r="VV25" i="27"/>
  <c r="VW24" i="27"/>
  <c r="VV24" i="27"/>
  <c r="VW16" i="27"/>
  <c r="VV16" i="27"/>
  <c r="VW15" i="27"/>
  <c r="VV15" i="27"/>
  <c r="VW14" i="27"/>
  <c r="VV14" i="27"/>
  <c r="VW13" i="27"/>
  <c r="VV13" i="27"/>
  <c r="VJ199" i="27"/>
  <c r="VI199" i="27"/>
  <c r="VJ198" i="27"/>
  <c r="VI198" i="27"/>
  <c r="VJ195" i="27"/>
  <c r="VI195" i="27"/>
  <c r="VJ194" i="27"/>
  <c r="VI194" i="27"/>
  <c r="VJ193" i="27"/>
  <c r="VI193" i="27"/>
  <c r="VJ192" i="27"/>
  <c r="VI192" i="27"/>
  <c r="VJ190" i="27"/>
  <c r="VI190" i="27"/>
  <c r="VJ188" i="27"/>
  <c r="VI188" i="27"/>
  <c r="VJ181" i="27"/>
  <c r="VI181" i="27"/>
  <c r="VJ180" i="27"/>
  <c r="VI180" i="27"/>
  <c r="VJ178" i="27"/>
  <c r="VI178" i="27"/>
  <c r="VJ172" i="27"/>
  <c r="VI172" i="27"/>
  <c r="VJ169" i="27"/>
  <c r="VI169" i="27"/>
  <c r="VJ167" i="27"/>
  <c r="VI167" i="27"/>
  <c r="VJ166" i="27"/>
  <c r="VI166" i="27"/>
  <c r="VJ163" i="27"/>
  <c r="VI163" i="27"/>
  <c r="VJ162" i="27"/>
  <c r="VI162" i="27"/>
  <c r="VJ161" i="27"/>
  <c r="VI161" i="27"/>
  <c r="VJ160" i="27"/>
  <c r="VI160" i="27"/>
  <c r="VJ159" i="27"/>
  <c r="VI159" i="27"/>
  <c r="VJ154" i="27"/>
  <c r="VI154" i="27"/>
  <c r="VJ152" i="27"/>
  <c r="VI152" i="27"/>
  <c r="VJ151" i="27"/>
  <c r="VI151" i="27"/>
  <c r="VJ149" i="27"/>
  <c r="VI149" i="27"/>
  <c r="VJ148" i="27"/>
  <c r="VI148" i="27"/>
  <c r="VJ146" i="27"/>
  <c r="VI146" i="27"/>
  <c r="VJ144" i="27"/>
  <c r="VI144" i="27"/>
  <c r="VJ142" i="27"/>
  <c r="VI142" i="27"/>
  <c r="VJ138" i="27"/>
  <c r="VI138" i="27"/>
  <c r="VJ134" i="27"/>
  <c r="VI134" i="27"/>
  <c r="VJ132" i="27"/>
  <c r="VI132" i="27"/>
  <c r="VJ130" i="27"/>
  <c r="VI130" i="27"/>
  <c r="VJ127" i="27"/>
  <c r="VI127" i="27"/>
  <c r="VJ126" i="27"/>
  <c r="VI126" i="27"/>
  <c r="VJ125" i="27"/>
  <c r="VI125" i="27"/>
  <c r="VJ124" i="27"/>
  <c r="VI124" i="27"/>
  <c r="VJ123" i="27"/>
  <c r="VI123" i="27"/>
  <c r="VJ122" i="27"/>
  <c r="VI122" i="27"/>
  <c r="VJ118" i="27"/>
  <c r="VI118" i="27"/>
  <c r="VJ117" i="27"/>
  <c r="VI117" i="27"/>
  <c r="VJ116" i="27"/>
  <c r="VI116" i="27"/>
  <c r="VJ115" i="27"/>
  <c r="VI115" i="27"/>
  <c r="VJ109" i="27"/>
  <c r="VI109" i="27"/>
  <c r="VJ108" i="27"/>
  <c r="VI108" i="27"/>
  <c r="VJ107" i="27"/>
  <c r="VI107" i="27"/>
  <c r="VJ106" i="27"/>
  <c r="VI106" i="27"/>
  <c r="VJ105" i="27"/>
  <c r="VI105" i="27"/>
  <c r="VJ104" i="27"/>
  <c r="VI104" i="27"/>
  <c r="VJ103" i="27"/>
  <c r="VI103" i="27"/>
  <c r="VJ102" i="27"/>
  <c r="VI102" i="27"/>
  <c r="VJ100" i="27"/>
  <c r="VI100" i="27"/>
  <c r="VJ83" i="27"/>
  <c r="VI83" i="27"/>
  <c r="VJ80" i="27"/>
  <c r="VI80" i="27"/>
  <c r="VJ78" i="27"/>
  <c r="VI78" i="27"/>
  <c r="VJ75" i="27"/>
  <c r="VI75" i="27"/>
  <c r="VJ72" i="27"/>
  <c r="VI72" i="27"/>
  <c r="VJ71" i="27"/>
  <c r="VI71" i="27"/>
  <c r="VJ69" i="27"/>
  <c r="VI69" i="27"/>
  <c r="VJ68" i="27"/>
  <c r="VI68" i="27"/>
  <c r="VJ66" i="27"/>
  <c r="VI66" i="27"/>
  <c r="VJ65" i="27"/>
  <c r="VI65" i="27"/>
  <c r="VJ64" i="27"/>
  <c r="VI64" i="27"/>
  <c r="VJ62" i="27"/>
  <c r="VI62" i="27"/>
  <c r="VJ61" i="27"/>
  <c r="VI61" i="27"/>
  <c r="VJ60" i="27"/>
  <c r="VI60" i="27"/>
  <c r="VJ59" i="27"/>
  <c r="VI59" i="27"/>
  <c r="VJ58" i="27"/>
  <c r="VI58" i="27"/>
  <c r="VJ52" i="27"/>
  <c r="VI52" i="27"/>
  <c r="VJ51" i="27"/>
  <c r="VI51" i="27"/>
  <c r="VJ49" i="27"/>
  <c r="VI49" i="27"/>
  <c r="VJ46" i="27"/>
  <c r="VI46" i="27"/>
  <c r="VJ42" i="27"/>
  <c r="VI42" i="27"/>
  <c r="VJ40" i="27"/>
  <c r="VI40" i="27"/>
  <c r="VJ36" i="27"/>
  <c r="VI36" i="27"/>
  <c r="VJ34" i="27"/>
  <c r="VI34" i="27"/>
  <c r="VJ33" i="27"/>
  <c r="VI33" i="27"/>
  <c r="VJ32" i="27"/>
  <c r="VI32" i="27"/>
  <c r="VJ31" i="27"/>
  <c r="VI31" i="27"/>
  <c r="VJ29" i="27"/>
  <c r="VI29" i="27"/>
  <c r="VJ27" i="27"/>
  <c r="VI27" i="27"/>
  <c r="VJ25" i="27"/>
  <c r="VI25" i="27"/>
  <c r="VJ24" i="27"/>
  <c r="VI24" i="27"/>
  <c r="VJ16" i="27"/>
  <c r="VI16" i="27"/>
  <c r="VJ15" i="27"/>
  <c r="VI15" i="27"/>
  <c r="VJ14" i="27"/>
  <c r="VI14" i="27"/>
  <c r="VJ13" i="27"/>
  <c r="VI13" i="27"/>
  <c r="GL13" i="27"/>
  <c r="GK13" i="27"/>
  <c r="GJ13" i="27"/>
  <c r="GI13" i="27"/>
  <c r="GI4" i="27"/>
  <c r="GJ4" i="27"/>
  <c r="GK4" i="27"/>
  <c r="GL4" i="27"/>
  <c r="FY199" i="27"/>
  <c r="FX199" i="27"/>
  <c r="FW199" i="27"/>
  <c r="FV199" i="27"/>
  <c r="FY198" i="27"/>
  <c r="FX198" i="27"/>
  <c r="FW198" i="27"/>
  <c r="FV198" i="27"/>
  <c r="FY195" i="27"/>
  <c r="FX195" i="27"/>
  <c r="FW195" i="27"/>
  <c r="FV195" i="27"/>
  <c r="FY194" i="27"/>
  <c r="FX194" i="27"/>
  <c r="FW194" i="27"/>
  <c r="FV194" i="27"/>
  <c r="FY193" i="27"/>
  <c r="FX193" i="27"/>
  <c r="FW193" i="27"/>
  <c r="FV193" i="27"/>
  <c r="FY192" i="27"/>
  <c r="FX192" i="27"/>
  <c r="FW192" i="27"/>
  <c r="FV192" i="27"/>
  <c r="FY190" i="27"/>
  <c r="FX190" i="27"/>
  <c r="FW190" i="27"/>
  <c r="FV190" i="27"/>
  <c r="FY188" i="27"/>
  <c r="FX188" i="27"/>
  <c r="FW188" i="27"/>
  <c r="FV188" i="27"/>
  <c r="FY181" i="27"/>
  <c r="FX181" i="27"/>
  <c r="FW181" i="27"/>
  <c r="FV181" i="27"/>
  <c r="FY180" i="27"/>
  <c r="FX180" i="27"/>
  <c r="FW180" i="27"/>
  <c r="FV180" i="27"/>
  <c r="FY178" i="27"/>
  <c r="FX178" i="27"/>
  <c r="FW178" i="27"/>
  <c r="FV178" i="27"/>
  <c r="FY172" i="27"/>
  <c r="FX172" i="27"/>
  <c r="FW172" i="27"/>
  <c r="FV172" i="27"/>
  <c r="FY169" i="27"/>
  <c r="FX169" i="27"/>
  <c r="FW169" i="27"/>
  <c r="FV169" i="27"/>
  <c r="FY167" i="27"/>
  <c r="FX167" i="27"/>
  <c r="FW167" i="27"/>
  <c r="FV167" i="27"/>
  <c r="FY166" i="27"/>
  <c r="FX166" i="27"/>
  <c r="FW166" i="27"/>
  <c r="FV166" i="27"/>
  <c r="FY163" i="27"/>
  <c r="FX163" i="27"/>
  <c r="FW163" i="27"/>
  <c r="FV163" i="27"/>
  <c r="FY162" i="27"/>
  <c r="FX162" i="27"/>
  <c r="FW162" i="27"/>
  <c r="FV162" i="27"/>
  <c r="FY161" i="27"/>
  <c r="FX161" i="27"/>
  <c r="FW161" i="27"/>
  <c r="FV161" i="27"/>
  <c r="FY160" i="27"/>
  <c r="FX160" i="27"/>
  <c r="FW160" i="27"/>
  <c r="FV160" i="27"/>
  <c r="FY159" i="27"/>
  <c r="FX159" i="27"/>
  <c r="FW159" i="27"/>
  <c r="FV159" i="27"/>
  <c r="FY154" i="27"/>
  <c r="FX154" i="27"/>
  <c r="FW154" i="27"/>
  <c r="FV154" i="27"/>
  <c r="FY152" i="27"/>
  <c r="FX152" i="27"/>
  <c r="FW152" i="27"/>
  <c r="FV152" i="27"/>
  <c r="FY151" i="27"/>
  <c r="FX151" i="27"/>
  <c r="FW151" i="27"/>
  <c r="FV151" i="27"/>
  <c r="FY149" i="27"/>
  <c r="FX149" i="27"/>
  <c r="FW149" i="27"/>
  <c r="FV149" i="27"/>
  <c r="FY148" i="27"/>
  <c r="FX148" i="27"/>
  <c r="FW148" i="27"/>
  <c r="FV148" i="27"/>
  <c r="FY146" i="27"/>
  <c r="FX146" i="27"/>
  <c r="FW146" i="27"/>
  <c r="FV146" i="27"/>
  <c r="FY144" i="27"/>
  <c r="FX144" i="27"/>
  <c r="FW144" i="27"/>
  <c r="FV144" i="27"/>
  <c r="FY142" i="27"/>
  <c r="FX142" i="27"/>
  <c r="FW142" i="27"/>
  <c r="FV142" i="27"/>
  <c r="FY138" i="27"/>
  <c r="FX138" i="27"/>
  <c r="FW138" i="27"/>
  <c r="FV138" i="27"/>
  <c r="FY134" i="27"/>
  <c r="FX134" i="27"/>
  <c r="FW134" i="27"/>
  <c r="FV134" i="27"/>
  <c r="FY132" i="27"/>
  <c r="FX132" i="27"/>
  <c r="FW132" i="27"/>
  <c r="FV132" i="27"/>
  <c r="FY130" i="27"/>
  <c r="FX130" i="27"/>
  <c r="FW130" i="27"/>
  <c r="FV130" i="27"/>
  <c r="FY127" i="27"/>
  <c r="FX127" i="27"/>
  <c r="FW127" i="27"/>
  <c r="FV127" i="27"/>
  <c r="FY126" i="27"/>
  <c r="FX126" i="27"/>
  <c r="FW126" i="27"/>
  <c r="FV126" i="27"/>
  <c r="FY125" i="27"/>
  <c r="FX125" i="27"/>
  <c r="FW125" i="27"/>
  <c r="FV125" i="27"/>
  <c r="FY124" i="27"/>
  <c r="FX124" i="27"/>
  <c r="FW124" i="27"/>
  <c r="FV124" i="27"/>
  <c r="FY123" i="27"/>
  <c r="FX123" i="27"/>
  <c r="FW123" i="27"/>
  <c r="FV123" i="27"/>
  <c r="FY122" i="27"/>
  <c r="FX122" i="27"/>
  <c r="FW122" i="27"/>
  <c r="FV122" i="27"/>
  <c r="FY118" i="27"/>
  <c r="FX118" i="27"/>
  <c r="FW118" i="27"/>
  <c r="FV118" i="27"/>
  <c r="FY117" i="27"/>
  <c r="FX117" i="27"/>
  <c r="FW117" i="27"/>
  <c r="FV117" i="27"/>
  <c r="FY116" i="27"/>
  <c r="FX116" i="27"/>
  <c r="FW116" i="27"/>
  <c r="FV116" i="27"/>
  <c r="FY115" i="27"/>
  <c r="FX115" i="27"/>
  <c r="FW115" i="27"/>
  <c r="FV115" i="27"/>
  <c r="FY109" i="27"/>
  <c r="FX109" i="27"/>
  <c r="FW109" i="27"/>
  <c r="FV109" i="27"/>
  <c r="FY108" i="27"/>
  <c r="FX108" i="27"/>
  <c r="FW108" i="27"/>
  <c r="FV108" i="27"/>
  <c r="FY107" i="27"/>
  <c r="FX107" i="27"/>
  <c r="FW107" i="27"/>
  <c r="FV107" i="27"/>
  <c r="FY106" i="27"/>
  <c r="FX106" i="27"/>
  <c r="FW106" i="27"/>
  <c r="FV106" i="27"/>
  <c r="FY105" i="27"/>
  <c r="FX105" i="27"/>
  <c r="FW105" i="27"/>
  <c r="FV105" i="27"/>
  <c r="FY104" i="27"/>
  <c r="FX104" i="27"/>
  <c r="FW104" i="27"/>
  <c r="FV104" i="27"/>
  <c r="FY103" i="27"/>
  <c r="FX103" i="27"/>
  <c r="FW103" i="27"/>
  <c r="FV103" i="27"/>
  <c r="FY102" i="27"/>
  <c r="FX102" i="27"/>
  <c r="FW102" i="27"/>
  <c r="FV102" i="27"/>
  <c r="FY100" i="27"/>
  <c r="FX100" i="27"/>
  <c r="FW100" i="27"/>
  <c r="FV100" i="27"/>
  <c r="FY83" i="27"/>
  <c r="FX83" i="27"/>
  <c r="FW83" i="27"/>
  <c r="FV83" i="27"/>
  <c r="FY80" i="27"/>
  <c r="FX80" i="27"/>
  <c r="FW80" i="27"/>
  <c r="FV80" i="27"/>
  <c r="FY78" i="27"/>
  <c r="FX78" i="27"/>
  <c r="FW78" i="27"/>
  <c r="FV78" i="27"/>
  <c r="FY75" i="27"/>
  <c r="FX75" i="27"/>
  <c r="FW75" i="27"/>
  <c r="FV75" i="27"/>
  <c r="FY72" i="27"/>
  <c r="FX72" i="27"/>
  <c r="FW72" i="27"/>
  <c r="FV72" i="27"/>
  <c r="FY71" i="27"/>
  <c r="FX71" i="27"/>
  <c r="FW71" i="27"/>
  <c r="FV71" i="27"/>
  <c r="FY69" i="27"/>
  <c r="FX69" i="27"/>
  <c r="FW69" i="27"/>
  <c r="FV69" i="27"/>
  <c r="FY68" i="27"/>
  <c r="FX68" i="27"/>
  <c r="FW68" i="27"/>
  <c r="FV68" i="27"/>
  <c r="FY66" i="27"/>
  <c r="FX66" i="27"/>
  <c r="FW66" i="27"/>
  <c r="FV66" i="27"/>
  <c r="FY65" i="27"/>
  <c r="FX65" i="27"/>
  <c r="FW65" i="27"/>
  <c r="FV65" i="27"/>
  <c r="FY64" i="27"/>
  <c r="FX64" i="27"/>
  <c r="FW64" i="27"/>
  <c r="FV64" i="27"/>
  <c r="FY62" i="27"/>
  <c r="FX62" i="27"/>
  <c r="FW62" i="27"/>
  <c r="FV62" i="27"/>
  <c r="FY61" i="27"/>
  <c r="FX61" i="27"/>
  <c r="FW61" i="27"/>
  <c r="FV61" i="27"/>
  <c r="FY60" i="27"/>
  <c r="FX60" i="27"/>
  <c r="FW60" i="27"/>
  <c r="FV60" i="27"/>
  <c r="FY59" i="27"/>
  <c r="FX59" i="27"/>
  <c r="FW59" i="27"/>
  <c r="FV59" i="27"/>
  <c r="FY58" i="27"/>
  <c r="FX58" i="27"/>
  <c r="FW58" i="27"/>
  <c r="FV58" i="27"/>
  <c r="FY52" i="27"/>
  <c r="FX52" i="27"/>
  <c r="FW52" i="27"/>
  <c r="FV52" i="27"/>
  <c r="FY51" i="27"/>
  <c r="FX51" i="27"/>
  <c r="FW51" i="27"/>
  <c r="FV51" i="27"/>
  <c r="FY49" i="27"/>
  <c r="FX49" i="27"/>
  <c r="FW49" i="27"/>
  <c r="FV49" i="27"/>
  <c r="FY46" i="27"/>
  <c r="FX46" i="27"/>
  <c r="FW46" i="27"/>
  <c r="FV46" i="27"/>
  <c r="FY42" i="27"/>
  <c r="FX42" i="27"/>
  <c r="FW42" i="27"/>
  <c r="FV42" i="27"/>
  <c r="FY40" i="27"/>
  <c r="FX40" i="27"/>
  <c r="FW40" i="27"/>
  <c r="FV40" i="27"/>
  <c r="FY36" i="27"/>
  <c r="FX36" i="27"/>
  <c r="FW36" i="27"/>
  <c r="FV36" i="27"/>
  <c r="FY34" i="27"/>
  <c r="FX34" i="27"/>
  <c r="FW34" i="27"/>
  <c r="FV34" i="27"/>
  <c r="FY33" i="27"/>
  <c r="FX33" i="27"/>
  <c r="FW33" i="27"/>
  <c r="FV33" i="27"/>
  <c r="FY32" i="27"/>
  <c r="FX32" i="27"/>
  <c r="FW32" i="27"/>
  <c r="FV32" i="27"/>
  <c r="FY31" i="27"/>
  <c r="FX31" i="27"/>
  <c r="FW31" i="27"/>
  <c r="FV31" i="27"/>
  <c r="FY29" i="27"/>
  <c r="FX29" i="27"/>
  <c r="FW29" i="27"/>
  <c r="FV29" i="27"/>
  <c r="FY27" i="27"/>
  <c r="FX27" i="27"/>
  <c r="FW27" i="27"/>
  <c r="FV27" i="27"/>
  <c r="FY25" i="27"/>
  <c r="FX25" i="27"/>
  <c r="FW25" i="27"/>
  <c r="FV25" i="27"/>
  <c r="FY24" i="27"/>
  <c r="FX24" i="27"/>
  <c r="FW24" i="27"/>
  <c r="FV24" i="27"/>
  <c r="FY16" i="27"/>
  <c r="FX16" i="27"/>
  <c r="FW16" i="27"/>
  <c r="FV16" i="27"/>
  <c r="FY15" i="27"/>
  <c r="FX15" i="27"/>
  <c r="FW15" i="27"/>
  <c r="FV15" i="27"/>
  <c r="FY14" i="27"/>
  <c r="FX14" i="27"/>
  <c r="FW14" i="27"/>
  <c r="FV14" i="27"/>
  <c r="FY13" i="27"/>
  <c r="FX13" i="27"/>
  <c r="FW13" i="27"/>
  <c r="FV13" i="27"/>
  <c r="NW199" i="27"/>
  <c r="NV199" i="27"/>
  <c r="NW198" i="27"/>
  <c r="NV198" i="27"/>
  <c r="NW195" i="27"/>
  <c r="NV195" i="27"/>
  <c r="NW194" i="27"/>
  <c r="NV194" i="27"/>
  <c r="NW193" i="27"/>
  <c r="NV193" i="27"/>
  <c r="NW192" i="27"/>
  <c r="NV192" i="27"/>
  <c r="NW190" i="27"/>
  <c r="NV190" i="27"/>
  <c r="NW188" i="27"/>
  <c r="NV188" i="27"/>
  <c r="NW181" i="27"/>
  <c r="NV181" i="27"/>
  <c r="NW180" i="27"/>
  <c r="NV180" i="27"/>
  <c r="NW178" i="27"/>
  <c r="NV178" i="27"/>
  <c r="NW172" i="27"/>
  <c r="NV172" i="27"/>
  <c r="NW169" i="27"/>
  <c r="NV169" i="27"/>
  <c r="NW167" i="27"/>
  <c r="NV167" i="27"/>
  <c r="NW166" i="27"/>
  <c r="NV166" i="27"/>
  <c r="NW163" i="27"/>
  <c r="NV163" i="27"/>
  <c r="NW162" i="27"/>
  <c r="NV162" i="27"/>
  <c r="NW161" i="27"/>
  <c r="NV161" i="27"/>
  <c r="NW160" i="27"/>
  <c r="NV160" i="27"/>
  <c r="NW159" i="27"/>
  <c r="NV159" i="27"/>
  <c r="NW154" i="27"/>
  <c r="NV154" i="27"/>
  <c r="NW152" i="27"/>
  <c r="NV152" i="27"/>
  <c r="NW151" i="27"/>
  <c r="NV151" i="27"/>
  <c r="NW149" i="27"/>
  <c r="NV149" i="27"/>
  <c r="NW148" i="27"/>
  <c r="NV148" i="27"/>
  <c r="NW146" i="27"/>
  <c r="NV146" i="27"/>
  <c r="NW144" i="27"/>
  <c r="NV144" i="27"/>
  <c r="NW142" i="27"/>
  <c r="NV142" i="27"/>
  <c r="NW138" i="27"/>
  <c r="NV138" i="27"/>
  <c r="NW134" i="27"/>
  <c r="NV134" i="27"/>
  <c r="NW132" i="27"/>
  <c r="NV132" i="27"/>
  <c r="NW130" i="27"/>
  <c r="NV130" i="27"/>
  <c r="NW127" i="27"/>
  <c r="NV127" i="27"/>
  <c r="NW126" i="27"/>
  <c r="NV126" i="27"/>
  <c r="NW125" i="27"/>
  <c r="NV125" i="27"/>
  <c r="NW124" i="27"/>
  <c r="NV124" i="27"/>
  <c r="NW123" i="27"/>
  <c r="NV123" i="27"/>
  <c r="NW122" i="27"/>
  <c r="NV122" i="27"/>
  <c r="NW118" i="27"/>
  <c r="NV118" i="27"/>
  <c r="NW117" i="27"/>
  <c r="NV117" i="27"/>
  <c r="NW116" i="27"/>
  <c r="NV116" i="27"/>
  <c r="NW115" i="27"/>
  <c r="NV115" i="27"/>
  <c r="NW109" i="27"/>
  <c r="NV109" i="27"/>
  <c r="NW108" i="27"/>
  <c r="NV108" i="27"/>
  <c r="NW107" i="27"/>
  <c r="NV107" i="27"/>
  <c r="NW106" i="27"/>
  <c r="NV106" i="27"/>
  <c r="NW105" i="27"/>
  <c r="NV105" i="27"/>
  <c r="NW104" i="27"/>
  <c r="NV104" i="27"/>
  <c r="NW103" i="27"/>
  <c r="NV103" i="27"/>
  <c r="NW102" i="27"/>
  <c r="NV102" i="27"/>
  <c r="NW100" i="27"/>
  <c r="NV100" i="27"/>
  <c r="NW83" i="27"/>
  <c r="NV83" i="27"/>
  <c r="NW80" i="27"/>
  <c r="NV80" i="27"/>
  <c r="NW78" i="27"/>
  <c r="NV78" i="27"/>
  <c r="NW75" i="27"/>
  <c r="NV75" i="27"/>
  <c r="NW72" i="27"/>
  <c r="NV72" i="27"/>
  <c r="NW71" i="27"/>
  <c r="NV71" i="27"/>
  <c r="NW69" i="27"/>
  <c r="NV69" i="27"/>
  <c r="NW68" i="27"/>
  <c r="NV68" i="27"/>
  <c r="NW66" i="27"/>
  <c r="NV66" i="27"/>
  <c r="NW65" i="27"/>
  <c r="NV65" i="27"/>
  <c r="NW64" i="27"/>
  <c r="NV64" i="27"/>
  <c r="NW62" i="27"/>
  <c r="NV62" i="27"/>
  <c r="NW61" i="27"/>
  <c r="NV61" i="27"/>
  <c r="NW60" i="27"/>
  <c r="NV60" i="27"/>
  <c r="NW59" i="27"/>
  <c r="NV59" i="27"/>
  <c r="NW58" i="27"/>
  <c r="NV58" i="27"/>
  <c r="NW52" i="27"/>
  <c r="NV52" i="27"/>
  <c r="NW51" i="27"/>
  <c r="NV51" i="27"/>
  <c r="NW49" i="27"/>
  <c r="NV49" i="27"/>
  <c r="NW46" i="27"/>
  <c r="NV46" i="27"/>
  <c r="NW42" i="27"/>
  <c r="NV42" i="27"/>
  <c r="NW40" i="27"/>
  <c r="NV40" i="27"/>
  <c r="NW36" i="27"/>
  <c r="NV36" i="27"/>
  <c r="NW34" i="27"/>
  <c r="NV34" i="27"/>
  <c r="NW33" i="27"/>
  <c r="NV33" i="27"/>
  <c r="NW32" i="27"/>
  <c r="NV32" i="27"/>
  <c r="NW31" i="27"/>
  <c r="NV31" i="27"/>
  <c r="NW29" i="27"/>
  <c r="NV29" i="27"/>
  <c r="NW27" i="27"/>
  <c r="NV27" i="27"/>
  <c r="NW25" i="27"/>
  <c r="NV25" i="27"/>
  <c r="NW24" i="27"/>
  <c r="NV24" i="27"/>
  <c r="NW16" i="27"/>
  <c r="NV16" i="27"/>
  <c r="NW15" i="27"/>
  <c r="NV15" i="27"/>
  <c r="NW14" i="27"/>
  <c r="NV14" i="27"/>
  <c r="NW13" i="27"/>
  <c r="NV13" i="27"/>
  <c r="NJ199" i="27"/>
  <c r="NI199" i="27"/>
  <c r="NJ198" i="27"/>
  <c r="NI198" i="27"/>
  <c r="NJ195" i="27"/>
  <c r="NI195" i="27"/>
  <c r="NJ194" i="27"/>
  <c r="NI194" i="27"/>
  <c r="NJ193" i="27"/>
  <c r="NI193" i="27"/>
  <c r="NJ192" i="27"/>
  <c r="NI192" i="27"/>
  <c r="NJ190" i="27"/>
  <c r="NI190" i="27"/>
  <c r="NJ188" i="27"/>
  <c r="NI188" i="27"/>
  <c r="NJ181" i="27"/>
  <c r="NI181" i="27"/>
  <c r="NJ180" i="27"/>
  <c r="NI180" i="27"/>
  <c r="NJ178" i="27"/>
  <c r="NI178" i="27"/>
  <c r="NJ172" i="27"/>
  <c r="NI172" i="27"/>
  <c r="NJ169" i="27"/>
  <c r="NI169" i="27"/>
  <c r="NJ167" i="27"/>
  <c r="NI167" i="27"/>
  <c r="NJ166" i="27"/>
  <c r="NI166" i="27"/>
  <c r="NJ163" i="27"/>
  <c r="NI163" i="27"/>
  <c r="NJ162" i="27"/>
  <c r="NI162" i="27"/>
  <c r="NJ161" i="27"/>
  <c r="NI161" i="27"/>
  <c r="NJ160" i="27"/>
  <c r="NI160" i="27"/>
  <c r="NJ159" i="27"/>
  <c r="NI159" i="27"/>
  <c r="NJ154" i="27"/>
  <c r="NI154" i="27"/>
  <c r="NJ152" i="27"/>
  <c r="NI152" i="27"/>
  <c r="NJ151" i="27"/>
  <c r="NI151" i="27"/>
  <c r="NJ149" i="27"/>
  <c r="NI149" i="27"/>
  <c r="NJ148" i="27"/>
  <c r="NI148" i="27"/>
  <c r="NJ146" i="27"/>
  <c r="NI146" i="27"/>
  <c r="NJ144" i="27"/>
  <c r="NI144" i="27"/>
  <c r="NJ142" i="27"/>
  <c r="NI142" i="27"/>
  <c r="NJ138" i="27"/>
  <c r="NI138" i="27"/>
  <c r="NJ134" i="27"/>
  <c r="NI134" i="27"/>
  <c r="NJ132" i="27"/>
  <c r="NI132" i="27"/>
  <c r="NJ130" i="27"/>
  <c r="NI130" i="27"/>
  <c r="NJ127" i="27"/>
  <c r="NI127" i="27"/>
  <c r="NJ126" i="27"/>
  <c r="NI126" i="27"/>
  <c r="NJ125" i="27"/>
  <c r="NI125" i="27"/>
  <c r="NJ124" i="27"/>
  <c r="NI124" i="27"/>
  <c r="NJ123" i="27"/>
  <c r="NI123" i="27"/>
  <c r="NJ122" i="27"/>
  <c r="NI122" i="27"/>
  <c r="NJ118" i="27"/>
  <c r="NI118" i="27"/>
  <c r="NJ117" i="27"/>
  <c r="NI117" i="27"/>
  <c r="NJ116" i="27"/>
  <c r="NI116" i="27"/>
  <c r="NJ115" i="27"/>
  <c r="NI115" i="27"/>
  <c r="NJ109" i="27"/>
  <c r="NI109" i="27"/>
  <c r="NJ108" i="27"/>
  <c r="NI108" i="27"/>
  <c r="NJ107" i="27"/>
  <c r="NI107" i="27"/>
  <c r="NJ106" i="27"/>
  <c r="NI106" i="27"/>
  <c r="NJ105" i="27"/>
  <c r="NI105" i="27"/>
  <c r="NJ104" i="27"/>
  <c r="NI104" i="27"/>
  <c r="NJ103" i="27"/>
  <c r="NI103" i="27"/>
  <c r="NJ102" i="27"/>
  <c r="NI102" i="27"/>
  <c r="NJ100" i="27"/>
  <c r="NI100" i="27"/>
  <c r="NJ83" i="27"/>
  <c r="NI83" i="27"/>
  <c r="NJ80" i="27"/>
  <c r="NI80" i="27"/>
  <c r="NJ78" i="27"/>
  <c r="NI78" i="27"/>
  <c r="NJ75" i="27"/>
  <c r="NI75" i="27"/>
  <c r="NJ72" i="27"/>
  <c r="NI72" i="27"/>
  <c r="NJ71" i="27"/>
  <c r="NI71" i="27"/>
  <c r="NJ69" i="27"/>
  <c r="NI69" i="27"/>
  <c r="NJ68" i="27"/>
  <c r="NI68" i="27"/>
  <c r="NJ66" i="27"/>
  <c r="NI66" i="27"/>
  <c r="NJ65" i="27"/>
  <c r="NI65" i="27"/>
  <c r="NJ64" i="27"/>
  <c r="NI64" i="27"/>
  <c r="NJ62" i="27"/>
  <c r="NI62" i="27"/>
  <c r="NJ61" i="27"/>
  <c r="NI61" i="27"/>
  <c r="NJ60" i="27"/>
  <c r="NI60" i="27"/>
  <c r="NJ59" i="27"/>
  <c r="NI59" i="27"/>
  <c r="NJ58" i="27"/>
  <c r="NI58" i="27"/>
  <c r="NJ52" i="27"/>
  <c r="NI52" i="27"/>
  <c r="NJ51" i="27"/>
  <c r="NI51" i="27"/>
  <c r="NJ49" i="27"/>
  <c r="NI49" i="27"/>
  <c r="NJ46" i="27"/>
  <c r="NI46" i="27"/>
  <c r="NJ42" i="27"/>
  <c r="NI42" i="27"/>
  <c r="NJ40" i="27"/>
  <c r="NI40" i="27"/>
  <c r="NJ36" i="27"/>
  <c r="NI36" i="27"/>
  <c r="NJ34" i="27"/>
  <c r="NI34" i="27"/>
  <c r="NJ33" i="27"/>
  <c r="NI33" i="27"/>
  <c r="NJ32" i="27"/>
  <c r="NI32" i="27"/>
  <c r="NJ31" i="27"/>
  <c r="NI31" i="27"/>
  <c r="NJ29" i="27"/>
  <c r="NI29" i="27"/>
  <c r="NJ27" i="27"/>
  <c r="NI27" i="27"/>
  <c r="NJ25" i="27"/>
  <c r="NI25" i="27"/>
  <c r="NJ24" i="27"/>
  <c r="NI24" i="27"/>
  <c r="NJ16" i="27"/>
  <c r="NI16" i="27"/>
  <c r="NJ15" i="27"/>
  <c r="NI15" i="27"/>
  <c r="NJ14" i="27"/>
  <c r="NI14" i="27"/>
  <c r="NJ13" i="27"/>
  <c r="NI13" i="27"/>
  <c r="MW199" i="27"/>
  <c r="MV199" i="27"/>
  <c r="MW198" i="27"/>
  <c r="MV198" i="27"/>
  <c r="MW195" i="27"/>
  <c r="MV195" i="27"/>
  <c r="MW194" i="27"/>
  <c r="MV194" i="27"/>
  <c r="MW193" i="27"/>
  <c r="MV193" i="27"/>
  <c r="MW192" i="27"/>
  <c r="MV192" i="27"/>
  <c r="MW190" i="27"/>
  <c r="MV190" i="27"/>
  <c r="MW188" i="27"/>
  <c r="MV188" i="27"/>
  <c r="MW181" i="27"/>
  <c r="MV181" i="27"/>
  <c r="MW180" i="27"/>
  <c r="MV180" i="27"/>
  <c r="MW178" i="27"/>
  <c r="MV178" i="27"/>
  <c r="MW172" i="27"/>
  <c r="MV172" i="27"/>
  <c r="MW169" i="27"/>
  <c r="MV169" i="27"/>
  <c r="MW167" i="27"/>
  <c r="MV167" i="27"/>
  <c r="MW166" i="27"/>
  <c r="MV166" i="27"/>
  <c r="MW163" i="27"/>
  <c r="MV163" i="27"/>
  <c r="MW162" i="27"/>
  <c r="MV162" i="27"/>
  <c r="MW161" i="27"/>
  <c r="MV161" i="27"/>
  <c r="MW160" i="27"/>
  <c r="MV160" i="27"/>
  <c r="MW159" i="27"/>
  <c r="MV159" i="27"/>
  <c r="MW154" i="27"/>
  <c r="MV154" i="27"/>
  <c r="MW152" i="27"/>
  <c r="MV152" i="27"/>
  <c r="MW151" i="27"/>
  <c r="MV151" i="27"/>
  <c r="MW149" i="27"/>
  <c r="MV149" i="27"/>
  <c r="MW148" i="27"/>
  <c r="MV148" i="27"/>
  <c r="MW146" i="27"/>
  <c r="MV146" i="27"/>
  <c r="MW144" i="27"/>
  <c r="MV144" i="27"/>
  <c r="MW142" i="27"/>
  <c r="MV142" i="27"/>
  <c r="MW138" i="27"/>
  <c r="MV138" i="27"/>
  <c r="MW134" i="27"/>
  <c r="MV134" i="27"/>
  <c r="MW132" i="27"/>
  <c r="MV132" i="27"/>
  <c r="MW130" i="27"/>
  <c r="MV130" i="27"/>
  <c r="MW127" i="27"/>
  <c r="MV127" i="27"/>
  <c r="MW126" i="27"/>
  <c r="MV126" i="27"/>
  <c r="MW125" i="27"/>
  <c r="MV125" i="27"/>
  <c r="MW124" i="27"/>
  <c r="MV124" i="27"/>
  <c r="MW123" i="27"/>
  <c r="MV123" i="27"/>
  <c r="MW122" i="27"/>
  <c r="MV122" i="27"/>
  <c r="MW118" i="27"/>
  <c r="MV118" i="27"/>
  <c r="MW117" i="27"/>
  <c r="MV117" i="27"/>
  <c r="MW116" i="27"/>
  <c r="MV116" i="27"/>
  <c r="MW115" i="27"/>
  <c r="MV115" i="27"/>
  <c r="MW109" i="27"/>
  <c r="MV109" i="27"/>
  <c r="MW108" i="27"/>
  <c r="MV108" i="27"/>
  <c r="MW107" i="27"/>
  <c r="MV107" i="27"/>
  <c r="MW106" i="27"/>
  <c r="MV106" i="27"/>
  <c r="MW105" i="27"/>
  <c r="MV105" i="27"/>
  <c r="MW104" i="27"/>
  <c r="MV104" i="27"/>
  <c r="MW103" i="27"/>
  <c r="MV103" i="27"/>
  <c r="MW102" i="27"/>
  <c r="MV102" i="27"/>
  <c r="MW100" i="27"/>
  <c r="MV100" i="27"/>
  <c r="MW83" i="27"/>
  <c r="MV83" i="27"/>
  <c r="MW80" i="27"/>
  <c r="MV80" i="27"/>
  <c r="MW78" i="27"/>
  <c r="MV78" i="27"/>
  <c r="MW75" i="27"/>
  <c r="MV75" i="27"/>
  <c r="MW72" i="27"/>
  <c r="MV72" i="27"/>
  <c r="MW71" i="27"/>
  <c r="MV71" i="27"/>
  <c r="MW69" i="27"/>
  <c r="MV69" i="27"/>
  <c r="MW68" i="27"/>
  <c r="MV68" i="27"/>
  <c r="MW66" i="27"/>
  <c r="MV66" i="27"/>
  <c r="MW65" i="27"/>
  <c r="MV65" i="27"/>
  <c r="MW64" i="27"/>
  <c r="MV64" i="27"/>
  <c r="MW62" i="27"/>
  <c r="MV62" i="27"/>
  <c r="MW61" i="27"/>
  <c r="MV61" i="27"/>
  <c r="MW60" i="27"/>
  <c r="MV60" i="27"/>
  <c r="MW59" i="27"/>
  <c r="MV59" i="27"/>
  <c r="MW58" i="27"/>
  <c r="MV58" i="27"/>
  <c r="MW52" i="27"/>
  <c r="MV52" i="27"/>
  <c r="MW51" i="27"/>
  <c r="MV51" i="27"/>
  <c r="MW49" i="27"/>
  <c r="MV49" i="27"/>
  <c r="MW46" i="27"/>
  <c r="MV46" i="27"/>
  <c r="MW42" i="27"/>
  <c r="MV42" i="27"/>
  <c r="MW40" i="27"/>
  <c r="MV40" i="27"/>
  <c r="MW36" i="27"/>
  <c r="MV36" i="27"/>
  <c r="MW34" i="27"/>
  <c r="MV34" i="27"/>
  <c r="MW33" i="27"/>
  <c r="MV33" i="27"/>
  <c r="MW32" i="27"/>
  <c r="MV32" i="27"/>
  <c r="MW31" i="27"/>
  <c r="MV31" i="27"/>
  <c r="MW29" i="27"/>
  <c r="MV29" i="27"/>
  <c r="MW27" i="27"/>
  <c r="MV27" i="27"/>
  <c r="MW25" i="27"/>
  <c r="MV25" i="27"/>
  <c r="MW24" i="27"/>
  <c r="MV24" i="27"/>
  <c r="MW16" i="27"/>
  <c r="MV16" i="27"/>
  <c r="MW15" i="27"/>
  <c r="MV15" i="27"/>
  <c r="MW14" i="27"/>
  <c r="MV14" i="27"/>
  <c r="MW13" i="27"/>
  <c r="MV13" i="27"/>
  <c r="MJ199" i="27"/>
  <c r="MI199" i="27"/>
  <c r="MJ198" i="27"/>
  <c r="MI198" i="27"/>
  <c r="MJ195" i="27"/>
  <c r="MI195" i="27"/>
  <c r="MJ194" i="27"/>
  <c r="MI194" i="27"/>
  <c r="MJ193" i="27"/>
  <c r="MI193" i="27"/>
  <c r="MJ192" i="27"/>
  <c r="MI192" i="27"/>
  <c r="MJ190" i="27"/>
  <c r="MI190" i="27"/>
  <c r="MJ188" i="27"/>
  <c r="MI188" i="27"/>
  <c r="MJ181" i="27"/>
  <c r="MI181" i="27"/>
  <c r="MJ180" i="27"/>
  <c r="MI180" i="27"/>
  <c r="MJ178" i="27"/>
  <c r="MI178" i="27"/>
  <c r="MJ172" i="27"/>
  <c r="MI172" i="27"/>
  <c r="MJ169" i="27"/>
  <c r="MI169" i="27"/>
  <c r="MJ167" i="27"/>
  <c r="MI167" i="27"/>
  <c r="MJ166" i="27"/>
  <c r="MI166" i="27"/>
  <c r="MJ163" i="27"/>
  <c r="MI163" i="27"/>
  <c r="MJ162" i="27"/>
  <c r="MI162" i="27"/>
  <c r="MJ161" i="27"/>
  <c r="MI161" i="27"/>
  <c r="MJ160" i="27"/>
  <c r="MI160" i="27"/>
  <c r="MJ159" i="27"/>
  <c r="MI159" i="27"/>
  <c r="MJ154" i="27"/>
  <c r="MI154" i="27"/>
  <c r="MJ152" i="27"/>
  <c r="MI152" i="27"/>
  <c r="MJ151" i="27"/>
  <c r="MI151" i="27"/>
  <c r="MJ149" i="27"/>
  <c r="MI149" i="27"/>
  <c r="MJ148" i="27"/>
  <c r="MI148" i="27"/>
  <c r="MJ146" i="27"/>
  <c r="MI146" i="27"/>
  <c r="MJ144" i="27"/>
  <c r="MI144" i="27"/>
  <c r="MJ142" i="27"/>
  <c r="MI142" i="27"/>
  <c r="MJ138" i="27"/>
  <c r="MI138" i="27"/>
  <c r="MJ134" i="27"/>
  <c r="MI134" i="27"/>
  <c r="MJ132" i="27"/>
  <c r="MI132" i="27"/>
  <c r="MJ130" i="27"/>
  <c r="MI130" i="27"/>
  <c r="MJ127" i="27"/>
  <c r="MI127" i="27"/>
  <c r="MJ126" i="27"/>
  <c r="MI126" i="27"/>
  <c r="MJ125" i="27"/>
  <c r="MI125" i="27"/>
  <c r="MJ124" i="27"/>
  <c r="MI124" i="27"/>
  <c r="MJ123" i="27"/>
  <c r="MI123" i="27"/>
  <c r="MJ122" i="27"/>
  <c r="MI122" i="27"/>
  <c r="MJ118" i="27"/>
  <c r="MI118" i="27"/>
  <c r="MJ117" i="27"/>
  <c r="MI117" i="27"/>
  <c r="MJ116" i="27"/>
  <c r="MI116" i="27"/>
  <c r="MJ115" i="27"/>
  <c r="MI115" i="27"/>
  <c r="MJ109" i="27"/>
  <c r="MI109" i="27"/>
  <c r="MJ108" i="27"/>
  <c r="MI108" i="27"/>
  <c r="MJ107" i="27"/>
  <c r="MI107" i="27"/>
  <c r="MJ106" i="27"/>
  <c r="MI106" i="27"/>
  <c r="MJ105" i="27"/>
  <c r="MI105" i="27"/>
  <c r="MJ104" i="27"/>
  <c r="MI104" i="27"/>
  <c r="MJ103" i="27"/>
  <c r="MI103" i="27"/>
  <c r="MJ102" i="27"/>
  <c r="MI102" i="27"/>
  <c r="MJ100" i="27"/>
  <c r="MI100" i="27"/>
  <c r="MJ83" i="27"/>
  <c r="MI83" i="27"/>
  <c r="MJ80" i="27"/>
  <c r="MI80" i="27"/>
  <c r="MJ78" i="27"/>
  <c r="MI78" i="27"/>
  <c r="MJ75" i="27"/>
  <c r="MI75" i="27"/>
  <c r="MJ72" i="27"/>
  <c r="MI72" i="27"/>
  <c r="MJ71" i="27"/>
  <c r="MI71" i="27"/>
  <c r="MJ69" i="27"/>
  <c r="MI69" i="27"/>
  <c r="MJ68" i="27"/>
  <c r="MI68" i="27"/>
  <c r="MJ66" i="27"/>
  <c r="MI66" i="27"/>
  <c r="MJ65" i="27"/>
  <c r="MI65" i="27"/>
  <c r="MJ64" i="27"/>
  <c r="MI64" i="27"/>
  <c r="MJ62" i="27"/>
  <c r="MI62" i="27"/>
  <c r="MJ61" i="27"/>
  <c r="MI61" i="27"/>
  <c r="MJ60" i="27"/>
  <c r="MI60" i="27"/>
  <c r="MJ59" i="27"/>
  <c r="MI59" i="27"/>
  <c r="MJ58" i="27"/>
  <c r="MI58" i="27"/>
  <c r="MJ52" i="27"/>
  <c r="MI52" i="27"/>
  <c r="MJ51" i="27"/>
  <c r="MI51" i="27"/>
  <c r="MJ49" i="27"/>
  <c r="MI49" i="27"/>
  <c r="MJ46" i="27"/>
  <c r="MI46" i="27"/>
  <c r="MJ42" i="27"/>
  <c r="MI42" i="27"/>
  <c r="MJ40" i="27"/>
  <c r="MI40" i="27"/>
  <c r="MJ36" i="27"/>
  <c r="MI36" i="27"/>
  <c r="MJ34" i="27"/>
  <c r="MI34" i="27"/>
  <c r="MJ33" i="27"/>
  <c r="MI33" i="27"/>
  <c r="MJ32" i="27"/>
  <c r="MI32" i="27"/>
  <c r="MJ31" i="27"/>
  <c r="MI31" i="27"/>
  <c r="MJ29" i="27"/>
  <c r="MI29" i="27"/>
  <c r="MJ27" i="27"/>
  <c r="MI27" i="27"/>
  <c r="MJ25" i="27"/>
  <c r="MI25" i="27"/>
  <c r="MJ24" i="27"/>
  <c r="MI24" i="27"/>
  <c r="MJ16" i="27"/>
  <c r="MI16" i="27"/>
  <c r="MJ15" i="27"/>
  <c r="MI15" i="27"/>
  <c r="MJ14" i="27"/>
  <c r="MI14" i="27"/>
  <c r="MJ13" i="27"/>
  <c r="MI13" i="27"/>
  <c r="HY199" i="27"/>
  <c r="HX199" i="27"/>
  <c r="HW199" i="27"/>
  <c r="HV199" i="27"/>
  <c r="HY198" i="27"/>
  <c r="HX198" i="27"/>
  <c r="HW198" i="27"/>
  <c r="HV198" i="27"/>
  <c r="HY195" i="27"/>
  <c r="HX195" i="27"/>
  <c r="HW195" i="27"/>
  <c r="HV195" i="27"/>
  <c r="HY194" i="27"/>
  <c r="HX194" i="27"/>
  <c r="HW194" i="27"/>
  <c r="HV194" i="27"/>
  <c r="HY193" i="27"/>
  <c r="HX193" i="27"/>
  <c r="HW193" i="27"/>
  <c r="HV193" i="27"/>
  <c r="HY192" i="27"/>
  <c r="HX192" i="27"/>
  <c r="HW192" i="27"/>
  <c r="HV192" i="27"/>
  <c r="HY190" i="27"/>
  <c r="HX190" i="27"/>
  <c r="HW190" i="27"/>
  <c r="HV190" i="27"/>
  <c r="HY188" i="27"/>
  <c r="HX188" i="27"/>
  <c r="HW188" i="27"/>
  <c r="HV188" i="27"/>
  <c r="HY181" i="27"/>
  <c r="HX181" i="27"/>
  <c r="HW181" i="27"/>
  <c r="HV181" i="27"/>
  <c r="HY180" i="27"/>
  <c r="HX180" i="27"/>
  <c r="HW180" i="27"/>
  <c r="HV180" i="27"/>
  <c r="HY178" i="27"/>
  <c r="HX178" i="27"/>
  <c r="HW178" i="27"/>
  <c r="HV178" i="27"/>
  <c r="HY172" i="27"/>
  <c r="HX172" i="27"/>
  <c r="HW172" i="27"/>
  <c r="HV172" i="27"/>
  <c r="HY169" i="27"/>
  <c r="HX169" i="27"/>
  <c r="HW169" i="27"/>
  <c r="HV169" i="27"/>
  <c r="HY167" i="27"/>
  <c r="HX167" i="27"/>
  <c r="HW167" i="27"/>
  <c r="HV167" i="27"/>
  <c r="HY166" i="27"/>
  <c r="HX166" i="27"/>
  <c r="HW166" i="27"/>
  <c r="HV166" i="27"/>
  <c r="HY163" i="27"/>
  <c r="HX163" i="27"/>
  <c r="HW163" i="27"/>
  <c r="HV163" i="27"/>
  <c r="HY162" i="27"/>
  <c r="HX162" i="27"/>
  <c r="HW162" i="27"/>
  <c r="HV162" i="27"/>
  <c r="HY161" i="27"/>
  <c r="HX161" i="27"/>
  <c r="HW161" i="27"/>
  <c r="HV161" i="27"/>
  <c r="HY160" i="27"/>
  <c r="HX160" i="27"/>
  <c r="HW160" i="27"/>
  <c r="HV160" i="27"/>
  <c r="HY159" i="27"/>
  <c r="HX159" i="27"/>
  <c r="HW159" i="27"/>
  <c r="HV159" i="27"/>
  <c r="HY154" i="27"/>
  <c r="HX154" i="27"/>
  <c r="HW154" i="27"/>
  <c r="HV154" i="27"/>
  <c r="HY152" i="27"/>
  <c r="HX152" i="27"/>
  <c r="HW152" i="27"/>
  <c r="HV152" i="27"/>
  <c r="HY151" i="27"/>
  <c r="HX151" i="27"/>
  <c r="HW151" i="27"/>
  <c r="HV151" i="27"/>
  <c r="HY149" i="27"/>
  <c r="HX149" i="27"/>
  <c r="HW149" i="27"/>
  <c r="HV149" i="27"/>
  <c r="HY148" i="27"/>
  <c r="HX148" i="27"/>
  <c r="HW148" i="27"/>
  <c r="HV148" i="27"/>
  <c r="HY146" i="27"/>
  <c r="HX146" i="27"/>
  <c r="HW146" i="27"/>
  <c r="HV146" i="27"/>
  <c r="HY144" i="27"/>
  <c r="HX144" i="27"/>
  <c r="HW144" i="27"/>
  <c r="HV144" i="27"/>
  <c r="HY142" i="27"/>
  <c r="HX142" i="27"/>
  <c r="HW142" i="27"/>
  <c r="HV142" i="27"/>
  <c r="HY138" i="27"/>
  <c r="HX138" i="27"/>
  <c r="HW138" i="27"/>
  <c r="HV138" i="27"/>
  <c r="HY134" i="27"/>
  <c r="HX134" i="27"/>
  <c r="HW134" i="27"/>
  <c r="HV134" i="27"/>
  <c r="HY132" i="27"/>
  <c r="HX132" i="27"/>
  <c r="HW132" i="27"/>
  <c r="HV132" i="27"/>
  <c r="HY130" i="27"/>
  <c r="HX130" i="27"/>
  <c r="HW130" i="27"/>
  <c r="HV130" i="27"/>
  <c r="HY127" i="27"/>
  <c r="HX127" i="27"/>
  <c r="HW127" i="27"/>
  <c r="HV127" i="27"/>
  <c r="HY126" i="27"/>
  <c r="HX126" i="27"/>
  <c r="HW126" i="27"/>
  <c r="HV126" i="27"/>
  <c r="HY125" i="27"/>
  <c r="HX125" i="27"/>
  <c r="HW125" i="27"/>
  <c r="HV125" i="27"/>
  <c r="HY124" i="27"/>
  <c r="HX124" i="27"/>
  <c r="HW124" i="27"/>
  <c r="HV124" i="27"/>
  <c r="HY123" i="27"/>
  <c r="HX123" i="27"/>
  <c r="HW123" i="27"/>
  <c r="HV123" i="27"/>
  <c r="HY122" i="27"/>
  <c r="HX122" i="27"/>
  <c r="HW122" i="27"/>
  <c r="HV122" i="27"/>
  <c r="HY118" i="27"/>
  <c r="HX118" i="27"/>
  <c r="HW118" i="27"/>
  <c r="HV118" i="27"/>
  <c r="HY117" i="27"/>
  <c r="HX117" i="27"/>
  <c r="HW117" i="27"/>
  <c r="HV117" i="27"/>
  <c r="HY116" i="27"/>
  <c r="HX116" i="27"/>
  <c r="HW116" i="27"/>
  <c r="HV116" i="27"/>
  <c r="HY115" i="27"/>
  <c r="HX115" i="27"/>
  <c r="HW115" i="27"/>
  <c r="HV115" i="27"/>
  <c r="HY109" i="27"/>
  <c r="HX109" i="27"/>
  <c r="HW109" i="27"/>
  <c r="HV109" i="27"/>
  <c r="HY108" i="27"/>
  <c r="HX108" i="27"/>
  <c r="HW108" i="27"/>
  <c r="HV108" i="27"/>
  <c r="HY107" i="27"/>
  <c r="HX107" i="27"/>
  <c r="HW107" i="27"/>
  <c r="HV107" i="27"/>
  <c r="HY106" i="27"/>
  <c r="HX106" i="27"/>
  <c r="HW106" i="27"/>
  <c r="HV106" i="27"/>
  <c r="HY105" i="27"/>
  <c r="HX105" i="27"/>
  <c r="HW105" i="27"/>
  <c r="HV105" i="27"/>
  <c r="HY104" i="27"/>
  <c r="HX104" i="27"/>
  <c r="HW104" i="27"/>
  <c r="HV104" i="27"/>
  <c r="HY103" i="27"/>
  <c r="HX103" i="27"/>
  <c r="HW103" i="27"/>
  <c r="HV103" i="27"/>
  <c r="HY102" i="27"/>
  <c r="HX102" i="27"/>
  <c r="HW102" i="27"/>
  <c r="HV102" i="27"/>
  <c r="HY100" i="27"/>
  <c r="HX100" i="27"/>
  <c r="HW100" i="27"/>
  <c r="HV100" i="27"/>
  <c r="HY83" i="27"/>
  <c r="HX83" i="27"/>
  <c r="HW83" i="27"/>
  <c r="HV83" i="27"/>
  <c r="HY80" i="27"/>
  <c r="HX80" i="27"/>
  <c r="HW80" i="27"/>
  <c r="HV80" i="27"/>
  <c r="HY78" i="27"/>
  <c r="HX78" i="27"/>
  <c r="HW78" i="27"/>
  <c r="HV78" i="27"/>
  <c r="HY75" i="27"/>
  <c r="HX75" i="27"/>
  <c r="HW75" i="27"/>
  <c r="HV75" i="27"/>
  <c r="HY72" i="27"/>
  <c r="HX72" i="27"/>
  <c r="HW72" i="27"/>
  <c r="HV72" i="27"/>
  <c r="HY71" i="27"/>
  <c r="HX71" i="27"/>
  <c r="HW71" i="27"/>
  <c r="HV71" i="27"/>
  <c r="HY69" i="27"/>
  <c r="HX69" i="27"/>
  <c r="HW69" i="27"/>
  <c r="HV69" i="27"/>
  <c r="HY68" i="27"/>
  <c r="HX68" i="27"/>
  <c r="HW68" i="27"/>
  <c r="HV68" i="27"/>
  <c r="HY66" i="27"/>
  <c r="HX66" i="27"/>
  <c r="HW66" i="27"/>
  <c r="HV66" i="27"/>
  <c r="HY65" i="27"/>
  <c r="HX65" i="27"/>
  <c r="HW65" i="27"/>
  <c r="HV65" i="27"/>
  <c r="HY64" i="27"/>
  <c r="HX64" i="27"/>
  <c r="HW64" i="27"/>
  <c r="HV64" i="27"/>
  <c r="HY62" i="27"/>
  <c r="HX62" i="27"/>
  <c r="HW62" i="27"/>
  <c r="HV62" i="27"/>
  <c r="HY61" i="27"/>
  <c r="HX61" i="27"/>
  <c r="HW61" i="27"/>
  <c r="HV61" i="27"/>
  <c r="HY60" i="27"/>
  <c r="HX60" i="27"/>
  <c r="HW60" i="27"/>
  <c r="HV60" i="27"/>
  <c r="HY59" i="27"/>
  <c r="HX59" i="27"/>
  <c r="HW59" i="27"/>
  <c r="HV59" i="27"/>
  <c r="HY58" i="27"/>
  <c r="HX58" i="27"/>
  <c r="HW58" i="27"/>
  <c r="HV58" i="27"/>
  <c r="HY52" i="27"/>
  <c r="HX52" i="27"/>
  <c r="HW52" i="27"/>
  <c r="HV52" i="27"/>
  <c r="HY51" i="27"/>
  <c r="HX51" i="27"/>
  <c r="HW51" i="27"/>
  <c r="HV51" i="27"/>
  <c r="HY49" i="27"/>
  <c r="HX49" i="27"/>
  <c r="HW49" i="27"/>
  <c r="HV49" i="27"/>
  <c r="HY46" i="27"/>
  <c r="HX46" i="27"/>
  <c r="HW46" i="27"/>
  <c r="HV46" i="27"/>
  <c r="HY42" i="27"/>
  <c r="HX42" i="27"/>
  <c r="HW42" i="27"/>
  <c r="HV42" i="27"/>
  <c r="HY40" i="27"/>
  <c r="HX40" i="27"/>
  <c r="HW40" i="27"/>
  <c r="HV40" i="27"/>
  <c r="HY36" i="27"/>
  <c r="HX36" i="27"/>
  <c r="HW36" i="27"/>
  <c r="HV36" i="27"/>
  <c r="HY34" i="27"/>
  <c r="HX34" i="27"/>
  <c r="HW34" i="27"/>
  <c r="HV34" i="27"/>
  <c r="HY33" i="27"/>
  <c r="HX33" i="27"/>
  <c r="HW33" i="27"/>
  <c r="HV33" i="27"/>
  <c r="HY32" i="27"/>
  <c r="HX32" i="27"/>
  <c r="HW32" i="27"/>
  <c r="HV32" i="27"/>
  <c r="HY31" i="27"/>
  <c r="HX31" i="27"/>
  <c r="HW31" i="27"/>
  <c r="HV31" i="27"/>
  <c r="HY29" i="27"/>
  <c r="HX29" i="27"/>
  <c r="HW29" i="27"/>
  <c r="HV29" i="27"/>
  <c r="HY27" i="27"/>
  <c r="HX27" i="27"/>
  <c r="HW27" i="27"/>
  <c r="HV27" i="27"/>
  <c r="HY25" i="27"/>
  <c r="HX25" i="27"/>
  <c r="HW25" i="27"/>
  <c r="HV25" i="27"/>
  <c r="HY24" i="27"/>
  <c r="HX24" i="27"/>
  <c r="HW24" i="27"/>
  <c r="HV24" i="27"/>
  <c r="HY16" i="27"/>
  <c r="HX16" i="27"/>
  <c r="HW16" i="27"/>
  <c r="HV16" i="27"/>
  <c r="HY15" i="27"/>
  <c r="HX15" i="27"/>
  <c r="HW15" i="27"/>
  <c r="HV15" i="27"/>
  <c r="HY14" i="27"/>
  <c r="HX14" i="27"/>
  <c r="HW14" i="27"/>
  <c r="HV14" i="27"/>
  <c r="HY13" i="27"/>
  <c r="HX13" i="27"/>
  <c r="HW13" i="27"/>
  <c r="HV13" i="27"/>
  <c r="HL199" i="27"/>
  <c r="HK199" i="27"/>
  <c r="HJ199" i="27"/>
  <c r="HI199" i="27"/>
  <c r="HL198" i="27"/>
  <c r="HK198" i="27"/>
  <c r="HJ198" i="27"/>
  <c r="HI198" i="27"/>
  <c r="HL195" i="27"/>
  <c r="HK195" i="27"/>
  <c r="HJ195" i="27"/>
  <c r="HI195" i="27"/>
  <c r="HL194" i="27"/>
  <c r="HK194" i="27"/>
  <c r="HJ194" i="27"/>
  <c r="HI194" i="27"/>
  <c r="HL193" i="27"/>
  <c r="HK193" i="27"/>
  <c r="HJ193" i="27"/>
  <c r="HI193" i="27"/>
  <c r="HL192" i="27"/>
  <c r="HK192" i="27"/>
  <c r="HJ192" i="27"/>
  <c r="HI192" i="27"/>
  <c r="HL190" i="27"/>
  <c r="HK190" i="27"/>
  <c r="HJ190" i="27"/>
  <c r="HI190" i="27"/>
  <c r="HL188" i="27"/>
  <c r="HK188" i="27"/>
  <c r="HJ188" i="27"/>
  <c r="HI188" i="27"/>
  <c r="HL181" i="27"/>
  <c r="HK181" i="27"/>
  <c r="HJ181" i="27"/>
  <c r="HI181" i="27"/>
  <c r="HL180" i="27"/>
  <c r="HK180" i="27"/>
  <c r="HJ180" i="27"/>
  <c r="HI180" i="27"/>
  <c r="HL178" i="27"/>
  <c r="HK178" i="27"/>
  <c r="HJ178" i="27"/>
  <c r="HI178" i="27"/>
  <c r="HL172" i="27"/>
  <c r="HK172" i="27"/>
  <c r="HJ172" i="27"/>
  <c r="HI172" i="27"/>
  <c r="HL169" i="27"/>
  <c r="HK169" i="27"/>
  <c r="HJ169" i="27"/>
  <c r="HI169" i="27"/>
  <c r="HL167" i="27"/>
  <c r="HK167" i="27"/>
  <c r="HJ167" i="27"/>
  <c r="HI167" i="27"/>
  <c r="HL166" i="27"/>
  <c r="HK166" i="27"/>
  <c r="HJ166" i="27"/>
  <c r="HI166" i="27"/>
  <c r="HL163" i="27"/>
  <c r="HK163" i="27"/>
  <c r="HJ163" i="27"/>
  <c r="HI163" i="27"/>
  <c r="HL162" i="27"/>
  <c r="HK162" i="27"/>
  <c r="HJ162" i="27"/>
  <c r="HI162" i="27"/>
  <c r="HL161" i="27"/>
  <c r="HK161" i="27"/>
  <c r="HJ161" i="27"/>
  <c r="HI161" i="27"/>
  <c r="HL160" i="27"/>
  <c r="HK160" i="27"/>
  <c r="HJ160" i="27"/>
  <c r="HI160" i="27"/>
  <c r="HL159" i="27"/>
  <c r="HK159" i="27"/>
  <c r="HJ159" i="27"/>
  <c r="HI159" i="27"/>
  <c r="HL154" i="27"/>
  <c r="HK154" i="27"/>
  <c r="HJ154" i="27"/>
  <c r="HI154" i="27"/>
  <c r="HL152" i="27"/>
  <c r="HK152" i="27"/>
  <c r="HJ152" i="27"/>
  <c r="HI152" i="27"/>
  <c r="HL151" i="27"/>
  <c r="HK151" i="27"/>
  <c r="HJ151" i="27"/>
  <c r="HI151" i="27"/>
  <c r="HL149" i="27"/>
  <c r="HK149" i="27"/>
  <c r="HJ149" i="27"/>
  <c r="HI149" i="27"/>
  <c r="HL148" i="27"/>
  <c r="HK148" i="27"/>
  <c r="HJ148" i="27"/>
  <c r="HI148" i="27"/>
  <c r="HL146" i="27"/>
  <c r="HK146" i="27"/>
  <c r="HJ146" i="27"/>
  <c r="HI146" i="27"/>
  <c r="HL144" i="27"/>
  <c r="HK144" i="27"/>
  <c r="HJ144" i="27"/>
  <c r="HI144" i="27"/>
  <c r="HL142" i="27"/>
  <c r="HK142" i="27"/>
  <c r="HJ142" i="27"/>
  <c r="HI142" i="27"/>
  <c r="HL138" i="27"/>
  <c r="HK138" i="27"/>
  <c r="HJ138" i="27"/>
  <c r="HI138" i="27"/>
  <c r="HL134" i="27"/>
  <c r="HK134" i="27"/>
  <c r="HJ134" i="27"/>
  <c r="HI134" i="27"/>
  <c r="HL132" i="27"/>
  <c r="HK132" i="27"/>
  <c r="HJ132" i="27"/>
  <c r="HI132" i="27"/>
  <c r="HL130" i="27"/>
  <c r="HK130" i="27"/>
  <c r="HJ130" i="27"/>
  <c r="HI130" i="27"/>
  <c r="HL127" i="27"/>
  <c r="HK127" i="27"/>
  <c r="HJ127" i="27"/>
  <c r="HI127" i="27"/>
  <c r="HL126" i="27"/>
  <c r="HK126" i="27"/>
  <c r="HJ126" i="27"/>
  <c r="HI126" i="27"/>
  <c r="HL125" i="27"/>
  <c r="HK125" i="27"/>
  <c r="HJ125" i="27"/>
  <c r="HI125" i="27"/>
  <c r="HL124" i="27"/>
  <c r="HK124" i="27"/>
  <c r="HJ124" i="27"/>
  <c r="HI124" i="27"/>
  <c r="HL123" i="27"/>
  <c r="HK123" i="27"/>
  <c r="HJ123" i="27"/>
  <c r="HI123" i="27"/>
  <c r="HL122" i="27"/>
  <c r="HK122" i="27"/>
  <c r="HJ122" i="27"/>
  <c r="HI122" i="27"/>
  <c r="HL118" i="27"/>
  <c r="HK118" i="27"/>
  <c r="HJ118" i="27"/>
  <c r="HI118" i="27"/>
  <c r="HL117" i="27"/>
  <c r="HK117" i="27"/>
  <c r="HJ117" i="27"/>
  <c r="HI117" i="27"/>
  <c r="HL116" i="27"/>
  <c r="HK116" i="27"/>
  <c r="HJ116" i="27"/>
  <c r="HI116" i="27"/>
  <c r="HL115" i="27"/>
  <c r="HK115" i="27"/>
  <c r="HJ115" i="27"/>
  <c r="HI115" i="27"/>
  <c r="HL109" i="27"/>
  <c r="HK109" i="27"/>
  <c r="HJ109" i="27"/>
  <c r="HI109" i="27"/>
  <c r="HL108" i="27"/>
  <c r="HK108" i="27"/>
  <c r="HJ108" i="27"/>
  <c r="HI108" i="27"/>
  <c r="HL107" i="27"/>
  <c r="HK107" i="27"/>
  <c r="HJ107" i="27"/>
  <c r="HI107" i="27"/>
  <c r="HL106" i="27"/>
  <c r="HK106" i="27"/>
  <c r="HJ106" i="27"/>
  <c r="HI106" i="27"/>
  <c r="HL105" i="27"/>
  <c r="HK105" i="27"/>
  <c r="HJ105" i="27"/>
  <c r="HI105" i="27"/>
  <c r="HL104" i="27"/>
  <c r="HK104" i="27"/>
  <c r="HJ104" i="27"/>
  <c r="HI104" i="27"/>
  <c r="HL103" i="27"/>
  <c r="HK103" i="27"/>
  <c r="HJ103" i="27"/>
  <c r="HI103" i="27"/>
  <c r="HL102" i="27"/>
  <c r="HK102" i="27"/>
  <c r="HJ102" i="27"/>
  <c r="HI102" i="27"/>
  <c r="HL100" i="27"/>
  <c r="HK100" i="27"/>
  <c r="HJ100" i="27"/>
  <c r="HI100" i="27"/>
  <c r="HL83" i="27"/>
  <c r="HK83" i="27"/>
  <c r="HJ83" i="27"/>
  <c r="HI83" i="27"/>
  <c r="HL80" i="27"/>
  <c r="HK80" i="27"/>
  <c r="HJ80" i="27"/>
  <c r="HI80" i="27"/>
  <c r="HL78" i="27"/>
  <c r="HK78" i="27"/>
  <c r="HJ78" i="27"/>
  <c r="HI78" i="27"/>
  <c r="HL75" i="27"/>
  <c r="HK75" i="27"/>
  <c r="HJ75" i="27"/>
  <c r="HI75" i="27"/>
  <c r="HL72" i="27"/>
  <c r="HK72" i="27"/>
  <c r="HJ72" i="27"/>
  <c r="HI72" i="27"/>
  <c r="HL71" i="27"/>
  <c r="HK71" i="27"/>
  <c r="HJ71" i="27"/>
  <c r="HI71" i="27"/>
  <c r="HL69" i="27"/>
  <c r="HK69" i="27"/>
  <c r="HJ69" i="27"/>
  <c r="HI69" i="27"/>
  <c r="HL68" i="27"/>
  <c r="HK68" i="27"/>
  <c r="HJ68" i="27"/>
  <c r="HI68" i="27"/>
  <c r="HL66" i="27"/>
  <c r="HK66" i="27"/>
  <c r="HJ66" i="27"/>
  <c r="HI66" i="27"/>
  <c r="HL65" i="27"/>
  <c r="HK65" i="27"/>
  <c r="HJ65" i="27"/>
  <c r="HI65" i="27"/>
  <c r="HL64" i="27"/>
  <c r="HK64" i="27"/>
  <c r="HJ64" i="27"/>
  <c r="HI64" i="27"/>
  <c r="HL62" i="27"/>
  <c r="HK62" i="27"/>
  <c r="HJ62" i="27"/>
  <c r="HI62" i="27"/>
  <c r="HL61" i="27"/>
  <c r="HK61" i="27"/>
  <c r="HJ61" i="27"/>
  <c r="HI61" i="27"/>
  <c r="HL60" i="27"/>
  <c r="HK60" i="27"/>
  <c r="HJ60" i="27"/>
  <c r="HI60" i="27"/>
  <c r="HL59" i="27"/>
  <c r="HK59" i="27"/>
  <c r="HJ59" i="27"/>
  <c r="HI59" i="27"/>
  <c r="HL58" i="27"/>
  <c r="HK58" i="27"/>
  <c r="HJ58" i="27"/>
  <c r="HI58" i="27"/>
  <c r="HL52" i="27"/>
  <c r="HK52" i="27"/>
  <c r="HJ52" i="27"/>
  <c r="HI52" i="27"/>
  <c r="HL51" i="27"/>
  <c r="HK51" i="27"/>
  <c r="HJ51" i="27"/>
  <c r="HI51" i="27"/>
  <c r="HL49" i="27"/>
  <c r="HK49" i="27"/>
  <c r="HJ49" i="27"/>
  <c r="HI49" i="27"/>
  <c r="HL46" i="27"/>
  <c r="HK46" i="27"/>
  <c r="HJ46" i="27"/>
  <c r="HI46" i="27"/>
  <c r="HL42" i="27"/>
  <c r="HK42" i="27"/>
  <c r="HJ42" i="27"/>
  <c r="HI42" i="27"/>
  <c r="HL40" i="27"/>
  <c r="HK40" i="27"/>
  <c r="HJ40" i="27"/>
  <c r="HI40" i="27"/>
  <c r="HL36" i="27"/>
  <c r="HK36" i="27"/>
  <c r="HJ36" i="27"/>
  <c r="HI36" i="27"/>
  <c r="HL34" i="27"/>
  <c r="HK34" i="27"/>
  <c r="HJ34" i="27"/>
  <c r="HI34" i="27"/>
  <c r="HL33" i="27"/>
  <c r="HK33" i="27"/>
  <c r="HJ33" i="27"/>
  <c r="HI33" i="27"/>
  <c r="HL32" i="27"/>
  <c r="HK32" i="27"/>
  <c r="HJ32" i="27"/>
  <c r="HI32" i="27"/>
  <c r="HL31" i="27"/>
  <c r="HK31" i="27"/>
  <c r="HJ31" i="27"/>
  <c r="HI31" i="27"/>
  <c r="HL29" i="27"/>
  <c r="HK29" i="27"/>
  <c r="HJ29" i="27"/>
  <c r="HI29" i="27"/>
  <c r="HL27" i="27"/>
  <c r="HK27" i="27"/>
  <c r="HJ27" i="27"/>
  <c r="HI27" i="27"/>
  <c r="HL25" i="27"/>
  <c r="HK25" i="27"/>
  <c r="HJ25" i="27"/>
  <c r="HI25" i="27"/>
  <c r="HL24" i="27"/>
  <c r="HK24" i="27"/>
  <c r="HJ24" i="27"/>
  <c r="HI24" i="27"/>
  <c r="HL16" i="27"/>
  <c r="HK16" i="27"/>
  <c r="HJ16" i="27"/>
  <c r="HI16" i="27"/>
  <c r="HL15" i="27"/>
  <c r="HK15" i="27"/>
  <c r="HJ15" i="27"/>
  <c r="HI15" i="27"/>
  <c r="HL14" i="27"/>
  <c r="HK14" i="27"/>
  <c r="HJ14" i="27"/>
  <c r="HI14" i="27"/>
  <c r="HL13" i="27"/>
  <c r="HK13" i="27"/>
  <c r="HJ13" i="27"/>
  <c r="HI13" i="27"/>
  <c r="GY199" i="27"/>
  <c r="GX199" i="27"/>
  <c r="GW199" i="27"/>
  <c r="GV199" i="27"/>
  <c r="GY198" i="27"/>
  <c r="GX198" i="27"/>
  <c r="GW198" i="27"/>
  <c r="GV198" i="27"/>
  <c r="GY195" i="27"/>
  <c r="GX195" i="27"/>
  <c r="GW195" i="27"/>
  <c r="GV195" i="27"/>
  <c r="GY194" i="27"/>
  <c r="GX194" i="27"/>
  <c r="GW194" i="27"/>
  <c r="GV194" i="27"/>
  <c r="GY193" i="27"/>
  <c r="GX193" i="27"/>
  <c r="GW193" i="27"/>
  <c r="GV193" i="27"/>
  <c r="GY192" i="27"/>
  <c r="GX192" i="27"/>
  <c r="GW192" i="27"/>
  <c r="GV192" i="27"/>
  <c r="GY190" i="27"/>
  <c r="GX190" i="27"/>
  <c r="GW190" i="27"/>
  <c r="GV190" i="27"/>
  <c r="GY188" i="27"/>
  <c r="GX188" i="27"/>
  <c r="GW188" i="27"/>
  <c r="GV188" i="27"/>
  <c r="GY181" i="27"/>
  <c r="GX181" i="27"/>
  <c r="GW181" i="27"/>
  <c r="GV181" i="27"/>
  <c r="GY180" i="27"/>
  <c r="GX180" i="27"/>
  <c r="GW180" i="27"/>
  <c r="GV180" i="27"/>
  <c r="GY178" i="27"/>
  <c r="GX178" i="27"/>
  <c r="GW178" i="27"/>
  <c r="GV178" i="27"/>
  <c r="GY172" i="27"/>
  <c r="GX172" i="27"/>
  <c r="GW172" i="27"/>
  <c r="GV172" i="27"/>
  <c r="GY169" i="27"/>
  <c r="GX169" i="27"/>
  <c r="GW169" i="27"/>
  <c r="GV169" i="27"/>
  <c r="GY167" i="27"/>
  <c r="GX167" i="27"/>
  <c r="GW167" i="27"/>
  <c r="GV167" i="27"/>
  <c r="GY166" i="27"/>
  <c r="GX166" i="27"/>
  <c r="GW166" i="27"/>
  <c r="GV166" i="27"/>
  <c r="GY163" i="27"/>
  <c r="GX163" i="27"/>
  <c r="GW163" i="27"/>
  <c r="GV163" i="27"/>
  <c r="GY162" i="27"/>
  <c r="GX162" i="27"/>
  <c r="GW162" i="27"/>
  <c r="GV162" i="27"/>
  <c r="GY161" i="27"/>
  <c r="GX161" i="27"/>
  <c r="GW161" i="27"/>
  <c r="GV161" i="27"/>
  <c r="GY160" i="27"/>
  <c r="GX160" i="27"/>
  <c r="GW160" i="27"/>
  <c r="GV160" i="27"/>
  <c r="GY159" i="27"/>
  <c r="GX159" i="27"/>
  <c r="GW159" i="27"/>
  <c r="GV159" i="27"/>
  <c r="GY154" i="27"/>
  <c r="GX154" i="27"/>
  <c r="GW154" i="27"/>
  <c r="GV154" i="27"/>
  <c r="GY152" i="27"/>
  <c r="GX152" i="27"/>
  <c r="GW152" i="27"/>
  <c r="GV152" i="27"/>
  <c r="GY151" i="27"/>
  <c r="GX151" i="27"/>
  <c r="GW151" i="27"/>
  <c r="GV151" i="27"/>
  <c r="GY149" i="27"/>
  <c r="GX149" i="27"/>
  <c r="GW149" i="27"/>
  <c r="GV149" i="27"/>
  <c r="GY148" i="27"/>
  <c r="GX148" i="27"/>
  <c r="GW148" i="27"/>
  <c r="GV148" i="27"/>
  <c r="GY146" i="27"/>
  <c r="GX146" i="27"/>
  <c r="GW146" i="27"/>
  <c r="GV146" i="27"/>
  <c r="GY144" i="27"/>
  <c r="GX144" i="27"/>
  <c r="GW144" i="27"/>
  <c r="GV144" i="27"/>
  <c r="GY142" i="27"/>
  <c r="GX142" i="27"/>
  <c r="GW142" i="27"/>
  <c r="GV142" i="27"/>
  <c r="GY138" i="27"/>
  <c r="GX138" i="27"/>
  <c r="GW138" i="27"/>
  <c r="GV138" i="27"/>
  <c r="GY134" i="27"/>
  <c r="GX134" i="27"/>
  <c r="GW134" i="27"/>
  <c r="GV134" i="27"/>
  <c r="GY132" i="27"/>
  <c r="GX132" i="27"/>
  <c r="GW132" i="27"/>
  <c r="GV132" i="27"/>
  <c r="GY130" i="27"/>
  <c r="GX130" i="27"/>
  <c r="GW130" i="27"/>
  <c r="GV130" i="27"/>
  <c r="GY127" i="27"/>
  <c r="GX127" i="27"/>
  <c r="GW127" i="27"/>
  <c r="GV127" i="27"/>
  <c r="GY126" i="27"/>
  <c r="GX126" i="27"/>
  <c r="GW126" i="27"/>
  <c r="GV126" i="27"/>
  <c r="GY125" i="27"/>
  <c r="GX125" i="27"/>
  <c r="GW125" i="27"/>
  <c r="GV125" i="27"/>
  <c r="GY124" i="27"/>
  <c r="GX124" i="27"/>
  <c r="GW124" i="27"/>
  <c r="GV124" i="27"/>
  <c r="GY123" i="27"/>
  <c r="GX123" i="27"/>
  <c r="GW123" i="27"/>
  <c r="GV123" i="27"/>
  <c r="GY122" i="27"/>
  <c r="GX122" i="27"/>
  <c r="GW122" i="27"/>
  <c r="GV122" i="27"/>
  <c r="GY118" i="27"/>
  <c r="GX118" i="27"/>
  <c r="GW118" i="27"/>
  <c r="GV118" i="27"/>
  <c r="GY117" i="27"/>
  <c r="GX117" i="27"/>
  <c r="GW117" i="27"/>
  <c r="GV117" i="27"/>
  <c r="GY116" i="27"/>
  <c r="GX116" i="27"/>
  <c r="GW116" i="27"/>
  <c r="GV116" i="27"/>
  <c r="GY115" i="27"/>
  <c r="GX115" i="27"/>
  <c r="GW115" i="27"/>
  <c r="GV115" i="27"/>
  <c r="GY109" i="27"/>
  <c r="GX109" i="27"/>
  <c r="GW109" i="27"/>
  <c r="GV109" i="27"/>
  <c r="GY108" i="27"/>
  <c r="GX108" i="27"/>
  <c r="GW108" i="27"/>
  <c r="GV108" i="27"/>
  <c r="GY107" i="27"/>
  <c r="GX107" i="27"/>
  <c r="GW107" i="27"/>
  <c r="GV107" i="27"/>
  <c r="GY106" i="27"/>
  <c r="GX106" i="27"/>
  <c r="GW106" i="27"/>
  <c r="GV106" i="27"/>
  <c r="GY105" i="27"/>
  <c r="GX105" i="27"/>
  <c r="GW105" i="27"/>
  <c r="GV105" i="27"/>
  <c r="GY104" i="27"/>
  <c r="GX104" i="27"/>
  <c r="GW104" i="27"/>
  <c r="GV104" i="27"/>
  <c r="GY103" i="27"/>
  <c r="GX103" i="27"/>
  <c r="GW103" i="27"/>
  <c r="GV103" i="27"/>
  <c r="GY102" i="27"/>
  <c r="GX102" i="27"/>
  <c r="GW102" i="27"/>
  <c r="GV102" i="27"/>
  <c r="GY100" i="27"/>
  <c r="GX100" i="27"/>
  <c r="GW100" i="27"/>
  <c r="GV100" i="27"/>
  <c r="GY83" i="27"/>
  <c r="GX83" i="27"/>
  <c r="GW83" i="27"/>
  <c r="GV83" i="27"/>
  <c r="GY80" i="27"/>
  <c r="GX80" i="27"/>
  <c r="GW80" i="27"/>
  <c r="GV80" i="27"/>
  <c r="GY78" i="27"/>
  <c r="GX78" i="27"/>
  <c r="GW78" i="27"/>
  <c r="GV78" i="27"/>
  <c r="GY75" i="27"/>
  <c r="GX75" i="27"/>
  <c r="GW75" i="27"/>
  <c r="GV75" i="27"/>
  <c r="GY72" i="27"/>
  <c r="GX72" i="27"/>
  <c r="GW72" i="27"/>
  <c r="GV72" i="27"/>
  <c r="GY71" i="27"/>
  <c r="GX71" i="27"/>
  <c r="GW71" i="27"/>
  <c r="GV71" i="27"/>
  <c r="GY69" i="27"/>
  <c r="GX69" i="27"/>
  <c r="GW69" i="27"/>
  <c r="GV69" i="27"/>
  <c r="GY68" i="27"/>
  <c r="GX68" i="27"/>
  <c r="GW68" i="27"/>
  <c r="GV68" i="27"/>
  <c r="GY66" i="27"/>
  <c r="GX66" i="27"/>
  <c r="GW66" i="27"/>
  <c r="GV66" i="27"/>
  <c r="GY65" i="27"/>
  <c r="GX65" i="27"/>
  <c r="GW65" i="27"/>
  <c r="GV65" i="27"/>
  <c r="GY64" i="27"/>
  <c r="GX64" i="27"/>
  <c r="GW64" i="27"/>
  <c r="GV64" i="27"/>
  <c r="GY62" i="27"/>
  <c r="GX62" i="27"/>
  <c r="GW62" i="27"/>
  <c r="GV62" i="27"/>
  <c r="GY61" i="27"/>
  <c r="GX61" i="27"/>
  <c r="GW61" i="27"/>
  <c r="GV61" i="27"/>
  <c r="GY60" i="27"/>
  <c r="GX60" i="27"/>
  <c r="GW60" i="27"/>
  <c r="GV60" i="27"/>
  <c r="GY59" i="27"/>
  <c r="GX59" i="27"/>
  <c r="GW59" i="27"/>
  <c r="GV59" i="27"/>
  <c r="GY58" i="27"/>
  <c r="GX58" i="27"/>
  <c r="GW58" i="27"/>
  <c r="GV58" i="27"/>
  <c r="GY52" i="27"/>
  <c r="GX52" i="27"/>
  <c r="GW52" i="27"/>
  <c r="GV52" i="27"/>
  <c r="GY51" i="27"/>
  <c r="GX51" i="27"/>
  <c r="GW51" i="27"/>
  <c r="GV51" i="27"/>
  <c r="GY49" i="27"/>
  <c r="GX49" i="27"/>
  <c r="GW49" i="27"/>
  <c r="GV49" i="27"/>
  <c r="GY46" i="27"/>
  <c r="GX46" i="27"/>
  <c r="GW46" i="27"/>
  <c r="GV46" i="27"/>
  <c r="GY42" i="27"/>
  <c r="GX42" i="27"/>
  <c r="GW42" i="27"/>
  <c r="GV42" i="27"/>
  <c r="GY40" i="27"/>
  <c r="GX40" i="27"/>
  <c r="GW40" i="27"/>
  <c r="GV40" i="27"/>
  <c r="GY36" i="27"/>
  <c r="GX36" i="27"/>
  <c r="GW36" i="27"/>
  <c r="GV36" i="27"/>
  <c r="GY34" i="27"/>
  <c r="GX34" i="27"/>
  <c r="GW34" i="27"/>
  <c r="GV34" i="27"/>
  <c r="GY33" i="27"/>
  <c r="GX33" i="27"/>
  <c r="GW33" i="27"/>
  <c r="GV33" i="27"/>
  <c r="GY32" i="27"/>
  <c r="GX32" i="27"/>
  <c r="GW32" i="27"/>
  <c r="GV32" i="27"/>
  <c r="GY31" i="27"/>
  <c r="GX31" i="27"/>
  <c r="GW31" i="27"/>
  <c r="GV31" i="27"/>
  <c r="GY29" i="27"/>
  <c r="GX29" i="27"/>
  <c r="GW29" i="27"/>
  <c r="GV29" i="27"/>
  <c r="GY27" i="27"/>
  <c r="GX27" i="27"/>
  <c r="GW27" i="27"/>
  <c r="GV27" i="27"/>
  <c r="GY25" i="27"/>
  <c r="GX25" i="27"/>
  <c r="GW25" i="27"/>
  <c r="GV25" i="27"/>
  <c r="GY24" i="27"/>
  <c r="GX24" i="27"/>
  <c r="GW24" i="27"/>
  <c r="GV24" i="27"/>
  <c r="GY16" i="27"/>
  <c r="GX16" i="27"/>
  <c r="GW16" i="27"/>
  <c r="GV16" i="27"/>
  <c r="GY15" i="27"/>
  <c r="GX15" i="27"/>
  <c r="GW15" i="27"/>
  <c r="GV15" i="27"/>
  <c r="GY14" i="27"/>
  <c r="GX14" i="27"/>
  <c r="GW14" i="27"/>
  <c r="GV14" i="27"/>
  <c r="GY13" i="27"/>
  <c r="GX13" i="27"/>
  <c r="GW13" i="27"/>
  <c r="GV13" i="27"/>
  <c r="DJ199" i="27"/>
  <c r="DI199" i="27"/>
  <c r="DH199" i="27"/>
  <c r="DG199" i="27"/>
  <c r="DJ198" i="27"/>
  <c r="DI198" i="27"/>
  <c r="DH198" i="27"/>
  <c r="DG198" i="27"/>
  <c r="DJ195" i="27"/>
  <c r="DI195" i="27"/>
  <c r="DH195" i="27"/>
  <c r="DG195" i="27"/>
  <c r="DJ194" i="27"/>
  <c r="DI194" i="27"/>
  <c r="DH194" i="27"/>
  <c r="DG194" i="27"/>
  <c r="DJ193" i="27"/>
  <c r="DI193" i="27"/>
  <c r="DH193" i="27"/>
  <c r="DG193" i="27"/>
  <c r="DJ192" i="27"/>
  <c r="DI192" i="27"/>
  <c r="DH192" i="27"/>
  <c r="DG192" i="27"/>
  <c r="DJ190" i="27"/>
  <c r="DI190" i="27"/>
  <c r="DH190" i="27"/>
  <c r="DG190" i="27"/>
  <c r="DJ188" i="27"/>
  <c r="DI188" i="27"/>
  <c r="DH188" i="27"/>
  <c r="DG188" i="27"/>
  <c r="DJ181" i="27"/>
  <c r="DI181" i="27"/>
  <c r="DH181" i="27"/>
  <c r="DG181" i="27"/>
  <c r="DJ180" i="27"/>
  <c r="DI180" i="27"/>
  <c r="DH180" i="27"/>
  <c r="DG180" i="27"/>
  <c r="DJ178" i="27"/>
  <c r="DI178" i="27"/>
  <c r="DH178" i="27"/>
  <c r="DG178" i="27"/>
  <c r="DJ172" i="27"/>
  <c r="DI172" i="27"/>
  <c r="DH172" i="27"/>
  <c r="DG172" i="27"/>
  <c r="DJ169" i="27"/>
  <c r="DI169" i="27"/>
  <c r="DH169" i="27"/>
  <c r="DG169" i="27"/>
  <c r="DJ167" i="27"/>
  <c r="DI167" i="27"/>
  <c r="DH167" i="27"/>
  <c r="DG167" i="27"/>
  <c r="DJ166" i="27"/>
  <c r="DI166" i="27"/>
  <c r="DH166" i="27"/>
  <c r="DG166" i="27"/>
  <c r="DJ163" i="27"/>
  <c r="DI163" i="27"/>
  <c r="DH163" i="27"/>
  <c r="DG163" i="27"/>
  <c r="DJ162" i="27"/>
  <c r="DI162" i="27"/>
  <c r="DH162" i="27"/>
  <c r="DG162" i="27"/>
  <c r="DJ161" i="27"/>
  <c r="DI161" i="27"/>
  <c r="DH161" i="27"/>
  <c r="DG161" i="27"/>
  <c r="DJ160" i="27"/>
  <c r="DI160" i="27"/>
  <c r="DH160" i="27"/>
  <c r="DG160" i="27"/>
  <c r="DJ159" i="27"/>
  <c r="DI159" i="27"/>
  <c r="DH159" i="27"/>
  <c r="DG159" i="27"/>
  <c r="DJ154" i="27"/>
  <c r="DI154" i="27"/>
  <c r="DH154" i="27"/>
  <c r="DG154" i="27"/>
  <c r="DJ152" i="27"/>
  <c r="DI152" i="27"/>
  <c r="DH152" i="27"/>
  <c r="DG152" i="27"/>
  <c r="DJ151" i="27"/>
  <c r="DI151" i="27"/>
  <c r="DH151" i="27"/>
  <c r="DG151" i="27"/>
  <c r="DJ149" i="27"/>
  <c r="DI149" i="27"/>
  <c r="DH149" i="27"/>
  <c r="DG149" i="27"/>
  <c r="DJ148" i="27"/>
  <c r="DI148" i="27"/>
  <c r="DH148" i="27"/>
  <c r="DG148" i="27"/>
  <c r="DJ146" i="27"/>
  <c r="DI146" i="27"/>
  <c r="DH146" i="27"/>
  <c r="DG146" i="27"/>
  <c r="DJ144" i="27"/>
  <c r="DI144" i="27"/>
  <c r="DH144" i="27"/>
  <c r="DG144" i="27"/>
  <c r="DJ142" i="27"/>
  <c r="DI142" i="27"/>
  <c r="DH142" i="27"/>
  <c r="DG142" i="27"/>
  <c r="DJ138" i="27"/>
  <c r="DI138" i="27"/>
  <c r="DH138" i="27"/>
  <c r="DG138" i="27"/>
  <c r="DJ134" i="27"/>
  <c r="DI134" i="27"/>
  <c r="DH134" i="27"/>
  <c r="DG134" i="27"/>
  <c r="DJ132" i="27"/>
  <c r="DI132" i="27"/>
  <c r="DH132" i="27"/>
  <c r="DG132" i="27"/>
  <c r="DJ130" i="27"/>
  <c r="DI130" i="27"/>
  <c r="DH130" i="27"/>
  <c r="DG130" i="27"/>
  <c r="DJ127" i="27"/>
  <c r="DI127" i="27"/>
  <c r="DH127" i="27"/>
  <c r="DG127" i="27"/>
  <c r="DJ126" i="27"/>
  <c r="DI126" i="27"/>
  <c r="DH126" i="27"/>
  <c r="DG126" i="27"/>
  <c r="DJ125" i="27"/>
  <c r="DI125" i="27"/>
  <c r="DH125" i="27"/>
  <c r="DG125" i="27"/>
  <c r="DJ124" i="27"/>
  <c r="DI124" i="27"/>
  <c r="DH124" i="27"/>
  <c r="DG124" i="27"/>
  <c r="DJ123" i="27"/>
  <c r="DI123" i="27"/>
  <c r="DH123" i="27"/>
  <c r="DG123" i="27"/>
  <c r="DJ122" i="27"/>
  <c r="DI122" i="27"/>
  <c r="DH122" i="27"/>
  <c r="DG122" i="27"/>
  <c r="DJ118" i="27"/>
  <c r="DI118" i="27"/>
  <c r="DH118" i="27"/>
  <c r="DG118" i="27"/>
  <c r="DJ117" i="27"/>
  <c r="DI117" i="27"/>
  <c r="DH117" i="27"/>
  <c r="DG117" i="27"/>
  <c r="DJ116" i="27"/>
  <c r="DI116" i="27"/>
  <c r="DH116" i="27"/>
  <c r="DG116" i="27"/>
  <c r="DJ115" i="27"/>
  <c r="DI115" i="27"/>
  <c r="DH115" i="27"/>
  <c r="DG115" i="27"/>
  <c r="DJ109" i="27"/>
  <c r="DI109" i="27"/>
  <c r="DH109" i="27"/>
  <c r="DG109" i="27"/>
  <c r="DJ108" i="27"/>
  <c r="DI108" i="27"/>
  <c r="DH108" i="27"/>
  <c r="DG108" i="27"/>
  <c r="DJ107" i="27"/>
  <c r="DI107" i="27"/>
  <c r="DH107" i="27"/>
  <c r="DG107" i="27"/>
  <c r="DJ106" i="27"/>
  <c r="DI106" i="27"/>
  <c r="DH106" i="27"/>
  <c r="DG106" i="27"/>
  <c r="DJ105" i="27"/>
  <c r="DI105" i="27"/>
  <c r="DH105" i="27"/>
  <c r="DG105" i="27"/>
  <c r="DJ104" i="27"/>
  <c r="DI104" i="27"/>
  <c r="DH104" i="27"/>
  <c r="DG104" i="27"/>
  <c r="DJ103" i="27"/>
  <c r="DI103" i="27"/>
  <c r="DH103" i="27"/>
  <c r="DG103" i="27"/>
  <c r="DJ102" i="27"/>
  <c r="DI102" i="27"/>
  <c r="DH102" i="27"/>
  <c r="DG102" i="27"/>
  <c r="DJ100" i="27"/>
  <c r="DI100" i="27"/>
  <c r="DH100" i="27"/>
  <c r="DG100" i="27"/>
  <c r="DJ83" i="27"/>
  <c r="DI83" i="27"/>
  <c r="DH83" i="27"/>
  <c r="DG83" i="27"/>
  <c r="DJ80" i="27"/>
  <c r="DI80" i="27"/>
  <c r="DH80" i="27"/>
  <c r="DG80" i="27"/>
  <c r="DJ78" i="27"/>
  <c r="DI78" i="27"/>
  <c r="DH78" i="27"/>
  <c r="DG78" i="27"/>
  <c r="DJ75" i="27"/>
  <c r="DI75" i="27"/>
  <c r="DH75" i="27"/>
  <c r="DG75" i="27"/>
  <c r="DJ72" i="27"/>
  <c r="DI72" i="27"/>
  <c r="DH72" i="27"/>
  <c r="DG72" i="27"/>
  <c r="DJ71" i="27"/>
  <c r="DI71" i="27"/>
  <c r="DH71" i="27"/>
  <c r="DG71" i="27"/>
  <c r="DJ69" i="27"/>
  <c r="DI69" i="27"/>
  <c r="DH69" i="27"/>
  <c r="DG69" i="27"/>
  <c r="DJ68" i="27"/>
  <c r="DI68" i="27"/>
  <c r="DH68" i="27"/>
  <c r="DG68" i="27"/>
  <c r="DJ66" i="27"/>
  <c r="DI66" i="27"/>
  <c r="DH66" i="27"/>
  <c r="DG66" i="27"/>
  <c r="DJ65" i="27"/>
  <c r="DI65" i="27"/>
  <c r="DH65" i="27"/>
  <c r="DG65" i="27"/>
  <c r="DJ64" i="27"/>
  <c r="DI64" i="27"/>
  <c r="DH64" i="27"/>
  <c r="DG64" i="27"/>
  <c r="DJ62" i="27"/>
  <c r="DI62" i="27"/>
  <c r="DH62" i="27"/>
  <c r="DG62" i="27"/>
  <c r="DJ61" i="27"/>
  <c r="DI61" i="27"/>
  <c r="DH61" i="27"/>
  <c r="DG61" i="27"/>
  <c r="DJ60" i="27"/>
  <c r="DI60" i="27"/>
  <c r="DH60" i="27"/>
  <c r="DG60" i="27"/>
  <c r="DJ59" i="27"/>
  <c r="DI59" i="27"/>
  <c r="DH59" i="27"/>
  <c r="DG59" i="27"/>
  <c r="DJ58" i="27"/>
  <c r="DI58" i="27"/>
  <c r="DH58" i="27"/>
  <c r="DG58" i="27"/>
  <c r="DJ52" i="27"/>
  <c r="DI52" i="27"/>
  <c r="DH52" i="27"/>
  <c r="DG52" i="27"/>
  <c r="DJ51" i="27"/>
  <c r="DI51" i="27"/>
  <c r="DH51" i="27"/>
  <c r="DG51" i="27"/>
  <c r="DJ49" i="27"/>
  <c r="DI49" i="27"/>
  <c r="DH49" i="27"/>
  <c r="DG49" i="27"/>
  <c r="DJ46" i="27"/>
  <c r="DI46" i="27"/>
  <c r="DH46" i="27"/>
  <c r="DG46" i="27"/>
  <c r="DJ42" i="27"/>
  <c r="DI42" i="27"/>
  <c r="DH42" i="27"/>
  <c r="DG42" i="27"/>
  <c r="DJ40" i="27"/>
  <c r="DI40" i="27"/>
  <c r="DH40" i="27"/>
  <c r="DG40" i="27"/>
  <c r="DJ36" i="27"/>
  <c r="DI36" i="27"/>
  <c r="DH36" i="27"/>
  <c r="DG36" i="27"/>
  <c r="DJ34" i="27"/>
  <c r="DI34" i="27"/>
  <c r="DH34" i="27"/>
  <c r="DG34" i="27"/>
  <c r="DJ33" i="27"/>
  <c r="DI33" i="27"/>
  <c r="DH33" i="27"/>
  <c r="DG33" i="27"/>
  <c r="DJ32" i="27"/>
  <c r="DI32" i="27"/>
  <c r="DH32" i="27"/>
  <c r="DG32" i="27"/>
  <c r="DJ31" i="27"/>
  <c r="DI31" i="27"/>
  <c r="DH31" i="27"/>
  <c r="DG31" i="27"/>
  <c r="DJ29" i="27"/>
  <c r="DI29" i="27"/>
  <c r="DH29" i="27"/>
  <c r="DG29" i="27"/>
  <c r="DJ27" i="27"/>
  <c r="DI27" i="27"/>
  <c r="DH27" i="27"/>
  <c r="DG27" i="27"/>
  <c r="DJ25" i="27"/>
  <c r="DI25" i="27"/>
  <c r="DH25" i="27"/>
  <c r="DG25" i="27"/>
  <c r="DJ24" i="27"/>
  <c r="DI24" i="27"/>
  <c r="DH24" i="27"/>
  <c r="DG24" i="27"/>
  <c r="DJ16" i="27"/>
  <c r="DI16" i="27"/>
  <c r="DH16" i="27"/>
  <c r="DG16" i="27"/>
  <c r="DJ15" i="27"/>
  <c r="DI15" i="27"/>
  <c r="DH15" i="27"/>
  <c r="DG15" i="27"/>
  <c r="DJ14" i="27"/>
  <c r="DI14" i="27"/>
  <c r="DH14" i="27"/>
  <c r="DG14" i="27"/>
  <c r="DJ13" i="27"/>
  <c r="DI13" i="27"/>
  <c r="DH13" i="27"/>
  <c r="DG13" i="27"/>
  <c r="JJ199" i="27"/>
  <c r="JI199" i="27"/>
  <c r="JJ198" i="27"/>
  <c r="JI198" i="27"/>
  <c r="JJ195" i="27"/>
  <c r="JI195" i="27"/>
  <c r="JJ194" i="27"/>
  <c r="JI194" i="27"/>
  <c r="JJ193" i="27"/>
  <c r="JI193" i="27"/>
  <c r="JJ192" i="27"/>
  <c r="JI192" i="27"/>
  <c r="JJ190" i="27"/>
  <c r="JI190" i="27"/>
  <c r="JJ188" i="27"/>
  <c r="JI188" i="27"/>
  <c r="JJ186" i="27"/>
  <c r="JI186" i="27"/>
  <c r="JJ181" i="27"/>
  <c r="JI181" i="27"/>
  <c r="JJ180" i="27"/>
  <c r="JI180" i="27"/>
  <c r="JJ178" i="27"/>
  <c r="JI178" i="27"/>
  <c r="JJ172" i="27"/>
  <c r="JI172" i="27"/>
  <c r="JJ169" i="27"/>
  <c r="JI169" i="27"/>
  <c r="JJ167" i="27"/>
  <c r="JI167" i="27"/>
  <c r="JJ166" i="27"/>
  <c r="JI166" i="27"/>
  <c r="JJ163" i="27"/>
  <c r="JI163" i="27"/>
  <c r="JJ162" i="27"/>
  <c r="JI162" i="27"/>
  <c r="JJ161" i="27"/>
  <c r="JI161" i="27"/>
  <c r="JJ160" i="27"/>
  <c r="JI160" i="27"/>
  <c r="JJ159" i="27"/>
  <c r="JI159" i="27"/>
  <c r="JJ154" i="27"/>
  <c r="JI154" i="27"/>
  <c r="JJ152" i="27"/>
  <c r="JI152" i="27"/>
  <c r="JJ151" i="27"/>
  <c r="JI151" i="27"/>
  <c r="JJ149" i="27"/>
  <c r="JI149" i="27"/>
  <c r="JJ148" i="27"/>
  <c r="JI148" i="27"/>
  <c r="JJ146" i="27"/>
  <c r="JI146" i="27"/>
  <c r="JJ144" i="27"/>
  <c r="JI144" i="27"/>
  <c r="JJ142" i="27"/>
  <c r="JI142" i="27"/>
  <c r="JJ138" i="27"/>
  <c r="JI138" i="27"/>
  <c r="JJ134" i="27"/>
  <c r="JI134" i="27"/>
  <c r="JJ132" i="27"/>
  <c r="JI132" i="27"/>
  <c r="JJ130" i="27"/>
  <c r="JI130" i="27"/>
  <c r="JJ129" i="27"/>
  <c r="JI129" i="27"/>
  <c r="JJ127" i="27"/>
  <c r="JI127" i="27"/>
  <c r="JJ126" i="27"/>
  <c r="JI126" i="27"/>
  <c r="JJ125" i="27"/>
  <c r="JI125" i="27"/>
  <c r="JJ124" i="27"/>
  <c r="JI124" i="27"/>
  <c r="JJ123" i="27"/>
  <c r="JI123" i="27"/>
  <c r="JJ122" i="27"/>
  <c r="JI122" i="27"/>
  <c r="JJ118" i="27"/>
  <c r="JI118" i="27"/>
  <c r="JJ117" i="27"/>
  <c r="JI117" i="27"/>
  <c r="JJ116" i="27"/>
  <c r="JI116" i="27"/>
  <c r="JJ115" i="27"/>
  <c r="JI115" i="27"/>
  <c r="JJ111" i="27"/>
  <c r="JI111" i="27"/>
  <c r="JJ109" i="27"/>
  <c r="JI109" i="27"/>
  <c r="JJ108" i="27"/>
  <c r="JI108" i="27"/>
  <c r="JJ107" i="27"/>
  <c r="JI107" i="27"/>
  <c r="JJ106" i="27"/>
  <c r="JI106" i="27"/>
  <c r="JJ105" i="27"/>
  <c r="JI105" i="27"/>
  <c r="JJ104" i="27"/>
  <c r="JI104" i="27"/>
  <c r="JJ103" i="27"/>
  <c r="JI103" i="27"/>
  <c r="JJ102" i="27"/>
  <c r="JI102" i="27"/>
  <c r="JJ101" i="27"/>
  <c r="JI101" i="27"/>
  <c r="JJ100" i="27"/>
  <c r="JI100" i="27"/>
  <c r="JJ83" i="27"/>
  <c r="JI83" i="27"/>
  <c r="JJ80" i="27"/>
  <c r="JI80" i="27"/>
  <c r="JJ78" i="27"/>
  <c r="JI78" i="27"/>
  <c r="JJ75" i="27"/>
  <c r="JI75" i="27"/>
  <c r="JJ72" i="27"/>
  <c r="JI72" i="27"/>
  <c r="JJ71" i="27"/>
  <c r="JI71" i="27"/>
  <c r="JJ69" i="27"/>
  <c r="JI69" i="27"/>
  <c r="JJ68" i="27"/>
  <c r="JI68" i="27"/>
  <c r="JJ66" i="27"/>
  <c r="JI66" i="27"/>
  <c r="JJ65" i="27"/>
  <c r="JI65" i="27"/>
  <c r="JJ64" i="27"/>
  <c r="JI64" i="27"/>
  <c r="JJ62" i="27"/>
  <c r="JI62" i="27"/>
  <c r="JJ61" i="27"/>
  <c r="JI61" i="27"/>
  <c r="JJ60" i="27"/>
  <c r="JI60" i="27"/>
  <c r="JJ59" i="27"/>
  <c r="JI59" i="27"/>
  <c r="JJ58" i="27"/>
  <c r="JI58" i="27"/>
  <c r="JJ57" i="27"/>
  <c r="JI57" i="27"/>
  <c r="JJ52" i="27"/>
  <c r="JI52" i="27"/>
  <c r="JJ51" i="27"/>
  <c r="JI51" i="27"/>
  <c r="JJ49" i="27"/>
  <c r="JI49" i="27"/>
  <c r="JJ46" i="27"/>
  <c r="JI46" i="27"/>
  <c r="JJ42" i="27"/>
  <c r="JI42" i="27"/>
  <c r="JJ40" i="27"/>
  <c r="JI40" i="27"/>
  <c r="JJ36" i="27"/>
  <c r="JI36" i="27"/>
  <c r="JJ34" i="27"/>
  <c r="JI34" i="27"/>
  <c r="JJ33" i="27"/>
  <c r="JI33" i="27"/>
  <c r="JJ32" i="27"/>
  <c r="JI32" i="27"/>
  <c r="JJ31" i="27"/>
  <c r="JI31" i="27"/>
  <c r="JJ29" i="27"/>
  <c r="JI29" i="27"/>
  <c r="JJ27" i="27"/>
  <c r="JI27" i="27"/>
  <c r="JJ25" i="27"/>
  <c r="JI25" i="27"/>
  <c r="JJ24" i="27"/>
  <c r="JI24" i="27"/>
  <c r="JJ16" i="27"/>
  <c r="JI16" i="27"/>
  <c r="JJ15" i="27"/>
  <c r="JI15" i="27"/>
  <c r="JJ14" i="27"/>
  <c r="JI14" i="27"/>
  <c r="JJ13" i="27"/>
  <c r="JI13" i="27"/>
  <c r="AEJ199" i="27"/>
  <c r="AEI199" i="27"/>
  <c r="AEJ198" i="27"/>
  <c r="AEI198" i="27"/>
  <c r="AEJ195" i="27"/>
  <c r="AEI195" i="27"/>
  <c r="AEJ194" i="27"/>
  <c r="AEI194" i="27"/>
  <c r="AEJ193" i="27"/>
  <c r="AEI193" i="27"/>
  <c r="AEJ192" i="27"/>
  <c r="AEI192" i="27"/>
  <c r="AEJ190" i="27"/>
  <c r="AEI190" i="27"/>
  <c r="AEJ188" i="27"/>
  <c r="AEI188" i="27"/>
  <c r="AEJ181" i="27"/>
  <c r="AEI181" i="27"/>
  <c r="AEJ180" i="27"/>
  <c r="AEI180" i="27"/>
  <c r="AEJ178" i="27"/>
  <c r="AEI178" i="27"/>
  <c r="AEJ172" i="27"/>
  <c r="AEI172" i="27"/>
  <c r="AEJ169" i="27"/>
  <c r="AEI169" i="27"/>
  <c r="AEJ167" i="27"/>
  <c r="AEI167" i="27"/>
  <c r="AEJ166" i="27"/>
  <c r="AEI166" i="27"/>
  <c r="AEJ163" i="27"/>
  <c r="AEI163" i="27"/>
  <c r="AEJ162" i="27"/>
  <c r="AEI162" i="27"/>
  <c r="AEJ161" i="27"/>
  <c r="AEI161" i="27"/>
  <c r="AEJ160" i="27"/>
  <c r="AEI160" i="27"/>
  <c r="AEJ159" i="27"/>
  <c r="AEI159" i="27"/>
  <c r="AEJ154" i="27"/>
  <c r="AEI154" i="27"/>
  <c r="AEJ152" i="27"/>
  <c r="AEI152" i="27"/>
  <c r="AEJ151" i="27"/>
  <c r="AEI151" i="27"/>
  <c r="AEJ149" i="27"/>
  <c r="AEI149" i="27"/>
  <c r="AEJ148" i="27"/>
  <c r="AEI148" i="27"/>
  <c r="AEJ146" i="27"/>
  <c r="AEI146" i="27"/>
  <c r="AEJ144" i="27"/>
  <c r="AEI144" i="27"/>
  <c r="AEJ142" i="27"/>
  <c r="AEI142" i="27"/>
  <c r="AEJ138" i="27"/>
  <c r="AEI138" i="27"/>
  <c r="AEJ134" i="27"/>
  <c r="AEI134" i="27"/>
  <c r="AEJ132" i="27"/>
  <c r="AEI132" i="27"/>
  <c r="AEJ130" i="27"/>
  <c r="AEI130" i="27"/>
  <c r="AEJ127" i="27"/>
  <c r="AEI127" i="27"/>
  <c r="AEJ126" i="27"/>
  <c r="AEI126" i="27"/>
  <c r="AEJ125" i="27"/>
  <c r="AEI125" i="27"/>
  <c r="AEJ124" i="27"/>
  <c r="AEI124" i="27"/>
  <c r="AEJ123" i="27"/>
  <c r="AEI123" i="27"/>
  <c r="AEJ122" i="27"/>
  <c r="AEI122" i="27"/>
  <c r="AEJ118" i="27"/>
  <c r="AEI118" i="27"/>
  <c r="AEJ117" i="27"/>
  <c r="AEI117" i="27"/>
  <c r="AEJ116" i="27"/>
  <c r="AEI116" i="27"/>
  <c r="AEJ115" i="27"/>
  <c r="AEI115" i="27"/>
  <c r="AEJ109" i="27"/>
  <c r="AEI109" i="27"/>
  <c r="AEJ108" i="27"/>
  <c r="AEI108" i="27"/>
  <c r="AEJ107" i="27"/>
  <c r="AEI107" i="27"/>
  <c r="AEJ106" i="27"/>
  <c r="AEI106" i="27"/>
  <c r="AEJ105" i="27"/>
  <c r="AEI105" i="27"/>
  <c r="AEJ104" i="27"/>
  <c r="AEI104" i="27"/>
  <c r="AEJ103" i="27"/>
  <c r="AEI103" i="27"/>
  <c r="AEJ102" i="27"/>
  <c r="AEI102" i="27"/>
  <c r="AEJ100" i="27"/>
  <c r="AEI100" i="27"/>
  <c r="AEJ83" i="27"/>
  <c r="AEI83" i="27"/>
  <c r="AEJ80" i="27"/>
  <c r="AEI80" i="27"/>
  <c r="AEJ78" i="27"/>
  <c r="AEI78" i="27"/>
  <c r="AEJ75" i="27"/>
  <c r="AEI75" i="27"/>
  <c r="AEJ72" i="27"/>
  <c r="AEI72" i="27"/>
  <c r="AEJ71" i="27"/>
  <c r="AEI71" i="27"/>
  <c r="AEJ69" i="27"/>
  <c r="AEI69" i="27"/>
  <c r="AEJ68" i="27"/>
  <c r="AEI68" i="27"/>
  <c r="AEJ66" i="27"/>
  <c r="AEI66" i="27"/>
  <c r="AEJ65" i="27"/>
  <c r="AEI65" i="27"/>
  <c r="AEJ64" i="27"/>
  <c r="AEI64" i="27"/>
  <c r="AEJ62" i="27"/>
  <c r="AEI62" i="27"/>
  <c r="AEJ61" i="27"/>
  <c r="AEI61" i="27"/>
  <c r="AEJ60" i="27"/>
  <c r="AEI60" i="27"/>
  <c r="AEJ59" i="27"/>
  <c r="AEI59" i="27"/>
  <c r="AEJ58" i="27"/>
  <c r="AEI58" i="27"/>
  <c r="AEJ52" i="27"/>
  <c r="AEI52" i="27"/>
  <c r="AEJ51" i="27"/>
  <c r="AEI51" i="27"/>
  <c r="AEJ49" i="27"/>
  <c r="AEI49" i="27"/>
  <c r="AEJ46" i="27"/>
  <c r="AEI46" i="27"/>
  <c r="AEJ42" i="27"/>
  <c r="AEI42" i="27"/>
  <c r="AEJ40" i="27"/>
  <c r="AEI40" i="27"/>
  <c r="AEJ36" i="27"/>
  <c r="AEI36" i="27"/>
  <c r="AEJ34" i="27"/>
  <c r="AEI34" i="27"/>
  <c r="AEJ33" i="27"/>
  <c r="AEI33" i="27"/>
  <c r="AEJ32" i="27"/>
  <c r="AEI32" i="27"/>
  <c r="AEJ31" i="27"/>
  <c r="AEI31" i="27"/>
  <c r="AEJ29" i="27"/>
  <c r="AEI29" i="27"/>
  <c r="AEJ27" i="27"/>
  <c r="AEI27" i="27"/>
  <c r="AEJ25" i="27"/>
  <c r="AEI25" i="27"/>
  <c r="AEJ24" i="27"/>
  <c r="AEI24" i="27"/>
  <c r="AEJ16" i="27"/>
  <c r="AEI16" i="27"/>
  <c r="AEJ15" i="27"/>
  <c r="AEI15" i="27"/>
  <c r="AEJ14" i="27"/>
  <c r="AEI14" i="27"/>
  <c r="AEJ13" i="27"/>
  <c r="AEI13" i="27"/>
  <c r="ACY199" i="27"/>
  <c r="ACX199" i="27"/>
  <c r="ACW199" i="27"/>
  <c r="ACV199" i="27"/>
  <c r="ACY198" i="27"/>
  <c r="ACX198" i="27"/>
  <c r="ACW198" i="27"/>
  <c r="ACV198" i="27"/>
  <c r="ACY195" i="27"/>
  <c r="ACX195" i="27"/>
  <c r="ACW195" i="27"/>
  <c r="ACV195" i="27"/>
  <c r="ACY194" i="27"/>
  <c r="ACX194" i="27"/>
  <c r="ACW194" i="27"/>
  <c r="ACV194" i="27"/>
  <c r="ACY193" i="27"/>
  <c r="ACX193" i="27"/>
  <c r="ACW193" i="27"/>
  <c r="ACV193" i="27"/>
  <c r="ACY192" i="27"/>
  <c r="ACX192" i="27"/>
  <c r="ACW192" i="27"/>
  <c r="ACV192" i="27"/>
  <c r="ACY190" i="27"/>
  <c r="ACX190" i="27"/>
  <c r="ACW190" i="27"/>
  <c r="ACV190" i="27"/>
  <c r="ACY188" i="27"/>
  <c r="ACX188" i="27"/>
  <c r="ACW188" i="27"/>
  <c r="ACV188" i="27"/>
  <c r="ACY181" i="27"/>
  <c r="ACX181" i="27"/>
  <c r="ACW181" i="27"/>
  <c r="ACV181" i="27"/>
  <c r="ACY180" i="27"/>
  <c r="ACX180" i="27"/>
  <c r="ACW180" i="27"/>
  <c r="ACV180" i="27"/>
  <c r="ACY178" i="27"/>
  <c r="ACX178" i="27"/>
  <c r="ACW178" i="27"/>
  <c r="ACV178" i="27"/>
  <c r="ACY172" i="27"/>
  <c r="ACX172" i="27"/>
  <c r="ACW172" i="27"/>
  <c r="ACV172" i="27"/>
  <c r="ACY169" i="27"/>
  <c r="ACX169" i="27"/>
  <c r="ACW169" i="27"/>
  <c r="ACV169" i="27"/>
  <c r="ACY167" i="27"/>
  <c r="ACX167" i="27"/>
  <c r="ACW167" i="27"/>
  <c r="ACV167" i="27"/>
  <c r="ACY166" i="27"/>
  <c r="ACX166" i="27"/>
  <c r="ACW166" i="27"/>
  <c r="ACV166" i="27"/>
  <c r="ACY163" i="27"/>
  <c r="ACX163" i="27"/>
  <c r="ACW163" i="27"/>
  <c r="ACV163" i="27"/>
  <c r="ACY162" i="27"/>
  <c r="ACX162" i="27"/>
  <c r="ACW162" i="27"/>
  <c r="ACV162" i="27"/>
  <c r="ACY161" i="27"/>
  <c r="ACX161" i="27"/>
  <c r="ACW161" i="27"/>
  <c r="ACV161" i="27"/>
  <c r="ACY160" i="27"/>
  <c r="ACX160" i="27"/>
  <c r="ACW160" i="27"/>
  <c r="ACV160" i="27"/>
  <c r="ACY159" i="27"/>
  <c r="ACX159" i="27"/>
  <c r="ACW159" i="27"/>
  <c r="ACV159" i="27"/>
  <c r="ACY154" i="27"/>
  <c r="ACX154" i="27"/>
  <c r="ACW154" i="27"/>
  <c r="ACV154" i="27"/>
  <c r="ACY152" i="27"/>
  <c r="ACX152" i="27"/>
  <c r="ACW152" i="27"/>
  <c r="ACV152" i="27"/>
  <c r="ACY151" i="27"/>
  <c r="ACX151" i="27"/>
  <c r="ACW151" i="27"/>
  <c r="ACV151" i="27"/>
  <c r="ACY149" i="27"/>
  <c r="ACX149" i="27"/>
  <c r="ACW149" i="27"/>
  <c r="ACV149" i="27"/>
  <c r="ACY148" i="27"/>
  <c r="ACX148" i="27"/>
  <c r="ACW148" i="27"/>
  <c r="ACV148" i="27"/>
  <c r="ACY146" i="27"/>
  <c r="ACX146" i="27"/>
  <c r="ACW146" i="27"/>
  <c r="ACV146" i="27"/>
  <c r="ACY144" i="27"/>
  <c r="ACX144" i="27"/>
  <c r="ACW144" i="27"/>
  <c r="ACV144" i="27"/>
  <c r="ACY142" i="27"/>
  <c r="ACX142" i="27"/>
  <c r="ACW142" i="27"/>
  <c r="ACV142" i="27"/>
  <c r="ACY138" i="27"/>
  <c r="ACX138" i="27"/>
  <c r="ACW138" i="27"/>
  <c r="ACV138" i="27"/>
  <c r="ACY134" i="27"/>
  <c r="ACX134" i="27"/>
  <c r="ACW134" i="27"/>
  <c r="ACV134" i="27"/>
  <c r="ACY132" i="27"/>
  <c r="ACX132" i="27"/>
  <c r="ACW132" i="27"/>
  <c r="ACV132" i="27"/>
  <c r="ACY130" i="27"/>
  <c r="ACX130" i="27"/>
  <c r="ACW130" i="27"/>
  <c r="ACV130" i="27"/>
  <c r="ACY127" i="27"/>
  <c r="ACX127" i="27"/>
  <c r="ACW127" i="27"/>
  <c r="ACV127" i="27"/>
  <c r="ACY126" i="27"/>
  <c r="ACX126" i="27"/>
  <c r="ACW126" i="27"/>
  <c r="ACV126" i="27"/>
  <c r="ACY125" i="27"/>
  <c r="ACX125" i="27"/>
  <c r="ACW125" i="27"/>
  <c r="ACV125" i="27"/>
  <c r="ACY124" i="27"/>
  <c r="ACX124" i="27"/>
  <c r="ACW124" i="27"/>
  <c r="ACV124" i="27"/>
  <c r="ACY123" i="27"/>
  <c r="ACX123" i="27"/>
  <c r="ACW123" i="27"/>
  <c r="ACV123" i="27"/>
  <c r="ACY122" i="27"/>
  <c r="ACX122" i="27"/>
  <c r="ACW122" i="27"/>
  <c r="ACV122" i="27"/>
  <c r="ACY118" i="27"/>
  <c r="ACX118" i="27"/>
  <c r="ACW118" i="27"/>
  <c r="ACV118" i="27"/>
  <c r="ACY117" i="27"/>
  <c r="ACX117" i="27"/>
  <c r="ACW117" i="27"/>
  <c r="ACV117" i="27"/>
  <c r="ACY116" i="27"/>
  <c r="ACX116" i="27"/>
  <c r="ACW116" i="27"/>
  <c r="ACV116" i="27"/>
  <c r="ACY115" i="27"/>
  <c r="ACX115" i="27"/>
  <c r="ACW115" i="27"/>
  <c r="ACV115" i="27"/>
  <c r="ACY109" i="27"/>
  <c r="ACX109" i="27"/>
  <c r="ACW109" i="27"/>
  <c r="ACV109" i="27"/>
  <c r="ACY108" i="27"/>
  <c r="ACX108" i="27"/>
  <c r="ACW108" i="27"/>
  <c r="ACV108" i="27"/>
  <c r="ACY107" i="27"/>
  <c r="ACX107" i="27"/>
  <c r="ACW107" i="27"/>
  <c r="ACV107" i="27"/>
  <c r="ACY106" i="27"/>
  <c r="ACX106" i="27"/>
  <c r="ACW106" i="27"/>
  <c r="ACV106" i="27"/>
  <c r="ACY105" i="27"/>
  <c r="ACX105" i="27"/>
  <c r="ACW105" i="27"/>
  <c r="ACV105" i="27"/>
  <c r="ACY104" i="27"/>
  <c r="ACX104" i="27"/>
  <c r="ACW104" i="27"/>
  <c r="ACV104" i="27"/>
  <c r="ACY103" i="27"/>
  <c r="ACX103" i="27"/>
  <c r="ACW103" i="27"/>
  <c r="ACV103" i="27"/>
  <c r="ACY102" i="27"/>
  <c r="ACX102" i="27"/>
  <c r="ACW102" i="27"/>
  <c r="ACV102" i="27"/>
  <c r="ACY100" i="27"/>
  <c r="ACX100" i="27"/>
  <c r="ACW100" i="27"/>
  <c r="ACV100" i="27"/>
  <c r="ACY83" i="27"/>
  <c r="ACX83" i="27"/>
  <c r="ACW83" i="27"/>
  <c r="ACV83" i="27"/>
  <c r="ACY80" i="27"/>
  <c r="ACX80" i="27"/>
  <c r="ACW80" i="27"/>
  <c r="ACV80" i="27"/>
  <c r="ACY78" i="27"/>
  <c r="ACX78" i="27"/>
  <c r="ACW78" i="27"/>
  <c r="ACV78" i="27"/>
  <c r="ACY75" i="27"/>
  <c r="ACX75" i="27"/>
  <c r="ACW75" i="27"/>
  <c r="ACV75" i="27"/>
  <c r="ACY72" i="27"/>
  <c r="ACX72" i="27"/>
  <c r="ACW72" i="27"/>
  <c r="ACV72" i="27"/>
  <c r="ACY71" i="27"/>
  <c r="ACX71" i="27"/>
  <c r="ACW71" i="27"/>
  <c r="ACV71" i="27"/>
  <c r="ACY69" i="27"/>
  <c r="ACX69" i="27"/>
  <c r="ACW69" i="27"/>
  <c r="ACV69" i="27"/>
  <c r="ACY68" i="27"/>
  <c r="ACX68" i="27"/>
  <c r="ACW68" i="27"/>
  <c r="ACV68" i="27"/>
  <c r="ACY66" i="27"/>
  <c r="ACX66" i="27"/>
  <c r="ACW66" i="27"/>
  <c r="ACV66" i="27"/>
  <c r="ACY65" i="27"/>
  <c r="ACX65" i="27"/>
  <c r="ACW65" i="27"/>
  <c r="ACV65" i="27"/>
  <c r="ACY64" i="27"/>
  <c r="ACX64" i="27"/>
  <c r="ACW64" i="27"/>
  <c r="ACV64" i="27"/>
  <c r="ACY62" i="27"/>
  <c r="ACX62" i="27"/>
  <c r="ACW62" i="27"/>
  <c r="ACV62" i="27"/>
  <c r="ACY61" i="27"/>
  <c r="ACX61" i="27"/>
  <c r="ACW61" i="27"/>
  <c r="ACV61" i="27"/>
  <c r="ACY60" i="27"/>
  <c r="ACX60" i="27"/>
  <c r="ACW60" i="27"/>
  <c r="ACV60" i="27"/>
  <c r="ACY59" i="27"/>
  <c r="ACX59" i="27"/>
  <c r="ACW59" i="27"/>
  <c r="ACV59" i="27"/>
  <c r="ACY58" i="27"/>
  <c r="ACX58" i="27"/>
  <c r="ACW58" i="27"/>
  <c r="ACV58" i="27"/>
  <c r="ACY52" i="27"/>
  <c r="ACX52" i="27"/>
  <c r="ACW52" i="27"/>
  <c r="ACV52" i="27"/>
  <c r="ACY51" i="27"/>
  <c r="ACX51" i="27"/>
  <c r="ACW51" i="27"/>
  <c r="ACV51" i="27"/>
  <c r="ACY49" i="27"/>
  <c r="ACX49" i="27"/>
  <c r="ACW49" i="27"/>
  <c r="ACV49" i="27"/>
  <c r="ACY46" i="27"/>
  <c r="ACX46" i="27"/>
  <c r="ACW46" i="27"/>
  <c r="ACV46" i="27"/>
  <c r="ACY42" i="27"/>
  <c r="ACX42" i="27"/>
  <c r="ACW42" i="27"/>
  <c r="ACV42" i="27"/>
  <c r="ACY40" i="27"/>
  <c r="ACX40" i="27"/>
  <c r="ACW40" i="27"/>
  <c r="ACV40" i="27"/>
  <c r="ACY36" i="27"/>
  <c r="ACX36" i="27"/>
  <c r="ACW36" i="27"/>
  <c r="ACV36" i="27"/>
  <c r="ACY34" i="27"/>
  <c r="ACX34" i="27"/>
  <c r="ACW34" i="27"/>
  <c r="ACV34" i="27"/>
  <c r="ACY33" i="27"/>
  <c r="ACX33" i="27"/>
  <c r="ACW33" i="27"/>
  <c r="ACV33" i="27"/>
  <c r="ACY32" i="27"/>
  <c r="ACX32" i="27"/>
  <c r="ACW32" i="27"/>
  <c r="ACV32" i="27"/>
  <c r="ACY31" i="27"/>
  <c r="ACX31" i="27"/>
  <c r="ACW31" i="27"/>
  <c r="ACV31" i="27"/>
  <c r="ACY29" i="27"/>
  <c r="ACX29" i="27"/>
  <c r="ACW29" i="27"/>
  <c r="ACV29" i="27"/>
  <c r="ACY27" i="27"/>
  <c r="ACX27" i="27"/>
  <c r="ACW27" i="27"/>
  <c r="ACV27" i="27"/>
  <c r="ACY25" i="27"/>
  <c r="ACX25" i="27"/>
  <c r="ACW25" i="27"/>
  <c r="ACV25" i="27"/>
  <c r="ACY24" i="27"/>
  <c r="ACX24" i="27"/>
  <c r="ACW24" i="27"/>
  <c r="ACV24" i="27"/>
  <c r="ACY16" i="27"/>
  <c r="ACX16" i="27"/>
  <c r="ACW16" i="27"/>
  <c r="ACV16" i="27"/>
  <c r="ACY15" i="27"/>
  <c r="ACX15" i="27"/>
  <c r="ACW15" i="27"/>
  <c r="ACV15" i="27"/>
  <c r="ACY14" i="27"/>
  <c r="ACX14" i="27"/>
  <c r="ACW14" i="27"/>
  <c r="ACV14" i="27"/>
  <c r="ACY13" i="27"/>
  <c r="ACX13" i="27"/>
  <c r="ACW13" i="27"/>
  <c r="ACV13" i="27"/>
  <c r="OJ199" i="27"/>
  <c r="OI199" i="27"/>
  <c r="OJ198" i="27"/>
  <c r="OI198" i="27"/>
  <c r="OJ195" i="27"/>
  <c r="OI195" i="27"/>
  <c r="OJ194" i="27"/>
  <c r="OI194" i="27"/>
  <c r="OJ193" i="27"/>
  <c r="OI193" i="27"/>
  <c r="OJ192" i="27"/>
  <c r="OI192" i="27"/>
  <c r="OJ190" i="27"/>
  <c r="OI190" i="27"/>
  <c r="OJ188" i="27"/>
  <c r="OI188" i="27"/>
  <c r="OJ181" i="27"/>
  <c r="OI181" i="27"/>
  <c r="OJ180" i="27"/>
  <c r="OI180" i="27"/>
  <c r="OJ178" i="27"/>
  <c r="OI178" i="27"/>
  <c r="OJ172" i="27"/>
  <c r="OI172" i="27"/>
  <c r="OJ169" i="27"/>
  <c r="OI169" i="27"/>
  <c r="OJ167" i="27"/>
  <c r="OI167" i="27"/>
  <c r="OJ166" i="27"/>
  <c r="OI166" i="27"/>
  <c r="OJ163" i="27"/>
  <c r="OI163" i="27"/>
  <c r="OJ162" i="27"/>
  <c r="OI162" i="27"/>
  <c r="OJ161" i="27"/>
  <c r="OI161" i="27"/>
  <c r="OJ160" i="27"/>
  <c r="OI160" i="27"/>
  <c r="OJ159" i="27"/>
  <c r="OI159" i="27"/>
  <c r="OJ154" i="27"/>
  <c r="OI154" i="27"/>
  <c r="OJ152" i="27"/>
  <c r="OI152" i="27"/>
  <c r="OJ151" i="27"/>
  <c r="OI151" i="27"/>
  <c r="OJ149" i="27"/>
  <c r="OI149" i="27"/>
  <c r="OJ148" i="27"/>
  <c r="OI148" i="27"/>
  <c r="OJ146" i="27"/>
  <c r="OI146" i="27"/>
  <c r="OJ144" i="27"/>
  <c r="OI144" i="27"/>
  <c r="OJ142" i="27"/>
  <c r="OI142" i="27"/>
  <c r="OJ138" i="27"/>
  <c r="OI138" i="27"/>
  <c r="OJ134" i="27"/>
  <c r="OI134" i="27"/>
  <c r="OJ132" i="27"/>
  <c r="OI132" i="27"/>
  <c r="OJ130" i="27"/>
  <c r="OI130" i="27"/>
  <c r="OJ127" i="27"/>
  <c r="OI127" i="27"/>
  <c r="OJ126" i="27"/>
  <c r="OI126" i="27"/>
  <c r="OJ125" i="27"/>
  <c r="OI125" i="27"/>
  <c r="OJ124" i="27"/>
  <c r="OI124" i="27"/>
  <c r="OJ123" i="27"/>
  <c r="OI123" i="27"/>
  <c r="OJ122" i="27"/>
  <c r="OI122" i="27"/>
  <c r="OJ118" i="27"/>
  <c r="OI118" i="27"/>
  <c r="OJ117" i="27"/>
  <c r="OI117" i="27"/>
  <c r="OJ116" i="27"/>
  <c r="OI116" i="27"/>
  <c r="OJ115" i="27"/>
  <c r="OI115" i="27"/>
  <c r="OJ109" i="27"/>
  <c r="OI109" i="27"/>
  <c r="OJ108" i="27"/>
  <c r="OI108" i="27"/>
  <c r="OJ107" i="27"/>
  <c r="OI107" i="27"/>
  <c r="OJ106" i="27"/>
  <c r="OI106" i="27"/>
  <c r="OJ105" i="27"/>
  <c r="OI105" i="27"/>
  <c r="OJ104" i="27"/>
  <c r="OI104" i="27"/>
  <c r="OJ103" i="27"/>
  <c r="OI103" i="27"/>
  <c r="OJ102" i="27"/>
  <c r="OI102" i="27"/>
  <c r="OJ100" i="27"/>
  <c r="OI100" i="27"/>
  <c r="OJ83" i="27"/>
  <c r="OI83" i="27"/>
  <c r="OJ80" i="27"/>
  <c r="OI80" i="27"/>
  <c r="OJ78" i="27"/>
  <c r="OI78" i="27"/>
  <c r="OJ75" i="27"/>
  <c r="OI75" i="27"/>
  <c r="OJ72" i="27"/>
  <c r="OI72" i="27"/>
  <c r="OJ71" i="27"/>
  <c r="OI71" i="27"/>
  <c r="OJ69" i="27"/>
  <c r="OI69" i="27"/>
  <c r="OJ68" i="27"/>
  <c r="OI68" i="27"/>
  <c r="OJ66" i="27"/>
  <c r="OI66" i="27"/>
  <c r="OJ65" i="27"/>
  <c r="OI65" i="27"/>
  <c r="OJ64" i="27"/>
  <c r="OI64" i="27"/>
  <c r="OJ62" i="27"/>
  <c r="OI62" i="27"/>
  <c r="OJ61" i="27"/>
  <c r="OI61" i="27"/>
  <c r="OJ60" i="27"/>
  <c r="OI60" i="27"/>
  <c r="OJ59" i="27"/>
  <c r="OI59" i="27"/>
  <c r="OJ58" i="27"/>
  <c r="OI58" i="27"/>
  <c r="OJ52" i="27"/>
  <c r="OI52" i="27"/>
  <c r="OJ51" i="27"/>
  <c r="OI51" i="27"/>
  <c r="OJ49" i="27"/>
  <c r="OI49" i="27"/>
  <c r="OJ46" i="27"/>
  <c r="OI46" i="27"/>
  <c r="OJ42" i="27"/>
  <c r="OI42" i="27"/>
  <c r="OJ40" i="27"/>
  <c r="OI40" i="27"/>
  <c r="OJ36" i="27"/>
  <c r="OI36" i="27"/>
  <c r="OJ34" i="27"/>
  <c r="OI34" i="27"/>
  <c r="OJ33" i="27"/>
  <c r="OI33" i="27"/>
  <c r="OJ32" i="27"/>
  <c r="OI32" i="27"/>
  <c r="OJ31" i="27"/>
  <c r="OI31" i="27"/>
  <c r="OJ29" i="27"/>
  <c r="OI29" i="27"/>
  <c r="OJ27" i="27"/>
  <c r="OI27" i="27"/>
  <c r="OJ25" i="27"/>
  <c r="OI25" i="27"/>
  <c r="OJ24" i="27"/>
  <c r="OI24" i="27"/>
  <c r="OJ16" i="27"/>
  <c r="OI16" i="27"/>
  <c r="OJ15" i="27"/>
  <c r="OI15" i="27"/>
  <c r="OJ14" i="27"/>
  <c r="OI14" i="27"/>
  <c r="OJ13" i="27"/>
  <c r="OI13" i="27"/>
  <c r="ADW199" i="27"/>
  <c r="ADV199" i="27"/>
  <c r="ADW198" i="27"/>
  <c r="ADV198" i="27"/>
  <c r="ADW195" i="27"/>
  <c r="ADV195" i="27"/>
  <c r="ADW194" i="27"/>
  <c r="ADV194" i="27"/>
  <c r="ADW193" i="27"/>
  <c r="ADV193" i="27"/>
  <c r="ADW192" i="27"/>
  <c r="ADV192" i="27"/>
  <c r="ADW190" i="27"/>
  <c r="ADV190" i="27"/>
  <c r="ADW188" i="27"/>
  <c r="ADV188" i="27"/>
  <c r="ADW181" i="27"/>
  <c r="ADV181" i="27"/>
  <c r="ADW180" i="27"/>
  <c r="ADV180" i="27"/>
  <c r="ADW178" i="27"/>
  <c r="ADV178" i="27"/>
  <c r="ADW172" i="27"/>
  <c r="ADV172" i="27"/>
  <c r="ADW169" i="27"/>
  <c r="ADV169" i="27"/>
  <c r="ADW167" i="27"/>
  <c r="ADV167" i="27"/>
  <c r="ADW166" i="27"/>
  <c r="ADV166" i="27"/>
  <c r="ADW163" i="27"/>
  <c r="ADV163" i="27"/>
  <c r="ADW162" i="27"/>
  <c r="ADV162" i="27"/>
  <c r="ADW161" i="27"/>
  <c r="ADV161" i="27"/>
  <c r="ADW160" i="27"/>
  <c r="ADV160" i="27"/>
  <c r="ADW159" i="27"/>
  <c r="ADV159" i="27"/>
  <c r="ADW154" i="27"/>
  <c r="ADV154" i="27"/>
  <c r="ADW152" i="27"/>
  <c r="ADV152" i="27"/>
  <c r="ADW151" i="27"/>
  <c r="ADV151" i="27"/>
  <c r="ADW149" i="27"/>
  <c r="ADV149" i="27"/>
  <c r="ADW148" i="27"/>
  <c r="ADV148" i="27"/>
  <c r="ADW146" i="27"/>
  <c r="ADV146" i="27"/>
  <c r="ADW144" i="27"/>
  <c r="ADV144" i="27"/>
  <c r="ADW142" i="27"/>
  <c r="ADV142" i="27"/>
  <c r="ADW138" i="27"/>
  <c r="ADV138" i="27"/>
  <c r="ADW134" i="27"/>
  <c r="ADV134" i="27"/>
  <c r="ADW132" i="27"/>
  <c r="ADV132" i="27"/>
  <c r="ADW130" i="27"/>
  <c r="ADV130" i="27"/>
  <c r="ADW127" i="27"/>
  <c r="ADV127" i="27"/>
  <c r="ADW126" i="27"/>
  <c r="ADV126" i="27"/>
  <c r="ADW125" i="27"/>
  <c r="ADV125" i="27"/>
  <c r="ADW124" i="27"/>
  <c r="ADV124" i="27"/>
  <c r="ADW123" i="27"/>
  <c r="ADV123" i="27"/>
  <c r="ADW122" i="27"/>
  <c r="ADV122" i="27"/>
  <c r="ADW118" i="27"/>
  <c r="ADV118" i="27"/>
  <c r="ADW117" i="27"/>
  <c r="ADV117" i="27"/>
  <c r="ADW116" i="27"/>
  <c r="ADV116" i="27"/>
  <c r="ADW115" i="27"/>
  <c r="ADV115" i="27"/>
  <c r="ADW109" i="27"/>
  <c r="ADV109" i="27"/>
  <c r="ADW108" i="27"/>
  <c r="ADV108" i="27"/>
  <c r="ADW107" i="27"/>
  <c r="ADV107" i="27"/>
  <c r="ADW106" i="27"/>
  <c r="ADV106" i="27"/>
  <c r="ADW105" i="27"/>
  <c r="ADV105" i="27"/>
  <c r="ADW104" i="27"/>
  <c r="ADV104" i="27"/>
  <c r="ADW103" i="27"/>
  <c r="ADV103" i="27"/>
  <c r="ADW102" i="27"/>
  <c r="ADV102" i="27"/>
  <c r="ADW100" i="27"/>
  <c r="ADV100" i="27"/>
  <c r="ADW83" i="27"/>
  <c r="ADV83" i="27"/>
  <c r="ADW80" i="27"/>
  <c r="ADV80" i="27"/>
  <c r="ADW78" i="27"/>
  <c r="ADV78" i="27"/>
  <c r="ADW75" i="27"/>
  <c r="ADV75" i="27"/>
  <c r="ADW72" i="27"/>
  <c r="ADV72" i="27"/>
  <c r="ADW71" i="27"/>
  <c r="ADV71" i="27"/>
  <c r="ADW69" i="27"/>
  <c r="ADV69" i="27"/>
  <c r="ADW68" i="27"/>
  <c r="ADV68" i="27"/>
  <c r="ADW66" i="27"/>
  <c r="ADV66" i="27"/>
  <c r="ADW65" i="27"/>
  <c r="ADV65" i="27"/>
  <c r="ADW64" i="27"/>
  <c r="ADV64" i="27"/>
  <c r="ADW62" i="27"/>
  <c r="ADV62" i="27"/>
  <c r="ADW61" i="27"/>
  <c r="ADV61" i="27"/>
  <c r="ADW60" i="27"/>
  <c r="ADV60" i="27"/>
  <c r="ADW59" i="27"/>
  <c r="ADV59" i="27"/>
  <c r="ADW58" i="27"/>
  <c r="ADV58" i="27"/>
  <c r="ADW52" i="27"/>
  <c r="ADV52" i="27"/>
  <c r="ADW51" i="27"/>
  <c r="ADV51" i="27"/>
  <c r="ADW49" i="27"/>
  <c r="ADV49" i="27"/>
  <c r="ADW46" i="27"/>
  <c r="ADV46" i="27"/>
  <c r="ADW42" i="27"/>
  <c r="ADV42" i="27"/>
  <c r="ADW40" i="27"/>
  <c r="ADV40" i="27"/>
  <c r="ADW36" i="27"/>
  <c r="ADV36" i="27"/>
  <c r="ADW34" i="27"/>
  <c r="ADV34" i="27"/>
  <c r="ADW33" i="27"/>
  <c r="ADV33" i="27"/>
  <c r="ADW32" i="27"/>
  <c r="ADV32" i="27"/>
  <c r="ADW31" i="27"/>
  <c r="ADV31" i="27"/>
  <c r="ADW29" i="27"/>
  <c r="ADV29" i="27"/>
  <c r="ADW27" i="27"/>
  <c r="ADV27" i="27"/>
  <c r="ADW25" i="27"/>
  <c r="ADV25" i="27"/>
  <c r="ADW24" i="27"/>
  <c r="ADV24" i="27"/>
  <c r="ADW16" i="27"/>
  <c r="ADV16" i="27"/>
  <c r="ADW15" i="27"/>
  <c r="ADV15" i="27"/>
  <c r="ADW14" i="27"/>
  <c r="ADV14" i="27"/>
  <c r="ADW13" i="27"/>
  <c r="ADV13" i="27"/>
  <c r="LW199" i="27"/>
  <c r="LV199" i="27"/>
  <c r="LW198" i="27"/>
  <c r="LV198" i="27"/>
  <c r="LW195" i="27"/>
  <c r="LV195" i="27"/>
  <c r="LW194" i="27"/>
  <c r="LV194" i="27"/>
  <c r="LW193" i="27"/>
  <c r="LV193" i="27"/>
  <c r="LW192" i="27"/>
  <c r="LV192" i="27"/>
  <c r="LW190" i="27"/>
  <c r="LV190" i="27"/>
  <c r="LW188" i="27"/>
  <c r="LV188" i="27"/>
  <c r="LW181" i="27"/>
  <c r="LV181" i="27"/>
  <c r="LW180" i="27"/>
  <c r="LV180" i="27"/>
  <c r="LW178" i="27"/>
  <c r="LV178" i="27"/>
  <c r="LW172" i="27"/>
  <c r="LV172" i="27"/>
  <c r="LW169" i="27"/>
  <c r="LV169" i="27"/>
  <c r="LW167" i="27"/>
  <c r="LV167" i="27"/>
  <c r="LW166" i="27"/>
  <c r="LV166" i="27"/>
  <c r="LW163" i="27"/>
  <c r="LV163" i="27"/>
  <c r="LW162" i="27"/>
  <c r="LV162" i="27"/>
  <c r="LW161" i="27"/>
  <c r="LV161" i="27"/>
  <c r="LW160" i="27"/>
  <c r="LV160" i="27"/>
  <c r="LW159" i="27"/>
  <c r="LV159" i="27"/>
  <c r="LW154" i="27"/>
  <c r="LV154" i="27"/>
  <c r="LW152" i="27"/>
  <c r="LV152" i="27"/>
  <c r="LW151" i="27"/>
  <c r="LV151" i="27"/>
  <c r="LW149" i="27"/>
  <c r="LV149" i="27"/>
  <c r="LW148" i="27"/>
  <c r="LV148" i="27"/>
  <c r="LW146" i="27"/>
  <c r="LV146" i="27"/>
  <c r="LW144" i="27"/>
  <c r="LV144" i="27"/>
  <c r="LW142" i="27"/>
  <c r="LV142" i="27"/>
  <c r="LW138" i="27"/>
  <c r="LV138" i="27"/>
  <c r="LW134" i="27"/>
  <c r="LV134" i="27"/>
  <c r="LW132" i="27"/>
  <c r="LV132" i="27"/>
  <c r="LW130" i="27"/>
  <c r="LV130" i="27"/>
  <c r="LW127" i="27"/>
  <c r="LV127" i="27"/>
  <c r="LW126" i="27"/>
  <c r="LV126" i="27"/>
  <c r="LW125" i="27"/>
  <c r="LV125" i="27"/>
  <c r="LW124" i="27"/>
  <c r="LV124" i="27"/>
  <c r="LW123" i="27"/>
  <c r="LV123" i="27"/>
  <c r="LW122" i="27"/>
  <c r="LV122" i="27"/>
  <c r="LW118" i="27"/>
  <c r="LV118" i="27"/>
  <c r="LW117" i="27"/>
  <c r="LV117" i="27"/>
  <c r="LW116" i="27"/>
  <c r="LV116" i="27"/>
  <c r="LW115" i="27"/>
  <c r="LV115" i="27"/>
  <c r="LW109" i="27"/>
  <c r="LV109" i="27"/>
  <c r="LW108" i="27"/>
  <c r="LV108" i="27"/>
  <c r="LW107" i="27"/>
  <c r="LV107" i="27"/>
  <c r="LW106" i="27"/>
  <c r="LV106" i="27"/>
  <c r="LW105" i="27"/>
  <c r="LV105" i="27"/>
  <c r="LW104" i="27"/>
  <c r="LV104" i="27"/>
  <c r="LW103" i="27"/>
  <c r="LV103" i="27"/>
  <c r="LW102" i="27"/>
  <c r="LV102" i="27"/>
  <c r="LW100" i="27"/>
  <c r="LV100" i="27"/>
  <c r="LW83" i="27"/>
  <c r="LV83" i="27"/>
  <c r="LW80" i="27"/>
  <c r="LV80" i="27"/>
  <c r="LW78" i="27"/>
  <c r="LV78" i="27"/>
  <c r="LW75" i="27"/>
  <c r="LV75" i="27"/>
  <c r="LW72" i="27"/>
  <c r="LV72" i="27"/>
  <c r="LW71" i="27"/>
  <c r="LV71" i="27"/>
  <c r="LW69" i="27"/>
  <c r="LV69" i="27"/>
  <c r="LW68" i="27"/>
  <c r="LV68" i="27"/>
  <c r="LW66" i="27"/>
  <c r="LV66" i="27"/>
  <c r="LW65" i="27"/>
  <c r="LV65" i="27"/>
  <c r="LW64" i="27"/>
  <c r="LV64" i="27"/>
  <c r="LW62" i="27"/>
  <c r="LV62" i="27"/>
  <c r="LW61" i="27"/>
  <c r="LV61" i="27"/>
  <c r="LW60" i="27"/>
  <c r="LV60" i="27"/>
  <c r="LW59" i="27"/>
  <c r="LV59" i="27"/>
  <c r="LW58" i="27"/>
  <c r="LV58" i="27"/>
  <c r="LW52" i="27"/>
  <c r="LV52" i="27"/>
  <c r="LW51" i="27"/>
  <c r="LV51" i="27"/>
  <c r="LW49" i="27"/>
  <c r="LV49" i="27"/>
  <c r="LW46" i="27"/>
  <c r="LV46" i="27"/>
  <c r="LW42" i="27"/>
  <c r="LV42" i="27"/>
  <c r="LW40" i="27"/>
  <c r="LV40" i="27"/>
  <c r="LW36" i="27"/>
  <c r="LV36" i="27"/>
  <c r="LW34" i="27"/>
  <c r="LV34" i="27"/>
  <c r="LW33" i="27"/>
  <c r="LV33" i="27"/>
  <c r="LW32" i="27"/>
  <c r="LV32" i="27"/>
  <c r="LW31" i="27"/>
  <c r="LV31" i="27"/>
  <c r="LW29" i="27"/>
  <c r="LV29" i="27"/>
  <c r="LW27" i="27"/>
  <c r="LV27" i="27"/>
  <c r="LW25" i="27"/>
  <c r="LV25" i="27"/>
  <c r="LW24" i="27"/>
  <c r="LV24" i="27"/>
  <c r="LW16" i="27"/>
  <c r="LV16" i="27"/>
  <c r="LW15" i="27"/>
  <c r="LV15" i="27"/>
  <c r="LW14" i="27"/>
  <c r="LV14" i="27"/>
  <c r="LW13" i="27"/>
  <c r="LV13" i="27"/>
  <c r="LJ199" i="27"/>
  <c r="LI199" i="27"/>
  <c r="LJ198" i="27"/>
  <c r="LI198" i="27"/>
  <c r="LJ195" i="27"/>
  <c r="LI195" i="27"/>
  <c r="LJ194" i="27"/>
  <c r="LI194" i="27"/>
  <c r="LJ193" i="27"/>
  <c r="LI193" i="27"/>
  <c r="LJ192" i="27"/>
  <c r="LI192" i="27"/>
  <c r="LJ190" i="27"/>
  <c r="LI190" i="27"/>
  <c r="LJ188" i="27"/>
  <c r="LI188" i="27"/>
  <c r="LJ181" i="27"/>
  <c r="LI181" i="27"/>
  <c r="LJ180" i="27"/>
  <c r="LI180" i="27"/>
  <c r="LJ178" i="27"/>
  <c r="LI178" i="27"/>
  <c r="LJ172" i="27"/>
  <c r="LI172" i="27"/>
  <c r="LJ169" i="27"/>
  <c r="LI169" i="27"/>
  <c r="LJ167" i="27"/>
  <c r="LI167" i="27"/>
  <c r="LJ166" i="27"/>
  <c r="LI166" i="27"/>
  <c r="LJ163" i="27"/>
  <c r="LI163" i="27"/>
  <c r="LJ162" i="27"/>
  <c r="LI162" i="27"/>
  <c r="LJ161" i="27"/>
  <c r="LI161" i="27"/>
  <c r="LJ160" i="27"/>
  <c r="LI160" i="27"/>
  <c r="LJ159" i="27"/>
  <c r="LI159" i="27"/>
  <c r="LJ154" i="27"/>
  <c r="LI154" i="27"/>
  <c r="LJ152" i="27"/>
  <c r="LI152" i="27"/>
  <c r="LJ151" i="27"/>
  <c r="LI151" i="27"/>
  <c r="LJ149" i="27"/>
  <c r="LI149" i="27"/>
  <c r="LJ148" i="27"/>
  <c r="LI148" i="27"/>
  <c r="LJ146" i="27"/>
  <c r="LI146" i="27"/>
  <c r="LJ144" i="27"/>
  <c r="LI144" i="27"/>
  <c r="LJ142" i="27"/>
  <c r="LI142" i="27"/>
  <c r="LJ138" i="27"/>
  <c r="LI138" i="27"/>
  <c r="LJ134" i="27"/>
  <c r="LI134" i="27"/>
  <c r="LJ132" i="27"/>
  <c r="LI132" i="27"/>
  <c r="LJ130" i="27"/>
  <c r="LI130" i="27"/>
  <c r="LJ127" i="27"/>
  <c r="LI127" i="27"/>
  <c r="LJ126" i="27"/>
  <c r="LI126" i="27"/>
  <c r="LJ125" i="27"/>
  <c r="LI125" i="27"/>
  <c r="LJ124" i="27"/>
  <c r="LI124" i="27"/>
  <c r="LJ123" i="27"/>
  <c r="LI123" i="27"/>
  <c r="LJ122" i="27"/>
  <c r="LI122" i="27"/>
  <c r="LJ118" i="27"/>
  <c r="LI118" i="27"/>
  <c r="LJ117" i="27"/>
  <c r="LI117" i="27"/>
  <c r="LJ116" i="27"/>
  <c r="LI116" i="27"/>
  <c r="LJ115" i="27"/>
  <c r="LI115" i="27"/>
  <c r="LJ109" i="27"/>
  <c r="LI109" i="27"/>
  <c r="LJ108" i="27"/>
  <c r="LI108" i="27"/>
  <c r="LJ107" i="27"/>
  <c r="LI107" i="27"/>
  <c r="LJ106" i="27"/>
  <c r="LI106" i="27"/>
  <c r="LJ105" i="27"/>
  <c r="LI105" i="27"/>
  <c r="LJ104" i="27"/>
  <c r="LI104" i="27"/>
  <c r="LJ103" i="27"/>
  <c r="LI103" i="27"/>
  <c r="LJ102" i="27"/>
  <c r="LI102" i="27"/>
  <c r="LJ100" i="27"/>
  <c r="LI100" i="27"/>
  <c r="LJ83" i="27"/>
  <c r="LI83" i="27"/>
  <c r="LJ80" i="27"/>
  <c r="LI80" i="27"/>
  <c r="LJ78" i="27"/>
  <c r="LI78" i="27"/>
  <c r="LJ75" i="27"/>
  <c r="LI75" i="27"/>
  <c r="LJ72" i="27"/>
  <c r="LI72" i="27"/>
  <c r="LJ71" i="27"/>
  <c r="LI71" i="27"/>
  <c r="LJ69" i="27"/>
  <c r="LI69" i="27"/>
  <c r="LJ68" i="27"/>
  <c r="LI68" i="27"/>
  <c r="LJ66" i="27"/>
  <c r="LI66" i="27"/>
  <c r="LJ65" i="27"/>
  <c r="LI65" i="27"/>
  <c r="LJ64" i="27"/>
  <c r="LI64" i="27"/>
  <c r="LJ62" i="27"/>
  <c r="LI62" i="27"/>
  <c r="LJ61" i="27"/>
  <c r="LI61" i="27"/>
  <c r="LJ60" i="27"/>
  <c r="LI60" i="27"/>
  <c r="LJ59" i="27"/>
  <c r="LI59" i="27"/>
  <c r="LJ58" i="27"/>
  <c r="LI58" i="27"/>
  <c r="LJ52" i="27"/>
  <c r="LI52" i="27"/>
  <c r="LJ51" i="27"/>
  <c r="LI51" i="27"/>
  <c r="LJ49" i="27"/>
  <c r="LI49" i="27"/>
  <c r="LJ46" i="27"/>
  <c r="LI46" i="27"/>
  <c r="LJ42" i="27"/>
  <c r="LI42" i="27"/>
  <c r="LJ40" i="27"/>
  <c r="LI40" i="27"/>
  <c r="LJ36" i="27"/>
  <c r="LI36" i="27"/>
  <c r="LJ34" i="27"/>
  <c r="LI34" i="27"/>
  <c r="LJ33" i="27"/>
  <c r="LI33" i="27"/>
  <c r="LJ32" i="27"/>
  <c r="LI32" i="27"/>
  <c r="LJ31" i="27"/>
  <c r="LI31" i="27"/>
  <c r="LJ29" i="27"/>
  <c r="LI29" i="27"/>
  <c r="LJ27" i="27"/>
  <c r="LI27" i="27"/>
  <c r="LJ25" i="27"/>
  <c r="LI25" i="27"/>
  <c r="LJ24" i="27"/>
  <c r="LI24" i="27"/>
  <c r="LJ16" i="27"/>
  <c r="LI16" i="27"/>
  <c r="LJ15" i="27"/>
  <c r="LI15" i="27"/>
  <c r="LJ14" i="27"/>
  <c r="LI14" i="27"/>
  <c r="LJ13" i="27"/>
  <c r="LI13" i="27"/>
  <c r="KW199" i="27"/>
  <c r="KV199" i="27"/>
  <c r="KW198" i="27"/>
  <c r="KV198" i="27"/>
  <c r="KW195" i="27"/>
  <c r="KV195" i="27"/>
  <c r="KW194" i="27"/>
  <c r="KV194" i="27"/>
  <c r="KW193" i="27"/>
  <c r="KV193" i="27"/>
  <c r="KW192" i="27"/>
  <c r="KV192" i="27"/>
  <c r="KW190" i="27"/>
  <c r="KV190" i="27"/>
  <c r="KW188" i="27"/>
  <c r="KV188" i="27"/>
  <c r="KW181" i="27"/>
  <c r="KV181" i="27"/>
  <c r="KW180" i="27"/>
  <c r="KV180" i="27"/>
  <c r="KW178" i="27"/>
  <c r="KV178" i="27"/>
  <c r="KW172" i="27"/>
  <c r="KV172" i="27"/>
  <c r="KW169" i="27"/>
  <c r="KV169" i="27"/>
  <c r="KW167" i="27"/>
  <c r="KV167" i="27"/>
  <c r="KW166" i="27"/>
  <c r="KV166" i="27"/>
  <c r="KW163" i="27"/>
  <c r="KV163" i="27"/>
  <c r="KW162" i="27"/>
  <c r="KV162" i="27"/>
  <c r="KW161" i="27"/>
  <c r="KV161" i="27"/>
  <c r="KW160" i="27"/>
  <c r="KV160" i="27"/>
  <c r="KW159" i="27"/>
  <c r="KV159" i="27"/>
  <c r="KW154" i="27"/>
  <c r="KV154" i="27"/>
  <c r="KW152" i="27"/>
  <c r="KV152" i="27"/>
  <c r="KW151" i="27"/>
  <c r="KV151" i="27"/>
  <c r="KW149" i="27"/>
  <c r="KV149" i="27"/>
  <c r="KW148" i="27"/>
  <c r="KV148" i="27"/>
  <c r="KW146" i="27"/>
  <c r="KV146" i="27"/>
  <c r="KW144" i="27"/>
  <c r="KV144" i="27"/>
  <c r="KW142" i="27"/>
  <c r="KV142" i="27"/>
  <c r="KW138" i="27"/>
  <c r="KV138" i="27"/>
  <c r="KW134" i="27"/>
  <c r="KV134" i="27"/>
  <c r="KW132" i="27"/>
  <c r="KV132" i="27"/>
  <c r="KW130" i="27"/>
  <c r="KV130" i="27"/>
  <c r="KW127" i="27"/>
  <c r="KV127" i="27"/>
  <c r="KW126" i="27"/>
  <c r="KV126" i="27"/>
  <c r="KW125" i="27"/>
  <c r="KV125" i="27"/>
  <c r="KW124" i="27"/>
  <c r="KV124" i="27"/>
  <c r="KW123" i="27"/>
  <c r="KV123" i="27"/>
  <c r="KW122" i="27"/>
  <c r="KV122" i="27"/>
  <c r="KW118" i="27"/>
  <c r="KV118" i="27"/>
  <c r="KW117" i="27"/>
  <c r="KV117" i="27"/>
  <c r="KW116" i="27"/>
  <c r="KV116" i="27"/>
  <c r="KW115" i="27"/>
  <c r="KV115" i="27"/>
  <c r="KW109" i="27"/>
  <c r="KV109" i="27"/>
  <c r="KW108" i="27"/>
  <c r="KV108" i="27"/>
  <c r="KW107" i="27"/>
  <c r="KV107" i="27"/>
  <c r="KW106" i="27"/>
  <c r="KV106" i="27"/>
  <c r="KW105" i="27"/>
  <c r="KV105" i="27"/>
  <c r="KW104" i="27"/>
  <c r="KV104" i="27"/>
  <c r="KW103" i="27"/>
  <c r="KV103" i="27"/>
  <c r="KW102" i="27"/>
  <c r="KV102" i="27"/>
  <c r="KW100" i="27"/>
  <c r="KV100" i="27"/>
  <c r="KW83" i="27"/>
  <c r="KV83" i="27"/>
  <c r="KW80" i="27"/>
  <c r="KV80" i="27"/>
  <c r="KW78" i="27"/>
  <c r="KV78" i="27"/>
  <c r="KW75" i="27"/>
  <c r="KV75" i="27"/>
  <c r="KW72" i="27"/>
  <c r="KV72" i="27"/>
  <c r="KW71" i="27"/>
  <c r="KV71" i="27"/>
  <c r="KW69" i="27"/>
  <c r="KV69" i="27"/>
  <c r="KW68" i="27"/>
  <c r="KV68" i="27"/>
  <c r="KW66" i="27"/>
  <c r="KV66" i="27"/>
  <c r="KW65" i="27"/>
  <c r="KV65" i="27"/>
  <c r="KW64" i="27"/>
  <c r="KV64" i="27"/>
  <c r="KW62" i="27"/>
  <c r="KV62" i="27"/>
  <c r="KW61" i="27"/>
  <c r="KV61" i="27"/>
  <c r="KW60" i="27"/>
  <c r="KV60" i="27"/>
  <c r="KW59" i="27"/>
  <c r="KV59" i="27"/>
  <c r="KW58" i="27"/>
  <c r="KV58" i="27"/>
  <c r="KW52" i="27"/>
  <c r="KV52" i="27"/>
  <c r="KW51" i="27"/>
  <c r="KV51" i="27"/>
  <c r="KW49" i="27"/>
  <c r="KV49" i="27"/>
  <c r="KW46" i="27"/>
  <c r="KV46" i="27"/>
  <c r="KW42" i="27"/>
  <c r="KV42" i="27"/>
  <c r="KW40" i="27"/>
  <c r="KV40" i="27"/>
  <c r="KW36" i="27"/>
  <c r="KV36" i="27"/>
  <c r="KW34" i="27"/>
  <c r="KV34" i="27"/>
  <c r="KW33" i="27"/>
  <c r="KV33" i="27"/>
  <c r="KW32" i="27"/>
  <c r="KV32" i="27"/>
  <c r="KW31" i="27"/>
  <c r="KV31" i="27"/>
  <c r="KW29" i="27"/>
  <c r="KV29" i="27"/>
  <c r="KW27" i="27"/>
  <c r="KV27" i="27"/>
  <c r="KW25" i="27"/>
  <c r="KV25" i="27"/>
  <c r="KW24" i="27"/>
  <c r="KV24" i="27"/>
  <c r="KW16" i="27"/>
  <c r="KV16" i="27"/>
  <c r="KW15" i="27"/>
  <c r="KV15" i="27"/>
  <c r="KW14" i="27"/>
  <c r="KV14" i="27"/>
  <c r="KW13" i="27"/>
  <c r="KV13" i="27"/>
  <c r="KL199" i="27"/>
  <c r="KK199" i="27"/>
  <c r="KJ199" i="27"/>
  <c r="KI199" i="27"/>
  <c r="KL198" i="27"/>
  <c r="KK198" i="27"/>
  <c r="KJ198" i="27"/>
  <c r="KI198" i="27"/>
  <c r="KL195" i="27"/>
  <c r="KK195" i="27"/>
  <c r="KJ195" i="27"/>
  <c r="KI195" i="27"/>
  <c r="KL194" i="27"/>
  <c r="KK194" i="27"/>
  <c r="KJ194" i="27"/>
  <c r="KI194" i="27"/>
  <c r="KL193" i="27"/>
  <c r="KK193" i="27"/>
  <c r="KJ193" i="27"/>
  <c r="KI193" i="27"/>
  <c r="KL192" i="27"/>
  <c r="KK192" i="27"/>
  <c r="KJ192" i="27"/>
  <c r="KI192" i="27"/>
  <c r="KL190" i="27"/>
  <c r="KK190" i="27"/>
  <c r="KJ190" i="27"/>
  <c r="KI190" i="27"/>
  <c r="KL188" i="27"/>
  <c r="KK188" i="27"/>
  <c r="KJ188" i="27"/>
  <c r="KI188" i="27"/>
  <c r="KL181" i="27"/>
  <c r="KK181" i="27"/>
  <c r="KJ181" i="27"/>
  <c r="KI181" i="27"/>
  <c r="KL180" i="27"/>
  <c r="KK180" i="27"/>
  <c r="KJ180" i="27"/>
  <c r="KI180" i="27"/>
  <c r="KL178" i="27"/>
  <c r="KK178" i="27"/>
  <c r="KJ178" i="27"/>
  <c r="KI178" i="27"/>
  <c r="KL172" i="27"/>
  <c r="KK172" i="27"/>
  <c r="KJ172" i="27"/>
  <c r="KI172" i="27"/>
  <c r="KL169" i="27"/>
  <c r="KK169" i="27"/>
  <c r="KJ169" i="27"/>
  <c r="KI169" i="27"/>
  <c r="KL167" i="27"/>
  <c r="KK167" i="27"/>
  <c r="KJ167" i="27"/>
  <c r="KI167" i="27"/>
  <c r="KL166" i="27"/>
  <c r="KK166" i="27"/>
  <c r="KJ166" i="27"/>
  <c r="KI166" i="27"/>
  <c r="KL163" i="27"/>
  <c r="KK163" i="27"/>
  <c r="KJ163" i="27"/>
  <c r="KI163" i="27"/>
  <c r="KL162" i="27"/>
  <c r="KK162" i="27"/>
  <c r="KJ162" i="27"/>
  <c r="KI162" i="27"/>
  <c r="KL161" i="27"/>
  <c r="KK161" i="27"/>
  <c r="KJ161" i="27"/>
  <c r="KI161" i="27"/>
  <c r="KL160" i="27"/>
  <c r="KK160" i="27"/>
  <c r="KJ160" i="27"/>
  <c r="KI160" i="27"/>
  <c r="KL159" i="27"/>
  <c r="KK159" i="27"/>
  <c r="KJ159" i="27"/>
  <c r="KI159" i="27"/>
  <c r="KL154" i="27"/>
  <c r="KK154" i="27"/>
  <c r="KJ154" i="27"/>
  <c r="KI154" i="27"/>
  <c r="KL152" i="27"/>
  <c r="KK152" i="27"/>
  <c r="KJ152" i="27"/>
  <c r="KI152" i="27"/>
  <c r="KL151" i="27"/>
  <c r="KK151" i="27"/>
  <c r="KJ151" i="27"/>
  <c r="KI151" i="27"/>
  <c r="KL149" i="27"/>
  <c r="KK149" i="27"/>
  <c r="KJ149" i="27"/>
  <c r="KI149" i="27"/>
  <c r="KL148" i="27"/>
  <c r="KK148" i="27"/>
  <c r="KJ148" i="27"/>
  <c r="KI148" i="27"/>
  <c r="KL146" i="27"/>
  <c r="KK146" i="27"/>
  <c r="KJ146" i="27"/>
  <c r="KI146" i="27"/>
  <c r="KL144" i="27"/>
  <c r="KK144" i="27"/>
  <c r="KJ144" i="27"/>
  <c r="KI144" i="27"/>
  <c r="KL142" i="27"/>
  <c r="KK142" i="27"/>
  <c r="KJ142" i="27"/>
  <c r="KI142" i="27"/>
  <c r="KL138" i="27"/>
  <c r="KK138" i="27"/>
  <c r="KJ138" i="27"/>
  <c r="KI138" i="27"/>
  <c r="KL134" i="27"/>
  <c r="KK134" i="27"/>
  <c r="KJ134" i="27"/>
  <c r="KI134" i="27"/>
  <c r="KL132" i="27"/>
  <c r="KK132" i="27"/>
  <c r="KJ132" i="27"/>
  <c r="KI132" i="27"/>
  <c r="KL130" i="27"/>
  <c r="KK130" i="27"/>
  <c r="KJ130" i="27"/>
  <c r="KI130" i="27"/>
  <c r="KL127" i="27"/>
  <c r="KK127" i="27"/>
  <c r="KJ127" i="27"/>
  <c r="KI127" i="27"/>
  <c r="KL126" i="27"/>
  <c r="KK126" i="27"/>
  <c r="KJ126" i="27"/>
  <c r="KI126" i="27"/>
  <c r="KL125" i="27"/>
  <c r="KK125" i="27"/>
  <c r="KJ125" i="27"/>
  <c r="KI125" i="27"/>
  <c r="KL124" i="27"/>
  <c r="KK124" i="27"/>
  <c r="KJ124" i="27"/>
  <c r="KI124" i="27"/>
  <c r="KL123" i="27"/>
  <c r="KK123" i="27"/>
  <c r="KJ123" i="27"/>
  <c r="KI123" i="27"/>
  <c r="KL122" i="27"/>
  <c r="KK122" i="27"/>
  <c r="KJ122" i="27"/>
  <c r="KI122" i="27"/>
  <c r="KL118" i="27"/>
  <c r="KK118" i="27"/>
  <c r="KJ118" i="27"/>
  <c r="KI118" i="27"/>
  <c r="KL117" i="27"/>
  <c r="KK117" i="27"/>
  <c r="KJ117" i="27"/>
  <c r="KI117" i="27"/>
  <c r="KL116" i="27"/>
  <c r="KK116" i="27"/>
  <c r="KJ116" i="27"/>
  <c r="KI116" i="27"/>
  <c r="KL115" i="27"/>
  <c r="KK115" i="27"/>
  <c r="KJ115" i="27"/>
  <c r="KI115" i="27"/>
  <c r="KL109" i="27"/>
  <c r="KK109" i="27"/>
  <c r="KJ109" i="27"/>
  <c r="KI109" i="27"/>
  <c r="KL108" i="27"/>
  <c r="KK108" i="27"/>
  <c r="KJ108" i="27"/>
  <c r="KI108" i="27"/>
  <c r="KL107" i="27"/>
  <c r="KK107" i="27"/>
  <c r="KJ107" i="27"/>
  <c r="KI107" i="27"/>
  <c r="KL106" i="27"/>
  <c r="KK106" i="27"/>
  <c r="KJ106" i="27"/>
  <c r="KI106" i="27"/>
  <c r="KL105" i="27"/>
  <c r="KK105" i="27"/>
  <c r="KJ105" i="27"/>
  <c r="KI105" i="27"/>
  <c r="KL104" i="27"/>
  <c r="KK104" i="27"/>
  <c r="KJ104" i="27"/>
  <c r="KI104" i="27"/>
  <c r="KL103" i="27"/>
  <c r="KK103" i="27"/>
  <c r="KJ103" i="27"/>
  <c r="KI103" i="27"/>
  <c r="KL102" i="27"/>
  <c r="KK102" i="27"/>
  <c r="KJ102" i="27"/>
  <c r="KI102" i="27"/>
  <c r="KL100" i="27"/>
  <c r="KK100" i="27"/>
  <c r="KJ100" i="27"/>
  <c r="KI100" i="27"/>
  <c r="KL83" i="27"/>
  <c r="KK83" i="27"/>
  <c r="KJ83" i="27"/>
  <c r="KI83" i="27"/>
  <c r="KL80" i="27"/>
  <c r="KK80" i="27"/>
  <c r="KJ80" i="27"/>
  <c r="KI80" i="27"/>
  <c r="KL78" i="27"/>
  <c r="KK78" i="27"/>
  <c r="KJ78" i="27"/>
  <c r="KI78" i="27"/>
  <c r="KL75" i="27"/>
  <c r="KK75" i="27"/>
  <c r="KJ75" i="27"/>
  <c r="KI75" i="27"/>
  <c r="KL72" i="27"/>
  <c r="KK72" i="27"/>
  <c r="KJ72" i="27"/>
  <c r="KI72" i="27"/>
  <c r="KL71" i="27"/>
  <c r="KK71" i="27"/>
  <c r="KJ71" i="27"/>
  <c r="KI71" i="27"/>
  <c r="KL69" i="27"/>
  <c r="KK69" i="27"/>
  <c r="KJ69" i="27"/>
  <c r="KI69" i="27"/>
  <c r="KL68" i="27"/>
  <c r="KK68" i="27"/>
  <c r="KJ68" i="27"/>
  <c r="KI68" i="27"/>
  <c r="KL66" i="27"/>
  <c r="KK66" i="27"/>
  <c r="KJ66" i="27"/>
  <c r="KI66" i="27"/>
  <c r="KL65" i="27"/>
  <c r="KK65" i="27"/>
  <c r="KJ65" i="27"/>
  <c r="KI65" i="27"/>
  <c r="KL64" i="27"/>
  <c r="KK64" i="27"/>
  <c r="KJ64" i="27"/>
  <c r="KI64" i="27"/>
  <c r="KL62" i="27"/>
  <c r="KK62" i="27"/>
  <c r="KJ62" i="27"/>
  <c r="KI62" i="27"/>
  <c r="KL61" i="27"/>
  <c r="KK61" i="27"/>
  <c r="KJ61" i="27"/>
  <c r="KI61" i="27"/>
  <c r="KL60" i="27"/>
  <c r="KK60" i="27"/>
  <c r="KJ60" i="27"/>
  <c r="KI60" i="27"/>
  <c r="KL59" i="27"/>
  <c r="KK59" i="27"/>
  <c r="KJ59" i="27"/>
  <c r="KI59" i="27"/>
  <c r="KL58" i="27"/>
  <c r="KK58" i="27"/>
  <c r="KJ58" i="27"/>
  <c r="KI58" i="27"/>
  <c r="KL52" i="27"/>
  <c r="KK52" i="27"/>
  <c r="KJ52" i="27"/>
  <c r="KI52" i="27"/>
  <c r="KL51" i="27"/>
  <c r="KK51" i="27"/>
  <c r="KJ51" i="27"/>
  <c r="KI51" i="27"/>
  <c r="KL49" i="27"/>
  <c r="KK49" i="27"/>
  <c r="KJ49" i="27"/>
  <c r="KI49" i="27"/>
  <c r="KL46" i="27"/>
  <c r="KK46" i="27"/>
  <c r="KJ46" i="27"/>
  <c r="KI46" i="27"/>
  <c r="KL42" i="27"/>
  <c r="KK42" i="27"/>
  <c r="KJ42" i="27"/>
  <c r="KI42" i="27"/>
  <c r="KL40" i="27"/>
  <c r="KK40" i="27"/>
  <c r="KJ40" i="27"/>
  <c r="KI40" i="27"/>
  <c r="KL36" i="27"/>
  <c r="KK36" i="27"/>
  <c r="KJ36" i="27"/>
  <c r="KI36" i="27"/>
  <c r="KL34" i="27"/>
  <c r="KK34" i="27"/>
  <c r="KJ34" i="27"/>
  <c r="KI34" i="27"/>
  <c r="KL33" i="27"/>
  <c r="KK33" i="27"/>
  <c r="KJ33" i="27"/>
  <c r="KI33" i="27"/>
  <c r="KL32" i="27"/>
  <c r="KK32" i="27"/>
  <c r="KJ32" i="27"/>
  <c r="KI32" i="27"/>
  <c r="KL31" i="27"/>
  <c r="KK31" i="27"/>
  <c r="KJ31" i="27"/>
  <c r="KI31" i="27"/>
  <c r="KL29" i="27"/>
  <c r="KK29" i="27"/>
  <c r="KJ29" i="27"/>
  <c r="KI29" i="27"/>
  <c r="KL27" i="27"/>
  <c r="KK27" i="27"/>
  <c r="KJ27" i="27"/>
  <c r="KI27" i="27"/>
  <c r="KL25" i="27"/>
  <c r="KK25" i="27"/>
  <c r="KJ25" i="27"/>
  <c r="KI25" i="27"/>
  <c r="KL24" i="27"/>
  <c r="KK24" i="27"/>
  <c r="KJ24" i="27"/>
  <c r="KI24" i="27"/>
  <c r="KL16" i="27"/>
  <c r="KK16" i="27"/>
  <c r="KJ16" i="27"/>
  <c r="KI16" i="27"/>
  <c r="KL15" i="27"/>
  <c r="KK15" i="27"/>
  <c r="KJ15" i="27"/>
  <c r="KI15" i="27"/>
  <c r="KL14" i="27"/>
  <c r="KK14" i="27"/>
  <c r="KJ14" i="27"/>
  <c r="KI14" i="27"/>
  <c r="KL13" i="27"/>
  <c r="KK13" i="27"/>
  <c r="KJ13" i="27"/>
  <c r="KI13" i="27"/>
  <c r="JY199" i="27"/>
  <c r="JX199" i="27"/>
  <c r="JW199" i="27"/>
  <c r="JV199" i="27"/>
  <c r="JY198" i="27"/>
  <c r="JX198" i="27"/>
  <c r="JW198" i="27"/>
  <c r="JV198" i="27"/>
  <c r="JY195" i="27"/>
  <c r="JX195" i="27"/>
  <c r="JW195" i="27"/>
  <c r="JV195" i="27"/>
  <c r="JY194" i="27"/>
  <c r="JX194" i="27"/>
  <c r="JW194" i="27"/>
  <c r="JV194" i="27"/>
  <c r="JY193" i="27"/>
  <c r="JX193" i="27"/>
  <c r="JW193" i="27"/>
  <c r="JV193" i="27"/>
  <c r="JY192" i="27"/>
  <c r="JX192" i="27"/>
  <c r="JW192" i="27"/>
  <c r="JV192" i="27"/>
  <c r="JY190" i="27"/>
  <c r="JX190" i="27"/>
  <c r="JW190" i="27"/>
  <c r="JV190" i="27"/>
  <c r="JY188" i="27"/>
  <c r="JX188" i="27"/>
  <c r="JW188" i="27"/>
  <c r="JV188" i="27"/>
  <c r="JY181" i="27"/>
  <c r="JX181" i="27"/>
  <c r="JW181" i="27"/>
  <c r="JV181" i="27"/>
  <c r="JY180" i="27"/>
  <c r="JX180" i="27"/>
  <c r="JW180" i="27"/>
  <c r="JV180" i="27"/>
  <c r="JY178" i="27"/>
  <c r="JX178" i="27"/>
  <c r="JW178" i="27"/>
  <c r="JV178" i="27"/>
  <c r="JY172" i="27"/>
  <c r="JX172" i="27"/>
  <c r="JW172" i="27"/>
  <c r="JV172" i="27"/>
  <c r="JY169" i="27"/>
  <c r="JX169" i="27"/>
  <c r="JW169" i="27"/>
  <c r="JV169" i="27"/>
  <c r="JY167" i="27"/>
  <c r="JX167" i="27"/>
  <c r="JW167" i="27"/>
  <c r="JV167" i="27"/>
  <c r="JY166" i="27"/>
  <c r="JX166" i="27"/>
  <c r="JW166" i="27"/>
  <c r="JV166" i="27"/>
  <c r="JY163" i="27"/>
  <c r="JX163" i="27"/>
  <c r="JW163" i="27"/>
  <c r="JV163" i="27"/>
  <c r="JY162" i="27"/>
  <c r="JX162" i="27"/>
  <c r="JW162" i="27"/>
  <c r="JV162" i="27"/>
  <c r="JY161" i="27"/>
  <c r="JX161" i="27"/>
  <c r="JW161" i="27"/>
  <c r="JV161" i="27"/>
  <c r="JY160" i="27"/>
  <c r="JX160" i="27"/>
  <c r="JW160" i="27"/>
  <c r="JV160" i="27"/>
  <c r="JY159" i="27"/>
  <c r="JX159" i="27"/>
  <c r="JW159" i="27"/>
  <c r="JV159" i="27"/>
  <c r="JY154" i="27"/>
  <c r="JX154" i="27"/>
  <c r="JW154" i="27"/>
  <c r="JV154" i="27"/>
  <c r="JY152" i="27"/>
  <c r="JX152" i="27"/>
  <c r="JW152" i="27"/>
  <c r="JV152" i="27"/>
  <c r="JY151" i="27"/>
  <c r="JX151" i="27"/>
  <c r="JW151" i="27"/>
  <c r="JV151" i="27"/>
  <c r="JY149" i="27"/>
  <c r="JX149" i="27"/>
  <c r="JW149" i="27"/>
  <c r="JV149" i="27"/>
  <c r="JY148" i="27"/>
  <c r="JX148" i="27"/>
  <c r="JW148" i="27"/>
  <c r="JV148" i="27"/>
  <c r="JY146" i="27"/>
  <c r="JX146" i="27"/>
  <c r="JW146" i="27"/>
  <c r="JV146" i="27"/>
  <c r="JY144" i="27"/>
  <c r="JX144" i="27"/>
  <c r="JW144" i="27"/>
  <c r="JV144" i="27"/>
  <c r="JY142" i="27"/>
  <c r="JX142" i="27"/>
  <c r="JW142" i="27"/>
  <c r="JV142" i="27"/>
  <c r="JY138" i="27"/>
  <c r="JX138" i="27"/>
  <c r="JW138" i="27"/>
  <c r="JV138" i="27"/>
  <c r="JY134" i="27"/>
  <c r="JX134" i="27"/>
  <c r="JW134" i="27"/>
  <c r="JV134" i="27"/>
  <c r="JY132" i="27"/>
  <c r="JX132" i="27"/>
  <c r="JW132" i="27"/>
  <c r="JV132" i="27"/>
  <c r="JY130" i="27"/>
  <c r="JX130" i="27"/>
  <c r="JW130" i="27"/>
  <c r="JV130" i="27"/>
  <c r="JY127" i="27"/>
  <c r="JX127" i="27"/>
  <c r="JW127" i="27"/>
  <c r="JV127" i="27"/>
  <c r="JY126" i="27"/>
  <c r="JX126" i="27"/>
  <c r="JW126" i="27"/>
  <c r="JV126" i="27"/>
  <c r="JY125" i="27"/>
  <c r="JX125" i="27"/>
  <c r="JW125" i="27"/>
  <c r="JV125" i="27"/>
  <c r="JY124" i="27"/>
  <c r="JX124" i="27"/>
  <c r="JW124" i="27"/>
  <c r="JV124" i="27"/>
  <c r="JY123" i="27"/>
  <c r="JX123" i="27"/>
  <c r="JW123" i="27"/>
  <c r="JV123" i="27"/>
  <c r="JY122" i="27"/>
  <c r="JX122" i="27"/>
  <c r="JW122" i="27"/>
  <c r="JV122" i="27"/>
  <c r="JY118" i="27"/>
  <c r="JX118" i="27"/>
  <c r="JW118" i="27"/>
  <c r="JV118" i="27"/>
  <c r="JY117" i="27"/>
  <c r="JX117" i="27"/>
  <c r="JW117" i="27"/>
  <c r="JV117" i="27"/>
  <c r="JY116" i="27"/>
  <c r="JX116" i="27"/>
  <c r="JW116" i="27"/>
  <c r="JV116" i="27"/>
  <c r="JY115" i="27"/>
  <c r="JX115" i="27"/>
  <c r="JW115" i="27"/>
  <c r="JV115" i="27"/>
  <c r="JY109" i="27"/>
  <c r="JX109" i="27"/>
  <c r="JW109" i="27"/>
  <c r="JV109" i="27"/>
  <c r="JY108" i="27"/>
  <c r="JX108" i="27"/>
  <c r="JW108" i="27"/>
  <c r="JV108" i="27"/>
  <c r="JY107" i="27"/>
  <c r="JX107" i="27"/>
  <c r="JW107" i="27"/>
  <c r="JV107" i="27"/>
  <c r="JY106" i="27"/>
  <c r="JX106" i="27"/>
  <c r="JW106" i="27"/>
  <c r="JV106" i="27"/>
  <c r="JY105" i="27"/>
  <c r="JX105" i="27"/>
  <c r="JW105" i="27"/>
  <c r="JV105" i="27"/>
  <c r="JY104" i="27"/>
  <c r="JX104" i="27"/>
  <c r="JW104" i="27"/>
  <c r="JV104" i="27"/>
  <c r="JY103" i="27"/>
  <c r="JX103" i="27"/>
  <c r="JW103" i="27"/>
  <c r="JV103" i="27"/>
  <c r="JY102" i="27"/>
  <c r="JX102" i="27"/>
  <c r="JW102" i="27"/>
  <c r="JV102" i="27"/>
  <c r="JY100" i="27"/>
  <c r="JX100" i="27"/>
  <c r="JW100" i="27"/>
  <c r="JV100" i="27"/>
  <c r="JY83" i="27"/>
  <c r="JX83" i="27"/>
  <c r="JW83" i="27"/>
  <c r="JV83" i="27"/>
  <c r="JY80" i="27"/>
  <c r="JX80" i="27"/>
  <c r="JW80" i="27"/>
  <c r="JV80" i="27"/>
  <c r="JY78" i="27"/>
  <c r="JX78" i="27"/>
  <c r="JW78" i="27"/>
  <c r="JV78" i="27"/>
  <c r="JY75" i="27"/>
  <c r="JX75" i="27"/>
  <c r="JW75" i="27"/>
  <c r="JV75" i="27"/>
  <c r="JY72" i="27"/>
  <c r="JX72" i="27"/>
  <c r="JW72" i="27"/>
  <c r="JV72" i="27"/>
  <c r="JY71" i="27"/>
  <c r="JX71" i="27"/>
  <c r="JW71" i="27"/>
  <c r="JV71" i="27"/>
  <c r="JY69" i="27"/>
  <c r="JX69" i="27"/>
  <c r="JW69" i="27"/>
  <c r="JV69" i="27"/>
  <c r="JY68" i="27"/>
  <c r="JX68" i="27"/>
  <c r="JW68" i="27"/>
  <c r="JV68" i="27"/>
  <c r="JY66" i="27"/>
  <c r="JX66" i="27"/>
  <c r="JW66" i="27"/>
  <c r="JV66" i="27"/>
  <c r="JY65" i="27"/>
  <c r="JX65" i="27"/>
  <c r="JW65" i="27"/>
  <c r="JV65" i="27"/>
  <c r="JY64" i="27"/>
  <c r="JX64" i="27"/>
  <c r="JW64" i="27"/>
  <c r="JV64" i="27"/>
  <c r="JY62" i="27"/>
  <c r="JX62" i="27"/>
  <c r="JW62" i="27"/>
  <c r="JV62" i="27"/>
  <c r="JY61" i="27"/>
  <c r="JX61" i="27"/>
  <c r="JW61" i="27"/>
  <c r="JV61" i="27"/>
  <c r="JY60" i="27"/>
  <c r="JX60" i="27"/>
  <c r="JW60" i="27"/>
  <c r="JV60" i="27"/>
  <c r="JY59" i="27"/>
  <c r="JX59" i="27"/>
  <c r="JW59" i="27"/>
  <c r="JV59" i="27"/>
  <c r="JY58" i="27"/>
  <c r="JX58" i="27"/>
  <c r="JW58" i="27"/>
  <c r="JV58" i="27"/>
  <c r="JY52" i="27"/>
  <c r="JX52" i="27"/>
  <c r="JW52" i="27"/>
  <c r="JV52" i="27"/>
  <c r="JY51" i="27"/>
  <c r="JX51" i="27"/>
  <c r="JW51" i="27"/>
  <c r="JV51" i="27"/>
  <c r="JY49" i="27"/>
  <c r="JX49" i="27"/>
  <c r="JW49" i="27"/>
  <c r="JV49" i="27"/>
  <c r="JY46" i="27"/>
  <c r="JX46" i="27"/>
  <c r="JW46" i="27"/>
  <c r="JV46" i="27"/>
  <c r="JY42" i="27"/>
  <c r="JX42" i="27"/>
  <c r="JW42" i="27"/>
  <c r="JV42" i="27"/>
  <c r="JY40" i="27"/>
  <c r="JX40" i="27"/>
  <c r="JW40" i="27"/>
  <c r="JV40" i="27"/>
  <c r="JY36" i="27"/>
  <c r="JX36" i="27"/>
  <c r="JW36" i="27"/>
  <c r="JV36" i="27"/>
  <c r="JY34" i="27"/>
  <c r="JX34" i="27"/>
  <c r="JW34" i="27"/>
  <c r="JV34" i="27"/>
  <c r="JY33" i="27"/>
  <c r="JX33" i="27"/>
  <c r="JW33" i="27"/>
  <c r="JV33" i="27"/>
  <c r="JY32" i="27"/>
  <c r="JX32" i="27"/>
  <c r="JW32" i="27"/>
  <c r="JV32" i="27"/>
  <c r="JY31" i="27"/>
  <c r="JX31" i="27"/>
  <c r="JW31" i="27"/>
  <c r="JV31" i="27"/>
  <c r="JY29" i="27"/>
  <c r="JX29" i="27"/>
  <c r="JW29" i="27"/>
  <c r="JV29" i="27"/>
  <c r="JY27" i="27"/>
  <c r="JX27" i="27"/>
  <c r="JW27" i="27"/>
  <c r="JV27" i="27"/>
  <c r="JY25" i="27"/>
  <c r="JX25" i="27"/>
  <c r="JW25" i="27"/>
  <c r="JV25" i="27"/>
  <c r="JY24" i="27"/>
  <c r="JX24" i="27"/>
  <c r="JW24" i="27"/>
  <c r="JV24" i="27"/>
  <c r="JY16" i="27"/>
  <c r="JX16" i="27"/>
  <c r="JW16" i="27"/>
  <c r="JV16" i="27"/>
  <c r="JY15" i="27"/>
  <c r="JX15" i="27"/>
  <c r="JW15" i="27"/>
  <c r="JV15" i="27"/>
  <c r="JY14" i="27"/>
  <c r="JX14" i="27"/>
  <c r="JW14" i="27"/>
  <c r="JV14" i="27"/>
  <c r="JY13" i="27"/>
  <c r="JX13" i="27"/>
  <c r="JW13" i="27"/>
  <c r="JV13" i="27"/>
  <c r="IL199" i="27"/>
  <c r="IK199" i="27"/>
  <c r="IJ199" i="27"/>
  <c r="II199" i="27"/>
  <c r="IL198" i="27"/>
  <c r="IK198" i="27"/>
  <c r="IJ198" i="27"/>
  <c r="II198" i="27"/>
  <c r="IL195" i="27"/>
  <c r="IK195" i="27"/>
  <c r="IJ195" i="27"/>
  <c r="II195" i="27"/>
  <c r="IL194" i="27"/>
  <c r="IK194" i="27"/>
  <c r="IJ194" i="27"/>
  <c r="II194" i="27"/>
  <c r="IL193" i="27"/>
  <c r="IK193" i="27"/>
  <c r="IJ193" i="27"/>
  <c r="II193" i="27"/>
  <c r="IL192" i="27"/>
  <c r="IK192" i="27"/>
  <c r="IJ192" i="27"/>
  <c r="II192" i="27"/>
  <c r="IL190" i="27"/>
  <c r="IK190" i="27"/>
  <c r="IJ190" i="27"/>
  <c r="II190" i="27"/>
  <c r="IL188" i="27"/>
  <c r="IK188" i="27"/>
  <c r="IJ188" i="27"/>
  <c r="II188" i="27"/>
  <c r="IL181" i="27"/>
  <c r="IK181" i="27"/>
  <c r="IJ181" i="27"/>
  <c r="II181" i="27"/>
  <c r="IL180" i="27"/>
  <c r="IK180" i="27"/>
  <c r="IJ180" i="27"/>
  <c r="II180" i="27"/>
  <c r="IL178" i="27"/>
  <c r="IK178" i="27"/>
  <c r="IJ178" i="27"/>
  <c r="II178" i="27"/>
  <c r="IL172" i="27"/>
  <c r="IK172" i="27"/>
  <c r="IJ172" i="27"/>
  <c r="II172" i="27"/>
  <c r="IL169" i="27"/>
  <c r="IK169" i="27"/>
  <c r="IJ169" i="27"/>
  <c r="II169" i="27"/>
  <c r="IL167" i="27"/>
  <c r="IK167" i="27"/>
  <c r="IJ167" i="27"/>
  <c r="II167" i="27"/>
  <c r="IL166" i="27"/>
  <c r="IK166" i="27"/>
  <c r="IJ166" i="27"/>
  <c r="II166" i="27"/>
  <c r="IL163" i="27"/>
  <c r="IK163" i="27"/>
  <c r="IJ163" i="27"/>
  <c r="II163" i="27"/>
  <c r="IL162" i="27"/>
  <c r="IK162" i="27"/>
  <c r="IJ162" i="27"/>
  <c r="II162" i="27"/>
  <c r="IL161" i="27"/>
  <c r="IK161" i="27"/>
  <c r="IJ161" i="27"/>
  <c r="II161" i="27"/>
  <c r="IL160" i="27"/>
  <c r="IK160" i="27"/>
  <c r="IJ160" i="27"/>
  <c r="II160" i="27"/>
  <c r="IL159" i="27"/>
  <c r="IK159" i="27"/>
  <c r="IJ159" i="27"/>
  <c r="II159" i="27"/>
  <c r="IL154" i="27"/>
  <c r="IK154" i="27"/>
  <c r="IJ154" i="27"/>
  <c r="II154" i="27"/>
  <c r="IL152" i="27"/>
  <c r="IK152" i="27"/>
  <c r="IJ152" i="27"/>
  <c r="II152" i="27"/>
  <c r="IL151" i="27"/>
  <c r="IK151" i="27"/>
  <c r="IJ151" i="27"/>
  <c r="II151" i="27"/>
  <c r="IL149" i="27"/>
  <c r="IK149" i="27"/>
  <c r="IJ149" i="27"/>
  <c r="II149" i="27"/>
  <c r="IL148" i="27"/>
  <c r="IK148" i="27"/>
  <c r="IJ148" i="27"/>
  <c r="II148" i="27"/>
  <c r="IL146" i="27"/>
  <c r="IK146" i="27"/>
  <c r="IJ146" i="27"/>
  <c r="II146" i="27"/>
  <c r="IL144" i="27"/>
  <c r="IK144" i="27"/>
  <c r="IJ144" i="27"/>
  <c r="II144" i="27"/>
  <c r="IL142" i="27"/>
  <c r="IK142" i="27"/>
  <c r="IJ142" i="27"/>
  <c r="II142" i="27"/>
  <c r="IL138" i="27"/>
  <c r="IK138" i="27"/>
  <c r="IJ138" i="27"/>
  <c r="II138" i="27"/>
  <c r="IL134" i="27"/>
  <c r="IK134" i="27"/>
  <c r="IJ134" i="27"/>
  <c r="II134" i="27"/>
  <c r="IL132" i="27"/>
  <c r="IK132" i="27"/>
  <c r="IJ132" i="27"/>
  <c r="II132" i="27"/>
  <c r="IL130" i="27"/>
  <c r="IK130" i="27"/>
  <c r="IJ130" i="27"/>
  <c r="II130" i="27"/>
  <c r="IL127" i="27"/>
  <c r="IK127" i="27"/>
  <c r="IJ127" i="27"/>
  <c r="II127" i="27"/>
  <c r="IL126" i="27"/>
  <c r="IK126" i="27"/>
  <c r="IJ126" i="27"/>
  <c r="II126" i="27"/>
  <c r="IL125" i="27"/>
  <c r="IK125" i="27"/>
  <c r="IJ125" i="27"/>
  <c r="II125" i="27"/>
  <c r="IL124" i="27"/>
  <c r="IK124" i="27"/>
  <c r="IJ124" i="27"/>
  <c r="II124" i="27"/>
  <c r="IL123" i="27"/>
  <c r="IK123" i="27"/>
  <c r="IJ123" i="27"/>
  <c r="II123" i="27"/>
  <c r="IL122" i="27"/>
  <c r="IK122" i="27"/>
  <c r="IJ122" i="27"/>
  <c r="II122" i="27"/>
  <c r="IL118" i="27"/>
  <c r="IK118" i="27"/>
  <c r="IJ118" i="27"/>
  <c r="II118" i="27"/>
  <c r="IL117" i="27"/>
  <c r="IK117" i="27"/>
  <c r="IJ117" i="27"/>
  <c r="II117" i="27"/>
  <c r="IL116" i="27"/>
  <c r="IK116" i="27"/>
  <c r="IJ116" i="27"/>
  <c r="II116" i="27"/>
  <c r="IL115" i="27"/>
  <c r="IK115" i="27"/>
  <c r="IJ115" i="27"/>
  <c r="II115" i="27"/>
  <c r="IL109" i="27"/>
  <c r="IK109" i="27"/>
  <c r="IJ109" i="27"/>
  <c r="II109" i="27"/>
  <c r="IL108" i="27"/>
  <c r="IK108" i="27"/>
  <c r="IJ108" i="27"/>
  <c r="II108" i="27"/>
  <c r="IL107" i="27"/>
  <c r="IK107" i="27"/>
  <c r="IJ107" i="27"/>
  <c r="II107" i="27"/>
  <c r="IL106" i="27"/>
  <c r="IK106" i="27"/>
  <c r="IJ106" i="27"/>
  <c r="II106" i="27"/>
  <c r="IL105" i="27"/>
  <c r="IK105" i="27"/>
  <c r="IJ105" i="27"/>
  <c r="II105" i="27"/>
  <c r="IL104" i="27"/>
  <c r="IK104" i="27"/>
  <c r="IJ104" i="27"/>
  <c r="II104" i="27"/>
  <c r="IL103" i="27"/>
  <c r="IK103" i="27"/>
  <c r="IJ103" i="27"/>
  <c r="II103" i="27"/>
  <c r="IL102" i="27"/>
  <c r="IK102" i="27"/>
  <c r="IJ102" i="27"/>
  <c r="II102" i="27"/>
  <c r="IL100" i="27"/>
  <c r="IK100" i="27"/>
  <c r="IJ100" i="27"/>
  <c r="II100" i="27"/>
  <c r="IL83" i="27"/>
  <c r="IK83" i="27"/>
  <c r="IJ83" i="27"/>
  <c r="II83" i="27"/>
  <c r="IL80" i="27"/>
  <c r="IK80" i="27"/>
  <c r="IJ80" i="27"/>
  <c r="II80" i="27"/>
  <c r="IL78" i="27"/>
  <c r="IK78" i="27"/>
  <c r="IJ78" i="27"/>
  <c r="II78" i="27"/>
  <c r="IL75" i="27"/>
  <c r="IK75" i="27"/>
  <c r="IJ75" i="27"/>
  <c r="II75" i="27"/>
  <c r="IL72" i="27"/>
  <c r="IK72" i="27"/>
  <c r="IJ72" i="27"/>
  <c r="II72" i="27"/>
  <c r="IL71" i="27"/>
  <c r="IK71" i="27"/>
  <c r="IJ71" i="27"/>
  <c r="II71" i="27"/>
  <c r="IL69" i="27"/>
  <c r="IK69" i="27"/>
  <c r="IJ69" i="27"/>
  <c r="II69" i="27"/>
  <c r="IL68" i="27"/>
  <c r="IK68" i="27"/>
  <c r="IJ68" i="27"/>
  <c r="II68" i="27"/>
  <c r="IL66" i="27"/>
  <c r="IK66" i="27"/>
  <c r="IJ66" i="27"/>
  <c r="II66" i="27"/>
  <c r="IL65" i="27"/>
  <c r="IK65" i="27"/>
  <c r="IJ65" i="27"/>
  <c r="II65" i="27"/>
  <c r="IL64" i="27"/>
  <c r="IK64" i="27"/>
  <c r="IJ64" i="27"/>
  <c r="II64" i="27"/>
  <c r="IL62" i="27"/>
  <c r="IK62" i="27"/>
  <c r="IJ62" i="27"/>
  <c r="II62" i="27"/>
  <c r="IL61" i="27"/>
  <c r="IK61" i="27"/>
  <c r="IJ61" i="27"/>
  <c r="II61" i="27"/>
  <c r="IL60" i="27"/>
  <c r="IK60" i="27"/>
  <c r="IJ60" i="27"/>
  <c r="II60" i="27"/>
  <c r="IL59" i="27"/>
  <c r="IK59" i="27"/>
  <c r="IJ59" i="27"/>
  <c r="II59" i="27"/>
  <c r="IL58" i="27"/>
  <c r="IK58" i="27"/>
  <c r="IJ58" i="27"/>
  <c r="II58" i="27"/>
  <c r="IL52" i="27"/>
  <c r="IK52" i="27"/>
  <c r="IJ52" i="27"/>
  <c r="II52" i="27"/>
  <c r="IL51" i="27"/>
  <c r="IK51" i="27"/>
  <c r="IJ51" i="27"/>
  <c r="II51" i="27"/>
  <c r="IL49" i="27"/>
  <c r="IK49" i="27"/>
  <c r="IJ49" i="27"/>
  <c r="II49" i="27"/>
  <c r="IL46" i="27"/>
  <c r="IK46" i="27"/>
  <c r="IJ46" i="27"/>
  <c r="II46" i="27"/>
  <c r="IL42" i="27"/>
  <c r="IK42" i="27"/>
  <c r="IJ42" i="27"/>
  <c r="II42" i="27"/>
  <c r="IL40" i="27"/>
  <c r="IK40" i="27"/>
  <c r="IJ40" i="27"/>
  <c r="II40" i="27"/>
  <c r="IL36" i="27"/>
  <c r="IK36" i="27"/>
  <c r="IJ36" i="27"/>
  <c r="II36" i="27"/>
  <c r="IL34" i="27"/>
  <c r="IK34" i="27"/>
  <c r="IJ34" i="27"/>
  <c r="II34" i="27"/>
  <c r="IL33" i="27"/>
  <c r="IK33" i="27"/>
  <c r="IJ33" i="27"/>
  <c r="II33" i="27"/>
  <c r="IL32" i="27"/>
  <c r="IK32" i="27"/>
  <c r="IJ32" i="27"/>
  <c r="II32" i="27"/>
  <c r="IL31" i="27"/>
  <c r="IK31" i="27"/>
  <c r="IJ31" i="27"/>
  <c r="II31" i="27"/>
  <c r="IL29" i="27"/>
  <c r="IK29" i="27"/>
  <c r="IJ29" i="27"/>
  <c r="II29" i="27"/>
  <c r="IL27" i="27"/>
  <c r="IK27" i="27"/>
  <c r="IJ27" i="27"/>
  <c r="II27" i="27"/>
  <c r="IL25" i="27"/>
  <c r="IK25" i="27"/>
  <c r="IJ25" i="27"/>
  <c r="II25" i="27"/>
  <c r="IL24" i="27"/>
  <c r="IK24" i="27"/>
  <c r="IJ24" i="27"/>
  <c r="II24" i="27"/>
  <c r="IL16" i="27"/>
  <c r="IK16" i="27"/>
  <c r="IJ16" i="27"/>
  <c r="II16" i="27"/>
  <c r="IL15" i="27"/>
  <c r="IK15" i="27"/>
  <c r="IJ15" i="27"/>
  <c r="II15" i="27"/>
  <c r="IL14" i="27"/>
  <c r="IK14" i="27"/>
  <c r="IJ14" i="27"/>
  <c r="II14" i="27"/>
  <c r="IL13" i="27"/>
  <c r="IK13" i="27"/>
  <c r="IJ13" i="27"/>
  <c r="II13" i="27"/>
  <c r="IY199" i="27"/>
  <c r="IX199" i="27"/>
  <c r="IW199" i="27"/>
  <c r="IV199" i="27"/>
  <c r="IY198" i="27"/>
  <c r="IX198" i="27"/>
  <c r="IW198" i="27"/>
  <c r="IV198" i="27"/>
  <c r="IY195" i="27"/>
  <c r="IX195" i="27"/>
  <c r="IW195" i="27"/>
  <c r="IV195" i="27"/>
  <c r="IY194" i="27"/>
  <c r="IX194" i="27"/>
  <c r="IW194" i="27"/>
  <c r="IV194" i="27"/>
  <c r="IY193" i="27"/>
  <c r="IX193" i="27"/>
  <c r="IW193" i="27"/>
  <c r="IV193" i="27"/>
  <c r="IY192" i="27"/>
  <c r="IX192" i="27"/>
  <c r="IW192" i="27"/>
  <c r="IV192" i="27"/>
  <c r="IY190" i="27"/>
  <c r="IX190" i="27"/>
  <c r="IW190" i="27"/>
  <c r="IV190" i="27"/>
  <c r="IY188" i="27"/>
  <c r="IX188" i="27"/>
  <c r="IW188" i="27"/>
  <c r="IV188" i="27"/>
  <c r="IY181" i="27"/>
  <c r="IX181" i="27"/>
  <c r="IW181" i="27"/>
  <c r="IV181" i="27"/>
  <c r="IY180" i="27"/>
  <c r="IX180" i="27"/>
  <c r="IW180" i="27"/>
  <c r="IV180" i="27"/>
  <c r="IY178" i="27"/>
  <c r="IX178" i="27"/>
  <c r="IW178" i="27"/>
  <c r="IV178" i="27"/>
  <c r="IY172" i="27"/>
  <c r="IX172" i="27"/>
  <c r="IW172" i="27"/>
  <c r="IV172" i="27"/>
  <c r="IY169" i="27"/>
  <c r="IX169" i="27"/>
  <c r="IW169" i="27"/>
  <c r="IV169" i="27"/>
  <c r="IY167" i="27"/>
  <c r="IX167" i="27"/>
  <c r="IW167" i="27"/>
  <c r="IV167" i="27"/>
  <c r="IY166" i="27"/>
  <c r="IX166" i="27"/>
  <c r="IW166" i="27"/>
  <c r="IV166" i="27"/>
  <c r="IY163" i="27"/>
  <c r="IX163" i="27"/>
  <c r="IW163" i="27"/>
  <c r="IV163" i="27"/>
  <c r="IY162" i="27"/>
  <c r="IX162" i="27"/>
  <c r="IW162" i="27"/>
  <c r="IV162" i="27"/>
  <c r="IY161" i="27"/>
  <c r="IX161" i="27"/>
  <c r="IW161" i="27"/>
  <c r="IV161" i="27"/>
  <c r="IY160" i="27"/>
  <c r="IX160" i="27"/>
  <c r="IW160" i="27"/>
  <c r="IV160" i="27"/>
  <c r="IY159" i="27"/>
  <c r="IX159" i="27"/>
  <c r="IW159" i="27"/>
  <c r="IV159" i="27"/>
  <c r="IY154" i="27"/>
  <c r="IX154" i="27"/>
  <c r="IW154" i="27"/>
  <c r="IV154" i="27"/>
  <c r="IY152" i="27"/>
  <c r="IX152" i="27"/>
  <c r="IW152" i="27"/>
  <c r="IV152" i="27"/>
  <c r="IY151" i="27"/>
  <c r="IX151" i="27"/>
  <c r="IW151" i="27"/>
  <c r="IV151" i="27"/>
  <c r="IY149" i="27"/>
  <c r="IX149" i="27"/>
  <c r="IW149" i="27"/>
  <c r="IV149" i="27"/>
  <c r="IY148" i="27"/>
  <c r="IX148" i="27"/>
  <c r="IW148" i="27"/>
  <c r="IV148" i="27"/>
  <c r="IY146" i="27"/>
  <c r="IX146" i="27"/>
  <c r="IW146" i="27"/>
  <c r="IV146" i="27"/>
  <c r="IY144" i="27"/>
  <c r="IX144" i="27"/>
  <c r="IW144" i="27"/>
  <c r="IV144" i="27"/>
  <c r="IY142" i="27"/>
  <c r="IX142" i="27"/>
  <c r="IW142" i="27"/>
  <c r="IV142" i="27"/>
  <c r="IY138" i="27"/>
  <c r="IX138" i="27"/>
  <c r="IW138" i="27"/>
  <c r="IV138" i="27"/>
  <c r="IY134" i="27"/>
  <c r="IX134" i="27"/>
  <c r="IW134" i="27"/>
  <c r="IV134" i="27"/>
  <c r="IY132" i="27"/>
  <c r="IX132" i="27"/>
  <c r="IW132" i="27"/>
  <c r="IV132" i="27"/>
  <c r="IY130" i="27"/>
  <c r="IX130" i="27"/>
  <c r="IW130" i="27"/>
  <c r="IV130" i="27"/>
  <c r="IY127" i="27"/>
  <c r="IX127" i="27"/>
  <c r="IW127" i="27"/>
  <c r="IV127" i="27"/>
  <c r="IY126" i="27"/>
  <c r="IX126" i="27"/>
  <c r="IW126" i="27"/>
  <c r="IV126" i="27"/>
  <c r="IY125" i="27"/>
  <c r="IX125" i="27"/>
  <c r="IW125" i="27"/>
  <c r="IV125" i="27"/>
  <c r="IY124" i="27"/>
  <c r="IX124" i="27"/>
  <c r="IW124" i="27"/>
  <c r="IV124" i="27"/>
  <c r="IY123" i="27"/>
  <c r="IX123" i="27"/>
  <c r="IW123" i="27"/>
  <c r="IV123" i="27"/>
  <c r="IY122" i="27"/>
  <c r="IX122" i="27"/>
  <c r="IW122" i="27"/>
  <c r="IV122" i="27"/>
  <c r="IY118" i="27"/>
  <c r="IX118" i="27"/>
  <c r="IW118" i="27"/>
  <c r="IV118" i="27"/>
  <c r="IY117" i="27"/>
  <c r="IX117" i="27"/>
  <c r="IW117" i="27"/>
  <c r="IV117" i="27"/>
  <c r="IY116" i="27"/>
  <c r="IX116" i="27"/>
  <c r="IW116" i="27"/>
  <c r="IV116" i="27"/>
  <c r="IY115" i="27"/>
  <c r="IX115" i="27"/>
  <c r="IW115" i="27"/>
  <c r="IV115" i="27"/>
  <c r="IY109" i="27"/>
  <c r="IX109" i="27"/>
  <c r="IW109" i="27"/>
  <c r="IV109" i="27"/>
  <c r="IY108" i="27"/>
  <c r="IX108" i="27"/>
  <c r="IW108" i="27"/>
  <c r="IV108" i="27"/>
  <c r="IY107" i="27"/>
  <c r="IX107" i="27"/>
  <c r="IW107" i="27"/>
  <c r="IV107" i="27"/>
  <c r="IY106" i="27"/>
  <c r="IX106" i="27"/>
  <c r="IW106" i="27"/>
  <c r="IV106" i="27"/>
  <c r="IY105" i="27"/>
  <c r="IX105" i="27"/>
  <c r="IW105" i="27"/>
  <c r="IV105" i="27"/>
  <c r="IY104" i="27"/>
  <c r="IX104" i="27"/>
  <c r="IW104" i="27"/>
  <c r="IV104" i="27"/>
  <c r="IY103" i="27"/>
  <c r="IX103" i="27"/>
  <c r="IW103" i="27"/>
  <c r="IV103" i="27"/>
  <c r="IY102" i="27"/>
  <c r="IX102" i="27"/>
  <c r="IW102" i="27"/>
  <c r="IV102" i="27"/>
  <c r="IY100" i="27"/>
  <c r="IX100" i="27"/>
  <c r="IW100" i="27"/>
  <c r="IV100" i="27"/>
  <c r="IY83" i="27"/>
  <c r="IX83" i="27"/>
  <c r="IW83" i="27"/>
  <c r="IV83" i="27"/>
  <c r="IY80" i="27"/>
  <c r="IX80" i="27"/>
  <c r="IW80" i="27"/>
  <c r="IV80" i="27"/>
  <c r="IY78" i="27"/>
  <c r="IX78" i="27"/>
  <c r="IW78" i="27"/>
  <c r="IV78" i="27"/>
  <c r="IY75" i="27"/>
  <c r="IX75" i="27"/>
  <c r="IW75" i="27"/>
  <c r="IV75" i="27"/>
  <c r="IY72" i="27"/>
  <c r="IX72" i="27"/>
  <c r="IW72" i="27"/>
  <c r="IV72" i="27"/>
  <c r="IY71" i="27"/>
  <c r="IX71" i="27"/>
  <c r="IW71" i="27"/>
  <c r="IV71" i="27"/>
  <c r="IY69" i="27"/>
  <c r="IX69" i="27"/>
  <c r="IW69" i="27"/>
  <c r="IV69" i="27"/>
  <c r="IY68" i="27"/>
  <c r="IX68" i="27"/>
  <c r="IW68" i="27"/>
  <c r="IV68" i="27"/>
  <c r="IY66" i="27"/>
  <c r="IX66" i="27"/>
  <c r="IW66" i="27"/>
  <c r="IV66" i="27"/>
  <c r="IY65" i="27"/>
  <c r="IX65" i="27"/>
  <c r="IW65" i="27"/>
  <c r="IV65" i="27"/>
  <c r="IY64" i="27"/>
  <c r="IX64" i="27"/>
  <c r="IW64" i="27"/>
  <c r="IV64" i="27"/>
  <c r="IY62" i="27"/>
  <c r="IX62" i="27"/>
  <c r="IW62" i="27"/>
  <c r="IV62" i="27"/>
  <c r="IY61" i="27"/>
  <c r="IX61" i="27"/>
  <c r="IW61" i="27"/>
  <c r="IV61" i="27"/>
  <c r="IY60" i="27"/>
  <c r="IX60" i="27"/>
  <c r="IW60" i="27"/>
  <c r="IV60" i="27"/>
  <c r="IY59" i="27"/>
  <c r="IX59" i="27"/>
  <c r="IW59" i="27"/>
  <c r="IV59" i="27"/>
  <c r="IY58" i="27"/>
  <c r="IX58" i="27"/>
  <c r="IW58" i="27"/>
  <c r="IV58" i="27"/>
  <c r="IY52" i="27"/>
  <c r="IX52" i="27"/>
  <c r="IW52" i="27"/>
  <c r="IV52" i="27"/>
  <c r="IY51" i="27"/>
  <c r="IX51" i="27"/>
  <c r="IW51" i="27"/>
  <c r="IV51" i="27"/>
  <c r="IY49" i="27"/>
  <c r="IX49" i="27"/>
  <c r="IW49" i="27"/>
  <c r="IV49" i="27"/>
  <c r="IY46" i="27"/>
  <c r="IX46" i="27"/>
  <c r="IW46" i="27"/>
  <c r="IV46" i="27"/>
  <c r="IY42" i="27"/>
  <c r="IX42" i="27"/>
  <c r="IW42" i="27"/>
  <c r="IV42" i="27"/>
  <c r="IY40" i="27"/>
  <c r="IX40" i="27"/>
  <c r="IW40" i="27"/>
  <c r="IV40" i="27"/>
  <c r="IY36" i="27"/>
  <c r="IX36" i="27"/>
  <c r="IW36" i="27"/>
  <c r="IV36" i="27"/>
  <c r="IY34" i="27"/>
  <c r="IX34" i="27"/>
  <c r="IW34" i="27"/>
  <c r="IV34" i="27"/>
  <c r="IY33" i="27"/>
  <c r="IX33" i="27"/>
  <c r="IW33" i="27"/>
  <c r="IV33" i="27"/>
  <c r="IY32" i="27"/>
  <c r="IX32" i="27"/>
  <c r="IW32" i="27"/>
  <c r="IV32" i="27"/>
  <c r="IY31" i="27"/>
  <c r="IX31" i="27"/>
  <c r="IW31" i="27"/>
  <c r="IV31" i="27"/>
  <c r="IY29" i="27"/>
  <c r="IX29" i="27"/>
  <c r="IW29" i="27"/>
  <c r="IV29" i="27"/>
  <c r="IY27" i="27"/>
  <c r="IX27" i="27"/>
  <c r="IW27" i="27"/>
  <c r="IV27" i="27"/>
  <c r="IY25" i="27"/>
  <c r="IX25" i="27"/>
  <c r="IW25" i="27"/>
  <c r="IV25" i="27"/>
  <c r="IY24" i="27"/>
  <c r="IX24" i="27"/>
  <c r="IW24" i="27"/>
  <c r="IV24" i="27"/>
  <c r="IY16" i="27"/>
  <c r="IX16" i="27"/>
  <c r="IW16" i="27"/>
  <c r="IV16" i="27"/>
  <c r="IY15" i="27"/>
  <c r="IX15" i="27"/>
  <c r="IW15" i="27"/>
  <c r="IV15" i="27"/>
  <c r="IY14" i="27"/>
  <c r="IX14" i="27"/>
  <c r="IW14" i="27"/>
  <c r="IV14" i="27"/>
  <c r="IY13" i="27"/>
  <c r="IX13" i="27"/>
  <c r="IW13" i="27"/>
  <c r="IV13" i="27"/>
  <c r="ADJ199" i="27"/>
  <c r="ADI199" i="27"/>
  <c r="ADJ198" i="27"/>
  <c r="ADI198" i="27"/>
  <c r="ADJ195" i="27"/>
  <c r="ADI195" i="27"/>
  <c r="ADJ194" i="27"/>
  <c r="ADI194" i="27"/>
  <c r="ADJ193" i="27"/>
  <c r="ADI193" i="27"/>
  <c r="ADJ192" i="27"/>
  <c r="ADI192" i="27"/>
  <c r="ADJ190" i="27"/>
  <c r="ADI190" i="27"/>
  <c r="ADJ188" i="27"/>
  <c r="ADI188" i="27"/>
  <c r="ADJ181" i="27"/>
  <c r="ADI181" i="27"/>
  <c r="ADJ180" i="27"/>
  <c r="ADI180" i="27"/>
  <c r="ADJ178" i="27"/>
  <c r="ADI178" i="27"/>
  <c r="ADJ172" i="27"/>
  <c r="ADI172" i="27"/>
  <c r="ADJ169" i="27"/>
  <c r="ADI169" i="27"/>
  <c r="ADJ167" i="27"/>
  <c r="ADI167" i="27"/>
  <c r="ADJ166" i="27"/>
  <c r="ADI166" i="27"/>
  <c r="ADJ163" i="27"/>
  <c r="ADI163" i="27"/>
  <c r="ADJ162" i="27"/>
  <c r="ADI162" i="27"/>
  <c r="ADJ161" i="27"/>
  <c r="ADI161" i="27"/>
  <c r="ADJ160" i="27"/>
  <c r="ADI160" i="27"/>
  <c r="ADJ159" i="27"/>
  <c r="ADI159" i="27"/>
  <c r="ADJ154" i="27"/>
  <c r="ADI154" i="27"/>
  <c r="ADJ152" i="27"/>
  <c r="ADI152" i="27"/>
  <c r="ADJ151" i="27"/>
  <c r="ADI151" i="27"/>
  <c r="ADJ149" i="27"/>
  <c r="ADI149" i="27"/>
  <c r="ADJ148" i="27"/>
  <c r="ADI148" i="27"/>
  <c r="ADJ146" i="27"/>
  <c r="ADI146" i="27"/>
  <c r="ADJ144" i="27"/>
  <c r="ADI144" i="27"/>
  <c r="ADJ142" i="27"/>
  <c r="ADI142" i="27"/>
  <c r="ADJ138" i="27"/>
  <c r="ADI138" i="27"/>
  <c r="ADJ134" i="27"/>
  <c r="ADI134" i="27"/>
  <c r="ADJ132" i="27"/>
  <c r="ADI132" i="27"/>
  <c r="ADJ130" i="27"/>
  <c r="ADI130" i="27"/>
  <c r="ADJ127" i="27"/>
  <c r="ADI127" i="27"/>
  <c r="ADJ126" i="27"/>
  <c r="ADI126" i="27"/>
  <c r="ADJ125" i="27"/>
  <c r="ADI125" i="27"/>
  <c r="ADJ124" i="27"/>
  <c r="ADI124" i="27"/>
  <c r="ADJ123" i="27"/>
  <c r="ADI123" i="27"/>
  <c r="ADJ122" i="27"/>
  <c r="ADI122" i="27"/>
  <c r="ADJ118" i="27"/>
  <c r="ADI118" i="27"/>
  <c r="ADJ117" i="27"/>
  <c r="ADI117" i="27"/>
  <c r="ADJ116" i="27"/>
  <c r="ADI116" i="27"/>
  <c r="ADJ115" i="27"/>
  <c r="ADI115" i="27"/>
  <c r="ADJ109" i="27"/>
  <c r="ADI109" i="27"/>
  <c r="ADJ108" i="27"/>
  <c r="ADI108" i="27"/>
  <c r="ADJ107" i="27"/>
  <c r="ADI107" i="27"/>
  <c r="ADJ106" i="27"/>
  <c r="ADI106" i="27"/>
  <c r="ADJ105" i="27"/>
  <c r="ADI105" i="27"/>
  <c r="ADJ104" i="27"/>
  <c r="ADI104" i="27"/>
  <c r="ADJ103" i="27"/>
  <c r="ADI103" i="27"/>
  <c r="ADJ102" i="27"/>
  <c r="ADI102" i="27"/>
  <c r="ADJ100" i="27"/>
  <c r="ADI100" i="27"/>
  <c r="ADJ83" i="27"/>
  <c r="ADI83" i="27"/>
  <c r="ADJ80" i="27"/>
  <c r="ADI80" i="27"/>
  <c r="ADJ78" i="27"/>
  <c r="ADI78" i="27"/>
  <c r="ADJ75" i="27"/>
  <c r="ADI75" i="27"/>
  <c r="ADJ72" i="27"/>
  <c r="ADI72" i="27"/>
  <c r="ADJ71" i="27"/>
  <c r="ADI71" i="27"/>
  <c r="ADJ69" i="27"/>
  <c r="ADI69" i="27"/>
  <c r="ADJ68" i="27"/>
  <c r="ADI68" i="27"/>
  <c r="ADJ66" i="27"/>
  <c r="ADI66" i="27"/>
  <c r="ADJ65" i="27"/>
  <c r="ADI65" i="27"/>
  <c r="ADJ64" i="27"/>
  <c r="ADI64" i="27"/>
  <c r="ADJ62" i="27"/>
  <c r="ADI62" i="27"/>
  <c r="ADJ61" i="27"/>
  <c r="ADI61" i="27"/>
  <c r="ADJ60" i="27"/>
  <c r="ADI60" i="27"/>
  <c r="ADJ59" i="27"/>
  <c r="ADI59" i="27"/>
  <c r="ADJ58" i="27"/>
  <c r="ADI58" i="27"/>
  <c r="ADJ52" i="27"/>
  <c r="ADI52" i="27"/>
  <c r="ADJ51" i="27"/>
  <c r="ADI51" i="27"/>
  <c r="ADJ49" i="27"/>
  <c r="ADI49" i="27"/>
  <c r="ADJ46" i="27"/>
  <c r="ADI46" i="27"/>
  <c r="ADJ42" i="27"/>
  <c r="ADI42" i="27"/>
  <c r="ADJ40" i="27"/>
  <c r="ADI40" i="27"/>
  <c r="ADJ36" i="27"/>
  <c r="ADI36" i="27"/>
  <c r="ADJ34" i="27"/>
  <c r="ADI34" i="27"/>
  <c r="ADJ33" i="27"/>
  <c r="ADI33" i="27"/>
  <c r="ADJ32" i="27"/>
  <c r="ADI32" i="27"/>
  <c r="ADJ31" i="27"/>
  <c r="ADI31" i="27"/>
  <c r="ADJ29" i="27"/>
  <c r="ADI29" i="27"/>
  <c r="ADJ27" i="27"/>
  <c r="ADI27" i="27"/>
  <c r="ADJ25" i="27"/>
  <c r="ADI25" i="27"/>
  <c r="ADJ24" i="27"/>
  <c r="ADI24" i="27"/>
  <c r="ADJ16" i="27"/>
  <c r="ADI16" i="27"/>
  <c r="ADJ15" i="27"/>
  <c r="ADI15" i="27"/>
  <c r="ADJ14" i="27"/>
  <c r="ADI14" i="27"/>
  <c r="ADJ13" i="27"/>
  <c r="ADI13" i="27"/>
  <c r="RY199" i="27"/>
  <c r="RX199" i="27"/>
  <c r="RW199" i="27"/>
  <c r="RV199" i="27"/>
  <c r="RY198" i="27"/>
  <c r="RX198" i="27"/>
  <c r="RW198" i="27"/>
  <c r="RV198" i="27"/>
  <c r="RY195" i="27"/>
  <c r="RX195" i="27"/>
  <c r="RW195" i="27"/>
  <c r="RV195" i="27"/>
  <c r="RY194" i="27"/>
  <c r="RX194" i="27"/>
  <c r="RW194" i="27"/>
  <c r="RV194" i="27"/>
  <c r="RY193" i="27"/>
  <c r="RX193" i="27"/>
  <c r="RW193" i="27"/>
  <c r="RV193" i="27"/>
  <c r="RY192" i="27"/>
  <c r="RX192" i="27"/>
  <c r="RW192" i="27"/>
  <c r="RV192" i="27"/>
  <c r="RY190" i="27"/>
  <c r="RX190" i="27"/>
  <c r="RW190" i="27"/>
  <c r="RV190" i="27"/>
  <c r="RY188" i="27"/>
  <c r="RX188" i="27"/>
  <c r="RW188" i="27"/>
  <c r="RV188" i="27"/>
  <c r="RY181" i="27"/>
  <c r="RX181" i="27"/>
  <c r="RW181" i="27"/>
  <c r="RV181" i="27"/>
  <c r="RY180" i="27"/>
  <c r="RX180" i="27"/>
  <c r="RW180" i="27"/>
  <c r="RV180" i="27"/>
  <c r="RY178" i="27"/>
  <c r="RX178" i="27"/>
  <c r="RW178" i="27"/>
  <c r="RV178" i="27"/>
  <c r="RY172" i="27"/>
  <c r="RX172" i="27"/>
  <c r="RW172" i="27"/>
  <c r="RV172" i="27"/>
  <c r="RY169" i="27"/>
  <c r="RX169" i="27"/>
  <c r="RW169" i="27"/>
  <c r="RV169" i="27"/>
  <c r="RY167" i="27"/>
  <c r="RX167" i="27"/>
  <c r="RW167" i="27"/>
  <c r="RV167" i="27"/>
  <c r="RY166" i="27"/>
  <c r="RX166" i="27"/>
  <c r="RW166" i="27"/>
  <c r="RV166" i="27"/>
  <c r="RY163" i="27"/>
  <c r="RX163" i="27"/>
  <c r="RW163" i="27"/>
  <c r="RV163" i="27"/>
  <c r="RY162" i="27"/>
  <c r="RX162" i="27"/>
  <c r="RW162" i="27"/>
  <c r="RV162" i="27"/>
  <c r="RY161" i="27"/>
  <c r="RX161" i="27"/>
  <c r="RW161" i="27"/>
  <c r="RV161" i="27"/>
  <c r="RY160" i="27"/>
  <c r="RX160" i="27"/>
  <c r="RW160" i="27"/>
  <c r="RV160" i="27"/>
  <c r="RY159" i="27"/>
  <c r="RX159" i="27"/>
  <c r="RW159" i="27"/>
  <c r="RV159" i="27"/>
  <c r="RY154" i="27"/>
  <c r="RX154" i="27"/>
  <c r="RW154" i="27"/>
  <c r="RV154" i="27"/>
  <c r="RY152" i="27"/>
  <c r="RX152" i="27"/>
  <c r="RW152" i="27"/>
  <c r="RV152" i="27"/>
  <c r="RY151" i="27"/>
  <c r="RX151" i="27"/>
  <c r="RW151" i="27"/>
  <c r="RV151" i="27"/>
  <c r="RY149" i="27"/>
  <c r="RX149" i="27"/>
  <c r="RW149" i="27"/>
  <c r="RV149" i="27"/>
  <c r="RY148" i="27"/>
  <c r="RX148" i="27"/>
  <c r="RW148" i="27"/>
  <c r="RV148" i="27"/>
  <c r="RY146" i="27"/>
  <c r="RX146" i="27"/>
  <c r="RW146" i="27"/>
  <c r="RV146" i="27"/>
  <c r="RY144" i="27"/>
  <c r="RX144" i="27"/>
  <c r="RW144" i="27"/>
  <c r="RV144" i="27"/>
  <c r="RY142" i="27"/>
  <c r="RX142" i="27"/>
  <c r="RW142" i="27"/>
  <c r="RV142" i="27"/>
  <c r="RY138" i="27"/>
  <c r="RX138" i="27"/>
  <c r="RW138" i="27"/>
  <c r="RV138" i="27"/>
  <c r="RY134" i="27"/>
  <c r="RX134" i="27"/>
  <c r="RW134" i="27"/>
  <c r="RV134" i="27"/>
  <c r="RY132" i="27"/>
  <c r="RX132" i="27"/>
  <c r="RW132" i="27"/>
  <c r="RV132" i="27"/>
  <c r="RY130" i="27"/>
  <c r="RX130" i="27"/>
  <c r="RW130" i="27"/>
  <c r="RV130" i="27"/>
  <c r="RY127" i="27"/>
  <c r="RX127" i="27"/>
  <c r="RW127" i="27"/>
  <c r="RV127" i="27"/>
  <c r="RY126" i="27"/>
  <c r="RX126" i="27"/>
  <c r="RW126" i="27"/>
  <c r="RV126" i="27"/>
  <c r="RY125" i="27"/>
  <c r="RX125" i="27"/>
  <c r="RW125" i="27"/>
  <c r="RV125" i="27"/>
  <c r="RY124" i="27"/>
  <c r="RX124" i="27"/>
  <c r="RW124" i="27"/>
  <c r="RV124" i="27"/>
  <c r="RY123" i="27"/>
  <c r="RX123" i="27"/>
  <c r="RW123" i="27"/>
  <c r="RV123" i="27"/>
  <c r="RY122" i="27"/>
  <c r="RX122" i="27"/>
  <c r="RW122" i="27"/>
  <c r="RV122" i="27"/>
  <c r="RY118" i="27"/>
  <c r="RX118" i="27"/>
  <c r="RW118" i="27"/>
  <c r="RV118" i="27"/>
  <c r="RY117" i="27"/>
  <c r="RX117" i="27"/>
  <c r="RW117" i="27"/>
  <c r="RV117" i="27"/>
  <c r="RY116" i="27"/>
  <c r="RX116" i="27"/>
  <c r="RW116" i="27"/>
  <c r="RV116" i="27"/>
  <c r="RY115" i="27"/>
  <c r="RX115" i="27"/>
  <c r="RW115" i="27"/>
  <c r="RV115" i="27"/>
  <c r="RY109" i="27"/>
  <c r="RX109" i="27"/>
  <c r="RW109" i="27"/>
  <c r="RV109" i="27"/>
  <c r="RY108" i="27"/>
  <c r="RX108" i="27"/>
  <c r="RW108" i="27"/>
  <c r="RV108" i="27"/>
  <c r="RY107" i="27"/>
  <c r="RX107" i="27"/>
  <c r="RW107" i="27"/>
  <c r="RV107" i="27"/>
  <c r="RY106" i="27"/>
  <c r="RX106" i="27"/>
  <c r="RW106" i="27"/>
  <c r="RV106" i="27"/>
  <c r="RY105" i="27"/>
  <c r="RX105" i="27"/>
  <c r="RW105" i="27"/>
  <c r="RV105" i="27"/>
  <c r="RY104" i="27"/>
  <c r="RX104" i="27"/>
  <c r="RW104" i="27"/>
  <c r="RV104" i="27"/>
  <c r="RY103" i="27"/>
  <c r="RX103" i="27"/>
  <c r="RW103" i="27"/>
  <c r="RV103" i="27"/>
  <c r="RY102" i="27"/>
  <c r="RX102" i="27"/>
  <c r="RW102" i="27"/>
  <c r="RV102" i="27"/>
  <c r="RY100" i="27"/>
  <c r="RX100" i="27"/>
  <c r="RW100" i="27"/>
  <c r="RV100" i="27"/>
  <c r="RY83" i="27"/>
  <c r="RX83" i="27"/>
  <c r="RW83" i="27"/>
  <c r="RV83" i="27"/>
  <c r="RY80" i="27"/>
  <c r="RX80" i="27"/>
  <c r="RW80" i="27"/>
  <c r="RV80" i="27"/>
  <c r="RY78" i="27"/>
  <c r="RX78" i="27"/>
  <c r="RW78" i="27"/>
  <c r="RV78" i="27"/>
  <c r="RY75" i="27"/>
  <c r="RX75" i="27"/>
  <c r="RW75" i="27"/>
  <c r="RV75" i="27"/>
  <c r="RY72" i="27"/>
  <c r="RX72" i="27"/>
  <c r="RW72" i="27"/>
  <c r="RV72" i="27"/>
  <c r="RY71" i="27"/>
  <c r="RX71" i="27"/>
  <c r="RW71" i="27"/>
  <c r="RV71" i="27"/>
  <c r="RY69" i="27"/>
  <c r="RX69" i="27"/>
  <c r="RW69" i="27"/>
  <c r="RV69" i="27"/>
  <c r="RY68" i="27"/>
  <c r="RX68" i="27"/>
  <c r="RW68" i="27"/>
  <c r="RV68" i="27"/>
  <c r="RY66" i="27"/>
  <c r="RX66" i="27"/>
  <c r="RW66" i="27"/>
  <c r="RV66" i="27"/>
  <c r="RY65" i="27"/>
  <c r="RX65" i="27"/>
  <c r="RW65" i="27"/>
  <c r="RV65" i="27"/>
  <c r="RY64" i="27"/>
  <c r="RX64" i="27"/>
  <c r="RW64" i="27"/>
  <c r="RV64" i="27"/>
  <c r="RY62" i="27"/>
  <c r="RX62" i="27"/>
  <c r="RW62" i="27"/>
  <c r="RV62" i="27"/>
  <c r="RY61" i="27"/>
  <c r="RX61" i="27"/>
  <c r="RW61" i="27"/>
  <c r="RV61" i="27"/>
  <c r="RY60" i="27"/>
  <c r="RX60" i="27"/>
  <c r="RW60" i="27"/>
  <c r="RV60" i="27"/>
  <c r="RY59" i="27"/>
  <c r="RX59" i="27"/>
  <c r="RW59" i="27"/>
  <c r="RV59" i="27"/>
  <c r="RY58" i="27"/>
  <c r="RX58" i="27"/>
  <c r="RW58" i="27"/>
  <c r="RV58" i="27"/>
  <c r="RY52" i="27"/>
  <c r="RX52" i="27"/>
  <c r="RW52" i="27"/>
  <c r="RV52" i="27"/>
  <c r="RY51" i="27"/>
  <c r="RX51" i="27"/>
  <c r="RW51" i="27"/>
  <c r="RV51" i="27"/>
  <c r="RY49" i="27"/>
  <c r="RX49" i="27"/>
  <c r="RW49" i="27"/>
  <c r="RV49" i="27"/>
  <c r="RY46" i="27"/>
  <c r="RX46" i="27"/>
  <c r="RW46" i="27"/>
  <c r="RV46" i="27"/>
  <c r="RY42" i="27"/>
  <c r="RX42" i="27"/>
  <c r="RW42" i="27"/>
  <c r="RV42" i="27"/>
  <c r="RY40" i="27"/>
  <c r="RX40" i="27"/>
  <c r="RW40" i="27"/>
  <c r="RV40" i="27"/>
  <c r="RY36" i="27"/>
  <c r="RX36" i="27"/>
  <c r="RW36" i="27"/>
  <c r="RV36" i="27"/>
  <c r="RY34" i="27"/>
  <c r="RX34" i="27"/>
  <c r="RW34" i="27"/>
  <c r="RV34" i="27"/>
  <c r="RY33" i="27"/>
  <c r="RX33" i="27"/>
  <c r="RW33" i="27"/>
  <c r="RV33" i="27"/>
  <c r="RY32" i="27"/>
  <c r="RX32" i="27"/>
  <c r="RW32" i="27"/>
  <c r="RV32" i="27"/>
  <c r="RY31" i="27"/>
  <c r="RX31" i="27"/>
  <c r="RW31" i="27"/>
  <c r="RV31" i="27"/>
  <c r="RY29" i="27"/>
  <c r="RX29" i="27"/>
  <c r="RW29" i="27"/>
  <c r="RV29" i="27"/>
  <c r="RY27" i="27"/>
  <c r="RX27" i="27"/>
  <c r="RW27" i="27"/>
  <c r="RV27" i="27"/>
  <c r="RY25" i="27"/>
  <c r="RX25" i="27"/>
  <c r="RW25" i="27"/>
  <c r="RV25" i="27"/>
  <c r="RY24" i="27"/>
  <c r="RX24" i="27"/>
  <c r="RW24" i="27"/>
  <c r="RV24" i="27"/>
  <c r="RY16" i="27"/>
  <c r="RX16" i="27"/>
  <c r="RW16" i="27"/>
  <c r="RV16" i="27"/>
  <c r="RY15" i="27"/>
  <c r="RX15" i="27"/>
  <c r="RW15" i="27"/>
  <c r="RV15" i="27"/>
  <c r="RY14" i="27"/>
  <c r="RX14" i="27"/>
  <c r="RW14" i="27"/>
  <c r="RV14" i="27"/>
  <c r="RY13" i="27"/>
  <c r="RX13" i="27"/>
  <c r="RW13" i="27"/>
  <c r="RV13" i="27"/>
  <c r="AAL199" i="27"/>
  <c r="AAK199" i="27"/>
  <c r="AAJ199" i="27"/>
  <c r="AAI199" i="27"/>
  <c r="AAL198" i="27"/>
  <c r="AAK198" i="27"/>
  <c r="AAJ198" i="27"/>
  <c r="AAI198" i="27"/>
  <c r="AAL195" i="27"/>
  <c r="AAK195" i="27"/>
  <c r="AAJ195" i="27"/>
  <c r="AAI195" i="27"/>
  <c r="AAL194" i="27"/>
  <c r="AAK194" i="27"/>
  <c r="AAJ194" i="27"/>
  <c r="AAI194" i="27"/>
  <c r="AAL193" i="27"/>
  <c r="AAK193" i="27"/>
  <c r="AAJ193" i="27"/>
  <c r="AAI193" i="27"/>
  <c r="AAL192" i="27"/>
  <c r="AAK192" i="27"/>
  <c r="AAJ192" i="27"/>
  <c r="AAI192" i="27"/>
  <c r="AAL190" i="27"/>
  <c r="AAK190" i="27"/>
  <c r="AAJ190" i="27"/>
  <c r="AAI190" i="27"/>
  <c r="AAL188" i="27"/>
  <c r="AAK188" i="27"/>
  <c r="AAJ188" i="27"/>
  <c r="AAI188" i="27"/>
  <c r="AAL181" i="27"/>
  <c r="AAK181" i="27"/>
  <c r="AAJ181" i="27"/>
  <c r="AAI181" i="27"/>
  <c r="AAL180" i="27"/>
  <c r="AAK180" i="27"/>
  <c r="AAJ180" i="27"/>
  <c r="AAI180" i="27"/>
  <c r="AAL178" i="27"/>
  <c r="AAK178" i="27"/>
  <c r="AAJ178" i="27"/>
  <c r="AAI178" i="27"/>
  <c r="AAL172" i="27"/>
  <c r="AAK172" i="27"/>
  <c r="AAJ172" i="27"/>
  <c r="AAI172" i="27"/>
  <c r="AAL169" i="27"/>
  <c r="AAK169" i="27"/>
  <c r="AAJ169" i="27"/>
  <c r="AAI169" i="27"/>
  <c r="AAL167" i="27"/>
  <c r="AAK167" i="27"/>
  <c r="AAJ167" i="27"/>
  <c r="AAI167" i="27"/>
  <c r="AAL166" i="27"/>
  <c r="AAK166" i="27"/>
  <c r="AAJ166" i="27"/>
  <c r="AAI166" i="27"/>
  <c r="AAL163" i="27"/>
  <c r="AAK163" i="27"/>
  <c r="AAJ163" i="27"/>
  <c r="AAI163" i="27"/>
  <c r="AAL162" i="27"/>
  <c r="AAK162" i="27"/>
  <c r="AAJ162" i="27"/>
  <c r="AAI162" i="27"/>
  <c r="AAL161" i="27"/>
  <c r="AAK161" i="27"/>
  <c r="AAJ161" i="27"/>
  <c r="AAI161" i="27"/>
  <c r="AAL160" i="27"/>
  <c r="AAK160" i="27"/>
  <c r="AAJ160" i="27"/>
  <c r="AAI160" i="27"/>
  <c r="AAL159" i="27"/>
  <c r="AAK159" i="27"/>
  <c r="AAJ159" i="27"/>
  <c r="AAI159" i="27"/>
  <c r="AAL154" i="27"/>
  <c r="AAK154" i="27"/>
  <c r="AAJ154" i="27"/>
  <c r="AAI154" i="27"/>
  <c r="AAL152" i="27"/>
  <c r="AAK152" i="27"/>
  <c r="AAJ152" i="27"/>
  <c r="AAI152" i="27"/>
  <c r="AAL151" i="27"/>
  <c r="AAK151" i="27"/>
  <c r="AAJ151" i="27"/>
  <c r="AAI151" i="27"/>
  <c r="AAL149" i="27"/>
  <c r="AAK149" i="27"/>
  <c r="AAJ149" i="27"/>
  <c r="AAI149" i="27"/>
  <c r="AAL148" i="27"/>
  <c r="AAK148" i="27"/>
  <c r="AAJ148" i="27"/>
  <c r="AAI148" i="27"/>
  <c r="AAL146" i="27"/>
  <c r="AAK146" i="27"/>
  <c r="AAJ146" i="27"/>
  <c r="AAI146" i="27"/>
  <c r="AAL144" i="27"/>
  <c r="AAK144" i="27"/>
  <c r="AAJ144" i="27"/>
  <c r="AAI144" i="27"/>
  <c r="AAL142" i="27"/>
  <c r="AAK142" i="27"/>
  <c r="AAJ142" i="27"/>
  <c r="AAI142" i="27"/>
  <c r="AAL138" i="27"/>
  <c r="AAK138" i="27"/>
  <c r="AAJ138" i="27"/>
  <c r="AAI138" i="27"/>
  <c r="AAL134" i="27"/>
  <c r="AAK134" i="27"/>
  <c r="AAJ134" i="27"/>
  <c r="AAI134" i="27"/>
  <c r="AAL132" i="27"/>
  <c r="AAK132" i="27"/>
  <c r="AAJ132" i="27"/>
  <c r="AAI132" i="27"/>
  <c r="AAL130" i="27"/>
  <c r="AAK130" i="27"/>
  <c r="AAJ130" i="27"/>
  <c r="AAI130" i="27"/>
  <c r="AAL127" i="27"/>
  <c r="AAK127" i="27"/>
  <c r="AAJ127" i="27"/>
  <c r="AAI127" i="27"/>
  <c r="AAL126" i="27"/>
  <c r="AAK126" i="27"/>
  <c r="AAJ126" i="27"/>
  <c r="AAI126" i="27"/>
  <c r="AAL125" i="27"/>
  <c r="AAK125" i="27"/>
  <c r="AAJ125" i="27"/>
  <c r="AAI125" i="27"/>
  <c r="AAL124" i="27"/>
  <c r="AAK124" i="27"/>
  <c r="AAJ124" i="27"/>
  <c r="AAI124" i="27"/>
  <c r="AAL123" i="27"/>
  <c r="AAK123" i="27"/>
  <c r="AAJ123" i="27"/>
  <c r="AAI123" i="27"/>
  <c r="AAL122" i="27"/>
  <c r="AAK122" i="27"/>
  <c r="AAJ122" i="27"/>
  <c r="AAI122" i="27"/>
  <c r="AAL118" i="27"/>
  <c r="AAK118" i="27"/>
  <c r="AAJ118" i="27"/>
  <c r="AAI118" i="27"/>
  <c r="AAL117" i="27"/>
  <c r="AAK117" i="27"/>
  <c r="AAJ117" i="27"/>
  <c r="AAI117" i="27"/>
  <c r="AAL116" i="27"/>
  <c r="AAK116" i="27"/>
  <c r="AAJ116" i="27"/>
  <c r="AAI116" i="27"/>
  <c r="AAL115" i="27"/>
  <c r="AAK115" i="27"/>
  <c r="AAJ115" i="27"/>
  <c r="AAI115" i="27"/>
  <c r="AAL109" i="27"/>
  <c r="AAK109" i="27"/>
  <c r="AAJ109" i="27"/>
  <c r="AAI109" i="27"/>
  <c r="AAL108" i="27"/>
  <c r="AAK108" i="27"/>
  <c r="AAJ108" i="27"/>
  <c r="AAI108" i="27"/>
  <c r="AAL107" i="27"/>
  <c r="AAK107" i="27"/>
  <c r="AAJ107" i="27"/>
  <c r="AAI107" i="27"/>
  <c r="AAL106" i="27"/>
  <c r="AAK106" i="27"/>
  <c r="AAJ106" i="27"/>
  <c r="AAI106" i="27"/>
  <c r="AAL105" i="27"/>
  <c r="AAK105" i="27"/>
  <c r="AAJ105" i="27"/>
  <c r="AAI105" i="27"/>
  <c r="AAL104" i="27"/>
  <c r="AAK104" i="27"/>
  <c r="AAJ104" i="27"/>
  <c r="AAI104" i="27"/>
  <c r="AAL103" i="27"/>
  <c r="AAK103" i="27"/>
  <c r="AAJ103" i="27"/>
  <c r="AAI103" i="27"/>
  <c r="AAL102" i="27"/>
  <c r="AAK102" i="27"/>
  <c r="AAJ102" i="27"/>
  <c r="AAI102" i="27"/>
  <c r="AAL100" i="27"/>
  <c r="AAK100" i="27"/>
  <c r="AAJ100" i="27"/>
  <c r="AAI100" i="27"/>
  <c r="AAL83" i="27"/>
  <c r="AAK83" i="27"/>
  <c r="AAJ83" i="27"/>
  <c r="AAI83" i="27"/>
  <c r="AAL80" i="27"/>
  <c r="AAK80" i="27"/>
  <c r="AAJ80" i="27"/>
  <c r="AAI80" i="27"/>
  <c r="AAL78" i="27"/>
  <c r="AAK78" i="27"/>
  <c r="AAJ78" i="27"/>
  <c r="AAI78" i="27"/>
  <c r="AAL75" i="27"/>
  <c r="AAK75" i="27"/>
  <c r="AAJ75" i="27"/>
  <c r="AAI75" i="27"/>
  <c r="AAL72" i="27"/>
  <c r="AAK72" i="27"/>
  <c r="AAJ72" i="27"/>
  <c r="AAI72" i="27"/>
  <c r="AAL71" i="27"/>
  <c r="AAK71" i="27"/>
  <c r="AAJ71" i="27"/>
  <c r="AAI71" i="27"/>
  <c r="AAL69" i="27"/>
  <c r="AAK69" i="27"/>
  <c r="AAJ69" i="27"/>
  <c r="AAI69" i="27"/>
  <c r="AAL68" i="27"/>
  <c r="AAK68" i="27"/>
  <c r="AAJ68" i="27"/>
  <c r="AAI68" i="27"/>
  <c r="AAL66" i="27"/>
  <c r="AAK66" i="27"/>
  <c r="AAJ66" i="27"/>
  <c r="AAI66" i="27"/>
  <c r="AAL65" i="27"/>
  <c r="AAK65" i="27"/>
  <c r="AAJ65" i="27"/>
  <c r="AAI65" i="27"/>
  <c r="AAL64" i="27"/>
  <c r="AAK64" i="27"/>
  <c r="AAJ64" i="27"/>
  <c r="AAI64" i="27"/>
  <c r="AAL62" i="27"/>
  <c r="AAK62" i="27"/>
  <c r="AAJ62" i="27"/>
  <c r="AAI62" i="27"/>
  <c r="AAL61" i="27"/>
  <c r="AAK61" i="27"/>
  <c r="AAJ61" i="27"/>
  <c r="AAI61" i="27"/>
  <c r="AAL60" i="27"/>
  <c r="AAK60" i="27"/>
  <c r="AAJ60" i="27"/>
  <c r="AAI60" i="27"/>
  <c r="AAL59" i="27"/>
  <c r="AAK59" i="27"/>
  <c r="AAJ59" i="27"/>
  <c r="AAI59" i="27"/>
  <c r="AAL58" i="27"/>
  <c r="AAK58" i="27"/>
  <c r="AAJ58" i="27"/>
  <c r="AAI58" i="27"/>
  <c r="AAL52" i="27"/>
  <c r="AAK52" i="27"/>
  <c r="AAJ52" i="27"/>
  <c r="AAI52" i="27"/>
  <c r="AAL51" i="27"/>
  <c r="AAK51" i="27"/>
  <c r="AAJ51" i="27"/>
  <c r="AAI51" i="27"/>
  <c r="AAL49" i="27"/>
  <c r="AAK49" i="27"/>
  <c r="AAJ49" i="27"/>
  <c r="AAI49" i="27"/>
  <c r="AAL46" i="27"/>
  <c r="AAK46" i="27"/>
  <c r="AAJ46" i="27"/>
  <c r="AAI46" i="27"/>
  <c r="AAL42" i="27"/>
  <c r="AAK42" i="27"/>
  <c r="AAJ42" i="27"/>
  <c r="AAI42" i="27"/>
  <c r="AAL40" i="27"/>
  <c r="AAK40" i="27"/>
  <c r="AAJ40" i="27"/>
  <c r="AAI40" i="27"/>
  <c r="AAL36" i="27"/>
  <c r="AAK36" i="27"/>
  <c r="AAJ36" i="27"/>
  <c r="AAI36" i="27"/>
  <c r="AAL34" i="27"/>
  <c r="AAK34" i="27"/>
  <c r="AAJ34" i="27"/>
  <c r="AAI34" i="27"/>
  <c r="AAL33" i="27"/>
  <c r="AAK33" i="27"/>
  <c r="AAJ33" i="27"/>
  <c r="AAI33" i="27"/>
  <c r="AAL32" i="27"/>
  <c r="AAK32" i="27"/>
  <c r="AAJ32" i="27"/>
  <c r="AAI32" i="27"/>
  <c r="AAL31" i="27"/>
  <c r="AAK31" i="27"/>
  <c r="AAJ31" i="27"/>
  <c r="AAI31" i="27"/>
  <c r="AAL29" i="27"/>
  <c r="AAK29" i="27"/>
  <c r="AAJ29" i="27"/>
  <c r="AAI29" i="27"/>
  <c r="AAL27" i="27"/>
  <c r="AAK27" i="27"/>
  <c r="AAJ27" i="27"/>
  <c r="AAI27" i="27"/>
  <c r="AAL25" i="27"/>
  <c r="AAK25" i="27"/>
  <c r="AAJ25" i="27"/>
  <c r="AAI25" i="27"/>
  <c r="AAL24" i="27"/>
  <c r="AAK24" i="27"/>
  <c r="AAJ24" i="27"/>
  <c r="AAI24" i="27"/>
  <c r="AAL16" i="27"/>
  <c r="AAK16" i="27"/>
  <c r="AAJ16" i="27"/>
  <c r="AAI16" i="27"/>
  <c r="AAL15" i="27"/>
  <c r="AAK15" i="27"/>
  <c r="AAJ15" i="27"/>
  <c r="AAI15" i="27"/>
  <c r="AAL14" i="27"/>
  <c r="AAK14" i="27"/>
  <c r="AAJ14" i="27"/>
  <c r="AAI14" i="27"/>
  <c r="AAL13" i="27"/>
  <c r="AAK13" i="27"/>
  <c r="AAJ13" i="27"/>
  <c r="AAI13" i="27"/>
  <c r="XL199" i="27"/>
  <c r="XK199" i="27"/>
  <c r="XJ199" i="27"/>
  <c r="XI199" i="27"/>
  <c r="XL198" i="27"/>
  <c r="XK198" i="27"/>
  <c r="XJ198" i="27"/>
  <c r="XI198" i="27"/>
  <c r="XL195" i="27"/>
  <c r="XK195" i="27"/>
  <c r="XJ195" i="27"/>
  <c r="XI195" i="27"/>
  <c r="XL194" i="27"/>
  <c r="XK194" i="27"/>
  <c r="XJ194" i="27"/>
  <c r="XI194" i="27"/>
  <c r="XL193" i="27"/>
  <c r="XK193" i="27"/>
  <c r="XJ193" i="27"/>
  <c r="XI193" i="27"/>
  <c r="XL192" i="27"/>
  <c r="XK192" i="27"/>
  <c r="XJ192" i="27"/>
  <c r="XI192" i="27"/>
  <c r="XL190" i="27"/>
  <c r="XK190" i="27"/>
  <c r="XJ190" i="27"/>
  <c r="XI190" i="27"/>
  <c r="XL188" i="27"/>
  <c r="XK188" i="27"/>
  <c r="XJ188" i="27"/>
  <c r="XI188" i="27"/>
  <c r="XL181" i="27"/>
  <c r="XK181" i="27"/>
  <c r="XJ181" i="27"/>
  <c r="XI181" i="27"/>
  <c r="XL180" i="27"/>
  <c r="XK180" i="27"/>
  <c r="XJ180" i="27"/>
  <c r="XI180" i="27"/>
  <c r="XL178" i="27"/>
  <c r="XK178" i="27"/>
  <c r="XJ178" i="27"/>
  <c r="XI178" i="27"/>
  <c r="XL172" i="27"/>
  <c r="XK172" i="27"/>
  <c r="XJ172" i="27"/>
  <c r="XI172" i="27"/>
  <c r="XL169" i="27"/>
  <c r="XK169" i="27"/>
  <c r="XJ169" i="27"/>
  <c r="XI169" i="27"/>
  <c r="XL167" i="27"/>
  <c r="XK167" i="27"/>
  <c r="XJ167" i="27"/>
  <c r="XI167" i="27"/>
  <c r="XL166" i="27"/>
  <c r="XK166" i="27"/>
  <c r="XJ166" i="27"/>
  <c r="XI166" i="27"/>
  <c r="XL163" i="27"/>
  <c r="XK163" i="27"/>
  <c r="XJ163" i="27"/>
  <c r="XI163" i="27"/>
  <c r="XL162" i="27"/>
  <c r="XK162" i="27"/>
  <c r="XJ162" i="27"/>
  <c r="XI162" i="27"/>
  <c r="XL161" i="27"/>
  <c r="XK161" i="27"/>
  <c r="XJ161" i="27"/>
  <c r="XI161" i="27"/>
  <c r="XL160" i="27"/>
  <c r="XK160" i="27"/>
  <c r="XJ160" i="27"/>
  <c r="XI160" i="27"/>
  <c r="XL159" i="27"/>
  <c r="XK159" i="27"/>
  <c r="XJ159" i="27"/>
  <c r="XI159" i="27"/>
  <c r="XL154" i="27"/>
  <c r="XK154" i="27"/>
  <c r="XJ154" i="27"/>
  <c r="XI154" i="27"/>
  <c r="XL152" i="27"/>
  <c r="XK152" i="27"/>
  <c r="XJ152" i="27"/>
  <c r="XI152" i="27"/>
  <c r="XL151" i="27"/>
  <c r="XK151" i="27"/>
  <c r="XJ151" i="27"/>
  <c r="XI151" i="27"/>
  <c r="XL149" i="27"/>
  <c r="XK149" i="27"/>
  <c r="XJ149" i="27"/>
  <c r="XI149" i="27"/>
  <c r="XL148" i="27"/>
  <c r="XK148" i="27"/>
  <c r="XJ148" i="27"/>
  <c r="XI148" i="27"/>
  <c r="XL146" i="27"/>
  <c r="XK146" i="27"/>
  <c r="XJ146" i="27"/>
  <c r="XI146" i="27"/>
  <c r="XL144" i="27"/>
  <c r="XK144" i="27"/>
  <c r="XJ144" i="27"/>
  <c r="XI144" i="27"/>
  <c r="XL142" i="27"/>
  <c r="XK142" i="27"/>
  <c r="XJ142" i="27"/>
  <c r="XI142" i="27"/>
  <c r="XL138" i="27"/>
  <c r="XK138" i="27"/>
  <c r="XJ138" i="27"/>
  <c r="XI138" i="27"/>
  <c r="XL134" i="27"/>
  <c r="XK134" i="27"/>
  <c r="XJ134" i="27"/>
  <c r="XI134" i="27"/>
  <c r="XL132" i="27"/>
  <c r="XK132" i="27"/>
  <c r="XJ132" i="27"/>
  <c r="XI132" i="27"/>
  <c r="XL130" i="27"/>
  <c r="XK130" i="27"/>
  <c r="XJ130" i="27"/>
  <c r="XI130" i="27"/>
  <c r="XL127" i="27"/>
  <c r="XK127" i="27"/>
  <c r="XJ127" i="27"/>
  <c r="XI127" i="27"/>
  <c r="XL126" i="27"/>
  <c r="XK126" i="27"/>
  <c r="XJ126" i="27"/>
  <c r="XI126" i="27"/>
  <c r="XL125" i="27"/>
  <c r="XK125" i="27"/>
  <c r="XJ125" i="27"/>
  <c r="XI125" i="27"/>
  <c r="XL124" i="27"/>
  <c r="XK124" i="27"/>
  <c r="XJ124" i="27"/>
  <c r="XI124" i="27"/>
  <c r="XL123" i="27"/>
  <c r="XK123" i="27"/>
  <c r="XJ123" i="27"/>
  <c r="XI123" i="27"/>
  <c r="XL122" i="27"/>
  <c r="XK122" i="27"/>
  <c r="XJ122" i="27"/>
  <c r="XI122" i="27"/>
  <c r="XL118" i="27"/>
  <c r="XK118" i="27"/>
  <c r="XJ118" i="27"/>
  <c r="XI118" i="27"/>
  <c r="XL117" i="27"/>
  <c r="XK117" i="27"/>
  <c r="XJ117" i="27"/>
  <c r="XI117" i="27"/>
  <c r="XL116" i="27"/>
  <c r="XK116" i="27"/>
  <c r="XJ116" i="27"/>
  <c r="XI116" i="27"/>
  <c r="XL115" i="27"/>
  <c r="XK115" i="27"/>
  <c r="XJ115" i="27"/>
  <c r="XI115" i="27"/>
  <c r="XL109" i="27"/>
  <c r="XK109" i="27"/>
  <c r="XJ109" i="27"/>
  <c r="XI109" i="27"/>
  <c r="XL108" i="27"/>
  <c r="XK108" i="27"/>
  <c r="XJ108" i="27"/>
  <c r="XI108" i="27"/>
  <c r="XL107" i="27"/>
  <c r="XK107" i="27"/>
  <c r="XJ107" i="27"/>
  <c r="XI107" i="27"/>
  <c r="XL106" i="27"/>
  <c r="XK106" i="27"/>
  <c r="XJ106" i="27"/>
  <c r="XI106" i="27"/>
  <c r="XL105" i="27"/>
  <c r="XK105" i="27"/>
  <c r="XJ105" i="27"/>
  <c r="XI105" i="27"/>
  <c r="XL104" i="27"/>
  <c r="XK104" i="27"/>
  <c r="XJ104" i="27"/>
  <c r="XI104" i="27"/>
  <c r="XL103" i="27"/>
  <c r="XK103" i="27"/>
  <c r="XJ103" i="27"/>
  <c r="XI103" i="27"/>
  <c r="XL102" i="27"/>
  <c r="XK102" i="27"/>
  <c r="XJ102" i="27"/>
  <c r="XI102" i="27"/>
  <c r="XL100" i="27"/>
  <c r="XK100" i="27"/>
  <c r="XJ100" i="27"/>
  <c r="XI100" i="27"/>
  <c r="XL83" i="27"/>
  <c r="XK83" i="27"/>
  <c r="XJ83" i="27"/>
  <c r="XI83" i="27"/>
  <c r="XL80" i="27"/>
  <c r="XK80" i="27"/>
  <c r="XJ80" i="27"/>
  <c r="XI80" i="27"/>
  <c r="XL78" i="27"/>
  <c r="XK78" i="27"/>
  <c r="XJ78" i="27"/>
  <c r="XI78" i="27"/>
  <c r="XL75" i="27"/>
  <c r="XK75" i="27"/>
  <c r="XJ75" i="27"/>
  <c r="XI75" i="27"/>
  <c r="XL72" i="27"/>
  <c r="XK72" i="27"/>
  <c r="XJ72" i="27"/>
  <c r="XI72" i="27"/>
  <c r="XL71" i="27"/>
  <c r="XK71" i="27"/>
  <c r="XJ71" i="27"/>
  <c r="XI71" i="27"/>
  <c r="XL69" i="27"/>
  <c r="XK69" i="27"/>
  <c r="XJ69" i="27"/>
  <c r="XI69" i="27"/>
  <c r="XL68" i="27"/>
  <c r="XK68" i="27"/>
  <c r="XJ68" i="27"/>
  <c r="XI68" i="27"/>
  <c r="XL66" i="27"/>
  <c r="XK66" i="27"/>
  <c r="XJ66" i="27"/>
  <c r="XI66" i="27"/>
  <c r="XL65" i="27"/>
  <c r="XK65" i="27"/>
  <c r="XJ65" i="27"/>
  <c r="XI65" i="27"/>
  <c r="XL64" i="27"/>
  <c r="XK64" i="27"/>
  <c r="XJ64" i="27"/>
  <c r="XI64" i="27"/>
  <c r="XL62" i="27"/>
  <c r="XK62" i="27"/>
  <c r="XJ62" i="27"/>
  <c r="XI62" i="27"/>
  <c r="XL61" i="27"/>
  <c r="XK61" i="27"/>
  <c r="XJ61" i="27"/>
  <c r="XI61" i="27"/>
  <c r="XL60" i="27"/>
  <c r="XK60" i="27"/>
  <c r="XJ60" i="27"/>
  <c r="XI60" i="27"/>
  <c r="XL59" i="27"/>
  <c r="XK59" i="27"/>
  <c r="XJ59" i="27"/>
  <c r="XI59" i="27"/>
  <c r="XL58" i="27"/>
  <c r="XK58" i="27"/>
  <c r="XJ58" i="27"/>
  <c r="XI58" i="27"/>
  <c r="XL52" i="27"/>
  <c r="XK52" i="27"/>
  <c r="XJ52" i="27"/>
  <c r="XI52" i="27"/>
  <c r="XL51" i="27"/>
  <c r="XK51" i="27"/>
  <c r="XJ51" i="27"/>
  <c r="XI51" i="27"/>
  <c r="XL49" i="27"/>
  <c r="XK49" i="27"/>
  <c r="XJ49" i="27"/>
  <c r="XI49" i="27"/>
  <c r="XL46" i="27"/>
  <c r="XK46" i="27"/>
  <c r="XJ46" i="27"/>
  <c r="XI46" i="27"/>
  <c r="XL42" i="27"/>
  <c r="XK42" i="27"/>
  <c r="XJ42" i="27"/>
  <c r="XI42" i="27"/>
  <c r="XL40" i="27"/>
  <c r="XK40" i="27"/>
  <c r="XJ40" i="27"/>
  <c r="XI40" i="27"/>
  <c r="XL36" i="27"/>
  <c r="XK36" i="27"/>
  <c r="XJ36" i="27"/>
  <c r="XI36" i="27"/>
  <c r="XL34" i="27"/>
  <c r="XK34" i="27"/>
  <c r="XJ34" i="27"/>
  <c r="XI34" i="27"/>
  <c r="XL33" i="27"/>
  <c r="XK33" i="27"/>
  <c r="XJ33" i="27"/>
  <c r="XI33" i="27"/>
  <c r="XL32" i="27"/>
  <c r="XK32" i="27"/>
  <c r="XJ32" i="27"/>
  <c r="XI32" i="27"/>
  <c r="XL31" i="27"/>
  <c r="XK31" i="27"/>
  <c r="XJ31" i="27"/>
  <c r="XI31" i="27"/>
  <c r="XL29" i="27"/>
  <c r="XK29" i="27"/>
  <c r="XJ29" i="27"/>
  <c r="XI29" i="27"/>
  <c r="XL27" i="27"/>
  <c r="XK27" i="27"/>
  <c r="XJ27" i="27"/>
  <c r="XI27" i="27"/>
  <c r="XL25" i="27"/>
  <c r="XK25" i="27"/>
  <c r="XJ25" i="27"/>
  <c r="XI25" i="27"/>
  <c r="XL24" i="27"/>
  <c r="XK24" i="27"/>
  <c r="XJ24" i="27"/>
  <c r="XI24" i="27"/>
  <c r="XL16" i="27"/>
  <c r="XK16" i="27"/>
  <c r="XJ16" i="27"/>
  <c r="XI16" i="27"/>
  <c r="XL15" i="27"/>
  <c r="XK15" i="27"/>
  <c r="XJ15" i="27"/>
  <c r="XI15" i="27"/>
  <c r="XL14" i="27"/>
  <c r="XK14" i="27"/>
  <c r="XJ14" i="27"/>
  <c r="XI14" i="27"/>
  <c r="XL13" i="27"/>
  <c r="XK13" i="27"/>
  <c r="XI13" i="27"/>
  <c r="XJ13" i="27"/>
  <c r="QY199" i="27"/>
  <c r="QX199" i="27"/>
  <c r="QW199" i="27"/>
  <c r="QV199" i="27"/>
  <c r="QY198" i="27"/>
  <c r="QX198" i="27"/>
  <c r="QW198" i="27"/>
  <c r="QV198" i="27"/>
  <c r="QY195" i="27"/>
  <c r="QX195" i="27"/>
  <c r="QW195" i="27"/>
  <c r="QV195" i="27"/>
  <c r="QY194" i="27"/>
  <c r="QX194" i="27"/>
  <c r="QW194" i="27"/>
  <c r="QV194" i="27"/>
  <c r="QY193" i="27"/>
  <c r="QX193" i="27"/>
  <c r="QW193" i="27"/>
  <c r="QV193" i="27"/>
  <c r="QY192" i="27"/>
  <c r="QX192" i="27"/>
  <c r="QW192" i="27"/>
  <c r="QV192" i="27"/>
  <c r="QY190" i="27"/>
  <c r="QX190" i="27"/>
  <c r="QW190" i="27"/>
  <c r="QV190" i="27"/>
  <c r="QY188" i="27"/>
  <c r="QX188" i="27"/>
  <c r="QW188" i="27"/>
  <c r="QV188" i="27"/>
  <c r="QY181" i="27"/>
  <c r="QX181" i="27"/>
  <c r="QW181" i="27"/>
  <c r="QV181" i="27"/>
  <c r="QY180" i="27"/>
  <c r="QX180" i="27"/>
  <c r="QW180" i="27"/>
  <c r="QV180" i="27"/>
  <c r="QY178" i="27"/>
  <c r="QX178" i="27"/>
  <c r="QW178" i="27"/>
  <c r="QV178" i="27"/>
  <c r="QY172" i="27"/>
  <c r="QX172" i="27"/>
  <c r="QW172" i="27"/>
  <c r="QV172" i="27"/>
  <c r="QY169" i="27"/>
  <c r="QX169" i="27"/>
  <c r="QW169" i="27"/>
  <c r="QV169" i="27"/>
  <c r="QY167" i="27"/>
  <c r="QX167" i="27"/>
  <c r="QW167" i="27"/>
  <c r="QV167" i="27"/>
  <c r="QY166" i="27"/>
  <c r="QX166" i="27"/>
  <c r="QW166" i="27"/>
  <c r="QV166" i="27"/>
  <c r="QY163" i="27"/>
  <c r="QX163" i="27"/>
  <c r="QW163" i="27"/>
  <c r="QV163" i="27"/>
  <c r="QY162" i="27"/>
  <c r="QX162" i="27"/>
  <c r="QW162" i="27"/>
  <c r="QV162" i="27"/>
  <c r="QY161" i="27"/>
  <c r="QX161" i="27"/>
  <c r="QW161" i="27"/>
  <c r="QV161" i="27"/>
  <c r="QY160" i="27"/>
  <c r="QX160" i="27"/>
  <c r="QW160" i="27"/>
  <c r="QV160" i="27"/>
  <c r="QY159" i="27"/>
  <c r="QX159" i="27"/>
  <c r="QW159" i="27"/>
  <c r="QV159" i="27"/>
  <c r="QY154" i="27"/>
  <c r="QX154" i="27"/>
  <c r="QW154" i="27"/>
  <c r="QV154" i="27"/>
  <c r="QY152" i="27"/>
  <c r="QX152" i="27"/>
  <c r="QW152" i="27"/>
  <c r="QV152" i="27"/>
  <c r="QY151" i="27"/>
  <c r="QX151" i="27"/>
  <c r="QW151" i="27"/>
  <c r="QV151" i="27"/>
  <c r="QY149" i="27"/>
  <c r="QX149" i="27"/>
  <c r="QW149" i="27"/>
  <c r="QV149" i="27"/>
  <c r="QY148" i="27"/>
  <c r="QX148" i="27"/>
  <c r="QW148" i="27"/>
  <c r="QV148" i="27"/>
  <c r="QY146" i="27"/>
  <c r="QX146" i="27"/>
  <c r="QW146" i="27"/>
  <c r="QV146" i="27"/>
  <c r="QY144" i="27"/>
  <c r="QX144" i="27"/>
  <c r="QW144" i="27"/>
  <c r="QV144" i="27"/>
  <c r="QY142" i="27"/>
  <c r="QX142" i="27"/>
  <c r="QW142" i="27"/>
  <c r="QV142" i="27"/>
  <c r="QY138" i="27"/>
  <c r="QX138" i="27"/>
  <c r="QW138" i="27"/>
  <c r="QV138" i="27"/>
  <c r="QY134" i="27"/>
  <c r="QX134" i="27"/>
  <c r="QW134" i="27"/>
  <c r="QV134" i="27"/>
  <c r="QY132" i="27"/>
  <c r="QX132" i="27"/>
  <c r="QW132" i="27"/>
  <c r="QV132" i="27"/>
  <c r="QY130" i="27"/>
  <c r="QX130" i="27"/>
  <c r="QW130" i="27"/>
  <c r="QV130" i="27"/>
  <c r="QY127" i="27"/>
  <c r="QX127" i="27"/>
  <c r="QW127" i="27"/>
  <c r="QV127" i="27"/>
  <c r="QY126" i="27"/>
  <c r="QX126" i="27"/>
  <c r="QW126" i="27"/>
  <c r="QV126" i="27"/>
  <c r="QY125" i="27"/>
  <c r="QX125" i="27"/>
  <c r="QW125" i="27"/>
  <c r="QV125" i="27"/>
  <c r="QY124" i="27"/>
  <c r="QX124" i="27"/>
  <c r="QW124" i="27"/>
  <c r="QV124" i="27"/>
  <c r="QY123" i="27"/>
  <c r="QX123" i="27"/>
  <c r="QW123" i="27"/>
  <c r="QV123" i="27"/>
  <c r="QY122" i="27"/>
  <c r="QX122" i="27"/>
  <c r="QW122" i="27"/>
  <c r="QV122" i="27"/>
  <c r="QY118" i="27"/>
  <c r="QX118" i="27"/>
  <c r="QW118" i="27"/>
  <c r="QV118" i="27"/>
  <c r="QY117" i="27"/>
  <c r="QX117" i="27"/>
  <c r="QW117" i="27"/>
  <c r="QV117" i="27"/>
  <c r="QY116" i="27"/>
  <c r="QX116" i="27"/>
  <c r="QW116" i="27"/>
  <c r="QV116" i="27"/>
  <c r="QY115" i="27"/>
  <c r="QX115" i="27"/>
  <c r="QW115" i="27"/>
  <c r="QV115" i="27"/>
  <c r="QY109" i="27"/>
  <c r="QX109" i="27"/>
  <c r="QW109" i="27"/>
  <c r="QV109" i="27"/>
  <c r="QY108" i="27"/>
  <c r="QX108" i="27"/>
  <c r="QW108" i="27"/>
  <c r="QV108" i="27"/>
  <c r="QY107" i="27"/>
  <c r="QX107" i="27"/>
  <c r="QW107" i="27"/>
  <c r="QV107" i="27"/>
  <c r="QY106" i="27"/>
  <c r="QX106" i="27"/>
  <c r="QW106" i="27"/>
  <c r="QV106" i="27"/>
  <c r="QY105" i="27"/>
  <c r="QX105" i="27"/>
  <c r="QW105" i="27"/>
  <c r="QV105" i="27"/>
  <c r="QY104" i="27"/>
  <c r="QX104" i="27"/>
  <c r="QW104" i="27"/>
  <c r="QV104" i="27"/>
  <c r="QY103" i="27"/>
  <c r="QX103" i="27"/>
  <c r="QW103" i="27"/>
  <c r="QV103" i="27"/>
  <c r="QY102" i="27"/>
  <c r="QX102" i="27"/>
  <c r="QW102" i="27"/>
  <c r="QV102" i="27"/>
  <c r="QY100" i="27"/>
  <c r="QX100" i="27"/>
  <c r="QW100" i="27"/>
  <c r="QV100" i="27"/>
  <c r="QY83" i="27"/>
  <c r="QX83" i="27"/>
  <c r="QW83" i="27"/>
  <c r="QV83" i="27"/>
  <c r="QY80" i="27"/>
  <c r="QX80" i="27"/>
  <c r="QW80" i="27"/>
  <c r="QV80" i="27"/>
  <c r="QY78" i="27"/>
  <c r="QX78" i="27"/>
  <c r="QW78" i="27"/>
  <c r="QV78" i="27"/>
  <c r="QY75" i="27"/>
  <c r="QX75" i="27"/>
  <c r="QW75" i="27"/>
  <c r="QV75" i="27"/>
  <c r="QY72" i="27"/>
  <c r="QX72" i="27"/>
  <c r="QW72" i="27"/>
  <c r="QV72" i="27"/>
  <c r="QY71" i="27"/>
  <c r="QX71" i="27"/>
  <c r="QW71" i="27"/>
  <c r="QV71" i="27"/>
  <c r="QY69" i="27"/>
  <c r="QX69" i="27"/>
  <c r="QW69" i="27"/>
  <c r="QV69" i="27"/>
  <c r="QY68" i="27"/>
  <c r="QX68" i="27"/>
  <c r="QW68" i="27"/>
  <c r="QV68" i="27"/>
  <c r="QY66" i="27"/>
  <c r="QX66" i="27"/>
  <c r="QW66" i="27"/>
  <c r="QV66" i="27"/>
  <c r="QY65" i="27"/>
  <c r="QX65" i="27"/>
  <c r="QW65" i="27"/>
  <c r="QV65" i="27"/>
  <c r="QY64" i="27"/>
  <c r="QX64" i="27"/>
  <c r="QW64" i="27"/>
  <c r="QV64" i="27"/>
  <c r="QY62" i="27"/>
  <c r="QX62" i="27"/>
  <c r="QW62" i="27"/>
  <c r="QV62" i="27"/>
  <c r="QY61" i="27"/>
  <c r="QX61" i="27"/>
  <c r="QW61" i="27"/>
  <c r="QV61" i="27"/>
  <c r="QY60" i="27"/>
  <c r="QX60" i="27"/>
  <c r="QW60" i="27"/>
  <c r="QV60" i="27"/>
  <c r="QY59" i="27"/>
  <c r="QX59" i="27"/>
  <c r="QW59" i="27"/>
  <c r="QV59" i="27"/>
  <c r="QY58" i="27"/>
  <c r="QX58" i="27"/>
  <c r="QW58" i="27"/>
  <c r="QV58" i="27"/>
  <c r="QY52" i="27"/>
  <c r="QX52" i="27"/>
  <c r="QW52" i="27"/>
  <c r="QV52" i="27"/>
  <c r="QY51" i="27"/>
  <c r="QX51" i="27"/>
  <c r="QW51" i="27"/>
  <c r="QV51" i="27"/>
  <c r="QY49" i="27"/>
  <c r="QX49" i="27"/>
  <c r="QW49" i="27"/>
  <c r="QV49" i="27"/>
  <c r="QY46" i="27"/>
  <c r="QX46" i="27"/>
  <c r="QW46" i="27"/>
  <c r="QV46" i="27"/>
  <c r="QY42" i="27"/>
  <c r="QX42" i="27"/>
  <c r="QW42" i="27"/>
  <c r="QV42" i="27"/>
  <c r="QY40" i="27"/>
  <c r="QX40" i="27"/>
  <c r="QW40" i="27"/>
  <c r="QV40" i="27"/>
  <c r="QY36" i="27"/>
  <c r="QX36" i="27"/>
  <c r="QW36" i="27"/>
  <c r="QV36" i="27"/>
  <c r="QY34" i="27"/>
  <c r="QX34" i="27"/>
  <c r="QW34" i="27"/>
  <c r="QV34" i="27"/>
  <c r="QY33" i="27"/>
  <c r="QX33" i="27"/>
  <c r="QW33" i="27"/>
  <c r="QV33" i="27"/>
  <c r="QY32" i="27"/>
  <c r="QX32" i="27"/>
  <c r="QW32" i="27"/>
  <c r="QV32" i="27"/>
  <c r="QY31" i="27"/>
  <c r="QX31" i="27"/>
  <c r="QW31" i="27"/>
  <c r="QV31" i="27"/>
  <c r="QY29" i="27"/>
  <c r="QX29" i="27"/>
  <c r="QW29" i="27"/>
  <c r="QV29" i="27"/>
  <c r="QY27" i="27"/>
  <c r="QX27" i="27"/>
  <c r="QW27" i="27"/>
  <c r="QV27" i="27"/>
  <c r="QY25" i="27"/>
  <c r="QX25" i="27"/>
  <c r="QW25" i="27"/>
  <c r="QV25" i="27"/>
  <c r="QY24" i="27"/>
  <c r="QX24" i="27"/>
  <c r="QW24" i="27"/>
  <c r="QV24" i="27"/>
  <c r="QY16" i="27"/>
  <c r="QX16" i="27"/>
  <c r="QW16" i="27"/>
  <c r="QV16" i="27"/>
  <c r="QY15" i="27"/>
  <c r="QX15" i="27"/>
  <c r="QW15" i="27"/>
  <c r="QV15" i="27"/>
  <c r="QY14" i="27"/>
  <c r="QX14" i="27"/>
  <c r="QW14" i="27"/>
  <c r="QV14" i="27"/>
  <c r="QY13" i="27"/>
  <c r="QX13" i="27"/>
  <c r="QW13" i="27"/>
  <c r="QV13" i="27"/>
  <c r="ZK205" i="27"/>
  <c r="ZL205" i="27"/>
  <c r="ZL199" i="27"/>
  <c r="ZK199" i="27"/>
  <c r="ZJ199" i="27"/>
  <c r="ZI199" i="27"/>
  <c r="ZL198" i="27"/>
  <c r="ZK198" i="27"/>
  <c r="ZJ198" i="27"/>
  <c r="ZI198" i="27"/>
  <c r="ZL195" i="27"/>
  <c r="ZK195" i="27"/>
  <c r="ZJ195" i="27"/>
  <c r="ZI195" i="27"/>
  <c r="ZL194" i="27"/>
  <c r="ZK194" i="27"/>
  <c r="ZJ194" i="27"/>
  <c r="ZI194" i="27"/>
  <c r="ZL193" i="27"/>
  <c r="ZK193" i="27"/>
  <c r="ZJ193" i="27"/>
  <c r="ZI193" i="27"/>
  <c r="ZL192" i="27"/>
  <c r="ZK192" i="27"/>
  <c r="ZJ192" i="27"/>
  <c r="ZI192" i="27"/>
  <c r="ZL190" i="27"/>
  <c r="ZK190" i="27"/>
  <c r="ZJ190" i="27"/>
  <c r="ZI190" i="27"/>
  <c r="ZL188" i="27"/>
  <c r="ZK188" i="27"/>
  <c r="ZJ188" i="27"/>
  <c r="ZI188" i="27"/>
  <c r="ZL181" i="27"/>
  <c r="ZK181" i="27"/>
  <c r="ZJ181" i="27"/>
  <c r="ZI181" i="27"/>
  <c r="ZL180" i="27"/>
  <c r="ZK180" i="27"/>
  <c r="ZJ180" i="27"/>
  <c r="ZI180" i="27"/>
  <c r="ZL178" i="27"/>
  <c r="ZK178" i="27"/>
  <c r="ZJ178" i="27"/>
  <c r="ZI178" i="27"/>
  <c r="ZL172" i="27"/>
  <c r="ZK172" i="27"/>
  <c r="ZJ172" i="27"/>
  <c r="ZI172" i="27"/>
  <c r="ZL169" i="27"/>
  <c r="ZK169" i="27"/>
  <c r="ZJ169" i="27"/>
  <c r="ZI169" i="27"/>
  <c r="ZL167" i="27"/>
  <c r="ZK167" i="27"/>
  <c r="ZJ167" i="27"/>
  <c r="ZI167" i="27"/>
  <c r="ZL166" i="27"/>
  <c r="ZK166" i="27"/>
  <c r="ZJ166" i="27"/>
  <c r="ZI166" i="27"/>
  <c r="ZL163" i="27"/>
  <c r="ZK163" i="27"/>
  <c r="ZJ163" i="27"/>
  <c r="ZI163" i="27"/>
  <c r="ZL162" i="27"/>
  <c r="ZK162" i="27"/>
  <c r="ZJ162" i="27"/>
  <c r="ZI162" i="27"/>
  <c r="ZL161" i="27"/>
  <c r="ZK161" i="27"/>
  <c r="ZJ161" i="27"/>
  <c r="ZI161" i="27"/>
  <c r="ZL160" i="27"/>
  <c r="ZK160" i="27"/>
  <c r="ZJ160" i="27"/>
  <c r="ZI160" i="27"/>
  <c r="ZL159" i="27"/>
  <c r="ZK159" i="27"/>
  <c r="ZJ159" i="27"/>
  <c r="ZI159" i="27"/>
  <c r="ZL154" i="27"/>
  <c r="ZK154" i="27"/>
  <c r="ZJ154" i="27"/>
  <c r="ZI154" i="27"/>
  <c r="ZL152" i="27"/>
  <c r="ZK152" i="27"/>
  <c r="ZJ152" i="27"/>
  <c r="ZI152" i="27"/>
  <c r="ZL151" i="27"/>
  <c r="ZK151" i="27"/>
  <c r="ZJ151" i="27"/>
  <c r="ZI151" i="27"/>
  <c r="ZL149" i="27"/>
  <c r="ZK149" i="27"/>
  <c r="ZJ149" i="27"/>
  <c r="ZI149" i="27"/>
  <c r="ZL148" i="27"/>
  <c r="ZK148" i="27"/>
  <c r="ZJ148" i="27"/>
  <c r="ZI148" i="27"/>
  <c r="ZL146" i="27"/>
  <c r="ZK146" i="27"/>
  <c r="ZJ146" i="27"/>
  <c r="ZI146" i="27"/>
  <c r="ZL144" i="27"/>
  <c r="ZK144" i="27"/>
  <c r="ZJ144" i="27"/>
  <c r="ZI144" i="27"/>
  <c r="ZL142" i="27"/>
  <c r="ZK142" i="27"/>
  <c r="ZJ142" i="27"/>
  <c r="ZI142" i="27"/>
  <c r="ZL138" i="27"/>
  <c r="ZK138" i="27"/>
  <c r="ZJ138" i="27"/>
  <c r="ZI138" i="27"/>
  <c r="ZL134" i="27"/>
  <c r="ZK134" i="27"/>
  <c r="ZJ134" i="27"/>
  <c r="ZI134" i="27"/>
  <c r="ZL132" i="27"/>
  <c r="ZK132" i="27"/>
  <c r="ZJ132" i="27"/>
  <c r="ZI132" i="27"/>
  <c r="ZL130" i="27"/>
  <c r="ZK130" i="27"/>
  <c r="ZJ130" i="27"/>
  <c r="ZI130" i="27"/>
  <c r="ZL127" i="27"/>
  <c r="ZK127" i="27"/>
  <c r="ZJ127" i="27"/>
  <c r="ZI127" i="27"/>
  <c r="ZL126" i="27"/>
  <c r="ZK126" i="27"/>
  <c r="ZJ126" i="27"/>
  <c r="ZI126" i="27"/>
  <c r="ZL125" i="27"/>
  <c r="ZK125" i="27"/>
  <c r="ZJ125" i="27"/>
  <c r="ZI125" i="27"/>
  <c r="ZL124" i="27"/>
  <c r="ZK124" i="27"/>
  <c r="ZJ124" i="27"/>
  <c r="ZI124" i="27"/>
  <c r="ZL123" i="27"/>
  <c r="ZK123" i="27"/>
  <c r="ZJ123" i="27"/>
  <c r="ZI123" i="27"/>
  <c r="ZL122" i="27"/>
  <c r="ZK122" i="27"/>
  <c r="ZJ122" i="27"/>
  <c r="ZI122" i="27"/>
  <c r="ZL118" i="27"/>
  <c r="ZK118" i="27"/>
  <c r="ZJ118" i="27"/>
  <c r="ZI118" i="27"/>
  <c r="ZL117" i="27"/>
  <c r="ZK117" i="27"/>
  <c r="ZJ117" i="27"/>
  <c r="ZI117" i="27"/>
  <c r="ZL116" i="27"/>
  <c r="ZK116" i="27"/>
  <c r="ZJ116" i="27"/>
  <c r="ZI116" i="27"/>
  <c r="ZL115" i="27"/>
  <c r="ZK115" i="27"/>
  <c r="ZJ115" i="27"/>
  <c r="ZI115" i="27"/>
  <c r="ZL109" i="27"/>
  <c r="ZK109" i="27"/>
  <c r="ZJ109" i="27"/>
  <c r="ZI109" i="27"/>
  <c r="ZL108" i="27"/>
  <c r="ZK108" i="27"/>
  <c r="ZJ108" i="27"/>
  <c r="ZI108" i="27"/>
  <c r="ZL107" i="27"/>
  <c r="ZK107" i="27"/>
  <c r="ZJ107" i="27"/>
  <c r="ZI107" i="27"/>
  <c r="ZL106" i="27"/>
  <c r="ZK106" i="27"/>
  <c r="ZJ106" i="27"/>
  <c r="ZI106" i="27"/>
  <c r="ZL105" i="27"/>
  <c r="ZK105" i="27"/>
  <c r="ZJ105" i="27"/>
  <c r="ZI105" i="27"/>
  <c r="ZL104" i="27"/>
  <c r="ZK104" i="27"/>
  <c r="ZJ104" i="27"/>
  <c r="ZI104" i="27"/>
  <c r="ZL103" i="27"/>
  <c r="ZK103" i="27"/>
  <c r="ZJ103" i="27"/>
  <c r="ZI103" i="27"/>
  <c r="ZL102" i="27"/>
  <c r="ZK102" i="27"/>
  <c r="ZJ102" i="27"/>
  <c r="ZI102" i="27"/>
  <c r="ZL100" i="27"/>
  <c r="ZK100" i="27"/>
  <c r="ZJ100" i="27"/>
  <c r="ZI100" i="27"/>
  <c r="ZL83" i="27"/>
  <c r="ZK83" i="27"/>
  <c r="ZJ83" i="27"/>
  <c r="ZI83" i="27"/>
  <c r="ZL80" i="27"/>
  <c r="ZK80" i="27"/>
  <c r="ZJ80" i="27"/>
  <c r="ZI80" i="27"/>
  <c r="ZL78" i="27"/>
  <c r="ZK78" i="27"/>
  <c r="ZJ78" i="27"/>
  <c r="ZI78" i="27"/>
  <c r="ZL75" i="27"/>
  <c r="ZK75" i="27"/>
  <c r="ZJ75" i="27"/>
  <c r="ZI75" i="27"/>
  <c r="ZL72" i="27"/>
  <c r="ZK72" i="27"/>
  <c r="ZJ72" i="27"/>
  <c r="ZI72" i="27"/>
  <c r="ZL71" i="27"/>
  <c r="ZK71" i="27"/>
  <c r="ZJ71" i="27"/>
  <c r="ZI71" i="27"/>
  <c r="ZL69" i="27"/>
  <c r="ZK69" i="27"/>
  <c r="ZJ69" i="27"/>
  <c r="ZI69" i="27"/>
  <c r="ZL68" i="27"/>
  <c r="ZK68" i="27"/>
  <c r="ZJ68" i="27"/>
  <c r="ZI68" i="27"/>
  <c r="ZL66" i="27"/>
  <c r="ZK66" i="27"/>
  <c r="ZJ66" i="27"/>
  <c r="ZI66" i="27"/>
  <c r="ZL65" i="27"/>
  <c r="ZK65" i="27"/>
  <c r="ZJ65" i="27"/>
  <c r="ZI65" i="27"/>
  <c r="ZL64" i="27"/>
  <c r="ZK64" i="27"/>
  <c r="ZJ64" i="27"/>
  <c r="ZI64" i="27"/>
  <c r="ZL62" i="27"/>
  <c r="ZK62" i="27"/>
  <c r="ZJ62" i="27"/>
  <c r="ZI62" i="27"/>
  <c r="ZL61" i="27"/>
  <c r="ZK61" i="27"/>
  <c r="ZJ61" i="27"/>
  <c r="ZI61" i="27"/>
  <c r="ZL60" i="27"/>
  <c r="ZK60" i="27"/>
  <c r="ZJ60" i="27"/>
  <c r="ZI60" i="27"/>
  <c r="ZL59" i="27"/>
  <c r="ZK59" i="27"/>
  <c r="ZJ59" i="27"/>
  <c r="ZI59" i="27"/>
  <c r="ZL58" i="27"/>
  <c r="ZK58" i="27"/>
  <c r="ZJ58" i="27"/>
  <c r="ZI58" i="27"/>
  <c r="ZL52" i="27"/>
  <c r="ZK52" i="27"/>
  <c r="ZJ52" i="27"/>
  <c r="ZI52" i="27"/>
  <c r="ZL51" i="27"/>
  <c r="ZK51" i="27"/>
  <c r="ZJ51" i="27"/>
  <c r="ZI51" i="27"/>
  <c r="ZL49" i="27"/>
  <c r="ZK49" i="27"/>
  <c r="ZJ49" i="27"/>
  <c r="ZI49" i="27"/>
  <c r="ZL46" i="27"/>
  <c r="ZK46" i="27"/>
  <c r="ZJ46" i="27"/>
  <c r="ZI46" i="27"/>
  <c r="ZL42" i="27"/>
  <c r="ZK42" i="27"/>
  <c r="ZJ42" i="27"/>
  <c r="ZI42" i="27"/>
  <c r="ZL40" i="27"/>
  <c r="ZK40" i="27"/>
  <c r="ZJ40" i="27"/>
  <c r="ZI40" i="27"/>
  <c r="ZL36" i="27"/>
  <c r="ZK36" i="27"/>
  <c r="ZJ36" i="27"/>
  <c r="ZI36" i="27"/>
  <c r="ZL34" i="27"/>
  <c r="ZK34" i="27"/>
  <c r="ZJ34" i="27"/>
  <c r="ZI34" i="27"/>
  <c r="ZL33" i="27"/>
  <c r="ZK33" i="27"/>
  <c r="ZJ33" i="27"/>
  <c r="ZI33" i="27"/>
  <c r="ZL32" i="27"/>
  <c r="ZK32" i="27"/>
  <c r="ZJ32" i="27"/>
  <c r="ZI32" i="27"/>
  <c r="ZL31" i="27"/>
  <c r="ZK31" i="27"/>
  <c r="ZJ31" i="27"/>
  <c r="ZI31" i="27"/>
  <c r="ZL29" i="27"/>
  <c r="ZK29" i="27"/>
  <c r="ZJ29" i="27"/>
  <c r="ZI29" i="27"/>
  <c r="ZL27" i="27"/>
  <c r="ZK27" i="27"/>
  <c r="ZJ27" i="27"/>
  <c r="ZI27" i="27"/>
  <c r="ZL25" i="27"/>
  <c r="ZK25" i="27"/>
  <c r="ZJ25" i="27"/>
  <c r="ZI25" i="27"/>
  <c r="ZL24" i="27"/>
  <c r="ZK24" i="27"/>
  <c r="ZJ24" i="27"/>
  <c r="ZI24" i="27"/>
  <c r="ZL16" i="27"/>
  <c r="ZK16" i="27"/>
  <c r="ZJ16" i="27"/>
  <c r="ZI16" i="27"/>
  <c r="ZL15" i="27"/>
  <c r="ZK15" i="27"/>
  <c r="ZJ15" i="27"/>
  <c r="ZI15" i="27"/>
  <c r="ZL14" i="27"/>
  <c r="ZK14" i="27"/>
  <c r="ZJ14" i="27"/>
  <c r="ZI14" i="27"/>
  <c r="ZL13" i="27"/>
  <c r="ZK13" i="27"/>
  <c r="ZJ13" i="27"/>
  <c r="ZI13" i="27"/>
  <c r="PY199" i="27"/>
  <c r="PX199" i="27"/>
  <c r="PW199" i="27"/>
  <c r="PV199" i="27"/>
  <c r="PY198" i="27"/>
  <c r="PX198" i="27"/>
  <c r="PW198" i="27"/>
  <c r="PV198" i="27"/>
  <c r="PY195" i="27"/>
  <c r="PX195" i="27"/>
  <c r="PW195" i="27"/>
  <c r="PV195" i="27"/>
  <c r="PY194" i="27"/>
  <c r="PX194" i="27"/>
  <c r="PW194" i="27"/>
  <c r="PV194" i="27"/>
  <c r="PY193" i="27"/>
  <c r="PX193" i="27"/>
  <c r="PW193" i="27"/>
  <c r="PV193" i="27"/>
  <c r="PY192" i="27"/>
  <c r="PX192" i="27"/>
  <c r="PW192" i="27"/>
  <c r="PV192" i="27"/>
  <c r="PY190" i="27"/>
  <c r="PX190" i="27"/>
  <c r="PW190" i="27"/>
  <c r="PV190" i="27"/>
  <c r="PY188" i="27"/>
  <c r="PX188" i="27"/>
  <c r="PW188" i="27"/>
  <c r="PV188" i="27"/>
  <c r="PY181" i="27"/>
  <c r="PX181" i="27"/>
  <c r="PW181" i="27"/>
  <c r="PV181" i="27"/>
  <c r="PY180" i="27"/>
  <c r="PX180" i="27"/>
  <c r="PW180" i="27"/>
  <c r="PV180" i="27"/>
  <c r="PY178" i="27"/>
  <c r="PX178" i="27"/>
  <c r="PW178" i="27"/>
  <c r="PV178" i="27"/>
  <c r="PY172" i="27"/>
  <c r="PX172" i="27"/>
  <c r="PW172" i="27"/>
  <c r="PV172" i="27"/>
  <c r="PY169" i="27"/>
  <c r="PX169" i="27"/>
  <c r="PW169" i="27"/>
  <c r="PV169" i="27"/>
  <c r="PY167" i="27"/>
  <c r="PX167" i="27"/>
  <c r="PW167" i="27"/>
  <c r="PV167" i="27"/>
  <c r="PY166" i="27"/>
  <c r="PX166" i="27"/>
  <c r="PW166" i="27"/>
  <c r="PV166" i="27"/>
  <c r="PY163" i="27"/>
  <c r="PX163" i="27"/>
  <c r="PW163" i="27"/>
  <c r="PV163" i="27"/>
  <c r="PY162" i="27"/>
  <c r="PX162" i="27"/>
  <c r="PW162" i="27"/>
  <c r="PV162" i="27"/>
  <c r="PY161" i="27"/>
  <c r="PX161" i="27"/>
  <c r="PW161" i="27"/>
  <c r="PV161" i="27"/>
  <c r="PY160" i="27"/>
  <c r="PX160" i="27"/>
  <c r="PW160" i="27"/>
  <c r="PV160" i="27"/>
  <c r="PY159" i="27"/>
  <c r="PX159" i="27"/>
  <c r="PW159" i="27"/>
  <c r="PV159" i="27"/>
  <c r="PY154" i="27"/>
  <c r="PX154" i="27"/>
  <c r="PW154" i="27"/>
  <c r="PV154" i="27"/>
  <c r="PY152" i="27"/>
  <c r="PX152" i="27"/>
  <c r="PW152" i="27"/>
  <c r="PV152" i="27"/>
  <c r="PY151" i="27"/>
  <c r="PX151" i="27"/>
  <c r="PW151" i="27"/>
  <c r="PV151" i="27"/>
  <c r="PY149" i="27"/>
  <c r="PX149" i="27"/>
  <c r="PW149" i="27"/>
  <c r="PV149" i="27"/>
  <c r="PY148" i="27"/>
  <c r="PX148" i="27"/>
  <c r="PW148" i="27"/>
  <c r="PV148" i="27"/>
  <c r="PY146" i="27"/>
  <c r="PX146" i="27"/>
  <c r="PW146" i="27"/>
  <c r="PV146" i="27"/>
  <c r="PY144" i="27"/>
  <c r="PX144" i="27"/>
  <c r="PW144" i="27"/>
  <c r="PV144" i="27"/>
  <c r="PY142" i="27"/>
  <c r="PX142" i="27"/>
  <c r="PW142" i="27"/>
  <c r="PV142" i="27"/>
  <c r="PY138" i="27"/>
  <c r="PX138" i="27"/>
  <c r="PW138" i="27"/>
  <c r="PV138" i="27"/>
  <c r="PY134" i="27"/>
  <c r="PX134" i="27"/>
  <c r="PW134" i="27"/>
  <c r="PV134" i="27"/>
  <c r="PY132" i="27"/>
  <c r="PX132" i="27"/>
  <c r="PW132" i="27"/>
  <c r="PV132" i="27"/>
  <c r="PY130" i="27"/>
  <c r="PX130" i="27"/>
  <c r="PW130" i="27"/>
  <c r="PV130" i="27"/>
  <c r="PY127" i="27"/>
  <c r="PX127" i="27"/>
  <c r="PW127" i="27"/>
  <c r="PV127" i="27"/>
  <c r="PY126" i="27"/>
  <c r="PX126" i="27"/>
  <c r="PW126" i="27"/>
  <c r="PV126" i="27"/>
  <c r="PY125" i="27"/>
  <c r="PX125" i="27"/>
  <c r="PW125" i="27"/>
  <c r="PV125" i="27"/>
  <c r="PY124" i="27"/>
  <c r="PX124" i="27"/>
  <c r="PW124" i="27"/>
  <c r="PV124" i="27"/>
  <c r="PY123" i="27"/>
  <c r="PX123" i="27"/>
  <c r="PW123" i="27"/>
  <c r="PV123" i="27"/>
  <c r="PY122" i="27"/>
  <c r="PX122" i="27"/>
  <c r="PW122" i="27"/>
  <c r="PV122" i="27"/>
  <c r="PY118" i="27"/>
  <c r="PX118" i="27"/>
  <c r="PW118" i="27"/>
  <c r="PV118" i="27"/>
  <c r="PY117" i="27"/>
  <c r="PX117" i="27"/>
  <c r="PW117" i="27"/>
  <c r="PV117" i="27"/>
  <c r="PY116" i="27"/>
  <c r="PX116" i="27"/>
  <c r="PW116" i="27"/>
  <c r="PV116" i="27"/>
  <c r="PY115" i="27"/>
  <c r="PX115" i="27"/>
  <c r="PW115" i="27"/>
  <c r="PV115" i="27"/>
  <c r="PY109" i="27"/>
  <c r="PX109" i="27"/>
  <c r="PW109" i="27"/>
  <c r="PV109" i="27"/>
  <c r="PY108" i="27"/>
  <c r="PX108" i="27"/>
  <c r="PW108" i="27"/>
  <c r="PV108" i="27"/>
  <c r="PY107" i="27"/>
  <c r="PX107" i="27"/>
  <c r="PW107" i="27"/>
  <c r="PV107" i="27"/>
  <c r="PY106" i="27"/>
  <c r="PX106" i="27"/>
  <c r="PW106" i="27"/>
  <c r="PV106" i="27"/>
  <c r="PY105" i="27"/>
  <c r="PX105" i="27"/>
  <c r="PW105" i="27"/>
  <c r="PV105" i="27"/>
  <c r="PY104" i="27"/>
  <c r="PX104" i="27"/>
  <c r="PW104" i="27"/>
  <c r="PV104" i="27"/>
  <c r="PY103" i="27"/>
  <c r="PX103" i="27"/>
  <c r="PW103" i="27"/>
  <c r="PV103" i="27"/>
  <c r="PY102" i="27"/>
  <c r="PX102" i="27"/>
  <c r="PW102" i="27"/>
  <c r="PV102" i="27"/>
  <c r="PY100" i="27"/>
  <c r="PX100" i="27"/>
  <c r="PW100" i="27"/>
  <c r="PV100" i="27"/>
  <c r="PY83" i="27"/>
  <c r="PX83" i="27"/>
  <c r="PW83" i="27"/>
  <c r="PV83" i="27"/>
  <c r="PY80" i="27"/>
  <c r="PX80" i="27"/>
  <c r="PW80" i="27"/>
  <c r="PV80" i="27"/>
  <c r="PY78" i="27"/>
  <c r="PX78" i="27"/>
  <c r="PW78" i="27"/>
  <c r="PV78" i="27"/>
  <c r="PY75" i="27"/>
  <c r="PX75" i="27"/>
  <c r="PW75" i="27"/>
  <c r="PV75" i="27"/>
  <c r="PY72" i="27"/>
  <c r="PX72" i="27"/>
  <c r="PW72" i="27"/>
  <c r="PV72" i="27"/>
  <c r="PY71" i="27"/>
  <c r="PX71" i="27"/>
  <c r="PW71" i="27"/>
  <c r="PV71" i="27"/>
  <c r="PY69" i="27"/>
  <c r="PX69" i="27"/>
  <c r="PW69" i="27"/>
  <c r="PV69" i="27"/>
  <c r="PY68" i="27"/>
  <c r="PX68" i="27"/>
  <c r="PW68" i="27"/>
  <c r="PV68" i="27"/>
  <c r="PY66" i="27"/>
  <c r="PX66" i="27"/>
  <c r="PW66" i="27"/>
  <c r="PV66" i="27"/>
  <c r="PY65" i="27"/>
  <c r="PX65" i="27"/>
  <c r="PW65" i="27"/>
  <c r="PV65" i="27"/>
  <c r="PY64" i="27"/>
  <c r="PX64" i="27"/>
  <c r="PW64" i="27"/>
  <c r="PV64" i="27"/>
  <c r="PY62" i="27"/>
  <c r="PX62" i="27"/>
  <c r="PW62" i="27"/>
  <c r="PV62" i="27"/>
  <c r="PY61" i="27"/>
  <c r="PX61" i="27"/>
  <c r="PW61" i="27"/>
  <c r="PV61" i="27"/>
  <c r="PY60" i="27"/>
  <c r="PX60" i="27"/>
  <c r="PW60" i="27"/>
  <c r="PV60" i="27"/>
  <c r="PY59" i="27"/>
  <c r="PX59" i="27"/>
  <c r="PW59" i="27"/>
  <c r="PV59" i="27"/>
  <c r="PY58" i="27"/>
  <c r="PX58" i="27"/>
  <c r="PW58" i="27"/>
  <c r="PV58" i="27"/>
  <c r="PY52" i="27"/>
  <c r="PX52" i="27"/>
  <c r="PW52" i="27"/>
  <c r="PV52" i="27"/>
  <c r="PY51" i="27"/>
  <c r="PX51" i="27"/>
  <c r="PW51" i="27"/>
  <c r="PV51" i="27"/>
  <c r="PY49" i="27"/>
  <c r="PX49" i="27"/>
  <c r="PW49" i="27"/>
  <c r="PV49" i="27"/>
  <c r="PY46" i="27"/>
  <c r="PX46" i="27"/>
  <c r="PW46" i="27"/>
  <c r="PV46" i="27"/>
  <c r="PY42" i="27"/>
  <c r="PX42" i="27"/>
  <c r="PW42" i="27"/>
  <c r="PV42" i="27"/>
  <c r="PY40" i="27"/>
  <c r="PX40" i="27"/>
  <c r="PW40" i="27"/>
  <c r="PV40" i="27"/>
  <c r="PY36" i="27"/>
  <c r="PX36" i="27"/>
  <c r="PW36" i="27"/>
  <c r="PV36" i="27"/>
  <c r="PY34" i="27"/>
  <c r="PX34" i="27"/>
  <c r="PW34" i="27"/>
  <c r="PV34" i="27"/>
  <c r="PY33" i="27"/>
  <c r="PX33" i="27"/>
  <c r="PW33" i="27"/>
  <c r="PV33" i="27"/>
  <c r="PY32" i="27"/>
  <c r="PX32" i="27"/>
  <c r="PW32" i="27"/>
  <c r="PV32" i="27"/>
  <c r="PY31" i="27"/>
  <c r="PX31" i="27"/>
  <c r="PW31" i="27"/>
  <c r="PV31" i="27"/>
  <c r="PY29" i="27"/>
  <c r="PX29" i="27"/>
  <c r="PW29" i="27"/>
  <c r="PV29" i="27"/>
  <c r="PY27" i="27"/>
  <c r="PX27" i="27"/>
  <c r="PW27" i="27"/>
  <c r="PV27" i="27"/>
  <c r="PY25" i="27"/>
  <c r="PX25" i="27"/>
  <c r="PW25" i="27"/>
  <c r="PV25" i="27"/>
  <c r="PY24" i="27"/>
  <c r="PX24" i="27"/>
  <c r="PW24" i="27"/>
  <c r="PV24" i="27"/>
  <c r="PY16" i="27"/>
  <c r="PX16" i="27"/>
  <c r="PW16" i="27"/>
  <c r="PV16" i="27"/>
  <c r="PY15" i="27"/>
  <c r="PX15" i="27"/>
  <c r="PW15" i="27"/>
  <c r="PV15" i="27"/>
  <c r="PY14" i="27"/>
  <c r="PX14" i="27"/>
  <c r="PW14" i="27"/>
  <c r="PV14" i="27"/>
  <c r="PY13" i="27"/>
  <c r="PX13" i="27"/>
  <c r="PW13" i="27"/>
  <c r="PV13" i="27"/>
  <c r="PL210" i="27"/>
  <c r="PK210" i="27"/>
  <c r="PJ210" i="27"/>
  <c r="PL213" i="27"/>
  <c r="PK213" i="27"/>
  <c r="PJ213" i="27"/>
  <c r="PI213" i="27"/>
  <c r="PL214" i="27"/>
  <c r="PK214" i="27"/>
  <c r="PJ214" i="27"/>
  <c r="PI214" i="27"/>
  <c r="PL13" i="27"/>
  <c r="PK13" i="27"/>
  <c r="PJ13" i="27"/>
  <c r="PI13" i="27"/>
  <c r="WL24" i="27"/>
  <c r="WK24" i="27"/>
  <c r="WJ24" i="27"/>
  <c r="WI24" i="27"/>
  <c r="WL16" i="27"/>
  <c r="WK16" i="27"/>
  <c r="WJ16" i="27"/>
  <c r="WI16" i="27"/>
  <c r="WL15" i="27"/>
  <c r="WK15" i="27"/>
  <c r="WJ15" i="27"/>
  <c r="WI15" i="27"/>
  <c r="WL14" i="27"/>
  <c r="WK14" i="27"/>
  <c r="WJ14" i="27"/>
  <c r="WI14" i="27"/>
  <c r="WL13" i="27"/>
  <c r="WK13" i="27"/>
  <c r="WJ13" i="27"/>
  <c r="WI13" i="27"/>
  <c r="XY199" i="27"/>
  <c r="XX199" i="27"/>
  <c r="XW199" i="27"/>
  <c r="XV199" i="27"/>
  <c r="XY198" i="27"/>
  <c r="XX198" i="27"/>
  <c r="XW198" i="27"/>
  <c r="XV198" i="27"/>
  <c r="XY195" i="27"/>
  <c r="XX195" i="27"/>
  <c r="XW195" i="27"/>
  <c r="XV195" i="27"/>
  <c r="XY194" i="27"/>
  <c r="XX194" i="27"/>
  <c r="XW194" i="27"/>
  <c r="XV194" i="27"/>
  <c r="XY193" i="27"/>
  <c r="XX193" i="27"/>
  <c r="XW193" i="27"/>
  <c r="XV193" i="27"/>
  <c r="XY192" i="27"/>
  <c r="XX192" i="27"/>
  <c r="XW192" i="27"/>
  <c r="XV192" i="27"/>
  <c r="XY190" i="27"/>
  <c r="XX190" i="27"/>
  <c r="XW190" i="27"/>
  <c r="XV190" i="27"/>
  <c r="XY188" i="27"/>
  <c r="XX188" i="27"/>
  <c r="XW188" i="27"/>
  <c r="XV188" i="27"/>
  <c r="XY181" i="27"/>
  <c r="XX181" i="27"/>
  <c r="XW181" i="27"/>
  <c r="XV181" i="27"/>
  <c r="XY180" i="27"/>
  <c r="XX180" i="27"/>
  <c r="XW180" i="27"/>
  <c r="XV180" i="27"/>
  <c r="XY178" i="27"/>
  <c r="XX178" i="27"/>
  <c r="XW178" i="27"/>
  <c r="XV178" i="27"/>
  <c r="XY172" i="27"/>
  <c r="XX172" i="27"/>
  <c r="XW172" i="27"/>
  <c r="XV172" i="27"/>
  <c r="XY169" i="27"/>
  <c r="XX169" i="27"/>
  <c r="XW169" i="27"/>
  <c r="XV169" i="27"/>
  <c r="XY167" i="27"/>
  <c r="XX167" i="27"/>
  <c r="XW167" i="27"/>
  <c r="XV167" i="27"/>
  <c r="XY166" i="27"/>
  <c r="XX166" i="27"/>
  <c r="XW166" i="27"/>
  <c r="XV166" i="27"/>
  <c r="XY163" i="27"/>
  <c r="XX163" i="27"/>
  <c r="XW163" i="27"/>
  <c r="XV163" i="27"/>
  <c r="XY162" i="27"/>
  <c r="XX162" i="27"/>
  <c r="XW162" i="27"/>
  <c r="XV162" i="27"/>
  <c r="XY161" i="27"/>
  <c r="XX161" i="27"/>
  <c r="XW161" i="27"/>
  <c r="XV161" i="27"/>
  <c r="XY160" i="27"/>
  <c r="XX160" i="27"/>
  <c r="XW160" i="27"/>
  <c r="XV160" i="27"/>
  <c r="XY159" i="27"/>
  <c r="XX159" i="27"/>
  <c r="XW159" i="27"/>
  <c r="XV159" i="27"/>
  <c r="XY154" i="27"/>
  <c r="XX154" i="27"/>
  <c r="XW154" i="27"/>
  <c r="XV154" i="27"/>
  <c r="XY152" i="27"/>
  <c r="XX152" i="27"/>
  <c r="XW152" i="27"/>
  <c r="XV152" i="27"/>
  <c r="XY151" i="27"/>
  <c r="XX151" i="27"/>
  <c r="XW151" i="27"/>
  <c r="XV151" i="27"/>
  <c r="XY149" i="27"/>
  <c r="XX149" i="27"/>
  <c r="XW149" i="27"/>
  <c r="XV149" i="27"/>
  <c r="XY148" i="27"/>
  <c r="XX148" i="27"/>
  <c r="XW148" i="27"/>
  <c r="XV148" i="27"/>
  <c r="XY146" i="27"/>
  <c r="XX146" i="27"/>
  <c r="XW146" i="27"/>
  <c r="XV146" i="27"/>
  <c r="XY144" i="27"/>
  <c r="XX144" i="27"/>
  <c r="XW144" i="27"/>
  <c r="XV144" i="27"/>
  <c r="XY142" i="27"/>
  <c r="XX142" i="27"/>
  <c r="XW142" i="27"/>
  <c r="XV142" i="27"/>
  <c r="XY138" i="27"/>
  <c r="XX138" i="27"/>
  <c r="XW138" i="27"/>
  <c r="XV138" i="27"/>
  <c r="XY134" i="27"/>
  <c r="XX134" i="27"/>
  <c r="XW134" i="27"/>
  <c r="XV134" i="27"/>
  <c r="XY132" i="27"/>
  <c r="XX132" i="27"/>
  <c r="XW132" i="27"/>
  <c r="XV132" i="27"/>
  <c r="XY130" i="27"/>
  <c r="XX130" i="27"/>
  <c r="XW130" i="27"/>
  <c r="XV130" i="27"/>
  <c r="XY127" i="27"/>
  <c r="XX127" i="27"/>
  <c r="XW127" i="27"/>
  <c r="XV127" i="27"/>
  <c r="XY126" i="27"/>
  <c r="XX126" i="27"/>
  <c r="XW126" i="27"/>
  <c r="XV126" i="27"/>
  <c r="XY125" i="27"/>
  <c r="XX125" i="27"/>
  <c r="XW125" i="27"/>
  <c r="XV125" i="27"/>
  <c r="XY124" i="27"/>
  <c r="XX124" i="27"/>
  <c r="XW124" i="27"/>
  <c r="XV124" i="27"/>
  <c r="XY123" i="27"/>
  <c r="XX123" i="27"/>
  <c r="XW123" i="27"/>
  <c r="XV123" i="27"/>
  <c r="XY122" i="27"/>
  <c r="XX122" i="27"/>
  <c r="XW122" i="27"/>
  <c r="XV122" i="27"/>
  <c r="XY118" i="27"/>
  <c r="XX118" i="27"/>
  <c r="XW118" i="27"/>
  <c r="XV118" i="27"/>
  <c r="XY117" i="27"/>
  <c r="XX117" i="27"/>
  <c r="XW117" i="27"/>
  <c r="XV117" i="27"/>
  <c r="XY116" i="27"/>
  <c r="XX116" i="27"/>
  <c r="XW116" i="27"/>
  <c r="XV116" i="27"/>
  <c r="XY115" i="27"/>
  <c r="XX115" i="27"/>
  <c r="XW115" i="27"/>
  <c r="XV115" i="27"/>
  <c r="XY109" i="27"/>
  <c r="XX109" i="27"/>
  <c r="XW109" i="27"/>
  <c r="XV109" i="27"/>
  <c r="XY108" i="27"/>
  <c r="XX108" i="27"/>
  <c r="XW108" i="27"/>
  <c r="XV108" i="27"/>
  <c r="XY107" i="27"/>
  <c r="XX107" i="27"/>
  <c r="XW107" i="27"/>
  <c r="XV107" i="27"/>
  <c r="XY106" i="27"/>
  <c r="XX106" i="27"/>
  <c r="XW106" i="27"/>
  <c r="XV106" i="27"/>
  <c r="XY105" i="27"/>
  <c r="XX105" i="27"/>
  <c r="XW105" i="27"/>
  <c r="XV105" i="27"/>
  <c r="XY104" i="27"/>
  <c r="XX104" i="27"/>
  <c r="XW104" i="27"/>
  <c r="XV104" i="27"/>
  <c r="XY103" i="27"/>
  <c r="XX103" i="27"/>
  <c r="XW103" i="27"/>
  <c r="XV103" i="27"/>
  <c r="XY102" i="27"/>
  <c r="XX102" i="27"/>
  <c r="XW102" i="27"/>
  <c r="XV102" i="27"/>
  <c r="XY100" i="27"/>
  <c r="XX100" i="27"/>
  <c r="XW100" i="27"/>
  <c r="XV100" i="27"/>
  <c r="XY83" i="27"/>
  <c r="XX83" i="27"/>
  <c r="XW83" i="27"/>
  <c r="XV83" i="27"/>
  <c r="XY80" i="27"/>
  <c r="XX80" i="27"/>
  <c r="XW80" i="27"/>
  <c r="XV80" i="27"/>
  <c r="XY78" i="27"/>
  <c r="XX78" i="27"/>
  <c r="XW78" i="27"/>
  <c r="XV78" i="27"/>
  <c r="XY75" i="27"/>
  <c r="XX75" i="27"/>
  <c r="XW75" i="27"/>
  <c r="XV75" i="27"/>
  <c r="XY72" i="27"/>
  <c r="XX72" i="27"/>
  <c r="XW72" i="27"/>
  <c r="XV72" i="27"/>
  <c r="XY71" i="27"/>
  <c r="XX71" i="27"/>
  <c r="XW71" i="27"/>
  <c r="XV71" i="27"/>
  <c r="XY69" i="27"/>
  <c r="XX69" i="27"/>
  <c r="XW69" i="27"/>
  <c r="XV69" i="27"/>
  <c r="XY68" i="27"/>
  <c r="XX68" i="27"/>
  <c r="XW68" i="27"/>
  <c r="XV68" i="27"/>
  <c r="XY66" i="27"/>
  <c r="XX66" i="27"/>
  <c r="XW66" i="27"/>
  <c r="XV66" i="27"/>
  <c r="XY65" i="27"/>
  <c r="XX65" i="27"/>
  <c r="XW65" i="27"/>
  <c r="XV65" i="27"/>
  <c r="XY64" i="27"/>
  <c r="XX64" i="27"/>
  <c r="XW64" i="27"/>
  <c r="XV64" i="27"/>
  <c r="XY62" i="27"/>
  <c r="XX62" i="27"/>
  <c r="XW62" i="27"/>
  <c r="XV62" i="27"/>
  <c r="XY61" i="27"/>
  <c r="XX61" i="27"/>
  <c r="XW61" i="27"/>
  <c r="XV61" i="27"/>
  <c r="XY60" i="27"/>
  <c r="XX60" i="27"/>
  <c r="XW60" i="27"/>
  <c r="XV60" i="27"/>
  <c r="XY59" i="27"/>
  <c r="XX59" i="27"/>
  <c r="XW59" i="27"/>
  <c r="XV59" i="27"/>
  <c r="XY58" i="27"/>
  <c r="XX58" i="27"/>
  <c r="XW58" i="27"/>
  <c r="XV58" i="27"/>
  <c r="XY52" i="27"/>
  <c r="XX52" i="27"/>
  <c r="XW52" i="27"/>
  <c r="XV52" i="27"/>
  <c r="XY51" i="27"/>
  <c r="XX51" i="27"/>
  <c r="XW51" i="27"/>
  <c r="XV51" i="27"/>
  <c r="XY49" i="27"/>
  <c r="XX49" i="27"/>
  <c r="XW49" i="27"/>
  <c r="XV49" i="27"/>
  <c r="XY46" i="27"/>
  <c r="XX46" i="27"/>
  <c r="XW46" i="27"/>
  <c r="XV46" i="27"/>
  <c r="XY42" i="27"/>
  <c r="XX42" i="27"/>
  <c r="XW42" i="27"/>
  <c r="XV42" i="27"/>
  <c r="XY40" i="27"/>
  <c r="XX40" i="27"/>
  <c r="XW40" i="27"/>
  <c r="XV40" i="27"/>
  <c r="XY36" i="27"/>
  <c r="XX36" i="27"/>
  <c r="XW36" i="27"/>
  <c r="XV36" i="27"/>
  <c r="XY34" i="27"/>
  <c r="XX34" i="27"/>
  <c r="XW34" i="27"/>
  <c r="XV34" i="27"/>
  <c r="XY33" i="27"/>
  <c r="XX33" i="27"/>
  <c r="XW33" i="27"/>
  <c r="XV33" i="27"/>
  <c r="XY32" i="27"/>
  <c r="XX32" i="27"/>
  <c r="XW32" i="27"/>
  <c r="XV32" i="27"/>
  <c r="XY31" i="27"/>
  <c r="XX31" i="27"/>
  <c r="XW31" i="27"/>
  <c r="XV31" i="27"/>
  <c r="XY29" i="27"/>
  <c r="XX29" i="27"/>
  <c r="XW29" i="27"/>
  <c r="XV29" i="27"/>
  <c r="XY27" i="27"/>
  <c r="XX27" i="27"/>
  <c r="XW27" i="27"/>
  <c r="XV27" i="27"/>
  <c r="XY25" i="27"/>
  <c r="XX25" i="27"/>
  <c r="XW25" i="27"/>
  <c r="XV25" i="27"/>
  <c r="XY24" i="27"/>
  <c r="XX24" i="27"/>
  <c r="XW24" i="27"/>
  <c r="XV24" i="27"/>
  <c r="XY16" i="27"/>
  <c r="XX16" i="27"/>
  <c r="XW16" i="27"/>
  <c r="XV16" i="27"/>
  <c r="XY15" i="27"/>
  <c r="XX15" i="27"/>
  <c r="XW15" i="27"/>
  <c r="XV15" i="27"/>
  <c r="XY14" i="27"/>
  <c r="XX14" i="27"/>
  <c r="XW14" i="27"/>
  <c r="XV14" i="27"/>
  <c r="XY13" i="27"/>
  <c r="XX13" i="27"/>
  <c r="XW13" i="27"/>
  <c r="XV13" i="27"/>
  <c r="ABY199" i="27"/>
  <c r="ABX199" i="27"/>
  <c r="ABW199" i="27"/>
  <c r="ABV199" i="27"/>
  <c r="ABY198" i="27"/>
  <c r="ABX198" i="27"/>
  <c r="ABW198" i="27"/>
  <c r="ABV198" i="27"/>
  <c r="ABY195" i="27"/>
  <c r="ABX195" i="27"/>
  <c r="ABW195" i="27"/>
  <c r="ABV195" i="27"/>
  <c r="ABY194" i="27"/>
  <c r="ABX194" i="27"/>
  <c r="ABW194" i="27"/>
  <c r="ABV194" i="27"/>
  <c r="ABY193" i="27"/>
  <c r="ABX193" i="27"/>
  <c r="ABW193" i="27"/>
  <c r="ABV193" i="27"/>
  <c r="ABY192" i="27"/>
  <c r="ABX192" i="27"/>
  <c r="ABW192" i="27"/>
  <c r="ABV192" i="27"/>
  <c r="ABY190" i="27"/>
  <c r="ABX190" i="27"/>
  <c r="ABW190" i="27"/>
  <c r="ABV190" i="27"/>
  <c r="ABY188" i="27"/>
  <c r="ABX188" i="27"/>
  <c r="ABW188" i="27"/>
  <c r="ABV188" i="27"/>
  <c r="ABY181" i="27"/>
  <c r="ABX181" i="27"/>
  <c r="ABW181" i="27"/>
  <c r="ABV181" i="27"/>
  <c r="ABY180" i="27"/>
  <c r="ABX180" i="27"/>
  <c r="ABW180" i="27"/>
  <c r="ABV180" i="27"/>
  <c r="ABY178" i="27"/>
  <c r="ABX178" i="27"/>
  <c r="ABW178" i="27"/>
  <c r="ABV178" i="27"/>
  <c r="ABY172" i="27"/>
  <c r="ABX172" i="27"/>
  <c r="ABW172" i="27"/>
  <c r="ABV172" i="27"/>
  <c r="ABY169" i="27"/>
  <c r="ABX169" i="27"/>
  <c r="ABW169" i="27"/>
  <c r="ABV169" i="27"/>
  <c r="ABY167" i="27"/>
  <c r="ABX167" i="27"/>
  <c r="ABW167" i="27"/>
  <c r="ABV167" i="27"/>
  <c r="ABY166" i="27"/>
  <c r="ABX166" i="27"/>
  <c r="ABW166" i="27"/>
  <c r="ABV166" i="27"/>
  <c r="ABY163" i="27"/>
  <c r="ABX163" i="27"/>
  <c r="ABW163" i="27"/>
  <c r="ABV163" i="27"/>
  <c r="ABY162" i="27"/>
  <c r="ABX162" i="27"/>
  <c r="ABW162" i="27"/>
  <c r="ABV162" i="27"/>
  <c r="ABY161" i="27"/>
  <c r="ABX161" i="27"/>
  <c r="ABW161" i="27"/>
  <c r="ABV161" i="27"/>
  <c r="ABY160" i="27"/>
  <c r="ABX160" i="27"/>
  <c r="ABW160" i="27"/>
  <c r="ABV160" i="27"/>
  <c r="ABY159" i="27"/>
  <c r="ABX159" i="27"/>
  <c r="ABW159" i="27"/>
  <c r="ABV159" i="27"/>
  <c r="ABY154" i="27"/>
  <c r="ABX154" i="27"/>
  <c r="ABW154" i="27"/>
  <c r="ABV154" i="27"/>
  <c r="ABY152" i="27"/>
  <c r="ABX152" i="27"/>
  <c r="ABW152" i="27"/>
  <c r="ABV152" i="27"/>
  <c r="ABY151" i="27"/>
  <c r="ABX151" i="27"/>
  <c r="ABW151" i="27"/>
  <c r="ABV151" i="27"/>
  <c r="ABY149" i="27"/>
  <c r="ABX149" i="27"/>
  <c r="ABW149" i="27"/>
  <c r="ABV149" i="27"/>
  <c r="ABY148" i="27"/>
  <c r="ABX148" i="27"/>
  <c r="ABW148" i="27"/>
  <c r="ABV148" i="27"/>
  <c r="ABY146" i="27"/>
  <c r="ABX146" i="27"/>
  <c r="ABW146" i="27"/>
  <c r="ABV146" i="27"/>
  <c r="ABY144" i="27"/>
  <c r="ABX144" i="27"/>
  <c r="ABW144" i="27"/>
  <c r="ABV144" i="27"/>
  <c r="ABY142" i="27"/>
  <c r="ABX142" i="27"/>
  <c r="ABW142" i="27"/>
  <c r="ABV142" i="27"/>
  <c r="ABY138" i="27"/>
  <c r="ABX138" i="27"/>
  <c r="ABW138" i="27"/>
  <c r="ABV138" i="27"/>
  <c r="ABY134" i="27"/>
  <c r="ABX134" i="27"/>
  <c r="ABW134" i="27"/>
  <c r="ABV134" i="27"/>
  <c r="ABY132" i="27"/>
  <c r="ABX132" i="27"/>
  <c r="ABW132" i="27"/>
  <c r="ABV132" i="27"/>
  <c r="ABY130" i="27"/>
  <c r="ABX130" i="27"/>
  <c r="ABW130" i="27"/>
  <c r="ABV130" i="27"/>
  <c r="ABY127" i="27"/>
  <c r="ABX127" i="27"/>
  <c r="ABW127" i="27"/>
  <c r="ABV127" i="27"/>
  <c r="ABY126" i="27"/>
  <c r="ABX126" i="27"/>
  <c r="ABW126" i="27"/>
  <c r="ABV126" i="27"/>
  <c r="ABY125" i="27"/>
  <c r="ABX125" i="27"/>
  <c r="ABW125" i="27"/>
  <c r="ABV125" i="27"/>
  <c r="ABY124" i="27"/>
  <c r="ABX124" i="27"/>
  <c r="ABW124" i="27"/>
  <c r="ABV124" i="27"/>
  <c r="ABY123" i="27"/>
  <c r="ABX123" i="27"/>
  <c r="ABW123" i="27"/>
  <c r="ABV123" i="27"/>
  <c r="ABY122" i="27"/>
  <c r="ABX122" i="27"/>
  <c r="ABW122" i="27"/>
  <c r="ABV122" i="27"/>
  <c r="ABY118" i="27"/>
  <c r="ABX118" i="27"/>
  <c r="ABW118" i="27"/>
  <c r="ABV118" i="27"/>
  <c r="ABY117" i="27"/>
  <c r="ABX117" i="27"/>
  <c r="ABW117" i="27"/>
  <c r="ABV117" i="27"/>
  <c r="ABY116" i="27"/>
  <c r="ABX116" i="27"/>
  <c r="ABW116" i="27"/>
  <c r="ABV116" i="27"/>
  <c r="ABY115" i="27"/>
  <c r="ABX115" i="27"/>
  <c r="ABW115" i="27"/>
  <c r="ABV115" i="27"/>
  <c r="ABY109" i="27"/>
  <c r="ABX109" i="27"/>
  <c r="ABW109" i="27"/>
  <c r="ABV109" i="27"/>
  <c r="ABY108" i="27"/>
  <c r="ABX108" i="27"/>
  <c r="ABW108" i="27"/>
  <c r="ABV108" i="27"/>
  <c r="ABY107" i="27"/>
  <c r="ABX107" i="27"/>
  <c r="ABW107" i="27"/>
  <c r="ABV107" i="27"/>
  <c r="ABY106" i="27"/>
  <c r="ABX106" i="27"/>
  <c r="ABW106" i="27"/>
  <c r="ABV106" i="27"/>
  <c r="ABY105" i="27"/>
  <c r="ABX105" i="27"/>
  <c r="ABW105" i="27"/>
  <c r="ABV105" i="27"/>
  <c r="ABY104" i="27"/>
  <c r="ABX104" i="27"/>
  <c r="ABW104" i="27"/>
  <c r="ABV104" i="27"/>
  <c r="ABY103" i="27"/>
  <c r="ABX103" i="27"/>
  <c r="ABW103" i="27"/>
  <c r="ABV103" i="27"/>
  <c r="ABY102" i="27"/>
  <c r="ABX102" i="27"/>
  <c r="ABW102" i="27"/>
  <c r="ABV102" i="27"/>
  <c r="ABY100" i="27"/>
  <c r="ABX100" i="27"/>
  <c r="ABW100" i="27"/>
  <c r="ABV100" i="27"/>
  <c r="ABY83" i="27"/>
  <c r="ABX83" i="27"/>
  <c r="ABW83" i="27"/>
  <c r="ABV83" i="27"/>
  <c r="ABY80" i="27"/>
  <c r="ABX80" i="27"/>
  <c r="ABW80" i="27"/>
  <c r="ABV80" i="27"/>
  <c r="ABY78" i="27"/>
  <c r="ABX78" i="27"/>
  <c r="ABW78" i="27"/>
  <c r="ABV78" i="27"/>
  <c r="ABY75" i="27"/>
  <c r="ABX75" i="27"/>
  <c r="ABW75" i="27"/>
  <c r="ABV75" i="27"/>
  <c r="ABY72" i="27"/>
  <c r="ABX72" i="27"/>
  <c r="ABW72" i="27"/>
  <c r="ABV72" i="27"/>
  <c r="ABY71" i="27"/>
  <c r="ABX71" i="27"/>
  <c r="ABW71" i="27"/>
  <c r="ABV71" i="27"/>
  <c r="ABY69" i="27"/>
  <c r="ABX69" i="27"/>
  <c r="ABW69" i="27"/>
  <c r="ABV69" i="27"/>
  <c r="ABY68" i="27"/>
  <c r="ABX68" i="27"/>
  <c r="ABW68" i="27"/>
  <c r="ABV68" i="27"/>
  <c r="ABY66" i="27"/>
  <c r="ABX66" i="27"/>
  <c r="ABW66" i="27"/>
  <c r="ABV66" i="27"/>
  <c r="ABY65" i="27"/>
  <c r="ABX65" i="27"/>
  <c r="ABW65" i="27"/>
  <c r="ABV65" i="27"/>
  <c r="ABY64" i="27"/>
  <c r="ABX64" i="27"/>
  <c r="ABW64" i="27"/>
  <c r="ABV64" i="27"/>
  <c r="ABY62" i="27"/>
  <c r="ABX62" i="27"/>
  <c r="ABW62" i="27"/>
  <c r="ABV62" i="27"/>
  <c r="ABY61" i="27"/>
  <c r="ABX61" i="27"/>
  <c r="ABW61" i="27"/>
  <c r="ABV61" i="27"/>
  <c r="ABY60" i="27"/>
  <c r="ABX60" i="27"/>
  <c r="ABW60" i="27"/>
  <c r="ABV60" i="27"/>
  <c r="ABY59" i="27"/>
  <c r="ABX59" i="27"/>
  <c r="ABW59" i="27"/>
  <c r="ABV59" i="27"/>
  <c r="ABY58" i="27"/>
  <c r="ABX58" i="27"/>
  <c r="ABW58" i="27"/>
  <c r="ABV58" i="27"/>
  <c r="ABY52" i="27"/>
  <c r="ABX52" i="27"/>
  <c r="ABW52" i="27"/>
  <c r="ABV52" i="27"/>
  <c r="ABY51" i="27"/>
  <c r="ABX51" i="27"/>
  <c r="ABW51" i="27"/>
  <c r="ABV51" i="27"/>
  <c r="ABY49" i="27"/>
  <c r="ABX49" i="27"/>
  <c r="ABW49" i="27"/>
  <c r="ABV49" i="27"/>
  <c r="ABY46" i="27"/>
  <c r="ABX46" i="27"/>
  <c r="ABW46" i="27"/>
  <c r="ABV46" i="27"/>
  <c r="ABY42" i="27"/>
  <c r="ABX42" i="27"/>
  <c r="ABW42" i="27"/>
  <c r="ABV42" i="27"/>
  <c r="ABY40" i="27"/>
  <c r="ABX40" i="27"/>
  <c r="ABW40" i="27"/>
  <c r="ABV40" i="27"/>
  <c r="ABY36" i="27"/>
  <c r="ABX36" i="27"/>
  <c r="ABW36" i="27"/>
  <c r="ABV36" i="27"/>
  <c r="ABY34" i="27"/>
  <c r="ABX34" i="27"/>
  <c r="ABW34" i="27"/>
  <c r="ABV34" i="27"/>
  <c r="ABY33" i="27"/>
  <c r="ABX33" i="27"/>
  <c r="ABW33" i="27"/>
  <c r="ABV33" i="27"/>
  <c r="ABY32" i="27"/>
  <c r="ABX32" i="27"/>
  <c r="ABW32" i="27"/>
  <c r="ABV32" i="27"/>
  <c r="ABY31" i="27"/>
  <c r="ABX31" i="27"/>
  <c r="ABW31" i="27"/>
  <c r="ABV31" i="27"/>
  <c r="ABY29" i="27"/>
  <c r="ABX29" i="27"/>
  <c r="ABW29" i="27"/>
  <c r="ABV29" i="27"/>
  <c r="ABY27" i="27"/>
  <c r="ABX27" i="27"/>
  <c r="ABW27" i="27"/>
  <c r="ABV27" i="27"/>
  <c r="ABY25" i="27"/>
  <c r="ABX25" i="27"/>
  <c r="ABW25" i="27"/>
  <c r="ABV25" i="27"/>
  <c r="ABY24" i="27"/>
  <c r="ABX24" i="27"/>
  <c r="ABW24" i="27"/>
  <c r="ABV24" i="27"/>
  <c r="ABY16" i="27"/>
  <c r="ABX16" i="27"/>
  <c r="ABW16" i="27"/>
  <c r="ABV16" i="27"/>
  <c r="ABY15" i="27"/>
  <c r="ABX15" i="27"/>
  <c r="ABW15" i="27"/>
  <c r="ABV15" i="27"/>
  <c r="ABY14" i="27"/>
  <c r="ABX14" i="27"/>
  <c r="ABW14" i="27"/>
  <c r="ABV14" i="27"/>
  <c r="ABY13" i="27"/>
  <c r="ABX13" i="27"/>
  <c r="ABW13" i="27"/>
  <c r="ABV13" i="27"/>
  <c r="RL199" i="27"/>
  <c r="RK199" i="27"/>
  <c r="RJ199" i="27"/>
  <c r="RI199" i="27"/>
  <c r="RL198" i="27"/>
  <c r="RK198" i="27"/>
  <c r="RJ198" i="27"/>
  <c r="RI198" i="27"/>
  <c r="RL195" i="27"/>
  <c r="RK195" i="27"/>
  <c r="RJ195" i="27"/>
  <c r="RI195" i="27"/>
  <c r="RL194" i="27"/>
  <c r="RK194" i="27"/>
  <c r="RJ194" i="27"/>
  <c r="RI194" i="27"/>
  <c r="RL193" i="27"/>
  <c r="RK193" i="27"/>
  <c r="RJ193" i="27"/>
  <c r="RI193" i="27"/>
  <c r="RL192" i="27"/>
  <c r="RK192" i="27"/>
  <c r="RJ192" i="27"/>
  <c r="RI192" i="27"/>
  <c r="RL190" i="27"/>
  <c r="RK190" i="27"/>
  <c r="RJ190" i="27"/>
  <c r="RI190" i="27"/>
  <c r="RL188" i="27"/>
  <c r="RK188" i="27"/>
  <c r="RJ188" i="27"/>
  <c r="RI188" i="27"/>
  <c r="RL181" i="27"/>
  <c r="RK181" i="27"/>
  <c r="RJ181" i="27"/>
  <c r="RI181" i="27"/>
  <c r="RL180" i="27"/>
  <c r="RK180" i="27"/>
  <c r="RJ180" i="27"/>
  <c r="RI180" i="27"/>
  <c r="RL178" i="27"/>
  <c r="RK178" i="27"/>
  <c r="RJ178" i="27"/>
  <c r="RI178" i="27"/>
  <c r="RL172" i="27"/>
  <c r="RK172" i="27"/>
  <c r="RJ172" i="27"/>
  <c r="RI172" i="27"/>
  <c r="RL169" i="27"/>
  <c r="RK169" i="27"/>
  <c r="RJ169" i="27"/>
  <c r="RI169" i="27"/>
  <c r="RL167" i="27"/>
  <c r="RK167" i="27"/>
  <c r="RJ167" i="27"/>
  <c r="RI167" i="27"/>
  <c r="RL166" i="27"/>
  <c r="RK166" i="27"/>
  <c r="RJ166" i="27"/>
  <c r="RI166" i="27"/>
  <c r="RL163" i="27"/>
  <c r="RK163" i="27"/>
  <c r="RJ163" i="27"/>
  <c r="RI163" i="27"/>
  <c r="RL162" i="27"/>
  <c r="RK162" i="27"/>
  <c r="RJ162" i="27"/>
  <c r="RI162" i="27"/>
  <c r="RL161" i="27"/>
  <c r="RK161" i="27"/>
  <c r="RJ161" i="27"/>
  <c r="RI161" i="27"/>
  <c r="RL160" i="27"/>
  <c r="RK160" i="27"/>
  <c r="RJ160" i="27"/>
  <c r="RI160" i="27"/>
  <c r="RL159" i="27"/>
  <c r="RK159" i="27"/>
  <c r="RJ159" i="27"/>
  <c r="RI159" i="27"/>
  <c r="RL154" i="27"/>
  <c r="RK154" i="27"/>
  <c r="RJ154" i="27"/>
  <c r="RI154" i="27"/>
  <c r="RL152" i="27"/>
  <c r="RK152" i="27"/>
  <c r="RJ152" i="27"/>
  <c r="RI152" i="27"/>
  <c r="RL151" i="27"/>
  <c r="RK151" i="27"/>
  <c r="RJ151" i="27"/>
  <c r="RI151" i="27"/>
  <c r="RL149" i="27"/>
  <c r="RK149" i="27"/>
  <c r="RJ149" i="27"/>
  <c r="RI149" i="27"/>
  <c r="RL148" i="27"/>
  <c r="RK148" i="27"/>
  <c r="RJ148" i="27"/>
  <c r="RI148" i="27"/>
  <c r="RL146" i="27"/>
  <c r="RK146" i="27"/>
  <c r="RJ146" i="27"/>
  <c r="RI146" i="27"/>
  <c r="RL144" i="27"/>
  <c r="RK144" i="27"/>
  <c r="RJ144" i="27"/>
  <c r="RI144" i="27"/>
  <c r="RL142" i="27"/>
  <c r="RK142" i="27"/>
  <c r="RJ142" i="27"/>
  <c r="RI142" i="27"/>
  <c r="RL138" i="27"/>
  <c r="RK138" i="27"/>
  <c r="RJ138" i="27"/>
  <c r="RI138" i="27"/>
  <c r="RL134" i="27"/>
  <c r="RK134" i="27"/>
  <c r="RJ134" i="27"/>
  <c r="RI134" i="27"/>
  <c r="RL132" i="27"/>
  <c r="RK132" i="27"/>
  <c r="RJ132" i="27"/>
  <c r="RI132" i="27"/>
  <c r="RL130" i="27"/>
  <c r="RK130" i="27"/>
  <c r="RJ130" i="27"/>
  <c r="RI130" i="27"/>
  <c r="RL127" i="27"/>
  <c r="RK127" i="27"/>
  <c r="RJ127" i="27"/>
  <c r="RI127" i="27"/>
  <c r="RL126" i="27"/>
  <c r="RK126" i="27"/>
  <c r="RJ126" i="27"/>
  <c r="RI126" i="27"/>
  <c r="RL125" i="27"/>
  <c r="RK125" i="27"/>
  <c r="RJ125" i="27"/>
  <c r="RI125" i="27"/>
  <c r="RL124" i="27"/>
  <c r="RK124" i="27"/>
  <c r="RJ124" i="27"/>
  <c r="RI124" i="27"/>
  <c r="RL123" i="27"/>
  <c r="RK123" i="27"/>
  <c r="RJ123" i="27"/>
  <c r="RI123" i="27"/>
  <c r="RL122" i="27"/>
  <c r="RK122" i="27"/>
  <c r="RJ122" i="27"/>
  <c r="RI122" i="27"/>
  <c r="RL118" i="27"/>
  <c r="RK118" i="27"/>
  <c r="RJ118" i="27"/>
  <c r="RI118" i="27"/>
  <c r="RL117" i="27"/>
  <c r="RK117" i="27"/>
  <c r="RJ117" i="27"/>
  <c r="RI117" i="27"/>
  <c r="RL116" i="27"/>
  <c r="RK116" i="27"/>
  <c r="RJ116" i="27"/>
  <c r="RI116" i="27"/>
  <c r="RL115" i="27"/>
  <c r="RK115" i="27"/>
  <c r="RJ115" i="27"/>
  <c r="RI115" i="27"/>
  <c r="RL109" i="27"/>
  <c r="RK109" i="27"/>
  <c r="RJ109" i="27"/>
  <c r="RI109" i="27"/>
  <c r="RL108" i="27"/>
  <c r="RK108" i="27"/>
  <c r="RJ108" i="27"/>
  <c r="RI108" i="27"/>
  <c r="RL107" i="27"/>
  <c r="RK107" i="27"/>
  <c r="RJ107" i="27"/>
  <c r="RI107" i="27"/>
  <c r="RL106" i="27"/>
  <c r="RK106" i="27"/>
  <c r="RJ106" i="27"/>
  <c r="RI106" i="27"/>
  <c r="RL105" i="27"/>
  <c r="RK105" i="27"/>
  <c r="RJ105" i="27"/>
  <c r="RI105" i="27"/>
  <c r="RL104" i="27"/>
  <c r="RK104" i="27"/>
  <c r="RJ104" i="27"/>
  <c r="RI104" i="27"/>
  <c r="RL103" i="27"/>
  <c r="RK103" i="27"/>
  <c r="RJ103" i="27"/>
  <c r="RI103" i="27"/>
  <c r="RL102" i="27"/>
  <c r="RK102" i="27"/>
  <c r="RJ102" i="27"/>
  <c r="RI102" i="27"/>
  <c r="RL100" i="27"/>
  <c r="RK100" i="27"/>
  <c r="RJ100" i="27"/>
  <c r="RI100" i="27"/>
  <c r="RL83" i="27"/>
  <c r="RK83" i="27"/>
  <c r="RJ83" i="27"/>
  <c r="RI83" i="27"/>
  <c r="RL80" i="27"/>
  <c r="RK80" i="27"/>
  <c r="RJ80" i="27"/>
  <c r="RI80" i="27"/>
  <c r="RL78" i="27"/>
  <c r="RK78" i="27"/>
  <c r="RJ78" i="27"/>
  <c r="RI78" i="27"/>
  <c r="RL75" i="27"/>
  <c r="RK75" i="27"/>
  <c r="RJ75" i="27"/>
  <c r="RI75" i="27"/>
  <c r="RL72" i="27"/>
  <c r="RK72" i="27"/>
  <c r="RJ72" i="27"/>
  <c r="RI72" i="27"/>
  <c r="RL71" i="27"/>
  <c r="RK71" i="27"/>
  <c r="RJ71" i="27"/>
  <c r="RI71" i="27"/>
  <c r="RL69" i="27"/>
  <c r="RK69" i="27"/>
  <c r="RJ69" i="27"/>
  <c r="RI69" i="27"/>
  <c r="RL68" i="27"/>
  <c r="RK68" i="27"/>
  <c r="RJ68" i="27"/>
  <c r="RI68" i="27"/>
  <c r="RL66" i="27"/>
  <c r="RK66" i="27"/>
  <c r="RJ66" i="27"/>
  <c r="RI66" i="27"/>
  <c r="RL65" i="27"/>
  <c r="RK65" i="27"/>
  <c r="RJ65" i="27"/>
  <c r="RI65" i="27"/>
  <c r="RL64" i="27"/>
  <c r="RK64" i="27"/>
  <c r="RJ64" i="27"/>
  <c r="RI64" i="27"/>
  <c r="RL62" i="27"/>
  <c r="RK62" i="27"/>
  <c r="RJ62" i="27"/>
  <c r="RI62" i="27"/>
  <c r="RL61" i="27"/>
  <c r="RK61" i="27"/>
  <c r="RJ61" i="27"/>
  <c r="RI61" i="27"/>
  <c r="RL60" i="27"/>
  <c r="RK60" i="27"/>
  <c r="RJ60" i="27"/>
  <c r="RI60" i="27"/>
  <c r="RL59" i="27"/>
  <c r="RK59" i="27"/>
  <c r="RJ59" i="27"/>
  <c r="RI59" i="27"/>
  <c r="RL58" i="27"/>
  <c r="RK58" i="27"/>
  <c r="RJ58" i="27"/>
  <c r="RI58" i="27"/>
  <c r="RL52" i="27"/>
  <c r="RK52" i="27"/>
  <c r="RJ52" i="27"/>
  <c r="RI52" i="27"/>
  <c r="RL51" i="27"/>
  <c r="RK51" i="27"/>
  <c r="RJ51" i="27"/>
  <c r="RI51" i="27"/>
  <c r="RL49" i="27"/>
  <c r="RK49" i="27"/>
  <c r="RJ49" i="27"/>
  <c r="RI49" i="27"/>
  <c r="RL46" i="27"/>
  <c r="RK46" i="27"/>
  <c r="RJ46" i="27"/>
  <c r="RI46" i="27"/>
  <c r="RL42" i="27"/>
  <c r="RK42" i="27"/>
  <c r="RJ42" i="27"/>
  <c r="RI42" i="27"/>
  <c r="RL40" i="27"/>
  <c r="RK40" i="27"/>
  <c r="RJ40" i="27"/>
  <c r="RI40" i="27"/>
  <c r="RL36" i="27"/>
  <c r="RK36" i="27"/>
  <c r="RJ36" i="27"/>
  <c r="RI36" i="27"/>
  <c r="RL34" i="27"/>
  <c r="RK34" i="27"/>
  <c r="RJ34" i="27"/>
  <c r="RI34" i="27"/>
  <c r="RL33" i="27"/>
  <c r="RK33" i="27"/>
  <c r="RJ33" i="27"/>
  <c r="RI33" i="27"/>
  <c r="RL32" i="27"/>
  <c r="RK32" i="27"/>
  <c r="RJ32" i="27"/>
  <c r="RI32" i="27"/>
  <c r="RL31" i="27"/>
  <c r="RK31" i="27"/>
  <c r="RJ31" i="27"/>
  <c r="RI31" i="27"/>
  <c r="RL29" i="27"/>
  <c r="RK29" i="27"/>
  <c r="RJ29" i="27"/>
  <c r="RI29" i="27"/>
  <c r="RL27" i="27"/>
  <c r="RK27" i="27"/>
  <c r="RJ27" i="27"/>
  <c r="RI27" i="27"/>
  <c r="RL25" i="27"/>
  <c r="RK25" i="27"/>
  <c r="RJ25" i="27"/>
  <c r="RI25" i="27"/>
  <c r="RL24" i="27"/>
  <c r="RK24" i="27"/>
  <c r="RJ24" i="27"/>
  <c r="RI24" i="27"/>
  <c r="RL16" i="27"/>
  <c r="RK16" i="27"/>
  <c r="RJ16" i="27"/>
  <c r="RI16" i="27"/>
  <c r="RL15" i="27"/>
  <c r="RK15" i="27"/>
  <c r="RJ15" i="27"/>
  <c r="RI15" i="27"/>
  <c r="RL14" i="27"/>
  <c r="RK14" i="27"/>
  <c r="RJ14" i="27"/>
  <c r="RI14" i="27"/>
  <c r="RL13" i="27"/>
  <c r="RK13" i="27"/>
  <c r="RJ13" i="27"/>
  <c r="RI13" i="27"/>
  <c r="YL199" i="27"/>
  <c r="YK199" i="27"/>
  <c r="YJ199" i="27"/>
  <c r="YI199" i="27"/>
  <c r="YL198" i="27"/>
  <c r="YK198" i="27"/>
  <c r="YJ198" i="27"/>
  <c r="YI198" i="27"/>
  <c r="YL195" i="27"/>
  <c r="YK195" i="27"/>
  <c r="YJ195" i="27"/>
  <c r="YI195" i="27"/>
  <c r="YL194" i="27"/>
  <c r="YK194" i="27"/>
  <c r="YJ194" i="27"/>
  <c r="YI194" i="27"/>
  <c r="YL193" i="27"/>
  <c r="YK193" i="27"/>
  <c r="YJ193" i="27"/>
  <c r="YI193" i="27"/>
  <c r="YL192" i="27"/>
  <c r="YK192" i="27"/>
  <c r="YJ192" i="27"/>
  <c r="YI192" i="27"/>
  <c r="YL190" i="27"/>
  <c r="YK190" i="27"/>
  <c r="YJ190" i="27"/>
  <c r="YI190" i="27"/>
  <c r="YL188" i="27"/>
  <c r="YK188" i="27"/>
  <c r="YJ188" i="27"/>
  <c r="YI188" i="27"/>
  <c r="YL181" i="27"/>
  <c r="YK181" i="27"/>
  <c r="YJ181" i="27"/>
  <c r="YI181" i="27"/>
  <c r="YL180" i="27"/>
  <c r="YK180" i="27"/>
  <c r="YJ180" i="27"/>
  <c r="YI180" i="27"/>
  <c r="YL178" i="27"/>
  <c r="YK178" i="27"/>
  <c r="YJ178" i="27"/>
  <c r="YI178" i="27"/>
  <c r="YL172" i="27"/>
  <c r="YK172" i="27"/>
  <c r="YJ172" i="27"/>
  <c r="YI172" i="27"/>
  <c r="YL169" i="27"/>
  <c r="YK169" i="27"/>
  <c r="YJ169" i="27"/>
  <c r="YI169" i="27"/>
  <c r="YL167" i="27"/>
  <c r="YK167" i="27"/>
  <c r="YJ167" i="27"/>
  <c r="YI167" i="27"/>
  <c r="YL166" i="27"/>
  <c r="YK166" i="27"/>
  <c r="YJ166" i="27"/>
  <c r="YI166" i="27"/>
  <c r="YL163" i="27"/>
  <c r="YK163" i="27"/>
  <c r="YJ163" i="27"/>
  <c r="YI163" i="27"/>
  <c r="YL162" i="27"/>
  <c r="YK162" i="27"/>
  <c r="YJ162" i="27"/>
  <c r="YI162" i="27"/>
  <c r="YL161" i="27"/>
  <c r="YK161" i="27"/>
  <c r="YJ161" i="27"/>
  <c r="YI161" i="27"/>
  <c r="YL160" i="27"/>
  <c r="YK160" i="27"/>
  <c r="YJ160" i="27"/>
  <c r="YI160" i="27"/>
  <c r="YL159" i="27"/>
  <c r="YK159" i="27"/>
  <c r="YJ159" i="27"/>
  <c r="YI159" i="27"/>
  <c r="YL154" i="27"/>
  <c r="YK154" i="27"/>
  <c r="YJ154" i="27"/>
  <c r="YI154" i="27"/>
  <c r="YL152" i="27"/>
  <c r="YK152" i="27"/>
  <c r="YJ152" i="27"/>
  <c r="YI152" i="27"/>
  <c r="YL151" i="27"/>
  <c r="YK151" i="27"/>
  <c r="YJ151" i="27"/>
  <c r="YI151" i="27"/>
  <c r="YL149" i="27"/>
  <c r="YK149" i="27"/>
  <c r="YJ149" i="27"/>
  <c r="YI149" i="27"/>
  <c r="YL148" i="27"/>
  <c r="YK148" i="27"/>
  <c r="YJ148" i="27"/>
  <c r="YI148" i="27"/>
  <c r="YL146" i="27"/>
  <c r="YK146" i="27"/>
  <c r="YJ146" i="27"/>
  <c r="YI146" i="27"/>
  <c r="YL144" i="27"/>
  <c r="YK144" i="27"/>
  <c r="YJ144" i="27"/>
  <c r="YI144" i="27"/>
  <c r="YL142" i="27"/>
  <c r="YK142" i="27"/>
  <c r="YJ142" i="27"/>
  <c r="YI142" i="27"/>
  <c r="YL138" i="27"/>
  <c r="YK138" i="27"/>
  <c r="YJ138" i="27"/>
  <c r="YI138" i="27"/>
  <c r="YL134" i="27"/>
  <c r="YK134" i="27"/>
  <c r="YJ134" i="27"/>
  <c r="YI134" i="27"/>
  <c r="YL132" i="27"/>
  <c r="YK132" i="27"/>
  <c r="YJ132" i="27"/>
  <c r="YI132" i="27"/>
  <c r="YL130" i="27"/>
  <c r="YK130" i="27"/>
  <c r="YJ130" i="27"/>
  <c r="YI130" i="27"/>
  <c r="YL127" i="27"/>
  <c r="YK127" i="27"/>
  <c r="YJ127" i="27"/>
  <c r="YI127" i="27"/>
  <c r="YL126" i="27"/>
  <c r="YK126" i="27"/>
  <c r="YJ126" i="27"/>
  <c r="YI126" i="27"/>
  <c r="YL125" i="27"/>
  <c r="YK125" i="27"/>
  <c r="YJ125" i="27"/>
  <c r="YI125" i="27"/>
  <c r="YL124" i="27"/>
  <c r="YK124" i="27"/>
  <c r="YJ124" i="27"/>
  <c r="YI124" i="27"/>
  <c r="YL123" i="27"/>
  <c r="YK123" i="27"/>
  <c r="YJ123" i="27"/>
  <c r="YI123" i="27"/>
  <c r="YL122" i="27"/>
  <c r="YK122" i="27"/>
  <c r="YJ122" i="27"/>
  <c r="YI122" i="27"/>
  <c r="YL118" i="27"/>
  <c r="YK118" i="27"/>
  <c r="YJ118" i="27"/>
  <c r="YI118" i="27"/>
  <c r="YL117" i="27"/>
  <c r="YK117" i="27"/>
  <c r="YJ117" i="27"/>
  <c r="YI117" i="27"/>
  <c r="YL116" i="27"/>
  <c r="YK116" i="27"/>
  <c r="YJ116" i="27"/>
  <c r="YI116" i="27"/>
  <c r="YL115" i="27"/>
  <c r="YK115" i="27"/>
  <c r="YJ115" i="27"/>
  <c r="YI115" i="27"/>
  <c r="YL109" i="27"/>
  <c r="YK109" i="27"/>
  <c r="YJ109" i="27"/>
  <c r="YI109" i="27"/>
  <c r="YL108" i="27"/>
  <c r="YK108" i="27"/>
  <c r="YJ108" i="27"/>
  <c r="YI108" i="27"/>
  <c r="YL107" i="27"/>
  <c r="YK107" i="27"/>
  <c r="YJ107" i="27"/>
  <c r="YI107" i="27"/>
  <c r="YL106" i="27"/>
  <c r="YK106" i="27"/>
  <c r="YJ106" i="27"/>
  <c r="YI106" i="27"/>
  <c r="YL105" i="27"/>
  <c r="YK105" i="27"/>
  <c r="YJ105" i="27"/>
  <c r="YI105" i="27"/>
  <c r="YL104" i="27"/>
  <c r="YK104" i="27"/>
  <c r="YJ104" i="27"/>
  <c r="YI104" i="27"/>
  <c r="YL103" i="27"/>
  <c r="YK103" i="27"/>
  <c r="YJ103" i="27"/>
  <c r="YI103" i="27"/>
  <c r="YL102" i="27"/>
  <c r="YK102" i="27"/>
  <c r="YJ102" i="27"/>
  <c r="YI102" i="27"/>
  <c r="YL100" i="27"/>
  <c r="YK100" i="27"/>
  <c r="YJ100" i="27"/>
  <c r="YI100" i="27"/>
  <c r="YL83" i="27"/>
  <c r="YK83" i="27"/>
  <c r="YJ83" i="27"/>
  <c r="YI83" i="27"/>
  <c r="YL80" i="27"/>
  <c r="YK80" i="27"/>
  <c r="YJ80" i="27"/>
  <c r="YI80" i="27"/>
  <c r="YL78" i="27"/>
  <c r="YK78" i="27"/>
  <c r="YJ78" i="27"/>
  <c r="YI78" i="27"/>
  <c r="YL75" i="27"/>
  <c r="YK75" i="27"/>
  <c r="YJ75" i="27"/>
  <c r="YI75" i="27"/>
  <c r="YL72" i="27"/>
  <c r="YK72" i="27"/>
  <c r="YJ72" i="27"/>
  <c r="YI72" i="27"/>
  <c r="YL71" i="27"/>
  <c r="YK71" i="27"/>
  <c r="YJ71" i="27"/>
  <c r="YI71" i="27"/>
  <c r="YL69" i="27"/>
  <c r="YK69" i="27"/>
  <c r="YJ69" i="27"/>
  <c r="YI69" i="27"/>
  <c r="YL68" i="27"/>
  <c r="YK68" i="27"/>
  <c r="YJ68" i="27"/>
  <c r="YI68" i="27"/>
  <c r="YL66" i="27"/>
  <c r="YK66" i="27"/>
  <c r="YJ66" i="27"/>
  <c r="YI66" i="27"/>
  <c r="YL65" i="27"/>
  <c r="YK65" i="27"/>
  <c r="YJ65" i="27"/>
  <c r="YI65" i="27"/>
  <c r="YL64" i="27"/>
  <c r="YK64" i="27"/>
  <c r="YJ64" i="27"/>
  <c r="YI64" i="27"/>
  <c r="YL62" i="27"/>
  <c r="YK62" i="27"/>
  <c r="YJ62" i="27"/>
  <c r="YI62" i="27"/>
  <c r="YL61" i="27"/>
  <c r="YK61" i="27"/>
  <c r="YJ61" i="27"/>
  <c r="YI61" i="27"/>
  <c r="YL60" i="27"/>
  <c r="YK60" i="27"/>
  <c r="YJ60" i="27"/>
  <c r="YI60" i="27"/>
  <c r="YL59" i="27"/>
  <c r="YK59" i="27"/>
  <c r="YJ59" i="27"/>
  <c r="YI59" i="27"/>
  <c r="YL58" i="27"/>
  <c r="YK58" i="27"/>
  <c r="YJ58" i="27"/>
  <c r="YI58" i="27"/>
  <c r="YL52" i="27"/>
  <c r="YK52" i="27"/>
  <c r="YJ52" i="27"/>
  <c r="YI52" i="27"/>
  <c r="YL51" i="27"/>
  <c r="YK51" i="27"/>
  <c r="YJ51" i="27"/>
  <c r="YI51" i="27"/>
  <c r="YL49" i="27"/>
  <c r="YK49" i="27"/>
  <c r="YJ49" i="27"/>
  <c r="YI49" i="27"/>
  <c r="YL46" i="27"/>
  <c r="YK46" i="27"/>
  <c r="YJ46" i="27"/>
  <c r="YI46" i="27"/>
  <c r="YL42" i="27"/>
  <c r="YK42" i="27"/>
  <c r="YJ42" i="27"/>
  <c r="YI42" i="27"/>
  <c r="YL40" i="27"/>
  <c r="YK40" i="27"/>
  <c r="YJ40" i="27"/>
  <c r="YI40" i="27"/>
  <c r="YL36" i="27"/>
  <c r="YK36" i="27"/>
  <c r="YJ36" i="27"/>
  <c r="YI36" i="27"/>
  <c r="YL34" i="27"/>
  <c r="YK34" i="27"/>
  <c r="YJ34" i="27"/>
  <c r="YI34" i="27"/>
  <c r="YL33" i="27"/>
  <c r="YK33" i="27"/>
  <c r="YJ33" i="27"/>
  <c r="YI33" i="27"/>
  <c r="YL32" i="27"/>
  <c r="YK32" i="27"/>
  <c r="YJ32" i="27"/>
  <c r="YI32" i="27"/>
  <c r="YL31" i="27"/>
  <c r="YK31" i="27"/>
  <c r="YJ31" i="27"/>
  <c r="YI31" i="27"/>
  <c r="YL29" i="27"/>
  <c r="YK29" i="27"/>
  <c r="YJ29" i="27"/>
  <c r="YI29" i="27"/>
  <c r="YL27" i="27"/>
  <c r="YK27" i="27"/>
  <c r="YJ27" i="27"/>
  <c r="YI27" i="27"/>
  <c r="YL25" i="27"/>
  <c r="YK25" i="27"/>
  <c r="YJ25" i="27"/>
  <c r="YI25" i="27"/>
  <c r="YL24" i="27"/>
  <c r="YK24" i="27"/>
  <c r="YJ24" i="27"/>
  <c r="YI24" i="27"/>
  <c r="YL16" i="27"/>
  <c r="YK16" i="27"/>
  <c r="YJ16" i="27"/>
  <c r="YI16" i="27"/>
  <c r="YL15" i="27"/>
  <c r="YK15" i="27"/>
  <c r="YJ15" i="27"/>
  <c r="YI15" i="27"/>
  <c r="YL14" i="27"/>
  <c r="YK14" i="27"/>
  <c r="YJ14" i="27"/>
  <c r="YI14" i="27"/>
  <c r="YL13" i="27"/>
  <c r="YK13" i="27"/>
  <c r="YJ13" i="27"/>
  <c r="YI13" i="27"/>
  <c r="YY199" i="27"/>
  <c r="YX199" i="27"/>
  <c r="YW199" i="27"/>
  <c r="YV199" i="27"/>
  <c r="YY198" i="27"/>
  <c r="YX198" i="27"/>
  <c r="YW198" i="27"/>
  <c r="YV198" i="27"/>
  <c r="YY195" i="27"/>
  <c r="YX195" i="27"/>
  <c r="YW195" i="27"/>
  <c r="YV195" i="27"/>
  <c r="YY194" i="27"/>
  <c r="YX194" i="27"/>
  <c r="YW194" i="27"/>
  <c r="YV194" i="27"/>
  <c r="YY193" i="27"/>
  <c r="YX193" i="27"/>
  <c r="YW193" i="27"/>
  <c r="YV193" i="27"/>
  <c r="YY192" i="27"/>
  <c r="YX192" i="27"/>
  <c r="YW192" i="27"/>
  <c r="YV192" i="27"/>
  <c r="YY190" i="27"/>
  <c r="YX190" i="27"/>
  <c r="YW190" i="27"/>
  <c r="YV190" i="27"/>
  <c r="YY188" i="27"/>
  <c r="YX188" i="27"/>
  <c r="YW188" i="27"/>
  <c r="YV188" i="27"/>
  <c r="YY181" i="27"/>
  <c r="YX181" i="27"/>
  <c r="YW181" i="27"/>
  <c r="YV181" i="27"/>
  <c r="YY180" i="27"/>
  <c r="YX180" i="27"/>
  <c r="YW180" i="27"/>
  <c r="YV180" i="27"/>
  <c r="YY178" i="27"/>
  <c r="YX178" i="27"/>
  <c r="YW178" i="27"/>
  <c r="YV178" i="27"/>
  <c r="YY172" i="27"/>
  <c r="YX172" i="27"/>
  <c r="YW172" i="27"/>
  <c r="YV172" i="27"/>
  <c r="YY169" i="27"/>
  <c r="YX169" i="27"/>
  <c r="YW169" i="27"/>
  <c r="YV169" i="27"/>
  <c r="YY167" i="27"/>
  <c r="YX167" i="27"/>
  <c r="YW167" i="27"/>
  <c r="YV167" i="27"/>
  <c r="YY166" i="27"/>
  <c r="YX166" i="27"/>
  <c r="YW166" i="27"/>
  <c r="YV166" i="27"/>
  <c r="YY163" i="27"/>
  <c r="YX163" i="27"/>
  <c r="YW163" i="27"/>
  <c r="YV163" i="27"/>
  <c r="YY162" i="27"/>
  <c r="YX162" i="27"/>
  <c r="YW162" i="27"/>
  <c r="YV162" i="27"/>
  <c r="YY161" i="27"/>
  <c r="YX161" i="27"/>
  <c r="YW161" i="27"/>
  <c r="YV161" i="27"/>
  <c r="YY160" i="27"/>
  <c r="YX160" i="27"/>
  <c r="YW160" i="27"/>
  <c r="YV160" i="27"/>
  <c r="YY159" i="27"/>
  <c r="YX159" i="27"/>
  <c r="YW159" i="27"/>
  <c r="YV159" i="27"/>
  <c r="YY154" i="27"/>
  <c r="YX154" i="27"/>
  <c r="YW154" i="27"/>
  <c r="YV154" i="27"/>
  <c r="YY152" i="27"/>
  <c r="YX152" i="27"/>
  <c r="YW152" i="27"/>
  <c r="YV152" i="27"/>
  <c r="YY151" i="27"/>
  <c r="YX151" i="27"/>
  <c r="YW151" i="27"/>
  <c r="YV151" i="27"/>
  <c r="YY149" i="27"/>
  <c r="YX149" i="27"/>
  <c r="YW149" i="27"/>
  <c r="YV149" i="27"/>
  <c r="YY148" i="27"/>
  <c r="YX148" i="27"/>
  <c r="YW148" i="27"/>
  <c r="YV148" i="27"/>
  <c r="YY146" i="27"/>
  <c r="YX146" i="27"/>
  <c r="YW146" i="27"/>
  <c r="YV146" i="27"/>
  <c r="YY144" i="27"/>
  <c r="YX144" i="27"/>
  <c r="YW144" i="27"/>
  <c r="YV144" i="27"/>
  <c r="YY142" i="27"/>
  <c r="YX142" i="27"/>
  <c r="YW142" i="27"/>
  <c r="YV142" i="27"/>
  <c r="YY138" i="27"/>
  <c r="YX138" i="27"/>
  <c r="YW138" i="27"/>
  <c r="YV138" i="27"/>
  <c r="YY134" i="27"/>
  <c r="YX134" i="27"/>
  <c r="YW134" i="27"/>
  <c r="YV134" i="27"/>
  <c r="YY132" i="27"/>
  <c r="YX132" i="27"/>
  <c r="YW132" i="27"/>
  <c r="YV132" i="27"/>
  <c r="YY130" i="27"/>
  <c r="YX130" i="27"/>
  <c r="YW130" i="27"/>
  <c r="YV130" i="27"/>
  <c r="YY127" i="27"/>
  <c r="YX127" i="27"/>
  <c r="YW127" i="27"/>
  <c r="YV127" i="27"/>
  <c r="YY126" i="27"/>
  <c r="YX126" i="27"/>
  <c r="YW126" i="27"/>
  <c r="YV126" i="27"/>
  <c r="YY125" i="27"/>
  <c r="YX125" i="27"/>
  <c r="YW125" i="27"/>
  <c r="YV125" i="27"/>
  <c r="YY124" i="27"/>
  <c r="YX124" i="27"/>
  <c r="YW124" i="27"/>
  <c r="YV124" i="27"/>
  <c r="YY123" i="27"/>
  <c r="YX123" i="27"/>
  <c r="YW123" i="27"/>
  <c r="YV123" i="27"/>
  <c r="YY122" i="27"/>
  <c r="YX122" i="27"/>
  <c r="YW122" i="27"/>
  <c r="YV122" i="27"/>
  <c r="YY118" i="27"/>
  <c r="YX118" i="27"/>
  <c r="YW118" i="27"/>
  <c r="YV118" i="27"/>
  <c r="YY117" i="27"/>
  <c r="YX117" i="27"/>
  <c r="YW117" i="27"/>
  <c r="YV117" i="27"/>
  <c r="YY116" i="27"/>
  <c r="YX116" i="27"/>
  <c r="YW116" i="27"/>
  <c r="YV116" i="27"/>
  <c r="YY115" i="27"/>
  <c r="YX115" i="27"/>
  <c r="YW115" i="27"/>
  <c r="YV115" i="27"/>
  <c r="YY109" i="27"/>
  <c r="YX109" i="27"/>
  <c r="YW109" i="27"/>
  <c r="YV109" i="27"/>
  <c r="YY108" i="27"/>
  <c r="YX108" i="27"/>
  <c r="YW108" i="27"/>
  <c r="YV108" i="27"/>
  <c r="YY107" i="27"/>
  <c r="YX107" i="27"/>
  <c r="YW107" i="27"/>
  <c r="YV107" i="27"/>
  <c r="YY106" i="27"/>
  <c r="YX106" i="27"/>
  <c r="YW106" i="27"/>
  <c r="YV106" i="27"/>
  <c r="YY105" i="27"/>
  <c r="YX105" i="27"/>
  <c r="YW105" i="27"/>
  <c r="YV105" i="27"/>
  <c r="YY104" i="27"/>
  <c r="YX104" i="27"/>
  <c r="YW104" i="27"/>
  <c r="YV104" i="27"/>
  <c r="YY103" i="27"/>
  <c r="YX103" i="27"/>
  <c r="YW103" i="27"/>
  <c r="YV103" i="27"/>
  <c r="YY102" i="27"/>
  <c r="YX102" i="27"/>
  <c r="YW102" i="27"/>
  <c r="YV102" i="27"/>
  <c r="YY100" i="27"/>
  <c r="YX100" i="27"/>
  <c r="YW100" i="27"/>
  <c r="YV100" i="27"/>
  <c r="YY83" i="27"/>
  <c r="YX83" i="27"/>
  <c r="YW83" i="27"/>
  <c r="YV83" i="27"/>
  <c r="YY80" i="27"/>
  <c r="YX80" i="27"/>
  <c r="YW80" i="27"/>
  <c r="YV80" i="27"/>
  <c r="YY78" i="27"/>
  <c r="YX78" i="27"/>
  <c r="YW78" i="27"/>
  <c r="YV78" i="27"/>
  <c r="YY75" i="27"/>
  <c r="YX75" i="27"/>
  <c r="YW75" i="27"/>
  <c r="YV75" i="27"/>
  <c r="YY72" i="27"/>
  <c r="YX72" i="27"/>
  <c r="YW72" i="27"/>
  <c r="YV72" i="27"/>
  <c r="YY71" i="27"/>
  <c r="YX71" i="27"/>
  <c r="YW71" i="27"/>
  <c r="YV71" i="27"/>
  <c r="YY69" i="27"/>
  <c r="YX69" i="27"/>
  <c r="YW69" i="27"/>
  <c r="YV69" i="27"/>
  <c r="YY68" i="27"/>
  <c r="YX68" i="27"/>
  <c r="YW68" i="27"/>
  <c r="YV68" i="27"/>
  <c r="YY66" i="27"/>
  <c r="YX66" i="27"/>
  <c r="YW66" i="27"/>
  <c r="YV66" i="27"/>
  <c r="YY65" i="27"/>
  <c r="YX65" i="27"/>
  <c r="YW65" i="27"/>
  <c r="YV65" i="27"/>
  <c r="YY64" i="27"/>
  <c r="YX64" i="27"/>
  <c r="YW64" i="27"/>
  <c r="YV64" i="27"/>
  <c r="YY62" i="27"/>
  <c r="YX62" i="27"/>
  <c r="YW62" i="27"/>
  <c r="YV62" i="27"/>
  <c r="YY61" i="27"/>
  <c r="YX61" i="27"/>
  <c r="YW61" i="27"/>
  <c r="YV61" i="27"/>
  <c r="YY60" i="27"/>
  <c r="YX60" i="27"/>
  <c r="YW60" i="27"/>
  <c r="YV60" i="27"/>
  <c r="YY59" i="27"/>
  <c r="YX59" i="27"/>
  <c r="YW59" i="27"/>
  <c r="YV59" i="27"/>
  <c r="YY58" i="27"/>
  <c r="YX58" i="27"/>
  <c r="YW58" i="27"/>
  <c r="YV58" i="27"/>
  <c r="YY52" i="27"/>
  <c r="YX52" i="27"/>
  <c r="YW52" i="27"/>
  <c r="YV52" i="27"/>
  <c r="YY51" i="27"/>
  <c r="YX51" i="27"/>
  <c r="YW51" i="27"/>
  <c r="YV51" i="27"/>
  <c r="YY49" i="27"/>
  <c r="YX49" i="27"/>
  <c r="YW49" i="27"/>
  <c r="YV49" i="27"/>
  <c r="YY46" i="27"/>
  <c r="YX46" i="27"/>
  <c r="YW46" i="27"/>
  <c r="YV46" i="27"/>
  <c r="YY42" i="27"/>
  <c r="YX42" i="27"/>
  <c r="YW42" i="27"/>
  <c r="YV42" i="27"/>
  <c r="YY40" i="27"/>
  <c r="YX40" i="27"/>
  <c r="YW40" i="27"/>
  <c r="YV40" i="27"/>
  <c r="YY36" i="27"/>
  <c r="YX36" i="27"/>
  <c r="YW36" i="27"/>
  <c r="YV36" i="27"/>
  <c r="YY34" i="27"/>
  <c r="YX34" i="27"/>
  <c r="YW34" i="27"/>
  <c r="YV34" i="27"/>
  <c r="YY33" i="27"/>
  <c r="YX33" i="27"/>
  <c r="YW33" i="27"/>
  <c r="YV33" i="27"/>
  <c r="YY32" i="27"/>
  <c r="YX32" i="27"/>
  <c r="YW32" i="27"/>
  <c r="YV32" i="27"/>
  <c r="YY31" i="27"/>
  <c r="YX31" i="27"/>
  <c r="YW31" i="27"/>
  <c r="YV31" i="27"/>
  <c r="YY29" i="27"/>
  <c r="YX29" i="27"/>
  <c r="YW29" i="27"/>
  <c r="YV29" i="27"/>
  <c r="YY27" i="27"/>
  <c r="YX27" i="27"/>
  <c r="YW27" i="27"/>
  <c r="YV27" i="27"/>
  <c r="YY25" i="27"/>
  <c r="YX25" i="27"/>
  <c r="YW25" i="27"/>
  <c r="YV25" i="27"/>
  <c r="YY24" i="27"/>
  <c r="YX24" i="27"/>
  <c r="YW24" i="27"/>
  <c r="YV24" i="27"/>
  <c r="YY16" i="27"/>
  <c r="YX16" i="27"/>
  <c r="YW16" i="27"/>
  <c r="YV16" i="27"/>
  <c r="YY15" i="27"/>
  <c r="YX15" i="27"/>
  <c r="YW15" i="27"/>
  <c r="YV15" i="27"/>
  <c r="YY14" i="27"/>
  <c r="YX14" i="27"/>
  <c r="YW14" i="27"/>
  <c r="YV14" i="27"/>
  <c r="YY13" i="27"/>
  <c r="YX13" i="27"/>
  <c r="YW13" i="27"/>
  <c r="YV13" i="27"/>
  <c r="WY199" i="27"/>
  <c r="WX199" i="27"/>
  <c r="WW199" i="27"/>
  <c r="WV199" i="27"/>
  <c r="WY198" i="27"/>
  <c r="WX198" i="27"/>
  <c r="WW198" i="27"/>
  <c r="WV198" i="27"/>
  <c r="WY195" i="27"/>
  <c r="WX195" i="27"/>
  <c r="WW195" i="27"/>
  <c r="WV195" i="27"/>
  <c r="WY194" i="27"/>
  <c r="WX194" i="27"/>
  <c r="WW194" i="27"/>
  <c r="WV194" i="27"/>
  <c r="WY193" i="27"/>
  <c r="WX193" i="27"/>
  <c r="WW193" i="27"/>
  <c r="WV193" i="27"/>
  <c r="WY192" i="27"/>
  <c r="WX192" i="27"/>
  <c r="WW192" i="27"/>
  <c r="WV192" i="27"/>
  <c r="WY190" i="27"/>
  <c r="WX190" i="27"/>
  <c r="WW190" i="27"/>
  <c r="WV190" i="27"/>
  <c r="WY188" i="27"/>
  <c r="WX188" i="27"/>
  <c r="WW188" i="27"/>
  <c r="WV188" i="27"/>
  <c r="WY181" i="27"/>
  <c r="WX181" i="27"/>
  <c r="WW181" i="27"/>
  <c r="WV181" i="27"/>
  <c r="WY180" i="27"/>
  <c r="WX180" i="27"/>
  <c r="WW180" i="27"/>
  <c r="WV180" i="27"/>
  <c r="WY178" i="27"/>
  <c r="WX178" i="27"/>
  <c r="WW178" i="27"/>
  <c r="WV178" i="27"/>
  <c r="WY172" i="27"/>
  <c r="WX172" i="27"/>
  <c r="WW172" i="27"/>
  <c r="WV172" i="27"/>
  <c r="WY169" i="27"/>
  <c r="WX169" i="27"/>
  <c r="WW169" i="27"/>
  <c r="WV169" i="27"/>
  <c r="WY167" i="27"/>
  <c r="WX167" i="27"/>
  <c r="WW167" i="27"/>
  <c r="WV167" i="27"/>
  <c r="WY166" i="27"/>
  <c r="WX166" i="27"/>
  <c r="WW166" i="27"/>
  <c r="WV166" i="27"/>
  <c r="WY163" i="27"/>
  <c r="WX163" i="27"/>
  <c r="WW163" i="27"/>
  <c r="WV163" i="27"/>
  <c r="WY162" i="27"/>
  <c r="WX162" i="27"/>
  <c r="WW162" i="27"/>
  <c r="WV162" i="27"/>
  <c r="WY161" i="27"/>
  <c r="WX161" i="27"/>
  <c r="WW161" i="27"/>
  <c r="WV161" i="27"/>
  <c r="WY160" i="27"/>
  <c r="WX160" i="27"/>
  <c r="WW160" i="27"/>
  <c r="WV160" i="27"/>
  <c r="WY159" i="27"/>
  <c r="WX159" i="27"/>
  <c r="WW159" i="27"/>
  <c r="WV159" i="27"/>
  <c r="WY154" i="27"/>
  <c r="WX154" i="27"/>
  <c r="WW154" i="27"/>
  <c r="WV154" i="27"/>
  <c r="WY152" i="27"/>
  <c r="WX152" i="27"/>
  <c r="WW152" i="27"/>
  <c r="WV152" i="27"/>
  <c r="WY151" i="27"/>
  <c r="WX151" i="27"/>
  <c r="WW151" i="27"/>
  <c r="WV151" i="27"/>
  <c r="WY149" i="27"/>
  <c r="WX149" i="27"/>
  <c r="WW149" i="27"/>
  <c r="WV149" i="27"/>
  <c r="WY148" i="27"/>
  <c r="WX148" i="27"/>
  <c r="WW148" i="27"/>
  <c r="WV148" i="27"/>
  <c r="WY146" i="27"/>
  <c r="WX146" i="27"/>
  <c r="WW146" i="27"/>
  <c r="WV146" i="27"/>
  <c r="WY144" i="27"/>
  <c r="WX144" i="27"/>
  <c r="WW144" i="27"/>
  <c r="WV144" i="27"/>
  <c r="WY142" i="27"/>
  <c r="WX142" i="27"/>
  <c r="WW142" i="27"/>
  <c r="WV142" i="27"/>
  <c r="WY138" i="27"/>
  <c r="WX138" i="27"/>
  <c r="WW138" i="27"/>
  <c r="WV138" i="27"/>
  <c r="WY134" i="27"/>
  <c r="WX134" i="27"/>
  <c r="WW134" i="27"/>
  <c r="WV134" i="27"/>
  <c r="WY132" i="27"/>
  <c r="WX132" i="27"/>
  <c r="WW132" i="27"/>
  <c r="WV132" i="27"/>
  <c r="WY130" i="27"/>
  <c r="WX130" i="27"/>
  <c r="WW130" i="27"/>
  <c r="WV130" i="27"/>
  <c r="WY127" i="27"/>
  <c r="WX127" i="27"/>
  <c r="WW127" i="27"/>
  <c r="WV127" i="27"/>
  <c r="WY126" i="27"/>
  <c r="WX126" i="27"/>
  <c r="WW126" i="27"/>
  <c r="WV126" i="27"/>
  <c r="WY125" i="27"/>
  <c r="WX125" i="27"/>
  <c r="WW125" i="27"/>
  <c r="WV125" i="27"/>
  <c r="WY124" i="27"/>
  <c r="WX124" i="27"/>
  <c r="WW124" i="27"/>
  <c r="WV124" i="27"/>
  <c r="WY123" i="27"/>
  <c r="WX123" i="27"/>
  <c r="WW123" i="27"/>
  <c r="WV123" i="27"/>
  <c r="WY122" i="27"/>
  <c r="WX122" i="27"/>
  <c r="WW122" i="27"/>
  <c r="WV122" i="27"/>
  <c r="WY118" i="27"/>
  <c r="WX118" i="27"/>
  <c r="WW118" i="27"/>
  <c r="WV118" i="27"/>
  <c r="WY117" i="27"/>
  <c r="WX117" i="27"/>
  <c r="WW117" i="27"/>
  <c r="WV117" i="27"/>
  <c r="WY116" i="27"/>
  <c r="WX116" i="27"/>
  <c r="WW116" i="27"/>
  <c r="WV116" i="27"/>
  <c r="WY115" i="27"/>
  <c r="WX115" i="27"/>
  <c r="WW115" i="27"/>
  <c r="WV115" i="27"/>
  <c r="WY109" i="27"/>
  <c r="WX109" i="27"/>
  <c r="WW109" i="27"/>
  <c r="WV109" i="27"/>
  <c r="WY108" i="27"/>
  <c r="WX108" i="27"/>
  <c r="WW108" i="27"/>
  <c r="WV108" i="27"/>
  <c r="WY107" i="27"/>
  <c r="WX107" i="27"/>
  <c r="WW107" i="27"/>
  <c r="WV107" i="27"/>
  <c r="WY106" i="27"/>
  <c r="WX106" i="27"/>
  <c r="WW106" i="27"/>
  <c r="WV106" i="27"/>
  <c r="WY105" i="27"/>
  <c r="WX105" i="27"/>
  <c r="WW105" i="27"/>
  <c r="WV105" i="27"/>
  <c r="WY104" i="27"/>
  <c r="WX104" i="27"/>
  <c r="WW104" i="27"/>
  <c r="WV104" i="27"/>
  <c r="WY103" i="27"/>
  <c r="WX103" i="27"/>
  <c r="WW103" i="27"/>
  <c r="WV103" i="27"/>
  <c r="WY102" i="27"/>
  <c r="WX102" i="27"/>
  <c r="WW102" i="27"/>
  <c r="WV102" i="27"/>
  <c r="WY100" i="27"/>
  <c r="WX100" i="27"/>
  <c r="WW100" i="27"/>
  <c r="WV100" i="27"/>
  <c r="WY83" i="27"/>
  <c r="WX83" i="27"/>
  <c r="WW83" i="27"/>
  <c r="WV83" i="27"/>
  <c r="WY80" i="27"/>
  <c r="WX80" i="27"/>
  <c r="WW80" i="27"/>
  <c r="WV80" i="27"/>
  <c r="WY78" i="27"/>
  <c r="WX78" i="27"/>
  <c r="WW78" i="27"/>
  <c r="WV78" i="27"/>
  <c r="WY75" i="27"/>
  <c r="WX75" i="27"/>
  <c r="WW75" i="27"/>
  <c r="WV75" i="27"/>
  <c r="WY72" i="27"/>
  <c r="WX72" i="27"/>
  <c r="WW72" i="27"/>
  <c r="WV72" i="27"/>
  <c r="WY71" i="27"/>
  <c r="WX71" i="27"/>
  <c r="WW71" i="27"/>
  <c r="WV71" i="27"/>
  <c r="WY69" i="27"/>
  <c r="WX69" i="27"/>
  <c r="WW69" i="27"/>
  <c r="WV69" i="27"/>
  <c r="WY68" i="27"/>
  <c r="WX68" i="27"/>
  <c r="WW68" i="27"/>
  <c r="WV68" i="27"/>
  <c r="WY66" i="27"/>
  <c r="WX66" i="27"/>
  <c r="WW66" i="27"/>
  <c r="WV66" i="27"/>
  <c r="WY65" i="27"/>
  <c r="WX65" i="27"/>
  <c r="WW65" i="27"/>
  <c r="WV65" i="27"/>
  <c r="WY64" i="27"/>
  <c r="WX64" i="27"/>
  <c r="WW64" i="27"/>
  <c r="WV64" i="27"/>
  <c r="WY62" i="27"/>
  <c r="WX62" i="27"/>
  <c r="WW62" i="27"/>
  <c r="WV62" i="27"/>
  <c r="WY61" i="27"/>
  <c r="WX61" i="27"/>
  <c r="WW61" i="27"/>
  <c r="WV61" i="27"/>
  <c r="WY60" i="27"/>
  <c r="WX60" i="27"/>
  <c r="WW60" i="27"/>
  <c r="WV60" i="27"/>
  <c r="WY59" i="27"/>
  <c r="WX59" i="27"/>
  <c r="WW59" i="27"/>
  <c r="WV59" i="27"/>
  <c r="WY58" i="27"/>
  <c r="WX58" i="27"/>
  <c r="WW58" i="27"/>
  <c r="WV58" i="27"/>
  <c r="WY52" i="27"/>
  <c r="WX52" i="27"/>
  <c r="WW52" i="27"/>
  <c r="WV52" i="27"/>
  <c r="WY51" i="27"/>
  <c r="WX51" i="27"/>
  <c r="WW51" i="27"/>
  <c r="WV51" i="27"/>
  <c r="WY49" i="27"/>
  <c r="WX49" i="27"/>
  <c r="WW49" i="27"/>
  <c r="WV49" i="27"/>
  <c r="WY46" i="27"/>
  <c r="WX46" i="27"/>
  <c r="WW46" i="27"/>
  <c r="WV46" i="27"/>
  <c r="WY42" i="27"/>
  <c r="WX42" i="27"/>
  <c r="WW42" i="27"/>
  <c r="WV42" i="27"/>
  <c r="WY40" i="27"/>
  <c r="WX40" i="27"/>
  <c r="WW40" i="27"/>
  <c r="WV40" i="27"/>
  <c r="WY36" i="27"/>
  <c r="WX36" i="27"/>
  <c r="WW36" i="27"/>
  <c r="WV36" i="27"/>
  <c r="WY34" i="27"/>
  <c r="WX34" i="27"/>
  <c r="WW34" i="27"/>
  <c r="WV34" i="27"/>
  <c r="WY33" i="27"/>
  <c r="WX33" i="27"/>
  <c r="WW33" i="27"/>
  <c r="WV33" i="27"/>
  <c r="WY32" i="27"/>
  <c r="WX32" i="27"/>
  <c r="WW32" i="27"/>
  <c r="WV32" i="27"/>
  <c r="WY31" i="27"/>
  <c r="WX31" i="27"/>
  <c r="WW31" i="27"/>
  <c r="WV31" i="27"/>
  <c r="WY29" i="27"/>
  <c r="WX29" i="27"/>
  <c r="WW29" i="27"/>
  <c r="WV29" i="27"/>
  <c r="WY27" i="27"/>
  <c r="WX27" i="27"/>
  <c r="WW27" i="27"/>
  <c r="WV27" i="27"/>
  <c r="WY25" i="27"/>
  <c r="WX25" i="27"/>
  <c r="WW25" i="27"/>
  <c r="WV25" i="27"/>
  <c r="WY24" i="27"/>
  <c r="WX24" i="27"/>
  <c r="WW24" i="27"/>
  <c r="WV24" i="27"/>
  <c r="WY16" i="27"/>
  <c r="WX16" i="27"/>
  <c r="WW16" i="27"/>
  <c r="WV16" i="27"/>
  <c r="WY15" i="27"/>
  <c r="WX15" i="27"/>
  <c r="WW15" i="27"/>
  <c r="WV15" i="27"/>
  <c r="WY14" i="27"/>
  <c r="WX14" i="27"/>
  <c r="WW14" i="27"/>
  <c r="WV14" i="27"/>
  <c r="WY13" i="27"/>
  <c r="WX13" i="27"/>
  <c r="WW13" i="27"/>
  <c r="WV13" i="27"/>
  <c r="QL199" i="27"/>
  <c r="QK199" i="27"/>
  <c r="QL198" i="27"/>
  <c r="QK198" i="27"/>
  <c r="QL195" i="27"/>
  <c r="QK195" i="27"/>
  <c r="QL194" i="27"/>
  <c r="QK194" i="27"/>
  <c r="QL193" i="27"/>
  <c r="QK193" i="27"/>
  <c r="QL192" i="27"/>
  <c r="QK192" i="27"/>
  <c r="QL190" i="27"/>
  <c r="QK190" i="27"/>
  <c r="QL188" i="27"/>
  <c r="QK188" i="27"/>
  <c r="QL181" i="27"/>
  <c r="QK181" i="27"/>
  <c r="QL180" i="27"/>
  <c r="QK180" i="27"/>
  <c r="QL178" i="27"/>
  <c r="QK178" i="27"/>
  <c r="QL172" i="27"/>
  <c r="QK172" i="27"/>
  <c r="QL169" i="27"/>
  <c r="QK169" i="27"/>
  <c r="QL167" i="27"/>
  <c r="QK167" i="27"/>
  <c r="QL166" i="27"/>
  <c r="QK166" i="27"/>
  <c r="QL163" i="27"/>
  <c r="QK163" i="27"/>
  <c r="QL162" i="27"/>
  <c r="QK162" i="27"/>
  <c r="QL161" i="27"/>
  <c r="QK161" i="27"/>
  <c r="QL160" i="27"/>
  <c r="QK160" i="27"/>
  <c r="QL159" i="27"/>
  <c r="QK159" i="27"/>
  <c r="QL154" i="27"/>
  <c r="QK154" i="27"/>
  <c r="QL152" i="27"/>
  <c r="QK152" i="27"/>
  <c r="QL151" i="27"/>
  <c r="QK151" i="27"/>
  <c r="QL149" i="27"/>
  <c r="QK149" i="27"/>
  <c r="QL148" i="27"/>
  <c r="QK148" i="27"/>
  <c r="QL146" i="27"/>
  <c r="QK146" i="27"/>
  <c r="QL144" i="27"/>
  <c r="QK144" i="27"/>
  <c r="QL142" i="27"/>
  <c r="QK142" i="27"/>
  <c r="QL138" i="27"/>
  <c r="QK138" i="27"/>
  <c r="QL134" i="27"/>
  <c r="QK134" i="27"/>
  <c r="QL132" i="27"/>
  <c r="QK132" i="27"/>
  <c r="QL130" i="27"/>
  <c r="QK130" i="27"/>
  <c r="QL127" i="27"/>
  <c r="QK127" i="27"/>
  <c r="QL126" i="27"/>
  <c r="QK126" i="27"/>
  <c r="QL125" i="27"/>
  <c r="QK125" i="27"/>
  <c r="QL124" i="27"/>
  <c r="QK124" i="27"/>
  <c r="QL123" i="27"/>
  <c r="QK123" i="27"/>
  <c r="QL122" i="27"/>
  <c r="QK122" i="27"/>
  <c r="QL118" i="27"/>
  <c r="QK118" i="27"/>
  <c r="QL117" i="27"/>
  <c r="QK117" i="27"/>
  <c r="QL116" i="27"/>
  <c r="QK116" i="27"/>
  <c r="QL115" i="27"/>
  <c r="QK115" i="27"/>
  <c r="QL109" i="27"/>
  <c r="QK109" i="27"/>
  <c r="QL108" i="27"/>
  <c r="QK108" i="27"/>
  <c r="QL107" i="27"/>
  <c r="QK107" i="27"/>
  <c r="QL106" i="27"/>
  <c r="QK106" i="27"/>
  <c r="QL105" i="27"/>
  <c r="QK105" i="27"/>
  <c r="QL104" i="27"/>
  <c r="QK104" i="27"/>
  <c r="QL103" i="27"/>
  <c r="QK103" i="27"/>
  <c r="QL102" i="27"/>
  <c r="QK102" i="27"/>
  <c r="QL100" i="27"/>
  <c r="QK100" i="27"/>
  <c r="QL83" i="27"/>
  <c r="QK83" i="27"/>
  <c r="QL80" i="27"/>
  <c r="QK80" i="27"/>
  <c r="QL78" i="27"/>
  <c r="QK78" i="27"/>
  <c r="QL75" i="27"/>
  <c r="QK75" i="27"/>
  <c r="QL72" i="27"/>
  <c r="QK72" i="27"/>
  <c r="QL71" i="27"/>
  <c r="QK71" i="27"/>
  <c r="QL69" i="27"/>
  <c r="QK69" i="27"/>
  <c r="QL68" i="27"/>
  <c r="QK68" i="27"/>
  <c r="QL66" i="27"/>
  <c r="QK66" i="27"/>
  <c r="QL65" i="27"/>
  <c r="QK65" i="27"/>
  <c r="QL64" i="27"/>
  <c r="QK64" i="27"/>
  <c r="QL62" i="27"/>
  <c r="QK62" i="27"/>
  <c r="QL61" i="27"/>
  <c r="QK61" i="27"/>
  <c r="QL60" i="27"/>
  <c r="QK60" i="27"/>
  <c r="QL59" i="27"/>
  <c r="QK59" i="27"/>
  <c r="QL58" i="27"/>
  <c r="QK58" i="27"/>
  <c r="QL52" i="27"/>
  <c r="QK52" i="27"/>
  <c r="QL51" i="27"/>
  <c r="QK51" i="27"/>
  <c r="QL49" i="27"/>
  <c r="QK49" i="27"/>
  <c r="QL46" i="27"/>
  <c r="QK46" i="27"/>
  <c r="QL42" i="27"/>
  <c r="QK42" i="27"/>
  <c r="QL40" i="27"/>
  <c r="QK40" i="27"/>
  <c r="QL36" i="27"/>
  <c r="QK36" i="27"/>
  <c r="QL34" i="27"/>
  <c r="QK34" i="27"/>
  <c r="QL33" i="27"/>
  <c r="QK33" i="27"/>
  <c r="QL32" i="27"/>
  <c r="QK32" i="27"/>
  <c r="QL31" i="27"/>
  <c r="QK31" i="27"/>
  <c r="QL29" i="27"/>
  <c r="QK29" i="27"/>
  <c r="QL27" i="27"/>
  <c r="QK27" i="27"/>
  <c r="QL25" i="27"/>
  <c r="QK25" i="27"/>
  <c r="QL24" i="27"/>
  <c r="QK24" i="27"/>
  <c r="QK14" i="27"/>
  <c r="QL14" i="27"/>
  <c r="QK15" i="27"/>
  <c r="QL15" i="27"/>
  <c r="QK16" i="27"/>
  <c r="QL16" i="27"/>
  <c r="QL13" i="27"/>
  <c r="QK13" i="27"/>
  <c r="QI14" i="27"/>
  <c r="QJ14" i="27"/>
  <c r="QI15" i="27"/>
  <c r="QJ15" i="27"/>
  <c r="QI16" i="27"/>
  <c r="QJ16" i="27"/>
  <c r="QI24" i="27"/>
  <c r="QJ24" i="27"/>
  <c r="QI25" i="27"/>
  <c r="QJ25" i="27"/>
  <c r="ACO202" i="27"/>
  <c r="ACO201" i="27"/>
  <c r="ACO200" i="27"/>
  <c r="ACL199" i="27"/>
  <c r="ACK199" i="27"/>
  <c r="ACJ199" i="27"/>
  <c r="ACI199" i="27"/>
  <c r="ACL198" i="27"/>
  <c r="ACK198" i="27"/>
  <c r="ACJ198" i="27"/>
  <c r="ACI198" i="27"/>
  <c r="ACO198" i="27" s="1"/>
  <c r="ACO197" i="27"/>
  <c r="ACO196" i="27"/>
  <c r="ACL195" i="27"/>
  <c r="ACK195" i="27"/>
  <c r="ACJ195" i="27"/>
  <c r="ACI195" i="27"/>
  <c r="ACL194" i="27"/>
  <c r="ACK194" i="27"/>
  <c r="ACJ194" i="27"/>
  <c r="ACI194" i="27"/>
  <c r="ACO194" i="27" s="1"/>
  <c r="ACL193" i="27"/>
  <c r="ACK193" i="27"/>
  <c r="ACJ193" i="27"/>
  <c r="ACI193" i="27"/>
  <c r="ACO193" i="27" s="1"/>
  <c r="ACL192" i="27"/>
  <c r="ACK192" i="27"/>
  <c r="ACJ192" i="27"/>
  <c r="ACI192" i="27"/>
  <c r="ACO192" i="27" s="1"/>
  <c r="ACL190" i="27"/>
  <c r="ACK190" i="27"/>
  <c r="ACJ190" i="27"/>
  <c r="ACI190" i="27"/>
  <c r="ACO189" i="27"/>
  <c r="ACL188" i="27"/>
  <c r="ACK188" i="27"/>
  <c r="ACJ188" i="27"/>
  <c r="ACI188" i="27"/>
  <c r="ACO188" i="27" s="1"/>
  <c r="ACO187" i="27"/>
  <c r="ACL186" i="27"/>
  <c r="AFY186" i="27" s="1"/>
  <c r="ACK186" i="27"/>
  <c r="AFX186" i="27" s="1"/>
  <c r="ACJ186" i="27"/>
  <c r="ACI186" i="27"/>
  <c r="ACO185" i="27"/>
  <c r="ACO183" i="27"/>
  <c r="ACO182" i="27"/>
  <c r="ACL181" i="27"/>
  <c r="ACK181" i="27"/>
  <c r="ACJ181" i="27"/>
  <c r="ACI181" i="27"/>
  <c r="ACL180" i="27"/>
  <c r="ACK180" i="27"/>
  <c r="ACJ180" i="27"/>
  <c r="ACI180" i="27"/>
  <c r="ACO180" i="27" s="1"/>
  <c r="ACL178" i="27"/>
  <c r="ACK178" i="27"/>
  <c r="ACJ178" i="27"/>
  <c r="ACI178" i="27"/>
  <c r="ACO178" i="27" s="1"/>
  <c r="ACO177" i="27"/>
  <c r="ACO174" i="27"/>
  <c r="ACL172" i="27"/>
  <c r="ACK172" i="27"/>
  <c r="ACJ172" i="27"/>
  <c r="ACI172" i="27"/>
  <c r="ACO172" i="27" s="1"/>
  <c r="ACO170" i="27"/>
  <c r="ACL169" i="27"/>
  <c r="ACK169" i="27"/>
  <c r="ACJ169" i="27"/>
  <c r="ACI169" i="27"/>
  <c r="ACO169" i="27" s="1"/>
  <c r="ACO168" i="27"/>
  <c r="ACL167" i="27"/>
  <c r="ACK167" i="27"/>
  <c r="ACJ167" i="27"/>
  <c r="ACI167" i="27"/>
  <c r="ACL166" i="27"/>
  <c r="ACK166" i="27"/>
  <c r="ACJ166" i="27"/>
  <c r="ACI166" i="27"/>
  <c r="ACO166" i="27" s="1"/>
  <c r="ACO165" i="27"/>
  <c r="ACL163" i="27"/>
  <c r="ACK163" i="27"/>
  <c r="ACJ163" i="27"/>
  <c r="ACI163" i="27"/>
  <c r="ACO163" i="27" s="1"/>
  <c r="ACL162" i="27"/>
  <c r="ACK162" i="27"/>
  <c r="ACJ162" i="27"/>
  <c r="ACI162" i="27"/>
  <c r="ACL161" i="27"/>
  <c r="ACK161" i="27"/>
  <c r="ACJ161" i="27"/>
  <c r="ACI161" i="27"/>
  <c r="ACL160" i="27"/>
  <c r="ACK160" i="27"/>
  <c r="ACJ160" i="27"/>
  <c r="ACI160" i="27"/>
  <c r="ACO160" i="27" s="1"/>
  <c r="ACL159" i="27"/>
  <c r="ACK159" i="27"/>
  <c r="ACJ159" i="27"/>
  <c r="ACI159" i="27"/>
  <c r="ACO159" i="27" s="1"/>
  <c r="ACO155" i="27"/>
  <c r="ACL154" i="27"/>
  <c r="ACK154" i="27"/>
  <c r="ACJ154" i="27"/>
  <c r="ACI154" i="27"/>
  <c r="ACO154" i="27" s="1"/>
  <c r="ACL152" i="27"/>
  <c r="ACK152" i="27"/>
  <c r="ACJ152" i="27"/>
  <c r="ACI152" i="27"/>
  <c r="ACO152" i="27" s="1"/>
  <c r="ACL151" i="27"/>
  <c r="ACK151" i="27"/>
  <c r="ACJ151" i="27"/>
  <c r="ACI151" i="27"/>
  <c r="ACO151" i="27" s="1"/>
  <c r="ACL149" i="27"/>
  <c r="ACK149" i="27"/>
  <c r="ACJ149" i="27"/>
  <c r="ACI149" i="27"/>
  <c r="ACO149" i="27" s="1"/>
  <c r="ACL148" i="27"/>
  <c r="ACK148" i="27"/>
  <c r="ACJ148" i="27"/>
  <c r="ACI148" i="27"/>
  <c r="ACO147" i="27"/>
  <c r="ACL146" i="27"/>
  <c r="ACK146" i="27"/>
  <c r="ACJ146" i="27"/>
  <c r="ACI146" i="27"/>
  <c r="ACO146" i="27" s="1"/>
  <c r="ACL144" i="27"/>
  <c r="ACK144" i="27"/>
  <c r="ACJ144" i="27"/>
  <c r="ACI144" i="27"/>
  <c r="ACO144" i="27" s="1"/>
  <c r="ACL142" i="27"/>
  <c r="ACK142" i="27"/>
  <c r="ACJ142" i="27"/>
  <c r="ACI142" i="27"/>
  <c r="ACL138" i="27"/>
  <c r="ACK138" i="27"/>
  <c r="ACJ138" i="27"/>
  <c r="ACI138" i="27"/>
  <c r="ACO138" i="27" s="1"/>
  <c r="ACO137" i="27"/>
  <c r="ACL134" i="27"/>
  <c r="ACK134" i="27"/>
  <c r="ACJ134" i="27"/>
  <c r="ACI134" i="27"/>
  <c r="ACL132" i="27"/>
  <c r="ACK132" i="27"/>
  <c r="ACJ132" i="27"/>
  <c r="ACI132" i="27"/>
  <c r="ACO132" i="27" s="1"/>
  <c r="ACL130" i="27"/>
  <c r="ACK130" i="27"/>
  <c r="ACJ130" i="27"/>
  <c r="ACI130" i="27"/>
  <c r="ACO130" i="27" s="1"/>
  <c r="ACL129" i="27"/>
  <c r="AFY129" i="27" s="1"/>
  <c r="ACK129" i="27"/>
  <c r="AFX129" i="27" s="1"/>
  <c r="ACJ129" i="27"/>
  <c r="ACI129" i="27"/>
  <c r="ACL127" i="27"/>
  <c r="ACK127" i="27"/>
  <c r="ACJ127" i="27"/>
  <c r="ACI127" i="27"/>
  <c r="ACO127" i="27" s="1"/>
  <c r="ACL126" i="27"/>
  <c r="ACK126" i="27"/>
  <c r="ACJ126" i="27"/>
  <c r="ACI126" i="27"/>
  <c r="ACO126" i="27" s="1"/>
  <c r="ACL125" i="27"/>
  <c r="ACK125" i="27"/>
  <c r="ACJ125" i="27"/>
  <c r="ACI125" i="27"/>
  <c r="ACO125" i="27" s="1"/>
  <c r="ACL124" i="27"/>
  <c r="ACK124" i="27"/>
  <c r="ACJ124" i="27"/>
  <c r="ACI124" i="27"/>
  <c r="ACL123" i="27"/>
  <c r="ACK123" i="27"/>
  <c r="ACJ123" i="27"/>
  <c r="ACI123" i="27"/>
  <c r="ACO123" i="27" s="1"/>
  <c r="ACL122" i="27"/>
  <c r="ACK122" i="27"/>
  <c r="ACJ122" i="27"/>
  <c r="ACI122" i="27"/>
  <c r="ACO122" i="27" s="1"/>
  <c r="ACO120" i="27"/>
  <c r="ACL118" i="27"/>
  <c r="ACK118" i="27"/>
  <c r="ACJ118" i="27"/>
  <c r="ACI118" i="27"/>
  <c r="ACL117" i="27"/>
  <c r="ACK117" i="27"/>
  <c r="ACJ117" i="27"/>
  <c r="ACI117" i="27"/>
  <c r="ACO117" i="27" s="1"/>
  <c r="ACL116" i="27"/>
  <c r="ACK116" i="27"/>
  <c r="ACJ116" i="27"/>
  <c r="ACI116" i="27"/>
  <c r="ACO116" i="27" s="1"/>
  <c r="ACL115" i="27"/>
  <c r="ACK115" i="27"/>
  <c r="ACJ115" i="27"/>
  <c r="ACI115" i="27"/>
  <c r="ACO112" i="27"/>
  <c r="ACL111" i="27"/>
  <c r="AFY111" i="27" s="1"/>
  <c r="ACK111" i="27"/>
  <c r="AFX111" i="27" s="1"/>
  <c r="ACJ111" i="27"/>
  <c r="ACI111" i="27"/>
  <c r="ACO111" i="27" s="1"/>
  <c r="ACL109" i="27"/>
  <c r="ACK109" i="27"/>
  <c r="ACJ109" i="27"/>
  <c r="ACI109" i="27"/>
  <c r="ACO109" i="27" s="1"/>
  <c r="ACL108" i="27"/>
  <c r="ACK108" i="27"/>
  <c r="ACJ108" i="27"/>
  <c r="ACI108" i="27"/>
  <c r="ACO108" i="27" s="1"/>
  <c r="ACL107" i="27"/>
  <c r="ACK107" i="27"/>
  <c r="ACJ107" i="27"/>
  <c r="ACI107" i="27"/>
  <c r="ACO107" i="27" s="1"/>
  <c r="ACL106" i="27"/>
  <c r="ACK106" i="27"/>
  <c r="ACJ106" i="27"/>
  <c r="ACI106" i="27"/>
  <c r="ACL105" i="27"/>
  <c r="ACK105" i="27"/>
  <c r="ACJ105" i="27"/>
  <c r="ACI105" i="27"/>
  <c r="ACO105" i="27" s="1"/>
  <c r="ACL104" i="27"/>
  <c r="ACK104" i="27"/>
  <c r="ACJ104" i="27"/>
  <c r="ACI104" i="27"/>
  <c r="ACO104" i="27" s="1"/>
  <c r="ACL103" i="27"/>
  <c r="ACK103" i="27"/>
  <c r="ACJ103" i="27"/>
  <c r="ACI103" i="27"/>
  <c r="ACO103" i="27" s="1"/>
  <c r="ACL102" i="27"/>
  <c r="ACK102" i="27"/>
  <c r="ACJ102" i="27"/>
  <c r="ACI102" i="27"/>
  <c r="ACL101" i="27"/>
  <c r="AFY101" i="27" s="1"/>
  <c r="ACK101" i="27"/>
  <c r="AFX101" i="27" s="1"/>
  <c r="ACJ101" i="27"/>
  <c r="ACI101" i="27"/>
  <c r="ACL100" i="27"/>
  <c r="ACK100" i="27"/>
  <c r="ACJ100" i="27"/>
  <c r="ACI100" i="27"/>
  <c r="ACO100" i="27" s="1"/>
  <c r="ACO99" i="27"/>
  <c r="ACO96" i="27"/>
  <c r="ACO95" i="27"/>
  <c r="ACO93" i="27"/>
  <c r="ACO92" i="27"/>
  <c r="ACO91" i="27"/>
  <c r="ACO89" i="27"/>
  <c r="ACO88" i="27"/>
  <c r="ACO87" i="27"/>
  <c r="ACL83" i="27"/>
  <c r="ACK83" i="27"/>
  <c r="ACJ83" i="27"/>
  <c r="ACI83" i="27"/>
  <c r="ACO83" i="27" s="1"/>
  <c r="ACO82" i="27"/>
  <c r="ACL80" i="27"/>
  <c r="ACK80" i="27"/>
  <c r="ACJ80" i="27"/>
  <c r="ACI80" i="27"/>
  <c r="ACL78" i="27"/>
  <c r="ACK78" i="27"/>
  <c r="ACJ78" i="27"/>
  <c r="ACI78" i="27"/>
  <c r="ACO76" i="27"/>
  <c r="ACL75" i="27"/>
  <c r="ACK75" i="27"/>
  <c r="ACJ75" i="27"/>
  <c r="ACI75" i="27"/>
  <c r="ACL72" i="27"/>
  <c r="ACK72" i="27"/>
  <c r="ACJ72" i="27"/>
  <c r="ACI72" i="27"/>
  <c r="ACO72" i="27" s="1"/>
  <c r="ACL71" i="27"/>
  <c r="ACK71" i="27"/>
  <c r="ACJ71" i="27"/>
  <c r="ACI71" i="27"/>
  <c r="ACL69" i="27"/>
  <c r="ACK69" i="27"/>
  <c r="ACJ69" i="27"/>
  <c r="ACI69" i="27"/>
  <c r="ACL68" i="27"/>
  <c r="ACK68" i="27"/>
  <c r="ACJ68" i="27"/>
  <c r="ACI68" i="27"/>
  <c r="ACL66" i="27"/>
  <c r="ACK66" i="27"/>
  <c r="ACJ66" i="27"/>
  <c r="ACI66" i="27"/>
  <c r="ACL65" i="27"/>
  <c r="ACK65" i="27"/>
  <c r="ACJ65" i="27"/>
  <c r="ACI65" i="27"/>
  <c r="ACO65" i="27" s="1"/>
  <c r="ACL64" i="27"/>
  <c r="ACK64" i="27"/>
  <c r="ACJ64" i="27"/>
  <c r="ACI64" i="27"/>
  <c r="ACO64" i="27" s="1"/>
  <c r="ACL62" i="27"/>
  <c r="ACK62" i="27"/>
  <c r="ACJ62" i="27"/>
  <c r="ACI62" i="27"/>
  <c r="ACL61" i="27"/>
  <c r="ACK61" i="27"/>
  <c r="ACJ61" i="27"/>
  <c r="ACI61" i="27"/>
  <c r="ACL60" i="27"/>
  <c r="ACK60" i="27"/>
  <c r="ACJ60" i="27"/>
  <c r="ACI60" i="27"/>
  <c r="ACO60" i="27" s="1"/>
  <c r="ACL59" i="27"/>
  <c r="ACK59" i="27"/>
  <c r="ACJ59" i="27"/>
  <c r="ACI59" i="27"/>
  <c r="ACO59" i="27" s="1"/>
  <c r="ACL58" i="27"/>
  <c r="ACK58" i="27"/>
  <c r="ACJ58" i="27"/>
  <c r="ACI58" i="27"/>
  <c r="ACL57" i="27"/>
  <c r="AFY57" i="27" s="1"/>
  <c r="ACK57" i="27"/>
  <c r="AFX57" i="27" s="1"/>
  <c r="ACJ57" i="27"/>
  <c r="ACI57" i="27"/>
  <c r="ACO56" i="27"/>
  <c r="ACO55" i="27"/>
  <c r="ACL52" i="27"/>
  <c r="ACK52" i="27"/>
  <c r="ACJ52" i="27"/>
  <c r="ACI52" i="27"/>
  <c r="ACL51" i="27"/>
  <c r="ACK51" i="27"/>
  <c r="ACJ51" i="27"/>
  <c r="ACI51" i="27"/>
  <c r="ACO51" i="27" s="1"/>
  <c r="ACL49" i="27"/>
  <c r="ACK49" i="27"/>
  <c r="ACJ49" i="27"/>
  <c r="ACI49" i="27"/>
  <c r="ACO49" i="27" s="1"/>
  <c r="ACL46" i="27"/>
  <c r="ACK46" i="27"/>
  <c r="ACJ46" i="27"/>
  <c r="ACI46" i="27"/>
  <c r="ACO44" i="27"/>
  <c r="ACL42" i="27"/>
  <c r="ACK42" i="27"/>
  <c r="ACJ42" i="27"/>
  <c r="ACI42" i="27"/>
  <c r="ACO42" i="27" s="1"/>
  <c r="ACL40" i="27"/>
  <c r="ACK40" i="27"/>
  <c r="ACJ40" i="27"/>
  <c r="ACI40" i="27"/>
  <c r="ACO37" i="27"/>
  <c r="ACL36" i="27"/>
  <c r="ACK36" i="27"/>
  <c r="ACJ36" i="27"/>
  <c r="ACI36" i="27"/>
  <c r="ACO36" i="27" s="1"/>
  <c r="ACL34" i="27"/>
  <c r="ACK34" i="27"/>
  <c r="ACJ34" i="27"/>
  <c r="ACI34" i="27"/>
  <c r="ACL33" i="27"/>
  <c r="ACK33" i="27"/>
  <c r="ACJ33" i="27"/>
  <c r="ACI33" i="27"/>
  <c r="ACO33" i="27" s="1"/>
  <c r="ACL32" i="27"/>
  <c r="ACK32" i="27"/>
  <c r="ACJ32" i="27"/>
  <c r="ACI32" i="27"/>
  <c r="ACO32" i="27" s="1"/>
  <c r="ACL31" i="27"/>
  <c r="ACK31" i="27"/>
  <c r="ACJ31" i="27"/>
  <c r="ACI31" i="27"/>
  <c r="ACL29" i="27"/>
  <c r="ACK29" i="27"/>
  <c r="ACJ29" i="27"/>
  <c r="ACI29" i="27"/>
  <c r="ACL27" i="27"/>
  <c r="ACK27" i="27"/>
  <c r="ACJ27" i="27"/>
  <c r="ACI27" i="27"/>
  <c r="ACO27" i="27" s="1"/>
  <c r="ACL25" i="27"/>
  <c r="ACK25" i="27"/>
  <c r="ACJ25" i="27"/>
  <c r="ACI25" i="27"/>
  <c r="ACO25" i="27" s="1"/>
  <c r="ACL24" i="27"/>
  <c r="ACK24" i="27"/>
  <c r="ACJ24" i="27"/>
  <c r="ACI24" i="27"/>
  <c r="ACO22" i="27"/>
  <c r="ACO21" i="27"/>
  <c r="ACO18" i="27"/>
  <c r="ACO17" i="27"/>
  <c r="ACL16" i="27"/>
  <c r="ACK16" i="27"/>
  <c r="ACJ16" i="27"/>
  <c r="ACI16" i="27"/>
  <c r="ACO16" i="27" s="1"/>
  <c r="ACL15" i="27"/>
  <c r="ACK15" i="27"/>
  <c r="ACJ15" i="27"/>
  <c r="ACI15" i="27"/>
  <c r="ACL14" i="27"/>
  <c r="ACK14" i="27"/>
  <c r="ACJ14" i="27"/>
  <c r="ACI14" i="27"/>
  <c r="IX143" i="3"/>
  <c r="IY143" i="3"/>
  <c r="JB143" i="3"/>
  <c r="JC143" i="3"/>
  <c r="AGG14" i="27"/>
  <c r="AGH14" i="27"/>
  <c r="AGG15" i="27"/>
  <c r="AGH15" i="27"/>
  <c r="AGG16" i="27"/>
  <c r="AGH16" i="27"/>
  <c r="AGG24" i="27"/>
  <c r="AGH24" i="27"/>
  <c r="AGG25" i="27"/>
  <c r="AGH25" i="27"/>
  <c r="AGG27" i="27"/>
  <c r="AGH27" i="27"/>
  <c r="AGG29" i="27"/>
  <c r="AGH29" i="27"/>
  <c r="AGG31" i="27"/>
  <c r="AGH31" i="27"/>
  <c r="AGG32" i="27"/>
  <c r="AGH32" i="27"/>
  <c r="AGG33" i="27"/>
  <c r="AGH33" i="27"/>
  <c r="AGG34" i="27"/>
  <c r="AGH34" i="27"/>
  <c r="AGG36" i="27"/>
  <c r="AGH36" i="27"/>
  <c r="AGG40" i="27"/>
  <c r="AGH40" i="27"/>
  <c r="AGG42" i="27"/>
  <c r="AGH42" i="27"/>
  <c r="AGG46" i="27"/>
  <c r="AGH46" i="27"/>
  <c r="AGG49" i="27"/>
  <c r="AGH49" i="27"/>
  <c r="AGG51" i="27"/>
  <c r="AGH51" i="27"/>
  <c r="AGG52" i="27"/>
  <c r="AGH52" i="27"/>
  <c r="AGG57" i="27"/>
  <c r="AGH57" i="27"/>
  <c r="AGG58" i="27"/>
  <c r="AGH58" i="27"/>
  <c r="AGG59" i="27"/>
  <c r="AGH59" i="27"/>
  <c r="AGG60" i="27"/>
  <c r="AGH60" i="27"/>
  <c r="AGG61" i="27"/>
  <c r="AGH61" i="27"/>
  <c r="AGG62" i="27"/>
  <c r="AGH62" i="27"/>
  <c r="AGG64" i="27"/>
  <c r="AGH64" i="27"/>
  <c r="AGG66" i="27"/>
  <c r="AGH66" i="27"/>
  <c r="AGG68" i="27"/>
  <c r="AGH68" i="27"/>
  <c r="AGG69" i="27"/>
  <c r="AGH69" i="27"/>
  <c r="AGG71" i="27"/>
  <c r="AGH71" i="27"/>
  <c r="AGG72" i="27"/>
  <c r="AGH72" i="27"/>
  <c r="AGG75" i="27"/>
  <c r="AGH75" i="27"/>
  <c r="AGG78" i="27"/>
  <c r="AGH78" i="27"/>
  <c r="AGG80" i="27"/>
  <c r="AGH80" i="27"/>
  <c r="AGG83" i="27"/>
  <c r="AGH83" i="27"/>
  <c r="AGG100" i="27"/>
  <c r="AGH100" i="27"/>
  <c r="AGG101" i="27"/>
  <c r="AGH101" i="27"/>
  <c r="AGG102" i="27"/>
  <c r="AGH102" i="27"/>
  <c r="AGG103" i="27"/>
  <c r="AGH103" i="27"/>
  <c r="AGG104" i="27"/>
  <c r="AGH104" i="27"/>
  <c r="AGG105" i="27"/>
  <c r="AGH105" i="27"/>
  <c r="AGG106" i="27"/>
  <c r="AGH106" i="27"/>
  <c r="AGG107" i="27"/>
  <c r="AGH107" i="27"/>
  <c r="AGG108" i="27"/>
  <c r="AGH108" i="27"/>
  <c r="AGG109" i="27"/>
  <c r="AGH109" i="27"/>
  <c r="AGG111" i="27"/>
  <c r="AGH111" i="27"/>
  <c r="AGG115" i="27"/>
  <c r="AGH115" i="27"/>
  <c r="AGG116" i="27"/>
  <c r="AGH116" i="27"/>
  <c r="AGG117" i="27"/>
  <c r="AGH117" i="27"/>
  <c r="AGG118" i="27"/>
  <c r="AGH118" i="27"/>
  <c r="AGG122" i="27"/>
  <c r="AGH122" i="27"/>
  <c r="AGG123" i="27"/>
  <c r="AGH123" i="27"/>
  <c r="AGG124" i="27"/>
  <c r="AGH124" i="27"/>
  <c r="AGG125" i="27"/>
  <c r="AGH125" i="27"/>
  <c r="AGG126" i="27"/>
  <c r="AGH126" i="27"/>
  <c r="AGG127" i="27"/>
  <c r="AGH127" i="27"/>
  <c r="AGG129" i="27"/>
  <c r="AGH129" i="27"/>
  <c r="AGG130" i="27"/>
  <c r="AGH130" i="27"/>
  <c r="AGG132" i="27"/>
  <c r="AGH132" i="27"/>
  <c r="AGG134" i="27"/>
  <c r="AGH134" i="27"/>
  <c r="AGG138" i="27"/>
  <c r="AGH138" i="27"/>
  <c r="AGG142" i="27"/>
  <c r="AGH142" i="27"/>
  <c r="AGG144" i="27"/>
  <c r="AGH144" i="27"/>
  <c r="AGG146" i="27"/>
  <c r="AGH146" i="27"/>
  <c r="AGG148" i="27"/>
  <c r="AGH148" i="27"/>
  <c r="AGG149" i="27"/>
  <c r="AGH149" i="27"/>
  <c r="AGG151" i="27"/>
  <c r="AGH151" i="27"/>
  <c r="AGG152" i="27"/>
  <c r="AGH152" i="27"/>
  <c r="AGG154" i="27"/>
  <c r="AGH154" i="27"/>
  <c r="AGG159" i="27"/>
  <c r="AGH159" i="27"/>
  <c r="AGG160" i="27"/>
  <c r="AGH160" i="27"/>
  <c r="AGG161" i="27"/>
  <c r="AGH161" i="27"/>
  <c r="AGG162" i="27"/>
  <c r="AGH162" i="27"/>
  <c r="AGG163" i="27"/>
  <c r="AGH163" i="27"/>
  <c r="AGG166" i="27"/>
  <c r="AGH166" i="27"/>
  <c r="AGG167" i="27"/>
  <c r="AGH167" i="27"/>
  <c r="AGG169" i="27"/>
  <c r="AGH169" i="27"/>
  <c r="AGG172" i="27"/>
  <c r="AGH172" i="27"/>
  <c r="AGG178" i="27"/>
  <c r="AGH178" i="27"/>
  <c r="AGG180" i="27"/>
  <c r="AGH180" i="27"/>
  <c r="AGG181" i="27"/>
  <c r="AGH181" i="27"/>
  <c r="AGG186" i="27"/>
  <c r="AGH186" i="27"/>
  <c r="AGG188" i="27"/>
  <c r="AGH188" i="27"/>
  <c r="AGG190" i="27"/>
  <c r="AGH190" i="27"/>
  <c r="AGG192" i="27"/>
  <c r="AGH192" i="27"/>
  <c r="AGG193" i="27"/>
  <c r="AGH193" i="27"/>
  <c r="AGG194" i="27"/>
  <c r="AGH194" i="27"/>
  <c r="AGG195" i="27"/>
  <c r="AGH195" i="27"/>
  <c r="AGG198" i="27"/>
  <c r="AGH198" i="27"/>
  <c r="AGG199" i="27"/>
  <c r="AGH199" i="27"/>
  <c r="IZ143" i="3"/>
  <c r="JA143" i="3"/>
  <c r="AGH13" i="27"/>
  <c r="AGG13" i="27"/>
  <c r="IY169" i="3"/>
  <c r="IY171" i="3" s="1"/>
  <c r="IY172" i="3" s="1"/>
  <c r="IZ169" i="3"/>
  <c r="IZ171" i="3" s="1"/>
  <c r="IZ172" i="3" s="1"/>
  <c r="JA169" i="3"/>
  <c r="JA171" i="3" s="1"/>
  <c r="JA172" i="3" s="1"/>
  <c r="IX169" i="3"/>
  <c r="IX171" i="3" s="1"/>
  <c r="IX172" i="3" s="1"/>
  <c r="AFW57" i="27" l="1"/>
  <c r="AFW101" i="27"/>
  <c r="AFW129" i="27"/>
  <c r="AFV111" i="27"/>
  <c r="AFV186" i="27"/>
  <c r="AFW111" i="27"/>
  <c r="AFW186" i="27"/>
  <c r="AFV57" i="27"/>
  <c r="AFV101" i="27"/>
  <c r="AFV129" i="27"/>
  <c r="PI210" i="27"/>
  <c r="ED15" i="27"/>
  <c r="ED100" i="27"/>
  <c r="ED102" i="27"/>
  <c r="ED104" i="27"/>
  <c r="ED106" i="27"/>
  <c r="ED108" i="27"/>
  <c r="ED111" i="27"/>
  <c r="ED149" i="27"/>
  <c r="ED159" i="27"/>
  <c r="ED163" i="27"/>
  <c r="ED172" i="27"/>
  <c r="ED186" i="27"/>
  <c r="ED190" i="27"/>
  <c r="ED101" i="27"/>
  <c r="ED144" i="27"/>
  <c r="ED154" i="27"/>
  <c r="ED160" i="27"/>
  <c r="ED162" i="27"/>
  <c r="ED103" i="27"/>
  <c r="ED105" i="27"/>
  <c r="ED107" i="27"/>
  <c r="ED109" i="27"/>
  <c r="AGG204" i="27"/>
  <c r="AGH204" i="27"/>
  <c r="AGI129" i="27"/>
  <c r="AGI101" i="27"/>
  <c r="AGI57" i="27"/>
  <c r="AGJ129" i="27"/>
  <c r="AGJ101" i="27"/>
  <c r="AGJ57" i="27"/>
  <c r="ACO14" i="27"/>
  <c r="ACO78" i="27"/>
  <c r="ACO73" i="27"/>
  <c r="ACO85" i="27"/>
  <c r="ACO101" i="27"/>
  <c r="ACO118" i="27"/>
  <c r="ACO140" i="27"/>
  <c r="ACO161" i="27"/>
  <c r="ACO80" i="27"/>
  <c r="ACO97" i="27"/>
  <c r="ACO113" i="27"/>
  <c r="ACO134" i="27"/>
  <c r="ACO156" i="27"/>
  <c r="ACO176" i="27"/>
  <c r="ACO181" i="27"/>
  <c r="ACO186" i="27"/>
  <c r="ACO190" i="27"/>
  <c r="ACO195" i="27"/>
  <c r="ACO199" i="27"/>
  <c r="ACO203" i="27"/>
  <c r="ACO15" i="27"/>
  <c r="ACO19" i="27"/>
  <c r="ACO23" i="27"/>
  <c r="ACO29" i="27"/>
  <c r="ACO34" i="27"/>
  <c r="ACO38" i="27"/>
  <c r="ACO46" i="27"/>
  <c r="ACO52" i="27"/>
  <c r="ACO57" i="27"/>
  <c r="ACO61" i="27"/>
  <c r="ACO66" i="27"/>
  <c r="ACO71" i="27"/>
  <c r="ACO20" i="27"/>
  <c r="ACO24" i="27"/>
  <c r="ACO31" i="27"/>
  <c r="ACO35" i="27"/>
  <c r="ACO40" i="27"/>
  <c r="ACO47" i="27"/>
  <c r="ACO54" i="27"/>
  <c r="ACO58" i="27"/>
  <c r="ACO62" i="27"/>
  <c r="ACO68" i="27"/>
  <c r="ACO69" i="27"/>
  <c r="ACO75" i="27"/>
  <c r="ACO81" i="27"/>
  <c r="ACO86" i="27"/>
  <c r="ACO90" i="27"/>
  <c r="ACO94" i="27"/>
  <c r="ACO98" i="27"/>
  <c r="ACO102" i="27"/>
  <c r="ACO106" i="27"/>
  <c r="ACO110" i="27"/>
  <c r="ACO115" i="27"/>
  <c r="ACO119" i="27"/>
  <c r="ACO124" i="27"/>
  <c r="ACO129" i="27"/>
  <c r="ACO136" i="27"/>
  <c r="ACO142" i="27"/>
  <c r="ACO148" i="27"/>
  <c r="ACO153" i="27"/>
  <c r="ACO158" i="27"/>
  <c r="ACO162" i="27"/>
  <c r="ACO167" i="27"/>
  <c r="ACO171" i="27"/>
  <c r="ACO212" i="27" l="1"/>
  <c r="ACO214" i="27"/>
  <c r="ACO213" i="27"/>
  <c r="ACO211" i="27"/>
  <c r="ACO210" i="27"/>
  <c r="EK202" i="16"/>
  <c r="EK210" i="16" s="1"/>
  <c r="EJ202" i="16"/>
  <c r="EJ210" i="16" s="1"/>
  <c r="EH202" i="16"/>
  <c r="EH210" i="16" s="1"/>
  <c r="EF202" i="16"/>
  <c r="EF210" i="16" s="1"/>
  <c r="ED202" i="16"/>
  <c r="ED210" i="16" s="1"/>
  <c r="EB202" i="16"/>
  <c r="EB210" i="16" s="1"/>
  <c r="DZ202" i="16"/>
  <c r="DZ210" i="16" s="1"/>
  <c r="DX202" i="16"/>
  <c r="DX210" i="16" s="1"/>
  <c r="DV202" i="16"/>
  <c r="DV210" i="16" s="1"/>
  <c r="DT202" i="16"/>
  <c r="DT210" i="16" s="1"/>
  <c r="DR210" i="16"/>
  <c r="DP202" i="16"/>
  <c r="DP210" i="16" s="1"/>
  <c r="DN202" i="16"/>
  <c r="DN210" i="16" s="1"/>
  <c r="DL202" i="16"/>
  <c r="DL210" i="16" s="1"/>
  <c r="DJ202" i="16"/>
  <c r="DJ210" i="16" s="1"/>
  <c r="DH210" i="16"/>
  <c r="DF202" i="16"/>
  <c r="DF210" i="16" s="1"/>
  <c r="DD202" i="16"/>
  <c r="DD210" i="16" s="1"/>
  <c r="DB202" i="16"/>
  <c r="DB210" i="16" s="1"/>
  <c r="CZ210" i="16"/>
  <c r="CX202" i="16"/>
  <c r="CX210" i="16" s="1"/>
  <c r="CV202" i="16"/>
  <c r="CV210" i="16" s="1"/>
  <c r="CT202" i="16"/>
  <c r="CT210" i="16" s="1"/>
  <c r="CR202" i="16"/>
  <c r="CR210" i="16" s="1"/>
  <c r="CP202" i="16"/>
  <c r="CP210" i="16" s="1"/>
  <c r="CN202" i="16"/>
  <c r="CN210" i="16" s="1"/>
  <c r="CL202" i="16"/>
  <c r="CL210" i="16" s="1"/>
  <c r="CJ202" i="16"/>
  <c r="CJ210" i="16" s="1"/>
  <c r="CH202" i="16"/>
  <c r="CH210" i="16" s="1"/>
  <c r="CF202" i="16"/>
  <c r="CF210" i="16" s="1"/>
  <c r="CD202" i="16"/>
  <c r="CD210" i="16" s="1"/>
  <c r="CB202" i="16"/>
  <c r="CB210" i="16" s="1"/>
  <c r="BZ202" i="16"/>
  <c r="BZ210" i="16" s="1"/>
  <c r="BX202" i="16"/>
  <c r="BX210" i="16" s="1"/>
  <c r="BV202" i="16"/>
  <c r="BV210" i="16" s="1"/>
  <c r="BT202" i="16"/>
  <c r="BT210" i="16" s="1"/>
  <c r="BR202" i="16"/>
  <c r="BR210" i="16" s="1"/>
  <c r="BP202" i="16"/>
  <c r="BP210" i="16" s="1"/>
  <c r="BN202" i="16"/>
  <c r="BN210" i="16" s="1"/>
  <c r="BL202" i="16"/>
  <c r="BL210" i="16" s="1"/>
  <c r="BJ202" i="16"/>
  <c r="BJ210" i="16" s="1"/>
  <c r="BH202" i="16"/>
  <c r="BH210" i="16" s="1"/>
  <c r="BF202" i="16"/>
  <c r="BF210" i="16" s="1"/>
  <c r="BD202" i="16"/>
  <c r="BD210" i="16" s="1"/>
  <c r="BB202" i="16"/>
  <c r="BB210" i="16" s="1"/>
  <c r="AZ202" i="16"/>
  <c r="AZ210" i="16" s="1"/>
  <c r="AX202" i="16"/>
  <c r="AX210" i="16" s="1"/>
  <c r="AV202" i="16"/>
  <c r="AV210" i="16" s="1"/>
  <c r="AT202" i="16"/>
  <c r="AT210" i="16" s="1"/>
  <c r="AR202" i="16"/>
  <c r="AR210" i="16" s="1"/>
  <c r="AP202" i="16"/>
  <c r="AP210" i="16" s="1"/>
  <c r="AN202" i="16"/>
  <c r="AN210" i="16" s="1"/>
  <c r="AL202" i="16"/>
  <c r="AL210" i="16" s="1"/>
  <c r="AJ202" i="16"/>
  <c r="AJ210" i="16" s="1"/>
  <c r="AH202" i="16"/>
  <c r="AH210" i="16" s="1"/>
  <c r="AF202" i="16"/>
  <c r="AF210" i="16" s="1"/>
  <c r="AD202" i="16"/>
  <c r="AD210" i="16" s="1"/>
  <c r="AB202" i="16"/>
  <c r="AB210" i="16" s="1"/>
  <c r="Z210" i="16"/>
  <c r="X202" i="16"/>
  <c r="X210" i="16" s="1"/>
  <c r="V202" i="16"/>
  <c r="V210" i="16" s="1"/>
  <c r="T202" i="16"/>
  <c r="T210" i="16" s="1"/>
  <c r="R202" i="16"/>
  <c r="R210" i="16" s="1"/>
  <c r="P202" i="16"/>
  <c r="P210" i="16" s="1"/>
  <c r="N202" i="16"/>
  <c r="N210" i="16" s="1"/>
  <c r="EG202" i="16" l="1"/>
  <c r="EG210" i="16" s="1"/>
  <c r="W202" i="16"/>
  <c r="W210" i="16" s="1"/>
  <c r="AE202" i="16"/>
  <c r="AE210" i="16" s="1"/>
  <c r="AM202" i="16"/>
  <c r="AM210" i="16" s="1"/>
  <c r="AU202" i="16"/>
  <c r="AU210" i="16" s="1"/>
  <c r="BC202" i="16"/>
  <c r="BC210" i="16" s="1"/>
  <c r="BK202" i="16"/>
  <c r="BK210" i="16" s="1"/>
  <c r="BS202" i="16"/>
  <c r="BS210" i="16" s="1"/>
  <c r="CA202" i="16"/>
  <c r="CA210" i="16" s="1"/>
  <c r="CI202" i="16"/>
  <c r="CI210" i="16" s="1"/>
  <c r="CQ202" i="16"/>
  <c r="CQ210" i="16" s="1"/>
  <c r="CY202" i="16"/>
  <c r="CY210" i="16" s="1"/>
  <c r="DG202" i="16"/>
  <c r="DG210" i="16" s="1"/>
  <c r="DO202" i="16"/>
  <c r="DO210" i="16" s="1"/>
  <c r="DW202" i="16"/>
  <c r="DW210" i="16" s="1"/>
  <c r="EA202" i="16"/>
  <c r="EA210" i="16" s="1"/>
  <c r="EI202" i="16"/>
  <c r="EI210" i="16" s="1"/>
  <c r="DY202" i="16"/>
  <c r="DY210" i="16" s="1"/>
  <c r="U202" i="16"/>
  <c r="U210" i="16" s="1"/>
  <c r="AC202" i="16"/>
  <c r="AC210" i="16" s="1"/>
  <c r="AK202" i="16"/>
  <c r="AK210" i="16" s="1"/>
  <c r="AS202" i="16"/>
  <c r="AS210" i="16" s="1"/>
  <c r="BA202" i="16"/>
  <c r="BA210" i="16" s="1"/>
  <c r="BI202" i="16"/>
  <c r="BI210" i="16" s="1"/>
  <c r="BQ202" i="16"/>
  <c r="BQ210" i="16" s="1"/>
  <c r="BY202" i="16"/>
  <c r="BY210" i="16" s="1"/>
  <c r="CG202" i="16"/>
  <c r="CG210" i="16" s="1"/>
  <c r="CO202" i="16"/>
  <c r="CO210" i="16" s="1"/>
  <c r="S202" i="16"/>
  <c r="S210" i="16" s="1"/>
  <c r="AA202" i="16"/>
  <c r="AA210" i="16" s="1"/>
  <c r="AI202" i="16"/>
  <c r="AI210" i="16" s="1"/>
  <c r="AQ202" i="16"/>
  <c r="AQ210" i="16" s="1"/>
  <c r="AY202" i="16"/>
  <c r="AY210" i="16" s="1"/>
  <c r="BG202" i="16"/>
  <c r="BG210" i="16" s="1"/>
  <c r="BO202" i="16"/>
  <c r="BO210" i="16" s="1"/>
  <c r="BW202" i="16"/>
  <c r="BW210" i="16" s="1"/>
  <c r="CE202" i="16"/>
  <c r="CE210" i="16" s="1"/>
  <c r="CM202" i="16"/>
  <c r="CM210" i="16" s="1"/>
  <c r="CU202" i="16"/>
  <c r="CU210" i="16" s="1"/>
  <c r="DC202" i="16"/>
  <c r="DC210" i="16" s="1"/>
  <c r="DK202" i="16"/>
  <c r="DK210" i="16" s="1"/>
  <c r="DS202" i="16"/>
  <c r="DS210" i="16" s="1"/>
  <c r="EE202" i="16"/>
  <c r="EE210" i="16" s="1"/>
  <c r="Q202" i="16"/>
  <c r="Q210" i="16" s="1"/>
  <c r="Y202" i="16"/>
  <c r="Y210" i="16" s="1"/>
  <c r="AG202" i="16"/>
  <c r="AG210" i="16" s="1"/>
  <c r="AO202" i="16"/>
  <c r="AO210" i="16" s="1"/>
  <c r="AW202" i="16"/>
  <c r="AW210" i="16" s="1"/>
  <c r="BE202" i="16"/>
  <c r="BE210" i="16" s="1"/>
  <c r="BM202" i="16"/>
  <c r="BM210" i="16" s="1"/>
  <c r="BU202" i="16"/>
  <c r="BU210" i="16" s="1"/>
  <c r="CC202" i="16"/>
  <c r="CC210" i="16" s="1"/>
  <c r="CK202" i="16"/>
  <c r="CK210" i="16" s="1"/>
  <c r="CS202" i="16"/>
  <c r="CS210" i="16" s="1"/>
  <c r="DA202" i="16"/>
  <c r="DA210" i="16" s="1"/>
  <c r="CW202" i="16"/>
  <c r="CW210" i="16" s="1"/>
  <c r="DE202" i="16"/>
  <c r="DE210" i="16" s="1"/>
  <c r="DM202" i="16"/>
  <c r="DM210" i="16" s="1"/>
  <c r="DU202" i="16"/>
  <c r="DU210" i="16" s="1"/>
  <c r="EC202" i="16"/>
  <c r="EC210" i="16" s="1"/>
  <c r="EL202" i="16" l="1"/>
  <c r="EL210" i="16" s="1"/>
  <c r="DQ202" i="16"/>
  <c r="DQ210" i="16" s="1"/>
  <c r="DI202" i="16"/>
  <c r="DI210" i="16" s="1"/>
  <c r="O202" i="16"/>
  <c r="O210" i="16" s="1"/>
  <c r="EM202" i="16"/>
  <c r="EM210" i="16" s="1"/>
  <c r="AFL221" i="27" l="1"/>
  <c r="AFK221" i="27"/>
  <c r="AEL221" i="27"/>
  <c r="AEK221" i="27"/>
  <c r="ADY221" i="27"/>
  <c r="ADX221" i="27"/>
  <c r="ADL221" i="27"/>
  <c r="ADK221" i="27"/>
  <c r="AAL221" i="27"/>
  <c r="AAK221" i="27"/>
  <c r="ZY221" i="27"/>
  <c r="ZX221" i="27"/>
  <c r="ZL221" i="27"/>
  <c r="ZK221" i="27"/>
  <c r="XY221" i="27"/>
  <c r="XX221" i="27"/>
  <c r="VY221" i="27"/>
  <c r="VX221" i="27"/>
  <c r="VL221" i="27"/>
  <c r="VK221" i="27"/>
  <c r="UL221" i="27"/>
  <c r="UK221" i="27"/>
  <c r="RL221" i="27"/>
  <c r="RK221" i="27"/>
  <c r="QL221" i="27"/>
  <c r="QK221" i="27"/>
  <c r="PY221" i="27"/>
  <c r="PX221" i="27"/>
  <c r="OY221" i="27"/>
  <c r="OX221" i="27"/>
  <c r="OL221" i="27"/>
  <c r="OK221" i="27"/>
  <c r="NY221" i="27"/>
  <c r="NX221" i="27"/>
  <c r="NL221" i="27"/>
  <c r="NK221" i="27"/>
  <c r="MY221" i="27"/>
  <c r="MX221" i="27"/>
  <c r="ML221" i="27"/>
  <c r="MK221" i="27"/>
  <c r="LY221" i="27"/>
  <c r="LX221" i="27"/>
  <c r="LL221" i="27"/>
  <c r="LK221" i="27"/>
  <c r="KY221" i="27"/>
  <c r="KX221" i="27"/>
  <c r="JL221" i="27"/>
  <c r="JK221" i="27"/>
  <c r="DW221" i="27"/>
  <c r="DV221" i="27"/>
  <c r="AGJ186" i="27"/>
  <c r="AGI186" i="27"/>
  <c r="AGJ111" i="27"/>
  <c r="AGI111" i="27"/>
  <c r="AT221" i="27"/>
  <c r="AS221" i="27"/>
  <c r="R14" i="27"/>
  <c r="X14" i="27" s="1"/>
  <c r="S14" i="27"/>
  <c r="T14" i="27"/>
  <c r="U14" i="27"/>
  <c r="R15" i="27"/>
  <c r="S15" i="27"/>
  <c r="T15" i="27"/>
  <c r="U15" i="27"/>
  <c r="R16" i="27"/>
  <c r="X16" i="27" s="1"/>
  <c r="S16" i="27"/>
  <c r="T16" i="27"/>
  <c r="U16" i="27"/>
  <c r="X17" i="27"/>
  <c r="X18" i="27"/>
  <c r="X19" i="27"/>
  <c r="X20" i="27"/>
  <c r="X21" i="27"/>
  <c r="X22" i="27"/>
  <c r="X23" i="27"/>
  <c r="R24" i="27"/>
  <c r="X24" i="27" s="1"/>
  <c r="S24" i="27"/>
  <c r="T24" i="27"/>
  <c r="U24" i="27"/>
  <c r="R25" i="27"/>
  <c r="X25" i="27" s="1"/>
  <c r="S25" i="27"/>
  <c r="T25" i="27"/>
  <c r="U25" i="27"/>
  <c r="R27" i="27"/>
  <c r="X27" i="27" s="1"/>
  <c r="S27" i="27"/>
  <c r="T27" i="27"/>
  <c r="U27" i="27"/>
  <c r="X29" i="27"/>
  <c r="X31" i="27"/>
  <c r="X32" i="27"/>
  <c r="X33" i="27"/>
  <c r="X34" i="27"/>
  <c r="X35" i="27"/>
  <c r="X36" i="27"/>
  <c r="X37" i="27"/>
  <c r="X38" i="27"/>
  <c r="X40" i="27"/>
  <c r="X42" i="27"/>
  <c r="X44" i="27"/>
  <c r="X46" i="27"/>
  <c r="X47" i="27"/>
  <c r="X49" i="27"/>
  <c r="X51" i="27"/>
  <c r="X52" i="27"/>
  <c r="X54" i="27"/>
  <c r="X55" i="27"/>
  <c r="X56" i="27"/>
  <c r="X57" i="27"/>
  <c r="X59" i="27"/>
  <c r="X60" i="27"/>
  <c r="X61" i="27"/>
  <c r="X62" i="27"/>
  <c r="X64" i="27"/>
  <c r="X65" i="27"/>
  <c r="X66" i="27"/>
  <c r="X68" i="27"/>
  <c r="X69" i="27"/>
  <c r="X71" i="27"/>
  <c r="X72" i="27"/>
  <c r="X73" i="27"/>
  <c r="X75" i="27"/>
  <c r="X76" i="27"/>
  <c r="X78" i="27"/>
  <c r="X80" i="27"/>
  <c r="X81" i="27"/>
  <c r="X82" i="27"/>
  <c r="X83" i="27"/>
  <c r="X85" i="27"/>
  <c r="X86" i="27"/>
  <c r="X87" i="27"/>
  <c r="X88" i="27"/>
  <c r="X89" i="27"/>
  <c r="X90" i="27"/>
  <c r="X91" i="27"/>
  <c r="X92" i="27"/>
  <c r="X93" i="27"/>
  <c r="X94" i="27"/>
  <c r="X95" i="27"/>
  <c r="X96" i="27"/>
  <c r="X97" i="27"/>
  <c r="X98" i="27"/>
  <c r="X99" i="27"/>
  <c r="X100" i="27"/>
  <c r="X101" i="27"/>
  <c r="X103" i="27"/>
  <c r="X104" i="27"/>
  <c r="X105" i="27"/>
  <c r="X106" i="27"/>
  <c r="X107" i="27"/>
  <c r="X108" i="27"/>
  <c r="X109" i="27"/>
  <c r="X110" i="27"/>
  <c r="X111" i="27"/>
  <c r="X112" i="27"/>
  <c r="X113" i="27"/>
  <c r="X115" i="27"/>
  <c r="X116" i="27"/>
  <c r="X117" i="27"/>
  <c r="X118" i="27"/>
  <c r="X119" i="27"/>
  <c r="X120" i="27"/>
  <c r="X122" i="27"/>
  <c r="X123" i="27"/>
  <c r="X124" i="27"/>
  <c r="X125" i="27"/>
  <c r="X126" i="27"/>
  <c r="X127" i="27"/>
  <c r="X129" i="27"/>
  <c r="X130" i="27"/>
  <c r="X132" i="27"/>
  <c r="X134" i="27"/>
  <c r="X136" i="27"/>
  <c r="X137" i="27"/>
  <c r="X138" i="27"/>
  <c r="X140" i="27"/>
  <c r="X142" i="27"/>
  <c r="X144" i="27"/>
  <c r="X146" i="27"/>
  <c r="X147" i="27"/>
  <c r="X148" i="27"/>
  <c r="X149" i="27"/>
  <c r="X151" i="27"/>
  <c r="X152" i="27"/>
  <c r="X153" i="27"/>
  <c r="X154" i="27"/>
  <c r="X155" i="27"/>
  <c r="X156" i="27"/>
  <c r="X158" i="27"/>
  <c r="X159" i="27"/>
  <c r="X160" i="27"/>
  <c r="X161" i="27"/>
  <c r="X162" i="27"/>
  <c r="X163" i="27"/>
  <c r="X165" i="27"/>
  <c r="X166" i="27"/>
  <c r="X167" i="27"/>
  <c r="X168" i="27"/>
  <c r="X169" i="27"/>
  <c r="X170" i="27"/>
  <c r="X171" i="27"/>
  <c r="X172" i="27"/>
  <c r="X174" i="27"/>
  <c r="X176" i="27"/>
  <c r="X177" i="27"/>
  <c r="X178" i="27"/>
  <c r="X180" i="27"/>
  <c r="X181" i="27"/>
  <c r="X182" i="27"/>
  <c r="X183" i="27"/>
  <c r="X185" i="27"/>
  <c r="X186" i="27"/>
  <c r="X187" i="27"/>
  <c r="X188" i="27"/>
  <c r="X189" i="27"/>
  <c r="X190" i="27"/>
  <c r="X192" i="27"/>
  <c r="X193" i="27"/>
  <c r="X194" i="27"/>
  <c r="X195" i="27"/>
  <c r="X196" i="27"/>
  <c r="X197" i="27"/>
  <c r="X198" i="27"/>
  <c r="X199" i="27"/>
  <c r="X200" i="27"/>
  <c r="X201" i="27"/>
  <c r="X202" i="27"/>
  <c r="X203" i="27"/>
  <c r="AU221" i="27" l="1"/>
  <c r="AR221" i="27"/>
  <c r="T221" i="27"/>
  <c r="S221" i="27"/>
  <c r="U221" i="27"/>
  <c r="OV221" i="27"/>
  <c r="X102" i="27"/>
  <c r="X221" i="27" s="1"/>
  <c r="R221" i="27"/>
  <c r="OW221" i="27"/>
  <c r="X58" i="27"/>
  <c r="X15" i="27"/>
  <c r="BD213" i="16" l="1"/>
  <c r="EH213" i="16"/>
  <c r="DG211" i="27" l="1"/>
  <c r="DH211" i="27"/>
  <c r="DI211" i="27"/>
  <c r="DJ211" i="27"/>
  <c r="DG212" i="27"/>
  <c r="DH212" i="27"/>
  <c r="DI212" i="27"/>
  <c r="DJ212" i="27"/>
  <c r="DV210" i="27"/>
  <c r="DW210" i="27"/>
  <c r="JK210" i="27"/>
  <c r="JL210" i="27"/>
  <c r="KX210" i="27"/>
  <c r="KY210" i="27"/>
  <c r="LK210" i="27"/>
  <c r="LL210" i="27"/>
  <c r="LX210" i="27"/>
  <c r="LY210" i="27"/>
  <c r="MK210" i="27"/>
  <c r="ML210" i="27"/>
  <c r="MX210" i="27"/>
  <c r="MY210" i="27"/>
  <c r="NK210" i="27"/>
  <c r="NL210" i="27"/>
  <c r="NX210" i="27"/>
  <c r="NY210" i="27"/>
  <c r="OK210" i="27"/>
  <c r="OL210" i="27"/>
  <c r="OX210" i="27"/>
  <c r="OY210" i="27"/>
  <c r="PX210" i="27"/>
  <c r="PY210" i="27"/>
  <c r="QK210" i="27"/>
  <c r="QL210" i="27"/>
  <c r="RK210" i="27"/>
  <c r="RL210" i="27"/>
  <c r="UK210" i="27"/>
  <c r="UL210" i="27"/>
  <c r="VK210" i="27"/>
  <c r="VL210" i="27"/>
  <c r="VX210" i="27"/>
  <c r="VY210" i="27"/>
  <c r="XX210" i="27"/>
  <c r="XY210" i="27"/>
  <c r="ZK210" i="27"/>
  <c r="ZL210" i="27"/>
  <c r="ZX210" i="27"/>
  <c r="ZY210" i="27"/>
  <c r="AAK210" i="27"/>
  <c r="AAL210" i="27"/>
  <c r="ADK210" i="27"/>
  <c r="ADL210" i="27"/>
  <c r="ADX210" i="27"/>
  <c r="ADY210" i="27"/>
  <c r="AEK210" i="27"/>
  <c r="AEL210" i="27"/>
  <c r="AFK210" i="27"/>
  <c r="AFL210" i="27"/>
  <c r="R211" i="27"/>
  <c r="S211" i="27"/>
  <c r="T211" i="27"/>
  <c r="U211" i="27"/>
  <c r="AE211" i="27"/>
  <c r="AF211" i="27"/>
  <c r="AG211" i="27"/>
  <c r="AH211" i="27"/>
  <c r="AR211" i="27"/>
  <c r="AR249" i="27" s="1"/>
  <c r="AS211" i="27"/>
  <c r="AS249" i="27" s="1"/>
  <c r="AT211" i="27"/>
  <c r="AT249" i="27" s="1"/>
  <c r="AU211" i="27"/>
  <c r="AU249" i="27" s="1"/>
  <c r="BG211" i="27"/>
  <c r="BH211" i="27"/>
  <c r="BI211" i="27"/>
  <c r="BJ211" i="27"/>
  <c r="BT211" i="27"/>
  <c r="BU211" i="27"/>
  <c r="BV211" i="27"/>
  <c r="BW211" i="27"/>
  <c r="CG211" i="27"/>
  <c r="CH211" i="27"/>
  <c r="CI211" i="27"/>
  <c r="CJ211" i="27"/>
  <c r="CT211" i="27"/>
  <c r="CU211" i="27"/>
  <c r="CV211" i="27"/>
  <c r="CW211" i="27"/>
  <c r="DT211" i="27"/>
  <c r="DU211" i="27"/>
  <c r="DV211" i="27"/>
  <c r="DW211" i="27"/>
  <c r="EI211" i="27"/>
  <c r="EJ211" i="27"/>
  <c r="EK211" i="27"/>
  <c r="EL211" i="27"/>
  <c r="EV211" i="27"/>
  <c r="EW211" i="27"/>
  <c r="EX211" i="27"/>
  <c r="EY211" i="27"/>
  <c r="FI211" i="27"/>
  <c r="FJ211" i="27"/>
  <c r="FK211" i="27"/>
  <c r="FL211" i="27"/>
  <c r="FV211" i="27"/>
  <c r="FW211" i="27"/>
  <c r="FX211" i="27"/>
  <c r="FY211" i="27"/>
  <c r="GI211" i="27"/>
  <c r="GJ211" i="27"/>
  <c r="GK211" i="27"/>
  <c r="GL211" i="27"/>
  <c r="GV211" i="27"/>
  <c r="GW211" i="27"/>
  <c r="GX211" i="27"/>
  <c r="GY211" i="27"/>
  <c r="HI211" i="27"/>
  <c r="HJ211" i="27"/>
  <c r="HK211" i="27"/>
  <c r="HL211" i="27"/>
  <c r="HV211" i="27"/>
  <c r="HW211" i="27"/>
  <c r="HX211" i="27"/>
  <c r="HY211" i="27"/>
  <c r="II211" i="27"/>
  <c r="IJ211" i="27"/>
  <c r="IK211" i="27"/>
  <c r="IL211" i="27"/>
  <c r="IV211" i="27"/>
  <c r="IW211" i="27"/>
  <c r="IX211" i="27"/>
  <c r="IY211" i="27"/>
  <c r="JI211" i="27"/>
  <c r="JJ211" i="27"/>
  <c r="JK211" i="27"/>
  <c r="JL211" i="27"/>
  <c r="JV211" i="27"/>
  <c r="JW211" i="27"/>
  <c r="JX211" i="27"/>
  <c r="JY211" i="27"/>
  <c r="KI211" i="27"/>
  <c r="KJ211" i="27"/>
  <c r="KK211" i="27"/>
  <c r="KL211" i="27"/>
  <c r="KV211" i="27"/>
  <c r="KW211" i="27"/>
  <c r="KX211" i="27"/>
  <c r="KY211" i="27"/>
  <c r="LI211" i="27"/>
  <c r="LJ211" i="27"/>
  <c r="LK211" i="27"/>
  <c r="LL211" i="27"/>
  <c r="LV211" i="27"/>
  <c r="LW211" i="27"/>
  <c r="LX211" i="27"/>
  <c r="LY211" i="27"/>
  <c r="MI211" i="27"/>
  <c r="MJ211" i="27"/>
  <c r="MK211" i="27"/>
  <c r="ML211" i="27"/>
  <c r="MV211" i="27"/>
  <c r="MW211" i="27"/>
  <c r="MX211" i="27"/>
  <c r="MY211" i="27"/>
  <c r="NI211" i="27"/>
  <c r="NJ211" i="27"/>
  <c r="NK211" i="27"/>
  <c r="NL211" i="27"/>
  <c r="NV211" i="27"/>
  <c r="NW211" i="27"/>
  <c r="NX211" i="27"/>
  <c r="NY211" i="27"/>
  <c r="OI211" i="27"/>
  <c r="OJ211" i="27"/>
  <c r="OK211" i="27"/>
  <c r="OL211" i="27"/>
  <c r="OV211" i="27"/>
  <c r="OW211" i="27"/>
  <c r="OX211" i="27"/>
  <c r="OY211" i="27"/>
  <c r="PV211" i="27"/>
  <c r="PW211" i="27"/>
  <c r="PX211" i="27"/>
  <c r="PY211" i="27"/>
  <c r="QI211" i="27"/>
  <c r="QJ211" i="27"/>
  <c r="QK211" i="27"/>
  <c r="QL211" i="27"/>
  <c r="QV211" i="27"/>
  <c r="QW211" i="27"/>
  <c r="QX211" i="27"/>
  <c r="QY211" i="27"/>
  <c r="RI211" i="27"/>
  <c r="RJ211" i="27"/>
  <c r="RK211" i="27"/>
  <c r="RL211" i="27"/>
  <c r="RV211" i="27"/>
  <c r="RW211" i="27"/>
  <c r="RX211" i="27"/>
  <c r="RY211" i="27"/>
  <c r="SI211" i="27"/>
  <c r="SJ211" i="27"/>
  <c r="SK211" i="27"/>
  <c r="SL211" i="27"/>
  <c r="SV211" i="27"/>
  <c r="SW211" i="27"/>
  <c r="SX211" i="27"/>
  <c r="SY211" i="27"/>
  <c r="TI211" i="27"/>
  <c r="TJ211" i="27"/>
  <c r="TK211" i="27"/>
  <c r="TL211" i="27"/>
  <c r="TV211" i="27"/>
  <c r="TW211" i="27"/>
  <c r="TX211" i="27"/>
  <c r="TY211" i="27"/>
  <c r="UI211" i="27"/>
  <c r="UJ211" i="27"/>
  <c r="UK211" i="27"/>
  <c r="UL211" i="27"/>
  <c r="UV211" i="27"/>
  <c r="UW211" i="27"/>
  <c r="UX211" i="27"/>
  <c r="UY211" i="27"/>
  <c r="VI211" i="27"/>
  <c r="VJ211" i="27"/>
  <c r="VK211" i="27"/>
  <c r="VL211" i="27"/>
  <c r="VV211" i="27"/>
  <c r="VW211" i="27"/>
  <c r="VX211" i="27"/>
  <c r="VY211" i="27"/>
  <c r="WI211" i="27"/>
  <c r="WJ211" i="27"/>
  <c r="WK211" i="27"/>
  <c r="WL211" i="27"/>
  <c r="WV211" i="27"/>
  <c r="WW211" i="27"/>
  <c r="WX211" i="27"/>
  <c r="WY211" i="27"/>
  <c r="XI211" i="27"/>
  <c r="XJ211" i="27"/>
  <c r="XK211" i="27"/>
  <c r="XL211" i="27"/>
  <c r="XV211" i="27"/>
  <c r="XW211" i="27"/>
  <c r="XX211" i="27"/>
  <c r="XY211" i="27"/>
  <c r="YI211" i="27"/>
  <c r="YJ211" i="27"/>
  <c r="YK211" i="27"/>
  <c r="YL211" i="27"/>
  <c r="YV211" i="27"/>
  <c r="YW211" i="27"/>
  <c r="YX211" i="27"/>
  <c r="YY211" i="27"/>
  <c r="ZI211" i="27"/>
  <c r="ZJ211" i="27"/>
  <c r="ZK211" i="27"/>
  <c r="ZL211" i="27"/>
  <c r="ZV211" i="27"/>
  <c r="ZW211" i="27"/>
  <c r="ZX211" i="27"/>
  <c r="ZY211" i="27"/>
  <c r="AAI211" i="27"/>
  <c r="AAJ211" i="27"/>
  <c r="AAK211" i="27"/>
  <c r="AAL211" i="27"/>
  <c r="AAV211" i="27"/>
  <c r="AAW211" i="27"/>
  <c r="AAX211" i="27"/>
  <c r="AAY211" i="27"/>
  <c r="ABI211" i="27"/>
  <c r="ABJ211" i="27"/>
  <c r="ABK211" i="27"/>
  <c r="ABL211" i="27"/>
  <c r="ABV211" i="27"/>
  <c r="ABW211" i="27"/>
  <c r="ABX211" i="27"/>
  <c r="ABY211" i="27"/>
  <c r="ACI211" i="27"/>
  <c r="ACJ211" i="27"/>
  <c r="ACK211" i="27"/>
  <c r="ACL211" i="27"/>
  <c r="ACV211" i="27"/>
  <c r="ACW211" i="27"/>
  <c r="ACX211" i="27"/>
  <c r="ACY211" i="27"/>
  <c r="ADI211" i="27"/>
  <c r="ADJ211" i="27"/>
  <c r="ADK211" i="27"/>
  <c r="ADL211" i="27"/>
  <c r="ADV211" i="27"/>
  <c r="ADW211" i="27"/>
  <c r="ADX211" i="27"/>
  <c r="ADY211" i="27"/>
  <c r="AEI211" i="27"/>
  <c r="AEJ211" i="27"/>
  <c r="AEK211" i="27"/>
  <c r="AEL211" i="27"/>
  <c r="AEV211" i="27"/>
  <c r="AEW211" i="27"/>
  <c r="AEX211" i="27"/>
  <c r="AEY211" i="27"/>
  <c r="AFI211" i="27"/>
  <c r="AFJ211" i="27"/>
  <c r="AFK211" i="27"/>
  <c r="AFL211" i="27"/>
  <c r="R212" i="27"/>
  <c r="S212" i="27"/>
  <c r="T212" i="27"/>
  <c r="U212" i="27"/>
  <c r="AE212" i="27"/>
  <c r="AF212" i="27"/>
  <c r="AG212" i="27"/>
  <c r="AH212" i="27"/>
  <c r="AR212" i="27"/>
  <c r="AR250" i="27" s="1"/>
  <c r="AS212" i="27"/>
  <c r="AS250" i="27" s="1"/>
  <c r="AT212" i="27"/>
  <c r="AT250" i="27" s="1"/>
  <c r="AU212" i="27"/>
  <c r="AU250" i="27" s="1"/>
  <c r="BG212" i="27"/>
  <c r="BH212" i="27"/>
  <c r="BI212" i="27"/>
  <c r="BJ212" i="27"/>
  <c r="BT212" i="27"/>
  <c r="BU212" i="27"/>
  <c r="BV212" i="27"/>
  <c r="BW212" i="27"/>
  <c r="CG212" i="27"/>
  <c r="CH212" i="27"/>
  <c r="CI212" i="27"/>
  <c r="CJ212" i="27"/>
  <c r="CT212" i="27"/>
  <c r="CU212" i="27"/>
  <c r="CV212" i="27"/>
  <c r="CW212" i="27"/>
  <c r="DT212" i="27"/>
  <c r="DU212" i="27"/>
  <c r="DV212" i="27"/>
  <c r="DW212" i="27"/>
  <c r="EI212" i="27"/>
  <c r="EJ212" i="27"/>
  <c r="EK212" i="27"/>
  <c r="EL212" i="27"/>
  <c r="EV212" i="27"/>
  <c r="EW212" i="27"/>
  <c r="EX212" i="27"/>
  <c r="EY212" i="27"/>
  <c r="FI212" i="27"/>
  <c r="FJ212" i="27"/>
  <c r="FK212" i="27"/>
  <c r="FL212" i="27"/>
  <c r="FV212" i="27"/>
  <c r="FW212" i="27"/>
  <c r="FX212" i="27"/>
  <c r="FY212" i="27"/>
  <c r="GI212" i="27"/>
  <c r="GJ212" i="27"/>
  <c r="GK212" i="27"/>
  <c r="GL212" i="27"/>
  <c r="GV212" i="27"/>
  <c r="GW212" i="27"/>
  <c r="GX212" i="27"/>
  <c r="GY212" i="27"/>
  <c r="HI212" i="27"/>
  <c r="HJ212" i="27"/>
  <c r="HK212" i="27"/>
  <c r="HL212" i="27"/>
  <c r="HV212" i="27"/>
  <c r="HW212" i="27"/>
  <c r="HX212" i="27"/>
  <c r="HY212" i="27"/>
  <c r="II212" i="27"/>
  <c r="IJ212" i="27"/>
  <c r="IK212" i="27"/>
  <c r="IL212" i="27"/>
  <c r="IV212" i="27"/>
  <c r="IW212" i="27"/>
  <c r="IX212" i="27"/>
  <c r="IY212" i="27"/>
  <c r="JI212" i="27"/>
  <c r="JJ212" i="27"/>
  <c r="JK212" i="27"/>
  <c r="JL212" i="27"/>
  <c r="JV212" i="27"/>
  <c r="JW212" i="27"/>
  <c r="JX212" i="27"/>
  <c r="JY212" i="27"/>
  <c r="KI212" i="27"/>
  <c r="KJ212" i="27"/>
  <c r="KK212" i="27"/>
  <c r="KL212" i="27"/>
  <c r="KV212" i="27"/>
  <c r="KW212" i="27"/>
  <c r="KX212" i="27"/>
  <c r="KY212" i="27"/>
  <c r="LI212" i="27"/>
  <c r="LJ212" i="27"/>
  <c r="LK212" i="27"/>
  <c r="LL212" i="27"/>
  <c r="LV212" i="27"/>
  <c r="LW212" i="27"/>
  <c r="LX212" i="27"/>
  <c r="LY212" i="27"/>
  <c r="MI212" i="27"/>
  <c r="MJ212" i="27"/>
  <c r="MK212" i="27"/>
  <c r="ML212" i="27"/>
  <c r="MV212" i="27"/>
  <c r="MW212" i="27"/>
  <c r="MX212" i="27"/>
  <c r="MY212" i="27"/>
  <c r="NI212" i="27"/>
  <c r="NJ212" i="27"/>
  <c r="NK212" i="27"/>
  <c r="NL212" i="27"/>
  <c r="NV212" i="27"/>
  <c r="NW212" i="27"/>
  <c r="NX212" i="27"/>
  <c r="NY212" i="27"/>
  <c r="OI212" i="27"/>
  <c r="OJ212" i="27"/>
  <c r="OK212" i="27"/>
  <c r="OL212" i="27"/>
  <c r="OV212" i="27"/>
  <c r="OW212" i="27"/>
  <c r="OX212" i="27"/>
  <c r="OY212" i="27"/>
  <c r="PV212" i="27"/>
  <c r="PW212" i="27"/>
  <c r="PX212" i="27"/>
  <c r="PY212" i="27"/>
  <c r="QI212" i="27"/>
  <c r="QJ212" i="27"/>
  <c r="QK212" i="27"/>
  <c r="QL212" i="27"/>
  <c r="QV212" i="27"/>
  <c r="QW212" i="27"/>
  <c r="QX212" i="27"/>
  <c r="QY212" i="27"/>
  <c r="RI212" i="27"/>
  <c r="RJ212" i="27"/>
  <c r="RK212" i="27"/>
  <c r="RL212" i="27"/>
  <c r="RV212" i="27"/>
  <c r="RW212" i="27"/>
  <c r="RX212" i="27"/>
  <c r="RY212" i="27"/>
  <c r="SI212" i="27"/>
  <c r="SJ212" i="27"/>
  <c r="SK212" i="27"/>
  <c r="SL212" i="27"/>
  <c r="SV212" i="27"/>
  <c r="SW212" i="27"/>
  <c r="SX212" i="27"/>
  <c r="SY212" i="27"/>
  <c r="TI212" i="27"/>
  <c r="TJ212" i="27"/>
  <c r="TK212" i="27"/>
  <c r="TL212" i="27"/>
  <c r="TV212" i="27"/>
  <c r="TW212" i="27"/>
  <c r="TX212" i="27"/>
  <c r="TY212" i="27"/>
  <c r="UI212" i="27"/>
  <c r="UJ212" i="27"/>
  <c r="UK212" i="27"/>
  <c r="UL212" i="27"/>
  <c r="UV212" i="27"/>
  <c r="UW212" i="27"/>
  <c r="UX212" i="27"/>
  <c r="UY212" i="27"/>
  <c r="VI212" i="27"/>
  <c r="VJ212" i="27"/>
  <c r="VK212" i="27"/>
  <c r="VL212" i="27"/>
  <c r="VV212" i="27"/>
  <c r="VW212" i="27"/>
  <c r="VX212" i="27"/>
  <c r="VY212" i="27"/>
  <c r="WI212" i="27"/>
  <c r="WJ212" i="27"/>
  <c r="WK212" i="27"/>
  <c r="WL212" i="27"/>
  <c r="WV212" i="27"/>
  <c r="WW212" i="27"/>
  <c r="WX212" i="27"/>
  <c r="WY212" i="27"/>
  <c r="XI212" i="27"/>
  <c r="XJ212" i="27"/>
  <c r="XK212" i="27"/>
  <c r="XL212" i="27"/>
  <c r="XV212" i="27"/>
  <c r="XW212" i="27"/>
  <c r="XX212" i="27"/>
  <c r="XY212" i="27"/>
  <c r="YI212" i="27"/>
  <c r="YJ212" i="27"/>
  <c r="YK212" i="27"/>
  <c r="YL212" i="27"/>
  <c r="YV212" i="27"/>
  <c r="YW212" i="27"/>
  <c r="YX212" i="27"/>
  <c r="YY212" i="27"/>
  <c r="ZI212" i="27"/>
  <c r="ZJ212" i="27"/>
  <c r="ZK212" i="27"/>
  <c r="ZL212" i="27"/>
  <c r="ZV212" i="27"/>
  <c r="ZW212" i="27"/>
  <c r="ZX212" i="27"/>
  <c r="ZY212" i="27"/>
  <c r="AAI212" i="27"/>
  <c r="AAJ212" i="27"/>
  <c r="AAK212" i="27"/>
  <c r="AAL212" i="27"/>
  <c r="AAV212" i="27"/>
  <c r="AAW212" i="27"/>
  <c r="AAX212" i="27"/>
  <c r="AAY212" i="27"/>
  <c r="ABI212" i="27"/>
  <c r="ABJ212" i="27"/>
  <c r="ABK212" i="27"/>
  <c r="ABL212" i="27"/>
  <c r="ABV212" i="27"/>
  <c r="ABW212" i="27"/>
  <c r="ABX212" i="27"/>
  <c r="ABY212" i="27"/>
  <c r="ACI212" i="27"/>
  <c r="ACJ212" i="27"/>
  <c r="ACK212" i="27"/>
  <c r="ACL212" i="27"/>
  <c r="ACV212" i="27"/>
  <c r="ACW212" i="27"/>
  <c r="ACX212" i="27"/>
  <c r="ACY212" i="27"/>
  <c r="ADI212" i="27"/>
  <c r="ADJ212" i="27"/>
  <c r="ADK212" i="27"/>
  <c r="ADL212" i="27"/>
  <c r="ADV212" i="27"/>
  <c r="ADW212" i="27"/>
  <c r="ADX212" i="27"/>
  <c r="ADY212" i="27"/>
  <c r="AEI212" i="27"/>
  <c r="AEJ212" i="27"/>
  <c r="AEK212" i="27"/>
  <c r="AEL212" i="27"/>
  <c r="AEV212" i="27"/>
  <c r="AEW212" i="27"/>
  <c r="AEX212" i="27"/>
  <c r="AEY212" i="27"/>
  <c r="AFI212" i="27"/>
  <c r="AFJ212" i="27"/>
  <c r="AFK212" i="27"/>
  <c r="AFL212" i="27"/>
  <c r="JK213" i="27"/>
  <c r="JL213" i="27"/>
  <c r="KX213" i="27"/>
  <c r="KY213" i="27"/>
  <c r="LK213" i="27"/>
  <c r="LL213" i="27"/>
  <c r="LX213" i="27"/>
  <c r="LY213" i="27"/>
  <c r="MK213" i="27"/>
  <c r="ML213" i="27"/>
  <c r="MX213" i="27"/>
  <c r="MY213" i="27"/>
  <c r="NK213" i="27"/>
  <c r="NL213" i="27"/>
  <c r="NX213" i="27"/>
  <c r="NY213" i="27"/>
  <c r="OK213" i="27"/>
  <c r="OL213" i="27"/>
  <c r="OX213" i="27"/>
  <c r="OY213" i="27"/>
  <c r="PX213" i="27"/>
  <c r="PY213" i="27"/>
  <c r="QK213" i="27"/>
  <c r="QL213" i="27"/>
  <c r="RK213" i="27"/>
  <c r="RL213" i="27"/>
  <c r="UK213" i="27"/>
  <c r="UL213" i="27"/>
  <c r="VK213" i="27"/>
  <c r="VL213" i="27"/>
  <c r="VX213" i="27"/>
  <c r="VY213" i="27"/>
  <c r="XX213" i="27"/>
  <c r="XY213" i="27"/>
  <c r="ZK213" i="27"/>
  <c r="ZL213" i="27"/>
  <c r="ZX213" i="27"/>
  <c r="ZY213" i="27"/>
  <c r="AAK213" i="27"/>
  <c r="AAL213" i="27"/>
  <c r="ADK213" i="27"/>
  <c r="ADL213" i="27"/>
  <c r="ADX213" i="27"/>
  <c r="ADY213" i="27"/>
  <c r="AEK213" i="27"/>
  <c r="AEL213" i="27"/>
  <c r="AFK213" i="27"/>
  <c r="AFL213" i="27"/>
  <c r="DV214" i="27"/>
  <c r="DW214" i="27"/>
  <c r="JK214" i="27"/>
  <c r="JL214" i="27"/>
  <c r="KX214" i="27"/>
  <c r="KY214" i="27"/>
  <c r="LK214" i="27"/>
  <c r="LL214" i="27"/>
  <c r="LX214" i="27"/>
  <c r="LY214" i="27"/>
  <c r="MK214" i="27"/>
  <c r="ML214" i="27"/>
  <c r="MX214" i="27"/>
  <c r="MY214" i="27"/>
  <c r="NK214" i="27"/>
  <c r="NL214" i="27"/>
  <c r="NX214" i="27"/>
  <c r="NY214" i="27"/>
  <c r="OK214" i="27"/>
  <c r="OL214" i="27"/>
  <c r="OX214" i="27"/>
  <c r="OY214" i="27"/>
  <c r="PX214" i="27"/>
  <c r="PY214" i="27"/>
  <c r="QK214" i="27"/>
  <c r="QL214" i="27"/>
  <c r="RK214" i="27"/>
  <c r="RL214" i="27"/>
  <c r="UK214" i="27"/>
  <c r="UL214" i="27"/>
  <c r="VK214" i="27"/>
  <c r="VL214" i="27"/>
  <c r="VX214" i="27"/>
  <c r="VY214" i="27"/>
  <c r="XX214" i="27"/>
  <c r="XY214" i="27"/>
  <c r="ZK214" i="27"/>
  <c r="ZL214" i="27"/>
  <c r="ZX214" i="27"/>
  <c r="ZY214" i="27"/>
  <c r="AAK214" i="27"/>
  <c r="AAL214" i="27"/>
  <c r="ADK214" i="27"/>
  <c r="ADL214" i="27"/>
  <c r="ADX214" i="27"/>
  <c r="ADY214" i="27"/>
  <c r="AEK214" i="27"/>
  <c r="AEL214" i="27"/>
  <c r="AFK214" i="27"/>
  <c r="AFL214" i="27"/>
  <c r="AGE214" i="27"/>
  <c r="AGF214" i="27"/>
  <c r="AFV212" i="27" l="1"/>
  <c r="AFY212" i="27"/>
  <c r="AGJ212" i="27" s="1"/>
  <c r="AFX212" i="27"/>
  <c r="AGI212" i="27" s="1"/>
  <c r="AFW212" i="27"/>
  <c r="AFV211" i="27"/>
  <c r="AFY211" i="27"/>
  <c r="AGJ211" i="27" s="1"/>
  <c r="AFX211" i="27"/>
  <c r="AGI211" i="27" s="1"/>
  <c r="AFW211" i="27"/>
  <c r="UR11" i="27"/>
  <c r="US11" i="27"/>
  <c r="UR13" i="27"/>
  <c r="UR14" i="27"/>
  <c r="UR15" i="27"/>
  <c r="UR16" i="27"/>
  <c r="UR17" i="27"/>
  <c r="UR18" i="27"/>
  <c r="US18" i="27"/>
  <c r="UR19" i="27"/>
  <c r="US19" i="27"/>
  <c r="UR20" i="27"/>
  <c r="US20" i="27"/>
  <c r="UR21" i="27"/>
  <c r="US21" i="27"/>
  <c r="UR22" i="27"/>
  <c r="US22" i="27"/>
  <c r="UR23" i="27"/>
  <c r="US23" i="27"/>
  <c r="UR24" i="27"/>
  <c r="UR25" i="27"/>
  <c r="UR27" i="27"/>
  <c r="UR29" i="27"/>
  <c r="UR31" i="27"/>
  <c r="UR32" i="27"/>
  <c r="UR33" i="27"/>
  <c r="US33" i="27"/>
  <c r="UR34" i="27"/>
  <c r="US34" i="27"/>
  <c r="UR35" i="27"/>
  <c r="US35" i="27"/>
  <c r="UR36" i="27"/>
  <c r="US36" i="27"/>
  <c r="UR37" i="27"/>
  <c r="US37" i="27"/>
  <c r="UR38" i="27"/>
  <c r="US38" i="27"/>
  <c r="UR40" i="27"/>
  <c r="UR42" i="27"/>
  <c r="UR44" i="27"/>
  <c r="UR46" i="27"/>
  <c r="UR47" i="27"/>
  <c r="UR49" i="27"/>
  <c r="UR51" i="27"/>
  <c r="UR52" i="27"/>
  <c r="UR54" i="27"/>
  <c r="UR55" i="27"/>
  <c r="UR56" i="27"/>
  <c r="UR57" i="27"/>
  <c r="UR58" i="27"/>
  <c r="UR59" i="27"/>
  <c r="UR60" i="27"/>
  <c r="UR61" i="27"/>
  <c r="UR62" i="27"/>
  <c r="UR64" i="27"/>
  <c r="UR65" i="27"/>
  <c r="UR66" i="27"/>
  <c r="UR68" i="27"/>
  <c r="UR69" i="27"/>
  <c r="UR71" i="27"/>
  <c r="UR72" i="27"/>
  <c r="UR73" i="27"/>
  <c r="US73" i="27"/>
  <c r="UR75" i="27"/>
  <c r="UR76" i="27"/>
  <c r="UR78" i="27"/>
  <c r="UR80" i="27"/>
  <c r="UR81" i="27"/>
  <c r="UR82" i="27"/>
  <c r="UR83" i="27"/>
  <c r="UR85" i="27"/>
  <c r="UR86" i="27"/>
  <c r="UR87" i="27"/>
  <c r="UR88" i="27"/>
  <c r="US88" i="27"/>
  <c r="UR89" i="27"/>
  <c r="US89" i="27"/>
  <c r="UR90" i="27"/>
  <c r="US90" i="27"/>
  <c r="UR91" i="27"/>
  <c r="US91" i="27"/>
  <c r="UR92" i="27"/>
  <c r="US92" i="27"/>
  <c r="UR93" i="27"/>
  <c r="US93" i="27"/>
  <c r="UR94" i="27"/>
  <c r="US94" i="27"/>
  <c r="UR95" i="27"/>
  <c r="US95" i="27"/>
  <c r="UR96" i="27"/>
  <c r="US96" i="27"/>
  <c r="UR97" i="27"/>
  <c r="US97" i="27"/>
  <c r="UR98" i="27"/>
  <c r="US98" i="27"/>
  <c r="UR99" i="27"/>
  <c r="US99" i="27"/>
  <c r="UR100" i="27"/>
  <c r="UR101" i="27"/>
  <c r="UR102" i="27"/>
  <c r="UR103" i="27"/>
  <c r="UR104" i="27"/>
  <c r="UR105" i="27"/>
  <c r="UR106" i="27"/>
  <c r="UR107" i="27"/>
  <c r="UR108" i="27"/>
  <c r="UR109" i="27"/>
  <c r="UR110" i="27"/>
  <c r="UR111" i="27"/>
  <c r="UR112" i="27"/>
  <c r="UR113" i="27"/>
  <c r="UR115" i="27"/>
  <c r="UR116" i="27"/>
  <c r="UR117" i="27"/>
  <c r="UR118" i="27"/>
  <c r="UR119" i="27"/>
  <c r="UR120" i="27"/>
  <c r="UR122" i="27"/>
  <c r="UR123" i="27"/>
  <c r="UR124" i="27"/>
  <c r="UR125" i="27"/>
  <c r="UR126" i="27"/>
  <c r="UR127" i="27"/>
  <c r="UR129" i="27"/>
  <c r="UR130" i="27"/>
  <c r="UR132" i="27"/>
  <c r="UR134" i="27"/>
  <c r="UR136" i="27"/>
  <c r="UR137" i="27"/>
  <c r="UR138" i="27"/>
  <c r="UR140" i="27"/>
  <c r="UR142" i="27"/>
  <c r="UR144" i="27"/>
  <c r="UR146" i="27"/>
  <c r="UR147" i="27"/>
  <c r="UR148" i="27"/>
  <c r="UR149" i="27"/>
  <c r="UR151" i="27"/>
  <c r="UR152" i="27"/>
  <c r="UR153" i="27"/>
  <c r="UR154" i="27"/>
  <c r="UR155" i="27"/>
  <c r="UR156" i="27"/>
  <c r="UR158" i="27"/>
  <c r="UR159" i="27"/>
  <c r="UR160" i="27"/>
  <c r="UR161" i="27"/>
  <c r="UR162" i="27"/>
  <c r="UR163" i="27"/>
  <c r="UR165" i="27"/>
  <c r="UR166" i="27"/>
  <c r="UR167" i="27"/>
  <c r="UR168" i="27"/>
  <c r="UR169" i="27"/>
  <c r="UR170" i="27"/>
  <c r="UR171" i="27"/>
  <c r="UR172" i="27"/>
  <c r="UR174" i="27"/>
  <c r="UR176" i="27"/>
  <c r="UR177" i="27"/>
  <c r="UR178" i="27"/>
  <c r="UR180" i="27"/>
  <c r="UR181" i="27"/>
  <c r="UR182" i="27"/>
  <c r="UR183" i="27"/>
  <c r="UR185" i="27"/>
  <c r="UR186" i="27"/>
  <c r="UR187" i="27"/>
  <c r="UR188" i="27"/>
  <c r="UR189" i="27"/>
  <c r="UR190" i="27"/>
  <c r="US190" i="27"/>
  <c r="UR192" i="27"/>
  <c r="UR193" i="27"/>
  <c r="UR194" i="27"/>
  <c r="UR195" i="27"/>
  <c r="UR196" i="27"/>
  <c r="US196" i="27"/>
  <c r="UR197" i="27"/>
  <c r="US197" i="27"/>
  <c r="UR198" i="27"/>
  <c r="UR199" i="27"/>
  <c r="UR200" i="27"/>
  <c r="UR201" i="27"/>
  <c r="UR202" i="27"/>
  <c r="UR203" i="27"/>
  <c r="UR221" i="27" l="1"/>
  <c r="US212" i="27"/>
  <c r="US214" i="27"/>
  <c r="UR212" i="27"/>
  <c r="UR211" i="27"/>
  <c r="UR214" i="27"/>
  <c r="UR210" i="27"/>
  <c r="UR213" i="27"/>
  <c r="AFJ213" i="27"/>
  <c r="AFI213" i="27"/>
  <c r="AEY213" i="27"/>
  <c r="AEX213" i="27"/>
  <c r="AEW213" i="27"/>
  <c r="AEV213" i="27"/>
  <c r="AEY214" i="27"/>
  <c r="AEX214" i="27"/>
  <c r="AEW214" i="27"/>
  <c r="AEV214" i="27"/>
  <c r="AEV205" i="27"/>
  <c r="AEW205" i="27"/>
  <c r="AEX205" i="27"/>
  <c r="AEY205" i="27"/>
  <c r="AEJ213" i="27"/>
  <c r="AEI213" i="27"/>
  <c r="ADW213" i="27"/>
  <c r="ADV213" i="27"/>
  <c r="ADJ213" i="27"/>
  <c r="ADI213" i="27"/>
  <c r="ACY213" i="27"/>
  <c r="ACX213" i="27"/>
  <c r="ACW213" i="27"/>
  <c r="ACV213" i="27"/>
  <c r="ACY214" i="27"/>
  <c r="ACX214" i="27"/>
  <c r="ACW214" i="27"/>
  <c r="ACV214" i="27"/>
  <c r="ACL213" i="27"/>
  <c r="ACK213" i="27"/>
  <c r="ACJ213" i="27"/>
  <c r="ACI213" i="27"/>
  <c r="ACL214" i="27"/>
  <c r="ACK214" i="27"/>
  <c r="ACJ214" i="27"/>
  <c r="ACI214" i="27"/>
  <c r="ABY213" i="27"/>
  <c r="ABX213" i="27"/>
  <c r="ABW213" i="27"/>
  <c r="ABV213" i="27"/>
  <c r="ABY214" i="27"/>
  <c r="ABX214" i="27"/>
  <c r="ABW214" i="27"/>
  <c r="ABV214" i="27"/>
  <c r="ABL199" i="27"/>
  <c r="ABK199" i="27"/>
  <c r="ABJ199" i="27"/>
  <c r="ABI199" i="27"/>
  <c r="ABL198" i="27"/>
  <c r="ABK198" i="27"/>
  <c r="ABJ198" i="27"/>
  <c r="ABI198" i="27"/>
  <c r="ABL195" i="27"/>
  <c r="ABK195" i="27"/>
  <c r="ABJ195" i="27"/>
  <c r="ABI195" i="27"/>
  <c r="ABL194" i="27"/>
  <c r="ABK194" i="27"/>
  <c r="ABJ194" i="27"/>
  <c r="ABI194" i="27"/>
  <c r="ABL193" i="27"/>
  <c r="ABK193" i="27"/>
  <c r="ABJ193" i="27"/>
  <c r="ABI193" i="27"/>
  <c r="ABL192" i="27"/>
  <c r="ABK192" i="27"/>
  <c r="ABJ192" i="27"/>
  <c r="ABI192" i="27"/>
  <c r="ABL190" i="27"/>
  <c r="ABK190" i="27"/>
  <c r="ABJ190" i="27"/>
  <c r="ABI190" i="27"/>
  <c r="ABL188" i="27"/>
  <c r="ABK188" i="27"/>
  <c r="ABJ188" i="27"/>
  <c r="ABI188" i="27"/>
  <c r="ABL181" i="27"/>
  <c r="ABK181" i="27"/>
  <c r="ABJ181" i="27"/>
  <c r="ABI181" i="27"/>
  <c r="ABL180" i="27"/>
  <c r="ABK180" i="27"/>
  <c r="ABJ180" i="27"/>
  <c r="ABI180" i="27"/>
  <c r="ABL178" i="27"/>
  <c r="ABK178" i="27"/>
  <c r="ABJ178" i="27"/>
  <c r="ABI178" i="27"/>
  <c r="ABL172" i="27"/>
  <c r="ABK172" i="27"/>
  <c r="ABJ172" i="27"/>
  <c r="ABI172" i="27"/>
  <c r="ABL169" i="27"/>
  <c r="ABK169" i="27"/>
  <c r="ABJ169" i="27"/>
  <c r="ABI169" i="27"/>
  <c r="ABL167" i="27"/>
  <c r="ABK167" i="27"/>
  <c r="ABJ167" i="27"/>
  <c r="ABI167" i="27"/>
  <c r="ABL166" i="27"/>
  <c r="ABK166" i="27"/>
  <c r="ABJ166" i="27"/>
  <c r="ABI166" i="27"/>
  <c r="ABL163" i="27"/>
  <c r="ABK163" i="27"/>
  <c r="ABJ163" i="27"/>
  <c r="ABI163" i="27"/>
  <c r="ABL162" i="27"/>
  <c r="ABK162" i="27"/>
  <c r="ABJ162" i="27"/>
  <c r="ABI162" i="27"/>
  <c r="ABL161" i="27"/>
  <c r="ABK161" i="27"/>
  <c r="ABJ161" i="27"/>
  <c r="ABI161" i="27"/>
  <c r="ABL160" i="27"/>
  <c r="ABK160" i="27"/>
  <c r="ABJ160" i="27"/>
  <c r="ABI160" i="27"/>
  <c r="ABL159" i="27"/>
  <c r="ABK159" i="27"/>
  <c r="ABJ159" i="27"/>
  <c r="ABI159" i="27"/>
  <c r="ABL154" i="27"/>
  <c r="ABK154" i="27"/>
  <c r="ABJ154" i="27"/>
  <c r="ABI154" i="27"/>
  <c r="ABL152" i="27"/>
  <c r="ABK152" i="27"/>
  <c r="ABJ152" i="27"/>
  <c r="ABI152" i="27"/>
  <c r="ABL151" i="27"/>
  <c r="ABK151" i="27"/>
  <c r="ABJ151" i="27"/>
  <c r="ABI151" i="27"/>
  <c r="ABL149" i="27"/>
  <c r="ABK149" i="27"/>
  <c r="ABJ149" i="27"/>
  <c r="ABI149" i="27"/>
  <c r="ABL148" i="27"/>
  <c r="ABK148" i="27"/>
  <c r="ABJ148" i="27"/>
  <c r="ABI148" i="27"/>
  <c r="ABL146" i="27"/>
  <c r="ABK146" i="27"/>
  <c r="ABJ146" i="27"/>
  <c r="ABI146" i="27"/>
  <c r="ABL144" i="27"/>
  <c r="ABK144" i="27"/>
  <c r="ABJ144" i="27"/>
  <c r="ABI144" i="27"/>
  <c r="ABL142" i="27"/>
  <c r="ABK142" i="27"/>
  <c r="ABJ142" i="27"/>
  <c r="ABI142" i="27"/>
  <c r="ABL138" i="27"/>
  <c r="ABK138" i="27"/>
  <c r="ABJ138" i="27"/>
  <c r="ABI138" i="27"/>
  <c r="ABL134" i="27"/>
  <c r="ABK134" i="27"/>
  <c r="ABJ134" i="27"/>
  <c r="ABI134" i="27"/>
  <c r="ABL132" i="27"/>
  <c r="ABK132" i="27"/>
  <c r="ABJ132" i="27"/>
  <c r="ABI132" i="27"/>
  <c r="ABL130" i="27"/>
  <c r="ABK130" i="27"/>
  <c r="ABJ130" i="27"/>
  <c r="ABI130" i="27"/>
  <c r="ABL127" i="27"/>
  <c r="ABK127" i="27"/>
  <c r="ABJ127" i="27"/>
  <c r="ABI127" i="27"/>
  <c r="ABL126" i="27"/>
  <c r="ABK126" i="27"/>
  <c r="ABJ126" i="27"/>
  <c r="ABI126" i="27"/>
  <c r="ABL125" i="27"/>
  <c r="ABK125" i="27"/>
  <c r="ABJ125" i="27"/>
  <c r="ABI125" i="27"/>
  <c r="ABL124" i="27"/>
  <c r="ABK124" i="27"/>
  <c r="ABJ124" i="27"/>
  <c r="ABI124" i="27"/>
  <c r="ABL123" i="27"/>
  <c r="ABK123" i="27"/>
  <c r="ABJ123" i="27"/>
  <c r="ABI123" i="27"/>
  <c r="ABL122" i="27"/>
  <c r="ABK122" i="27"/>
  <c r="ABJ122" i="27"/>
  <c r="ABI122" i="27"/>
  <c r="ABL118" i="27"/>
  <c r="ABK118" i="27"/>
  <c r="ABJ118" i="27"/>
  <c r="ABI118" i="27"/>
  <c r="ABL117" i="27"/>
  <c r="ABK117" i="27"/>
  <c r="ABJ117" i="27"/>
  <c r="ABI117" i="27"/>
  <c r="ABL116" i="27"/>
  <c r="ABK116" i="27"/>
  <c r="ABJ116" i="27"/>
  <c r="ABI116" i="27"/>
  <c r="ABL115" i="27"/>
  <c r="ABK115" i="27"/>
  <c r="ABJ115" i="27"/>
  <c r="ABI115" i="27"/>
  <c r="ABL109" i="27"/>
  <c r="ABK109" i="27"/>
  <c r="ABJ109" i="27"/>
  <c r="ABI109" i="27"/>
  <c r="ABL108" i="27"/>
  <c r="ABK108" i="27"/>
  <c r="ABJ108" i="27"/>
  <c r="ABI108" i="27"/>
  <c r="ABL107" i="27"/>
  <c r="ABK107" i="27"/>
  <c r="ABJ107" i="27"/>
  <c r="ABI107" i="27"/>
  <c r="ABL106" i="27"/>
  <c r="ABK106" i="27"/>
  <c r="ABJ106" i="27"/>
  <c r="ABI106" i="27"/>
  <c r="ABL105" i="27"/>
  <c r="ABK105" i="27"/>
  <c r="ABJ105" i="27"/>
  <c r="ABI105" i="27"/>
  <c r="ABL104" i="27"/>
  <c r="ABK104" i="27"/>
  <c r="ABJ104" i="27"/>
  <c r="ABI104" i="27"/>
  <c r="ABL103" i="27"/>
  <c r="ABK103" i="27"/>
  <c r="ABJ103" i="27"/>
  <c r="ABI103" i="27"/>
  <c r="ABL102" i="27"/>
  <c r="ABK102" i="27"/>
  <c r="ABJ102" i="27"/>
  <c r="ABI102" i="27"/>
  <c r="ABL100" i="27"/>
  <c r="ABL213" i="27" s="1"/>
  <c r="ABK100" i="27"/>
  <c r="ABK213" i="27" s="1"/>
  <c r="ABJ100" i="27"/>
  <c r="ABJ213" i="27" s="1"/>
  <c r="ABI100" i="27"/>
  <c r="ABI213" i="27" s="1"/>
  <c r="ABL83" i="27"/>
  <c r="ABK83" i="27"/>
  <c r="ABJ83" i="27"/>
  <c r="ABI83" i="27"/>
  <c r="ABL80" i="27"/>
  <c r="ABK80" i="27"/>
  <c r="ABJ80" i="27"/>
  <c r="ABI80" i="27"/>
  <c r="ABL78" i="27"/>
  <c r="ABK78" i="27"/>
  <c r="ABJ78" i="27"/>
  <c r="ABI78" i="27"/>
  <c r="ABL75" i="27"/>
  <c r="ABK75" i="27"/>
  <c r="ABJ75" i="27"/>
  <c r="ABI75" i="27"/>
  <c r="ABL72" i="27"/>
  <c r="ABK72" i="27"/>
  <c r="ABJ72" i="27"/>
  <c r="ABI72" i="27"/>
  <c r="ABL71" i="27"/>
  <c r="ABK71" i="27"/>
  <c r="ABJ71" i="27"/>
  <c r="ABI71" i="27"/>
  <c r="ABL69" i="27"/>
  <c r="ABK69" i="27"/>
  <c r="ABJ69" i="27"/>
  <c r="ABI69" i="27"/>
  <c r="ABL68" i="27"/>
  <c r="ABK68" i="27"/>
  <c r="ABJ68" i="27"/>
  <c r="ABI68" i="27"/>
  <c r="ABL66" i="27"/>
  <c r="ABK66" i="27"/>
  <c r="ABJ66" i="27"/>
  <c r="ABI66" i="27"/>
  <c r="ABL65" i="27"/>
  <c r="ABK65" i="27"/>
  <c r="ABJ65" i="27"/>
  <c r="ABI65" i="27"/>
  <c r="ABL64" i="27"/>
  <c r="ABK64" i="27"/>
  <c r="ABJ64" i="27"/>
  <c r="ABI64" i="27"/>
  <c r="ABL62" i="27"/>
  <c r="ABK62" i="27"/>
  <c r="ABJ62" i="27"/>
  <c r="ABI62" i="27"/>
  <c r="ABL61" i="27"/>
  <c r="ABK61" i="27"/>
  <c r="ABJ61" i="27"/>
  <c r="ABI61" i="27"/>
  <c r="ABL60" i="27"/>
  <c r="ABK60" i="27"/>
  <c r="ABJ60" i="27"/>
  <c r="ABI60" i="27"/>
  <c r="ABL59" i="27"/>
  <c r="ABK59" i="27"/>
  <c r="ABJ59" i="27"/>
  <c r="ABI59" i="27"/>
  <c r="ABL58" i="27"/>
  <c r="ABK58" i="27"/>
  <c r="ABJ58" i="27"/>
  <c r="ABI58" i="27"/>
  <c r="ABL52" i="27"/>
  <c r="ABK52" i="27"/>
  <c r="ABJ52" i="27"/>
  <c r="ABI52" i="27"/>
  <c r="ABL51" i="27"/>
  <c r="ABK51" i="27"/>
  <c r="ABJ51" i="27"/>
  <c r="ABI51" i="27"/>
  <c r="ABL49" i="27"/>
  <c r="ABK49" i="27"/>
  <c r="ABJ49" i="27"/>
  <c r="ABI49" i="27"/>
  <c r="ABL46" i="27"/>
  <c r="ABK46" i="27"/>
  <c r="ABJ46" i="27"/>
  <c r="ABI46" i="27"/>
  <c r="ABL42" i="27"/>
  <c r="ABK42" i="27"/>
  <c r="ABJ42" i="27"/>
  <c r="ABI42" i="27"/>
  <c r="ABL40" i="27"/>
  <c r="ABK40" i="27"/>
  <c r="ABJ40" i="27"/>
  <c r="ABI40" i="27"/>
  <c r="ABL36" i="27"/>
  <c r="ABK36" i="27"/>
  <c r="ABJ36" i="27"/>
  <c r="ABI36" i="27"/>
  <c r="ABL34" i="27"/>
  <c r="ABK34" i="27"/>
  <c r="ABJ34" i="27"/>
  <c r="ABI34" i="27"/>
  <c r="ABL33" i="27"/>
  <c r="ABL214" i="27" s="1"/>
  <c r="ABK33" i="27"/>
  <c r="ABK214" i="27" s="1"/>
  <c r="ABJ33" i="27"/>
  <c r="ABJ214" i="27" s="1"/>
  <c r="ABI33" i="27"/>
  <c r="ABI214" i="27" s="1"/>
  <c r="ABL32" i="27"/>
  <c r="ABK32" i="27"/>
  <c r="ABJ32" i="27"/>
  <c r="ABI32" i="27"/>
  <c r="ABO32" i="27" s="1"/>
  <c r="ABL31" i="27"/>
  <c r="ABK31" i="27"/>
  <c r="ABJ31" i="27"/>
  <c r="ABI31" i="27"/>
  <c r="ABO31" i="27" s="1"/>
  <c r="ABL29" i="27"/>
  <c r="ABK29" i="27"/>
  <c r="ABJ29" i="27"/>
  <c r="ABI29" i="27"/>
  <c r="ABL27" i="27"/>
  <c r="ABK27" i="27"/>
  <c r="ABJ27" i="27"/>
  <c r="ABI27" i="27"/>
  <c r="ABL25" i="27"/>
  <c r="ABK25" i="27"/>
  <c r="ABJ25" i="27"/>
  <c r="ABI25" i="27"/>
  <c r="ABL24" i="27"/>
  <c r="ABK24" i="27"/>
  <c r="ABJ24" i="27"/>
  <c r="ABI24" i="27"/>
  <c r="ABL16" i="27"/>
  <c r="ABK16" i="27"/>
  <c r="ABJ16" i="27"/>
  <c r="ABI16" i="27"/>
  <c r="ABL15" i="27"/>
  <c r="ABK15" i="27"/>
  <c r="ABJ15" i="27"/>
  <c r="ABI15" i="27"/>
  <c r="ABL14" i="27"/>
  <c r="ABK14" i="27"/>
  <c r="ABJ14" i="27"/>
  <c r="ABI14" i="27"/>
  <c r="AAY199" i="27"/>
  <c r="AAX199" i="27"/>
  <c r="AAW199" i="27"/>
  <c r="AAV199" i="27"/>
  <c r="AAY198" i="27"/>
  <c r="AAX198" i="27"/>
  <c r="AAW198" i="27"/>
  <c r="AAV198" i="27"/>
  <c r="AAY195" i="27"/>
  <c r="AAX195" i="27"/>
  <c r="AAW195" i="27"/>
  <c r="AAV195" i="27"/>
  <c r="AAY194" i="27"/>
  <c r="AAX194" i="27"/>
  <c r="AAW194" i="27"/>
  <c r="AAV194" i="27"/>
  <c r="AAY193" i="27"/>
  <c r="AAX193" i="27"/>
  <c r="AAW193" i="27"/>
  <c r="AAV193" i="27"/>
  <c r="AAY192" i="27"/>
  <c r="AAX192" i="27"/>
  <c r="AAW192" i="27"/>
  <c r="AAV192" i="27"/>
  <c r="AAY190" i="27"/>
  <c r="AAX190" i="27"/>
  <c r="AAW190" i="27"/>
  <c r="AAV190" i="27"/>
  <c r="AAY188" i="27"/>
  <c r="AAX188" i="27"/>
  <c r="AAW188" i="27"/>
  <c r="AAV188" i="27"/>
  <c r="AAY181" i="27"/>
  <c r="AAX181" i="27"/>
  <c r="AAW181" i="27"/>
  <c r="AAV181" i="27"/>
  <c r="AAY180" i="27"/>
  <c r="AAX180" i="27"/>
  <c r="AAW180" i="27"/>
  <c r="AAV180" i="27"/>
  <c r="AAY178" i="27"/>
  <c r="AAX178" i="27"/>
  <c r="AAW178" i="27"/>
  <c r="AAV178" i="27"/>
  <c r="AAY172" i="27"/>
  <c r="AAX172" i="27"/>
  <c r="AAW172" i="27"/>
  <c r="AAV172" i="27"/>
  <c r="AAY169" i="27"/>
  <c r="AAX169" i="27"/>
  <c r="AAW169" i="27"/>
  <c r="AAV169" i="27"/>
  <c r="AAY167" i="27"/>
  <c r="AAX167" i="27"/>
  <c r="AAW167" i="27"/>
  <c r="AAV167" i="27"/>
  <c r="AAY166" i="27"/>
  <c r="AAX166" i="27"/>
  <c r="AAW166" i="27"/>
  <c r="AAV166" i="27"/>
  <c r="AAY163" i="27"/>
  <c r="AAX163" i="27"/>
  <c r="AAW163" i="27"/>
  <c r="AAV163" i="27"/>
  <c r="AAY162" i="27"/>
  <c r="AAX162" i="27"/>
  <c r="AAW162" i="27"/>
  <c r="AAV162" i="27"/>
  <c r="AAY161" i="27"/>
  <c r="AAX161" i="27"/>
  <c r="AAW161" i="27"/>
  <c r="AAV161" i="27"/>
  <c r="AAY160" i="27"/>
  <c r="AAX160" i="27"/>
  <c r="AAW160" i="27"/>
  <c r="AAV160" i="27"/>
  <c r="AAY159" i="27"/>
  <c r="AAX159" i="27"/>
  <c r="AAW159" i="27"/>
  <c r="AAV159" i="27"/>
  <c r="AAY154" i="27"/>
  <c r="AAX154" i="27"/>
  <c r="AAW154" i="27"/>
  <c r="AAV154" i="27"/>
  <c r="AAY152" i="27"/>
  <c r="AAX152" i="27"/>
  <c r="AAW152" i="27"/>
  <c r="AAV152" i="27"/>
  <c r="AAY151" i="27"/>
  <c r="AAX151" i="27"/>
  <c r="AAW151" i="27"/>
  <c r="AAV151" i="27"/>
  <c r="AAY149" i="27"/>
  <c r="AAX149" i="27"/>
  <c r="AAW149" i="27"/>
  <c r="AAV149" i="27"/>
  <c r="AAY148" i="27"/>
  <c r="AAX148" i="27"/>
  <c r="AAW148" i="27"/>
  <c r="AAV148" i="27"/>
  <c r="AAY146" i="27"/>
  <c r="AAX146" i="27"/>
  <c r="AAW146" i="27"/>
  <c r="AAV146" i="27"/>
  <c r="AAY144" i="27"/>
  <c r="AAX144" i="27"/>
  <c r="AAW144" i="27"/>
  <c r="AAV144" i="27"/>
  <c r="AAY142" i="27"/>
  <c r="AAX142" i="27"/>
  <c r="AAW142" i="27"/>
  <c r="AAV142" i="27"/>
  <c r="AAY138" i="27"/>
  <c r="AAX138" i="27"/>
  <c r="AAW138" i="27"/>
  <c r="AAV138" i="27"/>
  <c r="AAY134" i="27"/>
  <c r="AAX134" i="27"/>
  <c r="AAW134" i="27"/>
  <c r="AAV134" i="27"/>
  <c r="AAY132" i="27"/>
  <c r="AAX132" i="27"/>
  <c r="AAW132" i="27"/>
  <c r="AAV132" i="27"/>
  <c r="AAY130" i="27"/>
  <c r="AAX130" i="27"/>
  <c r="AAW130" i="27"/>
  <c r="AAV130" i="27"/>
  <c r="AAY127" i="27"/>
  <c r="AAX127" i="27"/>
  <c r="AAW127" i="27"/>
  <c r="AAV127" i="27"/>
  <c r="AAY126" i="27"/>
  <c r="AAX126" i="27"/>
  <c r="AAW126" i="27"/>
  <c r="AAV126" i="27"/>
  <c r="AAY125" i="27"/>
  <c r="AAX125" i="27"/>
  <c r="AAW125" i="27"/>
  <c r="AAV125" i="27"/>
  <c r="AAY124" i="27"/>
  <c r="AAX124" i="27"/>
  <c r="AAW124" i="27"/>
  <c r="AAV124" i="27"/>
  <c r="AAY123" i="27"/>
  <c r="AAX123" i="27"/>
  <c r="AAW123" i="27"/>
  <c r="AAV123" i="27"/>
  <c r="AAY122" i="27"/>
  <c r="AAX122" i="27"/>
  <c r="AAW122" i="27"/>
  <c r="AAV122" i="27"/>
  <c r="AAY118" i="27"/>
  <c r="AAX118" i="27"/>
  <c r="AAW118" i="27"/>
  <c r="AAV118" i="27"/>
  <c r="AAY117" i="27"/>
  <c r="AAX117" i="27"/>
  <c r="AAW117" i="27"/>
  <c r="AAV117" i="27"/>
  <c r="AAY116" i="27"/>
  <c r="AAX116" i="27"/>
  <c r="AAW116" i="27"/>
  <c r="AAV116" i="27"/>
  <c r="AAY115" i="27"/>
  <c r="AAX115" i="27"/>
  <c r="AAW115" i="27"/>
  <c r="AAV115" i="27"/>
  <c r="AAY109" i="27"/>
  <c r="AAX109" i="27"/>
  <c r="AAW109" i="27"/>
  <c r="AAV109" i="27"/>
  <c r="AAY108" i="27"/>
  <c r="AAX108" i="27"/>
  <c r="AAW108" i="27"/>
  <c r="AAV108" i="27"/>
  <c r="AAY107" i="27"/>
  <c r="AAX107" i="27"/>
  <c r="AAW107" i="27"/>
  <c r="AAV107" i="27"/>
  <c r="AAY106" i="27"/>
  <c r="AAX106" i="27"/>
  <c r="AAW106" i="27"/>
  <c r="AAV106" i="27"/>
  <c r="AAY105" i="27"/>
  <c r="AAX105" i="27"/>
  <c r="AAW105" i="27"/>
  <c r="AAV105" i="27"/>
  <c r="AAY104" i="27"/>
  <c r="AAX104" i="27"/>
  <c r="AAW104" i="27"/>
  <c r="AAV104" i="27"/>
  <c r="AAY103" i="27"/>
  <c r="AAX103" i="27"/>
  <c r="AAW103" i="27"/>
  <c r="AAV103" i="27"/>
  <c r="AAY102" i="27"/>
  <c r="AAX102" i="27"/>
  <c r="AAW102" i="27"/>
  <c r="AAV102" i="27"/>
  <c r="AAY100" i="27"/>
  <c r="AAY213" i="27" s="1"/>
  <c r="AAX100" i="27"/>
  <c r="AAX213" i="27" s="1"/>
  <c r="AAW100" i="27"/>
  <c r="AAW213" i="27" s="1"/>
  <c r="AAV100" i="27"/>
  <c r="AAV213" i="27" s="1"/>
  <c r="AAY83" i="27"/>
  <c r="AAX83" i="27"/>
  <c r="AAW83" i="27"/>
  <c r="AAV83" i="27"/>
  <c r="AAY80" i="27"/>
  <c r="AAX80" i="27"/>
  <c r="AAW80" i="27"/>
  <c r="AAV80" i="27"/>
  <c r="AAY78" i="27"/>
  <c r="AAX78" i="27"/>
  <c r="AAW78" i="27"/>
  <c r="AAV78" i="27"/>
  <c r="AAY75" i="27"/>
  <c r="AAX75" i="27"/>
  <c r="AAW75" i="27"/>
  <c r="AAV75" i="27"/>
  <c r="AAY72" i="27"/>
  <c r="AAX72" i="27"/>
  <c r="AAW72" i="27"/>
  <c r="AAV72" i="27"/>
  <c r="AAY71" i="27"/>
  <c r="AAX71" i="27"/>
  <c r="AAW71" i="27"/>
  <c r="AAV71" i="27"/>
  <c r="AAY69" i="27"/>
  <c r="AAX69" i="27"/>
  <c r="AAW69" i="27"/>
  <c r="AAV69" i="27"/>
  <c r="AAY68" i="27"/>
  <c r="AAX68" i="27"/>
  <c r="AAW68" i="27"/>
  <c r="AAV68" i="27"/>
  <c r="AAY66" i="27"/>
  <c r="AAX66" i="27"/>
  <c r="AAW66" i="27"/>
  <c r="AAV66" i="27"/>
  <c r="AAY65" i="27"/>
  <c r="AAX65" i="27"/>
  <c r="AAW65" i="27"/>
  <c r="AAV65" i="27"/>
  <c r="AAY64" i="27"/>
  <c r="AAX64" i="27"/>
  <c r="AAW64" i="27"/>
  <c r="AAV64" i="27"/>
  <c r="AAY62" i="27"/>
  <c r="AAX62" i="27"/>
  <c r="AAW62" i="27"/>
  <c r="AAV62" i="27"/>
  <c r="AAY61" i="27"/>
  <c r="AAX61" i="27"/>
  <c r="AAW61" i="27"/>
  <c r="AAV61" i="27"/>
  <c r="AAY60" i="27"/>
  <c r="AAX60" i="27"/>
  <c r="AAW60" i="27"/>
  <c r="AAV60" i="27"/>
  <c r="AAY59" i="27"/>
  <c r="AAX59" i="27"/>
  <c r="AAW59" i="27"/>
  <c r="AAV59" i="27"/>
  <c r="AAY58" i="27"/>
  <c r="AAX58" i="27"/>
  <c r="AAW58" i="27"/>
  <c r="AAV58" i="27"/>
  <c r="AAY52" i="27"/>
  <c r="AAX52" i="27"/>
  <c r="AAW52" i="27"/>
  <c r="AAV52" i="27"/>
  <c r="AAY51" i="27"/>
  <c r="AAX51" i="27"/>
  <c r="AAW51" i="27"/>
  <c r="AAV51" i="27"/>
  <c r="AAY49" i="27"/>
  <c r="AAX49" i="27"/>
  <c r="AAW49" i="27"/>
  <c r="AAV49" i="27"/>
  <c r="AAY46" i="27"/>
  <c r="AAX46" i="27"/>
  <c r="AAW46" i="27"/>
  <c r="AAV46" i="27"/>
  <c r="AAY42" i="27"/>
  <c r="AAX42" i="27"/>
  <c r="AAW42" i="27"/>
  <c r="AAV42" i="27"/>
  <c r="AAY40" i="27"/>
  <c r="AAX40" i="27"/>
  <c r="AAW40" i="27"/>
  <c r="AAV40" i="27"/>
  <c r="AAY36" i="27"/>
  <c r="AAX36" i="27"/>
  <c r="AAW36" i="27"/>
  <c r="AAV36" i="27"/>
  <c r="AAY34" i="27"/>
  <c r="AAX34" i="27"/>
  <c r="AAW34" i="27"/>
  <c r="AAV34" i="27"/>
  <c r="AAY33" i="27"/>
  <c r="AAY214" i="27" s="1"/>
  <c r="AAX33" i="27"/>
  <c r="AAX214" i="27" s="1"/>
  <c r="AAW33" i="27"/>
  <c r="AAW214" i="27" s="1"/>
  <c r="AAV33" i="27"/>
  <c r="AAV214" i="27" s="1"/>
  <c r="AAY32" i="27"/>
  <c r="AAX32" i="27"/>
  <c r="AAW32" i="27"/>
  <c r="AAV32" i="27"/>
  <c r="ABB32" i="27" s="1"/>
  <c r="AAY31" i="27"/>
  <c r="AAX31" i="27"/>
  <c r="AAW31" i="27"/>
  <c r="AAV31" i="27"/>
  <c r="ABB31" i="27" s="1"/>
  <c r="AAY29" i="27"/>
  <c r="AAX29" i="27"/>
  <c r="AAW29" i="27"/>
  <c r="AAV29" i="27"/>
  <c r="AAY27" i="27"/>
  <c r="AAX27" i="27"/>
  <c r="AAW27" i="27"/>
  <c r="AAV27" i="27"/>
  <c r="AAY25" i="27"/>
  <c r="AAX25" i="27"/>
  <c r="AAW25" i="27"/>
  <c r="AAV25" i="27"/>
  <c r="AAY24" i="27"/>
  <c r="AAX24" i="27"/>
  <c r="AAW24" i="27"/>
  <c r="AAV24" i="27"/>
  <c r="AAY16" i="27"/>
  <c r="AAX16" i="27"/>
  <c r="AAW16" i="27"/>
  <c r="AAV16" i="27"/>
  <c r="AAY15" i="27"/>
  <c r="AAX15" i="27"/>
  <c r="AAW15" i="27"/>
  <c r="AAV15" i="27"/>
  <c r="AAY14" i="27"/>
  <c r="AAX14" i="27"/>
  <c r="AAW14" i="27"/>
  <c r="AAV14" i="27"/>
  <c r="AAJ213" i="27"/>
  <c r="AAI213" i="27"/>
  <c r="AAO31" i="27"/>
  <c r="ZW213" i="27"/>
  <c r="ZV213" i="27"/>
  <c r="AAB32" i="27"/>
  <c r="ZJ213" i="27"/>
  <c r="ZI213" i="27"/>
  <c r="YY213" i="27"/>
  <c r="YX213" i="27"/>
  <c r="YW213" i="27"/>
  <c r="YV213" i="27"/>
  <c r="YY214" i="27"/>
  <c r="YX214" i="27"/>
  <c r="YW214" i="27"/>
  <c r="YV214" i="27"/>
  <c r="YL213" i="27"/>
  <c r="YK213" i="27"/>
  <c r="YJ213" i="27"/>
  <c r="YI213" i="27"/>
  <c r="YL214" i="27"/>
  <c r="YK214" i="27"/>
  <c r="YJ214" i="27"/>
  <c r="YI214" i="27"/>
  <c r="XW213" i="27"/>
  <c r="XV213" i="27"/>
  <c r="XL213" i="27"/>
  <c r="XK213" i="27"/>
  <c r="XJ213" i="27"/>
  <c r="XI213" i="27"/>
  <c r="XL214" i="27"/>
  <c r="XK214" i="27"/>
  <c r="XJ214" i="27"/>
  <c r="XI214" i="27"/>
  <c r="XO32" i="27"/>
  <c r="XO31" i="27"/>
  <c r="WY213" i="27"/>
  <c r="WX213" i="27"/>
  <c r="WW213" i="27"/>
  <c r="WV213" i="27"/>
  <c r="WY214" i="27"/>
  <c r="WX214" i="27"/>
  <c r="WW214" i="27"/>
  <c r="WV214" i="27"/>
  <c r="XB32" i="27"/>
  <c r="WL213" i="27"/>
  <c r="WK213" i="27"/>
  <c r="WJ213" i="27"/>
  <c r="WI213" i="27"/>
  <c r="WL214" i="27"/>
  <c r="WK214" i="27"/>
  <c r="WJ214" i="27"/>
  <c r="WI214" i="27"/>
  <c r="WO32" i="27"/>
  <c r="WO31" i="27"/>
  <c r="VW213" i="27"/>
  <c r="VV213" i="27"/>
  <c r="WB31" i="27"/>
  <c r="VJ213" i="27"/>
  <c r="VI213" i="27"/>
  <c r="UY213" i="27"/>
  <c r="UX213" i="27"/>
  <c r="UW213" i="27"/>
  <c r="UV213" i="27"/>
  <c r="UY214" i="27"/>
  <c r="UX214" i="27"/>
  <c r="UW214" i="27"/>
  <c r="UV214" i="27"/>
  <c r="VB32" i="27"/>
  <c r="UJ213" i="27"/>
  <c r="UI213" i="27"/>
  <c r="UO31" i="27"/>
  <c r="TY213" i="27"/>
  <c r="TX213" i="27"/>
  <c r="TW213" i="27"/>
  <c r="TV213" i="27"/>
  <c r="TY214" i="27"/>
  <c r="TX214" i="27"/>
  <c r="TW214" i="27"/>
  <c r="TV214" i="27"/>
  <c r="TL213" i="27"/>
  <c r="TK213" i="27"/>
  <c r="TJ213" i="27"/>
  <c r="TI213" i="27"/>
  <c r="TL214" i="27"/>
  <c r="TK214" i="27"/>
  <c r="TJ214" i="27"/>
  <c r="TI214" i="27"/>
  <c r="SY213" i="27"/>
  <c r="SX213" i="27"/>
  <c r="SW213" i="27"/>
  <c r="SV213" i="27"/>
  <c r="SY214" i="27"/>
  <c r="SX214" i="27"/>
  <c r="SW214" i="27"/>
  <c r="SV214" i="27"/>
  <c r="SL213" i="27"/>
  <c r="SK213" i="27"/>
  <c r="SJ213" i="27"/>
  <c r="SI213" i="27"/>
  <c r="SL214" i="27"/>
  <c r="SK214" i="27"/>
  <c r="SJ214" i="27"/>
  <c r="SI214" i="27"/>
  <c r="RY213" i="27"/>
  <c r="RX213" i="27"/>
  <c r="RW213" i="27"/>
  <c r="RV213" i="27"/>
  <c r="RY214" i="27"/>
  <c r="RX214" i="27"/>
  <c r="RW214" i="27"/>
  <c r="RV214" i="27"/>
  <c r="RJ213" i="27"/>
  <c r="RI213" i="27"/>
  <c r="QY213" i="27"/>
  <c r="QX213" i="27"/>
  <c r="QW213" i="27"/>
  <c r="QV213" i="27"/>
  <c r="QY214" i="27"/>
  <c r="QX214" i="27"/>
  <c r="QW214" i="27"/>
  <c r="QV214" i="27"/>
  <c r="RB32" i="27"/>
  <c r="RB31" i="27"/>
  <c r="QJ199" i="27"/>
  <c r="QI199" i="27"/>
  <c r="QJ198" i="27"/>
  <c r="QI198" i="27"/>
  <c r="QJ195" i="27"/>
  <c r="QI195" i="27"/>
  <c r="QJ194" i="27"/>
  <c r="QI194" i="27"/>
  <c r="QJ193" i="27"/>
  <c r="QI193" i="27"/>
  <c r="QJ192" i="27"/>
  <c r="QI192" i="27"/>
  <c r="QJ190" i="27"/>
  <c r="QI190" i="27"/>
  <c r="QJ188" i="27"/>
  <c r="QI188" i="27"/>
  <c r="QJ181" i="27"/>
  <c r="QI181" i="27"/>
  <c r="QJ180" i="27"/>
  <c r="QI180" i="27"/>
  <c r="QJ178" i="27"/>
  <c r="QI178" i="27"/>
  <c r="QJ172" i="27"/>
  <c r="QI172" i="27"/>
  <c r="QJ169" i="27"/>
  <c r="QI169" i="27"/>
  <c r="QJ167" i="27"/>
  <c r="QI167" i="27"/>
  <c r="QJ166" i="27"/>
  <c r="QI166" i="27"/>
  <c r="QJ163" i="27"/>
  <c r="QI163" i="27"/>
  <c r="QJ162" i="27"/>
  <c r="QI162" i="27"/>
  <c r="QJ161" i="27"/>
  <c r="QI161" i="27"/>
  <c r="QJ160" i="27"/>
  <c r="QI160" i="27"/>
  <c r="QJ159" i="27"/>
  <c r="QI159" i="27"/>
  <c r="QJ154" i="27"/>
  <c r="QI154" i="27"/>
  <c r="QJ152" i="27"/>
  <c r="QI152" i="27"/>
  <c r="QJ151" i="27"/>
  <c r="QI151" i="27"/>
  <c r="QJ149" i="27"/>
  <c r="QI149" i="27"/>
  <c r="QJ148" i="27"/>
  <c r="QI148" i="27"/>
  <c r="QJ146" i="27"/>
  <c r="QI146" i="27"/>
  <c r="QJ144" i="27"/>
  <c r="QI144" i="27"/>
  <c r="QJ142" i="27"/>
  <c r="QI142" i="27"/>
  <c r="QJ138" i="27"/>
  <c r="QI138" i="27"/>
  <c r="QJ134" i="27"/>
  <c r="QI134" i="27"/>
  <c r="QJ132" i="27"/>
  <c r="QI132" i="27"/>
  <c r="QJ130" i="27"/>
  <c r="QI130" i="27"/>
  <c r="QJ127" i="27"/>
  <c r="QI127" i="27"/>
  <c r="QJ126" i="27"/>
  <c r="QI126" i="27"/>
  <c r="QJ125" i="27"/>
  <c r="QI125" i="27"/>
  <c r="QJ124" i="27"/>
  <c r="QI124" i="27"/>
  <c r="QJ123" i="27"/>
  <c r="QI123" i="27"/>
  <c r="QJ122" i="27"/>
  <c r="QI122" i="27"/>
  <c r="QJ118" i="27"/>
  <c r="QI118" i="27"/>
  <c r="QJ117" i="27"/>
  <c r="QI117" i="27"/>
  <c r="QJ116" i="27"/>
  <c r="QI116" i="27"/>
  <c r="QJ115" i="27"/>
  <c r="QI115" i="27"/>
  <c r="QJ109" i="27"/>
  <c r="QI109" i="27"/>
  <c r="QJ108" i="27"/>
  <c r="QI108" i="27"/>
  <c r="QJ107" i="27"/>
  <c r="QI107" i="27"/>
  <c r="QJ106" i="27"/>
  <c r="QI106" i="27"/>
  <c r="QJ105" i="27"/>
  <c r="QI105" i="27"/>
  <c r="QJ104" i="27"/>
  <c r="QI104" i="27"/>
  <c r="QJ103" i="27"/>
  <c r="QI103" i="27"/>
  <c r="QJ102" i="27"/>
  <c r="QI102" i="27"/>
  <c r="QJ100" i="27"/>
  <c r="QJ213" i="27" s="1"/>
  <c r="QI100" i="27"/>
  <c r="QI213" i="27" s="1"/>
  <c r="QJ83" i="27"/>
  <c r="QI83" i="27"/>
  <c r="QJ80" i="27"/>
  <c r="QI80" i="27"/>
  <c r="QJ78" i="27"/>
  <c r="QI78" i="27"/>
  <c r="QJ75" i="27"/>
  <c r="QI75" i="27"/>
  <c r="QJ72" i="27"/>
  <c r="QI72" i="27"/>
  <c r="QJ71" i="27"/>
  <c r="QI71" i="27"/>
  <c r="QJ69" i="27"/>
  <c r="QI69" i="27"/>
  <c r="QJ68" i="27"/>
  <c r="QI68" i="27"/>
  <c r="QJ66" i="27"/>
  <c r="QI66" i="27"/>
  <c r="QJ65" i="27"/>
  <c r="QI65" i="27"/>
  <c r="QJ64" i="27"/>
  <c r="QI64" i="27"/>
  <c r="QJ62" i="27"/>
  <c r="QI62" i="27"/>
  <c r="QJ61" i="27"/>
  <c r="QI61" i="27"/>
  <c r="QJ60" i="27"/>
  <c r="QI60" i="27"/>
  <c r="QJ59" i="27"/>
  <c r="QI59" i="27"/>
  <c r="QJ58" i="27"/>
  <c r="QI58" i="27"/>
  <c r="QJ52" i="27"/>
  <c r="QI52" i="27"/>
  <c r="QJ51" i="27"/>
  <c r="QI51" i="27"/>
  <c r="QJ49" i="27"/>
  <c r="QI49" i="27"/>
  <c r="QJ46" i="27"/>
  <c r="QI46" i="27"/>
  <c r="QJ42" i="27"/>
  <c r="QI42" i="27"/>
  <c r="QJ40" i="27"/>
  <c r="QI40" i="27"/>
  <c r="QJ36" i="27"/>
  <c r="QI36" i="27"/>
  <c r="QJ34" i="27"/>
  <c r="QI34" i="27"/>
  <c r="QJ33" i="27"/>
  <c r="QI33" i="27"/>
  <c r="QJ32" i="27"/>
  <c r="QI32" i="27"/>
  <c r="QJ31" i="27"/>
  <c r="QI31" i="27"/>
  <c r="QO31" i="27" s="1"/>
  <c r="QJ29" i="27"/>
  <c r="QI29" i="27"/>
  <c r="QJ27" i="27"/>
  <c r="QI27" i="27"/>
  <c r="PW213" i="27"/>
  <c r="PV213" i="27"/>
  <c r="OW213" i="27"/>
  <c r="OV213" i="27"/>
  <c r="OJ213" i="27"/>
  <c r="OI213" i="27"/>
  <c r="NW213" i="27"/>
  <c r="NV213" i="27"/>
  <c r="OB31" i="27"/>
  <c r="NJ213" i="27"/>
  <c r="NI213" i="27"/>
  <c r="MW213" i="27"/>
  <c r="MV213" i="27"/>
  <c r="NB31" i="27"/>
  <c r="MJ213" i="27"/>
  <c r="MI213" i="27"/>
  <c r="MO32" i="27"/>
  <c r="LW213" i="27"/>
  <c r="LV213" i="27"/>
  <c r="LJ213" i="27"/>
  <c r="LI213" i="27"/>
  <c r="KW213" i="27"/>
  <c r="KV213" i="27"/>
  <c r="LB31" i="27"/>
  <c r="KL213" i="27"/>
  <c r="KK213" i="27"/>
  <c r="KJ213" i="27"/>
  <c r="KI213" i="27"/>
  <c r="KL214" i="27"/>
  <c r="KK214" i="27"/>
  <c r="KJ214" i="27"/>
  <c r="KI214" i="27"/>
  <c r="JY213" i="27"/>
  <c r="JX213" i="27"/>
  <c r="JW213" i="27"/>
  <c r="JV213" i="27"/>
  <c r="JY214" i="27"/>
  <c r="JX214" i="27"/>
  <c r="JW214" i="27"/>
  <c r="JV214" i="27"/>
  <c r="JJ213" i="27"/>
  <c r="JI213" i="27"/>
  <c r="IY213" i="27"/>
  <c r="IX213" i="27"/>
  <c r="IW213" i="27"/>
  <c r="IV213" i="27"/>
  <c r="IY214" i="27"/>
  <c r="IX214" i="27"/>
  <c r="IW214" i="27"/>
  <c r="IV214" i="27"/>
  <c r="JB32" i="27"/>
  <c r="JB31" i="27"/>
  <c r="IL213" i="27"/>
  <c r="IK213" i="27"/>
  <c r="IJ213" i="27"/>
  <c r="II213" i="27"/>
  <c r="IL214" i="27"/>
  <c r="IK214" i="27"/>
  <c r="IJ214" i="27"/>
  <c r="II214" i="27"/>
  <c r="IO32" i="27"/>
  <c r="IO31" i="27"/>
  <c r="HY213" i="27"/>
  <c r="HX213" i="27"/>
  <c r="HW213" i="27"/>
  <c r="HV213" i="27"/>
  <c r="HY214" i="27"/>
  <c r="HX214" i="27"/>
  <c r="HW214" i="27"/>
  <c r="HV214" i="27"/>
  <c r="IB32" i="27"/>
  <c r="IB31" i="27"/>
  <c r="HL213" i="27"/>
  <c r="HK213" i="27"/>
  <c r="HJ213" i="27"/>
  <c r="HI213" i="27"/>
  <c r="HL214" i="27"/>
  <c r="HK214" i="27"/>
  <c r="HJ214" i="27"/>
  <c r="HI214" i="27"/>
  <c r="HO31" i="27"/>
  <c r="GY213" i="27"/>
  <c r="GX213" i="27"/>
  <c r="GW213" i="27"/>
  <c r="GV213" i="27"/>
  <c r="GY214" i="27"/>
  <c r="GX214" i="27"/>
  <c r="GW214" i="27"/>
  <c r="GV214" i="27"/>
  <c r="HB32" i="27"/>
  <c r="HB31" i="27"/>
  <c r="GL213" i="27"/>
  <c r="GK213" i="27"/>
  <c r="GJ213" i="27"/>
  <c r="GI213" i="27"/>
  <c r="GL214" i="27"/>
  <c r="GK214" i="27"/>
  <c r="GJ214" i="27"/>
  <c r="GI214" i="27"/>
  <c r="GO32" i="27"/>
  <c r="FY213" i="27"/>
  <c r="FX213" i="27"/>
  <c r="FW213" i="27"/>
  <c r="FV213" i="27"/>
  <c r="FY214" i="27"/>
  <c r="FX214" i="27"/>
  <c r="FW214" i="27"/>
  <c r="FV214" i="27"/>
  <c r="GB32" i="27"/>
  <c r="GB31" i="27"/>
  <c r="FL213" i="27"/>
  <c r="FK213" i="27"/>
  <c r="FJ213" i="27"/>
  <c r="FI213" i="27"/>
  <c r="FL214" i="27"/>
  <c r="FK214" i="27"/>
  <c r="FJ214" i="27"/>
  <c r="FI214" i="27"/>
  <c r="FO32" i="27"/>
  <c r="FO31" i="27"/>
  <c r="EY199" i="27"/>
  <c r="EX199" i="27"/>
  <c r="EW199" i="27"/>
  <c r="EV199" i="27"/>
  <c r="EY198" i="27"/>
  <c r="EX198" i="27"/>
  <c r="EW198" i="27"/>
  <c r="EV198" i="27"/>
  <c r="EY195" i="27"/>
  <c r="EX195" i="27"/>
  <c r="EW195" i="27"/>
  <c r="EV195" i="27"/>
  <c r="EY194" i="27"/>
  <c r="EX194" i="27"/>
  <c r="EW194" i="27"/>
  <c r="EV194" i="27"/>
  <c r="EY193" i="27"/>
  <c r="EX193" i="27"/>
  <c r="EW193" i="27"/>
  <c r="EV193" i="27"/>
  <c r="EY192" i="27"/>
  <c r="EX192" i="27"/>
  <c r="EW192" i="27"/>
  <c r="EV192" i="27"/>
  <c r="EY190" i="27"/>
  <c r="EX190" i="27"/>
  <c r="EW190" i="27"/>
  <c r="EV190" i="27"/>
  <c r="EY188" i="27"/>
  <c r="EX188" i="27"/>
  <c r="EW188" i="27"/>
  <c r="EV188" i="27"/>
  <c r="EY181" i="27"/>
  <c r="EX181" i="27"/>
  <c r="EW181" i="27"/>
  <c r="EV181" i="27"/>
  <c r="EY180" i="27"/>
  <c r="EX180" i="27"/>
  <c r="EW180" i="27"/>
  <c r="EV180" i="27"/>
  <c r="EY178" i="27"/>
  <c r="EX178" i="27"/>
  <c r="EW178" i="27"/>
  <c r="EV178" i="27"/>
  <c r="EY172" i="27"/>
  <c r="EX172" i="27"/>
  <c r="EW172" i="27"/>
  <c r="EV172" i="27"/>
  <c r="EY169" i="27"/>
  <c r="EX169" i="27"/>
  <c r="EW169" i="27"/>
  <c r="EV169" i="27"/>
  <c r="EY167" i="27"/>
  <c r="EX167" i="27"/>
  <c r="EW167" i="27"/>
  <c r="EV167" i="27"/>
  <c r="EY166" i="27"/>
  <c r="EX166" i="27"/>
  <c r="EW166" i="27"/>
  <c r="EV166" i="27"/>
  <c r="EY163" i="27"/>
  <c r="EX163" i="27"/>
  <c r="EW163" i="27"/>
  <c r="EV163" i="27"/>
  <c r="EY162" i="27"/>
  <c r="EX162" i="27"/>
  <c r="EW162" i="27"/>
  <c r="EV162" i="27"/>
  <c r="EY161" i="27"/>
  <c r="EX161" i="27"/>
  <c r="EW161" i="27"/>
  <c r="EV161" i="27"/>
  <c r="EY160" i="27"/>
  <c r="EX160" i="27"/>
  <c r="EW160" i="27"/>
  <c r="EV160" i="27"/>
  <c r="EY159" i="27"/>
  <c r="EX159" i="27"/>
  <c r="EW159" i="27"/>
  <c r="EV159" i="27"/>
  <c r="EY154" i="27"/>
  <c r="EX154" i="27"/>
  <c r="EW154" i="27"/>
  <c r="EV154" i="27"/>
  <c r="EY152" i="27"/>
  <c r="EX152" i="27"/>
  <c r="EW152" i="27"/>
  <c r="EV152" i="27"/>
  <c r="EY151" i="27"/>
  <c r="EX151" i="27"/>
  <c r="EW151" i="27"/>
  <c r="EV151" i="27"/>
  <c r="EY149" i="27"/>
  <c r="EX149" i="27"/>
  <c r="EW149" i="27"/>
  <c r="EV149" i="27"/>
  <c r="EY148" i="27"/>
  <c r="EX148" i="27"/>
  <c r="EW148" i="27"/>
  <c r="EW145" i="27" s="1"/>
  <c r="EV148" i="27"/>
  <c r="EV145" i="27" s="1"/>
  <c r="EY146" i="27"/>
  <c r="EX146" i="27"/>
  <c r="EY144" i="27"/>
  <c r="EX144" i="27"/>
  <c r="EY142" i="27"/>
  <c r="EX142" i="27"/>
  <c r="EY138" i="27"/>
  <c r="EX138" i="27"/>
  <c r="EY134" i="27"/>
  <c r="EX134" i="27"/>
  <c r="EY132" i="27"/>
  <c r="EX132" i="27"/>
  <c r="EY130" i="27"/>
  <c r="EX130" i="27"/>
  <c r="EY127" i="27"/>
  <c r="EX127" i="27"/>
  <c r="EY126" i="27"/>
  <c r="EX126" i="27"/>
  <c r="EY125" i="27"/>
  <c r="EX125" i="27"/>
  <c r="EY124" i="27"/>
  <c r="EX124" i="27"/>
  <c r="EY123" i="27"/>
  <c r="EX123" i="27"/>
  <c r="EY122" i="27"/>
  <c r="EX122" i="27"/>
  <c r="EY118" i="27"/>
  <c r="EX118" i="27"/>
  <c r="EY117" i="27"/>
  <c r="EX117" i="27"/>
  <c r="EY116" i="27"/>
  <c r="EX116" i="27"/>
  <c r="EY115" i="27"/>
  <c r="EX115" i="27"/>
  <c r="EY109" i="27"/>
  <c r="EX109" i="27"/>
  <c r="EY108" i="27"/>
  <c r="EX108" i="27"/>
  <c r="EY107" i="27"/>
  <c r="EX107" i="27"/>
  <c r="EY106" i="27"/>
  <c r="EX106" i="27"/>
  <c r="EY105" i="27"/>
  <c r="EX105" i="27"/>
  <c r="EY104" i="27"/>
  <c r="EX104" i="27"/>
  <c r="EY103" i="27"/>
  <c r="EX103" i="27"/>
  <c r="EY102" i="27"/>
  <c r="EX102" i="27"/>
  <c r="EY100" i="27"/>
  <c r="EY213" i="27" s="1"/>
  <c r="EX100" i="27"/>
  <c r="EX213" i="27" s="1"/>
  <c r="EW213" i="27"/>
  <c r="EV213" i="27"/>
  <c r="EY83" i="27"/>
  <c r="EX83" i="27"/>
  <c r="EY80" i="27"/>
  <c r="EX80" i="27"/>
  <c r="EY78" i="27"/>
  <c r="EX78" i="27"/>
  <c r="EY75" i="27"/>
  <c r="EX75" i="27"/>
  <c r="EY72" i="27"/>
  <c r="EX72" i="27"/>
  <c r="EY71" i="27"/>
  <c r="EX71" i="27"/>
  <c r="EY69" i="27"/>
  <c r="EX69" i="27"/>
  <c r="EY68" i="27"/>
  <c r="EX68" i="27"/>
  <c r="EY66" i="27"/>
  <c r="EX66" i="27"/>
  <c r="EY65" i="27"/>
  <c r="EX65" i="27"/>
  <c r="EY64" i="27"/>
  <c r="EX64" i="27"/>
  <c r="EY62" i="27"/>
  <c r="EX62" i="27"/>
  <c r="EY61" i="27"/>
  <c r="EX61" i="27"/>
  <c r="EY60" i="27"/>
  <c r="EX60" i="27"/>
  <c r="EY59" i="27"/>
  <c r="EX59" i="27"/>
  <c r="EY58" i="27"/>
  <c r="EX58" i="27"/>
  <c r="EY52" i="27"/>
  <c r="EX52" i="27"/>
  <c r="EY51" i="27"/>
  <c r="EX51" i="27"/>
  <c r="EY49" i="27"/>
  <c r="EX49" i="27"/>
  <c r="EY46" i="27"/>
  <c r="EX46" i="27"/>
  <c r="EY42" i="27"/>
  <c r="EX42" i="27"/>
  <c r="EY40" i="27"/>
  <c r="EX40" i="27"/>
  <c r="EY36" i="27"/>
  <c r="EX36" i="27"/>
  <c r="EY34" i="27"/>
  <c r="EX34" i="27"/>
  <c r="EY33" i="27"/>
  <c r="EY214" i="27" s="1"/>
  <c r="EX33" i="27"/>
  <c r="EX214" i="27" s="1"/>
  <c r="EW214" i="27"/>
  <c r="EV214" i="27"/>
  <c r="EY32" i="27"/>
  <c r="EX32" i="27"/>
  <c r="FB32" i="27"/>
  <c r="EY31" i="27"/>
  <c r="EX31" i="27"/>
  <c r="FB31" i="27"/>
  <c r="EY29" i="27"/>
  <c r="EX29" i="27"/>
  <c r="EY27" i="27"/>
  <c r="EX27" i="27"/>
  <c r="EY25" i="27"/>
  <c r="EX25" i="27"/>
  <c r="EY24" i="27"/>
  <c r="EX24" i="27"/>
  <c r="EY16" i="27"/>
  <c r="EX16" i="27"/>
  <c r="EY15" i="27"/>
  <c r="EX15" i="27"/>
  <c r="EY14" i="27"/>
  <c r="EX14" i="27"/>
  <c r="EL213" i="27"/>
  <c r="EK213" i="27"/>
  <c r="EJ213" i="27"/>
  <c r="EI213" i="27"/>
  <c r="EL214" i="27"/>
  <c r="EK214" i="27"/>
  <c r="EJ214" i="27"/>
  <c r="EI214" i="27"/>
  <c r="EO32" i="27"/>
  <c r="EO31" i="27"/>
  <c r="DZ32" i="27"/>
  <c r="DJ213" i="27"/>
  <c r="DI213" i="27"/>
  <c r="DH213" i="27"/>
  <c r="DG213" i="27"/>
  <c r="DJ214" i="27"/>
  <c r="DI214" i="27"/>
  <c r="DH214" i="27"/>
  <c r="DG214" i="27"/>
  <c r="DM32" i="27"/>
  <c r="CW213" i="27"/>
  <c r="CV213" i="27"/>
  <c r="CU213" i="27"/>
  <c r="CT213" i="27"/>
  <c r="CW214" i="27"/>
  <c r="CV214" i="27"/>
  <c r="CU214" i="27"/>
  <c r="CT214" i="27"/>
  <c r="CZ32" i="27"/>
  <c r="CJ199" i="27"/>
  <c r="CI199" i="27"/>
  <c r="CH199" i="27"/>
  <c r="CG199" i="27"/>
  <c r="CJ198" i="27"/>
  <c r="CI198" i="27"/>
  <c r="CH198" i="27"/>
  <c r="CG198" i="27"/>
  <c r="CJ195" i="27"/>
  <c r="CI195" i="27"/>
  <c r="CH195" i="27"/>
  <c r="CG195" i="27"/>
  <c r="CJ194" i="27"/>
  <c r="CI194" i="27"/>
  <c r="CH194" i="27"/>
  <c r="CG194" i="27"/>
  <c r="CJ193" i="27"/>
  <c r="CI193" i="27"/>
  <c r="CH193" i="27"/>
  <c r="CG193" i="27"/>
  <c r="CJ192" i="27"/>
  <c r="CI192" i="27"/>
  <c r="CH192" i="27"/>
  <c r="CG192" i="27"/>
  <c r="CJ190" i="27"/>
  <c r="CI190" i="27"/>
  <c r="CH190" i="27"/>
  <c r="CG190" i="27"/>
  <c r="CJ188" i="27"/>
  <c r="CI188" i="27"/>
  <c r="CH188" i="27"/>
  <c r="CG188" i="27"/>
  <c r="CJ181" i="27"/>
  <c r="CI181" i="27"/>
  <c r="CH181" i="27"/>
  <c r="CG181" i="27"/>
  <c r="CJ180" i="27"/>
  <c r="CI180" i="27"/>
  <c r="CH180" i="27"/>
  <c r="CG180" i="27"/>
  <c r="CJ178" i="27"/>
  <c r="CI178" i="27"/>
  <c r="CH178" i="27"/>
  <c r="CG178" i="27"/>
  <c r="CJ172" i="27"/>
  <c r="CI172" i="27"/>
  <c r="CH172" i="27"/>
  <c r="CG172" i="27"/>
  <c r="CJ169" i="27"/>
  <c r="CI169" i="27"/>
  <c r="CH169" i="27"/>
  <c r="CG169" i="27"/>
  <c r="CJ167" i="27"/>
  <c r="CI167" i="27"/>
  <c r="CH167" i="27"/>
  <c r="CG167" i="27"/>
  <c r="CJ166" i="27"/>
  <c r="CI166" i="27"/>
  <c r="CH166" i="27"/>
  <c r="CG166" i="27"/>
  <c r="CJ163" i="27"/>
  <c r="CI163" i="27"/>
  <c r="CH163" i="27"/>
  <c r="CG163" i="27"/>
  <c r="CJ162" i="27"/>
  <c r="CI162" i="27"/>
  <c r="CH162" i="27"/>
  <c r="CG162" i="27"/>
  <c r="CJ161" i="27"/>
  <c r="CI161" i="27"/>
  <c r="AFX161" i="27" s="1"/>
  <c r="CH161" i="27"/>
  <c r="CG161" i="27"/>
  <c r="CJ160" i="27"/>
  <c r="CI160" i="27"/>
  <c r="CH160" i="27"/>
  <c r="CG160" i="27"/>
  <c r="CJ159" i="27"/>
  <c r="CI159" i="27"/>
  <c r="CH159" i="27"/>
  <c r="CG159" i="27"/>
  <c r="CJ154" i="27"/>
  <c r="CI154" i="27"/>
  <c r="CH154" i="27"/>
  <c r="CG154" i="27"/>
  <c r="CJ152" i="27"/>
  <c r="CI152" i="27"/>
  <c r="CH152" i="27"/>
  <c r="CG152" i="27"/>
  <c r="CJ151" i="27"/>
  <c r="CI151" i="27"/>
  <c r="CH151" i="27"/>
  <c r="CG151" i="27"/>
  <c r="CJ149" i="27"/>
  <c r="CI149" i="27"/>
  <c r="CH149" i="27"/>
  <c r="CG149" i="27"/>
  <c r="CJ148" i="27"/>
  <c r="CI148" i="27"/>
  <c r="CH148" i="27"/>
  <c r="CG148" i="27"/>
  <c r="CJ146" i="27"/>
  <c r="CI146" i="27"/>
  <c r="CH146" i="27"/>
  <c r="CG146" i="27"/>
  <c r="CJ144" i="27"/>
  <c r="CI144" i="27"/>
  <c r="CH144" i="27"/>
  <c r="CG144" i="27"/>
  <c r="CJ142" i="27"/>
  <c r="CI142" i="27"/>
  <c r="CH142" i="27"/>
  <c r="CG142" i="27"/>
  <c r="CJ138" i="27"/>
  <c r="CI138" i="27"/>
  <c r="CH138" i="27"/>
  <c r="CG138" i="27"/>
  <c r="CJ134" i="27"/>
  <c r="CI134" i="27"/>
  <c r="CH134" i="27"/>
  <c r="CG134" i="27"/>
  <c r="CJ132" i="27"/>
  <c r="CI132" i="27"/>
  <c r="CH132" i="27"/>
  <c r="CG132" i="27"/>
  <c r="CJ130" i="27"/>
  <c r="CI130" i="27"/>
  <c r="CH130" i="27"/>
  <c r="CG130" i="27"/>
  <c r="CJ127" i="27"/>
  <c r="CI127" i="27"/>
  <c r="CH127" i="27"/>
  <c r="CG127" i="27"/>
  <c r="CJ126" i="27"/>
  <c r="CI126" i="27"/>
  <c r="CH126" i="27"/>
  <c r="CG126" i="27"/>
  <c r="CJ125" i="27"/>
  <c r="CI125" i="27"/>
  <c r="CH125" i="27"/>
  <c r="CG125" i="27"/>
  <c r="CJ124" i="27"/>
  <c r="CI124" i="27"/>
  <c r="CH124" i="27"/>
  <c r="CG124" i="27"/>
  <c r="CJ123" i="27"/>
  <c r="CI123" i="27"/>
  <c r="CH123" i="27"/>
  <c r="CG123" i="27"/>
  <c r="CJ122" i="27"/>
  <c r="CI122" i="27"/>
  <c r="CH122" i="27"/>
  <c r="CG122" i="27"/>
  <c r="CJ118" i="27"/>
  <c r="CI118" i="27"/>
  <c r="CH118" i="27"/>
  <c r="CG118" i="27"/>
  <c r="CJ117" i="27"/>
  <c r="CI117" i="27"/>
  <c r="CH117" i="27"/>
  <c r="CG117" i="27"/>
  <c r="CJ116" i="27"/>
  <c r="CI116" i="27"/>
  <c r="CH116" i="27"/>
  <c r="CG116" i="27"/>
  <c r="CJ115" i="27"/>
  <c r="CI115" i="27"/>
  <c r="CH115" i="27"/>
  <c r="CG115" i="27"/>
  <c r="CJ109" i="27"/>
  <c r="CI109" i="27"/>
  <c r="CH109" i="27"/>
  <c r="CG109" i="27"/>
  <c r="CJ108" i="27"/>
  <c r="CI108" i="27"/>
  <c r="CH108" i="27"/>
  <c r="CG108" i="27"/>
  <c r="CJ107" i="27"/>
  <c r="CI107" i="27"/>
  <c r="CH107" i="27"/>
  <c r="CG107" i="27"/>
  <c r="CJ106" i="27"/>
  <c r="CI106" i="27"/>
  <c r="CH106" i="27"/>
  <c r="CG106" i="27"/>
  <c r="CJ105" i="27"/>
  <c r="CI105" i="27"/>
  <c r="CH105" i="27"/>
  <c r="CG105" i="27"/>
  <c r="CJ104" i="27"/>
  <c r="CI104" i="27"/>
  <c r="CH104" i="27"/>
  <c r="CG104" i="27"/>
  <c r="CJ103" i="27"/>
  <c r="CI103" i="27"/>
  <c r="CH103" i="27"/>
  <c r="CG103" i="27"/>
  <c r="CJ102" i="27"/>
  <c r="CI102" i="27"/>
  <c r="CH102" i="27"/>
  <c r="CG102" i="27"/>
  <c r="CJ100" i="27"/>
  <c r="CJ213" i="27" s="1"/>
  <c r="CI100" i="27"/>
  <c r="CI213" i="27" s="1"/>
  <c r="CH100" i="27"/>
  <c r="CH213" i="27" s="1"/>
  <c r="CG100" i="27"/>
  <c r="CG213" i="27" s="1"/>
  <c r="CJ83" i="27"/>
  <c r="CI83" i="27"/>
  <c r="CH83" i="27"/>
  <c r="CG83" i="27"/>
  <c r="CJ80" i="27"/>
  <c r="CI80" i="27"/>
  <c r="CH80" i="27"/>
  <c r="CG80" i="27"/>
  <c r="CJ78" i="27"/>
  <c r="CI78" i="27"/>
  <c r="CH78" i="27"/>
  <c r="CG78" i="27"/>
  <c r="CJ75" i="27"/>
  <c r="CI75" i="27"/>
  <c r="CH75" i="27"/>
  <c r="CG75" i="27"/>
  <c r="CJ72" i="27"/>
  <c r="CI72" i="27"/>
  <c r="CH72" i="27"/>
  <c r="CG72" i="27"/>
  <c r="CJ71" i="27"/>
  <c r="CI71" i="27"/>
  <c r="CH71" i="27"/>
  <c r="CG71" i="27"/>
  <c r="CJ69" i="27"/>
  <c r="CI69" i="27"/>
  <c r="CH69" i="27"/>
  <c r="CG69" i="27"/>
  <c r="CJ68" i="27"/>
  <c r="CI68" i="27"/>
  <c r="CH68" i="27"/>
  <c r="CG68" i="27"/>
  <c r="CJ66" i="27"/>
  <c r="CI66" i="27"/>
  <c r="CH66" i="27"/>
  <c r="CG66" i="27"/>
  <c r="CJ65" i="27"/>
  <c r="CI65" i="27"/>
  <c r="CH65" i="27"/>
  <c r="CG65" i="27"/>
  <c r="CJ64" i="27"/>
  <c r="CI64" i="27"/>
  <c r="CH64" i="27"/>
  <c r="CG64" i="27"/>
  <c r="CJ62" i="27"/>
  <c r="CI62" i="27"/>
  <c r="CH62" i="27"/>
  <c r="CG62" i="27"/>
  <c r="CJ61" i="27"/>
  <c r="CI61" i="27"/>
  <c r="CH61" i="27"/>
  <c r="CG61" i="27"/>
  <c r="CJ60" i="27"/>
  <c r="CI60" i="27"/>
  <c r="CH60" i="27"/>
  <c r="CG60" i="27"/>
  <c r="CJ59" i="27"/>
  <c r="CI59" i="27"/>
  <c r="CH59" i="27"/>
  <c r="CG59" i="27"/>
  <c r="CJ58" i="27"/>
  <c r="CI58" i="27"/>
  <c r="CH58" i="27"/>
  <c r="CG58" i="27"/>
  <c r="CJ52" i="27"/>
  <c r="CI52" i="27"/>
  <c r="CH52" i="27"/>
  <c r="CG52" i="27"/>
  <c r="CJ51" i="27"/>
  <c r="CI51" i="27"/>
  <c r="CH51" i="27"/>
  <c r="CG51" i="27"/>
  <c r="CJ49" i="27"/>
  <c r="CI49" i="27"/>
  <c r="CH49" i="27"/>
  <c r="CG49" i="27"/>
  <c r="CJ46" i="27"/>
  <c r="CI46" i="27"/>
  <c r="CH46" i="27"/>
  <c r="CG46" i="27"/>
  <c r="CJ42" i="27"/>
  <c r="CI42" i="27"/>
  <c r="CH42" i="27"/>
  <c r="CG42" i="27"/>
  <c r="CJ40" i="27"/>
  <c r="CI40" i="27"/>
  <c r="CH40" i="27"/>
  <c r="CG40" i="27"/>
  <c r="CJ36" i="27"/>
  <c r="CI36" i="27"/>
  <c r="CH36" i="27"/>
  <c r="CG36" i="27"/>
  <c r="CJ34" i="27"/>
  <c r="CI34" i="27"/>
  <c r="CH34" i="27"/>
  <c r="CG34" i="27"/>
  <c r="CJ33" i="27"/>
  <c r="CJ214" i="27" s="1"/>
  <c r="CI33" i="27"/>
  <c r="CI214" i="27" s="1"/>
  <c r="CH33" i="27"/>
  <c r="CH214" i="27" s="1"/>
  <c r="CG33" i="27"/>
  <c r="CG214" i="27" s="1"/>
  <c r="CJ32" i="27"/>
  <c r="CI32" i="27"/>
  <c r="CH32" i="27"/>
  <c r="CG32" i="27"/>
  <c r="CM32" i="27" s="1"/>
  <c r="CJ31" i="27"/>
  <c r="CI31" i="27"/>
  <c r="CH31" i="27"/>
  <c r="CG31" i="27"/>
  <c r="CJ29" i="27"/>
  <c r="CI29" i="27"/>
  <c r="CH29" i="27"/>
  <c r="CG29" i="27"/>
  <c r="CJ27" i="27"/>
  <c r="CI27" i="27"/>
  <c r="CH27" i="27"/>
  <c r="CG27" i="27"/>
  <c r="CJ25" i="27"/>
  <c r="CI25" i="27"/>
  <c r="CH25" i="27"/>
  <c r="CG25" i="27"/>
  <c r="CJ24" i="27"/>
  <c r="CI24" i="27"/>
  <c r="CH24" i="27"/>
  <c r="CG24" i="27"/>
  <c r="CJ16" i="27"/>
  <c r="CI16" i="27"/>
  <c r="CH16" i="27"/>
  <c r="CG16" i="27"/>
  <c r="CJ15" i="27"/>
  <c r="CI15" i="27"/>
  <c r="CH15" i="27"/>
  <c r="CG15" i="27"/>
  <c r="CJ14" i="27"/>
  <c r="CI14" i="27"/>
  <c r="CH14" i="27"/>
  <c r="CG14" i="27"/>
  <c r="BW199" i="27"/>
  <c r="BV199" i="27"/>
  <c r="BU199" i="27"/>
  <c r="BT199" i="27"/>
  <c r="BW198" i="27"/>
  <c r="BV198" i="27"/>
  <c r="BU198" i="27"/>
  <c r="BT198" i="27"/>
  <c r="BW195" i="27"/>
  <c r="BV195" i="27"/>
  <c r="BU195" i="27"/>
  <c r="BT195" i="27"/>
  <c r="BW194" i="27"/>
  <c r="BV194" i="27"/>
  <c r="BU194" i="27"/>
  <c r="BT194" i="27"/>
  <c r="BW193" i="27"/>
  <c r="BV193" i="27"/>
  <c r="BU193" i="27"/>
  <c r="BT193" i="27"/>
  <c r="BW192" i="27"/>
  <c r="BV192" i="27"/>
  <c r="BU192" i="27"/>
  <c r="BT192" i="27"/>
  <c r="BW190" i="27"/>
  <c r="BV190" i="27"/>
  <c r="BU190" i="27"/>
  <c r="BT190" i="27"/>
  <c r="BW188" i="27"/>
  <c r="BV188" i="27"/>
  <c r="BU188" i="27"/>
  <c r="BT188" i="27"/>
  <c r="BW181" i="27"/>
  <c r="BV181" i="27"/>
  <c r="BU181" i="27"/>
  <c r="BT181" i="27"/>
  <c r="BW180" i="27"/>
  <c r="BV180" i="27"/>
  <c r="BU180" i="27"/>
  <c r="BT180" i="27"/>
  <c r="BW178" i="27"/>
  <c r="BV178" i="27"/>
  <c r="BU178" i="27"/>
  <c r="BT178" i="27"/>
  <c r="BW172" i="27"/>
  <c r="BV172" i="27"/>
  <c r="BU172" i="27"/>
  <c r="BT172" i="27"/>
  <c r="BW169" i="27"/>
  <c r="BV169" i="27"/>
  <c r="BU169" i="27"/>
  <c r="BT169" i="27"/>
  <c r="BW167" i="27"/>
  <c r="BV167" i="27"/>
  <c r="BU167" i="27"/>
  <c r="BT167" i="27"/>
  <c r="BW166" i="27"/>
  <c r="BV166" i="27"/>
  <c r="BU166" i="27"/>
  <c r="BT166" i="27"/>
  <c r="BW163" i="27"/>
  <c r="BV163" i="27"/>
  <c r="BU163" i="27"/>
  <c r="BT163" i="27"/>
  <c r="BW162" i="27"/>
  <c r="BV162" i="27"/>
  <c r="BU162" i="27"/>
  <c r="BT162" i="27"/>
  <c r="BW160" i="27"/>
  <c r="BV160" i="27"/>
  <c r="BU160" i="27"/>
  <c r="BT160" i="27"/>
  <c r="BW159" i="27"/>
  <c r="BV159" i="27"/>
  <c r="BU159" i="27"/>
  <c r="BT159" i="27"/>
  <c r="BW154" i="27"/>
  <c r="BV154" i="27"/>
  <c r="BU154" i="27"/>
  <c r="BT154" i="27"/>
  <c r="BW152" i="27"/>
  <c r="BV152" i="27"/>
  <c r="BU152" i="27"/>
  <c r="BT152" i="27"/>
  <c r="BW151" i="27"/>
  <c r="BV151" i="27"/>
  <c r="BU151" i="27"/>
  <c r="BT151" i="27"/>
  <c r="BW149" i="27"/>
  <c r="BV149" i="27"/>
  <c r="BU149" i="27"/>
  <c r="BT149" i="27"/>
  <c r="BW148" i="27"/>
  <c r="BV148" i="27"/>
  <c r="BU148" i="27"/>
  <c r="BT148" i="27"/>
  <c r="BW146" i="27"/>
  <c r="BV146" i="27"/>
  <c r="BU146" i="27"/>
  <c r="BT146" i="27"/>
  <c r="BW144" i="27"/>
  <c r="BV144" i="27"/>
  <c r="BU144" i="27"/>
  <c r="BT144" i="27"/>
  <c r="BW142" i="27"/>
  <c r="BV142" i="27"/>
  <c r="BU142" i="27"/>
  <c r="BT142" i="27"/>
  <c r="BW138" i="27"/>
  <c r="BV138" i="27"/>
  <c r="BU138" i="27"/>
  <c r="BT138" i="27"/>
  <c r="BW134" i="27"/>
  <c r="BV134" i="27"/>
  <c r="BU134" i="27"/>
  <c r="BT134" i="27"/>
  <c r="BW132" i="27"/>
  <c r="BV132" i="27"/>
  <c r="BU132" i="27"/>
  <c r="BT132" i="27"/>
  <c r="BW130" i="27"/>
  <c r="BV130" i="27"/>
  <c r="BU130" i="27"/>
  <c r="BT130" i="27"/>
  <c r="BW127" i="27"/>
  <c r="BV127" i="27"/>
  <c r="BU127" i="27"/>
  <c r="BT127" i="27"/>
  <c r="BW126" i="27"/>
  <c r="BV126" i="27"/>
  <c r="BU126" i="27"/>
  <c r="BT126" i="27"/>
  <c r="BW125" i="27"/>
  <c r="BV125" i="27"/>
  <c r="BU125" i="27"/>
  <c r="BT125" i="27"/>
  <c r="BW124" i="27"/>
  <c r="BV124" i="27"/>
  <c r="BU124" i="27"/>
  <c r="BT124" i="27"/>
  <c r="BW123" i="27"/>
  <c r="BV123" i="27"/>
  <c r="BU123" i="27"/>
  <c r="BT123" i="27"/>
  <c r="BW122" i="27"/>
  <c r="BV122" i="27"/>
  <c r="BU122" i="27"/>
  <c r="BT122" i="27"/>
  <c r="BW118" i="27"/>
  <c r="BV118" i="27"/>
  <c r="BU118" i="27"/>
  <c r="BT118" i="27"/>
  <c r="BW117" i="27"/>
  <c r="BV117" i="27"/>
  <c r="BU117" i="27"/>
  <c r="BT117" i="27"/>
  <c r="BW116" i="27"/>
  <c r="BV116" i="27"/>
  <c r="BU116" i="27"/>
  <c r="BT116" i="27"/>
  <c r="BW115" i="27"/>
  <c r="BV115" i="27"/>
  <c r="BU115" i="27"/>
  <c r="BT115" i="27"/>
  <c r="BW109" i="27"/>
  <c r="BV109" i="27"/>
  <c r="BU109" i="27"/>
  <c r="BT109" i="27"/>
  <c r="BW108" i="27"/>
  <c r="BV108" i="27"/>
  <c r="BU108" i="27"/>
  <c r="BT108" i="27"/>
  <c r="BW107" i="27"/>
  <c r="BV107" i="27"/>
  <c r="BU107" i="27"/>
  <c r="BT107" i="27"/>
  <c r="BW106" i="27"/>
  <c r="BV106" i="27"/>
  <c r="BU106" i="27"/>
  <c r="BT106" i="27"/>
  <c r="BW105" i="27"/>
  <c r="BV105" i="27"/>
  <c r="BU105" i="27"/>
  <c r="BT105" i="27"/>
  <c r="BW104" i="27"/>
  <c r="BV104" i="27"/>
  <c r="BU104" i="27"/>
  <c r="BT104" i="27"/>
  <c r="BW103" i="27"/>
  <c r="BV103" i="27"/>
  <c r="BU103" i="27"/>
  <c r="BT103" i="27"/>
  <c r="BW102" i="27"/>
  <c r="BV102" i="27"/>
  <c r="BU102" i="27"/>
  <c r="BT102" i="27"/>
  <c r="BW100" i="27"/>
  <c r="BW213" i="27" s="1"/>
  <c r="BV100" i="27"/>
  <c r="BV213" i="27" s="1"/>
  <c r="BU100" i="27"/>
  <c r="BU213" i="27" s="1"/>
  <c r="BT100" i="27"/>
  <c r="BT213" i="27" s="1"/>
  <c r="BW83" i="27"/>
  <c r="BV83" i="27"/>
  <c r="BU83" i="27"/>
  <c r="BT83" i="27"/>
  <c r="BW80" i="27"/>
  <c r="BV80" i="27"/>
  <c r="BU80" i="27"/>
  <c r="BT80" i="27"/>
  <c r="BW78" i="27"/>
  <c r="BV78" i="27"/>
  <c r="BU78" i="27"/>
  <c r="BT78" i="27"/>
  <c r="BW75" i="27"/>
  <c r="BV75" i="27"/>
  <c r="BU75" i="27"/>
  <c r="BT75" i="27"/>
  <c r="BW72" i="27"/>
  <c r="BV72" i="27"/>
  <c r="BU72" i="27"/>
  <c r="BT72" i="27"/>
  <c r="BW71" i="27"/>
  <c r="BV71" i="27"/>
  <c r="BU71" i="27"/>
  <c r="BT71" i="27"/>
  <c r="BW69" i="27"/>
  <c r="BV69" i="27"/>
  <c r="BU69" i="27"/>
  <c r="BT69" i="27"/>
  <c r="BW68" i="27"/>
  <c r="BV68" i="27"/>
  <c r="BU68" i="27"/>
  <c r="BT68" i="27"/>
  <c r="BW66" i="27"/>
  <c r="BV66" i="27"/>
  <c r="BU66" i="27"/>
  <c r="BT66" i="27"/>
  <c r="BW65" i="27"/>
  <c r="BV65" i="27"/>
  <c r="BU65" i="27"/>
  <c r="BT65" i="27"/>
  <c r="BW64" i="27"/>
  <c r="BV64" i="27"/>
  <c r="BU64" i="27"/>
  <c r="BT64" i="27"/>
  <c r="BW62" i="27"/>
  <c r="BV62" i="27"/>
  <c r="BU62" i="27"/>
  <c r="BT62" i="27"/>
  <c r="BW61" i="27"/>
  <c r="BV61" i="27"/>
  <c r="BU61" i="27"/>
  <c r="BT61" i="27"/>
  <c r="BW60" i="27"/>
  <c r="BV60" i="27"/>
  <c r="BU60" i="27"/>
  <c r="BT60" i="27"/>
  <c r="BW59" i="27"/>
  <c r="BV59" i="27"/>
  <c r="BU59" i="27"/>
  <c r="BT59" i="27"/>
  <c r="BW58" i="27"/>
  <c r="BV58" i="27"/>
  <c r="BU58" i="27"/>
  <c r="BT58" i="27"/>
  <c r="BW52" i="27"/>
  <c r="BV52" i="27"/>
  <c r="BU52" i="27"/>
  <c r="BT52" i="27"/>
  <c r="BW51" i="27"/>
  <c r="BV51" i="27"/>
  <c r="BU51" i="27"/>
  <c r="BT51" i="27"/>
  <c r="BW49" i="27"/>
  <c r="BV49" i="27"/>
  <c r="BU49" i="27"/>
  <c r="BT49" i="27"/>
  <c r="BW46" i="27"/>
  <c r="BV46" i="27"/>
  <c r="BU46" i="27"/>
  <c r="BT46" i="27"/>
  <c r="BW42" i="27"/>
  <c r="BV42" i="27"/>
  <c r="BU42" i="27"/>
  <c r="BT42" i="27"/>
  <c r="BW40" i="27"/>
  <c r="BV40" i="27"/>
  <c r="BU40" i="27"/>
  <c r="BT40" i="27"/>
  <c r="BW36" i="27"/>
  <c r="BV36" i="27"/>
  <c r="BU36" i="27"/>
  <c r="BT36" i="27"/>
  <c r="BW34" i="27"/>
  <c r="BV34" i="27"/>
  <c r="BU34" i="27"/>
  <c r="BT34" i="27"/>
  <c r="BW33" i="27"/>
  <c r="BV33" i="27"/>
  <c r="BV214" i="27" s="1"/>
  <c r="BU33" i="27"/>
  <c r="BU214" i="27" s="1"/>
  <c r="BT33" i="27"/>
  <c r="BT214" i="27" s="1"/>
  <c r="BW32" i="27"/>
  <c r="BV32" i="27"/>
  <c r="BU32" i="27"/>
  <c r="BT32" i="27"/>
  <c r="BZ32" i="27" s="1"/>
  <c r="BW31" i="27"/>
  <c r="BV31" i="27"/>
  <c r="BU31" i="27"/>
  <c r="BT31" i="27"/>
  <c r="BZ31" i="27" s="1"/>
  <c r="BW29" i="27"/>
  <c r="BV29" i="27"/>
  <c r="BU29" i="27"/>
  <c r="BT29" i="27"/>
  <c r="BW27" i="27"/>
  <c r="BV27" i="27"/>
  <c r="BU27" i="27"/>
  <c r="BT27" i="27"/>
  <c r="BW25" i="27"/>
  <c r="BV25" i="27"/>
  <c r="BU25" i="27"/>
  <c r="BT25" i="27"/>
  <c r="BW24" i="27"/>
  <c r="BV24" i="27"/>
  <c r="BU24" i="27"/>
  <c r="BT24" i="27"/>
  <c r="BW16" i="27"/>
  <c r="BV16" i="27"/>
  <c r="BU16" i="27"/>
  <c r="BT16" i="27"/>
  <c r="BW15" i="27"/>
  <c r="BV15" i="27"/>
  <c r="BU15" i="27"/>
  <c r="BT15" i="27"/>
  <c r="BW14" i="27"/>
  <c r="BV14" i="27"/>
  <c r="BU14" i="27"/>
  <c r="BT14" i="27"/>
  <c r="BH221" i="27"/>
  <c r="BI213" i="27"/>
  <c r="BH213" i="27"/>
  <c r="BG213" i="27"/>
  <c r="BI214" i="27"/>
  <c r="BH214" i="27"/>
  <c r="BG214" i="27"/>
  <c r="BM32" i="27"/>
  <c r="BM31" i="27"/>
  <c r="AU210" i="27"/>
  <c r="AU248" i="27" s="1"/>
  <c r="AT210" i="27"/>
  <c r="AT248" i="27" s="1"/>
  <c r="AR210" i="27"/>
  <c r="AR248" i="27" s="1"/>
  <c r="AU214" i="27"/>
  <c r="AU252" i="27" s="1"/>
  <c r="AT214" i="27"/>
  <c r="AT252" i="27" s="1"/>
  <c r="AS214" i="27"/>
  <c r="AS252" i="27" s="1"/>
  <c r="AR214" i="27"/>
  <c r="AR252" i="27" s="1"/>
  <c r="AX32" i="27"/>
  <c r="AX31" i="27"/>
  <c r="AH199" i="27"/>
  <c r="AFY199" i="27" s="1"/>
  <c r="AG199" i="27"/>
  <c r="AF199" i="27"/>
  <c r="AE199" i="27"/>
  <c r="AH198" i="27"/>
  <c r="AFY198" i="27" s="1"/>
  <c r="AG198" i="27"/>
  <c r="AF198" i="27"/>
  <c r="AE198" i="27"/>
  <c r="AH195" i="27"/>
  <c r="AFY195" i="27" s="1"/>
  <c r="AG195" i="27"/>
  <c r="AF195" i="27"/>
  <c r="AE195" i="27"/>
  <c r="AH194" i="27"/>
  <c r="AFY194" i="27" s="1"/>
  <c r="AG194" i="27"/>
  <c r="AF194" i="27"/>
  <c r="AE194" i="27"/>
  <c r="AH193" i="27"/>
  <c r="AFY193" i="27" s="1"/>
  <c r="AG193" i="27"/>
  <c r="AF193" i="27"/>
  <c r="AE193" i="27"/>
  <c r="AH192" i="27"/>
  <c r="AFY192" i="27" s="1"/>
  <c r="AG192" i="27"/>
  <c r="AF192" i="27"/>
  <c r="AE192" i="27"/>
  <c r="AH190" i="27"/>
  <c r="AFY190" i="27" s="1"/>
  <c r="AG190" i="27"/>
  <c r="AF190" i="27"/>
  <c r="AE190" i="27"/>
  <c r="AH188" i="27"/>
  <c r="AFY188" i="27" s="1"/>
  <c r="AG188" i="27"/>
  <c r="AF188" i="27"/>
  <c r="AE188" i="27"/>
  <c r="AH181" i="27"/>
  <c r="AFY181" i="27" s="1"/>
  <c r="AG181" i="27"/>
  <c r="AF181" i="27"/>
  <c r="AE181" i="27"/>
  <c r="AH180" i="27"/>
  <c r="AFY180" i="27" s="1"/>
  <c r="AG180" i="27"/>
  <c r="AF180" i="27"/>
  <c r="AE180" i="27"/>
  <c r="AH178" i="27"/>
  <c r="AFY178" i="27" s="1"/>
  <c r="AG178" i="27"/>
  <c r="AF178" i="27"/>
  <c r="AE178" i="27"/>
  <c r="AH172" i="27"/>
  <c r="AFY172" i="27" s="1"/>
  <c r="AG172" i="27"/>
  <c r="AF172" i="27"/>
  <c r="AE172" i="27"/>
  <c r="AH169" i="27"/>
  <c r="AFY169" i="27" s="1"/>
  <c r="AG169" i="27"/>
  <c r="AF169" i="27"/>
  <c r="AE169" i="27"/>
  <c r="AH167" i="27"/>
  <c r="AFY167" i="27" s="1"/>
  <c r="AG167" i="27"/>
  <c r="AF167" i="27"/>
  <c r="AE167" i="27"/>
  <c r="AH166" i="27"/>
  <c r="AFY166" i="27" s="1"/>
  <c r="AG166" i="27"/>
  <c r="AF166" i="27"/>
  <c r="AE166" i="27"/>
  <c r="AH163" i="27"/>
  <c r="AFY163" i="27" s="1"/>
  <c r="AG163" i="27"/>
  <c r="AF163" i="27"/>
  <c r="AE163" i="27"/>
  <c r="AH162" i="27"/>
  <c r="AFY162" i="27" s="1"/>
  <c r="AG162" i="27"/>
  <c r="AF162" i="27"/>
  <c r="AE162" i="27"/>
  <c r="AH160" i="27"/>
  <c r="AFY160" i="27" s="1"/>
  <c r="AG160" i="27"/>
  <c r="AF160" i="27"/>
  <c r="AE160" i="27"/>
  <c r="AH159" i="27"/>
  <c r="AFY159" i="27" s="1"/>
  <c r="AG159" i="27"/>
  <c r="AF159" i="27"/>
  <c r="AE159" i="27"/>
  <c r="AH154" i="27"/>
  <c r="AFY154" i="27" s="1"/>
  <c r="AG154" i="27"/>
  <c r="AF154" i="27"/>
  <c r="AE154" i="27"/>
  <c r="AH152" i="27"/>
  <c r="AFY152" i="27" s="1"/>
  <c r="AG152" i="27"/>
  <c r="AF152" i="27"/>
  <c r="AE152" i="27"/>
  <c r="AH151" i="27"/>
  <c r="AFY151" i="27" s="1"/>
  <c r="AG151" i="27"/>
  <c r="AF151" i="27"/>
  <c r="AE151" i="27"/>
  <c r="AH149" i="27"/>
  <c r="AFY149" i="27" s="1"/>
  <c r="AG149" i="27"/>
  <c r="AF149" i="27"/>
  <c r="AE149" i="27"/>
  <c r="AH148" i="27"/>
  <c r="AFY148" i="27" s="1"/>
  <c r="AG148" i="27"/>
  <c r="AF148" i="27"/>
  <c r="AE148" i="27"/>
  <c r="AH146" i="27"/>
  <c r="AFY146" i="27" s="1"/>
  <c r="AG146" i="27"/>
  <c r="AF146" i="27"/>
  <c r="AE146" i="27"/>
  <c r="AH144" i="27"/>
  <c r="AFY144" i="27" s="1"/>
  <c r="AG144" i="27"/>
  <c r="AF144" i="27"/>
  <c r="AE144" i="27"/>
  <c r="AH142" i="27"/>
  <c r="AFY142" i="27" s="1"/>
  <c r="AG142" i="27"/>
  <c r="AF142" i="27"/>
  <c r="AE142" i="27"/>
  <c r="AH138" i="27"/>
  <c r="AFY138" i="27" s="1"/>
  <c r="AG138" i="27"/>
  <c r="AF138" i="27"/>
  <c r="AE138" i="27"/>
  <c r="AH134" i="27"/>
  <c r="AFY134" i="27" s="1"/>
  <c r="AG134" i="27"/>
  <c r="AF134" i="27"/>
  <c r="AE134" i="27"/>
  <c r="AH132" i="27"/>
  <c r="AFY132" i="27" s="1"/>
  <c r="AG132" i="27"/>
  <c r="AF132" i="27"/>
  <c r="AE132" i="27"/>
  <c r="AH130" i="27"/>
  <c r="AFY130" i="27" s="1"/>
  <c r="AG130" i="27"/>
  <c r="AF130" i="27"/>
  <c r="AE130" i="27"/>
  <c r="AH127" i="27"/>
  <c r="AFY127" i="27" s="1"/>
  <c r="AG127" i="27"/>
  <c r="AF127" i="27"/>
  <c r="AE127" i="27"/>
  <c r="AH126" i="27"/>
  <c r="AFY126" i="27" s="1"/>
  <c r="AG126" i="27"/>
  <c r="AF126" i="27"/>
  <c r="AE126" i="27"/>
  <c r="AH125" i="27"/>
  <c r="AFY125" i="27" s="1"/>
  <c r="AG125" i="27"/>
  <c r="AF125" i="27"/>
  <c r="AE125" i="27"/>
  <c r="AH124" i="27"/>
  <c r="AFY124" i="27" s="1"/>
  <c r="AG124" i="27"/>
  <c r="AF124" i="27"/>
  <c r="AE124" i="27"/>
  <c r="AH123" i="27"/>
  <c r="AFY123" i="27" s="1"/>
  <c r="AG123" i="27"/>
  <c r="AF123" i="27"/>
  <c r="AE123" i="27"/>
  <c r="AH122" i="27"/>
  <c r="AFY122" i="27" s="1"/>
  <c r="AG122" i="27"/>
  <c r="AF122" i="27"/>
  <c r="AE122" i="27"/>
  <c r="AH118" i="27"/>
  <c r="AFY118" i="27" s="1"/>
  <c r="AG118" i="27"/>
  <c r="AF118" i="27"/>
  <c r="AE118" i="27"/>
  <c r="AH117" i="27"/>
  <c r="AFY117" i="27" s="1"/>
  <c r="AG117" i="27"/>
  <c r="AF117" i="27"/>
  <c r="AE117" i="27"/>
  <c r="AH116" i="27"/>
  <c r="AFY116" i="27" s="1"/>
  <c r="AG116" i="27"/>
  <c r="AF116" i="27"/>
  <c r="AE116" i="27"/>
  <c r="AH115" i="27"/>
  <c r="AFY115" i="27" s="1"/>
  <c r="AG115" i="27"/>
  <c r="AF115" i="27"/>
  <c r="AE115" i="27"/>
  <c r="AH109" i="27"/>
  <c r="AFY109" i="27" s="1"/>
  <c r="AG109" i="27"/>
  <c r="AF109" i="27"/>
  <c r="AE109" i="27"/>
  <c r="AH108" i="27"/>
  <c r="AFY108" i="27" s="1"/>
  <c r="AG108" i="27"/>
  <c r="AF108" i="27"/>
  <c r="AE108" i="27"/>
  <c r="AH107" i="27"/>
  <c r="AFY107" i="27" s="1"/>
  <c r="AG107" i="27"/>
  <c r="AF107" i="27"/>
  <c r="AE107" i="27"/>
  <c r="AH106" i="27"/>
  <c r="AFY106" i="27" s="1"/>
  <c r="AG106" i="27"/>
  <c r="AF106" i="27"/>
  <c r="AE106" i="27"/>
  <c r="AH105" i="27"/>
  <c r="AFY105" i="27" s="1"/>
  <c r="AG105" i="27"/>
  <c r="AF105" i="27"/>
  <c r="AE105" i="27"/>
  <c r="AH104" i="27"/>
  <c r="AFY104" i="27" s="1"/>
  <c r="AG104" i="27"/>
  <c r="AF104" i="27"/>
  <c r="AE104" i="27"/>
  <c r="AH103" i="27"/>
  <c r="AFY103" i="27" s="1"/>
  <c r="AG103" i="27"/>
  <c r="AF103" i="27"/>
  <c r="AE103" i="27"/>
  <c r="AH102" i="27"/>
  <c r="AFY102" i="27" s="1"/>
  <c r="AG102" i="27"/>
  <c r="AF102" i="27"/>
  <c r="AE102" i="27"/>
  <c r="AH100" i="27"/>
  <c r="AFY100" i="27" s="1"/>
  <c r="AG100" i="27"/>
  <c r="AF100" i="27"/>
  <c r="AE100" i="27"/>
  <c r="AH83" i="27"/>
  <c r="AFY83" i="27" s="1"/>
  <c r="AG83" i="27"/>
  <c r="AF83" i="27"/>
  <c r="AE83" i="27"/>
  <c r="AH80" i="27"/>
  <c r="AFY80" i="27" s="1"/>
  <c r="AG80" i="27"/>
  <c r="AF80" i="27"/>
  <c r="AE80" i="27"/>
  <c r="AH78" i="27"/>
  <c r="AFY78" i="27" s="1"/>
  <c r="AG78" i="27"/>
  <c r="AF78" i="27"/>
  <c r="AE78" i="27"/>
  <c r="AH75" i="27"/>
  <c r="AFY75" i="27" s="1"/>
  <c r="AG75" i="27"/>
  <c r="AF75" i="27"/>
  <c r="AE75" i="27"/>
  <c r="AH72" i="27"/>
  <c r="AFY72" i="27" s="1"/>
  <c r="AG72" i="27"/>
  <c r="AF72" i="27"/>
  <c r="AE72" i="27"/>
  <c r="AH71" i="27"/>
  <c r="AFY71" i="27" s="1"/>
  <c r="AG71" i="27"/>
  <c r="AF71" i="27"/>
  <c r="AE71" i="27"/>
  <c r="AH69" i="27"/>
  <c r="AFY69" i="27" s="1"/>
  <c r="AG69" i="27"/>
  <c r="AF69" i="27"/>
  <c r="AE69" i="27"/>
  <c r="AH68" i="27"/>
  <c r="AFY68" i="27" s="1"/>
  <c r="AG68" i="27"/>
  <c r="AF68" i="27"/>
  <c r="AE68" i="27"/>
  <c r="AH64" i="27"/>
  <c r="AFY64" i="27" s="1"/>
  <c r="AG64" i="27"/>
  <c r="AF64" i="27"/>
  <c r="AE64" i="27"/>
  <c r="AH62" i="27"/>
  <c r="AFY62" i="27" s="1"/>
  <c r="AG62" i="27"/>
  <c r="AF62" i="27"/>
  <c r="AE62" i="27"/>
  <c r="AH61" i="27"/>
  <c r="AFY61" i="27" s="1"/>
  <c r="AG61" i="27"/>
  <c r="AF61" i="27"/>
  <c r="AE61" i="27"/>
  <c r="AH60" i="27"/>
  <c r="AFY60" i="27" s="1"/>
  <c r="AG60" i="27"/>
  <c r="AF60" i="27"/>
  <c r="AE60" i="27"/>
  <c r="AH59" i="27"/>
  <c r="AFY59" i="27" s="1"/>
  <c r="AG59" i="27"/>
  <c r="AF59" i="27"/>
  <c r="AE59" i="27"/>
  <c r="AH58" i="27"/>
  <c r="AFY58" i="27" s="1"/>
  <c r="AG58" i="27"/>
  <c r="AF58" i="27"/>
  <c r="AE58" i="27"/>
  <c r="AH52" i="27"/>
  <c r="AFY52" i="27" s="1"/>
  <c r="AG52" i="27"/>
  <c r="AF52" i="27"/>
  <c r="AE52" i="27"/>
  <c r="AH51" i="27"/>
  <c r="AFY51" i="27" s="1"/>
  <c r="AG51" i="27"/>
  <c r="AF51" i="27"/>
  <c r="AE51" i="27"/>
  <c r="AH49" i="27"/>
  <c r="AFY49" i="27" s="1"/>
  <c r="AG49" i="27"/>
  <c r="AF49" i="27"/>
  <c r="AE49" i="27"/>
  <c r="AH46" i="27"/>
  <c r="AFY46" i="27" s="1"/>
  <c r="AG46" i="27"/>
  <c r="AF46" i="27"/>
  <c r="AE46" i="27"/>
  <c r="AH42" i="27"/>
  <c r="AFY42" i="27" s="1"/>
  <c r="AG42" i="27"/>
  <c r="AF42" i="27"/>
  <c r="AE42" i="27"/>
  <c r="AH40" i="27"/>
  <c r="AFY40" i="27" s="1"/>
  <c r="AG40" i="27"/>
  <c r="AF40" i="27"/>
  <c r="AE40" i="27"/>
  <c r="AH36" i="27"/>
  <c r="AFY36" i="27" s="1"/>
  <c r="AG36" i="27"/>
  <c r="AF36" i="27"/>
  <c r="AE36" i="27"/>
  <c r="AH34" i="27"/>
  <c r="AFY34" i="27" s="1"/>
  <c r="AG34" i="27"/>
  <c r="AF34" i="27"/>
  <c r="AE34" i="27"/>
  <c r="AH33" i="27"/>
  <c r="AFY33" i="27" s="1"/>
  <c r="AG33" i="27"/>
  <c r="AF33" i="27"/>
  <c r="AE33" i="27"/>
  <c r="AH32" i="27"/>
  <c r="AFY32" i="27" s="1"/>
  <c r="AG32" i="27"/>
  <c r="AF32" i="27"/>
  <c r="AE32" i="27"/>
  <c r="AH31" i="27"/>
  <c r="AFY31" i="27" s="1"/>
  <c r="AG31" i="27"/>
  <c r="AF31" i="27"/>
  <c r="AE31" i="27"/>
  <c r="AH29" i="27"/>
  <c r="AFY29" i="27" s="1"/>
  <c r="AG29" i="27"/>
  <c r="AF29" i="27"/>
  <c r="AE29" i="27"/>
  <c r="AH27" i="27"/>
  <c r="AFY27" i="27" s="1"/>
  <c r="AG27" i="27"/>
  <c r="AF27" i="27"/>
  <c r="AE27" i="27"/>
  <c r="AH25" i="27"/>
  <c r="AFY25" i="27" s="1"/>
  <c r="AG25" i="27"/>
  <c r="AF25" i="27"/>
  <c r="AE25" i="27"/>
  <c r="AH24" i="27"/>
  <c r="AFY24" i="27" s="1"/>
  <c r="AG24" i="27"/>
  <c r="AF24" i="27"/>
  <c r="AE24" i="27"/>
  <c r="AH16" i="27"/>
  <c r="AFY16" i="27" s="1"/>
  <c r="AG16" i="27"/>
  <c r="AF16" i="27"/>
  <c r="AE16" i="27"/>
  <c r="AH15" i="27"/>
  <c r="AFY15" i="27" s="1"/>
  <c r="AG15" i="27"/>
  <c r="AF15" i="27"/>
  <c r="AE15" i="27"/>
  <c r="AH14" i="27"/>
  <c r="AFY14" i="27" s="1"/>
  <c r="AG14" i="27"/>
  <c r="AF14" i="27"/>
  <c r="AE14" i="27"/>
  <c r="U210" i="27"/>
  <c r="T210" i="27"/>
  <c r="S210" i="27"/>
  <c r="R210" i="27"/>
  <c r="U213" i="27"/>
  <c r="T213" i="27"/>
  <c r="S213" i="27"/>
  <c r="R213" i="27"/>
  <c r="U214" i="27"/>
  <c r="T214" i="27"/>
  <c r="S214" i="27"/>
  <c r="R214" i="27"/>
  <c r="JD7" i="3"/>
  <c r="JF7" i="3" s="1"/>
  <c r="JE7" i="3"/>
  <c r="JG7" i="3" s="1"/>
  <c r="JD8" i="3"/>
  <c r="JF8" i="3" s="1"/>
  <c r="JE8" i="3"/>
  <c r="JD9" i="3"/>
  <c r="JF9" i="3" s="1"/>
  <c r="JE9" i="3"/>
  <c r="JG9" i="3" s="1"/>
  <c r="JD10" i="3"/>
  <c r="JF10" i="3" s="1"/>
  <c r="JE10" i="3"/>
  <c r="JD11" i="3"/>
  <c r="JF11" i="3" s="1"/>
  <c r="JE11" i="3"/>
  <c r="JG11" i="3" s="1"/>
  <c r="JD12" i="3"/>
  <c r="JF12" i="3" s="1"/>
  <c r="JE12" i="3"/>
  <c r="JD13" i="3"/>
  <c r="JF13" i="3" s="1"/>
  <c r="JE13" i="3"/>
  <c r="JG13" i="3" s="1"/>
  <c r="JD14" i="3"/>
  <c r="JF14" i="3" s="1"/>
  <c r="JE14" i="3"/>
  <c r="JD15" i="3"/>
  <c r="JF15" i="3" s="1"/>
  <c r="JE15" i="3"/>
  <c r="JG15" i="3" s="1"/>
  <c r="JD16" i="3"/>
  <c r="JF16" i="3" s="1"/>
  <c r="JE16" i="3"/>
  <c r="JD17" i="3"/>
  <c r="JF17" i="3" s="1"/>
  <c r="JE17" i="3"/>
  <c r="JG17" i="3" s="1"/>
  <c r="JD18" i="3"/>
  <c r="JF18" i="3" s="1"/>
  <c r="JE18" i="3"/>
  <c r="JD19" i="3"/>
  <c r="JF19" i="3" s="1"/>
  <c r="JE19" i="3"/>
  <c r="JG19" i="3" s="1"/>
  <c r="JD20" i="3"/>
  <c r="JF20" i="3" s="1"/>
  <c r="JE20" i="3"/>
  <c r="JD21" i="3"/>
  <c r="JF21" i="3" s="1"/>
  <c r="JE21" i="3"/>
  <c r="JG21" i="3" s="1"/>
  <c r="JD22" i="3"/>
  <c r="JF22" i="3" s="1"/>
  <c r="JE22" i="3"/>
  <c r="JD23" i="3"/>
  <c r="JF23" i="3" s="1"/>
  <c r="JE23" i="3"/>
  <c r="JG23" i="3" s="1"/>
  <c r="JD24" i="3"/>
  <c r="JF24" i="3" s="1"/>
  <c r="JE24" i="3"/>
  <c r="JD25" i="3"/>
  <c r="JF25" i="3" s="1"/>
  <c r="JE25" i="3"/>
  <c r="JG25" i="3" s="1"/>
  <c r="JD26" i="3"/>
  <c r="JF26" i="3" s="1"/>
  <c r="JE26" i="3"/>
  <c r="JD27" i="3"/>
  <c r="JF27" i="3" s="1"/>
  <c r="JE27" i="3"/>
  <c r="JG27" i="3" s="1"/>
  <c r="JD28" i="3"/>
  <c r="JF28" i="3" s="1"/>
  <c r="JE28" i="3"/>
  <c r="JD29" i="3"/>
  <c r="JF29" i="3" s="1"/>
  <c r="JE29" i="3"/>
  <c r="JG29" i="3" s="1"/>
  <c r="JD30" i="3"/>
  <c r="JF30" i="3" s="1"/>
  <c r="JE30" i="3"/>
  <c r="JD31" i="3"/>
  <c r="JF31" i="3" s="1"/>
  <c r="JE31" i="3"/>
  <c r="JG31" i="3" s="1"/>
  <c r="JD32" i="3"/>
  <c r="JF32" i="3" s="1"/>
  <c r="JE32" i="3"/>
  <c r="JD33" i="3"/>
  <c r="JF33" i="3" s="1"/>
  <c r="JE33" i="3"/>
  <c r="JG33" i="3" s="1"/>
  <c r="JD35" i="3"/>
  <c r="JF35" i="3" s="1"/>
  <c r="JE35" i="3"/>
  <c r="JD36" i="3"/>
  <c r="JF36" i="3" s="1"/>
  <c r="JE36" i="3"/>
  <c r="JG36" i="3" s="1"/>
  <c r="JD37" i="3"/>
  <c r="JF37" i="3" s="1"/>
  <c r="JE37" i="3"/>
  <c r="JD38" i="3"/>
  <c r="JF38" i="3" s="1"/>
  <c r="JE38" i="3"/>
  <c r="JG38" i="3" s="1"/>
  <c r="JD39" i="3"/>
  <c r="JF39" i="3" s="1"/>
  <c r="JE39" i="3"/>
  <c r="JD40" i="3"/>
  <c r="JE40" i="3"/>
  <c r="JG40" i="3" s="1"/>
  <c r="JD41" i="3"/>
  <c r="JF41" i="3" s="1"/>
  <c r="JE41" i="3"/>
  <c r="JD45" i="3"/>
  <c r="JF45" i="3" s="1"/>
  <c r="JE45" i="3"/>
  <c r="JG45" i="3" s="1"/>
  <c r="JD46" i="3"/>
  <c r="JE46" i="3"/>
  <c r="JG46" i="3" s="1"/>
  <c r="JD47" i="3"/>
  <c r="JF47" i="3" s="1"/>
  <c r="JE47" i="3"/>
  <c r="JG47" i="3" s="1"/>
  <c r="JD48" i="3"/>
  <c r="JF48" i="3" s="1"/>
  <c r="JE48" i="3"/>
  <c r="JG48" i="3" s="1"/>
  <c r="JD49" i="3"/>
  <c r="JF49" i="3" s="1"/>
  <c r="JE49" i="3"/>
  <c r="JG49" i="3" s="1"/>
  <c r="JD51" i="3"/>
  <c r="JF51" i="3" s="1"/>
  <c r="JE51" i="3"/>
  <c r="JG51" i="3" s="1"/>
  <c r="JD52" i="3"/>
  <c r="JF52" i="3" s="1"/>
  <c r="JE52" i="3"/>
  <c r="JG52" i="3" s="1"/>
  <c r="JD53" i="3"/>
  <c r="JF53" i="3" s="1"/>
  <c r="JE53" i="3"/>
  <c r="JG53" i="3" s="1"/>
  <c r="JD54" i="3"/>
  <c r="JF54" i="3" s="1"/>
  <c r="JE54" i="3"/>
  <c r="JG54" i="3" s="1"/>
  <c r="JD55" i="3"/>
  <c r="JF55" i="3" s="1"/>
  <c r="JE55" i="3"/>
  <c r="JG55" i="3" s="1"/>
  <c r="JD56" i="3"/>
  <c r="JF56" i="3" s="1"/>
  <c r="JE56" i="3"/>
  <c r="JG56" i="3" s="1"/>
  <c r="JD57" i="3"/>
  <c r="JE57" i="3"/>
  <c r="JG57" i="3" s="1"/>
  <c r="JD58" i="3"/>
  <c r="JF58" i="3" s="1"/>
  <c r="JE58" i="3"/>
  <c r="JD59" i="3"/>
  <c r="JF59" i="3" s="1"/>
  <c r="JE59" i="3"/>
  <c r="JG59" i="3" s="1"/>
  <c r="JD61" i="3"/>
  <c r="JF61" i="3" s="1"/>
  <c r="JE61" i="3"/>
  <c r="JG61" i="3" s="1"/>
  <c r="JD62" i="3"/>
  <c r="JE62" i="3"/>
  <c r="JG62" i="3" s="1"/>
  <c r="JD63" i="3"/>
  <c r="JF63" i="3" s="1"/>
  <c r="JE63" i="3"/>
  <c r="JG63" i="3" s="1"/>
  <c r="JD64" i="3"/>
  <c r="JF64" i="3" s="1"/>
  <c r="JE64" i="3"/>
  <c r="JG64" i="3" s="1"/>
  <c r="JD65" i="3"/>
  <c r="JF65" i="3" s="1"/>
  <c r="JE65" i="3"/>
  <c r="JG65" i="3" s="1"/>
  <c r="JD66" i="3"/>
  <c r="JE66" i="3"/>
  <c r="JG66" i="3" s="1"/>
  <c r="JD67" i="3"/>
  <c r="JF67" i="3" s="1"/>
  <c r="JE67" i="3"/>
  <c r="JG67" i="3" s="1"/>
  <c r="JD68" i="3"/>
  <c r="JF68" i="3" s="1"/>
  <c r="JE68" i="3"/>
  <c r="JG68" i="3" s="1"/>
  <c r="JD71" i="3"/>
  <c r="JF71" i="3" s="1"/>
  <c r="JE71" i="3"/>
  <c r="JG71" i="3" s="1"/>
  <c r="JD72" i="3"/>
  <c r="JF72" i="3" s="1"/>
  <c r="JE72" i="3"/>
  <c r="JG72" i="3" s="1"/>
  <c r="JD73" i="3"/>
  <c r="JF73" i="3" s="1"/>
  <c r="JE73" i="3"/>
  <c r="JG73" i="3" s="1"/>
  <c r="JD74" i="3"/>
  <c r="JF74" i="3" s="1"/>
  <c r="JE74" i="3"/>
  <c r="JG74" i="3" s="1"/>
  <c r="JD75" i="3"/>
  <c r="JF75" i="3" s="1"/>
  <c r="JE75" i="3"/>
  <c r="JG75" i="3" s="1"/>
  <c r="JD76" i="3"/>
  <c r="JF76" i="3" s="1"/>
  <c r="JE76" i="3"/>
  <c r="JG76" i="3" s="1"/>
  <c r="JD77" i="3"/>
  <c r="JF77" i="3" s="1"/>
  <c r="JE77" i="3"/>
  <c r="JG77" i="3" s="1"/>
  <c r="JD78" i="3"/>
  <c r="JF78" i="3" s="1"/>
  <c r="JE78" i="3"/>
  <c r="JG78" i="3" s="1"/>
  <c r="JD79" i="3"/>
  <c r="JF79" i="3" s="1"/>
  <c r="JE79" i="3"/>
  <c r="JG79" i="3" s="1"/>
  <c r="JD80" i="3"/>
  <c r="JE80" i="3"/>
  <c r="JG80" i="3" s="1"/>
  <c r="JD81" i="3"/>
  <c r="JF81" i="3" s="1"/>
  <c r="JE81" i="3"/>
  <c r="JG81" i="3" s="1"/>
  <c r="JD82" i="3"/>
  <c r="JF82" i="3" s="1"/>
  <c r="JE82" i="3"/>
  <c r="JG82" i="3" s="1"/>
  <c r="JD83" i="3"/>
  <c r="JF83" i="3" s="1"/>
  <c r="JE83" i="3"/>
  <c r="JG83" i="3" s="1"/>
  <c r="JD85" i="3"/>
  <c r="JE85" i="3"/>
  <c r="JG85" i="3" s="1"/>
  <c r="JD86" i="3"/>
  <c r="JF86" i="3" s="1"/>
  <c r="JE86" i="3"/>
  <c r="JG86" i="3" s="1"/>
  <c r="JD87" i="3"/>
  <c r="JF87" i="3" s="1"/>
  <c r="JE87" i="3"/>
  <c r="JG87" i="3" s="1"/>
  <c r="JD88" i="3"/>
  <c r="JF88" i="3" s="1"/>
  <c r="JE88" i="3"/>
  <c r="JG88" i="3" s="1"/>
  <c r="JD89" i="3"/>
  <c r="JE89" i="3"/>
  <c r="JG89" i="3" s="1"/>
  <c r="JD90" i="3"/>
  <c r="JF90" i="3" s="1"/>
  <c r="JE90" i="3"/>
  <c r="JG90" i="3" s="1"/>
  <c r="JD91" i="3"/>
  <c r="JF91" i="3" s="1"/>
  <c r="JE91" i="3"/>
  <c r="JG91" i="3" s="1"/>
  <c r="JD92" i="3"/>
  <c r="JF92" i="3" s="1"/>
  <c r="JE92" i="3"/>
  <c r="JG92" i="3" s="1"/>
  <c r="JD93" i="3"/>
  <c r="JF93" i="3" s="1"/>
  <c r="JE93" i="3"/>
  <c r="JG93" i="3" s="1"/>
  <c r="JD94" i="3"/>
  <c r="JF94" i="3" s="1"/>
  <c r="JE94" i="3"/>
  <c r="JG94" i="3" s="1"/>
  <c r="JD95" i="3"/>
  <c r="JF95" i="3" s="1"/>
  <c r="JE95" i="3"/>
  <c r="JG95" i="3" s="1"/>
  <c r="JD96" i="3"/>
  <c r="JF96" i="3" s="1"/>
  <c r="JE96" i="3"/>
  <c r="JG96" i="3" s="1"/>
  <c r="JD97" i="3"/>
  <c r="JF97" i="3" s="1"/>
  <c r="JE97" i="3"/>
  <c r="JG97" i="3" s="1"/>
  <c r="JD98" i="3"/>
  <c r="JF98" i="3" s="1"/>
  <c r="JE98" i="3"/>
  <c r="JG98" i="3" s="1"/>
  <c r="JD99" i="3"/>
  <c r="JF99" i="3" s="1"/>
  <c r="JE99" i="3"/>
  <c r="JG99" i="3" s="1"/>
  <c r="JD100" i="3"/>
  <c r="JF100" i="3" s="1"/>
  <c r="JE100" i="3"/>
  <c r="JG100" i="3" s="1"/>
  <c r="JD101" i="3"/>
  <c r="JE101" i="3"/>
  <c r="JG101" i="3" s="1"/>
  <c r="JD102" i="3"/>
  <c r="JF102" i="3" s="1"/>
  <c r="JE102" i="3"/>
  <c r="JG102" i="3" s="1"/>
  <c r="JD103" i="3"/>
  <c r="JF103" i="3" s="1"/>
  <c r="JE103" i="3"/>
  <c r="JG103" i="3" s="1"/>
  <c r="JD105" i="3"/>
  <c r="JF105" i="3" s="1"/>
  <c r="JE105" i="3"/>
  <c r="JG105" i="3" s="1"/>
  <c r="JD106" i="3"/>
  <c r="JF106" i="3" s="1"/>
  <c r="JE106" i="3"/>
  <c r="JG106" i="3" s="1"/>
  <c r="JD107" i="3"/>
  <c r="JF107" i="3" s="1"/>
  <c r="JE107" i="3"/>
  <c r="JG107" i="3" s="1"/>
  <c r="JD109" i="3"/>
  <c r="JF109" i="3" s="1"/>
  <c r="JE109" i="3"/>
  <c r="JG109" i="3" s="1"/>
  <c r="JD110" i="3"/>
  <c r="JF110" i="3" s="1"/>
  <c r="JE110" i="3"/>
  <c r="JG110" i="3" s="1"/>
  <c r="JD111" i="3"/>
  <c r="JF111" i="3" s="1"/>
  <c r="JE111" i="3"/>
  <c r="JG111" i="3" s="1"/>
  <c r="JD112" i="3"/>
  <c r="JF112" i="3" s="1"/>
  <c r="JE112" i="3"/>
  <c r="JG112" i="3" s="1"/>
  <c r="JD113" i="3"/>
  <c r="JF113" i="3" s="1"/>
  <c r="JE113" i="3"/>
  <c r="JG113" i="3" s="1"/>
  <c r="JD115" i="3"/>
  <c r="JF115" i="3" s="1"/>
  <c r="JE115" i="3"/>
  <c r="JG115" i="3" s="1"/>
  <c r="JD118" i="3"/>
  <c r="JE118" i="3"/>
  <c r="JG118" i="3" s="1"/>
  <c r="JD119" i="3"/>
  <c r="JF119" i="3" s="1"/>
  <c r="JE119" i="3"/>
  <c r="JG119" i="3" s="1"/>
  <c r="JD120" i="3"/>
  <c r="JF120" i="3" s="1"/>
  <c r="JE120" i="3"/>
  <c r="JG120" i="3" s="1"/>
  <c r="JD121" i="3"/>
  <c r="JF121" i="3" s="1"/>
  <c r="JE121" i="3"/>
  <c r="JG121" i="3" s="1"/>
  <c r="JD122" i="3"/>
  <c r="JF122" i="3" s="1"/>
  <c r="JE122" i="3"/>
  <c r="JG122" i="3" s="1"/>
  <c r="JD123" i="3"/>
  <c r="JF123" i="3" s="1"/>
  <c r="JE123" i="3"/>
  <c r="JG123" i="3" s="1"/>
  <c r="JD124" i="3"/>
  <c r="JF124" i="3" s="1"/>
  <c r="JE124" i="3"/>
  <c r="JG124" i="3" s="1"/>
  <c r="JD128" i="3"/>
  <c r="JF128" i="3" s="1"/>
  <c r="JE128" i="3"/>
  <c r="JG128" i="3" s="1"/>
  <c r="JD130" i="3"/>
  <c r="JE130" i="3"/>
  <c r="JG130" i="3" s="1"/>
  <c r="JD131" i="3"/>
  <c r="JF131" i="3" s="1"/>
  <c r="JE131" i="3"/>
  <c r="JG131" i="3" s="1"/>
  <c r="JD132" i="3"/>
  <c r="JF132" i="3" s="1"/>
  <c r="JE132" i="3"/>
  <c r="JG132" i="3" s="1"/>
  <c r="JD133" i="3"/>
  <c r="JF133" i="3" s="1"/>
  <c r="JE133" i="3"/>
  <c r="JG133" i="3" s="1"/>
  <c r="JD134" i="3"/>
  <c r="JE134" i="3"/>
  <c r="JG134" i="3" s="1"/>
  <c r="JD135" i="3"/>
  <c r="JF135" i="3" s="1"/>
  <c r="JE135" i="3"/>
  <c r="JG135" i="3" s="1"/>
  <c r="JD138" i="3"/>
  <c r="JF138" i="3" s="1"/>
  <c r="JE138" i="3"/>
  <c r="JG138" i="3" s="1"/>
  <c r="JD139" i="3"/>
  <c r="JF139" i="3" s="1"/>
  <c r="JE139" i="3"/>
  <c r="JG139" i="3" s="1"/>
  <c r="JD140" i="3"/>
  <c r="JF140" i="3" s="1"/>
  <c r="JE140" i="3"/>
  <c r="JG140" i="3" s="1"/>
  <c r="JD141" i="3"/>
  <c r="JF141" i="3" s="1"/>
  <c r="JE141" i="3"/>
  <c r="JG141" i="3" s="1"/>
  <c r="JE6" i="3"/>
  <c r="JG6" i="3" s="1"/>
  <c r="JD6" i="3"/>
  <c r="JF6" i="3" s="1"/>
  <c r="JG39" i="3"/>
  <c r="JG8" i="3"/>
  <c r="JG10" i="3"/>
  <c r="JG12" i="3"/>
  <c r="JG14" i="3"/>
  <c r="JG16" i="3"/>
  <c r="JG18" i="3"/>
  <c r="JG20" i="3"/>
  <c r="JG22" i="3"/>
  <c r="JG24" i="3"/>
  <c r="JG26" i="3"/>
  <c r="JG28" i="3"/>
  <c r="JG30" i="3"/>
  <c r="JG32" i="3"/>
  <c r="JG35" i="3"/>
  <c r="JG37" i="3"/>
  <c r="JF40" i="3"/>
  <c r="JG41" i="3"/>
  <c r="JF46" i="3"/>
  <c r="JF57" i="3"/>
  <c r="JG58" i="3"/>
  <c r="JF62" i="3"/>
  <c r="JF66" i="3"/>
  <c r="JF80" i="3"/>
  <c r="JF85" i="3"/>
  <c r="JF89" i="3"/>
  <c r="JF101" i="3"/>
  <c r="JF118" i="3"/>
  <c r="JF130" i="3"/>
  <c r="JF134" i="3"/>
  <c r="AFE11" i="27"/>
  <c r="AFF11" i="27"/>
  <c r="AFE12" i="27"/>
  <c r="AFF12" i="27"/>
  <c r="AFE13" i="27"/>
  <c r="AFF13" i="27"/>
  <c r="AFE14" i="27"/>
  <c r="AFF14" i="27"/>
  <c r="AFE15" i="27"/>
  <c r="AFF15" i="27"/>
  <c r="AFE16" i="27"/>
  <c r="AFF16" i="27"/>
  <c r="AFE17" i="27"/>
  <c r="AFF17" i="27"/>
  <c r="AFE18" i="27"/>
  <c r="AFF18" i="27"/>
  <c r="AFE19" i="27"/>
  <c r="AFF19" i="27"/>
  <c r="AFE20" i="27"/>
  <c r="AFF20" i="27"/>
  <c r="AFE21" i="27"/>
  <c r="AFF21" i="27"/>
  <c r="AFE22" i="27"/>
  <c r="AFF22" i="27"/>
  <c r="AFE23" i="27"/>
  <c r="AFF23" i="27"/>
  <c r="AFE24" i="27"/>
  <c r="AFF24" i="27"/>
  <c r="AFE25" i="27"/>
  <c r="AFF25" i="27"/>
  <c r="AFE26" i="27"/>
  <c r="AFF26" i="27"/>
  <c r="AFE27" i="27"/>
  <c r="AFF27" i="27"/>
  <c r="AFE28" i="27"/>
  <c r="AFF28" i="27"/>
  <c r="AFE29" i="27"/>
  <c r="AFF29" i="27"/>
  <c r="AFE30" i="27"/>
  <c r="AFF30" i="27"/>
  <c r="AFE31" i="27"/>
  <c r="AFG31" i="27" s="1"/>
  <c r="AFN31" i="27" s="1"/>
  <c r="AFF31" i="27"/>
  <c r="AFH31" i="27" s="1"/>
  <c r="AFE32" i="27"/>
  <c r="AFF32" i="27"/>
  <c r="AFE33" i="27"/>
  <c r="AFF33" i="27"/>
  <c r="AFE34" i="27"/>
  <c r="AFF34" i="27"/>
  <c r="AFE35" i="27"/>
  <c r="AFF35" i="27"/>
  <c r="AFE36" i="27"/>
  <c r="AFF36" i="27"/>
  <c r="AFE37" i="27"/>
  <c r="AFF37" i="27"/>
  <c r="AFE38" i="27"/>
  <c r="AFF38" i="27"/>
  <c r="AFE39" i="27"/>
  <c r="AFF39" i="27"/>
  <c r="AFE40" i="27"/>
  <c r="AFF40" i="27"/>
  <c r="AFE41" i="27"/>
  <c r="AFF41" i="27"/>
  <c r="AFE42" i="27"/>
  <c r="AFF42" i="27"/>
  <c r="AFE43" i="27"/>
  <c r="AFF43" i="27"/>
  <c r="AFE44" i="27"/>
  <c r="AFF44" i="27"/>
  <c r="AFE45" i="27"/>
  <c r="AFF45" i="27"/>
  <c r="AFE46" i="27"/>
  <c r="AFF46" i="27"/>
  <c r="AFE47" i="27"/>
  <c r="AFF47" i="27"/>
  <c r="AFE48" i="27"/>
  <c r="AFF48" i="27"/>
  <c r="AFE49" i="27"/>
  <c r="AFF49" i="27"/>
  <c r="AFE50" i="27"/>
  <c r="AFF50" i="27"/>
  <c r="AFE51" i="27"/>
  <c r="AFF51" i="27"/>
  <c r="AFE52" i="27"/>
  <c r="AFF52" i="27"/>
  <c r="AFE53" i="27"/>
  <c r="AFF53" i="27"/>
  <c r="AFE54" i="27"/>
  <c r="AFF54" i="27"/>
  <c r="AFE55" i="27"/>
  <c r="AFF55" i="27"/>
  <c r="AFE56" i="27"/>
  <c r="AFF56" i="27"/>
  <c r="AFE57" i="27"/>
  <c r="AFF57" i="27"/>
  <c r="AFE58" i="27"/>
  <c r="AFF58" i="27"/>
  <c r="AFE59" i="27"/>
  <c r="AFF59" i="27"/>
  <c r="AFE60" i="27"/>
  <c r="AFF60" i="27"/>
  <c r="AFE61" i="27"/>
  <c r="AFF61" i="27"/>
  <c r="AFE62" i="27"/>
  <c r="AFF62" i="27"/>
  <c r="AFE63" i="27"/>
  <c r="AFF63" i="27"/>
  <c r="AFE64" i="27"/>
  <c r="AFF64" i="27"/>
  <c r="AFE65" i="27"/>
  <c r="AFF65" i="27"/>
  <c r="AFE66" i="27"/>
  <c r="AFF66" i="27"/>
  <c r="AFE68" i="27"/>
  <c r="AFF68" i="27"/>
  <c r="AFE69" i="27"/>
  <c r="AFE70" i="27"/>
  <c r="AFF70" i="27"/>
  <c r="AFE71" i="27"/>
  <c r="AFF71" i="27"/>
  <c r="AFE72" i="27"/>
  <c r="AFF72" i="27"/>
  <c r="AFE73" i="27"/>
  <c r="AFF73" i="27"/>
  <c r="AFE74" i="27"/>
  <c r="AFF74" i="27"/>
  <c r="AFE75" i="27"/>
  <c r="AFF75" i="27"/>
  <c r="AFE76" i="27"/>
  <c r="AFF76" i="27"/>
  <c r="AFE77" i="27"/>
  <c r="AFF77" i="27"/>
  <c r="AFE78" i="27"/>
  <c r="AFF78" i="27"/>
  <c r="AFE79" i="27"/>
  <c r="AFF79" i="27"/>
  <c r="AFE80" i="27"/>
  <c r="AFF80" i="27"/>
  <c r="AFE81" i="27"/>
  <c r="AFF81" i="27"/>
  <c r="AFE82" i="27"/>
  <c r="AFF82" i="27"/>
  <c r="AFE83" i="27"/>
  <c r="AFF83" i="27"/>
  <c r="AFE85" i="27"/>
  <c r="AFF85" i="27"/>
  <c r="AFE86" i="27"/>
  <c r="AFF86" i="27"/>
  <c r="AFE87" i="27"/>
  <c r="AFF87" i="27"/>
  <c r="AFE88" i="27"/>
  <c r="AFF88" i="27"/>
  <c r="AFE89" i="27"/>
  <c r="AFF89" i="27"/>
  <c r="AFE90" i="27"/>
  <c r="AFF90" i="27"/>
  <c r="AFE91" i="27"/>
  <c r="AFF91" i="27"/>
  <c r="AFE92" i="27"/>
  <c r="AFF92" i="27"/>
  <c r="AFE93" i="27"/>
  <c r="AFF93" i="27"/>
  <c r="AFE94" i="27"/>
  <c r="AFF94" i="27"/>
  <c r="AFE95" i="27"/>
  <c r="AFF95" i="27"/>
  <c r="AFE96" i="27"/>
  <c r="AFF96" i="27"/>
  <c r="AFE97" i="27"/>
  <c r="AFF97" i="27"/>
  <c r="AFE98" i="27"/>
  <c r="AFF98" i="27"/>
  <c r="AFE99" i="27"/>
  <c r="AFF99" i="27"/>
  <c r="AFE100" i="27"/>
  <c r="AFF100" i="27"/>
  <c r="AFE101" i="27"/>
  <c r="AFF101" i="27"/>
  <c r="AFE102" i="27"/>
  <c r="AFE103" i="27"/>
  <c r="AFE104" i="27"/>
  <c r="AFE105" i="27"/>
  <c r="AFE106" i="27"/>
  <c r="AFE107" i="27"/>
  <c r="AFE108" i="27"/>
  <c r="AFE109" i="27"/>
  <c r="AFE110" i="27"/>
  <c r="AFF110" i="27"/>
  <c r="AFE111" i="27"/>
  <c r="AFF111" i="27"/>
  <c r="AFE112" i="27"/>
  <c r="AFF112" i="27"/>
  <c r="AFE113" i="27"/>
  <c r="AFF113" i="27"/>
  <c r="AFE114" i="27"/>
  <c r="AFF114" i="27"/>
  <c r="AFE115" i="27"/>
  <c r="AFF115" i="27"/>
  <c r="AFE116" i="27"/>
  <c r="AFF116" i="27"/>
  <c r="AFE117" i="27"/>
  <c r="AFF117" i="27"/>
  <c r="AFE118" i="27"/>
  <c r="AFF118" i="27"/>
  <c r="AFE119" i="27"/>
  <c r="AFF119" i="27"/>
  <c r="AFE120" i="27"/>
  <c r="AFF120" i="27"/>
  <c r="AFE121" i="27"/>
  <c r="AFF121" i="27"/>
  <c r="AFE122" i="27"/>
  <c r="AFF122" i="27"/>
  <c r="AFE123" i="27"/>
  <c r="AFF123" i="27"/>
  <c r="AFE124" i="27"/>
  <c r="AFF124" i="27"/>
  <c r="AFE125" i="27"/>
  <c r="AFF125" i="27"/>
  <c r="AFE126" i="27"/>
  <c r="AFF126" i="27"/>
  <c r="AFE127" i="27"/>
  <c r="AFF127" i="27"/>
  <c r="AFE128" i="27"/>
  <c r="AFF128" i="27"/>
  <c r="AFE129" i="27"/>
  <c r="AFF129" i="27"/>
  <c r="AFE130" i="27"/>
  <c r="AFF130" i="27"/>
  <c r="AFE131" i="27"/>
  <c r="AFF131" i="27"/>
  <c r="AFE132" i="27"/>
  <c r="AFF132" i="27"/>
  <c r="AFE133" i="27"/>
  <c r="AFF133" i="27"/>
  <c r="AFE134" i="27"/>
  <c r="AFF134" i="27"/>
  <c r="AFE135" i="27"/>
  <c r="AFF135" i="27"/>
  <c r="AFE136" i="27"/>
  <c r="AFF136" i="27"/>
  <c r="AFE137" i="27"/>
  <c r="AFF137" i="27"/>
  <c r="AFE138" i="27"/>
  <c r="AFF138" i="27"/>
  <c r="AFE139" i="27"/>
  <c r="AFF139" i="27"/>
  <c r="AFE140" i="27"/>
  <c r="AFF140" i="27"/>
  <c r="AFE141" i="27"/>
  <c r="AFF141" i="27"/>
  <c r="AFE142" i="27"/>
  <c r="AFF142" i="27"/>
  <c r="AFE143" i="27"/>
  <c r="AFF143" i="27"/>
  <c r="AFE144" i="27"/>
  <c r="AFF144" i="27"/>
  <c r="AFE145" i="27"/>
  <c r="AFF145" i="27"/>
  <c r="AFE146" i="27"/>
  <c r="AFF146" i="27"/>
  <c r="AFE147" i="27"/>
  <c r="AFF147" i="27"/>
  <c r="AFE148" i="27"/>
  <c r="AFF148" i="27"/>
  <c r="AFE149" i="27"/>
  <c r="AFF149" i="27"/>
  <c r="AFE150" i="27"/>
  <c r="AFF150" i="27"/>
  <c r="AFE151" i="27"/>
  <c r="AFF151" i="27"/>
  <c r="AFE152" i="27"/>
  <c r="AFF152" i="27"/>
  <c r="AFE153" i="27"/>
  <c r="AFF153" i="27"/>
  <c r="AFE154" i="27"/>
  <c r="AFF154" i="27"/>
  <c r="AFE155" i="27"/>
  <c r="AFF155" i="27"/>
  <c r="AFE156" i="27"/>
  <c r="AFF156" i="27"/>
  <c r="AFE157" i="27"/>
  <c r="AFF157" i="27"/>
  <c r="AFE158" i="27"/>
  <c r="AFF158" i="27"/>
  <c r="AFE159" i="27"/>
  <c r="AFF159" i="27"/>
  <c r="AFE160" i="27"/>
  <c r="AFF160" i="27"/>
  <c r="AFE161" i="27"/>
  <c r="AFF161" i="27"/>
  <c r="AFE162" i="27"/>
  <c r="AFF162" i="27"/>
  <c r="AFE163" i="27"/>
  <c r="AFF163" i="27"/>
  <c r="AFE165" i="27"/>
  <c r="AFF165" i="27"/>
  <c r="AFE166" i="27"/>
  <c r="AFE167" i="27"/>
  <c r="AFF167" i="27"/>
  <c r="AFE168" i="27"/>
  <c r="AFF168" i="27"/>
  <c r="AFE169" i="27"/>
  <c r="AFF169" i="27"/>
  <c r="AFE170" i="27"/>
  <c r="AFF170" i="27"/>
  <c r="AFE171" i="27"/>
  <c r="AFF171" i="27"/>
  <c r="AFE172" i="27"/>
  <c r="AFF172" i="27"/>
  <c r="AFE173" i="27"/>
  <c r="AFF173" i="27"/>
  <c r="AFE174" i="27"/>
  <c r="AFF174" i="27"/>
  <c r="AFE175" i="27"/>
  <c r="AFF175" i="27"/>
  <c r="AFE176" i="27"/>
  <c r="AFF176" i="27"/>
  <c r="AFE177" i="27"/>
  <c r="AFF177" i="27"/>
  <c r="AFE178" i="27"/>
  <c r="AFF178" i="27"/>
  <c r="AFE179" i="27"/>
  <c r="AFF179" i="27"/>
  <c r="AFE180" i="27"/>
  <c r="AFF180" i="27"/>
  <c r="AFE181" i="27"/>
  <c r="AFF181" i="27"/>
  <c r="AFE182" i="27"/>
  <c r="AFF182" i="27"/>
  <c r="AFE183" i="27"/>
  <c r="AFF183" i="27"/>
  <c r="AFE185" i="27"/>
  <c r="AFF185" i="27"/>
  <c r="AFE186" i="27"/>
  <c r="AFF186" i="27"/>
  <c r="AFE187" i="27"/>
  <c r="AFF187" i="27"/>
  <c r="AFE188" i="27"/>
  <c r="AFF188" i="27"/>
  <c r="AFE189" i="27"/>
  <c r="AFF189" i="27"/>
  <c r="AFE190" i="27"/>
  <c r="AFE191" i="27"/>
  <c r="AFF191" i="27"/>
  <c r="AFE192" i="27"/>
  <c r="AFF192" i="27"/>
  <c r="AFE193" i="27"/>
  <c r="AFF193" i="27"/>
  <c r="AFE194" i="27"/>
  <c r="AFF194" i="27"/>
  <c r="AFE195" i="27"/>
  <c r="AFF195" i="27"/>
  <c r="AFE196" i="27"/>
  <c r="AFF196" i="27"/>
  <c r="AFE197" i="27"/>
  <c r="AFF197" i="27"/>
  <c r="AFE198" i="27"/>
  <c r="AFF198" i="27"/>
  <c r="AFE199" i="27"/>
  <c r="AFF199" i="27"/>
  <c r="AFE200" i="27"/>
  <c r="AFF200" i="27"/>
  <c r="AFE201" i="27"/>
  <c r="AFF201" i="27"/>
  <c r="AFE202" i="27"/>
  <c r="AFF202" i="27"/>
  <c r="AFE203" i="27"/>
  <c r="AFF203" i="27"/>
  <c r="AER11" i="27"/>
  <c r="AES11" i="27"/>
  <c r="AER13" i="27"/>
  <c r="AER14" i="27"/>
  <c r="AER15" i="27"/>
  <c r="AER16" i="27"/>
  <c r="AER17" i="27"/>
  <c r="AER18" i="27"/>
  <c r="AER19" i="27"/>
  <c r="AER20" i="27"/>
  <c r="AER21" i="27"/>
  <c r="AER22" i="27"/>
  <c r="AER23" i="27"/>
  <c r="AER24" i="27"/>
  <c r="AER25" i="27"/>
  <c r="AER27" i="27"/>
  <c r="AER29" i="27"/>
  <c r="AER31" i="27"/>
  <c r="AET31" i="27" s="1"/>
  <c r="AFA31" i="27" s="1"/>
  <c r="AER32" i="27"/>
  <c r="AET32" i="27" s="1"/>
  <c r="AFC32" i="27" s="1"/>
  <c r="AER33" i="27"/>
  <c r="AES33" i="27"/>
  <c r="AER34" i="27"/>
  <c r="AES34" i="27"/>
  <c r="AER35" i="27"/>
  <c r="AES35" i="27"/>
  <c r="AER36" i="27"/>
  <c r="AES36" i="27"/>
  <c r="AER37" i="27"/>
  <c r="AES37" i="27"/>
  <c r="AER38" i="27"/>
  <c r="AES38" i="27"/>
  <c r="AER40" i="27"/>
  <c r="AER42" i="27"/>
  <c r="AER44" i="27"/>
  <c r="AER46" i="27"/>
  <c r="AER47" i="27"/>
  <c r="AER49" i="27"/>
  <c r="AER51" i="27"/>
  <c r="AER52" i="27"/>
  <c r="AER54" i="27"/>
  <c r="AER55" i="27"/>
  <c r="AER56" i="27"/>
  <c r="AER57" i="27"/>
  <c r="AER58" i="27"/>
  <c r="AER59" i="27"/>
  <c r="AER60" i="27"/>
  <c r="AER61" i="27"/>
  <c r="AER62" i="27"/>
  <c r="AER64" i="27"/>
  <c r="AER65" i="27"/>
  <c r="AER66" i="27"/>
  <c r="AER68" i="27"/>
  <c r="AER69" i="27"/>
  <c r="AER71" i="27"/>
  <c r="AER72" i="27"/>
  <c r="AER73" i="27"/>
  <c r="AES73" i="27"/>
  <c r="AER75" i="27"/>
  <c r="AER76" i="27"/>
  <c r="AER78" i="27"/>
  <c r="AER80" i="27"/>
  <c r="AER81" i="27"/>
  <c r="AER82" i="27"/>
  <c r="AER83" i="27"/>
  <c r="AER85" i="27"/>
  <c r="AER86" i="27"/>
  <c r="AER87" i="27"/>
  <c r="AER88" i="27"/>
  <c r="AES88" i="27"/>
  <c r="AER89" i="27"/>
  <c r="AES89" i="27"/>
  <c r="AER90" i="27"/>
  <c r="AES90" i="27"/>
  <c r="AER91" i="27"/>
  <c r="AES91" i="27"/>
  <c r="AER92" i="27"/>
  <c r="AES92" i="27"/>
  <c r="AER93" i="27"/>
  <c r="AES93" i="27"/>
  <c r="AER94" i="27"/>
  <c r="AES94" i="27"/>
  <c r="AER95" i="27"/>
  <c r="AES95" i="27"/>
  <c r="AER96" i="27"/>
  <c r="AES96" i="27"/>
  <c r="AER97" i="27"/>
  <c r="AES97" i="27"/>
  <c r="AER98" i="27"/>
  <c r="AES98" i="27"/>
  <c r="AER99" i="27"/>
  <c r="AES99" i="27"/>
  <c r="AER100" i="27"/>
  <c r="AER101" i="27"/>
  <c r="AER102" i="27"/>
  <c r="AER103" i="27"/>
  <c r="AER104" i="27"/>
  <c r="AER105" i="27"/>
  <c r="AER106" i="27"/>
  <c r="AER107" i="27"/>
  <c r="AER108" i="27"/>
  <c r="AER109" i="27"/>
  <c r="AER110" i="27"/>
  <c r="AER111" i="27"/>
  <c r="AER112" i="27"/>
  <c r="AER113" i="27"/>
  <c r="AER115" i="27"/>
  <c r="AER116" i="27"/>
  <c r="AER117" i="27"/>
  <c r="AER118" i="27"/>
  <c r="AER119" i="27"/>
  <c r="AER120" i="27"/>
  <c r="AER122" i="27"/>
  <c r="AER123" i="27"/>
  <c r="AER124" i="27"/>
  <c r="AER125" i="27"/>
  <c r="AER126" i="27"/>
  <c r="AER127" i="27"/>
  <c r="AER129" i="27"/>
  <c r="AER130" i="27"/>
  <c r="AER132" i="27"/>
  <c r="AER134" i="27"/>
  <c r="AER136" i="27"/>
  <c r="AER137" i="27"/>
  <c r="AER138" i="27"/>
  <c r="AER140" i="27"/>
  <c r="AER142" i="27"/>
  <c r="AER144" i="27"/>
  <c r="AER146" i="27"/>
  <c r="AER147" i="27"/>
  <c r="AER148" i="27"/>
  <c r="AER149" i="27"/>
  <c r="AER151" i="27"/>
  <c r="AER152" i="27"/>
  <c r="AER153" i="27"/>
  <c r="AER154" i="27"/>
  <c r="AER155" i="27"/>
  <c r="AER156" i="27"/>
  <c r="AER158" i="27"/>
  <c r="AER159" i="27"/>
  <c r="AER160" i="27"/>
  <c r="AER161" i="27"/>
  <c r="AER162" i="27"/>
  <c r="AER163" i="27"/>
  <c r="AER165" i="27"/>
  <c r="AER166" i="27"/>
  <c r="AER167" i="27"/>
  <c r="AER168" i="27"/>
  <c r="AER169" i="27"/>
  <c r="AER170" i="27"/>
  <c r="AER171" i="27"/>
  <c r="AER172" i="27"/>
  <c r="AER174" i="27"/>
  <c r="AER176" i="27"/>
  <c r="AER177" i="27"/>
  <c r="AER178" i="27"/>
  <c r="AER180" i="27"/>
  <c r="AER181" i="27"/>
  <c r="AER182" i="27"/>
  <c r="AER183" i="27"/>
  <c r="AER185" i="27"/>
  <c r="AER186" i="27"/>
  <c r="AER187" i="27"/>
  <c r="AER188" i="27"/>
  <c r="AER189" i="27"/>
  <c r="AER190" i="27"/>
  <c r="AES190" i="27"/>
  <c r="AER192" i="27"/>
  <c r="AER193" i="27"/>
  <c r="AER194" i="27"/>
  <c r="AER195" i="27"/>
  <c r="AER196" i="27"/>
  <c r="AER197" i="27"/>
  <c r="AER198" i="27"/>
  <c r="AER199" i="27"/>
  <c r="AER200" i="27"/>
  <c r="AER201" i="27"/>
  <c r="AER202" i="27"/>
  <c r="AER203" i="27"/>
  <c r="AEE11" i="27"/>
  <c r="AEF11" i="27"/>
  <c r="AEE13" i="27"/>
  <c r="AEE14" i="27"/>
  <c r="AEE15" i="27"/>
  <c r="AEE16" i="27"/>
  <c r="AEE17" i="27"/>
  <c r="AEE18" i="27"/>
  <c r="AEF18" i="27"/>
  <c r="AEE19" i="27"/>
  <c r="AEF19" i="27"/>
  <c r="AEE20" i="27"/>
  <c r="AEF20" i="27"/>
  <c r="AEE21" i="27"/>
  <c r="AEF21" i="27"/>
  <c r="AEE22" i="27"/>
  <c r="AEF22" i="27"/>
  <c r="AEE23" i="27"/>
  <c r="AEF23" i="27"/>
  <c r="AEE24" i="27"/>
  <c r="AEE25" i="27"/>
  <c r="AEE27" i="27"/>
  <c r="AEE29" i="27"/>
  <c r="AEE31" i="27"/>
  <c r="AEG31" i="27" s="1"/>
  <c r="AEN31" i="27" s="1"/>
  <c r="AEE32" i="27"/>
  <c r="AEM32" i="27" s="1"/>
  <c r="AEE33" i="27"/>
  <c r="AEF33" i="27"/>
  <c r="AEE34" i="27"/>
  <c r="AEF34" i="27"/>
  <c r="AEE35" i="27"/>
  <c r="AEF35" i="27"/>
  <c r="AEE36" i="27"/>
  <c r="AEF36" i="27"/>
  <c r="AEE37" i="27"/>
  <c r="AEF37" i="27"/>
  <c r="AEE38" i="27"/>
  <c r="AEF38" i="27"/>
  <c r="AEE40" i="27"/>
  <c r="AEE42" i="27"/>
  <c r="AEE44" i="27"/>
  <c r="AEE46" i="27"/>
  <c r="AEE47" i="27"/>
  <c r="AEE49" i="27"/>
  <c r="AEE51" i="27"/>
  <c r="AEE52" i="27"/>
  <c r="AEE54" i="27"/>
  <c r="AEE55" i="27"/>
  <c r="AEE56" i="27"/>
  <c r="AEE57" i="27"/>
  <c r="AEE58" i="27"/>
  <c r="AEE59" i="27"/>
  <c r="AEE60" i="27"/>
  <c r="AEE61" i="27"/>
  <c r="AEE62" i="27"/>
  <c r="AEE64" i="27"/>
  <c r="AEE65" i="27"/>
  <c r="AEE66" i="27"/>
  <c r="AEE68" i="27"/>
  <c r="AEE69" i="27"/>
  <c r="AEE71" i="27"/>
  <c r="AEE72" i="27"/>
  <c r="AEE73" i="27"/>
  <c r="AEF73" i="27"/>
  <c r="AEE75" i="27"/>
  <c r="AEE76" i="27"/>
  <c r="AEE78" i="27"/>
  <c r="AEE80" i="27"/>
  <c r="AEE81" i="27"/>
  <c r="AEE82" i="27"/>
  <c r="AEE83" i="27"/>
  <c r="AEE85" i="27"/>
  <c r="AEE86" i="27"/>
  <c r="AEE87" i="27"/>
  <c r="AEE88" i="27"/>
  <c r="AEF88" i="27"/>
  <c r="AEE89" i="27"/>
  <c r="AEF89" i="27"/>
  <c r="AEE90" i="27"/>
  <c r="AEF90" i="27"/>
  <c r="AEE91" i="27"/>
  <c r="AEF91" i="27"/>
  <c r="AEE92" i="27"/>
  <c r="AEF92" i="27"/>
  <c r="AEE93" i="27"/>
  <c r="AEF93" i="27"/>
  <c r="AEE94" i="27"/>
  <c r="AEF94" i="27"/>
  <c r="AEE95" i="27"/>
  <c r="AEF95" i="27"/>
  <c r="AEE96" i="27"/>
  <c r="AEF96" i="27"/>
  <c r="AEE97" i="27"/>
  <c r="AEF97" i="27"/>
  <c r="AEE98" i="27"/>
  <c r="AEF98" i="27"/>
  <c r="AEE99" i="27"/>
  <c r="AEF99" i="27"/>
  <c r="AEE100" i="27"/>
  <c r="AEE101" i="27"/>
  <c r="AEE102" i="27"/>
  <c r="AEE103" i="27"/>
  <c r="AEE104" i="27"/>
  <c r="AEE105" i="27"/>
  <c r="AEE106" i="27"/>
  <c r="AEE107" i="27"/>
  <c r="AEE108" i="27"/>
  <c r="AEE109" i="27"/>
  <c r="AEE110" i="27"/>
  <c r="AEE111" i="27"/>
  <c r="AEE112" i="27"/>
  <c r="AEE113" i="27"/>
  <c r="AEE115" i="27"/>
  <c r="AEE116" i="27"/>
  <c r="AEE117" i="27"/>
  <c r="AEE118" i="27"/>
  <c r="AEE119" i="27"/>
  <c r="AEE120" i="27"/>
  <c r="AEE122" i="27"/>
  <c r="AEE123" i="27"/>
  <c r="AEE124" i="27"/>
  <c r="AEE125" i="27"/>
  <c r="AEE126" i="27"/>
  <c r="AEE127" i="27"/>
  <c r="AEE129" i="27"/>
  <c r="AEE130" i="27"/>
  <c r="AEE132" i="27"/>
  <c r="AEE134" i="27"/>
  <c r="AEE136" i="27"/>
  <c r="AEE137" i="27"/>
  <c r="AEE138" i="27"/>
  <c r="AEE140" i="27"/>
  <c r="AEE142" i="27"/>
  <c r="AEE144" i="27"/>
  <c r="AEE146" i="27"/>
  <c r="AEE147" i="27"/>
  <c r="AEE148" i="27"/>
  <c r="AEE149" i="27"/>
  <c r="AEE151" i="27"/>
  <c r="AEE152" i="27"/>
  <c r="AEE153" i="27"/>
  <c r="AEE154" i="27"/>
  <c r="AEE155" i="27"/>
  <c r="AEE156" i="27"/>
  <c r="AEE158" i="27"/>
  <c r="AEE159" i="27"/>
  <c r="AEE160" i="27"/>
  <c r="AEE161" i="27"/>
  <c r="AEE162" i="27"/>
  <c r="AEE163" i="27"/>
  <c r="AEE165" i="27"/>
  <c r="AEE166" i="27"/>
  <c r="AEE167" i="27"/>
  <c r="AEE168" i="27"/>
  <c r="AEE169" i="27"/>
  <c r="AEE170" i="27"/>
  <c r="AEE171" i="27"/>
  <c r="AEE172" i="27"/>
  <c r="AEE174" i="27"/>
  <c r="AEE176" i="27"/>
  <c r="AEE177" i="27"/>
  <c r="AEE178" i="27"/>
  <c r="AEE180" i="27"/>
  <c r="AEE181" i="27"/>
  <c r="AEE182" i="27"/>
  <c r="AEE183" i="27"/>
  <c r="AEE185" i="27"/>
  <c r="AEE186" i="27"/>
  <c r="AEE187" i="27"/>
  <c r="AEE188" i="27"/>
  <c r="AEE189" i="27"/>
  <c r="AEE190" i="27"/>
  <c r="AEF190" i="27"/>
  <c r="AEE192" i="27"/>
  <c r="AEE193" i="27"/>
  <c r="AEE194" i="27"/>
  <c r="AEE195" i="27"/>
  <c r="AEE196" i="27"/>
  <c r="AEF196" i="27"/>
  <c r="AEE197" i="27"/>
  <c r="AEF197" i="27"/>
  <c r="AEE198" i="27"/>
  <c r="AEE199" i="27"/>
  <c r="AEE200" i="27"/>
  <c r="AEE201" i="27"/>
  <c r="AEE202" i="27"/>
  <c r="AEE203" i="27"/>
  <c r="ADR11" i="27"/>
  <c r="ADS11" i="27"/>
  <c r="ADR13" i="27"/>
  <c r="ADR14" i="27"/>
  <c r="ADR15" i="27"/>
  <c r="ADR16" i="27"/>
  <c r="ADR17" i="27"/>
  <c r="ADR18" i="27"/>
  <c r="ADS18" i="27"/>
  <c r="ADR19" i="27"/>
  <c r="ADS19" i="27"/>
  <c r="ADR20" i="27"/>
  <c r="ADS20" i="27"/>
  <c r="ADR21" i="27"/>
  <c r="ADS21" i="27"/>
  <c r="ADR22" i="27"/>
  <c r="ADS22" i="27"/>
  <c r="ADR23" i="27"/>
  <c r="ADS23" i="27"/>
  <c r="ADR24" i="27"/>
  <c r="ADR25" i="27"/>
  <c r="ADR27" i="27"/>
  <c r="ADR29" i="27"/>
  <c r="ADR31" i="27"/>
  <c r="ADZ31" i="27" s="1"/>
  <c r="ADR32" i="27"/>
  <c r="ADR33" i="27"/>
  <c r="ADS33" i="27"/>
  <c r="ADR34" i="27"/>
  <c r="ADS34" i="27"/>
  <c r="ADR35" i="27"/>
  <c r="ADS35" i="27"/>
  <c r="ADR36" i="27"/>
  <c r="ADS36" i="27"/>
  <c r="ADR37" i="27"/>
  <c r="ADS37" i="27"/>
  <c r="ADR38" i="27"/>
  <c r="ADS38" i="27"/>
  <c r="ADR40" i="27"/>
  <c r="ADR42" i="27"/>
  <c r="ADR44" i="27"/>
  <c r="ADR46" i="27"/>
  <c r="ADR47" i="27"/>
  <c r="ADR49" i="27"/>
  <c r="ADR51" i="27"/>
  <c r="ADR52" i="27"/>
  <c r="ADR54" i="27"/>
  <c r="ADR55" i="27"/>
  <c r="ADR56" i="27"/>
  <c r="ADR57" i="27"/>
  <c r="ADR58" i="27"/>
  <c r="ADR59" i="27"/>
  <c r="ADR60" i="27"/>
  <c r="ADR61" i="27"/>
  <c r="ADR62" i="27"/>
  <c r="ADR64" i="27"/>
  <c r="ADR65" i="27"/>
  <c r="ADR66" i="27"/>
  <c r="ADR68" i="27"/>
  <c r="ADR69" i="27"/>
  <c r="ADR71" i="27"/>
  <c r="ADR72" i="27"/>
  <c r="ADR73" i="27"/>
  <c r="ADS73" i="27"/>
  <c r="ADR75" i="27"/>
  <c r="ADR76" i="27"/>
  <c r="ADR78" i="27"/>
  <c r="ADR80" i="27"/>
  <c r="ADR81" i="27"/>
  <c r="ADR82" i="27"/>
  <c r="ADR83" i="27"/>
  <c r="ADR85" i="27"/>
  <c r="ADR86" i="27"/>
  <c r="ADR87" i="27"/>
  <c r="ADR88" i="27"/>
  <c r="ADS88" i="27"/>
  <c r="ADR89" i="27"/>
  <c r="ADS89" i="27"/>
  <c r="ADR90" i="27"/>
  <c r="ADS90" i="27"/>
  <c r="ADR91" i="27"/>
  <c r="ADS91" i="27"/>
  <c r="ADR92" i="27"/>
  <c r="ADS92" i="27"/>
  <c r="ADR93" i="27"/>
  <c r="ADS93" i="27"/>
  <c r="ADR94" i="27"/>
  <c r="ADS94" i="27"/>
  <c r="ADR95" i="27"/>
  <c r="ADS95" i="27"/>
  <c r="ADR96" i="27"/>
  <c r="ADS96" i="27"/>
  <c r="ADR97" i="27"/>
  <c r="ADS97" i="27"/>
  <c r="ADR98" i="27"/>
  <c r="ADS98" i="27"/>
  <c r="ADR99" i="27"/>
  <c r="ADS99" i="27"/>
  <c r="ADR100" i="27"/>
  <c r="ADR101" i="27"/>
  <c r="ADR102" i="27"/>
  <c r="ADR103" i="27"/>
  <c r="ADR104" i="27"/>
  <c r="ADR105" i="27"/>
  <c r="ADR106" i="27"/>
  <c r="ADR107" i="27"/>
  <c r="ADR108" i="27"/>
  <c r="ADR109" i="27"/>
  <c r="ADR110" i="27"/>
  <c r="ADR111" i="27"/>
  <c r="ADR112" i="27"/>
  <c r="ADR113" i="27"/>
  <c r="ADR115" i="27"/>
  <c r="ADR116" i="27"/>
  <c r="ADR117" i="27"/>
  <c r="ADR118" i="27"/>
  <c r="ADR119" i="27"/>
  <c r="ADR120" i="27"/>
  <c r="ADR122" i="27"/>
  <c r="ADR123" i="27"/>
  <c r="ADR124" i="27"/>
  <c r="ADR125" i="27"/>
  <c r="ADR126" i="27"/>
  <c r="ADR127" i="27"/>
  <c r="ADR129" i="27"/>
  <c r="ADR130" i="27"/>
  <c r="ADR132" i="27"/>
  <c r="ADR134" i="27"/>
  <c r="ADR136" i="27"/>
  <c r="ADR137" i="27"/>
  <c r="ADR138" i="27"/>
  <c r="ADR140" i="27"/>
  <c r="ADR142" i="27"/>
  <c r="ADR144" i="27"/>
  <c r="ADR146" i="27"/>
  <c r="ADR147" i="27"/>
  <c r="ADR148" i="27"/>
  <c r="ADR149" i="27"/>
  <c r="ADR151" i="27"/>
  <c r="ADR152" i="27"/>
  <c r="ADR153" i="27"/>
  <c r="ADR154" i="27"/>
  <c r="ADR155" i="27"/>
  <c r="ADR156" i="27"/>
  <c r="ADR158" i="27"/>
  <c r="ADR159" i="27"/>
  <c r="ADR160" i="27"/>
  <c r="ADR161" i="27"/>
  <c r="ADR162" i="27"/>
  <c r="ADR163" i="27"/>
  <c r="ADR165" i="27"/>
  <c r="ADR166" i="27"/>
  <c r="ADR167" i="27"/>
  <c r="ADR168" i="27"/>
  <c r="ADR169" i="27"/>
  <c r="ADR170" i="27"/>
  <c r="ADR171" i="27"/>
  <c r="ADR172" i="27"/>
  <c r="ADR174" i="27"/>
  <c r="ADR176" i="27"/>
  <c r="ADR177" i="27"/>
  <c r="ADR178" i="27"/>
  <c r="ADR180" i="27"/>
  <c r="ADR181" i="27"/>
  <c r="ADR182" i="27"/>
  <c r="ADR183" i="27"/>
  <c r="ADR185" i="27"/>
  <c r="ADR186" i="27"/>
  <c r="ADR187" i="27"/>
  <c r="ADR188" i="27"/>
  <c r="ADR189" i="27"/>
  <c r="ADR190" i="27"/>
  <c r="ADS190" i="27"/>
  <c r="ADR192" i="27"/>
  <c r="ADR193" i="27"/>
  <c r="ADR194" i="27"/>
  <c r="ADR195" i="27"/>
  <c r="ADR196" i="27"/>
  <c r="ADS196" i="27"/>
  <c r="ADR197" i="27"/>
  <c r="ADS197" i="27"/>
  <c r="ADR198" i="27"/>
  <c r="ADR199" i="27"/>
  <c r="ADR200" i="27"/>
  <c r="ADR201" i="27"/>
  <c r="ADR202" i="27"/>
  <c r="ADR203" i="27"/>
  <c r="ADE11" i="27"/>
  <c r="ADF11" i="27"/>
  <c r="ADE13" i="27"/>
  <c r="ADE14" i="27"/>
  <c r="ADE15" i="27"/>
  <c r="ADE16" i="27"/>
  <c r="ADE17" i="27"/>
  <c r="ADE18" i="27"/>
  <c r="ADF18" i="27"/>
  <c r="ADE19" i="27"/>
  <c r="ADF19" i="27"/>
  <c r="ADE20" i="27"/>
  <c r="ADF20" i="27"/>
  <c r="ADE21" i="27"/>
  <c r="ADF21" i="27"/>
  <c r="ADE22" i="27"/>
  <c r="ADF22" i="27"/>
  <c r="ADE23" i="27"/>
  <c r="ADF23" i="27"/>
  <c r="ADE24" i="27"/>
  <c r="ADE25" i="27"/>
  <c r="ADE27" i="27"/>
  <c r="ADE29" i="27"/>
  <c r="ADE31" i="27"/>
  <c r="ADG31" i="27" s="1"/>
  <c r="ADE32" i="27"/>
  <c r="ADG32" i="27" s="1"/>
  <c r="ADP32" i="27" s="1"/>
  <c r="ADE33" i="27"/>
  <c r="ADF33" i="27"/>
  <c r="ADE34" i="27"/>
  <c r="ADF34" i="27"/>
  <c r="ADE35" i="27"/>
  <c r="ADF35" i="27"/>
  <c r="ADE36" i="27"/>
  <c r="ADF36" i="27"/>
  <c r="ADE37" i="27"/>
  <c r="ADF37" i="27"/>
  <c r="ADE38" i="27"/>
  <c r="ADF38" i="27"/>
  <c r="ADE40" i="27"/>
  <c r="ADE42" i="27"/>
  <c r="ADE44" i="27"/>
  <c r="ADE46" i="27"/>
  <c r="ADE47" i="27"/>
  <c r="ADE49" i="27"/>
  <c r="ADE51" i="27"/>
  <c r="ADE52" i="27"/>
  <c r="ADE54" i="27"/>
  <c r="ADE55" i="27"/>
  <c r="ADE56" i="27"/>
  <c r="ADE57" i="27"/>
  <c r="ADE58" i="27"/>
  <c r="ADE59" i="27"/>
  <c r="ADE60" i="27"/>
  <c r="ADE61" i="27"/>
  <c r="ADE62" i="27"/>
  <c r="ADE64" i="27"/>
  <c r="ADE65" i="27"/>
  <c r="ADE66" i="27"/>
  <c r="ADE68" i="27"/>
  <c r="ADE69" i="27"/>
  <c r="ADE71" i="27"/>
  <c r="ADE72" i="27"/>
  <c r="ADE73" i="27"/>
  <c r="ADF73" i="27"/>
  <c r="ADE75" i="27"/>
  <c r="ADE76" i="27"/>
  <c r="ADE78" i="27"/>
  <c r="ADE80" i="27"/>
  <c r="ADE81" i="27"/>
  <c r="ADE82" i="27"/>
  <c r="ADE83" i="27"/>
  <c r="ADE85" i="27"/>
  <c r="ADE86" i="27"/>
  <c r="ADE87" i="27"/>
  <c r="ADE88" i="27"/>
  <c r="ADF88" i="27"/>
  <c r="ADE89" i="27"/>
  <c r="ADF89" i="27"/>
  <c r="ADE90" i="27"/>
  <c r="ADF90" i="27"/>
  <c r="ADE91" i="27"/>
  <c r="ADF91" i="27"/>
  <c r="ADE92" i="27"/>
  <c r="ADF92" i="27"/>
  <c r="ADE93" i="27"/>
  <c r="ADF93" i="27"/>
  <c r="ADE94" i="27"/>
  <c r="ADF94" i="27"/>
  <c r="ADE95" i="27"/>
  <c r="ADF95" i="27"/>
  <c r="ADE96" i="27"/>
  <c r="ADF96" i="27"/>
  <c r="ADE97" i="27"/>
  <c r="ADF97" i="27"/>
  <c r="ADE98" i="27"/>
  <c r="ADF98" i="27"/>
  <c r="ADE99" i="27"/>
  <c r="ADF99" i="27"/>
  <c r="ADE100" i="27"/>
  <c r="ADE101" i="27"/>
  <c r="ADE102" i="27"/>
  <c r="ADE103" i="27"/>
  <c r="ADE104" i="27"/>
  <c r="ADE105" i="27"/>
  <c r="ADE106" i="27"/>
  <c r="ADE107" i="27"/>
  <c r="ADE108" i="27"/>
  <c r="ADE109" i="27"/>
  <c r="ADE110" i="27"/>
  <c r="ADE111" i="27"/>
  <c r="ADE112" i="27"/>
  <c r="ADE113" i="27"/>
  <c r="ADE115" i="27"/>
  <c r="ADE116" i="27"/>
  <c r="ADE117" i="27"/>
  <c r="ADE118" i="27"/>
  <c r="ADE119" i="27"/>
  <c r="ADE120" i="27"/>
  <c r="ADE122" i="27"/>
  <c r="ADE123" i="27"/>
  <c r="ADE124" i="27"/>
  <c r="ADE125" i="27"/>
  <c r="ADE126" i="27"/>
  <c r="ADE127" i="27"/>
  <c r="ADE129" i="27"/>
  <c r="ADE130" i="27"/>
  <c r="ADE132" i="27"/>
  <c r="ADE134" i="27"/>
  <c r="ADE136" i="27"/>
  <c r="ADE137" i="27"/>
  <c r="ADE138" i="27"/>
  <c r="ADE140" i="27"/>
  <c r="ADE142" i="27"/>
  <c r="ADE144" i="27"/>
  <c r="ADE146" i="27"/>
  <c r="ADE147" i="27"/>
  <c r="ADE148" i="27"/>
  <c r="ADE149" i="27"/>
  <c r="ADE151" i="27"/>
  <c r="ADE152" i="27"/>
  <c r="ADE153" i="27"/>
  <c r="ADE154" i="27"/>
  <c r="ADE155" i="27"/>
  <c r="ADE156" i="27"/>
  <c r="ADE158" i="27"/>
  <c r="ADE159" i="27"/>
  <c r="ADE160" i="27"/>
  <c r="ADE161" i="27"/>
  <c r="ADE162" i="27"/>
  <c r="ADE163" i="27"/>
  <c r="ADE165" i="27"/>
  <c r="ADE166" i="27"/>
  <c r="ADE167" i="27"/>
  <c r="ADE168" i="27"/>
  <c r="ADE169" i="27"/>
  <c r="ADE170" i="27"/>
  <c r="ADE171" i="27"/>
  <c r="ADE172" i="27"/>
  <c r="ADE174" i="27"/>
  <c r="ADE176" i="27"/>
  <c r="ADE177" i="27"/>
  <c r="ADE178" i="27"/>
  <c r="ADE180" i="27"/>
  <c r="ADE181" i="27"/>
  <c r="ADE182" i="27"/>
  <c r="ADE183" i="27"/>
  <c r="ADE185" i="27"/>
  <c r="ADE186" i="27"/>
  <c r="ADE187" i="27"/>
  <c r="ADE188" i="27"/>
  <c r="ADE189" i="27"/>
  <c r="ADE190" i="27"/>
  <c r="ADF190" i="27"/>
  <c r="ADE192" i="27"/>
  <c r="ADE193" i="27"/>
  <c r="ADE194" i="27"/>
  <c r="ADE195" i="27"/>
  <c r="ADE196" i="27"/>
  <c r="ADF196" i="27"/>
  <c r="ADE197" i="27"/>
  <c r="ADF197" i="27"/>
  <c r="ADE198" i="27"/>
  <c r="ADE199" i="27"/>
  <c r="ADE200" i="27"/>
  <c r="ADE201" i="27"/>
  <c r="ADE202" i="27"/>
  <c r="ADE203" i="27"/>
  <c r="ACR11" i="27"/>
  <c r="ACS11" i="27"/>
  <c r="ACR13" i="27"/>
  <c r="ACR14" i="27"/>
  <c r="ACR15" i="27"/>
  <c r="ACR16" i="27"/>
  <c r="ACR17" i="27"/>
  <c r="ACR18" i="27"/>
  <c r="ACS18" i="27"/>
  <c r="ACR19" i="27"/>
  <c r="ACS19" i="27"/>
  <c r="ACR20" i="27"/>
  <c r="ACS20" i="27"/>
  <c r="ACR21" i="27"/>
  <c r="ACS21" i="27"/>
  <c r="ACR22" i="27"/>
  <c r="ACS22" i="27"/>
  <c r="ACR23" i="27"/>
  <c r="ACS23" i="27"/>
  <c r="ACR24" i="27"/>
  <c r="ACR25" i="27"/>
  <c r="ACR27" i="27"/>
  <c r="ACR29" i="27"/>
  <c r="ACR31" i="27"/>
  <c r="ACT31" i="27" s="1"/>
  <c r="ADA31" i="27" s="1"/>
  <c r="ACR32" i="27"/>
  <c r="ACR33" i="27"/>
  <c r="ACS33" i="27"/>
  <c r="ACR34" i="27"/>
  <c r="ACS34" i="27"/>
  <c r="ACR35" i="27"/>
  <c r="ACS35" i="27"/>
  <c r="ACR36" i="27"/>
  <c r="ACS36" i="27"/>
  <c r="ACR37" i="27"/>
  <c r="ACS37" i="27"/>
  <c r="ACR38" i="27"/>
  <c r="ACS38" i="27"/>
  <c r="ACR40" i="27"/>
  <c r="ACR42" i="27"/>
  <c r="ACR44" i="27"/>
  <c r="ACR46" i="27"/>
  <c r="ACR47" i="27"/>
  <c r="ACR49" i="27"/>
  <c r="ACR51" i="27"/>
  <c r="ACR52" i="27"/>
  <c r="ACR54" i="27"/>
  <c r="ACR55" i="27"/>
  <c r="ACR56" i="27"/>
  <c r="ACR57" i="27"/>
  <c r="ACR58" i="27"/>
  <c r="ACR59" i="27"/>
  <c r="ACR60" i="27"/>
  <c r="ACR61" i="27"/>
  <c r="ACR62" i="27"/>
  <c r="ACR64" i="27"/>
  <c r="ACR65" i="27"/>
  <c r="ACR66" i="27"/>
  <c r="ACR68" i="27"/>
  <c r="ACR69" i="27"/>
  <c r="ACR71" i="27"/>
  <c r="ACR72" i="27"/>
  <c r="ACR73" i="27"/>
  <c r="ACS73" i="27"/>
  <c r="ACR75" i="27"/>
  <c r="ACR76" i="27"/>
  <c r="ACR78" i="27"/>
  <c r="ACR80" i="27"/>
  <c r="ACR81" i="27"/>
  <c r="ACR82" i="27"/>
  <c r="ACR83" i="27"/>
  <c r="ACR85" i="27"/>
  <c r="ACR86" i="27"/>
  <c r="ACR87" i="27"/>
  <c r="ACR88" i="27"/>
  <c r="ACS88" i="27"/>
  <c r="ACR89" i="27"/>
  <c r="ACS89" i="27"/>
  <c r="ACR90" i="27"/>
  <c r="ACS90" i="27"/>
  <c r="ACR91" i="27"/>
  <c r="ACS91" i="27"/>
  <c r="ACR92" i="27"/>
  <c r="ACS92" i="27"/>
  <c r="ACR93" i="27"/>
  <c r="ACS93" i="27"/>
  <c r="ACR94" i="27"/>
  <c r="ACS94" i="27"/>
  <c r="ACR95" i="27"/>
  <c r="ACS95" i="27"/>
  <c r="ACR96" i="27"/>
  <c r="ACS96" i="27"/>
  <c r="ACR97" i="27"/>
  <c r="ACS97" i="27"/>
  <c r="ACR98" i="27"/>
  <c r="ACS98" i="27"/>
  <c r="ACR99" i="27"/>
  <c r="ACS99" i="27"/>
  <c r="ACR100" i="27"/>
  <c r="ACR101" i="27"/>
  <c r="ACR102" i="27"/>
  <c r="ACR103" i="27"/>
  <c r="ACR104" i="27"/>
  <c r="ACR105" i="27"/>
  <c r="ACR106" i="27"/>
  <c r="ACR107" i="27"/>
  <c r="ACR108" i="27"/>
  <c r="ACR109" i="27"/>
  <c r="ACR110" i="27"/>
  <c r="ACR111" i="27"/>
  <c r="ACR112" i="27"/>
  <c r="ACR113" i="27"/>
  <c r="ACR115" i="27"/>
  <c r="ACR116" i="27"/>
  <c r="ACR117" i="27"/>
  <c r="ACR118" i="27"/>
  <c r="ACR119" i="27"/>
  <c r="ACR120" i="27"/>
  <c r="ACR122" i="27"/>
  <c r="ACR123" i="27"/>
  <c r="ACR124" i="27"/>
  <c r="ACR125" i="27"/>
  <c r="ACR126" i="27"/>
  <c r="ACR127" i="27"/>
  <c r="ACR129" i="27"/>
  <c r="ACR130" i="27"/>
  <c r="ACR132" i="27"/>
  <c r="ACR134" i="27"/>
  <c r="ACR136" i="27"/>
  <c r="ACR137" i="27"/>
  <c r="ACR138" i="27"/>
  <c r="ACR140" i="27"/>
  <c r="ACR142" i="27"/>
  <c r="ACR144" i="27"/>
  <c r="ACR146" i="27"/>
  <c r="ACR147" i="27"/>
  <c r="ACR148" i="27"/>
  <c r="ACR149" i="27"/>
  <c r="ACR151" i="27"/>
  <c r="ACR152" i="27"/>
  <c r="ACR153" i="27"/>
  <c r="ACR154" i="27"/>
  <c r="ACR155" i="27"/>
  <c r="ACR156" i="27"/>
  <c r="ACR158" i="27"/>
  <c r="ACR159" i="27"/>
  <c r="ACR160" i="27"/>
  <c r="ACR161" i="27"/>
  <c r="ACR162" i="27"/>
  <c r="ACR163" i="27"/>
  <c r="ACR165" i="27"/>
  <c r="ACR166" i="27"/>
  <c r="ACR167" i="27"/>
  <c r="ACR168" i="27"/>
  <c r="ACR169" i="27"/>
  <c r="ACR170" i="27"/>
  <c r="ACR171" i="27"/>
  <c r="ACR172" i="27"/>
  <c r="ACR174" i="27"/>
  <c r="ACR176" i="27"/>
  <c r="ACR177" i="27"/>
  <c r="ACR178" i="27"/>
  <c r="ACR180" i="27"/>
  <c r="ACR181" i="27"/>
  <c r="ACR182" i="27"/>
  <c r="ACR183" i="27"/>
  <c r="ACR185" i="27"/>
  <c r="ACR186" i="27"/>
  <c r="ACR187" i="27"/>
  <c r="ACR188" i="27"/>
  <c r="ACR189" i="27"/>
  <c r="ACR190" i="27"/>
  <c r="ACS190" i="27"/>
  <c r="ACR192" i="27"/>
  <c r="ACR193" i="27"/>
  <c r="ACR194" i="27"/>
  <c r="ACR195" i="27"/>
  <c r="ACR196" i="27"/>
  <c r="ACS196" i="27"/>
  <c r="ACR197" i="27"/>
  <c r="ACS197" i="27"/>
  <c r="ACR198" i="27"/>
  <c r="ACR199" i="27"/>
  <c r="ACR200" i="27"/>
  <c r="ACR201" i="27"/>
  <c r="ACR202" i="27"/>
  <c r="ACR203" i="27"/>
  <c r="ACE11" i="27"/>
  <c r="ACF11" i="27"/>
  <c r="ACE13" i="27"/>
  <c r="ACE14" i="27"/>
  <c r="ACM14" i="27" s="1"/>
  <c r="ACE15" i="27"/>
  <c r="ACM15" i="27" s="1"/>
  <c r="ACE16" i="27"/>
  <c r="ACM16" i="27" s="1"/>
  <c r="ACE17" i="27"/>
  <c r="ACM17" i="27" s="1"/>
  <c r="ACE18" i="27"/>
  <c r="ACM18" i="27" s="1"/>
  <c r="ACF18" i="27"/>
  <c r="ACE19" i="27"/>
  <c r="ACM19" i="27" s="1"/>
  <c r="ACF19" i="27"/>
  <c r="ACE20" i="27"/>
  <c r="ACM20" i="27" s="1"/>
  <c r="ACF20" i="27"/>
  <c r="ACE21" i="27"/>
  <c r="ACM21" i="27" s="1"/>
  <c r="ACF21" i="27"/>
  <c r="ACE22" i="27"/>
  <c r="ACM22" i="27" s="1"/>
  <c r="ACF22" i="27"/>
  <c r="ACE23" i="27"/>
  <c r="ACM23" i="27" s="1"/>
  <c r="ACF23" i="27"/>
  <c r="ACE24" i="27"/>
  <c r="ACM24" i="27" s="1"/>
  <c r="ACE25" i="27"/>
  <c r="ACM25" i="27" s="1"/>
  <c r="ACE27" i="27"/>
  <c r="ACM27" i="27" s="1"/>
  <c r="ACE29" i="27"/>
  <c r="ACM29" i="27" s="1"/>
  <c r="ACE31" i="27"/>
  <c r="ACE32" i="27"/>
  <c r="ACE33" i="27"/>
  <c r="ACM33" i="27" s="1"/>
  <c r="ACF33" i="27"/>
  <c r="ACE34" i="27"/>
  <c r="ACM34" i="27" s="1"/>
  <c r="ACF34" i="27"/>
  <c r="ACE35" i="27"/>
  <c r="ACM35" i="27" s="1"/>
  <c r="ACF35" i="27"/>
  <c r="ACE36" i="27"/>
  <c r="ACM36" i="27" s="1"/>
  <c r="ACF36" i="27"/>
  <c r="ACE37" i="27"/>
  <c r="ACM37" i="27" s="1"/>
  <c r="ACF37" i="27"/>
  <c r="ACE38" i="27"/>
  <c r="ACM38" i="27" s="1"/>
  <c r="ACF38" i="27"/>
  <c r="ACE40" i="27"/>
  <c r="ACM40" i="27" s="1"/>
  <c r="ACE42" i="27"/>
  <c r="ACM42" i="27" s="1"/>
  <c r="ACE44" i="27"/>
  <c r="ACM44" i="27" s="1"/>
  <c r="ACE46" i="27"/>
  <c r="ACM46" i="27" s="1"/>
  <c r="ACE47" i="27"/>
  <c r="ACM47" i="27" s="1"/>
  <c r="ACE49" i="27"/>
  <c r="ACM49" i="27" s="1"/>
  <c r="ACE51" i="27"/>
  <c r="ACM51" i="27" s="1"/>
  <c r="ACE52" i="27"/>
  <c r="ACM52" i="27" s="1"/>
  <c r="ACE54" i="27"/>
  <c r="ACM54" i="27" s="1"/>
  <c r="ACE55" i="27"/>
  <c r="ACM55" i="27" s="1"/>
  <c r="ACE56" i="27"/>
  <c r="ACM56" i="27" s="1"/>
  <c r="ACE57" i="27"/>
  <c r="ACM57" i="27" s="1"/>
  <c r="ACE58" i="27"/>
  <c r="ACM58" i="27" s="1"/>
  <c r="ACE59" i="27"/>
  <c r="ACM59" i="27" s="1"/>
  <c r="ACE60" i="27"/>
  <c r="ACM60" i="27" s="1"/>
  <c r="ACE61" i="27"/>
  <c r="ACM61" i="27" s="1"/>
  <c r="ACE62" i="27"/>
  <c r="ACM62" i="27" s="1"/>
  <c r="ACE64" i="27"/>
  <c r="ACM64" i="27" s="1"/>
  <c r="ACE65" i="27"/>
  <c r="ACM65" i="27" s="1"/>
  <c r="ACE66" i="27"/>
  <c r="ACM66" i="27" s="1"/>
  <c r="ACE68" i="27"/>
  <c r="ACM68" i="27" s="1"/>
  <c r="ACE69" i="27"/>
  <c r="ACM69" i="27" s="1"/>
  <c r="ACE71" i="27"/>
  <c r="ACM71" i="27" s="1"/>
  <c r="ACE72" i="27"/>
  <c r="ACM72" i="27" s="1"/>
  <c r="ACE73" i="27"/>
  <c r="ACM73" i="27" s="1"/>
  <c r="ACF73" i="27"/>
  <c r="ACE75" i="27"/>
  <c r="ACM75" i="27" s="1"/>
  <c r="ACE76" i="27"/>
  <c r="ACM76" i="27" s="1"/>
  <c r="ACE78" i="27"/>
  <c r="ACM78" i="27" s="1"/>
  <c r="ACE80" i="27"/>
  <c r="ACM80" i="27" s="1"/>
  <c r="ACE81" i="27"/>
  <c r="ACM81" i="27" s="1"/>
  <c r="ACE82" i="27"/>
  <c r="ACM82" i="27" s="1"/>
  <c r="ACE83" i="27"/>
  <c r="ACM83" i="27" s="1"/>
  <c r="ACE85" i="27"/>
  <c r="ACM85" i="27" s="1"/>
  <c r="ACE86" i="27"/>
  <c r="ACM86" i="27" s="1"/>
  <c r="ACE87" i="27"/>
  <c r="ACM87" i="27" s="1"/>
  <c r="ACE88" i="27"/>
  <c r="ACM88" i="27" s="1"/>
  <c r="ACF88" i="27"/>
  <c r="ACE89" i="27"/>
  <c r="ACM89" i="27" s="1"/>
  <c r="ACF89" i="27"/>
  <c r="ACE90" i="27"/>
  <c r="ACM90" i="27" s="1"/>
  <c r="ACF90" i="27"/>
  <c r="ACE91" i="27"/>
  <c r="ACM91" i="27" s="1"/>
  <c r="ACF91" i="27"/>
  <c r="ACE92" i="27"/>
  <c r="ACM92" i="27" s="1"/>
  <c r="ACF92" i="27"/>
  <c r="ACE93" i="27"/>
  <c r="ACM93" i="27" s="1"/>
  <c r="ACF93" i="27"/>
  <c r="ACE94" i="27"/>
  <c r="ACM94" i="27" s="1"/>
  <c r="ACF94" i="27"/>
  <c r="ACE95" i="27"/>
  <c r="ACM95" i="27" s="1"/>
  <c r="ACF95" i="27"/>
  <c r="ACE96" i="27"/>
  <c r="ACM96" i="27" s="1"/>
  <c r="ACF96" i="27"/>
  <c r="ACE97" i="27"/>
  <c r="ACM97" i="27" s="1"/>
  <c r="ACF97" i="27"/>
  <c r="ACE98" i="27"/>
  <c r="ACM98" i="27" s="1"/>
  <c r="ACF98" i="27"/>
  <c r="ACE99" i="27"/>
  <c r="ACM99" i="27" s="1"/>
  <c r="ACF99" i="27"/>
  <c r="ACE100" i="27"/>
  <c r="ACM100" i="27" s="1"/>
  <c r="ACE101" i="27"/>
  <c r="ACM101" i="27" s="1"/>
  <c r="ACE102" i="27"/>
  <c r="ACM102" i="27" s="1"/>
  <c r="ACE103" i="27"/>
  <c r="ACM103" i="27" s="1"/>
  <c r="ACE104" i="27"/>
  <c r="ACM104" i="27" s="1"/>
  <c r="ACE105" i="27"/>
  <c r="ACM105" i="27" s="1"/>
  <c r="ACE106" i="27"/>
  <c r="ACM106" i="27" s="1"/>
  <c r="ACE107" i="27"/>
  <c r="ACM107" i="27" s="1"/>
  <c r="ACE108" i="27"/>
  <c r="ACM108" i="27" s="1"/>
  <c r="ACE109" i="27"/>
  <c r="ACM109" i="27" s="1"/>
  <c r="ACE110" i="27"/>
  <c r="ACM110" i="27" s="1"/>
  <c r="ACE111" i="27"/>
  <c r="ACM111" i="27" s="1"/>
  <c r="ACE112" i="27"/>
  <c r="ACM112" i="27" s="1"/>
  <c r="ACE113" i="27"/>
  <c r="ACM113" i="27" s="1"/>
  <c r="ACE115" i="27"/>
  <c r="ACM115" i="27" s="1"/>
  <c r="ACE116" i="27"/>
  <c r="ACM116" i="27" s="1"/>
  <c r="ACE117" i="27"/>
  <c r="ACM117" i="27" s="1"/>
  <c r="ACE118" i="27"/>
  <c r="ACM118" i="27" s="1"/>
  <c r="ACE119" i="27"/>
  <c r="ACM119" i="27" s="1"/>
  <c r="ACE120" i="27"/>
  <c r="ACM120" i="27" s="1"/>
  <c r="ACE122" i="27"/>
  <c r="ACM122" i="27" s="1"/>
  <c r="ACE123" i="27"/>
  <c r="ACM123" i="27" s="1"/>
  <c r="ACE124" i="27"/>
  <c r="ACM124" i="27" s="1"/>
  <c r="ACE125" i="27"/>
  <c r="ACM125" i="27" s="1"/>
  <c r="ACE126" i="27"/>
  <c r="ACM126" i="27" s="1"/>
  <c r="ACE127" i="27"/>
  <c r="ACM127" i="27" s="1"/>
  <c r="ACE129" i="27"/>
  <c r="ACM129" i="27" s="1"/>
  <c r="ACE130" i="27"/>
  <c r="ACM130" i="27" s="1"/>
  <c r="ACE132" i="27"/>
  <c r="ACM132" i="27" s="1"/>
  <c r="ACE134" i="27"/>
  <c r="ACM134" i="27" s="1"/>
  <c r="ACE136" i="27"/>
  <c r="ACM136" i="27" s="1"/>
  <c r="ACE137" i="27"/>
  <c r="ACM137" i="27" s="1"/>
  <c r="ACE138" i="27"/>
  <c r="ACM138" i="27" s="1"/>
  <c r="ACE140" i="27"/>
  <c r="ACM140" i="27" s="1"/>
  <c r="ACE142" i="27"/>
  <c r="ACM142" i="27" s="1"/>
  <c r="ACE144" i="27"/>
  <c r="ACM144" i="27" s="1"/>
  <c r="ACE146" i="27"/>
  <c r="ACM146" i="27" s="1"/>
  <c r="ACE147" i="27"/>
  <c r="ACM147" i="27" s="1"/>
  <c r="ACE148" i="27"/>
  <c r="ACM148" i="27" s="1"/>
  <c r="ACE149" i="27"/>
  <c r="ACM149" i="27" s="1"/>
  <c r="ACE151" i="27"/>
  <c r="ACM151" i="27" s="1"/>
  <c r="ACE152" i="27"/>
  <c r="ACM152" i="27" s="1"/>
  <c r="ACE153" i="27"/>
  <c r="ACM153" i="27" s="1"/>
  <c r="ACE154" i="27"/>
  <c r="ACM154" i="27" s="1"/>
  <c r="ACE155" i="27"/>
  <c r="ACM155" i="27" s="1"/>
  <c r="ACE156" i="27"/>
  <c r="ACM156" i="27" s="1"/>
  <c r="ACE158" i="27"/>
  <c r="ACM158" i="27" s="1"/>
  <c r="ACE159" i="27"/>
  <c r="ACM159" i="27" s="1"/>
  <c r="ACE160" i="27"/>
  <c r="ACM160" i="27" s="1"/>
  <c r="ACE161" i="27"/>
  <c r="ACM161" i="27" s="1"/>
  <c r="ACE162" i="27"/>
  <c r="ACM162" i="27" s="1"/>
  <c r="ACE163" i="27"/>
  <c r="ACM163" i="27" s="1"/>
  <c r="ACE165" i="27"/>
  <c r="ACM165" i="27" s="1"/>
  <c r="ACE166" i="27"/>
  <c r="ACM166" i="27" s="1"/>
  <c r="ACE167" i="27"/>
  <c r="ACM167" i="27" s="1"/>
  <c r="ACE168" i="27"/>
  <c r="ACM168" i="27" s="1"/>
  <c r="ACE169" i="27"/>
  <c r="ACM169" i="27" s="1"/>
  <c r="ACE170" i="27"/>
  <c r="ACM170" i="27" s="1"/>
  <c r="ACE171" i="27"/>
  <c r="ACM171" i="27" s="1"/>
  <c r="ACE172" i="27"/>
  <c r="ACM172" i="27" s="1"/>
  <c r="ACE174" i="27"/>
  <c r="ACM174" i="27" s="1"/>
  <c r="ACE176" i="27"/>
  <c r="ACM176" i="27" s="1"/>
  <c r="ACE177" i="27"/>
  <c r="ACM177" i="27" s="1"/>
  <c r="ACE178" i="27"/>
  <c r="ACM178" i="27" s="1"/>
  <c r="ACE180" i="27"/>
  <c r="ACM180" i="27" s="1"/>
  <c r="ACE181" i="27"/>
  <c r="ACM181" i="27" s="1"/>
  <c r="ACE182" i="27"/>
  <c r="ACM182" i="27" s="1"/>
  <c r="ACE183" i="27"/>
  <c r="ACM183" i="27" s="1"/>
  <c r="ACE185" i="27"/>
  <c r="ACM185" i="27" s="1"/>
  <c r="ACE186" i="27"/>
  <c r="ACM186" i="27" s="1"/>
  <c r="ACE187" i="27"/>
  <c r="ACM187" i="27" s="1"/>
  <c r="ACE188" i="27"/>
  <c r="ACM188" i="27" s="1"/>
  <c r="ACE189" i="27"/>
  <c r="ACM189" i="27" s="1"/>
  <c r="ACE190" i="27"/>
  <c r="ACM190" i="27" s="1"/>
  <c r="ACF190" i="27"/>
  <c r="ACE192" i="27"/>
  <c r="ACM192" i="27" s="1"/>
  <c r="ACE193" i="27"/>
  <c r="ACM193" i="27" s="1"/>
  <c r="ACE194" i="27"/>
  <c r="ACM194" i="27" s="1"/>
  <c r="ACE195" i="27"/>
  <c r="ACM195" i="27" s="1"/>
  <c r="ACE196" i="27"/>
  <c r="ACM196" i="27" s="1"/>
  <c r="ACF196" i="27"/>
  <c r="ACE197" i="27"/>
  <c r="ACM197" i="27" s="1"/>
  <c r="ACF197" i="27"/>
  <c r="ACE198" i="27"/>
  <c r="ACM198" i="27" s="1"/>
  <c r="ACE199" i="27"/>
  <c r="ACM199" i="27" s="1"/>
  <c r="ACE200" i="27"/>
  <c r="ACM200" i="27" s="1"/>
  <c r="ACE201" i="27"/>
  <c r="ACM201" i="27" s="1"/>
  <c r="ACE202" i="27"/>
  <c r="ACM202" i="27" s="1"/>
  <c r="ACE203" i="27"/>
  <c r="ACM203" i="27" s="1"/>
  <c r="ABR11" i="27"/>
  <c r="ABS11" i="27"/>
  <c r="ABR13" i="27"/>
  <c r="ABR14" i="27"/>
  <c r="ABR15" i="27"/>
  <c r="ABR16" i="27"/>
  <c r="ABR17" i="27"/>
  <c r="ABR18" i="27"/>
  <c r="ABS18" i="27"/>
  <c r="ABR19" i="27"/>
  <c r="ABS19" i="27"/>
  <c r="ABR20" i="27"/>
  <c r="ABS20" i="27"/>
  <c r="ABR21" i="27"/>
  <c r="ABS21" i="27"/>
  <c r="ABR22" i="27"/>
  <c r="ABS22" i="27"/>
  <c r="ABR23" i="27"/>
  <c r="ABS23" i="27"/>
  <c r="ABR24" i="27"/>
  <c r="ABR25" i="27"/>
  <c r="ABR27" i="27"/>
  <c r="ABR29" i="27"/>
  <c r="ABR31" i="27"/>
  <c r="ABR32" i="27"/>
  <c r="ABR33" i="27"/>
  <c r="ABS33" i="27"/>
  <c r="ABR34" i="27"/>
  <c r="ABS34" i="27"/>
  <c r="ABR35" i="27"/>
  <c r="ABS35" i="27"/>
  <c r="ABR36" i="27"/>
  <c r="ABS36" i="27"/>
  <c r="ABR37" i="27"/>
  <c r="ABS37" i="27"/>
  <c r="ABR38" i="27"/>
  <c r="ABS38" i="27"/>
  <c r="ABR40" i="27"/>
  <c r="ABR42" i="27"/>
  <c r="ABR44" i="27"/>
  <c r="ABR46" i="27"/>
  <c r="ABR47" i="27"/>
  <c r="ABR49" i="27"/>
  <c r="ABR51" i="27"/>
  <c r="ABR52" i="27"/>
  <c r="ABR54" i="27"/>
  <c r="ABR55" i="27"/>
  <c r="ABR56" i="27"/>
  <c r="ABR57" i="27"/>
  <c r="ABR58" i="27"/>
  <c r="ABR59" i="27"/>
  <c r="ABR60" i="27"/>
  <c r="ABR61" i="27"/>
  <c r="ABR62" i="27"/>
  <c r="ABR64" i="27"/>
  <c r="ABR65" i="27"/>
  <c r="ABR66" i="27"/>
  <c r="ABR68" i="27"/>
  <c r="ABR69" i="27"/>
  <c r="ABR71" i="27"/>
  <c r="ABR72" i="27"/>
  <c r="ABR73" i="27"/>
  <c r="ABS73" i="27"/>
  <c r="ABR75" i="27"/>
  <c r="ABR76" i="27"/>
  <c r="ABR78" i="27"/>
  <c r="ABR80" i="27"/>
  <c r="ABR81" i="27"/>
  <c r="ABR82" i="27"/>
  <c r="ABR83" i="27"/>
  <c r="ABR85" i="27"/>
  <c r="ABR86" i="27"/>
  <c r="ABR87" i="27"/>
  <c r="ABR88" i="27"/>
  <c r="ABS88" i="27"/>
  <c r="ABR89" i="27"/>
  <c r="ABS89" i="27"/>
  <c r="ABR90" i="27"/>
  <c r="ABS90" i="27"/>
  <c r="ABR91" i="27"/>
  <c r="ABS91" i="27"/>
  <c r="ABR92" i="27"/>
  <c r="ABS92" i="27"/>
  <c r="ABR93" i="27"/>
  <c r="ABS93" i="27"/>
  <c r="ABR94" i="27"/>
  <c r="ABS94" i="27"/>
  <c r="ABR95" i="27"/>
  <c r="ABS95" i="27"/>
  <c r="ABR96" i="27"/>
  <c r="ABS96" i="27"/>
  <c r="ABR97" i="27"/>
  <c r="ABS97" i="27"/>
  <c r="ABR98" i="27"/>
  <c r="ABS98" i="27"/>
  <c r="ABR99" i="27"/>
  <c r="ABS99" i="27"/>
  <c r="ABR100" i="27"/>
  <c r="ABR101" i="27"/>
  <c r="ABR102" i="27"/>
  <c r="ABR103" i="27"/>
  <c r="ABR104" i="27"/>
  <c r="ABR105" i="27"/>
  <c r="ABR106" i="27"/>
  <c r="ABR107" i="27"/>
  <c r="ABR108" i="27"/>
  <c r="ABR109" i="27"/>
  <c r="ABR110" i="27"/>
  <c r="ABR111" i="27"/>
  <c r="ABR112" i="27"/>
  <c r="ABR113" i="27"/>
  <c r="ABR115" i="27"/>
  <c r="ABR116" i="27"/>
  <c r="ABR117" i="27"/>
  <c r="ABR118" i="27"/>
  <c r="ABR119" i="27"/>
  <c r="ABR120" i="27"/>
  <c r="ABR122" i="27"/>
  <c r="ABR123" i="27"/>
  <c r="ABR124" i="27"/>
  <c r="ABR125" i="27"/>
  <c r="ABR126" i="27"/>
  <c r="ABR127" i="27"/>
  <c r="ABR129" i="27"/>
  <c r="ABR130" i="27"/>
  <c r="ABR132" i="27"/>
  <c r="ABR134" i="27"/>
  <c r="ABR136" i="27"/>
  <c r="ABR137" i="27"/>
  <c r="ABR138" i="27"/>
  <c r="ABR140" i="27"/>
  <c r="ABR142" i="27"/>
  <c r="ABR144" i="27"/>
  <c r="ABR146" i="27"/>
  <c r="ABR147" i="27"/>
  <c r="ABR148" i="27"/>
  <c r="ABR149" i="27"/>
  <c r="ABR151" i="27"/>
  <c r="ABR152" i="27"/>
  <c r="ABR153" i="27"/>
  <c r="ABR154" i="27"/>
  <c r="ABR155" i="27"/>
  <c r="ABR156" i="27"/>
  <c r="ABR158" i="27"/>
  <c r="ABR159" i="27"/>
  <c r="ABR160" i="27"/>
  <c r="ABR161" i="27"/>
  <c r="ABR162" i="27"/>
  <c r="ABR163" i="27"/>
  <c r="ABR165" i="27"/>
  <c r="ABR166" i="27"/>
  <c r="ABR167" i="27"/>
  <c r="ABR168" i="27"/>
  <c r="ABR169" i="27"/>
  <c r="ABR170" i="27"/>
  <c r="ABR171" i="27"/>
  <c r="ABR172" i="27"/>
  <c r="ABR174" i="27"/>
  <c r="ABR176" i="27"/>
  <c r="ABR177" i="27"/>
  <c r="ABR178" i="27"/>
  <c r="ABR180" i="27"/>
  <c r="ABR181" i="27"/>
  <c r="ABR182" i="27"/>
  <c r="ABR183" i="27"/>
  <c r="ABR185" i="27"/>
  <c r="ABR186" i="27"/>
  <c r="ABR187" i="27"/>
  <c r="ABR188" i="27"/>
  <c r="ABR189" i="27"/>
  <c r="ABR190" i="27"/>
  <c r="ABS190" i="27"/>
  <c r="ABR192" i="27"/>
  <c r="ABR193" i="27"/>
  <c r="ABR194" i="27"/>
  <c r="ABR195" i="27"/>
  <c r="ABR196" i="27"/>
  <c r="ABS196" i="27"/>
  <c r="ABR197" i="27"/>
  <c r="ABS197" i="27"/>
  <c r="ABR198" i="27"/>
  <c r="ABR199" i="27"/>
  <c r="ABR200" i="27"/>
  <c r="ABR201" i="27"/>
  <c r="ABR202" i="27"/>
  <c r="ABR203" i="27"/>
  <c r="ABE11" i="27"/>
  <c r="ABF11" i="27"/>
  <c r="ABE13" i="27"/>
  <c r="ABE14" i="27"/>
  <c r="ABE15" i="27"/>
  <c r="ABE16" i="27"/>
  <c r="ABE17" i="27"/>
  <c r="ABE18" i="27"/>
  <c r="ABF18" i="27"/>
  <c r="ABE19" i="27"/>
  <c r="ABF19" i="27"/>
  <c r="ABE20" i="27"/>
  <c r="ABF20" i="27"/>
  <c r="ABE21" i="27"/>
  <c r="ABF21" i="27"/>
  <c r="ABE22" i="27"/>
  <c r="ABF22" i="27"/>
  <c r="ABE23" i="27"/>
  <c r="ABF23" i="27"/>
  <c r="ABE24" i="27"/>
  <c r="ABE25" i="27"/>
  <c r="ABE27" i="27"/>
  <c r="ABE29" i="27"/>
  <c r="ABE31" i="27"/>
  <c r="ABG31" i="27" s="1"/>
  <c r="ABN31" i="27" s="1"/>
  <c r="ABE32" i="27"/>
  <c r="ABG32" i="27" s="1"/>
  <c r="ABN32" i="27" s="1"/>
  <c r="ABE33" i="27"/>
  <c r="ABF33" i="27"/>
  <c r="ABE34" i="27"/>
  <c r="ABF34" i="27"/>
  <c r="ABE35" i="27"/>
  <c r="ABF35" i="27"/>
  <c r="ABE36" i="27"/>
  <c r="ABF36" i="27"/>
  <c r="ABE37" i="27"/>
  <c r="ABF37" i="27"/>
  <c r="ABE38" i="27"/>
  <c r="ABF38" i="27"/>
  <c r="ABE40" i="27"/>
  <c r="ABE42" i="27"/>
  <c r="ABE44" i="27"/>
  <c r="ABE46" i="27"/>
  <c r="ABE47" i="27"/>
  <c r="ABE49" i="27"/>
  <c r="ABE51" i="27"/>
  <c r="ABE52" i="27"/>
  <c r="ABE54" i="27"/>
  <c r="ABE55" i="27"/>
  <c r="ABE56" i="27"/>
  <c r="ABE57" i="27"/>
  <c r="ABE58" i="27"/>
  <c r="ABE59" i="27"/>
  <c r="ABE60" i="27"/>
  <c r="ABE61" i="27"/>
  <c r="ABE62" i="27"/>
  <c r="ABE64" i="27"/>
  <c r="ABE65" i="27"/>
  <c r="ABE66" i="27"/>
  <c r="ABE68" i="27"/>
  <c r="ABE69" i="27"/>
  <c r="ABE71" i="27"/>
  <c r="ABE72" i="27"/>
  <c r="ABE73" i="27"/>
  <c r="ABF73" i="27"/>
  <c r="ABE75" i="27"/>
  <c r="ABE76" i="27"/>
  <c r="ABE78" i="27"/>
  <c r="ABE80" i="27"/>
  <c r="ABE81" i="27"/>
  <c r="ABE82" i="27"/>
  <c r="ABE83" i="27"/>
  <c r="ABE85" i="27"/>
  <c r="ABE86" i="27"/>
  <c r="ABE87" i="27"/>
  <c r="ABE88" i="27"/>
  <c r="ABF88" i="27"/>
  <c r="ABE89" i="27"/>
  <c r="ABF89" i="27"/>
  <c r="ABE90" i="27"/>
  <c r="ABF90" i="27"/>
  <c r="ABE91" i="27"/>
  <c r="ABF91" i="27"/>
  <c r="ABE92" i="27"/>
  <c r="ABF92" i="27"/>
  <c r="ABE93" i="27"/>
  <c r="ABF93" i="27"/>
  <c r="ABE94" i="27"/>
  <c r="ABF94" i="27"/>
  <c r="ABE95" i="27"/>
  <c r="ABF95" i="27"/>
  <c r="ABE96" i="27"/>
  <c r="ABF96" i="27"/>
  <c r="ABE97" i="27"/>
  <c r="ABF97" i="27"/>
  <c r="ABE98" i="27"/>
  <c r="ABF98" i="27"/>
  <c r="ABE99" i="27"/>
  <c r="ABF99" i="27"/>
  <c r="ABE100" i="27"/>
  <c r="ABE101" i="27"/>
  <c r="ABE102" i="27"/>
  <c r="ABE103" i="27"/>
  <c r="ABE104" i="27"/>
  <c r="ABE105" i="27"/>
  <c r="ABE106" i="27"/>
  <c r="ABE107" i="27"/>
  <c r="ABE108" i="27"/>
  <c r="ABE109" i="27"/>
  <c r="ABE110" i="27"/>
  <c r="ABE111" i="27"/>
  <c r="ABE112" i="27"/>
  <c r="ABE113" i="27"/>
  <c r="ABE115" i="27"/>
  <c r="ABE116" i="27"/>
  <c r="ABE117" i="27"/>
  <c r="ABE118" i="27"/>
  <c r="ABE119" i="27"/>
  <c r="ABE120" i="27"/>
  <c r="ABE122" i="27"/>
  <c r="ABE123" i="27"/>
  <c r="ABE124" i="27"/>
  <c r="ABE125" i="27"/>
  <c r="ABE126" i="27"/>
  <c r="ABE127" i="27"/>
  <c r="ABE129" i="27"/>
  <c r="ABE130" i="27"/>
  <c r="ABE132" i="27"/>
  <c r="ABE134" i="27"/>
  <c r="ABE136" i="27"/>
  <c r="ABE137" i="27"/>
  <c r="ABE138" i="27"/>
  <c r="ABE140" i="27"/>
  <c r="ABE142" i="27"/>
  <c r="ABE144" i="27"/>
  <c r="ABE146" i="27"/>
  <c r="ABE147" i="27"/>
  <c r="ABE148" i="27"/>
  <c r="ABE149" i="27"/>
  <c r="ABE151" i="27"/>
  <c r="ABE152" i="27"/>
  <c r="ABE153" i="27"/>
  <c r="ABE154" i="27"/>
  <c r="ABE155" i="27"/>
  <c r="ABE156" i="27"/>
  <c r="ABE158" i="27"/>
  <c r="ABE159" i="27"/>
  <c r="ABE160" i="27"/>
  <c r="ABE161" i="27"/>
  <c r="ABE162" i="27"/>
  <c r="ABE163" i="27"/>
  <c r="ABE165" i="27"/>
  <c r="ABE166" i="27"/>
  <c r="ABE167" i="27"/>
  <c r="ABE168" i="27"/>
  <c r="ABE169" i="27"/>
  <c r="ABE170" i="27"/>
  <c r="ABE171" i="27"/>
  <c r="ABE172" i="27"/>
  <c r="ABE174" i="27"/>
  <c r="ABE176" i="27"/>
  <c r="ABE177" i="27"/>
  <c r="ABE178" i="27"/>
  <c r="ABE180" i="27"/>
  <c r="ABE181" i="27"/>
  <c r="ABE182" i="27"/>
  <c r="ABE183" i="27"/>
  <c r="ABE185" i="27"/>
  <c r="ABE186" i="27"/>
  <c r="ABE187" i="27"/>
  <c r="ABE188" i="27"/>
  <c r="ABE189" i="27"/>
  <c r="ABE190" i="27"/>
  <c r="ABE192" i="27"/>
  <c r="ABE193" i="27"/>
  <c r="ABE194" i="27"/>
  <c r="ABE195" i="27"/>
  <c r="ABE196" i="27"/>
  <c r="ABF196" i="27"/>
  <c r="ABE197" i="27"/>
  <c r="ABF197" i="27"/>
  <c r="ABE198" i="27"/>
  <c r="ABE199" i="27"/>
  <c r="ABE200" i="27"/>
  <c r="ABE201" i="27"/>
  <c r="ABE202" i="27"/>
  <c r="ABE203" i="27"/>
  <c r="AAR11" i="27"/>
  <c r="AAS11" i="27"/>
  <c r="AAR13" i="27"/>
  <c r="AAR14" i="27"/>
  <c r="AAR15" i="27"/>
  <c r="AAR16" i="27"/>
  <c r="AAR17" i="27"/>
  <c r="AAR18" i="27"/>
  <c r="AAS18" i="27"/>
  <c r="AAR19" i="27"/>
  <c r="AAS19" i="27"/>
  <c r="AAR20" i="27"/>
  <c r="AAS20" i="27"/>
  <c r="AAR21" i="27"/>
  <c r="AAS21" i="27"/>
  <c r="AAR22" i="27"/>
  <c r="AAS22" i="27"/>
  <c r="AAR23" i="27"/>
  <c r="AAS23" i="27"/>
  <c r="AAR24" i="27"/>
  <c r="AAR25" i="27"/>
  <c r="AAR27" i="27"/>
  <c r="AAR29" i="27"/>
  <c r="AAR31" i="27"/>
  <c r="AAT31" i="27" s="1"/>
  <c r="ABA31" i="27" s="1"/>
  <c r="AAR32" i="27"/>
  <c r="AAR33" i="27"/>
  <c r="AAS33" i="27"/>
  <c r="AAR34" i="27"/>
  <c r="AAS34" i="27"/>
  <c r="AAR35" i="27"/>
  <c r="AAS35" i="27"/>
  <c r="AAR36" i="27"/>
  <c r="AAS36" i="27"/>
  <c r="AAR37" i="27"/>
  <c r="AAS37" i="27"/>
  <c r="AAR38" i="27"/>
  <c r="AAS38" i="27"/>
  <c r="AAR40" i="27"/>
  <c r="AAR42" i="27"/>
  <c r="AAR44" i="27"/>
  <c r="AAR46" i="27"/>
  <c r="AAR47" i="27"/>
  <c r="AAR49" i="27"/>
  <c r="AAR51" i="27"/>
  <c r="AAR52" i="27"/>
  <c r="AAR54" i="27"/>
  <c r="AAR55" i="27"/>
  <c r="AAR56" i="27"/>
  <c r="AAR57" i="27"/>
  <c r="AAR58" i="27"/>
  <c r="AAR59" i="27"/>
  <c r="AAR60" i="27"/>
  <c r="AAR61" i="27"/>
  <c r="AAR62" i="27"/>
  <c r="AAR64" i="27"/>
  <c r="AAR65" i="27"/>
  <c r="AAR66" i="27"/>
  <c r="AAR68" i="27"/>
  <c r="AAR69" i="27"/>
  <c r="AAR71" i="27"/>
  <c r="AAR72" i="27"/>
  <c r="AAR73" i="27"/>
  <c r="AAS73" i="27"/>
  <c r="AAR75" i="27"/>
  <c r="AAR76" i="27"/>
  <c r="AAR78" i="27"/>
  <c r="AAR80" i="27"/>
  <c r="AAR81" i="27"/>
  <c r="AAR82" i="27"/>
  <c r="AAR83" i="27"/>
  <c r="AAR85" i="27"/>
  <c r="AAR86" i="27"/>
  <c r="AAR87" i="27"/>
  <c r="AAR88" i="27"/>
  <c r="AAS88" i="27"/>
  <c r="AAR89" i="27"/>
  <c r="AAS89" i="27"/>
  <c r="AAR90" i="27"/>
  <c r="AAS90" i="27"/>
  <c r="AAR91" i="27"/>
  <c r="AAS91" i="27"/>
  <c r="AAR92" i="27"/>
  <c r="AAS92" i="27"/>
  <c r="AAR93" i="27"/>
  <c r="AAS93" i="27"/>
  <c r="AAR94" i="27"/>
  <c r="AAS94" i="27"/>
  <c r="AAR95" i="27"/>
  <c r="AAS95" i="27"/>
  <c r="AAR96" i="27"/>
  <c r="AAS96" i="27"/>
  <c r="AAR97" i="27"/>
  <c r="AAS97" i="27"/>
  <c r="AAR98" i="27"/>
  <c r="AAS98" i="27"/>
  <c r="AAR99" i="27"/>
  <c r="AAS99" i="27"/>
  <c r="AAR100" i="27"/>
  <c r="AAR101" i="27"/>
  <c r="AAR102" i="27"/>
  <c r="AAR103" i="27"/>
  <c r="AAR104" i="27"/>
  <c r="AAR105" i="27"/>
  <c r="AAR106" i="27"/>
  <c r="AAR107" i="27"/>
  <c r="AAR108" i="27"/>
  <c r="AAR109" i="27"/>
  <c r="AAR110" i="27"/>
  <c r="AAR111" i="27"/>
  <c r="AAR112" i="27"/>
  <c r="AAR113" i="27"/>
  <c r="AAR115" i="27"/>
  <c r="AAR116" i="27"/>
  <c r="AAR117" i="27"/>
  <c r="AAR118" i="27"/>
  <c r="AAR119" i="27"/>
  <c r="AAR120" i="27"/>
  <c r="AAR122" i="27"/>
  <c r="AAR123" i="27"/>
  <c r="AAR124" i="27"/>
  <c r="AAR125" i="27"/>
  <c r="AAR126" i="27"/>
  <c r="AAR127" i="27"/>
  <c r="AAR129" i="27"/>
  <c r="AAR130" i="27"/>
  <c r="AAR132" i="27"/>
  <c r="AAR134" i="27"/>
  <c r="AAR136" i="27"/>
  <c r="AAR137" i="27"/>
  <c r="AAR138" i="27"/>
  <c r="AAR140" i="27"/>
  <c r="AAR142" i="27"/>
  <c r="AAR144" i="27"/>
  <c r="AAR146" i="27"/>
  <c r="AAR147" i="27"/>
  <c r="AAR148" i="27"/>
  <c r="AAR149" i="27"/>
  <c r="AAR151" i="27"/>
  <c r="AAR152" i="27"/>
  <c r="AAR153" i="27"/>
  <c r="AAR154" i="27"/>
  <c r="AAR155" i="27"/>
  <c r="AAR156" i="27"/>
  <c r="AAR158" i="27"/>
  <c r="AAR159" i="27"/>
  <c r="AAR160" i="27"/>
  <c r="AAR161" i="27"/>
  <c r="AAR162" i="27"/>
  <c r="AAR163" i="27"/>
  <c r="AAR165" i="27"/>
  <c r="AAR166" i="27"/>
  <c r="AAR167" i="27"/>
  <c r="AAR168" i="27"/>
  <c r="AAR169" i="27"/>
  <c r="AAR170" i="27"/>
  <c r="AAR171" i="27"/>
  <c r="AAR172" i="27"/>
  <c r="AAR174" i="27"/>
  <c r="AAR176" i="27"/>
  <c r="AAR177" i="27"/>
  <c r="AAR178" i="27"/>
  <c r="AAR180" i="27"/>
  <c r="AAR181" i="27"/>
  <c r="AAR182" i="27"/>
  <c r="AAR183" i="27"/>
  <c r="AAR185" i="27"/>
  <c r="AAR186" i="27"/>
  <c r="AAR187" i="27"/>
  <c r="AAR188" i="27"/>
  <c r="AAR189" i="27"/>
  <c r="AAR190" i="27"/>
  <c r="AAS190" i="27"/>
  <c r="AAR192" i="27"/>
  <c r="AAR193" i="27"/>
  <c r="AAR194" i="27"/>
  <c r="AAR195" i="27"/>
  <c r="AAR196" i="27"/>
  <c r="AAS196" i="27"/>
  <c r="AAR197" i="27"/>
  <c r="AAS197" i="27"/>
  <c r="AAR198" i="27"/>
  <c r="AAR199" i="27"/>
  <c r="AAR200" i="27"/>
  <c r="AAR201" i="27"/>
  <c r="AAR202" i="27"/>
  <c r="AAR203" i="27"/>
  <c r="AAE11" i="27"/>
  <c r="AAF11" i="27"/>
  <c r="AAE13" i="27"/>
  <c r="AAE14" i="27"/>
  <c r="AAE15" i="27"/>
  <c r="AAE16" i="27"/>
  <c r="AAE17" i="27"/>
  <c r="AAE18" i="27"/>
  <c r="AAF18" i="27"/>
  <c r="AAE19" i="27"/>
  <c r="AAF19" i="27"/>
  <c r="AAE20" i="27"/>
  <c r="AAF20" i="27"/>
  <c r="AAE21" i="27"/>
  <c r="AAF21" i="27"/>
  <c r="AAE22" i="27"/>
  <c r="AAF22" i="27"/>
  <c r="AAE23" i="27"/>
  <c r="AAF23" i="27"/>
  <c r="AAE24" i="27"/>
  <c r="AAE25" i="27"/>
  <c r="AAE27" i="27"/>
  <c r="AAE29" i="27"/>
  <c r="AAE31" i="27"/>
  <c r="AAM31" i="27" s="1"/>
  <c r="AAE32" i="27"/>
  <c r="AAG32" i="27" s="1"/>
  <c r="AAP32" i="27" s="1"/>
  <c r="AAE33" i="27"/>
  <c r="AAF33" i="27"/>
  <c r="AAE34" i="27"/>
  <c r="AAF34" i="27"/>
  <c r="AAE35" i="27"/>
  <c r="AAF35" i="27"/>
  <c r="AAE36" i="27"/>
  <c r="AAF36" i="27"/>
  <c r="AAE37" i="27"/>
  <c r="AAF37" i="27"/>
  <c r="AAE38" i="27"/>
  <c r="AAF38" i="27"/>
  <c r="AAE40" i="27"/>
  <c r="AAE42" i="27"/>
  <c r="AAE44" i="27"/>
  <c r="AAE46" i="27"/>
  <c r="AAE47" i="27"/>
  <c r="AAE49" i="27"/>
  <c r="AAE51" i="27"/>
  <c r="AAE52" i="27"/>
  <c r="AAE54" i="27"/>
  <c r="AAE55" i="27"/>
  <c r="AAE56" i="27"/>
  <c r="AAE57" i="27"/>
  <c r="AAE58" i="27"/>
  <c r="AAE59" i="27"/>
  <c r="AAE60" i="27"/>
  <c r="AAE61" i="27"/>
  <c r="AAE62" i="27"/>
  <c r="AAE64" i="27"/>
  <c r="AAE65" i="27"/>
  <c r="AAE66" i="27"/>
  <c r="AAE68" i="27"/>
  <c r="AAE69" i="27"/>
  <c r="AAE71" i="27"/>
  <c r="AAE72" i="27"/>
  <c r="AAE73" i="27"/>
  <c r="AAF73" i="27"/>
  <c r="AAE75" i="27"/>
  <c r="AAE76" i="27"/>
  <c r="AAE78" i="27"/>
  <c r="AAE80" i="27"/>
  <c r="AAE81" i="27"/>
  <c r="AAE82" i="27"/>
  <c r="AAE83" i="27"/>
  <c r="AAE85" i="27"/>
  <c r="AAE86" i="27"/>
  <c r="AAE87" i="27"/>
  <c r="AAE88" i="27"/>
  <c r="AAF88" i="27"/>
  <c r="AAE89" i="27"/>
  <c r="AAF89" i="27"/>
  <c r="AAE90" i="27"/>
  <c r="AAF90" i="27"/>
  <c r="AAE91" i="27"/>
  <c r="AAF91" i="27"/>
  <c r="AAE92" i="27"/>
  <c r="AAF92" i="27"/>
  <c r="AAE93" i="27"/>
  <c r="AAF93" i="27"/>
  <c r="AAE94" i="27"/>
  <c r="AAF94" i="27"/>
  <c r="AAE95" i="27"/>
  <c r="AAF95" i="27"/>
  <c r="AAE96" i="27"/>
  <c r="AAF96" i="27"/>
  <c r="AAE97" i="27"/>
  <c r="AAF97" i="27"/>
  <c r="AAE98" i="27"/>
  <c r="AAF98" i="27"/>
  <c r="AAE99" i="27"/>
  <c r="AAF99" i="27"/>
  <c r="AAE100" i="27"/>
  <c r="AAE101" i="27"/>
  <c r="AAE102" i="27"/>
  <c r="AAE103" i="27"/>
  <c r="AAE104" i="27"/>
  <c r="AAE105" i="27"/>
  <c r="AAE106" i="27"/>
  <c r="AAE107" i="27"/>
  <c r="AAE108" i="27"/>
  <c r="AAE109" i="27"/>
  <c r="AAE110" i="27"/>
  <c r="AAE111" i="27"/>
  <c r="AAE112" i="27"/>
  <c r="AAE113" i="27"/>
  <c r="AAE115" i="27"/>
  <c r="AAE116" i="27"/>
  <c r="AAE117" i="27"/>
  <c r="AAE118" i="27"/>
  <c r="AAE119" i="27"/>
  <c r="AAE120" i="27"/>
  <c r="AAE122" i="27"/>
  <c r="AAE123" i="27"/>
  <c r="AAE124" i="27"/>
  <c r="AAE125" i="27"/>
  <c r="AAE126" i="27"/>
  <c r="AAE127" i="27"/>
  <c r="AAE129" i="27"/>
  <c r="AAE130" i="27"/>
  <c r="AAE132" i="27"/>
  <c r="AAE134" i="27"/>
  <c r="AAE136" i="27"/>
  <c r="AAE137" i="27"/>
  <c r="AAE138" i="27"/>
  <c r="AAE140" i="27"/>
  <c r="AAE142" i="27"/>
  <c r="AAE144" i="27"/>
  <c r="AAE146" i="27"/>
  <c r="AAE147" i="27"/>
  <c r="AAE148" i="27"/>
  <c r="AAE149" i="27"/>
  <c r="AAE151" i="27"/>
  <c r="AAE152" i="27"/>
  <c r="AAE153" i="27"/>
  <c r="AAE154" i="27"/>
  <c r="AAE155" i="27"/>
  <c r="AAE156" i="27"/>
  <c r="AAE158" i="27"/>
  <c r="AAE159" i="27"/>
  <c r="AAE160" i="27"/>
  <c r="AAE161" i="27"/>
  <c r="AAE162" i="27"/>
  <c r="AAE163" i="27"/>
  <c r="AAE165" i="27"/>
  <c r="AAE166" i="27"/>
  <c r="AAE167" i="27"/>
  <c r="AAE168" i="27"/>
  <c r="AAE169" i="27"/>
  <c r="AAE170" i="27"/>
  <c r="AAE171" i="27"/>
  <c r="AAE172" i="27"/>
  <c r="AAE174" i="27"/>
  <c r="AAE176" i="27"/>
  <c r="AAE177" i="27"/>
  <c r="AAE178" i="27"/>
  <c r="AAE180" i="27"/>
  <c r="AAE181" i="27"/>
  <c r="AAE182" i="27"/>
  <c r="AAE183" i="27"/>
  <c r="AAE185" i="27"/>
  <c r="AAE186" i="27"/>
  <c r="AAE187" i="27"/>
  <c r="AAE188" i="27"/>
  <c r="AAE189" i="27"/>
  <c r="AAE190" i="27"/>
  <c r="AAF190" i="27"/>
  <c r="AAE192" i="27"/>
  <c r="AAE193" i="27"/>
  <c r="AAE194" i="27"/>
  <c r="AAE195" i="27"/>
  <c r="AAE196" i="27"/>
  <c r="AAF196" i="27"/>
  <c r="AAE197" i="27"/>
  <c r="AAF197" i="27"/>
  <c r="AAE198" i="27"/>
  <c r="AAE199" i="27"/>
  <c r="AAE200" i="27"/>
  <c r="AAE201" i="27"/>
  <c r="AAE202" i="27"/>
  <c r="AAE203" i="27"/>
  <c r="ZR11" i="27"/>
  <c r="ZS11" i="27"/>
  <c r="ZR13" i="27"/>
  <c r="ZR14" i="27"/>
  <c r="ZR15" i="27"/>
  <c r="ZR16" i="27"/>
  <c r="ZR17" i="27"/>
  <c r="ZR18" i="27"/>
  <c r="ZS18" i="27"/>
  <c r="ZR19" i="27"/>
  <c r="ZS19" i="27"/>
  <c r="ZR20" i="27"/>
  <c r="ZS20" i="27"/>
  <c r="ZR21" i="27"/>
  <c r="ZS21" i="27"/>
  <c r="ZR22" i="27"/>
  <c r="ZS22" i="27"/>
  <c r="ZR23" i="27"/>
  <c r="ZS23" i="27"/>
  <c r="ZR24" i="27"/>
  <c r="ZR25" i="27"/>
  <c r="ZR27" i="27"/>
  <c r="ZR29" i="27"/>
  <c r="ZR31" i="27"/>
  <c r="ZT31" i="27" s="1"/>
  <c r="ZR32" i="27"/>
  <c r="ZR33" i="27"/>
  <c r="ZS33" i="27"/>
  <c r="ZR34" i="27"/>
  <c r="ZS34" i="27"/>
  <c r="ZR35" i="27"/>
  <c r="ZS35" i="27"/>
  <c r="ZR36" i="27"/>
  <c r="ZS36" i="27"/>
  <c r="ZR37" i="27"/>
  <c r="ZS37" i="27"/>
  <c r="ZR38" i="27"/>
  <c r="ZS38" i="27"/>
  <c r="ZR40" i="27"/>
  <c r="ZR42" i="27"/>
  <c r="ZR44" i="27"/>
  <c r="ZR46" i="27"/>
  <c r="ZR47" i="27"/>
  <c r="ZR49" i="27"/>
  <c r="ZR51" i="27"/>
  <c r="ZR52" i="27"/>
  <c r="ZR54" i="27"/>
  <c r="ZR55" i="27"/>
  <c r="ZR56" i="27"/>
  <c r="ZR57" i="27"/>
  <c r="ZR58" i="27"/>
  <c r="ZR59" i="27"/>
  <c r="ZR60" i="27"/>
  <c r="ZR61" i="27"/>
  <c r="ZR62" i="27"/>
  <c r="ZR64" i="27"/>
  <c r="ZR65" i="27"/>
  <c r="ZR66" i="27"/>
  <c r="ZR68" i="27"/>
  <c r="ZR69" i="27"/>
  <c r="ZR71" i="27"/>
  <c r="ZR72" i="27"/>
  <c r="ZR73" i="27"/>
  <c r="ZS73" i="27"/>
  <c r="ZR75" i="27"/>
  <c r="ZR76" i="27"/>
  <c r="ZR78" i="27"/>
  <c r="ZR80" i="27"/>
  <c r="ZR81" i="27"/>
  <c r="ZR82" i="27"/>
  <c r="ZR83" i="27"/>
  <c r="ZR85" i="27"/>
  <c r="ZR86" i="27"/>
  <c r="ZR87" i="27"/>
  <c r="ZR88" i="27"/>
  <c r="ZS88" i="27"/>
  <c r="ZR89" i="27"/>
  <c r="ZS89" i="27"/>
  <c r="ZR90" i="27"/>
  <c r="ZS90" i="27"/>
  <c r="ZR91" i="27"/>
  <c r="ZS91" i="27"/>
  <c r="ZR92" i="27"/>
  <c r="ZS92" i="27"/>
  <c r="ZR93" i="27"/>
  <c r="ZS93" i="27"/>
  <c r="ZR94" i="27"/>
  <c r="ZS94" i="27"/>
  <c r="ZR95" i="27"/>
  <c r="ZS95" i="27"/>
  <c r="ZR96" i="27"/>
  <c r="ZS96" i="27"/>
  <c r="ZR97" i="27"/>
  <c r="ZS97" i="27"/>
  <c r="ZR98" i="27"/>
  <c r="ZS98" i="27"/>
  <c r="ZR99" i="27"/>
  <c r="ZS99" i="27"/>
  <c r="ZR100" i="27"/>
  <c r="ZR101" i="27"/>
  <c r="ZR102" i="27"/>
  <c r="ZR103" i="27"/>
  <c r="ZR104" i="27"/>
  <c r="ZR105" i="27"/>
  <c r="ZR106" i="27"/>
  <c r="ZR107" i="27"/>
  <c r="ZR108" i="27"/>
  <c r="ZR109" i="27"/>
  <c r="ZR110" i="27"/>
  <c r="ZR111" i="27"/>
  <c r="ZR112" i="27"/>
  <c r="ZR113" i="27"/>
  <c r="ZR115" i="27"/>
  <c r="ZR116" i="27"/>
  <c r="ZR117" i="27"/>
  <c r="ZR118" i="27"/>
  <c r="ZR119" i="27"/>
  <c r="ZR120" i="27"/>
  <c r="ZR122" i="27"/>
  <c r="ZR123" i="27"/>
  <c r="ZR124" i="27"/>
  <c r="ZR125" i="27"/>
  <c r="ZR126" i="27"/>
  <c r="ZR127" i="27"/>
  <c r="ZR129" i="27"/>
  <c r="ZR130" i="27"/>
  <c r="ZR132" i="27"/>
  <c r="ZR134" i="27"/>
  <c r="ZR136" i="27"/>
  <c r="ZR137" i="27"/>
  <c r="ZR138" i="27"/>
  <c r="ZR140" i="27"/>
  <c r="ZR142" i="27"/>
  <c r="ZR144" i="27"/>
  <c r="ZR146" i="27"/>
  <c r="ZR147" i="27"/>
  <c r="ZR148" i="27"/>
  <c r="ZR149" i="27"/>
  <c r="ZR151" i="27"/>
  <c r="ZR152" i="27"/>
  <c r="ZR153" i="27"/>
  <c r="ZR154" i="27"/>
  <c r="ZR155" i="27"/>
  <c r="ZR156" i="27"/>
  <c r="ZR158" i="27"/>
  <c r="ZR159" i="27"/>
  <c r="ZR160" i="27"/>
  <c r="ZR161" i="27"/>
  <c r="ZR162" i="27"/>
  <c r="ZR163" i="27"/>
  <c r="ZR165" i="27"/>
  <c r="ZR166" i="27"/>
  <c r="ZR167" i="27"/>
  <c r="ZR168" i="27"/>
  <c r="ZR169" i="27"/>
  <c r="ZR170" i="27"/>
  <c r="ZR171" i="27"/>
  <c r="ZR172" i="27"/>
  <c r="ZR174" i="27"/>
  <c r="ZR176" i="27"/>
  <c r="ZR177" i="27"/>
  <c r="ZR178" i="27"/>
  <c r="ZR180" i="27"/>
  <c r="ZR181" i="27"/>
  <c r="ZR182" i="27"/>
  <c r="ZR183" i="27"/>
  <c r="ZR185" i="27"/>
  <c r="ZR186" i="27"/>
  <c r="ZR187" i="27"/>
  <c r="ZR188" i="27"/>
  <c r="ZR189" i="27"/>
  <c r="ZR190" i="27"/>
  <c r="ZS190" i="27"/>
  <c r="ZR192" i="27"/>
  <c r="ZR193" i="27"/>
  <c r="ZR194" i="27"/>
  <c r="ZR195" i="27"/>
  <c r="ZR196" i="27"/>
  <c r="ZR197" i="27"/>
  <c r="ZR198" i="27"/>
  <c r="ZR199" i="27"/>
  <c r="ZR200" i="27"/>
  <c r="ZR201" i="27"/>
  <c r="ZR202" i="27"/>
  <c r="ZR203" i="27"/>
  <c r="ZE11" i="27"/>
  <c r="ZF11" i="27"/>
  <c r="ZE13" i="27"/>
  <c r="ZE14" i="27"/>
  <c r="ZE15" i="27"/>
  <c r="ZE16" i="27"/>
  <c r="ZE17" i="27"/>
  <c r="ZE18" i="27"/>
  <c r="ZF18" i="27"/>
  <c r="ZE19" i="27"/>
  <c r="ZF19" i="27"/>
  <c r="ZE20" i="27"/>
  <c r="ZF20" i="27"/>
  <c r="ZE21" i="27"/>
  <c r="ZF21" i="27"/>
  <c r="ZE22" i="27"/>
  <c r="ZF22" i="27"/>
  <c r="ZE23" i="27"/>
  <c r="ZF23" i="27"/>
  <c r="ZE24" i="27"/>
  <c r="ZE25" i="27"/>
  <c r="ZE27" i="27"/>
  <c r="ZE29" i="27"/>
  <c r="ZE31" i="27"/>
  <c r="ZG31" i="27" s="1"/>
  <c r="ZN31" i="27" s="1"/>
  <c r="ZE32" i="27"/>
  <c r="ZE33" i="27"/>
  <c r="ZF33" i="27"/>
  <c r="ZE34" i="27"/>
  <c r="ZF34" i="27"/>
  <c r="ZE35" i="27"/>
  <c r="ZF35" i="27"/>
  <c r="ZE36" i="27"/>
  <c r="ZF36" i="27"/>
  <c r="ZE37" i="27"/>
  <c r="ZF37" i="27"/>
  <c r="ZE38" i="27"/>
  <c r="ZF38" i="27"/>
  <c r="ZE40" i="27"/>
  <c r="ZE42" i="27"/>
  <c r="ZE44" i="27"/>
  <c r="ZE46" i="27"/>
  <c r="ZE47" i="27"/>
  <c r="ZE49" i="27"/>
  <c r="ZE51" i="27"/>
  <c r="ZE52" i="27"/>
  <c r="ZE54" i="27"/>
  <c r="ZE55" i="27"/>
  <c r="ZE56" i="27"/>
  <c r="ZE57" i="27"/>
  <c r="ZE58" i="27"/>
  <c r="ZE59" i="27"/>
  <c r="ZE60" i="27"/>
  <c r="ZE61" i="27"/>
  <c r="ZE62" i="27"/>
  <c r="ZE64" i="27"/>
  <c r="ZE65" i="27"/>
  <c r="ZE66" i="27"/>
  <c r="ZE68" i="27"/>
  <c r="ZE69" i="27"/>
  <c r="ZE71" i="27"/>
  <c r="ZE72" i="27"/>
  <c r="ZE73" i="27"/>
  <c r="ZF73" i="27"/>
  <c r="ZE75" i="27"/>
  <c r="ZE76" i="27"/>
  <c r="ZE78" i="27"/>
  <c r="ZE80" i="27"/>
  <c r="ZE81" i="27"/>
  <c r="ZE82" i="27"/>
  <c r="ZE83" i="27"/>
  <c r="ZE85" i="27"/>
  <c r="ZE86" i="27"/>
  <c r="ZE87" i="27"/>
  <c r="ZE88" i="27"/>
  <c r="ZF88" i="27"/>
  <c r="ZE89" i="27"/>
  <c r="ZF89" i="27"/>
  <c r="ZE90" i="27"/>
  <c r="ZF90" i="27"/>
  <c r="ZE91" i="27"/>
  <c r="ZF91" i="27"/>
  <c r="ZE92" i="27"/>
  <c r="ZF92" i="27"/>
  <c r="ZE93" i="27"/>
  <c r="ZF93" i="27"/>
  <c r="ZE94" i="27"/>
  <c r="ZF94" i="27"/>
  <c r="ZE95" i="27"/>
  <c r="ZF95" i="27"/>
  <c r="ZE96" i="27"/>
  <c r="ZF96" i="27"/>
  <c r="ZE97" i="27"/>
  <c r="ZF97" i="27"/>
  <c r="ZE98" i="27"/>
  <c r="ZF98" i="27"/>
  <c r="ZE99" i="27"/>
  <c r="ZF99" i="27"/>
  <c r="ZE100" i="27"/>
  <c r="ZE101" i="27"/>
  <c r="ZE102" i="27"/>
  <c r="ZE103" i="27"/>
  <c r="ZE104" i="27"/>
  <c r="ZE105" i="27"/>
  <c r="ZE106" i="27"/>
  <c r="ZE107" i="27"/>
  <c r="ZE108" i="27"/>
  <c r="ZE109" i="27"/>
  <c r="ZE110" i="27"/>
  <c r="ZE111" i="27"/>
  <c r="ZE112" i="27"/>
  <c r="ZE113" i="27"/>
  <c r="ZE115" i="27"/>
  <c r="ZE116" i="27"/>
  <c r="ZE117" i="27"/>
  <c r="ZE118" i="27"/>
  <c r="ZE119" i="27"/>
  <c r="ZE120" i="27"/>
  <c r="ZE122" i="27"/>
  <c r="ZE123" i="27"/>
  <c r="ZE124" i="27"/>
  <c r="ZE125" i="27"/>
  <c r="ZE126" i="27"/>
  <c r="ZE127" i="27"/>
  <c r="ZE129" i="27"/>
  <c r="ZE130" i="27"/>
  <c r="ZE132" i="27"/>
  <c r="ZE134" i="27"/>
  <c r="ZE136" i="27"/>
  <c r="ZE137" i="27"/>
  <c r="ZE138" i="27"/>
  <c r="ZE140" i="27"/>
  <c r="ZE142" i="27"/>
  <c r="ZE144" i="27"/>
  <c r="ZE146" i="27"/>
  <c r="ZE147" i="27"/>
  <c r="ZE148" i="27"/>
  <c r="ZE149" i="27"/>
  <c r="ZE151" i="27"/>
  <c r="ZE152" i="27"/>
  <c r="ZE153" i="27"/>
  <c r="ZE154" i="27"/>
  <c r="ZE155" i="27"/>
  <c r="ZE156" i="27"/>
  <c r="ZE158" i="27"/>
  <c r="ZE159" i="27"/>
  <c r="ZE160" i="27"/>
  <c r="ZE161" i="27"/>
  <c r="ZE162" i="27"/>
  <c r="ZE163" i="27"/>
  <c r="ZE165" i="27"/>
  <c r="ZE166" i="27"/>
  <c r="ZE167" i="27"/>
  <c r="ZE168" i="27"/>
  <c r="ZE169" i="27"/>
  <c r="ZE170" i="27"/>
  <c r="ZE171" i="27"/>
  <c r="ZE172" i="27"/>
  <c r="ZE174" i="27"/>
  <c r="ZE176" i="27"/>
  <c r="ZE177" i="27"/>
  <c r="ZE178" i="27"/>
  <c r="ZE180" i="27"/>
  <c r="ZE181" i="27"/>
  <c r="ZE182" i="27"/>
  <c r="ZE183" i="27"/>
  <c r="ZE185" i="27"/>
  <c r="ZE186" i="27"/>
  <c r="ZE187" i="27"/>
  <c r="ZE188" i="27"/>
  <c r="ZE189" i="27"/>
  <c r="ZE190" i="27"/>
  <c r="ZF190" i="27"/>
  <c r="ZE192" i="27"/>
  <c r="ZE193" i="27"/>
  <c r="ZE194" i="27"/>
  <c r="ZE195" i="27"/>
  <c r="ZE196" i="27"/>
  <c r="ZF196" i="27"/>
  <c r="ZE197" i="27"/>
  <c r="ZF197" i="27"/>
  <c r="ZE198" i="27"/>
  <c r="ZE199" i="27"/>
  <c r="ZE200" i="27"/>
  <c r="ZE201" i="27"/>
  <c r="ZE202" i="27"/>
  <c r="ZE203" i="27"/>
  <c r="YR11" i="27"/>
  <c r="YS11" i="27"/>
  <c r="YR13" i="27"/>
  <c r="YR14" i="27"/>
  <c r="YR15" i="27"/>
  <c r="YR16" i="27"/>
  <c r="YR17" i="27"/>
  <c r="YR18" i="27"/>
  <c r="YS18" i="27"/>
  <c r="YR19" i="27"/>
  <c r="YS19" i="27"/>
  <c r="YR20" i="27"/>
  <c r="YS20" i="27"/>
  <c r="YR21" i="27"/>
  <c r="YS21" i="27"/>
  <c r="YR22" i="27"/>
  <c r="YS22" i="27"/>
  <c r="YR23" i="27"/>
  <c r="YS23" i="27"/>
  <c r="YR24" i="27"/>
  <c r="YR25" i="27"/>
  <c r="YR27" i="27"/>
  <c r="YR29" i="27"/>
  <c r="YR31" i="27"/>
  <c r="YT31" i="27" s="1"/>
  <c r="ZA31" i="27" s="1"/>
  <c r="YR32" i="27"/>
  <c r="YT32" i="27" s="1"/>
  <c r="YR33" i="27"/>
  <c r="YS33" i="27"/>
  <c r="YR34" i="27"/>
  <c r="YS34" i="27"/>
  <c r="YR35" i="27"/>
  <c r="YS35" i="27"/>
  <c r="YR36" i="27"/>
  <c r="YS36" i="27"/>
  <c r="YR37" i="27"/>
  <c r="YS37" i="27"/>
  <c r="YR38" i="27"/>
  <c r="YS38" i="27"/>
  <c r="YR40" i="27"/>
  <c r="YR42" i="27"/>
  <c r="YR44" i="27"/>
  <c r="YR46" i="27"/>
  <c r="YR47" i="27"/>
  <c r="YR49" i="27"/>
  <c r="YR51" i="27"/>
  <c r="YR52" i="27"/>
  <c r="YR54" i="27"/>
  <c r="YR55" i="27"/>
  <c r="YR56" i="27"/>
  <c r="YR57" i="27"/>
  <c r="YR58" i="27"/>
  <c r="YR59" i="27"/>
  <c r="YR60" i="27"/>
  <c r="YR61" i="27"/>
  <c r="YR62" i="27"/>
  <c r="YR64" i="27"/>
  <c r="YR65" i="27"/>
  <c r="YR66" i="27"/>
  <c r="YR68" i="27"/>
  <c r="YR69" i="27"/>
  <c r="YR71" i="27"/>
  <c r="YR72" i="27"/>
  <c r="YR73" i="27"/>
  <c r="YS73" i="27"/>
  <c r="YR75" i="27"/>
  <c r="YR76" i="27"/>
  <c r="YR78" i="27"/>
  <c r="YR80" i="27"/>
  <c r="YR81" i="27"/>
  <c r="YR82" i="27"/>
  <c r="YR83" i="27"/>
  <c r="YR85" i="27"/>
  <c r="YR86" i="27"/>
  <c r="YR87" i="27"/>
  <c r="YR88" i="27"/>
  <c r="YS88" i="27"/>
  <c r="YR89" i="27"/>
  <c r="YS89" i="27"/>
  <c r="YR90" i="27"/>
  <c r="YS90" i="27"/>
  <c r="YR91" i="27"/>
  <c r="YS91" i="27"/>
  <c r="YR92" i="27"/>
  <c r="YS92" i="27"/>
  <c r="YR93" i="27"/>
  <c r="YS93" i="27"/>
  <c r="YR94" i="27"/>
  <c r="YS94" i="27"/>
  <c r="YR95" i="27"/>
  <c r="YS95" i="27"/>
  <c r="YR96" i="27"/>
  <c r="YS96" i="27"/>
  <c r="YR97" i="27"/>
  <c r="YS97" i="27"/>
  <c r="YR98" i="27"/>
  <c r="YS98" i="27"/>
  <c r="YR99" i="27"/>
  <c r="YS99" i="27"/>
  <c r="YR100" i="27"/>
  <c r="YR101" i="27"/>
  <c r="YR102" i="27"/>
  <c r="YR103" i="27"/>
  <c r="YR104" i="27"/>
  <c r="YR105" i="27"/>
  <c r="YR106" i="27"/>
  <c r="YR107" i="27"/>
  <c r="YR108" i="27"/>
  <c r="YR109" i="27"/>
  <c r="YR110" i="27"/>
  <c r="YR111" i="27"/>
  <c r="YR112" i="27"/>
  <c r="YR113" i="27"/>
  <c r="YR115" i="27"/>
  <c r="YR116" i="27"/>
  <c r="YR117" i="27"/>
  <c r="YR118" i="27"/>
  <c r="YR119" i="27"/>
  <c r="YR120" i="27"/>
  <c r="YR122" i="27"/>
  <c r="YR123" i="27"/>
  <c r="YR124" i="27"/>
  <c r="YR125" i="27"/>
  <c r="YR126" i="27"/>
  <c r="YR127" i="27"/>
  <c r="YR129" i="27"/>
  <c r="YR130" i="27"/>
  <c r="YR132" i="27"/>
  <c r="YR134" i="27"/>
  <c r="YR136" i="27"/>
  <c r="YR137" i="27"/>
  <c r="YR138" i="27"/>
  <c r="YR140" i="27"/>
  <c r="YR142" i="27"/>
  <c r="YR144" i="27"/>
  <c r="YR146" i="27"/>
  <c r="YR147" i="27"/>
  <c r="YR148" i="27"/>
  <c r="YR149" i="27"/>
  <c r="YR151" i="27"/>
  <c r="YR152" i="27"/>
  <c r="YR153" i="27"/>
  <c r="YR154" i="27"/>
  <c r="YR155" i="27"/>
  <c r="YR156" i="27"/>
  <c r="YR158" i="27"/>
  <c r="YR159" i="27"/>
  <c r="YR160" i="27"/>
  <c r="YR161" i="27"/>
  <c r="YR162" i="27"/>
  <c r="YR163" i="27"/>
  <c r="YR165" i="27"/>
  <c r="YR166" i="27"/>
  <c r="YR167" i="27"/>
  <c r="YR168" i="27"/>
  <c r="YR169" i="27"/>
  <c r="YR170" i="27"/>
  <c r="YR171" i="27"/>
  <c r="YR172" i="27"/>
  <c r="YR174" i="27"/>
  <c r="YR176" i="27"/>
  <c r="YR177" i="27"/>
  <c r="YR178" i="27"/>
  <c r="YR180" i="27"/>
  <c r="YR181" i="27"/>
  <c r="YR182" i="27"/>
  <c r="YR183" i="27"/>
  <c r="YR185" i="27"/>
  <c r="YR186" i="27"/>
  <c r="YR187" i="27"/>
  <c r="YR188" i="27"/>
  <c r="YR189" i="27"/>
  <c r="YR190" i="27"/>
  <c r="YS190" i="27"/>
  <c r="YR192" i="27"/>
  <c r="YR193" i="27"/>
  <c r="YR194" i="27"/>
  <c r="YR195" i="27"/>
  <c r="YR196" i="27"/>
  <c r="YS196" i="27"/>
  <c r="YR197" i="27"/>
  <c r="YS197" i="27"/>
  <c r="YR198" i="27"/>
  <c r="YR199" i="27"/>
  <c r="YR200" i="27"/>
  <c r="YR201" i="27"/>
  <c r="YR202" i="27"/>
  <c r="YR203" i="27"/>
  <c r="YE11" i="27"/>
  <c r="YF11" i="27"/>
  <c r="YE13" i="27"/>
  <c r="YE14" i="27"/>
  <c r="YE15" i="27"/>
  <c r="YE16" i="27"/>
  <c r="YE17" i="27"/>
  <c r="YE18" i="27"/>
  <c r="YF18" i="27"/>
  <c r="YE19" i="27"/>
  <c r="YF19" i="27"/>
  <c r="YE20" i="27"/>
  <c r="YF20" i="27"/>
  <c r="YE21" i="27"/>
  <c r="YF21" i="27"/>
  <c r="YE22" i="27"/>
  <c r="YF22" i="27"/>
  <c r="YE23" i="27"/>
  <c r="YF23" i="27"/>
  <c r="YE24" i="27"/>
  <c r="YE25" i="27"/>
  <c r="YE27" i="27"/>
  <c r="YE29" i="27"/>
  <c r="YE31" i="27"/>
  <c r="YG31" i="27" s="1"/>
  <c r="YE32" i="27"/>
  <c r="YE33" i="27"/>
  <c r="YF33" i="27"/>
  <c r="YE34" i="27"/>
  <c r="YF34" i="27"/>
  <c r="YE35" i="27"/>
  <c r="YF35" i="27"/>
  <c r="YE36" i="27"/>
  <c r="YF36" i="27"/>
  <c r="YE37" i="27"/>
  <c r="YF37" i="27"/>
  <c r="YE38" i="27"/>
  <c r="YF38" i="27"/>
  <c r="YE40" i="27"/>
  <c r="YE42" i="27"/>
  <c r="YE44" i="27"/>
  <c r="YE46" i="27"/>
  <c r="YE47" i="27"/>
  <c r="YE49" i="27"/>
  <c r="YE51" i="27"/>
  <c r="YE52" i="27"/>
  <c r="YE54" i="27"/>
  <c r="YE55" i="27"/>
  <c r="YE56" i="27"/>
  <c r="YE57" i="27"/>
  <c r="YE58" i="27"/>
  <c r="YE59" i="27"/>
  <c r="YE60" i="27"/>
  <c r="YE61" i="27"/>
  <c r="YE62" i="27"/>
  <c r="YE64" i="27"/>
  <c r="YE65" i="27"/>
  <c r="YE66" i="27"/>
  <c r="YE68" i="27"/>
  <c r="YE69" i="27"/>
  <c r="YE71" i="27"/>
  <c r="YE72" i="27"/>
  <c r="YE73" i="27"/>
  <c r="YF73" i="27"/>
  <c r="YE75" i="27"/>
  <c r="YE76" i="27"/>
  <c r="YE78" i="27"/>
  <c r="YE80" i="27"/>
  <c r="YE81" i="27"/>
  <c r="YE82" i="27"/>
  <c r="YE83" i="27"/>
  <c r="YE85" i="27"/>
  <c r="YE86" i="27"/>
  <c r="YE87" i="27"/>
  <c r="YE88" i="27"/>
  <c r="YF88" i="27"/>
  <c r="YE89" i="27"/>
  <c r="YF89" i="27"/>
  <c r="YE90" i="27"/>
  <c r="YF90" i="27"/>
  <c r="YE91" i="27"/>
  <c r="YF91" i="27"/>
  <c r="YE92" i="27"/>
  <c r="YF92" i="27"/>
  <c r="YE93" i="27"/>
  <c r="YF93" i="27"/>
  <c r="YE94" i="27"/>
  <c r="YF94" i="27"/>
  <c r="YE95" i="27"/>
  <c r="YF95" i="27"/>
  <c r="YE96" i="27"/>
  <c r="YF96" i="27"/>
  <c r="YE97" i="27"/>
  <c r="YF97" i="27"/>
  <c r="YE98" i="27"/>
  <c r="YF98" i="27"/>
  <c r="YE99" i="27"/>
  <c r="YF99" i="27"/>
  <c r="YE100" i="27"/>
  <c r="YE101" i="27"/>
  <c r="YE102" i="27"/>
  <c r="YE103" i="27"/>
  <c r="YE104" i="27"/>
  <c r="YE105" i="27"/>
  <c r="YE106" i="27"/>
  <c r="YE107" i="27"/>
  <c r="YE108" i="27"/>
  <c r="YE109" i="27"/>
  <c r="YE110" i="27"/>
  <c r="YE111" i="27"/>
  <c r="YE112" i="27"/>
  <c r="YE113" i="27"/>
  <c r="YE115" i="27"/>
  <c r="YE116" i="27"/>
  <c r="YE117" i="27"/>
  <c r="YE118" i="27"/>
  <c r="YE119" i="27"/>
  <c r="YE120" i="27"/>
  <c r="YE122" i="27"/>
  <c r="YE123" i="27"/>
  <c r="YE124" i="27"/>
  <c r="YE125" i="27"/>
  <c r="YE126" i="27"/>
  <c r="YE127" i="27"/>
  <c r="YE129" i="27"/>
  <c r="YE130" i="27"/>
  <c r="YE132" i="27"/>
  <c r="YE134" i="27"/>
  <c r="YE136" i="27"/>
  <c r="YE137" i="27"/>
  <c r="YE138" i="27"/>
  <c r="YE140" i="27"/>
  <c r="YE142" i="27"/>
  <c r="YE144" i="27"/>
  <c r="YE146" i="27"/>
  <c r="YE147" i="27"/>
  <c r="YE148" i="27"/>
  <c r="YE149" i="27"/>
  <c r="YE151" i="27"/>
  <c r="YE152" i="27"/>
  <c r="YE153" i="27"/>
  <c r="YE154" i="27"/>
  <c r="YE155" i="27"/>
  <c r="YE156" i="27"/>
  <c r="YE158" i="27"/>
  <c r="YE159" i="27"/>
  <c r="YE160" i="27"/>
  <c r="YE161" i="27"/>
  <c r="YE162" i="27"/>
  <c r="YE163" i="27"/>
  <c r="YE165" i="27"/>
  <c r="YE166" i="27"/>
  <c r="YE167" i="27"/>
  <c r="YE168" i="27"/>
  <c r="YE169" i="27"/>
  <c r="YE170" i="27"/>
  <c r="YE171" i="27"/>
  <c r="YE172" i="27"/>
  <c r="YE174" i="27"/>
  <c r="YE176" i="27"/>
  <c r="YE177" i="27"/>
  <c r="YE178" i="27"/>
  <c r="YE180" i="27"/>
  <c r="YE181" i="27"/>
  <c r="YE182" i="27"/>
  <c r="YE183" i="27"/>
  <c r="YE185" i="27"/>
  <c r="YE186" i="27"/>
  <c r="YE187" i="27"/>
  <c r="YE188" i="27"/>
  <c r="YE189" i="27"/>
  <c r="YE190" i="27"/>
  <c r="YF190" i="27"/>
  <c r="YE192" i="27"/>
  <c r="YE193" i="27"/>
  <c r="YE194" i="27"/>
  <c r="YE195" i="27"/>
  <c r="YE196" i="27"/>
  <c r="YF196" i="27"/>
  <c r="YE197" i="27"/>
  <c r="YF197" i="27"/>
  <c r="YE198" i="27"/>
  <c r="YE199" i="27"/>
  <c r="YE200" i="27"/>
  <c r="YE201" i="27"/>
  <c r="YE202" i="27"/>
  <c r="YE203" i="27"/>
  <c r="XR11" i="27"/>
  <c r="XS11" i="27"/>
  <c r="XR13" i="27"/>
  <c r="XR14" i="27"/>
  <c r="XR15" i="27"/>
  <c r="XR16" i="27"/>
  <c r="XR17" i="27"/>
  <c r="XR18" i="27"/>
  <c r="XS18" i="27"/>
  <c r="XR19" i="27"/>
  <c r="XS19" i="27"/>
  <c r="XR20" i="27"/>
  <c r="XS20" i="27"/>
  <c r="XR21" i="27"/>
  <c r="XS21" i="27"/>
  <c r="XR22" i="27"/>
  <c r="XS22" i="27"/>
  <c r="XR23" i="27"/>
  <c r="XS23" i="27"/>
  <c r="XR24" i="27"/>
  <c r="XR25" i="27"/>
  <c r="XR27" i="27"/>
  <c r="XR29" i="27"/>
  <c r="XR31" i="27"/>
  <c r="XT31" i="27" s="1"/>
  <c r="YA31" i="27" s="1"/>
  <c r="XR32" i="27"/>
  <c r="XR33" i="27"/>
  <c r="XS33" i="27"/>
  <c r="XR34" i="27"/>
  <c r="XS34" i="27"/>
  <c r="XR35" i="27"/>
  <c r="XS35" i="27"/>
  <c r="XR36" i="27"/>
  <c r="XS36" i="27"/>
  <c r="XR37" i="27"/>
  <c r="XS37" i="27"/>
  <c r="XR38" i="27"/>
  <c r="XS38" i="27"/>
  <c r="XR40" i="27"/>
  <c r="XR42" i="27"/>
  <c r="XR44" i="27"/>
  <c r="XR46" i="27"/>
  <c r="XR47" i="27"/>
  <c r="XR49" i="27"/>
  <c r="XR51" i="27"/>
  <c r="XR52" i="27"/>
  <c r="XR54" i="27"/>
  <c r="XR55" i="27"/>
  <c r="XR56" i="27"/>
  <c r="XR57" i="27"/>
  <c r="XR58" i="27"/>
  <c r="XR59" i="27"/>
  <c r="XR60" i="27"/>
  <c r="XR61" i="27"/>
  <c r="XR62" i="27"/>
  <c r="XR64" i="27"/>
  <c r="XR65" i="27"/>
  <c r="XR66" i="27"/>
  <c r="XR68" i="27"/>
  <c r="XR69" i="27"/>
  <c r="XR71" i="27"/>
  <c r="XR72" i="27"/>
  <c r="XR73" i="27"/>
  <c r="XS73" i="27"/>
  <c r="XR75" i="27"/>
  <c r="XR76" i="27"/>
  <c r="XR78" i="27"/>
  <c r="XR80" i="27"/>
  <c r="XR81" i="27"/>
  <c r="XR82" i="27"/>
  <c r="XR83" i="27"/>
  <c r="XR85" i="27"/>
  <c r="XR86" i="27"/>
  <c r="XR87" i="27"/>
  <c r="XR88" i="27"/>
  <c r="XS88" i="27"/>
  <c r="XR89" i="27"/>
  <c r="XS89" i="27"/>
  <c r="XR90" i="27"/>
  <c r="XS90" i="27"/>
  <c r="XR91" i="27"/>
  <c r="XS91" i="27"/>
  <c r="XR92" i="27"/>
  <c r="XS92" i="27"/>
  <c r="XR93" i="27"/>
  <c r="XS93" i="27"/>
  <c r="XR94" i="27"/>
  <c r="XS94" i="27"/>
  <c r="XR95" i="27"/>
  <c r="XS95" i="27"/>
  <c r="XR96" i="27"/>
  <c r="XS96" i="27"/>
  <c r="XR97" i="27"/>
  <c r="XS97" i="27"/>
  <c r="XR98" i="27"/>
  <c r="XS98" i="27"/>
  <c r="XR99" i="27"/>
  <c r="XS99" i="27"/>
  <c r="XR100" i="27"/>
  <c r="XR101" i="27"/>
  <c r="XR102" i="27"/>
  <c r="XR103" i="27"/>
  <c r="XR104" i="27"/>
  <c r="XR105" i="27"/>
  <c r="XR106" i="27"/>
  <c r="XR107" i="27"/>
  <c r="XR108" i="27"/>
  <c r="XR109" i="27"/>
  <c r="XR110" i="27"/>
  <c r="XR111" i="27"/>
  <c r="XR112" i="27"/>
  <c r="XR113" i="27"/>
  <c r="XR115" i="27"/>
  <c r="XR116" i="27"/>
  <c r="XR117" i="27"/>
  <c r="XR118" i="27"/>
  <c r="XR119" i="27"/>
  <c r="XR120" i="27"/>
  <c r="XR122" i="27"/>
  <c r="XR123" i="27"/>
  <c r="XR124" i="27"/>
  <c r="XR125" i="27"/>
  <c r="XR126" i="27"/>
  <c r="XR127" i="27"/>
  <c r="XR129" i="27"/>
  <c r="XR130" i="27"/>
  <c r="XR132" i="27"/>
  <c r="XR134" i="27"/>
  <c r="XR136" i="27"/>
  <c r="XR137" i="27"/>
  <c r="XR138" i="27"/>
  <c r="XR140" i="27"/>
  <c r="XR142" i="27"/>
  <c r="XR144" i="27"/>
  <c r="XR146" i="27"/>
  <c r="XR147" i="27"/>
  <c r="XR148" i="27"/>
  <c r="XR149" i="27"/>
  <c r="XR151" i="27"/>
  <c r="XR152" i="27"/>
  <c r="XR153" i="27"/>
  <c r="XR154" i="27"/>
  <c r="XR155" i="27"/>
  <c r="XR156" i="27"/>
  <c r="XR158" i="27"/>
  <c r="XR159" i="27"/>
  <c r="XR160" i="27"/>
  <c r="XR161" i="27"/>
  <c r="XR162" i="27"/>
  <c r="XR163" i="27"/>
  <c r="XR165" i="27"/>
  <c r="XR166" i="27"/>
  <c r="XR167" i="27"/>
  <c r="XR168" i="27"/>
  <c r="XR169" i="27"/>
  <c r="XR170" i="27"/>
  <c r="XR171" i="27"/>
  <c r="XR172" i="27"/>
  <c r="XR174" i="27"/>
  <c r="XR176" i="27"/>
  <c r="XR177" i="27"/>
  <c r="XR178" i="27"/>
  <c r="XR180" i="27"/>
  <c r="XR181" i="27"/>
  <c r="XR182" i="27"/>
  <c r="XR183" i="27"/>
  <c r="XR185" i="27"/>
  <c r="XR186" i="27"/>
  <c r="XR187" i="27"/>
  <c r="XR188" i="27"/>
  <c r="XR189" i="27"/>
  <c r="XR190" i="27"/>
  <c r="XS190" i="27"/>
  <c r="XR192" i="27"/>
  <c r="XR193" i="27"/>
  <c r="XR194" i="27"/>
  <c r="XR195" i="27"/>
  <c r="XR196" i="27"/>
  <c r="XS196" i="27"/>
  <c r="XR197" i="27"/>
  <c r="XS197" i="27"/>
  <c r="XR198" i="27"/>
  <c r="XR199" i="27"/>
  <c r="XR200" i="27"/>
  <c r="XR201" i="27"/>
  <c r="XR202" i="27"/>
  <c r="XR203" i="27"/>
  <c r="XE11" i="27"/>
  <c r="XF11" i="27"/>
  <c r="XE13" i="27"/>
  <c r="XE14" i="27"/>
  <c r="XE15" i="27"/>
  <c r="XE16" i="27"/>
  <c r="XE17" i="27"/>
  <c r="XE18" i="27"/>
  <c r="XF18" i="27"/>
  <c r="XE19" i="27"/>
  <c r="XF19" i="27"/>
  <c r="XE20" i="27"/>
  <c r="XF20" i="27"/>
  <c r="XE21" i="27"/>
  <c r="XF21" i="27"/>
  <c r="XE22" i="27"/>
  <c r="XF22" i="27"/>
  <c r="XE23" i="27"/>
  <c r="XF23" i="27"/>
  <c r="XE24" i="27"/>
  <c r="XE25" i="27"/>
  <c r="XE27" i="27"/>
  <c r="XE29" i="27"/>
  <c r="XE31" i="27"/>
  <c r="XG31" i="27" s="1"/>
  <c r="XN31" i="27" s="1"/>
  <c r="XE32" i="27"/>
  <c r="XE33" i="27"/>
  <c r="XF33" i="27"/>
  <c r="XE34" i="27"/>
  <c r="XF34" i="27"/>
  <c r="XE35" i="27"/>
  <c r="XF35" i="27"/>
  <c r="XE36" i="27"/>
  <c r="XF36" i="27"/>
  <c r="XE37" i="27"/>
  <c r="XF37" i="27"/>
  <c r="XE38" i="27"/>
  <c r="XF38" i="27"/>
  <c r="XE40" i="27"/>
  <c r="XE42" i="27"/>
  <c r="XE44" i="27"/>
  <c r="XE46" i="27"/>
  <c r="XE47" i="27"/>
  <c r="XE49" i="27"/>
  <c r="XE51" i="27"/>
  <c r="XE52" i="27"/>
  <c r="XE54" i="27"/>
  <c r="XE55" i="27"/>
  <c r="XE56" i="27"/>
  <c r="XE57" i="27"/>
  <c r="XE58" i="27"/>
  <c r="XE59" i="27"/>
  <c r="XE60" i="27"/>
  <c r="XE61" i="27"/>
  <c r="XE62" i="27"/>
  <c r="XE64" i="27"/>
  <c r="XE65" i="27"/>
  <c r="XE66" i="27"/>
  <c r="XE68" i="27"/>
  <c r="XE69" i="27"/>
  <c r="XE71" i="27"/>
  <c r="XE72" i="27"/>
  <c r="XE73" i="27"/>
  <c r="XF73" i="27"/>
  <c r="XE75" i="27"/>
  <c r="XE76" i="27"/>
  <c r="XE78" i="27"/>
  <c r="XE80" i="27"/>
  <c r="XE81" i="27"/>
  <c r="XE82" i="27"/>
  <c r="XE83" i="27"/>
  <c r="XE85" i="27"/>
  <c r="XE86" i="27"/>
  <c r="XE87" i="27"/>
  <c r="XE88" i="27"/>
  <c r="XF88" i="27"/>
  <c r="XE89" i="27"/>
  <c r="XF89" i="27"/>
  <c r="XE90" i="27"/>
  <c r="XF90" i="27"/>
  <c r="XE91" i="27"/>
  <c r="XF91" i="27"/>
  <c r="XE92" i="27"/>
  <c r="XF92" i="27"/>
  <c r="XE93" i="27"/>
  <c r="XF93" i="27"/>
  <c r="XE94" i="27"/>
  <c r="XF94" i="27"/>
  <c r="XE95" i="27"/>
  <c r="XF95" i="27"/>
  <c r="XE96" i="27"/>
  <c r="XF96" i="27"/>
  <c r="XE97" i="27"/>
  <c r="XF97" i="27"/>
  <c r="XE98" i="27"/>
  <c r="XF98" i="27"/>
  <c r="XE99" i="27"/>
  <c r="XF99" i="27"/>
  <c r="XE100" i="27"/>
  <c r="XE101" i="27"/>
  <c r="XE102" i="27"/>
  <c r="XE103" i="27"/>
  <c r="XE104" i="27"/>
  <c r="XE105" i="27"/>
  <c r="XE106" i="27"/>
  <c r="XE107" i="27"/>
  <c r="XE108" i="27"/>
  <c r="XE109" i="27"/>
  <c r="XE110" i="27"/>
  <c r="XE111" i="27"/>
  <c r="XE112" i="27"/>
  <c r="XE113" i="27"/>
  <c r="XE115" i="27"/>
  <c r="XE116" i="27"/>
  <c r="XE117" i="27"/>
  <c r="XE118" i="27"/>
  <c r="XE119" i="27"/>
  <c r="XE120" i="27"/>
  <c r="XE122" i="27"/>
  <c r="XE123" i="27"/>
  <c r="XE124" i="27"/>
  <c r="XE125" i="27"/>
  <c r="XE126" i="27"/>
  <c r="XE127" i="27"/>
  <c r="XE129" i="27"/>
  <c r="XE130" i="27"/>
  <c r="XE132" i="27"/>
  <c r="XE134" i="27"/>
  <c r="XE136" i="27"/>
  <c r="XE137" i="27"/>
  <c r="XE138" i="27"/>
  <c r="XE140" i="27"/>
  <c r="XE142" i="27"/>
  <c r="XE144" i="27"/>
  <c r="XE146" i="27"/>
  <c r="XE147" i="27"/>
  <c r="XE148" i="27"/>
  <c r="XE149" i="27"/>
  <c r="XE151" i="27"/>
  <c r="XE152" i="27"/>
  <c r="XE153" i="27"/>
  <c r="XE154" i="27"/>
  <c r="XE155" i="27"/>
  <c r="XE156" i="27"/>
  <c r="XE158" i="27"/>
  <c r="XE159" i="27"/>
  <c r="XE160" i="27"/>
  <c r="XE161" i="27"/>
  <c r="XE162" i="27"/>
  <c r="XE163" i="27"/>
  <c r="XE165" i="27"/>
  <c r="XE166" i="27"/>
  <c r="XE167" i="27"/>
  <c r="XE168" i="27"/>
  <c r="XE169" i="27"/>
  <c r="XE170" i="27"/>
  <c r="XE171" i="27"/>
  <c r="XE172" i="27"/>
  <c r="XE174" i="27"/>
  <c r="XE176" i="27"/>
  <c r="XE177" i="27"/>
  <c r="XE178" i="27"/>
  <c r="XE180" i="27"/>
  <c r="XE181" i="27"/>
  <c r="XE182" i="27"/>
  <c r="XE183" i="27"/>
  <c r="XE185" i="27"/>
  <c r="XE186" i="27"/>
  <c r="XE187" i="27"/>
  <c r="XE188" i="27"/>
  <c r="XE189" i="27"/>
  <c r="XE190" i="27"/>
  <c r="XF190" i="27"/>
  <c r="XE192" i="27"/>
  <c r="XE193" i="27"/>
  <c r="XE194" i="27"/>
  <c r="XE195" i="27"/>
  <c r="XE196" i="27"/>
  <c r="XF196" i="27"/>
  <c r="XE197" i="27"/>
  <c r="XF197" i="27"/>
  <c r="XE198" i="27"/>
  <c r="XE199" i="27"/>
  <c r="XE200" i="27"/>
  <c r="XE201" i="27"/>
  <c r="XE202" i="27"/>
  <c r="XE203" i="27"/>
  <c r="WR11" i="27"/>
  <c r="WS11" i="27"/>
  <c r="WR13" i="27"/>
  <c r="WR14" i="27"/>
  <c r="WR15" i="27"/>
  <c r="WR16" i="27"/>
  <c r="WR17" i="27"/>
  <c r="WR18" i="27"/>
  <c r="WS18" i="27"/>
  <c r="WR19" i="27"/>
  <c r="WS19" i="27"/>
  <c r="WR20" i="27"/>
  <c r="WS20" i="27"/>
  <c r="WR21" i="27"/>
  <c r="WS21" i="27"/>
  <c r="WR22" i="27"/>
  <c r="WS22" i="27"/>
  <c r="WR23" i="27"/>
  <c r="WS23" i="27"/>
  <c r="WR24" i="27"/>
  <c r="WR25" i="27"/>
  <c r="WR27" i="27"/>
  <c r="WR29" i="27"/>
  <c r="WR31" i="27"/>
  <c r="WT31" i="27" s="1"/>
  <c r="WR32" i="27"/>
  <c r="WZ32" i="27" s="1"/>
  <c r="WR33" i="27"/>
  <c r="WS33" i="27"/>
  <c r="WR34" i="27"/>
  <c r="WS34" i="27"/>
  <c r="WR35" i="27"/>
  <c r="WS35" i="27"/>
  <c r="WR36" i="27"/>
  <c r="WS36" i="27"/>
  <c r="WR37" i="27"/>
  <c r="WS37" i="27"/>
  <c r="WR38" i="27"/>
  <c r="WS38" i="27"/>
  <c r="WR40" i="27"/>
  <c r="WR42" i="27"/>
  <c r="WR44" i="27"/>
  <c r="WR46" i="27"/>
  <c r="WR47" i="27"/>
  <c r="WR49" i="27"/>
  <c r="WR51" i="27"/>
  <c r="WR52" i="27"/>
  <c r="WR54" i="27"/>
  <c r="WR55" i="27"/>
  <c r="WR56" i="27"/>
  <c r="WR57" i="27"/>
  <c r="WR58" i="27"/>
  <c r="WR59" i="27"/>
  <c r="WR60" i="27"/>
  <c r="WR61" i="27"/>
  <c r="WR62" i="27"/>
  <c r="WR64" i="27"/>
  <c r="WR65" i="27"/>
  <c r="WR66" i="27"/>
  <c r="WR68" i="27"/>
  <c r="WR69" i="27"/>
  <c r="WR71" i="27"/>
  <c r="WR72" i="27"/>
  <c r="WR73" i="27"/>
  <c r="WS73" i="27"/>
  <c r="WR75" i="27"/>
  <c r="WR76" i="27"/>
  <c r="WR78" i="27"/>
  <c r="WR80" i="27"/>
  <c r="WR81" i="27"/>
  <c r="WR82" i="27"/>
  <c r="WR83" i="27"/>
  <c r="WR85" i="27"/>
  <c r="WR86" i="27"/>
  <c r="WR87" i="27"/>
  <c r="WR88" i="27"/>
  <c r="WS88" i="27"/>
  <c r="WR89" i="27"/>
  <c r="WS89" i="27"/>
  <c r="WR90" i="27"/>
  <c r="WS90" i="27"/>
  <c r="WR91" i="27"/>
  <c r="WS91" i="27"/>
  <c r="WR92" i="27"/>
  <c r="WS92" i="27"/>
  <c r="WR93" i="27"/>
  <c r="WS93" i="27"/>
  <c r="WR94" i="27"/>
  <c r="WS94" i="27"/>
  <c r="WR95" i="27"/>
  <c r="WS95" i="27"/>
  <c r="WR96" i="27"/>
  <c r="WS96" i="27"/>
  <c r="WR97" i="27"/>
  <c r="WS97" i="27"/>
  <c r="WR98" i="27"/>
  <c r="WS98" i="27"/>
  <c r="WR99" i="27"/>
  <c r="WS99" i="27"/>
  <c r="WR100" i="27"/>
  <c r="WR101" i="27"/>
  <c r="WR102" i="27"/>
  <c r="WR103" i="27"/>
  <c r="WR104" i="27"/>
  <c r="WR105" i="27"/>
  <c r="WR106" i="27"/>
  <c r="WR107" i="27"/>
  <c r="WR108" i="27"/>
  <c r="WR109" i="27"/>
  <c r="WR110" i="27"/>
  <c r="WR111" i="27"/>
  <c r="WR112" i="27"/>
  <c r="WR113" i="27"/>
  <c r="WR115" i="27"/>
  <c r="WR116" i="27"/>
  <c r="WR117" i="27"/>
  <c r="WR118" i="27"/>
  <c r="WR119" i="27"/>
  <c r="WR120" i="27"/>
  <c r="WR122" i="27"/>
  <c r="WR123" i="27"/>
  <c r="WR124" i="27"/>
  <c r="WR125" i="27"/>
  <c r="WR126" i="27"/>
  <c r="WR127" i="27"/>
  <c r="WR129" i="27"/>
  <c r="WR130" i="27"/>
  <c r="WR132" i="27"/>
  <c r="WR134" i="27"/>
  <c r="WR136" i="27"/>
  <c r="WR137" i="27"/>
  <c r="WR138" i="27"/>
  <c r="WR140" i="27"/>
  <c r="WR142" i="27"/>
  <c r="WR144" i="27"/>
  <c r="WR146" i="27"/>
  <c r="WR147" i="27"/>
  <c r="WR148" i="27"/>
  <c r="WR149" i="27"/>
  <c r="WR151" i="27"/>
  <c r="WR152" i="27"/>
  <c r="WR153" i="27"/>
  <c r="WR154" i="27"/>
  <c r="WR155" i="27"/>
  <c r="WR156" i="27"/>
  <c r="WR158" i="27"/>
  <c r="WR159" i="27"/>
  <c r="WR160" i="27"/>
  <c r="WR161" i="27"/>
  <c r="WR162" i="27"/>
  <c r="WR163" i="27"/>
  <c r="WR165" i="27"/>
  <c r="WR166" i="27"/>
  <c r="WR167" i="27"/>
  <c r="WR168" i="27"/>
  <c r="WR169" i="27"/>
  <c r="WR170" i="27"/>
  <c r="WR171" i="27"/>
  <c r="WR172" i="27"/>
  <c r="WR174" i="27"/>
  <c r="WR176" i="27"/>
  <c r="WR177" i="27"/>
  <c r="WR178" i="27"/>
  <c r="WR180" i="27"/>
  <c r="WR181" i="27"/>
  <c r="WR182" i="27"/>
  <c r="WR183" i="27"/>
  <c r="WR185" i="27"/>
  <c r="WR186" i="27"/>
  <c r="WR187" i="27"/>
  <c r="WR188" i="27"/>
  <c r="WR189" i="27"/>
  <c r="WR190" i="27"/>
  <c r="WS190" i="27"/>
  <c r="WR192" i="27"/>
  <c r="WR193" i="27"/>
  <c r="WR194" i="27"/>
  <c r="WR195" i="27"/>
  <c r="WR196" i="27"/>
  <c r="WS196" i="27"/>
  <c r="WR197" i="27"/>
  <c r="WS197" i="27"/>
  <c r="WR198" i="27"/>
  <c r="WR199" i="27"/>
  <c r="WR200" i="27"/>
  <c r="WR201" i="27"/>
  <c r="WR202" i="27"/>
  <c r="WR203" i="27"/>
  <c r="WE11" i="27"/>
  <c r="WF11" i="27"/>
  <c r="WE13" i="27"/>
  <c r="WE14" i="27"/>
  <c r="WE15" i="27"/>
  <c r="WE16" i="27"/>
  <c r="WE17" i="27"/>
  <c r="WE18" i="27"/>
  <c r="WF18" i="27"/>
  <c r="WE19" i="27"/>
  <c r="WF19" i="27"/>
  <c r="WE20" i="27"/>
  <c r="WF20" i="27"/>
  <c r="WE21" i="27"/>
  <c r="WF21" i="27"/>
  <c r="WE22" i="27"/>
  <c r="WF22" i="27"/>
  <c r="WE23" i="27"/>
  <c r="WF23" i="27"/>
  <c r="WE24" i="27"/>
  <c r="WE25" i="27"/>
  <c r="WE27" i="27"/>
  <c r="WE29" i="27"/>
  <c r="WE31" i="27"/>
  <c r="WG31" i="27" s="1"/>
  <c r="WP31" i="27" s="1"/>
  <c r="WE32" i="27"/>
  <c r="WG32" i="27" s="1"/>
  <c r="WP32" i="27" s="1"/>
  <c r="WE33" i="27"/>
  <c r="WF33" i="27"/>
  <c r="WE34" i="27"/>
  <c r="WF34" i="27"/>
  <c r="WE35" i="27"/>
  <c r="WF35" i="27"/>
  <c r="WE36" i="27"/>
  <c r="WF36" i="27"/>
  <c r="WE37" i="27"/>
  <c r="WF37" i="27"/>
  <c r="WE38" i="27"/>
  <c r="WF38" i="27"/>
  <c r="WE40" i="27"/>
  <c r="WE42" i="27"/>
  <c r="WE44" i="27"/>
  <c r="WE46" i="27"/>
  <c r="WE47" i="27"/>
  <c r="WE49" i="27"/>
  <c r="WE51" i="27"/>
  <c r="WE52" i="27"/>
  <c r="WE54" i="27"/>
  <c r="WE55" i="27"/>
  <c r="WE56" i="27"/>
  <c r="WE57" i="27"/>
  <c r="WE58" i="27"/>
  <c r="WE59" i="27"/>
  <c r="WE60" i="27"/>
  <c r="WE61" i="27"/>
  <c r="WE62" i="27"/>
  <c r="WE64" i="27"/>
  <c r="WE65" i="27"/>
  <c r="WE66" i="27"/>
  <c r="WE68" i="27"/>
  <c r="WE69" i="27"/>
  <c r="WE71" i="27"/>
  <c r="WE72" i="27"/>
  <c r="WE73" i="27"/>
  <c r="WF73" i="27"/>
  <c r="WE75" i="27"/>
  <c r="WE76" i="27"/>
  <c r="WE78" i="27"/>
  <c r="WE80" i="27"/>
  <c r="WE81" i="27"/>
  <c r="WE82" i="27"/>
  <c r="WE83" i="27"/>
  <c r="WE85" i="27"/>
  <c r="WE86" i="27"/>
  <c r="WE87" i="27"/>
  <c r="WE88" i="27"/>
  <c r="WF88" i="27"/>
  <c r="WE89" i="27"/>
  <c r="WF89" i="27"/>
  <c r="WE90" i="27"/>
  <c r="WF90" i="27"/>
  <c r="WE91" i="27"/>
  <c r="WF91" i="27"/>
  <c r="WE92" i="27"/>
  <c r="WF92" i="27"/>
  <c r="WE93" i="27"/>
  <c r="WF93" i="27"/>
  <c r="WE94" i="27"/>
  <c r="WF94" i="27"/>
  <c r="WE95" i="27"/>
  <c r="WF95" i="27"/>
  <c r="WE96" i="27"/>
  <c r="WF96" i="27"/>
  <c r="WE97" i="27"/>
  <c r="WF97" i="27"/>
  <c r="WE98" i="27"/>
  <c r="WF98" i="27"/>
  <c r="WE99" i="27"/>
  <c r="WF99" i="27"/>
  <c r="WE100" i="27"/>
  <c r="WE101" i="27"/>
  <c r="WE102" i="27"/>
  <c r="WE103" i="27"/>
  <c r="WE104" i="27"/>
  <c r="WE105" i="27"/>
  <c r="WE106" i="27"/>
  <c r="WE107" i="27"/>
  <c r="WE108" i="27"/>
  <c r="WE109" i="27"/>
  <c r="WE110" i="27"/>
  <c r="WE111" i="27"/>
  <c r="WE112" i="27"/>
  <c r="WE113" i="27"/>
  <c r="WE115" i="27"/>
  <c r="WE116" i="27"/>
  <c r="WE117" i="27"/>
  <c r="WE118" i="27"/>
  <c r="WE119" i="27"/>
  <c r="WE120" i="27"/>
  <c r="WE122" i="27"/>
  <c r="WE123" i="27"/>
  <c r="WE124" i="27"/>
  <c r="WE125" i="27"/>
  <c r="WE126" i="27"/>
  <c r="WE127" i="27"/>
  <c r="WE129" i="27"/>
  <c r="WE130" i="27"/>
  <c r="WE132" i="27"/>
  <c r="WE134" i="27"/>
  <c r="WE136" i="27"/>
  <c r="WE137" i="27"/>
  <c r="WE138" i="27"/>
  <c r="WE140" i="27"/>
  <c r="WE142" i="27"/>
  <c r="WE144" i="27"/>
  <c r="WE146" i="27"/>
  <c r="WE147" i="27"/>
  <c r="WE148" i="27"/>
  <c r="WE149" i="27"/>
  <c r="WE151" i="27"/>
  <c r="WE152" i="27"/>
  <c r="WE153" i="27"/>
  <c r="WE154" i="27"/>
  <c r="WE155" i="27"/>
  <c r="WE156" i="27"/>
  <c r="WE158" i="27"/>
  <c r="WE159" i="27"/>
  <c r="WE160" i="27"/>
  <c r="WE161" i="27"/>
  <c r="WE162" i="27"/>
  <c r="WE163" i="27"/>
  <c r="WE165" i="27"/>
  <c r="WE166" i="27"/>
  <c r="WE167" i="27"/>
  <c r="WE168" i="27"/>
  <c r="WE169" i="27"/>
  <c r="WE170" i="27"/>
  <c r="WE171" i="27"/>
  <c r="WE172" i="27"/>
  <c r="WE174" i="27"/>
  <c r="WE176" i="27"/>
  <c r="WE177" i="27"/>
  <c r="WE178" i="27"/>
  <c r="WE180" i="27"/>
  <c r="WE181" i="27"/>
  <c r="WE182" i="27"/>
  <c r="WE183" i="27"/>
  <c r="WE185" i="27"/>
  <c r="WE186" i="27"/>
  <c r="WE187" i="27"/>
  <c r="WE188" i="27"/>
  <c r="WE189" i="27"/>
  <c r="WE190" i="27"/>
  <c r="WF190" i="27"/>
  <c r="WE192" i="27"/>
  <c r="WE193" i="27"/>
  <c r="WE194" i="27"/>
  <c r="WE195" i="27"/>
  <c r="WE196" i="27"/>
  <c r="WF196" i="27"/>
  <c r="WE197" i="27"/>
  <c r="WF197" i="27"/>
  <c r="WE198" i="27"/>
  <c r="WE199" i="27"/>
  <c r="WE200" i="27"/>
  <c r="WE201" i="27"/>
  <c r="WE202" i="27"/>
  <c r="WE203" i="27"/>
  <c r="VR11" i="27"/>
  <c r="VS11" i="27"/>
  <c r="VR13" i="27"/>
  <c r="VR14" i="27"/>
  <c r="VR15" i="27"/>
  <c r="VR16" i="27"/>
  <c r="VR17" i="27"/>
  <c r="VR18" i="27"/>
  <c r="VS18" i="27"/>
  <c r="VR19" i="27"/>
  <c r="VS19" i="27"/>
  <c r="VR20" i="27"/>
  <c r="VS20" i="27"/>
  <c r="VR21" i="27"/>
  <c r="VS21" i="27"/>
  <c r="VR22" i="27"/>
  <c r="VS22" i="27"/>
  <c r="VR23" i="27"/>
  <c r="VS23" i="27"/>
  <c r="VR24" i="27"/>
  <c r="VR25" i="27"/>
  <c r="VR27" i="27"/>
  <c r="VR29" i="27"/>
  <c r="VR31" i="27"/>
  <c r="VZ31" i="27" s="1"/>
  <c r="VR32" i="27"/>
  <c r="VZ32" i="27" s="1"/>
  <c r="VR33" i="27"/>
  <c r="VS33" i="27"/>
  <c r="VR34" i="27"/>
  <c r="VS34" i="27"/>
  <c r="VR35" i="27"/>
  <c r="VS35" i="27"/>
  <c r="VR36" i="27"/>
  <c r="VS36" i="27"/>
  <c r="VR37" i="27"/>
  <c r="VS37" i="27"/>
  <c r="VR38" i="27"/>
  <c r="VS38" i="27"/>
  <c r="VR40" i="27"/>
  <c r="VR42" i="27"/>
  <c r="VR44" i="27"/>
  <c r="VR46" i="27"/>
  <c r="VR47" i="27"/>
  <c r="VR49" i="27"/>
  <c r="VR51" i="27"/>
  <c r="VR52" i="27"/>
  <c r="VR54" i="27"/>
  <c r="VR55" i="27"/>
  <c r="VR56" i="27"/>
  <c r="VR57" i="27"/>
  <c r="VR58" i="27"/>
  <c r="VR59" i="27"/>
  <c r="VR60" i="27"/>
  <c r="VR61" i="27"/>
  <c r="VR62" i="27"/>
  <c r="VR64" i="27"/>
  <c r="VR65" i="27"/>
  <c r="VR66" i="27"/>
  <c r="VR68" i="27"/>
  <c r="VR69" i="27"/>
  <c r="VR71" i="27"/>
  <c r="VR72" i="27"/>
  <c r="VR73" i="27"/>
  <c r="VS73" i="27"/>
  <c r="VR75" i="27"/>
  <c r="VR76" i="27"/>
  <c r="VR78" i="27"/>
  <c r="VR80" i="27"/>
  <c r="VR81" i="27"/>
  <c r="VR82" i="27"/>
  <c r="VR83" i="27"/>
  <c r="VR85" i="27"/>
  <c r="VR86" i="27"/>
  <c r="VR87" i="27"/>
  <c r="VR88" i="27"/>
  <c r="VS88" i="27"/>
  <c r="VR89" i="27"/>
  <c r="VS89" i="27"/>
  <c r="VR90" i="27"/>
  <c r="VS90" i="27"/>
  <c r="VR91" i="27"/>
  <c r="VS91" i="27"/>
  <c r="VR92" i="27"/>
  <c r="VS92" i="27"/>
  <c r="VR93" i="27"/>
  <c r="VS93" i="27"/>
  <c r="VR94" i="27"/>
  <c r="VS94" i="27"/>
  <c r="VR95" i="27"/>
  <c r="VS95" i="27"/>
  <c r="VR96" i="27"/>
  <c r="VS96" i="27"/>
  <c r="VR97" i="27"/>
  <c r="VS97" i="27"/>
  <c r="VR98" i="27"/>
  <c r="VS98" i="27"/>
  <c r="VR99" i="27"/>
  <c r="VS99" i="27"/>
  <c r="VR100" i="27"/>
  <c r="VR101" i="27"/>
  <c r="VR102" i="27"/>
  <c r="VR103" i="27"/>
  <c r="VR104" i="27"/>
  <c r="VR105" i="27"/>
  <c r="VR106" i="27"/>
  <c r="VR107" i="27"/>
  <c r="VR108" i="27"/>
  <c r="VR109" i="27"/>
  <c r="VR110" i="27"/>
  <c r="VR111" i="27"/>
  <c r="VR112" i="27"/>
  <c r="VR113" i="27"/>
  <c r="VR115" i="27"/>
  <c r="VR116" i="27"/>
  <c r="VR117" i="27"/>
  <c r="VR118" i="27"/>
  <c r="VR119" i="27"/>
  <c r="VR120" i="27"/>
  <c r="VR122" i="27"/>
  <c r="VR123" i="27"/>
  <c r="VR124" i="27"/>
  <c r="VR125" i="27"/>
  <c r="VR126" i="27"/>
  <c r="VR127" i="27"/>
  <c r="VR129" i="27"/>
  <c r="VR130" i="27"/>
  <c r="VR132" i="27"/>
  <c r="VR134" i="27"/>
  <c r="VR136" i="27"/>
  <c r="VR137" i="27"/>
  <c r="VR138" i="27"/>
  <c r="VR140" i="27"/>
  <c r="VR142" i="27"/>
  <c r="VR144" i="27"/>
  <c r="VR146" i="27"/>
  <c r="VR147" i="27"/>
  <c r="VR148" i="27"/>
  <c r="VR149" i="27"/>
  <c r="VR151" i="27"/>
  <c r="VR152" i="27"/>
  <c r="VR153" i="27"/>
  <c r="VR154" i="27"/>
  <c r="VR155" i="27"/>
  <c r="VR156" i="27"/>
  <c r="VR158" i="27"/>
  <c r="VR159" i="27"/>
  <c r="VR160" i="27"/>
  <c r="VR161" i="27"/>
  <c r="VR162" i="27"/>
  <c r="VR163" i="27"/>
  <c r="VR165" i="27"/>
  <c r="VR166" i="27"/>
  <c r="VR167" i="27"/>
  <c r="VR168" i="27"/>
  <c r="VR169" i="27"/>
  <c r="VR170" i="27"/>
  <c r="VR171" i="27"/>
  <c r="VR172" i="27"/>
  <c r="VR174" i="27"/>
  <c r="VR176" i="27"/>
  <c r="VR177" i="27"/>
  <c r="VR178" i="27"/>
  <c r="VR180" i="27"/>
  <c r="VR181" i="27"/>
  <c r="VR182" i="27"/>
  <c r="VR183" i="27"/>
  <c r="VR185" i="27"/>
  <c r="VR186" i="27"/>
  <c r="VR187" i="27"/>
  <c r="VR188" i="27"/>
  <c r="VR189" i="27"/>
  <c r="VR190" i="27"/>
  <c r="VS190" i="27"/>
  <c r="VR192" i="27"/>
  <c r="VR193" i="27"/>
  <c r="VR194" i="27"/>
  <c r="VR195" i="27"/>
  <c r="VR196" i="27"/>
  <c r="VS196" i="27"/>
  <c r="VR197" i="27"/>
  <c r="VS197" i="27"/>
  <c r="VR198" i="27"/>
  <c r="VR199" i="27"/>
  <c r="VR200" i="27"/>
  <c r="VR201" i="27"/>
  <c r="VR202" i="27"/>
  <c r="VR203" i="27"/>
  <c r="VE11" i="27"/>
  <c r="VF11" i="27"/>
  <c r="VE13" i="27"/>
  <c r="VE14" i="27"/>
  <c r="VE15" i="27"/>
  <c r="VE16" i="27"/>
  <c r="VE17" i="27"/>
  <c r="VE18" i="27"/>
  <c r="VF18" i="27"/>
  <c r="VE19" i="27"/>
  <c r="VF19" i="27"/>
  <c r="VE20" i="27"/>
  <c r="VF20" i="27"/>
  <c r="VE21" i="27"/>
  <c r="VF21" i="27"/>
  <c r="VE22" i="27"/>
  <c r="VF22" i="27"/>
  <c r="VE23" i="27"/>
  <c r="VF23" i="27"/>
  <c r="VE24" i="27"/>
  <c r="VE25" i="27"/>
  <c r="VE27" i="27"/>
  <c r="VE29" i="27"/>
  <c r="VE31" i="27"/>
  <c r="VE32" i="27"/>
  <c r="VE33" i="27"/>
  <c r="VF33" i="27"/>
  <c r="VE34" i="27"/>
  <c r="VF34" i="27"/>
  <c r="VE35" i="27"/>
  <c r="VF35" i="27"/>
  <c r="VE36" i="27"/>
  <c r="VF36" i="27"/>
  <c r="VE37" i="27"/>
  <c r="VF37" i="27"/>
  <c r="VE38" i="27"/>
  <c r="VF38" i="27"/>
  <c r="VE40" i="27"/>
  <c r="VE42" i="27"/>
  <c r="VE44" i="27"/>
  <c r="VE46" i="27"/>
  <c r="VE47" i="27"/>
  <c r="VE49" i="27"/>
  <c r="VE51" i="27"/>
  <c r="VE52" i="27"/>
  <c r="VE54" i="27"/>
  <c r="VE55" i="27"/>
  <c r="VE56" i="27"/>
  <c r="VE57" i="27"/>
  <c r="VE58" i="27"/>
  <c r="VE59" i="27"/>
  <c r="VE60" i="27"/>
  <c r="VE61" i="27"/>
  <c r="VE62" i="27"/>
  <c r="VE64" i="27"/>
  <c r="VE65" i="27"/>
  <c r="VE66" i="27"/>
  <c r="VE68" i="27"/>
  <c r="VE69" i="27"/>
  <c r="VE71" i="27"/>
  <c r="VE72" i="27"/>
  <c r="VE73" i="27"/>
  <c r="VF73" i="27"/>
  <c r="VE75" i="27"/>
  <c r="VE76" i="27"/>
  <c r="VE78" i="27"/>
  <c r="VE80" i="27"/>
  <c r="VE81" i="27"/>
  <c r="VE82" i="27"/>
  <c r="VE83" i="27"/>
  <c r="VE85" i="27"/>
  <c r="VE86" i="27"/>
  <c r="VE87" i="27"/>
  <c r="VE88" i="27"/>
  <c r="VF88" i="27"/>
  <c r="VE89" i="27"/>
  <c r="VF89" i="27"/>
  <c r="VE90" i="27"/>
  <c r="VF90" i="27"/>
  <c r="VE91" i="27"/>
  <c r="VF91" i="27"/>
  <c r="VE92" i="27"/>
  <c r="VF92" i="27"/>
  <c r="VE93" i="27"/>
  <c r="VF93" i="27"/>
  <c r="VE94" i="27"/>
  <c r="VF94" i="27"/>
  <c r="VE95" i="27"/>
  <c r="VF95" i="27"/>
  <c r="VE96" i="27"/>
  <c r="VF96" i="27"/>
  <c r="VE97" i="27"/>
  <c r="VF97" i="27"/>
  <c r="VE98" i="27"/>
  <c r="VF98" i="27"/>
  <c r="VE99" i="27"/>
  <c r="VF99" i="27"/>
  <c r="VE100" i="27"/>
  <c r="VE101" i="27"/>
  <c r="VE102" i="27"/>
  <c r="VE103" i="27"/>
  <c r="VE104" i="27"/>
  <c r="VE105" i="27"/>
  <c r="VE106" i="27"/>
  <c r="VE107" i="27"/>
  <c r="VE108" i="27"/>
  <c r="VE109" i="27"/>
  <c r="VE110" i="27"/>
  <c r="VE111" i="27"/>
  <c r="VE112" i="27"/>
  <c r="VE113" i="27"/>
  <c r="VE115" i="27"/>
  <c r="VE116" i="27"/>
  <c r="VE117" i="27"/>
  <c r="VE118" i="27"/>
  <c r="VE119" i="27"/>
  <c r="VE120" i="27"/>
  <c r="VE122" i="27"/>
  <c r="VE123" i="27"/>
  <c r="VE124" i="27"/>
  <c r="VE125" i="27"/>
  <c r="VE126" i="27"/>
  <c r="VE127" i="27"/>
  <c r="VE129" i="27"/>
  <c r="VE130" i="27"/>
  <c r="VE132" i="27"/>
  <c r="VE134" i="27"/>
  <c r="VE136" i="27"/>
  <c r="VE137" i="27"/>
  <c r="VE138" i="27"/>
  <c r="VE140" i="27"/>
  <c r="VE142" i="27"/>
  <c r="VE144" i="27"/>
  <c r="VE146" i="27"/>
  <c r="VE147" i="27"/>
  <c r="VE148" i="27"/>
  <c r="VE149" i="27"/>
  <c r="VE151" i="27"/>
  <c r="VE152" i="27"/>
  <c r="VE153" i="27"/>
  <c r="VE154" i="27"/>
  <c r="VE155" i="27"/>
  <c r="VE156" i="27"/>
  <c r="VE158" i="27"/>
  <c r="VE159" i="27"/>
  <c r="VE160" i="27"/>
  <c r="VE161" i="27"/>
  <c r="VE162" i="27"/>
  <c r="VE163" i="27"/>
  <c r="VE165" i="27"/>
  <c r="VE166" i="27"/>
  <c r="VE167" i="27"/>
  <c r="VE168" i="27"/>
  <c r="VE169" i="27"/>
  <c r="VE170" i="27"/>
  <c r="VE171" i="27"/>
  <c r="VE172" i="27"/>
  <c r="VE174" i="27"/>
  <c r="VE176" i="27"/>
  <c r="VE177" i="27"/>
  <c r="VE178" i="27"/>
  <c r="VE180" i="27"/>
  <c r="VE181" i="27"/>
  <c r="VE182" i="27"/>
  <c r="VE183" i="27"/>
  <c r="VE185" i="27"/>
  <c r="VE186" i="27"/>
  <c r="VE187" i="27"/>
  <c r="VE188" i="27"/>
  <c r="VE189" i="27"/>
  <c r="VE190" i="27"/>
  <c r="VF190" i="27"/>
  <c r="VE192" i="27"/>
  <c r="VE193" i="27"/>
  <c r="VE194" i="27"/>
  <c r="VE195" i="27"/>
  <c r="VE196" i="27"/>
  <c r="VF196" i="27"/>
  <c r="VE197" i="27"/>
  <c r="VF197" i="27"/>
  <c r="VE198" i="27"/>
  <c r="VE199" i="27"/>
  <c r="VE200" i="27"/>
  <c r="VE201" i="27"/>
  <c r="VE202" i="27"/>
  <c r="VE203" i="27"/>
  <c r="UE11" i="27"/>
  <c r="UF11" i="27"/>
  <c r="UE13" i="27"/>
  <c r="UE14" i="27"/>
  <c r="UE15" i="27"/>
  <c r="UE16" i="27"/>
  <c r="UE17" i="27"/>
  <c r="UE18" i="27"/>
  <c r="UF18" i="27"/>
  <c r="UE19" i="27"/>
  <c r="UF19" i="27"/>
  <c r="UE20" i="27"/>
  <c r="UF20" i="27"/>
  <c r="UE21" i="27"/>
  <c r="UF21" i="27"/>
  <c r="UE22" i="27"/>
  <c r="UF22" i="27"/>
  <c r="UE23" i="27"/>
  <c r="UF23" i="27"/>
  <c r="UE24" i="27"/>
  <c r="UE25" i="27"/>
  <c r="UE27" i="27"/>
  <c r="UE29" i="27"/>
  <c r="UE31" i="27"/>
  <c r="UE32" i="27"/>
  <c r="UG32" i="27" s="1"/>
  <c r="UE33" i="27"/>
  <c r="UF33" i="27"/>
  <c r="UE34" i="27"/>
  <c r="UF34" i="27"/>
  <c r="UE35" i="27"/>
  <c r="UF35" i="27"/>
  <c r="UE36" i="27"/>
  <c r="UF36" i="27"/>
  <c r="UE37" i="27"/>
  <c r="UF37" i="27"/>
  <c r="UE38" i="27"/>
  <c r="UF38" i="27"/>
  <c r="UE40" i="27"/>
  <c r="UE42" i="27"/>
  <c r="UE44" i="27"/>
  <c r="UE46" i="27"/>
  <c r="UE47" i="27"/>
  <c r="UE49" i="27"/>
  <c r="UE51" i="27"/>
  <c r="UE52" i="27"/>
  <c r="UE54" i="27"/>
  <c r="UE55" i="27"/>
  <c r="UE56" i="27"/>
  <c r="UE57" i="27"/>
  <c r="UE58" i="27"/>
  <c r="UE59" i="27"/>
  <c r="UE60" i="27"/>
  <c r="UE61" i="27"/>
  <c r="UE62" i="27"/>
  <c r="UE64" i="27"/>
  <c r="UE65" i="27"/>
  <c r="UE66" i="27"/>
  <c r="UE68" i="27"/>
  <c r="UE69" i="27"/>
  <c r="UE71" i="27"/>
  <c r="UE72" i="27"/>
  <c r="UE73" i="27"/>
  <c r="UF73" i="27"/>
  <c r="UE75" i="27"/>
  <c r="UE76" i="27"/>
  <c r="UE78" i="27"/>
  <c r="UE80" i="27"/>
  <c r="UE81" i="27"/>
  <c r="UE82" i="27"/>
  <c r="UE83" i="27"/>
  <c r="UE85" i="27"/>
  <c r="UE86" i="27"/>
  <c r="UE87" i="27"/>
  <c r="UE88" i="27"/>
  <c r="UF88" i="27"/>
  <c r="UE89" i="27"/>
  <c r="UF89" i="27"/>
  <c r="UE90" i="27"/>
  <c r="UF90" i="27"/>
  <c r="UE91" i="27"/>
  <c r="UF91" i="27"/>
  <c r="UE92" i="27"/>
  <c r="UF92" i="27"/>
  <c r="UE93" i="27"/>
  <c r="UF93" i="27"/>
  <c r="UE94" i="27"/>
  <c r="UF94" i="27"/>
  <c r="UE95" i="27"/>
  <c r="UF95" i="27"/>
  <c r="UE96" i="27"/>
  <c r="UF96" i="27"/>
  <c r="UE97" i="27"/>
  <c r="UF97" i="27"/>
  <c r="UE98" i="27"/>
  <c r="UF98" i="27"/>
  <c r="UE99" i="27"/>
  <c r="UF99" i="27"/>
  <c r="UE100" i="27"/>
  <c r="UE101" i="27"/>
  <c r="UE102" i="27"/>
  <c r="UE103" i="27"/>
  <c r="UE104" i="27"/>
  <c r="UE105" i="27"/>
  <c r="UE106" i="27"/>
  <c r="UE107" i="27"/>
  <c r="UE108" i="27"/>
  <c r="UE109" i="27"/>
  <c r="UE110" i="27"/>
  <c r="UE111" i="27"/>
  <c r="UE112" i="27"/>
  <c r="UE113" i="27"/>
  <c r="UE115" i="27"/>
  <c r="UE116" i="27"/>
  <c r="UE117" i="27"/>
  <c r="UE118" i="27"/>
  <c r="UE119" i="27"/>
  <c r="UE120" i="27"/>
  <c r="UE122" i="27"/>
  <c r="UE123" i="27"/>
  <c r="UE124" i="27"/>
  <c r="UE125" i="27"/>
  <c r="UE126" i="27"/>
  <c r="UE127" i="27"/>
  <c r="UE129" i="27"/>
  <c r="UE130" i="27"/>
  <c r="UE132" i="27"/>
  <c r="UE134" i="27"/>
  <c r="UE136" i="27"/>
  <c r="UE137" i="27"/>
  <c r="UE138" i="27"/>
  <c r="UE140" i="27"/>
  <c r="UE142" i="27"/>
  <c r="UE144" i="27"/>
  <c r="UE146" i="27"/>
  <c r="UE147" i="27"/>
  <c r="UE148" i="27"/>
  <c r="UE149" i="27"/>
  <c r="UE151" i="27"/>
  <c r="UE152" i="27"/>
  <c r="UE153" i="27"/>
  <c r="UE154" i="27"/>
  <c r="UE155" i="27"/>
  <c r="UE156" i="27"/>
  <c r="UE158" i="27"/>
  <c r="UE159" i="27"/>
  <c r="UE160" i="27"/>
  <c r="UE161" i="27"/>
  <c r="UE162" i="27"/>
  <c r="UE163" i="27"/>
  <c r="UE165" i="27"/>
  <c r="UE166" i="27"/>
  <c r="UE167" i="27"/>
  <c r="UE168" i="27"/>
  <c r="UE169" i="27"/>
  <c r="UE170" i="27"/>
  <c r="UE171" i="27"/>
  <c r="UE172" i="27"/>
  <c r="UE174" i="27"/>
  <c r="UE176" i="27"/>
  <c r="UE177" i="27"/>
  <c r="UE178" i="27"/>
  <c r="UE180" i="27"/>
  <c r="UE181" i="27"/>
  <c r="UE182" i="27"/>
  <c r="UE183" i="27"/>
  <c r="UE185" i="27"/>
  <c r="UE186" i="27"/>
  <c r="UE187" i="27"/>
  <c r="UE188" i="27"/>
  <c r="UE189" i="27"/>
  <c r="UE190" i="27"/>
  <c r="UF190" i="27"/>
  <c r="UE192" i="27"/>
  <c r="UE193" i="27"/>
  <c r="UE194" i="27"/>
  <c r="UE195" i="27"/>
  <c r="UE196" i="27"/>
  <c r="UF196" i="27"/>
  <c r="UE197" i="27"/>
  <c r="UF197" i="27"/>
  <c r="UE198" i="27"/>
  <c r="UE199" i="27"/>
  <c r="UE200" i="27"/>
  <c r="UE201" i="27"/>
  <c r="UE202" i="27"/>
  <c r="UE203" i="27"/>
  <c r="TR11" i="27"/>
  <c r="TS11" i="27"/>
  <c r="TR13" i="27"/>
  <c r="TR14" i="27"/>
  <c r="TR15" i="27"/>
  <c r="TR16" i="27"/>
  <c r="TR17" i="27"/>
  <c r="TR18" i="27"/>
  <c r="TS18" i="27"/>
  <c r="TR19" i="27"/>
  <c r="TS19" i="27"/>
  <c r="TR20" i="27"/>
  <c r="TS20" i="27"/>
  <c r="TR21" i="27"/>
  <c r="TS21" i="27"/>
  <c r="TR22" i="27"/>
  <c r="TS22" i="27"/>
  <c r="TR23" i="27"/>
  <c r="TS23" i="27"/>
  <c r="TR24" i="27"/>
  <c r="TR25" i="27"/>
  <c r="TR27" i="27"/>
  <c r="TR29" i="27"/>
  <c r="TR31" i="27"/>
  <c r="TT31" i="27" s="1"/>
  <c r="UA31" i="27" s="1"/>
  <c r="TR32" i="27"/>
  <c r="TR33" i="27"/>
  <c r="TS33" i="27"/>
  <c r="TR34" i="27"/>
  <c r="TS34" i="27"/>
  <c r="TR35" i="27"/>
  <c r="TS35" i="27"/>
  <c r="TR36" i="27"/>
  <c r="TS36" i="27"/>
  <c r="TR37" i="27"/>
  <c r="TS37" i="27"/>
  <c r="TR38" i="27"/>
  <c r="TS38" i="27"/>
  <c r="TR40" i="27"/>
  <c r="TR42" i="27"/>
  <c r="TR44" i="27"/>
  <c r="TR46" i="27"/>
  <c r="TR47" i="27"/>
  <c r="TR49" i="27"/>
  <c r="TR51" i="27"/>
  <c r="TR52" i="27"/>
  <c r="TR54" i="27"/>
  <c r="TR55" i="27"/>
  <c r="TR56" i="27"/>
  <c r="TR57" i="27"/>
  <c r="TR58" i="27"/>
  <c r="TR59" i="27"/>
  <c r="TR60" i="27"/>
  <c r="TR61" i="27"/>
  <c r="TR62" i="27"/>
  <c r="TR64" i="27"/>
  <c r="TR65" i="27"/>
  <c r="TR66" i="27"/>
  <c r="TR68" i="27"/>
  <c r="TR69" i="27"/>
  <c r="TR71" i="27"/>
  <c r="TR72" i="27"/>
  <c r="TR73" i="27"/>
  <c r="TS73" i="27"/>
  <c r="TR75" i="27"/>
  <c r="TR76" i="27"/>
  <c r="TR78" i="27"/>
  <c r="TR80" i="27"/>
  <c r="TR81" i="27"/>
  <c r="TR82" i="27"/>
  <c r="TR83" i="27"/>
  <c r="TR85" i="27"/>
  <c r="TR86" i="27"/>
  <c r="TR87" i="27"/>
  <c r="TR88" i="27"/>
  <c r="TS88" i="27"/>
  <c r="TR89" i="27"/>
  <c r="TS89" i="27"/>
  <c r="TR90" i="27"/>
  <c r="TS90" i="27"/>
  <c r="TR91" i="27"/>
  <c r="TS91" i="27"/>
  <c r="TR92" i="27"/>
  <c r="TS92" i="27"/>
  <c r="TR93" i="27"/>
  <c r="TS93" i="27"/>
  <c r="TR94" i="27"/>
  <c r="TS94" i="27"/>
  <c r="TR95" i="27"/>
  <c r="TS95" i="27"/>
  <c r="TR96" i="27"/>
  <c r="TS96" i="27"/>
  <c r="TR97" i="27"/>
  <c r="TS97" i="27"/>
  <c r="TR98" i="27"/>
  <c r="TS98" i="27"/>
  <c r="TR99" i="27"/>
  <c r="TS99" i="27"/>
  <c r="TR100" i="27"/>
  <c r="TR101" i="27"/>
  <c r="TR102" i="27"/>
  <c r="TR103" i="27"/>
  <c r="TR104" i="27"/>
  <c r="TR105" i="27"/>
  <c r="TR106" i="27"/>
  <c r="TR107" i="27"/>
  <c r="TR108" i="27"/>
  <c r="TR109" i="27"/>
  <c r="TR110" i="27"/>
  <c r="TR111" i="27"/>
  <c r="TR112" i="27"/>
  <c r="TR113" i="27"/>
  <c r="TR115" i="27"/>
  <c r="TR116" i="27"/>
  <c r="TR117" i="27"/>
  <c r="TR118" i="27"/>
  <c r="TR119" i="27"/>
  <c r="TR120" i="27"/>
  <c r="TR122" i="27"/>
  <c r="TR123" i="27"/>
  <c r="TR124" i="27"/>
  <c r="TR125" i="27"/>
  <c r="TR126" i="27"/>
  <c r="TR127" i="27"/>
  <c r="TR129" i="27"/>
  <c r="TR130" i="27"/>
  <c r="TR132" i="27"/>
  <c r="TR134" i="27"/>
  <c r="TR136" i="27"/>
  <c r="TR137" i="27"/>
  <c r="TR138" i="27"/>
  <c r="TR140" i="27"/>
  <c r="TR142" i="27"/>
  <c r="TR144" i="27"/>
  <c r="TR146" i="27"/>
  <c r="TR147" i="27"/>
  <c r="TR148" i="27"/>
  <c r="TR149" i="27"/>
  <c r="TR151" i="27"/>
  <c r="TR152" i="27"/>
  <c r="TR153" i="27"/>
  <c r="TR154" i="27"/>
  <c r="TR155" i="27"/>
  <c r="TR156" i="27"/>
  <c r="TR158" i="27"/>
  <c r="TR159" i="27"/>
  <c r="TR160" i="27"/>
  <c r="TR161" i="27"/>
  <c r="TR162" i="27"/>
  <c r="TR163" i="27"/>
  <c r="TR165" i="27"/>
  <c r="TR166" i="27"/>
  <c r="TR167" i="27"/>
  <c r="TR168" i="27"/>
  <c r="TR169" i="27"/>
  <c r="TR170" i="27"/>
  <c r="TR171" i="27"/>
  <c r="TR172" i="27"/>
  <c r="TR174" i="27"/>
  <c r="TR176" i="27"/>
  <c r="TR177" i="27"/>
  <c r="TR178" i="27"/>
  <c r="TR180" i="27"/>
  <c r="TR181" i="27"/>
  <c r="TR182" i="27"/>
  <c r="TR183" i="27"/>
  <c r="TR185" i="27"/>
  <c r="TR186" i="27"/>
  <c r="TR187" i="27"/>
  <c r="TR188" i="27"/>
  <c r="TR189" i="27"/>
  <c r="TR190" i="27"/>
  <c r="TR192" i="27"/>
  <c r="TR193" i="27"/>
  <c r="TR194" i="27"/>
  <c r="TR195" i="27"/>
  <c r="TR196" i="27"/>
  <c r="TS196" i="27"/>
  <c r="TR197" i="27"/>
  <c r="TS197" i="27"/>
  <c r="TR198" i="27"/>
  <c r="TR199" i="27"/>
  <c r="TR200" i="27"/>
  <c r="TR201" i="27"/>
  <c r="TR202" i="27"/>
  <c r="TR203" i="27"/>
  <c r="TE11" i="27"/>
  <c r="TF11" i="27"/>
  <c r="TE13" i="27"/>
  <c r="TE14" i="27"/>
  <c r="TE15" i="27"/>
  <c r="TE16" i="27"/>
  <c r="TE17" i="27"/>
  <c r="TE18" i="27"/>
  <c r="TF18" i="27"/>
  <c r="TE19" i="27"/>
  <c r="TF19" i="27"/>
  <c r="TE20" i="27"/>
  <c r="TF20" i="27"/>
  <c r="TE21" i="27"/>
  <c r="TF21" i="27"/>
  <c r="TE22" i="27"/>
  <c r="TF22" i="27"/>
  <c r="TE23" i="27"/>
  <c r="TF23" i="27"/>
  <c r="TE24" i="27"/>
  <c r="TE25" i="27"/>
  <c r="TE27" i="27"/>
  <c r="TE29" i="27"/>
  <c r="TE31" i="27"/>
  <c r="TG31" i="27" s="1"/>
  <c r="TN31" i="27" s="1"/>
  <c r="TE32" i="27"/>
  <c r="TE33" i="27"/>
  <c r="TF33" i="27"/>
  <c r="TE34" i="27"/>
  <c r="TF34" i="27"/>
  <c r="TE35" i="27"/>
  <c r="TF35" i="27"/>
  <c r="TE36" i="27"/>
  <c r="TF36" i="27"/>
  <c r="TE37" i="27"/>
  <c r="TF37" i="27"/>
  <c r="TE38" i="27"/>
  <c r="TF38" i="27"/>
  <c r="TE40" i="27"/>
  <c r="TE42" i="27"/>
  <c r="TE44" i="27"/>
  <c r="TE46" i="27"/>
  <c r="TE47" i="27"/>
  <c r="TE49" i="27"/>
  <c r="TE51" i="27"/>
  <c r="TE52" i="27"/>
  <c r="TE54" i="27"/>
  <c r="TE55" i="27"/>
  <c r="TE56" i="27"/>
  <c r="TE57" i="27"/>
  <c r="TE58" i="27"/>
  <c r="TE59" i="27"/>
  <c r="TE60" i="27"/>
  <c r="TE61" i="27"/>
  <c r="TE62" i="27"/>
  <c r="TE64" i="27"/>
  <c r="TE65" i="27"/>
  <c r="TE66" i="27"/>
  <c r="TE68" i="27"/>
  <c r="TE69" i="27"/>
  <c r="TE71" i="27"/>
  <c r="TE72" i="27"/>
  <c r="TE73" i="27"/>
  <c r="TF73" i="27"/>
  <c r="TE75" i="27"/>
  <c r="TE76" i="27"/>
  <c r="TE78" i="27"/>
  <c r="TE80" i="27"/>
  <c r="TE81" i="27"/>
  <c r="TE82" i="27"/>
  <c r="TE83" i="27"/>
  <c r="TE85" i="27"/>
  <c r="TE86" i="27"/>
  <c r="TE87" i="27"/>
  <c r="TE88" i="27"/>
  <c r="TF88" i="27"/>
  <c r="TE89" i="27"/>
  <c r="TF89" i="27"/>
  <c r="TE90" i="27"/>
  <c r="TF90" i="27"/>
  <c r="TE91" i="27"/>
  <c r="TF91" i="27"/>
  <c r="TE92" i="27"/>
  <c r="TF92" i="27"/>
  <c r="TE93" i="27"/>
  <c r="TF93" i="27"/>
  <c r="TE94" i="27"/>
  <c r="TF94" i="27"/>
  <c r="TE95" i="27"/>
  <c r="TF95" i="27"/>
  <c r="TE96" i="27"/>
  <c r="TF96" i="27"/>
  <c r="TE97" i="27"/>
  <c r="TF97" i="27"/>
  <c r="TE98" i="27"/>
  <c r="TF98" i="27"/>
  <c r="TE99" i="27"/>
  <c r="TF99" i="27"/>
  <c r="TE100" i="27"/>
  <c r="TE101" i="27"/>
  <c r="TE102" i="27"/>
  <c r="TE103" i="27"/>
  <c r="TE104" i="27"/>
  <c r="TE105" i="27"/>
  <c r="TE106" i="27"/>
  <c r="TE107" i="27"/>
  <c r="TE108" i="27"/>
  <c r="TE109" i="27"/>
  <c r="TE110" i="27"/>
  <c r="TE111" i="27"/>
  <c r="TE112" i="27"/>
  <c r="TE113" i="27"/>
  <c r="TE115" i="27"/>
  <c r="TE116" i="27"/>
  <c r="TE117" i="27"/>
  <c r="TE118" i="27"/>
  <c r="TE119" i="27"/>
  <c r="TE120" i="27"/>
  <c r="TE122" i="27"/>
  <c r="TE123" i="27"/>
  <c r="TE124" i="27"/>
  <c r="TE125" i="27"/>
  <c r="TE126" i="27"/>
  <c r="TE127" i="27"/>
  <c r="TE129" i="27"/>
  <c r="TE130" i="27"/>
  <c r="TE132" i="27"/>
  <c r="TE134" i="27"/>
  <c r="TE136" i="27"/>
  <c r="TE137" i="27"/>
  <c r="TE138" i="27"/>
  <c r="TE140" i="27"/>
  <c r="TE142" i="27"/>
  <c r="TE144" i="27"/>
  <c r="TE146" i="27"/>
  <c r="TE147" i="27"/>
  <c r="TE148" i="27"/>
  <c r="TE149" i="27"/>
  <c r="TE151" i="27"/>
  <c r="TE152" i="27"/>
  <c r="TE153" i="27"/>
  <c r="TE154" i="27"/>
  <c r="TE155" i="27"/>
  <c r="TE156" i="27"/>
  <c r="TE158" i="27"/>
  <c r="TE159" i="27"/>
  <c r="TE160" i="27"/>
  <c r="TE161" i="27"/>
  <c r="TE162" i="27"/>
  <c r="TE163" i="27"/>
  <c r="TE165" i="27"/>
  <c r="TE166" i="27"/>
  <c r="TE167" i="27"/>
  <c r="TE168" i="27"/>
  <c r="TE169" i="27"/>
  <c r="TE170" i="27"/>
  <c r="TE171" i="27"/>
  <c r="TE172" i="27"/>
  <c r="TE174" i="27"/>
  <c r="TE176" i="27"/>
  <c r="TE177" i="27"/>
  <c r="TE178" i="27"/>
  <c r="TE180" i="27"/>
  <c r="TE181" i="27"/>
  <c r="TE182" i="27"/>
  <c r="TE183" i="27"/>
  <c r="TE185" i="27"/>
  <c r="TE186" i="27"/>
  <c r="TE187" i="27"/>
  <c r="TE188" i="27"/>
  <c r="TE189" i="27"/>
  <c r="TE190" i="27"/>
  <c r="TF190" i="27"/>
  <c r="TE192" i="27"/>
  <c r="TE193" i="27"/>
  <c r="TE194" i="27"/>
  <c r="TE195" i="27"/>
  <c r="TE196" i="27"/>
  <c r="TF196" i="27"/>
  <c r="TE197" i="27"/>
  <c r="TF197" i="27"/>
  <c r="TE198" i="27"/>
  <c r="TE199" i="27"/>
  <c r="TE200" i="27"/>
  <c r="TE201" i="27"/>
  <c r="TE202" i="27"/>
  <c r="TE203" i="27"/>
  <c r="SR11" i="27"/>
  <c r="SS11" i="27"/>
  <c r="SR13" i="27"/>
  <c r="SR14" i="27"/>
  <c r="SR15" i="27"/>
  <c r="SR16" i="27"/>
  <c r="SR17" i="27"/>
  <c r="SR18" i="27"/>
  <c r="SS18" i="27"/>
  <c r="SR19" i="27"/>
  <c r="SS19" i="27"/>
  <c r="SR20" i="27"/>
  <c r="SS20" i="27"/>
  <c r="SR21" i="27"/>
  <c r="SS21" i="27"/>
  <c r="SR22" i="27"/>
  <c r="SS22" i="27"/>
  <c r="SR23" i="27"/>
  <c r="SS23" i="27"/>
  <c r="SR24" i="27"/>
  <c r="SR25" i="27"/>
  <c r="SR27" i="27"/>
  <c r="SR29" i="27"/>
  <c r="SR31" i="27"/>
  <c r="TA31" i="27" s="1"/>
  <c r="SR32" i="27"/>
  <c r="ST32" i="27" s="1"/>
  <c r="TA32" i="27" s="1"/>
  <c r="SR33" i="27"/>
  <c r="SS33" i="27"/>
  <c r="SR34" i="27"/>
  <c r="SS34" i="27"/>
  <c r="SR35" i="27"/>
  <c r="SS35" i="27"/>
  <c r="SR36" i="27"/>
  <c r="SS36" i="27"/>
  <c r="SR37" i="27"/>
  <c r="SS37" i="27"/>
  <c r="SR38" i="27"/>
  <c r="SS38" i="27"/>
  <c r="SR40" i="27"/>
  <c r="SR42" i="27"/>
  <c r="SR44" i="27"/>
  <c r="SR46" i="27"/>
  <c r="SR47" i="27"/>
  <c r="SR49" i="27"/>
  <c r="SR51" i="27"/>
  <c r="SR52" i="27"/>
  <c r="SR54" i="27"/>
  <c r="SR55" i="27"/>
  <c r="SR56" i="27"/>
  <c r="SR57" i="27"/>
  <c r="SR58" i="27"/>
  <c r="SR59" i="27"/>
  <c r="SR60" i="27"/>
  <c r="SR61" i="27"/>
  <c r="SR62" i="27"/>
  <c r="SR64" i="27"/>
  <c r="SR65" i="27"/>
  <c r="SR66" i="27"/>
  <c r="SR68" i="27"/>
  <c r="SR69" i="27"/>
  <c r="SR71" i="27"/>
  <c r="SR72" i="27"/>
  <c r="SR73" i="27"/>
  <c r="SS73" i="27"/>
  <c r="SR75" i="27"/>
  <c r="SR76" i="27"/>
  <c r="SR78" i="27"/>
  <c r="SR80" i="27"/>
  <c r="SR81" i="27"/>
  <c r="SR82" i="27"/>
  <c r="SR83" i="27"/>
  <c r="SR85" i="27"/>
  <c r="SR86" i="27"/>
  <c r="SR87" i="27"/>
  <c r="SR88" i="27"/>
  <c r="SS88" i="27"/>
  <c r="SR89" i="27"/>
  <c r="SS89" i="27"/>
  <c r="SR90" i="27"/>
  <c r="SS90" i="27"/>
  <c r="SR91" i="27"/>
  <c r="SS91" i="27"/>
  <c r="SR92" i="27"/>
  <c r="SS92" i="27"/>
  <c r="SR93" i="27"/>
  <c r="SS93" i="27"/>
  <c r="SR94" i="27"/>
  <c r="SS94" i="27"/>
  <c r="SR95" i="27"/>
  <c r="SS95" i="27"/>
  <c r="SR96" i="27"/>
  <c r="SS96" i="27"/>
  <c r="SR97" i="27"/>
  <c r="SS97" i="27"/>
  <c r="SR98" i="27"/>
  <c r="SS98" i="27"/>
  <c r="SR99" i="27"/>
  <c r="SS99" i="27"/>
  <c r="SR100" i="27"/>
  <c r="SR101" i="27"/>
  <c r="SR102" i="27"/>
  <c r="SR103" i="27"/>
  <c r="SR104" i="27"/>
  <c r="SR105" i="27"/>
  <c r="SR106" i="27"/>
  <c r="SR107" i="27"/>
  <c r="SR108" i="27"/>
  <c r="SR109" i="27"/>
  <c r="SR110" i="27"/>
  <c r="SR111" i="27"/>
  <c r="SR112" i="27"/>
  <c r="SR113" i="27"/>
  <c r="SR115" i="27"/>
  <c r="SR116" i="27"/>
  <c r="SR117" i="27"/>
  <c r="SR118" i="27"/>
  <c r="SR119" i="27"/>
  <c r="SR120" i="27"/>
  <c r="SR122" i="27"/>
  <c r="SR123" i="27"/>
  <c r="SR124" i="27"/>
  <c r="SR125" i="27"/>
  <c r="SR126" i="27"/>
  <c r="SR127" i="27"/>
  <c r="SR129" i="27"/>
  <c r="SR130" i="27"/>
  <c r="SR132" i="27"/>
  <c r="SR134" i="27"/>
  <c r="SR136" i="27"/>
  <c r="SR137" i="27"/>
  <c r="SR138" i="27"/>
  <c r="SR140" i="27"/>
  <c r="SR142" i="27"/>
  <c r="SR144" i="27"/>
  <c r="SR146" i="27"/>
  <c r="SR147" i="27"/>
  <c r="SR148" i="27"/>
  <c r="SR149" i="27"/>
  <c r="SR151" i="27"/>
  <c r="SR152" i="27"/>
  <c r="SR153" i="27"/>
  <c r="SR154" i="27"/>
  <c r="SR155" i="27"/>
  <c r="SR156" i="27"/>
  <c r="SR158" i="27"/>
  <c r="SR159" i="27"/>
  <c r="SR160" i="27"/>
  <c r="SR161" i="27"/>
  <c r="SR162" i="27"/>
  <c r="SR163" i="27"/>
  <c r="SR165" i="27"/>
  <c r="SR166" i="27"/>
  <c r="SR167" i="27"/>
  <c r="SR168" i="27"/>
  <c r="SR169" i="27"/>
  <c r="SR170" i="27"/>
  <c r="SR171" i="27"/>
  <c r="SR172" i="27"/>
  <c r="SR174" i="27"/>
  <c r="SR176" i="27"/>
  <c r="SR177" i="27"/>
  <c r="SR178" i="27"/>
  <c r="SR180" i="27"/>
  <c r="SR181" i="27"/>
  <c r="SR182" i="27"/>
  <c r="SR183" i="27"/>
  <c r="SR185" i="27"/>
  <c r="SR186" i="27"/>
  <c r="SR187" i="27"/>
  <c r="SR188" i="27"/>
  <c r="SR189" i="27"/>
  <c r="SR190" i="27"/>
  <c r="SS190" i="27"/>
  <c r="SR192" i="27"/>
  <c r="SR193" i="27"/>
  <c r="SR194" i="27"/>
  <c r="SR195" i="27"/>
  <c r="SR196" i="27"/>
  <c r="SS196" i="27"/>
  <c r="SR197" i="27"/>
  <c r="SS197" i="27"/>
  <c r="SR198" i="27"/>
  <c r="SR199" i="27"/>
  <c r="SR200" i="27"/>
  <c r="SR201" i="27"/>
  <c r="SR202" i="27"/>
  <c r="SR203" i="27"/>
  <c r="SE11" i="27"/>
  <c r="SF11" i="27"/>
  <c r="SE13" i="27"/>
  <c r="SE14" i="27"/>
  <c r="SE15" i="27"/>
  <c r="SE16" i="27"/>
  <c r="SE17" i="27"/>
  <c r="SE18" i="27"/>
  <c r="SF18" i="27"/>
  <c r="SE19" i="27"/>
  <c r="SF19" i="27"/>
  <c r="SE20" i="27"/>
  <c r="SF20" i="27"/>
  <c r="SE21" i="27"/>
  <c r="SF21" i="27"/>
  <c r="SE22" i="27"/>
  <c r="SF22" i="27"/>
  <c r="SE23" i="27"/>
  <c r="SF23" i="27"/>
  <c r="SE24" i="27"/>
  <c r="SE25" i="27"/>
  <c r="SE27" i="27"/>
  <c r="SE29" i="27"/>
  <c r="SE31" i="27"/>
  <c r="SE32" i="27"/>
  <c r="SE33" i="27"/>
  <c r="SF33" i="27"/>
  <c r="SE34" i="27"/>
  <c r="SF34" i="27"/>
  <c r="SE35" i="27"/>
  <c r="SF35" i="27"/>
  <c r="SE36" i="27"/>
  <c r="SF36" i="27"/>
  <c r="SE37" i="27"/>
  <c r="SF37" i="27"/>
  <c r="SE38" i="27"/>
  <c r="SF38" i="27"/>
  <c r="SE40" i="27"/>
  <c r="SE42" i="27"/>
  <c r="SE44" i="27"/>
  <c r="SE46" i="27"/>
  <c r="SE47" i="27"/>
  <c r="SE49" i="27"/>
  <c r="SE51" i="27"/>
  <c r="SE52" i="27"/>
  <c r="SE54" i="27"/>
  <c r="SE55" i="27"/>
  <c r="SE56" i="27"/>
  <c r="SE57" i="27"/>
  <c r="SE58" i="27"/>
  <c r="SE59" i="27"/>
  <c r="SE60" i="27"/>
  <c r="SE61" i="27"/>
  <c r="SE62" i="27"/>
  <c r="SE64" i="27"/>
  <c r="SE65" i="27"/>
  <c r="SE66" i="27"/>
  <c r="SE68" i="27"/>
  <c r="SE69" i="27"/>
  <c r="SE71" i="27"/>
  <c r="SE72" i="27"/>
  <c r="SE73" i="27"/>
  <c r="SF73" i="27"/>
  <c r="SE75" i="27"/>
  <c r="SE76" i="27"/>
  <c r="SE78" i="27"/>
  <c r="SE80" i="27"/>
  <c r="SE81" i="27"/>
  <c r="SE82" i="27"/>
  <c r="SE83" i="27"/>
  <c r="SE85" i="27"/>
  <c r="SE86" i="27"/>
  <c r="SE87" i="27"/>
  <c r="SE88" i="27"/>
  <c r="SF88" i="27"/>
  <c r="SE89" i="27"/>
  <c r="SF89" i="27"/>
  <c r="SE90" i="27"/>
  <c r="SF90" i="27"/>
  <c r="SE91" i="27"/>
  <c r="SF91" i="27"/>
  <c r="SE92" i="27"/>
  <c r="SF92" i="27"/>
  <c r="SE93" i="27"/>
  <c r="SF93" i="27"/>
  <c r="SE94" i="27"/>
  <c r="SF94" i="27"/>
  <c r="SE95" i="27"/>
  <c r="SF95" i="27"/>
  <c r="SE96" i="27"/>
  <c r="SF96" i="27"/>
  <c r="SE97" i="27"/>
  <c r="SF97" i="27"/>
  <c r="SE98" i="27"/>
  <c r="SF98" i="27"/>
  <c r="SE99" i="27"/>
  <c r="SF99" i="27"/>
  <c r="SE100" i="27"/>
  <c r="SE101" i="27"/>
  <c r="SE102" i="27"/>
  <c r="SE103" i="27"/>
  <c r="SE104" i="27"/>
  <c r="SE105" i="27"/>
  <c r="SE106" i="27"/>
  <c r="SE107" i="27"/>
  <c r="SE108" i="27"/>
  <c r="SE109" i="27"/>
  <c r="SE110" i="27"/>
  <c r="SE111" i="27"/>
  <c r="SE112" i="27"/>
  <c r="SE113" i="27"/>
  <c r="SE115" i="27"/>
  <c r="SE116" i="27"/>
  <c r="SE117" i="27"/>
  <c r="SE118" i="27"/>
  <c r="SE119" i="27"/>
  <c r="SE120" i="27"/>
  <c r="SE122" i="27"/>
  <c r="SE123" i="27"/>
  <c r="SE124" i="27"/>
  <c r="SE125" i="27"/>
  <c r="SE126" i="27"/>
  <c r="SE127" i="27"/>
  <c r="SE129" i="27"/>
  <c r="SE130" i="27"/>
  <c r="SE132" i="27"/>
  <c r="SE134" i="27"/>
  <c r="SE136" i="27"/>
  <c r="SE137" i="27"/>
  <c r="SE138" i="27"/>
  <c r="SE140" i="27"/>
  <c r="SE142" i="27"/>
  <c r="SE144" i="27"/>
  <c r="SE146" i="27"/>
  <c r="SE147" i="27"/>
  <c r="SE148" i="27"/>
  <c r="SE149" i="27"/>
  <c r="SE151" i="27"/>
  <c r="SE152" i="27"/>
  <c r="SE153" i="27"/>
  <c r="SE154" i="27"/>
  <c r="SE155" i="27"/>
  <c r="SE156" i="27"/>
  <c r="SE158" i="27"/>
  <c r="SE159" i="27"/>
  <c r="SE160" i="27"/>
  <c r="SE161" i="27"/>
  <c r="SE162" i="27"/>
  <c r="SE163" i="27"/>
  <c r="SE165" i="27"/>
  <c r="SE166" i="27"/>
  <c r="SE167" i="27"/>
  <c r="SE168" i="27"/>
  <c r="SE169" i="27"/>
  <c r="SE170" i="27"/>
  <c r="SE171" i="27"/>
  <c r="SE172" i="27"/>
  <c r="SE174" i="27"/>
  <c r="SE176" i="27"/>
  <c r="SE177" i="27"/>
  <c r="SE178" i="27"/>
  <c r="SE180" i="27"/>
  <c r="SE181" i="27"/>
  <c r="SE182" i="27"/>
  <c r="SE183" i="27"/>
  <c r="SE185" i="27"/>
  <c r="SE186" i="27"/>
  <c r="SE187" i="27"/>
  <c r="SE188" i="27"/>
  <c r="SE189" i="27"/>
  <c r="SE190" i="27"/>
  <c r="SF190" i="27"/>
  <c r="SE192" i="27"/>
  <c r="SE193" i="27"/>
  <c r="SE194" i="27"/>
  <c r="SE195" i="27"/>
  <c r="SE196" i="27"/>
  <c r="SF196" i="27"/>
  <c r="SE197" i="27"/>
  <c r="SF197" i="27"/>
  <c r="SE198" i="27"/>
  <c r="SE199" i="27"/>
  <c r="SE200" i="27"/>
  <c r="SE201" i="27"/>
  <c r="SE202" i="27"/>
  <c r="SE203" i="27"/>
  <c r="RR11" i="27"/>
  <c r="RS11" i="27"/>
  <c r="RR13" i="27"/>
  <c r="RR14" i="27"/>
  <c r="RR15" i="27"/>
  <c r="RR16" i="27"/>
  <c r="RR17" i="27"/>
  <c r="RR18" i="27"/>
  <c r="RS18" i="27"/>
  <c r="RR19" i="27"/>
  <c r="RS19" i="27"/>
  <c r="RR20" i="27"/>
  <c r="RS20" i="27"/>
  <c r="RR21" i="27"/>
  <c r="RS21" i="27"/>
  <c r="RR22" i="27"/>
  <c r="RS22" i="27"/>
  <c r="RR23" i="27"/>
  <c r="RS23" i="27"/>
  <c r="RR24" i="27"/>
  <c r="RR25" i="27"/>
  <c r="RR27" i="27"/>
  <c r="RR29" i="27"/>
  <c r="RR31" i="27"/>
  <c r="RT31" i="27" s="1"/>
  <c r="SA31" i="27" s="1"/>
  <c r="RR32" i="27"/>
  <c r="RT32" i="27" s="1"/>
  <c r="SA32" i="27" s="1"/>
  <c r="RR33" i="27"/>
  <c r="RS33" i="27"/>
  <c r="RR34" i="27"/>
  <c r="RS34" i="27"/>
  <c r="RR35" i="27"/>
  <c r="RS35" i="27"/>
  <c r="RR36" i="27"/>
  <c r="RS36" i="27"/>
  <c r="RR37" i="27"/>
  <c r="RS37" i="27"/>
  <c r="RR38" i="27"/>
  <c r="RS38" i="27"/>
  <c r="RR40" i="27"/>
  <c r="RR42" i="27"/>
  <c r="RR44" i="27"/>
  <c r="RR46" i="27"/>
  <c r="RR47" i="27"/>
  <c r="RR49" i="27"/>
  <c r="RR51" i="27"/>
  <c r="RR52" i="27"/>
  <c r="RR54" i="27"/>
  <c r="RR55" i="27"/>
  <c r="RR56" i="27"/>
  <c r="RR57" i="27"/>
  <c r="RR58" i="27"/>
  <c r="RR59" i="27"/>
  <c r="RR60" i="27"/>
  <c r="RR61" i="27"/>
  <c r="RR62" i="27"/>
  <c r="RR64" i="27"/>
  <c r="RR65" i="27"/>
  <c r="RR66" i="27"/>
  <c r="RR68" i="27"/>
  <c r="RR69" i="27"/>
  <c r="RR71" i="27"/>
  <c r="RR72" i="27"/>
  <c r="RR73" i="27"/>
  <c r="RS73" i="27"/>
  <c r="RR75" i="27"/>
  <c r="RR76" i="27"/>
  <c r="RR78" i="27"/>
  <c r="RR80" i="27"/>
  <c r="RR81" i="27"/>
  <c r="RR82" i="27"/>
  <c r="RR83" i="27"/>
  <c r="RR85" i="27"/>
  <c r="RR86" i="27"/>
  <c r="RR87" i="27"/>
  <c r="RR88" i="27"/>
  <c r="RS88" i="27"/>
  <c r="RR89" i="27"/>
  <c r="RS89" i="27"/>
  <c r="RR90" i="27"/>
  <c r="RS90" i="27"/>
  <c r="RR91" i="27"/>
  <c r="RS91" i="27"/>
  <c r="RR92" i="27"/>
  <c r="RS92" i="27"/>
  <c r="RR93" i="27"/>
  <c r="RS93" i="27"/>
  <c r="RR94" i="27"/>
  <c r="RS94" i="27"/>
  <c r="RR95" i="27"/>
  <c r="RS95" i="27"/>
  <c r="RR96" i="27"/>
  <c r="RS96" i="27"/>
  <c r="RR97" i="27"/>
  <c r="RS97" i="27"/>
  <c r="RR98" i="27"/>
  <c r="RS98" i="27"/>
  <c r="RR99" i="27"/>
  <c r="RS99" i="27"/>
  <c r="RR100" i="27"/>
  <c r="RR101" i="27"/>
  <c r="RR102" i="27"/>
  <c r="RR103" i="27"/>
  <c r="RR104" i="27"/>
  <c r="RR105" i="27"/>
  <c r="RR106" i="27"/>
  <c r="RR107" i="27"/>
  <c r="RR108" i="27"/>
  <c r="RR109" i="27"/>
  <c r="RR110" i="27"/>
  <c r="RR111" i="27"/>
  <c r="RR112" i="27"/>
  <c r="RR113" i="27"/>
  <c r="RR115" i="27"/>
  <c r="RR116" i="27"/>
  <c r="RR117" i="27"/>
  <c r="RR118" i="27"/>
  <c r="RR119" i="27"/>
  <c r="RR120" i="27"/>
  <c r="RR122" i="27"/>
  <c r="RR123" i="27"/>
  <c r="RR124" i="27"/>
  <c r="RR125" i="27"/>
  <c r="RR126" i="27"/>
  <c r="RR127" i="27"/>
  <c r="RR129" i="27"/>
  <c r="RR130" i="27"/>
  <c r="RR132" i="27"/>
  <c r="RR134" i="27"/>
  <c r="RR136" i="27"/>
  <c r="RR137" i="27"/>
  <c r="RR138" i="27"/>
  <c r="RR140" i="27"/>
  <c r="RR142" i="27"/>
  <c r="RR144" i="27"/>
  <c r="RR146" i="27"/>
  <c r="RR147" i="27"/>
  <c r="RR148" i="27"/>
  <c r="RR149" i="27"/>
  <c r="RR151" i="27"/>
  <c r="RR152" i="27"/>
  <c r="RR153" i="27"/>
  <c r="RR154" i="27"/>
  <c r="RR155" i="27"/>
  <c r="RR156" i="27"/>
  <c r="RR158" i="27"/>
  <c r="RR159" i="27"/>
  <c r="RR160" i="27"/>
  <c r="RR161" i="27"/>
  <c r="RR162" i="27"/>
  <c r="RR163" i="27"/>
  <c r="RR165" i="27"/>
  <c r="RR166" i="27"/>
  <c r="RR167" i="27"/>
  <c r="RR168" i="27"/>
  <c r="RR169" i="27"/>
  <c r="RR170" i="27"/>
  <c r="RR171" i="27"/>
  <c r="RR172" i="27"/>
  <c r="RR174" i="27"/>
  <c r="RR176" i="27"/>
  <c r="RR177" i="27"/>
  <c r="RR178" i="27"/>
  <c r="RR180" i="27"/>
  <c r="RR181" i="27"/>
  <c r="RR182" i="27"/>
  <c r="RR183" i="27"/>
  <c r="RR185" i="27"/>
  <c r="RR186" i="27"/>
  <c r="RR187" i="27"/>
  <c r="RR188" i="27"/>
  <c r="RR189" i="27"/>
  <c r="RR190" i="27"/>
  <c r="RS190" i="27"/>
  <c r="RR192" i="27"/>
  <c r="RR193" i="27"/>
  <c r="RR194" i="27"/>
  <c r="RR195" i="27"/>
  <c r="RR196" i="27"/>
  <c r="RS196" i="27"/>
  <c r="RR197" i="27"/>
  <c r="RS197" i="27"/>
  <c r="RR198" i="27"/>
  <c r="RR199" i="27"/>
  <c r="RR200" i="27"/>
  <c r="RR201" i="27"/>
  <c r="RR202" i="27"/>
  <c r="RR203" i="27"/>
  <c r="RE11" i="27"/>
  <c r="RF11" i="27"/>
  <c r="RE13" i="27"/>
  <c r="RE14" i="27"/>
  <c r="RE15" i="27"/>
  <c r="RE16" i="27"/>
  <c r="RE17" i="27"/>
  <c r="RE18" i="27"/>
  <c r="RF18" i="27"/>
  <c r="RE19" i="27"/>
  <c r="RF19" i="27"/>
  <c r="RE20" i="27"/>
  <c r="RF20" i="27"/>
  <c r="RE21" i="27"/>
  <c r="RF21" i="27"/>
  <c r="RE22" i="27"/>
  <c r="RF22" i="27"/>
  <c r="RE23" i="27"/>
  <c r="RF23" i="27"/>
  <c r="RE24" i="27"/>
  <c r="RE25" i="27"/>
  <c r="RE27" i="27"/>
  <c r="RE29" i="27"/>
  <c r="RE31" i="27"/>
  <c r="RG31" i="27" s="1"/>
  <c r="RE32" i="27"/>
  <c r="RE33" i="27"/>
  <c r="RF33" i="27"/>
  <c r="RE34" i="27"/>
  <c r="RF34" i="27"/>
  <c r="RE35" i="27"/>
  <c r="RF35" i="27"/>
  <c r="RE36" i="27"/>
  <c r="RF36" i="27"/>
  <c r="RE37" i="27"/>
  <c r="RF37" i="27"/>
  <c r="RE38" i="27"/>
  <c r="RF38" i="27"/>
  <c r="RE40" i="27"/>
  <c r="RE42" i="27"/>
  <c r="RE44" i="27"/>
  <c r="RE46" i="27"/>
  <c r="RE47" i="27"/>
  <c r="RE49" i="27"/>
  <c r="RE51" i="27"/>
  <c r="RE52" i="27"/>
  <c r="RE54" i="27"/>
  <c r="RE55" i="27"/>
  <c r="RE56" i="27"/>
  <c r="RE57" i="27"/>
  <c r="RE58" i="27"/>
  <c r="RE59" i="27"/>
  <c r="RE60" i="27"/>
  <c r="RE61" i="27"/>
  <c r="RE62" i="27"/>
  <c r="RE64" i="27"/>
  <c r="RE65" i="27"/>
  <c r="RE66" i="27"/>
  <c r="RE68" i="27"/>
  <c r="RE69" i="27"/>
  <c r="RE71" i="27"/>
  <c r="RE72" i="27"/>
  <c r="RE73" i="27"/>
  <c r="RF73" i="27"/>
  <c r="RE75" i="27"/>
  <c r="RE76" i="27"/>
  <c r="RE78" i="27"/>
  <c r="RE80" i="27"/>
  <c r="RE81" i="27"/>
  <c r="RE82" i="27"/>
  <c r="RE83" i="27"/>
  <c r="RE85" i="27"/>
  <c r="RE86" i="27"/>
  <c r="RE87" i="27"/>
  <c r="RE88" i="27"/>
  <c r="RF88" i="27"/>
  <c r="RE89" i="27"/>
  <c r="RF89" i="27"/>
  <c r="RE90" i="27"/>
  <c r="RF90" i="27"/>
  <c r="RE91" i="27"/>
  <c r="RF91" i="27"/>
  <c r="RE92" i="27"/>
  <c r="RF92" i="27"/>
  <c r="RE93" i="27"/>
  <c r="RF93" i="27"/>
  <c r="RE94" i="27"/>
  <c r="RF94" i="27"/>
  <c r="RE95" i="27"/>
  <c r="RF95" i="27"/>
  <c r="RE96" i="27"/>
  <c r="RF96" i="27"/>
  <c r="RE97" i="27"/>
  <c r="RF97" i="27"/>
  <c r="RE98" i="27"/>
  <c r="RF98" i="27"/>
  <c r="RE99" i="27"/>
  <c r="RF99" i="27"/>
  <c r="RE100" i="27"/>
  <c r="RE101" i="27"/>
  <c r="RE102" i="27"/>
  <c r="RE103" i="27"/>
  <c r="RE104" i="27"/>
  <c r="RE105" i="27"/>
  <c r="RE106" i="27"/>
  <c r="RE107" i="27"/>
  <c r="RE108" i="27"/>
  <c r="RE109" i="27"/>
  <c r="RE110" i="27"/>
  <c r="RE111" i="27"/>
  <c r="RE112" i="27"/>
  <c r="RE113" i="27"/>
  <c r="RE115" i="27"/>
  <c r="RE116" i="27"/>
  <c r="RE117" i="27"/>
  <c r="RE118" i="27"/>
  <c r="RE119" i="27"/>
  <c r="RE120" i="27"/>
  <c r="RE122" i="27"/>
  <c r="RE123" i="27"/>
  <c r="RE124" i="27"/>
  <c r="RE125" i="27"/>
  <c r="RE126" i="27"/>
  <c r="RE127" i="27"/>
  <c r="RE129" i="27"/>
  <c r="RE130" i="27"/>
  <c r="RE132" i="27"/>
  <c r="RE134" i="27"/>
  <c r="RE136" i="27"/>
  <c r="RE137" i="27"/>
  <c r="RE138" i="27"/>
  <c r="RE140" i="27"/>
  <c r="RE142" i="27"/>
  <c r="RE144" i="27"/>
  <c r="RE146" i="27"/>
  <c r="RE147" i="27"/>
  <c r="RE148" i="27"/>
  <c r="RE149" i="27"/>
  <c r="RE151" i="27"/>
  <c r="RE152" i="27"/>
  <c r="RE153" i="27"/>
  <c r="RE154" i="27"/>
  <c r="RE155" i="27"/>
  <c r="RE156" i="27"/>
  <c r="RE158" i="27"/>
  <c r="RE159" i="27"/>
  <c r="RE160" i="27"/>
  <c r="RE161" i="27"/>
  <c r="RE162" i="27"/>
  <c r="RE163" i="27"/>
  <c r="RE165" i="27"/>
  <c r="RE166" i="27"/>
  <c r="RE167" i="27"/>
  <c r="RE168" i="27"/>
  <c r="RE169" i="27"/>
  <c r="RE170" i="27"/>
  <c r="RE171" i="27"/>
  <c r="RE172" i="27"/>
  <c r="RE174" i="27"/>
  <c r="RE176" i="27"/>
  <c r="RE177" i="27"/>
  <c r="RE178" i="27"/>
  <c r="RE180" i="27"/>
  <c r="RE181" i="27"/>
  <c r="RE182" i="27"/>
  <c r="RE183" i="27"/>
  <c r="RE185" i="27"/>
  <c r="RE186" i="27"/>
  <c r="RE187" i="27"/>
  <c r="RE188" i="27"/>
  <c r="RE189" i="27"/>
  <c r="RE190" i="27"/>
  <c r="RF190" i="27"/>
  <c r="RE192" i="27"/>
  <c r="RE193" i="27"/>
  <c r="RE194" i="27"/>
  <c r="RE195" i="27"/>
  <c r="RE196" i="27"/>
  <c r="RF196" i="27"/>
  <c r="RE197" i="27"/>
  <c r="RF197" i="27"/>
  <c r="RE198" i="27"/>
  <c r="RE199" i="27"/>
  <c r="RE200" i="27"/>
  <c r="RE201" i="27"/>
  <c r="RE202" i="27"/>
  <c r="RE203" i="27"/>
  <c r="QR11" i="27"/>
  <c r="QS11" i="27"/>
  <c r="QR13" i="27"/>
  <c r="QR14" i="27"/>
  <c r="QR15" i="27"/>
  <c r="QR16" i="27"/>
  <c r="QR17" i="27"/>
  <c r="QR18" i="27"/>
  <c r="QS18" i="27"/>
  <c r="QR19" i="27"/>
  <c r="QS19" i="27"/>
  <c r="QR20" i="27"/>
  <c r="QS20" i="27"/>
  <c r="QR21" i="27"/>
  <c r="QS21" i="27"/>
  <c r="QR22" i="27"/>
  <c r="QS22" i="27"/>
  <c r="QR23" i="27"/>
  <c r="QS23" i="27"/>
  <c r="QR24" i="27"/>
  <c r="QR25" i="27"/>
  <c r="QR27" i="27"/>
  <c r="QR29" i="27"/>
  <c r="QR31" i="27"/>
  <c r="QT31" i="27" s="1"/>
  <c r="RA31" i="27" s="1"/>
  <c r="QR32" i="27"/>
  <c r="QT32" i="27" s="1"/>
  <c r="RA32" i="27" s="1"/>
  <c r="QR33" i="27"/>
  <c r="QS33" i="27"/>
  <c r="QR34" i="27"/>
  <c r="QS34" i="27"/>
  <c r="QR35" i="27"/>
  <c r="QS35" i="27"/>
  <c r="QR36" i="27"/>
  <c r="QS36" i="27"/>
  <c r="QR37" i="27"/>
  <c r="QS37" i="27"/>
  <c r="QR38" i="27"/>
  <c r="QS38" i="27"/>
  <c r="QR40" i="27"/>
  <c r="QR42" i="27"/>
  <c r="QR44" i="27"/>
  <c r="QR46" i="27"/>
  <c r="QR47" i="27"/>
  <c r="QR49" i="27"/>
  <c r="QR51" i="27"/>
  <c r="QR52" i="27"/>
  <c r="QR54" i="27"/>
  <c r="QR55" i="27"/>
  <c r="QR56" i="27"/>
  <c r="QR57" i="27"/>
  <c r="QR58" i="27"/>
  <c r="QR59" i="27"/>
  <c r="QR60" i="27"/>
  <c r="QR61" i="27"/>
  <c r="QR62" i="27"/>
  <c r="QR64" i="27"/>
  <c r="QR65" i="27"/>
  <c r="QR66" i="27"/>
  <c r="QR68" i="27"/>
  <c r="QR69" i="27"/>
  <c r="QR71" i="27"/>
  <c r="QR72" i="27"/>
  <c r="QR73" i="27"/>
  <c r="QS73" i="27"/>
  <c r="QR75" i="27"/>
  <c r="QR76" i="27"/>
  <c r="QR78" i="27"/>
  <c r="QR80" i="27"/>
  <c r="QR81" i="27"/>
  <c r="QR82" i="27"/>
  <c r="QR83" i="27"/>
  <c r="QR85" i="27"/>
  <c r="QR86" i="27"/>
  <c r="QR87" i="27"/>
  <c r="QR88" i="27"/>
  <c r="QS88" i="27"/>
  <c r="QR89" i="27"/>
  <c r="QS89" i="27"/>
  <c r="QR90" i="27"/>
  <c r="QS90" i="27"/>
  <c r="QR91" i="27"/>
  <c r="QS91" i="27"/>
  <c r="QR92" i="27"/>
  <c r="QS92" i="27"/>
  <c r="QR93" i="27"/>
  <c r="QS93" i="27"/>
  <c r="QR94" i="27"/>
  <c r="QS94" i="27"/>
  <c r="QR95" i="27"/>
  <c r="QS95" i="27"/>
  <c r="QR96" i="27"/>
  <c r="QS96" i="27"/>
  <c r="QR97" i="27"/>
  <c r="QS97" i="27"/>
  <c r="QR98" i="27"/>
  <c r="QS98" i="27"/>
  <c r="QR99" i="27"/>
  <c r="QS99" i="27"/>
  <c r="QR100" i="27"/>
  <c r="QR101" i="27"/>
  <c r="QR102" i="27"/>
  <c r="QR103" i="27"/>
  <c r="QR104" i="27"/>
  <c r="QR105" i="27"/>
  <c r="QR106" i="27"/>
  <c r="QR107" i="27"/>
  <c r="QR108" i="27"/>
  <c r="QR109" i="27"/>
  <c r="QR110" i="27"/>
  <c r="QR111" i="27"/>
  <c r="QR112" i="27"/>
  <c r="QR113" i="27"/>
  <c r="QR115" i="27"/>
  <c r="QR116" i="27"/>
  <c r="QR117" i="27"/>
  <c r="QR118" i="27"/>
  <c r="QR119" i="27"/>
  <c r="QR120" i="27"/>
  <c r="QR122" i="27"/>
  <c r="QR123" i="27"/>
  <c r="QR124" i="27"/>
  <c r="QR125" i="27"/>
  <c r="QR126" i="27"/>
  <c r="QR127" i="27"/>
  <c r="QR129" i="27"/>
  <c r="QR130" i="27"/>
  <c r="QR132" i="27"/>
  <c r="QR134" i="27"/>
  <c r="QR136" i="27"/>
  <c r="QR137" i="27"/>
  <c r="QR138" i="27"/>
  <c r="QR140" i="27"/>
  <c r="QR142" i="27"/>
  <c r="QR144" i="27"/>
  <c r="QR146" i="27"/>
  <c r="QR147" i="27"/>
  <c r="QR148" i="27"/>
  <c r="QR149" i="27"/>
  <c r="QR151" i="27"/>
  <c r="QR152" i="27"/>
  <c r="QR153" i="27"/>
  <c r="QR154" i="27"/>
  <c r="QR155" i="27"/>
  <c r="QR156" i="27"/>
  <c r="QR158" i="27"/>
  <c r="QR159" i="27"/>
  <c r="QR160" i="27"/>
  <c r="QR161" i="27"/>
  <c r="QR162" i="27"/>
  <c r="QR163" i="27"/>
  <c r="QR165" i="27"/>
  <c r="QR166" i="27"/>
  <c r="QR167" i="27"/>
  <c r="QR168" i="27"/>
  <c r="QR169" i="27"/>
  <c r="QR170" i="27"/>
  <c r="QR171" i="27"/>
  <c r="QR172" i="27"/>
  <c r="QR174" i="27"/>
  <c r="QR176" i="27"/>
  <c r="QR177" i="27"/>
  <c r="QR178" i="27"/>
  <c r="QR180" i="27"/>
  <c r="QR181" i="27"/>
  <c r="QR182" i="27"/>
  <c r="QR183" i="27"/>
  <c r="QR185" i="27"/>
  <c r="QR186" i="27"/>
  <c r="QR187" i="27"/>
  <c r="QR188" i="27"/>
  <c r="QR189" i="27"/>
  <c r="QR190" i="27"/>
  <c r="QS190" i="27"/>
  <c r="QR192" i="27"/>
  <c r="QR193" i="27"/>
  <c r="QR194" i="27"/>
  <c r="QR195" i="27"/>
  <c r="QR196" i="27"/>
  <c r="QS196" i="27"/>
  <c r="QR197" i="27"/>
  <c r="QS197" i="27"/>
  <c r="QR198" i="27"/>
  <c r="QR199" i="27"/>
  <c r="QR200" i="27"/>
  <c r="QR201" i="27"/>
  <c r="QR202" i="27"/>
  <c r="QR203" i="27"/>
  <c r="QE11" i="27"/>
  <c r="QF11" i="27"/>
  <c r="QE13" i="27"/>
  <c r="QE14" i="27"/>
  <c r="QE15" i="27"/>
  <c r="QE16" i="27"/>
  <c r="QE17" i="27"/>
  <c r="QE18" i="27"/>
  <c r="QF18" i="27"/>
  <c r="QE19" i="27"/>
  <c r="QF19" i="27"/>
  <c r="QE20" i="27"/>
  <c r="QF20" i="27"/>
  <c r="QE21" i="27"/>
  <c r="QF21" i="27"/>
  <c r="QE22" i="27"/>
  <c r="QF22" i="27"/>
  <c r="QE23" i="27"/>
  <c r="QF23" i="27"/>
  <c r="QE24" i="27"/>
  <c r="QE25" i="27"/>
  <c r="QE27" i="27"/>
  <c r="QE29" i="27"/>
  <c r="QE31" i="27"/>
  <c r="QE32" i="27"/>
  <c r="QE33" i="27"/>
  <c r="QF33" i="27"/>
  <c r="QE34" i="27"/>
  <c r="QF34" i="27"/>
  <c r="QE35" i="27"/>
  <c r="QF35" i="27"/>
  <c r="QE36" i="27"/>
  <c r="QF36" i="27"/>
  <c r="QE37" i="27"/>
  <c r="QF37" i="27"/>
  <c r="QE38" i="27"/>
  <c r="QF38" i="27"/>
  <c r="QE40" i="27"/>
  <c r="QE42" i="27"/>
  <c r="QE44" i="27"/>
  <c r="QE46" i="27"/>
  <c r="QE47" i="27"/>
  <c r="QE49" i="27"/>
  <c r="QE51" i="27"/>
  <c r="QE52" i="27"/>
  <c r="QE54" i="27"/>
  <c r="QE55" i="27"/>
  <c r="QE56" i="27"/>
  <c r="QE57" i="27"/>
  <c r="QE58" i="27"/>
  <c r="QE59" i="27"/>
  <c r="QE60" i="27"/>
  <c r="QE61" i="27"/>
  <c r="QE62" i="27"/>
  <c r="QE64" i="27"/>
  <c r="QE65" i="27"/>
  <c r="QE66" i="27"/>
  <c r="QE68" i="27"/>
  <c r="QE69" i="27"/>
  <c r="QE71" i="27"/>
  <c r="QE72" i="27"/>
  <c r="QE73" i="27"/>
  <c r="QF73" i="27"/>
  <c r="QE75" i="27"/>
  <c r="QE76" i="27"/>
  <c r="QE78" i="27"/>
  <c r="QE80" i="27"/>
  <c r="QE81" i="27"/>
  <c r="QE82" i="27"/>
  <c r="QE83" i="27"/>
  <c r="QE85" i="27"/>
  <c r="QE86" i="27"/>
  <c r="QE87" i="27"/>
  <c r="QE88" i="27"/>
  <c r="QF88" i="27"/>
  <c r="QE89" i="27"/>
  <c r="QF89" i="27"/>
  <c r="QE90" i="27"/>
  <c r="QF90" i="27"/>
  <c r="QE91" i="27"/>
  <c r="QF91" i="27"/>
  <c r="QE92" i="27"/>
  <c r="QF92" i="27"/>
  <c r="QE93" i="27"/>
  <c r="QF93" i="27"/>
  <c r="QE94" i="27"/>
  <c r="QF94" i="27"/>
  <c r="QE95" i="27"/>
  <c r="QF95" i="27"/>
  <c r="QE96" i="27"/>
  <c r="QF96" i="27"/>
  <c r="QE97" i="27"/>
  <c r="QF97" i="27"/>
  <c r="QE98" i="27"/>
  <c r="QF98" i="27"/>
  <c r="QE99" i="27"/>
  <c r="QF99" i="27"/>
  <c r="QE100" i="27"/>
  <c r="QE101" i="27"/>
  <c r="QE102" i="27"/>
  <c r="QE103" i="27"/>
  <c r="QE104" i="27"/>
  <c r="QE105" i="27"/>
  <c r="QE106" i="27"/>
  <c r="QE107" i="27"/>
  <c r="QE108" i="27"/>
  <c r="QE109" i="27"/>
  <c r="QE110" i="27"/>
  <c r="QE111" i="27"/>
  <c r="QE112" i="27"/>
  <c r="QE113" i="27"/>
  <c r="QE115" i="27"/>
  <c r="QE116" i="27"/>
  <c r="QE117" i="27"/>
  <c r="QE118" i="27"/>
  <c r="QE119" i="27"/>
  <c r="QE120" i="27"/>
  <c r="QE122" i="27"/>
  <c r="QE123" i="27"/>
  <c r="QE124" i="27"/>
  <c r="QE125" i="27"/>
  <c r="QE126" i="27"/>
  <c r="QE127" i="27"/>
  <c r="QE129" i="27"/>
  <c r="QE130" i="27"/>
  <c r="QE132" i="27"/>
  <c r="QE134" i="27"/>
  <c r="QE136" i="27"/>
  <c r="QE137" i="27"/>
  <c r="QE138" i="27"/>
  <c r="QE140" i="27"/>
  <c r="QE142" i="27"/>
  <c r="QE144" i="27"/>
  <c r="QE146" i="27"/>
  <c r="QE147" i="27"/>
  <c r="QE148" i="27"/>
  <c r="QE149" i="27"/>
  <c r="QE151" i="27"/>
  <c r="QE152" i="27"/>
  <c r="QE153" i="27"/>
  <c r="QE154" i="27"/>
  <c r="QE155" i="27"/>
  <c r="QE156" i="27"/>
  <c r="QE158" i="27"/>
  <c r="QE159" i="27"/>
  <c r="QE160" i="27"/>
  <c r="QE161" i="27"/>
  <c r="QE162" i="27"/>
  <c r="QE163" i="27"/>
  <c r="QE165" i="27"/>
  <c r="QE166" i="27"/>
  <c r="QE167" i="27"/>
  <c r="QE168" i="27"/>
  <c r="QE169" i="27"/>
  <c r="QE170" i="27"/>
  <c r="QE171" i="27"/>
  <c r="QE172" i="27"/>
  <c r="QE174" i="27"/>
  <c r="QE176" i="27"/>
  <c r="QE177" i="27"/>
  <c r="QE178" i="27"/>
  <c r="QE180" i="27"/>
  <c r="QE181" i="27"/>
  <c r="QE182" i="27"/>
  <c r="QE183" i="27"/>
  <c r="QE185" i="27"/>
  <c r="QE186" i="27"/>
  <c r="QE187" i="27"/>
  <c r="QE188" i="27"/>
  <c r="QE189" i="27"/>
  <c r="QE190" i="27"/>
  <c r="QF190" i="27"/>
  <c r="QE192" i="27"/>
  <c r="QE193" i="27"/>
  <c r="QE194" i="27"/>
  <c r="QE195" i="27"/>
  <c r="QE196" i="27"/>
  <c r="QF196" i="27"/>
  <c r="QE197" i="27"/>
  <c r="QF197" i="27"/>
  <c r="QE198" i="27"/>
  <c r="QE199" i="27"/>
  <c r="QE200" i="27"/>
  <c r="QE201" i="27"/>
  <c r="QE202" i="27"/>
  <c r="QE203" i="27"/>
  <c r="PR11" i="27"/>
  <c r="PS11" i="27"/>
  <c r="PR13" i="27"/>
  <c r="PR14" i="27"/>
  <c r="PR15" i="27"/>
  <c r="PR16" i="27"/>
  <c r="PR17" i="27"/>
  <c r="PR18" i="27"/>
  <c r="PS18" i="27"/>
  <c r="PR19" i="27"/>
  <c r="PS19" i="27"/>
  <c r="PR20" i="27"/>
  <c r="PS20" i="27"/>
  <c r="PR21" i="27"/>
  <c r="PS21" i="27"/>
  <c r="PR22" i="27"/>
  <c r="PS22" i="27"/>
  <c r="PR23" i="27"/>
  <c r="PS23" i="27"/>
  <c r="PR24" i="27"/>
  <c r="PR25" i="27"/>
  <c r="PR27" i="27"/>
  <c r="PR29" i="27"/>
  <c r="PR31" i="27"/>
  <c r="PT31" i="27" s="1"/>
  <c r="QA31" i="27" s="1"/>
  <c r="PR32" i="27"/>
  <c r="PZ32" i="27" s="1"/>
  <c r="PR33" i="27"/>
  <c r="PS33" i="27"/>
  <c r="PR34" i="27"/>
  <c r="PS34" i="27"/>
  <c r="PR35" i="27"/>
  <c r="PS35" i="27"/>
  <c r="PR36" i="27"/>
  <c r="PS36" i="27"/>
  <c r="PR37" i="27"/>
  <c r="PS37" i="27"/>
  <c r="PR38" i="27"/>
  <c r="PS38" i="27"/>
  <c r="PR40" i="27"/>
  <c r="PR42" i="27"/>
  <c r="PR44" i="27"/>
  <c r="PR46" i="27"/>
  <c r="PR47" i="27"/>
  <c r="PR49" i="27"/>
  <c r="PR51" i="27"/>
  <c r="PR52" i="27"/>
  <c r="PR54" i="27"/>
  <c r="PR55" i="27"/>
  <c r="PR56" i="27"/>
  <c r="PR57" i="27"/>
  <c r="PR58" i="27"/>
  <c r="PR59" i="27"/>
  <c r="PR60" i="27"/>
  <c r="PR61" i="27"/>
  <c r="PR62" i="27"/>
  <c r="PR64" i="27"/>
  <c r="PR65" i="27"/>
  <c r="PR66" i="27"/>
  <c r="PR68" i="27"/>
  <c r="PR69" i="27"/>
  <c r="PR71" i="27"/>
  <c r="PR72" i="27"/>
  <c r="PR73" i="27"/>
  <c r="PS73" i="27"/>
  <c r="PR75" i="27"/>
  <c r="PR76" i="27"/>
  <c r="PR78" i="27"/>
  <c r="PR80" i="27"/>
  <c r="PR81" i="27"/>
  <c r="PR82" i="27"/>
  <c r="PR83" i="27"/>
  <c r="PR85" i="27"/>
  <c r="PR86" i="27"/>
  <c r="PR87" i="27"/>
  <c r="PR88" i="27"/>
  <c r="PS88" i="27"/>
  <c r="PR89" i="27"/>
  <c r="PS89" i="27"/>
  <c r="PR90" i="27"/>
  <c r="PS90" i="27"/>
  <c r="PR91" i="27"/>
  <c r="PS91" i="27"/>
  <c r="PR92" i="27"/>
  <c r="PS92" i="27"/>
  <c r="PR93" i="27"/>
  <c r="PS93" i="27"/>
  <c r="PR94" i="27"/>
  <c r="PS94" i="27"/>
  <c r="PR95" i="27"/>
  <c r="PS95" i="27"/>
  <c r="PR96" i="27"/>
  <c r="PS96" i="27"/>
  <c r="PR97" i="27"/>
  <c r="PS97" i="27"/>
  <c r="PR98" i="27"/>
  <c r="PS98" i="27"/>
  <c r="PR99" i="27"/>
  <c r="PS99" i="27"/>
  <c r="PR100" i="27"/>
  <c r="PR101" i="27"/>
  <c r="PR102" i="27"/>
  <c r="PR103" i="27"/>
  <c r="PR104" i="27"/>
  <c r="PR105" i="27"/>
  <c r="PR106" i="27"/>
  <c r="PR107" i="27"/>
  <c r="PR108" i="27"/>
  <c r="PR109" i="27"/>
  <c r="PR110" i="27"/>
  <c r="PR111" i="27"/>
  <c r="PR112" i="27"/>
  <c r="PR113" i="27"/>
  <c r="PR115" i="27"/>
  <c r="PR116" i="27"/>
  <c r="PR117" i="27"/>
  <c r="PR118" i="27"/>
  <c r="PR119" i="27"/>
  <c r="PR120" i="27"/>
  <c r="PR122" i="27"/>
  <c r="PR123" i="27"/>
  <c r="PR124" i="27"/>
  <c r="PR125" i="27"/>
  <c r="PR126" i="27"/>
  <c r="PR127" i="27"/>
  <c r="PR129" i="27"/>
  <c r="PR130" i="27"/>
  <c r="PR132" i="27"/>
  <c r="PR134" i="27"/>
  <c r="PR136" i="27"/>
  <c r="PR137" i="27"/>
  <c r="PR138" i="27"/>
  <c r="PR140" i="27"/>
  <c r="PR142" i="27"/>
  <c r="PR144" i="27"/>
  <c r="PR146" i="27"/>
  <c r="PR147" i="27"/>
  <c r="PR148" i="27"/>
  <c r="PR149" i="27"/>
  <c r="PR151" i="27"/>
  <c r="PR152" i="27"/>
  <c r="PR153" i="27"/>
  <c r="PR154" i="27"/>
  <c r="PR155" i="27"/>
  <c r="PR156" i="27"/>
  <c r="PR158" i="27"/>
  <c r="PR159" i="27"/>
  <c r="PR160" i="27"/>
  <c r="PR161" i="27"/>
  <c r="PR162" i="27"/>
  <c r="PR163" i="27"/>
  <c r="PR165" i="27"/>
  <c r="PR166" i="27"/>
  <c r="PR167" i="27"/>
  <c r="PR168" i="27"/>
  <c r="PR169" i="27"/>
  <c r="PR170" i="27"/>
  <c r="PR171" i="27"/>
  <c r="PR172" i="27"/>
  <c r="PR174" i="27"/>
  <c r="PR176" i="27"/>
  <c r="PR177" i="27"/>
  <c r="PR178" i="27"/>
  <c r="PR180" i="27"/>
  <c r="PR181" i="27"/>
  <c r="PR182" i="27"/>
  <c r="PR183" i="27"/>
  <c r="PR185" i="27"/>
  <c r="PR186" i="27"/>
  <c r="PR187" i="27"/>
  <c r="PR188" i="27"/>
  <c r="PR189" i="27"/>
  <c r="PR190" i="27"/>
  <c r="PS190" i="27"/>
  <c r="PR192" i="27"/>
  <c r="PR193" i="27"/>
  <c r="PR194" i="27"/>
  <c r="PR195" i="27"/>
  <c r="PR196" i="27"/>
  <c r="PS196" i="27"/>
  <c r="PR197" i="27"/>
  <c r="PS197" i="27"/>
  <c r="PR198" i="27"/>
  <c r="PR199" i="27"/>
  <c r="PR200" i="27"/>
  <c r="PR201" i="27"/>
  <c r="PR202" i="27"/>
  <c r="PR203" i="27"/>
  <c r="PE11" i="27"/>
  <c r="PF11" i="27"/>
  <c r="PE13" i="27"/>
  <c r="PE14" i="27"/>
  <c r="PE15" i="27"/>
  <c r="PE16" i="27"/>
  <c r="PE17" i="27"/>
  <c r="PE18" i="27"/>
  <c r="PF18" i="27"/>
  <c r="PE19" i="27"/>
  <c r="PF19" i="27"/>
  <c r="PE20" i="27"/>
  <c r="PF20" i="27"/>
  <c r="PE21" i="27"/>
  <c r="PF21" i="27"/>
  <c r="PE22" i="27"/>
  <c r="PF22" i="27"/>
  <c r="PE23" i="27"/>
  <c r="PF23" i="27"/>
  <c r="PE24" i="27"/>
  <c r="PE25" i="27"/>
  <c r="PE27" i="27"/>
  <c r="PE29" i="27"/>
  <c r="PE31" i="27"/>
  <c r="PG31" i="27" s="1"/>
  <c r="PN31" i="27" s="1"/>
  <c r="PE32" i="27"/>
  <c r="PE33" i="27"/>
  <c r="PF33" i="27"/>
  <c r="PE34" i="27"/>
  <c r="PF34" i="27"/>
  <c r="PE35" i="27"/>
  <c r="PF35" i="27"/>
  <c r="PE36" i="27"/>
  <c r="PF36" i="27"/>
  <c r="PE37" i="27"/>
  <c r="PF37" i="27"/>
  <c r="PE38" i="27"/>
  <c r="PF38" i="27"/>
  <c r="PE40" i="27"/>
  <c r="PE42" i="27"/>
  <c r="PE44" i="27"/>
  <c r="PE46" i="27"/>
  <c r="PE47" i="27"/>
  <c r="PE49" i="27"/>
  <c r="PE51" i="27"/>
  <c r="PE52" i="27"/>
  <c r="PE54" i="27"/>
  <c r="PE55" i="27"/>
  <c r="PE56" i="27"/>
  <c r="PE57" i="27"/>
  <c r="PE58" i="27"/>
  <c r="PE59" i="27"/>
  <c r="PE60" i="27"/>
  <c r="PE61" i="27"/>
  <c r="PE62" i="27"/>
  <c r="PE64" i="27"/>
  <c r="PE65" i="27"/>
  <c r="PE66" i="27"/>
  <c r="PE68" i="27"/>
  <c r="PE69" i="27"/>
  <c r="PE71" i="27"/>
  <c r="PE72" i="27"/>
  <c r="PE73" i="27"/>
  <c r="PF73" i="27"/>
  <c r="PE75" i="27"/>
  <c r="PE76" i="27"/>
  <c r="PE78" i="27"/>
  <c r="PE80" i="27"/>
  <c r="PE81" i="27"/>
  <c r="PE82" i="27"/>
  <c r="PE83" i="27"/>
  <c r="PE85" i="27"/>
  <c r="PE86" i="27"/>
  <c r="PE87" i="27"/>
  <c r="PE88" i="27"/>
  <c r="PF88" i="27"/>
  <c r="PE89" i="27"/>
  <c r="PF89" i="27"/>
  <c r="PE90" i="27"/>
  <c r="PF90" i="27"/>
  <c r="PE91" i="27"/>
  <c r="PF91" i="27"/>
  <c r="PE92" i="27"/>
  <c r="PF92" i="27"/>
  <c r="PE93" i="27"/>
  <c r="PF93" i="27"/>
  <c r="PE94" i="27"/>
  <c r="PF94" i="27"/>
  <c r="PE95" i="27"/>
  <c r="PF95" i="27"/>
  <c r="PE96" i="27"/>
  <c r="PF96" i="27"/>
  <c r="PE97" i="27"/>
  <c r="PF97" i="27"/>
  <c r="PE98" i="27"/>
  <c r="PF98" i="27"/>
  <c r="PE99" i="27"/>
  <c r="PF99" i="27"/>
  <c r="PE100" i="27"/>
  <c r="PE101" i="27"/>
  <c r="PE102" i="27"/>
  <c r="PE103" i="27"/>
  <c r="PE104" i="27"/>
  <c r="PE105" i="27"/>
  <c r="PE106" i="27"/>
  <c r="PE107" i="27"/>
  <c r="PE108" i="27"/>
  <c r="PE109" i="27"/>
  <c r="PE110" i="27"/>
  <c r="PE111" i="27"/>
  <c r="PE112" i="27"/>
  <c r="PE113" i="27"/>
  <c r="PE115" i="27"/>
  <c r="PE116" i="27"/>
  <c r="PE117" i="27"/>
  <c r="PE118" i="27"/>
  <c r="PE119" i="27"/>
  <c r="PE120" i="27"/>
  <c r="PE122" i="27"/>
  <c r="PE123" i="27"/>
  <c r="PE124" i="27"/>
  <c r="PE125" i="27"/>
  <c r="PE126" i="27"/>
  <c r="PE127" i="27"/>
  <c r="PE129" i="27"/>
  <c r="PE130" i="27"/>
  <c r="PE132" i="27"/>
  <c r="PE134" i="27"/>
  <c r="PE136" i="27"/>
  <c r="PE137" i="27"/>
  <c r="PE138" i="27"/>
  <c r="PE140" i="27"/>
  <c r="PE142" i="27"/>
  <c r="PE144" i="27"/>
  <c r="PE146" i="27"/>
  <c r="PE147" i="27"/>
  <c r="PE148" i="27"/>
  <c r="PE149" i="27"/>
  <c r="PE151" i="27"/>
  <c r="PE152" i="27"/>
  <c r="PE153" i="27"/>
  <c r="PE154" i="27"/>
  <c r="PE155" i="27"/>
  <c r="PE156" i="27"/>
  <c r="PE158" i="27"/>
  <c r="PE159" i="27"/>
  <c r="PE160" i="27"/>
  <c r="PE161" i="27"/>
  <c r="PE162" i="27"/>
  <c r="PE163" i="27"/>
  <c r="PE165" i="27"/>
  <c r="PE166" i="27"/>
  <c r="PE167" i="27"/>
  <c r="PE168" i="27"/>
  <c r="PE169" i="27"/>
  <c r="PE170" i="27"/>
  <c r="PE171" i="27"/>
  <c r="PE172" i="27"/>
  <c r="PE174" i="27"/>
  <c r="PE176" i="27"/>
  <c r="PE177" i="27"/>
  <c r="PE178" i="27"/>
  <c r="PE180" i="27"/>
  <c r="PE181" i="27"/>
  <c r="PE182" i="27"/>
  <c r="PE183" i="27"/>
  <c r="PE185" i="27"/>
  <c r="PE186" i="27"/>
  <c r="PE187" i="27"/>
  <c r="PE188" i="27"/>
  <c r="PE189" i="27"/>
  <c r="PE190" i="27"/>
  <c r="PF190" i="27"/>
  <c r="PE192" i="27"/>
  <c r="PE193" i="27"/>
  <c r="PE194" i="27"/>
  <c r="PE195" i="27"/>
  <c r="PE196" i="27"/>
  <c r="PF196" i="27"/>
  <c r="PE197" i="27"/>
  <c r="PF197" i="27"/>
  <c r="PE198" i="27"/>
  <c r="PE199" i="27"/>
  <c r="PE200" i="27"/>
  <c r="PE201" i="27"/>
  <c r="PE202" i="27"/>
  <c r="PE203" i="27"/>
  <c r="OR11" i="27"/>
  <c r="OS11" i="27"/>
  <c r="OR13" i="27"/>
  <c r="OR14" i="27"/>
  <c r="OR15" i="27"/>
  <c r="OR16" i="27"/>
  <c r="OR17" i="27"/>
  <c r="OR18" i="27"/>
  <c r="OS18" i="27"/>
  <c r="OR19" i="27"/>
  <c r="OS19" i="27"/>
  <c r="OR20" i="27"/>
  <c r="OS20" i="27"/>
  <c r="OR21" i="27"/>
  <c r="OS21" i="27"/>
  <c r="OR22" i="27"/>
  <c r="OS22" i="27"/>
  <c r="OR23" i="27"/>
  <c r="OS23" i="27"/>
  <c r="OR24" i="27"/>
  <c r="OR25" i="27"/>
  <c r="OR27" i="27"/>
  <c r="OR29" i="27"/>
  <c r="OR31" i="27"/>
  <c r="OT31" i="27" s="1"/>
  <c r="PA31" i="27" s="1"/>
  <c r="OR32" i="27"/>
  <c r="OT32" i="27" s="1"/>
  <c r="OR33" i="27"/>
  <c r="OS33" i="27"/>
  <c r="OR34" i="27"/>
  <c r="OS34" i="27"/>
  <c r="OR35" i="27"/>
  <c r="OS35" i="27"/>
  <c r="OR36" i="27"/>
  <c r="OS36" i="27"/>
  <c r="OR37" i="27"/>
  <c r="OS37" i="27"/>
  <c r="OR38" i="27"/>
  <c r="OS38" i="27"/>
  <c r="OR40" i="27"/>
  <c r="OR42" i="27"/>
  <c r="OR44" i="27"/>
  <c r="OR46" i="27"/>
  <c r="OR47" i="27"/>
  <c r="OR49" i="27"/>
  <c r="OR51" i="27"/>
  <c r="OR52" i="27"/>
  <c r="OR54" i="27"/>
  <c r="OR55" i="27"/>
  <c r="OR56" i="27"/>
  <c r="OR57" i="27"/>
  <c r="OR58" i="27"/>
  <c r="OR59" i="27"/>
  <c r="OR60" i="27"/>
  <c r="OR61" i="27"/>
  <c r="OR62" i="27"/>
  <c r="OR64" i="27"/>
  <c r="OR65" i="27"/>
  <c r="OR66" i="27"/>
  <c r="OR68" i="27"/>
  <c r="OR69" i="27"/>
  <c r="OR71" i="27"/>
  <c r="OR72" i="27"/>
  <c r="OR73" i="27"/>
  <c r="OS73" i="27"/>
  <c r="OR75" i="27"/>
  <c r="OR76" i="27"/>
  <c r="OR78" i="27"/>
  <c r="OR80" i="27"/>
  <c r="OR81" i="27"/>
  <c r="OR82" i="27"/>
  <c r="OR83" i="27"/>
  <c r="OR85" i="27"/>
  <c r="OR86" i="27"/>
  <c r="OR87" i="27"/>
  <c r="OR88" i="27"/>
  <c r="OS88" i="27"/>
  <c r="OR89" i="27"/>
  <c r="OS89" i="27"/>
  <c r="OR90" i="27"/>
  <c r="OS90" i="27"/>
  <c r="OR91" i="27"/>
  <c r="OS91" i="27"/>
  <c r="OR92" i="27"/>
  <c r="OS92" i="27"/>
  <c r="OR93" i="27"/>
  <c r="OS93" i="27"/>
  <c r="OR94" i="27"/>
  <c r="OS94" i="27"/>
  <c r="OR95" i="27"/>
  <c r="OS95" i="27"/>
  <c r="OR96" i="27"/>
  <c r="OS96" i="27"/>
  <c r="OR97" i="27"/>
  <c r="OS97" i="27"/>
  <c r="OR98" i="27"/>
  <c r="OS98" i="27"/>
  <c r="OR99" i="27"/>
  <c r="OS99" i="27"/>
  <c r="OR100" i="27"/>
  <c r="OR101" i="27"/>
  <c r="OR102" i="27"/>
  <c r="OR103" i="27"/>
  <c r="OR104" i="27"/>
  <c r="OR105" i="27"/>
  <c r="OR106" i="27"/>
  <c r="OR107" i="27"/>
  <c r="OR108" i="27"/>
  <c r="OR109" i="27"/>
  <c r="OR110" i="27"/>
  <c r="OR111" i="27"/>
  <c r="OR112" i="27"/>
  <c r="OR113" i="27"/>
  <c r="OR115" i="27"/>
  <c r="OR116" i="27"/>
  <c r="OR117" i="27"/>
  <c r="OR118" i="27"/>
  <c r="OR119" i="27"/>
  <c r="OR120" i="27"/>
  <c r="OR122" i="27"/>
  <c r="OR123" i="27"/>
  <c r="OR124" i="27"/>
  <c r="OR125" i="27"/>
  <c r="OR126" i="27"/>
  <c r="OR127" i="27"/>
  <c r="OR129" i="27"/>
  <c r="OR130" i="27"/>
  <c r="OR132" i="27"/>
  <c r="OR134" i="27"/>
  <c r="OR136" i="27"/>
  <c r="OR137" i="27"/>
  <c r="OR138" i="27"/>
  <c r="OR140" i="27"/>
  <c r="OR142" i="27"/>
  <c r="OR144" i="27"/>
  <c r="OR146" i="27"/>
  <c r="OR147" i="27"/>
  <c r="OR148" i="27"/>
  <c r="OR149" i="27"/>
  <c r="OR151" i="27"/>
  <c r="OR152" i="27"/>
  <c r="OR153" i="27"/>
  <c r="OR154" i="27"/>
  <c r="OR155" i="27"/>
  <c r="OR156" i="27"/>
  <c r="OR158" i="27"/>
  <c r="OR159" i="27"/>
  <c r="OR160" i="27"/>
  <c r="OR161" i="27"/>
  <c r="OR162" i="27"/>
  <c r="OR163" i="27"/>
  <c r="OR165" i="27"/>
  <c r="OR166" i="27"/>
  <c r="OR167" i="27"/>
  <c r="OR168" i="27"/>
  <c r="OR169" i="27"/>
  <c r="OR170" i="27"/>
  <c r="OR171" i="27"/>
  <c r="OR172" i="27"/>
  <c r="OR174" i="27"/>
  <c r="OR176" i="27"/>
  <c r="OR177" i="27"/>
  <c r="OR178" i="27"/>
  <c r="OR180" i="27"/>
  <c r="OR181" i="27"/>
  <c r="OR182" i="27"/>
  <c r="OR183" i="27"/>
  <c r="OR185" i="27"/>
  <c r="OR186" i="27"/>
  <c r="OR187" i="27"/>
  <c r="OR188" i="27"/>
  <c r="OR189" i="27"/>
  <c r="OR190" i="27"/>
  <c r="OS190" i="27"/>
  <c r="OR192" i="27"/>
  <c r="OR193" i="27"/>
  <c r="OR194" i="27"/>
  <c r="OR195" i="27"/>
  <c r="OR196" i="27"/>
  <c r="OS196" i="27"/>
  <c r="OR197" i="27"/>
  <c r="OS197" i="27"/>
  <c r="OR198" i="27"/>
  <c r="OR199" i="27"/>
  <c r="OR200" i="27"/>
  <c r="OR201" i="27"/>
  <c r="OR202" i="27"/>
  <c r="OR203" i="27"/>
  <c r="OE11" i="27"/>
  <c r="OF11" i="27"/>
  <c r="OE13" i="27"/>
  <c r="OE14" i="27"/>
  <c r="OE15" i="27"/>
  <c r="OE16" i="27"/>
  <c r="OE17" i="27"/>
  <c r="OE18" i="27"/>
  <c r="OF18" i="27"/>
  <c r="OE19" i="27"/>
  <c r="OF19" i="27"/>
  <c r="OE20" i="27"/>
  <c r="OF20" i="27"/>
  <c r="OE21" i="27"/>
  <c r="OF21" i="27"/>
  <c r="OE22" i="27"/>
  <c r="OF22" i="27"/>
  <c r="OE23" i="27"/>
  <c r="OF23" i="27"/>
  <c r="OE24" i="27"/>
  <c r="OE25" i="27"/>
  <c r="OE27" i="27"/>
  <c r="OE29" i="27"/>
  <c r="OE31" i="27"/>
  <c r="OE32" i="27"/>
  <c r="OE33" i="27"/>
  <c r="OF33" i="27"/>
  <c r="OE34" i="27"/>
  <c r="OF34" i="27"/>
  <c r="OE35" i="27"/>
  <c r="OF35" i="27"/>
  <c r="OE36" i="27"/>
  <c r="OF36" i="27"/>
  <c r="OE37" i="27"/>
  <c r="OF37" i="27"/>
  <c r="OE38" i="27"/>
  <c r="OF38" i="27"/>
  <c r="OE40" i="27"/>
  <c r="OE42" i="27"/>
  <c r="OE44" i="27"/>
  <c r="OE46" i="27"/>
  <c r="OE47" i="27"/>
  <c r="OE49" i="27"/>
  <c r="OE51" i="27"/>
  <c r="OE52" i="27"/>
  <c r="OE54" i="27"/>
  <c r="OE55" i="27"/>
  <c r="OE56" i="27"/>
  <c r="OE57" i="27"/>
  <c r="OE58" i="27"/>
  <c r="OE59" i="27"/>
  <c r="OE60" i="27"/>
  <c r="OE61" i="27"/>
  <c r="OE62" i="27"/>
  <c r="OE64" i="27"/>
  <c r="OE65" i="27"/>
  <c r="OE66" i="27"/>
  <c r="OE68" i="27"/>
  <c r="OE69" i="27"/>
  <c r="OE71" i="27"/>
  <c r="OE72" i="27"/>
  <c r="OE73" i="27"/>
  <c r="OF73" i="27"/>
  <c r="OE75" i="27"/>
  <c r="OE76" i="27"/>
  <c r="OE78" i="27"/>
  <c r="OE80" i="27"/>
  <c r="OE81" i="27"/>
  <c r="OE82" i="27"/>
  <c r="OE83" i="27"/>
  <c r="OE85" i="27"/>
  <c r="OE86" i="27"/>
  <c r="OE87" i="27"/>
  <c r="OE88" i="27"/>
  <c r="OF88" i="27"/>
  <c r="OE89" i="27"/>
  <c r="OF89" i="27"/>
  <c r="OE90" i="27"/>
  <c r="OF90" i="27"/>
  <c r="OE91" i="27"/>
  <c r="OF91" i="27"/>
  <c r="OE92" i="27"/>
  <c r="OF92" i="27"/>
  <c r="OE93" i="27"/>
  <c r="OF93" i="27"/>
  <c r="OE94" i="27"/>
  <c r="OF94" i="27"/>
  <c r="OE95" i="27"/>
  <c r="OF95" i="27"/>
  <c r="OE96" i="27"/>
  <c r="OF96" i="27"/>
  <c r="OE97" i="27"/>
  <c r="OF97" i="27"/>
  <c r="OE98" i="27"/>
  <c r="OF98" i="27"/>
  <c r="OE99" i="27"/>
  <c r="OF99" i="27"/>
  <c r="OE100" i="27"/>
  <c r="OE101" i="27"/>
  <c r="OE102" i="27"/>
  <c r="OE103" i="27"/>
  <c r="OE104" i="27"/>
  <c r="OE105" i="27"/>
  <c r="OE106" i="27"/>
  <c r="OE107" i="27"/>
  <c r="OE108" i="27"/>
  <c r="OE109" i="27"/>
  <c r="OE110" i="27"/>
  <c r="OE111" i="27"/>
  <c r="OE112" i="27"/>
  <c r="OE113" i="27"/>
  <c r="OE115" i="27"/>
  <c r="OE116" i="27"/>
  <c r="OE117" i="27"/>
  <c r="OE118" i="27"/>
  <c r="OE119" i="27"/>
  <c r="OE120" i="27"/>
  <c r="OE122" i="27"/>
  <c r="OE123" i="27"/>
  <c r="OE124" i="27"/>
  <c r="OE125" i="27"/>
  <c r="OE126" i="27"/>
  <c r="OE127" i="27"/>
  <c r="OE129" i="27"/>
  <c r="OE130" i="27"/>
  <c r="OE132" i="27"/>
  <c r="OE134" i="27"/>
  <c r="OE136" i="27"/>
  <c r="OE137" i="27"/>
  <c r="OE138" i="27"/>
  <c r="OE140" i="27"/>
  <c r="OE142" i="27"/>
  <c r="OE144" i="27"/>
  <c r="OE146" i="27"/>
  <c r="OE147" i="27"/>
  <c r="OE148" i="27"/>
  <c r="OE149" i="27"/>
  <c r="OE151" i="27"/>
  <c r="OE152" i="27"/>
  <c r="OE153" i="27"/>
  <c r="OE154" i="27"/>
  <c r="OE155" i="27"/>
  <c r="OE156" i="27"/>
  <c r="OE158" i="27"/>
  <c r="OE159" i="27"/>
  <c r="OE160" i="27"/>
  <c r="OE161" i="27"/>
  <c r="OE162" i="27"/>
  <c r="OE163" i="27"/>
  <c r="OE165" i="27"/>
  <c r="OE166" i="27"/>
  <c r="OE167" i="27"/>
  <c r="OE168" i="27"/>
  <c r="OE169" i="27"/>
  <c r="OE170" i="27"/>
  <c r="OE171" i="27"/>
  <c r="OE172" i="27"/>
  <c r="OE174" i="27"/>
  <c r="OE176" i="27"/>
  <c r="OE177" i="27"/>
  <c r="OE178" i="27"/>
  <c r="OE180" i="27"/>
  <c r="OE181" i="27"/>
  <c r="OE182" i="27"/>
  <c r="OE183" i="27"/>
  <c r="OE185" i="27"/>
  <c r="OE186" i="27"/>
  <c r="OE187" i="27"/>
  <c r="OE188" i="27"/>
  <c r="OE189" i="27"/>
  <c r="OE190" i="27"/>
  <c r="OF190" i="27"/>
  <c r="OE192" i="27"/>
  <c r="OE193" i="27"/>
  <c r="OE194" i="27"/>
  <c r="OE195" i="27"/>
  <c r="OE196" i="27"/>
  <c r="OF196" i="27"/>
  <c r="OE197" i="27"/>
  <c r="OF197" i="27"/>
  <c r="OE198" i="27"/>
  <c r="OE199" i="27"/>
  <c r="OE200" i="27"/>
  <c r="OE201" i="27"/>
  <c r="OE202" i="27"/>
  <c r="OE203" i="27"/>
  <c r="NR11" i="27"/>
  <c r="NS11" i="27"/>
  <c r="NR13" i="27"/>
  <c r="NR14" i="27"/>
  <c r="NR15" i="27"/>
  <c r="NR16" i="27"/>
  <c r="NR17" i="27"/>
  <c r="NR18" i="27"/>
  <c r="NS18" i="27"/>
  <c r="NR19" i="27"/>
  <c r="NS19" i="27"/>
  <c r="NR20" i="27"/>
  <c r="NS20" i="27"/>
  <c r="NR21" i="27"/>
  <c r="NS21" i="27"/>
  <c r="NR22" i="27"/>
  <c r="NS22" i="27"/>
  <c r="NR23" i="27"/>
  <c r="NS23" i="27"/>
  <c r="NR24" i="27"/>
  <c r="NR25" i="27"/>
  <c r="NR27" i="27"/>
  <c r="NR29" i="27"/>
  <c r="NR31" i="27"/>
  <c r="NR32" i="27"/>
  <c r="NT32" i="27" s="1"/>
  <c r="OC32" i="27" s="1"/>
  <c r="NR33" i="27"/>
  <c r="NS33" i="27"/>
  <c r="NR34" i="27"/>
  <c r="NS34" i="27"/>
  <c r="NR35" i="27"/>
  <c r="NS35" i="27"/>
  <c r="NR36" i="27"/>
  <c r="NS36" i="27"/>
  <c r="NR37" i="27"/>
  <c r="NS37" i="27"/>
  <c r="NR38" i="27"/>
  <c r="NS38" i="27"/>
  <c r="NR40" i="27"/>
  <c r="NR42" i="27"/>
  <c r="NR44" i="27"/>
  <c r="NR46" i="27"/>
  <c r="NR47" i="27"/>
  <c r="NR49" i="27"/>
  <c r="NR51" i="27"/>
  <c r="NR52" i="27"/>
  <c r="NR54" i="27"/>
  <c r="NR55" i="27"/>
  <c r="NR56" i="27"/>
  <c r="NR57" i="27"/>
  <c r="NR58" i="27"/>
  <c r="NR59" i="27"/>
  <c r="NR60" i="27"/>
  <c r="NR61" i="27"/>
  <c r="NR62" i="27"/>
  <c r="NR64" i="27"/>
  <c r="NR65" i="27"/>
  <c r="NR66" i="27"/>
  <c r="NR68" i="27"/>
  <c r="NR69" i="27"/>
  <c r="NR71" i="27"/>
  <c r="NR72" i="27"/>
  <c r="NR73" i="27"/>
  <c r="NS73" i="27"/>
  <c r="NR75" i="27"/>
  <c r="NR76" i="27"/>
  <c r="NR78" i="27"/>
  <c r="NR80" i="27"/>
  <c r="NR81" i="27"/>
  <c r="NR82" i="27"/>
  <c r="NR83" i="27"/>
  <c r="NR85" i="27"/>
  <c r="NR86" i="27"/>
  <c r="NR87" i="27"/>
  <c r="NR88" i="27"/>
  <c r="NS88" i="27"/>
  <c r="NR89" i="27"/>
  <c r="NS89" i="27"/>
  <c r="NR90" i="27"/>
  <c r="NS90" i="27"/>
  <c r="NR91" i="27"/>
  <c r="NS91" i="27"/>
  <c r="NR92" i="27"/>
  <c r="NS92" i="27"/>
  <c r="NR93" i="27"/>
  <c r="NS93" i="27"/>
  <c r="NR94" i="27"/>
  <c r="NS94" i="27"/>
  <c r="NR95" i="27"/>
  <c r="NS95" i="27"/>
  <c r="NR96" i="27"/>
  <c r="NS96" i="27"/>
  <c r="NR97" i="27"/>
  <c r="NS97" i="27"/>
  <c r="NR98" i="27"/>
  <c r="NS98" i="27"/>
  <c r="NR99" i="27"/>
  <c r="NS99" i="27"/>
  <c r="NR100" i="27"/>
  <c r="NR101" i="27"/>
  <c r="NR102" i="27"/>
  <c r="NR103" i="27"/>
  <c r="NR104" i="27"/>
  <c r="NR105" i="27"/>
  <c r="NR106" i="27"/>
  <c r="NR107" i="27"/>
  <c r="NR108" i="27"/>
  <c r="NR109" i="27"/>
  <c r="NR110" i="27"/>
  <c r="NR111" i="27"/>
  <c r="NR112" i="27"/>
  <c r="NR113" i="27"/>
  <c r="NR115" i="27"/>
  <c r="NR116" i="27"/>
  <c r="NR117" i="27"/>
  <c r="NR118" i="27"/>
  <c r="NR119" i="27"/>
  <c r="NR120" i="27"/>
  <c r="NR122" i="27"/>
  <c r="NR123" i="27"/>
  <c r="NR124" i="27"/>
  <c r="NR125" i="27"/>
  <c r="NR126" i="27"/>
  <c r="NR127" i="27"/>
  <c r="NR129" i="27"/>
  <c r="NR130" i="27"/>
  <c r="NR132" i="27"/>
  <c r="NR134" i="27"/>
  <c r="NR136" i="27"/>
  <c r="NR137" i="27"/>
  <c r="NR138" i="27"/>
  <c r="NR140" i="27"/>
  <c r="NR142" i="27"/>
  <c r="NR144" i="27"/>
  <c r="NR146" i="27"/>
  <c r="NR147" i="27"/>
  <c r="NR148" i="27"/>
  <c r="NR149" i="27"/>
  <c r="NR151" i="27"/>
  <c r="NR152" i="27"/>
  <c r="NR153" i="27"/>
  <c r="NR154" i="27"/>
  <c r="NR155" i="27"/>
  <c r="NR156" i="27"/>
  <c r="NR158" i="27"/>
  <c r="NR159" i="27"/>
  <c r="NR160" i="27"/>
  <c r="NR161" i="27"/>
  <c r="NR162" i="27"/>
  <c r="NR163" i="27"/>
  <c r="NR165" i="27"/>
  <c r="NR166" i="27"/>
  <c r="NR167" i="27"/>
  <c r="NR168" i="27"/>
  <c r="NR169" i="27"/>
  <c r="NR170" i="27"/>
  <c r="NR171" i="27"/>
  <c r="NR172" i="27"/>
  <c r="NR174" i="27"/>
  <c r="NR176" i="27"/>
  <c r="NR177" i="27"/>
  <c r="NR178" i="27"/>
  <c r="NR180" i="27"/>
  <c r="NR181" i="27"/>
  <c r="NR182" i="27"/>
  <c r="NR183" i="27"/>
  <c r="NR185" i="27"/>
  <c r="NR186" i="27"/>
  <c r="NR187" i="27"/>
  <c r="NR188" i="27"/>
  <c r="NR189" i="27"/>
  <c r="NR190" i="27"/>
  <c r="NS190" i="27"/>
  <c r="NR192" i="27"/>
  <c r="NR193" i="27"/>
  <c r="NR194" i="27"/>
  <c r="NR195" i="27"/>
  <c r="NR196" i="27"/>
  <c r="NS196" i="27"/>
  <c r="NR197" i="27"/>
  <c r="NS197" i="27"/>
  <c r="NR198" i="27"/>
  <c r="NR199" i="27"/>
  <c r="NR200" i="27"/>
  <c r="NR201" i="27"/>
  <c r="NR202" i="27"/>
  <c r="NR203" i="27"/>
  <c r="NE11" i="27"/>
  <c r="NF11" i="27"/>
  <c r="NE13" i="27"/>
  <c r="NE14" i="27"/>
  <c r="NE15" i="27"/>
  <c r="NE16" i="27"/>
  <c r="NE17" i="27"/>
  <c r="NE18" i="27"/>
  <c r="NF18" i="27"/>
  <c r="NE19" i="27"/>
  <c r="NF19" i="27"/>
  <c r="NE20" i="27"/>
  <c r="NF20" i="27"/>
  <c r="NE21" i="27"/>
  <c r="NF21" i="27"/>
  <c r="NE22" i="27"/>
  <c r="NF22" i="27"/>
  <c r="NE23" i="27"/>
  <c r="NF23" i="27"/>
  <c r="NE24" i="27"/>
  <c r="NE25" i="27"/>
  <c r="NE27" i="27"/>
  <c r="NE29" i="27"/>
  <c r="NE31" i="27"/>
  <c r="NG31" i="27" s="1"/>
  <c r="NN31" i="27" s="1"/>
  <c r="NE32" i="27"/>
  <c r="NE33" i="27"/>
  <c r="NF33" i="27"/>
  <c r="NE34" i="27"/>
  <c r="NF34" i="27"/>
  <c r="NE35" i="27"/>
  <c r="NF35" i="27"/>
  <c r="NE36" i="27"/>
  <c r="NF36" i="27"/>
  <c r="NE37" i="27"/>
  <c r="NF37" i="27"/>
  <c r="NE38" i="27"/>
  <c r="NF38" i="27"/>
  <c r="NE40" i="27"/>
  <c r="NE42" i="27"/>
  <c r="NE44" i="27"/>
  <c r="NE46" i="27"/>
  <c r="NE47" i="27"/>
  <c r="NE49" i="27"/>
  <c r="NE51" i="27"/>
  <c r="NE52" i="27"/>
  <c r="NE54" i="27"/>
  <c r="NE55" i="27"/>
  <c r="NE56" i="27"/>
  <c r="NE57" i="27"/>
  <c r="NE58" i="27"/>
  <c r="NE59" i="27"/>
  <c r="NE60" i="27"/>
  <c r="NE61" i="27"/>
  <c r="NE62" i="27"/>
  <c r="NE64" i="27"/>
  <c r="NE65" i="27"/>
  <c r="NE66" i="27"/>
  <c r="NE68" i="27"/>
  <c r="NE69" i="27"/>
  <c r="NE71" i="27"/>
  <c r="NE72" i="27"/>
  <c r="NE73" i="27"/>
  <c r="NF73" i="27"/>
  <c r="NE75" i="27"/>
  <c r="NE76" i="27"/>
  <c r="NE78" i="27"/>
  <c r="NE80" i="27"/>
  <c r="NE81" i="27"/>
  <c r="NE82" i="27"/>
  <c r="NE83" i="27"/>
  <c r="NE85" i="27"/>
  <c r="NE86" i="27"/>
  <c r="NE87" i="27"/>
  <c r="NE88" i="27"/>
  <c r="NF88" i="27"/>
  <c r="NE89" i="27"/>
  <c r="NF89" i="27"/>
  <c r="NE90" i="27"/>
  <c r="NF90" i="27"/>
  <c r="NE91" i="27"/>
  <c r="NF91" i="27"/>
  <c r="NE92" i="27"/>
  <c r="NF92" i="27"/>
  <c r="NE93" i="27"/>
  <c r="NF93" i="27"/>
  <c r="NE94" i="27"/>
  <c r="NF94" i="27"/>
  <c r="NE95" i="27"/>
  <c r="NF95" i="27"/>
  <c r="NE96" i="27"/>
  <c r="NF96" i="27"/>
  <c r="NE97" i="27"/>
  <c r="NF97" i="27"/>
  <c r="NE98" i="27"/>
  <c r="NF98" i="27"/>
  <c r="NE99" i="27"/>
  <c r="NF99" i="27"/>
  <c r="NE100" i="27"/>
  <c r="NE101" i="27"/>
  <c r="NE102" i="27"/>
  <c r="NE103" i="27"/>
  <c r="NE104" i="27"/>
  <c r="NE105" i="27"/>
  <c r="NE106" i="27"/>
  <c r="NE107" i="27"/>
  <c r="NE108" i="27"/>
  <c r="NE109" i="27"/>
  <c r="NE110" i="27"/>
  <c r="NE111" i="27"/>
  <c r="NE112" i="27"/>
  <c r="NE113" i="27"/>
  <c r="NE115" i="27"/>
  <c r="NE116" i="27"/>
  <c r="NE117" i="27"/>
  <c r="NE118" i="27"/>
  <c r="NE119" i="27"/>
  <c r="NE120" i="27"/>
  <c r="NE122" i="27"/>
  <c r="NE123" i="27"/>
  <c r="NE124" i="27"/>
  <c r="NE125" i="27"/>
  <c r="NE126" i="27"/>
  <c r="NE127" i="27"/>
  <c r="NE129" i="27"/>
  <c r="NE130" i="27"/>
  <c r="NE132" i="27"/>
  <c r="NE134" i="27"/>
  <c r="NE136" i="27"/>
  <c r="NE137" i="27"/>
  <c r="NE138" i="27"/>
  <c r="NE140" i="27"/>
  <c r="NE142" i="27"/>
  <c r="NE144" i="27"/>
  <c r="NE146" i="27"/>
  <c r="NE147" i="27"/>
  <c r="NE148" i="27"/>
  <c r="NE149" i="27"/>
  <c r="NE151" i="27"/>
  <c r="NE152" i="27"/>
  <c r="NE153" i="27"/>
  <c r="NE154" i="27"/>
  <c r="NE155" i="27"/>
  <c r="NE156" i="27"/>
  <c r="NE158" i="27"/>
  <c r="NE159" i="27"/>
  <c r="NE160" i="27"/>
  <c r="NE161" i="27"/>
  <c r="NE162" i="27"/>
  <c r="NE163" i="27"/>
  <c r="NE165" i="27"/>
  <c r="NE166" i="27"/>
  <c r="NE167" i="27"/>
  <c r="NE168" i="27"/>
  <c r="NE169" i="27"/>
  <c r="NE170" i="27"/>
  <c r="NE171" i="27"/>
  <c r="NE172" i="27"/>
  <c r="NE174" i="27"/>
  <c r="NE176" i="27"/>
  <c r="NE177" i="27"/>
  <c r="NE178" i="27"/>
  <c r="NE180" i="27"/>
  <c r="NE181" i="27"/>
  <c r="NE182" i="27"/>
  <c r="NE183" i="27"/>
  <c r="NE185" i="27"/>
  <c r="NE186" i="27"/>
  <c r="NE187" i="27"/>
  <c r="NE188" i="27"/>
  <c r="NE189" i="27"/>
  <c r="NE190" i="27"/>
  <c r="NF190" i="27"/>
  <c r="NE192" i="27"/>
  <c r="NE193" i="27"/>
  <c r="NE194" i="27"/>
  <c r="NE195" i="27"/>
  <c r="NE196" i="27"/>
  <c r="NF196" i="27"/>
  <c r="NE197" i="27"/>
  <c r="NF197" i="27"/>
  <c r="NE198" i="27"/>
  <c r="NE199" i="27"/>
  <c r="NE200" i="27"/>
  <c r="NE201" i="27"/>
  <c r="NE202" i="27"/>
  <c r="NE203" i="27"/>
  <c r="MR11" i="27"/>
  <c r="MS11" i="27"/>
  <c r="MR13" i="27"/>
  <c r="MR14" i="27"/>
  <c r="MR15" i="27"/>
  <c r="MR16" i="27"/>
  <c r="MR17" i="27"/>
  <c r="MR18" i="27"/>
  <c r="MS18" i="27"/>
  <c r="MR19" i="27"/>
  <c r="MS19" i="27"/>
  <c r="MR20" i="27"/>
  <c r="MS20" i="27"/>
  <c r="MR21" i="27"/>
  <c r="MS21" i="27"/>
  <c r="MR22" i="27"/>
  <c r="MS22" i="27"/>
  <c r="MR23" i="27"/>
  <c r="MS23" i="27"/>
  <c r="MR24" i="27"/>
  <c r="MR25" i="27"/>
  <c r="MR27" i="27"/>
  <c r="MR29" i="27"/>
  <c r="MR31" i="27"/>
  <c r="MT31" i="27" s="1"/>
  <c r="NA31" i="27" s="1"/>
  <c r="MR32" i="27"/>
  <c r="MT32" i="27" s="1"/>
  <c r="MR33" i="27"/>
  <c r="MS33" i="27"/>
  <c r="MR34" i="27"/>
  <c r="MS34" i="27"/>
  <c r="MR35" i="27"/>
  <c r="MS35" i="27"/>
  <c r="MR36" i="27"/>
  <c r="MS36" i="27"/>
  <c r="MR37" i="27"/>
  <c r="MS37" i="27"/>
  <c r="MR38" i="27"/>
  <c r="MS38" i="27"/>
  <c r="MR40" i="27"/>
  <c r="MR42" i="27"/>
  <c r="MR44" i="27"/>
  <c r="MR46" i="27"/>
  <c r="MR47" i="27"/>
  <c r="MR49" i="27"/>
  <c r="MR51" i="27"/>
  <c r="MR52" i="27"/>
  <c r="MR54" i="27"/>
  <c r="MR55" i="27"/>
  <c r="MR56" i="27"/>
  <c r="MR57" i="27"/>
  <c r="MR58" i="27"/>
  <c r="MR59" i="27"/>
  <c r="MR60" i="27"/>
  <c r="MR61" i="27"/>
  <c r="MR62" i="27"/>
  <c r="MR64" i="27"/>
  <c r="MR65" i="27"/>
  <c r="MR66" i="27"/>
  <c r="MR68" i="27"/>
  <c r="MR69" i="27"/>
  <c r="MR71" i="27"/>
  <c r="MR72" i="27"/>
  <c r="MR73" i="27"/>
  <c r="MS73" i="27"/>
  <c r="MR75" i="27"/>
  <c r="MR76" i="27"/>
  <c r="MR78" i="27"/>
  <c r="MR80" i="27"/>
  <c r="MR81" i="27"/>
  <c r="MR82" i="27"/>
  <c r="MR83" i="27"/>
  <c r="MR85" i="27"/>
  <c r="MR86" i="27"/>
  <c r="MR87" i="27"/>
  <c r="MR88" i="27"/>
  <c r="MS88" i="27"/>
  <c r="MR89" i="27"/>
  <c r="MS89" i="27"/>
  <c r="MR90" i="27"/>
  <c r="MS90" i="27"/>
  <c r="MR91" i="27"/>
  <c r="MS91" i="27"/>
  <c r="MR92" i="27"/>
  <c r="MS92" i="27"/>
  <c r="MR93" i="27"/>
  <c r="MS93" i="27"/>
  <c r="MR94" i="27"/>
  <c r="MS94" i="27"/>
  <c r="MR95" i="27"/>
  <c r="MS95" i="27"/>
  <c r="MR96" i="27"/>
  <c r="MS96" i="27"/>
  <c r="MR97" i="27"/>
  <c r="MS97" i="27"/>
  <c r="MR98" i="27"/>
  <c r="MS98" i="27"/>
  <c r="MR99" i="27"/>
  <c r="MS99" i="27"/>
  <c r="MR100" i="27"/>
  <c r="MR101" i="27"/>
  <c r="MR102" i="27"/>
  <c r="MR103" i="27"/>
  <c r="MR104" i="27"/>
  <c r="MR105" i="27"/>
  <c r="MR106" i="27"/>
  <c r="MR107" i="27"/>
  <c r="MR108" i="27"/>
  <c r="MR109" i="27"/>
  <c r="MR110" i="27"/>
  <c r="MR111" i="27"/>
  <c r="MR112" i="27"/>
  <c r="MR113" i="27"/>
  <c r="MR115" i="27"/>
  <c r="MR116" i="27"/>
  <c r="MR117" i="27"/>
  <c r="MR118" i="27"/>
  <c r="MR119" i="27"/>
  <c r="MR120" i="27"/>
  <c r="MR122" i="27"/>
  <c r="MR123" i="27"/>
  <c r="MR124" i="27"/>
  <c r="MR125" i="27"/>
  <c r="MR126" i="27"/>
  <c r="MR127" i="27"/>
  <c r="MR129" i="27"/>
  <c r="MR130" i="27"/>
  <c r="MR132" i="27"/>
  <c r="MR134" i="27"/>
  <c r="MR136" i="27"/>
  <c r="MR137" i="27"/>
  <c r="MR138" i="27"/>
  <c r="MR140" i="27"/>
  <c r="MR142" i="27"/>
  <c r="MR144" i="27"/>
  <c r="MR146" i="27"/>
  <c r="MR147" i="27"/>
  <c r="MR148" i="27"/>
  <c r="MR149" i="27"/>
  <c r="MR151" i="27"/>
  <c r="MR152" i="27"/>
  <c r="MR153" i="27"/>
  <c r="MR154" i="27"/>
  <c r="MR155" i="27"/>
  <c r="MR156" i="27"/>
  <c r="MR158" i="27"/>
  <c r="MR159" i="27"/>
  <c r="MR160" i="27"/>
  <c r="MR161" i="27"/>
  <c r="MR162" i="27"/>
  <c r="MR163" i="27"/>
  <c r="MR165" i="27"/>
  <c r="MR166" i="27"/>
  <c r="MR167" i="27"/>
  <c r="MR168" i="27"/>
  <c r="MR169" i="27"/>
  <c r="MR170" i="27"/>
  <c r="MR171" i="27"/>
  <c r="MR172" i="27"/>
  <c r="MR174" i="27"/>
  <c r="MR176" i="27"/>
  <c r="MR177" i="27"/>
  <c r="MR178" i="27"/>
  <c r="MR180" i="27"/>
  <c r="MR181" i="27"/>
  <c r="MR182" i="27"/>
  <c r="MR183" i="27"/>
  <c r="MR185" i="27"/>
  <c r="MR186" i="27"/>
  <c r="MR187" i="27"/>
  <c r="MR188" i="27"/>
  <c r="MR189" i="27"/>
  <c r="MR190" i="27"/>
  <c r="MS190" i="27"/>
  <c r="MR192" i="27"/>
  <c r="MR193" i="27"/>
  <c r="MR194" i="27"/>
  <c r="MR195" i="27"/>
  <c r="MR196" i="27"/>
  <c r="MS196" i="27"/>
  <c r="MR197" i="27"/>
  <c r="MS197" i="27"/>
  <c r="MR198" i="27"/>
  <c r="MR199" i="27"/>
  <c r="MR200" i="27"/>
  <c r="MR201" i="27"/>
  <c r="MR202" i="27"/>
  <c r="MR203" i="27"/>
  <c r="ME11" i="27"/>
  <c r="MF11" i="27"/>
  <c r="ME13" i="27"/>
  <c r="ME14" i="27"/>
  <c r="ME15" i="27"/>
  <c r="ME16" i="27"/>
  <c r="ME17" i="27"/>
  <c r="ME18" i="27"/>
  <c r="MF18" i="27"/>
  <c r="ME19" i="27"/>
  <c r="MF19" i="27"/>
  <c r="ME20" i="27"/>
  <c r="MF20" i="27"/>
  <c r="ME21" i="27"/>
  <c r="MF21" i="27"/>
  <c r="ME22" i="27"/>
  <c r="MF22" i="27"/>
  <c r="ME23" i="27"/>
  <c r="MF23" i="27"/>
  <c r="ME24" i="27"/>
  <c r="ME25" i="27"/>
  <c r="ME27" i="27"/>
  <c r="ME29" i="27"/>
  <c r="ME31" i="27"/>
  <c r="MM31" i="27" s="1"/>
  <c r="ME32" i="27"/>
  <c r="ME33" i="27"/>
  <c r="MF33" i="27"/>
  <c r="ME34" i="27"/>
  <c r="MF34" i="27"/>
  <c r="ME35" i="27"/>
  <c r="MF35" i="27"/>
  <c r="ME36" i="27"/>
  <c r="MF36" i="27"/>
  <c r="ME37" i="27"/>
  <c r="MF37" i="27"/>
  <c r="ME38" i="27"/>
  <c r="MF38" i="27"/>
  <c r="ME40" i="27"/>
  <c r="ME42" i="27"/>
  <c r="ME44" i="27"/>
  <c r="ME46" i="27"/>
  <c r="ME47" i="27"/>
  <c r="ME49" i="27"/>
  <c r="ME51" i="27"/>
  <c r="ME52" i="27"/>
  <c r="ME54" i="27"/>
  <c r="ME55" i="27"/>
  <c r="ME56" i="27"/>
  <c r="ME57" i="27"/>
  <c r="ME58" i="27"/>
  <c r="ME59" i="27"/>
  <c r="ME60" i="27"/>
  <c r="ME61" i="27"/>
  <c r="ME62" i="27"/>
  <c r="ME64" i="27"/>
  <c r="ME65" i="27"/>
  <c r="ME66" i="27"/>
  <c r="ME68" i="27"/>
  <c r="ME69" i="27"/>
  <c r="ME71" i="27"/>
  <c r="ME72" i="27"/>
  <c r="ME73" i="27"/>
  <c r="MF73" i="27"/>
  <c r="ME75" i="27"/>
  <c r="ME76" i="27"/>
  <c r="ME78" i="27"/>
  <c r="ME80" i="27"/>
  <c r="ME81" i="27"/>
  <c r="ME82" i="27"/>
  <c r="ME83" i="27"/>
  <c r="ME85" i="27"/>
  <c r="ME86" i="27"/>
  <c r="ME87" i="27"/>
  <c r="ME88" i="27"/>
  <c r="MF88" i="27"/>
  <c r="ME89" i="27"/>
  <c r="MF89" i="27"/>
  <c r="ME90" i="27"/>
  <c r="MF90" i="27"/>
  <c r="ME91" i="27"/>
  <c r="MF91" i="27"/>
  <c r="ME92" i="27"/>
  <c r="MF92" i="27"/>
  <c r="ME93" i="27"/>
  <c r="MF93" i="27"/>
  <c r="ME94" i="27"/>
  <c r="MF94" i="27"/>
  <c r="ME95" i="27"/>
  <c r="MF95" i="27"/>
  <c r="ME96" i="27"/>
  <c r="MF96" i="27"/>
  <c r="ME97" i="27"/>
  <c r="MF97" i="27"/>
  <c r="ME98" i="27"/>
  <c r="MF98" i="27"/>
  <c r="ME99" i="27"/>
  <c r="MF99" i="27"/>
  <c r="ME100" i="27"/>
  <c r="ME101" i="27"/>
  <c r="ME102" i="27"/>
  <c r="ME103" i="27"/>
  <c r="ME104" i="27"/>
  <c r="ME105" i="27"/>
  <c r="ME106" i="27"/>
  <c r="ME107" i="27"/>
  <c r="ME108" i="27"/>
  <c r="ME109" i="27"/>
  <c r="ME110" i="27"/>
  <c r="ME111" i="27"/>
  <c r="ME112" i="27"/>
  <c r="ME113" i="27"/>
  <c r="ME115" i="27"/>
  <c r="ME116" i="27"/>
  <c r="ME117" i="27"/>
  <c r="ME118" i="27"/>
  <c r="ME119" i="27"/>
  <c r="ME120" i="27"/>
  <c r="ME122" i="27"/>
  <c r="ME123" i="27"/>
  <c r="ME124" i="27"/>
  <c r="ME125" i="27"/>
  <c r="ME126" i="27"/>
  <c r="ME127" i="27"/>
  <c r="ME129" i="27"/>
  <c r="ME130" i="27"/>
  <c r="ME132" i="27"/>
  <c r="ME134" i="27"/>
  <c r="ME136" i="27"/>
  <c r="ME137" i="27"/>
  <c r="ME138" i="27"/>
  <c r="ME140" i="27"/>
  <c r="ME142" i="27"/>
  <c r="ME144" i="27"/>
  <c r="ME146" i="27"/>
  <c r="ME147" i="27"/>
  <c r="ME148" i="27"/>
  <c r="ME149" i="27"/>
  <c r="ME151" i="27"/>
  <c r="ME152" i="27"/>
  <c r="ME153" i="27"/>
  <c r="ME154" i="27"/>
  <c r="ME155" i="27"/>
  <c r="ME156" i="27"/>
  <c r="ME158" i="27"/>
  <c r="ME159" i="27"/>
  <c r="ME160" i="27"/>
  <c r="ME161" i="27"/>
  <c r="ME162" i="27"/>
  <c r="ME163" i="27"/>
  <c r="ME165" i="27"/>
  <c r="ME166" i="27"/>
  <c r="ME167" i="27"/>
  <c r="ME168" i="27"/>
  <c r="ME169" i="27"/>
  <c r="ME170" i="27"/>
  <c r="ME171" i="27"/>
  <c r="ME172" i="27"/>
  <c r="ME174" i="27"/>
  <c r="ME176" i="27"/>
  <c r="ME177" i="27"/>
  <c r="ME178" i="27"/>
  <c r="ME180" i="27"/>
  <c r="ME181" i="27"/>
  <c r="ME182" i="27"/>
  <c r="ME183" i="27"/>
  <c r="ME185" i="27"/>
  <c r="ME186" i="27"/>
  <c r="ME187" i="27"/>
  <c r="ME188" i="27"/>
  <c r="ME189" i="27"/>
  <c r="ME190" i="27"/>
  <c r="MF190" i="27"/>
  <c r="ME192" i="27"/>
  <c r="ME193" i="27"/>
  <c r="ME194" i="27"/>
  <c r="ME195" i="27"/>
  <c r="ME196" i="27"/>
  <c r="MF196" i="27"/>
  <c r="ME197" i="27"/>
  <c r="MF197" i="27"/>
  <c r="ME198" i="27"/>
  <c r="ME199" i="27"/>
  <c r="ME200" i="27"/>
  <c r="ME201" i="27"/>
  <c r="ME202" i="27"/>
  <c r="ME203" i="27"/>
  <c r="LR11" i="27"/>
  <c r="LS11" i="27"/>
  <c r="LR13" i="27"/>
  <c r="LR14" i="27"/>
  <c r="LR15" i="27"/>
  <c r="LR16" i="27"/>
  <c r="LR17" i="27"/>
  <c r="LR18" i="27"/>
  <c r="LS18" i="27"/>
  <c r="LR19" i="27"/>
  <c r="LS19" i="27"/>
  <c r="LR20" i="27"/>
  <c r="LS20" i="27"/>
  <c r="LR21" i="27"/>
  <c r="LS21" i="27"/>
  <c r="LR22" i="27"/>
  <c r="LS22" i="27"/>
  <c r="LR23" i="27"/>
  <c r="LS23" i="27"/>
  <c r="LR24" i="27"/>
  <c r="LR25" i="27"/>
  <c r="LR27" i="27"/>
  <c r="LR29" i="27"/>
  <c r="LR31" i="27"/>
  <c r="LR32" i="27"/>
  <c r="LT32" i="27" s="1"/>
  <c r="MA32" i="27" s="1"/>
  <c r="LR33" i="27"/>
  <c r="LS33" i="27"/>
  <c r="LR34" i="27"/>
  <c r="LS34" i="27"/>
  <c r="LR35" i="27"/>
  <c r="LS35" i="27"/>
  <c r="LR36" i="27"/>
  <c r="LS36" i="27"/>
  <c r="LR37" i="27"/>
  <c r="LS37" i="27"/>
  <c r="LR38" i="27"/>
  <c r="LS38" i="27"/>
  <c r="LR40" i="27"/>
  <c r="LR42" i="27"/>
  <c r="LR44" i="27"/>
  <c r="LR46" i="27"/>
  <c r="LR47" i="27"/>
  <c r="LR49" i="27"/>
  <c r="LR51" i="27"/>
  <c r="LR52" i="27"/>
  <c r="LR54" i="27"/>
  <c r="LR55" i="27"/>
  <c r="LR56" i="27"/>
  <c r="LR57" i="27"/>
  <c r="LR58" i="27"/>
  <c r="LR59" i="27"/>
  <c r="LR60" i="27"/>
  <c r="LR61" i="27"/>
  <c r="LR62" i="27"/>
  <c r="LR64" i="27"/>
  <c r="LR65" i="27"/>
  <c r="LR66" i="27"/>
  <c r="LR68" i="27"/>
  <c r="LR69" i="27"/>
  <c r="LR71" i="27"/>
  <c r="LR72" i="27"/>
  <c r="LR73" i="27"/>
  <c r="LS73" i="27"/>
  <c r="LR75" i="27"/>
  <c r="LR76" i="27"/>
  <c r="LR78" i="27"/>
  <c r="LR80" i="27"/>
  <c r="LR81" i="27"/>
  <c r="LR82" i="27"/>
  <c r="LR83" i="27"/>
  <c r="LR85" i="27"/>
  <c r="LR86" i="27"/>
  <c r="LR87" i="27"/>
  <c r="LR88" i="27"/>
  <c r="LS88" i="27"/>
  <c r="LR89" i="27"/>
  <c r="LS89" i="27"/>
  <c r="LR90" i="27"/>
  <c r="LS90" i="27"/>
  <c r="LR91" i="27"/>
  <c r="LS91" i="27"/>
  <c r="LR92" i="27"/>
  <c r="LS92" i="27"/>
  <c r="LR93" i="27"/>
  <c r="LS93" i="27"/>
  <c r="LR94" i="27"/>
  <c r="LS94" i="27"/>
  <c r="LR95" i="27"/>
  <c r="LS95" i="27"/>
  <c r="LR96" i="27"/>
  <c r="LS96" i="27"/>
  <c r="LR97" i="27"/>
  <c r="LS97" i="27"/>
  <c r="LR98" i="27"/>
  <c r="LS98" i="27"/>
  <c r="LR99" i="27"/>
  <c r="LS99" i="27"/>
  <c r="LR100" i="27"/>
  <c r="LR101" i="27"/>
  <c r="LR102" i="27"/>
  <c r="LR103" i="27"/>
  <c r="LR104" i="27"/>
  <c r="LR105" i="27"/>
  <c r="LR106" i="27"/>
  <c r="LR107" i="27"/>
  <c r="LR108" i="27"/>
  <c r="LR109" i="27"/>
  <c r="LR110" i="27"/>
  <c r="LR111" i="27"/>
  <c r="LR112" i="27"/>
  <c r="LR113" i="27"/>
  <c r="LR115" i="27"/>
  <c r="LR116" i="27"/>
  <c r="LR117" i="27"/>
  <c r="LR118" i="27"/>
  <c r="LR119" i="27"/>
  <c r="LR120" i="27"/>
  <c r="LR122" i="27"/>
  <c r="LR123" i="27"/>
  <c r="LR124" i="27"/>
  <c r="LR125" i="27"/>
  <c r="LR126" i="27"/>
  <c r="LR127" i="27"/>
  <c r="LR129" i="27"/>
  <c r="LR130" i="27"/>
  <c r="LR132" i="27"/>
  <c r="LR134" i="27"/>
  <c r="LR136" i="27"/>
  <c r="LR137" i="27"/>
  <c r="LR138" i="27"/>
  <c r="LR140" i="27"/>
  <c r="LR142" i="27"/>
  <c r="LR144" i="27"/>
  <c r="LR146" i="27"/>
  <c r="LR147" i="27"/>
  <c r="LR148" i="27"/>
  <c r="LR149" i="27"/>
  <c r="LR151" i="27"/>
  <c r="LR152" i="27"/>
  <c r="LR153" i="27"/>
  <c r="LR154" i="27"/>
  <c r="LR155" i="27"/>
  <c r="LR156" i="27"/>
  <c r="LR158" i="27"/>
  <c r="LR159" i="27"/>
  <c r="LR160" i="27"/>
  <c r="LR161" i="27"/>
  <c r="LR162" i="27"/>
  <c r="LR163" i="27"/>
  <c r="LR165" i="27"/>
  <c r="LR166" i="27"/>
  <c r="LR167" i="27"/>
  <c r="LR168" i="27"/>
  <c r="LR169" i="27"/>
  <c r="LR170" i="27"/>
  <c r="LR171" i="27"/>
  <c r="LR172" i="27"/>
  <c r="LR174" i="27"/>
  <c r="LR176" i="27"/>
  <c r="LR177" i="27"/>
  <c r="LR178" i="27"/>
  <c r="LR180" i="27"/>
  <c r="LR181" i="27"/>
  <c r="LR182" i="27"/>
  <c r="LR183" i="27"/>
  <c r="LR185" i="27"/>
  <c r="LR186" i="27"/>
  <c r="LR187" i="27"/>
  <c r="LR188" i="27"/>
  <c r="LR189" i="27"/>
  <c r="LR190" i="27"/>
  <c r="LS190" i="27"/>
  <c r="LR192" i="27"/>
  <c r="LR193" i="27"/>
  <c r="LR194" i="27"/>
  <c r="LR195" i="27"/>
  <c r="LR196" i="27"/>
  <c r="LS196" i="27"/>
  <c r="LR197" i="27"/>
  <c r="LS197" i="27"/>
  <c r="LR198" i="27"/>
  <c r="LR199" i="27"/>
  <c r="LR200" i="27"/>
  <c r="LR201" i="27"/>
  <c r="LR202" i="27"/>
  <c r="LR203" i="27"/>
  <c r="LE11" i="27"/>
  <c r="LF11" i="27"/>
  <c r="LE13" i="27"/>
  <c r="LE14" i="27"/>
  <c r="LE15" i="27"/>
  <c r="LE16" i="27"/>
  <c r="LE17" i="27"/>
  <c r="LE18" i="27"/>
  <c r="LF18" i="27"/>
  <c r="LE19" i="27"/>
  <c r="LF19" i="27"/>
  <c r="LE20" i="27"/>
  <c r="LF20" i="27"/>
  <c r="LE21" i="27"/>
  <c r="LF21" i="27"/>
  <c r="LE22" i="27"/>
  <c r="LF22" i="27"/>
  <c r="LE23" i="27"/>
  <c r="LF23" i="27"/>
  <c r="LE24" i="27"/>
  <c r="LE25" i="27"/>
  <c r="LE27" i="27"/>
  <c r="LE29" i="27"/>
  <c r="LE31" i="27"/>
  <c r="LG31" i="27" s="1"/>
  <c r="LN31" i="27" s="1"/>
  <c r="LE32" i="27"/>
  <c r="LE33" i="27"/>
  <c r="LF33" i="27"/>
  <c r="LE34" i="27"/>
  <c r="LF34" i="27"/>
  <c r="LE35" i="27"/>
  <c r="LF35" i="27"/>
  <c r="LE36" i="27"/>
  <c r="LF36" i="27"/>
  <c r="LE37" i="27"/>
  <c r="LF37" i="27"/>
  <c r="LE38" i="27"/>
  <c r="LF38" i="27"/>
  <c r="LE40" i="27"/>
  <c r="LE42" i="27"/>
  <c r="LE44" i="27"/>
  <c r="LE46" i="27"/>
  <c r="LE47" i="27"/>
  <c r="LE49" i="27"/>
  <c r="LE51" i="27"/>
  <c r="LE52" i="27"/>
  <c r="LE54" i="27"/>
  <c r="LE55" i="27"/>
  <c r="LE56" i="27"/>
  <c r="LE57" i="27"/>
  <c r="LE58" i="27"/>
  <c r="LE59" i="27"/>
  <c r="LE60" i="27"/>
  <c r="LE61" i="27"/>
  <c r="LE62" i="27"/>
  <c r="LE64" i="27"/>
  <c r="LE65" i="27"/>
  <c r="LE66" i="27"/>
  <c r="LE68" i="27"/>
  <c r="LE69" i="27"/>
  <c r="LE71" i="27"/>
  <c r="LE72" i="27"/>
  <c r="LE73" i="27"/>
  <c r="LF73" i="27"/>
  <c r="LE75" i="27"/>
  <c r="LE76" i="27"/>
  <c r="LE78" i="27"/>
  <c r="LE80" i="27"/>
  <c r="LE81" i="27"/>
  <c r="LE82" i="27"/>
  <c r="LE83" i="27"/>
  <c r="LE85" i="27"/>
  <c r="LE86" i="27"/>
  <c r="LE87" i="27"/>
  <c r="LE88" i="27"/>
  <c r="LF88" i="27"/>
  <c r="LE89" i="27"/>
  <c r="LF89" i="27"/>
  <c r="LE90" i="27"/>
  <c r="LF90" i="27"/>
  <c r="LE91" i="27"/>
  <c r="LF91" i="27"/>
  <c r="LE92" i="27"/>
  <c r="LF92" i="27"/>
  <c r="LE93" i="27"/>
  <c r="LF93" i="27"/>
  <c r="LE94" i="27"/>
  <c r="LF94" i="27"/>
  <c r="LE95" i="27"/>
  <c r="LF95" i="27"/>
  <c r="LE96" i="27"/>
  <c r="LF96" i="27"/>
  <c r="LE97" i="27"/>
  <c r="LF97" i="27"/>
  <c r="LE98" i="27"/>
  <c r="LF98" i="27"/>
  <c r="LE99" i="27"/>
  <c r="LF99" i="27"/>
  <c r="LE100" i="27"/>
  <c r="LE101" i="27"/>
  <c r="LE102" i="27"/>
  <c r="LE103" i="27"/>
  <c r="LE104" i="27"/>
  <c r="LE105" i="27"/>
  <c r="LE106" i="27"/>
  <c r="LE107" i="27"/>
  <c r="LE108" i="27"/>
  <c r="LE109" i="27"/>
  <c r="LE110" i="27"/>
  <c r="LE111" i="27"/>
  <c r="LE112" i="27"/>
  <c r="LE113" i="27"/>
  <c r="LE115" i="27"/>
  <c r="LE116" i="27"/>
  <c r="LE117" i="27"/>
  <c r="LE118" i="27"/>
  <c r="LE119" i="27"/>
  <c r="LE120" i="27"/>
  <c r="LE122" i="27"/>
  <c r="LE123" i="27"/>
  <c r="LE124" i="27"/>
  <c r="LE125" i="27"/>
  <c r="LE126" i="27"/>
  <c r="LE127" i="27"/>
  <c r="LE129" i="27"/>
  <c r="LE130" i="27"/>
  <c r="LE132" i="27"/>
  <c r="LE134" i="27"/>
  <c r="LE136" i="27"/>
  <c r="LE137" i="27"/>
  <c r="LE138" i="27"/>
  <c r="LE140" i="27"/>
  <c r="LE142" i="27"/>
  <c r="LE144" i="27"/>
  <c r="LE146" i="27"/>
  <c r="LE147" i="27"/>
  <c r="LE148" i="27"/>
  <c r="LE149" i="27"/>
  <c r="LE151" i="27"/>
  <c r="LE152" i="27"/>
  <c r="LE153" i="27"/>
  <c r="LE154" i="27"/>
  <c r="LE155" i="27"/>
  <c r="LE156" i="27"/>
  <c r="LE158" i="27"/>
  <c r="LE159" i="27"/>
  <c r="LE160" i="27"/>
  <c r="LE161" i="27"/>
  <c r="LE162" i="27"/>
  <c r="LE163" i="27"/>
  <c r="LE165" i="27"/>
  <c r="LE166" i="27"/>
  <c r="LE167" i="27"/>
  <c r="LE168" i="27"/>
  <c r="LE169" i="27"/>
  <c r="LE170" i="27"/>
  <c r="LE171" i="27"/>
  <c r="LE172" i="27"/>
  <c r="LE174" i="27"/>
  <c r="LE176" i="27"/>
  <c r="LE177" i="27"/>
  <c r="LE178" i="27"/>
  <c r="LE180" i="27"/>
  <c r="LE181" i="27"/>
  <c r="LE182" i="27"/>
  <c r="LE183" i="27"/>
  <c r="LE185" i="27"/>
  <c r="LE186" i="27"/>
  <c r="LE187" i="27"/>
  <c r="LE188" i="27"/>
  <c r="LE189" i="27"/>
  <c r="LE190" i="27"/>
  <c r="LF190" i="27"/>
  <c r="LE192" i="27"/>
  <c r="LE193" i="27"/>
  <c r="LE194" i="27"/>
  <c r="LE195" i="27"/>
  <c r="LE196" i="27"/>
  <c r="LF196" i="27"/>
  <c r="LE197" i="27"/>
  <c r="LF197" i="27"/>
  <c r="LE198" i="27"/>
  <c r="LE199" i="27"/>
  <c r="LE200" i="27"/>
  <c r="LE201" i="27"/>
  <c r="LE202" i="27"/>
  <c r="LE203" i="27"/>
  <c r="KR11" i="27"/>
  <c r="KS11" i="27"/>
  <c r="KR13" i="27"/>
  <c r="KR14" i="27"/>
  <c r="KR15" i="27"/>
  <c r="KR16" i="27"/>
  <c r="KR17" i="27"/>
  <c r="KR18" i="27"/>
  <c r="KS18" i="27"/>
  <c r="KR19" i="27"/>
  <c r="KS19" i="27"/>
  <c r="KR20" i="27"/>
  <c r="KS20" i="27"/>
  <c r="KR21" i="27"/>
  <c r="KS21" i="27"/>
  <c r="KR22" i="27"/>
  <c r="KS22" i="27"/>
  <c r="KR23" i="27"/>
  <c r="KS23" i="27"/>
  <c r="KR24" i="27"/>
  <c r="KR25" i="27"/>
  <c r="KR27" i="27"/>
  <c r="KR29" i="27"/>
  <c r="KR31" i="27"/>
  <c r="KT31" i="27" s="1"/>
  <c r="LA31" i="27" s="1"/>
  <c r="KR32" i="27"/>
  <c r="KT32" i="27" s="1"/>
  <c r="LA32" i="27" s="1"/>
  <c r="KR33" i="27"/>
  <c r="KS33" i="27"/>
  <c r="KR34" i="27"/>
  <c r="KS34" i="27"/>
  <c r="KR35" i="27"/>
  <c r="KS35" i="27"/>
  <c r="KR36" i="27"/>
  <c r="KS36" i="27"/>
  <c r="KR37" i="27"/>
  <c r="KS37" i="27"/>
  <c r="KR38" i="27"/>
  <c r="KS38" i="27"/>
  <c r="KR40" i="27"/>
  <c r="KR42" i="27"/>
  <c r="KR44" i="27"/>
  <c r="KR46" i="27"/>
  <c r="KR47" i="27"/>
  <c r="KR49" i="27"/>
  <c r="KR51" i="27"/>
  <c r="KR52" i="27"/>
  <c r="KR54" i="27"/>
  <c r="KR55" i="27"/>
  <c r="KR56" i="27"/>
  <c r="KR57" i="27"/>
  <c r="KR58" i="27"/>
  <c r="KR59" i="27"/>
  <c r="KR60" i="27"/>
  <c r="KR61" i="27"/>
  <c r="KR62" i="27"/>
  <c r="KR64" i="27"/>
  <c r="KR65" i="27"/>
  <c r="KR66" i="27"/>
  <c r="KR68" i="27"/>
  <c r="KR69" i="27"/>
  <c r="KR71" i="27"/>
  <c r="KR72" i="27"/>
  <c r="KR73" i="27"/>
  <c r="KS73" i="27"/>
  <c r="KR75" i="27"/>
  <c r="KR76" i="27"/>
  <c r="KR78" i="27"/>
  <c r="KR80" i="27"/>
  <c r="KR81" i="27"/>
  <c r="KR82" i="27"/>
  <c r="KR83" i="27"/>
  <c r="KR85" i="27"/>
  <c r="KR86" i="27"/>
  <c r="KR87" i="27"/>
  <c r="KR88" i="27"/>
  <c r="KS88" i="27"/>
  <c r="KR89" i="27"/>
  <c r="KS89" i="27"/>
  <c r="KR90" i="27"/>
  <c r="KS90" i="27"/>
  <c r="KR91" i="27"/>
  <c r="KS91" i="27"/>
  <c r="KR92" i="27"/>
  <c r="KS92" i="27"/>
  <c r="KR93" i="27"/>
  <c r="KS93" i="27"/>
  <c r="KR94" i="27"/>
  <c r="KS94" i="27"/>
  <c r="KR95" i="27"/>
  <c r="KS95" i="27"/>
  <c r="KR96" i="27"/>
  <c r="KS96" i="27"/>
  <c r="KR97" i="27"/>
  <c r="KS97" i="27"/>
  <c r="KR98" i="27"/>
  <c r="KS98" i="27"/>
  <c r="KR99" i="27"/>
  <c r="KS99" i="27"/>
  <c r="KR100" i="27"/>
  <c r="KR101" i="27"/>
  <c r="KR102" i="27"/>
  <c r="KR103" i="27"/>
  <c r="KR104" i="27"/>
  <c r="KR105" i="27"/>
  <c r="KR106" i="27"/>
  <c r="KR107" i="27"/>
  <c r="KR108" i="27"/>
  <c r="KR109" i="27"/>
  <c r="KR110" i="27"/>
  <c r="KR111" i="27"/>
  <c r="KR112" i="27"/>
  <c r="KR113" i="27"/>
  <c r="KR115" i="27"/>
  <c r="KR116" i="27"/>
  <c r="KR117" i="27"/>
  <c r="KR118" i="27"/>
  <c r="KR119" i="27"/>
  <c r="KR120" i="27"/>
  <c r="KR122" i="27"/>
  <c r="KR123" i="27"/>
  <c r="KR124" i="27"/>
  <c r="KR125" i="27"/>
  <c r="KR126" i="27"/>
  <c r="KR127" i="27"/>
  <c r="KR129" i="27"/>
  <c r="KR130" i="27"/>
  <c r="KR132" i="27"/>
  <c r="KR134" i="27"/>
  <c r="KR136" i="27"/>
  <c r="KR137" i="27"/>
  <c r="KR138" i="27"/>
  <c r="KR140" i="27"/>
  <c r="KR142" i="27"/>
  <c r="KR144" i="27"/>
  <c r="KR146" i="27"/>
  <c r="KR147" i="27"/>
  <c r="KR148" i="27"/>
  <c r="KR149" i="27"/>
  <c r="KR151" i="27"/>
  <c r="KR152" i="27"/>
  <c r="KR153" i="27"/>
  <c r="KR154" i="27"/>
  <c r="KR155" i="27"/>
  <c r="KR156" i="27"/>
  <c r="KR158" i="27"/>
  <c r="KR159" i="27"/>
  <c r="KR160" i="27"/>
  <c r="KR161" i="27"/>
  <c r="KR162" i="27"/>
  <c r="KR163" i="27"/>
  <c r="KR165" i="27"/>
  <c r="KR166" i="27"/>
  <c r="KR167" i="27"/>
  <c r="KR168" i="27"/>
  <c r="KR169" i="27"/>
  <c r="KR170" i="27"/>
  <c r="KR171" i="27"/>
  <c r="KR172" i="27"/>
  <c r="KR174" i="27"/>
  <c r="KR176" i="27"/>
  <c r="KR177" i="27"/>
  <c r="KR178" i="27"/>
  <c r="KR180" i="27"/>
  <c r="KR181" i="27"/>
  <c r="KR182" i="27"/>
  <c r="KR183" i="27"/>
  <c r="KR185" i="27"/>
  <c r="KR186" i="27"/>
  <c r="KR187" i="27"/>
  <c r="KR188" i="27"/>
  <c r="KR189" i="27"/>
  <c r="KR190" i="27"/>
  <c r="KS190" i="27"/>
  <c r="KR192" i="27"/>
  <c r="KR193" i="27"/>
  <c r="KR194" i="27"/>
  <c r="KR195" i="27"/>
  <c r="KR196" i="27"/>
  <c r="KS196" i="27"/>
  <c r="KR197" i="27"/>
  <c r="KS197" i="27"/>
  <c r="KR198" i="27"/>
  <c r="KR199" i="27"/>
  <c r="KR200" i="27"/>
  <c r="KR201" i="27"/>
  <c r="KR202" i="27"/>
  <c r="KR203" i="27"/>
  <c r="KE11" i="27"/>
  <c r="KF11" i="27"/>
  <c r="KE13" i="27"/>
  <c r="KE14" i="27"/>
  <c r="KE15" i="27"/>
  <c r="KE16" i="27"/>
  <c r="KE17" i="27"/>
  <c r="KE18" i="27"/>
  <c r="KF18" i="27"/>
  <c r="KE19" i="27"/>
  <c r="KF19" i="27"/>
  <c r="KE20" i="27"/>
  <c r="KF20" i="27"/>
  <c r="KE21" i="27"/>
  <c r="KF21" i="27"/>
  <c r="KE22" i="27"/>
  <c r="KF22" i="27"/>
  <c r="KE23" i="27"/>
  <c r="KF23" i="27"/>
  <c r="KE24" i="27"/>
  <c r="KE25" i="27"/>
  <c r="KE27" i="27"/>
  <c r="KE29" i="27"/>
  <c r="KE31" i="27"/>
  <c r="KE32" i="27"/>
  <c r="KE33" i="27"/>
  <c r="KF33" i="27"/>
  <c r="KE34" i="27"/>
  <c r="KF34" i="27"/>
  <c r="KE35" i="27"/>
  <c r="KF35" i="27"/>
  <c r="KE36" i="27"/>
  <c r="KF36" i="27"/>
  <c r="KE37" i="27"/>
  <c r="KF37" i="27"/>
  <c r="KE38" i="27"/>
  <c r="KF38" i="27"/>
  <c r="KE40" i="27"/>
  <c r="KE42" i="27"/>
  <c r="KE44" i="27"/>
  <c r="KE46" i="27"/>
  <c r="KE47" i="27"/>
  <c r="KE49" i="27"/>
  <c r="KE51" i="27"/>
  <c r="KE52" i="27"/>
  <c r="KE54" i="27"/>
  <c r="KE55" i="27"/>
  <c r="KE56" i="27"/>
  <c r="KE57" i="27"/>
  <c r="KE58" i="27"/>
  <c r="KE59" i="27"/>
  <c r="KE60" i="27"/>
  <c r="KE61" i="27"/>
  <c r="KE62" i="27"/>
  <c r="KE64" i="27"/>
  <c r="KE65" i="27"/>
  <c r="KE66" i="27"/>
  <c r="KE68" i="27"/>
  <c r="KE69" i="27"/>
  <c r="KE71" i="27"/>
  <c r="KE72" i="27"/>
  <c r="KE73" i="27"/>
  <c r="KF73" i="27"/>
  <c r="KE75" i="27"/>
  <c r="KE76" i="27"/>
  <c r="KE78" i="27"/>
  <c r="KE80" i="27"/>
  <c r="KE81" i="27"/>
  <c r="KE82" i="27"/>
  <c r="KE83" i="27"/>
  <c r="KE85" i="27"/>
  <c r="KE86" i="27"/>
  <c r="KE87" i="27"/>
  <c r="KE88" i="27"/>
  <c r="KF88" i="27"/>
  <c r="KE89" i="27"/>
  <c r="KF89" i="27"/>
  <c r="KE90" i="27"/>
  <c r="KF90" i="27"/>
  <c r="KE91" i="27"/>
  <c r="KF91" i="27"/>
  <c r="KE92" i="27"/>
  <c r="KF92" i="27"/>
  <c r="KE93" i="27"/>
  <c r="KF93" i="27"/>
  <c r="KE94" i="27"/>
  <c r="KF94" i="27"/>
  <c r="KE95" i="27"/>
  <c r="KF95" i="27"/>
  <c r="KE96" i="27"/>
  <c r="KF96" i="27"/>
  <c r="KE97" i="27"/>
  <c r="KF97" i="27"/>
  <c r="KE98" i="27"/>
  <c r="KF98" i="27"/>
  <c r="KE99" i="27"/>
  <c r="KF99" i="27"/>
  <c r="KE100" i="27"/>
  <c r="KE101" i="27"/>
  <c r="KE102" i="27"/>
  <c r="KE103" i="27"/>
  <c r="KE104" i="27"/>
  <c r="KE105" i="27"/>
  <c r="KE106" i="27"/>
  <c r="KE107" i="27"/>
  <c r="KE108" i="27"/>
  <c r="KE109" i="27"/>
  <c r="KE110" i="27"/>
  <c r="KE111" i="27"/>
  <c r="KE112" i="27"/>
  <c r="KE113" i="27"/>
  <c r="KE115" i="27"/>
  <c r="KE116" i="27"/>
  <c r="KE117" i="27"/>
  <c r="KE118" i="27"/>
  <c r="KE119" i="27"/>
  <c r="KE120" i="27"/>
  <c r="KE122" i="27"/>
  <c r="KE123" i="27"/>
  <c r="KE124" i="27"/>
  <c r="KE125" i="27"/>
  <c r="KE126" i="27"/>
  <c r="KE127" i="27"/>
  <c r="KE129" i="27"/>
  <c r="KE130" i="27"/>
  <c r="KE132" i="27"/>
  <c r="KE134" i="27"/>
  <c r="KE136" i="27"/>
  <c r="KE137" i="27"/>
  <c r="KE138" i="27"/>
  <c r="KE140" i="27"/>
  <c r="KE142" i="27"/>
  <c r="KE144" i="27"/>
  <c r="KE146" i="27"/>
  <c r="KE147" i="27"/>
  <c r="KE148" i="27"/>
  <c r="KE149" i="27"/>
  <c r="KE151" i="27"/>
  <c r="KE152" i="27"/>
  <c r="KE153" i="27"/>
  <c r="KE154" i="27"/>
  <c r="KE155" i="27"/>
  <c r="KE156" i="27"/>
  <c r="KE158" i="27"/>
  <c r="KE159" i="27"/>
  <c r="KE160" i="27"/>
  <c r="KE161" i="27"/>
  <c r="KE162" i="27"/>
  <c r="KE163" i="27"/>
  <c r="KE165" i="27"/>
  <c r="KE166" i="27"/>
  <c r="KE167" i="27"/>
  <c r="KE168" i="27"/>
  <c r="KE169" i="27"/>
  <c r="KE170" i="27"/>
  <c r="KE171" i="27"/>
  <c r="KE172" i="27"/>
  <c r="KE174" i="27"/>
  <c r="KE176" i="27"/>
  <c r="KE177" i="27"/>
  <c r="KE178" i="27"/>
  <c r="KE180" i="27"/>
  <c r="KE181" i="27"/>
  <c r="KE182" i="27"/>
  <c r="KE183" i="27"/>
  <c r="KE185" i="27"/>
  <c r="KE186" i="27"/>
  <c r="KE187" i="27"/>
  <c r="KE188" i="27"/>
  <c r="KE189" i="27"/>
  <c r="KE190" i="27"/>
  <c r="KE192" i="27"/>
  <c r="KE193" i="27"/>
  <c r="KE194" i="27"/>
  <c r="KE195" i="27"/>
  <c r="KE196" i="27"/>
  <c r="KF196" i="27"/>
  <c r="KE197" i="27"/>
  <c r="KF197" i="27"/>
  <c r="KE198" i="27"/>
  <c r="KE199" i="27"/>
  <c r="KE200" i="27"/>
  <c r="KE201" i="27"/>
  <c r="KE202" i="27"/>
  <c r="KE203" i="27"/>
  <c r="JR11" i="27"/>
  <c r="JS11" i="27"/>
  <c r="JR13" i="27"/>
  <c r="JR14" i="27"/>
  <c r="JR15" i="27"/>
  <c r="JR16" i="27"/>
  <c r="JR17" i="27"/>
  <c r="JR18" i="27"/>
  <c r="JS18" i="27"/>
  <c r="JR19" i="27"/>
  <c r="JS19" i="27"/>
  <c r="JR20" i="27"/>
  <c r="JS20" i="27"/>
  <c r="JR21" i="27"/>
  <c r="JS21" i="27"/>
  <c r="JR22" i="27"/>
  <c r="JS22" i="27"/>
  <c r="JR23" i="27"/>
  <c r="JS23" i="27"/>
  <c r="JR24" i="27"/>
  <c r="JR25" i="27"/>
  <c r="JR27" i="27"/>
  <c r="JR29" i="27"/>
  <c r="JR31" i="27"/>
  <c r="JT31" i="27" s="1"/>
  <c r="KA31" i="27" s="1"/>
  <c r="JR32" i="27"/>
  <c r="JR33" i="27"/>
  <c r="JS33" i="27"/>
  <c r="JR34" i="27"/>
  <c r="JS34" i="27"/>
  <c r="JR35" i="27"/>
  <c r="JS35" i="27"/>
  <c r="JR36" i="27"/>
  <c r="JS36" i="27"/>
  <c r="JR37" i="27"/>
  <c r="JS37" i="27"/>
  <c r="JR38" i="27"/>
  <c r="JS38" i="27"/>
  <c r="JR40" i="27"/>
  <c r="JR42" i="27"/>
  <c r="JR44" i="27"/>
  <c r="JR46" i="27"/>
  <c r="JR47" i="27"/>
  <c r="JR49" i="27"/>
  <c r="JR51" i="27"/>
  <c r="JR52" i="27"/>
  <c r="JR54" i="27"/>
  <c r="JR55" i="27"/>
  <c r="JR56" i="27"/>
  <c r="JR57" i="27"/>
  <c r="JR58" i="27"/>
  <c r="JR59" i="27"/>
  <c r="JR60" i="27"/>
  <c r="JR61" i="27"/>
  <c r="JR62" i="27"/>
  <c r="JR64" i="27"/>
  <c r="JR65" i="27"/>
  <c r="JR66" i="27"/>
  <c r="JR68" i="27"/>
  <c r="JR69" i="27"/>
  <c r="JR71" i="27"/>
  <c r="JR72" i="27"/>
  <c r="JR73" i="27"/>
  <c r="JS73" i="27"/>
  <c r="JR75" i="27"/>
  <c r="JR76" i="27"/>
  <c r="JR78" i="27"/>
  <c r="JR80" i="27"/>
  <c r="JR81" i="27"/>
  <c r="JR82" i="27"/>
  <c r="JR83" i="27"/>
  <c r="JR85" i="27"/>
  <c r="JR86" i="27"/>
  <c r="JR87" i="27"/>
  <c r="JR88" i="27"/>
  <c r="JS88" i="27"/>
  <c r="JR89" i="27"/>
  <c r="JS89" i="27"/>
  <c r="JR90" i="27"/>
  <c r="JS90" i="27"/>
  <c r="JR91" i="27"/>
  <c r="JS91" i="27"/>
  <c r="JR92" i="27"/>
  <c r="JS92" i="27"/>
  <c r="JR93" i="27"/>
  <c r="JS93" i="27"/>
  <c r="JR94" i="27"/>
  <c r="JS94" i="27"/>
  <c r="JR95" i="27"/>
  <c r="JS95" i="27"/>
  <c r="JR96" i="27"/>
  <c r="JS96" i="27"/>
  <c r="JR97" i="27"/>
  <c r="JS97" i="27"/>
  <c r="JR98" i="27"/>
  <c r="JS98" i="27"/>
  <c r="JR99" i="27"/>
  <c r="JS99" i="27"/>
  <c r="JR100" i="27"/>
  <c r="JR101" i="27"/>
  <c r="JR102" i="27"/>
  <c r="JR103" i="27"/>
  <c r="JR104" i="27"/>
  <c r="JR105" i="27"/>
  <c r="JR106" i="27"/>
  <c r="JR107" i="27"/>
  <c r="JR108" i="27"/>
  <c r="JR109" i="27"/>
  <c r="JR110" i="27"/>
  <c r="JR111" i="27"/>
  <c r="JR112" i="27"/>
  <c r="JR113" i="27"/>
  <c r="JR115" i="27"/>
  <c r="JR116" i="27"/>
  <c r="JR117" i="27"/>
  <c r="JR118" i="27"/>
  <c r="JR119" i="27"/>
  <c r="JR120" i="27"/>
  <c r="JR122" i="27"/>
  <c r="JR123" i="27"/>
  <c r="JR124" i="27"/>
  <c r="JR125" i="27"/>
  <c r="JR126" i="27"/>
  <c r="JR127" i="27"/>
  <c r="JR129" i="27"/>
  <c r="JR130" i="27"/>
  <c r="JR132" i="27"/>
  <c r="JR134" i="27"/>
  <c r="JR136" i="27"/>
  <c r="JR137" i="27"/>
  <c r="JR138" i="27"/>
  <c r="JR140" i="27"/>
  <c r="JR142" i="27"/>
  <c r="JR144" i="27"/>
  <c r="JR146" i="27"/>
  <c r="JR147" i="27"/>
  <c r="JR148" i="27"/>
  <c r="JR149" i="27"/>
  <c r="JR151" i="27"/>
  <c r="JR152" i="27"/>
  <c r="JR153" i="27"/>
  <c r="JR154" i="27"/>
  <c r="JR155" i="27"/>
  <c r="JR156" i="27"/>
  <c r="JR158" i="27"/>
  <c r="JR159" i="27"/>
  <c r="JR160" i="27"/>
  <c r="JR161" i="27"/>
  <c r="JR162" i="27"/>
  <c r="JR163" i="27"/>
  <c r="JR165" i="27"/>
  <c r="JR166" i="27"/>
  <c r="JR167" i="27"/>
  <c r="JR168" i="27"/>
  <c r="JR169" i="27"/>
  <c r="JR170" i="27"/>
  <c r="JR171" i="27"/>
  <c r="JR172" i="27"/>
  <c r="JR174" i="27"/>
  <c r="JR176" i="27"/>
  <c r="JR177" i="27"/>
  <c r="JR178" i="27"/>
  <c r="JR180" i="27"/>
  <c r="JR181" i="27"/>
  <c r="JR182" i="27"/>
  <c r="JR183" i="27"/>
  <c r="JR185" i="27"/>
  <c r="JR186" i="27"/>
  <c r="JR187" i="27"/>
  <c r="JR188" i="27"/>
  <c r="JR189" i="27"/>
  <c r="JR190" i="27"/>
  <c r="JS190" i="27"/>
  <c r="JR192" i="27"/>
  <c r="JR193" i="27"/>
  <c r="JR194" i="27"/>
  <c r="JR195" i="27"/>
  <c r="JR196" i="27"/>
  <c r="JS196" i="27"/>
  <c r="JR197" i="27"/>
  <c r="JS197" i="27"/>
  <c r="JR198" i="27"/>
  <c r="JR199" i="27"/>
  <c r="JR200" i="27"/>
  <c r="JR201" i="27"/>
  <c r="JR202" i="27"/>
  <c r="JR203" i="27"/>
  <c r="JE11" i="27"/>
  <c r="JF11" i="27"/>
  <c r="JE13" i="27"/>
  <c r="JE14" i="27"/>
  <c r="JE15" i="27"/>
  <c r="JE16" i="27"/>
  <c r="JE17" i="27"/>
  <c r="JE18" i="27"/>
  <c r="JF18" i="27"/>
  <c r="JE19" i="27"/>
  <c r="JF19" i="27"/>
  <c r="JE20" i="27"/>
  <c r="JF20" i="27"/>
  <c r="JE21" i="27"/>
  <c r="JF21" i="27"/>
  <c r="JE22" i="27"/>
  <c r="JF22" i="27"/>
  <c r="JE23" i="27"/>
  <c r="JF23" i="27"/>
  <c r="JE24" i="27"/>
  <c r="JE25" i="27"/>
  <c r="JE27" i="27"/>
  <c r="JE29" i="27"/>
  <c r="JE31" i="27"/>
  <c r="JG31" i="27" s="1"/>
  <c r="JN31" i="27" s="1"/>
  <c r="JE32" i="27"/>
  <c r="JE33" i="27"/>
  <c r="JF33" i="27"/>
  <c r="JE34" i="27"/>
  <c r="JF34" i="27"/>
  <c r="JE35" i="27"/>
  <c r="JF35" i="27"/>
  <c r="JE36" i="27"/>
  <c r="JF36" i="27"/>
  <c r="JE37" i="27"/>
  <c r="JF37" i="27"/>
  <c r="JE38" i="27"/>
  <c r="JF38" i="27"/>
  <c r="JE40" i="27"/>
  <c r="JE42" i="27"/>
  <c r="JE44" i="27"/>
  <c r="JE46" i="27"/>
  <c r="JE47" i="27"/>
  <c r="JE49" i="27"/>
  <c r="JE51" i="27"/>
  <c r="JE52" i="27"/>
  <c r="JE54" i="27"/>
  <c r="JE55" i="27"/>
  <c r="JE56" i="27"/>
  <c r="JE57" i="27"/>
  <c r="JE58" i="27"/>
  <c r="JE59" i="27"/>
  <c r="JE60" i="27"/>
  <c r="JE61" i="27"/>
  <c r="JE62" i="27"/>
  <c r="JE64" i="27"/>
  <c r="JE65" i="27"/>
  <c r="JE66" i="27"/>
  <c r="JE68" i="27"/>
  <c r="JE69" i="27"/>
  <c r="JE71" i="27"/>
  <c r="JE72" i="27"/>
  <c r="JE73" i="27"/>
  <c r="JF73" i="27"/>
  <c r="JE75" i="27"/>
  <c r="JE76" i="27"/>
  <c r="JE78" i="27"/>
  <c r="JE80" i="27"/>
  <c r="JE81" i="27"/>
  <c r="JE82" i="27"/>
  <c r="JE83" i="27"/>
  <c r="JE85" i="27"/>
  <c r="JE86" i="27"/>
  <c r="JE87" i="27"/>
  <c r="JE88" i="27"/>
  <c r="JF88" i="27"/>
  <c r="JE89" i="27"/>
  <c r="JF89" i="27"/>
  <c r="JE90" i="27"/>
  <c r="JF90" i="27"/>
  <c r="JE91" i="27"/>
  <c r="JF91" i="27"/>
  <c r="JE92" i="27"/>
  <c r="JF92" i="27"/>
  <c r="JE93" i="27"/>
  <c r="JF93" i="27"/>
  <c r="JE94" i="27"/>
  <c r="JF94" i="27"/>
  <c r="JE95" i="27"/>
  <c r="JF95" i="27"/>
  <c r="JE96" i="27"/>
  <c r="JF96" i="27"/>
  <c r="JE97" i="27"/>
  <c r="JF97" i="27"/>
  <c r="JE98" i="27"/>
  <c r="JF98" i="27"/>
  <c r="JE99" i="27"/>
  <c r="JF99" i="27"/>
  <c r="JE100" i="27"/>
  <c r="JE101" i="27"/>
  <c r="JE102" i="27"/>
  <c r="JE103" i="27"/>
  <c r="JE104" i="27"/>
  <c r="JE105" i="27"/>
  <c r="JE106" i="27"/>
  <c r="JE107" i="27"/>
  <c r="JE108" i="27"/>
  <c r="JE109" i="27"/>
  <c r="JE110" i="27"/>
  <c r="JE111" i="27"/>
  <c r="JE112" i="27"/>
  <c r="JE113" i="27"/>
  <c r="JE115" i="27"/>
  <c r="JE116" i="27"/>
  <c r="JE117" i="27"/>
  <c r="JE118" i="27"/>
  <c r="JE119" i="27"/>
  <c r="JE120" i="27"/>
  <c r="JE122" i="27"/>
  <c r="JE123" i="27"/>
  <c r="JE124" i="27"/>
  <c r="JE125" i="27"/>
  <c r="JE126" i="27"/>
  <c r="JE127" i="27"/>
  <c r="JE129" i="27"/>
  <c r="JE130" i="27"/>
  <c r="JE132" i="27"/>
  <c r="JE134" i="27"/>
  <c r="JE136" i="27"/>
  <c r="JE137" i="27"/>
  <c r="JE138" i="27"/>
  <c r="JE140" i="27"/>
  <c r="JE142" i="27"/>
  <c r="JE144" i="27"/>
  <c r="JE146" i="27"/>
  <c r="JE147" i="27"/>
  <c r="JE148" i="27"/>
  <c r="JE149" i="27"/>
  <c r="JE151" i="27"/>
  <c r="JE152" i="27"/>
  <c r="JE153" i="27"/>
  <c r="JE154" i="27"/>
  <c r="JE155" i="27"/>
  <c r="JE156" i="27"/>
  <c r="JE158" i="27"/>
  <c r="JE159" i="27"/>
  <c r="JE160" i="27"/>
  <c r="JE161" i="27"/>
  <c r="JE162" i="27"/>
  <c r="JE163" i="27"/>
  <c r="JE165" i="27"/>
  <c r="JE166" i="27"/>
  <c r="JE167" i="27"/>
  <c r="JE168" i="27"/>
  <c r="JE169" i="27"/>
  <c r="JE170" i="27"/>
  <c r="JE171" i="27"/>
  <c r="JE172" i="27"/>
  <c r="JE174" i="27"/>
  <c r="JE176" i="27"/>
  <c r="JE177" i="27"/>
  <c r="JE178" i="27"/>
  <c r="JE180" i="27"/>
  <c r="JE181" i="27"/>
  <c r="JE182" i="27"/>
  <c r="JE183" i="27"/>
  <c r="JE185" i="27"/>
  <c r="JE186" i="27"/>
  <c r="JE187" i="27"/>
  <c r="JE188" i="27"/>
  <c r="JE189" i="27"/>
  <c r="JE190" i="27"/>
  <c r="JF190" i="27"/>
  <c r="JE192" i="27"/>
  <c r="JE193" i="27"/>
  <c r="JE194" i="27"/>
  <c r="JE195" i="27"/>
  <c r="JE196" i="27"/>
  <c r="JF196" i="27"/>
  <c r="JE197" i="27"/>
  <c r="JF197" i="27"/>
  <c r="JE198" i="27"/>
  <c r="JE199" i="27"/>
  <c r="JE200" i="27"/>
  <c r="JE201" i="27"/>
  <c r="JE202" i="27"/>
  <c r="JE203" i="27"/>
  <c r="IR11" i="27"/>
  <c r="IS11" i="27"/>
  <c r="IR13" i="27"/>
  <c r="IR14" i="27"/>
  <c r="IR15" i="27"/>
  <c r="IR16" i="27"/>
  <c r="IR17" i="27"/>
  <c r="IR18" i="27"/>
  <c r="IS18" i="27"/>
  <c r="IR19" i="27"/>
  <c r="IS19" i="27"/>
  <c r="IR20" i="27"/>
  <c r="IS20" i="27"/>
  <c r="IR21" i="27"/>
  <c r="IS21" i="27"/>
  <c r="IR22" i="27"/>
  <c r="IS22" i="27"/>
  <c r="IR23" i="27"/>
  <c r="IS23" i="27"/>
  <c r="IR24" i="27"/>
  <c r="IR25" i="27"/>
  <c r="IR27" i="27"/>
  <c r="IR29" i="27"/>
  <c r="IR31" i="27"/>
  <c r="IR32" i="27"/>
  <c r="IT32" i="27" s="1"/>
  <c r="JA32" i="27" s="1"/>
  <c r="IR33" i="27"/>
  <c r="IS33" i="27"/>
  <c r="IR34" i="27"/>
  <c r="IS34" i="27"/>
  <c r="IR35" i="27"/>
  <c r="IS35" i="27"/>
  <c r="IR36" i="27"/>
  <c r="IS36" i="27"/>
  <c r="IR37" i="27"/>
  <c r="IS37" i="27"/>
  <c r="IR38" i="27"/>
  <c r="IS38" i="27"/>
  <c r="IR40" i="27"/>
  <c r="IR42" i="27"/>
  <c r="IR44" i="27"/>
  <c r="IR46" i="27"/>
  <c r="IR47" i="27"/>
  <c r="IR49" i="27"/>
  <c r="IR51" i="27"/>
  <c r="IR52" i="27"/>
  <c r="IR54" i="27"/>
  <c r="IR55" i="27"/>
  <c r="IR56" i="27"/>
  <c r="IR57" i="27"/>
  <c r="IR58" i="27"/>
  <c r="IR59" i="27"/>
  <c r="IR60" i="27"/>
  <c r="IR61" i="27"/>
  <c r="IR62" i="27"/>
  <c r="IR64" i="27"/>
  <c r="IR65" i="27"/>
  <c r="IR66" i="27"/>
  <c r="IR68" i="27"/>
  <c r="IR69" i="27"/>
  <c r="IR71" i="27"/>
  <c r="IR72" i="27"/>
  <c r="IR73" i="27"/>
  <c r="IS73" i="27"/>
  <c r="IR75" i="27"/>
  <c r="IR76" i="27"/>
  <c r="IR78" i="27"/>
  <c r="IR80" i="27"/>
  <c r="IR81" i="27"/>
  <c r="IR82" i="27"/>
  <c r="IR83" i="27"/>
  <c r="IR85" i="27"/>
  <c r="IR86" i="27"/>
  <c r="IR87" i="27"/>
  <c r="IR88" i="27"/>
  <c r="IS88" i="27"/>
  <c r="IR89" i="27"/>
  <c r="IS89" i="27"/>
  <c r="IR90" i="27"/>
  <c r="IS90" i="27"/>
  <c r="IR91" i="27"/>
  <c r="IS91" i="27"/>
  <c r="IR92" i="27"/>
  <c r="IS92" i="27"/>
  <c r="IR93" i="27"/>
  <c r="IS93" i="27"/>
  <c r="IR94" i="27"/>
  <c r="IS94" i="27"/>
  <c r="IR95" i="27"/>
  <c r="IS95" i="27"/>
  <c r="IR96" i="27"/>
  <c r="IS96" i="27"/>
  <c r="IR97" i="27"/>
  <c r="IS97" i="27"/>
  <c r="IR98" i="27"/>
  <c r="IS98" i="27"/>
  <c r="IR99" i="27"/>
  <c r="IS99" i="27"/>
  <c r="IR100" i="27"/>
  <c r="IR101" i="27"/>
  <c r="IR102" i="27"/>
  <c r="IR103" i="27"/>
  <c r="IR104" i="27"/>
  <c r="IR105" i="27"/>
  <c r="IR106" i="27"/>
  <c r="IR107" i="27"/>
  <c r="IR108" i="27"/>
  <c r="IR109" i="27"/>
  <c r="IR110" i="27"/>
  <c r="IR111" i="27"/>
  <c r="IR112" i="27"/>
  <c r="IR113" i="27"/>
  <c r="IR115" i="27"/>
  <c r="IR116" i="27"/>
  <c r="IR117" i="27"/>
  <c r="IR118" i="27"/>
  <c r="IR119" i="27"/>
  <c r="IR120" i="27"/>
  <c r="IR122" i="27"/>
  <c r="IR123" i="27"/>
  <c r="IR124" i="27"/>
  <c r="IR125" i="27"/>
  <c r="IR126" i="27"/>
  <c r="IR127" i="27"/>
  <c r="IR129" i="27"/>
  <c r="IR130" i="27"/>
  <c r="IR132" i="27"/>
  <c r="IR134" i="27"/>
  <c r="IR136" i="27"/>
  <c r="IR137" i="27"/>
  <c r="IR138" i="27"/>
  <c r="IR140" i="27"/>
  <c r="IR142" i="27"/>
  <c r="IR144" i="27"/>
  <c r="IR146" i="27"/>
  <c r="IR147" i="27"/>
  <c r="IR148" i="27"/>
  <c r="IR149" i="27"/>
  <c r="IR151" i="27"/>
  <c r="IR152" i="27"/>
  <c r="IR153" i="27"/>
  <c r="IR154" i="27"/>
  <c r="IR155" i="27"/>
  <c r="IR156" i="27"/>
  <c r="IR158" i="27"/>
  <c r="IR159" i="27"/>
  <c r="IR160" i="27"/>
  <c r="IR161" i="27"/>
  <c r="IR162" i="27"/>
  <c r="IR163" i="27"/>
  <c r="IR165" i="27"/>
  <c r="IR166" i="27"/>
  <c r="IR167" i="27"/>
  <c r="IR168" i="27"/>
  <c r="IR169" i="27"/>
  <c r="IR170" i="27"/>
  <c r="IR171" i="27"/>
  <c r="IR172" i="27"/>
  <c r="IR174" i="27"/>
  <c r="IR176" i="27"/>
  <c r="IR177" i="27"/>
  <c r="IR178" i="27"/>
  <c r="IR180" i="27"/>
  <c r="IR181" i="27"/>
  <c r="IR182" i="27"/>
  <c r="IR183" i="27"/>
  <c r="IR185" i="27"/>
  <c r="IR186" i="27"/>
  <c r="IR187" i="27"/>
  <c r="IR188" i="27"/>
  <c r="IR189" i="27"/>
  <c r="IR190" i="27"/>
  <c r="IS190" i="27"/>
  <c r="IR192" i="27"/>
  <c r="IR193" i="27"/>
  <c r="IR194" i="27"/>
  <c r="IR195" i="27"/>
  <c r="IR196" i="27"/>
  <c r="IS196" i="27"/>
  <c r="IR197" i="27"/>
  <c r="IS197" i="27"/>
  <c r="IR198" i="27"/>
  <c r="IR199" i="27"/>
  <c r="IR200" i="27"/>
  <c r="IR201" i="27"/>
  <c r="IR202" i="27"/>
  <c r="IR203" i="27"/>
  <c r="IE11" i="27"/>
  <c r="IF11" i="27"/>
  <c r="IE13" i="27"/>
  <c r="IE14" i="27"/>
  <c r="IE15" i="27"/>
  <c r="IE16" i="27"/>
  <c r="IE17" i="27"/>
  <c r="IE18" i="27"/>
  <c r="IF18" i="27"/>
  <c r="IE19" i="27"/>
  <c r="IF19" i="27"/>
  <c r="IE20" i="27"/>
  <c r="IF20" i="27"/>
  <c r="IE21" i="27"/>
  <c r="IF21" i="27"/>
  <c r="IE22" i="27"/>
  <c r="IF22" i="27"/>
  <c r="IE23" i="27"/>
  <c r="IF23" i="27"/>
  <c r="IE24" i="27"/>
  <c r="IE25" i="27"/>
  <c r="IE27" i="27"/>
  <c r="IE29" i="27"/>
  <c r="IE31" i="27"/>
  <c r="IG31" i="27" s="1"/>
  <c r="IE32" i="27"/>
  <c r="IE33" i="27"/>
  <c r="IF33" i="27"/>
  <c r="IE34" i="27"/>
  <c r="IF34" i="27"/>
  <c r="IE35" i="27"/>
  <c r="IF35" i="27"/>
  <c r="IE36" i="27"/>
  <c r="IF36" i="27"/>
  <c r="IE37" i="27"/>
  <c r="IF37" i="27"/>
  <c r="IE38" i="27"/>
  <c r="IF38" i="27"/>
  <c r="IE40" i="27"/>
  <c r="IE42" i="27"/>
  <c r="IE44" i="27"/>
  <c r="IE46" i="27"/>
  <c r="IE47" i="27"/>
  <c r="IE49" i="27"/>
  <c r="IE51" i="27"/>
  <c r="IE52" i="27"/>
  <c r="IE54" i="27"/>
  <c r="IE55" i="27"/>
  <c r="IE56" i="27"/>
  <c r="IE57" i="27"/>
  <c r="IE58" i="27"/>
  <c r="IE59" i="27"/>
  <c r="IE60" i="27"/>
  <c r="IE61" i="27"/>
  <c r="IE62" i="27"/>
  <c r="IE64" i="27"/>
  <c r="IE65" i="27"/>
  <c r="IE66" i="27"/>
  <c r="IE68" i="27"/>
  <c r="IE69" i="27"/>
  <c r="IE71" i="27"/>
  <c r="IE72" i="27"/>
  <c r="IE73" i="27"/>
  <c r="IF73" i="27"/>
  <c r="IE75" i="27"/>
  <c r="IE76" i="27"/>
  <c r="IE78" i="27"/>
  <c r="IE80" i="27"/>
  <c r="IE81" i="27"/>
  <c r="IE82" i="27"/>
  <c r="IE83" i="27"/>
  <c r="IE85" i="27"/>
  <c r="IE86" i="27"/>
  <c r="IE87" i="27"/>
  <c r="IE88" i="27"/>
  <c r="IF88" i="27"/>
  <c r="IE89" i="27"/>
  <c r="IF89" i="27"/>
  <c r="IE90" i="27"/>
  <c r="IF90" i="27"/>
  <c r="IE91" i="27"/>
  <c r="IF91" i="27"/>
  <c r="IE92" i="27"/>
  <c r="IF92" i="27"/>
  <c r="IE93" i="27"/>
  <c r="IF93" i="27"/>
  <c r="IE94" i="27"/>
  <c r="IF94" i="27"/>
  <c r="IE95" i="27"/>
  <c r="IF95" i="27"/>
  <c r="IE96" i="27"/>
  <c r="IF96" i="27"/>
  <c r="IE97" i="27"/>
  <c r="IF97" i="27"/>
  <c r="IE98" i="27"/>
  <c r="IF98" i="27"/>
  <c r="IE99" i="27"/>
  <c r="IF99" i="27"/>
  <c r="IE100" i="27"/>
  <c r="IE101" i="27"/>
  <c r="IE102" i="27"/>
  <c r="IE103" i="27"/>
  <c r="IE104" i="27"/>
  <c r="IE105" i="27"/>
  <c r="IE106" i="27"/>
  <c r="IE107" i="27"/>
  <c r="IE108" i="27"/>
  <c r="IE109" i="27"/>
  <c r="IE110" i="27"/>
  <c r="IE111" i="27"/>
  <c r="IE112" i="27"/>
  <c r="IE113" i="27"/>
  <c r="IE115" i="27"/>
  <c r="IE116" i="27"/>
  <c r="IE117" i="27"/>
  <c r="IE118" i="27"/>
  <c r="IE119" i="27"/>
  <c r="IE120" i="27"/>
  <c r="IE122" i="27"/>
  <c r="IE123" i="27"/>
  <c r="IE124" i="27"/>
  <c r="IE125" i="27"/>
  <c r="IE126" i="27"/>
  <c r="IE127" i="27"/>
  <c r="IE129" i="27"/>
  <c r="IE130" i="27"/>
  <c r="IE132" i="27"/>
  <c r="IE134" i="27"/>
  <c r="IE136" i="27"/>
  <c r="IE137" i="27"/>
  <c r="IE138" i="27"/>
  <c r="IE140" i="27"/>
  <c r="IE142" i="27"/>
  <c r="IE144" i="27"/>
  <c r="IE146" i="27"/>
  <c r="IE147" i="27"/>
  <c r="IE148" i="27"/>
  <c r="IE149" i="27"/>
  <c r="IE151" i="27"/>
  <c r="IE152" i="27"/>
  <c r="IE153" i="27"/>
  <c r="IE154" i="27"/>
  <c r="IE155" i="27"/>
  <c r="IE156" i="27"/>
  <c r="IE158" i="27"/>
  <c r="IE159" i="27"/>
  <c r="IE160" i="27"/>
  <c r="IE161" i="27"/>
  <c r="IE162" i="27"/>
  <c r="IE163" i="27"/>
  <c r="IE165" i="27"/>
  <c r="IE166" i="27"/>
  <c r="IE167" i="27"/>
  <c r="IE168" i="27"/>
  <c r="IE169" i="27"/>
  <c r="IE170" i="27"/>
  <c r="IE171" i="27"/>
  <c r="IE172" i="27"/>
  <c r="IE174" i="27"/>
  <c r="IE176" i="27"/>
  <c r="IE177" i="27"/>
  <c r="IE178" i="27"/>
  <c r="IE180" i="27"/>
  <c r="IE181" i="27"/>
  <c r="IE182" i="27"/>
  <c r="IE183" i="27"/>
  <c r="IE185" i="27"/>
  <c r="IE186" i="27"/>
  <c r="IE187" i="27"/>
  <c r="IE188" i="27"/>
  <c r="IE189" i="27"/>
  <c r="IE190" i="27"/>
  <c r="IF190" i="27"/>
  <c r="IE192" i="27"/>
  <c r="IE193" i="27"/>
  <c r="IE194" i="27"/>
  <c r="IE195" i="27"/>
  <c r="IE196" i="27"/>
  <c r="IF196" i="27"/>
  <c r="IE197" i="27"/>
  <c r="IF197" i="27"/>
  <c r="IE198" i="27"/>
  <c r="IE199" i="27"/>
  <c r="IE200" i="27"/>
  <c r="IE201" i="27"/>
  <c r="IE202" i="27"/>
  <c r="IE203" i="27"/>
  <c r="HR11" i="27"/>
  <c r="HS11" i="27"/>
  <c r="HR13" i="27"/>
  <c r="HR14" i="27"/>
  <c r="HR15" i="27"/>
  <c r="HR16" i="27"/>
  <c r="HR17" i="27"/>
  <c r="HR18" i="27"/>
  <c r="HS18" i="27"/>
  <c r="HR19" i="27"/>
  <c r="HS19" i="27"/>
  <c r="HR20" i="27"/>
  <c r="HS20" i="27"/>
  <c r="HR21" i="27"/>
  <c r="HS21" i="27"/>
  <c r="HR22" i="27"/>
  <c r="HS22" i="27"/>
  <c r="HR23" i="27"/>
  <c r="HS23" i="27"/>
  <c r="HR24" i="27"/>
  <c r="HR25" i="27"/>
  <c r="HR27" i="27"/>
  <c r="HR29" i="27"/>
  <c r="HR31" i="27"/>
  <c r="HT31" i="27" s="1"/>
  <c r="IA31" i="27" s="1"/>
  <c r="HR32" i="27"/>
  <c r="HR33" i="27"/>
  <c r="HS33" i="27"/>
  <c r="HR34" i="27"/>
  <c r="HS34" i="27"/>
  <c r="HR35" i="27"/>
  <c r="HS35" i="27"/>
  <c r="HR36" i="27"/>
  <c r="HS36" i="27"/>
  <c r="HR37" i="27"/>
  <c r="HS37" i="27"/>
  <c r="HR38" i="27"/>
  <c r="HS38" i="27"/>
  <c r="HR40" i="27"/>
  <c r="HR42" i="27"/>
  <c r="HR44" i="27"/>
  <c r="HR46" i="27"/>
  <c r="HR47" i="27"/>
  <c r="HR49" i="27"/>
  <c r="HR51" i="27"/>
  <c r="HR52" i="27"/>
  <c r="HR54" i="27"/>
  <c r="HR55" i="27"/>
  <c r="HR56" i="27"/>
  <c r="HR57" i="27"/>
  <c r="HR58" i="27"/>
  <c r="HR59" i="27"/>
  <c r="HR60" i="27"/>
  <c r="HR61" i="27"/>
  <c r="HR62" i="27"/>
  <c r="HR64" i="27"/>
  <c r="HR65" i="27"/>
  <c r="HR66" i="27"/>
  <c r="HR68" i="27"/>
  <c r="HR69" i="27"/>
  <c r="HR71" i="27"/>
  <c r="HR72" i="27"/>
  <c r="HR73" i="27"/>
  <c r="HS73" i="27"/>
  <c r="HR75" i="27"/>
  <c r="HR76" i="27"/>
  <c r="HR78" i="27"/>
  <c r="HR80" i="27"/>
  <c r="HR81" i="27"/>
  <c r="HR82" i="27"/>
  <c r="HR83" i="27"/>
  <c r="HR85" i="27"/>
  <c r="HR86" i="27"/>
  <c r="HR87" i="27"/>
  <c r="HR88" i="27"/>
  <c r="HS88" i="27"/>
  <c r="HR89" i="27"/>
  <c r="HS89" i="27"/>
  <c r="HR90" i="27"/>
  <c r="HS90" i="27"/>
  <c r="HR91" i="27"/>
  <c r="HS91" i="27"/>
  <c r="HR92" i="27"/>
  <c r="HS92" i="27"/>
  <c r="HR93" i="27"/>
  <c r="HS93" i="27"/>
  <c r="HR94" i="27"/>
  <c r="HS94" i="27"/>
  <c r="HR95" i="27"/>
  <c r="HS95" i="27"/>
  <c r="HR96" i="27"/>
  <c r="HS96" i="27"/>
  <c r="HR97" i="27"/>
  <c r="HS97" i="27"/>
  <c r="HR98" i="27"/>
  <c r="HS98" i="27"/>
  <c r="HR99" i="27"/>
  <c r="HS99" i="27"/>
  <c r="HR100" i="27"/>
  <c r="HR101" i="27"/>
  <c r="HR102" i="27"/>
  <c r="HR103" i="27"/>
  <c r="HR104" i="27"/>
  <c r="HR105" i="27"/>
  <c r="HR106" i="27"/>
  <c r="HR107" i="27"/>
  <c r="HR108" i="27"/>
  <c r="HR109" i="27"/>
  <c r="HR110" i="27"/>
  <c r="HR111" i="27"/>
  <c r="HR112" i="27"/>
  <c r="HR113" i="27"/>
  <c r="HR115" i="27"/>
  <c r="HR116" i="27"/>
  <c r="HR117" i="27"/>
  <c r="HR118" i="27"/>
  <c r="HR119" i="27"/>
  <c r="HR120" i="27"/>
  <c r="HR122" i="27"/>
  <c r="HR123" i="27"/>
  <c r="HR124" i="27"/>
  <c r="HR125" i="27"/>
  <c r="HR126" i="27"/>
  <c r="HR127" i="27"/>
  <c r="HR129" i="27"/>
  <c r="HR130" i="27"/>
  <c r="HR132" i="27"/>
  <c r="HR134" i="27"/>
  <c r="HR136" i="27"/>
  <c r="HR137" i="27"/>
  <c r="HR138" i="27"/>
  <c r="HR140" i="27"/>
  <c r="HR142" i="27"/>
  <c r="HR144" i="27"/>
  <c r="HR146" i="27"/>
  <c r="HR147" i="27"/>
  <c r="HR148" i="27"/>
  <c r="HR149" i="27"/>
  <c r="HR151" i="27"/>
  <c r="HR152" i="27"/>
  <c r="HR153" i="27"/>
  <c r="HR154" i="27"/>
  <c r="HR155" i="27"/>
  <c r="HR156" i="27"/>
  <c r="HR158" i="27"/>
  <c r="HR159" i="27"/>
  <c r="HR160" i="27"/>
  <c r="HR161" i="27"/>
  <c r="HR162" i="27"/>
  <c r="HR163" i="27"/>
  <c r="HR165" i="27"/>
  <c r="HR166" i="27"/>
  <c r="HR167" i="27"/>
  <c r="HR168" i="27"/>
  <c r="HR169" i="27"/>
  <c r="HR170" i="27"/>
  <c r="HR171" i="27"/>
  <c r="HR172" i="27"/>
  <c r="HR174" i="27"/>
  <c r="HR176" i="27"/>
  <c r="HR177" i="27"/>
  <c r="HR178" i="27"/>
  <c r="HR180" i="27"/>
  <c r="HR181" i="27"/>
  <c r="HR182" i="27"/>
  <c r="HR183" i="27"/>
  <c r="HR185" i="27"/>
  <c r="HR186" i="27"/>
  <c r="HR187" i="27"/>
  <c r="HR188" i="27"/>
  <c r="HR189" i="27"/>
  <c r="HR190" i="27"/>
  <c r="HS190" i="27"/>
  <c r="HR192" i="27"/>
  <c r="HR193" i="27"/>
  <c r="HR194" i="27"/>
  <c r="HR195" i="27"/>
  <c r="HR196" i="27"/>
  <c r="HS196" i="27"/>
  <c r="HR197" i="27"/>
  <c r="HS197" i="27"/>
  <c r="HR198" i="27"/>
  <c r="HR199" i="27"/>
  <c r="HR200" i="27"/>
  <c r="HR201" i="27"/>
  <c r="HR202" i="27"/>
  <c r="HR203" i="27"/>
  <c r="HE11" i="27"/>
  <c r="HF11" i="27"/>
  <c r="HE13" i="27"/>
  <c r="HE14" i="27"/>
  <c r="HE15" i="27"/>
  <c r="HE16" i="27"/>
  <c r="HE17" i="27"/>
  <c r="HE18" i="27"/>
  <c r="HF18" i="27"/>
  <c r="HE19" i="27"/>
  <c r="HF19" i="27"/>
  <c r="HE20" i="27"/>
  <c r="HF20" i="27"/>
  <c r="HE21" i="27"/>
  <c r="HF21" i="27"/>
  <c r="HE22" i="27"/>
  <c r="HF22" i="27"/>
  <c r="HE23" i="27"/>
  <c r="HF23" i="27"/>
  <c r="HE24" i="27"/>
  <c r="HE25" i="27"/>
  <c r="HE27" i="27"/>
  <c r="HE29" i="27"/>
  <c r="HE31" i="27"/>
  <c r="HG31" i="27" s="1"/>
  <c r="HE32" i="27"/>
  <c r="HE33" i="27"/>
  <c r="HF33" i="27"/>
  <c r="HE34" i="27"/>
  <c r="HF34" i="27"/>
  <c r="HE35" i="27"/>
  <c r="HF35" i="27"/>
  <c r="HE36" i="27"/>
  <c r="HF36" i="27"/>
  <c r="HE37" i="27"/>
  <c r="HF37" i="27"/>
  <c r="HE38" i="27"/>
  <c r="HF38" i="27"/>
  <c r="HE40" i="27"/>
  <c r="HE42" i="27"/>
  <c r="HE44" i="27"/>
  <c r="HE46" i="27"/>
  <c r="HE47" i="27"/>
  <c r="HE49" i="27"/>
  <c r="HE51" i="27"/>
  <c r="HE52" i="27"/>
  <c r="HE54" i="27"/>
  <c r="HE55" i="27"/>
  <c r="HE56" i="27"/>
  <c r="HE57" i="27"/>
  <c r="HE58" i="27"/>
  <c r="HE59" i="27"/>
  <c r="HE60" i="27"/>
  <c r="HE61" i="27"/>
  <c r="HE62" i="27"/>
  <c r="HE64" i="27"/>
  <c r="HE65" i="27"/>
  <c r="HE66" i="27"/>
  <c r="HE68" i="27"/>
  <c r="HE69" i="27"/>
  <c r="HE71" i="27"/>
  <c r="HE72" i="27"/>
  <c r="HE73" i="27"/>
  <c r="HF73" i="27"/>
  <c r="HE75" i="27"/>
  <c r="HE76" i="27"/>
  <c r="HE78" i="27"/>
  <c r="HE80" i="27"/>
  <c r="HE81" i="27"/>
  <c r="HE82" i="27"/>
  <c r="HE83" i="27"/>
  <c r="HE85" i="27"/>
  <c r="HE86" i="27"/>
  <c r="HE87" i="27"/>
  <c r="HE88" i="27"/>
  <c r="HF88" i="27"/>
  <c r="HE89" i="27"/>
  <c r="HF89" i="27"/>
  <c r="HE90" i="27"/>
  <c r="HF90" i="27"/>
  <c r="HE91" i="27"/>
  <c r="HF91" i="27"/>
  <c r="HE92" i="27"/>
  <c r="HF92" i="27"/>
  <c r="HE93" i="27"/>
  <c r="HF93" i="27"/>
  <c r="HE94" i="27"/>
  <c r="HF94" i="27"/>
  <c r="HE95" i="27"/>
  <c r="HF95" i="27"/>
  <c r="HE96" i="27"/>
  <c r="HF96" i="27"/>
  <c r="HE97" i="27"/>
  <c r="HF97" i="27"/>
  <c r="HE98" i="27"/>
  <c r="HF98" i="27"/>
  <c r="HE99" i="27"/>
  <c r="HF99" i="27"/>
  <c r="HE100" i="27"/>
  <c r="HE101" i="27"/>
  <c r="HE102" i="27"/>
  <c r="HE103" i="27"/>
  <c r="HE104" i="27"/>
  <c r="HE105" i="27"/>
  <c r="HE106" i="27"/>
  <c r="HE107" i="27"/>
  <c r="HE108" i="27"/>
  <c r="HE109" i="27"/>
  <c r="HE110" i="27"/>
  <c r="HE111" i="27"/>
  <c r="HE112" i="27"/>
  <c r="HE113" i="27"/>
  <c r="HE115" i="27"/>
  <c r="HE116" i="27"/>
  <c r="HE117" i="27"/>
  <c r="HE118" i="27"/>
  <c r="HE119" i="27"/>
  <c r="HE120" i="27"/>
  <c r="HE122" i="27"/>
  <c r="HE123" i="27"/>
  <c r="HE124" i="27"/>
  <c r="HE125" i="27"/>
  <c r="HE126" i="27"/>
  <c r="HE127" i="27"/>
  <c r="HE129" i="27"/>
  <c r="HE130" i="27"/>
  <c r="HE132" i="27"/>
  <c r="HE134" i="27"/>
  <c r="HE136" i="27"/>
  <c r="HE137" i="27"/>
  <c r="HE138" i="27"/>
  <c r="HE140" i="27"/>
  <c r="HE142" i="27"/>
  <c r="HE144" i="27"/>
  <c r="HE146" i="27"/>
  <c r="HE147" i="27"/>
  <c r="HE148" i="27"/>
  <c r="HE149" i="27"/>
  <c r="HE151" i="27"/>
  <c r="HE152" i="27"/>
  <c r="HE153" i="27"/>
  <c r="HE154" i="27"/>
  <c r="HE155" i="27"/>
  <c r="HE156" i="27"/>
  <c r="HE158" i="27"/>
  <c r="HE159" i="27"/>
  <c r="HE160" i="27"/>
  <c r="HE161" i="27"/>
  <c r="HE162" i="27"/>
  <c r="HE163" i="27"/>
  <c r="HE165" i="27"/>
  <c r="HE166" i="27"/>
  <c r="HE167" i="27"/>
  <c r="HE168" i="27"/>
  <c r="HE169" i="27"/>
  <c r="HE170" i="27"/>
  <c r="HE171" i="27"/>
  <c r="HE172" i="27"/>
  <c r="HE174" i="27"/>
  <c r="HE176" i="27"/>
  <c r="HE177" i="27"/>
  <c r="HE178" i="27"/>
  <c r="HE180" i="27"/>
  <c r="HE181" i="27"/>
  <c r="HE182" i="27"/>
  <c r="HE183" i="27"/>
  <c r="HE185" i="27"/>
  <c r="HE186" i="27"/>
  <c r="HE187" i="27"/>
  <c r="HE188" i="27"/>
  <c r="HE189" i="27"/>
  <c r="HE190" i="27"/>
  <c r="HF190" i="27"/>
  <c r="HE192" i="27"/>
  <c r="HE193" i="27"/>
  <c r="HE194" i="27"/>
  <c r="HE195" i="27"/>
  <c r="HE196" i="27"/>
  <c r="HF196" i="27"/>
  <c r="HE197" i="27"/>
  <c r="HF197" i="27"/>
  <c r="HE198" i="27"/>
  <c r="HE199" i="27"/>
  <c r="HE200" i="27"/>
  <c r="HE201" i="27"/>
  <c r="HE202" i="27"/>
  <c r="HE203" i="27"/>
  <c r="GR11" i="27"/>
  <c r="GS11" i="27"/>
  <c r="GR13" i="27"/>
  <c r="GR14" i="27"/>
  <c r="GR15" i="27"/>
  <c r="GR16" i="27"/>
  <c r="GR17" i="27"/>
  <c r="GR18" i="27"/>
  <c r="GS18" i="27"/>
  <c r="GR19" i="27"/>
  <c r="GS19" i="27"/>
  <c r="GR20" i="27"/>
  <c r="GS20" i="27"/>
  <c r="GR21" i="27"/>
  <c r="GS21" i="27"/>
  <c r="GR22" i="27"/>
  <c r="GS22" i="27"/>
  <c r="GR23" i="27"/>
  <c r="GS23" i="27"/>
  <c r="GR24" i="27"/>
  <c r="GR25" i="27"/>
  <c r="GR27" i="27"/>
  <c r="GR29" i="27"/>
  <c r="GR31" i="27"/>
  <c r="GT31" i="27" s="1"/>
  <c r="HA31" i="27" s="1"/>
  <c r="GR32" i="27"/>
  <c r="GZ32" i="27" s="1"/>
  <c r="GR33" i="27"/>
  <c r="GS33" i="27"/>
  <c r="GR34" i="27"/>
  <c r="GS34" i="27"/>
  <c r="GR35" i="27"/>
  <c r="GS35" i="27"/>
  <c r="GR36" i="27"/>
  <c r="GS36" i="27"/>
  <c r="GR37" i="27"/>
  <c r="GS37" i="27"/>
  <c r="GR38" i="27"/>
  <c r="GS38" i="27"/>
  <c r="GR40" i="27"/>
  <c r="GR42" i="27"/>
  <c r="GR44" i="27"/>
  <c r="GR46" i="27"/>
  <c r="GR47" i="27"/>
  <c r="GR49" i="27"/>
  <c r="GR51" i="27"/>
  <c r="GR52" i="27"/>
  <c r="GR54" i="27"/>
  <c r="GR55" i="27"/>
  <c r="GR56" i="27"/>
  <c r="GR57" i="27"/>
  <c r="GR58" i="27"/>
  <c r="GR59" i="27"/>
  <c r="GR60" i="27"/>
  <c r="GR61" i="27"/>
  <c r="GR62" i="27"/>
  <c r="GR64" i="27"/>
  <c r="GR65" i="27"/>
  <c r="GR66" i="27"/>
  <c r="GR68" i="27"/>
  <c r="GR69" i="27"/>
  <c r="GR71" i="27"/>
  <c r="GR72" i="27"/>
  <c r="GR73" i="27"/>
  <c r="GS73" i="27"/>
  <c r="GR75" i="27"/>
  <c r="GR76" i="27"/>
  <c r="GR78" i="27"/>
  <c r="GR80" i="27"/>
  <c r="GR81" i="27"/>
  <c r="GR82" i="27"/>
  <c r="GR83" i="27"/>
  <c r="GR85" i="27"/>
  <c r="GR86" i="27"/>
  <c r="GR87" i="27"/>
  <c r="GR88" i="27"/>
  <c r="GS88" i="27"/>
  <c r="GR89" i="27"/>
  <c r="GS89" i="27"/>
  <c r="GR90" i="27"/>
  <c r="GS90" i="27"/>
  <c r="GR91" i="27"/>
  <c r="GS91" i="27"/>
  <c r="GR92" i="27"/>
  <c r="GS92" i="27"/>
  <c r="GR93" i="27"/>
  <c r="GS93" i="27"/>
  <c r="GR94" i="27"/>
  <c r="GS94" i="27"/>
  <c r="GR95" i="27"/>
  <c r="GS95" i="27"/>
  <c r="GR96" i="27"/>
  <c r="GS96" i="27"/>
  <c r="GR97" i="27"/>
  <c r="GS97" i="27"/>
  <c r="GR98" i="27"/>
  <c r="GS98" i="27"/>
  <c r="GR99" i="27"/>
  <c r="GS99" i="27"/>
  <c r="GR100" i="27"/>
  <c r="GR101" i="27"/>
  <c r="GR102" i="27"/>
  <c r="GR103" i="27"/>
  <c r="GR104" i="27"/>
  <c r="GR105" i="27"/>
  <c r="GR106" i="27"/>
  <c r="GR107" i="27"/>
  <c r="GR108" i="27"/>
  <c r="GR109" i="27"/>
  <c r="GR110" i="27"/>
  <c r="GR111" i="27"/>
  <c r="GR112" i="27"/>
  <c r="GR113" i="27"/>
  <c r="GR115" i="27"/>
  <c r="GR116" i="27"/>
  <c r="GR117" i="27"/>
  <c r="GR118" i="27"/>
  <c r="GR119" i="27"/>
  <c r="GR120" i="27"/>
  <c r="GR122" i="27"/>
  <c r="GR123" i="27"/>
  <c r="GR124" i="27"/>
  <c r="GR125" i="27"/>
  <c r="GR126" i="27"/>
  <c r="GR127" i="27"/>
  <c r="GR129" i="27"/>
  <c r="GR130" i="27"/>
  <c r="GR132" i="27"/>
  <c r="GR134" i="27"/>
  <c r="GR136" i="27"/>
  <c r="GR137" i="27"/>
  <c r="GR138" i="27"/>
  <c r="GR140" i="27"/>
  <c r="GR142" i="27"/>
  <c r="GR144" i="27"/>
  <c r="GR146" i="27"/>
  <c r="GR147" i="27"/>
  <c r="GR148" i="27"/>
  <c r="GR149" i="27"/>
  <c r="GR151" i="27"/>
  <c r="GR152" i="27"/>
  <c r="GR153" i="27"/>
  <c r="GR154" i="27"/>
  <c r="GR155" i="27"/>
  <c r="GR156" i="27"/>
  <c r="GR158" i="27"/>
  <c r="GR159" i="27"/>
  <c r="GR160" i="27"/>
  <c r="GR161" i="27"/>
  <c r="GR162" i="27"/>
  <c r="GR163" i="27"/>
  <c r="GR165" i="27"/>
  <c r="GR166" i="27"/>
  <c r="GR167" i="27"/>
  <c r="GR168" i="27"/>
  <c r="GR169" i="27"/>
  <c r="GR170" i="27"/>
  <c r="GR171" i="27"/>
  <c r="GR172" i="27"/>
  <c r="GR174" i="27"/>
  <c r="GR176" i="27"/>
  <c r="GR177" i="27"/>
  <c r="GR178" i="27"/>
  <c r="GR180" i="27"/>
  <c r="GR181" i="27"/>
  <c r="GR182" i="27"/>
  <c r="GR183" i="27"/>
  <c r="GR185" i="27"/>
  <c r="GR186" i="27"/>
  <c r="GR187" i="27"/>
  <c r="GR188" i="27"/>
  <c r="GR189" i="27"/>
  <c r="GR190" i="27"/>
  <c r="GS190" i="27"/>
  <c r="GR192" i="27"/>
  <c r="GR193" i="27"/>
  <c r="GR194" i="27"/>
  <c r="GR195" i="27"/>
  <c r="GR196" i="27"/>
  <c r="GS196" i="27"/>
  <c r="GR197" i="27"/>
  <c r="GS197" i="27"/>
  <c r="GR198" i="27"/>
  <c r="GR199" i="27"/>
  <c r="GR200" i="27"/>
  <c r="GR201" i="27"/>
  <c r="GR202" i="27"/>
  <c r="GR203" i="27"/>
  <c r="GE11" i="27"/>
  <c r="GF11" i="27"/>
  <c r="GE13" i="27"/>
  <c r="GE14" i="27"/>
  <c r="GE15" i="27"/>
  <c r="GE16" i="27"/>
  <c r="GE17" i="27"/>
  <c r="GE18" i="27"/>
  <c r="GF18" i="27"/>
  <c r="GE19" i="27"/>
  <c r="GF19" i="27"/>
  <c r="GE20" i="27"/>
  <c r="GF20" i="27"/>
  <c r="GE21" i="27"/>
  <c r="GF21" i="27"/>
  <c r="GE22" i="27"/>
  <c r="GF22" i="27"/>
  <c r="GE23" i="27"/>
  <c r="GF23" i="27"/>
  <c r="GE24" i="27"/>
  <c r="GE25" i="27"/>
  <c r="GE27" i="27"/>
  <c r="GE29" i="27"/>
  <c r="GE31" i="27"/>
  <c r="GG31" i="27" s="1"/>
  <c r="GE32" i="27"/>
  <c r="GE33" i="27"/>
  <c r="GF33" i="27"/>
  <c r="GE34" i="27"/>
  <c r="GF34" i="27"/>
  <c r="GE35" i="27"/>
  <c r="GF35" i="27"/>
  <c r="GE36" i="27"/>
  <c r="GF36" i="27"/>
  <c r="GE37" i="27"/>
  <c r="GF37" i="27"/>
  <c r="GE38" i="27"/>
  <c r="GF38" i="27"/>
  <c r="GE40" i="27"/>
  <c r="GE42" i="27"/>
  <c r="GE44" i="27"/>
  <c r="GE46" i="27"/>
  <c r="GE47" i="27"/>
  <c r="GE49" i="27"/>
  <c r="GE51" i="27"/>
  <c r="GE52" i="27"/>
  <c r="GE54" i="27"/>
  <c r="GE55" i="27"/>
  <c r="GE56" i="27"/>
  <c r="GE57" i="27"/>
  <c r="GE58" i="27"/>
  <c r="GE59" i="27"/>
  <c r="GE60" i="27"/>
  <c r="GE61" i="27"/>
  <c r="GE62" i="27"/>
  <c r="GE64" i="27"/>
  <c r="GE65" i="27"/>
  <c r="GE66" i="27"/>
  <c r="GE68" i="27"/>
  <c r="GE69" i="27"/>
  <c r="GE71" i="27"/>
  <c r="GE72" i="27"/>
  <c r="GE73" i="27"/>
  <c r="GF73" i="27"/>
  <c r="GE75" i="27"/>
  <c r="GE76" i="27"/>
  <c r="GE78" i="27"/>
  <c r="GE80" i="27"/>
  <c r="GE81" i="27"/>
  <c r="GE82" i="27"/>
  <c r="GE83" i="27"/>
  <c r="GE85" i="27"/>
  <c r="GE86" i="27"/>
  <c r="GE87" i="27"/>
  <c r="GE88" i="27"/>
  <c r="GF88" i="27"/>
  <c r="GE89" i="27"/>
  <c r="GF89" i="27"/>
  <c r="GE90" i="27"/>
  <c r="GF90" i="27"/>
  <c r="GE91" i="27"/>
  <c r="GF91" i="27"/>
  <c r="GE92" i="27"/>
  <c r="GF92" i="27"/>
  <c r="GE93" i="27"/>
  <c r="GF93" i="27"/>
  <c r="GE94" i="27"/>
  <c r="GF94" i="27"/>
  <c r="GE95" i="27"/>
  <c r="GF95" i="27"/>
  <c r="GE96" i="27"/>
  <c r="GF96" i="27"/>
  <c r="GE97" i="27"/>
  <c r="GF97" i="27"/>
  <c r="GE98" i="27"/>
  <c r="GF98" i="27"/>
  <c r="GE99" i="27"/>
  <c r="GF99" i="27"/>
  <c r="GE100" i="27"/>
  <c r="GE101" i="27"/>
  <c r="GE102" i="27"/>
  <c r="GE103" i="27"/>
  <c r="GE104" i="27"/>
  <c r="GE105" i="27"/>
  <c r="GE106" i="27"/>
  <c r="GE107" i="27"/>
  <c r="GE108" i="27"/>
  <c r="GE109" i="27"/>
  <c r="GE110" i="27"/>
  <c r="GE111" i="27"/>
  <c r="GE112" i="27"/>
  <c r="GE113" i="27"/>
  <c r="GE115" i="27"/>
  <c r="GE116" i="27"/>
  <c r="GE117" i="27"/>
  <c r="GE118" i="27"/>
  <c r="GE119" i="27"/>
  <c r="GE120" i="27"/>
  <c r="GE122" i="27"/>
  <c r="GE123" i="27"/>
  <c r="GE124" i="27"/>
  <c r="GE125" i="27"/>
  <c r="GE126" i="27"/>
  <c r="GE127" i="27"/>
  <c r="GE129" i="27"/>
  <c r="GE130" i="27"/>
  <c r="GE132" i="27"/>
  <c r="GE134" i="27"/>
  <c r="GE136" i="27"/>
  <c r="GE137" i="27"/>
  <c r="GE138" i="27"/>
  <c r="GE140" i="27"/>
  <c r="GE142" i="27"/>
  <c r="GE144" i="27"/>
  <c r="GE146" i="27"/>
  <c r="GE147" i="27"/>
  <c r="GE148" i="27"/>
  <c r="GE149" i="27"/>
  <c r="GE151" i="27"/>
  <c r="GE152" i="27"/>
  <c r="GE153" i="27"/>
  <c r="GE154" i="27"/>
  <c r="GE155" i="27"/>
  <c r="GE156" i="27"/>
  <c r="GE158" i="27"/>
  <c r="GE159" i="27"/>
  <c r="GE160" i="27"/>
  <c r="GE161" i="27"/>
  <c r="GE162" i="27"/>
  <c r="GE163" i="27"/>
  <c r="GE165" i="27"/>
  <c r="GE166" i="27"/>
  <c r="GE167" i="27"/>
  <c r="GE168" i="27"/>
  <c r="GE169" i="27"/>
  <c r="GE170" i="27"/>
  <c r="GE171" i="27"/>
  <c r="GE172" i="27"/>
  <c r="GE174" i="27"/>
  <c r="GE176" i="27"/>
  <c r="GE177" i="27"/>
  <c r="GE178" i="27"/>
  <c r="GE180" i="27"/>
  <c r="GE181" i="27"/>
  <c r="GE182" i="27"/>
  <c r="GE183" i="27"/>
  <c r="GE185" i="27"/>
  <c r="GE186" i="27"/>
  <c r="GE187" i="27"/>
  <c r="GE188" i="27"/>
  <c r="GE189" i="27"/>
  <c r="GE190" i="27"/>
  <c r="GF190" i="27"/>
  <c r="GE192" i="27"/>
  <c r="GE193" i="27"/>
  <c r="GE194" i="27"/>
  <c r="GE195" i="27"/>
  <c r="GE196" i="27"/>
  <c r="GF196" i="27"/>
  <c r="GE197" i="27"/>
  <c r="GF197" i="27"/>
  <c r="GE198" i="27"/>
  <c r="GE199" i="27"/>
  <c r="GE200" i="27"/>
  <c r="GE201" i="27"/>
  <c r="GE202" i="27"/>
  <c r="GE203" i="27"/>
  <c r="FR11" i="27"/>
  <c r="FS11" i="27"/>
  <c r="FR13" i="27"/>
  <c r="FR14" i="27"/>
  <c r="FR15" i="27"/>
  <c r="FR16" i="27"/>
  <c r="FR17" i="27"/>
  <c r="FR18" i="27"/>
  <c r="FS18" i="27"/>
  <c r="FR19" i="27"/>
  <c r="FS19" i="27"/>
  <c r="FR20" i="27"/>
  <c r="FS20" i="27"/>
  <c r="FR21" i="27"/>
  <c r="FS21" i="27"/>
  <c r="FR22" i="27"/>
  <c r="FS22" i="27"/>
  <c r="FR23" i="27"/>
  <c r="FS23" i="27"/>
  <c r="FR24" i="27"/>
  <c r="FR25" i="27"/>
  <c r="FR27" i="27"/>
  <c r="FR29" i="27"/>
  <c r="FR31" i="27"/>
  <c r="FR32" i="27"/>
  <c r="FT32" i="27" s="1"/>
  <c r="GA32" i="27" s="1"/>
  <c r="FR33" i="27"/>
  <c r="FS33" i="27"/>
  <c r="FR34" i="27"/>
  <c r="FS34" i="27"/>
  <c r="FR35" i="27"/>
  <c r="FS35" i="27"/>
  <c r="FR36" i="27"/>
  <c r="FS36" i="27"/>
  <c r="FR37" i="27"/>
  <c r="FS37" i="27"/>
  <c r="FR38" i="27"/>
  <c r="FS38" i="27"/>
  <c r="FR40" i="27"/>
  <c r="FR42" i="27"/>
  <c r="FR44" i="27"/>
  <c r="FR46" i="27"/>
  <c r="FR47" i="27"/>
  <c r="FR49" i="27"/>
  <c r="FR51" i="27"/>
  <c r="FR52" i="27"/>
  <c r="FR54" i="27"/>
  <c r="FR55" i="27"/>
  <c r="FR56" i="27"/>
  <c r="FR57" i="27"/>
  <c r="FR58" i="27"/>
  <c r="FR59" i="27"/>
  <c r="FR60" i="27"/>
  <c r="FR61" i="27"/>
  <c r="FR62" i="27"/>
  <c r="FR64" i="27"/>
  <c r="FR65" i="27"/>
  <c r="FR66" i="27"/>
  <c r="FR68" i="27"/>
  <c r="FR69" i="27"/>
  <c r="FR71" i="27"/>
  <c r="FR72" i="27"/>
  <c r="FR73" i="27"/>
  <c r="FS73" i="27"/>
  <c r="FR75" i="27"/>
  <c r="FR76" i="27"/>
  <c r="FR78" i="27"/>
  <c r="FR80" i="27"/>
  <c r="FR81" i="27"/>
  <c r="FR82" i="27"/>
  <c r="FR83" i="27"/>
  <c r="FR85" i="27"/>
  <c r="FR86" i="27"/>
  <c r="FR87" i="27"/>
  <c r="FR88" i="27"/>
  <c r="FS88" i="27"/>
  <c r="FR89" i="27"/>
  <c r="FS89" i="27"/>
  <c r="FR90" i="27"/>
  <c r="FS90" i="27"/>
  <c r="FR91" i="27"/>
  <c r="FS91" i="27"/>
  <c r="FR92" i="27"/>
  <c r="FS92" i="27"/>
  <c r="FR93" i="27"/>
  <c r="FS93" i="27"/>
  <c r="FR94" i="27"/>
  <c r="FS94" i="27"/>
  <c r="FR95" i="27"/>
  <c r="FS95" i="27"/>
  <c r="FR96" i="27"/>
  <c r="FS96" i="27"/>
  <c r="FR97" i="27"/>
  <c r="FS97" i="27"/>
  <c r="FR98" i="27"/>
  <c r="FS98" i="27"/>
  <c r="FR99" i="27"/>
  <c r="FS99" i="27"/>
  <c r="FR100" i="27"/>
  <c r="FR101" i="27"/>
  <c r="FR102" i="27"/>
  <c r="FR103" i="27"/>
  <c r="FR104" i="27"/>
  <c r="FR105" i="27"/>
  <c r="FR106" i="27"/>
  <c r="FR107" i="27"/>
  <c r="FR108" i="27"/>
  <c r="FR109" i="27"/>
  <c r="FR110" i="27"/>
  <c r="FR111" i="27"/>
  <c r="FR112" i="27"/>
  <c r="FR113" i="27"/>
  <c r="FR115" i="27"/>
  <c r="FR116" i="27"/>
  <c r="FR117" i="27"/>
  <c r="FR118" i="27"/>
  <c r="FR119" i="27"/>
  <c r="FR120" i="27"/>
  <c r="FR122" i="27"/>
  <c r="FR123" i="27"/>
  <c r="FR124" i="27"/>
  <c r="FR125" i="27"/>
  <c r="FR126" i="27"/>
  <c r="FR127" i="27"/>
  <c r="FR129" i="27"/>
  <c r="FR130" i="27"/>
  <c r="FR132" i="27"/>
  <c r="FR134" i="27"/>
  <c r="FR136" i="27"/>
  <c r="FR137" i="27"/>
  <c r="FR138" i="27"/>
  <c r="FR140" i="27"/>
  <c r="FR142" i="27"/>
  <c r="FR144" i="27"/>
  <c r="FR146" i="27"/>
  <c r="FR147" i="27"/>
  <c r="FR148" i="27"/>
  <c r="FR149" i="27"/>
  <c r="FR151" i="27"/>
  <c r="FR152" i="27"/>
  <c r="FR153" i="27"/>
  <c r="FR154" i="27"/>
  <c r="FR155" i="27"/>
  <c r="FR156" i="27"/>
  <c r="FR158" i="27"/>
  <c r="FR159" i="27"/>
  <c r="FR160" i="27"/>
  <c r="FR161" i="27"/>
  <c r="FR162" i="27"/>
  <c r="FR163" i="27"/>
  <c r="FR165" i="27"/>
  <c r="FR166" i="27"/>
  <c r="FR167" i="27"/>
  <c r="FR168" i="27"/>
  <c r="FR169" i="27"/>
  <c r="FR170" i="27"/>
  <c r="FR171" i="27"/>
  <c r="FR172" i="27"/>
  <c r="FR174" i="27"/>
  <c r="FR176" i="27"/>
  <c r="FR177" i="27"/>
  <c r="FR178" i="27"/>
  <c r="FR180" i="27"/>
  <c r="FR181" i="27"/>
  <c r="FR182" i="27"/>
  <c r="FR183" i="27"/>
  <c r="FR185" i="27"/>
  <c r="FR186" i="27"/>
  <c r="FR187" i="27"/>
  <c r="FR188" i="27"/>
  <c r="FR189" i="27"/>
  <c r="FR190" i="27"/>
  <c r="FS190" i="27"/>
  <c r="FR192" i="27"/>
  <c r="FR193" i="27"/>
  <c r="FR194" i="27"/>
  <c r="FR195" i="27"/>
  <c r="FR196" i="27"/>
  <c r="FS196" i="27"/>
  <c r="FR197" i="27"/>
  <c r="FS197" i="27"/>
  <c r="FR198" i="27"/>
  <c r="FR199" i="27"/>
  <c r="FR200" i="27"/>
  <c r="FR201" i="27"/>
  <c r="FR202" i="27"/>
  <c r="FR203" i="27"/>
  <c r="FE11" i="27"/>
  <c r="FF11" i="27"/>
  <c r="FE13" i="27"/>
  <c r="FE14" i="27"/>
  <c r="FE15" i="27"/>
  <c r="FE16" i="27"/>
  <c r="FE17" i="27"/>
  <c r="FE18" i="27"/>
  <c r="FF18" i="27"/>
  <c r="FE19" i="27"/>
  <c r="FF19" i="27"/>
  <c r="FE20" i="27"/>
  <c r="FF20" i="27"/>
  <c r="FE21" i="27"/>
  <c r="FF21" i="27"/>
  <c r="FE22" i="27"/>
  <c r="FF22" i="27"/>
  <c r="FE23" i="27"/>
  <c r="FF23" i="27"/>
  <c r="FE24" i="27"/>
  <c r="FE25" i="27"/>
  <c r="FE27" i="27"/>
  <c r="FE29" i="27"/>
  <c r="FE31" i="27"/>
  <c r="FG31" i="27" s="1"/>
  <c r="FE32" i="27"/>
  <c r="FE33" i="27"/>
  <c r="FF33" i="27"/>
  <c r="FE34" i="27"/>
  <c r="FF34" i="27"/>
  <c r="FE35" i="27"/>
  <c r="FF35" i="27"/>
  <c r="FE36" i="27"/>
  <c r="FF36" i="27"/>
  <c r="FE37" i="27"/>
  <c r="FF37" i="27"/>
  <c r="FE38" i="27"/>
  <c r="FF38" i="27"/>
  <c r="FE40" i="27"/>
  <c r="FE42" i="27"/>
  <c r="FE44" i="27"/>
  <c r="FE46" i="27"/>
  <c r="FE47" i="27"/>
  <c r="FE49" i="27"/>
  <c r="FE51" i="27"/>
  <c r="FE52" i="27"/>
  <c r="FE54" i="27"/>
  <c r="FE55" i="27"/>
  <c r="FE56" i="27"/>
  <c r="FE57" i="27"/>
  <c r="FE58" i="27"/>
  <c r="FE59" i="27"/>
  <c r="FE60" i="27"/>
  <c r="FE61" i="27"/>
  <c r="FE62" i="27"/>
  <c r="FE64" i="27"/>
  <c r="FE65" i="27"/>
  <c r="FE66" i="27"/>
  <c r="FE68" i="27"/>
  <c r="FE69" i="27"/>
  <c r="FE71" i="27"/>
  <c r="FE72" i="27"/>
  <c r="FE73" i="27"/>
  <c r="FF73" i="27"/>
  <c r="FE75" i="27"/>
  <c r="FE76" i="27"/>
  <c r="FE78" i="27"/>
  <c r="FE80" i="27"/>
  <c r="FE81" i="27"/>
  <c r="FE82" i="27"/>
  <c r="FE83" i="27"/>
  <c r="FE85" i="27"/>
  <c r="FE86" i="27"/>
  <c r="FE87" i="27"/>
  <c r="FE88" i="27"/>
  <c r="FF88" i="27"/>
  <c r="FE89" i="27"/>
  <c r="FF89" i="27"/>
  <c r="FE90" i="27"/>
  <c r="FF90" i="27"/>
  <c r="FE91" i="27"/>
  <c r="FF91" i="27"/>
  <c r="FE92" i="27"/>
  <c r="FF92" i="27"/>
  <c r="FE93" i="27"/>
  <c r="FF93" i="27"/>
  <c r="FE94" i="27"/>
  <c r="FF94" i="27"/>
  <c r="FE95" i="27"/>
  <c r="FF95" i="27"/>
  <c r="FE96" i="27"/>
  <c r="FF96" i="27"/>
  <c r="FE97" i="27"/>
  <c r="FF97" i="27"/>
  <c r="FE98" i="27"/>
  <c r="FF98" i="27"/>
  <c r="FE99" i="27"/>
  <c r="FF99" i="27"/>
  <c r="FE100" i="27"/>
  <c r="FE101" i="27"/>
  <c r="FE102" i="27"/>
  <c r="FE103" i="27"/>
  <c r="FE104" i="27"/>
  <c r="FE105" i="27"/>
  <c r="FE106" i="27"/>
  <c r="FE107" i="27"/>
  <c r="FE108" i="27"/>
  <c r="FE109" i="27"/>
  <c r="FE110" i="27"/>
  <c r="FE111" i="27"/>
  <c r="FE112" i="27"/>
  <c r="FE113" i="27"/>
  <c r="FE115" i="27"/>
  <c r="FE116" i="27"/>
  <c r="FE117" i="27"/>
  <c r="FE118" i="27"/>
  <c r="FE119" i="27"/>
  <c r="FE120" i="27"/>
  <c r="FE122" i="27"/>
  <c r="FE123" i="27"/>
  <c r="FE124" i="27"/>
  <c r="FE125" i="27"/>
  <c r="FE126" i="27"/>
  <c r="FE127" i="27"/>
  <c r="FE129" i="27"/>
  <c r="FE130" i="27"/>
  <c r="FE132" i="27"/>
  <c r="FE134" i="27"/>
  <c r="FE136" i="27"/>
  <c r="FE137" i="27"/>
  <c r="FE138" i="27"/>
  <c r="FE140" i="27"/>
  <c r="FE142" i="27"/>
  <c r="FE144" i="27"/>
  <c r="FE146" i="27"/>
  <c r="FE147" i="27"/>
  <c r="FE148" i="27"/>
  <c r="FE149" i="27"/>
  <c r="FE151" i="27"/>
  <c r="FE152" i="27"/>
  <c r="FE153" i="27"/>
  <c r="FE154" i="27"/>
  <c r="FE155" i="27"/>
  <c r="FE156" i="27"/>
  <c r="FE158" i="27"/>
  <c r="FE159" i="27"/>
  <c r="FE160" i="27"/>
  <c r="FE161" i="27"/>
  <c r="FE162" i="27"/>
  <c r="FE163" i="27"/>
  <c r="FE165" i="27"/>
  <c r="FE166" i="27"/>
  <c r="FE167" i="27"/>
  <c r="FE168" i="27"/>
  <c r="FE169" i="27"/>
  <c r="FE170" i="27"/>
  <c r="FE171" i="27"/>
  <c r="FE172" i="27"/>
  <c r="FE174" i="27"/>
  <c r="FE176" i="27"/>
  <c r="FE177" i="27"/>
  <c r="FE178" i="27"/>
  <c r="FE180" i="27"/>
  <c r="FE181" i="27"/>
  <c r="FE182" i="27"/>
  <c r="FE183" i="27"/>
  <c r="FE185" i="27"/>
  <c r="FE186" i="27"/>
  <c r="FE187" i="27"/>
  <c r="FE188" i="27"/>
  <c r="FE189" i="27"/>
  <c r="FE190" i="27"/>
  <c r="FF190" i="27"/>
  <c r="FE192" i="27"/>
  <c r="FE193" i="27"/>
  <c r="FE194" i="27"/>
  <c r="FE195" i="27"/>
  <c r="FE196" i="27"/>
  <c r="FF196" i="27"/>
  <c r="FE197" i="27"/>
  <c r="FF197" i="27"/>
  <c r="FE198" i="27"/>
  <c r="FE199" i="27"/>
  <c r="FE200" i="27"/>
  <c r="FE201" i="27"/>
  <c r="FE202" i="27"/>
  <c r="FE203" i="27"/>
  <c r="ER11" i="27"/>
  <c r="ES11" i="27"/>
  <c r="ER13" i="27"/>
  <c r="ER14" i="27"/>
  <c r="ER15" i="27"/>
  <c r="ER16" i="27"/>
  <c r="ER17" i="27"/>
  <c r="ER18" i="27"/>
  <c r="ES18" i="27"/>
  <c r="ER19" i="27"/>
  <c r="ES19" i="27"/>
  <c r="ER20" i="27"/>
  <c r="ES20" i="27"/>
  <c r="ER21" i="27"/>
  <c r="ES21" i="27"/>
  <c r="ER22" i="27"/>
  <c r="ES22" i="27"/>
  <c r="ER23" i="27"/>
  <c r="ES23" i="27"/>
  <c r="ER24" i="27"/>
  <c r="ER25" i="27"/>
  <c r="ER27" i="27"/>
  <c r="ER29" i="27"/>
  <c r="ER31" i="27"/>
  <c r="ET31" i="27" s="1"/>
  <c r="FA31" i="27" s="1"/>
  <c r="ER32" i="27"/>
  <c r="ET32" i="27" s="1"/>
  <c r="ER33" i="27"/>
  <c r="ES33" i="27"/>
  <c r="ER34" i="27"/>
  <c r="ES34" i="27"/>
  <c r="ER35" i="27"/>
  <c r="ES35" i="27"/>
  <c r="ER36" i="27"/>
  <c r="ES36" i="27"/>
  <c r="ER37" i="27"/>
  <c r="ES37" i="27"/>
  <c r="ER38" i="27"/>
  <c r="ES38" i="27"/>
  <c r="ER40" i="27"/>
  <c r="ER42" i="27"/>
  <c r="ER44" i="27"/>
  <c r="ER46" i="27"/>
  <c r="ER47" i="27"/>
  <c r="ER49" i="27"/>
  <c r="ER51" i="27"/>
  <c r="ER52" i="27"/>
  <c r="ER54" i="27"/>
  <c r="ER55" i="27"/>
  <c r="ER56" i="27"/>
  <c r="ER57" i="27"/>
  <c r="ER58" i="27"/>
  <c r="ER59" i="27"/>
  <c r="ER60" i="27"/>
  <c r="ER61" i="27"/>
  <c r="ER62" i="27"/>
  <c r="ER64" i="27"/>
  <c r="ER65" i="27"/>
  <c r="ER66" i="27"/>
  <c r="ER68" i="27"/>
  <c r="ER69" i="27"/>
  <c r="ER71" i="27"/>
  <c r="ER72" i="27"/>
  <c r="ER73" i="27"/>
  <c r="ES73" i="27"/>
  <c r="ER75" i="27"/>
  <c r="ER76" i="27"/>
  <c r="ER78" i="27"/>
  <c r="ER80" i="27"/>
  <c r="ER81" i="27"/>
  <c r="ER82" i="27"/>
  <c r="ER83" i="27"/>
  <c r="ER85" i="27"/>
  <c r="ER86" i="27"/>
  <c r="ER87" i="27"/>
  <c r="ER88" i="27"/>
  <c r="ES88" i="27"/>
  <c r="ER89" i="27"/>
  <c r="ES89" i="27"/>
  <c r="ER90" i="27"/>
  <c r="ES90" i="27"/>
  <c r="ER91" i="27"/>
  <c r="ES91" i="27"/>
  <c r="ER92" i="27"/>
  <c r="ES92" i="27"/>
  <c r="ER93" i="27"/>
  <c r="ES93" i="27"/>
  <c r="ER94" i="27"/>
  <c r="ES94" i="27"/>
  <c r="ER95" i="27"/>
  <c r="ES95" i="27"/>
  <c r="ER96" i="27"/>
  <c r="ES96" i="27"/>
  <c r="ER97" i="27"/>
  <c r="ES97" i="27"/>
  <c r="ER98" i="27"/>
  <c r="ES98" i="27"/>
  <c r="ER99" i="27"/>
  <c r="ES99" i="27"/>
  <c r="ER100" i="27"/>
  <c r="ER101" i="27"/>
  <c r="ER102" i="27"/>
  <c r="ER103" i="27"/>
  <c r="ER104" i="27"/>
  <c r="ER105" i="27"/>
  <c r="ER106" i="27"/>
  <c r="ER107" i="27"/>
  <c r="ER108" i="27"/>
  <c r="ER109" i="27"/>
  <c r="ER110" i="27"/>
  <c r="ER111" i="27"/>
  <c r="ER112" i="27"/>
  <c r="ER113" i="27"/>
  <c r="ER115" i="27"/>
  <c r="ER116" i="27"/>
  <c r="ER117" i="27"/>
  <c r="ER118" i="27"/>
  <c r="ER119" i="27"/>
  <c r="ER120" i="27"/>
  <c r="ER122" i="27"/>
  <c r="ER123" i="27"/>
  <c r="ER124" i="27"/>
  <c r="ER125" i="27"/>
  <c r="ER126" i="27"/>
  <c r="ER127" i="27"/>
  <c r="ER129" i="27"/>
  <c r="ER130" i="27"/>
  <c r="ER132" i="27"/>
  <c r="ER134" i="27"/>
  <c r="ER136" i="27"/>
  <c r="ER137" i="27"/>
  <c r="ER138" i="27"/>
  <c r="ER140" i="27"/>
  <c r="ER142" i="27"/>
  <c r="ER144" i="27"/>
  <c r="ER146" i="27"/>
  <c r="ER147" i="27"/>
  <c r="ER148" i="27"/>
  <c r="ER149" i="27"/>
  <c r="ER151" i="27"/>
  <c r="ER152" i="27"/>
  <c r="ER153" i="27"/>
  <c r="ER154" i="27"/>
  <c r="ER155" i="27"/>
  <c r="ER156" i="27"/>
  <c r="ER158" i="27"/>
  <c r="ER159" i="27"/>
  <c r="ER160" i="27"/>
  <c r="ER161" i="27"/>
  <c r="ER162" i="27"/>
  <c r="ER163" i="27"/>
  <c r="ER165" i="27"/>
  <c r="ER166" i="27"/>
  <c r="ER167" i="27"/>
  <c r="ER168" i="27"/>
  <c r="ER169" i="27"/>
  <c r="ER170" i="27"/>
  <c r="ER171" i="27"/>
  <c r="ER172" i="27"/>
  <c r="ER174" i="27"/>
  <c r="ER176" i="27"/>
  <c r="ER177" i="27"/>
  <c r="ER178" i="27"/>
  <c r="ER180" i="27"/>
  <c r="ER181" i="27"/>
  <c r="ER182" i="27"/>
  <c r="ER183" i="27"/>
  <c r="ER185" i="27"/>
  <c r="ER186" i="27"/>
  <c r="ER187" i="27"/>
  <c r="ER188" i="27"/>
  <c r="ER189" i="27"/>
  <c r="ER190" i="27"/>
  <c r="ES190" i="27"/>
  <c r="ER192" i="27"/>
  <c r="ER193" i="27"/>
  <c r="ER194" i="27"/>
  <c r="ER195" i="27"/>
  <c r="ER196" i="27"/>
  <c r="ES196" i="27"/>
  <c r="ER197" i="27"/>
  <c r="ES197" i="27"/>
  <c r="ER198" i="27"/>
  <c r="ER199" i="27"/>
  <c r="ER200" i="27"/>
  <c r="ER201" i="27"/>
  <c r="ER202" i="27"/>
  <c r="ER203" i="27"/>
  <c r="EE11" i="27"/>
  <c r="EF11" i="27"/>
  <c r="EE13" i="27"/>
  <c r="EE14" i="27"/>
  <c r="EE15" i="27"/>
  <c r="EE16" i="27"/>
  <c r="EE17" i="27"/>
  <c r="EE18" i="27"/>
  <c r="EF18" i="27"/>
  <c r="EE19" i="27"/>
  <c r="EF19" i="27"/>
  <c r="EE20" i="27"/>
  <c r="EF20" i="27"/>
  <c r="EE21" i="27"/>
  <c r="EF21" i="27"/>
  <c r="EE22" i="27"/>
  <c r="EF22" i="27"/>
  <c r="EE23" i="27"/>
  <c r="EF23" i="27"/>
  <c r="EE24" i="27"/>
  <c r="EE25" i="27"/>
  <c r="EE27" i="27"/>
  <c r="EE29" i="27"/>
  <c r="EE31" i="27"/>
  <c r="EG31" i="27" s="1"/>
  <c r="EE32" i="27"/>
  <c r="EE33" i="27"/>
  <c r="EF33" i="27"/>
  <c r="EE34" i="27"/>
  <c r="EF34" i="27"/>
  <c r="EE35" i="27"/>
  <c r="EF35" i="27"/>
  <c r="EE36" i="27"/>
  <c r="EF36" i="27"/>
  <c r="EE37" i="27"/>
  <c r="EF37" i="27"/>
  <c r="EE38" i="27"/>
  <c r="EF38" i="27"/>
  <c r="EE40" i="27"/>
  <c r="EE42" i="27"/>
  <c r="EE44" i="27"/>
  <c r="EE46" i="27"/>
  <c r="EE47" i="27"/>
  <c r="EE49" i="27"/>
  <c r="EE51" i="27"/>
  <c r="EE52" i="27"/>
  <c r="EE54" i="27"/>
  <c r="EE55" i="27"/>
  <c r="EE56" i="27"/>
  <c r="EE57" i="27"/>
  <c r="EE58" i="27"/>
  <c r="EE59" i="27"/>
  <c r="EE60" i="27"/>
  <c r="EE61" i="27"/>
  <c r="EE62" i="27"/>
  <c r="EE64" i="27"/>
  <c r="EE65" i="27"/>
  <c r="EE66" i="27"/>
  <c r="EE68" i="27"/>
  <c r="EE69" i="27"/>
  <c r="EE71" i="27"/>
  <c r="EE72" i="27"/>
  <c r="EE73" i="27"/>
  <c r="EF73" i="27"/>
  <c r="EE75" i="27"/>
  <c r="EE76" i="27"/>
  <c r="EE78" i="27"/>
  <c r="EE80" i="27"/>
  <c r="EE81" i="27"/>
  <c r="EE82" i="27"/>
  <c r="EE83" i="27"/>
  <c r="EE85" i="27"/>
  <c r="EE86" i="27"/>
  <c r="EE87" i="27"/>
  <c r="EE88" i="27"/>
  <c r="EF88" i="27"/>
  <c r="EE89" i="27"/>
  <c r="EF89" i="27"/>
  <c r="EE90" i="27"/>
  <c r="EF90" i="27"/>
  <c r="EE91" i="27"/>
  <c r="EF91" i="27"/>
  <c r="EE92" i="27"/>
  <c r="EF92" i="27"/>
  <c r="EE93" i="27"/>
  <c r="EF93" i="27"/>
  <c r="EE94" i="27"/>
  <c r="EF94" i="27"/>
  <c r="EE95" i="27"/>
  <c r="EF95" i="27"/>
  <c r="EE96" i="27"/>
  <c r="EF96" i="27"/>
  <c r="EE97" i="27"/>
  <c r="EF97" i="27"/>
  <c r="EE98" i="27"/>
  <c r="EF98" i="27"/>
  <c r="EE99" i="27"/>
  <c r="EF99" i="27"/>
  <c r="EE100" i="27"/>
  <c r="EE101" i="27"/>
  <c r="EE102" i="27"/>
  <c r="EE103" i="27"/>
  <c r="EE104" i="27"/>
  <c r="EE105" i="27"/>
  <c r="EE106" i="27"/>
  <c r="EE107" i="27"/>
  <c r="EE108" i="27"/>
  <c r="EE109" i="27"/>
  <c r="EE110" i="27"/>
  <c r="EE111" i="27"/>
  <c r="EE112" i="27"/>
  <c r="EE113" i="27"/>
  <c r="EE115" i="27"/>
  <c r="EE116" i="27"/>
  <c r="EE117" i="27"/>
  <c r="EE118" i="27"/>
  <c r="EE119" i="27"/>
  <c r="EE120" i="27"/>
  <c r="EE122" i="27"/>
  <c r="EE123" i="27"/>
  <c r="EE124" i="27"/>
  <c r="EE125" i="27"/>
  <c r="EE126" i="27"/>
  <c r="EE127" i="27"/>
  <c r="EE129" i="27"/>
  <c r="EE130" i="27"/>
  <c r="EE132" i="27"/>
  <c r="EE134" i="27"/>
  <c r="EE136" i="27"/>
  <c r="EE137" i="27"/>
  <c r="EE138" i="27"/>
  <c r="EE140" i="27"/>
  <c r="EE142" i="27"/>
  <c r="EE144" i="27"/>
  <c r="EE146" i="27"/>
  <c r="EE147" i="27"/>
  <c r="EE148" i="27"/>
  <c r="EE149" i="27"/>
  <c r="EE151" i="27"/>
  <c r="EE152" i="27"/>
  <c r="EE153" i="27"/>
  <c r="EE154" i="27"/>
  <c r="EE155" i="27"/>
  <c r="EE156" i="27"/>
  <c r="EE158" i="27"/>
  <c r="EE159" i="27"/>
  <c r="EE160" i="27"/>
  <c r="EE161" i="27"/>
  <c r="EE162" i="27"/>
  <c r="EE163" i="27"/>
  <c r="EE165" i="27"/>
  <c r="EE166" i="27"/>
  <c r="EE167" i="27"/>
  <c r="EE168" i="27"/>
  <c r="EE169" i="27"/>
  <c r="EE170" i="27"/>
  <c r="EE171" i="27"/>
  <c r="EE172" i="27"/>
  <c r="EE174" i="27"/>
  <c r="EE176" i="27"/>
  <c r="EE177" i="27"/>
  <c r="EE178" i="27"/>
  <c r="EE180" i="27"/>
  <c r="EE181" i="27"/>
  <c r="EE182" i="27"/>
  <c r="EE183" i="27"/>
  <c r="EE185" i="27"/>
  <c r="EE186" i="27"/>
  <c r="EE187" i="27"/>
  <c r="EE188" i="27"/>
  <c r="EE189" i="27"/>
  <c r="EE190" i="27"/>
  <c r="EF190" i="27"/>
  <c r="EE192" i="27"/>
  <c r="EE193" i="27"/>
  <c r="EE194" i="27"/>
  <c r="EE195" i="27"/>
  <c r="EE196" i="27"/>
  <c r="EF196" i="27"/>
  <c r="EE197" i="27"/>
  <c r="EF197" i="27"/>
  <c r="EE198" i="27"/>
  <c r="EE199" i="27"/>
  <c r="EE200" i="27"/>
  <c r="EE201" i="27"/>
  <c r="EE202" i="27"/>
  <c r="EE203" i="27"/>
  <c r="DP11" i="27"/>
  <c r="DQ11" i="27"/>
  <c r="DP13" i="27"/>
  <c r="DP14" i="27"/>
  <c r="DP15" i="27"/>
  <c r="DP16" i="27"/>
  <c r="DP17" i="27"/>
  <c r="DP18" i="27"/>
  <c r="DQ18" i="27"/>
  <c r="DP19" i="27"/>
  <c r="DQ19" i="27"/>
  <c r="DP20" i="27"/>
  <c r="DQ20" i="27"/>
  <c r="DP21" i="27"/>
  <c r="DQ21" i="27"/>
  <c r="DP22" i="27"/>
  <c r="DQ22" i="27"/>
  <c r="DP23" i="27"/>
  <c r="DQ23" i="27"/>
  <c r="DP24" i="27"/>
  <c r="DP25" i="27"/>
  <c r="DP27" i="27"/>
  <c r="DP29" i="27"/>
  <c r="DP31" i="27"/>
  <c r="DR31" i="27" s="1"/>
  <c r="DY31" i="27" s="1"/>
  <c r="DP32" i="27"/>
  <c r="DX32" i="27" s="1"/>
  <c r="DP33" i="27"/>
  <c r="DQ33" i="27"/>
  <c r="DP34" i="27"/>
  <c r="DQ34" i="27"/>
  <c r="DP35" i="27"/>
  <c r="DQ35" i="27"/>
  <c r="DP36" i="27"/>
  <c r="DQ36" i="27"/>
  <c r="DP37" i="27"/>
  <c r="DQ37" i="27"/>
  <c r="DP38" i="27"/>
  <c r="DQ38" i="27"/>
  <c r="DP40" i="27"/>
  <c r="DP42" i="27"/>
  <c r="DP44" i="27"/>
  <c r="DP46" i="27"/>
  <c r="DP47" i="27"/>
  <c r="DP49" i="27"/>
  <c r="DP51" i="27"/>
  <c r="DP52" i="27"/>
  <c r="DP54" i="27"/>
  <c r="DP55" i="27"/>
  <c r="DP56" i="27"/>
  <c r="DP57" i="27"/>
  <c r="DP58" i="27"/>
  <c r="DP59" i="27"/>
  <c r="DP60" i="27"/>
  <c r="DP61" i="27"/>
  <c r="DP62" i="27"/>
  <c r="DP64" i="27"/>
  <c r="DP65" i="27"/>
  <c r="DP66" i="27"/>
  <c r="DP68" i="27"/>
  <c r="DP69" i="27"/>
  <c r="DP71" i="27"/>
  <c r="DP72" i="27"/>
  <c r="DP73" i="27"/>
  <c r="DQ73" i="27"/>
  <c r="DP75" i="27"/>
  <c r="DP76" i="27"/>
  <c r="DP78" i="27"/>
  <c r="DP80" i="27"/>
  <c r="DP81" i="27"/>
  <c r="DP82" i="27"/>
  <c r="DP83" i="27"/>
  <c r="DP85" i="27"/>
  <c r="DP86" i="27"/>
  <c r="DP87" i="27"/>
  <c r="DP88" i="27"/>
  <c r="DQ88" i="27"/>
  <c r="DP89" i="27"/>
  <c r="DQ89" i="27"/>
  <c r="DP90" i="27"/>
  <c r="DQ90" i="27"/>
  <c r="DP91" i="27"/>
  <c r="DQ91" i="27"/>
  <c r="DP92" i="27"/>
  <c r="DQ92" i="27"/>
  <c r="DP93" i="27"/>
  <c r="DQ93" i="27"/>
  <c r="DP94" i="27"/>
  <c r="DQ94" i="27"/>
  <c r="DP95" i="27"/>
  <c r="DQ95" i="27"/>
  <c r="DP96" i="27"/>
  <c r="DQ96" i="27"/>
  <c r="DP97" i="27"/>
  <c r="DQ97" i="27"/>
  <c r="DP98" i="27"/>
  <c r="DQ98" i="27"/>
  <c r="DP99" i="27"/>
  <c r="DQ99" i="27"/>
  <c r="DP100" i="27"/>
  <c r="DP101" i="27"/>
  <c r="DP102" i="27"/>
  <c r="DP103" i="27"/>
  <c r="DP104" i="27"/>
  <c r="DP105" i="27"/>
  <c r="DP106" i="27"/>
  <c r="DP107" i="27"/>
  <c r="DP108" i="27"/>
  <c r="DP109" i="27"/>
  <c r="DP110" i="27"/>
  <c r="DP111" i="27"/>
  <c r="DP112" i="27"/>
  <c r="DP113" i="27"/>
  <c r="DP115" i="27"/>
  <c r="DP116" i="27"/>
  <c r="DP117" i="27"/>
  <c r="DP118" i="27"/>
  <c r="DP119" i="27"/>
  <c r="DP120" i="27"/>
  <c r="DP122" i="27"/>
  <c r="DP123" i="27"/>
  <c r="DP124" i="27"/>
  <c r="DP125" i="27"/>
  <c r="DP126" i="27"/>
  <c r="DP127" i="27"/>
  <c r="DP129" i="27"/>
  <c r="DP130" i="27"/>
  <c r="DP132" i="27"/>
  <c r="DP134" i="27"/>
  <c r="DP136" i="27"/>
  <c r="DP137" i="27"/>
  <c r="DP138" i="27"/>
  <c r="DP140" i="27"/>
  <c r="DP142" i="27"/>
  <c r="DP144" i="27"/>
  <c r="DP146" i="27"/>
  <c r="DP147" i="27"/>
  <c r="DP148" i="27"/>
  <c r="DP149" i="27"/>
  <c r="DP151" i="27"/>
  <c r="DP152" i="27"/>
  <c r="DP153" i="27"/>
  <c r="DP154" i="27"/>
  <c r="DP155" i="27"/>
  <c r="DP156" i="27"/>
  <c r="DP158" i="27"/>
  <c r="DP159" i="27"/>
  <c r="DP160" i="27"/>
  <c r="DP161" i="27"/>
  <c r="DP162" i="27"/>
  <c r="DP163" i="27"/>
  <c r="DP165" i="27"/>
  <c r="DP166" i="27"/>
  <c r="DP167" i="27"/>
  <c r="DP168" i="27"/>
  <c r="DP169" i="27"/>
  <c r="DP170" i="27"/>
  <c r="DP171" i="27"/>
  <c r="DP172" i="27"/>
  <c r="DP174" i="27"/>
  <c r="DP176" i="27"/>
  <c r="DP177" i="27"/>
  <c r="DP178" i="27"/>
  <c r="DP180" i="27"/>
  <c r="DP181" i="27"/>
  <c r="DP182" i="27"/>
  <c r="DP183" i="27"/>
  <c r="DP185" i="27"/>
  <c r="DP186" i="27"/>
  <c r="DP187" i="27"/>
  <c r="DP188" i="27"/>
  <c r="DP189" i="27"/>
  <c r="DP190" i="27"/>
  <c r="DP192" i="27"/>
  <c r="DP193" i="27"/>
  <c r="DP194" i="27"/>
  <c r="DP195" i="27"/>
  <c r="DP196" i="27"/>
  <c r="DQ196" i="27"/>
  <c r="DP197" i="27"/>
  <c r="DQ197" i="27"/>
  <c r="DP198" i="27"/>
  <c r="DP199" i="27"/>
  <c r="DP200" i="27"/>
  <c r="DP201" i="27"/>
  <c r="DP202" i="27"/>
  <c r="DP203" i="27"/>
  <c r="DC11" i="27"/>
  <c r="DD11" i="27"/>
  <c r="DC13" i="27"/>
  <c r="DC14" i="27"/>
  <c r="DC15" i="27"/>
  <c r="DC16" i="27"/>
  <c r="DC17" i="27"/>
  <c r="DC18" i="27"/>
  <c r="DD18" i="27"/>
  <c r="DC19" i="27"/>
  <c r="DD19" i="27"/>
  <c r="DC20" i="27"/>
  <c r="DD20" i="27"/>
  <c r="DC21" i="27"/>
  <c r="DD21" i="27"/>
  <c r="DC22" i="27"/>
  <c r="DD22" i="27"/>
  <c r="DC23" i="27"/>
  <c r="DD23" i="27"/>
  <c r="DC24" i="27"/>
  <c r="DC25" i="27"/>
  <c r="DC27" i="27"/>
  <c r="DC29" i="27"/>
  <c r="DC31" i="27"/>
  <c r="DC32" i="27"/>
  <c r="DC33" i="27"/>
  <c r="DD33" i="27"/>
  <c r="DC34" i="27"/>
  <c r="DD34" i="27"/>
  <c r="DC35" i="27"/>
  <c r="DD35" i="27"/>
  <c r="DC36" i="27"/>
  <c r="DD36" i="27"/>
  <c r="DC37" i="27"/>
  <c r="DD37" i="27"/>
  <c r="DC38" i="27"/>
  <c r="DD38" i="27"/>
  <c r="DC40" i="27"/>
  <c r="DC42" i="27"/>
  <c r="DC44" i="27"/>
  <c r="DC46" i="27"/>
  <c r="DC47" i="27"/>
  <c r="DC49" i="27"/>
  <c r="DC51" i="27"/>
  <c r="DC52" i="27"/>
  <c r="DC54" i="27"/>
  <c r="DC55" i="27"/>
  <c r="DC56" i="27"/>
  <c r="DC57" i="27"/>
  <c r="DC58" i="27"/>
  <c r="DC59" i="27"/>
  <c r="DC60" i="27"/>
  <c r="DC61" i="27"/>
  <c r="DC62" i="27"/>
  <c r="DC64" i="27"/>
  <c r="DC65" i="27"/>
  <c r="DC66" i="27"/>
  <c r="DC68" i="27"/>
  <c r="DC69" i="27"/>
  <c r="DC71" i="27"/>
  <c r="DC72" i="27"/>
  <c r="DC73" i="27"/>
  <c r="DD73" i="27"/>
  <c r="DC75" i="27"/>
  <c r="DC76" i="27"/>
  <c r="DC78" i="27"/>
  <c r="DC80" i="27"/>
  <c r="DC81" i="27"/>
  <c r="DC82" i="27"/>
  <c r="DC83" i="27"/>
  <c r="DC85" i="27"/>
  <c r="DC86" i="27"/>
  <c r="DC87" i="27"/>
  <c r="DC88" i="27"/>
  <c r="DD88" i="27"/>
  <c r="DC89" i="27"/>
  <c r="DD89" i="27"/>
  <c r="DC90" i="27"/>
  <c r="DD90" i="27"/>
  <c r="DC91" i="27"/>
  <c r="DD91" i="27"/>
  <c r="DC92" i="27"/>
  <c r="DD92" i="27"/>
  <c r="DC93" i="27"/>
  <c r="DD93" i="27"/>
  <c r="DC94" i="27"/>
  <c r="DD94" i="27"/>
  <c r="DC95" i="27"/>
  <c r="DD95" i="27"/>
  <c r="DC96" i="27"/>
  <c r="DD96" i="27"/>
  <c r="DC97" i="27"/>
  <c r="DD97" i="27"/>
  <c r="DC98" i="27"/>
  <c r="DD98" i="27"/>
  <c r="DC99" i="27"/>
  <c r="DD99" i="27"/>
  <c r="DC100" i="27"/>
  <c r="DC101" i="27"/>
  <c r="DC102" i="27"/>
  <c r="DC103" i="27"/>
  <c r="DC104" i="27"/>
  <c r="DC105" i="27"/>
  <c r="DC106" i="27"/>
  <c r="DC107" i="27"/>
  <c r="DC108" i="27"/>
  <c r="DC109" i="27"/>
  <c r="DC110" i="27"/>
  <c r="DC111" i="27"/>
  <c r="DC112" i="27"/>
  <c r="DC113" i="27"/>
  <c r="DC115" i="27"/>
  <c r="DC116" i="27"/>
  <c r="DC117" i="27"/>
  <c r="DC118" i="27"/>
  <c r="DC119" i="27"/>
  <c r="DC120" i="27"/>
  <c r="DC122" i="27"/>
  <c r="DC123" i="27"/>
  <c r="DC124" i="27"/>
  <c r="DC125" i="27"/>
  <c r="DC126" i="27"/>
  <c r="DC127" i="27"/>
  <c r="DC129" i="27"/>
  <c r="DC130" i="27"/>
  <c r="DC132" i="27"/>
  <c r="DC134" i="27"/>
  <c r="DC136" i="27"/>
  <c r="DC137" i="27"/>
  <c r="DC138" i="27"/>
  <c r="DC140" i="27"/>
  <c r="DC142" i="27"/>
  <c r="DC144" i="27"/>
  <c r="DC146" i="27"/>
  <c r="DC147" i="27"/>
  <c r="DC148" i="27"/>
  <c r="DC149" i="27"/>
  <c r="DC151" i="27"/>
  <c r="DC152" i="27"/>
  <c r="DC153" i="27"/>
  <c r="DC154" i="27"/>
  <c r="DC155" i="27"/>
  <c r="DC156" i="27"/>
  <c r="DC158" i="27"/>
  <c r="DC159" i="27"/>
  <c r="DC160" i="27"/>
  <c r="DC161" i="27"/>
  <c r="DC162" i="27"/>
  <c r="DC163" i="27"/>
  <c r="DC165" i="27"/>
  <c r="DC166" i="27"/>
  <c r="DC167" i="27"/>
  <c r="DC168" i="27"/>
  <c r="DC169" i="27"/>
  <c r="DC170" i="27"/>
  <c r="DC171" i="27"/>
  <c r="DC172" i="27"/>
  <c r="DC174" i="27"/>
  <c r="DC176" i="27"/>
  <c r="DC177" i="27"/>
  <c r="DC178" i="27"/>
  <c r="DC180" i="27"/>
  <c r="DC181" i="27"/>
  <c r="DC182" i="27"/>
  <c r="DC183" i="27"/>
  <c r="DC185" i="27"/>
  <c r="DC186" i="27"/>
  <c r="DC187" i="27"/>
  <c r="DC188" i="27"/>
  <c r="DC189" i="27"/>
  <c r="DC190" i="27"/>
  <c r="DC192" i="27"/>
  <c r="DC193" i="27"/>
  <c r="DC194" i="27"/>
  <c r="DC195" i="27"/>
  <c r="DC196" i="27"/>
  <c r="DD196" i="27"/>
  <c r="DC197" i="27"/>
  <c r="DD197" i="27"/>
  <c r="DC198" i="27"/>
  <c r="DC199" i="27"/>
  <c r="DC200" i="27"/>
  <c r="DC201" i="27"/>
  <c r="DC202" i="27"/>
  <c r="DC203" i="27"/>
  <c r="CP11" i="27"/>
  <c r="CQ11" i="27"/>
  <c r="CP13" i="27"/>
  <c r="CP14" i="27"/>
  <c r="CP15" i="27"/>
  <c r="CP16" i="27"/>
  <c r="CP17" i="27"/>
  <c r="CP18" i="27"/>
  <c r="CQ18" i="27"/>
  <c r="CP19" i="27"/>
  <c r="CQ19" i="27"/>
  <c r="CP20" i="27"/>
  <c r="CQ20" i="27"/>
  <c r="CP21" i="27"/>
  <c r="CQ21" i="27"/>
  <c r="CP22" i="27"/>
  <c r="CQ22" i="27"/>
  <c r="CP23" i="27"/>
  <c r="CQ23" i="27"/>
  <c r="CP24" i="27"/>
  <c r="CP25" i="27"/>
  <c r="CP27" i="27"/>
  <c r="CP29" i="27"/>
  <c r="CP31" i="27"/>
  <c r="CR31" i="27" s="1"/>
  <c r="CY31" i="27" s="1"/>
  <c r="CP32" i="27"/>
  <c r="CR32" i="27" s="1"/>
  <c r="CY32" i="27" s="1"/>
  <c r="CP33" i="27"/>
  <c r="CQ33" i="27"/>
  <c r="CP34" i="27"/>
  <c r="CQ34" i="27"/>
  <c r="CP35" i="27"/>
  <c r="CQ35" i="27"/>
  <c r="CP36" i="27"/>
  <c r="CQ36" i="27"/>
  <c r="CP37" i="27"/>
  <c r="CQ37" i="27"/>
  <c r="CP38" i="27"/>
  <c r="CQ38" i="27"/>
  <c r="CP40" i="27"/>
  <c r="CP42" i="27"/>
  <c r="CP44" i="27"/>
  <c r="CP46" i="27"/>
  <c r="CP47" i="27"/>
  <c r="CP49" i="27"/>
  <c r="CP51" i="27"/>
  <c r="CP52" i="27"/>
  <c r="CP54" i="27"/>
  <c r="CP55" i="27"/>
  <c r="CP56" i="27"/>
  <c r="CP57" i="27"/>
  <c r="CP58" i="27"/>
  <c r="CP59" i="27"/>
  <c r="CP60" i="27"/>
  <c r="CP61" i="27"/>
  <c r="CP62" i="27"/>
  <c r="CP64" i="27"/>
  <c r="CP65" i="27"/>
  <c r="CP66" i="27"/>
  <c r="CP68" i="27"/>
  <c r="CP69" i="27"/>
  <c r="CP71" i="27"/>
  <c r="CP72" i="27"/>
  <c r="CP73" i="27"/>
  <c r="CQ73" i="27"/>
  <c r="CP75" i="27"/>
  <c r="CP76" i="27"/>
  <c r="CP78" i="27"/>
  <c r="CP80" i="27"/>
  <c r="CP81" i="27"/>
  <c r="CP82" i="27"/>
  <c r="CP83" i="27"/>
  <c r="CP85" i="27"/>
  <c r="CP86" i="27"/>
  <c r="CP87" i="27"/>
  <c r="CP88" i="27"/>
  <c r="CQ88" i="27"/>
  <c r="CP89" i="27"/>
  <c r="CQ89" i="27"/>
  <c r="CP90" i="27"/>
  <c r="CQ90" i="27"/>
  <c r="CP91" i="27"/>
  <c r="CQ91" i="27"/>
  <c r="CP92" i="27"/>
  <c r="CQ92" i="27"/>
  <c r="CP93" i="27"/>
  <c r="CQ93" i="27"/>
  <c r="CP94" i="27"/>
  <c r="CQ94" i="27"/>
  <c r="CP95" i="27"/>
  <c r="CQ95" i="27"/>
  <c r="CP96" i="27"/>
  <c r="CQ96" i="27"/>
  <c r="CP97" i="27"/>
  <c r="CQ97" i="27"/>
  <c r="CP98" i="27"/>
  <c r="CQ98" i="27"/>
  <c r="CP99" i="27"/>
  <c r="CQ99" i="27"/>
  <c r="CP100" i="27"/>
  <c r="CP101" i="27"/>
  <c r="CP102" i="27"/>
  <c r="CP103" i="27"/>
  <c r="CP104" i="27"/>
  <c r="CP105" i="27"/>
  <c r="CP106" i="27"/>
  <c r="CP107" i="27"/>
  <c r="CP108" i="27"/>
  <c r="CP109" i="27"/>
  <c r="CP110" i="27"/>
  <c r="CP111" i="27"/>
  <c r="CP112" i="27"/>
  <c r="CP113" i="27"/>
  <c r="CP115" i="27"/>
  <c r="CP116" i="27"/>
  <c r="CP117" i="27"/>
  <c r="CP118" i="27"/>
  <c r="CP119" i="27"/>
  <c r="CP120" i="27"/>
  <c r="CP122" i="27"/>
  <c r="CP123" i="27"/>
  <c r="CP124" i="27"/>
  <c r="CP125" i="27"/>
  <c r="CP126" i="27"/>
  <c r="CP127" i="27"/>
  <c r="CP129" i="27"/>
  <c r="CP130" i="27"/>
  <c r="CP132" i="27"/>
  <c r="CP134" i="27"/>
  <c r="CP136" i="27"/>
  <c r="CP137" i="27"/>
  <c r="CP138" i="27"/>
  <c r="CP140" i="27"/>
  <c r="CP142" i="27"/>
  <c r="CP144" i="27"/>
  <c r="CP146" i="27"/>
  <c r="CP147" i="27"/>
  <c r="CP148" i="27"/>
  <c r="CP149" i="27"/>
  <c r="CP151" i="27"/>
  <c r="CP152" i="27"/>
  <c r="CP153" i="27"/>
  <c r="CP154" i="27"/>
  <c r="CP155" i="27"/>
  <c r="CP156" i="27"/>
  <c r="CP158" i="27"/>
  <c r="CP159" i="27"/>
  <c r="CP160" i="27"/>
  <c r="CP161" i="27"/>
  <c r="CP162" i="27"/>
  <c r="CP163" i="27"/>
  <c r="CP165" i="27"/>
  <c r="CP166" i="27"/>
  <c r="CP167" i="27"/>
  <c r="CP168" i="27"/>
  <c r="CP169" i="27"/>
  <c r="CP170" i="27"/>
  <c r="CP171" i="27"/>
  <c r="CP172" i="27"/>
  <c r="CP174" i="27"/>
  <c r="CP176" i="27"/>
  <c r="CP177" i="27"/>
  <c r="CP178" i="27"/>
  <c r="CP180" i="27"/>
  <c r="CP181" i="27"/>
  <c r="CP182" i="27"/>
  <c r="CP183" i="27"/>
  <c r="CP185" i="27"/>
  <c r="CP186" i="27"/>
  <c r="CP187" i="27"/>
  <c r="CP188" i="27"/>
  <c r="CP189" i="27"/>
  <c r="CP190" i="27"/>
  <c r="CQ190" i="27"/>
  <c r="CP192" i="27"/>
  <c r="CP193" i="27"/>
  <c r="CP194" i="27"/>
  <c r="CP195" i="27"/>
  <c r="CP196" i="27"/>
  <c r="CQ196" i="27"/>
  <c r="CP197" i="27"/>
  <c r="CQ197" i="27"/>
  <c r="CP198" i="27"/>
  <c r="CP199" i="27"/>
  <c r="CP200" i="27"/>
  <c r="CP201" i="27"/>
  <c r="CP202" i="27"/>
  <c r="CP203" i="27"/>
  <c r="CC11" i="27"/>
  <c r="CD11" i="27"/>
  <c r="CC13" i="27"/>
  <c r="CC14" i="27"/>
  <c r="CC15" i="27"/>
  <c r="CC16" i="27"/>
  <c r="CC17" i="27"/>
  <c r="CC18" i="27"/>
  <c r="CD18" i="27"/>
  <c r="CC19" i="27"/>
  <c r="CD19" i="27"/>
  <c r="CC20" i="27"/>
  <c r="CD20" i="27"/>
  <c r="CC21" i="27"/>
  <c r="CD21" i="27"/>
  <c r="CC22" i="27"/>
  <c r="CD22" i="27"/>
  <c r="CC23" i="27"/>
  <c r="CD23" i="27"/>
  <c r="CC24" i="27"/>
  <c r="CC25" i="27"/>
  <c r="CC27" i="27"/>
  <c r="CC29" i="27"/>
  <c r="CC31" i="27"/>
  <c r="CE31" i="27" s="1"/>
  <c r="CC32" i="27"/>
  <c r="CK32" i="27" s="1"/>
  <c r="CC33" i="27"/>
  <c r="CD33" i="27"/>
  <c r="CC34" i="27"/>
  <c r="CD34" i="27"/>
  <c r="CC35" i="27"/>
  <c r="CD35" i="27"/>
  <c r="CC36" i="27"/>
  <c r="CD36" i="27"/>
  <c r="CC37" i="27"/>
  <c r="CD37" i="27"/>
  <c r="CC38" i="27"/>
  <c r="CD38" i="27"/>
  <c r="CC40" i="27"/>
  <c r="CC42" i="27"/>
  <c r="CC44" i="27"/>
  <c r="CC46" i="27"/>
  <c r="CC47" i="27"/>
  <c r="CC49" i="27"/>
  <c r="CC51" i="27"/>
  <c r="CC52" i="27"/>
  <c r="CC54" i="27"/>
  <c r="CC55" i="27"/>
  <c r="CC56" i="27"/>
  <c r="CC57" i="27"/>
  <c r="CC58" i="27"/>
  <c r="CC59" i="27"/>
  <c r="CC60" i="27"/>
  <c r="CC61" i="27"/>
  <c r="CC62" i="27"/>
  <c r="CC64" i="27"/>
  <c r="CC65" i="27"/>
  <c r="CC66" i="27"/>
  <c r="CC68" i="27"/>
  <c r="CC69" i="27"/>
  <c r="CC71" i="27"/>
  <c r="CC72" i="27"/>
  <c r="CC73" i="27"/>
  <c r="CD73" i="27"/>
  <c r="CC75" i="27"/>
  <c r="CC76" i="27"/>
  <c r="CC78" i="27"/>
  <c r="CC80" i="27"/>
  <c r="CC81" i="27"/>
  <c r="CC82" i="27"/>
  <c r="CC83" i="27"/>
  <c r="CC85" i="27"/>
  <c r="CC86" i="27"/>
  <c r="CC87" i="27"/>
  <c r="CC88" i="27"/>
  <c r="CD88" i="27"/>
  <c r="CC89" i="27"/>
  <c r="CD89" i="27"/>
  <c r="CC90" i="27"/>
  <c r="CD90" i="27"/>
  <c r="CC91" i="27"/>
  <c r="CD91" i="27"/>
  <c r="CC92" i="27"/>
  <c r="CD92" i="27"/>
  <c r="CC93" i="27"/>
  <c r="CD93" i="27"/>
  <c r="CC94" i="27"/>
  <c r="CD94" i="27"/>
  <c r="CC95" i="27"/>
  <c r="CD95" i="27"/>
  <c r="CC96" i="27"/>
  <c r="CD96" i="27"/>
  <c r="CC97" i="27"/>
  <c r="CD97" i="27"/>
  <c r="CC98" i="27"/>
  <c r="CD98" i="27"/>
  <c r="CC99" i="27"/>
  <c r="CD99" i="27"/>
  <c r="CC100" i="27"/>
  <c r="CC101" i="27"/>
  <c r="CC102" i="27"/>
  <c r="CC103" i="27"/>
  <c r="CC104" i="27"/>
  <c r="CC105" i="27"/>
  <c r="CC106" i="27"/>
  <c r="CC107" i="27"/>
  <c r="CC108" i="27"/>
  <c r="CC109" i="27"/>
  <c r="CC110" i="27"/>
  <c r="CC111" i="27"/>
  <c r="CC112" i="27"/>
  <c r="CC113" i="27"/>
  <c r="CC115" i="27"/>
  <c r="CC116" i="27"/>
  <c r="CC117" i="27"/>
  <c r="CC118" i="27"/>
  <c r="CC119" i="27"/>
  <c r="CC120" i="27"/>
  <c r="CC122" i="27"/>
  <c r="CC123" i="27"/>
  <c r="CC124" i="27"/>
  <c r="CC125" i="27"/>
  <c r="CC126" i="27"/>
  <c r="CC129" i="27"/>
  <c r="CC130" i="27"/>
  <c r="CC132" i="27"/>
  <c r="CC134" i="27"/>
  <c r="CC136" i="27"/>
  <c r="CC137" i="27"/>
  <c r="CC138" i="27"/>
  <c r="CC140" i="27"/>
  <c r="CC142" i="27"/>
  <c r="CC144" i="27"/>
  <c r="CC146" i="27"/>
  <c r="CC147" i="27"/>
  <c r="CC148" i="27"/>
  <c r="CC149" i="27"/>
  <c r="CC151" i="27"/>
  <c r="CC152" i="27"/>
  <c r="CC153" i="27"/>
  <c r="CC154" i="27"/>
  <c r="CC155" i="27"/>
  <c r="CC156" i="27"/>
  <c r="CC158" i="27"/>
  <c r="CC159" i="27"/>
  <c r="CC160" i="27"/>
  <c r="CC161" i="27"/>
  <c r="CC162" i="27"/>
  <c r="CC163" i="27"/>
  <c r="CC165" i="27"/>
  <c r="CC166" i="27"/>
  <c r="CC167" i="27"/>
  <c r="CC168" i="27"/>
  <c r="CC169" i="27"/>
  <c r="CC170" i="27"/>
  <c r="CC171" i="27"/>
  <c r="CC172" i="27"/>
  <c r="CC174" i="27"/>
  <c r="CC176" i="27"/>
  <c r="CC177" i="27"/>
  <c r="CC178" i="27"/>
  <c r="CC180" i="27"/>
  <c r="CC181" i="27"/>
  <c r="CC182" i="27"/>
  <c r="CC183" i="27"/>
  <c r="CC185" i="27"/>
  <c r="CC186" i="27"/>
  <c r="CC187" i="27"/>
  <c r="CC188" i="27"/>
  <c r="CC189" i="27"/>
  <c r="CC190" i="27"/>
  <c r="CD190" i="27"/>
  <c r="CC192" i="27"/>
  <c r="CC193" i="27"/>
  <c r="CC194" i="27"/>
  <c r="CC195" i="27"/>
  <c r="CC196" i="27"/>
  <c r="CD196" i="27"/>
  <c r="CC197" i="27"/>
  <c r="CD197" i="27"/>
  <c r="CC198" i="27"/>
  <c r="CC199" i="27"/>
  <c r="CC200" i="27"/>
  <c r="CC201" i="27"/>
  <c r="CC202" i="27"/>
  <c r="CC203" i="27"/>
  <c r="BP11" i="27"/>
  <c r="BQ11" i="27"/>
  <c r="BP13" i="27"/>
  <c r="BP14" i="27"/>
  <c r="BP15" i="27"/>
  <c r="BP16" i="27"/>
  <c r="BP17" i="27"/>
  <c r="BP18" i="27"/>
  <c r="BQ18" i="27"/>
  <c r="BP19" i="27"/>
  <c r="BQ19" i="27"/>
  <c r="BP20" i="27"/>
  <c r="BQ20" i="27"/>
  <c r="BP21" i="27"/>
  <c r="BQ21" i="27"/>
  <c r="BP22" i="27"/>
  <c r="BQ22" i="27"/>
  <c r="BP23" i="27"/>
  <c r="BQ23" i="27"/>
  <c r="BP24" i="27"/>
  <c r="BP25" i="27"/>
  <c r="BP27" i="27"/>
  <c r="BP29" i="27"/>
  <c r="BP31" i="27"/>
  <c r="BR31" i="27" s="1"/>
  <c r="BY31" i="27" s="1"/>
  <c r="BP32" i="27"/>
  <c r="BR32" i="27" s="1"/>
  <c r="BY32" i="27" s="1"/>
  <c r="BP33" i="27"/>
  <c r="BQ33" i="27"/>
  <c r="BP34" i="27"/>
  <c r="BQ34" i="27"/>
  <c r="BP35" i="27"/>
  <c r="BQ35" i="27"/>
  <c r="BP36" i="27"/>
  <c r="BQ36" i="27"/>
  <c r="BP37" i="27"/>
  <c r="BQ37" i="27"/>
  <c r="BP38" i="27"/>
  <c r="BQ38" i="27"/>
  <c r="BP40" i="27"/>
  <c r="BP42" i="27"/>
  <c r="BP44" i="27"/>
  <c r="BP46" i="27"/>
  <c r="BP47" i="27"/>
  <c r="BP49" i="27"/>
  <c r="BP51" i="27"/>
  <c r="BP52" i="27"/>
  <c r="BP54" i="27"/>
  <c r="BP55" i="27"/>
  <c r="BP56" i="27"/>
  <c r="BP57" i="27"/>
  <c r="BP58" i="27"/>
  <c r="BP59" i="27"/>
  <c r="BP60" i="27"/>
  <c r="BP61" i="27"/>
  <c r="BP62" i="27"/>
  <c r="BP64" i="27"/>
  <c r="BP65" i="27"/>
  <c r="BP66" i="27"/>
  <c r="BP68" i="27"/>
  <c r="BP69" i="27"/>
  <c r="BP71" i="27"/>
  <c r="BP72" i="27"/>
  <c r="BP73" i="27"/>
  <c r="BQ73" i="27"/>
  <c r="BP75" i="27"/>
  <c r="BP76" i="27"/>
  <c r="BP78" i="27"/>
  <c r="BP80" i="27"/>
  <c r="BP81" i="27"/>
  <c r="BP82" i="27"/>
  <c r="BP83" i="27"/>
  <c r="BP85" i="27"/>
  <c r="BP86" i="27"/>
  <c r="BP87" i="27"/>
  <c r="BP88" i="27"/>
  <c r="BQ88" i="27"/>
  <c r="BP89" i="27"/>
  <c r="BQ89" i="27"/>
  <c r="BP90" i="27"/>
  <c r="BQ90" i="27"/>
  <c r="BP91" i="27"/>
  <c r="BQ91" i="27"/>
  <c r="BP92" i="27"/>
  <c r="BQ92" i="27"/>
  <c r="BP93" i="27"/>
  <c r="BQ93" i="27"/>
  <c r="BP94" i="27"/>
  <c r="BQ94" i="27"/>
  <c r="BP95" i="27"/>
  <c r="BQ95" i="27"/>
  <c r="BP96" i="27"/>
  <c r="BQ96" i="27"/>
  <c r="BP97" i="27"/>
  <c r="BQ97" i="27"/>
  <c r="BP98" i="27"/>
  <c r="BQ98" i="27"/>
  <c r="BP99" i="27"/>
  <c r="BQ99" i="27"/>
  <c r="BP100" i="27"/>
  <c r="BP101" i="27"/>
  <c r="BP102" i="27"/>
  <c r="BP103" i="27"/>
  <c r="BP104" i="27"/>
  <c r="BP105" i="27"/>
  <c r="BP106" i="27"/>
  <c r="BP107" i="27"/>
  <c r="BP108" i="27"/>
  <c r="BP109" i="27"/>
  <c r="BP110" i="27"/>
  <c r="BP111" i="27"/>
  <c r="BP112" i="27"/>
  <c r="BP113" i="27"/>
  <c r="BP115" i="27"/>
  <c r="BP116" i="27"/>
  <c r="BP117" i="27"/>
  <c r="BP118" i="27"/>
  <c r="BP119" i="27"/>
  <c r="BP120" i="27"/>
  <c r="BP122" i="27"/>
  <c r="BP123" i="27"/>
  <c r="BP124" i="27"/>
  <c r="BP125" i="27"/>
  <c r="BP126" i="27"/>
  <c r="BP127" i="27"/>
  <c r="BP129" i="27"/>
  <c r="BP130" i="27"/>
  <c r="BP132" i="27"/>
  <c r="BP134" i="27"/>
  <c r="BP136" i="27"/>
  <c r="BP137" i="27"/>
  <c r="BP138" i="27"/>
  <c r="BP140" i="27"/>
  <c r="BP142" i="27"/>
  <c r="BP144" i="27"/>
  <c r="BP146" i="27"/>
  <c r="BP147" i="27"/>
  <c r="BP148" i="27"/>
  <c r="BP149" i="27"/>
  <c r="BP151" i="27"/>
  <c r="BP152" i="27"/>
  <c r="BP153" i="27"/>
  <c r="BP154" i="27"/>
  <c r="BP155" i="27"/>
  <c r="BP156" i="27"/>
  <c r="BP158" i="27"/>
  <c r="BP159" i="27"/>
  <c r="BP160" i="27"/>
  <c r="BP161" i="27"/>
  <c r="BP162" i="27"/>
  <c r="BP163" i="27"/>
  <c r="BP165" i="27"/>
  <c r="BP166" i="27"/>
  <c r="BP167" i="27"/>
  <c r="BP168" i="27"/>
  <c r="BP169" i="27"/>
  <c r="BP170" i="27"/>
  <c r="BP171" i="27"/>
  <c r="BP172" i="27"/>
  <c r="BP174" i="27"/>
  <c r="BP176" i="27"/>
  <c r="BP177" i="27"/>
  <c r="BP178" i="27"/>
  <c r="BP180" i="27"/>
  <c r="BP181" i="27"/>
  <c r="BP182" i="27"/>
  <c r="BP183" i="27"/>
  <c r="BP185" i="27"/>
  <c r="BP186" i="27"/>
  <c r="BP187" i="27"/>
  <c r="BP188" i="27"/>
  <c r="BP189" i="27"/>
  <c r="BP190" i="27"/>
  <c r="BQ190" i="27"/>
  <c r="BP192" i="27"/>
  <c r="BP193" i="27"/>
  <c r="BP194" i="27"/>
  <c r="BP195" i="27"/>
  <c r="BP196" i="27"/>
  <c r="BQ196" i="27"/>
  <c r="BP197" i="27"/>
  <c r="BQ197" i="27"/>
  <c r="BP198" i="27"/>
  <c r="BP199" i="27"/>
  <c r="BP200" i="27"/>
  <c r="BP201" i="27"/>
  <c r="BP202" i="27"/>
  <c r="BP203" i="27"/>
  <c r="BC11" i="27"/>
  <c r="BD11" i="27"/>
  <c r="BC13" i="27"/>
  <c r="BC14" i="27"/>
  <c r="BC15" i="27"/>
  <c r="BC16" i="27"/>
  <c r="BC18" i="27"/>
  <c r="BC19" i="27"/>
  <c r="BC20" i="27"/>
  <c r="BC21" i="27"/>
  <c r="BC22" i="27"/>
  <c r="BC23" i="27"/>
  <c r="BC24" i="27"/>
  <c r="BC25" i="27"/>
  <c r="BC27" i="27"/>
  <c r="BC29" i="27"/>
  <c r="BC31" i="27"/>
  <c r="BE31" i="27" s="1"/>
  <c r="BC32" i="27"/>
  <c r="BC33" i="27"/>
  <c r="BD33" i="27"/>
  <c r="BC34" i="27"/>
  <c r="BD34" i="27"/>
  <c r="BC35" i="27"/>
  <c r="BD35" i="27"/>
  <c r="BC36" i="27"/>
  <c r="BD36" i="27"/>
  <c r="BC37" i="27"/>
  <c r="BD37" i="27"/>
  <c r="BC38" i="27"/>
  <c r="BD38" i="27"/>
  <c r="BC40" i="27"/>
  <c r="BC42" i="27"/>
  <c r="BC44" i="27"/>
  <c r="BC46" i="27"/>
  <c r="BC47" i="27"/>
  <c r="BC49" i="27"/>
  <c r="BC51" i="27"/>
  <c r="BC52" i="27"/>
  <c r="BC54" i="27"/>
  <c r="BC55" i="27"/>
  <c r="BC56" i="27"/>
  <c r="BC57" i="27"/>
  <c r="BC58" i="27"/>
  <c r="BC59" i="27"/>
  <c r="BC60" i="27"/>
  <c r="BC61" i="27"/>
  <c r="BC62" i="27"/>
  <c r="BC64" i="27"/>
  <c r="BC65" i="27"/>
  <c r="BC66" i="27"/>
  <c r="BC68" i="27"/>
  <c r="BC69" i="27"/>
  <c r="BC71" i="27"/>
  <c r="BC72" i="27"/>
  <c r="BC73" i="27"/>
  <c r="BD73" i="27"/>
  <c r="BC75" i="27"/>
  <c r="BC76" i="27"/>
  <c r="BC78" i="27"/>
  <c r="BC80" i="27"/>
  <c r="BC81" i="27"/>
  <c r="BC82" i="27"/>
  <c r="BC83" i="27"/>
  <c r="BC85" i="27"/>
  <c r="BC86" i="27"/>
  <c r="BC87" i="27"/>
  <c r="BC88" i="27"/>
  <c r="BD88" i="27"/>
  <c r="BC89" i="27"/>
  <c r="BD89" i="27"/>
  <c r="BC90" i="27"/>
  <c r="BD90" i="27"/>
  <c r="BC91" i="27"/>
  <c r="BD91" i="27"/>
  <c r="BC92" i="27"/>
  <c r="BD92" i="27"/>
  <c r="BC93" i="27"/>
  <c r="BD93" i="27"/>
  <c r="BC94" i="27"/>
  <c r="BD94" i="27"/>
  <c r="BC95" i="27"/>
  <c r="BD95" i="27"/>
  <c r="BC96" i="27"/>
  <c r="BD96" i="27"/>
  <c r="BC97" i="27"/>
  <c r="BD97" i="27"/>
  <c r="BC98" i="27"/>
  <c r="BD98" i="27"/>
  <c r="BC99" i="27"/>
  <c r="BD99" i="27"/>
  <c r="BC100" i="27"/>
  <c r="BC101" i="27"/>
  <c r="BC102" i="27"/>
  <c r="BC103" i="27"/>
  <c r="BC104" i="27"/>
  <c r="BC105" i="27"/>
  <c r="BC106" i="27"/>
  <c r="BC107" i="27"/>
  <c r="BC108" i="27"/>
  <c r="BC109" i="27"/>
  <c r="BC110" i="27"/>
  <c r="BC111" i="27"/>
  <c r="BC112" i="27"/>
  <c r="BC113" i="27"/>
  <c r="BC115" i="27"/>
  <c r="BC116" i="27"/>
  <c r="BC117" i="27"/>
  <c r="BC118" i="27"/>
  <c r="BC119" i="27"/>
  <c r="BC120" i="27"/>
  <c r="BC122" i="27"/>
  <c r="BC123" i="27"/>
  <c r="BC124" i="27"/>
  <c r="BC125" i="27"/>
  <c r="BC126" i="27"/>
  <c r="BC127" i="27"/>
  <c r="BC129" i="27"/>
  <c r="BC130" i="27"/>
  <c r="BC132" i="27"/>
  <c r="BC134" i="27"/>
  <c r="BC136" i="27"/>
  <c r="BC137" i="27"/>
  <c r="BC138" i="27"/>
  <c r="BC140" i="27"/>
  <c r="BC142" i="27"/>
  <c r="BC144" i="27"/>
  <c r="BC146" i="27"/>
  <c r="BC147" i="27"/>
  <c r="BC148" i="27"/>
  <c r="BC149" i="27"/>
  <c r="BC151" i="27"/>
  <c r="BC152" i="27"/>
  <c r="BC153" i="27"/>
  <c r="BC154" i="27"/>
  <c r="BC155" i="27"/>
  <c r="BC156" i="27"/>
  <c r="BC158" i="27"/>
  <c r="BC159" i="27"/>
  <c r="BC160" i="27"/>
  <c r="BC161" i="27"/>
  <c r="BC162" i="27"/>
  <c r="BC163" i="27"/>
  <c r="BC165" i="27"/>
  <c r="BC166" i="27"/>
  <c r="BC167" i="27"/>
  <c r="BC168" i="27"/>
  <c r="BC169" i="27"/>
  <c r="BC170" i="27"/>
  <c r="BC171" i="27"/>
  <c r="BC172" i="27"/>
  <c r="BC174" i="27"/>
  <c r="BC176" i="27"/>
  <c r="BC177" i="27"/>
  <c r="BC178" i="27"/>
  <c r="BC180" i="27"/>
  <c r="BC181" i="27"/>
  <c r="BC182" i="27"/>
  <c r="BC183" i="27"/>
  <c r="BC185" i="27"/>
  <c r="BC186" i="27"/>
  <c r="BC187" i="27"/>
  <c r="BC188" i="27"/>
  <c r="BC189" i="27"/>
  <c r="BC190" i="27"/>
  <c r="BD190" i="27"/>
  <c r="BC192" i="27"/>
  <c r="BC193" i="27"/>
  <c r="BC194" i="27"/>
  <c r="BC195" i="27"/>
  <c r="BC196" i="27"/>
  <c r="BD196" i="27"/>
  <c r="BC197" i="27"/>
  <c r="BD197" i="27"/>
  <c r="BC198" i="27"/>
  <c r="BC199" i="27"/>
  <c r="BC200" i="27"/>
  <c r="BC201" i="27"/>
  <c r="BC202" i="27"/>
  <c r="BC203" i="27"/>
  <c r="AN11" i="27"/>
  <c r="AO11" i="27"/>
  <c r="AN13" i="27"/>
  <c r="AN14" i="27"/>
  <c r="AN15" i="27"/>
  <c r="AN16" i="27"/>
  <c r="AN17" i="27"/>
  <c r="AN18" i="27"/>
  <c r="AO18" i="27"/>
  <c r="AN19" i="27"/>
  <c r="AO19" i="27"/>
  <c r="AN20" i="27"/>
  <c r="AO20" i="27"/>
  <c r="AN21" i="27"/>
  <c r="AO21" i="27"/>
  <c r="AN22" i="27"/>
  <c r="AO22" i="27"/>
  <c r="AN23" i="27"/>
  <c r="AO23" i="27"/>
  <c r="AN24" i="27"/>
  <c r="AN25" i="27"/>
  <c r="AN27" i="27"/>
  <c r="AN29" i="27"/>
  <c r="AN31" i="27"/>
  <c r="AP31" i="27" s="1"/>
  <c r="AW31" i="27" s="1"/>
  <c r="AN32" i="27"/>
  <c r="AP32" i="27" s="1"/>
  <c r="AN33" i="27"/>
  <c r="AO33" i="27"/>
  <c r="AN34" i="27"/>
  <c r="AO34" i="27"/>
  <c r="AN35" i="27"/>
  <c r="AO35" i="27"/>
  <c r="AN36" i="27"/>
  <c r="AO36" i="27"/>
  <c r="AN37" i="27"/>
  <c r="AO37" i="27"/>
  <c r="AN38" i="27"/>
  <c r="AO38" i="27"/>
  <c r="AN40" i="27"/>
  <c r="AN42" i="27"/>
  <c r="AN44" i="27"/>
  <c r="AN46" i="27"/>
  <c r="AN47" i="27"/>
  <c r="AN49" i="27"/>
  <c r="AN51" i="27"/>
  <c r="AN52" i="27"/>
  <c r="AN54" i="27"/>
  <c r="AN55" i="27"/>
  <c r="AN56" i="27"/>
  <c r="AN57" i="27"/>
  <c r="AN58" i="27"/>
  <c r="AN59" i="27"/>
  <c r="AN60" i="27"/>
  <c r="AN61" i="27"/>
  <c r="AN62" i="27"/>
  <c r="AN64" i="27"/>
  <c r="AN65" i="27"/>
  <c r="AN66" i="27"/>
  <c r="AN68" i="27"/>
  <c r="AN69" i="27"/>
  <c r="AN71" i="27"/>
  <c r="AN72" i="27"/>
  <c r="AN73" i="27"/>
  <c r="AO73" i="27"/>
  <c r="AN75" i="27"/>
  <c r="AN76" i="27"/>
  <c r="AN78" i="27"/>
  <c r="AN80" i="27"/>
  <c r="AN81" i="27"/>
  <c r="AN82" i="27"/>
  <c r="AN83" i="27"/>
  <c r="AN85" i="27"/>
  <c r="AN86" i="27"/>
  <c r="AN87" i="27"/>
  <c r="AN88" i="27"/>
  <c r="AO88" i="27"/>
  <c r="AN89" i="27"/>
  <c r="AO89" i="27"/>
  <c r="AN90" i="27"/>
  <c r="AO90" i="27"/>
  <c r="AN91" i="27"/>
  <c r="AO91" i="27"/>
  <c r="AN92" i="27"/>
  <c r="AO92" i="27"/>
  <c r="AN93" i="27"/>
  <c r="AO93" i="27"/>
  <c r="AN94" i="27"/>
  <c r="AO94" i="27"/>
  <c r="AN95" i="27"/>
  <c r="AO95" i="27"/>
  <c r="AN96" i="27"/>
  <c r="AO96" i="27"/>
  <c r="AN97" i="27"/>
  <c r="AO97" i="27"/>
  <c r="AN98" i="27"/>
  <c r="AO98" i="27"/>
  <c r="AN99" i="27"/>
  <c r="AO99" i="27"/>
  <c r="AN100" i="27"/>
  <c r="AN101" i="27"/>
  <c r="AN103" i="27"/>
  <c r="AN104" i="27"/>
  <c r="AN105" i="27"/>
  <c r="AN106" i="27"/>
  <c r="AN107" i="27"/>
  <c r="AN108" i="27"/>
  <c r="AN109" i="27"/>
  <c r="AN110" i="27"/>
  <c r="AN111" i="27"/>
  <c r="AN112" i="27"/>
  <c r="AN113" i="27"/>
  <c r="AN115" i="27"/>
  <c r="AN116" i="27"/>
  <c r="AN117" i="27"/>
  <c r="AN118" i="27"/>
  <c r="AN119" i="27"/>
  <c r="AN120" i="27"/>
  <c r="AN122" i="27"/>
  <c r="AN123" i="27"/>
  <c r="AN124" i="27"/>
  <c r="AN125" i="27"/>
  <c r="AN126" i="27"/>
  <c r="AN127" i="27"/>
  <c r="AN129" i="27"/>
  <c r="AN130" i="27"/>
  <c r="AN132" i="27"/>
  <c r="AN134" i="27"/>
  <c r="AN136" i="27"/>
  <c r="AN137" i="27"/>
  <c r="AN138" i="27"/>
  <c r="AN140" i="27"/>
  <c r="AN142" i="27"/>
  <c r="AN144" i="27"/>
  <c r="AN146" i="27"/>
  <c r="AN147" i="27"/>
  <c r="AN148" i="27"/>
  <c r="AN149" i="27"/>
  <c r="AN151" i="27"/>
  <c r="AN152" i="27"/>
  <c r="AN153" i="27"/>
  <c r="AN154" i="27"/>
  <c r="AN155" i="27"/>
  <c r="AN156" i="27"/>
  <c r="AN158" i="27"/>
  <c r="AN159" i="27"/>
  <c r="AN160" i="27"/>
  <c r="AN161" i="27"/>
  <c r="AN162" i="27"/>
  <c r="AN163" i="27"/>
  <c r="AN165" i="27"/>
  <c r="AN166" i="27"/>
  <c r="AN167" i="27"/>
  <c r="AN168" i="27"/>
  <c r="AN169" i="27"/>
  <c r="AN170" i="27"/>
  <c r="AN171" i="27"/>
  <c r="AN172" i="27"/>
  <c r="AN174" i="27"/>
  <c r="AN176" i="27"/>
  <c r="AN177" i="27"/>
  <c r="AN178" i="27"/>
  <c r="AN180" i="27"/>
  <c r="AN181" i="27"/>
  <c r="AN182" i="27"/>
  <c r="AN183" i="27"/>
  <c r="AN185" i="27"/>
  <c r="AN186" i="27"/>
  <c r="AN187" i="27"/>
  <c r="AN188" i="27"/>
  <c r="AN189" i="27"/>
  <c r="AN190" i="27"/>
  <c r="AN192" i="27"/>
  <c r="AN193" i="27"/>
  <c r="AN194" i="27"/>
  <c r="AN195" i="27"/>
  <c r="AN196" i="27"/>
  <c r="AO196" i="27"/>
  <c r="AN197" i="27"/>
  <c r="AO197" i="27"/>
  <c r="AN198" i="27"/>
  <c r="AN199" i="27"/>
  <c r="AN200" i="27"/>
  <c r="AN201" i="27"/>
  <c r="AN202" i="27"/>
  <c r="AN203" i="27"/>
  <c r="AA11" i="27"/>
  <c r="AB11" i="27"/>
  <c r="AA13" i="27"/>
  <c r="AA14" i="27"/>
  <c r="AA15" i="27"/>
  <c r="AA16" i="27"/>
  <c r="AA17" i="27"/>
  <c r="AA18" i="27"/>
  <c r="AB18" i="27"/>
  <c r="AA19" i="27"/>
  <c r="AB19" i="27"/>
  <c r="AA20" i="27"/>
  <c r="AB20" i="27"/>
  <c r="AA21" i="27"/>
  <c r="AB21" i="27"/>
  <c r="AA22" i="27"/>
  <c r="AB22" i="27"/>
  <c r="AA23" i="27"/>
  <c r="AB23" i="27"/>
  <c r="AA24" i="27"/>
  <c r="AA25" i="27"/>
  <c r="AA27" i="27"/>
  <c r="AA29" i="27"/>
  <c r="AA31" i="27"/>
  <c r="AC31" i="27" s="1"/>
  <c r="AA32" i="27"/>
  <c r="AC32" i="27" s="1"/>
  <c r="AA33" i="27"/>
  <c r="AB33" i="27"/>
  <c r="AA34" i="27"/>
  <c r="AB34" i="27"/>
  <c r="AA35" i="27"/>
  <c r="AB35" i="27"/>
  <c r="AA36" i="27"/>
  <c r="AB36" i="27"/>
  <c r="AA37" i="27"/>
  <c r="AB37" i="27"/>
  <c r="AA38" i="27"/>
  <c r="AB38" i="27"/>
  <c r="AA40" i="27"/>
  <c r="AA42" i="27"/>
  <c r="AA44" i="27"/>
  <c r="AA46" i="27"/>
  <c r="AA47" i="27"/>
  <c r="AA49" i="27"/>
  <c r="AA51" i="27"/>
  <c r="AA52" i="27"/>
  <c r="AA54" i="27"/>
  <c r="AA55" i="27"/>
  <c r="AA56" i="27"/>
  <c r="AA57" i="27"/>
  <c r="AA58" i="27"/>
  <c r="AA59" i="27"/>
  <c r="AA60" i="27"/>
  <c r="AA61" i="27"/>
  <c r="AA62" i="27"/>
  <c r="AA64" i="27"/>
  <c r="AA65" i="27"/>
  <c r="AA66" i="27"/>
  <c r="AA68" i="27"/>
  <c r="AA69" i="27"/>
  <c r="AA71" i="27"/>
  <c r="AA72" i="27"/>
  <c r="AA73" i="27"/>
  <c r="AB73" i="27"/>
  <c r="AA75" i="27"/>
  <c r="AA76" i="27"/>
  <c r="AA78" i="27"/>
  <c r="AA80" i="27"/>
  <c r="AA81" i="27"/>
  <c r="AA82" i="27"/>
  <c r="AA83" i="27"/>
  <c r="AA85" i="27"/>
  <c r="AA86" i="27"/>
  <c r="AA87" i="27"/>
  <c r="AA88" i="27"/>
  <c r="AB88" i="27"/>
  <c r="AA89" i="27"/>
  <c r="AB89" i="27"/>
  <c r="AA90" i="27"/>
  <c r="AB90" i="27"/>
  <c r="AA91" i="27"/>
  <c r="AB91" i="27"/>
  <c r="AA92" i="27"/>
  <c r="AB92" i="27"/>
  <c r="AA93" i="27"/>
  <c r="AB93" i="27"/>
  <c r="AA94" i="27"/>
  <c r="AB94" i="27"/>
  <c r="AA95" i="27"/>
  <c r="AB95" i="27"/>
  <c r="AA96" i="27"/>
  <c r="AB96" i="27"/>
  <c r="AA97" i="27"/>
  <c r="AB97" i="27"/>
  <c r="AA98" i="27"/>
  <c r="AB98" i="27"/>
  <c r="AA99" i="27"/>
  <c r="AB99" i="27"/>
  <c r="AA100" i="27"/>
  <c r="AA101" i="27"/>
  <c r="AA102" i="27"/>
  <c r="AA103" i="27"/>
  <c r="AA104" i="27"/>
  <c r="AA105" i="27"/>
  <c r="AA106" i="27"/>
  <c r="AA107" i="27"/>
  <c r="AA108" i="27"/>
  <c r="AA109" i="27"/>
  <c r="AA110" i="27"/>
  <c r="AA111" i="27"/>
  <c r="AA112" i="27"/>
  <c r="AA113" i="27"/>
  <c r="AA115" i="27"/>
  <c r="AA116" i="27"/>
  <c r="AA117" i="27"/>
  <c r="AA118" i="27"/>
  <c r="AA119" i="27"/>
  <c r="AA120" i="27"/>
  <c r="AA122" i="27"/>
  <c r="AA123" i="27"/>
  <c r="AA124" i="27"/>
  <c r="AA125" i="27"/>
  <c r="AA126" i="27"/>
  <c r="AA127" i="27"/>
  <c r="AA129" i="27"/>
  <c r="AA130" i="27"/>
  <c r="AA132" i="27"/>
  <c r="AA134" i="27"/>
  <c r="AA136" i="27"/>
  <c r="AA137" i="27"/>
  <c r="AA138" i="27"/>
  <c r="AA140" i="27"/>
  <c r="AA142" i="27"/>
  <c r="AA144" i="27"/>
  <c r="AA146" i="27"/>
  <c r="AA147" i="27"/>
  <c r="AA148" i="27"/>
  <c r="AA149" i="27"/>
  <c r="AA151" i="27"/>
  <c r="AA152" i="27"/>
  <c r="AA153" i="27"/>
  <c r="AA154" i="27"/>
  <c r="AA155" i="27"/>
  <c r="AA156" i="27"/>
  <c r="AA158" i="27"/>
  <c r="AA159" i="27"/>
  <c r="AA160" i="27"/>
  <c r="AA161" i="27"/>
  <c r="AA162" i="27"/>
  <c r="AA163" i="27"/>
  <c r="AA165" i="27"/>
  <c r="AA166" i="27"/>
  <c r="AA167" i="27"/>
  <c r="AA168" i="27"/>
  <c r="AA169" i="27"/>
  <c r="AA170" i="27"/>
  <c r="AA171" i="27"/>
  <c r="AA172" i="27"/>
  <c r="AA174" i="27"/>
  <c r="AA176" i="27"/>
  <c r="AA177" i="27"/>
  <c r="AA178" i="27"/>
  <c r="AA180" i="27"/>
  <c r="AA181" i="27"/>
  <c r="AA182" i="27"/>
  <c r="AA183" i="27"/>
  <c r="AA185" i="27"/>
  <c r="AA186" i="27"/>
  <c r="AA187" i="27"/>
  <c r="AA188" i="27"/>
  <c r="AA189" i="27"/>
  <c r="AA190" i="27"/>
  <c r="AB190" i="27"/>
  <c r="AA192" i="27"/>
  <c r="AA193" i="27"/>
  <c r="AA194" i="27"/>
  <c r="AA195" i="27"/>
  <c r="AA196" i="27"/>
  <c r="AB196" i="27"/>
  <c r="AA197" i="27"/>
  <c r="AB197" i="27"/>
  <c r="AA198" i="27"/>
  <c r="AA199" i="27"/>
  <c r="AA200" i="27"/>
  <c r="AA201" i="27"/>
  <c r="AA202" i="27"/>
  <c r="AA203" i="27"/>
  <c r="N11" i="27"/>
  <c r="O11" i="27"/>
  <c r="N13" i="27"/>
  <c r="N14" i="27"/>
  <c r="V14" i="27" s="1"/>
  <c r="N15" i="27"/>
  <c r="V15" i="27" s="1"/>
  <c r="N16" i="27"/>
  <c r="V16" i="27" s="1"/>
  <c r="N17" i="27"/>
  <c r="V17" i="27" s="1"/>
  <c r="N18" i="27"/>
  <c r="V18" i="27" s="1"/>
  <c r="O18" i="27"/>
  <c r="N19" i="27"/>
  <c r="V19" i="27" s="1"/>
  <c r="O19" i="27"/>
  <c r="N20" i="27"/>
  <c r="V20" i="27" s="1"/>
  <c r="O20" i="27"/>
  <c r="N21" i="27"/>
  <c r="V21" i="27" s="1"/>
  <c r="O21" i="27"/>
  <c r="N22" i="27"/>
  <c r="V22" i="27" s="1"/>
  <c r="O22" i="27"/>
  <c r="N23" i="27"/>
  <c r="V23" i="27" s="1"/>
  <c r="O23" i="27"/>
  <c r="N24" i="27"/>
  <c r="V24" i="27" s="1"/>
  <c r="N25" i="27"/>
  <c r="V25" i="27" s="1"/>
  <c r="N27" i="27"/>
  <c r="V27" i="27" s="1"/>
  <c r="N29" i="27"/>
  <c r="V29" i="27" s="1"/>
  <c r="N31" i="27"/>
  <c r="V31" i="27" s="1"/>
  <c r="N32" i="27"/>
  <c r="N33" i="27"/>
  <c r="V33" i="27" s="1"/>
  <c r="N34" i="27"/>
  <c r="V34" i="27" s="1"/>
  <c r="N35" i="27"/>
  <c r="V35" i="27" s="1"/>
  <c r="N36" i="27"/>
  <c r="V36" i="27" s="1"/>
  <c r="N37" i="27"/>
  <c r="V37" i="27" s="1"/>
  <c r="N38" i="27"/>
  <c r="V38" i="27" s="1"/>
  <c r="N40" i="27"/>
  <c r="V40" i="27" s="1"/>
  <c r="N42" i="27"/>
  <c r="V42" i="27" s="1"/>
  <c r="N44" i="27"/>
  <c r="V44" i="27" s="1"/>
  <c r="N46" i="27"/>
  <c r="V46" i="27" s="1"/>
  <c r="N47" i="27"/>
  <c r="V47" i="27" s="1"/>
  <c r="N49" i="27"/>
  <c r="V49" i="27" s="1"/>
  <c r="N51" i="27"/>
  <c r="V51" i="27" s="1"/>
  <c r="N52" i="27"/>
  <c r="V52" i="27" s="1"/>
  <c r="N54" i="27"/>
  <c r="V54" i="27" s="1"/>
  <c r="N55" i="27"/>
  <c r="V55" i="27" s="1"/>
  <c r="N56" i="27"/>
  <c r="V56" i="27" s="1"/>
  <c r="N57" i="27"/>
  <c r="V57" i="27" s="1"/>
  <c r="N58" i="27"/>
  <c r="V58" i="27" s="1"/>
  <c r="N59" i="27"/>
  <c r="V59" i="27" s="1"/>
  <c r="N60" i="27"/>
  <c r="V60" i="27" s="1"/>
  <c r="N61" i="27"/>
  <c r="V61" i="27" s="1"/>
  <c r="N62" i="27"/>
  <c r="V62" i="27" s="1"/>
  <c r="N64" i="27"/>
  <c r="V64" i="27" s="1"/>
  <c r="N65" i="27"/>
  <c r="V65" i="27" s="1"/>
  <c r="N66" i="27"/>
  <c r="V66" i="27" s="1"/>
  <c r="N68" i="27"/>
  <c r="V68" i="27" s="1"/>
  <c r="N69" i="27"/>
  <c r="V69" i="27" s="1"/>
  <c r="N71" i="27"/>
  <c r="V71" i="27" s="1"/>
  <c r="N72" i="27"/>
  <c r="V72" i="27" s="1"/>
  <c r="N73" i="27"/>
  <c r="V73" i="27" s="1"/>
  <c r="O73" i="27"/>
  <c r="N75" i="27"/>
  <c r="V75" i="27" s="1"/>
  <c r="N76" i="27"/>
  <c r="V76" i="27" s="1"/>
  <c r="N78" i="27"/>
  <c r="V78" i="27" s="1"/>
  <c r="N80" i="27"/>
  <c r="V80" i="27" s="1"/>
  <c r="N81" i="27"/>
  <c r="V81" i="27" s="1"/>
  <c r="N82" i="27"/>
  <c r="V82" i="27" s="1"/>
  <c r="N83" i="27"/>
  <c r="V83" i="27" s="1"/>
  <c r="N85" i="27"/>
  <c r="V85" i="27" s="1"/>
  <c r="N86" i="27"/>
  <c r="V86" i="27" s="1"/>
  <c r="N87" i="27"/>
  <c r="V87" i="27" s="1"/>
  <c r="N88" i="27"/>
  <c r="V88" i="27" s="1"/>
  <c r="O88" i="27"/>
  <c r="N89" i="27"/>
  <c r="V89" i="27" s="1"/>
  <c r="O89" i="27"/>
  <c r="N90" i="27"/>
  <c r="V90" i="27" s="1"/>
  <c r="O90" i="27"/>
  <c r="N91" i="27"/>
  <c r="V91" i="27" s="1"/>
  <c r="O91" i="27"/>
  <c r="N92" i="27"/>
  <c r="V92" i="27" s="1"/>
  <c r="O92" i="27"/>
  <c r="N93" i="27"/>
  <c r="V93" i="27" s="1"/>
  <c r="O93" i="27"/>
  <c r="N94" i="27"/>
  <c r="V94" i="27" s="1"/>
  <c r="O94" i="27"/>
  <c r="N95" i="27"/>
  <c r="V95" i="27" s="1"/>
  <c r="O95" i="27"/>
  <c r="N96" i="27"/>
  <c r="V96" i="27" s="1"/>
  <c r="O96" i="27"/>
  <c r="N97" i="27"/>
  <c r="V97" i="27" s="1"/>
  <c r="O97" i="27"/>
  <c r="N98" i="27"/>
  <c r="V98" i="27" s="1"/>
  <c r="O98" i="27"/>
  <c r="N99" i="27"/>
  <c r="V99" i="27" s="1"/>
  <c r="O99" i="27"/>
  <c r="N100" i="27"/>
  <c r="N101" i="27"/>
  <c r="V101" i="27" s="1"/>
  <c r="N102" i="27"/>
  <c r="N103" i="27"/>
  <c r="V103" i="27" s="1"/>
  <c r="N104" i="27"/>
  <c r="V104" i="27" s="1"/>
  <c r="N105" i="27"/>
  <c r="V105" i="27" s="1"/>
  <c r="N106" i="27"/>
  <c r="V106" i="27" s="1"/>
  <c r="N107" i="27"/>
  <c r="V107" i="27" s="1"/>
  <c r="N108" i="27"/>
  <c r="V108" i="27" s="1"/>
  <c r="N109" i="27"/>
  <c r="V109" i="27" s="1"/>
  <c r="N110" i="27"/>
  <c r="V110" i="27" s="1"/>
  <c r="N111" i="27"/>
  <c r="V111" i="27" s="1"/>
  <c r="N112" i="27"/>
  <c r="V112" i="27" s="1"/>
  <c r="N113" i="27"/>
  <c r="V113" i="27" s="1"/>
  <c r="N115" i="27"/>
  <c r="V115" i="27" s="1"/>
  <c r="N116" i="27"/>
  <c r="V116" i="27" s="1"/>
  <c r="N117" i="27"/>
  <c r="V117" i="27" s="1"/>
  <c r="N118" i="27"/>
  <c r="V118" i="27" s="1"/>
  <c r="N119" i="27"/>
  <c r="V119" i="27" s="1"/>
  <c r="N120" i="27"/>
  <c r="V120" i="27" s="1"/>
  <c r="N122" i="27"/>
  <c r="V122" i="27" s="1"/>
  <c r="N123" i="27"/>
  <c r="V123" i="27" s="1"/>
  <c r="N124" i="27"/>
  <c r="V124" i="27" s="1"/>
  <c r="N125" i="27"/>
  <c r="V125" i="27" s="1"/>
  <c r="N126" i="27"/>
  <c r="V126" i="27" s="1"/>
  <c r="N127" i="27"/>
  <c r="V127" i="27" s="1"/>
  <c r="N129" i="27"/>
  <c r="V129" i="27" s="1"/>
  <c r="N130" i="27"/>
  <c r="V130" i="27" s="1"/>
  <c r="N132" i="27"/>
  <c r="V132" i="27" s="1"/>
  <c r="N134" i="27"/>
  <c r="V134" i="27" s="1"/>
  <c r="N136" i="27"/>
  <c r="V136" i="27" s="1"/>
  <c r="N137" i="27"/>
  <c r="V137" i="27" s="1"/>
  <c r="N138" i="27"/>
  <c r="V138" i="27" s="1"/>
  <c r="N140" i="27"/>
  <c r="V140" i="27" s="1"/>
  <c r="N142" i="27"/>
  <c r="V142" i="27" s="1"/>
  <c r="N144" i="27"/>
  <c r="V144" i="27" s="1"/>
  <c r="N146" i="27"/>
  <c r="V146" i="27" s="1"/>
  <c r="N147" i="27"/>
  <c r="V147" i="27" s="1"/>
  <c r="N148" i="27"/>
  <c r="V148" i="27" s="1"/>
  <c r="N149" i="27"/>
  <c r="V149" i="27" s="1"/>
  <c r="N151" i="27"/>
  <c r="V151" i="27" s="1"/>
  <c r="N152" i="27"/>
  <c r="V152" i="27" s="1"/>
  <c r="N153" i="27"/>
  <c r="V153" i="27" s="1"/>
  <c r="N154" i="27"/>
  <c r="V154" i="27" s="1"/>
  <c r="N155" i="27"/>
  <c r="V155" i="27" s="1"/>
  <c r="N156" i="27"/>
  <c r="V156" i="27" s="1"/>
  <c r="N158" i="27"/>
  <c r="V158" i="27" s="1"/>
  <c r="N159" i="27"/>
  <c r="V159" i="27" s="1"/>
  <c r="N160" i="27"/>
  <c r="V160" i="27" s="1"/>
  <c r="N161" i="27"/>
  <c r="V161" i="27" s="1"/>
  <c r="N162" i="27"/>
  <c r="V162" i="27" s="1"/>
  <c r="N163" i="27"/>
  <c r="V163" i="27" s="1"/>
  <c r="N165" i="27"/>
  <c r="V165" i="27" s="1"/>
  <c r="N166" i="27"/>
  <c r="V166" i="27" s="1"/>
  <c r="N167" i="27"/>
  <c r="V167" i="27" s="1"/>
  <c r="N168" i="27"/>
  <c r="V168" i="27" s="1"/>
  <c r="N169" i="27"/>
  <c r="V169" i="27" s="1"/>
  <c r="N170" i="27"/>
  <c r="V170" i="27" s="1"/>
  <c r="N171" i="27"/>
  <c r="V171" i="27" s="1"/>
  <c r="N172" i="27"/>
  <c r="V172" i="27" s="1"/>
  <c r="N174" i="27"/>
  <c r="V174" i="27" s="1"/>
  <c r="N176" i="27"/>
  <c r="V176" i="27" s="1"/>
  <c r="N177" i="27"/>
  <c r="V177" i="27" s="1"/>
  <c r="N178" i="27"/>
  <c r="V178" i="27" s="1"/>
  <c r="N180" i="27"/>
  <c r="V180" i="27" s="1"/>
  <c r="N181" i="27"/>
  <c r="V181" i="27" s="1"/>
  <c r="N182" i="27"/>
  <c r="V182" i="27" s="1"/>
  <c r="N183" i="27"/>
  <c r="V183" i="27" s="1"/>
  <c r="N185" i="27"/>
  <c r="V185" i="27" s="1"/>
  <c r="N186" i="27"/>
  <c r="V186" i="27" s="1"/>
  <c r="N187" i="27"/>
  <c r="V187" i="27" s="1"/>
  <c r="N188" i="27"/>
  <c r="V188" i="27" s="1"/>
  <c r="N189" i="27"/>
  <c r="V189" i="27" s="1"/>
  <c r="N190" i="27"/>
  <c r="V190" i="27" s="1"/>
  <c r="N192" i="27"/>
  <c r="V192" i="27" s="1"/>
  <c r="N193" i="27"/>
  <c r="V193" i="27" s="1"/>
  <c r="N194" i="27"/>
  <c r="V194" i="27" s="1"/>
  <c r="N195" i="27"/>
  <c r="V195" i="27" s="1"/>
  <c r="N196" i="27"/>
  <c r="V196" i="27" s="1"/>
  <c r="O196" i="27"/>
  <c r="N197" i="27"/>
  <c r="V197" i="27" s="1"/>
  <c r="O197" i="27"/>
  <c r="N198" i="27"/>
  <c r="V198" i="27" s="1"/>
  <c r="N199" i="27"/>
  <c r="V199" i="27" s="1"/>
  <c r="N200" i="27"/>
  <c r="V200" i="27" s="1"/>
  <c r="N201" i="27"/>
  <c r="V201" i="27" s="1"/>
  <c r="N202" i="27"/>
  <c r="V202" i="27" s="1"/>
  <c r="N203" i="27"/>
  <c r="V203" i="27" s="1"/>
  <c r="P31" i="27"/>
  <c r="Y31" i="27" s="1"/>
  <c r="CM31" i="27"/>
  <c r="FT31" i="27"/>
  <c r="GO31" i="27"/>
  <c r="HZ31" i="27"/>
  <c r="IT31" i="27"/>
  <c r="JA31" i="27" s="1"/>
  <c r="KB31" i="27"/>
  <c r="KG31" i="27"/>
  <c r="KN31" i="27" s="1"/>
  <c r="LO31" i="27"/>
  <c r="MB31" i="27"/>
  <c r="MO31" i="27"/>
  <c r="OM31" i="27"/>
  <c r="OO31" i="27"/>
  <c r="PB31" i="27"/>
  <c r="QG31" i="27"/>
  <c r="RO31" i="27"/>
  <c r="SB31" i="27"/>
  <c r="SG31" i="27"/>
  <c r="SN31" i="27" s="1"/>
  <c r="TB31" i="27"/>
  <c r="TO31" i="27"/>
  <c r="UB31" i="27"/>
  <c r="UT31" i="27"/>
  <c r="VA31" i="27" s="1"/>
  <c r="VB31" i="27"/>
  <c r="VO31" i="27"/>
  <c r="XB31" i="27"/>
  <c r="YB31" i="27"/>
  <c r="YO31" i="27"/>
  <c r="ZB31" i="27"/>
  <c r="AAB31" i="27"/>
  <c r="ABT31" i="27"/>
  <c r="ACA31" i="27" s="1"/>
  <c r="ACB31" i="27"/>
  <c r="ADB31" i="27"/>
  <c r="ADO31" i="27"/>
  <c r="AEB31" i="27"/>
  <c r="AEO31" i="27"/>
  <c r="AFB31" i="27"/>
  <c r="BE32" i="27"/>
  <c r="DE32" i="27"/>
  <c r="DR32" i="27"/>
  <c r="EG32" i="27"/>
  <c r="EM32" i="27"/>
  <c r="FG32" i="27"/>
  <c r="FM32" i="27"/>
  <c r="FZ32" i="27"/>
  <c r="GG32" i="27"/>
  <c r="GT32" i="27"/>
  <c r="HA32" i="27" s="1"/>
  <c r="HG32" i="27"/>
  <c r="HN32" i="27" s="1"/>
  <c r="HM32" i="27"/>
  <c r="HO32" i="27"/>
  <c r="IG32" i="27"/>
  <c r="IZ32" i="27"/>
  <c r="JG32" i="27"/>
  <c r="JM32" i="27"/>
  <c r="JO32" i="27"/>
  <c r="KB32" i="27"/>
  <c r="KG32" i="27"/>
  <c r="KN32" i="27" s="1"/>
  <c r="KM32" i="27"/>
  <c r="KO32" i="27"/>
  <c r="LB32" i="27"/>
  <c r="LG32" i="27"/>
  <c r="LN32" i="27" s="1"/>
  <c r="LM32" i="27"/>
  <c r="LO32" i="27"/>
  <c r="LZ32" i="27"/>
  <c r="MB32" i="27"/>
  <c r="MG32" i="27"/>
  <c r="MM32" i="27"/>
  <c r="NB32" i="27"/>
  <c r="NM32" i="27"/>
  <c r="NO32" i="27"/>
  <c r="OB32" i="27"/>
  <c r="OG32" i="27"/>
  <c r="OM32" i="27"/>
  <c r="OO32" i="27"/>
  <c r="PB32" i="27"/>
  <c r="PG32" i="27"/>
  <c r="PM32" i="27"/>
  <c r="PO32" i="27"/>
  <c r="PT32" i="27"/>
  <c r="QA32" i="27" s="1"/>
  <c r="QB32" i="27"/>
  <c r="QG32" i="27"/>
  <c r="QN32" i="27" s="1"/>
  <c r="QM32" i="27"/>
  <c r="QO32" i="27"/>
  <c r="RG32" i="27"/>
  <c r="RO32" i="27"/>
  <c r="SB32" i="27"/>
  <c r="SG32" i="27"/>
  <c r="SO32" i="27"/>
  <c r="SZ32" i="27"/>
  <c r="TB32" i="27"/>
  <c r="TG32" i="27"/>
  <c r="TO32" i="27"/>
  <c r="TT32" i="27"/>
  <c r="UA32" i="27" s="1"/>
  <c r="TZ32" i="27"/>
  <c r="UB32" i="27"/>
  <c r="UO32" i="27"/>
  <c r="UT32" i="27"/>
  <c r="VA32" i="27" s="1"/>
  <c r="UZ32" i="27"/>
  <c r="VG32" i="27"/>
  <c r="VO32" i="27"/>
  <c r="VT32" i="27"/>
  <c r="WB32" i="27"/>
  <c r="WT32" i="27"/>
  <c r="XG32" i="27"/>
  <c r="XN32" i="27" s="1"/>
  <c r="XM32" i="27"/>
  <c r="YB32" i="27"/>
  <c r="YG32" i="27"/>
  <c r="YO32" i="27"/>
  <c r="ZB32" i="27"/>
  <c r="ZG32" i="27"/>
  <c r="ZN32" i="27" s="1"/>
  <c r="ZM32" i="27"/>
  <c r="ZO32" i="27"/>
  <c r="ZT32" i="27"/>
  <c r="AAA32" i="27" s="1"/>
  <c r="ZZ32" i="27"/>
  <c r="AAM32" i="27"/>
  <c r="AAO32" i="27"/>
  <c r="AAT32" i="27"/>
  <c r="AAZ32" i="27"/>
  <c r="ABM32" i="27"/>
  <c r="ABT32" i="27"/>
  <c r="ACC32" i="27" s="1"/>
  <c r="ABZ32" i="27"/>
  <c r="ACB32" i="27"/>
  <c r="ACT32" i="27"/>
  <c r="ADA32" i="27" s="1"/>
  <c r="ACZ32" i="27"/>
  <c r="ADB32" i="27"/>
  <c r="ADM32" i="27"/>
  <c r="ADO32" i="27"/>
  <c r="ADT32" i="27"/>
  <c r="AEC32" i="27" s="1"/>
  <c r="AEB32" i="27"/>
  <c r="AEG32" i="27"/>
  <c r="AEP32" i="27" s="1"/>
  <c r="AEO32" i="27"/>
  <c r="AEZ32" i="27"/>
  <c r="AFB32" i="27"/>
  <c r="AFM32" i="27"/>
  <c r="AFH32" i="27"/>
  <c r="AFQ32" i="27" s="1"/>
  <c r="AFO32" i="27"/>
  <c r="AES203" i="27"/>
  <c r="AEF203" i="27"/>
  <c r="ADS203" i="27"/>
  <c r="ADF203" i="27"/>
  <c r="ACS203" i="27"/>
  <c r="ACF203" i="27"/>
  <c r="ABS203" i="27"/>
  <c r="ABF203" i="27"/>
  <c r="AAS203" i="27"/>
  <c r="AAF203" i="27"/>
  <c r="ZS203" i="27"/>
  <c r="ZF203" i="27"/>
  <c r="YS203" i="27"/>
  <c r="YF203" i="27"/>
  <c r="XS203" i="27"/>
  <c r="XF203" i="27"/>
  <c r="WS203" i="27"/>
  <c r="WF203" i="27"/>
  <c r="VS203" i="27"/>
  <c r="VF203" i="27"/>
  <c r="US203" i="27"/>
  <c r="UF203" i="27"/>
  <c r="TS203" i="27"/>
  <c r="TF203" i="27"/>
  <c r="SS203" i="27"/>
  <c r="SF203" i="27"/>
  <c r="RS203" i="27"/>
  <c r="RF203" i="27"/>
  <c r="QS203" i="27"/>
  <c r="QF203" i="27"/>
  <c r="PS203" i="27"/>
  <c r="PF203" i="27"/>
  <c r="OS203" i="27"/>
  <c r="OF203" i="27"/>
  <c r="NS203" i="27"/>
  <c r="NF203" i="27"/>
  <c r="MS203" i="27"/>
  <c r="MF203" i="27"/>
  <c r="LS203" i="27"/>
  <c r="LF203" i="27"/>
  <c r="KS203" i="27"/>
  <c r="KF203" i="27"/>
  <c r="JS203" i="27"/>
  <c r="JF203" i="27"/>
  <c r="IS203" i="27"/>
  <c r="IF203" i="27"/>
  <c r="HS203" i="27"/>
  <c r="HF203" i="27"/>
  <c r="GS203" i="27"/>
  <c r="GF203" i="27"/>
  <c r="FS203" i="27"/>
  <c r="FF203" i="27"/>
  <c r="ES203" i="27"/>
  <c r="EF203" i="27"/>
  <c r="DQ203" i="27"/>
  <c r="DD203" i="27"/>
  <c r="CQ203" i="27"/>
  <c r="CD203" i="27"/>
  <c r="BQ203" i="27"/>
  <c r="BD203" i="27"/>
  <c r="AO203" i="27"/>
  <c r="AB203" i="27"/>
  <c r="O203" i="27"/>
  <c r="AES202" i="27"/>
  <c r="AEF202" i="27"/>
  <c r="ADS202" i="27"/>
  <c r="ADF202" i="27"/>
  <c r="ACS202" i="27"/>
  <c r="ACF202" i="27"/>
  <c r="ABS202" i="27"/>
  <c r="ABF202" i="27"/>
  <c r="AAS202" i="27"/>
  <c r="AAF202" i="27"/>
  <c r="ZS202" i="27"/>
  <c r="ZF202" i="27"/>
  <c r="YS202" i="27"/>
  <c r="YF202" i="27"/>
  <c r="XS202" i="27"/>
  <c r="XF202" i="27"/>
  <c r="WS202" i="27"/>
  <c r="WF202" i="27"/>
  <c r="VS202" i="27"/>
  <c r="VF202" i="27"/>
  <c r="US202" i="27"/>
  <c r="UF202" i="27"/>
  <c r="TS202" i="27"/>
  <c r="TF202" i="27"/>
  <c r="SS202" i="27"/>
  <c r="SF202" i="27"/>
  <c r="RS202" i="27"/>
  <c r="RF202" i="27"/>
  <c r="QS202" i="27"/>
  <c r="QF202" i="27"/>
  <c r="PS202" i="27"/>
  <c r="PF202" i="27"/>
  <c r="OS202" i="27"/>
  <c r="OF202" i="27"/>
  <c r="NS202" i="27"/>
  <c r="NF202" i="27"/>
  <c r="MS202" i="27"/>
  <c r="MF202" i="27"/>
  <c r="LS202" i="27"/>
  <c r="LF202" i="27"/>
  <c r="KS202" i="27"/>
  <c r="KF202" i="27"/>
  <c r="JS202" i="27"/>
  <c r="JF202" i="27"/>
  <c r="IS202" i="27"/>
  <c r="IF202" i="27"/>
  <c r="HS202" i="27"/>
  <c r="HF202" i="27"/>
  <c r="GS202" i="27"/>
  <c r="GF202" i="27"/>
  <c r="FS202" i="27"/>
  <c r="FF202" i="27"/>
  <c r="ES202" i="27"/>
  <c r="EF202" i="27"/>
  <c r="DQ202" i="27"/>
  <c r="DD202" i="27"/>
  <c r="CQ202" i="27"/>
  <c r="CD202" i="27"/>
  <c r="BQ202" i="27"/>
  <c r="BD202" i="27"/>
  <c r="AO202" i="27"/>
  <c r="AB202" i="27"/>
  <c r="O202" i="27"/>
  <c r="AES201" i="27"/>
  <c r="AEF201" i="27"/>
  <c r="ADS201" i="27"/>
  <c r="ADF201" i="27"/>
  <c r="ACS201" i="27"/>
  <c r="ACF201" i="27"/>
  <c r="ABS201" i="27"/>
  <c r="ABF201" i="27"/>
  <c r="AAS201" i="27"/>
  <c r="AAF201" i="27"/>
  <c r="ZS201" i="27"/>
  <c r="ZF201" i="27"/>
  <c r="YS201" i="27"/>
  <c r="YF201" i="27"/>
  <c r="XS201" i="27"/>
  <c r="XF201" i="27"/>
  <c r="WS201" i="27"/>
  <c r="WF201" i="27"/>
  <c r="VS201" i="27"/>
  <c r="VF201" i="27"/>
  <c r="US201" i="27"/>
  <c r="UF201" i="27"/>
  <c r="TS201" i="27"/>
  <c r="TF201" i="27"/>
  <c r="SS201" i="27"/>
  <c r="SF201" i="27"/>
  <c r="RS201" i="27"/>
  <c r="RF201" i="27"/>
  <c r="QS201" i="27"/>
  <c r="QF201" i="27"/>
  <c r="PS201" i="27"/>
  <c r="PF201" i="27"/>
  <c r="OS201" i="27"/>
  <c r="OF201" i="27"/>
  <c r="NS201" i="27"/>
  <c r="NF201" i="27"/>
  <c r="MS201" i="27"/>
  <c r="MF201" i="27"/>
  <c r="LS201" i="27"/>
  <c r="LF201" i="27"/>
  <c r="KS201" i="27"/>
  <c r="KF201" i="27"/>
  <c r="JS201" i="27"/>
  <c r="JF201" i="27"/>
  <c r="IS201" i="27"/>
  <c r="IF201" i="27"/>
  <c r="HS201" i="27"/>
  <c r="HF201" i="27"/>
  <c r="GS201" i="27"/>
  <c r="GF201" i="27"/>
  <c r="FS201" i="27"/>
  <c r="FF201" i="27"/>
  <c r="ES201" i="27"/>
  <c r="EF201" i="27"/>
  <c r="DQ201" i="27"/>
  <c r="DD201" i="27"/>
  <c r="CQ201" i="27"/>
  <c r="CD201" i="27"/>
  <c r="BQ201" i="27"/>
  <c r="BD201" i="27"/>
  <c r="AO201" i="27"/>
  <c r="AB201" i="27"/>
  <c r="O201" i="27"/>
  <c r="AES200" i="27"/>
  <c r="AEF200" i="27"/>
  <c r="ADS200" i="27"/>
  <c r="ADF200" i="27"/>
  <c r="ACS200" i="27"/>
  <c r="ACF200" i="27"/>
  <c r="ABS200" i="27"/>
  <c r="ABF200" i="27"/>
  <c r="AAS200" i="27"/>
  <c r="AAF200" i="27"/>
  <c r="ZS200" i="27"/>
  <c r="ZF200" i="27"/>
  <c r="YS200" i="27"/>
  <c r="YF200" i="27"/>
  <c r="XS200" i="27"/>
  <c r="XF200" i="27"/>
  <c r="WS200" i="27"/>
  <c r="WF200" i="27"/>
  <c r="VS200" i="27"/>
  <c r="VF200" i="27"/>
  <c r="US200" i="27"/>
  <c r="UF200" i="27"/>
  <c r="TS200" i="27"/>
  <c r="TF200" i="27"/>
  <c r="SS200" i="27"/>
  <c r="SF200" i="27"/>
  <c r="RS200" i="27"/>
  <c r="RF200" i="27"/>
  <c r="QS200" i="27"/>
  <c r="QF200" i="27"/>
  <c r="PS200" i="27"/>
  <c r="PF200" i="27"/>
  <c r="OS200" i="27"/>
  <c r="OF200" i="27"/>
  <c r="NS200" i="27"/>
  <c r="NF200" i="27"/>
  <c r="MS200" i="27"/>
  <c r="MF200" i="27"/>
  <c r="LS200" i="27"/>
  <c r="LF200" i="27"/>
  <c r="KS200" i="27"/>
  <c r="KF200" i="27"/>
  <c r="JS200" i="27"/>
  <c r="JF200" i="27"/>
  <c r="IS200" i="27"/>
  <c r="IF200" i="27"/>
  <c r="HS200" i="27"/>
  <c r="HF200" i="27"/>
  <c r="GS200" i="27"/>
  <c r="GF200" i="27"/>
  <c r="FS200" i="27"/>
  <c r="FF200" i="27"/>
  <c r="ES200" i="27"/>
  <c r="EF200" i="27"/>
  <c r="DQ200" i="27"/>
  <c r="DD200" i="27"/>
  <c r="CQ200" i="27"/>
  <c r="CD200" i="27"/>
  <c r="BQ200" i="27"/>
  <c r="BD200" i="27"/>
  <c r="AO200" i="27"/>
  <c r="AB200" i="27"/>
  <c r="O200" i="27"/>
  <c r="AES199" i="27"/>
  <c r="AEF199" i="27"/>
  <c r="ADS199" i="27"/>
  <c r="ADF199" i="27"/>
  <c r="ACS199" i="27"/>
  <c r="ACF199" i="27"/>
  <c r="ABS199" i="27"/>
  <c r="ABF199" i="27"/>
  <c r="AAS199" i="27"/>
  <c r="AAF199" i="27"/>
  <c r="ZS199" i="27"/>
  <c r="ZF199" i="27"/>
  <c r="YS199" i="27"/>
  <c r="YF199" i="27"/>
  <c r="XS199" i="27"/>
  <c r="XF199" i="27"/>
  <c r="WS199" i="27"/>
  <c r="WF199" i="27"/>
  <c r="VS199" i="27"/>
  <c r="VF199" i="27"/>
  <c r="US199" i="27"/>
  <c r="UF199" i="27"/>
  <c r="TS199" i="27"/>
  <c r="TF199" i="27"/>
  <c r="SS199" i="27"/>
  <c r="SF199" i="27"/>
  <c r="RS199" i="27"/>
  <c r="RF199" i="27"/>
  <c r="QS199" i="27"/>
  <c r="QF199" i="27"/>
  <c r="PS199" i="27"/>
  <c r="PF199" i="27"/>
  <c r="OS199" i="27"/>
  <c r="OF199" i="27"/>
  <c r="NS199" i="27"/>
  <c r="NF199" i="27"/>
  <c r="MS199" i="27"/>
  <c r="MF199" i="27"/>
  <c r="LS199" i="27"/>
  <c r="LF199" i="27"/>
  <c r="KS199" i="27"/>
  <c r="KF199" i="27"/>
  <c r="JS199" i="27"/>
  <c r="JF199" i="27"/>
  <c r="IS199" i="27"/>
  <c r="IF199" i="27"/>
  <c r="HS199" i="27"/>
  <c r="HF199" i="27"/>
  <c r="GS199" i="27"/>
  <c r="GF199" i="27"/>
  <c r="FS199" i="27"/>
  <c r="FF199" i="27"/>
  <c r="ES199" i="27"/>
  <c r="EF199" i="27"/>
  <c r="DQ199" i="27"/>
  <c r="DD199" i="27"/>
  <c r="CQ199" i="27"/>
  <c r="CD199" i="27"/>
  <c r="BQ199" i="27"/>
  <c r="BD199" i="27"/>
  <c r="AO199" i="27"/>
  <c r="AB199" i="27"/>
  <c r="O199" i="27"/>
  <c r="AES198" i="27"/>
  <c r="AEF198" i="27"/>
  <c r="ADS198" i="27"/>
  <c r="ADF198" i="27"/>
  <c r="ACS198" i="27"/>
  <c r="ACF198" i="27"/>
  <c r="ABS198" i="27"/>
  <c r="ABF198" i="27"/>
  <c r="AAS198" i="27"/>
  <c r="AAF198" i="27"/>
  <c r="ZS198" i="27"/>
  <c r="ZF198" i="27"/>
  <c r="YS198" i="27"/>
  <c r="YF198" i="27"/>
  <c r="XS198" i="27"/>
  <c r="XF198" i="27"/>
  <c r="WS198" i="27"/>
  <c r="WF198" i="27"/>
  <c r="VS198" i="27"/>
  <c r="VF198" i="27"/>
  <c r="US198" i="27"/>
  <c r="UF198" i="27"/>
  <c r="TS198" i="27"/>
  <c r="TF198" i="27"/>
  <c r="SS198" i="27"/>
  <c r="SF198" i="27"/>
  <c r="RS198" i="27"/>
  <c r="RF198" i="27"/>
  <c r="QS198" i="27"/>
  <c r="QF198" i="27"/>
  <c r="PS198" i="27"/>
  <c r="PF198" i="27"/>
  <c r="OS198" i="27"/>
  <c r="OF198" i="27"/>
  <c r="NS198" i="27"/>
  <c r="NF198" i="27"/>
  <c r="MS198" i="27"/>
  <c r="MF198" i="27"/>
  <c r="LS198" i="27"/>
  <c r="LF198" i="27"/>
  <c r="KS198" i="27"/>
  <c r="KF198" i="27"/>
  <c r="JS198" i="27"/>
  <c r="JF198" i="27"/>
  <c r="IS198" i="27"/>
  <c r="IF198" i="27"/>
  <c r="HS198" i="27"/>
  <c r="HF198" i="27"/>
  <c r="GS198" i="27"/>
  <c r="GF198" i="27"/>
  <c r="FS198" i="27"/>
  <c r="FF198" i="27"/>
  <c r="ES198" i="27"/>
  <c r="EF198" i="27"/>
  <c r="DQ198" i="27"/>
  <c r="DD198" i="27"/>
  <c r="CQ198" i="27"/>
  <c r="CD198" i="27"/>
  <c r="BQ198" i="27"/>
  <c r="BD198" i="27"/>
  <c r="AO198" i="27"/>
  <c r="AB198" i="27"/>
  <c r="O198" i="27"/>
  <c r="AES197" i="27"/>
  <c r="AES196" i="27"/>
  <c r="AES195" i="27"/>
  <c r="AEF195" i="27"/>
  <c r="ADS195" i="27"/>
  <c r="ADF195" i="27"/>
  <c r="ACS195" i="27"/>
  <c r="ACF195" i="27"/>
  <c r="ABS195" i="27"/>
  <c r="ABF195" i="27"/>
  <c r="AAS195" i="27"/>
  <c r="AAF195" i="27"/>
  <c r="ZS195" i="27"/>
  <c r="ZF195" i="27"/>
  <c r="YS195" i="27"/>
  <c r="YF195" i="27"/>
  <c r="XS195" i="27"/>
  <c r="XF195" i="27"/>
  <c r="WS195" i="27"/>
  <c r="WF195" i="27"/>
  <c r="VS195" i="27"/>
  <c r="VF195" i="27"/>
  <c r="US195" i="27"/>
  <c r="UF195" i="27"/>
  <c r="TS195" i="27"/>
  <c r="TF195" i="27"/>
  <c r="SS195" i="27"/>
  <c r="SF195" i="27"/>
  <c r="RS195" i="27"/>
  <c r="RF195" i="27"/>
  <c r="QS195" i="27"/>
  <c r="QF195" i="27"/>
  <c r="PS195" i="27"/>
  <c r="PF195" i="27"/>
  <c r="OS195" i="27"/>
  <c r="OF195" i="27"/>
  <c r="NS195" i="27"/>
  <c r="NF195" i="27"/>
  <c r="MS195" i="27"/>
  <c r="MF195" i="27"/>
  <c r="LS195" i="27"/>
  <c r="LF195" i="27"/>
  <c r="KS195" i="27"/>
  <c r="KF195" i="27"/>
  <c r="JS195" i="27"/>
  <c r="JF195" i="27"/>
  <c r="IS195" i="27"/>
  <c r="IF195" i="27"/>
  <c r="HS195" i="27"/>
  <c r="HF195" i="27"/>
  <c r="GS195" i="27"/>
  <c r="GF195" i="27"/>
  <c r="FS195" i="27"/>
  <c r="FF195" i="27"/>
  <c r="ES195" i="27"/>
  <c r="EF195" i="27"/>
  <c r="DQ195" i="27"/>
  <c r="DD195" i="27"/>
  <c r="CQ195" i="27"/>
  <c r="CD195" i="27"/>
  <c r="BQ195" i="27"/>
  <c r="BD195" i="27"/>
  <c r="AO195" i="27"/>
  <c r="AB195" i="27"/>
  <c r="O195" i="27"/>
  <c r="AES194" i="27"/>
  <c r="AEF194" i="27"/>
  <c r="ADS194" i="27"/>
  <c r="ADF194" i="27"/>
  <c r="ACS194" i="27"/>
  <c r="ACF194" i="27"/>
  <c r="ABS194" i="27"/>
  <c r="ABF194" i="27"/>
  <c r="AAS194" i="27"/>
  <c r="AAF194" i="27"/>
  <c r="ZS194" i="27"/>
  <c r="ZF194" i="27"/>
  <c r="YS194" i="27"/>
  <c r="YF194" i="27"/>
  <c r="XS194" i="27"/>
  <c r="XF194" i="27"/>
  <c r="WS194" i="27"/>
  <c r="WF194" i="27"/>
  <c r="VS194" i="27"/>
  <c r="VF194" i="27"/>
  <c r="US194" i="27"/>
  <c r="UF194" i="27"/>
  <c r="TS194" i="27"/>
  <c r="TF194" i="27"/>
  <c r="SS194" i="27"/>
  <c r="SF194" i="27"/>
  <c r="RS194" i="27"/>
  <c r="RF194" i="27"/>
  <c r="QS194" i="27"/>
  <c r="QF194" i="27"/>
  <c r="PS194" i="27"/>
  <c r="PF194" i="27"/>
  <c r="OS194" i="27"/>
  <c r="OF194" i="27"/>
  <c r="NS194" i="27"/>
  <c r="NF194" i="27"/>
  <c r="MS194" i="27"/>
  <c r="MF194" i="27"/>
  <c r="LS194" i="27"/>
  <c r="LF194" i="27"/>
  <c r="KS194" i="27"/>
  <c r="KF194" i="27"/>
  <c r="JS194" i="27"/>
  <c r="JF194" i="27"/>
  <c r="IS194" i="27"/>
  <c r="IF194" i="27"/>
  <c r="HS194" i="27"/>
  <c r="HF194" i="27"/>
  <c r="GS194" i="27"/>
  <c r="GF194" i="27"/>
  <c r="FS194" i="27"/>
  <c r="FF194" i="27"/>
  <c r="ES194" i="27"/>
  <c r="EF194" i="27"/>
  <c r="DQ194" i="27"/>
  <c r="DD194" i="27"/>
  <c r="CQ194" i="27"/>
  <c r="CD194" i="27"/>
  <c r="BQ194" i="27"/>
  <c r="BD194" i="27"/>
  <c r="AO194" i="27"/>
  <c r="AB194" i="27"/>
  <c r="O194" i="27"/>
  <c r="AES193" i="27"/>
  <c r="AEF193" i="27"/>
  <c r="ADF193" i="27"/>
  <c r="ACS193" i="27"/>
  <c r="ACF193" i="27"/>
  <c r="ABF193" i="27"/>
  <c r="AAS193" i="27"/>
  <c r="AAF193" i="27"/>
  <c r="ZF193" i="27"/>
  <c r="YS193" i="27"/>
  <c r="YF193" i="27"/>
  <c r="XF193" i="27"/>
  <c r="WS193" i="27"/>
  <c r="WF193" i="27"/>
  <c r="VF193" i="27"/>
  <c r="US193" i="27"/>
  <c r="UF193" i="27"/>
  <c r="TF193" i="27"/>
  <c r="SS193" i="27"/>
  <c r="SF193" i="27"/>
  <c r="RF193" i="27"/>
  <c r="QS193" i="27"/>
  <c r="QF193" i="27"/>
  <c r="PF193" i="27"/>
  <c r="OS193" i="27"/>
  <c r="OF193" i="27"/>
  <c r="NF193" i="27"/>
  <c r="MS193" i="27"/>
  <c r="MF193" i="27"/>
  <c r="LF193" i="27"/>
  <c r="KS193" i="27"/>
  <c r="KF193" i="27"/>
  <c r="JF193" i="27"/>
  <c r="IS193" i="27"/>
  <c r="IF193" i="27"/>
  <c r="HF193" i="27"/>
  <c r="GS193" i="27"/>
  <c r="GF193" i="27"/>
  <c r="FF193" i="27"/>
  <c r="ES193" i="27"/>
  <c r="EF193" i="27"/>
  <c r="DD193" i="27"/>
  <c r="CQ193" i="27"/>
  <c r="CD193" i="27"/>
  <c r="BD193" i="27"/>
  <c r="AO193" i="27"/>
  <c r="AB193" i="27"/>
  <c r="AEF192" i="27"/>
  <c r="ADS192" i="27"/>
  <c r="ACS192" i="27"/>
  <c r="ACF192" i="27"/>
  <c r="ABS192" i="27"/>
  <c r="AAS192" i="27"/>
  <c r="AAF192" i="27"/>
  <c r="ZS192" i="27"/>
  <c r="YS192" i="27"/>
  <c r="YF192" i="27"/>
  <c r="XS192" i="27"/>
  <c r="WS192" i="27"/>
  <c r="WF192" i="27"/>
  <c r="VS192" i="27"/>
  <c r="US192" i="27"/>
  <c r="UF192" i="27"/>
  <c r="TS192" i="27"/>
  <c r="SS192" i="27"/>
  <c r="SF192" i="27"/>
  <c r="RS192" i="27"/>
  <c r="QS192" i="27"/>
  <c r="QF192" i="27"/>
  <c r="PS192" i="27"/>
  <c r="OS192" i="27"/>
  <c r="OF192" i="27"/>
  <c r="NS192" i="27"/>
  <c r="MS192" i="27"/>
  <c r="MF192" i="27"/>
  <c r="LS192" i="27"/>
  <c r="KS192" i="27"/>
  <c r="KF192" i="27"/>
  <c r="JS192" i="27"/>
  <c r="IS192" i="27"/>
  <c r="IF192" i="27"/>
  <c r="HS192" i="27"/>
  <c r="GS192" i="27"/>
  <c r="GF192" i="27"/>
  <c r="FS192" i="27"/>
  <c r="ES192" i="27"/>
  <c r="EF192" i="27"/>
  <c r="DQ192" i="27"/>
  <c r="CQ192" i="27"/>
  <c r="CD192" i="27"/>
  <c r="BQ192" i="27"/>
  <c r="AO192" i="27"/>
  <c r="AB192" i="27"/>
  <c r="O192" i="27"/>
  <c r="AER191" i="27"/>
  <c r="AEF191" i="27"/>
  <c r="AEE191" i="27"/>
  <c r="ADR191" i="27"/>
  <c r="ADE191" i="27"/>
  <c r="ACS191" i="27"/>
  <c r="ACR191" i="27"/>
  <c r="ACF191" i="27"/>
  <c r="ACE191" i="27"/>
  <c r="ABR191" i="27"/>
  <c r="ABE191" i="27"/>
  <c r="AAR191" i="27"/>
  <c r="AAF191" i="27"/>
  <c r="AAE191" i="27"/>
  <c r="ZR191" i="27"/>
  <c r="ZE191" i="27"/>
  <c r="YS191" i="27"/>
  <c r="YR191" i="27"/>
  <c r="YF191" i="27"/>
  <c r="YE191" i="27"/>
  <c r="XR191" i="27"/>
  <c r="XE191" i="27"/>
  <c r="WR191" i="27"/>
  <c r="WF191" i="27"/>
  <c r="WE191" i="27"/>
  <c r="VR191" i="27"/>
  <c r="VE191" i="27"/>
  <c r="US191" i="27"/>
  <c r="UR191" i="27"/>
  <c r="UF191" i="27"/>
  <c r="UE191" i="27"/>
  <c r="TR191" i="27"/>
  <c r="TE191" i="27"/>
  <c r="SR191" i="27"/>
  <c r="SF191" i="27"/>
  <c r="SE191" i="27"/>
  <c r="RR191" i="27"/>
  <c r="RE191" i="27"/>
  <c r="QS191" i="27"/>
  <c r="QR191" i="27"/>
  <c r="QF191" i="27"/>
  <c r="QE191" i="27"/>
  <c r="PR191" i="27"/>
  <c r="PE191" i="27"/>
  <c r="OR191" i="27"/>
  <c r="OF191" i="27"/>
  <c r="OE191" i="27"/>
  <c r="NR191" i="27"/>
  <c r="NE191" i="27"/>
  <c r="MS191" i="27"/>
  <c r="MR191" i="27"/>
  <c r="MF191" i="27"/>
  <c r="ME191" i="27"/>
  <c r="LR191" i="27"/>
  <c r="LE191" i="27"/>
  <c r="KR191" i="27"/>
  <c r="KF191" i="27"/>
  <c r="KE191" i="27"/>
  <c r="JR191" i="27"/>
  <c r="JE191" i="27"/>
  <c r="IS191" i="27"/>
  <c r="IR191" i="27"/>
  <c r="IF191" i="27"/>
  <c r="IE191" i="27"/>
  <c r="HR191" i="27"/>
  <c r="HE191" i="27"/>
  <c r="GR191" i="27"/>
  <c r="GF191" i="27"/>
  <c r="GE191" i="27"/>
  <c r="FR191" i="27"/>
  <c r="FE191" i="27"/>
  <c r="ES191" i="27"/>
  <c r="ER191" i="27"/>
  <c r="EF191" i="27"/>
  <c r="EE191" i="27"/>
  <c r="DP191" i="27"/>
  <c r="DC191" i="27"/>
  <c r="CP191" i="27"/>
  <c r="CD191" i="27"/>
  <c r="CC191" i="27"/>
  <c r="BP191" i="27"/>
  <c r="BC191" i="27"/>
  <c r="AO191" i="27"/>
  <c r="AN191" i="27"/>
  <c r="AB191" i="27"/>
  <c r="AA191" i="27"/>
  <c r="N191" i="27"/>
  <c r="AFF190" i="27"/>
  <c r="ABF190" i="27"/>
  <c r="TS190" i="27"/>
  <c r="KF190" i="27"/>
  <c r="DQ190" i="27"/>
  <c r="EC190" i="27" s="1"/>
  <c r="DD190" i="27"/>
  <c r="AO190" i="27"/>
  <c r="BA190" i="27" s="1"/>
  <c r="O190" i="27"/>
  <c r="AES189" i="27"/>
  <c r="AEF189" i="27"/>
  <c r="ADS189" i="27"/>
  <c r="ADF189" i="27"/>
  <c r="ACS189" i="27"/>
  <c r="ACF189" i="27"/>
  <c r="ABS189" i="27"/>
  <c r="ABF189" i="27"/>
  <c r="AAS189" i="27"/>
  <c r="AAF189" i="27"/>
  <c r="ZS189" i="27"/>
  <c r="ZF189" i="27"/>
  <c r="YS189" i="27"/>
  <c r="YF189" i="27"/>
  <c r="XS189" i="27"/>
  <c r="XF189" i="27"/>
  <c r="WS189" i="27"/>
  <c r="WF189" i="27"/>
  <c r="VS189" i="27"/>
  <c r="VF189" i="27"/>
  <c r="US189" i="27"/>
  <c r="UF189" i="27"/>
  <c r="TS189" i="27"/>
  <c r="TF189" i="27"/>
  <c r="SS189" i="27"/>
  <c r="SF189" i="27"/>
  <c r="RS189" i="27"/>
  <c r="RF189" i="27"/>
  <c r="QS189" i="27"/>
  <c r="QF189" i="27"/>
  <c r="PS189" i="27"/>
  <c r="PF189" i="27"/>
  <c r="OS189" i="27"/>
  <c r="OF189" i="27"/>
  <c r="NS189" i="27"/>
  <c r="NF189" i="27"/>
  <c r="MS189" i="27"/>
  <c r="MF189" i="27"/>
  <c r="LS189" i="27"/>
  <c r="LF189" i="27"/>
  <c r="KS189" i="27"/>
  <c r="KF189" i="27"/>
  <c r="JS189" i="27"/>
  <c r="JF189" i="27"/>
  <c r="IS189" i="27"/>
  <c r="IF189" i="27"/>
  <c r="HS189" i="27"/>
  <c r="HF189" i="27"/>
  <c r="GS189" i="27"/>
  <c r="GF189" i="27"/>
  <c r="FS189" i="27"/>
  <c r="FF189" i="27"/>
  <c r="ES189" i="27"/>
  <c r="EF189" i="27"/>
  <c r="DQ189" i="27"/>
  <c r="DD189" i="27"/>
  <c r="CQ189" i="27"/>
  <c r="CD189" i="27"/>
  <c r="BQ189" i="27"/>
  <c r="BD189" i="27"/>
  <c r="AO189" i="27"/>
  <c r="AB189" i="27"/>
  <c r="O189" i="27"/>
  <c r="AES188" i="27"/>
  <c r="AEF188" i="27"/>
  <c r="ADS188" i="27"/>
  <c r="ADF188" i="27"/>
  <c r="ACS188" i="27"/>
  <c r="ACF188" i="27"/>
  <c r="ABS188" i="27"/>
  <c r="ABF188" i="27"/>
  <c r="AAS188" i="27"/>
  <c r="AAF188" i="27"/>
  <c r="ZS188" i="27"/>
  <c r="ZF188" i="27"/>
  <c r="YS188" i="27"/>
  <c r="YF188" i="27"/>
  <c r="XS188" i="27"/>
  <c r="XF188" i="27"/>
  <c r="WS188" i="27"/>
  <c r="WF188" i="27"/>
  <c r="VS188" i="27"/>
  <c r="VF188" i="27"/>
  <c r="US188" i="27"/>
  <c r="UF188" i="27"/>
  <c r="TS188" i="27"/>
  <c r="TF188" i="27"/>
  <c r="SS188" i="27"/>
  <c r="SF188" i="27"/>
  <c r="RS188" i="27"/>
  <c r="RF188" i="27"/>
  <c r="QS188" i="27"/>
  <c r="QF188" i="27"/>
  <c r="PS188" i="27"/>
  <c r="PF188" i="27"/>
  <c r="OS188" i="27"/>
  <c r="OF188" i="27"/>
  <c r="NS188" i="27"/>
  <c r="NF188" i="27"/>
  <c r="MS188" i="27"/>
  <c r="MF188" i="27"/>
  <c r="LS188" i="27"/>
  <c r="LF188" i="27"/>
  <c r="KS188" i="27"/>
  <c r="KF188" i="27"/>
  <c r="JS188" i="27"/>
  <c r="JF188" i="27"/>
  <c r="IS188" i="27"/>
  <c r="IF188" i="27"/>
  <c r="HS188" i="27"/>
  <c r="HF188" i="27"/>
  <c r="GS188" i="27"/>
  <c r="GF188" i="27"/>
  <c r="FS188" i="27"/>
  <c r="FF188" i="27"/>
  <c r="ES188" i="27"/>
  <c r="EF188" i="27"/>
  <c r="DQ188" i="27"/>
  <c r="DD188" i="27"/>
  <c r="CQ188" i="27"/>
  <c r="CD188" i="27"/>
  <c r="BQ188" i="27"/>
  <c r="BD188" i="27"/>
  <c r="AO188" i="27"/>
  <c r="AB188" i="27"/>
  <c r="O188" i="27"/>
  <c r="AES187" i="27"/>
  <c r="AEF187" i="27"/>
  <c r="ADS187" i="27"/>
  <c r="ADF187" i="27"/>
  <c r="ACS187" i="27"/>
  <c r="ACF187" i="27"/>
  <c r="ABS187" i="27"/>
  <c r="ABF187" i="27"/>
  <c r="AAS187" i="27"/>
  <c r="AAF187" i="27"/>
  <c r="ZS187" i="27"/>
  <c r="ZF187" i="27"/>
  <c r="YS187" i="27"/>
  <c r="YF187" i="27"/>
  <c r="XS187" i="27"/>
  <c r="XF187" i="27"/>
  <c r="WS187" i="27"/>
  <c r="WF187" i="27"/>
  <c r="VS187" i="27"/>
  <c r="VF187" i="27"/>
  <c r="US187" i="27"/>
  <c r="UF187" i="27"/>
  <c r="TS187" i="27"/>
  <c r="TF187" i="27"/>
  <c r="SS187" i="27"/>
  <c r="SF187" i="27"/>
  <c r="RS187" i="27"/>
  <c r="RF187" i="27"/>
  <c r="QS187" i="27"/>
  <c r="QF187" i="27"/>
  <c r="PS187" i="27"/>
  <c r="PF187" i="27"/>
  <c r="OS187" i="27"/>
  <c r="OF187" i="27"/>
  <c r="NS187" i="27"/>
  <c r="NF187" i="27"/>
  <c r="MS187" i="27"/>
  <c r="MF187" i="27"/>
  <c r="LS187" i="27"/>
  <c r="LF187" i="27"/>
  <c r="KS187" i="27"/>
  <c r="KF187" i="27"/>
  <c r="JS187" i="27"/>
  <c r="JF187" i="27"/>
  <c r="IS187" i="27"/>
  <c r="IF187" i="27"/>
  <c r="HS187" i="27"/>
  <c r="HF187" i="27"/>
  <c r="GS187" i="27"/>
  <c r="GF187" i="27"/>
  <c r="FS187" i="27"/>
  <c r="FF187" i="27"/>
  <c r="ES187" i="27"/>
  <c r="EF187" i="27"/>
  <c r="DQ187" i="27"/>
  <c r="DD187" i="27"/>
  <c r="CQ187" i="27"/>
  <c r="CD187" i="27"/>
  <c r="BQ187" i="27"/>
  <c r="BD187" i="27"/>
  <c r="AO187" i="27"/>
  <c r="AB187" i="27"/>
  <c r="O187" i="27"/>
  <c r="AES186" i="27"/>
  <c r="AEF186" i="27"/>
  <c r="ADS186" i="27"/>
  <c r="ADF186" i="27"/>
  <c r="ACS186" i="27"/>
  <c r="ACF186" i="27"/>
  <c r="ABS186" i="27"/>
  <c r="ABF186" i="27"/>
  <c r="AAS186" i="27"/>
  <c r="AAF186" i="27"/>
  <c r="ZS186" i="27"/>
  <c r="ZF186" i="27"/>
  <c r="YS186" i="27"/>
  <c r="YF186" i="27"/>
  <c r="XS186" i="27"/>
  <c r="XF186" i="27"/>
  <c r="WS186" i="27"/>
  <c r="WF186" i="27"/>
  <c r="VS186" i="27"/>
  <c r="VF186" i="27"/>
  <c r="US186" i="27"/>
  <c r="UF186" i="27"/>
  <c r="TS186" i="27"/>
  <c r="TF186" i="27"/>
  <c r="SS186" i="27"/>
  <c r="SF186" i="27"/>
  <c r="RS186" i="27"/>
  <c r="RF186" i="27"/>
  <c r="QS186" i="27"/>
  <c r="QF186" i="27"/>
  <c r="PS186" i="27"/>
  <c r="PF186" i="27"/>
  <c r="OS186" i="27"/>
  <c r="OF186" i="27"/>
  <c r="NS186" i="27"/>
  <c r="NF186" i="27"/>
  <c r="MS186" i="27"/>
  <c r="MF186" i="27"/>
  <c r="LS186" i="27"/>
  <c r="LF186" i="27"/>
  <c r="KS186" i="27"/>
  <c r="KF186" i="27"/>
  <c r="JS186" i="27"/>
  <c r="JF186" i="27"/>
  <c r="IS186" i="27"/>
  <c r="IF186" i="27"/>
  <c r="HS186" i="27"/>
  <c r="HF186" i="27"/>
  <c r="GS186" i="27"/>
  <c r="GF186" i="27"/>
  <c r="FS186" i="27"/>
  <c r="FF186" i="27"/>
  <c r="ES186" i="27"/>
  <c r="EF186" i="27"/>
  <c r="DQ186" i="27"/>
  <c r="EC186" i="27" s="1"/>
  <c r="DD186" i="27"/>
  <c r="CQ186" i="27"/>
  <c r="CD186" i="27"/>
  <c r="BQ186" i="27"/>
  <c r="BD186" i="27"/>
  <c r="AO186" i="27"/>
  <c r="BA186" i="27" s="1"/>
  <c r="AB186" i="27"/>
  <c r="O186" i="27"/>
  <c r="AES185" i="27"/>
  <c r="ADS185" i="27"/>
  <c r="ABS185" i="27"/>
  <c r="AAS185" i="27"/>
  <c r="ZS185" i="27"/>
  <c r="YS185" i="27"/>
  <c r="XS185" i="27"/>
  <c r="WS185" i="27"/>
  <c r="VS185" i="27"/>
  <c r="US185" i="27"/>
  <c r="TS185" i="27"/>
  <c r="SS185" i="27"/>
  <c r="RS185" i="27"/>
  <c r="PS185" i="27"/>
  <c r="OS185" i="27"/>
  <c r="NS185" i="27"/>
  <c r="MS185" i="27"/>
  <c r="LS185" i="27"/>
  <c r="KS185" i="27"/>
  <c r="JS185" i="27"/>
  <c r="IS185" i="27"/>
  <c r="HS185" i="27"/>
  <c r="GS185" i="27"/>
  <c r="FS185" i="27"/>
  <c r="ES185" i="27"/>
  <c r="EF184" i="27"/>
  <c r="DQ185" i="27"/>
  <c r="CQ185" i="27"/>
  <c r="CD184" i="27"/>
  <c r="BQ185" i="27"/>
  <c r="BD184" i="27"/>
  <c r="AO185" i="27"/>
  <c r="AB184" i="27"/>
  <c r="O185" i="27"/>
  <c r="AFF184" i="27"/>
  <c r="AFE184" i="27"/>
  <c r="AER184" i="27"/>
  <c r="AEE184" i="27"/>
  <c r="ADS184" i="27"/>
  <c r="ADR184" i="27"/>
  <c r="ADE184" i="27"/>
  <c r="ACR184" i="27"/>
  <c r="ACE184" i="27"/>
  <c r="ABS184" i="27"/>
  <c r="ABR184" i="27"/>
  <c r="ABE184" i="27"/>
  <c r="AAR184" i="27"/>
  <c r="AAE184" i="27"/>
  <c r="ZS184" i="27"/>
  <c r="ZR184" i="27"/>
  <c r="ZE184" i="27"/>
  <c r="YR184" i="27"/>
  <c r="YE184" i="27"/>
  <c r="XS184" i="27"/>
  <c r="XR184" i="27"/>
  <c r="XE184" i="27"/>
  <c r="WR184" i="27"/>
  <c r="WE184" i="27"/>
  <c r="VS184" i="27"/>
  <c r="VR184" i="27"/>
  <c r="VE184" i="27"/>
  <c r="UR184" i="27"/>
  <c r="UE184" i="27"/>
  <c r="TR184" i="27"/>
  <c r="TE184" i="27"/>
  <c r="SR184" i="27"/>
  <c r="SE184" i="27"/>
  <c r="RS184" i="27"/>
  <c r="RR184" i="27"/>
  <c r="RE184" i="27"/>
  <c r="QR184" i="27"/>
  <c r="QE184" i="27"/>
  <c r="PS184" i="27"/>
  <c r="PR184" i="27"/>
  <c r="PE184" i="27"/>
  <c r="OR184" i="27"/>
  <c r="OE184" i="27"/>
  <c r="NS184" i="27"/>
  <c r="NR184" i="27"/>
  <c r="NE184" i="27"/>
  <c r="MR184" i="27"/>
  <c r="ME184" i="27"/>
  <c r="LS184" i="27"/>
  <c r="LR184" i="27"/>
  <c r="LE184" i="27"/>
  <c r="KR184" i="27"/>
  <c r="KE184" i="27"/>
  <c r="JS184" i="27"/>
  <c r="JR184" i="27"/>
  <c r="JE184" i="27"/>
  <c r="IR184" i="27"/>
  <c r="IE184" i="27"/>
  <c r="HS184" i="27"/>
  <c r="HR184" i="27"/>
  <c r="HE184" i="27"/>
  <c r="GR184" i="27"/>
  <c r="GE184" i="27"/>
  <c r="FS184" i="27"/>
  <c r="FR184" i="27"/>
  <c r="FE184" i="27"/>
  <c r="ER184" i="27"/>
  <c r="EE184" i="27"/>
  <c r="DP184" i="27"/>
  <c r="DC184" i="27"/>
  <c r="CP184" i="27"/>
  <c r="CC184" i="27"/>
  <c r="BQ184" i="27"/>
  <c r="BP184" i="27"/>
  <c r="BC184" i="27"/>
  <c r="AN184" i="27"/>
  <c r="AA184" i="27"/>
  <c r="O184" i="27"/>
  <c r="N184" i="27"/>
  <c r="AES183" i="27"/>
  <c r="AEF183" i="27"/>
  <c r="ADS183" i="27"/>
  <c r="ADF183" i="27"/>
  <c r="ACS183" i="27"/>
  <c r="ACF183" i="27"/>
  <c r="ABS183" i="27"/>
  <c r="ABF183" i="27"/>
  <c r="AAS183" i="27"/>
  <c r="AAF183" i="27"/>
  <c r="ZS183" i="27"/>
  <c r="ZF183" i="27"/>
  <c r="YS183" i="27"/>
  <c r="YF183" i="27"/>
  <c r="XS183" i="27"/>
  <c r="XF183" i="27"/>
  <c r="WS183" i="27"/>
  <c r="WF183" i="27"/>
  <c r="VS183" i="27"/>
  <c r="VF183" i="27"/>
  <c r="US183" i="27"/>
  <c r="UF183" i="27"/>
  <c r="TS183" i="27"/>
  <c r="TF183" i="27"/>
  <c r="SS183" i="27"/>
  <c r="SF183" i="27"/>
  <c r="RS183" i="27"/>
  <c r="RF183" i="27"/>
  <c r="QS183" i="27"/>
  <c r="QF183" i="27"/>
  <c r="PS183" i="27"/>
  <c r="PF183" i="27"/>
  <c r="OS183" i="27"/>
  <c r="OF183" i="27"/>
  <c r="NS183" i="27"/>
  <c r="NF183" i="27"/>
  <c r="MS183" i="27"/>
  <c r="MF183" i="27"/>
  <c r="LS183" i="27"/>
  <c r="LF183" i="27"/>
  <c r="KS183" i="27"/>
  <c r="KF183" i="27"/>
  <c r="JS183" i="27"/>
  <c r="JF183" i="27"/>
  <c r="IS183" i="27"/>
  <c r="IF183" i="27"/>
  <c r="HS183" i="27"/>
  <c r="HF183" i="27"/>
  <c r="GS183" i="27"/>
  <c r="GF183" i="27"/>
  <c r="FS183" i="27"/>
  <c r="FF183" i="27"/>
  <c r="ES183" i="27"/>
  <c r="EF183" i="27"/>
  <c r="DQ183" i="27"/>
  <c r="DD183" i="27"/>
  <c r="CQ183" i="27"/>
  <c r="CD183" i="27"/>
  <c r="BQ183" i="27"/>
  <c r="BD183" i="27"/>
  <c r="AO183" i="27"/>
  <c r="AB183" i="27"/>
  <c r="O183" i="27"/>
  <c r="AES182" i="27"/>
  <c r="AEF182" i="27"/>
  <c r="ADS182" i="27"/>
  <c r="ADF182" i="27"/>
  <c r="ACS182" i="27"/>
  <c r="ACF182" i="27"/>
  <c r="ABS182" i="27"/>
  <c r="ABF182" i="27"/>
  <c r="AAS182" i="27"/>
  <c r="AAF182" i="27"/>
  <c r="ZS182" i="27"/>
  <c r="ZF182" i="27"/>
  <c r="YS182" i="27"/>
  <c r="YF182" i="27"/>
  <c r="XS182" i="27"/>
  <c r="XF182" i="27"/>
  <c r="WS182" i="27"/>
  <c r="WF182" i="27"/>
  <c r="VS182" i="27"/>
  <c r="VF182" i="27"/>
  <c r="US182" i="27"/>
  <c r="UF182" i="27"/>
  <c r="TS182" i="27"/>
  <c r="TF182" i="27"/>
  <c r="SS182" i="27"/>
  <c r="SF182" i="27"/>
  <c r="RS182" i="27"/>
  <c r="RF182" i="27"/>
  <c r="QS182" i="27"/>
  <c r="QF182" i="27"/>
  <c r="PS182" i="27"/>
  <c r="PF182" i="27"/>
  <c r="OS182" i="27"/>
  <c r="OF182" i="27"/>
  <c r="NS182" i="27"/>
  <c r="NF182" i="27"/>
  <c r="MS182" i="27"/>
  <c r="MF182" i="27"/>
  <c r="LS182" i="27"/>
  <c r="LF182" i="27"/>
  <c r="KS182" i="27"/>
  <c r="KF182" i="27"/>
  <c r="JS182" i="27"/>
  <c r="JF182" i="27"/>
  <c r="IS182" i="27"/>
  <c r="IF182" i="27"/>
  <c r="HS182" i="27"/>
  <c r="HF182" i="27"/>
  <c r="GS182" i="27"/>
  <c r="GF182" i="27"/>
  <c r="FS182" i="27"/>
  <c r="FF182" i="27"/>
  <c r="ES182" i="27"/>
  <c r="EF182" i="27"/>
  <c r="DQ182" i="27"/>
  <c r="DD182" i="27"/>
  <c r="CQ182" i="27"/>
  <c r="CD182" i="27"/>
  <c r="BQ182" i="27"/>
  <c r="BD182" i="27"/>
  <c r="AO182" i="27"/>
  <c r="AB182" i="27"/>
  <c r="O182" i="27"/>
  <c r="AES181" i="27"/>
  <c r="AEF181" i="27"/>
  <c r="ADS181" i="27"/>
  <c r="ADF181" i="27"/>
  <c r="ACS181" i="27"/>
  <c r="ACF181" i="27"/>
  <c r="ABS181" i="27"/>
  <c r="ABF181" i="27"/>
  <c r="AAS181" i="27"/>
  <c r="AAF181" i="27"/>
  <c r="ZS181" i="27"/>
  <c r="ZF181" i="27"/>
  <c r="YS181" i="27"/>
  <c r="YF181" i="27"/>
  <c r="XS181" i="27"/>
  <c r="XF181" i="27"/>
  <c r="WS181" i="27"/>
  <c r="WF181" i="27"/>
  <c r="VS181" i="27"/>
  <c r="VF181" i="27"/>
  <c r="US181" i="27"/>
  <c r="UF181" i="27"/>
  <c r="TS181" i="27"/>
  <c r="TF181" i="27"/>
  <c r="SS181" i="27"/>
  <c r="SF181" i="27"/>
  <c r="RS181" i="27"/>
  <c r="RF181" i="27"/>
  <c r="QS181" i="27"/>
  <c r="QF181" i="27"/>
  <c r="PS181" i="27"/>
  <c r="PF181" i="27"/>
  <c r="OS181" i="27"/>
  <c r="OF181" i="27"/>
  <c r="NS181" i="27"/>
  <c r="NF181" i="27"/>
  <c r="MS181" i="27"/>
  <c r="MF181" i="27"/>
  <c r="LS181" i="27"/>
  <c r="LF181" i="27"/>
  <c r="KS181" i="27"/>
  <c r="KF181" i="27"/>
  <c r="JS181" i="27"/>
  <c r="JF181" i="27"/>
  <c r="IS181" i="27"/>
  <c r="IF181" i="27"/>
  <c r="HS181" i="27"/>
  <c r="HF181" i="27"/>
  <c r="GS181" i="27"/>
  <c r="GF181" i="27"/>
  <c r="FS181" i="27"/>
  <c r="FF181" i="27"/>
  <c r="ES181" i="27"/>
  <c r="EF181" i="27"/>
  <c r="DQ181" i="27"/>
  <c r="DD181" i="27"/>
  <c r="CQ181" i="27"/>
  <c r="CD181" i="27"/>
  <c r="BQ181" i="27"/>
  <c r="BD181" i="27"/>
  <c r="AO181" i="27"/>
  <c r="AB181" i="27"/>
  <c r="AES180" i="27"/>
  <c r="ADS180" i="27"/>
  <c r="ADF180" i="27"/>
  <c r="ACS180" i="27"/>
  <c r="ACF180" i="27"/>
  <c r="ABS180" i="27"/>
  <c r="ABF180" i="27"/>
  <c r="AAS180" i="27"/>
  <c r="ZS180" i="27"/>
  <c r="ZF180" i="27"/>
  <c r="YS180" i="27"/>
  <c r="XS180" i="27"/>
  <c r="XF180" i="27"/>
  <c r="WS180" i="27"/>
  <c r="VS180" i="27"/>
  <c r="VF180" i="27"/>
  <c r="US180" i="27"/>
  <c r="UF180" i="27"/>
  <c r="TS180" i="27"/>
  <c r="TF180" i="27"/>
  <c r="SS180" i="27"/>
  <c r="RS180" i="27"/>
  <c r="RF180" i="27"/>
  <c r="QS180" i="27"/>
  <c r="PS180" i="27"/>
  <c r="PF180" i="27"/>
  <c r="OS180" i="27"/>
  <c r="NS180" i="27"/>
  <c r="NF180" i="27"/>
  <c r="MS180" i="27"/>
  <c r="MF180" i="27"/>
  <c r="LS180" i="27"/>
  <c r="LF180" i="27"/>
  <c r="KS180" i="27"/>
  <c r="KF180" i="27"/>
  <c r="JS180" i="27"/>
  <c r="JF180" i="27"/>
  <c r="IS180" i="27"/>
  <c r="HS180" i="27"/>
  <c r="HF180" i="27"/>
  <c r="GS180" i="27"/>
  <c r="GF180" i="27"/>
  <c r="FS180" i="27"/>
  <c r="FF180" i="27"/>
  <c r="ES180" i="27"/>
  <c r="DQ179" i="27"/>
  <c r="DD180" i="27"/>
  <c r="CQ180" i="27"/>
  <c r="BQ179" i="27"/>
  <c r="BD180" i="27"/>
  <c r="AO180" i="27"/>
  <c r="AES179" i="27"/>
  <c r="AER179" i="27"/>
  <c r="AEE179" i="27"/>
  <c r="ADR179" i="27"/>
  <c r="ADF179" i="27"/>
  <c r="ADE179" i="27"/>
  <c r="ACS179" i="27"/>
  <c r="ACR179" i="27"/>
  <c r="ACF179" i="27"/>
  <c r="ACE179" i="27"/>
  <c r="ABR179" i="27"/>
  <c r="ABF179" i="27"/>
  <c r="ABE179" i="27"/>
  <c r="AAS179" i="27"/>
  <c r="AAR179" i="27"/>
  <c r="AAE179" i="27"/>
  <c r="ZR179" i="27"/>
  <c r="ZF179" i="27"/>
  <c r="ZE179" i="27"/>
  <c r="YS179" i="27"/>
  <c r="YR179" i="27"/>
  <c r="YE179" i="27"/>
  <c r="XR179" i="27"/>
  <c r="XF179" i="27"/>
  <c r="XE179" i="27"/>
  <c r="WS179" i="27"/>
  <c r="WR179" i="27"/>
  <c r="WE179" i="27"/>
  <c r="VR179" i="27"/>
  <c r="VF179" i="27"/>
  <c r="VE179" i="27"/>
  <c r="US179" i="27"/>
  <c r="UR179" i="27"/>
  <c r="UF179" i="27"/>
  <c r="UE179" i="27"/>
  <c r="TR179" i="27"/>
  <c r="TF179" i="27"/>
  <c r="TE179" i="27"/>
  <c r="SS179" i="27"/>
  <c r="SR179" i="27"/>
  <c r="SE179" i="27"/>
  <c r="RR179" i="27"/>
  <c r="RF179" i="27"/>
  <c r="RE179" i="27"/>
  <c r="QS179" i="27"/>
  <c r="QR179" i="27"/>
  <c r="QE179" i="27"/>
  <c r="PR179" i="27"/>
  <c r="PF179" i="27"/>
  <c r="PE179" i="27"/>
  <c r="OS179" i="27"/>
  <c r="OR179" i="27"/>
  <c r="OE179" i="27"/>
  <c r="NR179" i="27"/>
  <c r="NF179" i="27"/>
  <c r="NE179" i="27"/>
  <c r="MS179" i="27"/>
  <c r="MR179" i="27"/>
  <c r="ME179" i="27"/>
  <c r="LR179" i="27"/>
  <c r="LF179" i="27"/>
  <c r="LE179" i="27"/>
  <c r="KS179" i="27"/>
  <c r="KR179" i="27"/>
  <c r="KE179" i="27"/>
  <c r="JR179" i="27"/>
  <c r="JF179" i="27"/>
  <c r="JE179" i="27"/>
  <c r="IS179" i="27"/>
  <c r="IR179" i="27"/>
  <c r="IE179" i="27"/>
  <c r="HR179" i="27"/>
  <c r="HF179" i="27"/>
  <c r="HE179" i="27"/>
  <c r="GS179" i="27"/>
  <c r="GR179" i="27"/>
  <c r="GF179" i="27"/>
  <c r="GE179" i="27"/>
  <c r="FR179" i="27"/>
  <c r="FF179" i="27"/>
  <c r="FE179" i="27"/>
  <c r="ES179" i="27"/>
  <c r="ER179" i="27"/>
  <c r="EE179" i="27"/>
  <c r="DP179" i="27"/>
  <c r="DD179" i="27"/>
  <c r="DC179" i="27"/>
  <c r="CQ179" i="27"/>
  <c r="CP179" i="27"/>
  <c r="CC179" i="27"/>
  <c r="BP179" i="27"/>
  <c r="BD179" i="27"/>
  <c r="BC179" i="27"/>
  <c r="AO179" i="27"/>
  <c r="AN179" i="27"/>
  <c r="AA179" i="27"/>
  <c r="N179" i="27"/>
  <c r="AES178" i="27"/>
  <c r="AEF178" i="27"/>
  <c r="ADS178" i="27"/>
  <c r="ADF178" i="27"/>
  <c r="ACS178" i="27"/>
  <c r="ACF178" i="27"/>
  <c r="ABS178" i="27"/>
  <c r="ABF178" i="27"/>
  <c r="AAS178" i="27"/>
  <c r="AAF178" i="27"/>
  <c r="ZS178" i="27"/>
  <c r="ZF178" i="27"/>
  <c r="YS178" i="27"/>
  <c r="YF178" i="27"/>
  <c r="XS178" i="27"/>
  <c r="XF178" i="27"/>
  <c r="WS178" i="27"/>
  <c r="WF178" i="27"/>
  <c r="VS178" i="27"/>
  <c r="VF178" i="27"/>
  <c r="US178" i="27"/>
  <c r="UF178" i="27"/>
  <c r="TS178" i="27"/>
  <c r="TF178" i="27"/>
  <c r="SS178" i="27"/>
  <c r="SF178" i="27"/>
  <c r="RS178" i="27"/>
  <c r="RF178" i="27"/>
  <c r="QS178" i="27"/>
  <c r="QF178" i="27"/>
  <c r="PS178" i="27"/>
  <c r="PF178" i="27"/>
  <c r="OS178" i="27"/>
  <c r="OF178" i="27"/>
  <c r="NS178" i="27"/>
  <c r="NF178" i="27"/>
  <c r="MS178" i="27"/>
  <c r="MF178" i="27"/>
  <c r="LS178" i="27"/>
  <c r="LF178" i="27"/>
  <c r="KS178" i="27"/>
  <c r="KF178" i="27"/>
  <c r="JS178" i="27"/>
  <c r="JF178" i="27"/>
  <c r="IS178" i="27"/>
  <c r="IF178" i="27"/>
  <c r="HS178" i="27"/>
  <c r="HF178" i="27"/>
  <c r="GS178" i="27"/>
  <c r="GF178" i="27"/>
  <c r="FS178" i="27"/>
  <c r="FF178" i="27"/>
  <c r="ES178" i="27"/>
  <c r="EF178" i="27"/>
  <c r="DQ178" i="27"/>
  <c r="DD178" i="27"/>
  <c r="CQ178" i="27"/>
  <c r="CD178" i="27"/>
  <c r="BQ178" i="27"/>
  <c r="BD178" i="27"/>
  <c r="AO178" i="27"/>
  <c r="AB178" i="27"/>
  <c r="O178" i="27"/>
  <c r="AES177" i="27"/>
  <c r="AEF177" i="27"/>
  <c r="ADS177" i="27"/>
  <c r="ADF177" i="27"/>
  <c r="ACS177" i="27"/>
  <c r="ACF177" i="27"/>
  <c r="ABS177" i="27"/>
  <c r="ABF177" i="27"/>
  <c r="AAS177" i="27"/>
  <c r="AAF177" i="27"/>
  <c r="ZS177" i="27"/>
  <c r="ZF177" i="27"/>
  <c r="YS177" i="27"/>
  <c r="YF177" i="27"/>
  <c r="XS177" i="27"/>
  <c r="XF177" i="27"/>
  <c r="WS177" i="27"/>
  <c r="WF177" i="27"/>
  <c r="VS177" i="27"/>
  <c r="VF177" i="27"/>
  <c r="US177" i="27"/>
  <c r="UF177" i="27"/>
  <c r="TS177" i="27"/>
  <c r="TF177" i="27"/>
  <c r="SS177" i="27"/>
  <c r="SF177" i="27"/>
  <c r="RS177" i="27"/>
  <c r="RF177" i="27"/>
  <c r="QS177" i="27"/>
  <c r="QF177" i="27"/>
  <c r="PS177" i="27"/>
  <c r="PF177" i="27"/>
  <c r="OS177" i="27"/>
  <c r="OF177" i="27"/>
  <c r="NS177" i="27"/>
  <c r="NF177" i="27"/>
  <c r="MS177" i="27"/>
  <c r="MF177" i="27"/>
  <c r="LS177" i="27"/>
  <c r="LF177" i="27"/>
  <c r="KS177" i="27"/>
  <c r="KF177" i="27"/>
  <c r="JS177" i="27"/>
  <c r="JF177" i="27"/>
  <c r="IS177" i="27"/>
  <c r="IF177" i="27"/>
  <c r="HS177" i="27"/>
  <c r="HF177" i="27"/>
  <c r="GS177" i="27"/>
  <c r="GF177" i="27"/>
  <c r="FS177" i="27"/>
  <c r="FF177" i="27"/>
  <c r="ES177" i="27"/>
  <c r="EF177" i="27"/>
  <c r="DQ177" i="27"/>
  <c r="DD177" i="27"/>
  <c r="CQ177" i="27"/>
  <c r="CD177" i="27"/>
  <c r="BQ177" i="27"/>
  <c r="BD177" i="27"/>
  <c r="AO177" i="27"/>
  <c r="AB177" i="27"/>
  <c r="O177" i="27"/>
  <c r="AES176" i="27"/>
  <c r="AEF176" i="27"/>
  <c r="ADS176" i="27"/>
  <c r="ACS176" i="27"/>
  <c r="ACF176" i="27"/>
  <c r="ABS176" i="27"/>
  <c r="AAS176" i="27"/>
  <c r="AAF176" i="27"/>
  <c r="ZS176" i="27"/>
  <c r="YS176" i="27"/>
  <c r="YF176" i="27"/>
  <c r="XS176" i="27"/>
  <c r="WS176" i="27"/>
  <c r="WF176" i="27"/>
  <c r="VS176" i="27"/>
  <c r="US176" i="27"/>
  <c r="UF176" i="27"/>
  <c r="TS176" i="27"/>
  <c r="SS176" i="27"/>
  <c r="SF176" i="27"/>
  <c r="RS176" i="27"/>
  <c r="QS176" i="27"/>
  <c r="QF176" i="27"/>
  <c r="PS176" i="27"/>
  <c r="OS176" i="27"/>
  <c r="OF176" i="27"/>
  <c r="NS176" i="27"/>
  <c r="MS176" i="27"/>
  <c r="MF176" i="27"/>
  <c r="LS176" i="27"/>
  <c r="KS176" i="27"/>
  <c r="KF176" i="27"/>
  <c r="JS176" i="27"/>
  <c r="IS176" i="27"/>
  <c r="IF176" i="27"/>
  <c r="HS176" i="27"/>
  <c r="GS176" i="27"/>
  <c r="GF176" i="27"/>
  <c r="FS176" i="27"/>
  <c r="ES176" i="27"/>
  <c r="EF176" i="27"/>
  <c r="DQ176" i="27"/>
  <c r="DD175" i="27"/>
  <c r="CQ176" i="27"/>
  <c r="CD176" i="27"/>
  <c r="BQ176" i="27"/>
  <c r="BD175" i="27"/>
  <c r="AO176" i="27"/>
  <c r="AB176" i="27"/>
  <c r="O176" i="27"/>
  <c r="AES175" i="27"/>
  <c r="AER175" i="27"/>
  <c r="AEF175" i="27"/>
  <c r="AEE175" i="27"/>
  <c r="ADS175" i="27"/>
  <c r="ADR175" i="27"/>
  <c r="ADE175" i="27"/>
  <c r="ACS175" i="27"/>
  <c r="ACR175" i="27"/>
  <c r="ACF175" i="27"/>
  <c r="ACE175" i="27"/>
  <c r="ABS175" i="27"/>
  <c r="ABR175" i="27"/>
  <c r="ABE175" i="27"/>
  <c r="AAS175" i="27"/>
  <c r="AAR175" i="27"/>
  <c r="AAF175" i="27"/>
  <c r="AAE175" i="27"/>
  <c r="ZS175" i="27"/>
  <c r="ZR175" i="27"/>
  <c r="ZE175" i="27"/>
  <c r="YS175" i="27"/>
  <c r="YR175" i="27"/>
  <c r="YF175" i="27"/>
  <c r="YE175" i="27"/>
  <c r="XS175" i="27"/>
  <c r="XR175" i="27"/>
  <c r="XE175" i="27"/>
  <c r="WS175" i="27"/>
  <c r="WR175" i="27"/>
  <c r="WF175" i="27"/>
  <c r="WE175" i="27"/>
  <c r="VS175" i="27"/>
  <c r="VR175" i="27"/>
  <c r="VE175" i="27"/>
  <c r="US175" i="27"/>
  <c r="UR175" i="27"/>
  <c r="UF175" i="27"/>
  <c r="UE175" i="27"/>
  <c r="TS175" i="27"/>
  <c r="TR175" i="27"/>
  <c r="TE175" i="27"/>
  <c r="SS175" i="27"/>
  <c r="SR175" i="27"/>
  <c r="SF175" i="27"/>
  <c r="SE175" i="27"/>
  <c r="RS175" i="27"/>
  <c r="RR175" i="27"/>
  <c r="RE175" i="27"/>
  <c r="QS175" i="27"/>
  <c r="QR175" i="27"/>
  <c r="QF175" i="27"/>
  <c r="QE175" i="27"/>
  <c r="PS175" i="27"/>
  <c r="PR175" i="27"/>
  <c r="PE175" i="27"/>
  <c r="OS175" i="27"/>
  <c r="OR175" i="27"/>
  <c r="OF175" i="27"/>
  <c r="OE175" i="27"/>
  <c r="NS175" i="27"/>
  <c r="NR175" i="27"/>
  <c r="NE175" i="27"/>
  <c r="MS175" i="27"/>
  <c r="MR175" i="27"/>
  <c r="MF175" i="27"/>
  <c r="ME175" i="27"/>
  <c r="LS175" i="27"/>
  <c r="LR175" i="27"/>
  <c r="LE175" i="27"/>
  <c r="KS175" i="27"/>
  <c r="KR175" i="27"/>
  <c r="KF175" i="27"/>
  <c r="KE175" i="27"/>
  <c r="JS175" i="27"/>
  <c r="JR175" i="27"/>
  <c r="JE175" i="27"/>
  <c r="IS175" i="27"/>
  <c r="IR175" i="27"/>
  <c r="IF175" i="27"/>
  <c r="IE175" i="27"/>
  <c r="HS175" i="27"/>
  <c r="HR175" i="27"/>
  <c r="HE175" i="27"/>
  <c r="GS175" i="27"/>
  <c r="GR175" i="27"/>
  <c r="GF175" i="27"/>
  <c r="GE175" i="27"/>
  <c r="FS175" i="27"/>
  <c r="FR175" i="27"/>
  <c r="FE175" i="27"/>
  <c r="ES175" i="27"/>
  <c r="ER175" i="27"/>
  <c r="EF175" i="27"/>
  <c r="EE175" i="27"/>
  <c r="DQ175" i="27"/>
  <c r="DP175" i="27"/>
  <c r="DC175" i="27"/>
  <c r="CQ175" i="27"/>
  <c r="CP175" i="27"/>
  <c r="CD175" i="27"/>
  <c r="CC175" i="27"/>
  <c r="BQ175" i="27"/>
  <c r="BP175" i="27"/>
  <c r="BC175" i="27"/>
  <c r="AO175" i="27"/>
  <c r="AN175" i="27"/>
  <c r="AB175" i="27"/>
  <c r="AA175" i="27"/>
  <c r="O175" i="27"/>
  <c r="N175" i="27"/>
  <c r="AES174" i="27"/>
  <c r="AEF174" i="27"/>
  <c r="ADS174" i="27"/>
  <c r="ADF174" i="27"/>
  <c r="ACS174" i="27"/>
  <c r="ACF174" i="27"/>
  <c r="ABS174" i="27"/>
  <c r="ABF174" i="27"/>
  <c r="AAS174" i="27"/>
  <c r="AAF174" i="27"/>
  <c r="ZS174" i="27"/>
  <c r="ZF174" i="27"/>
  <c r="YS174" i="27"/>
  <c r="YF174" i="27"/>
  <c r="XS174" i="27"/>
  <c r="XF174" i="27"/>
  <c r="WS174" i="27"/>
  <c r="WF174" i="27"/>
  <c r="VS174" i="27"/>
  <c r="VF174" i="27"/>
  <c r="US174" i="27"/>
  <c r="UF174" i="27"/>
  <c r="TS174" i="27"/>
  <c r="TF174" i="27"/>
  <c r="SS174" i="27"/>
  <c r="SF174" i="27"/>
  <c r="RS174" i="27"/>
  <c r="RF174" i="27"/>
  <c r="QS174" i="27"/>
  <c r="QF174" i="27"/>
  <c r="PS174" i="27"/>
  <c r="PF174" i="27"/>
  <c r="OS174" i="27"/>
  <c r="OF174" i="27"/>
  <c r="NS174" i="27"/>
  <c r="NF174" i="27"/>
  <c r="MS174" i="27"/>
  <c r="MF174" i="27"/>
  <c r="LS174" i="27"/>
  <c r="LF174" i="27"/>
  <c r="KS174" i="27"/>
  <c r="KF174" i="27"/>
  <c r="JS174" i="27"/>
  <c r="JF174" i="27"/>
  <c r="IS174" i="27"/>
  <c r="IF174" i="27"/>
  <c r="HS174" i="27"/>
  <c r="HF174" i="27"/>
  <c r="GS174" i="27"/>
  <c r="GF174" i="27"/>
  <c r="ES173" i="27"/>
  <c r="EF174" i="27"/>
  <c r="DQ173" i="27"/>
  <c r="DD174" i="27"/>
  <c r="CQ173" i="27"/>
  <c r="CD174" i="27"/>
  <c r="BQ173" i="27"/>
  <c r="BD174" i="27"/>
  <c r="AO173" i="27"/>
  <c r="AB174" i="27"/>
  <c r="O174" i="27"/>
  <c r="AES173" i="27"/>
  <c r="AER173" i="27"/>
  <c r="AEF173" i="27"/>
  <c r="AEE173" i="27"/>
  <c r="ADS173" i="27"/>
  <c r="ADR173" i="27"/>
  <c r="ADE173" i="27"/>
  <c r="ACS173" i="27"/>
  <c r="ACR173" i="27"/>
  <c r="ACF173" i="27"/>
  <c r="ACE173" i="27"/>
  <c r="ABS173" i="27"/>
  <c r="ABR173" i="27"/>
  <c r="ABE173" i="27"/>
  <c r="AAS173" i="27"/>
  <c r="AAR173" i="27"/>
  <c r="AAF173" i="27"/>
  <c r="AAE173" i="27"/>
  <c r="ZS173" i="27"/>
  <c r="ZR173" i="27"/>
  <c r="ZE173" i="27"/>
  <c r="YS173" i="27"/>
  <c r="YR173" i="27"/>
  <c r="YF173" i="27"/>
  <c r="YE173" i="27"/>
  <c r="XS173" i="27"/>
  <c r="XR173" i="27"/>
  <c r="XE173" i="27"/>
  <c r="WS173" i="27"/>
  <c r="WR173" i="27"/>
  <c r="WF173" i="27"/>
  <c r="WE173" i="27"/>
  <c r="VS173" i="27"/>
  <c r="VR173" i="27"/>
  <c r="VE173" i="27"/>
  <c r="US173" i="27"/>
  <c r="UR173" i="27"/>
  <c r="UF173" i="27"/>
  <c r="UE173" i="27"/>
  <c r="TS173" i="27"/>
  <c r="TR173" i="27"/>
  <c r="TE173" i="27"/>
  <c r="SS173" i="27"/>
  <c r="SR173" i="27"/>
  <c r="SF173" i="27"/>
  <c r="SE173" i="27"/>
  <c r="RS173" i="27"/>
  <c r="RR173" i="27"/>
  <c r="RE173" i="27"/>
  <c r="QS173" i="27"/>
  <c r="QR173" i="27"/>
  <c r="QF173" i="27"/>
  <c r="QE173" i="27"/>
  <c r="PS173" i="27"/>
  <c r="PR173" i="27"/>
  <c r="PE173" i="27"/>
  <c r="OS173" i="27"/>
  <c r="OR173" i="27"/>
  <c r="OF173" i="27"/>
  <c r="OE173" i="27"/>
  <c r="NS173" i="27"/>
  <c r="NR173" i="27"/>
  <c r="NE173" i="27"/>
  <c r="MS173" i="27"/>
  <c r="MR173" i="27"/>
  <c r="MF173" i="27"/>
  <c r="ME173" i="27"/>
  <c r="LS173" i="27"/>
  <c r="LR173" i="27"/>
  <c r="LE173" i="27"/>
  <c r="KS173" i="27"/>
  <c r="KR173" i="27"/>
  <c r="KF173" i="27"/>
  <c r="KE173" i="27"/>
  <c r="JS173" i="27"/>
  <c r="JR173" i="27"/>
  <c r="JE173" i="27"/>
  <c r="IS173" i="27"/>
  <c r="IR173" i="27"/>
  <c r="IF173" i="27"/>
  <c r="IE173" i="27"/>
  <c r="HS173" i="27"/>
  <c r="HR173" i="27"/>
  <c r="HE173" i="27"/>
  <c r="GS173" i="27"/>
  <c r="GR173" i="27"/>
  <c r="GF173" i="27"/>
  <c r="GE173" i="27"/>
  <c r="FR173" i="27"/>
  <c r="FE173" i="27"/>
  <c r="ER173" i="27"/>
  <c r="EF173" i="27"/>
  <c r="EE173" i="27"/>
  <c r="DP173" i="27"/>
  <c r="DC173" i="27"/>
  <c r="CP173" i="27"/>
  <c r="CD173" i="27"/>
  <c r="CC173" i="27"/>
  <c r="BP173" i="27"/>
  <c r="BD173" i="27"/>
  <c r="BC173" i="27"/>
  <c r="AN173" i="27"/>
  <c r="AB173" i="27"/>
  <c r="AA173" i="27"/>
  <c r="N173" i="27"/>
  <c r="AES172" i="27"/>
  <c r="AEF172" i="27"/>
  <c r="ADS172" i="27"/>
  <c r="ADF172" i="27"/>
  <c r="ACS172" i="27"/>
  <c r="ACF172" i="27"/>
  <c r="ABS172" i="27"/>
  <c r="ABF172" i="27"/>
  <c r="AAS172" i="27"/>
  <c r="AAF172" i="27"/>
  <c r="ZS172" i="27"/>
  <c r="ZF172" i="27"/>
  <c r="YS172" i="27"/>
  <c r="YF172" i="27"/>
  <c r="XS172" i="27"/>
  <c r="XF172" i="27"/>
  <c r="WS172" i="27"/>
  <c r="WF172" i="27"/>
  <c r="VS172" i="27"/>
  <c r="VF172" i="27"/>
  <c r="US172" i="27"/>
  <c r="UF172" i="27"/>
  <c r="TS172" i="27"/>
  <c r="TF172" i="27"/>
  <c r="SS172" i="27"/>
  <c r="SF172" i="27"/>
  <c r="RS172" i="27"/>
  <c r="RF172" i="27"/>
  <c r="QS172" i="27"/>
  <c r="QF172" i="27"/>
  <c r="PS172" i="27"/>
  <c r="PF172" i="27"/>
  <c r="OS172" i="27"/>
  <c r="OF172" i="27"/>
  <c r="NS172" i="27"/>
  <c r="NF172" i="27"/>
  <c r="MS172" i="27"/>
  <c r="MF172" i="27"/>
  <c r="LS172" i="27"/>
  <c r="LF172" i="27"/>
  <c r="KS172" i="27"/>
  <c r="KF172" i="27"/>
  <c r="JS172" i="27"/>
  <c r="JF172" i="27"/>
  <c r="IS172" i="27"/>
  <c r="IF172" i="27"/>
  <c r="HS172" i="27"/>
  <c r="HF172" i="27"/>
  <c r="GS172" i="27"/>
  <c r="GF172" i="27"/>
  <c r="FS172" i="27"/>
  <c r="FF172" i="27"/>
  <c r="ES172" i="27"/>
  <c r="EF172" i="27"/>
  <c r="DQ172" i="27"/>
  <c r="EC172" i="27" s="1"/>
  <c r="DD172" i="27"/>
  <c r="CQ172" i="27"/>
  <c r="CD172" i="27"/>
  <c r="BQ172" i="27"/>
  <c r="BD172" i="27"/>
  <c r="AO172" i="27"/>
  <c r="AB172" i="27"/>
  <c r="AES171" i="27"/>
  <c r="AEF171" i="27"/>
  <c r="ADS171" i="27"/>
  <c r="ADF171" i="27"/>
  <c r="ACS171" i="27"/>
  <c r="ACF171" i="27"/>
  <c r="ABS171" i="27"/>
  <c r="ABF171" i="27"/>
  <c r="AAS171" i="27"/>
  <c r="AAF171" i="27"/>
  <c r="ZS171" i="27"/>
  <c r="ZF171" i="27"/>
  <c r="YS171" i="27"/>
  <c r="YF171" i="27"/>
  <c r="XS171" i="27"/>
  <c r="XF171" i="27"/>
  <c r="WS171" i="27"/>
  <c r="WF171" i="27"/>
  <c r="VS171" i="27"/>
  <c r="VF171" i="27"/>
  <c r="US171" i="27"/>
  <c r="UF171" i="27"/>
  <c r="TS171" i="27"/>
  <c r="TF171" i="27"/>
  <c r="SS171" i="27"/>
  <c r="SF171" i="27"/>
  <c r="RS171" i="27"/>
  <c r="RF171" i="27"/>
  <c r="QS171" i="27"/>
  <c r="QF171" i="27"/>
  <c r="PS171" i="27"/>
  <c r="PF171" i="27"/>
  <c r="OS171" i="27"/>
  <c r="OF171" i="27"/>
  <c r="NS171" i="27"/>
  <c r="NF171" i="27"/>
  <c r="MS171" i="27"/>
  <c r="MF171" i="27"/>
  <c r="LS171" i="27"/>
  <c r="LF171" i="27"/>
  <c r="KS171" i="27"/>
  <c r="KF171" i="27"/>
  <c r="JS171" i="27"/>
  <c r="JF171" i="27"/>
  <c r="IS171" i="27"/>
  <c r="IF171" i="27"/>
  <c r="HS171" i="27"/>
  <c r="HF171" i="27"/>
  <c r="GS171" i="27"/>
  <c r="GF171" i="27"/>
  <c r="FS171" i="27"/>
  <c r="FF171" i="27"/>
  <c r="ES171" i="27"/>
  <c r="EF171" i="27"/>
  <c r="DQ171" i="27"/>
  <c r="DD171" i="27"/>
  <c r="CQ171" i="27"/>
  <c r="CD171" i="27"/>
  <c r="BQ171" i="27"/>
  <c r="BD171" i="27"/>
  <c r="AO171" i="27"/>
  <c r="AB171" i="27"/>
  <c r="AES170" i="27"/>
  <c r="AEF170" i="27"/>
  <c r="ADS170" i="27"/>
  <c r="ADF170" i="27"/>
  <c r="ACS170" i="27"/>
  <c r="ACF170" i="27"/>
  <c r="ABS170" i="27"/>
  <c r="ABF170" i="27"/>
  <c r="AAS170" i="27"/>
  <c r="AAF170" i="27"/>
  <c r="ZS170" i="27"/>
  <c r="ZF170" i="27"/>
  <c r="YS170" i="27"/>
  <c r="YF170" i="27"/>
  <c r="XS170" i="27"/>
  <c r="XF170" i="27"/>
  <c r="WS170" i="27"/>
  <c r="WF170" i="27"/>
  <c r="VS170" i="27"/>
  <c r="VF170" i="27"/>
  <c r="US170" i="27"/>
  <c r="UF170" i="27"/>
  <c r="TS170" i="27"/>
  <c r="TF170" i="27"/>
  <c r="SS170" i="27"/>
  <c r="SF170" i="27"/>
  <c r="RS170" i="27"/>
  <c r="RF170" i="27"/>
  <c r="QS170" i="27"/>
  <c r="QF170" i="27"/>
  <c r="PS170" i="27"/>
  <c r="PF170" i="27"/>
  <c r="OS170" i="27"/>
  <c r="OF170" i="27"/>
  <c r="NS170" i="27"/>
  <c r="NF170" i="27"/>
  <c r="MS170" i="27"/>
  <c r="MF170" i="27"/>
  <c r="LS170" i="27"/>
  <c r="LF170" i="27"/>
  <c r="KS170" i="27"/>
  <c r="KF170" i="27"/>
  <c r="JS170" i="27"/>
  <c r="JF170" i="27"/>
  <c r="IS170" i="27"/>
  <c r="IF170" i="27"/>
  <c r="HS170" i="27"/>
  <c r="HF170" i="27"/>
  <c r="GS170" i="27"/>
  <c r="GF170" i="27"/>
  <c r="FS170" i="27"/>
  <c r="FF170" i="27"/>
  <c r="ES170" i="27"/>
  <c r="EF170" i="27"/>
  <c r="DQ170" i="27"/>
  <c r="DD170" i="27"/>
  <c r="CQ170" i="27"/>
  <c r="CD170" i="27"/>
  <c r="BQ170" i="27"/>
  <c r="BD170" i="27"/>
  <c r="AO170" i="27"/>
  <c r="AB170" i="27"/>
  <c r="AES169" i="27"/>
  <c r="AEF169" i="27"/>
  <c r="ADS169" i="27"/>
  <c r="ADF169" i="27"/>
  <c r="ACS169" i="27"/>
  <c r="ACF169" i="27"/>
  <c r="ABS169" i="27"/>
  <c r="ABF169" i="27"/>
  <c r="AAS169" i="27"/>
  <c r="AAF169" i="27"/>
  <c r="ZS169" i="27"/>
  <c r="ZF169" i="27"/>
  <c r="YS169" i="27"/>
  <c r="YF169" i="27"/>
  <c r="XS169" i="27"/>
  <c r="XF169" i="27"/>
  <c r="WS169" i="27"/>
  <c r="WF169" i="27"/>
  <c r="VS169" i="27"/>
  <c r="VF169" i="27"/>
  <c r="US169" i="27"/>
  <c r="UF169" i="27"/>
  <c r="TS169" i="27"/>
  <c r="TF169" i="27"/>
  <c r="SS169" i="27"/>
  <c r="SF169" i="27"/>
  <c r="RS169" i="27"/>
  <c r="RF169" i="27"/>
  <c r="QS169" i="27"/>
  <c r="QF169" i="27"/>
  <c r="PS169" i="27"/>
  <c r="PF169" i="27"/>
  <c r="OS169" i="27"/>
  <c r="OF169" i="27"/>
  <c r="NS169" i="27"/>
  <c r="NF169" i="27"/>
  <c r="MS169" i="27"/>
  <c r="MF169" i="27"/>
  <c r="LS169" i="27"/>
  <c r="LF169" i="27"/>
  <c r="KS169" i="27"/>
  <c r="KF169" i="27"/>
  <c r="JS169" i="27"/>
  <c r="JF169" i="27"/>
  <c r="IS169" i="27"/>
  <c r="IF169" i="27"/>
  <c r="HS169" i="27"/>
  <c r="HF169" i="27"/>
  <c r="GS169" i="27"/>
  <c r="GF169" i="27"/>
  <c r="FS169" i="27"/>
  <c r="FF169" i="27"/>
  <c r="ES169" i="27"/>
  <c r="EF169" i="27"/>
  <c r="DQ169" i="27"/>
  <c r="DD169" i="27"/>
  <c r="CQ169" i="27"/>
  <c r="CD169" i="27"/>
  <c r="BQ169" i="27"/>
  <c r="BD169" i="27"/>
  <c r="AO169" i="27"/>
  <c r="AB169" i="27"/>
  <c r="AES168" i="27"/>
  <c r="AEF168" i="27"/>
  <c r="ADS168" i="27"/>
  <c r="ADF168" i="27"/>
  <c r="ACS168" i="27"/>
  <c r="ACF168" i="27"/>
  <c r="ABS168" i="27"/>
  <c r="ABF168" i="27"/>
  <c r="AAS168" i="27"/>
  <c r="AAF168" i="27"/>
  <c r="ZS168" i="27"/>
  <c r="ZF168" i="27"/>
  <c r="YS168" i="27"/>
  <c r="YF168" i="27"/>
  <c r="XS168" i="27"/>
  <c r="XF168" i="27"/>
  <c r="WS168" i="27"/>
  <c r="WF168" i="27"/>
  <c r="VS168" i="27"/>
  <c r="VF168" i="27"/>
  <c r="US168" i="27"/>
  <c r="UF168" i="27"/>
  <c r="TS168" i="27"/>
  <c r="TF168" i="27"/>
  <c r="SS168" i="27"/>
  <c r="SF168" i="27"/>
  <c r="RS168" i="27"/>
  <c r="RF168" i="27"/>
  <c r="QS168" i="27"/>
  <c r="QF168" i="27"/>
  <c r="PS168" i="27"/>
  <c r="PF168" i="27"/>
  <c r="OS168" i="27"/>
  <c r="OF168" i="27"/>
  <c r="NS168" i="27"/>
  <c r="NF168" i="27"/>
  <c r="MS168" i="27"/>
  <c r="MF168" i="27"/>
  <c r="LS168" i="27"/>
  <c r="LF168" i="27"/>
  <c r="KS168" i="27"/>
  <c r="KF168" i="27"/>
  <c r="JS168" i="27"/>
  <c r="JF168" i="27"/>
  <c r="IS168" i="27"/>
  <c r="IF168" i="27"/>
  <c r="HS168" i="27"/>
  <c r="HF168" i="27"/>
  <c r="GS168" i="27"/>
  <c r="GF168" i="27"/>
  <c r="FS168" i="27"/>
  <c r="FF168" i="27"/>
  <c r="ES168" i="27"/>
  <c r="EF168" i="27"/>
  <c r="DQ168" i="27"/>
  <c r="DD168" i="27"/>
  <c r="CQ168" i="27"/>
  <c r="CD168" i="27"/>
  <c r="BQ168" i="27"/>
  <c r="BD168" i="27"/>
  <c r="AO168" i="27"/>
  <c r="AB168" i="27"/>
  <c r="AES167" i="27"/>
  <c r="AEF167" i="27"/>
  <c r="ADS167" i="27"/>
  <c r="ADF167" i="27"/>
  <c r="ACS167" i="27"/>
  <c r="ACF167" i="27"/>
  <c r="ABS167" i="27"/>
  <c r="ABF167" i="27"/>
  <c r="AAS167" i="27"/>
  <c r="AAF167" i="27"/>
  <c r="ZS167" i="27"/>
  <c r="ZF167" i="27"/>
  <c r="YS167" i="27"/>
  <c r="YF167" i="27"/>
  <c r="XS167" i="27"/>
  <c r="XF167" i="27"/>
  <c r="WS167" i="27"/>
  <c r="WF167" i="27"/>
  <c r="VS167" i="27"/>
  <c r="VF167" i="27"/>
  <c r="US167" i="27"/>
  <c r="UF167" i="27"/>
  <c r="TS167" i="27"/>
  <c r="TF167" i="27"/>
  <c r="SS167" i="27"/>
  <c r="SF167" i="27"/>
  <c r="RS167" i="27"/>
  <c r="RF167" i="27"/>
  <c r="QS167" i="27"/>
  <c r="QF167" i="27"/>
  <c r="PS167" i="27"/>
  <c r="PF167" i="27"/>
  <c r="OS167" i="27"/>
  <c r="OF167" i="27"/>
  <c r="NS167" i="27"/>
  <c r="NF167" i="27"/>
  <c r="MS167" i="27"/>
  <c r="MF167" i="27"/>
  <c r="LS167" i="27"/>
  <c r="LF167" i="27"/>
  <c r="KS167" i="27"/>
  <c r="KF167" i="27"/>
  <c r="JS167" i="27"/>
  <c r="JF167" i="27"/>
  <c r="IS167" i="27"/>
  <c r="IF167" i="27"/>
  <c r="HS167" i="27"/>
  <c r="HF167" i="27"/>
  <c r="GS167" i="27"/>
  <c r="GF167" i="27"/>
  <c r="FS167" i="27"/>
  <c r="FF167" i="27"/>
  <c r="ES167" i="27"/>
  <c r="EF167" i="27"/>
  <c r="DQ167" i="27"/>
  <c r="DD167" i="27"/>
  <c r="CQ167" i="27"/>
  <c r="CD167" i="27"/>
  <c r="BQ167" i="27"/>
  <c r="BD167" i="27"/>
  <c r="AO167" i="27"/>
  <c r="AB167" i="27"/>
  <c r="AFF166" i="27"/>
  <c r="AES166" i="27"/>
  <c r="AEF166" i="27"/>
  <c r="ADS166" i="27"/>
  <c r="ADF166" i="27"/>
  <c r="ACS166" i="27"/>
  <c r="ACF166" i="27"/>
  <c r="ABS166" i="27"/>
  <c r="ABF166" i="27"/>
  <c r="AAS166" i="27"/>
  <c r="AAF166" i="27"/>
  <c r="ZS166" i="27"/>
  <c r="ZF166" i="27"/>
  <c r="YS166" i="27"/>
  <c r="YF166" i="27"/>
  <c r="XS166" i="27"/>
  <c r="XF166" i="27"/>
  <c r="WS166" i="27"/>
  <c r="WF166" i="27"/>
  <c r="VS166" i="27"/>
  <c r="VF166" i="27"/>
  <c r="US166" i="27"/>
  <c r="UF166" i="27"/>
  <c r="TS166" i="27"/>
  <c r="TF166" i="27"/>
  <c r="SS166" i="27"/>
  <c r="SF166" i="27"/>
  <c r="RS166" i="27"/>
  <c r="RF166" i="27"/>
  <c r="QS166" i="27"/>
  <c r="QF166" i="27"/>
  <c r="PS166" i="27"/>
  <c r="PF166" i="27"/>
  <c r="OS166" i="27"/>
  <c r="OF166" i="27"/>
  <c r="NS166" i="27"/>
  <c r="NF166" i="27"/>
  <c r="MS166" i="27"/>
  <c r="MF166" i="27"/>
  <c r="LS166" i="27"/>
  <c r="LF166" i="27"/>
  <c r="KS166" i="27"/>
  <c r="KF166" i="27"/>
  <c r="JS166" i="27"/>
  <c r="JF166" i="27"/>
  <c r="IS166" i="27"/>
  <c r="IF166" i="27"/>
  <c r="HS166" i="27"/>
  <c r="HF166" i="27"/>
  <c r="GS166" i="27"/>
  <c r="GF166" i="27"/>
  <c r="FS166" i="27"/>
  <c r="FF166" i="27"/>
  <c r="ES166" i="27"/>
  <c r="EF166" i="27"/>
  <c r="DQ166" i="27"/>
  <c r="DD166" i="27"/>
  <c r="CQ166" i="27"/>
  <c r="CD166" i="27"/>
  <c r="BQ166" i="27"/>
  <c r="BD166" i="27"/>
  <c r="AO166" i="27"/>
  <c r="AB166" i="27"/>
  <c r="O166" i="27"/>
  <c r="AES165" i="27"/>
  <c r="ADS165" i="27"/>
  <c r="ADF165" i="27"/>
  <c r="ACS165" i="27"/>
  <c r="ABS165" i="27"/>
  <c r="ABF165" i="27"/>
  <c r="AAS165" i="27"/>
  <c r="ZS165" i="27"/>
  <c r="ZF165" i="27"/>
  <c r="YS165" i="27"/>
  <c r="XS165" i="27"/>
  <c r="XF165" i="27"/>
  <c r="VS165" i="27"/>
  <c r="VF165" i="27"/>
  <c r="US165" i="27"/>
  <c r="TS165" i="27"/>
  <c r="TF165" i="27"/>
  <c r="SS165" i="27"/>
  <c r="RS165" i="27"/>
  <c r="RF165" i="27"/>
  <c r="QS165" i="27"/>
  <c r="PS165" i="27"/>
  <c r="PF165" i="27"/>
  <c r="OS165" i="27"/>
  <c r="NS165" i="27"/>
  <c r="NF165" i="27"/>
  <c r="MS165" i="27"/>
  <c r="LS165" i="27"/>
  <c r="LF165" i="27"/>
  <c r="KS165" i="27"/>
  <c r="JS165" i="27"/>
  <c r="JF165" i="27"/>
  <c r="IS165" i="27"/>
  <c r="HS165" i="27"/>
  <c r="HF165" i="27"/>
  <c r="FS165" i="27"/>
  <c r="FF165" i="27"/>
  <c r="ES165" i="27"/>
  <c r="DQ165" i="27"/>
  <c r="DD165" i="27"/>
  <c r="CQ165" i="27"/>
  <c r="BQ165" i="27"/>
  <c r="BD165" i="27"/>
  <c r="AO165" i="27"/>
  <c r="O165" i="27"/>
  <c r="AFF164" i="27"/>
  <c r="AFE164" i="27"/>
  <c r="AER164" i="27"/>
  <c r="AEE164" i="27"/>
  <c r="ADR164" i="27"/>
  <c r="ADF164" i="27"/>
  <c r="ADE164" i="27"/>
  <c r="ACR164" i="27"/>
  <c r="ACE164" i="27"/>
  <c r="ABR164" i="27"/>
  <c r="ABE164" i="27"/>
  <c r="AAR164" i="27"/>
  <c r="AAE164" i="27"/>
  <c r="ZR164" i="27"/>
  <c r="ZE164" i="27"/>
  <c r="YR164" i="27"/>
  <c r="YE164" i="27"/>
  <c r="XR164" i="27"/>
  <c r="XE164" i="27"/>
  <c r="WR164" i="27"/>
  <c r="WE164" i="27"/>
  <c r="VR164" i="27"/>
  <c r="VF164" i="27"/>
  <c r="VE164" i="27"/>
  <c r="UR164" i="27"/>
  <c r="UE164" i="27"/>
  <c r="TR164" i="27"/>
  <c r="TE164" i="27"/>
  <c r="SR164" i="27"/>
  <c r="SE164" i="27"/>
  <c r="RR164" i="27"/>
  <c r="RE164" i="27"/>
  <c r="QR164" i="27"/>
  <c r="QE164" i="27"/>
  <c r="PR164" i="27"/>
  <c r="PE164" i="27"/>
  <c r="OR164" i="27"/>
  <c r="OE164" i="27"/>
  <c r="NR164" i="27"/>
  <c r="NF164" i="27"/>
  <c r="NE164" i="27"/>
  <c r="MR164" i="27"/>
  <c r="ME164" i="27"/>
  <c r="LR164" i="27"/>
  <c r="LE164" i="27"/>
  <c r="KR164" i="27"/>
  <c r="KE164" i="27"/>
  <c r="JR164" i="27"/>
  <c r="JE164" i="27"/>
  <c r="IR164" i="27"/>
  <c r="IE164" i="27"/>
  <c r="HR164" i="27"/>
  <c r="HE164" i="27"/>
  <c r="GR164" i="27"/>
  <c r="GE164" i="27"/>
  <c r="FR164" i="27"/>
  <c r="FF164" i="27"/>
  <c r="FE164" i="27"/>
  <c r="ER164" i="27"/>
  <c r="EE164" i="27"/>
  <c r="DP164" i="27"/>
  <c r="DC164" i="27"/>
  <c r="CP164" i="27"/>
  <c r="CC164" i="27"/>
  <c r="BP164" i="27"/>
  <c r="BC164" i="27"/>
  <c r="AN164" i="27"/>
  <c r="AA164" i="27"/>
  <c r="N164" i="27"/>
  <c r="AES163" i="27"/>
  <c r="AEF163" i="27"/>
  <c r="ADS163" i="27"/>
  <c r="ADF163" i="27"/>
  <c r="ACS163" i="27"/>
  <c r="ACF163" i="27"/>
  <c r="ABS163" i="27"/>
  <c r="ABF163" i="27"/>
  <c r="AAS163" i="27"/>
  <c r="AAF163" i="27"/>
  <c r="ZS163" i="27"/>
  <c r="ZF163" i="27"/>
  <c r="YS163" i="27"/>
  <c r="YF163" i="27"/>
  <c r="XS163" i="27"/>
  <c r="XF163" i="27"/>
  <c r="WS163" i="27"/>
  <c r="WF163" i="27"/>
  <c r="VS163" i="27"/>
  <c r="VF163" i="27"/>
  <c r="US163" i="27"/>
  <c r="UF163" i="27"/>
  <c r="TS163" i="27"/>
  <c r="TF163" i="27"/>
  <c r="SS163" i="27"/>
  <c r="SF163" i="27"/>
  <c r="RS163" i="27"/>
  <c r="RF163" i="27"/>
  <c r="QS163" i="27"/>
  <c r="QF163" i="27"/>
  <c r="PS163" i="27"/>
  <c r="PF163" i="27"/>
  <c r="OS163" i="27"/>
  <c r="OF163" i="27"/>
  <c r="NS163" i="27"/>
  <c r="NF163" i="27"/>
  <c r="MS163" i="27"/>
  <c r="MF163" i="27"/>
  <c r="LS163" i="27"/>
  <c r="LF163" i="27"/>
  <c r="KS163" i="27"/>
  <c r="KF163" i="27"/>
  <c r="JS163" i="27"/>
  <c r="JF163" i="27"/>
  <c r="IS163" i="27"/>
  <c r="IF163" i="27"/>
  <c r="HS163" i="27"/>
  <c r="HF163" i="27"/>
  <c r="GS163" i="27"/>
  <c r="GF163" i="27"/>
  <c r="FS163" i="27"/>
  <c r="FF163" i="27"/>
  <c r="ES163" i="27"/>
  <c r="EF163" i="27"/>
  <c r="DQ163" i="27"/>
  <c r="EC163" i="27" s="1"/>
  <c r="DD163" i="27"/>
  <c r="CQ163" i="27"/>
  <c r="CD163" i="27"/>
  <c r="BQ163" i="27"/>
  <c r="BD163" i="27"/>
  <c r="AO163" i="27"/>
  <c r="BA163" i="27" s="1"/>
  <c r="AB163" i="27"/>
  <c r="O163" i="27"/>
  <c r="AES162" i="27"/>
  <c r="AEF162" i="27"/>
  <c r="ADS162" i="27"/>
  <c r="ADF162" i="27"/>
  <c r="ACS162" i="27"/>
  <c r="ACF162" i="27"/>
  <c r="ABS162" i="27"/>
  <c r="ABF162" i="27"/>
  <c r="AAS162" i="27"/>
  <c r="AAF162" i="27"/>
  <c r="ZS162" i="27"/>
  <c r="ZF162" i="27"/>
  <c r="YS162" i="27"/>
  <c r="YF162" i="27"/>
  <c r="XS162" i="27"/>
  <c r="XF162" i="27"/>
  <c r="WS162" i="27"/>
  <c r="WF162" i="27"/>
  <c r="VS162" i="27"/>
  <c r="VF162" i="27"/>
  <c r="US162" i="27"/>
  <c r="UF162" i="27"/>
  <c r="TS162" i="27"/>
  <c r="TF162" i="27"/>
  <c r="SS162" i="27"/>
  <c r="SF162" i="27"/>
  <c r="RS162" i="27"/>
  <c r="RF162" i="27"/>
  <c r="QS162" i="27"/>
  <c r="QF162" i="27"/>
  <c r="PS162" i="27"/>
  <c r="PF162" i="27"/>
  <c r="OS162" i="27"/>
  <c r="OF162" i="27"/>
  <c r="NS162" i="27"/>
  <c r="NF162" i="27"/>
  <c r="MS162" i="27"/>
  <c r="MF162" i="27"/>
  <c r="LS162" i="27"/>
  <c r="LF162" i="27"/>
  <c r="KS162" i="27"/>
  <c r="KF162" i="27"/>
  <c r="JS162" i="27"/>
  <c r="JF162" i="27"/>
  <c r="IS162" i="27"/>
  <c r="IF162" i="27"/>
  <c r="HS162" i="27"/>
  <c r="HF162" i="27"/>
  <c r="GS162" i="27"/>
  <c r="GF162" i="27"/>
  <c r="FS162" i="27"/>
  <c r="FF162" i="27"/>
  <c r="ES162" i="27"/>
  <c r="EF162" i="27"/>
  <c r="DQ162" i="27"/>
  <c r="EC162" i="27" s="1"/>
  <c r="DD162" i="27"/>
  <c r="CQ162" i="27"/>
  <c r="CD162" i="27"/>
  <c r="BQ162" i="27"/>
  <c r="BD162" i="27"/>
  <c r="AO162" i="27"/>
  <c r="BA162" i="27" s="1"/>
  <c r="AB162" i="27"/>
  <c r="O162" i="27"/>
  <c r="AES161" i="27"/>
  <c r="AEF161" i="27"/>
  <c r="ADS161" i="27"/>
  <c r="ADF161" i="27"/>
  <c r="ACS161" i="27"/>
  <c r="ACF161" i="27"/>
  <c r="ABS161" i="27"/>
  <c r="ABF161" i="27"/>
  <c r="AAS161" i="27"/>
  <c r="AAF161" i="27"/>
  <c r="ZS161" i="27"/>
  <c r="ZF161" i="27"/>
  <c r="YS161" i="27"/>
  <c r="YF161" i="27"/>
  <c r="XS161" i="27"/>
  <c r="XF161" i="27"/>
  <c r="WS161" i="27"/>
  <c r="WF161" i="27"/>
  <c r="VS161" i="27"/>
  <c r="VF161" i="27"/>
  <c r="US161" i="27"/>
  <c r="UF161" i="27"/>
  <c r="TS161" i="27"/>
  <c r="TF161" i="27"/>
  <c r="SS161" i="27"/>
  <c r="SF161" i="27"/>
  <c r="RS161" i="27"/>
  <c r="RF161" i="27"/>
  <c r="QS161" i="27"/>
  <c r="QF161" i="27"/>
  <c r="PS161" i="27"/>
  <c r="PF161" i="27"/>
  <c r="OS161" i="27"/>
  <c r="OF161" i="27"/>
  <c r="NS161" i="27"/>
  <c r="NF161" i="27"/>
  <c r="MS161" i="27"/>
  <c r="MF161" i="27"/>
  <c r="LS161" i="27"/>
  <c r="LF161" i="27"/>
  <c r="KS161" i="27"/>
  <c r="KF161" i="27"/>
  <c r="JS161" i="27"/>
  <c r="JF161" i="27"/>
  <c r="IS161" i="27"/>
  <c r="IF161" i="27"/>
  <c r="HS161" i="27"/>
  <c r="HF161" i="27"/>
  <c r="GS161" i="27"/>
  <c r="GF161" i="27"/>
  <c r="FS161" i="27"/>
  <c r="FF161" i="27"/>
  <c r="ES161" i="27"/>
  <c r="EF161" i="27"/>
  <c r="DQ161" i="27"/>
  <c r="DD161" i="27"/>
  <c r="CQ161" i="27"/>
  <c r="CD161" i="27"/>
  <c r="BQ161" i="27"/>
  <c r="BD161" i="27"/>
  <c r="AO161" i="27"/>
  <c r="AB161" i="27"/>
  <c r="O161" i="27"/>
  <c r="AES160" i="27"/>
  <c r="AEF160" i="27"/>
  <c r="ADS160" i="27"/>
  <c r="ADF160" i="27"/>
  <c r="ACS160" i="27"/>
  <c r="ACF160" i="27"/>
  <c r="ABS160" i="27"/>
  <c r="ABF160" i="27"/>
  <c r="AAS160" i="27"/>
  <c r="AAF160" i="27"/>
  <c r="ZS160" i="27"/>
  <c r="ZF160" i="27"/>
  <c r="YS160" i="27"/>
  <c r="YF160" i="27"/>
  <c r="XS160" i="27"/>
  <c r="XF160" i="27"/>
  <c r="WS160" i="27"/>
  <c r="WF160" i="27"/>
  <c r="VS160" i="27"/>
  <c r="VF160" i="27"/>
  <c r="US160" i="27"/>
  <c r="UF160" i="27"/>
  <c r="TS160" i="27"/>
  <c r="TF160" i="27"/>
  <c r="SS160" i="27"/>
  <c r="SF160" i="27"/>
  <c r="RS160" i="27"/>
  <c r="RF160" i="27"/>
  <c r="QS160" i="27"/>
  <c r="QF160" i="27"/>
  <c r="PS160" i="27"/>
  <c r="PF160" i="27"/>
  <c r="OS160" i="27"/>
  <c r="OF160" i="27"/>
  <c r="NS160" i="27"/>
  <c r="NF160" i="27"/>
  <c r="MS160" i="27"/>
  <c r="MF160" i="27"/>
  <c r="LS160" i="27"/>
  <c r="LF160" i="27"/>
  <c r="KS160" i="27"/>
  <c r="KF160" i="27"/>
  <c r="JS160" i="27"/>
  <c r="JF160" i="27"/>
  <c r="IS160" i="27"/>
  <c r="IF160" i="27"/>
  <c r="HS160" i="27"/>
  <c r="HF160" i="27"/>
  <c r="GS160" i="27"/>
  <c r="GF160" i="27"/>
  <c r="FS160" i="27"/>
  <c r="FF160" i="27"/>
  <c r="ES160" i="27"/>
  <c r="EF160" i="27"/>
  <c r="DQ160" i="27"/>
  <c r="EC160" i="27" s="1"/>
  <c r="DD160" i="27"/>
  <c r="CQ160" i="27"/>
  <c r="CD160" i="27"/>
  <c r="BQ160" i="27"/>
  <c r="BD160" i="27"/>
  <c r="AO160" i="27"/>
  <c r="BA160" i="27" s="1"/>
  <c r="AB160" i="27"/>
  <c r="O160" i="27"/>
  <c r="AES159" i="27"/>
  <c r="AEF159" i="27"/>
  <c r="ADS159" i="27"/>
  <c r="ADF159" i="27"/>
  <c r="ACS159" i="27"/>
  <c r="ACF159" i="27"/>
  <c r="ABS159" i="27"/>
  <c r="ABF159" i="27"/>
  <c r="AAS159" i="27"/>
  <c r="AAF159" i="27"/>
  <c r="ZS159" i="27"/>
  <c r="ZF159" i="27"/>
  <c r="YS159" i="27"/>
  <c r="YF159" i="27"/>
  <c r="XS159" i="27"/>
  <c r="XF159" i="27"/>
  <c r="WS159" i="27"/>
  <c r="WF159" i="27"/>
  <c r="VS159" i="27"/>
  <c r="VF159" i="27"/>
  <c r="US159" i="27"/>
  <c r="UF159" i="27"/>
  <c r="TS159" i="27"/>
  <c r="TF159" i="27"/>
  <c r="SS159" i="27"/>
  <c r="SF159" i="27"/>
  <c r="RS159" i="27"/>
  <c r="RF159" i="27"/>
  <c r="QS159" i="27"/>
  <c r="QF159" i="27"/>
  <c r="PS159" i="27"/>
  <c r="PF159" i="27"/>
  <c r="OS159" i="27"/>
  <c r="OF159" i="27"/>
  <c r="NS159" i="27"/>
  <c r="NF159" i="27"/>
  <c r="MS159" i="27"/>
  <c r="MF159" i="27"/>
  <c r="LS159" i="27"/>
  <c r="LF159" i="27"/>
  <c r="KS159" i="27"/>
  <c r="KF159" i="27"/>
  <c r="JS159" i="27"/>
  <c r="JF159" i="27"/>
  <c r="IS159" i="27"/>
  <c r="IF159" i="27"/>
  <c r="HS159" i="27"/>
  <c r="HF159" i="27"/>
  <c r="GS159" i="27"/>
  <c r="GF159" i="27"/>
  <c r="FS159" i="27"/>
  <c r="FF159" i="27"/>
  <c r="ES159" i="27"/>
  <c r="EF159" i="27"/>
  <c r="DQ159" i="27"/>
  <c r="EC159" i="27" s="1"/>
  <c r="DD159" i="27"/>
  <c r="CQ159" i="27"/>
  <c r="CD159" i="27"/>
  <c r="BQ159" i="27"/>
  <c r="BD159" i="27"/>
  <c r="AO159" i="27"/>
  <c r="BA159" i="27" s="1"/>
  <c r="AB159" i="27"/>
  <c r="O159" i="27"/>
  <c r="AEF158" i="27"/>
  <c r="ADF158" i="27"/>
  <c r="ACS158" i="27"/>
  <c r="ACF158" i="27"/>
  <c r="ABF158" i="27"/>
  <c r="AAF158" i="27"/>
  <c r="ZF158" i="27"/>
  <c r="YS158" i="27"/>
  <c r="YF158" i="27"/>
  <c r="XS158" i="27"/>
  <c r="XF158" i="27"/>
  <c r="WS158" i="27"/>
  <c r="WF158" i="27"/>
  <c r="VS158" i="27"/>
  <c r="VF158" i="27"/>
  <c r="US158" i="27"/>
  <c r="UF158" i="27"/>
  <c r="TS158" i="27"/>
  <c r="TF158" i="27"/>
  <c r="SF158" i="27"/>
  <c r="RS158" i="27"/>
  <c r="RF158" i="27"/>
  <c r="QS158" i="27"/>
  <c r="QF158" i="27"/>
  <c r="PS158" i="27"/>
  <c r="PF158" i="27"/>
  <c r="OF158" i="27"/>
  <c r="NS158" i="27"/>
  <c r="NF158" i="27"/>
  <c r="MS158" i="27"/>
  <c r="MF158" i="27"/>
  <c r="LS158" i="27"/>
  <c r="LF158" i="27"/>
  <c r="KF158" i="27"/>
  <c r="JS158" i="27"/>
  <c r="JF158" i="27"/>
  <c r="IF158" i="27"/>
  <c r="HS158" i="27"/>
  <c r="HF158" i="27"/>
  <c r="GS158" i="27"/>
  <c r="GF158" i="27"/>
  <c r="FS158" i="27"/>
  <c r="FF158" i="27"/>
  <c r="ES158" i="27"/>
  <c r="EF158" i="27"/>
  <c r="DQ158" i="27"/>
  <c r="DD158" i="27"/>
  <c r="CQ158" i="27"/>
  <c r="CD158" i="27"/>
  <c r="BQ158" i="27"/>
  <c r="BD158" i="27"/>
  <c r="AB158" i="27"/>
  <c r="O158" i="27"/>
  <c r="AER157" i="27"/>
  <c r="AEF157" i="27"/>
  <c r="AEE157" i="27"/>
  <c r="ADR157" i="27"/>
  <c r="ADE157" i="27"/>
  <c r="ACR157" i="27"/>
  <c r="ACF157" i="27"/>
  <c r="ACE157" i="27"/>
  <c r="ABR157" i="27"/>
  <c r="ABE157" i="27"/>
  <c r="AAR157" i="27"/>
  <c r="AAF157" i="27"/>
  <c r="AAE157" i="27"/>
  <c r="ZR157" i="27"/>
  <c r="ZE157" i="27"/>
  <c r="YR157" i="27"/>
  <c r="YE157" i="27"/>
  <c r="XR157" i="27"/>
  <c r="XE157" i="27"/>
  <c r="WS157" i="27"/>
  <c r="WR157" i="27"/>
  <c r="WF157" i="27"/>
  <c r="WE157" i="27"/>
  <c r="VR157" i="27"/>
  <c r="VE157" i="27"/>
  <c r="UR157" i="27"/>
  <c r="UF157" i="27"/>
  <c r="UE157" i="27"/>
  <c r="TR157" i="27"/>
  <c r="TE157" i="27"/>
  <c r="SR157" i="27"/>
  <c r="SF157" i="27"/>
  <c r="SE157" i="27"/>
  <c r="RR157" i="27"/>
  <c r="RE157" i="27"/>
  <c r="QR157" i="27"/>
  <c r="QE157" i="27"/>
  <c r="PR157" i="27"/>
  <c r="PE157" i="27"/>
  <c r="OR157" i="27"/>
  <c r="OF157" i="27"/>
  <c r="OE157" i="27"/>
  <c r="NR157" i="27"/>
  <c r="NF157" i="27"/>
  <c r="NE157" i="27"/>
  <c r="MR157" i="27"/>
  <c r="MF157" i="27"/>
  <c r="ME157" i="27"/>
  <c r="LR157" i="27"/>
  <c r="LE157" i="27"/>
  <c r="KR157" i="27"/>
  <c r="KE157" i="27"/>
  <c r="JR157" i="27"/>
  <c r="JE157" i="27"/>
  <c r="IR157" i="27"/>
  <c r="IE157" i="27"/>
  <c r="HR157" i="27"/>
  <c r="HF157" i="27"/>
  <c r="HE157" i="27"/>
  <c r="GS157" i="27"/>
  <c r="GR157" i="27"/>
  <c r="GF157" i="27"/>
  <c r="GE157" i="27"/>
  <c r="FR157" i="27"/>
  <c r="FE157" i="27"/>
  <c r="ER157" i="27"/>
  <c r="EF157" i="27"/>
  <c r="EE157" i="27"/>
  <c r="DP157" i="27"/>
  <c r="DC157" i="27"/>
  <c r="CP157" i="27"/>
  <c r="CD157" i="27"/>
  <c r="CC157" i="27"/>
  <c r="BP157" i="27"/>
  <c r="BC157" i="27"/>
  <c r="AN157" i="27"/>
  <c r="AA157" i="27"/>
  <c r="N157" i="27"/>
  <c r="AES156" i="27"/>
  <c r="AEF156" i="27"/>
  <c r="ADS156" i="27"/>
  <c r="ADF156" i="27"/>
  <c r="ACS156" i="27"/>
  <c r="ACF156" i="27"/>
  <c r="ABS156" i="27"/>
  <c r="ABF156" i="27"/>
  <c r="AAS156" i="27"/>
  <c r="AAF156" i="27"/>
  <c r="ZS156" i="27"/>
  <c r="ZF156" i="27"/>
  <c r="YS156" i="27"/>
  <c r="YF156" i="27"/>
  <c r="XS156" i="27"/>
  <c r="XF156" i="27"/>
  <c r="WS156" i="27"/>
  <c r="WF156" i="27"/>
  <c r="VS156" i="27"/>
  <c r="VF156" i="27"/>
  <c r="US156" i="27"/>
  <c r="UF156" i="27"/>
  <c r="TS156" i="27"/>
  <c r="TF156" i="27"/>
  <c r="SS156" i="27"/>
  <c r="SF156" i="27"/>
  <c r="RS156" i="27"/>
  <c r="RF156" i="27"/>
  <c r="QS156" i="27"/>
  <c r="QF156" i="27"/>
  <c r="PS156" i="27"/>
  <c r="PF156" i="27"/>
  <c r="OS156" i="27"/>
  <c r="OF156" i="27"/>
  <c r="NS156" i="27"/>
  <c r="NF156" i="27"/>
  <c r="MS156" i="27"/>
  <c r="MF156" i="27"/>
  <c r="LS156" i="27"/>
  <c r="LF156" i="27"/>
  <c r="KS156" i="27"/>
  <c r="KF156" i="27"/>
  <c r="JS156" i="27"/>
  <c r="JF156" i="27"/>
  <c r="IS156" i="27"/>
  <c r="IF156" i="27"/>
  <c r="HS156" i="27"/>
  <c r="HF156" i="27"/>
  <c r="GS156" i="27"/>
  <c r="GF156" i="27"/>
  <c r="FS156" i="27"/>
  <c r="FF156" i="27"/>
  <c r="ES156" i="27"/>
  <c r="EF156" i="27"/>
  <c r="DQ156" i="27"/>
  <c r="DD156" i="27"/>
  <c r="CQ156" i="27"/>
  <c r="CD156" i="27"/>
  <c r="BQ156" i="27"/>
  <c r="BD156" i="27"/>
  <c r="AO156" i="27"/>
  <c r="AB156" i="27"/>
  <c r="O156" i="27"/>
  <c r="AES155" i="27"/>
  <c r="AEF155" i="27"/>
  <c r="ADS155" i="27"/>
  <c r="ADF155" i="27"/>
  <c r="ACS155" i="27"/>
  <c r="ACF155" i="27"/>
  <c r="ABS155" i="27"/>
  <c r="ABF155" i="27"/>
  <c r="AAS155" i="27"/>
  <c r="AAF155" i="27"/>
  <c r="ZS155" i="27"/>
  <c r="ZF155" i="27"/>
  <c r="YS155" i="27"/>
  <c r="YF155" i="27"/>
  <c r="XS155" i="27"/>
  <c r="XF155" i="27"/>
  <c r="WS155" i="27"/>
  <c r="WF155" i="27"/>
  <c r="VS155" i="27"/>
  <c r="VF155" i="27"/>
  <c r="US155" i="27"/>
  <c r="UF155" i="27"/>
  <c r="TS155" i="27"/>
  <c r="TF155" i="27"/>
  <c r="SS155" i="27"/>
  <c r="SF155" i="27"/>
  <c r="RS155" i="27"/>
  <c r="RF155" i="27"/>
  <c r="QS155" i="27"/>
  <c r="QF155" i="27"/>
  <c r="PS155" i="27"/>
  <c r="PF155" i="27"/>
  <c r="OS155" i="27"/>
  <c r="OF155" i="27"/>
  <c r="NS155" i="27"/>
  <c r="NF155" i="27"/>
  <c r="MS155" i="27"/>
  <c r="MF155" i="27"/>
  <c r="LS155" i="27"/>
  <c r="LF155" i="27"/>
  <c r="KS155" i="27"/>
  <c r="KF155" i="27"/>
  <c r="JS155" i="27"/>
  <c r="JF155" i="27"/>
  <c r="IS155" i="27"/>
  <c r="IF155" i="27"/>
  <c r="HS155" i="27"/>
  <c r="HF155" i="27"/>
  <c r="GS155" i="27"/>
  <c r="GF155" i="27"/>
  <c r="FS155" i="27"/>
  <c r="FF155" i="27"/>
  <c r="ES155" i="27"/>
  <c r="EF155" i="27"/>
  <c r="DQ155" i="27"/>
  <c r="DD155" i="27"/>
  <c r="CQ155" i="27"/>
  <c r="CD155" i="27"/>
  <c r="BQ155" i="27"/>
  <c r="BD155" i="27"/>
  <c r="AO155" i="27"/>
  <c r="AB155" i="27"/>
  <c r="O155" i="27"/>
  <c r="AES154" i="27"/>
  <c r="AEF154" i="27"/>
  <c r="ADS154" i="27"/>
  <c r="ADF154" i="27"/>
  <c r="ACS154" i="27"/>
  <c r="ACF154" i="27"/>
  <c r="ABS154" i="27"/>
  <c r="ABF154" i="27"/>
  <c r="AAS154" i="27"/>
  <c r="AAF154" i="27"/>
  <c r="ZS154" i="27"/>
  <c r="ZF154" i="27"/>
  <c r="YS154" i="27"/>
  <c r="YF154" i="27"/>
  <c r="XS154" i="27"/>
  <c r="XF154" i="27"/>
  <c r="WS154" i="27"/>
  <c r="WF154" i="27"/>
  <c r="VS154" i="27"/>
  <c r="VF154" i="27"/>
  <c r="US154" i="27"/>
  <c r="UF154" i="27"/>
  <c r="TS154" i="27"/>
  <c r="TF154" i="27"/>
  <c r="SS154" i="27"/>
  <c r="SF154" i="27"/>
  <c r="RS154" i="27"/>
  <c r="RF154" i="27"/>
  <c r="QS154" i="27"/>
  <c r="QF154" i="27"/>
  <c r="PS154" i="27"/>
  <c r="PF154" i="27"/>
  <c r="OS154" i="27"/>
  <c r="OF154" i="27"/>
  <c r="NS154" i="27"/>
  <c r="NF154" i="27"/>
  <c r="MS154" i="27"/>
  <c r="MF154" i="27"/>
  <c r="LS154" i="27"/>
  <c r="LF154" i="27"/>
  <c r="KS154" i="27"/>
  <c r="KF154" i="27"/>
  <c r="JS154" i="27"/>
  <c r="JF154" i="27"/>
  <c r="IS154" i="27"/>
  <c r="IF154" i="27"/>
  <c r="HS154" i="27"/>
  <c r="HF154" i="27"/>
  <c r="GS154" i="27"/>
  <c r="GF154" i="27"/>
  <c r="FS154" i="27"/>
  <c r="FF154" i="27"/>
  <c r="ES154" i="27"/>
  <c r="EF154" i="27"/>
  <c r="DQ154" i="27"/>
  <c r="DD154" i="27"/>
  <c r="CQ154" i="27"/>
  <c r="CD154" i="27"/>
  <c r="BQ154" i="27"/>
  <c r="BD154" i="27"/>
  <c r="AO154" i="27"/>
  <c r="AB154" i="27"/>
  <c r="O154" i="27"/>
  <c r="AES153" i="27"/>
  <c r="AEF153" i="27"/>
  <c r="ADS153" i="27"/>
  <c r="ADF153" i="27"/>
  <c r="ACS153" i="27"/>
  <c r="ACF153" i="27"/>
  <c r="ABS153" i="27"/>
  <c r="ABF153" i="27"/>
  <c r="AAS153" i="27"/>
  <c r="AAF153" i="27"/>
  <c r="ZS153" i="27"/>
  <c r="ZF153" i="27"/>
  <c r="YS153" i="27"/>
  <c r="YF153" i="27"/>
  <c r="XS153" i="27"/>
  <c r="XF153" i="27"/>
  <c r="WS153" i="27"/>
  <c r="WF153" i="27"/>
  <c r="VS153" i="27"/>
  <c r="VF153" i="27"/>
  <c r="US153" i="27"/>
  <c r="UF153" i="27"/>
  <c r="TS153" i="27"/>
  <c r="TF153" i="27"/>
  <c r="SS153" i="27"/>
  <c r="SF153" i="27"/>
  <c r="RS153" i="27"/>
  <c r="RF153" i="27"/>
  <c r="QS153" i="27"/>
  <c r="QF153" i="27"/>
  <c r="PS153" i="27"/>
  <c r="PF153" i="27"/>
  <c r="OS153" i="27"/>
  <c r="OF153" i="27"/>
  <c r="NS153" i="27"/>
  <c r="NF153" i="27"/>
  <c r="MS153" i="27"/>
  <c r="MF153" i="27"/>
  <c r="LS153" i="27"/>
  <c r="LF153" i="27"/>
  <c r="KS153" i="27"/>
  <c r="KF153" i="27"/>
  <c r="JS153" i="27"/>
  <c r="JF153" i="27"/>
  <c r="IS153" i="27"/>
  <c r="IF153" i="27"/>
  <c r="HS153" i="27"/>
  <c r="HF153" i="27"/>
  <c r="GS153" i="27"/>
  <c r="GF153" i="27"/>
  <c r="FS153" i="27"/>
  <c r="FF153" i="27"/>
  <c r="ES153" i="27"/>
  <c r="EF153" i="27"/>
  <c r="DQ153" i="27"/>
  <c r="DD153" i="27"/>
  <c r="CQ153" i="27"/>
  <c r="CD153" i="27"/>
  <c r="BQ153" i="27"/>
  <c r="BD153" i="27"/>
  <c r="AO153" i="27"/>
  <c r="AB153" i="27"/>
  <c r="O153" i="27"/>
  <c r="AES152" i="27"/>
  <c r="AEF152" i="27"/>
  <c r="ADS152" i="27"/>
  <c r="ADF152" i="27"/>
  <c r="ACS152" i="27"/>
  <c r="ACF152" i="27"/>
  <c r="ABS152" i="27"/>
  <c r="ABF152" i="27"/>
  <c r="AAS152" i="27"/>
  <c r="AAF152" i="27"/>
  <c r="ZS152" i="27"/>
  <c r="ZF152" i="27"/>
  <c r="YS152" i="27"/>
  <c r="YF152" i="27"/>
  <c r="XS152" i="27"/>
  <c r="XF152" i="27"/>
  <c r="WS152" i="27"/>
  <c r="WF152" i="27"/>
  <c r="VS152" i="27"/>
  <c r="VF152" i="27"/>
  <c r="US152" i="27"/>
  <c r="UF152" i="27"/>
  <c r="TS152" i="27"/>
  <c r="TF152" i="27"/>
  <c r="SS152" i="27"/>
  <c r="SF152" i="27"/>
  <c r="RS152" i="27"/>
  <c r="RF152" i="27"/>
  <c r="QS152" i="27"/>
  <c r="QF152" i="27"/>
  <c r="PS152" i="27"/>
  <c r="PF152" i="27"/>
  <c r="OS152" i="27"/>
  <c r="OF152" i="27"/>
  <c r="NS152" i="27"/>
  <c r="NF152" i="27"/>
  <c r="MS152" i="27"/>
  <c r="MF152" i="27"/>
  <c r="LS152" i="27"/>
  <c r="LF152" i="27"/>
  <c r="KS152" i="27"/>
  <c r="KF152" i="27"/>
  <c r="JS152" i="27"/>
  <c r="JF152" i="27"/>
  <c r="IS152" i="27"/>
  <c r="IF152" i="27"/>
  <c r="HS152" i="27"/>
  <c r="HF152" i="27"/>
  <c r="GS152" i="27"/>
  <c r="GF152" i="27"/>
  <c r="FS152" i="27"/>
  <c r="FF152" i="27"/>
  <c r="ES152" i="27"/>
  <c r="EF152" i="27"/>
  <c r="DQ152" i="27"/>
  <c r="DD152" i="27"/>
  <c r="CQ152" i="27"/>
  <c r="CD152" i="27"/>
  <c r="BQ152" i="27"/>
  <c r="BD152" i="27"/>
  <c r="AO152" i="27"/>
  <c r="AB152" i="27"/>
  <c r="O152" i="27"/>
  <c r="AES151" i="27"/>
  <c r="AEF151" i="27"/>
  <c r="ADS151" i="27"/>
  <c r="ACS151" i="27"/>
  <c r="ACF151" i="27"/>
  <c r="ABS151" i="27"/>
  <c r="AAS151" i="27"/>
  <c r="AAF151" i="27"/>
  <c r="ZS151" i="27"/>
  <c r="YS151" i="27"/>
  <c r="YF151" i="27"/>
  <c r="XS151" i="27"/>
  <c r="WS151" i="27"/>
  <c r="WF151" i="27"/>
  <c r="VS151" i="27"/>
  <c r="US151" i="27"/>
  <c r="UF151" i="27"/>
  <c r="TS151" i="27"/>
  <c r="SS151" i="27"/>
  <c r="SF151" i="27"/>
  <c r="RS151" i="27"/>
  <c r="QS151" i="27"/>
  <c r="QF151" i="27"/>
  <c r="PS151" i="27"/>
  <c r="OS151" i="27"/>
  <c r="OF151" i="27"/>
  <c r="NS151" i="27"/>
  <c r="MS151" i="27"/>
  <c r="MF151" i="27"/>
  <c r="LS151" i="27"/>
  <c r="KS151" i="27"/>
  <c r="KF151" i="27"/>
  <c r="JS151" i="27"/>
  <c r="IS151" i="27"/>
  <c r="IF151" i="27"/>
  <c r="HS151" i="27"/>
  <c r="GS151" i="27"/>
  <c r="GF151" i="27"/>
  <c r="FS151" i="27"/>
  <c r="ES151" i="27"/>
  <c r="EF151" i="27"/>
  <c r="DQ151" i="27"/>
  <c r="CQ151" i="27"/>
  <c r="CD151" i="27"/>
  <c r="BQ151" i="27"/>
  <c r="AO151" i="27"/>
  <c r="AB151" i="27"/>
  <c r="O151" i="27"/>
  <c r="AES150" i="27"/>
  <c r="AER150" i="27"/>
  <c r="AEF150" i="27"/>
  <c r="AEE150" i="27"/>
  <c r="ADS150" i="27"/>
  <c r="ADR150" i="27"/>
  <c r="ADE150" i="27"/>
  <c r="ACR150" i="27"/>
  <c r="ACE150" i="27"/>
  <c r="ABS150" i="27"/>
  <c r="ABR150" i="27"/>
  <c r="ABE150" i="27"/>
  <c r="AAS150" i="27"/>
  <c r="AAR150" i="27"/>
  <c r="AAE150" i="27"/>
  <c r="ZS150" i="27"/>
  <c r="ZR150" i="27"/>
  <c r="ZE150" i="27"/>
  <c r="YR150" i="27"/>
  <c r="YE150" i="27"/>
  <c r="XR150" i="27"/>
  <c r="XE150" i="27"/>
  <c r="WS150" i="27"/>
  <c r="WR150" i="27"/>
  <c r="WE150" i="27"/>
  <c r="VS150" i="27"/>
  <c r="VR150" i="27"/>
  <c r="VE150" i="27"/>
  <c r="US150" i="27"/>
  <c r="UR150" i="27"/>
  <c r="UE150" i="27"/>
  <c r="TS150" i="27"/>
  <c r="TR150" i="27"/>
  <c r="TE150" i="27"/>
  <c r="SS150" i="27"/>
  <c r="SR150" i="27"/>
  <c r="SE150" i="27"/>
  <c r="RS150" i="27"/>
  <c r="RR150" i="27"/>
  <c r="RE150" i="27"/>
  <c r="QS150" i="27"/>
  <c r="QR150" i="27"/>
  <c r="QE150" i="27"/>
  <c r="PR150" i="27"/>
  <c r="PE150" i="27"/>
  <c r="OR150" i="27"/>
  <c r="OE150" i="27"/>
  <c r="NS150" i="27"/>
  <c r="NR150" i="27"/>
  <c r="NE150" i="27"/>
  <c r="MS150" i="27"/>
  <c r="MR150" i="27"/>
  <c r="ME150" i="27"/>
  <c r="LS150" i="27"/>
  <c r="LR150" i="27"/>
  <c r="LE150" i="27"/>
  <c r="KR150" i="27"/>
  <c r="KE150" i="27"/>
  <c r="JS150" i="27"/>
  <c r="JR150" i="27"/>
  <c r="JE150" i="27"/>
  <c r="IS150" i="27"/>
  <c r="IR150" i="27"/>
  <c r="IE150" i="27"/>
  <c r="HR150" i="27"/>
  <c r="HE150" i="27"/>
  <c r="GS150" i="27"/>
  <c r="GR150" i="27"/>
  <c r="GE150" i="27"/>
  <c r="FS150" i="27"/>
  <c r="FR150" i="27"/>
  <c r="FE150" i="27"/>
  <c r="ES150" i="27"/>
  <c r="ER150" i="27"/>
  <c r="EE150" i="27"/>
  <c r="DQ150" i="27"/>
  <c r="DP150" i="27"/>
  <c r="DC150" i="27"/>
  <c r="CQ150" i="27"/>
  <c r="CP150" i="27"/>
  <c r="CC150" i="27"/>
  <c r="BQ150" i="27"/>
  <c r="BP150" i="27"/>
  <c r="BC150" i="27"/>
  <c r="AO150" i="27"/>
  <c r="AN150" i="27"/>
  <c r="AA150" i="27"/>
  <c r="N150" i="27"/>
  <c r="AES149" i="27"/>
  <c r="AEF149" i="27"/>
  <c r="ADS149" i="27"/>
  <c r="ADF149" i="27"/>
  <c r="ACS149" i="27"/>
  <c r="ACF149" i="27"/>
  <c r="ABS149" i="27"/>
  <c r="ABF149" i="27"/>
  <c r="AAS149" i="27"/>
  <c r="AAF149" i="27"/>
  <c r="ZS149" i="27"/>
  <c r="ZF149" i="27"/>
  <c r="YS149" i="27"/>
  <c r="YF149" i="27"/>
  <c r="XS149" i="27"/>
  <c r="XF149" i="27"/>
  <c r="WS149" i="27"/>
  <c r="WF149" i="27"/>
  <c r="VS149" i="27"/>
  <c r="VF149" i="27"/>
  <c r="US149" i="27"/>
  <c r="UF149" i="27"/>
  <c r="TS149" i="27"/>
  <c r="TF149" i="27"/>
  <c r="SS149" i="27"/>
  <c r="SF149" i="27"/>
  <c r="RS149" i="27"/>
  <c r="RF149" i="27"/>
  <c r="QS149" i="27"/>
  <c r="QF149" i="27"/>
  <c r="PS149" i="27"/>
  <c r="PF149" i="27"/>
  <c r="OS149" i="27"/>
  <c r="OF149" i="27"/>
  <c r="NS149" i="27"/>
  <c r="NF149" i="27"/>
  <c r="MS149" i="27"/>
  <c r="MF149" i="27"/>
  <c r="LS149" i="27"/>
  <c r="LF149" i="27"/>
  <c r="KS149" i="27"/>
  <c r="KF149" i="27"/>
  <c r="JS149" i="27"/>
  <c r="JF149" i="27"/>
  <c r="IS149" i="27"/>
  <c r="IF149" i="27"/>
  <c r="HS149" i="27"/>
  <c r="HF149" i="27"/>
  <c r="GS149" i="27"/>
  <c r="GF149" i="27"/>
  <c r="FS149" i="27"/>
  <c r="FF149" i="27"/>
  <c r="ES149" i="27"/>
  <c r="EF149" i="27"/>
  <c r="DQ149" i="27"/>
  <c r="DD149" i="27"/>
  <c r="CQ149" i="27"/>
  <c r="CD149" i="27"/>
  <c r="BQ149" i="27"/>
  <c r="BD149" i="27"/>
  <c r="AO149" i="27"/>
  <c r="BA149" i="27" s="1"/>
  <c r="AB149" i="27"/>
  <c r="O149" i="27"/>
  <c r="AES148" i="27"/>
  <c r="AEF148" i="27"/>
  <c r="ADS148" i="27"/>
  <c r="ADF148" i="27"/>
  <c r="ACS148" i="27"/>
  <c r="ACF148" i="27"/>
  <c r="ABS148" i="27"/>
  <c r="ABF148" i="27"/>
  <c r="AAS148" i="27"/>
  <c r="AAF148" i="27"/>
  <c r="ZS148" i="27"/>
  <c r="ZF148" i="27"/>
  <c r="YS148" i="27"/>
  <c r="YF148" i="27"/>
  <c r="XS148" i="27"/>
  <c r="XF148" i="27"/>
  <c r="WS148" i="27"/>
  <c r="WF148" i="27"/>
  <c r="VS148" i="27"/>
  <c r="VF148" i="27"/>
  <c r="US148" i="27"/>
  <c r="UF148" i="27"/>
  <c r="TS148" i="27"/>
  <c r="TF148" i="27"/>
  <c r="SS148" i="27"/>
  <c r="SF148" i="27"/>
  <c r="RS148" i="27"/>
  <c r="RF148" i="27"/>
  <c r="QS148" i="27"/>
  <c r="QF148" i="27"/>
  <c r="PS148" i="27"/>
  <c r="PF148" i="27"/>
  <c r="OS148" i="27"/>
  <c r="OF148" i="27"/>
  <c r="NS148" i="27"/>
  <c r="NF148" i="27"/>
  <c r="MS148" i="27"/>
  <c r="MF148" i="27"/>
  <c r="LS148" i="27"/>
  <c r="LF148" i="27"/>
  <c r="KS148" i="27"/>
  <c r="KF148" i="27"/>
  <c r="JS148" i="27"/>
  <c r="JF148" i="27"/>
  <c r="IS148" i="27"/>
  <c r="IF148" i="27"/>
  <c r="HS148" i="27"/>
  <c r="HF148" i="27"/>
  <c r="GS148" i="27"/>
  <c r="GF148" i="27"/>
  <c r="FS148" i="27"/>
  <c r="FF148" i="27"/>
  <c r="ES148" i="27"/>
  <c r="EF148" i="27"/>
  <c r="DQ148" i="27"/>
  <c r="DD148" i="27"/>
  <c r="CQ148" i="27"/>
  <c r="CD148" i="27"/>
  <c r="BQ148" i="27"/>
  <c r="BD148" i="27"/>
  <c r="AO148" i="27"/>
  <c r="AB148" i="27"/>
  <c r="O148" i="27"/>
  <c r="AES147" i="27"/>
  <c r="AEF147" i="27"/>
  <c r="ADS147" i="27"/>
  <c r="ADF147" i="27"/>
  <c r="ACS147" i="27"/>
  <c r="ACF147" i="27"/>
  <c r="ABS147" i="27"/>
  <c r="ABF147" i="27"/>
  <c r="AAS147" i="27"/>
  <c r="AAF147" i="27"/>
  <c r="ZS147" i="27"/>
  <c r="ZF147" i="27"/>
  <c r="YS147" i="27"/>
  <c r="YF147" i="27"/>
  <c r="XS147" i="27"/>
  <c r="XF147" i="27"/>
  <c r="WS147" i="27"/>
  <c r="WF147" i="27"/>
  <c r="VS147" i="27"/>
  <c r="VF147" i="27"/>
  <c r="US147" i="27"/>
  <c r="UF147" i="27"/>
  <c r="TS147" i="27"/>
  <c r="TF147" i="27"/>
  <c r="SS147" i="27"/>
  <c r="SF147" i="27"/>
  <c r="RS147" i="27"/>
  <c r="RF147" i="27"/>
  <c r="QS147" i="27"/>
  <c r="QF147" i="27"/>
  <c r="PS147" i="27"/>
  <c r="PF147" i="27"/>
  <c r="OS147" i="27"/>
  <c r="OF147" i="27"/>
  <c r="NS147" i="27"/>
  <c r="NF147" i="27"/>
  <c r="MS147" i="27"/>
  <c r="MF147" i="27"/>
  <c r="LS147" i="27"/>
  <c r="LF147" i="27"/>
  <c r="KS147" i="27"/>
  <c r="KF147" i="27"/>
  <c r="JS147" i="27"/>
  <c r="JF147" i="27"/>
  <c r="IS147" i="27"/>
  <c r="IF147" i="27"/>
  <c r="HS147" i="27"/>
  <c r="HF147" i="27"/>
  <c r="GS147" i="27"/>
  <c r="GF147" i="27"/>
  <c r="FS147" i="27"/>
  <c r="FF147" i="27"/>
  <c r="ES147" i="27"/>
  <c r="EF147" i="27"/>
  <c r="DQ147" i="27"/>
  <c r="DD147" i="27"/>
  <c r="CQ147" i="27"/>
  <c r="CD147" i="27"/>
  <c r="BQ147" i="27"/>
  <c r="BD147" i="27"/>
  <c r="AO147" i="27"/>
  <c r="AB147" i="27"/>
  <c r="O147" i="27"/>
  <c r="AEF146" i="27"/>
  <c r="ADS146" i="27"/>
  <c r="ADF146" i="27"/>
  <c r="ABS146" i="27"/>
  <c r="ABF146" i="27"/>
  <c r="ZS146" i="27"/>
  <c r="ZF146" i="27"/>
  <c r="XS146" i="27"/>
  <c r="XF146" i="27"/>
  <c r="VS146" i="27"/>
  <c r="VF146" i="27"/>
  <c r="TS146" i="27"/>
  <c r="TF146" i="27"/>
  <c r="RS146" i="27"/>
  <c r="RF146" i="27"/>
  <c r="PS146" i="27"/>
  <c r="PF146" i="27"/>
  <c r="NS146" i="27"/>
  <c r="NF146" i="27"/>
  <c r="LS146" i="27"/>
  <c r="LF146" i="27"/>
  <c r="JS146" i="27"/>
  <c r="JF146" i="27"/>
  <c r="HS146" i="27"/>
  <c r="HF146" i="27"/>
  <c r="FS146" i="27"/>
  <c r="FF146" i="27"/>
  <c r="DQ146" i="27"/>
  <c r="DD146" i="27"/>
  <c r="BQ146" i="27"/>
  <c r="BD146" i="27"/>
  <c r="O146" i="27"/>
  <c r="AER145" i="27"/>
  <c r="AEF145" i="27"/>
  <c r="AEE145" i="27"/>
  <c r="ADS145" i="27"/>
  <c r="ADR145" i="27"/>
  <c r="ADE145" i="27"/>
  <c r="ACR145" i="27"/>
  <c r="ACE145" i="27"/>
  <c r="ABR145" i="27"/>
  <c r="ABF145" i="27"/>
  <c r="ABE145" i="27"/>
  <c r="AAR145" i="27"/>
  <c r="AAE145" i="27"/>
  <c r="ZS145" i="27"/>
  <c r="ZR145" i="27"/>
  <c r="ZE145" i="27"/>
  <c r="YR145" i="27"/>
  <c r="YE145" i="27"/>
  <c r="XR145" i="27"/>
  <c r="XF145" i="27"/>
  <c r="XE145" i="27"/>
  <c r="WR145" i="27"/>
  <c r="WE145" i="27"/>
  <c r="VS145" i="27"/>
  <c r="VR145" i="27"/>
  <c r="VE145" i="27"/>
  <c r="UR145" i="27"/>
  <c r="UE145" i="27"/>
  <c r="TS145" i="27"/>
  <c r="TR145" i="27"/>
  <c r="TE145" i="27"/>
  <c r="SR145" i="27"/>
  <c r="SE145" i="27"/>
  <c r="RS145" i="27"/>
  <c r="RR145" i="27"/>
  <c r="RE145" i="27"/>
  <c r="QR145" i="27"/>
  <c r="QE145" i="27"/>
  <c r="PS145" i="27"/>
  <c r="PR145" i="27"/>
  <c r="PE145" i="27"/>
  <c r="OR145" i="27"/>
  <c r="OE145" i="27"/>
  <c r="NR145" i="27"/>
  <c r="NE145" i="27"/>
  <c r="MR145" i="27"/>
  <c r="ME145" i="27"/>
  <c r="LS145" i="27"/>
  <c r="LR145" i="27"/>
  <c r="LE145" i="27"/>
  <c r="KR145" i="27"/>
  <c r="KE145" i="27"/>
  <c r="JR145" i="27"/>
  <c r="JE145" i="27"/>
  <c r="IR145" i="27"/>
  <c r="IE145" i="27"/>
  <c r="HS145" i="27"/>
  <c r="HR145" i="27"/>
  <c r="HE145" i="27"/>
  <c r="GR145" i="27"/>
  <c r="GE145" i="27"/>
  <c r="FS145" i="27"/>
  <c r="FR145" i="27"/>
  <c r="FE145" i="27"/>
  <c r="ER145" i="27"/>
  <c r="EE145" i="27"/>
  <c r="DQ145" i="27"/>
  <c r="DP145" i="27"/>
  <c r="DC145" i="27"/>
  <c r="CP145" i="27"/>
  <c r="CC145" i="27"/>
  <c r="BQ145" i="27"/>
  <c r="BP145" i="27"/>
  <c r="BC145" i="27"/>
  <c r="AN145" i="27"/>
  <c r="AA145" i="27"/>
  <c r="O145" i="27"/>
  <c r="N145" i="27"/>
  <c r="AES144" i="27"/>
  <c r="AEF144" i="27"/>
  <c r="ACS144" i="27"/>
  <c r="AAS144" i="27"/>
  <c r="AAF144" i="27"/>
  <c r="YS144" i="27"/>
  <c r="YF144" i="27"/>
  <c r="WS144" i="27"/>
  <c r="WF144" i="27"/>
  <c r="US144" i="27"/>
  <c r="SS144" i="27"/>
  <c r="SF144" i="27"/>
  <c r="QS144" i="27"/>
  <c r="QF144" i="27"/>
  <c r="OS144" i="27"/>
  <c r="OF144" i="27"/>
  <c r="MS144" i="27"/>
  <c r="LS144" i="27"/>
  <c r="KS144" i="27"/>
  <c r="KF144" i="27"/>
  <c r="IS144" i="27"/>
  <c r="IF144" i="27"/>
  <c r="GS144" i="27"/>
  <c r="GF144" i="27"/>
  <c r="ES144" i="27"/>
  <c r="CQ144" i="27"/>
  <c r="CD144" i="27"/>
  <c r="O143" i="27"/>
  <c r="AER143" i="27"/>
  <c r="AEF143" i="27"/>
  <c r="AEE143" i="27"/>
  <c r="ADR143" i="27"/>
  <c r="ADE143" i="27"/>
  <c r="ACR143" i="27"/>
  <c r="ACE143" i="27"/>
  <c r="ABR143" i="27"/>
  <c r="ABE143" i="27"/>
  <c r="AAR143" i="27"/>
  <c r="AAF143" i="27"/>
  <c r="AAE143" i="27"/>
  <c r="ZR143" i="27"/>
  <c r="ZE143" i="27"/>
  <c r="YR143" i="27"/>
  <c r="YE143" i="27"/>
  <c r="XR143" i="27"/>
  <c r="XE143" i="27"/>
  <c r="WR143" i="27"/>
  <c r="WF143" i="27"/>
  <c r="WE143" i="27"/>
  <c r="VR143" i="27"/>
  <c r="VE143" i="27"/>
  <c r="UR143" i="27"/>
  <c r="UE143" i="27"/>
  <c r="TR143" i="27"/>
  <c r="TE143" i="27"/>
  <c r="SR143" i="27"/>
  <c r="SF143" i="27"/>
  <c r="SE143" i="27"/>
  <c r="RR143" i="27"/>
  <c r="RE143" i="27"/>
  <c r="QR143" i="27"/>
  <c r="QF143" i="27"/>
  <c r="QE143" i="27"/>
  <c r="PR143" i="27"/>
  <c r="PE143" i="27"/>
  <c r="OS143" i="27"/>
  <c r="OR143" i="27"/>
  <c r="OF143" i="27"/>
  <c r="OE143" i="27"/>
  <c r="NR143" i="27"/>
  <c r="NE143" i="27"/>
  <c r="MR143" i="27"/>
  <c r="ME143" i="27"/>
  <c r="LS143" i="27"/>
  <c r="LR143" i="27"/>
  <c r="LE143" i="27"/>
  <c r="KR143" i="27"/>
  <c r="KE143" i="27"/>
  <c r="JR143" i="27"/>
  <c r="JE143" i="27"/>
  <c r="IR143" i="27"/>
  <c r="IF143" i="27"/>
  <c r="IE143" i="27"/>
  <c r="HR143" i="27"/>
  <c r="HE143" i="27"/>
  <c r="GS143" i="27"/>
  <c r="GR143" i="27"/>
  <c r="GF143" i="27"/>
  <c r="GE143" i="27"/>
  <c r="FR143" i="27"/>
  <c r="FE143" i="27"/>
  <c r="ER143" i="27"/>
  <c r="EE143" i="27"/>
  <c r="DP143" i="27"/>
  <c r="DC143" i="27"/>
  <c r="CP143" i="27"/>
  <c r="CD143" i="27"/>
  <c r="CC143" i="27"/>
  <c r="BP143" i="27"/>
  <c r="BC143" i="27"/>
  <c r="AA143" i="27"/>
  <c r="N143" i="27"/>
  <c r="AES142" i="27"/>
  <c r="ADF142" i="27"/>
  <c r="ABS142" i="27"/>
  <c r="ABF142" i="27"/>
  <c r="ZS142" i="27"/>
  <c r="ZF142" i="27"/>
  <c r="XF142" i="27"/>
  <c r="VF142" i="27"/>
  <c r="TS142" i="27"/>
  <c r="TF142" i="27"/>
  <c r="RS142" i="27"/>
  <c r="RF142" i="27"/>
  <c r="QS142" i="27"/>
  <c r="PF142" i="27"/>
  <c r="NF142" i="27"/>
  <c r="LS142" i="27"/>
  <c r="LF142" i="27"/>
  <c r="KS142" i="27"/>
  <c r="JS142" i="27"/>
  <c r="JF142" i="27"/>
  <c r="HF142" i="27"/>
  <c r="FF142" i="27"/>
  <c r="DQ142" i="27"/>
  <c r="DD142" i="27"/>
  <c r="BQ142" i="27"/>
  <c r="BD142" i="27"/>
  <c r="AO142" i="27"/>
  <c r="O142" i="27"/>
  <c r="AES141" i="27"/>
  <c r="AER141" i="27"/>
  <c r="AEE141" i="27"/>
  <c r="ADR141" i="27"/>
  <c r="ADE141" i="27"/>
  <c r="ACR141" i="27"/>
  <c r="ACE141" i="27"/>
  <c r="ABR141" i="27"/>
  <c r="ABE141" i="27"/>
  <c r="AAR141" i="27"/>
  <c r="AAE141" i="27"/>
  <c r="ZS141" i="27"/>
  <c r="ZR141" i="27"/>
  <c r="ZE141" i="27"/>
  <c r="YR141" i="27"/>
  <c r="YE141" i="27"/>
  <c r="XR141" i="27"/>
  <c r="XE141" i="27"/>
  <c r="WR141" i="27"/>
  <c r="WE141" i="27"/>
  <c r="VR141" i="27"/>
  <c r="VE141" i="27"/>
  <c r="UR141" i="27"/>
  <c r="UE141" i="27"/>
  <c r="TS141" i="27"/>
  <c r="TR141" i="27"/>
  <c r="TE141" i="27"/>
  <c r="SR141" i="27"/>
  <c r="SE141" i="27"/>
  <c r="RS141" i="27"/>
  <c r="RR141" i="27"/>
  <c r="RF141" i="27"/>
  <c r="RE141" i="27"/>
  <c r="QS141" i="27"/>
  <c r="QR141" i="27"/>
  <c r="QE141" i="27"/>
  <c r="PR141" i="27"/>
  <c r="PE141" i="27"/>
  <c r="OR141" i="27"/>
  <c r="OE141" i="27"/>
  <c r="NR141" i="27"/>
  <c r="NE141" i="27"/>
  <c r="MR141" i="27"/>
  <c r="ME141" i="27"/>
  <c r="LR141" i="27"/>
  <c r="LE141" i="27"/>
  <c r="KR141" i="27"/>
  <c r="KE141" i="27"/>
  <c r="JR141" i="27"/>
  <c r="JF141" i="27"/>
  <c r="JE141" i="27"/>
  <c r="IR141" i="27"/>
  <c r="IE141" i="27"/>
  <c r="HR141" i="27"/>
  <c r="HE141" i="27"/>
  <c r="GR141" i="27"/>
  <c r="GE141" i="27"/>
  <c r="FR141" i="27"/>
  <c r="FF141" i="27"/>
  <c r="FE141" i="27"/>
  <c r="ER141" i="27"/>
  <c r="EE141" i="27"/>
  <c r="DP141" i="27"/>
  <c r="DC141" i="27"/>
  <c r="CP141" i="27"/>
  <c r="CC141" i="27"/>
  <c r="BP141" i="27"/>
  <c r="BC141" i="27"/>
  <c r="AO141" i="27"/>
  <c r="AN141" i="27"/>
  <c r="AA141" i="27"/>
  <c r="N141" i="27"/>
  <c r="AEF140" i="27"/>
  <c r="ACF140" i="27"/>
  <c r="ABS140" i="27"/>
  <c r="AAF140" i="27"/>
  <c r="ZF140" i="27"/>
  <c r="YF140" i="27"/>
  <c r="XF140" i="27"/>
  <c r="WF140" i="27"/>
  <c r="UF140" i="27"/>
  <c r="TF140" i="27"/>
  <c r="SF140" i="27"/>
  <c r="QF140" i="27"/>
  <c r="OF140" i="27"/>
  <c r="MF140" i="27"/>
  <c r="LF140" i="27"/>
  <c r="KF140" i="27"/>
  <c r="IF140" i="27"/>
  <c r="HF140" i="27"/>
  <c r="GF140" i="27"/>
  <c r="EF140" i="27"/>
  <c r="DD140" i="27"/>
  <c r="CD140" i="27"/>
  <c r="AB140" i="27"/>
  <c r="AER139" i="27"/>
  <c r="AEF139" i="27"/>
  <c r="AEE139" i="27"/>
  <c r="ADR139" i="27"/>
  <c r="ADE139" i="27"/>
  <c r="ACR139" i="27"/>
  <c r="ACE139" i="27"/>
  <c r="ABR139" i="27"/>
  <c r="ABE139" i="27"/>
  <c r="AAR139" i="27"/>
  <c r="AAE139" i="27"/>
  <c r="ZR139" i="27"/>
  <c r="ZE139" i="27"/>
  <c r="YR139" i="27"/>
  <c r="YE139" i="27"/>
  <c r="XR139" i="27"/>
  <c r="XE139" i="27"/>
  <c r="WR139" i="27"/>
  <c r="WF139" i="27"/>
  <c r="WE139" i="27"/>
  <c r="VR139" i="27"/>
  <c r="VE139" i="27"/>
  <c r="UR139" i="27"/>
  <c r="UE139" i="27"/>
  <c r="TR139" i="27"/>
  <c r="TE139" i="27"/>
  <c r="SR139" i="27"/>
  <c r="SF139" i="27"/>
  <c r="SE139" i="27"/>
  <c r="RR139" i="27"/>
  <c r="RE139" i="27"/>
  <c r="QR139" i="27"/>
  <c r="QE139" i="27"/>
  <c r="PR139" i="27"/>
  <c r="PE139" i="27"/>
  <c r="OR139" i="27"/>
  <c r="OE139" i="27"/>
  <c r="NR139" i="27"/>
  <c r="NE139" i="27"/>
  <c r="MR139" i="27"/>
  <c r="MF139" i="27"/>
  <c r="ME139" i="27"/>
  <c r="LR139" i="27"/>
  <c r="LE139" i="27"/>
  <c r="KR139" i="27"/>
  <c r="KE139" i="27"/>
  <c r="JR139" i="27"/>
  <c r="JE139" i="27"/>
  <c r="IR139" i="27"/>
  <c r="IF139" i="27"/>
  <c r="IE139" i="27"/>
  <c r="HR139" i="27"/>
  <c r="HE139" i="27"/>
  <c r="GR139" i="27"/>
  <c r="GE139" i="27"/>
  <c r="FR139" i="27"/>
  <c r="FE139" i="27"/>
  <c r="ER139" i="27"/>
  <c r="EF139" i="27"/>
  <c r="EE139" i="27"/>
  <c r="DP139" i="27"/>
  <c r="DC139" i="27"/>
  <c r="CP139" i="27"/>
  <c r="CC139" i="27"/>
  <c r="BP139" i="27"/>
  <c r="BC139" i="27"/>
  <c r="AN139" i="27"/>
  <c r="AB139" i="27"/>
  <c r="AA139" i="27"/>
  <c r="N139" i="27"/>
  <c r="AES138" i="27"/>
  <c r="AEF138" i="27"/>
  <c r="ADS138" i="27"/>
  <c r="ADF138" i="27"/>
  <c r="ACS138" i="27"/>
  <c r="ACF138" i="27"/>
  <c r="ABS138" i="27"/>
  <c r="ABF138" i="27"/>
  <c r="AAS138" i="27"/>
  <c r="AAF138" i="27"/>
  <c r="ZS138" i="27"/>
  <c r="ZF138" i="27"/>
  <c r="YS138" i="27"/>
  <c r="YF138" i="27"/>
  <c r="XS138" i="27"/>
  <c r="XF138" i="27"/>
  <c r="WS138" i="27"/>
  <c r="WF138" i="27"/>
  <c r="VS138" i="27"/>
  <c r="VF138" i="27"/>
  <c r="US138" i="27"/>
  <c r="UF138" i="27"/>
  <c r="TS138" i="27"/>
  <c r="TF138" i="27"/>
  <c r="SS138" i="27"/>
  <c r="SF138" i="27"/>
  <c r="RS138" i="27"/>
  <c r="RF138" i="27"/>
  <c r="QS138" i="27"/>
  <c r="QF138" i="27"/>
  <c r="PS138" i="27"/>
  <c r="PF138" i="27"/>
  <c r="OS138" i="27"/>
  <c r="OF138" i="27"/>
  <c r="NS138" i="27"/>
  <c r="NF138" i="27"/>
  <c r="MS138" i="27"/>
  <c r="MF138" i="27"/>
  <c r="LS138" i="27"/>
  <c r="LF138" i="27"/>
  <c r="KS138" i="27"/>
  <c r="KF138" i="27"/>
  <c r="JS138" i="27"/>
  <c r="JF138" i="27"/>
  <c r="IS138" i="27"/>
  <c r="IF138" i="27"/>
  <c r="HS138" i="27"/>
  <c r="HF138" i="27"/>
  <c r="GS138" i="27"/>
  <c r="GF138" i="27"/>
  <c r="FS138" i="27"/>
  <c r="FF138" i="27"/>
  <c r="ES138" i="27"/>
  <c r="EF138" i="27"/>
  <c r="DQ138" i="27"/>
  <c r="DD138" i="27"/>
  <c r="CQ138" i="27"/>
  <c r="CD138" i="27"/>
  <c r="BQ138" i="27"/>
  <c r="BD138" i="27"/>
  <c r="AO138" i="27"/>
  <c r="AB138" i="27"/>
  <c r="O138" i="27"/>
  <c r="AES137" i="27"/>
  <c r="AEF137" i="27"/>
  <c r="ADS137" i="27"/>
  <c r="ADF137" i="27"/>
  <c r="ACS137" i="27"/>
  <c r="ACF137" i="27"/>
  <c r="ABS137" i="27"/>
  <c r="ABF137" i="27"/>
  <c r="AAS137" i="27"/>
  <c r="AAF137" i="27"/>
  <c r="ZS137" i="27"/>
  <c r="ZF137" i="27"/>
  <c r="YS137" i="27"/>
  <c r="YF137" i="27"/>
  <c r="XS137" i="27"/>
  <c r="XF137" i="27"/>
  <c r="WS137" i="27"/>
  <c r="WF137" i="27"/>
  <c r="VS137" i="27"/>
  <c r="VF137" i="27"/>
  <c r="US137" i="27"/>
  <c r="UF137" i="27"/>
  <c r="TS137" i="27"/>
  <c r="TF137" i="27"/>
  <c r="SS137" i="27"/>
  <c r="SF137" i="27"/>
  <c r="RS137" i="27"/>
  <c r="RF137" i="27"/>
  <c r="QS137" i="27"/>
  <c r="QF137" i="27"/>
  <c r="PS137" i="27"/>
  <c r="PF137" i="27"/>
  <c r="OS137" i="27"/>
  <c r="OF137" i="27"/>
  <c r="NS137" i="27"/>
  <c r="NF137" i="27"/>
  <c r="MS137" i="27"/>
  <c r="MF137" i="27"/>
  <c r="LS137" i="27"/>
  <c r="LF137" i="27"/>
  <c r="KS137" i="27"/>
  <c r="KF137" i="27"/>
  <c r="JS137" i="27"/>
  <c r="JF137" i="27"/>
  <c r="IS137" i="27"/>
  <c r="IF137" i="27"/>
  <c r="HS137" i="27"/>
  <c r="HF137" i="27"/>
  <c r="GS137" i="27"/>
  <c r="GF137" i="27"/>
  <c r="FS137" i="27"/>
  <c r="FF137" i="27"/>
  <c r="ES137" i="27"/>
  <c r="EF137" i="27"/>
  <c r="DQ137" i="27"/>
  <c r="DD137" i="27"/>
  <c r="CQ137" i="27"/>
  <c r="CD137" i="27"/>
  <c r="BQ137" i="27"/>
  <c r="BD137" i="27"/>
  <c r="AO137" i="27"/>
  <c r="AB137" i="27"/>
  <c r="O137" i="27"/>
  <c r="AES136" i="27"/>
  <c r="ADS136" i="27"/>
  <c r="ABS136" i="27"/>
  <c r="YS136" i="27"/>
  <c r="WS136" i="27"/>
  <c r="VS136" i="27"/>
  <c r="TS136" i="27"/>
  <c r="QS136" i="27"/>
  <c r="NS136" i="27"/>
  <c r="LS136" i="27"/>
  <c r="KS136" i="27"/>
  <c r="IS136" i="27"/>
  <c r="FS136" i="27"/>
  <c r="DQ136" i="27"/>
  <c r="CQ136" i="27"/>
  <c r="O136" i="27"/>
  <c r="AES135" i="27"/>
  <c r="AER135" i="27"/>
  <c r="AEE135" i="27"/>
  <c r="ADR135" i="27"/>
  <c r="ADE135" i="27"/>
  <c r="ACR135" i="27"/>
  <c r="ACE135" i="27"/>
  <c r="ABR135" i="27"/>
  <c r="ABE135" i="27"/>
  <c r="AAR135" i="27"/>
  <c r="AAE135" i="27"/>
  <c r="ZR135" i="27"/>
  <c r="ZE135" i="27"/>
  <c r="YR135" i="27"/>
  <c r="YE135" i="27"/>
  <c r="XR135" i="27"/>
  <c r="XE135" i="27"/>
  <c r="WS135" i="27"/>
  <c r="WR135" i="27"/>
  <c r="WE135" i="27"/>
  <c r="VR135" i="27"/>
  <c r="VE135" i="27"/>
  <c r="UR135" i="27"/>
  <c r="UE135" i="27"/>
  <c r="TS135" i="27"/>
  <c r="TR135" i="27"/>
  <c r="TE135" i="27"/>
  <c r="SR135" i="27"/>
  <c r="SE135" i="27"/>
  <c r="RR135" i="27"/>
  <c r="RE135" i="27"/>
  <c r="QS135" i="27"/>
  <c r="QR135" i="27"/>
  <c r="QE135" i="27"/>
  <c r="PR135" i="27"/>
  <c r="PE135" i="27"/>
  <c r="OR135" i="27"/>
  <c r="OE135" i="27"/>
  <c r="NS135" i="27"/>
  <c r="NR135" i="27"/>
  <c r="NE135" i="27"/>
  <c r="MR135" i="27"/>
  <c r="ME135" i="27"/>
  <c r="LR135" i="27"/>
  <c r="LE135" i="27"/>
  <c r="KS135" i="27"/>
  <c r="KR135" i="27"/>
  <c r="KE135" i="27"/>
  <c r="JR135" i="27"/>
  <c r="JE135" i="27"/>
  <c r="IR135" i="27"/>
  <c r="IE135" i="27"/>
  <c r="HR135" i="27"/>
  <c r="HE135" i="27"/>
  <c r="GR135" i="27"/>
  <c r="GE135" i="27"/>
  <c r="FR135" i="27"/>
  <c r="FE135" i="27"/>
  <c r="ER135" i="27"/>
  <c r="EE135" i="27"/>
  <c r="DP135" i="27"/>
  <c r="DC135" i="27"/>
  <c r="CP135" i="27"/>
  <c r="CC135" i="27"/>
  <c r="BP135" i="27"/>
  <c r="BC135" i="27"/>
  <c r="AN135" i="27"/>
  <c r="AA135" i="27"/>
  <c r="N135" i="27"/>
  <c r="AEF134" i="27"/>
  <c r="ACF134" i="27"/>
  <c r="ABS134" i="27"/>
  <c r="ABF134" i="27"/>
  <c r="AAF134" i="27"/>
  <c r="ZF134" i="27"/>
  <c r="YF134" i="27"/>
  <c r="WF134" i="27"/>
  <c r="UF134" i="27"/>
  <c r="TF134" i="27"/>
  <c r="SF134" i="27"/>
  <c r="RF134" i="27"/>
  <c r="QF134" i="27"/>
  <c r="OF134" i="27"/>
  <c r="NS134" i="27"/>
  <c r="MF134" i="27"/>
  <c r="LF134" i="27"/>
  <c r="KF134" i="27"/>
  <c r="JF134" i="27"/>
  <c r="IF134" i="27"/>
  <c r="GF134" i="27"/>
  <c r="EF134" i="27"/>
  <c r="DD134" i="27"/>
  <c r="CD134" i="27"/>
  <c r="AB134" i="27"/>
  <c r="O134" i="27"/>
  <c r="AER133" i="27"/>
  <c r="AEF133" i="27"/>
  <c r="AEE133" i="27"/>
  <c r="ADR133" i="27"/>
  <c r="ADE133" i="27"/>
  <c r="ACR133" i="27"/>
  <c r="ACE133" i="27"/>
  <c r="ABR133" i="27"/>
  <c r="ABF133" i="27"/>
  <c r="ABE133" i="27"/>
  <c r="AAR133" i="27"/>
  <c r="AAF133" i="27"/>
  <c r="AAE133" i="27"/>
  <c r="ZR133" i="27"/>
  <c r="ZE133" i="27"/>
  <c r="YR133" i="27"/>
  <c r="YE133" i="27"/>
  <c r="XR133" i="27"/>
  <c r="XE133" i="27"/>
  <c r="WR133" i="27"/>
  <c r="WF133" i="27"/>
  <c r="WE133" i="27"/>
  <c r="VR133" i="27"/>
  <c r="VE133" i="27"/>
  <c r="UR133" i="27"/>
  <c r="UE133" i="27"/>
  <c r="TR133" i="27"/>
  <c r="TE133" i="27"/>
  <c r="SR133" i="27"/>
  <c r="SF133" i="27"/>
  <c r="SE133" i="27"/>
  <c r="RR133" i="27"/>
  <c r="RE133" i="27"/>
  <c r="QR133" i="27"/>
  <c r="QE133" i="27"/>
  <c r="PR133" i="27"/>
  <c r="PE133" i="27"/>
  <c r="OR133" i="27"/>
  <c r="OF133" i="27"/>
  <c r="OE133" i="27"/>
  <c r="NR133" i="27"/>
  <c r="NE133" i="27"/>
  <c r="MR133" i="27"/>
  <c r="MF133" i="27"/>
  <c r="ME133" i="27"/>
  <c r="LR133" i="27"/>
  <c r="LE133" i="27"/>
  <c r="KR133" i="27"/>
  <c r="KE133" i="27"/>
  <c r="JR133" i="27"/>
  <c r="JE133" i="27"/>
  <c r="IR133" i="27"/>
  <c r="IF133" i="27"/>
  <c r="IE133" i="27"/>
  <c r="HR133" i="27"/>
  <c r="HE133" i="27"/>
  <c r="GR133" i="27"/>
  <c r="GE133" i="27"/>
  <c r="FR133" i="27"/>
  <c r="FE133" i="27"/>
  <c r="ER133" i="27"/>
  <c r="EF133" i="27"/>
  <c r="EE133" i="27"/>
  <c r="DP133" i="27"/>
  <c r="DC133" i="27"/>
  <c r="CP133" i="27"/>
  <c r="CD133" i="27"/>
  <c r="CC133" i="27"/>
  <c r="BP133" i="27"/>
  <c r="BC133" i="27"/>
  <c r="AN133" i="27"/>
  <c r="AA133" i="27"/>
  <c r="N133" i="27"/>
  <c r="AEF132" i="27"/>
  <c r="ACF132" i="27"/>
  <c r="AAF132" i="27"/>
  <c r="YF132" i="27"/>
  <c r="WF132" i="27"/>
  <c r="VF132" i="27"/>
  <c r="UF132" i="27"/>
  <c r="SF132" i="27"/>
  <c r="QF132" i="27"/>
  <c r="OF132" i="27"/>
  <c r="NF132" i="27"/>
  <c r="MF132" i="27"/>
  <c r="KF132" i="27"/>
  <c r="IF132" i="27"/>
  <c r="GF132" i="27"/>
  <c r="EF132" i="27"/>
  <c r="CD132" i="27"/>
  <c r="BD132" i="27"/>
  <c r="AB132" i="27"/>
  <c r="AER131" i="27"/>
  <c r="AEE131" i="27"/>
  <c r="ADR131" i="27"/>
  <c r="ADE131" i="27"/>
  <c r="ACR131" i="27"/>
  <c r="ACF131" i="27"/>
  <c r="ACE131" i="27"/>
  <c r="ABR131" i="27"/>
  <c r="ABE131" i="27"/>
  <c r="AAR131" i="27"/>
  <c r="AAE131" i="27"/>
  <c r="ZR131" i="27"/>
  <c r="ZE131" i="27"/>
  <c r="YR131" i="27"/>
  <c r="YF131" i="27"/>
  <c r="YE131" i="27"/>
  <c r="XR131" i="27"/>
  <c r="XE131" i="27"/>
  <c r="WR131" i="27"/>
  <c r="WE131" i="27"/>
  <c r="VR131" i="27"/>
  <c r="VF131" i="27"/>
  <c r="VE131" i="27"/>
  <c r="UR131" i="27"/>
  <c r="UE131" i="27"/>
  <c r="TR131" i="27"/>
  <c r="TE131" i="27"/>
  <c r="SR131" i="27"/>
  <c r="SF131" i="27"/>
  <c r="SE131" i="27"/>
  <c r="RR131" i="27"/>
  <c r="RE131" i="27"/>
  <c r="QR131" i="27"/>
  <c r="QE131" i="27"/>
  <c r="PR131" i="27"/>
  <c r="PE131" i="27"/>
  <c r="OR131" i="27"/>
  <c r="OE131" i="27"/>
  <c r="NR131" i="27"/>
  <c r="NF131" i="27"/>
  <c r="NE131" i="27"/>
  <c r="MR131" i="27"/>
  <c r="MF131" i="27"/>
  <c r="ME131" i="27"/>
  <c r="LR131" i="27"/>
  <c r="LE131" i="27"/>
  <c r="KR131" i="27"/>
  <c r="KE131" i="27"/>
  <c r="JR131" i="27"/>
  <c r="JE131" i="27"/>
  <c r="IR131" i="27"/>
  <c r="IE131" i="27"/>
  <c r="HR131" i="27"/>
  <c r="HE131" i="27"/>
  <c r="GR131" i="27"/>
  <c r="GF131" i="27"/>
  <c r="GE131" i="27"/>
  <c r="FR131" i="27"/>
  <c r="FE131" i="27"/>
  <c r="ER131" i="27"/>
  <c r="EE131" i="27"/>
  <c r="DP131" i="27"/>
  <c r="DC131" i="27"/>
  <c r="CP131" i="27"/>
  <c r="CC131" i="27"/>
  <c r="BP131" i="27"/>
  <c r="BC131" i="27"/>
  <c r="AN131" i="27"/>
  <c r="AA131" i="27"/>
  <c r="N131" i="27"/>
  <c r="AES130" i="27"/>
  <c r="AEF130" i="27"/>
  <c r="ADS130" i="27"/>
  <c r="ADF130" i="27"/>
  <c r="ACS130" i="27"/>
  <c r="ACF130" i="27"/>
  <c r="ABS130" i="27"/>
  <c r="ABF130" i="27"/>
  <c r="AAS130" i="27"/>
  <c r="AAF130" i="27"/>
  <c r="ZS130" i="27"/>
  <c r="ZF130" i="27"/>
  <c r="YS130" i="27"/>
  <c r="YF130" i="27"/>
  <c r="XS130" i="27"/>
  <c r="XF130" i="27"/>
  <c r="WS130" i="27"/>
  <c r="WF130" i="27"/>
  <c r="VS130" i="27"/>
  <c r="VF130" i="27"/>
  <c r="US130" i="27"/>
  <c r="UF130" i="27"/>
  <c r="TS130" i="27"/>
  <c r="TF130" i="27"/>
  <c r="SS130" i="27"/>
  <c r="SF130" i="27"/>
  <c r="RS130" i="27"/>
  <c r="RF130" i="27"/>
  <c r="QS130" i="27"/>
  <c r="QF130" i="27"/>
  <c r="PS130" i="27"/>
  <c r="PF130" i="27"/>
  <c r="OS130" i="27"/>
  <c r="OF130" i="27"/>
  <c r="NS130" i="27"/>
  <c r="NF130" i="27"/>
  <c r="MS130" i="27"/>
  <c r="MF130" i="27"/>
  <c r="LS130" i="27"/>
  <c r="LF130" i="27"/>
  <c r="KS130" i="27"/>
  <c r="KF130" i="27"/>
  <c r="JS130" i="27"/>
  <c r="JF130" i="27"/>
  <c r="IS130" i="27"/>
  <c r="IF130" i="27"/>
  <c r="HS130" i="27"/>
  <c r="HF130" i="27"/>
  <c r="GS130" i="27"/>
  <c r="GF130" i="27"/>
  <c r="FS130" i="27"/>
  <c r="FF130" i="27"/>
  <c r="ES130" i="27"/>
  <c r="EF130" i="27"/>
  <c r="DQ130" i="27"/>
  <c r="DD130" i="27"/>
  <c r="CQ130" i="27"/>
  <c r="CD130" i="27"/>
  <c r="BQ130" i="27"/>
  <c r="BD130" i="27"/>
  <c r="AO130" i="27"/>
  <c r="AB130" i="27"/>
  <c r="O130" i="27"/>
  <c r="AES129" i="27"/>
  <c r="ADF129" i="27"/>
  <c r="ABS129" i="27"/>
  <c r="ABF129" i="27"/>
  <c r="ZF129" i="27"/>
  <c r="XS129" i="27"/>
  <c r="XF129" i="27"/>
  <c r="WS129" i="27"/>
  <c r="VF129" i="27"/>
  <c r="TS129" i="27"/>
  <c r="TF129" i="27"/>
  <c r="RF129" i="27"/>
  <c r="PS129" i="27"/>
  <c r="PF129" i="27"/>
  <c r="OS129" i="27"/>
  <c r="NF129" i="27"/>
  <c r="LS129" i="27"/>
  <c r="LF129" i="27"/>
  <c r="JF129" i="27"/>
  <c r="HS129" i="27"/>
  <c r="HF129" i="27"/>
  <c r="GS129" i="27"/>
  <c r="FF129" i="27"/>
  <c r="DQ129" i="27"/>
  <c r="DD129" i="27"/>
  <c r="BD129" i="27"/>
  <c r="O129" i="27"/>
  <c r="AES128" i="27"/>
  <c r="AER128" i="27"/>
  <c r="AEE128" i="27"/>
  <c r="ADR128" i="27"/>
  <c r="ADE128" i="27"/>
  <c r="ACR128" i="27"/>
  <c r="ACE128" i="27"/>
  <c r="ABR128" i="27"/>
  <c r="ABF128" i="27"/>
  <c r="ABE128" i="27"/>
  <c r="AAR128" i="27"/>
  <c r="AAE128" i="27"/>
  <c r="ZR128" i="27"/>
  <c r="ZE128" i="27"/>
  <c r="YR128" i="27"/>
  <c r="YE128" i="27"/>
  <c r="XR128" i="27"/>
  <c r="XF128" i="27"/>
  <c r="XE128" i="27"/>
  <c r="WS128" i="27"/>
  <c r="WR128" i="27"/>
  <c r="WE128" i="27"/>
  <c r="VR128" i="27"/>
  <c r="VE128" i="27"/>
  <c r="UR128" i="27"/>
  <c r="UE128" i="27"/>
  <c r="TR128" i="27"/>
  <c r="TF128" i="27"/>
  <c r="TE128" i="27"/>
  <c r="SR128" i="27"/>
  <c r="SE128" i="27"/>
  <c r="RR128" i="27"/>
  <c r="RE128" i="27"/>
  <c r="QR128" i="27"/>
  <c r="QE128" i="27"/>
  <c r="PR128" i="27"/>
  <c r="PF128" i="27"/>
  <c r="PE128" i="27"/>
  <c r="OS128" i="27"/>
  <c r="OR128" i="27"/>
  <c r="OE128" i="27"/>
  <c r="NR128" i="27"/>
  <c r="NE128" i="27"/>
  <c r="MR128" i="27"/>
  <c r="ME128" i="27"/>
  <c r="LR128" i="27"/>
  <c r="LF128" i="27"/>
  <c r="LE128" i="27"/>
  <c r="KR128" i="27"/>
  <c r="KE128" i="27"/>
  <c r="JR128" i="27"/>
  <c r="JE128" i="27"/>
  <c r="IR128" i="27"/>
  <c r="IE128" i="27"/>
  <c r="HR128" i="27"/>
  <c r="HF128" i="27"/>
  <c r="HE128" i="27"/>
  <c r="GS128" i="27"/>
  <c r="GR128" i="27"/>
  <c r="GE128" i="27"/>
  <c r="FR128" i="27"/>
  <c r="FE128" i="27"/>
  <c r="ER128" i="27"/>
  <c r="EE128" i="27"/>
  <c r="DP128" i="27"/>
  <c r="DD128" i="27"/>
  <c r="DC128" i="27"/>
  <c r="CP128" i="27"/>
  <c r="CC128" i="27"/>
  <c r="BP128" i="27"/>
  <c r="BC128" i="27"/>
  <c r="AN128" i="27"/>
  <c r="AA128" i="27"/>
  <c r="N128" i="27"/>
  <c r="AES127" i="27"/>
  <c r="AEF127" i="27"/>
  <c r="ADS127" i="27"/>
  <c r="ADF127" i="27"/>
  <c r="ACS127" i="27"/>
  <c r="ACF127" i="27"/>
  <c r="ABS127" i="27"/>
  <c r="ABF127" i="27"/>
  <c r="AAS127" i="27"/>
  <c r="AAF127" i="27"/>
  <c r="ZS127" i="27"/>
  <c r="ZF127" i="27"/>
  <c r="YS127" i="27"/>
  <c r="YF127" i="27"/>
  <c r="XS127" i="27"/>
  <c r="XF127" i="27"/>
  <c r="WS127" i="27"/>
  <c r="WF127" i="27"/>
  <c r="VS127" i="27"/>
  <c r="VF127" i="27"/>
  <c r="US127" i="27"/>
  <c r="UF127" i="27"/>
  <c r="TS127" i="27"/>
  <c r="TF127" i="27"/>
  <c r="SS127" i="27"/>
  <c r="SF127" i="27"/>
  <c r="RS127" i="27"/>
  <c r="RF127" i="27"/>
  <c r="QS127" i="27"/>
  <c r="QF127" i="27"/>
  <c r="PS127" i="27"/>
  <c r="PF127" i="27"/>
  <c r="OS127" i="27"/>
  <c r="OF127" i="27"/>
  <c r="NS127" i="27"/>
  <c r="NF127" i="27"/>
  <c r="MS127" i="27"/>
  <c r="MF127" i="27"/>
  <c r="LS127" i="27"/>
  <c r="LF127" i="27"/>
  <c r="KS127" i="27"/>
  <c r="KF127" i="27"/>
  <c r="JS127" i="27"/>
  <c r="JF127" i="27"/>
  <c r="IS127" i="27"/>
  <c r="IF127" i="27"/>
  <c r="HS127" i="27"/>
  <c r="HF127" i="27"/>
  <c r="GS127" i="27"/>
  <c r="GF127" i="27"/>
  <c r="FS127" i="27"/>
  <c r="FF127" i="27"/>
  <c r="ES127" i="27"/>
  <c r="EF127" i="27"/>
  <c r="DQ127" i="27"/>
  <c r="DD127" i="27"/>
  <c r="CQ127" i="27"/>
  <c r="CC127" i="27"/>
  <c r="BQ127" i="27"/>
  <c r="BD127" i="27"/>
  <c r="AO127" i="27"/>
  <c r="AB127" i="27"/>
  <c r="O127" i="27"/>
  <c r="AES126" i="27"/>
  <c r="AEF126" i="27"/>
  <c r="ADS126" i="27"/>
  <c r="ADF126" i="27"/>
  <c r="ACS126" i="27"/>
  <c r="ACF126" i="27"/>
  <c r="ABS126" i="27"/>
  <c r="ABF126" i="27"/>
  <c r="AAS126" i="27"/>
  <c r="AAF126" i="27"/>
  <c r="ZS126" i="27"/>
  <c r="ZF126" i="27"/>
  <c r="YS126" i="27"/>
  <c r="YF126" i="27"/>
  <c r="XS126" i="27"/>
  <c r="XF126" i="27"/>
  <c r="WS126" i="27"/>
  <c r="WF126" i="27"/>
  <c r="VS126" i="27"/>
  <c r="VF126" i="27"/>
  <c r="US126" i="27"/>
  <c r="UF126" i="27"/>
  <c r="TS126" i="27"/>
  <c r="TF126" i="27"/>
  <c r="SS126" i="27"/>
  <c r="SF126" i="27"/>
  <c r="RS126" i="27"/>
  <c r="RF126" i="27"/>
  <c r="QS126" i="27"/>
  <c r="QF126" i="27"/>
  <c r="PS126" i="27"/>
  <c r="PF126" i="27"/>
  <c r="OS126" i="27"/>
  <c r="OF126" i="27"/>
  <c r="NS126" i="27"/>
  <c r="NF126" i="27"/>
  <c r="MS126" i="27"/>
  <c r="MF126" i="27"/>
  <c r="LS126" i="27"/>
  <c r="LF126" i="27"/>
  <c r="KS126" i="27"/>
  <c r="KF126" i="27"/>
  <c r="JS126" i="27"/>
  <c r="JF126" i="27"/>
  <c r="IS126" i="27"/>
  <c r="IF126" i="27"/>
  <c r="HS126" i="27"/>
  <c r="HF126" i="27"/>
  <c r="GS126" i="27"/>
  <c r="GF126" i="27"/>
  <c r="FS126" i="27"/>
  <c r="FF126" i="27"/>
  <c r="ES126" i="27"/>
  <c r="EF126" i="27"/>
  <c r="DQ126" i="27"/>
  <c r="DD126" i="27"/>
  <c r="CQ126" i="27"/>
  <c r="CD126" i="27"/>
  <c r="BQ126" i="27"/>
  <c r="BD126" i="27"/>
  <c r="AO126" i="27"/>
  <c r="AB126" i="27"/>
  <c r="O126" i="27"/>
  <c r="AES125" i="27"/>
  <c r="AEF125" i="27"/>
  <c r="ADS125" i="27"/>
  <c r="ADF125" i="27"/>
  <c r="ACS125" i="27"/>
  <c r="ACF125" i="27"/>
  <c r="ABS125" i="27"/>
  <c r="ABF125" i="27"/>
  <c r="AAS125" i="27"/>
  <c r="AAF125" i="27"/>
  <c r="ZS125" i="27"/>
  <c r="ZF125" i="27"/>
  <c r="YS125" i="27"/>
  <c r="YF125" i="27"/>
  <c r="XS125" i="27"/>
  <c r="XF125" i="27"/>
  <c r="WS125" i="27"/>
  <c r="WF125" i="27"/>
  <c r="VS125" i="27"/>
  <c r="VF125" i="27"/>
  <c r="US125" i="27"/>
  <c r="UF125" i="27"/>
  <c r="TS125" i="27"/>
  <c r="TF125" i="27"/>
  <c r="SS125" i="27"/>
  <c r="SF125" i="27"/>
  <c r="RS125" i="27"/>
  <c r="RF125" i="27"/>
  <c r="QS125" i="27"/>
  <c r="QF125" i="27"/>
  <c r="PS125" i="27"/>
  <c r="PF125" i="27"/>
  <c r="OS125" i="27"/>
  <c r="OF125" i="27"/>
  <c r="NS125" i="27"/>
  <c r="NF125" i="27"/>
  <c r="MS125" i="27"/>
  <c r="MF125" i="27"/>
  <c r="LS125" i="27"/>
  <c r="LF125" i="27"/>
  <c r="KS125" i="27"/>
  <c r="KF125" i="27"/>
  <c r="JS125" i="27"/>
  <c r="JF125" i="27"/>
  <c r="IS125" i="27"/>
  <c r="IF125" i="27"/>
  <c r="HS125" i="27"/>
  <c r="HF125" i="27"/>
  <c r="GS125" i="27"/>
  <c r="GF125" i="27"/>
  <c r="FS125" i="27"/>
  <c r="FF125" i="27"/>
  <c r="ES125" i="27"/>
  <c r="EF125" i="27"/>
  <c r="DQ125" i="27"/>
  <c r="DD125" i="27"/>
  <c r="CQ125" i="27"/>
  <c r="CD125" i="27"/>
  <c r="BQ125" i="27"/>
  <c r="BD125" i="27"/>
  <c r="AO125" i="27"/>
  <c r="AB125" i="27"/>
  <c r="O125" i="27"/>
  <c r="AES124" i="27"/>
  <c r="AEF124" i="27"/>
  <c r="ADS124" i="27"/>
  <c r="ADF124" i="27"/>
  <c r="ACS124" i="27"/>
  <c r="ACF124" i="27"/>
  <c r="ABS124" i="27"/>
  <c r="ABF124" i="27"/>
  <c r="AAS124" i="27"/>
  <c r="AAF124" i="27"/>
  <c r="ZS124" i="27"/>
  <c r="ZF124" i="27"/>
  <c r="YS124" i="27"/>
  <c r="YF124" i="27"/>
  <c r="XS124" i="27"/>
  <c r="XF124" i="27"/>
  <c r="WS124" i="27"/>
  <c r="WF124" i="27"/>
  <c r="VS124" i="27"/>
  <c r="VF124" i="27"/>
  <c r="US124" i="27"/>
  <c r="UF124" i="27"/>
  <c r="TS124" i="27"/>
  <c r="TF124" i="27"/>
  <c r="SS124" i="27"/>
  <c r="SF124" i="27"/>
  <c r="RS124" i="27"/>
  <c r="RF124" i="27"/>
  <c r="QS124" i="27"/>
  <c r="QF124" i="27"/>
  <c r="PS124" i="27"/>
  <c r="PF124" i="27"/>
  <c r="OS124" i="27"/>
  <c r="OF124" i="27"/>
  <c r="NS124" i="27"/>
  <c r="NF124" i="27"/>
  <c r="MS124" i="27"/>
  <c r="MF124" i="27"/>
  <c r="LS124" i="27"/>
  <c r="LF124" i="27"/>
  <c r="KS124" i="27"/>
  <c r="KF124" i="27"/>
  <c r="JS124" i="27"/>
  <c r="JF124" i="27"/>
  <c r="IS124" i="27"/>
  <c r="IF124" i="27"/>
  <c r="HS124" i="27"/>
  <c r="HF124" i="27"/>
  <c r="GS124" i="27"/>
  <c r="GF124" i="27"/>
  <c r="FS124" i="27"/>
  <c r="FF124" i="27"/>
  <c r="ES124" i="27"/>
  <c r="EF124" i="27"/>
  <c r="DQ124" i="27"/>
  <c r="DD124" i="27"/>
  <c r="CQ124" i="27"/>
  <c r="CD124" i="27"/>
  <c r="BQ124" i="27"/>
  <c r="BD124" i="27"/>
  <c r="AO124" i="27"/>
  <c r="AB124" i="27"/>
  <c r="O124" i="27"/>
  <c r="AES123" i="27"/>
  <c r="AEF123" i="27"/>
  <c r="ADS123" i="27"/>
  <c r="ADF123" i="27"/>
  <c r="ACS123" i="27"/>
  <c r="ACF123" i="27"/>
  <c r="ABS123" i="27"/>
  <c r="ABF123" i="27"/>
  <c r="AAS123" i="27"/>
  <c r="AAF123" i="27"/>
  <c r="ZS123" i="27"/>
  <c r="ZF123" i="27"/>
  <c r="YS123" i="27"/>
  <c r="YF123" i="27"/>
  <c r="XS123" i="27"/>
  <c r="XF123" i="27"/>
  <c r="WF123" i="27"/>
  <c r="VS123" i="27"/>
  <c r="VF123" i="27"/>
  <c r="US123" i="27"/>
  <c r="UF123" i="27"/>
  <c r="TS123" i="27"/>
  <c r="TF123" i="27"/>
  <c r="SS123" i="27"/>
  <c r="SF123" i="27"/>
  <c r="RS123" i="27"/>
  <c r="RF123" i="27"/>
  <c r="QS123" i="27"/>
  <c r="QF123" i="27"/>
  <c r="PS123" i="27"/>
  <c r="PF123" i="27"/>
  <c r="OS123" i="27"/>
  <c r="OF123" i="27"/>
  <c r="NS123" i="27"/>
  <c r="NF123" i="27"/>
  <c r="MS123" i="27"/>
  <c r="MF123" i="27"/>
  <c r="LS123" i="27"/>
  <c r="LF123" i="27"/>
  <c r="KS123" i="27"/>
  <c r="KF123" i="27"/>
  <c r="JS123" i="27"/>
  <c r="JF123" i="27"/>
  <c r="IS123" i="27"/>
  <c r="IF123" i="27"/>
  <c r="HS123" i="27"/>
  <c r="HF123" i="27"/>
  <c r="GS123" i="27"/>
  <c r="GF123" i="27"/>
  <c r="FS123" i="27"/>
  <c r="FF123" i="27"/>
  <c r="ES123" i="27"/>
  <c r="EF123" i="27"/>
  <c r="DQ123" i="27"/>
  <c r="DD123" i="27"/>
  <c r="CQ123" i="27"/>
  <c r="CD123" i="27"/>
  <c r="BQ123" i="27"/>
  <c r="BD123" i="27"/>
  <c r="AO123" i="27"/>
  <c r="AB123" i="27"/>
  <c r="O123" i="27"/>
  <c r="AES122" i="27"/>
  <c r="AEF122" i="27"/>
  <c r="ADF122" i="27"/>
  <c r="ACF122" i="27"/>
  <c r="AAS122" i="27"/>
  <c r="AAF122" i="27"/>
  <c r="ZS122" i="27"/>
  <c r="YS122" i="27"/>
  <c r="YF122" i="27"/>
  <c r="XF122" i="27"/>
  <c r="WS122" i="27"/>
  <c r="WF122" i="27"/>
  <c r="US122" i="27"/>
  <c r="UF122" i="27"/>
  <c r="TF122" i="27"/>
  <c r="SS122" i="27"/>
  <c r="SF122" i="27"/>
  <c r="QS122" i="27"/>
  <c r="QF122" i="27"/>
  <c r="PF122" i="27"/>
  <c r="OF122" i="27"/>
  <c r="MS122" i="27"/>
  <c r="MF122" i="27"/>
  <c r="LF122" i="27"/>
  <c r="JS122" i="27"/>
  <c r="IF122" i="27"/>
  <c r="HS122" i="27"/>
  <c r="HF122" i="27"/>
  <c r="GF122" i="27"/>
  <c r="FS122" i="27"/>
  <c r="FF122" i="27"/>
  <c r="EF122" i="27"/>
  <c r="DQ122" i="27"/>
  <c r="CD122" i="27"/>
  <c r="BQ122" i="27"/>
  <c r="AB122" i="27"/>
  <c r="O122" i="27"/>
  <c r="AER121" i="27"/>
  <c r="AEE121" i="27"/>
  <c r="ADR121" i="27"/>
  <c r="ADE121" i="27"/>
  <c r="ACR121" i="27"/>
  <c r="ACE121" i="27"/>
  <c r="ABR121" i="27"/>
  <c r="ABE121" i="27"/>
  <c r="AAR121" i="27"/>
  <c r="AAE121" i="27"/>
  <c r="ZR121" i="27"/>
  <c r="ZE121" i="27"/>
  <c r="YR121" i="27"/>
  <c r="YE121" i="27"/>
  <c r="XR121" i="27"/>
  <c r="XE121" i="27"/>
  <c r="WR121" i="27"/>
  <c r="WE121" i="27"/>
  <c r="VR121" i="27"/>
  <c r="VE121" i="27"/>
  <c r="UR121" i="27"/>
  <c r="UE121" i="27"/>
  <c r="TR121" i="27"/>
  <c r="TE121" i="27"/>
  <c r="SR121" i="27"/>
  <c r="SE121" i="27"/>
  <c r="RR121" i="27"/>
  <c r="RE121" i="27"/>
  <c r="QR121" i="27"/>
  <c r="QE121" i="27"/>
  <c r="PR121" i="27"/>
  <c r="PE121" i="27"/>
  <c r="OR121" i="27"/>
  <c r="OE121" i="27"/>
  <c r="NR121" i="27"/>
  <c r="NE121" i="27"/>
  <c r="MR121" i="27"/>
  <c r="ME121" i="27"/>
  <c r="LR121" i="27"/>
  <c r="LE121" i="27"/>
  <c r="KR121" i="27"/>
  <c r="KE121" i="27"/>
  <c r="JR121" i="27"/>
  <c r="JE121" i="27"/>
  <c r="IR121" i="27"/>
  <c r="IE121" i="27"/>
  <c r="HR121" i="27"/>
  <c r="HE121" i="27"/>
  <c r="GR121" i="27"/>
  <c r="GE121" i="27"/>
  <c r="FR121" i="27"/>
  <c r="FE121" i="27"/>
  <c r="ER121" i="27"/>
  <c r="EE121" i="27"/>
  <c r="DP121" i="27"/>
  <c r="DC121" i="27"/>
  <c r="CP121" i="27"/>
  <c r="BP121" i="27"/>
  <c r="BC121" i="27"/>
  <c r="AN121" i="27"/>
  <c r="AA121" i="27"/>
  <c r="N121" i="27"/>
  <c r="AES120" i="27"/>
  <c r="AEF120" i="27"/>
  <c r="ADS120" i="27"/>
  <c r="ADF120" i="27"/>
  <c r="ACS120" i="27"/>
  <c r="ACF120" i="27"/>
  <c r="ABS120" i="27"/>
  <c r="ABF120" i="27"/>
  <c r="AAS120" i="27"/>
  <c r="AAF120" i="27"/>
  <c r="ZS120" i="27"/>
  <c r="ZF120" i="27"/>
  <c r="YS120" i="27"/>
  <c r="YF120" i="27"/>
  <c r="XS120" i="27"/>
  <c r="XF120" i="27"/>
  <c r="WS120" i="27"/>
  <c r="WF120" i="27"/>
  <c r="VS120" i="27"/>
  <c r="VF120" i="27"/>
  <c r="US120" i="27"/>
  <c r="UF120" i="27"/>
  <c r="TS120" i="27"/>
  <c r="TF120" i="27"/>
  <c r="SS120" i="27"/>
  <c r="SF120" i="27"/>
  <c r="RS120" i="27"/>
  <c r="RF120" i="27"/>
  <c r="QS120" i="27"/>
  <c r="QF120" i="27"/>
  <c r="PS120" i="27"/>
  <c r="PF120" i="27"/>
  <c r="OS120" i="27"/>
  <c r="OF120" i="27"/>
  <c r="NS120" i="27"/>
  <c r="NF120" i="27"/>
  <c r="MS120" i="27"/>
  <c r="MF120" i="27"/>
  <c r="LS120" i="27"/>
  <c r="LF120" i="27"/>
  <c r="KS120" i="27"/>
  <c r="KF120" i="27"/>
  <c r="JS120" i="27"/>
  <c r="JF120" i="27"/>
  <c r="IS120" i="27"/>
  <c r="IF120" i="27"/>
  <c r="HS120" i="27"/>
  <c r="HF120" i="27"/>
  <c r="GS120" i="27"/>
  <c r="GF120" i="27"/>
  <c r="FS120" i="27"/>
  <c r="FF120" i="27"/>
  <c r="ES120" i="27"/>
  <c r="EF120" i="27"/>
  <c r="DQ120" i="27"/>
  <c r="DD120" i="27"/>
  <c r="CQ120" i="27"/>
  <c r="CD120" i="27"/>
  <c r="BQ120" i="27"/>
  <c r="BD120" i="27"/>
  <c r="AO120" i="27"/>
  <c r="AB120" i="27"/>
  <c r="O120" i="27"/>
  <c r="AES119" i="27"/>
  <c r="AEF119" i="27"/>
  <c r="ADS119" i="27"/>
  <c r="ADF119" i="27"/>
  <c r="ACS119" i="27"/>
  <c r="ACF119" i="27"/>
  <c r="ABS119" i="27"/>
  <c r="ABF119" i="27"/>
  <c r="AAS119" i="27"/>
  <c r="AAF119" i="27"/>
  <c r="ZS119" i="27"/>
  <c r="ZF119" i="27"/>
  <c r="YS119" i="27"/>
  <c r="YF119" i="27"/>
  <c r="XS119" i="27"/>
  <c r="XF119" i="27"/>
  <c r="WS119" i="27"/>
  <c r="WF119" i="27"/>
  <c r="VS119" i="27"/>
  <c r="VF119" i="27"/>
  <c r="US119" i="27"/>
  <c r="UF119" i="27"/>
  <c r="TS119" i="27"/>
  <c r="TF119" i="27"/>
  <c r="SS119" i="27"/>
  <c r="SF119" i="27"/>
  <c r="RS119" i="27"/>
  <c r="RF119" i="27"/>
  <c r="QS119" i="27"/>
  <c r="QF119" i="27"/>
  <c r="PS119" i="27"/>
  <c r="PF119" i="27"/>
  <c r="OS119" i="27"/>
  <c r="OF119" i="27"/>
  <c r="NS119" i="27"/>
  <c r="NF119" i="27"/>
  <c r="MS119" i="27"/>
  <c r="MF119" i="27"/>
  <c r="LS119" i="27"/>
  <c r="LF119" i="27"/>
  <c r="KS119" i="27"/>
  <c r="KF119" i="27"/>
  <c r="JS119" i="27"/>
  <c r="JF119" i="27"/>
  <c r="IS119" i="27"/>
  <c r="IF119" i="27"/>
  <c r="HS119" i="27"/>
  <c r="HF119" i="27"/>
  <c r="GS119" i="27"/>
  <c r="GF119" i="27"/>
  <c r="FS119" i="27"/>
  <c r="FF119" i="27"/>
  <c r="ES119" i="27"/>
  <c r="EF119" i="27"/>
  <c r="DQ119" i="27"/>
  <c r="DD119" i="27"/>
  <c r="CQ119" i="27"/>
  <c r="CD119" i="27"/>
  <c r="BQ119" i="27"/>
  <c r="BD119" i="27"/>
  <c r="AO119" i="27"/>
  <c r="AB119" i="27"/>
  <c r="O119" i="27"/>
  <c r="AES118" i="27"/>
  <c r="AEF118" i="27"/>
  <c r="ADS118" i="27"/>
  <c r="ADF118" i="27"/>
  <c r="ACS118" i="27"/>
  <c r="ACF118" i="27"/>
  <c r="ABS118" i="27"/>
  <c r="ABF118" i="27"/>
  <c r="AAS118" i="27"/>
  <c r="AAF118" i="27"/>
  <c r="ZS118" i="27"/>
  <c r="ZF118" i="27"/>
  <c r="YS118" i="27"/>
  <c r="YF118" i="27"/>
  <c r="XS118" i="27"/>
  <c r="XF118" i="27"/>
  <c r="WS118" i="27"/>
  <c r="WF118" i="27"/>
  <c r="VS118" i="27"/>
  <c r="VF118" i="27"/>
  <c r="US118" i="27"/>
  <c r="UF118" i="27"/>
  <c r="TS118" i="27"/>
  <c r="TF118" i="27"/>
  <c r="SS118" i="27"/>
  <c r="SF118" i="27"/>
  <c r="RS118" i="27"/>
  <c r="RF118" i="27"/>
  <c r="QS118" i="27"/>
  <c r="QF118" i="27"/>
  <c r="PS118" i="27"/>
  <c r="PF118" i="27"/>
  <c r="OS118" i="27"/>
  <c r="OF118" i="27"/>
  <c r="NS118" i="27"/>
  <c r="NF118" i="27"/>
  <c r="MS118" i="27"/>
  <c r="MF118" i="27"/>
  <c r="LS118" i="27"/>
  <c r="LF118" i="27"/>
  <c r="KS118" i="27"/>
  <c r="KF118" i="27"/>
  <c r="JS118" i="27"/>
  <c r="JF118" i="27"/>
  <c r="IS118" i="27"/>
  <c r="IF118" i="27"/>
  <c r="HS118" i="27"/>
  <c r="HF118" i="27"/>
  <c r="GS118" i="27"/>
  <c r="GF118" i="27"/>
  <c r="FS118" i="27"/>
  <c r="FF118" i="27"/>
  <c r="ES118" i="27"/>
  <c r="EF118" i="27"/>
  <c r="DQ118" i="27"/>
  <c r="DD118" i="27"/>
  <c r="CQ118" i="27"/>
  <c r="CD118" i="27"/>
  <c r="BQ118" i="27"/>
  <c r="BD118" i="27"/>
  <c r="AO118" i="27"/>
  <c r="AB118" i="27"/>
  <c r="O118" i="27"/>
  <c r="AES117" i="27"/>
  <c r="AEF117" i="27"/>
  <c r="ADS117" i="27"/>
  <c r="ADF117" i="27"/>
  <c r="ACS117" i="27"/>
  <c r="ACF117" i="27"/>
  <c r="ABS117" i="27"/>
  <c r="ABF117" i="27"/>
  <c r="AAS117" i="27"/>
  <c r="AAF117" i="27"/>
  <c r="ZS117" i="27"/>
  <c r="ZF117" i="27"/>
  <c r="YS117" i="27"/>
  <c r="YF117" i="27"/>
  <c r="XS117" i="27"/>
  <c r="XF117" i="27"/>
  <c r="WS117" i="27"/>
  <c r="WF117" i="27"/>
  <c r="VS117" i="27"/>
  <c r="VF117" i="27"/>
  <c r="US117" i="27"/>
  <c r="UF117" i="27"/>
  <c r="TS117" i="27"/>
  <c r="TF117" i="27"/>
  <c r="SS117" i="27"/>
  <c r="SF117" i="27"/>
  <c r="RS117" i="27"/>
  <c r="RF117" i="27"/>
  <c r="QS117" i="27"/>
  <c r="QF117" i="27"/>
  <c r="PS117" i="27"/>
  <c r="PF117" i="27"/>
  <c r="OS117" i="27"/>
  <c r="OF117" i="27"/>
  <c r="NS117" i="27"/>
  <c r="NF117" i="27"/>
  <c r="MS117" i="27"/>
  <c r="MF117" i="27"/>
  <c r="LS117" i="27"/>
  <c r="LF117" i="27"/>
  <c r="KS117" i="27"/>
  <c r="KF117" i="27"/>
  <c r="JS117" i="27"/>
  <c r="JF117" i="27"/>
  <c r="IS117" i="27"/>
  <c r="IF117" i="27"/>
  <c r="HS117" i="27"/>
  <c r="HF117" i="27"/>
  <c r="GS117" i="27"/>
  <c r="GF117" i="27"/>
  <c r="FS117" i="27"/>
  <c r="FF117" i="27"/>
  <c r="ES117" i="27"/>
  <c r="EF117" i="27"/>
  <c r="DQ117" i="27"/>
  <c r="DD117" i="27"/>
  <c r="CQ117" i="27"/>
  <c r="CD117" i="27"/>
  <c r="BQ117" i="27"/>
  <c r="BD117" i="27"/>
  <c r="AO117" i="27"/>
  <c r="AB117" i="27"/>
  <c r="O117" i="27"/>
  <c r="AES116" i="27"/>
  <c r="AEF116" i="27"/>
  <c r="ADS116" i="27"/>
  <c r="ADF116" i="27"/>
  <c r="ACS116" i="27"/>
  <c r="ACF116" i="27"/>
  <c r="ABS116" i="27"/>
  <c r="ABF116" i="27"/>
  <c r="AAS116" i="27"/>
  <c r="AAF116" i="27"/>
  <c r="ZS116" i="27"/>
  <c r="ZF116" i="27"/>
  <c r="YS116" i="27"/>
  <c r="YF116" i="27"/>
  <c r="XS116" i="27"/>
  <c r="XF116" i="27"/>
  <c r="WS116" i="27"/>
  <c r="WF116" i="27"/>
  <c r="VS116" i="27"/>
  <c r="VF116" i="27"/>
  <c r="US116" i="27"/>
  <c r="UF116" i="27"/>
  <c r="TS116" i="27"/>
  <c r="TF116" i="27"/>
  <c r="SS116" i="27"/>
  <c r="SF116" i="27"/>
  <c r="RS116" i="27"/>
  <c r="RF116" i="27"/>
  <c r="QS116" i="27"/>
  <c r="QF116" i="27"/>
  <c r="PS116" i="27"/>
  <c r="PF116" i="27"/>
  <c r="OS116" i="27"/>
  <c r="OF116" i="27"/>
  <c r="NS116" i="27"/>
  <c r="NF116" i="27"/>
  <c r="MS116" i="27"/>
  <c r="MF116" i="27"/>
  <c r="LS116" i="27"/>
  <c r="LF116" i="27"/>
  <c r="KS116" i="27"/>
  <c r="KF116" i="27"/>
  <c r="JS116" i="27"/>
  <c r="JF116" i="27"/>
  <c r="IS116" i="27"/>
  <c r="IF116" i="27"/>
  <c r="HS116" i="27"/>
  <c r="HF116" i="27"/>
  <c r="GS116" i="27"/>
  <c r="GF116" i="27"/>
  <c r="FS116" i="27"/>
  <c r="FF116" i="27"/>
  <c r="ES116" i="27"/>
  <c r="EF116" i="27"/>
  <c r="DQ116" i="27"/>
  <c r="DD116" i="27"/>
  <c r="CQ116" i="27"/>
  <c r="CD116" i="27"/>
  <c r="BQ116" i="27"/>
  <c r="BD116" i="27"/>
  <c r="AO116" i="27"/>
  <c r="AB116" i="27"/>
  <c r="O116" i="27"/>
  <c r="AES115" i="27"/>
  <c r="ADF115" i="27"/>
  <c r="ACS115" i="27"/>
  <c r="ABF115" i="27"/>
  <c r="AAS115" i="27"/>
  <c r="ZF115" i="27"/>
  <c r="YS115" i="27"/>
  <c r="XF115" i="27"/>
  <c r="WS115" i="27"/>
  <c r="VF115" i="27"/>
  <c r="US115" i="27"/>
  <c r="TF115" i="27"/>
  <c r="SS115" i="27"/>
  <c r="RF115" i="27"/>
  <c r="QS115" i="27"/>
  <c r="PF115" i="27"/>
  <c r="OS115" i="27"/>
  <c r="NF115" i="27"/>
  <c r="MS115" i="27"/>
  <c r="LF115" i="27"/>
  <c r="KS115" i="27"/>
  <c r="JF115" i="27"/>
  <c r="IS115" i="27"/>
  <c r="HF115" i="27"/>
  <c r="GS115" i="27"/>
  <c r="FF115" i="27"/>
  <c r="ES115" i="27"/>
  <c r="DD115" i="27"/>
  <c r="CQ115" i="27"/>
  <c r="BD115" i="27"/>
  <c r="AO115" i="27"/>
  <c r="AER114" i="27"/>
  <c r="AEE114" i="27"/>
  <c r="ADR114" i="27"/>
  <c r="ADE114" i="27"/>
  <c r="ACR114" i="27"/>
  <c r="ACE114" i="27"/>
  <c r="ABR114" i="27"/>
  <c r="ABE114" i="27"/>
  <c r="AAR114" i="27"/>
  <c r="AAE114" i="27"/>
  <c r="ZR114" i="27"/>
  <c r="ZE114" i="27"/>
  <c r="YR114" i="27"/>
  <c r="YE114" i="27"/>
  <c r="XR114" i="27"/>
  <c r="XE114" i="27"/>
  <c r="WR114" i="27"/>
  <c r="WE114" i="27"/>
  <c r="VR114" i="27"/>
  <c r="VE114" i="27"/>
  <c r="UR114" i="27"/>
  <c r="UE114" i="27"/>
  <c r="TR114" i="27"/>
  <c r="TE114" i="27"/>
  <c r="SR114" i="27"/>
  <c r="SE114" i="27"/>
  <c r="RR114" i="27"/>
  <c r="RE114" i="27"/>
  <c r="QR114" i="27"/>
  <c r="QE114" i="27"/>
  <c r="PR114" i="27"/>
  <c r="PE114" i="27"/>
  <c r="OR114" i="27"/>
  <c r="OE114" i="27"/>
  <c r="NR114" i="27"/>
  <c r="NE114" i="27"/>
  <c r="MR114" i="27"/>
  <c r="ME114" i="27"/>
  <c r="LR114" i="27"/>
  <c r="LE114" i="27"/>
  <c r="KR114" i="27"/>
  <c r="KE114" i="27"/>
  <c r="JR114" i="27"/>
  <c r="JE114" i="27"/>
  <c r="IR114" i="27"/>
  <c r="IE114" i="27"/>
  <c r="HR114" i="27"/>
  <c r="HE114" i="27"/>
  <c r="GR114" i="27"/>
  <c r="GE114" i="27"/>
  <c r="FR114" i="27"/>
  <c r="FE114" i="27"/>
  <c r="ER114" i="27"/>
  <c r="EE114" i="27"/>
  <c r="DP114" i="27"/>
  <c r="DC114" i="27"/>
  <c r="CP114" i="27"/>
  <c r="CC114" i="27"/>
  <c r="BP114" i="27"/>
  <c r="BC114" i="27"/>
  <c r="AN114" i="27"/>
  <c r="AA114" i="27"/>
  <c r="N114" i="27"/>
  <c r="AES113" i="27"/>
  <c r="AEF113" i="27"/>
  <c r="ADS113" i="27"/>
  <c r="ADF113" i="27"/>
  <c r="ACS113" i="27"/>
  <c r="ACF113" i="27"/>
  <c r="ABS113" i="27"/>
  <c r="ABF113" i="27"/>
  <c r="AAS113" i="27"/>
  <c r="AAF113" i="27"/>
  <c r="ZS113" i="27"/>
  <c r="ZF113" i="27"/>
  <c r="YS113" i="27"/>
  <c r="YF113" i="27"/>
  <c r="XS113" i="27"/>
  <c r="XF113" i="27"/>
  <c r="WS113" i="27"/>
  <c r="WF113" i="27"/>
  <c r="VS113" i="27"/>
  <c r="VF113" i="27"/>
  <c r="US113" i="27"/>
  <c r="UF113" i="27"/>
  <c r="TS113" i="27"/>
  <c r="TF113" i="27"/>
  <c r="SS113" i="27"/>
  <c r="SF113" i="27"/>
  <c r="RS113" i="27"/>
  <c r="RF113" i="27"/>
  <c r="QS113" i="27"/>
  <c r="QF113" i="27"/>
  <c r="PS113" i="27"/>
  <c r="PF113" i="27"/>
  <c r="OS113" i="27"/>
  <c r="OF113" i="27"/>
  <c r="NS113" i="27"/>
  <c r="NF113" i="27"/>
  <c r="MS113" i="27"/>
  <c r="MF113" i="27"/>
  <c r="LS113" i="27"/>
  <c r="LF113" i="27"/>
  <c r="KS113" i="27"/>
  <c r="KF113" i="27"/>
  <c r="JS113" i="27"/>
  <c r="JF113" i="27"/>
  <c r="IS113" i="27"/>
  <c r="IF113" i="27"/>
  <c r="HS113" i="27"/>
  <c r="HF113" i="27"/>
  <c r="GS113" i="27"/>
  <c r="GF113" i="27"/>
  <c r="FS113" i="27"/>
  <c r="FF113" i="27"/>
  <c r="ES113" i="27"/>
  <c r="EF113" i="27"/>
  <c r="DQ113" i="27"/>
  <c r="DD113" i="27"/>
  <c r="CQ113" i="27"/>
  <c r="CD113" i="27"/>
  <c r="BQ113" i="27"/>
  <c r="BD113" i="27"/>
  <c r="AO113" i="27"/>
  <c r="AB113" i="27"/>
  <c r="O113" i="27"/>
  <c r="AES112" i="27"/>
  <c r="AEF112" i="27"/>
  <c r="ADS112" i="27"/>
  <c r="ADF112" i="27"/>
  <c r="ACS112" i="27"/>
  <c r="ACF112" i="27"/>
  <c r="ABS112" i="27"/>
  <c r="ABF112" i="27"/>
  <c r="AAS112" i="27"/>
  <c r="AAF112" i="27"/>
  <c r="ZS112" i="27"/>
  <c r="ZF112" i="27"/>
  <c r="YS112" i="27"/>
  <c r="YF112" i="27"/>
  <c r="XS112" i="27"/>
  <c r="XF112" i="27"/>
  <c r="WS112" i="27"/>
  <c r="WF112" i="27"/>
  <c r="VS112" i="27"/>
  <c r="VF112" i="27"/>
  <c r="US112" i="27"/>
  <c r="UF112" i="27"/>
  <c r="TS112" i="27"/>
  <c r="TF112" i="27"/>
  <c r="SS112" i="27"/>
  <c r="SF112" i="27"/>
  <c r="RS112" i="27"/>
  <c r="RF112" i="27"/>
  <c r="QS112" i="27"/>
  <c r="QF112" i="27"/>
  <c r="PS112" i="27"/>
  <c r="PF112" i="27"/>
  <c r="OS112" i="27"/>
  <c r="OF112" i="27"/>
  <c r="NS112" i="27"/>
  <c r="NF112" i="27"/>
  <c r="MS112" i="27"/>
  <c r="MF112" i="27"/>
  <c r="LS112" i="27"/>
  <c r="LF112" i="27"/>
  <c r="KS112" i="27"/>
  <c r="KF112" i="27"/>
  <c r="JS112" i="27"/>
  <c r="JF112" i="27"/>
  <c r="IS112" i="27"/>
  <c r="IF112" i="27"/>
  <c r="HS112" i="27"/>
  <c r="HF112" i="27"/>
  <c r="GS112" i="27"/>
  <c r="GF112" i="27"/>
  <c r="FS112" i="27"/>
  <c r="FF112" i="27"/>
  <c r="ES112" i="27"/>
  <c r="EF112" i="27"/>
  <c r="DQ112" i="27"/>
  <c r="DD112" i="27"/>
  <c r="CQ112" i="27"/>
  <c r="CD112" i="27"/>
  <c r="BQ112" i="27"/>
  <c r="BD112" i="27"/>
  <c r="AO112" i="27"/>
  <c r="AB112" i="27"/>
  <c r="O112" i="27"/>
  <c r="AES111" i="27"/>
  <c r="AEF111" i="27"/>
  <c r="ADS111" i="27"/>
  <c r="ADF111" i="27"/>
  <c r="ACS111" i="27"/>
  <c r="ACF111" i="27"/>
  <c r="ABS111" i="27"/>
  <c r="ABF111" i="27"/>
  <c r="AAS111" i="27"/>
  <c r="AAF111" i="27"/>
  <c r="ZS111" i="27"/>
  <c r="ZF111" i="27"/>
  <c r="YS111" i="27"/>
  <c r="YF111" i="27"/>
  <c r="XS111" i="27"/>
  <c r="XF111" i="27"/>
  <c r="WS111" i="27"/>
  <c r="WF111" i="27"/>
  <c r="VS111" i="27"/>
  <c r="VF111" i="27"/>
  <c r="US111" i="27"/>
  <c r="UF111" i="27"/>
  <c r="TS111" i="27"/>
  <c r="TF111" i="27"/>
  <c r="SS111" i="27"/>
  <c r="SF111" i="27"/>
  <c r="RS111" i="27"/>
  <c r="RF111" i="27"/>
  <c r="QS111" i="27"/>
  <c r="QF111" i="27"/>
  <c r="PS111" i="27"/>
  <c r="PF111" i="27"/>
  <c r="OS111" i="27"/>
  <c r="OF111" i="27"/>
  <c r="NS111" i="27"/>
  <c r="NF111" i="27"/>
  <c r="MS111" i="27"/>
  <c r="MF111" i="27"/>
  <c r="LS111" i="27"/>
  <c r="LF111" i="27"/>
  <c r="KS111" i="27"/>
  <c r="KF111" i="27"/>
  <c r="JS111" i="27"/>
  <c r="JF111" i="27"/>
  <c r="IS111" i="27"/>
  <c r="IF111" i="27"/>
  <c r="HS111" i="27"/>
  <c r="HF111" i="27"/>
  <c r="GS111" i="27"/>
  <c r="GF111" i="27"/>
  <c r="FS111" i="27"/>
  <c r="FF111" i="27"/>
  <c r="ES111" i="27"/>
  <c r="EF111" i="27"/>
  <c r="DQ111" i="27"/>
  <c r="EC111" i="27" s="1"/>
  <c r="DD111" i="27"/>
  <c r="CQ111" i="27"/>
  <c r="CD111" i="27"/>
  <c r="BQ111" i="27"/>
  <c r="BD111" i="27"/>
  <c r="AO111" i="27"/>
  <c r="BA111" i="27" s="1"/>
  <c r="AB111" i="27"/>
  <c r="O111" i="27"/>
  <c r="AES110" i="27"/>
  <c r="AEF110" i="27"/>
  <c r="ADS110" i="27"/>
  <c r="ADF110" i="27"/>
  <c r="ACS110" i="27"/>
  <c r="ACF110" i="27"/>
  <c r="ABS110" i="27"/>
  <c r="ABF110" i="27"/>
  <c r="AAS110" i="27"/>
  <c r="AAF110" i="27"/>
  <c r="ZS110" i="27"/>
  <c r="ZF110" i="27"/>
  <c r="YS110" i="27"/>
  <c r="YF110" i="27"/>
  <c r="XS110" i="27"/>
  <c r="XF110" i="27"/>
  <c r="WS110" i="27"/>
  <c r="WF110" i="27"/>
  <c r="VS110" i="27"/>
  <c r="VF110" i="27"/>
  <c r="US110" i="27"/>
  <c r="UF110" i="27"/>
  <c r="TS110" i="27"/>
  <c r="TF110" i="27"/>
  <c r="SS110" i="27"/>
  <c r="SF110" i="27"/>
  <c r="RS110" i="27"/>
  <c r="RF110" i="27"/>
  <c r="QS110" i="27"/>
  <c r="QF110" i="27"/>
  <c r="PS110" i="27"/>
  <c r="PF110" i="27"/>
  <c r="OS110" i="27"/>
  <c r="OF110" i="27"/>
  <c r="NS110" i="27"/>
  <c r="NF110" i="27"/>
  <c r="MS110" i="27"/>
  <c r="MF110" i="27"/>
  <c r="LS110" i="27"/>
  <c r="LF110" i="27"/>
  <c r="KS110" i="27"/>
  <c r="KF110" i="27"/>
  <c r="JS110" i="27"/>
  <c r="JF110" i="27"/>
  <c r="IS110" i="27"/>
  <c r="IF110" i="27"/>
  <c r="HS110" i="27"/>
  <c r="HF110" i="27"/>
  <c r="GS110" i="27"/>
  <c r="GF110" i="27"/>
  <c r="FS110" i="27"/>
  <c r="FF110" i="27"/>
  <c r="ES110" i="27"/>
  <c r="EF110" i="27"/>
  <c r="DQ110" i="27"/>
  <c r="EC110" i="27" s="1"/>
  <c r="DD110" i="27"/>
  <c r="CQ110" i="27"/>
  <c r="CD110" i="27"/>
  <c r="BQ110" i="27"/>
  <c r="BD110" i="27"/>
  <c r="AO110" i="27"/>
  <c r="BA110" i="27" s="1"/>
  <c r="AB110" i="27"/>
  <c r="O110" i="27"/>
  <c r="AFF109" i="27"/>
  <c r="AES109" i="27"/>
  <c r="AEF109" i="27"/>
  <c r="ADS109" i="27"/>
  <c r="ADF109" i="27"/>
  <c r="ACS109" i="27"/>
  <c r="ACF109" i="27"/>
  <c r="ABS109" i="27"/>
  <c r="ABF109" i="27"/>
  <c r="AAS109" i="27"/>
  <c r="AAF109" i="27"/>
  <c r="ZS109" i="27"/>
  <c r="ZF109" i="27"/>
  <c r="YS109" i="27"/>
  <c r="YF109" i="27"/>
  <c r="XS109" i="27"/>
  <c r="XF109" i="27"/>
  <c r="WS109" i="27"/>
  <c r="WF109" i="27"/>
  <c r="VS109" i="27"/>
  <c r="VF109" i="27"/>
  <c r="US109" i="27"/>
  <c r="UF109" i="27"/>
  <c r="TS109" i="27"/>
  <c r="TF109" i="27"/>
  <c r="SS109" i="27"/>
  <c r="SF109" i="27"/>
  <c r="RS109" i="27"/>
  <c r="RF109" i="27"/>
  <c r="QS109" i="27"/>
  <c r="QF109" i="27"/>
  <c r="PS109" i="27"/>
  <c r="PF109" i="27"/>
  <c r="OS109" i="27"/>
  <c r="OF109" i="27"/>
  <c r="NS109" i="27"/>
  <c r="NF109" i="27"/>
  <c r="MS109" i="27"/>
  <c r="MF109" i="27"/>
  <c r="LS109" i="27"/>
  <c r="LF109" i="27"/>
  <c r="KS109" i="27"/>
  <c r="KF109" i="27"/>
  <c r="JS109" i="27"/>
  <c r="JF109" i="27"/>
  <c r="IS109" i="27"/>
  <c r="IF109" i="27"/>
  <c r="HS109" i="27"/>
  <c r="HF109" i="27"/>
  <c r="GS109" i="27"/>
  <c r="GF109" i="27"/>
  <c r="FS109" i="27"/>
  <c r="FF109" i="27"/>
  <c r="ES109" i="27"/>
  <c r="EF109" i="27"/>
  <c r="DQ109" i="27"/>
  <c r="EC109" i="27" s="1"/>
  <c r="DD109" i="27"/>
  <c r="CQ109" i="27"/>
  <c r="CD109" i="27"/>
  <c r="BQ109" i="27"/>
  <c r="BD109" i="27"/>
  <c r="AO109" i="27"/>
  <c r="BA109" i="27" s="1"/>
  <c r="AB109" i="27"/>
  <c r="O109" i="27"/>
  <c r="AFF108" i="27"/>
  <c r="AES108" i="27"/>
  <c r="AEF108" i="27"/>
  <c r="ADS108" i="27"/>
  <c r="ADF108" i="27"/>
  <c r="ACS108" i="27"/>
  <c r="ACF108" i="27"/>
  <c r="ABS108" i="27"/>
  <c r="ABF108" i="27"/>
  <c r="AAS108" i="27"/>
  <c r="AAF108" i="27"/>
  <c r="ZS108" i="27"/>
  <c r="ZF108" i="27"/>
  <c r="YS108" i="27"/>
  <c r="YF108" i="27"/>
  <c r="XS108" i="27"/>
  <c r="XF108" i="27"/>
  <c r="WS108" i="27"/>
  <c r="WF108" i="27"/>
  <c r="VS108" i="27"/>
  <c r="VF108" i="27"/>
  <c r="US108" i="27"/>
  <c r="UF108" i="27"/>
  <c r="TS108" i="27"/>
  <c r="TF108" i="27"/>
  <c r="SS108" i="27"/>
  <c r="SF108" i="27"/>
  <c r="RS108" i="27"/>
  <c r="RF108" i="27"/>
  <c r="QS108" i="27"/>
  <c r="QF108" i="27"/>
  <c r="PS108" i="27"/>
  <c r="PF108" i="27"/>
  <c r="OS108" i="27"/>
  <c r="OF108" i="27"/>
  <c r="NS108" i="27"/>
  <c r="NF108" i="27"/>
  <c r="MS108" i="27"/>
  <c r="MF108" i="27"/>
  <c r="LS108" i="27"/>
  <c r="LF108" i="27"/>
  <c r="KS108" i="27"/>
  <c r="KF108" i="27"/>
  <c r="JS108" i="27"/>
  <c r="JF108" i="27"/>
  <c r="IS108" i="27"/>
  <c r="IF108" i="27"/>
  <c r="HS108" i="27"/>
  <c r="HF108" i="27"/>
  <c r="GS108" i="27"/>
  <c r="GF108" i="27"/>
  <c r="FS108" i="27"/>
  <c r="FF108" i="27"/>
  <c r="ES108" i="27"/>
  <c r="EF108" i="27"/>
  <c r="DQ108" i="27"/>
  <c r="EC108" i="27" s="1"/>
  <c r="DD108" i="27"/>
  <c r="CQ108" i="27"/>
  <c r="CD108" i="27"/>
  <c r="BQ108" i="27"/>
  <c r="BD108" i="27"/>
  <c r="AO108" i="27"/>
  <c r="BA108" i="27" s="1"/>
  <c r="AB108" i="27"/>
  <c r="AFF107" i="27"/>
  <c r="AES107" i="27"/>
  <c r="AEF107" i="27"/>
  <c r="ADS107" i="27"/>
  <c r="ADF107" i="27"/>
  <c r="ACS107" i="27"/>
  <c r="ACF107" i="27"/>
  <c r="ABS107" i="27"/>
  <c r="ABF107" i="27"/>
  <c r="AAS107" i="27"/>
  <c r="AAF107" i="27"/>
  <c r="ZS107" i="27"/>
  <c r="ZF107" i="27"/>
  <c r="YS107" i="27"/>
  <c r="YF107" i="27"/>
  <c r="XS107" i="27"/>
  <c r="XF107" i="27"/>
  <c r="WS107" i="27"/>
  <c r="WF107" i="27"/>
  <c r="VS107" i="27"/>
  <c r="VF107" i="27"/>
  <c r="US107" i="27"/>
  <c r="UF107" i="27"/>
  <c r="TS107" i="27"/>
  <c r="TF107" i="27"/>
  <c r="SS107" i="27"/>
  <c r="SF107" i="27"/>
  <c r="RS107" i="27"/>
  <c r="RF107" i="27"/>
  <c r="QS107" i="27"/>
  <c r="QF107" i="27"/>
  <c r="PS107" i="27"/>
  <c r="PF107" i="27"/>
  <c r="OS107" i="27"/>
  <c r="OF107" i="27"/>
  <c r="NS107" i="27"/>
  <c r="NF107" i="27"/>
  <c r="MS107" i="27"/>
  <c r="MF107" i="27"/>
  <c r="LS107" i="27"/>
  <c r="LF107" i="27"/>
  <c r="KS107" i="27"/>
  <c r="KF107" i="27"/>
  <c r="JS107" i="27"/>
  <c r="JF107" i="27"/>
  <c r="IS107" i="27"/>
  <c r="IF107" i="27"/>
  <c r="HS107" i="27"/>
  <c r="HF107" i="27"/>
  <c r="GS107" i="27"/>
  <c r="GF107" i="27"/>
  <c r="FS107" i="27"/>
  <c r="FF107" i="27"/>
  <c r="ES107" i="27"/>
  <c r="EF107" i="27"/>
  <c r="DQ107" i="27"/>
  <c r="EC107" i="27" s="1"/>
  <c r="DD107" i="27"/>
  <c r="CQ107" i="27"/>
  <c r="CD107" i="27"/>
  <c r="BQ107" i="27"/>
  <c r="BD107" i="27"/>
  <c r="AO107" i="27"/>
  <c r="BA107" i="27" s="1"/>
  <c r="AB107" i="27"/>
  <c r="O107" i="27"/>
  <c r="AFF106" i="27"/>
  <c r="AES106" i="27"/>
  <c r="AEF106" i="27"/>
  <c r="ADS106" i="27"/>
  <c r="ADF106" i="27"/>
  <c r="ACS106" i="27"/>
  <c r="ACF106" i="27"/>
  <c r="ABS106" i="27"/>
  <c r="ABF106" i="27"/>
  <c r="AAS106" i="27"/>
  <c r="AAF106" i="27"/>
  <c r="ZS106" i="27"/>
  <c r="ZF106" i="27"/>
  <c r="YS106" i="27"/>
  <c r="YF106" i="27"/>
  <c r="XS106" i="27"/>
  <c r="XF106" i="27"/>
  <c r="WS106" i="27"/>
  <c r="WF106" i="27"/>
  <c r="VS106" i="27"/>
  <c r="VF106" i="27"/>
  <c r="US106" i="27"/>
  <c r="UF106" i="27"/>
  <c r="TS106" i="27"/>
  <c r="TF106" i="27"/>
  <c r="SS106" i="27"/>
  <c r="SF106" i="27"/>
  <c r="RS106" i="27"/>
  <c r="RF106" i="27"/>
  <c r="QS106" i="27"/>
  <c r="QF106" i="27"/>
  <c r="PS106" i="27"/>
  <c r="PF106" i="27"/>
  <c r="OS106" i="27"/>
  <c r="OF106" i="27"/>
  <c r="NS106" i="27"/>
  <c r="NF106" i="27"/>
  <c r="MS106" i="27"/>
  <c r="MF106" i="27"/>
  <c r="LS106" i="27"/>
  <c r="LF106" i="27"/>
  <c r="KS106" i="27"/>
  <c r="KF106" i="27"/>
  <c r="JS106" i="27"/>
  <c r="JF106" i="27"/>
  <c r="IS106" i="27"/>
  <c r="IF106" i="27"/>
  <c r="HS106" i="27"/>
  <c r="HF106" i="27"/>
  <c r="GS106" i="27"/>
  <c r="GF106" i="27"/>
  <c r="FS106" i="27"/>
  <c r="FF106" i="27"/>
  <c r="ES106" i="27"/>
  <c r="EF106" i="27"/>
  <c r="DQ106" i="27"/>
  <c r="EC106" i="27" s="1"/>
  <c r="DD106" i="27"/>
  <c r="CQ106" i="27"/>
  <c r="CD106" i="27"/>
  <c r="BQ106" i="27"/>
  <c r="BD106" i="27"/>
  <c r="AO106" i="27"/>
  <c r="BA106" i="27" s="1"/>
  <c r="AB106" i="27"/>
  <c r="O106" i="27"/>
  <c r="AES105" i="27"/>
  <c r="AEF105" i="27"/>
  <c r="ADS105" i="27"/>
  <c r="ADF105" i="27"/>
  <c r="ACS105" i="27"/>
  <c r="ACF105" i="27"/>
  <c r="ABS105" i="27"/>
  <c r="ABF105" i="27"/>
  <c r="AAS105" i="27"/>
  <c r="AAF105" i="27"/>
  <c r="ZS105" i="27"/>
  <c r="ZF105" i="27"/>
  <c r="YS105" i="27"/>
  <c r="YF105" i="27"/>
  <c r="XS105" i="27"/>
  <c r="XF105" i="27"/>
  <c r="WS105" i="27"/>
  <c r="WF105" i="27"/>
  <c r="VS105" i="27"/>
  <c r="VF105" i="27"/>
  <c r="US105" i="27"/>
  <c r="UF105" i="27"/>
  <c r="TS105" i="27"/>
  <c r="TF105" i="27"/>
  <c r="SS105" i="27"/>
  <c r="SF105" i="27"/>
  <c r="RS105" i="27"/>
  <c r="RF105" i="27"/>
  <c r="QS105" i="27"/>
  <c r="QF105" i="27"/>
  <c r="PS105" i="27"/>
  <c r="PF105" i="27"/>
  <c r="OS105" i="27"/>
  <c r="OF105" i="27"/>
  <c r="NS105" i="27"/>
  <c r="NF105" i="27"/>
  <c r="MS105" i="27"/>
  <c r="MF105" i="27"/>
  <c r="LS105" i="27"/>
  <c r="LF105" i="27"/>
  <c r="KS105" i="27"/>
  <c r="KF105" i="27"/>
  <c r="JS105" i="27"/>
  <c r="JF105" i="27"/>
  <c r="IS105" i="27"/>
  <c r="IF105" i="27"/>
  <c r="HS105" i="27"/>
  <c r="HF105" i="27"/>
  <c r="GS105" i="27"/>
  <c r="GF105" i="27"/>
  <c r="FS105" i="27"/>
  <c r="FF105" i="27"/>
  <c r="ES105" i="27"/>
  <c r="EF105" i="27"/>
  <c r="DQ105" i="27"/>
  <c r="EC105" i="27" s="1"/>
  <c r="DD105" i="27"/>
  <c r="CQ105" i="27"/>
  <c r="CD105" i="27"/>
  <c r="BQ105" i="27"/>
  <c r="BD105" i="27"/>
  <c r="AO105" i="27"/>
  <c r="BA105" i="27" s="1"/>
  <c r="AB105" i="27"/>
  <c r="O105" i="27"/>
  <c r="AFF104" i="27"/>
  <c r="AES104" i="27"/>
  <c r="AEF104" i="27"/>
  <c r="ADS104" i="27"/>
  <c r="ADF104" i="27"/>
  <c r="ACS104" i="27"/>
  <c r="ACF104" i="27"/>
  <c r="ABS104" i="27"/>
  <c r="ABF104" i="27"/>
  <c r="AAS104" i="27"/>
  <c r="AAF104" i="27"/>
  <c r="ZS104" i="27"/>
  <c r="ZF104" i="27"/>
  <c r="YS104" i="27"/>
  <c r="YF104" i="27"/>
  <c r="XS104" i="27"/>
  <c r="XF104" i="27"/>
  <c r="WS104" i="27"/>
  <c r="WF104" i="27"/>
  <c r="VS104" i="27"/>
  <c r="VF104" i="27"/>
  <c r="US104" i="27"/>
  <c r="UF104" i="27"/>
  <c r="TS104" i="27"/>
  <c r="TF104" i="27"/>
  <c r="SS104" i="27"/>
  <c r="SF104" i="27"/>
  <c r="RS104" i="27"/>
  <c r="RF104" i="27"/>
  <c r="QS104" i="27"/>
  <c r="QF104" i="27"/>
  <c r="PS104" i="27"/>
  <c r="PF104" i="27"/>
  <c r="OS104" i="27"/>
  <c r="OF104" i="27"/>
  <c r="NS104" i="27"/>
  <c r="NF104" i="27"/>
  <c r="MS104" i="27"/>
  <c r="MF104" i="27"/>
  <c r="LS104" i="27"/>
  <c r="LF104" i="27"/>
  <c r="KS104" i="27"/>
  <c r="KF104" i="27"/>
  <c r="JS104" i="27"/>
  <c r="JF104" i="27"/>
  <c r="IS104" i="27"/>
  <c r="IF104" i="27"/>
  <c r="HS104" i="27"/>
  <c r="HF104" i="27"/>
  <c r="GS104" i="27"/>
  <c r="GF104" i="27"/>
  <c r="FS104" i="27"/>
  <c r="FF104" i="27"/>
  <c r="ES104" i="27"/>
  <c r="EF104" i="27"/>
  <c r="DQ104" i="27"/>
  <c r="EC104" i="27" s="1"/>
  <c r="DD104" i="27"/>
  <c r="CQ104" i="27"/>
  <c r="CD104" i="27"/>
  <c r="BQ104" i="27"/>
  <c r="BD104" i="27"/>
  <c r="AO104" i="27"/>
  <c r="BA104" i="27" s="1"/>
  <c r="AB104" i="27"/>
  <c r="AFF103" i="27"/>
  <c r="AES103" i="27"/>
  <c r="AEF103" i="27"/>
  <c r="ADS103" i="27"/>
  <c r="ADF103" i="27"/>
  <c r="ACS103" i="27"/>
  <c r="ACF103" i="27"/>
  <c r="ABS103" i="27"/>
  <c r="ABF103" i="27"/>
  <c r="AAS103" i="27"/>
  <c r="AAF103" i="27"/>
  <c r="ZS103" i="27"/>
  <c r="ZF103" i="27"/>
  <c r="YS103" i="27"/>
  <c r="YF103" i="27"/>
  <c r="XS103" i="27"/>
  <c r="XF103" i="27"/>
  <c r="WS103" i="27"/>
  <c r="WF103" i="27"/>
  <c r="VS103" i="27"/>
  <c r="VF103" i="27"/>
  <c r="US103" i="27"/>
  <c r="UF103" i="27"/>
  <c r="TS103" i="27"/>
  <c r="TF103" i="27"/>
  <c r="SS103" i="27"/>
  <c r="SF103" i="27"/>
  <c r="RS103" i="27"/>
  <c r="RF103" i="27"/>
  <c r="QS103" i="27"/>
  <c r="QF103" i="27"/>
  <c r="PS103" i="27"/>
  <c r="PF103" i="27"/>
  <c r="OS103" i="27"/>
  <c r="OF103" i="27"/>
  <c r="NS103" i="27"/>
  <c r="NF103" i="27"/>
  <c r="MS103" i="27"/>
  <c r="MF103" i="27"/>
  <c r="LS103" i="27"/>
  <c r="LF103" i="27"/>
  <c r="KS103" i="27"/>
  <c r="KF103" i="27"/>
  <c r="JS103" i="27"/>
  <c r="JF103" i="27"/>
  <c r="IS103" i="27"/>
  <c r="IF103" i="27"/>
  <c r="HS103" i="27"/>
  <c r="HF103" i="27"/>
  <c r="GS103" i="27"/>
  <c r="GF103" i="27"/>
  <c r="FS103" i="27"/>
  <c r="FF103" i="27"/>
  <c r="ES103" i="27"/>
  <c r="EF103" i="27"/>
  <c r="DQ103" i="27"/>
  <c r="EC103" i="27" s="1"/>
  <c r="DD103" i="27"/>
  <c r="CQ103" i="27"/>
  <c r="CD103" i="27"/>
  <c r="BQ103" i="27"/>
  <c r="BD103" i="27"/>
  <c r="AO103" i="27"/>
  <c r="BA103" i="27" s="1"/>
  <c r="AB103" i="27"/>
  <c r="O103" i="27"/>
  <c r="AFF102" i="27"/>
  <c r="AES102" i="27"/>
  <c r="AEF102" i="27"/>
  <c r="ADS102" i="27"/>
  <c r="ADF102" i="27"/>
  <c r="ACS102" i="27"/>
  <c r="ACF102" i="27"/>
  <c r="ABS102" i="27"/>
  <c r="ABF102" i="27"/>
  <c r="AAS102" i="27"/>
  <c r="AAF102" i="27"/>
  <c r="ZS102" i="27"/>
  <c r="ZF102" i="27"/>
  <c r="YS102" i="27"/>
  <c r="YF102" i="27"/>
  <c r="XS102" i="27"/>
  <c r="XF102" i="27"/>
  <c r="WS102" i="27"/>
  <c r="WF102" i="27"/>
  <c r="VS102" i="27"/>
  <c r="VF102" i="27"/>
  <c r="US102" i="27"/>
  <c r="UF102" i="27"/>
  <c r="TS102" i="27"/>
  <c r="TF102" i="27"/>
  <c r="SS102" i="27"/>
  <c r="SF102" i="27"/>
  <c r="RS102" i="27"/>
  <c r="RF102" i="27"/>
  <c r="QS102" i="27"/>
  <c r="QF102" i="27"/>
  <c r="PS102" i="27"/>
  <c r="PF102" i="27"/>
  <c r="PF210" i="27" s="1"/>
  <c r="OS102" i="27"/>
  <c r="OF102" i="27"/>
  <c r="NS102" i="27"/>
  <c r="NF102" i="27"/>
  <c r="MS102" i="27"/>
  <c r="MF102" i="27"/>
  <c r="LS102" i="27"/>
  <c r="LF102" i="27"/>
  <c r="KS102" i="27"/>
  <c r="KF102" i="27"/>
  <c r="JS102" i="27"/>
  <c r="JF102" i="27"/>
  <c r="IS102" i="27"/>
  <c r="IF102" i="27"/>
  <c r="HS102" i="27"/>
  <c r="HF102" i="27"/>
  <c r="GS102" i="27"/>
  <c r="GF102" i="27"/>
  <c r="FS102" i="27"/>
  <c r="FF102" i="27"/>
  <c r="ES102" i="27"/>
  <c r="EF102" i="27"/>
  <c r="DQ102" i="27"/>
  <c r="EC102" i="27" s="1"/>
  <c r="DD102" i="27"/>
  <c r="CQ102" i="27"/>
  <c r="CD102" i="27"/>
  <c r="BQ102" i="27"/>
  <c r="BD102" i="27"/>
  <c r="AN102" i="27"/>
  <c r="AB102" i="27"/>
  <c r="O102" i="27"/>
  <c r="AES101" i="27"/>
  <c r="AEF101" i="27"/>
  <c r="ADS101" i="27"/>
  <c r="ADF101" i="27"/>
  <c r="ACS101" i="27"/>
  <c r="ACF101" i="27"/>
  <c r="ABS101" i="27"/>
  <c r="ABF101" i="27"/>
  <c r="AAS101" i="27"/>
  <c r="AAF101" i="27"/>
  <c r="ZS101" i="27"/>
  <c r="ZF101" i="27"/>
  <c r="YS101" i="27"/>
  <c r="YF101" i="27"/>
  <c r="XS101" i="27"/>
  <c r="XF101" i="27"/>
  <c r="WS101" i="27"/>
  <c r="WF101" i="27"/>
  <c r="VS101" i="27"/>
  <c r="VF101" i="27"/>
  <c r="US101" i="27"/>
  <c r="UF101" i="27"/>
  <c r="TS101" i="27"/>
  <c r="TF101" i="27"/>
  <c r="SS101" i="27"/>
  <c r="SF101" i="27"/>
  <c r="RS101" i="27"/>
  <c r="RF101" i="27"/>
  <c r="QS101" i="27"/>
  <c r="QF101" i="27"/>
  <c r="PS101" i="27"/>
  <c r="PF101" i="27"/>
  <c r="OS101" i="27"/>
  <c r="OF101" i="27"/>
  <c r="NS101" i="27"/>
  <c r="NF101" i="27"/>
  <c r="MS101" i="27"/>
  <c r="MF101" i="27"/>
  <c r="LS101" i="27"/>
  <c r="LF101" i="27"/>
  <c r="KS101" i="27"/>
  <c r="KF101" i="27"/>
  <c r="JS101" i="27"/>
  <c r="JF101" i="27"/>
  <c r="IS101" i="27"/>
  <c r="IF101" i="27"/>
  <c r="HS101" i="27"/>
  <c r="HF101" i="27"/>
  <c r="GS101" i="27"/>
  <c r="GF101" i="27"/>
  <c r="FS101" i="27"/>
  <c r="FF101" i="27"/>
  <c r="ES101" i="27"/>
  <c r="EF101" i="27"/>
  <c r="DQ101" i="27"/>
  <c r="EC101" i="27" s="1"/>
  <c r="DD101" i="27"/>
  <c r="CQ101" i="27"/>
  <c r="CD101" i="27"/>
  <c r="BQ101" i="27"/>
  <c r="BD101" i="27"/>
  <c r="AO101" i="27"/>
  <c r="BA101" i="27" s="1"/>
  <c r="AB101" i="27"/>
  <c r="O101" i="27"/>
  <c r="AES100" i="27"/>
  <c r="AEF100" i="27"/>
  <c r="ADS100" i="27"/>
  <c r="ADF100" i="27"/>
  <c r="ACS100" i="27"/>
  <c r="ACF100" i="27"/>
  <c r="ABS100" i="27"/>
  <c r="ABF100" i="27"/>
  <c r="AAS100" i="27"/>
  <c r="AAF100" i="27"/>
  <c r="ZS100" i="27"/>
  <c r="ZF100" i="27"/>
  <c r="YS100" i="27"/>
  <c r="YF100" i="27"/>
  <c r="XS100" i="27"/>
  <c r="XF100" i="27"/>
  <c r="WS100" i="27"/>
  <c r="WF100" i="27"/>
  <c r="VS100" i="27"/>
  <c r="VF100" i="27"/>
  <c r="US100" i="27"/>
  <c r="UF100" i="27"/>
  <c r="TS100" i="27"/>
  <c r="TF100" i="27"/>
  <c r="SS100" i="27"/>
  <c r="SF100" i="27"/>
  <c r="RS100" i="27"/>
  <c r="RF100" i="27"/>
  <c r="QS100" i="27"/>
  <c r="QF100" i="27"/>
  <c r="PS100" i="27"/>
  <c r="PF100" i="27"/>
  <c r="OS100" i="27"/>
  <c r="OF100" i="27"/>
  <c r="NS100" i="27"/>
  <c r="NF100" i="27"/>
  <c r="MS100" i="27"/>
  <c r="MF100" i="27"/>
  <c r="LS100" i="27"/>
  <c r="LF100" i="27"/>
  <c r="KS100" i="27"/>
  <c r="KF100" i="27"/>
  <c r="JS100" i="27"/>
  <c r="JF100" i="27"/>
  <c r="IS100" i="27"/>
  <c r="IF100" i="27"/>
  <c r="HS100" i="27"/>
  <c r="HF100" i="27"/>
  <c r="GS100" i="27"/>
  <c r="GF100" i="27"/>
  <c r="FS100" i="27"/>
  <c r="FF100" i="27"/>
  <c r="ES100" i="27"/>
  <c r="EF100" i="27"/>
  <c r="DQ100" i="27"/>
  <c r="EC100" i="27" s="1"/>
  <c r="DD100" i="27"/>
  <c r="CQ100" i="27"/>
  <c r="CD100" i="27"/>
  <c r="BQ100" i="27"/>
  <c r="BD100" i="27"/>
  <c r="AO100" i="27"/>
  <c r="BA100" i="27" s="1"/>
  <c r="AB100" i="27"/>
  <c r="O100" i="27"/>
  <c r="AES87" i="27"/>
  <c r="AEF87" i="27"/>
  <c r="ADS87" i="27"/>
  <c r="ADF87" i="27"/>
  <c r="ACS87" i="27"/>
  <c r="ACF87" i="27"/>
  <c r="ABS87" i="27"/>
  <c r="ABF87" i="27"/>
  <c r="AAS87" i="27"/>
  <c r="AAF87" i="27"/>
  <c r="ZS87" i="27"/>
  <c r="ZF87" i="27"/>
  <c r="YS87" i="27"/>
  <c r="YF87" i="27"/>
  <c r="XS87" i="27"/>
  <c r="XF87" i="27"/>
  <c r="WS87" i="27"/>
  <c r="WF87" i="27"/>
  <c r="VS87" i="27"/>
  <c r="VF87" i="27"/>
  <c r="US87" i="27"/>
  <c r="UF87" i="27"/>
  <c r="TS87" i="27"/>
  <c r="TF87" i="27"/>
  <c r="SS87" i="27"/>
  <c r="SF87" i="27"/>
  <c r="RS87" i="27"/>
  <c r="RF87" i="27"/>
  <c r="QS87" i="27"/>
  <c r="QF87" i="27"/>
  <c r="PS87" i="27"/>
  <c r="PF87" i="27"/>
  <c r="OS87" i="27"/>
  <c r="OF87" i="27"/>
  <c r="NS87" i="27"/>
  <c r="NF87" i="27"/>
  <c r="MS87" i="27"/>
  <c r="MF87" i="27"/>
  <c r="LS87" i="27"/>
  <c r="LF87" i="27"/>
  <c r="KS87" i="27"/>
  <c r="KF87" i="27"/>
  <c r="JS87" i="27"/>
  <c r="JF87" i="27"/>
  <c r="IS87" i="27"/>
  <c r="IF87" i="27"/>
  <c r="HS87" i="27"/>
  <c r="HF87" i="27"/>
  <c r="GS87" i="27"/>
  <c r="GF87" i="27"/>
  <c r="FS87" i="27"/>
  <c r="FF87" i="27"/>
  <c r="ES87" i="27"/>
  <c r="EF87" i="27"/>
  <c r="DQ87" i="27"/>
  <c r="DD87" i="27"/>
  <c r="CQ87" i="27"/>
  <c r="CD87" i="27"/>
  <c r="BQ87" i="27"/>
  <c r="BD87" i="27"/>
  <c r="AO87" i="27"/>
  <c r="AB87" i="27"/>
  <c r="O87" i="27"/>
  <c r="AES86" i="27"/>
  <c r="AEF86" i="27"/>
  <c r="ADS86" i="27"/>
  <c r="ADF86" i="27"/>
  <c r="ACS86" i="27"/>
  <c r="ACF86" i="27"/>
  <c r="ABS86" i="27"/>
  <c r="ABF86" i="27"/>
  <c r="AAS86" i="27"/>
  <c r="AAF86" i="27"/>
  <c r="ZS86" i="27"/>
  <c r="ZF86" i="27"/>
  <c r="YS86" i="27"/>
  <c r="YF86" i="27"/>
  <c r="XS86" i="27"/>
  <c r="XF86" i="27"/>
  <c r="WS86" i="27"/>
  <c r="WF86" i="27"/>
  <c r="VS86" i="27"/>
  <c r="VF86" i="27"/>
  <c r="US86" i="27"/>
  <c r="UF86" i="27"/>
  <c r="TS86" i="27"/>
  <c r="TF86" i="27"/>
  <c r="SS86" i="27"/>
  <c r="SF86" i="27"/>
  <c r="RS86" i="27"/>
  <c r="RF86" i="27"/>
  <c r="QS86" i="27"/>
  <c r="QF86" i="27"/>
  <c r="PS86" i="27"/>
  <c r="PF86" i="27"/>
  <c r="OS86" i="27"/>
  <c r="OF86" i="27"/>
  <c r="NS86" i="27"/>
  <c r="NF86" i="27"/>
  <c r="MS86" i="27"/>
  <c r="MF86" i="27"/>
  <c r="LS86" i="27"/>
  <c r="LF86" i="27"/>
  <c r="KS86" i="27"/>
  <c r="KF86" i="27"/>
  <c r="JS86" i="27"/>
  <c r="JF86" i="27"/>
  <c r="IS86" i="27"/>
  <c r="IF86" i="27"/>
  <c r="HS86" i="27"/>
  <c r="HF86" i="27"/>
  <c r="GS86" i="27"/>
  <c r="GF86" i="27"/>
  <c r="FS86" i="27"/>
  <c r="FF86" i="27"/>
  <c r="ES86" i="27"/>
  <c r="EF86" i="27"/>
  <c r="DQ86" i="27"/>
  <c r="DD86" i="27"/>
  <c r="CQ86" i="27"/>
  <c r="CD86" i="27"/>
  <c r="BQ86" i="27"/>
  <c r="BD86" i="27"/>
  <c r="AO86" i="27"/>
  <c r="AB86" i="27"/>
  <c r="O86" i="27"/>
  <c r="AEF85" i="27"/>
  <c r="ADS85" i="27"/>
  <c r="ADF85" i="27"/>
  <c r="ACF85" i="27"/>
  <c r="ABS85" i="27"/>
  <c r="ABF85" i="27"/>
  <c r="AAF85" i="27"/>
  <c r="ZS85" i="27"/>
  <c r="ZF85" i="27"/>
  <c r="YF85" i="27"/>
  <c r="XS85" i="27"/>
  <c r="XF85" i="27"/>
  <c r="WF85" i="27"/>
  <c r="VS85" i="27"/>
  <c r="VF85" i="27"/>
  <c r="UF85" i="27"/>
  <c r="TS85" i="27"/>
  <c r="TF85" i="27"/>
  <c r="SF85" i="27"/>
  <c r="RS85" i="27"/>
  <c r="RF85" i="27"/>
  <c r="QF85" i="27"/>
  <c r="PS85" i="27"/>
  <c r="PF85" i="27"/>
  <c r="OF85" i="27"/>
  <c r="NS85" i="27"/>
  <c r="NF85" i="27"/>
  <c r="MF85" i="27"/>
  <c r="LS85" i="27"/>
  <c r="LF85" i="27"/>
  <c r="KF85" i="27"/>
  <c r="JS85" i="27"/>
  <c r="JF85" i="27"/>
  <c r="IF85" i="27"/>
  <c r="HS85" i="27"/>
  <c r="HF85" i="27"/>
  <c r="GF85" i="27"/>
  <c r="FS85" i="27"/>
  <c r="FF85" i="27"/>
  <c r="EF85" i="27"/>
  <c r="DQ85" i="27"/>
  <c r="DD85" i="27"/>
  <c r="CD85" i="27"/>
  <c r="BQ85" i="27"/>
  <c r="BD85" i="27"/>
  <c r="AO85" i="27"/>
  <c r="AO211" i="27" s="1"/>
  <c r="AO249" i="27" s="1"/>
  <c r="AB85" i="27"/>
  <c r="O85" i="27"/>
  <c r="AFE84" i="27"/>
  <c r="AER84" i="27"/>
  <c r="AEE84" i="27"/>
  <c r="ADR84" i="27"/>
  <c r="ADE84" i="27"/>
  <c r="ACR84" i="27"/>
  <c r="ACE84" i="27"/>
  <c r="ABR84" i="27"/>
  <c r="ABE84" i="27"/>
  <c r="AAR84" i="27"/>
  <c r="AAE84" i="27"/>
  <c r="ZR84" i="27"/>
  <c r="ZE84" i="27"/>
  <c r="YR84" i="27"/>
  <c r="YE84" i="27"/>
  <c r="XR84" i="27"/>
  <c r="XE84" i="27"/>
  <c r="WR84" i="27"/>
  <c r="WE84" i="27"/>
  <c r="VR84" i="27"/>
  <c r="VE84" i="27"/>
  <c r="UR84" i="27"/>
  <c r="UE84" i="27"/>
  <c r="TR84" i="27"/>
  <c r="TE84" i="27"/>
  <c r="SR84" i="27"/>
  <c r="SE84" i="27"/>
  <c r="RR84" i="27"/>
  <c r="RE84" i="27"/>
  <c r="QR84" i="27"/>
  <c r="QE84" i="27"/>
  <c r="PR84" i="27"/>
  <c r="PE84" i="27"/>
  <c r="OR84" i="27"/>
  <c r="OE84" i="27"/>
  <c r="NR84" i="27"/>
  <c r="NE84" i="27"/>
  <c r="MR84" i="27"/>
  <c r="ME84" i="27"/>
  <c r="LR84" i="27"/>
  <c r="LE84" i="27"/>
  <c r="KR84" i="27"/>
  <c r="KE84" i="27"/>
  <c r="JR84" i="27"/>
  <c r="JE84" i="27"/>
  <c r="IR84" i="27"/>
  <c r="IE84" i="27"/>
  <c r="HR84" i="27"/>
  <c r="HE84" i="27"/>
  <c r="GR84" i="27"/>
  <c r="GE84" i="27"/>
  <c r="FR84" i="27"/>
  <c r="FE84" i="27"/>
  <c r="ER84" i="27"/>
  <c r="EE84" i="27"/>
  <c r="DP84" i="27"/>
  <c r="DC84" i="27"/>
  <c r="CP84" i="27"/>
  <c r="CC84" i="27"/>
  <c r="BP84" i="27"/>
  <c r="BC84" i="27"/>
  <c r="AA84" i="27"/>
  <c r="N84" i="27"/>
  <c r="AES83" i="27"/>
  <c r="AEF83" i="27"/>
  <c r="ADS83" i="27"/>
  <c r="ADF83" i="27"/>
  <c r="ACS83" i="27"/>
  <c r="ACF83" i="27"/>
  <c r="ABS83" i="27"/>
  <c r="ABF83" i="27"/>
  <c r="AAS83" i="27"/>
  <c r="AAF83" i="27"/>
  <c r="ZS83" i="27"/>
  <c r="ZF83" i="27"/>
  <c r="YS83" i="27"/>
  <c r="YF83" i="27"/>
  <c r="XS83" i="27"/>
  <c r="XF83" i="27"/>
  <c r="WS83" i="27"/>
  <c r="WF83" i="27"/>
  <c r="VS83" i="27"/>
  <c r="VF83" i="27"/>
  <c r="US83" i="27"/>
  <c r="UF83" i="27"/>
  <c r="TS83" i="27"/>
  <c r="TF83" i="27"/>
  <c r="SS83" i="27"/>
  <c r="SF83" i="27"/>
  <c r="RS83" i="27"/>
  <c r="RF83" i="27"/>
  <c r="QS83" i="27"/>
  <c r="QF83" i="27"/>
  <c r="PS83" i="27"/>
  <c r="PF83" i="27"/>
  <c r="OS83" i="27"/>
  <c r="OF83" i="27"/>
  <c r="NS83" i="27"/>
  <c r="NF83" i="27"/>
  <c r="MS83" i="27"/>
  <c r="MF83" i="27"/>
  <c r="LS83" i="27"/>
  <c r="LF83" i="27"/>
  <c r="KS83" i="27"/>
  <c r="KF83" i="27"/>
  <c r="JS83" i="27"/>
  <c r="JF83" i="27"/>
  <c r="IS83" i="27"/>
  <c r="IF83" i="27"/>
  <c r="HS83" i="27"/>
  <c r="HF83" i="27"/>
  <c r="GS83" i="27"/>
  <c r="GF83" i="27"/>
  <c r="FS83" i="27"/>
  <c r="FF83" i="27"/>
  <c r="ES83" i="27"/>
  <c r="EF83" i="27"/>
  <c r="DQ83" i="27"/>
  <c r="DD83" i="27"/>
  <c r="CQ83" i="27"/>
  <c r="CD83" i="27"/>
  <c r="BQ83" i="27"/>
  <c r="BD83" i="27"/>
  <c r="AO83" i="27"/>
  <c r="AB83" i="27"/>
  <c r="O83" i="27"/>
  <c r="AES82" i="27"/>
  <c r="AEF82" i="27"/>
  <c r="ADS82" i="27"/>
  <c r="ADF82" i="27"/>
  <c r="ACS82" i="27"/>
  <c r="ACF82" i="27"/>
  <c r="ABS82" i="27"/>
  <c r="ABF82" i="27"/>
  <c r="AAS82" i="27"/>
  <c r="AAF82" i="27"/>
  <c r="ZS82" i="27"/>
  <c r="ZF82" i="27"/>
  <c r="YS82" i="27"/>
  <c r="YF82" i="27"/>
  <c r="XS82" i="27"/>
  <c r="XF82" i="27"/>
  <c r="WS82" i="27"/>
  <c r="WF82" i="27"/>
  <c r="VS82" i="27"/>
  <c r="VF82" i="27"/>
  <c r="US82" i="27"/>
  <c r="UF82" i="27"/>
  <c r="TS82" i="27"/>
  <c r="TF82" i="27"/>
  <c r="SS82" i="27"/>
  <c r="SF82" i="27"/>
  <c r="RS82" i="27"/>
  <c r="RF82" i="27"/>
  <c r="QS82" i="27"/>
  <c r="QF82" i="27"/>
  <c r="PS82" i="27"/>
  <c r="PF82" i="27"/>
  <c r="OS82" i="27"/>
  <c r="OF82" i="27"/>
  <c r="NS82" i="27"/>
  <c r="NF82" i="27"/>
  <c r="MS82" i="27"/>
  <c r="MF82" i="27"/>
  <c r="LS82" i="27"/>
  <c r="LF82" i="27"/>
  <c r="KS82" i="27"/>
  <c r="KF82" i="27"/>
  <c r="JS82" i="27"/>
  <c r="JF82" i="27"/>
  <c r="IS82" i="27"/>
  <c r="IF82" i="27"/>
  <c r="HS82" i="27"/>
  <c r="HF82" i="27"/>
  <c r="GS82" i="27"/>
  <c r="GF82" i="27"/>
  <c r="FS82" i="27"/>
  <c r="FF82" i="27"/>
  <c r="ES82" i="27"/>
  <c r="EF82" i="27"/>
  <c r="DQ82" i="27"/>
  <c r="DD82" i="27"/>
  <c r="CQ82" i="27"/>
  <c r="CD82" i="27"/>
  <c r="BQ82" i="27"/>
  <c r="BD82" i="27"/>
  <c r="AO82" i="27"/>
  <c r="AB82" i="27"/>
  <c r="AES81" i="27"/>
  <c r="AEF81" i="27"/>
  <c r="ADS81" i="27"/>
  <c r="ADF81" i="27"/>
  <c r="ACS81" i="27"/>
  <c r="ACF81" i="27"/>
  <c r="ABS81" i="27"/>
  <c r="ABF81" i="27"/>
  <c r="AAS81" i="27"/>
  <c r="AAF81" i="27"/>
  <c r="ZS81" i="27"/>
  <c r="ZF81" i="27"/>
  <c r="YS81" i="27"/>
  <c r="YF81" i="27"/>
  <c r="XS81" i="27"/>
  <c r="XF81" i="27"/>
  <c r="WS81" i="27"/>
  <c r="WF81" i="27"/>
  <c r="VS81" i="27"/>
  <c r="VF81" i="27"/>
  <c r="US81" i="27"/>
  <c r="UF81" i="27"/>
  <c r="TS81" i="27"/>
  <c r="TF81" i="27"/>
  <c r="SS81" i="27"/>
  <c r="SF81" i="27"/>
  <c r="RS81" i="27"/>
  <c r="RF81" i="27"/>
  <c r="QS81" i="27"/>
  <c r="QF81" i="27"/>
  <c r="PS81" i="27"/>
  <c r="PF81" i="27"/>
  <c r="OS81" i="27"/>
  <c r="OF81" i="27"/>
  <c r="NS81" i="27"/>
  <c r="NF81" i="27"/>
  <c r="MS81" i="27"/>
  <c r="MF81" i="27"/>
  <c r="LS81" i="27"/>
  <c r="LF81" i="27"/>
  <c r="KS81" i="27"/>
  <c r="KF81" i="27"/>
  <c r="JS81" i="27"/>
  <c r="JF81" i="27"/>
  <c r="IS81" i="27"/>
  <c r="IF81" i="27"/>
  <c r="HS81" i="27"/>
  <c r="HF81" i="27"/>
  <c r="GS81" i="27"/>
  <c r="GF81" i="27"/>
  <c r="FS81" i="27"/>
  <c r="FF81" i="27"/>
  <c r="ES81" i="27"/>
  <c r="EF81" i="27"/>
  <c r="DQ81" i="27"/>
  <c r="DD81" i="27"/>
  <c r="CQ81" i="27"/>
  <c r="CD81" i="27"/>
  <c r="BQ81" i="27"/>
  <c r="BD81" i="27"/>
  <c r="AO81" i="27"/>
  <c r="AB81" i="27"/>
  <c r="O81" i="27"/>
  <c r="AES80" i="27"/>
  <c r="AEF80" i="27"/>
  <c r="ADF80" i="27"/>
  <c r="ACS80" i="27"/>
  <c r="ACF80" i="27"/>
  <c r="ABS80" i="27"/>
  <c r="ABF80" i="27"/>
  <c r="AAS80" i="27"/>
  <c r="AAF80" i="27"/>
  <c r="ZF80" i="27"/>
  <c r="YS80" i="27"/>
  <c r="YF80" i="27"/>
  <c r="XS80" i="27"/>
  <c r="XF80" i="27"/>
  <c r="WS80" i="27"/>
  <c r="WF80" i="27"/>
  <c r="VF80" i="27"/>
  <c r="US80" i="27"/>
  <c r="UF80" i="27"/>
  <c r="TS80" i="27"/>
  <c r="TF80" i="27"/>
  <c r="SS80" i="27"/>
  <c r="SF80" i="27"/>
  <c r="RF80" i="27"/>
  <c r="QS80" i="27"/>
  <c r="QF80" i="27"/>
  <c r="PF80" i="27"/>
  <c r="OS80" i="27"/>
  <c r="OF80" i="27"/>
  <c r="NF80" i="27"/>
  <c r="MS80" i="27"/>
  <c r="MF80" i="27"/>
  <c r="LS80" i="27"/>
  <c r="LF80" i="27"/>
  <c r="KS80" i="27"/>
  <c r="KF80" i="27"/>
  <c r="JF80" i="27"/>
  <c r="IS80" i="27"/>
  <c r="IF80" i="27"/>
  <c r="HS80" i="27"/>
  <c r="HF80" i="27"/>
  <c r="GS80" i="27"/>
  <c r="GF80" i="27"/>
  <c r="FF80" i="27"/>
  <c r="ES80" i="27"/>
  <c r="EF80" i="27"/>
  <c r="DQ80" i="27"/>
  <c r="DD80" i="27"/>
  <c r="CQ80" i="27"/>
  <c r="CD80" i="27"/>
  <c r="BD80" i="27"/>
  <c r="AO80" i="27"/>
  <c r="AB80" i="27"/>
  <c r="AER79" i="27"/>
  <c r="AEE79" i="27"/>
  <c r="ADR79" i="27"/>
  <c r="ADE79" i="27"/>
  <c r="ACR79" i="27"/>
  <c r="ACE79" i="27"/>
  <c r="ABS79" i="27"/>
  <c r="ABR79" i="27"/>
  <c r="ABE79" i="27"/>
  <c r="AAR79" i="27"/>
  <c r="AAE79" i="27"/>
  <c r="ZR79" i="27"/>
  <c r="ZE79" i="27"/>
  <c r="YS79" i="27"/>
  <c r="YR79" i="27"/>
  <c r="YE79" i="27"/>
  <c r="XR79" i="27"/>
  <c r="XE79" i="27"/>
  <c r="WS79" i="27"/>
  <c r="WR79" i="27"/>
  <c r="WE79" i="27"/>
  <c r="VR79" i="27"/>
  <c r="VE79" i="27"/>
  <c r="UR79" i="27"/>
  <c r="UE79" i="27"/>
  <c r="TR79" i="27"/>
  <c r="TE79" i="27"/>
  <c r="SR79" i="27"/>
  <c r="SE79" i="27"/>
  <c r="RR79" i="27"/>
  <c r="RE79" i="27"/>
  <c r="QR79" i="27"/>
  <c r="QE79" i="27"/>
  <c r="PR79" i="27"/>
  <c r="PE79" i="27"/>
  <c r="OS79" i="27"/>
  <c r="OR79" i="27"/>
  <c r="OE79" i="27"/>
  <c r="NR79" i="27"/>
  <c r="NE79" i="27"/>
  <c r="MR79" i="27"/>
  <c r="ME79" i="27"/>
  <c r="LS79" i="27"/>
  <c r="LR79" i="27"/>
  <c r="LE79" i="27"/>
  <c r="KR79" i="27"/>
  <c r="KE79" i="27"/>
  <c r="JR79" i="27"/>
  <c r="JE79" i="27"/>
  <c r="IS79" i="27"/>
  <c r="IR79" i="27"/>
  <c r="IE79" i="27"/>
  <c r="HR79" i="27"/>
  <c r="HE79" i="27"/>
  <c r="GR79" i="27"/>
  <c r="GE79" i="27"/>
  <c r="FR79" i="27"/>
  <c r="FE79" i="27"/>
  <c r="ER79" i="27"/>
  <c r="EE79" i="27"/>
  <c r="DP79" i="27"/>
  <c r="DC79" i="27"/>
  <c r="CP79" i="27"/>
  <c r="CC79" i="27"/>
  <c r="BP79" i="27"/>
  <c r="BC79" i="27"/>
  <c r="AN79" i="27"/>
  <c r="AA79" i="27"/>
  <c r="N79" i="27"/>
  <c r="AES78" i="27"/>
  <c r="ADF78" i="27"/>
  <c r="ACS78" i="27"/>
  <c r="ABF78" i="27"/>
  <c r="AAS78" i="27"/>
  <c r="ZF78" i="27"/>
  <c r="YS78" i="27"/>
  <c r="XF78" i="27"/>
  <c r="WS78" i="27"/>
  <c r="VF78" i="27"/>
  <c r="US78" i="27"/>
  <c r="TF78" i="27"/>
  <c r="SS78" i="27"/>
  <c r="RF78" i="27"/>
  <c r="QS78" i="27"/>
  <c r="PF78" i="27"/>
  <c r="OS78" i="27"/>
  <c r="NF78" i="27"/>
  <c r="MS78" i="27"/>
  <c r="LF78" i="27"/>
  <c r="KS78" i="27"/>
  <c r="JF78" i="27"/>
  <c r="IS78" i="27"/>
  <c r="IF78" i="27"/>
  <c r="HF78" i="27"/>
  <c r="GS78" i="27"/>
  <c r="GF78" i="27"/>
  <c r="FF78" i="27"/>
  <c r="ES78" i="27"/>
  <c r="EF78" i="27"/>
  <c r="DD78" i="27"/>
  <c r="CQ78" i="27"/>
  <c r="CD78" i="27"/>
  <c r="BD78" i="27"/>
  <c r="AO78" i="27"/>
  <c r="AB78" i="27"/>
  <c r="AES77" i="27"/>
  <c r="AER77" i="27"/>
  <c r="AEE77" i="27"/>
  <c r="ADR77" i="27"/>
  <c r="ADF77" i="27"/>
  <c r="ADE77" i="27"/>
  <c r="ACS77" i="27"/>
  <c r="ACR77" i="27"/>
  <c r="ACE77" i="27"/>
  <c r="ABR77" i="27"/>
  <c r="ABF77" i="27"/>
  <c r="ABE77" i="27"/>
  <c r="AAS77" i="27"/>
  <c r="AAR77" i="27"/>
  <c r="AAE77" i="27"/>
  <c r="ZR77" i="27"/>
  <c r="ZF77" i="27"/>
  <c r="ZE77" i="27"/>
  <c r="YS77" i="27"/>
  <c r="YR77" i="27"/>
  <c r="YE77" i="27"/>
  <c r="XR77" i="27"/>
  <c r="XF77" i="27"/>
  <c r="XE77" i="27"/>
  <c r="WS77" i="27"/>
  <c r="WR77" i="27"/>
  <c r="WE77" i="27"/>
  <c r="VR77" i="27"/>
  <c r="VF77" i="27"/>
  <c r="VE77" i="27"/>
  <c r="US77" i="27"/>
  <c r="UR77" i="27"/>
  <c r="UE77" i="27"/>
  <c r="TR77" i="27"/>
  <c r="TF77" i="27"/>
  <c r="TE77" i="27"/>
  <c r="SS77" i="27"/>
  <c r="SR77" i="27"/>
  <c r="SE77" i="27"/>
  <c r="RR77" i="27"/>
  <c r="RF77" i="27"/>
  <c r="RE77" i="27"/>
  <c r="QS77" i="27"/>
  <c r="QR77" i="27"/>
  <c r="QE77" i="27"/>
  <c r="PR77" i="27"/>
  <c r="PF77" i="27"/>
  <c r="PE77" i="27"/>
  <c r="OS77" i="27"/>
  <c r="OR77" i="27"/>
  <c r="OE77" i="27"/>
  <c r="NR77" i="27"/>
  <c r="NF77" i="27"/>
  <c r="NE77" i="27"/>
  <c r="MS77" i="27"/>
  <c r="MR77" i="27"/>
  <c r="ME77" i="27"/>
  <c r="LR77" i="27"/>
  <c r="LF77" i="27"/>
  <c r="LE77" i="27"/>
  <c r="KS77" i="27"/>
  <c r="KR77" i="27"/>
  <c r="KE77" i="27"/>
  <c r="JR77" i="27"/>
  <c r="JF77" i="27"/>
  <c r="JE77" i="27"/>
  <c r="IS77" i="27"/>
  <c r="IR77" i="27"/>
  <c r="IE77" i="27"/>
  <c r="HR77" i="27"/>
  <c r="HF77" i="27"/>
  <c r="HE77" i="27"/>
  <c r="GS77" i="27"/>
  <c r="GR77" i="27"/>
  <c r="GE77" i="27"/>
  <c r="FR77" i="27"/>
  <c r="FF77" i="27"/>
  <c r="FE77" i="27"/>
  <c r="ES77" i="27"/>
  <c r="ER77" i="27"/>
  <c r="EF77" i="27"/>
  <c r="EE77" i="27"/>
  <c r="DP77" i="27"/>
  <c r="DD77" i="27"/>
  <c r="DC77" i="27"/>
  <c r="CP77" i="27"/>
  <c r="CC77" i="27"/>
  <c r="BP77" i="27"/>
  <c r="BD77" i="27"/>
  <c r="BC77" i="27"/>
  <c r="AO77" i="27"/>
  <c r="AN77" i="27"/>
  <c r="AA77" i="27"/>
  <c r="N77" i="27"/>
  <c r="AES76" i="27"/>
  <c r="AEF76" i="27"/>
  <c r="ADS76" i="27"/>
  <c r="ADF76" i="27"/>
  <c r="ACS76" i="27"/>
  <c r="ACF76" i="27"/>
  <c r="ABS76" i="27"/>
  <c r="ABF76" i="27"/>
  <c r="AAS76" i="27"/>
  <c r="AAF76" i="27"/>
  <c r="ZS76" i="27"/>
  <c r="ZF76" i="27"/>
  <c r="YS76" i="27"/>
  <c r="YF76" i="27"/>
  <c r="XS76" i="27"/>
  <c r="XF76" i="27"/>
  <c r="WS76" i="27"/>
  <c r="WF76" i="27"/>
  <c r="VS76" i="27"/>
  <c r="VF76" i="27"/>
  <c r="US76" i="27"/>
  <c r="UF76" i="27"/>
  <c r="TS76" i="27"/>
  <c r="TF76" i="27"/>
  <c r="SS76" i="27"/>
  <c r="SF76" i="27"/>
  <c r="RS76" i="27"/>
  <c r="RF76" i="27"/>
  <c r="QS76" i="27"/>
  <c r="QF76" i="27"/>
  <c r="PS76" i="27"/>
  <c r="PF76" i="27"/>
  <c r="OS76" i="27"/>
  <c r="OF76" i="27"/>
  <c r="NS76" i="27"/>
  <c r="NF76" i="27"/>
  <c r="MS76" i="27"/>
  <c r="MF76" i="27"/>
  <c r="LS76" i="27"/>
  <c r="LF76" i="27"/>
  <c r="KS76" i="27"/>
  <c r="KF76" i="27"/>
  <c r="JS76" i="27"/>
  <c r="IS76" i="27"/>
  <c r="IF76" i="27"/>
  <c r="HS76" i="27"/>
  <c r="GS76" i="27"/>
  <c r="GF76" i="27"/>
  <c r="FS76" i="27"/>
  <c r="FF76" i="27"/>
  <c r="ES76" i="27"/>
  <c r="EF76" i="27"/>
  <c r="DQ76" i="27"/>
  <c r="DD76" i="27"/>
  <c r="CQ76" i="27"/>
  <c r="CD76" i="27"/>
  <c r="BQ76" i="27"/>
  <c r="BD76" i="27"/>
  <c r="AO76" i="27"/>
  <c r="AB76" i="27"/>
  <c r="AES75" i="27"/>
  <c r="ADS75" i="27"/>
  <c r="ABS75" i="27"/>
  <c r="AAS75" i="27"/>
  <c r="ZS75" i="27"/>
  <c r="YS75" i="27"/>
  <c r="XS75" i="27"/>
  <c r="WS75" i="27"/>
  <c r="VS75" i="27"/>
  <c r="TS75" i="27"/>
  <c r="SS75" i="27"/>
  <c r="RS75" i="27"/>
  <c r="QS75" i="27"/>
  <c r="PS75" i="27"/>
  <c r="OS75" i="27"/>
  <c r="NS75" i="27"/>
  <c r="MS75" i="27"/>
  <c r="LS75" i="27"/>
  <c r="KS75" i="27"/>
  <c r="JS75" i="27"/>
  <c r="JF75" i="27"/>
  <c r="IS75" i="27"/>
  <c r="HS75" i="27"/>
  <c r="HF75" i="27"/>
  <c r="GS75" i="27"/>
  <c r="FS75" i="27"/>
  <c r="DQ75" i="27"/>
  <c r="DD75" i="27"/>
  <c r="BQ75" i="27"/>
  <c r="O75" i="27"/>
  <c r="AER74" i="27"/>
  <c r="AEE74" i="27"/>
  <c r="ADR74" i="27"/>
  <c r="ADE74" i="27"/>
  <c r="ACR74" i="27"/>
  <c r="ACE74" i="27"/>
  <c r="ABR74" i="27"/>
  <c r="ABE74" i="27"/>
  <c r="AAR74" i="27"/>
  <c r="AAE74" i="27"/>
  <c r="ZR74" i="27"/>
  <c r="ZE74" i="27"/>
  <c r="YR74" i="27"/>
  <c r="YE74" i="27"/>
  <c r="XR74" i="27"/>
  <c r="XE74" i="27"/>
  <c r="WR74" i="27"/>
  <c r="WE74" i="27"/>
  <c r="VR74" i="27"/>
  <c r="VE74" i="27"/>
  <c r="UR74" i="27"/>
  <c r="UE74" i="27"/>
  <c r="TR74" i="27"/>
  <c r="TE74" i="27"/>
  <c r="SR74" i="27"/>
  <c r="SE74" i="27"/>
  <c r="RR74" i="27"/>
  <c r="RE74" i="27"/>
  <c r="QR74" i="27"/>
  <c r="QE74" i="27"/>
  <c r="PR74" i="27"/>
  <c r="PE74" i="27"/>
  <c r="OS74" i="27"/>
  <c r="OR74" i="27"/>
  <c r="OE74" i="27"/>
  <c r="NR74" i="27"/>
  <c r="NE74" i="27"/>
  <c r="MR74" i="27"/>
  <c r="ME74" i="27"/>
  <c r="LR74" i="27"/>
  <c r="LE74" i="27"/>
  <c r="KR74" i="27"/>
  <c r="JR74" i="27"/>
  <c r="JE74" i="27"/>
  <c r="IR74" i="27"/>
  <c r="IE74" i="27"/>
  <c r="HR74" i="27"/>
  <c r="HE74" i="27"/>
  <c r="GR74" i="27"/>
  <c r="GE74" i="27"/>
  <c r="FR74" i="27"/>
  <c r="FE74" i="27"/>
  <c r="ER74" i="27"/>
  <c r="EE74" i="27"/>
  <c r="DP74" i="27"/>
  <c r="DC74" i="27"/>
  <c r="CP74" i="27"/>
  <c r="CC74" i="27"/>
  <c r="BP74" i="27"/>
  <c r="BC74" i="27"/>
  <c r="AN74" i="27"/>
  <c r="AA74" i="27"/>
  <c r="N74" i="27"/>
  <c r="AES72" i="27"/>
  <c r="AEF72" i="27"/>
  <c r="ADS72" i="27"/>
  <c r="ADF72" i="27"/>
  <c r="ACS72" i="27"/>
  <c r="ACF72" i="27"/>
  <c r="ABS72" i="27"/>
  <c r="ABF72" i="27"/>
  <c r="AAS72" i="27"/>
  <c r="AAF72" i="27"/>
  <c r="ZS72" i="27"/>
  <c r="ZF72" i="27"/>
  <c r="YS72" i="27"/>
  <c r="YF72" i="27"/>
  <c r="XS72" i="27"/>
  <c r="XF72" i="27"/>
  <c r="WS72" i="27"/>
  <c r="WF72" i="27"/>
  <c r="VS72" i="27"/>
  <c r="VF72" i="27"/>
  <c r="US72" i="27"/>
  <c r="UF72" i="27"/>
  <c r="TS72" i="27"/>
  <c r="TF72" i="27"/>
  <c r="SS72" i="27"/>
  <c r="SF72" i="27"/>
  <c r="RS72" i="27"/>
  <c r="RF72" i="27"/>
  <c r="QS72" i="27"/>
  <c r="QF72" i="27"/>
  <c r="PS72" i="27"/>
  <c r="PF72" i="27"/>
  <c r="OS72" i="27"/>
  <c r="OF72" i="27"/>
  <c r="NS72" i="27"/>
  <c r="NF72" i="27"/>
  <c r="MS72" i="27"/>
  <c r="MF72" i="27"/>
  <c r="LS72" i="27"/>
  <c r="LF72" i="27"/>
  <c r="KS72" i="27"/>
  <c r="KF72" i="27"/>
  <c r="JS72" i="27"/>
  <c r="JF72" i="27"/>
  <c r="IS72" i="27"/>
  <c r="IF72" i="27"/>
  <c r="HS72" i="27"/>
  <c r="HF72" i="27"/>
  <c r="GS72" i="27"/>
  <c r="GF72" i="27"/>
  <c r="FS72" i="27"/>
  <c r="FF72" i="27"/>
  <c r="ES72" i="27"/>
  <c r="EF72" i="27"/>
  <c r="DQ72" i="27"/>
  <c r="DD72" i="27"/>
  <c r="CQ72" i="27"/>
  <c r="CD72" i="27"/>
  <c r="BQ72" i="27"/>
  <c r="BD72" i="27"/>
  <c r="AO72" i="27"/>
  <c r="AB72" i="27"/>
  <c r="O72" i="27"/>
  <c r="AEF71" i="27"/>
  <c r="ADF71" i="27"/>
  <c r="ABF71" i="27"/>
  <c r="ZF71" i="27"/>
  <c r="WF71" i="27"/>
  <c r="VF71" i="27"/>
  <c r="TF71" i="27"/>
  <c r="SF71" i="27"/>
  <c r="RF71" i="27"/>
  <c r="PF71" i="27"/>
  <c r="OF71" i="27"/>
  <c r="NF71" i="27"/>
  <c r="LF71" i="27"/>
  <c r="KF71" i="27"/>
  <c r="JF71" i="27"/>
  <c r="HF71" i="27"/>
  <c r="GF71" i="27"/>
  <c r="FF71" i="27"/>
  <c r="DD71" i="27"/>
  <c r="BD71" i="27"/>
  <c r="O71" i="27"/>
  <c r="AER70" i="27"/>
  <c r="AEF70" i="27"/>
  <c r="AEE70" i="27"/>
  <c r="ADR70" i="27"/>
  <c r="ADF70" i="27"/>
  <c r="ADE70" i="27"/>
  <c r="ACR70" i="27"/>
  <c r="ACE70" i="27"/>
  <c r="ABR70" i="27"/>
  <c r="ABE70" i="27"/>
  <c r="AAR70" i="27"/>
  <c r="AAE70" i="27"/>
  <c r="ZR70" i="27"/>
  <c r="ZF70" i="27"/>
  <c r="ZE70" i="27"/>
  <c r="YR70" i="27"/>
  <c r="YE70" i="27"/>
  <c r="XR70" i="27"/>
  <c r="XE70" i="27"/>
  <c r="WR70" i="27"/>
  <c r="WF70" i="27"/>
  <c r="WE70" i="27"/>
  <c r="VR70" i="27"/>
  <c r="VE70" i="27"/>
  <c r="UR70" i="27"/>
  <c r="UE70" i="27"/>
  <c r="TR70" i="27"/>
  <c r="TF70" i="27"/>
  <c r="TE70" i="27"/>
  <c r="SR70" i="27"/>
  <c r="SF70" i="27"/>
  <c r="SE70" i="27"/>
  <c r="RR70" i="27"/>
  <c r="RE70" i="27"/>
  <c r="QR70" i="27"/>
  <c r="QE70" i="27"/>
  <c r="PR70" i="27"/>
  <c r="PE70" i="27"/>
  <c r="OR70" i="27"/>
  <c r="OF70" i="27"/>
  <c r="OE70" i="27"/>
  <c r="NR70" i="27"/>
  <c r="NE70" i="27"/>
  <c r="MR70" i="27"/>
  <c r="ME70" i="27"/>
  <c r="LR70" i="27"/>
  <c r="LE70" i="27"/>
  <c r="KR70" i="27"/>
  <c r="KE70" i="27"/>
  <c r="JR70" i="27"/>
  <c r="JF70" i="27"/>
  <c r="JE70" i="27"/>
  <c r="IR70" i="27"/>
  <c r="IE70" i="27"/>
  <c r="HR70" i="27"/>
  <c r="HF70" i="27"/>
  <c r="HE70" i="27"/>
  <c r="GR70" i="27"/>
  <c r="GF70" i="27"/>
  <c r="GE70" i="27"/>
  <c r="FR70" i="27"/>
  <c r="FE70" i="27"/>
  <c r="ER70" i="27"/>
  <c r="EE70" i="27"/>
  <c r="DP70" i="27"/>
  <c r="DC70" i="27"/>
  <c r="CP70" i="27"/>
  <c r="CC70" i="27"/>
  <c r="BP70" i="27"/>
  <c r="BC70" i="27"/>
  <c r="AN70" i="27"/>
  <c r="AA70" i="27"/>
  <c r="N70" i="27"/>
  <c r="AFF69" i="27"/>
  <c r="AES69" i="27"/>
  <c r="AEF69" i="27"/>
  <c r="ADS69" i="27"/>
  <c r="ADF69" i="27"/>
  <c r="ACS69" i="27"/>
  <c r="ACF69" i="27"/>
  <c r="ABS69" i="27"/>
  <c r="ABF69" i="27"/>
  <c r="AAS69" i="27"/>
  <c r="AAF69" i="27"/>
  <c r="ZS69" i="27"/>
  <c r="ZF69" i="27"/>
  <c r="YS69" i="27"/>
  <c r="YF69" i="27"/>
  <c r="XS69" i="27"/>
  <c r="XF69" i="27"/>
  <c r="WS69" i="27"/>
  <c r="WF69" i="27"/>
  <c r="VS69" i="27"/>
  <c r="VF69" i="27"/>
  <c r="US69" i="27"/>
  <c r="UF69" i="27"/>
  <c r="TS69" i="27"/>
  <c r="TF69" i="27"/>
  <c r="SS69" i="27"/>
  <c r="SF69" i="27"/>
  <c r="RS69" i="27"/>
  <c r="RF69" i="27"/>
  <c r="QS69" i="27"/>
  <c r="QF69" i="27"/>
  <c r="PS69" i="27"/>
  <c r="PF69" i="27"/>
  <c r="OS69" i="27"/>
  <c r="OF69" i="27"/>
  <c r="NS69" i="27"/>
  <c r="NF69" i="27"/>
  <c r="MS69" i="27"/>
  <c r="MF69" i="27"/>
  <c r="LS69" i="27"/>
  <c r="LF69" i="27"/>
  <c r="KS69" i="27"/>
  <c r="KF69" i="27"/>
  <c r="JS69" i="27"/>
  <c r="JF69" i="27"/>
  <c r="IS69" i="27"/>
  <c r="IF69" i="27"/>
  <c r="HS69" i="27"/>
  <c r="HF69" i="27"/>
  <c r="GS69" i="27"/>
  <c r="GF69" i="27"/>
  <c r="FS69" i="27"/>
  <c r="FF69" i="27"/>
  <c r="ES69" i="27"/>
  <c r="EF69" i="27"/>
  <c r="DQ69" i="27"/>
  <c r="DD69" i="27"/>
  <c r="CQ69" i="27"/>
  <c r="CD69" i="27"/>
  <c r="BQ69" i="27"/>
  <c r="BD69" i="27"/>
  <c r="AO69" i="27"/>
  <c r="AB69" i="27"/>
  <c r="O69" i="27"/>
  <c r="ADS68" i="27"/>
  <c r="ADF68" i="27"/>
  <c r="ABF68" i="27"/>
  <c r="ZS68" i="27"/>
  <c r="ZF68" i="27"/>
  <c r="XS68" i="27"/>
  <c r="XF68" i="27"/>
  <c r="VS68" i="27"/>
  <c r="VF68" i="27"/>
  <c r="TF68" i="27"/>
  <c r="RS68" i="27"/>
  <c r="RF68" i="27"/>
  <c r="PS68" i="27"/>
  <c r="PF68" i="27"/>
  <c r="NF68" i="27"/>
  <c r="LS68" i="27"/>
  <c r="LF68" i="27"/>
  <c r="JS68" i="27"/>
  <c r="JF68" i="27"/>
  <c r="HF68" i="27"/>
  <c r="FS68" i="27"/>
  <c r="FF68" i="27"/>
  <c r="DQ68" i="27"/>
  <c r="DD68" i="27"/>
  <c r="BQ68" i="27"/>
  <c r="BD68" i="27"/>
  <c r="O68" i="27"/>
  <c r="AFF67" i="27"/>
  <c r="AER67" i="27"/>
  <c r="AEE67" i="27"/>
  <c r="ADR67" i="27"/>
  <c r="ADE67" i="27"/>
  <c r="ACR67" i="27"/>
  <c r="ACE67" i="27"/>
  <c r="ABR67" i="27"/>
  <c r="ABF67" i="27"/>
  <c r="ABE67" i="27"/>
  <c r="AAR67" i="27"/>
  <c r="AAE67" i="27"/>
  <c r="ZR67" i="27"/>
  <c r="ZE67" i="27"/>
  <c r="YR67" i="27"/>
  <c r="YE67" i="27"/>
  <c r="XR67" i="27"/>
  <c r="XF67" i="27"/>
  <c r="XE67" i="27"/>
  <c r="WR67" i="27"/>
  <c r="WE67" i="27"/>
  <c r="VR67" i="27"/>
  <c r="VE67" i="27"/>
  <c r="UR67" i="27"/>
  <c r="UE67" i="27"/>
  <c r="TR67" i="27"/>
  <c r="TF67" i="27"/>
  <c r="TE67" i="27"/>
  <c r="SR67" i="27"/>
  <c r="SE67" i="27"/>
  <c r="RR67" i="27"/>
  <c r="RE67" i="27"/>
  <c r="QR67" i="27"/>
  <c r="QE67" i="27"/>
  <c r="PR67" i="27"/>
  <c r="PF67" i="27"/>
  <c r="PE67" i="27"/>
  <c r="OR67" i="27"/>
  <c r="OE67" i="27"/>
  <c r="NR67" i="27"/>
  <c r="NE67" i="27"/>
  <c r="MR67" i="27"/>
  <c r="ME67" i="27"/>
  <c r="LR67" i="27"/>
  <c r="LF67" i="27"/>
  <c r="LE67" i="27"/>
  <c r="KR67" i="27"/>
  <c r="KE67" i="27"/>
  <c r="JR67" i="27"/>
  <c r="JE67" i="27"/>
  <c r="IR67" i="27"/>
  <c r="IE67" i="27"/>
  <c r="HR67" i="27"/>
  <c r="HF67" i="27"/>
  <c r="HE67" i="27"/>
  <c r="GR67" i="27"/>
  <c r="GE67" i="27"/>
  <c r="FR67" i="27"/>
  <c r="FE67" i="27"/>
  <c r="ER67" i="27"/>
  <c r="EE67" i="27"/>
  <c r="DP67" i="27"/>
  <c r="DD67" i="27"/>
  <c r="DC67" i="27"/>
  <c r="CP67" i="27"/>
  <c r="CC67" i="27"/>
  <c r="BP67" i="27"/>
  <c r="BC67" i="27"/>
  <c r="AN67" i="27"/>
  <c r="AA67" i="27"/>
  <c r="N67" i="27"/>
  <c r="AES66" i="27"/>
  <c r="AEF66" i="27"/>
  <c r="ADS66" i="27"/>
  <c r="ADF66" i="27"/>
  <c r="ACS66" i="27"/>
  <c r="ACF66" i="27"/>
  <c r="ABS66" i="27"/>
  <c r="ABF66" i="27"/>
  <c r="AAS66" i="27"/>
  <c r="AAF66" i="27"/>
  <c r="ZS66" i="27"/>
  <c r="ZF66" i="27"/>
  <c r="YS66" i="27"/>
  <c r="YF66" i="27"/>
  <c r="XS66" i="27"/>
  <c r="XF66" i="27"/>
  <c r="WS66" i="27"/>
  <c r="WF66" i="27"/>
  <c r="VS66" i="27"/>
  <c r="VF66" i="27"/>
  <c r="US66" i="27"/>
  <c r="UF66" i="27"/>
  <c r="TS66" i="27"/>
  <c r="TF66" i="27"/>
  <c r="SS66" i="27"/>
  <c r="SF66" i="27"/>
  <c r="RS66" i="27"/>
  <c r="RF66" i="27"/>
  <c r="QS66" i="27"/>
  <c r="QF66" i="27"/>
  <c r="PS66" i="27"/>
  <c r="PF66" i="27"/>
  <c r="OS66" i="27"/>
  <c r="OF66" i="27"/>
  <c r="NS66" i="27"/>
  <c r="NF66" i="27"/>
  <c r="MS66" i="27"/>
  <c r="MF66" i="27"/>
  <c r="LS66" i="27"/>
  <c r="LF66" i="27"/>
  <c r="KS66" i="27"/>
  <c r="KF66" i="27"/>
  <c r="JS66" i="27"/>
  <c r="JF66" i="27"/>
  <c r="IS66" i="27"/>
  <c r="IF66" i="27"/>
  <c r="HS66" i="27"/>
  <c r="HF66" i="27"/>
  <c r="GS66" i="27"/>
  <c r="GF66" i="27"/>
  <c r="FS66" i="27"/>
  <c r="FF66" i="27"/>
  <c r="ES66" i="27"/>
  <c r="EF66" i="27"/>
  <c r="DQ66" i="27"/>
  <c r="DD66" i="27"/>
  <c r="CQ66" i="27"/>
  <c r="CD66" i="27"/>
  <c r="BQ66" i="27"/>
  <c r="BD66" i="27"/>
  <c r="AO66" i="27"/>
  <c r="AB66" i="27"/>
  <c r="O66" i="27"/>
  <c r="AES65" i="27"/>
  <c r="AEF65" i="27"/>
  <c r="ADS65" i="27"/>
  <c r="ADF65" i="27"/>
  <c r="ACS65" i="27"/>
  <c r="ACF65" i="27"/>
  <c r="ABS65" i="27"/>
  <c r="ABF65" i="27"/>
  <c r="AAS65" i="27"/>
  <c r="AAF65" i="27"/>
  <c r="ZS65" i="27"/>
  <c r="ZF65" i="27"/>
  <c r="YS65" i="27"/>
  <c r="YF65" i="27"/>
  <c r="XS65" i="27"/>
  <c r="XF65" i="27"/>
  <c r="WS65" i="27"/>
  <c r="WF65" i="27"/>
  <c r="VS65" i="27"/>
  <c r="VF65" i="27"/>
  <c r="US65" i="27"/>
  <c r="UF65" i="27"/>
  <c r="TS65" i="27"/>
  <c r="TF65" i="27"/>
  <c r="SS65" i="27"/>
  <c r="SF65" i="27"/>
  <c r="RS65" i="27"/>
  <c r="RF65" i="27"/>
  <c r="QS65" i="27"/>
  <c r="QF65" i="27"/>
  <c r="PS65" i="27"/>
  <c r="PF65" i="27"/>
  <c r="OS65" i="27"/>
  <c r="OF65" i="27"/>
  <c r="NS65" i="27"/>
  <c r="NF65" i="27"/>
  <c r="MS65" i="27"/>
  <c r="MF65" i="27"/>
  <c r="LS65" i="27"/>
  <c r="LF65" i="27"/>
  <c r="KS65" i="27"/>
  <c r="KF65" i="27"/>
  <c r="JS65" i="27"/>
  <c r="JF65" i="27"/>
  <c r="IS65" i="27"/>
  <c r="IF65" i="27"/>
  <c r="HS65" i="27"/>
  <c r="HF65" i="27"/>
  <c r="GS65" i="27"/>
  <c r="GF65" i="27"/>
  <c r="FS65" i="27"/>
  <c r="FF65" i="27"/>
  <c r="ES65" i="27"/>
  <c r="EF65" i="27"/>
  <c r="DQ65" i="27"/>
  <c r="DD65" i="27"/>
  <c r="CQ65" i="27"/>
  <c r="CD65" i="27"/>
  <c r="BQ65" i="27"/>
  <c r="BD65" i="27"/>
  <c r="AO65" i="27"/>
  <c r="AB65" i="27"/>
  <c r="O65" i="27"/>
  <c r="AEF64" i="27"/>
  <c r="ADF64" i="27"/>
  <c r="ABF64" i="27"/>
  <c r="AAF64" i="27"/>
  <c r="ZF64" i="27"/>
  <c r="XF64" i="27"/>
  <c r="WF64" i="27"/>
  <c r="VF64" i="27"/>
  <c r="TF64" i="27"/>
  <c r="SF64" i="27"/>
  <c r="RF64" i="27"/>
  <c r="PF64" i="27"/>
  <c r="OF64" i="27"/>
  <c r="NF64" i="27"/>
  <c r="LF64" i="27"/>
  <c r="KF64" i="27"/>
  <c r="JF64" i="27"/>
  <c r="HF64" i="27"/>
  <c r="GF64" i="27"/>
  <c r="FF64" i="27"/>
  <c r="DD64" i="27"/>
  <c r="CD64" i="27"/>
  <c r="BD64" i="27"/>
  <c r="O64" i="27"/>
  <c r="AER63" i="27"/>
  <c r="AEF63" i="27"/>
  <c r="AEE63" i="27"/>
  <c r="ADR63" i="27"/>
  <c r="ADE63" i="27"/>
  <c r="ACR63" i="27"/>
  <c r="ACE63" i="27"/>
  <c r="ABR63" i="27"/>
  <c r="ABE63" i="27"/>
  <c r="AAR63" i="27"/>
  <c r="AAF63" i="27"/>
  <c r="AAE63" i="27"/>
  <c r="ZR63" i="27"/>
  <c r="ZE63" i="27"/>
  <c r="YR63" i="27"/>
  <c r="YE63" i="27"/>
  <c r="XR63" i="27"/>
  <c r="XE63" i="27"/>
  <c r="WR63" i="27"/>
  <c r="WE63" i="27"/>
  <c r="VR63" i="27"/>
  <c r="VE63" i="27"/>
  <c r="UR63" i="27"/>
  <c r="UE63" i="27"/>
  <c r="TR63" i="27"/>
  <c r="TF63" i="27"/>
  <c r="TE63" i="27"/>
  <c r="SR63" i="27"/>
  <c r="SF63" i="27"/>
  <c r="SE63" i="27"/>
  <c r="RR63" i="27"/>
  <c r="RE63" i="27"/>
  <c r="QR63" i="27"/>
  <c r="QE63" i="27"/>
  <c r="PR63" i="27"/>
  <c r="PE63" i="27"/>
  <c r="OR63" i="27"/>
  <c r="OF63" i="27"/>
  <c r="OE63" i="27"/>
  <c r="NR63" i="27"/>
  <c r="NE63" i="27"/>
  <c r="MR63" i="27"/>
  <c r="ME63" i="27"/>
  <c r="LR63" i="27"/>
  <c r="LE63" i="27"/>
  <c r="KR63" i="27"/>
  <c r="KE63" i="27"/>
  <c r="JR63" i="27"/>
  <c r="JF63" i="27"/>
  <c r="JE63" i="27"/>
  <c r="IR63" i="27"/>
  <c r="IE63" i="27"/>
  <c r="HR63" i="27"/>
  <c r="HE63" i="27"/>
  <c r="GR63" i="27"/>
  <c r="GF63" i="27"/>
  <c r="GE63" i="27"/>
  <c r="FR63" i="27"/>
  <c r="FE63" i="27"/>
  <c r="ER63" i="27"/>
  <c r="EE63" i="27"/>
  <c r="DP63" i="27"/>
  <c r="DC63" i="27"/>
  <c r="CP63" i="27"/>
  <c r="CD63" i="27"/>
  <c r="CC63" i="27"/>
  <c r="BP63" i="27"/>
  <c r="BC63" i="27"/>
  <c r="AN63" i="27"/>
  <c r="AA63" i="27"/>
  <c r="N63" i="27"/>
  <c r="AES62" i="27"/>
  <c r="AEF62" i="27"/>
  <c r="ADS62" i="27"/>
  <c r="ADF62" i="27"/>
  <c r="ACS62" i="27"/>
  <c r="ACF62" i="27"/>
  <c r="ABS62" i="27"/>
  <c r="ABF62" i="27"/>
  <c r="AAS62" i="27"/>
  <c r="AAF62" i="27"/>
  <c r="ZS62" i="27"/>
  <c r="ZF62" i="27"/>
  <c r="YS62" i="27"/>
  <c r="YF62" i="27"/>
  <c r="XS62" i="27"/>
  <c r="XF62" i="27"/>
  <c r="WS62" i="27"/>
  <c r="WF62" i="27"/>
  <c r="VS62" i="27"/>
  <c r="VF62" i="27"/>
  <c r="US62" i="27"/>
  <c r="UF62" i="27"/>
  <c r="TS62" i="27"/>
  <c r="TF62" i="27"/>
  <c r="SS62" i="27"/>
  <c r="SF62" i="27"/>
  <c r="RS62" i="27"/>
  <c r="RF62" i="27"/>
  <c r="QS62" i="27"/>
  <c r="QF62" i="27"/>
  <c r="PS62" i="27"/>
  <c r="PF62" i="27"/>
  <c r="OS62" i="27"/>
  <c r="OF62" i="27"/>
  <c r="NS62" i="27"/>
  <c r="NF62" i="27"/>
  <c r="MS62" i="27"/>
  <c r="MF62" i="27"/>
  <c r="LS62" i="27"/>
  <c r="LF62" i="27"/>
  <c r="KS62" i="27"/>
  <c r="KF62" i="27"/>
  <c r="JS62" i="27"/>
  <c r="JF62" i="27"/>
  <c r="IS62" i="27"/>
  <c r="IF62" i="27"/>
  <c r="HS62" i="27"/>
  <c r="HF62" i="27"/>
  <c r="GS62" i="27"/>
  <c r="GF62" i="27"/>
  <c r="FS62" i="27"/>
  <c r="FF62" i="27"/>
  <c r="ES62" i="27"/>
  <c r="EF62" i="27"/>
  <c r="DQ62" i="27"/>
  <c r="DD62" i="27"/>
  <c r="CQ62" i="27"/>
  <c r="CD62" i="27"/>
  <c r="BQ62" i="27"/>
  <c r="BD62" i="27"/>
  <c r="AO62" i="27"/>
  <c r="AB62" i="27"/>
  <c r="O62" i="27"/>
  <c r="AES61" i="27"/>
  <c r="AEF61" i="27"/>
  <c r="ADS61" i="27"/>
  <c r="ADF61" i="27"/>
  <c r="ACS61" i="27"/>
  <c r="ACF61" i="27"/>
  <c r="ABS61" i="27"/>
  <c r="ABF61" i="27"/>
  <c r="AAS61" i="27"/>
  <c r="AAF61" i="27"/>
  <c r="ZS61" i="27"/>
  <c r="ZF61" i="27"/>
  <c r="YS61" i="27"/>
  <c r="YF61" i="27"/>
  <c r="XS61" i="27"/>
  <c r="XF61" i="27"/>
  <c r="WS61" i="27"/>
  <c r="WF61" i="27"/>
  <c r="VS61" i="27"/>
  <c r="VF61" i="27"/>
  <c r="US61" i="27"/>
  <c r="UF61" i="27"/>
  <c r="TS61" i="27"/>
  <c r="TF61" i="27"/>
  <c r="SS61" i="27"/>
  <c r="SF61" i="27"/>
  <c r="RS61" i="27"/>
  <c r="RF61" i="27"/>
  <c r="QS61" i="27"/>
  <c r="QF61" i="27"/>
  <c r="PS61" i="27"/>
  <c r="PF61" i="27"/>
  <c r="OS61" i="27"/>
  <c r="OF61" i="27"/>
  <c r="NS61" i="27"/>
  <c r="NF61" i="27"/>
  <c r="MS61" i="27"/>
  <c r="MF61" i="27"/>
  <c r="LS61" i="27"/>
  <c r="LF61" i="27"/>
  <c r="KS61" i="27"/>
  <c r="KF61" i="27"/>
  <c r="JS61" i="27"/>
  <c r="JF61" i="27"/>
  <c r="IS61" i="27"/>
  <c r="IF61" i="27"/>
  <c r="HS61" i="27"/>
  <c r="HF61" i="27"/>
  <c r="GS61" i="27"/>
  <c r="GF61" i="27"/>
  <c r="FS61" i="27"/>
  <c r="FF61" i="27"/>
  <c r="ES61" i="27"/>
  <c r="EF61" i="27"/>
  <c r="DQ61" i="27"/>
  <c r="DD61" i="27"/>
  <c r="CQ61" i="27"/>
  <c r="CD61" i="27"/>
  <c r="BQ61" i="27"/>
  <c r="BD61" i="27"/>
  <c r="AO61" i="27"/>
  <c r="AB61" i="27"/>
  <c r="O61" i="27"/>
  <c r="AES60" i="27"/>
  <c r="AEF60" i="27"/>
  <c r="ADS60" i="27"/>
  <c r="ADF60" i="27"/>
  <c r="ACS60" i="27"/>
  <c r="ACF60" i="27"/>
  <c r="ABS60" i="27"/>
  <c r="ABF60" i="27"/>
  <c r="AAS60" i="27"/>
  <c r="AAF60" i="27"/>
  <c r="ZS60" i="27"/>
  <c r="ZF60" i="27"/>
  <c r="YS60" i="27"/>
  <c r="YF60" i="27"/>
  <c r="XS60" i="27"/>
  <c r="XF60" i="27"/>
  <c r="WS60" i="27"/>
  <c r="WF60" i="27"/>
  <c r="VS60" i="27"/>
  <c r="VF60" i="27"/>
  <c r="US60" i="27"/>
  <c r="UF60" i="27"/>
  <c r="TS60" i="27"/>
  <c r="TF60" i="27"/>
  <c r="SS60" i="27"/>
  <c r="SF60" i="27"/>
  <c r="RS60" i="27"/>
  <c r="RF60" i="27"/>
  <c r="QS60" i="27"/>
  <c r="QF60" i="27"/>
  <c r="PS60" i="27"/>
  <c r="PF60" i="27"/>
  <c r="OS60" i="27"/>
  <c r="OF60" i="27"/>
  <c r="NS60" i="27"/>
  <c r="NF60" i="27"/>
  <c r="MS60" i="27"/>
  <c r="MF60" i="27"/>
  <c r="LS60" i="27"/>
  <c r="LF60" i="27"/>
  <c r="KS60" i="27"/>
  <c r="KF60" i="27"/>
  <c r="JS60" i="27"/>
  <c r="JF60" i="27"/>
  <c r="IS60" i="27"/>
  <c r="IF60" i="27"/>
  <c r="HS60" i="27"/>
  <c r="HF60" i="27"/>
  <c r="GS60" i="27"/>
  <c r="GF60" i="27"/>
  <c r="FS60" i="27"/>
  <c r="FF60" i="27"/>
  <c r="ES60" i="27"/>
  <c r="EF60" i="27"/>
  <c r="DQ60" i="27"/>
  <c r="DD60" i="27"/>
  <c r="CQ60" i="27"/>
  <c r="CD60" i="27"/>
  <c r="BQ60" i="27"/>
  <c r="BD60" i="27"/>
  <c r="AO60" i="27"/>
  <c r="AB60" i="27"/>
  <c r="O60" i="27"/>
  <c r="AES59" i="27"/>
  <c r="AEF59" i="27"/>
  <c r="ADS59" i="27"/>
  <c r="ADF59" i="27"/>
  <c r="ACS59" i="27"/>
  <c r="ACF59" i="27"/>
  <c r="ABS59" i="27"/>
  <c r="ABF59" i="27"/>
  <c r="AAS59" i="27"/>
  <c r="AAF59" i="27"/>
  <c r="ZS59" i="27"/>
  <c r="ZF59" i="27"/>
  <c r="YS59" i="27"/>
  <c r="YF59" i="27"/>
  <c r="XS59" i="27"/>
  <c r="XF59" i="27"/>
  <c r="WS59" i="27"/>
  <c r="WF59" i="27"/>
  <c r="VS59" i="27"/>
  <c r="VF59" i="27"/>
  <c r="US59" i="27"/>
  <c r="UF59" i="27"/>
  <c r="TS59" i="27"/>
  <c r="TF59" i="27"/>
  <c r="SS59" i="27"/>
  <c r="SF59" i="27"/>
  <c r="RS59" i="27"/>
  <c r="RF59" i="27"/>
  <c r="QS59" i="27"/>
  <c r="QF59" i="27"/>
  <c r="PS59" i="27"/>
  <c r="PF59" i="27"/>
  <c r="OS59" i="27"/>
  <c r="OF59" i="27"/>
  <c r="NS59" i="27"/>
  <c r="NF59" i="27"/>
  <c r="MS59" i="27"/>
  <c r="MF59" i="27"/>
  <c r="LS59" i="27"/>
  <c r="LF59" i="27"/>
  <c r="KS59" i="27"/>
  <c r="KF59" i="27"/>
  <c r="JS59" i="27"/>
  <c r="JF59" i="27"/>
  <c r="IS59" i="27"/>
  <c r="IF59" i="27"/>
  <c r="HS59" i="27"/>
  <c r="HF59" i="27"/>
  <c r="GS59" i="27"/>
  <c r="GF59" i="27"/>
  <c r="FS59" i="27"/>
  <c r="FF59" i="27"/>
  <c r="ES59" i="27"/>
  <c r="EF59" i="27"/>
  <c r="DQ59" i="27"/>
  <c r="DD59" i="27"/>
  <c r="CQ59" i="27"/>
  <c r="CD59" i="27"/>
  <c r="BQ59" i="27"/>
  <c r="BD59" i="27"/>
  <c r="AO59" i="27"/>
  <c r="AB59" i="27"/>
  <c r="O59" i="27"/>
  <c r="AES58" i="27"/>
  <c r="AEF58" i="27"/>
  <c r="ADS58" i="27"/>
  <c r="ADF58" i="27"/>
  <c r="ACS58" i="27"/>
  <c r="ACF58" i="27"/>
  <c r="ABS58" i="27"/>
  <c r="ABF58" i="27"/>
  <c r="AAS58" i="27"/>
  <c r="AAF58" i="27"/>
  <c r="ZS58" i="27"/>
  <c r="ZF58" i="27"/>
  <c r="YS58" i="27"/>
  <c r="YF58" i="27"/>
  <c r="XS58" i="27"/>
  <c r="XF58" i="27"/>
  <c r="WS58" i="27"/>
  <c r="WF58" i="27"/>
  <c r="VS58" i="27"/>
  <c r="VF58" i="27"/>
  <c r="US58" i="27"/>
  <c r="UF58" i="27"/>
  <c r="TS58" i="27"/>
  <c r="TF58" i="27"/>
  <c r="SS58" i="27"/>
  <c r="SF58" i="27"/>
  <c r="RS58" i="27"/>
  <c r="RF58" i="27"/>
  <c r="QS58" i="27"/>
  <c r="QF58" i="27"/>
  <c r="PS58" i="27"/>
  <c r="PF58" i="27"/>
  <c r="OS58" i="27"/>
  <c r="OF58" i="27"/>
  <c r="NS58" i="27"/>
  <c r="NF58" i="27"/>
  <c r="MS58" i="27"/>
  <c r="MF58" i="27"/>
  <c r="LS58" i="27"/>
  <c r="LF58" i="27"/>
  <c r="KS58" i="27"/>
  <c r="KF58" i="27"/>
  <c r="JS58" i="27"/>
  <c r="JF58" i="27"/>
  <c r="IS58" i="27"/>
  <c r="IF58" i="27"/>
  <c r="HS58" i="27"/>
  <c r="HF58" i="27"/>
  <c r="GS58" i="27"/>
  <c r="GF58" i="27"/>
  <c r="FS58" i="27"/>
  <c r="FF58" i="27"/>
  <c r="ES58" i="27"/>
  <c r="EF58" i="27"/>
  <c r="DQ58" i="27"/>
  <c r="DD58" i="27"/>
  <c r="CQ58" i="27"/>
  <c r="CD58" i="27"/>
  <c r="BQ58" i="27"/>
  <c r="BD58" i="27"/>
  <c r="AO58" i="27"/>
  <c r="AB58" i="27"/>
  <c r="O58" i="27"/>
  <c r="AES57" i="27"/>
  <c r="AEF57" i="27"/>
  <c r="ADS57" i="27"/>
  <c r="ADF57" i="27"/>
  <c r="ACS57" i="27"/>
  <c r="ACF57" i="27"/>
  <c r="ABS57" i="27"/>
  <c r="ABF57" i="27"/>
  <c r="AAS57" i="27"/>
  <c r="AAF57" i="27"/>
  <c r="ZS57" i="27"/>
  <c r="ZF57" i="27"/>
  <c r="YS57" i="27"/>
  <c r="YF57" i="27"/>
  <c r="XS57" i="27"/>
  <c r="XF57" i="27"/>
  <c r="WS57" i="27"/>
  <c r="WF57" i="27"/>
  <c r="VS57" i="27"/>
  <c r="VF57" i="27"/>
  <c r="US57" i="27"/>
  <c r="UF57" i="27"/>
  <c r="TS57" i="27"/>
  <c r="TF57" i="27"/>
  <c r="SS57" i="27"/>
  <c r="SF57" i="27"/>
  <c r="RS57" i="27"/>
  <c r="RF57" i="27"/>
  <c r="QS57" i="27"/>
  <c r="QF57" i="27"/>
  <c r="PS57" i="27"/>
  <c r="PF57" i="27"/>
  <c r="OS57" i="27"/>
  <c r="OF57" i="27"/>
  <c r="NS57" i="27"/>
  <c r="NF57" i="27"/>
  <c r="MS57" i="27"/>
  <c r="MF57" i="27"/>
  <c r="LS57" i="27"/>
  <c r="LF57" i="27"/>
  <c r="KS57" i="27"/>
  <c r="KF57" i="27"/>
  <c r="JS57" i="27"/>
  <c r="JF57" i="27"/>
  <c r="IS57" i="27"/>
  <c r="IF57" i="27"/>
  <c r="HS57" i="27"/>
  <c r="HF57" i="27"/>
  <c r="GS57" i="27"/>
  <c r="GF57" i="27"/>
  <c r="FS57" i="27"/>
  <c r="FF57" i="27"/>
  <c r="ES57" i="27"/>
  <c r="EF57" i="27"/>
  <c r="DQ57" i="27"/>
  <c r="DD57" i="27"/>
  <c r="CQ57" i="27"/>
  <c r="CD57" i="27"/>
  <c r="BQ57" i="27"/>
  <c r="BD57" i="27"/>
  <c r="AO57" i="27"/>
  <c r="AB57" i="27"/>
  <c r="O57" i="27"/>
  <c r="AES56" i="27"/>
  <c r="AEF56" i="27"/>
  <c r="ADS56" i="27"/>
  <c r="ADF56" i="27"/>
  <c r="ACS56" i="27"/>
  <c r="ACF56" i="27"/>
  <c r="ABS56" i="27"/>
  <c r="ABF56" i="27"/>
  <c r="AAS56" i="27"/>
  <c r="AAF56" i="27"/>
  <c r="ZS56" i="27"/>
  <c r="ZF56" i="27"/>
  <c r="YS56" i="27"/>
  <c r="YF56" i="27"/>
  <c r="XS56" i="27"/>
  <c r="XF56" i="27"/>
  <c r="WS56" i="27"/>
  <c r="WF56" i="27"/>
  <c r="VS56" i="27"/>
  <c r="VF56" i="27"/>
  <c r="US56" i="27"/>
  <c r="UF56" i="27"/>
  <c r="TS56" i="27"/>
  <c r="TF56" i="27"/>
  <c r="SS56" i="27"/>
  <c r="SF56" i="27"/>
  <c r="RS56" i="27"/>
  <c r="RF56" i="27"/>
  <c r="QS56" i="27"/>
  <c r="QF56" i="27"/>
  <c r="PS56" i="27"/>
  <c r="PF56" i="27"/>
  <c r="OS56" i="27"/>
  <c r="OF56" i="27"/>
  <c r="NS56" i="27"/>
  <c r="NF56" i="27"/>
  <c r="MS56" i="27"/>
  <c r="MF56" i="27"/>
  <c r="LS56" i="27"/>
  <c r="LF56" i="27"/>
  <c r="KS56" i="27"/>
  <c r="KF56" i="27"/>
  <c r="JS56" i="27"/>
  <c r="JF56" i="27"/>
  <c r="IS56" i="27"/>
  <c r="IF56" i="27"/>
  <c r="HS56" i="27"/>
  <c r="HF56" i="27"/>
  <c r="GS56" i="27"/>
  <c r="GF56" i="27"/>
  <c r="FS56" i="27"/>
  <c r="FF56" i="27"/>
  <c r="ES56" i="27"/>
  <c r="EF56" i="27"/>
  <c r="DQ56" i="27"/>
  <c r="DD56" i="27"/>
  <c r="CQ56" i="27"/>
  <c r="CD56" i="27"/>
  <c r="BQ56" i="27"/>
  <c r="BD56" i="27"/>
  <c r="AO56" i="27"/>
  <c r="AB56" i="27"/>
  <c r="O56" i="27"/>
  <c r="AES55" i="27"/>
  <c r="AEF55" i="27"/>
  <c r="ADS55" i="27"/>
  <c r="ADF55" i="27"/>
  <c r="ACS55" i="27"/>
  <c r="ACF55" i="27"/>
  <c r="ABS55" i="27"/>
  <c r="ABF55" i="27"/>
  <c r="AAS55" i="27"/>
  <c r="AAF55" i="27"/>
  <c r="ZS55" i="27"/>
  <c r="ZF55" i="27"/>
  <c r="YS55" i="27"/>
  <c r="YF55" i="27"/>
  <c r="XS55" i="27"/>
  <c r="XF55" i="27"/>
  <c r="WS55" i="27"/>
  <c r="WF55" i="27"/>
  <c r="VS55" i="27"/>
  <c r="VF55" i="27"/>
  <c r="US55" i="27"/>
  <c r="UF55" i="27"/>
  <c r="TS55" i="27"/>
  <c r="TF55" i="27"/>
  <c r="SS55" i="27"/>
  <c r="SF55" i="27"/>
  <c r="RS55" i="27"/>
  <c r="RF55" i="27"/>
  <c r="QS55" i="27"/>
  <c r="QF55" i="27"/>
  <c r="PS55" i="27"/>
  <c r="PF55" i="27"/>
  <c r="OS55" i="27"/>
  <c r="OF55" i="27"/>
  <c r="NS55" i="27"/>
  <c r="NF55" i="27"/>
  <c r="MS55" i="27"/>
  <c r="MF55" i="27"/>
  <c r="LS55" i="27"/>
  <c r="LF55" i="27"/>
  <c r="KS55" i="27"/>
  <c r="KF55" i="27"/>
  <c r="JS55" i="27"/>
  <c r="JF55" i="27"/>
  <c r="IS55" i="27"/>
  <c r="IF55" i="27"/>
  <c r="HS55" i="27"/>
  <c r="HF55" i="27"/>
  <c r="GS55" i="27"/>
  <c r="GF55" i="27"/>
  <c r="FS55" i="27"/>
  <c r="FF55" i="27"/>
  <c r="ES55" i="27"/>
  <c r="EF55" i="27"/>
  <c r="DQ55" i="27"/>
  <c r="DD55" i="27"/>
  <c r="CQ55" i="27"/>
  <c r="CD55" i="27"/>
  <c r="BQ55" i="27"/>
  <c r="BD55" i="27"/>
  <c r="AO55" i="27"/>
  <c r="AB55" i="27"/>
  <c r="O55" i="27"/>
  <c r="AEF54" i="27"/>
  <c r="ADF54" i="27"/>
  <c r="ACF54" i="27"/>
  <c r="ABF54" i="27"/>
  <c r="AAF54" i="27"/>
  <c r="ZF54" i="27"/>
  <c r="YF54" i="27"/>
  <c r="XF54" i="27"/>
  <c r="WS54" i="27"/>
  <c r="WF54" i="27"/>
  <c r="VF54" i="27"/>
  <c r="UF54" i="27"/>
  <c r="TF54" i="27"/>
  <c r="SF54" i="27"/>
  <c r="RF54" i="27"/>
  <c r="QF54" i="27"/>
  <c r="PF54" i="27"/>
  <c r="OS54" i="27"/>
  <c r="OF54" i="27"/>
  <c r="NF54" i="27"/>
  <c r="MF54" i="27"/>
  <c r="LF54" i="27"/>
  <c r="KF54" i="27"/>
  <c r="JF54" i="27"/>
  <c r="IF54" i="27"/>
  <c r="HF54" i="27"/>
  <c r="GF54" i="27"/>
  <c r="FF54" i="27"/>
  <c r="DD54" i="27"/>
  <c r="BD54" i="27"/>
  <c r="O54" i="27"/>
  <c r="AER53" i="27"/>
  <c r="AEE53" i="27"/>
  <c r="ADR53" i="27"/>
  <c r="ADE53" i="27"/>
  <c r="ACR53" i="27"/>
  <c r="ACE53" i="27"/>
  <c r="ABR53" i="27"/>
  <c r="ABE53" i="27"/>
  <c r="AAR53" i="27"/>
  <c r="AAE53" i="27"/>
  <c r="ZR53" i="27"/>
  <c r="ZE53" i="27"/>
  <c r="YR53" i="27"/>
  <c r="YE53" i="27"/>
  <c r="XR53" i="27"/>
  <c r="XE53" i="27"/>
  <c r="WR53" i="27"/>
  <c r="WE53" i="27"/>
  <c r="VR53" i="27"/>
  <c r="VE53" i="27"/>
  <c r="UR53" i="27"/>
  <c r="UE53" i="27"/>
  <c r="TR53" i="27"/>
  <c r="TE53" i="27"/>
  <c r="SR53" i="27"/>
  <c r="SE53" i="27"/>
  <c r="RR53" i="27"/>
  <c r="RE53" i="27"/>
  <c r="QR53" i="27"/>
  <c r="QE53" i="27"/>
  <c r="PR53" i="27"/>
  <c r="PE53" i="27"/>
  <c r="OS53" i="27"/>
  <c r="OR53" i="27"/>
  <c r="OE53" i="27"/>
  <c r="NR53" i="27"/>
  <c r="NE53" i="27"/>
  <c r="MR53" i="27"/>
  <c r="ME53" i="27"/>
  <c r="LR53" i="27"/>
  <c r="LE53" i="27"/>
  <c r="KR53" i="27"/>
  <c r="KE53" i="27"/>
  <c r="JR53" i="27"/>
  <c r="JE53" i="27"/>
  <c r="IR53" i="27"/>
  <c r="IE53" i="27"/>
  <c r="HR53" i="27"/>
  <c r="HE53" i="27"/>
  <c r="GR53" i="27"/>
  <c r="GE53" i="27"/>
  <c r="FR53" i="27"/>
  <c r="FE53" i="27"/>
  <c r="ER53" i="27"/>
  <c r="EE53" i="27"/>
  <c r="DP53" i="27"/>
  <c r="DC53" i="27"/>
  <c r="CP53" i="27"/>
  <c r="CC53" i="27"/>
  <c r="BP53" i="27"/>
  <c r="BC53" i="27"/>
  <c r="AN53" i="27"/>
  <c r="AA53" i="27"/>
  <c r="N53" i="27"/>
  <c r="AES52" i="27"/>
  <c r="AEF52" i="27"/>
  <c r="ADS52" i="27"/>
  <c r="ADF52" i="27"/>
  <c r="ACS52" i="27"/>
  <c r="ACF52" i="27"/>
  <c r="ABS52" i="27"/>
  <c r="ABF52" i="27"/>
  <c r="AAS52" i="27"/>
  <c r="AAF52" i="27"/>
  <c r="ZS52" i="27"/>
  <c r="ZF52" i="27"/>
  <c r="YS52" i="27"/>
  <c r="YF52" i="27"/>
  <c r="XS52" i="27"/>
  <c r="XF52" i="27"/>
  <c r="WS52" i="27"/>
  <c r="WF52" i="27"/>
  <c r="VS52" i="27"/>
  <c r="VF52" i="27"/>
  <c r="US52" i="27"/>
  <c r="UF52" i="27"/>
  <c r="TS52" i="27"/>
  <c r="TF52" i="27"/>
  <c r="SS52" i="27"/>
  <c r="SF52" i="27"/>
  <c r="RS52" i="27"/>
  <c r="RF52" i="27"/>
  <c r="QS52" i="27"/>
  <c r="QF52" i="27"/>
  <c r="PS52" i="27"/>
  <c r="PF52" i="27"/>
  <c r="OS52" i="27"/>
  <c r="OF52" i="27"/>
  <c r="NS52" i="27"/>
  <c r="NF52" i="27"/>
  <c r="MS52" i="27"/>
  <c r="MF52" i="27"/>
  <c r="LS52" i="27"/>
  <c r="LF52" i="27"/>
  <c r="KS52" i="27"/>
  <c r="KF52" i="27"/>
  <c r="JS52" i="27"/>
  <c r="JF52" i="27"/>
  <c r="IS52" i="27"/>
  <c r="IF52" i="27"/>
  <c r="HS52" i="27"/>
  <c r="HF52" i="27"/>
  <c r="GS52" i="27"/>
  <c r="GF52" i="27"/>
  <c r="FS52" i="27"/>
  <c r="FF52" i="27"/>
  <c r="ES52" i="27"/>
  <c r="EF52" i="27"/>
  <c r="DQ52" i="27"/>
  <c r="DD52" i="27"/>
  <c r="CQ52" i="27"/>
  <c r="CD52" i="27"/>
  <c r="BQ52" i="27"/>
  <c r="BD52" i="27"/>
  <c r="AO52" i="27"/>
  <c r="AB52" i="27"/>
  <c r="AES51" i="27"/>
  <c r="AEF51" i="27"/>
  <c r="ADF51" i="27"/>
  <c r="ACS51" i="27"/>
  <c r="ACF51" i="27"/>
  <c r="ABF51" i="27"/>
  <c r="AAS51" i="27"/>
  <c r="AAF51" i="27"/>
  <c r="YS51" i="27"/>
  <c r="YF51" i="27"/>
  <c r="XF51" i="27"/>
  <c r="WS51" i="27"/>
  <c r="TF51" i="27"/>
  <c r="SF51" i="27"/>
  <c r="PF51" i="27"/>
  <c r="LF51" i="27"/>
  <c r="KF51" i="27"/>
  <c r="HF51" i="27"/>
  <c r="EF51" i="27"/>
  <c r="DD51" i="27"/>
  <c r="AER50" i="27"/>
  <c r="AEE50" i="27"/>
  <c r="ADR50" i="27"/>
  <c r="ADE50" i="27"/>
  <c r="ACR50" i="27"/>
  <c r="ACE50" i="27"/>
  <c r="ABR50" i="27"/>
  <c r="ABE50" i="27"/>
  <c r="AAR50" i="27"/>
  <c r="AAE50" i="27"/>
  <c r="ZR50" i="27"/>
  <c r="ZE50" i="27"/>
  <c r="YR50" i="27"/>
  <c r="YE50" i="27"/>
  <c r="XR50" i="27"/>
  <c r="XE50" i="27"/>
  <c r="WR50" i="27"/>
  <c r="WE50" i="27"/>
  <c r="VR50" i="27"/>
  <c r="VE50" i="27"/>
  <c r="UR50" i="27"/>
  <c r="UE50" i="27"/>
  <c r="TR50" i="27"/>
  <c r="TE50" i="27"/>
  <c r="SR50" i="27"/>
  <c r="SE50" i="27"/>
  <c r="RR50" i="27"/>
  <c r="RE50" i="27"/>
  <c r="QR50" i="27"/>
  <c r="QE50" i="27"/>
  <c r="PR50" i="27"/>
  <c r="PE50" i="27"/>
  <c r="OR50" i="27"/>
  <c r="OE50" i="27"/>
  <c r="NR50" i="27"/>
  <c r="NE50" i="27"/>
  <c r="MR50" i="27"/>
  <c r="ME50" i="27"/>
  <c r="LR50" i="27"/>
  <c r="LE50" i="27"/>
  <c r="KR50" i="27"/>
  <c r="KF50" i="27"/>
  <c r="KE50" i="27"/>
  <c r="JR50" i="27"/>
  <c r="JE50" i="27"/>
  <c r="IR50" i="27"/>
  <c r="IE50" i="27"/>
  <c r="HR50" i="27"/>
  <c r="HE50" i="27"/>
  <c r="GR50" i="27"/>
  <c r="GE50" i="27"/>
  <c r="FR50" i="27"/>
  <c r="FE50" i="27"/>
  <c r="ER50" i="27"/>
  <c r="EE50" i="27"/>
  <c r="DP50" i="27"/>
  <c r="DC50" i="27"/>
  <c r="CP50" i="27"/>
  <c r="CC50" i="27"/>
  <c r="BP50" i="27"/>
  <c r="BC50" i="27"/>
  <c r="AN50" i="27"/>
  <c r="AA50" i="27"/>
  <c r="N50" i="27"/>
  <c r="AES49" i="27"/>
  <c r="AEF49" i="27"/>
  <c r="ACS49" i="27"/>
  <c r="AAS49" i="27"/>
  <c r="AAF49" i="27"/>
  <c r="YS49" i="27"/>
  <c r="XF49" i="27"/>
  <c r="WS49" i="27"/>
  <c r="WF49" i="27"/>
  <c r="US49" i="27"/>
  <c r="TF49" i="27"/>
  <c r="SS49" i="27"/>
  <c r="SF49" i="27"/>
  <c r="QS49" i="27"/>
  <c r="QF49" i="27"/>
  <c r="OS49" i="27"/>
  <c r="OF49" i="27"/>
  <c r="MS49" i="27"/>
  <c r="KS49" i="27"/>
  <c r="KF49" i="27"/>
  <c r="IS49" i="27"/>
  <c r="HF49" i="27"/>
  <c r="GS49" i="27"/>
  <c r="GF49" i="27"/>
  <c r="ES49" i="27"/>
  <c r="DD49" i="27"/>
  <c r="CQ49" i="27"/>
  <c r="CD49" i="27"/>
  <c r="AO49" i="27"/>
  <c r="AB49" i="27"/>
  <c r="AES48" i="27"/>
  <c r="AER48" i="27"/>
  <c r="AEF48" i="27"/>
  <c r="AEE48" i="27"/>
  <c r="ADR48" i="27"/>
  <c r="ADE48" i="27"/>
  <c r="ACR48" i="27"/>
  <c r="ACE48" i="27"/>
  <c r="ABR48" i="27"/>
  <c r="ABE48" i="27"/>
  <c r="AAR48" i="27"/>
  <c r="AAE48" i="27"/>
  <c r="ZR48" i="27"/>
  <c r="ZE48" i="27"/>
  <c r="YR48" i="27"/>
  <c r="YE48" i="27"/>
  <c r="XR48" i="27"/>
  <c r="XE48" i="27"/>
  <c r="WR48" i="27"/>
  <c r="WE48" i="27"/>
  <c r="VR48" i="27"/>
  <c r="VE48" i="27"/>
  <c r="US48" i="27"/>
  <c r="UR48" i="27"/>
  <c r="UE48" i="27"/>
  <c r="TR48" i="27"/>
  <c r="TE48" i="27"/>
  <c r="SR48" i="27"/>
  <c r="SE48" i="27"/>
  <c r="RR48" i="27"/>
  <c r="RE48" i="27"/>
  <c r="QS48" i="27"/>
  <c r="QR48" i="27"/>
  <c r="QE48" i="27"/>
  <c r="PR48" i="27"/>
  <c r="PE48" i="27"/>
  <c r="OR48" i="27"/>
  <c r="OE48" i="27"/>
  <c r="NR48" i="27"/>
  <c r="NE48" i="27"/>
  <c r="MR48" i="27"/>
  <c r="ME48" i="27"/>
  <c r="LR48" i="27"/>
  <c r="LE48" i="27"/>
  <c r="KR48" i="27"/>
  <c r="KE48" i="27"/>
  <c r="JR48" i="27"/>
  <c r="JE48" i="27"/>
  <c r="IS48" i="27"/>
  <c r="IR48" i="27"/>
  <c r="IE48" i="27"/>
  <c r="HR48" i="27"/>
  <c r="HF48" i="27"/>
  <c r="HE48" i="27"/>
  <c r="GR48" i="27"/>
  <c r="GE48" i="27"/>
  <c r="FR48" i="27"/>
  <c r="FE48" i="27"/>
  <c r="ER48" i="27"/>
  <c r="EE48" i="27"/>
  <c r="DP48" i="27"/>
  <c r="DC48" i="27"/>
  <c r="CQ48" i="27"/>
  <c r="CP48" i="27"/>
  <c r="CC48" i="27"/>
  <c r="BP48" i="27"/>
  <c r="BC48" i="27"/>
  <c r="AN48" i="27"/>
  <c r="AA48" i="27"/>
  <c r="N48" i="27"/>
  <c r="AES47" i="27"/>
  <c r="AEF47" i="27"/>
  <c r="ADS47" i="27"/>
  <c r="ADF47" i="27"/>
  <c r="ACS47" i="27"/>
  <c r="ACF47" i="27"/>
  <c r="ABS47" i="27"/>
  <c r="ABF47" i="27"/>
  <c r="AAS47" i="27"/>
  <c r="AAF47" i="27"/>
  <c r="ZS47" i="27"/>
  <c r="ZF47" i="27"/>
  <c r="YS47" i="27"/>
  <c r="YF47" i="27"/>
  <c r="XS47" i="27"/>
  <c r="XF47" i="27"/>
  <c r="WS47" i="27"/>
  <c r="WF47" i="27"/>
  <c r="VS47" i="27"/>
  <c r="VF47" i="27"/>
  <c r="US47" i="27"/>
  <c r="UF47" i="27"/>
  <c r="TS47" i="27"/>
  <c r="TF47" i="27"/>
  <c r="SS47" i="27"/>
  <c r="SF47" i="27"/>
  <c r="RS47" i="27"/>
  <c r="RF47" i="27"/>
  <c r="QS47" i="27"/>
  <c r="QF47" i="27"/>
  <c r="PS47" i="27"/>
  <c r="PF47" i="27"/>
  <c r="OS47" i="27"/>
  <c r="OF47" i="27"/>
  <c r="NS47" i="27"/>
  <c r="NF47" i="27"/>
  <c r="MS47" i="27"/>
  <c r="MF47" i="27"/>
  <c r="LS47" i="27"/>
  <c r="LF47" i="27"/>
  <c r="KS47" i="27"/>
  <c r="KF47" i="27"/>
  <c r="JS47" i="27"/>
  <c r="JF47" i="27"/>
  <c r="IS47" i="27"/>
  <c r="IF47" i="27"/>
  <c r="HS47" i="27"/>
  <c r="HF47" i="27"/>
  <c r="GS47" i="27"/>
  <c r="GF47" i="27"/>
  <c r="FS47" i="27"/>
  <c r="FF47" i="27"/>
  <c r="ES47" i="27"/>
  <c r="EF47" i="27"/>
  <c r="DQ47" i="27"/>
  <c r="DD47" i="27"/>
  <c r="CQ47" i="27"/>
  <c r="CD47" i="27"/>
  <c r="BQ47" i="27"/>
  <c r="BD47" i="27"/>
  <c r="AO47" i="27"/>
  <c r="AB47" i="27"/>
  <c r="O47" i="27"/>
  <c r="AES46" i="27"/>
  <c r="ADS46" i="27"/>
  <c r="ADF46" i="27"/>
  <c r="ABS46" i="27"/>
  <c r="ABF46" i="27"/>
  <c r="ZS46" i="27"/>
  <c r="YS46" i="27"/>
  <c r="XS46" i="27"/>
  <c r="VS46" i="27"/>
  <c r="VF46" i="27"/>
  <c r="US46" i="27"/>
  <c r="TS46" i="27"/>
  <c r="RS46" i="27"/>
  <c r="RF46" i="27"/>
  <c r="PS46" i="27"/>
  <c r="OS46" i="27"/>
  <c r="NS46" i="27"/>
  <c r="NF46" i="27"/>
  <c r="LS46" i="27"/>
  <c r="LF46" i="27"/>
  <c r="JS46" i="27"/>
  <c r="IS46" i="27"/>
  <c r="HS46" i="27"/>
  <c r="FS46" i="27"/>
  <c r="FF46" i="27"/>
  <c r="ES46" i="27"/>
  <c r="DQ46" i="27"/>
  <c r="BQ46" i="27"/>
  <c r="BD46" i="27"/>
  <c r="O46" i="27"/>
  <c r="AES45" i="27"/>
  <c r="AER45" i="27"/>
  <c r="AEE45" i="27"/>
  <c r="ADR45" i="27"/>
  <c r="ADE45" i="27"/>
  <c r="ACR45" i="27"/>
  <c r="ACE45" i="27"/>
  <c r="ABR45" i="27"/>
  <c r="ABF45" i="27"/>
  <c r="ABE45" i="27"/>
  <c r="AAR45" i="27"/>
  <c r="AAE45" i="27"/>
  <c r="ZR45" i="27"/>
  <c r="ZE45" i="27"/>
  <c r="YR45" i="27"/>
  <c r="YE45" i="27"/>
  <c r="XR45" i="27"/>
  <c r="XE45" i="27"/>
  <c r="WR45" i="27"/>
  <c r="WE45" i="27"/>
  <c r="VR45" i="27"/>
  <c r="VE45" i="27"/>
  <c r="UR45" i="27"/>
  <c r="UE45" i="27"/>
  <c r="TR45" i="27"/>
  <c r="TE45" i="27"/>
  <c r="SR45" i="27"/>
  <c r="SE45" i="27"/>
  <c r="RR45" i="27"/>
  <c r="RF45" i="27"/>
  <c r="RE45" i="27"/>
  <c r="QR45" i="27"/>
  <c r="QE45" i="27"/>
  <c r="PR45" i="27"/>
  <c r="PE45" i="27"/>
  <c r="OR45" i="27"/>
  <c r="OE45" i="27"/>
  <c r="NR45" i="27"/>
  <c r="NF45" i="27"/>
  <c r="NE45" i="27"/>
  <c r="MR45" i="27"/>
  <c r="ME45" i="27"/>
  <c r="LS45" i="27"/>
  <c r="LR45" i="27"/>
  <c r="LF45" i="27"/>
  <c r="LE45" i="27"/>
  <c r="KR45" i="27"/>
  <c r="KE45" i="27"/>
  <c r="JR45" i="27"/>
  <c r="JE45" i="27"/>
  <c r="IR45" i="27"/>
  <c r="IE45" i="27"/>
  <c r="HR45" i="27"/>
  <c r="HE45" i="27"/>
  <c r="GR45" i="27"/>
  <c r="GE45" i="27"/>
  <c r="FR45" i="27"/>
  <c r="FF45" i="27"/>
  <c r="FE45" i="27"/>
  <c r="ER45" i="27"/>
  <c r="EE45" i="27"/>
  <c r="DP45" i="27"/>
  <c r="DC45" i="27"/>
  <c r="CP45" i="27"/>
  <c r="CC45" i="27"/>
  <c r="BP45" i="27"/>
  <c r="BC45" i="27"/>
  <c r="AN45" i="27"/>
  <c r="AA45" i="27"/>
  <c r="N45" i="27"/>
  <c r="AEF44" i="27"/>
  <c r="ADF44" i="27"/>
  <c r="ABF44" i="27"/>
  <c r="ZF44" i="27"/>
  <c r="XF44" i="27"/>
  <c r="VF44" i="27"/>
  <c r="UF44" i="27"/>
  <c r="TF44" i="27"/>
  <c r="RF44" i="27"/>
  <c r="QF44" i="27"/>
  <c r="PF44" i="27"/>
  <c r="NF44" i="27"/>
  <c r="MF44" i="27"/>
  <c r="LS44" i="27"/>
  <c r="LF44" i="27"/>
  <c r="JS44" i="27"/>
  <c r="JF44" i="27"/>
  <c r="HS44" i="27"/>
  <c r="HF44" i="27"/>
  <c r="FS44" i="27"/>
  <c r="FF44" i="27"/>
  <c r="EF44" i="27"/>
  <c r="DQ44" i="27"/>
  <c r="DD44" i="27"/>
  <c r="BQ44" i="27"/>
  <c r="BD44" i="27"/>
  <c r="O44" i="27"/>
  <c r="AER43" i="27"/>
  <c r="AEF43" i="27"/>
  <c r="AEE43" i="27"/>
  <c r="ADR43" i="27"/>
  <c r="ADF43" i="27"/>
  <c r="ADE43" i="27"/>
  <c r="ACR43" i="27"/>
  <c r="ACE43" i="27"/>
  <c r="ABR43" i="27"/>
  <c r="ABF43" i="27"/>
  <c r="ABE43" i="27"/>
  <c r="AAR43" i="27"/>
  <c r="AAE43" i="27"/>
  <c r="ZR43" i="27"/>
  <c r="ZE43" i="27"/>
  <c r="YR43" i="27"/>
  <c r="YE43" i="27"/>
  <c r="XR43" i="27"/>
  <c r="XF43" i="27"/>
  <c r="XE43" i="27"/>
  <c r="WR43" i="27"/>
  <c r="WE43" i="27"/>
  <c r="VR43" i="27"/>
  <c r="VF43" i="27"/>
  <c r="VE43" i="27"/>
  <c r="UR43" i="27"/>
  <c r="UR209" i="27" s="1"/>
  <c r="UE43" i="27"/>
  <c r="TR43" i="27"/>
  <c r="TF43" i="27"/>
  <c r="TE43" i="27"/>
  <c r="SR43" i="27"/>
  <c r="SE43" i="27"/>
  <c r="RR43" i="27"/>
  <c r="RF43" i="27"/>
  <c r="RE43" i="27"/>
  <c r="QR43" i="27"/>
  <c r="QF43" i="27"/>
  <c r="QE43" i="27"/>
  <c r="PR43" i="27"/>
  <c r="PF43" i="27"/>
  <c r="PE43" i="27"/>
  <c r="OR43" i="27"/>
  <c r="OE43" i="27"/>
  <c r="NR43" i="27"/>
  <c r="NF43" i="27"/>
  <c r="NE43" i="27"/>
  <c r="MR43" i="27"/>
  <c r="ME43" i="27"/>
  <c r="LR43" i="27"/>
  <c r="LF43" i="27"/>
  <c r="LE43" i="27"/>
  <c r="KR43" i="27"/>
  <c r="KE43" i="27"/>
  <c r="JR43" i="27"/>
  <c r="JF43" i="27"/>
  <c r="JE43" i="27"/>
  <c r="IR43" i="27"/>
  <c r="IE43" i="27"/>
  <c r="HR43" i="27"/>
  <c r="HF43" i="27"/>
  <c r="HE43" i="27"/>
  <c r="GR43" i="27"/>
  <c r="GE43" i="27"/>
  <c r="FR43" i="27"/>
  <c r="FF43" i="27"/>
  <c r="FE43" i="27"/>
  <c r="ER43" i="27"/>
  <c r="EF43" i="27"/>
  <c r="EE43" i="27"/>
  <c r="DP43" i="27"/>
  <c r="DD43" i="27"/>
  <c r="DC43" i="27"/>
  <c r="CP43" i="27"/>
  <c r="CC43" i="27"/>
  <c r="BP43" i="27"/>
  <c r="BD43" i="27"/>
  <c r="BC43" i="27"/>
  <c r="AN43" i="27"/>
  <c r="AA43" i="27"/>
  <c r="N43" i="27"/>
  <c r="AES42" i="27"/>
  <c r="ADS42" i="27"/>
  <c r="ADF42" i="27"/>
  <c r="ABS42" i="27"/>
  <c r="ABF42" i="27"/>
  <c r="ZS42" i="27"/>
  <c r="ZF42" i="27"/>
  <c r="YS42" i="27"/>
  <c r="XS42" i="27"/>
  <c r="WS42" i="27"/>
  <c r="VS42" i="27"/>
  <c r="VF42" i="27"/>
  <c r="TS42" i="27"/>
  <c r="TF42" i="27"/>
  <c r="RS42" i="27"/>
  <c r="RF42" i="27"/>
  <c r="QS42" i="27"/>
  <c r="PS42" i="27"/>
  <c r="OS42" i="27"/>
  <c r="NS42" i="27"/>
  <c r="NF42" i="27"/>
  <c r="LS42" i="27"/>
  <c r="LF42" i="27"/>
  <c r="JS42" i="27"/>
  <c r="JF42" i="27"/>
  <c r="IS42" i="27"/>
  <c r="HS42" i="27"/>
  <c r="GS42" i="27"/>
  <c r="FS42" i="27"/>
  <c r="FF42" i="27"/>
  <c r="DQ42" i="27"/>
  <c r="DD42" i="27"/>
  <c r="BQ42" i="27"/>
  <c r="BD42" i="27"/>
  <c r="AO42" i="27"/>
  <c r="O42" i="27"/>
  <c r="AES41" i="27"/>
  <c r="AER41" i="27"/>
  <c r="AEE41" i="27"/>
  <c r="ADS41" i="27"/>
  <c r="ADR41" i="27"/>
  <c r="ADE41" i="27"/>
  <c r="ACR41" i="27"/>
  <c r="ACE41" i="27"/>
  <c r="ABR41" i="27"/>
  <c r="ABE41" i="27"/>
  <c r="AAR41" i="27"/>
  <c r="AAE41" i="27"/>
  <c r="ZS41" i="27"/>
  <c r="ZR41" i="27"/>
  <c r="ZE41" i="27"/>
  <c r="YR41" i="27"/>
  <c r="YE41" i="27"/>
  <c r="XS41" i="27"/>
  <c r="XR41" i="27"/>
  <c r="XE41" i="27"/>
  <c r="WR41" i="27"/>
  <c r="WE41" i="27"/>
  <c r="VR41" i="27"/>
  <c r="VE41" i="27"/>
  <c r="UR41" i="27"/>
  <c r="UE41" i="27"/>
  <c r="TS41" i="27"/>
  <c r="TR41" i="27"/>
  <c r="TE41" i="27"/>
  <c r="SR41" i="27"/>
  <c r="SE41" i="27"/>
  <c r="RS41" i="27"/>
  <c r="RR41" i="27"/>
  <c r="RE41" i="27"/>
  <c r="QR41" i="27"/>
  <c r="QE41" i="27"/>
  <c r="PS41" i="27"/>
  <c r="PR41" i="27"/>
  <c r="PE41" i="27"/>
  <c r="OR41" i="27"/>
  <c r="OE41" i="27"/>
  <c r="NR41" i="27"/>
  <c r="NE41" i="27"/>
  <c r="MR41" i="27"/>
  <c r="ME41" i="27"/>
  <c r="LS41" i="27"/>
  <c r="LR41" i="27"/>
  <c r="LE41" i="27"/>
  <c r="KR41" i="27"/>
  <c r="KE41" i="27"/>
  <c r="JS41" i="27"/>
  <c r="JR41" i="27"/>
  <c r="JF41" i="27"/>
  <c r="JE41" i="27"/>
  <c r="IR41" i="27"/>
  <c r="IE41" i="27"/>
  <c r="HS41" i="27"/>
  <c r="HR41" i="27"/>
  <c r="HE41" i="27"/>
  <c r="GR41" i="27"/>
  <c r="GE41" i="27"/>
  <c r="FS41" i="27"/>
  <c r="FR41" i="27"/>
  <c r="FE41" i="27"/>
  <c r="ER41" i="27"/>
  <c r="EE41" i="27"/>
  <c r="DQ41" i="27"/>
  <c r="DP41" i="27"/>
  <c r="DC41" i="27"/>
  <c r="CP41" i="27"/>
  <c r="CC41" i="27"/>
  <c r="BP41" i="27"/>
  <c r="BC41" i="27"/>
  <c r="AN41" i="27"/>
  <c r="AA41" i="27"/>
  <c r="O41" i="27"/>
  <c r="N41" i="27"/>
  <c r="AES40" i="27"/>
  <c r="AEF40" i="27"/>
  <c r="ADF40" i="27"/>
  <c r="ACS40" i="27"/>
  <c r="ACF40" i="27"/>
  <c r="ABF40" i="27"/>
  <c r="AAF40" i="27"/>
  <c r="ZF40" i="27"/>
  <c r="YF40" i="27"/>
  <c r="XS40" i="27"/>
  <c r="XF40" i="27"/>
  <c r="WF40" i="27"/>
  <c r="VF40" i="27"/>
  <c r="UF40" i="27"/>
  <c r="TF40" i="27"/>
  <c r="SF40" i="27"/>
  <c r="RF40" i="27"/>
  <c r="QF40" i="27"/>
  <c r="PS40" i="27"/>
  <c r="PF40" i="27"/>
  <c r="OF40" i="27"/>
  <c r="NF40" i="27"/>
  <c r="MF40" i="27"/>
  <c r="LF40" i="27"/>
  <c r="KF40" i="27"/>
  <c r="JF40" i="27"/>
  <c r="IF40" i="27"/>
  <c r="HS40" i="27"/>
  <c r="HF40" i="27"/>
  <c r="GF40" i="27"/>
  <c r="FF40" i="27"/>
  <c r="EF40" i="27"/>
  <c r="DD40" i="27"/>
  <c r="CD40" i="27"/>
  <c r="AB40" i="27"/>
  <c r="AES39" i="27"/>
  <c r="AER39" i="27"/>
  <c r="AEE39" i="27"/>
  <c r="ADR39" i="27"/>
  <c r="ADE39" i="27"/>
  <c r="ACS39" i="27"/>
  <c r="ACR39" i="27"/>
  <c r="ACE39" i="27"/>
  <c r="ABR39" i="27"/>
  <c r="ABE39" i="27"/>
  <c r="AAR39" i="27"/>
  <c r="AAE39" i="27"/>
  <c r="ZR39" i="27"/>
  <c r="ZE39" i="27"/>
  <c r="YR39" i="27"/>
  <c r="YE39" i="27"/>
  <c r="XS39" i="27"/>
  <c r="XR39" i="27"/>
  <c r="XE39" i="27"/>
  <c r="WR39" i="27"/>
  <c r="WE39" i="27"/>
  <c r="VR39" i="27"/>
  <c r="VF39" i="27"/>
  <c r="VE39" i="27"/>
  <c r="UR39" i="27"/>
  <c r="UE39" i="27"/>
  <c r="TR39" i="27"/>
  <c r="TE39" i="27"/>
  <c r="SR39" i="27"/>
  <c r="SE39" i="27"/>
  <c r="RR39" i="27"/>
  <c r="RE39" i="27"/>
  <c r="QR39" i="27"/>
  <c r="QE39" i="27"/>
  <c r="PR39" i="27"/>
  <c r="PE39" i="27"/>
  <c r="OR39" i="27"/>
  <c r="OE39" i="27"/>
  <c r="NR39" i="27"/>
  <c r="NE39" i="27"/>
  <c r="MR39" i="27"/>
  <c r="ME39" i="27"/>
  <c r="LR39" i="27"/>
  <c r="LE39" i="27"/>
  <c r="KR39" i="27"/>
  <c r="KE39" i="27"/>
  <c r="JR39" i="27"/>
  <c r="JE39" i="27"/>
  <c r="IR39" i="27"/>
  <c r="IE39" i="27"/>
  <c r="HS39" i="27"/>
  <c r="HR39" i="27"/>
  <c r="HE39" i="27"/>
  <c r="GR39" i="27"/>
  <c r="GE39" i="27"/>
  <c r="FR39" i="27"/>
  <c r="FE39" i="27"/>
  <c r="ER39" i="27"/>
  <c r="EE39" i="27"/>
  <c r="DP39" i="27"/>
  <c r="DD39" i="27"/>
  <c r="DC39" i="27"/>
  <c r="CP39" i="27"/>
  <c r="CC39" i="27"/>
  <c r="BP39" i="27"/>
  <c r="BC39" i="27"/>
  <c r="AN39" i="27"/>
  <c r="AA39" i="27"/>
  <c r="O39" i="27"/>
  <c r="N39" i="27"/>
  <c r="O35" i="27"/>
  <c r="O34" i="27"/>
  <c r="AES32" i="27"/>
  <c r="AEU32" i="27" s="1"/>
  <c r="AFD32" i="27" s="1"/>
  <c r="AEF32" i="27"/>
  <c r="AEH32" i="27" s="1"/>
  <c r="AEQ32" i="27" s="1"/>
  <c r="ADS32" i="27"/>
  <c r="ADU32" i="27" s="1"/>
  <c r="ADF32" i="27"/>
  <c r="ADH32" i="27" s="1"/>
  <c r="ADQ32" i="27" s="1"/>
  <c r="ACS32" i="27"/>
  <c r="ACU32" i="27" s="1"/>
  <c r="ADD32" i="27" s="1"/>
  <c r="ACF32" i="27"/>
  <c r="ACH32" i="27" s="1"/>
  <c r="ACQ32" i="27" s="1"/>
  <c r="ABS32" i="27"/>
  <c r="ABU32" i="27" s="1"/>
  <c r="ACD32" i="27" s="1"/>
  <c r="ABF32" i="27"/>
  <c r="ABH32" i="27" s="1"/>
  <c r="AAS32" i="27"/>
  <c r="AAU32" i="27" s="1"/>
  <c r="ABD32" i="27" s="1"/>
  <c r="AAF32" i="27"/>
  <c r="AAH32" i="27" s="1"/>
  <c r="AAQ32" i="27" s="1"/>
  <c r="ZS32" i="27"/>
  <c r="ZU32" i="27" s="1"/>
  <c r="AAD32" i="27" s="1"/>
  <c r="ZF32" i="27"/>
  <c r="ZH32" i="27" s="1"/>
  <c r="ZQ32" i="27" s="1"/>
  <c r="YS32" i="27"/>
  <c r="YU32" i="27" s="1"/>
  <c r="ZD32" i="27" s="1"/>
  <c r="YF32" i="27"/>
  <c r="YH32" i="27" s="1"/>
  <c r="YQ32" i="27" s="1"/>
  <c r="XS32" i="27"/>
  <c r="XU32" i="27" s="1"/>
  <c r="YD32" i="27" s="1"/>
  <c r="XF32" i="27"/>
  <c r="XH32" i="27" s="1"/>
  <c r="XQ32" i="27" s="1"/>
  <c r="WS32" i="27"/>
  <c r="WU32" i="27" s="1"/>
  <c r="XD32" i="27" s="1"/>
  <c r="WF32" i="27"/>
  <c r="WH32" i="27" s="1"/>
  <c r="VS32" i="27"/>
  <c r="VU32" i="27" s="1"/>
  <c r="VF32" i="27"/>
  <c r="VH32" i="27" s="1"/>
  <c r="US32" i="27"/>
  <c r="UF32" i="27"/>
  <c r="UH32" i="27" s="1"/>
  <c r="UQ32" i="27" s="1"/>
  <c r="TS32" i="27"/>
  <c r="TU32" i="27" s="1"/>
  <c r="TF32" i="27"/>
  <c r="TH32" i="27" s="1"/>
  <c r="SS32" i="27"/>
  <c r="SU32" i="27" s="1"/>
  <c r="SF32" i="27"/>
  <c r="SH32" i="27" s="1"/>
  <c r="RS32" i="27"/>
  <c r="RU32" i="27" s="1"/>
  <c r="RF32" i="27"/>
  <c r="RH32" i="27" s="1"/>
  <c r="QS32" i="27"/>
  <c r="QU32" i="27" s="1"/>
  <c r="QF32" i="27"/>
  <c r="QH32" i="27" s="1"/>
  <c r="PS32" i="27"/>
  <c r="PU32" i="27" s="1"/>
  <c r="QD32" i="27" s="1"/>
  <c r="PF32" i="27"/>
  <c r="PH32" i="27" s="1"/>
  <c r="OS32" i="27"/>
  <c r="OU32" i="27" s="1"/>
  <c r="PD32" i="27" s="1"/>
  <c r="OF32" i="27"/>
  <c r="OH32" i="27" s="1"/>
  <c r="NS32" i="27"/>
  <c r="NU32" i="27" s="1"/>
  <c r="NF32" i="27"/>
  <c r="NH32" i="27" s="1"/>
  <c r="MS32" i="27"/>
  <c r="MU32" i="27" s="1"/>
  <c r="MF32" i="27"/>
  <c r="MH32" i="27" s="1"/>
  <c r="LS32" i="27"/>
  <c r="LU32" i="27" s="1"/>
  <c r="LF32" i="27"/>
  <c r="LH32" i="27" s="1"/>
  <c r="KS32" i="27"/>
  <c r="KU32" i="27" s="1"/>
  <c r="KF32" i="27"/>
  <c r="KH32" i="27" s="1"/>
  <c r="KQ32" i="27" s="1"/>
  <c r="JS32" i="27"/>
  <c r="JU32" i="27" s="1"/>
  <c r="JF32" i="27"/>
  <c r="JH32" i="27" s="1"/>
  <c r="IS32" i="27"/>
  <c r="IU32" i="27" s="1"/>
  <c r="IF32" i="27"/>
  <c r="IH32" i="27" s="1"/>
  <c r="HS32" i="27"/>
  <c r="HU32" i="27" s="1"/>
  <c r="HF32" i="27"/>
  <c r="HH32" i="27" s="1"/>
  <c r="GS32" i="27"/>
  <c r="GU32" i="27" s="1"/>
  <c r="GF32" i="27"/>
  <c r="GH32" i="27" s="1"/>
  <c r="FS32" i="27"/>
  <c r="FU32" i="27" s="1"/>
  <c r="FF32" i="27"/>
  <c r="FH32" i="27" s="1"/>
  <c r="ES32" i="27"/>
  <c r="EU32" i="27" s="1"/>
  <c r="EF32" i="27"/>
  <c r="EH32" i="27" s="1"/>
  <c r="DQ32" i="27"/>
  <c r="DS32" i="27" s="1"/>
  <c r="DD32" i="27"/>
  <c r="DF32" i="27" s="1"/>
  <c r="CQ32" i="27"/>
  <c r="CS32" i="27" s="1"/>
  <c r="CD32" i="27"/>
  <c r="CF32" i="27" s="1"/>
  <c r="BQ32" i="27"/>
  <c r="BS32" i="27" s="1"/>
  <c r="BD32" i="27"/>
  <c r="BF32" i="27" s="1"/>
  <c r="AO32" i="27"/>
  <c r="AQ32" i="27" s="1"/>
  <c r="AB32" i="27"/>
  <c r="AD32" i="27" s="1"/>
  <c r="AES31" i="27"/>
  <c r="AEU31" i="27" s="1"/>
  <c r="AEF31" i="27"/>
  <c r="AEH31" i="27" s="1"/>
  <c r="ADF31" i="27"/>
  <c r="ADH31" i="27" s="1"/>
  <c r="ACS31" i="27"/>
  <c r="ACU31" i="27" s="1"/>
  <c r="ACF31" i="27"/>
  <c r="ACH31" i="27" s="1"/>
  <c r="ACQ31" i="27" s="1"/>
  <c r="ABF31" i="27"/>
  <c r="ABH31" i="27" s="1"/>
  <c r="AAS31" i="27"/>
  <c r="AAU31" i="27" s="1"/>
  <c r="AAF31" i="27"/>
  <c r="AAH31" i="27" s="1"/>
  <c r="ZF31" i="27"/>
  <c r="ZH31" i="27" s="1"/>
  <c r="YS31" i="27"/>
  <c r="YU31" i="27" s="1"/>
  <c r="YF31" i="27"/>
  <c r="YH31" i="27" s="1"/>
  <c r="XF31" i="27"/>
  <c r="XH31" i="27" s="1"/>
  <c r="WS31" i="27"/>
  <c r="WU31" i="27" s="1"/>
  <c r="WF31" i="27"/>
  <c r="WH31" i="27" s="1"/>
  <c r="VF31" i="27"/>
  <c r="VH31" i="27" s="1"/>
  <c r="US31" i="27"/>
  <c r="UF31" i="27"/>
  <c r="UH31" i="27" s="1"/>
  <c r="TF31" i="27"/>
  <c r="TH31" i="27" s="1"/>
  <c r="SS31" i="27"/>
  <c r="SU31" i="27" s="1"/>
  <c r="SF31" i="27"/>
  <c r="SH31" i="27" s="1"/>
  <c r="RF31" i="27"/>
  <c r="RH31" i="27" s="1"/>
  <c r="QS31" i="27"/>
  <c r="QU31" i="27" s="1"/>
  <c r="QF31" i="27"/>
  <c r="QH31" i="27" s="1"/>
  <c r="PF31" i="27"/>
  <c r="PH31" i="27" s="1"/>
  <c r="OS31" i="27"/>
  <c r="OU31" i="27" s="1"/>
  <c r="OF31" i="27"/>
  <c r="OH31" i="27" s="1"/>
  <c r="NF31" i="27"/>
  <c r="NH31" i="27" s="1"/>
  <c r="MS31" i="27"/>
  <c r="MU31" i="27" s="1"/>
  <c r="MF31" i="27"/>
  <c r="MH31" i="27" s="1"/>
  <c r="LF31" i="27"/>
  <c r="LH31" i="27" s="1"/>
  <c r="KS31" i="27"/>
  <c r="KU31" i="27" s="1"/>
  <c r="KF31" i="27"/>
  <c r="KH31" i="27" s="1"/>
  <c r="JF31" i="27"/>
  <c r="JH31" i="27" s="1"/>
  <c r="IS31" i="27"/>
  <c r="IU31" i="27" s="1"/>
  <c r="IF31" i="27"/>
  <c r="IH31" i="27" s="1"/>
  <c r="HF31" i="27"/>
  <c r="HH31" i="27" s="1"/>
  <c r="GS31" i="27"/>
  <c r="GU31" i="27" s="1"/>
  <c r="GF31" i="27"/>
  <c r="GH31" i="27" s="1"/>
  <c r="FF31" i="27"/>
  <c r="FH31" i="27" s="1"/>
  <c r="ES31" i="27"/>
  <c r="EU31" i="27" s="1"/>
  <c r="EF31" i="27"/>
  <c r="EH31" i="27" s="1"/>
  <c r="DD31" i="27"/>
  <c r="DF31" i="27" s="1"/>
  <c r="CQ31" i="27"/>
  <c r="CS31" i="27" s="1"/>
  <c r="CD31" i="27"/>
  <c r="CF31" i="27" s="1"/>
  <c r="BD31" i="27"/>
  <c r="BF31" i="27" s="1"/>
  <c r="AO31" i="27"/>
  <c r="AQ31" i="27" s="1"/>
  <c r="AB31" i="27"/>
  <c r="AD31" i="27" s="1"/>
  <c r="AER30" i="27"/>
  <c r="AEE30" i="27"/>
  <c r="ADR30" i="27"/>
  <c r="ADF30" i="27"/>
  <c r="ADE30" i="27"/>
  <c r="ACR30" i="27"/>
  <c r="ACF30" i="27"/>
  <c r="ACE30" i="27"/>
  <c r="ABR30" i="27"/>
  <c r="ABE30" i="27"/>
  <c r="AAR30" i="27"/>
  <c r="AAE30" i="27"/>
  <c r="ZR30" i="27"/>
  <c r="ZF30" i="27"/>
  <c r="ZE30" i="27"/>
  <c r="YR30" i="27"/>
  <c r="YE30" i="27"/>
  <c r="XR30" i="27"/>
  <c r="XE30" i="27"/>
  <c r="WR30" i="27"/>
  <c r="WE30" i="27"/>
  <c r="VR30" i="27"/>
  <c r="VE30" i="27"/>
  <c r="UR30" i="27"/>
  <c r="UF30" i="27"/>
  <c r="UE30" i="27"/>
  <c r="TR30" i="27"/>
  <c r="TE30" i="27"/>
  <c r="SR30" i="27"/>
  <c r="SE30" i="27"/>
  <c r="RR30" i="27"/>
  <c r="RE30" i="27"/>
  <c r="QR30" i="27"/>
  <c r="QE30" i="27"/>
  <c r="PR30" i="27"/>
  <c r="PE30" i="27"/>
  <c r="OR30" i="27"/>
  <c r="OE30" i="27"/>
  <c r="NR30" i="27"/>
  <c r="NE30" i="27"/>
  <c r="MS30" i="27"/>
  <c r="MR30" i="27"/>
  <c r="MF30" i="27"/>
  <c r="ME30" i="27"/>
  <c r="LR30" i="27"/>
  <c r="LE30" i="27"/>
  <c r="KR30" i="27"/>
  <c r="KE30" i="27"/>
  <c r="JR30" i="27"/>
  <c r="JE30" i="27"/>
  <c r="IR30" i="27"/>
  <c r="IE30" i="27"/>
  <c r="HR30" i="27"/>
  <c r="HE30" i="27"/>
  <c r="GS30" i="27"/>
  <c r="GR30" i="27"/>
  <c r="GE30" i="27"/>
  <c r="FR30" i="27"/>
  <c r="FE30" i="27"/>
  <c r="ER30" i="27"/>
  <c r="EF30" i="27"/>
  <c r="EE30" i="27"/>
  <c r="DP30" i="27"/>
  <c r="DC30" i="27"/>
  <c r="CP30" i="27"/>
  <c r="CC30" i="27"/>
  <c r="BP30" i="27"/>
  <c r="BC30" i="27"/>
  <c r="AO30" i="27"/>
  <c r="AN30" i="27"/>
  <c r="AA30" i="27"/>
  <c r="N30" i="27"/>
  <c r="AES29" i="27"/>
  <c r="AEF29" i="27"/>
  <c r="ADS29" i="27"/>
  <c r="ACS29" i="27"/>
  <c r="ACF29" i="27"/>
  <c r="ABS29" i="27"/>
  <c r="AAS29" i="27"/>
  <c r="AAF29" i="27"/>
  <c r="ZS29" i="27"/>
  <c r="YS29" i="27"/>
  <c r="YF29" i="27"/>
  <c r="XS29" i="27"/>
  <c r="WS29" i="27"/>
  <c r="WF29" i="27"/>
  <c r="VS29" i="27"/>
  <c r="US29" i="27"/>
  <c r="UF29" i="27"/>
  <c r="TS29" i="27"/>
  <c r="SS29" i="27"/>
  <c r="SF29" i="27"/>
  <c r="RS29" i="27"/>
  <c r="QS29" i="27"/>
  <c r="QF29" i="27"/>
  <c r="PS29" i="27"/>
  <c r="OS29" i="27"/>
  <c r="OF29" i="27"/>
  <c r="NS29" i="27"/>
  <c r="MS29" i="27"/>
  <c r="MF29" i="27"/>
  <c r="LS29" i="27"/>
  <c r="KS29" i="27"/>
  <c r="KF29" i="27"/>
  <c r="JS29" i="27"/>
  <c r="IS29" i="27"/>
  <c r="IF29" i="27"/>
  <c r="HS29" i="27"/>
  <c r="GS29" i="27"/>
  <c r="GF29" i="27"/>
  <c r="FS29" i="27"/>
  <c r="ES29" i="27"/>
  <c r="EF29" i="27"/>
  <c r="DQ29" i="27"/>
  <c r="CQ29" i="27"/>
  <c r="CD29" i="27"/>
  <c r="BQ29" i="27"/>
  <c r="AO29" i="27"/>
  <c r="AB29" i="27"/>
  <c r="O29" i="27"/>
  <c r="AER28" i="27"/>
  <c r="AEE28" i="27"/>
  <c r="ADR28" i="27"/>
  <c r="ADE28" i="27"/>
  <c r="ACS28" i="27"/>
  <c r="ACR28" i="27"/>
  <c r="ACE28" i="27"/>
  <c r="ABS28" i="27"/>
  <c r="ABR28" i="27"/>
  <c r="ABE28" i="27"/>
  <c r="AAR28" i="27"/>
  <c r="AAE28" i="27"/>
  <c r="ZR28" i="27"/>
  <c r="ZE28" i="27"/>
  <c r="YS28" i="27"/>
  <c r="YR28" i="27"/>
  <c r="YE28" i="27"/>
  <c r="XR28" i="27"/>
  <c r="XE28" i="27"/>
  <c r="WR28" i="27"/>
  <c r="WF28" i="27"/>
  <c r="WE28" i="27"/>
  <c r="VR28" i="27"/>
  <c r="VE28" i="27"/>
  <c r="UR28" i="27"/>
  <c r="UE28" i="27"/>
  <c r="TS28" i="27"/>
  <c r="TR28" i="27"/>
  <c r="TE28" i="27"/>
  <c r="SR28" i="27"/>
  <c r="SE28" i="27"/>
  <c r="RR28" i="27"/>
  <c r="RE28" i="27"/>
  <c r="QR28" i="27"/>
  <c r="QF28" i="27"/>
  <c r="QE28" i="27"/>
  <c r="PR28" i="27"/>
  <c r="PE28" i="27"/>
  <c r="OR28" i="27"/>
  <c r="OE28" i="27"/>
  <c r="NR28" i="27"/>
  <c r="NE28" i="27"/>
  <c r="MR28" i="27"/>
  <c r="MF28" i="27"/>
  <c r="ME28" i="27"/>
  <c r="LS28" i="27"/>
  <c r="LR28" i="27"/>
  <c r="LE28" i="27"/>
  <c r="KR28" i="27"/>
  <c r="KF28" i="27"/>
  <c r="KE28" i="27"/>
  <c r="JR28" i="27"/>
  <c r="JE28" i="27"/>
  <c r="IR28" i="27"/>
  <c r="IE28" i="27"/>
  <c r="HR28" i="27"/>
  <c r="HE28" i="27"/>
  <c r="GR28" i="27"/>
  <c r="GF28" i="27"/>
  <c r="GE28" i="27"/>
  <c r="FR28" i="27"/>
  <c r="FE28" i="27"/>
  <c r="ER28" i="27"/>
  <c r="EE28" i="27"/>
  <c r="DQ28" i="27"/>
  <c r="DP28" i="27"/>
  <c r="DC28" i="27"/>
  <c r="CP28" i="27"/>
  <c r="CC28" i="27"/>
  <c r="BP28" i="27"/>
  <c r="BC28" i="27"/>
  <c r="AN28" i="27"/>
  <c r="AB28" i="27"/>
  <c r="AA28" i="27"/>
  <c r="N28" i="27"/>
  <c r="AES27" i="27"/>
  <c r="ADF27" i="27"/>
  <c r="ACS27" i="27"/>
  <c r="ACF27" i="27"/>
  <c r="AAS27" i="27"/>
  <c r="ZF27" i="27"/>
  <c r="YS27" i="27"/>
  <c r="XF27" i="27"/>
  <c r="WS27" i="27"/>
  <c r="VF27" i="27"/>
  <c r="RF27" i="27"/>
  <c r="PF27" i="27"/>
  <c r="NF27" i="27"/>
  <c r="JF27" i="27"/>
  <c r="HF27" i="27"/>
  <c r="FF27" i="27"/>
  <c r="BD27" i="27"/>
  <c r="AES26" i="27"/>
  <c r="AER26" i="27"/>
  <c r="AEE26" i="27"/>
  <c r="ADR26" i="27"/>
  <c r="ADE26" i="27"/>
  <c r="ACR26" i="27"/>
  <c r="ACE26" i="27"/>
  <c r="ABR26" i="27"/>
  <c r="ABE26" i="27"/>
  <c r="AAS26" i="27"/>
  <c r="AAR26" i="27"/>
  <c r="AAE26" i="27"/>
  <c r="ZR26" i="27"/>
  <c r="ZE26" i="27"/>
  <c r="YR26" i="27"/>
  <c r="YE26" i="27"/>
  <c r="XR26" i="27"/>
  <c r="XE26" i="27"/>
  <c r="WS26" i="27"/>
  <c r="WR26" i="27"/>
  <c r="WE26" i="27"/>
  <c r="VR26" i="27"/>
  <c r="VE26" i="27"/>
  <c r="UR26" i="27"/>
  <c r="UE26" i="27"/>
  <c r="TR26" i="27"/>
  <c r="TE26" i="27"/>
  <c r="SR26" i="27"/>
  <c r="SE26" i="27"/>
  <c r="RR26" i="27"/>
  <c r="RE26" i="27"/>
  <c r="QR26" i="27"/>
  <c r="QE26" i="27"/>
  <c r="PR26" i="27"/>
  <c r="PE26" i="27"/>
  <c r="OR26" i="27"/>
  <c r="OE26" i="27"/>
  <c r="NR26" i="27"/>
  <c r="NF26" i="27"/>
  <c r="NE26" i="27"/>
  <c r="MR26" i="27"/>
  <c r="ME26" i="27"/>
  <c r="LR26" i="27"/>
  <c r="LE26" i="27"/>
  <c r="KR26" i="27"/>
  <c r="KE26" i="27"/>
  <c r="JR26" i="27"/>
  <c r="JE26" i="27"/>
  <c r="IR26" i="27"/>
  <c r="IE26" i="27"/>
  <c r="HR26" i="27"/>
  <c r="HE26" i="27"/>
  <c r="GR26" i="27"/>
  <c r="GE26" i="27"/>
  <c r="FR26" i="27"/>
  <c r="FE26" i="27"/>
  <c r="ER26" i="27"/>
  <c r="EE26" i="27"/>
  <c r="DP26" i="27"/>
  <c r="DC26" i="27"/>
  <c r="CP26" i="27"/>
  <c r="CC26" i="27"/>
  <c r="BP26" i="27"/>
  <c r="BD26" i="27"/>
  <c r="BC26" i="27"/>
  <c r="AN26" i="27"/>
  <c r="AA26" i="27"/>
  <c r="N26" i="27"/>
  <c r="AES25" i="27"/>
  <c r="AEF25" i="27"/>
  <c r="ADS25" i="27"/>
  <c r="ADF25" i="27"/>
  <c r="ACS25" i="27"/>
  <c r="ACF25" i="27"/>
  <c r="ABS25" i="27"/>
  <c r="ABF25" i="27"/>
  <c r="AAS25" i="27"/>
  <c r="AAF25" i="27"/>
  <c r="ZS25" i="27"/>
  <c r="ZF25" i="27"/>
  <c r="YS25" i="27"/>
  <c r="YF25" i="27"/>
  <c r="XS25" i="27"/>
  <c r="XF25" i="27"/>
  <c r="WS25" i="27"/>
  <c r="WF25" i="27"/>
  <c r="VS25" i="27"/>
  <c r="VF25" i="27"/>
  <c r="US25" i="27"/>
  <c r="UF25" i="27"/>
  <c r="TS25" i="27"/>
  <c r="TF25" i="27"/>
  <c r="SS25" i="27"/>
  <c r="SF25" i="27"/>
  <c r="RS25" i="27"/>
  <c r="RF25" i="27"/>
  <c r="QS25" i="27"/>
  <c r="QF25" i="27"/>
  <c r="PS25" i="27"/>
  <c r="PF25" i="27"/>
  <c r="OS25" i="27"/>
  <c r="OF25" i="27"/>
  <c r="NS25" i="27"/>
  <c r="NF25" i="27"/>
  <c r="MS25" i="27"/>
  <c r="MF25" i="27"/>
  <c r="LS25" i="27"/>
  <c r="LF25" i="27"/>
  <c r="KS25" i="27"/>
  <c r="KF25" i="27"/>
  <c r="JS25" i="27"/>
  <c r="JF25" i="27"/>
  <c r="IS25" i="27"/>
  <c r="IF25" i="27"/>
  <c r="HS25" i="27"/>
  <c r="HF25" i="27"/>
  <c r="GS25" i="27"/>
  <c r="GF25" i="27"/>
  <c r="FS25" i="27"/>
  <c r="FF25" i="27"/>
  <c r="ES25" i="27"/>
  <c r="EF25" i="27"/>
  <c r="DQ25" i="27"/>
  <c r="DD25" i="27"/>
  <c r="CQ25" i="27"/>
  <c r="CD25" i="27"/>
  <c r="BQ25" i="27"/>
  <c r="BD25" i="27"/>
  <c r="AO25" i="27"/>
  <c r="AB25" i="27"/>
  <c r="AES24" i="27"/>
  <c r="AEF24" i="27"/>
  <c r="ADS24" i="27"/>
  <c r="ADF24" i="27"/>
  <c r="ACS24" i="27"/>
  <c r="ACF24" i="27"/>
  <c r="ABS24" i="27"/>
  <c r="ABF24" i="27"/>
  <c r="AAS24" i="27"/>
  <c r="AAF24" i="27"/>
  <c r="ZS24" i="27"/>
  <c r="ZF24" i="27"/>
  <c r="YS24" i="27"/>
  <c r="YF24" i="27"/>
  <c r="XS24" i="27"/>
  <c r="XF24" i="27"/>
  <c r="WS24" i="27"/>
  <c r="WF24" i="27"/>
  <c r="VS24" i="27"/>
  <c r="VF24" i="27"/>
  <c r="US24" i="27"/>
  <c r="UF24" i="27"/>
  <c r="TS24" i="27"/>
  <c r="TF24" i="27"/>
  <c r="SS24" i="27"/>
  <c r="SF24" i="27"/>
  <c r="RS24" i="27"/>
  <c r="RF24" i="27"/>
  <c r="QS24" i="27"/>
  <c r="QF24" i="27"/>
  <c r="PS24" i="27"/>
  <c r="PF24" i="27"/>
  <c r="OS24" i="27"/>
  <c r="OF24" i="27"/>
  <c r="NS24" i="27"/>
  <c r="NF24" i="27"/>
  <c r="MS24" i="27"/>
  <c r="MF24" i="27"/>
  <c r="LS24" i="27"/>
  <c r="LF24" i="27"/>
  <c r="KS24" i="27"/>
  <c r="KF24" i="27"/>
  <c r="JS24" i="27"/>
  <c r="JF24" i="27"/>
  <c r="IS24" i="27"/>
  <c r="IF24" i="27"/>
  <c r="HS24" i="27"/>
  <c r="HF24" i="27"/>
  <c r="GS24" i="27"/>
  <c r="GF24" i="27"/>
  <c r="FS24" i="27"/>
  <c r="FF24" i="27"/>
  <c r="ES24" i="27"/>
  <c r="EF24" i="27"/>
  <c r="DQ24" i="27"/>
  <c r="DD24" i="27"/>
  <c r="CQ24" i="27"/>
  <c r="CD24" i="27"/>
  <c r="BQ24" i="27"/>
  <c r="BD24" i="27"/>
  <c r="AO24" i="27"/>
  <c r="AB24" i="27"/>
  <c r="AES23" i="27"/>
  <c r="AES22" i="27"/>
  <c r="AES21" i="27"/>
  <c r="AES20" i="27"/>
  <c r="AES19" i="27"/>
  <c r="AES18" i="27"/>
  <c r="AES17" i="27"/>
  <c r="AEF17" i="27"/>
  <c r="ADF17" i="27"/>
  <c r="ACS17" i="27"/>
  <c r="ACF17" i="27"/>
  <c r="ABS17" i="27"/>
  <c r="ABF17" i="27"/>
  <c r="AAS17" i="27"/>
  <c r="AAF17" i="27"/>
  <c r="ZF17" i="27"/>
  <c r="YS17" i="27"/>
  <c r="YF17" i="27"/>
  <c r="XS17" i="27"/>
  <c r="XF17" i="27"/>
  <c r="WS17" i="27"/>
  <c r="WF17" i="27"/>
  <c r="VF17" i="27"/>
  <c r="US17" i="27"/>
  <c r="UF17" i="27"/>
  <c r="TS17" i="27"/>
  <c r="TF17" i="27"/>
  <c r="SS17" i="27"/>
  <c r="SF17" i="27"/>
  <c r="RS17" i="27"/>
  <c r="RF17" i="27"/>
  <c r="QS17" i="27"/>
  <c r="QF17" i="27"/>
  <c r="PS17" i="27"/>
  <c r="PF17" i="27"/>
  <c r="OS17" i="27"/>
  <c r="OF17" i="27"/>
  <c r="NS17" i="27"/>
  <c r="NF17" i="27"/>
  <c r="MS17" i="27"/>
  <c r="MF17" i="27"/>
  <c r="LF17" i="27"/>
  <c r="KS17" i="27"/>
  <c r="KF17" i="27"/>
  <c r="JS17" i="27"/>
  <c r="JF17" i="27"/>
  <c r="IS17" i="27"/>
  <c r="IF17" i="27"/>
  <c r="HF17" i="27"/>
  <c r="GS17" i="27"/>
  <c r="GF17" i="27"/>
  <c r="FS17" i="27"/>
  <c r="FF17" i="27"/>
  <c r="ES17" i="27"/>
  <c r="EF17" i="27"/>
  <c r="DD17" i="27"/>
  <c r="CQ17" i="27"/>
  <c r="CD17" i="27"/>
  <c r="BQ17" i="27"/>
  <c r="BC17" i="27"/>
  <c r="AO17" i="27"/>
  <c r="AB17" i="27"/>
  <c r="O17" i="27"/>
  <c r="AES16" i="27"/>
  <c r="AEF16" i="27"/>
  <c r="ADS16" i="27"/>
  <c r="ADF16" i="27"/>
  <c r="ACS16" i="27"/>
  <c r="ACF16" i="27"/>
  <c r="ABS16" i="27"/>
  <c r="ABF16" i="27"/>
  <c r="AAS16" i="27"/>
  <c r="AAF16" i="27"/>
  <c r="ZS16" i="27"/>
  <c r="ZF16" i="27"/>
  <c r="YS16" i="27"/>
  <c r="YF16" i="27"/>
  <c r="XS16" i="27"/>
  <c r="XF16" i="27"/>
  <c r="WS16" i="27"/>
  <c r="WF16" i="27"/>
  <c r="VS16" i="27"/>
  <c r="VF16" i="27"/>
  <c r="US16" i="27"/>
  <c r="UF16" i="27"/>
  <c r="TS16" i="27"/>
  <c r="TF16" i="27"/>
  <c r="SS16" i="27"/>
  <c r="SF16" i="27"/>
  <c r="RS16" i="27"/>
  <c r="RF16" i="27"/>
  <c r="QS16" i="27"/>
  <c r="QF16" i="27"/>
  <c r="PS16" i="27"/>
  <c r="PF16" i="27"/>
  <c r="OS16" i="27"/>
  <c r="OF16" i="27"/>
  <c r="NS16" i="27"/>
  <c r="NF16" i="27"/>
  <c r="MS16" i="27"/>
  <c r="MF16" i="27"/>
  <c r="LS16" i="27"/>
  <c r="LF16" i="27"/>
  <c r="KS16" i="27"/>
  <c r="KF16" i="27"/>
  <c r="JS16" i="27"/>
  <c r="JF16" i="27"/>
  <c r="IS16" i="27"/>
  <c r="IF16" i="27"/>
  <c r="HS16" i="27"/>
  <c r="HF16" i="27"/>
  <c r="GS16" i="27"/>
  <c r="GF16" i="27"/>
  <c r="FS16" i="27"/>
  <c r="FF16" i="27"/>
  <c r="ES16" i="27"/>
  <c r="EF16" i="27"/>
  <c r="DQ16" i="27"/>
  <c r="DD16" i="27"/>
  <c r="CQ16" i="27"/>
  <c r="CD16" i="27"/>
  <c r="BQ16" i="27"/>
  <c r="BD16" i="27"/>
  <c r="AO16" i="27"/>
  <c r="AB16" i="27"/>
  <c r="O16" i="27"/>
  <c r="AES15" i="27"/>
  <c r="AEF15" i="27"/>
  <c r="ADS15" i="27"/>
  <c r="ADF15" i="27"/>
  <c r="ACS15" i="27"/>
  <c r="ACF15" i="27"/>
  <c r="ABS15" i="27"/>
  <c r="ABF15" i="27"/>
  <c r="AAS15" i="27"/>
  <c r="AAF15" i="27"/>
  <c r="ZS15" i="27"/>
  <c r="ZF15" i="27"/>
  <c r="YS15" i="27"/>
  <c r="YF15" i="27"/>
  <c r="XS15" i="27"/>
  <c r="XF15" i="27"/>
  <c r="WS15" i="27"/>
  <c r="WF15" i="27"/>
  <c r="VS15" i="27"/>
  <c r="VF15" i="27"/>
  <c r="US15" i="27"/>
  <c r="UF15" i="27"/>
  <c r="TS15" i="27"/>
  <c r="TF15" i="27"/>
  <c r="SS15" i="27"/>
  <c r="SF15" i="27"/>
  <c r="RS15" i="27"/>
  <c r="RF15" i="27"/>
  <c r="QS15" i="27"/>
  <c r="QF15" i="27"/>
  <c r="PS15" i="27"/>
  <c r="PF15" i="27"/>
  <c r="OS15" i="27"/>
  <c r="OF15" i="27"/>
  <c r="NS15" i="27"/>
  <c r="NF15" i="27"/>
  <c r="MS15" i="27"/>
  <c r="MF15" i="27"/>
  <c r="LS15" i="27"/>
  <c r="LF15" i="27"/>
  <c r="KS15" i="27"/>
  <c r="KF15" i="27"/>
  <c r="JS15" i="27"/>
  <c r="JF15" i="27"/>
  <c r="IS15" i="27"/>
  <c r="IF15" i="27"/>
  <c r="HS15" i="27"/>
  <c r="HF15" i="27"/>
  <c r="GS15" i="27"/>
  <c r="GF15" i="27"/>
  <c r="FS15" i="27"/>
  <c r="FF15" i="27"/>
  <c r="ES15" i="27"/>
  <c r="EF15" i="27"/>
  <c r="DQ15" i="27"/>
  <c r="DD15" i="27"/>
  <c r="CQ15" i="27"/>
  <c r="CD15" i="27"/>
  <c r="BQ15" i="27"/>
  <c r="BD15" i="27"/>
  <c r="AO15" i="27"/>
  <c r="AB15" i="27"/>
  <c r="O15" i="27"/>
  <c r="AES14" i="27"/>
  <c r="AEF14" i="27"/>
  <c r="ADS14" i="27"/>
  <c r="ADF14" i="27"/>
  <c r="ACS14" i="27"/>
  <c r="ACF14" i="27"/>
  <c r="ABS14" i="27"/>
  <c r="ABF14" i="27"/>
  <c r="AAS14" i="27"/>
  <c r="AAF14" i="27"/>
  <c r="ZS14" i="27"/>
  <c r="ZF14" i="27"/>
  <c r="YS14" i="27"/>
  <c r="YF14" i="27"/>
  <c r="XS14" i="27"/>
  <c r="XF14" i="27"/>
  <c r="WS14" i="27"/>
  <c r="WF14" i="27"/>
  <c r="VS14" i="27"/>
  <c r="VF14" i="27"/>
  <c r="US14" i="27"/>
  <c r="UF14" i="27"/>
  <c r="TS14" i="27"/>
  <c r="TF14" i="27"/>
  <c r="SS14" i="27"/>
  <c r="SF14" i="27"/>
  <c r="RS14" i="27"/>
  <c r="RF14" i="27"/>
  <c r="QS14" i="27"/>
  <c r="QF14" i="27"/>
  <c r="PS14" i="27"/>
  <c r="PF14" i="27"/>
  <c r="OS14" i="27"/>
  <c r="OF14" i="27"/>
  <c r="NS14" i="27"/>
  <c r="NF14" i="27"/>
  <c r="MS14" i="27"/>
  <c r="MF14" i="27"/>
  <c r="LS14" i="27"/>
  <c r="LF14" i="27"/>
  <c r="KS14" i="27"/>
  <c r="KF14" i="27"/>
  <c r="JS14" i="27"/>
  <c r="JF14" i="27"/>
  <c r="IS14" i="27"/>
  <c r="IF14" i="27"/>
  <c r="HS14" i="27"/>
  <c r="HF14" i="27"/>
  <c r="GS14" i="27"/>
  <c r="GF14" i="27"/>
  <c r="FS14" i="27"/>
  <c r="FF14" i="27"/>
  <c r="ES14" i="27"/>
  <c r="EF14" i="27"/>
  <c r="DQ14" i="27"/>
  <c r="DD14" i="27"/>
  <c r="CQ14" i="27"/>
  <c r="CD14" i="27"/>
  <c r="BQ14" i="27"/>
  <c r="BD14" i="27"/>
  <c r="AO14" i="27"/>
  <c r="AB14" i="27"/>
  <c r="O14" i="27"/>
  <c r="AES13" i="27"/>
  <c r="ADS13" i="27"/>
  <c r="ADF13" i="27"/>
  <c r="ACS13" i="27"/>
  <c r="ABF13" i="27"/>
  <c r="AAS13" i="27"/>
  <c r="ZS13" i="27"/>
  <c r="ZF13" i="27"/>
  <c r="YS13" i="27"/>
  <c r="XF13" i="27"/>
  <c r="WS13" i="27"/>
  <c r="VS13" i="27"/>
  <c r="VF13" i="27"/>
  <c r="US13" i="27"/>
  <c r="TF13" i="27"/>
  <c r="SS13" i="27"/>
  <c r="RS13" i="27"/>
  <c r="RF13" i="27"/>
  <c r="QS13" i="27"/>
  <c r="PF13" i="27"/>
  <c r="OS13" i="27"/>
  <c r="NS13" i="27"/>
  <c r="NF13" i="27"/>
  <c r="MS13" i="27"/>
  <c r="LS13" i="27"/>
  <c r="LF13" i="27"/>
  <c r="KS13" i="27"/>
  <c r="JS13" i="27"/>
  <c r="JF13" i="27"/>
  <c r="IS13" i="27"/>
  <c r="HS13" i="27"/>
  <c r="HF13" i="27"/>
  <c r="GS13" i="27"/>
  <c r="FS13" i="27"/>
  <c r="FF13" i="27"/>
  <c r="ES13" i="27"/>
  <c r="DQ13" i="27"/>
  <c r="DD13" i="27"/>
  <c r="CQ13" i="27"/>
  <c r="BQ13" i="27"/>
  <c r="BD13" i="27"/>
  <c r="AO13" i="27"/>
  <c r="O13" i="27"/>
  <c r="AER12" i="27"/>
  <c r="US12" i="27"/>
  <c r="OS12" i="27"/>
  <c r="KE12" i="27"/>
  <c r="CC12" i="27"/>
  <c r="BQ12" i="27"/>
  <c r="AN12" i="27"/>
  <c r="AFW161" i="27" l="1"/>
  <c r="AFX14" i="27"/>
  <c r="AFX15" i="27"/>
  <c r="AFX16" i="27"/>
  <c r="AGI16" i="27" s="1"/>
  <c r="AFX24" i="27"/>
  <c r="AFX25" i="27"/>
  <c r="AFX27" i="27"/>
  <c r="AFX29" i="27"/>
  <c r="AGI29" i="27" s="1"/>
  <c r="AFX31" i="27"/>
  <c r="AFX32" i="27"/>
  <c r="AFX33" i="27"/>
  <c r="AFX34" i="27"/>
  <c r="AGI34" i="27" s="1"/>
  <c r="AFX36" i="27"/>
  <c r="AFX40" i="27"/>
  <c r="AFX42" i="27"/>
  <c r="AFX46" i="27"/>
  <c r="AGI46" i="27" s="1"/>
  <c r="AFX49" i="27"/>
  <c r="AFX51" i="27"/>
  <c r="AFX52" i="27"/>
  <c r="AFX58" i="27"/>
  <c r="AGI58" i="27" s="1"/>
  <c r="AFX59" i="27"/>
  <c r="AFX60" i="27"/>
  <c r="AFX61" i="27"/>
  <c r="AFX62" i="27"/>
  <c r="AGI62" i="27" s="1"/>
  <c r="AFX64" i="27"/>
  <c r="AFX68" i="27"/>
  <c r="AFX69" i="27"/>
  <c r="AFX71" i="27"/>
  <c r="AGI71" i="27" s="1"/>
  <c r="AFX72" i="27"/>
  <c r="AFX75" i="27"/>
  <c r="AFX78" i="27"/>
  <c r="AFX80" i="27"/>
  <c r="AGI80" i="27" s="1"/>
  <c r="AFX83" i="27"/>
  <c r="AFX100" i="27"/>
  <c r="AFX102" i="27"/>
  <c r="AFX103" i="27"/>
  <c r="AGI103" i="27" s="1"/>
  <c r="AFX104" i="27"/>
  <c r="AFX105" i="27"/>
  <c r="AFX106" i="27"/>
  <c r="AFX107" i="27"/>
  <c r="AGI107" i="27" s="1"/>
  <c r="AFX108" i="27"/>
  <c r="AFX109" i="27"/>
  <c r="AFX115" i="27"/>
  <c r="AFX116" i="27"/>
  <c r="AGI116" i="27" s="1"/>
  <c r="AFX117" i="27"/>
  <c r="AFX118" i="27"/>
  <c r="AFX122" i="27"/>
  <c r="AFX123" i="27"/>
  <c r="AGI123" i="27" s="1"/>
  <c r="AFX124" i="27"/>
  <c r="AFX125" i="27"/>
  <c r="AFX126" i="27"/>
  <c r="AFX127" i="27"/>
  <c r="AGI127" i="27" s="1"/>
  <c r="AFX130" i="27"/>
  <c r="AFX132" i="27"/>
  <c r="AFX134" i="27"/>
  <c r="AFX138" i="27"/>
  <c r="AGI138" i="27" s="1"/>
  <c r="AFX142" i="27"/>
  <c r="AFX144" i="27"/>
  <c r="AFX146" i="27"/>
  <c r="AFX148" i="27"/>
  <c r="AGI148" i="27" s="1"/>
  <c r="AFX149" i="27"/>
  <c r="AFX151" i="27"/>
  <c r="AFX152" i="27"/>
  <c r="AFX154" i="27"/>
  <c r="AGI154" i="27" s="1"/>
  <c r="AFX159" i="27"/>
  <c r="AFX160" i="27"/>
  <c r="AFX162" i="27"/>
  <c r="AFX163" i="27"/>
  <c r="AGI163" i="27" s="1"/>
  <c r="AFX166" i="27"/>
  <c r="AFX167" i="27"/>
  <c r="AFX169" i="27"/>
  <c r="AFX172" i="27"/>
  <c r="AGI172" i="27" s="1"/>
  <c r="AFX178" i="27"/>
  <c r="AFX180" i="27"/>
  <c r="AFX181" i="27"/>
  <c r="AFX188" i="27"/>
  <c r="AGI188" i="27" s="1"/>
  <c r="AFX190" i="27"/>
  <c r="AFX192" i="27"/>
  <c r="AFX193" i="27"/>
  <c r="AFX194" i="27"/>
  <c r="AGI194" i="27" s="1"/>
  <c r="AFX195" i="27"/>
  <c r="AFX198" i="27"/>
  <c r="AFX199" i="27"/>
  <c r="AFV14" i="27"/>
  <c r="AFV15" i="27"/>
  <c r="AFV16" i="27"/>
  <c r="AFV24" i="27"/>
  <c r="AFV25" i="27"/>
  <c r="AFV27" i="27"/>
  <c r="AFV29" i="27"/>
  <c r="AFV34" i="27"/>
  <c r="AFV36" i="27"/>
  <c r="AFV40" i="27"/>
  <c r="AFV42" i="27"/>
  <c r="AFV46" i="27"/>
  <c r="AFV49" i="27"/>
  <c r="AFV51" i="27"/>
  <c r="AFV52" i="27"/>
  <c r="AFV58" i="27"/>
  <c r="AFV59" i="27"/>
  <c r="AFV60" i="27"/>
  <c r="AFV61" i="27"/>
  <c r="AFV62" i="27"/>
  <c r="AFV64" i="27"/>
  <c r="AFV68" i="27"/>
  <c r="AFV69" i="27"/>
  <c r="AFV71" i="27"/>
  <c r="AFV72" i="27"/>
  <c r="AFV75" i="27"/>
  <c r="AFV78" i="27"/>
  <c r="AFV80" i="27"/>
  <c r="AFV83" i="27"/>
  <c r="AFV102" i="27"/>
  <c r="AFV103" i="27"/>
  <c r="AFV104" i="27"/>
  <c r="AFV105" i="27"/>
  <c r="AFV106" i="27"/>
  <c r="AFV107" i="27"/>
  <c r="AFV108" i="27"/>
  <c r="AFV109" i="27"/>
  <c r="AFV115" i="27"/>
  <c r="AFV116" i="27"/>
  <c r="AFV117" i="27"/>
  <c r="AFV118" i="27"/>
  <c r="AFV122" i="27"/>
  <c r="AFV123" i="27"/>
  <c r="AFV124" i="27"/>
  <c r="AFV125" i="27"/>
  <c r="AFV126" i="27"/>
  <c r="AFV127" i="27"/>
  <c r="AFV130" i="27"/>
  <c r="AFV132" i="27"/>
  <c r="AFV134" i="27"/>
  <c r="AFV138" i="27"/>
  <c r="AFV142" i="27"/>
  <c r="AFV144" i="27"/>
  <c r="AFV146" i="27"/>
  <c r="AFV148" i="27"/>
  <c r="AFV149" i="27"/>
  <c r="AFV151" i="27"/>
  <c r="AFV152" i="27"/>
  <c r="AFV154" i="27"/>
  <c r="AFV159" i="27"/>
  <c r="AFV160" i="27"/>
  <c r="AFV162" i="27"/>
  <c r="AFV163" i="27"/>
  <c r="AFV166" i="27"/>
  <c r="AFV167" i="27"/>
  <c r="AFV169" i="27"/>
  <c r="AFV172" i="27"/>
  <c r="AFV178" i="27"/>
  <c r="AFV180" i="27"/>
  <c r="AFV181" i="27"/>
  <c r="AFV188" i="27"/>
  <c r="AFV190" i="27"/>
  <c r="AFV192" i="27"/>
  <c r="AFV193" i="27"/>
  <c r="AFV194" i="27"/>
  <c r="AFV195" i="27"/>
  <c r="AFV198" i="27"/>
  <c r="AFV199" i="27"/>
  <c r="AFW14" i="27"/>
  <c r="AFW15" i="27"/>
  <c r="AFW16" i="27"/>
  <c r="AFW24" i="27"/>
  <c r="AFW25" i="27"/>
  <c r="AFW27" i="27"/>
  <c r="AFW29" i="27"/>
  <c r="AFW31" i="27"/>
  <c r="AFW32" i="27"/>
  <c r="AFW34" i="27"/>
  <c r="AFW36" i="27"/>
  <c r="AFW40" i="27"/>
  <c r="AFW42" i="27"/>
  <c r="AFW46" i="27"/>
  <c r="AFW49" i="27"/>
  <c r="AFW51" i="27"/>
  <c r="AFW52" i="27"/>
  <c r="AFW58" i="27"/>
  <c r="AFW59" i="27"/>
  <c r="AFW60" i="27"/>
  <c r="AFW61" i="27"/>
  <c r="AFW62" i="27"/>
  <c r="AFW64" i="27"/>
  <c r="AFW68" i="27"/>
  <c r="AFW69" i="27"/>
  <c r="AFW71" i="27"/>
  <c r="AFW72" i="27"/>
  <c r="AFW75" i="27"/>
  <c r="AFW78" i="27"/>
  <c r="AFW80" i="27"/>
  <c r="AFW83" i="27"/>
  <c r="AFW103" i="27"/>
  <c r="AFW104" i="27"/>
  <c r="AFW105" i="27"/>
  <c r="AFW106" i="27"/>
  <c r="AFW107" i="27"/>
  <c r="AFW108" i="27"/>
  <c r="AFW109" i="27"/>
  <c r="AFW115" i="27"/>
  <c r="AFW116" i="27"/>
  <c r="AFW117" i="27"/>
  <c r="AFW118" i="27"/>
  <c r="AFW122" i="27"/>
  <c r="AFW123" i="27"/>
  <c r="AFW124" i="27"/>
  <c r="AFW125" i="27"/>
  <c r="AFW126" i="27"/>
  <c r="AFW127" i="27"/>
  <c r="AFW130" i="27"/>
  <c r="AFW132" i="27"/>
  <c r="AFW134" i="27"/>
  <c r="AFW138" i="27"/>
  <c r="AFW142" i="27"/>
  <c r="AFW144" i="27"/>
  <c r="AFW146" i="27"/>
  <c r="AFW148" i="27"/>
  <c r="AFW149" i="27"/>
  <c r="AFW151" i="27"/>
  <c r="AFW152" i="27"/>
  <c r="AFW154" i="27"/>
  <c r="AFW159" i="27"/>
  <c r="AFW160" i="27"/>
  <c r="AFW162" i="27"/>
  <c r="AFW163" i="27"/>
  <c r="AFW166" i="27"/>
  <c r="AFW167" i="27"/>
  <c r="AFW169" i="27"/>
  <c r="AFW172" i="27"/>
  <c r="AFW178" i="27"/>
  <c r="AFW180" i="27"/>
  <c r="AFW181" i="27"/>
  <c r="AFW188" i="27"/>
  <c r="AFW190" i="27"/>
  <c r="AFW192" i="27"/>
  <c r="AFW193" i="27"/>
  <c r="AFW194" i="27"/>
  <c r="AFW195" i="27"/>
  <c r="AFW198" i="27"/>
  <c r="AFW199" i="27"/>
  <c r="AFV161" i="27"/>
  <c r="AFW65" i="27"/>
  <c r="AFW66" i="27"/>
  <c r="AK31" i="27"/>
  <c r="AFV31" i="27"/>
  <c r="AK32" i="27"/>
  <c r="AFV32" i="27"/>
  <c r="AE214" i="27"/>
  <c r="AFV33" i="27"/>
  <c r="AE213" i="27"/>
  <c r="AFV100" i="27"/>
  <c r="AFX65" i="27"/>
  <c r="AGI65" i="27" s="1"/>
  <c r="AFX66" i="27"/>
  <c r="AGI66" i="27" s="1"/>
  <c r="AF214" i="27"/>
  <c r="AFW33" i="27"/>
  <c r="AF213" i="27"/>
  <c r="AFW100" i="27"/>
  <c r="AF221" i="27"/>
  <c r="AFW102" i="27"/>
  <c r="AFY65" i="27"/>
  <c r="AFY66" i="27"/>
  <c r="AFY161" i="27"/>
  <c r="AGJ161" i="27" s="1"/>
  <c r="AFV65" i="27"/>
  <c r="AFV66" i="27"/>
  <c r="CQ221" i="27"/>
  <c r="ES221" i="27"/>
  <c r="GS221" i="27"/>
  <c r="IS221" i="27"/>
  <c r="KS221" i="27"/>
  <c r="MS221" i="27"/>
  <c r="OS221" i="27"/>
  <c r="QS221" i="27"/>
  <c r="SS221" i="27"/>
  <c r="US221" i="27"/>
  <c r="WS221" i="27"/>
  <c r="YS221" i="27"/>
  <c r="AAS221" i="27"/>
  <c r="ACS221" i="27"/>
  <c r="AES221" i="27"/>
  <c r="PE213" i="27"/>
  <c r="PF212" i="27"/>
  <c r="PF211" i="27"/>
  <c r="PF209" i="27"/>
  <c r="PF213" i="27"/>
  <c r="PE209" i="27"/>
  <c r="PF214" i="27"/>
  <c r="ACG32" i="27"/>
  <c r="ACN32" i="27" s="1"/>
  <c r="ACM32" i="27"/>
  <c r="V100" i="27"/>
  <c r="N213" i="27"/>
  <c r="ACG31" i="27"/>
  <c r="ACP31" i="27" s="1"/>
  <c r="ACM31" i="27"/>
  <c r="AGI14" i="27"/>
  <c r="AGI15" i="27"/>
  <c r="AGI24" i="27"/>
  <c r="AGI25" i="27"/>
  <c r="AGI27" i="27"/>
  <c r="AGI31" i="27"/>
  <c r="AGI32" i="27"/>
  <c r="AGI36" i="27"/>
  <c r="AGI40" i="27"/>
  <c r="AGI42" i="27"/>
  <c r="AGI49" i="27"/>
  <c r="AGI51" i="27"/>
  <c r="AGI52" i="27"/>
  <c r="AGI59" i="27"/>
  <c r="AGI60" i="27"/>
  <c r="AGI61" i="27"/>
  <c r="AGI64" i="27"/>
  <c r="AGI68" i="27"/>
  <c r="AGI69" i="27"/>
  <c r="AGI72" i="27"/>
  <c r="AGI75" i="27"/>
  <c r="AGI78" i="27"/>
  <c r="AGI83" i="27"/>
  <c r="AGI102" i="27"/>
  <c r="AGI104" i="27"/>
  <c r="AGI105" i="27"/>
  <c r="AGI106" i="27"/>
  <c r="AGI108" i="27"/>
  <c r="AGI109" i="27"/>
  <c r="AGI115" i="27"/>
  <c r="AGI117" i="27"/>
  <c r="AGI118" i="27"/>
  <c r="AGI122" i="27"/>
  <c r="AGI124" i="27"/>
  <c r="AGI125" i="27"/>
  <c r="AGI126" i="27"/>
  <c r="AGI130" i="27"/>
  <c r="AGI132" i="27"/>
  <c r="AGI134" i="27"/>
  <c r="AGI142" i="27"/>
  <c r="AGI144" i="27"/>
  <c r="AGI146" i="27"/>
  <c r="AGI149" i="27"/>
  <c r="AGI151" i="27"/>
  <c r="AGI152" i="27"/>
  <c r="AGI159" i="27"/>
  <c r="AGI160" i="27"/>
  <c r="AGI162" i="27"/>
  <c r="AGI166" i="27"/>
  <c r="AGI167" i="27"/>
  <c r="AGI169" i="27"/>
  <c r="AGI178" i="27"/>
  <c r="AGI180" i="27"/>
  <c r="AGI181" i="27"/>
  <c r="AGI190" i="27"/>
  <c r="AGI192" i="27"/>
  <c r="AGI193" i="27"/>
  <c r="AGI195" i="27"/>
  <c r="AGI198" i="27"/>
  <c r="AGJ65" i="27"/>
  <c r="AGJ66" i="27"/>
  <c r="AG214" i="27"/>
  <c r="AFX214" i="27" s="1"/>
  <c r="AGI214" i="27" s="1"/>
  <c r="AGI33" i="27"/>
  <c r="AG213" i="27"/>
  <c r="AGI100" i="27"/>
  <c r="AGI199" i="27"/>
  <c r="AGJ14" i="27"/>
  <c r="AGJ15" i="27"/>
  <c r="AGJ16" i="27"/>
  <c r="AGJ24" i="27"/>
  <c r="AGJ25" i="27"/>
  <c r="AGJ27" i="27"/>
  <c r="AGJ29" i="27"/>
  <c r="AGJ31" i="27"/>
  <c r="AGJ32" i="27"/>
  <c r="AH214" i="27"/>
  <c r="AGJ33" i="27"/>
  <c r="AGJ34" i="27"/>
  <c r="AGJ36" i="27"/>
  <c r="AGJ40" i="27"/>
  <c r="AGJ42" i="27"/>
  <c r="AGJ46" i="27"/>
  <c r="AGJ49" i="27"/>
  <c r="AGJ51" i="27"/>
  <c r="AGJ52" i="27"/>
  <c r="AGJ58" i="27"/>
  <c r="AGJ59" i="27"/>
  <c r="AGJ60" i="27"/>
  <c r="AGJ61" i="27"/>
  <c r="AGJ62" i="27"/>
  <c r="AGJ64" i="27"/>
  <c r="AGJ68" i="27"/>
  <c r="AGJ69" i="27"/>
  <c r="AGJ71" i="27"/>
  <c r="AGJ72" i="27"/>
  <c r="AGJ75" i="27"/>
  <c r="AGJ78" i="27"/>
  <c r="AGJ80" i="27"/>
  <c r="AGJ83" i="27"/>
  <c r="AH213" i="27"/>
  <c r="AGJ100" i="27"/>
  <c r="AGJ102" i="27"/>
  <c r="AGJ103" i="27"/>
  <c r="AGJ104" i="27"/>
  <c r="AGJ105" i="27"/>
  <c r="AGJ106" i="27"/>
  <c r="AGJ107" i="27"/>
  <c r="AGJ108" i="27"/>
  <c r="AGJ109" i="27"/>
  <c r="AGJ115" i="27"/>
  <c r="AGJ116" i="27"/>
  <c r="AGJ117" i="27"/>
  <c r="AGJ118" i="27"/>
  <c r="AGJ122" i="27"/>
  <c r="AGJ123" i="27"/>
  <c r="AGJ124" i="27"/>
  <c r="AGJ125" i="27"/>
  <c r="AGJ126" i="27"/>
  <c r="AGJ127" i="27"/>
  <c r="AGJ130" i="27"/>
  <c r="AGJ132" i="27"/>
  <c r="AGJ134" i="27"/>
  <c r="AGJ138" i="27"/>
  <c r="AGJ142" i="27"/>
  <c r="AGJ144" i="27"/>
  <c r="AGJ146" i="27"/>
  <c r="AGJ148" i="27"/>
  <c r="AGJ149" i="27"/>
  <c r="AGJ151" i="27"/>
  <c r="AGJ152" i="27"/>
  <c r="AGJ154" i="27"/>
  <c r="AGJ159" i="27"/>
  <c r="AGJ160" i="27"/>
  <c r="AGJ162" i="27"/>
  <c r="AGJ163" i="27"/>
  <c r="AGJ166" i="27"/>
  <c r="AGJ167" i="27"/>
  <c r="AGJ169" i="27"/>
  <c r="AGJ172" i="27"/>
  <c r="AGJ178" i="27"/>
  <c r="AGJ180" i="27"/>
  <c r="AGJ181" i="27"/>
  <c r="AGJ188" i="27"/>
  <c r="AGJ190" i="27"/>
  <c r="AGJ192" i="27"/>
  <c r="AGJ193" i="27"/>
  <c r="AGJ194" i="27"/>
  <c r="AGJ195" i="27"/>
  <c r="AGJ198" i="27"/>
  <c r="AGJ199" i="27"/>
  <c r="AGI161" i="27"/>
  <c r="CO32" i="27"/>
  <c r="BJ214" i="27"/>
  <c r="BJ213" i="27"/>
  <c r="BW214" i="27"/>
  <c r="LD32" i="27"/>
  <c r="ND32" i="27"/>
  <c r="TQ32" i="27"/>
  <c r="ABC32" i="27"/>
  <c r="CB32" i="27"/>
  <c r="KD32" i="27"/>
  <c r="MD32" i="27"/>
  <c r="OD32" i="27"/>
  <c r="WD32" i="27"/>
  <c r="NQ32" i="27"/>
  <c r="PQ32" i="27"/>
  <c r="VQ32" i="27"/>
  <c r="LQ32" i="27"/>
  <c r="RQ32" i="27"/>
  <c r="WQ32" i="27"/>
  <c r="RD32" i="27"/>
  <c r="VP32" i="27"/>
  <c r="PP32" i="27"/>
  <c r="OP32" i="27"/>
  <c r="JP32" i="27"/>
  <c r="MP32" i="27"/>
  <c r="FP32" i="27"/>
  <c r="EP32" i="27"/>
  <c r="ES213" i="27"/>
  <c r="GS213" i="27"/>
  <c r="IS213" i="27"/>
  <c r="KS213" i="27"/>
  <c r="MS213" i="27"/>
  <c r="OS213" i="27"/>
  <c r="QS213" i="27"/>
  <c r="SS213" i="27"/>
  <c r="US213" i="27"/>
  <c r="WS213" i="27"/>
  <c r="YS213" i="27"/>
  <c r="ACS213" i="27"/>
  <c r="AES213" i="27"/>
  <c r="ADJ221" i="27"/>
  <c r="AEJ221" i="27"/>
  <c r="VI221" i="27"/>
  <c r="ADV221" i="27"/>
  <c r="ES12" i="27"/>
  <c r="RS12" i="27"/>
  <c r="ACS12" i="27"/>
  <c r="YS26" i="27"/>
  <c r="CD28" i="27"/>
  <c r="IF28" i="27"/>
  <c r="OF28" i="27"/>
  <c r="UF28" i="27"/>
  <c r="AAF28" i="27"/>
  <c r="AEF28" i="27"/>
  <c r="ES30" i="27"/>
  <c r="SS30" i="27"/>
  <c r="SU30" i="27" s="1"/>
  <c r="YS30" i="27"/>
  <c r="ACS30" i="27"/>
  <c r="NF41" i="27"/>
  <c r="ABF41" i="27"/>
  <c r="DQ45" i="27"/>
  <c r="PS45" i="27"/>
  <c r="YF50" i="27"/>
  <c r="BQ67" i="27"/>
  <c r="JS67" i="27"/>
  <c r="RS67" i="27"/>
  <c r="XF71" i="27"/>
  <c r="XF70" i="27"/>
  <c r="WS123" i="27"/>
  <c r="WS121" i="27"/>
  <c r="BQ129" i="27"/>
  <c r="BQ128" i="27"/>
  <c r="JS129" i="27"/>
  <c r="JS128" i="27"/>
  <c r="RS129" i="27"/>
  <c r="RS128" i="27"/>
  <c r="ZS129" i="27"/>
  <c r="ZS128" i="27"/>
  <c r="BD131" i="27"/>
  <c r="CQ135" i="27"/>
  <c r="CQ142" i="27"/>
  <c r="CQ141" i="27"/>
  <c r="GS142" i="27"/>
  <c r="GS141" i="27"/>
  <c r="IS142" i="27"/>
  <c r="IS141" i="27"/>
  <c r="OS142" i="27"/>
  <c r="OS141" i="27"/>
  <c r="SS142" i="27"/>
  <c r="SS141" i="27"/>
  <c r="WS142" i="27"/>
  <c r="WS141" i="27"/>
  <c r="YS142" i="27"/>
  <c r="YS141" i="27"/>
  <c r="AAS142" i="27"/>
  <c r="AAS141" i="27"/>
  <c r="DQ144" i="27"/>
  <c r="EC144" i="27" s="1"/>
  <c r="DQ143" i="27"/>
  <c r="EC143" i="27" s="1"/>
  <c r="TS144" i="27"/>
  <c r="TS143" i="27"/>
  <c r="ABS144" i="27"/>
  <c r="ABS143" i="27"/>
  <c r="QS185" i="27"/>
  <c r="QS184" i="27"/>
  <c r="ACS185" i="27"/>
  <c r="ACS184" i="27"/>
  <c r="ZS197" i="27"/>
  <c r="HS68" i="27"/>
  <c r="HS67" i="27"/>
  <c r="NS68" i="27"/>
  <c r="NS67" i="27"/>
  <c r="TS68" i="27"/>
  <c r="TS67" i="27"/>
  <c r="ABS68" i="27"/>
  <c r="ABS67" i="27"/>
  <c r="FS134" i="27"/>
  <c r="FS133" i="27"/>
  <c r="HS134" i="27"/>
  <c r="HS133" i="27"/>
  <c r="JS134" i="27"/>
  <c r="JS133" i="27"/>
  <c r="LS134" i="27"/>
  <c r="LS133" i="27"/>
  <c r="PS134" i="27"/>
  <c r="PS133" i="27"/>
  <c r="RS134" i="27"/>
  <c r="RS133" i="27"/>
  <c r="TS134" i="27"/>
  <c r="TS133" i="27"/>
  <c r="VS134" i="27"/>
  <c r="VS133" i="27"/>
  <c r="XS134" i="27"/>
  <c r="XS133" i="27"/>
  <c r="ZS134" i="27"/>
  <c r="ZS133" i="27"/>
  <c r="ADS134" i="27"/>
  <c r="ADS133" i="27"/>
  <c r="GS165" i="27"/>
  <c r="GS164" i="27"/>
  <c r="WS165" i="27"/>
  <c r="WS164" i="27"/>
  <c r="MF179" i="27"/>
  <c r="BQ191" i="27"/>
  <c r="DQ191" i="27"/>
  <c r="ZS196" i="27"/>
  <c r="DE31" i="27"/>
  <c r="DL31" i="27" s="1"/>
  <c r="DK31" i="27"/>
  <c r="HT32" i="27"/>
  <c r="IC32" i="27" s="1"/>
  <c r="HZ32" i="27"/>
  <c r="JZ32" i="27"/>
  <c r="JT32" i="27"/>
  <c r="KA32" i="27" s="1"/>
  <c r="LT31" i="27"/>
  <c r="MA31" i="27" s="1"/>
  <c r="LZ31" i="27"/>
  <c r="NZ31" i="27"/>
  <c r="NT31" i="27"/>
  <c r="OA31" i="27" s="1"/>
  <c r="XT32" i="27"/>
  <c r="YA32" i="27" s="1"/>
  <c r="XZ32" i="27"/>
  <c r="ACS26" i="27"/>
  <c r="EF28" i="27"/>
  <c r="SF28" i="27"/>
  <c r="YF28" i="27"/>
  <c r="ACF28" i="27"/>
  <c r="CQ30" i="27"/>
  <c r="IS30" i="27"/>
  <c r="OS30" i="27"/>
  <c r="US30" i="27"/>
  <c r="AAS30" i="27"/>
  <c r="AES30" i="27"/>
  <c r="AB39" i="27"/>
  <c r="HF39" i="27"/>
  <c r="IF39" i="27"/>
  <c r="PS39" i="27"/>
  <c r="RF39" i="27"/>
  <c r="BQ41" i="27"/>
  <c r="NS41" i="27"/>
  <c r="VS41" i="27"/>
  <c r="ABS41" i="27"/>
  <c r="BQ43" i="27"/>
  <c r="MF43" i="27"/>
  <c r="HS45" i="27"/>
  <c r="RS45" i="27"/>
  <c r="EF50" i="27"/>
  <c r="WF63" i="27"/>
  <c r="DQ67" i="27"/>
  <c r="LS67" i="27"/>
  <c r="DD70" i="27"/>
  <c r="NF70" i="27"/>
  <c r="CD71" i="27"/>
  <c r="CD70" i="27"/>
  <c r="AAF71" i="27"/>
  <c r="AAF70" i="27"/>
  <c r="DD132" i="27"/>
  <c r="DD131" i="27"/>
  <c r="FF132" i="27"/>
  <c r="FF131" i="27"/>
  <c r="LF132" i="27"/>
  <c r="LF131" i="27"/>
  <c r="TF132" i="27"/>
  <c r="TF131" i="27"/>
  <c r="ABF132" i="27"/>
  <c r="ABF131" i="27"/>
  <c r="ADF132" i="27"/>
  <c r="ADF131" i="27"/>
  <c r="AO136" i="27"/>
  <c r="AO135" i="27"/>
  <c r="ES136" i="27"/>
  <c r="ES135" i="27"/>
  <c r="GS136" i="27"/>
  <c r="GS135" i="27"/>
  <c r="MS136" i="27"/>
  <c r="MS135" i="27"/>
  <c r="OS136" i="27"/>
  <c r="OS135" i="27"/>
  <c r="SS136" i="27"/>
  <c r="SS135" i="27"/>
  <c r="US136" i="27"/>
  <c r="US135" i="27"/>
  <c r="AAS136" i="27"/>
  <c r="AAS135" i="27"/>
  <c r="ACS136" i="27"/>
  <c r="ACS135" i="27"/>
  <c r="ZF139" i="27"/>
  <c r="KS141" i="27"/>
  <c r="CQ157" i="27"/>
  <c r="OS164" i="27"/>
  <c r="AB180" i="27"/>
  <c r="AB179" i="27"/>
  <c r="CD180" i="27"/>
  <c r="CD179" i="27"/>
  <c r="EF180" i="27"/>
  <c r="EF179" i="27"/>
  <c r="IF180" i="27"/>
  <c r="IF179" i="27"/>
  <c r="OF180" i="27"/>
  <c r="OF179" i="27"/>
  <c r="QF180" i="27"/>
  <c r="QF179" i="27"/>
  <c r="SF180" i="27"/>
  <c r="SF179" i="27"/>
  <c r="WF180" i="27"/>
  <c r="WF179" i="27"/>
  <c r="YF180" i="27"/>
  <c r="YF179" i="27"/>
  <c r="AAF180" i="27"/>
  <c r="AAF179" i="27"/>
  <c r="AEF180" i="27"/>
  <c r="AEF179" i="27"/>
  <c r="MS184" i="27"/>
  <c r="KS30" i="27"/>
  <c r="QS30" i="27"/>
  <c r="WS30" i="27"/>
  <c r="YF39" i="27"/>
  <c r="JS45" i="27"/>
  <c r="NS45" i="27"/>
  <c r="VS45" i="27"/>
  <c r="AB48" i="27"/>
  <c r="ZS67" i="27"/>
  <c r="CD75" i="27"/>
  <c r="CD74" i="27"/>
  <c r="US75" i="27"/>
  <c r="US74" i="27"/>
  <c r="ACS75" i="27"/>
  <c r="ACS74" i="27"/>
  <c r="PF140" i="27"/>
  <c r="PF139" i="27"/>
  <c r="GF146" i="27"/>
  <c r="GF145" i="27"/>
  <c r="OF146" i="27"/>
  <c r="OF145" i="27"/>
  <c r="WF146" i="27"/>
  <c r="WF145" i="27"/>
  <c r="AO158" i="27"/>
  <c r="AO157" i="27"/>
  <c r="BA157" i="27" s="1"/>
  <c r="IS158" i="27"/>
  <c r="IS157" i="27"/>
  <c r="KS158" i="27"/>
  <c r="KS157" i="27"/>
  <c r="OS158" i="27"/>
  <c r="OS157" i="27"/>
  <c r="SS158" i="27"/>
  <c r="SS157" i="27"/>
  <c r="AAS158" i="27"/>
  <c r="AAS157" i="27"/>
  <c r="AES158" i="27"/>
  <c r="AES157" i="27"/>
  <c r="ES79" i="27"/>
  <c r="SS79" i="27"/>
  <c r="CD131" i="27"/>
  <c r="IF131" i="27"/>
  <c r="QF131" i="27"/>
  <c r="WF131" i="27"/>
  <c r="AB133" i="27"/>
  <c r="GF133" i="27"/>
  <c r="QF133" i="27"/>
  <c r="UF133" i="27"/>
  <c r="YF133" i="27"/>
  <c r="ACF133" i="27"/>
  <c r="DQ135" i="27"/>
  <c r="GF139" i="27"/>
  <c r="OF139" i="27"/>
  <c r="UF139" i="27"/>
  <c r="AAF139" i="27"/>
  <c r="ABS139" i="27"/>
  <c r="BQ141" i="27"/>
  <c r="LS141" i="27"/>
  <c r="NF141" i="27"/>
  <c r="XF141" i="27"/>
  <c r="ABF141" i="27"/>
  <c r="CQ143" i="27"/>
  <c r="KF143" i="27"/>
  <c r="SS143" i="27"/>
  <c r="WS143" i="27"/>
  <c r="YF143" i="27"/>
  <c r="AAS143" i="27"/>
  <c r="AES143" i="27"/>
  <c r="DD145" i="27"/>
  <c r="NF145" i="27"/>
  <c r="RF145" i="27"/>
  <c r="VF145" i="27"/>
  <c r="KS150" i="27"/>
  <c r="OS150" i="27"/>
  <c r="YS150" i="27"/>
  <c r="ACS150" i="27"/>
  <c r="FF157" i="27"/>
  <c r="ADS135" i="27"/>
  <c r="CD139" i="27"/>
  <c r="KF139" i="27"/>
  <c r="QF139" i="27"/>
  <c r="YF139" i="27"/>
  <c r="ACF139" i="27"/>
  <c r="DQ141" i="27"/>
  <c r="ABS141" i="27"/>
  <c r="AN143" i="27"/>
  <c r="KS143" i="27"/>
  <c r="US143" i="27"/>
  <c r="YS143" i="27"/>
  <c r="ACS143" i="27"/>
  <c r="BD145" i="27"/>
  <c r="FF145" i="27"/>
  <c r="JF145" i="27"/>
  <c r="PF145" i="27"/>
  <c r="TF145" i="27"/>
  <c r="DD184" i="27"/>
  <c r="CQ191" i="27"/>
  <c r="GS191" i="27"/>
  <c r="KS191" i="27"/>
  <c r="OS191" i="27"/>
  <c r="SS191" i="27"/>
  <c r="WS191" i="27"/>
  <c r="AAS191" i="27"/>
  <c r="DQ211" i="27"/>
  <c r="AAS121" i="27"/>
  <c r="OF150" i="27"/>
  <c r="WF150" i="27"/>
  <c r="BD191" i="27"/>
  <c r="DD191" i="27"/>
  <c r="HF121" i="27"/>
  <c r="QS121" i="27"/>
  <c r="YF150" i="27"/>
  <c r="PF157" i="27"/>
  <c r="QS157" i="27"/>
  <c r="TF157" i="27"/>
  <c r="XF157" i="27"/>
  <c r="YS157" i="27"/>
  <c r="ABF157" i="27"/>
  <c r="AB164" i="27"/>
  <c r="CD164" i="27"/>
  <c r="EF164" i="27"/>
  <c r="TS184" i="27"/>
  <c r="BC221" i="27"/>
  <c r="CP221" i="27"/>
  <c r="EE221" i="27"/>
  <c r="FE221" i="27"/>
  <c r="GE221" i="27"/>
  <c r="HE221" i="27"/>
  <c r="IE221" i="27"/>
  <c r="JE221" i="27"/>
  <c r="TR221" i="27"/>
  <c r="VE221" i="27"/>
  <c r="WE221" i="27"/>
  <c r="XE221" i="27"/>
  <c r="YE221" i="27"/>
  <c r="ZE221" i="27"/>
  <c r="ZR221" i="27"/>
  <c r="AAR221" i="27"/>
  <c r="AFE221" i="27"/>
  <c r="DD213" i="27"/>
  <c r="LF213" i="27"/>
  <c r="NF213" i="27"/>
  <c r="RF213" i="27"/>
  <c r="TF213" i="27"/>
  <c r="ABF213" i="27"/>
  <c r="ADF213" i="27"/>
  <c r="BD221" i="27"/>
  <c r="DD221" i="27"/>
  <c r="FF221" i="27"/>
  <c r="HF221" i="27"/>
  <c r="JF221" i="27"/>
  <c r="LF221" i="27"/>
  <c r="NF221" i="27"/>
  <c r="PF221" i="27"/>
  <c r="RF221" i="27"/>
  <c r="TF221" i="27"/>
  <c r="VF221" i="27"/>
  <c r="XF221" i="27"/>
  <c r="ZF221" i="27"/>
  <c r="ABF221" i="27"/>
  <c r="ADF221" i="27"/>
  <c r="PF121" i="27"/>
  <c r="ADF121" i="27"/>
  <c r="IF150" i="27"/>
  <c r="SF150" i="27"/>
  <c r="VF157" i="27"/>
  <c r="O164" i="27"/>
  <c r="BD164" i="27"/>
  <c r="HS164" i="27"/>
  <c r="JF164" i="27"/>
  <c r="PS164" i="27"/>
  <c r="RF164" i="27"/>
  <c r="XS164" i="27"/>
  <c r="ZF164" i="27"/>
  <c r="AO184" i="27"/>
  <c r="BA184" i="27" s="1"/>
  <c r="DQ184" i="27"/>
  <c r="EC184" i="27" s="1"/>
  <c r="V102" i="27"/>
  <c r="V221" i="27" s="1"/>
  <c r="N221" i="27"/>
  <c r="N210" i="27"/>
  <c r="AA221" i="27"/>
  <c r="CC221" i="27"/>
  <c r="DC221" i="27"/>
  <c r="KR221" i="27"/>
  <c r="LR221" i="27"/>
  <c r="MR221" i="27"/>
  <c r="NR221" i="27"/>
  <c r="OR221" i="27"/>
  <c r="PR221" i="27"/>
  <c r="QR221" i="27"/>
  <c r="RR221" i="27"/>
  <c r="SR221" i="27"/>
  <c r="ABE221" i="27"/>
  <c r="ACE221" i="27"/>
  <c r="ADE221" i="27"/>
  <c r="AEE221" i="27"/>
  <c r="AER221" i="27"/>
  <c r="O213" i="27"/>
  <c r="BQ213" i="27"/>
  <c r="FS213" i="27"/>
  <c r="HS213" i="27"/>
  <c r="JS213" i="27"/>
  <c r="LS213" i="27"/>
  <c r="NS213" i="27"/>
  <c r="PS213" i="27"/>
  <c r="RS213" i="27"/>
  <c r="TS213" i="27"/>
  <c r="VS213" i="27"/>
  <c r="XS213" i="27"/>
  <c r="ZS213" i="27"/>
  <c r="ABS213" i="27"/>
  <c r="ADS213" i="27"/>
  <c r="BQ221" i="27"/>
  <c r="DQ221" i="27"/>
  <c r="FS221" i="27"/>
  <c r="HS221" i="27"/>
  <c r="JS221" i="27"/>
  <c r="LS221" i="27"/>
  <c r="NS221" i="27"/>
  <c r="PS221" i="27"/>
  <c r="RS221" i="27"/>
  <c r="TS221" i="27"/>
  <c r="VS221" i="27"/>
  <c r="XS221" i="27"/>
  <c r="ZS221" i="27"/>
  <c r="ABS221" i="27"/>
  <c r="ADS221" i="27"/>
  <c r="CD150" i="27"/>
  <c r="QF150" i="27"/>
  <c r="DD157" i="27"/>
  <c r="LF157" i="27"/>
  <c r="ADF157" i="27"/>
  <c r="P32" i="27"/>
  <c r="V32" i="27"/>
  <c r="AN221" i="27"/>
  <c r="DP221" i="27"/>
  <c r="ER221" i="27"/>
  <c r="FR221" i="27"/>
  <c r="GR221" i="27"/>
  <c r="HR221" i="27"/>
  <c r="IR221" i="27"/>
  <c r="JR221" i="27"/>
  <c r="UE221" i="27"/>
  <c r="VR221" i="27"/>
  <c r="WR221" i="27"/>
  <c r="XR221" i="27"/>
  <c r="YR221" i="27"/>
  <c r="AAE221" i="27"/>
  <c r="AB221" i="27"/>
  <c r="CD221" i="27"/>
  <c r="EF221" i="27"/>
  <c r="GF221" i="27"/>
  <c r="IF221" i="27"/>
  <c r="KF221" i="27"/>
  <c r="MF221" i="27"/>
  <c r="OF221" i="27"/>
  <c r="QF221" i="27"/>
  <c r="SF221" i="27"/>
  <c r="UF221" i="27"/>
  <c r="WF221" i="27"/>
  <c r="YF221" i="27"/>
  <c r="AAF221" i="27"/>
  <c r="ACF221" i="27"/>
  <c r="AEF221" i="27"/>
  <c r="FF121" i="27"/>
  <c r="AB150" i="27"/>
  <c r="GF150" i="27"/>
  <c r="AAF150" i="27"/>
  <c r="BP221" i="27"/>
  <c r="KE221" i="27"/>
  <c r="LE221" i="27"/>
  <c r="ME221" i="27"/>
  <c r="NE221" i="27"/>
  <c r="OE221" i="27"/>
  <c r="PE221" i="27"/>
  <c r="QE221" i="27"/>
  <c r="RE221" i="27"/>
  <c r="SE221" i="27"/>
  <c r="TE221" i="27"/>
  <c r="ABR221" i="27"/>
  <c r="ACR221" i="27"/>
  <c r="ADR221" i="27"/>
  <c r="RI221" i="27"/>
  <c r="XV221" i="27"/>
  <c r="NI221" i="27"/>
  <c r="FQ32" i="27"/>
  <c r="AFI221" i="27"/>
  <c r="JQ32" i="27"/>
  <c r="JJ221" i="27"/>
  <c r="LJ221" i="27"/>
  <c r="NJ221" i="27"/>
  <c r="OJ221" i="27"/>
  <c r="PJ221" i="27"/>
  <c r="QJ221" i="27"/>
  <c r="UJ221" i="27"/>
  <c r="ZJ221" i="27"/>
  <c r="HQ32" i="27"/>
  <c r="AM32" i="27"/>
  <c r="DT221" i="27"/>
  <c r="KV221" i="27"/>
  <c r="LV221" i="27"/>
  <c r="MV221" i="27"/>
  <c r="OI221" i="27"/>
  <c r="PI221" i="27"/>
  <c r="QI221" i="27"/>
  <c r="DU221" i="27"/>
  <c r="AAJ221" i="27"/>
  <c r="AFJ221" i="27"/>
  <c r="JI221" i="27"/>
  <c r="LI221" i="27"/>
  <c r="MI221" i="27"/>
  <c r="UI221" i="27"/>
  <c r="VV221" i="27"/>
  <c r="MJ221" i="27"/>
  <c r="VW221" i="27"/>
  <c r="ZV221" i="27"/>
  <c r="ADI221" i="27"/>
  <c r="AEI221" i="27"/>
  <c r="KW221" i="27"/>
  <c r="LW221" i="27"/>
  <c r="MW221" i="27"/>
  <c r="NW221" i="27"/>
  <c r="RJ221" i="27"/>
  <c r="VJ221" i="27"/>
  <c r="ZW221" i="27"/>
  <c r="ZI221" i="27"/>
  <c r="AAI221" i="27"/>
  <c r="AE210" i="27"/>
  <c r="AE221" i="27"/>
  <c r="BJ210" i="27"/>
  <c r="BJ221" i="27"/>
  <c r="BW210" i="27"/>
  <c r="BW221" i="27"/>
  <c r="CJ210" i="27"/>
  <c r="CJ221" i="27"/>
  <c r="CW210" i="27"/>
  <c r="CW221" i="27"/>
  <c r="DJ210" i="27"/>
  <c r="DJ221" i="27"/>
  <c r="EJ210" i="27"/>
  <c r="EJ221" i="27"/>
  <c r="EW210" i="27"/>
  <c r="EW221" i="27"/>
  <c r="FJ210" i="27"/>
  <c r="FJ221" i="27"/>
  <c r="FW210" i="27"/>
  <c r="FW221" i="27"/>
  <c r="GJ210" i="27"/>
  <c r="GJ221" i="27"/>
  <c r="GW210" i="27"/>
  <c r="GW221" i="27"/>
  <c r="HJ210" i="27"/>
  <c r="HJ221" i="27"/>
  <c r="HW210" i="27"/>
  <c r="HW221" i="27"/>
  <c r="IJ210" i="27"/>
  <c r="IJ221" i="27"/>
  <c r="IW210" i="27"/>
  <c r="IW221" i="27"/>
  <c r="JY210" i="27"/>
  <c r="JY221" i="27"/>
  <c r="KL210" i="27"/>
  <c r="KL221" i="27"/>
  <c r="PW221" i="27"/>
  <c r="QY210" i="27"/>
  <c r="QY221" i="27"/>
  <c r="RW210" i="27"/>
  <c r="RW221" i="27"/>
  <c r="SJ210" i="27"/>
  <c r="SJ221" i="27"/>
  <c r="SW210" i="27"/>
  <c r="SW221" i="27"/>
  <c r="TJ210" i="27"/>
  <c r="TJ221" i="27"/>
  <c r="TW210" i="27"/>
  <c r="TW221" i="27"/>
  <c r="UY210" i="27"/>
  <c r="UY221" i="27"/>
  <c r="WL210" i="27"/>
  <c r="WL221" i="27"/>
  <c r="WY210" i="27"/>
  <c r="WY221" i="27"/>
  <c r="XL210" i="27"/>
  <c r="XL221" i="27"/>
  <c r="XW221" i="27"/>
  <c r="YJ210" i="27"/>
  <c r="YJ221" i="27"/>
  <c r="YW210" i="27"/>
  <c r="YW221" i="27"/>
  <c r="AAY210" i="27"/>
  <c r="AAY221" i="27"/>
  <c r="ABL210" i="27"/>
  <c r="ABL221" i="27"/>
  <c r="ABY210" i="27"/>
  <c r="ABY221" i="27"/>
  <c r="ACL210" i="27"/>
  <c r="ACL221" i="27"/>
  <c r="ACY210" i="27"/>
  <c r="ACY221" i="27"/>
  <c r="AEW210" i="27"/>
  <c r="AEW221" i="27"/>
  <c r="BG210" i="27"/>
  <c r="BG221" i="27"/>
  <c r="BT210" i="27"/>
  <c r="BT221" i="27"/>
  <c r="CG210" i="27"/>
  <c r="CG221" i="27"/>
  <c r="CT210" i="27"/>
  <c r="CT221" i="27"/>
  <c r="DG210" i="27"/>
  <c r="DG221" i="27"/>
  <c r="EK210" i="27"/>
  <c r="EK221" i="27"/>
  <c r="EX210" i="27"/>
  <c r="EX221" i="27"/>
  <c r="FK210" i="27"/>
  <c r="FK221" i="27"/>
  <c r="FX210" i="27"/>
  <c r="FX221" i="27"/>
  <c r="GK210" i="27"/>
  <c r="GK221" i="27"/>
  <c r="GX210" i="27"/>
  <c r="GX221" i="27"/>
  <c r="HK210" i="27"/>
  <c r="HK221" i="27"/>
  <c r="HX210" i="27"/>
  <c r="HX221" i="27"/>
  <c r="IK210" i="27"/>
  <c r="IK221" i="27"/>
  <c r="IX210" i="27"/>
  <c r="IX221" i="27"/>
  <c r="JV210" i="27"/>
  <c r="JV221" i="27"/>
  <c r="KI210" i="27"/>
  <c r="KI221" i="27"/>
  <c r="QV210" i="27"/>
  <c r="QV221" i="27"/>
  <c r="RX210" i="27"/>
  <c r="RX221" i="27"/>
  <c r="SK210" i="27"/>
  <c r="SK221" i="27"/>
  <c r="SX210" i="27"/>
  <c r="SX221" i="27"/>
  <c r="TK210" i="27"/>
  <c r="TK221" i="27"/>
  <c r="TX210" i="27"/>
  <c r="TX221" i="27"/>
  <c r="UV210" i="27"/>
  <c r="UV221" i="27"/>
  <c r="WI210" i="27"/>
  <c r="WI221" i="27"/>
  <c r="WV210" i="27"/>
  <c r="WV221" i="27"/>
  <c r="XI210" i="27"/>
  <c r="XI221" i="27"/>
  <c r="YK210" i="27"/>
  <c r="YK221" i="27"/>
  <c r="YX210" i="27"/>
  <c r="YX221" i="27"/>
  <c r="AAV210" i="27"/>
  <c r="AAV221" i="27"/>
  <c r="ABI210" i="27"/>
  <c r="ABI221" i="27"/>
  <c r="ABV210" i="27"/>
  <c r="ABV221" i="27"/>
  <c r="ACI210" i="27"/>
  <c r="ACI221" i="27"/>
  <c r="ACV210" i="27"/>
  <c r="ACV221" i="27"/>
  <c r="AEX210" i="27"/>
  <c r="AEX221" i="27"/>
  <c r="AG210" i="27"/>
  <c r="AG221" i="27"/>
  <c r="BU210" i="27"/>
  <c r="BU221" i="27"/>
  <c r="CH210" i="27"/>
  <c r="CH221" i="27"/>
  <c r="CU210" i="27"/>
  <c r="CU221" i="27"/>
  <c r="DH210" i="27"/>
  <c r="DH221" i="27"/>
  <c r="EL210" i="27"/>
  <c r="EL221" i="27"/>
  <c r="EY210" i="27"/>
  <c r="EY221" i="27"/>
  <c r="FL210" i="27"/>
  <c r="FL221" i="27"/>
  <c r="FY210" i="27"/>
  <c r="FY221" i="27"/>
  <c r="GL210" i="27"/>
  <c r="GL221" i="27"/>
  <c r="GY210" i="27"/>
  <c r="GY221" i="27"/>
  <c r="HL210" i="27"/>
  <c r="HL221" i="27"/>
  <c r="HY210" i="27"/>
  <c r="HY221" i="27"/>
  <c r="IL210" i="27"/>
  <c r="IL221" i="27"/>
  <c r="IY210" i="27"/>
  <c r="IY221" i="27"/>
  <c r="JW210" i="27"/>
  <c r="JW221" i="27"/>
  <c r="KJ210" i="27"/>
  <c r="KJ221" i="27"/>
  <c r="QW210" i="27"/>
  <c r="QW221" i="27"/>
  <c r="RY210" i="27"/>
  <c r="RY221" i="27"/>
  <c r="SL210" i="27"/>
  <c r="SL221" i="27"/>
  <c r="SY210" i="27"/>
  <c r="SY221" i="27"/>
  <c r="TL210" i="27"/>
  <c r="TL221" i="27"/>
  <c r="TY210" i="27"/>
  <c r="TY221" i="27"/>
  <c r="UW210" i="27"/>
  <c r="UW221" i="27"/>
  <c r="WJ210" i="27"/>
  <c r="WJ221" i="27"/>
  <c r="WW210" i="27"/>
  <c r="WW221" i="27"/>
  <c r="XJ210" i="27"/>
  <c r="XJ221" i="27"/>
  <c r="YL210" i="27"/>
  <c r="YL221" i="27"/>
  <c r="YY210" i="27"/>
  <c r="YY221" i="27"/>
  <c r="AAW210" i="27"/>
  <c r="AAW221" i="27"/>
  <c r="ABJ210" i="27"/>
  <c r="ABJ221" i="27"/>
  <c r="ABW210" i="27"/>
  <c r="ABW221" i="27"/>
  <c r="ACJ210" i="27"/>
  <c r="ACJ221" i="27"/>
  <c r="ACW210" i="27"/>
  <c r="ACW221" i="27"/>
  <c r="ADW221" i="27"/>
  <c r="AEY210" i="27"/>
  <c r="AEY221" i="27"/>
  <c r="AH210" i="27"/>
  <c r="AH221" i="27"/>
  <c r="BI210" i="27"/>
  <c r="BI221" i="27"/>
  <c r="BV210" i="27"/>
  <c r="BV221" i="27"/>
  <c r="CI210" i="27"/>
  <c r="CI221" i="27"/>
  <c r="CV210" i="27"/>
  <c r="CV221" i="27"/>
  <c r="DI210" i="27"/>
  <c r="DI221" i="27"/>
  <c r="EI210" i="27"/>
  <c r="EI221" i="27"/>
  <c r="EV210" i="27"/>
  <c r="EV221" i="27"/>
  <c r="FI210" i="27"/>
  <c r="FI221" i="27"/>
  <c r="FV210" i="27"/>
  <c r="FV221" i="27"/>
  <c r="GI210" i="27"/>
  <c r="GI221" i="27"/>
  <c r="GV210" i="27"/>
  <c r="GV221" i="27"/>
  <c r="HI210" i="27"/>
  <c r="HI221" i="27"/>
  <c r="HV210" i="27"/>
  <c r="HV221" i="27"/>
  <c r="II210" i="27"/>
  <c r="II221" i="27"/>
  <c r="IV210" i="27"/>
  <c r="IV221" i="27"/>
  <c r="JX210" i="27"/>
  <c r="JX221" i="27"/>
  <c r="KK210" i="27"/>
  <c r="KK221" i="27"/>
  <c r="NV221" i="27"/>
  <c r="PV221" i="27"/>
  <c r="QX210" i="27"/>
  <c r="QX221" i="27"/>
  <c r="RV210" i="27"/>
  <c r="RV221" i="27"/>
  <c r="SI210" i="27"/>
  <c r="SI221" i="27"/>
  <c r="SV210" i="27"/>
  <c r="SV221" i="27"/>
  <c r="TI210" i="27"/>
  <c r="TI221" i="27"/>
  <c r="TV210" i="27"/>
  <c r="TV221" i="27"/>
  <c r="UX210" i="27"/>
  <c r="UX221" i="27"/>
  <c r="WK210" i="27"/>
  <c r="WK221" i="27"/>
  <c r="WX210" i="27"/>
  <c r="WX221" i="27"/>
  <c r="XK210" i="27"/>
  <c r="XK221" i="27"/>
  <c r="YI210" i="27"/>
  <c r="YI221" i="27"/>
  <c r="YV210" i="27"/>
  <c r="YV221" i="27"/>
  <c r="AAX210" i="27"/>
  <c r="AAX221" i="27"/>
  <c r="ABK210" i="27"/>
  <c r="ABK221" i="27"/>
  <c r="ABX210" i="27"/>
  <c r="ABX221" i="27"/>
  <c r="ACK210" i="27"/>
  <c r="ACK221" i="27"/>
  <c r="ACX210" i="27"/>
  <c r="ACX221" i="27"/>
  <c r="AEV210" i="27"/>
  <c r="AEV221" i="27"/>
  <c r="ZI210" i="27"/>
  <c r="AAI214" i="27"/>
  <c r="AAI210" i="27"/>
  <c r="ADV214" i="27"/>
  <c r="ADV210" i="27"/>
  <c r="W31" i="27"/>
  <c r="ZW214" i="27"/>
  <c r="ZW210" i="27"/>
  <c r="DT210" i="27"/>
  <c r="ADJ214" i="27"/>
  <c r="ADJ210" i="27"/>
  <c r="OW214" i="27"/>
  <c r="OW210" i="27"/>
  <c r="AFI210" i="27"/>
  <c r="AFI214" i="27"/>
  <c r="NI214" i="27"/>
  <c r="KP32" i="27"/>
  <c r="BO32" i="27"/>
  <c r="AF210" i="27"/>
  <c r="BH210" i="27"/>
  <c r="AZ32" i="27"/>
  <c r="AES164" i="27"/>
  <c r="KF70" i="27"/>
  <c r="KF63" i="27"/>
  <c r="KF179" i="27"/>
  <c r="KF133" i="27"/>
  <c r="KF150" i="27"/>
  <c r="KF157" i="27"/>
  <c r="IS28" i="27"/>
  <c r="MS28" i="27"/>
  <c r="JF30" i="27"/>
  <c r="NF30" i="27"/>
  <c r="MF39" i="27"/>
  <c r="ACF39" i="27"/>
  <c r="ZF43" i="27"/>
  <c r="BD45" i="27"/>
  <c r="VF45" i="27"/>
  <c r="AO48" i="27"/>
  <c r="GS48" i="27"/>
  <c r="MS48" i="27"/>
  <c r="ACS48" i="27"/>
  <c r="DD63" i="27"/>
  <c r="ZF63" i="27"/>
  <c r="O67" i="27"/>
  <c r="FS67" i="27"/>
  <c r="PS67" i="27"/>
  <c r="VS67" i="27"/>
  <c r="MS74" i="27"/>
  <c r="AAS74" i="27"/>
  <c r="CQ77" i="27"/>
  <c r="GS79" i="27"/>
  <c r="MS79" i="27"/>
  <c r="US79" i="27"/>
  <c r="XS79" i="27"/>
  <c r="AAS79" i="27"/>
  <c r="AO28" i="27"/>
  <c r="ES28" i="27"/>
  <c r="BD30" i="27"/>
  <c r="FF30" i="27"/>
  <c r="OF39" i="27"/>
  <c r="AO41" i="27"/>
  <c r="GS41" i="27"/>
  <c r="OS41" i="27"/>
  <c r="YS41" i="27"/>
  <c r="PF50" i="27"/>
  <c r="O12" i="27"/>
  <c r="XS67" i="27"/>
  <c r="ADS67" i="27"/>
  <c r="DD74" i="27"/>
  <c r="GS74" i="27"/>
  <c r="QS74" i="27"/>
  <c r="TS74" i="27"/>
  <c r="WS74" i="27"/>
  <c r="AES74" i="27"/>
  <c r="CD77" i="27"/>
  <c r="CQ79" i="27"/>
  <c r="KS79" i="27"/>
  <c r="QS79" i="27"/>
  <c r="ACS79" i="27"/>
  <c r="BQ210" i="27"/>
  <c r="DQ210" i="27"/>
  <c r="FS210" i="27"/>
  <c r="HS210" i="27"/>
  <c r="JS210" i="27"/>
  <c r="LS210" i="27"/>
  <c r="NS210" i="27"/>
  <c r="QS28" i="27"/>
  <c r="US28" i="27"/>
  <c r="RF30" i="27"/>
  <c r="VF30" i="27"/>
  <c r="KF39" i="27"/>
  <c r="AAF39" i="27"/>
  <c r="IS41" i="27"/>
  <c r="QS41" i="27"/>
  <c r="WS41" i="27"/>
  <c r="DD48" i="27"/>
  <c r="ES48" i="27"/>
  <c r="KS48" i="27"/>
  <c r="YS48" i="27"/>
  <c r="ADF50" i="27"/>
  <c r="IS74" i="27"/>
  <c r="KS74" i="27"/>
  <c r="SS74" i="27"/>
  <c r="YS74" i="27"/>
  <c r="PS210" i="27"/>
  <c r="RS210" i="27"/>
  <c r="SS121" i="27"/>
  <c r="ZS121" i="27"/>
  <c r="O128" i="27"/>
  <c r="BD128" i="27"/>
  <c r="DQ128" i="27"/>
  <c r="FF128" i="27"/>
  <c r="HS128" i="27"/>
  <c r="JF128" i="27"/>
  <c r="LS128" i="27"/>
  <c r="NF128" i="27"/>
  <c r="PS128" i="27"/>
  <c r="RF128" i="27"/>
  <c r="TS128" i="27"/>
  <c r="VF128" i="27"/>
  <c r="XS128" i="27"/>
  <c r="ZF128" i="27"/>
  <c r="ABS128" i="27"/>
  <c r="ADF128" i="27"/>
  <c r="AB131" i="27"/>
  <c r="EF131" i="27"/>
  <c r="KF131" i="27"/>
  <c r="OF131" i="27"/>
  <c r="UF131" i="27"/>
  <c r="AAF131" i="27"/>
  <c r="AEF131" i="27"/>
  <c r="DD133" i="27"/>
  <c r="LF133" i="27"/>
  <c r="NS133" i="27"/>
  <c r="ABS133" i="27"/>
  <c r="FS135" i="27"/>
  <c r="IS135" i="27"/>
  <c r="LS135" i="27"/>
  <c r="VS135" i="27"/>
  <c r="YS135" i="27"/>
  <c r="ABS135" i="27"/>
  <c r="HF139" i="27"/>
  <c r="XF139" i="27"/>
  <c r="JS141" i="27"/>
  <c r="TF141" i="27"/>
  <c r="HF145" i="27"/>
  <c r="JS145" i="27"/>
  <c r="LF145" i="27"/>
  <c r="NS145" i="27"/>
  <c r="XS145" i="27"/>
  <c r="ZF145" i="27"/>
  <c r="ABS145" i="27"/>
  <c r="ADF145" i="27"/>
  <c r="O150" i="27"/>
  <c r="EF150" i="27"/>
  <c r="HS150" i="27"/>
  <c r="MF150" i="27"/>
  <c r="PS150" i="27"/>
  <c r="UF150" i="27"/>
  <c r="XS150" i="27"/>
  <c r="ACF150" i="27"/>
  <c r="AB157" i="27"/>
  <c r="BD157" i="27"/>
  <c r="ES157" i="27"/>
  <c r="IF157" i="27"/>
  <c r="JF157" i="27"/>
  <c r="MS157" i="27"/>
  <c r="QF157" i="27"/>
  <c r="RF157" i="27"/>
  <c r="US157" i="27"/>
  <c r="YF157" i="27"/>
  <c r="ZF157" i="27"/>
  <c r="ACS157" i="27"/>
  <c r="AO164" i="27"/>
  <c r="BQ164" i="27"/>
  <c r="DD164" i="27"/>
  <c r="ES164" i="27"/>
  <c r="IS164" i="27"/>
  <c r="JS164" i="27"/>
  <c r="LF164" i="27"/>
  <c r="MS164" i="27"/>
  <c r="QS164" i="27"/>
  <c r="RS164" i="27"/>
  <c r="TF164" i="27"/>
  <c r="US164" i="27"/>
  <c r="YS164" i="27"/>
  <c r="ZS164" i="27"/>
  <c r="ABF164" i="27"/>
  <c r="ACS164" i="27"/>
  <c r="DD139" i="27"/>
  <c r="TF139" i="27"/>
  <c r="ES143" i="27"/>
  <c r="IS143" i="27"/>
  <c r="MS143" i="27"/>
  <c r="QS143" i="27"/>
  <c r="IS184" i="27"/>
  <c r="YS184" i="27"/>
  <c r="ES184" i="27"/>
  <c r="US184" i="27"/>
  <c r="RF133" i="27"/>
  <c r="LF139" i="27"/>
  <c r="ADC32" i="27"/>
  <c r="JI214" i="27"/>
  <c r="JI210" i="27"/>
  <c r="ADW214" i="27"/>
  <c r="ADW210" i="27"/>
  <c r="AFJ214" i="27"/>
  <c r="GD32" i="27"/>
  <c r="ID32" i="27"/>
  <c r="SD32" i="27"/>
  <c r="UD32" i="27"/>
  <c r="AB213" i="27"/>
  <c r="CD213" i="27"/>
  <c r="EF213" i="27"/>
  <c r="GF213" i="27"/>
  <c r="IF213" i="27"/>
  <c r="KF213" i="27"/>
  <c r="MF213" i="27"/>
  <c r="OF213" i="27"/>
  <c r="QF213" i="27"/>
  <c r="SF213" i="27"/>
  <c r="UF213" i="27"/>
  <c r="WF213" i="27"/>
  <c r="YF213" i="27"/>
  <c r="AAF213" i="27"/>
  <c r="ACF213" i="27"/>
  <c r="AEF213" i="27"/>
  <c r="AB210" i="27"/>
  <c r="CD210" i="27"/>
  <c r="EF210" i="27"/>
  <c r="GF210" i="27"/>
  <c r="IF210" i="27"/>
  <c r="KF210" i="27"/>
  <c r="MF210" i="27"/>
  <c r="OF210" i="27"/>
  <c r="QF210" i="27"/>
  <c r="SF210" i="27"/>
  <c r="UF210" i="27"/>
  <c r="WF210" i="27"/>
  <c r="YF210" i="27"/>
  <c r="AAF210" i="27"/>
  <c r="ACF210" i="27"/>
  <c r="AEF210" i="27"/>
  <c r="QZ32" i="27"/>
  <c r="EQ32" i="27"/>
  <c r="GQ32" i="27"/>
  <c r="IQ32" i="27"/>
  <c r="MQ32" i="27"/>
  <c r="OQ32" i="27"/>
  <c r="QQ32" i="27"/>
  <c r="SQ32" i="27"/>
  <c r="CQ213" i="27"/>
  <c r="AAS213" i="27"/>
  <c r="CQ210" i="27"/>
  <c r="ES210" i="27"/>
  <c r="GS210" i="27"/>
  <c r="IS210" i="27"/>
  <c r="KS210" i="27"/>
  <c r="MS210" i="27"/>
  <c r="OS210" i="27"/>
  <c r="QS210" i="27"/>
  <c r="SS210" i="27"/>
  <c r="US210" i="27"/>
  <c r="WS210" i="27"/>
  <c r="YS210" i="27"/>
  <c r="AAS210" i="27"/>
  <c r="ACS210" i="27"/>
  <c r="AES210" i="27"/>
  <c r="NZ32" i="27"/>
  <c r="AFJ210" i="27"/>
  <c r="FD32" i="27"/>
  <c r="HD32" i="27"/>
  <c r="JD32" i="27"/>
  <c r="TD32" i="27"/>
  <c r="BD213" i="27"/>
  <c r="FF213" i="27"/>
  <c r="HF213" i="27"/>
  <c r="JF213" i="27"/>
  <c r="VF213" i="27"/>
  <c r="XF213" i="27"/>
  <c r="ZF213" i="27"/>
  <c r="BD210" i="27"/>
  <c r="DD210" i="27"/>
  <c r="FF210" i="27"/>
  <c r="HF210" i="27"/>
  <c r="JF210" i="27"/>
  <c r="LF210" i="27"/>
  <c r="NF210" i="27"/>
  <c r="RF210" i="27"/>
  <c r="TF210" i="27"/>
  <c r="VF210" i="27"/>
  <c r="XF210" i="27"/>
  <c r="ZF210" i="27"/>
  <c r="ABF210" i="27"/>
  <c r="ADF210" i="27"/>
  <c r="CE32" i="27"/>
  <c r="CL32" i="27" s="1"/>
  <c r="HM31" i="27"/>
  <c r="DU214" i="27"/>
  <c r="NW214" i="27"/>
  <c r="NW210" i="27"/>
  <c r="JJ214" i="27"/>
  <c r="JJ210" i="27"/>
  <c r="LJ210" i="27"/>
  <c r="MJ214" i="27"/>
  <c r="MJ210" i="27"/>
  <c r="NJ214" i="27"/>
  <c r="NJ210" i="27"/>
  <c r="OJ214" i="27"/>
  <c r="OJ210" i="27"/>
  <c r="QJ214" i="27"/>
  <c r="QJ210" i="27"/>
  <c r="DU210" i="27"/>
  <c r="XP32" i="27"/>
  <c r="OI214" i="27"/>
  <c r="OI210" i="27"/>
  <c r="ZI214" i="27"/>
  <c r="DT214" i="27"/>
  <c r="ABP32" i="27"/>
  <c r="AEJ214" i="27"/>
  <c r="AEJ210" i="27"/>
  <c r="QI210" i="27"/>
  <c r="QP32" i="27"/>
  <c r="ZJ214" i="27"/>
  <c r="ZJ210" i="27"/>
  <c r="AAJ214" i="27"/>
  <c r="AAJ210" i="27"/>
  <c r="LW214" i="27"/>
  <c r="RJ214" i="27"/>
  <c r="RJ210" i="27"/>
  <c r="XW214" i="27"/>
  <c r="XW210" i="27"/>
  <c r="AS210" i="27"/>
  <c r="KV214" i="27"/>
  <c r="KV210" i="27"/>
  <c r="LV214" i="27"/>
  <c r="LV210" i="27"/>
  <c r="MV214" i="27"/>
  <c r="MV210" i="27"/>
  <c r="RI214" i="27"/>
  <c r="RI210" i="27"/>
  <c r="VI214" i="27"/>
  <c r="VI210" i="27"/>
  <c r="ZV214" i="27"/>
  <c r="ZV210" i="27"/>
  <c r="ADI214" i="27"/>
  <c r="ADI210" i="27"/>
  <c r="AEI214" i="27"/>
  <c r="AEI210" i="27"/>
  <c r="KW214" i="27"/>
  <c r="KW210" i="27"/>
  <c r="PW214" i="27"/>
  <c r="PW210" i="27"/>
  <c r="QI214" i="27"/>
  <c r="ZP32" i="27"/>
  <c r="XV214" i="27"/>
  <c r="XV210" i="27"/>
  <c r="AT213" i="16"/>
  <c r="HR12" i="27"/>
  <c r="CN213" i="16"/>
  <c r="TE12" i="27"/>
  <c r="DH213" i="16"/>
  <c r="YE12" i="27"/>
  <c r="LF26" i="27"/>
  <c r="LF27" i="27"/>
  <c r="BD39" i="27"/>
  <c r="BD40" i="27"/>
  <c r="PF41" i="27"/>
  <c r="PF42" i="27"/>
  <c r="NS43" i="27"/>
  <c r="NS44" i="27"/>
  <c r="XS43" i="27"/>
  <c r="XS209" i="27" s="1"/>
  <c r="XS44" i="27"/>
  <c r="AO45" i="27"/>
  <c r="AO46" i="27"/>
  <c r="GS45" i="27"/>
  <c r="GS46" i="27"/>
  <c r="MS45" i="27"/>
  <c r="MS46" i="27"/>
  <c r="SS45" i="27"/>
  <c r="SS46" i="27"/>
  <c r="AAS45" i="27"/>
  <c r="AAS46" i="27"/>
  <c r="Z213" i="16"/>
  <c r="CP12" i="27"/>
  <c r="AL213" i="16"/>
  <c r="FR12" i="27"/>
  <c r="AX213" i="16"/>
  <c r="IR12" i="27"/>
  <c r="BH213" i="16"/>
  <c r="LE12" i="27"/>
  <c r="MS12" i="27"/>
  <c r="BZ213" i="16"/>
  <c r="PR12" i="27"/>
  <c r="CR213" i="16"/>
  <c r="UE12" i="27"/>
  <c r="YS12" i="27"/>
  <c r="DX213" i="16"/>
  <c r="ACE12" i="27"/>
  <c r="TS12" i="27"/>
  <c r="TS13" i="27"/>
  <c r="XS12" i="27"/>
  <c r="XS13" i="27"/>
  <c r="ABS12" i="27"/>
  <c r="ABS13" i="27"/>
  <c r="VS12" i="27"/>
  <c r="VS17" i="27"/>
  <c r="ZS12" i="27"/>
  <c r="ZS17" i="27"/>
  <c r="ADS12" i="27"/>
  <c r="ADS17" i="27"/>
  <c r="BD22" i="27"/>
  <c r="HF26" i="27"/>
  <c r="RF26" i="27"/>
  <c r="AB26" i="27"/>
  <c r="AB27" i="27"/>
  <c r="CD26" i="27"/>
  <c r="CD27" i="27"/>
  <c r="EF26" i="27"/>
  <c r="EF27" i="27"/>
  <c r="GF26" i="27"/>
  <c r="GF27" i="27"/>
  <c r="IF26" i="27"/>
  <c r="IF27" i="27"/>
  <c r="KF26" i="27"/>
  <c r="KF27" i="27"/>
  <c r="MF26" i="27"/>
  <c r="MF27" i="27"/>
  <c r="OF26" i="27"/>
  <c r="OF27" i="27"/>
  <c r="QF26" i="27"/>
  <c r="QF27" i="27"/>
  <c r="SF26" i="27"/>
  <c r="SF27" i="27"/>
  <c r="UF26" i="27"/>
  <c r="UF27" i="27"/>
  <c r="WF26" i="27"/>
  <c r="WF27" i="27"/>
  <c r="YF26" i="27"/>
  <c r="YF27" i="27"/>
  <c r="AAF26" i="27"/>
  <c r="AAF27" i="27"/>
  <c r="AEF26" i="27"/>
  <c r="AEF27" i="27"/>
  <c r="O28" i="27"/>
  <c r="HS28" i="27"/>
  <c r="PS28" i="27"/>
  <c r="XS28" i="27"/>
  <c r="AB30" i="27"/>
  <c r="IF30" i="27"/>
  <c r="QF30" i="27"/>
  <c r="YF30" i="27"/>
  <c r="FF39" i="27"/>
  <c r="TF39" i="27"/>
  <c r="XF39" i="27"/>
  <c r="ADF39" i="27"/>
  <c r="LF41" i="27"/>
  <c r="ZF41" i="27"/>
  <c r="ADF41" i="27"/>
  <c r="AB41" i="27"/>
  <c r="AB42" i="27"/>
  <c r="CD41" i="27"/>
  <c r="CD42" i="27"/>
  <c r="EF41" i="27"/>
  <c r="EF42" i="27"/>
  <c r="GF41" i="27"/>
  <c r="GF42" i="27"/>
  <c r="IF41" i="27"/>
  <c r="IF42" i="27"/>
  <c r="KF41" i="27"/>
  <c r="KF42" i="27"/>
  <c r="MF41" i="27"/>
  <c r="MF42" i="27"/>
  <c r="OF41" i="27"/>
  <c r="OF42" i="27"/>
  <c r="QF41" i="27"/>
  <c r="QF42" i="27"/>
  <c r="SF41" i="27"/>
  <c r="SF42" i="27"/>
  <c r="UF41" i="27"/>
  <c r="UF42" i="27"/>
  <c r="WF41" i="27"/>
  <c r="WF42" i="27"/>
  <c r="YF41" i="27"/>
  <c r="YF42" i="27"/>
  <c r="AAF41" i="27"/>
  <c r="AAF42" i="27"/>
  <c r="ACF41" i="27"/>
  <c r="ACF42" i="27"/>
  <c r="AEF41" i="27"/>
  <c r="AEF42" i="27"/>
  <c r="O43" i="27"/>
  <c r="DQ43" i="27"/>
  <c r="AO43" i="27"/>
  <c r="AO44" i="27"/>
  <c r="CQ43" i="27"/>
  <c r="CQ44" i="27"/>
  <c r="ES43" i="27"/>
  <c r="ES44" i="27"/>
  <c r="GS43" i="27"/>
  <c r="GS44" i="27"/>
  <c r="IS43" i="27"/>
  <c r="IS44" i="27"/>
  <c r="KS43" i="27"/>
  <c r="KS44" i="27"/>
  <c r="MS43" i="27"/>
  <c r="MS44" i="27"/>
  <c r="OS43" i="27"/>
  <c r="OS44" i="27"/>
  <c r="QS43" i="27"/>
  <c r="QS44" i="27"/>
  <c r="SS43" i="27"/>
  <c r="SS44" i="27"/>
  <c r="US43" i="27"/>
  <c r="US44" i="27"/>
  <c r="WS43" i="27"/>
  <c r="WS44" i="27"/>
  <c r="YS43" i="27"/>
  <c r="YS44" i="27"/>
  <c r="AAS43" i="27"/>
  <c r="AAS44" i="27"/>
  <c r="ACS43" i="27"/>
  <c r="ACS44" i="27"/>
  <c r="AES43" i="27"/>
  <c r="AES44" i="27"/>
  <c r="US45" i="27"/>
  <c r="YS45" i="27"/>
  <c r="CD48" i="27"/>
  <c r="GF48" i="27"/>
  <c r="KF48" i="27"/>
  <c r="BD48" i="27"/>
  <c r="BD49" i="27"/>
  <c r="FF48" i="27"/>
  <c r="FF49" i="27"/>
  <c r="JF48" i="27"/>
  <c r="JF49" i="27"/>
  <c r="LF48" i="27"/>
  <c r="LF49" i="27"/>
  <c r="NF48" i="27"/>
  <c r="NF49" i="27"/>
  <c r="PF48" i="27"/>
  <c r="PF49" i="27"/>
  <c r="RF48" i="27"/>
  <c r="RF49" i="27"/>
  <c r="VF48" i="27"/>
  <c r="VF49" i="27"/>
  <c r="ZF48" i="27"/>
  <c r="ZF49" i="27"/>
  <c r="ABF48" i="27"/>
  <c r="ABF49" i="27"/>
  <c r="ADF48" i="27"/>
  <c r="ADF49" i="27"/>
  <c r="TF50" i="27"/>
  <c r="ABF50" i="27"/>
  <c r="AB50" i="27"/>
  <c r="AB51" i="27"/>
  <c r="CD50" i="27"/>
  <c r="CD51" i="27"/>
  <c r="GF50" i="27"/>
  <c r="GF51" i="27"/>
  <c r="IF50" i="27"/>
  <c r="IF51" i="27"/>
  <c r="MF50" i="27"/>
  <c r="MF51" i="27"/>
  <c r="OF50" i="27"/>
  <c r="OF51" i="27"/>
  <c r="QF50" i="27"/>
  <c r="QF51" i="27"/>
  <c r="UF50" i="27"/>
  <c r="UF51" i="27"/>
  <c r="WF50" i="27"/>
  <c r="WF51" i="27"/>
  <c r="BQ53" i="27"/>
  <c r="BQ54" i="27"/>
  <c r="DQ53" i="27"/>
  <c r="DQ54" i="27"/>
  <c r="FS53" i="27"/>
  <c r="FS54" i="27"/>
  <c r="HS53" i="27"/>
  <c r="HS54" i="27"/>
  <c r="JS53" i="27"/>
  <c r="JS54" i="27"/>
  <c r="LS53" i="27"/>
  <c r="LS54" i="27"/>
  <c r="NS53" i="27"/>
  <c r="NS54" i="27"/>
  <c r="PS53" i="27"/>
  <c r="PS54" i="27"/>
  <c r="RS53" i="27"/>
  <c r="RS54" i="27"/>
  <c r="TS53" i="27"/>
  <c r="TS54" i="27"/>
  <c r="VS53" i="27"/>
  <c r="VS54" i="27"/>
  <c r="XS53" i="27"/>
  <c r="XS54" i="27"/>
  <c r="ZS53" i="27"/>
  <c r="ZS54" i="27"/>
  <c r="ABS53" i="27"/>
  <c r="ABS54" i="27"/>
  <c r="ADS53" i="27"/>
  <c r="ADS54" i="27"/>
  <c r="BD63" i="27"/>
  <c r="LF63" i="27"/>
  <c r="RF63" i="27"/>
  <c r="ABF63" i="27"/>
  <c r="AB63" i="27"/>
  <c r="AB64" i="27"/>
  <c r="EF63" i="27"/>
  <c r="EF64" i="27"/>
  <c r="IF63" i="27"/>
  <c r="IF64" i="27"/>
  <c r="MF63" i="27"/>
  <c r="MF64" i="27"/>
  <c r="QF63" i="27"/>
  <c r="QF64" i="27"/>
  <c r="UF63" i="27"/>
  <c r="UF64" i="27"/>
  <c r="YF63" i="27"/>
  <c r="YF64" i="27"/>
  <c r="ACF63" i="27"/>
  <c r="ACF64" i="27"/>
  <c r="BD67" i="27"/>
  <c r="FF67" i="27"/>
  <c r="JF67" i="27"/>
  <c r="NF67" i="27"/>
  <c r="RF67" i="27"/>
  <c r="VF67" i="27"/>
  <c r="ZF67" i="27"/>
  <c r="ADF67" i="27"/>
  <c r="AB67" i="27"/>
  <c r="AB68" i="27"/>
  <c r="CD67" i="27"/>
  <c r="CD68" i="27"/>
  <c r="EF67" i="27"/>
  <c r="EF68" i="27"/>
  <c r="GF67" i="27"/>
  <c r="GF68" i="27"/>
  <c r="IF67" i="27"/>
  <c r="IF68" i="27"/>
  <c r="KF67" i="27"/>
  <c r="KF68" i="27"/>
  <c r="MF67" i="27"/>
  <c r="MF68" i="27"/>
  <c r="OF67" i="27"/>
  <c r="OF68" i="27"/>
  <c r="QF67" i="27"/>
  <c r="QF68" i="27"/>
  <c r="SF67" i="27"/>
  <c r="SF68" i="27"/>
  <c r="UF67" i="27"/>
  <c r="UF68" i="27"/>
  <c r="WF67" i="27"/>
  <c r="WF68" i="27"/>
  <c r="YF67" i="27"/>
  <c r="YF68" i="27"/>
  <c r="AAF67" i="27"/>
  <c r="AAF68" i="27"/>
  <c r="ACF67" i="27"/>
  <c r="ACF68" i="27"/>
  <c r="AEF67" i="27"/>
  <c r="AEF68" i="27"/>
  <c r="BD70" i="27"/>
  <c r="LF70" i="27"/>
  <c r="RF70" i="27"/>
  <c r="ABF70" i="27"/>
  <c r="AO70" i="27"/>
  <c r="AO71" i="27"/>
  <c r="CQ70" i="27"/>
  <c r="CQ71" i="27"/>
  <c r="ES70" i="27"/>
  <c r="ES71" i="27"/>
  <c r="GS70" i="27"/>
  <c r="GS71" i="27"/>
  <c r="IS70" i="27"/>
  <c r="IS71" i="27"/>
  <c r="KS70" i="27"/>
  <c r="KS71" i="27"/>
  <c r="MS70" i="27"/>
  <c r="MS71" i="27"/>
  <c r="OS70" i="27"/>
  <c r="OS71" i="27"/>
  <c r="QS70" i="27"/>
  <c r="QS71" i="27"/>
  <c r="SS70" i="27"/>
  <c r="SS71" i="27"/>
  <c r="US70" i="27"/>
  <c r="US71" i="27"/>
  <c r="WS70" i="27"/>
  <c r="WS71" i="27"/>
  <c r="YS70" i="27"/>
  <c r="YS71" i="27"/>
  <c r="AAS70" i="27"/>
  <c r="AAS71" i="27"/>
  <c r="ACS70" i="27"/>
  <c r="ACS71" i="27"/>
  <c r="AES70" i="27"/>
  <c r="AES71" i="27"/>
  <c r="AO74" i="27"/>
  <c r="AO75" i="27"/>
  <c r="CQ74" i="27"/>
  <c r="CQ75" i="27"/>
  <c r="ES74" i="27"/>
  <c r="ES75" i="27"/>
  <c r="HF74" i="27"/>
  <c r="HF76" i="27"/>
  <c r="JF74" i="27"/>
  <c r="JF76" i="27"/>
  <c r="GF77" i="27"/>
  <c r="AO79" i="27"/>
  <c r="DQ79" i="27"/>
  <c r="O211" i="27"/>
  <c r="BQ211" i="27"/>
  <c r="BQ209" i="27"/>
  <c r="FS211" i="27"/>
  <c r="HS211" i="27"/>
  <c r="JS211" i="27"/>
  <c r="LS211" i="27"/>
  <c r="NS211" i="27"/>
  <c r="NS209" i="27"/>
  <c r="PS211" i="27"/>
  <c r="RS211" i="27"/>
  <c r="TS211" i="27"/>
  <c r="VS211" i="27"/>
  <c r="XS211" i="27"/>
  <c r="ZS211" i="27"/>
  <c r="ABS211" i="27"/>
  <c r="ADS211" i="27"/>
  <c r="TS210" i="27"/>
  <c r="VS210" i="27"/>
  <c r="XS210" i="27"/>
  <c r="ZS210" i="27"/>
  <c r="ABS210" i="27"/>
  <c r="ADS210" i="27"/>
  <c r="TF121" i="27"/>
  <c r="US121" i="27"/>
  <c r="LS121" i="27"/>
  <c r="LS122" i="27"/>
  <c r="NS121" i="27"/>
  <c r="NS122" i="27"/>
  <c r="PS121" i="27"/>
  <c r="PS122" i="27"/>
  <c r="RS121" i="27"/>
  <c r="RS122" i="27"/>
  <c r="TS121" i="27"/>
  <c r="TS122" i="27"/>
  <c r="VS121" i="27"/>
  <c r="VS122" i="27"/>
  <c r="XS121" i="27"/>
  <c r="XS122" i="27"/>
  <c r="ABS121" i="27"/>
  <c r="ABS122" i="27"/>
  <c r="ADS121" i="27"/>
  <c r="ADS122" i="27"/>
  <c r="HF131" i="27"/>
  <c r="HF132" i="27"/>
  <c r="JF131" i="27"/>
  <c r="JF132" i="27"/>
  <c r="PF131" i="27"/>
  <c r="PF132" i="27"/>
  <c r="RF131" i="27"/>
  <c r="RF132" i="27"/>
  <c r="XF131" i="27"/>
  <c r="XF132" i="27"/>
  <c r="ZF131" i="27"/>
  <c r="ZF132" i="27"/>
  <c r="BD133" i="27"/>
  <c r="BD134" i="27"/>
  <c r="FF133" i="27"/>
  <c r="FF134" i="27"/>
  <c r="HF133" i="27"/>
  <c r="HF134" i="27"/>
  <c r="NF133" i="27"/>
  <c r="NF134" i="27"/>
  <c r="PF133" i="27"/>
  <c r="PF134" i="27"/>
  <c r="VF133" i="27"/>
  <c r="VF134" i="27"/>
  <c r="XF133" i="27"/>
  <c r="XF134" i="27"/>
  <c r="ADF133" i="27"/>
  <c r="ADF134" i="27"/>
  <c r="BD135" i="27"/>
  <c r="BD136" i="27"/>
  <c r="DD135" i="27"/>
  <c r="DD136" i="27"/>
  <c r="FF135" i="27"/>
  <c r="FF136" i="27"/>
  <c r="HF135" i="27"/>
  <c r="HF136" i="27"/>
  <c r="JF135" i="27"/>
  <c r="JF136" i="27"/>
  <c r="LF135" i="27"/>
  <c r="LF136" i="27"/>
  <c r="NF135" i="27"/>
  <c r="NF136" i="27"/>
  <c r="PF135" i="27"/>
  <c r="PF136" i="27"/>
  <c r="RF135" i="27"/>
  <c r="RF136" i="27"/>
  <c r="TF135" i="27"/>
  <c r="TF136" i="27"/>
  <c r="VF135" i="27"/>
  <c r="VF136" i="27"/>
  <c r="XF135" i="27"/>
  <c r="XF136" i="27"/>
  <c r="ZF135" i="27"/>
  <c r="ZF136" i="27"/>
  <c r="ABF135" i="27"/>
  <c r="ABF136" i="27"/>
  <c r="ADF135" i="27"/>
  <c r="ADF136" i="27"/>
  <c r="BD139" i="27"/>
  <c r="BD140" i="27"/>
  <c r="FF139" i="27"/>
  <c r="FF140" i="27"/>
  <c r="JF139" i="27"/>
  <c r="JF140" i="27"/>
  <c r="NF139" i="27"/>
  <c r="NF140" i="27"/>
  <c r="RF139" i="27"/>
  <c r="RF140" i="27"/>
  <c r="VF139" i="27"/>
  <c r="VF140" i="27"/>
  <c r="ABF139" i="27"/>
  <c r="ABF140" i="27"/>
  <c r="ADF139" i="27"/>
  <c r="ADF140" i="27"/>
  <c r="FS141" i="27"/>
  <c r="FS142" i="27"/>
  <c r="HS141" i="27"/>
  <c r="HS142" i="27"/>
  <c r="NS141" i="27"/>
  <c r="NS142" i="27"/>
  <c r="PS141" i="27"/>
  <c r="PS142" i="27"/>
  <c r="VS141" i="27"/>
  <c r="VS142" i="27"/>
  <c r="XS141" i="27"/>
  <c r="XS142" i="27"/>
  <c r="ADS141" i="27"/>
  <c r="ADS142" i="27"/>
  <c r="AO143" i="27"/>
  <c r="BA143" i="27" s="1"/>
  <c r="AO144" i="27"/>
  <c r="BA144" i="27" s="1"/>
  <c r="BF213" i="16"/>
  <c r="KR12" i="27"/>
  <c r="DB213" i="16"/>
  <c r="WR12" i="27"/>
  <c r="DT213" i="16"/>
  <c r="ABE12" i="27"/>
  <c r="BD20" i="27"/>
  <c r="DD26" i="27"/>
  <c r="DD27" i="27"/>
  <c r="TS43" i="27"/>
  <c r="TS209" i="27" s="1"/>
  <c r="TS44" i="27"/>
  <c r="ABS43" i="27"/>
  <c r="ABS209" i="27" s="1"/>
  <c r="ABS44" i="27"/>
  <c r="QS45" i="27"/>
  <c r="QS46" i="27"/>
  <c r="T213" i="16"/>
  <c r="BC12" i="27"/>
  <c r="AF213" i="16"/>
  <c r="EE12" i="27"/>
  <c r="GS12" i="27"/>
  <c r="JS12" i="27"/>
  <c r="BT213" i="16"/>
  <c r="OE12" i="27"/>
  <c r="CF213" i="16"/>
  <c r="RE12" i="27"/>
  <c r="CL213" i="16"/>
  <c r="SR12" i="27"/>
  <c r="CX213" i="16"/>
  <c r="VR12" i="27"/>
  <c r="DD213" i="16"/>
  <c r="XE12" i="27"/>
  <c r="DR213" i="16"/>
  <c r="AAR12" i="27"/>
  <c r="ED213" i="16"/>
  <c r="ADR12" i="27"/>
  <c r="PS12" i="27"/>
  <c r="PS13" i="27"/>
  <c r="DQ12" i="27"/>
  <c r="DQ17" i="27"/>
  <c r="HS12" i="27"/>
  <c r="HS17" i="27"/>
  <c r="LS12" i="27"/>
  <c r="LS17" i="27"/>
  <c r="BD18" i="27"/>
  <c r="P213" i="16"/>
  <c r="AA12" i="27"/>
  <c r="V213" i="16"/>
  <c r="BP12" i="27"/>
  <c r="CQ12" i="27"/>
  <c r="AH213" i="16"/>
  <c r="ER12" i="27"/>
  <c r="FS12" i="27"/>
  <c r="AR213" i="16"/>
  <c r="HE12" i="27"/>
  <c r="IS12" i="27"/>
  <c r="BJ213" i="16"/>
  <c r="LR12" i="27"/>
  <c r="BP213" i="16"/>
  <c r="NE12" i="27"/>
  <c r="BV213" i="16"/>
  <c r="OR12" i="27"/>
  <c r="CB213" i="16"/>
  <c r="QE12" i="27"/>
  <c r="CH213" i="16"/>
  <c r="RR12" i="27"/>
  <c r="SS12" i="27"/>
  <c r="CT213" i="16"/>
  <c r="UR12" i="27"/>
  <c r="CZ213" i="16"/>
  <c r="WE12" i="27"/>
  <c r="DF213" i="16"/>
  <c r="XR12" i="27"/>
  <c r="DL213" i="16"/>
  <c r="ZE12" i="27"/>
  <c r="AAS12" i="27"/>
  <c r="DZ213" i="16"/>
  <c r="ACR12" i="27"/>
  <c r="EF213" i="16"/>
  <c r="AEE12" i="27"/>
  <c r="AB12" i="27"/>
  <c r="AB13" i="27"/>
  <c r="CD12" i="27"/>
  <c r="CD13" i="27"/>
  <c r="EF12" i="27"/>
  <c r="EF13" i="27"/>
  <c r="GF12" i="27"/>
  <c r="GF13" i="27"/>
  <c r="IF12" i="27"/>
  <c r="IF13" i="27"/>
  <c r="KF12" i="27"/>
  <c r="KF13" i="27"/>
  <c r="MF12" i="27"/>
  <c r="MF13" i="27"/>
  <c r="OF12" i="27"/>
  <c r="OF13" i="27"/>
  <c r="QF12" i="27"/>
  <c r="QF13" i="27"/>
  <c r="SF12" i="27"/>
  <c r="SF13" i="27"/>
  <c r="UF12" i="27"/>
  <c r="UF13" i="27"/>
  <c r="WF12" i="27"/>
  <c r="WF13" i="27"/>
  <c r="YF12" i="27"/>
  <c r="YF13" i="27"/>
  <c r="AAF12" i="27"/>
  <c r="AAF13" i="27"/>
  <c r="ACF12" i="27"/>
  <c r="ACF13" i="27"/>
  <c r="AEF12" i="27"/>
  <c r="AEF13" i="27"/>
  <c r="BD21" i="27"/>
  <c r="JF26" i="27"/>
  <c r="VF26" i="27"/>
  <c r="ZF26" i="27"/>
  <c r="ACF26" i="27"/>
  <c r="ADF26" i="27"/>
  <c r="AO26" i="27"/>
  <c r="AO27" i="27"/>
  <c r="CQ26" i="27"/>
  <c r="CQ27" i="27"/>
  <c r="ES26" i="27"/>
  <c r="ES27" i="27"/>
  <c r="GS26" i="27"/>
  <c r="GS27" i="27"/>
  <c r="IS26" i="27"/>
  <c r="IS27" i="27"/>
  <c r="KS26" i="27"/>
  <c r="KS27" i="27"/>
  <c r="MS26" i="27"/>
  <c r="MS27" i="27"/>
  <c r="OS26" i="27"/>
  <c r="OS27" i="27"/>
  <c r="QS26" i="27"/>
  <c r="QS27" i="27"/>
  <c r="SS26" i="27"/>
  <c r="SS27" i="27"/>
  <c r="US26" i="27"/>
  <c r="US27" i="27"/>
  <c r="FS28" i="27"/>
  <c r="GS28" i="27"/>
  <c r="NS28" i="27"/>
  <c r="OS28" i="27"/>
  <c r="VS28" i="27"/>
  <c r="WS28" i="27"/>
  <c r="ADS28" i="27"/>
  <c r="AES28" i="27"/>
  <c r="BD28" i="27"/>
  <c r="BD29" i="27"/>
  <c r="DD28" i="27"/>
  <c r="DD29" i="27"/>
  <c r="FF28" i="27"/>
  <c r="FF29" i="27"/>
  <c r="HF28" i="27"/>
  <c r="HF29" i="27"/>
  <c r="JF28" i="27"/>
  <c r="JF29" i="27"/>
  <c r="LF28" i="27"/>
  <c r="LF29" i="27"/>
  <c r="NF28" i="27"/>
  <c r="NF29" i="27"/>
  <c r="PF28" i="27"/>
  <c r="PF29" i="27"/>
  <c r="RF28" i="27"/>
  <c r="RF29" i="27"/>
  <c r="TF28" i="27"/>
  <c r="TF29" i="27"/>
  <c r="VF28" i="27"/>
  <c r="VF29" i="27"/>
  <c r="XF28" i="27"/>
  <c r="XF29" i="27"/>
  <c r="ZF28" i="27"/>
  <c r="ZF29" i="27"/>
  <c r="ABF28" i="27"/>
  <c r="ABF29" i="27"/>
  <c r="ADF28" i="27"/>
  <c r="ADF29" i="27"/>
  <c r="GF30" i="27"/>
  <c r="HF30" i="27"/>
  <c r="OF30" i="27"/>
  <c r="PF30" i="27"/>
  <c r="WF30" i="27"/>
  <c r="XF30" i="27"/>
  <c r="AEF30" i="27"/>
  <c r="O31" i="27"/>
  <c r="Q31" i="27" s="1"/>
  <c r="Z31" i="27" s="1"/>
  <c r="BQ30" i="27"/>
  <c r="BQ31" i="27"/>
  <c r="BS31" i="27" s="1"/>
  <c r="CB31" i="27" s="1"/>
  <c r="DQ30" i="27"/>
  <c r="DQ31" i="27"/>
  <c r="DS31" i="27" s="1"/>
  <c r="EB31" i="27" s="1"/>
  <c r="FS30" i="27"/>
  <c r="FS31" i="27"/>
  <c r="FU31" i="27" s="1"/>
  <c r="GD31" i="27" s="1"/>
  <c r="HS30" i="27"/>
  <c r="HS31" i="27"/>
  <c r="HU31" i="27" s="1"/>
  <c r="ID31" i="27" s="1"/>
  <c r="JS30" i="27"/>
  <c r="JS31" i="27"/>
  <c r="JU31" i="27" s="1"/>
  <c r="KD31" i="27" s="1"/>
  <c r="LS30" i="27"/>
  <c r="LS31" i="27"/>
  <c r="LU31" i="27" s="1"/>
  <c r="MD31" i="27" s="1"/>
  <c r="NS30" i="27"/>
  <c r="NS31" i="27"/>
  <c r="NU31" i="27" s="1"/>
  <c r="OD31" i="27" s="1"/>
  <c r="PS30" i="27"/>
  <c r="PS31" i="27"/>
  <c r="PU31" i="27" s="1"/>
  <c r="QD31" i="27" s="1"/>
  <c r="RS30" i="27"/>
  <c r="RS31" i="27"/>
  <c r="RU31" i="27" s="1"/>
  <c r="SD31" i="27" s="1"/>
  <c r="TS30" i="27"/>
  <c r="TS31" i="27"/>
  <c r="TU31" i="27" s="1"/>
  <c r="UD31" i="27" s="1"/>
  <c r="VS30" i="27"/>
  <c r="VS31" i="27"/>
  <c r="VU31" i="27" s="1"/>
  <c r="WD31" i="27" s="1"/>
  <c r="XS30" i="27"/>
  <c r="XS31" i="27"/>
  <c r="XU31" i="27" s="1"/>
  <c r="YD31" i="27" s="1"/>
  <c r="ZS30" i="27"/>
  <c r="ZS31" i="27"/>
  <c r="ZU31" i="27" s="1"/>
  <c r="AAD31" i="27" s="1"/>
  <c r="ABS30" i="27"/>
  <c r="ABS31" i="27"/>
  <c r="ABU31" i="27" s="1"/>
  <c r="ACD31" i="27" s="1"/>
  <c r="ADS30" i="27"/>
  <c r="ADS31" i="27"/>
  <c r="ADU31" i="27" s="1"/>
  <c r="AED31" i="27" s="1"/>
  <c r="O32" i="27"/>
  <c r="Q32" i="27" s="1"/>
  <c r="Z32" i="27" s="1"/>
  <c r="O33" i="27"/>
  <c r="O36" i="27"/>
  <c r="O38" i="27"/>
  <c r="EF39" i="27"/>
  <c r="JF39" i="27"/>
  <c r="NF39" i="27"/>
  <c r="SF39" i="27"/>
  <c r="WF39" i="27"/>
  <c r="ABF39" i="27"/>
  <c r="AO39" i="27"/>
  <c r="AO40" i="27"/>
  <c r="CQ39" i="27"/>
  <c r="CQ40" i="27"/>
  <c r="ES39" i="27"/>
  <c r="ES40" i="27"/>
  <c r="GS39" i="27"/>
  <c r="GS40" i="27"/>
  <c r="IS39" i="27"/>
  <c r="IS40" i="27"/>
  <c r="KS39" i="27"/>
  <c r="KS40" i="27"/>
  <c r="MS39" i="27"/>
  <c r="MS40" i="27"/>
  <c r="OS39" i="27"/>
  <c r="OS40" i="27"/>
  <c r="QS39" i="27"/>
  <c r="QS40" i="27"/>
  <c r="SS39" i="27"/>
  <c r="SS40" i="27"/>
  <c r="US39" i="27"/>
  <c r="US40" i="27"/>
  <c r="WS39" i="27"/>
  <c r="WS40" i="27"/>
  <c r="YS39" i="27"/>
  <c r="YS40" i="27"/>
  <c r="AAS39" i="27"/>
  <c r="AAS40" i="27"/>
  <c r="BD41" i="27"/>
  <c r="FF41" i="27"/>
  <c r="TF41" i="27"/>
  <c r="CQ41" i="27"/>
  <c r="CQ42" i="27"/>
  <c r="ES41" i="27"/>
  <c r="ES42" i="27"/>
  <c r="KS41" i="27"/>
  <c r="KS42" i="27"/>
  <c r="MS41" i="27"/>
  <c r="MS42" i="27"/>
  <c r="SS41" i="27"/>
  <c r="SS42" i="27"/>
  <c r="US41" i="27"/>
  <c r="US42" i="27"/>
  <c r="AAS41" i="27"/>
  <c r="AAS42" i="27"/>
  <c r="ACS41" i="27"/>
  <c r="ACS42" i="27"/>
  <c r="HS43" i="27"/>
  <c r="HS209" i="27" s="1"/>
  <c r="LS43" i="27"/>
  <c r="LS209" i="27" s="1"/>
  <c r="UF43" i="27"/>
  <c r="BQ45" i="27"/>
  <c r="ES45" i="27"/>
  <c r="FS45" i="27"/>
  <c r="IS45" i="27"/>
  <c r="TS45" i="27"/>
  <c r="XS45" i="27"/>
  <c r="ABS45" i="27"/>
  <c r="ADF45" i="27"/>
  <c r="AB45" i="27"/>
  <c r="AB46" i="27"/>
  <c r="CD45" i="27"/>
  <c r="CD46" i="27"/>
  <c r="EF45" i="27"/>
  <c r="EF46" i="27"/>
  <c r="GF45" i="27"/>
  <c r="GF46" i="27"/>
  <c r="IF45" i="27"/>
  <c r="IF46" i="27"/>
  <c r="KF45" i="27"/>
  <c r="KF46" i="27"/>
  <c r="MF45" i="27"/>
  <c r="MF46" i="27"/>
  <c r="OF45" i="27"/>
  <c r="OF46" i="27"/>
  <c r="QF45" i="27"/>
  <c r="QF46" i="27"/>
  <c r="SF45" i="27"/>
  <c r="SF46" i="27"/>
  <c r="UF45" i="27"/>
  <c r="UF46" i="27"/>
  <c r="WF45" i="27"/>
  <c r="WF46" i="27"/>
  <c r="YF45" i="27"/>
  <c r="YF46" i="27"/>
  <c r="AAF45" i="27"/>
  <c r="AAF46" i="27"/>
  <c r="ACF45" i="27"/>
  <c r="ACF46" i="27"/>
  <c r="AEF45" i="27"/>
  <c r="AEF46" i="27"/>
  <c r="OS48" i="27"/>
  <c r="QF48" i="27"/>
  <c r="SS48" i="27"/>
  <c r="WS48" i="27"/>
  <c r="AAS48" i="27"/>
  <c r="O48" i="27"/>
  <c r="O49" i="27"/>
  <c r="BQ48" i="27"/>
  <c r="BQ49" i="27"/>
  <c r="DQ48" i="27"/>
  <c r="DQ49" i="27"/>
  <c r="FS48" i="27"/>
  <c r="FS49" i="27"/>
  <c r="HS48" i="27"/>
  <c r="HS49" i="27"/>
  <c r="JS48" i="27"/>
  <c r="JS49" i="27"/>
  <c r="LS48" i="27"/>
  <c r="LS49" i="27"/>
  <c r="NS48" i="27"/>
  <c r="NS49" i="27"/>
  <c r="PS48" i="27"/>
  <c r="PS49" i="27"/>
  <c r="RS48" i="27"/>
  <c r="RS49" i="27"/>
  <c r="TS48" i="27"/>
  <c r="TS49" i="27"/>
  <c r="VS48" i="27"/>
  <c r="VS49" i="27"/>
  <c r="XS48" i="27"/>
  <c r="XS49" i="27"/>
  <c r="ZS48" i="27"/>
  <c r="ZS49" i="27"/>
  <c r="ABS48" i="27"/>
  <c r="ABS49" i="27"/>
  <c r="ADS48" i="27"/>
  <c r="ADS49" i="27"/>
  <c r="DD50" i="27"/>
  <c r="LF50" i="27"/>
  <c r="SF50" i="27"/>
  <c r="XF50" i="27"/>
  <c r="AAF50" i="27"/>
  <c r="AEF50" i="27"/>
  <c r="AO50" i="27"/>
  <c r="AO51" i="27"/>
  <c r="CQ50" i="27"/>
  <c r="CQ51" i="27"/>
  <c r="ES50" i="27"/>
  <c r="ES51" i="27"/>
  <c r="GS50" i="27"/>
  <c r="GS51" i="27"/>
  <c r="IS50" i="27"/>
  <c r="IS51" i="27"/>
  <c r="KS50" i="27"/>
  <c r="KS51" i="27"/>
  <c r="MS50" i="27"/>
  <c r="MS51" i="27"/>
  <c r="OS50" i="27"/>
  <c r="OS51" i="27"/>
  <c r="QS50" i="27"/>
  <c r="QS51" i="27"/>
  <c r="SS50" i="27"/>
  <c r="SS51" i="27"/>
  <c r="US50" i="27"/>
  <c r="US51" i="27"/>
  <c r="AB53" i="27"/>
  <c r="AB54" i="27"/>
  <c r="CD53" i="27"/>
  <c r="CD54" i="27"/>
  <c r="EF53" i="27"/>
  <c r="EF54" i="27"/>
  <c r="HF63" i="27"/>
  <c r="NF63" i="27"/>
  <c r="XF63" i="27"/>
  <c r="ADF63" i="27"/>
  <c r="AO63" i="27"/>
  <c r="AO64" i="27"/>
  <c r="CQ63" i="27"/>
  <c r="CQ64" i="27"/>
  <c r="ES63" i="27"/>
  <c r="ES64" i="27"/>
  <c r="GS63" i="27"/>
  <c r="GS64" i="27"/>
  <c r="IS63" i="27"/>
  <c r="IS64" i="27"/>
  <c r="KS63" i="27"/>
  <c r="KS64" i="27"/>
  <c r="MS63" i="27"/>
  <c r="MS64" i="27"/>
  <c r="OS63" i="27"/>
  <c r="OS64" i="27"/>
  <c r="QS63" i="27"/>
  <c r="QS64" i="27"/>
  <c r="SS63" i="27"/>
  <c r="SS64" i="27"/>
  <c r="US63" i="27"/>
  <c r="US64" i="27"/>
  <c r="WS63" i="27"/>
  <c r="WS64" i="27"/>
  <c r="YS63" i="27"/>
  <c r="YS64" i="27"/>
  <c r="AAS63" i="27"/>
  <c r="AAS64" i="27"/>
  <c r="ACS63" i="27"/>
  <c r="ACS64" i="27"/>
  <c r="AES63" i="27"/>
  <c r="AES64" i="27"/>
  <c r="EJ213" i="16"/>
  <c r="AFE67" i="27"/>
  <c r="AO67" i="27"/>
  <c r="AO68" i="27"/>
  <c r="CQ67" i="27"/>
  <c r="CQ68" i="27"/>
  <c r="ES67" i="27"/>
  <c r="ES68" i="27"/>
  <c r="GS67" i="27"/>
  <c r="GS68" i="27"/>
  <c r="IS67" i="27"/>
  <c r="IS68" i="27"/>
  <c r="KS67" i="27"/>
  <c r="KS68" i="27"/>
  <c r="MS67" i="27"/>
  <c r="MS68" i="27"/>
  <c r="OS67" i="27"/>
  <c r="OS68" i="27"/>
  <c r="QS67" i="27"/>
  <c r="QS68" i="27"/>
  <c r="SS67" i="27"/>
  <c r="SS68" i="27"/>
  <c r="US67" i="27"/>
  <c r="US68" i="27"/>
  <c r="WS67" i="27"/>
  <c r="WS68" i="27"/>
  <c r="YS67" i="27"/>
  <c r="YS68" i="27"/>
  <c r="AAS67" i="27"/>
  <c r="AAS68" i="27"/>
  <c r="ACS67" i="27"/>
  <c r="ACS68" i="27"/>
  <c r="AES67" i="27"/>
  <c r="AES68" i="27"/>
  <c r="BD74" i="27"/>
  <c r="BD75" i="27"/>
  <c r="FF74" i="27"/>
  <c r="FF75" i="27"/>
  <c r="LF74" i="27"/>
  <c r="LF75" i="27"/>
  <c r="NF74" i="27"/>
  <c r="NF75" i="27"/>
  <c r="PF74" i="27"/>
  <c r="PF75" i="27"/>
  <c r="RF74" i="27"/>
  <c r="RF75" i="27"/>
  <c r="TF74" i="27"/>
  <c r="TF75" i="27"/>
  <c r="VF74" i="27"/>
  <c r="VF75" i="27"/>
  <c r="XF74" i="27"/>
  <c r="XF75" i="27"/>
  <c r="ZF74" i="27"/>
  <c r="ZF75" i="27"/>
  <c r="ABF74" i="27"/>
  <c r="ABF75" i="27"/>
  <c r="ADF74" i="27"/>
  <c r="ADF75" i="27"/>
  <c r="O76" i="27"/>
  <c r="O77" i="27"/>
  <c r="O78" i="27"/>
  <c r="BQ77" i="27"/>
  <c r="BQ78" i="27"/>
  <c r="DQ77" i="27"/>
  <c r="DQ78" i="27"/>
  <c r="FS77" i="27"/>
  <c r="FS78" i="27"/>
  <c r="HS77" i="27"/>
  <c r="HS78" i="27"/>
  <c r="JS77" i="27"/>
  <c r="JS78" i="27"/>
  <c r="LS77" i="27"/>
  <c r="LS78" i="27"/>
  <c r="NS77" i="27"/>
  <c r="NS78" i="27"/>
  <c r="PS77" i="27"/>
  <c r="PS78" i="27"/>
  <c r="RS77" i="27"/>
  <c r="RS78" i="27"/>
  <c r="TS77" i="27"/>
  <c r="TS78" i="27"/>
  <c r="VS77" i="27"/>
  <c r="VS78" i="27"/>
  <c r="XS77" i="27"/>
  <c r="XS78" i="27"/>
  <c r="ZS77" i="27"/>
  <c r="ZS78" i="27"/>
  <c r="ABS77" i="27"/>
  <c r="ABS78" i="27"/>
  <c r="ADS77" i="27"/>
  <c r="ADS78" i="27"/>
  <c r="O80" i="27"/>
  <c r="BQ79" i="27"/>
  <c r="BQ80" i="27"/>
  <c r="FS79" i="27"/>
  <c r="FS80" i="27"/>
  <c r="JS79" i="27"/>
  <c r="JS80" i="27"/>
  <c r="NS79" i="27"/>
  <c r="NS80" i="27"/>
  <c r="PS79" i="27"/>
  <c r="PS80" i="27"/>
  <c r="RS79" i="27"/>
  <c r="RS80" i="27"/>
  <c r="VS79" i="27"/>
  <c r="VS80" i="27"/>
  <c r="ZS79" i="27"/>
  <c r="ZS80" i="27"/>
  <c r="ADS79" i="27"/>
  <c r="ADS80" i="27"/>
  <c r="O82" i="27"/>
  <c r="AB211" i="27"/>
  <c r="CD211" i="27"/>
  <c r="EF209" i="27"/>
  <c r="EF211" i="27"/>
  <c r="GF211" i="27"/>
  <c r="IF211" i="27"/>
  <c r="KF211" i="27"/>
  <c r="MF211" i="27"/>
  <c r="MF209" i="27"/>
  <c r="OF211" i="27"/>
  <c r="QF209" i="27"/>
  <c r="QF211" i="27"/>
  <c r="SF211" i="27"/>
  <c r="UF209" i="27"/>
  <c r="UF211" i="27"/>
  <c r="WF211" i="27"/>
  <c r="YF211" i="27"/>
  <c r="AAF211" i="27"/>
  <c r="ACF211" i="27"/>
  <c r="AEF209" i="27"/>
  <c r="AEF211" i="27"/>
  <c r="O104" i="27"/>
  <c r="AFF84" i="27"/>
  <c r="AFF105" i="27"/>
  <c r="AFF221" i="27" s="1"/>
  <c r="O108" i="27"/>
  <c r="FS128" i="27"/>
  <c r="FS129" i="27"/>
  <c r="NS128" i="27"/>
  <c r="NS129" i="27"/>
  <c r="VS128" i="27"/>
  <c r="VS129" i="27"/>
  <c r="ADS128" i="27"/>
  <c r="ADS129" i="27"/>
  <c r="O131" i="27"/>
  <c r="O132" i="27"/>
  <c r="BQ131" i="27"/>
  <c r="BQ132" i="27"/>
  <c r="DQ131" i="27"/>
  <c r="DQ132" i="27"/>
  <c r="FS131" i="27"/>
  <c r="FS132" i="27"/>
  <c r="HS131" i="27"/>
  <c r="HS132" i="27"/>
  <c r="JS131" i="27"/>
  <c r="JS132" i="27"/>
  <c r="LS131" i="27"/>
  <c r="LS132" i="27"/>
  <c r="NS131" i="27"/>
  <c r="NS132" i="27"/>
  <c r="PS131" i="27"/>
  <c r="PS132" i="27"/>
  <c r="RS131" i="27"/>
  <c r="RS132" i="27"/>
  <c r="TS131" i="27"/>
  <c r="TS132" i="27"/>
  <c r="VS131" i="27"/>
  <c r="VS132" i="27"/>
  <c r="XS131" i="27"/>
  <c r="XS132" i="27"/>
  <c r="ZS131" i="27"/>
  <c r="ZS132" i="27"/>
  <c r="ABS131" i="27"/>
  <c r="ABS132" i="27"/>
  <c r="ADS131" i="27"/>
  <c r="ADS132" i="27"/>
  <c r="JF133" i="27"/>
  <c r="ZF133" i="27"/>
  <c r="BQ133" i="27"/>
  <c r="BQ134" i="27"/>
  <c r="DQ133" i="27"/>
  <c r="DQ134" i="27"/>
  <c r="BQ135" i="27"/>
  <c r="BQ136" i="27"/>
  <c r="HS135" i="27"/>
  <c r="HS136" i="27"/>
  <c r="JS135" i="27"/>
  <c r="JS136" i="27"/>
  <c r="PS135" i="27"/>
  <c r="PS136" i="27"/>
  <c r="RS135" i="27"/>
  <c r="RS136" i="27"/>
  <c r="XS135" i="27"/>
  <c r="XS136" i="27"/>
  <c r="ZS135" i="27"/>
  <c r="ZS136" i="27"/>
  <c r="O140" i="27"/>
  <c r="BQ139" i="27"/>
  <c r="BQ140" i="27"/>
  <c r="DQ139" i="27"/>
  <c r="DQ140" i="27"/>
  <c r="FS139" i="27"/>
  <c r="FS140" i="27"/>
  <c r="HS139" i="27"/>
  <c r="HS140" i="27"/>
  <c r="JS139" i="27"/>
  <c r="JS140" i="27"/>
  <c r="LS139" i="27"/>
  <c r="LS140" i="27"/>
  <c r="NS139" i="27"/>
  <c r="NS140" i="27"/>
  <c r="PS139" i="27"/>
  <c r="PS140" i="27"/>
  <c r="RS139" i="27"/>
  <c r="RS140" i="27"/>
  <c r="TS139" i="27"/>
  <c r="TS140" i="27"/>
  <c r="VS139" i="27"/>
  <c r="VS140" i="27"/>
  <c r="XS139" i="27"/>
  <c r="XS140" i="27"/>
  <c r="ZS139" i="27"/>
  <c r="ZS140" i="27"/>
  <c r="ADS139" i="27"/>
  <c r="ADS140" i="27"/>
  <c r="DD141" i="27"/>
  <c r="HF141" i="27"/>
  <c r="VF141" i="27"/>
  <c r="ZF141" i="27"/>
  <c r="AB141" i="27"/>
  <c r="AB142" i="27"/>
  <c r="CD141" i="27"/>
  <c r="CD142" i="27"/>
  <c r="EF141" i="27"/>
  <c r="EF142" i="27"/>
  <c r="GF141" i="27"/>
  <c r="GF142" i="27"/>
  <c r="IF141" i="27"/>
  <c r="IF142" i="27"/>
  <c r="KF141" i="27"/>
  <c r="KF142" i="27"/>
  <c r="MF141" i="27"/>
  <c r="MF142" i="27"/>
  <c r="OF141" i="27"/>
  <c r="OF142" i="27"/>
  <c r="QF141" i="27"/>
  <c r="QF142" i="27"/>
  <c r="SF141" i="27"/>
  <c r="SF142" i="27"/>
  <c r="UF141" i="27"/>
  <c r="UF142" i="27"/>
  <c r="WF141" i="27"/>
  <c r="WF142" i="27"/>
  <c r="YF141" i="27"/>
  <c r="YF142" i="27"/>
  <c r="AAF141" i="27"/>
  <c r="AAF142" i="27"/>
  <c r="ACF141" i="27"/>
  <c r="ACF142" i="27"/>
  <c r="AEF141" i="27"/>
  <c r="AEF142" i="27"/>
  <c r="BD143" i="27"/>
  <c r="BD144" i="27"/>
  <c r="DD143" i="27"/>
  <c r="DD144" i="27"/>
  <c r="FF143" i="27"/>
  <c r="FF144" i="27"/>
  <c r="HF143" i="27"/>
  <c r="HF144" i="27"/>
  <c r="JF143" i="27"/>
  <c r="JF144" i="27"/>
  <c r="LF143" i="27"/>
  <c r="LF144" i="27"/>
  <c r="NF143" i="27"/>
  <c r="NF144" i="27"/>
  <c r="PF143" i="27"/>
  <c r="PF144" i="27"/>
  <c r="RF143" i="27"/>
  <c r="RF144" i="27"/>
  <c r="TF143" i="27"/>
  <c r="TF144" i="27"/>
  <c r="VF143" i="27"/>
  <c r="VF144" i="27"/>
  <c r="XF143" i="27"/>
  <c r="XF144" i="27"/>
  <c r="ZF143" i="27"/>
  <c r="ZF144" i="27"/>
  <c r="ABF143" i="27"/>
  <c r="ABF144" i="27"/>
  <c r="ADF143" i="27"/>
  <c r="ADF144" i="27"/>
  <c r="O157" i="27"/>
  <c r="BQ157" i="27"/>
  <c r="DQ157" i="27"/>
  <c r="EC157" i="27" s="1"/>
  <c r="FS157" i="27"/>
  <c r="HS157" i="27"/>
  <c r="JS157" i="27"/>
  <c r="LS157" i="27"/>
  <c r="NS157" i="27"/>
  <c r="PS157" i="27"/>
  <c r="RS157" i="27"/>
  <c r="TS157" i="27"/>
  <c r="VS157" i="27"/>
  <c r="XS157" i="27"/>
  <c r="AN213" i="16"/>
  <c r="GE12" i="27"/>
  <c r="BL213" i="16"/>
  <c r="ME12" i="27"/>
  <c r="CD213" i="16"/>
  <c r="QR12" i="27"/>
  <c r="DN213" i="16"/>
  <c r="ZR12" i="27"/>
  <c r="O25" i="27"/>
  <c r="ABF26" i="27"/>
  <c r="ABF27" i="27"/>
  <c r="HF41" i="27"/>
  <c r="HF42" i="27"/>
  <c r="XF41" i="27"/>
  <c r="XF42" i="27"/>
  <c r="RS43" i="27"/>
  <c r="RS209" i="27" s="1"/>
  <c r="RS44" i="27"/>
  <c r="ZS43" i="27"/>
  <c r="ZS209" i="27" s="1"/>
  <c r="ZS44" i="27"/>
  <c r="CQ45" i="27"/>
  <c r="CQ46" i="27"/>
  <c r="KS45" i="27"/>
  <c r="KS46" i="27"/>
  <c r="ACS45" i="27"/>
  <c r="ACS46" i="27"/>
  <c r="EF48" i="27"/>
  <c r="EF49" i="27"/>
  <c r="UF48" i="27"/>
  <c r="UF49" i="27"/>
  <c r="YF48" i="27"/>
  <c r="YF49" i="27"/>
  <c r="ACF48" i="27"/>
  <c r="ACF49" i="27"/>
  <c r="FF50" i="27"/>
  <c r="FF51" i="27"/>
  <c r="JF50" i="27"/>
  <c r="JF51" i="27"/>
  <c r="NF50" i="27"/>
  <c r="NF51" i="27"/>
  <c r="RF50" i="27"/>
  <c r="RF51" i="27"/>
  <c r="AO53" i="27"/>
  <c r="AO54" i="27"/>
  <c r="CQ53" i="27"/>
  <c r="CQ54" i="27"/>
  <c r="ES53" i="27"/>
  <c r="ES54" i="27"/>
  <c r="GS53" i="27"/>
  <c r="GS54" i="27"/>
  <c r="IS53" i="27"/>
  <c r="IS54" i="27"/>
  <c r="KS53" i="27"/>
  <c r="KS54" i="27"/>
  <c r="MS53" i="27"/>
  <c r="MS54" i="27"/>
  <c r="QS53" i="27"/>
  <c r="QS54" i="27"/>
  <c r="SS53" i="27"/>
  <c r="SS54" i="27"/>
  <c r="US53" i="27"/>
  <c r="US54" i="27"/>
  <c r="YS53" i="27"/>
  <c r="YS54" i="27"/>
  <c r="AAS53" i="27"/>
  <c r="AAS54" i="27"/>
  <c r="ACS53" i="27"/>
  <c r="ACS54" i="27"/>
  <c r="AES53" i="27"/>
  <c r="AES54" i="27"/>
  <c r="BQ70" i="27"/>
  <c r="BQ71" i="27"/>
  <c r="DQ70" i="27"/>
  <c r="DQ71" i="27"/>
  <c r="FS70" i="27"/>
  <c r="FS71" i="27"/>
  <c r="HS70" i="27"/>
  <c r="HS71" i="27"/>
  <c r="JS70" i="27"/>
  <c r="JS71" i="27"/>
  <c r="LS70" i="27"/>
  <c r="LS71" i="27"/>
  <c r="NS70" i="27"/>
  <c r="NS71" i="27"/>
  <c r="PS70" i="27"/>
  <c r="PS71" i="27"/>
  <c r="RS70" i="27"/>
  <c r="RS71" i="27"/>
  <c r="TS70" i="27"/>
  <c r="TS71" i="27"/>
  <c r="VS70" i="27"/>
  <c r="VS71" i="27"/>
  <c r="XS70" i="27"/>
  <c r="XS71" i="27"/>
  <c r="ZS70" i="27"/>
  <c r="ZS71" i="27"/>
  <c r="ABS70" i="27"/>
  <c r="ABS71" i="27"/>
  <c r="ADS70" i="27"/>
  <c r="ADS71" i="27"/>
  <c r="KF77" i="27"/>
  <c r="KF78" i="27"/>
  <c r="MF77" i="27"/>
  <c r="MF78" i="27"/>
  <c r="OF77" i="27"/>
  <c r="OF78" i="27"/>
  <c r="QF77" i="27"/>
  <c r="QF78" i="27"/>
  <c r="SF77" i="27"/>
  <c r="SF78" i="27"/>
  <c r="UF77" i="27"/>
  <c r="UF78" i="27"/>
  <c r="WF77" i="27"/>
  <c r="WF78" i="27"/>
  <c r="YF77" i="27"/>
  <c r="YF78" i="27"/>
  <c r="AAF77" i="27"/>
  <c r="AAF78" i="27"/>
  <c r="ACF77" i="27"/>
  <c r="ACF78" i="27"/>
  <c r="AEF77" i="27"/>
  <c r="AEF78" i="27"/>
  <c r="CQ84" i="27"/>
  <c r="CQ85" i="27"/>
  <c r="ES84" i="27"/>
  <c r="ES85" i="27"/>
  <c r="GS84" i="27"/>
  <c r="GS85" i="27"/>
  <c r="IS84" i="27"/>
  <c r="IS85" i="27"/>
  <c r="KS84" i="27"/>
  <c r="KS85" i="27"/>
  <c r="MS84" i="27"/>
  <c r="MS85" i="27"/>
  <c r="OS84" i="27"/>
  <c r="OS85" i="27"/>
  <c r="QS84" i="27"/>
  <c r="QS85" i="27"/>
  <c r="SS84" i="27"/>
  <c r="SS85" i="27"/>
  <c r="US84" i="27"/>
  <c r="US85" i="27"/>
  <c r="WS84" i="27"/>
  <c r="WS85" i="27"/>
  <c r="YS84" i="27"/>
  <c r="YS85" i="27"/>
  <c r="AAS84" i="27"/>
  <c r="AAS85" i="27"/>
  <c r="ACS84" i="27"/>
  <c r="ACS85" i="27"/>
  <c r="AES84" i="27"/>
  <c r="AES85" i="27"/>
  <c r="O114" i="27"/>
  <c r="O115" i="27"/>
  <c r="BQ114" i="27"/>
  <c r="BQ115" i="27"/>
  <c r="DQ114" i="27"/>
  <c r="DQ115" i="27"/>
  <c r="FS114" i="27"/>
  <c r="FS115" i="27"/>
  <c r="HS114" i="27"/>
  <c r="HS115" i="27"/>
  <c r="JS114" i="27"/>
  <c r="JS115" i="27"/>
  <c r="LS114" i="27"/>
  <c r="LS115" i="27"/>
  <c r="NS114" i="27"/>
  <c r="NS115" i="27"/>
  <c r="PS114" i="27"/>
  <c r="PS115" i="27"/>
  <c r="RS114" i="27"/>
  <c r="RS115" i="27"/>
  <c r="TS114" i="27"/>
  <c r="TS115" i="27"/>
  <c r="VS114" i="27"/>
  <c r="VS115" i="27"/>
  <c r="XS114" i="27"/>
  <c r="XS115" i="27"/>
  <c r="ZS114" i="27"/>
  <c r="ZS115" i="27"/>
  <c r="ABS114" i="27"/>
  <c r="ABS115" i="27"/>
  <c r="ADS114" i="27"/>
  <c r="ADS115" i="27"/>
  <c r="AO121" i="27"/>
  <c r="AO122" i="27"/>
  <c r="CQ121" i="27"/>
  <c r="CQ122" i="27"/>
  <c r="ES121" i="27"/>
  <c r="ES122" i="27"/>
  <c r="GS121" i="27"/>
  <c r="GS122" i="27"/>
  <c r="IS121" i="27"/>
  <c r="IS122" i="27"/>
  <c r="KS121" i="27"/>
  <c r="KS122" i="27"/>
  <c r="OS121" i="27"/>
  <c r="OS122" i="27"/>
  <c r="ACS121" i="27"/>
  <c r="ACS122" i="27"/>
  <c r="AB128" i="27"/>
  <c r="AB129" i="27"/>
  <c r="CD128" i="27"/>
  <c r="CD129" i="27"/>
  <c r="EF128" i="27"/>
  <c r="EF129" i="27"/>
  <c r="GF128" i="27"/>
  <c r="GF129" i="27"/>
  <c r="IF128" i="27"/>
  <c r="IF129" i="27"/>
  <c r="KF128" i="27"/>
  <c r="KF129" i="27"/>
  <c r="MF128" i="27"/>
  <c r="MF129" i="27"/>
  <c r="OF128" i="27"/>
  <c r="OF129" i="27"/>
  <c r="QF128" i="27"/>
  <c r="QF129" i="27"/>
  <c r="SF128" i="27"/>
  <c r="SF129" i="27"/>
  <c r="UF128" i="27"/>
  <c r="UF129" i="27"/>
  <c r="WF128" i="27"/>
  <c r="WF129" i="27"/>
  <c r="YF128" i="27"/>
  <c r="YF129" i="27"/>
  <c r="AAF128" i="27"/>
  <c r="AAF129" i="27"/>
  <c r="ACF128" i="27"/>
  <c r="ACF129" i="27"/>
  <c r="AEF128" i="27"/>
  <c r="AEF129" i="27"/>
  <c r="TF133" i="27"/>
  <c r="AB135" i="27"/>
  <c r="AB136" i="27"/>
  <c r="CD135" i="27"/>
  <c r="CD136" i="27"/>
  <c r="EF135" i="27"/>
  <c r="EF136" i="27"/>
  <c r="GF135" i="27"/>
  <c r="GF136" i="27"/>
  <c r="IF135" i="27"/>
  <c r="IF136" i="27"/>
  <c r="KF135" i="27"/>
  <c r="KF136" i="27"/>
  <c r="MF135" i="27"/>
  <c r="MF136" i="27"/>
  <c r="OF135" i="27"/>
  <c r="OF136" i="27"/>
  <c r="QF135" i="27"/>
  <c r="QF136" i="27"/>
  <c r="SF135" i="27"/>
  <c r="SF136" i="27"/>
  <c r="UF135" i="27"/>
  <c r="UF136" i="27"/>
  <c r="WF135" i="27"/>
  <c r="WF136" i="27"/>
  <c r="YF135" i="27"/>
  <c r="YF136" i="27"/>
  <c r="AAF135" i="27"/>
  <c r="AAF136" i="27"/>
  <c r="ACF135" i="27"/>
  <c r="ACF136" i="27"/>
  <c r="AEF135" i="27"/>
  <c r="AEF136" i="27"/>
  <c r="BD141" i="27"/>
  <c r="LF141" i="27"/>
  <c r="PF141" i="27"/>
  <c r="ADF141" i="27"/>
  <c r="ES141" i="27"/>
  <c r="ES142" i="27"/>
  <c r="MS141" i="27"/>
  <c r="MS142" i="27"/>
  <c r="US141" i="27"/>
  <c r="US142" i="27"/>
  <c r="ACS141" i="27"/>
  <c r="ACS142" i="27"/>
  <c r="O144" i="27"/>
  <c r="BQ143" i="27"/>
  <c r="BQ144" i="27"/>
  <c r="FS143" i="27"/>
  <c r="FS144" i="27"/>
  <c r="HS143" i="27"/>
  <c r="HS144" i="27"/>
  <c r="JS143" i="27"/>
  <c r="JS144" i="27"/>
  <c r="NS143" i="27"/>
  <c r="NS144" i="27"/>
  <c r="PS143" i="27"/>
  <c r="PS144" i="27"/>
  <c r="RS143" i="27"/>
  <c r="RS144" i="27"/>
  <c r="VS143" i="27"/>
  <c r="VS144" i="27"/>
  <c r="XS143" i="27"/>
  <c r="XS144" i="27"/>
  <c r="ZS143" i="27"/>
  <c r="ZS144" i="27"/>
  <c r="ADS143" i="27"/>
  <c r="ADS144" i="27"/>
  <c r="AB145" i="27"/>
  <c r="AB146" i="27"/>
  <c r="CD145" i="27"/>
  <c r="CD146" i="27"/>
  <c r="EF145" i="27"/>
  <c r="EF146" i="27"/>
  <c r="IF145" i="27"/>
  <c r="IF146" i="27"/>
  <c r="KF145" i="27"/>
  <c r="KF146" i="27"/>
  <c r="MF145" i="27"/>
  <c r="MF146" i="27"/>
  <c r="QF145" i="27"/>
  <c r="QF146" i="27"/>
  <c r="SF145" i="27"/>
  <c r="SF146" i="27"/>
  <c r="UF145" i="27"/>
  <c r="UF146" i="27"/>
  <c r="YF145" i="27"/>
  <c r="YF146" i="27"/>
  <c r="AAF145" i="27"/>
  <c r="AAF146" i="27"/>
  <c r="ACF145" i="27"/>
  <c r="ACF146" i="27"/>
  <c r="AB213" i="16"/>
  <c r="DC12" i="27"/>
  <c r="AZ213" i="16"/>
  <c r="JE12" i="27"/>
  <c r="BR213" i="16"/>
  <c r="NR12" i="27"/>
  <c r="O24" i="27"/>
  <c r="TF26" i="27"/>
  <c r="TF27" i="27"/>
  <c r="PS43" i="27"/>
  <c r="PS209" i="27" s="1"/>
  <c r="PS44" i="27"/>
  <c r="VS43" i="27"/>
  <c r="VS209" i="27" s="1"/>
  <c r="VS44" i="27"/>
  <c r="ADS43" i="27"/>
  <c r="ADS209" i="27" s="1"/>
  <c r="ADS44" i="27"/>
  <c r="WS45" i="27"/>
  <c r="WS46" i="27"/>
  <c r="IF48" i="27"/>
  <c r="IF49" i="27"/>
  <c r="MF48" i="27"/>
  <c r="MF49" i="27"/>
  <c r="BD50" i="27"/>
  <c r="BD51" i="27"/>
  <c r="VF50" i="27"/>
  <c r="VF51" i="27"/>
  <c r="ZF50" i="27"/>
  <c r="ZF51" i="27"/>
  <c r="N213" i="16"/>
  <c r="N12" i="27"/>
  <c r="AO12" i="27"/>
  <c r="AD213" i="16"/>
  <c r="DP12" i="27"/>
  <c r="AJ213" i="16"/>
  <c r="FE12" i="27"/>
  <c r="AP213" i="16"/>
  <c r="GR12" i="27"/>
  <c r="AV213" i="16"/>
  <c r="IE12" i="27"/>
  <c r="BB213" i="16"/>
  <c r="JR12" i="27"/>
  <c r="KS12" i="27"/>
  <c r="BN213" i="16"/>
  <c r="MR12" i="27"/>
  <c r="NS12" i="27"/>
  <c r="BX213" i="16"/>
  <c r="PE12" i="27"/>
  <c r="QS12" i="27"/>
  <c r="CJ213" i="16"/>
  <c r="SE12" i="27"/>
  <c r="CP213" i="16"/>
  <c r="TR12" i="27"/>
  <c r="CV213" i="16"/>
  <c r="VE12" i="27"/>
  <c r="WS12" i="27"/>
  <c r="DJ213" i="16"/>
  <c r="YR12" i="27"/>
  <c r="DP213" i="16"/>
  <c r="AAE12" i="27"/>
  <c r="DV213" i="16"/>
  <c r="ABR12" i="27"/>
  <c r="EB213" i="16"/>
  <c r="ADE12" i="27"/>
  <c r="AES12" i="27"/>
  <c r="BD19" i="27"/>
  <c r="BD23" i="27"/>
  <c r="FF26" i="27"/>
  <c r="PF26" i="27"/>
  <c r="XF26" i="27"/>
  <c r="O26" i="27"/>
  <c r="O27" i="27"/>
  <c r="BQ26" i="27"/>
  <c r="BQ27" i="27"/>
  <c r="DQ26" i="27"/>
  <c r="DQ27" i="27"/>
  <c r="FS26" i="27"/>
  <c r="FS27" i="27"/>
  <c r="HS26" i="27"/>
  <c r="HS27" i="27"/>
  <c r="JS26" i="27"/>
  <c r="JS27" i="27"/>
  <c r="LS26" i="27"/>
  <c r="LS27" i="27"/>
  <c r="NS26" i="27"/>
  <c r="NS27" i="27"/>
  <c r="PS26" i="27"/>
  <c r="PS27" i="27"/>
  <c r="RS26" i="27"/>
  <c r="RS27" i="27"/>
  <c r="TS26" i="27"/>
  <c r="TS27" i="27"/>
  <c r="VS26" i="27"/>
  <c r="VS27" i="27"/>
  <c r="XS26" i="27"/>
  <c r="XS27" i="27"/>
  <c r="ZS26" i="27"/>
  <c r="ZS27" i="27"/>
  <c r="ABS26" i="27"/>
  <c r="ABS27" i="27"/>
  <c r="ADS26" i="27"/>
  <c r="ADS27" i="27"/>
  <c r="BQ28" i="27"/>
  <c r="CQ28" i="27"/>
  <c r="JS28" i="27"/>
  <c r="KS28" i="27"/>
  <c r="RS28" i="27"/>
  <c r="SS28" i="27"/>
  <c r="ZS28" i="27"/>
  <c r="AAS28" i="27"/>
  <c r="CD30" i="27"/>
  <c r="DD30" i="27"/>
  <c r="KF30" i="27"/>
  <c r="LF30" i="27"/>
  <c r="SF30" i="27"/>
  <c r="TF30" i="27"/>
  <c r="AAF30" i="27"/>
  <c r="ABF30" i="27"/>
  <c r="O37" i="27"/>
  <c r="CD39" i="27"/>
  <c r="GF39" i="27"/>
  <c r="LF39" i="27"/>
  <c r="PF39" i="27"/>
  <c r="QF39" i="27"/>
  <c r="UF39" i="27"/>
  <c r="ZF39" i="27"/>
  <c r="AEF39" i="27"/>
  <c r="O40" i="27"/>
  <c r="BQ39" i="27"/>
  <c r="BQ40" i="27"/>
  <c r="DQ39" i="27"/>
  <c r="DQ40" i="27"/>
  <c r="FS39" i="27"/>
  <c r="FS40" i="27"/>
  <c r="JS39" i="27"/>
  <c r="JS40" i="27"/>
  <c r="LS39" i="27"/>
  <c r="LS40" i="27"/>
  <c r="NS39" i="27"/>
  <c r="NS40" i="27"/>
  <c r="RS39" i="27"/>
  <c r="RS40" i="27"/>
  <c r="TS39" i="27"/>
  <c r="TS40" i="27"/>
  <c r="VS39" i="27"/>
  <c r="VS40" i="27"/>
  <c r="ZS39" i="27"/>
  <c r="ZS40" i="27"/>
  <c r="ABS39" i="27"/>
  <c r="ABS40" i="27"/>
  <c r="ADS39" i="27"/>
  <c r="ADS40" i="27"/>
  <c r="DD41" i="27"/>
  <c r="RF41" i="27"/>
  <c r="VF41" i="27"/>
  <c r="FS43" i="27"/>
  <c r="FS209" i="27" s="1"/>
  <c r="JS43" i="27"/>
  <c r="JS209" i="27" s="1"/>
  <c r="AB43" i="27"/>
  <c r="AB209" i="27" s="1"/>
  <c r="AB44" i="27"/>
  <c r="CD43" i="27"/>
  <c r="CD209" i="27" s="1"/>
  <c r="CD44" i="27"/>
  <c r="GF43" i="27"/>
  <c r="GF209" i="27" s="1"/>
  <c r="GF44" i="27"/>
  <c r="IF43" i="27"/>
  <c r="IF209" i="27" s="1"/>
  <c r="IF44" i="27"/>
  <c r="KF43" i="27"/>
  <c r="KF209" i="27" s="1"/>
  <c r="KF44" i="27"/>
  <c r="OF43" i="27"/>
  <c r="OF209" i="27" s="1"/>
  <c r="OF44" i="27"/>
  <c r="SF43" i="27"/>
  <c r="SF209" i="27" s="1"/>
  <c r="SF44" i="27"/>
  <c r="WF43" i="27"/>
  <c r="WF209" i="27" s="1"/>
  <c r="WF44" i="27"/>
  <c r="YF43" i="27"/>
  <c r="YF209" i="27" s="1"/>
  <c r="YF44" i="27"/>
  <c r="AAF43" i="27"/>
  <c r="AAF209" i="27" s="1"/>
  <c r="AAF44" i="27"/>
  <c r="ACF43" i="27"/>
  <c r="ACF209" i="27" s="1"/>
  <c r="ACF44" i="27"/>
  <c r="O45" i="27"/>
  <c r="OS45" i="27"/>
  <c r="ZS45" i="27"/>
  <c r="ADS45" i="27"/>
  <c r="DD45" i="27"/>
  <c r="DD46" i="27"/>
  <c r="HF45" i="27"/>
  <c r="HF46" i="27"/>
  <c r="JF45" i="27"/>
  <c r="JF46" i="27"/>
  <c r="PF45" i="27"/>
  <c r="PF46" i="27"/>
  <c r="TF45" i="27"/>
  <c r="TF46" i="27"/>
  <c r="XF45" i="27"/>
  <c r="XF46" i="27"/>
  <c r="ZF45" i="27"/>
  <c r="ZF46" i="27"/>
  <c r="OF48" i="27"/>
  <c r="SF48" i="27"/>
  <c r="TF48" i="27"/>
  <c r="WF48" i="27"/>
  <c r="XF48" i="27"/>
  <c r="AAF48" i="27"/>
  <c r="HF50" i="27"/>
  <c r="ACF50" i="27"/>
  <c r="O50" i="27"/>
  <c r="O51" i="27"/>
  <c r="BQ50" i="27"/>
  <c r="BQ51" i="27"/>
  <c r="DQ50" i="27"/>
  <c r="DQ51" i="27"/>
  <c r="FS50" i="27"/>
  <c r="FS51" i="27"/>
  <c r="HS50" i="27"/>
  <c r="HS51" i="27"/>
  <c r="JS50" i="27"/>
  <c r="JS51" i="27"/>
  <c r="LS50" i="27"/>
  <c r="LS51" i="27"/>
  <c r="NS50" i="27"/>
  <c r="NS51" i="27"/>
  <c r="PS50" i="27"/>
  <c r="PS51" i="27"/>
  <c r="RS50" i="27"/>
  <c r="RS51" i="27"/>
  <c r="TS50" i="27"/>
  <c r="TS51" i="27"/>
  <c r="VS50" i="27"/>
  <c r="VS51" i="27"/>
  <c r="XS50" i="27"/>
  <c r="XS51" i="27"/>
  <c r="ZS50" i="27"/>
  <c r="ZS51" i="27"/>
  <c r="ABS50" i="27"/>
  <c r="ABS51" i="27"/>
  <c r="ADS50" i="27"/>
  <c r="ADS51" i="27"/>
  <c r="O52" i="27"/>
  <c r="WS53" i="27"/>
  <c r="FF63" i="27"/>
  <c r="PF63" i="27"/>
  <c r="VF63" i="27"/>
  <c r="BQ63" i="27"/>
  <c r="BQ64" i="27"/>
  <c r="DQ63" i="27"/>
  <c r="DQ64" i="27"/>
  <c r="FS63" i="27"/>
  <c r="FS64" i="27"/>
  <c r="HS63" i="27"/>
  <c r="HS64" i="27"/>
  <c r="JS63" i="27"/>
  <c r="JS64" i="27"/>
  <c r="LS63" i="27"/>
  <c r="LS64" i="27"/>
  <c r="NS63" i="27"/>
  <c r="NS64" i="27"/>
  <c r="PS63" i="27"/>
  <c r="PS64" i="27"/>
  <c r="RS63" i="27"/>
  <c r="RS64" i="27"/>
  <c r="TS63" i="27"/>
  <c r="TS64" i="27"/>
  <c r="VS63" i="27"/>
  <c r="VS64" i="27"/>
  <c r="XS63" i="27"/>
  <c r="XS64" i="27"/>
  <c r="ZS63" i="27"/>
  <c r="ZS64" i="27"/>
  <c r="ABS63" i="27"/>
  <c r="ABS64" i="27"/>
  <c r="ADS63" i="27"/>
  <c r="ADS64" i="27"/>
  <c r="FF70" i="27"/>
  <c r="PF70" i="27"/>
  <c r="VF70" i="27"/>
  <c r="AB70" i="27"/>
  <c r="AB71" i="27"/>
  <c r="EF70" i="27"/>
  <c r="EF71" i="27"/>
  <c r="IF70" i="27"/>
  <c r="IF71" i="27"/>
  <c r="MF70" i="27"/>
  <c r="MF71" i="27"/>
  <c r="QF70" i="27"/>
  <c r="QF71" i="27"/>
  <c r="UF70" i="27"/>
  <c r="UF71" i="27"/>
  <c r="YF70" i="27"/>
  <c r="YF71" i="27"/>
  <c r="ACF70" i="27"/>
  <c r="ACF71" i="27"/>
  <c r="AB74" i="27"/>
  <c r="AB75" i="27"/>
  <c r="EF74" i="27"/>
  <c r="EF75" i="27"/>
  <c r="GF74" i="27"/>
  <c r="GF75" i="27"/>
  <c r="IF74" i="27"/>
  <c r="IF75" i="27"/>
  <c r="MF74" i="27"/>
  <c r="MF75" i="27"/>
  <c r="OF74" i="27"/>
  <c r="OF75" i="27"/>
  <c r="QF74" i="27"/>
  <c r="QF75" i="27"/>
  <c r="SF74" i="27"/>
  <c r="SF75" i="27"/>
  <c r="UF74" i="27"/>
  <c r="UF75" i="27"/>
  <c r="WF74" i="27"/>
  <c r="WF75" i="27"/>
  <c r="YF74" i="27"/>
  <c r="YF75" i="27"/>
  <c r="AAF74" i="27"/>
  <c r="AAF75" i="27"/>
  <c r="ACF74" i="27"/>
  <c r="ACF75" i="27"/>
  <c r="AEF74" i="27"/>
  <c r="AEF75" i="27"/>
  <c r="AB77" i="27"/>
  <c r="IF77" i="27"/>
  <c r="HS79" i="27"/>
  <c r="TS79" i="27"/>
  <c r="BD209" i="27"/>
  <c r="BD211" i="27"/>
  <c r="DD211" i="27"/>
  <c r="DD209" i="27"/>
  <c r="FF209" i="27"/>
  <c r="FF211" i="27"/>
  <c r="HF209" i="27"/>
  <c r="HF211" i="27"/>
  <c r="JF209" i="27"/>
  <c r="JF211" i="27"/>
  <c r="LF211" i="27"/>
  <c r="LF209" i="27"/>
  <c r="NF211" i="27"/>
  <c r="NF209" i="27"/>
  <c r="RF209" i="27"/>
  <c r="RF211" i="27"/>
  <c r="TF209" i="27"/>
  <c r="TF211" i="27"/>
  <c r="VF209" i="27"/>
  <c r="VF211" i="27"/>
  <c r="XF209" i="27"/>
  <c r="XF211" i="27"/>
  <c r="ZF209" i="27"/>
  <c r="ZF211" i="27"/>
  <c r="ABF209" i="27"/>
  <c r="ABF211" i="27"/>
  <c r="ADF209" i="27"/>
  <c r="ADF211" i="27"/>
  <c r="AFF210" i="27"/>
  <c r="AB114" i="27"/>
  <c r="AB115" i="27"/>
  <c r="CD114" i="27"/>
  <c r="CD115" i="27"/>
  <c r="EF114" i="27"/>
  <c r="EF115" i="27"/>
  <c r="GF114" i="27"/>
  <c r="GF115" i="27"/>
  <c r="IF114" i="27"/>
  <c r="IF115" i="27"/>
  <c r="KF114" i="27"/>
  <c r="KF115" i="27"/>
  <c r="MF114" i="27"/>
  <c r="MF115" i="27"/>
  <c r="OF114" i="27"/>
  <c r="OF115" i="27"/>
  <c r="QF114" i="27"/>
  <c r="QF115" i="27"/>
  <c r="SF114" i="27"/>
  <c r="SF115" i="27"/>
  <c r="UF114" i="27"/>
  <c r="UF115" i="27"/>
  <c r="WF114" i="27"/>
  <c r="WF115" i="27"/>
  <c r="YF114" i="27"/>
  <c r="YF115" i="27"/>
  <c r="AAF114" i="27"/>
  <c r="AAF115" i="27"/>
  <c r="ACF114" i="27"/>
  <c r="ACF115" i="27"/>
  <c r="AEF114" i="27"/>
  <c r="AEF115" i="27"/>
  <c r="LF121" i="27"/>
  <c r="MS121" i="27"/>
  <c r="XF121" i="27"/>
  <c r="YS121" i="27"/>
  <c r="AES121" i="27"/>
  <c r="BD121" i="27"/>
  <c r="BD122" i="27"/>
  <c r="DD121" i="27"/>
  <c r="DD122" i="27"/>
  <c r="JF121" i="27"/>
  <c r="JF122" i="27"/>
  <c r="NF121" i="27"/>
  <c r="NF122" i="27"/>
  <c r="RF121" i="27"/>
  <c r="RF122" i="27"/>
  <c r="VF121" i="27"/>
  <c r="VF122" i="27"/>
  <c r="ZF121" i="27"/>
  <c r="ZF122" i="27"/>
  <c r="ABF121" i="27"/>
  <c r="ABF122" i="27"/>
  <c r="AO128" i="27"/>
  <c r="AO129" i="27"/>
  <c r="CQ128" i="27"/>
  <c r="CQ129" i="27"/>
  <c r="ES128" i="27"/>
  <c r="ES129" i="27"/>
  <c r="IS128" i="27"/>
  <c r="IS129" i="27"/>
  <c r="KS128" i="27"/>
  <c r="KS129" i="27"/>
  <c r="MS128" i="27"/>
  <c r="MS129" i="27"/>
  <c r="QS128" i="27"/>
  <c r="QS129" i="27"/>
  <c r="SS128" i="27"/>
  <c r="SS129" i="27"/>
  <c r="US128" i="27"/>
  <c r="US129" i="27"/>
  <c r="YS128" i="27"/>
  <c r="YS129" i="27"/>
  <c r="AAS128" i="27"/>
  <c r="AAS129" i="27"/>
  <c r="ACS128" i="27"/>
  <c r="ACS129" i="27"/>
  <c r="AO131" i="27"/>
  <c r="AO132" i="27"/>
  <c r="CQ131" i="27"/>
  <c r="CQ132" i="27"/>
  <c r="ES131" i="27"/>
  <c r="ES132" i="27"/>
  <c r="GS131" i="27"/>
  <c r="GS132" i="27"/>
  <c r="IS131" i="27"/>
  <c r="IS132" i="27"/>
  <c r="KS131" i="27"/>
  <c r="KS132" i="27"/>
  <c r="MS131" i="27"/>
  <c r="MS132" i="27"/>
  <c r="OS131" i="27"/>
  <c r="OS132" i="27"/>
  <c r="QS131" i="27"/>
  <c r="QS132" i="27"/>
  <c r="SS131" i="27"/>
  <c r="SS132" i="27"/>
  <c r="US131" i="27"/>
  <c r="US132" i="27"/>
  <c r="WS131" i="27"/>
  <c r="WS132" i="27"/>
  <c r="YS131" i="27"/>
  <c r="YS132" i="27"/>
  <c r="AAS131" i="27"/>
  <c r="AAS132" i="27"/>
  <c r="ACS131" i="27"/>
  <c r="ACS132" i="27"/>
  <c r="AES131" i="27"/>
  <c r="AES132" i="27"/>
  <c r="AO133" i="27"/>
  <c r="AO134" i="27"/>
  <c r="CQ133" i="27"/>
  <c r="CQ134" i="27"/>
  <c r="ES133" i="27"/>
  <c r="ES134" i="27"/>
  <c r="GS133" i="27"/>
  <c r="GS134" i="27"/>
  <c r="IS133" i="27"/>
  <c r="IS134" i="27"/>
  <c r="KS133" i="27"/>
  <c r="KS134" i="27"/>
  <c r="MS133" i="27"/>
  <c r="MS134" i="27"/>
  <c r="OS133" i="27"/>
  <c r="OS134" i="27"/>
  <c r="QS133" i="27"/>
  <c r="QS134" i="27"/>
  <c r="SS133" i="27"/>
  <c r="SS134" i="27"/>
  <c r="US133" i="27"/>
  <c r="US134" i="27"/>
  <c r="WS133" i="27"/>
  <c r="WS134" i="27"/>
  <c r="YS133" i="27"/>
  <c r="YS134" i="27"/>
  <c r="AAS133" i="27"/>
  <c r="AAS134" i="27"/>
  <c r="ACS133" i="27"/>
  <c r="ACS134" i="27"/>
  <c r="AES133" i="27"/>
  <c r="AES134" i="27"/>
  <c r="AO139" i="27"/>
  <c r="AO140" i="27"/>
  <c r="CQ139" i="27"/>
  <c r="CQ140" i="27"/>
  <c r="ES139" i="27"/>
  <c r="ES140" i="27"/>
  <c r="GS139" i="27"/>
  <c r="GS140" i="27"/>
  <c r="IS139" i="27"/>
  <c r="IS140" i="27"/>
  <c r="KS139" i="27"/>
  <c r="KS140" i="27"/>
  <c r="MS139" i="27"/>
  <c r="MS140" i="27"/>
  <c r="OS139" i="27"/>
  <c r="OS140" i="27"/>
  <c r="QS139" i="27"/>
  <c r="QS140" i="27"/>
  <c r="SS139" i="27"/>
  <c r="SS140" i="27"/>
  <c r="US139" i="27"/>
  <c r="US140" i="27"/>
  <c r="WS139" i="27"/>
  <c r="WS140" i="27"/>
  <c r="YS139" i="27"/>
  <c r="YS140" i="27"/>
  <c r="AAS139" i="27"/>
  <c r="AAS140" i="27"/>
  <c r="ACS139" i="27"/>
  <c r="ACS140" i="27"/>
  <c r="AES139" i="27"/>
  <c r="AES140" i="27"/>
  <c r="AB143" i="27"/>
  <c r="AB144" i="27"/>
  <c r="EF143" i="27"/>
  <c r="EF144" i="27"/>
  <c r="MF143" i="27"/>
  <c r="MF144" i="27"/>
  <c r="UF143" i="27"/>
  <c r="UF144" i="27"/>
  <c r="ACF143" i="27"/>
  <c r="ACF144" i="27"/>
  <c r="AO145" i="27"/>
  <c r="BA145" i="27" s="1"/>
  <c r="AO146" i="27"/>
  <c r="CQ145" i="27"/>
  <c r="CQ146" i="27"/>
  <c r="ES145" i="27"/>
  <c r="ES146" i="27"/>
  <c r="GS145" i="27"/>
  <c r="GS146" i="27"/>
  <c r="IS145" i="27"/>
  <c r="IS146" i="27"/>
  <c r="KS145" i="27"/>
  <c r="KS146" i="27"/>
  <c r="MS145" i="27"/>
  <c r="MS146" i="27"/>
  <c r="OS145" i="27"/>
  <c r="OS146" i="27"/>
  <c r="QS145" i="27"/>
  <c r="QS146" i="27"/>
  <c r="SS145" i="27"/>
  <c r="SS146" i="27"/>
  <c r="US145" i="27"/>
  <c r="US146" i="27"/>
  <c r="WS145" i="27"/>
  <c r="WS146" i="27"/>
  <c r="YS145" i="27"/>
  <c r="YS146" i="27"/>
  <c r="AAS145" i="27"/>
  <c r="AAS146" i="27"/>
  <c r="ACS145" i="27"/>
  <c r="ACS146" i="27"/>
  <c r="AES145" i="27"/>
  <c r="AES146" i="27"/>
  <c r="BD150" i="27"/>
  <c r="BD151" i="27"/>
  <c r="DD150" i="27"/>
  <c r="DD151" i="27"/>
  <c r="FF150" i="27"/>
  <c r="FF151" i="27"/>
  <c r="HF150" i="27"/>
  <c r="HF151" i="27"/>
  <c r="JF150" i="27"/>
  <c r="JF151" i="27"/>
  <c r="LF150" i="27"/>
  <c r="LF151" i="27"/>
  <c r="NF150" i="27"/>
  <c r="NF151" i="27"/>
  <c r="PF150" i="27"/>
  <c r="PF151" i="27"/>
  <c r="RF150" i="27"/>
  <c r="RF151" i="27"/>
  <c r="TF150" i="27"/>
  <c r="TF151" i="27"/>
  <c r="VF150" i="27"/>
  <c r="VF151" i="27"/>
  <c r="XF150" i="27"/>
  <c r="XF151" i="27"/>
  <c r="ZF150" i="27"/>
  <c r="ZF151" i="27"/>
  <c r="ABF150" i="27"/>
  <c r="ABF151" i="27"/>
  <c r="ADF150" i="27"/>
  <c r="ADF151" i="27"/>
  <c r="ZS158" i="27"/>
  <c r="ZS157" i="27"/>
  <c r="ABS158" i="27"/>
  <c r="ABS157" i="27"/>
  <c r="ADS158" i="27"/>
  <c r="ADS157" i="27"/>
  <c r="CQ164" i="27"/>
  <c r="DQ164" i="27"/>
  <c r="EC164" i="27" s="1"/>
  <c r="HF164" i="27"/>
  <c r="KS164" i="27"/>
  <c r="LS164" i="27"/>
  <c r="PF164" i="27"/>
  <c r="SS164" i="27"/>
  <c r="TS164" i="27"/>
  <c r="XF164" i="27"/>
  <c r="AAS164" i="27"/>
  <c r="ABS164" i="27"/>
  <c r="FF173" i="27"/>
  <c r="FF174" i="27"/>
  <c r="FF175" i="27"/>
  <c r="FF176" i="27"/>
  <c r="HF175" i="27"/>
  <c r="HF176" i="27"/>
  <c r="JF175" i="27"/>
  <c r="JF176" i="27"/>
  <c r="LF175" i="27"/>
  <c r="LF176" i="27"/>
  <c r="NF175" i="27"/>
  <c r="NF176" i="27"/>
  <c r="PF175" i="27"/>
  <c r="PF176" i="27"/>
  <c r="RF175" i="27"/>
  <c r="RF176" i="27"/>
  <c r="TF175" i="27"/>
  <c r="TF176" i="27"/>
  <c r="VF175" i="27"/>
  <c r="VF176" i="27"/>
  <c r="XF175" i="27"/>
  <c r="XF176" i="27"/>
  <c r="ZF175" i="27"/>
  <c r="ZF176" i="27"/>
  <c r="ABF175" i="27"/>
  <c r="ABF176" i="27"/>
  <c r="ADF175" i="27"/>
  <c r="ADF176" i="27"/>
  <c r="FF191" i="27"/>
  <c r="FF192" i="27"/>
  <c r="HF191" i="27"/>
  <c r="HF192" i="27"/>
  <c r="JF191" i="27"/>
  <c r="JF192" i="27"/>
  <c r="LF191" i="27"/>
  <c r="LF192" i="27"/>
  <c r="NF191" i="27"/>
  <c r="NF192" i="27"/>
  <c r="PF191" i="27"/>
  <c r="PF192" i="27"/>
  <c r="RF191" i="27"/>
  <c r="RF192" i="27"/>
  <c r="TF191" i="27"/>
  <c r="TF192" i="27"/>
  <c r="VF191" i="27"/>
  <c r="VF192" i="27"/>
  <c r="XF191" i="27"/>
  <c r="XF192" i="27"/>
  <c r="ZF191" i="27"/>
  <c r="ZF192" i="27"/>
  <c r="ABF191" i="27"/>
  <c r="ABF192" i="27"/>
  <c r="ADF191" i="27"/>
  <c r="ADF192" i="27"/>
  <c r="FS191" i="27"/>
  <c r="FS193" i="27"/>
  <c r="HS191" i="27"/>
  <c r="HS193" i="27"/>
  <c r="JS191" i="27"/>
  <c r="JS193" i="27"/>
  <c r="LS191" i="27"/>
  <c r="LS193" i="27"/>
  <c r="NS191" i="27"/>
  <c r="NS193" i="27"/>
  <c r="PS191" i="27"/>
  <c r="PS193" i="27"/>
  <c r="RS191" i="27"/>
  <c r="RS193" i="27"/>
  <c r="TS191" i="27"/>
  <c r="TS193" i="27"/>
  <c r="VS191" i="27"/>
  <c r="VS193" i="27"/>
  <c r="XS191" i="27"/>
  <c r="XS193" i="27"/>
  <c r="ZS191" i="27"/>
  <c r="ZS193" i="27"/>
  <c r="ABS191" i="27"/>
  <c r="ABS193" i="27"/>
  <c r="ADS191" i="27"/>
  <c r="ADS193" i="27"/>
  <c r="O180" i="27"/>
  <c r="O172" i="27"/>
  <c r="O170" i="27"/>
  <c r="O168" i="27"/>
  <c r="AO174" i="27"/>
  <c r="BD192" i="27"/>
  <c r="BD176" i="27"/>
  <c r="BQ180" i="27"/>
  <c r="BQ174" i="27"/>
  <c r="CP212" i="27"/>
  <c r="CP211" i="27"/>
  <c r="CP209" i="27"/>
  <c r="CP214" i="27"/>
  <c r="DC212" i="27"/>
  <c r="DC209" i="27"/>
  <c r="DC211" i="27"/>
  <c r="DC214" i="27"/>
  <c r="DP212" i="27"/>
  <c r="DP211" i="27"/>
  <c r="DP214" i="27"/>
  <c r="EE212" i="27"/>
  <c r="EE209" i="27"/>
  <c r="EE211" i="27"/>
  <c r="EE214" i="27"/>
  <c r="ER212" i="27"/>
  <c r="ER209" i="27"/>
  <c r="ER211" i="27"/>
  <c r="DD173" i="27"/>
  <c r="HF173" i="27"/>
  <c r="JF173" i="27"/>
  <c r="LF173" i="27"/>
  <c r="NF173" i="27"/>
  <c r="PF173" i="27"/>
  <c r="RF173" i="27"/>
  <c r="TF173" i="27"/>
  <c r="VF173" i="27"/>
  <c r="XF173" i="27"/>
  <c r="ZF173" i="27"/>
  <c r="ABF173" i="27"/>
  <c r="ADF173" i="27"/>
  <c r="FS173" i="27"/>
  <c r="FS174" i="27"/>
  <c r="FF184" i="27"/>
  <c r="FF185" i="27"/>
  <c r="HF184" i="27"/>
  <c r="HF185" i="27"/>
  <c r="JF184" i="27"/>
  <c r="JF185" i="27"/>
  <c r="LF184" i="27"/>
  <c r="LF185" i="27"/>
  <c r="NF184" i="27"/>
  <c r="NF185" i="27"/>
  <c r="PF184" i="27"/>
  <c r="PF185" i="27"/>
  <c r="RF184" i="27"/>
  <c r="RF185" i="27"/>
  <c r="TF184" i="27"/>
  <c r="TF185" i="27"/>
  <c r="VF184" i="27"/>
  <c r="VF185" i="27"/>
  <c r="XF184" i="27"/>
  <c r="XF185" i="27"/>
  <c r="ZF184" i="27"/>
  <c r="ZF185" i="27"/>
  <c r="ABF184" i="27"/>
  <c r="ABF185" i="27"/>
  <c r="ADF184" i="27"/>
  <c r="ADF185" i="27"/>
  <c r="AA210" i="27"/>
  <c r="AA213" i="27"/>
  <c r="AN210" i="27"/>
  <c r="AN248" i="27" s="1"/>
  <c r="BC210" i="27"/>
  <c r="BC213" i="27"/>
  <c r="BP210" i="27"/>
  <c r="BP213" i="27"/>
  <c r="CC210" i="27"/>
  <c r="CC213" i="27"/>
  <c r="CQ174" i="27"/>
  <c r="DD192" i="27"/>
  <c r="DD176" i="27"/>
  <c r="DQ180" i="27"/>
  <c r="DQ174" i="27"/>
  <c r="ES174" i="27"/>
  <c r="GF164" i="27"/>
  <c r="GF165" i="27"/>
  <c r="IF164" i="27"/>
  <c r="IF165" i="27"/>
  <c r="KF164" i="27"/>
  <c r="KF165" i="27"/>
  <c r="MF164" i="27"/>
  <c r="MF165" i="27"/>
  <c r="OF164" i="27"/>
  <c r="OF165" i="27"/>
  <c r="QF164" i="27"/>
  <c r="QF165" i="27"/>
  <c r="SF164" i="27"/>
  <c r="SF165" i="27"/>
  <c r="UF164" i="27"/>
  <c r="UF165" i="27"/>
  <c r="WF164" i="27"/>
  <c r="WF165" i="27"/>
  <c r="YF164" i="27"/>
  <c r="YF165" i="27"/>
  <c r="AAF164" i="27"/>
  <c r="AAF165" i="27"/>
  <c r="ACF164" i="27"/>
  <c r="ACF165" i="27"/>
  <c r="AEF164" i="27"/>
  <c r="AEF165" i="27"/>
  <c r="O179" i="27"/>
  <c r="FS179" i="27"/>
  <c r="HS179" i="27"/>
  <c r="JS179" i="27"/>
  <c r="LS179" i="27"/>
  <c r="NS179" i="27"/>
  <c r="PS179" i="27"/>
  <c r="RS179" i="27"/>
  <c r="TS179" i="27"/>
  <c r="VS179" i="27"/>
  <c r="XS179" i="27"/>
  <c r="ZS179" i="27"/>
  <c r="ABS179" i="27"/>
  <c r="ADS179" i="27"/>
  <c r="CQ184" i="27"/>
  <c r="GS184" i="27"/>
  <c r="KS184" i="27"/>
  <c r="OS184" i="27"/>
  <c r="SS184" i="27"/>
  <c r="WS184" i="27"/>
  <c r="AAS184" i="27"/>
  <c r="AES184" i="27"/>
  <c r="O193" i="27"/>
  <c r="O181" i="27"/>
  <c r="O171" i="27"/>
  <c r="O169" i="27"/>
  <c r="O167" i="27"/>
  <c r="O212" i="27"/>
  <c r="AB185" i="27"/>
  <c r="AB165" i="27"/>
  <c r="AB212" i="27"/>
  <c r="AB214" i="27"/>
  <c r="AO212" i="27"/>
  <c r="AO250" i="27" s="1"/>
  <c r="AO214" i="27"/>
  <c r="AO252" i="27" s="1"/>
  <c r="BD185" i="27"/>
  <c r="BD212" i="27"/>
  <c r="BD214" i="27"/>
  <c r="BQ193" i="27"/>
  <c r="BQ212" i="27"/>
  <c r="BQ214" i="27"/>
  <c r="CD185" i="27"/>
  <c r="CD165" i="27"/>
  <c r="CD212" i="27"/>
  <c r="CD214" i="27"/>
  <c r="CP210" i="27"/>
  <c r="CP213" i="27"/>
  <c r="DC210" i="27"/>
  <c r="DC213" i="27"/>
  <c r="DP210" i="27"/>
  <c r="EE210" i="27"/>
  <c r="EE213" i="27"/>
  <c r="ER210" i="27"/>
  <c r="ER213" i="27"/>
  <c r="FS164" i="27"/>
  <c r="NS164" i="27"/>
  <c r="VS164" i="27"/>
  <c r="ADS164" i="27"/>
  <c r="GF184" i="27"/>
  <c r="GF185" i="27"/>
  <c r="IF184" i="27"/>
  <c r="IF185" i="27"/>
  <c r="KF184" i="27"/>
  <c r="KF185" i="27"/>
  <c r="MF184" i="27"/>
  <c r="MF185" i="27"/>
  <c r="OF184" i="27"/>
  <c r="OF185" i="27"/>
  <c r="QF184" i="27"/>
  <c r="QF185" i="27"/>
  <c r="SF184" i="27"/>
  <c r="SF185" i="27"/>
  <c r="UF184" i="27"/>
  <c r="UF185" i="27"/>
  <c r="WF184" i="27"/>
  <c r="WF185" i="27"/>
  <c r="YF184" i="27"/>
  <c r="YF185" i="27"/>
  <c r="AAF184" i="27"/>
  <c r="AAF185" i="27"/>
  <c r="ACF184" i="27"/>
  <c r="ACF185" i="27"/>
  <c r="AEF184" i="27"/>
  <c r="AEF185" i="27"/>
  <c r="AES191" i="27"/>
  <c r="AES192" i="27"/>
  <c r="AA212" i="27"/>
  <c r="AA209" i="27"/>
  <c r="AA211" i="27"/>
  <c r="AA214" i="27"/>
  <c r="AN212" i="27"/>
  <c r="AN250" i="27" s="1"/>
  <c r="AN211" i="27"/>
  <c r="AN249" i="27" s="1"/>
  <c r="AN214" i="27"/>
  <c r="AN252" i="27" s="1"/>
  <c r="BC212" i="27"/>
  <c r="BC209" i="27"/>
  <c r="BC211" i="27"/>
  <c r="BC214" i="27"/>
  <c r="BP212" i="27"/>
  <c r="BP211" i="27"/>
  <c r="BP209" i="27"/>
  <c r="BP214" i="27"/>
  <c r="CC212" i="27"/>
  <c r="CC209" i="27"/>
  <c r="CC211" i="27"/>
  <c r="CC214" i="27"/>
  <c r="CQ212" i="27"/>
  <c r="CQ214" i="27"/>
  <c r="DD185" i="27"/>
  <c r="DD212" i="27"/>
  <c r="DD214" i="27"/>
  <c r="DQ193" i="27"/>
  <c r="DQ212" i="27"/>
  <c r="DQ214" i="27"/>
  <c r="EF185" i="27"/>
  <c r="EF165" i="27"/>
  <c r="EF212" i="27"/>
  <c r="EF214" i="27"/>
  <c r="ES212" i="27"/>
  <c r="FE210" i="27"/>
  <c r="FE213" i="27"/>
  <c r="FR210" i="27"/>
  <c r="FR213" i="27"/>
  <c r="GE210" i="27"/>
  <c r="GE213" i="27"/>
  <c r="GR210" i="27"/>
  <c r="GR213" i="27"/>
  <c r="ES214" i="27"/>
  <c r="FF212" i="27"/>
  <c r="FF214" i="27"/>
  <c r="FS212" i="27"/>
  <c r="FS214" i="27"/>
  <c r="GF212" i="27"/>
  <c r="GF214" i="27"/>
  <c r="GS212" i="27"/>
  <c r="GS214" i="27"/>
  <c r="ER214" i="27"/>
  <c r="FE212" i="27"/>
  <c r="FE209" i="27"/>
  <c r="FE211" i="27"/>
  <c r="FE214" i="27"/>
  <c r="FR212" i="27"/>
  <c r="FR209" i="27"/>
  <c r="FR211" i="27"/>
  <c r="FR214" i="27"/>
  <c r="GE212" i="27"/>
  <c r="GE209" i="27"/>
  <c r="GE211" i="27"/>
  <c r="GE214" i="27"/>
  <c r="GR212" i="27"/>
  <c r="GR209" i="27"/>
  <c r="GR211" i="27"/>
  <c r="GR214" i="27"/>
  <c r="HE212" i="27"/>
  <c r="HE209" i="27"/>
  <c r="HE211" i="27"/>
  <c r="HE214" i="27"/>
  <c r="HR212" i="27"/>
  <c r="HR209" i="27"/>
  <c r="HR211" i="27"/>
  <c r="HR214" i="27"/>
  <c r="IE212" i="27"/>
  <c r="IE209" i="27"/>
  <c r="IE211" i="27"/>
  <c r="IE214" i="27"/>
  <c r="IR212" i="27"/>
  <c r="IR209" i="27"/>
  <c r="IR211" i="27"/>
  <c r="IR214" i="27"/>
  <c r="JE212" i="27"/>
  <c r="JE209" i="27"/>
  <c r="JE211" i="27"/>
  <c r="JE214" i="27"/>
  <c r="JR212" i="27"/>
  <c r="JR209" i="27"/>
  <c r="JR211" i="27"/>
  <c r="JR214" i="27"/>
  <c r="KE212" i="27"/>
  <c r="KE211" i="27"/>
  <c r="KE209" i="27"/>
  <c r="KE214" i="27"/>
  <c r="KR212" i="27"/>
  <c r="KR209" i="27"/>
  <c r="KR211" i="27"/>
  <c r="KR214" i="27"/>
  <c r="HE210" i="27"/>
  <c r="HE213" i="27"/>
  <c r="HR210" i="27"/>
  <c r="HR213" i="27"/>
  <c r="IE210" i="27"/>
  <c r="IE213" i="27"/>
  <c r="IR210" i="27"/>
  <c r="IR213" i="27"/>
  <c r="JE210" i="27"/>
  <c r="JE213" i="27"/>
  <c r="JR210" i="27"/>
  <c r="JR213" i="27"/>
  <c r="KE210" i="27"/>
  <c r="KE213" i="27"/>
  <c r="KR210" i="27"/>
  <c r="KR213" i="27"/>
  <c r="HF212" i="27"/>
  <c r="HF214" i="27"/>
  <c r="HS212" i="27"/>
  <c r="HS214" i="27"/>
  <c r="IF212" i="27"/>
  <c r="IF214" i="27"/>
  <c r="IS212" i="27"/>
  <c r="IS214" i="27"/>
  <c r="JF212" i="27"/>
  <c r="JF214" i="27"/>
  <c r="JS212" i="27"/>
  <c r="JS214" i="27"/>
  <c r="KF212" i="27"/>
  <c r="KF214" i="27"/>
  <c r="KS212" i="27"/>
  <c r="KS214" i="27"/>
  <c r="LE212" i="27"/>
  <c r="LE211" i="27"/>
  <c r="LE209" i="27"/>
  <c r="LE214" i="27"/>
  <c r="LR212" i="27"/>
  <c r="LR209" i="27"/>
  <c r="LR211" i="27"/>
  <c r="LR214" i="27"/>
  <c r="ME212" i="27"/>
  <c r="ME211" i="27"/>
  <c r="ME209" i="27"/>
  <c r="ME214" i="27"/>
  <c r="MR212" i="27"/>
  <c r="MR209" i="27"/>
  <c r="MR211" i="27"/>
  <c r="MR214" i="27"/>
  <c r="NE212" i="27"/>
  <c r="NE211" i="27"/>
  <c r="NE209" i="27"/>
  <c r="NE214" i="27"/>
  <c r="NR212" i="27"/>
  <c r="NR209" i="27"/>
  <c r="NR211" i="27"/>
  <c r="NR214" i="27"/>
  <c r="OE212" i="27"/>
  <c r="OE211" i="27"/>
  <c r="OE209" i="27"/>
  <c r="OE214" i="27"/>
  <c r="OR212" i="27"/>
  <c r="OR209" i="27"/>
  <c r="OR211" i="27"/>
  <c r="OR214" i="27"/>
  <c r="LE210" i="27"/>
  <c r="LE213" i="27"/>
  <c r="LR210" i="27"/>
  <c r="LR213" i="27"/>
  <c r="ME210" i="27"/>
  <c r="ME213" i="27"/>
  <c r="MR210" i="27"/>
  <c r="MR213" i="27"/>
  <c r="NE210" i="27"/>
  <c r="NE213" i="27"/>
  <c r="NR210" i="27"/>
  <c r="NR213" i="27"/>
  <c r="OE210" i="27"/>
  <c r="OE213" i="27"/>
  <c r="OR210" i="27"/>
  <c r="OR213" i="27"/>
  <c r="LF212" i="27"/>
  <c r="LF214" i="27"/>
  <c r="LS212" i="27"/>
  <c r="LS214" i="27"/>
  <c r="MF212" i="27"/>
  <c r="MF214" i="27"/>
  <c r="MS212" i="27"/>
  <c r="MS214" i="27"/>
  <c r="NF212" i="27"/>
  <c r="NF214" i="27"/>
  <c r="NS212" i="27"/>
  <c r="NS214" i="27"/>
  <c r="OF212" i="27"/>
  <c r="OF214" i="27"/>
  <c r="OS212" i="27"/>
  <c r="OS214" i="27"/>
  <c r="RF212" i="27"/>
  <c r="PE210" i="27"/>
  <c r="PR210" i="27"/>
  <c r="PR213" i="27"/>
  <c r="QE210" i="27"/>
  <c r="QE213" i="27"/>
  <c r="QR210" i="27"/>
  <c r="QR213" i="27"/>
  <c r="PS212" i="27"/>
  <c r="PS214" i="27"/>
  <c r="QF212" i="27"/>
  <c r="QF214" i="27"/>
  <c r="QS212" i="27"/>
  <c r="QS214" i="27"/>
  <c r="RF214" i="27"/>
  <c r="PE212" i="27"/>
  <c r="PE211" i="27"/>
  <c r="PE214" i="27"/>
  <c r="PR212" i="27"/>
  <c r="PR209" i="27"/>
  <c r="PR211" i="27"/>
  <c r="PR214" i="27"/>
  <c r="QE212" i="27"/>
  <c r="QE209" i="27"/>
  <c r="QE211" i="27"/>
  <c r="QE214" i="27"/>
  <c r="QR212" i="27"/>
  <c r="QR209" i="27"/>
  <c r="QR211" i="27"/>
  <c r="QR214" i="27"/>
  <c r="RE210" i="27"/>
  <c r="RE213" i="27"/>
  <c r="RR210" i="27"/>
  <c r="RR213" i="27"/>
  <c r="SE210" i="27"/>
  <c r="SE213" i="27"/>
  <c r="RS212" i="27"/>
  <c r="RS214" i="27"/>
  <c r="SF212" i="27"/>
  <c r="SF214" i="27"/>
  <c r="RE212" i="27"/>
  <c r="RE209" i="27"/>
  <c r="RE211" i="27"/>
  <c r="RE214" i="27"/>
  <c r="RR212" i="27"/>
  <c r="RR209" i="27"/>
  <c r="RR211" i="27"/>
  <c r="RR214" i="27"/>
  <c r="SE212" i="27"/>
  <c r="SE209" i="27"/>
  <c r="SE211" i="27"/>
  <c r="SE214" i="27"/>
  <c r="SR212" i="27"/>
  <c r="SR209" i="27"/>
  <c r="SR211" i="27"/>
  <c r="SR214" i="27"/>
  <c r="TE212" i="27"/>
  <c r="TE209" i="27"/>
  <c r="TE211" i="27"/>
  <c r="TE214" i="27"/>
  <c r="TR212" i="27"/>
  <c r="TR209" i="27"/>
  <c r="TR211" i="27"/>
  <c r="TR214" i="27"/>
  <c r="UE212" i="27"/>
  <c r="UE209" i="27"/>
  <c r="UE211" i="27"/>
  <c r="UE214" i="27"/>
  <c r="VE212" i="27"/>
  <c r="VE209" i="27"/>
  <c r="VE211" i="27"/>
  <c r="VE214" i="27"/>
  <c r="VR212" i="27"/>
  <c r="VR209" i="27"/>
  <c r="VR211" i="27"/>
  <c r="VR214" i="27"/>
  <c r="WE212" i="27"/>
  <c r="WE209" i="27"/>
  <c r="WE211" i="27"/>
  <c r="WE214" i="27"/>
  <c r="SR210" i="27"/>
  <c r="SR213" i="27"/>
  <c r="TE210" i="27"/>
  <c r="TE213" i="27"/>
  <c r="TR210" i="27"/>
  <c r="TR213" i="27"/>
  <c r="UE210" i="27"/>
  <c r="UE213" i="27"/>
  <c r="VE210" i="27"/>
  <c r="VE213" i="27"/>
  <c r="VR210" i="27"/>
  <c r="VR213" i="27"/>
  <c r="WE210" i="27"/>
  <c r="WE213" i="27"/>
  <c r="SS212" i="27"/>
  <c r="SS214" i="27"/>
  <c r="TF212" i="27"/>
  <c r="TF214" i="27"/>
  <c r="TS212" i="27"/>
  <c r="TS214" i="27"/>
  <c r="UF212" i="27"/>
  <c r="UF214" i="27"/>
  <c r="VF212" i="27"/>
  <c r="VF214" i="27"/>
  <c r="VS212" i="27"/>
  <c r="VS214" i="27"/>
  <c r="WF212" i="27"/>
  <c r="WF214" i="27"/>
  <c r="WR212" i="27"/>
  <c r="WR209" i="27"/>
  <c r="WR211" i="27"/>
  <c r="WR214" i="27"/>
  <c r="XE212" i="27"/>
  <c r="XE209" i="27"/>
  <c r="XE211" i="27"/>
  <c r="XE214" i="27"/>
  <c r="XR212" i="27"/>
  <c r="XR209" i="27"/>
  <c r="XR211" i="27"/>
  <c r="XR214" i="27"/>
  <c r="YE212" i="27"/>
  <c r="YE209" i="27"/>
  <c r="YE211" i="27"/>
  <c r="WR210" i="27"/>
  <c r="WR213" i="27"/>
  <c r="XE210" i="27"/>
  <c r="XE213" i="27"/>
  <c r="XR210" i="27"/>
  <c r="XR213" i="27"/>
  <c r="YE210" i="27"/>
  <c r="YE213" i="27"/>
  <c r="WS212" i="27"/>
  <c r="WS214" i="27"/>
  <c r="XF212" i="27"/>
  <c r="XF214" i="27"/>
  <c r="XS212" i="27"/>
  <c r="XS214" i="27"/>
  <c r="YF212" i="27"/>
  <c r="YR210" i="27"/>
  <c r="YR213" i="27"/>
  <c r="ZE210" i="27"/>
  <c r="ZE213" i="27"/>
  <c r="ZR210" i="27"/>
  <c r="ZR213" i="27"/>
  <c r="AAE210" i="27"/>
  <c r="AAE213" i="27"/>
  <c r="YF214" i="27"/>
  <c r="YS212" i="27"/>
  <c r="YS214" i="27"/>
  <c r="ZF212" i="27"/>
  <c r="ZF214" i="27"/>
  <c r="ZS212" i="27"/>
  <c r="ZS214" i="27"/>
  <c r="AAF212" i="27"/>
  <c r="AAF214" i="27"/>
  <c r="YE214" i="27"/>
  <c r="YR212" i="27"/>
  <c r="YR209" i="27"/>
  <c r="YR211" i="27"/>
  <c r="YR214" i="27"/>
  <c r="ZE212" i="27"/>
  <c r="ZE209" i="27"/>
  <c r="ZE211" i="27"/>
  <c r="ZE214" i="27"/>
  <c r="ZR212" i="27"/>
  <c r="ZR209" i="27"/>
  <c r="ZR211" i="27"/>
  <c r="ZR214" i="27"/>
  <c r="AAE212" i="27"/>
  <c r="AAE209" i="27"/>
  <c r="AAE211" i="27"/>
  <c r="AAE214" i="27"/>
  <c r="AAR210" i="27"/>
  <c r="AAR213" i="27"/>
  <c r="ABE210" i="27"/>
  <c r="ABE213" i="27"/>
  <c r="ABR210" i="27"/>
  <c r="ABR213" i="27"/>
  <c r="ACE210" i="27"/>
  <c r="ACE213" i="27"/>
  <c r="AAS212" i="27"/>
  <c r="AAS214" i="27"/>
  <c r="ABF212" i="27"/>
  <c r="ABF214" i="27"/>
  <c r="ABS212" i="27"/>
  <c r="ABS214" i="27"/>
  <c r="ACF212" i="27"/>
  <c r="ACF214" i="27"/>
  <c r="AAR212" i="27"/>
  <c r="AAR209" i="27"/>
  <c r="AAR211" i="27"/>
  <c r="AAR214" i="27"/>
  <c r="ABE212" i="27"/>
  <c r="ABE209" i="27"/>
  <c r="ABE211" i="27"/>
  <c r="ABE214" i="27"/>
  <c r="ABR212" i="27"/>
  <c r="ABR209" i="27"/>
  <c r="ABR211" i="27"/>
  <c r="ABR214" i="27"/>
  <c r="ACE212" i="27"/>
  <c r="ACE209" i="27"/>
  <c r="ACE211" i="27"/>
  <c r="ACE214" i="27"/>
  <c r="ACR212" i="27"/>
  <c r="ACR209" i="27"/>
  <c r="ACR211" i="27"/>
  <c r="ACR214" i="27"/>
  <c r="ADE212" i="27"/>
  <c r="ADE209" i="27"/>
  <c r="ADE211" i="27"/>
  <c r="ADE214" i="27"/>
  <c r="ACR210" i="27"/>
  <c r="ACR213" i="27"/>
  <c r="ADE210" i="27"/>
  <c r="ADE213" i="27"/>
  <c r="ACS212" i="27"/>
  <c r="ACS214" i="27"/>
  <c r="ADF212" i="27"/>
  <c r="ADF214" i="27"/>
  <c r="ADR210" i="27"/>
  <c r="ADR213" i="27"/>
  <c r="AEE210" i="27"/>
  <c r="AEE213" i="27"/>
  <c r="ADS212" i="27"/>
  <c r="ADS214" i="27"/>
  <c r="AEF212" i="27"/>
  <c r="AEF214" i="27"/>
  <c r="ADR212" i="27"/>
  <c r="ADR209" i="27"/>
  <c r="ADR211" i="27"/>
  <c r="ADR214" i="27"/>
  <c r="AEE212" i="27"/>
  <c r="AEE209" i="27"/>
  <c r="AEE211" i="27"/>
  <c r="AEE214" i="27"/>
  <c r="AER212" i="27"/>
  <c r="AER209" i="27"/>
  <c r="AER211" i="27"/>
  <c r="AER214" i="27"/>
  <c r="AFE212" i="27"/>
  <c r="AFE209" i="27"/>
  <c r="AFE211" i="27"/>
  <c r="AFE214" i="27"/>
  <c r="AFF213" i="27"/>
  <c r="AER210" i="27"/>
  <c r="AER213" i="27"/>
  <c r="AFE210" i="27"/>
  <c r="AFE213" i="27"/>
  <c r="AES212" i="27"/>
  <c r="AES214" i="27"/>
  <c r="AFF212" i="27"/>
  <c r="AFF209" i="27"/>
  <c r="AFF211" i="27"/>
  <c r="AFF214" i="27"/>
  <c r="LJ214" i="27"/>
  <c r="NV214" i="27"/>
  <c r="NV210" i="27"/>
  <c r="OV214" i="27"/>
  <c r="OV210" i="27"/>
  <c r="PV214" i="27"/>
  <c r="PV210" i="27"/>
  <c r="MW214" i="27"/>
  <c r="MW210" i="27"/>
  <c r="VJ214" i="27"/>
  <c r="VJ210" i="27"/>
  <c r="LI214" i="27"/>
  <c r="LI210" i="27"/>
  <c r="MI214" i="27"/>
  <c r="MI210" i="27"/>
  <c r="NI210" i="27"/>
  <c r="UI210" i="27"/>
  <c r="VV214" i="27"/>
  <c r="VV210" i="27"/>
  <c r="UJ214" i="27"/>
  <c r="UJ210" i="27"/>
  <c r="VW214" i="27"/>
  <c r="VW210" i="27"/>
  <c r="LW210" i="27"/>
  <c r="UI214" i="27"/>
  <c r="N212" i="27"/>
  <c r="N209" i="27"/>
  <c r="N211" i="27"/>
  <c r="N214" i="27"/>
  <c r="AEZ31" i="27"/>
  <c r="ADT31" i="27"/>
  <c r="AEA31" i="27" s="1"/>
  <c r="CX31" i="27"/>
  <c r="DO32" i="27"/>
  <c r="DB32" i="27"/>
  <c r="EB32" i="27"/>
  <c r="ABQ32" i="27"/>
  <c r="AAC32" i="27"/>
  <c r="HP32" i="27"/>
  <c r="LP32" i="27"/>
  <c r="ADD31" i="27"/>
  <c r="FQ31" i="27"/>
  <c r="YP31" i="27"/>
  <c r="YQ31" i="27"/>
  <c r="LQ31" i="27"/>
  <c r="DA31" i="27"/>
  <c r="WM31" i="27"/>
  <c r="LD31" i="27"/>
  <c r="BX31" i="27"/>
  <c r="EN32" i="27"/>
  <c r="BX32" i="27"/>
  <c r="ABQ31" i="27"/>
  <c r="PD31" i="27"/>
  <c r="JP31" i="27"/>
  <c r="JD31" i="27"/>
  <c r="GQ31" i="27"/>
  <c r="ADN32" i="27"/>
  <c r="UZ31" i="27"/>
  <c r="YM32" i="27"/>
  <c r="NG32" i="27"/>
  <c r="NN32" i="27" s="1"/>
  <c r="MN32" i="27"/>
  <c r="AAZ31" i="27"/>
  <c r="AAG31" i="27"/>
  <c r="AAP31" i="27" s="1"/>
  <c r="ZP31" i="27"/>
  <c r="RZ31" i="27"/>
  <c r="QC31" i="27"/>
  <c r="HQ31" i="27"/>
  <c r="FZ31" i="27"/>
  <c r="AI31" i="27"/>
  <c r="ADP31" i="27"/>
  <c r="ABZ31" i="27"/>
  <c r="AAQ31" i="27"/>
  <c r="XM31" i="27"/>
  <c r="NP31" i="27"/>
  <c r="IZ31" i="27"/>
  <c r="DM31" i="27"/>
  <c r="CZ31" i="27"/>
  <c r="CO31" i="27"/>
  <c r="BO31" i="27"/>
  <c r="AV31" i="27"/>
  <c r="AM31" i="27"/>
  <c r="BL32" i="27"/>
  <c r="BN32" i="27"/>
  <c r="XQ31" i="27"/>
  <c r="PN32" i="27"/>
  <c r="OA32" i="27"/>
  <c r="JN32" i="27"/>
  <c r="ABC31" i="27"/>
  <c r="ABD31" i="27"/>
  <c r="ZD31" i="27"/>
  <c r="YN31" i="27"/>
  <c r="TM31" i="27"/>
  <c r="TD31" i="27"/>
  <c r="RD31" i="27"/>
  <c r="PM31" i="27"/>
  <c r="PP31" i="27"/>
  <c r="MG31" i="27"/>
  <c r="MP31" i="27" s="1"/>
  <c r="KQ31" i="27"/>
  <c r="IM31" i="27"/>
  <c r="GZ31" i="27"/>
  <c r="AFR32" i="27"/>
  <c r="AAN32" i="27"/>
  <c r="OZ32" i="27"/>
  <c r="KZ32" i="27"/>
  <c r="IM32" i="27"/>
  <c r="FN32" i="27"/>
  <c r="BK32" i="27"/>
  <c r="ZO31" i="27"/>
  <c r="VT31" i="27"/>
  <c r="WA31" i="27" s="1"/>
  <c r="UQ31" i="27"/>
  <c r="RQ31" i="27"/>
  <c r="AEA32" i="27"/>
  <c r="ACA32" i="27"/>
  <c r="RM32" i="27"/>
  <c r="ON32" i="27"/>
  <c r="EZ32" i="27"/>
  <c r="AV32" i="27"/>
  <c r="AFP31" i="27"/>
  <c r="ACZ31" i="27"/>
  <c r="ND31" i="27"/>
  <c r="KM31" i="27"/>
  <c r="KP31" i="27"/>
  <c r="IC31" i="27"/>
  <c r="EZ31" i="27"/>
  <c r="EM31" i="27"/>
  <c r="EA31" i="27"/>
  <c r="IN32" i="27"/>
  <c r="IP32" i="27"/>
  <c r="WN31" i="27"/>
  <c r="ZC32" i="27"/>
  <c r="ZA32" i="27"/>
  <c r="GP31" i="27"/>
  <c r="GN31" i="27"/>
  <c r="EP31" i="27"/>
  <c r="EN31" i="27"/>
  <c r="YN32" i="27"/>
  <c r="YP32" i="27"/>
  <c r="ADC31" i="27"/>
  <c r="IP31" i="27"/>
  <c r="IN31" i="27"/>
  <c r="GA31" i="27"/>
  <c r="GC31" i="27"/>
  <c r="DB31" i="27"/>
  <c r="BL31" i="27"/>
  <c r="BN31" i="27"/>
  <c r="AZ31" i="27"/>
  <c r="RC32" i="27"/>
  <c r="UU32" i="27" s="1"/>
  <c r="VD32" i="27" s="1"/>
  <c r="MC32" i="27"/>
  <c r="JC32" i="27"/>
  <c r="AFQ31" i="27"/>
  <c r="ADM31" i="27"/>
  <c r="ADQ31" i="27"/>
  <c r="XZ31" i="27"/>
  <c r="XP31" i="27"/>
  <c r="TZ31" i="27"/>
  <c r="TP31" i="27"/>
  <c r="SZ31" i="27"/>
  <c r="SM31" i="27"/>
  <c r="QZ31" i="27"/>
  <c r="RC31" i="27"/>
  <c r="AFS31" i="27" s="1"/>
  <c r="PQ31" i="27"/>
  <c r="NO31" i="27"/>
  <c r="MZ31" i="27"/>
  <c r="MQ31" i="27"/>
  <c r="JO31" i="27"/>
  <c r="HD31" i="27"/>
  <c r="GM31" i="27"/>
  <c r="FM31" i="27"/>
  <c r="BK31" i="27"/>
  <c r="AFA32" i="27"/>
  <c r="YZ32" i="27"/>
  <c r="WM32" i="27"/>
  <c r="VN32" i="27"/>
  <c r="MZ32" i="27"/>
  <c r="AEQ31" i="27"/>
  <c r="XD31" i="27"/>
  <c r="TQ31" i="27"/>
  <c r="SQ31" i="27"/>
  <c r="SC31" i="27"/>
  <c r="QB31" i="27"/>
  <c r="OZ31" i="27"/>
  <c r="OG31" i="27"/>
  <c r="KZ31" i="27"/>
  <c r="JZ31" i="27"/>
  <c r="JQ31" i="27"/>
  <c r="FD31" i="27"/>
  <c r="DZ31" i="27"/>
  <c r="AY31" i="27"/>
  <c r="VM32" i="27"/>
  <c r="UM32" i="27"/>
  <c r="TM32" i="27"/>
  <c r="SM32" i="27"/>
  <c r="RZ32" i="27"/>
  <c r="GM32" i="27"/>
  <c r="DK32" i="27"/>
  <c r="CX32" i="27"/>
  <c r="AI32" i="27"/>
  <c r="AFR31" i="27"/>
  <c r="ABM31" i="27"/>
  <c r="ZQ31" i="27"/>
  <c r="OQ31" i="27"/>
  <c r="NC31" i="27"/>
  <c r="CK31" i="27"/>
  <c r="AFO31" i="27"/>
  <c r="YZ31" i="27"/>
  <c r="PC31" i="27"/>
  <c r="LC31" i="27"/>
  <c r="AED32" i="27"/>
  <c r="AFG32" i="27"/>
  <c r="ABA32" i="27"/>
  <c r="WN32" i="27"/>
  <c r="UN32" i="27"/>
  <c r="UP32" i="27"/>
  <c r="TN32" i="27"/>
  <c r="TP32" i="27"/>
  <c r="SN32" i="27"/>
  <c r="SP32" i="27"/>
  <c r="NC32" i="27"/>
  <c r="NA32" i="27"/>
  <c r="GN32" i="27"/>
  <c r="GP32" i="27"/>
  <c r="FC32" i="27"/>
  <c r="FA32" i="27"/>
  <c r="EA32" i="27"/>
  <c r="DY32" i="27"/>
  <c r="DL32" i="27"/>
  <c r="DN32" i="27"/>
  <c r="AY32" i="27"/>
  <c r="AW32" i="27"/>
  <c r="AJ32" i="27"/>
  <c r="AL32" i="27"/>
  <c r="AFD31" i="27"/>
  <c r="AAC31" i="27"/>
  <c r="AAA31" i="27"/>
  <c r="XA31" i="27"/>
  <c r="XA32" i="27"/>
  <c r="XC32" i="27"/>
  <c r="RP32" i="27"/>
  <c r="RN32" i="27"/>
  <c r="PC32" i="27"/>
  <c r="PA32" i="27"/>
  <c r="AEP31" i="27"/>
  <c r="AEN32" i="27"/>
  <c r="ADZ32" i="27"/>
  <c r="WA32" i="27"/>
  <c r="WC32" i="27"/>
  <c r="AGB32" i="27"/>
  <c r="AFM31" i="27"/>
  <c r="AFC31" i="27"/>
  <c r="AEM31" i="27"/>
  <c r="ACC31" i="27"/>
  <c r="ZM31" i="27"/>
  <c r="ZC31" i="27"/>
  <c r="YM31" i="27"/>
  <c r="WZ31" i="27"/>
  <c r="XC31" i="27"/>
  <c r="VQ31" i="27"/>
  <c r="VG31" i="27"/>
  <c r="VM31" i="27"/>
  <c r="VC31" i="27"/>
  <c r="UC31" i="27"/>
  <c r="SP31" i="27"/>
  <c r="QN31" i="27"/>
  <c r="QP31" i="27"/>
  <c r="LP31" i="27"/>
  <c r="EQ31" i="27"/>
  <c r="DO31" i="27"/>
  <c r="AL31" i="27"/>
  <c r="AJ31" i="27"/>
  <c r="VC32" i="27"/>
  <c r="UC32" i="27"/>
  <c r="TC32" i="27"/>
  <c r="SC32" i="27"/>
  <c r="QC32" i="27"/>
  <c r="LC32" i="27"/>
  <c r="HC32" i="27"/>
  <c r="GC32" i="27"/>
  <c r="DA32" i="27"/>
  <c r="CA32" i="27"/>
  <c r="ADN31" i="27"/>
  <c r="ABP31" i="27"/>
  <c r="ZZ31" i="27"/>
  <c r="YC31" i="27"/>
  <c r="UG31" i="27"/>
  <c r="UN31" i="27" s="1"/>
  <c r="UM31" i="27"/>
  <c r="RN31" i="27"/>
  <c r="RP31" i="27"/>
  <c r="QQ31" i="27"/>
  <c r="NQ31" i="27"/>
  <c r="CN31" i="27"/>
  <c r="CL31" i="27"/>
  <c r="WQ31" i="27"/>
  <c r="IQ31" i="27"/>
  <c r="HP31" i="27"/>
  <c r="HN31" i="27"/>
  <c r="FP31" i="27"/>
  <c r="FN31" i="27"/>
  <c r="SO31" i="27"/>
  <c r="RM31" i="27"/>
  <c r="QM31" i="27"/>
  <c r="PO31" i="27"/>
  <c r="NM31" i="27"/>
  <c r="LM31" i="27"/>
  <c r="KO31" i="27"/>
  <c r="KC31" i="27"/>
  <c r="JM31" i="27"/>
  <c r="JC31" i="27"/>
  <c r="HC31" i="27"/>
  <c r="FC31" i="27"/>
  <c r="CA31" i="27"/>
  <c r="DX31" i="27"/>
  <c r="TC31" i="27"/>
  <c r="PZ31" i="27"/>
  <c r="LS74" i="27"/>
  <c r="NS74" i="27"/>
  <c r="PS74" i="27"/>
  <c r="RS74" i="27"/>
  <c r="VS74" i="27"/>
  <c r="XS74" i="27"/>
  <c r="ZS74" i="27"/>
  <c r="ABS74" i="27"/>
  <c r="ADS74" i="27"/>
  <c r="AO102" i="27"/>
  <c r="BA102" i="27" s="1"/>
  <c r="AN84" i="27"/>
  <c r="DD12" i="27"/>
  <c r="FF12" i="27"/>
  <c r="HF12" i="27"/>
  <c r="JF12" i="27"/>
  <c r="LF12" i="27"/>
  <c r="NF12" i="27"/>
  <c r="PF12" i="27"/>
  <c r="RF12" i="27"/>
  <c r="TF12" i="27"/>
  <c r="VF12" i="27"/>
  <c r="XF12" i="27"/>
  <c r="ZF12" i="27"/>
  <c r="ABF12" i="27"/>
  <c r="ADF12" i="27"/>
  <c r="O30" i="27"/>
  <c r="KE74" i="27"/>
  <c r="R213" i="16"/>
  <c r="BD53" i="27"/>
  <c r="DD53" i="27"/>
  <c r="FF53" i="27"/>
  <c r="HF53" i="27"/>
  <c r="JF53" i="27"/>
  <c r="LF53" i="27"/>
  <c r="NF53" i="27"/>
  <c r="PF53" i="27"/>
  <c r="RF53" i="27"/>
  <c r="TF53" i="27"/>
  <c r="VF53" i="27"/>
  <c r="XF53" i="27"/>
  <c r="ZF53" i="27"/>
  <c r="ABF53" i="27"/>
  <c r="ADF53" i="27"/>
  <c r="EK213" i="16"/>
  <c r="O79" i="27"/>
  <c r="MF53" i="27"/>
  <c r="OF53" i="27"/>
  <c r="QF53" i="27"/>
  <c r="SF53" i="27"/>
  <c r="UF53" i="27"/>
  <c r="WF53" i="27"/>
  <c r="YF53" i="27"/>
  <c r="AAF53" i="27"/>
  <c r="ACF53" i="27"/>
  <c r="AEF53" i="27"/>
  <c r="BQ74" i="27"/>
  <c r="DQ74" i="27"/>
  <c r="FS74" i="27"/>
  <c r="HS74" i="27"/>
  <c r="JS74" i="27"/>
  <c r="BD114" i="27"/>
  <c r="DD114" i="27"/>
  <c r="FF114" i="27"/>
  <c r="HF114" i="27"/>
  <c r="JF114" i="27"/>
  <c r="LF114" i="27"/>
  <c r="NF114" i="27"/>
  <c r="PF114" i="27"/>
  <c r="RF114" i="27"/>
  <c r="TF114" i="27"/>
  <c r="VF114" i="27"/>
  <c r="XF114" i="27"/>
  <c r="ZF114" i="27"/>
  <c r="ABF114" i="27"/>
  <c r="ADF114" i="27"/>
  <c r="BD84" i="27"/>
  <c r="DD84" i="27"/>
  <c r="FF84" i="27"/>
  <c r="HF84" i="27"/>
  <c r="JF84" i="27"/>
  <c r="LF84" i="27"/>
  <c r="NF84" i="27"/>
  <c r="PF84" i="27"/>
  <c r="RF84" i="27"/>
  <c r="TF84" i="27"/>
  <c r="VF84" i="27"/>
  <c r="XF84" i="27"/>
  <c r="ZF84" i="27"/>
  <c r="ABF84" i="27"/>
  <c r="ADF84" i="27"/>
  <c r="AB121" i="27"/>
  <c r="EF121" i="27"/>
  <c r="GF121" i="27"/>
  <c r="IF121" i="27"/>
  <c r="MF121" i="27"/>
  <c r="OF121" i="27"/>
  <c r="QF121" i="27"/>
  <c r="SF121" i="27"/>
  <c r="UF121" i="27"/>
  <c r="WF121" i="27"/>
  <c r="YF121" i="27"/>
  <c r="AAF121" i="27"/>
  <c r="ACF121" i="27"/>
  <c r="AEF121" i="27"/>
  <c r="O135" i="27"/>
  <c r="AES79" i="27"/>
  <c r="O84" i="27"/>
  <c r="BQ84" i="27"/>
  <c r="DQ84" i="27"/>
  <c r="EC84" i="27" s="1"/>
  <c r="FS84" i="27"/>
  <c r="HS84" i="27"/>
  <c r="JS84" i="27"/>
  <c r="LS84" i="27"/>
  <c r="NS84" i="27"/>
  <c r="PS84" i="27"/>
  <c r="RS84" i="27"/>
  <c r="TS84" i="27"/>
  <c r="VS84" i="27"/>
  <c r="XS84" i="27"/>
  <c r="ZS84" i="27"/>
  <c r="ABS84" i="27"/>
  <c r="ADS84" i="27"/>
  <c r="BD79" i="27"/>
  <c r="DD79" i="27"/>
  <c r="FF79" i="27"/>
  <c r="HF79" i="27"/>
  <c r="JF79" i="27"/>
  <c r="LF79" i="27"/>
  <c r="NF79" i="27"/>
  <c r="PF79" i="27"/>
  <c r="RF79" i="27"/>
  <c r="TF79" i="27"/>
  <c r="VF79" i="27"/>
  <c r="XF79" i="27"/>
  <c r="ZF79" i="27"/>
  <c r="ABF79" i="27"/>
  <c r="ADF79" i="27"/>
  <c r="AB84" i="27"/>
  <c r="CD84" i="27"/>
  <c r="EF84" i="27"/>
  <c r="GF84" i="27"/>
  <c r="IF84" i="27"/>
  <c r="KF84" i="27"/>
  <c r="MF84" i="27"/>
  <c r="OF84" i="27"/>
  <c r="QF84" i="27"/>
  <c r="SF84" i="27"/>
  <c r="UF84" i="27"/>
  <c r="WF84" i="27"/>
  <c r="YF84" i="27"/>
  <c r="AAF84" i="27"/>
  <c r="ACF84" i="27"/>
  <c r="AEF84" i="27"/>
  <c r="AO114" i="27"/>
  <c r="CQ114" i="27"/>
  <c r="ES114" i="27"/>
  <c r="GS114" i="27"/>
  <c r="IS114" i="27"/>
  <c r="KS114" i="27"/>
  <c r="MS114" i="27"/>
  <c r="OS114" i="27"/>
  <c r="QS114" i="27"/>
  <c r="SS114" i="27"/>
  <c r="US114" i="27"/>
  <c r="WS114" i="27"/>
  <c r="YS114" i="27"/>
  <c r="AAS114" i="27"/>
  <c r="ACS114" i="27"/>
  <c r="AES114" i="27"/>
  <c r="BQ121" i="27"/>
  <c r="FS121" i="27"/>
  <c r="HS121" i="27"/>
  <c r="JS121" i="27"/>
  <c r="O191" i="27"/>
  <c r="O141" i="27"/>
  <c r="BC213" i="16"/>
  <c r="CI213" i="16"/>
  <c r="CQ213" i="16"/>
  <c r="YS50" i="27"/>
  <c r="AAS50" i="27"/>
  <c r="ACS50" i="27"/>
  <c r="AES50" i="27"/>
  <c r="O53" i="27"/>
  <c r="IF53" i="27"/>
  <c r="KF53" i="27"/>
  <c r="W213" i="16"/>
  <c r="BG213" i="16"/>
  <c r="BS213" i="16"/>
  <c r="AA213" i="16"/>
  <c r="CA213" i="16"/>
  <c r="CM213" i="16"/>
  <c r="DO213" i="16"/>
  <c r="EE213" i="16"/>
  <c r="O63" i="27"/>
  <c r="O70" i="27"/>
  <c r="O74" i="27"/>
  <c r="CD79" i="27"/>
  <c r="GF79" i="27"/>
  <c r="KF79" i="27"/>
  <c r="WF79" i="27"/>
  <c r="AEF79" i="27"/>
  <c r="O121" i="27"/>
  <c r="O133" i="27"/>
  <c r="O139" i="27"/>
  <c r="O173" i="27"/>
  <c r="ACN31" i="27" l="1"/>
  <c r="ED210" i="27"/>
  <c r="W32" i="27"/>
  <c r="Y32" i="27"/>
  <c r="ACP32" i="27"/>
  <c r="EC210" i="27"/>
  <c r="AS248" i="27"/>
  <c r="BB210" i="27"/>
  <c r="CN32" i="27"/>
  <c r="AFY214" i="27"/>
  <c r="AGJ214" i="27" s="1"/>
  <c r="KC32" i="27"/>
  <c r="YC32" i="27"/>
  <c r="MC31" i="27"/>
  <c r="OC31" i="27"/>
  <c r="IA32" i="27"/>
  <c r="DN31" i="27"/>
  <c r="O221" i="27"/>
  <c r="DW213" i="16"/>
  <c r="CY213" i="16"/>
  <c r="AY213" i="16"/>
  <c r="CU213" i="16"/>
  <c r="AU213" i="16"/>
  <c r="BW213" i="16"/>
  <c r="DS213" i="16"/>
  <c r="AM213" i="16"/>
  <c r="CE213" i="16"/>
  <c r="AI213" i="16"/>
  <c r="DG213" i="16"/>
  <c r="BK213" i="16"/>
  <c r="AO210" i="27"/>
  <c r="AO221" i="27"/>
  <c r="EA213" i="16"/>
  <c r="DK213" i="16"/>
  <c r="BO213" i="16"/>
  <c r="AQ213" i="16"/>
  <c r="AEC31" i="27"/>
  <c r="NP32" i="27"/>
  <c r="EI213" i="16"/>
  <c r="AFR212" i="27"/>
  <c r="AFR236" i="27" s="1"/>
  <c r="AFW214" i="27"/>
  <c r="AFR214" i="27"/>
  <c r="AFR238" i="27" s="1"/>
  <c r="AFV214" i="27"/>
  <c r="O209" i="27"/>
  <c r="AFR210" i="27"/>
  <c r="AFR234" i="27" s="1"/>
  <c r="AFR211" i="27"/>
  <c r="AFR235" i="27" s="1"/>
  <c r="BU213" i="16"/>
  <c r="OF79" i="27"/>
  <c r="ABS204" i="27"/>
  <c r="IS204" i="27"/>
  <c r="DC213" i="16"/>
  <c r="WS50" i="27"/>
  <c r="AFF204" i="27"/>
  <c r="ABR204" i="27"/>
  <c r="YR204" i="27"/>
  <c r="JR204" i="27"/>
  <c r="GR204" i="27"/>
  <c r="DP204" i="27"/>
  <c r="DP209" i="27" s="1"/>
  <c r="DP213" i="27" s="1"/>
  <c r="AFE204" i="27"/>
  <c r="XR204" i="27"/>
  <c r="UR204" i="27"/>
  <c r="BP205" i="27"/>
  <c r="BP204" i="27"/>
  <c r="AAR204" i="27"/>
  <c r="VR204" i="27"/>
  <c r="RE204" i="27"/>
  <c r="BC204" i="27"/>
  <c r="ABE204" i="27"/>
  <c r="KR204" i="27"/>
  <c r="PR204" i="27"/>
  <c r="DY213" i="16"/>
  <c r="ACF79" i="27"/>
  <c r="CS213" i="16"/>
  <c r="UF79" i="27"/>
  <c r="BM213" i="16"/>
  <c r="MF79" i="27"/>
  <c r="AG213" i="16"/>
  <c r="EF79" i="27"/>
  <c r="AES204" i="27"/>
  <c r="SS204" i="27"/>
  <c r="QS204" i="27"/>
  <c r="ES204" i="27"/>
  <c r="EG213" i="16"/>
  <c r="X213" i="16"/>
  <c r="CC121" i="27"/>
  <c r="BD17" i="27"/>
  <c r="AFS212" i="27"/>
  <c r="AFS236" i="27" s="1"/>
  <c r="TR204" i="27"/>
  <c r="MR204" i="27"/>
  <c r="JE204" i="27"/>
  <c r="AES209" i="27"/>
  <c r="AES211" i="27"/>
  <c r="AAS209" i="27"/>
  <c r="AAS211" i="27"/>
  <c r="WS209" i="27"/>
  <c r="WS211" i="27"/>
  <c r="SS209" i="27"/>
  <c r="SS211" i="27"/>
  <c r="OS209" i="27"/>
  <c r="OS211" i="27"/>
  <c r="KS211" i="27"/>
  <c r="KS209" i="27"/>
  <c r="GS211" i="27"/>
  <c r="GS209" i="27"/>
  <c r="CQ211" i="27"/>
  <c r="CQ209" i="27"/>
  <c r="QR204" i="27"/>
  <c r="GE204" i="27"/>
  <c r="AEE204" i="27"/>
  <c r="QE204" i="27"/>
  <c r="NE204" i="27"/>
  <c r="ER204" i="27"/>
  <c r="O210" i="27"/>
  <c r="IR204" i="27"/>
  <c r="CP204" i="27"/>
  <c r="TE204" i="27"/>
  <c r="KF121" i="27"/>
  <c r="KF122" i="27"/>
  <c r="DQ213" i="16"/>
  <c r="AAF79" i="27"/>
  <c r="CK213" i="16"/>
  <c r="SF79" i="27"/>
  <c r="ADS204" i="27"/>
  <c r="ZS204" i="27"/>
  <c r="PS204" i="27"/>
  <c r="CQ204" i="27"/>
  <c r="NS204" i="27"/>
  <c r="BQ205" i="27"/>
  <c r="BQ204" i="27"/>
  <c r="AO213" i="16"/>
  <c r="GF53" i="27"/>
  <c r="TS204" i="27"/>
  <c r="JS204" i="27"/>
  <c r="DA213" i="16"/>
  <c r="AE213" i="16"/>
  <c r="DQ121" i="27"/>
  <c r="CD121" i="27"/>
  <c r="CD127" i="27"/>
  <c r="AN204" i="27"/>
  <c r="AN209" i="27" s="1"/>
  <c r="ADE204" i="27"/>
  <c r="AAE204" i="27"/>
  <c r="PE204" i="27"/>
  <c r="IE204" i="27"/>
  <c r="FE204" i="27"/>
  <c r="O214" i="27"/>
  <c r="AFS214" i="27" s="1"/>
  <c r="AFS238" i="27" s="1"/>
  <c r="ZE204" i="27"/>
  <c r="WE204" i="27"/>
  <c r="HE204" i="27"/>
  <c r="AA204" i="27"/>
  <c r="ADR204" i="27"/>
  <c r="XE204" i="27"/>
  <c r="SR204" i="27"/>
  <c r="OE204" i="27"/>
  <c r="EE204" i="27"/>
  <c r="WR204" i="27"/>
  <c r="UE204" i="27"/>
  <c r="DI213" i="16"/>
  <c r="YF79" i="27"/>
  <c r="CC213" i="16"/>
  <c r="QF79" i="27"/>
  <c r="AW213" i="16"/>
  <c r="IF79" i="27"/>
  <c r="Q213" i="16"/>
  <c r="AB79" i="27"/>
  <c r="YS204" i="27"/>
  <c r="MS204" i="27"/>
  <c r="KS204" i="27"/>
  <c r="RS204" i="27"/>
  <c r="KF74" i="27"/>
  <c r="KF75" i="27"/>
  <c r="AER204" i="27"/>
  <c r="VE204" i="27"/>
  <c r="SE204" i="27"/>
  <c r="N204" i="27"/>
  <c r="NR204" i="27"/>
  <c r="DC204" i="27"/>
  <c r="ACS209" i="27"/>
  <c r="ACS211" i="27"/>
  <c r="YS209" i="27"/>
  <c r="YS211" i="27"/>
  <c r="US209" i="27"/>
  <c r="US211" i="27"/>
  <c r="QS209" i="27"/>
  <c r="QS211" i="27"/>
  <c r="MS211" i="27"/>
  <c r="MS209" i="27"/>
  <c r="IS211" i="27"/>
  <c r="IS209" i="27"/>
  <c r="ES211" i="27"/>
  <c r="ES209" i="27"/>
  <c r="ZR204" i="27"/>
  <c r="ME204" i="27"/>
  <c r="ACR204" i="27"/>
  <c r="RR204" i="27"/>
  <c r="OR204" i="27"/>
  <c r="LR204" i="27"/>
  <c r="ACE204" i="27"/>
  <c r="LE204" i="27"/>
  <c r="FR204" i="27"/>
  <c r="YE204" i="27"/>
  <c r="HR204" i="27"/>
  <c r="AFW210" i="27"/>
  <c r="AFV210" i="27"/>
  <c r="AFS32" i="27"/>
  <c r="AFT32" i="27"/>
  <c r="AGE32" i="27" s="1"/>
  <c r="AAN31" i="27"/>
  <c r="AFU32" i="27"/>
  <c r="AGD32" i="27" s="1"/>
  <c r="WC31" i="27"/>
  <c r="MN31" i="27"/>
  <c r="UU31" i="27"/>
  <c r="AFZ32" i="27"/>
  <c r="ON31" i="27"/>
  <c r="OP31" i="27"/>
  <c r="AGB31" i="27"/>
  <c r="UP31" i="27"/>
  <c r="AFZ31" i="27"/>
  <c r="AFT31" i="27"/>
  <c r="VN31" i="27"/>
  <c r="VP31" i="27"/>
  <c r="AFP32" i="27"/>
  <c r="AFN32" i="27"/>
  <c r="BE213" i="16"/>
  <c r="EC213" i="16"/>
  <c r="CW213" i="16"/>
  <c r="BQ213" i="16"/>
  <c r="AK213" i="16"/>
  <c r="DU213" i="16"/>
  <c r="CO213" i="16"/>
  <c r="BI213" i="16"/>
  <c r="AC213" i="16"/>
  <c r="Y213" i="16"/>
  <c r="DM213" i="16"/>
  <c r="CG213" i="16"/>
  <c r="BA213" i="16"/>
  <c r="O213" i="16"/>
  <c r="DE213" i="16"/>
  <c r="BY213" i="16"/>
  <c r="AS213" i="16"/>
  <c r="AO248" i="27" l="1"/>
  <c r="BA210" i="27"/>
  <c r="AN213" i="27"/>
  <c r="AN251" i="27" s="1"/>
  <c r="AN247" i="27"/>
  <c r="AGA32" i="27"/>
  <c r="AFS210" i="27"/>
  <c r="AFS234" i="27" s="1"/>
  <c r="ACS204" i="27"/>
  <c r="XS204" i="27"/>
  <c r="VS204" i="27"/>
  <c r="AAS204" i="27"/>
  <c r="GS204" i="27"/>
  <c r="US204" i="27"/>
  <c r="OS204" i="27"/>
  <c r="HS204" i="27"/>
  <c r="LS204" i="27"/>
  <c r="FS204" i="27"/>
  <c r="FS3" i="27" s="1"/>
  <c r="EL213" i="16"/>
  <c r="AFS211" i="27"/>
  <c r="AFS235" i="27" s="1"/>
  <c r="U213" i="16"/>
  <c r="BD12" i="27"/>
  <c r="HF204" i="27"/>
  <c r="JF204" i="27"/>
  <c r="VF204" i="27"/>
  <c r="PF204" i="27"/>
  <c r="RF204" i="27"/>
  <c r="LF204" i="27"/>
  <c r="ADF204" i="27"/>
  <c r="KF204" i="27"/>
  <c r="AB204" i="27"/>
  <c r="QF204" i="27"/>
  <c r="AFR209" i="27"/>
  <c r="AFR233" i="27" s="1"/>
  <c r="AFR240" i="27" s="1"/>
  <c r="SF204" i="27"/>
  <c r="CC204" i="27"/>
  <c r="EF204" i="27"/>
  <c r="UF204" i="27"/>
  <c r="O204" i="27"/>
  <c r="FF204" i="27"/>
  <c r="GF204" i="27"/>
  <c r="WS204" i="27"/>
  <c r="OF204" i="27"/>
  <c r="XF204" i="27"/>
  <c r="ZF204" i="27"/>
  <c r="ABF204" i="27"/>
  <c r="NF204" i="27"/>
  <c r="IF204" i="27"/>
  <c r="YF204" i="27"/>
  <c r="DQ204" i="27"/>
  <c r="EC204" i="27" s="1"/>
  <c r="BQ206" i="27"/>
  <c r="AAF204" i="27"/>
  <c r="AEF204" i="27"/>
  <c r="MF204" i="27"/>
  <c r="ACF204" i="27"/>
  <c r="BP206" i="27"/>
  <c r="KE204" i="27"/>
  <c r="TF204" i="27"/>
  <c r="CD204" i="27"/>
  <c r="DD204" i="27"/>
  <c r="WF204" i="27"/>
  <c r="AO84" i="27"/>
  <c r="BA84" i="27" s="1"/>
  <c r="S213" i="16"/>
  <c r="AGC32" i="27"/>
  <c r="AGF32" i="27"/>
  <c r="VD31" i="27"/>
  <c r="AFU31" i="27"/>
  <c r="AGA31" i="27"/>
  <c r="AGE31" i="27"/>
  <c r="AGC31" i="27"/>
  <c r="DQ209" i="27" l="1"/>
  <c r="EC209" i="27" s="1"/>
  <c r="AFR213" i="27"/>
  <c r="AFR237" i="27" s="1"/>
  <c r="EM213" i="16"/>
  <c r="AO204" i="27"/>
  <c r="BD204" i="27"/>
  <c r="AGF31" i="27"/>
  <c r="AGD31" i="27"/>
  <c r="DQ213" i="27" l="1"/>
  <c r="EC213" i="27" s="1"/>
  <c r="AO209" i="27"/>
  <c r="BA209" i="27" s="1"/>
  <c r="BA204" i="27"/>
  <c r="AFS209" i="27" l="1"/>
  <c r="AFS233" i="27" s="1"/>
  <c r="AFS240" i="27" s="1"/>
  <c r="AO213" i="27"/>
  <c r="AO251" i="27" s="1"/>
  <c r="AO247" i="27"/>
  <c r="K14" i="30"/>
  <c r="L14" i="30"/>
  <c r="M14" i="30"/>
  <c r="N14" i="30"/>
  <c r="O14" i="30"/>
  <c r="P14" i="30"/>
  <c r="Q14" i="30"/>
  <c r="R14" i="30"/>
  <c r="AFS213" i="27" l="1"/>
  <c r="AFS237" i="27" s="1"/>
  <c r="BA213" i="27"/>
  <c r="R79" i="30"/>
  <c r="Q79" i="30"/>
  <c r="P79" i="30"/>
  <c r="R78" i="30"/>
  <c r="Q78" i="30"/>
  <c r="P78" i="30"/>
  <c r="R77" i="30"/>
  <c r="Q77" i="30"/>
  <c r="P77" i="30"/>
  <c r="R75" i="30"/>
  <c r="Q75" i="30"/>
  <c r="P75" i="30"/>
  <c r="R74" i="30"/>
  <c r="Q74" i="30"/>
  <c r="P74" i="30"/>
  <c r="R73" i="30"/>
  <c r="Q73" i="30"/>
  <c r="P73" i="30"/>
  <c r="R72" i="30"/>
  <c r="Q72" i="30"/>
  <c r="P72" i="30"/>
  <c r="R71" i="30"/>
  <c r="Q71" i="30"/>
  <c r="P71" i="30"/>
  <c r="R70" i="30"/>
  <c r="Q70" i="30"/>
  <c r="P70" i="30"/>
  <c r="R69" i="30"/>
  <c r="Q69" i="30"/>
  <c r="P69" i="30"/>
  <c r="R68" i="30"/>
  <c r="Q68" i="30"/>
  <c r="P68" i="30"/>
  <c r="R67" i="30"/>
  <c r="Q67" i="30"/>
  <c r="P67" i="30"/>
  <c r="R66" i="30"/>
  <c r="Q66" i="30"/>
  <c r="P66" i="30"/>
  <c r="R62" i="30"/>
  <c r="Q62" i="30"/>
  <c r="P62" i="30"/>
  <c r="R61" i="30"/>
  <c r="Q61" i="30"/>
  <c r="P61" i="30"/>
  <c r="R60" i="30"/>
  <c r="Q60" i="30"/>
  <c r="P60" i="30"/>
  <c r="R59" i="30"/>
  <c r="Q59" i="30"/>
  <c r="P59" i="30"/>
  <c r="R58" i="30"/>
  <c r="Q58" i="30"/>
  <c r="P58" i="30"/>
  <c r="R57" i="30"/>
  <c r="Q57" i="30"/>
  <c r="P57" i="30"/>
  <c r="R56" i="30"/>
  <c r="Q56" i="30"/>
  <c r="P56" i="30"/>
  <c r="R55" i="30"/>
  <c r="Q55" i="30"/>
  <c r="P55" i="30"/>
  <c r="R54" i="30"/>
  <c r="Q54" i="30"/>
  <c r="P54" i="30"/>
  <c r="R53" i="30"/>
  <c r="Q53" i="30"/>
  <c r="P53" i="30"/>
  <c r="R50" i="30"/>
  <c r="Q50" i="30"/>
  <c r="P50" i="30"/>
  <c r="R49" i="30"/>
  <c r="Q49" i="30"/>
  <c r="P49" i="30"/>
  <c r="R48" i="30"/>
  <c r="Q48" i="30"/>
  <c r="P48" i="30"/>
  <c r="R47" i="30"/>
  <c r="Q47" i="30"/>
  <c r="P47" i="30"/>
  <c r="R46" i="30"/>
  <c r="Q46" i="30"/>
  <c r="P46" i="30"/>
  <c r="R45" i="30"/>
  <c r="Q45" i="30"/>
  <c r="P45" i="30"/>
  <c r="R42" i="30"/>
  <c r="Q42" i="30"/>
  <c r="P42" i="30"/>
  <c r="R41" i="30"/>
  <c r="Q41" i="30"/>
  <c r="P41" i="30"/>
  <c r="R39" i="30"/>
  <c r="Q39" i="30"/>
  <c r="P39" i="30"/>
  <c r="R38" i="30"/>
  <c r="Q38" i="30"/>
  <c r="P38" i="30"/>
  <c r="R37" i="30"/>
  <c r="Q37" i="30"/>
  <c r="P37" i="30"/>
  <c r="R36" i="30"/>
  <c r="Q36" i="30"/>
  <c r="P36" i="30"/>
  <c r="R35" i="30"/>
  <c r="Q35" i="30"/>
  <c r="P35" i="30"/>
  <c r="R34" i="30"/>
  <c r="Q34" i="30"/>
  <c r="P34" i="30"/>
  <c r="R33" i="30"/>
  <c r="Q33" i="30"/>
  <c r="P33" i="30"/>
  <c r="R32" i="30"/>
  <c r="Q32" i="30"/>
  <c r="P32" i="30"/>
  <c r="R31" i="30"/>
  <c r="Q31" i="30"/>
  <c r="P31" i="30"/>
  <c r="R30" i="30"/>
  <c r="Q30" i="30"/>
  <c r="P30" i="30"/>
  <c r="R29" i="30"/>
  <c r="Q29" i="30"/>
  <c r="P29" i="30"/>
  <c r="R27" i="30"/>
  <c r="Q27" i="30"/>
  <c r="P27" i="30"/>
  <c r="R26" i="30"/>
  <c r="Q26" i="30"/>
  <c r="P26" i="30"/>
  <c r="R25" i="30"/>
  <c r="Q25" i="30"/>
  <c r="P25" i="30"/>
  <c r="R24" i="30"/>
  <c r="Q24" i="30"/>
  <c r="P24" i="30"/>
  <c r="R23" i="30"/>
  <c r="Q23" i="30"/>
  <c r="P23" i="30"/>
  <c r="R22" i="30"/>
  <c r="Q22" i="30"/>
  <c r="P22" i="30"/>
  <c r="R21" i="30"/>
  <c r="Q21" i="30"/>
  <c r="P21" i="30"/>
  <c r="R20" i="30"/>
  <c r="Q20" i="30"/>
  <c r="P20" i="30"/>
  <c r="R19" i="30"/>
  <c r="Q19" i="30"/>
  <c r="P19" i="30"/>
  <c r="R18" i="30"/>
  <c r="Q18" i="30"/>
  <c r="P18" i="30"/>
  <c r="R17" i="30"/>
  <c r="Q17" i="30"/>
  <c r="P17" i="30"/>
  <c r="AFJ205" i="27"/>
  <c r="AFI205" i="27"/>
  <c r="AEJ205" i="27"/>
  <c r="AEI205" i="27"/>
  <c r="ADW205" i="27"/>
  <c r="ADV205" i="27"/>
  <c r="ADJ205" i="27"/>
  <c r="ADI205" i="27"/>
  <c r="ACY205" i="27"/>
  <c r="ACX205" i="27"/>
  <c r="ACW205" i="27"/>
  <c r="ACV205" i="27"/>
  <c r="ACL205" i="27"/>
  <c r="ACK205" i="27"/>
  <c r="ACJ205" i="27"/>
  <c r="ACI205" i="27"/>
  <c r="ABY205" i="27"/>
  <c r="ABX205" i="27"/>
  <c r="ABW205" i="27"/>
  <c r="ABV205" i="27"/>
  <c r="ABL205" i="27"/>
  <c r="ABK205" i="27"/>
  <c r="ABJ205" i="27"/>
  <c r="ABI205" i="27"/>
  <c r="AAY205" i="27"/>
  <c r="AAX205" i="27"/>
  <c r="AAW205" i="27"/>
  <c r="AAV205" i="27"/>
  <c r="AAJ205" i="27"/>
  <c r="AAI205" i="27"/>
  <c r="ZW205" i="27"/>
  <c r="ZV205" i="27"/>
  <c r="ZJ205" i="27"/>
  <c r="ZI205" i="27"/>
  <c r="YY205" i="27"/>
  <c r="YX205" i="27"/>
  <c r="YW205" i="27"/>
  <c r="YV205" i="27"/>
  <c r="YL205" i="27"/>
  <c r="YK205" i="27"/>
  <c r="YJ205" i="27"/>
  <c r="YI205" i="27"/>
  <c r="XW205" i="27"/>
  <c r="XV205" i="27"/>
  <c r="XL205" i="27"/>
  <c r="XK205" i="27"/>
  <c r="XJ205" i="27"/>
  <c r="XI205" i="27"/>
  <c r="WY205" i="27"/>
  <c r="WX205" i="27"/>
  <c r="WW205" i="27"/>
  <c r="WV205" i="27"/>
  <c r="WL205" i="27"/>
  <c r="WK205" i="27"/>
  <c r="WJ205" i="27"/>
  <c r="WI205" i="27"/>
  <c r="VW205" i="27"/>
  <c r="VV205" i="27"/>
  <c r="VJ205" i="27"/>
  <c r="VI205" i="27"/>
  <c r="UY205" i="27"/>
  <c r="UX205" i="27"/>
  <c r="UW205" i="27"/>
  <c r="UV205" i="27"/>
  <c r="UJ205" i="27"/>
  <c r="UI205" i="27"/>
  <c r="TY205" i="27"/>
  <c r="TX205" i="27"/>
  <c r="TW205" i="27"/>
  <c r="TV205" i="27"/>
  <c r="TL205" i="27"/>
  <c r="TK205" i="27"/>
  <c r="TJ205" i="27"/>
  <c r="TI205" i="27"/>
  <c r="SY205" i="27"/>
  <c r="SX205" i="27"/>
  <c r="SW205" i="27"/>
  <c r="SV205" i="27"/>
  <c r="SL205" i="27"/>
  <c r="SK205" i="27"/>
  <c r="SJ205" i="27"/>
  <c r="SI205" i="27"/>
  <c r="RY205" i="27"/>
  <c r="RX205" i="27"/>
  <c r="RW205" i="27"/>
  <c r="RV205" i="27"/>
  <c r="RJ205" i="27"/>
  <c r="RI205" i="27"/>
  <c r="QY205" i="27"/>
  <c r="QX205" i="27"/>
  <c r="QW205" i="27"/>
  <c r="QV205" i="27"/>
  <c r="QJ205" i="27"/>
  <c r="QI205" i="27"/>
  <c r="PW205" i="27"/>
  <c r="PV205" i="27"/>
  <c r="PL205" i="27"/>
  <c r="PK205" i="27"/>
  <c r="PJ205" i="27"/>
  <c r="PI205" i="27"/>
  <c r="OW205" i="27"/>
  <c r="OV205" i="27"/>
  <c r="OJ205" i="27"/>
  <c r="OI205" i="27"/>
  <c r="NW205" i="27"/>
  <c r="NV205" i="27"/>
  <c r="NJ205" i="27"/>
  <c r="NI205" i="27"/>
  <c r="MW205" i="27"/>
  <c r="MV205" i="27"/>
  <c r="MJ205" i="27"/>
  <c r="MI205" i="27"/>
  <c r="LW205" i="27"/>
  <c r="LV205" i="27"/>
  <c r="LJ205" i="27"/>
  <c r="LI205" i="27"/>
  <c r="KW205" i="27"/>
  <c r="KV205" i="27"/>
  <c r="KL205" i="27"/>
  <c r="KK205" i="27"/>
  <c r="KJ205" i="27"/>
  <c r="KI205" i="27"/>
  <c r="JY205" i="27"/>
  <c r="JX205" i="27"/>
  <c r="JW205" i="27"/>
  <c r="JV205" i="27"/>
  <c r="JJ205" i="27"/>
  <c r="JI205" i="27"/>
  <c r="IY205" i="27"/>
  <c r="IX205" i="27"/>
  <c r="IW205" i="27"/>
  <c r="IV205" i="27"/>
  <c r="IL205" i="27"/>
  <c r="IK205" i="27"/>
  <c r="IJ205" i="27"/>
  <c r="II205" i="27"/>
  <c r="HY205" i="27"/>
  <c r="HX205" i="27"/>
  <c r="HW205" i="27"/>
  <c r="HV205" i="27"/>
  <c r="HL205" i="27"/>
  <c r="HK205" i="27"/>
  <c r="HJ205" i="27"/>
  <c r="HI205" i="27"/>
  <c r="GY205" i="27"/>
  <c r="GX205" i="27"/>
  <c r="GW205" i="27"/>
  <c r="GV205" i="27"/>
  <c r="GL205" i="27"/>
  <c r="GK205" i="27"/>
  <c r="GJ205" i="27"/>
  <c r="GI205" i="27"/>
  <c r="FY205" i="27"/>
  <c r="FX205" i="27"/>
  <c r="FW205" i="27"/>
  <c r="FV205" i="27"/>
  <c r="FL205" i="27"/>
  <c r="FK205" i="27"/>
  <c r="FJ205" i="27"/>
  <c r="FI205" i="27"/>
  <c r="EY205" i="27"/>
  <c r="EX205" i="27"/>
  <c r="EW205" i="27"/>
  <c r="EV205" i="27"/>
  <c r="EL205" i="27"/>
  <c r="EK205" i="27"/>
  <c r="EJ205" i="27"/>
  <c r="EI205" i="27"/>
  <c r="DU205" i="27"/>
  <c r="DT205" i="27"/>
  <c r="DJ205" i="27"/>
  <c r="DI205" i="27"/>
  <c r="DH205" i="27"/>
  <c r="DG205" i="27"/>
  <c r="CW205" i="27"/>
  <c r="CV205" i="27"/>
  <c r="CU205" i="27"/>
  <c r="CT205" i="27"/>
  <c r="CJ205" i="27"/>
  <c r="CI205" i="27"/>
  <c r="CH205" i="27"/>
  <c r="CG205" i="27"/>
  <c r="BW205" i="27"/>
  <c r="BV205" i="27"/>
  <c r="BU205" i="27"/>
  <c r="BT205" i="27"/>
  <c r="BJ205" i="27"/>
  <c r="BI205" i="27"/>
  <c r="BH205" i="27"/>
  <c r="BG205" i="27"/>
  <c r="AU205" i="27"/>
  <c r="AT205" i="27"/>
  <c r="AS205" i="27"/>
  <c r="AR205" i="27"/>
  <c r="AH205" i="27"/>
  <c r="AG205" i="27"/>
  <c r="AF205" i="27"/>
  <c r="AE205" i="27"/>
  <c r="U205" i="27"/>
  <c r="T205" i="27"/>
  <c r="S205" i="27"/>
  <c r="R205" i="27"/>
  <c r="AFO203" i="27"/>
  <c r="AFH203" i="27"/>
  <c r="AFQ203" i="27" s="1"/>
  <c r="AFB203" i="27"/>
  <c r="AEU203" i="27"/>
  <c r="AFD203" i="27" s="1"/>
  <c r="AEO203" i="27"/>
  <c r="AEH203" i="27"/>
  <c r="AEQ203" i="27" s="1"/>
  <c r="AEB203" i="27"/>
  <c r="ADU203" i="27"/>
  <c r="AED203" i="27" s="1"/>
  <c r="ADO203" i="27"/>
  <c r="ADH203" i="27"/>
  <c r="ADQ203" i="27" s="1"/>
  <c r="ADB203" i="27"/>
  <c r="ACU203" i="27"/>
  <c r="ADD203" i="27" s="1"/>
  <c r="ACH203" i="27"/>
  <c r="ACQ203" i="27" s="1"/>
  <c r="ACB203" i="27"/>
  <c r="ABU203" i="27"/>
  <c r="ACD203" i="27" s="1"/>
  <c r="ABO203" i="27"/>
  <c r="ABH203" i="27"/>
  <c r="ABQ203" i="27" s="1"/>
  <c r="ABB203" i="27"/>
  <c r="AAU203" i="27"/>
  <c r="ABD203" i="27" s="1"/>
  <c r="AAO203" i="27"/>
  <c r="AAH203" i="27"/>
  <c r="AAQ203" i="27" s="1"/>
  <c r="AAB203" i="27"/>
  <c r="ZU203" i="27"/>
  <c r="AAD203" i="27" s="1"/>
  <c r="ZO203" i="27"/>
  <c r="ZH203" i="27"/>
  <c r="ZQ203" i="27" s="1"/>
  <c r="ZB203" i="27"/>
  <c r="YU203" i="27"/>
  <c r="ZD203" i="27" s="1"/>
  <c r="YO203" i="27"/>
  <c r="YH203" i="27"/>
  <c r="YQ203" i="27" s="1"/>
  <c r="YB203" i="27"/>
  <c r="XU203" i="27"/>
  <c r="YD203" i="27" s="1"/>
  <c r="XO203" i="27"/>
  <c r="XH203" i="27"/>
  <c r="XQ203" i="27" s="1"/>
  <c r="XB203" i="27"/>
  <c r="WU203" i="27"/>
  <c r="XD203" i="27" s="1"/>
  <c r="WO203" i="27"/>
  <c r="WH203" i="27"/>
  <c r="WQ203" i="27" s="1"/>
  <c r="WB203" i="27"/>
  <c r="VU203" i="27"/>
  <c r="WD203" i="27" s="1"/>
  <c r="VO203" i="27"/>
  <c r="VH203" i="27"/>
  <c r="VQ203" i="27" s="1"/>
  <c r="VB203" i="27"/>
  <c r="UO203" i="27"/>
  <c r="UH203" i="27"/>
  <c r="UQ203" i="27" s="1"/>
  <c r="UB203" i="27"/>
  <c r="TU203" i="27"/>
  <c r="UD203" i="27" s="1"/>
  <c r="TO203" i="27"/>
  <c r="TH203" i="27"/>
  <c r="TQ203" i="27" s="1"/>
  <c r="TB203" i="27"/>
  <c r="SU203" i="27"/>
  <c r="TD203" i="27" s="1"/>
  <c r="SO203" i="27"/>
  <c r="SH203" i="27"/>
  <c r="SQ203" i="27" s="1"/>
  <c r="SB203" i="27"/>
  <c r="RU203" i="27"/>
  <c r="SD203" i="27" s="1"/>
  <c r="RO203" i="27"/>
  <c r="RH203" i="27"/>
  <c r="RQ203" i="27" s="1"/>
  <c r="RB203" i="27"/>
  <c r="QU203" i="27"/>
  <c r="RD203" i="27" s="1"/>
  <c r="QO203" i="27"/>
  <c r="QH203" i="27"/>
  <c r="QQ203" i="27" s="1"/>
  <c r="QB203" i="27"/>
  <c r="PU203" i="27"/>
  <c r="QD203" i="27" s="1"/>
  <c r="PO203" i="27"/>
  <c r="PH203" i="27"/>
  <c r="PQ203" i="27" s="1"/>
  <c r="PB203" i="27"/>
  <c r="OU203" i="27"/>
  <c r="PD203" i="27" s="1"/>
  <c r="OO203" i="27"/>
  <c r="OH203" i="27"/>
  <c r="OQ203" i="27" s="1"/>
  <c r="OB203" i="27"/>
  <c r="NU203" i="27"/>
  <c r="OD203" i="27" s="1"/>
  <c r="NO203" i="27"/>
  <c r="NH203" i="27"/>
  <c r="NQ203" i="27" s="1"/>
  <c r="NB203" i="27"/>
  <c r="MU203" i="27"/>
  <c r="ND203" i="27" s="1"/>
  <c r="MO203" i="27"/>
  <c r="MH203" i="27"/>
  <c r="MQ203" i="27" s="1"/>
  <c r="MB203" i="27"/>
  <c r="LU203" i="27"/>
  <c r="MD203" i="27" s="1"/>
  <c r="LO203" i="27"/>
  <c r="LH203" i="27"/>
  <c r="LQ203" i="27" s="1"/>
  <c r="LB203" i="27"/>
  <c r="KU203" i="27"/>
  <c r="LD203" i="27" s="1"/>
  <c r="KO203" i="27"/>
  <c r="KH203" i="27"/>
  <c r="KQ203" i="27" s="1"/>
  <c r="KB203" i="27"/>
  <c r="JU203" i="27"/>
  <c r="KD203" i="27" s="1"/>
  <c r="JO203" i="27"/>
  <c r="JH203" i="27"/>
  <c r="JQ203" i="27" s="1"/>
  <c r="JB203" i="27"/>
  <c r="IU203" i="27"/>
  <c r="JD203" i="27" s="1"/>
  <c r="IO203" i="27"/>
  <c r="IH203" i="27"/>
  <c r="IQ203" i="27" s="1"/>
  <c r="IB203" i="27"/>
  <c r="HU203" i="27"/>
  <c r="ID203" i="27" s="1"/>
  <c r="HO203" i="27"/>
  <c r="HH203" i="27"/>
  <c r="HQ203" i="27" s="1"/>
  <c r="HB203" i="27"/>
  <c r="GU203" i="27"/>
  <c r="HD203" i="27" s="1"/>
  <c r="GO203" i="27"/>
  <c r="GH203" i="27"/>
  <c r="GQ203" i="27" s="1"/>
  <c r="GB203" i="27"/>
  <c r="FU203" i="27"/>
  <c r="GD203" i="27" s="1"/>
  <c r="FO203" i="27"/>
  <c r="FH203" i="27"/>
  <c r="FQ203" i="27" s="1"/>
  <c r="FB203" i="27"/>
  <c r="EU203" i="27"/>
  <c r="FD203" i="27" s="1"/>
  <c r="EO203" i="27"/>
  <c r="EH203" i="27"/>
  <c r="EQ203" i="27" s="1"/>
  <c r="DZ203" i="27"/>
  <c r="DS203" i="27"/>
  <c r="EB203" i="27" s="1"/>
  <c r="DM203" i="27"/>
  <c r="DF203" i="27"/>
  <c r="DO203" i="27" s="1"/>
  <c r="CZ203" i="27"/>
  <c r="CS203" i="27"/>
  <c r="DB203" i="27" s="1"/>
  <c r="CM203" i="27"/>
  <c r="CF203" i="27"/>
  <c r="CO203" i="27" s="1"/>
  <c r="BZ203" i="27"/>
  <c r="BS203" i="27"/>
  <c r="CB203" i="27" s="1"/>
  <c r="BM203" i="27"/>
  <c r="BF203" i="27"/>
  <c r="BO203" i="27" s="1"/>
  <c r="AX203" i="27"/>
  <c r="AQ203" i="27"/>
  <c r="AZ203" i="27" s="1"/>
  <c r="AK203" i="27"/>
  <c r="Q203" i="27"/>
  <c r="Z203" i="27" s="1"/>
  <c r="AFO202" i="27"/>
  <c r="AFH202" i="27"/>
  <c r="AFQ202" i="27" s="1"/>
  <c r="AFB202" i="27"/>
  <c r="AEU202" i="27"/>
  <c r="AFD202" i="27" s="1"/>
  <c r="AEO202" i="27"/>
  <c r="AEH202" i="27"/>
  <c r="AEQ202" i="27" s="1"/>
  <c r="AEB202" i="27"/>
  <c r="ADU202" i="27"/>
  <c r="AED202" i="27" s="1"/>
  <c r="ADO202" i="27"/>
  <c r="ADH202" i="27"/>
  <c r="ADQ202" i="27" s="1"/>
  <c r="ADB202" i="27"/>
  <c r="ACU202" i="27"/>
  <c r="ADD202" i="27" s="1"/>
  <c r="ACH202" i="27"/>
  <c r="ACQ202" i="27" s="1"/>
  <c r="ACB202" i="27"/>
  <c r="ABU202" i="27"/>
  <c r="ACD202" i="27" s="1"/>
  <c r="ABO202" i="27"/>
  <c r="ABH202" i="27"/>
  <c r="ABQ202" i="27" s="1"/>
  <c r="ABB202" i="27"/>
  <c r="AAU202" i="27"/>
  <c r="ABD202" i="27" s="1"/>
  <c r="AAO202" i="27"/>
  <c r="AAH202" i="27"/>
  <c r="AAQ202" i="27" s="1"/>
  <c r="AAB202" i="27"/>
  <c r="ZU202" i="27"/>
  <c r="AAD202" i="27" s="1"/>
  <c r="ZO202" i="27"/>
  <c r="ZH202" i="27"/>
  <c r="ZQ202" i="27" s="1"/>
  <c r="ZB202" i="27"/>
  <c r="YU202" i="27"/>
  <c r="ZD202" i="27" s="1"/>
  <c r="YO202" i="27"/>
  <c r="YH202" i="27"/>
  <c r="YQ202" i="27" s="1"/>
  <c r="YB202" i="27"/>
  <c r="XU202" i="27"/>
  <c r="YD202" i="27" s="1"/>
  <c r="XO202" i="27"/>
  <c r="XH202" i="27"/>
  <c r="XQ202" i="27" s="1"/>
  <c r="XB202" i="27"/>
  <c r="WU202" i="27"/>
  <c r="XD202" i="27" s="1"/>
  <c r="WO202" i="27"/>
  <c r="WH202" i="27"/>
  <c r="WQ202" i="27" s="1"/>
  <c r="WB202" i="27"/>
  <c r="VU202" i="27"/>
  <c r="WD202" i="27" s="1"/>
  <c r="VO202" i="27"/>
  <c r="VH202" i="27"/>
  <c r="VQ202" i="27" s="1"/>
  <c r="VB202" i="27"/>
  <c r="UO202" i="27"/>
  <c r="UH202" i="27"/>
  <c r="UQ202" i="27" s="1"/>
  <c r="UB202" i="27"/>
  <c r="TU202" i="27"/>
  <c r="UD202" i="27" s="1"/>
  <c r="TO202" i="27"/>
  <c r="TH202" i="27"/>
  <c r="TQ202" i="27" s="1"/>
  <c r="TB202" i="27"/>
  <c r="SU202" i="27"/>
  <c r="TD202" i="27" s="1"/>
  <c r="SO202" i="27"/>
  <c r="SH202" i="27"/>
  <c r="SQ202" i="27" s="1"/>
  <c r="SB202" i="27"/>
  <c r="RU202" i="27"/>
  <c r="SD202" i="27" s="1"/>
  <c r="RO202" i="27"/>
  <c r="RH202" i="27"/>
  <c r="RQ202" i="27" s="1"/>
  <c r="RB202" i="27"/>
  <c r="QU202" i="27"/>
  <c r="RD202" i="27" s="1"/>
  <c r="QO202" i="27"/>
  <c r="QH202" i="27"/>
  <c r="QQ202" i="27" s="1"/>
  <c r="QB202" i="27"/>
  <c r="PU202" i="27"/>
  <c r="QD202" i="27" s="1"/>
  <c r="PO202" i="27"/>
  <c r="PH202" i="27"/>
  <c r="PQ202" i="27" s="1"/>
  <c r="PB202" i="27"/>
  <c r="OU202" i="27"/>
  <c r="PD202" i="27" s="1"/>
  <c r="OO202" i="27"/>
  <c r="OH202" i="27"/>
  <c r="OQ202" i="27" s="1"/>
  <c r="OB202" i="27"/>
  <c r="NU202" i="27"/>
  <c r="OD202" i="27" s="1"/>
  <c r="NO202" i="27"/>
  <c r="NH202" i="27"/>
  <c r="NQ202" i="27" s="1"/>
  <c r="NB202" i="27"/>
  <c r="MU202" i="27"/>
  <c r="ND202" i="27" s="1"/>
  <c r="MO202" i="27"/>
  <c r="MH202" i="27"/>
  <c r="MQ202" i="27" s="1"/>
  <c r="MB202" i="27"/>
  <c r="LU202" i="27"/>
  <c r="MD202" i="27" s="1"/>
  <c r="LO202" i="27"/>
  <c r="LH202" i="27"/>
  <c r="LQ202" i="27" s="1"/>
  <c r="LB202" i="27"/>
  <c r="KU202" i="27"/>
  <c r="LD202" i="27" s="1"/>
  <c r="KO202" i="27"/>
  <c r="KH202" i="27"/>
  <c r="KQ202" i="27" s="1"/>
  <c r="KB202" i="27"/>
  <c r="JU202" i="27"/>
  <c r="KD202" i="27" s="1"/>
  <c r="JO202" i="27"/>
  <c r="JH202" i="27"/>
  <c r="JQ202" i="27" s="1"/>
  <c r="JB202" i="27"/>
  <c r="IU202" i="27"/>
  <c r="JD202" i="27" s="1"/>
  <c r="IO202" i="27"/>
  <c r="IH202" i="27"/>
  <c r="IQ202" i="27" s="1"/>
  <c r="IB202" i="27"/>
  <c r="HU202" i="27"/>
  <c r="ID202" i="27" s="1"/>
  <c r="HO202" i="27"/>
  <c r="HH202" i="27"/>
  <c r="HQ202" i="27" s="1"/>
  <c r="HB202" i="27"/>
  <c r="GU202" i="27"/>
  <c r="HD202" i="27" s="1"/>
  <c r="GO202" i="27"/>
  <c r="GH202" i="27"/>
  <c r="GQ202" i="27" s="1"/>
  <c r="GB202" i="27"/>
  <c r="FU202" i="27"/>
  <c r="GD202" i="27" s="1"/>
  <c r="FO202" i="27"/>
  <c r="FH202" i="27"/>
  <c r="FQ202" i="27" s="1"/>
  <c r="FB202" i="27"/>
  <c r="EU202" i="27"/>
  <c r="FD202" i="27" s="1"/>
  <c r="EO202" i="27"/>
  <c r="EH202" i="27"/>
  <c r="EQ202" i="27" s="1"/>
  <c r="DZ202" i="27"/>
  <c r="DS202" i="27"/>
  <c r="EB202" i="27" s="1"/>
  <c r="DM202" i="27"/>
  <c r="DF202" i="27"/>
  <c r="DO202" i="27" s="1"/>
  <c r="CZ202" i="27"/>
  <c r="CS202" i="27"/>
  <c r="DB202" i="27" s="1"/>
  <c r="CM202" i="27"/>
  <c r="CF202" i="27"/>
  <c r="CO202" i="27" s="1"/>
  <c r="BZ202" i="27"/>
  <c r="BS202" i="27"/>
  <c r="CB202" i="27" s="1"/>
  <c r="BM202" i="27"/>
  <c r="BF202" i="27"/>
  <c r="BO202" i="27" s="1"/>
  <c r="AX202" i="27"/>
  <c r="AQ202" i="27"/>
  <c r="AZ202" i="27" s="1"/>
  <c r="AK202" i="27"/>
  <c r="Q202" i="27"/>
  <c r="Z202" i="27" s="1"/>
  <c r="AFO201" i="27"/>
  <c r="AFH201" i="27"/>
  <c r="AFQ201" i="27" s="1"/>
  <c r="AFB201" i="27"/>
  <c r="AEZ201" i="27"/>
  <c r="AEU201" i="27"/>
  <c r="AFD201" i="27" s="1"/>
  <c r="AET201" i="27"/>
  <c r="AFC201" i="27" s="1"/>
  <c r="AEO201" i="27"/>
  <c r="AEM201" i="27"/>
  <c r="AEH201" i="27"/>
  <c r="AEQ201" i="27" s="1"/>
  <c r="AEG201" i="27"/>
  <c r="AEP201" i="27" s="1"/>
  <c r="AEB201" i="27"/>
  <c r="ADU201" i="27"/>
  <c r="AED201" i="27" s="1"/>
  <c r="ADO201" i="27"/>
  <c r="ADM201" i="27"/>
  <c r="ADH201" i="27"/>
  <c r="ADQ201" i="27" s="1"/>
  <c r="ADG201" i="27"/>
  <c r="ADP201" i="27" s="1"/>
  <c r="ADB201" i="27"/>
  <c r="ACZ201" i="27"/>
  <c r="ACU201" i="27"/>
  <c r="ADD201" i="27" s="1"/>
  <c r="ACT201" i="27"/>
  <c r="ADC201" i="27" s="1"/>
  <c r="ACH201" i="27"/>
  <c r="ACQ201" i="27" s="1"/>
  <c r="ACB201" i="27"/>
  <c r="ABZ201" i="27"/>
  <c r="ABU201" i="27"/>
  <c r="ACD201" i="27" s="1"/>
  <c r="ABT201" i="27"/>
  <c r="ACA201" i="27" s="1"/>
  <c r="ABO201" i="27"/>
  <c r="ABM201" i="27"/>
  <c r="ABH201" i="27"/>
  <c r="ABQ201" i="27" s="1"/>
  <c r="ABG201" i="27"/>
  <c r="ABN201" i="27" s="1"/>
  <c r="ABB201" i="27"/>
  <c r="AAZ201" i="27"/>
  <c r="AAU201" i="27"/>
  <c r="ABD201" i="27" s="1"/>
  <c r="AAT201" i="27"/>
  <c r="ABA201" i="27" s="1"/>
  <c r="AAO201" i="27"/>
  <c r="AAM201" i="27"/>
  <c r="AAH201" i="27"/>
  <c r="AAQ201" i="27" s="1"/>
  <c r="AAG201" i="27"/>
  <c r="AAP201" i="27" s="1"/>
  <c r="AAB201" i="27"/>
  <c r="ZZ201" i="27"/>
  <c r="ZU201" i="27"/>
  <c r="AAD201" i="27" s="1"/>
  <c r="ZT201" i="27"/>
  <c r="AAC201" i="27" s="1"/>
  <c r="ZO201" i="27"/>
  <c r="ZM201" i="27"/>
  <c r="ZH201" i="27"/>
  <c r="ZQ201" i="27" s="1"/>
  <c r="ZG201" i="27"/>
  <c r="ZN201" i="27" s="1"/>
  <c r="ZB201" i="27"/>
  <c r="YU201" i="27"/>
  <c r="ZD201" i="27" s="1"/>
  <c r="YO201" i="27"/>
  <c r="YH201" i="27"/>
  <c r="YQ201" i="27" s="1"/>
  <c r="YB201" i="27"/>
  <c r="XZ201" i="27"/>
  <c r="XU201" i="27"/>
  <c r="YD201" i="27" s="1"/>
  <c r="XT201" i="27"/>
  <c r="YA201" i="27" s="1"/>
  <c r="XO201" i="27"/>
  <c r="XM201" i="27"/>
  <c r="XH201" i="27"/>
  <c r="XQ201" i="27" s="1"/>
  <c r="XG201" i="27"/>
  <c r="XP201" i="27" s="1"/>
  <c r="XB201" i="27"/>
  <c r="WZ201" i="27"/>
  <c r="WU201" i="27"/>
  <c r="XD201" i="27" s="1"/>
  <c r="WT201" i="27"/>
  <c r="XA201" i="27" s="1"/>
  <c r="WO201" i="27"/>
  <c r="WH201" i="27"/>
  <c r="WQ201" i="27" s="1"/>
  <c r="WB201" i="27"/>
  <c r="VZ201" i="27"/>
  <c r="VU201" i="27"/>
  <c r="WD201" i="27" s="1"/>
  <c r="VT201" i="27"/>
  <c r="WA201" i="27" s="1"/>
  <c r="VO201" i="27"/>
  <c r="VH201" i="27"/>
  <c r="VQ201" i="27" s="1"/>
  <c r="VB201" i="27"/>
  <c r="UZ201" i="27"/>
  <c r="UT201" i="27"/>
  <c r="VC201" i="27" s="1"/>
  <c r="UO201" i="27"/>
  <c r="UH201" i="27"/>
  <c r="UQ201" i="27" s="1"/>
  <c r="UB201" i="27"/>
  <c r="TZ201" i="27"/>
  <c r="TU201" i="27"/>
  <c r="UD201" i="27" s="1"/>
  <c r="TT201" i="27"/>
  <c r="UC201" i="27" s="1"/>
  <c r="TO201" i="27"/>
  <c r="TH201" i="27"/>
  <c r="TQ201" i="27" s="1"/>
  <c r="TB201" i="27"/>
  <c r="SZ201" i="27"/>
  <c r="SU201" i="27"/>
  <c r="TD201" i="27" s="1"/>
  <c r="ST201" i="27"/>
  <c r="TC201" i="27" s="1"/>
  <c r="SO201" i="27"/>
  <c r="SH201" i="27"/>
  <c r="SQ201" i="27" s="1"/>
  <c r="SB201" i="27"/>
  <c r="RU201" i="27"/>
  <c r="SD201" i="27" s="1"/>
  <c r="RO201" i="27"/>
  <c r="RH201" i="27"/>
  <c r="RQ201" i="27" s="1"/>
  <c r="RB201" i="27"/>
  <c r="QZ201" i="27"/>
  <c r="QU201" i="27"/>
  <c r="RD201" i="27" s="1"/>
  <c r="QT201" i="27"/>
  <c r="RC201" i="27" s="1"/>
  <c r="QO201" i="27"/>
  <c r="QH201" i="27"/>
  <c r="QQ201" i="27" s="1"/>
  <c r="QB201" i="27"/>
  <c r="PU201" i="27"/>
  <c r="QD201" i="27" s="1"/>
  <c r="PO201" i="27"/>
  <c r="PH201" i="27"/>
  <c r="PQ201" i="27" s="1"/>
  <c r="PB201" i="27"/>
  <c r="OU201" i="27"/>
  <c r="PD201" i="27" s="1"/>
  <c r="OO201" i="27"/>
  <c r="OH201" i="27"/>
  <c r="OQ201" i="27" s="1"/>
  <c r="OB201" i="27"/>
  <c r="NU201" i="27"/>
  <c r="OD201" i="27" s="1"/>
  <c r="NO201" i="27"/>
  <c r="NH201" i="27"/>
  <c r="NQ201" i="27" s="1"/>
  <c r="NB201" i="27"/>
  <c r="MU201" i="27"/>
  <c r="ND201" i="27" s="1"/>
  <c r="MO201" i="27"/>
  <c r="MH201" i="27"/>
  <c r="MQ201" i="27" s="1"/>
  <c r="MB201" i="27"/>
  <c r="LU201" i="27"/>
  <c r="MD201" i="27" s="1"/>
  <c r="LO201" i="27"/>
  <c r="LH201" i="27"/>
  <c r="LQ201" i="27" s="1"/>
  <c r="LB201" i="27"/>
  <c r="KU201" i="27"/>
  <c r="LD201" i="27" s="1"/>
  <c r="KO201" i="27"/>
  <c r="KH201" i="27"/>
  <c r="KQ201" i="27" s="1"/>
  <c r="KB201" i="27"/>
  <c r="JU201" i="27"/>
  <c r="KD201" i="27" s="1"/>
  <c r="JO201" i="27"/>
  <c r="JH201" i="27"/>
  <c r="JQ201" i="27" s="1"/>
  <c r="JB201" i="27"/>
  <c r="IU201" i="27"/>
  <c r="JD201" i="27" s="1"/>
  <c r="IO201" i="27"/>
  <c r="IH201" i="27"/>
  <c r="IQ201" i="27" s="1"/>
  <c r="IB201" i="27"/>
  <c r="HU201" i="27"/>
  <c r="ID201" i="27" s="1"/>
  <c r="HO201" i="27"/>
  <c r="HH201" i="27"/>
  <c r="HQ201" i="27" s="1"/>
  <c r="HB201" i="27"/>
  <c r="GU201" i="27"/>
  <c r="HD201" i="27" s="1"/>
  <c r="GO201" i="27"/>
  <c r="GH201" i="27"/>
  <c r="GQ201" i="27" s="1"/>
  <c r="GB201" i="27"/>
  <c r="FU201" i="27"/>
  <c r="GD201" i="27" s="1"/>
  <c r="FO201" i="27"/>
  <c r="FH201" i="27"/>
  <c r="FQ201" i="27" s="1"/>
  <c r="FB201" i="27"/>
  <c r="EU201" i="27"/>
  <c r="FD201" i="27" s="1"/>
  <c r="EO201" i="27"/>
  <c r="EH201" i="27"/>
  <c r="EQ201" i="27" s="1"/>
  <c r="DZ201" i="27"/>
  <c r="DS201" i="27"/>
  <c r="EB201" i="27" s="1"/>
  <c r="DM201" i="27"/>
  <c r="DF201" i="27"/>
  <c r="DO201" i="27" s="1"/>
  <c r="CZ201" i="27"/>
  <c r="CS201" i="27"/>
  <c r="DB201" i="27" s="1"/>
  <c r="CM201" i="27"/>
  <c r="CF201" i="27"/>
  <c r="CO201" i="27" s="1"/>
  <c r="BZ201" i="27"/>
  <c r="BS201" i="27"/>
  <c r="CB201" i="27" s="1"/>
  <c r="BM201" i="27"/>
  <c r="BF201" i="27"/>
  <c r="BO201" i="27" s="1"/>
  <c r="AX201" i="27"/>
  <c r="AQ201" i="27"/>
  <c r="AZ201" i="27" s="1"/>
  <c r="AK201" i="27"/>
  <c r="AD201" i="27"/>
  <c r="AM201" i="27" s="1"/>
  <c r="Q201" i="27"/>
  <c r="Z201" i="27" s="1"/>
  <c r="AFO200" i="27"/>
  <c r="AFH200" i="27"/>
  <c r="AFQ200" i="27" s="1"/>
  <c r="AFB200" i="27"/>
  <c r="AEZ200" i="27"/>
  <c r="AEU200" i="27"/>
  <c r="AFD200" i="27" s="1"/>
  <c r="AET200" i="27"/>
  <c r="AFC200" i="27" s="1"/>
  <c r="AEO200" i="27"/>
  <c r="AEM200" i="27"/>
  <c r="AEH200" i="27"/>
  <c r="AEQ200" i="27" s="1"/>
  <c r="AEG200" i="27"/>
  <c r="AEP200" i="27" s="1"/>
  <c r="AEB200" i="27"/>
  <c r="ADU200" i="27"/>
  <c r="AED200" i="27" s="1"/>
  <c r="ADO200" i="27"/>
  <c r="ADM200" i="27"/>
  <c r="ADH200" i="27"/>
  <c r="ADQ200" i="27" s="1"/>
  <c r="ADG200" i="27"/>
  <c r="ADP200" i="27" s="1"/>
  <c r="ADB200" i="27"/>
  <c r="ACZ200" i="27"/>
  <c r="ACU200" i="27"/>
  <c r="ADD200" i="27" s="1"/>
  <c r="ACT200" i="27"/>
  <c r="ADC200" i="27" s="1"/>
  <c r="ACH200" i="27"/>
  <c r="ACQ200" i="27" s="1"/>
  <c r="ACB200" i="27"/>
  <c r="ABZ200" i="27"/>
  <c r="ABU200" i="27"/>
  <c r="ACD200" i="27" s="1"/>
  <c r="ABT200" i="27"/>
  <c r="ACC200" i="27" s="1"/>
  <c r="ABO200" i="27"/>
  <c r="ABM200" i="27"/>
  <c r="ABH200" i="27"/>
  <c r="ABQ200" i="27" s="1"/>
  <c r="ABG200" i="27"/>
  <c r="ABP200" i="27" s="1"/>
  <c r="ABB200" i="27"/>
  <c r="AAZ200" i="27"/>
  <c r="AAU200" i="27"/>
  <c r="ABD200" i="27" s="1"/>
  <c r="AAT200" i="27"/>
  <c r="ABC200" i="27" s="1"/>
  <c r="AAO200" i="27"/>
  <c r="AAM200" i="27"/>
  <c r="AAH200" i="27"/>
  <c r="AAQ200" i="27" s="1"/>
  <c r="AAG200" i="27"/>
  <c r="AAP200" i="27" s="1"/>
  <c r="AAB200" i="27"/>
  <c r="ZZ200" i="27"/>
  <c r="ZU200" i="27"/>
  <c r="AAD200" i="27" s="1"/>
  <c r="ZT200" i="27"/>
  <c r="AAC200" i="27" s="1"/>
  <c r="ZO200" i="27"/>
  <c r="ZM200" i="27"/>
  <c r="ZH200" i="27"/>
  <c r="ZQ200" i="27" s="1"/>
  <c r="ZG200" i="27"/>
  <c r="ZP200" i="27" s="1"/>
  <c r="ZB200" i="27"/>
  <c r="YU200" i="27"/>
  <c r="ZD200" i="27" s="1"/>
  <c r="YO200" i="27"/>
  <c r="YH200" i="27"/>
  <c r="YQ200" i="27" s="1"/>
  <c r="YB200" i="27"/>
  <c r="XZ200" i="27"/>
  <c r="XU200" i="27"/>
  <c r="YD200" i="27" s="1"/>
  <c r="XT200" i="27"/>
  <c r="YC200" i="27" s="1"/>
  <c r="XO200" i="27"/>
  <c r="XM200" i="27"/>
  <c r="XH200" i="27"/>
  <c r="XQ200" i="27" s="1"/>
  <c r="XG200" i="27"/>
  <c r="XN200" i="27" s="1"/>
  <c r="XB200" i="27"/>
  <c r="WZ200" i="27"/>
  <c r="WU200" i="27"/>
  <c r="XD200" i="27" s="1"/>
  <c r="WT200" i="27"/>
  <c r="XC200" i="27" s="1"/>
  <c r="WO200" i="27"/>
  <c r="WH200" i="27"/>
  <c r="WQ200" i="27" s="1"/>
  <c r="WB200" i="27"/>
  <c r="VZ200" i="27"/>
  <c r="VU200" i="27"/>
  <c r="WD200" i="27" s="1"/>
  <c r="VT200" i="27"/>
  <c r="WC200" i="27" s="1"/>
  <c r="VO200" i="27"/>
  <c r="VH200" i="27"/>
  <c r="VQ200" i="27" s="1"/>
  <c r="VB200" i="27"/>
  <c r="UZ200" i="27"/>
  <c r="UT200" i="27"/>
  <c r="VC200" i="27" s="1"/>
  <c r="UO200" i="27"/>
  <c r="UH200" i="27"/>
  <c r="UQ200" i="27" s="1"/>
  <c r="UB200" i="27"/>
  <c r="TZ200" i="27"/>
  <c r="TU200" i="27"/>
  <c r="UD200" i="27" s="1"/>
  <c r="TT200" i="27"/>
  <c r="UC200" i="27" s="1"/>
  <c r="TO200" i="27"/>
  <c r="TH200" i="27"/>
  <c r="TQ200" i="27" s="1"/>
  <c r="TB200" i="27"/>
  <c r="SZ200" i="27"/>
  <c r="SU200" i="27"/>
  <c r="TD200" i="27" s="1"/>
  <c r="ST200" i="27"/>
  <c r="TC200" i="27" s="1"/>
  <c r="SO200" i="27"/>
  <c r="SH200" i="27"/>
  <c r="SQ200" i="27" s="1"/>
  <c r="SB200" i="27"/>
  <c r="RU200" i="27"/>
  <c r="SD200" i="27" s="1"/>
  <c r="RO200" i="27"/>
  <c r="RH200" i="27"/>
  <c r="RQ200" i="27" s="1"/>
  <c r="RB200" i="27"/>
  <c r="QZ200" i="27"/>
  <c r="QU200" i="27"/>
  <c r="RD200" i="27" s="1"/>
  <c r="QT200" i="27"/>
  <c r="RC200" i="27" s="1"/>
  <c r="QO200" i="27"/>
  <c r="QH200" i="27"/>
  <c r="QQ200" i="27" s="1"/>
  <c r="QB200" i="27"/>
  <c r="PU200" i="27"/>
  <c r="QD200" i="27" s="1"/>
  <c r="PO200" i="27"/>
  <c r="PH200" i="27"/>
  <c r="PQ200" i="27" s="1"/>
  <c r="PB200" i="27"/>
  <c r="OU200" i="27"/>
  <c r="PD200" i="27" s="1"/>
  <c r="OO200" i="27"/>
  <c r="OH200" i="27"/>
  <c r="OQ200" i="27" s="1"/>
  <c r="OB200" i="27"/>
  <c r="NU200" i="27"/>
  <c r="OD200" i="27" s="1"/>
  <c r="NO200" i="27"/>
  <c r="NH200" i="27"/>
  <c r="NQ200" i="27" s="1"/>
  <c r="NB200" i="27"/>
  <c r="MU200" i="27"/>
  <c r="ND200" i="27" s="1"/>
  <c r="MO200" i="27"/>
  <c r="MH200" i="27"/>
  <c r="MQ200" i="27" s="1"/>
  <c r="MB200" i="27"/>
  <c r="LU200" i="27"/>
  <c r="MD200" i="27" s="1"/>
  <c r="LO200" i="27"/>
  <c r="LH200" i="27"/>
  <c r="LQ200" i="27" s="1"/>
  <c r="LB200" i="27"/>
  <c r="KU200" i="27"/>
  <c r="LD200" i="27" s="1"/>
  <c r="KO200" i="27"/>
  <c r="KH200" i="27"/>
  <c r="KQ200" i="27" s="1"/>
  <c r="KB200" i="27"/>
  <c r="JU200" i="27"/>
  <c r="KD200" i="27" s="1"/>
  <c r="JO200" i="27"/>
  <c r="JH200" i="27"/>
  <c r="JQ200" i="27" s="1"/>
  <c r="JB200" i="27"/>
  <c r="IU200" i="27"/>
  <c r="JD200" i="27" s="1"/>
  <c r="IO200" i="27"/>
  <c r="IH200" i="27"/>
  <c r="IQ200" i="27" s="1"/>
  <c r="IB200" i="27"/>
  <c r="HU200" i="27"/>
  <c r="ID200" i="27" s="1"/>
  <c r="HO200" i="27"/>
  <c r="HH200" i="27"/>
  <c r="HQ200" i="27" s="1"/>
  <c r="HB200" i="27"/>
  <c r="GU200" i="27"/>
  <c r="HD200" i="27" s="1"/>
  <c r="GO200" i="27"/>
  <c r="GH200" i="27"/>
  <c r="GQ200" i="27" s="1"/>
  <c r="GB200" i="27"/>
  <c r="FU200" i="27"/>
  <c r="GD200" i="27" s="1"/>
  <c r="FO200" i="27"/>
  <c r="FH200" i="27"/>
  <c r="FQ200" i="27" s="1"/>
  <c r="FB200" i="27"/>
  <c r="EU200" i="27"/>
  <c r="FD200" i="27" s="1"/>
  <c r="EO200" i="27"/>
  <c r="EH200" i="27"/>
  <c r="EQ200" i="27" s="1"/>
  <c r="DZ200" i="27"/>
  <c r="DS200" i="27"/>
  <c r="EB200" i="27" s="1"/>
  <c r="DM200" i="27"/>
  <c r="DF200" i="27"/>
  <c r="DO200" i="27" s="1"/>
  <c r="CZ200" i="27"/>
  <c r="CS200" i="27"/>
  <c r="DB200" i="27" s="1"/>
  <c r="CM200" i="27"/>
  <c r="CF200" i="27"/>
  <c r="CO200" i="27" s="1"/>
  <c r="BZ200" i="27"/>
  <c r="BS200" i="27"/>
  <c r="CB200" i="27" s="1"/>
  <c r="BM200" i="27"/>
  <c r="BF200" i="27"/>
  <c r="BO200" i="27" s="1"/>
  <c r="AX200" i="27"/>
  <c r="AQ200" i="27"/>
  <c r="AZ200" i="27" s="1"/>
  <c r="AK200" i="27"/>
  <c r="Q200" i="27"/>
  <c r="Z200" i="27" s="1"/>
  <c r="AFO199" i="27"/>
  <c r="AFH199" i="27"/>
  <c r="AFQ199" i="27" s="1"/>
  <c r="AFB199" i="27"/>
  <c r="AEZ199" i="27"/>
  <c r="AEU199" i="27"/>
  <c r="AFD199" i="27" s="1"/>
  <c r="AET199" i="27"/>
  <c r="AFA199" i="27" s="1"/>
  <c r="AEO199" i="27"/>
  <c r="AEM199" i="27"/>
  <c r="AEH199" i="27"/>
  <c r="AEQ199" i="27" s="1"/>
  <c r="AEG199" i="27"/>
  <c r="AEP199" i="27" s="1"/>
  <c r="AEB199" i="27"/>
  <c r="ADU199" i="27"/>
  <c r="AED199" i="27" s="1"/>
  <c r="ADO199" i="27"/>
  <c r="ADM199" i="27"/>
  <c r="ADH199" i="27"/>
  <c r="ADQ199" i="27" s="1"/>
  <c r="ADG199" i="27"/>
  <c r="ADP199" i="27" s="1"/>
  <c r="ADB199" i="27"/>
  <c r="ACZ199" i="27"/>
  <c r="ACU199" i="27"/>
  <c r="ADD199" i="27" s="1"/>
  <c r="ACT199" i="27"/>
  <c r="ADC199" i="27" s="1"/>
  <c r="ACH199" i="27"/>
  <c r="ACQ199" i="27" s="1"/>
  <c r="ACB199" i="27"/>
  <c r="ABZ199" i="27"/>
  <c r="ABU199" i="27"/>
  <c r="ACD199" i="27" s="1"/>
  <c r="ABT199" i="27"/>
  <c r="ACC199" i="27" s="1"/>
  <c r="ABO199" i="27"/>
  <c r="ABM199" i="27"/>
  <c r="ABH199" i="27"/>
  <c r="ABQ199" i="27" s="1"/>
  <c r="ABG199" i="27"/>
  <c r="ABP199" i="27" s="1"/>
  <c r="ABB199" i="27"/>
  <c r="AAZ199" i="27"/>
  <c r="AAU199" i="27"/>
  <c r="ABD199" i="27" s="1"/>
  <c r="AAT199" i="27"/>
  <c r="ABA199" i="27" s="1"/>
  <c r="AAO199" i="27"/>
  <c r="AAM199" i="27"/>
  <c r="AAH199" i="27"/>
  <c r="AAQ199" i="27" s="1"/>
  <c r="AAG199" i="27"/>
  <c r="AAP199" i="27" s="1"/>
  <c r="AAB199" i="27"/>
  <c r="ZZ199" i="27"/>
  <c r="ZU199" i="27"/>
  <c r="AAD199" i="27" s="1"/>
  <c r="ZT199" i="27"/>
  <c r="AAC199" i="27" s="1"/>
  <c r="ZO199" i="27"/>
  <c r="ZM199" i="27"/>
  <c r="ZH199" i="27"/>
  <c r="ZQ199" i="27" s="1"/>
  <c r="ZG199" i="27"/>
  <c r="ZN199" i="27" s="1"/>
  <c r="ZB199" i="27"/>
  <c r="YU199" i="27"/>
  <c r="ZD199" i="27" s="1"/>
  <c r="YO199" i="27"/>
  <c r="YH199" i="27"/>
  <c r="YQ199" i="27" s="1"/>
  <c r="YB199" i="27"/>
  <c r="XZ199" i="27"/>
  <c r="XU199" i="27"/>
  <c r="YD199" i="27" s="1"/>
  <c r="XT199" i="27"/>
  <c r="YC199" i="27" s="1"/>
  <c r="XO199" i="27"/>
  <c r="XM199" i="27"/>
  <c r="XH199" i="27"/>
  <c r="XQ199" i="27" s="1"/>
  <c r="XG199" i="27"/>
  <c r="XP199" i="27" s="1"/>
  <c r="XB199" i="27"/>
  <c r="WZ199" i="27"/>
  <c r="WU199" i="27"/>
  <c r="XD199" i="27" s="1"/>
  <c r="WT199" i="27"/>
  <c r="XA199" i="27" s="1"/>
  <c r="WO199" i="27"/>
  <c r="WH199" i="27"/>
  <c r="WQ199" i="27" s="1"/>
  <c r="WB199" i="27"/>
  <c r="VZ199" i="27"/>
  <c r="VU199" i="27"/>
  <c r="WD199" i="27" s="1"/>
  <c r="VT199" i="27"/>
  <c r="WA199" i="27" s="1"/>
  <c r="VO199" i="27"/>
  <c r="VH199" i="27"/>
  <c r="VQ199" i="27" s="1"/>
  <c r="VB199" i="27"/>
  <c r="UZ199" i="27"/>
  <c r="UT199" i="27"/>
  <c r="VA199" i="27" s="1"/>
  <c r="UO199" i="27"/>
  <c r="UH199" i="27"/>
  <c r="UQ199" i="27" s="1"/>
  <c r="UB199" i="27"/>
  <c r="TZ199" i="27"/>
  <c r="TU199" i="27"/>
  <c r="UD199" i="27" s="1"/>
  <c r="TT199" i="27"/>
  <c r="UA199" i="27" s="1"/>
  <c r="TO199" i="27"/>
  <c r="TH199" i="27"/>
  <c r="TQ199" i="27" s="1"/>
  <c r="TB199" i="27"/>
  <c r="SZ199" i="27"/>
  <c r="SU199" i="27"/>
  <c r="TD199" i="27" s="1"/>
  <c r="ST199" i="27"/>
  <c r="TA199" i="27" s="1"/>
  <c r="SO199" i="27"/>
  <c r="SH199" i="27"/>
  <c r="SQ199" i="27" s="1"/>
  <c r="SB199" i="27"/>
  <c r="RU199" i="27"/>
  <c r="SD199" i="27" s="1"/>
  <c r="RO199" i="27"/>
  <c r="RH199" i="27"/>
  <c r="RQ199" i="27" s="1"/>
  <c r="RB199" i="27"/>
  <c r="QZ199" i="27"/>
  <c r="QU199" i="27"/>
  <c r="RD199" i="27" s="1"/>
  <c r="QT199" i="27"/>
  <c r="RA199" i="27" s="1"/>
  <c r="QO199" i="27"/>
  <c r="QH199" i="27"/>
  <c r="QQ199" i="27" s="1"/>
  <c r="QB199" i="27"/>
  <c r="PU199" i="27"/>
  <c r="QD199" i="27" s="1"/>
  <c r="PO199" i="27"/>
  <c r="PH199" i="27"/>
  <c r="PQ199" i="27" s="1"/>
  <c r="PB199" i="27"/>
  <c r="OU199" i="27"/>
  <c r="PD199" i="27" s="1"/>
  <c r="OO199" i="27"/>
  <c r="OH199" i="27"/>
  <c r="OQ199" i="27" s="1"/>
  <c r="OB199" i="27"/>
  <c r="NU199" i="27"/>
  <c r="OD199" i="27" s="1"/>
  <c r="NO199" i="27"/>
  <c r="NH199" i="27"/>
  <c r="NQ199" i="27" s="1"/>
  <c r="NB199" i="27"/>
  <c r="MU199" i="27"/>
  <c r="ND199" i="27" s="1"/>
  <c r="MO199" i="27"/>
  <c r="MH199" i="27"/>
  <c r="MQ199" i="27" s="1"/>
  <c r="MB199" i="27"/>
  <c r="LU199" i="27"/>
  <c r="MD199" i="27" s="1"/>
  <c r="LO199" i="27"/>
  <c r="LH199" i="27"/>
  <c r="LQ199" i="27" s="1"/>
  <c r="LB199" i="27"/>
  <c r="KU199" i="27"/>
  <c r="LD199" i="27" s="1"/>
  <c r="KO199" i="27"/>
  <c r="KH199" i="27"/>
  <c r="KQ199" i="27" s="1"/>
  <c r="KB199" i="27"/>
  <c r="JU199" i="27"/>
  <c r="KD199" i="27" s="1"/>
  <c r="JO199" i="27"/>
  <c r="JH199" i="27"/>
  <c r="JQ199" i="27" s="1"/>
  <c r="JB199" i="27"/>
  <c r="IU199" i="27"/>
  <c r="JD199" i="27" s="1"/>
  <c r="IO199" i="27"/>
  <c r="IH199" i="27"/>
  <c r="IQ199" i="27" s="1"/>
  <c r="IB199" i="27"/>
  <c r="HU199" i="27"/>
  <c r="ID199" i="27" s="1"/>
  <c r="HO199" i="27"/>
  <c r="HH199" i="27"/>
  <c r="HQ199" i="27" s="1"/>
  <c r="HB199" i="27"/>
  <c r="GU199" i="27"/>
  <c r="HD199" i="27" s="1"/>
  <c r="GO199" i="27"/>
  <c r="GH199" i="27"/>
  <c r="GQ199" i="27" s="1"/>
  <c r="GB199" i="27"/>
  <c r="FU199" i="27"/>
  <c r="GD199" i="27" s="1"/>
  <c r="FO199" i="27"/>
  <c r="FH199" i="27"/>
  <c r="FQ199" i="27" s="1"/>
  <c r="FB199" i="27"/>
  <c r="EU199" i="27"/>
  <c r="FD199" i="27" s="1"/>
  <c r="EO199" i="27"/>
  <c r="EH199" i="27"/>
  <c r="EQ199" i="27" s="1"/>
  <c r="DZ199" i="27"/>
  <c r="DS199" i="27"/>
  <c r="EB199" i="27" s="1"/>
  <c r="DM199" i="27"/>
  <c r="DF199" i="27"/>
  <c r="DO199" i="27" s="1"/>
  <c r="CZ199" i="27"/>
  <c r="CS199" i="27"/>
  <c r="DB199" i="27" s="1"/>
  <c r="CM199" i="27"/>
  <c r="CF199" i="27"/>
  <c r="CO199" i="27" s="1"/>
  <c r="BZ199" i="27"/>
  <c r="BS199" i="27"/>
  <c r="CB199" i="27" s="1"/>
  <c r="BM199" i="27"/>
  <c r="BF199" i="27"/>
  <c r="BO199" i="27" s="1"/>
  <c r="AX199" i="27"/>
  <c r="AQ199" i="27"/>
  <c r="AZ199" i="27" s="1"/>
  <c r="AK199" i="27"/>
  <c r="Q199" i="27"/>
  <c r="Z199" i="27" s="1"/>
  <c r="P199" i="27"/>
  <c r="Y199" i="27" s="1"/>
  <c r="AFO198" i="27"/>
  <c r="AFH198" i="27"/>
  <c r="AEU198" i="27"/>
  <c r="AEO198" i="27"/>
  <c r="AEH198" i="27"/>
  <c r="ADH198" i="27"/>
  <c r="ACU198" i="27"/>
  <c r="ACH198" i="27"/>
  <c r="ACQ198" i="27" s="1"/>
  <c r="ACB198" i="27"/>
  <c r="ABU198" i="27"/>
  <c r="ABO198" i="27"/>
  <c r="ABH198" i="27"/>
  <c r="AAU198" i="27"/>
  <c r="AAH198" i="27"/>
  <c r="ZU198" i="27"/>
  <c r="ZO198" i="27"/>
  <c r="ZH198" i="27"/>
  <c r="YU198" i="27"/>
  <c r="YO198" i="27"/>
  <c r="YH198" i="27"/>
  <c r="YB198" i="27"/>
  <c r="XU198" i="27"/>
  <c r="XO198" i="27"/>
  <c r="XH198" i="27"/>
  <c r="XB198" i="27"/>
  <c r="WU198" i="27"/>
  <c r="WH198" i="27"/>
  <c r="VU198" i="27"/>
  <c r="VH198" i="27"/>
  <c r="UH198" i="27"/>
  <c r="TU198" i="27"/>
  <c r="TO198" i="27"/>
  <c r="TH198" i="27"/>
  <c r="TB198" i="27"/>
  <c r="SU198" i="27"/>
  <c r="SO198" i="27"/>
  <c r="SH198" i="27"/>
  <c r="RU198" i="27"/>
  <c r="RH198" i="27"/>
  <c r="RB198" i="27"/>
  <c r="QU198" i="27"/>
  <c r="QH198" i="27"/>
  <c r="PU198" i="27"/>
  <c r="PO198" i="27"/>
  <c r="PH198" i="27"/>
  <c r="OU198" i="27"/>
  <c r="OO198" i="27"/>
  <c r="OH198" i="27"/>
  <c r="OB198" i="27"/>
  <c r="NU198" i="27"/>
  <c r="NH198" i="27"/>
  <c r="MU198" i="27"/>
  <c r="MO198" i="27"/>
  <c r="MH198" i="27"/>
  <c r="MB198" i="27"/>
  <c r="LU198" i="27"/>
  <c r="LH198" i="27"/>
  <c r="KU198" i="27"/>
  <c r="KO198" i="27"/>
  <c r="KH198" i="27"/>
  <c r="JU198" i="27"/>
  <c r="JH198" i="27"/>
  <c r="IU198" i="27"/>
  <c r="IO198" i="27"/>
  <c r="IH198" i="27"/>
  <c r="IB198" i="27"/>
  <c r="HU198" i="27"/>
  <c r="HO198" i="27"/>
  <c r="HH198" i="27"/>
  <c r="GU198" i="27"/>
  <c r="GO198" i="27"/>
  <c r="GH198" i="27"/>
  <c r="GB198" i="27"/>
  <c r="FU198" i="27"/>
  <c r="FO198" i="27"/>
  <c r="FH198" i="27"/>
  <c r="EU198" i="27"/>
  <c r="EO198" i="27"/>
  <c r="EH198" i="27"/>
  <c r="DZ198" i="27"/>
  <c r="DS198" i="27"/>
  <c r="DM198" i="27"/>
  <c r="DF198" i="27"/>
  <c r="CZ198" i="27"/>
  <c r="CS198" i="27"/>
  <c r="CM198" i="27"/>
  <c r="CF198" i="27"/>
  <c r="BS198" i="27"/>
  <c r="BM198" i="27"/>
  <c r="BF198" i="27"/>
  <c r="AX198" i="27"/>
  <c r="AQ198" i="27"/>
  <c r="AK198" i="27"/>
  <c r="Q198" i="27"/>
  <c r="Z198" i="27" s="1"/>
  <c r="AFO197" i="27"/>
  <c r="AFH197" i="27"/>
  <c r="AFQ197" i="27" s="1"/>
  <c r="AFB197" i="27"/>
  <c r="AEZ197" i="27"/>
  <c r="AEU197" i="27"/>
  <c r="AFD197" i="27" s="1"/>
  <c r="AET197" i="27"/>
  <c r="AFC197" i="27" s="1"/>
  <c r="AEO197" i="27"/>
  <c r="AEM197" i="27"/>
  <c r="AEH197" i="27"/>
  <c r="AEQ197" i="27" s="1"/>
  <c r="AEG197" i="27"/>
  <c r="AEN197" i="27" s="1"/>
  <c r="AEB197" i="27"/>
  <c r="ADU197" i="27"/>
  <c r="AED197" i="27" s="1"/>
  <c r="ADZ197" i="27"/>
  <c r="ADO197" i="27"/>
  <c r="ADM197" i="27"/>
  <c r="ADH197" i="27"/>
  <c r="ADQ197" i="27" s="1"/>
  <c r="ADG197" i="27"/>
  <c r="ADN197" i="27" s="1"/>
  <c r="ADB197" i="27"/>
  <c r="ACZ197" i="27"/>
  <c r="ACU197" i="27"/>
  <c r="ADD197" i="27" s="1"/>
  <c r="ACT197" i="27"/>
  <c r="ADC197" i="27" s="1"/>
  <c r="ACH197" i="27"/>
  <c r="ACQ197" i="27" s="1"/>
  <c r="ACB197" i="27"/>
  <c r="ABZ197" i="27"/>
  <c r="ABU197" i="27"/>
  <c r="ACD197" i="27" s="1"/>
  <c r="ABT197" i="27"/>
  <c r="ACC197" i="27" s="1"/>
  <c r="ABO197" i="27"/>
  <c r="ABM197" i="27"/>
  <c r="ABH197" i="27"/>
  <c r="ABQ197" i="27" s="1"/>
  <c r="ABG197" i="27"/>
  <c r="ABP197" i="27" s="1"/>
  <c r="ABB197" i="27"/>
  <c r="AAZ197" i="27"/>
  <c r="AAU197" i="27"/>
  <c r="ABD197" i="27" s="1"/>
  <c r="AAT197" i="27"/>
  <c r="ABC197" i="27" s="1"/>
  <c r="AAO197" i="27"/>
  <c r="AAM197" i="27"/>
  <c r="AAH197" i="27"/>
  <c r="AAQ197" i="27" s="1"/>
  <c r="AAG197" i="27"/>
  <c r="AAN197" i="27" s="1"/>
  <c r="AAB197" i="27"/>
  <c r="ZZ197" i="27"/>
  <c r="ZU197" i="27"/>
  <c r="AAD197" i="27" s="1"/>
  <c r="ZT197" i="27"/>
  <c r="AAC197" i="27" s="1"/>
  <c r="ZO197" i="27"/>
  <c r="ZM197" i="27"/>
  <c r="ZH197" i="27"/>
  <c r="ZQ197" i="27" s="1"/>
  <c r="ZG197" i="27"/>
  <c r="ZP197" i="27" s="1"/>
  <c r="ZB197" i="27"/>
  <c r="YU197" i="27"/>
  <c r="ZD197" i="27" s="1"/>
  <c r="YT197" i="27"/>
  <c r="YO197" i="27"/>
  <c r="YH197" i="27"/>
  <c r="YQ197" i="27" s="1"/>
  <c r="YM197" i="27"/>
  <c r="YB197" i="27"/>
  <c r="XZ197" i="27"/>
  <c r="XU197" i="27"/>
  <c r="YD197" i="27" s="1"/>
  <c r="XT197" i="27"/>
  <c r="YC197" i="27" s="1"/>
  <c r="XO197" i="27"/>
  <c r="XM197" i="27"/>
  <c r="XH197" i="27"/>
  <c r="XQ197" i="27" s="1"/>
  <c r="XG197" i="27"/>
  <c r="XP197" i="27" s="1"/>
  <c r="XB197" i="27"/>
  <c r="WZ197" i="27"/>
  <c r="WU197" i="27"/>
  <c r="XD197" i="27" s="1"/>
  <c r="WT197" i="27"/>
  <c r="XC197" i="27" s="1"/>
  <c r="WO197" i="27"/>
  <c r="WH197" i="27"/>
  <c r="WQ197" i="27" s="1"/>
  <c r="WM197" i="27"/>
  <c r="WB197" i="27"/>
  <c r="VZ197" i="27"/>
  <c r="VU197" i="27"/>
  <c r="WD197" i="27" s="1"/>
  <c r="VT197" i="27"/>
  <c r="WC197" i="27" s="1"/>
  <c r="VO197" i="27"/>
  <c r="VH197" i="27"/>
  <c r="VQ197" i="27" s="1"/>
  <c r="VM197" i="27"/>
  <c r="VB197" i="27"/>
  <c r="UZ197" i="27"/>
  <c r="UU197" i="27"/>
  <c r="VD197" i="27" s="1"/>
  <c r="UT197" i="27"/>
  <c r="VA197" i="27" s="1"/>
  <c r="UO197" i="27"/>
  <c r="UH197" i="27"/>
  <c r="UQ197" i="27" s="1"/>
  <c r="UM197" i="27"/>
  <c r="UB197" i="27"/>
  <c r="TZ197" i="27"/>
  <c r="TU197" i="27"/>
  <c r="UD197" i="27" s="1"/>
  <c r="TT197" i="27"/>
  <c r="UC197" i="27" s="1"/>
  <c r="TO197" i="27"/>
  <c r="TH197" i="27"/>
  <c r="TQ197" i="27" s="1"/>
  <c r="TM197" i="27"/>
  <c r="TB197" i="27"/>
  <c r="SZ197" i="27"/>
  <c r="SU197" i="27"/>
  <c r="TD197" i="27" s="1"/>
  <c r="ST197" i="27"/>
  <c r="TC197" i="27" s="1"/>
  <c r="SO197" i="27"/>
  <c r="SH197" i="27"/>
  <c r="SQ197" i="27" s="1"/>
  <c r="SM197" i="27"/>
  <c r="SB197" i="27"/>
  <c r="RU197" i="27"/>
  <c r="SD197" i="27" s="1"/>
  <c r="RT197" i="27"/>
  <c r="RO197" i="27"/>
  <c r="RH197" i="27"/>
  <c r="RQ197" i="27" s="1"/>
  <c r="RM197" i="27"/>
  <c r="RB197" i="27"/>
  <c r="QZ197" i="27"/>
  <c r="QU197" i="27"/>
  <c r="RD197" i="27" s="1"/>
  <c r="QT197" i="27"/>
  <c r="RC197" i="27" s="1"/>
  <c r="QO197" i="27"/>
  <c r="QM197" i="27"/>
  <c r="QH197" i="27"/>
  <c r="QQ197" i="27" s="1"/>
  <c r="QG197" i="27"/>
  <c r="QP197" i="27" s="1"/>
  <c r="QB197" i="27"/>
  <c r="PZ197" i="27"/>
  <c r="PU197" i="27"/>
  <c r="QD197" i="27" s="1"/>
  <c r="PT197" i="27"/>
  <c r="QA197" i="27" s="1"/>
  <c r="PO197" i="27"/>
  <c r="PM197" i="27"/>
  <c r="PH197" i="27"/>
  <c r="PQ197" i="27" s="1"/>
  <c r="PG197" i="27"/>
  <c r="PN197" i="27" s="1"/>
  <c r="PB197" i="27"/>
  <c r="OU197" i="27"/>
  <c r="PD197" i="27" s="1"/>
  <c r="OO197" i="27"/>
  <c r="OM197" i="27"/>
  <c r="OH197" i="27"/>
  <c r="OQ197" i="27" s="1"/>
  <c r="OG197" i="27"/>
  <c r="ON197" i="27" s="1"/>
  <c r="OB197" i="27"/>
  <c r="NZ197" i="27"/>
  <c r="NU197" i="27"/>
  <c r="OD197" i="27" s="1"/>
  <c r="NT197" i="27"/>
  <c r="OC197" i="27" s="1"/>
  <c r="NO197" i="27"/>
  <c r="NH197" i="27"/>
  <c r="NQ197" i="27" s="1"/>
  <c r="NM197" i="27"/>
  <c r="NB197" i="27"/>
  <c r="MU197" i="27"/>
  <c r="ND197" i="27" s="1"/>
  <c r="MZ197" i="27"/>
  <c r="MO197" i="27"/>
  <c r="MM197" i="27"/>
  <c r="MH197" i="27"/>
  <c r="MQ197" i="27" s="1"/>
  <c r="MG197" i="27"/>
  <c r="MN197" i="27" s="1"/>
  <c r="MB197" i="27"/>
  <c r="LZ197" i="27"/>
  <c r="LU197" i="27"/>
  <c r="MD197" i="27" s="1"/>
  <c r="LT197" i="27"/>
  <c r="MC197" i="27" s="1"/>
  <c r="LO197" i="27"/>
  <c r="LM197" i="27"/>
  <c r="LH197" i="27"/>
  <c r="LQ197" i="27" s="1"/>
  <c r="LG197" i="27"/>
  <c r="LP197" i="27" s="1"/>
  <c r="LB197" i="27"/>
  <c r="KU197" i="27"/>
  <c r="LD197" i="27" s="1"/>
  <c r="KT197" i="27"/>
  <c r="KO197" i="27"/>
  <c r="KM197" i="27"/>
  <c r="KH197" i="27"/>
  <c r="KQ197" i="27" s="1"/>
  <c r="KG197" i="27"/>
  <c r="KP197" i="27" s="1"/>
  <c r="KB197" i="27"/>
  <c r="JZ197" i="27"/>
  <c r="JU197" i="27"/>
  <c r="KD197" i="27" s="1"/>
  <c r="JT197" i="27"/>
  <c r="KC197" i="27" s="1"/>
  <c r="JO197" i="27"/>
  <c r="JM197" i="27"/>
  <c r="JH197" i="27"/>
  <c r="JQ197" i="27" s="1"/>
  <c r="JG197" i="27"/>
  <c r="JN197" i="27" s="1"/>
  <c r="JB197" i="27"/>
  <c r="IZ197" i="27"/>
  <c r="IU197" i="27"/>
  <c r="JD197" i="27" s="1"/>
  <c r="IT197" i="27"/>
  <c r="JC197" i="27" s="1"/>
  <c r="IO197" i="27"/>
  <c r="IH197" i="27"/>
  <c r="IQ197" i="27" s="1"/>
  <c r="IB197" i="27"/>
  <c r="HZ197" i="27"/>
  <c r="HU197" i="27"/>
  <c r="ID197" i="27" s="1"/>
  <c r="HT197" i="27"/>
  <c r="IC197" i="27" s="1"/>
  <c r="HO197" i="27"/>
  <c r="HM197" i="27"/>
  <c r="HH197" i="27"/>
  <c r="HQ197" i="27" s="1"/>
  <c r="HG197" i="27"/>
  <c r="HP197" i="27" s="1"/>
  <c r="HB197" i="27"/>
  <c r="GZ197" i="27"/>
  <c r="GU197" i="27"/>
  <c r="HD197" i="27" s="1"/>
  <c r="GT197" i="27"/>
  <c r="HC197" i="27" s="1"/>
  <c r="GO197" i="27"/>
  <c r="GH197" i="27"/>
  <c r="GQ197" i="27" s="1"/>
  <c r="GM197" i="27"/>
  <c r="GB197" i="27"/>
  <c r="FZ197" i="27"/>
  <c r="FU197" i="27"/>
  <c r="GD197" i="27" s="1"/>
  <c r="FT197" i="27"/>
  <c r="GA197" i="27" s="1"/>
  <c r="FO197" i="27"/>
  <c r="FM197" i="27"/>
  <c r="FH197" i="27"/>
  <c r="FQ197" i="27" s="1"/>
  <c r="FG197" i="27"/>
  <c r="FN197" i="27" s="1"/>
  <c r="FB197" i="27"/>
  <c r="EU197" i="27"/>
  <c r="FD197" i="27" s="1"/>
  <c r="EZ197" i="27"/>
  <c r="EO197" i="27"/>
  <c r="EM197" i="27"/>
  <c r="EH197" i="27"/>
  <c r="EQ197" i="27" s="1"/>
  <c r="EG197" i="27"/>
  <c r="EN197" i="27" s="1"/>
  <c r="DZ197" i="27"/>
  <c r="DS197" i="27"/>
  <c r="EB197" i="27" s="1"/>
  <c r="DM197" i="27"/>
  <c r="DF197" i="27"/>
  <c r="DO197" i="27" s="1"/>
  <c r="DK197" i="27"/>
  <c r="CZ197" i="27"/>
  <c r="CS197" i="27"/>
  <c r="DB197" i="27" s="1"/>
  <c r="CR197" i="27"/>
  <c r="CM197" i="27"/>
  <c r="CK197" i="27"/>
  <c r="CF197" i="27"/>
  <c r="CO197" i="27" s="1"/>
  <c r="CE197" i="27"/>
  <c r="CN197" i="27" s="1"/>
  <c r="BZ197" i="27"/>
  <c r="BS197" i="27"/>
  <c r="CB197" i="27" s="1"/>
  <c r="BR197" i="27"/>
  <c r="BM197" i="27"/>
  <c r="BF197" i="27"/>
  <c r="BO197" i="27" s="1"/>
  <c r="BK197" i="27"/>
  <c r="AX197" i="27"/>
  <c r="AQ197" i="27"/>
  <c r="AZ197" i="27" s="1"/>
  <c r="AV197" i="27"/>
  <c r="AK197" i="27"/>
  <c r="AD197" i="27"/>
  <c r="Q197" i="27"/>
  <c r="Z197" i="27" s="1"/>
  <c r="P197" i="27"/>
  <c r="Y197" i="27" s="1"/>
  <c r="AFO196" i="27"/>
  <c r="AFH196" i="27"/>
  <c r="AFQ196" i="27" s="1"/>
  <c r="AFB196" i="27"/>
  <c r="AEZ196" i="27"/>
  <c r="AEU196" i="27"/>
  <c r="AFD196" i="27" s="1"/>
  <c r="AET196" i="27"/>
  <c r="AFA196" i="27" s="1"/>
  <c r="AEO196" i="27"/>
  <c r="AEM196" i="27"/>
  <c r="AEH196" i="27"/>
  <c r="AEQ196" i="27" s="1"/>
  <c r="AEG196" i="27"/>
  <c r="AEP196" i="27" s="1"/>
  <c r="AEB196" i="27"/>
  <c r="ADU196" i="27"/>
  <c r="AED196" i="27" s="1"/>
  <c r="ADO196" i="27"/>
  <c r="ADM196" i="27"/>
  <c r="ADH196" i="27"/>
  <c r="ADQ196" i="27" s="1"/>
  <c r="ADG196" i="27"/>
  <c r="ADP196" i="27" s="1"/>
  <c r="ADB196" i="27"/>
  <c r="ACZ196" i="27"/>
  <c r="ACU196" i="27"/>
  <c r="ADD196" i="27" s="1"/>
  <c r="ACT196" i="27"/>
  <c r="ADC196" i="27" s="1"/>
  <c r="ACH196" i="27"/>
  <c r="ACQ196" i="27" s="1"/>
  <c r="ACG196" i="27"/>
  <c r="ACB196" i="27"/>
  <c r="ABZ196" i="27"/>
  <c r="ABU196" i="27"/>
  <c r="ACD196" i="27" s="1"/>
  <c r="ABT196" i="27"/>
  <c r="ACC196" i="27" s="1"/>
  <c r="ABO196" i="27"/>
  <c r="ABM196" i="27"/>
  <c r="ABH196" i="27"/>
  <c r="ABQ196" i="27" s="1"/>
  <c r="ABG196" i="27"/>
  <c r="ABP196" i="27" s="1"/>
  <c r="ABB196" i="27"/>
  <c r="AAZ196" i="27"/>
  <c r="AAU196" i="27"/>
  <c r="ABD196" i="27" s="1"/>
  <c r="AAT196" i="27"/>
  <c r="ABA196" i="27" s="1"/>
  <c r="AAO196" i="27"/>
  <c r="AAM196" i="27"/>
  <c r="AAH196" i="27"/>
  <c r="AAQ196" i="27" s="1"/>
  <c r="AAG196" i="27"/>
  <c r="AAP196" i="27" s="1"/>
  <c r="AAB196" i="27"/>
  <c r="ZZ196" i="27"/>
  <c r="ZU196" i="27"/>
  <c r="AAD196" i="27" s="1"/>
  <c r="ZT196" i="27"/>
  <c r="AAC196" i="27" s="1"/>
  <c r="ZO196" i="27"/>
  <c r="ZM196" i="27"/>
  <c r="ZH196" i="27"/>
  <c r="ZQ196" i="27" s="1"/>
  <c r="ZG196" i="27"/>
  <c r="ZN196" i="27" s="1"/>
  <c r="ZB196" i="27"/>
  <c r="YU196" i="27"/>
  <c r="ZD196" i="27" s="1"/>
  <c r="YZ196" i="27"/>
  <c r="YO196" i="27"/>
  <c r="YH196" i="27"/>
  <c r="YQ196" i="27" s="1"/>
  <c r="YG196" i="27"/>
  <c r="YB196" i="27"/>
  <c r="XZ196" i="27"/>
  <c r="XU196" i="27"/>
  <c r="YD196" i="27" s="1"/>
  <c r="XT196" i="27"/>
  <c r="YC196" i="27" s="1"/>
  <c r="XO196" i="27"/>
  <c r="XM196" i="27"/>
  <c r="XH196" i="27"/>
  <c r="XQ196" i="27" s="1"/>
  <c r="XG196" i="27"/>
  <c r="XP196" i="27" s="1"/>
  <c r="XB196" i="27"/>
  <c r="WZ196" i="27"/>
  <c r="WU196" i="27"/>
  <c r="XD196" i="27" s="1"/>
  <c r="WT196" i="27"/>
  <c r="XA196" i="27" s="1"/>
  <c r="WO196" i="27"/>
  <c r="WH196" i="27"/>
  <c r="WQ196" i="27" s="1"/>
  <c r="WM196" i="27"/>
  <c r="WB196" i="27"/>
  <c r="VZ196" i="27"/>
  <c r="VU196" i="27"/>
  <c r="WD196" i="27" s="1"/>
  <c r="VT196" i="27"/>
  <c r="WA196" i="27" s="1"/>
  <c r="VO196" i="27"/>
  <c r="VH196" i="27"/>
  <c r="VQ196" i="27" s="1"/>
  <c r="VB196" i="27"/>
  <c r="UZ196" i="27"/>
  <c r="UU196" i="27"/>
  <c r="VD196" i="27" s="1"/>
  <c r="UT196" i="27"/>
  <c r="VA196" i="27" s="1"/>
  <c r="UO196" i="27"/>
  <c r="UH196" i="27"/>
  <c r="UQ196" i="27" s="1"/>
  <c r="UM196" i="27"/>
  <c r="UB196" i="27"/>
  <c r="TZ196" i="27"/>
  <c r="TU196" i="27"/>
  <c r="UD196" i="27" s="1"/>
  <c r="TT196" i="27"/>
  <c r="UA196" i="27" s="1"/>
  <c r="TO196" i="27"/>
  <c r="TH196" i="27"/>
  <c r="TQ196" i="27" s="1"/>
  <c r="TB196" i="27"/>
  <c r="SZ196" i="27"/>
  <c r="SU196" i="27"/>
  <c r="TD196" i="27" s="1"/>
  <c r="ST196" i="27"/>
  <c r="TA196" i="27" s="1"/>
  <c r="SO196" i="27"/>
  <c r="SH196" i="27"/>
  <c r="SQ196" i="27" s="1"/>
  <c r="SM196" i="27"/>
  <c r="SB196" i="27"/>
  <c r="RU196" i="27"/>
  <c r="SD196" i="27" s="1"/>
  <c r="RZ196" i="27"/>
  <c r="RO196" i="27"/>
  <c r="RH196" i="27"/>
  <c r="RQ196" i="27" s="1"/>
  <c r="RG196" i="27"/>
  <c r="RP196" i="27" s="1"/>
  <c r="RB196" i="27"/>
  <c r="QZ196" i="27"/>
  <c r="QU196" i="27"/>
  <c r="RD196" i="27" s="1"/>
  <c r="QT196" i="27"/>
  <c r="RC196" i="27" s="1"/>
  <c r="QO196" i="27"/>
  <c r="QM196" i="27"/>
  <c r="QH196" i="27"/>
  <c r="QQ196" i="27" s="1"/>
  <c r="QG196" i="27"/>
  <c r="QP196" i="27" s="1"/>
  <c r="QB196" i="27"/>
  <c r="PZ196" i="27"/>
  <c r="PU196" i="27"/>
  <c r="QD196" i="27" s="1"/>
  <c r="PT196" i="27"/>
  <c r="QA196" i="27" s="1"/>
  <c r="PO196" i="27"/>
  <c r="PM196" i="27"/>
  <c r="PH196" i="27"/>
  <c r="PQ196" i="27" s="1"/>
  <c r="PG196" i="27"/>
  <c r="PN196" i="27" s="1"/>
  <c r="PB196" i="27"/>
  <c r="OU196" i="27"/>
  <c r="PD196" i="27" s="1"/>
  <c r="OZ196" i="27"/>
  <c r="OO196" i="27"/>
  <c r="OM196" i="27"/>
  <c r="OH196" i="27"/>
  <c r="OQ196" i="27" s="1"/>
  <c r="OG196" i="27"/>
  <c r="ON196" i="27" s="1"/>
  <c r="OB196" i="27"/>
  <c r="NZ196" i="27"/>
  <c r="NU196" i="27"/>
  <c r="OD196" i="27" s="1"/>
  <c r="NT196" i="27"/>
  <c r="OC196" i="27" s="1"/>
  <c r="NO196" i="27"/>
  <c r="NH196" i="27"/>
  <c r="NQ196" i="27" s="1"/>
  <c r="NB196" i="27"/>
  <c r="MU196" i="27"/>
  <c r="ND196" i="27" s="1"/>
  <c r="MZ196" i="27"/>
  <c r="MO196" i="27"/>
  <c r="MM196" i="27"/>
  <c r="MH196" i="27"/>
  <c r="MQ196" i="27" s="1"/>
  <c r="MG196" i="27"/>
  <c r="MN196" i="27" s="1"/>
  <c r="MB196" i="27"/>
  <c r="LZ196" i="27"/>
  <c r="LU196" i="27"/>
  <c r="MD196" i="27" s="1"/>
  <c r="LT196" i="27"/>
  <c r="MC196" i="27" s="1"/>
  <c r="LO196" i="27"/>
  <c r="LM196" i="27"/>
  <c r="LH196" i="27"/>
  <c r="LQ196" i="27" s="1"/>
  <c r="LG196" i="27"/>
  <c r="LN196" i="27" s="1"/>
  <c r="LB196" i="27"/>
  <c r="KU196" i="27"/>
  <c r="LD196" i="27" s="1"/>
  <c r="KT196" i="27"/>
  <c r="LA196" i="27" s="1"/>
  <c r="KO196" i="27"/>
  <c r="KM196" i="27"/>
  <c r="KH196" i="27"/>
  <c r="KQ196" i="27" s="1"/>
  <c r="KG196" i="27"/>
  <c r="KP196" i="27" s="1"/>
  <c r="KB196" i="27"/>
  <c r="JZ196" i="27"/>
  <c r="JU196" i="27"/>
  <c r="KD196" i="27" s="1"/>
  <c r="JT196" i="27"/>
  <c r="KA196" i="27" s="1"/>
  <c r="JO196" i="27"/>
  <c r="JM196" i="27"/>
  <c r="JH196" i="27"/>
  <c r="JQ196" i="27" s="1"/>
  <c r="JG196" i="27"/>
  <c r="JN196" i="27" s="1"/>
  <c r="JB196" i="27"/>
  <c r="IZ196" i="27"/>
  <c r="IU196" i="27"/>
  <c r="JD196" i="27" s="1"/>
  <c r="IT196" i="27"/>
  <c r="JC196" i="27" s="1"/>
  <c r="IO196" i="27"/>
  <c r="IH196" i="27"/>
  <c r="IQ196" i="27" s="1"/>
  <c r="IG196" i="27"/>
  <c r="IP196" i="27" s="1"/>
  <c r="IB196" i="27"/>
  <c r="HZ196" i="27"/>
  <c r="HU196" i="27"/>
  <c r="ID196" i="27" s="1"/>
  <c r="HT196" i="27"/>
  <c r="IC196" i="27" s="1"/>
  <c r="HO196" i="27"/>
  <c r="HM196" i="27"/>
  <c r="HH196" i="27"/>
  <c r="HQ196" i="27" s="1"/>
  <c r="HG196" i="27"/>
  <c r="HN196" i="27" s="1"/>
  <c r="HB196" i="27"/>
  <c r="GZ196" i="27"/>
  <c r="GU196" i="27"/>
  <c r="HD196" i="27" s="1"/>
  <c r="GT196" i="27"/>
  <c r="HA196" i="27" s="1"/>
  <c r="GO196" i="27"/>
  <c r="GH196" i="27"/>
  <c r="GQ196" i="27" s="1"/>
  <c r="GB196" i="27"/>
  <c r="FZ196" i="27"/>
  <c r="FU196" i="27"/>
  <c r="GD196" i="27" s="1"/>
  <c r="FT196" i="27"/>
  <c r="GA196" i="27" s="1"/>
  <c r="FO196" i="27"/>
  <c r="FM196" i="27"/>
  <c r="FH196" i="27"/>
  <c r="FQ196" i="27" s="1"/>
  <c r="FG196" i="27"/>
  <c r="FN196" i="27" s="1"/>
  <c r="FB196" i="27"/>
  <c r="EU196" i="27"/>
  <c r="FD196" i="27" s="1"/>
  <c r="EZ196" i="27"/>
  <c r="EO196" i="27"/>
  <c r="EM196" i="27"/>
  <c r="EH196" i="27"/>
  <c r="EQ196" i="27" s="1"/>
  <c r="EG196" i="27"/>
  <c r="EN196" i="27" s="1"/>
  <c r="DZ196" i="27"/>
  <c r="DS196" i="27"/>
  <c r="EB196" i="27" s="1"/>
  <c r="DX196" i="27"/>
  <c r="DM196" i="27"/>
  <c r="DF196" i="27"/>
  <c r="DO196" i="27" s="1"/>
  <c r="DK196" i="27"/>
  <c r="CZ196" i="27"/>
  <c r="CS196" i="27"/>
  <c r="DB196" i="27" s="1"/>
  <c r="CR196" i="27"/>
  <c r="CY196" i="27" s="1"/>
  <c r="CM196" i="27"/>
  <c r="CK196" i="27"/>
  <c r="CF196" i="27"/>
  <c r="CO196" i="27" s="1"/>
  <c r="CE196" i="27"/>
  <c r="CL196" i="27" s="1"/>
  <c r="BZ196" i="27"/>
  <c r="BS196" i="27"/>
  <c r="CB196" i="27" s="1"/>
  <c r="BR196" i="27"/>
  <c r="BY196" i="27" s="1"/>
  <c r="BM196" i="27"/>
  <c r="BF196" i="27"/>
  <c r="BO196" i="27" s="1"/>
  <c r="AX196" i="27"/>
  <c r="AQ196" i="27"/>
  <c r="AZ196" i="27" s="1"/>
  <c r="AV196" i="27"/>
  <c r="AK196" i="27"/>
  <c r="AD196" i="27"/>
  <c r="AI196" i="27"/>
  <c r="Q196" i="27"/>
  <c r="Z196" i="27" s="1"/>
  <c r="P196" i="27"/>
  <c r="Y196" i="27" s="1"/>
  <c r="AFH195" i="27"/>
  <c r="AEU195" i="27"/>
  <c r="AEH195" i="27"/>
  <c r="ADU195" i="27"/>
  <c r="ADO195" i="27"/>
  <c r="ADH195" i="27"/>
  <c r="ADB195" i="27"/>
  <c r="ACU195" i="27"/>
  <c r="ACH195" i="27"/>
  <c r="ACQ195" i="27" s="1"/>
  <c r="ABU195" i="27"/>
  <c r="ABH195" i="27"/>
  <c r="ABB195" i="27"/>
  <c r="AAU195" i="27"/>
  <c r="AAO195" i="27"/>
  <c r="AAH195" i="27"/>
  <c r="AAB195" i="27"/>
  <c r="ZU195" i="27"/>
  <c r="ZO195" i="27"/>
  <c r="ZH195" i="27"/>
  <c r="YU195" i="27"/>
  <c r="YO195" i="27"/>
  <c r="YH195" i="27"/>
  <c r="YB195" i="27"/>
  <c r="XU195" i="27"/>
  <c r="XO195" i="27"/>
  <c r="XH195" i="27"/>
  <c r="XB195" i="27"/>
  <c r="WU195" i="27"/>
  <c r="WO195" i="27"/>
  <c r="WH195" i="27"/>
  <c r="VU195" i="27"/>
  <c r="VO195" i="27"/>
  <c r="VH195" i="27"/>
  <c r="VB195" i="27"/>
  <c r="UO195" i="27"/>
  <c r="UH195" i="27"/>
  <c r="TU195" i="27"/>
  <c r="TO195" i="27"/>
  <c r="TH195" i="27"/>
  <c r="SU195" i="27"/>
  <c r="SO195" i="27"/>
  <c r="SH195" i="27"/>
  <c r="RU195" i="27"/>
  <c r="RO195" i="27"/>
  <c r="RH195" i="27"/>
  <c r="QU195" i="27"/>
  <c r="QO195" i="27"/>
  <c r="QH195" i="27"/>
  <c r="QB195" i="27"/>
  <c r="PU195" i="27"/>
  <c r="PO195" i="27"/>
  <c r="PH195" i="27"/>
  <c r="PB195" i="27"/>
  <c r="OU195" i="27"/>
  <c r="OH195" i="27"/>
  <c r="NU195" i="27"/>
  <c r="NO195" i="27"/>
  <c r="NH195" i="27"/>
  <c r="NB195" i="27"/>
  <c r="MU195" i="27"/>
  <c r="MH195" i="27"/>
  <c r="LU195" i="27"/>
  <c r="LO195" i="27"/>
  <c r="LH195" i="27"/>
  <c r="LB195" i="27"/>
  <c r="KU195" i="27"/>
  <c r="KO195" i="27"/>
  <c r="KH195" i="27"/>
  <c r="JU195" i="27"/>
  <c r="JO195" i="27"/>
  <c r="JH195" i="27"/>
  <c r="IU195" i="27"/>
  <c r="IH195" i="27"/>
  <c r="HU195" i="27"/>
  <c r="HO195" i="27"/>
  <c r="HH195" i="27"/>
  <c r="GU195" i="27"/>
  <c r="GH195" i="27"/>
  <c r="FU195" i="27"/>
  <c r="FO195" i="27"/>
  <c r="FH195" i="27"/>
  <c r="EU195" i="27"/>
  <c r="EO195" i="27"/>
  <c r="EH195" i="27"/>
  <c r="DS195" i="27"/>
  <c r="DM195" i="27"/>
  <c r="DF195" i="27"/>
  <c r="CS195" i="27"/>
  <c r="CM195" i="27"/>
  <c r="CF195" i="27"/>
  <c r="BS195" i="27"/>
  <c r="BM195" i="27"/>
  <c r="BF195" i="27"/>
  <c r="AQ195" i="27"/>
  <c r="AD195" i="27"/>
  <c r="Q195" i="27"/>
  <c r="Z195" i="27" s="1"/>
  <c r="AFO194" i="27"/>
  <c r="AFH194" i="27"/>
  <c r="AFB194" i="27"/>
  <c r="AEU194" i="27"/>
  <c r="AEO194" i="27"/>
  <c r="AEH194" i="27"/>
  <c r="ADU194" i="27"/>
  <c r="ADH194" i="27"/>
  <c r="ADB194" i="27"/>
  <c r="ACU194" i="27"/>
  <c r="ACH194" i="27"/>
  <c r="ACQ194" i="27" s="1"/>
  <c r="ACB194" i="27"/>
  <c r="ABU194" i="27"/>
  <c r="ABH194" i="27"/>
  <c r="ABB194" i="27"/>
  <c r="AAU194" i="27"/>
  <c r="AAH194" i="27"/>
  <c r="AAB194" i="27"/>
  <c r="ZU194" i="27"/>
  <c r="ZO194" i="27"/>
  <c r="ZH194" i="27"/>
  <c r="ZB194" i="27"/>
  <c r="YU194" i="27"/>
  <c r="YH194" i="27"/>
  <c r="YB194" i="27"/>
  <c r="XU194" i="27"/>
  <c r="XH194" i="27"/>
  <c r="XB194" i="27"/>
  <c r="WU194" i="27"/>
  <c r="WH194" i="27"/>
  <c r="WB194" i="27"/>
  <c r="VU194" i="27"/>
  <c r="VH194" i="27"/>
  <c r="VB194" i="27"/>
  <c r="UH194" i="27"/>
  <c r="UB194" i="27"/>
  <c r="TU194" i="27"/>
  <c r="TH194" i="27"/>
  <c r="TB194" i="27"/>
  <c r="SU194" i="27"/>
  <c r="SH194" i="27"/>
  <c r="SB194" i="27"/>
  <c r="RU194" i="27"/>
  <c r="RH194" i="27"/>
  <c r="QU194" i="27"/>
  <c r="QH194" i="27"/>
  <c r="QB194" i="27"/>
  <c r="PU194" i="27"/>
  <c r="PO194" i="27"/>
  <c r="PH194" i="27"/>
  <c r="PB194" i="27"/>
  <c r="OU194" i="27"/>
  <c r="OO194" i="27"/>
  <c r="OH194" i="27"/>
  <c r="OB194" i="27"/>
  <c r="NU194" i="27"/>
  <c r="NH194" i="27"/>
  <c r="MU194" i="27"/>
  <c r="MO194" i="27"/>
  <c r="MH194" i="27"/>
  <c r="MB194" i="27"/>
  <c r="LU194" i="27"/>
  <c r="LH194" i="27"/>
  <c r="KU194" i="27"/>
  <c r="KO194" i="27"/>
  <c r="KH194" i="27"/>
  <c r="KB194" i="27"/>
  <c r="JU194" i="27"/>
  <c r="JH194" i="27"/>
  <c r="JB194" i="27"/>
  <c r="IU194" i="27"/>
  <c r="IO194" i="27"/>
  <c r="IH194" i="27"/>
  <c r="IB194" i="27"/>
  <c r="HU194" i="27"/>
  <c r="HO194" i="27"/>
  <c r="HH194" i="27"/>
  <c r="HB194" i="27"/>
  <c r="GU194" i="27"/>
  <c r="GO194" i="27"/>
  <c r="GH194" i="27"/>
  <c r="GB194" i="27"/>
  <c r="FU194" i="27"/>
  <c r="FO194" i="27"/>
  <c r="FH194" i="27"/>
  <c r="FB194" i="27"/>
  <c r="EU194" i="27"/>
  <c r="EO194" i="27"/>
  <c r="EH194" i="27"/>
  <c r="DZ194" i="27"/>
  <c r="DS194" i="27"/>
  <c r="DM194" i="27"/>
  <c r="DF194" i="27"/>
  <c r="CZ194" i="27"/>
  <c r="CS194" i="27"/>
  <c r="CM194" i="27"/>
  <c r="CF194" i="27"/>
  <c r="BZ194" i="27"/>
  <c r="BS194" i="27"/>
  <c r="BM194" i="27"/>
  <c r="BF194" i="27"/>
  <c r="AX194" i="27"/>
  <c r="AQ194" i="27"/>
  <c r="AK194" i="27"/>
  <c r="Q194" i="27"/>
  <c r="Z194" i="27" s="1"/>
  <c r="AFH193" i="27"/>
  <c r="AFB193" i="27"/>
  <c r="AEH193" i="27"/>
  <c r="AEB193" i="27"/>
  <c r="ADU193" i="27"/>
  <c r="ADH193" i="27"/>
  <c r="ADB193" i="27"/>
  <c r="ACU193" i="27"/>
  <c r="ACH193" i="27"/>
  <c r="ACQ193" i="27" s="1"/>
  <c r="ACB193" i="27"/>
  <c r="ABU193" i="27"/>
  <c r="ABO193" i="27"/>
  <c r="ABH193" i="27"/>
  <c r="ABB193" i="27"/>
  <c r="AAU193" i="27"/>
  <c r="AAO193" i="27"/>
  <c r="AAH193" i="27"/>
  <c r="ZU193" i="27"/>
  <c r="ZH193" i="27"/>
  <c r="ZB193" i="27"/>
  <c r="YU193" i="27"/>
  <c r="YO193" i="27"/>
  <c r="YH193" i="27"/>
  <c r="XU193" i="27"/>
  <c r="XO193" i="27"/>
  <c r="XH193" i="27"/>
  <c r="XB193" i="27"/>
  <c r="WU193" i="27"/>
  <c r="WO193" i="27"/>
  <c r="WH193" i="27"/>
  <c r="WB193" i="27"/>
  <c r="VU193" i="27"/>
  <c r="VO193" i="27"/>
  <c r="VH193" i="27"/>
  <c r="VB193" i="27"/>
  <c r="UO193" i="27"/>
  <c r="UH193" i="27"/>
  <c r="UB193" i="27"/>
  <c r="TU193" i="27"/>
  <c r="TO193" i="27"/>
  <c r="TH193" i="27"/>
  <c r="TB193" i="27"/>
  <c r="SU193" i="27"/>
  <c r="SO193" i="27"/>
  <c r="SH193" i="27"/>
  <c r="SB193" i="27"/>
  <c r="RU193" i="27"/>
  <c r="RO193" i="27"/>
  <c r="RH193" i="27"/>
  <c r="RB193" i="27"/>
  <c r="QU193" i="27"/>
  <c r="QH193" i="27"/>
  <c r="PU193" i="27"/>
  <c r="PO193" i="27"/>
  <c r="PH193" i="27"/>
  <c r="OU193" i="27"/>
  <c r="OH193" i="27"/>
  <c r="OB193" i="27"/>
  <c r="NU193" i="27"/>
  <c r="NO193" i="27"/>
  <c r="NH193" i="27"/>
  <c r="MU193" i="27"/>
  <c r="MH193" i="27"/>
  <c r="MB193" i="27"/>
  <c r="LU193" i="27"/>
  <c r="LO193" i="27"/>
  <c r="LH193" i="27"/>
  <c r="KU193" i="27"/>
  <c r="KH193" i="27"/>
  <c r="KB193" i="27"/>
  <c r="JU193" i="27"/>
  <c r="JO193" i="27"/>
  <c r="JH193" i="27"/>
  <c r="JB193" i="27"/>
  <c r="IU193" i="27"/>
  <c r="IO193" i="27"/>
  <c r="IH193" i="27"/>
  <c r="IB193" i="27"/>
  <c r="HU193" i="27"/>
  <c r="HO193" i="27"/>
  <c r="HH193" i="27"/>
  <c r="HB193" i="27"/>
  <c r="GU193" i="27"/>
  <c r="GO193" i="27"/>
  <c r="GH193" i="27"/>
  <c r="GB193" i="27"/>
  <c r="FU193" i="27"/>
  <c r="FH193" i="27"/>
  <c r="FB193" i="27"/>
  <c r="EU193" i="27"/>
  <c r="EO193" i="27"/>
  <c r="EH193" i="27"/>
  <c r="DZ193" i="27"/>
  <c r="DS193" i="27"/>
  <c r="DM193" i="27"/>
  <c r="DF193" i="27"/>
  <c r="CZ193" i="27"/>
  <c r="CS193" i="27"/>
  <c r="CF193" i="27"/>
  <c r="BS193" i="27"/>
  <c r="BM193" i="27"/>
  <c r="BF193" i="27"/>
  <c r="AQ193" i="27"/>
  <c r="AK193" i="27"/>
  <c r="AD193" i="27"/>
  <c r="Q193" i="27"/>
  <c r="Z193" i="27" s="1"/>
  <c r="AFH192" i="27"/>
  <c r="AEH192" i="27"/>
  <c r="AEB192" i="27"/>
  <c r="ADU192" i="27"/>
  <c r="ADH192" i="27"/>
  <c r="ADB192" i="27"/>
  <c r="ACH192" i="27"/>
  <c r="ACQ192" i="27" s="1"/>
  <c r="ACB192" i="27"/>
  <c r="ABU192" i="27"/>
  <c r="ABH192" i="27"/>
  <c r="AAX191" i="27"/>
  <c r="ABB192" i="27"/>
  <c r="AAB192" i="27"/>
  <c r="ZU192" i="27"/>
  <c r="ZH192" i="27"/>
  <c r="XU192" i="27"/>
  <c r="XH192" i="27"/>
  <c r="XB192" i="27"/>
  <c r="WO192" i="27"/>
  <c r="WH192" i="27"/>
  <c r="WB192" i="27"/>
  <c r="VU192" i="27"/>
  <c r="VH192" i="27"/>
  <c r="VB192" i="27"/>
  <c r="UO192" i="27"/>
  <c r="UB192" i="27"/>
  <c r="TU192" i="27"/>
  <c r="TH192" i="27"/>
  <c r="SU192" i="27"/>
  <c r="RY191" i="27"/>
  <c r="SB192" i="27"/>
  <c r="RU192" i="27"/>
  <c r="RH192" i="27"/>
  <c r="QY191" i="27"/>
  <c r="RB192" i="27"/>
  <c r="QO192" i="27"/>
  <c r="QB192" i="27"/>
  <c r="PU192" i="27"/>
  <c r="PH192" i="27"/>
  <c r="PB192" i="27"/>
  <c r="OU192" i="27"/>
  <c r="OH192" i="27"/>
  <c r="OB192" i="27"/>
  <c r="NU192" i="27"/>
  <c r="NH192" i="27"/>
  <c r="NB192" i="27"/>
  <c r="MU192" i="27"/>
  <c r="MH192" i="27"/>
  <c r="MB192" i="27"/>
  <c r="LU192" i="27"/>
  <c r="LH192" i="27"/>
  <c r="LB192" i="27"/>
  <c r="KU192" i="27"/>
  <c r="KB192" i="27"/>
  <c r="JU192" i="27"/>
  <c r="JH192" i="27"/>
  <c r="JB192" i="27"/>
  <c r="IO192" i="27"/>
  <c r="IH192" i="27"/>
  <c r="HW191" i="27"/>
  <c r="IB192" i="27"/>
  <c r="HU192" i="27"/>
  <c r="HK191" i="27"/>
  <c r="HH192" i="27"/>
  <c r="GY191" i="27"/>
  <c r="GO192" i="27"/>
  <c r="GH192" i="27"/>
  <c r="GB192" i="27"/>
  <c r="FU192" i="27"/>
  <c r="FH192" i="27"/>
  <c r="FB192" i="27"/>
  <c r="EO192" i="27"/>
  <c r="EH192" i="27"/>
  <c r="DZ192" i="27"/>
  <c r="DS192" i="27"/>
  <c r="DM192" i="27"/>
  <c r="CS192" i="27"/>
  <c r="BW191" i="27"/>
  <c r="BZ192" i="27"/>
  <c r="BS192" i="27"/>
  <c r="BM192" i="27"/>
  <c r="BF192" i="27"/>
  <c r="AQ192" i="27"/>
  <c r="AG191" i="27"/>
  <c r="Q192" i="27"/>
  <c r="Z192" i="27" s="1"/>
  <c r="AFL191" i="27"/>
  <c r="AFK191" i="27"/>
  <c r="AEL191" i="27"/>
  <c r="AEK191" i="27"/>
  <c r="ADY191" i="27"/>
  <c r="ADX191" i="27"/>
  <c r="ADL191" i="27"/>
  <c r="ADK191" i="27"/>
  <c r="AAL191" i="27"/>
  <c r="AAK191" i="27"/>
  <c r="ZY191" i="27"/>
  <c r="ZX191" i="27"/>
  <c r="ZL191" i="27"/>
  <c r="ZK191" i="27"/>
  <c r="XY191" i="27"/>
  <c r="XX191" i="27"/>
  <c r="VY191" i="27"/>
  <c r="VX191" i="27"/>
  <c r="VL191" i="27"/>
  <c r="VK191" i="27"/>
  <c r="UL191" i="27"/>
  <c r="UK191" i="27"/>
  <c r="RL191" i="27"/>
  <c r="RK191" i="27"/>
  <c r="QL191" i="27"/>
  <c r="QK191" i="27"/>
  <c r="PY191" i="27"/>
  <c r="PX191" i="27"/>
  <c r="OY191" i="27"/>
  <c r="OX191" i="27"/>
  <c r="OL191" i="27"/>
  <c r="OK191" i="27"/>
  <c r="NY191" i="27"/>
  <c r="NX191" i="27"/>
  <c r="NL191" i="27"/>
  <c r="NK191" i="27"/>
  <c r="MY191" i="27"/>
  <c r="MX191" i="27"/>
  <c r="ML191" i="27"/>
  <c r="MK191" i="27"/>
  <c r="LY191" i="27"/>
  <c r="LX191" i="27"/>
  <c r="LL191" i="27"/>
  <c r="LK191" i="27"/>
  <c r="KY191" i="27"/>
  <c r="KX191" i="27"/>
  <c r="JL191" i="27"/>
  <c r="JK191" i="27"/>
  <c r="DW191" i="27"/>
  <c r="DV191" i="27"/>
  <c r="AFH190" i="27"/>
  <c r="AFG190" i="27"/>
  <c r="AFN190" i="27" s="1"/>
  <c r="AFB190" i="27"/>
  <c r="AEU190" i="27"/>
  <c r="AET190" i="27"/>
  <c r="AFA190" i="27" s="1"/>
  <c r="AEH190" i="27"/>
  <c r="AEG190" i="27"/>
  <c r="AEN190" i="27" s="1"/>
  <c r="AEB190" i="27"/>
  <c r="ADU190" i="27"/>
  <c r="ADT190" i="27"/>
  <c r="AEA190" i="27" s="1"/>
  <c r="ADO190" i="27"/>
  <c r="ADH190" i="27"/>
  <c r="ADB190" i="27"/>
  <c r="ACU190" i="27"/>
  <c r="ACH190" i="27"/>
  <c r="ACQ190" i="27" s="1"/>
  <c r="ACB190" i="27"/>
  <c r="ABU190" i="27"/>
  <c r="ABH190" i="27"/>
  <c r="ABG190" i="27"/>
  <c r="ABN190" i="27" s="1"/>
  <c r="ABB190" i="27"/>
  <c r="AAU190" i="27"/>
  <c r="AAZ190" i="27"/>
  <c r="AAO190" i="27"/>
  <c r="AAH190" i="27"/>
  <c r="AAB190" i="27"/>
  <c r="ZU190" i="27"/>
  <c r="ZH190" i="27"/>
  <c r="ZM190" i="27"/>
  <c r="ZB190" i="27"/>
  <c r="YU190" i="27"/>
  <c r="YT190" i="27"/>
  <c r="ZA190" i="27" s="1"/>
  <c r="YH190" i="27"/>
  <c r="YG190" i="27"/>
  <c r="YN190" i="27" s="1"/>
  <c r="YB190" i="27"/>
  <c r="XU190" i="27"/>
  <c r="XH190" i="27"/>
  <c r="XG190" i="27"/>
  <c r="XN190" i="27" s="1"/>
  <c r="XB190" i="27"/>
  <c r="WU190" i="27"/>
  <c r="WZ190" i="27"/>
  <c r="WH190" i="27"/>
  <c r="WM190" i="27"/>
  <c r="WB190" i="27"/>
  <c r="VU190" i="27"/>
  <c r="VZ190" i="27"/>
  <c r="VO190" i="27"/>
  <c r="VH190" i="27"/>
  <c r="VB190" i="27"/>
  <c r="UU190" i="27"/>
  <c r="UZ190" i="27"/>
  <c r="UO190" i="27"/>
  <c r="UH190" i="27"/>
  <c r="UB190" i="27"/>
  <c r="TU190" i="27"/>
  <c r="TZ190" i="27"/>
  <c r="TO190" i="27"/>
  <c r="TH190" i="27"/>
  <c r="TM190" i="27"/>
  <c r="TB190" i="27"/>
  <c r="SU190" i="27"/>
  <c r="ST190" i="27"/>
  <c r="TA190" i="27" s="1"/>
  <c r="SH190" i="27"/>
  <c r="SG190" i="27"/>
  <c r="SN190" i="27" s="1"/>
  <c r="SB190" i="27"/>
  <c r="RU190" i="27"/>
  <c r="RO190" i="27"/>
  <c r="RH190" i="27"/>
  <c r="RB190" i="27"/>
  <c r="QU190" i="27"/>
  <c r="QZ190" i="27"/>
  <c r="QO190" i="27"/>
  <c r="QH190" i="27"/>
  <c r="QB190" i="27"/>
  <c r="PU190" i="27"/>
  <c r="PH190" i="27"/>
  <c r="PG190" i="27"/>
  <c r="PN190" i="27" s="1"/>
  <c r="PB190" i="27"/>
  <c r="OU190" i="27"/>
  <c r="OH190" i="27"/>
  <c r="OB190" i="27"/>
  <c r="NU190" i="27"/>
  <c r="NT190" i="27"/>
  <c r="OA190" i="27" s="1"/>
  <c r="NO190" i="27"/>
  <c r="NH190" i="27"/>
  <c r="NB190" i="27"/>
  <c r="MU190" i="27"/>
  <c r="MH190" i="27"/>
  <c r="MM190" i="27"/>
  <c r="MB190" i="27"/>
  <c r="LU190" i="27"/>
  <c r="LO190" i="27"/>
  <c r="LH190" i="27"/>
  <c r="LB190" i="27"/>
  <c r="KU190" i="27"/>
  <c r="KH190" i="27"/>
  <c r="KG190" i="27"/>
  <c r="KN190" i="27" s="1"/>
  <c r="KB190" i="27"/>
  <c r="JU190" i="27"/>
  <c r="JZ190" i="27"/>
  <c r="JO190" i="27"/>
  <c r="JH190" i="27"/>
  <c r="JB190" i="27"/>
  <c r="IU190" i="27"/>
  <c r="IZ190" i="27"/>
  <c r="IO190" i="27"/>
  <c r="IH190" i="27"/>
  <c r="IM190" i="27"/>
  <c r="IB190" i="27"/>
  <c r="HU190" i="27"/>
  <c r="HT190" i="27"/>
  <c r="IA190" i="27" s="1"/>
  <c r="HH190" i="27"/>
  <c r="HG190" i="27"/>
  <c r="HN190" i="27" s="1"/>
  <c r="HB190" i="27"/>
  <c r="GU190" i="27"/>
  <c r="GZ190" i="27"/>
  <c r="GH190" i="27"/>
  <c r="GB190" i="27"/>
  <c r="FU190" i="27"/>
  <c r="FT190" i="27"/>
  <c r="GA190" i="27" s="1"/>
  <c r="FH190" i="27"/>
  <c r="FG190" i="27"/>
  <c r="FN190" i="27" s="1"/>
  <c r="FB190" i="27"/>
  <c r="EU190" i="27"/>
  <c r="EO190" i="27"/>
  <c r="EH190" i="27"/>
  <c r="DZ190" i="27"/>
  <c r="DS190" i="27"/>
  <c r="DM190" i="27"/>
  <c r="DF190" i="27"/>
  <c r="DK190" i="27"/>
  <c r="CZ190" i="27"/>
  <c r="CS190" i="27"/>
  <c r="CF190" i="27"/>
  <c r="CE190" i="27"/>
  <c r="CL190" i="27" s="1"/>
  <c r="BZ190" i="27"/>
  <c r="BS190" i="27"/>
  <c r="BX190" i="27"/>
  <c r="BM190" i="27"/>
  <c r="BF190" i="27"/>
  <c r="AX190" i="27"/>
  <c r="AQ190" i="27"/>
  <c r="AP190" i="27"/>
  <c r="AW190" i="27" s="1"/>
  <c r="Q190" i="27"/>
  <c r="Z190" i="27" s="1"/>
  <c r="AFO189" i="27"/>
  <c r="AFH189" i="27"/>
  <c r="AFQ189" i="27" s="1"/>
  <c r="AFB189" i="27"/>
  <c r="AEZ189" i="27"/>
  <c r="AEU189" i="27"/>
  <c r="AFD189" i="27" s="1"/>
  <c r="AET189" i="27"/>
  <c r="AFC189" i="27" s="1"/>
  <c r="AEO189" i="27"/>
  <c r="AEM189" i="27"/>
  <c r="AEH189" i="27"/>
  <c r="AEQ189" i="27" s="1"/>
  <c r="AEG189" i="27"/>
  <c r="AEN189" i="27" s="1"/>
  <c r="AEB189" i="27"/>
  <c r="ADU189" i="27"/>
  <c r="AED189" i="27" s="1"/>
  <c r="ADO189" i="27"/>
  <c r="ADM189" i="27"/>
  <c r="ADH189" i="27"/>
  <c r="ADQ189" i="27" s="1"/>
  <c r="ADG189" i="27"/>
  <c r="ADP189" i="27" s="1"/>
  <c r="ADB189" i="27"/>
  <c r="ACZ189" i="27"/>
  <c r="ACU189" i="27"/>
  <c r="ADD189" i="27" s="1"/>
  <c r="ACT189" i="27"/>
  <c r="ADA189" i="27" s="1"/>
  <c r="ACH189" i="27"/>
  <c r="ACQ189" i="27" s="1"/>
  <c r="ACB189" i="27"/>
  <c r="ABZ189" i="27"/>
  <c r="ABU189" i="27"/>
  <c r="ACD189" i="27" s="1"/>
  <c r="ABT189" i="27"/>
  <c r="ACA189" i="27" s="1"/>
  <c r="ABO189" i="27"/>
  <c r="ABM189" i="27"/>
  <c r="ABH189" i="27"/>
  <c r="ABQ189" i="27" s="1"/>
  <c r="ABG189" i="27"/>
  <c r="ABP189" i="27" s="1"/>
  <c r="ABB189" i="27"/>
  <c r="AAZ189" i="27"/>
  <c r="AAU189" i="27"/>
  <c r="ABD189" i="27" s="1"/>
  <c r="AAT189" i="27"/>
  <c r="ABC189" i="27" s="1"/>
  <c r="AAO189" i="27"/>
  <c r="AAM189" i="27"/>
  <c r="AAH189" i="27"/>
  <c r="AAQ189" i="27" s="1"/>
  <c r="AAG189" i="27"/>
  <c r="AAP189" i="27" s="1"/>
  <c r="AAB189" i="27"/>
  <c r="ZZ189" i="27"/>
  <c r="ZU189" i="27"/>
  <c r="AAD189" i="27" s="1"/>
  <c r="ZT189" i="27"/>
  <c r="AAC189" i="27" s="1"/>
  <c r="ZO189" i="27"/>
  <c r="ZM189" i="27"/>
  <c r="ZH189" i="27"/>
  <c r="ZQ189" i="27" s="1"/>
  <c r="ZG189" i="27"/>
  <c r="ZN189" i="27" s="1"/>
  <c r="ZB189" i="27"/>
  <c r="YU189" i="27"/>
  <c r="ZD189" i="27" s="1"/>
  <c r="YO189" i="27"/>
  <c r="YH189" i="27"/>
  <c r="YQ189" i="27" s="1"/>
  <c r="YB189" i="27"/>
  <c r="XZ189" i="27"/>
  <c r="XU189" i="27"/>
  <c r="YD189" i="27" s="1"/>
  <c r="XT189" i="27"/>
  <c r="YC189" i="27" s="1"/>
  <c r="XO189" i="27"/>
  <c r="XM189" i="27"/>
  <c r="XH189" i="27"/>
  <c r="XQ189" i="27" s="1"/>
  <c r="XG189" i="27"/>
  <c r="XP189" i="27" s="1"/>
  <c r="XB189" i="27"/>
  <c r="WZ189" i="27"/>
  <c r="WU189" i="27"/>
  <c r="XD189" i="27" s="1"/>
  <c r="WT189" i="27"/>
  <c r="XC189" i="27" s="1"/>
  <c r="WO189" i="27"/>
  <c r="WH189" i="27"/>
  <c r="WQ189" i="27" s="1"/>
  <c r="WB189" i="27"/>
  <c r="VZ189" i="27"/>
  <c r="VU189" i="27"/>
  <c r="WD189" i="27" s="1"/>
  <c r="VT189" i="27"/>
  <c r="WC189" i="27" s="1"/>
  <c r="VO189" i="27"/>
  <c r="VH189" i="27"/>
  <c r="VQ189" i="27" s="1"/>
  <c r="VB189" i="27"/>
  <c r="UZ189" i="27"/>
  <c r="UT189" i="27"/>
  <c r="VC189" i="27" s="1"/>
  <c r="UO189" i="27"/>
  <c r="UH189" i="27"/>
  <c r="UQ189" i="27" s="1"/>
  <c r="UB189" i="27"/>
  <c r="TZ189" i="27"/>
  <c r="TU189" i="27"/>
  <c r="UD189" i="27" s="1"/>
  <c r="TT189" i="27"/>
  <c r="UA189" i="27" s="1"/>
  <c r="TO189" i="27"/>
  <c r="TH189" i="27"/>
  <c r="TQ189" i="27" s="1"/>
  <c r="TB189" i="27"/>
  <c r="SZ189" i="27"/>
  <c r="SU189" i="27"/>
  <c r="TD189" i="27" s="1"/>
  <c r="ST189" i="27"/>
  <c r="TC189" i="27" s="1"/>
  <c r="SO189" i="27"/>
  <c r="SH189" i="27"/>
  <c r="SQ189" i="27" s="1"/>
  <c r="SB189" i="27"/>
  <c r="RU189" i="27"/>
  <c r="SD189" i="27" s="1"/>
  <c r="RO189" i="27"/>
  <c r="RH189" i="27"/>
  <c r="RQ189" i="27" s="1"/>
  <c r="RB189" i="27"/>
  <c r="QZ189" i="27"/>
  <c r="QU189" i="27"/>
  <c r="RD189" i="27" s="1"/>
  <c r="QT189" i="27"/>
  <c r="RC189" i="27" s="1"/>
  <c r="QO189" i="27"/>
  <c r="QM189" i="27"/>
  <c r="QH189" i="27"/>
  <c r="QQ189" i="27" s="1"/>
  <c r="QG189" i="27"/>
  <c r="QN189" i="27" s="1"/>
  <c r="QB189" i="27"/>
  <c r="PZ189" i="27"/>
  <c r="PU189" i="27"/>
  <c r="QD189" i="27" s="1"/>
  <c r="PT189" i="27"/>
  <c r="QC189" i="27" s="1"/>
  <c r="PO189" i="27"/>
  <c r="PM189" i="27"/>
  <c r="PH189" i="27"/>
  <c r="PQ189" i="27" s="1"/>
  <c r="PG189" i="27"/>
  <c r="PP189" i="27" s="1"/>
  <c r="PB189" i="27"/>
  <c r="OU189" i="27"/>
  <c r="PD189" i="27" s="1"/>
  <c r="OO189" i="27"/>
  <c r="OM189" i="27"/>
  <c r="OH189" i="27"/>
  <c r="OQ189" i="27" s="1"/>
  <c r="OG189" i="27"/>
  <c r="OP189" i="27" s="1"/>
  <c r="OB189" i="27"/>
  <c r="NZ189" i="27"/>
  <c r="NU189" i="27"/>
  <c r="OD189" i="27" s="1"/>
  <c r="NT189" i="27"/>
  <c r="OC189" i="27" s="1"/>
  <c r="NO189" i="27"/>
  <c r="NH189" i="27"/>
  <c r="NQ189" i="27" s="1"/>
  <c r="NB189" i="27"/>
  <c r="MU189" i="27"/>
  <c r="ND189" i="27" s="1"/>
  <c r="MO189" i="27"/>
  <c r="MM189" i="27"/>
  <c r="MH189" i="27"/>
  <c r="MQ189" i="27" s="1"/>
  <c r="MG189" i="27"/>
  <c r="MP189" i="27" s="1"/>
  <c r="MB189" i="27"/>
  <c r="LZ189" i="27"/>
  <c r="LU189" i="27"/>
  <c r="MD189" i="27" s="1"/>
  <c r="LT189" i="27"/>
  <c r="MC189" i="27" s="1"/>
  <c r="LO189" i="27"/>
  <c r="LM189" i="27"/>
  <c r="LH189" i="27"/>
  <c r="LQ189" i="27" s="1"/>
  <c r="LG189" i="27"/>
  <c r="LN189" i="27" s="1"/>
  <c r="LB189" i="27"/>
  <c r="KU189" i="27"/>
  <c r="LD189" i="27" s="1"/>
  <c r="KO189" i="27"/>
  <c r="KM189" i="27"/>
  <c r="KH189" i="27"/>
  <c r="KQ189" i="27" s="1"/>
  <c r="KG189" i="27"/>
  <c r="KN189" i="27" s="1"/>
  <c r="KB189" i="27"/>
  <c r="JZ189" i="27"/>
  <c r="JU189" i="27"/>
  <c r="KD189" i="27" s="1"/>
  <c r="JT189" i="27"/>
  <c r="KC189" i="27" s="1"/>
  <c r="JO189" i="27"/>
  <c r="JM189" i="27"/>
  <c r="JH189" i="27"/>
  <c r="JQ189" i="27" s="1"/>
  <c r="JG189" i="27"/>
  <c r="JP189" i="27" s="1"/>
  <c r="JB189" i="27"/>
  <c r="IZ189" i="27"/>
  <c r="IU189" i="27"/>
  <c r="JD189" i="27" s="1"/>
  <c r="IT189" i="27"/>
  <c r="JC189" i="27" s="1"/>
  <c r="IO189" i="27"/>
  <c r="IH189" i="27"/>
  <c r="IQ189" i="27" s="1"/>
  <c r="IB189" i="27"/>
  <c r="HZ189" i="27"/>
  <c r="HU189" i="27"/>
  <c r="ID189" i="27" s="1"/>
  <c r="HT189" i="27"/>
  <c r="IC189" i="27" s="1"/>
  <c r="HO189" i="27"/>
  <c r="HM189" i="27"/>
  <c r="HH189" i="27"/>
  <c r="HQ189" i="27" s="1"/>
  <c r="HG189" i="27"/>
  <c r="HN189" i="27" s="1"/>
  <c r="HB189" i="27"/>
  <c r="GZ189" i="27"/>
  <c r="GU189" i="27"/>
  <c r="HD189" i="27" s="1"/>
  <c r="GT189" i="27"/>
  <c r="HC189" i="27" s="1"/>
  <c r="GO189" i="27"/>
  <c r="GH189" i="27"/>
  <c r="GQ189" i="27" s="1"/>
  <c r="GB189" i="27"/>
  <c r="FZ189" i="27"/>
  <c r="FU189" i="27"/>
  <c r="GD189" i="27" s="1"/>
  <c r="FT189" i="27"/>
  <c r="GC189" i="27" s="1"/>
  <c r="FO189" i="27"/>
  <c r="FM189" i="27"/>
  <c r="FH189" i="27"/>
  <c r="FQ189" i="27" s="1"/>
  <c r="FG189" i="27"/>
  <c r="FP189" i="27" s="1"/>
  <c r="FB189" i="27"/>
  <c r="EU189" i="27"/>
  <c r="FD189" i="27" s="1"/>
  <c r="EO189" i="27"/>
  <c r="EM189" i="27"/>
  <c r="EH189" i="27"/>
  <c r="EQ189" i="27" s="1"/>
  <c r="EG189" i="27"/>
  <c r="EP189" i="27" s="1"/>
  <c r="DZ189" i="27"/>
  <c r="DS189" i="27"/>
  <c r="EB189" i="27" s="1"/>
  <c r="DM189" i="27"/>
  <c r="DF189" i="27"/>
  <c r="DO189" i="27" s="1"/>
  <c r="CZ189" i="27"/>
  <c r="CS189" i="27"/>
  <c r="DB189" i="27" s="1"/>
  <c r="CM189" i="27"/>
  <c r="CK189" i="27"/>
  <c r="CF189" i="27"/>
  <c r="CO189" i="27" s="1"/>
  <c r="CE189" i="27"/>
  <c r="CL189" i="27" s="1"/>
  <c r="BZ189" i="27"/>
  <c r="BS189" i="27"/>
  <c r="CB189" i="27" s="1"/>
  <c r="BM189" i="27"/>
  <c r="BF189" i="27"/>
  <c r="BO189" i="27" s="1"/>
  <c r="AX189" i="27"/>
  <c r="AQ189" i="27"/>
  <c r="AZ189" i="27" s="1"/>
  <c r="AK189" i="27"/>
  <c r="AD189" i="27"/>
  <c r="AM189" i="27" s="1"/>
  <c r="Q189" i="27"/>
  <c r="Z189" i="27" s="1"/>
  <c r="AFO188" i="27"/>
  <c r="AFH188" i="27"/>
  <c r="AEW184" i="27"/>
  <c r="AEU188" i="27"/>
  <c r="AEO188" i="27"/>
  <c r="AEH188" i="27"/>
  <c r="ADU188" i="27"/>
  <c r="ADH188" i="27"/>
  <c r="ADB188" i="27"/>
  <c r="ACL184" i="27"/>
  <c r="ACH188" i="27"/>
  <c r="ACQ188" i="27" s="1"/>
  <c r="ABX184" i="27"/>
  <c r="ABU188" i="27"/>
  <c r="ABO188" i="27"/>
  <c r="ABH188" i="27"/>
  <c r="ABB188" i="27"/>
  <c r="AAU188" i="27"/>
  <c r="AAJ184" i="27"/>
  <c r="AAO188" i="27"/>
  <c r="AAH188" i="27"/>
  <c r="ZW184" i="27"/>
  <c r="AAB188" i="27"/>
  <c r="ZU188" i="27"/>
  <c r="ZO188" i="27"/>
  <c r="ZH188" i="27"/>
  <c r="YY184" i="27"/>
  <c r="YX184" i="27"/>
  <c r="YV184" i="27"/>
  <c r="YU188" i="27"/>
  <c r="YL184" i="27"/>
  <c r="YK184" i="27"/>
  <c r="YJ184" i="27"/>
  <c r="YO188" i="27"/>
  <c r="YH188" i="27"/>
  <c r="YB188" i="27"/>
  <c r="XU188" i="27"/>
  <c r="XL184" i="27"/>
  <c r="XK184" i="27"/>
  <c r="XO188" i="27"/>
  <c r="XH188" i="27"/>
  <c r="WX184" i="27"/>
  <c r="XB188" i="27"/>
  <c r="WU188" i="27"/>
  <c r="WL184" i="27"/>
  <c r="WH188" i="27"/>
  <c r="VU188" i="27"/>
  <c r="VO188" i="27"/>
  <c r="VH188" i="27"/>
  <c r="VB188" i="27"/>
  <c r="UJ184" i="27"/>
  <c r="UO188" i="27"/>
  <c r="UH188" i="27"/>
  <c r="TX184" i="27"/>
  <c r="UB188" i="27"/>
  <c r="TO188" i="27"/>
  <c r="TH188" i="27"/>
  <c r="SY184" i="27"/>
  <c r="SX184" i="27"/>
  <c r="SU188" i="27"/>
  <c r="SL184" i="27"/>
  <c r="SO188" i="27"/>
  <c r="SH188" i="27"/>
  <c r="SB188" i="27"/>
  <c r="RU188" i="27"/>
  <c r="RH188" i="27"/>
  <c r="RB188" i="27"/>
  <c r="QU188" i="27"/>
  <c r="QH188" i="27"/>
  <c r="QB188" i="27"/>
  <c r="PU188" i="27"/>
  <c r="PO188" i="27"/>
  <c r="PH188" i="27"/>
  <c r="PB188" i="27"/>
  <c r="OU188" i="27"/>
  <c r="OO188" i="27"/>
  <c r="OH188" i="27"/>
  <c r="NU188" i="27"/>
  <c r="NH188" i="27"/>
  <c r="NB188" i="27"/>
  <c r="MU188" i="27"/>
  <c r="MJ184" i="27"/>
  <c r="MO188" i="27"/>
  <c r="MH188" i="27"/>
  <c r="LU188" i="27"/>
  <c r="LH188" i="27"/>
  <c r="LB188" i="27"/>
  <c r="KU188" i="27"/>
  <c r="KL184" i="27"/>
  <c r="KO188" i="27"/>
  <c r="KH188" i="27"/>
  <c r="KB188" i="27"/>
  <c r="JU188" i="27"/>
  <c r="JO188" i="27"/>
  <c r="JH188" i="27"/>
  <c r="IW184" i="27"/>
  <c r="JB188" i="27"/>
  <c r="IU188" i="27"/>
  <c r="IK184" i="27"/>
  <c r="IJ184" i="27"/>
  <c r="IO188" i="27"/>
  <c r="IH188" i="27"/>
  <c r="HU188" i="27"/>
  <c r="HO188" i="27"/>
  <c r="HH188" i="27"/>
  <c r="GW184" i="27"/>
  <c r="HB188" i="27"/>
  <c r="GU188" i="27"/>
  <c r="GK184" i="27"/>
  <c r="GJ184" i="27"/>
  <c r="GO188" i="27"/>
  <c r="GH188" i="27"/>
  <c r="FU188" i="27"/>
  <c r="FO188" i="27"/>
  <c r="FH188" i="27"/>
  <c r="FB188" i="27"/>
  <c r="EU188" i="27"/>
  <c r="EO188" i="27"/>
  <c r="EH188" i="27"/>
  <c r="DS188" i="27"/>
  <c r="DM188" i="27"/>
  <c r="DF188" i="27"/>
  <c r="CW184" i="27"/>
  <c r="CV184" i="27"/>
  <c r="CZ188" i="27"/>
  <c r="CS188" i="27"/>
  <c r="CJ184" i="27"/>
  <c r="CI184" i="27"/>
  <c r="CM188" i="27"/>
  <c r="CF188" i="27"/>
  <c r="BV184" i="27"/>
  <c r="BZ188" i="27"/>
  <c r="BS188" i="27"/>
  <c r="BH184" i="27"/>
  <c r="BM188" i="27"/>
  <c r="BF188" i="27"/>
  <c r="AX188" i="27"/>
  <c r="AQ188" i="27"/>
  <c r="AD188" i="27"/>
  <c r="Q188" i="27"/>
  <c r="Z188" i="27" s="1"/>
  <c r="P188" i="27"/>
  <c r="Y188" i="27" s="1"/>
  <c r="AFO187" i="27"/>
  <c r="AFH187" i="27"/>
  <c r="AFQ187" i="27" s="1"/>
  <c r="AFB187" i="27"/>
  <c r="AEZ187" i="27"/>
  <c r="AEU187" i="27"/>
  <c r="AFD187" i="27" s="1"/>
  <c r="AET187" i="27"/>
  <c r="AFC187" i="27" s="1"/>
  <c r="AEO187" i="27"/>
  <c r="AEM187" i="27"/>
  <c r="AEH187" i="27"/>
  <c r="AEQ187" i="27" s="1"/>
  <c r="AEG187" i="27"/>
  <c r="AEP187" i="27" s="1"/>
  <c r="AEB187" i="27"/>
  <c r="ADU187" i="27"/>
  <c r="AED187" i="27" s="1"/>
  <c r="ADO187" i="27"/>
  <c r="ADM187" i="27"/>
  <c r="ADH187" i="27"/>
  <c r="ADQ187" i="27" s="1"/>
  <c r="ADG187" i="27"/>
  <c r="ADP187" i="27" s="1"/>
  <c r="ADB187" i="27"/>
  <c r="ACZ187" i="27"/>
  <c r="ACU187" i="27"/>
  <c r="ADD187" i="27" s="1"/>
  <c r="ACT187" i="27"/>
  <c r="ADC187" i="27" s="1"/>
  <c r="ACB187" i="27"/>
  <c r="ABZ187" i="27"/>
  <c r="ABU187" i="27"/>
  <c r="ACD187" i="27" s="1"/>
  <c r="ABT187" i="27"/>
  <c r="ACA187" i="27" s="1"/>
  <c r="ABO187" i="27"/>
  <c r="ABM187" i="27"/>
  <c r="ABH187" i="27"/>
  <c r="ABQ187" i="27" s="1"/>
  <c r="ABG187" i="27"/>
  <c r="ABP187" i="27" s="1"/>
  <c r="ABB187" i="27"/>
  <c r="AAZ187" i="27"/>
  <c r="AAU187" i="27"/>
  <c r="ABD187" i="27" s="1"/>
  <c r="AAT187" i="27"/>
  <c r="ABC187" i="27" s="1"/>
  <c r="AAO187" i="27"/>
  <c r="AAM187" i="27"/>
  <c r="AAH187" i="27"/>
  <c r="AAQ187" i="27" s="1"/>
  <c r="AAG187" i="27"/>
  <c r="AAP187" i="27" s="1"/>
  <c r="AAB187" i="27"/>
  <c r="ZZ187" i="27"/>
  <c r="ZU187" i="27"/>
  <c r="AAD187" i="27" s="1"/>
  <c r="ZT187" i="27"/>
  <c r="AAC187" i="27" s="1"/>
  <c r="ZO187" i="27"/>
  <c r="ZM187" i="27"/>
  <c r="ZH187" i="27"/>
  <c r="ZQ187" i="27" s="1"/>
  <c r="ZG187" i="27"/>
  <c r="ZP187" i="27" s="1"/>
  <c r="ZB187" i="27"/>
  <c r="YU187" i="27"/>
  <c r="ZD187" i="27" s="1"/>
  <c r="YO187" i="27"/>
  <c r="YH187" i="27"/>
  <c r="YQ187" i="27" s="1"/>
  <c r="YB187" i="27"/>
  <c r="XZ187" i="27"/>
  <c r="XU187" i="27"/>
  <c r="YD187" i="27" s="1"/>
  <c r="XT187" i="27"/>
  <c r="YC187" i="27" s="1"/>
  <c r="XO187" i="27"/>
  <c r="XM187" i="27"/>
  <c r="XH187" i="27"/>
  <c r="XQ187" i="27" s="1"/>
  <c r="XG187" i="27"/>
  <c r="XP187" i="27" s="1"/>
  <c r="XB187" i="27"/>
  <c r="WZ187" i="27"/>
  <c r="WU187" i="27"/>
  <c r="XD187" i="27" s="1"/>
  <c r="WT187" i="27"/>
  <c r="XC187" i="27" s="1"/>
  <c r="WO187" i="27"/>
  <c r="WH187" i="27"/>
  <c r="WQ187" i="27" s="1"/>
  <c r="WB187" i="27"/>
  <c r="VZ187" i="27"/>
  <c r="VU187" i="27"/>
  <c r="WD187" i="27" s="1"/>
  <c r="VT187" i="27"/>
  <c r="WC187" i="27" s="1"/>
  <c r="VO187" i="27"/>
  <c r="VH187" i="27"/>
  <c r="VQ187" i="27" s="1"/>
  <c r="VB187" i="27"/>
  <c r="UZ187" i="27"/>
  <c r="UT187" i="27"/>
  <c r="VC187" i="27" s="1"/>
  <c r="UO187" i="27"/>
  <c r="UH187" i="27"/>
  <c r="UQ187" i="27" s="1"/>
  <c r="UB187" i="27"/>
  <c r="TZ187" i="27"/>
  <c r="TU187" i="27"/>
  <c r="UD187" i="27" s="1"/>
  <c r="TT187" i="27"/>
  <c r="UC187" i="27" s="1"/>
  <c r="TO187" i="27"/>
  <c r="TH187" i="27"/>
  <c r="TQ187" i="27" s="1"/>
  <c r="TB187" i="27"/>
  <c r="SZ187" i="27"/>
  <c r="SU187" i="27"/>
  <c r="TD187" i="27" s="1"/>
  <c r="ST187" i="27"/>
  <c r="TC187" i="27" s="1"/>
  <c r="SO187" i="27"/>
  <c r="SH187" i="27"/>
  <c r="SQ187" i="27" s="1"/>
  <c r="SB187" i="27"/>
  <c r="RU187" i="27"/>
  <c r="SD187" i="27" s="1"/>
  <c r="RO187" i="27"/>
  <c r="RH187" i="27"/>
  <c r="RQ187" i="27" s="1"/>
  <c r="RB187" i="27"/>
  <c r="QZ187" i="27"/>
  <c r="QU187" i="27"/>
  <c r="RD187" i="27" s="1"/>
  <c r="QT187" i="27"/>
  <c r="RC187" i="27" s="1"/>
  <c r="QO187" i="27"/>
  <c r="QM187" i="27"/>
  <c r="QH187" i="27"/>
  <c r="QQ187" i="27" s="1"/>
  <c r="QG187" i="27"/>
  <c r="QP187" i="27" s="1"/>
  <c r="QB187" i="27"/>
  <c r="PZ187" i="27"/>
  <c r="PU187" i="27"/>
  <c r="QD187" i="27" s="1"/>
  <c r="PT187" i="27"/>
  <c r="QC187" i="27" s="1"/>
  <c r="PO187" i="27"/>
  <c r="PM187" i="27"/>
  <c r="PH187" i="27"/>
  <c r="PQ187" i="27" s="1"/>
  <c r="PG187" i="27"/>
  <c r="PP187" i="27" s="1"/>
  <c r="PB187" i="27"/>
  <c r="OU187" i="27"/>
  <c r="PD187" i="27" s="1"/>
  <c r="OO187" i="27"/>
  <c r="OM187" i="27"/>
  <c r="OH187" i="27"/>
  <c r="OQ187" i="27" s="1"/>
  <c r="OG187" i="27"/>
  <c r="OP187" i="27" s="1"/>
  <c r="OB187" i="27"/>
  <c r="NZ187" i="27"/>
  <c r="NU187" i="27"/>
  <c r="OD187" i="27" s="1"/>
  <c r="NT187" i="27"/>
  <c r="OC187" i="27" s="1"/>
  <c r="NO187" i="27"/>
  <c r="NH187" i="27"/>
  <c r="NQ187" i="27" s="1"/>
  <c r="NB187" i="27"/>
  <c r="MU187" i="27"/>
  <c r="ND187" i="27" s="1"/>
  <c r="MO187" i="27"/>
  <c r="MM187" i="27"/>
  <c r="MH187" i="27"/>
  <c r="MQ187" i="27" s="1"/>
  <c r="MG187" i="27"/>
  <c r="MP187" i="27" s="1"/>
  <c r="MB187" i="27"/>
  <c r="LZ187" i="27"/>
  <c r="LU187" i="27"/>
  <c r="MD187" i="27" s="1"/>
  <c r="LT187" i="27"/>
  <c r="MC187" i="27" s="1"/>
  <c r="LO187" i="27"/>
  <c r="LM187" i="27"/>
  <c r="LH187" i="27"/>
  <c r="LQ187" i="27" s="1"/>
  <c r="LG187" i="27"/>
  <c r="LP187" i="27" s="1"/>
  <c r="LB187" i="27"/>
  <c r="KU187" i="27"/>
  <c r="LD187" i="27" s="1"/>
  <c r="KO187" i="27"/>
  <c r="KM187" i="27"/>
  <c r="KH187" i="27"/>
  <c r="KQ187" i="27" s="1"/>
  <c r="KG187" i="27"/>
  <c r="KP187" i="27" s="1"/>
  <c r="KB187" i="27"/>
  <c r="JZ187" i="27"/>
  <c r="JU187" i="27"/>
  <c r="KD187" i="27" s="1"/>
  <c r="JT187" i="27"/>
  <c r="KC187" i="27" s="1"/>
  <c r="JO187" i="27"/>
  <c r="JM187" i="27"/>
  <c r="JH187" i="27"/>
  <c r="JQ187" i="27" s="1"/>
  <c r="JG187" i="27"/>
  <c r="JP187" i="27" s="1"/>
  <c r="JB187" i="27"/>
  <c r="IZ187" i="27"/>
  <c r="IU187" i="27"/>
  <c r="JD187" i="27" s="1"/>
  <c r="IT187" i="27"/>
  <c r="JA187" i="27" s="1"/>
  <c r="IO187" i="27"/>
  <c r="IH187" i="27"/>
  <c r="IQ187" i="27" s="1"/>
  <c r="IB187" i="27"/>
  <c r="HZ187" i="27"/>
  <c r="HU187" i="27"/>
  <c r="ID187" i="27" s="1"/>
  <c r="HT187" i="27"/>
  <c r="IC187" i="27" s="1"/>
  <c r="HO187" i="27"/>
  <c r="HM187" i="27"/>
  <c r="HH187" i="27"/>
  <c r="HQ187" i="27" s="1"/>
  <c r="HG187" i="27"/>
  <c r="HP187" i="27" s="1"/>
  <c r="HB187" i="27"/>
  <c r="GZ187" i="27"/>
  <c r="GU187" i="27"/>
  <c r="HD187" i="27" s="1"/>
  <c r="GT187" i="27"/>
  <c r="HC187" i="27" s="1"/>
  <c r="GO187" i="27"/>
  <c r="GH187" i="27"/>
  <c r="GQ187" i="27" s="1"/>
  <c r="GB187" i="27"/>
  <c r="FZ187" i="27"/>
  <c r="FU187" i="27"/>
  <c r="GD187" i="27" s="1"/>
  <c r="FT187" i="27"/>
  <c r="GC187" i="27" s="1"/>
  <c r="FO187" i="27"/>
  <c r="FM187" i="27"/>
  <c r="FH187" i="27"/>
  <c r="FQ187" i="27" s="1"/>
  <c r="FG187" i="27"/>
  <c r="FP187" i="27" s="1"/>
  <c r="FB187" i="27"/>
  <c r="EU187" i="27"/>
  <c r="FD187" i="27" s="1"/>
  <c r="EO187" i="27"/>
  <c r="EM187" i="27"/>
  <c r="EH187" i="27"/>
  <c r="EQ187" i="27" s="1"/>
  <c r="EG187" i="27"/>
  <c r="EP187" i="27" s="1"/>
  <c r="DZ187" i="27"/>
  <c r="DS187" i="27"/>
  <c r="EB187" i="27" s="1"/>
  <c r="DM187" i="27"/>
  <c r="DF187" i="27"/>
  <c r="DO187" i="27" s="1"/>
  <c r="CZ187" i="27"/>
  <c r="CS187" i="27"/>
  <c r="DB187" i="27" s="1"/>
  <c r="CM187" i="27"/>
  <c r="CK187" i="27"/>
  <c r="CF187" i="27"/>
  <c r="CO187" i="27" s="1"/>
  <c r="CE187" i="27"/>
  <c r="CN187" i="27" s="1"/>
  <c r="BZ187" i="27"/>
  <c r="BS187" i="27"/>
  <c r="CB187" i="27" s="1"/>
  <c r="BM187" i="27"/>
  <c r="BF187" i="27"/>
  <c r="BO187" i="27" s="1"/>
  <c r="AX187" i="27"/>
  <c r="AQ187" i="27"/>
  <c r="AZ187" i="27" s="1"/>
  <c r="AK187" i="27"/>
  <c r="Q187" i="27"/>
  <c r="Z187" i="27" s="1"/>
  <c r="AFO186" i="27"/>
  <c r="AFH186" i="27"/>
  <c r="AFQ186" i="27" s="1"/>
  <c r="AFB186" i="27"/>
  <c r="AEZ186" i="27"/>
  <c r="AEU186" i="27"/>
  <c r="AFD186" i="27" s="1"/>
  <c r="AET186" i="27"/>
  <c r="AFC186" i="27" s="1"/>
  <c r="AEO186" i="27"/>
  <c r="AEM186" i="27"/>
  <c r="AEH186" i="27"/>
  <c r="AEQ186" i="27" s="1"/>
  <c r="AEG186" i="27"/>
  <c r="AEP186" i="27" s="1"/>
  <c r="AEB186" i="27"/>
  <c r="ADU186" i="27"/>
  <c r="AED186" i="27" s="1"/>
  <c r="ADO186" i="27"/>
  <c r="ADM186" i="27"/>
  <c r="ADH186" i="27"/>
  <c r="ADQ186" i="27" s="1"/>
  <c r="ADG186" i="27"/>
  <c r="ADP186" i="27" s="1"/>
  <c r="ADB186" i="27"/>
  <c r="ACZ186" i="27"/>
  <c r="ACU186" i="27"/>
  <c r="ADD186" i="27" s="1"/>
  <c r="ACT186" i="27"/>
  <c r="ADC186" i="27" s="1"/>
  <c r="ACH186" i="27"/>
  <c r="ACQ186" i="27" s="1"/>
  <c r="ACB186" i="27"/>
  <c r="ABZ186" i="27"/>
  <c r="ABU186" i="27"/>
  <c r="ACD186" i="27" s="1"/>
  <c r="ABT186" i="27"/>
  <c r="ACC186" i="27" s="1"/>
  <c r="ABO186" i="27"/>
  <c r="ABM186" i="27"/>
  <c r="ABH186" i="27"/>
  <c r="ABQ186" i="27" s="1"/>
  <c r="ABG186" i="27"/>
  <c r="ABP186" i="27" s="1"/>
  <c r="ABB186" i="27"/>
  <c r="AAZ186" i="27"/>
  <c r="AAU186" i="27"/>
  <c r="ABD186" i="27" s="1"/>
  <c r="AAT186" i="27"/>
  <c r="ABC186" i="27" s="1"/>
  <c r="AAO186" i="27"/>
  <c r="AAM186" i="27"/>
  <c r="AAH186" i="27"/>
  <c r="AAQ186" i="27" s="1"/>
  <c r="AAG186" i="27"/>
  <c r="AAP186" i="27" s="1"/>
  <c r="AAB186" i="27"/>
  <c r="ZZ186" i="27"/>
  <c r="ZU186" i="27"/>
  <c r="AAD186" i="27" s="1"/>
  <c r="ZT186" i="27"/>
  <c r="AAC186" i="27" s="1"/>
  <c r="ZO186" i="27"/>
  <c r="ZM186" i="27"/>
  <c r="ZH186" i="27"/>
  <c r="ZQ186" i="27" s="1"/>
  <c r="ZG186" i="27"/>
  <c r="ZP186" i="27" s="1"/>
  <c r="ZB186" i="27"/>
  <c r="YU186" i="27"/>
  <c r="ZD186" i="27" s="1"/>
  <c r="YO186" i="27"/>
  <c r="YH186" i="27"/>
  <c r="YQ186" i="27" s="1"/>
  <c r="YB186" i="27"/>
  <c r="XZ186" i="27"/>
  <c r="XU186" i="27"/>
  <c r="YD186" i="27" s="1"/>
  <c r="XT186" i="27"/>
  <c r="YC186" i="27" s="1"/>
  <c r="XO186" i="27"/>
  <c r="XM186" i="27"/>
  <c r="XH186" i="27"/>
  <c r="XQ186" i="27" s="1"/>
  <c r="XG186" i="27"/>
  <c r="XN186" i="27" s="1"/>
  <c r="XB186" i="27"/>
  <c r="WZ186" i="27"/>
  <c r="WU186" i="27"/>
  <c r="XD186" i="27" s="1"/>
  <c r="WT186" i="27"/>
  <c r="XC186" i="27" s="1"/>
  <c r="WO186" i="27"/>
  <c r="WH186" i="27"/>
  <c r="WQ186" i="27" s="1"/>
  <c r="WB186" i="27"/>
  <c r="VZ186" i="27"/>
  <c r="VU186" i="27"/>
  <c r="WD186" i="27" s="1"/>
  <c r="VT186" i="27"/>
  <c r="WC186" i="27" s="1"/>
  <c r="VO186" i="27"/>
  <c r="VH186" i="27"/>
  <c r="VQ186" i="27" s="1"/>
  <c r="VB186" i="27"/>
  <c r="UZ186" i="27"/>
  <c r="UT186" i="27"/>
  <c r="VC186" i="27" s="1"/>
  <c r="UO186" i="27"/>
  <c r="UB186" i="27"/>
  <c r="TZ186" i="27"/>
  <c r="TU186" i="27"/>
  <c r="UD186" i="27" s="1"/>
  <c r="TT186" i="27"/>
  <c r="UC186" i="27" s="1"/>
  <c r="TO186" i="27"/>
  <c r="TH186" i="27"/>
  <c r="TQ186" i="27" s="1"/>
  <c r="TB186" i="27"/>
  <c r="SZ186" i="27"/>
  <c r="SU186" i="27"/>
  <c r="TD186" i="27" s="1"/>
  <c r="ST186" i="27"/>
  <c r="TC186" i="27" s="1"/>
  <c r="SO186" i="27"/>
  <c r="SH186" i="27"/>
  <c r="SQ186" i="27" s="1"/>
  <c r="SB186" i="27"/>
  <c r="RU186" i="27"/>
  <c r="SD186" i="27" s="1"/>
  <c r="RO186" i="27"/>
  <c r="RH186" i="27"/>
  <c r="RQ186" i="27" s="1"/>
  <c r="RB186" i="27"/>
  <c r="QZ186" i="27"/>
  <c r="QU186" i="27"/>
  <c r="RD186" i="27" s="1"/>
  <c r="QT186" i="27"/>
  <c r="RC186" i="27" s="1"/>
  <c r="QO186" i="27"/>
  <c r="QM186" i="27"/>
  <c r="QH186" i="27"/>
  <c r="QQ186" i="27" s="1"/>
  <c r="QG186" i="27"/>
  <c r="QP186" i="27" s="1"/>
  <c r="QB186" i="27"/>
  <c r="PZ186" i="27"/>
  <c r="PU186" i="27"/>
  <c r="QD186" i="27" s="1"/>
  <c r="PT186" i="27"/>
  <c r="QC186" i="27" s="1"/>
  <c r="PO186" i="27"/>
  <c r="PM186" i="27"/>
  <c r="PH186" i="27"/>
  <c r="PQ186" i="27" s="1"/>
  <c r="PG186" i="27"/>
  <c r="PP186" i="27" s="1"/>
  <c r="PB186" i="27"/>
  <c r="OU186" i="27"/>
  <c r="PD186" i="27" s="1"/>
  <c r="OO186" i="27"/>
  <c r="OM186" i="27"/>
  <c r="OH186" i="27"/>
  <c r="OQ186" i="27" s="1"/>
  <c r="OG186" i="27"/>
  <c r="OP186" i="27" s="1"/>
  <c r="OB186" i="27"/>
  <c r="NZ186" i="27"/>
  <c r="NU186" i="27"/>
  <c r="OD186" i="27" s="1"/>
  <c r="NT186" i="27"/>
  <c r="OC186" i="27" s="1"/>
  <c r="NO186" i="27"/>
  <c r="NH186" i="27"/>
  <c r="NQ186" i="27" s="1"/>
  <c r="NB186" i="27"/>
  <c r="MU186" i="27"/>
  <c r="ND186" i="27" s="1"/>
  <c r="MO186" i="27"/>
  <c r="MM186" i="27"/>
  <c r="MH186" i="27"/>
  <c r="MQ186" i="27" s="1"/>
  <c r="MG186" i="27"/>
  <c r="MP186" i="27" s="1"/>
  <c r="MB186" i="27"/>
  <c r="LZ186" i="27"/>
  <c r="LU186" i="27"/>
  <c r="MD186" i="27" s="1"/>
  <c r="LT186" i="27"/>
  <c r="MC186" i="27" s="1"/>
  <c r="LO186" i="27"/>
  <c r="LM186" i="27"/>
  <c r="LH186" i="27"/>
  <c r="LQ186" i="27" s="1"/>
  <c r="LG186" i="27"/>
  <c r="LP186" i="27" s="1"/>
  <c r="LB186" i="27"/>
  <c r="KU186" i="27"/>
  <c r="LD186" i="27" s="1"/>
  <c r="KO186" i="27"/>
  <c r="KM186" i="27"/>
  <c r="KH186" i="27"/>
  <c r="KQ186" i="27" s="1"/>
  <c r="KG186" i="27"/>
  <c r="KP186" i="27" s="1"/>
  <c r="KB186" i="27"/>
  <c r="JZ186" i="27"/>
  <c r="JU186" i="27"/>
  <c r="KD186" i="27" s="1"/>
  <c r="JT186" i="27"/>
  <c r="JO186" i="27"/>
  <c r="JM186" i="27"/>
  <c r="JH186" i="27"/>
  <c r="JQ186" i="27" s="1"/>
  <c r="JG186" i="27"/>
  <c r="JP186" i="27" s="1"/>
  <c r="JB186" i="27"/>
  <c r="IZ186" i="27"/>
  <c r="IU186" i="27"/>
  <c r="JD186" i="27" s="1"/>
  <c r="IT186" i="27"/>
  <c r="JC186" i="27" s="1"/>
  <c r="IO186" i="27"/>
  <c r="IH186" i="27"/>
  <c r="IQ186" i="27" s="1"/>
  <c r="IB186" i="27"/>
  <c r="HZ186" i="27"/>
  <c r="HU186" i="27"/>
  <c r="ID186" i="27" s="1"/>
  <c r="HT186" i="27"/>
  <c r="IC186" i="27" s="1"/>
  <c r="HO186" i="27"/>
  <c r="HM186" i="27"/>
  <c r="HH186" i="27"/>
  <c r="HQ186" i="27" s="1"/>
  <c r="HG186" i="27"/>
  <c r="HN186" i="27" s="1"/>
  <c r="HB186" i="27"/>
  <c r="GZ186" i="27"/>
  <c r="GU186" i="27"/>
  <c r="HD186" i="27" s="1"/>
  <c r="GT186" i="27"/>
  <c r="GO186" i="27"/>
  <c r="GH186" i="27"/>
  <c r="GQ186" i="27" s="1"/>
  <c r="GB186" i="27"/>
  <c r="FZ186" i="27"/>
  <c r="FU186" i="27"/>
  <c r="GD186" i="27" s="1"/>
  <c r="FT186" i="27"/>
  <c r="FO186" i="27"/>
  <c r="FM186" i="27"/>
  <c r="FH186" i="27"/>
  <c r="FQ186" i="27" s="1"/>
  <c r="FG186" i="27"/>
  <c r="FP186" i="27" s="1"/>
  <c r="FB186" i="27"/>
  <c r="EU186" i="27"/>
  <c r="FD186" i="27" s="1"/>
  <c r="EO186" i="27"/>
  <c r="EM186" i="27"/>
  <c r="EH186" i="27"/>
  <c r="EQ186" i="27" s="1"/>
  <c r="EG186" i="27"/>
  <c r="EP186" i="27" s="1"/>
  <c r="DZ186" i="27"/>
  <c r="DS186" i="27"/>
  <c r="EB186" i="27" s="1"/>
  <c r="DM186" i="27"/>
  <c r="DF186" i="27"/>
  <c r="DO186" i="27" s="1"/>
  <c r="CZ186" i="27"/>
  <c r="CS186" i="27"/>
  <c r="DB186" i="27" s="1"/>
  <c r="CM186" i="27"/>
  <c r="CK186" i="27"/>
  <c r="CF186" i="27"/>
  <c r="CO186" i="27" s="1"/>
  <c r="CE186" i="27"/>
  <c r="CL186" i="27" s="1"/>
  <c r="BZ186" i="27"/>
  <c r="BS186" i="27"/>
  <c r="CB186" i="27" s="1"/>
  <c r="BM186" i="27"/>
  <c r="BF186" i="27"/>
  <c r="BO186" i="27" s="1"/>
  <c r="AX186" i="27"/>
  <c r="AQ186" i="27"/>
  <c r="AZ186" i="27" s="1"/>
  <c r="AK186" i="27"/>
  <c r="Q186" i="27"/>
  <c r="Z186" i="27" s="1"/>
  <c r="AFO185" i="27"/>
  <c r="AFH185" i="27"/>
  <c r="AFQ185" i="27" s="1"/>
  <c r="AFB185" i="27"/>
  <c r="AEZ185" i="27"/>
  <c r="AEU185" i="27"/>
  <c r="AFD185" i="27" s="1"/>
  <c r="AET185" i="27"/>
  <c r="AFC185" i="27" s="1"/>
  <c r="AEO185" i="27"/>
  <c r="AEM185" i="27"/>
  <c r="AEH185" i="27"/>
  <c r="AEQ185" i="27" s="1"/>
  <c r="AEG185" i="27"/>
  <c r="AEB185" i="27"/>
  <c r="ADO185" i="27"/>
  <c r="ADM185" i="27"/>
  <c r="ADH185" i="27"/>
  <c r="ADQ185" i="27" s="1"/>
  <c r="ADG185" i="27"/>
  <c r="ADB185" i="27"/>
  <c r="ACZ185" i="27"/>
  <c r="ACU185" i="27"/>
  <c r="ADD185" i="27" s="1"/>
  <c r="ACT185" i="27"/>
  <c r="ADC185" i="27" s="1"/>
  <c r="ACH185" i="27"/>
  <c r="ACQ185" i="27" s="1"/>
  <c r="ACB185" i="27"/>
  <c r="ABZ185" i="27"/>
  <c r="ABU185" i="27"/>
  <c r="ACD185" i="27" s="1"/>
  <c r="ABT185" i="27"/>
  <c r="ACC185" i="27" s="1"/>
  <c r="ABO185" i="27"/>
  <c r="ABM185" i="27"/>
  <c r="ABH185" i="27"/>
  <c r="ABQ185" i="27" s="1"/>
  <c r="ABG185" i="27"/>
  <c r="ABP185" i="27" s="1"/>
  <c r="ABB185" i="27"/>
  <c r="AAZ185" i="27"/>
  <c r="AAU185" i="27"/>
  <c r="ABD185" i="27" s="1"/>
  <c r="AAT185" i="27"/>
  <c r="ABC185" i="27" s="1"/>
  <c r="AAO185" i="27"/>
  <c r="AAM185" i="27"/>
  <c r="AAH185" i="27"/>
  <c r="AAQ185" i="27" s="1"/>
  <c r="AAG185" i="27"/>
  <c r="AAB185" i="27"/>
  <c r="ZZ185" i="27"/>
  <c r="ZU185" i="27"/>
  <c r="AAD185" i="27" s="1"/>
  <c r="ZT185" i="27"/>
  <c r="AAC185" i="27" s="1"/>
  <c r="ZO185" i="27"/>
  <c r="ZM185" i="27"/>
  <c r="ZH185" i="27"/>
  <c r="ZQ185" i="27" s="1"/>
  <c r="ZG185" i="27"/>
  <c r="ZP185" i="27" s="1"/>
  <c r="ZB185" i="27"/>
  <c r="YU185" i="27"/>
  <c r="ZD185" i="27" s="1"/>
  <c r="YO185" i="27"/>
  <c r="YH185" i="27"/>
  <c r="YQ185" i="27" s="1"/>
  <c r="YB185" i="27"/>
  <c r="XZ185" i="27"/>
  <c r="XU185" i="27"/>
  <c r="YD185" i="27" s="1"/>
  <c r="XT185" i="27"/>
  <c r="YC185" i="27" s="1"/>
  <c r="XO185" i="27"/>
  <c r="XM185" i="27"/>
  <c r="XH185" i="27"/>
  <c r="XQ185" i="27" s="1"/>
  <c r="XG185" i="27"/>
  <c r="XP185" i="27" s="1"/>
  <c r="XB185" i="27"/>
  <c r="WZ185" i="27"/>
  <c r="WU185" i="27"/>
  <c r="XD185" i="27" s="1"/>
  <c r="WT185" i="27"/>
  <c r="XC185" i="27" s="1"/>
  <c r="WO185" i="27"/>
  <c r="WH185" i="27"/>
  <c r="WQ185" i="27" s="1"/>
  <c r="WB185" i="27"/>
  <c r="VZ185" i="27"/>
  <c r="VU185" i="27"/>
  <c r="WD185" i="27" s="1"/>
  <c r="VT185" i="27"/>
  <c r="WC185" i="27" s="1"/>
  <c r="VO185" i="27"/>
  <c r="VH185" i="27"/>
  <c r="VQ185" i="27" s="1"/>
  <c r="VB185" i="27"/>
  <c r="UZ185" i="27"/>
  <c r="UT185" i="27"/>
  <c r="VA185" i="27" s="1"/>
  <c r="UO185" i="27"/>
  <c r="UH185" i="27"/>
  <c r="UQ185" i="27" s="1"/>
  <c r="UB185" i="27"/>
  <c r="TZ185" i="27"/>
  <c r="TU185" i="27"/>
  <c r="UD185" i="27" s="1"/>
  <c r="TT185" i="27"/>
  <c r="UC185" i="27" s="1"/>
  <c r="TO185" i="27"/>
  <c r="TH185" i="27"/>
  <c r="TQ185" i="27" s="1"/>
  <c r="TB185" i="27"/>
  <c r="SZ185" i="27"/>
  <c r="SU185" i="27"/>
  <c r="TD185" i="27" s="1"/>
  <c r="ST185" i="27"/>
  <c r="TA185" i="27" s="1"/>
  <c r="SO185" i="27"/>
  <c r="SH185" i="27"/>
  <c r="SQ185" i="27" s="1"/>
  <c r="SB185" i="27"/>
  <c r="RU185" i="27"/>
  <c r="SD185" i="27" s="1"/>
  <c r="RO185" i="27"/>
  <c r="RH185" i="27"/>
  <c r="RQ185" i="27" s="1"/>
  <c r="RB185" i="27"/>
  <c r="QZ185" i="27"/>
  <c r="QU185" i="27"/>
  <c r="RD185" i="27" s="1"/>
  <c r="QT185" i="27"/>
  <c r="RC185" i="27" s="1"/>
  <c r="QO185" i="27"/>
  <c r="QM185" i="27"/>
  <c r="QH185" i="27"/>
  <c r="QQ185" i="27" s="1"/>
  <c r="QG185" i="27"/>
  <c r="QN185" i="27" s="1"/>
  <c r="QB185" i="27"/>
  <c r="PZ185" i="27"/>
  <c r="PU185" i="27"/>
  <c r="QD185" i="27" s="1"/>
  <c r="PT185" i="27"/>
  <c r="QA185" i="27" s="1"/>
  <c r="PO185" i="27"/>
  <c r="PM185" i="27"/>
  <c r="PH185" i="27"/>
  <c r="PQ185" i="27" s="1"/>
  <c r="PG185" i="27"/>
  <c r="PB185" i="27"/>
  <c r="OU185" i="27"/>
  <c r="PD185" i="27" s="1"/>
  <c r="OO185" i="27"/>
  <c r="OM185" i="27"/>
  <c r="OH185" i="27"/>
  <c r="OQ185" i="27" s="1"/>
  <c r="OG185" i="27"/>
  <c r="OB185" i="27"/>
  <c r="NZ185" i="27"/>
  <c r="NU185" i="27"/>
  <c r="OD185" i="27" s="1"/>
  <c r="NT185" i="27"/>
  <c r="OC185" i="27" s="1"/>
  <c r="NO185" i="27"/>
  <c r="NH185" i="27"/>
  <c r="NQ185" i="27" s="1"/>
  <c r="NB185" i="27"/>
  <c r="MU185" i="27"/>
  <c r="ND185" i="27" s="1"/>
  <c r="MO185" i="27"/>
  <c r="MM185" i="27"/>
  <c r="MH185" i="27"/>
  <c r="MQ185" i="27" s="1"/>
  <c r="MG185" i="27"/>
  <c r="MB185" i="27"/>
  <c r="LZ185" i="27"/>
  <c r="LU185" i="27"/>
  <c r="MD185" i="27" s="1"/>
  <c r="LT185" i="27"/>
  <c r="MC185" i="27" s="1"/>
  <c r="LO185" i="27"/>
  <c r="LM185" i="27"/>
  <c r="LH185" i="27"/>
  <c r="LQ185" i="27" s="1"/>
  <c r="LG185" i="27"/>
  <c r="LP185" i="27" s="1"/>
  <c r="LB185" i="27"/>
  <c r="KU185" i="27"/>
  <c r="LD185" i="27" s="1"/>
  <c r="KO185" i="27"/>
  <c r="KM185" i="27"/>
  <c r="KH185" i="27"/>
  <c r="KQ185" i="27" s="1"/>
  <c r="KG185" i="27"/>
  <c r="KN185" i="27" s="1"/>
  <c r="KB185" i="27"/>
  <c r="JZ185" i="27"/>
  <c r="JU185" i="27"/>
  <c r="KD185" i="27" s="1"/>
  <c r="JT185" i="27"/>
  <c r="KA185" i="27" s="1"/>
  <c r="JO185" i="27"/>
  <c r="JM185" i="27"/>
  <c r="JH185" i="27"/>
  <c r="JQ185" i="27" s="1"/>
  <c r="JG185" i="27"/>
  <c r="JB185" i="27"/>
  <c r="IZ185" i="27"/>
  <c r="IU185" i="27"/>
  <c r="JD185" i="27" s="1"/>
  <c r="IT185" i="27"/>
  <c r="JC185" i="27" s="1"/>
  <c r="IO185" i="27"/>
  <c r="IH185" i="27"/>
  <c r="IQ185" i="27" s="1"/>
  <c r="IB185" i="27"/>
  <c r="HZ185" i="27"/>
  <c r="HU185" i="27"/>
  <c r="ID185" i="27" s="1"/>
  <c r="HT185" i="27"/>
  <c r="IC185" i="27" s="1"/>
  <c r="HO185" i="27"/>
  <c r="HM185" i="27"/>
  <c r="HH185" i="27"/>
  <c r="HQ185" i="27" s="1"/>
  <c r="HG185" i="27"/>
  <c r="HP185" i="27" s="1"/>
  <c r="HB185" i="27"/>
  <c r="GZ185" i="27"/>
  <c r="GU185" i="27"/>
  <c r="HD185" i="27" s="1"/>
  <c r="GT185" i="27"/>
  <c r="HC185" i="27" s="1"/>
  <c r="GO185" i="27"/>
  <c r="GH185" i="27"/>
  <c r="GQ185" i="27" s="1"/>
  <c r="GB185" i="27"/>
  <c r="FZ185" i="27"/>
  <c r="FU185" i="27"/>
  <c r="GD185" i="27" s="1"/>
  <c r="FT185" i="27"/>
  <c r="GA185" i="27" s="1"/>
  <c r="FO185" i="27"/>
  <c r="FM185" i="27"/>
  <c r="FH185" i="27"/>
  <c r="FQ185" i="27" s="1"/>
  <c r="FG185" i="27"/>
  <c r="FN185" i="27" s="1"/>
  <c r="FB185" i="27"/>
  <c r="EU185" i="27"/>
  <c r="FD185" i="27" s="1"/>
  <c r="EO185" i="27"/>
  <c r="EM185" i="27"/>
  <c r="EH185" i="27"/>
  <c r="EQ185" i="27" s="1"/>
  <c r="EG185" i="27"/>
  <c r="EN185" i="27" s="1"/>
  <c r="DZ185" i="27"/>
  <c r="DS185" i="27"/>
  <c r="EB185" i="27" s="1"/>
  <c r="DM185" i="27"/>
  <c r="DF185" i="27"/>
  <c r="DO185" i="27" s="1"/>
  <c r="CZ185" i="27"/>
  <c r="CS185" i="27"/>
  <c r="DB185" i="27" s="1"/>
  <c r="CM185" i="27"/>
  <c r="CK185" i="27"/>
  <c r="CF185" i="27"/>
  <c r="CO185" i="27" s="1"/>
  <c r="CE185" i="27"/>
  <c r="CN185" i="27" s="1"/>
  <c r="BZ185" i="27"/>
  <c r="BS185" i="27"/>
  <c r="CB185" i="27" s="1"/>
  <c r="BM185" i="27"/>
  <c r="BF185" i="27"/>
  <c r="BO185" i="27" s="1"/>
  <c r="AX185" i="27"/>
  <c r="AQ185" i="27"/>
  <c r="AZ185" i="27" s="1"/>
  <c r="AK185" i="27"/>
  <c r="AD185" i="27"/>
  <c r="Q185" i="27"/>
  <c r="Z185" i="27" s="1"/>
  <c r="P185" i="27"/>
  <c r="Y185" i="27" s="1"/>
  <c r="ACK184" i="27"/>
  <c r="WJ184" i="27"/>
  <c r="TI184" i="27"/>
  <c r="U184" i="27"/>
  <c r="AFL184" i="27"/>
  <c r="AFK184" i="27"/>
  <c r="AEL184" i="27"/>
  <c r="AEK184" i="27"/>
  <c r="ADY184" i="27"/>
  <c r="ADX184" i="27"/>
  <c r="ADL184" i="27"/>
  <c r="ADK184" i="27"/>
  <c r="AAL184" i="27"/>
  <c r="AAK184" i="27"/>
  <c r="ZY184" i="27"/>
  <c r="ZX184" i="27"/>
  <c r="ZL184" i="27"/>
  <c r="ZK184" i="27"/>
  <c r="XY184" i="27"/>
  <c r="XX184" i="27"/>
  <c r="VY184" i="27"/>
  <c r="VX184" i="27"/>
  <c r="VU184" i="27"/>
  <c r="VL184" i="27"/>
  <c r="VK184" i="27"/>
  <c r="UL184" i="27"/>
  <c r="UK184" i="27"/>
  <c r="RL184" i="27"/>
  <c r="RK184" i="27"/>
  <c r="QL184" i="27"/>
  <c r="QK184" i="27"/>
  <c r="PY184" i="27"/>
  <c r="PX184" i="27"/>
  <c r="OY184" i="27"/>
  <c r="OX184" i="27"/>
  <c r="OL184" i="27"/>
  <c r="OK184" i="27"/>
  <c r="NY184" i="27"/>
  <c r="NX184" i="27"/>
  <c r="NL184" i="27"/>
  <c r="NK184" i="27"/>
  <c r="MY184" i="27"/>
  <c r="MX184" i="27"/>
  <c r="ML184" i="27"/>
  <c r="MK184" i="27"/>
  <c r="LY184" i="27"/>
  <c r="LX184" i="27"/>
  <c r="LL184" i="27"/>
  <c r="LK184" i="27"/>
  <c r="KY184" i="27"/>
  <c r="KX184" i="27"/>
  <c r="JL184" i="27"/>
  <c r="JK184" i="27"/>
  <c r="IU184" i="27"/>
  <c r="GU184" i="27"/>
  <c r="DW184" i="27"/>
  <c r="DV184" i="27"/>
  <c r="BW184" i="27"/>
  <c r="AFO183" i="27"/>
  <c r="AFH183" i="27"/>
  <c r="AFQ183" i="27" s="1"/>
  <c r="AFB183" i="27"/>
  <c r="AEZ183" i="27"/>
  <c r="AEU183" i="27"/>
  <c r="AFD183" i="27" s="1"/>
  <c r="AET183" i="27"/>
  <c r="AFA183" i="27" s="1"/>
  <c r="AEO183" i="27"/>
  <c r="AEM183" i="27"/>
  <c r="AEH183" i="27"/>
  <c r="AEQ183" i="27" s="1"/>
  <c r="AEG183" i="27"/>
  <c r="AEP183" i="27" s="1"/>
  <c r="AEB183" i="27"/>
  <c r="ADU183" i="27"/>
  <c r="AED183" i="27" s="1"/>
  <c r="ADO183" i="27"/>
  <c r="ADM183" i="27"/>
  <c r="ADH183" i="27"/>
  <c r="ADQ183" i="27" s="1"/>
  <c r="ADG183" i="27"/>
  <c r="ADP183" i="27" s="1"/>
  <c r="ADB183" i="27"/>
  <c r="ACZ183" i="27"/>
  <c r="ACU183" i="27"/>
  <c r="ADD183" i="27" s="1"/>
  <c r="ACT183" i="27"/>
  <c r="ADC183" i="27" s="1"/>
  <c r="ACH183" i="27"/>
  <c r="ACQ183" i="27" s="1"/>
  <c r="ACB183" i="27"/>
  <c r="ABZ183" i="27"/>
  <c r="ABU183" i="27"/>
  <c r="ACD183" i="27" s="1"/>
  <c r="ABT183" i="27"/>
  <c r="ACC183" i="27" s="1"/>
  <c r="ABO183" i="27"/>
  <c r="ABM183" i="27"/>
  <c r="ABH183" i="27"/>
  <c r="ABQ183" i="27" s="1"/>
  <c r="ABG183" i="27"/>
  <c r="ABP183" i="27" s="1"/>
  <c r="ABB183" i="27"/>
  <c r="AAZ183" i="27"/>
  <c r="AAU183" i="27"/>
  <c r="ABD183" i="27" s="1"/>
  <c r="AAT183" i="27"/>
  <c r="ABC183" i="27" s="1"/>
  <c r="AAO183" i="27"/>
  <c r="AAM183" i="27"/>
  <c r="AAH183" i="27"/>
  <c r="AAQ183" i="27" s="1"/>
  <c r="AAG183" i="27"/>
  <c r="AAP183" i="27" s="1"/>
  <c r="AAB183" i="27"/>
  <c r="ZZ183" i="27"/>
  <c r="ZU183" i="27"/>
  <c r="AAD183" i="27" s="1"/>
  <c r="ZT183" i="27"/>
  <c r="AAC183" i="27" s="1"/>
  <c r="ZO183" i="27"/>
  <c r="ZM183" i="27"/>
  <c r="ZH183" i="27"/>
  <c r="ZQ183" i="27" s="1"/>
  <c r="ZG183" i="27"/>
  <c r="ZP183" i="27" s="1"/>
  <c r="ZB183" i="27"/>
  <c r="YU183" i="27"/>
  <c r="ZD183" i="27" s="1"/>
  <c r="YO183" i="27"/>
  <c r="YH183" i="27"/>
  <c r="YQ183" i="27" s="1"/>
  <c r="YB183" i="27"/>
  <c r="XZ183" i="27"/>
  <c r="XU183" i="27"/>
  <c r="YD183" i="27" s="1"/>
  <c r="XT183" i="27"/>
  <c r="YC183" i="27" s="1"/>
  <c r="XO183" i="27"/>
  <c r="XM183" i="27"/>
  <c r="XH183" i="27"/>
  <c r="XQ183" i="27" s="1"/>
  <c r="XG183" i="27"/>
  <c r="XP183" i="27" s="1"/>
  <c r="XB183" i="27"/>
  <c r="WZ183" i="27"/>
  <c r="WU183" i="27"/>
  <c r="XD183" i="27" s="1"/>
  <c r="WT183" i="27"/>
  <c r="XC183" i="27" s="1"/>
  <c r="WO183" i="27"/>
  <c r="WH183" i="27"/>
  <c r="WQ183" i="27" s="1"/>
  <c r="WB183" i="27"/>
  <c r="VZ183" i="27"/>
  <c r="VU183" i="27"/>
  <c r="WD183" i="27" s="1"/>
  <c r="VT183" i="27"/>
  <c r="WC183" i="27" s="1"/>
  <c r="VO183" i="27"/>
  <c r="VH183" i="27"/>
  <c r="VQ183" i="27" s="1"/>
  <c r="VB183" i="27"/>
  <c r="UZ183" i="27"/>
  <c r="UT183" i="27"/>
  <c r="VC183" i="27" s="1"/>
  <c r="UO183" i="27"/>
  <c r="UH183" i="27"/>
  <c r="UQ183" i="27" s="1"/>
  <c r="UB183" i="27"/>
  <c r="TZ183" i="27"/>
  <c r="TU183" i="27"/>
  <c r="UD183" i="27" s="1"/>
  <c r="TT183" i="27"/>
  <c r="UC183" i="27" s="1"/>
  <c r="TO183" i="27"/>
  <c r="TH183" i="27"/>
  <c r="TQ183" i="27" s="1"/>
  <c r="TB183" i="27"/>
  <c r="SZ183" i="27"/>
  <c r="SU183" i="27"/>
  <c r="TD183" i="27" s="1"/>
  <c r="ST183" i="27"/>
  <c r="TA183" i="27" s="1"/>
  <c r="SO183" i="27"/>
  <c r="SH183" i="27"/>
  <c r="SQ183" i="27" s="1"/>
  <c r="SB183" i="27"/>
  <c r="RU183" i="27"/>
  <c r="SD183" i="27" s="1"/>
  <c r="RO183" i="27"/>
  <c r="RH183" i="27"/>
  <c r="RQ183" i="27" s="1"/>
  <c r="RB183" i="27"/>
  <c r="QZ183" i="27"/>
  <c r="QU183" i="27"/>
  <c r="RD183" i="27" s="1"/>
  <c r="QT183" i="27"/>
  <c r="RC183" i="27" s="1"/>
  <c r="QO183" i="27"/>
  <c r="QM183" i="27"/>
  <c r="QH183" i="27"/>
  <c r="QQ183" i="27" s="1"/>
  <c r="QG183" i="27"/>
  <c r="QP183" i="27" s="1"/>
  <c r="QB183" i="27"/>
  <c r="PZ183" i="27"/>
  <c r="PU183" i="27"/>
  <c r="QD183" i="27" s="1"/>
  <c r="PT183" i="27"/>
  <c r="QC183" i="27" s="1"/>
  <c r="PO183" i="27"/>
  <c r="PM183" i="27"/>
  <c r="PH183" i="27"/>
  <c r="PQ183" i="27" s="1"/>
  <c r="PG183" i="27"/>
  <c r="PP183" i="27" s="1"/>
  <c r="PB183" i="27"/>
  <c r="OU183" i="27"/>
  <c r="PD183" i="27" s="1"/>
  <c r="OO183" i="27"/>
  <c r="OM183" i="27"/>
  <c r="OH183" i="27"/>
  <c r="OQ183" i="27" s="1"/>
  <c r="OG183" i="27"/>
  <c r="OP183" i="27" s="1"/>
  <c r="OB183" i="27"/>
  <c r="NZ183" i="27"/>
  <c r="NU183" i="27"/>
  <c r="OD183" i="27" s="1"/>
  <c r="NT183" i="27"/>
  <c r="OC183" i="27" s="1"/>
  <c r="NO183" i="27"/>
  <c r="NH183" i="27"/>
  <c r="NQ183" i="27" s="1"/>
  <c r="NB183" i="27"/>
  <c r="MU183" i="27"/>
  <c r="ND183" i="27" s="1"/>
  <c r="MO183" i="27"/>
  <c r="MM183" i="27"/>
  <c r="MH183" i="27"/>
  <c r="MQ183" i="27" s="1"/>
  <c r="MG183" i="27"/>
  <c r="MP183" i="27" s="1"/>
  <c r="MB183" i="27"/>
  <c r="LZ183" i="27"/>
  <c r="LU183" i="27"/>
  <c r="MD183" i="27" s="1"/>
  <c r="LT183" i="27"/>
  <c r="MC183" i="27" s="1"/>
  <c r="LO183" i="27"/>
  <c r="LM183" i="27"/>
  <c r="LH183" i="27"/>
  <c r="LQ183" i="27" s="1"/>
  <c r="LG183" i="27"/>
  <c r="LP183" i="27" s="1"/>
  <c r="LB183" i="27"/>
  <c r="KU183" i="27"/>
  <c r="LD183" i="27" s="1"/>
  <c r="KO183" i="27"/>
  <c r="KM183" i="27"/>
  <c r="KH183" i="27"/>
  <c r="KQ183" i="27" s="1"/>
  <c r="KG183" i="27"/>
  <c r="KP183" i="27" s="1"/>
  <c r="KB183" i="27"/>
  <c r="JZ183" i="27"/>
  <c r="JU183" i="27"/>
  <c r="KD183" i="27" s="1"/>
  <c r="JT183" i="27"/>
  <c r="KC183" i="27" s="1"/>
  <c r="JO183" i="27"/>
  <c r="JM183" i="27"/>
  <c r="JH183" i="27"/>
  <c r="JQ183" i="27" s="1"/>
  <c r="JG183" i="27"/>
  <c r="JP183" i="27" s="1"/>
  <c r="JB183" i="27"/>
  <c r="IZ183" i="27"/>
  <c r="IU183" i="27"/>
  <c r="JD183" i="27" s="1"/>
  <c r="IT183" i="27"/>
  <c r="JC183" i="27" s="1"/>
  <c r="IO183" i="27"/>
  <c r="IH183" i="27"/>
  <c r="IQ183" i="27" s="1"/>
  <c r="IB183" i="27"/>
  <c r="HZ183" i="27"/>
  <c r="HU183" i="27"/>
  <c r="ID183" i="27" s="1"/>
  <c r="HT183" i="27"/>
  <c r="IC183" i="27" s="1"/>
  <c r="HO183" i="27"/>
  <c r="HM183" i="27"/>
  <c r="HH183" i="27"/>
  <c r="HQ183" i="27" s="1"/>
  <c r="HG183" i="27"/>
  <c r="HP183" i="27" s="1"/>
  <c r="HB183" i="27"/>
  <c r="GZ183" i="27"/>
  <c r="GU183" i="27"/>
  <c r="HD183" i="27" s="1"/>
  <c r="GT183" i="27"/>
  <c r="HC183" i="27" s="1"/>
  <c r="GO183" i="27"/>
  <c r="GH183" i="27"/>
  <c r="GQ183" i="27" s="1"/>
  <c r="GB183" i="27"/>
  <c r="FZ183" i="27"/>
  <c r="FU183" i="27"/>
  <c r="GD183" i="27" s="1"/>
  <c r="FT183" i="27"/>
  <c r="GC183" i="27" s="1"/>
  <c r="FO183" i="27"/>
  <c r="FM183" i="27"/>
  <c r="FH183" i="27"/>
  <c r="FQ183" i="27" s="1"/>
  <c r="FG183" i="27"/>
  <c r="FP183" i="27" s="1"/>
  <c r="FB183" i="27"/>
  <c r="EU183" i="27"/>
  <c r="FD183" i="27" s="1"/>
  <c r="EO183" i="27"/>
  <c r="EM183" i="27"/>
  <c r="EH183" i="27"/>
  <c r="EQ183" i="27" s="1"/>
  <c r="EG183" i="27"/>
  <c r="EP183" i="27" s="1"/>
  <c r="DZ183" i="27"/>
  <c r="DS183" i="27"/>
  <c r="EB183" i="27" s="1"/>
  <c r="DM183" i="27"/>
  <c r="DF183" i="27"/>
  <c r="DO183" i="27" s="1"/>
  <c r="CZ183" i="27"/>
  <c r="CS183" i="27"/>
  <c r="DB183" i="27" s="1"/>
  <c r="CM183" i="27"/>
  <c r="CK183" i="27"/>
  <c r="CF183" i="27"/>
  <c r="CO183" i="27" s="1"/>
  <c r="CE183" i="27"/>
  <c r="CN183" i="27" s="1"/>
  <c r="BZ183" i="27"/>
  <c r="BS183" i="27"/>
  <c r="CB183" i="27" s="1"/>
  <c r="BM183" i="27"/>
  <c r="AX183" i="27"/>
  <c r="AQ183" i="27"/>
  <c r="AZ183" i="27" s="1"/>
  <c r="AK183" i="27"/>
  <c r="AD183" i="27"/>
  <c r="Q183" i="27"/>
  <c r="Z183" i="27" s="1"/>
  <c r="AFO182" i="27"/>
  <c r="AFH182" i="27"/>
  <c r="AFQ182" i="27" s="1"/>
  <c r="AFB182" i="27"/>
  <c r="AEZ182" i="27"/>
  <c r="AEU182" i="27"/>
  <c r="AFD182" i="27" s="1"/>
  <c r="AET182" i="27"/>
  <c r="AEO182" i="27"/>
  <c r="AEM182" i="27"/>
  <c r="AEH182" i="27"/>
  <c r="AEQ182" i="27" s="1"/>
  <c r="AEG182" i="27"/>
  <c r="AEB182" i="27"/>
  <c r="ADU182" i="27"/>
  <c r="AED182" i="27" s="1"/>
  <c r="ADO182" i="27"/>
  <c r="ADM182" i="27"/>
  <c r="ADH182" i="27"/>
  <c r="ADQ182" i="27" s="1"/>
  <c r="ADG182" i="27"/>
  <c r="ADN182" i="27" s="1"/>
  <c r="ADB182" i="27"/>
  <c r="ACZ182" i="27"/>
  <c r="ACU182" i="27"/>
  <c r="ADD182" i="27" s="1"/>
  <c r="ACT182" i="27"/>
  <c r="ADC182" i="27" s="1"/>
  <c r="ACH182" i="27"/>
  <c r="ACQ182" i="27" s="1"/>
  <c r="ACB182" i="27"/>
  <c r="ABZ182" i="27"/>
  <c r="ABU182" i="27"/>
  <c r="ACD182" i="27" s="1"/>
  <c r="ABT182" i="27"/>
  <c r="ACC182" i="27" s="1"/>
  <c r="ABO182" i="27"/>
  <c r="ABM182" i="27"/>
  <c r="ABH182" i="27"/>
  <c r="ABQ182" i="27" s="1"/>
  <c r="ABG182" i="27"/>
  <c r="ABP182" i="27" s="1"/>
  <c r="ABB182" i="27"/>
  <c r="AAZ182" i="27"/>
  <c r="AAU182" i="27"/>
  <c r="ABD182" i="27" s="1"/>
  <c r="AAT182" i="27"/>
  <c r="AAO182" i="27"/>
  <c r="AAM182" i="27"/>
  <c r="AAH182" i="27"/>
  <c r="AAQ182" i="27" s="1"/>
  <c r="AAG182" i="27"/>
  <c r="AAB182" i="27"/>
  <c r="ZZ182" i="27"/>
  <c r="ZU182" i="27"/>
  <c r="AAD182" i="27" s="1"/>
  <c r="ZT182" i="27"/>
  <c r="AAC182" i="27" s="1"/>
  <c r="ZO182" i="27"/>
  <c r="ZM182" i="27"/>
  <c r="ZH182" i="27"/>
  <c r="ZQ182" i="27" s="1"/>
  <c r="ZG182" i="27"/>
  <c r="ZP182" i="27" s="1"/>
  <c r="ZB182" i="27"/>
  <c r="YU182" i="27"/>
  <c r="ZD182" i="27" s="1"/>
  <c r="YO182" i="27"/>
  <c r="YH182" i="27"/>
  <c r="YQ182" i="27" s="1"/>
  <c r="YB182" i="27"/>
  <c r="XZ182" i="27"/>
  <c r="XU182" i="27"/>
  <c r="YD182" i="27" s="1"/>
  <c r="XT182" i="27"/>
  <c r="YC182" i="27" s="1"/>
  <c r="XO182" i="27"/>
  <c r="XM182" i="27"/>
  <c r="XH182" i="27"/>
  <c r="XQ182" i="27" s="1"/>
  <c r="XG182" i="27"/>
  <c r="XB182" i="27"/>
  <c r="WZ182" i="27"/>
  <c r="WU182" i="27"/>
  <c r="XD182" i="27" s="1"/>
  <c r="WT182" i="27"/>
  <c r="XC182" i="27" s="1"/>
  <c r="WO182" i="27"/>
  <c r="WH182" i="27"/>
  <c r="WQ182" i="27" s="1"/>
  <c r="WB182" i="27"/>
  <c r="VZ182" i="27"/>
  <c r="VU182" i="27"/>
  <c r="WD182" i="27" s="1"/>
  <c r="VT182" i="27"/>
  <c r="WC182" i="27" s="1"/>
  <c r="VO182" i="27"/>
  <c r="VH182" i="27"/>
  <c r="VQ182" i="27" s="1"/>
  <c r="VB182" i="27"/>
  <c r="UZ182" i="27"/>
  <c r="UT182" i="27"/>
  <c r="VC182" i="27" s="1"/>
  <c r="UO182" i="27"/>
  <c r="UH182" i="27"/>
  <c r="UQ182" i="27" s="1"/>
  <c r="UB182" i="27"/>
  <c r="TZ182" i="27"/>
  <c r="TU182" i="27"/>
  <c r="UD182" i="27" s="1"/>
  <c r="TT182" i="27"/>
  <c r="UC182" i="27" s="1"/>
  <c r="TO182" i="27"/>
  <c r="TH182" i="27"/>
  <c r="TQ182" i="27" s="1"/>
  <c r="TB182" i="27"/>
  <c r="SZ182" i="27"/>
  <c r="SU182" i="27"/>
  <c r="TD182" i="27" s="1"/>
  <c r="ST182" i="27"/>
  <c r="TC182" i="27" s="1"/>
  <c r="SO182" i="27"/>
  <c r="SH182" i="27"/>
  <c r="SQ182" i="27" s="1"/>
  <c r="SB182" i="27"/>
  <c r="RU182" i="27"/>
  <c r="SD182" i="27" s="1"/>
  <c r="RO182" i="27"/>
  <c r="RH182" i="27"/>
  <c r="RQ182" i="27" s="1"/>
  <c r="RB182" i="27"/>
  <c r="QZ182" i="27"/>
  <c r="QU182" i="27"/>
  <c r="RD182" i="27" s="1"/>
  <c r="QT182" i="27"/>
  <c r="RA182" i="27" s="1"/>
  <c r="QO182" i="27"/>
  <c r="QM182" i="27"/>
  <c r="QH182" i="27"/>
  <c r="QQ182" i="27" s="1"/>
  <c r="QG182" i="27"/>
  <c r="QP182" i="27" s="1"/>
  <c r="QB182" i="27"/>
  <c r="PZ182" i="27"/>
  <c r="PU182" i="27"/>
  <c r="QD182" i="27" s="1"/>
  <c r="PT182" i="27"/>
  <c r="PO182" i="27"/>
  <c r="PM182" i="27"/>
  <c r="PH182" i="27"/>
  <c r="PQ182" i="27" s="1"/>
  <c r="PG182" i="27"/>
  <c r="PP182" i="27" s="1"/>
  <c r="PB182" i="27"/>
  <c r="OU182" i="27"/>
  <c r="PD182" i="27" s="1"/>
  <c r="OO182" i="27"/>
  <c r="OM182" i="27"/>
  <c r="OH182" i="27"/>
  <c r="OQ182" i="27" s="1"/>
  <c r="OG182" i="27"/>
  <c r="OP182" i="27" s="1"/>
  <c r="OB182" i="27"/>
  <c r="NZ182" i="27"/>
  <c r="NU182" i="27"/>
  <c r="OD182" i="27" s="1"/>
  <c r="NT182" i="27"/>
  <c r="OA182" i="27" s="1"/>
  <c r="NO182" i="27"/>
  <c r="NH182" i="27"/>
  <c r="NQ182" i="27" s="1"/>
  <c r="NB182" i="27"/>
  <c r="MU182" i="27"/>
  <c r="ND182" i="27" s="1"/>
  <c r="MO182" i="27"/>
  <c r="MM182" i="27"/>
  <c r="MH182" i="27"/>
  <c r="MQ182" i="27" s="1"/>
  <c r="MG182" i="27"/>
  <c r="MP182" i="27" s="1"/>
  <c r="MB182" i="27"/>
  <c r="LZ182" i="27"/>
  <c r="LU182" i="27"/>
  <c r="MD182" i="27" s="1"/>
  <c r="LT182" i="27"/>
  <c r="MA182" i="27" s="1"/>
  <c r="LO182" i="27"/>
  <c r="LM182" i="27"/>
  <c r="LH182" i="27"/>
  <c r="LQ182" i="27" s="1"/>
  <c r="LG182" i="27"/>
  <c r="LP182" i="27" s="1"/>
  <c r="LB182" i="27"/>
  <c r="KU182" i="27"/>
  <c r="LD182" i="27" s="1"/>
  <c r="KO182" i="27"/>
  <c r="KM182" i="27"/>
  <c r="KH182" i="27"/>
  <c r="KQ182" i="27" s="1"/>
  <c r="KG182" i="27"/>
  <c r="KP182" i="27" s="1"/>
  <c r="KB182" i="27"/>
  <c r="JZ182" i="27"/>
  <c r="JU182" i="27"/>
  <c r="KD182" i="27" s="1"/>
  <c r="JT182" i="27"/>
  <c r="KC182" i="27" s="1"/>
  <c r="JO182" i="27"/>
  <c r="JM182" i="27"/>
  <c r="JH182" i="27"/>
  <c r="JQ182" i="27" s="1"/>
  <c r="JG182" i="27"/>
  <c r="JP182" i="27" s="1"/>
  <c r="JB182" i="27"/>
  <c r="IZ182" i="27"/>
  <c r="IU182" i="27"/>
  <c r="JD182" i="27" s="1"/>
  <c r="IT182" i="27"/>
  <c r="JA182" i="27" s="1"/>
  <c r="IO182" i="27"/>
  <c r="IH182" i="27"/>
  <c r="IQ182" i="27" s="1"/>
  <c r="IB182" i="27"/>
  <c r="HZ182" i="27"/>
  <c r="HU182" i="27"/>
  <c r="ID182" i="27" s="1"/>
  <c r="HT182" i="27"/>
  <c r="IC182" i="27" s="1"/>
  <c r="HO182" i="27"/>
  <c r="HM182" i="27"/>
  <c r="HH182" i="27"/>
  <c r="HQ182" i="27" s="1"/>
  <c r="HG182" i="27"/>
  <c r="HP182" i="27" s="1"/>
  <c r="HB182" i="27"/>
  <c r="GZ182" i="27"/>
  <c r="GU182" i="27"/>
  <c r="HD182" i="27" s="1"/>
  <c r="GT182" i="27"/>
  <c r="HC182" i="27" s="1"/>
  <c r="GO182" i="27"/>
  <c r="GH182" i="27"/>
  <c r="GQ182" i="27" s="1"/>
  <c r="GB182" i="27"/>
  <c r="FZ182" i="27"/>
  <c r="FU182" i="27"/>
  <c r="GD182" i="27" s="1"/>
  <c r="FT182" i="27"/>
  <c r="FO182" i="27"/>
  <c r="FM182" i="27"/>
  <c r="FH182" i="27"/>
  <c r="FQ182" i="27" s="1"/>
  <c r="FG182" i="27"/>
  <c r="FP182" i="27" s="1"/>
  <c r="FB182" i="27"/>
  <c r="EU182" i="27"/>
  <c r="FD182" i="27" s="1"/>
  <c r="EO182" i="27"/>
  <c r="EM182" i="27"/>
  <c r="EH182" i="27"/>
  <c r="EQ182" i="27" s="1"/>
  <c r="EG182" i="27"/>
  <c r="EP182" i="27" s="1"/>
  <c r="DZ182" i="27"/>
  <c r="DS182" i="27"/>
  <c r="EB182" i="27" s="1"/>
  <c r="DM182" i="27"/>
  <c r="DF182" i="27"/>
  <c r="DO182" i="27" s="1"/>
  <c r="CZ182" i="27"/>
  <c r="CS182" i="27"/>
  <c r="DB182" i="27" s="1"/>
  <c r="CM182" i="27"/>
  <c r="CK182" i="27"/>
  <c r="CF182" i="27"/>
  <c r="CO182" i="27" s="1"/>
  <c r="CE182" i="27"/>
  <c r="CN182" i="27" s="1"/>
  <c r="BZ182" i="27"/>
  <c r="BS182" i="27"/>
  <c r="CB182" i="27" s="1"/>
  <c r="BM182" i="27"/>
  <c r="BF182" i="27"/>
  <c r="BO182" i="27" s="1"/>
  <c r="AX182" i="27"/>
  <c r="AQ182" i="27"/>
  <c r="AZ182" i="27" s="1"/>
  <c r="AK182" i="27"/>
  <c r="AD182" i="27"/>
  <c r="Q182" i="27"/>
  <c r="Z182" i="27" s="1"/>
  <c r="P182" i="27"/>
  <c r="Y182" i="27" s="1"/>
  <c r="AFO181" i="27"/>
  <c r="AFH181" i="27"/>
  <c r="AEU181" i="27"/>
  <c r="AEO181" i="27"/>
  <c r="AEH181" i="27"/>
  <c r="AEB181" i="27"/>
  <c r="ADU181" i="27"/>
  <c r="ADO181" i="27"/>
  <c r="ADH181" i="27"/>
  <c r="ADB181" i="27"/>
  <c r="ACU181" i="27"/>
  <c r="ACH181" i="27"/>
  <c r="ACQ181" i="27" s="1"/>
  <c r="ABU181" i="27"/>
  <c r="ABH181" i="27"/>
  <c r="ABB181" i="27"/>
  <c r="AAU181" i="27"/>
  <c r="AAH181" i="27"/>
  <c r="ZU181" i="27"/>
  <c r="ZO181" i="27"/>
  <c r="ZH181" i="27"/>
  <c r="YU181" i="27"/>
  <c r="YH181" i="27"/>
  <c r="XU181" i="27"/>
  <c r="XO181" i="27"/>
  <c r="XH181" i="27"/>
  <c r="XB181" i="27"/>
  <c r="WU181" i="27"/>
  <c r="WO181" i="27"/>
  <c r="WH181" i="27"/>
  <c r="WB181" i="27"/>
  <c r="VU181" i="27"/>
  <c r="VO181" i="27"/>
  <c r="VH181" i="27"/>
  <c r="VB181" i="27"/>
  <c r="UO181" i="27"/>
  <c r="UH181" i="27"/>
  <c r="UB181" i="27"/>
  <c r="TU181" i="27"/>
  <c r="TO181" i="27"/>
  <c r="TH181" i="27"/>
  <c r="SU181" i="27"/>
  <c r="SO181" i="27"/>
  <c r="SH181" i="27"/>
  <c r="SB181" i="27"/>
  <c r="RU181" i="27"/>
  <c r="RH181" i="27"/>
  <c r="RB181" i="27"/>
  <c r="QU181" i="27"/>
  <c r="QH181" i="27"/>
  <c r="PU181" i="27"/>
  <c r="PO181" i="27"/>
  <c r="PH181" i="27"/>
  <c r="OU181" i="27"/>
  <c r="OO181" i="27"/>
  <c r="OH181" i="27"/>
  <c r="OB181" i="27"/>
  <c r="NU181" i="27"/>
  <c r="NO181" i="27"/>
  <c r="NH181" i="27"/>
  <c r="MU181" i="27"/>
  <c r="MO181" i="27"/>
  <c r="MH181" i="27"/>
  <c r="MB181" i="27"/>
  <c r="LU181" i="27"/>
  <c r="LO181" i="27"/>
  <c r="LH181" i="27"/>
  <c r="KU181" i="27"/>
  <c r="KO181" i="27"/>
  <c r="KH181" i="27"/>
  <c r="KB181" i="27"/>
  <c r="JU181" i="27"/>
  <c r="JO181" i="27"/>
  <c r="JH181" i="27"/>
  <c r="JB181" i="27"/>
  <c r="IU181" i="27"/>
  <c r="IO181" i="27"/>
  <c r="IH181" i="27"/>
  <c r="HU181" i="27"/>
  <c r="HO181" i="27"/>
  <c r="HH181" i="27"/>
  <c r="HB181" i="27"/>
  <c r="GU181" i="27"/>
  <c r="GO181" i="27"/>
  <c r="GH181" i="27"/>
  <c r="FU181" i="27"/>
  <c r="FO181" i="27"/>
  <c r="FH181" i="27"/>
  <c r="FB181" i="27"/>
  <c r="EU181" i="27"/>
  <c r="EO181" i="27"/>
  <c r="EH181" i="27"/>
  <c r="DZ181" i="27"/>
  <c r="DS181" i="27"/>
  <c r="DM181" i="27"/>
  <c r="DF181" i="27"/>
  <c r="CZ181" i="27"/>
  <c r="CS181" i="27"/>
  <c r="CM181" i="27"/>
  <c r="CF181" i="27"/>
  <c r="BZ181" i="27"/>
  <c r="BS181" i="27"/>
  <c r="BM181" i="27"/>
  <c r="BF181" i="27"/>
  <c r="AX181" i="27"/>
  <c r="AQ181" i="27"/>
  <c r="AK181" i="27"/>
  <c r="Q181" i="27"/>
  <c r="Z181" i="27" s="1"/>
  <c r="AFH180" i="27"/>
  <c r="AFB180" i="27"/>
  <c r="AEU180" i="27"/>
  <c r="AEH180" i="27"/>
  <c r="AEB180" i="27"/>
  <c r="ADU180" i="27"/>
  <c r="ADO180" i="27"/>
  <c r="ADH180" i="27"/>
  <c r="ADB180" i="27"/>
  <c r="ACU180" i="27"/>
  <c r="ACL179" i="27"/>
  <c r="ACH180" i="27"/>
  <c r="ACQ180" i="27" s="1"/>
  <c r="ACB180" i="27"/>
  <c r="ABU180" i="27"/>
  <c r="ABO180" i="27"/>
  <c r="ABH180" i="27"/>
  <c r="ABB180" i="27"/>
  <c r="AAU180" i="27"/>
  <c r="AAO180" i="27"/>
  <c r="AAH180" i="27"/>
  <c r="ZU180" i="27"/>
  <c r="ZH180" i="27"/>
  <c r="ZB180" i="27"/>
  <c r="YU180" i="27"/>
  <c r="YO180" i="27"/>
  <c r="YH180" i="27"/>
  <c r="XU180" i="27"/>
  <c r="XO180" i="27"/>
  <c r="XH180" i="27"/>
  <c r="XB180" i="27"/>
  <c r="WU180" i="27"/>
  <c r="WO180" i="27"/>
  <c r="WH180" i="27"/>
  <c r="WB180" i="27"/>
  <c r="VU180" i="27"/>
  <c r="VO180" i="27"/>
  <c r="VH180" i="27"/>
  <c r="VB180" i="27"/>
  <c r="UO180" i="27"/>
  <c r="UH180" i="27"/>
  <c r="UB180" i="27"/>
  <c r="TU180" i="27"/>
  <c r="TO180" i="27"/>
  <c r="TH180" i="27"/>
  <c r="TB180" i="27"/>
  <c r="SU180" i="27"/>
  <c r="SO180" i="27"/>
  <c r="SH180" i="27"/>
  <c r="SB180" i="27"/>
  <c r="RU180" i="27"/>
  <c r="RO180" i="27"/>
  <c r="RH180" i="27"/>
  <c r="RB180" i="27"/>
  <c r="QU180" i="27"/>
  <c r="QO180" i="27"/>
  <c r="QH180" i="27"/>
  <c r="PU180" i="27"/>
  <c r="PO180" i="27"/>
  <c r="PH180" i="27"/>
  <c r="OU180" i="27"/>
  <c r="OH180" i="27"/>
  <c r="OB180" i="27"/>
  <c r="NU180" i="27"/>
  <c r="NO180" i="27"/>
  <c r="NH180" i="27"/>
  <c r="MU180" i="27"/>
  <c r="MH180" i="27"/>
  <c r="MB180" i="27"/>
  <c r="LU180" i="27"/>
  <c r="LO180" i="27"/>
  <c r="LH180" i="27"/>
  <c r="KU180" i="27"/>
  <c r="KO180" i="27"/>
  <c r="KH180" i="27"/>
  <c r="KB180" i="27"/>
  <c r="JU180" i="27"/>
  <c r="JO180" i="27"/>
  <c r="JH180" i="27"/>
  <c r="JB180" i="27"/>
  <c r="IU180" i="27"/>
  <c r="IO180" i="27"/>
  <c r="IH180" i="27"/>
  <c r="IB180" i="27"/>
  <c r="HU180" i="27"/>
  <c r="HO180" i="27"/>
  <c r="HB180" i="27"/>
  <c r="GU180" i="27"/>
  <c r="GO180" i="27"/>
  <c r="GB180" i="27"/>
  <c r="FU180" i="27"/>
  <c r="FO180" i="27"/>
  <c r="FH180" i="27"/>
  <c r="FB180" i="27"/>
  <c r="EU180" i="27"/>
  <c r="EO180" i="27"/>
  <c r="EH180" i="27"/>
  <c r="DZ180" i="27"/>
  <c r="DM180" i="27"/>
  <c r="CZ180" i="27"/>
  <c r="CM180" i="27"/>
  <c r="BZ180" i="27"/>
  <c r="BM180" i="27"/>
  <c r="AX180" i="27"/>
  <c r="T179" i="27"/>
  <c r="AFL179" i="27"/>
  <c r="AFK179" i="27"/>
  <c r="AEL179" i="27"/>
  <c r="AEK179" i="27"/>
  <c r="ADY179" i="27"/>
  <c r="ADX179" i="27"/>
  <c r="ADL179" i="27"/>
  <c r="ADK179" i="27"/>
  <c r="AAL179" i="27"/>
  <c r="AAK179" i="27"/>
  <c r="ZY179" i="27"/>
  <c r="ZX179" i="27"/>
  <c r="ZL179" i="27"/>
  <c r="ZK179" i="27"/>
  <c r="XY179" i="27"/>
  <c r="XX179" i="27"/>
  <c r="VY179" i="27"/>
  <c r="VX179" i="27"/>
  <c r="VL179" i="27"/>
  <c r="VK179" i="27"/>
  <c r="UL179" i="27"/>
  <c r="UK179" i="27"/>
  <c r="RL179" i="27"/>
  <c r="RK179" i="27"/>
  <c r="QL179" i="27"/>
  <c r="QK179" i="27"/>
  <c r="PY179" i="27"/>
  <c r="PX179" i="27"/>
  <c r="OY179" i="27"/>
  <c r="OX179" i="27"/>
  <c r="OL179" i="27"/>
  <c r="OK179" i="27"/>
  <c r="NY179" i="27"/>
  <c r="NX179" i="27"/>
  <c r="NL179" i="27"/>
  <c r="NK179" i="27"/>
  <c r="MY179" i="27"/>
  <c r="MX179" i="27"/>
  <c r="ML179" i="27"/>
  <c r="MK179" i="27"/>
  <c r="LY179" i="27"/>
  <c r="LX179" i="27"/>
  <c r="LL179" i="27"/>
  <c r="LK179" i="27"/>
  <c r="KY179" i="27"/>
  <c r="KX179" i="27"/>
  <c r="JL179" i="27"/>
  <c r="JK179" i="27"/>
  <c r="DW179" i="27"/>
  <c r="DV179" i="27"/>
  <c r="AFO178" i="27"/>
  <c r="AFH178" i="27"/>
  <c r="AFQ178" i="27" s="1"/>
  <c r="AFB178" i="27"/>
  <c r="AEZ178" i="27"/>
  <c r="AEU178" i="27"/>
  <c r="AFD178" i="27" s="1"/>
  <c r="AET178" i="27"/>
  <c r="AFA178" i="27" s="1"/>
  <c r="AEO178" i="27"/>
  <c r="AEM178" i="27"/>
  <c r="AEH178" i="27"/>
  <c r="AEQ178" i="27" s="1"/>
  <c r="AEG178" i="27"/>
  <c r="AEP178" i="27" s="1"/>
  <c r="AEB178" i="27"/>
  <c r="ADU178" i="27"/>
  <c r="AED178" i="27" s="1"/>
  <c r="ADO178" i="27"/>
  <c r="ADM178" i="27"/>
  <c r="ADH178" i="27"/>
  <c r="ADQ178" i="27" s="1"/>
  <c r="ADG178" i="27"/>
  <c r="ADP178" i="27" s="1"/>
  <c r="ADB178" i="27"/>
  <c r="ACZ178" i="27"/>
  <c r="ACU178" i="27"/>
  <c r="ADD178" i="27" s="1"/>
  <c r="ACT178" i="27"/>
  <c r="ADC178" i="27" s="1"/>
  <c r="ACH178" i="27"/>
  <c r="ACQ178" i="27" s="1"/>
  <c r="ACB178" i="27"/>
  <c r="ABZ178" i="27"/>
  <c r="ABU178" i="27"/>
  <c r="ACD178" i="27" s="1"/>
  <c r="ABT178" i="27"/>
  <c r="ACC178" i="27" s="1"/>
  <c r="ABO178" i="27"/>
  <c r="ABM178" i="27"/>
  <c r="ABH178" i="27"/>
  <c r="ABQ178" i="27" s="1"/>
  <c r="ABG178" i="27"/>
  <c r="ABP178" i="27" s="1"/>
  <c r="ABB178" i="27"/>
  <c r="AAZ178" i="27"/>
  <c r="AAU178" i="27"/>
  <c r="ABD178" i="27" s="1"/>
  <c r="AAT178" i="27"/>
  <c r="ABA178" i="27" s="1"/>
  <c r="AAO178" i="27"/>
  <c r="AAM178" i="27"/>
  <c r="AAH178" i="27"/>
  <c r="AAQ178" i="27" s="1"/>
  <c r="AAG178" i="27"/>
  <c r="AAP178" i="27" s="1"/>
  <c r="AAB178" i="27"/>
  <c r="ZZ178" i="27"/>
  <c r="ZU178" i="27"/>
  <c r="AAD178" i="27" s="1"/>
  <c r="ZT178" i="27"/>
  <c r="AAC178" i="27" s="1"/>
  <c r="ZO178" i="27"/>
  <c r="ZM178" i="27"/>
  <c r="ZH178" i="27"/>
  <c r="ZQ178" i="27" s="1"/>
  <c r="ZG178" i="27"/>
  <c r="ZN178" i="27" s="1"/>
  <c r="ZB178" i="27"/>
  <c r="YU178" i="27"/>
  <c r="ZD178" i="27" s="1"/>
  <c r="YO178" i="27"/>
  <c r="YH178" i="27"/>
  <c r="YQ178" i="27" s="1"/>
  <c r="YB178" i="27"/>
  <c r="XZ178" i="27"/>
  <c r="XU178" i="27"/>
  <c r="YD178" i="27" s="1"/>
  <c r="XT178" i="27"/>
  <c r="YC178" i="27" s="1"/>
  <c r="XO178" i="27"/>
  <c r="XM178" i="27"/>
  <c r="XH178" i="27"/>
  <c r="XQ178" i="27" s="1"/>
  <c r="XG178" i="27"/>
  <c r="XP178" i="27" s="1"/>
  <c r="XB178" i="27"/>
  <c r="WZ178" i="27"/>
  <c r="WU178" i="27"/>
  <c r="XD178" i="27" s="1"/>
  <c r="WT178" i="27"/>
  <c r="XA178" i="27" s="1"/>
  <c r="WO178" i="27"/>
  <c r="WH178" i="27"/>
  <c r="WQ178" i="27" s="1"/>
  <c r="WB178" i="27"/>
  <c r="VZ178" i="27"/>
  <c r="VU178" i="27"/>
  <c r="WD178" i="27" s="1"/>
  <c r="VT178" i="27"/>
  <c r="WA178" i="27" s="1"/>
  <c r="VO178" i="27"/>
  <c r="VH178" i="27"/>
  <c r="VQ178" i="27" s="1"/>
  <c r="VB178" i="27"/>
  <c r="UZ178" i="27"/>
  <c r="UT178" i="27"/>
  <c r="VA178" i="27" s="1"/>
  <c r="UO178" i="27"/>
  <c r="UH178" i="27"/>
  <c r="UQ178" i="27" s="1"/>
  <c r="UB178" i="27"/>
  <c r="TZ178" i="27"/>
  <c r="TU178" i="27"/>
  <c r="UD178" i="27" s="1"/>
  <c r="TT178" i="27"/>
  <c r="UA178" i="27" s="1"/>
  <c r="TO178" i="27"/>
  <c r="TH178" i="27"/>
  <c r="TQ178" i="27" s="1"/>
  <c r="TB178" i="27"/>
  <c r="SZ178" i="27"/>
  <c r="SU178" i="27"/>
  <c r="TD178" i="27" s="1"/>
  <c r="ST178" i="27"/>
  <c r="TA178" i="27" s="1"/>
  <c r="SO178" i="27"/>
  <c r="SH178" i="27"/>
  <c r="SQ178" i="27" s="1"/>
  <c r="SB178" i="27"/>
  <c r="RU178" i="27"/>
  <c r="SD178" i="27" s="1"/>
  <c r="RO178" i="27"/>
  <c r="RH178" i="27"/>
  <c r="RQ178" i="27" s="1"/>
  <c r="RB178" i="27"/>
  <c r="QZ178" i="27"/>
  <c r="QU178" i="27"/>
  <c r="RD178" i="27" s="1"/>
  <c r="QT178" i="27"/>
  <c r="RC178" i="27" s="1"/>
  <c r="QO178" i="27"/>
  <c r="QM178" i="27"/>
  <c r="QH178" i="27"/>
  <c r="QQ178" i="27" s="1"/>
  <c r="QG178" i="27"/>
  <c r="QB178" i="27"/>
  <c r="PZ178" i="27"/>
  <c r="PU178" i="27"/>
  <c r="QD178" i="27" s="1"/>
  <c r="PT178" i="27"/>
  <c r="QA178" i="27" s="1"/>
  <c r="PO178" i="27"/>
  <c r="PM178" i="27"/>
  <c r="PH178" i="27"/>
  <c r="PQ178" i="27" s="1"/>
  <c r="PG178" i="27"/>
  <c r="PB178" i="27"/>
  <c r="OU178" i="27"/>
  <c r="PD178" i="27" s="1"/>
  <c r="OO178" i="27"/>
  <c r="OM178" i="27"/>
  <c r="OH178" i="27"/>
  <c r="OQ178" i="27" s="1"/>
  <c r="OG178" i="27"/>
  <c r="OP178" i="27" s="1"/>
  <c r="OB178" i="27"/>
  <c r="NZ178" i="27"/>
  <c r="NU178" i="27"/>
  <c r="OD178" i="27" s="1"/>
  <c r="NT178" i="27"/>
  <c r="OC178" i="27" s="1"/>
  <c r="NO178" i="27"/>
  <c r="NH178" i="27"/>
  <c r="NQ178" i="27" s="1"/>
  <c r="NB178" i="27"/>
  <c r="MU178" i="27"/>
  <c r="ND178" i="27" s="1"/>
  <c r="MO178" i="27"/>
  <c r="MM178" i="27"/>
  <c r="MH178" i="27"/>
  <c r="MQ178" i="27" s="1"/>
  <c r="MG178" i="27"/>
  <c r="MN178" i="27" s="1"/>
  <c r="MB178" i="27"/>
  <c r="LZ178" i="27"/>
  <c r="LU178" i="27"/>
  <c r="MD178" i="27" s="1"/>
  <c r="LT178" i="27"/>
  <c r="MC178" i="27" s="1"/>
  <c r="LO178" i="27"/>
  <c r="LM178" i="27"/>
  <c r="LH178" i="27"/>
  <c r="LQ178" i="27" s="1"/>
  <c r="LG178" i="27"/>
  <c r="LN178" i="27" s="1"/>
  <c r="LB178" i="27"/>
  <c r="KU178" i="27"/>
  <c r="LD178" i="27" s="1"/>
  <c r="KO178" i="27"/>
  <c r="KM178" i="27"/>
  <c r="KH178" i="27"/>
  <c r="KQ178" i="27" s="1"/>
  <c r="KG178" i="27"/>
  <c r="KP178" i="27" s="1"/>
  <c r="KB178" i="27"/>
  <c r="JZ178" i="27"/>
  <c r="JU178" i="27"/>
  <c r="KD178" i="27" s="1"/>
  <c r="JT178" i="27"/>
  <c r="KA178" i="27" s="1"/>
  <c r="JO178" i="27"/>
  <c r="JM178" i="27"/>
  <c r="JH178" i="27"/>
  <c r="JQ178" i="27" s="1"/>
  <c r="JG178" i="27"/>
  <c r="JP178" i="27" s="1"/>
  <c r="JB178" i="27"/>
  <c r="IZ178" i="27"/>
  <c r="IU178" i="27"/>
  <c r="JD178" i="27" s="1"/>
  <c r="IT178" i="27"/>
  <c r="JC178" i="27" s="1"/>
  <c r="IO178" i="27"/>
  <c r="IH178" i="27"/>
  <c r="IQ178" i="27" s="1"/>
  <c r="IB178" i="27"/>
  <c r="HZ178" i="27"/>
  <c r="HU178" i="27"/>
  <c r="ID178" i="27" s="1"/>
  <c r="HT178" i="27"/>
  <c r="IC178" i="27" s="1"/>
  <c r="HO178" i="27"/>
  <c r="HM178" i="27"/>
  <c r="HH178" i="27"/>
  <c r="HQ178" i="27" s="1"/>
  <c r="HG178" i="27"/>
  <c r="HP178" i="27" s="1"/>
  <c r="HB178" i="27"/>
  <c r="GZ178" i="27"/>
  <c r="GU178" i="27"/>
  <c r="HD178" i="27" s="1"/>
  <c r="GT178" i="27"/>
  <c r="HA178" i="27" s="1"/>
  <c r="GO178" i="27"/>
  <c r="GH178" i="27"/>
  <c r="GQ178" i="27" s="1"/>
  <c r="GB178" i="27"/>
  <c r="FZ178" i="27"/>
  <c r="FU178" i="27"/>
  <c r="GD178" i="27" s="1"/>
  <c r="FT178" i="27"/>
  <c r="GA178" i="27" s="1"/>
  <c r="FO178" i="27"/>
  <c r="FM178" i="27"/>
  <c r="FH178" i="27"/>
  <c r="FQ178" i="27" s="1"/>
  <c r="FG178" i="27"/>
  <c r="FP178" i="27" s="1"/>
  <c r="FB178" i="27"/>
  <c r="EU178" i="27"/>
  <c r="FD178" i="27" s="1"/>
  <c r="EO178" i="27"/>
  <c r="EM178" i="27"/>
  <c r="EH178" i="27"/>
  <c r="EQ178" i="27" s="1"/>
  <c r="EG178" i="27"/>
  <c r="EP178" i="27" s="1"/>
  <c r="DZ178" i="27"/>
  <c r="DS178" i="27"/>
  <c r="EB178" i="27" s="1"/>
  <c r="DM178" i="27"/>
  <c r="DF178" i="27"/>
  <c r="DO178" i="27" s="1"/>
  <c r="CZ178" i="27"/>
  <c r="CS178" i="27"/>
  <c r="DB178" i="27" s="1"/>
  <c r="CM178" i="27"/>
  <c r="CK178" i="27"/>
  <c r="CF178" i="27"/>
  <c r="CO178" i="27" s="1"/>
  <c r="CE178" i="27"/>
  <c r="CN178" i="27" s="1"/>
  <c r="BZ178" i="27"/>
  <c r="BS178" i="27"/>
  <c r="CB178" i="27" s="1"/>
  <c r="BM178" i="27"/>
  <c r="BF178" i="27"/>
  <c r="BO178" i="27" s="1"/>
  <c r="AX178" i="27"/>
  <c r="AQ178" i="27"/>
  <c r="AZ178" i="27" s="1"/>
  <c r="AK178" i="27"/>
  <c r="AD178" i="27"/>
  <c r="Q178" i="27"/>
  <c r="Z178" i="27" s="1"/>
  <c r="AFO177" i="27"/>
  <c r="AFH177" i="27"/>
  <c r="AFQ177" i="27" s="1"/>
  <c r="AFB177" i="27"/>
  <c r="AEZ177" i="27"/>
  <c r="AEU177" i="27"/>
  <c r="AFD177" i="27" s="1"/>
  <c r="AET177" i="27"/>
  <c r="AFC177" i="27" s="1"/>
  <c r="AEO177" i="27"/>
  <c r="AEM177" i="27"/>
  <c r="AEH177" i="27"/>
  <c r="AEQ177" i="27" s="1"/>
  <c r="AEG177" i="27"/>
  <c r="AEP177" i="27" s="1"/>
  <c r="AEB177" i="27"/>
  <c r="ADU177" i="27"/>
  <c r="AED177" i="27" s="1"/>
  <c r="ADO177" i="27"/>
  <c r="ADM177" i="27"/>
  <c r="ADH177" i="27"/>
  <c r="ADQ177" i="27" s="1"/>
  <c r="ADG177" i="27"/>
  <c r="ADP177" i="27" s="1"/>
  <c r="ADB177" i="27"/>
  <c r="ACZ177" i="27"/>
  <c r="ACU177" i="27"/>
  <c r="ADD177" i="27" s="1"/>
  <c r="ACT177" i="27"/>
  <c r="ADC177" i="27" s="1"/>
  <c r="ACH177" i="27"/>
  <c r="ACQ177" i="27" s="1"/>
  <c r="ACB177" i="27"/>
  <c r="ABZ177" i="27"/>
  <c r="ABU177" i="27"/>
  <c r="ACD177" i="27" s="1"/>
  <c r="ABT177" i="27"/>
  <c r="ACA177" i="27" s="1"/>
  <c r="ABO177" i="27"/>
  <c r="ABM177" i="27"/>
  <c r="ABH177" i="27"/>
  <c r="ABQ177" i="27" s="1"/>
  <c r="ABG177" i="27"/>
  <c r="ABN177" i="27" s="1"/>
  <c r="ABB177" i="27"/>
  <c r="AAZ177" i="27"/>
  <c r="AAU177" i="27"/>
  <c r="ABD177" i="27" s="1"/>
  <c r="AAT177" i="27"/>
  <c r="ABC177" i="27" s="1"/>
  <c r="AAO177" i="27"/>
  <c r="AAM177" i="27"/>
  <c r="AAH177" i="27"/>
  <c r="AAQ177" i="27" s="1"/>
  <c r="AAG177" i="27"/>
  <c r="AAP177" i="27" s="1"/>
  <c r="AAB177" i="27"/>
  <c r="ZZ177" i="27"/>
  <c r="ZU177" i="27"/>
  <c r="AAD177" i="27" s="1"/>
  <c r="ZT177" i="27"/>
  <c r="AAA177" i="27" s="1"/>
  <c r="ZO177" i="27"/>
  <c r="ZM177" i="27"/>
  <c r="ZH177" i="27"/>
  <c r="ZQ177" i="27" s="1"/>
  <c r="ZG177" i="27"/>
  <c r="ZN177" i="27" s="1"/>
  <c r="ZB177" i="27"/>
  <c r="YU177" i="27"/>
  <c r="ZD177" i="27" s="1"/>
  <c r="YO177" i="27"/>
  <c r="YH177" i="27"/>
  <c r="YQ177" i="27" s="1"/>
  <c r="YB177" i="27"/>
  <c r="XZ177" i="27"/>
  <c r="XU177" i="27"/>
  <c r="YD177" i="27" s="1"/>
  <c r="XT177" i="27"/>
  <c r="YA177" i="27" s="1"/>
  <c r="XO177" i="27"/>
  <c r="XM177" i="27"/>
  <c r="XH177" i="27"/>
  <c r="XQ177" i="27" s="1"/>
  <c r="XG177" i="27"/>
  <c r="XN177" i="27" s="1"/>
  <c r="XB177" i="27"/>
  <c r="WZ177" i="27"/>
  <c r="WU177" i="27"/>
  <c r="XD177" i="27" s="1"/>
  <c r="WT177" i="27"/>
  <c r="XA177" i="27" s="1"/>
  <c r="WO177" i="27"/>
  <c r="WH177" i="27"/>
  <c r="WQ177" i="27" s="1"/>
  <c r="WB177" i="27"/>
  <c r="VZ177" i="27"/>
  <c r="VU177" i="27"/>
  <c r="WD177" i="27" s="1"/>
  <c r="VT177" i="27"/>
  <c r="VO177" i="27"/>
  <c r="VH177" i="27"/>
  <c r="VQ177" i="27" s="1"/>
  <c r="VB177" i="27"/>
  <c r="UZ177" i="27"/>
  <c r="UT177" i="27"/>
  <c r="UO177" i="27"/>
  <c r="UH177" i="27"/>
  <c r="UQ177" i="27" s="1"/>
  <c r="UB177" i="27"/>
  <c r="TZ177" i="27"/>
  <c r="TU177" i="27"/>
  <c r="UD177" i="27" s="1"/>
  <c r="TT177" i="27"/>
  <c r="UC177" i="27" s="1"/>
  <c r="TO177" i="27"/>
  <c r="TH177" i="27"/>
  <c r="TQ177" i="27" s="1"/>
  <c r="TB177" i="27"/>
  <c r="SZ177" i="27"/>
  <c r="SU177" i="27"/>
  <c r="TD177" i="27" s="1"/>
  <c r="ST177" i="27"/>
  <c r="TA177" i="27" s="1"/>
  <c r="SO177" i="27"/>
  <c r="SH177" i="27"/>
  <c r="SQ177" i="27" s="1"/>
  <c r="SB177" i="27"/>
  <c r="RU177" i="27"/>
  <c r="SD177" i="27" s="1"/>
  <c r="RO177" i="27"/>
  <c r="RH177" i="27"/>
  <c r="RQ177" i="27" s="1"/>
  <c r="RB177" i="27"/>
  <c r="QZ177" i="27"/>
  <c r="QU177" i="27"/>
  <c r="RD177" i="27" s="1"/>
  <c r="QT177" i="27"/>
  <c r="QO177" i="27"/>
  <c r="QM177" i="27"/>
  <c r="QH177" i="27"/>
  <c r="QQ177" i="27" s="1"/>
  <c r="QG177" i="27"/>
  <c r="QN177" i="27" s="1"/>
  <c r="QB177" i="27"/>
  <c r="PZ177" i="27"/>
  <c r="PU177" i="27"/>
  <c r="QD177" i="27" s="1"/>
  <c r="PT177" i="27"/>
  <c r="QC177" i="27" s="1"/>
  <c r="PO177" i="27"/>
  <c r="PM177" i="27"/>
  <c r="PH177" i="27"/>
  <c r="PQ177" i="27" s="1"/>
  <c r="PG177" i="27"/>
  <c r="PP177" i="27" s="1"/>
  <c r="PB177" i="27"/>
  <c r="OU177" i="27"/>
  <c r="PD177" i="27" s="1"/>
  <c r="OO177" i="27"/>
  <c r="OM177" i="27"/>
  <c r="OH177" i="27"/>
  <c r="OQ177" i="27" s="1"/>
  <c r="OG177" i="27"/>
  <c r="OP177" i="27" s="1"/>
  <c r="OB177" i="27"/>
  <c r="NZ177" i="27"/>
  <c r="NU177" i="27"/>
  <c r="OD177" i="27" s="1"/>
  <c r="NT177" i="27"/>
  <c r="NO177" i="27"/>
  <c r="NH177" i="27"/>
  <c r="NQ177" i="27" s="1"/>
  <c r="NB177" i="27"/>
  <c r="MU177" i="27"/>
  <c r="ND177" i="27" s="1"/>
  <c r="MO177" i="27"/>
  <c r="MM177" i="27"/>
  <c r="MH177" i="27"/>
  <c r="MQ177" i="27" s="1"/>
  <c r="MG177" i="27"/>
  <c r="MP177" i="27" s="1"/>
  <c r="MB177" i="27"/>
  <c r="LZ177" i="27"/>
  <c r="LU177" i="27"/>
  <c r="MD177" i="27" s="1"/>
  <c r="LT177" i="27"/>
  <c r="LO177" i="27"/>
  <c r="LM177" i="27"/>
  <c r="LH177" i="27"/>
  <c r="LQ177" i="27" s="1"/>
  <c r="LG177" i="27"/>
  <c r="LN177" i="27" s="1"/>
  <c r="LB177" i="27"/>
  <c r="KU177" i="27"/>
  <c r="LD177" i="27" s="1"/>
  <c r="KO177" i="27"/>
  <c r="KM177" i="27"/>
  <c r="KH177" i="27"/>
  <c r="KQ177" i="27" s="1"/>
  <c r="KG177" i="27"/>
  <c r="KN177" i="27" s="1"/>
  <c r="KB177" i="27"/>
  <c r="JZ177" i="27"/>
  <c r="JU177" i="27"/>
  <c r="KD177" i="27" s="1"/>
  <c r="JT177" i="27"/>
  <c r="KC177" i="27" s="1"/>
  <c r="JO177" i="27"/>
  <c r="JM177" i="27"/>
  <c r="JH177" i="27"/>
  <c r="JQ177" i="27" s="1"/>
  <c r="JG177" i="27"/>
  <c r="JP177" i="27" s="1"/>
  <c r="JB177" i="27"/>
  <c r="IZ177" i="27"/>
  <c r="IU177" i="27"/>
  <c r="JD177" i="27" s="1"/>
  <c r="IT177" i="27"/>
  <c r="IO177" i="27"/>
  <c r="IH177" i="27"/>
  <c r="IQ177" i="27" s="1"/>
  <c r="IB177" i="27"/>
  <c r="HZ177" i="27"/>
  <c r="HU177" i="27"/>
  <c r="ID177" i="27" s="1"/>
  <c r="HT177" i="27"/>
  <c r="IC177" i="27" s="1"/>
  <c r="HO177" i="27"/>
  <c r="HM177" i="27"/>
  <c r="HH177" i="27"/>
  <c r="HQ177" i="27" s="1"/>
  <c r="HG177" i="27"/>
  <c r="HN177" i="27" s="1"/>
  <c r="HB177" i="27"/>
  <c r="GZ177" i="27"/>
  <c r="GU177" i="27"/>
  <c r="HD177" i="27" s="1"/>
  <c r="GT177" i="27"/>
  <c r="HC177" i="27" s="1"/>
  <c r="GO177" i="27"/>
  <c r="GH177" i="27"/>
  <c r="GQ177" i="27" s="1"/>
  <c r="GB177" i="27"/>
  <c r="FZ177" i="27"/>
  <c r="FU177" i="27"/>
  <c r="GD177" i="27" s="1"/>
  <c r="FT177" i="27"/>
  <c r="GC177" i="27" s="1"/>
  <c r="FO177" i="27"/>
  <c r="FM177" i="27"/>
  <c r="FH177" i="27"/>
  <c r="FQ177" i="27" s="1"/>
  <c r="FG177" i="27"/>
  <c r="FP177" i="27" s="1"/>
  <c r="FB177" i="27"/>
  <c r="EU177" i="27"/>
  <c r="FD177" i="27" s="1"/>
  <c r="EO177" i="27"/>
  <c r="EM177" i="27"/>
  <c r="EH177" i="27"/>
  <c r="EQ177" i="27" s="1"/>
  <c r="EG177" i="27"/>
  <c r="EP177" i="27" s="1"/>
  <c r="DZ177" i="27"/>
  <c r="DS177" i="27"/>
  <c r="EB177" i="27" s="1"/>
  <c r="DM177" i="27"/>
  <c r="DF177" i="27"/>
  <c r="DO177" i="27" s="1"/>
  <c r="CZ177" i="27"/>
  <c r="CS177" i="27"/>
  <c r="DB177" i="27" s="1"/>
  <c r="CM177" i="27"/>
  <c r="CK177" i="27"/>
  <c r="CF177" i="27"/>
  <c r="CO177" i="27" s="1"/>
  <c r="CE177" i="27"/>
  <c r="CL177" i="27" s="1"/>
  <c r="BZ177" i="27"/>
  <c r="BS177" i="27"/>
  <c r="CB177" i="27" s="1"/>
  <c r="BM177" i="27"/>
  <c r="BF177" i="27"/>
  <c r="BO177" i="27" s="1"/>
  <c r="AX177" i="27"/>
  <c r="AQ177" i="27"/>
  <c r="AZ177" i="27" s="1"/>
  <c r="AK177" i="27"/>
  <c r="Q177" i="27"/>
  <c r="Z177" i="27" s="1"/>
  <c r="AFO176" i="27"/>
  <c r="AFH176" i="27"/>
  <c r="AFQ176" i="27" s="1"/>
  <c r="AFB176" i="27"/>
  <c r="AEZ176" i="27"/>
  <c r="AEU176" i="27"/>
  <c r="AFD176" i="27" s="1"/>
  <c r="AET176" i="27"/>
  <c r="AFA176" i="27" s="1"/>
  <c r="AEO176" i="27"/>
  <c r="AEM176" i="27"/>
  <c r="AEH176" i="27"/>
  <c r="AEQ176" i="27" s="1"/>
  <c r="AEG176" i="27"/>
  <c r="AEP176" i="27" s="1"/>
  <c r="AEB176" i="27"/>
  <c r="ADU176" i="27"/>
  <c r="AED176" i="27" s="1"/>
  <c r="ADO176" i="27"/>
  <c r="ADM176" i="27"/>
  <c r="ADH176" i="27"/>
  <c r="ADQ176" i="27" s="1"/>
  <c r="ADG176" i="27"/>
  <c r="ADP176" i="27" s="1"/>
  <c r="ADB176" i="27"/>
  <c r="ACZ176" i="27"/>
  <c r="ACU176" i="27"/>
  <c r="ADD176" i="27" s="1"/>
  <c r="ACT176" i="27"/>
  <c r="ADC176" i="27" s="1"/>
  <c r="ACH176" i="27"/>
  <c r="ACQ176" i="27" s="1"/>
  <c r="ACB176" i="27"/>
  <c r="ABZ176" i="27"/>
  <c r="ABU176" i="27"/>
  <c r="ACD176" i="27" s="1"/>
  <c r="ABT176" i="27"/>
  <c r="ACC176" i="27" s="1"/>
  <c r="ABO176" i="27"/>
  <c r="ABM176" i="27"/>
  <c r="ABH176" i="27"/>
  <c r="ABQ176" i="27" s="1"/>
  <c r="ABG176" i="27"/>
  <c r="ABP176" i="27" s="1"/>
  <c r="ABB176" i="27"/>
  <c r="AAZ176" i="27"/>
  <c r="AAU176" i="27"/>
  <c r="ABD176" i="27" s="1"/>
  <c r="AAT176" i="27"/>
  <c r="ABA176" i="27" s="1"/>
  <c r="AAO176" i="27"/>
  <c r="AAM176" i="27"/>
  <c r="AAH176" i="27"/>
  <c r="AAQ176" i="27" s="1"/>
  <c r="AAG176" i="27"/>
  <c r="AAP176" i="27" s="1"/>
  <c r="AAB176" i="27"/>
  <c r="ZZ176" i="27"/>
  <c r="ZU176" i="27"/>
  <c r="AAD176" i="27" s="1"/>
  <c r="ZT176" i="27"/>
  <c r="AAC176" i="27" s="1"/>
  <c r="ZO176" i="27"/>
  <c r="ZM176" i="27"/>
  <c r="ZH176" i="27"/>
  <c r="ZQ176" i="27" s="1"/>
  <c r="ZG176" i="27"/>
  <c r="ZN176" i="27" s="1"/>
  <c r="ZB176" i="27"/>
  <c r="YU176" i="27"/>
  <c r="ZD176" i="27" s="1"/>
  <c r="YO176" i="27"/>
  <c r="YH176" i="27"/>
  <c r="YQ176" i="27" s="1"/>
  <c r="YB176" i="27"/>
  <c r="XZ176" i="27"/>
  <c r="XU176" i="27"/>
  <c r="YD176" i="27" s="1"/>
  <c r="XT176" i="27"/>
  <c r="YC176" i="27" s="1"/>
  <c r="XO176" i="27"/>
  <c r="XM176" i="27"/>
  <c r="XH176" i="27"/>
  <c r="XQ176" i="27" s="1"/>
  <c r="XG176" i="27"/>
  <c r="XN176" i="27" s="1"/>
  <c r="XB176" i="27"/>
  <c r="WZ176" i="27"/>
  <c r="WU176" i="27"/>
  <c r="XD176" i="27" s="1"/>
  <c r="WT176" i="27"/>
  <c r="XA176" i="27" s="1"/>
  <c r="WO176" i="27"/>
  <c r="WH176" i="27"/>
  <c r="WQ176" i="27" s="1"/>
  <c r="WB176" i="27"/>
  <c r="VZ176" i="27"/>
  <c r="VU176" i="27"/>
  <c r="WD176" i="27" s="1"/>
  <c r="VT176" i="27"/>
  <c r="WA176" i="27" s="1"/>
  <c r="VO176" i="27"/>
  <c r="VH176" i="27"/>
  <c r="VQ176" i="27" s="1"/>
  <c r="VB176" i="27"/>
  <c r="UZ176" i="27"/>
  <c r="UT176" i="27"/>
  <c r="VA176" i="27" s="1"/>
  <c r="UO176" i="27"/>
  <c r="UH176" i="27"/>
  <c r="UQ176" i="27" s="1"/>
  <c r="UB176" i="27"/>
  <c r="TZ176" i="27"/>
  <c r="TU176" i="27"/>
  <c r="UD176" i="27" s="1"/>
  <c r="TT176" i="27"/>
  <c r="UA176" i="27" s="1"/>
  <c r="TO176" i="27"/>
  <c r="TH176" i="27"/>
  <c r="TQ176" i="27" s="1"/>
  <c r="TB176" i="27"/>
  <c r="SZ176" i="27"/>
  <c r="SU176" i="27"/>
  <c r="TD176" i="27" s="1"/>
  <c r="ST176" i="27"/>
  <c r="TA176" i="27" s="1"/>
  <c r="SO176" i="27"/>
  <c r="SH176" i="27"/>
  <c r="SQ176" i="27" s="1"/>
  <c r="SB176" i="27"/>
  <c r="RU176" i="27"/>
  <c r="SD176" i="27" s="1"/>
  <c r="RO176" i="27"/>
  <c r="RH176" i="27"/>
  <c r="RQ176" i="27" s="1"/>
  <c r="RB176" i="27"/>
  <c r="QZ176" i="27"/>
  <c r="QU176" i="27"/>
  <c r="RD176" i="27" s="1"/>
  <c r="QT176" i="27"/>
  <c r="RC176" i="27" s="1"/>
  <c r="QO176" i="27"/>
  <c r="QM176" i="27"/>
  <c r="QH176" i="27"/>
  <c r="QQ176" i="27" s="1"/>
  <c r="QG176" i="27"/>
  <c r="QP176" i="27" s="1"/>
  <c r="QB176" i="27"/>
  <c r="PZ176" i="27"/>
  <c r="PU176" i="27"/>
  <c r="QD176" i="27" s="1"/>
  <c r="PT176" i="27"/>
  <c r="QA176" i="27" s="1"/>
  <c r="PO176" i="27"/>
  <c r="PM176" i="27"/>
  <c r="PH176" i="27"/>
  <c r="PQ176" i="27" s="1"/>
  <c r="PG176" i="27"/>
  <c r="PP176" i="27" s="1"/>
  <c r="PB176" i="27"/>
  <c r="OU176" i="27"/>
  <c r="PD176" i="27" s="1"/>
  <c r="OO176" i="27"/>
  <c r="OM176" i="27"/>
  <c r="OH176" i="27"/>
  <c r="OQ176" i="27" s="1"/>
  <c r="OG176" i="27"/>
  <c r="OP176" i="27" s="1"/>
  <c r="OB176" i="27"/>
  <c r="NZ176" i="27"/>
  <c r="NU176" i="27"/>
  <c r="OD176" i="27" s="1"/>
  <c r="NT176" i="27"/>
  <c r="OC176" i="27" s="1"/>
  <c r="NO176" i="27"/>
  <c r="NH176" i="27"/>
  <c r="NQ176" i="27" s="1"/>
  <c r="NB176" i="27"/>
  <c r="MU176" i="27"/>
  <c r="ND176" i="27" s="1"/>
  <c r="MO176" i="27"/>
  <c r="MM176" i="27"/>
  <c r="MH176" i="27"/>
  <c r="MQ176" i="27" s="1"/>
  <c r="MG176" i="27"/>
  <c r="MP176" i="27" s="1"/>
  <c r="MB176" i="27"/>
  <c r="LZ176" i="27"/>
  <c r="LU176" i="27"/>
  <c r="MD176" i="27" s="1"/>
  <c r="LT176" i="27"/>
  <c r="MC176" i="27" s="1"/>
  <c r="LO176" i="27"/>
  <c r="LM176" i="27"/>
  <c r="LH176" i="27"/>
  <c r="LQ176" i="27" s="1"/>
  <c r="LG176" i="27"/>
  <c r="LP176" i="27" s="1"/>
  <c r="LB176" i="27"/>
  <c r="KU176" i="27"/>
  <c r="LD176" i="27" s="1"/>
  <c r="KO176" i="27"/>
  <c r="KM176" i="27"/>
  <c r="KH176" i="27"/>
  <c r="KQ176" i="27" s="1"/>
  <c r="KG176" i="27"/>
  <c r="KP176" i="27" s="1"/>
  <c r="KB176" i="27"/>
  <c r="JZ176" i="27"/>
  <c r="JU176" i="27"/>
  <c r="KD176" i="27" s="1"/>
  <c r="JT176" i="27"/>
  <c r="KA176" i="27" s="1"/>
  <c r="JO176" i="27"/>
  <c r="JM176" i="27"/>
  <c r="JH176" i="27"/>
  <c r="JQ176" i="27" s="1"/>
  <c r="JG176" i="27"/>
  <c r="JP176" i="27" s="1"/>
  <c r="JB176" i="27"/>
  <c r="IZ176" i="27"/>
  <c r="IU176" i="27"/>
  <c r="JD176" i="27" s="1"/>
  <c r="IT176" i="27"/>
  <c r="JC176" i="27" s="1"/>
  <c r="IO176" i="27"/>
  <c r="IB176" i="27"/>
  <c r="HZ176" i="27"/>
  <c r="HU176" i="27"/>
  <c r="ID176" i="27" s="1"/>
  <c r="HT176" i="27"/>
  <c r="IC176" i="27" s="1"/>
  <c r="HO176" i="27"/>
  <c r="HM176" i="27"/>
  <c r="HH176" i="27"/>
  <c r="HQ176" i="27" s="1"/>
  <c r="HG176" i="27"/>
  <c r="HN176" i="27" s="1"/>
  <c r="HB176" i="27"/>
  <c r="GZ176" i="27"/>
  <c r="GU176" i="27"/>
  <c r="HD176" i="27" s="1"/>
  <c r="GT176" i="27"/>
  <c r="HA176" i="27" s="1"/>
  <c r="GO176" i="27"/>
  <c r="GH176" i="27"/>
  <c r="GQ176" i="27" s="1"/>
  <c r="GB176" i="27"/>
  <c r="FZ176" i="27"/>
  <c r="FU176" i="27"/>
  <c r="GD176" i="27" s="1"/>
  <c r="FT176" i="27"/>
  <c r="GA176" i="27" s="1"/>
  <c r="FO176" i="27"/>
  <c r="FM176" i="27"/>
  <c r="FH176" i="27"/>
  <c r="FQ176" i="27" s="1"/>
  <c r="FG176" i="27"/>
  <c r="FP176" i="27" s="1"/>
  <c r="FB176" i="27"/>
  <c r="EU176" i="27"/>
  <c r="FD176" i="27" s="1"/>
  <c r="EO176" i="27"/>
  <c r="EM176" i="27"/>
  <c r="EH176" i="27"/>
  <c r="EQ176" i="27" s="1"/>
  <c r="EG176" i="27"/>
  <c r="EP176" i="27" s="1"/>
  <c r="DZ176" i="27"/>
  <c r="DS176" i="27"/>
  <c r="EB176" i="27" s="1"/>
  <c r="DM176" i="27"/>
  <c r="DF176" i="27"/>
  <c r="DO176" i="27" s="1"/>
  <c r="CZ176" i="27"/>
  <c r="CS176" i="27"/>
  <c r="DB176" i="27" s="1"/>
  <c r="CM176" i="27"/>
  <c r="CK176" i="27"/>
  <c r="CF176" i="27"/>
  <c r="CO176" i="27" s="1"/>
  <c r="CE176" i="27"/>
  <c r="CL176" i="27" s="1"/>
  <c r="BZ176" i="27"/>
  <c r="BS176" i="27"/>
  <c r="CB176" i="27" s="1"/>
  <c r="BM176" i="27"/>
  <c r="BF176" i="27"/>
  <c r="BO176" i="27" s="1"/>
  <c r="AX176" i="27"/>
  <c r="AQ176" i="27"/>
  <c r="AZ176" i="27" s="1"/>
  <c r="AK176" i="27"/>
  <c r="AD176" i="27"/>
  <c r="Q176" i="27"/>
  <c r="Z176" i="27" s="1"/>
  <c r="AEY175" i="27"/>
  <c r="AEX175" i="27"/>
  <c r="AEW175" i="27"/>
  <c r="AEI175" i="27"/>
  <c r="ADW175" i="27"/>
  <c r="ADJ175" i="27"/>
  <c r="ACY175" i="27"/>
  <c r="ACX175" i="27"/>
  <c r="ACW175" i="27"/>
  <c r="ACL175" i="27"/>
  <c r="ACK175" i="27"/>
  <c r="ACJ175" i="27"/>
  <c r="ACI175" i="27"/>
  <c r="ABY175" i="27"/>
  <c r="ABX175" i="27"/>
  <c r="ABW175" i="27"/>
  <c r="ABL175" i="27"/>
  <c r="ABK175" i="27"/>
  <c r="AAY175" i="27"/>
  <c r="AAX175" i="27"/>
  <c r="AAW175" i="27"/>
  <c r="AAJ175" i="27"/>
  <c r="ZW175" i="27"/>
  <c r="ZI175" i="27"/>
  <c r="YW175" i="27"/>
  <c r="YV175" i="27"/>
  <c r="YJ175" i="27"/>
  <c r="XW175" i="27"/>
  <c r="WY175" i="27"/>
  <c r="WX175" i="27"/>
  <c r="WL175" i="27"/>
  <c r="WK175" i="27"/>
  <c r="WJ175" i="27"/>
  <c r="WI175" i="27"/>
  <c r="VJ175" i="27"/>
  <c r="UY175" i="27"/>
  <c r="UX175" i="27"/>
  <c r="UW175" i="27"/>
  <c r="UJ175" i="27"/>
  <c r="TY175" i="27"/>
  <c r="TX175" i="27"/>
  <c r="TL175" i="27"/>
  <c r="TK175" i="27"/>
  <c r="TJ175" i="27"/>
  <c r="TI175" i="27"/>
  <c r="SY175" i="27"/>
  <c r="SX175" i="27"/>
  <c r="SW175" i="27"/>
  <c r="SL175" i="27"/>
  <c r="SK175" i="27"/>
  <c r="SJ175" i="27"/>
  <c r="RY175" i="27"/>
  <c r="RX175" i="27"/>
  <c r="RW175" i="27"/>
  <c r="QY175" i="27"/>
  <c r="QX175" i="27"/>
  <c r="QJ175" i="27"/>
  <c r="PW175" i="27"/>
  <c r="PK175" i="27"/>
  <c r="OW175" i="27"/>
  <c r="OJ175" i="27"/>
  <c r="NW175" i="27"/>
  <c r="MW175" i="27"/>
  <c r="MI175" i="27"/>
  <c r="LW175" i="27"/>
  <c r="KW175" i="27"/>
  <c r="KL175" i="27"/>
  <c r="KK175" i="27"/>
  <c r="KJ175" i="27"/>
  <c r="JY175" i="27"/>
  <c r="JX175" i="27"/>
  <c r="JW175" i="27"/>
  <c r="IY175" i="27"/>
  <c r="IX175" i="27"/>
  <c r="IL175" i="27"/>
  <c r="IK175" i="27"/>
  <c r="II175" i="27"/>
  <c r="HY175" i="27"/>
  <c r="HX175" i="27"/>
  <c r="HW175" i="27"/>
  <c r="HV175" i="27"/>
  <c r="HL175" i="27"/>
  <c r="HK175" i="27"/>
  <c r="GY175" i="27"/>
  <c r="GX175" i="27"/>
  <c r="GW175" i="27"/>
  <c r="GL175" i="27"/>
  <c r="GK175" i="27"/>
  <c r="GI175" i="27"/>
  <c r="FY175" i="27"/>
  <c r="FX175" i="27"/>
  <c r="FW175" i="27"/>
  <c r="FL175" i="27"/>
  <c r="FK175" i="27"/>
  <c r="FI175" i="27"/>
  <c r="EY175" i="27"/>
  <c r="EX175" i="27"/>
  <c r="EL175" i="27"/>
  <c r="EK175" i="27"/>
  <c r="EI175" i="27"/>
  <c r="DJ175" i="27"/>
  <c r="DI175" i="27"/>
  <c r="DG175" i="27"/>
  <c r="CU175" i="27"/>
  <c r="BU175" i="27"/>
  <c r="BJ175" i="27"/>
  <c r="BI175" i="27"/>
  <c r="BH175" i="27"/>
  <c r="BG175" i="27"/>
  <c r="AU175" i="27"/>
  <c r="AT175" i="27"/>
  <c r="AS175" i="27"/>
  <c r="AR175" i="27"/>
  <c r="AG175" i="27"/>
  <c r="AF175" i="27"/>
  <c r="U175" i="27"/>
  <c r="T175" i="27"/>
  <c r="S175" i="27"/>
  <c r="AFL175" i="27"/>
  <c r="AFK175" i="27"/>
  <c r="AEV175" i="27"/>
  <c r="AEU175" i="27"/>
  <c r="AET175" i="27"/>
  <c r="AEL175" i="27"/>
  <c r="AEK175" i="27"/>
  <c r="AEJ175" i="27"/>
  <c r="AEH175" i="27"/>
  <c r="AEG175" i="27"/>
  <c r="ADY175" i="27"/>
  <c r="ADX175" i="27"/>
  <c r="ADL175" i="27"/>
  <c r="ADK175" i="27"/>
  <c r="ADH175" i="27"/>
  <c r="ADG175" i="27"/>
  <c r="ACU175" i="27"/>
  <c r="ACT175" i="27"/>
  <c r="ABU175" i="27"/>
  <c r="ABT175" i="27"/>
  <c r="ABH175" i="27"/>
  <c r="ABG175" i="27"/>
  <c r="AAU175" i="27"/>
  <c r="AAT175" i="27"/>
  <c r="AAL175" i="27"/>
  <c r="AAK175" i="27"/>
  <c r="AAH175" i="27"/>
  <c r="AAG175" i="27"/>
  <c r="ZY175" i="27"/>
  <c r="ZX175" i="27"/>
  <c r="ZU175" i="27"/>
  <c r="ZT175" i="27"/>
  <c r="ZL175" i="27"/>
  <c r="ZK175" i="27"/>
  <c r="ZH175" i="27"/>
  <c r="ZG175" i="27"/>
  <c r="YY175" i="27"/>
  <c r="YX175" i="27"/>
  <c r="YL175" i="27"/>
  <c r="YK175" i="27"/>
  <c r="XY175" i="27"/>
  <c r="XX175" i="27"/>
  <c r="XU175" i="27"/>
  <c r="XT175" i="27"/>
  <c r="XL175" i="27"/>
  <c r="XK175" i="27"/>
  <c r="XH175" i="27"/>
  <c r="XG175" i="27"/>
  <c r="WU175" i="27"/>
  <c r="WT175" i="27"/>
  <c r="VY175" i="27"/>
  <c r="VX175" i="27"/>
  <c r="VU175" i="27"/>
  <c r="VT175" i="27"/>
  <c r="VL175" i="27"/>
  <c r="VK175" i="27"/>
  <c r="UT175" i="27"/>
  <c r="UL175" i="27"/>
  <c r="UK175" i="27"/>
  <c r="TU175" i="27"/>
  <c r="TT175" i="27"/>
  <c r="SU175" i="27"/>
  <c r="ST175" i="27"/>
  <c r="RL175" i="27"/>
  <c r="RK175" i="27"/>
  <c r="QU175" i="27"/>
  <c r="QT175" i="27"/>
  <c r="QL175" i="27"/>
  <c r="QK175" i="27"/>
  <c r="QH175" i="27"/>
  <c r="QG175" i="27"/>
  <c r="PY175" i="27"/>
  <c r="PX175" i="27"/>
  <c r="PU175" i="27"/>
  <c r="PT175" i="27"/>
  <c r="PL175" i="27"/>
  <c r="PH175" i="27"/>
  <c r="PG175" i="27"/>
  <c r="OY175" i="27"/>
  <c r="OX175" i="27"/>
  <c r="OL175" i="27"/>
  <c r="OK175" i="27"/>
  <c r="OH175" i="27"/>
  <c r="OG175" i="27"/>
  <c r="NY175" i="27"/>
  <c r="NX175" i="27"/>
  <c r="NU175" i="27"/>
  <c r="NT175" i="27"/>
  <c r="NL175" i="27"/>
  <c r="NK175" i="27"/>
  <c r="MY175" i="27"/>
  <c r="MX175" i="27"/>
  <c r="ML175" i="27"/>
  <c r="MK175" i="27"/>
  <c r="MH175" i="27"/>
  <c r="MG175" i="27"/>
  <c r="LY175" i="27"/>
  <c r="LX175" i="27"/>
  <c r="LU175" i="27"/>
  <c r="LT175" i="27"/>
  <c r="LL175" i="27"/>
  <c r="LK175" i="27"/>
  <c r="LH175" i="27"/>
  <c r="LG175" i="27"/>
  <c r="KY175" i="27"/>
  <c r="KX175" i="27"/>
  <c r="KH175" i="27"/>
  <c r="KG175" i="27"/>
  <c r="JU175" i="27"/>
  <c r="JT175" i="27"/>
  <c r="JL175" i="27"/>
  <c r="JK175" i="27"/>
  <c r="JH175" i="27"/>
  <c r="JG175" i="27"/>
  <c r="IU175" i="27"/>
  <c r="IT175" i="27"/>
  <c r="HU175" i="27"/>
  <c r="HT175" i="27"/>
  <c r="HH175" i="27"/>
  <c r="HG175" i="27"/>
  <c r="GU175" i="27"/>
  <c r="GT175" i="27"/>
  <c r="FU175" i="27"/>
  <c r="FT175" i="27"/>
  <c r="FH175" i="27"/>
  <c r="FG175" i="27"/>
  <c r="EH175" i="27"/>
  <c r="EG175" i="27"/>
  <c r="DW175" i="27"/>
  <c r="DV175" i="27"/>
  <c r="CW175" i="27"/>
  <c r="CV175" i="27"/>
  <c r="CJ175" i="27"/>
  <c r="CI175" i="27"/>
  <c r="CF175" i="27"/>
  <c r="CE175" i="27"/>
  <c r="BW175" i="27"/>
  <c r="BV175" i="27"/>
  <c r="AFO174" i="27"/>
  <c r="AFO173" i="27" s="1"/>
  <c r="AFH174" i="27"/>
  <c r="AFQ174" i="27" s="1"/>
  <c r="AFB174" i="27"/>
  <c r="AFB173" i="27" s="1"/>
  <c r="AEZ174" i="27"/>
  <c r="AEZ173" i="27" s="1"/>
  <c r="AEU174" i="27"/>
  <c r="AFD174" i="27" s="1"/>
  <c r="AET174" i="27"/>
  <c r="AFC174" i="27" s="1"/>
  <c r="AEO174" i="27"/>
  <c r="AEO173" i="27" s="1"/>
  <c r="AEM174" i="27"/>
  <c r="AEM173" i="27" s="1"/>
  <c r="AEH174" i="27"/>
  <c r="AEQ174" i="27" s="1"/>
  <c r="AEG174" i="27"/>
  <c r="AEP174" i="27" s="1"/>
  <c r="AEB174" i="27"/>
  <c r="AEB173" i="27" s="1"/>
  <c r="ADU174" i="27"/>
  <c r="AED174" i="27" s="1"/>
  <c r="ADO174" i="27"/>
  <c r="ADO173" i="27" s="1"/>
  <c r="ADM174" i="27"/>
  <c r="ADM173" i="27" s="1"/>
  <c r="ADH174" i="27"/>
  <c r="ADQ174" i="27" s="1"/>
  <c r="ADG174" i="27"/>
  <c r="ADP174" i="27" s="1"/>
  <c r="ADB174" i="27"/>
  <c r="ADB173" i="27" s="1"/>
  <c r="ACZ174" i="27"/>
  <c r="ACZ173" i="27" s="1"/>
  <c r="ACU174" i="27"/>
  <c r="ADD174" i="27" s="1"/>
  <c r="ACT174" i="27"/>
  <c r="ADC174" i="27" s="1"/>
  <c r="ACO173" i="27"/>
  <c r="ACH174" i="27"/>
  <c r="ACQ174" i="27" s="1"/>
  <c r="ACB174" i="27"/>
  <c r="ACB173" i="27" s="1"/>
  <c r="ABZ174" i="27"/>
  <c r="ABZ173" i="27" s="1"/>
  <c r="ABU174" i="27"/>
  <c r="ACD174" i="27" s="1"/>
  <c r="ABT174" i="27"/>
  <c r="ACC174" i="27" s="1"/>
  <c r="ABO174" i="27"/>
  <c r="ABO173" i="27" s="1"/>
  <c r="ABM174" i="27"/>
  <c r="ABM173" i="27" s="1"/>
  <c r="ABH174" i="27"/>
  <c r="ABQ174" i="27" s="1"/>
  <c r="ABG174" i="27"/>
  <c r="ABP174" i="27" s="1"/>
  <c r="ABB174" i="27"/>
  <c r="ABB173" i="27" s="1"/>
  <c r="AAZ174" i="27"/>
  <c r="AAZ173" i="27" s="1"/>
  <c r="AAU174" i="27"/>
  <c r="ABD174" i="27" s="1"/>
  <c r="AAT174" i="27"/>
  <c r="ABA174" i="27" s="1"/>
  <c r="ABA173" i="27" s="1"/>
  <c r="AAO174" i="27"/>
  <c r="AAO173" i="27" s="1"/>
  <c r="AAM174" i="27"/>
  <c r="AAM173" i="27" s="1"/>
  <c r="AAH174" i="27"/>
  <c r="AAQ174" i="27" s="1"/>
  <c r="AAG174" i="27"/>
  <c r="AAP174" i="27" s="1"/>
  <c r="AAB174" i="27"/>
  <c r="AAB173" i="27" s="1"/>
  <c r="ZZ174" i="27"/>
  <c r="ZZ173" i="27" s="1"/>
  <c r="ZU174" i="27"/>
  <c r="AAD174" i="27" s="1"/>
  <c r="ZT174" i="27"/>
  <c r="AAC174" i="27" s="1"/>
  <c r="ZO174" i="27"/>
  <c r="ZO173" i="27" s="1"/>
  <c r="ZM174" i="27"/>
  <c r="ZM173" i="27" s="1"/>
  <c r="ZH174" i="27"/>
  <c r="ZQ174" i="27" s="1"/>
  <c r="ZG174" i="27"/>
  <c r="ZN174" i="27" s="1"/>
  <c r="ZN173" i="27" s="1"/>
  <c r="ZB174" i="27"/>
  <c r="ZB173" i="27" s="1"/>
  <c r="YU174" i="27"/>
  <c r="ZD174" i="27" s="1"/>
  <c r="YO174" i="27"/>
  <c r="YO173" i="27" s="1"/>
  <c r="YH174" i="27"/>
  <c r="YQ174" i="27" s="1"/>
  <c r="YB174" i="27"/>
  <c r="YB173" i="27" s="1"/>
  <c r="XZ174" i="27"/>
  <c r="XZ173" i="27" s="1"/>
  <c r="XU174" i="27"/>
  <c r="YD174" i="27" s="1"/>
  <c r="XT174" i="27"/>
  <c r="YC174" i="27" s="1"/>
  <c r="XO174" i="27"/>
  <c r="XO173" i="27" s="1"/>
  <c r="XM174" i="27"/>
  <c r="XM173" i="27" s="1"/>
  <c r="XH174" i="27"/>
  <c r="XQ174" i="27" s="1"/>
  <c r="XG174" i="27"/>
  <c r="XP174" i="27" s="1"/>
  <c r="XB174" i="27"/>
  <c r="XB173" i="27" s="1"/>
  <c r="WZ174" i="27"/>
  <c r="WZ173" i="27" s="1"/>
  <c r="WU174" i="27"/>
  <c r="XD174" i="27" s="1"/>
  <c r="WT174" i="27"/>
  <c r="XA174" i="27" s="1"/>
  <c r="XA173" i="27" s="1"/>
  <c r="WO174" i="27"/>
  <c r="WO173" i="27" s="1"/>
  <c r="WH174" i="27"/>
  <c r="WQ174" i="27" s="1"/>
  <c r="WB174" i="27"/>
  <c r="WB173" i="27" s="1"/>
  <c r="VZ174" i="27"/>
  <c r="VZ173" i="27" s="1"/>
  <c r="VU174" i="27"/>
  <c r="WD174" i="27" s="1"/>
  <c r="VT174" i="27"/>
  <c r="WA174" i="27" s="1"/>
  <c r="WA173" i="27" s="1"/>
  <c r="VO174" i="27"/>
  <c r="VO173" i="27" s="1"/>
  <c r="VH174" i="27"/>
  <c r="VQ174" i="27" s="1"/>
  <c r="VB174" i="27"/>
  <c r="VB173" i="27" s="1"/>
  <c r="UZ174" i="27"/>
  <c r="UZ173" i="27" s="1"/>
  <c r="UT174" i="27"/>
  <c r="VA174" i="27" s="1"/>
  <c r="VA173" i="27" s="1"/>
  <c r="UO174" i="27"/>
  <c r="UO173" i="27" s="1"/>
  <c r="UH174" i="27"/>
  <c r="UQ174" i="27" s="1"/>
  <c r="UB174" i="27"/>
  <c r="UB173" i="27" s="1"/>
  <c r="TZ174" i="27"/>
  <c r="TZ173" i="27" s="1"/>
  <c r="TU174" i="27"/>
  <c r="UD174" i="27" s="1"/>
  <c r="TT174" i="27"/>
  <c r="UC174" i="27" s="1"/>
  <c r="TO174" i="27"/>
  <c r="TO173" i="27" s="1"/>
  <c r="TH174" i="27"/>
  <c r="TQ174" i="27" s="1"/>
  <c r="TB174" i="27"/>
  <c r="TB173" i="27" s="1"/>
  <c r="SZ174" i="27"/>
  <c r="SZ173" i="27" s="1"/>
  <c r="SU174" i="27"/>
  <c r="TD174" i="27" s="1"/>
  <c r="ST174" i="27"/>
  <c r="TC174" i="27" s="1"/>
  <c r="SO174" i="27"/>
  <c r="SO173" i="27" s="1"/>
  <c r="SH174" i="27"/>
  <c r="SQ174" i="27" s="1"/>
  <c r="SB174" i="27"/>
  <c r="SB173" i="27" s="1"/>
  <c r="RU174" i="27"/>
  <c r="SD174" i="27" s="1"/>
  <c r="RO174" i="27"/>
  <c r="RO173" i="27" s="1"/>
  <c r="RH173" i="27"/>
  <c r="RB174" i="27"/>
  <c r="RB173" i="27" s="1"/>
  <c r="QZ174" i="27"/>
  <c r="QZ173" i="27" s="1"/>
  <c r="QU174" i="27"/>
  <c r="RD174" i="27" s="1"/>
  <c r="QT174" i="27"/>
  <c r="RC174" i="27" s="1"/>
  <c r="QO174" i="27"/>
  <c r="QO173" i="27" s="1"/>
  <c r="QM174" i="27"/>
  <c r="QM173" i="27" s="1"/>
  <c r="QH174" i="27"/>
  <c r="QQ174" i="27" s="1"/>
  <c r="QG174" i="27"/>
  <c r="QN174" i="27" s="1"/>
  <c r="QN173" i="27" s="1"/>
  <c r="QB174" i="27"/>
  <c r="QB173" i="27" s="1"/>
  <c r="PZ174" i="27"/>
  <c r="PZ173" i="27" s="1"/>
  <c r="PU174" i="27"/>
  <c r="QD174" i="27" s="1"/>
  <c r="PT174" i="27"/>
  <c r="QC174" i="27" s="1"/>
  <c r="PO174" i="27"/>
  <c r="PO173" i="27" s="1"/>
  <c r="PM174" i="27"/>
  <c r="PM173" i="27" s="1"/>
  <c r="PH174" i="27"/>
  <c r="PQ174" i="27" s="1"/>
  <c r="PG174" i="27"/>
  <c r="PP174" i="27" s="1"/>
  <c r="PB174" i="27"/>
  <c r="PB173" i="27" s="1"/>
  <c r="OU174" i="27"/>
  <c r="PD174" i="27" s="1"/>
  <c r="OO174" i="27"/>
  <c r="OO173" i="27" s="1"/>
  <c r="OM174" i="27"/>
  <c r="OM173" i="27" s="1"/>
  <c r="OH174" i="27"/>
  <c r="OQ174" i="27" s="1"/>
  <c r="OG174" i="27"/>
  <c r="OP174" i="27" s="1"/>
  <c r="OB174" i="27"/>
  <c r="OB173" i="27" s="1"/>
  <c r="NZ174" i="27"/>
  <c r="NZ173" i="27" s="1"/>
  <c r="NU174" i="27"/>
  <c r="OD174" i="27" s="1"/>
  <c r="NT174" i="27"/>
  <c r="OC174" i="27" s="1"/>
  <c r="NO174" i="27"/>
  <c r="NO173" i="27" s="1"/>
  <c r="NH173" i="27"/>
  <c r="NB174" i="27"/>
  <c r="NB173" i="27" s="1"/>
  <c r="MU174" i="27"/>
  <c r="ND174" i="27" s="1"/>
  <c r="MO174" i="27"/>
  <c r="MO173" i="27" s="1"/>
  <c r="MM174" i="27"/>
  <c r="MM173" i="27" s="1"/>
  <c r="MH174" i="27"/>
  <c r="MQ174" i="27" s="1"/>
  <c r="MG174" i="27"/>
  <c r="MP174" i="27" s="1"/>
  <c r="MB174" i="27"/>
  <c r="MB173" i="27" s="1"/>
  <c r="LZ174" i="27"/>
  <c r="LZ173" i="27" s="1"/>
  <c r="LU174" i="27"/>
  <c r="MD174" i="27" s="1"/>
  <c r="LT174" i="27"/>
  <c r="MC174" i="27" s="1"/>
  <c r="LO174" i="27"/>
  <c r="LO173" i="27" s="1"/>
  <c r="LM174" i="27"/>
  <c r="LM173" i="27" s="1"/>
  <c r="LH174" i="27"/>
  <c r="LQ174" i="27" s="1"/>
  <c r="LG174" i="27"/>
  <c r="LP174" i="27" s="1"/>
  <c r="LB174" i="27"/>
  <c r="LB173" i="27" s="1"/>
  <c r="KU174" i="27"/>
  <c r="LD174" i="27" s="1"/>
  <c r="KO174" i="27"/>
  <c r="KO173" i="27" s="1"/>
  <c r="KM174" i="27"/>
  <c r="KM173" i="27" s="1"/>
  <c r="KH174" i="27"/>
  <c r="KQ174" i="27" s="1"/>
  <c r="KG174" i="27"/>
  <c r="KN174" i="27" s="1"/>
  <c r="KN173" i="27" s="1"/>
  <c r="KB174" i="27"/>
  <c r="KB173" i="27" s="1"/>
  <c r="JZ174" i="27"/>
  <c r="JZ173" i="27" s="1"/>
  <c r="JU174" i="27"/>
  <c r="KD174" i="27" s="1"/>
  <c r="JT174" i="27"/>
  <c r="KC174" i="27" s="1"/>
  <c r="JO174" i="27"/>
  <c r="JO173" i="27" s="1"/>
  <c r="JM174" i="27"/>
  <c r="JM173" i="27" s="1"/>
  <c r="JH174" i="27"/>
  <c r="JQ174" i="27" s="1"/>
  <c r="JG174" i="27"/>
  <c r="JP174" i="27" s="1"/>
  <c r="JB174" i="27"/>
  <c r="JB173" i="27" s="1"/>
  <c r="IZ174" i="27"/>
  <c r="IZ173" i="27" s="1"/>
  <c r="IU174" i="27"/>
  <c r="JD174" i="27" s="1"/>
  <c r="IT174" i="27"/>
  <c r="JC174" i="27" s="1"/>
  <c r="IO174" i="27"/>
  <c r="IO173" i="27" s="1"/>
  <c r="IH174" i="27"/>
  <c r="IQ174" i="27" s="1"/>
  <c r="IB174" i="27"/>
  <c r="IB173" i="27" s="1"/>
  <c r="HZ174" i="27"/>
  <c r="HZ173" i="27" s="1"/>
  <c r="HU174" i="27"/>
  <c r="ID174" i="27" s="1"/>
  <c r="HT174" i="27"/>
  <c r="IC174" i="27" s="1"/>
  <c r="HO174" i="27"/>
  <c r="HO173" i="27" s="1"/>
  <c r="HM174" i="27"/>
  <c r="HM173" i="27" s="1"/>
  <c r="HH174" i="27"/>
  <c r="HQ174" i="27" s="1"/>
  <c r="HG174" i="27"/>
  <c r="HP174" i="27" s="1"/>
  <c r="HB174" i="27"/>
  <c r="HB173" i="27" s="1"/>
  <c r="GZ174" i="27"/>
  <c r="GZ173" i="27" s="1"/>
  <c r="GU174" i="27"/>
  <c r="HD174" i="27" s="1"/>
  <c r="GT174" i="27"/>
  <c r="HA174" i="27" s="1"/>
  <c r="HA173" i="27" s="1"/>
  <c r="GO174" i="27"/>
  <c r="GO173" i="27" s="1"/>
  <c r="GH174" i="27"/>
  <c r="GQ174" i="27" s="1"/>
  <c r="GB174" i="27"/>
  <c r="GB173" i="27" s="1"/>
  <c r="FZ174" i="27"/>
  <c r="FZ173" i="27" s="1"/>
  <c r="FU174" i="27"/>
  <c r="GD174" i="27" s="1"/>
  <c r="FT174" i="27"/>
  <c r="GC174" i="27" s="1"/>
  <c r="FO174" i="27"/>
  <c r="FO173" i="27" s="1"/>
  <c r="FM174" i="27"/>
  <c r="FM173" i="27" s="1"/>
  <c r="FH174" i="27"/>
  <c r="FQ174" i="27" s="1"/>
  <c r="FG174" i="27"/>
  <c r="FP174" i="27" s="1"/>
  <c r="FB174" i="27"/>
  <c r="FB173" i="27" s="1"/>
  <c r="EU173" i="27"/>
  <c r="EO174" i="27"/>
  <c r="EO173" i="27" s="1"/>
  <c r="EM174" i="27"/>
  <c r="EM173" i="27" s="1"/>
  <c r="EH174" i="27"/>
  <c r="EQ174" i="27" s="1"/>
  <c r="EG174" i="27"/>
  <c r="EP174" i="27" s="1"/>
  <c r="DZ174" i="27"/>
  <c r="DZ173" i="27" s="1"/>
  <c r="DS174" i="27"/>
  <c r="EB174" i="27" s="1"/>
  <c r="DM174" i="27"/>
  <c r="DM173" i="27" s="1"/>
  <c r="DF174" i="27"/>
  <c r="DO174" i="27" s="1"/>
  <c r="CZ174" i="27"/>
  <c r="CZ173" i="27" s="1"/>
  <c r="CS174" i="27"/>
  <c r="DB174" i="27" s="1"/>
  <c r="CM174" i="27"/>
  <c r="CM173" i="27" s="1"/>
  <c r="CK174" i="27"/>
  <c r="CK173" i="27" s="1"/>
  <c r="CF174" i="27"/>
  <c r="CO174" i="27" s="1"/>
  <c r="CE174" i="27"/>
  <c r="CN174" i="27" s="1"/>
  <c r="BZ174" i="27"/>
  <c r="BZ173" i="27" s="1"/>
  <c r="BS173" i="27"/>
  <c r="BM174" i="27"/>
  <c r="BM173" i="27" s="1"/>
  <c r="BF173" i="27"/>
  <c r="AX174" i="27"/>
  <c r="AX173" i="27" s="1"/>
  <c r="AQ173" i="27"/>
  <c r="AK174" i="27"/>
  <c r="AD174" i="27"/>
  <c r="X173" i="27"/>
  <c r="Q174" i="27"/>
  <c r="Z174" i="27" s="1"/>
  <c r="V173" i="27"/>
  <c r="AFL173" i="27"/>
  <c r="AFK173" i="27"/>
  <c r="AFJ173" i="27"/>
  <c r="AFI173" i="27"/>
  <c r="AEY173" i="27"/>
  <c r="AEX173" i="27"/>
  <c r="AEW173" i="27"/>
  <c r="AEV173" i="27"/>
  <c r="AEU173" i="27"/>
  <c r="AET173" i="27"/>
  <c r="AEL173" i="27"/>
  <c r="AEK173" i="27"/>
  <c r="AEJ173" i="27"/>
  <c r="AEI173" i="27"/>
  <c r="AEH173" i="27"/>
  <c r="AEG173" i="27"/>
  <c r="ADY173" i="27"/>
  <c r="ADX173" i="27"/>
  <c r="ADW173" i="27"/>
  <c r="ADV173" i="27"/>
  <c r="ADL173" i="27"/>
  <c r="ADK173" i="27"/>
  <c r="ADJ173" i="27"/>
  <c r="ADI173" i="27"/>
  <c r="ADH173" i="27"/>
  <c r="ADG173" i="27"/>
  <c r="ACY173" i="27"/>
  <c r="ACX173" i="27"/>
  <c r="ACW173" i="27"/>
  <c r="ACV173" i="27"/>
  <c r="ACU173" i="27"/>
  <c r="ACT173" i="27"/>
  <c r="ACL173" i="27"/>
  <c r="ACK173" i="27"/>
  <c r="ACJ173" i="27"/>
  <c r="ACI173" i="27"/>
  <c r="ABY173" i="27"/>
  <c r="ABX173" i="27"/>
  <c r="ABW173" i="27"/>
  <c r="ABV173" i="27"/>
  <c r="ABU173" i="27"/>
  <c r="ABT173" i="27"/>
  <c r="ABL173" i="27"/>
  <c r="ABK173" i="27"/>
  <c r="ABJ173" i="27"/>
  <c r="ABI173" i="27"/>
  <c r="ABH173" i="27"/>
  <c r="ABG173" i="27"/>
  <c r="AAY173" i="27"/>
  <c r="AAX173" i="27"/>
  <c r="AAW173" i="27"/>
  <c r="AAV173" i="27"/>
  <c r="AAU173" i="27"/>
  <c r="AAT173" i="27"/>
  <c r="AAL173" i="27"/>
  <c r="AAK173" i="27"/>
  <c r="AAJ173" i="27"/>
  <c r="AAI173" i="27"/>
  <c r="AAH173" i="27"/>
  <c r="AAG173" i="27"/>
  <c r="ZY173" i="27"/>
  <c r="ZX173" i="27"/>
  <c r="ZW173" i="27"/>
  <c r="ZV173" i="27"/>
  <c r="ZU173" i="27"/>
  <c r="ZT173" i="27"/>
  <c r="ZL173" i="27"/>
  <c r="ZK173" i="27"/>
  <c r="ZJ173" i="27"/>
  <c r="ZI173" i="27"/>
  <c r="ZH173" i="27"/>
  <c r="ZG173" i="27"/>
  <c r="YY173" i="27"/>
  <c r="YX173" i="27"/>
  <c r="YW173" i="27"/>
  <c r="YV173" i="27"/>
  <c r="YL173" i="27"/>
  <c r="YK173" i="27"/>
  <c r="YJ173" i="27"/>
  <c r="YI173" i="27"/>
  <c r="XY173" i="27"/>
  <c r="XX173" i="27"/>
  <c r="XW173" i="27"/>
  <c r="XV173" i="27"/>
  <c r="XU173" i="27"/>
  <c r="XT173" i="27"/>
  <c r="XL173" i="27"/>
  <c r="XK173" i="27"/>
  <c r="XJ173" i="27"/>
  <c r="XI173" i="27"/>
  <c r="XH173" i="27"/>
  <c r="XG173" i="27"/>
  <c r="WY173" i="27"/>
  <c r="WX173" i="27"/>
  <c r="WW173" i="27"/>
  <c r="WV173" i="27"/>
  <c r="WU173" i="27"/>
  <c r="WT173" i="27"/>
  <c r="WL173" i="27"/>
  <c r="WK173" i="27"/>
  <c r="WJ173" i="27"/>
  <c r="WI173" i="27"/>
  <c r="VY173" i="27"/>
  <c r="VX173" i="27"/>
  <c r="VW173" i="27"/>
  <c r="VV173" i="27"/>
  <c r="VU173" i="27"/>
  <c r="VT173" i="27"/>
  <c r="VL173" i="27"/>
  <c r="VK173" i="27"/>
  <c r="VJ173" i="27"/>
  <c r="VI173" i="27"/>
  <c r="UY173" i="27"/>
  <c r="UX173" i="27"/>
  <c r="UW173" i="27"/>
  <c r="UV173" i="27"/>
  <c r="UT173" i="27"/>
  <c r="UL173" i="27"/>
  <c r="UK173" i="27"/>
  <c r="UJ173" i="27"/>
  <c r="UI173" i="27"/>
  <c r="TY173" i="27"/>
  <c r="TX173" i="27"/>
  <c r="TW173" i="27"/>
  <c r="TV173" i="27"/>
  <c r="TU173" i="27"/>
  <c r="TT173" i="27"/>
  <c r="TL173" i="27"/>
  <c r="TK173" i="27"/>
  <c r="TJ173" i="27"/>
  <c r="TI173" i="27"/>
  <c r="SY173" i="27"/>
  <c r="SX173" i="27"/>
  <c r="SW173" i="27"/>
  <c r="SV173" i="27"/>
  <c r="SU173" i="27"/>
  <c r="ST173" i="27"/>
  <c r="SL173" i="27"/>
  <c r="SK173" i="27"/>
  <c r="SJ173" i="27"/>
  <c r="SI173" i="27"/>
  <c r="RY173" i="27"/>
  <c r="RX173" i="27"/>
  <c r="RW173" i="27"/>
  <c r="RV173" i="27"/>
  <c r="RL173" i="27"/>
  <c r="RK173" i="27"/>
  <c r="RJ173" i="27"/>
  <c r="RI173" i="27"/>
  <c r="QY173" i="27"/>
  <c r="QX173" i="27"/>
  <c r="QW173" i="27"/>
  <c r="QV173" i="27"/>
  <c r="QU173" i="27"/>
  <c r="QT173" i="27"/>
  <c r="QL173" i="27"/>
  <c r="QK173" i="27"/>
  <c r="QJ173" i="27"/>
  <c r="QI173" i="27"/>
  <c r="QH173" i="27"/>
  <c r="QG173" i="27"/>
  <c r="PY173" i="27"/>
  <c r="PX173" i="27"/>
  <c r="PW173" i="27"/>
  <c r="PV173" i="27"/>
  <c r="PU173" i="27"/>
  <c r="PT173" i="27"/>
  <c r="PL173" i="27"/>
  <c r="PK173" i="27"/>
  <c r="PJ173" i="27"/>
  <c r="PI173" i="27"/>
  <c r="PH173" i="27"/>
  <c r="PG173" i="27"/>
  <c r="OY173" i="27"/>
  <c r="OX173" i="27"/>
  <c r="OW173" i="27"/>
  <c r="OV173" i="27"/>
  <c r="OL173" i="27"/>
  <c r="OK173" i="27"/>
  <c r="OJ173" i="27"/>
  <c r="OI173" i="27"/>
  <c r="OH173" i="27"/>
  <c r="OG173" i="27"/>
  <c r="NY173" i="27"/>
  <c r="NX173" i="27"/>
  <c r="NW173" i="27"/>
  <c r="NV173" i="27"/>
  <c r="NU173" i="27"/>
  <c r="NT173" i="27"/>
  <c r="NL173" i="27"/>
  <c r="NK173" i="27"/>
  <c r="NJ173" i="27"/>
  <c r="NI173" i="27"/>
  <c r="MY173" i="27"/>
  <c r="MX173" i="27"/>
  <c r="MW173" i="27"/>
  <c r="MV173" i="27"/>
  <c r="ML173" i="27"/>
  <c r="MK173" i="27"/>
  <c r="MJ173" i="27"/>
  <c r="MI173" i="27"/>
  <c r="MH173" i="27"/>
  <c r="MG173" i="27"/>
  <c r="LY173" i="27"/>
  <c r="LX173" i="27"/>
  <c r="LW173" i="27"/>
  <c r="LV173" i="27"/>
  <c r="LU173" i="27"/>
  <c r="LT173" i="27"/>
  <c r="LL173" i="27"/>
  <c r="LK173" i="27"/>
  <c r="LJ173" i="27"/>
  <c r="LI173" i="27"/>
  <c r="LH173" i="27"/>
  <c r="LG173" i="27"/>
  <c r="KY173" i="27"/>
  <c r="KX173" i="27"/>
  <c r="KW173" i="27"/>
  <c r="KV173" i="27"/>
  <c r="KL173" i="27"/>
  <c r="KK173" i="27"/>
  <c r="KJ173" i="27"/>
  <c r="KI173" i="27"/>
  <c r="KH173" i="27"/>
  <c r="KG173" i="27"/>
  <c r="JY173" i="27"/>
  <c r="JX173" i="27"/>
  <c r="JW173" i="27"/>
  <c r="JV173" i="27"/>
  <c r="JU173" i="27"/>
  <c r="JT173" i="27"/>
  <c r="JL173" i="27"/>
  <c r="JK173" i="27"/>
  <c r="JJ173" i="27"/>
  <c r="JI173" i="27"/>
  <c r="JH173" i="27"/>
  <c r="JG173" i="27"/>
  <c r="IY173" i="27"/>
  <c r="IX173" i="27"/>
  <c r="IW173" i="27"/>
  <c r="IV173" i="27"/>
  <c r="IU173" i="27"/>
  <c r="IT173" i="27"/>
  <c r="IL173" i="27"/>
  <c r="IK173" i="27"/>
  <c r="IJ173" i="27"/>
  <c r="II173" i="27"/>
  <c r="HY173" i="27"/>
  <c r="HX173" i="27"/>
  <c r="HW173" i="27"/>
  <c r="HV173" i="27"/>
  <c r="HU173" i="27"/>
  <c r="HT173" i="27"/>
  <c r="HL173" i="27"/>
  <c r="HK173" i="27"/>
  <c r="HJ173" i="27"/>
  <c r="HI173" i="27"/>
  <c r="HH173" i="27"/>
  <c r="HG173" i="27"/>
  <c r="GY173" i="27"/>
  <c r="GX173" i="27"/>
  <c r="GW173" i="27"/>
  <c r="GV173" i="27"/>
  <c r="GU173" i="27"/>
  <c r="GT173" i="27"/>
  <c r="GL173" i="27"/>
  <c r="GK173" i="27"/>
  <c r="GJ173" i="27"/>
  <c r="GI173" i="27"/>
  <c r="FY173" i="27"/>
  <c r="FX173" i="27"/>
  <c r="FW173" i="27"/>
  <c r="FV173" i="27"/>
  <c r="FU173" i="27"/>
  <c r="FT173" i="27"/>
  <c r="FL173" i="27"/>
  <c r="FK173" i="27"/>
  <c r="FJ173" i="27"/>
  <c r="FI173" i="27"/>
  <c r="FH173" i="27"/>
  <c r="FG173" i="27"/>
  <c r="EY173" i="27"/>
  <c r="EX173" i="27"/>
  <c r="EW173" i="27"/>
  <c r="EV173" i="27"/>
  <c r="EL173" i="27"/>
  <c r="EK173" i="27"/>
  <c r="EJ173" i="27"/>
  <c r="EI173" i="27"/>
  <c r="EH173" i="27"/>
  <c r="EG173" i="27"/>
  <c r="DW173" i="27"/>
  <c r="DV173" i="27"/>
  <c r="DU173" i="27"/>
  <c r="DT173" i="27"/>
  <c r="DJ173" i="27"/>
  <c r="DI173" i="27"/>
  <c r="DH173" i="27"/>
  <c r="DG173" i="27"/>
  <c r="CW173" i="27"/>
  <c r="CV173" i="27"/>
  <c r="CU173" i="27"/>
  <c r="CT173" i="27"/>
  <c r="CJ173" i="27"/>
  <c r="CI173" i="27"/>
  <c r="CH173" i="27"/>
  <c r="CG173" i="27"/>
  <c r="CF173" i="27"/>
  <c r="CE173" i="27"/>
  <c r="BW173" i="27"/>
  <c r="BV173" i="27"/>
  <c r="BU173" i="27"/>
  <c r="BT173" i="27"/>
  <c r="BJ173" i="27"/>
  <c r="BI173" i="27"/>
  <c r="BH173" i="27"/>
  <c r="BG173" i="27"/>
  <c r="AU173" i="27"/>
  <c r="AT173" i="27"/>
  <c r="AS173" i="27"/>
  <c r="AR173" i="27"/>
  <c r="AH173" i="27"/>
  <c r="AG173" i="27"/>
  <c r="AF173" i="27"/>
  <c r="AE173" i="27"/>
  <c r="U173" i="27"/>
  <c r="T173" i="27"/>
  <c r="S173" i="27"/>
  <c r="R173" i="27"/>
  <c r="AFH172" i="27"/>
  <c r="AFB172" i="27"/>
  <c r="AEU172" i="27"/>
  <c r="AEH172" i="27"/>
  <c r="AEB172" i="27"/>
  <c r="ADU172" i="27"/>
  <c r="ADO172" i="27"/>
  <c r="ADH172" i="27"/>
  <c r="ADB172" i="27"/>
  <c r="ACU172" i="27"/>
  <c r="ACH172" i="27"/>
  <c r="ACQ172" i="27" s="1"/>
  <c r="ACB172" i="27"/>
  <c r="ABU172" i="27"/>
  <c r="ABO172" i="27"/>
  <c r="ABH172" i="27"/>
  <c r="ABB172" i="27"/>
  <c r="AAU172" i="27"/>
  <c r="AAO172" i="27"/>
  <c r="AAH172" i="27"/>
  <c r="ZU172" i="27"/>
  <c r="ZH172" i="27"/>
  <c r="ZB172" i="27"/>
  <c r="YU172" i="27"/>
  <c r="YO172" i="27"/>
  <c r="YH172" i="27"/>
  <c r="XU172" i="27"/>
  <c r="XO172" i="27"/>
  <c r="XH172" i="27"/>
  <c r="XB172" i="27"/>
  <c r="WU172" i="27"/>
  <c r="WO172" i="27"/>
  <c r="WH172" i="27"/>
  <c r="WB172" i="27"/>
  <c r="VU172" i="27"/>
  <c r="VO172" i="27"/>
  <c r="VH172" i="27"/>
  <c r="VB172" i="27"/>
  <c r="UO172" i="27"/>
  <c r="UH172" i="27"/>
  <c r="UB172" i="27"/>
  <c r="TU172" i="27"/>
  <c r="TO172" i="27"/>
  <c r="TH172" i="27"/>
  <c r="TB172" i="27"/>
  <c r="SU172" i="27"/>
  <c r="SO172" i="27"/>
  <c r="SH172" i="27"/>
  <c r="SB172" i="27"/>
  <c r="RU172" i="27"/>
  <c r="RO172" i="27"/>
  <c r="RH172" i="27"/>
  <c r="RB172" i="27"/>
  <c r="QU172" i="27"/>
  <c r="QO172" i="27"/>
  <c r="QH172" i="27"/>
  <c r="PU172" i="27"/>
  <c r="PO172" i="27"/>
  <c r="PH172" i="27"/>
  <c r="OU172" i="27"/>
  <c r="OH172" i="27"/>
  <c r="OB172" i="27"/>
  <c r="NU172" i="27"/>
  <c r="NO172" i="27"/>
  <c r="NH172" i="27"/>
  <c r="MU172" i="27"/>
  <c r="MH172" i="27"/>
  <c r="MB172" i="27"/>
  <c r="LU172" i="27"/>
  <c r="LO172" i="27"/>
  <c r="LH172" i="27"/>
  <c r="KU172" i="27"/>
  <c r="KO172" i="27"/>
  <c r="KH172" i="27"/>
  <c r="KB172" i="27"/>
  <c r="JU172" i="27"/>
  <c r="JO172" i="27"/>
  <c r="JH172" i="27"/>
  <c r="JB172" i="27"/>
  <c r="IU172" i="27"/>
  <c r="IO172" i="27"/>
  <c r="IH172" i="27"/>
  <c r="IB172" i="27"/>
  <c r="HU172" i="27"/>
  <c r="HO172" i="27"/>
  <c r="HH172" i="27"/>
  <c r="HB172" i="27"/>
  <c r="GU172" i="27"/>
  <c r="GO172" i="27"/>
  <c r="GH172" i="27"/>
  <c r="GB172" i="27"/>
  <c r="FU172" i="27"/>
  <c r="FO172" i="27"/>
  <c r="FH172" i="27"/>
  <c r="FB172" i="27"/>
  <c r="EU172" i="27"/>
  <c r="EO172" i="27"/>
  <c r="EH172" i="27"/>
  <c r="DZ172" i="27"/>
  <c r="DS172" i="27"/>
  <c r="DM172" i="27"/>
  <c r="DF172" i="27"/>
  <c r="CZ172" i="27"/>
  <c r="CS172" i="27"/>
  <c r="CM172" i="27"/>
  <c r="CF172" i="27"/>
  <c r="BZ172" i="27"/>
  <c r="BS172" i="27"/>
  <c r="BM172" i="27"/>
  <c r="BF172" i="27"/>
  <c r="AX172" i="27"/>
  <c r="AQ172" i="27"/>
  <c r="AK172" i="27"/>
  <c r="AD172" i="27"/>
  <c r="Q172" i="27"/>
  <c r="Z172" i="27" s="1"/>
  <c r="AFO171" i="27"/>
  <c r="AFH171" i="27"/>
  <c r="AFQ171" i="27" s="1"/>
  <c r="AFB171" i="27"/>
  <c r="AEZ171" i="27"/>
  <c r="AEU171" i="27"/>
  <c r="AFD171" i="27" s="1"/>
  <c r="AET171" i="27"/>
  <c r="AFC171" i="27" s="1"/>
  <c r="AEO171" i="27"/>
  <c r="AEM171" i="27"/>
  <c r="AEH171" i="27"/>
  <c r="AEQ171" i="27" s="1"/>
  <c r="AEG171" i="27"/>
  <c r="AEP171" i="27" s="1"/>
  <c r="AEB171" i="27"/>
  <c r="ADU171" i="27"/>
  <c r="AED171" i="27" s="1"/>
  <c r="ADO171" i="27"/>
  <c r="ADM171" i="27"/>
  <c r="ADH171" i="27"/>
  <c r="ADQ171" i="27" s="1"/>
  <c r="ADG171" i="27"/>
  <c r="ADP171" i="27" s="1"/>
  <c r="ADB171" i="27"/>
  <c r="ACZ171" i="27"/>
  <c r="ACU171" i="27"/>
  <c r="ADD171" i="27" s="1"/>
  <c r="ACT171" i="27"/>
  <c r="ADC171" i="27" s="1"/>
  <c r="ACH171" i="27"/>
  <c r="ACQ171" i="27" s="1"/>
  <c r="ACB171" i="27"/>
  <c r="ABZ171" i="27"/>
  <c r="ABU171" i="27"/>
  <c r="ACD171" i="27" s="1"/>
  <c r="ABT171" i="27"/>
  <c r="ACA171" i="27" s="1"/>
  <c r="ABO171" i="27"/>
  <c r="ABM171" i="27"/>
  <c r="ABH171" i="27"/>
  <c r="ABQ171" i="27" s="1"/>
  <c r="ABG171" i="27"/>
  <c r="ABP171" i="27" s="1"/>
  <c r="ABB171" i="27"/>
  <c r="AAZ171" i="27"/>
  <c r="AAU171" i="27"/>
  <c r="ABD171" i="27" s="1"/>
  <c r="AAT171" i="27"/>
  <c r="ABC171" i="27" s="1"/>
  <c r="AAO171" i="27"/>
  <c r="AAM171" i="27"/>
  <c r="AAH171" i="27"/>
  <c r="AAQ171" i="27" s="1"/>
  <c r="AAG171" i="27"/>
  <c r="AAP171" i="27" s="1"/>
  <c r="AAB171" i="27"/>
  <c r="ZZ171" i="27"/>
  <c r="ZU171" i="27"/>
  <c r="AAD171" i="27" s="1"/>
  <c r="ZT171" i="27"/>
  <c r="AAC171" i="27" s="1"/>
  <c r="ZO171" i="27"/>
  <c r="ZM171" i="27"/>
  <c r="ZH171" i="27"/>
  <c r="ZQ171" i="27" s="1"/>
  <c r="ZG171" i="27"/>
  <c r="ZP171" i="27" s="1"/>
  <c r="ZB171" i="27"/>
  <c r="YU171" i="27"/>
  <c r="ZD171" i="27" s="1"/>
  <c r="YO171" i="27"/>
  <c r="YH171" i="27"/>
  <c r="YQ171" i="27" s="1"/>
  <c r="YB171" i="27"/>
  <c r="XZ171" i="27"/>
  <c r="XU171" i="27"/>
  <c r="YD171" i="27" s="1"/>
  <c r="XT171" i="27"/>
  <c r="YC171" i="27" s="1"/>
  <c r="XO171" i="27"/>
  <c r="XM171" i="27"/>
  <c r="XH171" i="27"/>
  <c r="XQ171" i="27" s="1"/>
  <c r="XG171" i="27"/>
  <c r="XP171" i="27" s="1"/>
  <c r="XB171" i="27"/>
  <c r="WZ171" i="27"/>
  <c r="WU171" i="27"/>
  <c r="XD171" i="27" s="1"/>
  <c r="WT171" i="27"/>
  <c r="XC171" i="27" s="1"/>
  <c r="WO171" i="27"/>
  <c r="WH171" i="27"/>
  <c r="WQ171" i="27" s="1"/>
  <c r="WB171" i="27"/>
  <c r="VZ171" i="27"/>
  <c r="VU171" i="27"/>
  <c r="WD171" i="27" s="1"/>
  <c r="VT171" i="27"/>
  <c r="WC171" i="27" s="1"/>
  <c r="VO171" i="27"/>
  <c r="VH171" i="27"/>
  <c r="VQ171" i="27" s="1"/>
  <c r="VB171" i="27"/>
  <c r="UZ171" i="27"/>
  <c r="UT171" i="27"/>
  <c r="VC171" i="27" s="1"/>
  <c r="UO171" i="27"/>
  <c r="UH171" i="27"/>
  <c r="UQ171" i="27" s="1"/>
  <c r="UB171" i="27"/>
  <c r="TZ171" i="27"/>
  <c r="TU171" i="27"/>
  <c r="UD171" i="27" s="1"/>
  <c r="TT171" i="27"/>
  <c r="UC171" i="27" s="1"/>
  <c r="TO171" i="27"/>
  <c r="TH171" i="27"/>
  <c r="TQ171" i="27" s="1"/>
  <c r="TB171" i="27"/>
  <c r="SZ171" i="27"/>
  <c r="SU171" i="27"/>
  <c r="TD171" i="27" s="1"/>
  <c r="ST171" i="27"/>
  <c r="TC171" i="27" s="1"/>
  <c r="SO171" i="27"/>
  <c r="SH171" i="27"/>
  <c r="SQ171" i="27" s="1"/>
  <c r="SB171" i="27"/>
  <c r="RU171" i="27"/>
  <c r="SD171" i="27" s="1"/>
  <c r="RO171" i="27"/>
  <c r="RH171" i="27"/>
  <c r="RQ171" i="27" s="1"/>
  <c r="RB171" i="27"/>
  <c r="QZ171" i="27"/>
  <c r="QU171" i="27"/>
  <c r="RD171" i="27" s="1"/>
  <c r="QT171" i="27"/>
  <c r="RC171" i="27" s="1"/>
  <c r="QO171" i="27"/>
  <c r="QM171" i="27"/>
  <c r="QH171" i="27"/>
  <c r="QQ171" i="27" s="1"/>
  <c r="QG171" i="27"/>
  <c r="QP171" i="27" s="1"/>
  <c r="QB171" i="27"/>
  <c r="PZ171" i="27"/>
  <c r="PU171" i="27"/>
  <c r="QD171" i="27" s="1"/>
  <c r="PT171" i="27"/>
  <c r="QC171" i="27" s="1"/>
  <c r="PO171" i="27"/>
  <c r="PM171" i="27"/>
  <c r="PH171" i="27"/>
  <c r="PQ171" i="27" s="1"/>
  <c r="PG171" i="27"/>
  <c r="PP171" i="27" s="1"/>
  <c r="PB171" i="27"/>
  <c r="OU171" i="27"/>
  <c r="PD171" i="27" s="1"/>
  <c r="OO171" i="27"/>
  <c r="OM171" i="27"/>
  <c r="OH171" i="27"/>
  <c r="OQ171" i="27" s="1"/>
  <c r="OG171" i="27"/>
  <c r="OP171" i="27" s="1"/>
  <c r="OB171" i="27"/>
  <c r="NZ171" i="27"/>
  <c r="NU171" i="27"/>
  <c r="OD171" i="27" s="1"/>
  <c r="NT171" i="27"/>
  <c r="OA171" i="27" s="1"/>
  <c r="NO171" i="27"/>
  <c r="NH171" i="27"/>
  <c r="NQ171" i="27" s="1"/>
  <c r="NB171" i="27"/>
  <c r="MU171" i="27"/>
  <c r="ND171" i="27" s="1"/>
  <c r="MO171" i="27"/>
  <c r="MM171" i="27"/>
  <c r="MH171" i="27"/>
  <c r="MQ171" i="27" s="1"/>
  <c r="MG171" i="27"/>
  <c r="MP171" i="27" s="1"/>
  <c r="MB171" i="27"/>
  <c r="LZ171" i="27"/>
  <c r="LU171" i="27"/>
  <c r="MD171" i="27" s="1"/>
  <c r="LT171" i="27"/>
  <c r="MC171" i="27" s="1"/>
  <c r="LO171" i="27"/>
  <c r="LM171" i="27"/>
  <c r="LH171" i="27"/>
  <c r="LQ171" i="27" s="1"/>
  <c r="LG171" i="27"/>
  <c r="LP171" i="27" s="1"/>
  <c r="LB171" i="27"/>
  <c r="KU171" i="27"/>
  <c r="LD171" i="27" s="1"/>
  <c r="KO171" i="27"/>
  <c r="KM171" i="27"/>
  <c r="KH171" i="27"/>
  <c r="KQ171" i="27" s="1"/>
  <c r="KG171" i="27"/>
  <c r="KP171" i="27" s="1"/>
  <c r="KB171" i="27"/>
  <c r="JZ171" i="27"/>
  <c r="JU171" i="27"/>
  <c r="KD171" i="27" s="1"/>
  <c r="JT171" i="27"/>
  <c r="KC171" i="27" s="1"/>
  <c r="JO171" i="27"/>
  <c r="JM171" i="27"/>
  <c r="JH171" i="27"/>
  <c r="JQ171" i="27" s="1"/>
  <c r="JG171" i="27"/>
  <c r="JP171" i="27" s="1"/>
  <c r="JB171" i="27"/>
  <c r="IZ171" i="27"/>
  <c r="IU171" i="27"/>
  <c r="JD171" i="27" s="1"/>
  <c r="IT171" i="27"/>
  <c r="JA171" i="27" s="1"/>
  <c r="IO171" i="27"/>
  <c r="IH171" i="27"/>
  <c r="IQ171" i="27" s="1"/>
  <c r="IB171" i="27"/>
  <c r="HZ171" i="27"/>
  <c r="HU171" i="27"/>
  <c r="ID171" i="27" s="1"/>
  <c r="HT171" i="27"/>
  <c r="IA171" i="27" s="1"/>
  <c r="HO171" i="27"/>
  <c r="HM171" i="27"/>
  <c r="HH171" i="27"/>
  <c r="HQ171" i="27" s="1"/>
  <c r="HG171" i="27"/>
  <c r="HP171" i="27" s="1"/>
  <c r="HB171" i="27"/>
  <c r="GZ171" i="27"/>
  <c r="GU171" i="27"/>
  <c r="HD171" i="27" s="1"/>
  <c r="GT171" i="27"/>
  <c r="HC171" i="27" s="1"/>
  <c r="GO171" i="27"/>
  <c r="GH171" i="27"/>
  <c r="GQ171" i="27" s="1"/>
  <c r="GB171" i="27"/>
  <c r="FZ171" i="27"/>
  <c r="FU171" i="27"/>
  <c r="GD171" i="27" s="1"/>
  <c r="FT171" i="27"/>
  <c r="GC171" i="27" s="1"/>
  <c r="FO171" i="27"/>
  <c r="FM171" i="27"/>
  <c r="FH171" i="27"/>
  <c r="FQ171" i="27" s="1"/>
  <c r="FG171" i="27"/>
  <c r="FP171" i="27" s="1"/>
  <c r="FB171" i="27"/>
  <c r="EU171" i="27"/>
  <c r="FD171" i="27" s="1"/>
  <c r="EO171" i="27"/>
  <c r="EM171" i="27"/>
  <c r="EH171" i="27"/>
  <c r="EQ171" i="27" s="1"/>
  <c r="EG171" i="27"/>
  <c r="EP171" i="27" s="1"/>
  <c r="DZ171" i="27"/>
  <c r="DS171" i="27"/>
  <c r="EB171" i="27" s="1"/>
  <c r="DM171" i="27"/>
  <c r="DF171" i="27"/>
  <c r="DO171" i="27" s="1"/>
  <c r="CZ171" i="27"/>
  <c r="CS171" i="27"/>
  <c r="DB171" i="27" s="1"/>
  <c r="CM171" i="27"/>
  <c r="CK171" i="27"/>
  <c r="CF171" i="27"/>
  <c r="CO171" i="27" s="1"/>
  <c r="CE171" i="27"/>
  <c r="CN171" i="27" s="1"/>
  <c r="BZ171" i="27"/>
  <c r="BS171" i="27"/>
  <c r="CB171" i="27" s="1"/>
  <c r="BM171" i="27"/>
  <c r="BF171" i="27"/>
  <c r="BO171" i="27" s="1"/>
  <c r="AX171" i="27"/>
  <c r="AQ171" i="27"/>
  <c r="AZ171" i="27" s="1"/>
  <c r="AK171" i="27"/>
  <c r="Q171" i="27"/>
  <c r="Z171" i="27" s="1"/>
  <c r="AFO170" i="27"/>
  <c r="AFH170" i="27"/>
  <c r="AFQ170" i="27" s="1"/>
  <c r="AFB170" i="27"/>
  <c r="AEZ170" i="27"/>
  <c r="AEU170" i="27"/>
  <c r="AFD170" i="27" s="1"/>
  <c r="AET170" i="27"/>
  <c r="AFC170" i="27" s="1"/>
  <c r="AEO170" i="27"/>
  <c r="AEM170" i="27"/>
  <c r="AEH170" i="27"/>
  <c r="AEQ170" i="27" s="1"/>
  <c r="AEG170" i="27"/>
  <c r="AEP170" i="27" s="1"/>
  <c r="AEB170" i="27"/>
  <c r="ADU170" i="27"/>
  <c r="AED170" i="27" s="1"/>
  <c r="ADO170" i="27"/>
  <c r="ADM170" i="27"/>
  <c r="ADH170" i="27"/>
  <c r="ADQ170" i="27" s="1"/>
  <c r="ADG170" i="27"/>
  <c r="ADP170" i="27" s="1"/>
  <c r="ADB170" i="27"/>
  <c r="ACZ170" i="27"/>
  <c r="ACU170" i="27"/>
  <c r="ADD170" i="27" s="1"/>
  <c r="ACT170" i="27"/>
  <c r="ADC170" i="27" s="1"/>
  <c r="ACH170" i="27"/>
  <c r="ACQ170" i="27" s="1"/>
  <c r="ACB170" i="27"/>
  <c r="ABZ170" i="27"/>
  <c r="ABU170" i="27"/>
  <c r="ACD170" i="27" s="1"/>
  <c r="ABT170" i="27"/>
  <c r="ACC170" i="27" s="1"/>
  <c r="ABO170" i="27"/>
  <c r="ABM170" i="27"/>
  <c r="ABH170" i="27"/>
  <c r="ABQ170" i="27" s="1"/>
  <c r="ABG170" i="27"/>
  <c r="ABP170" i="27" s="1"/>
  <c r="ABB170" i="27"/>
  <c r="AAZ170" i="27"/>
  <c r="AAU170" i="27"/>
  <c r="ABD170" i="27" s="1"/>
  <c r="AAT170" i="27"/>
  <c r="ABC170" i="27" s="1"/>
  <c r="AAO170" i="27"/>
  <c r="AAM170" i="27"/>
  <c r="AAH170" i="27"/>
  <c r="AAQ170" i="27" s="1"/>
  <c r="AAG170" i="27"/>
  <c r="AAP170" i="27" s="1"/>
  <c r="AAB170" i="27"/>
  <c r="ZZ170" i="27"/>
  <c r="ZU170" i="27"/>
  <c r="AAD170" i="27" s="1"/>
  <c r="ZT170" i="27"/>
  <c r="AAC170" i="27" s="1"/>
  <c r="ZO170" i="27"/>
  <c r="ZM170" i="27"/>
  <c r="ZH170" i="27"/>
  <c r="ZQ170" i="27" s="1"/>
  <c r="ZG170" i="27"/>
  <c r="ZP170" i="27" s="1"/>
  <c r="ZB170" i="27"/>
  <c r="YU170" i="27"/>
  <c r="ZD170" i="27" s="1"/>
  <c r="YO170" i="27"/>
  <c r="YH170" i="27"/>
  <c r="YQ170" i="27" s="1"/>
  <c r="YB170" i="27"/>
  <c r="XZ170" i="27"/>
  <c r="XU170" i="27"/>
  <c r="YD170" i="27" s="1"/>
  <c r="XT170" i="27"/>
  <c r="YC170" i="27" s="1"/>
  <c r="XO170" i="27"/>
  <c r="XM170" i="27"/>
  <c r="XH170" i="27"/>
  <c r="XQ170" i="27" s="1"/>
  <c r="XG170" i="27"/>
  <c r="XP170" i="27" s="1"/>
  <c r="XB170" i="27"/>
  <c r="WZ170" i="27"/>
  <c r="WU170" i="27"/>
  <c r="XD170" i="27" s="1"/>
  <c r="WT170" i="27"/>
  <c r="XC170" i="27" s="1"/>
  <c r="WO170" i="27"/>
  <c r="WH170" i="27"/>
  <c r="WQ170" i="27" s="1"/>
  <c r="WB170" i="27"/>
  <c r="VZ170" i="27"/>
  <c r="VU170" i="27"/>
  <c r="WD170" i="27" s="1"/>
  <c r="VT170" i="27"/>
  <c r="WC170" i="27" s="1"/>
  <c r="VO170" i="27"/>
  <c r="VH170" i="27"/>
  <c r="VQ170" i="27" s="1"/>
  <c r="VB170" i="27"/>
  <c r="UZ170" i="27"/>
  <c r="UT170" i="27"/>
  <c r="VC170" i="27" s="1"/>
  <c r="UO170" i="27"/>
  <c r="UH170" i="27"/>
  <c r="UQ170" i="27" s="1"/>
  <c r="UB170" i="27"/>
  <c r="TZ170" i="27"/>
  <c r="TU170" i="27"/>
  <c r="UD170" i="27" s="1"/>
  <c r="TT170" i="27"/>
  <c r="UC170" i="27" s="1"/>
  <c r="TO170" i="27"/>
  <c r="TH170" i="27"/>
  <c r="TQ170" i="27" s="1"/>
  <c r="TB170" i="27"/>
  <c r="SZ170" i="27"/>
  <c r="SU170" i="27"/>
  <c r="TD170" i="27" s="1"/>
  <c r="ST170" i="27"/>
  <c r="TC170" i="27" s="1"/>
  <c r="SO170" i="27"/>
  <c r="SH170" i="27"/>
  <c r="SQ170" i="27" s="1"/>
  <c r="SB170" i="27"/>
  <c r="RU170" i="27"/>
  <c r="SD170" i="27" s="1"/>
  <c r="RO170" i="27"/>
  <c r="RH170" i="27"/>
  <c r="RQ170" i="27" s="1"/>
  <c r="RB170" i="27"/>
  <c r="QZ170" i="27"/>
  <c r="QU170" i="27"/>
  <c r="RD170" i="27" s="1"/>
  <c r="QT170" i="27"/>
  <c r="RC170" i="27" s="1"/>
  <c r="QO170" i="27"/>
  <c r="QM170" i="27"/>
  <c r="QH170" i="27"/>
  <c r="QQ170" i="27" s="1"/>
  <c r="QG170" i="27"/>
  <c r="QP170" i="27" s="1"/>
  <c r="QB170" i="27"/>
  <c r="PZ170" i="27"/>
  <c r="PU170" i="27"/>
  <c r="QD170" i="27" s="1"/>
  <c r="PT170" i="27"/>
  <c r="QC170" i="27" s="1"/>
  <c r="PO170" i="27"/>
  <c r="PM170" i="27"/>
  <c r="PH170" i="27"/>
  <c r="PQ170" i="27" s="1"/>
  <c r="PG170" i="27"/>
  <c r="PN170" i="27" s="1"/>
  <c r="PB170" i="27"/>
  <c r="OU170" i="27"/>
  <c r="PD170" i="27" s="1"/>
  <c r="OO170" i="27"/>
  <c r="OM170" i="27"/>
  <c r="OH170" i="27"/>
  <c r="OQ170" i="27" s="1"/>
  <c r="OG170" i="27"/>
  <c r="ON170" i="27" s="1"/>
  <c r="OB170" i="27"/>
  <c r="NZ170" i="27"/>
  <c r="NU170" i="27"/>
  <c r="OD170" i="27" s="1"/>
  <c r="NT170" i="27"/>
  <c r="OC170" i="27" s="1"/>
  <c r="NO170" i="27"/>
  <c r="NH170" i="27"/>
  <c r="NQ170" i="27" s="1"/>
  <c r="NB170" i="27"/>
  <c r="MU170" i="27"/>
  <c r="ND170" i="27" s="1"/>
  <c r="MO170" i="27"/>
  <c r="MM170" i="27"/>
  <c r="MH170" i="27"/>
  <c r="MQ170" i="27" s="1"/>
  <c r="MG170" i="27"/>
  <c r="MP170" i="27" s="1"/>
  <c r="MB170" i="27"/>
  <c r="LZ170" i="27"/>
  <c r="LU170" i="27"/>
  <c r="MD170" i="27" s="1"/>
  <c r="LT170" i="27"/>
  <c r="MC170" i="27" s="1"/>
  <c r="LO170" i="27"/>
  <c r="LM170" i="27"/>
  <c r="LH170" i="27"/>
  <c r="LQ170" i="27" s="1"/>
  <c r="LG170" i="27"/>
  <c r="LP170" i="27" s="1"/>
  <c r="LB170" i="27"/>
  <c r="KU170" i="27"/>
  <c r="LD170" i="27" s="1"/>
  <c r="KO170" i="27"/>
  <c r="KM170" i="27"/>
  <c r="KH170" i="27"/>
  <c r="KQ170" i="27" s="1"/>
  <c r="KG170" i="27"/>
  <c r="KP170" i="27" s="1"/>
  <c r="KB170" i="27"/>
  <c r="JZ170" i="27"/>
  <c r="JU170" i="27"/>
  <c r="KD170" i="27" s="1"/>
  <c r="JT170" i="27"/>
  <c r="KC170" i="27" s="1"/>
  <c r="JO170" i="27"/>
  <c r="JM170" i="27"/>
  <c r="JH170" i="27"/>
  <c r="JQ170" i="27" s="1"/>
  <c r="JG170" i="27"/>
  <c r="JN170" i="27" s="1"/>
  <c r="JB170" i="27"/>
  <c r="IZ170" i="27"/>
  <c r="IU170" i="27"/>
  <c r="JD170" i="27" s="1"/>
  <c r="IT170" i="27"/>
  <c r="JC170" i="27" s="1"/>
  <c r="IO170" i="27"/>
  <c r="IH170" i="27"/>
  <c r="IQ170" i="27" s="1"/>
  <c r="IB170" i="27"/>
  <c r="HZ170" i="27"/>
  <c r="HU170" i="27"/>
  <c r="ID170" i="27" s="1"/>
  <c r="HT170" i="27"/>
  <c r="IC170" i="27" s="1"/>
  <c r="HO170" i="27"/>
  <c r="HM170" i="27"/>
  <c r="HH170" i="27"/>
  <c r="HQ170" i="27" s="1"/>
  <c r="HG170" i="27"/>
  <c r="HP170" i="27" s="1"/>
  <c r="HB170" i="27"/>
  <c r="GZ170" i="27"/>
  <c r="GU170" i="27"/>
  <c r="HD170" i="27" s="1"/>
  <c r="GT170" i="27"/>
  <c r="HC170" i="27" s="1"/>
  <c r="GO170" i="27"/>
  <c r="GH170" i="27"/>
  <c r="GQ170" i="27" s="1"/>
  <c r="GB170" i="27"/>
  <c r="FZ170" i="27"/>
  <c r="FU170" i="27"/>
  <c r="GD170" i="27" s="1"/>
  <c r="FT170" i="27"/>
  <c r="GC170" i="27" s="1"/>
  <c r="FO170" i="27"/>
  <c r="FM170" i="27"/>
  <c r="FH170" i="27"/>
  <c r="FQ170" i="27" s="1"/>
  <c r="FG170" i="27"/>
  <c r="FP170" i="27" s="1"/>
  <c r="FB170" i="27"/>
  <c r="EU170" i="27"/>
  <c r="FD170" i="27" s="1"/>
  <c r="EO170" i="27"/>
  <c r="EM170" i="27"/>
  <c r="EH170" i="27"/>
  <c r="EQ170" i="27" s="1"/>
  <c r="EG170" i="27"/>
  <c r="EP170" i="27" s="1"/>
  <c r="DZ170" i="27"/>
  <c r="DS170" i="27"/>
  <c r="EB170" i="27" s="1"/>
  <c r="DM170" i="27"/>
  <c r="DF170" i="27"/>
  <c r="DO170" i="27" s="1"/>
  <c r="CZ170" i="27"/>
  <c r="CS170" i="27"/>
  <c r="DB170" i="27" s="1"/>
  <c r="CM170" i="27"/>
  <c r="CK170" i="27"/>
  <c r="CF170" i="27"/>
  <c r="CO170" i="27" s="1"/>
  <c r="CE170" i="27"/>
  <c r="CN170" i="27" s="1"/>
  <c r="BZ170" i="27"/>
  <c r="BS170" i="27"/>
  <c r="CB170" i="27" s="1"/>
  <c r="BM170" i="27"/>
  <c r="BF170" i="27"/>
  <c r="BO170" i="27" s="1"/>
  <c r="AX170" i="27"/>
  <c r="AQ170" i="27"/>
  <c r="AZ170" i="27" s="1"/>
  <c r="AK170" i="27"/>
  <c r="AD170" i="27"/>
  <c r="Q170" i="27"/>
  <c r="Z170" i="27" s="1"/>
  <c r="P170" i="27"/>
  <c r="Y170" i="27" s="1"/>
  <c r="AFH169" i="27"/>
  <c r="AFB169" i="27"/>
  <c r="AEU169" i="27"/>
  <c r="AEH169" i="27"/>
  <c r="ADU169" i="27"/>
  <c r="ADO169" i="27"/>
  <c r="ADH169" i="27"/>
  <c r="ADB169" i="27"/>
  <c r="ACU169" i="27"/>
  <c r="ACH169" i="27"/>
  <c r="ACQ169" i="27" s="1"/>
  <c r="ACB169" i="27"/>
  <c r="ABU169" i="27"/>
  <c r="ABO169" i="27"/>
  <c r="ABH169" i="27"/>
  <c r="AAU169" i="27"/>
  <c r="AAO169" i="27"/>
  <c r="AAH169" i="27"/>
  <c r="AAB169" i="27"/>
  <c r="ZU169" i="27"/>
  <c r="ZH169" i="27"/>
  <c r="ZB169" i="27"/>
  <c r="YU169" i="27"/>
  <c r="YO169" i="27"/>
  <c r="YH169" i="27"/>
  <c r="YB169" i="27"/>
  <c r="XU169" i="27"/>
  <c r="XO169" i="27"/>
  <c r="XH169" i="27"/>
  <c r="WU169" i="27"/>
  <c r="WO169" i="27"/>
  <c r="WH169" i="27"/>
  <c r="VU169" i="27"/>
  <c r="VO169" i="27"/>
  <c r="VH169" i="27"/>
  <c r="VB169" i="27"/>
  <c r="UO169" i="27"/>
  <c r="UH169" i="27"/>
  <c r="UB169" i="27"/>
  <c r="TU169" i="27"/>
  <c r="TO169" i="27"/>
  <c r="TH169" i="27"/>
  <c r="TB169" i="27"/>
  <c r="SU169" i="27"/>
  <c r="SO169" i="27"/>
  <c r="SH169" i="27"/>
  <c r="SB169" i="27"/>
  <c r="RU169" i="27"/>
  <c r="RO169" i="27"/>
  <c r="RH169" i="27"/>
  <c r="RB169" i="27"/>
  <c r="QU169" i="27"/>
  <c r="QO169" i="27"/>
  <c r="QH169" i="27"/>
  <c r="QB169" i="27"/>
  <c r="PU169" i="27"/>
  <c r="PO169" i="27"/>
  <c r="PH169" i="27"/>
  <c r="PB169" i="27"/>
  <c r="OU169" i="27"/>
  <c r="OH169" i="27"/>
  <c r="NU169" i="27"/>
  <c r="NO169" i="27"/>
  <c r="NH169" i="27"/>
  <c r="NB169" i="27"/>
  <c r="MU169" i="27"/>
  <c r="MH169" i="27"/>
  <c r="LO169" i="27"/>
  <c r="LH169" i="27"/>
  <c r="LB169" i="27"/>
  <c r="KU169" i="27"/>
  <c r="KO169" i="27"/>
  <c r="KH169" i="27"/>
  <c r="KB169" i="27"/>
  <c r="JU169" i="27"/>
  <c r="JO169" i="27"/>
  <c r="JH169" i="27"/>
  <c r="JB169" i="27"/>
  <c r="IU169" i="27"/>
  <c r="IO169" i="27"/>
  <c r="IH169" i="27"/>
  <c r="IB169" i="27"/>
  <c r="HU169" i="27"/>
  <c r="HO169" i="27"/>
  <c r="HH169" i="27"/>
  <c r="HB169" i="27"/>
  <c r="GU169" i="27"/>
  <c r="GO169" i="27"/>
  <c r="GH169" i="27"/>
  <c r="GB169" i="27"/>
  <c r="FU169" i="27"/>
  <c r="FO169" i="27"/>
  <c r="FH169" i="27"/>
  <c r="FB169" i="27"/>
  <c r="EU169" i="27"/>
  <c r="EO169" i="27"/>
  <c r="EH169" i="27"/>
  <c r="DS169" i="27"/>
  <c r="DM169" i="27"/>
  <c r="DF169" i="27"/>
  <c r="CZ169" i="27"/>
  <c r="CS169" i="27"/>
  <c r="CM169" i="27"/>
  <c r="CF169" i="27"/>
  <c r="BZ169" i="27"/>
  <c r="BS169" i="27"/>
  <c r="BM169" i="27"/>
  <c r="BF169" i="27"/>
  <c r="AX169" i="27"/>
  <c r="AQ169" i="27"/>
  <c r="AD169" i="27"/>
  <c r="Q169" i="27"/>
  <c r="Z169" i="27" s="1"/>
  <c r="AFO168" i="27"/>
  <c r="AFH168" i="27"/>
  <c r="AFQ168" i="27" s="1"/>
  <c r="AFB168" i="27"/>
  <c r="AEZ168" i="27"/>
  <c r="AEU168" i="27"/>
  <c r="AFD168" i="27" s="1"/>
  <c r="AET168" i="27"/>
  <c r="AFC168" i="27" s="1"/>
  <c r="AEO168" i="27"/>
  <c r="AEM168" i="27"/>
  <c r="AEH168" i="27"/>
  <c r="AEQ168" i="27" s="1"/>
  <c r="AEG168" i="27"/>
  <c r="AEP168" i="27" s="1"/>
  <c r="AEB168" i="27"/>
  <c r="ADU168" i="27"/>
  <c r="AED168" i="27" s="1"/>
  <c r="ADO168" i="27"/>
  <c r="ADM168" i="27"/>
  <c r="ADH168" i="27"/>
  <c r="ADQ168" i="27" s="1"/>
  <c r="ADG168" i="27"/>
  <c r="ADP168" i="27" s="1"/>
  <c r="ADB168" i="27"/>
  <c r="ACZ168" i="27"/>
  <c r="ACU168" i="27"/>
  <c r="ADD168" i="27" s="1"/>
  <c r="ACT168" i="27"/>
  <c r="ADC168" i="27" s="1"/>
  <c r="ACH168" i="27"/>
  <c r="ACQ168" i="27" s="1"/>
  <c r="ACB168" i="27"/>
  <c r="ABZ168" i="27"/>
  <c r="ABU168" i="27"/>
  <c r="ACD168" i="27" s="1"/>
  <c r="ABT168" i="27"/>
  <c r="ACC168" i="27" s="1"/>
  <c r="ABO168" i="27"/>
  <c r="ABM168" i="27"/>
  <c r="ABH168" i="27"/>
  <c r="ABQ168" i="27" s="1"/>
  <c r="ABG168" i="27"/>
  <c r="ABP168" i="27" s="1"/>
  <c r="ABB168" i="27"/>
  <c r="AAZ168" i="27"/>
  <c r="AAU168" i="27"/>
  <c r="ABD168" i="27" s="1"/>
  <c r="AAT168" i="27"/>
  <c r="ABC168" i="27" s="1"/>
  <c r="AAO168" i="27"/>
  <c r="AAM168" i="27"/>
  <c r="AAH168" i="27"/>
  <c r="AAQ168" i="27" s="1"/>
  <c r="AAG168" i="27"/>
  <c r="AAP168" i="27" s="1"/>
  <c r="AAB168" i="27"/>
  <c r="ZZ168" i="27"/>
  <c r="ZU168" i="27"/>
  <c r="AAD168" i="27" s="1"/>
  <c r="ZT168" i="27"/>
  <c r="AAC168" i="27" s="1"/>
  <c r="ZO168" i="27"/>
  <c r="ZM168" i="27"/>
  <c r="ZH168" i="27"/>
  <c r="ZQ168" i="27" s="1"/>
  <c r="ZG168" i="27"/>
  <c r="ZP168" i="27" s="1"/>
  <c r="ZB168" i="27"/>
  <c r="YU168" i="27"/>
  <c r="ZD168" i="27" s="1"/>
  <c r="YO168" i="27"/>
  <c r="YH168" i="27"/>
  <c r="YQ168" i="27" s="1"/>
  <c r="YB168" i="27"/>
  <c r="XZ168" i="27"/>
  <c r="XU168" i="27"/>
  <c r="YD168" i="27" s="1"/>
  <c r="XT168" i="27"/>
  <c r="YC168" i="27" s="1"/>
  <c r="XO168" i="27"/>
  <c r="XM168" i="27"/>
  <c r="XH168" i="27"/>
  <c r="XQ168" i="27" s="1"/>
  <c r="XG168" i="27"/>
  <c r="XP168" i="27" s="1"/>
  <c r="XB168" i="27"/>
  <c r="WZ168" i="27"/>
  <c r="WU168" i="27"/>
  <c r="XD168" i="27" s="1"/>
  <c r="WT168" i="27"/>
  <c r="XC168" i="27" s="1"/>
  <c r="WO168" i="27"/>
  <c r="WH168" i="27"/>
  <c r="WQ168" i="27" s="1"/>
  <c r="WB168" i="27"/>
  <c r="VZ168" i="27"/>
  <c r="VU168" i="27"/>
  <c r="WD168" i="27" s="1"/>
  <c r="VT168" i="27"/>
  <c r="WC168" i="27" s="1"/>
  <c r="VO168" i="27"/>
  <c r="VH168" i="27"/>
  <c r="VQ168" i="27" s="1"/>
  <c r="VB168" i="27"/>
  <c r="UZ168" i="27"/>
  <c r="UT168" i="27"/>
  <c r="VC168" i="27" s="1"/>
  <c r="UO168" i="27"/>
  <c r="UH168" i="27"/>
  <c r="UQ168" i="27" s="1"/>
  <c r="UB168" i="27"/>
  <c r="TZ168" i="27"/>
  <c r="TU168" i="27"/>
  <c r="UD168" i="27" s="1"/>
  <c r="TT168" i="27"/>
  <c r="UC168" i="27" s="1"/>
  <c r="TO168" i="27"/>
  <c r="TH168" i="27"/>
  <c r="TQ168" i="27" s="1"/>
  <c r="TB168" i="27"/>
  <c r="SZ168" i="27"/>
  <c r="SU168" i="27"/>
  <c r="TD168" i="27" s="1"/>
  <c r="ST168" i="27"/>
  <c r="TC168" i="27" s="1"/>
  <c r="SO168" i="27"/>
  <c r="SH168" i="27"/>
  <c r="SQ168" i="27" s="1"/>
  <c r="SB168" i="27"/>
  <c r="RU168" i="27"/>
  <c r="SD168" i="27" s="1"/>
  <c r="RO168" i="27"/>
  <c r="RH168" i="27"/>
  <c r="RQ168" i="27" s="1"/>
  <c r="RB168" i="27"/>
  <c r="QZ168" i="27"/>
  <c r="QU168" i="27"/>
  <c r="RD168" i="27" s="1"/>
  <c r="QT168" i="27"/>
  <c r="RC168" i="27" s="1"/>
  <c r="QO168" i="27"/>
  <c r="QM168" i="27"/>
  <c r="QH168" i="27"/>
  <c r="QQ168" i="27" s="1"/>
  <c r="QG168" i="27"/>
  <c r="QN168" i="27" s="1"/>
  <c r="QB168" i="27"/>
  <c r="PZ168" i="27"/>
  <c r="PU168" i="27"/>
  <c r="QD168" i="27" s="1"/>
  <c r="PT168" i="27"/>
  <c r="QC168" i="27" s="1"/>
  <c r="PO168" i="27"/>
  <c r="PM168" i="27"/>
  <c r="PH168" i="27"/>
  <c r="PQ168" i="27" s="1"/>
  <c r="PG168" i="27"/>
  <c r="PP168" i="27" s="1"/>
  <c r="PB168" i="27"/>
  <c r="OU168" i="27"/>
  <c r="PD168" i="27" s="1"/>
  <c r="OO168" i="27"/>
  <c r="OM168" i="27"/>
  <c r="OH168" i="27"/>
  <c r="OQ168" i="27" s="1"/>
  <c r="OG168" i="27"/>
  <c r="OP168" i="27" s="1"/>
  <c r="OB168" i="27"/>
  <c r="NZ168" i="27"/>
  <c r="NU168" i="27"/>
  <c r="OD168" i="27" s="1"/>
  <c r="NT168" i="27"/>
  <c r="OC168" i="27" s="1"/>
  <c r="NO168" i="27"/>
  <c r="NH168" i="27"/>
  <c r="NQ168" i="27" s="1"/>
  <c r="NB168" i="27"/>
  <c r="MU168" i="27"/>
  <c r="ND168" i="27" s="1"/>
  <c r="MO168" i="27"/>
  <c r="MM168" i="27"/>
  <c r="MH168" i="27"/>
  <c r="MQ168" i="27" s="1"/>
  <c r="MG168" i="27"/>
  <c r="MP168" i="27" s="1"/>
  <c r="MB168" i="27"/>
  <c r="LZ168" i="27"/>
  <c r="LU168" i="27"/>
  <c r="MD168" i="27" s="1"/>
  <c r="LT168" i="27"/>
  <c r="MC168" i="27" s="1"/>
  <c r="LO168" i="27"/>
  <c r="LM168" i="27"/>
  <c r="LH168" i="27"/>
  <c r="LQ168" i="27" s="1"/>
  <c r="LG168" i="27"/>
  <c r="LP168" i="27" s="1"/>
  <c r="LB168" i="27"/>
  <c r="KU168" i="27"/>
  <c r="LD168" i="27" s="1"/>
  <c r="KO168" i="27"/>
  <c r="KM168" i="27"/>
  <c r="KH168" i="27"/>
  <c r="KQ168" i="27" s="1"/>
  <c r="KG168" i="27"/>
  <c r="KN168" i="27" s="1"/>
  <c r="KB168" i="27"/>
  <c r="JZ168" i="27"/>
  <c r="JU168" i="27"/>
  <c r="KD168" i="27" s="1"/>
  <c r="JT168" i="27"/>
  <c r="KC168" i="27" s="1"/>
  <c r="JO168" i="27"/>
  <c r="JM168" i="27"/>
  <c r="JH168" i="27"/>
  <c r="JQ168" i="27" s="1"/>
  <c r="JG168" i="27"/>
  <c r="JP168" i="27" s="1"/>
  <c r="JB168" i="27"/>
  <c r="IZ168" i="27"/>
  <c r="IU168" i="27"/>
  <c r="JD168" i="27" s="1"/>
  <c r="IT168" i="27"/>
  <c r="JC168" i="27" s="1"/>
  <c r="IO168" i="27"/>
  <c r="IH168" i="27"/>
  <c r="IQ168" i="27" s="1"/>
  <c r="IB168" i="27"/>
  <c r="HZ168" i="27"/>
  <c r="HU168" i="27"/>
  <c r="ID168" i="27" s="1"/>
  <c r="HT168" i="27"/>
  <c r="IC168" i="27" s="1"/>
  <c r="HO168" i="27"/>
  <c r="HM168" i="27"/>
  <c r="HH168" i="27"/>
  <c r="HQ168" i="27" s="1"/>
  <c r="HG168" i="27"/>
  <c r="HP168" i="27" s="1"/>
  <c r="HB168" i="27"/>
  <c r="GZ168" i="27"/>
  <c r="GU168" i="27"/>
  <c r="HD168" i="27" s="1"/>
  <c r="GT168" i="27"/>
  <c r="HC168" i="27" s="1"/>
  <c r="GO168" i="27"/>
  <c r="GH168" i="27"/>
  <c r="GQ168" i="27" s="1"/>
  <c r="GB168" i="27"/>
  <c r="FZ168" i="27"/>
  <c r="FU168" i="27"/>
  <c r="GD168" i="27" s="1"/>
  <c r="FT168" i="27"/>
  <c r="GC168" i="27" s="1"/>
  <c r="FO168" i="27"/>
  <c r="FM168" i="27"/>
  <c r="FH168" i="27"/>
  <c r="FQ168" i="27" s="1"/>
  <c r="FG168" i="27"/>
  <c r="FP168" i="27" s="1"/>
  <c r="FB168" i="27"/>
  <c r="EU168" i="27"/>
  <c r="FD168" i="27" s="1"/>
  <c r="EO168" i="27"/>
  <c r="EM168" i="27"/>
  <c r="EH168" i="27"/>
  <c r="EQ168" i="27" s="1"/>
  <c r="EG168" i="27"/>
  <c r="EP168" i="27" s="1"/>
  <c r="DZ168" i="27"/>
  <c r="DS168" i="27"/>
  <c r="EB168" i="27" s="1"/>
  <c r="DM168" i="27"/>
  <c r="DF168" i="27"/>
  <c r="DO168" i="27" s="1"/>
  <c r="CZ168" i="27"/>
  <c r="CS168" i="27"/>
  <c r="DB168" i="27" s="1"/>
  <c r="CM168" i="27"/>
  <c r="CK168" i="27"/>
  <c r="CF168" i="27"/>
  <c r="CO168" i="27" s="1"/>
  <c r="CE168" i="27"/>
  <c r="CN168" i="27" s="1"/>
  <c r="BZ168" i="27"/>
  <c r="BS168" i="27"/>
  <c r="CB168" i="27" s="1"/>
  <c r="BM168" i="27"/>
  <c r="BF168" i="27"/>
  <c r="BO168" i="27" s="1"/>
  <c r="AX168" i="27"/>
  <c r="AQ168" i="27"/>
  <c r="AZ168" i="27" s="1"/>
  <c r="AK168" i="27"/>
  <c r="AD168" i="27"/>
  <c r="Q168" i="27"/>
  <c r="Z168" i="27" s="1"/>
  <c r="AFH167" i="27"/>
  <c r="AFB167" i="27"/>
  <c r="ADU167" i="27"/>
  <c r="ADO167" i="27"/>
  <c r="ADB167" i="27"/>
  <c r="ACU167" i="27"/>
  <c r="ACH167" i="27"/>
  <c r="ACQ167" i="27" s="1"/>
  <c r="ABU167" i="27"/>
  <c r="ABO167" i="27"/>
  <c r="ABB167" i="27"/>
  <c r="AAU167" i="27"/>
  <c r="AAO167" i="27"/>
  <c r="AAH167" i="27"/>
  <c r="ZU167" i="27"/>
  <c r="ZH167" i="27"/>
  <c r="ZB167" i="27"/>
  <c r="YO167" i="27"/>
  <c r="YH167" i="27"/>
  <c r="XU167" i="27"/>
  <c r="XO167" i="27"/>
  <c r="XB167" i="27"/>
  <c r="WU167" i="27"/>
  <c r="WO167" i="27"/>
  <c r="WH167" i="27"/>
  <c r="VO167" i="27"/>
  <c r="VH167" i="27"/>
  <c r="VB167" i="27"/>
  <c r="UO167" i="27"/>
  <c r="UH167" i="27"/>
  <c r="UB167" i="27"/>
  <c r="TU167" i="27"/>
  <c r="TO167" i="27"/>
  <c r="TH167" i="27"/>
  <c r="TB167" i="27"/>
  <c r="SU167" i="27"/>
  <c r="SO167" i="27"/>
  <c r="SH167" i="27"/>
  <c r="SB167" i="27"/>
  <c r="RU167" i="27"/>
  <c r="RO167" i="27"/>
  <c r="RH167" i="27"/>
  <c r="RB167" i="27"/>
  <c r="QU167" i="27"/>
  <c r="QO167" i="27"/>
  <c r="QH167" i="27"/>
  <c r="QB167" i="27"/>
  <c r="PU167" i="27"/>
  <c r="PO167" i="27"/>
  <c r="PH167" i="27"/>
  <c r="OU167" i="27"/>
  <c r="OH167" i="27"/>
  <c r="NU167" i="27"/>
  <c r="NO167" i="27"/>
  <c r="NH167" i="27"/>
  <c r="NB167" i="27"/>
  <c r="MU167" i="27"/>
  <c r="MH167" i="27"/>
  <c r="LU167" i="27"/>
  <c r="LO167" i="27"/>
  <c r="LH167" i="27"/>
  <c r="LB167" i="27"/>
  <c r="KU167" i="27"/>
  <c r="KO167" i="27"/>
  <c r="KH167" i="27"/>
  <c r="KB167" i="27"/>
  <c r="JU167" i="27"/>
  <c r="JO167" i="27"/>
  <c r="JH167" i="27"/>
  <c r="JB167" i="27"/>
  <c r="IU167" i="27"/>
  <c r="IO167" i="27"/>
  <c r="IH167" i="27"/>
  <c r="HU167" i="27"/>
  <c r="HH167" i="27"/>
  <c r="HB167" i="27"/>
  <c r="GU167" i="27"/>
  <c r="GO167" i="27"/>
  <c r="GH167" i="27"/>
  <c r="FU167" i="27"/>
  <c r="FH167" i="27"/>
  <c r="FB167" i="27"/>
  <c r="EU167" i="27"/>
  <c r="EO167" i="27"/>
  <c r="EH167" i="27"/>
  <c r="DZ167" i="27"/>
  <c r="DS167" i="27"/>
  <c r="DM167" i="27"/>
  <c r="DF167" i="27"/>
  <c r="CZ167" i="27"/>
  <c r="CS167" i="27"/>
  <c r="CF167" i="27"/>
  <c r="BZ167" i="27"/>
  <c r="BS167" i="27"/>
  <c r="BM167" i="27"/>
  <c r="BF167" i="27"/>
  <c r="AX167" i="27"/>
  <c r="AQ167" i="27"/>
  <c r="AK167" i="27"/>
  <c r="AD167" i="27"/>
  <c r="Q167" i="27"/>
  <c r="Z167" i="27" s="1"/>
  <c r="AFO166" i="27"/>
  <c r="AFH166" i="27"/>
  <c r="AFB166" i="27"/>
  <c r="AEU166" i="27"/>
  <c r="AEO166" i="27"/>
  <c r="AEH166" i="27"/>
  <c r="AEB166" i="27"/>
  <c r="ADU166" i="27"/>
  <c r="ADH166" i="27"/>
  <c r="ADB166" i="27"/>
  <c r="ACU166" i="27"/>
  <c r="ACH166" i="27"/>
  <c r="ACQ166" i="27" s="1"/>
  <c r="ACB166" i="27"/>
  <c r="ABU166" i="27"/>
  <c r="ABO166" i="27"/>
  <c r="ABH166" i="27"/>
  <c r="ABB166" i="27"/>
  <c r="AAU166" i="27"/>
  <c r="AAH166" i="27"/>
  <c r="ZU166" i="27"/>
  <c r="ZO166" i="27"/>
  <c r="ZH166" i="27"/>
  <c r="ZB166" i="27"/>
  <c r="YU166" i="27"/>
  <c r="YH166" i="27"/>
  <c r="XU166" i="27"/>
  <c r="XH166" i="27"/>
  <c r="XB166" i="27"/>
  <c r="WU166" i="27"/>
  <c r="WO166" i="27"/>
  <c r="WH166" i="27"/>
  <c r="WB166" i="27"/>
  <c r="VU166" i="27"/>
  <c r="VO166" i="27"/>
  <c r="VH166" i="27"/>
  <c r="UH166" i="27"/>
  <c r="UB166" i="27"/>
  <c r="TU166" i="27"/>
  <c r="TO166" i="27"/>
  <c r="TH166" i="27"/>
  <c r="TB166" i="27"/>
  <c r="SU166" i="27"/>
  <c r="SO166" i="27"/>
  <c r="SH166" i="27"/>
  <c r="RU166" i="27"/>
  <c r="RH166" i="27"/>
  <c r="RB166" i="27"/>
  <c r="QU166" i="27"/>
  <c r="QH166" i="27"/>
  <c r="PU166" i="27"/>
  <c r="PH166" i="27"/>
  <c r="OU166" i="27"/>
  <c r="OO166" i="27"/>
  <c r="OH166" i="27"/>
  <c r="NU166" i="27"/>
  <c r="NH166" i="27"/>
  <c r="MU166" i="27"/>
  <c r="MO166" i="27"/>
  <c r="MH166" i="27"/>
  <c r="LU166" i="27"/>
  <c r="LO166" i="27"/>
  <c r="LH166" i="27"/>
  <c r="KU166" i="27"/>
  <c r="KO166" i="27"/>
  <c r="KH166" i="27"/>
  <c r="KB166" i="27"/>
  <c r="JU166" i="27"/>
  <c r="JB166" i="27"/>
  <c r="IU166" i="27"/>
  <c r="IO166" i="27"/>
  <c r="IH166" i="27"/>
  <c r="IB166" i="27"/>
  <c r="HU166" i="27"/>
  <c r="HO166" i="27"/>
  <c r="HH166" i="27"/>
  <c r="HB166" i="27"/>
  <c r="GU166" i="27"/>
  <c r="GO166" i="27"/>
  <c r="GH166" i="27"/>
  <c r="FU166" i="27"/>
  <c r="FO166" i="27"/>
  <c r="FB166" i="27"/>
  <c r="EU166" i="27"/>
  <c r="EO166" i="27"/>
  <c r="EH166" i="27"/>
  <c r="DS166" i="27"/>
  <c r="DM166" i="27"/>
  <c r="DF166" i="27"/>
  <c r="CZ166" i="27"/>
  <c r="CS166" i="27"/>
  <c r="CM166" i="27"/>
  <c r="CF166" i="27"/>
  <c r="BZ166" i="27"/>
  <c r="BS166" i="27"/>
  <c r="BM166" i="27"/>
  <c r="BF166" i="27"/>
  <c r="AX166" i="27"/>
  <c r="AD166" i="27"/>
  <c r="Q166" i="27"/>
  <c r="Z166" i="27" s="1"/>
  <c r="AFO165" i="27"/>
  <c r="AFH165" i="27"/>
  <c r="AFQ165" i="27" s="1"/>
  <c r="AFB165" i="27"/>
  <c r="AEZ165" i="27"/>
  <c r="AEU165" i="27"/>
  <c r="AFD165" i="27" s="1"/>
  <c r="AET165" i="27"/>
  <c r="AFC165" i="27" s="1"/>
  <c r="AEO165" i="27"/>
  <c r="AEM165" i="27"/>
  <c r="AEH165" i="27"/>
  <c r="AEQ165" i="27" s="1"/>
  <c r="AEG165" i="27"/>
  <c r="AEP165" i="27" s="1"/>
  <c r="AEB165" i="27"/>
  <c r="ADU165" i="27"/>
  <c r="AED165" i="27" s="1"/>
  <c r="ADO165" i="27"/>
  <c r="ADM165" i="27"/>
  <c r="ADH165" i="27"/>
  <c r="ADQ165" i="27" s="1"/>
  <c r="ADG165" i="27"/>
  <c r="ADP165" i="27" s="1"/>
  <c r="ADB165" i="27"/>
  <c r="ACZ165" i="27"/>
  <c r="ACU165" i="27"/>
  <c r="ADD165" i="27" s="1"/>
  <c r="ACT165" i="27"/>
  <c r="ADC165" i="27" s="1"/>
  <c r="ACH165" i="27"/>
  <c r="ACQ165" i="27" s="1"/>
  <c r="ACB165" i="27"/>
  <c r="ABZ165" i="27"/>
  <c r="ABU165" i="27"/>
  <c r="ACD165" i="27" s="1"/>
  <c r="ABT165" i="27"/>
  <c r="ACC165" i="27" s="1"/>
  <c r="ABO165" i="27"/>
  <c r="ABM165" i="27"/>
  <c r="ABH165" i="27"/>
  <c r="ABQ165" i="27" s="1"/>
  <c r="ABG165" i="27"/>
  <c r="ABP165" i="27" s="1"/>
  <c r="ABB165" i="27"/>
  <c r="AAZ165" i="27"/>
  <c r="AAU165" i="27"/>
  <c r="ABD165" i="27" s="1"/>
  <c r="AAT165" i="27"/>
  <c r="ABC165" i="27" s="1"/>
  <c r="AAO165" i="27"/>
  <c r="AAM165" i="27"/>
  <c r="AAH165" i="27"/>
  <c r="AAQ165" i="27" s="1"/>
  <c r="AAG165" i="27"/>
  <c r="AAN165" i="27" s="1"/>
  <c r="AAB165" i="27"/>
  <c r="ZZ165" i="27"/>
  <c r="ZU165" i="27"/>
  <c r="AAD165" i="27" s="1"/>
  <c r="ZT165" i="27"/>
  <c r="AAC165" i="27" s="1"/>
  <c r="ZO165" i="27"/>
  <c r="ZM165" i="27"/>
  <c r="ZH165" i="27"/>
  <c r="ZQ165" i="27" s="1"/>
  <c r="ZG165" i="27"/>
  <c r="ZP165" i="27" s="1"/>
  <c r="ZB165" i="27"/>
  <c r="YU165" i="27"/>
  <c r="ZD165" i="27" s="1"/>
  <c r="YO165" i="27"/>
  <c r="YH165" i="27"/>
  <c r="YQ165" i="27" s="1"/>
  <c r="YB165" i="27"/>
  <c r="XZ165" i="27"/>
  <c r="XU165" i="27"/>
  <c r="YD165" i="27" s="1"/>
  <c r="XT165" i="27"/>
  <c r="YC165" i="27" s="1"/>
  <c r="XO165" i="27"/>
  <c r="XM165" i="27"/>
  <c r="XH165" i="27"/>
  <c r="XQ165" i="27" s="1"/>
  <c r="XG165" i="27"/>
  <c r="XP165" i="27" s="1"/>
  <c r="XB165" i="27"/>
  <c r="WZ165" i="27"/>
  <c r="WU165" i="27"/>
  <c r="XD165" i="27" s="1"/>
  <c r="WT165" i="27"/>
  <c r="XC165" i="27" s="1"/>
  <c r="WO165" i="27"/>
  <c r="WB165" i="27"/>
  <c r="VZ165" i="27"/>
  <c r="VU165" i="27"/>
  <c r="WD165" i="27" s="1"/>
  <c r="VT165" i="27"/>
  <c r="WC165" i="27" s="1"/>
  <c r="VO165" i="27"/>
  <c r="VH165" i="27"/>
  <c r="VQ165" i="27" s="1"/>
  <c r="VB165" i="27"/>
  <c r="UZ165" i="27"/>
  <c r="UT165" i="27"/>
  <c r="VC165" i="27" s="1"/>
  <c r="UO165" i="27"/>
  <c r="UB165" i="27"/>
  <c r="TZ165" i="27"/>
  <c r="TU165" i="27"/>
  <c r="UD165" i="27" s="1"/>
  <c r="TT165" i="27"/>
  <c r="UC165" i="27" s="1"/>
  <c r="TO165" i="27"/>
  <c r="TH165" i="27"/>
  <c r="TQ165" i="27" s="1"/>
  <c r="TB165" i="27"/>
  <c r="SZ165" i="27"/>
  <c r="SU165" i="27"/>
  <c r="TD165" i="27" s="1"/>
  <c r="ST165" i="27"/>
  <c r="TC165" i="27" s="1"/>
  <c r="SO165" i="27"/>
  <c r="SB165" i="27"/>
  <c r="RU165" i="27"/>
  <c r="SD165" i="27" s="1"/>
  <c r="RO165" i="27"/>
  <c r="RB165" i="27"/>
  <c r="QZ165" i="27"/>
  <c r="QU165" i="27"/>
  <c r="RD165" i="27" s="1"/>
  <c r="QT165" i="27"/>
  <c r="RC165" i="27" s="1"/>
  <c r="QO165" i="27"/>
  <c r="QM165" i="27"/>
  <c r="QH165" i="27"/>
  <c r="QQ165" i="27" s="1"/>
  <c r="QG165" i="27"/>
  <c r="QP165" i="27" s="1"/>
  <c r="QB165" i="27"/>
  <c r="PZ165" i="27"/>
  <c r="PU165" i="27"/>
  <c r="QD165" i="27" s="1"/>
  <c r="PT165" i="27"/>
  <c r="QC165" i="27" s="1"/>
  <c r="PO165" i="27"/>
  <c r="PM165" i="27"/>
  <c r="PH165" i="27"/>
  <c r="PQ165" i="27" s="1"/>
  <c r="PG165" i="27"/>
  <c r="PP165" i="27" s="1"/>
  <c r="PB165" i="27"/>
  <c r="OO165" i="27"/>
  <c r="OM165" i="27"/>
  <c r="OH165" i="27"/>
  <c r="OQ165" i="27" s="1"/>
  <c r="OG165" i="27"/>
  <c r="ON165" i="27" s="1"/>
  <c r="OB165" i="27"/>
  <c r="NZ165" i="27"/>
  <c r="NU165" i="27"/>
  <c r="OD165" i="27" s="1"/>
  <c r="NT165" i="27"/>
  <c r="OC165" i="27" s="1"/>
  <c r="NO165" i="27"/>
  <c r="NH165" i="27"/>
  <c r="NQ165" i="27" s="1"/>
  <c r="NB165" i="27"/>
  <c r="MU165" i="27"/>
  <c r="ND165" i="27" s="1"/>
  <c r="MO165" i="27"/>
  <c r="MM165" i="27"/>
  <c r="MH165" i="27"/>
  <c r="MQ165" i="27" s="1"/>
  <c r="MG165" i="27"/>
  <c r="MP165" i="27" s="1"/>
  <c r="MB165" i="27"/>
  <c r="LZ165" i="27"/>
  <c r="LU165" i="27"/>
  <c r="MD165" i="27" s="1"/>
  <c r="LT165" i="27"/>
  <c r="MC165" i="27" s="1"/>
  <c r="LO165" i="27"/>
  <c r="LM165" i="27"/>
  <c r="LH165" i="27"/>
  <c r="LQ165" i="27" s="1"/>
  <c r="LG165" i="27"/>
  <c r="LP165" i="27" s="1"/>
  <c r="LB165" i="27"/>
  <c r="KO165" i="27"/>
  <c r="KM165" i="27"/>
  <c r="KH165" i="27"/>
  <c r="KQ165" i="27" s="1"/>
  <c r="KG165" i="27"/>
  <c r="KP165" i="27" s="1"/>
  <c r="KB165" i="27"/>
  <c r="JZ165" i="27"/>
  <c r="JU165" i="27"/>
  <c r="KD165" i="27" s="1"/>
  <c r="JT165" i="27"/>
  <c r="JO165" i="27"/>
  <c r="JM165" i="27"/>
  <c r="JH165" i="27"/>
  <c r="JQ165" i="27" s="1"/>
  <c r="JG165" i="27"/>
  <c r="JN165" i="27" s="1"/>
  <c r="JB165" i="27"/>
  <c r="IZ165" i="27"/>
  <c r="IU165" i="27"/>
  <c r="JD165" i="27" s="1"/>
  <c r="IT165" i="27"/>
  <c r="JC165" i="27" s="1"/>
  <c r="IO165" i="27"/>
  <c r="IH165" i="27"/>
  <c r="IQ165" i="27" s="1"/>
  <c r="IB165" i="27"/>
  <c r="HZ165" i="27"/>
  <c r="HU165" i="27"/>
  <c r="ID165" i="27" s="1"/>
  <c r="HT165" i="27"/>
  <c r="IC165" i="27" s="1"/>
  <c r="HO165" i="27"/>
  <c r="HM165" i="27"/>
  <c r="HH165" i="27"/>
  <c r="HQ165" i="27" s="1"/>
  <c r="HG165" i="27"/>
  <c r="HP165" i="27" s="1"/>
  <c r="HB165" i="27"/>
  <c r="GZ165" i="27"/>
  <c r="GU165" i="27"/>
  <c r="HD165" i="27" s="1"/>
  <c r="GT165" i="27"/>
  <c r="GO165" i="27"/>
  <c r="GH165" i="27"/>
  <c r="GQ165" i="27" s="1"/>
  <c r="GB165" i="27"/>
  <c r="FZ165" i="27"/>
  <c r="FU165" i="27"/>
  <c r="GD165" i="27" s="1"/>
  <c r="FT165" i="27"/>
  <c r="GC165" i="27" s="1"/>
  <c r="FO165" i="27"/>
  <c r="FM165" i="27"/>
  <c r="FH165" i="27"/>
  <c r="FQ165" i="27" s="1"/>
  <c r="FG165" i="27"/>
  <c r="FB165" i="27"/>
  <c r="EU165" i="27"/>
  <c r="FD165" i="27" s="1"/>
  <c r="EO165" i="27"/>
  <c r="EM165" i="27"/>
  <c r="EH165" i="27"/>
  <c r="EQ165" i="27" s="1"/>
  <c r="EG165" i="27"/>
  <c r="EN165" i="27" s="1"/>
  <c r="DZ165" i="27"/>
  <c r="DS165" i="27"/>
  <c r="EB165" i="27" s="1"/>
  <c r="DM165" i="27"/>
  <c r="DF165" i="27"/>
  <c r="DO165" i="27" s="1"/>
  <c r="CZ165" i="27"/>
  <c r="CM165" i="27"/>
  <c r="CK165" i="27"/>
  <c r="CF165" i="27"/>
  <c r="CO165" i="27" s="1"/>
  <c r="CE165" i="27"/>
  <c r="CN165" i="27" s="1"/>
  <c r="BZ165" i="27"/>
  <c r="BM165" i="27"/>
  <c r="BF165" i="27"/>
  <c r="BO165" i="27" s="1"/>
  <c r="AX165" i="27"/>
  <c r="AQ165" i="27"/>
  <c r="AZ165" i="27" s="1"/>
  <c r="AK165" i="27"/>
  <c r="Q165" i="27"/>
  <c r="Z165" i="27" s="1"/>
  <c r="P165" i="27"/>
  <c r="Y165" i="27" s="1"/>
  <c r="AFL164" i="27"/>
  <c r="AFK164" i="27"/>
  <c r="AEL164" i="27"/>
  <c r="AEK164" i="27"/>
  <c r="ADY164" i="27"/>
  <c r="ADX164" i="27"/>
  <c r="ADL164" i="27"/>
  <c r="ADK164" i="27"/>
  <c r="AAL164" i="27"/>
  <c r="AAK164" i="27"/>
  <c r="ZY164" i="27"/>
  <c r="ZX164" i="27"/>
  <c r="ZL164" i="27"/>
  <c r="ZK164" i="27"/>
  <c r="XY164" i="27"/>
  <c r="XX164" i="27"/>
  <c r="VY164" i="27"/>
  <c r="VX164" i="27"/>
  <c r="VL164" i="27"/>
  <c r="VK164" i="27"/>
  <c r="UL164" i="27"/>
  <c r="UK164" i="27"/>
  <c r="RL164" i="27"/>
  <c r="RK164" i="27"/>
  <c r="QL164" i="27"/>
  <c r="QK164" i="27"/>
  <c r="PY164" i="27"/>
  <c r="PX164" i="27"/>
  <c r="OY164" i="27"/>
  <c r="OX164" i="27"/>
  <c r="OL164" i="27"/>
  <c r="OK164" i="27"/>
  <c r="NY164" i="27"/>
  <c r="NX164" i="27"/>
  <c r="NL164" i="27"/>
  <c r="NK164" i="27"/>
  <c r="MY164" i="27"/>
  <c r="MX164" i="27"/>
  <c r="ML164" i="27"/>
  <c r="MK164" i="27"/>
  <c r="LY164" i="27"/>
  <c r="LX164" i="27"/>
  <c r="LL164" i="27"/>
  <c r="LK164" i="27"/>
  <c r="KY164" i="27"/>
  <c r="KX164" i="27"/>
  <c r="JL164" i="27"/>
  <c r="JK164" i="27"/>
  <c r="DW164" i="27"/>
  <c r="DV164" i="27"/>
  <c r="AFO163" i="27"/>
  <c r="AFH163" i="27"/>
  <c r="AFB163" i="27"/>
  <c r="AEU163" i="27"/>
  <c r="AEO163" i="27"/>
  <c r="AEH163" i="27"/>
  <c r="ADU163" i="27"/>
  <c r="ADH163" i="27"/>
  <c r="ADB163" i="27"/>
  <c r="ACU163" i="27"/>
  <c r="ACH163" i="27"/>
  <c r="ACQ163" i="27" s="1"/>
  <c r="ACB163" i="27"/>
  <c r="ABU163" i="27"/>
  <c r="ABO163" i="27"/>
  <c r="ABH163" i="27"/>
  <c r="ABB163" i="27"/>
  <c r="AAU163" i="27"/>
  <c r="AAH163" i="27"/>
  <c r="AAB163" i="27"/>
  <c r="ZU163" i="27"/>
  <c r="ZO163" i="27"/>
  <c r="ZH163" i="27"/>
  <c r="ZB163" i="27"/>
  <c r="YU163" i="27"/>
  <c r="YO163" i="27"/>
  <c r="YH163" i="27"/>
  <c r="YB163" i="27"/>
  <c r="XU163" i="27"/>
  <c r="XO163" i="27"/>
  <c r="XH163" i="27"/>
  <c r="XB163" i="27"/>
  <c r="WU163" i="27"/>
  <c r="WO163" i="27"/>
  <c r="WH163" i="27"/>
  <c r="VU163" i="27"/>
  <c r="VH163" i="27"/>
  <c r="VB163" i="27"/>
  <c r="UH163" i="27"/>
  <c r="UB163" i="27"/>
  <c r="TU163" i="27"/>
  <c r="TO163" i="27"/>
  <c r="TH163" i="27"/>
  <c r="TB163" i="27"/>
  <c r="SU163" i="27"/>
  <c r="SO163" i="27"/>
  <c r="SH163" i="27"/>
  <c r="SB163" i="27"/>
  <c r="RU163" i="27"/>
  <c r="RH163" i="27"/>
  <c r="RB163" i="27"/>
  <c r="QU163" i="27"/>
  <c r="QH163" i="27"/>
  <c r="QB163" i="27"/>
  <c r="PU163" i="27"/>
  <c r="PO163" i="27"/>
  <c r="PH163" i="27"/>
  <c r="PB163" i="27"/>
  <c r="OU163" i="27"/>
  <c r="OO163" i="27"/>
  <c r="OH163" i="27"/>
  <c r="NU163" i="27"/>
  <c r="NH163" i="27"/>
  <c r="NB163" i="27"/>
  <c r="MU163" i="27"/>
  <c r="MO163" i="27"/>
  <c r="MH163" i="27"/>
  <c r="LU163" i="27"/>
  <c r="LH163" i="27"/>
  <c r="LB163" i="27"/>
  <c r="KU163" i="27"/>
  <c r="KH163" i="27"/>
  <c r="KB163" i="27"/>
  <c r="JU163" i="27"/>
  <c r="JH163" i="27"/>
  <c r="JB163" i="27"/>
  <c r="IU163" i="27"/>
  <c r="IO163" i="27"/>
  <c r="IH163" i="27"/>
  <c r="IB163" i="27"/>
  <c r="HU163" i="27"/>
  <c r="HH163" i="27"/>
  <c r="HB163" i="27"/>
  <c r="GU163" i="27"/>
  <c r="GO163" i="27"/>
  <c r="GH163" i="27"/>
  <c r="GB163" i="27"/>
  <c r="FU163" i="27"/>
  <c r="FH163" i="27"/>
  <c r="FB163" i="27"/>
  <c r="EU163" i="27"/>
  <c r="EO163" i="27"/>
  <c r="EH163" i="27"/>
  <c r="DZ163" i="27"/>
  <c r="DS163" i="27"/>
  <c r="DM163" i="27"/>
  <c r="DF163" i="27"/>
  <c r="CZ163" i="27"/>
  <c r="CS163" i="27"/>
  <c r="CF163" i="27"/>
  <c r="BZ163" i="27"/>
  <c r="BS163" i="27"/>
  <c r="BM163" i="27"/>
  <c r="BF163" i="27"/>
  <c r="AX163" i="27"/>
  <c r="AQ163" i="27"/>
  <c r="AD163" i="27"/>
  <c r="Q163" i="27"/>
  <c r="Z163" i="27" s="1"/>
  <c r="P163" i="27"/>
  <c r="Y163" i="27" s="1"/>
  <c r="AFO162" i="27"/>
  <c r="AFH162" i="27"/>
  <c r="AEU162" i="27"/>
  <c r="AEO162" i="27"/>
  <c r="AEH162" i="27"/>
  <c r="AEB162" i="27"/>
  <c r="ADU162" i="27"/>
  <c r="ADO162" i="27"/>
  <c r="ADH162" i="27"/>
  <c r="ADB162" i="27"/>
  <c r="ACU162" i="27"/>
  <c r="ACH162" i="27"/>
  <c r="ACQ162" i="27" s="1"/>
  <c r="ABU162" i="27"/>
  <c r="ABO162" i="27"/>
  <c r="ABH162" i="27"/>
  <c r="ABB162" i="27"/>
  <c r="AAU162" i="27"/>
  <c r="AAH162" i="27"/>
  <c r="ZU162" i="27"/>
  <c r="ZO162" i="27"/>
  <c r="ZH162" i="27"/>
  <c r="YU162" i="27"/>
  <c r="YO162" i="27"/>
  <c r="YH162" i="27"/>
  <c r="XU162" i="27"/>
  <c r="XO162" i="27"/>
  <c r="XH162" i="27"/>
  <c r="XB162" i="27"/>
  <c r="WU162" i="27"/>
  <c r="WH162" i="27"/>
  <c r="WB162" i="27"/>
  <c r="VU162" i="27"/>
  <c r="VO162" i="27"/>
  <c r="VH162" i="27"/>
  <c r="VB162" i="27"/>
  <c r="UO162" i="27"/>
  <c r="UH162" i="27"/>
  <c r="UB162" i="27"/>
  <c r="TU162" i="27"/>
  <c r="TO162" i="27"/>
  <c r="TH162" i="27"/>
  <c r="SU162" i="27"/>
  <c r="SO162" i="27"/>
  <c r="SH162" i="27"/>
  <c r="SB162" i="27"/>
  <c r="RU162" i="27"/>
  <c r="RO162" i="27"/>
  <c r="RH162" i="27"/>
  <c r="RB162" i="27"/>
  <c r="QU162" i="27"/>
  <c r="QO162" i="27"/>
  <c r="QH162" i="27"/>
  <c r="PU162" i="27"/>
  <c r="PO162" i="27"/>
  <c r="PH162" i="27"/>
  <c r="OU162" i="27"/>
  <c r="OO162" i="27"/>
  <c r="OH162" i="27"/>
  <c r="OB162" i="27"/>
  <c r="NU162" i="27"/>
  <c r="NO162" i="27"/>
  <c r="NH162" i="27"/>
  <c r="MU162" i="27"/>
  <c r="MO162" i="27"/>
  <c r="MH162" i="27"/>
  <c r="MB162" i="27"/>
  <c r="LU162" i="27"/>
  <c r="LO162" i="27"/>
  <c r="LH162" i="27"/>
  <c r="KU162" i="27"/>
  <c r="KO162" i="27"/>
  <c r="KH162" i="27"/>
  <c r="KB162" i="27"/>
  <c r="JU162" i="27"/>
  <c r="JO162" i="27"/>
  <c r="JH162" i="27"/>
  <c r="JB162" i="27"/>
  <c r="IU162" i="27"/>
  <c r="IO162" i="27"/>
  <c r="IH162" i="27"/>
  <c r="HU162" i="27"/>
  <c r="HO162" i="27"/>
  <c r="HH162" i="27"/>
  <c r="HB162" i="27"/>
  <c r="GU162" i="27"/>
  <c r="GO162" i="27"/>
  <c r="GH162" i="27"/>
  <c r="FU162" i="27"/>
  <c r="FO162" i="27"/>
  <c r="FH162" i="27"/>
  <c r="FB162" i="27"/>
  <c r="EU162" i="27"/>
  <c r="EO162" i="27"/>
  <c r="EH162" i="27"/>
  <c r="DZ162" i="27"/>
  <c r="DS162" i="27"/>
  <c r="DM162" i="27"/>
  <c r="DF162" i="27"/>
  <c r="CS162" i="27"/>
  <c r="CM162" i="27"/>
  <c r="CF162" i="27"/>
  <c r="BZ162" i="27"/>
  <c r="BS162" i="27"/>
  <c r="BM162" i="27"/>
  <c r="BF162" i="27"/>
  <c r="AQ162" i="27"/>
  <c r="AK162" i="27"/>
  <c r="Q162" i="27"/>
  <c r="Z162" i="27" s="1"/>
  <c r="AFO161" i="27"/>
  <c r="AFH161" i="27"/>
  <c r="AFQ161" i="27" s="1"/>
  <c r="AFB161" i="27"/>
  <c r="AEZ161" i="27"/>
  <c r="AEU161" i="27"/>
  <c r="AFD161" i="27" s="1"/>
  <c r="AET161" i="27"/>
  <c r="AFC161" i="27" s="1"/>
  <c r="AEO161" i="27"/>
  <c r="AEM161" i="27"/>
  <c r="AEH161" i="27"/>
  <c r="AEQ161" i="27" s="1"/>
  <c r="AEG161" i="27"/>
  <c r="AEP161" i="27" s="1"/>
  <c r="AEB161" i="27"/>
  <c r="ADU161" i="27"/>
  <c r="AED161" i="27" s="1"/>
  <c r="ADO161" i="27"/>
  <c r="ADM161" i="27"/>
  <c r="ADH161" i="27"/>
  <c r="ADQ161" i="27" s="1"/>
  <c r="ADG161" i="27"/>
  <c r="ADP161" i="27" s="1"/>
  <c r="ADB161" i="27"/>
  <c r="ACZ161" i="27"/>
  <c r="ACU161" i="27"/>
  <c r="ADD161" i="27" s="1"/>
  <c r="ACT161" i="27"/>
  <c r="ADA161" i="27" s="1"/>
  <c r="ACH161" i="27"/>
  <c r="ACQ161" i="27" s="1"/>
  <c r="ACB161" i="27"/>
  <c r="ABZ161" i="27"/>
  <c r="ABU161" i="27"/>
  <c r="ACD161" i="27" s="1"/>
  <c r="ABT161" i="27"/>
  <c r="ACA161" i="27" s="1"/>
  <c r="ABO161" i="27"/>
  <c r="ABM161" i="27"/>
  <c r="ABH161" i="27"/>
  <c r="ABQ161" i="27" s="1"/>
  <c r="ABG161" i="27"/>
  <c r="ABP161" i="27" s="1"/>
  <c r="ABB161" i="27"/>
  <c r="AAZ161" i="27"/>
  <c r="AAU161" i="27"/>
  <c r="ABD161" i="27" s="1"/>
  <c r="AAT161" i="27"/>
  <c r="ABC161" i="27" s="1"/>
  <c r="AAO161" i="27"/>
  <c r="AAM161" i="27"/>
  <c r="AAH161" i="27"/>
  <c r="AAQ161" i="27" s="1"/>
  <c r="AAG161" i="27"/>
  <c r="AAN161" i="27" s="1"/>
  <c r="AAB161" i="27"/>
  <c r="ZZ161" i="27"/>
  <c r="ZU161" i="27"/>
  <c r="AAD161" i="27" s="1"/>
  <c r="ZT161" i="27"/>
  <c r="AAA161" i="27" s="1"/>
  <c r="ZO161" i="27"/>
  <c r="ZM161" i="27"/>
  <c r="ZH161" i="27"/>
  <c r="ZQ161" i="27" s="1"/>
  <c r="ZG161" i="27"/>
  <c r="ZP161" i="27" s="1"/>
  <c r="ZB161" i="27"/>
  <c r="YU161" i="27"/>
  <c r="ZD161" i="27" s="1"/>
  <c r="YO161" i="27"/>
  <c r="YH161" i="27"/>
  <c r="YQ161" i="27" s="1"/>
  <c r="YB161" i="27"/>
  <c r="XZ161" i="27"/>
  <c r="XU161" i="27"/>
  <c r="YD161" i="27" s="1"/>
  <c r="XT161" i="27"/>
  <c r="YA161" i="27" s="1"/>
  <c r="XO161" i="27"/>
  <c r="XM161" i="27"/>
  <c r="XH161" i="27"/>
  <c r="XQ161" i="27" s="1"/>
  <c r="XG161" i="27"/>
  <c r="XP161" i="27" s="1"/>
  <c r="XB161" i="27"/>
  <c r="WZ161" i="27"/>
  <c r="WU161" i="27"/>
  <c r="XD161" i="27" s="1"/>
  <c r="WT161" i="27"/>
  <c r="XC161" i="27" s="1"/>
  <c r="WO161" i="27"/>
  <c r="WH161" i="27"/>
  <c r="WQ161" i="27" s="1"/>
  <c r="WB161" i="27"/>
  <c r="VZ161" i="27"/>
  <c r="VU161" i="27"/>
  <c r="WD161" i="27" s="1"/>
  <c r="VT161" i="27"/>
  <c r="WC161" i="27" s="1"/>
  <c r="VO161" i="27"/>
  <c r="VH161" i="27"/>
  <c r="VQ161" i="27" s="1"/>
  <c r="VB161" i="27"/>
  <c r="UZ161" i="27"/>
  <c r="UT161" i="27"/>
  <c r="VC161" i="27" s="1"/>
  <c r="UO161" i="27"/>
  <c r="UH161" i="27"/>
  <c r="UQ161" i="27" s="1"/>
  <c r="UB161" i="27"/>
  <c r="TZ161" i="27"/>
  <c r="TU161" i="27"/>
  <c r="UD161" i="27" s="1"/>
  <c r="TT161" i="27"/>
  <c r="UC161" i="27" s="1"/>
  <c r="TO161" i="27"/>
  <c r="TH161" i="27"/>
  <c r="TQ161" i="27" s="1"/>
  <c r="TB161" i="27"/>
  <c r="SZ161" i="27"/>
  <c r="SU161" i="27"/>
  <c r="TD161" i="27" s="1"/>
  <c r="ST161" i="27"/>
  <c r="TC161" i="27" s="1"/>
  <c r="SO161" i="27"/>
  <c r="SH161" i="27"/>
  <c r="SQ161" i="27" s="1"/>
  <c r="SB161" i="27"/>
  <c r="RU161" i="27"/>
  <c r="SD161" i="27" s="1"/>
  <c r="RO161" i="27"/>
  <c r="RH161" i="27"/>
  <c r="RQ161" i="27" s="1"/>
  <c r="RB161" i="27"/>
  <c r="QZ161" i="27"/>
  <c r="QU161" i="27"/>
  <c r="RD161" i="27" s="1"/>
  <c r="QT161" i="27"/>
  <c r="RA161" i="27" s="1"/>
  <c r="QO161" i="27"/>
  <c r="QM161" i="27"/>
  <c r="QH161" i="27"/>
  <c r="QQ161" i="27" s="1"/>
  <c r="QG161" i="27"/>
  <c r="QP161" i="27" s="1"/>
  <c r="QB161" i="27"/>
  <c r="PZ161" i="27"/>
  <c r="PU161" i="27"/>
  <c r="QD161" i="27" s="1"/>
  <c r="PT161" i="27"/>
  <c r="QC161" i="27" s="1"/>
  <c r="PO161" i="27"/>
  <c r="PM161" i="27"/>
  <c r="PH161" i="27"/>
  <c r="PQ161" i="27" s="1"/>
  <c r="PG161" i="27"/>
  <c r="PP161" i="27" s="1"/>
  <c r="PB161" i="27"/>
  <c r="OU161" i="27"/>
  <c r="PD161" i="27" s="1"/>
  <c r="OO161" i="27"/>
  <c r="OM161" i="27"/>
  <c r="OH161" i="27"/>
  <c r="OQ161" i="27" s="1"/>
  <c r="OG161" i="27"/>
  <c r="OP161" i="27" s="1"/>
  <c r="OB161" i="27"/>
  <c r="NZ161" i="27"/>
  <c r="NU161" i="27"/>
  <c r="OD161" i="27" s="1"/>
  <c r="NT161" i="27"/>
  <c r="OA161" i="27" s="1"/>
  <c r="NO161" i="27"/>
  <c r="NH161" i="27"/>
  <c r="NQ161" i="27" s="1"/>
  <c r="NB161" i="27"/>
  <c r="MU161" i="27"/>
  <c r="ND161" i="27" s="1"/>
  <c r="MO161" i="27"/>
  <c r="MM161" i="27"/>
  <c r="MH161" i="27"/>
  <c r="MQ161" i="27" s="1"/>
  <c r="MG161" i="27"/>
  <c r="MP161" i="27" s="1"/>
  <c r="MB161" i="27"/>
  <c r="LZ161" i="27"/>
  <c r="LU161" i="27"/>
  <c r="MD161" i="27" s="1"/>
  <c r="LT161" i="27"/>
  <c r="MA161" i="27" s="1"/>
  <c r="LO161" i="27"/>
  <c r="LM161" i="27"/>
  <c r="LH161" i="27"/>
  <c r="LQ161" i="27" s="1"/>
  <c r="LG161" i="27"/>
  <c r="LP161" i="27" s="1"/>
  <c r="LB161" i="27"/>
  <c r="KU161" i="27"/>
  <c r="LD161" i="27" s="1"/>
  <c r="KO161" i="27"/>
  <c r="KM161" i="27"/>
  <c r="KH161" i="27"/>
  <c r="KQ161" i="27" s="1"/>
  <c r="KG161" i="27"/>
  <c r="KP161" i="27" s="1"/>
  <c r="KB161" i="27"/>
  <c r="JZ161" i="27"/>
  <c r="JU161" i="27"/>
  <c r="KD161" i="27" s="1"/>
  <c r="JT161" i="27"/>
  <c r="KC161" i="27" s="1"/>
  <c r="JO161" i="27"/>
  <c r="JM161" i="27"/>
  <c r="JH161" i="27"/>
  <c r="JQ161" i="27" s="1"/>
  <c r="JG161" i="27"/>
  <c r="JP161" i="27" s="1"/>
  <c r="JB161" i="27"/>
  <c r="IZ161" i="27"/>
  <c r="IU161" i="27"/>
  <c r="JD161" i="27" s="1"/>
  <c r="IT161" i="27"/>
  <c r="JA161" i="27" s="1"/>
  <c r="IO161" i="27"/>
  <c r="IH161" i="27"/>
  <c r="IQ161" i="27" s="1"/>
  <c r="IB161" i="27"/>
  <c r="HZ161" i="27"/>
  <c r="HU161" i="27"/>
  <c r="ID161" i="27" s="1"/>
  <c r="HT161" i="27"/>
  <c r="IA161" i="27" s="1"/>
  <c r="HO161" i="27"/>
  <c r="HM161" i="27"/>
  <c r="HH161" i="27"/>
  <c r="HQ161" i="27" s="1"/>
  <c r="HG161" i="27"/>
  <c r="HP161" i="27" s="1"/>
  <c r="HB161" i="27"/>
  <c r="GZ161" i="27"/>
  <c r="GU161" i="27"/>
  <c r="HD161" i="27" s="1"/>
  <c r="GT161" i="27"/>
  <c r="HC161" i="27" s="1"/>
  <c r="GO161" i="27"/>
  <c r="GH161" i="27"/>
  <c r="GQ161" i="27" s="1"/>
  <c r="GB161" i="27"/>
  <c r="FZ161" i="27"/>
  <c r="FU161" i="27"/>
  <c r="GD161" i="27" s="1"/>
  <c r="FT161" i="27"/>
  <c r="GC161" i="27" s="1"/>
  <c r="FO161" i="27"/>
  <c r="FM161" i="27"/>
  <c r="FH161" i="27"/>
  <c r="FQ161" i="27" s="1"/>
  <c r="FG161" i="27"/>
  <c r="FP161" i="27" s="1"/>
  <c r="FB161" i="27"/>
  <c r="EU161" i="27"/>
  <c r="FD161" i="27" s="1"/>
  <c r="EO161" i="27"/>
  <c r="EM161" i="27"/>
  <c r="EH161" i="27"/>
  <c r="EQ161" i="27" s="1"/>
  <c r="EG161" i="27"/>
  <c r="EP161" i="27" s="1"/>
  <c r="DZ161" i="27"/>
  <c r="DS161" i="27"/>
  <c r="EB161" i="27" s="1"/>
  <c r="DF161" i="27"/>
  <c r="CZ161" i="27"/>
  <c r="CS161" i="27"/>
  <c r="DB161" i="27" s="1"/>
  <c r="CM161" i="27"/>
  <c r="CF161" i="27"/>
  <c r="BZ161" i="27"/>
  <c r="BS161" i="27"/>
  <c r="BM161" i="27"/>
  <c r="BF161" i="27"/>
  <c r="BO161" i="27" s="1"/>
  <c r="AX161" i="27"/>
  <c r="AQ161" i="27"/>
  <c r="AZ161" i="27" s="1"/>
  <c r="AK161" i="27"/>
  <c r="AD161" i="27"/>
  <c r="Q161" i="27"/>
  <c r="Z161" i="27" s="1"/>
  <c r="AFO160" i="27"/>
  <c r="AFH160" i="27"/>
  <c r="AFB160" i="27"/>
  <c r="AEU160" i="27"/>
  <c r="AEO160" i="27"/>
  <c r="ADU160" i="27"/>
  <c r="ADO160" i="27"/>
  <c r="ACU160" i="27"/>
  <c r="ACH160" i="27"/>
  <c r="ACQ160" i="27" s="1"/>
  <c r="ACB160" i="27"/>
  <c r="ABU160" i="27"/>
  <c r="ABH160" i="27"/>
  <c r="AAU160" i="27"/>
  <c r="AAO160" i="27"/>
  <c r="AAH160" i="27"/>
  <c r="AAB160" i="27"/>
  <c r="ZU160" i="27"/>
  <c r="ZO160" i="27"/>
  <c r="ZH160" i="27"/>
  <c r="ZB160" i="27"/>
  <c r="YU160" i="27"/>
  <c r="YH160" i="27"/>
  <c r="YB160" i="27"/>
  <c r="XU160" i="27"/>
  <c r="XH160" i="27"/>
  <c r="WU160" i="27"/>
  <c r="WO160" i="27"/>
  <c r="WH160" i="27"/>
  <c r="VU160" i="27"/>
  <c r="VO160" i="27"/>
  <c r="VH160" i="27"/>
  <c r="UO160" i="27"/>
  <c r="UH160" i="27"/>
  <c r="TU160" i="27"/>
  <c r="TO160" i="27"/>
  <c r="TH160" i="27"/>
  <c r="TB160" i="27"/>
  <c r="SH160" i="27"/>
  <c r="RU160" i="27"/>
  <c r="RO160" i="27"/>
  <c r="RH160" i="27"/>
  <c r="QU160" i="27"/>
  <c r="QO160" i="27"/>
  <c r="QH160" i="27"/>
  <c r="QB160" i="27"/>
  <c r="PU160" i="27"/>
  <c r="PH160" i="27"/>
  <c r="PB160" i="27"/>
  <c r="OU160" i="27"/>
  <c r="OO160" i="27"/>
  <c r="OH160" i="27"/>
  <c r="NH160" i="27"/>
  <c r="NB160" i="27"/>
  <c r="MU160" i="27"/>
  <c r="MO160" i="27"/>
  <c r="MH160" i="27"/>
  <c r="LU160" i="27"/>
  <c r="LO160" i="27"/>
  <c r="LH160" i="27"/>
  <c r="LB160" i="27"/>
  <c r="KU160" i="27"/>
  <c r="KO160" i="27"/>
  <c r="KH160" i="27"/>
  <c r="JU160" i="27"/>
  <c r="JO160" i="27"/>
  <c r="IU160" i="27"/>
  <c r="IO160" i="27"/>
  <c r="IH160" i="27"/>
  <c r="IB160" i="27"/>
  <c r="HU160" i="27"/>
  <c r="HO160" i="27"/>
  <c r="HH160" i="27"/>
  <c r="GU160" i="27"/>
  <c r="GO160" i="27"/>
  <c r="GH160" i="27"/>
  <c r="GB160" i="27"/>
  <c r="FU160" i="27"/>
  <c r="FO160" i="27"/>
  <c r="FH160" i="27"/>
  <c r="EU160" i="27"/>
  <c r="EO160" i="27"/>
  <c r="DS160" i="27"/>
  <c r="DM160" i="27"/>
  <c r="DF160" i="27"/>
  <c r="CZ160" i="27"/>
  <c r="CS160" i="27"/>
  <c r="CF160" i="27"/>
  <c r="BS160" i="27"/>
  <c r="BM160" i="27"/>
  <c r="BF160" i="27"/>
  <c r="AX160" i="27"/>
  <c r="AQ160" i="27"/>
  <c r="AD160" i="27"/>
  <c r="Q160" i="27"/>
  <c r="Z160" i="27" s="1"/>
  <c r="AFO159" i="27"/>
  <c r="AFH159" i="27"/>
  <c r="AEU159" i="27"/>
  <c r="AEO159" i="27"/>
  <c r="AEH159" i="27"/>
  <c r="AEB159" i="27"/>
  <c r="ADU159" i="27"/>
  <c r="ADH159" i="27"/>
  <c r="ADB159" i="27"/>
  <c r="ACU159" i="27"/>
  <c r="ACH159" i="27"/>
  <c r="ACQ159" i="27" s="1"/>
  <c r="ACB159" i="27"/>
  <c r="ABH159" i="27"/>
  <c r="ABB159" i="27"/>
  <c r="AAU159" i="27"/>
  <c r="AAH159" i="27"/>
  <c r="AAB159" i="27"/>
  <c r="ZO159" i="27"/>
  <c r="ZH159" i="27"/>
  <c r="ZB159" i="27"/>
  <c r="YU159" i="27"/>
  <c r="YH159" i="27"/>
  <c r="YB159" i="27"/>
  <c r="XU159" i="27"/>
  <c r="XH159" i="27"/>
  <c r="WU159" i="27"/>
  <c r="WO159" i="27"/>
  <c r="WH159" i="27"/>
  <c r="WB159" i="27"/>
  <c r="VU159" i="27"/>
  <c r="VH159" i="27"/>
  <c r="VB159" i="27"/>
  <c r="UH159" i="27"/>
  <c r="UB159" i="27"/>
  <c r="TU159" i="27"/>
  <c r="TO159" i="27"/>
  <c r="TH159" i="27"/>
  <c r="TB159" i="27"/>
  <c r="SU159" i="27"/>
  <c r="SH159" i="27"/>
  <c r="SB159" i="27"/>
  <c r="RU159" i="27"/>
  <c r="RH159" i="27"/>
  <c r="RB159" i="27"/>
  <c r="QU159" i="27"/>
  <c r="QH159" i="27"/>
  <c r="QB159" i="27"/>
  <c r="PU159" i="27"/>
  <c r="PH159" i="27"/>
  <c r="PB159" i="27"/>
  <c r="OU159" i="27"/>
  <c r="OO159" i="27"/>
  <c r="NU159" i="27"/>
  <c r="NH159" i="27"/>
  <c r="NB159" i="27"/>
  <c r="MU159" i="27"/>
  <c r="MO159" i="27"/>
  <c r="MH159" i="27"/>
  <c r="MB159" i="27"/>
  <c r="LU159" i="27"/>
  <c r="LH159" i="27"/>
  <c r="LB159" i="27"/>
  <c r="KU159" i="27"/>
  <c r="KB159" i="27"/>
  <c r="JU159" i="27"/>
  <c r="JH159" i="27"/>
  <c r="JB159" i="27"/>
  <c r="IU159" i="27"/>
  <c r="IH159" i="27"/>
  <c r="IB159" i="27"/>
  <c r="HH159" i="27"/>
  <c r="GU159" i="27"/>
  <c r="GO159" i="27"/>
  <c r="GH159" i="27"/>
  <c r="GB159" i="27"/>
  <c r="FU159" i="27"/>
  <c r="FH159" i="27"/>
  <c r="EU159" i="27"/>
  <c r="EH159" i="27"/>
  <c r="DZ159" i="27"/>
  <c r="DS159" i="27"/>
  <c r="DF159" i="27"/>
  <c r="CZ159" i="27"/>
  <c r="CS159" i="27"/>
  <c r="CF159" i="27"/>
  <c r="BS159" i="27"/>
  <c r="BM159" i="27"/>
  <c r="BF159" i="27"/>
  <c r="AX159" i="27"/>
  <c r="AQ159" i="27"/>
  <c r="AD159" i="27"/>
  <c r="Q159" i="27"/>
  <c r="Z159" i="27" s="1"/>
  <c r="AFO158" i="27"/>
  <c r="AFB158" i="27"/>
  <c r="AEZ158" i="27"/>
  <c r="AEU158" i="27"/>
  <c r="AFD158" i="27" s="1"/>
  <c r="AET158" i="27"/>
  <c r="AFC158" i="27" s="1"/>
  <c r="AEO158" i="27"/>
  <c r="AEM158" i="27"/>
  <c r="AEH158" i="27"/>
  <c r="AEQ158" i="27" s="1"/>
  <c r="AEG158" i="27"/>
  <c r="AEP158" i="27" s="1"/>
  <c r="AEB158" i="27"/>
  <c r="ADU158" i="27"/>
  <c r="AED158" i="27" s="1"/>
  <c r="ADO158" i="27"/>
  <c r="ADM158" i="27"/>
  <c r="ADH158" i="27"/>
  <c r="ADQ158" i="27" s="1"/>
  <c r="ADG158" i="27"/>
  <c r="ADP158" i="27" s="1"/>
  <c r="ADB158" i="27"/>
  <c r="ACZ158" i="27"/>
  <c r="ACU158" i="27"/>
  <c r="ADD158" i="27" s="1"/>
  <c r="ACT158" i="27"/>
  <c r="ADC158" i="27" s="1"/>
  <c r="ACH158" i="27"/>
  <c r="ACQ158" i="27" s="1"/>
  <c r="ACB158" i="27"/>
  <c r="ABZ158" i="27"/>
  <c r="ABU158" i="27"/>
  <c r="ACD158" i="27" s="1"/>
  <c r="ABT158" i="27"/>
  <c r="ACC158" i="27" s="1"/>
  <c r="ABO158" i="27"/>
  <c r="ABM158" i="27"/>
  <c r="ABH158" i="27"/>
  <c r="ABQ158" i="27" s="1"/>
  <c r="ABG158" i="27"/>
  <c r="ABN158" i="27" s="1"/>
  <c r="ABB158" i="27"/>
  <c r="AAZ158" i="27"/>
  <c r="AAU158" i="27"/>
  <c r="ABD158" i="27" s="1"/>
  <c r="AAT158" i="27"/>
  <c r="ABC158" i="27" s="1"/>
  <c r="AAO158" i="27"/>
  <c r="AAM158" i="27"/>
  <c r="AAH158" i="27"/>
  <c r="AAQ158" i="27" s="1"/>
  <c r="AAG158" i="27"/>
  <c r="AAP158" i="27" s="1"/>
  <c r="AAB158" i="27"/>
  <c r="ZZ158" i="27"/>
  <c r="ZU158" i="27"/>
  <c r="AAD158" i="27" s="1"/>
  <c r="ZT158" i="27"/>
  <c r="AAC158" i="27" s="1"/>
  <c r="ZO158" i="27"/>
  <c r="ZM158" i="27"/>
  <c r="ZH158" i="27"/>
  <c r="ZQ158" i="27" s="1"/>
  <c r="ZG158" i="27"/>
  <c r="ZN158" i="27" s="1"/>
  <c r="ZB158" i="27"/>
  <c r="YO158" i="27"/>
  <c r="YH158" i="27"/>
  <c r="YQ158" i="27" s="1"/>
  <c r="YB158" i="27"/>
  <c r="XZ158" i="27"/>
  <c r="XU158" i="27"/>
  <c r="YD158" i="27" s="1"/>
  <c r="XT158" i="27"/>
  <c r="YC158" i="27" s="1"/>
  <c r="XO158" i="27"/>
  <c r="XM158" i="27"/>
  <c r="XH158" i="27"/>
  <c r="XQ158" i="27" s="1"/>
  <c r="XG158" i="27"/>
  <c r="XN158" i="27" s="1"/>
  <c r="XB158" i="27"/>
  <c r="WZ158" i="27"/>
  <c r="WU158" i="27"/>
  <c r="XD158" i="27" s="1"/>
  <c r="WT158" i="27"/>
  <c r="XC158" i="27" s="1"/>
  <c r="WO158" i="27"/>
  <c r="WH158" i="27"/>
  <c r="WQ158" i="27" s="1"/>
  <c r="WB158" i="27"/>
  <c r="VZ158" i="27"/>
  <c r="VU158" i="27"/>
  <c r="WD158" i="27" s="1"/>
  <c r="VT158" i="27"/>
  <c r="WC158" i="27" s="1"/>
  <c r="VO158" i="27"/>
  <c r="VB158" i="27"/>
  <c r="UZ158" i="27"/>
  <c r="UT158" i="27"/>
  <c r="VC158" i="27" s="1"/>
  <c r="UO158" i="27"/>
  <c r="UH158" i="27"/>
  <c r="UQ158" i="27" s="1"/>
  <c r="UB158" i="27"/>
  <c r="TZ158" i="27"/>
  <c r="TU158" i="27"/>
  <c r="UD158" i="27" s="1"/>
  <c r="TT158" i="27"/>
  <c r="TO158" i="27"/>
  <c r="TB158" i="27"/>
  <c r="SZ158" i="27"/>
  <c r="SU158" i="27"/>
  <c r="TD158" i="27" s="1"/>
  <c r="ST158" i="27"/>
  <c r="SO158" i="27"/>
  <c r="SH158" i="27"/>
  <c r="SQ158" i="27" s="1"/>
  <c r="SB158" i="27"/>
  <c r="RU158" i="27"/>
  <c r="SD158" i="27" s="1"/>
  <c r="RO158" i="27"/>
  <c r="RB158" i="27"/>
  <c r="QZ158" i="27"/>
  <c r="QU158" i="27"/>
  <c r="RD158" i="27" s="1"/>
  <c r="QT158" i="27"/>
  <c r="RC158" i="27" s="1"/>
  <c r="QO158" i="27"/>
  <c r="QM158" i="27"/>
  <c r="QH158" i="27"/>
  <c r="QQ158" i="27" s="1"/>
  <c r="QG158" i="27"/>
  <c r="QN158" i="27" s="1"/>
  <c r="QB158" i="27"/>
  <c r="PZ158" i="27"/>
  <c r="PU158" i="27"/>
  <c r="QD158" i="27" s="1"/>
  <c r="PT158" i="27"/>
  <c r="PO158" i="27"/>
  <c r="PM158" i="27"/>
  <c r="PH158" i="27"/>
  <c r="PQ158" i="27" s="1"/>
  <c r="PG158" i="27"/>
  <c r="PP158" i="27" s="1"/>
  <c r="PB158" i="27"/>
  <c r="OU158" i="27"/>
  <c r="PD158" i="27" s="1"/>
  <c r="OO158" i="27"/>
  <c r="OM158" i="27"/>
  <c r="OH158" i="27"/>
  <c r="OQ158" i="27" s="1"/>
  <c r="OG158" i="27"/>
  <c r="OP158" i="27" s="1"/>
  <c r="OB158" i="27"/>
  <c r="NZ158" i="27"/>
  <c r="NU158" i="27"/>
  <c r="OD158" i="27" s="1"/>
  <c r="NT158" i="27"/>
  <c r="OC158" i="27" s="1"/>
  <c r="NO158" i="27"/>
  <c r="NH158" i="27"/>
  <c r="NQ158" i="27" s="1"/>
  <c r="NB158" i="27"/>
  <c r="MU158" i="27"/>
  <c r="ND158" i="27" s="1"/>
  <c r="MO158" i="27"/>
  <c r="MM158" i="27"/>
  <c r="MH158" i="27"/>
  <c r="MQ158" i="27" s="1"/>
  <c r="MG158" i="27"/>
  <c r="MP158" i="27" s="1"/>
  <c r="MB158" i="27"/>
  <c r="LZ158" i="27"/>
  <c r="LU158" i="27"/>
  <c r="MD158" i="27" s="1"/>
  <c r="LT158" i="27"/>
  <c r="MC158" i="27" s="1"/>
  <c r="LO158" i="27"/>
  <c r="LM158" i="27"/>
  <c r="LH158" i="27"/>
  <c r="LQ158" i="27" s="1"/>
  <c r="LG158" i="27"/>
  <c r="LN158" i="27" s="1"/>
  <c r="LB158" i="27"/>
  <c r="KU158" i="27"/>
  <c r="LD158" i="27" s="1"/>
  <c r="KO158" i="27"/>
  <c r="KM158" i="27"/>
  <c r="KH158" i="27"/>
  <c r="KQ158" i="27" s="1"/>
  <c r="KG158" i="27"/>
  <c r="KN158" i="27" s="1"/>
  <c r="KB158" i="27"/>
  <c r="JZ158" i="27"/>
  <c r="JU158" i="27"/>
  <c r="KD158" i="27" s="1"/>
  <c r="JT158" i="27"/>
  <c r="JO158" i="27"/>
  <c r="JM158" i="27"/>
  <c r="JH158" i="27"/>
  <c r="JQ158" i="27" s="1"/>
  <c r="JG158" i="27"/>
  <c r="JP158" i="27" s="1"/>
  <c r="JB158" i="27"/>
  <c r="IZ158" i="27"/>
  <c r="IU158" i="27"/>
  <c r="JD158" i="27" s="1"/>
  <c r="IT158" i="27"/>
  <c r="JC158" i="27" s="1"/>
  <c r="IO158" i="27"/>
  <c r="IH158" i="27"/>
  <c r="IQ158" i="27" s="1"/>
  <c r="IB158" i="27"/>
  <c r="HZ158" i="27"/>
  <c r="HU158" i="27"/>
  <c r="ID158" i="27" s="1"/>
  <c r="HT158" i="27"/>
  <c r="IC158" i="27" s="1"/>
  <c r="HO158" i="27"/>
  <c r="HM158" i="27"/>
  <c r="HH158" i="27"/>
  <c r="HQ158" i="27" s="1"/>
  <c r="HG158" i="27"/>
  <c r="HN158" i="27" s="1"/>
  <c r="HB158" i="27"/>
  <c r="GZ158" i="27"/>
  <c r="GU158" i="27"/>
  <c r="HD158" i="27" s="1"/>
  <c r="GT158" i="27"/>
  <c r="GO158" i="27"/>
  <c r="GH158" i="27"/>
  <c r="GQ158" i="27" s="1"/>
  <c r="GB158" i="27"/>
  <c r="FZ158" i="27"/>
  <c r="FU158" i="27"/>
  <c r="GD158" i="27" s="1"/>
  <c r="FT158" i="27"/>
  <c r="FO158" i="27"/>
  <c r="FM158" i="27"/>
  <c r="FH158" i="27"/>
  <c r="FQ158" i="27" s="1"/>
  <c r="FG158" i="27"/>
  <c r="FP158" i="27" s="1"/>
  <c r="FB158" i="27"/>
  <c r="EU158" i="27"/>
  <c r="FD158" i="27" s="1"/>
  <c r="EO158" i="27"/>
  <c r="EM158" i="27"/>
  <c r="EH158" i="27"/>
  <c r="EQ158" i="27" s="1"/>
  <c r="EG158" i="27"/>
  <c r="EP158" i="27" s="1"/>
  <c r="DZ158" i="27"/>
  <c r="DS158" i="27"/>
  <c r="EB158" i="27" s="1"/>
  <c r="DM158" i="27"/>
  <c r="CZ158" i="27"/>
  <c r="CS158" i="27"/>
  <c r="DB158" i="27" s="1"/>
  <c r="CM158" i="27"/>
  <c r="CK158" i="27"/>
  <c r="CF158" i="27"/>
  <c r="CO158" i="27" s="1"/>
  <c r="CE158" i="27"/>
  <c r="CL158" i="27" s="1"/>
  <c r="BZ158" i="27"/>
  <c r="BS158" i="27"/>
  <c r="CB158" i="27" s="1"/>
  <c r="BM158" i="27"/>
  <c r="AX158" i="27"/>
  <c r="AQ158" i="27"/>
  <c r="AZ158" i="27" s="1"/>
  <c r="AK158" i="27"/>
  <c r="Q158" i="27"/>
  <c r="Z158" i="27" s="1"/>
  <c r="AFL157" i="27"/>
  <c r="AFK157" i="27"/>
  <c r="AEL157" i="27"/>
  <c r="AEK157" i="27"/>
  <c r="ADY157" i="27"/>
  <c r="ADX157" i="27"/>
  <c r="ADL157" i="27"/>
  <c r="ADK157" i="27"/>
  <c r="AAL157" i="27"/>
  <c r="AAK157" i="27"/>
  <c r="ZY157" i="27"/>
  <c r="ZX157" i="27"/>
  <c r="ZL157" i="27"/>
  <c r="ZK157" i="27"/>
  <c r="XY157" i="27"/>
  <c r="XX157" i="27"/>
  <c r="VY157" i="27"/>
  <c r="VX157" i="27"/>
  <c r="VL157" i="27"/>
  <c r="VK157" i="27"/>
  <c r="UL157" i="27"/>
  <c r="UK157" i="27"/>
  <c r="RL157" i="27"/>
  <c r="RK157" i="27"/>
  <c r="QL157" i="27"/>
  <c r="QK157" i="27"/>
  <c r="PY157" i="27"/>
  <c r="PX157" i="27"/>
  <c r="OY157" i="27"/>
  <c r="OX157" i="27"/>
  <c r="OL157" i="27"/>
  <c r="OK157" i="27"/>
  <c r="NY157" i="27"/>
  <c r="NX157" i="27"/>
  <c r="NL157" i="27"/>
  <c r="NK157" i="27"/>
  <c r="MY157" i="27"/>
  <c r="MX157" i="27"/>
  <c r="ML157" i="27"/>
  <c r="MK157" i="27"/>
  <c r="LY157" i="27"/>
  <c r="LX157" i="27"/>
  <c r="LL157" i="27"/>
  <c r="LK157" i="27"/>
  <c r="KY157" i="27"/>
  <c r="KX157" i="27"/>
  <c r="JL157" i="27"/>
  <c r="JK157" i="27"/>
  <c r="DW157" i="27"/>
  <c r="DV157" i="27"/>
  <c r="AFO156" i="27"/>
  <c r="AFH156" i="27"/>
  <c r="AFQ156" i="27" s="1"/>
  <c r="AFB156" i="27"/>
  <c r="AEZ156" i="27"/>
  <c r="AEU156" i="27"/>
  <c r="AFD156" i="27" s="1"/>
  <c r="AET156" i="27"/>
  <c r="AFC156" i="27" s="1"/>
  <c r="AEO156" i="27"/>
  <c r="AEM156" i="27"/>
  <c r="AEH156" i="27"/>
  <c r="AEQ156" i="27" s="1"/>
  <c r="AEG156" i="27"/>
  <c r="AEN156" i="27" s="1"/>
  <c r="AEB156" i="27"/>
  <c r="ADU156" i="27"/>
  <c r="AED156" i="27" s="1"/>
  <c r="ADO156" i="27"/>
  <c r="ADM156" i="27"/>
  <c r="ADH156" i="27"/>
  <c r="ADQ156" i="27" s="1"/>
  <c r="ADG156" i="27"/>
  <c r="ADN156" i="27" s="1"/>
  <c r="ADB156" i="27"/>
  <c r="ACZ156" i="27"/>
  <c r="ACU156" i="27"/>
  <c r="ADD156" i="27" s="1"/>
  <c r="ACT156" i="27"/>
  <c r="ADA156" i="27" s="1"/>
  <c r="ACH156" i="27"/>
  <c r="ACQ156" i="27" s="1"/>
  <c r="ACB156" i="27"/>
  <c r="ABZ156" i="27"/>
  <c r="ABU156" i="27"/>
  <c r="ACD156" i="27" s="1"/>
  <c r="ABT156" i="27"/>
  <c r="ACA156" i="27" s="1"/>
  <c r="ABO156" i="27"/>
  <c r="ABM156" i="27"/>
  <c r="ABH156" i="27"/>
  <c r="ABQ156" i="27" s="1"/>
  <c r="ABG156" i="27"/>
  <c r="ABP156" i="27" s="1"/>
  <c r="ABB156" i="27"/>
  <c r="AAZ156" i="27"/>
  <c r="AAU156" i="27"/>
  <c r="ABD156" i="27" s="1"/>
  <c r="AAT156" i="27"/>
  <c r="ABC156" i="27" s="1"/>
  <c r="AAO156" i="27"/>
  <c r="AAM156" i="27"/>
  <c r="AAH156" i="27"/>
  <c r="AAQ156" i="27" s="1"/>
  <c r="AAG156" i="27"/>
  <c r="AAN156" i="27" s="1"/>
  <c r="AAB156" i="27"/>
  <c r="ZZ156" i="27"/>
  <c r="ZU156" i="27"/>
  <c r="AAD156" i="27" s="1"/>
  <c r="ZT156" i="27"/>
  <c r="AAA156" i="27" s="1"/>
  <c r="ZO156" i="27"/>
  <c r="ZM156" i="27"/>
  <c r="ZH156" i="27"/>
  <c r="ZQ156" i="27" s="1"/>
  <c r="ZG156" i="27"/>
  <c r="ZP156" i="27" s="1"/>
  <c r="ZB156" i="27"/>
  <c r="YU156" i="27"/>
  <c r="ZD156" i="27" s="1"/>
  <c r="YO156" i="27"/>
  <c r="YH156" i="27"/>
  <c r="YQ156" i="27" s="1"/>
  <c r="YB156" i="27"/>
  <c r="XZ156" i="27"/>
  <c r="XU156" i="27"/>
  <c r="YD156" i="27" s="1"/>
  <c r="XT156" i="27"/>
  <c r="YC156" i="27" s="1"/>
  <c r="XO156" i="27"/>
  <c r="XM156" i="27"/>
  <c r="XH156" i="27"/>
  <c r="XQ156" i="27" s="1"/>
  <c r="XG156" i="27"/>
  <c r="XP156" i="27" s="1"/>
  <c r="XB156" i="27"/>
  <c r="WZ156" i="27"/>
  <c r="WU156" i="27"/>
  <c r="XD156" i="27" s="1"/>
  <c r="WT156" i="27"/>
  <c r="XC156" i="27" s="1"/>
  <c r="WO156" i="27"/>
  <c r="WH156" i="27"/>
  <c r="WQ156" i="27" s="1"/>
  <c r="WB156" i="27"/>
  <c r="VZ156" i="27"/>
  <c r="VU156" i="27"/>
  <c r="WD156" i="27" s="1"/>
  <c r="VT156" i="27"/>
  <c r="WC156" i="27" s="1"/>
  <c r="VO156" i="27"/>
  <c r="VH156" i="27"/>
  <c r="VQ156" i="27" s="1"/>
  <c r="VB156" i="27"/>
  <c r="UZ156" i="27"/>
  <c r="UT156" i="27"/>
  <c r="VC156" i="27" s="1"/>
  <c r="UO156" i="27"/>
  <c r="UH156" i="27"/>
  <c r="UQ156" i="27" s="1"/>
  <c r="UB156" i="27"/>
  <c r="TZ156" i="27"/>
  <c r="TU156" i="27"/>
  <c r="UD156" i="27" s="1"/>
  <c r="TT156" i="27"/>
  <c r="UC156" i="27" s="1"/>
  <c r="TO156" i="27"/>
  <c r="TH156" i="27"/>
  <c r="TQ156" i="27" s="1"/>
  <c r="TB156" i="27"/>
  <c r="SZ156" i="27"/>
  <c r="SU156" i="27"/>
  <c r="TD156" i="27" s="1"/>
  <c r="ST156" i="27"/>
  <c r="TC156" i="27" s="1"/>
  <c r="SO156" i="27"/>
  <c r="SH156" i="27"/>
  <c r="SQ156" i="27" s="1"/>
  <c r="SB156" i="27"/>
  <c r="RU156" i="27"/>
  <c r="SD156" i="27" s="1"/>
  <c r="RO156" i="27"/>
  <c r="RH156" i="27"/>
  <c r="RQ156" i="27" s="1"/>
  <c r="RB156" i="27"/>
  <c r="QZ156" i="27"/>
  <c r="QU156" i="27"/>
  <c r="RD156" i="27" s="1"/>
  <c r="QT156" i="27"/>
  <c r="RC156" i="27" s="1"/>
  <c r="QO156" i="27"/>
  <c r="QM156" i="27"/>
  <c r="QH156" i="27"/>
  <c r="QQ156" i="27" s="1"/>
  <c r="QG156" i="27"/>
  <c r="QP156" i="27" s="1"/>
  <c r="QB156" i="27"/>
  <c r="PZ156" i="27"/>
  <c r="PU156" i="27"/>
  <c r="QD156" i="27" s="1"/>
  <c r="PT156" i="27"/>
  <c r="QA156" i="27" s="1"/>
  <c r="PO156" i="27"/>
  <c r="PM156" i="27"/>
  <c r="PH156" i="27"/>
  <c r="PQ156" i="27" s="1"/>
  <c r="PG156" i="27"/>
  <c r="PN156" i="27" s="1"/>
  <c r="PB156" i="27"/>
  <c r="OU156" i="27"/>
  <c r="PD156" i="27" s="1"/>
  <c r="OO156" i="27"/>
  <c r="OM156" i="27"/>
  <c r="OH156" i="27"/>
  <c r="OQ156" i="27" s="1"/>
  <c r="OG156" i="27"/>
  <c r="ON156" i="27" s="1"/>
  <c r="OB156" i="27"/>
  <c r="NZ156" i="27"/>
  <c r="NU156" i="27"/>
  <c r="OD156" i="27" s="1"/>
  <c r="NT156" i="27"/>
  <c r="OA156" i="27" s="1"/>
  <c r="NO156" i="27"/>
  <c r="NH156" i="27"/>
  <c r="NQ156" i="27" s="1"/>
  <c r="NB156" i="27"/>
  <c r="MU156" i="27"/>
  <c r="ND156" i="27" s="1"/>
  <c r="MO156" i="27"/>
  <c r="MM156" i="27"/>
  <c r="MH156" i="27"/>
  <c r="MQ156" i="27" s="1"/>
  <c r="MG156" i="27"/>
  <c r="MN156" i="27" s="1"/>
  <c r="MB156" i="27"/>
  <c r="LZ156" i="27"/>
  <c r="LU156" i="27"/>
  <c r="MD156" i="27" s="1"/>
  <c r="LT156" i="27"/>
  <c r="MC156" i="27" s="1"/>
  <c r="LO156" i="27"/>
  <c r="LM156" i="27"/>
  <c r="LH156" i="27"/>
  <c r="LQ156" i="27" s="1"/>
  <c r="LG156" i="27"/>
  <c r="LP156" i="27" s="1"/>
  <c r="LB156" i="27"/>
  <c r="KU156" i="27"/>
  <c r="LD156" i="27" s="1"/>
  <c r="KO156" i="27"/>
  <c r="KM156" i="27"/>
  <c r="KH156" i="27"/>
  <c r="KQ156" i="27" s="1"/>
  <c r="KG156" i="27"/>
  <c r="KP156" i="27" s="1"/>
  <c r="KB156" i="27"/>
  <c r="JZ156" i="27"/>
  <c r="JU156" i="27"/>
  <c r="KD156" i="27" s="1"/>
  <c r="JT156" i="27"/>
  <c r="KC156" i="27" s="1"/>
  <c r="JO156" i="27"/>
  <c r="JM156" i="27"/>
  <c r="JH156" i="27"/>
  <c r="JQ156" i="27" s="1"/>
  <c r="JG156" i="27"/>
  <c r="JN156" i="27" s="1"/>
  <c r="JB156" i="27"/>
  <c r="IZ156" i="27"/>
  <c r="IU156" i="27"/>
  <c r="JD156" i="27" s="1"/>
  <c r="IT156" i="27"/>
  <c r="JA156" i="27" s="1"/>
  <c r="IO156" i="27"/>
  <c r="IH156" i="27"/>
  <c r="IQ156" i="27" s="1"/>
  <c r="IB156" i="27"/>
  <c r="HZ156" i="27"/>
  <c r="HU156" i="27"/>
  <c r="ID156" i="27" s="1"/>
  <c r="HT156" i="27"/>
  <c r="IC156" i="27" s="1"/>
  <c r="HO156" i="27"/>
  <c r="HM156" i="27"/>
  <c r="HH156" i="27"/>
  <c r="HQ156" i="27" s="1"/>
  <c r="HG156" i="27"/>
  <c r="HP156" i="27" s="1"/>
  <c r="HB156" i="27"/>
  <c r="GZ156" i="27"/>
  <c r="GU156" i="27"/>
  <c r="HD156" i="27" s="1"/>
  <c r="GT156" i="27"/>
  <c r="HC156" i="27" s="1"/>
  <c r="GO156" i="27"/>
  <c r="GH156" i="27"/>
  <c r="GQ156" i="27" s="1"/>
  <c r="GB156" i="27"/>
  <c r="FZ156" i="27"/>
  <c r="FU156" i="27"/>
  <c r="GD156" i="27" s="1"/>
  <c r="FT156" i="27"/>
  <c r="GA156" i="27" s="1"/>
  <c r="FO156" i="27"/>
  <c r="FM156" i="27"/>
  <c r="FH156" i="27"/>
  <c r="FQ156" i="27" s="1"/>
  <c r="FG156" i="27"/>
  <c r="FN156" i="27" s="1"/>
  <c r="FB156" i="27"/>
  <c r="EU156" i="27"/>
  <c r="FD156" i="27" s="1"/>
  <c r="EO156" i="27"/>
  <c r="EM156" i="27"/>
  <c r="EH156" i="27"/>
  <c r="EQ156" i="27" s="1"/>
  <c r="EG156" i="27"/>
  <c r="EN156" i="27" s="1"/>
  <c r="DZ156" i="27"/>
  <c r="DS156" i="27"/>
  <c r="EB156" i="27" s="1"/>
  <c r="DM156" i="27"/>
  <c r="DF156" i="27"/>
  <c r="DO156" i="27" s="1"/>
  <c r="CZ156" i="27"/>
  <c r="CS156" i="27"/>
  <c r="DB156" i="27" s="1"/>
  <c r="CM156" i="27"/>
  <c r="CK156" i="27"/>
  <c r="CF156" i="27"/>
  <c r="CO156" i="27" s="1"/>
  <c r="CE156" i="27"/>
  <c r="CN156" i="27" s="1"/>
  <c r="BZ156" i="27"/>
  <c r="BS156" i="27"/>
  <c r="CB156" i="27" s="1"/>
  <c r="BM156" i="27"/>
  <c r="BF156" i="27"/>
  <c r="BO156" i="27" s="1"/>
  <c r="AX156" i="27"/>
  <c r="AQ156" i="27"/>
  <c r="AZ156" i="27" s="1"/>
  <c r="AK156" i="27"/>
  <c r="AD156" i="27"/>
  <c r="Q156" i="27"/>
  <c r="Z156" i="27" s="1"/>
  <c r="P156" i="27"/>
  <c r="Y156" i="27" s="1"/>
  <c r="AFO155" i="27"/>
  <c r="AFH155" i="27"/>
  <c r="AFQ155" i="27" s="1"/>
  <c r="AFB155" i="27"/>
  <c r="AEZ155" i="27"/>
  <c r="AEU155" i="27"/>
  <c r="AFD155" i="27" s="1"/>
  <c r="AET155" i="27"/>
  <c r="AFC155" i="27" s="1"/>
  <c r="AEO155" i="27"/>
  <c r="AEM155" i="27"/>
  <c r="AEH155" i="27"/>
  <c r="AEQ155" i="27" s="1"/>
  <c r="AEG155" i="27"/>
  <c r="AEN155" i="27" s="1"/>
  <c r="AEB155" i="27"/>
  <c r="ADU155" i="27"/>
  <c r="AED155" i="27" s="1"/>
  <c r="ADO155" i="27"/>
  <c r="ADM155" i="27"/>
  <c r="ADH155" i="27"/>
  <c r="ADQ155" i="27" s="1"/>
  <c r="ADG155" i="27"/>
  <c r="ADP155" i="27" s="1"/>
  <c r="ADB155" i="27"/>
  <c r="ACZ155" i="27"/>
  <c r="ACU155" i="27"/>
  <c r="ADD155" i="27" s="1"/>
  <c r="ACT155" i="27"/>
  <c r="ADA155" i="27" s="1"/>
  <c r="ACH155" i="27"/>
  <c r="ACQ155" i="27" s="1"/>
  <c r="ACB155" i="27"/>
  <c r="ABZ155" i="27"/>
  <c r="ABU155" i="27"/>
  <c r="ACD155" i="27" s="1"/>
  <c r="ABT155" i="27"/>
  <c r="ACA155" i="27" s="1"/>
  <c r="ABO155" i="27"/>
  <c r="ABM155" i="27"/>
  <c r="ABH155" i="27"/>
  <c r="ABQ155" i="27" s="1"/>
  <c r="ABG155" i="27"/>
  <c r="ABN155" i="27" s="1"/>
  <c r="ABB155" i="27"/>
  <c r="AAZ155" i="27"/>
  <c r="AAU155" i="27"/>
  <c r="ABD155" i="27" s="1"/>
  <c r="AAT155" i="27"/>
  <c r="ABC155" i="27" s="1"/>
  <c r="AAO155" i="27"/>
  <c r="AAM155" i="27"/>
  <c r="AAH155" i="27"/>
  <c r="AAQ155" i="27" s="1"/>
  <c r="AAG155" i="27"/>
  <c r="AAP155" i="27" s="1"/>
  <c r="AAB155" i="27"/>
  <c r="ZZ155" i="27"/>
  <c r="ZU155" i="27"/>
  <c r="AAD155" i="27" s="1"/>
  <c r="ZT155" i="27"/>
  <c r="AAA155" i="27" s="1"/>
  <c r="ZO155" i="27"/>
  <c r="ZM155" i="27"/>
  <c r="ZH155" i="27"/>
  <c r="ZQ155" i="27" s="1"/>
  <c r="ZG155" i="27"/>
  <c r="ZP155" i="27" s="1"/>
  <c r="ZB155" i="27"/>
  <c r="YU155" i="27"/>
  <c r="ZD155" i="27" s="1"/>
  <c r="YO155" i="27"/>
  <c r="YH155" i="27"/>
  <c r="YQ155" i="27" s="1"/>
  <c r="YB155" i="27"/>
  <c r="XZ155" i="27"/>
  <c r="XU155" i="27"/>
  <c r="YD155" i="27" s="1"/>
  <c r="XT155" i="27"/>
  <c r="YA155" i="27" s="1"/>
  <c r="XO155" i="27"/>
  <c r="XM155" i="27"/>
  <c r="XH155" i="27"/>
  <c r="XQ155" i="27" s="1"/>
  <c r="XG155" i="27"/>
  <c r="XN155" i="27" s="1"/>
  <c r="XB155" i="27"/>
  <c r="WZ155" i="27"/>
  <c r="WU155" i="27"/>
  <c r="XD155" i="27" s="1"/>
  <c r="WT155" i="27"/>
  <c r="XC155" i="27" s="1"/>
  <c r="WO155" i="27"/>
  <c r="WH155" i="27"/>
  <c r="WQ155" i="27" s="1"/>
  <c r="WB155" i="27"/>
  <c r="VZ155" i="27"/>
  <c r="VU155" i="27"/>
  <c r="WD155" i="27" s="1"/>
  <c r="VT155" i="27"/>
  <c r="WC155" i="27" s="1"/>
  <c r="VO155" i="27"/>
  <c r="VH155" i="27"/>
  <c r="VQ155" i="27" s="1"/>
  <c r="VB155" i="27"/>
  <c r="UZ155" i="27"/>
  <c r="UT155" i="27"/>
  <c r="VC155" i="27" s="1"/>
  <c r="UO155" i="27"/>
  <c r="UH155" i="27"/>
  <c r="UQ155" i="27" s="1"/>
  <c r="UB155" i="27"/>
  <c r="TZ155" i="27"/>
  <c r="TU155" i="27"/>
  <c r="UD155" i="27" s="1"/>
  <c r="TT155" i="27"/>
  <c r="UC155" i="27" s="1"/>
  <c r="TO155" i="27"/>
  <c r="TH155" i="27"/>
  <c r="TQ155" i="27" s="1"/>
  <c r="TB155" i="27"/>
  <c r="SZ155" i="27"/>
  <c r="SU155" i="27"/>
  <c r="TD155" i="27" s="1"/>
  <c r="ST155" i="27"/>
  <c r="TC155" i="27" s="1"/>
  <c r="SO155" i="27"/>
  <c r="SH155" i="27"/>
  <c r="SQ155" i="27" s="1"/>
  <c r="SB155" i="27"/>
  <c r="RU155" i="27"/>
  <c r="SD155" i="27" s="1"/>
  <c r="RO155" i="27"/>
  <c r="RH155" i="27"/>
  <c r="RQ155" i="27" s="1"/>
  <c r="RB155" i="27"/>
  <c r="QZ155" i="27"/>
  <c r="QU155" i="27"/>
  <c r="RD155" i="27" s="1"/>
  <c r="QT155" i="27"/>
  <c r="RA155" i="27" s="1"/>
  <c r="QO155" i="27"/>
  <c r="QM155" i="27"/>
  <c r="QH155" i="27"/>
  <c r="QQ155" i="27" s="1"/>
  <c r="QG155" i="27"/>
  <c r="QP155" i="27" s="1"/>
  <c r="QB155" i="27"/>
  <c r="PZ155" i="27"/>
  <c r="PU155" i="27"/>
  <c r="QD155" i="27" s="1"/>
  <c r="PT155" i="27"/>
  <c r="QA155" i="27" s="1"/>
  <c r="PO155" i="27"/>
  <c r="PM155" i="27"/>
  <c r="PH155" i="27"/>
  <c r="PQ155" i="27" s="1"/>
  <c r="PG155" i="27"/>
  <c r="PN155" i="27" s="1"/>
  <c r="PB155" i="27"/>
  <c r="OU155" i="27"/>
  <c r="PD155" i="27" s="1"/>
  <c r="OO155" i="27"/>
  <c r="OM155" i="27"/>
  <c r="OH155" i="27"/>
  <c r="OQ155" i="27" s="1"/>
  <c r="OG155" i="27"/>
  <c r="ON155" i="27" s="1"/>
  <c r="OB155" i="27"/>
  <c r="NZ155" i="27"/>
  <c r="NU155" i="27"/>
  <c r="OD155" i="27" s="1"/>
  <c r="NT155" i="27"/>
  <c r="OA155" i="27" s="1"/>
  <c r="NO155" i="27"/>
  <c r="NH155" i="27"/>
  <c r="NQ155" i="27" s="1"/>
  <c r="NB155" i="27"/>
  <c r="MU155" i="27"/>
  <c r="ND155" i="27" s="1"/>
  <c r="MO155" i="27"/>
  <c r="MM155" i="27"/>
  <c r="MH155" i="27"/>
  <c r="MQ155" i="27" s="1"/>
  <c r="MG155" i="27"/>
  <c r="MP155" i="27" s="1"/>
  <c r="MB155" i="27"/>
  <c r="LZ155" i="27"/>
  <c r="LU155" i="27"/>
  <c r="MD155" i="27" s="1"/>
  <c r="LT155" i="27"/>
  <c r="MC155" i="27" s="1"/>
  <c r="LO155" i="27"/>
  <c r="LM155" i="27"/>
  <c r="LH155" i="27"/>
  <c r="LQ155" i="27" s="1"/>
  <c r="LG155" i="27"/>
  <c r="LP155" i="27" s="1"/>
  <c r="LB155" i="27"/>
  <c r="KU155" i="27"/>
  <c r="LD155" i="27" s="1"/>
  <c r="KO155" i="27"/>
  <c r="KM155" i="27"/>
  <c r="KH155" i="27"/>
  <c r="KQ155" i="27" s="1"/>
  <c r="KG155" i="27"/>
  <c r="KN155" i="27" s="1"/>
  <c r="KB155" i="27"/>
  <c r="JZ155" i="27"/>
  <c r="JU155" i="27"/>
  <c r="KD155" i="27" s="1"/>
  <c r="JT155" i="27"/>
  <c r="KA155" i="27" s="1"/>
  <c r="JO155" i="27"/>
  <c r="JM155" i="27"/>
  <c r="JH155" i="27"/>
  <c r="JQ155" i="27" s="1"/>
  <c r="JG155" i="27"/>
  <c r="JN155" i="27" s="1"/>
  <c r="JB155" i="27"/>
  <c r="IZ155" i="27"/>
  <c r="IU155" i="27"/>
  <c r="JD155" i="27" s="1"/>
  <c r="IT155" i="27"/>
  <c r="JA155" i="27" s="1"/>
  <c r="IO155" i="27"/>
  <c r="IH155" i="27"/>
  <c r="IQ155" i="27" s="1"/>
  <c r="IB155" i="27"/>
  <c r="HZ155" i="27"/>
  <c r="HU155" i="27"/>
  <c r="ID155" i="27" s="1"/>
  <c r="HT155" i="27"/>
  <c r="IA155" i="27" s="1"/>
  <c r="HO155" i="27"/>
  <c r="HM155" i="27"/>
  <c r="HH155" i="27"/>
  <c r="HQ155" i="27" s="1"/>
  <c r="HG155" i="27"/>
  <c r="HP155" i="27" s="1"/>
  <c r="HB155" i="27"/>
  <c r="GZ155" i="27"/>
  <c r="GU155" i="27"/>
  <c r="HD155" i="27" s="1"/>
  <c r="GT155" i="27"/>
  <c r="HA155" i="27" s="1"/>
  <c r="GO155" i="27"/>
  <c r="GH155" i="27"/>
  <c r="GQ155" i="27" s="1"/>
  <c r="GB155" i="27"/>
  <c r="FZ155" i="27"/>
  <c r="FU155" i="27"/>
  <c r="GD155" i="27" s="1"/>
  <c r="FT155" i="27"/>
  <c r="GA155" i="27" s="1"/>
  <c r="FO155" i="27"/>
  <c r="FM155" i="27"/>
  <c r="FH155" i="27"/>
  <c r="FQ155" i="27" s="1"/>
  <c r="FG155" i="27"/>
  <c r="FN155" i="27" s="1"/>
  <c r="FB155" i="27"/>
  <c r="EU155" i="27"/>
  <c r="FD155" i="27" s="1"/>
  <c r="EO155" i="27"/>
  <c r="EM155" i="27"/>
  <c r="EH155" i="27"/>
  <c r="EQ155" i="27" s="1"/>
  <c r="EG155" i="27"/>
  <c r="EP155" i="27" s="1"/>
  <c r="DZ155" i="27"/>
  <c r="DS155" i="27"/>
  <c r="EB155" i="27" s="1"/>
  <c r="DM155" i="27"/>
  <c r="DF155" i="27"/>
  <c r="DO155" i="27" s="1"/>
  <c r="CZ155" i="27"/>
  <c r="CS155" i="27"/>
  <c r="DB155" i="27" s="1"/>
  <c r="CM155" i="27"/>
  <c r="CK155" i="27"/>
  <c r="CF155" i="27"/>
  <c r="CO155" i="27" s="1"/>
  <c r="CE155" i="27"/>
  <c r="CL155" i="27" s="1"/>
  <c r="BZ155" i="27"/>
  <c r="BS155" i="27"/>
  <c r="CB155" i="27" s="1"/>
  <c r="BM155" i="27"/>
  <c r="BF155" i="27"/>
  <c r="BO155" i="27" s="1"/>
  <c r="AX155" i="27"/>
  <c r="AQ155" i="27"/>
  <c r="AZ155" i="27" s="1"/>
  <c r="AK155" i="27"/>
  <c r="AD155" i="27"/>
  <c r="Q155" i="27"/>
  <c r="Z155" i="27" s="1"/>
  <c r="AFO154" i="27"/>
  <c r="AFH154" i="27"/>
  <c r="AFB154" i="27"/>
  <c r="AEU154" i="27"/>
  <c r="AEO154" i="27"/>
  <c r="AEH154" i="27"/>
  <c r="ADU154" i="27"/>
  <c r="ADO154" i="27"/>
  <c r="ADH154" i="27"/>
  <c r="ACU154" i="27"/>
  <c r="ACH154" i="27"/>
  <c r="ACQ154" i="27" s="1"/>
  <c r="ACB154" i="27"/>
  <c r="ABU154" i="27"/>
  <c r="ABO154" i="27"/>
  <c r="ABH154" i="27"/>
  <c r="AAU154" i="27"/>
  <c r="AAO154" i="27"/>
  <c r="AAH154" i="27"/>
  <c r="AAB154" i="27"/>
  <c r="ZU154" i="27"/>
  <c r="ZO154" i="27"/>
  <c r="ZH154" i="27"/>
  <c r="ZB154" i="27"/>
  <c r="YU154" i="27"/>
  <c r="YO154" i="27"/>
  <c r="YH154" i="27"/>
  <c r="YB154" i="27"/>
  <c r="XU154" i="27"/>
  <c r="XH154" i="27"/>
  <c r="WU154" i="27"/>
  <c r="WH154" i="27"/>
  <c r="VU154" i="27"/>
  <c r="VO154" i="27"/>
  <c r="VH154" i="27"/>
  <c r="UO154" i="27"/>
  <c r="UH154" i="27"/>
  <c r="TU154" i="27"/>
  <c r="TH154" i="27"/>
  <c r="TB154" i="27"/>
  <c r="SU154" i="27"/>
  <c r="SH154" i="27"/>
  <c r="RU154" i="27"/>
  <c r="RO154" i="27"/>
  <c r="RH154" i="27"/>
  <c r="QU154" i="27"/>
  <c r="QO154" i="27"/>
  <c r="QH154" i="27"/>
  <c r="QB154" i="27"/>
  <c r="PU154" i="27"/>
  <c r="PH154" i="27"/>
  <c r="PB154" i="27"/>
  <c r="OU154" i="27"/>
  <c r="OO154" i="27"/>
  <c r="OH154" i="27"/>
  <c r="OB154" i="27"/>
  <c r="NU154" i="27"/>
  <c r="NO154" i="27"/>
  <c r="NH154" i="27"/>
  <c r="NB154" i="27"/>
  <c r="MU154" i="27"/>
  <c r="MO154" i="27"/>
  <c r="MH154" i="27"/>
  <c r="MB154" i="27"/>
  <c r="LU154" i="27"/>
  <c r="LO154" i="27"/>
  <c r="LH154" i="27"/>
  <c r="LB154" i="27"/>
  <c r="KU154" i="27"/>
  <c r="KH154" i="27"/>
  <c r="JU154" i="27"/>
  <c r="JO154" i="27"/>
  <c r="JH154" i="27"/>
  <c r="IU154" i="27"/>
  <c r="IH154" i="27"/>
  <c r="HU154" i="27"/>
  <c r="HH154" i="27"/>
  <c r="GU154" i="27"/>
  <c r="GH154" i="27"/>
  <c r="FU154" i="27"/>
  <c r="FH154" i="27"/>
  <c r="EU154" i="27"/>
  <c r="EH154" i="27"/>
  <c r="DZ154" i="27"/>
  <c r="DS154" i="27"/>
  <c r="DF154" i="27"/>
  <c r="CS154" i="27"/>
  <c r="CF154" i="27"/>
  <c r="BS154" i="27"/>
  <c r="BF154" i="27"/>
  <c r="AQ154" i="27"/>
  <c r="AD154" i="27"/>
  <c r="Q154" i="27"/>
  <c r="Z154" i="27" s="1"/>
  <c r="AFO153" i="27"/>
  <c r="AFH153" i="27"/>
  <c r="AFQ153" i="27" s="1"/>
  <c r="AFB153" i="27"/>
  <c r="AEZ153" i="27"/>
  <c r="AEU153" i="27"/>
  <c r="AFD153" i="27" s="1"/>
  <c r="AET153" i="27"/>
  <c r="AFA153" i="27" s="1"/>
  <c r="AEO153" i="27"/>
  <c r="AEM153" i="27"/>
  <c r="AEH153" i="27"/>
  <c r="AEQ153" i="27" s="1"/>
  <c r="AEG153" i="27"/>
  <c r="AEN153" i="27" s="1"/>
  <c r="AEB153" i="27"/>
  <c r="ADU153" i="27"/>
  <c r="AED153" i="27" s="1"/>
  <c r="ADO153" i="27"/>
  <c r="ADM153" i="27"/>
  <c r="ADH153" i="27"/>
  <c r="ADQ153" i="27" s="1"/>
  <c r="ADG153" i="27"/>
  <c r="ADP153" i="27" s="1"/>
  <c r="ADB153" i="27"/>
  <c r="ACZ153" i="27"/>
  <c r="ACU153" i="27"/>
  <c r="ADD153" i="27" s="1"/>
  <c r="ACT153" i="27"/>
  <c r="ADA153" i="27" s="1"/>
  <c r="ACH153" i="27"/>
  <c r="ACQ153" i="27" s="1"/>
  <c r="ACB153" i="27"/>
  <c r="ABZ153" i="27"/>
  <c r="ABU153" i="27"/>
  <c r="ACD153" i="27" s="1"/>
  <c r="ABT153" i="27"/>
  <c r="ACA153" i="27" s="1"/>
  <c r="ABO153" i="27"/>
  <c r="ABM153" i="27"/>
  <c r="ABH153" i="27"/>
  <c r="ABQ153" i="27" s="1"/>
  <c r="ABG153" i="27"/>
  <c r="ABN153" i="27" s="1"/>
  <c r="ABB153" i="27"/>
  <c r="AAZ153" i="27"/>
  <c r="AAU153" i="27"/>
  <c r="ABD153" i="27" s="1"/>
  <c r="AAT153" i="27"/>
  <c r="ABA153" i="27" s="1"/>
  <c r="AAO153" i="27"/>
  <c r="AAM153" i="27"/>
  <c r="AAH153" i="27"/>
  <c r="AAQ153" i="27" s="1"/>
  <c r="AAG153" i="27"/>
  <c r="AAP153" i="27" s="1"/>
  <c r="AAB153" i="27"/>
  <c r="ZZ153" i="27"/>
  <c r="ZU153" i="27"/>
  <c r="AAD153" i="27" s="1"/>
  <c r="ZT153" i="27"/>
  <c r="AAA153" i="27" s="1"/>
  <c r="ZO153" i="27"/>
  <c r="ZM153" i="27"/>
  <c r="ZH153" i="27"/>
  <c r="ZQ153" i="27" s="1"/>
  <c r="ZG153" i="27"/>
  <c r="ZN153" i="27" s="1"/>
  <c r="ZB153" i="27"/>
  <c r="YU153" i="27"/>
  <c r="ZD153" i="27" s="1"/>
  <c r="YO153" i="27"/>
  <c r="YH153" i="27"/>
  <c r="YQ153" i="27" s="1"/>
  <c r="YB153" i="27"/>
  <c r="XZ153" i="27"/>
  <c r="XU153" i="27"/>
  <c r="YD153" i="27" s="1"/>
  <c r="XT153" i="27"/>
  <c r="YA153" i="27" s="1"/>
  <c r="XO153" i="27"/>
  <c r="XM153" i="27"/>
  <c r="XH153" i="27"/>
  <c r="XQ153" i="27" s="1"/>
  <c r="XG153" i="27"/>
  <c r="XN153" i="27" s="1"/>
  <c r="XB153" i="27"/>
  <c r="WZ153" i="27"/>
  <c r="WU153" i="27"/>
  <c r="XD153" i="27" s="1"/>
  <c r="WT153" i="27"/>
  <c r="XA153" i="27" s="1"/>
  <c r="WO153" i="27"/>
  <c r="WH153" i="27"/>
  <c r="WQ153" i="27" s="1"/>
  <c r="WB153" i="27"/>
  <c r="VZ153" i="27"/>
  <c r="VU153" i="27"/>
  <c r="WD153" i="27" s="1"/>
  <c r="VT153" i="27"/>
  <c r="WA153" i="27" s="1"/>
  <c r="VO153" i="27"/>
  <c r="VH153" i="27"/>
  <c r="VQ153" i="27" s="1"/>
  <c r="VB153" i="27"/>
  <c r="UZ153" i="27"/>
  <c r="UT153" i="27"/>
  <c r="VA153" i="27" s="1"/>
  <c r="UO153" i="27"/>
  <c r="UH153" i="27"/>
  <c r="UQ153" i="27" s="1"/>
  <c r="UB153" i="27"/>
  <c r="TZ153" i="27"/>
  <c r="TU153" i="27"/>
  <c r="UD153" i="27" s="1"/>
  <c r="TT153" i="27"/>
  <c r="UA153" i="27" s="1"/>
  <c r="TO153" i="27"/>
  <c r="TH153" i="27"/>
  <c r="TQ153" i="27" s="1"/>
  <c r="TB153" i="27"/>
  <c r="SZ153" i="27"/>
  <c r="SU153" i="27"/>
  <c r="TD153" i="27" s="1"/>
  <c r="ST153" i="27"/>
  <c r="TA153" i="27" s="1"/>
  <c r="SO153" i="27"/>
  <c r="SH153" i="27"/>
  <c r="SQ153" i="27" s="1"/>
  <c r="SB153" i="27"/>
  <c r="RU153" i="27"/>
  <c r="SD153" i="27" s="1"/>
  <c r="RO153" i="27"/>
  <c r="RH153" i="27"/>
  <c r="RQ153" i="27" s="1"/>
  <c r="RB153" i="27"/>
  <c r="QZ153" i="27"/>
  <c r="QU153" i="27"/>
  <c r="RD153" i="27" s="1"/>
  <c r="QT153" i="27"/>
  <c r="RA153" i="27" s="1"/>
  <c r="QO153" i="27"/>
  <c r="QM153" i="27"/>
  <c r="QH153" i="27"/>
  <c r="QQ153" i="27" s="1"/>
  <c r="QG153" i="27"/>
  <c r="QN153" i="27" s="1"/>
  <c r="QB153" i="27"/>
  <c r="PZ153" i="27"/>
  <c r="PU153" i="27"/>
  <c r="QD153" i="27" s="1"/>
  <c r="PT153" i="27"/>
  <c r="QA153" i="27" s="1"/>
  <c r="PO153" i="27"/>
  <c r="PM153" i="27"/>
  <c r="PH153" i="27"/>
  <c r="PQ153" i="27" s="1"/>
  <c r="PG153" i="27"/>
  <c r="PP153" i="27" s="1"/>
  <c r="PB153" i="27"/>
  <c r="OU153" i="27"/>
  <c r="PD153" i="27" s="1"/>
  <c r="OO153" i="27"/>
  <c r="OM153" i="27"/>
  <c r="OH153" i="27"/>
  <c r="OQ153" i="27" s="1"/>
  <c r="OG153" i="27"/>
  <c r="ON153" i="27" s="1"/>
  <c r="OB153" i="27"/>
  <c r="NZ153" i="27"/>
  <c r="NU153" i="27"/>
  <c r="OD153" i="27" s="1"/>
  <c r="NT153" i="27"/>
  <c r="OA153" i="27" s="1"/>
  <c r="NO153" i="27"/>
  <c r="NH153" i="27"/>
  <c r="NQ153" i="27" s="1"/>
  <c r="NB153" i="27"/>
  <c r="MU153" i="27"/>
  <c r="ND153" i="27" s="1"/>
  <c r="MO153" i="27"/>
  <c r="MM153" i="27"/>
  <c r="MH153" i="27"/>
  <c r="MQ153" i="27" s="1"/>
  <c r="MG153" i="27"/>
  <c r="MB153" i="27"/>
  <c r="LZ153" i="27"/>
  <c r="LU153" i="27"/>
  <c r="MD153" i="27" s="1"/>
  <c r="LT153" i="27"/>
  <c r="MA153" i="27" s="1"/>
  <c r="LO153" i="27"/>
  <c r="LM153" i="27"/>
  <c r="LH153" i="27"/>
  <c r="LQ153" i="27" s="1"/>
  <c r="LG153" i="27"/>
  <c r="LN153" i="27" s="1"/>
  <c r="LB153" i="27"/>
  <c r="KU153" i="27"/>
  <c r="LD153" i="27" s="1"/>
  <c r="KO153" i="27"/>
  <c r="KM153" i="27"/>
  <c r="KH153" i="27"/>
  <c r="KQ153" i="27" s="1"/>
  <c r="KG153" i="27"/>
  <c r="KN153" i="27" s="1"/>
  <c r="KB153" i="27"/>
  <c r="JZ153" i="27"/>
  <c r="JU153" i="27"/>
  <c r="KD153" i="27" s="1"/>
  <c r="JT153" i="27"/>
  <c r="KA153" i="27" s="1"/>
  <c r="JO153" i="27"/>
  <c r="JM153" i="27"/>
  <c r="JH153" i="27"/>
  <c r="JQ153" i="27" s="1"/>
  <c r="JG153" i="27"/>
  <c r="JN153" i="27" s="1"/>
  <c r="JB153" i="27"/>
  <c r="IZ153" i="27"/>
  <c r="IU153" i="27"/>
  <c r="JD153" i="27" s="1"/>
  <c r="IT153" i="27"/>
  <c r="JA153" i="27" s="1"/>
  <c r="IO153" i="27"/>
  <c r="IH153" i="27"/>
  <c r="IQ153" i="27" s="1"/>
  <c r="IB153" i="27"/>
  <c r="HZ153" i="27"/>
  <c r="HU153" i="27"/>
  <c r="ID153" i="27" s="1"/>
  <c r="HT153" i="27"/>
  <c r="IA153" i="27" s="1"/>
  <c r="HO153" i="27"/>
  <c r="HM153" i="27"/>
  <c r="HH153" i="27"/>
  <c r="HQ153" i="27" s="1"/>
  <c r="HG153" i="27"/>
  <c r="HN153" i="27" s="1"/>
  <c r="HB153" i="27"/>
  <c r="GZ153" i="27"/>
  <c r="GU153" i="27"/>
  <c r="HD153" i="27" s="1"/>
  <c r="GT153" i="27"/>
  <c r="HA153" i="27" s="1"/>
  <c r="GO153" i="27"/>
  <c r="GH153" i="27"/>
  <c r="GQ153" i="27" s="1"/>
  <c r="GB153" i="27"/>
  <c r="FZ153" i="27"/>
  <c r="FU153" i="27"/>
  <c r="GD153" i="27" s="1"/>
  <c r="FT153" i="27"/>
  <c r="GA153" i="27" s="1"/>
  <c r="FO153" i="27"/>
  <c r="FM153" i="27"/>
  <c r="FH153" i="27"/>
  <c r="FQ153" i="27" s="1"/>
  <c r="FG153" i="27"/>
  <c r="FN153" i="27" s="1"/>
  <c r="FB153" i="27"/>
  <c r="EU153" i="27"/>
  <c r="FD153" i="27" s="1"/>
  <c r="EO153" i="27"/>
  <c r="EM153" i="27"/>
  <c r="EH153" i="27"/>
  <c r="EQ153" i="27" s="1"/>
  <c r="EG153" i="27"/>
  <c r="DZ153" i="27"/>
  <c r="DS153" i="27"/>
  <c r="EB153" i="27" s="1"/>
  <c r="DM153" i="27"/>
  <c r="DF153" i="27"/>
  <c r="DO153" i="27" s="1"/>
  <c r="CZ153" i="27"/>
  <c r="CS153" i="27"/>
  <c r="DB153" i="27" s="1"/>
  <c r="CM153" i="27"/>
  <c r="CK153" i="27"/>
  <c r="CF153" i="27"/>
  <c r="CO153" i="27" s="1"/>
  <c r="CE153" i="27"/>
  <c r="CL153" i="27" s="1"/>
  <c r="BZ153" i="27"/>
  <c r="BS153" i="27"/>
  <c r="CB153" i="27" s="1"/>
  <c r="BM153" i="27"/>
  <c r="BF153" i="27"/>
  <c r="BO153" i="27" s="1"/>
  <c r="AX153" i="27"/>
  <c r="AQ153" i="27"/>
  <c r="AZ153" i="27" s="1"/>
  <c r="AK153" i="27"/>
  <c r="AD153" i="27"/>
  <c r="Q153" i="27"/>
  <c r="Z153" i="27" s="1"/>
  <c r="AFO152" i="27"/>
  <c r="AFH152" i="27"/>
  <c r="AEU152" i="27"/>
  <c r="AEO152" i="27"/>
  <c r="AEH152" i="27"/>
  <c r="AEB152" i="27"/>
  <c r="ADU152" i="27"/>
  <c r="ADO152" i="27"/>
  <c r="ADH152" i="27"/>
  <c r="ACU152" i="27"/>
  <c r="ACH152" i="27"/>
  <c r="ACQ152" i="27" s="1"/>
  <c r="ABU152" i="27"/>
  <c r="ABH152" i="27"/>
  <c r="AAU152" i="27"/>
  <c r="AAO152" i="27"/>
  <c r="AAH152" i="27"/>
  <c r="AAB152" i="27"/>
  <c r="ZU152" i="27"/>
  <c r="ZO152" i="27"/>
  <c r="ZH152" i="27"/>
  <c r="YU152" i="27"/>
  <c r="YH152" i="27"/>
  <c r="YB152" i="27"/>
  <c r="XU152" i="27"/>
  <c r="XH152" i="27"/>
  <c r="XB152" i="27"/>
  <c r="WU152" i="27"/>
  <c r="WH152" i="27"/>
  <c r="WB152" i="27"/>
  <c r="VU152" i="27"/>
  <c r="VO152" i="27"/>
  <c r="VH152" i="27"/>
  <c r="VB152" i="27"/>
  <c r="UO152" i="27"/>
  <c r="UH152" i="27"/>
  <c r="UB152" i="27"/>
  <c r="TU152" i="27"/>
  <c r="TH152" i="27"/>
  <c r="SU152" i="27"/>
  <c r="SH152" i="27"/>
  <c r="SB152" i="27"/>
  <c r="RU152" i="27"/>
  <c r="RO152" i="27"/>
  <c r="RH152" i="27"/>
  <c r="RB152" i="27"/>
  <c r="QU152" i="27"/>
  <c r="QO152" i="27"/>
  <c r="QH152" i="27"/>
  <c r="QB152" i="27"/>
  <c r="PU152" i="27"/>
  <c r="PH152" i="27"/>
  <c r="PB152" i="27"/>
  <c r="OU152" i="27"/>
  <c r="OO152" i="27"/>
  <c r="OH152" i="27"/>
  <c r="OB152" i="27"/>
  <c r="NU152" i="27"/>
  <c r="NO152" i="27"/>
  <c r="NH152" i="27"/>
  <c r="NB152" i="27"/>
  <c r="MU152" i="27"/>
  <c r="MO152" i="27"/>
  <c r="MH152" i="27"/>
  <c r="MB152" i="27"/>
  <c r="LU152" i="27"/>
  <c r="LO152" i="27"/>
  <c r="LH152" i="27"/>
  <c r="LB152" i="27"/>
  <c r="KU152" i="27"/>
  <c r="KH152" i="27"/>
  <c r="JU152" i="27"/>
  <c r="JO152" i="27"/>
  <c r="JH152" i="27"/>
  <c r="IU152" i="27"/>
  <c r="IH152" i="27"/>
  <c r="HU152" i="27"/>
  <c r="HH152" i="27"/>
  <c r="GU152" i="27"/>
  <c r="GH152" i="27"/>
  <c r="FU152" i="27"/>
  <c r="FH152" i="27"/>
  <c r="EU152" i="27"/>
  <c r="EH152" i="27"/>
  <c r="DZ152" i="27"/>
  <c r="DS152" i="27"/>
  <c r="DF152" i="27"/>
  <c r="CS152" i="27"/>
  <c r="CF152" i="27"/>
  <c r="BS152" i="27"/>
  <c r="BF152" i="27"/>
  <c r="AQ152" i="27"/>
  <c r="Q152" i="27"/>
  <c r="Z152" i="27" s="1"/>
  <c r="AFO151" i="27"/>
  <c r="AFH151" i="27"/>
  <c r="AEU151" i="27"/>
  <c r="AEO151" i="27"/>
  <c r="AEH151" i="27"/>
  <c r="AEB151" i="27"/>
  <c r="ADU151" i="27"/>
  <c r="ADO151" i="27"/>
  <c r="ADH151" i="27"/>
  <c r="ACU151" i="27"/>
  <c r="ACH151" i="27"/>
  <c r="ACQ151" i="27" s="1"/>
  <c r="ABU151" i="27"/>
  <c r="ABO151" i="27"/>
  <c r="ABH151" i="27"/>
  <c r="AAU151" i="27"/>
  <c r="AAO151" i="27"/>
  <c r="AAH151" i="27"/>
  <c r="AAB151" i="27"/>
  <c r="ZU151" i="27"/>
  <c r="ZO151" i="27"/>
  <c r="ZH151" i="27"/>
  <c r="YU151" i="27"/>
  <c r="YH151" i="27"/>
  <c r="YB151" i="27"/>
  <c r="XU151" i="27"/>
  <c r="XO151" i="27"/>
  <c r="XH151" i="27"/>
  <c r="WH151" i="27"/>
  <c r="WB151" i="27"/>
  <c r="VU151" i="27"/>
  <c r="VO151" i="27"/>
  <c r="VH151" i="27"/>
  <c r="UO151" i="27"/>
  <c r="UH151" i="27"/>
  <c r="TU151" i="27"/>
  <c r="TH151" i="27"/>
  <c r="SU151" i="27"/>
  <c r="SO151" i="27"/>
  <c r="SH151" i="27"/>
  <c r="RU151" i="27"/>
  <c r="RO151" i="27"/>
  <c r="RH151" i="27"/>
  <c r="QU151" i="27"/>
  <c r="QO151" i="27"/>
  <c r="QH151" i="27"/>
  <c r="QB151" i="27"/>
  <c r="PU151" i="27"/>
  <c r="PO151" i="27"/>
  <c r="PH151" i="27"/>
  <c r="PB151" i="27"/>
  <c r="OU151" i="27"/>
  <c r="OO151" i="27"/>
  <c r="OH151" i="27"/>
  <c r="OB151" i="27"/>
  <c r="NU151" i="27"/>
  <c r="NO151" i="27"/>
  <c r="NH151" i="27"/>
  <c r="NB151" i="27"/>
  <c r="MU151" i="27"/>
  <c r="MO151" i="27"/>
  <c r="MH151" i="27"/>
  <c r="MB151" i="27"/>
  <c r="LU151" i="27"/>
  <c r="LO151" i="27"/>
  <c r="LH151" i="27"/>
  <c r="LB151" i="27"/>
  <c r="KU151" i="27"/>
  <c r="KO151" i="27"/>
  <c r="KH151" i="27"/>
  <c r="JU151" i="27"/>
  <c r="JO151" i="27"/>
  <c r="JH151" i="27"/>
  <c r="IU151" i="27"/>
  <c r="IH151" i="27"/>
  <c r="HU151" i="27"/>
  <c r="HO151" i="27"/>
  <c r="HH151" i="27"/>
  <c r="GU151" i="27"/>
  <c r="GH151" i="27"/>
  <c r="FU151" i="27"/>
  <c r="FO151" i="27"/>
  <c r="EU151" i="27"/>
  <c r="EH151" i="27"/>
  <c r="DZ151" i="27"/>
  <c r="DS151" i="27"/>
  <c r="DF151" i="27"/>
  <c r="CS151" i="27"/>
  <c r="CM151" i="27"/>
  <c r="CF151" i="27"/>
  <c r="BS151" i="27"/>
  <c r="BF151" i="27"/>
  <c r="AQ151" i="27"/>
  <c r="Q151" i="27"/>
  <c r="Z151" i="27" s="1"/>
  <c r="AFL150" i="27"/>
  <c r="AFK150" i="27"/>
  <c r="AEL150" i="27"/>
  <c r="AEK150" i="27"/>
  <c r="ADY150" i="27"/>
  <c r="ADX150" i="27"/>
  <c r="ADL150" i="27"/>
  <c r="ADK150" i="27"/>
  <c r="AAL150" i="27"/>
  <c r="AAK150" i="27"/>
  <c r="ZY150" i="27"/>
  <c r="ZX150" i="27"/>
  <c r="ZL150" i="27"/>
  <c r="ZK150" i="27"/>
  <c r="XY150" i="27"/>
  <c r="XX150" i="27"/>
  <c r="VY150" i="27"/>
  <c r="VX150" i="27"/>
  <c r="VL150" i="27"/>
  <c r="VK150" i="27"/>
  <c r="UL150" i="27"/>
  <c r="UK150" i="27"/>
  <c r="RL150" i="27"/>
  <c r="RK150" i="27"/>
  <c r="QL150" i="27"/>
  <c r="QK150" i="27"/>
  <c r="PY150" i="27"/>
  <c r="PX150" i="27"/>
  <c r="OY150" i="27"/>
  <c r="OX150" i="27"/>
  <c r="OL150" i="27"/>
  <c r="OK150" i="27"/>
  <c r="NY150" i="27"/>
  <c r="NX150" i="27"/>
  <c r="NL150" i="27"/>
  <c r="NK150" i="27"/>
  <c r="MY150" i="27"/>
  <c r="MX150" i="27"/>
  <c r="ML150" i="27"/>
  <c r="MK150" i="27"/>
  <c r="LY150" i="27"/>
  <c r="LX150" i="27"/>
  <c r="LL150" i="27"/>
  <c r="LK150" i="27"/>
  <c r="KY150" i="27"/>
  <c r="KX150" i="27"/>
  <c r="JL150" i="27"/>
  <c r="JK150" i="27"/>
  <c r="DW150" i="27"/>
  <c r="DV150" i="27"/>
  <c r="AFO149" i="27"/>
  <c r="AFH149" i="27"/>
  <c r="AEU149" i="27"/>
  <c r="AEO149" i="27"/>
  <c r="AEH149" i="27"/>
  <c r="AEB149" i="27"/>
  <c r="ADU149" i="27"/>
  <c r="ADO149" i="27"/>
  <c r="ADH149" i="27"/>
  <c r="ACU149" i="27"/>
  <c r="ACH149" i="27"/>
  <c r="ACQ149" i="27" s="1"/>
  <c r="ABU149" i="27"/>
  <c r="ABO149" i="27"/>
  <c r="ABH149" i="27"/>
  <c r="AAU149" i="27"/>
  <c r="AAO149" i="27"/>
  <c r="AAH149" i="27"/>
  <c r="AAB149" i="27"/>
  <c r="ZU149" i="27"/>
  <c r="ZO149" i="27"/>
  <c r="ZH149" i="27"/>
  <c r="YU149" i="27"/>
  <c r="YO149" i="27"/>
  <c r="YH149" i="27"/>
  <c r="YB149" i="27"/>
  <c r="XU149" i="27"/>
  <c r="XO149" i="27"/>
  <c r="XH149" i="27"/>
  <c r="WU149" i="27"/>
  <c r="WH149" i="27"/>
  <c r="WB149" i="27"/>
  <c r="VU149" i="27"/>
  <c r="VO149" i="27"/>
  <c r="VH149" i="27"/>
  <c r="UO149" i="27"/>
  <c r="UH149" i="27"/>
  <c r="TU149" i="27"/>
  <c r="TH149" i="27"/>
  <c r="SU149" i="27"/>
  <c r="SH149" i="27"/>
  <c r="RU149" i="27"/>
  <c r="RO149" i="27"/>
  <c r="RH149" i="27"/>
  <c r="QU149" i="27"/>
  <c r="QO149" i="27"/>
  <c r="QH149" i="27"/>
  <c r="QB149" i="27"/>
  <c r="PU149" i="27"/>
  <c r="PH149" i="27"/>
  <c r="PB149" i="27"/>
  <c r="OU149" i="27"/>
  <c r="OO149" i="27"/>
  <c r="OH149" i="27"/>
  <c r="OB149" i="27"/>
  <c r="NU149" i="27"/>
  <c r="NO149" i="27"/>
  <c r="NH149" i="27"/>
  <c r="NB149" i="27"/>
  <c r="MU149" i="27"/>
  <c r="MO149" i="27"/>
  <c r="MH149" i="27"/>
  <c r="MB149" i="27"/>
  <c r="LU149" i="27"/>
  <c r="LO149" i="27"/>
  <c r="LH149" i="27"/>
  <c r="LB149" i="27"/>
  <c r="KU149" i="27"/>
  <c r="KO149" i="27"/>
  <c r="KH149" i="27"/>
  <c r="JU149" i="27"/>
  <c r="JO149" i="27"/>
  <c r="JH149" i="27"/>
  <c r="IU149" i="27"/>
  <c r="IH149" i="27"/>
  <c r="HU149" i="27"/>
  <c r="HO149" i="27"/>
  <c r="HH149" i="27"/>
  <c r="GU149" i="27"/>
  <c r="GO149" i="27"/>
  <c r="GH149" i="27"/>
  <c r="FU149" i="27"/>
  <c r="FO149" i="27"/>
  <c r="FH149" i="27"/>
  <c r="EU149" i="27"/>
  <c r="EH149" i="27"/>
  <c r="DZ149" i="27"/>
  <c r="DS149" i="27"/>
  <c r="DF149" i="27"/>
  <c r="CS149" i="27"/>
  <c r="CM149" i="27"/>
  <c r="CF149" i="27"/>
  <c r="BS149" i="27"/>
  <c r="BF149" i="27"/>
  <c r="AQ149" i="27"/>
  <c r="AD149" i="27"/>
  <c r="Q149" i="27"/>
  <c r="Z149" i="27" s="1"/>
  <c r="AFO148" i="27"/>
  <c r="AFH148" i="27"/>
  <c r="AFB148" i="27"/>
  <c r="AEU148" i="27"/>
  <c r="AEH148" i="27"/>
  <c r="AEB148" i="27"/>
  <c r="ADU148" i="27"/>
  <c r="ADO148" i="27"/>
  <c r="ADH148" i="27"/>
  <c r="ACU148" i="27"/>
  <c r="ACH148" i="27"/>
  <c r="ACQ148" i="27" s="1"/>
  <c r="ABU148" i="27"/>
  <c r="ABH148" i="27"/>
  <c r="AAU148" i="27"/>
  <c r="AAO148" i="27"/>
  <c r="AAH148" i="27"/>
  <c r="AAB148" i="27"/>
  <c r="ZU148" i="27"/>
  <c r="ZO148" i="27"/>
  <c r="ZH148" i="27"/>
  <c r="ZB148" i="27"/>
  <c r="YU148" i="27"/>
  <c r="YH148" i="27"/>
  <c r="YB148" i="27"/>
  <c r="XU148" i="27"/>
  <c r="XH148" i="27"/>
  <c r="XB148" i="27"/>
  <c r="WU148" i="27"/>
  <c r="WH148" i="27"/>
  <c r="WB148" i="27"/>
  <c r="VU148" i="27"/>
  <c r="VO148" i="27"/>
  <c r="VH148" i="27"/>
  <c r="UO148" i="27"/>
  <c r="UH148" i="27"/>
  <c r="TU148" i="27"/>
  <c r="TH148" i="27"/>
  <c r="TB148" i="27"/>
  <c r="SU148" i="27"/>
  <c r="SH148" i="27"/>
  <c r="RU148" i="27"/>
  <c r="RO148" i="27"/>
  <c r="RH148" i="27"/>
  <c r="QU148" i="27"/>
  <c r="QO148" i="27"/>
  <c r="QH148" i="27"/>
  <c r="QB148" i="27"/>
  <c r="PU148" i="27"/>
  <c r="PH148" i="27"/>
  <c r="PB148" i="27"/>
  <c r="OU148" i="27"/>
  <c r="OO148" i="27"/>
  <c r="OH148" i="27"/>
  <c r="OB148" i="27"/>
  <c r="NU148" i="27"/>
  <c r="NO148" i="27"/>
  <c r="NH148" i="27"/>
  <c r="NB148" i="27"/>
  <c r="MU148" i="27"/>
  <c r="MO148" i="27"/>
  <c r="MH148" i="27"/>
  <c r="MB148" i="27"/>
  <c r="LU148" i="27"/>
  <c r="LO148" i="27"/>
  <c r="LH148" i="27"/>
  <c r="LB148" i="27"/>
  <c r="KU148" i="27"/>
  <c r="KH148" i="27"/>
  <c r="JU148" i="27"/>
  <c r="JO148" i="27"/>
  <c r="JH148" i="27"/>
  <c r="IU148" i="27"/>
  <c r="IH148" i="27"/>
  <c r="HU148" i="27"/>
  <c r="HH148" i="27"/>
  <c r="GU148" i="27"/>
  <c r="GH148" i="27"/>
  <c r="FU148" i="27"/>
  <c r="FH148" i="27"/>
  <c r="EU148" i="27"/>
  <c r="EH148" i="27"/>
  <c r="DZ148" i="27"/>
  <c r="DS148" i="27"/>
  <c r="DF148" i="27"/>
  <c r="CS148" i="27"/>
  <c r="CF148" i="27"/>
  <c r="BS148" i="27"/>
  <c r="BF148" i="27"/>
  <c r="AQ148" i="27"/>
  <c r="Q148" i="27"/>
  <c r="Z148" i="27" s="1"/>
  <c r="AFO147" i="27"/>
  <c r="AFH147" i="27"/>
  <c r="AFQ147" i="27" s="1"/>
  <c r="AFB147" i="27"/>
  <c r="AEZ147" i="27"/>
  <c r="AEU147" i="27"/>
  <c r="AFD147" i="27" s="1"/>
  <c r="AET147" i="27"/>
  <c r="AFA147" i="27" s="1"/>
  <c r="AEO147" i="27"/>
  <c r="AEM147" i="27"/>
  <c r="AEH147" i="27"/>
  <c r="AEQ147" i="27" s="1"/>
  <c r="AEG147" i="27"/>
  <c r="AEN147" i="27" s="1"/>
  <c r="AEB147" i="27"/>
  <c r="ADU147" i="27"/>
  <c r="AED147" i="27" s="1"/>
  <c r="ADO147" i="27"/>
  <c r="ADM147" i="27"/>
  <c r="ADH147" i="27"/>
  <c r="ADQ147" i="27" s="1"/>
  <c r="ADG147" i="27"/>
  <c r="ADN147" i="27" s="1"/>
  <c r="ADB147" i="27"/>
  <c r="ACZ147" i="27"/>
  <c r="ACU147" i="27"/>
  <c r="ADD147" i="27" s="1"/>
  <c r="ACT147" i="27"/>
  <c r="ADA147" i="27" s="1"/>
  <c r="ACH147" i="27"/>
  <c r="ACQ147" i="27" s="1"/>
  <c r="ACB147" i="27"/>
  <c r="ABZ147" i="27"/>
  <c r="ABU147" i="27"/>
  <c r="ACD147" i="27" s="1"/>
  <c r="ABT147" i="27"/>
  <c r="ACA147" i="27" s="1"/>
  <c r="ABO147" i="27"/>
  <c r="ABM147" i="27"/>
  <c r="ABH147" i="27"/>
  <c r="ABQ147" i="27" s="1"/>
  <c r="ABG147" i="27"/>
  <c r="ABP147" i="27" s="1"/>
  <c r="ABB147" i="27"/>
  <c r="AAZ147" i="27"/>
  <c r="AAU147" i="27"/>
  <c r="ABD147" i="27" s="1"/>
  <c r="AAT147" i="27"/>
  <c r="ABA147" i="27" s="1"/>
  <c r="AAO147" i="27"/>
  <c r="AAM147" i="27"/>
  <c r="AAH147" i="27"/>
  <c r="AAQ147" i="27" s="1"/>
  <c r="AAG147" i="27"/>
  <c r="AAN147" i="27" s="1"/>
  <c r="AAB147" i="27"/>
  <c r="ZZ147" i="27"/>
  <c r="ZU147" i="27"/>
  <c r="AAD147" i="27" s="1"/>
  <c r="ZT147" i="27"/>
  <c r="AAA147" i="27" s="1"/>
  <c r="ZO147" i="27"/>
  <c r="ZM147" i="27"/>
  <c r="ZH147" i="27"/>
  <c r="ZQ147" i="27" s="1"/>
  <c r="ZG147" i="27"/>
  <c r="ZN147" i="27" s="1"/>
  <c r="ZB147" i="27"/>
  <c r="YU147" i="27"/>
  <c r="ZD147" i="27" s="1"/>
  <c r="YO147" i="27"/>
  <c r="YH147" i="27"/>
  <c r="YQ147" i="27" s="1"/>
  <c r="YB147" i="27"/>
  <c r="XZ147" i="27"/>
  <c r="XU147" i="27"/>
  <c r="YD147" i="27" s="1"/>
  <c r="XT147" i="27"/>
  <c r="YA147" i="27" s="1"/>
  <c r="XO147" i="27"/>
  <c r="XM147" i="27"/>
  <c r="XH147" i="27"/>
  <c r="XQ147" i="27" s="1"/>
  <c r="XG147" i="27"/>
  <c r="XP147" i="27" s="1"/>
  <c r="XB147" i="27"/>
  <c r="WZ147" i="27"/>
  <c r="WU147" i="27"/>
  <c r="XD147" i="27" s="1"/>
  <c r="WT147" i="27"/>
  <c r="XA147" i="27" s="1"/>
  <c r="WO147" i="27"/>
  <c r="WH147" i="27"/>
  <c r="WQ147" i="27" s="1"/>
  <c r="WB147" i="27"/>
  <c r="VZ147" i="27"/>
  <c r="VU147" i="27"/>
  <c r="WD147" i="27" s="1"/>
  <c r="VT147" i="27"/>
  <c r="WA147" i="27" s="1"/>
  <c r="VO147" i="27"/>
  <c r="VH147" i="27"/>
  <c r="VQ147" i="27" s="1"/>
  <c r="VB147" i="27"/>
  <c r="UZ147" i="27"/>
  <c r="UT147" i="27"/>
  <c r="VA147" i="27" s="1"/>
  <c r="UO147" i="27"/>
  <c r="UH147" i="27"/>
  <c r="UQ147" i="27" s="1"/>
  <c r="UB147" i="27"/>
  <c r="TZ147" i="27"/>
  <c r="TU147" i="27"/>
  <c r="UD147" i="27" s="1"/>
  <c r="TT147" i="27"/>
  <c r="UA147" i="27" s="1"/>
  <c r="TO147" i="27"/>
  <c r="TH147" i="27"/>
  <c r="TQ147" i="27" s="1"/>
  <c r="TB147" i="27"/>
  <c r="SZ147" i="27"/>
  <c r="SU147" i="27"/>
  <c r="TD147" i="27" s="1"/>
  <c r="ST147" i="27"/>
  <c r="TA147" i="27" s="1"/>
  <c r="SO147" i="27"/>
  <c r="SH147" i="27"/>
  <c r="SQ147" i="27" s="1"/>
  <c r="SB147" i="27"/>
  <c r="RU147" i="27"/>
  <c r="SD147" i="27" s="1"/>
  <c r="RO147" i="27"/>
  <c r="RH147" i="27"/>
  <c r="RQ147" i="27" s="1"/>
  <c r="RB147" i="27"/>
  <c r="QZ147" i="27"/>
  <c r="QU147" i="27"/>
  <c r="RD147" i="27" s="1"/>
  <c r="QT147" i="27"/>
  <c r="RA147" i="27" s="1"/>
  <c r="QO147" i="27"/>
  <c r="QM147" i="27"/>
  <c r="QH147" i="27"/>
  <c r="QQ147" i="27" s="1"/>
  <c r="QG147" i="27"/>
  <c r="QP147" i="27" s="1"/>
  <c r="QB147" i="27"/>
  <c r="PZ147" i="27"/>
  <c r="PU147" i="27"/>
  <c r="QD147" i="27" s="1"/>
  <c r="PT147" i="27"/>
  <c r="QA147" i="27" s="1"/>
  <c r="PO147" i="27"/>
  <c r="PM147" i="27"/>
  <c r="PH147" i="27"/>
  <c r="PQ147" i="27" s="1"/>
  <c r="PG147" i="27"/>
  <c r="PN147" i="27" s="1"/>
  <c r="PB147" i="27"/>
  <c r="OU147" i="27"/>
  <c r="PD147" i="27" s="1"/>
  <c r="OO147" i="27"/>
  <c r="OM147" i="27"/>
  <c r="OH147" i="27"/>
  <c r="OQ147" i="27" s="1"/>
  <c r="OG147" i="27"/>
  <c r="ON147" i="27" s="1"/>
  <c r="OB147" i="27"/>
  <c r="NZ147" i="27"/>
  <c r="NU147" i="27"/>
  <c r="OD147" i="27" s="1"/>
  <c r="NT147" i="27"/>
  <c r="OA147" i="27" s="1"/>
  <c r="NO147" i="27"/>
  <c r="NH147" i="27"/>
  <c r="NQ147" i="27" s="1"/>
  <c r="NB147" i="27"/>
  <c r="MU147" i="27"/>
  <c r="ND147" i="27" s="1"/>
  <c r="MO147" i="27"/>
  <c r="MM147" i="27"/>
  <c r="MH147" i="27"/>
  <c r="MQ147" i="27" s="1"/>
  <c r="MG147" i="27"/>
  <c r="MN147" i="27" s="1"/>
  <c r="MB147" i="27"/>
  <c r="LZ147" i="27"/>
  <c r="LU147" i="27"/>
  <c r="MD147" i="27" s="1"/>
  <c r="LT147" i="27"/>
  <c r="MA147" i="27" s="1"/>
  <c r="LO147" i="27"/>
  <c r="LM147" i="27"/>
  <c r="LH147" i="27"/>
  <c r="LQ147" i="27" s="1"/>
  <c r="LG147" i="27"/>
  <c r="LP147" i="27" s="1"/>
  <c r="LB147" i="27"/>
  <c r="KU147" i="27"/>
  <c r="LD147" i="27" s="1"/>
  <c r="KO147" i="27"/>
  <c r="KM147" i="27"/>
  <c r="KH147" i="27"/>
  <c r="KQ147" i="27" s="1"/>
  <c r="KG147" i="27"/>
  <c r="KP147" i="27" s="1"/>
  <c r="KB147" i="27"/>
  <c r="JZ147" i="27"/>
  <c r="JU147" i="27"/>
  <c r="KD147" i="27" s="1"/>
  <c r="JT147" i="27"/>
  <c r="KA147" i="27" s="1"/>
  <c r="JO147" i="27"/>
  <c r="JM147" i="27"/>
  <c r="JH147" i="27"/>
  <c r="JQ147" i="27" s="1"/>
  <c r="JG147" i="27"/>
  <c r="JN147" i="27" s="1"/>
  <c r="JB147" i="27"/>
  <c r="IZ147" i="27"/>
  <c r="IU147" i="27"/>
  <c r="JD147" i="27" s="1"/>
  <c r="IT147" i="27"/>
  <c r="JA147" i="27" s="1"/>
  <c r="IO147" i="27"/>
  <c r="IH147" i="27"/>
  <c r="IQ147" i="27" s="1"/>
  <c r="IB147" i="27"/>
  <c r="HZ147" i="27"/>
  <c r="HU147" i="27"/>
  <c r="ID147" i="27" s="1"/>
  <c r="HT147" i="27"/>
  <c r="IA147" i="27" s="1"/>
  <c r="HO147" i="27"/>
  <c r="HM147" i="27"/>
  <c r="HH147" i="27"/>
  <c r="HQ147" i="27" s="1"/>
  <c r="HG147" i="27"/>
  <c r="HN147" i="27" s="1"/>
  <c r="HB147" i="27"/>
  <c r="GZ147" i="27"/>
  <c r="GU147" i="27"/>
  <c r="HD147" i="27" s="1"/>
  <c r="GT147" i="27"/>
  <c r="HA147" i="27" s="1"/>
  <c r="GO147" i="27"/>
  <c r="GH147" i="27"/>
  <c r="GQ147" i="27" s="1"/>
  <c r="GB147" i="27"/>
  <c r="FZ147" i="27"/>
  <c r="FU147" i="27"/>
  <c r="GD147" i="27" s="1"/>
  <c r="FT147" i="27"/>
  <c r="GA147" i="27" s="1"/>
  <c r="FO147" i="27"/>
  <c r="FM147" i="27"/>
  <c r="FH147" i="27"/>
  <c r="FQ147" i="27" s="1"/>
  <c r="FG147" i="27"/>
  <c r="FN147" i="27" s="1"/>
  <c r="FB147" i="27"/>
  <c r="EU147" i="27"/>
  <c r="FD147" i="27" s="1"/>
  <c r="EO147" i="27"/>
  <c r="EM147" i="27"/>
  <c r="EH147" i="27"/>
  <c r="EQ147" i="27" s="1"/>
  <c r="EG147" i="27"/>
  <c r="EN147" i="27" s="1"/>
  <c r="DZ147" i="27"/>
  <c r="DS147" i="27"/>
  <c r="EB147" i="27" s="1"/>
  <c r="DM147" i="27"/>
  <c r="DF147" i="27"/>
  <c r="DO147" i="27" s="1"/>
  <c r="CZ147" i="27"/>
  <c r="CS147" i="27"/>
  <c r="DB147" i="27" s="1"/>
  <c r="CM147" i="27"/>
  <c r="CK147" i="27"/>
  <c r="CF147" i="27"/>
  <c r="CO147" i="27" s="1"/>
  <c r="CE147" i="27"/>
  <c r="CL147" i="27" s="1"/>
  <c r="BZ147" i="27"/>
  <c r="BS147" i="27"/>
  <c r="CB147" i="27" s="1"/>
  <c r="BM147" i="27"/>
  <c r="BF147" i="27"/>
  <c r="BO147" i="27" s="1"/>
  <c r="AX147" i="27"/>
  <c r="AQ147" i="27"/>
  <c r="AZ147" i="27" s="1"/>
  <c r="AK147" i="27"/>
  <c r="AD147" i="27"/>
  <c r="Q147" i="27"/>
  <c r="Z147" i="27" s="1"/>
  <c r="AFO146" i="27"/>
  <c r="AFH146" i="27"/>
  <c r="AFB146" i="27"/>
  <c r="AEU146" i="27"/>
  <c r="AEO146" i="27"/>
  <c r="AEH146" i="27"/>
  <c r="AEB146" i="27"/>
  <c r="ADU146" i="27"/>
  <c r="ADO146" i="27"/>
  <c r="ADH146" i="27"/>
  <c r="ACU146" i="27"/>
  <c r="ACH146" i="27"/>
  <c r="ACQ146" i="27" s="1"/>
  <c r="ACB146" i="27"/>
  <c r="ABU146" i="27"/>
  <c r="ABH146" i="27"/>
  <c r="AAU146" i="27"/>
  <c r="AAO146" i="27"/>
  <c r="AAH146" i="27"/>
  <c r="AAB146" i="27"/>
  <c r="ZU146" i="27"/>
  <c r="ZO146" i="27"/>
  <c r="ZH146" i="27"/>
  <c r="YU146" i="27"/>
  <c r="YH146" i="27"/>
  <c r="YB146" i="27"/>
  <c r="XU146" i="27"/>
  <c r="XH146" i="27"/>
  <c r="WU146" i="27"/>
  <c r="WH146" i="27"/>
  <c r="WB146" i="27"/>
  <c r="VU146" i="27"/>
  <c r="VO146" i="27"/>
  <c r="VH146" i="27"/>
  <c r="UO146" i="27"/>
  <c r="UH146" i="27"/>
  <c r="TU146" i="27"/>
  <c r="TH146" i="27"/>
  <c r="TB146" i="27"/>
  <c r="SU146" i="27"/>
  <c r="SH146" i="27"/>
  <c r="RU146" i="27"/>
  <c r="RO146" i="27"/>
  <c r="RH146" i="27"/>
  <c r="QU146" i="27"/>
  <c r="QO146" i="27"/>
  <c r="QH146" i="27"/>
  <c r="QB146" i="27"/>
  <c r="PU146" i="27"/>
  <c r="PH146" i="27"/>
  <c r="PB146" i="27"/>
  <c r="OU146" i="27"/>
  <c r="OO146" i="27"/>
  <c r="OH146" i="27"/>
  <c r="OB146" i="27"/>
  <c r="NU146" i="27"/>
  <c r="NO146" i="27"/>
  <c r="NH146" i="27"/>
  <c r="NB146" i="27"/>
  <c r="MU146" i="27"/>
  <c r="MO146" i="27"/>
  <c r="MH146" i="27"/>
  <c r="MB146" i="27"/>
  <c r="LU146" i="27"/>
  <c r="LO146" i="27"/>
  <c r="LH146" i="27"/>
  <c r="LB146" i="27"/>
  <c r="KU146" i="27"/>
  <c r="KH146" i="27"/>
  <c r="JU146" i="27"/>
  <c r="JO146" i="27"/>
  <c r="JH146" i="27"/>
  <c r="IU146" i="27"/>
  <c r="IH146" i="27"/>
  <c r="IB146" i="27"/>
  <c r="HU146" i="27"/>
  <c r="HH146" i="27"/>
  <c r="GU146" i="27"/>
  <c r="GH146" i="27"/>
  <c r="GB146" i="27"/>
  <c r="FU146" i="27"/>
  <c r="FH146" i="27"/>
  <c r="EU146" i="27"/>
  <c r="EH146" i="27"/>
  <c r="DZ146" i="27"/>
  <c r="DS146" i="27"/>
  <c r="DF146" i="27"/>
  <c r="CZ146" i="27"/>
  <c r="CS146" i="27"/>
  <c r="CF146" i="27"/>
  <c r="BS146" i="27"/>
  <c r="BF146" i="27"/>
  <c r="AX146" i="27"/>
  <c r="AQ146" i="27"/>
  <c r="Q146" i="27"/>
  <c r="Z146" i="27" s="1"/>
  <c r="AFL145" i="27"/>
  <c r="AFK145" i="27"/>
  <c r="AEL145" i="27"/>
  <c r="AEK145" i="27"/>
  <c r="ADY145" i="27"/>
  <c r="ADX145" i="27"/>
  <c r="ADL145" i="27"/>
  <c r="ADK145" i="27"/>
  <c r="AAL145" i="27"/>
  <c r="AAK145" i="27"/>
  <c r="ZY145" i="27"/>
  <c r="ZX145" i="27"/>
  <c r="ZL145" i="27"/>
  <c r="ZK145" i="27"/>
  <c r="XY145" i="27"/>
  <c r="XX145" i="27"/>
  <c r="VY145" i="27"/>
  <c r="VX145" i="27"/>
  <c r="VL145" i="27"/>
  <c r="VK145" i="27"/>
  <c r="UL145" i="27"/>
  <c r="UK145" i="27"/>
  <c r="RL145" i="27"/>
  <c r="RK145" i="27"/>
  <c r="QL145" i="27"/>
  <c r="QK145" i="27"/>
  <c r="PY145" i="27"/>
  <c r="PX145" i="27"/>
  <c r="OY145" i="27"/>
  <c r="OX145" i="27"/>
  <c r="OL145" i="27"/>
  <c r="OK145" i="27"/>
  <c r="NY145" i="27"/>
  <c r="NX145" i="27"/>
  <c r="NL145" i="27"/>
  <c r="NK145" i="27"/>
  <c r="MY145" i="27"/>
  <c r="MX145" i="27"/>
  <c r="ML145" i="27"/>
  <c r="MK145" i="27"/>
  <c r="LY145" i="27"/>
  <c r="LX145" i="27"/>
  <c r="LL145" i="27"/>
  <c r="LK145" i="27"/>
  <c r="KY145" i="27"/>
  <c r="KX145" i="27"/>
  <c r="JL145" i="27"/>
  <c r="JK145" i="27"/>
  <c r="DW145" i="27"/>
  <c r="DV145" i="27"/>
  <c r="AFO144" i="27"/>
  <c r="AFO143" i="27" s="1"/>
  <c r="AFH144" i="27"/>
  <c r="AFQ144" i="27" s="1"/>
  <c r="AFB144" i="27"/>
  <c r="AFB143" i="27" s="1"/>
  <c r="AEZ144" i="27"/>
  <c r="AEZ143" i="27" s="1"/>
  <c r="AEU144" i="27"/>
  <c r="AFD144" i="27" s="1"/>
  <c r="AET144" i="27"/>
  <c r="AFA144" i="27" s="1"/>
  <c r="AFA143" i="27" s="1"/>
  <c r="AEO144" i="27"/>
  <c r="AEO143" i="27" s="1"/>
  <c r="AEM144" i="27"/>
  <c r="AEM143" i="27" s="1"/>
  <c r="AEH144" i="27"/>
  <c r="AEQ144" i="27" s="1"/>
  <c r="AEG144" i="27"/>
  <c r="AEN144" i="27" s="1"/>
  <c r="AEN143" i="27" s="1"/>
  <c r="AEB144" i="27"/>
  <c r="AEB143" i="27" s="1"/>
  <c r="ADU144" i="27"/>
  <c r="AED144" i="27" s="1"/>
  <c r="ADO144" i="27"/>
  <c r="ADO143" i="27" s="1"/>
  <c r="ADM144" i="27"/>
  <c r="ADM143" i="27" s="1"/>
  <c r="ADH144" i="27"/>
  <c r="ADQ144" i="27" s="1"/>
  <c r="ADG144" i="27"/>
  <c r="ADN144" i="27" s="1"/>
  <c r="ADN143" i="27" s="1"/>
  <c r="ADB144" i="27"/>
  <c r="ADB143" i="27" s="1"/>
  <c r="ACZ144" i="27"/>
  <c r="ACZ143" i="27" s="1"/>
  <c r="ACU144" i="27"/>
  <c r="ADD144" i="27" s="1"/>
  <c r="ACT144" i="27"/>
  <c r="ADA144" i="27" s="1"/>
  <c r="ADA143" i="27" s="1"/>
  <c r="ACO143" i="27"/>
  <c r="ACH144" i="27"/>
  <c r="ACQ144" i="27" s="1"/>
  <c r="ACB144" i="27"/>
  <c r="ACB143" i="27" s="1"/>
  <c r="ABZ144" i="27"/>
  <c r="ABZ143" i="27" s="1"/>
  <c r="ABU144" i="27"/>
  <c r="ACD144" i="27" s="1"/>
  <c r="ABT144" i="27"/>
  <c r="ACA144" i="27" s="1"/>
  <c r="ACA143" i="27" s="1"/>
  <c r="ABO144" i="27"/>
  <c r="ABO143" i="27" s="1"/>
  <c r="ABM144" i="27"/>
  <c r="ABM143" i="27" s="1"/>
  <c r="ABH144" i="27"/>
  <c r="ABQ144" i="27" s="1"/>
  <c r="ABG144" i="27"/>
  <c r="ABP144" i="27" s="1"/>
  <c r="ABB144" i="27"/>
  <c r="ABB143" i="27" s="1"/>
  <c r="AAZ144" i="27"/>
  <c r="AAZ143" i="27" s="1"/>
  <c r="AAU144" i="27"/>
  <c r="ABD144" i="27" s="1"/>
  <c r="AAT144" i="27"/>
  <c r="ABC144" i="27" s="1"/>
  <c r="AAO144" i="27"/>
  <c r="AAO143" i="27" s="1"/>
  <c r="AAM144" i="27"/>
  <c r="AAM143" i="27" s="1"/>
  <c r="AAH144" i="27"/>
  <c r="AAQ144" i="27" s="1"/>
  <c r="AAG144" i="27"/>
  <c r="AAN144" i="27" s="1"/>
  <c r="AAN143" i="27" s="1"/>
  <c r="AAB144" i="27"/>
  <c r="AAB143" i="27" s="1"/>
  <c r="ZZ144" i="27"/>
  <c r="ZZ143" i="27" s="1"/>
  <c r="ZU144" i="27"/>
  <c r="AAD144" i="27" s="1"/>
  <c r="ZT144" i="27"/>
  <c r="AAA144" i="27" s="1"/>
  <c r="AAA143" i="27" s="1"/>
  <c r="ZO144" i="27"/>
  <c r="ZO143" i="27" s="1"/>
  <c r="ZM144" i="27"/>
  <c r="ZM143" i="27" s="1"/>
  <c r="ZH144" i="27"/>
  <c r="ZQ144" i="27" s="1"/>
  <c r="ZG144" i="27"/>
  <c r="ZP144" i="27" s="1"/>
  <c r="ZB144" i="27"/>
  <c r="ZB143" i="27" s="1"/>
  <c r="YU144" i="27"/>
  <c r="ZD144" i="27" s="1"/>
  <c r="YO144" i="27"/>
  <c r="YO143" i="27" s="1"/>
  <c r="YH144" i="27"/>
  <c r="YQ144" i="27" s="1"/>
  <c r="YB144" i="27"/>
  <c r="YB143" i="27" s="1"/>
  <c r="XZ144" i="27"/>
  <c r="XZ143" i="27" s="1"/>
  <c r="XU144" i="27"/>
  <c r="YD144" i="27" s="1"/>
  <c r="XT144" i="27"/>
  <c r="YA144" i="27" s="1"/>
  <c r="YA143" i="27" s="1"/>
  <c r="XO144" i="27"/>
  <c r="XO143" i="27" s="1"/>
  <c r="XM144" i="27"/>
  <c r="XM143" i="27" s="1"/>
  <c r="XH144" i="27"/>
  <c r="XQ144" i="27" s="1"/>
  <c r="XG144" i="27"/>
  <c r="XP144" i="27" s="1"/>
  <c r="XB144" i="27"/>
  <c r="XB143" i="27" s="1"/>
  <c r="WZ144" i="27"/>
  <c r="WZ143" i="27" s="1"/>
  <c r="WU144" i="27"/>
  <c r="XD144" i="27" s="1"/>
  <c r="WT144" i="27"/>
  <c r="XA144" i="27" s="1"/>
  <c r="XA143" i="27" s="1"/>
  <c r="WO144" i="27"/>
  <c r="WO143" i="27" s="1"/>
  <c r="WH144" i="27"/>
  <c r="WQ144" i="27" s="1"/>
  <c r="WB144" i="27"/>
  <c r="WB143" i="27" s="1"/>
  <c r="VZ144" i="27"/>
  <c r="VZ143" i="27" s="1"/>
  <c r="VU144" i="27"/>
  <c r="WD144" i="27" s="1"/>
  <c r="VT144" i="27"/>
  <c r="WA144" i="27" s="1"/>
  <c r="WA143" i="27" s="1"/>
  <c r="VO144" i="27"/>
  <c r="VO143" i="27" s="1"/>
  <c r="VH144" i="27"/>
  <c r="VQ144" i="27" s="1"/>
  <c r="VB144" i="27"/>
  <c r="VB143" i="27" s="1"/>
  <c r="UZ144" i="27"/>
  <c r="UZ143" i="27" s="1"/>
  <c r="UT144" i="27"/>
  <c r="VC144" i="27" s="1"/>
  <c r="UO144" i="27"/>
  <c r="UO143" i="27" s="1"/>
  <c r="UH144" i="27"/>
  <c r="UQ144" i="27" s="1"/>
  <c r="UB144" i="27"/>
  <c r="UB143" i="27" s="1"/>
  <c r="TZ144" i="27"/>
  <c r="TZ143" i="27" s="1"/>
  <c r="TU144" i="27"/>
  <c r="UD144" i="27" s="1"/>
  <c r="TT144" i="27"/>
  <c r="UC144" i="27" s="1"/>
  <c r="TO144" i="27"/>
  <c r="TO143" i="27" s="1"/>
  <c r="TH144" i="27"/>
  <c r="TQ144" i="27" s="1"/>
  <c r="TB144" i="27"/>
  <c r="TB143" i="27" s="1"/>
  <c r="SZ144" i="27"/>
  <c r="SZ143" i="27" s="1"/>
  <c r="SU144" i="27"/>
  <c r="TD144" i="27" s="1"/>
  <c r="ST144" i="27"/>
  <c r="TA144" i="27" s="1"/>
  <c r="TA143" i="27" s="1"/>
  <c r="SO144" i="27"/>
  <c r="SO143" i="27" s="1"/>
  <c r="SH144" i="27"/>
  <c r="SQ144" i="27" s="1"/>
  <c r="SB144" i="27"/>
  <c r="SB143" i="27" s="1"/>
  <c r="RU144" i="27"/>
  <c r="SD144" i="27" s="1"/>
  <c r="RO144" i="27"/>
  <c r="RO143" i="27" s="1"/>
  <c r="RH144" i="27"/>
  <c r="RQ144" i="27" s="1"/>
  <c r="RB144" i="27"/>
  <c r="RB143" i="27" s="1"/>
  <c r="QZ144" i="27"/>
  <c r="QZ143" i="27" s="1"/>
  <c r="QU144" i="27"/>
  <c r="RD144" i="27" s="1"/>
  <c r="QT144" i="27"/>
  <c r="RA144" i="27" s="1"/>
  <c r="RA143" i="27" s="1"/>
  <c r="QO144" i="27"/>
  <c r="QO143" i="27" s="1"/>
  <c r="QM144" i="27"/>
  <c r="QM143" i="27" s="1"/>
  <c r="QH144" i="27"/>
  <c r="QQ144" i="27" s="1"/>
  <c r="QG144" i="27"/>
  <c r="QP144" i="27" s="1"/>
  <c r="QB144" i="27"/>
  <c r="QB143" i="27" s="1"/>
  <c r="PZ144" i="27"/>
  <c r="PZ143" i="27" s="1"/>
  <c r="PU144" i="27"/>
  <c r="QD144" i="27" s="1"/>
  <c r="PT144" i="27"/>
  <c r="QC144" i="27" s="1"/>
  <c r="PO144" i="27"/>
  <c r="PO143" i="27" s="1"/>
  <c r="PM144" i="27"/>
  <c r="PM143" i="27" s="1"/>
  <c r="PH144" i="27"/>
  <c r="PQ144" i="27" s="1"/>
  <c r="PG144" i="27"/>
  <c r="PN144" i="27" s="1"/>
  <c r="PN143" i="27" s="1"/>
  <c r="PB144" i="27"/>
  <c r="PB143" i="27" s="1"/>
  <c r="OU144" i="27"/>
  <c r="PD144" i="27" s="1"/>
  <c r="OO144" i="27"/>
  <c r="OO143" i="27" s="1"/>
  <c r="OM144" i="27"/>
  <c r="OM143" i="27" s="1"/>
  <c r="OH144" i="27"/>
  <c r="OQ144" i="27" s="1"/>
  <c r="OG144" i="27"/>
  <c r="ON144" i="27" s="1"/>
  <c r="ON143" i="27" s="1"/>
  <c r="OB144" i="27"/>
  <c r="OB143" i="27" s="1"/>
  <c r="NZ144" i="27"/>
  <c r="NZ143" i="27" s="1"/>
  <c r="NU144" i="27"/>
  <c r="OD144" i="27" s="1"/>
  <c r="NT144" i="27"/>
  <c r="OA144" i="27" s="1"/>
  <c r="OA143" i="27" s="1"/>
  <c r="NO144" i="27"/>
  <c r="NO143" i="27" s="1"/>
  <c r="NH144" i="27"/>
  <c r="NQ144" i="27" s="1"/>
  <c r="NB144" i="27"/>
  <c r="NB143" i="27" s="1"/>
  <c r="MU144" i="27"/>
  <c r="ND144" i="27" s="1"/>
  <c r="MO144" i="27"/>
  <c r="MO143" i="27" s="1"/>
  <c r="MM144" i="27"/>
  <c r="MM143" i="27" s="1"/>
  <c r="MH144" i="27"/>
  <c r="MQ144" i="27" s="1"/>
  <c r="MG144" i="27"/>
  <c r="MN144" i="27" s="1"/>
  <c r="MN143" i="27" s="1"/>
  <c r="MB144" i="27"/>
  <c r="MB143" i="27" s="1"/>
  <c r="LZ144" i="27"/>
  <c r="LZ143" i="27" s="1"/>
  <c r="LU144" i="27"/>
  <c r="MD144" i="27" s="1"/>
  <c r="LT144" i="27"/>
  <c r="MA144" i="27" s="1"/>
  <c r="MA143" i="27" s="1"/>
  <c r="LO144" i="27"/>
  <c r="LO143" i="27" s="1"/>
  <c r="LM144" i="27"/>
  <c r="LM143" i="27" s="1"/>
  <c r="LH144" i="27"/>
  <c r="LQ144" i="27" s="1"/>
  <c r="LG144" i="27"/>
  <c r="LP144" i="27" s="1"/>
  <c r="LB144" i="27"/>
  <c r="LB143" i="27" s="1"/>
  <c r="KU144" i="27"/>
  <c r="LD144" i="27" s="1"/>
  <c r="KO144" i="27"/>
  <c r="KO143" i="27" s="1"/>
  <c r="KM144" i="27"/>
  <c r="KM143" i="27" s="1"/>
  <c r="KH144" i="27"/>
  <c r="KQ144" i="27" s="1"/>
  <c r="KG144" i="27"/>
  <c r="KP144" i="27" s="1"/>
  <c r="KB144" i="27"/>
  <c r="KB143" i="27" s="1"/>
  <c r="JZ144" i="27"/>
  <c r="JZ143" i="27" s="1"/>
  <c r="JU144" i="27"/>
  <c r="KD144" i="27" s="1"/>
  <c r="JT144" i="27"/>
  <c r="KC144" i="27" s="1"/>
  <c r="JO144" i="27"/>
  <c r="JO143" i="27" s="1"/>
  <c r="JM144" i="27"/>
  <c r="JM143" i="27" s="1"/>
  <c r="JH144" i="27"/>
  <c r="JQ144" i="27" s="1"/>
  <c r="JG144" i="27"/>
  <c r="JN144" i="27" s="1"/>
  <c r="JN143" i="27" s="1"/>
  <c r="JB144" i="27"/>
  <c r="JB143" i="27" s="1"/>
  <c r="IZ144" i="27"/>
  <c r="IZ143" i="27" s="1"/>
  <c r="IU144" i="27"/>
  <c r="JD144" i="27" s="1"/>
  <c r="IT144" i="27"/>
  <c r="JA144" i="27" s="1"/>
  <c r="JA143" i="27" s="1"/>
  <c r="IO144" i="27"/>
  <c r="IO143" i="27" s="1"/>
  <c r="IH144" i="27"/>
  <c r="IQ144" i="27" s="1"/>
  <c r="IB144" i="27"/>
  <c r="IB143" i="27" s="1"/>
  <c r="HZ144" i="27"/>
  <c r="HZ143" i="27" s="1"/>
  <c r="HU144" i="27"/>
  <c r="ID144" i="27" s="1"/>
  <c r="HT144" i="27"/>
  <c r="IC144" i="27" s="1"/>
  <c r="HO144" i="27"/>
  <c r="HO143" i="27" s="1"/>
  <c r="HM144" i="27"/>
  <c r="HM143" i="27" s="1"/>
  <c r="HH144" i="27"/>
  <c r="HQ144" i="27" s="1"/>
  <c r="HG144" i="27"/>
  <c r="HP144" i="27" s="1"/>
  <c r="HB144" i="27"/>
  <c r="HB143" i="27" s="1"/>
  <c r="GZ144" i="27"/>
  <c r="GZ143" i="27" s="1"/>
  <c r="GU144" i="27"/>
  <c r="HD144" i="27" s="1"/>
  <c r="GT144" i="27"/>
  <c r="HA144" i="27" s="1"/>
  <c r="HA143" i="27" s="1"/>
  <c r="GO144" i="27"/>
  <c r="GO143" i="27" s="1"/>
  <c r="GH143" i="27"/>
  <c r="GB144" i="27"/>
  <c r="GB143" i="27" s="1"/>
  <c r="FZ144" i="27"/>
  <c r="FZ143" i="27" s="1"/>
  <c r="FU144" i="27"/>
  <c r="GD144" i="27" s="1"/>
  <c r="FT144" i="27"/>
  <c r="GC144" i="27" s="1"/>
  <c r="FO144" i="27"/>
  <c r="FO143" i="27" s="1"/>
  <c r="FM144" i="27"/>
  <c r="FM143" i="27" s="1"/>
  <c r="FH144" i="27"/>
  <c r="FQ144" i="27" s="1"/>
  <c r="FG144" i="27"/>
  <c r="FN144" i="27" s="1"/>
  <c r="FN143" i="27" s="1"/>
  <c r="FB144" i="27"/>
  <c r="FB143" i="27" s="1"/>
  <c r="EU144" i="27"/>
  <c r="FD144" i="27" s="1"/>
  <c r="EO144" i="27"/>
  <c r="EO143" i="27" s="1"/>
  <c r="EM144" i="27"/>
  <c r="EM143" i="27" s="1"/>
  <c r="EH144" i="27"/>
  <c r="EQ144" i="27" s="1"/>
  <c r="EG144" i="27"/>
  <c r="EN144" i="27" s="1"/>
  <c r="EN143" i="27" s="1"/>
  <c r="DZ144" i="27"/>
  <c r="DZ143" i="27" s="1"/>
  <c r="DS144" i="27"/>
  <c r="EB144" i="27" s="1"/>
  <c r="DM144" i="27"/>
  <c r="DM143" i="27" s="1"/>
  <c r="DF144" i="27"/>
  <c r="DO144" i="27" s="1"/>
  <c r="CZ144" i="27"/>
  <c r="CZ143" i="27" s="1"/>
  <c r="CS144" i="27"/>
  <c r="DB144" i="27" s="1"/>
  <c r="CM144" i="27"/>
  <c r="CM143" i="27" s="1"/>
  <c r="CK144" i="27"/>
  <c r="CK143" i="27" s="1"/>
  <c r="CF144" i="27"/>
  <c r="CO144" i="27" s="1"/>
  <c r="CE144" i="27"/>
  <c r="CN144" i="27" s="1"/>
  <c r="BZ144" i="27"/>
  <c r="BZ143" i="27" s="1"/>
  <c r="BS144" i="27"/>
  <c r="CB144" i="27" s="1"/>
  <c r="BM144" i="27"/>
  <c r="BM143" i="27" s="1"/>
  <c r="BF144" i="27"/>
  <c r="BO144" i="27" s="1"/>
  <c r="AX144" i="27"/>
  <c r="AX143" i="27" s="1"/>
  <c r="AK144" i="27"/>
  <c r="AK143" i="27" s="1"/>
  <c r="AD144" i="27"/>
  <c r="X143" i="27"/>
  <c r="Q144" i="27"/>
  <c r="Z144" i="27" s="1"/>
  <c r="V143" i="27"/>
  <c r="AFL143" i="27"/>
  <c r="AFK143" i="27"/>
  <c r="AFJ143" i="27"/>
  <c r="AFI143" i="27"/>
  <c r="AEY143" i="27"/>
  <c r="AEX143" i="27"/>
  <c r="AEW143" i="27"/>
  <c r="AEV143" i="27"/>
  <c r="AEU143" i="27"/>
  <c r="AET143" i="27"/>
  <c r="AEL143" i="27"/>
  <c r="AEK143" i="27"/>
  <c r="AEJ143" i="27"/>
  <c r="AEI143" i="27"/>
  <c r="AEH143" i="27"/>
  <c r="AEG143" i="27"/>
  <c r="ADY143" i="27"/>
  <c r="ADX143" i="27"/>
  <c r="ADW143" i="27"/>
  <c r="ADV143" i="27"/>
  <c r="ADL143" i="27"/>
  <c r="ADK143" i="27"/>
  <c r="ADJ143" i="27"/>
  <c r="ADI143" i="27"/>
  <c r="ADH143" i="27"/>
  <c r="ADG143" i="27"/>
  <c r="ACY143" i="27"/>
  <c r="ACX143" i="27"/>
  <c r="ACW143" i="27"/>
  <c r="ACV143" i="27"/>
  <c r="ACU143" i="27"/>
  <c r="ACT143" i="27"/>
  <c r="ACL143" i="27"/>
  <c r="ACK143" i="27"/>
  <c r="ACJ143" i="27"/>
  <c r="ACI143" i="27"/>
  <c r="ABY143" i="27"/>
  <c r="ABX143" i="27"/>
  <c r="ABW143" i="27"/>
  <c r="ABV143" i="27"/>
  <c r="ABU143" i="27"/>
  <c r="ABT143" i="27"/>
  <c r="ABL143" i="27"/>
  <c r="ABK143" i="27"/>
  <c r="ABJ143" i="27"/>
  <c r="ABI143" i="27"/>
  <c r="ABH143" i="27"/>
  <c r="ABG143" i="27"/>
  <c r="AAY143" i="27"/>
  <c r="AAX143" i="27"/>
  <c r="AAW143" i="27"/>
  <c r="AAV143" i="27"/>
  <c r="AAU143" i="27"/>
  <c r="AAT143" i="27"/>
  <c r="AAL143" i="27"/>
  <c r="AAK143" i="27"/>
  <c r="AAJ143" i="27"/>
  <c r="AAI143" i="27"/>
  <c r="AAH143" i="27"/>
  <c r="AAG143" i="27"/>
  <c r="ZY143" i="27"/>
  <c r="ZX143" i="27"/>
  <c r="ZW143" i="27"/>
  <c r="ZV143" i="27"/>
  <c r="ZU143" i="27"/>
  <c r="ZT143" i="27"/>
  <c r="ZL143" i="27"/>
  <c r="ZK143" i="27"/>
  <c r="ZJ143" i="27"/>
  <c r="ZI143" i="27"/>
  <c r="ZH143" i="27"/>
  <c r="ZG143" i="27"/>
  <c r="YY143" i="27"/>
  <c r="YX143" i="27"/>
  <c r="YW143" i="27"/>
  <c r="YV143" i="27"/>
  <c r="YL143" i="27"/>
  <c r="YK143" i="27"/>
  <c r="YJ143" i="27"/>
  <c r="YI143" i="27"/>
  <c r="XY143" i="27"/>
  <c r="XX143" i="27"/>
  <c r="XW143" i="27"/>
  <c r="XV143" i="27"/>
  <c r="XU143" i="27"/>
  <c r="XT143" i="27"/>
  <c r="XL143" i="27"/>
  <c r="XK143" i="27"/>
  <c r="XJ143" i="27"/>
  <c r="XI143" i="27"/>
  <c r="XH143" i="27"/>
  <c r="XG143" i="27"/>
  <c r="WY143" i="27"/>
  <c r="WX143" i="27"/>
  <c r="WW143" i="27"/>
  <c r="WV143" i="27"/>
  <c r="WU143" i="27"/>
  <c r="WT143" i="27"/>
  <c r="WL143" i="27"/>
  <c r="WK143" i="27"/>
  <c r="WJ143" i="27"/>
  <c r="WI143" i="27"/>
  <c r="VY143" i="27"/>
  <c r="VX143" i="27"/>
  <c r="VW143" i="27"/>
  <c r="VV143" i="27"/>
  <c r="VU143" i="27"/>
  <c r="VT143" i="27"/>
  <c r="VL143" i="27"/>
  <c r="VK143" i="27"/>
  <c r="VJ143" i="27"/>
  <c r="VI143" i="27"/>
  <c r="UY143" i="27"/>
  <c r="UX143" i="27"/>
  <c r="UW143" i="27"/>
  <c r="UV143" i="27"/>
  <c r="UT143" i="27"/>
  <c r="UL143" i="27"/>
  <c r="UK143" i="27"/>
  <c r="UJ143" i="27"/>
  <c r="UI143" i="27"/>
  <c r="TY143" i="27"/>
  <c r="TX143" i="27"/>
  <c r="TW143" i="27"/>
  <c r="TV143" i="27"/>
  <c r="TU143" i="27"/>
  <c r="TT143" i="27"/>
  <c r="TL143" i="27"/>
  <c r="TK143" i="27"/>
  <c r="TJ143" i="27"/>
  <c r="TI143" i="27"/>
  <c r="SY143" i="27"/>
  <c r="SX143" i="27"/>
  <c r="SW143" i="27"/>
  <c r="SV143" i="27"/>
  <c r="SU143" i="27"/>
  <c r="ST143" i="27"/>
  <c r="SL143" i="27"/>
  <c r="SK143" i="27"/>
  <c r="SJ143" i="27"/>
  <c r="SI143" i="27"/>
  <c r="RY143" i="27"/>
  <c r="RX143" i="27"/>
  <c r="RW143" i="27"/>
  <c r="RV143" i="27"/>
  <c r="RL143" i="27"/>
  <c r="RK143" i="27"/>
  <c r="RJ143" i="27"/>
  <c r="RI143" i="27"/>
  <c r="QY143" i="27"/>
  <c r="QX143" i="27"/>
  <c r="QW143" i="27"/>
  <c r="QV143" i="27"/>
  <c r="QU143" i="27"/>
  <c r="QT143" i="27"/>
  <c r="QL143" i="27"/>
  <c r="QK143" i="27"/>
  <c r="QJ143" i="27"/>
  <c r="QI143" i="27"/>
  <c r="QH143" i="27"/>
  <c r="QG143" i="27"/>
  <c r="PY143" i="27"/>
  <c r="PX143" i="27"/>
  <c r="PW143" i="27"/>
  <c r="PV143" i="27"/>
  <c r="PU143" i="27"/>
  <c r="PT143" i="27"/>
  <c r="PL143" i="27"/>
  <c r="PK143" i="27"/>
  <c r="PJ143" i="27"/>
  <c r="PI143" i="27"/>
  <c r="PH143" i="27"/>
  <c r="PG143" i="27"/>
  <c r="OY143" i="27"/>
  <c r="OX143" i="27"/>
  <c r="OW143" i="27"/>
  <c r="OV143" i="27"/>
  <c r="OL143" i="27"/>
  <c r="OK143" i="27"/>
  <c r="OJ143" i="27"/>
  <c r="OI143" i="27"/>
  <c r="OH143" i="27"/>
  <c r="OG143" i="27"/>
  <c r="NY143" i="27"/>
  <c r="NX143" i="27"/>
  <c r="NW143" i="27"/>
  <c r="NV143" i="27"/>
  <c r="NU143" i="27"/>
  <c r="NT143" i="27"/>
  <c r="NL143" i="27"/>
  <c r="NK143" i="27"/>
  <c r="NJ143" i="27"/>
  <c r="NI143" i="27"/>
  <c r="MY143" i="27"/>
  <c r="MX143" i="27"/>
  <c r="MW143" i="27"/>
  <c r="MV143" i="27"/>
  <c r="ML143" i="27"/>
  <c r="MK143" i="27"/>
  <c r="MJ143" i="27"/>
  <c r="MI143" i="27"/>
  <c r="MH143" i="27"/>
  <c r="MG143" i="27"/>
  <c r="LY143" i="27"/>
  <c r="LX143" i="27"/>
  <c r="LW143" i="27"/>
  <c r="LV143" i="27"/>
  <c r="LU143" i="27"/>
  <c r="LT143" i="27"/>
  <c r="LL143" i="27"/>
  <c r="LK143" i="27"/>
  <c r="LJ143" i="27"/>
  <c r="LI143" i="27"/>
  <c r="LH143" i="27"/>
  <c r="LG143" i="27"/>
  <c r="KY143" i="27"/>
  <c r="KX143" i="27"/>
  <c r="KW143" i="27"/>
  <c r="KV143" i="27"/>
  <c r="KL143" i="27"/>
  <c r="KK143" i="27"/>
  <c r="KJ143" i="27"/>
  <c r="KI143" i="27"/>
  <c r="KH143" i="27"/>
  <c r="KG143" i="27"/>
  <c r="JY143" i="27"/>
  <c r="JX143" i="27"/>
  <c r="JW143" i="27"/>
  <c r="JV143" i="27"/>
  <c r="JU143" i="27"/>
  <c r="JT143" i="27"/>
  <c r="JL143" i="27"/>
  <c r="JK143" i="27"/>
  <c r="JJ143" i="27"/>
  <c r="JI143" i="27"/>
  <c r="JH143" i="27"/>
  <c r="JG143" i="27"/>
  <c r="IY143" i="27"/>
  <c r="IX143" i="27"/>
  <c r="IW143" i="27"/>
  <c r="IV143" i="27"/>
  <c r="IU143" i="27"/>
  <c r="IT143" i="27"/>
  <c r="IL143" i="27"/>
  <c r="IK143" i="27"/>
  <c r="IJ143" i="27"/>
  <c r="II143" i="27"/>
  <c r="HY143" i="27"/>
  <c r="HX143" i="27"/>
  <c r="HW143" i="27"/>
  <c r="HV143" i="27"/>
  <c r="HU143" i="27"/>
  <c r="HT143" i="27"/>
  <c r="HL143" i="27"/>
  <c r="HK143" i="27"/>
  <c r="HJ143" i="27"/>
  <c r="HI143" i="27"/>
  <c r="HH143" i="27"/>
  <c r="HG143" i="27"/>
  <c r="GY143" i="27"/>
  <c r="GX143" i="27"/>
  <c r="GW143" i="27"/>
  <c r="GV143" i="27"/>
  <c r="GU143" i="27"/>
  <c r="GT143" i="27"/>
  <c r="GL143" i="27"/>
  <c r="GK143" i="27"/>
  <c r="GJ143" i="27"/>
  <c r="GI143" i="27"/>
  <c r="FY143" i="27"/>
  <c r="FX143" i="27"/>
  <c r="FW143" i="27"/>
  <c r="FV143" i="27"/>
  <c r="FU143" i="27"/>
  <c r="FT143" i="27"/>
  <c r="FL143" i="27"/>
  <c r="FK143" i="27"/>
  <c r="FJ143" i="27"/>
  <c r="FI143" i="27"/>
  <c r="FH143" i="27"/>
  <c r="FG143" i="27"/>
  <c r="EY143" i="27"/>
  <c r="EX143" i="27"/>
  <c r="EL143" i="27"/>
  <c r="EK143" i="27"/>
  <c r="EJ143" i="27"/>
  <c r="EI143" i="27"/>
  <c r="EH143" i="27"/>
  <c r="EG143" i="27"/>
  <c r="DW143" i="27"/>
  <c r="DV143" i="27"/>
  <c r="DU143" i="27"/>
  <c r="DT143" i="27"/>
  <c r="DJ143" i="27"/>
  <c r="DI143" i="27"/>
  <c r="DH143" i="27"/>
  <c r="DG143" i="27"/>
  <c r="CW143" i="27"/>
  <c r="CV143" i="27"/>
  <c r="CU143" i="27"/>
  <c r="CT143" i="27"/>
  <c r="CJ143" i="27"/>
  <c r="CI143" i="27"/>
  <c r="CH143" i="27"/>
  <c r="CG143" i="27"/>
  <c r="CF143" i="27"/>
  <c r="CE143" i="27"/>
  <c r="BW143" i="27"/>
  <c r="BV143" i="27"/>
  <c r="BU143" i="27"/>
  <c r="BT143" i="27"/>
  <c r="BJ143" i="27"/>
  <c r="BI143" i="27"/>
  <c r="BH143" i="27"/>
  <c r="BG143" i="27"/>
  <c r="AU143" i="27"/>
  <c r="AT143" i="27"/>
  <c r="AS143" i="27"/>
  <c r="AR143" i="27"/>
  <c r="AH143" i="27"/>
  <c r="AG143" i="27"/>
  <c r="AF143" i="27"/>
  <c r="AE143" i="27"/>
  <c r="U143" i="27"/>
  <c r="T143" i="27"/>
  <c r="S143" i="27"/>
  <c r="R143" i="27"/>
  <c r="AFJ141" i="27"/>
  <c r="AFI141" i="27"/>
  <c r="AFH142" i="27"/>
  <c r="AEY141" i="27"/>
  <c r="AEX141" i="27"/>
  <c r="AEW141" i="27"/>
  <c r="AFB142" i="27"/>
  <c r="AFB141" i="27" s="1"/>
  <c r="AEU142" i="27"/>
  <c r="AEJ141" i="27"/>
  <c r="AEI141" i="27"/>
  <c r="AEH142" i="27"/>
  <c r="ADW141" i="27"/>
  <c r="AEB142" i="27"/>
  <c r="AEB141" i="27" s="1"/>
  <c r="ADU142" i="27"/>
  <c r="ADJ141" i="27"/>
  <c r="ADO142" i="27"/>
  <c r="ADO141" i="27" s="1"/>
  <c r="ADH142" i="27"/>
  <c r="ACY141" i="27"/>
  <c r="ACX141" i="27"/>
  <c r="ACW141" i="27"/>
  <c r="ADB142" i="27"/>
  <c r="ADB141" i="27" s="1"/>
  <c r="ACU142" i="27"/>
  <c r="ACL141" i="27"/>
  <c r="ACK141" i="27"/>
  <c r="ACJ141" i="27"/>
  <c r="ACI141" i="27"/>
  <c r="ACH142" i="27"/>
  <c r="ACQ142" i="27" s="1"/>
  <c r="ABY141" i="27"/>
  <c r="ABX141" i="27"/>
  <c r="ABW141" i="27"/>
  <c r="ABV141" i="27"/>
  <c r="ABU142" i="27"/>
  <c r="ABL141" i="27"/>
  <c r="ABK141" i="27"/>
  <c r="ABJ141" i="27"/>
  <c r="ABO142" i="27"/>
  <c r="ABO141" i="27" s="1"/>
  <c r="ABH142" i="27"/>
  <c r="AAY141" i="27"/>
  <c r="AAX141" i="27"/>
  <c r="AAW141" i="27"/>
  <c r="ABB142" i="27"/>
  <c r="ABB141" i="27" s="1"/>
  <c r="AAU142" i="27"/>
  <c r="AAJ141" i="27"/>
  <c r="AAO142" i="27"/>
  <c r="AAO141" i="27" s="1"/>
  <c r="AAH142" i="27"/>
  <c r="ZW141" i="27"/>
  <c r="AAB142" i="27"/>
  <c r="AAB141" i="27" s="1"/>
  <c r="ZJ141" i="27"/>
  <c r="ZI141" i="27"/>
  <c r="ZH142" i="27"/>
  <c r="YY141" i="27"/>
  <c r="YX141" i="27"/>
  <c r="YW141" i="27"/>
  <c r="YV141" i="27"/>
  <c r="YU142" i="27"/>
  <c r="YL141" i="27"/>
  <c r="YK141" i="27"/>
  <c r="YJ141" i="27"/>
  <c r="YO142" i="27"/>
  <c r="YO141" i="27" s="1"/>
  <c r="YH142" i="27"/>
  <c r="XW141" i="27"/>
  <c r="YB142" i="27"/>
  <c r="YB141" i="27" s="1"/>
  <c r="XU142" i="27"/>
  <c r="XL141" i="27"/>
  <c r="XK141" i="27"/>
  <c r="XJ141" i="27"/>
  <c r="XO142" i="27"/>
  <c r="XO141" i="27" s="1"/>
  <c r="XH142" i="27"/>
  <c r="WY141" i="27"/>
  <c r="WX141" i="27"/>
  <c r="WW141" i="27"/>
  <c r="XB142" i="27"/>
  <c r="XB141" i="27" s="1"/>
  <c r="WU142" i="27"/>
  <c r="WL141" i="27"/>
  <c r="WK141" i="27"/>
  <c r="WJ141" i="27"/>
  <c r="WI141" i="27"/>
  <c r="WH142" i="27"/>
  <c r="VW141" i="27"/>
  <c r="WB142" i="27"/>
  <c r="WB141" i="27" s="1"/>
  <c r="VU142" i="27"/>
  <c r="VJ141" i="27"/>
  <c r="VO142" i="27"/>
  <c r="VO141" i="27" s="1"/>
  <c r="VH142" i="27"/>
  <c r="UY141" i="27"/>
  <c r="UX141" i="27"/>
  <c r="UW141" i="27"/>
  <c r="VB142" i="27"/>
  <c r="VB141" i="27" s="1"/>
  <c r="UJ141" i="27"/>
  <c r="UH142" i="27"/>
  <c r="TY141" i="27"/>
  <c r="TX141" i="27"/>
  <c r="TW141" i="27"/>
  <c r="UB142" i="27"/>
  <c r="UB141" i="27" s="1"/>
  <c r="TU142" i="27"/>
  <c r="TL141" i="27"/>
  <c r="TK141" i="27"/>
  <c r="TJ141" i="27"/>
  <c r="TI141" i="27"/>
  <c r="TH142" i="27"/>
  <c r="SY141" i="27"/>
  <c r="SX141" i="27"/>
  <c r="SW141" i="27"/>
  <c r="SV141" i="27"/>
  <c r="SU142" i="27"/>
  <c r="SL141" i="27"/>
  <c r="SK141" i="27"/>
  <c r="SJ141" i="27"/>
  <c r="SO142" i="27"/>
  <c r="SO141" i="27" s="1"/>
  <c r="SH142" i="27"/>
  <c r="RY141" i="27"/>
  <c r="RX141" i="27"/>
  <c r="RW141" i="27"/>
  <c r="SB142" i="27"/>
  <c r="SB141" i="27" s="1"/>
  <c r="RU142" i="27"/>
  <c r="RJ141" i="27"/>
  <c r="RH142" i="27"/>
  <c r="QY141" i="27"/>
  <c r="QX141" i="27"/>
  <c r="QW141" i="27"/>
  <c r="RB142" i="27"/>
  <c r="RB141" i="27" s="1"/>
  <c r="QU142" i="27"/>
  <c r="QJ141" i="27"/>
  <c r="QO142" i="27"/>
  <c r="QO141" i="27" s="1"/>
  <c r="QH142" i="27"/>
  <c r="PW141" i="27"/>
  <c r="PU142" i="27"/>
  <c r="PL141" i="27"/>
  <c r="PK141" i="27"/>
  <c r="PJ141" i="27"/>
  <c r="PO142" i="27"/>
  <c r="PO141" i="27" s="1"/>
  <c r="PH142" i="27"/>
  <c r="OW141" i="27"/>
  <c r="OV141" i="27"/>
  <c r="OU142" i="27"/>
  <c r="OJ141" i="27"/>
  <c r="OI141" i="27"/>
  <c r="OH142" i="27"/>
  <c r="NW141" i="27"/>
  <c r="OB142" i="27"/>
  <c r="OB141" i="27" s="1"/>
  <c r="NU142" i="27"/>
  <c r="NJ141" i="27"/>
  <c r="NO142" i="27"/>
  <c r="NO141" i="27" s="1"/>
  <c r="NH142" i="27"/>
  <c r="MW141" i="27"/>
  <c r="MV141" i="27"/>
  <c r="MU142" i="27"/>
  <c r="MJ141" i="27"/>
  <c r="MI141" i="27"/>
  <c r="MH142" i="27"/>
  <c r="LW141" i="27"/>
  <c r="MB142" i="27"/>
  <c r="MB141" i="27" s="1"/>
  <c r="LU142" i="27"/>
  <c r="LJ141" i="27"/>
  <c r="LO142" i="27"/>
  <c r="LO141" i="27" s="1"/>
  <c r="LH142" i="27"/>
  <c r="KW141" i="27"/>
  <c r="KV141" i="27"/>
  <c r="KU142" i="27"/>
  <c r="KL141" i="27"/>
  <c r="KK141" i="27"/>
  <c r="KO142" i="27"/>
  <c r="KO141" i="27" s="1"/>
  <c r="KH142" i="27"/>
  <c r="JY141" i="27"/>
  <c r="JX141" i="27"/>
  <c r="JW141" i="27"/>
  <c r="JU142" i="27"/>
  <c r="JJ141" i="27"/>
  <c r="JO142" i="27"/>
  <c r="JO141" i="27" s="1"/>
  <c r="JH142" i="27"/>
  <c r="IY141" i="27"/>
  <c r="IX141" i="27"/>
  <c r="IW141" i="27"/>
  <c r="JB142" i="27"/>
  <c r="JB141" i="27" s="1"/>
  <c r="IU142" i="27"/>
  <c r="IL141" i="27"/>
  <c r="IK141" i="27"/>
  <c r="IJ141" i="27"/>
  <c r="IO142" i="27"/>
  <c r="IO141" i="27" s="1"/>
  <c r="IH142" i="27"/>
  <c r="HY141" i="27"/>
  <c r="HX141" i="27"/>
  <c r="HW141" i="27"/>
  <c r="IB142" i="27"/>
  <c r="IB141" i="27" s="1"/>
  <c r="HU142" i="27"/>
  <c r="HL141" i="27"/>
  <c r="HK141" i="27"/>
  <c r="HJ141" i="27"/>
  <c r="HO142" i="27"/>
  <c r="HO141" i="27" s="1"/>
  <c r="HH142" i="27"/>
  <c r="GY141" i="27"/>
  <c r="GX141" i="27"/>
  <c r="GW141" i="27"/>
  <c r="HB142" i="27"/>
  <c r="HB141" i="27" s="1"/>
  <c r="GU141" i="27"/>
  <c r="GL141" i="27"/>
  <c r="GK141" i="27"/>
  <c r="GJ141" i="27"/>
  <c r="GO142" i="27"/>
  <c r="GO141" i="27" s="1"/>
  <c r="GH142" i="27"/>
  <c r="FY141" i="27"/>
  <c r="FX141" i="27"/>
  <c r="FW141" i="27"/>
  <c r="GB142" i="27"/>
  <c r="GB141" i="27" s="1"/>
  <c r="FU142" i="27"/>
  <c r="FL141" i="27"/>
  <c r="FK141" i="27"/>
  <c r="FJ141" i="27"/>
  <c r="FH142" i="27"/>
  <c r="EY141" i="27"/>
  <c r="EX141" i="27"/>
  <c r="FB142" i="27"/>
  <c r="FB141" i="27" s="1"/>
  <c r="EU142" i="27"/>
  <c r="EL141" i="27"/>
  <c r="EK141" i="27"/>
  <c r="EJ141" i="27"/>
  <c r="EO142" i="27"/>
  <c r="EO141" i="27" s="1"/>
  <c r="EH142" i="27"/>
  <c r="DU141" i="27"/>
  <c r="DZ142" i="27"/>
  <c r="DZ141" i="27" s="1"/>
  <c r="DS142" i="27"/>
  <c r="DJ141" i="27"/>
  <c r="DI141" i="27"/>
  <c r="DH141" i="27"/>
  <c r="DM142" i="27"/>
  <c r="DM141" i="27" s="1"/>
  <c r="DF142" i="27"/>
  <c r="CW141" i="27"/>
  <c r="CV141" i="27"/>
  <c r="CU141" i="27"/>
  <c r="CZ142" i="27"/>
  <c r="CZ141" i="27" s="1"/>
  <c r="CS142" i="27"/>
  <c r="CJ141" i="27"/>
  <c r="CI141" i="27"/>
  <c r="CH141" i="27"/>
  <c r="CM142" i="27"/>
  <c r="CM141" i="27" s="1"/>
  <c r="CF142" i="27"/>
  <c r="BW141" i="27"/>
  <c r="BV141" i="27"/>
  <c r="BU141" i="27"/>
  <c r="BZ142" i="27"/>
  <c r="BZ141" i="27" s="1"/>
  <c r="BS142" i="27"/>
  <c r="BJ141" i="27"/>
  <c r="BI141" i="27"/>
  <c r="BH141" i="27"/>
  <c r="BM142" i="27"/>
  <c r="BM141" i="27" s="1"/>
  <c r="BF141" i="27"/>
  <c r="AU141" i="27"/>
  <c r="AT141" i="27"/>
  <c r="AS141" i="27"/>
  <c r="AX142" i="27"/>
  <c r="AX141" i="27" s="1"/>
  <c r="AQ142" i="27"/>
  <c r="AG141" i="27"/>
  <c r="AF141" i="27"/>
  <c r="AE141" i="27"/>
  <c r="AD142" i="27"/>
  <c r="U141" i="27"/>
  <c r="T141" i="27"/>
  <c r="S141" i="27"/>
  <c r="R141" i="27"/>
  <c r="Q142" i="27"/>
  <c r="Z142" i="27" s="1"/>
  <c r="V141" i="27"/>
  <c r="AFL141" i="27"/>
  <c r="AFK141" i="27"/>
  <c r="AEL141" i="27"/>
  <c r="AEK141" i="27"/>
  <c r="ADY141" i="27"/>
  <c r="ADX141" i="27"/>
  <c r="ADL141" i="27"/>
  <c r="ADK141" i="27"/>
  <c r="AAL141" i="27"/>
  <c r="AAK141" i="27"/>
  <c r="ZY141" i="27"/>
  <c r="ZX141" i="27"/>
  <c r="ZL141" i="27"/>
  <c r="ZK141" i="27"/>
  <c r="XY141" i="27"/>
  <c r="XX141" i="27"/>
  <c r="VY141" i="27"/>
  <c r="VX141" i="27"/>
  <c r="VL141" i="27"/>
  <c r="VK141" i="27"/>
  <c r="UL141" i="27"/>
  <c r="UK141" i="27"/>
  <c r="RL141" i="27"/>
  <c r="RK141" i="27"/>
  <c r="QL141" i="27"/>
  <c r="QK141" i="27"/>
  <c r="PY141" i="27"/>
  <c r="PX141" i="27"/>
  <c r="OY141" i="27"/>
  <c r="OX141" i="27"/>
  <c r="OL141" i="27"/>
  <c r="OK141" i="27"/>
  <c r="NY141" i="27"/>
  <c r="NX141" i="27"/>
  <c r="NL141" i="27"/>
  <c r="NK141" i="27"/>
  <c r="MY141" i="27"/>
  <c r="MX141" i="27"/>
  <c r="ML141" i="27"/>
  <c r="MK141" i="27"/>
  <c r="LY141" i="27"/>
  <c r="LX141" i="27"/>
  <c r="LL141" i="27"/>
  <c r="LK141" i="27"/>
  <c r="KY141" i="27"/>
  <c r="KX141" i="27"/>
  <c r="JL141" i="27"/>
  <c r="JK141" i="27"/>
  <c r="DW141" i="27"/>
  <c r="DV141" i="27"/>
  <c r="AFO140" i="27"/>
  <c r="AFO139" i="27" s="1"/>
  <c r="AFH140" i="27"/>
  <c r="AFQ140" i="27" s="1"/>
  <c r="AFB140" i="27"/>
  <c r="AFB139" i="27" s="1"/>
  <c r="AEZ140" i="27"/>
  <c r="AEZ139" i="27" s="1"/>
  <c r="AEU140" i="27"/>
  <c r="AFD140" i="27" s="1"/>
  <c r="AET140" i="27"/>
  <c r="AFC140" i="27" s="1"/>
  <c r="AEO140" i="27"/>
  <c r="AEO139" i="27" s="1"/>
  <c r="AEM140" i="27"/>
  <c r="AEM139" i="27" s="1"/>
  <c r="AEH140" i="27"/>
  <c r="AEQ140" i="27" s="1"/>
  <c r="AEG140" i="27"/>
  <c r="AEN140" i="27" s="1"/>
  <c r="AEN139" i="27" s="1"/>
  <c r="AEB140" i="27"/>
  <c r="AEB139" i="27" s="1"/>
  <c r="ADU140" i="27"/>
  <c r="AED140" i="27" s="1"/>
  <c r="ADO140" i="27"/>
  <c r="ADO139" i="27" s="1"/>
  <c r="ADM140" i="27"/>
  <c r="ADM139" i="27" s="1"/>
  <c r="ADH140" i="27"/>
  <c r="ADQ140" i="27" s="1"/>
  <c r="ADG140" i="27"/>
  <c r="ADP140" i="27" s="1"/>
  <c r="ADB140" i="27"/>
  <c r="ADB139" i="27" s="1"/>
  <c r="ACZ140" i="27"/>
  <c r="ACZ139" i="27" s="1"/>
  <c r="ACU140" i="27"/>
  <c r="ADD140" i="27" s="1"/>
  <c r="ACT140" i="27"/>
  <c r="ADC140" i="27" s="1"/>
  <c r="ACO139" i="27"/>
  <c r="ACH140" i="27"/>
  <c r="ACQ140" i="27" s="1"/>
  <c r="ACB140" i="27"/>
  <c r="ACB139" i="27" s="1"/>
  <c r="ABZ140" i="27"/>
  <c r="ABZ139" i="27" s="1"/>
  <c r="ABU140" i="27"/>
  <c r="ACD140" i="27" s="1"/>
  <c r="ABT140" i="27"/>
  <c r="ACC140" i="27" s="1"/>
  <c r="ABO140" i="27"/>
  <c r="ABO139" i="27" s="1"/>
  <c r="ABM140" i="27"/>
  <c r="ABM139" i="27" s="1"/>
  <c r="ABH140" i="27"/>
  <c r="ABQ140" i="27" s="1"/>
  <c r="ABG140" i="27"/>
  <c r="ABP140" i="27" s="1"/>
  <c r="ABB140" i="27"/>
  <c r="ABB139" i="27" s="1"/>
  <c r="AAZ140" i="27"/>
  <c r="AAZ139" i="27" s="1"/>
  <c r="AAU140" i="27"/>
  <c r="ABD140" i="27" s="1"/>
  <c r="AAT140" i="27"/>
  <c r="ABC140" i="27" s="1"/>
  <c r="AAO140" i="27"/>
  <c r="AAO139" i="27" s="1"/>
  <c r="AAM140" i="27"/>
  <c r="AAM139" i="27" s="1"/>
  <c r="AAH140" i="27"/>
  <c r="AAQ140" i="27" s="1"/>
  <c r="AAG140" i="27"/>
  <c r="AAP140" i="27" s="1"/>
  <c r="AAB140" i="27"/>
  <c r="AAB139" i="27" s="1"/>
  <c r="ZZ140" i="27"/>
  <c r="ZZ139" i="27" s="1"/>
  <c r="ZU140" i="27"/>
  <c r="AAD140" i="27" s="1"/>
  <c r="ZT140" i="27"/>
  <c r="AAC140" i="27" s="1"/>
  <c r="ZO140" i="27"/>
  <c r="ZO139" i="27" s="1"/>
  <c r="ZM140" i="27"/>
  <c r="ZM139" i="27" s="1"/>
  <c r="ZH140" i="27"/>
  <c r="ZQ140" i="27" s="1"/>
  <c r="ZG140" i="27"/>
  <c r="ZP140" i="27" s="1"/>
  <c r="ZB140" i="27"/>
  <c r="ZB139" i="27" s="1"/>
  <c r="YU140" i="27"/>
  <c r="ZD140" i="27" s="1"/>
  <c r="YO140" i="27"/>
  <c r="YO139" i="27" s="1"/>
  <c r="YB140" i="27"/>
  <c r="YB139" i="27" s="1"/>
  <c r="XZ140" i="27"/>
  <c r="XZ139" i="27" s="1"/>
  <c r="XU140" i="27"/>
  <c r="YD140" i="27" s="1"/>
  <c r="XT140" i="27"/>
  <c r="YC140" i="27" s="1"/>
  <c r="XO140" i="27"/>
  <c r="XO139" i="27" s="1"/>
  <c r="XM140" i="27"/>
  <c r="XM139" i="27" s="1"/>
  <c r="XH140" i="27"/>
  <c r="XQ140" i="27" s="1"/>
  <c r="XG140" i="27"/>
  <c r="XP140" i="27" s="1"/>
  <c r="XB140" i="27"/>
  <c r="XB139" i="27" s="1"/>
  <c r="WZ140" i="27"/>
  <c r="WZ139" i="27" s="1"/>
  <c r="WU140" i="27"/>
  <c r="XD140" i="27" s="1"/>
  <c r="WT140" i="27"/>
  <c r="XC140" i="27" s="1"/>
  <c r="WO140" i="27"/>
  <c r="WO139" i="27" s="1"/>
  <c r="WH139" i="27"/>
  <c r="WB140" i="27"/>
  <c r="WB139" i="27" s="1"/>
  <c r="VZ140" i="27"/>
  <c r="VZ139" i="27" s="1"/>
  <c r="VU140" i="27"/>
  <c r="WD140" i="27" s="1"/>
  <c r="VT140" i="27"/>
  <c r="WC140" i="27" s="1"/>
  <c r="VO140" i="27"/>
  <c r="VO139" i="27" s="1"/>
  <c r="VB140" i="27"/>
  <c r="VB139" i="27" s="1"/>
  <c r="UZ140" i="27"/>
  <c r="UZ139" i="27" s="1"/>
  <c r="UT140" i="27"/>
  <c r="VC140" i="27" s="1"/>
  <c r="UO140" i="27"/>
  <c r="UO139" i="27" s="1"/>
  <c r="UH140" i="27"/>
  <c r="UQ140" i="27" s="1"/>
  <c r="UB140" i="27"/>
  <c r="UB139" i="27" s="1"/>
  <c r="TZ140" i="27"/>
  <c r="TZ139" i="27" s="1"/>
  <c r="TU140" i="27"/>
  <c r="UD140" i="27" s="1"/>
  <c r="TT140" i="27"/>
  <c r="UC140" i="27" s="1"/>
  <c r="TO140" i="27"/>
  <c r="TO139" i="27" s="1"/>
  <c r="TH139" i="27"/>
  <c r="TB140" i="27"/>
  <c r="TB139" i="27" s="1"/>
  <c r="SZ140" i="27"/>
  <c r="SZ139" i="27" s="1"/>
  <c r="SU140" i="27"/>
  <c r="TD140" i="27" s="1"/>
  <c r="ST140" i="27"/>
  <c r="TC140" i="27" s="1"/>
  <c r="SO140" i="27"/>
  <c r="SO139" i="27" s="1"/>
  <c r="SH140" i="27"/>
  <c r="SQ140" i="27" s="1"/>
  <c r="SB140" i="27"/>
  <c r="SB139" i="27" s="1"/>
  <c r="RU140" i="27"/>
  <c r="SD140" i="27" s="1"/>
  <c r="RO140" i="27"/>
  <c r="RO139" i="27" s="1"/>
  <c r="RH140" i="27"/>
  <c r="RQ140" i="27" s="1"/>
  <c r="RB140" i="27"/>
  <c r="RB139" i="27" s="1"/>
  <c r="QZ140" i="27"/>
  <c r="QZ139" i="27" s="1"/>
  <c r="QU140" i="27"/>
  <c r="RD140" i="27" s="1"/>
  <c r="QT140" i="27"/>
  <c r="RA140" i="27" s="1"/>
  <c r="RA139" i="27" s="1"/>
  <c r="QO140" i="27"/>
  <c r="QO139" i="27" s="1"/>
  <c r="QM140" i="27"/>
  <c r="QM139" i="27" s="1"/>
  <c r="QH140" i="27"/>
  <c r="QQ140" i="27" s="1"/>
  <c r="QG140" i="27"/>
  <c r="QP140" i="27" s="1"/>
  <c r="QB140" i="27"/>
  <c r="QB139" i="27" s="1"/>
  <c r="PZ140" i="27"/>
  <c r="PZ139" i="27" s="1"/>
  <c r="PU140" i="27"/>
  <c r="QD140" i="27" s="1"/>
  <c r="PT140" i="27"/>
  <c r="QC140" i="27" s="1"/>
  <c r="PO140" i="27"/>
  <c r="PO139" i="27" s="1"/>
  <c r="PM140" i="27"/>
  <c r="PM139" i="27" s="1"/>
  <c r="PH140" i="27"/>
  <c r="PQ140" i="27" s="1"/>
  <c r="PG140" i="27"/>
  <c r="PP140" i="27" s="1"/>
  <c r="PB140" i="27"/>
  <c r="PB139" i="27" s="1"/>
  <c r="OU140" i="27"/>
  <c r="PD140" i="27" s="1"/>
  <c r="OO140" i="27"/>
  <c r="OO139" i="27" s="1"/>
  <c r="OM140" i="27"/>
  <c r="OM139" i="27" s="1"/>
  <c r="OH140" i="27"/>
  <c r="OQ140" i="27" s="1"/>
  <c r="OG140" i="27"/>
  <c r="OP140" i="27" s="1"/>
  <c r="OB140" i="27"/>
  <c r="OB139" i="27" s="1"/>
  <c r="NZ140" i="27"/>
  <c r="NZ139" i="27" s="1"/>
  <c r="NU140" i="27"/>
  <c r="OD140" i="27" s="1"/>
  <c r="NT140" i="27"/>
  <c r="OA140" i="27" s="1"/>
  <c r="OA139" i="27" s="1"/>
  <c r="NO140" i="27"/>
  <c r="NO139" i="27" s="1"/>
  <c r="NH140" i="27"/>
  <c r="NQ140" i="27" s="1"/>
  <c r="NB140" i="27"/>
  <c r="NB139" i="27" s="1"/>
  <c r="MU140" i="27"/>
  <c r="ND140" i="27" s="1"/>
  <c r="MO140" i="27"/>
  <c r="MO139" i="27" s="1"/>
  <c r="MM140" i="27"/>
  <c r="MM139" i="27" s="1"/>
  <c r="MH140" i="27"/>
  <c r="MQ140" i="27" s="1"/>
  <c r="MG140" i="27"/>
  <c r="MP140" i="27" s="1"/>
  <c r="MB140" i="27"/>
  <c r="MB139" i="27" s="1"/>
  <c r="LZ140" i="27"/>
  <c r="LZ139" i="27" s="1"/>
  <c r="LU140" i="27"/>
  <c r="MD140" i="27" s="1"/>
  <c r="LT140" i="27"/>
  <c r="MC140" i="27" s="1"/>
  <c r="LO140" i="27"/>
  <c r="LO139" i="27" s="1"/>
  <c r="LM140" i="27"/>
  <c r="LM139" i="27" s="1"/>
  <c r="LH140" i="27"/>
  <c r="LQ140" i="27" s="1"/>
  <c r="LG140" i="27"/>
  <c r="LP140" i="27" s="1"/>
  <c r="LB140" i="27"/>
  <c r="LB139" i="27" s="1"/>
  <c r="KU140" i="27"/>
  <c r="LD140" i="27" s="1"/>
  <c r="KO140" i="27"/>
  <c r="KO139" i="27" s="1"/>
  <c r="KM140" i="27"/>
  <c r="KM139" i="27" s="1"/>
  <c r="KH140" i="27"/>
  <c r="KQ140" i="27" s="1"/>
  <c r="KG140" i="27"/>
  <c r="KP140" i="27" s="1"/>
  <c r="KB140" i="27"/>
  <c r="KB139" i="27" s="1"/>
  <c r="JZ140" i="27"/>
  <c r="JZ139" i="27" s="1"/>
  <c r="JU140" i="27"/>
  <c r="KD140" i="27" s="1"/>
  <c r="JT140" i="27"/>
  <c r="KC140" i="27" s="1"/>
  <c r="JO140" i="27"/>
  <c r="JO139" i="27" s="1"/>
  <c r="JM140" i="27"/>
  <c r="JM139" i="27" s="1"/>
  <c r="JH140" i="27"/>
  <c r="JQ140" i="27" s="1"/>
  <c r="JG140" i="27"/>
  <c r="JN140" i="27" s="1"/>
  <c r="JN139" i="27" s="1"/>
  <c r="JB140" i="27"/>
  <c r="JB139" i="27" s="1"/>
  <c r="IZ140" i="27"/>
  <c r="IZ139" i="27" s="1"/>
  <c r="IU140" i="27"/>
  <c r="JD140" i="27" s="1"/>
  <c r="IT140" i="27"/>
  <c r="JC140" i="27" s="1"/>
  <c r="IO140" i="27"/>
  <c r="IO139" i="27" s="1"/>
  <c r="IH140" i="27"/>
  <c r="IQ140" i="27" s="1"/>
  <c r="IB140" i="27"/>
  <c r="IB139" i="27" s="1"/>
  <c r="HZ140" i="27"/>
  <c r="HZ139" i="27" s="1"/>
  <c r="HU140" i="27"/>
  <c r="ID140" i="27" s="1"/>
  <c r="HT140" i="27"/>
  <c r="IC140" i="27" s="1"/>
  <c r="HO140" i="27"/>
  <c r="HO139" i="27" s="1"/>
  <c r="HM140" i="27"/>
  <c r="HM139" i="27" s="1"/>
  <c r="HH140" i="27"/>
  <c r="HQ140" i="27" s="1"/>
  <c r="HG140" i="27"/>
  <c r="HP140" i="27" s="1"/>
  <c r="HB140" i="27"/>
  <c r="HB139" i="27" s="1"/>
  <c r="GZ140" i="27"/>
  <c r="GZ139" i="27" s="1"/>
  <c r="GU140" i="27"/>
  <c r="HD140" i="27" s="1"/>
  <c r="GT140" i="27"/>
  <c r="HC140" i="27" s="1"/>
  <c r="GO140" i="27"/>
  <c r="GO139" i="27" s="1"/>
  <c r="GH140" i="27"/>
  <c r="GQ140" i="27" s="1"/>
  <c r="GB140" i="27"/>
  <c r="GB139" i="27" s="1"/>
  <c r="FZ140" i="27"/>
  <c r="FZ139" i="27" s="1"/>
  <c r="FU140" i="27"/>
  <c r="GD140" i="27" s="1"/>
  <c r="FT140" i="27"/>
  <c r="GC140" i="27" s="1"/>
  <c r="FO140" i="27"/>
  <c r="FO139" i="27" s="1"/>
  <c r="FM140" i="27"/>
  <c r="FM139" i="27" s="1"/>
  <c r="FH140" i="27"/>
  <c r="FQ140" i="27" s="1"/>
  <c r="FG140" i="27"/>
  <c r="FP140" i="27" s="1"/>
  <c r="FB140" i="27"/>
  <c r="FB139" i="27" s="1"/>
  <c r="EU140" i="27"/>
  <c r="FD140" i="27" s="1"/>
  <c r="EO140" i="27"/>
  <c r="EO139" i="27" s="1"/>
  <c r="EM140" i="27"/>
  <c r="EM139" i="27" s="1"/>
  <c r="EH140" i="27"/>
  <c r="EQ140" i="27" s="1"/>
  <c r="EG140" i="27"/>
  <c r="EN140" i="27" s="1"/>
  <c r="EN139" i="27" s="1"/>
  <c r="DZ140" i="27"/>
  <c r="DZ139" i="27" s="1"/>
  <c r="DS140" i="27"/>
  <c r="EB140" i="27" s="1"/>
  <c r="DM140" i="27"/>
  <c r="DM139" i="27" s="1"/>
  <c r="DF139" i="27"/>
  <c r="CZ140" i="27"/>
  <c r="CZ139" i="27" s="1"/>
  <c r="CM140" i="27"/>
  <c r="CM139" i="27" s="1"/>
  <c r="CK140" i="27"/>
  <c r="CK139" i="27" s="1"/>
  <c r="CF140" i="27"/>
  <c r="CO140" i="27" s="1"/>
  <c r="CE140" i="27"/>
  <c r="CN140" i="27" s="1"/>
  <c r="BZ140" i="27"/>
  <c r="BZ139" i="27" s="1"/>
  <c r="BS140" i="27"/>
  <c r="CB140" i="27" s="1"/>
  <c r="BM140" i="27"/>
  <c r="BM139" i="27" s="1"/>
  <c r="BF140" i="27"/>
  <c r="BO140" i="27" s="1"/>
  <c r="AX140" i="27"/>
  <c r="AX139" i="27" s="1"/>
  <c r="AQ139" i="27"/>
  <c r="AK140" i="27"/>
  <c r="AK139" i="27" s="1"/>
  <c r="X139" i="27"/>
  <c r="Q140" i="27"/>
  <c r="Z140" i="27" s="1"/>
  <c r="P140" i="27"/>
  <c r="Y140" i="27" s="1"/>
  <c r="AFL139" i="27"/>
  <c r="AFK139" i="27"/>
  <c r="AFJ139" i="27"/>
  <c r="AFI139" i="27"/>
  <c r="AEY139" i="27"/>
  <c r="AEX139" i="27"/>
  <c r="AEW139" i="27"/>
  <c r="AEV139" i="27"/>
  <c r="AEU139" i="27"/>
  <c r="AET139" i="27"/>
  <c r="AEL139" i="27"/>
  <c r="AEK139" i="27"/>
  <c r="AEJ139" i="27"/>
  <c r="AEI139" i="27"/>
  <c r="AEH139" i="27"/>
  <c r="AEG139" i="27"/>
  <c r="ADY139" i="27"/>
  <c r="ADX139" i="27"/>
  <c r="ADW139" i="27"/>
  <c r="ADV139" i="27"/>
  <c r="ADL139" i="27"/>
  <c r="ADK139" i="27"/>
  <c r="ADJ139" i="27"/>
  <c r="ADI139" i="27"/>
  <c r="ADH139" i="27"/>
  <c r="ADG139" i="27"/>
  <c r="ACY139" i="27"/>
  <c r="ACX139" i="27"/>
  <c r="ACW139" i="27"/>
  <c r="ACV139" i="27"/>
  <c r="ACU139" i="27"/>
  <c r="ACT139" i="27"/>
  <c r="ACL139" i="27"/>
  <c r="ACK139" i="27"/>
  <c r="ACJ139" i="27"/>
  <c r="ACI139" i="27"/>
  <c r="ABY139" i="27"/>
  <c r="ABX139" i="27"/>
  <c r="ABW139" i="27"/>
  <c r="ABV139" i="27"/>
  <c r="ABU139" i="27"/>
  <c r="ABT139" i="27"/>
  <c r="ABL139" i="27"/>
  <c r="ABK139" i="27"/>
  <c r="ABJ139" i="27"/>
  <c r="ABI139" i="27"/>
  <c r="ABH139" i="27"/>
  <c r="ABG139" i="27"/>
  <c r="AAY139" i="27"/>
  <c r="AAX139" i="27"/>
  <c r="AAW139" i="27"/>
  <c r="AAV139" i="27"/>
  <c r="AAU139" i="27"/>
  <c r="AAT139" i="27"/>
  <c r="AAL139" i="27"/>
  <c r="AAK139" i="27"/>
  <c r="AAJ139" i="27"/>
  <c r="AAI139" i="27"/>
  <c r="AAH139" i="27"/>
  <c r="AAG139" i="27"/>
  <c r="ZY139" i="27"/>
  <c r="ZX139" i="27"/>
  <c r="ZW139" i="27"/>
  <c r="ZV139" i="27"/>
  <c r="ZU139" i="27"/>
  <c r="ZT139" i="27"/>
  <c r="ZL139" i="27"/>
  <c r="ZK139" i="27"/>
  <c r="ZJ139" i="27"/>
  <c r="ZI139" i="27"/>
  <c r="ZH139" i="27"/>
  <c r="ZG139" i="27"/>
  <c r="YY139" i="27"/>
  <c r="YX139" i="27"/>
  <c r="YW139" i="27"/>
  <c r="YV139" i="27"/>
  <c r="YL139" i="27"/>
  <c r="YK139" i="27"/>
  <c r="YJ139" i="27"/>
  <c r="YI139" i="27"/>
  <c r="XY139" i="27"/>
  <c r="XX139" i="27"/>
  <c r="XW139" i="27"/>
  <c r="XV139" i="27"/>
  <c r="XU139" i="27"/>
  <c r="XT139" i="27"/>
  <c r="XL139" i="27"/>
  <c r="XK139" i="27"/>
  <c r="XJ139" i="27"/>
  <c r="XI139" i="27"/>
  <c r="XH139" i="27"/>
  <c r="XG139" i="27"/>
  <c r="WY139" i="27"/>
  <c r="WX139" i="27"/>
  <c r="WW139" i="27"/>
  <c r="WV139" i="27"/>
  <c r="WU139" i="27"/>
  <c r="WT139" i="27"/>
  <c r="WL139" i="27"/>
  <c r="WK139" i="27"/>
  <c r="WJ139" i="27"/>
  <c r="WI139" i="27"/>
  <c r="VY139" i="27"/>
  <c r="VX139" i="27"/>
  <c r="VW139" i="27"/>
  <c r="VV139" i="27"/>
  <c r="VU139" i="27"/>
  <c r="VT139" i="27"/>
  <c r="VL139" i="27"/>
  <c r="VK139" i="27"/>
  <c r="VJ139" i="27"/>
  <c r="VI139" i="27"/>
  <c r="UY139" i="27"/>
  <c r="UX139" i="27"/>
  <c r="UW139" i="27"/>
  <c r="UV139" i="27"/>
  <c r="UT139" i="27"/>
  <c r="UL139" i="27"/>
  <c r="UK139" i="27"/>
  <c r="UJ139" i="27"/>
  <c r="UI139" i="27"/>
  <c r="TY139" i="27"/>
  <c r="TX139" i="27"/>
  <c r="TW139" i="27"/>
  <c r="TV139" i="27"/>
  <c r="TU139" i="27"/>
  <c r="TT139" i="27"/>
  <c r="TL139" i="27"/>
  <c r="TK139" i="27"/>
  <c r="TJ139" i="27"/>
  <c r="TI139" i="27"/>
  <c r="SY139" i="27"/>
  <c r="SX139" i="27"/>
  <c r="SW139" i="27"/>
  <c r="SV139" i="27"/>
  <c r="SU139" i="27"/>
  <c r="ST139" i="27"/>
  <c r="SL139" i="27"/>
  <c r="SK139" i="27"/>
  <c r="SJ139" i="27"/>
  <c r="SI139" i="27"/>
  <c r="RY139" i="27"/>
  <c r="RX139" i="27"/>
  <c r="RW139" i="27"/>
  <c r="RV139" i="27"/>
  <c r="RL139" i="27"/>
  <c r="RK139" i="27"/>
  <c r="RJ139" i="27"/>
  <c r="RI139" i="27"/>
  <c r="QY139" i="27"/>
  <c r="QX139" i="27"/>
  <c r="QW139" i="27"/>
  <c r="QV139" i="27"/>
  <c r="QU139" i="27"/>
  <c r="QT139" i="27"/>
  <c r="QL139" i="27"/>
  <c r="QK139" i="27"/>
  <c r="QJ139" i="27"/>
  <c r="QI139" i="27"/>
  <c r="QH139" i="27"/>
  <c r="QG139" i="27"/>
  <c r="PY139" i="27"/>
  <c r="PX139" i="27"/>
  <c r="PW139" i="27"/>
  <c r="PV139" i="27"/>
  <c r="PU139" i="27"/>
  <c r="PT139" i="27"/>
  <c r="PL139" i="27"/>
  <c r="PK139" i="27"/>
  <c r="PJ139" i="27"/>
  <c r="PI139" i="27"/>
  <c r="PH139" i="27"/>
  <c r="PG139" i="27"/>
  <c r="OY139" i="27"/>
  <c r="OX139" i="27"/>
  <c r="OW139" i="27"/>
  <c r="OV139" i="27"/>
  <c r="OL139" i="27"/>
  <c r="OK139" i="27"/>
  <c r="OJ139" i="27"/>
  <c r="OI139" i="27"/>
  <c r="OH139" i="27"/>
  <c r="OG139" i="27"/>
  <c r="NY139" i="27"/>
  <c r="NX139" i="27"/>
  <c r="NW139" i="27"/>
  <c r="NV139" i="27"/>
  <c r="NU139" i="27"/>
  <c r="NT139" i="27"/>
  <c r="NL139" i="27"/>
  <c r="NK139" i="27"/>
  <c r="NJ139" i="27"/>
  <c r="NI139" i="27"/>
  <c r="MY139" i="27"/>
  <c r="MX139" i="27"/>
  <c r="MW139" i="27"/>
  <c r="MV139" i="27"/>
  <c r="ML139" i="27"/>
  <c r="MK139" i="27"/>
  <c r="MJ139" i="27"/>
  <c r="MI139" i="27"/>
  <c r="MH139" i="27"/>
  <c r="MG139" i="27"/>
  <c r="LY139" i="27"/>
  <c r="LX139" i="27"/>
  <c r="LW139" i="27"/>
  <c r="LV139" i="27"/>
  <c r="LU139" i="27"/>
  <c r="LT139" i="27"/>
  <c r="LL139" i="27"/>
  <c r="LK139" i="27"/>
  <c r="LJ139" i="27"/>
  <c r="LI139" i="27"/>
  <c r="LH139" i="27"/>
  <c r="LG139" i="27"/>
  <c r="KY139" i="27"/>
  <c r="KX139" i="27"/>
  <c r="KW139" i="27"/>
  <c r="KV139" i="27"/>
  <c r="KL139" i="27"/>
  <c r="KK139" i="27"/>
  <c r="KJ139" i="27"/>
  <c r="KI139" i="27"/>
  <c r="KH139" i="27"/>
  <c r="KG139" i="27"/>
  <c r="JY139" i="27"/>
  <c r="JX139" i="27"/>
  <c r="JW139" i="27"/>
  <c r="JV139" i="27"/>
  <c r="JU139" i="27"/>
  <c r="JT139" i="27"/>
  <c r="JL139" i="27"/>
  <c r="JK139" i="27"/>
  <c r="JJ139" i="27"/>
  <c r="JI139" i="27"/>
  <c r="JH139" i="27"/>
  <c r="JG139" i="27"/>
  <c r="IY139" i="27"/>
  <c r="IX139" i="27"/>
  <c r="IW139" i="27"/>
  <c r="IV139" i="27"/>
  <c r="IU139" i="27"/>
  <c r="IT139" i="27"/>
  <c r="IL139" i="27"/>
  <c r="IK139" i="27"/>
  <c r="IJ139" i="27"/>
  <c r="II139" i="27"/>
  <c r="HY139" i="27"/>
  <c r="HX139" i="27"/>
  <c r="HW139" i="27"/>
  <c r="HV139" i="27"/>
  <c r="HU139" i="27"/>
  <c r="HT139" i="27"/>
  <c r="HL139" i="27"/>
  <c r="HK139" i="27"/>
  <c r="HJ139" i="27"/>
  <c r="HI139" i="27"/>
  <c r="HH139" i="27"/>
  <c r="HG139" i="27"/>
  <c r="GY139" i="27"/>
  <c r="GX139" i="27"/>
  <c r="GW139" i="27"/>
  <c r="GV139" i="27"/>
  <c r="GU139" i="27"/>
  <c r="GT139" i="27"/>
  <c r="GL139" i="27"/>
  <c r="GK139" i="27"/>
  <c r="GJ139" i="27"/>
  <c r="GI139" i="27"/>
  <c r="FY139" i="27"/>
  <c r="FX139" i="27"/>
  <c r="FW139" i="27"/>
  <c r="FV139" i="27"/>
  <c r="FU139" i="27"/>
  <c r="FT139" i="27"/>
  <c r="FL139" i="27"/>
  <c r="FK139" i="27"/>
  <c r="FJ139" i="27"/>
  <c r="FI139" i="27"/>
  <c r="FH139" i="27"/>
  <c r="FG139" i="27"/>
  <c r="EY139" i="27"/>
  <c r="EX139" i="27"/>
  <c r="EL139" i="27"/>
  <c r="EK139" i="27"/>
  <c r="EJ139" i="27"/>
  <c r="EI139" i="27"/>
  <c r="EH139" i="27"/>
  <c r="EG139" i="27"/>
  <c r="DW139" i="27"/>
  <c r="DV139" i="27"/>
  <c r="DU139" i="27"/>
  <c r="DT139" i="27"/>
  <c r="DJ139" i="27"/>
  <c r="DI139" i="27"/>
  <c r="DH139" i="27"/>
  <c r="DG139" i="27"/>
  <c r="CW139" i="27"/>
  <c r="CV139" i="27"/>
  <c r="CU139" i="27"/>
  <c r="CT139" i="27"/>
  <c r="CJ139" i="27"/>
  <c r="CI139" i="27"/>
  <c r="CH139" i="27"/>
  <c r="CG139" i="27"/>
  <c r="CF139" i="27"/>
  <c r="CE139" i="27"/>
  <c r="BW139" i="27"/>
  <c r="BV139" i="27"/>
  <c r="BU139" i="27"/>
  <c r="BT139" i="27"/>
  <c r="BJ139" i="27"/>
  <c r="BI139" i="27"/>
  <c r="BH139" i="27"/>
  <c r="BG139" i="27"/>
  <c r="AU139" i="27"/>
  <c r="AT139" i="27"/>
  <c r="AS139" i="27"/>
  <c r="AR139" i="27"/>
  <c r="AH139" i="27"/>
  <c r="AG139" i="27"/>
  <c r="AF139" i="27"/>
  <c r="AE139" i="27"/>
  <c r="U139" i="27"/>
  <c r="T139" i="27"/>
  <c r="S139" i="27"/>
  <c r="R139" i="27"/>
  <c r="AFJ135" i="27"/>
  <c r="AFI135" i="27"/>
  <c r="AFH138" i="27"/>
  <c r="AEY135" i="27"/>
  <c r="AEX135" i="27"/>
  <c r="AEW135" i="27"/>
  <c r="AEJ135" i="27"/>
  <c r="AEI135" i="27"/>
  <c r="AEH138" i="27"/>
  <c r="ADW135" i="27"/>
  <c r="ADU138" i="27"/>
  <c r="ADJ135" i="27"/>
  <c r="ADH138" i="27"/>
  <c r="ACY135" i="27"/>
  <c r="ACX135" i="27"/>
  <c r="ACW135" i="27"/>
  <c r="ACV135" i="27"/>
  <c r="ACU138" i="27"/>
  <c r="ACL135" i="27"/>
  <c r="ACK135" i="27"/>
  <c r="ACJ135" i="27"/>
  <c r="ACI135" i="27"/>
  <c r="ACH138" i="27"/>
  <c r="ACQ138" i="27" s="1"/>
  <c r="ABY135" i="27"/>
  <c r="ABX135" i="27"/>
  <c r="ABW135" i="27"/>
  <c r="ACB138" i="27"/>
  <c r="ABU138" i="27"/>
  <c r="ABL135" i="27"/>
  <c r="ABK135" i="27"/>
  <c r="ABJ135" i="27"/>
  <c r="ABH138" i="27"/>
  <c r="AAY135" i="27"/>
  <c r="AAX135" i="27"/>
  <c r="AAW135" i="27"/>
  <c r="AAV135" i="27"/>
  <c r="AAU138" i="27"/>
  <c r="AAJ135" i="27"/>
  <c r="AAO138" i="27"/>
  <c r="AAH138" i="27"/>
  <c r="ZW135" i="27"/>
  <c r="ZV135" i="27"/>
  <c r="ZU138" i="27"/>
  <c r="ZJ135" i="27"/>
  <c r="ZI135" i="27"/>
  <c r="ZH138" i="27"/>
  <c r="YY135" i="27"/>
  <c r="YX135" i="27"/>
  <c r="YW135" i="27"/>
  <c r="ZB138" i="27"/>
  <c r="YL135" i="27"/>
  <c r="YK135" i="27"/>
  <c r="YJ135" i="27"/>
  <c r="YH138" i="27"/>
  <c r="XW135" i="27"/>
  <c r="YB138" i="27"/>
  <c r="XU138" i="27"/>
  <c r="XL135" i="27"/>
  <c r="XK135" i="27"/>
  <c r="XJ135" i="27"/>
  <c r="WY135" i="27"/>
  <c r="WX135" i="27"/>
  <c r="WW135" i="27"/>
  <c r="XB138" i="27"/>
  <c r="WU138" i="27"/>
  <c r="WL135" i="27"/>
  <c r="WK135" i="27"/>
  <c r="WJ135" i="27"/>
  <c r="WI135" i="27"/>
  <c r="VW135" i="27"/>
  <c r="VJ135" i="27"/>
  <c r="VO138" i="27"/>
  <c r="VH138" i="27"/>
  <c r="UY135" i="27"/>
  <c r="UX135" i="27"/>
  <c r="UW135" i="27"/>
  <c r="UJ135" i="27"/>
  <c r="UH138" i="27"/>
  <c r="TY135" i="27"/>
  <c r="TX135" i="27"/>
  <c r="TW135" i="27"/>
  <c r="TU138" i="27"/>
  <c r="TL135" i="27"/>
  <c r="TK135" i="27"/>
  <c r="TJ135" i="27"/>
  <c r="TO138" i="27"/>
  <c r="TH138" i="27"/>
  <c r="SY135" i="27"/>
  <c r="SX135" i="27"/>
  <c r="SW135" i="27"/>
  <c r="TB138" i="27"/>
  <c r="SU138" i="27"/>
  <c r="SL135" i="27"/>
  <c r="SK135" i="27"/>
  <c r="SJ135" i="27"/>
  <c r="SH138" i="27"/>
  <c r="RY135" i="27"/>
  <c r="RX135" i="27"/>
  <c r="RW135" i="27"/>
  <c r="SB138" i="27"/>
  <c r="RU138" i="27"/>
  <c r="RJ135" i="27"/>
  <c r="RO138" i="27"/>
  <c r="RH138" i="27"/>
  <c r="QY135" i="27"/>
  <c r="QX135" i="27"/>
  <c r="QW135" i="27"/>
  <c r="QU138" i="27"/>
  <c r="QJ135" i="27"/>
  <c r="QO138" i="27"/>
  <c r="PW135" i="27"/>
  <c r="PV135" i="27"/>
  <c r="PU138" i="27"/>
  <c r="PL135" i="27"/>
  <c r="PK135" i="27"/>
  <c r="PJ135" i="27"/>
  <c r="PO138" i="27"/>
  <c r="PH138" i="27"/>
  <c r="OW135" i="27"/>
  <c r="OV135" i="27"/>
  <c r="OU138" i="27"/>
  <c r="OJ135" i="27"/>
  <c r="OI135" i="27"/>
  <c r="OH138" i="27"/>
  <c r="NW135" i="27"/>
  <c r="OB138" i="27"/>
  <c r="NJ135" i="27"/>
  <c r="NO138" i="27"/>
  <c r="NH138" i="27"/>
  <c r="MW135" i="27"/>
  <c r="MV135" i="27"/>
  <c r="MU138" i="27"/>
  <c r="MJ135" i="27"/>
  <c r="MI135" i="27"/>
  <c r="LW135" i="27"/>
  <c r="MB138" i="27"/>
  <c r="LU138" i="27"/>
  <c r="LJ135" i="27"/>
  <c r="LO138" i="27"/>
  <c r="LH138" i="27"/>
  <c r="KW135" i="27"/>
  <c r="KV135" i="27"/>
  <c r="KU138" i="27"/>
  <c r="KL135" i="27"/>
  <c r="KK135" i="27"/>
  <c r="KJ135" i="27"/>
  <c r="KH138" i="27"/>
  <c r="JY135" i="27"/>
  <c r="JX135" i="27"/>
  <c r="JW135" i="27"/>
  <c r="KB138" i="27"/>
  <c r="JU138" i="27"/>
  <c r="JJ135" i="27"/>
  <c r="JO138" i="27"/>
  <c r="JH138" i="27"/>
  <c r="IY135" i="27"/>
  <c r="IX135" i="27"/>
  <c r="IW135" i="27"/>
  <c r="JB138" i="27"/>
  <c r="IU138" i="27"/>
  <c r="IL135" i="27"/>
  <c r="IK135" i="27"/>
  <c r="IJ135" i="27"/>
  <c r="IO138" i="27"/>
  <c r="IH138" i="27"/>
  <c r="HY135" i="27"/>
  <c r="HX135" i="27"/>
  <c r="HW135" i="27"/>
  <c r="IB138" i="27"/>
  <c r="HU138" i="27"/>
  <c r="HL135" i="27"/>
  <c r="HK135" i="27"/>
  <c r="HJ135" i="27"/>
  <c r="HO138" i="27"/>
  <c r="HH138" i="27"/>
  <c r="GY135" i="27"/>
  <c r="GX135" i="27"/>
  <c r="GW135" i="27"/>
  <c r="HB138" i="27"/>
  <c r="GU138" i="27"/>
  <c r="GL135" i="27"/>
  <c r="GK135" i="27"/>
  <c r="GJ135" i="27"/>
  <c r="GO138" i="27"/>
  <c r="GH138" i="27"/>
  <c r="FY135" i="27"/>
  <c r="FX135" i="27"/>
  <c r="FW135" i="27"/>
  <c r="GB138" i="27"/>
  <c r="FU138" i="27"/>
  <c r="FL135" i="27"/>
  <c r="FK135" i="27"/>
  <c r="FO138" i="27"/>
  <c r="EY135" i="27"/>
  <c r="EX135" i="27"/>
  <c r="FB138" i="27"/>
  <c r="EU138" i="27"/>
  <c r="EL135" i="27"/>
  <c r="EK135" i="27"/>
  <c r="EJ135" i="27"/>
  <c r="EO138" i="27"/>
  <c r="EH138" i="27"/>
  <c r="DU135" i="27"/>
  <c r="DZ138" i="27"/>
  <c r="DS138" i="27"/>
  <c r="DJ135" i="27"/>
  <c r="DI135" i="27"/>
  <c r="DH135" i="27"/>
  <c r="DM138" i="27"/>
  <c r="DF138" i="27"/>
  <c r="CW135" i="27"/>
  <c r="CV135" i="27"/>
  <c r="CU135" i="27"/>
  <c r="CS138" i="27"/>
  <c r="CJ135" i="27"/>
  <c r="CI135" i="27"/>
  <c r="CH135" i="27"/>
  <c r="CF138" i="27"/>
  <c r="BW135" i="27"/>
  <c r="BV135" i="27"/>
  <c r="BU135" i="27"/>
  <c r="BZ138" i="27"/>
  <c r="BS138" i="27"/>
  <c r="BJ135" i="27"/>
  <c r="BI135" i="27"/>
  <c r="BH135" i="27"/>
  <c r="BF138" i="27"/>
  <c r="AU135" i="27"/>
  <c r="AT135" i="27"/>
  <c r="AS135" i="27"/>
  <c r="AX138" i="27"/>
  <c r="AQ138" i="27"/>
  <c r="AH135" i="27"/>
  <c r="AG135" i="27"/>
  <c r="AF135" i="27"/>
  <c r="AE135" i="27"/>
  <c r="AD138" i="27"/>
  <c r="U135" i="27"/>
  <c r="T135" i="27"/>
  <c r="S135" i="27"/>
  <c r="Q138" i="27"/>
  <c r="Z138" i="27" s="1"/>
  <c r="AFO137" i="27"/>
  <c r="AFH137" i="27"/>
  <c r="AFQ137" i="27" s="1"/>
  <c r="AFB137" i="27"/>
  <c r="AEZ137" i="27"/>
  <c r="AEU137" i="27"/>
  <c r="AFD137" i="27" s="1"/>
  <c r="AET137" i="27"/>
  <c r="AFC137" i="27" s="1"/>
  <c r="AEO137" i="27"/>
  <c r="AEM137" i="27"/>
  <c r="AEH137" i="27"/>
  <c r="AEQ137" i="27" s="1"/>
  <c r="AEG137" i="27"/>
  <c r="AEP137" i="27" s="1"/>
  <c r="AEB137" i="27"/>
  <c r="ADU137" i="27"/>
  <c r="AED137" i="27" s="1"/>
  <c r="ADO137" i="27"/>
  <c r="ADM137" i="27"/>
  <c r="ADH137" i="27"/>
  <c r="ADQ137" i="27" s="1"/>
  <c r="ADG137" i="27"/>
  <c r="ADP137" i="27" s="1"/>
  <c r="ADB137" i="27"/>
  <c r="ACZ137" i="27"/>
  <c r="ACU137" i="27"/>
  <c r="ADD137" i="27" s="1"/>
  <c r="ACT137" i="27"/>
  <c r="ADC137" i="27" s="1"/>
  <c r="ACH137" i="27"/>
  <c r="ACQ137" i="27" s="1"/>
  <c r="ACB137" i="27"/>
  <c r="ABZ137" i="27"/>
  <c r="ABU137" i="27"/>
  <c r="ACD137" i="27" s="1"/>
  <c r="ABT137" i="27"/>
  <c r="ACC137" i="27" s="1"/>
  <c r="ABO137" i="27"/>
  <c r="ABM137" i="27"/>
  <c r="ABH137" i="27"/>
  <c r="ABQ137" i="27" s="1"/>
  <c r="ABG137" i="27"/>
  <c r="ABB137" i="27"/>
  <c r="AAZ137" i="27"/>
  <c r="AAU137" i="27"/>
  <c r="ABD137" i="27" s="1"/>
  <c r="AAT137" i="27"/>
  <c r="ABC137" i="27" s="1"/>
  <c r="AAO137" i="27"/>
  <c r="AAM137" i="27"/>
  <c r="AAH137" i="27"/>
  <c r="AAQ137" i="27" s="1"/>
  <c r="AAG137" i="27"/>
  <c r="AAP137" i="27" s="1"/>
  <c r="AAB137" i="27"/>
  <c r="ZZ137" i="27"/>
  <c r="ZU137" i="27"/>
  <c r="AAD137" i="27" s="1"/>
  <c r="ZT137" i="27"/>
  <c r="AAC137" i="27" s="1"/>
  <c r="ZO137" i="27"/>
  <c r="ZM137" i="27"/>
  <c r="ZH137" i="27"/>
  <c r="ZQ137" i="27" s="1"/>
  <c r="ZG137" i="27"/>
  <c r="ZP137" i="27" s="1"/>
  <c r="ZB137" i="27"/>
  <c r="YU137" i="27"/>
  <c r="ZD137" i="27" s="1"/>
  <c r="YO137" i="27"/>
  <c r="YH137" i="27"/>
  <c r="YQ137" i="27" s="1"/>
  <c r="YB137" i="27"/>
  <c r="XZ137" i="27"/>
  <c r="XU137" i="27"/>
  <c r="YD137" i="27" s="1"/>
  <c r="XT137" i="27"/>
  <c r="YC137" i="27" s="1"/>
  <c r="XO137" i="27"/>
  <c r="XM137" i="27"/>
  <c r="XH137" i="27"/>
  <c r="XQ137" i="27" s="1"/>
  <c r="XG137" i="27"/>
  <c r="XP137" i="27" s="1"/>
  <c r="XB137" i="27"/>
  <c r="WZ137" i="27"/>
  <c r="WU137" i="27"/>
  <c r="XD137" i="27" s="1"/>
  <c r="WT137" i="27"/>
  <c r="XC137" i="27" s="1"/>
  <c r="WO137" i="27"/>
  <c r="WH137" i="27"/>
  <c r="WQ137" i="27" s="1"/>
  <c r="WB137" i="27"/>
  <c r="VZ137" i="27"/>
  <c r="VU137" i="27"/>
  <c r="WD137" i="27" s="1"/>
  <c r="VT137" i="27"/>
  <c r="WC137" i="27" s="1"/>
  <c r="VO137" i="27"/>
  <c r="VH137" i="27"/>
  <c r="VQ137" i="27" s="1"/>
  <c r="VB137" i="27"/>
  <c r="UZ137" i="27"/>
  <c r="UT137" i="27"/>
  <c r="VC137" i="27" s="1"/>
  <c r="UO137" i="27"/>
  <c r="UH137" i="27"/>
  <c r="UQ137" i="27" s="1"/>
  <c r="UB137" i="27"/>
  <c r="TZ137" i="27"/>
  <c r="TU137" i="27"/>
  <c r="UD137" i="27" s="1"/>
  <c r="TT137" i="27"/>
  <c r="UC137" i="27" s="1"/>
  <c r="TO137" i="27"/>
  <c r="TH137" i="27"/>
  <c r="TQ137" i="27" s="1"/>
  <c r="TB137" i="27"/>
  <c r="SZ137" i="27"/>
  <c r="SU137" i="27"/>
  <c r="TD137" i="27" s="1"/>
  <c r="ST137" i="27"/>
  <c r="TC137" i="27" s="1"/>
  <c r="SO137" i="27"/>
  <c r="SH137" i="27"/>
  <c r="SQ137" i="27" s="1"/>
  <c r="SB137" i="27"/>
  <c r="RU137" i="27"/>
  <c r="SD137" i="27" s="1"/>
  <c r="RO137" i="27"/>
  <c r="RH137" i="27"/>
  <c r="RQ137" i="27" s="1"/>
  <c r="RB137" i="27"/>
  <c r="QZ137" i="27"/>
  <c r="QU137" i="27"/>
  <c r="RD137" i="27" s="1"/>
  <c r="QT137" i="27"/>
  <c r="RC137" i="27" s="1"/>
  <c r="QO137" i="27"/>
  <c r="QM137" i="27"/>
  <c r="QH137" i="27"/>
  <c r="QQ137" i="27" s="1"/>
  <c r="QG137" i="27"/>
  <c r="QP137" i="27" s="1"/>
  <c r="QB137" i="27"/>
  <c r="PZ137" i="27"/>
  <c r="PU137" i="27"/>
  <c r="QD137" i="27" s="1"/>
  <c r="PT137" i="27"/>
  <c r="QC137" i="27" s="1"/>
  <c r="PO137" i="27"/>
  <c r="PM137" i="27"/>
  <c r="PH137" i="27"/>
  <c r="PQ137" i="27" s="1"/>
  <c r="PG137" i="27"/>
  <c r="PP137" i="27" s="1"/>
  <c r="PB137" i="27"/>
  <c r="OU137" i="27"/>
  <c r="PD137" i="27" s="1"/>
  <c r="OO137" i="27"/>
  <c r="OM137" i="27"/>
  <c r="OH137" i="27"/>
  <c r="OQ137" i="27" s="1"/>
  <c r="OG137" i="27"/>
  <c r="OP137" i="27" s="1"/>
  <c r="OB137" i="27"/>
  <c r="NZ137" i="27"/>
  <c r="NU137" i="27"/>
  <c r="OD137" i="27" s="1"/>
  <c r="NT137" i="27"/>
  <c r="OC137" i="27" s="1"/>
  <c r="NO137" i="27"/>
  <c r="NH137" i="27"/>
  <c r="NQ137" i="27" s="1"/>
  <c r="NB137" i="27"/>
  <c r="MU137" i="27"/>
  <c r="ND137" i="27" s="1"/>
  <c r="MO137" i="27"/>
  <c r="MM137" i="27"/>
  <c r="MH137" i="27"/>
  <c r="MQ137" i="27" s="1"/>
  <c r="MG137" i="27"/>
  <c r="MP137" i="27" s="1"/>
  <c r="MB137" i="27"/>
  <c r="LZ137" i="27"/>
  <c r="LU137" i="27"/>
  <c r="MD137" i="27" s="1"/>
  <c r="LT137" i="27"/>
  <c r="MC137" i="27" s="1"/>
  <c r="LO137" i="27"/>
  <c r="LM137" i="27"/>
  <c r="LH137" i="27"/>
  <c r="LQ137" i="27" s="1"/>
  <c r="LG137" i="27"/>
  <c r="LP137" i="27" s="1"/>
  <c r="LB137" i="27"/>
  <c r="KO137" i="27"/>
  <c r="KM137" i="27"/>
  <c r="KH137" i="27"/>
  <c r="KQ137" i="27" s="1"/>
  <c r="KG137" i="27"/>
  <c r="KP137" i="27" s="1"/>
  <c r="KB137" i="27"/>
  <c r="JZ137" i="27"/>
  <c r="JU137" i="27"/>
  <c r="KD137" i="27" s="1"/>
  <c r="JT137" i="27"/>
  <c r="KC137" i="27" s="1"/>
  <c r="JO137" i="27"/>
  <c r="JM137" i="27"/>
  <c r="JH137" i="27"/>
  <c r="JQ137" i="27" s="1"/>
  <c r="JG137" i="27"/>
  <c r="JP137" i="27" s="1"/>
  <c r="JB137" i="27"/>
  <c r="IZ137" i="27"/>
  <c r="IU137" i="27"/>
  <c r="JD137" i="27" s="1"/>
  <c r="IT137" i="27"/>
  <c r="JC137" i="27" s="1"/>
  <c r="IO137" i="27"/>
  <c r="IH137" i="27"/>
  <c r="IQ137" i="27" s="1"/>
  <c r="IB137" i="27"/>
  <c r="HZ137" i="27"/>
  <c r="HU137" i="27"/>
  <c r="ID137" i="27" s="1"/>
  <c r="HT137" i="27"/>
  <c r="IC137" i="27" s="1"/>
  <c r="HO137" i="27"/>
  <c r="HM137" i="27"/>
  <c r="HH137" i="27"/>
  <c r="HQ137" i="27" s="1"/>
  <c r="HG137" i="27"/>
  <c r="HP137" i="27" s="1"/>
  <c r="HB137" i="27"/>
  <c r="GZ137" i="27"/>
  <c r="GU137" i="27"/>
  <c r="HD137" i="27" s="1"/>
  <c r="GT137" i="27"/>
  <c r="HC137" i="27" s="1"/>
  <c r="GO137" i="27"/>
  <c r="GH137" i="27"/>
  <c r="GQ137" i="27" s="1"/>
  <c r="GB137" i="27"/>
  <c r="FZ137" i="27"/>
  <c r="FU137" i="27"/>
  <c r="GD137" i="27" s="1"/>
  <c r="FT137" i="27"/>
  <c r="GC137" i="27" s="1"/>
  <c r="FO137" i="27"/>
  <c r="FM137" i="27"/>
  <c r="FH137" i="27"/>
  <c r="FQ137" i="27" s="1"/>
  <c r="FG137" i="27"/>
  <c r="FP137" i="27" s="1"/>
  <c r="FB137" i="27"/>
  <c r="EU137" i="27"/>
  <c r="FD137" i="27" s="1"/>
  <c r="EO137" i="27"/>
  <c r="EM137" i="27"/>
  <c r="EH137" i="27"/>
  <c r="EQ137" i="27" s="1"/>
  <c r="EG137" i="27"/>
  <c r="EP137" i="27" s="1"/>
  <c r="DZ137" i="27"/>
  <c r="DS137" i="27"/>
  <c r="EB137" i="27" s="1"/>
  <c r="DM137" i="27"/>
  <c r="DF137" i="27"/>
  <c r="DO137" i="27" s="1"/>
  <c r="CZ137" i="27"/>
  <c r="CS137" i="27"/>
  <c r="DB137" i="27" s="1"/>
  <c r="CM137" i="27"/>
  <c r="CK137" i="27"/>
  <c r="CF137" i="27"/>
  <c r="CO137" i="27" s="1"/>
  <c r="CE137" i="27"/>
  <c r="CN137" i="27" s="1"/>
  <c r="BZ137" i="27"/>
  <c r="BS137" i="27"/>
  <c r="CB137" i="27" s="1"/>
  <c r="BM137" i="27"/>
  <c r="AX137" i="27"/>
  <c r="AQ137" i="27"/>
  <c r="AZ137" i="27" s="1"/>
  <c r="AK137" i="27"/>
  <c r="AD137" i="27"/>
  <c r="Q137" i="27"/>
  <c r="Z137" i="27" s="1"/>
  <c r="AFO136" i="27"/>
  <c r="AFH136" i="27"/>
  <c r="AFQ136" i="27" s="1"/>
  <c r="AFB136" i="27"/>
  <c r="AEZ136" i="27"/>
  <c r="AEU136" i="27"/>
  <c r="AFD136" i="27" s="1"/>
  <c r="AET136" i="27"/>
  <c r="AFC136" i="27" s="1"/>
  <c r="AEO136" i="27"/>
  <c r="AEM136" i="27"/>
  <c r="AEH136" i="27"/>
  <c r="AEQ136" i="27" s="1"/>
  <c r="AEG136" i="27"/>
  <c r="AEP136" i="27" s="1"/>
  <c r="AEB136" i="27"/>
  <c r="ADO136" i="27"/>
  <c r="ADM136" i="27"/>
  <c r="ADH136" i="27"/>
  <c r="ADQ136" i="27" s="1"/>
  <c r="ADG136" i="27"/>
  <c r="ADP136" i="27" s="1"/>
  <c r="ADB136" i="27"/>
  <c r="ACZ136" i="27"/>
  <c r="ACU136" i="27"/>
  <c r="ADD136" i="27" s="1"/>
  <c r="ACT136" i="27"/>
  <c r="ADC136" i="27" s="1"/>
  <c r="ACH136" i="27"/>
  <c r="ACQ136" i="27" s="1"/>
  <c r="ACB136" i="27"/>
  <c r="ABZ136" i="27"/>
  <c r="ABU136" i="27"/>
  <c r="ACD136" i="27" s="1"/>
  <c r="ABT136" i="27"/>
  <c r="ACC136" i="27" s="1"/>
  <c r="ABO136" i="27"/>
  <c r="ABM136" i="27"/>
  <c r="ABH136" i="27"/>
  <c r="ABQ136" i="27" s="1"/>
  <c r="ABG136" i="27"/>
  <c r="ABB136" i="27"/>
  <c r="AAZ136" i="27"/>
  <c r="AAU136" i="27"/>
  <c r="ABD136" i="27" s="1"/>
  <c r="AAT136" i="27"/>
  <c r="ABC136" i="27" s="1"/>
  <c r="AAO136" i="27"/>
  <c r="AAM136" i="27"/>
  <c r="AAH136" i="27"/>
  <c r="AAQ136" i="27" s="1"/>
  <c r="AAG136" i="27"/>
  <c r="AAP136" i="27" s="1"/>
  <c r="AAB136" i="27"/>
  <c r="ZZ136" i="27"/>
  <c r="ZU136" i="27"/>
  <c r="AAD136" i="27" s="1"/>
  <c r="ZT136" i="27"/>
  <c r="AAC136" i="27" s="1"/>
  <c r="ZO136" i="27"/>
  <c r="ZM136" i="27"/>
  <c r="ZH136" i="27"/>
  <c r="ZQ136" i="27" s="1"/>
  <c r="ZG136" i="27"/>
  <c r="ZP136" i="27" s="1"/>
  <c r="ZB136" i="27"/>
  <c r="YU136" i="27"/>
  <c r="ZD136" i="27" s="1"/>
  <c r="YO136" i="27"/>
  <c r="YH136" i="27"/>
  <c r="YQ136" i="27" s="1"/>
  <c r="YB136" i="27"/>
  <c r="XZ136" i="27"/>
  <c r="XU136" i="27"/>
  <c r="YD136" i="27" s="1"/>
  <c r="XT136" i="27"/>
  <c r="YC136" i="27" s="1"/>
  <c r="XO136" i="27"/>
  <c r="XM136" i="27"/>
  <c r="XH136" i="27"/>
  <c r="XQ136" i="27" s="1"/>
  <c r="XG136" i="27"/>
  <c r="XP136" i="27" s="1"/>
  <c r="XB136" i="27"/>
  <c r="WZ136" i="27"/>
  <c r="WU136" i="27"/>
  <c r="XD136" i="27" s="1"/>
  <c r="WT136" i="27"/>
  <c r="XC136" i="27" s="1"/>
  <c r="WO136" i="27"/>
  <c r="WH136" i="27"/>
  <c r="WQ136" i="27" s="1"/>
  <c r="WB136" i="27"/>
  <c r="VZ136" i="27"/>
  <c r="VU136" i="27"/>
  <c r="WD136" i="27" s="1"/>
  <c r="VT136" i="27"/>
  <c r="WC136" i="27" s="1"/>
  <c r="VO136" i="27"/>
  <c r="VH136" i="27"/>
  <c r="VQ136" i="27" s="1"/>
  <c r="VB136" i="27"/>
  <c r="UZ136" i="27"/>
  <c r="UT136" i="27"/>
  <c r="VC136" i="27" s="1"/>
  <c r="UO136" i="27"/>
  <c r="UH136" i="27"/>
  <c r="UQ136" i="27" s="1"/>
  <c r="UB136" i="27"/>
  <c r="TZ136" i="27"/>
  <c r="TU136" i="27"/>
  <c r="UD136" i="27" s="1"/>
  <c r="TT136" i="27"/>
  <c r="UC136" i="27" s="1"/>
  <c r="TO136" i="27"/>
  <c r="TH136" i="27"/>
  <c r="TQ136" i="27" s="1"/>
  <c r="TB136" i="27"/>
  <c r="SZ136" i="27"/>
  <c r="SU136" i="27"/>
  <c r="TD136" i="27" s="1"/>
  <c r="ST136" i="27"/>
  <c r="TC136" i="27" s="1"/>
  <c r="SO136" i="27"/>
  <c r="SH136" i="27"/>
  <c r="SQ136" i="27" s="1"/>
  <c r="SB136" i="27"/>
  <c r="RU136" i="27"/>
  <c r="SD136" i="27" s="1"/>
  <c r="RO136" i="27"/>
  <c r="RH136" i="27"/>
  <c r="RQ136" i="27" s="1"/>
  <c r="RB136" i="27"/>
  <c r="QZ136" i="27"/>
  <c r="QU136" i="27"/>
  <c r="RD136" i="27" s="1"/>
  <c r="QT136" i="27"/>
  <c r="RC136" i="27" s="1"/>
  <c r="QO136" i="27"/>
  <c r="QM136" i="27"/>
  <c r="QH136" i="27"/>
  <c r="QQ136" i="27" s="1"/>
  <c r="QG136" i="27"/>
  <c r="QP136" i="27" s="1"/>
  <c r="QB136" i="27"/>
  <c r="PZ136" i="27"/>
  <c r="PU136" i="27"/>
  <c r="QD136" i="27" s="1"/>
  <c r="PT136" i="27"/>
  <c r="QC136" i="27" s="1"/>
  <c r="PO136" i="27"/>
  <c r="PM136" i="27"/>
  <c r="PH136" i="27"/>
  <c r="PQ136" i="27" s="1"/>
  <c r="PG136" i="27"/>
  <c r="PP136" i="27" s="1"/>
  <c r="PB136" i="27"/>
  <c r="OU136" i="27"/>
  <c r="PD136" i="27" s="1"/>
  <c r="OO136" i="27"/>
  <c r="OM136" i="27"/>
  <c r="OH136" i="27"/>
  <c r="OQ136" i="27" s="1"/>
  <c r="OG136" i="27"/>
  <c r="OP136" i="27" s="1"/>
  <c r="OB136" i="27"/>
  <c r="NZ136" i="27"/>
  <c r="NU136" i="27"/>
  <c r="OD136" i="27" s="1"/>
  <c r="NT136" i="27"/>
  <c r="OC136" i="27" s="1"/>
  <c r="NO136" i="27"/>
  <c r="NB136" i="27"/>
  <c r="MU136" i="27"/>
  <c r="ND136" i="27" s="1"/>
  <c r="MO136" i="27"/>
  <c r="MM136" i="27"/>
  <c r="MH136" i="27"/>
  <c r="MQ136" i="27" s="1"/>
  <c r="MG136" i="27"/>
  <c r="MP136" i="27" s="1"/>
  <c r="MB136" i="27"/>
  <c r="LZ136" i="27"/>
  <c r="LU136" i="27"/>
  <c r="MD136" i="27" s="1"/>
  <c r="LT136" i="27"/>
  <c r="MC136" i="27" s="1"/>
  <c r="LO136" i="27"/>
  <c r="LM136" i="27"/>
  <c r="LH136" i="27"/>
  <c r="LQ136" i="27" s="1"/>
  <c r="LG136" i="27"/>
  <c r="LP136" i="27" s="1"/>
  <c r="LB136" i="27"/>
  <c r="KU136" i="27"/>
  <c r="LD136" i="27" s="1"/>
  <c r="KO136" i="27"/>
  <c r="KM136" i="27"/>
  <c r="KH136" i="27"/>
  <c r="KQ136" i="27" s="1"/>
  <c r="KG136" i="27"/>
  <c r="KP136" i="27" s="1"/>
  <c r="KB136" i="27"/>
  <c r="JZ136" i="27"/>
  <c r="JU136" i="27"/>
  <c r="KD136" i="27" s="1"/>
  <c r="JT136" i="27"/>
  <c r="KC136" i="27" s="1"/>
  <c r="JO136" i="27"/>
  <c r="JM136" i="27"/>
  <c r="JH136" i="27"/>
  <c r="JQ136" i="27" s="1"/>
  <c r="JG136" i="27"/>
  <c r="JP136" i="27" s="1"/>
  <c r="JB136" i="27"/>
  <c r="IZ136" i="27"/>
  <c r="IU136" i="27"/>
  <c r="JD136" i="27" s="1"/>
  <c r="IT136" i="27"/>
  <c r="JC136" i="27" s="1"/>
  <c r="IO136" i="27"/>
  <c r="IH136" i="27"/>
  <c r="IQ136" i="27" s="1"/>
  <c r="IB136" i="27"/>
  <c r="HZ136" i="27"/>
  <c r="HU136" i="27"/>
  <c r="ID136" i="27" s="1"/>
  <c r="HT136" i="27"/>
  <c r="IC136" i="27" s="1"/>
  <c r="HO136" i="27"/>
  <c r="HM136" i="27"/>
  <c r="HH136" i="27"/>
  <c r="HQ136" i="27" s="1"/>
  <c r="HG136" i="27"/>
  <c r="HP136" i="27" s="1"/>
  <c r="HB136" i="27"/>
  <c r="GZ136" i="27"/>
  <c r="GU136" i="27"/>
  <c r="HD136" i="27" s="1"/>
  <c r="GT136" i="27"/>
  <c r="HC136" i="27" s="1"/>
  <c r="GO136" i="27"/>
  <c r="GH136" i="27"/>
  <c r="GQ136" i="27" s="1"/>
  <c r="GB136" i="27"/>
  <c r="FZ136" i="27"/>
  <c r="FU136" i="27"/>
  <c r="GD136" i="27" s="1"/>
  <c r="FT136" i="27"/>
  <c r="GC136" i="27" s="1"/>
  <c r="FO136" i="27"/>
  <c r="FM136" i="27"/>
  <c r="FH136" i="27"/>
  <c r="FQ136" i="27" s="1"/>
  <c r="FG136" i="27"/>
  <c r="FP136" i="27" s="1"/>
  <c r="FB136" i="27"/>
  <c r="EU136" i="27"/>
  <c r="FD136" i="27" s="1"/>
  <c r="EO136" i="27"/>
  <c r="EM136" i="27"/>
  <c r="EH136" i="27"/>
  <c r="EQ136" i="27" s="1"/>
  <c r="EG136" i="27"/>
  <c r="EP136" i="27" s="1"/>
  <c r="DZ136" i="27"/>
  <c r="DS136" i="27"/>
  <c r="EB136" i="27" s="1"/>
  <c r="DM136" i="27"/>
  <c r="DF136" i="27"/>
  <c r="DO136" i="27" s="1"/>
  <c r="CZ136" i="27"/>
  <c r="CS136" i="27"/>
  <c r="DB136" i="27" s="1"/>
  <c r="CM136" i="27"/>
  <c r="CK136" i="27"/>
  <c r="CF136" i="27"/>
  <c r="CO136" i="27" s="1"/>
  <c r="CE136" i="27"/>
  <c r="CN136" i="27" s="1"/>
  <c r="BZ136" i="27"/>
  <c r="BS136" i="27"/>
  <c r="CB136" i="27" s="1"/>
  <c r="BM136" i="27"/>
  <c r="BF136" i="27"/>
  <c r="BO136" i="27" s="1"/>
  <c r="AX136" i="27"/>
  <c r="AQ136" i="27"/>
  <c r="AZ136" i="27" s="1"/>
  <c r="AK136" i="27"/>
  <c r="AD136" i="27"/>
  <c r="Q136" i="27"/>
  <c r="Z136" i="27" s="1"/>
  <c r="AFL135" i="27"/>
  <c r="AFK135" i="27"/>
  <c r="AEL135" i="27"/>
  <c r="AEK135" i="27"/>
  <c r="ADY135" i="27"/>
  <c r="ADX135" i="27"/>
  <c r="ADL135" i="27"/>
  <c r="ADK135" i="27"/>
  <c r="AAL135" i="27"/>
  <c r="AAK135" i="27"/>
  <c r="ZY135" i="27"/>
  <c r="ZX135" i="27"/>
  <c r="ZL135" i="27"/>
  <c r="ZK135" i="27"/>
  <c r="XY135" i="27"/>
  <c r="XX135" i="27"/>
  <c r="VY135" i="27"/>
  <c r="VX135" i="27"/>
  <c r="VL135" i="27"/>
  <c r="VK135" i="27"/>
  <c r="UL135" i="27"/>
  <c r="UK135" i="27"/>
  <c r="RL135" i="27"/>
  <c r="RK135" i="27"/>
  <c r="QL135" i="27"/>
  <c r="QK135" i="27"/>
  <c r="PY135" i="27"/>
  <c r="PX135" i="27"/>
  <c r="OY135" i="27"/>
  <c r="OX135" i="27"/>
  <c r="OL135" i="27"/>
  <c r="OK135" i="27"/>
  <c r="NY135" i="27"/>
  <c r="NX135" i="27"/>
  <c r="NL135" i="27"/>
  <c r="NK135" i="27"/>
  <c r="MY135" i="27"/>
  <c r="MX135" i="27"/>
  <c r="ML135" i="27"/>
  <c r="MK135" i="27"/>
  <c r="LY135" i="27"/>
  <c r="LX135" i="27"/>
  <c r="LL135" i="27"/>
  <c r="LK135" i="27"/>
  <c r="KY135" i="27"/>
  <c r="KX135" i="27"/>
  <c r="JL135" i="27"/>
  <c r="JK135" i="27"/>
  <c r="DW135" i="27"/>
  <c r="DV135" i="27"/>
  <c r="AFJ133" i="27"/>
  <c r="AFI133" i="27"/>
  <c r="AFH134" i="27"/>
  <c r="AEY133" i="27"/>
  <c r="AEX133" i="27"/>
  <c r="AEW133" i="27"/>
  <c r="AFB134" i="27"/>
  <c r="AFB133" i="27" s="1"/>
  <c r="AEU134" i="27"/>
  <c r="AEJ133" i="27"/>
  <c r="AEI133" i="27"/>
  <c r="AEH134" i="27"/>
  <c r="ADW133" i="27"/>
  <c r="AEB134" i="27"/>
  <c r="AEB133" i="27" s="1"/>
  <c r="ADJ133" i="27"/>
  <c r="ADO134" i="27"/>
  <c r="ADO133" i="27" s="1"/>
  <c r="ADH134" i="27"/>
  <c r="ACY133" i="27"/>
  <c r="ACX133" i="27"/>
  <c r="ACW133" i="27"/>
  <c r="ADB134" i="27"/>
  <c r="ADB133" i="27" s="1"/>
  <c r="ACU134" i="27"/>
  <c r="ACL133" i="27"/>
  <c r="ACK133" i="27"/>
  <c r="ACJ133" i="27"/>
  <c r="ACO133" i="27"/>
  <c r="ACH134" i="27"/>
  <c r="ACQ134" i="27" s="1"/>
  <c r="ABY133" i="27"/>
  <c r="ABX133" i="27"/>
  <c r="ABW133" i="27"/>
  <c r="ACB134" i="27"/>
  <c r="ACB133" i="27" s="1"/>
  <c r="ABU134" i="27"/>
  <c r="ABL133" i="27"/>
  <c r="ABK133" i="27"/>
  <c r="ABJ133" i="27"/>
  <c r="ABO134" i="27"/>
  <c r="ABO133" i="27" s="1"/>
  <c r="ABH134" i="27"/>
  <c r="AAY133" i="27"/>
  <c r="AAX133" i="27"/>
  <c r="AAW133" i="27"/>
  <c r="AAU134" i="27"/>
  <c r="AAJ133" i="27"/>
  <c r="AAO134" i="27"/>
  <c r="AAO133" i="27" s="1"/>
  <c r="AAH134" i="27"/>
  <c r="ZW133" i="27"/>
  <c r="ZV133" i="27"/>
  <c r="ZU134" i="27"/>
  <c r="ZJ133" i="27"/>
  <c r="ZI133" i="27"/>
  <c r="ZH134" i="27"/>
  <c r="YY133" i="27"/>
  <c r="YX133" i="27"/>
  <c r="YW133" i="27"/>
  <c r="ZB134" i="27"/>
  <c r="ZB133" i="27" s="1"/>
  <c r="YU134" i="27"/>
  <c r="YL133" i="27"/>
  <c r="YK133" i="27"/>
  <c r="YJ133" i="27"/>
  <c r="YO134" i="27"/>
  <c r="YO133" i="27" s="1"/>
  <c r="YH134" i="27"/>
  <c r="XW133" i="27"/>
  <c r="XV133" i="27"/>
  <c r="XU134" i="27"/>
  <c r="XL133" i="27"/>
  <c r="XK133" i="27"/>
  <c r="XJ133" i="27"/>
  <c r="XO134" i="27"/>
  <c r="XO133" i="27" s="1"/>
  <c r="XH134" i="27"/>
  <c r="WY133" i="27"/>
  <c r="WX133" i="27"/>
  <c r="WW133" i="27"/>
  <c r="WU134" i="27"/>
  <c r="WL133" i="27"/>
  <c r="WK133" i="27"/>
  <c r="WJ133" i="27"/>
  <c r="WO134" i="27"/>
  <c r="WO133" i="27" s="1"/>
  <c r="WH134" i="27"/>
  <c r="VW133" i="27"/>
  <c r="WB134" i="27"/>
  <c r="WB133" i="27" s="1"/>
  <c r="VU134" i="27"/>
  <c r="VO134" i="27"/>
  <c r="VO133" i="27" s="1"/>
  <c r="VH134" i="27"/>
  <c r="UY133" i="27"/>
  <c r="UX133" i="27"/>
  <c r="UW133" i="27"/>
  <c r="VB134" i="27"/>
  <c r="VB133" i="27" s="1"/>
  <c r="UJ133" i="27"/>
  <c r="UH134" i="27"/>
  <c r="TY133" i="27"/>
  <c r="TX133" i="27"/>
  <c r="TW133" i="27"/>
  <c r="UB134" i="27"/>
  <c r="UB133" i="27" s="1"/>
  <c r="TU134" i="27"/>
  <c r="TL133" i="27"/>
  <c r="TK133" i="27"/>
  <c r="TJ133" i="27"/>
  <c r="TO134" i="27"/>
  <c r="TO133" i="27" s="1"/>
  <c r="TH134" i="27"/>
  <c r="SY133" i="27"/>
  <c r="SX133" i="27"/>
  <c r="SW133" i="27"/>
  <c r="TB134" i="27"/>
  <c r="TB133" i="27" s="1"/>
  <c r="SU134" i="27"/>
  <c r="SL133" i="27"/>
  <c r="SK133" i="27"/>
  <c r="SJ133" i="27"/>
  <c r="SO134" i="27"/>
  <c r="SO133" i="27" s="1"/>
  <c r="SH134" i="27"/>
  <c r="RY133" i="27"/>
  <c r="RX133" i="27"/>
  <c r="RW133" i="27"/>
  <c r="SB134" i="27"/>
  <c r="SB133" i="27" s="1"/>
  <c r="RU134" i="27"/>
  <c r="RJ133" i="27"/>
  <c r="RO134" i="27"/>
  <c r="RO133" i="27" s="1"/>
  <c r="RH134" i="27"/>
  <c r="QY133" i="27"/>
  <c r="QX133" i="27"/>
  <c r="QW133" i="27"/>
  <c r="RB134" i="27"/>
  <c r="RB133" i="27" s="1"/>
  <c r="QU134" i="27"/>
  <c r="QJ133" i="27"/>
  <c r="QO134" i="27"/>
  <c r="QO133" i="27" s="1"/>
  <c r="QH134" i="27"/>
  <c r="PW133" i="27"/>
  <c r="PV133" i="27"/>
  <c r="PU134" i="27"/>
  <c r="PL133" i="27"/>
  <c r="PK133" i="27"/>
  <c r="PJ133" i="27"/>
  <c r="PI133" i="27"/>
  <c r="OW133" i="27"/>
  <c r="OV133" i="27"/>
  <c r="OJ133" i="27"/>
  <c r="OI133" i="27"/>
  <c r="OH134" i="27"/>
  <c r="NW133" i="27"/>
  <c r="OB134" i="27"/>
  <c r="OB133" i="27" s="1"/>
  <c r="NU134" i="27"/>
  <c r="NO134" i="27"/>
  <c r="NO133" i="27" s="1"/>
  <c r="NH134" i="27"/>
  <c r="MW133" i="27"/>
  <c r="MV133" i="27"/>
  <c r="MJ133" i="27"/>
  <c r="MI133" i="27"/>
  <c r="MH134" i="27"/>
  <c r="LW133" i="27"/>
  <c r="LU134" i="27"/>
  <c r="LJ133" i="27"/>
  <c r="LO134" i="27"/>
  <c r="LO133" i="27" s="1"/>
  <c r="LH134" i="27"/>
  <c r="KW133" i="27"/>
  <c r="KV133" i="27"/>
  <c r="KU134" i="27"/>
  <c r="KL133" i="27"/>
  <c r="KK133" i="27"/>
  <c r="KJ133" i="27"/>
  <c r="KI133" i="27"/>
  <c r="KH134" i="27"/>
  <c r="JY133" i="27"/>
  <c r="JX133" i="27"/>
  <c r="JW133" i="27"/>
  <c r="JU134" i="27"/>
  <c r="JO134" i="27"/>
  <c r="JO133" i="27" s="1"/>
  <c r="JH134" i="27"/>
  <c r="IY133" i="27"/>
  <c r="IX133" i="27"/>
  <c r="IW133" i="27"/>
  <c r="IU134" i="27"/>
  <c r="IL133" i="27"/>
  <c r="IK133" i="27"/>
  <c r="IJ133" i="27"/>
  <c r="IO134" i="27"/>
  <c r="IO133" i="27" s="1"/>
  <c r="IH134" i="27"/>
  <c r="HY133" i="27"/>
  <c r="HX133" i="27"/>
  <c r="HW133" i="27"/>
  <c r="IB134" i="27"/>
  <c r="IB133" i="27" s="1"/>
  <c r="HU134" i="27"/>
  <c r="HL133" i="27"/>
  <c r="HK133" i="27"/>
  <c r="HI133" i="27"/>
  <c r="HH134" i="27"/>
  <c r="GY133" i="27"/>
  <c r="GX133" i="27"/>
  <c r="GW133" i="27"/>
  <c r="HB134" i="27"/>
  <c r="HB133" i="27" s="1"/>
  <c r="GU134" i="27"/>
  <c r="GL133" i="27"/>
  <c r="GK133" i="27"/>
  <c r="GJ133" i="27"/>
  <c r="GO134" i="27"/>
  <c r="GO133" i="27" s="1"/>
  <c r="GH134" i="27"/>
  <c r="FY133" i="27"/>
  <c r="FX133" i="27"/>
  <c r="FW133" i="27"/>
  <c r="GB134" i="27"/>
  <c r="GB133" i="27" s="1"/>
  <c r="FU134" i="27"/>
  <c r="FL133" i="27"/>
  <c r="FK133" i="27"/>
  <c r="FO134" i="27"/>
  <c r="FO133" i="27" s="1"/>
  <c r="FH134" i="27"/>
  <c r="EY133" i="27"/>
  <c r="EX133" i="27"/>
  <c r="FB134" i="27"/>
  <c r="FB133" i="27" s="1"/>
  <c r="EU134" i="27"/>
  <c r="EL133" i="27"/>
  <c r="EK133" i="27"/>
  <c r="EJ133" i="27"/>
  <c r="EO134" i="27"/>
  <c r="EO133" i="27" s="1"/>
  <c r="EH134" i="27"/>
  <c r="DZ134" i="27"/>
  <c r="DZ133" i="27" s="1"/>
  <c r="DS134" i="27"/>
  <c r="DJ133" i="27"/>
  <c r="DI133" i="27"/>
  <c r="DH133" i="27"/>
  <c r="DM134" i="27"/>
  <c r="DM133" i="27" s="1"/>
  <c r="DF134" i="27"/>
  <c r="CW133" i="27"/>
  <c r="CV133" i="27"/>
  <c r="CU133" i="27"/>
  <c r="CZ134" i="27"/>
  <c r="CZ133" i="27" s="1"/>
  <c r="CS134" i="27"/>
  <c r="CJ133" i="27"/>
  <c r="CI133" i="27"/>
  <c r="CH133" i="27"/>
  <c r="CG133" i="27"/>
  <c r="CF134" i="27"/>
  <c r="BW133" i="27"/>
  <c r="BV133" i="27"/>
  <c r="BU133" i="27"/>
  <c r="BZ134" i="27"/>
  <c r="BZ133" i="27" s="1"/>
  <c r="BS134" i="27"/>
  <c r="BJ133" i="27"/>
  <c r="BI133" i="27"/>
  <c r="BH133" i="27"/>
  <c r="BM134" i="27"/>
  <c r="BM133" i="27" s="1"/>
  <c r="BF134" i="27"/>
  <c r="AU133" i="27"/>
  <c r="AT133" i="27"/>
  <c r="AS133" i="27"/>
  <c r="AX134" i="27"/>
  <c r="AX133" i="27" s="1"/>
  <c r="AQ134" i="27"/>
  <c r="AG133" i="27"/>
  <c r="AE133" i="27"/>
  <c r="AD134" i="27"/>
  <c r="U133" i="27"/>
  <c r="T133" i="27"/>
  <c r="S133" i="27"/>
  <c r="X133" i="27"/>
  <c r="Q134" i="27"/>
  <c r="Z134" i="27" s="1"/>
  <c r="V133" i="27"/>
  <c r="AFL133" i="27"/>
  <c r="AFK133" i="27"/>
  <c r="AEL133" i="27"/>
  <c r="AEK133" i="27"/>
  <c r="ADY133" i="27"/>
  <c r="ADX133" i="27"/>
  <c r="ADL133" i="27"/>
  <c r="ADK133" i="27"/>
  <c r="AAL133" i="27"/>
  <c r="AAK133" i="27"/>
  <c r="ZY133" i="27"/>
  <c r="ZX133" i="27"/>
  <c r="ZL133" i="27"/>
  <c r="ZK133" i="27"/>
  <c r="XY133" i="27"/>
  <c r="XX133" i="27"/>
  <c r="VY133" i="27"/>
  <c r="VX133" i="27"/>
  <c r="VL133" i="27"/>
  <c r="VK133" i="27"/>
  <c r="UL133" i="27"/>
  <c r="UK133" i="27"/>
  <c r="RL133" i="27"/>
  <c r="RK133" i="27"/>
  <c r="QL133" i="27"/>
  <c r="QK133" i="27"/>
  <c r="PY133" i="27"/>
  <c r="PX133" i="27"/>
  <c r="OY133" i="27"/>
  <c r="OX133" i="27"/>
  <c r="OL133" i="27"/>
  <c r="OK133" i="27"/>
  <c r="NY133" i="27"/>
  <c r="NX133" i="27"/>
  <c r="NL133" i="27"/>
  <c r="NK133" i="27"/>
  <c r="MY133" i="27"/>
  <c r="MX133" i="27"/>
  <c r="ML133" i="27"/>
  <c r="MK133" i="27"/>
  <c r="LY133" i="27"/>
  <c r="LX133" i="27"/>
  <c r="LL133" i="27"/>
  <c r="LK133" i="27"/>
  <c r="KY133" i="27"/>
  <c r="KX133" i="27"/>
  <c r="JL133" i="27"/>
  <c r="JK133" i="27"/>
  <c r="DW133" i="27"/>
  <c r="DV133" i="27"/>
  <c r="AFI131" i="27"/>
  <c r="AFH132" i="27"/>
  <c r="AEY131" i="27"/>
  <c r="AFB132" i="27"/>
  <c r="AFB131" i="27" s="1"/>
  <c r="AEU132" i="27"/>
  <c r="AEJ131" i="27"/>
  <c r="AEH132" i="27"/>
  <c r="AEB132" i="27"/>
  <c r="ADU132" i="27"/>
  <c r="ADO132" i="27"/>
  <c r="ADO131" i="27" s="1"/>
  <c r="ADH132" i="27"/>
  <c r="ACY131" i="27"/>
  <c r="ACX131" i="27"/>
  <c r="ACW131" i="27"/>
  <c r="ADB132" i="27"/>
  <c r="ACU132" i="27"/>
  <c r="ACJ131" i="27"/>
  <c r="ACH132" i="27"/>
  <c r="ACQ132" i="27" s="1"/>
  <c r="ABY131" i="27"/>
  <c r="ACB132" i="27"/>
  <c r="ABU132" i="27"/>
  <c r="ABK131" i="27"/>
  <c r="ABO132" i="27"/>
  <c r="ABH132" i="27"/>
  <c r="AAY131" i="27"/>
  <c r="AAX131" i="27"/>
  <c r="ABB132" i="27"/>
  <c r="AAU132" i="27"/>
  <c r="AAO132" i="27"/>
  <c r="AAH132" i="27"/>
  <c r="ZU132" i="27"/>
  <c r="ZH132" i="27"/>
  <c r="YY131" i="27"/>
  <c r="YX131" i="27"/>
  <c r="YW131" i="27"/>
  <c r="ZB132" i="27"/>
  <c r="YU132" i="27"/>
  <c r="YL131" i="27"/>
  <c r="YK131" i="27"/>
  <c r="YO132" i="27"/>
  <c r="YH132" i="27"/>
  <c r="XU132" i="27"/>
  <c r="XL131" i="27"/>
  <c r="XK131" i="27"/>
  <c r="XO132" i="27"/>
  <c r="XH132" i="27"/>
  <c r="WY131" i="27"/>
  <c r="WX131" i="27"/>
  <c r="WW131" i="27"/>
  <c r="XB132" i="27"/>
  <c r="WU132" i="27"/>
  <c r="WK131" i="27"/>
  <c r="WJ131" i="27"/>
  <c r="WO132" i="27"/>
  <c r="WH132" i="27"/>
  <c r="VW131" i="27"/>
  <c r="WB132" i="27"/>
  <c r="VU132" i="27"/>
  <c r="VO132" i="27"/>
  <c r="VH132" i="27"/>
  <c r="UY131" i="27"/>
  <c r="UX131" i="27"/>
  <c r="VB132" i="27"/>
  <c r="UO132" i="27"/>
  <c r="UH132" i="27"/>
  <c r="TY131" i="27"/>
  <c r="TX131" i="27"/>
  <c r="TW131" i="27"/>
  <c r="UB132" i="27"/>
  <c r="TU132" i="27"/>
  <c r="TL131" i="27"/>
  <c r="TK131" i="27"/>
  <c r="TO132" i="27"/>
  <c r="TO131" i="27" s="1"/>
  <c r="TH132" i="27"/>
  <c r="SY131" i="27"/>
  <c r="TB132" i="27"/>
  <c r="SU132" i="27"/>
  <c r="SL131" i="27"/>
  <c r="SO132" i="27"/>
  <c r="SH132" i="27"/>
  <c r="RX131" i="27"/>
  <c r="RW131" i="27"/>
  <c r="SB132" i="27"/>
  <c r="RU132" i="27"/>
  <c r="RO132" i="27"/>
  <c r="RH132" i="27"/>
  <c r="QY131" i="27"/>
  <c r="QW131" i="27"/>
  <c r="RB132" i="27"/>
  <c r="QU132" i="27"/>
  <c r="QO132" i="27"/>
  <c r="QH132" i="27"/>
  <c r="PU132" i="27"/>
  <c r="PK131" i="27"/>
  <c r="PO132" i="27"/>
  <c r="PH132" i="27"/>
  <c r="OW131" i="27"/>
  <c r="OU132" i="27"/>
  <c r="OJ131" i="27"/>
  <c r="OH132" i="27"/>
  <c r="NW131" i="27"/>
  <c r="OB132" i="27"/>
  <c r="NU132" i="27"/>
  <c r="NO132" i="27"/>
  <c r="NH132" i="27"/>
  <c r="MW131" i="27"/>
  <c r="MU132" i="27"/>
  <c r="MJ131" i="27"/>
  <c r="MI131" i="27"/>
  <c r="MH131" i="27"/>
  <c r="LW131" i="27"/>
  <c r="MB132" i="27"/>
  <c r="LU132" i="27"/>
  <c r="LJ131" i="27"/>
  <c r="LO132" i="27"/>
  <c r="LH132" i="27"/>
  <c r="KW131" i="27"/>
  <c r="KV131" i="27"/>
  <c r="KU132" i="27"/>
  <c r="KK131" i="27"/>
  <c r="KO132" i="27"/>
  <c r="KH132" i="27"/>
  <c r="KB132" i="27"/>
  <c r="JJ131" i="27"/>
  <c r="JO132" i="27"/>
  <c r="JH132" i="27"/>
  <c r="IY131" i="27"/>
  <c r="IX131" i="27"/>
  <c r="IW131" i="27"/>
  <c r="JB132" i="27"/>
  <c r="IU132" i="27"/>
  <c r="IJ131" i="27"/>
  <c r="IO132" i="27"/>
  <c r="IH132" i="27"/>
  <c r="HY131" i="27"/>
  <c r="IB132" i="27"/>
  <c r="HU132" i="27"/>
  <c r="HK131" i="27"/>
  <c r="HH132" i="27"/>
  <c r="GX131" i="27"/>
  <c r="HB132" i="27"/>
  <c r="GU132" i="27"/>
  <c r="GK131" i="27"/>
  <c r="GJ131" i="27"/>
  <c r="GO132" i="27"/>
  <c r="GH132" i="27"/>
  <c r="FY131" i="27"/>
  <c r="FW131" i="27"/>
  <c r="GB132" i="27"/>
  <c r="GB131" i="27" s="1"/>
  <c r="FU132" i="27"/>
  <c r="FJ131" i="27"/>
  <c r="FO132" i="27"/>
  <c r="FH132" i="27"/>
  <c r="EY131" i="27"/>
  <c r="EX131" i="27"/>
  <c r="FB132" i="27"/>
  <c r="EU132" i="27"/>
  <c r="EK131" i="27"/>
  <c r="EJ131" i="27"/>
  <c r="EO132" i="27"/>
  <c r="EH132" i="27"/>
  <c r="DU131" i="27"/>
  <c r="DZ132" i="27"/>
  <c r="DS132" i="27"/>
  <c r="DJ131" i="27"/>
  <c r="DI131" i="27"/>
  <c r="DF132" i="27"/>
  <c r="CW131" i="27"/>
  <c r="CV131" i="27"/>
  <c r="CZ132" i="27"/>
  <c r="CZ131" i="27" s="1"/>
  <c r="CS132" i="27"/>
  <c r="CJ131" i="27"/>
  <c r="CI131" i="27"/>
  <c r="CM132" i="27"/>
  <c r="CF132" i="27"/>
  <c r="BW131" i="27"/>
  <c r="BV131" i="27"/>
  <c r="BZ132" i="27"/>
  <c r="BS132" i="27"/>
  <c r="BJ131" i="27"/>
  <c r="BM132" i="27"/>
  <c r="BF132" i="27"/>
  <c r="AQ132" i="27"/>
  <c r="AE131" i="27"/>
  <c r="U131" i="27"/>
  <c r="T131" i="27"/>
  <c r="Q132" i="27"/>
  <c r="Z132" i="27" s="1"/>
  <c r="AFL131" i="27"/>
  <c r="AFK131" i="27"/>
  <c r="AEL131" i="27"/>
  <c r="AEK131" i="27"/>
  <c r="ADY131" i="27"/>
  <c r="ADX131" i="27"/>
  <c r="ADL131" i="27"/>
  <c r="ADK131" i="27"/>
  <c r="AAL131" i="27"/>
  <c r="AAK131" i="27"/>
  <c r="ZY131" i="27"/>
  <c r="ZX131" i="27"/>
  <c r="ZL131" i="27"/>
  <c r="ZK131" i="27"/>
  <c r="XY131" i="27"/>
  <c r="XX131" i="27"/>
  <c r="VY131" i="27"/>
  <c r="VX131" i="27"/>
  <c r="VL131" i="27"/>
  <c r="VK131" i="27"/>
  <c r="UL131" i="27"/>
  <c r="UK131" i="27"/>
  <c r="RL131" i="27"/>
  <c r="RK131" i="27"/>
  <c r="QL131" i="27"/>
  <c r="QK131" i="27"/>
  <c r="PY131" i="27"/>
  <c r="PX131" i="27"/>
  <c r="OY131" i="27"/>
  <c r="OX131" i="27"/>
  <c r="OL131" i="27"/>
  <c r="OK131" i="27"/>
  <c r="NY131" i="27"/>
  <c r="NX131" i="27"/>
  <c r="NL131" i="27"/>
  <c r="NK131" i="27"/>
  <c r="MY131" i="27"/>
  <c r="MX131" i="27"/>
  <c r="ML131" i="27"/>
  <c r="MK131" i="27"/>
  <c r="LY131" i="27"/>
  <c r="LX131" i="27"/>
  <c r="LL131" i="27"/>
  <c r="LK131" i="27"/>
  <c r="KY131" i="27"/>
  <c r="KX131" i="27"/>
  <c r="JL131" i="27"/>
  <c r="JK131" i="27"/>
  <c r="DW131" i="27"/>
  <c r="DV131" i="27"/>
  <c r="AFJ128" i="27"/>
  <c r="AFO130" i="27"/>
  <c r="AFH130" i="27"/>
  <c r="AEX128" i="27"/>
  <c r="AEW128" i="27"/>
  <c r="AEU130" i="27"/>
  <c r="AEJ128" i="27"/>
  <c r="AEH130" i="27"/>
  <c r="ADW128" i="27"/>
  <c r="ADU130" i="27"/>
  <c r="ADJ128" i="27"/>
  <c r="ADO130" i="27"/>
  <c r="ADH130" i="27"/>
  <c r="ACY128" i="27"/>
  <c r="ACX128" i="27"/>
  <c r="ACV128" i="27"/>
  <c r="ACU130" i="27"/>
  <c r="ACL128" i="27"/>
  <c r="ACJ128" i="27"/>
  <c r="ACH130" i="27"/>
  <c r="ACQ130" i="27" s="1"/>
  <c r="ABY128" i="27"/>
  <c r="ABX128" i="27"/>
  <c r="ABW128" i="27"/>
  <c r="ABU130" i="27"/>
  <c r="ABL128" i="27"/>
  <c r="ABK128" i="27"/>
  <c r="ABO130" i="27"/>
  <c r="ABH130" i="27"/>
  <c r="AAY128" i="27"/>
  <c r="AAX128" i="27"/>
  <c r="AAV128" i="27"/>
  <c r="AAU130" i="27"/>
  <c r="AAJ128" i="27"/>
  <c r="AAO130" i="27"/>
  <c r="AAH130" i="27"/>
  <c r="ZW128" i="27"/>
  <c r="AAB130" i="27"/>
  <c r="ZU130" i="27"/>
  <c r="ZJ128" i="27"/>
  <c r="ZH130" i="27"/>
  <c r="YY128" i="27"/>
  <c r="YX128" i="27"/>
  <c r="YW128" i="27"/>
  <c r="YV128" i="27"/>
  <c r="YU130" i="27"/>
  <c r="YL128" i="27"/>
  <c r="YK128" i="27"/>
  <c r="YJ128" i="27"/>
  <c r="YO130" i="27"/>
  <c r="YH130" i="27"/>
  <c r="XW128" i="27"/>
  <c r="YB130" i="27"/>
  <c r="XU130" i="27"/>
  <c r="XL128" i="27"/>
  <c r="XK128" i="27"/>
  <c r="XJ128" i="27"/>
  <c r="XH130" i="27"/>
  <c r="WY128" i="27"/>
  <c r="WX128" i="27"/>
  <c r="WU130" i="27"/>
  <c r="WL128" i="27"/>
  <c r="WJ128" i="27"/>
  <c r="WH130" i="27"/>
  <c r="VW128" i="27"/>
  <c r="VU130" i="27"/>
  <c r="VJ128" i="27"/>
  <c r="VO130" i="27"/>
  <c r="VH130" i="27"/>
  <c r="UY128" i="27"/>
  <c r="UX128" i="27"/>
  <c r="UJ128" i="27"/>
  <c r="UO130" i="27"/>
  <c r="UH130" i="27"/>
  <c r="TY128" i="27"/>
  <c r="TV128" i="27"/>
  <c r="TU130" i="27"/>
  <c r="TL128" i="27"/>
  <c r="TK128" i="27"/>
  <c r="TJ128" i="27"/>
  <c r="TH130" i="27"/>
  <c r="SY128" i="27"/>
  <c r="SW128" i="27"/>
  <c r="SU130" i="27"/>
  <c r="SL128" i="27"/>
  <c r="SK128" i="27"/>
  <c r="SJ128" i="27"/>
  <c r="SH130" i="27"/>
  <c r="RV128" i="27"/>
  <c r="RU130" i="27"/>
  <c r="RJ128" i="27"/>
  <c r="RO130" i="27"/>
  <c r="RH130" i="27"/>
  <c r="QX128" i="27"/>
  <c r="QU130" i="27"/>
  <c r="QJ128" i="27"/>
  <c r="QO130" i="27"/>
  <c r="QH130" i="27"/>
  <c r="QB130" i="27"/>
  <c r="PU130" i="27"/>
  <c r="PL128" i="27"/>
  <c r="PK128" i="27"/>
  <c r="PJ128" i="27"/>
  <c r="PI128" i="27"/>
  <c r="PH130" i="27"/>
  <c r="PB130" i="27"/>
  <c r="OU130" i="27"/>
  <c r="OJ128" i="27"/>
  <c r="OO130" i="27"/>
  <c r="OH130" i="27"/>
  <c r="NW128" i="27"/>
  <c r="OB130" i="27"/>
  <c r="NU130" i="27"/>
  <c r="NJ128" i="27"/>
  <c r="NO130" i="27"/>
  <c r="NH130" i="27"/>
  <c r="NB130" i="27"/>
  <c r="MU130" i="27"/>
  <c r="MJ128" i="27"/>
  <c r="MO130" i="27"/>
  <c r="MH130" i="27"/>
  <c r="LW128" i="27"/>
  <c r="MB130" i="27"/>
  <c r="LU130" i="27"/>
  <c r="LO130" i="27"/>
  <c r="LH130" i="27"/>
  <c r="LB130" i="27"/>
  <c r="KU130" i="27"/>
  <c r="KL128" i="27"/>
  <c r="KH130" i="27"/>
  <c r="JV128" i="27"/>
  <c r="JU130" i="27"/>
  <c r="JO130" i="27"/>
  <c r="JH130" i="27"/>
  <c r="IX128" i="27"/>
  <c r="IU130" i="27"/>
  <c r="IL128" i="27"/>
  <c r="IJ128" i="27"/>
  <c r="IH130" i="27"/>
  <c r="HY128" i="27"/>
  <c r="HX128" i="27"/>
  <c r="HU130" i="27"/>
  <c r="HL128" i="27"/>
  <c r="HJ128" i="27"/>
  <c r="HI128" i="27"/>
  <c r="HH130" i="27"/>
  <c r="GX128" i="27"/>
  <c r="GU130" i="27"/>
  <c r="GL128" i="27"/>
  <c r="GJ128" i="27"/>
  <c r="GH130" i="27"/>
  <c r="FY128" i="27"/>
  <c r="FX128" i="27"/>
  <c r="FW128" i="27"/>
  <c r="FU130" i="27"/>
  <c r="FL128" i="27"/>
  <c r="FH130" i="27"/>
  <c r="EX128" i="27"/>
  <c r="EU130" i="27"/>
  <c r="EL128" i="27"/>
  <c r="EJ128" i="27"/>
  <c r="EH130" i="27"/>
  <c r="DU128" i="27"/>
  <c r="DZ130" i="27"/>
  <c r="DS130" i="27"/>
  <c r="DJ128" i="27"/>
  <c r="DH128" i="27"/>
  <c r="DF130" i="27"/>
  <c r="CW128" i="27"/>
  <c r="CV128" i="27"/>
  <c r="CS130" i="27"/>
  <c r="CJ128" i="27"/>
  <c r="CI128" i="27"/>
  <c r="CH128" i="27"/>
  <c r="CF130" i="27"/>
  <c r="BW128" i="27"/>
  <c r="BV128" i="27"/>
  <c r="BT128" i="27"/>
  <c r="BS130" i="27"/>
  <c r="BJ128" i="27"/>
  <c r="BI128" i="27"/>
  <c r="BH128" i="27"/>
  <c r="BF130" i="27"/>
  <c r="AQ130" i="27"/>
  <c r="AH128" i="27"/>
  <c r="AF128" i="27"/>
  <c r="AD130" i="27"/>
  <c r="Q130" i="27"/>
  <c r="Z130" i="27" s="1"/>
  <c r="AFO129" i="27"/>
  <c r="AFH129" i="27"/>
  <c r="AFQ129" i="27" s="1"/>
  <c r="AFB129" i="27"/>
  <c r="AEZ129" i="27"/>
  <c r="AEU129" i="27"/>
  <c r="AFD129" i="27" s="1"/>
  <c r="AET129" i="27"/>
  <c r="AFA129" i="27" s="1"/>
  <c r="AEO129" i="27"/>
  <c r="AEM129" i="27"/>
  <c r="AEH129" i="27"/>
  <c r="AEQ129" i="27" s="1"/>
  <c r="AEG129" i="27"/>
  <c r="AEN129" i="27" s="1"/>
  <c r="AEB129" i="27"/>
  <c r="ADU129" i="27"/>
  <c r="AED129" i="27" s="1"/>
  <c r="ADO129" i="27"/>
  <c r="ADM129" i="27"/>
  <c r="ADH129" i="27"/>
  <c r="ADQ129" i="27" s="1"/>
  <c r="ADG129" i="27"/>
  <c r="ADN129" i="27" s="1"/>
  <c r="ADB129" i="27"/>
  <c r="ACZ129" i="27"/>
  <c r="ACU129" i="27"/>
  <c r="ADD129" i="27" s="1"/>
  <c r="ACT129" i="27"/>
  <c r="ADA129" i="27" s="1"/>
  <c r="ACH129" i="27"/>
  <c r="ACQ129" i="27" s="1"/>
  <c r="ACB129" i="27"/>
  <c r="ABZ129" i="27"/>
  <c r="ABU129" i="27"/>
  <c r="ACD129" i="27" s="1"/>
  <c r="ABT129" i="27"/>
  <c r="ACC129" i="27" s="1"/>
  <c r="ABO129" i="27"/>
  <c r="ABM129" i="27"/>
  <c r="ABH129" i="27"/>
  <c r="ABQ129" i="27" s="1"/>
  <c r="ABG129" i="27"/>
  <c r="ABN129" i="27" s="1"/>
  <c r="ABB129" i="27"/>
  <c r="AAZ129" i="27"/>
  <c r="AAU129" i="27"/>
  <c r="ABD129" i="27" s="1"/>
  <c r="AAT129" i="27"/>
  <c r="ABA129" i="27" s="1"/>
  <c r="AAO129" i="27"/>
  <c r="AAM129" i="27"/>
  <c r="AAH129" i="27"/>
  <c r="AAQ129" i="27" s="1"/>
  <c r="AAG129" i="27"/>
  <c r="AAN129" i="27" s="1"/>
  <c r="AAB129" i="27"/>
  <c r="ZZ129" i="27"/>
  <c r="ZU129" i="27"/>
  <c r="AAD129" i="27" s="1"/>
  <c r="ZT129" i="27"/>
  <c r="AAC129" i="27" s="1"/>
  <c r="ZO129" i="27"/>
  <c r="ZM129" i="27"/>
  <c r="ZH129" i="27"/>
  <c r="ZQ129" i="27" s="1"/>
  <c r="ZG129" i="27"/>
  <c r="ZN129" i="27" s="1"/>
  <c r="ZB129" i="27"/>
  <c r="YU129" i="27"/>
  <c r="ZD129" i="27" s="1"/>
  <c r="YO129" i="27"/>
  <c r="YH129" i="27"/>
  <c r="YQ129" i="27" s="1"/>
  <c r="YB129" i="27"/>
  <c r="XZ129" i="27"/>
  <c r="XU129" i="27"/>
  <c r="YD129" i="27" s="1"/>
  <c r="XT129" i="27"/>
  <c r="YC129" i="27" s="1"/>
  <c r="XO129" i="27"/>
  <c r="XM129" i="27"/>
  <c r="XH129" i="27"/>
  <c r="XQ129" i="27" s="1"/>
  <c r="XG129" i="27"/>
  <c r="XN129" i="27" s="1"/>
  <c r="XB129" i="27"/>
  <c r="WZ129" i="27"/>
  <c r="WU129" i="27"/>
  <c r="XD129" i="27" s="1"/>
  <c r="WT129" i="27"/>
  <c r="XA129" i="27" s="1"/>
  <c r="WO129" i="27"/>
  <c r="WH129" i="27"/>
  <c r="WQ129" i="27" s="1"/>
  <c r="WB129" i="27"/>
  <c r="VZ129" i="27"/>
  <c r="VU129" i="27"/>
  <c r="WD129" i="27" s="1"/>
  <c r="VT129" i="27"/>
  <c r="WA129" i="27" s="1"/>
  <c r="VO129" i="27"/>
  <c r="VH129" i="27"/>
  <c r="VQ129" i="27" s="1"/>
  <c r="VB129" i="27"/>
  <c r="UZ129" i="27"/>
  <c r="UT129" i="27"/>
  <c r="VA129" i="27" s="1"/>
  <c r="UO129" i="27"/>
  <c r="UH129" i="27"/>
  <c r="UQ129" i="27" s="1"/>
  <c r="UB129" i="27"/>
  <c r="TZ129" i="27"/>
  <c r="TU129" i="27"/>
  <c r="UD129" i="27" s="1"/>
  <c r="TT129" i="27"/>
  <c r="UA129" i="27" s="1"/>
  <c r="TO129" i="27"/>
  <c r="TH129" i="27"/>
  <c r="TQ129" i="27" s="1"/>
  <c r="TB129" i="27"/>
  <c r="SZ129" i="27"/>
  <c r="SU129" i="27"/>
  <c r="TD129" i="27" s="1"/>
  <c r="ST129" i="27"/>
  <c r="TA129" i="27" s="1"/>
  <c r="SO129" i="27"/>
  <c r="SH129" i="27"/>
  <c r="SQ129" i="27" s="1"/>
  <c r="SB129" i="27"/>
  <c r="RU129" i="27"/>
  <c r="SD129" i="27" s="1"/>
  <c r="RO129" i="27"/>
  <c r="RH129" i="27"/>
  <c r="RQ129" i="27" s="1"/>
  <c r="RB129" i="27"/>
  <c r="QZ129" i="27"/>
  <c r="QU129" i="27"/>
  <c r="RD129" i="27" s="1"/>
  <c r="QT129" i="27"/>
  <c r="RA129" i="27" s="1"/>
  <c r="QO129" i="27"/>
  <c r="QM129" i="27"/>
  <c r="QH129" i="27"/>
  <c r="QQ129" i="27" s="1"/>
  <c r="QG129" i="27"/>
  <c r="QN129" i="27" s="1"/>
  <c r="QB129" i="27"/>
  <c r="PZ129" i="27"/>
  <c r="PU129" i="27"/>
  <c r="QD129" i="27" s="1"/>
  <c r="PT129" i="27"/>
  <c r="QA129" i="27" s="1"/>
  <c r="PO129" i="27"/>
  <c r="PM129" i="27"/>
  <c r="PH129" i="27"/>
  <c r="PQ129" i="27" s="1"/>
  <c r="PG129" i="27"/>
  <c r="PN129" i="27" s="1"/>
  <c r="PB129" i="27"/>
  <c r="OU129" i="27"/>
  <c r="PD129" i="27" s="1"/>
  <c r="OO129" i="27"/>
  <c r="OM129" i="27"/>
  <c r="OH129" i="27"/>
  <c r="OQ129" i="27" s="1"/>
  <c r="OG129" i="27"/>
  <c r="ON129" i="27" s="1"/>
  <c r="OB129" i="27"/>
  <c r="NZ129" i="27"/>
  <c r="NU129" i="27"/>
  <c r="OD129" i="27" s="1"/>
  <c r="NT129" i="27"/>
  <c r="OA129" i="27" s="1"/>
  <c r="NO129" i="27"/>
  <c r="NH129" i="27"/>
  <c r="NQ129" i="27" s="1"/>
  <c r="NB129" i="27"/>
  <c r="MU129" i="27"/>
  <c r="ND129" i="27" s="1"/>
  <c r="MO129" i="27"/>
  <c r="MM129" i="27"/>
  <c r="MH129" i="27"/>
  <c r="MQ129" i="27" s="1"/>
  <c r="MG129" i="27"/>
  <c r="MN129" i="27" s="1"/>
  <c r="MB129" i="27"/>
  <c r="LZ129" i="27"/>
  <c r="LU129" i="27"/>
  <c r="MD129" i="27" s="1"/>
  <c r="LT129" i="27"/>
  <c r="MC129" i="27" s="1"/>
  <c r="LO129" i="27"/>
  <c r="LM129" i="27"/>
  <c r="LH129" i="27"/>
  <c r="LQ129" i="27" s="1"/>
  <c r="LG129" i="27"/>
  <c r="LN129" i="27" s="1"/>
  <c r="LB129" i="27"/>
  <c r="KU129" i="27"/>
  <c r="LD129" i="27" s="1"/>
  <c r="KO129" i="27"/>
  <c r="KM129" i="27"/>
  <c r="KH129" i="27"/>
  <c r="KQ129" i="27" s="1"/>
  <c r="KG129" i="27"/>
  <c r="KN129" i="27" s="1"/>
  <c r="KB129" i="27"/>
  <c r="JZ129" i="27"/>
  <c r="JU129" i="27"/>
  <c r="KD129" i="27" s="1"/>
  <c r="JT129" i="27"/>
  <c r="KA129" i="27" s="1"/>
  <c r="JO129" i="27"/>
  <c r="JM129" i="27"/>
  <c r="JH129" i="27"/>
  <c r="JQ129" i="27" s="1"/>
  <c r="JG129" i="27"/>
  <c r="JN129" i="27" s="1"/>
  <c r="JB129" i="27"/>
  <c r="IZ129" i="27"/>
  <c r="IU129" i="27"/>
  <c r="JD129" i="27" s="1"/>
  <c r="IT129" i="27"/>
  <c r="JC129" i="27" s="1"/>
  <c r="IO129" i="27"/>
  <c r="IH129" i="27"/>
  <c r="IQ129" i="27" s="1"/>
  <c r="IB129" i="27"/>
  <c r="HZ129" i="27"/>
  <c r="HU129" i="27"/>
  <c r="ID129" i="27" s="1"/>
  <c r="HT129" i="27"/>
  <c r="IA129" i="27" s="1"/>
  <c r="HO129" i="27"/>
  <c r="HM129" i="27"/>
  <c r="HH129" i="27"/>
  <c r="HQ129" i="27" s="1"/>
  <c r="HG129" i="27"/>
  <c r="HN129" i="27" s="1"/>
  <c r="HB129" i="27"/>
  <c r="GZ129" i="27"/>
  <c r="GU129" i="27"/>
  <c r="HD129" i="27" s="1"/>
  <c r="GT129" i="27"/>
  <c r="HA129" i="27" s="1"/>
  <c r="GO129" i="27"/>
  <c r="GH129" i="27"/>
  <c r="GQ129" i="27" s="1"/>
  <c r="GB129" i="27"/>
  <c r="FZ129" i="27"/>
  <c r="FU129" i="27"/>
  <c r="GD129" i="27" s="1"/>
  <c r="FT129" i="27"/>
  <c r="GA129" i="27" s="1"/>
  <c r="FO129" i="27"/>
  <c r="FM129" i="27"/>
  <c r="FH129" i="27"/>
  <c r="FQ129" i="27" s="1"/>
  <c r="FG129" i="27"/>
  <c r="FN129" i="27" s="1"/>
  <c r="FB129" i="27"/>
  <c r="EU129" i="27"/>
  <c r="FD129" i="27" s="1"/>
  <c r="EO129" i="27"/>
  <c r="EM129" i="27"/>
  <c r="EH129" i="27"/>
  <c r="EQ129" i="27" s="1"/>
  <c r="EG129" i="27"/>
  <c r="EN129" i="27" s="1"/>
  <c r="DZ129" i="27"/>
  <c r="DS129" i="27"/>
  <c r="EB129" i="27" s="1"/>
  <c r="DM129" i="27"/>
  <c r="DF129" i="27"/>
  <c r="DO129" i="27" s="1"/>
  <c r="CZ129" i="27"/>
  <c r="CS129" i="27"/>
  <c r="DB129" i="27" s="1"/>
  <c r="CM129" i="27"/>
  <c r="CK129" i="27"/>
  <c r="CF129" i="27"/>
  <c r="CO129" i="27" s="1"/>
  <c r="CE129" i="27"/>
  <c r="CL129" i="27" s="1"/>
  <c r="BZ129" i="27"/>
  <c r="BS129" i="27"/>
  <c r="CB129" i="27" s="1"/>
  <c r="BM129" i="27"/>
  <c r="BF129" i="27"/>
  <c r="BO129" i="27" s="1"/>
  <c r="AX129" i="27"/>
  <c r="AK129" i="27"/>
  <c r="AD129" i="27"/>
  <c r="Q129" i="27"/>
  <c r="Z129" i="27" s="1"/>
  <c r="AEY128" i="27"/>
  <c r="AFL128" i="27"/>
  <c r="AFK128" i="27"/>
  <c r="AEL128" i="27"/>
  <c r="AEK128" i="27"/>
  <c r="ADY128" i="27"/>
  <c r="ADX128" i="27"/>
  <c r="ADL128" i="27"/>
  <c r="ADK128" i="27"/>
  <c r="AAL128" i="27"/>
  <c r="AAK128" i="27"/>
  <c r="ZY128" i="27"/>
  <c r="ZX128" i="27"/>
  <c r="ZL128" i="27"/>
  <c r="ZK128" i="27"/>
  <c r="XY128" i="27"/>
  <c r="XX128" i="27"/>
  <c r="VY128" i="27"/>
  <c r="VX128" i="27"/>
  <c r="VL128" i="27"/>
  <c r="VK128" i="27"/>
  <c r="UL128" i="27"/>
  <c r="UK128" i="27"/>
  <c r="RL128" i="27"/>
  <c r="RK128" i="27"/>
  <c r="QL128" i="27"/>
  <c r="QK128" i="27"/>
  <c r="PY128" i="27"/>
  <c r="PX128" i="27"/>
  <c r="OY128" i="27"/>
  <c r="OX128" i="27"/>
  <c r="OL128" i="27"/>
  <c r="OK128" i="27"/>
  <c r="NY128" i="27"/>
  <c r="NX128" i="27"/>
  <c r="NL128" i="27"/>
  <c r="NK128" i="27"/>
  <c r="MY128" i="27"/>
  <c r="MX128" i="27"/>
  <c r="ML128" i="27"/>
  <c r="MK128" i="27"/>
  <c r="LY128" i="27"/>
  <c r="LX128" i="27"/>
  <c r="LL128" i="27"/>
  <c r="LK128" i="27"/>
  <c r="KY128" i="27"/>
  <c r="KX128" i="27"/>
  <c r="JL128" i="27"/>
  <c r="JK128" i="27"/>
  <c r="DW128" i="27"/>
  <c r="DV128" i="27"/>
  <c r="AFO127" i="27"/>
  <c r="AFH127" i="27"/>
  <c r="AEU127" i="27"/>
  <c r="AEO127" i="27"/>
  <c r="AEH127" i="27"/>
  <c r="AEB127" i="27"/>
  <c r="ADU127" i="27"/>
  <c r="ADO127" i="27"/>
  <c r="ADH127" i="27"/>
  <c r="ADB127" i="27"/>
  <c r="ACU127" i="27"/>
  <c r="ACH127" i="27"/>
  <c r="ACQ127" i="27" s="1"/>
  <c r="ABU127" i="27"/>
  <c r="ABH127" i="27"/>
  <c r="ABB127" i="27"/>
  <c r="AAU127" i="27"/>
  <c r="AAO127" i="27"/>
  <c r="AAH127" i="27"/>
  <c r="AAB127" i="27"/>
  <c r="ZU127" i="27"/>
  <c r="ZO127" i="27"/>
  <c r="ZH127" i="27"/>
  <c r="YU127" i="27"/>
  <c r="YH127" i="27"/>
  <c r="YB127" i="27"/>
  <c r="XU127" i="27"/>
  <c r="XH127" i="27"/>
  <c r="XB127" i="27"/>
  <c r="WU127" i="27"/>
  <c r="WH127" i="27"/>
  <c r="WB127" i="27"/>
  <c r="VU127" i="27"/>
  <c r="VO127" i="27"/>
  <c r="VH127" i="27"/>
  <c r="VB127" i="27"/>
  <c r="UO127" i="27"/>
  <c r="UH127" i="27"/>
  <c r="UB127" i="27"/>
  <c r="TU127" i="27"/>
  <c r="TH127" i="27"/>
  <c r="SU127" i="27"/>
  <c r="SH127" i="27"/>
  <c r="SB127" i="27"/>
  <c r="RU127" i="27"/>
  <c r="RO127" i="27"/>
  <c r="RH127" i="27"/>
  <c r="RB127" i="27"/>
  <c r="QU127" i="27"/>
  <c r="QO127" i="27"/>
  <c r="QH127" i="27"/>
  <c r="QB127" i="27"/>
  <c r="PU127" i="27"/>
  <c r="PH127" i="27"/>
  <c r="PB127" i="27"/>
  <c r="OU127" i="27"/>
  <c r="OO127" i="27"/>
  <c r="OH127" i="27"/>
  <c r="OB127" i="27"/>
  <c r="NU127" i="27"/>
  <c r="NO127" i="27"/>
  <c r="NH127" i="27"/>
  <c r="NB127" i="27"/>
  <c r="MU127" i="27"/>
  <c r="MO127" i="27"/>
  <c r="MH127" i="27"/>
  <c r="MB127" i="27"/>
  <c r="LU127" i="27"/>
  <c r="LO127" i="27"/>
  <c r="LH127" i="27"/>
  <c r="LB127" i="27"/>
  <c r="KU127" i="27"/>
  <c r="KH127" i="27"/>
  <c r="KB127" i="27"/>
  <c r="JU127" i="27"/>
  <c r="JO127" i="27"/>
  <c r="JH127" i="27"/>
  <c r="JB127" i="27"/>
  <c r="IU127" i="27"/>
  <c r="IH127" i="27"/>
  <c r="HU127" i="27"/>
  <c r="HH127" i="27"/>
  <c r="HB127" i="27"/>
  <c r="GU127" i="27"/>
  <c r="GH127" i="27"/>
  <c r="FU127" i="27"/>
  <c r="FH127" i="27"/>
  <c r="FB127" i="27"/>
  <c r="EU127" i="27"/>
  <c r="EH127" i="27"/>
  <c r="DZ127" i="27"/>
  <c r="DS127" i="27"/>
  <c r="DF127" i="27"/>
  <c r="CS127" i="27"/>
  <c r="BZ127" i="27"/>
  <c r="BS127" i="27"/>
  <c r="BF127" i="27"/>
  <c r="AQ127" i="27"/>
  <c r="Q127" i="27"/>
  <c r="Z127" i="27" s="1"/>
  <c r="AFO126" i="27"/>
  <c r="AFH126" i="27"/>
  <c r="AEU126" i="27"/>
  <c r="AEO126" i="27"/>
  <c r="AEH126" i="27"/>
  <c r="AEB126" i="27"/>
  <c r="ADU126" i="27"/>
  <c r="ADO126" i="27"/>
  <c r="ADH126" i="27"/>
  <c r="ACU126" i="27"/>
  <c r="ACH126" i="27"/>
  <c r="ACQ126" i="27" s="1"/>
  <c r="ABU126" i="27"/>
  <c r="ABO126" i="27"/>
  <c r="ABH126" i="27"/>
  <c r="AAU126" i="27"/>
  <c r="AAO126" i="27"/>
  <c r="AAH126" i="27"/>
  <c r="AAB126" i="27"/>
  <c r="ZU126" i="27"/>
  <c r="ZO126" i="27"/>
  <c r="ZH126" i="27"/>
  <c r="YU126" i="27"/>
  <c r="YO126" i="27"/>
  <c r="YH126" i="27"/>
  <c r="YB126" i="27"/>
  <c r="XU126" i="27"/>
  <c r="XO126" i="27"/>
  <c r="XH126" i="27"/>
  <c r="WU126" i="27"/>
  <c r="WH126" i="27"/>
  <c r="WB126" i="27"/>
  <c r="VU126" i="27"/>
  <c r="VO126" i="27"/>
  <c r="VH126" i="27"/>
  <c r="UO126" i="27"/>
  <c r="UH126" i="27"/>
  <c r="TU126" i="27"/>
  <c r="TH126" i="27"/>
  <c r="SU126" i="27"/>
  <c r="SO126" i="27"/>
  <c r="SH126" i="27"/>
  <c r="RU126" i="27"/>
  <c r="RO126" i="27"/>
  <c r="RH126" i="27"/>
  <c r="QU126" i="27"/>
  <c r="QO126" i="27"/>
  <c r="QH126" i="27"/>
  <c r="QB126" i="27"/>
  <c r="PU126" i="27"/>
  <c r="PO126" i="27"/>
  <c r="PH126" i="27"/>
  <c r="PB126" i="27"/>
  <c r="OU126" i="27"/>
  <c r="OO126" i="27"/>
  <c r="OH126" i="27"/>
  <c r="OB126" i="27"/>
  <c r="NU126" i="27"/>
  <c r="NO126" i="27"/>
  <c r="NH126" i="27"/>
  <c r="NB126" i="27"/>
  <c r="MU126" i="27"/>
  <c r="MO126" i="27"/>
  <c r="MH126" i="27"/>
  <c r="MB126" i="27"/>
  <c r="LU126" i="27"/>
  <c r="LO126" i="27"/>
  <c r="LH126" i="27"/>
  <c r="LB126" i="27"/>
  <c r="KU126" i="27"/>
  <c r="KO126" i="27"/>
  <c r="KH126" i="27"/>
  <c r="JU126" i="27"/>
  <c r="JO126" i="27"/>
  <c r="JH126" i="27"/>
  <c r="IU126" i="27"/>
  <c r="IH126" i="27"/>
  <c r="HU126" i="27"/>
  <c r="HO126" i="27"/>
  <c r="HH126" i="27"/>
  <c r="GU126" i="27"/>
  <c r="GH126" i="27"/>
  <c r="FU126" i="27"/>
  <c r="FO126" i="27"/>
  <c r="FH126" i="27"/>
  <c r="EU126" i="27"/>
  <c r="EH126" i="27"/>
  <c r="DZ126" i="27"/>
  <c r="DS126" i="27"/>
  <c r="DF126" i="27"/>
  <c r="CS126" i="27"/>
  <c r="CM126" i="27"/>
  <c r="CF126" i="27"/>
  <c r="BS126" i="27"/>
  <c r="BF126" i="27"/>
  <c r="AQ126" i="27"/>
  <c r="AD126" i="27"/>
  <c r="Q126" i="27"/>
  <c r="Z126" i="27" s="1"/>
  <c r="AFO125" i="27"/>
  <c r="AFH125" i="27"/>
  <c r="AFB125" i="27"/>
  <c r="AEU125" i="27"/>
  <c r="AEO125" i="27"/>
  <c r="AEH125" i="27"/>
  <c r="AEB125" i="27"/>
  <c r="ADU125" i="27"/>
  <c r="ADO125" i="27"/>
  <c r="ADH125" i="27"/>
  <c r="ACU125" i="27"/>
  <c r="ACH125" i="27"/>
  <c r="ACQ125" i="27" s="1"/>
  <c r="ACB125" i="27"/>
  <c r="ABU125" i="27"/>
  <c r="ABH125" i="27"/>
  <c r="AAU125" i="27"/>
  <c r="AAO125" i="27"/>
  <c r="AAH125" i="27"/>
  <c r="AAB125" i="27"/>
  <c r="ZU125" i="27"/>
  <c r="ZO125" i="27"/>
  <c r="ZH125" i="27"/>
  <c r="YU125" i="27"/>
  <c r="YH125" i="27"/>
  <c r="YB125" i="27"/>
  <c r="XU125" i="27"/>
  <c r="XH125" i="27"/>
  <c r="WU125" i="27"/>
  <c r="WH125" i="27"/>
  <c r="WB125" i="27"/>
  <c r="VU125" i="27"/>
  <c r="VO125" i="27"/>
  <c r="VH125" i="27"/>
  <c r="UO125" i="27"/>
  <c r="UH125" i="27"/>
  <c r="TU125" i="27"/>
  <c r="TH125" i="27"/>
  <c r="TB125" i="27"/>
  <c r="SU125" i="27"/>
  <c r="SH125" i="27"/>
  <c r="RU125" i="27"/>
  <c r="RO125" i="27"/>
  <c r="RH125" i="27"/>
  <c r="QU125" i="27"/>
  <c r="QO125" i="27"/>
  <c r="QH125" i="27"/>
  <c r="QB125" i="27"/>
  <c r="PU125" i="27"/>
  <c r="PH125" i="27"/>
  <c r="PB125" i="27"/>
  <c r="OU125" i="27"/>
  <c r="OO125" i="27"/>
  <c r="OH125" i="27"/>
  <c r="OB125" i="27"/>
  <c r="NU125" i="27"/>
  <c r="NO125" i="27"/>
  <c r="NH125" i="27"/>
  <c r="NB125" i="27"/>
  <c r="MU125" i="27"/>
  <c r="MO125" i="27"/>
  <c r="MH125" i="27"/>
  <c r="MB125" i="27"/>
  <c r="LU125" i="27"/>
  <c r="LO125" i="27"/>
  <c r="LH125" i="27"/>
  <c r="LB125" i="27"/>
  <c r="KU125" i="27"/>
  <c r="KH125" i="27"/>
  <c r="JU125" i="27"/>
  <c r="JO125" i="27"/>
  <c r="JH125" i="27"/>
  <c r="IU125" i="27"/>
  <c r="IH125" i="27"/>
  <c r="IB125" i="27"/>
  <c r="HU125" i="27"/>
  <c r="HH125" i="27"/>
  <c r="GU125" i="27"/>
  <c r="GH125" i="27"/>
  <c r="GB125" i="27"/>
  <c r="FU125" i="27"/>
  <c r="FH125" i="27"/>
  <c r="EU125" i="27"/>
  <c r="EH125" i="27"/>
  <c r="DZ125" i="27"/>
  <c r="DS125" i="27"/>
  <c r="DF125" i="27"/>
  <c r="CZ125" i="27"/>
  <c r="CS125" i="27"/>
  <c r="CF125" i="27"/>
  <c r="BS125" i="27"/>
  <c r="BF125" i="27"/>
  <c r="AX125" i="27"/>
  <c r="AQ125" i="27"/>
  <c r="AD125" i="27"/>
  <c r="Q125" i="27"/>
  <c r="Z125" i="27" s="1"/>
  <c r="AFO124" i="27"/>
  <c r="AFH124" i="27"/>
  <c r="AEU124" i="27"/>
  <c r="AEO124" i="27"/>
  <c r="AEH124" i="27"/>
  <c r="AEB124" i="27"/>
  <c r="ADU124" i="27"/>
  <c r="ADO124" i="27"/>
  <c r="ADH124" i="27"/>
  <c r="ACU124" i="27"/>
  <c r="ACH124" i="27"/>
  <c r="ACQ124" i="27" s="1"/>
  <c r="ABU124" i="27"/>
  <c r="ABH124" i="27"/>
  <c r="AAU124" i="27"/>
  <c r="AAO124" i="27"/>
  <c r="AAH124" i="27"/>
  <c r="AAB124" i="27"/>
  <c r="ZU124" i="27"/>
  <c r="ZO124" i="27"/>
  <c r="ZH124" i="27"/>
  <c r="YU124" i="27"/>
  <c r="YH124" i="27"/>
  <c r="YB124" i="27"/>
  <c r="XU124" i="27"/>
  <c r="XH124" i="27"/>
  <c r="WU124" i="27"/>
  <c r="WO124" i="27"/>
  <c r="WH124" i="27"/>
  <c r="WB124" i="27"/>
  <c r="VU124" i="27"/>
  <c r="VO124" i="27"/>
  <c r="VH124" i="27"/>
  <c r="UO124" i="27"/>
  <c r="UH124" i="27"/>
  <c r="TU124" i="27"/>
  <c r="TO124" i="27"/>
  <c r="TH124" i="27"/>
  <c r="SU124" i="27"/>
  <c r="SH124" i="27"/>
  <c r="RU124" i="27"/>
  <c r="RO124" i="27"/>
  <c r="RH124" i="27"/>
  <c r="QU124" i="27"/>
  <c r="QO124" i="27"/>
  <c r="QH124" i="27"/>
  <c r="QB124" i="27"/>
  <c r="PU124" i="27"/>
  <c r="PH124" i="27"/>
  <c r="PB124" i="27"/>
  <c r="OU124" i="27"/>
  <c r="OO124" i="27"/>
  <c r="OH124" i="27"/>
  <c r="OB124" i="27"/>
  <c r="NU124" i="27"/>
  <c r="NO124" i="27"/>
  <c r="NH124" i="27"/>
  <c r="NB124" i="27"/>
  <c r="MU124" i="27"/>
  <c r="MO124" i="27"/>
  <c r="MH124" i="27"/>
  <c r="MB124" i="27"/>
  <c r="LU124" i="27"/>
  <c r="LO124" i="27"/>
  <c r="LH124" i="27"/>
  <c r="LB124" i="27"/>
  <c r="KU124" i="27"/>
  <c r="KH124" i="27"/>
  <c r="JU124" i="27"/>
  <c r="JO124" i="27"/>
  <c r="JH124" i="27"/>
  <c r="IU124" i="27"/>
  <c r="IO124" i="27"/>
  <c r="IH124" i="27"/>
  <c r="HU124" i="27"/>
  <c r="HH124" i="27"/>
  <c r="GU124" i="27"/>
  <c r="GO124" i="27"/>
  <c r="GH124" i="27"/>
  <c r="FU124" i="27"/>
  <c r="FH124" i="27"/>
  <c r="EU124" i="27"/>
  <c r="EO124" i="27"/>
  <c r="EH124" i="27"/>
  <c r="DZ124" i="27"/>
  <c r="DS124" i="27"/>
  <c r="DM124" i="27"/>
  <c r="DF124" i="27"/>
  <c r="CS124" i="27"/>
  <c r="CF124" i="27"/>
  <c r="BS124" i="27"/>
  <c r="BM124" i="27"/>
  <c r="BF124" i="27"/>
  <c r="AQ124" i="27"/>
  <c r="AD124" i="27"/>
  <c r="Q124" i="27"/>
  <c r="Z124" i="27" s="1"/>
  <c r="AFO123" i="27"/>
  <c r="AFH123" i="27"/>
  <c r="AEU123" i="27"/>
  <c r="AEO123" i="27"/>
  <c r="AEH123" i="27"/>
  <c r="AEB123" i="27"/>
  <c r="ADU123" i="27"/>
  <c r="ADO123" i="27"/>
  <c r="ADH123" i="27"/>
  <c r="ADB123" i="27"/>
  <c r="ACU123" i="27"/>
  <c r="ACH123" i="27"/>
  <c r="ACQ123" i="27" s="1"/>
  <c r="ABU123" i="27"/>
  <c r="ABH123" i="27"/>
  <c r="ABB123" i="27"/>
  <c r="AAU123" i="27"/>
  <c r="AAO123" i="27"/>
  <c r="AAH123" i="27"/>
  <c r="AAB123" i="27"/>
  <c r="ZU123" i="27"/>
  <c r="ZO123" i="27"/>
  <c r="ZH123" i="27"/>
  <c r="YU123" i="27"/>
  <c r="YH123" i="27"/>
  <c r="YB123" i="27"/>
  <c r="XU123" i="27"/>
  <c r="XH123" i="27"/>
  <c r="WU123" i="27"/>
  <c r="WH123" i="27"/>
  <c r="WB123" i="27"/>
  <c r="VU123" i="27"/>
  <c r="VO123" i="27"/>
  <c r="VH123" i="27"/>
  <c r="UO123" i="27"/>
  <c r="UH123" i="27"/>
  <c r="TU123" i="27"/>
  <c r="TH123" i="27"/>
  <c r="SU123" i="27"/>
  <c r="SH123" i="27"/>
  <c r="RU123" i="27"/>
  <c r="RH123" i="27"/>
  <c r="QU123" i="27"/>
  <c r="QO123" i="27"/>
  <c r="QH123" i="27"/>
  <c r="QB123" i="27"/>
  <c r="PU123" i="27"/>
  <c r="PH123" i="27"/>
  <c r="PB123" i="27"/>
  <c r="OU123" i="27"/>
  <c r="OO123" i="27"/>
  <c r="OH123" i="27"/>
  <c r="OB123" i="27"/>
  <c r="NU123" i="27"/>
  <c r="NO123" i="27"/>
  <c r="NH123" i="27"/>
  <c r="NB123" i="27"/>
  <c r="MU123" i="27"/>
  <c r="MO123" i="27"/>
  <c r="MH123" i="27"/>
  <c r="MB123" i="27"/>
  <c r="LU123" i="27"/>
  <c r="LO123" i="27"/>
  <c r="LH123" i="27"/>
  <c r="LB123" i="27"/>
  <c r="KU123" i="27"/>
  <c r="KH123" i="27"/>
  <c r="KB123" i="27"/>
  <c r="JU123" i="27"/>
  <c r="JO123" i="27"/>
  <c r="JH123" i="27"/>
  <c r="JB123" i="27"/>
  <c r="IU123" i="27"/>
  <c r="IH123" i="27"/>
  <c r="HU123" i="27"/>
  <c r="HH123" i="27"/>
  <c r="HB123" i="27"/>
  <c r="GU123" i="27"/>
  <c r="GH123" i="27"/>
  <c r="FU123" i="27"/>
  <c r="FH123" i="27"/>
  <c r="FB123" i="27"/>
  <c r="EU123" i="27"/>
  <c r="EH123" i="27"/>
  <c r="DZ123" i="27"/>
  <c r="DS123" i="27"/>
  <c r="DF123" i="27"/>
  <c r="CS123" i="27"/>
  <c r="CF123" i="27"/>
  <c r="BZ123" i="27"/>
  <c r="BS123" i="27"/>
  <c r="BF123" i="27"/>
  <c r="AQ123" i="27"/>
  <c r="Q123" i="27"/>
  <c r="Z123" i="27" s="1"/>
  <c r="AFO122" i="27"/>
  <c r="AFH122" i="27"/>
  <c r="AEU122" i="27"/>
  <c r="AEO122" i="27"/>
  <c r="AEH122" i="27"/>
  <c r="AEB122" i="27"/>
  <c r="ADU122" i="27"/>
  <c r="ADO122" i="27"/>
  <c r="ADH122" i="27"/>
  <c r="ACU122" i="27"/>
  <c r="ACH122" i="27"/>
  <c r="ACQ122" i="27" s="1"/>
  <c r="ABU122" i="27"/>
  <c r="ABO122" i="27"/>
  <c r="ABH122" i="27"/>
  <c r="AAH122" i="27"/>
  <c r="AAB122" i="27"/>
  <c r="ZU122" i="27"/>
  <c r="ZO122" i="27"/>
  <c r="ZH122" i="27"/>
  <c r="YU122" i="27"/>
  <c r="YO122" i="27"/>
  <c r="YH122" i="27"/>
  <c r="YB122" i="27"/>
  <c r="XU122" i="27"/>
  <c r="XO122" i="27"/>
  <c r="XH122" i="27"/>
  <c r="WU122" i="27"/>
  <c r="WH122" i="27"/>
  <c r="WB122" i="27"/>
  <c r="VU122" i="27"/>
  <c r="VH122" i="27"/>
  <c r="UO122" i="27"/>
  <c r="TU122" i="27"/>
  <c r="TH122" i="27"/>
  <c r="SU122" i="27"/>
  <c r="SH122" i="27"/>
  <c r="RO122" i="27"/>
  <c r="RH122" i="27"/>
  <c r="QU122" i="27"/>
  <c r="QO122" i="27"/>
  <c r="QH122" i="27"/>
  <c r="QB122" i="27"/>
  <c r="PU122" i="27"/>
  <c r="PO122" i="27"/>
  <c r="PH122" i="27"/>
  <c r="PB122" i="27"/>
  <c r="OU122" i="27"/>
  <c r="OO122" i="27"/>
  <c r="OH122" i="27"/>
  <c r="OB122" i="27"/>
  <c r="NO122" i="27"/>
  <c r="NH122" i="27"/>
  <c r="NB122" i="27"/>
  <c r="MU122" i="27"/>
  <c r="MO122" i="27"/>
  <c r="MH122" i="27"/>
  <c r="MB122" i="27"/>
  <c r="LU122" i="27"/>
  <c r="LO122" i="27"/>
  <c r="LH122" i="27"/>
  <c r="LB122" i="27"/>
  <c r="KU122" i="27"/>
  <c r="JU122" i="27"/>
  <c r="JO122" i="27"/>
  <c r="IU122" i="27"/>
  <c r="HU122" i="27"/>
  <c r="GU122" i="27"/>
  <c r="FU122" i="27"/>
  <c r="EU122" i="27"/>
  <c r="DZ122" i="27"/>
  <c r="DS122" i="27"/>
  <c r="DF122" i="27"/>
  <c r="CS122" i="27"/>
  <c r="CM122" i="27"/>
  <c r="CF122" i="27"/>
  <c r="BS122" i="27"/>
  <c r="BF122" i="27"/>
  <c r="AQ122" i="27"/>
  <c r="AD122" i="27"/>
  <c r="AFL121" i="27"/>
  <c r="AFK121" i="27"/>
  <c r="AEL121" i="27"/>
  <c r="AEK121" i="27"/>
  <c r="ADY121" i="27"/>
  <c r="ADX121" i="27"/>
  <c r="ADL121" i="27"/>
  <c r="ADK121" i="27"/>
  <c r="AAL121" i="27"/>
  <c r="AAK121" i="27"/>
  <c r="ZY121" i="27"/>
  <c r="ZX121" i="27"/>
  <c r="ZL121" i="27"/>
  <c r="ZK121" i="27"/>
  <c r="XY121" i="27"/>
  <c r="XX121" i="27"/>
  <c r="VY121" i="27"/>
  <c r="VX121" i="27"/>
  <c r="VL121" i="27"/>
  <c r="VK121" i="27"/>
  <c r="UL121" i="27"/>
  <c r="UK121" i="27"/>
  <c r="RL121" i="27"/>
  <c r="RK121" i="27"/>
  <c r="QL121" i="27"/>
  <c r="QK121" i="27"/>
  <c r="PY121" i="27"/>
  <c r="PX121" i="27"/>
  <c r="OY121" i="27"/>
  <c r="OX121" i="27"/>
  <c r="OL121" i="27"/>
  <c r="OK121" i="27"/>
  <c r="NY121" i="27"/>
  <c r="NX121" i="27"/>
  <c r="NL121" i="27"/>
  <c r="NK121" i="27"/>
  <c r="MY121" i="27"/>
  <c r="MX121" i="27"/>
  <c r="ML121" i="27"/>
  <c r="MK121" i="27"/>
  <c r="LY121" i="27"/>
  <c r="LX121" i="27"/>
  <c r="LL121" i="27"/>
  <c r="LK121" i="27"/>
  <c r="KY121" i="27"/>
  <c r="KX121" i="27"/>
  <c r="JL121" i="27"/>
  <c r="JK121" i="27"/>
  <c r="DW121" i="27"/>
  <c r="DV121" i="27"/>
  <c r="AFO120" i="27"/>
  <c r="AFH120" i="27"/>
  <c r="AFQ120" i="27" s="1"/>
  <c r="AFB120" i="27"/>
  <c r="AEZ120" i="27"/>
  <c r="AEU120" i="27"/>
  <c r="AFD120" i="27" s="1"/>
  <c r="AET120" i="27"/>
  <c r="AFA120" i="27" s="1"/>
  <c r="AEO120" i="27"/>
  <c r="AEM120" i="27"/>
  <c r="AEH120" i="27"/>
  <c r="AEQ120" i="27" s="1"/>
  <c r="AEG120" i="27"/>
  <c r="AEP120" i="27" s="1"/>
  <c r="AEB120" i="27"/>
  <c r="ADU120" i="27"/>
  <c r="AED120" i="27" s="1"/>
  <c r="ADO120" i="27"/>
  <c r="ADM120" i="27"/>
  <c r="ADH120" i="27"/>
  <c r="ADQ120" i="27" s="1"/>
  <c r="ADG120" i="27"/>
  <c r="ADP120" i="27" s="1"/>
  <c r="ADB120" i="27"/>
  <c r="ACZ120" i="27"/>
  <c r="ACU120" i="27"/>
  <c r="ADD120" i="27" s="1"/>
  <c r="ACT120" i="27"/>
  <c r="ADA120" i="27" s="1"/>
  <c r="ACH120" i="27"/>
  <c r="ACQ120" i="27" s="1"/>
  <c r="ACB120" i="27"/>
  <c r="ABZ120" i="27"/>
  <c r="ABU120" i="27"/>
  <c r="ACD120" i="27" s="1"/>
  <c r="ABT120" i="27"/>
  <c r="ACA120" i="27" s="1"/>
  <c r="ABO120" i="27"/>
  <c r="ABM120" i="27"/>
  <c r="ABH120" i="27"/>
  <c r="ABQ120" i="27" s="1"/>
  <c r="ABG120" i="27"/>
  <c r="ABN120" i="27" s="1"/>
  <c r="ABB120" i="27"/>
  <c r="AAZ120" i="27"/>
  <c r="AAU120" i="27"/>
  <c r="ABD120" i="27" s="1"/>
  <c r="AAT120" i="27"/>
  <c r="ABA120" i="27" s="1"/>
  <c r="AAO120" i="27"/>
  <c r="AAM120" i="27"/>
  <c r="AAH120" i="27"/>
  <c r="AAQ120" i="27" s="1"/>
  <c r="AAG120" i="27"/>
  <c r="AAP120" i="27" s="1"/>
  <c r="AAB120" i="27"/>
  <c r="ZZ120" i="27"/>
  <c r="ZU120" i="27"/>
  <c r="AAD120" i="27" s="1"/>
  <c r="ZT120" i="27"/>
  <c r="AAA120" i="27" s="1"/>
  <c r="ZO120" i="27"/>
  <c r="ZM120" i="27"/>
  <c r="ZH120" i="27"/>
  <c r="ZQ120" i="27" s="1"/>
  <c r="ZG120" i="27"/>
  <c r="ZN120" i="27" s="1"/>
  <c r="ZB120" i="27"/>
  <c r="YU120" i="27"/>
  <c r="ZD120" i="27" s="1"/>
  <c r="YO120" i="27"/>
  <c r="YH120" i="27"/>
  <c r="YQ120" i="27" s="1"/>
  <c r="YB120" i="27"/>
  <c r="XZ120" i="27"/>
  <c r="XU120" i="27"/>
  <c r="YD120" i="27" s="1"/>
  <c r="XT120" i="27"/>
  <c r="YA120" i="27" s="1"/>
  <c r="XO120" i="27"/>
  <c r="XM120" i="27"/>
  <c r="XH120" i="27"/>
  <c r="XQ120" i="27" s="1"/>
  <c r="XG120" i="27"/>
  <c r="XN120" i="27" s="1"/>
  <c r="XB120" i="27"/>
  <c r="WZ120" i="27"/>
  <c r="WU120" i="27"/>
  <c r="XD120" i="27" s="1"/>
  <c r="WT120" i="27"/>
  <c r="XA120" i="27" s="1"/>
  <c r="WO120" i="27"/>
  <c r="WH120" i="27"/>
  <c r="WQ120" i="27" s="1"/>
  <c r="WB120" i="27"/>
  <c r="VZ120" i="27"/>
  <c r="VU120" i="27"/>
  <c r="WD120" i="27" s="1"/>
  <c r="VT120" i="27"/>
  <c r="WA120" i="27" s="1"/>
  <c r="VO120" i="27"/>
  <c r="VH120" i="27"/>
  <c r="VQ120" i="27" s="1"/>
  <c r="VB120" i="27"/>
  <c r="UZ120" i="27"/>
  <c r="UT120" i="27"/>
  <c r="VA120" i="27" s="1"/>
  <c r="UO120" i="27"/>
  <c r="UH120" i="27"/>
  <c r="UQ120" i="27" s="1"/>
  <c r="UB120" i="27"/>
  <c r="TZ120" i="27"/>
  <c r="TU120" i="27"/>
  <c r="UD120" i="27" s="1"/>
  <c r="TT120" i="27"/>
  <c r="UA120" i="27" s="1"/>
  <c r="TO120" i="27"/>
  <c r="TH120" i="27"/>
  <c r="TQ120" i="27" s="1"/>
  <c r="TB120" i="27"/>
  <c r="SZ120" i="27"/>
  <c r="SU120" i="27"/>
  <c r="TD120" i="27" s="1"/>
  <c r="ST120" i="27"/>
  <c r="TA120" i="27" s="1"/>
  <c r="SO120" i="27"/>
  <c r="SH120" i="27"/>
  <c r="SQ120" i="27" s="1"/>
  <c r="SB120" i="27"/>
  <c r="RU120" i="27"/>
  <c r="SD120" i="27" s="1"/>
  <c r="RO120" i="27"/>
  <c r="RH120" i="27"/>
  <c r="RQ120" i="27" s="1"/>
  <c r="RB120" i="27"/>
  <c r="QZ120" i="27"/>
  <c r="QU120" i="27"/>
  <c r="RD120" i="27" s="1"/>
  <c r="QT120" i="27"/>
  <c r="RA120" i="27" s="1"/>
  <c r="QO120" i="27"/>
  <c r="QM120" i="27"/>
  <c r="QH120" i="27"/>
  <c r="QQ120" i="27" s="1"/>
  <c r="QG120" i="27"/>
  <c r="QN120" i="27" s="1"/>
  <c r="QB120" i="27"/>
  <c r="PZ120" i="27"/>
  <c r="PU120" i="27"/>
  <c r="QD120" i="27" s="1"/>
  <c r="PT120" i="27"/>
  <c r="QA120" i="27" s="1"/>
  <c r="PO120" i="27"/>
  <c r="PM120" i="27"/>
  <c r="PH120" i="27"/>
  <c r="PQ120" i="27" s="1"/>
  <c r="PG120" i="27"/>
  <c r="PP120" i="27" s="1"/>
  <c r="PB120" i="27"/>
  <c r="OU120" i="27"/>
  <c r="PD120" i="27" s="1"/>
  <c r="OO120" i="27"/>
  <c r="OM120" i="27"/>
  <c r="OH120" i="27"/>
  <c r="OQ120" i="27" s="1"/>
  <c r="OG120" i="27"/>
  <c r="ON120" i="27" s="1"/>
  <c r="OB120" i="27"/>
  <c r="NZ120" i="27"/>
  <c r="NU120" i="27"/>
  <c r="OD120" i="27" s="1"/>
  <c r="NT120" i="27"/>
  <c r="OA120" i="27" s="1"/>
  <c r="NO120" i="27"/>
  <c r="NH120" i="27"/>
  <c r="NQ120" i="27" s="1"/>
  <c r="NB120" i="27"/>
  <c r="MU120" i="27"/>
  <c r="ND120" i="27" s="1"/>
  <c r="MO120" i="27"/>
  <c r="MM120" i="27"/>
  <c r="MH120" i="27"/>
  <c r="MQ120" i="27" s="1"/>
  <c r="MG120" i="27"/>
  <c r="MN120" i="27" s="1"/>
  <c r="MB120" i="27"/>
  <c r="LZ120" i="27"/>
  <c r="LU120" i="27"/>
  <c r="MD120" i="27" s="1"/>
  <c r="LT120" i="27"/>
  <c r="MA120" i="27" s="1"/>
  <c r="LO120" i="27"/>
  <c r="LM120" i="27"/>
  <c r="LH120" i="27"/>
  <c r="LQ120" i="27" s="1"/>
  <c r="LG120" i="27"/>
  <c r="LN120" i="27" s="1"/>
  <c r="LB120" i="27"/>
  <c r="KU120" i="27"/>
  <c r="LD120" i="27" s="1"/>
  <c r="KO120" i="27"/>
  <c r="KM120" i="27"/>
  <c r="KH120" i="27"/>
  <c r="KQ120" i="27" s="1"/>
  <c r="KG120" i="27"/>
  <c r="KN120" i="27" s="1"/>
  <c r="KB120" i="27"/>
  <c r="JZ120" i="27"/>
  <c r="JU120" i="27"/>
  <c r="KD120" i="27" s="1"/>
  <c r="JT120" i="27"/>
  <c r="KA120" i="27" s="1"/>
  <c r="JO120" i="27"/>
  <c r="JM120" i="27"/>
  <c r="JH120" i="27"/>
  <c r="JQ120" i="27" s="1"/>
  <c r="JG120" i="27"/>
  <c r="JN120" i="27" s="1"/>
  <c r="JB120" i="27"/>
  <c r="IZ120" i="27"/>
  <c r="IU120" i="27"/>
  <c r="JD120" i="27" s="1"/>
  <c r="IT120" i="27"/>
  <c r="JA120" i="27" s="1"/>
  <c r="IO120" i="27"/>
  <c r="IH120" i="27"/>
  <c r="IQ120" i="27" s="1"/>
  <c r="IB120" i="27"/>
  <c r="HZ120" i="27"/>
  <c r="HU120" i="27"/>
  <c r="ID120" i="27" s="1"/>
  <c r="HT120" i="27"/>
  <c r="IA120" i="27" s="1"/>
  <c r="HO120" i="27"/>
  <c r="HM120" i="27"/>
  <c r="HH120" i="27"/>
  <c r="HQ120" i="27" s="1"/>
  <c r="HG120" i="27"/>
  <c r="HN120" i="27" s="1"/>
  <c r="HB120" i="27"/>
  <c r="GZ120" i="27"/>
  <c r="GU120" i="27"/>
  <c r="HD120" i="27" s="1"/>
  <c r="GT120" i="27"/>
  <c r="HA120" i="27" s="1"/>
  <c r="GO120" i="27"/>
  <c r="GH120" i="27"/>
  <c r="GQ120" i="27" s="1"/>
  <c r="GB120" i="27"/>
  <c r="FZ120" i="27"/>
  <c r="FU120" i="27"/>
  <c r="GD120" i="27" s="1"/>
  <c r="FT120" i="27"/>
  <c r="GA120" i="27" s="1"/>
  <c r="FO120" i="27"/>
  <c r="FM120" i="27"/>
  <c r="FH120" i="27"/>
  <c r="FQ120" i="27" s="1"/>
  <c r="FG120" i="27"/>
  <c r="FP120" i="27" s="1"/>
  <c r="FB120" i="27"/>
  <c r="EU120" i="27"/>
  <c r="FD120" i="27" s="1"/>
  <c r="EO120" i="27"/>
  <c r="EM120" i="27"/>
  <c r="EH120" i="27"/>
  <c r="EQ120" i="27" s="1"/>
  <c r="EG120" i="27"/>
  <c r="EN120" i="27" s="1"/>
  <c r="DZ120" i="27"/>
  <c r="DS120" i="27"/>
  <c r="EB120" i="27" s="1"/>
  <c r="DM120" i="27"/>
  <c r="DF120" i="27"/>
  <c r="DO120" i="27" s="1"/>
  <c r="CZ120" i="27"/>
  <c r="CS120" i="27"/>
  <c r="DB120" i="27" s="1"/>
  <c r="CM120" i="27"/>
  <c r="CK120" i="27"/>
  <c r="CF120" i="27"/>
  <c r="CO120" i="27" s="1"/>
  <c r="CE120" i="27"/>
  <c r="CL120" i="27" s="1"/>
  <c r="BZ120" i="27"/>
  <c r="BS120" i="27"/>
  <c r="CB120" i="27" s="1"/>
  <c r="BM120" i="27"/>
  <c r="BF120" i="27"/>
  <c r="BO120" i="27" s="1"/>
  <c r="AX120" i="27"/>
  <c r="AQ120" i="27"/>
  <c r="AZ120" i="27" s="1"/>
  <c r="AK120" i="27"/>
  <c r="AD120" i="27"/>
  <c r="Q120" i="27"/>
  <c r="Z120" i="27" s="1"/>
  <c r="AFO119" i="27"/>
  <c r="AFH119" i="27"/>
  <c r="AFQ119" i="27" s="1"/>
  <c r="AFB119" i="27"/>
  <c r="AEZ119" i="27"/>
  <c r="AEU119" i="27"/>
  <c r="AFD119" i="27" s="1"/>
  <c r="AET119" i="27"/>
  <c r="AFC119" i="27" s="1"/>
  <c r="AEO119" i="27"/>
  <c r="AEM119" i="27"/>
  <c r="AEH119" i="27"/>
  <c r="AEQ119" i="27" s="1"/>
  <c r="AEG119" i="27"/>
  <c r="AEN119" i="27" s="1"/>
  <c r="AEB119" i="27"/>
  <c r="ADU119" i="27"/>
  <c r="AED119" i="27" s="1"/>
  <c r="ADO119" i="27"/>
  <c r="ADM119" i="27"/>
  <c r="ADH119" i="27"/>
  <c r="ADQ119" i="27" s="1"/>
  <c r="ADG119" i="27"/>
  <c r="ADN119" i="27" s="1"/>
  <c r="ADB119" i="27"/>
  <c r="ACZ119" i="27"/>
  <c r="ACU119" i="27"/>
  <c r="ADD119" i="27" s="1"/>
  <c r="ACT119" i="27"/>
  <c r="ADA119" i="27" s="1"/>
  <c r="ACH119" i="27"/>
  <c r="ACQ119" i="27" s="1"/>
  <c r="ACB119" i="27"/>
  <c r="ABZ119" i="27"/>
  <c r="ABU119" i="27"/>
  <c r="ACD119" i="27" s="1"/>
  <c r="ABT119" i="27"/>
  <c r="ACA119" i="27" s="1"/>
  <c r="ABO119" i="27"/>
  <c r="ABM119" i="27"/>
  <c r="ABH119" i="27"/>
  <c r="ABQ119" i="27" s="1"/>
  <c r="ABG119" i="27"/>
  <c r="ABN119" i="27" s="1"/>
  <c r="ABB119" i="27"/>
  <c r="AAZ119" i="27"/>
  <c r="AAU119" i="27"/>
  <c r="ABD119" i="27" s="1"/>
  <c r="AAT119" i="27"/>
  <c r="ABA119" i="27" s="1"/>
  <c r="AAO119" i="27"/>
  <c r="AAM119" i="27"/>
  <c r="AAH119" i="27"/>
  <c r="AAQ119" i="27" s="1"/>
  <c r="AAG119" i="27"/>
  <c r="AAN119" i="27" s="1"/>
  <c r="AAB119" i="27"/>
  <c r="ZZ119" i="27"/>
  <c r="ZU119" i="27"/>
  <c r="AAD119" i="27" s="1"/>
  <c r="ZT119" i="27"/>
  <c r="AAA119" i="27" s="1"/>
  <c r="ZO119" i="27"/>
  <c r="ZM119" i="27"/>
  <c r="ZH119" i="27"/>
  <c r="ZQ119" i="27" s="1"/>
  <c r="ZG119" i="27"/>
  <c r="ZN119" i="27" s="1"/>
  <c r="ZB119" i="27"/>
  <c r="YU119" i="27"/>
  <c r="ZD119" i="27" s="1"/>
  <c r="YO119" i="27"/>
  <c r="YH119" i="27"/>
  <c r="YQ119" i="27" s="1"/>
  <c r="YB119" i="27"/>
  <c r="XZ119" i="27"/>
  <c r="XU119" i="27"/>
  <c r="YD119" i="27" s="1"/>
  <c r="XT119" i="27"/>
  <c r="YA119" i="27" s="1"/>
  <c r="XO119" i="27"/>
  <c r="XM119" i="27"/>
  <c r="XH119" i="27"/>
  <c r="XQ119" i="27" s="1"/>
  <c r="XG119" i="27"/>
  <c r="XN119" i="27" s="1"/>
  <c r="XB119" i="27"/>
  <c r="WZ119" i="27"/>
  <c r="WU119" i="27"/>
  <c r="XD119" i="27" s="1"/>
  <c r="WT119" i="27"/>
  <c r="XC119" i="27" s="1"/>
  <c r="WO119" i="27"/>
  <c r="WH119" i="27"/>
  <c r="WQ119" i="27" s="1"/>
  <c r="WB119" i="27"/>
  <c r="VZ119" i="27"/>
  <c r="VU119" i="27"/>
  <c r="WD119" i="27" s="1"/>
  <c r="VT119" i="27"/>
  <c r="WC119" i="27" s="1"/>
  <c r="VO119" i="27"/>
  <c r="VH119" i="27"/>
  <c r="VQ119" i="27" s="1"/>
  <c r="VB119" i="27"/>
  <c r="UZ119" i="27"/>
  <c r="UT119" i="27"/>
  <c r="VA119" i="27" s="1"/>
  <c r="UO119" i="27"/>
  <c r="UH119" i="27"/>
  <c r="UQ119" i="27" s="1"/>
  <c r="UB119" i="27"/>
  <c r="TZ119" i="27"/>
  <c r="TU119" i="27"/>
  <c r="UD119" i="27" s="1"/>
  <c r="TT119" i="27"/>
  <c r="UA119" i="27" s="1"/>
  <c r="TO119" i="27"/>
  <c r="TH119" i="27"/>
  <c r="TQ119" i="27" s="1"/>
  <c r="TB119" i="27"/>
  <c r="SZ119" i="27"/>
  <c r="SU119" i="27"/>
  <c r="TD119" i="27" s="1"/>
  <c r="ST119" i="27"/>
  <c r="TC119" i="27" s="1"/>
  <c r="SO119" i="27"/>
  <c r="SH119" i="27"/>
  <c r="SQ119" i="27" s="1"/>
  <c r="SB119" i="27"/>
  <c r="RU119" i="27"/>
  <c r="SD119" i="27" s="1"/>
  <c r="RO119" i="27"/>
  <c r="RH119" i="27"/>
  <c r="RQ119" i="27" s="1"/>
  <c r="RB119" i="27"/>
  <c r="QZ119" i="27"/>
  <c r="QU119" i="27"/>
  <c r="RD119" i="27" s="1"/>
  <c r="QT119" i="27"/>
  <c r="RA119" i="27" s="1"/>
  <c r="QO119" i="27"/>
  <c r="QM119" i="27"/>
  <c r="QH119" i="27"/>
  <c r="QQ119" i="27" s="1"/>
  <c r="QG119" i="27"/>
  <c r="QN119" i="27" s="1"/>
  <c r="QB119" i="27"/>
  <c r="PZ119" i="27"/>
  <c r="PU119" i="27"/>
  <c r="QD119" i="27" s="1"/>
  <c r="PT119" i="27"/>
  <c r="QC119" i="27" s="1"/>
  <c r="PO119" i="27"/>
  <c r="PM119" i="27"/>
  <c r="PH119" i="27"/>
  <c r="PQ119" i="27" s="1"/>
  <c r="PG119" i="27"/>
  <c r="PN119" i="27" s="1"/>
  <c r="PB119" i="27"/>
  <c r="OU119" i="27"/>
  <c r="PD119" i="27" s="1"/>
  <c r="OO119" i="27"/>
  <c r="OM119" i="27"/>
  <c r="OH119" i="27"/>
  <c r="OQ119" i="27" s="1"/>
  <c r="OG119" i="27"/>
  <c r="ON119" i="27" s="1"/>
  <c r="OB119" i="27"/>
  <c r="NZ119" i="27"/>
  <c r="NU119" i="27"/>
  <c r="OD119" i="27" s="1"/>
  <c r="NT119" i="27"/>
  <c r="OA119" i="27" s="1"/>
  <c r="NO119" i="27"/>
  <c r="NH119" i="27"/>
  <c r="NQ119" i="27" s="1"/>
  <c r="NB119" i="27"/>
  <c r="MU119" i="27"/>
  <c r="ND119" i="27" s="1"/>
  <c r="MO119" i="27"/>
  <c r="MM119" i="27"/>
  <c r="MH119" i="27"/>
  <c r="MQ119" i="27" s="1"/>
  <c r="MG119" i="27"/>
  <c r="MN119" i="27" s="1"/>
  <c r="MB119" i="27"/>
  <c r="LZ119" i="27"/>
  <c r="LU119" i="27"/>
  <c r="MD119" i="27" s="1"/>
  <c r="LT119" i="27"/>
  <c r="MA119" i="27" s="1"/>
  <c r="LO119" i="27"/>
  <c r="LM119" i="27"/>
  <c r="LH119" i="27"/>
  <c r="LQ119" i="27" s="1"/>
  <c r="LG119" i="27"/>
  <c r="LN119" i="27" s="1"/>
  <c r="LB119" i="27"/>
  <c r="KU119" i="27"/>
  <c r="LD119" i="27" s="1"/>
  <c r="KO119" i="27"/>
  <c r="KM119" i="27"/>
  <c r="KH119" i="27"/>
  <c r="KQ119" i="27" s="1"/>
  <c r="KG119" i="27"/>
  <c r="KN119" i="27" s="1"/>
  <c r="KB119" i="27"/>
  <c r="JZ119" i="27"/>
  <c r="JU119" i="27"/>
  <c r="KD119" i="27" s="1"/>
  <c r="JT119" i="27"/>
  <c r="KA119" i="27" s="1"/>
  <c r="JO119" i="27"/>
  <c r="JM119" i="27"/>
  <c r="JH119" i="27"/>
  <c r="JQ119" i="27" s="1"/>
  <c r="JG119" i="27"/>
  <c r="JN119" i="27" s="1"/>
  <c r="JB119" i="27"/>
  <c r="IZ119" i="27"/>
  <c r="IU119" i="27"/>
  <c r="JD119" i="27" s="1"/>
  <c r="IT119" i="27"/>
  <c r="JA119" i="27" s="1"/>
  <c r="IO119" i="27"/>
  <c r="IH119" i="27"/>
  <c r="IQ119" i="27" s="1"/>
  <c r="IB119" i="27"/>
  <c r="HZ119" i="27"/>
  <c r="HU119" i="27"/>
  <c r="ID119" i="27" s="1"/>
  <c r="HT119" i="27"/>
  <c r="IA119" i="27" s="1"/>
  <c r="HO119" i="27"/>
  <c r="HM119" i="27"/>
  <c r="HH119" i="27"/>
  <c r="HQ119" i="27" s="1"/>
  <c r="HG119" i="27"/>
  <c r="HN119" i="27" s="1"/>
  <c r="HB119" i="27"/>
  <c r="GZ119" i="27"/>
  <c r="GU119" i="27"/>
  <c r="HD119" i="27" s="1"/>
  <c r="GT119" i="27"/>
  <c r="HC119" i="27" s="1"/>
  <c r="GO119" i="27"/>
  <c r="GH119" i="27"/>
  <c r="GQ119" i="27" s="1"/>
  <c r="GB119" i="27"/>
  <c r="FZ119" i="27"/>
  <c r="FU119" i="27"/>
  <c r="GD119" i="27" s="1"/>
  <c r="FT119" i="27"/>
  <c r="GC119" i="27" s="1"/>
  <c r="FO119" i="27"/>
  <c r="FM119" i="27"/>
  <c r="FH119" i="27"/>
  <c r="FQ119" i="27" s="1"/>
  <c r="FG119" i="27"/>
  <c r="FN119" i="27" s="1"/>
  <c r="FB119" i="27"/>
  <c r="EU119" i="27"/>
  <c r="FD119" i="27" s="1"/>
  <c r="EO119" i="27"/>
  <c r="EM119" i="27"/>
  <c r="EH119" i="27"/>
  <c r="EQ119" i="27" s="1"/>
  <c r="EG119" i="27"/>
  <c r="EN119" i="27" s="1"/>
  <c r="DZ119" i="27"/>
  <c r="DS119" i="27"/>
  <c r="EB119" i="27" s="1"/>
  <c r="DM119" i="27"/>
  <c r="DF119" i="27"/>
  <c r="DO119" i="27" s="1"/>
  <c r="CZ119" i="27"/>
  <c r="CS119" i="27"/>
  <c r="DB119" i="27" s="1"/>
  <c r="CM119" i="27"/>
  <c r="CK119" i="27"/>
  <c r="CF119" i="27"/>
  <c r="CO119" i="27" s="1"/>
  <c r="CE119" i="27"/>
  <c r="CL119" i="27" s="1"/>
  <c r="BZ119" i="27"/>
  <c r="BS119" i="27"/>
  <c r="CB119" i="27" s="1"/>
  <c r="BM119" i="27"/>
  <c r="AX119" i="27"/>
  <c r="AQ119" i="27"/>
  <c r="AZ119" i="27" s="1"/>
  <c r="AK119" i="27"/>
  <c r="AD119" i="27"/>
  <c r="AM119" i="27" s="1"/>
  <c r="Q119" i="27"/>
  <c r="Z119" i="27" s="1"/>
  <c r="AFO118" i="27"/>
  <c r="AFH118" i="27"/>
  <c r="AEU118" i="27"/>
  <c r="AEO118" i="27"/>
  <c r="AEH118" i="27"/>
  <c r="AEB118" i="27"/>
  <c r="ADU118" i="27"/>
  <c r="ADO118" i="27"/>
  <c r="ADH118" i="27"/>
  <c r="ACU118" i="27"/>
  <c r="ACH118" i="27"/>
  <c r="ACQ118" i="27" s="1"/>
  <c r="ABU118" i="27"/>
  <c r="ABH118" i="27"/>
  <c r="AAU118" i="27"/>
  <c r="AAO118" i="27"/>
  <c r="AAH118" i="27"/>
  <c r="AAB118" i="27"/>
  <c r="ZU118" i="27"/>
  <c r="ZO118" i="27"/>
  <c r="ZH118" i="27"/>
  <c r="YU118" i="27"/>
  <c r="YH118" i="27"/>
  <c r="YB118" i="27"/>
  <c r="XU118" i="27"/>
  <c r="XH118" i="27"/>
  <c r="WU118" i="27"/>
  <c r="WO118" i="27"/>
  <c r="WH118" i="27"/>
  <c r="WB118" i="27"/>
  <c r="VU118" i="27"/>
  <c r="VO118" i="27"/>
  <c r="VH118" i="27"/>
  <c r="UO118" i="27"/>
  <c r="UH118" i="27"/>
  <c r="TU118" i="27"/>
  <c r="TO118" i="27"/>
  <c r="TH118" i="27"/>
  <c r="SU118" i="27"/>
  <c r="SH118" i="27"/>
  <c r="RU118" i="27"/>
  <c r="RO118" i="27"/>
  <c r="RH118" i="27"/>
  <c r="QU118" i="27"/>
  <c r="QO118" i="27"/>
  <c r="QH118" i="27"/>
  <c r="QB118" i="27"/>
  <c r="PU118" i="27"/>
  <c r="PH118" i="27"/>
  <c r="PB118" i="27"/>
  <c r="OU118" i="27"/>
  <c r="OO118" i="27"/>
  <c r="OH118" i="27"/>
  <c r="OB118" i="27"/>
  <c r="NU118" i="27"/>
  <c r="NO118" i="27"/>
  <c r="NH118" i="27"/>
  <c r="NB118" i="27"/>
  <c r="MU118" i="27"/>
  <c r="MO118" i="27"/>
  <c r="MH118" i="27"/>
  <c r="MB118" i="27"/>
  <c r="LU118" i="27"/>
  <c r="LO118" i="27"/>
  <c r="LH118" i="27"/>
  <c r="LB118" i="27"/>
  <c r="KU118" i="27"/>
  <c r="KH118" i="27"/>
  <c r="JU118" i="27"/>
  <c r="JO118" i="27"/>
  <c r="JH118" i="27"/>
  <c r="IU118" i="27"/>
  <c r="IO118" i="27"/>
  <c r="IH118" i="27"/>
  <c r="HU118" i="27"/>
  <c r="HH118" i="27"/>
  <c r="GU118" i="27"/>
  <c r="GO118" i="27"/>
  <c r="GH118" i="27"/>
  <c r="FU118" i="27"/>
  <c r="FH118" i="27"/>
  <c r="EU118" i="27"/>
  <c r="EO118" i="27"/>
  <c r="EH118" i="27"/>
  <c r="DZ118" i="27"/>
  <c r="DS118" i="27"/>
  <c r="DM118" i="27"/>
  <c r="DF118" i="27"/>
  <c r="CS118" i="27"/>
  <c r="CF118" i="27"/>
  <c r="BS118" i="27"/>
  <c r="BM118" i="27"/>
  <c r="BF118" i="27"/>
  <c r="AQ118" i="27"/>
  <c r="AD118" i="27"/>
  <c r="Q118" i="27"/>
  <c r="Z118" i="27" s="1"/>
  <c r="AFO117" i="27"/>
  <c r="AFH117" i="27"/>
  <c r="AEU117" i="27"/>
  <c r="AEO117" i="27"/>
  <c r="AEH117" i="27"/>
  <c r="AEB117" i="27"/>
  <c r="ADU117" i="27"/>
  <c r="ADO117" i="27"/>
  <c r="ADH117" i="27"/>
  <c r="ADB117" i="27"/>
  <c r="ACU117" i="27"/>
  <c r="ACH117" i="27"/>
  <c r="ACQ117" i="27" s="1"/>
  <c r="ABU117" i="27"/>
  <c r="ABH117" i="27"/>
  <c r="ABB117" i="27"/>
  <c r="AAU117" i="27"/>
  <c r="AAO117" i="27"/>
  <c r="AAH117" i="27"/>
  <c r="AAB117" i="27"/>
  <c r="ZU117" i="27"/>
  <c r="ZO117" i="27"/>
  <c r="ZH117" i="27"/>
  <c r="YU117" i="27"/>
  <c r="YH117" i="27"/>
  <c r="YB117" i="27"/>
  <c r="XU117" i="27"/>
  <c r="XH117" i="27"/>
  <c r="XB117" i="27"/>
  <c r="WU117" i="27"/>
  <c r="WH117" i="27"/>
  <c r="WB117" i="27"/>
  <c r="VU117" i="27"/>
  <c r="VO117" i="27"/>
  <c r="VH117" i="27"/>
  <c r="VB117" i="27"/>
  <c r="UO117" i="27"/>
  <c r="UH117" i="27"/>
  <c r="UB117" i="27"/>
  <c r="TU117" i="27"/>
  <c r="TH117" i="27"/>
  <c r="SU117" i="27"/>
  <c r="SH117" i="27"/>
  <c r="SB117" i="27"/>
  <c r="RU117" i="27"/>
  <c r="RO117" i="27"/>
  <c r="RH117" i="27"/>
  <c r="RB117" i="27"/>
  <c r="QU117" i="27"/>
  <c r="QO117" i="27"/>
  <c r="QH117" i="27"/>
  <c r="QB117" i="27"/>
  <c r="PU117" i="27"/>
  <c r="PH117" i="27"/>
  <c r="PB117" i="27"/>
  <c r="OU117" i="27"/>
  <c r="OO117" i="27"/>
  <c r="OH117" i="27"/>
  <c r="OB117" i="27"/>
  <c r="NU117" i="27"/>
  <c r="NO117" i="27"/>
  <c r="NH117" i="27"/>
  <c r="NB117" i="27"/>
  <c r="MU117" i="27"/>
  <c r="MO117" i="27"/>
  <c r="MH117" i="27"/>
  <c r="MB117" i="27"/>
  <c r="LU117" i="27"/>
  <c r="LO117" i="27"/>
  <c r="LH117" i="27"/>
  <c r="LB117" i="27"/>
  <c r="KU117" i="27"/>
  <c r="KH117" i="27"/>
  <c r="KB117" i="27"/>
  <c r="JU117" i="27"/>
  <c r="JO117" i="27"/>
  <c r="JH117" i="27"/>
  <c r="JB117" i="27"/>
  <c r="IU117" i="27"/>
  <c r="IH117" i="27"/>
  <c r="HU117" i="27"/>
  <c r="HH117" i="27"/>
  <c r="HB117" i="27"/>
  <c r="GU117" i="27"/>
  <c r="GH117" i="27"/>
  <c r="FU117" i="27"/>
  <c r="FH117" i="27"/>
  <c r="FB117" i="27"/>
  <c r="EU117" i="27"/>
  <c r="EH117" i="27"/>
  <c r="DZ117" i="27"/>
  <c r="DS117" i="27"/>
  <c r="DF117" i="27"/>
  <c r="CS117" i="27"/>
  <c r="CF117" i="27"/>
  <c r="BZ117" i="27"/>
  <c r="BS117" i="27"/>
  <c r="BF117" i="27"/>
  <c r="AQ117" i="27"/>
  <c r="Q117" i="27"/>
  <c r="Z117" i="27" s="1"/>
  <c r="AFO116" i="27"/>
  <c r="AEU116" i="27"/>
  <c r="AEO116" i="27"/>
  <c r="AEH116" i="27"/>
  <c r="AEB116" i="27"/>
  <c r="ADU116" i="27"/>
  <c r="ADO116" i="27"/>
  <c r="ADH116" i="27"/>
  <c r="ACU116" i="27"/>
  <c r="ACH116" i="27"/>
  <c r="ACQ116" i="27" s="1"/>
  <c r="ABU116" i="27"/>
  <c r="ABO116" i="27"/>
  <c r="ABH116" i="27"/>
  <c r="AAU116" i="27"/>
  <c r="AAO116" i="27"/>
  <c r="AAH116" i="27"/>
  <c r="AAB116" i="27"/>
  <c r="ZU116" i="27"/>
  <c r="ZO116" i="27"/>
  <c r="ZH116" i="27"/>
  <c r="YU116" i="27"/>
  <c r="YO116" i="27"/>
  <c r="YH116" i="27"/>
  <c r="YB116" i="27"/>
  <c r="XU116" i="27"/>
  <c r="XO116" i="27"/>
  <c r="XH116" i="27"/>
  <c r="WU116" i="27"/>
  <c r="WH116" i="27"/>
  <c r="WB116" i="27"/>
  <c r="VU116" i="27"/>
  <c r="VO116" i="27"/>
  <c r="VH116" i="27"/>
  <c r="UO116" i="27"/>
  <c r="UH116" i="27"/>
  <c r="TU116" i="27"/>
  <c r="TH116" i="27"/>
  <c r="SU116" i="27"/>
  <c r="SO116" i="27"/>
  <c r="SH116" i="27"/>
  <c r="RU116" i="27"/>
  <c r="RO116" i="27"/>
  <c r="RH116" i="27"/>
  <c r="QU116" i="27"/>
  <c r="QO116" i="27"/>
  <c r="QB116" i="27"/>
  <c r="PO116" i="27"/>
  <c r="PH116" i="27"/>
  <c r="PB116" i="27"/>
  <c r="OU116" i="27"/>
  <c r="OO116" i="27"/>
  <c r="OH116" i="27"/>
  <c r="OB116" i="27"/>
  <c r="NU116" i="27"/>
  <c r="NO116" i="27"/>
  <c r="NH116" i="27"/>
  <c r="NB116" i="27"/>
  <c r="MU116" i="27"/>
  <c r="MO116" i="27"/>
  <c r="MH116" i="27"/>
  <c r="MB116" i="27"/>
  <c r="LU116" i="27"/>
  <c r="LO116" i="27"/>
  <c r="LH116" i="27"/>
  <c r="LB116" i="27"/>
  <c r="KU116" i="27"/>
  <c r="KO116" i="27"/>
  <c r="KH116" i="27"/>
  <c r="JU116" i="27"/>
  <c r="JO116" i="27"/>
  <c r="JH116" i="27"/>
  <c r="IU116" i="27"/>
  <c r="IH116" i="27"/>
  <c r="HU116" i="27"/>
  <c r="HO116" i="27"/>
  <c r="HH116" i="27"/>
  <c r="GU116" i="27"/>
  <c r="GH116" i="27"/>
  <c r="FU116" i="27"/>
  <c r="FO116" i="27"/>
  <c r="FH116" i="27"/>
  <c r="EU116" i="27"/>
  <c r="EH116" i="27"/>
  <c r="DZ116" i="27"/>
  <c r="DS116" i="27"/>
  <c r="DF116" i="27"/>
  <c r="CS116" i="27"/>
  <c r="CM116" i="27"/>
  <c r="CF116" i="27"/>
  <c r="BS116" i="27"/>
  <c r="BF116" i="27"/>
  <c r="AQ116" i="27"/>
  <c r="Q116" i="27"/>
  <c r="Z116" i="27" s="1"/>
  <c r="AFO115" i="27"/>
  <c r="AFH115" i="27"/>
  <c r="AFB115" i="27"/>
  <c r="AEU115" i="27"/>
  <c r="AEO115" i="27"/>
  <c r="AEH115" i="27"/>
  <c r="AEB115" i="27"/>
  <c r="ADO115" i="27"/>
  <c r="ACH115" i="27"/>
  <c r="ACQ115" i="27" s="1"/>
  <c r="ACB115" i="27"/>
  <c r="ABU115" i="27"/>
  <c r="AAH115" i="27"/>
  <c r="AAB115" i="27"/>
  <c r="ZU115" i="27"/>
  <c r="ZO115" i="27"/>
  <c r="ZB115" i="27"/>
  <c r="YH115" i="27"/>
  <c r="YB115" i="27"/>
  <c r="XU115" i="27"/>
  <c r="WO115" i="27"/>
  <c r="WH115" i="27"/>
  <c r="WB115" i="27"/>
  <c r="VO115" i="27"/>
  <c r="UO115" i="27"/>
  <c r="TH115" i="27"/>
  <c r="TB115" i="27"/>
  <c r="SH115" i="27"/>
  <c r="RO115" i="27"/>
  <c r="RH115" i="27"/>
  <c r="QU115" i="27"/>
  <c r="QO115" i="27"/>
  <c r="QH115" i="27"/>
  <c r="QB115" i="27"/>
  <c r="PU115" i="27"/>
  <c r="PH115" i="27"/>
  <c r="PB115" i="27"/>
  <c r="OU115" i="27"/>
  <c r="OO115" i="27"/>
  <c r="OB115" i="27"/>
  <c r="NO115" i="27"/>
  <c r="NH115" i="27"/>
  <c r="NB115" i="27"/>
  <c r="MU115" i="27"/>
  <c r="MO115" i="27"/>
  <c r="MB115" i="27"/>
  <c r="LO115" i="27"/>
  <c r="LH115" i="27"/>
  <c r="LB115" i="27"/>
  <c r="KU115" i="27"/>
  <c r="KH115" i="27"/>
  <c r="JH115" i="27"/>
  <c r="IU115" i="27"/>
  <c r="IB115" i="27"/>
  <c r="HU115" i="27"/>
  <c r="HH115" i="27"/>
  <c r="GU115" i="27"/>
  <c r="GO115" i="27"/>
  <c r="GH115" i="27"/>
  <c r="FU115" i="27"/>
  <c r="FH115" i="27"/>
  <c r="EU115" i="27"/>
  <c r="EH115" i="27"/>
  <c r="DZ115" i="27"/>
  <c r="DM115" i="27"/>
  <c r="DF115" i="27"/>
  <c r="CS115" i="27"/>
  <c r="BF115" i="27"/>
  <c r="AX115" i="27"/>
  <c r="AFL114" i="27"/>
  <c r="AFK114" i="27"/>
  <c r="AEL114" i="27"/>
  <c r="AEK114" i="27"/>
  <c r="ADY114" i="27"/>
  <c r="ADX114" i="27"/>
  <c r="ADL114" i="27"/>
  <c r="ADK114" i="27"/>
  <c r="AAL114" i="27"/>
  <c r="AAK114" i="27"/>
  <c r="ZY114" i="27"/>
  <c r="ZX114" i="27"/>
  <c r="ZL114" i="27"/>
  <c r="ZK114" i="27"/>
  <c r="XY114" i="27"/>
  <c r="XX114" i="27"/>
  <c r="VY114" i="27"/>
  <c r="VX114" i="27"/>
  <c r="VL114" i="27"/>
  <c r="VK114" i="27"/>
  <c r="UL114" i="27"/>
  <c r="UK114" i="27"/>
  <c r="RL114" i="27"/>
  <c r="RK114" i="27"/>
  <c r="QL114" i="27"/>
  <c r="QK114" i="27"/>
  <c r="PY114" i="27"/>
  <c r="PX114" i="27"/>
  <c r="OY114" i="27"/>
  <c r="OX114" i="27"/>
  <c r="OL114" i="27"/>
  <c r="OK114" i="27"/>
  <c r="NY114" i="27"/>
  <c r="NX114" i="27"/>
  <c r="NL114" i="27"/>
  <c r="NK114" i="27"/>
  <c r="MY114" i="27"/>
  <c r="MX114" i="27"/>
  <c r="ML114" i="27"/>
  <c r="MK114" i="27"/>
  <c r="LY114" i="27"/>
  <c r="LX114" i="27"/>
  <c r="LL114" i="27"/>
  <c r="LK114" i="27"/>
  <c r="KY114" i="27"/>
  <c r="KX114" i="27"/>
  <c r="JL114" i="27"/>
  <c r="JK114" i="27"/>
  <c r="DW114" i="27"/>
  <c r="DV114" i="27"/>
  <c r="AFO113" i="27"/>
  <c r="AFH113" i="27"/>
  <c r="AFQ113" i="27" s="1"/>
  <c r="AFB113" i="27"/>
  <c r="AEU113" i="27"/>
  <c r="AFD113" i="27" s="1"/>
  <c r="AEO113" i="27"/>
  <c r="AEH113" i="27"/>
  <c r="AEQ113" i="27" s="1"/>
  <c r="AEB113" i="27"/>
  <c r="ADU113" i="27"/>
  <c r="AED113" i="27" s="1"/>
  <c r="ADO113" i="27"/>
  <c r="ADH113" i="27"/>
  <c r="ADQ113" i="27" s="1"/>
  <c r="ADB113" i="27"/>
  <c r="ACU113" i="27"/>
  <c r="ADD113" i="27" s="1"/>
  <c r="ACH113" i="27"/>
  <c r="ACQ113" i="27" s="1"/>
  <c r="ACB113" i="27"/>
  <c r="ABU113" i="27"/>
  <c r="ACD113" i="27" s="1"/>
  <c r="ABO113" i="27"/>
  <c r="ABH113" i="27"/>
  <c r="ABQ113" i="27" s="1"/>
  <c r="ABB113" i="27"/>
  <c r="AAU113" i="27"/>
  <c r="ABD113" i="27" s="1"/>
  <c r="AAO113" i="27"/>
  <c r="AAH113" i="27"/>
  <c r="AAQ113" i="27" s="1"/>
  <c r="AAB113" i="27"/>
  <c r="ZU113" i="27"/>
  <c r="AAD113" i="27" s="1"/>
  <c r="ZO113" i="27"/>
  <c r="ZH113" i="27"/>
  <c r="ZQ113" i="27" s="1"/>
  <c r="ZB113" i="27"/>
  <c r="YU113" i="27"/>
  <c r="ZD113" i="27" s="1"/>
  <c r="YO113" i="27"/>
  <c r="YH113" i="27"/>
  <c r="YQ113" i="27" s="1"/>
  <c r="YB113" i="27"/>
  <c r="XU113" i="27"/>
  <c r="YD113" i="27" s="1"/>
  <c r="XO113" i="27"/>
  <c r="XH113" i="27"/>
  <c r="XQ113" i="27" s="1"/>
  <c r="XB113" i="27"/>
  <c r="WU113" i="27"/>
  <c r="XD113" i="27" s="1"/>
  <c r="WO113" i="27"/>
  <c r="WH113" i="27"/>
  <c r="WQ113" i="27" s="1"/>
  <c r="WB113" i="27"/>
  <c r="VU113" i="27"/>
  <c r="WD113" i="27" s="1"/>
  <c r="VO113" i="27"/>
  <c r="VH113" i="27"/>
  <c r="VQ113" i="27" s="1"/>
  <c r="VB113" i="27"/>
  <c r="UO113" i="27"/>
  <c r="UH113" i="27"/>
  <c r="UQ113" i="27" s="1"/>
  <c r="UB113" i="27"/>
  <c r="TU113" i="27"/>
  <c r="UD113" i="27" s="1"/>
  <c r="TO113" i="27"/>
  <c r="TH113" i="27"/>
  <c r="TQ113" i="27" s="1"/>
  <c r="TB113" i="27"/>
  <c r="SU113" i="27"/>
  <c r="TD113" i="27" s="1"/>
  <c r="SO113" i="27"/>
  <c r="SH113" i="27"/>
  <c r="SQ113" i="27" s="1"/>
  <c r="SB113" i="27"/>
  <c r="RU113" i="27"/>
  <c r="SD113" i="27" s="1"/>
  <c r="RO113" i="27"/>
  <c r="RH113" i="27"/>
  <c r="RQ113" i="27" s="1"/>
  <c r="RB113" i="27"/>
  <c r="QU113" i="27"/>
  <c r="RD113" i="27" s="1"/>
  <c r="QO113" i="27"/>
  <c r="QH113" i="27"/>
  <c r="QQ113" i="27" s="1"/>
  <c r="QB113" i="27"/>
  <c r="PU113" i="27"/>
  <c r="QD113" i="27" s="1"/>
  <c r="PO113" i="27"/>
  <c r="PH113" i="27"/>
  <c r="PQ113" i="27" s="1"/>
  <c r="PB113" i="27"/>
  <c r="OU113" i="27"/>
  <c r="PD113" i="27" s="1"/>
  <c r="OO113" i="27"/>
  <c r="OH113" i="27"/>
  <c r="OQ113" i="27" s="1"/>
  <c r="OB113" i="27"/>
  <c r="NU113" i="27"/>
  <c r="OD113" i="27" s="1"/>
  <c r="NO113" i="27"/>
  <c r="NH113" i="27"/>
  <c r="NQ113" i="27" s="1"/>
  <c r="NB113" i="27"/>
  <c r="MU113" i="27"/>
  <c r="ND113" i="27" s="1"/>
  <c r="MO113" i="27"/>
  <c r="MH113" i="27"/>
  <c r="MQ113" i="27" s="1"/>
  <c r="MB113" i="27"/>
  <c r="LU113" i="27"/>
  <c r="MD113" i="27" s="1"/>
  <c r="LO113" i="27"/>
  <c r="LH113" i="27"/>
  <c r="LQ113" i="27" s="1"/>
  <c r="LB113" i="27"/>
  <c r="KU113" i="27"/>
  <c r="LD113" i="27" s="1"/>
  <c r="KO113" i="27"/>
  <c r="KH113" i="27"/>
  <c r="KQ113" i="27" s="1"/>
  <c r="KB113" i="27"/>
  <c r="JU113" i="27"/>
  <c r="KD113" i="27" s="1"/>
  <c r="JO113" i="27"/>
  <c r="JH113" i="27"/>
  <c r="JQ113" i="27" s="1"/>
  <c r="JB113" i="27"/>
  <c r="IU113" i="27"/>
  <c r="JD113" i="27" s="1"/>
  <c r="IO113" i="27"/>
  <c r="IH113" i="27"/>
  <c r="IQ113" i="27" s="1"/>
  <c r="IB113" i="27"/>
  <c r="HU113" i="27"/>
  <c r="ID113" i="27" s="1"/>
  <c r="HO113" i="27"/>
  <c r="HH113" i="27"/>
  <c r="HQ113" i="27" s="1"/>
  <c r="HB113" i="27"/>
  <c r="GU113" i="27"/>
  <c r="HD113" i="27" s="1"/>
  <c r="GO113" i="27"/>
  <c r="GH113" i="27"/>
  <c r="GQ113" i="27" s="1"/>
  <c r="GB113" i="27"/>
  <c r="FU113" i="27"/>
  <c r="GD113" i="27" s="1"/>
  <c r="FO113" i="27"/>
  <c r="FH113" i="27"/>
  <c r="FQ113" i="27" s="1"/>
  <c r="FB113" i="27"/>
  <c r="EU113" i="27"/>
  <c r="FD113" i="27" s="1"/>
  <c r="EO113" i="27"/>
  <c r="EH113" i="27"/>
  <c r="EQ113" i="27" s="1"/>
  <c r="DZ113" i="27"/>
  <c r="DS113" i="27"/>
  <c r="EB113" i="27" s="1"/>
  <c r="DM113" i="27"/>
  <c r="DF113" i="27"/>
  <c r="DO113" i="27" s="1"/>
  <c r="CZ113" i="27"/>
  <c r="CS113" i="27"/>
  <c r="DB113" i="27" s="1"/>
  <c r="CM113" i="27"/>
  <c r="CF113" i="27"/>
  <c r="CO113" i="27" s="1"/>
  <c r="BZ113" i="27"/>
  <c r="BS113" i="27"/>
  <c r="CB113" i="27" s="1"/>
  <c r="BM113" i="27"/>
  <c r="BF113" i="27"/>
  <c r="BO113" i="27" s="1"/>
  <c r="AX113" i="27"/>
  <c r="AQ113" i="27"/>
  <c r="AZ113" i="27" s="1"/>
  <c r="AK113" i="27"/>
  <c r="Q113" i="27"/>
  <c r="Z113" i="27" s="1"/>
  <c r="AFO112" i="27"/>
  <c r="AFH112" i="27"/>
  <c r="AFQ112" i="27" s="1"/>
  <c r="AFB112" i="27"/>
  <c r="AEU112" i="27"/>
  <c r="AFD112" i="27" s="1"/>
  <c r="AEO112" i="27"/>
  <c r="AEH112" i="27"/>
  <c r="AEQ112" i="27" s="1"/>
  <c r="AEB112" i="27"/>
  <c r="ADU112" i="27"/>
  <c r="AED112" i="27" s="1"/>
  <c r="ADO112" i="27"/>
  <c r="ADH112" i="27"/>
  <c r="ADQ112" i="27" s="1"/>
  <c r="ADB112" i="27"/>
  <c r="ACU112" i="27"/>
  <c r="ADD112" i="27" s="1"/>
  <c r="ACH112" i="27"/>
  <c r="ACQ112" i="27" s="1"/>
  <c r="ACB112" i="27"/>
  <c r="ABU112" i="27"/>
  <c r="ACD112" i="27" s="1"/>
  <c r="ABO112" i="27"/>
  <c r="ABH112" i="27"/>
  <c r="ABQ112" i="27" s="1"/>
  <c r="ABB112" i="27"/>
  <c r="AAU112" i="27"/>
  <c r="ABD112" i="27" s="1"/>
  <c r="AAO112" i="27"/>
  <c r="AAH112" i="27"/>
  <c r="AAQ112" i="27" s="1"/>
  <c r="AAB112" i="27"/>
  <c r="ZU112" i="27"/>
  <c r="AAD112" i="27" s="1"/>
  <c r="ZO112" i="27"/>
  <c r="ZH112" i="27"/>
  <c r="ZQ112" i="27" s="1"/>
  <c r="ZB112" i="27"/>
  <c r="YU112" i="27"/>
  <c r="ZD112" i="27" s="1"/>
  <c r="YO112" i="27"/>
  <c r="YH112" i="27"/>
  <c r="YQ112" i="27" s="1"/>
  <c r="YB112" i="27"/>
  <c r="XU112" i="27"/>
  <c r="YD112" i="27" s="1"/>
  <c r="XO112" i="27"/>
  <c r="XH112" i="27"/>
  <c r="XQ112" i="27" s="1"/>
  <c r="XB112" i="27"/>
  <c r="WU112" i="27"/>
  <c r="XD112" i="27" s="1"/>
  <c r="WO112" i="27"/>
  <c r="WH112" i="27"/>
  <c r="WQ112" i="27" s="1"/>
  <c r="WB112" i="27"/>
  <c r="VU112" i="27"/>
  <c r="WD112" i="27" s="1"/>
  <c r="VO112" i="27"/>
  <c r="VH112" i="27"/>
  <c r="VQ112" i="27" s="1"/>
  <c r="VB112" i="27"/>
  <c r="UO112" i="27"/>
  <c r="UH112" i="27"/>
  <c r="UQ112" i="27" s="1"/>
  <c r="UB112" i="27"/>
  <c r="TU112" i="27"/>
  <c r="UD112" i="27" s="1"/>
  <c r="TO112" i="27"/>
  <c r="TH112" i="27"/>
  <c r="TQ112" i="27" s="1"/>
  <c r="TB112" i="27"/>
  <c r="SU112" i="27"/>
  <c r="TD112" i="27" s="1"/>
  <c r="SO112" i="27"/>
  <c r="SH112" i="27"/>
  <c r="SQ112" i="27" s="1"/>
  <c r="SB112" i="27"/>
  <c r="RU112" i="27"/>
  <c r="SD112" i="27" s="1"/>
  <c r="RO112" i="27"/>
  <c r="RH112" i="27"/>
  <c r="RQ112" i="27" s="1"/>
  <c r="RB112" i="27"/>
  <c r="QU112" i="27"/>
  <c r="RD112" i="27" s="1"/>
  <c r="QO112" i="27"/>
  <c r="QH112" i="27"/>
  <c r="QQ112" i="27" s="1"/>
  <c r="QB112" i="27"/>
  <c r="PU112" i="27"/>
  <c r="QD112" i="27" s="1"/>
  <c r="PO112" i="27"/>
  <c r="PH112" i="27"/>
  <c r="PQ112" i="27" s="1"/>
  <c r="PB112" i="27"/>
  <c r="OU112" i="27"/>
  <c r="PD112" i="27" s="1"/>
  <c r="OO112" i="27"/>
  <c r="OH112" i="27"/>
  <c r="OQ112" i="27" s="1"/>
  <c r="OB112" i="27"/>
  <c r="NU112" i="27"/>
  <c r="OD112" i="27" s="1"/>
  <c r="NO112" i="27"/>
  <c r="NH112" i="27"/>
  <c r="NQ112" i="27" s="1"/>
  <c r="NB112" i="27"/>
  <c r="MU112" i="27"/>
  <c r="ND112" i="27" s="1"/>
  <c r="MO112" i="27"/>
  <c r="MH112" i="27"/>
  <c r="MQ112" i="27" s="1"/>
  <c r="MB112" i="27"/>
  <c r="LU112" i="27"/>
  <c r="MD112" i="27" s="1"/>
  <c r="LO112" i="27"/>
  <c r="LH112" i="27"/>
  <c r="LQ112" i="27" s="1"/>
  <c r="LB112" i="27"/>
  <c r="KU112" i="27"/>
  <c r="LD112" i="27" s="1"/>
  <c r="KO112" i="27"/>
  <c r="KH112" i="27"/>
  <c r="KQ112" i="27" s="1"/>
  <c r="KB112" i="27"/>
  <c r="JU112" i="27"/>
  <c r="KD112" i="27" s="1"/>
  <c r="JO112" i="27"/>
  <c r="JH112" i="27"/>
  <c r="JQ112" i="27" s="1"/>
  <c r="JB112" i="27"/>
  <c r="IU112" i="27"/>
  <c r="JD112" i="27" s="1"/>
  <c r="IO112" i="27"/>
  <c r="IH112" i="27"/>
  <c r="IQ112" i="27" s="1"/>
  <c r="IB112" i="27"/>
  <c r="HU112" i="27"/>
  <c r="ID112" i="27" s="1"/>
  <c r="HO112" i="27"/>
  <c r="HH112" i="27"/>
  <c r="HQ112" i="27" s="1"/>
  <c r="HB112" i="27"/>
  <c r="GU112" i="27"/>
  <c r="HD112" i="27" s="1"/>
  <c r="GO112" i="27"/>
  <c r="GH112" i="27"/>
  <c r="GQ112" i="27" s="1"/>
  <c r="GB112" i="27"/>
  <c r="FU112" i="27"/>
  <c r="GD112" i="27" s="1"/>
  <c r="FO112" i="27"/>
  <c r="FH112" i="27"/>
  <c r="FQ112" i="27" s="1"/>
  <c r="FB112" i="27"/>
  <c r="EU112" i="27"/>
  <c r="FD112" i="27" s="1"/>
  <c r="EO112" i="27"/>
  <c r="EH112" i="27"/>
  <c r="EQ112" i="27" s="1"/>
  <c r="DZ112" i="27"/>
  <c r="DS112" i="27"/>
  <c r="EB112" i="27" s="1"/>
  <c r="DM112" i="27"/>
  <c r="DF112" i="27"/>
  <c r="DO112" i="27" s="1"/>
  <c r="CZ112" i="27"/>
  <c r="CS112" i="27"/>
  <c r="DB112" i="27" s="1"/>
  <c r="CM112" i="27"/>
  <c r="CF112" i="27"/>
  <c r="CO112" i="27" s="1"/>
  <c r="BZ112" i="27"/>
  <c r="BS112" i="27"/>
  <c r="CB112" i="27" s="1"/>
  <c r="BM112" i="27"/>
  <c r="BF112" i="27"/>
  <c r="BO112" i="27" s="1"/>
  <c r="AX112" i="27"/>
  <c r="AQ112" i="27"/>
  <c r="AZ112" i="27" s="1"/>
  <c r="AK112" i="27"/>
  <c r="AD112" i="27"/>
  <c r="Q112" i="27"/>
  <c r="Z112" i="27" s="1"/>
  <c r="AFO111" i="27"/>
  <c r="AFH111" i="27"/>
  <c r="AFQ111" i="27" s="1"/>
  <c r="AFB111" i="27"/>
  <c r="AEZ111" i="27"/>
  <c r="AEU111" i="27"/>
  <c r="AFD111" i="27" s="1"/>
  <c r="AET111" i="27"/>
  <c r="AFC111" i="27" s="1"/>
  <c r="AEO111" i="27"/>
  <c r="AEM111" i="27"/>
  <c r="AEH111" i="27"/>
  <c r="AEQ111" i="27" s="1"/>
  <c r="AEG111" i="27"/>
  <c r="AEP111" i="27" s="1"/>
  <c r="AEB111" i="27"/>
  <c r="ADU111" i="27"/>
  <c r="AED111" i="27" s="1"/>
  <c r="ADO111" i="27"/>
  <c r="ADM111" i="27"/>
  <c r="ADH111" i="27"/>
  <c r="ADQ111" i="27" s="1"/>
  <c r="ADG111" i="27"/>
  <c r="ADP111" i="27" s="1"/>
  <c r="ADB111" i="27"/>
  <c r="ACZ111" i="27"/>
  <c r="ACU111" i="27"/>
  <c r="ADD111" i="27" s="1"/>
  <c r="ACT111" i="27"/>
  <c r="ADC111" i="27" s="1"/>
  <c r="ACH111" i="27"/>
  <c r="ACQ111" i="27" s="1"/>
  <c r="ACB111" i="27"/>
  <c r="ABZ111" i="27"/>
  <c r="ABU111" i="27"/>
  <c r="ACD111" i="27" s="1"/>
  <c r="ABT111" i="27"/>
  <c r="ACC111" i="27" s="1"/>
  <c r="ABO111" i="27"/>
  <c r="ABM111" i="27"/>
  <c r="ABH111" i="27"/>
  <c r="ABQ111" i="27" s="1"/>
  <c r="ABG111" i="27"/>
  <c r="ABN111" i="27" s="1"/>
  <c r="ABB111" i="27"/>
  <c r="AAZ111" i="27"/>
  <c r="AAU111" i="27"/>
  <c r="ABD111" i="27" s="1"/>
  <c r="AAT111" i="27"/>
  <c r="ABC111" i="27" s="1"/>
  <c r="AAO111" i="27"/>
  <c r="AAM111" i="27"/>
  <c r="AAH111" i="27"/>
  <c r="AAQ111" i="27" s="1"/>
  <c r="AAG111" i="27"/>
  <c r="AAP111" i="27" s="1"/>
  <c r="AAB111" i="27"/>
  <c r="ZZ111" i="27"/>
  <c r="ZU111" i="27"/>
  <c r="AAD111" i="27" s="1"/>
  <c r="ZT111" i="27"/>
  <c r="AAC111" i="27" s="1"/>
  <c r="ZO111" i="27"/>
  <c r="ZM111" i="27"/>
  <c r="ZH111" i="27"/>
  <c r="ZQ111" i="27" s="1"/>
  <c r="ZG111" i="27"/>
  <c r="ZP111" i="27" s="1"/>
  <c r="ZB111" i="27"/>
  <c r="YU111" i="27"/>
  <c r="ZD111" i="27" s="1"/>
  <c r="YO111" i="27"/>
  <c r="YH111" i="27"/>
  <c r="YQ111" i="27" s="1"/>
  <c r="YB111" i="27"/>
  <c r="XZ111" i="27"/>
  <c r="XU111" i="27"/>
  <c r="YD111" i="27" s="1"/>
  <c r="XT111" i="27"/>
  <c r="XO111" i="27"/>
  <c r="XM111" i="27"/>
  <c r="XH111" i="27"/>
  <c r="XQ111" i="27" s="1"/>
  <c r="XG111" i="27"/>
  <c r="XP111" i="27" s="1"/>
  <c r="XB111" i="27"/>
  <c r="WZ111" i="27"/>
  <c r="WU111" i="27"/>
  <c r="XD111" i="27" s="1"/>
  <c r="WT111" i="27"/>
  <c r="XC111" i="27" s="1"/>
  <c r="WO111" i="27"/>
  <c r="WH111" i="27"/>
  <c r="WQ111" i="27" s="1"/>
  <c r="WB111" i="27"/>
  <c r="VZ111" i="27"/>
  <c r="VU111" i="27"/>
  <c r="WD111" i="27" s="1"/>
  <c r="VT111" i="27"/>
  <c r="WC111" i="27" s="1"/>
  <c r="VO111" i="27"/>
  <c r="VH111" i="27"/>
  <c r="VQ111" i="27" s="1"/>
  <c r="VB111" i="27"/>
  <c r="UZ111" i="27"/>
  <c r="UT111" i="27"/>
  <c r="VC111" i="27" s="1"/>
  <c r="UO111" i="27"/>
  <c r="UH111" i="27"/>
  <c r="UQ111" i="27" s="1"/>
  <c r="UB111" i="27"/>
  <c r="TZ111" i="27"/>
  <c r="TU111" i="27"/>
  <c r="UD111" i="27" s="1"/>
  <c r="TT111" i="27"/>
  <c r="UC111" i="27" s="1"/>
  <c r="TO111" i="27"/>
  <c r="TH111" i="27"/>
  <c r="TQ111" i="27" s="1"/>
  <c r="TB111" i="27"/>
  <c r="SZ111" i="27"/>
  <c r="SU111" i="27"/>
  <c r="TD111" i="27" s="1"/>
  <c r="ST111" i="27"/>
  <c r="TC111" i="27" s="1"/>
  <c r="SO111" i="27"/>
  <c r="SH111" i="27"/>
  <c r="SQ111" i="27" s="1"/>
  <c r="SB111" i="27"/>
  <c r="RU111" i="27"/>
  <c r="SD111" i="27" s="1"/>
  <c r="RO111" i="27"/>
  <c r="RH111" i="27"/>
  <c r="RQ111" i="27" s="1"/>
  <c r="RB111" i="27"/>
  <c r="QZ111" i="27"/>
  <c r="QU111" i="27"/>
  <c r="RD111" i="27" s="1"/>
  <c r="QT111" i="27"/>
  <c r="RA111" i="27" s="1"/>
  <c r="QO111" i="27"/>
  <c r="QM111" i="27"/>
  <c r="QH111" i="27"/>
  <c r="QQ111" i="27" s="1"/>
  <c r="QG111" i="27"/>
  <c r="QN111" i="27" s="1"/>
  <c r="QB111" i="27"/>
  <c r="PZ111" i="27"/>
  <c r="PU111" i="27"/>
  <c r="QD111" i="27" s="1"/>
  <c r="PT111" i="27"/>
  <c r="QC111" i="27" s="1"/>
  <c r="PO111" i="27"/>
  <c r="PM111" i="27"/>
  <c r="PH111" i="27"/>
  <c r="PQ111" i="27" s="1"/>
  <c r="PG111" i="27"/>
  <c r="PB111" i="27"/>
  <c r="OU111" i="27"/>
  <c r="PD111" i="27" s="1"/>
  <c r="OO111" i="27"/>
  <c r="OM111" i="27"/>
  <c r="OH111" i="27"/>
  <c r="OQ111" i="27" s="1"/>
  <c r="OG111" i="27"/>
  <c r="OP111" i="27" s="1"/>
  <c r="OB111" i="27"/>
  <c r="NZ111" i="27"/>
  <c r="NU111" i="27"/>
  <c r="OD111" i="27" s="1"/>
  <c r="NT111" i="27"/>
  <c r="OA111" i="27" s="1"/>
  <c r="NO111" i="27"/>
  <c r="NH111" i="27"/>
  <c r="NQ111" i="27" s="1"/>
  <c r="NB111" i="27"/>
  <c r="MU111" i="27"/>
  <c r="ND111" i="27" s="1"/>
  <c r="MO111" i="27"/>
  <c r="MM111" i="27"/>
  <c r="MH111" i="27"/>
  <c r="MQ111" i="27" s="1"/>
  <c r="MG111" i="27"/>
  <c r="MB111" i="27"/>
  <c r="LZ111" i="27"/>
  <c r="LU111" i="27"/>
  <c r="MD111" i="27" s="1"/>
  <c r="LT111" i="27"/>
  <c r="MC111" i="27" s="1"/>
  <c r="LO111" i="27"/>
  <c r="LM111" i="27"/>
  <c r="LH111" i="27"/>
  <c r="LQ111" i="27" s="1"/>
  <c r="LG111" i="27"/>
  <c r="LN111" i="27" s="1"/>
  <c r="LB111" i="27"/>
  <c r="KU111" i="27"/>
  <c r="LD111" i="27" s="1"/>
  <c r="KO111" i="27"/>
  <c r="KM111" i="27"/>
  <c r="KH111" i="27"/>
  <c r="KQ111" i="27" s="1"/>
  <c r="KG111" i="27"/>
  <c r="KP111" i="27" s="1"/>
  <c r="KB111" i="27"/>
  <c r="JZ111" i="27"/>
  <c r="JU111" i="27"/>
  <c r="KD111" i="27" s="1"/>
  <c r="JT111" i="27"/>
  <c r="KC111" i="27" s="1"/>
  <c r="JO111" i="27"/>
  <c r="JM111" i="27"/>
  <c r="JH111" i="27"/>
  <c r="JQ111" i="27" s="1"/>
  <c r="JG111" i="27"/>
  <c r="JP111" i="27" s="1"/>
  <c r="JB111" i="27"/>
  <c r="IZ111" i="27"/>
  <c r="IU111" i="27"/>
  <c r="JD111" i="27" s="1"/>
  <c r="IT111" i="27"/>
  <c r="JC111" i="27" s="1"/>
  <c r="IO111" i="27"/>
  <c r="IH111" i="27"/>
  <c r="IQ111" i="27" s="1"/>
  <c r="IB111" i="27"/>
  <c r="HZ111" i="27"/>
  <c r="HU111" i="27"/>
  <c r="ID111" i="27" s="1"/>
  <c r="HT111" i="27"/>
  <c r="IC111" i="27" s="1"/>
  <c r="HO111" i="27"/>
  <c r="HM111" i="27"/>
  <c r="HH111" i="27"/>
  <c r="HQ111" i="27" s="1"/>
  <c r="HG111" i="27"/>
  <c r="HP111" i="27" s="1"/>
  <c r="HB111" i="27"/>
  <c r="GZ111" i="27"/>
  <c r="GU111" i="27"/>
  <c r="HD111" i="27" s="1"/>
  <c r="GT111" i="27"/>
  <c r="HC111" i="27" s="1"/>
  <c r="GO111" i="27"/>
  <c r="GH111" i="27"/>
  <c r="GQ111" i="27" s="1"/>
  <c r="GB111" i="27"/>
  <c r="FZ111" i="27"/>
  <c r="FU111" i="27"/>
  <c r="GD111" i="27" s="1"/>
  <c r="FT111" i="27"/>
  <c r="GC111" i="27" s="1"/>
  <c r="FO111" i="27"/>
  <c r="FM111" i="27"/>
  <c r="FH111" i="27"/>
  <c r="FQ111" i="27" s="1"/>
  <c r="FG111" i="27"/>
  <c r="FP111" i="27" s="1"/>
  <c r="FB111" i="27"/>
  <c r="EU111" i="27"/>
  <c r="FD111" i="27" s="1"/>
  <c r="EO111" i="27"/>
  <c r="EM111" i="27"/>
  <c r="EH111" i="27"/>
  <c r="EQ111" i="27" s="1"/>
  <c r="EG111" i="27"/>
  <c r="EP111" i="27" s="1"/>
  <c r="DZ111" i="27"/>
  <c r="DS111" i="27"/>
  <c r="EB111" i="27" s="1"/>
  <c r="DM111" i="27"/>
  <c r="DF111" i="27"/>
  <c r="DO111" i="27" s="1"/>
  <c r="CZ111" i="27"/>
  <c r="CS111" i="27"/>
  <c r="DB111" i="27" s="1"/>
  <c r="CM111" i="27"/>
  <c r="CK111" i="27"/>
  <c r="CF111" i="27"/>
  <c r="CO111" i="27" s="1"/>
  <c r="CE111" i="27"/>
  <c r="CL111" i="27" s="1"/>
  <c r="BZ111" i="27"/>
  <c r="BS111" i="27"/>
  <c r="CB111" i="27" s="1"/>
  <c r="BM111" i="27"/>
  <c r="BF111" i="27"/>
  <c r="BO111" i="27" s="1"/>
  <c r="AX111" i="27"/>
  <c r="AQ111" i="27"/>
  <c r="AZ111" i="27" s="1"/>
  <c r="AK111" i="27"/>
  <c r="AD111" i="27"/>
  <c r="Q111" i="27"/>
  <c r="Z111" i="27" s="1"/>
  <c r="AFO110" i="27"/>
  <c r="AFH110" i="27"/>
  <c r="AFB110" i="27"/>
  <c r="AEZ110" i="27"/>
  <c r="AEU110" i="27"/>
  <c r="AET110" i="27"/>
  <c r="AEO110" i="27"/>
  <c r="AEM110" i="27"/>
  <c r="AEH110" i="27"/>
  <c r="AEG110" i="27"/>
  <c r="AEB110" i="27"/>
  <c r="ADU110" i="27"/>
  <c r="ADO110" i="27"/>
  <c r="ADM110" i="27"/>
  <c r="ADH110" i="27"/>
  <c r="ADG110" i="27"/>
  <c r="ADB110" i="27"/>
  <c r="ACZ110" i="27"/>
  <c r="ACU110" i="27"/>
  <c r="ACT110" i="27"/>
  <c r="ACH110" i="27"/>
  <c r="ACQ110" i="27" s="1"/>
  <c r="ACB110" i="27"/>
  <c r="ABZ110" i="27"/>
  <c r="ABU110" i="27"/>
  <c r="ABT110" i="27"/>
  <c r="ABO110" i="27"/>
  <c r="ABM110" i="27"/>
  <c r="ABH110" i="27"/>
  <c r="ABG110" i="27"/>
  <c r="ABB110" i="27"/>
  <c r="AAZ110" i="27"/>
  <c r="AAU110" i="27"/>
  <c r="AAT110" i="27"/>
  <c r="AAO110" i="27"/>
  <c r="AAM110" i="27"/>
  <c r="AAH110" i="27"/>
  <c r="AAG110" i="27"/>
  <c r="AAB110" i="27"/>
  <c r="ZZ110" i="27"/>
  <c r="ZU110" i="27"/>
  <c r="ZT110" i="27"/>
  <c r="ZO110" i="27"/>
  <c r="ZM110" i="27"/>
  <c r="ZH110" i="27"/>
  <c r="ZG110" i="27"/>
  <c r="ZB110" i="27"/>
  <c r="YU110" i="27"/>
  <c r="YO110" i="27"/>
  <c r="YH110" i="27"/>
  <c r="YB110" i="27"/>
  <c r="XZ110" i="27"/>
  <c r="XU110" i="27"/>
  <c r="XT110" i="27"/>
  <c r="XO110" i="27"/>
  <c r="XM110" i="27"/>
  <c r="XH110" i="27"/>
  <c r="XG110" i="27"/>
  <c r="XB110" i="27"/>
  <c r="WZ110" i="27"/>
  <c r="WU110" i="27"/>
  <c r="WT110" i="27"/>
  <c r="WO110" i="27"/>
  <c r="WH110" i="27"/>
  <c r="WB110" i="27"/>
  <c r="VZ110" i="27"/>
  <c r="VU110" i="27"/>
  <c r="VT110" i="27"/>
  <c r="VO110" i="27"/>
  <c r="VH110" i="27"/>
  <c r="VB110" i="27"/>
  <c r="UZ110" i="27"/>
  <c r="UT110" i="27"/>
  <c r="UO110" i="27"/>
  <c r="UH110" i="27"/>
  <c r="UB110" i="27"/>
  <c r="TZ110" i="27"/>
  <c r="TU110" i="27"/>
  <c r="TT110" i="27"/>
  <c r="TO110" i="27"/>
  <c r="TH110" i="27"/>
  <c r="TB110" i="27"/>
  <c r="SZ110" i="27"/>
  <c r="SU110" i="27"/>
  <c r="ST110" i="27"/>
  <c r="SO110" i="27"/>
  <c r="SH110" i="27"/>
  <c r="SB110" i="27"/>
  <c r="RU110" i="27"/>
  <c r="RO110" i="27"/>
  <c r="RH110" i="27"/>
  <c r="RB110" i="27"/>
  <c r="QZ110" i="27"/>
  <c r="QU110" i="27"/>
  <c r="QT110" i="27"/>
  <c r="QO110" i="27"/>
  <c r="QM110" i="27"/>
  <c r="QH110" i="27"/>
  <c r="QG110" i="27"/>
  <c r="QB110" i="27"/>
  <c r="PZ110" i="27"/>
  <c r="PU110" i="27"/>
  <c r="PT110" i="27"/>
  <c r="PO110" i="27"/>
  <c r="PM110" i="27"/>
  <c r="PH110" i="27"/>
  <c r="PG110" i="27"/>
  <c r="PB110" i="27"/>
  <c r="OU110" i="27"/>
  <c r="OO110" i="27"/>
  <c r="OM110" i="27"/>
  <c r="OH110" i="27"/>
  <c r="OG110" i="27"/>
  <c r="OB110" i="27"/>
  <c r="NZ110" i="27"/>
  <c r="NU110" i="27"/>
  <c r="NT110" i="27"/>
  <c r="NO110" i="27"/>
  <c r="NH110" i="27"/>
  <c r="NB110" i="27"/>
  <c r="MU110" i="27"/>
  <c r="MO110" i="27"/>
  <c r="MM110" i="27"/>
  <c r="MH110" i="27"/>
  <c r="MG110" i="27"/>
  <c r="MB110" i="27"/>
  <c r="LZ110" i="27"/>
  <c r="LU110" i="27"/>
  <c r="LT110" i="27"/>
  <c r="LO110" i="27"/>
  <c r="LM110" i="27"/>
  <c r="LH110" i="27"/>
  <c r="LG110" i="27"/>
  <c r="LB110" i="27"/>
  <c r="KU110" i="27"/>
  <c r="KO110" i="27"/>
  <c r="KM110" i="27"/>
  <c r="KH110" i="27"/>
  <c r="KG110" i="27"/>
  <c r="KB110" i="27"/>
  <c r="JZ110" i="27"/>
  <c r="JU110" i="27"/>
  <c r="JT110" i="27"/>
  <c r="JO110" i="27"/>
  <c r="JM110" i="27"/>
  <c r="JH110" i="27"/>
  <c r="JG110" i="27"/>
  <c r="JB110" i="27"/>
  <c r="IZ110" i="27"/>
  <c r="IU110" i="27"/>
  <c r="IT110" i="27"/>
  <c r="IO110" i="27"/>
  <c r="IH110" i="27"/>
  <c r="IB110" i="27"/>
  <c r="HZ110" i="27"/>
  <c r="HU110" i="27"/>
  <c r="HT110" i="27"/>
  <c r="HO110" i="27"/>
  <c r="HM110" i="27"/>
  <c r="HH110" i="27"/>
  <c r="HG110" i="27"/>
  <c r="HB110" i="27"/>
  <c r="GZ110" i="27"/>
  <c r="GU110" i="27"/>
  <c r="GT110" i="27"/>
  <c r="GO110" i="27"/>
  <c r="GH110" i="27"/>
  <c r="GB110" i="27"/>
  <c r="FZ110" i="27"/>
  <c r="FU110" i="27"/>
  <c r="FT110" i="27"/>
  <c r="FO110" i="27"/>
  <c r="FM110" i="27"/>
  <c r="FH110" i="27"/>
  <c r="FG110" i="27"/>
  <c r="FB110" i="27"/>
  <c r="EU110" i="27"/>
  <c r="EO110" i="27"/>
  <c r="EM110" i="27"/>
  <c r="EH110" i="27"/>
  <c r="EG110" i="27"/>
  <c r="DZ110" i="27"/>
  <c r="DS110" i="27"/>
  <c r="DM110" i="27"/>
  <c r="DF110" i="27"/>
  <c r="CZ110" i="27"/>
  <c r="CS110" i="27"/>
  <c r="CM110" i="27"/>
  <c r="CK110" i="27"/>
  <c r="CF110" i="27"/>
  <c r="CE110" i="27"/>
  <c r="BZ110" i="27"/>
  <c r="BS110" i="27"/>
  <c r="BM110" i="27"/>
  <c r="BF110" i="27"/>
  <c r="AX110" i="27"/>
  <c r="AQ110" i="27"/>
  <c r="AK110" i="27"/>
  <c r="Q110" i="27"/>
  <c r="Z110" i="27" s="1"/>
  <c r="AFO109" i="27"/>
  <c r="AFH109" i="27"/>
  <c r="AFQ109" i="27" s="1"/>
  <c r="AFB109" i="27"/>
  <c r="AEZ109" i="27"/>
  <c r="AEU109" i="27"/>
  <c r="AFD109" i="27" s="1"/>
  <c r="AET109" i="27"/>
  <c r="AFC109" i="27" s="1"/>
  <c r="AEO109" i="27"/>
  <c r="AEM109" i="27"/>
  <c r="AEH109" i="27"/>
  <c r="AEQ109" i="27" s="1"/>
  <c r="AEG109" i="27"/>
  <c r="AEP109" i="27" s="1"/>
  <c r="AEB109" i="27"/>
  <c r="ADU109" i="27"/>
  <c r="AED109" i="27" s="1"/>
  <c r="ADO109" i="27"/>
  <c r="ADM109" i="27"/>
  <c r="ADH109" i="27"/>
  <c r="ADQ109" i="27" s="1"/>
  <c r="ADG109" i="27"/>
  <c r="ADP109" i="27" s="1"/>
  <c r="ADB109" i="27"/>
  <c r="ACZ109" i="27"/>
  <c r="ACU109" i="27"/>
  <c r="ADD109" i="27" s="1"/>
  <c r="ACT109" i="27"/>
  <c r="ADA109" i="27" s="1"/>
  <c r="ACH109" i="27"/>
  <c r="ACQ109" i="27" s="1"/>
  <c r="ACB109" i="27"/>
  <c r="ABZ109" i="27"/>
  <c r="ABU109" i="27"/>
  <c r="ACD109" i="27" s="1"/>
  <c r="ABT109" i="27"/>
  <c r="ACC109" i="27" s="1"/>
  <c r="ABO109" i="27"/>
  <c r="ABM109" i="27"/>
  <c r="ABH109" i="27"/>
  <c r="ABQ109" i="27" s="1"/>
  <c r="ABG109" i="27"/>
  <c r="ABN109" i="27" s="1"/>
  <c r="ABB109" i="27"/>
  <c r="AAZ109" i="27"/>
  <c r="AAU109" i="27"/>
  <c r="ABD109" i="27" s="1"/>
  <c r="AAT109" i="27"/>
  <c r="ABC109" i="27" s="1"/>
  <c r="AAO109" i="27"/>
  <c r="AAM109" i="27"/>
  <c r="AAH109" i="27"/>
  <c r="AAQ109" i="27" s="1"/>
  <c r="AAG109" i="27"/>
  <c r="AAP109" i="27" s="1"/>
  <c r="AAB109" i="27"/>
  <c r="ZZ109" i="27"/>
  <c r="ZU109" i="27"/>
  <c r="AAD109" i="27" s="1"/>
  <c r="ZT109" i="27"/>
  <c r="AAC109" i="27" s="1"/>
  <c r="ZO109" i="27"/>
  <c r="ZM109" i="27"/>
  <c r="ZH109" i="27"/>
  <c r="ZQ109" i="27" s="1"/>
  <c r="ZG109" i="27"/>
  <c r="ZN109" i="27" s="1"/>
  <c r="ZB109" i="27"/>
  <c r="YU109" i="27"/>
  <c r="ZD109" i="27" s="1"/>
  <c r="YO109" i="27"/>
  <c r="YH109" i="27"/>
  <c r="YQ109" i="27" s="1"/>
  <c r="YB109" i="27"/>
  <c r="XZ109" i="27"/>
  <c r="XU109" i="27"/>
  <c r="YD109" i="27" s="1"/>
  <c r="XT109" i="27"/>
  <c r="YC109" i="27" s="1"/>
  <c r="XO109" i="27"/>
  <c r="XM109" i="27"/>
  <c r="XH109" i="27"/>
  <c r="XQ109" i="27" s="1"/>
  <c r="XG109" i="27"/>
  <c r="XP109" i="27" s="1"/>
  <c r="XB109" i="27"/>
  <c r="WZ109" i="27"/>
  <c r="WU109" i="27"/>
  <c r="XD109" i="27" s="1"/>
  <c r="WT109" i="27"/>
  <c r="XC109" i="27" s="1"/>
  <c r="WO109" i="27"/>
  <c r="WH109" i="27"/>
  <c r="WQ109" i="27" s="1"/>
  <c r="WB109" i="27"/>
  <c r="VZ109" i="27"/>
  <c r="VU109" i="27"/>
  <c r="WD109" i="27" s="1"/>
  <c r="VT109" i="27"/>
  <c r="WC109" i="27" s="1"/>
  <c r="VO109" i="27"/>
  <c r="VH109" i="27"/>
  <c r="VQ109" i="27" s="1"/>
  <c r="VB109" i="27"/>
  <c r="UZ109" i="27"/>
  <c r="UT109" i="27"/>
  <c r="VC109" i="27" s="1"/>
  <c r="UO109" i="27"/>
  <c r="UH109" i="27"/>
  <c r="UQ109" i="27" s="1"/>
  <c r="UB109" i="27"/>
  <c r="TZ109" i="27"/>
  <c r="TU109" i="27"/>
  <c r="UD109" i="27" s="1"/>
  <c r="TT109" i="27"/>
  <c r="UC109" i="27" s="1"/>
  <c r="TO109" i="27"/>
  <c r="TH109" i="27"/>
  <c r="TQ109" i="27" s="1"/>
  <c r="TB109" i="27"/>
  <c r="SZ109" i="27"/>
  <c r="SU109" i="27"/>
  <c r="TD109" i="27" s="1"/>
  <c r="ST109" i="27"/>
  <c r="TC109" i="27" s="1"/>
  <c r="SO109" i="27"/>
  <c r="SH109" i="27"/>
  <c r="SQ109" i="27" s="1"/>
  <c r="SB109" i="27"/>
  <c r="RU109" i="27"/>
  <c r="SD109" i="27" s="1"/>
  <c r="RO109" i="27"/>
  <c r="RH109" i="27"/>
  <c r="RQ109" i="27" s="1"/>
  <c r="RB109" i="27"/>
  <c r="QZ109" i="27"/>
  <c r="QU109" i="27"/>
  <c r="RD109" i="27" s="1"/>
  <c r="QT109" i="27"/>
  <c r="RA109" i="27" s="1"/>
  <c r="QO109" i="27"/>
  <c r="QM109" i="27"/>
  <c r="QH109" i="27"/>
  <c r="QQ109" i="27" s="1"/>
  <c r="QG109" i="27"/>
  <c r="QN109" i="27" s="1"/>
  <c r="QB109" i="27"/>
  <c r="PZ109" i="27"/>
  <c r="PU109" i="27"/>
  <c r="QD109" i="27" s="1"/>
  <c r="PT109" i="27"/>
  <c r="QC109" i="27" s="1"/>
  <c r="PO109" i="27"/>
  <c r="PM109" i="27"/>
  <c r="PH109" i="27"/>
  <c r="PQ109" i="27" s="1"/>
  <c r="PG109" i="27"/>
  <c r="PP109" i="27" s="1"/>
  <c r="PB109" i="27"/>
  <c r="OU109" i="27"/>
  <c r="PD109" i="27" s="1"/>
  <c r="OO109" i="27"/>
  <c r="OM109" i="27"/>
  <c r="OH109" i="27"/>
  <c r="OQ109" i="27" s="1"/>
  <c r="OG109" i="27"/>
  <c r="OP109" i="27" s="1"/>
  <c r="OB109" i="27"/>
  <c r="NZ109" i="27"/>
  <c r="NU109" i="27"/>
  <c r="OD109" i="27" s="1"/>
  <c r="NT109" i="27"/>
  <c r="OC109" i="27" s="1"/>
  <c r="NO109" i="27"/>
  <c r="NH109" i="27"/>
  <c r="NQ109" i="27" s="1"/>
  <c r="NB109" i="27"/>
  <c r="MU109" i="27"/>
  <c r="ND109" i="27" s="1"/>
  <c r="MO109" i="27"/>
  <c r="MM109" i="27"/>
  <c r="MH109" i="27"/>
  <c r="MQ109" i="27" s="1"/>
  <c r="MG109" i="27"/>
  <c r="MP109" i="27" s="1"/>
  <c r="MB109" i="27"/>
  <c r="LZ109" i="27"/>
  <c r="LU109" i="27"/>
  <c r="MD109" i="27" s="1"/>
  <c r="LT109" i="27"/>
  <c r="MC109" i="27" s="1"/>
  <c r="LO109" i="27"/>
  <c r="LM109" i="27"/>
  <c r="LH109" i="27"/>
  <c r="LQ109" i="27" s="1"/>
  <c r="LG109" i="27"/>
  <c r="LN109" i="27" s="1"/>
  <c r="LB109" i="27"/>
  <c r="KU109" i="27"/>
  <c r="LD109" i="27" s="1"/>
  <c r="KO109" i="27"/>
  <c r="KM109" i="27"/>
  <c r="KH109" i="27"/>
  <c r="KQ109" i="27" s="1"/>
  <c r="KG109" i="27"/>
  <c r="KN109" i="27" s="1"/>
  <c r="KB109" i="27"/>
  <c r="JZ109" i="27"/>
  <c r="JU109" i="27"/>
  <c r="KD109" i="27" s="1"/>
  <c r="JT109" i="27"/>
  <c r="KC109" i="27" s="1"/>
  <c r="JO109" i="27"/>
  <c r="JM109" i="27"/>
  <c r="JH109" i="27"/>
  <c r="JQ109" i="27" s="1"/>
  <c r="JG109" i="27"/>
  <c r="JP109" i="27" s="1"/>
  <c r="JB109" i="27"/>
  <c r="IZ109" i="27"/>
  <c r="IU109" i="27"/>
  <c r="JD109" i="27" s="1"/>
  <c r="IT109" i="27"/>
  <c r="JC109" i="27" s="1"/>
  <c r="IO109" i="27"/>
  <c r="IH109" i="27"/>
  <c r="IQ109" i="27" s="1"/>
  <c r="IB109" i="27"/>
  <c r="HZ109" i="27"/>
  <c r="HU109" i="27"/>
  <c r="ID109" i="27" s="1"/>
  <c r="HT109" i="27"/>
  <c r="IA109" i="27" s="1"/>
  <c r="HO109" i="27"/>
  <c r="HM109" i="27"/>
  <c r="HH109" i="27"/>
  <c r="HQ109" i="27" s="1"/>
  <c r="HG109" i="27"/>
  <c r="HN109" i="27" s="1"/>
  <c r="HB109" i="27"/>
  <c r="GZ109" i="27"/>
  <c r="GU109" i="27"/>
  <c r="HD109" i="27" s="1"/>
  <c r="GT109" i="27"/>
  <c r="HC109" i="27" s="1"/>
  <c r="GO109" i="27"/>
  <c r="GH109" i="27"/>
  <c r="GQ109" i="27" s="1"/>
  <c r="GB109" i="27"/>
  <c r="FZ109" i="27"/>
  <c r="FU109" i="27"/>
  <c r="GD109" i="27" s="1"/>
  <c r="FT109" i="27"/>
  <c r="GC109" i="27" s="1"/>
  <c r="FO109" i="27"/>
  <c r="FM109" i="27"/>
  <c r="FH109" i="27"/>
  <c r="FQ109" i="27" s="1"/>
  <c r="FG109" i="27"/>
  <c r="FP109" i="27" s="1"/>
  <c r="FB109" i="27"/>
  <c r="EU109" i="27"/>
  <c r="FD109" i="27" s="1"/>
  <c r="EO109" i="27"/>
  <c r="EM109" i="27"/>
  <c r="EH109" i="27"/>
  <c r="EQ109" i="27" s="1"/>
  <c r="EG109" i="27"/>
  <c r="EP109" i="27" s="1"/>
  <c r="DZ109" i="27"/>
  <c r="DS109" i="27"/>
  <c r="EB109" i="27" s="1"/>
  <c r="DM109" i="27"/>
  <c r="DF109" i="27"/>
  <c r="DO109" i="27" s="1"/>
  <c r="CZ109" i="27"/>
  <c r="CS109" i="27"/>
  <c r="DB109" i="27" s="1"/>
  <c r="CM109" i="27"/>
  <c r="CK109" i="27"/>
  <c r="CF109" i="27"/>
  <c r="CO109" i="27" s="1"/>
  <c r="CE109" i="27"/>
  <c r="CL109" i="27" s="1"/>
  <c r="BZ109" i="27"/>
  <c r="BS109" i="27"/>
  <c r="CB109" i="27" s="1"/>
  <c r="BM109" i="27"/>
  <c r="BF109" i="27"/>
  <c r="BO109" i="27" s="1"/>
  <c r="AX109" i="27"/>
  <c r="AQ109" i="27"/>
  <c r="AZ109" i="27" s="1"/>
  <c r="AK109" i="27"/>
  <c r="AD109" i="27"/>
  <c r="Q109" i="27"/>
  <c r="Z109" i="27" s="1"/>
  <c r="AFH108" i="27"/>
  <c r="AEU108" i="27"/>
  <c r="AEH108" i="27"/>
  <c r="ADU108" i="27"/>
  <c r="ADO108" i="27"/>
  <c r="ADH108" i="27"/>
  <c r="ADB108" i="27"/>
  <c r="ACU108" i="27"/>
  <c r="ACH108" i="27"/>
  <c r="ACQ108" i="27" s="1"/>
  <c r="ACB108" i="27"/>
  <c r="ABU108" i="27"/>
  <c r="ABO108" i="27"/>
  <c r="ABH108" i="27"/>
  <c r="ABB108" i="27"/>
  <c r="AAU108" i="27"/>
  <c r="AAO108" i="27"/>
  <c r="AAH108" i="27"/>
  <c r="AAB108" i="27"/>
  <c r="ZU108" i="27"/>
  <c r="ZH108" i="27"/>
  <c r="ZB108" i="27"/>
  <c r="YU108" i="27"/>
  <c r="YO108" i="27"/>
  <c r="YH108" i="27"/>
  <c r="YB108" i="27"/>
  <c r="XU108" i="27"/>
  <c r="XO108" i="27"/>
  <c r="XH108" i="27"/>
  <c r="XB108" i="27"/>
  <c r="WU108" i="27"/>
  <c r="WO108" i="27"/>
  <c r="WH108" i="27"/>
  <c r="VU108" i="27"/>
  <c r="VO108" i="27"/>
  <c r="VH108" i="27"/>
  <c r="VB108" i="27"/>
  <c r="UO108" i="27"/>
  <c r="UH108" i="27"/>
  <c r="UB108" i="27"/>
  <c r="TU108" i="27"/>
  <c r="TO108" i="27"/>
  <c r="TH108" i="27"/>
  <c r="TB108" i="27"/>
  <c r="SU108" i="27"/>
  <c r="SO108" i="27"/>
  <c r="SH108" i="27"/>
  <c r="SB108" i="27"/>
  <c r="RU108" i="27"/>
  <c r="RO108" i="27"/>
  <c r="RH108" i="27"/>
  <c r="RB108" i="27"/>
  <c r="QU108" i="27"/>
  <c r="QO108" i="27"/>
  <c r="QH108" i="27"/>
  <c r="QB108" i="27"/>
  <c r="PU108" i="27"/>
  <c r="PO108" i="27"/>
  <c r="PH108" i="27"/>
  <c r="PB108" i="27"/>
  <c r="OU108" i="27"/>
  <c r="OH108" i="27"/>
  <c r="NU108" i="27"/>
  <c r="NO108" i="27"/>
  <c r="NH108" i="27"/>
  <c r="NB108" i="27"/>
  <c r="MU108" i="27"/>
  <c r="MH108" i="27"/>
  <c r="LU108" i="27"/>
  <c r="LO108" i="27"/>
  <c r="LH108" i="27"/>
  <c r="LB108" i="27"/>
  <c r="KU108" i="27"/>
  <c r="KO108" i="27"/>
  <c r="KH108" i="27"/>
  <c r="KB108" i="27"/>
  <c r="JU108" i="27"/>
  <c r="JO108" i="27"/>
  <c r="JH108" i="27"/>
  <c r="JB108" i="27"/>
  <c r="IU108" i="27"/>
  <c r="IO108" i="27"/>
  <c r="IH108" i="27"/>
  <c r="IB108" i="27"/>
  <c r="HU108" i="27"/>
  <c r="HO108" i="27"/>
  <c r="HH108" i="27"/>
  <c r="HB108" i="27"/>
  <c r="GU108" i="27"/>
  <c r="GO108" i="27"/>
  <c r="GH108" i="27"/>
  <c r="GB108" i="27"/>
  <c r="FU108" i="27"/>
  <c r="FO108" i="27"/>
  <c r="FH108" i="27"/>
  <c r="FB108" i="27"/>
  <c r="EU108" i="27"/>
  <c r="EO108" i="27"/>
  <c r="EH108" i="27"/>
  <c r="DS108" i="27"/>
  <c r="DM108" i="27"/>
  <c r="DF108" i="27"/>
  <c r="CZ108" i="27"/>
  <c r="CS108" i="27"/>
  <c r="CM108" i="27"/>
  <c r="CF108" i="27"/>
  <c r="BZ108" i="27"/>
  <c r="BS108" i="27"/>
  <c r="BM108" i="27"/>
  <c r="BF108" i="27"/>
  <c r="AX108" i="27"/>
  <c r="AQ108" i="27"/>
  <c r="AD108" i="27"/>
  <c r="Q108" i="27"/>
  <c r="Z108" i="27" s="1"/>
  <c r="AFO107" i="27"/>
  <c r="AFH107" i="27"/>
  <c r="AFB107" i="27"/>
  <c r="AEU107" i="27"/>
  <c r="AEO107" i="27"/>
  <c r="AEH107" i="27"/>
  <c r="ADU107" i="27"/>
  <c r="ADH107" i="27"/>
  <c r="ADB107" i="27"/>
  <c r="ACU107" i="27"/>
  <c r="ACH107" i="27"/>
  <c r="ACQ107" i="27" s="1"/>
  <c r="ACB107" i="27"/>
  <c r="ABU107" i="27"/>
  <c r="ABO107" i="27"/>
  <c r="ABH107" i="27"/>
  <c r="ABB107" i="27"/>
  <c r="AAU107" i="27"/>
  <c r="AAH107" i="27"/>
  <c r="AAB107" i="27"/>
  <c r="ZU107" i="27"/>
  <c r="ZO107" i="27"/>
  <c r="ZH107" i="27"/>
  <c r="ZB107" i="27"/>
  <c r="YU107" i="27"/>
  <c r="YO107" i="27"/>
  <c r="YH107" i="27"/>
  <c r="YB107" i="27"/>
  <c r="XU107" i="27"/>
  <c r="XO107" i="27"/>
  <c r="XH107" i="27"/>
  <c r="XB107" i="27"/>
  <c r="WU107" i="27"/>
  <c r="WO107" i="27"/>
  <c r="WH107" i="27"/>
  <c r="VU107" i="27"/>
  <c r="VH107" i="27"/>
  <c r="VB107" i="27"/>
  <c r="UH107" i="27"/>
  <c r="UB107" i="27"/>
  <c r="TU107" i="27"/>
  <c r="TO107" i="27"/>
  <c r="TH107" i="27"/>
  <c r="TB107" i="27"/>
  <c r="SU107" i="27"/>
  <c r="SO107" i="27"/>
  <c r="SH107" i="27"/>
  <c r="SB107" i="27"/>
  <c r="RU107" i="27"/>
  <c r="RH107" i="27"/>
  <c r="RB107" i="27"/>
  <c r="QU107" i="27"/>
  <c r="QH107" i="27"/>
  <c r="QB107" i="27"/>
  <c r="PU107" i="27"/>
  <c r="PO107" i="27"/>
  <c r="PH107" i="27"/>
  <c r="PB107" i="27"/>
  <c r="OU107" i="27"/>
  <c r="OO107" i="27"/>
  <c r="OH107" i="27"/>
  <c r="NU107" i="27"/>
  <c r="NH107" i="27"/>
  <c r="NB107" i="27"/>
  <c r="MU107" i="27"/>
  <c r="MO107" i="27"/>
  <c r="MH107" i="27"/>
  <c r="LU107" i="27"/>
  <c r="LH107" i="27"/>
  <c r="LB107" i="27"/>
  <c r="KU107" i="27"/>
  <c r="KO107" i="27"/>
  <c r="KH107" i="27"/>
  <c r="KB107" i="27"/>
  <c r="JU107" i="27"/>
  <c r="JH107" i="27"/>
  <c r="JB107" i="27"/>
  <c r="IU107" i="27"/>
  <c r="IO107" i="27"/>
  <c r="IH107" i="27"/>
  <c r="IB107" i="27"/>
  <c r="HU107" i="27"/>
  <c r="HO107" i="27"/>
  <c r="HH107" i="27"/>
  <c r="HB107" i="27"/>
  <c r="GU107" i="27"/>
  <c r="GO107" i="27"/>
  <c r="GH107" i="27"/>
  <c r="GB107" i="27"/>
  <c r="FU107" i="27"/>
  <c r="FO107" i="27"/>
  <c r="FH107" i="27"/>
  <c r="FB107" i="27"/>
  <c r="EU107" i="27"/>
  <c r="EO107" i="27"/>
  <c r="EH107" i="27"/>
  <c r="DS107" i="27"/>
  <c r="DM107" i="27"/>
  <c r="DF107" i="27"/>
  <c r="CZ107" i="27"/>
  <c r="CS107" i="27"/>
  <c r="CM107" i="27"/>
  <c r="CF107" i="27"/>
  <c r="BZ107" i="27"/>
  <c r="BS107" i="27"/>
  <c r="BM107" i="27"/>
  <c r="BF107" i="27"/>
  <c r="AX107" i="27"/>
  <c r="AQ107" i="27"/>
  <c r="AD107" i="27"/>
  <c r="Q107" i="27"/>
  <c r="Z107" i="27" s="1"/>
  <c r="P107" i="27"/>
  <c r="Y107" i="27" s="1"/>
  <c r="AFO106" i="27"/>
  <c r="AFH106" i="27"/>
  <c r="AFB106" i="27"/>
  <c r="AEU106" i="27"/>
  <c r="AEO106" i="27"/>
  <c r="AEH106" i="27"/>
  <c r="AEB106" i="27"/>
  <c r="ADU106" i="27"/>
  <c r="ADH106" i="27"/>
  <c r="ADB106" i="27"/>
  <c r="ACU106" i="27"/>
  <c r="ACH106" i="27"/>
  <c r="ACQ106" i="27" s="1"/>
  <c r="ACB106" i="27"/>
  <c r="ABU106" i="27"/>
  <c r="ABO106" i="27"/>
  <c r="ABH106" i="27"/>
  <c r="ABB106" i="27"/>
  <c r="AAU106" i="27"/>
  <c r="AAH106" i="27"/>
  <c r="ZU106" i="27"/>
  <c r="ZO106" i="27"/>
  <c r="ZH106" i="27"/>
  <c r="ZB106" i="27"/>
  <c r="YU106" i="27"/>
  <c r="YO106" i="27"/>
  <c r="YH106" i="27"/>
  <c r="XU106" i="27"/>
  <c r="XO106" i="27"/>
  <c r="XH106" i="27"/>
  <c r="XB106" i="27"/>
  <c r="WU106" i="27"/>
  <c r="WO106" i="27"/>
  <c r="WH106" i="27"/>
  <c r="WB106" i="27"/>
  <c r="VU106" i="27"/>
  <c r="VH106" i="27"/>
  <c r="VB106" i="27"/>
  <c r="UH106" i="27"/>
  <c r="UB106" i="27"/>
  <c r="TU106" i="27"/>
  <c r="TO106" i="27"/>
  <c r="TH106" i="27"/>
  <c r="TB106" i="27"/>
  <c r="SU106" i="27"/>
  <c r="SO106" i="27"/>
  <c r="SH106" i="27"/>
  <c r="SB106" i="27"/>
  <c r="RU106" i="27"/>
  <c r="RH106" i="27"/>
  <c r="RB106" i="27"/>
  <c r="QU106" i="27"/>
  <c r="QH106" i="27"/>
  <c r="PU106" i="27"/>
  <c r="PO106" i="27"/>
  <c r="PH106" i="27"/>
  <c r="OU106" i="27"/>
  <c r="OO106" i="27"/>
  <c r="OH106" i="27"/>
  <c r="OB106" i="27"/>
  <c r="NU106" i="27"/>
  <c r="NH106" i="27"/>
  <c r="MU106" i="27"/>
  <c r="MO106" i="27"/>
  <c r="MH106" i="27"/>
  <c r="MB106" i="27"/>
  <c r="LU106" i="27"/>
  <c r="LH106" i="27"/>
  <c r="KU106" i="27"/>
  <c r="KO106" i="27"/>
  <c r="KH106" i="27"/>
  <c r="KB106" i="27"/>
  <c r="JU106" i="27"/>
  <c r="JH106" i="27"/>
  <c r="JB106" i="27"/>
  <c r="IU106" i="27"/>
  <c r="IO106" i="27"/>
  <c r="IH106" i="27"/>
  <c r="IB106" i="27"/>
  <c r="HU106" i="27"/>
  <c r="HO106" i="27"/>
  <c r="HH106" i="27"/>
  <c r="HB106" i="27"/>
  <c r="GU106" i="27"/>
  <c r="GO106" i="27"/>
  <c r="GH106" i="27"/>
  <c r="GB106" i="27"/>
  <c r="FU106" i="27"/>
  <c r="FO106" i="27"/>
  <c r="FH106" i="27"/>
  <c r="FB106" i="27"/>
  <c r="EU106" i="27"/>
  <c r="EO106" i="27"/>
  <c r="EH106" i="27"/>
  <c r="DZ106" i="27"/>
  <c r="DS106" i="27"/>
  <c r="DM106" i="27"/>
  <c r="DF106" i="27"/>
  <c r="CZ106" i="27"/>
  <c r="CS106" i="27"/>
  <c r="CM106" i="27"/>
  <c r="CF106" i="27"/>
  <c r="BZ106" i="27"/>
  <c r="BS106" i="27"/>
  <c r="BM106" i="27"/>
  <c r="BF106" i="27"/>
  <c r="AX106" i="27"/>
  <c r="AQ106" i="27"/>
  <c r="AK106" i="27"/>
  <c r="Q106" i="27"/>
  <c r="Z106" i="27" s="1"/>
  <c r="AFH105" i="27"/>
  <c r="AFB105" i="27"/>
  <c r="AEU105" i="27"/>
  <c r="AEH105" i="27"/>
  <c r="AEB105" i="27"/>
  <c r="ADU105" i="27"/>
  <c r="ADO105" i="27"/>
  <c r="ADH105" i="27"/>
  <c r="ADB105" i="27"/>
  <c r="ACU105" i="27"/>
  <c r="ACH105" i="27"/>
  <c r="ACQ105" i="27" s="1"/>
  <c r="ACB105" i="27"/>
  <c r="ABU105" i="27"/>
  <c r="ABO105" i="27"/>
  <c r="ABH105" i="27"/>
  <c r="ABB105" i="27"/>
  <c r="AAU105" i="27"/>
  <c r="AAO105" i="27"/>
  <c r="AAH105" i="27"/>
  <c r="ZU105" i="27"/>
  <c r="ZH105" i="27"/>
  <c r="ZB105" i="27"/>
  <c r="YU105" i="27"/>
  <c r="YO105" i="27"/>
  <c r="YH105" i="27"/>
  <c r="XU105" i="27"/>
  <c r="XO105" i="27"/>
  <c r="XH105" i="27"/>
  <c r="XB105" i="27"/>
  <c r="WU105" i="27"/>
  <c r="WO105" i="27"/>
  <c r="WH105" i="27"/>
  <c r="WB105" i="27"/>
  <c r="VU105" i="27"/>
  <c r="VO105" i="27"/>
  <c r="VH105" i="27"/>
  <c r="VB105" i="27"/>
  <c r="UO105" i="27"/>
  <c r="UH105" i="27"/>
  <c r="UB105" i="27"/>
  <c r="TU105" i="27"/>
  <c r="TO105" i="27"/>
  <c r="TH105" i="27"/>
  <c r="TB105" i="27"/>
  <c r="SU105" i="27"/>
  <c r="SO105" i="27"/>
  <c r="SH105" i="27"/>
  <c r="SB105" i="27"/>
  <c r="RU105" i="27"/>
  <c r="RO105" i="27"/>
  <c r="RH105" i="27"/>
  <c r="RB105" i="27"/>
  <c r="QU105" i="27"/>
  <c r="QO105" i="27"/>
  <c r="QH105" i="27"/>
  <c r="PU105" i="27"/>
  <c r="PO105" i="27"/>
  <c r="PH105" i="27"/>
  <c r="OU105" i="27"/>
  <c r="OH105" i="27"/>
  <c r="OB105" i="27"/>
  <c r="NU105" i="27"/>
  <c r="NO105" i="27"/>
  <c r="NH105" i="27"/>
  <c r="MU105" i="27"/>
  <c r="MH105" i="27"/>
  <c r="MB105" i="27"/>
  <c r="LU105" i="27"/>
  <c r="LO105" i="27"/>
  <c r="LH105" i="27"/>
  <c r="KU105" i="27"/>
  <c r="KO105" i="27"/>
  <c r="KH105" i="27"/>
  <c r="KB105" i="27"/>
  <c r="JU105" i="27"/>
  <c r="JO105" i="27"/>
  <c r="JH105" i="27"/>
  <c r="JB105" i="27"/>
  <c r="IU105" i="27"/>
  <c r="IO105" i="27"/>
  <c r="IH105" i="27"/>
  <c r="IB105" i="27"/>
  <c r="HU105" i="27"/>
  <c r="HO105" i="27"/>
  <c r="HH105" i="27"/>
  <c r="HB105" i="27"/>
  <c r="GU105" i="27"/>
  <c r="GO105" i="27"/>
  <c r="GH105" i="27"/>
  <c r="GB105" i="27"/>
  <c r="FU105" i="27"/>
  <c r="FO105" i="27"/>
  <c r="FH105" i="27"/>
  <c r="FB105" i="27"/>
  <c r="EU105" i="27"/>
  <c r="EO105" i="27"/>
  <c r="EH105" i="27"/>
  <c r="DZ105" i="27"/>
  <c r="DS105" i="27"/>
  <c r="DM105" i="27"/>
  <c r="DF105" i="27"/>
  <c r="CZ105" i="27"/>
  <c r="CS105" i="27"/>
  <c r="CM105" i="27"/>
  <c r="CF105" i="27"/>
  <c r="BZ105" i="27"/>
  <c r="BS105" i="27"/>
  <c r="BM105" i="27"/>
  <c r="BF105" i="27"/>
  <c r="AX105" i="27"/>
  <c r="AQ105" i="27"/>
  <c r="AK105" i="27"/>
  <c r="AD105" i="27"/>
  <c r="Q105" i="27"/>
  <c r="Z105" i="27" s="1"/>
  <c r="AFH104" i="27"/>
  <c r="AFB104" i="27"/>
  <c r="AEU104" i="27"/>
  <c r="AEH104" i="27"/>
  <c r="ADU104" i="27"/>
  <c r="ADO104" i="27"/>
  <c r="ADH104" i="27"/>
  <c r="ADB104" i="27"/>
  <c r="ACU104" i="27"/>
  <c r="ACH104" i="27"/>
  <c r="ACQ104" i="27" s="1"/>
  <c r="ACB104" i="27"/>
  <c r="ABU104" i="27"/>
  <c r="ABO104" i="27"/>
  <c r="ABH104" i="27"/>
  <c r="ABB104" i="27"/>
  <c r="AAU104" i="27"/>
  <c r="AAO104" i="27"/>
  <c r="AAH104" i="27"/>
  <c r="AAB104" i="27"/>
  <c r="ZU104" i="27"/>
  <c r="ZH104" i="27"/>
  <c r="ZB104" i="27"/>
  <c r="YU104" i="27"/>
  <c r="YO104" i="27"/>
  <c r="YH104" i="27"/>
  <c r="YB104" i="27"/>
  <c r="XU104" i="27"/>
  <c r="XO104" i="27"/>
  <c r="XH104" i="27"/>
  <c r="XB104" i="27"/>
  <c r="WU104" i="27"/>
  <c r="WO104" i="27"/>
  <c r="WH104" i="27"/>
  <c r="VU104" i="27"/>
  <c r="VO104" i="27"/>
  <c r="VH104" i="27"/>
  <c r="VB104" i="27"/>
  <c r="UO104" i="27"/>
  <c r="UH104" i="27"/>
  <c r="UB104" i="27"/>
  <c r="TU104" i="27"/>
  <c r="TO104" i="27"/>
  <c r="TH104" i="27"/>
  <c r="TB104" i="27"/>
  <c r="SU104" i="27"/>
  <c r="SO104" i="27"/>
  <c r="SH104" i="27"/>
  <c r="SB104" i="27"/>
  <c r="RU104" i="27"/>
  <c r="RO104" i="27"/>
  <c r="RH104" i="27"/>
  <c r="RB104" i="27"/>
  <c r="QU104" i="27"/>
  <c r="QO104" i="27"/>
  <c r="QH104" i="27"/>
  <c r="QB104" i="27"/>
  <c r="PU104" i="27"/>
  <c r="PO104" i="27"/>
  <c r="PH104" i="27"/>
  <c r="PB104" i="27"/>
  <c r="OU104" i="27"/>
  <c r="OH104" i="27"/>
  <c r="NU104" i="27"/>
  <c r="NO104" i="27"/>
  <c r="NH104" i="27"/>
  <c r="NB104" i="27"/>
  <c r="MU104" i="27"/>
  <c r="MH104" i="27"/>
  <c r="LU104" i="27"/>
  <c r="LO104" i="27"/>
  <c r="LH104" i="27"/>
  <c r="LB104" i="27"/>
  <c r="KU104" i="27"/>
  <c r="KO104" i="27"/>
  <c r="KH104" i="27"/>
  <c r="KB104" i="27"/>
  <c r="JU104" i="27"/>
  <c r="JO104" i="27"/>
  <c r="JH104" i="27"/>
  <c r="JB104" i="27"/>
  <c r="IU104" i="27"/>
  <c r="IO104" i="27"/>
  <c r="IH104" i="27"/>
  <c r="IB104" i="27"/>
  <c r="HU104" i="27"/>
  <c r="HO104" i="27"/>
  <c r="HH104" i="27"/>
  <c r="HB104" i="27"/>
  <c r="GU104" i="27"/>
  <c r="GO104" i="27"/>
  <c r="GH104" i="27"/>
  <c r="GB104" i="27"/>
  <c r="FU104" i="27"/>
  <c r="FO104" i="27"/>
  <c r="FH104" i="27"/>
  <c r="FB104" i="27"/>
  <c r="EU104" i="27"/>
  <c r="EO104" i="27"/>
  <c r="EH104" i="27"/>
  <c r="DS104" i="27"/>
  <c r="DM104" i="27"/>
  <c r="DF104" i="27"/>
  <c r="CZ104" i="27"/>
  <c r="CS104" i="27"/>
  <c r="CM104" i="27"/>
  <c r="CF104" i="27"/>
  <c r="BZ104" i="27"/>
  <c r="BS104" i="27"/>
  <c r="BM104" i="27"/>
  <c r="BF104" i="27"/>
  <c r="AX104" i="27"/>
  <c r="AQ104" i="27"/>
  <c r="AD104" i="27"/>
  <c r="Q104" i="27"/>
  <c r="Z104" i="27" s="1"/>
  <c r="AFO103" i="27"/>
  <c r="AFH103" i="27"/>
  <c r="AFB103" i="27"/>
  <c r="AEU103" i="27"/>
  <c r="AEO103" i="27"/>
  <c r="AEH103" i="27"/>
  <c r="ADU103" i="27"/>
  <c r="ADH103" i="27"/>
  <c r="ADB103" i="27"/>
  <c r="ACU103" i="27"/>
  <c r="ACH103" i="27"/>
  <c r="ACQ103" i="27" s="1"/>
  <c r="ACB103" i="27"/>
  <c r="ABU103" i="27"/>
  <c r="ABO103" i="27"/>
  <c r="ABH103" i="27"/>
  <c r="ABB103" i="27"/>
  <c r="AAU103" i="27"/>
  <c r="AAH103" i="27"/>
  <c r="AAB103" i="27"/>
  <c r="ZU103" i="27"/>
  <c r="ZO103" i="27"/>
  <c r="ZH103" i="27"/>
  <c r="ZB103" i="27"/>
  <c r="YU103" i="27"/>
  <c r="YO103" i="27"/>
  <c r="YH103" i="27"/>
  <c r="YB103" i="27"/>
  <c r="XU103" i="27"/>
  <c r="XO103" i="27"/>
  <c r="XH103" i="27"/>
  <c r="XB103" i="27"/>
  <c r="WU103" i="27"/>
  <c r="WO103" i="27"/>
  <c r="WH103" i="27"/>
  <c r="VU103" i="27"/>
  <c r="VH103" i="27"/>
  <c r="VB103" i="27"/>
  <c r="UH103" i="27"/>
  <c r="UB103" i="27"/>
  <c r="TU103" i="27"/>
  <c r="TO103" i="27"/>
  <c r="TH103" i="27"/>
  <c r="TB103" i="27"/>
  <c r="SU103" i="27"/>
  <c r="SO103" i="27"/>
  <c r="SH103" i="27"/>
  <c r="SB103" i="27"/>
  <c r="RU103" i="27"/>
  <c r="RH103" i="27"/>
  <c r="RB103" i="27"/>
  <c r="QU103" i="27"/>
  <c r="QH103" i="27"/>
  <c r="QB103" i="27"/>
  <c r="PU103" i="27"/>
  <c r="PO103" i="27"/>
  <c r="PH103" i="27"/>
  <c r="PB103" i="27"/>
  <c r="OU103" i="27"/>
  <c r="OO103" i="27"/>
  <c r="OH103" i="27"/>
  <c r="NU103" i="27"/>
  <c r="NH103" i="27"/>
  <c r="NB103" i="27"/>
  <c r="MU103" i="27"/>
  <c r="MO103" i="27"/>
  <c r="MH103" i="27"/>
  <c r="LU103" i="27"/>
  <c r="LH103" i="27"/>
  <c r="LB103" i="27"/>
  <c r="KU103" i="27"/>
  <c r="KO103" i="27"/>
  <c r="KH103" i="27"/>
  <c r="KB103" i="27"/>
  <c r="JU103" i="27"/>
  <c r="JH103" i="27"/>
  <c r="JB103" i="27"/>
  <c r="IU103" i="27"/>
  <c r="IO103" i="27"/>
  <c r="IH103" i="27"/>
  <c r="IB103" i="27"/>
  <c r="HU103" i="27"/>
  <c r="HO103" i="27"/>
  <c r="HH103" i="27"/>
  <c r="HB103" i="27"/>
  <c r="GU103" i="27"/>
  <c r="GO103" i="27"/>
  <c r="GH103" i="27"/>
  <c r="GB103" i="27"/>
  <c r="FU103" i="27"/>
  <c r="FO103" i="27"/>
  <c r="FH103" i="27"/>
  <c r="FB103" i="27"/>
  <c r="EU103" i="27"/>
  <c r="EO103" i="27"/>
  <c r="EH103" i="27"/>
  <c r="DS103" i="27"/>
  <c r="DM103" i="27"/>
  <c r="DF103" i="27"/>
  <c r="CZ103" i="27"/>
  <c r="CS103" i="27"/>
  <c r="CM103" i="27"/>
  <c r="CF103" i="27"/>
  <c r="BZ103" i="27"/>
  <c r="BS103" i="27"/>
  <c r="BM103" i="27"/>
  <c r="BF103" i="27"/>
  <c r="AX103" i="27"/>
  <c r="AQ103" i="27"/>
  <c r="Q103" i="27"/>
  <c r="Z103" i="27" s="1"/>
  <c r="P103" i="27"/>
  <c r="Y103" i="27" s="1"/>
  <c r="ACH102" i="27"/>
  <c r="ACQ102" i="27" s="1"/>
  <c r="ZU102" i="27"/>
  <c r="WH102" i="27"/>
  <c r="PU102" i="27"/>
  <c r="AFO101" i="27"/>
  <c r="AFH101" i="27"/>
  <c r="AFQ101" i="27" s="1"/>
  <c r="AFB101" i="27"/>
  <c r="AEZ101" i="27"/>
  <c r="AEU101" i="27"/>
  <c r="AFD101" i="27" s="1"/>
  <c r="AET101" i="27"/>
  <c r="AFC101" i="27" s="1"/>
  <c r="AEO101" i="27"/>
  <c r="AEM101" i="27"/>
  <c r="AEH101" i="27"/>
  <c r="AEQ101" i="27" s="1"/>
  <c r="AEG101" i="27"/>
  <c r="AEB101" i="27"/>
  <c r="ADU101" i="27"/>
  <c r="AED101" i="27" s="1"/>
  <c r="ADO101" i="27"/>
  <c r="ADM101" i="27"/>
  <c r="ADH101" i="27"/>
  <c r="ADQ101" i="27" s="1"/>
  <c r="ADG101" i="27"/>
  <c r="ADB101" i="27"/>
  <c r="ACZ101" i="27"/>
  <c r="ACU101" i="27"/>
  <c r="ADD101" i="27" s="1"/>
  <c r="ACT101" i="27"/>
  <c r="ADC101" i="27" s="1"/>
  <c r="ACH101" i="27"/>
  <c r="ACQ101" i="27" s="1"/>
  <c r="ACB101" i="27"/>
  <c r="ABZ101" i="27"/>
  <c r="ABU101" i="27"/>
  <c r="ACD101" i="27" s="1"/>
  <c r="ABT101" i="27"/>
  <c r="ACC101" i="27" s="1"/>
  <c r="ABO101" i="27"/>
  <c r="ABM101" i="27"/>
  <c r="ABH101" i="27"/>
  <c r="ABQ101" i="27" s="1"/>
  <c r="ABG101" i="27"/>
  <c r="ABP101" i="27" s="1"/>
  <c r="ABB101" i="27"/>
  <c r="AAZ101" i="27"/>
  <c r="AAU101" i="27"/>
  <c r="ABD101" i="27" s="1"/>
  <c r="AAT101" i="27"/>
  <c r="ABC101" i="27" s="1"/>
  <c r="AAO101" i="27"/>
  <c r="AAM101" i="27"/>
  <c r="AAH101" i="27"/>
  <c r="AAQ101" i="27" s="1"/>
  <c r="AAG101" i="27"/>
  <c r="AAP101" i="27" s="1"/>
  <c r="AAB101" i="27"/>
  <c r="ZZ101" i="27"/>
  <c r="ZU101" i="27"/>
  <c r="AAD101" i="27" s="1"/>
  <c r="ZT101" i="27"/>
  <c r="ZO101" i="27"/>
  <c r="ZM101" i="27"/>
  <c r="ZH101" i="27"/>
  <c r="ZQ101" i="27" s="1"/>
  <c r="ZG101" i="27"/>
  <c r="ZB101" i="27"/>
  <c r="YU101" i="27"/>
  <c r="ZD101" i="27" s="1"/>
  <c r="YO101" i="27"/>
  <c r="YH101" i="27"/>
  <c r="YQ101" i="27" s="1"/>
  <c r="YB101" i="27"/>
  <c r="XZ101" i="27"/>
  <c r="XU101" i="27"/>
  <c r="YD101" i="27" s="1"/>
  <c r="XT101" i="27"/>
  <c r="YC101" i="27" s="1"/>
  <c r="XO101" i="27"/>
  <c r="XM101" i="27"/>
  <c r="XH101" i="27"/>
  <c r="XQ101" i="27" s="1"/>
  <c r="XG101" i="27"/>
  <c r="XN101" i="27" s="1"/>
  <c r="XB101" i="27"/>
  <c r="WZ101" i="27"/>
  <c r="WU101" i="27"/>
  <c r="XD101" i="27" s="1"/>
  <c r="WT101" i="27"/>
  <c r="XC101" i="27" s="1"/>
  <c r="WO101" i="27"/>
  <c r="WH101" i="27"/>
  <c r="WQ101" i="27" s="1"/>
  <c r="WB101" i="27"/>
  <c r="VZ101" i="27"/>
  <c r="VU101" i="27"/>
  <c r="WD101" i="27" s="1"/>
  <c r="VT101" i="27"/>
  <c r="WC101" i="27" s="1"/>
  <c r="VO101" i="27"/>
  <c r="VH101" i="27"/>
  <c r="VQ101" i="27" s="1"/>
  <c r="VB101" i="27"/>
  <c r="UZ101" i="27"/>
  <c r="UT101" i="27"/>
  <c r="VC101" i="27" s="1"/>
  <c r="UO101" i="27"/>
  <c r="UH101" i="27"/>
  <c r="UQ101" i="27" s="1"/>
  <c r="UB101" i="27"/>
  <c r="TZ101" i="27"/>
  <c r="TU101" i="27"/>
  <c r="UD101" i="27" s="1"/>
  <c r="TT101" i="27"/>
  <c r="UC101" i="27" s="1"/>
  <c r="TO101" i="27"/>
  <c r="TH101" i="27"/>
  <c r="TQ101" i="27" s="1"/>
  <c r="TB101" i="27"/>
  <c r="SZ101" i="27"/>
  <c r="SU101" i="27"/>
  <c r="TD101" i="27" s="1"/>
  <c r="ST101" i="27"/>
  <c r="TC101" i="27" s="1"/>
  <c r="SO101" i="27"/>
  <c r="SH101" i="27"/>
  <c r="SQ101" i="27" s="1"/>
  <c r="SB101" i="27"/>
  <c r="RU101" i="27"/>
  <c r="SD101" i="27" s="1"/>
  <c r="RO101" i="27"/>
  <c r="RH101" i="27"/>
  <c r="RQ101" i="27" s="1"/>
  <c r="RB101" i="27"/>
  <c r="QZ101" i="27"/>
  <c r="QU101" i="27"/>
  <c r="RD101" i="27" s="1"/>
  <c r="QT101" i="27"/>
  <c r="RC101" i="27" s="1"/>
  <c r="QO101" i="27"/>
  <c r="QM101" i="27"/>
  <c r="QH101" i="27"/>
  <c r="QQ101" i="27" s="1"/>
  <c r="QG101" i="27"/>
  <c r="QN101" i="27" s="1"/>
  <c r="QB101" i="27"/>
  <c r="PZ101" i="27"/>
  <c r="PU101" i="27"/>
  <c r="QD101" i="27" s="1"/>
  <c r="PT101" i="27"/>
  <c r="QC101" i="27" s="1"/>
  <c r="PO101" i="27"/>
  <c r="PM101" i="27"/>
  <c r="PH101" i="27"/>
  <c r="PQ101" i="27" s="1"/>
  <c r="PG101" i="27"/>
  <c r="PP101" i="27" s="1"/>
  <c r="PB101" i="27"/>
  <c r="OU101" i="27"/>
  <c r="PD101" i="27" s="1"/>
  <c r="OO101" i="27"/>
  <c r="OM101" i="27"/>
  <c r="OH101" i="27"/>
  <c r="OQ101" i="27" s="1"/>
  <c r="OG101" i="27"/>
  <c r="OP101" i="27" s="1"/>
  <c r="OB101" i="27"/>
  <c r="NZ101" i="27"/>
  <c r="NU101" i="27"/>
  <c r="OD101" i="27" s="1"/>
  <c r="NT101" i="27"/>
  <c r="NO101" i="27"/>
  <c r="NH101" i="27"/>
  <c r="NQ101" i="27" s="1"/>
  <c r="NB101" i="27"/>
  <c r="MU101" i="27"/>
  <c r="ND101" i="27" s="1"/>
  <c r="MO101" i="27"/>
  <c r="MM101" i="27"/>
  <c r="MH101" i="27"/>
  <c r="MQ101" i="27" s="1"/>
  <c r="MG101" i="27"/>
  <c r="MP101" i="27" s="1"/>
  <c r="MB101" i="27"/>
  <c r="LZ101" i="27"/>
  <c r="LU101" i="27"/>
  <c r="MD101" i="27" s="1"/>
  <c r="LT101" i="27"/>
  <c r="LO101" i="27"/>
  <c r="LM101" i="27"/>
  <c r="LH101" i="27"/>
  <c r="LQ101" i="27" s="1"/>
  <c r="LG101" i="27"/>
  <c r="LB101" i="27"/>
  <c r="KU101" i="27"/>
  <c r="LD101" i="27" s="1"/>
  <c r="KO101" i="27"/>
  <c r="KM101" i="27"/>
  <c r="KH101" i="27"/>
  <c r="KQ101" i="27" s="1"/>
  <c r="KG101" i="27"/>
  <c r="KN101" i="27" s="1"/>
  <c r="KB101" i="27"/>
  <c r="JZ101" i="27"/>
  <c r="JU101" i="27"/>
  <c r="KD101" i="27" s="1"/>
  <c r="JT101" i="27"/>
  <c r="KC101" i="27" s="1"/>
  <c r="JO101" i="27"/>
  <c r="JM101" i="27"/>
  <c r="JH101" i="27"/>
  <c r="JQ101" i="27" s="1"/>
  <c r="JG101" i="27"/>
  <c r="JB101" i="27"/>
  <c r="IZ101" i="27"/>
  <c r="IU101" i="27"/>
  <c r="JD101" i="27" s="1"/>
  <c r="IT101" i="27"/>
  <c r="JC101" i="27" s="1"/>
  <c r="IO101" i="27"/>
  <c r="IH101" i="27"/>
  <c r="IQ101" i="27" s="1"/>
  <c r="IB101" i="27"/>
  <c r="HZ101" i="27"/>
  <c r="HU101" i="27"/>
  <c r="ID101" i="27" s="1"/>
  <c r="HT101" i="27"/>
  <c r="IC101" i="27" s="1"/>
  <c r="HO101" i="27"/>
  <c r="HM101" i="27"/>
  <c r="HH101" i="27"/>
  <c r="HQ101" i="27" s="1"/>
  <c r="HG101" i="27"/>
  <c r="HP101" i="27" s="1"/>
  <c r="HB101" i="27"/>
  <c r="GZ101" i="27"/>
  <c r="GU101" i="27"/>
  <c r="HD101" i="27" s="1"/>
  <c r="GT101" i="27"/>
  <c r="HC101" i="27" s="1"/>
  <c r="GO101" i="27"/>
  <c r="GH101" i="27"/>
  <c r="GQ101" i="27" s="1"/>
  <c r="GB101" i="27"/>
  <c r="FZ101" i="27"/>
  <c r="FU101" i="27"/>
  <c r="GD101" i="27" s="1"/>
  <c r="FT101" i="27"/>
  <c r="GC101" i="27" s="1"/>
  <c r="FO101" i="27"/>
  <c r="FM101" i="27"/>
  <c r="FH101" i="27"/>
  <c r="FQ101" i="27" s="1"/>
  <c r="FG101" i="27"/>
  <c r="FB101" i="27"/>
  <c r="EU101" i="27"/>
  <c r="FD101" i="27" s="1"/>
  <c r="EO101" i="27"/>
  <c r="EM101" i="27"/>
  <c r="EH101" i="27"/>
  <c r="EQ101" i="27" s="1"/>
  <c r="EG101" i="27"/>
  <c r="DZ101" i="27"/>
  <c r="DS101" i="27"/>
  <c r="EB101" i="27" s="1"/>
  <c r="DM101" i="27"/>
  <c r="DF101" i="27"/>
  <c r="DO101" i="27" s="1"/>
  <c r="CZ101" i="27"/>
  <c r="CS101" i="27"/>
  <c r="DB101" i="27" s="1"/>
  <c r="CM101" i="27"/>
  <c r="CK101" i="27"/>
  <c r="CF101" i="27"/>
  <c r="CO101" i="27" s="1"/>
  <c r="CE101" i="27"/>
  <c r="CL101" i="27" s="1"/>
  <c r="BZ101" i="27"/>
  <c r="BS101" i="27"/>
  <c r="CB101" i="27" s="1"/>
  <c r="BM101" i="27"/>
  <c r="BF101" i="27"/>
  <c r="BO101" i="27" s="1"/>
  <c r="AX101" i="27"/>
  <c r="AQ101" i="27"/>
  <c r="AZ101" i="27" s="1"/>
  <c r="AK101" i="27"/>
  <c r="AD101" i="27"/>
  <c r="Q101" i="27"/>
  <c r="Z101" i="27" s="1"/>
  <c r="ADH100" i="27"/>
  <c r="QU100" i="27"/>
  <c r="JU100" i="27"/>
  <c r="AFO99" i="27"/>
  <c r="AFH99" i="27"/>
  <c r="AFQ99" i="27" s="1"/>
  <c r="AFM99" i="27"/>
  <c r="AFB99" i="27"/>
  <c r="AEU99" i="27"/>
  <c r="AFD99" i="27" s="1"/>
  <c r="AET99" i="27"/>
  <c r="AEO99" i="27"/>
  <c r="AEH99" i="27"/>
  <c r="AEQ99" i="27" s="1"/>
  <c r="AEM99" i="27"/>
  <c r="AEB99" i="27"/>
  <c r="ADU99" i="27"/>
  <c r="AED99" i="27" s="1"/>
  <c r="ADZ99" i="27"/>
  <c r="ADO99" i="27"/>
  <c r="ADH99" i="27"/>
  <c r="ADQ99" i="27" s="1"/>
  <c r="ADM99" i="27"/>
  <c r="ADB99" i="27"/>
  <c r="ACU99" i="27"/>
  <c r="ADD99" i="27" s="1"/>
  <c r="ACT99" i="27"/>
  <c r="ACH99" i="27"/>
  <c r="ACQ99" i="27" s="1"/>
  <c r="ACB99" i="27"/>
  <c r="ABU99" i="27"/>
  <c r="ACD99" i="27" s="1"/>
  <c r="ABZ99" i="27"/>
  <c r="ABO99" i="27"/>
  <c r="ABH99" i="27"/>
  <c r="ABQ99" i="27" s="1"/>
  <c r="ABM99" i="27"/>
  <c r="ABB99" i="27"/>
  <c r="AAU99" i="27"/>
  <c r="ABD99" i="27" s="1"/>
  <c r="AAT99" i="27"/>
  <c r="AAO99" i="27"/>
  <c r="AAH99" i="27"/>
  <c r="AAQ99" i="27" s="1"/>
  <c r="AAM99" i="27"/>
  <c r="AAB99" i="27"/>
  <c r="ZU99" i="27"/>
  <c r="AAD99" i="27" s="1"/>
  <c r="ZZ99" i="27"/>
  <c r="ZO99" i="27"/>
  <c r="ZH99" i="27"/>
  <c r="ZQ99" i="27" s="1"/>
  <c r="ZM99" i="27"/>
  <c r="ZB99" i="27"/>
  <c r="YU99" i="27"/>
  <c r="ZD99" i="27" s="1"/>
  <c r="YT99" i="27"/>
  <c r="YO99" i="27"/>
  <c r="YH99" i="27"/>
  <c r="YQ99" i="27" s="1"/>
  <c r="YM99" i="27"/>
  <c r="YB99" i="27"/>
  <c r="XU99" i="27"/>
  <c r="YD99" i="27" s="1"/>
  <c r="XZ99" i="27"/>
  <c r="XO99" i="27"/>
  <c r="XH99" i="27"/>
  <c r="XQ99" i="27" s="1"/>
  <c r="XM99" i="27"/>
  <c r="XB99" i="27"/>
  <c r="WU99" i="27"/>
  <c r="XD99" i="27" s="1"/>
  <c r="WT99" i="27"/>
  <c r="WO99" i="27"/>
  <c r="WH99" i="27"/>
  <c r="WQ99" i="27" s="1"/>
  <c r="WM99" i="27"/>
  <c r="WB99" i="27"/>
  <c r="VU99" i="27"/>
  <c r="WD99" i="27" s="1"/>
  <c r="VZ99" i="27"/>
  <c r="VO99" i="27"/>
  <c r="VH99" i="27"/>
  <c r="VQ99" i="27" s="1"/>
  <c r="VM99" i="27"/>
  <c r="VB99" i="27"/>
  <c r="UU99" i="27"/>
  <c r="VD99" i="27" s="1"/>
  <c r="UT99" i="27"/>
  <c r="UO99" i="27"/>
  <c r="UH99" i="27"/>
  <c r="UQ99" i="27" s="1"/>
  <c r="UM99" i="27"/>
  <c r="UB99" i="27"/>
  <c r="TU99" i="27"/>
  <c r="UD99" i="27" s="1"/>
  <c r="TZ99" i="27"/>
  <c r="TO99" i="27"/>
  <c r="TH99" i="27"/>
  <c r="TQ99" i="27" s="1"/>
  <c r="TM99" i="27"/>
  <c r="TB99" i="27"/>
  <c r="SU99" i="27"/>
  <c r="TD99" i="27" s="1"/>
  <c r="ST99" i="27"/>
  <c r="SO99" i="27"/>
  <c r="SH99" i="27"/>
  <c r="SQ99" i="27" s="1"/>
  <c r="SM99" i="27"/>
  <c r="SB99" i="27"/>
  <c r="RU99" i="27"/>
  <c r="SD99" i="27" s="1"/>
  <c r="RZ99" i="27"/>
  <c r="RO99" i="27"/>
  <c r="RH99" i="27"/>
  <c r="RQ99" i="27" s="1"/>
  <c r="RM99" i="27"/>
  <c r="RB99" i="27"/>
  <c r="QU99" i="27"/>
  <c r="RD99" i="27" s="1"/>
  <c r="QT99" i="27"/>
  <c r="QO99" i="27"/>
  <c r="QH99" i="27"/>
  <c r="QQ99" i="27" s="1"/>
  <c r="QM99" i="27"/>
  <c r="QB99" i="27"/>
  <c r="PU99" i="27"/>
  <c r="QD99" i="27" s="1"/>
  <c r="PZ99" i="27"/>
  <c r="PO99" i="27"/>
  <c r="PH99" i="27"/>
  <c r="PQ99" i="27" s="1"/>
  <c r="PM99" i="27"/>
  <c r="PB99" i="27"/>
  <c r="OU99" i="27"/>
  <c r="PD99" i="27" s="1"/>
  <c r="OT99" i="27"/>
  <c r="OO99" i="27"/>
  <c r="OH99" i="27"/>
  <c r="OQ99" i="27" s="1"/>
  <c r="OM99" i="27"/>
  <c r="OB99" i="27"/>
  <c r="NU99" i="27"/>
  <c r="OD99" i="27" s="1"/>
  <c r="NZ99" i="27"/>
  <c r="NO99" i="27"/>
  <c r="NH99" i="27"/>
  <c r="NQ99" i="27" s="1"/>
  <c r="NM99" i="27"/>
  <c r="NB99" i="27"/>
  <c r="MU99" i="27"/>
  <c r="ND99" i="27" s="1"/>
  <c r="MT99" i="27"/>
  <c r="MO99" i="27"/>
  <c r="MH99" i="27"/>
  <c r="MQ99" i="27" s="1"/>
  <c r="MM99" i="27"/>
  <c r="MB99" i="27"/>
  <c r="LU99" i="27"/>
  <c r="MD99" i="27" s="1"/>
  <c r="LZ99" i="27"/>
  <c r="LO99" i="27"/>
  <c r="LH99" i="27"/>
  <c r="LQ99" i="27" s="1"/>
  <c r="LM99" i="27"/>
  <c r="LB99" i="27"/>
  <c r="KU99" i="27"/>
  <c r="LD99" i="27" s="1"/>
  <c r="KT99" i="27"/>
  <c r="KO99" i="27"/>
  <c r="KH99" i="27"/>
  <c r="KQ99" i="27" s="1"/>
  <c r="KM99" i="27"/>
  <c r="KB99" i="27"/>
  <c r="JU99" i="27"/>
  <c r="KD99" i="27" s="1"/>
  <c r="JO99" i="27"/>
  <c r="JH99" i="27"/>
  <c r="JQ99" i="27" s="1"/>
  <c r="JM99" i="27"/>
  <c r="JB99" i="27"/>
  <c r="IU99" i="27"/>
  <c r="JD99" i="27" s="1"/>
  <c r="IT99" i="27"/>
  <c r="IO99" i="27"/>
  <c r="IH99" i="27"/>
  <c r="IQ99" i="27" s="1"/>
  <c r="IM99" i="27"/>
  <c r="IB99" i="27"/>
  <c r="HU99" i="27"/>
  <c r="ID99" i="27" s="1"/>
  <c r="HZ99" i="27"/>
  <c r="HO99" i="27"/>
  <c r="HH99" i="27"/>
  <c r="HQ99" i="27" s="1"/>
  <c r="HM99" i="27"/>
  <c r="HB99" i="27"/>
  <c r="GU99" i="27"/>
  <c r="HD99" i="27" s="1"/>
  <c r="GT99" i="27"/>
  <c r="GO99" i="27"/>
  <c r="GH99" i="27"/>
  <c r="GQ99" i="27" s="1"/>
  <c r="GM99" i="27"/>
  <c r="GB99" i="27"/>
  <c r="FU99" i="27"/>
  <c r="GD99" i="27" s="1"/>
  <c r="FO99" i="27"/>
  <c r="FH99" i="27"/>
  <c r="FQ99" i="27" s="1"/>
  <c r="FM99" i="27"/>
  <c r="FB99" i="27"/>
  <c r="EU99" i="27"/>
  <c r="FD99" i="27" s="1"/>
  <c r="ET99" i="27"/>
  <c r="EO99" i="27"/>
  <c r="EH99" i="27"/>
  <c r="EQ99" i="27" s="1"/>
  <c r="EM99" i="27"/>
  <c r="DZ99" i="27"/>
  <c r="DS99" i="27"/>
  <c r="EB99" i="27" s="1"/>
  <c r="DX99" i="27"/>
  <c r="DM99" i="27"/>
  <c r="DF99" i="27"/>
  <c r="DO99" i="27" s="1"/>
  <c r="DK99" i="27"/>
  <c r="CZ99" i="27"/>
  <c r="CS99" i="27"/>
  <c r="DB99" i="27" s="1"/>
  <c r="CR99" i="27"/>
  <c r="CM99" i="27"/>
  <c r="CF99" i="27"/>
  <c r="CO99" i="27" s="1"/>
  <c r="CK99" i="27"/>
  <c r="BZ99" i="27"/>
  <c r="BS99" i="27"/>
  <c r="CB99" i="27" s="1"/>
  <c r="BM99" i="27"/>
  <c r="BF99" i="27"/>
  <c r="BO99" i="27" s="1"/>
  <c r="AX99" i="27"/>
  <c r="AQ99" i="27"/>
  <c r="AZ99" i="27" s="1"/>
  <c r="AP99" i="27"/>
  <c r="AK99" i="27"/>
  <c r="AI99" i="27"/>
  <c r="Q99" i="27"/>
  <c r="Z99" i="27" s="1"/>
  <c r="AFO98" i="27"/>
  <c r="AFH98" i="27"/>
  <c r="AFQ98" i="27" s="1"/>
  <c r="AFB98" i="27"/>
  <c r="AEU98" i="27"/>
  <c r="AFD98" i="27" s="1"/>
  <c r="AEZ98" i="27"/>
  <c r="AEO98" i="27"/>
  <c r="AEH98" i="27"/>
  <c r="AEQ98" i="27" s="1"/>
  <c r="AEG98" i="27"/>
  <c r="AEB98" i="27"/>
  <c r="ADU98" i="27"/>
  <c r="AED98" i="27" s="1"/>
  <c r="ADO98" i="27"/>
  <c r="ADH98" i="27"/>
  <c r="ADQ98" i="27" s="1"/>
  <c r="ADM98" i="27"/>
  <c r="ADB98" i="27"/>
  <c r="ACU98" i="27"/>
  <c r="ADD98" i="27" s="1"/>
  <c r="ACZ98" i="27"/>
  <c r="ACH98" i="27"/>
  <c r="ACQ98" i="27" s="1"/>
  <c r="ACG98" i="27"/>
  <c r="ACB98" i="27"/>
  <c r="ABU98" i="27"/>
  <c r="ACD98" i="27" s="1"/>
  <c r="ABZ98" i="27"/>
  <c r="ABO98" i="27"/>
  <c r="ABH98" i="27"/>
  <c r="ABQ98" i="27" s="1"/>
  <c r="ABM98" i="27"/>
  <c r="ABB98" i="27"/>
  <c r="AAU98" i="27"/>
  <c r="ABD98" i="27" s="1"/>
  <c r="AAZ98" i="27"/>
  <c r="AAO98" i="27"/>
  <c r="AAH98" i="27"/>
  <c r="AAQ98" i="27" s="1"/>
  <c r="AAG98" i="27"/>
  <c r="AAB98" i="27"/>
  <c r="ZU98" i="27"/>
  <c r="AAD98" i="27" s="1"/>
  <c r="ZZ98" i="27"/>
  <c r="ZO98" i="27"/>
  <c r="ZH98" i="27"/>
  <c r="ZQ98" i="27" s="1"/>
  <c r="ZM98" i="27"/>
  <c r="ZB98" i="27"/>
  <c r="YU98" i="27"/>
  <c r="ZD98" i="27" s="1"/>
  <c r="YZ98" i="27"/>
  <c r="YO98" i="27"/>
  <c r="YH98" i="27"/>
  <c r="YQ98" i="27" s="1"/>
  <c r="YG98" i="27"/>
  <c r="YB98" i="27"/>
  <c r="XU98" i="27"/>
  <c r="YD98" i="27" s="1"/>
  <c r="XZ98" i="27"/>
  <c r="XO98" i="27"/>
  <c r="XH98" i="27"/>
  <c r="XQ98" i="27" s="1"/>
  <c r="XB98" i="27"/>
  <c r="WU98" i="27"/>
  <c r="XD98" i="27" s="1"/>
  <c r="WZ98" i="27"/>
  <c r="WO98" i="27"/>
  <c r="WH98" i="27"/>
  <c r="WQ98" i="27" s="1"/>
  <c r="WG98" i="27"/>
  <c r="WP98" i="27" s="1"/>
  <c r="WB98" i="27"/>
  <c r="VU98" i="27"/>
  <c r="WD98" i="27" s="1"/>
  <c r="VZ98" i="27"/>
  <c r="VO98" i="27"/>
  <c r="VH98" i="27"/>
  <c r="VQ98" i="27" s="1"/>
  <c r="VM98" i="27"/>
  <c r="VB98" i="27"/>
  <c r="UU98" i="27"/>
  <c r="VD98" i="27" s="1"/>
  <c r="UZ98" i="27"/>
  <c r="UO98" i="27"/>
  <c r="UH98" i="27"/>
  <c r="UQ98" i="27" s="1"/>
  <c r="UG98" i="27"/>
  <c r="UB98" i="27"/>
  <c r="TU98" i="27"/>
  <c r="UD98" i="27" s="1"/>
  <c r="TZ98" i="27"/>
  <c r="TO98" i="27"/>
  <c r="TH98" i="27"/>
  <c r="TQ98" i="27" s="1"/>
  <c r="TB98" i="27"/>
  <c r="SU98" i="27"/>
  <c r="TD98" i="27" s="1"/>
  <c r="SZ98" i="27"/>
  <c r="SO98" i="27"/>
  <c r="SH98" i="27"/>
  <c r="SQ98" i="27" s="1"/>
  <c r="SG98" i="27"/>
  <c r="SB98" i="27"/>
  <c r="RU98" i="27"/>
  <c r="SD98" i="27" s="1"/>
  <c r="RZ98" i="27"/>
  <c r="RO98" i="27"/>
  <c r="RH98" i="27"/>
  <c r="RQ98" i="27" s="1"/>
  <c r="RM98" i="27"/>
  <c r="RB98" i="27"/>
  <c r="QU98" i="27"/>
  <c r="RD98" i="27" s="1"/>
  <c r="QZ98" i="27"/>
  <c r="QO98" i="27"/>
  <c r="QH98" i="27"/>
  <c r="QQ98" i="27" s="1"/>
  <c r="QG98" i="27"/>
  <c r="QB98" i="27"/>
  <c r="PU98" i="27"/>
  <c r="QD98" i="27" s="1"/>
  <c r="PZ98" i="27"/>
  <c r="PO98" i="27"/>
  <c r="PH98" i="27"/>
  <c r="PQ98" i="27" s="1"/>
  <c r="PB98" i="27"/>
  <c r="OU98" i="27"/>
  <c r="PD98" i="27" s="1"/>
  <c r="OZ98" i="27"/>
  <c r="OO98" i="27"/>
  <c r="OH98" i="27"/>
  <c r="OQ98" i="27" s="1"/>
  <c r="OG98" i="27"/>
  <c r="OB98" i="27"/>
  <c r="NU98" i="27"/>
  <c r="OD98" i="27" s="1"/>
  <c r="NZ98" i="27"/>
  <c r="NO98" i="27"/>
  <c r="NH98" i="27"/>
  <c r="NQ98" i="27" s="1"/>
  <c r="NM98" i="27"/>
  <c r="NB98" i="27"/>
  <c r="MU98" i="27"/>
  <c r="ND98" i="27" s="1"/>
  <c r="MZ98" i="27"/>
  <c r="MO98" i="27"/>
  <c r="MH98" i="27"/>
  <c r="MQ98" i="27" s="1"/>
  <c r="MG98" i="27"/>
  <c r="MB98" i="27"/>
  <c r="LU98" i="27"/>
  <c r="MD98" i="27" s="1"/>
  <c r="LZ98" i="27"/>
  <c r="LO98" i="27"/>
  <c r="LH98" i="27"/>
  <c r="LQ98" i="27" s="1"/>
  <c r="LB98" i="27"/>
  <c r="KU98" i="27"/>
  <c r="LD98" i="27" s="1"/>
  <c r="KZ98" i="27"/>
  <c r="KO98" i="27"/>
  <c r="KH98" i="27"/>
  <c r="KQ98" i="27" s="1"/>
  <c r="KG98" i="27"/>
  <c r="KB98" i="27"/>
  <c r="JU98" i="27"/>
  <c r="KD98" i="27" s="1"/>
  <c r="JZ98" i="27"/>
  <c r="JO98" i="27"/>
  <c r="JH98" i="27"/>
  <c r="JQ98" i="27" s="1"/>
  <c r="JM98" i="27"/>
  <c r="JB98" i="27"/>
  <c r="IU98" i="27"/>
  <c r="JD98" i="27" s="1"/>
  <c r="IZ98" i="27"/>
  <c r="IO98" i="27"/>
  <c r="IH98" i="27"/>
  <c r="IQ98" i="27" s="1"/>
  <c r="IG98" i="27"/>
  <c r="IB98" i="27"/>
  <c r="HU98" i="27"/>
  <c r="ID98" i="27" s="1"/>
  <c r="HZ98" i="27"/>
  <c r="HO98" i="27"/>
  <c r="HH98" i="27"/>
  <c r="HQ98" i="27" s="1"/>
  <c r="HB98" i="27"/>
  <c r="GU98" i="27"/>
  <c r="HD98" i="27" s="1"/>
  <c r="GZ98" i="27"/>
  <c r="GO98" i="27"/>
  <c r="GH98" i="27"/>
  <c r="GQ98" i="27" s="1"/>
  <c r="GG98" i="27"/>
  <c r="GB98" i="27"/>
  <c r="FU98" i="27"/>
  <c r="GD98" i="27" s="1"/>
  <c r="FZ98" i="27"/>
  <c r="FO98" i="27"/>
  <c r="FH98" i="27"/>
  <c r="FQ98" i="27" s="1"/>
  <c r="FM98" i="27"/>
  <c r="FB98" i="27"/>
  <c r="EU98" i="27"/>
  <c r="FD98" i="27" s="1"/>
  <c r="EZ98" i="27"/>
  <c r="EO98" i="27"/>
  <c r="EH98" i="27"/>
  <c r="EQ98" i="27" s="1"/>
  <c r="EG98" i="27"/>
  <c r="DZ98" i="27"/>
  <c r="DS98" i="27"/>
  <c r="EB98" i="27" s="1"/>
  <c r="DX98" i="27"/>
  <c r="DM98" i="27"/>
  <c r="DF98" i="27"/>
  <c r="DO98" i="27" s="1"/>
  <c r="CZ98" i="27"/>
  <c r="CS98" i="27"/>
  <c r="DB98" i="27" s="1"/>
  <c r="CX98" i="27"/>
  <c r="CM98" i="27"/>
  <c r="CF98" i="27"/>
  <c r="CO98" i="27" s="1"/>
  <c r="CE98" i="27"/>
  <c r="BZ98" i="27"/>
  <c r="BS98" i="27"/>
  <c r="CB98" i="27" s="1"/>
  <c r="BX98" i="27"/>
  <c r="BM98" i="27"/>
  <c r="BF98" i="27"/>
  <c r="BO98" i="27" s="1"/>
  <c r="BK98" i="27"/>
  <c r="AX98" i="27"/>
  <c r="AQ98" i="27"/>
  <c r="AZ98" i="27" s="1"/>
  <c r="AV98" i="27"/>
  <c r="AK98" i="27"/>
  <c r="AD98" i="27"/>
  <c r="AM98" i="27" s="1"/>
  <c r="Q98" i="27"/>
  <c r="Z98" i="27" s="1"/>
  <c r="AFO97" i="27"/>
  <c r="AFH97" i="27"/>
  <c r="AFQ97" i="27" s="1"/>
  <c r="AFB97" i="27"/>
  <c r="AEU97" i="27"/>
  <c r="AFD97" i="27" s="1"/>
  <c r="AEZ97" i="27"/>
  <c r="AEO97" i="27"/>
  <c r="AEH97" i="27"/>
  <c r="AEQ97" i="27" s="1"/>
  <c r="AEM97" i="27"/>
  <c r="AEB97" i="27"/>
  <c r="ADU97" i="27"/>
  <c r="AED97" i="27" s="1"/>
  <c r="ADT97" i="27"/>
  <c r="ADO97" i="27"/>
  <c r="ADH97" i="27"/>
  <c r="ADQ97" i="27" s="1"/>
  <c r="ADM97" i="27"/>
  <c r="ADB97" i="27"/>
  <c r="ACU97" i="27"/>
  <c r="ADD97" i="27" s="1"/>
  <c r="ACH97" i="27"/>
  <c r="ACQ97" i="27" s="1"/>
  <c r="ACB97" i="27"/>
  <c r="ABU97" i="27"/>
  <c r="ACD97" i="27" s="1"/>
  <c r="ABT97" i="27"/>
  <c r="ABO97" i="27"/>
  <c r="ABH97" i="27"/>
  <c r="ABQ97" i="27" s="1"/>
  <c r="ABM97" i="27"/>
  <c r="ABB97" i="27"/>
  <c r="AAU97" i="27"/>
  <c r="ABD97" i="27" s="1"/>
  <c r="AAZ97" i="27"/>
  <c r="AAO97" i="27"/>
  <c r="AAH97" i="27"/>
  <c r="AAQ97" i="27" s="1"/>
  <c r="AAM97" i="27"/>
  <c r="AAB97" i="27"/>
  <c r="ZU97" i="27"/>
  <c r="AAD97" i="27" s="1"/>
  <c r="ZO97" i="27"/>
  <c r="ZH97" i="27"/>
  <c r="ZQ97" i="27" s="1"/>
  <c r="ZM97" i="27"/>
  <c r="ZB97" i="27"/>
  <c r="YU97" i="27"/>
  <c r="ZD97" i="27" s="1"/>
  <c r="YZ97" i="27"/>
  <c r="YO97" i="27"/>
  <c r="YH97" i="27"/>
  <c r="YQ97" i="27" s="1"/>
  <c r="YM97" i="27"/>
  <c r="YB97" i="27"/>
  <c r="XU97" i="27"/>
  <c r="YD97" i="27" s="1"/>
  <c r="XT97" i="27"/>
  <c r="XO97" i="27"/>
  <c r="XH97" i="27"/>
  <c r="XQ97" i="27" s="1"/>
  <c r="XB97" i="27"/>
  <c r="WU97" i="27"/>
  <c r="XD97" i="27" s="1"/>
  <c r="WZ97" i="27"/>
  <c r="WO97" i="27"/>
  <c r="WH97" i="27"/>
  <c r="WQ97" i="27" s="1"/>
  <c r="WM97" i="27"/>
  <c r="WB97" i="27"/>
  <c r="VU97" i="27"/>
  <c r="WD97" i="27" s="1"/>
  <c r="VT97" i="27"/>
  <c r="VO97" i="27"/>
  <c r="VH97" i="27"/>
  <c r="VQ97" i="27" s="1"/>
  <c r="VM97" i="27"/>
  <c r="VB97" i="27"/>
  <c r="UU97" i="27"/>
  <c r="VD97" i="27" s="1"/>
  <c r="UO97" i="27"/>
  <c r="UH97" i="27"/>
  <c r="UQ97" i="27" s="1"/>
  <c r="UM97" i="27"/>
  <c r="UB97" i="27"/>
  <c r="TU97" i="27"/>
  <c r="UD97" i="27" s="1"/>
  <c r="TT97" i="27"/>
  <c r="TO97" i="27"/>
  <c r="TH97" i="27"/>
  <c r="TQ97" i="27" s="1"/>
  <c r="TM97" i="27"/>
  <c r="TB97" i="27"/>
  <c r="SU97" i="27"/>
  <c r="TD97" i="27" s="1"/>
  <c r="SZ97" i="27"/>
  <c r="SO97" i="27"/>
  <c r="SH97" i="27"/>
  <c r="SQ97" i="27" s="1"/>
  <c r="SM97" i="27"/>
  <c r="SB97" i="27"/>
  <c r="RU97" i="27"/>
  <c r="SD97" i="27" s="1"/>
  <c r="RO97" i="27"/>
  <c r="RH97" i="27"/>
  <c r="RQ97" i="27" s="1"/>
  <c r="RM97" i="27"/>
  <c r="RB97" i="27"/>
  <c r="QU97" i="27"/>
  <c r="RD97" i="27" s="1"/>
  <c r="QZ97" i="27"/>
  <c r="QO97" i="27"/>
  <c r="QH97" i="27"/>
  <c r="QQ97" i="27" s="1"/>
  <c r="QM97" i="27"/>
  <c r="QB97" i="27"/>
  <c r="PU97" i="27"/>
  <c r="QD97" i="27" s="1"/>
  <c r="PT97" i="27"/>
  <c r="PO97" i="27"/>
  <c r="PH97" i="27"/>
  <c r="PQ97" i="27" s="1"/>
  <c r="PB97" i="27"/>
  <c r="OU97" i="27"/>
  <c r="PD97" i="27" s="1"/>
  <c r="OZ97" i="27"/>
  <c r="OO97" i="27"/>
  <c r="OH97" i="27"/>
  <c r="OQ97" i="27" s="1"/>
  <c r="OM97" i="27"/>
  <c r="OB97" i="27"/>
  <c r="NU97" i="27"/>
  <c r="OD97" i="27" s="1"/>
  <c r="NT97" i="27"/>
  <c r="NO97" i="27"/>
  <c r="NH97" i="27"/>
  <c r="NQ97" i="27" s="1"/>
  <c r="NM97" i="27"/>
  <c r="NB97" i="27"/>
  <c r="MU97" i="27"/>
  <c r="ND97" i="27" s="1"/>
  <c r="MO97" i="27"/>
  <c r="MH97" i="27"/>
  <c r="MQ97" i="27" s="1"/>
  <c r="MM97" i="27"/>
  <c r="MB97" i="27"/>
  <c r="LU97" i="27"/>
  <c r="MD97" i="27" s="1"/>
  <c r="LT97" i="27"/>
  <c r="LO97" i="27"/>
  <c r="LH97" i="27"/>
  <c r="LQ97" i="27" s="1"/>
  <c r="LM97" i="27"/>
  <c r="LB97" i="27"/>
  <c r="KU97" i="27"/>
  <c r="LD97" i="27" s="1"/>
  <c r="KZ97" i="27"/>
  <c r="KO97" i="27"/>
  <c r="KH97" i="27"/>
  <c r="KQ97" i="27" s="1"/>
  <c r="KM97" i="27"/>
  <c r="KB97" i="27"/>
  <c r="JU97" i="27"/>
  <c r="KD97" i="27" s="1"/>
  <c r="JO97" i="27"/>
  <c r="JH97" i="27"/>
  <c r="JQ97" i="27" s="1"/>
  <c r="JM97" i="27"/>
  <c r="JB97" i="27"/>
  <c r="IU97" i="27"/>
  <c r="JD97" i="27" s="1"/>
  <c r="IZ97" i="27"/>
  <c r="IO97" i="27"/>
  <c r="IH97" i="27"/>
  <c r="IQ97" i="27" s="1"/>
  <c r="IM97" i="27"/>
  <c r="IB97" i="27"/>
  <c r="HU97" i="27"/>
  <c r="ID97" i="27" s="1"/>
  <c r="HT97" i="27"/>
  <c r="HO97" i="27"/>
  <c r="HH97" i="27"/>
  <c r="HQ97" i="27" s="1"/>
  <c r="HB97" i="27"/>
  <c r="GU97" i="27"/>
  <c r="HD97" i="27" s="1"/>
  <c r="GZ97" i="27"/>
  <c r="GO97" i="27"/>
  <c r="GH97" i="27"/>
  <c r="GQ97" i="27" s="1"/>
  <c r="GM97" i="27"/>
  <c r="GB97" i="27"/>
  <c r="FU97" i="27"/>
  <c r="GD97" i="27" s="1"/>
  <c r="FT97" i="27"/>
  <c r="FO97" i="27"/>
  <c r="FH97" i="27"/>
  <c r="FQ97" i="27" s="1"/>
  <c r="FM97" i="27"/>
  <c r="FB97" i="27"/>
  <c r="EU97" i="27"/>
  <c r="FD97" i="27" s="1"/>
  <c r="EO97" i="27"/>
  <c r="EH97" i="27"/>
  <c r="EQ97" i="27" s="1"/>
  <c r="EM97" i="27"/>
  <c r="DZ97" i="27"/>
  <c r="DS97" i="27"/>
  <c r="EB97" i="27" s="1"/>
  <c r="DR97" i="27"/>
  <c r="DM97" i="27"/>
  <c r="DF97" i="27"/>
  <c r="DO97" i="27" s="1"/>
  <c r="DK97" i="27"/>
  <c r="CZ97" i="27"/>
  <c r="CS97" i="27"/>
  <c r="DB97" i="27" s="1"/>
  <c r="CX97" i="27"/>
  <c r="CM97" i="27"/>
  <c r="CF97" i="27"/>
  <c r="CO97" i="27" s="1"/>
  <c r="CK97" i="27"/>
  <c r="BZ97" i="27"/>
  <c r="BS97" i="27"/>
  <c r="CB97" i="27" s="1"/>
  <c r="BM97" i="27"/>
  <c r="BF97" i="27"/>
  <c r="BO97" i="27" s="1"/>
  <c r="BK97" i="27"/>
  <c r="AX97" i="27"/>
  <c r="AQ97" i="27"/>
  <c r="AZ97" i="27" s="1"/>
  <c r="AV97" i="27"/>
  <c r="AK97" i="27"/>
  <c r="AD97" i="27"/>
  <c r="AI97" i="27"/>
  <c r="Q97" i="27"/>
  <c r="Z97" i="27" s="1"/>
  <c r="P97" i="27"/>
  <c r="Y97" i="27" s="1"/>
  <c r="AFO96" i="27"/>
  <c r="AFH96" i="27"/>
  <c r="AFQ96" i="27" s="1"/>
  <c r="AFG96" i="27"/>
  <c r="AFB96" i="27"/>
  <c r="AEU96" i="27"/>
  <c r="AFD96" i="27" s="1"/>
  <c r="AEO96" i="27"/>
  <c r="AEH96" i="27"/>
  <c r="AEQ96" i="27" s="1"/>
  <c r="AEM96" i="27"/>
  <c r="AEB96" i="27"/>
  <c r="ADU96" i="27"/>
  <c r="AED96" i="27" s="1"/>
  <c r="ADZ96" i="27"/>
  <c r="ADO96" i="27"/>
  <c r="ADH96" i="27"/>
  <c r="ADQ96" i="27" s="1"/>
  <c r="ADG96" i="27"/>
  <c r="ADB96" i="27"/>
  <c r="ACU96" i="27"/>
  <c r="ADD96" i="27" s="1"/>
  <c r="ACZ96" i="27"/>
  <c r="ACH96" i="27"/>
  <c r="ACQ96" i="27" s="1"/>
  <c r="ACB96" i="27"/>
  <c r="ABU96" i="27"/>
  <c r="ACD96" i="27" s="1"/>
  <c r="ABZ96" i="27"/>
  <c r="ABO96" i="27"/>
  <c r="ABH96" i="27"/>
  <c r="ABQ96" i="27" s="1"/>
  <c r="ABG96" i="27"/>
  <c r="ABB96" i="27"/>
  <c r="AAU96" i="27"/>
  <c r="ABD96" i="27" s="1"/>
  <c r="AAO96" i="27"/>
  <c r="AAH96" i="27"/>
  <c r="AAQ96" i="27" s="1"/>
  <c r="AAM96" i="27"/>
  <c r="AAB96" i="27"/>
  <c r="ZU96" i="27"/>
  <c r="AAD96" i="27" s="1"/>
  <c r="ZZ96" i="27"/>
  <c r="ZO96" i="27"/>
  <c r="ZH96" i="27"/>
  <c r="ZQ96" i="27" s="1"/>
  <c r="ZG96" i="27"/>
  <c r="ZB96" i="27"/>
  <c r="YU96" i="27"/>
  <c r="ZD96" i="27" s="1"/>
  <c r="YZ96" i="27"/>
  <c r="YO96" i="27"/>
  <c r="YH96" i="27"/>
  <c r="YQ96" i="27" s="1"/>
  <c r="YM96" i="27"/>
  <c r="YB96" i="27"/>
  <c r="XU96" i="27"/>
  <c r="YD96" i="27" s="1"/>
  <c r="XZ96" i="27"/>
  <c r="XO96" i="27"/>
  <c r="XH96" i="27"/>
  <c r="XQ96" i="27" s="1"/>
  <c r="XG96" i="27"/>
  <c r="XB96" i="27"/>
  <c r="WU96" i="27"/>
  <c r="XD96" i="27" s="1"/>
  <c r="WO96" i="27"/>
  <c r="WH96" i="27"/>
  <c r="WQ96" i="27" s="1"/>
  <c r="WM96" i="27"/>
  <c r="WB96" i="27"/>
  <c r="VU96" i="27"/>
  <c r="WD96" i="27" s="1"/>
  <c r="VZ96" i="27"/>
  <c r="VO96" i="27"/>
  <c r="VH96" i="27"/>
  <c r="VQ96" i="27" s="1"/>
  <c r="VG96" i="27"/>
  <c r="VB96" i="27"/>
  <c r="UU96" i="27"/>
  <c r="VD96" i="27" s="1"/>
  <c r="UZ96" i="27"/>
  <c r="UO96" i="27"/>
  <c r="UH96" i="27"/>
  <c r="UQ96" i="27" s="1"/>
  <c r="UM96" i="27"/>
  <c r="UB96" i="27"/>
  <c r="TU96" i="27"/>
  <c r="UD96" i="27" s="1"/>
  <c r="TZ96" i="27"/>
  <c r="TO96" i="27"/>
  <c r="TH96" i="27"/>
  <c r="TQ96" i="27" s="1"/>
  <c r="TG96" i="27"/>
  <c r="TB96" i="27"/>
  <c r="SU96" i="27"/>
  <c r="TD96" i="27" s="1"/>
  <c r="SO96" i="27"/>
  <c r="SH96" i="27"/>
  <c r="SQ96" i="27" s="1"/>
  <c r="SM96" i="27"/>
  <c r="SB96" i="27"/>
  <c r="RU96" i="27"/>
  <c r="SD96" i="27" s="1"/>
  <c r="RZ96" i="27"/>
  <c r="RO96" i="27"/>
  <c r="RH96" i="27"/>
  <c r="RQ96" i="27" s="1"/>
  <c r="RG96" i="27"/>
  <c r="RB96" i="27"/>
  <c r="QU96" i="27"/>
  <c r="RD96" i="27" s="1"/>
  <c r="QZ96" i="27"/>
  <c r="QO96" i="27"/>
  <c r="QH96" i="27"/>
  <c r="QQ96" i="27" s="1"/>
  <c r="QM96" i="27"/>
  <c r="QB96" i="27"/>
  <c r="PU96" i="27"/>
  <c r="QD96" i="27" s="1"/>
  <c r="PZ96" i="27"/>
  <c r="PO96" i="27"/>
  <c r="PH96" i="27"/>
  <c r="PQ96" i="27" s="1"/>
  <c r="PG96" i="27"/>
  <c r="PB96" i="27"/>
  <c r="OU96" i="27"/>
  <c r="PD96" i="27" s="1"/>
  <c r="OO96" i="27"/>
  <c r="OH96" i="27"/>
  <c r="OQ96" i="27" s="1"/>
  <c r="OM96" i="27"/>
  <c r="OB96" i="27"/>
  <c r="NU96" i="27"/>
  <c r="OD96" i="27" s="1"/>
  <c r="NZ96" i="27"/>
  <c r="NO96" i="27"/>
  <c r="NH96" i="27"/>
  <c r="NQ96" i="27" s="1"/>
  <c r="NG96" i="27"/>
  <c r="NB96" i="27"/>
  <c r="MU96" i="27"/>
  <c r="ND96" i="27" s="1"/>
  <c r="MZ96" i="27"/>
  <c r="MO96" i="27"/>
  <c r="MH96" i="27"/>
  <c r="MQ96" i="27" s="1"/>
  <c r="MM96" i="27"/>
  <c r="MB96" i="27"/>
  <c r="LU96" i="27"/>
  <c r="MD96" i="27" s="1"/>
  <c r="LZ96" i="27"/>
  <c r="LO96" i="27"/>
  <c r="LH96" i="27"/>
  <c r="LQ96" i="27" s="1"/>
  <c r="LG96" i="27"/>
  <c r="LB96" i="27"/>
  <c r="KU96" i="27"/>
  <c r="LD96" i="27" s="1"/>
  <c r="KO96" i="27"/>
  <c r="KH96" i="27"/>
  <c r="KQ96" i="27" s="1"/>
  <c r="KM96" i="27"/>
  <c r="KB96" i="27"/>
  <c r="JU96" i="27"/>
  <c r="KD96" i="27" s="1"/>
  <c r="JZ96" i="27"/>
  <c r="JO96" i="27"/>
  <c r="JH96" i="27"/>
  <c r="JQ96" i="27" s="1"/>
  <c r="JG96" i="27"/>
  <c r="JB96" i="27"/>
  <c r="IU96" i="27"/>
  <c r="JD96" i="27" s="1"/>
  <c r="IZ96" i="27"/>
  <c r="IO96" i="27"/>
  <c r="IH96" i="27"/>
  <c r="IQ96" i="27" s="1"/>
  <c r="IM96" i="27"/>
  <c r="IB96" i="27"/>
  <c r="HU96" i="27"/>
  <c r="ID96" i="27" s="1"/>
  <c r="HZ96" i="27"/>
  <c r="HO96" i="27"/>
  <c r="HH96" i="27"/>
  <c r="HQ96" i="27" s="1"/>
  <c r="HG96" i="27"/>
  <c r="HB96" i="27"/>
  <c r="GU96" i="27"/>
  <c r="HD96" i="27" s="1"/>
  <c r="GO96" i="27"/>
  <c r="GH96" i="27"/>
  <c r="GQ96" i="27" s="1"/>
  <c r="GM96" i="27"/>
  <c r="GB96" i="27"/>
  <c r="FU96" i="27"/>
  <c r="GD96" i="27" s="1"/>
  <c r="FZ96" i="27"/>
  <c r="FO96" i="27"/>
  <c r="FH96" i="27"/>
  <c r="FQ96" i="27" s="1"/>
  <c r="FG96" i="27"/>
  <c r="FB96" i="27"/>
  <c r="EU96" i="27"/>
  <c r="FD96" i="27" s="1"/>
  <c r="EZ96" i="27"/>
  <c r="EO96" i="27"/>
  <c r="EH96" i="27"/>
  <c r="EQ96" i="27" s="1"/>
  <c r="EM96" i="27"/>
  <c r="DZ96" i="27"/>
  <c r="DS96" i="27"/>
  <c r="EB96" i="27" s="1"/>
  <c r="DX96" i="27"/>
  <c r="DM96" i="27"/>
  <c r="DF96" i="27"/>
  <c r="DO96" i="27" s="1"/>
  <c r="DE96" i="27"/>
  <c r="CZ96" i="27"/>
  <c r="CS96" i="27"/>
  <c r="DB96" i="27" s="1"/>
  <c r="CM96" i="27"/>
  <c r="CF96" i="27"/>
  <c r="CO96" i="27" s="1"/>
  <c r="CK96" i="27"/>
  <c r="BZ96" i="27"/>
  <c r="BS96" i="27"/>
  <c r="CB96" i="27" s="1"/>
  <c r="BX96" i="27"/>
  <c r="BM96" i="27"/>
  <c r="BE96" i="27"/>
  <c r="AX96" i="27"/>
  <c r="AQ96" i="27"/>
  <c r="AZ96" i="27" s="1"/>
  <c r="AV96" i="27"/>
  <c r="AK96" i="27"/>
  <c r="AD96" i="27"/>
  <c r="AM96" i="27" s="1"/>
  <c r="AI96" i="27"/>
  <c r="Q96" i="27"/>
  <c r="Z96" i="27" s="1"/>
  <c r="AFO95" i="27"/>
  <c r="AFH95" i="27"/>
  <c r="AFM95" i="27"/>
  <c r="AFB95" i="27"/>
  <c r="AEU95" i="27"/>
  <c r="AET95" i="27"/>
  <c r="AEO95" i="27"/>
  <c r="AEH95" i="27"/>
  <c r="AEM95" i="27"/>
  <c r="AEB95" i="27"/>
  <c r="ADU95" i="27"/>
  <c r="ADO95" i="27"/>
  <c r="ADH95" i="27"/>
  <c r="ADM95" i="27"/>
  <c r="ADB95" i="27"/>
  <c r="ACU95" i="27"/>
  <c r="ACT95" i="27"/>
  <c r="ACH95" i="27"/>
  <c r="ACQ95" i="27" s="1"/>
  <c r="ACB95" i="27"/>
  <c r="ABU95" i="27"/>
  <c r="ABZ95" i="27"/>
  <c r="ABO95" i="27"/>
  <c r="ABH95" i="27"/>
  <c r="ABM95" i="27"/>
  <c r="ABB95" i="27"/>
  <c r="AAU95" i="27"/>
  <c r="AAT95" i="27"/>
  <c r="AAO95" i="27"/>
  <c r="AAH95" i="27"/>
  <c r="AAM95" i="27"/>
  <c r="AAB95" i="27"/>
  <c r="ZU95" i="27"/>
  <c r="ZZ95" i="27"/>
  <c r="ZO95" i="27"/>
  <c r="ZH95" i="27"/>
  <c r="ZM95" i="27"/>
  <c r="ZB95" i="27"/>
  <c r="YU95" i="27"/>
  <c r="YT95" i="27"/>
  <c r="YO95" i="27"/>
  <c r="YH95" i="27"/>
  <c r="YM95" i="27"/>
  <c r="YB95" i="27"/>
  <c r="XU95" i="27"/>
  <c r="XZ95" i="27"/>
  <c r="XO95" i="27"/>
  <c r="XH95" i="27"/>
  <c r="XM95" i="27"/>
  <c r="XB95" i="27"/>
  <c r="WU95" i="27"/>
  <c r="WT95" i="27"/>
  <c r="WO95" i="27"/>
  <c r="WH95" i="27"/>
  <c r="WM95" i="27"/>
  <c r="WB95" i="27"/>
  <c r="VU95" i="27"/>
  <c r="VO95" i="27"/>
  <c r="VH95" i="27"/>
  <c r="VM95" i="27"/>
  <c r="VB95" i="27"/>
  <c r="UU95" i="27"/>
  <c r="UT95" i="27"/>
  <c r="UO95" i="27"/>
  <c r="UH95" i="27"/>
  <c r="UM95" i="27"/>
  <c r="UB95" i="27"/>
  <c r="TU95" i="27"/>
  <c r="TZ95" i="27"/>
  <c r="TO95" i="27"/>
  <c r="TH95" i="27"/>
  <c r="TM95" i="27"/>
  <c r="TB95" i="27"/>
  <c r="SU95" i="27"/>
  <c r="ST95" i="27"/>
  <c r="SO95" i="27"/>
  <c r="SH95" i="27"/>
  <c r="SM95" i="27"/>
  <c r="SB95" i="27"/>
  <c r="RU95" i="27"/>
  <c r="RO95" i="27"/>
  <c r="RH95" i="27"/>
  <c r="RM95" i="27"/>
  <c r="RB95" i="27"/>
  <c r="QU95" i="27"/>
  <c r="QT95" i="27"/>
  <c r="QO95" i="27"/>
  <c r="QH95" i="27"/>
  <c r="QM95" i="27"/>
  <c r="QB95" i="27"/>
  <c r="PU95" i="27"/>
  <c r="PZ95" i="27"/>
  <c r="PO95" i="27"/>
  <c r="PH95" i="27"/>
  <c r="PM95" i="27"/>
  <c r="PB95" i="27"/>
  <c r="OU95" i="27"/>
  <c r="OT95" i="27"/>
  <c r="OO95" i="27"/>
  <c r="OH95" i="27"/>
  <c r="OM95" i="27"/>
  <c r="OB95" i="27"/>
  <c r="NU95" i="27"/>
  <c r="NO95" i="27"/>
  <c r="NH95" i="27"/>
  <c r="NM95" i="27"/>
  <c r="NB95" i="27"/>
  <c r="MU95" i="27"/>
  <c r="MT95" i="27"/>
  <c r="MO95" i="27"/>
  <c r="MH95" i="27"/>
  <c r="MM95" i="27"/>
  <c r="MB95" i="27"/>
  <c r="LU95" i="27"/>
  <c r="LZ95" i="27"/>
  <c r="LO95" i="27"/>
  <c r="LH95" i="27"/>
  <c r="LM95" i="27"/>
  <c r="LB95" i="27"/>
  <c r="KU95" i="27"/>
  <c r="KT95" i="27"/>
  <c r="KO95" i="27"/>
  <c r="KH95" i="27"/>
  <c r="KM95" i="27"/>
  <c r="KB95" i="27"/>
  <c r="JU95" i="27"/>
  <c r="JO95" i="27"/>
  <c r="JH95" i="27"/>
  <c r="JM95" i="27"/>
  <c r="JB95" i="27"/>
  <c r="IU95" i="27"/>
  <c r="IT95" i="27"/>
  <c r="IO95" i="27"/>
  <c r="IH95" i="27"/>
  <c r="IM95" i="27"/>
  <c r="IB95" i="27"/>
  <c r="HU95" i="27"/>
  <c r="HZ95" i="27"/>
  <c r="HO95" i="27"/>
  <c r="HH95" i="27"/>
  <c r="HM95" i="27"/>
  <c r="HB95" i="27"/>
  <c r="GU95" i="27"/>
  <c r="GT95" i="27"/>
  <c r="GO95" i="27"/>
  <c r="GH95" i="27"/>
  <c r="GM95" i="27"/>
  <c r="GB95" i="27"/>
  <c r="FU95" i="27"/>
  <c r="FO95" i="27"/>
  <c r="FH95" i="27"/>
  <c r="FM95" i="27"/>
  <c r="FB95" i="27"/>
  <c r="EU95" i="27"/>
  <c r="ET95" i="27"/>
  <c r="EO95" i="27"/>
  <c r="EH95" i="27"/>
  <c r="EM95" i="27"/>
  <c r="DZ95" i="27"/>
  <c r="DS95" i="27"/>
  <c r="DX95" i="27"/>
  <c r="DM95" i="27"/>
  <c r="DF95" i="27"/>
  <c r="DK95" i="27"/>
  <c r="CZ95" i="27"/>
  <c r="CS95" i="27"/>
  <c r="CR95" i="27"/>
  <c r="CM95" i="27"/>
  <c r="CF95" i="27"/>
  <c r="CK95" i="27"/>
  <c r="BZ95" i="27"/>
  <c r="BS95" i="27"/>
  <c r="BM95" i="27"/>
  <c r="BF95" i="27"/>
  <c r="AX95" i="27"/>
  <c r="AQ95" i="27"/>
  <c r="AP95" i="27"/>
  <c r="AK95" i="27"/>
  <c r="AI95" i="27"/>
  <c r="Q95" i="27"/>
  <c r="Z95" i="27" s="1"/>
  <c r="AFO94" i="27"/>
  <c r="AFH94" i="27"/>
  <c r="AFQ94" i="27" s="1"/>
  <c r="AFM94" i="27"/>
  <c r="AFB94" i="27"/>
  <c r="AEU94" i="27"/>
  <c r="AFD94" i="27" s="1"/>
  <c r="AEZ94" i="27"/>
  <c r="AEO94" i="27"/>
  <c r="AEH94" i="27"/>
  <c r="AEQ94" i="27" s="1"/>
  <c r="AEB94" i="27"/>
  <c r="ADU94" i="27"/>
  <c r="AED94" i="27" s="1"/>
  <c r="ADZ94" i="27"/>
  <c r="ADO94" i="27"/>
  <c r="ADH94" i="27"/>
  <c r="ADQ94" i="27" s="1"/>
  <c r="ADM94" i="27"/>
  <c r="ADB94" i="27"/>
  <c r="ACU94" i="27"/>
  <c r="ADD94" i="27" s="1"/>
  <c r="ACZ94" i="27"/>
  <c r="ACH94" i="27"/>
  <c r="ACQ94" i="27" s="1"/>
  <c r="ACG94" i="27"/>
  <c r="ACB94" i="27"/>
  <c r="ABU94" i="27"/>
  <c r="ACD94" i="27" s="1"/>
  <c r="ABO94" i="27"/>
  <c r="ABH94" i="27"/>
  <c r="ABQ94" i="27" s="1"/>
  <c r="ABM94" i="27"/>
  <c r="ABB94" i="27"/>
  <c r="AAU94" i="27"/>
  <c r="ABD94" i="27" s="1"/>
  <c r="AAZ94" i="27"/>
  <c r="AAO94" i="27"/>
  <c r="AAH94" i="27"/>
  <c r="AAQ94" i="27" s="1"/>
  <c r="AAG94" i="27"/>
  <c r="AAB94" i="27"/>
  <c r="ZU94" i="27"/>
  <c r="AAD94" i="27" s="1"/>
  <c r="ZZ94" i="27"/>
  <c r="ZO94" i="27"/>
  <c r="ZH94" i="27"/>
  <c r="ZQ94" i="27" s="1"/>
  <c r="ZB94" i="27"/>
  <c r="YU94" i="27"/>
  <c r="ZD94" i="27" s="1"/>
  <c r="YZ94" i="27"/>
  <c r="YO94" i="27"/>
  <c r="YH94" i="27"/>
  <c r="YQ94" i="27" s="1"/>
  <c r="YG94" i="27"/>
  <c r="YB94" i="27"/>
  <c r="XU94" i="27"/>
  <c r="YD94" i="27" s="1"/>
  <c r="XZ94" i="27"/>
  <c r="XO94" i="27"/>
  <c r="XH94" i="27"/>
  <c r="XQ94" i="27" s="1"/>
  <c r="XM94" i="27"/>
  <c r="XB94" i="27"/>
  <c r="WU94" i="27"/>
  <c r="XD94" i="27" s="1"/>
  <c r="WZ94" i="27"/>
  <c r="WO94" i="27"/>
  <c r="WH94" i="27"/>
  <c r="WQ94" i="27" s="1"/>
  <c r="WB94" i="27"/>
  <c r="VU94" i="27"/>
  <c r="WD94" i="27" s="1"/>
  <c r="VZ94" i="27"/>
  <c r="VO94" i="27"/>
  <c r="VH94" i="27"/>
  <c r="VQ94" i="27" s="1"/>
  <c r="VM94" i="27"/>
  <c r="VB94" i="27"/>
  <c r="UU94" i="27"/>
  <c r="VD94" i="27" s="1"/>
  <c r="UZ94" i="27"/>
  <c r="UO94" i="27"/>
  <c r="UH94" i="27"/>
  <c r="UQ94" i="27" s="1"/>
  <c r="UG94" i="27"/>
  <c r="UB94" i="27"/>
  <c r="TU94" i="27"/>
  <c r="UD94" i="27" s="1"/>
  <c r="TO94" i="27"/>
  <c r="TH94" i="27"/>
  <c r="TQ94" i="27" s="1"/>
  <c r="TM94" i="27"/>
  <c r="TB94" i="27"/>
  <c r="SU94" i="27"/>
  <c r="TD94" i="27" s="1"/>
  <c r="SZ94" i="27"/>
  <c r="SO94" i="27"/>
  <c r="SH94" i="27"/>
  <c r="SQ94" i="27" s="1"/>
  <c r="SG94" i="27"/>
  <c r="SB94" i="27"/>
  <c r="RU94" i="27"/>
  <c r="SD94" i="27" s="1"/>
  <c r="RZ94" i="27"/>
  <c r="RO94" i="27"/>
  <c r="RH94" i="27"/>
  <c r="RQ94" i="27" s="1"/>
  <c r="RB94" i="27"/>
  <c r="QU94" i="27"/>
  <c r="RD94" i="27" s="1"/>
  <c r="QZ94" i="27"/>
  <c r="QO94" i="27"/>
  <c r="QH94" i="27"/>
  <c r="QQ94" i="27" s="1"/>
  <c r="QG94" i="27"/>
  <c r="QB94" i="27"/>
  <c r="PU94" i="27"/>
  <c r="QD94" i="27" s="1"/>
  <c r="PZ94" i="27"/>
  <c r="PO94" i="27"/>
  <c r="PH94" i="27"/>
  <c r="PQ94" i="27" s="1"/>
  <c r="PM94" i="27"/>
  <c r="PB94" i="27"/>
  <c r="OU94" i="27"/>
  <c r="PD94" i="27" s="1"/>
  <c r="OZ94" i="27"/>
  <c r="OO94" i="27"/>
  <c r="OH94" i="27"/>
  <c r="OQ94" i="27" s="1"/>
  <c r="OB94" i="27"/>
  <c r="NU94" i="27"/>
  <c r="OD94" i="27" s="1"/>
  <c r="NZ94" i="27"/>
  <c r="NO94" i="27"/>
  <c r="NH94" i="27"/>
  <c r="NQ94" i="27" s="1"/>
  <c r="NM94" i="27"/>
  <c r="NB94" i="27"/>
  <c r="MU94" i="27"/>
  <c r="ND94" i="27" s="1"/>
  <c r="MZ94" i="27"/>
  <c r="MO94" i="27"/>
  <c r="MH94" i="27"/>
  <c r="MQ94" i="27" s="1"/>
  <c r="MG94" i="27"/>
  <c r="MB94" i="27"/>
  <c r="LU94" i="27"/>
  <c r="MD94" i="27" s="1"/>
  <c r="LO94" i="27"/>
  <c r="LH94" i="27"/>
  <c r="LQ94" i="27" s="1"/>
  <c r="LM94" i="27"/>
  <c r="LB94" i="27"/>
  <c r="KU94" i="27"/>
  <c r="LD94" i="27" s="1"/>
  <c r="KZ94" i="27"/>
  <c r="KO94" i="27"/>
  <c r="KH94" i="27"/>
  <c r="KQ94" i="27" s="1"/>
  <c r="KG94" i="27"/>
  <c r="KB94" i="27"/>
  <c r="JU94" i="27"/>
  <c r="KD94" i="27" s="1"/>
  <c r="JZ94" i="27"/>
  <c r="JO94" i="27"/>
  <c r="JH94" i="27"/>
  <c r="JQ94" i="27" s="1"/>
  <c r="JB94" i="27"/>
  <c r="IU94" i="27"/>
  <c r="JD94" i="27" s="1"/>
  <c r="IZ94" i="27"/>
  <c r="IO94" i="27"/>
  <c r="IH94" i="27"/>
  <c r="IQ94" i="27" s="1"/>
  <c r="IG94" i="27"/>
  <c r="IB94" i="27"/>
  <c r="HU94" i="27"/>
  <c r="ID94" i="27" s="1"/>
  <c r="HZ94" i="27"/>
  <c r="HO94" i="27"/>
  <c r="HH94" i="27"/>
  <c r="HQ94" i="27" s="1"/>
  <c r="HM94" i="27"/>
  <c r="HB94" i="27"/>
  <c r="GU94" i="27"/>
  <c r="HD94" i="27" s="1"/>
  <c r="GZ94" i="27"/>
  <c r="GO94" i="27"/>
  <c r="GH94" i="27"/>
  <c r="GQ94" i="27" s="1"/>
  <c r="GB94" i="27"/>
  <c r="FU94" i="27"/>
  <c r="GD94" i="27" s="1"/>
  <c r="FZ94" i="27"/>
  <c r="FO94" i="27"/>
  <c r="FH94" i="27"/>
  <c r="FQ94" i="27" s="1"/>
  <c r="FM94" i="27"/>
  <c r="FB94" i="27"/>
  <c r="EU94" i="27"/>
  <c r="FD94" i="27" s="1"/>
  <c r="EZ94" i="27"/>
  <c r="EO94" i="27"/>
  <c r="EH94" i="27"/>
  <c r="EQ94" i="27" s="1"/>
  <c r="EG94" i="27"/>
  <c r="DZ94" i="27"/>
  <c r="DS94" i="27"/>
  <c r="EB94" i="27" s="1"/>
  <c r="DM94" i="27"/>
  <c r="DF94" i="27"/>
  <c r="DO94" i="27" s="1"/>
  <c r="DK94" i="27"/>
  <c r="CZ94" i="27"/>
  <c r="CS94" i="27"/>
  <c r="DB94" i="27" s="1"/>
  <c r="CX94" i="27"/>
  <c r="CM94" i="27"/>
  <c r="CF94" i="27"/>
  <c r="CO94" i="27" s="1"/>
  <c r="CE94" i="27"/>
  <c r="BZ94" i="27"/>
  <c r="BS94" i="27"/>
  <c r="CB94" i="27" s="1"/>
  <c r="BX94" i="27"/>
  <c r="BM94" i="27"/>
  <c r="BF94" i="27"/>
  <c r="BO94" i="27" s="1"/>
  <c r="AX94" i="27"/>
  <c r="AQ94" i="27"/>
  <c r="AZ94" i="27" s="1"/>
  <c r="AV94" i="27"/>
  <c r="AK94" i="27"/>
  <c r="AD94" i="27"/>
  <c r="AM94" i="27" s="1"/>
  <c r="AI94" i="27"/>
  <c r="Q94" i="27"/>
  <c r="Z94" i="27" s="1"/>
  <c r="AFO93" i="27"/>
  <c r="AFH93" i="27"/>
  <c r="AFQ93" i="27" s="1"/>
  <c r="AFM93" i="27"/>
  <c r="AFB93" i="27"/>
  <c r="AEU93" i="27"/>
  <c r="AFD93" i="27" s="1"/>
  <c r="AEO93" i="27"/>
  <c r="AEH93" i="27"/>
  <c r="AEQ93" i="27" s="1"/>
  <c r="AEM93" i="27"/>
  <c r="AEB93" i="27"/>
  <c r="ADU93" i="27"/>
  <c r="AED93" i="27" s="1"/>
  <c r="ADO93" i="27"/>
  <c r="ADH93" i="27"/>
  <c r="ADQ93" i="27" s="1"/>
  <c r="ADM93" i="27"/>
  <c r="ADB93" i="27"/>
  <c r="ACU93" i="27"/>
  <c r="ADD93" i="27" s="1"/>
  <c r="ACZ93" i="27"/>
  <c r="ACH93" i="27"/>
  <c r="ACQ93" i="27" s="1"/>
  <c r="ACB93" i="27"/>
  <c r="ABU93" i="27"/>
  <c r="ACD93" i="27" s="1"/>
  <c r="ABT93" i="27"/>
  <c r="ABO93" i="27"/>
  <c r="ABH93" i="27"/>
  <c r="ABQ93" i="27" s="1"/>
  <c r="ABM93" i="27"/>
  <c r="ABB93" i="27"/>
  <c r="AAU93" i="27"/>
  <c r="ABD93" i="27" s="1"/>
  <c r="AAO93" i="27"/>
  <c r="AAH93" i="27"/>
  <c r="AAQ93" i="27" s="1"/>
  <c r="AAM93" i="27"/>
  <c r="AAB93" i="27"/>
  <c r="ZU93" i="27"/>
  <c r="AAD93" i="27" s="1"/>
  <c r="ZO93" i="27"/>
  <c r="ZH93" i="27"/>
  <c r="ZQ93" i="27" s="1"/>
  <c r="ZM93" i="27"/>
  <c r="ZB93" i="27"/>
  <c r="YU93" i="27"/>
  <c r="ZD93" i="27" s="1"/>
  <c r="YZ93" i="27"/>
  <c r="YO93" i="27"/>
  <c r="YH93" i="27"/>
  <c r="YQ93" i="27" s="1"/>
  <c r="YM93" i="27"/>
  <c r="YB93" i="27"/>
  <c r="XU93" i="27"/>
  <c r="YD93" i="27" s="1"/>
  <c r="XT93" i="27"/>
  <c r="XO93" i="27"/>
  <c r="XH93" i="27"/>
  <c r="XQ93" i="27" s="1"/>
  <c r="XM93" i="27"/>
  <c r="XB93" i="27"/>
  <c r="WU93" i="27"/>
  <c r="XD93" i="27" s="1"/>
  <c r="WO93" i="27"/>
  <c r="WH93" i="27"/>
  <c r="WQ93" i="27" s="1"/>
  <c r="WM93" i="27"/>
  <c r="WB93" i="27"/>
  <c r="VU93" i="27"/>
  <c r="WD93" i="27" s="1"/>
  <c r="VO93" i="27"/>
  <c r="VH93" i="27"/>
  <c r="VQ93" i="27" s="1"/>
  <c r="VM93" i="27"/>
  <c r="VB93" i="27"/>
  <c r="UU93" i="27"/>
  <c r="VD93" i="27" s="1"/>
  <c r="UZ93" i="27"/>
  <c r="UO93" i="27"/>
  <c r="UH93" i="27"/>
  <c r="UQ93" i="27" s="1"/>
  <c r="UM93" i="27"/>
  <c r="UB93" i="27"/>
  <c r="TU93" i="27"/>
  <c r="UD93" i="27" s="1"/>
  <c r="TT93" i="27"/>
  <c r="TO93" i="27"/>
  <c r="TH93" i="27"/>
  <c r="TQ93" i="27" s="1"/>
  <c r="TM93" i="27"/>
  <c r="TB93" i="27"/>
  <c r="SU93" i="27"/>
  <c r="TD93" i="27" s="1"/>
  <c r="SO93" i="27"/>
  <c r="SH93" i="27"/>
  <c r="SQ93" i="27" s="1"/>
  <c r="SM93" i="27"/>
  <c r="SB93" i="27"/>
  <c r="RU93" i="27"/>
  <c r="SD93" i="27" s="1"/>
  <c r="RO93" i="27"/>
  <c r="RH93" i="27"/>
  <c r="RQ93" i="27" s="1"/>
  <c r="RM93" i="27"/>
  <c r="RB93" i="27"/>
  <c r="QU93" i="27"/>
  <c r="RD93" i="27" s="1"/>
  <c r="QZ93" i="27"/>
  <c r="QO93" i="27"/>
  <c r="QH93" i="27"/>
  <c r="QQ93" i="27" s="1"/>
  <c r="QM93" i="27"/>
  <c r="QB93" i="27"/>
  <c r="PU93" i="27"/>
  <c r="QD93" i="27" s="1"/>
  <c r="PT93" i="27"/>
  <c r="PO93" i="27"/>
  <c r="PH93" i="27"/>
  <c r="PQ93" i="27" s="1"/>
  <c r="PM93" i="27"/>
  <c r="PB93" i="27"/>
  <c r="OU93" i="27"/>
  <c r="PD93" i="27" s="1"/>
  <c r="OO93" i="27"/>
  <c r="OH93" i="27"/>
  <c r="OQ93" i="27" s="1"/>
  <c r="OM93" i="27"/>
  <c r="OB93" i="27"/>
  <c r="NU93" i="27"/>
  <c r="OD93" i="27" s="1"/>
  <c r="NO93" i="27"/>
  <c r="NH93" i="27"/>
  <c r="NQ93" i="27" s="1"/>
  <c r="NM93" i="27"/>
  <c r="NB93" i="27"/>
  <c r="MU93" i="27"/>
  <c r="ND93" i="27" s="1"/>
  <c r="MZ93" i="27"/>
  <c r="MO93" i="27"/>
  <c r="MH93" i="27"/>
  <c r="MQ93" i="27" s="1"/>
  <c r="MM93" i="27"/>
  <c r="MB93" i="27"/>
  <c r="LU93" i="27"/>
  <c r="MD93" i="27" s="1"/>
  <c r="LT93" i="27"/>
  <c r="LO93" i="27"/>
  <c r="LH93" i="27"/>
  <c r="LQ93" i="27" s="1"/>
  <c r="LM93" i="27"/>
  <c r="LB93" i="27"/>
  <c r="KU93" i="27"/>
  <c r="LD93" i="27" s="1"/>
  <c r="KO93" i="27"/>
  <c r="KH93" i="27"/>
  <c r="KQ93" i="27" s="1"/>
  <c r="KM93" i="27"/>
  <c r="KB93" i="27"/>
  <c r="JU93" i="27"/>
  <c r="KD93" i="27" s="1"/>
  <c r="JO93" i="27"/>
  <c r="JH93" i="27"/>
  <c r="JQ93" i="27" s="1"/>
  <c r="JM93" i="27"/>
  <c r="JB93" i="27"/>
  <c r="IU93" i="27"/>
  <c r="JD93" i="27" s="1"/>
  <c r="IZ93" i="27"/>
  <c r="IO93" i="27"/>
  <c r="IH93" i="27"/>
  <c r="IQ93" i="27" s="1"/>
  <c r="IM93" i="27"/>
  <c r="IB93" i="27"/>
  <c r="HU93" i="27"/>
  <c r="ID93" i="27" s="1"/>
  <c r="HT93" i="27"/>
  <c r="HO93" i="27"/>
  <c r="HH93" i="27"/>
  <c r="HQ93" i="27" s="1"/>
  <c r="HM93" i="27"/>
  <c r="HB93" i="27"/>
  <c r="GU93" i="27"/>
  <c r="HD93" i="27" s="1"/>
  <c r="GO93" i="27"/>
  <c r="GH93" i="27"/>
  <c r="GQ93" i="27" s="1"/>
  <c r="GM93" i="27"/>
  <c r="GB93" i="27"/>
  <c r="FU93" i="27"/>
  <c r="GD93" i="27" s="1"/>
  <c r="FO93" i="27"/>
  <c r="FH93" i="27"/>
  <c r="FQ93" i="27" s="1"/>
  <c r="FM93" i="27"/>
  <c r="FB93" i="27"/>
  <c r="EU93" i="27"/>
  <c r="FD93" i="27" s="1"/>
  <c r="EZ93" i="27"/>
  <c r="EO93" i="27"/>
  <c r="EH93" i="27"/>
  <c r="EQ93" i="27" s="1"/>
  <c r="EM93" i="27"/>
  <c r="DZ93" i="27"/>
  <c r="DS93" i="27"/>
  <c r="EB93" i="27" s="1"/>
  <c r="DR93" i="27"/>
  <c r="DM93" i="27"/>
  <c r="DF93" i="27"/>
  <c r="DO93" i="27" s="1"/>
  <c r="DK93" i="27"/>
  <c r="CZ93" i="27"/>
  <c r="CS93" i="27"/>
  <c r="DB93" i="27" s="1"/>
  <c r="CM93" i="27"/>
  <c r="CF93" i="27"/>
  <c r="CO93" i="27" s="1"/>
  <c r="CK93" i="27"/>
  <c r="BZ93" i="27"/>
  <c r="BS93" i="27"/>
  <c r="CB93" i="27" s="1"/>
  <c r="BM93" i="27"/>
  <c r="BK93" i="27"/>
  <c r="AX93" i="27"/>
  <c r="AQ93" i="27"/>
  <c r="AZ93" i="27" s="1"/>
  <c r="AV93" i="27"/>
  <c r="AK93" i="27"/>
  <c r="AD93" i="27"/>
  <c r="AI93" i="27"/>
  <c r="Q93" i="27"/>
  <c r="Z93" i="27" s="1"/>
  <c r="P93" i="27"/>
  <c r="Y93" i="27" s="1"/>
  <c r="AFO92" i="27"/>
  <c r="AFH92" i="27"/>
  <c r="AFQ92" i="27" s="1"/>
  <c r="AFG92" i="27"/>
  <c r="AFP92" i="27" s="1"/>
  <c r="AFB92" i="27"/>
  <c r="AEU92" i="27"/>
  <c r="AFD92" i="27" s="1"/>
  <c r="AEZ92" i="27"/>
  <c r="AEO92" i="27"/>
  <c r="AEH92" i="27"/>
  <c r="AEQ92" i="27" s="1"/>
  <c r="AEM92" i="27"/>
  <c r="AEB92" i="27"/>
  <c r="ADU92" i="27"/>
  <c r="AED92" i="27" s="1"/>
  <c r="ADT92" i="27"/>
  <c r="AEA92" i="27" s="1"/>
  <c r="ADO92" i="27"/>
  <c r="ADH92" i="27"/>
  <c r="ADQ92" i="27" s="1"/>
  <c r="ADG92" i="27"/>
  <c r="ADP92" i="27" s="1"/>
  <c r="ADB92" i="27"/>
  <c r="ACU92" i="27"/>
  <c r="ADD92" i="27" s="1"/>
  <c r="ACZ92" i="27"/>
  <c r="ACH92" i="27"/>
  <c r="ACQ92" i="27" s="1"/>
  <c r="ACB92" i="27"/>
  <c r="ABU92" i="27"/>
  <c r="ACD92" i="27" s="1"/>
  <c r="ABT92" i="27"/>
  <c r="ACA92" i="27" s="1"/>
  <c r="ABO92" i="27"/>
  <c r="ABH92" i="27"/>
  <c r="ABQ92" i="27" s="1"/>
  <c r="ABG92" i="27"/>
  <c r="ABP92" i="27" s="1"/>
  <c r="ABB92" i="27"/>
  <c r="AAU92" i="27"/>
  <c r="ABD92" i="27" s="1"/>
  <c r="AAZ92" i="27"/>
  <c r="AAO92" i="27"/>
  <c r="AAH92" i="27"/>
  <c r="AAQ92" i="27" s="1"/>
  <c r="AAM92" i="27"/>
  <c r="AAB92" i="27"/>
  <c r="ZU92" i="27"/>
  <c r="AAD92" i="27" s="1"/>
  <c r="ZT92" i="27"/>
  <c r="AAA92" i="27" s="1"/>
  <c r="ZO92" i="27"/>
  <c r="ZH92" i="27"/>
  <c r="ZQ92" i="27" s="1"/>
  <c r="ZG92" i="27"/>
  <c r="ZP92" i="27" s="1"/>
  <c r="ZB92" i="27"/>
  <c r="YU92" i="27"/>
  <c r="ZD92" i="27" s="1"/>
  <c r="YZ92" i="27"/>
  <c r="YO92" i="27"/>
  <c r="YH92" i="27"/>
  <c r="YQ92" i="27" s="1"/>
  <c r="YM92" i="27"/>
  <c r="YB92" i="27"/>
  <c r="XU92" i="27"/>
  <c r="YD92" i="27" s="1"/>
  <c r="XT92" i="27"/>
  <c r="YA92" i="27" s="1"/>
  <c r="XO92" i="27"/>
  <c r="XH92" i="27"/>
  <c r="XQ92" i="27" s="1"/>
  <c r="XG92" i="27"/>
  <c r="XP92" i="27" s="1"/>
  <c r="XB92" i="27"/>
  <c r="WU92" i="27"/>
  <c r="XD92" i="27" s="1"/>
  <c r="WZ92" i="27"/>
  <c r="WO92" i="27"/>
  <c r="WH92" i="27"/>
  <c r="WQ92" i="27" s="1"/>
  <c r="WM92" i="27"/>
  <c r="WB92" i="27"/>
  <c r="VU92" i="27"/>
  <c r="WD92" i="27" s="1"/>
  <c r="VT92" i="27"/>
  <c r="WA92" i="27" s="1"/>
  <c r="VO92" i="27"/>
  <c r="VH92" i="27"/>
  <c r="VQ92" i="27" s="1"/>
  <c r="VG92" i="27"/>
  <c r="VP92" i="27" s="1"/>
  <c r="VB92" i="27"/>
  <c r="UU92" i="27"/>
  <c r="VD92" i="27" s="1"/>
  <c r="UZ92" i="27"/>
  <c r="UO92" i="27"/>
  <c r="UH92" i="27"/>
  <c r="UQ92" i="27" s="1"/>
  <c r="UM92" i="27"/>
  <c r="UB92" i="27"/>
  <c r="TU92" i="27"/>
  <c r="UD92" i="27" s="1"/>
  <c r="TT92" i="27"/>
  <c r="UA92" i="27" s="1"/>
  <c r="TO92" i="27"/>
  <c r="TH92" i="27"/>
  <c r="TQ92" i="27" s="1"/>
  <c r="TG92" i="27"/>
  <c r="TP92" i="27" s="1"/>
  <c r="TB92" i="27"/>
  <c r="SU92" i="27"/>
  <c r="TD92" i="27" s="1"/>
  <c r="SZ92" i="27"/>
  <c r="SO92" i="27"/>
  <c r="SH92" i="27"/>
  <c r="SQ92" i="27" s="1"/>
  <c r="SM92" i="27"/>
  <c r="SB92" i="27"/>
  <c r="RU92" i="27"/>
  <c r="SD92" i="27" s="1"/>
  <c r="RT92" i="27"/>
  <c r="SA92" i="27" s="1"/>
  <c r="RO92" i="27"/>
  <c r="RH92" i="27"/>
  <c r="RQ92" i="27" s="1"/>
  <c r="RG92" i="27"/>
  <c r="RP92" i="27" s="1"/>
  <c r="RB92" i="27"/>
  <c r="QU92" i="27"/>
  <c r="RD92" i="27" s="1"/>
  <c r="QZ92" i="27"/>
  <c r="QO92" i="27"/>
  <c r="QH92" i="27"/>
  <c r="QQ92" i="27" s="1"/>
  <c r="QM92" i="27"/>
  <c r="QB92" i="27"/>
  <c r="PU92" i="27"/>
  <c r="QD92" i="27" s="1"/>
  <c r="PT92" i="27"/>
  <c r="QA92" i="27" s="1"/>
  <c r="PO92" i="27"/>
  <c r="PH92" i="27"/>
  <c r="PQ92" i="27" s="1"/>
  <c r="PG92" i="27"/>
  <c r="PP92" i="27" s="1"/>
  <c r="PB92" i="27"/>
  <c r="OU92" i="27"/>
  <c r="PD92" i="27" s="1"/>
  <c r="OZ92" i="27"/>
  <c r="OO92" i="27"/>
  <c r="OH92" i="27"/>
  <c r="OQ92" i="27" s="1"/>
  <c r="OM92" i="27"/>
  <c r="OB92" i="27"/>
  <c r="NU92" i="27"/>
  <c r="OD92" i="27" s="1"/>
  <c r="NT92" i="27"/>
  <c r="OA92" i="27" s="1"/>
  <c r="NO92" i="27"/>
  <c r="NH92" i="27"/>
  <c r="NQ92" i="27" s="1"/>
  <c r="NG92" i="27"/>
  <c r="NP92" i="27" s="1"/>
  <c r="NB92" i="27"/>
  <c r="MU92" i="27"/>
  <c r="ND92" i="27" s="1"/>
  <c r="MZ92" i="27"/>
  <c r="MO92" i="27"/>
  <c r="MH92" i="27"/>
  <c r="MQ92" i="27" s="1"/>
  <c r="MM92" i="27"/>
  <c r="MB92" i="27"/>
  <c r="LU92" i="27"/>
  <c r="MD92" i="27" s="1"/>
  <c r="LT92" i="27"/>
  <c r="MA92" i="27" s="1"/>
  <c r="LO92" i="27"/>
  <c r="LH92" i="27"/>
  <c r="LQ92" i="27" s="1"/>
  <c r="LG92" i="27"/>
  <c r="LP92" i="27" s="1"/>
  <c r="LB92" i="27"/>
  <c r="KU92" i="27"/>
  <c r="LD92" i="27" s="1"/>
  <c r="KZ92" i="27"/>
  <c r="KO92" i="27"/>
  <c r="KH92" i="27"/>
  <c r="KQ92" i="27" s="1"/>
  <c r="KM92" i="27"/>
  <c r="KB92" i="27"/>
  <c r="JU92" i="27"/>
  <c r="KD92" i="27" s="1"/>
  <c r="JT92" i="27"/>
  <c r="KA92" i="27" s="1"/>
  <c r="JO92" i="27"/>
  <c r="JH92" i="27"/>
  <c r="JQ92" i="27" s="1"/>
  <c r="JG92" i="27"/>
  <c r="JP92" i="27" s="1"/>
  <c r="JB92" i="27"/>
  <c r="IU92" i="27"/>
  <c r="JD92" i="27" s="1"/>
  <c r="IZ92" i="27"/>
  <c r="IO92" i="27"/>
  <c r="IH92" i="27"/>
  <c r="IQ92" i="27" s="1"/>
  <c r="IM92" i="27"/>
  <c r="IB92" i="27"/>
  <c r="HU92" i="27"/>
  <c r="ID92" i="27" s="1"/>
  <c r="HT92" i="27"/>
  <c r="IA92" i="27" s="1"/>
  <c r="HO92" i="27"/>
  <c r="HH92" i="27"/>
  <c r="HQ92" i="27" s="1"/>
  <c r="HG92" i="27"/>
  <c r="HP92" i="27" s="1"/>
  <c r="HB92" i="27"/>
  <c r="GU92" i="27"/>
  <c r="HD92" i="27" s="1"/>
  <c r="GZ92" i="27"/>
  <c r="GO92" i="27"/>
  <c r="GH92" i="27"/>
  <c r="GQ92" i="27" s="1"/>
  <c r="GM92" i="27"/>
  <c r="GB92" i="27"/>
  <c r="FU92" i="27"/>
  <c r="GD92" i="27" s="1"/>
  <c r="FT92" i="27"/>
  <c r="GA92" i="27" s="1"/>
  <c r="FO92" i="27"/>
  <c r="FH92" i="27"/>
  <c r="FQ92" i="27" s="1"/>
  <c r="FG92" i="27"/>
  <c r="FP92" i="27" s="1"/>
  <c r="FB92" i="27"/>
  <c r="EU92" i="27"/>
  <c r="FD92" i="27" s="1"/>
  <c r="EZ92" i="27"/>
  <c r="EO92" i="27"/>
  <c r="EH92" i="27"/>
  <c r="EQ92" i="27" s="1"/>
  <c r="EM92" i="27"/>
  <c r="DZ92" i="27"/>
  <c r="DS92" i="27"/>
  <c r="EB92" i="27" s="1"/>
  <c r="DR92" i="27"/>
  <c r="DY92" i="27" s="1"/>
  <c r="DM92" i="27"/>
  <c r="DF92" i="27"/>
  <c r="DO92" i="27" s="1"/>
  <c r="DE92" i="27"/>
  <c r="DN92" i="27" s="1"/>
  <c r="CZ92" i="27"/>
  <c r="CS92" i="27"/>
  <c r="DB92" i="27" s="1"/>
  <c r="CX92" i="27"/>
  <c r="CM92" i="27"/>
  <c r="CF92" i="27"/>
  <c r="CO92" i="27" s="1"/>
  <c r="CK92" i="27"/>
  <c r="BZ92" i="27"/>
  <c r="BS92" i="27"/>
  <c r="CB92" i="27" s="1"/>
  <c r="BR92" i="27"/>
  <c r="BY92" i="27" s="1"/>
  <c r="BM92" i="27"/>
  <c r="BE92" i="27"/>
  <c r="BN92" i="27" s="1"/>
  <c r="AX92" i="27"/>
  <c r="AQ92" i="27"/>
  <c r="AZ92" i="27" s="1"/>
  <c r="AV92" i="27"/>
  <c r="AK92" i="27"/>
  <c r="AD92" i="27"/>
  <c r="AM92" i="27" s="1"/>
  <c r="AI92" i="27"/>
  <c r="Q92" i="27"/>
  <c r="Z92" i="27" s="1"/>
  <c r="P92" i="27"/>
  <c r="Y92" i="27" s="1"/>
  <c r="AFO91" i="27"/>
  <c r="AFH91" i="27"/>
  <c r="AFQ91" i="27" s="1"/>
  <c r="AFG91" i="27"/>
  <c r="AFN91" i="27" s="1"/>
  <c r="AFB91" i="27"/>
  <c r="AEU91" i="27"/>
  <c r="AFD91" i="27" s="1"/>
  <c r="AET91" i="27"/>
  <c r="AFC91" i="27" s="1"/>
  <c r="AEO91" i="27"/>
  <c r="AEH91" i="27"/>
  <c r="AEQ91" i="27" s="1"/>
  <c r="AEB91" i="27"/>
  <c r="ADU91" i="27"/>
  <c r="AED91" i="27" s="1"/>
  <c r="ADZ91" i="27"/>
  <c r="ADO91" i="27"/>
  <c r="ADH91" i="27"/>
  <c r="ADQ91" i="27" s="1"/>
  <c r="ADG91" i="27"/>
  <c r="ADN91" i="27" s="1"/>
  <c r="ADB91" i="27"/>
  <c r="ACU91" i="27"/>
  <c r="ADD91" i="27" s="1"/>
  <c r="ACT91" i="27"/>
  <c r="ADC91" i="27" s="1"/>
  <c r="ACH91" i="27"/>
  <c r="ACQ91" i="27" s="1"/>
  <c r="ACB91" i="27"/>
  <c r="ABU91" i="27"/>
  <c r="ACD91" i="27" s="1"/>
  <c r="ABT91" i="27"/>
  <c r="ABO91" i="27"/>
  <c r="ABH91" i="27"/>
  <c r="ABQ91" i="27" s="1"/>
  <c r="ABG91" i="27"/>
  <c r="ABP91" i="27" s="1"/>
  <c r="ABB91" i="27"/>
  <c r="AAU91" i="27"/>
  <c r="ABD91" i="27" s="1"/>
  <c r="AAT91" i="27"/>
  <c r="ABC91" i="27" s="1"/>
  <c r="AAO91" i="27"/>
  <c r="AAH91" i="27"/>
  <c r="AAQ91" i="27" s="1"/>
  <c r="AAM91" i="27"/>
  <c r="AAB91" i="27"/>
  <c r="ZU91" i="27"/>
  <c r="AAD91" i="27" s="1"/>
  <c r="ZZ91" i="27"/>
  <c r="ZO91" i="27"/>
  <c r="ZH91" i="27"/>
  <c r="ZQ91" i="27" s="1"/>
  <c r="ZG91" i="27"/>
  <c r="ZN91" i="27" s="1"/>
  <c r="ZB91" i="27"/>
  <c r="YU91" i="27"/>
  <c r="ZD91" i="27" s="1"/>
  <c r="YT91" i="27"/>
  <c r="YO91" i="27"/>
  <c r="YH91" i="27"/>
  <c r="YQ91" i="27" s="1"/>
  <c r="YM91" i="27"/>
  <c r="YB91" i="27"/>
  <c r="XU91" i="27"/>
  <c r="YD91" i="27" s="1"/>
  <c r="XT91" i="27"/>
  <c r="XO91" i="27"/>
  <c r="XH91" i="27"/>
  <c r="XQ91" i="27" s="1"/>
  <c r="XG91" i="27"/>
  <c r="XP91" i="27" s="1"/>
  <c r="XB91" i="27"/>
  <c r="WU91" i="27"/>
  <c r="XD91" i="27" s="1"/>
  <c r="WZ91" i="27"/>
  <c r="WO91" i="27"/>
  <c r="WH91" i="27"/>
  <c r="WQ91" i="27" s="1"/>
  <c r="WM91" i="27"/>
  <c r="WB91" i="27"/>
  <c r="VU91" i="27"/>
  <c r="WD91" i="27" s="1"/>
  <c r="VZ91" i="27"/>
  <c r="VO91" i="27"/>
  <c r="VH91" i="27"/>
  <c r="VQ91" i="27" s="1"/>
  <c r="VG91" i="27"/>
  <c r="VN91" i="27" s="1"/>
  <c r="VB91" i="27"/>
  <c r="UU91" i="27"/>
  <c r="VD91" i="27" s="1"/>
  <c r="UO91" i="27"/>
  <c r="UH91" i="27"/>
  <c r="UQ91" i="27" s="1"/>
  <c r="UM91" i="27"/>
  <c r="UB91" i="27"/>
  <c r="TU91" i="27"/>
  <c r="UD91" i="27" s="1"/>
  <c r="TT91" i="27"/>
  <c r="TO91" i="27"/>
  <c r="TH91" i="27"/>
  <c r="TQ91" i="27" s="1"/>
  <c r="TG91" i="27"/>
  <c r="TP91" i="27" s="1"/>
  <c r="TB91" i="27"/>
  <c r="SU91" i="27"/>
  <c r="TD91" i="27" s="1"/>
  <c r="SZ91" i="27"/>
  <c r="SO91" i="27"/>
  <c r="SH91" i="27"/>
  <c r="SQ91" i="27" s="1"/>
  <c r="SM91" i="27"/>
  <c r="SB91" i="27"/>
  <c r="RU91" i="27"/>
  <c r="SD91" i="27" s="1"/>
  <c r="RO91" i="27"/>
  <c r="RH91" i="27"/>
  <c r="RQ91" i="27" s="1"/>
  <c r="RG91" i="27"/>
  <c r="RN91" i="27" s="1"/>
  <c r="RB91" i="27"/>
  <c r="QU91" i="27"/>
  <c r="RD91" i="27" s="1"/>
  <c r="QT91" i="27"/>
  <c r="QO91" i="27"/>
  <c r="QH91" i="27"/>
  <c r="QQ91" i="27" s="1"/>
  <c r="QM91" i="27"/>
  <c r="QB91" i="27"/>
  <c r="PU91" i="27"/>
  <c r="QD91" i="27" s="1"/>
  <c r="PT91" i="27"/>
  <c r="PO91" i="27"/>
  <c r="PH91" i="27"/>
  <c r="PQ91" i="27" s="1"/>
  <c r="PG91" i="27"/>
  <c r="PP91" i="27" s="1"/>
  <c r="PB91" i="27"/>
  <c r="OU91" i="27"/>
  <c r="PD91" i="27" s="1"/>
  <c r="OO91" i="27"/>
  <c r="OH91" i="27"/>
  <c r="OQ91" i="27" s="1"/>
  <c r="OB91" i="27"/>
  <c r="NU91" i="27"/>
  <c r="OD91" i="27" s="1"/>
  <c r="NZ91" i="27"/>
  <c r="NO91" i="27"/>
  <c r="NH91" i="27"/>
  <c r="NQ91" i="27" s="1"/>
  <c r="NG91" i="27"/>
  <c r="NN91" i="27" s="1"/>
  <c r="NB91" i="27"/>
  <c r="MU91" i="27"/>
  <c r="ND91" i="27" s="1"/>
  <c r="MT91" i="27"/>
  <c r="MO91" i="27"/>
  <c r="MH91" i="27"/>
  <c r="MQ91" i="27" s="1"/>
  <c r="MB91" i="27"/>
  <c r="LU91" i="27"/>
  <c r="MD91" i="27" s="1"/>
  <c r="LT91" i="27"/>
  <c r="LO91" i="27"/>
  <c r="LH91" i="27"/>
  <c r="LQ91" i="27" s="1"/>
  <c r="LG91" i="27"/>
  <c r="LP91" i="27" s="1"/>
  <c r="LB91" i="27"/>
  <c r="KU91" i="27"/>
  <c r="LD91" i="27" s="1"/>
  <c r="KT91" i="27"/>
  <c r="LC91" i="27" s="1"/>
  <c r="KO91" i="27"/>
  <c r="KH91" i="27"/>
  <c r="KQ91" i="27" s="1"/>
  <c r="KM91" i="27"/>
  <c r="KB91" i="27"/>
  <c r="JU91" i="27"/>
  <c r="KD91" i="27" s="1"/>
  <c r="JZ91" i="27"/>
  <c r="JO91" i="27"/>
  <c r="JH91" i="27"/>
  <c r="JQ91" i="27" s="1"/>
  <c r="JG91" i="27"/>
  <c r="JN91" i="27" s="1"/>
  <c r="JB91" i="27"/>
  <c r="IU91" i="27"/>
  <c r="JD91" i="27" s="1"/>
  <c r="IT91" i="27"/>
  <c r="IO91" i="27"/>
  <c r="IH91" i="27"/>
  <c r="IQ91" i="27" s="1"/>
  <c r="IM91" i="27"/>
  <c r="IB91" i="27"/>
  <c r="HU91" i="27"/>
  <c r="ID91" i="27" s="1"/>
  <c r="HT91" i="27"/>
  <c r="HO91" i="27"/>
  <c r="HH91" i="27"/>
  <c r="HQ91" i="27" s="1"/>
  <c r="HG91" i="27"/>
  <c r="HP91" i="27" s="1"/>
  <c r="HB91" i="27"/>
  <c r="GU91" i="27"/>
  <c r="HD91" i="27" s="1"/>
  <c r="GZ91" i="27"/>
  <c r="GO91" i="27"/>
  <c r="GH91" i="27"/>
  <c r="GQ91" i="27" s="1"/>
  <c r="GM91" i="27"/>
  <c r="GB91" i="27"/>
  <c r="FU91" i="27"/>
  <c r="GD91" i="27" s="1"/>
  <c r="FZ91" i="27"/>
  <c r="FO91" i="27"/>
  <c r="FH91" i="27"/>
  <c r="FQ91" i="27" s="1"/>
  <c r="FG91" i="27"/>
  <c r="FN91" i="27" s="1"/>
  <c r="FB91" i="27"/>
  <c r="EU91" i="27"/>
  <c r="FD91" i="27" s="1"/>
  <c r="EO91" i="27"/>
  <c r="EH91" i="27"/>
  <c r="EQ91" i="27" s="1"/>
  <c r="EM91" i="27"/>
  <c r="DZ91" i="27"/>
  <c r="DS91" i="27"/>
  <c r="EB91" i="27" s="1"/>
  <c r="DR91" i="27"/>
  <c r="DM91" i="27"/>
  <c r="DF91" i="27"/>
  <c r="DO91" i="27" s="1"/>
  <c r="DE91" i="27"/>
  <c r="DN91" i="27" s="1"/>
  <c r="CZ91" i="27"/>
  <c r="CS91" i="27"/>
  <c r="DB91" i="27" s="1"/>
  <c r="CX91" i="27"/>
  <c r="CM91" i="27"/>
  <c r="CF91" i="27"/>
  <c r="CO91" i="27" s="1"/>
  <c r="CK91" i="27"/>
  <c r="BZ91" i="27"/>
  <c r="BS91" i="27"/>
  <c r="CB91" i="27" s="1"/>
  <c r="BM91" i="27"/>
  <c r="BF91" i="27"/>
  <c r="BO91" i="27" s="1"/>
  <c r="BK91" i="27"/>
  <c r="AX91" i="27"/>
  <c r="AQ91" i="27"/>
  <c r="AZ91" i="27" s="1"/>
  <c r="AK91" i="27"/>
  <c r="AD91" i="27"/>
  <c r="AM91" i="27" s="1"/>
  <c r="AI91" i="27"/>
  <c r="Q91" i="27"/>
  <c r="Z91" i="27" s="1"/>
  <c r="P91" i="27"/>
  <c r="Y91" i="27" s="1"/>
  <c r="AFO90" i="27"/>
  <c r="AFH90" i="27"/>
  <c r="AFQ90" i="27" s="1"/>
  <c r="AFG90" i="27"/>
  <c r="AFB90" i="27"/>
  <c r="AEU90" i="27"/>
  <c r="AFD90" i="27" s="1"/>
  <c r="AET90" i="27"/>
  <c r="AFC90" i="27" s="1"/>
  <c r="AEO90" i="27"/>
  <c r="AEH90" i="27"/>
  <c r="AEQ90" i="27" s="1"/>
  <c r="AEG90" i="27"/>
  <c r="AEB90" i="27"/>
  <c r="ADU90" i="27"/>
  <c r="AED90" i="27" s="1"/>
  <c r="ADZ90" i="27"/>
  <c r="ADO90" i="27"/>
  <c r="ADH90" i="27"/>
  <c r="ADQ90" i="27" s="1"/>
  <c r="ADB90" i="27"/>
  <c r="ACU90" i="27"/>
  <c r="ADD90" i="27" s="1"/>
  <c r="ACT90" i="27"/>
  <c r="ADA90" i="27" s="1"/>
  <c r="ACH90" i="27"/>
  <c r="ACQ90" i="27" s="1"/>
  <c r="ACB90" i="27"/>
  <c r="ABU90" i="27"/>
  <c r="ACD90" i="27" s="1"/>
  <c r="ABZ90" i="27"/>
  <c r="ABO90" i="27"/>
  <c r="ABH90" i="27"/>
  <c r="ABQ90" i="27" s="1"/>
  <c r="ABG90" i="27"/>
  <c r="ABB90" i="27"/>
  <c r="AAU90" i="27"/>
  <c r="ABD90" i="27" s="1"/>
  <c r="AAT90" i="27"/>
  <c r="ABC90" i="27" s="1"/>
  <c r="AAO90" i="27"/>
  <c r="AAH90" i="27"/>
  <c r="AAQ90" i="27" s="1"/>
  <c r="AAG90" i="27"/>
  <c r="AAB90" i="27"/>
  <c r="ZU90" i="27"/>
  <c r="AAD90" i="27" s="1"/>
  <c r="ZO90" i="27"/>
  <c r="ZH90" i="27"/>
  <c r="ZQ90" i="27" s="1"/>
  <c r="ZM90" i="27"/>
  <c r="ZB90" i="27"/>
  <c r="YU90" i="27"/>
  <c r="ZD90" i="27" s="1"/>
  <c r="YT90" i="27"/>
  <c r="ZA90" i="27" s="1"/>
  <c r="YO90" i="27"/>
  <c r="YH90" i="27"/>
  <c r="YQ90" i="27" s="1"/>
  <c r="YM90" i="27"/>
  <c r="YB90" i="27"/>
  <c r="XU90" i="27"/>
  <c r="YD90" i="27" s="1"/>
  <c r="XO90" i="27"/>
  <c r="XH90" i="27"/>
  <c r="XQ90" i="27" s="1"/>
  <c r="XG90" i="27"/>
  <c r="XB90" i="27"/>
  <c r="WU90" i="27"/>
  <c r="XD90" i="27" s="1"/>
  <c r="WO90" i="27"/>
  <c r="WH90" i="27"/>
  <c r="WQ90" i="27" s="1"/>
  <c r="WG90" i="27"/>
  <c r="WP90" i="27" s="1"/>
  <c r="WB90" i="27"/>
  <c r="VU90" i="27"/>
  <c r="WD90" i="27" s="1"/>
  <c r="VZ90" i="27"/>
  <c r="VO90" i="27"/>
  <c r="VH90" i="27"/>
  <c r="VQ90" i="27" s="1"/>
  <c r="VM90" i="27"/>
  <c r="VB90" i="27"/>
  <c r="UU90" i="27"/>
  <c r="VD90" i="27" s="1"/>
  <c r="UT90" i="27"/>
  <c r="VA90" i="27" s="1"/>
  <c r="UO90" i="27"/>
  <c r="UH90" i="27"/>
  <c r="UQ90" i="27" s="1"/>
  <c r="UB90" i="27"/>
  <c r="TU90" i="27"/>
  <c r="UD90" i="27" s="1"/>
  <c r="TZ90" i="27"/>
  <c r="TO90" i="27"/>
  <c r="TH90" i="27"/>
  <c r="TQ90" i="27" s="1"/>
  <c r="TG90" i="27"/>
  <c r="TB90" i="27"/>
  <c r="SU90" i="27"/>
  <c r="TD90" i="27" s="1"/>
  <c r="ST90" i="27"/>
  <c r="TC90" i="27" s="1"/>
  <c r="SO90" i="27"/>
  <c r="SH90" i="27"/>
  <c r="SQ90" i="27" s="1"/>
  <c r="SG90" i="27"/>
  <c r="SB90" i="27"/>
  <c r="RU90" i="27"/>
  <c r="SD90" i="27" s="1"/>
  <c r="RZ90" i="27"/>
  <c r="RO90" i="27"/>
  <c r="RH90" i="27"/>
  <c r="RQ90" i="27" s="1"/>
  <c r="RM90" i="27"/>
  <c r="RB90" i="27"/>
  <c r="QU90" i="27"/>
  <c r="RD90" i="27" s="1"/>
  <c r="QO90" i="27"/>
  <c r="QH90" i="27"/>
  <c r="QQ90" i="27" s="1"/>
  <c r="QM90" i="27"/>
  <c r="QB90" i="27"/>
  <c r="PU90" i="27"/>
  <c r="QD90" i="27" s="1"/>
  <c r="PZ90" i="27"/>
  <c r="PO90" i="27"/>
  <c r="PH90" i="27"/>
  <c r="PQ90" i="27" s="1"/>
  <c r="PG90" i="27"/>
  <c r="PB90" i="27"/>
  <c r="OU90" i="27"/>
  <c r="PD90" i="27" s="1"/>
  <c r="OT90" i="27"/>
  <c r="PC90" i="27" s="1"/>
  <c r="OO90" i="27"/>
  <c r="OH90" i="27"/>
  <c r="OQ90" i="27" s="1"/>
  <c r="OG90" i="27"/>
  <c r="OB90" i="27"/>
  <c r="NU90" i="27"/>
  <c r="OD90" i="27" s="1"/>
  <c r="NZ90" i="27"/>
  <c r="NO90" i="27"/>
  <c r="NH90" i="27"/>
  <c r="NQ90" i="27" s="1"/>
  <c r="NB90" i="27"/>
  <c r="MU90" i="27"/>
  <c r="ND90" i="27" s="1"/>
  <c r="MT90" i="27"/>
  <c r="NA90" i="27" s="1"/>
  <c r="MO90" i="27"/>
  <c r="MH90" i="27"/>
  <c r="MQ90" i="27" s="1"/>
  <c r="MM90" i="27"/>
  <c r="MB90" i="27"/>
  <c r="LU90" i="27"/>
  <c r="MD90" i="27" s="1"/>
  <c r="LZ90" i="27"/>
  <c r="LO90" i="27"/>
  <c r="LH90" i="27"/>
  <c r="LQ90" i="27" s="1"/>
  <c r="LG90" i="27"/>
  <c r="LB90" i="27"/>
  <c r="KU90" i="27"/>
  <c r="LD90" i="27" s="1"/>
  <c r="KT90" i="27"/>
  <c r="LC90" i="27" s="1"/>
  <c r="KO90" i="27"/>
  <c r="KH90" i="27"/>
  <c r="KQ90" i="27" s="1"/>
  <c r="KG90" i="27"/>
  <c r="KB90" i="27"/>
  <c r="JU90" i="27"/>
  <c r="KD90" i="27" s="1"/>
  <c r="JO90" i="27"/>
  <c r="JH90" i="27"/>
  <c r="JQ90" i="27" s="1"/>
  <c r="JM90" i="27"/>
  <c r="JB90" i="27"/>
  <c r="IU90" i="27"/>
  <c r="JD90" i="27" s="1"/>
  <c r="IT90" i="27"/>
  <c r="JA90" i="27" s="1"/>
  <c r="IO90" i="27"/>
  <c r="IH90" i="27"/>
  <c r="IQ90" i="27" s="1"/>
  <c r="IM90" i="27"/>
  <c r="IB90" i="27"/>
  <c r="HU90" i="27"/>
  <c r="ID90" i="27" s="1"/>
  <c r="HO90" i="27"/>
  <c r="HH90" i="27"/>
  <c r="HQ90" i="27" s="1"/>
  <c r="HG90" i="27"/>
  <c r="HB90" i="27"/>
  <c r="GU90" i="27"/>
  <c r="HD90" i="27" s="1"/>
  <c r="GO90" i="27"/>
  <c r="GH90" i="27"/>
  <c r="GQ90" i="27" s="1"/>
  <c r="GG90" i="27"/>
  <c r="GB90" i="27"/>
  <c r="FU90" i="27"/>
  <c r="GD90" i="27" s="1"/>
  <c r="FZ90" i="27"/>
  <c r="FO90" i="27"/>
  <c r="FH90" i="27"/>
  <c r="FQ90" i="27" s="1"/>
  <c r="FM90" i="27"/>
  <c r="FB90" i="27"/>
  <c r="EU90" i="27"/>
  <c r="FD90" i="27" s="1"/>
  <c r="ET90" i="27"/>
  <c r="FA90" i="27" s="1"/>
  <c r="EO90" i="27"/>
  <c r="EH90" i="27"/>
  <c r="EQ90" i="27" s="1"/>
  <c r="DZ90" i="27"/>
  <c r="DS90" i="27"/>
  <c r="EB90" i="27" s="1"/>
  <c r="DX90" i="27"/>
  <c r="DM90" i="27"/>
  <c r="DF90" i="27"/>
  <c r="DO90" i="27" s="1"/>
  <c r="DE90" i="27"/>
  <c r="CZ90" i="27"/>
  <c r="CS90" i="27"/>
  <c r="DB90" i="27" s="1"/>
  <c r="CM90" i="27"/>
  <c r="CF90" i="27"/>
  <c r="CO90" i="27" s="1"/>
  <c r="CE90" i="27"/>
  <c r="BZ90" i="27"/>
  <c r="BS90" i="27"/>
  <c r="CB90" i="27" s="1"/>
  <c r="BX90" i="27"/>
  <c r="BM90" i="27"/>
  <c r="BF90" i="27"/>
  <c r="BO90" i="27" s="1"/>
  <c r="BK90" i="27"/>
  <c r="AX90" i="27"/>
  <c r="AQ90" i="27"/>
  <c r="AZ90" i="27" s="1"/>
  <c r="AK90" i="27"/>
  <c r="AD90" i="27"/>
  <c r="AM90" i="27" s="1"/>
  <c r="Q90" i="27"/>
  <c r="Z90" i="27" s="1"/>
  <c r="AFO89" i="27"/>
  <c r="AFH89" i="27"/>
  <c r="AFQ89" i="27" s="1"/>
  <c r="AFG89" i="27"/>
  <c r="AFB89" i="27"/>
  <c r="AEU89" i="27"/>
  <c r="AFD89" i="27" s="1"/>
  <c r="AET89" i="27"/>
  <c r="AEO89" i="27"/>
  <c r="AEH89" i="27"/>
  <c r="AEQ89" i="27" s="1"/>
  <c r="AEM89" i="27"/>
  <c r="AEB89" i="27"/>
  <c r="ADU89" i="27"/>
  <c r="AED89" i="27" s="1"/>
  <c r="ADO89" i="27"/>
  <c r="ADH89" i="27"/>
  <c r="ADQ89" i="27" s="1"/>
  <c r="ADG89" i="27"/>
  <c r="ADB89" i="27"/>
  <c r="ACU89" i="27"/>
  <c r="ADD89" i="27" s="1"/>
  <c r="ACT89" i="27"/>
  <c r="ACH89" i="27"/>
  <c r="ACQ89" i="27" s="1"/>
  <c r="ACB89" i="27"/>
  <c r="ABU89" i="27"/>
  <c r="ACD89" i="27" s="1"/>
  <c r="ABO89" i="27"/>
  <c r="ABH89" i="27"/>
  <c r="ABQ89" i="27" s="1"/>
  <c r="ABG89" i="27"/>
  <c r="ABB89" i="27"/>
  <c r="AAU89" i="27"/>
  <c r="ABD89" i="27" s="1"/>
  <c r="AAT89" i="27"/>
  <c r="AAO89" i="27"/>
  <c r="AAH89" i="27"/>
  <c r="AAQ89" i="27" s="1"/>
  <c r="AAB89" i="27"/>
  <c r="ZU89" i="27"/>
  <c r="AAD89" i="27" s="1"/>
  <c r="ZZ89" i="27"/>
  <c r="ZO89" i="27"/>
  <c r="ZH89" i="27"/>
  <c r="ZQ89" i="27" s="1"/>
  <c r="ZG89" i="27"/>
  <c r="ZB89" i="27"/>
  <c r="YU89" i="27"/>
  <c r="ZD89" i="27" s="1"/>
  <c r="YT89" i="27"/>
  <c r="YO89" i="27"/>
  <c r="YH89" i="27"/>
  <c r="YQ89" i="27" s="1"/>
  <c r="YM89" i="27"/>
  <c r="YB89" i="27"/>
  <c r="XU89" i="27"/>
  <c r="YD89" i="27" s="1"/>
  <c r="XZ89" i="27"/>
  <c r="XO89" i="27"/>
  <c r="XH89" i="27"/>
  <c r="XQ89" i="27" s="1"/>
  <c r="XG89" i="27"/>
  <c r="XB89" i="27"/>
  <c r="WU89" i="27"/>
  <c r="XD89" i="27" s="1"/>
  <c r="WT89" i="27"/>
  <c r="WO89" i="27"/>
  <c r="WH89" i="27"/>
  <c r="WQ89" i="27" s="1"/>
  <c r="WM89" i="27"/>
  <c r="WB89" i="27"/>
  <c r="VU89" i="27"/>
  <c r="WD89" i="27" s="1"/>
  <c r="VO89" i="27"/>
  <c r="VH89" i="27"/>
  <c r="VQ89" i="27" s="1"/>
  <c r="VG89" i="27"/>
  <c r="VB89" i="27"/>
  <c r="UU89" i="27"/>
  <c r="VD89" i="27" s="1"/>
  <c r="UT89" i="27"/>
  <c r="UO89" i="27"/>
  <c r="UH89" i="27"/>
  <c r="UQ89" i="27" s="1"/>
  <c r="UB89" i="27"/>
  <c r="TU89" i="27"/>
  <c r="UD89" i="27" s="1"/>
  <c r="TO89" i="27"/>
  <c r="TH89" i="27"/>
  <c r="TQ89" i="27" s="1"/>
  <c r="TG89" i="27"/>
  <c r="TB89" i="27"/>
  <c r="SU89" i="27"/>
  <c r="TD89" i="27" s="1"/>
  <c r="ST89" i="27"/>
  <c r="SO89" i="27"/>
  <c r="SH89" i="27"/>
  <c r="SQ89" i="27" s="1"/>
  <c r="SB89" i="27"/>
  <c r="RU89" i="27"/>
  <c r="SD89" i="27" s="1"/>
  <c r="RZ89" i="27"/>
  <c r="RO89" i="27"/>
  <c r="RH89" i="27"/>
  <c r="RQ89" i="27" s="1"/>
  <c r="RG89" i="27"/>
  <c r="RB89" i="27"/>
  <c r="QU89" i="27"/>
  <c r="RD89" i="27" s="1"/>
  <c r="QT89" i="27"/>
  <c r="QO89" i="27"/>
  <c r="QH89" i="27"/>
  <c r="QQ89" i="27" s="1"/>
  <c r="QM89" i="27"/>
  <c r="QB89" i="27"/>
  <c r="PU89" i="27"/>
  <c r="QD89" i="27" s="1"/>
  <c r="PZ89" i="27"/>
  <c r="PO89" i="27"/>
  <c r="PH89" i="27"/>
  <c r="PQ89" i="27" s="1"/>
  <c r="PG89" i="27"/>
  <c r="PB89" i="27"/>
  <c r="OU89" i="27"/>
  <c r="PD89" i="27" s="1"/>
  <c r="OT89" i="27"/>
  <c r="OO89" i="27"/>
  <c r="OH89" i="27"/>
  <c r="OQ89" i="27" s="1"/>
  <c r="OM89" i="27"/>
  <c r="OB89" i="27"/>
  <c r="NU89" i="27"/>
  <c r="OD89" i="27" s="1"/>
  <c r="NO89" i="27"/>
  <c r="NH89" i="27"/>
  <c r="NQ89" i="27" s="1"/>
  <c r="NG89" i="27"/>
  <c r="NB89" i="27"/>
  <c r="MU89" i="27"/>
  <c r="ND89" i="27" s="1"/>
  <c r="MT89" i="27"/>
  <c r="MO89" i="27"/>
  <c r="MH89" i="27"/>
  <c r="MQ89" i="27" s="1"/>
  <c r="MB89" i="27"/>
  <c r="LU89" i="27"/>
  <c r="MD89" i="27" s="1"/>
  <c r="LO89" i="27"/>
  <c r="LH89" i="27"/>
  <c r="LQ89" i="27" s="1"/>
  <c r="LG89" i="27"/>
  <c r="LB89" i="27"/>
  <c r="KU89" i="27"/>
  <c r="LD89" i="27" s="1"/>
  <c r="KT89" i="27"/>
  <c r="KO89" i="27"/>
  <c r="KH89" i="27"/>
  <c r="KQ89" i="27" s="1"/>
  <c r="KB89" i="27"/>
  <c r="JU89" i="27"/>
  <c r="KD89" i="27" s="1"/>
  <c r="JZ89" i="27"/>
  <c r="JO89" i="27"/>
  <c r="JG89" i="27"/>
  <c r="JB89" i="27"/>
  <c r="IU89" i="27"/>
  <c r="JD89" i="27" s="1"/>
  <c r="IT89" i="27"/>
  <c r="IO89" i="27"/>
  <c r="IH89" i="27"/>
  <c r="IQ89" i="27" s="1"/>
  <c r="IM89" i="27"/>
  <c r="IB89" i="27"/>
  <c r="HU89" i="27"/>
  <c r="ID89" i="27" s="1"/>
  <c r="HZ89" i="27"/>
  <c r="HO89" i="27"/>
  <c r="HH89" i="27"/>
  <c r="HQ89" i="27" s="1"/>
  <c r="HG89" i="27"/>
  <c r="HB89" i="27"/>
  <c r="GU89" i="27"/>
  <c r="HD89" i="27" s="1"/>
  <c r="GT89" i="27"/>
  <c r="GO89" i="27"/>
  <c r="GH89" i="27"/>
  <c r="GQ89" i="27" s="1"/>
  <c r="GM89" i="27"/>
  <c r="GB89" i="27"/>
  <c r="FU89" i="27"/>
  <c r="GD89" i="27" s="1"/>
  <c r="FO89" i="27"/>
  <c r="FH89" i="27"/>
  <c r="FQ89" i="27" s="1"/>
  <c r="FG89" i="27"/>
  <c r="FB89" i="27"/>
  <c r="EU89" i="27"/>
  <c r="FD89" i="27" s="1"/>
  <c r="ET89" i="27"/>
  <c r="EO89" i="27"/>
  <c r="EH89" i="27"/>
  <c r="EQ89" i="27" s="1"/>
  <c r="DZ89" i="27"/>
  <c r="DS89" i="27"/>
  <c r="EB89" i="27" s="1"/>
  <c r="DM89" i="27"/>
  <c r="DF89" i="27"/>
  <c r="DO89" i="27" s="1"/>
  <c r="DE89" i="27"/>
  <c r="CZ89" i="27"/>
  <c r="CS89" i="27"/>
  <c r="DB89" i="27" s="1"/>
  <c r="CR89" i="27"/>
  <c r="CM89" i="27"/>
  <c r="CF89" i="27"/>
  <c r="CO89" i="27" s="1"/>
  <c r="BZ89" i="27"/>
  <c r="BS89" i="27"/>
  <c r="CB89" i="27" s="1"/>
  <c r="BX89" i="27"/>
  <c r="BM89" i="27"/>
  <c r="BF89" i="27"/>
  <c r="BO89" i="27" s="1"/>
  <c r="BE89" i="27"/>
  <c r="AX89" i="27"/>
  <c r="AQ89" i="27"/>
  <c r="AZ89" i="27" s="1"/>
  <c r="AP89" i="27"/>
  <c r="AK89" i="27"/>
  <c r="AI89" i="27"/>
  <c r="Q89" i="27"/>
  <c r="Z89" i="27" s="1"/>
  <c r="AFO88" i="27"/>
  <c r="AFH88" i="27"/>
  <c r="AFQ88" i="27" s="1"/>
  <c r="AFB88" i="27"/>
  <c r="AEO88" i="27"/>
  <c r="AEB88" i="27"/>
  <c r="ADU88" i="27"/>
  <c r="AED88" i="27" s="1"/>
  <c r="ADO88" i="27"/>
  <c r="ADB88" i="27"/>
  <c r="ACH88" i="27"/>
  <c r="ACQ88" i="27" s="1"/>
  <c r="ACG88" i="27"/>
  <c r="ACB88" i="27"/>
  <c r="ABO88" i="27"/>
  <c r="ABB88" i="27"/>
  <c r="AAO88" i="27"/>
  <c r="AAB88" i="27"/>
  <c r="ZO88" i="27"/>
  <c r="ZB88" i="27"/>
  <c r="YU88" i="27"/>
  <c r="ZD88" i="27" s="1"/>
  <c r="YT88" i="27"/>
  <c r="YO88" i="27"/>
  <c r="YH88" i="27"/>
  <c r="YQ88" i="27" s="1"/>
  <c r="YG88" i="27"/>
  <c r="YB88" i="27"/>
  <c r="XO88" i="27"/>
  <c r="XB88" i="27"/>
  <c r="WO88" i="27"/>
  <c r="WH88" i="27"/>
  <c r="WQ88" i="27" s="1"/>
  <c r="WG88" i="27"/>
  <c r="WP88" i="27" s="1"/>
  <c r="WB88" i="27"/>
  <c r="VO88" i="27"/>
  <c r="VH88" i="27"/>
  <c r="VQ88" i="27" s="1"/>
  <c r="VM88" i="27"/>
  <c r="VB88" i="27"/>
  <c r="UO88" i="27"/>
  <c r="UH88" i="27"/>
  <c r="UQ88" i="27" s="1"/>
  <c r="UG88" i="27"/>
  <c r="UB88" i="27"/>
  <c r="TO88" i="27"/>
  <c r="TH88" i="27"/>
  <c r="TQ88" i="27" s="1"/>
  <c r="TM88" i="27"/>
  <c r="TB88" i="27"/>
  <c r="SO88" i="27"/>
  <c r="SH88" i="27"/>
  <c r="SQ88" i="27" s="1"/>
  <c r="SG88" i="27"/>
  <c r="SB88" i="27"/>
  <c r="RU88" i="27"/>
  <c r="SD88" i="27" s="1"/>
  <c r="RZ88" i="27"/>
  <c r="RO88" i="27"/>
  <c r="RH88" i="27"/>
  <c r="RQ88" i="27" s="1"/>
  <c r="RM88" i="27"/>
  <c r="RB88" i="27"/>
  <c r="QO88" i="27"/>
  <c r="QB88" i="27"/>
  <c r="PT88" i="27"/>
  <c r="QC88" i="27" s="1"/>
  <c r="PO88" i="27"/>
  <c r="PB88" i="27"/>
  <c r="OU88" i="27"/>
  <c r="PD88" i="27" s="1"/>
  <c r="OT88" i="27"/>
  <c r="OO88" i="27"/>
  <c r="OB88" i="27"/>
  <c r="NO88" i="27"/>
  <c r="NH88" i="27"/>
  <c r="NQ88" i="27" s="1"/>
  <c r="NM88" i="27"/>
  <c r="NB88" i="27"/>
  <c r="MU88" i="27"/>
  <c r="ND88" i="27" s="1"/>
  <c r="MT88" i="27"/>
  <c r="MO88" i="27"/>
  <c r="MB88" i="27"/>
  <c r="LO88" i="27"/>
  <c r="LB88" i="27"/>
  <c r="KU88" i="27"/>
  <c r="LD88" i="27" s="1"/>
  <c r="KT88" i="27"/>
  <c r="KO88" i="27"/>
  <c r="KB88" i="27"/>
  <c r="JO88" i="27"/>
  <c r="JB88" i="27"/>
  <c r="IO88" i="27"/>
  <c r="IH88" i="27"/>
  <c r="IQ88" i="27" s="1"/>
  <c r="IG88" i="27"/>
  <c r="IB88" i="27"/>
  <c r="HO88" i="27"/>
  <c r="HB88" i="27"/>
  <c r="GO88" i="27"/>
  <c r="GH88" i="27"/>
  <c r="GQ88" i="27" s="1"/>
  <c r="GG88" i="27"/>
  <c r="GB88" i="27"/>
  <c r="FO88" i="27"/>
  <c r="FB88" i="27"/>
  <c r="EU88" i="27"/>
  <c r="FD88" i="27" s="1"/>
  <c r="ET88" i="27"/>
  <c r="EO88" i="27"/>
  <c r="DZ88" i="27"/>
  <c r="DS88" i="27"/>
  <c r="EB88" i="27" s="1"/>
  <c r="DX88" i="27"/>
  <c r="DM88" i="27"/>
  <c r="DF88" i="27"/>
  <c r="DO88" i="27" s="1"/>
  <c r="DK88" i="27"/>
  <c r="CZ88" i="27"/>
  <c r="CS88" i="27"/>
  <c r="DB88" i="27" s="1"/>
  <c r="CR88" i="27"/>
  <c r="CM88" i="27"/>
  <c r="BZ88" i="27"/>
  <c r="BS88" i="27"/>
  <c r="CB88" i="27" s="1"/>
  <c r="BX88" i="27"/>
  <c r="BM88" i="27"/>
  <c r="BF88" i="27"/>
  <c r="BO88" i="27" s="1"/>
  <c r="BK88" i="27"/>
  <c r="AX88" i="27"/>
  <c r="AQ88" i="27"/>
  <c r="AZ88" i="27" s="1"/>
  <c r="AP88" i="27"/>
  <c r="AK88" i="27"/>
  <c r="AD88" i="27"/>
  <c r="Q88" i="27"/>
  <c r="Z88" i="27" s="1"/>
  <c r="AFO87" i="27"/>
  <c r="AFH87" i="27"/>
  <c r="AFQ87" i="27" s="1"/>
  <c r="AFB87" i="27"/>
  <c r="AEZ87" i="27"/>
  <c r="AEU87" i="27"/>
  <c r="AFD87" i="27" s="1"/>
  <c r="AET87" i="27"/>
  <c r="AFC87" i="27" s="1"/>
  <c r="AEO87" i="27"/>
  <c r="AEM87" i="27"/>
  <c r="AEH87" i="27"/>
  <c r="AEQ87" i="27" s="1"/>
  <c r="AEG87" i="27"/>
  <c r="AEN87" i="27" s="1"/>
  <c r="AEB87" i="27"/>
  <c r="ADU87" i="27"/>
  <c r="AED87" i="27" s="1"/>
  <c r="ADO87" i="27"/>
  <c r="ADM87" i="27"/>
  <c r="ADH87" i="27"/>
  <c r="ADQ87" i="27" s="1"/>
  <c r="ADG87" i="27"/>
  <c r="ADN87" i="27" s="1"/>
  <c r="ADB87" i="27"/>
  <c r="ACZ87" i="27"/>
  <c r="ACU87" i="27"/>
  <c r="ADD87" i="27" s="1"/>
  <c r="ACT87" i="27"/>
  <c r="ADC87" i="27" s="1"/>
  <c r="ACH87" i="27"/>
  <c r="ACQ87" i="27" s="1"/>
  <c r="ACB87" i="27"/>
  <c r="ABZ87" i="27"/>
  <c r="ABU87" i="27"/>
  <c r="ACD87" i="27" s="1"/>
  <c r="ABT87" i="27"/>
  <c r="ACC87" i="27" s="1"/>
  <c r="ABO87" i="27"/>
  <c r="ABM87" i="27"/>
  <c r="ABH87" i="27"/>
  <c r="ABQ87" i="27" s="1"/>
  <c r="ABG87" i="27"/>
  <c r="ABP87" i="27" s="1"/>
  <c r="ABB87" i="27"/>
  <c r="AAZ87" i="27"/>
  <c r="AAU87" i="27"/>
  <c r="ABD87" i="27" s="1"/>
  <c r="AAT87" i="27"/>
  <c r="ABC87" i="27" s="1"/>
  <c r="AAO87" i="27"/>
  <c r="AAM87" i="27"/>
  <c r="AAH87" i="27"/>
  <c r="AAQ87" i="27" s="1"/>
  <c r="AAG87" i="27"/>
  <c r="AAN87" i="27" s="1"/>
  <c r="AAB87" i="27"/>
  <c r="ZZ87" i="27"/>
  <c r="ZU87" i="27"/>
  <c r="AAD87" i="27" s="1"/>
  <c r="ZT87" i="27"/>
  <c r="AAC87" i="27" s="1"/>
  <c r="ZO87" i="27"/>
  <c r="ZM87" i="27"/>
  <c r="ZH87" i="27"/>
  <c r="ZQ87" i="27" s="1"/>
  <c r="ZG87" i="27"/>
  <c r="ZP87" i="27" s="1"/>
  <c r="ZB87" i="27"/>
  <c r="YU87" i="27"/>
  <c r="ZD87" i="27" s="1"/>
  <c r="YO87" i="27"/>
  <c r="YH87" i="27"/>
  <c r="YQ87" i="27" s="1"/>
  <c r="YB87" i="27"/>
  <c r="XZ87" i="27"/>
  <c r="XU87" i="27"/>
  <c r="YD87" i="27" s="1"/>
  <c r="XT87" i="27"/>
  <c r="YC87" i="27" s="1"/>
  <c r="XO87" i="27"/>
  <c r="XM87" i="27"/>
  <c r="XH87" i="27"/>
  <c r="XQ87" i="27" s="1"/>
  <c r="XG87" i="27"/>
  <c r="XP87" i="27" s="1"/>
  <c r="XB87" i="27"/>
  <c r="WZ87" i="27"/>
  <c r="WU87" i="27"/>
  <c r="XD87" i="27" s="1"/>
  <c r="WT87" i="27"/>
  <c r="XC87" i="27" s="1"/>
  <c r="WO87" i="27"/>
  <c r="WH87" i="27"/>
  <c r="WQ87" i="27" s="1"/>
  <c r="WB87" i="27"/>
  <c r="VZ87" i="27"/>
  <c r="VU87" i="27"/>
  <c r="WD87" i="27" s="1"/>
  <c r="VT87" i="27"/>
  <c r="WA87" i="27" s="1"/>
  <c r="VO87" i="27"/>
  <c r="VH87" i="27"/>
  <c r="VQ87" i="27" s="1"/>
  <c r="VB87" i="27"/>
  <c r="UZ87" i="27"/>
  <c r="UT87" i="27"/>
  <c r="VC87" i="27" s="1"/>
  <c r="UO87" i="27"/>
  <c r="UH87" i="27"/>
  <c r="UQ87" i="27" s="1"/>
  <c r="UB87" i="27"/>
  <c r="TZ87" i="27"/>
  <c r="TU87" i="27"/>
  <c r="UD87" i="27" s="1"/>
  <c r="TT87" i="27"/>
  <c r="UC87" i="27" s="1"/>
  <c r="TO87" i="27"/>
  <c r="TH87" i="27"/>
  <c r="TQ87" i="27" s="1"/>
  <c r="TB87" i="27"/>
  <c r="SZ87" i="27"/>
  <c r="SU87" i="27"/>
  <c r="TD87" i="27" s="1"/>
  <c r="ST87" i="27"/>
  <c r="TC87" i="27" s="1"/>
  <c r="SO87" i="27"/>
  <c r="SH87" i="27"/>
  <c r="SQ87" i="27" s="1"/>
  <c r="SB87" i="27"/>
  <c r="RU87" i="27"/>
  <c r="SD87" i="27" s="1"/>
  <c r="RO87" i="27"/>
  <c r="RH87" i="27"/>
  <c r="RQ87" i="27" s="1"/>
  <c r="RB87" i="27"/>
  <c r="QZ87" i="27"/>
  <c r="QU87" i="27"/>
  <c r="RD87" i="27" s="1"/>
  <c r="QT87" i="27"/>
  <c r="RC87" i="27" s="1"/>
  <c r="QO87" i="27"/>
  <c r="QM87" i="27"/>
  <c r="QH87" i="27"/>
  <c r="QQ87" i="27" s="1"/>
  <c r="QG87" i="27"/>
  <c r="QP87" i="27" s="1"/>
  <c r="QB87" i="27"/>
  <c r="PZ87" i="27"/>
  <c r="PU87" i="27"/>
  <c r="QD87" i="27" s="1"/>
  <c r="PT87" i="27"/>
  <c r="QC87" i="27" s="1"/>
  <c r="PO87" i="27"/>
  <c r="PM87" i="27"/>
  <c r="PH87" i="27"/>
  <c r="PQ87" i="27" s="1"/>
  <c r="PG87" i="27"/>
  <c r="PN87" i="27" s="1"/>
  <c r="PB87" i="27"/>
  <c r="OU87" i="27"/>
  <c r="PD87" i="27" s="1"/>
  <c r="OO87" i="27"/>
  <c r="OM87" i="27"/>
  <c r="OH87" i="27"/>
  <c r="OQ87" i="27" s="1"/>
  <c r="OG87" i="27"/>
  <c r="ON87" i="27" s="1"/>
  <c r="OB87" i="27"/>
  <c r="NZ87" i="27"/>
  <c r="NU87" i="27"/>
  <c r="OD87" i="27" s="1"/>
  <c r="NT87" i="27"/>
  <c r="OC87" i="27" s="1"/>
  <c r="NO87" i="27"/>
  <c r="NH87" i="27"/>
  <c r="NQ87" i="27" s="1"/>
  <c r="NB87" i="27"/>
  <c r="MU87" i="27"/>
  <c r="ND87" i="27" s="1"/>
  <c r="MO87" i="27"/>
  <c r="MM87" i="27"/>
  <c r="MH87" i="27"/>
  <c r="MQ87" i="27" s="1"/>
  <c r="MG87" i="27"/>
  <c r="MN87" i="27" s="1"/>
  <c r="MB87" i="27"/>
  <c r="LZ87" i="27"/>
  <c r="LU87" i="27"/>
  <c r="MD87" i="27" s="1"/>
  <c r="LT87" i="27"/>
  <c r="MA87" i="27" s="1"/>
  <c r="LO87" i="27"/>
  <c r="LM87" i="27"/>
  <c r="LH87" i="27"/>
  <c r="LQ87" i="27" s="1"/>
  <c r="LG87" i="27"/>
  <c r="LP87" i="27" s="1"/>
  <c r="LB87" i="27"/>
  <c r="KU87" i="27"/>
  <c r="LD87" i="27" s="1"/>
  <c r="KO87" i="27"/>
  <c r="KM87" i="27"/>
  <c r="KH87" i="27"/>
  <c r="KQ87" i="27" s="1"/>
  <c r="KG87" i="27"/>
  <c r="KP87" i="27" s="1"/>
  <c r="KB87" i="27"/>
  <c r="JZ87" i="27"/>
  <c r="JU87" i="27"/>
  <c r="KD87" i="27" s="1"/>
  <c r="JT87" i="27"/>
  <c r="KC87" i="27" s="1"/>
  <c r="JO87" i="27"/>
  <c r="JM87" i="27"/>
  <c r="JH87" i="27"/>
  <c r="JQ87" i="27" s="1"/>
  <c r="JG87" i="27"/>
  <c r="JN87" i="27" s="1"/>
  <c r="JB87" i="27"/>
  <c r="IZ87" i="27"/>
  <c r="IU87" i="27"/>
  <c r="JD87" i="27" s="1"/>
  <c r="IT87" i="27"/>
  <c r="JC87" i="27" s="1"/>
  <c r="IO87" i="27"/>
  <c r="IH87" i="27"/>
  <c r="IQ87" i="27" s="1"/>
  <c r="IB87" i="27"/>
  <c r="HZ87" i="27"/>
  <c r="HU87" i="27"/>
  <c r="ID87" i="27" s="1"/>
  <c r="HT87" i="27"/>
  <c r="IA87" i="27" s="1"/>
  <c r="HO87" i="27"/>
  <c r="HM87" i="27"/>
  <c r="HH87" i="27"/>
  <c r="HQ87" i="27" s="1"/>
  <c r="HG87" i="27"/>
  <c r="HP87" i="27" s="1"/>
  <c r="HB87" i="27"/>
  <c r="GZ87" i="27"/>
  <c r="GU87" i="27"/>
  <c r="HD87" i="27" s="1"/>
  <c r="GT87" i="27"/>
  <c r="HC87" i="27" s="1"/>
  <c r="GO87" i="27"/>
  <c r="GH87" i="27"/>
  <c r="GQ87" i="27" s="1"/>
  <c r="GB87" i="27"/>
  <c r="FZ87" i="27"/>
  <c r="FU87" i="27"/>
  <c r="GD87" i="27" s="1"/>
  <c r="FT87" i="27"/>
  <c r="GC87" i="27" s="1"/>
  <c r="FO87" i="27"/>
  <c r="FM87" i="27"/>
  <c r="FH87" i="27"/>
  <c r="FQ87" i="27" s="1"/>
  <c r="FG87" i="27"/>
  <c r="FN87" i="27" s="1"/>
  <c r="FB87" i="27"/>
  <c r="EU87" i="27"/>
  <c r="FD87" i="27" s="1"/>
  <c r="EO87" i="27"/>
  <c r="EM87" i="27"/>
  <c r="EH87" i="27"/>
  <c r="EQ87" i="27" s="1"/>
  <c r="EG87" i="27"/>
  <c r="EN87" i="27" s="1"/>
  <c r="DZ87" i="27"/>
  <c r="DS87" i="27"/>
  <c r="EB87" i="27" s="1"/>
  <c r="DM87" i="27"/>
  <c r="DF87" i="27"/>
  <c r="DO87" i="27" s="1"/>
  <c r="CZ87" i="27"/>
  <c r="CS87" i="27"/>
  <c r="DB87" i="27" s="1"/>
  <c r="CM87" i="27"/>
  <c r="CK87" i="27"/>
  <c r="CF87" i="27"/>
  <c r="CO87" i="27" s="1"/>
  <c r="CE87" i="27"/>
  <c r="CN87" i="27" s="1"/>
  <c r="BZ87" i="27"/>
  <c r="BS87" i="27"/>
  <c r="CB87" i="27" s="1"/>
  <c r="BM87" i="27"/>
  <c r="AX87" i="27"/>
  <c r="AQ87" i="27"/>
  <c r="AZ87" i="27" s="1"/>
  <c r="AK87" i="27"/>
  <c r="AD87" i="27"/>
  <c r="AM87" i="27" s="1"/>
  <c r="Q87" i="27"/>
  <c r="Z87" i="27" s="1"/>
  <c r="P87" i="27"/>
  <c r="Y87" i="27" s="1"/>
  <c r="AFO86" i="27"/>
  <c r="AFH86" i="27"/>
  <c r="AFQ86" i="27" s="1"/>
  <c r="AFB86" i="27"/>
  <c r="AEZ86" i="27"/>
  <c r="AEU86" i="27"/>
  <c r="AFD86" i="27" s="1"/>
  <c r="AET86" i="27"/>
  <c r="AFA86" i="27" s="1"/>
  <c r="AEO86" i="27"/>
  <c r="AEM86" i="27"/>
  <c r="AEH86" i="27"/>
  <c r="AEQ86" i="27" s="1"/>
  <c r="AEG86" i="27"/>
  <c r="AEP86" i="27" s="1"/>
  <c r="AEB86" i="27"/>
  <c r="ADU86" i="27"/>
  <c r="AED86" i="27" s="1"/>
  <c r="ADO86" i="27"/>
  <c r="ADM86" i="27"/>
  <c r="ADH86" i="27"/>
  <c r="ADQ86" i="27" s="1"/>
  <c r="ADG86" i="27"/>
  <c r="ADP86" i="27" s="1"/>
  <c r="ADB86" i="27"/>
  <c r="ACZ86" i="27"/>
  <c r="ACU86" i="27"/>
  <c r="ADD86" i="27" s="1"/>
  <c r="ACT86" i="27"/>
  <c r="ADC86" i="27" s="1"/>
  <c r="ACH86" i="27"/>
  <c r="ACQ86" i="27" s="1"/>
  <c r="ACB86" i="27"/>
  <c r="ABZ86" i="27"/>
  <c r="ABU86" i="27"/>
  <c r="ACD86" i="27" s="1"/>
  <c r="ABT86" i="27"/>
  <c r="ACC86" i="27" s="1"/>
  <c r="ABO86" i="27"/>
  <c r="ABM86" i="27"/>
  <c r="ABH86" i="27"/>
  <c r="ABQ86" i="27" s="1"/>
  <c r="ABG86" i="27"/>
  <c r="ABP86" i="27" s="1"/>
  <c r="ABB86" i="27"/>
  <c r="AAZ86" i="27"/>
  <c r="AAU86" i="27"/>
  <c r="ABD86" i="27" s="1"/>
  <c r="AAT86" i="27"/>
  <c r="ABA86" i="27" s="1"/>
  <c r="AAO86" i="27"/>
  <c r="AAM86" i="27"/>
  <c r="AAH86" i="27"/>
  <c r="AAQ86" i="27" s="1"/>
  <c r="AAG86" i="27"/>
  <c r="AAP86" i="27" s="1"/>
  <c r="AAB86" i="27"/>
  <c r="ZZ86" i="27"/>
  <c r="ZU86" i="27"/>
  <c r="AAD86" i="27" s="1"/>
  <c r="ZT86" i="27"/>
  <c r="AAC86" i="27" s="1"/>
  <c r="ZO86" i="27"/>
  <c r="ZM86" i="27"/>
  <c r="ZH86" i="27"/>
  <c r="ZQ86" i="27" s="1"/>
  <c r="ZG86" i="27"/>
  <c r="ZN86" i="27" s="1"/>
  <c r="ZB86" i="27"/>
  <c r="YU86" i="27"/>
  <c r="ZD86" i="27" s="1"/>
  <c r="YO86" i="27"/>
  <c r="YH86" i="27"/>
  <c r="YQ86" i="27" s="1"/>
  <c r="YB86" i="27"/>
  <c r="XZ86" i="27"/>
  <c r="XU86" i="27"/>
  <c r="YD86" i="27" s="1"/>
  <c r="XT86" i="27"/>
  <c r="YC86" i="27" s="1"/>
  <c r="XO86" i="27"/>
  <c r="XM86" i="27"/>
  <c r="XH86" i="27"/>
  <c r="XQ86" i="27" s="1"/>
  <c r="XG86" i="27"/>
  <c r="XP86" i="27" s="1"/>
  <c r="XB86" i="27"/>
  <c r="WZ86" i="27"/>
  <c r="WU86" i="27"/>
  <c r="XD86" i="27" s="1"/>
  <c r="WT86" i="27"/>
  <c r="XA86" i="27" s="1"/>
  <c r="WO86" i="27"/>
  <c r="WH86" i="27"/>
  <c r="WQ86" i="27" s="1"/>
  <c r="WB86" i="27"/>
  <c r="VZ86" i="27"/>
  <c r="VU86" i="27"/>
  <c r="WD86" i="27" s="1"/>
  <c r="VT86" i="27"/>
  <c r="WA86" i="27" s="1"/>
  <c r="VO86" i="27"/>
  <c r="VB86" i="27"/>
  <c r="UZ86" i="27"/>
  <c r="UT86" i="27"/>
  <c r="VA86" i="27" s="1"/>
  <c r="UO86" i="27"/>
  <c r="UH86" i="27"/>
  <c r="UQ86" i="27" s="1"/>
  <c r="UB86" i="27"/>
  <c r="TZ86" i="27"/>
  <c r="TU86" i="27"/>
  <c r="UD86" i="27" s="1"/>
  <c r="TT86" i="27"/>
  <c r="UA86" i="27" s="1"/>
  <c r="TO86" i="27"/>
  <c r="TH86" i="27"/>
  <c r="TQ86" i="27" s="1"/>
  <c r="TB86" i="27"/>
  <c r="SZ86" i="27"/>
  <c r="SU86" i="27"/>
  <c r="TD86" i="27" s="1"/>
  <c r="ST86" i="27"/>
  <c r="TA86" i="27" s="1"/>
  <c r="SO86" i="27"/>
  <c r="SH86" i="27"/>
  <c r="SQ86" i="27" s="1"/>
  <c r="SB86" i="27"/>
  <c r="RU86" i="27"/>
  <c r="SD86" i="27" s="1"/>
  <c r="RO86" i="27"/>
  <c r="RH86" i="27"/>
  <c r="RQ86" i="27" s="1"/>
  <c r="RB86" i="27"/>
  <c r="QZ86" i="27"/>
  <c r="QU86" i="27"/>
  <c r="RD86" i="27" s="1"/>
  <c r="QT86" i="27"/>
  <c r="RC86" i="27" s="1"/>
  <c r="QO86" i="27"/>
  <c r="QM86" i="27"/>
  <c r="QH86" i="27"/>
  <c r="QQ86" i="27" s="1"/>
  <c r="QG86" i="27"/>
  <c r="QP86" i="27" s="1"/>
  <c r="QB86" i="27"/>
  <c r="PZ86" i="27"/>
  <c r="PU86" i="27"/>
  <c r="QD86" i="27" s="1"/>
  <c r="PT86" i="27"/>
  <c r="QA86" i="27" s="1"/>
  <c r="PO86" i="27"/>
  <c r="PM86" i="27"/>
  <c r="PH86" i="27"/>
  <c r="PQ86" i="27" s="1"/>
  <c r="PG86" i="27"/>
  <c r="PB86" i="27"/>
  <c r="OU86" i="27"/>
  <c r="PD86" i="27" s="1"/>
  <c r="OO86" i="27"/>
  <c r="OM86" i="27"/>
  <c r="OH86" i="27"/>
  <c r="OQ86" i="27" s="1"/>
  <c r="OG86" i="27"/>
  <c r="OP86" i="27" s="1"/>
  <c r="OB86" i="27"/>
  <c r="NZ86" i="27"/>
  <c r="NU86" i="27"/>
  <c r="OD86" i="27" s="1"/>
  <c r="NT86" i="27"/>
  <c r="OC86" i="27" s="1"/>
  <c r="NO86" i="27"/>
  <c r="NH86" i="27"/>
  <c r="NQ86" i="27" s="1"/>
  <c r="NB86" i="27"/>
  <c r="MU86" i="27"/>
  <c r="ND86" i="27" s="1"/>
  <c r="MO86" i="27"/>
  <c r="MM86" i="27"/>
  <c r="MH86" i="27"/>
  <c r="MQ86" i="27" s="1"/>
  <c r="MG86" i="27"/>
  <c r="MN86" i="27" s="1"/>
  <c r="MB86" i="27"/>
  <c r="LZ86" i="27"/>
  <c r="LU86" i="27"/>
  <c r="MD86" i="27" s="1"/>
  <c r="LT86" i="27"/>
  <c r="MC86" i="27" s="1"/>
  <c r="LO86" i="27"/>
  <c r="LM86" i="27"/>
  <c r="LH86" i="27"/>
  <c r="LQ86" i="27" s="1"/>
  <c r="LG86" i="27"/>
  <c r="LP86" i="27" s="1"/>
  <c r="LB86" i="27"/>
  <c r="KU86" i="27"/>
  <c r="LD86" i="27" s="1"/>
  <c r="KO86" i="27"/>
  <c r="KM86" i="27"/>
  <c r="KH86" i="27"/>
  <c r="KQ86" i="27" s="1"/>
  <c r="KG86" i="27"/>
  <c r="KP86" i="27" s="1"/>
  <c r="KB86" i="27"/>
  <c r="JZ86" i="27"/>
  <c r="JU86" i="27"/>
  <c r="KD86" i="27" s="1"/>
  <c r="JT86" i="27"/>
  <c r="KA86" i="27" s="1"/>
  <c r="JO86" i="27"/>
  <c r="JM86" i="27"/>
  <c r="JH86" i="27"/>
  <c r="JQ86" i="27" s="1"/>
  <c r="JG86" i="27"/>
  <c r="JP86" i="27" s="1"/>
  <c r="JB86" i="27"/>
  <c r="IZ86" i="27"/>
  <c r="IU86" i="27"/>
  <c r="JD86" i="27" s="1"/>
  <c r="IT86" i="27"/>
  <c r="JC86" i="27" s="1"/>
  <c r="IO86" i="27"/>
  <c r="IH86" i="27"/>
  <c r="IQ86" i="27" s="1"/>
  <c r="IB86" i="27"/>
  <c r="HZ86" i="27"/>
  <c r="HU86" i="27"/>
  <c r="ID86" i="27" s="1"/>
  <c r="HT86" i="27"/>
  <c r="IC86" i="27" s="1"/>
  <c r="HO86" i="27"/>
  <c r="HM86" i="27"/>
  <c r="HH86" i="27"/>
  <c r="HQ86" i="27" s="1"/>
  <c r="HG86" i="27"/>
  <c r="HP86" i="27" s="1"/>
  <c r="HB86" i="27"/>
  <c r="GZ86" i="27"/>
  <c r="GU86" i="27"/>
  <c r="HD86" i="27" s="1"/>
  <c r="GT86" i="27"/>
  <c r="HA86" i="27" s="1"/>
  <c r="GO86" i="27"/>
  <c r="GH86" i="27"/>
  <c r="GQ86" i="27" s="1"/>
  <c r="GB86" i="27"/>
  <c r="FZ86" i="27"/>
  <c r="FU86" i="27"/>
  <c r="GD86" i="27" s="1"/>
  <c r="FT86" i="27"/>
  <c r="GA86" i="27" s="1"/>
  <c r="FO86" i="27"/>
  <c r="FM86" i="27"/>
  <c r="FH86" i="27"/>
  <c r="FQ86" i="27" s="1"/>
  <c r="FG86" i="27"/>
  <c r="FP86" i="27" s="1"/>
  <c r="FB86" i="27"/>
  <c r="EU86" i="27"/>
  <c r="FD86" i="27" s="1"/>
  <c r="EO86" i="27"/>
  <c r="EM86" i="27"/>
  <c r="EH86" i="27"/>
  <c r="EQ86" i="27" s="1"/>
  <c r="EG86" i="27"/>
  <c r="EP86" i="27" s="1"/>
  <c r="DZ86" i="27"/>
  <c r="DS86" i="27"/>
  <c r="EB86" i="27" s="1"/>
  <c r="DM86" i="27"/>
  <c r="DF86" i="27"/>
  <c r="DO86" i="27" s="1"/>
  <c r="CZ86" i="27"/>
  <c r="CS86" i="27"/>
  <c r="DB86" i="27" s="1"/>
  <c r="CM86" i="27"/>
  <c r="CK86" i="27"/>
  <c r="CF86" i="27"/>
  <c r="CO86" i="27" s="1"/>
  <c r="CE86" i="27"/>
  <c r="BZ86" i="27"/>
  <c r="BS86" i="27"/>
  <c r="CB86" i="27" s="1"/>
  <c r="BM86" i="27"/>
  <c r="BF86" i="27"/>
  <c r="BO86" i="27" s="1"/>
  <c r="AX86" i="27"/>
  <c r="AQ86" i="27"/>
  <c r="AZ86" i="27" s="1"/>
  <c r="AK86" i="27"/>
  <c r="AD86" i="27"/>
  <c r="Q86" i="27"/>
  <c r="Z86" i="27" s="1"/>
  <c r="P86" i="27"/>
  <c r="Y86" i="27" s="1"/>
  <c r="AFO85" i="27"/>
  <c r="AFB85" i="27"/>
  <c r="AEZ85" i="27"/>
  <c r="AEU85" i="27"/>
  <c r="AET85" i="27"/>
  <c r="AEO85" i="27"/>
  <c r="AEM85" i="27"/>
  <c r="AEH85" i="27"/>
  <c r="AEG85" i="27"/>
  <c r="AEB85" i="27"/>
  <c r="ADO85" i="27"/>
  <c r="ADM85" i="27"/>
  <c r="ADH85" i="27"/>
  <c r="ADG85" i="27"/>
  <c r="ADB85" i="27"/>
  <c r="ACZ85" i="27"/>
  <c r="ACU85" i="27"/>
  <c r="ACT85" i="27"/>
  <c r="ACH85" i="27"/>
  <c r="ACQ85" i="27" s="1"/>
  <c r="ACB85" i="27"/>
  <c r="ABZ85" i="27"/>
  <c r="ABU85" i="27"/>
  <c r="ABT85" i="27"/>
  <c r="ABO85" i="27"/>
  <c r="ABM85" i="27"/>
  <c r="ABH85" i="27"/>
  <c r="ABG85" i="27"/>
  <c r="ABB85" i="27"/>
  <c r="AAZ85" i="27"/>
  <c r="AAU85" i="27"/>
  <c r="AAT85" i="27"/>
  <c r="AAO85" i="27"/>
  <c r="AAM85" i="27"/>
  <c r="AAH85" i="27"/>
  <c r="AAG85" i="27"/>
  <c r="AAB85" i="27"/>
  <c r="ZZ85" i="27"/>
  <c r="ZU85" i="27"/>
  <c r="ZT85" i="27"/>
  <c r="ZO85" i="27"/>
  <c r="ZM85" i="27"/>
  <c r="ZH85" i="27"/>
  <c r="ZG85" i="27"/>
  <c r="ZB85" i="27"/>
  <c r="YO85" i="27"/>
  <c r="YB85" i="27"/>
  <c r="XZ85" i="27"/>
  <c r="XU85" i="27"/>
  <c r="XT85" i="27"/>
  <c r="XO85" i="27"/>
  <c r="XM85" i="27"/>
  <c r="XH85" i="27"/>
  <c r="XG85" i="27"/>
  <c r="XB85" i="27"/>
  <c r="WZ85" i="27"/>
  <c r="WU85" i="27"/>
  <c r="WT85" i="27"/>
  <c r="WO85" i="27"/>
  <c r="WB85" i="27"/>
  <c r="VZ85" i="27"/>
  <c r="VU85" i="27"/>
  <c r="VT85" i="27"/>
  <c r="VO85" i="27"/>
  <c r="VB85" i="27"/>
  <c r="UZ85" i="27"/>
  <c r="UT85" i="27"/>
  <c r="UO85" i="27"/>
  <c r="UB85" i="27"/>
  <c r="TZ85" i="27"/>
  <c r="TU85" i="27"/>
  <c r="TT85" i="27"/>
  <c r="TO85" i="27"/>
  <c r="TB85" i="27"/>
  <c r="SZ85" i="27"/>
  <c r="SU85" i="27"/>
  <c r="ST85" i="27"/>
  <c r="SO85" i="27"/>
  <c r="SB85" i="27"/>
  <c r="RO85" i="27"/>
  <c r="RB85" i="27"/>
  <c r="QZ85" i="27"/>
  <c r="QU85" i="27"/>
  <c r="QT85" i="27"/>
  <c r="QO85" i="27"/>
  <c r="QM85" i="27"/>
  <c r="QH85" i="27"/>
  <c r="QG85" i="27"/>
  <c r="QB85" i="27"/>
  <c r="PZ85" i="27"/>
  <c r="PU85" i="27"/>
  <c r="PT85" i="27"/>
  <c r="PO85" i="27"/>
  <c r="PM85" i="27"/>
  <c r="PH85" i="27"/>
  <c r="PG85" i="27"/>
  <c r="PB85" i="27"/>
  <c r="OO85" i="27"/>
  <c r="OM85" i="27"/>
  <c r="OH85" i="27"/>
  <c r="OG85" i="27"/>
  <c r="OB85" i="27"/>
  <c r="NZ85" i="27"/>
  <c r="NU85" i="27"/>
  <c r="NT85" i="27"/>
  <c r="NO85" i="27"/>
  <c r="NB85" i="27"/>
  <c r="MO85" i="27"/>
  <c r="MM85" i="27"/>
  <c r="MH85" i="27"/>
  <c r="MG85" i="27"/>
  <c r="MB85" i="27"/>
  <c r="LZ85" i="27"/>
  <c r="LU85" i="27"/>
  <c r="LT85" i="27"/>
  <c r="LO85" i="27"/>
  <c r="LM85" i="27"/>
  <c r="LH85" i="27"/>
  <c r="LG85" i="27"/>
  <c r="LB85" i="27"/>
  <c r="KO85" i="27"/>
  <c r="KM85" i="27"/>
  <c r="KH85" i="27"/>
  <c r="KG85" i="27"/>
  <c r="KB85" i="27"/>
  <c r="JZ85" i="27"/>
  <c r="JU85" i="27"/>
  <c r="JT85" i="27"/>
  <c r="JO85" i="27"/>
  <c r="JM85" i="27"/>
  <c r="JH85" i="27"/>
  <c r="JG85" i="27"/>
  <c r="JB85" i="27"/>
  <c r="IZ85" i="27"/>
  <c r="IU85" i="27"/>
  <c r="IT85" i="27"/>
  <c r="IO85" i="27"/>
  <c r="IB85" i="27"/>
  <c r="HZ85" i="27"/>
  <c r="HU85" i="27"/>
  <c r="HT85" i="27"/>
  <c r="HO85" i="27"/>
  <c r="HM85" i="27"/>
  <c r="HH85" i="27"/>
  <c r="HG85" i="27"/>
  <c r="HB85" i="27"/>
  <c r="GZ85" i="27"/>
  <c r="GU85" i="27"/>
  <c r="GT85" i="27"/>
  <c r="GO85" i="27"/>
  <c r="GB85" i="27"/>
  <c r="FZ85" i="27"/>
  <c r="FU85" i="27"/>
  <c r="FT85" i="27"/>
  <c r="FO85" i="27"/>
  <c r="FM85" i="27"/>
  <c r="FH85" i="27"/>
  <c r="FG85" i="27"/>
  <c r="FB85" i="27"/>
  <c r="EO85" i="27"/>
  <c r="EM85" i="27"/>
  <c r="EH85" i="27"/>
  <c r="EG85" i="27"/>
  <c r="DZ85" i="27"/>
  <c r="DM85" i="27"/>
  <c r="CZ85" i="27"/>
  <c r="CM85" i="27"/>
  <c r="CK85" i="27"/>
  <c r="CF85" i="27"/>
  <c r="CE85" i="27"/>
  <c r="BZ85" i="27"/>
  <c r="BM85" i="27"/>
  <c r="AX85" i="27"/>
  <c r="AK85" i="27"/>
  <c r="Q85" i="27"/>
  <c r="Z85" i="27" s="1"/>
  <c r="AFL84" i="27"/>
  <c r="AFK84" i="27"/>
  <c r="AEL84" i="27"/>
  <c r="AEK84" i="27"/>
  <c r="ADY84" i="27"/>
  <c r="ADX84" i="27"/>
  <c r="ADL84" i="27"/>
  <c r="ADK84" i="27"/>
  <c r="AAL84" i="27"/>
  <c r="AAK84" i="27"/>
  <c r="ZY84" i="27"/>
  <c r="ZX84" i="27"/>
  <c r="ZL84" i="27"/>
  <c r="ZK84" i="27"/>
  <c r="XY84" i="27"/>
  <c r="XX84" i="27"/>
  <c r="VY84" i="27"/>
  <c r="VX84" i="27"/>
  <c r="VL84" i="27"/>
  <c r="VK84" i="27"/>
  <c r="UL84" i="27"/>
  <c r="UK84" i="27"/>
  <c r="RL84" i="27"/>
  <c r="RK84" i="27"/>
  <c r="QL84" i="27"/>
  <c r="QK84" i="27"/>
  <c r="PY84" i="27"/>
  <c r="PX84" i="27"/>
  <c r="OY84" i="27"/>
  <c r="OX84" i="27"/>
  <c r="OL84" i="27"/>
  <c r="OK84" i="27"/>
  <c r="NY84" i="27"/>
  <c r="NX84" i="27"/>
  <c r="NL84" i="27"/>
  <c r="NK84" i="27"/>
  <c r="MY84" i="27"/>
  <c r="MX84" i="27"/>
  <c r="ML84" i="27"/>
  <c r="MK84" i="27"/>
  <c r="LY84" i="27"/>
  <c r="LX84" i="27"/>
  <c r="LL84" i="27"/>
  <c r="LK84" i="27"/>
  <c r="KY84" i="27"/>
  <c r="KX84" i="27"/>
  <c r="JL84" i="27"/>
  <c r="JK84" i="27"/>
  <c r="DW84" i="27"/>
  <c r="DV84" i="27"/>
  <c r="AFJ79" i="27"/>
  <c r="AFI79" i="27"/>
  <c r="AFH83" i="27"/>
  <c r="AEY79" i="27"/>
  <c r="AEX79" i="27"/>
  <c r="AEW79" i="27"/>
  <c r="AFB83" i="27"/>
  <c r="AEJ79" i="27"/>
  <c r="AEI79" i="27"/>
  <c r="AEH83" i="27"/>
  <c r="ADW79" i="27"/>
  <c r="ADU83" i="27"/>
  <c r="ADJ79" i="27"/>
  <c r="ADO83" i="27"/>
  <c r="ACY79" i="27"/>
  <c r="ACX79" i="27"/>
  <c r="ACW79" i="27"/>
  <c r="ACV79" i="27"/>
  <c r="ACU83" i="27"/>
  <c r="ACL79" i="27"/>
  <c r="ACK79" i="27"/>
  <c r="ACJ79" i="27"/>
  <c r="ACH83" i="27"/>
  <c r="ACQ83" i="27" s="1"/>
  <c r="ABY79" i="27"/>
  <c r="ABX79" i="27"/>
  <c r="ABW79" i="27"/>
  <c r="ACB83" i="27"/>
  <c r="ABU83" i="27"/>
  <c r="ABL79" i="27"/>
  <c r="ABK79" i="27"/>
  <c r="ABJ79" i="27"/>
  <c r="ABI79" i="27"/>
  <c r="ABH83" i="27"/>
  <c r="AAY79" i="27"/>
  <c r="AAX79" i="27"/>
  <c r="AAW79" i="27"/>
  <c r="ABB83" i="27"/>
  <c r="AAU83" i="27"/>
  <c r="AAJ79" i="27"/>
  <c r="AAO83" i="27"/>
  <c r="ZW79" i="27"/>
  <c r="AAB83" i="27"/>
  <c r="ZJ79" i="27"/>
  <c r="ZI79" i="27"/>
  <c r="YY79" i="27"/>
  <c r="YX79" i="27"/>
  <c r="YW79" i="27"/>
  <c r="YU83" i="27"/>
  <c r="YL79" i="27"/>
  <c r="YK79" i="27"/>
  <c r="YJ79" i="27"/>
  <c r="YI79" i="27"/>
  <c r="YH83" i="27"/>
  <c r="XW79" i="27"/>
  <c r="YB83" i="27"/>
  <c r="XL79" i="27"/>
  <c r="XK79" i="27"/>
  <c r="XJ79" i="27"/>
  <c r="XI79" i="27"/>
  <c r="XH83" i="27"/>
  <c r="WY79" i="27"/>
  <c r="WX79" i="27"/>
  <c r="WW79" i="27"/>
  <c r="XB83" i="27"/>
  <c r="WU83" i="27"/>
  <c r="WL79" i="27"/>
  <c r="WK79" i="27"/>
  <c r="WJ79" i="27"/>
  <c r="WO83" i="27"/>
  <c r="WH83" i="27"/>
  <c r="VW79" i="27"/>
  <c r="WB83" i="27"/>
  <c r="VU83" i="27"/>
  <c r="VJ79" i="27"/>
  <c r="VO83" i="27"/>
  <c r="VH83" i="27"/>
  <c r="UY79" i="27"/>
  <c r="UX79" i="27"/>
  <c r="UW79" i="27"/>
  <c r="VB83" i="27"/>
  <c r="UJ79" i="27"/>
  <c r="UO83" i="27"/>
  <c r="UH83" i="27"/>
  <c r="TY79" i="27"/>
  <c r="TX79" i="27"/>
  <c r="TW79" i="27"/>
  <c r="UB83" i="27"/>
  <c r="TU83" i="27"/>
  <c r="TL79" i="27"/>
  <c r="TK79" i="27"/>
  <c r="TJ79" i="27"/>
  <c r="TO83" i="27"/>
  <c r="TH83" i="27"/>
  <c r="SY79" i="27"/>
  <c r="SX79" i="27"/>
  <c r="SW79" i="27"/>
  <c r="TB83" i="27"/>
  <c r="SU83" i="27"/>
  <c r="SL79" i="27"/>
  <c r="SK79" i="27"/>
  <c r="SJ79" i="27"/>
  <c r="SI79" i="27"/>
  <c r="SH83" i="27"/>
  <c r="RY79" i="27"/>
  <c r="RX79" i="27"/>
  <c r="RW79" i="27"/>
  <c r="RU83" i="27"/>
  <c r="RJ79" i="27"/>
  <c r="RO83" i="27"/>
  <c r="RH83" i="27"/>
  <c r="QY79" i="27"/>
  <c r="QX79" i="27"/>
  <c r="QW79" i="27"/>
  <c r="RB83" i="27"/>
  <c r="QJ79" i="27"/>
  <c r="QO83" i="27"/>
  <c r="PW79" i="27"/>
  <c r="QB83" i="27"/>
  <c r="PL79" i="27"/>
  <c r="PK79" i="27"/>
  <c r="PJ79" i="27"/>
  <c r="PI79" i="27"/>
  <c r="PH83" i="27"/>
  <c r="OW79" i="27"/>
  <c r="PB83" i="27"/>
  <c r="OU83" i="27"/>
  <c r="OJ79" i="27"/>
  <c r="OI79" i="27"/>
  <c r="OH83" i="27"/>
  <c r="NW79" i="27"/>
  <c r="OB83" i="27"/>
  <c r="NU83" i="27"/>
  <c r="NJ79" i="27"/>
  <c r="NH83" i="27"/>
  <c r="MW79" i="27"/>
  <c r="NB83" i="27"/>
  <c r="MU83" i="27"/>
  <c r="MJ79" i="27"/>
  <c r="MI79" i="27"/>
  <c r="MH83" i="27"/>
  <c r="LW79" i="27"/>
  <c r="MB83" i="27"/>
  <c r="LU83" i="27"/>
  <c r="LJ79" i="27"/>
  <c r="LO83" i="27"/>
  <c r="LH83" i="27"/>
  <c r="KW79" i="27"/>
  <c r="LB83" i="27"/>
  <c r="KU83" i="27"/>
  <c r="KL79" i="27"/>
  <c r="KK79" i="27"/>
  <c r="KJ79" i="27"/>
  <c r="KI79" i="27"/>
  <c r="JY79" i="27"/>
  <c r="JX79" i="27"/>
  <c r="JW79" i="27"/>
  <c r="KB83" i="27"/>
  <c r="JJ79" i="27"/>
  <c r="JO83" i="27"/>
  <c r="JH83" i="27"/>
  <c r="IY79" i="27"/>
  <c r="IX79" i="27"/>
  <c r="IW79" i="27"/>
  <c r="IL79" i="27"/>
  <c r="IK79" i="27"/>
  <c r="IJ79" i="27"/>
  <c r="IO83" i="27"/>
  <c r="IH83" i="27"/>
  <c r="HY79" i="27"/>
  <c r="HX79" i="27"/>
  <c r="HW79" i="27"/>
  <c r="IB83" i="27"/>
  <c r="HL79" i="27"/>
  <c r="HK79" i="27"/>
  <c r="HJ79" i="27"/>
  <c r="HI79" i="27"/>
  <c r="HH83" i="27"/>
  <c r="GY79" i="27"/>
  <c r="GX79" i="27"/>
  <c r="GW79" i="27"/>
  <c r="GU83" i="27"/>
  <c r="GL79" i="27"/>
  <c r="GK79" i="27"/>
  <c r="GJ79" i="27"/>
  <c r="GO83" i="27"/>
  <c r="GH83" i="27"/>
  <c r="FY79" i="27"/>
  <c r="FX79" i="27"/>
  <c r="FW79" i="27"/>
  <c r="GB83" i="27"/>
  <c r="FU83" i="27"/>
  <c r="FL79" i="27"/>
  <c r="FK79" i="27"/>
  <c r="FJ79" i="27"/>
  <c r="FI79" i="27"/>
  <c r="FH83" i="27"/>
  <c r="EY79" i="27"/>
  <c r="EX79" i="27"/>
  <c r="EU83" i="27"/>
  <c r="EL79" i="27"/>
  <c r="EK79" i="27"/>
  <c r="EJ79" i="27"/>
  <c r="EO83" i="27"/>
  <c r="DU79" i="27"/>
  <c r="DZ83" i="27"/>
  <c r="DS83" i="27"/>
  <c r="DJ79" i="27"/>
  <c r="DI79" i="27"/>
  <c r="DH79" i="27"/>
  <c r="DF83" i="27"/>
  <c r="CW79" i="27"/>
  <c r="CV79" i="27"/>
  <c r="CU79" i="27"/>
  <c r="CZ83" i="27"/>
  <c r="CS83" i="27"/>
  <c r="CJ79" i="27"/>
  <c r="CI79" i="27"/>
  <c r="CH79" i="27"/>
  <c r="CG79" i="27"/>
  <c r="CF83" i="27"/>
  <c r="BW79" i="27"/>
  <c r="BV79" i="27"/>
  <c r="BU79" i="27"/>
  <c r="BZ83" i="27"/>
  <c r="BS83" i="27"/>
  <c r="BJ79" i="27"/>
  <c r="BI79" i="27"/>
  <c r="BH79" i="27"/>
  <c r="BF83" i="27"/>
  <c r="AU79" i="27"/>
  <c r="AT79" i="27"/>
  <c r="AS79" i="27"/>
  <c r="AX83" i="27"/>
  <c r="AQ83" i="27"/>
  <c r="AH79" i="27"/>
  <c r="AG79" i="27"/>
  <c r="AF79" i="27"/>
  <c r="AE79" i="27"/>
  <c r="AD83" i="27"/>
  <c r="U79" i="27"/>
  <c r="T79" i="27"/>
  <c r="S79" i="27"/>
  <c r="R79" i="27"/>
  <c r="Q83" i="27"/>
  <c r="Z83" i="27" s="1"/>
  <c r="AFO82" i="27"/>
  <c r="AFH82" i="27"/>
  <c r="AFQ82" i="27" s="1"/>
  <c r="AFB82" i="27"/>
  <c r="AEZ82" i="27"/>
  <c r="AEU82" i="27"/>
  <c r="AFD82" i="27" s="1"/>
  <c r="AET82" i="27"/>
  <c r="AFC82" i="27" s="1"/>
  <c r="AEO82" i="27"/>
  <c r="AEM82" i="27"/>
  <c r="AEH82" i="27"/>
  <c r="AEQ82" i="27" s="1"/>
  <c r="AEG82" i="27"/>
  <c r="AEB82" i="27"/>
  <c r="ADU82" i="27"/>
  <c r="AED82" i="27" s="1"/>
  <c r="ADO82" i="27"/>
  <c r="ADM82" i="27"/>
  <c r="ADH82" i="27"/>
  <c r="ADQ82" i="27" s="1"/>
  <c r="ADG82" i="27"/>
  <c r="ADB82" i="27"/>
  <c r="ACZ82" i="27"/>
  <c r="ACU82" i="27"/>
  <c r="ADD82" i="27" s="1"/>
  <c r="ACT82" i="27"/>
  <c r="ADA82" i="27" s="1"/>
  <c r="ACH82" i="27"/>
  <c r="ACQ82" i="27" s="1"/>
  <c r="ACB82" i="27"/>
  <c r="ABZ82" i="27"/>
  <c r="ABU82" i="27"/>
  <c r="ACD82" i="27" s="1"/>
  <c r="ABT82" i="27"/>
  <c r="ACA82" i="27" s="1"/>
  <c r="ABO82" i="27"/>
  <c r="ABM82" i="27"/>
  <c r="ABH82" i="27"/>
  <c r="ABQ82" i="27" s="1"/>
  <c r="ABG82" i="27"/>
  <c r="ABP82" i="27" s="1"/>
  <c r="ABB82" i="27"/>
  <c r="AAZ82" i="27"/>
  <c r="AAU82" i="27"/>
  <c r="ABD82" i="27" s="1"/>
  <c r="AAT82" i="27"/>
  <c r="ABC82" i="27" s="1"/>
  <c r="AAO82" i="27"/>
  <c r="AAM82" i="27"/>
  <c r="AAH82" i="27"/>
  <c r="AAQ82" i="27" s="1"/>
  <c r="AAG82" i="27"/>
  <c r="AAB82" i="27"/>
  <c r="ZZ82" i="27"/>
  <c r="ZU82" i="27"/>
  <c r="AAD82" i="27" s="1"/>
  <c r="ZT82" i="27"/>
  <c r="AAA82" i="27" s="1"/>
  <c r="ZO82" i="27"/>
  <c r="ZM82" i="27"/>
  <c r="ZH82" i="27"/>
  <c r="ZQ82" i="27" s="1"/>
  <c r="ZG82" i="27"/>
  <c r="ZP82" i="27" s="1"/>
  <c r="ZB82" i="27"/>
  <c r="YU82" i="27"/>
  <c r="ZD82" i="27" s="1"/>
  <c r="YO82" i="27"/>
  <c r="YH82" i="27"/>
  <c r="YQ82" i="27" s="1"/>
  <c r="YB82" i="27"/>
  <c r="XZ82" i="27"/>
  <c r="XU82" i="27"/>
  <c r="YD82" i="27" s="1"/>
  <c r="XT82" i="27"/>
  <c r="YA82" i="27" s="1"/>
  <c r="XO82" i="27"/>
  <c r="XM82" i="27"/>
  <c r="XH82" i="27"/>
  <c r="XQ82" i="27" s="1"/>
  <c r="XG82" i="27"/>
  <c r="XP82" i="27" s="1"/>
  <c r="XB82" i="27"/>
  <c r="WZ82" i="27"/>
  <c r="WU82" i="27"/>
  <c r="XD82" i="27" s="1"/>
  <c r="WT82" i="27"/>
  <c r="XC82" i="27" s="1"/>
  <c r="WO82" i="27"/>
  <c r="WH82" i="27"/>
  <c r="WQ82" i="27" s="1"/>
  <c r="WB82" i="27"/>
  <c r="VZ82" i="27"/>
  <c r="VU82" i="27"/>
  <c r="WD82" i="27" s="1"/>
  <c r="VT82" i="27"/>
  <c r="WC82" i="27" s="1"/>
  <c r="VO82" i="27"/>
  <c r="VH82" i="27"/>
  <c r="VQ82" i="27" s="1"/>
  <c r="VB82" i="27"/>
  <c r="UZ82" i="27"/>
  <c r="UT82" i="27"/>
  <c r="VC82" i="27" s="1"/>
  <c r="UO82" i="27"/>
  <c r="UH82" i="27"/>
  <c r="UQ82" i="27" s="1"/>
  <c r="UB82" i="27"/>
  <c r="TZ82" i="27"/>
  <c r="TU82" i="27"/>
  <c r="UD82" i="27" s="1"/>
  <c r="TT82" i="27"/>
  <c r="UC82" i="27" s="1"/>
  <c r="TO82" i="27"/>
  <c r="TH82" i="27"/>
  <c r="TQ82" i="27" s="1"/>
  <c r="TB82" i="27"/>
  <c r="SZ82" i="27"/>
  <c r="SU82" i="27"/>
  <c r="TD82" i="27" s="1"/>
  <c r="ST82" i="27"/>
  <c r="TC82" i="27" s="1"/>
  <c r="SO82" i="27"/>
  <c r="SH82" i="27"/>
  <c r="SQ82" i="27" s="1"/>
  <c r="SB82" i="27"/>
  <c r="RU82" i="27"/>
  <c r="SD82" i="27" s="1"/>
  <c r="RO82" i="27"/>
  <c r="RH82" i="27"/>
  <c r="RQ82" i="27" s="1"/>
  <c r="RB82" i="27"/>
  <c r="QZ82" i="27"/>
  <c r="QU82" i="27"/>
  <c r="RD82" i="27" s="1"/>
  <c r="QT82" i="27"/>
  <c r="RA82" i="27" s="1"/>
  <c r="QO82" i="27"/>
  <c r="QM82" i="27"/>
  <c r="QH82" i="27"/>
  <c r="QQ82" i="27" s="1"/>
  <c r="QG82" i="27"/>
  <c r="QP82" i="27" s="1"/>
  <c r="QB82" i="27"/>
  <c r="PZ82" i="27"/>
  <c r="PU82" i="27"/>
  <c r="QD82" i="27" s="1"/>
  <c r="PT82" i="27"/>
  <c r="QC82" i="27" s="1"/>
  <c r="PO82" i="27"/>
  <c r="PM82" i="27"/>
  <c r="PH82" i="27"/>
  <c r="PQ82" i="27" s="1"/>
  <c r="PG82" i="27"/>
  <c r="PP82" i="27" s="1"/>
  <c r="PB82" i="27"/>
  <c r="OU82" i="27"/>
  <c r="PD82" i="27" s="1"/>
  <c r="OO82" i="27"/>
  <c r="OM82" i="27"/>
  <c r="OH82" i="27"/>
  <c r="OQ82" i="27" s="1"/>
  <c r="OG82" i="27"/>
  <c r="OB82" i="27"/>
  <c r="NZ82" i="27"/>
  <c r="NU82" i="27"/>
  <c r="OD82" i="27" s="1"/>
  <c r="NT82" i="27"/>
  <c r="OA82" i="27" s="1"/>
  <c r="NO82" i="27"/>
  <c r="NH82" i="27"/>
  <c r="NQ82" i="27" s="1"/>
  <c r="NB82" i="27"/>
  <c r="MU82" i="27"/>
  <c r="ND82" i="27" s="1"/>
  <c r="MO82" i="27"/>
  <c r="MM82" i="27"/>
  <c r="MH82" i="27"/>
  <c r="MQ82" i="27" s="1"/>
  <c r="MG82" i="27"/>
  <c r="MN82" i="27" s="1"/>
  <c r="MB82" i="27"/>
  <c r="LZ82" i="27"/>
  <c r="LU82" i="27"/>
  <c r="MD82" i="27" s="1"/>
  <c r="LT82" i="27"/>
  <c r="MA82" i="27" s="1"/>
  <c r="LO82" i="27"/>
  <c r="LM82" i="27"/>
  <c r="LH82" i="27"/>
  <c r="LQ82" i="27" s="1"/>
  <c r="LG82" i="27"/>
  <c r="LB82" i="27"/>
  <c r="KU82" i="27"/>
  <c r="LD82" i="27" s="1"/>
  <c r="KO82" i="27"/>
  <c r="KM82" i="27"/>
  <c r="KH82" i="27"/>
  <c r="KQ82" i="27" s="1"/>
  <c r="KG82" i="27"/>
  <c r="KP82" i="27" s="1"/>
  <c r="KB82" i="27"/>
  <c r="JZ82" i="27"/>
  <c r="JU82" i="27"/>
  <c r="KD82" i="27" s="1"/>
  <c r="JT82" i="27"/>
  <c r="KC82" i="27" s="1"/>
  <c r="JO82" i="27"/>
  <c r="JM82" i="27"/>
  <c r="JH82" i="27"/>
  <c r="JQ82" i="27" s="1"/>
  <c r="JG82" i="27"/>
  <c r="JN82" i="27" s="1"/>
  <c r="JB82" i="27"/>
  <c r="IZ82" i="27"/>
  <c r="IU82" i="27"/>
  <c r="JD82" i="27" s="1"/>
  <c r="IT82" i="27"/>
  <c r="JA82" i="27" s="1"/>
  <c r="IO82" i="27"/>
  <c r="IH82" i="27"/>
  <c r="IQ82" i="27" s="1"/>
  <c r="IB82" i="27"/>
  <c r="HZ82" i="27"/>
  <c r="HU82" i="27"/>
  <c r="ID82" i="27" s="1"/>
  <c r="HT82" i="27"/>
  <c r="IA82" i="27" s="1"/>
  <c r="HO82" i="27"/>
  <c r="HM82" i="27"/>
  <c r="HH82" i="27"/>
  <c r="HQ82" i="27" s="1"/>
  <c r="HG82" i="27"/>
  <c r="HN82" i="27" s="1"/>
  <c r="HB82" i="27"/>
  <c r="GZ82" i="27"/>
  <c r="GU82" i="27"/>
  <c r="HD82" i="27" s="1"/>
  <c r="GT82" i="27"/>
  <c r="HC82" i="27" s="1"/>
  <c r="GO82" i="27"/>
  <c r="GH82" i="27"/>
  <c r="GQ82" i="27" s="1"/>
  <c r="GB82" i="27"/>
  <c r="FZ82" i="27"/>
  <c r="FU82" i="27"/>
  <c r="GD82" i="27" s="1"/>
  <c r="FT82" i="27"/>
  <c r="GC82" i="27" s="1"/>
  <c r="FO82" i="27"/>
  <c r="FM82" i="27"/>
  <c r="FH82" i="27"/>
  <c r="FQ82" i="27" s="1"/>
  <c r="FG82" i="27"/>
  <c r="FB82" i="27"/>
  <c r="EU82" i="27"/>
  <c r="FD82" i="27" s="1"/>
  <c r="EO82" i="27"/>
  <c r="EM82" i="27"/>
  <c r="EH82" i="27"/>
  <c r="EQ82" i="27" s="1"/>
  <c r="EG82" i="27"/>
  <c r="EP82" i="27" s="1"/>
  <c r="DZ82" i="27"/>
  <c r="DS82" i="27"/>
  <c r="EB82" i="27" s="1"/>
  <c r="DM82" i="27"/>
  <c r="DF82" i="27"/>
  <c r="DO82" i="27" s="1"/>
  <c r="CZ82" i="27"/>
  <c r="CS82" i="27"/>
  <c r="DB82" i="27" s="1"/>
  <c r="CM82" i="27"/>
  <c r="CK82" i="27"/>
  <c r="CF82" i="27"/>
  <c r="CO82" i="27" s="1"/>
  <c r="CE82" i="27"/>
  <c r="CL82" i="27" s="1"/>
  <c r="BZ82" i="27"/>
  <c r="BS82" i="27"/>
  <c r="CB82" i="27" s="1"/>
  <c r="BM82" i="27"/>
  <c r="AX82" i="27"/>
  <c r="AQ82" i="27"/>
  <c r="AZ82" i="27" s="1"/>
  <c r="AK82" i="27"/>
  <c r="AD82" i="27"/>
  <c r="Q82" i="27"/>
  <c r="Z82" i="27" s="1"/>
  <c r="AFO81" i="27"/>
  <c r="AFH81" i="27"/>
  <c r="AFQ81" i="27" s="1"/>
  <c r="AFB81" i="27"/>
  <c r="AEZ81" i="27"/>
  <c r="AEU81" i="27"/>
  <c r="AFD81" i="27" s="1"/>
  <c r="AET81" i="27"/>
  <c r="AFC81" i="27" s="1"/>
  <c r="AEO81" i="27"/>
  <c r="AEM81" i="27"/>
  <c r="AEH81" i="27"/>
  <c r="AEQ81" i="27" s="1"/>
  <c r="AEG81" i="27"/>
  <c r="AEN81" i="27" s="1"/>
  <c r="AEB81" i="27"/>
  <c r="ADU81" i="27"/>
  <c r="AED81" i="27" s="1"/>
  <c r="ADO81" i="27"/>
  <c r="ADM81" i="27"/>
  <c r="ADH81" i="27"/>
  <c r="ADQ81" i="27" s="1"/>
  <c r="ADG81" i="27"/>
  <c r="ADN81" i="27" s="1"/>
  <c r="ADB81" i="27"/>
  <c r="ACZ81" i="27"/>
  <c r="ACU81" i="27"/>
  <c r="ADD81" i="27" s="1"/>
  <c r="ACT81" i="27"/>
  <c r="ADA81" i="27" s="1"/>
  <c r="ACH81" i="27"/>
  <c r="ACQ81" i="27" s="1"/>
  <c r="ACB81" i="27"/>
  <c r="ABZ81" i="27"/>
  <c r="ABU81" i="27"/>
  <c r="ACD81" i="27" s="1"/>
  <c r="ABT81" i="27"/>
  <c r="ACC81" i="27" s="1"/>
  <c r="ABO81" i="27"/>
  <c r="ABM81" i="27"/>
  <c r="ABH81" i="27"/>
  <c r="ABQ81" i="27" s="1"/>
  <c r="ABG81" i="27"/>
  <c r="ABP81" i="27" s="1"/>
  <c r="ABB81" i="27"/>
  <c r="AAZ81" i="27"/>
  <c r="AAU81" i="27"/>
  <c r="ABD81" i="27" s="1"/>
  <c r="AAT81" i="27"/>
  <c r="ABA81" i="27" s="1"/>
  <c r="AAO81" i="27"/>
  <c r="AAM81" i="27"/>
  <c r="AAH81" i="27"/>
  <c r="AAQ81" i="27" s="1"/>
  <c r="AAG81" i="27"/>
  <c r="AAN81" i="27" s="1"/>
  <c r="AAB81" i="27"/>
  <c r="ZZ81" i="27"/>
  <c r="ZU81" i="27"/>
  <c r="AAD81" i="27" s="1"/>
  <c r="ZT81" i="27"/>
  <c r="ZO81" i="27"/>
  <c r="ZM81" i="27"/>
  <c r="ZH81" i="27"/>
  <c r="ZQ81" i="27" s="1"/>
  <c r="ZG81" i="27"/>
  <c r="ZP81" i="27" s="1"/>
  <c r="ZB81" i="27"/>
  <c r="YU81" i="27"/>
  <c r="ZD81" i="27" s="1"/>
  <c r="YO81" i="27"/>
  <c r="YH81" i="27"/>
  <c r="YQ81" i="27" s="1"/>
  <c r="YB81" i="27"/>
  <c r="XZ81" i="27"/>
  <c r="XU81" i="27"/>
  <c r="YD81" i="27" s="1"/>
  <c r="XT81" i="27"/>
  <c r="YC81" i="27" s="1"/>
  <c r="XO81" i="27"/>
  <c r="XM81" i="27"/>
  <c r="XH81" i="27"/>
  <c r="XQ81" i="27" s="1"/>
  <c r="XG81" i="27"/>
  <c r="XP81" i="27" s="1"/>
  <c r="XB81" i="27"/>
  <c r="WZ81" i="27"/>
  <c r="WU81" i="27"/>
  <c r="XD81" i="27" s="1"/>
  <c r="WT81" i="27"/>
  <c r="WO81" i="27"/>
  <c r="WH81" i="27"/>
  <c r="WQ81" i="27" s="1"/>
  <c r="WB81" i="27"/>
  <c r="VZ81" i="27"/>
  <c r="VU81" i="27"/>
  <c r="WD81" i="27" s="1"/>
  <c r="VT81" i="27"/>
  <c r="WA81" i="27" s="1"/>
  <c r="VO81" i="27"/>
  <c r="VH81" i="27"/>
  <c r="VQ81" i="27" s="1"/>
  <c r="VB81" i="27"/>
  <c r="UZ81" i="27"/>
  <c r="UT81" i="27"/>
  <c r="UO81" i="27"/>
  <c r="UH81" i="27"/>
  <c r="UQ81" i="27" s="1"/>
  <c r="UB81" i="27"/>
  <c r="TZ81" i="27"/>
  <c r="TU81" i="27"/>
  <c r="UD81" i="27" s="1"/>
  <c r="TT81" i="27"/>
  <c r="UC81" i="27" s="1"/>
  <c r="TO81" i="27"/>
  <c r="TH81" i="27"/>
  <c r="TQ81" i="27" s="1"/>
  <c r="TB81" i="27"/>
  <c r="SZ81" i="27"/>
  <c r="SU81" i="27"/>
  <c r="TD81" i="27" s="1"/>
  <c r="ST81" i="27"/>
  <c r="TC81" i="27" s="1"/>
  <c r="SO81" i="27"/>
  <c r="SH81" i="27"/>
  <c r="SQ81" i="27" s="1"/>
  <c r="SB81" i="27"/>
  <c r="RU81" i="27"/>
  <c r="SD81" i="27" s="1"/>
  <c r="RO81" i="27"/>
  <c r="RH81" i="27"/>
  <c r="RQ81" i="27" s="1"/>
  <c r="RB81" i="27"/>
  <c r="QZ81" i="27"/>
  <c r="QU81" i="27"/>
  <c r="RD81" i="27" s="1"/>
  <c r="QT81" i="27"/>
  <c r="RC81" i="27" s="1"/>
  <c r="QO81" i="27"/>
  <c r="QM81" i="27"/>
  <c r="QH81" i="27"/>
  <c r="QQ81" i="27" s="1"/>
  <c r="QG81" i="27"/>
  <c r="QP81" i="27" s="1"/>
  <c r="QB81" i="27"/>
  <c r="PZ81" i="27"/>
  <c r="PU81" i="27"/>
  <c r="QD81" i="27" s="1"/>
  <c r="PT81" i="27"/>
  <c r="QC81" i="27" s="1"/>
  <c r="PO81" i="27"/>
  <c r="PM81" i="27"/>
  <c r="PH81" i="27"/>
  <c r="PQ81" i="27" s="1"/>
  <c r="PG81" i="27"/>
  <c r="PN81" i="27" s="1"/>
  <c r="PB81" i="27"/>
  <c r="OU81" i="27"/>
  <c r="PD81" i="27" s="1"/>
  <c r="OO81" i="27"/>
  <c r="OM81" i="27"/>
  <c r="OH81" i="27"/>
  <c r="OQ81" i="27" s="1"/>
  <c r="OG81" i="27"/>
  <c r="ON81" i="27" s="1"/>
  <c r="OB81" i="27"/>
  <c r="NZ81" i="27"/>
  <c r="NU81" i="27"/>
  <c r="OD81" i="27" s="1"/>
  <c r="NT81" i="27"/>
  <c r="OC81" i="27" s="1"/>
  <c r="NO81" i="27"/>
  <c r="NH81" i="27"/>
  <c r="NQ81" i="27" s="1"/>
  <c r="NB81" i="27"/>
  <c r="MU81" i="27"/>
  <c r="ND81" i="27" s="1"/>
  <c r="MO81" i="27"/>
  <c r="MM81" i="27"/>
  <c r="MH81" i="27"/>
  <c r="MQ81" i="27" s="1"/>
  <c r="MG81" i="27"/>
  <c r="MN81" i="27" s="1"/>
  <c r="MB81" i="27"/>
  <c r="LZ81" i="27"/>
  <c r="LU81" i="27"/>
  <c r="MD81" i="27" s="1"/>
  <c r="LT81" i="27"/>
  <c r="MC81" i="27" s="1"/>
  <c r="LO81" i="27"/>
  <c r="LM81" i="27"/>
  <c r="LH81" i="27"/>
  <c r="LQ81" i="27" s="1"/>
  <c r="LG81" i="27"/>
  <c r="LP81" i="27" s="1"/>
  <c r="LB81" i="27"/>
  <c r="KU81" i="27"/>
  <c r="LD81" i="27" s="1"/>
  <c r="KO81" i="27"/>
  <c r="KM81" i="27"/>
  <c r="KH81" i="27"/>
  <c r="KQ81" i="27" s="1"/>
  <c r="KG81" i="27"/>
  <c r="KP81" i="27" s="1"/>
  <c r="KB81" i="27"/>
  <c r="JZ81" i="27"/>
  <c r="JU81" i="27"/>
  <c r="KD81" i="27" s="1"/>
  <c r="JT81" i="27"/>
  <c r="KC81" i="27" s="1"/>
  <c r="JO81" i="27"/>
  <c r="JM81" i="27"/>
  <c r="JH81" i="27"/>
  <c r="JQ81" i="27" s="1"/>
  <c r="JG81" i="27"/>
  <c r="JN81" i="27" s="1"/>
  <c r="JB81" i="27"/>
  <c r="IZ81" i="27"/>
  <c r="IU81" i="27"/>
  <c r="JD81" i="27" s="1"/>
  <c r="IT81" i="27"/>
  <c r="JC81" i="27" s="1"/>
  <c r="IO81" i="27"/>
  <c r="IH81" i="27"/>
  <c r="IQ81" i="27" s="1"/>
  <c r="IB81" i="27"/>
  <c r="HZ81" i="27"/>
  <c r="HU81" i="27"/>
  <c r="ID81" i="27" s="1"/>
  <c r="HT81" i="27"/>
  <c r="IC81" i="27" s="1"/>
  <c r="HO81" i="27"/>
  <c r="HM81" i="27"/>
  <c r="HH81" i="27"/>
  <c r="HQ81" i="27" s="1"/>
  <c r="HG81" i="27"/>
  <c r="HP81" i="27" s="1"/>
  <c r="HB81" i="27"/>
  <c r="GZ81" i="27"/>
  <c r="GU81" i="27"/>
  <c r="HD81" i="27" s="1"/>
  <c r="GT81" i="27"/>
  <c r="HC81" i="27" s="1"/>
  <c r="GO81" i="27"/>
  <c r="GH81" i="27"/>
  <c r="GQ81" i="27" s="1"/>
  <c r="GB81" i="27"/>
  <c r="FZ81" i="27"/>
  <c r="FU81" i="27"/>
  <c r="GD81" i="27" s="1"/>
  <c r="FT81" i="27"/>
  <c r="GC81" i="27" s="1"/>
  <c r="FO81" i="27"/>
  <c r="FM81" i="27"/>
  <c r="FH81" i="27"/>
  <c r="FQ81" i="27" s="1"/>
  <c r="FG81" i="27"/>
  <c r="FN81" i="27" s="1"/>
  <c r="FB81" i="27"/>
  <c r="EU81" i="27"/>
  <c r="FD81" i="27" s="1"/>
  <c r="EO81" i="27"/>
  <c r="EM81" i="27"/>
  <c r="EH81" i="27"/>
  <c r="EQ81" i="27" s="1"/>
  <c r="EG81" i="27"/>
  <c r="EN81" i="27" s="1"/>
  <c r="DZ81" i="27"/>
  <c r="DS81" i="27"/>
  <c r="EB81" i="27" s="1"/>
  <c r="DM81" i="27"/>
  <c r="DF81" i="27"/>
  <c r="DO81" i="27" s="1"/>
  <c r="CZ81" i="27"/>
  <c r="CS81" i="27"/>
  <c r="DB81" i="27" s="1"/>
  <c r="CM81" i="27"/>
  <c r="CK81" i="27"/>
  <c r="CF81" i="27"/>
  <c r="CO81" i="27" s="1"/>
  <c r="CE81" i="27"/>
  <c r="CN81" i="27" s="1"/>
  <c r="BZ81" i="27"/>
  <c r="BS81" i="27"/>
  <c r="CB81" i="27" s="1"/>
  <c r="BM81" i="27"/>
  <c r="AX81" i="27"/>
  <c r="AQ81" i="27"/>
  <c r="AZ81" i="27" s="1"/>
  <c r="AK81" i="27"/>
  <c r="AD81" i="27"/>
  <c r="AM81" i="27" s="1"/>
  <c r="Q81" i="27"/>
  <c r="Z81" i="27" s="1"/>
  <c r="P81" i="27"/>
  <c r="Y81" i="27" s="1"/>
  <c r="AFO80" i="27"/>
  <c r="AFH80" i="27"/>
  <c r="AFQ80" i="27" s="1"/>
  <c r="AFB80" i="27"/>
  <c r="AEZ80" i="27"/>
  <c r="AEU80" i="27"/>
  <c r="AFD80" i="27" s="1"/>
  <c r="AET80" i="27"/>
  <c r="AFC80" i="27" s="1"/>
  <c r="AEO80" i="27"/>
  <c r="AEM80" i="27"/>
  <c r="AEH80" i="27"/>
  <c r="AEQ80" i="27" s="1"/>
  <c r="AEG80" i="27"/>
  <c r="AEP80" i="27" s="1"/>
  <c r="AEB80" i="27"/>
  <c r="ADU80" i="27"/>
  <c r="AED80" i="27" s="1"/>
  <c r="ADO80" i="27"/>
  <c r="ADM80" i="27"/>
  <c r="ADH80" i="27"/>
  <c r="ADQ80" i="27" s="1"/>
  <c r="ADG80" i="27"/>
  <c r="ADB80" i="27"/>
  <c r="ACZ80" i="27"/>
  <c r="ACU80" i="27"/>
  <c r="ADD80" i="27" s="1"/>
  <c r="ACT80" i="27"/>
  <c r="ADA80" i="27" s="1"/>
  <c r="ACB80" i="27"/>
  <c r="ABZ80" i="27"/>
  <c r="ABU80" i="27"/>
  <c r="ACD80" i="27" s="1"/>
  <c r="ABT80" i="27"/>
  <c r="ACA80" i="27" s="1"/>
  <c r="ABO80" i="27"/>
  <c r="ABM80" i="27"/>
  <c r="ABH80" i="27"/>
  <c r="ABQ80" i="27" s="1"/>
  <c r="ABG80" i="27"/>
  <c r="ABP80" i="27" s="1"/>
  <c r="ABB80" i="27"/>
  <c r="AAZ80" i="27"/>
  <c r="AAU80" i="27"/>
  <c r="ABD80" i="27" s="1"/>
  <c r="AAT80" i="27"/>
  <c r="ABC80" i="27" s="1"/>
  <c r="AAO80" i="27"/>
  <c r="AAM80" i="27"/>
  <c r="AAH80" i="27"/>
  <c r="AAQ80" i="27" s="1"/>
  <c r="AAG80" i="27"/>
  <c r="AAP80" i="27" s="1"/>
  <c r="AAB80" i="27"/>
  <c r="ZZ80" i="27"/>
  <c r="ZU80" i="27"/>
  <c r="AAD80" i="27" s="1"/>
  <c r="ZT80" i="27"/>
  <c r="AAA80" i="27" s="1"/>
  <c r="ZO80" i="27"/>
  <c r="ZM80" i="27"/>
  <c r="ZH80" i="27"/>
  <c r="ZQ80" i="27" s="1"/>
  <c r="ZG80" i="27"/>
  <c r="ZP80" i="27" s="1"/>
  <c r="ZB80" i="27"/>
  <c r="YU80" i="27"/>
  <c r="ZD80" i="27" s="1"/>
  <c r="YO80" i="27"/>
  <c r="YB80" i="27"/>
  <c r="XZ80" i="27"/>
  <c r="XU80" i="27"/>
  <c r="YD80" i="27" s="1"/>
  <c r="XT80" i="27"/>
  <c r="YA80" i="27" s="1"/>
  <c r="XO80" i="27"/>
  <c r="XM80" i="27"/>
  <c r="XH80" i="27"/>
  <c r="XQ80" i="27" s="1"/>
  <c r="XG80" i="27"/>
  <c r="XP80" i="27" s="1"/>
  <c r="XB80" i="27"/>
  <c r="WZ80" i="27"/>
  <c r="WU80" i="27"/>
  <c r="XD80" i="27" s="1"/>
  <c r="WT80" i="27"/>
  <c r="XC80" i="27" s="1"/>
  <c r="WO80" i="27"/>
  <c r="WH80" i="27"/>
  <c r="WQ80" i="27" s="1"/>
  <c r="WB80" i="27"/>
  <c r="VZ80" i="27"/>
  <c r="VU80" i="27"/>
  <c r="WD80" i="27" s="1"/>
  <c r="VT80" i="27"/>
  <c r="WC80" i="27" s="1"/>
  <c r="VO80" i="27"/>
  <c r="VH80" i="27"/>
  <c r="VQ80" i="27" s="1"/>
  <c r="VB80" i="27"/>
  <c r="UZ80" i="27"/>
  <c r="UT80" i="27"/>
  <c r="VC80" i="27" s="1"/>
  <c r="UO80" i="27"/>
  <c r="UH80" i="27"/>
  <c r="UQ80" i="27" s="1"/>
  <c r="UB80" i="27"/>
  <c r="TZ80" i="27"/>
  <c r="TU80" i="27"/>
  <c r="UD80" i="27" s="1"/>
  <c r="TT80" i="27"/>
  <c r="UC80" i="27" s="1"/>
  <c r="TO80" i="27"/>
  <c r="TH80" i="27"/>
  <c r="TQ80" i="27" s="1"/>
  <c r="TB80" i="27"/>
  <c r="SZ80" i="27"/>
  <c r="SU80" i="27"/>
  <c r="TD80" i="27" s="1"/>
  <c r="ST80" i="27"/>
  <c r="TC80" i="27" s="1"/>
  <c r="SO80" i="27"/>
  <c r="SH80" i="27"/>
  <c r="SQ80" i="27" s="1"/>
  <c r="SB80" i="27"/>
  <c r="RU80" i="27"/>
  <c r="SD80" i="27" s="1"/>
  <c r="RO80" i="27"/>
  <c r="RH80" i="27"/>
  <c r="RQ80" i="27" s="1"/>
  <c r="RB80" i="27"/>
  <c r="QZ80" i="27"/>
  <c r="QU80" i="27"/>
  <c r="RD80" i="27" s="1"/>
  <c r="QT80" i="27"/>
  <c r="RA80" i="27" s="1"/>
  <c r="QO80" i="27"/>
  <c r="QM80" i="27"/>
  <c r="QH80" i="27"/>
  <c r="QQ80" i="27" s="1"/>
  <c r="QG80" i="27"/>
  <c r="QP80" i="27" s="1"/>
  <c r="QB80" i="27"/>
  <c r="PZ80" i="27"/>
  <c r="PU80" i="27"/>
  <c r="QD80" i="27" s="1"/>
  <c r="PT80" i="27"/>
  <c r="QC80" i="27" s="1"/>
  <c r="PO80" i="27"/>
  <c r="PM80" i="27"/>
  <c r="PH80" i="27"/>
  <c r="PQ80" i="27" s="1"/>
  <c r="PG80" i="27"/>
  <c r="PN80" i="27" s="1"/>
  <c r="PB80" i="27"/>
  <c r="OU80" i="27"/>
  <c r="PD80" i="27" s="1"/>
  <c r="OO80" i="27"/>
  <c r="OM80" i="27"/>
  <c r="OH80" i="27"/>
  <c r="OQ80" i="27" s="1"/>
  <c r="OG80" i="27"/>
  <c r="OP80" i="27" s="1"/>
  <c r="OB80" i="27"/>
  <c r="NZ80" i="27"/>
  <c r="NU80" i="27"/>
  <c r="OD80" i="27" s="1"/>
  <c r="NT80" i="27"/>
  <c r="OA80" i="27" s="1"/>
  <c r="NO80" i="27"/>
  <c r="NH80" i="27"/>
  <c r="NQ80" i="27" s="1"/>
  <c r="NB80" i="27"/>
  <c r="MO80" i="27"/>
  <c r="MM80" i="27"/>
  <c r="MH80" i="27"/>
  <c r="MQ80" i="27" s="1"/>
  <c r="MG80" i="27"/>
  <c r="MP80" i="27" s="1"/>
  <c r="MB80" i="27"/>
  <c r="LZ80" i="27"/>
  <c r="LU80" i="27"/>
  <c r="MD80" i="27" s="1"/>
  <c r="LT80" i="27"/>
  <c r="MA80" i="27" s="1"/>
  <c r="LO80" i="27"/>
  <c r="LM80" i="27"/>
  <c r="LH80" i="27"/>
  <c r="LQ80" i="27" s="1"/>
  <c r="LG80" i="27"/>
  <c r="LN80" i="27" s="1"/>
  <c r="LB80" i="27"/>
  <c r="KU80" i="27"/>
  <c r="LD80" i="27" s="1"/>
  <c r="KO80" i="27"/>
  <c r="KM80" i="27"/>
  <c r="KH80" i="27"/>
  <c r="KQ80" i="27" s="1"/>
  <c r="KG80" i="27"/>
  <c r="KP80" i="27" s="1"/>
  <c r="KB80" i="27"/>
  <c r="JZ80" i="27"/>
  <c r="JU80" i="27"/>
  <c r="KD80" i="27" s="1"/>
  <c r="JT80" i="27"/>
  <c r="KC80" i="27" s="1"/>
  <c r="JO80" i="27"/>
  <c r="JM80" i="27"/>
  <c r="JH80" i="27"/>
  <c r="JQ80" i="27" s="1"/>
  <c r="JG80" i="27"/>
  <c r="JP80" i="27" s="1"/>
  <c r="JB80" i="27"/>
  <c r="IZ80" i="27"/>
  <c r="IU80" i="27"/>
  <c r="JD80" i="27" s="1"/>
  <c r="IT80" i="27"/>
  <c r="JA80" i="27" s="1"/>
  <c r="IO80" i="27"/>
  <c r="IH80" i="27"/>
  <c r="IQ80" i="27" s="1"/>
  <c r="IB80" i="27"/>
  <c r="HZ80" i="27"/>
  <c r="HU80" i="27"/>
  <c r="ID80" i="27" s="1"/>
  <c r="HT80" i="27"/>
  <c r="IA80" i="27" s="1"/>
  <c r="HO80" i="27"/>
  <c r="HM80" i="27"/>
  <c r="HH80" i="27"/>
  <c r="HQ80" i="27" s="1"/>
  <c r="HG80" i="27"/>
  <c r="HP80" i="27" s="1"/>
  <c r="HB80" i="27"/>
  <c r="GZ80" i="27"/>
  <c r="GU80" i="27"/>
  <c r="HD80" i="27" s="1"/>
  <c r="GT80" i="27"/>
  <c r="HC80" i="27" s="1"/>
  <c r="GO80" i="27"/>
  <c r="GH80" i="27"/>
  <c r="GQ80" i="27" s="1"/>
  <c r="GB80" i="27"/>
  <c r="FZ80" i="27"/>
  <c r="FU80" i="27"/>
  <c r="GD80" i="27" s="1"/>
  <c r="FT80" i="27"/>
  <c r="GC80" i="27" s="1"/>
  <c r="FO80" i="27"/>
  <c r="FM80" i="27"/>
  <c r="FH80" i="27"/>
  <c r="FQ80" i="27" s="1"/>
  <c r="FG80" i="27"/>
  <c r="FP80" i="27" s="1"/>
  <c r="FB80" i="27"/>
  <c r="EO80" i="27"/>
  <c r="EM80" i="27"/>
  <c r="EH80" i="27"/>
  <c r="EQ80" i="27" s="1"/>
  <c r="EG80" i="27"/>
  <c r="EP80" i="27" s="1"/>
  <c r="DZ80" i="27"/>
  <c r="DM80" i="27"/>
  <c r="DF80" i="27"/>
  <c r="DO80" i="27" s="1"/>
  <c r="CZ80" i="27"/>
  <c r="CS80" i="27"/>
  <c r="DB80" i="27" s="1"/>
  <c r="CM80" i="27"/>
  <c r="CK80" i="27"/>
  <c r="CF80" i="27"/>
  <c r="CO80" i="27" s="1"/>
  <c r="CE80" i="27"/>
  <c r="BZ80" i="27"/>
  <c r="BS80" i="27"/>
  <c r="CB80" i="27" s="1"/>
  <c r="BM80" i="27"/>
  <c r="BF80" i="27"/>
  <c r="BO80" i="27" s="1"/>
  <c r="AX80" i="27"/>
  <c r="AK80" i="27"/>
  <c r="AD80" i="27"/>
  <c r="Q80" i="27"/>
  <c r="Z80" i="27" s="1"/>
  <c r="AFL79" i="27"/>
  <c r="AFK79" i="27"/>
  <c r="AEL79" i="27"/>
  <c r="AEK79" i="27"/>
  <c r="ADY79" i="27"/>
  <c r="ADX79" i="27"/>
  <c r="ADL79" i="27"/>
  <c r="ADK79" i="27"/>
  <c r="AAL79" i="27"/>
  <c r="AAK79" i="27"/>
  <c r="ZY79" i="27"/>
  <c r="ZX79" i="27"/>
  <c r="ZL79" i="27"/>
  <c r="ZK79" i="27"/>
  <c r="XY79" i="27"/>
  <c r="XX79" i="27"/>
  <c r="VY79" i="27"/>
  <c r="VX79" i="27"/>
  <c r="VL79" i="27"/>
  <c r="VK79" i="27"/>
  <c r="UL79" i="27"/>
  <c r="UK79" i="27"/>
  <c r="RL79" i="27"/>
  <c r="RK79" i="27"/>
  <c r="QL79" i="27"/>
  <c r="QK79" i="27"/>
  <c r="PY79" i="27"/>
  <c r="PX79" i="27"/>
  <c r="OY79" i="27"/>
  <c r="OX79" i="27"/>
  <c r="OL79" i="27"/>
  <c r="OK79" i="27"/>
  <c r="NY79" i="27"/>
  <c r="NX79" i="27"/>
  <c r="NL79" i="27"/>
  <c r="NK79" i="27"/>
  <c r="MY79" i="27"/>
  <c r="MX79" i="27"/>
  <c r="ML79" i="27"/>
  <c r="MK79" i="27"/>
  <c r="LY79" i="27"/>
  <c r="LX79" i="27"/>
  <c r="LL79" i="27"/>
  <c r="LK79" i="27"/>
  <c r="KY79" i="27"/>
  <c r="KX79" i="27"/>
  <c r="JL79" i="27"/>
  <c r="JK79" i="27"/>
  <c r="DW79" i="27"/>
  <c r="DV79" i="27"/>
  <c r="AFJ77" i="27"/>
  <c r="AFO78" i="27"/>
  <c r="AFO77" i="27" s="1"/>
  <c r="AEY77" i="27"/>
  <c r="AEX77" i="27"/>
  <c r="AEW77" i="27"/>
  <c r="AFB78" i="27"/>
  <c r="AFB77" i="27" s="1"/>
  <c r="AEU78" i="27"/>
  <c r="AEJ77" i="27"/>
  <c r="AEO78" i="27"/>
  <c r="AEO77" i="27" s="1"/>
  <c r="AEH78" i="27"/>
  <c r="ADW77" i="27"/>
  <c r="AEB78" i="27"/>
  <c r="AEB77" i="27" s="1"/>
  <c r="ADU78" i="27"/>
  <c r="ADJ77" i="27"/>
  <c r="ADO78" i="27"/>
  <c r="ADO77" i="27" s="1"/>
  <c r="ADH78" i="27"/>
  <c r="ACY77" i="27"/>
  <c r="ACX77" i="27"/>
  <c r="ACW77" i="27"/>
  <c r="ACV77" i="27"/>
  <c r="ACL77" i="27"/>
  <c r="ACK77" i="27"/>
  <c r="ACJ77" i="27"/>
  <c r="ACI77" i="27"/>
  <c r="ACH78" i="27"/>
  <c r="ACQ78" i="27" s="1"/>
  <c r="ABY77" i="27"/>
  <c r="ABX77" i="27"/>
  <c r="ABW77" i="27"/>
  <c r="ACB78" i="27"/>
  <c r="ACB77" i="27" s="1"/>
  <c r="ABL77" i="27"/>
  <c r="ABK77" i="27"/>
  <c r="ABJ77" i="27"/>
  <c r="ABO78" i="27"/>
  <c r="ABO77" i="27" s="1"/>
  <c r="ABH78" i="27"/>
  <c r="AAY77" i="27"/>
  <c r="AAX77" i="27"/>
  <c r="AAW77" i="27"/>
  <c r="AAV77" i="27"/>
  <c r="AAO78" i="27"/>
  <c r="AAO77" i="27" s="1"/>
  <c r="AAH78" i="27"/>
  <c r="ZW77" i="27"/>
  <c r="ZV77" i="27"/>
  <c r="ZJ77" i="27"/>
  <c r="ZO78" i="27"/>
  <c r="ZO77" i="27" s="1"/>
  <c r="YY77" i="27"/>
  <c r="YX77" i="27"/>
  <c r="YW77" i="27"/>
  <c r="ZB78" i="27"/>
  <c r="ZB77" i="27" s="1"/>
  <c r="YU78" i="27"/>
  <c r="YL77" i="27"/>
  <c r="YK77" i="27"/>
  <c r="YJ77" i="27"/>
  <c r="YO78" i="27"/>
  <c r="YO77" i="27" s="1"/>
  <c r="YH78" i="27"/>
  <c r="XW77" i="27"/>
  <c r="XV77" i="27"/>
  <c r="XL77" i="27"/>
  <c r="XK77" i="27"/>
  <c r="XJ77" i="27"/>
  <c r="XO78" i="27"/>
  <c r="XO77" i="27" s="1"/>
  <c r="XH78" i="27"/>
  <c r="WY77" i="27"/>
  <c r="WX77" i="27"/>
  <c r="WW77" i="27"/>
  <c r="WV77" i="27"/>
  <c r="WU78" i="27"/>
  <c r="WL77" i="27"/>
  <c r="WK77" i="27"/>
  <c r="WJ77" i="27"/>
  <c r="WO78" i="27"/>
  <c r="WO77" i="27" s="1"/>
  <c r="WH78" i="27"/>
  <c r="VW77" i="27"/>
  <c r="WB78" i="27"/>
  <c r="WB77" i="27" s="1"/>
  <c r="VU78" i="27"/>
  <c r="VJ77" i="27"/>
  <c r="VO78" i="27"/>
  <c r="VO77" i="27" s="1"/>
  <c r="VH78" i="27"/>
  <c r="UY77" i="27"/>
  <c r="UX77" i="27"/>
  <c r="UW77" i="27"/>
  <c r="UV77" i="27"/>
  <c r="UO78" i="27"/>
  <c r="UO77" i="27" s="1"/>
  <c r="UH78" i="27"/>
  <c r="TY77" i="27"/>
  <c r="TX77" i="27"/>
  <c r="TW77" i="27"/>
  <c r="TV77" i="27"/>
  <c r="TU78" i="27"/>
  <c r="TL77" i="27"/>
  <c r="TK77" i="27"/>
  <c r="TJ77" i="27"/>
  <c r="TI77" i="27"/>
  <c r="TH78" i="27"/>
  <c r="SY77" i="27"/>
  <c r="SX77" i="27"/>
  <c r="SW77" i="27"/>
  <c r="TB78" i="27"/>
  <c r="TB77" i="27" s="1"/>
  <c r="SU78" i="27"/>
  <c r="SL77" i="27"/>
  <c r="SK77" i="27"/>
  <c r="SJ77" i="27"/>
  <c r="SO78" i="27"/>
  <c r="SO77" i="27" s="1"/>
  <c r="SH78" i="27"/>
  <c r="RY77" i="27"/>
  <c r="RX77" i="27"/>
  <c r="RW77" i="27"/>
  <c r="RV77" i="27"/>
  <c r="RU78" i="27"/>
  <c r="RJ77" i="27"/>
  <c r="RO78" i="27"/>
  <c r="RO77" i="27" s="1"/>
  <c r="RH78" i="27"/>
  <c r="QY77" i="27"/>
  <c r="QX77" i="27"/>
  <c r="QW77" i="27"/>
  <c r="QV77" i="27"/>
  <c r="QU78" i="27"/>
  <c r="QO78" i="27"/>
  <c r="QO77" i="27" s="1"/>
  <c r="QH78" i="27"/>
  <c r="PW77" i="27"/>
  <c r="PV77" i="27"/>
  <c r="PL77" i="27"/>
  <c r="PK77" i="27"/>
  <c r="PJ77" i="27"/>
  <c r="PI77" i="27"/>
  <c r="PH78" i="27"/>
  <c r="OW77" i="27"/>
  <c r="OU78" i="27"/>
  <c r="OJ77" i="27"/>
  <c r="OO78" i="27"/>
  <c r="OO77" i="27" s="1"/>
  <c r="OH77" i="27"/>
  <c r="NW77" i="27"/>
  <c r="OB78" i="27"/>
  <c r="OB77" i="27" s="1"/>
  <c r="NU78" i="27"/>
  <c r="NO78" i="27"/>
  <c r="NO77" i="27" s="1"/>
  <c r="NH78" i="27"/>
  <c r="MW77" i="27"/>
  <c r="MU78" i="27"/>
  <c r="MJ77" i="27"/>
  <c r="MO78" i="27"/>
  <c r="MO77" i="27" s="1"/>
  <c r="MH77" i="27"/>
  <c r="LW77" i="27"/>
  <c r="MB78" i="27"/>
  <c r="MB77" i="27" s="1"/>
  <c r="LU78" i="27"/>
  <c r="LO78" i="27"/>
  <c r="LO77" i="27" s="1"/>
  <c r="LH78" i="27"/>
  <c r="KW77" i="27"/>
  <c r="KU78" i="27"/>
  <c r="KL77" i="27"/>
  <c r="KK77" i="27"/>
  <c r="KJ77" i="27"/>
  <c r="KI77" i="27"/>
  <c r="KH78" i="27"/>
  <c r="JY77" i="27"/>
  <c r="JX77" i="27"/>
  <c r="JW77" i="27"/>
  <c r="JV77" i="27"/>
  <c r="JU78" i="27"/>
  <c r="JO78" i="27"/>
  <c r="JO77" i="27" s="1"/>
  <c r="JH78" i="27"/>
  <c r="IY77" i="27"/>
  <c r="IX77" i="27"/>
  <c r="IW77" i="27"/>
  <c r="IL77" i="27"/>
  <c r="IK77" i="27"/>
  <c r="II77" i="27"/>
  <c r="IH77" i="27"/>
  <c r="HY77" i="27"/>
  <c r="HX77" i="27"/>
  <c r="HW77" i="27"/>
  <c r="IB78" i="27"/>
  <c r="IB77" i="27" s="1"/>
  <c r="HL77" i="27"/>
  <c r="HK77" i="27"/>
  <c r="HI77" i="27"/>
  <c r="HH78" i="27"/>
  <c r="GY77" i="27"/>
  <c r="GX77" i="27"/>
  <c r="GW77" i="27"/>
  <c r="GU78" i="27"/>
  <c r="GL77" i="27"/>
  <c r="GK77" i="27"/>
  <c r="GI77" i="27"/>
  <c r="GH77" i="27"/>
  <c r="FY77" i="27"/>
  <c r="FX77" i="27"/>
  <c r="FW77" i="27"/>
  <c r="GB78" i="27"/>
  <c r="GB77" i="27" s="1"/>
  <c r="FL77" i="27"/>
  <c r="FK77" i="27"/>
  <c r="FI77" i="27"/>
  <c r="FH78" i="27"/>
  <c r="EY77" i="27"/>
  <c r="EX77" i="27"/>
  <c r="EU78" i="27"/>
  <c r="EL77" i="27"/>
  <c r="EK77" i="27"/>
  <c r="EI77" i="27"/>
  <c r="EH77" i="27"/>
  <c r="DU77" i="27"/>
  <c r="DZ78" i="27"/>
  <c r="DZ77" i="27" s="1"/>
  <c r="DS78" i="27"/>
  <c r="DJ77" i="27"/>
  <c r="DI77" i="27"/>
  <c r="DH77" i="27"/>
  <c r="DG77" i="27"/>
  <c r="DF78" i="27"/>
  <c r="CW77" i="27"/>
  <c r="CV77" i="27"/>
  <c r="CU77" i="27"/>
  <c r="CZ78" i="27"/>
  <c r="CZ77" i="27" s="1"/>
  <c r="CS78" i="27"/>
  <c r="CJ77" i="27"/>
  <c r="CI77" i="27"/>
  <c r="CH77" i="27"/>
  <c r="CF78" i="27"/>
  <c r="BW77" i="27"/>
  <c r="BV77" i="27"/>
  <c r="BU77" i="27"/>
  <c r="BT77" i="27"/>
  <c r="BS78" i="27"/>
  <c r="BJ77" i="27"/>
  <c r="BI77" i="27"/>
  <c r="BH77" i="27"/>
  <c r="BG77" i="27"/>
  <c r="AU77" i="27"/>
  <c r="AT77" i="27"/>
  <c r="AS77" i="27"/>
  <c r="AX78" i="27"/>
  <c r="AX77" i="27" s="1"/>
  <c r="AQ78" i="27"/>
  <c r="AH77" i="27"/>
  <c r="AE77" i="27"/>
  <c r="AD78" i="27"/>
  <c r="U77" i="27"/>
  <c r="T77" i="27"/>
  <c r="S77" i="27"/>
  <c r="R77" i="27"/>
  <c r="Q78" i="27"/>
  <c r="Z78" i="27" s="1"/>
  <c r="V77" i="27"/>
  <c r="AFL77" i="27"/>
  <c r="AFK77" i="27"/>
  <c r="AEL77" i="27"/>
  <c r="AEK77" i="27"/>
  <c r="ADY77" i="27"/>
  <c r="ADX77" i="27"/>
  <c r="ADL77" i="27"/>
  <c r="ADK77" i="27"/>
  <c r="AAL77" i="27"/>
  <c r="AAK77" i="27"/>
  <c r="ZY77" i="27"/>
  <c r="ZX77" i="27"/>
  <c r="ZL77" i="27"/>
  <c r="ZK77" i="27"/>
  <c r="XY77" i="27"/>
  <c r="XX77" i="27"/>
  <c r="VY77" i="27"/>
  <c r="VX77" i="27"/>
  <c r="VL77" i="27"/>
  <c r="VK77" i="27"/>
  <c r="UL77" i="27"/>
  <c r="UK77" i="27"/>
  <c r="RL77" i="27"/>
  <c r="RK77" i="27"/>
  <c r="QL77" i="27"/>
  <c r="QK77" i="27"/>
  <c r="PY77" i="27"/>
  <c r="PX77" i="27"/>
  <c r="OY77" i="27"/>
  <c r="OX77" i="27"/>
  <c r="OL77" i="27"/>
  <c r="OK77" i="27"/>
  <c r="NY77" i="27"/>
  <c r="NX77" i="27"/>
  <c r="NL77" i="27"/>
  <c r="NK77" i="27"/>
  <c r="MY77" i="27"/>
  <c r="MX77" i="27"/>
  <c r="ML77" i="27"/>
  <c r="MK77" i="27"/>
  <c r="LY77" i="27"/>
  <c r="LX77" i="27"/>
  <c r="LL77" i="27"/>
  <c r="LK77" i="27"/>
  <c r="KY77" i="27"/>
  <c r="KX77" i="27"/>
  <c r="JL77" i="27"/>
  <c r="JK77" i="27"/>
  <c r="DW77" i="27"/>
  <c r="DV77" i="27"/>
  <c r="AFO76" i="27"/>
  <c r="AFH76" i="27"/>
  <c r="AFQ76" i="27" s="1"/>
  <c r="AFB76" i="27"/>
  <c r="AEZ76" i="27"/>
  <c r="AEU76" i="27"/>
  <c r="AFD76" i="27" s="1"/>
  <c r="AET76" i="27"/>
  <c r="AFA76" i="27" s="1"/>
  <c r="AEO76" i="27"/>
  <c r="AEM76" i="27"/>
  <c r="AEH76" i="27"/>
  <c r="AEQ76" i="27" s="1"/>
  <c r="AEG76" i="27"/>
  <c r="AEN76" i="27" s="1"/>
  <c r="AEB76" i="27"/>
  <c r="ADU76" i="27"/>
  <c r="AED76" i="27" s="1"/>
  <c r="ADO76" i="27"/>
  <c r="ADM76" i="27"/>
  <c r="ADH76" i="27"/>
  <c r="ADQ76" i="27" s="1"/>
  <c r="ADG76" i="27"/>
  <c r="ADN76" i="27" s="1"/>
  <c r="ADB76" i="27"/>
  <c r="ACZ76" i="27"/>
  <c r="ACU76" i="27"/>
  <c r="ADD76" i="27" s="1"/>
  <c r="ACT76" i="27"/>
  <c r="ADC76" i="27" s="1"/>
  <c r="ACH76" i="27"/>
  <c r="ACQ76" i="27" s="1"/>
  <c r="ACB76" i="27"/>
  <c r="ABZ76" i="27"/>
  <c r="ABU76" i="27"/>
  <c r="ACD76" i="27" s="1"/>
  <c r="ABT76" i="27"/>
  <c r="ACC76" i="27" s="1"/>
  <c r="ABO76" i="27"/>
  <c r="ABM76" i="27"/>
  <c r="ABH76" i="27"/>
  <c r="ABQ76" i="27" s="1"/>
  <c r="ABG76" i="27"/>
  <c r="ABN76" i="27" s="1"/>
  <c r="ABB76" i="27"/>
  <c r="AAZ76" i="27"/>
  <c r="AAU76" i="27"/>
  <c r="ABD76" i="27" s="1"/>
  <c r="AAT76" i="27"/>
  <c r="ABA76" i="27" s="1"/>
  <c r="AAO76" i="27"/>
  <c r="AAM76" i="27"/>
  <c r="AAH76" i="27"/>
  <c r="AAQ76" i="27" s="1"/>
  <c r="AAG76" i="27"/>
  <c r="AAN76" i="27" s="1"/>
  <c r="AAB76" i="27"/>
  <c r="ZZ76" i="27"/>
  <c r="ZU76" i="27"/>
  <c r="AAD76" i="27" s="1"/>
  <c r="ZT76" i="27"/>
  <c r="AAC76" i="27" s="1"/>
  <c r="ZO76" i="27"/>
  <c r="ZM76" i="27"/>
  <c r="ZH76" i="27"/>
  <c r="ZQ76" i="27" s="1"/>
  <c r="ZG76" i="27"/>
  <c r="ZP76" i="27" s="1"/>
  <c r="ZB76" i="27"/>
  <c r="YU76" i="27"/>
  <c r="ZD76" i="27" s="1"/>
  <c r="YO76" i="27"/>
  <c r="YH76" i="27"/>
  <c r="YQ76" i="27" s="1"/>
  <c r="YB76" i="27"/>
  <c r="XZ76" i="27"/>
  <c r="XU76" i="27"/>
  <c r="YD76" i="27" s="1"/>
  <c r="XT76" i="27"/>
  <c r="YC76" i="27" s="1"/>
  <c r="XO76" i="27"/>
  <c r="XM76" i="27"/>
  <c r="XH76" i="27"/>
  <c r="XQ76" i="27" s="1"/>
  <c r="XG76" i="27"/>
  <c r="XP76" i="27" s="1"/>
  <c r="XB76" i="27"/>
  <c r="WZ76" i="27"/>
  <c r="WU76" i="27"/>
  <c r="XD76" i="27" s="1"/>
  <c r="WT76" i="27"/>
  <c r="XA76" i="27" s="1"/>
  <c r="WO76" i="27"/>
  <c r="WH76" i="27"/>
  <c r="WQ76" i="27" s="1"/>
  <c r="WB76" i="27"/>
  <c r="VZ76" i="27"/>
  <c r="VU76" i="27"/>
  <c r="WD76" i="27" s="1"/>
  <c r="VT76" i="27"/>
  <c r="WA76" i="27" s="1"/>
  <c r="VO76" i="27"/>
  <c r="VH76" i="27"/>
  <c r="VQ76" i="27" s="1"/>
  <c r="VB76" i="27"/>
  <c r="UZ76" i="27"/>
  <c r="UT76" i="27"/>
  <c r="VA76" i="27" s="1"/>
  <c r="UO76" i="27"/>
  <c r="UH76" i="27"/>
  <c r="UQ76" i="27" s="1"/>
  <c r="UB76" i="27"/>
  <c r="TZ76" i="27"/>
  <c r="TU76" i="27"/>
  <c r="UD76" i="27" s="1"/>
  <c r="TT76" i="27"/>
  <c r="UA76" i="27" s="1"/>
  <c r="TO76" i="27"/>
  <c r="TH76" i="27"/>
  <c r="TQ76" i="27" s="1"/>
  <c r="TB76" i="27"/>
  <c r="SZ76" i="27"/>
  <c r="SU76" i="27"/>
  <c r="TD76" i="27" s="1"/>
  <c r="ST76" i="27"/>
  <c r="TA76" i="27" s="1"/>
  <c r="SO76" i="27"/>
  <c r="SB76" i="27"/>
  <c r="RU76" i="27"/>
  <c r="SD76" i="27" s="1"/>
  <c r="RO76" i="27"/>
  <c r="RH76" i="27"/>
  <c r="RQ76" i="27" s="1"/>
  <c r="RB76" i="27"/>
  <c r="QZ76" i="27"/>
  <c r="QU76" i="27"/>
  <c r="RD76" i="27" s="1"/>
  <c r="QT76" i="27"/>
  <c r="RC76" i="27" s="1"/>
  <c r="QO76" i="27"/>
  <c r="QM76" i="27"/>
  <c r="QH76" i="27"/>
  <c r="QQ76" i="27" s="1"/>
  <c r="QG76" i="27"/>
  <c r="QN76" i="27" s="1"/>
  <c r="QB76" i="27"/>
  <c r="PZ76" i="27"/>
  <c r="PU76" i="27"/>
  <c r="QD76" i="27" s="1"/>
  <c r="PT76" i="27"/>
  <c r="QA76" i="27" s="1"/>
  <c r="PO76" i="27"/>
  <c r="PM76" i="27"/>
  <c r="PH76" i="27"/>
  <c r="PQ76" i="27" s="1"/>
  <c r="PG76" i="27"/>
  <c r="PN76" i="27" s="1"/>
  <c r="PB76" i="27"/>
  <c r="OU76" i="27"/>
  <c r="PD76" i="27" s="1"/>
  <c r="OO76" i="27"/>
  <c r="OM76" i="27"/>
  <c r="OH76" i="27"/>
  <c r="OQ76" i="27" s="1"/>
  <c r="OG76" i="27"/>
  <c r="ON76" i="27" s="1"/>
  <c r="OB76" i="27"/>
  <c r="NZ76" i="27"/>
  <c r="NU76" i="27"/>
  <c r="OD76" i="27" s="1"/>
  <c r="NT76" i="27"/>
  <c r="OC76" i="27" s="1"/>
  <c r="NO76" i="27"/>
  <c r="NB76" i="27"/>
  <c r="MU76" i="27"/>
  <c r="ND76" i="27" s="1"/>
  <c r="MO76" i="27"/>
  <c r="MM76" i="27"/>
  <c r="MH76" i="27"/>
  <c r="MQ76" i="27" s="1"/>
  <c r="MG76" i="27"/>
  <c r="MN76" i="27" s="1"/>
  <c r="MB76" i="27"/>
  <c r="LZ76" i="27"/>
  <c r="LU76" i="27"/>
  <c r="MD76" i="27" s="1"/>
  <c r="LT76" i="27"/>
  <c r="MC76" i="27" s="1"/>
  <c r="LO76" i="27"/>
  <c r="LM76" i="27"/>
  <c r="LH76" i="27"/>
  <c r="LQ76" i="27" s="1"/>
  <c r="LG76" i="27"/>
  <c r="LN76" i="27" s="1"/>
  <c r="LB76" i="27"/>
  <c r="KU76" i="27"/>
  <c r="LD76" i="27" s="1"/>
  <c r="KO76" i="27"/>
  <c r="KM76" i="27"/>
  <c r="KH76" i="27"/>
  <c r="KQ76" i="27" s="1"/>
  <c r="KG76" i="27"/>
  <c r="KP76" i="27" s="1"/>
  <c r="KB76" i="27"/>
  <c r="JZ76" i="27"/>
  <c r="JU76" i="27"/>
  <c r="KD76" i="27" s="1"/>
  <c r="JT76" i="27"/>
  <c r="KA76" i="27" s="1"/>
  <c r="JO76" i="27"/>
  <c r="JM76" i="27"/>
  <c r="JH76" i="27"/>
  <c r="JQ76" i="27" s="1"/>
  <c r="JG76" i="27"/>
  <c r="JN76" i="27" s="1"/>
  <c r="JB76" i="27"/>
  <c r="IZ76" i="27"/>
  <c r="IU76" i="27"/>
  <c r="JD76" i="27" s="1"/>
  <c r="IT76" i="27"/>
  <c r="JC76" i="27" s="1"/>
  <c r="IO76" i="27"/>
  <c r="IH76" i="27"/>
  <c r="IQ76" i="27" s="1"/>
  <c r="IB76" i="27"/>
  <c r="HZ76" i="27"/>
  <c r="HU76" i="27"/>
  <c r="ID76" i="27" s="1"/>
  <c r="HT76" i="27"/>
  <c r="IC76" i="27" s="1"/>
  <c r="HO76" i="27"/>
  <c r="HM76" i="27"/>
  <c r="HH76" i="27"/>
  <c r="HQ76" i="27" s="1"/>
  <c r="HG76" i="27"/>
  <c r="HP76" i="27" s="1"/>
  <c r="HB76" i="27"/>
  <c r="GZ76" i="27"/>
  <c r="GU76" i="27"/>
  <c r="HD76" i="27" s="1"/>
  <c r="GT76" i="27"/>
  <c r="HA76" i="27" s="1"/>
  <c r="GO76" i="27"/>
  <c r="GB76" i="27"/>
  <c r="FZ76" i="27"/>
  <c r="FU76" i="27"/>
  <c r="GD76" i="27" s="1"/>
  <c r="FT76" i="27"/>
  <c r="GA76" i="27" s="1"/>
  <c r="FO76" i="27"/>
  <c r="FM76" i="27"/>
  <c r="FH76" i="27"/>
  <c r="FQ76" i="27" s="1"/>
  <c r="FG76" i="27"/>
  <c r="FN76" i="27" s="1"/>
  <c r="FB76" i="27"/>
  <c r="EU76" i="27"/>
  <c r="FD76" i="27" s="1"/>
  <c r="EO76" i="27"/>
  <c r="EM76" i="27"/>
  <c r="EH76" i="27"/>
  <c r="EQ76" i="27" s="1"/>
  <c r="EG76" i="27"/>
  <c r="EN76" i="27" s="1"/>
  <c r="DZ76" i="27"/>
  <c r="DS76" i="27"/>
  <c r="EB76" i="27" s="1"/>
  <c r="DM76" i="27"/>
  <c r="DF76" i="27"/>
  <c r="DO76" i="27" s="1"/>
  <c r="CZ76" i="27"/>
  <c r="CS76" i="27"/>
  <c r="DB76" i="27" s="1"/>
  <c r="CM76" i="27"/>
  <c r="CK76" i="27"/>
  <c r="CF76" i="27"/>
  <c r="CO76" i="27" s="1"/>
  <c r="CE76" i="27"/>
  <c r="CN76" i="27" s="1"/>
  <c r="BZ76" i="27"/>
  <c r="BS76" i="27"/>
  <c r="CB76" i="27" s="1"/>
  <c r="BM76" i="27"/>
  <c r="BF76" i="27"/>
  <c r="BO76" i="27" s="1"/>
  <c r="AX76" i="27"/>
  <c r="AQ76" i="27"/>
  <c r="AZ76" i="27" s="1"/>
  <c r="AK76" i="27"/>
  <c r="Q76" i="27"/>
  <c r="Z76" i="27" s="1"/>
  <c r="P76" i="27"/>
  <c r="Y76" i="27" s="1"/>
  <c r="AFO75" i="27"/>
  <c r="AFH75" i="27"/>
  <c r="AEX74" i="27"/>
  <c r="AEW74" i="27"/>
  <c r="AEU75" i="27"/>
  <c r="AEH75" i="27"/>
  <c r="AEB75" i="27"/>
  <c r="ADU75" i="27"/>
  <c r="ADH75" i="27"/>
  <c r="ACY74" i="27"/>
  <c r="ACW74" i="27"/>
  <c r="ACU75" i="27"/>
  <c r="ACK74" i="27"/>
  <c r="ACH75" i="27"/>
  <c r="ACQ75" i="27" s="1"/>
  <c r="ACB75" i="27"/>
  <c r="ABU75" i="27"/>
  <c r="ABL74" i="27"/>
  <c r="ABK74" i="27"/>
  <c r="ABO75" i="27"/>
  <c r="ABH75" i="27"/>
  <c r="AAY74" i="27"/>
  <c r="AAV74" i="27"/>
  <c r="AAU75" i="27"/>
  <c r="AAH75" i="27"/>
  <c r="AAB75" i="27"/>
  <c r="ZU75" i="27"/>
  <c r="ZJ74" i="27"/>
  <c r="ZO75" i="27"/>
  <c r="ZH75" i="27"/>
  <c r="YY74" i="27"/>
  <c r="YW74" i="27"/>
  <c r="YU75" i="27"/>
  <c r="YL74" i="27"/>
  <c r="YO75" i="27"/>
  <c r="YH75" i="27"/>
  <c r="YB75" i="27"/>
  <c r="XU75" i="27"/>
  <c r="XL74" i="27"/>
  <c r="XK74" i="27"/>
  <c r="XO75" i="27"/>
  <c r="XH75" i="27"/>
  <c r="WY74" i="27"/>
  <c r="WU75" i="27"/>
  <c r="WK74" i="27"/>
  <c r="WJ74" i="27"/>
  <c r="WH75" i="27"/>
  <c r="WB75" i="27"/>
  <c r="VU75" i="27"/>
  <c r="VH75" i="27"/>
  <c r="UY74" i="27"/>
  <c r="UV74" i="27"/>
  <c r="UH75" i="27"/>
  <c r="TY74" i="27"/>
  <c r="TW74" i="27"/>
  <c r="TU75" i="27"/>
  <c r="TJ74" i="27"/>
  <c r="TI74" i="27"/>
  <c r="TH75" i="27"/>
  <c r="SX74" i="27"/>
  <c r="SW74" i="27"/>
  <c r="SU75" i="27"/>
  <c r="SL74" i="27"/>
  <c r="SO75" i="27"/>
  <c r="SH75" i="27"/>
  <c r="RY74" i="27"/>
  <c r="RW74" i="27"/>
  <c r="RU75" i="27"/>
  <c r="RH75" i="27"/>
  <c r="QY74" i="27"/>
  <c r="QU75" i="27"/>
  <c r="QH75" i="27"/>
  <c r="QB75" i="27"/>
  <c r="PU75" i="27"/>
  <c r="PL74" i="27"/>
  <c r="PK74" i="27"/>
  <c r="PO75" i="27"/>
  <c r="PH75" i="27"/>
  <c r="PB75" i="27"/>
  <c r="OU75" i="27"/>
  <c r="OJ74" i="27"/>
  <c r="OO75" i="27"/>
  <c r="OH75" i="27"/>
  <c r="OB75" i="27"/>
  <c r="NU75" i="27"/>
  <c r="NH75" i="27"/>
  <c r="NB75" i="27"/>
  <c r="MU75" i="27"/>
  <c r="MO75" i="27"/>
  <c r="MH75" i="27"/>
  <c r="MB75" i="27"/>
  <c r="LU75" i="27"/>
  <c r="LH75" i="27"/>
  <c r="LB75" i="27"/>
  <c r="KU75" i="27"/>
  <c r="KL74" i="27"/>
  <c r="KO75" i="27"/>
  <c r="JY74" i="27"/>
  <c r="JX74" i="27"/>
  <c r="JU75" i="27"/>
  <c r="JJ74" i="27"/>
  <c r="JH75" i="27"/>
  <c r="IY74" i="27"/>
  <c r="IU75" i="27"/>
  <c r="IL74" i="27"/>
  <c r="IH75" i="27"/>
  <c r="IB75" i="27"/>
  <c r="HU75" i="27"/>
  <c r="HL74" i="27"/>
  <c r="HK74" i="27"/>
  <c r="HJ74" i="27"/>
  <c r="HO75" i="27"/>
  <c r="HH75" i="27"/>
  <c r="GY74" i="27"/>
  <c r="GU75" i="27"/>
  <c r="GL74" i="27"/>
  <c r="GH75" i="27"/>
  <c r="GB75" i="27"/>
  <c r="FU75" i="27"/>
  <c r="FL74" i="27"/>
  <c r="FJ74" i="27"/>
  <c r="FO75" i="27"/>
  <c r="FH75" i="27"/>
  <c r="EY74" i="27"/>
  <c r="EU75" i="27"/>
  <c r="EL74" i="27"/>
  <c r="EH75" i="27"/>
  <c r="DZ75" i="27"/>
  <c r="DS75" i="27"/>
  <c r="DJ74" i="27"/>
  <c r="DH74" i="27"/>
  <c r="DF75" i="27"/>
  <c r="CU74" i="27"/>
  <c r="CZ75" i="27"/>
  <c r="CS75" i="27"/>
  <c r="CJ74" i="27"/>
  <c r="CH74" i="27"/>
  <c r="CM75" i="27"/>
  <c r="CF74" i="27"/>
  <c r="BW74" i="27"/>
  <c r="BV74" i="27"/>
  <c r="BS75" i="27"/>
  <c r="BJ74" i="27"/>
  <c r="BF75" i="27"/>
  <c r="AS74" i="27"/>
  <c r="AX75" i="27"/>
  <c r="AQ75" i="27"/>
  <c r="AK75" i="27"/>
  <c r="T74" i="27"/>
  <c r="Q75" i="27"/>
  <c r="Z75" i="27" s="1"/>
  <c r="P75" i="27"/>
  <c r="Y75" i="27" s="1"/>
  <c r="AFL74" i="27"/>
  <c r="AFK74" i="27"/>
  <c r="AEL74" i="27"/>
  <c r="AEK74" i="27"/>
  <c r="ADY74" i="27"/>
  <c r="ADX74" i="27"/>
  <c r="ADL74" i="27"/>
  <c r="ADK74" i="27"/>
  <c r="AAL74" i="27"/>
  <c r="AAK74" i="27"/>
  <c r="ZY74" i="27"/>
  <c r="ZX74" i="27"/>
  <c r="ZL74" i="27"/>
  <c r="ZK74" i="27"/>
  <c r="XY74" i="27"/>
  <c r="XX74" i="27"/>
  <c r="VY74" i="27"/>
  <c r="VX74" i="27"/>
  <c r="VL74" i="27"/>
  <c r="VK74" i="27"/>
  <c r="UL74" i="27"/>
  <c r="UK74" i="27"/>
  <c r="RL74" i="27"/>
  <c r="RK74" i="27"/>
  <c r="QL74" i="27"/>
  <c r="QK74" i="27"/>
  <c r="PY74" i="27"/>
  <c r="PX74" i="27"/>
  <c r="OY74" i="27"/>
  <c r="OX74" i="27"/>
  <c r="OL74" i="27"/>
  <c r="OK74" i="27"/>
  <c r="NY74" i="27"/>
  <c r="NX74" i="27"/>
  <c r="NL74" i="27"/>
  <c r="NK74" i="27"/>
  <c r="MY74" i="27"/>
  <c r="MX74" i="27"/>
  <c r="ML74" i="27"/>
  <c r="MK74" i="27"/>
  <c r="LY74" i="27"/>
  <c r="LX74" i="27"/>
  <c r="LL74" i="27"/>
  <c r="LK74" i="27"/>
  <c r="KY74" i="27"/>
  <c r="KX74" i="27"/>
  <c r="JL74" i="27"/>
  <c r="JK74" i="27"/>
  <c r="DW74" i="27"/>
  <c r="DV74" i="27"/>
  <c r="AFO73" i="27"/>
  <c r="AFH73" i="27"/>
  <c r="AFQ73" i="27" s="1"/>
  <c r="AFB73" i="27"/>
  <c r="AEZ73" i="27"/>
  <c r="AEO73" i="27"/>
  <c r="AEH73" i="27"/>
  <c r="AEQ73" i="27" s="1"/>
  <c r="AEG73" i="27"/>
  <c r="AEB73" i="27"/>
  <c r="ADU73" i="27"/>
  <c r="AED73" i="27" s="1"/>
  <c r="ADT73" i="27"/>
  <c r="ADO73" i="27"/>
  <c r="ADH73" i="27"/>
  <c r="ADQ73" i="27" s="1"/>
  <c r="ADM73" i="27"/>
  <c r="ADB73" i="27"/>
  <c r="ACU73" i="27"/>
  <c r="ADD73" i="27" s="1"/>
  <c r="ACH73" i="27"/>
  <c r="ACQ73" i="27" s="1"/>
  <c r="ACG73" i="27"/>
  <c r="ACB73" i="27"/>
  <c r="ABU73" i="27"/>
  <c r="ACD73" i="27" s="1"/>
  <c r="ABO73" i="27"/>
  <c r="ABH73" i="27"/>
  <c r="ABQ73" i="27" s="1"/>
  <c r="ABB73" i="27"/>
  <c r="AAU73" i="27"/>
  <c r="ABD73" i="27" s="1"/>
  <c r="AAO73" i="27"/>
  <c r="AAH73" i="27"/>
  <c r="AAQ73" i="27" s="1"/>
  <c r="AAG73" i="27"/>
  <c r="AAB73" i="27"/>
  <c r="ZU73" i="27"/>
  <c r="AAD73" i="27" s="1"/>
  <c r="ZT73" i="27"/>
  <c r="ZO73" i="27"/>
  <c r="ZH73" i="27"/>
  <c r="ZQ73" i="27" s="1"/>
  <c r="ZM73" i="27"/>
  <c r="ZB73" i="27"/>
  <c r="YU73" i="27"/>
  <c r="ZD73" i="27" s="1"/>
  <c r="YO73" i="27"/>
  <c r="YH73" i="27"/>
  <c r="YQ73" i="27" s="1"/>
  <c r="YG73" i="27"/>
  <c r="YB73" i="27"/>
  <c r="XU73" i="27"/>
  <c r="YD73" i="27" s="1"/>
  <c r="XT73" i="27"/>
  <c r="XO73" i="27"/>
  <c r="XH73" i="27"/>
  <c r="XQ73" i="27" s="1"/>
  <c r="XM73" i="27"/>
  <c r="XB73" i="27"/>
  <c r="WU73" i="27"/>
  <c r="XD73" i="27" s="1"/>
  <c r="WZ73" i="27"/>
  <c r="WO73" i="27"/>
  <c r="WH73" i="27"/>
  <c r="WQ73" i="27" s="1"/>
  <c r="WG73" i="27"/>
  <c r="WP73" i="27" s="1"/>
  <c r="WB73" i="27"/>
  <c r="VU73" i="27"/>
  <c r="WD73" i="27" s="1"/>
  <c r="VT73" i="27"/>
  <c r="VO73" i="27"/>
  <c r="VH73" i="27"/>
  <c r="VQ73" i="27" s="1"/>
  <c r="VM73" i="27"/>
  <c r="VB73" i="27"/>
  <c r="UU73" i="27"/>
  <c r="VD73" i="27" s="1"/>
  <c r="UO73" i="27"/>
  <c r="UH73" i="27"/>
  <c r="UQ73" i="27" s="1"/>
  <c r="UG73" i="27"/>
  <c r="UB73" i="27"/>
  <c r="TU73" i="27"/>
  <c r="UD73" i="27" s="1"/>
  <c r="TO73" i="27"/>
  <c r="TH73" i="27"/>
  <c r="TQ73" i="27" s="1"/>
  <c r="TM73" i="27"/>
  <c r="TB73" i="27"/>
  <c r="SU73" i="27"/>
  <c r="TD73" i="27" s="1"/>
  <c r="SZ73" i="27"/>
  <c r="SO73" i="27"/>
  <c r="SH73" i="27"/>
  <c r="SQ73" i="27" s="1"/>
  <c r="SG73" i="27"/>
  <c r="SB73" i="27"/>
  <c r="RU73" i="27"/>
  <c r="SD73" i="27" s="1"/>
  <c r="RT73" i="27"/>
  <c r="RO73" i="27"/>
  <c r="RH73" i="27"/>
  <c r="RQ73" i="27" s="1"/>
  <c r="RM73" i="27"/>
  <c r="RB73" i="27"/>
  <c r="QU73" i="27"/>
  <c r="RD73" i="27" s="1"/>
  <c r="QZ73" i="27"/>
  <c r="QO73" i="27"/>
  <c r="QH73" i="27"/>
  <c r="QQ73" i="27" s="1"/>
  <c r="QG73" i="27"/>
  <c r="QB73" i="27"/>
  <c r="PU73" i="27"/>
  <c r="QD73" i="27" s="1"/>
  <c r="PT73" i="27"/>
  <c r="PO73" i="27"/>
  <c r="PM73" i="27"/>
  <c r="PB73" i="27"/>
  <c r="OU73" i="27"/>
  <c r="PD73" i="27" s="1"/>
  <c r="OZ73" i="27"/>
  <c r="OO73" i="27"/>
  <c r="OH73" i="27"/>
  <c r="OQ73" i="27" s="1"/>
  <c r="OB73" i="27"/>
  <c r="NU73" i="27"/>
  <c r="OD73" i="27" s="1"/>
  <c r="NT73" i="27"/>
  <c r="NO73" i="27"/>
  <c r="NH73" i="27"/>
  <c r="NQ73" i="27" s="1"/>
  <c r="NM73" i="27"/>
  <c r="NB73" i="27"/>
  <c r="MU73" i="27"/>
  <c r="ND73" i="27" s="1"/>
  <c r="MZ73" i="27"/>
  <c r="MO73" i="27"/>
  <c r="MH73" i="27"/>
  <c r="MQ73" i="27" s="1"/>
  <c r="MG73" i="27"/>
  <c r="MB73" i="27"/>
  <c r="LU73" i="27"/>
  <c r="MD73" i="27" s="1"/>
  <c r="LT73" i="27"/>
  <c r="LO73" i="27"/>
  <c r="LH73" i="27"/>
  <c r="LQ73" i="27" s="1"/>
  <c r="LM73" i="27"/>
  <c r="LB73" i="27"/>
  <c r="KU73" i="27"/>
  <c r="LD73" i="27" s="1"/>
  <c r="KZ73" i="27"/>
  <c r="KO73" i="27"/>
  <c r="KH73" i="27"/>
  <c r="KQ73" i="27" s="1"/>
  <c r="KG73" i="27"/>
  <c r="KB73" i="27"/>
  <c r="JU73" i="27"/>
  <c r="KD73" i="27" s="1"/>
  <c r="JT73" i="27"/>
  <c r="JO73" i="27"/>
  <c r="JH73" i="27"/>
  <c r="JQ73" i="27" s="1"/>
  <c r="JM73" i="27"/>
  <c r="JB73" i="27"/>
  <c r="IU73" i="27"/>
  <c r="JD73" i="27" s="1"/>
  <c r="IZ73" i="27"/>
  <c r="IO73" i="27"/>
  <c r="IH73" i="27"/>
  <c r="IQ73" i="27" s="1"/>
  <c r="IG73" i="27"/>
  <c r="IB73" i="27"/>
  <c r="HU73" i="27"/>
  <c r="ID73" i="27" s="1"/>
  <c r="HT73" i="27"/>
  <c r="HO73" i="27"/>
  <c r="HH73" i="27"/>
  <c r="HQ73" i="27" s="1"/>
  <c r="HM73" i="27"/>
  <c r="HB73" i="27"/>
  <c r="GU73" i="27"/>
  <c r="HD73" i="27" s="1"/>
  <c r="GZ73" i="27"/>
  <c r="GO73" i="27"/>
  <c r="GH73" i="27"/>
  <c r="GQ73" i="27" s="1"/>
  <c r="GG73" i="27"/>
  <c r="GB73" i="27"/>
  <c r="FU73" i="27"/>
  <c r="GD73" i="27" s="1"/>
  <c r="FT73" i="27"/>
  <c r="FO73" i="27"/>
  <c r="FH73" i="27"/>
  <c r="FQ73" i="27" s="1"/>
  <c r="FM73" i="27"/>
  <c r="FB73" i="27"/>
  <c r="EU73" i="27"/>
  <c r="FD73" i="27" s="1"/>
  <c r="EZ73" i="27"/>
  <c r="EO73" i="27"/>
  <c r="EH73" i="27"/>
  <c r="EQ73" i="27" s="1"/>
  <c r="EG73" i="27"/>
  <c r="DZ73" i="27"/>
  <c r="DS73" i="27"/>
  <c r="EB73" i="27" s="1"/>
  <c r="DR73" i="27"/>
  <c r="DM73" i="27"/>
  <c r="DF73" i="27"/>
  <c r="DO73" i="27" s="1"/>
  <c r="DK73" i="27"/>
  <c r="CZ73" i="27"/>
  <c r="CS73" i="27"/>
  <c r="DB73" i="27" s="1"/>
  <c r="CX73" i="27"/>
  <c r="CM73" i="27"/>
  <c r="CF73" i="27"/>
  <c r="CO73" i="27" s="1"/>
  <c r="CE73" i="27"/>
  <c r="BZ73" i="27"/>
  <c r="BS73" i="27"/>
  <c r="CB73" i="27" s="1"/>
  <c r="BR73" i="27"/>
  <c r="BM73" i="27"/>
  <c r="BF73" i="27"/>
  <c r="BO73" i="27" s="1"/>
  <c r="BK73" i="27"/>
  <c r="AX73" i="27"/>
  <c r="AQ73" i="27"/>
  <c r="AZ73" i="27" s="1"/>
  <c r="AV73" i="27"/>
  <c r="AK73" i="27"/>
  <c r="AD73" i="27"/>
  <c r="AM73" i="27" s="1"/>
  <c r="AC73" i="27"/>
  <c r="Q73" i="27"/>
  <c r="Z73" i="27" s="1"/>
  <c r="P73" i="27"/>
  <c r="Y73" i="27" s="1"/>
  <c r="AFO72" i="27"/>
  <c r="AFB72" i="27"/>
  <c r="AEZ72" i="27"/>
  <c r="AEU72" i="27"/>
  <c r="AFD72" i="27" s="1"/>
  <c r="AET72" i="27"/>
  <c r="AFA72" i="27" s="1"/>
  <c r="AEO72" i="27"/>
  <c r="AEM72" i="27"/>
  <c r="AEH72" i="27"/>
  <c r="AEQ72" i="27" s="1"/>
  <c r="AEG72" i="27"/>
  <c r="AEN72" i="27" s="1"/>
  <c r="AEB72" i="27"/>
  <c r="ADO72" i="27"/>
  <c r="ADM72" i="27"/>
  <c r="ADH72" i="27"/>
  <c r="ADQ72" i="27" s="1"/>
  <c r="ADG72" i="27"/>
  <c r="ADN72" i="27" s="1"/>
  <c r="ADB72" i="27"/>
  <c r="ACZ72" i="27"/>
  <c r="ACU72" i="27"/>
  <c r="ADD72" i="27" s="1"/>
  <c r="ACT72" i="27"/>
  <c r="ADC72" i="27" s="1"/>
  <c r="ACH72" i="27"/>
  <c r="ACQ72" i="27" s="1"/>
  <c r="ACB72" i="27"/>
  <c r="ABZ72" i="27"/>
  <c r="ABU72" i="27"/>
  <c r="ACD72" i="27" s="1"/>
  <c r="ABT72" i="27"/>
  <c r="ACC72" i="27" s="1"/>
  <c r="ABO72" i="27"/>
  <c r="ABM72" i="27"/>
  <c r="ABH72" i="27"/>
  <c r="ABQ72" i="27" s="1"/>
  <c r="ABG72" i="27"/>
  <c r="ABB72" i="27"/>
  <c r="AAZ72" i="27"/>
  <c r="AAU72" i="27"/>
  <c r="ABD72" i="27" s="1"/>
  <c r="AAT72" i="27"/>
  <c r="ABA72" i="27" s="1"/>
  <c r="AAO72" i="27"/>
  <c r="AAM72" i="27"/>
  <c r="AAH72" i="27"/>
  <c r="AAQ72" i="27" s="1"/>
  <c r="AAG72" i="27"/>
  <c r="AAN72" i="27" s="1"/>
  <c r="AAB72" i="27"/>
  <c r="ZZ72" i="27"/>
  <c r="ZU72" i="27"/>
  <c r="AAD72" i="27" s="1"/>
  <c r="ZT72" i="27"/>
  <c r="AAC72" i="27" s="1"/>
  <c r="ZO72" i="27"/>
  <c r="ZM72" i="27"/>
  <c r="ZH72" i="27"/>
  <c r="ZQ72" i="27" s="1"/>
  <c r="ZG72" i="27"/>
  <c r="ZN72" i="27" s="1"/>
  <c r="ZB72" i="27"/>
  <c r="YU72" i="27"/>
  <c r="ZD72" i="27" s="1"/>
  <c r="YO72" i="27"/>
  <c r="YH72" i="27"/>
  <c r="YQ72" i="27" s="1"/>
  <c r="YB72" i="27"/>
  <c r="XZ72" i="27"/>
  <c r="XU72" i="27"/>
  <c r="YD72" i="27" s="1"/>
  <c r="XT72" i="27"/>
  <c r="YC72" i="27" s="1"/>
  <c r="XO72" i="27"/>
  <c r="XM72" i="27"/>
  <c r="XH72" i="27"/>
  <c r="XQ72" i="27" s="1"/>
  <c r="XG72" i="27"/>
  <c r="XP72" i="27" s="1"/>
  <c r="XB72" i="27"/>
  <c r="WZ72" i="27"/>
  <c r="WU72" i="27"/>
  <c r="XD72" i="27" s="1"/>
  <c r="WT72" i="27"/>
  <c r="XA72" i="27" s="1"/>
  <c r="WO72" i="27"/>
  <c r="WH72" i="27"/>
  <c r="WQ72" i="27" s="1"/>
  <c r="WB72" i="27"/>
  <c r="VZ72" i="27"/>
  <c r="VU72" i="27"/>
  <c r="WD72" i="27" s="1"/>
  <c r="VT72" i="27"/>
  <c r="WA72" i="27" s="1"/>
  <c r="VO72" i="27"/>
  <c r="VH72" i="27"/>
  <c r="VQ72" i="27" s="1"/>
  <c r="VB72" i="27"/>
  <c r="UZ72" i="27"/>
  <c r="UT72" i="27"/>
  <c r="VA72" i="27" s="1"/>
  <c r="UO72" i="27"/>
  <c r="UH72" i="27"/>
  <c r="UQ72" i="27" s="1"/>
  <c r="UB72" i="27"/>
  <c r="TZ72" i="27"/>
  <c r="TU72" i="27"/>
  <c r="UD72" i="27" s="1"/>
  <c r="TT72" i="27"/>
  <c r="UA72" i="27" s="1"/>
  <c r="TO72" i="27"/>
  <c r="TH72" i="27"/>
  <c r="TQ72" i="27" s="1"/>
  <c r="TB72" i="27"/>
  <c r="SZ72" i="27"/>
  <c r="SU72" i="27"/>
  <c r="TD72" i="27" s="1"/>
  <c r="ST72" i="27"/>
  <c r="TA72" i="27" s="1"/>
  <c r="SO72" i="27"/>
  <c r="SH72" i="27"/>
  <c r="SQ72" i="27" s="1"/>
  <c r="SB72" i="27"/>
  <c r="RU72" i="27"/>
  <c r="SD72" i="27" s="1"/>
  <c r="RO72" i="27"/>
  <c r="RH72" i="27"/>
  <c r="RQ72" i="27" s="1"/>
  <c r="RB72" i="27"/>
  <c r="QZ72" i="27"/>
  <c r="QU72" i="27"/>
  <c r="RD72" i="27" s="1"/>
  <c r="QT72" i="27"/>
  <c r="RC72" i="27" s="1"/>
  <c r="QO72" i="27"/>
  <c r="QM72" i="27"/>
  <c r="QH72" i="27"/>
  <c r="QQ72" i="27" s="1"/>
  <c r="QG72" i="27"/>
  <c r="QN72" i="27" s="1"/>
  <c r="QB72" i="27"/>
  <c r="PZ72" i="27"/>
  <c r="PU72" i="27"/>
  <c r="QD72" i="27" s="1"/>
  <c r="PT72" i="27"/>
  <c r="QA72" i="27" s="1"/>
  <c r="PO72" i="27"/>
  <c r="PM72" i="27"/>
  <c r="PH72" i="27"/>
  <c r="PQ72" i="27" s="1"/>
  <c r="PG72" i="27"/>
  <c r="PN72" i="27" s="1"/>
  <c r="PB72" i="27"/>
  <c r="OU72" i="27"/>
  <c r="PD72" i="27" s="1"/>
  <c r="OO72" i="27"/>
  <c r="OM72" i="27"/>
  <c r="OH72" i="27"/>
  <c r="OQ72" i="27" s="1"/>
  <c r="OG72" i="27"/>
  <c r="ON72" i="27" s="1"/>
  <c r="OB72" i="27"/>
  <c r="NZ72" i="27"/>
  <c r="NU72" i="27"/>
  <c r="OD72" i="27" s="1"/>
  <c r="NT72" i="27"/>
  <c r="OC72" i="27" s="1"/>
  <c r="NO72" i="27"/>
  <c r="NH72" i="27"/>
  <c r="NQ72" i="27" s="1"/>
  <c r="NB72" i="27"/>
  <c r="MO72" i="27"/>
  <c r="MM72" i="27"/>
  <c r="MH72" i="27"/>
  <c r="MQ72" i="27" s="1"/>
  <c r="MG72" i="27"/>
  <c r="MN72" i="27" s="1"/>
  <c r="MB72" i="27"/>
  <c r="LZ72" i="27"/>
  <c r="LU72" i="27"/>
  <c r="MD72" i="27" s="1"/>
  <c r="LT72" i="27"/>
  <c r="MC72" i="27" s="1"/>
  <c r="LO72" i="27"/>
  <c r="LM72" i="27"/>
  <c r="LH72" i="27"/>
  <c r="LQ72" i="27" s="1"/>
  <c r="LG72" i="27"/>
  <c r="LB72" i="27"/>
  <c r="KU72" i="27"/>
  <c r="LD72" i="27" s="1"/>
  <c r="KO72" i="27"/>
  <c r="KM72" i="27"/>
  <c r="KH72" i="27"/>
  <c r="KQ72" i="27" s="1"/>
  <c r="KG72" i="27"/>
  <c r="KP72" i="27" s="1"/>
  <c r="KB72" i="27"/>
  <c r="JZ72" i="27"/>
  <c r="JU72" i="27"/>
  <c r="KD72" i="27" s="1"/>
  <c r="JT72" i="27"/>
  <c r="KA72" i="27" s="1"/>
  <c r="JO72" i="27"/>
  <c r="JM72" i="27"/>
  <c r="JH72" i="27"/>
  <c r="JQ72" i="27" s="1"/>
  <c r="JG72" i="27"/>
  <c r="JN72" i="27" s="1"/>
  <c r="JB72" i="27"/>
  <c r="IZ72" i="27"/>
  <c r="IU72" i="27"/>
  <c r="JD72" i="27" s="1"/>
  <c r="IT72" i="27"/>
  <c r="JC72" i="27" s="1"/>
  <c r="IO72" i="27"/>
  <c r="IH72" i="27"/>
  <c r="IQ72" i="27" s="1"/>
  <c r="IB72" i="27"/>
  <c r="HZ72" i="27"/>
  <c r="HU72" i="27"/>
  <c r="ID72" i="27" s="1"/>
  <c r="HT72" i="27"/>
  <c r="IC72" i="27" s="1"/>
  <c r="HO72" i="27"/>
  <c r="HM72" i="27"/>
  <c r="HH72" i="27"/>
  <c r="HQ72" i="27" s="1"/>
  <c r="HG72" i="27"/>
  <c r="HB72" i="27"/>
  <c r="GZ72" i="27"/>
  <c r="GU72" i="27"/>
  <c r="HD72" i="27" s="1"/>
  <c r="GT72" i="27"/>
  <c r="HA72" i="27" s="1"/>
  <c r="GO72" i="27"/>
  <c r="GH72" i="27"/>
  <c r="GQ72" i="27" s="1"/>
  <c r="GB72" i="27"/>
  <c r="FZ72" i="27"/>
  <c r="FU72" i="27"/>
  <c r="GD72" i="27" s="1"/>
  <c r="FT72" i="27"/>
  <c r="GA72" i="27" s="1"/>
  <c r="FO72" i="27"/>
  <c r="FM72" i="27"/>
  <c r="FH72" i="27"/>
  <c r="FQ72" i="27" s="1"/>
  <c r="FG72" i="27"/>
  <c r="FN72" i="27" s="1"/>
  <c r="FB72" i="27"/>
  <c r="EU72" i="27"/>
  <c r="FD72" i="27" s="1"/>
  <c r="EO72" i="27"/>
  <c r="EM72" i="27"/>
  <c r="EH72" i="27"/>
  <c r="EQ72" i="27" s="1"/>
  <c r="EG72" i="27"/>
  <c r="EN72" i="27" s="1"/>
  <c r="DZ72" i="27"/>
  <c r="DS72" i="27"/>
  <c r="EB72" i="27" s="1"/>
  <c r="DM72" i="27"/>
  <c r="DF72" i="27"/>
  <c r="DO72" i="27" s="1"/>
  <c r="CZ72" i="27"/>
  <c r="CS72" i="27"/>
  <c r="DB72" i="27" s="1"/>
  <c r="CM72" i="27"/>
  <c r="CK72" i="27"/>
  <c r="CF72" i="27"/>
  <c r="CO72" i="27" s="1"/>
  <c r="CE72" i="27"/>
  <c r="BZ72" i="27"/>
  <c r="BS72" i="27"/>
  <c r="CB72" i="27" s="1"/>
  <c r="BM72" i="27"/>
  <c r="BF72" i="27"/>
  <c r="BO72" i="27" s="1"/>
  <c r="AX72" i="27"/>
  <c r="AQ72" i="27"/>
  <c r="AZ72" i="27" s="1"/>
  <c r="AK72" i="27"/>
  <c r="AD72" i="27"/>
  <c r="Q72" i="27"/>
  <c r="Z72" i="27" s="1"/>
  <c r="P72" i="27"/>
  <c r="Y72" i="27" s="1"/>
  <c r="AFJ70" i="27"/>
  <c r="AFO71" i="27"/>
  <c r="AFH71" i="27"/>
  <c r="AFB71" i="27"/>
  <c r="AEU71" i="27"/>
  <c r="AEO71" i="27"/>
  <c r="AEH71" i="27"/>
  <c r="AEB71" i="27"/>
  <c r="ADU71" i="27"/>
  <c r="ADH71" i="27"/>
  <c r="ACU71" i="27"/>
  <c r="ACJ70" i="27"/>
  <c r="ACB71" i="27"/>
  <c r="ABU71" i="27"/>
  <c r="ABL70" i="27"/>
  <c r="ABK70" i="27"/>
  <c r="ABJ70" i="27"/>
  <c r="ABO71" i="27"/>
  <c r="AAX70" i="27"/>
  <c r="AAU71" i="27"/>
  <c r="AAB71" i="27"/>
  <c r="ZU71" i="27"/>
  <c r="ZO71" i="27"/>
  <c r="ZH71" i="27"/>
  <c r="YY70" i="27"/>
  <c r="YX70" i="27"/>
  <c r="YV70" i="27"/>
  <c r="YL70" i="27"/>
  <c r="YK70" i="27"/>
  <c r="YO71" i="27"/>
  <c r="YH71" i="27"/>
  <c r="YB71" i="27"/>
  <c r="XU71" i="27"/>
  <c r="XL70" i="27"/>
  <c r="XK70" i="27"/>
  <c r="XO71" i="27"/>
  <c r="XH71" i="27"/>
  <c r="WU71" i="27"/>
  <c r="WJ70" i="27"/>
  <c r="WH71" i="27"/>
  <c r="WB71" i="27"/>
  <c r="UH71" i="27"/>
  <c r="TX70" i="27"/>
  <c r="TU71" i="27"/>
  <c r="TB71" i="27"/>
  <c r="SL70" i="27"/>
  <c r="SK70" i="27"/>
  <c r="SO71" i="27"/>
  <c r="SH71" i="27"/>
  <c r="RX70" i="27"/>
  <c r="RU71" i="27"/>
  <c r="RJ70" i="27"/>
  <c r="QX70" i="27"/>
  <c r="QU71" i="27"/>
  <c r="PV70" i="27"/>
  <c r="PU71" i="27"/>
  <c r="PJ70" i="27"/>
  <c r="PO71" i="27"/>
  <c r="PH71" i="27"/>
  <c r="OU71" i="27"/>
  <c r="OJ70" i="27"/>
  <c r="OO71" i="27"/>
  <c r="OB71" i="27"/>
  <c r="NH71" i="27"/>
  <c r="MV70" i="27"/>
  <c r="MU71" i="27"/>
  <c r="MH71" i="27"/>
  <c r="LU71" i="27"/>
  <c r="LJ70" i="27"/>
  <c r="LH71" i="27"/>
  <c r="KU71" i="27"/>
  <c r="KL70" i="27"/>
  <c r="KJ70" i="27"/>
  <c r="KO71" i="27"/>
  <c r="KH71" i="27"/>
  <c r="JX70" i="27"/>
  <c r="JH71" i="27"/>
  <c r="IU71" i="27"/>
  <c r="IK70" i="27"/>
  <c r="IJ70" i="27"/>
  <c r="IH71" i="27"/>
  <c r="IB71" i="27"/>
  <c r="HU71" i="27"/>
  <c r="HL70" i="27"/>
  <c r="HK70" i="27"/>
  <c r="HJ70" i="27"/>
  <c r="HO71" i="27"/>
  <c r="HH71" i="27"/>
  <c r="GU71" i="27"/>
  <c r="GJ70" i="27"/>
  <c r="GO71" i="27"/>
  <c r="GH71" i="27"/>
  <c r="GB71" i="27"/>
  <c r="FU71" i="27"/>
  <c r="FL70" i="27"/>
  <c r="FK70" i="27"/>
  <c r="FO71" i="27"/>
  <c r="FH71" i="27"/>
  <c r="EU71" i="27"/>
  <c r="EK70" i="27"/>
  <c r="EO71" i="27"/>
  <c r="EH71" i="27"/>
  <c r="DZ71" i="27"/>
  <c r="DS71" i="27"/>
  <c r="DJ70" i="27"/>
  <c r="DI70" i="27"/>
  <c r="DM71" i="27"/>
  <c r="DF71" i="27"/>
  <c r="CW70" i="27"/>
  <c r="CV70" i="27"/>
  <c r="CZ71" i="27"/>
  <c r="CS71" i="27"/>
  <c r="CJ70" i="27"/>
  <c r="CI70" i="27"/>
  <c r="CM71" i="27"/>
  <c r="CF71" i="27"/>
  <c r="BW70" i="27"/>
  <c r="BV70" i="27"/>
  <c r="BS71" i="27"/>
  <c r="BJ70" i="27"/>
  <c r="BI70" i="27"/>
  <c r="BM71" i="27"/>
  <c r="BF71" i="27"/>
  <c r="AX71" i="27"/>
  <c r="AQ71" i="27"/>
  <c r="AK71" i="27"/>
  <c r="T70" i="27"/>
  <c r="Q71" i="27"/>
  <c r="Z71" i="27" s="1"/>
  <c r="P71" i="27"/>
  <c r="Y71" i="27" s="1"/>
  <c r="AFL70" i="27"/>
  <c r="AFK70" i="27"/>
  <c r="AEL70" i="27"/>
  <c r="AEK70" i="27"/>
  <c r="ADY70" i="27"/>
  <c r="ADX70" i="27"/>
  <c r="ADL70" i="27"/>
  <c r="ADK70" i="27"/>
  <c r="AAL70" i="27"/>
  <c r="AAK70" i="27"/>
  <c r="ZY70" i="27"/>
  <c r="ZX70" i="27"/>
  <c r="ZL70" i="27"/>
  <c r="ZK70" i="27"/>
  <c r="XY70" i="27"/>
  <c r="XX70" i="27"/>
  <c r="VY70" i="27"/>
  <c r="VX70" i="27"/>
  <c r="VL70" i="27"/>
  <c r="VK70" i="27"/>
  <c r="UL70" i="27"/>
  <c r="UK70" i="27"/>
  <c r="RL70" i="27"/>
  <c r="RK70" i="27"/>
  <c r="QL70" i="27"/>
  <c r="QK70" i="27"/>
  <c r="PY70" i="27"/>
  <c r="PX70" i="27"/>
  <c r="OY70" i="27"/>
  <c r="OX70" i="27"/>
  <c r="OL70" i="27"/>
  <c r="OK70" i="27"/>
  <c r="NY70" i="27"/>
  <c r="NX70" i="27"/>
  <c r="NL70" i="27"/>
  <c r="NK70" i="27"/>
  <c r="MY70" i="27"/>
  <c r="MX70" i="27"/>
  <c r="ML70" i="27"/>
  <c r="MK70" i="27"/>
  <c r="LY70" i="27"/>
  <c r="LX70" i="27"/>
  <c r="LL70" i="27"/>
  <c r="LK70" i="27"/>
  <c r="KY70" i="27"/>
  <c r="KX70" i="27"/>
  <c r="JL70" i="27"/>
  <c r="JK70" i="27"/>
  <c r="DW70" i="27"/>
  <c r="DV70" i="27"/>
  <c r="AFJ67" i="27"/>
  <c r="AFI67" i="27"/>
  <c r="AFH69" i="27"/>
  <c r="AEY67" i="27"/>
  <c r="AEX67" i="27"/>
  <c r="AEW67" i="27"/>
  <c r="AEV67" i="27"/>
  <c r="AEU69" i="27"/>
  <c r="AEJ67" i="27"/>
  <c r="AEH69" i="27"/>
  <c r="ADW67" i="27"/>
  <c r="ADV67" i="27"/>
  <c r="ADU69" i="27"/>
  <c r="ADJ67" i="27"/>
  <c r="ADO69" i="27"/>
  <c r="ADH69" i="27"/>
  <c r="ACY67" i="27"/>
  <c r="ACX67" i="27"/>
  <c r="ACW67" i="27"/>
  <c r="ADB69" i="27"/>
  <c r="ACU69" i="27"/>
  <c r="ACL67" i="27"/>
  <c r="ACK67" i="27"/>
  <c r="ACJ67" i="27"/>
  <c r="ACI67" i="27"/>
  <c r="ACH69" i="27"/>
  <c r="ACQ69" i="27" s="1"/>
  <c r="ABY67" i="27"/>
  <c r="ABX67" i="27"/>
  <c r="ABW67" i="27"/>
  <c r="ABV67" i="27"/>
  <c r="ABU69" i="27"/>
  <c r="ABL67" i="27"/>
  <c r="ABK67" i="27"/>
  <c r="ABJ67" i="27"/>
  <c r="ABO69" i="27"/>
  <c r="ABH69" i="27"/>
  <c r="AAY67" i="27"/>
  <c r="AAX67" i="27"/>
  <c r="AAW67" i="27"/>
  <c r="AAV67" i="27"/>
  <c r="AAU69" i="27"/>
  <c r="AAJ67" i="27"/>
  <c r="AAH69" i="27"/>
  <c r="ZW67" i="27"/>
  <c r="AAB69" i="27"/>
  <c r="ZU69" i="27"/>
  <c r="ZJ67" i="27"/>
  <c r="ZO69" i="27"/>
  <c r="ZH69" i="27"/>
  <c r="YY67" i="27"/>
  <c r="YX67" i="27"/>
  <c r="YW67" i="27"/>
  <c r="YV67" i="27"/>
  <c r="YU69" i="27"/>
  <c r="YL67" i="27"/>
  <c r="YK67" i="27"/>
  <c r="YJ67" i="27"/>
  <c r="YO69" i="27"/>
  <c r="YH69" i="27"/>
  <c r="XW67" i="27"/>
  <c r="XU69" i="27"/>
  <c r="XL67" i="27"/>
  <c r="XK67" i="27"/>
  <c r="XJ67" i="27"/>
  <c r="XO69" i="27"/>
  <c r="XH69" i="27"/>
  <c r="WY67" i="27"/>
  <c r="WX67" i="27"/>
  <c r="WW67" i="27"/>
  <c r="WV67" i="27"/>
  <c r="WU69" i="27"/>
  <c r="WL67" i="27"/>
  <c r="WK67" i="27"/>
  <c r="WJ67" i="27"/>
  <c r="WI67" i="27"/>
  <c r="WH69" i="27"/>
  <c r="VW67" i="27"/>
  <c r="VV67" i="27"/>
  <c r="VU69" i="27"/>
  <c r="VJ67" i="27"/>
  <c r="VH69" i="27"/>
  <c r="UY67" i="27"/>
  <c r="UX67" i="27"/>
  <c r="UW67" i="27"/>
  <c r="VB69" i="27"/>
  <c r="UJ67" i="27"/>
  <c r="UO69" i="27"/>
  <c r="UH69" i="27"/>
  <c r="TY67" i="27"/>
  <c r="TX67" i="27"/>
  <c r="TW67" i="27"/>
  <c r="UB69" i="27"/>
  <c r="TU69" i="27"/>
  <c r="TL67" i="27"/>
  <c r="TK67" i="27"/>
  <c r="TJ67" i="27"/>
  <c r="TI67" i="27"/>
  <c r="TH69" i="27"/>
  <c r="SY67" i="27"/>
  <c r="SX67" i="27"/>
  <c r="SW67" i="27"/>
  <c r="SV67" i="27"/>
  <c r="SU69" i="27"/>
  <c r="SL67" i="27"/>
  <c r="SK67" i="27"/>
  <c r="SJ67" i="27"/>
  <c r="SO69" i="27"/>
  <c r="SH69" i="27"/>
  <c r="RY67" i="27"/>
  <c r="RX67" i="27"/>
  <c r="RW67" i="27"/>
  <c r="RV67" i="27"/>
  <c r="RU69" i="27"/>
  <c r="RJ67" i="27"/>
  <c r="RH69" i="27"/>
  <c r="QY67" i="27"/>
  <c r="QX67" i="27"/>
  <c r="QW67" i="27"/>
  <c r="RB69" i="27"/>
  <c r="QU69" i="27"/>
  <c r="QJ67" i="27"/>
  <c r="QO69" i="27"/>
  <c r="QH69" i="27"/>
  <c r="PW67" i="27"/>
  <c r="QB69" i="27"/>
  <c r="PU69" i="27"/>
  <c r="PL67" i="27"/>
  <c r="PK67" i="27"/>
  <c r="PJ67" i="27"/>
  <c r="PH69" i="27"/>
  <c r="OW67" i="27"/>
  <c r="OU69" i="27"/>
  <c r="OJ67" i="27"/>
  <c r="OH69" i="27"/>
  <c r="NW67" i="27"/>
  <c r="OB69" i="27"/>
  <c r="NU69" i="27"/>
  <c r="NJ67" i="27"/>
  <c r="NO69" i="27"/>
  <c r="NH69" i="27"/>
  <c r="MW67" i="27"/>
  <c r="NB69" i="27"/>
  <c r="MU69" i="27"/>
  <c r="MJ67" i="27"/>
  <c r="MH69" i="27"/>
  <c r="LW67" i="27"/>
  <c r="MB69" i="27"/>
  <c r="LU69" i="27"/>
  <c r="LJ67" i="27"/>
  <c r="LO69" i="27"/>
  <c r="LH69" i="27"/>
  <c r="KW67" i="27"/>
  <c r="LB69" i="27"/>
  <c r="KU69" i="27"/>
  <c r="KL67" i="27"/>
  <c r="KK67" i="27"/>
  <c r="KJ67" i="27"/>
  <c r="KO69" i="27"/>
  <c r="KH69" i="27"/>
  <c r="JY67" i="27"/>
  <c r="JX67" i="27"/>
  <c r="JW67" i="27"/>
  <c r="KB69" i="27"/>
  <c r="JU69" i="27"/>
  <c r="JJ67" i="27"/>
  <c r="JO69" i="27"/>
  <c r="JH69" i="27"/>
  <c r="IY67" i="27"/>
  <c r="IX67" i="27"/>
  <c r="IW67" i="27"/>
  <c r="JB69" i="27"/>
  <c r="IU69" i="27"/>
  <c r="IL67" i="27"/>
  <c r="IK67" i="27"/>
  <c r="IJ67" i="27"/>
  <c r="IO69" i="27"/>
  <c r="IH69" i="27"/>
  <c r="HY67" i="27"/>
  <c r="HX67" i="27"/>
  <c r="HW67" i="27"/>
  <c r="HV67" i="27"/>
  <c r="HU69" i="27"/>
  <c r="HL67" i="27"/>
  <c r="HK67" i="27"/>
  <c r="HJ67" i="27"/>
  <c r="HO69" i="27"/>
  <c r="HH69" i="27"/>
  <c r="GY67" i="27"/>
  <c r="GX67" i="27"/>
  <c r="GW67" i="27"/>
  <c r="HB69" i="27"/>
  <c r="GU69" i="27"/>
  <c r="GL67" i="27"/>
  <c r="GK67" i="27"/>
  <c r="GJ67" i="27"/>
  <c r="GH69" i="27"/>
  <c r="FY67" i="27"/>
  <c r="FX67" i="27"/>
  <c r="FW67" i="27"/>
  <c r="FV67" i="27"/>
  <c r="FU69" i="27"/>
  <c r="FL67" i="27"/>
  <c r="FK67" i="27"/>
  <c r="FJ67" i="27"/>
  <c r="FO69" i="27"/>
  <c r="FH69" i="27"/>
  <c r="EY67" i="27"/>
  <c r="EX67" i="27"/>
  <c r="EU69" i="27"/>
  <c r="EL67" i="27"/>
  <c r="EK67" i="27"/>
  <c r="EJ67" i="27"/>
  <c r="EH69" i="27"/>
  <c r="DU67" i="27"/>
  <c r="DZ69" i="27"/>
  <c r="DS69" i="27"/>
  <c r="DJ67" i="27"/>
  <c r="DI67" i="27"/>
  <c r="DH67" i="27"/>
  <c r="DF69" i="27"/>
  <c r="CW67" i="27"/>
  <c r="CV67" i="27"/>
  <c r="CT67" i="27"/>
  <c r="CS69" i="27"/>
  <c r="CJ67" i="27"/>
  <c r="CI67" i="27"/>
  <c r="CH67" i="27"/>
  <c r="CG67" i="27"/>
  <c r="CF69" i="27"/>
  <c r="BW67" i="27"/>
  <c r="BV67" i="27"/>
  <c r="BU67" i="27"/>
  <c r="BT67" i="27"/>
  <c r="BS69" i="27"/>
  <c r="BJ67" i="27"/>
  <c r="BI67" i="27"/>
  <c r="BH67" i="27"/>
  <c r="BM69" i="27"/>
  <c r="BF69" i="27"/>
  <c r="AU67" i="27"/>
  <c r="AT67" i="27"/>
  <c r="AS67" i="27"/>
  <c r="AR67" i="27"/>
  <c r="AQ69" i="27"/>
  <c r="AH67" i="27"/>
  <c r="AG67" i="27"/>
  <c r="AF67" i="27"/>
  <c r="AK69" i="27"/>
  <c r="AD69" i="27"/>
  <c r="U67" i="27"/>
  <c r="T67" i="27"/>
  <c r="S67" i="27"/>
  <c r="Q69" i="27"/>
  <c r="Z69" i="27" s="1"/>
  <c r="AFO68" i="27"/>
  <c r="AFH68" i="27"/>
  <c r="AFQ68" i="27" s="1"/>
  <c r="AFB68" i="27"/>
  <c r="AEZ68" i="27"/>
  <c r="AEU68" i="27"/>
  <c r="AFD68" i="27" s="1"/>
  <c r="AET68" i="27"/>
  <c r="AFA68" i="27" s="1"/>
  <c r="AEO68" i="27"/>
  <c r="AEM68" i="27"/>
  <c r="AEH68" i="27"/>
  <c r="AEQ68" i="27" s="1"/>
  <c r="AEG68" i="27"/>
  <c r="AEN68" i="27" s="1"/>
  <c r="AEB68" i="27"/>
  <c r="ADU68" i="27"/>
  <c r="AED68" i="27" s="1"/>
  <c r="ADO68" i="27"/>
  <c r="ADM68" i="27"/>
  <c r="ADH68" i="27"/>
  <c r="ADQ68" i="27" s="1"/>
  <c r="ADG68" i="27"/>
  <c r="ADN68" i="27" s="1"/>
  <c r="ADB68" i="27"/>
  <c r="ACZ68" i="27"/>
  <c r="ACU68" i="27"/>
  <c r="ADD68" i="27" s="1"/>
  <c r="ACT68" i="27"/>
  <c r="ADC68" i="27" s="1"/>
  <c r="ACH68" i="27"/>
  <c r="ACQ68" i="27" s="1"/>
  <c r="ACB68" i="27"/>
  <c r="ABZ68" i="27"/>
  <c r="ABU68" i="27"/>
  <c r="ACD68" i="27" s="1"/>
  <c r="ABT68" i="27"/>
  <c r="ACC68" i="27" s="1"/>
  <c r="ABO68" i="27"/>
  <c r="ABM68" i="27"/>
  <c r="ABH68" i="27"/>
  <c r="ABQ68" i="27" s="1"/>
  <c r="ABG68" i="27"/>
  <c r="ABN68" i="27" s="1"/>
  <c r="ABB68" i="27"/>
  <c r="AAZ68" i="27"/>
  <c r="AAU68" i="27"/>
  <c r="ABD68" i="27" s="1"/>
  <c r="AAT68" i="27"/>
  <c r="ABA68" i="27" s="1"/>
  <c r="AAO68" i="27"/>
  <c r="AAM68" i="27"/>
  <c r="AAH68" i="27"/>
  <c r="AAQ68" i="27" s="1"/>
  <c r="AAG68" i="27"/>
  <c r="AAN68" i="27" s="1"/>
  <c r="AAB68" i="27"/>
  <c r="ZZ68" i="27"/>
  <c r="ZU68" i="27"/>
  <c r="AAD68" i="27" s="1"/>
  <c r="ZT68" i="27"/>
  <c r="AAC68" i="27" s="1"/>
  <c r="ZO68" i="27"/>
  <c r="ZM68" i="27"/>
  <c r="ZH68" i="27"/>
  <c r="ZQ68" i="27" s="1"/>
  <c r="ZG68" i="27"/>
  <c r="ZN68" i="27" s="1"/>
  <c r="ZB68" i="27"/>
  <c r="YU68" i="27"/>
  <c r="ZD68" i="27" s="1"/>
  <c r="YO68" i="27"/>
  <c r="YH68" i="27"/>
  <c r="YQ68" i="27" s="1"/>
  <c r="YB68" i="27"/>
  <c r="XZ68" i="27"/>
  <c r="XU68" i="27"/>
  <c r="YD68" i="27" s="1"/>
  <c r="XT68" i="27"/>
  <c r="YC68" i="27" s="1"/>
  <c r="XO68" i="27"/>
  <c r="XM68" i="27"/>
  <c r="XH68" i="27"/>
  <c r="XQ68" i="27" s="1"/>
  <c r="XG68" i="27"/>
  <c r="XN68" i="27" s="1"/>
  <c r="XB68" i="27"/>
  <c r="WZ68" i="27"/>
  <c r="WU68" i="27"/>
  <c r="XD68" i="27" s="1"/>
  <c r="WT68" i="27"/>
  <c r="XA68" i="27" s="1"/>
  <c r="WO68" i="27"/>
  <c r="WH68" i="27"/>
  <c r="WQ68" i="27" s="1"/>
  <c r="WB68" i="27"/>
  <c r="VZ68" i="27"/>
  <c r="VU68" i="27"/>
  <c r="WD68" i="27" s="1"/>
  <c r="VT68" i="27"/>
  <c r="WA68" i="27" s="1"/>
  <c r="VO68" i="27"/>
  <c r="VH68" i="27"/>
  <c r="VQ68" i="27" s="1"/>
  <c r="VB68" i="27"/>
  <c r="UZ68" i="27"/>
  <c r="UT68" i="27"/>
  <c r="VA68" i="27" s="1"/>
  <c r="UO68" i="27"/>
  <c r="UH68" i="27"/>
  <c r="UQ68" i="27" s="1"/>
  <c r="UB68" i="27"/>
  <c r="TZ68" i="27"/>
  <c r="TU68" i="27"/>
  <c r="UD68" i="27" s="1"/>
  <c r="TT68" i="27"/>
  <c r="UA68" i="27" s="1"/>
  <c r="TO68" i="27"/>
  <c r="TH68" i="27"/>
  <c r="TQ68" i="27" s="1"/>
  <c r="TB68" i="27"/>
  <c r="SZ68" i="27"/>
  <c r="SU68" i="27"/>
  <c r="TD68" i="27" s="1"/>
  <c r="ST68" i="27"/>
  <c r="TA68" i="27" s="1"/>
  <c r="SO68" i="27"/>
  <c r="SH68" i="27"/>
  <c r="SQ68" i="27" s="1"/>
  <c r="SB68" i="27"/>
  <c r="RU68" i="27"/>
  <c r="SD68" i="27" s="1"/>
  <c r="RO68" i="27"/>
  <c r="RH68" i="27"/>
  <c r="RQ68" i="27" s="1"/>
  <c r="RB68" i="27"/>
  <c r="QZ68" i="27"/>
  <c r="QU68" i="27"/>
  <c r="RD68" i="27" s="1"/>
  <c r="QT68" i="27"/>
  <c r="RC68" i="27" s="1"/>
  <c r="QO68" i="27"/>
  <c r="QM68" i="27"/>
  <c r="QH68" i="27"/>
  <c r="QQ68" i="27" s="1"/>
  <c r="QG68" i="27"/>
  <c r="QP68" i="27" s="1"/>
  <c r="QB68" i="27"/>
  <c r="PZ68" i="27"/>
  <c r="PU68" i="27"/>
  <c r="QD68" i="27" s="1"/>
  <c r="PT68" i="27"/>
  <c r="QA68" i="27" s="1"/>
  <c r="PO68" i="27"/>
  <c r="PM68" i="27"/>
  <c r="PH68" i="27"/>
  <c r="PQ68" i="27" s="1"/>
  <c r="PG68" i="27"/>
  <c r="PN68" i="27" s="1"/>
  <c r="PB68" i="27"/>
  <c r="OU68" i="27"/>
  <c r="PD68" i="27" s="1"/>
  <c r="OO68" i="27"/>
  <c r="OM68" i="27"/>
  <c r="OH68" i="27"/>
  <c r="OQ68" i="27" s="1"/>
  <c r="OG68" i="27"/>
  <c r="ON68" i="27" s="1"/>
  <c r="OB68" i="27"/>
  <c r="NZ68" i="27"/>
  <c r="NU68" i="27"/>
  <c r="OD68" i="27" s="1"/>
  <c r="NT68" i="27"/>
  <c r="OC68" i="27" s="1"/>
  <c r="NO68" i="27"/>
  <c r="NH68" i="27"/>
  <c r="NQ68" i="27" s="1"/>
  <c r="NB68" i="27"/>
  <c r="MU68" i="27"/>
  <c r="ND68" i="27" s="1"/>
  <c r="MO68" i="27"/>
  <c r="MM68" i="27"/>
  <c r="MH68" i="27"/>
  <c r="MQ68" i="27" s="1"/>
  <c r="MG68" i="27"/>
  <c r="MN68" i="27" s="1"/>
  <c r="MB68" i="27"/>
  <c r="LZ68" i="27"/>
  <c r="LU68" i="27"/>
  <c r="MD68" i="27" s="1"/>
  <c r="LT68" i="27"/>
  <c r="MC68" i="27" s="1"/>
  <c r="LO68" i="27"/>
  <c r="LM68" i="27"/>
  <c r="LH68" i="27"/>
  <c r="LQ68" i="27" s="1"/>
  <c r="LG68" i="27"/>
  <c r="LN68" i="27" s="1"/>
  <c r="LB68" i="27"/>
  <c r="KU68" i="27"/>
  <c r="LD68" i="27" s="1"/>
  <c r="KO68" i="27"/>
  <c r="KM68" i="27"/>
  <c r="KH68" i="27"/>
  <c r="KQ68" i="27" s="1"/>
  <c r="KG68" i="27"/>
  <c r="KP68" i="27" s="1"/>
  <c r="KB68" i="27"/>
  <c r="JZ68" i="27"/>
  <c r="JU68" i="27"/>
  <c r="KD68" i="27" s="1"/>
  <c r="JT68" i="27"/>
  <c r="KA68" i="27" s="1"/>
  <c r="JO68" i="27"/>
  <c r="JM68" i="27"/>
  <c r="JH68" i="27"/>
  <c r="JQ68" i="27" s="1"/>
  <c r="JG68" i="27"/>
  <c r="JN68" i="27" s="1"/>
  <c r="JB68" i="27"/>
  <c r="IZ68" i="27"/>
  <c r="IU68" i="27"/>
  <c r="JD68" i="27" s="1"/>
  <c r="IT68" i="27"/>
  <c r="JC68" i="27" s="1"/>
  <c r="IO68" i="27"/>
  <c r="IH68" i="27"/>
  <c r="IQ68" i="27" s="1"/>
  <c r="IB68" i="27"/>
  <c r="HZ68" i="27"/>
  <c r="HU68" i="27"/>
  <c r="ID68" i="27" s="1"/>
  <c r="HT68" i="27"/>
  <c r="IC68" i="27" s="1"/>
  <c r="HO68" i="27"/>
  <c r="HM68" i="27"/>
  <c r="HH68" i="27"/>
  <c r="HQ68" i="27" s="1"/>
  <c r="HG68" i="27"/>
  <c r="HN68" i="27" s="1"/>
  <c r="HB68" i="27"/>
  <c r="GZ68" i="27"/>
  <c r="GU68" i="27"/>
  <c r="HD68" i="27" s="1"/>
  <c r="GT68" i="27"/>
  <c r="HA68" i="27" s="1"/>
  <c r="GO68" i="27"/>
  <c r="GH68" i="27"/>
  <c r="GQ68" i="27" s="1"/>
  <c r="GB68" i="27"/>
  <c r="FZ68" i="27"/>
  <c r="FU68" i="27"/>
  <c r="GD68" i="27" s="1"/>
  <c r="FT68" i="27"/>
  <c r="GA68" i="27" s="1"/>
  <c r="FO68" i="27"/>
  <c r="FM68" i="27"/>
  <c r="FH68" i="27"/>
  <c r="FQ68" i="27" s="1"/>
  <c r="FG68" i="27"/>
  <c r="FN68" i="27" s="1"/>
  <c r="FB68" i="27"/>
  <c r="EU68" i="27"/>
  <c r="FD68" i="27" s="1"/>
  <c r="EO68" i="27"/>
  <c r="EM68" i="27"/>
  <c r="EH68" i="27"/>
  <c r="EQ68" i="27" s="1"/>
  <c r="EG68" i="27"/>
  <c r="EN68" i="27" s="1"/>
  <c r="DZ68" i="27"/>
  <c r="DS68" i="27"/>
  <c r="EB68" i="27" s="1"/>
  <c r="DM68" i="27"/>
  <c r="DF68" i="27"/>
  <c r="DO68" i="27" s="1"/>
  <c r="CZ68" i="27"/>
  <c r="CS68" i="27"/>
  <c r="DB68" i="27" s="1"/>
  <c r="CM68" i="27"/>
  <c r="CK68" i="27"/>
  <c r="CF68" i="27"/>
  <c r="CO68" i="27" s="1"/>
  <c r="CE68" i="27"/>
  <c r="CL68" i="27" s="1"/>
  <c r="BZ68" i="27"/>
  <c r="BS68" i="27"/>
  <c r="CB68" i="27" s="1"/>
  <c r="BM68" i="27"/>
  <c r="BF68" i="27"/>
  <c r="BO68" i="27" s="1"/>
  <c r="AX68" i="27"/>
  <c r="AQ68" i="27"/>
  <c r="AZ68" i="27" s="1"/>
  <c r="AK68" i="27"/>
  <c r="Q68" i="27"/>
  <c r="Z68" i="27" s="1"/>
  <c r="AFL67" i="27"/>
  <c r="AFK67" i="27"/>
  <c r="AEL67" i="27"/>
  <c r="AEK67" i="27"/>
  <c r="ADY67" i="27"/>
  <c r="ADX67" i="27"/>
  <c r="ADL67" i="27"/>
  <c r="ADK67" i="27"/>
  <c r="AAL67" i="27"/>
  <c r="AAK67" i="27"/>
  <c r="ZY67" i="27"/>
  <c r="ZX67" i="27"/>
  <c r="ZL67" i="27"/>
  <c r="ZK67" i="27"/>
  <c r="XY67" i="27"/>
  <c r="XX67" i="27"/>
  <c r="VY67" i="27"/>
  <c r="VX67" i="27"/>
  <c r="VL67" i="27"/>
  <c r="VK67" i="27"/>
  <c r="UL67" i="27"/>
  <c r="UK67" i="27"/>
  <c r="RL67" i="27"/>
  <c r="RK67" i="27"/>
  <c r="QL67" i="27"/>
  <c r="QK67" i="27"/>
  <c r="PY67" i="27"/>
  <c r="PX67" i="27"/>
  <c r="OY67" i="27"/>
  <c r="OX67" i="27"/>
  <c r="OL67" i="27"/>
  <c r="OK67" i="27"/>
  <c r="NY67" i="27"/>
  <c r="NX67" i="27"/>
  <c r="NL67" i="27"/>
  <c r="NK67" i="27"/>
  <c r="MY67" i="27"/>
  <c r="MX67" i="27"/>
  <c r="ML67" i="27"/>
  <c r="MK67" i="27"/>
  <c r="LY67" i="27"/>
  <c r="LX67" i="27"/>
  <c r="LL67" i="27"/>
  <c r="LK67" i="27"/>
  <c r="KY67" i="27"/>
  <c r="KX67" i="27"/>
  <c r="JL67" i="27"/>
  <c r="JK67" i="27"/>
  <c r="DW67" i="27"/>
  <c r="DV67" i="27"/>
  <c r="AFO66" i="27"/>
  <c r="AFH66" i="27"/>
  <c r="AFQ66" i="27" s="1"/>
  <c r="AFB66" i="27"/>
  <c r="AEZ66" i="27"/>
  <c r="AEU66" i="27"/>
  <c r="AFD66" i="27" s="1"/>
  <c r="AET66" i="27"/>
  <c r="AFC66" i="27" s="1"/>
  <c r="AEO66" i="27"/>
  <c r="AEM66" i="27"/>
  <c r="AEH66" i="27"/>
  <c r="AEQ66" i="27" s="1"/>
  <c r="AEG66" i="27"/>
  <c r="AEN66" i="27" s="1"/>
  <c r="AEB66" i="27"/>
  <c r="ADU66" i="27"/>
  <c r="AED66" i="27" s="1"/>
  <c r="ADO66" i="27"/>
  <c r="ADM66" i="27"/>
  <c r="ADH66" i="27"/>
  <c r="ADQ66" i="27" s="1"/>
  <c r="ADG66" i="27"/>
  <c r="ADP66" i="27" s="1"/>
  <c r="ADB66" i="27"/>
  <c r="ACZ66" i="27"/>
  <c r="ACU66" i="27"/>
  <c r="ADD66" i="27" s="1"/>
  <c r="ACT66" i="27"/>
  <c r="ADA66" i="27" s="1"/>
  <c r="ACH66" i="27"/>
  <c r="ACQ66" i="27" s="1"/>
  <c r="ACB66" i="27"/>
  <c r="ABZ66" i="27"/>
  <c r="ABU66" i="27"/>
  <c r="ACD66" i="27" s="1"/>
  <c r="ABT66" i="27"/>
  <c r="ACA66" i="27" s="1"/>
  <c r="ABO66" i="27"/>
  <c r="ABM66" i="27"/>
  <c r="ABH66" i="27"/>
  <c r="ABQ66" i="27" s="1"/>
  <c r="ABG66" i="27"/>
  <c r="ABN66" i="27" s="1"/>
  <c r="ABB66" i="27"/>
  <c r="AAZ66" i="27"/>
  <c r="AAU66" i="27"/>
  <c r="ABD66" i="27" s="1"/>
  <c r="AAT66" i="27"/>
  <c r="ABA66" i="27" s="1"/>
  <c r="AAO66" i="27"/>
  <c r="AAM66" i="27"/>
  <c r="AAH66" i="27"/>
  <c r="AAQ66" i="27" s="1"/>
  <c r="AAG66" i="27"/>
  <c r="AAP66" i="27" s="1"/>
  <c r="AAB66" i="27"/>
  <c r="ZZ66" i="27"/>
  <c r="ZU66" i="27"/>
  <c r="AAD66" i="27" s="1"/>
  <c r="ZT66" i="27"/>
  <c r="AAA66" i="27" s="1"/>
  <c r="ZO66" i="27"/>
  <c r="ZM66" i="27"/>
  <c r="ZH66" i="27"/>
  <c r="ZQ66" i="27" s="1"/>
  <c r="ZG66" i="27"/>
  <c r="ZN66" i="27" s="1"/>
  <c r="ZB66" i="27"/>
  <c r="YU66" i="27"/>
  <c r="ZD66" i="27" s="1"/>
  <c r="YO66" i="27"/>
  <c r="YH66" i="27"/>
  <c r="YQ66" i="27" s="1"/>
  <c r="YB66" i="27"/>
  <c r="XZ66" i="27"/>
  <c r="XU66" i="27"/>
  <c r="YD66" i="27" s="1"/>
  <c r="XT66" i="27"/>
  <c r="YA66" i="27" s="1"/>
  <c r="XO66" i="27"/>
  <c r="XM66" i="27"/>
  <c r="XH66" i="27"/>
  <c r="XQ66" i="27" s="1"/>
  <c r="XG66" i="27"/>
  <c r="XN66" i="27" s="1"/>
  <c r="XB66" i="27"/>
  <c r="WZ66" i="27"/>
  <c r="WU66" i="27"/>
  <c r="XD66" i="27" s="1"/>
  <c r="WT66" i="27"/>
  <c r="XA66" i="27" s="1"/>
  <c r="WO66" i="27"/>
  <c r="WH66" i="27"/>
  <c r="WQ66" i="27" s="1"/>
  <c r="WB66" i="27"/>
  <c r="VZ66" i="27"/>
  <c r="VU66" i="27"/>
  <c r="WD66" i="27" s="1"/>
  <c r="VT66" i="27"/>
  <c r="WC66" i="27" s="1"/>
  <c r="VO66" i="27"/>
  <c r="VH66" i="27"/>
  <c r="VQ66" i="27" s="1"/>
  <c r="VB66" i="27"/>
  <c r="UZ66" i="27"/>
  <c r="UT66" i="27"/>
  <c r="VC66" i="27" s="1"/>
  <c r="UO66" i="27"/>
  <c r="UH66" i="27"/>
  <c r="UQ66" i="27" s="1"/>
  <c r="UB66" i="27"/>
  <c r="TZ66" i="27"/>
  <c r="TU66" i="27"/>
  <c r="UD66" i="27" s="1"/>
  <c r="TT66" i="27"/>
  <c r="UC66" i="27" s="1"/>
  <c r="TO66" i="27"/>
  <c r="TH66" i="27"/>
  <c r="TQ66" i="27" s="1"/>
  <c r="TB66" i="27"/>
  <c r="SZ66" i="27"/>
  <c r="SU66" i="27"/>
  <c r="TD66" i="27" s="1"/>
  <c r="ST66" i="27"/>
  <c r="TC66" i="27" s="1"/>
  <c r="SO66" i="27"/>
  <c r="SH66" i="27"/>
  <c r="SQ66" i="27" s="1"/>
  <c r="SB66" i="27"/>
  <c r="RU66" i="27"/>
  <c r="SD66" i="27" s="1"/>
  <c r="RO66" i="27"/>
  <c r="RH66" i="27"/>
  <c r="RQ66" i="27" s="1"/>
  <c r="RB66" i="27"/>
  <c r="QZ66" i="27"/>
  <c r="QU66" i="27"/>
  <c r="RD66" i="27" s="1"/>
  <c r="QT66" i="27"/>
  <c r="RA66" i="27" s="1"/>
  <c r="QO66" i="27"/>
  <c r="QM66" i="27"/>
  <c r="QH66" i="27"/>
  <c r="QQ66" i="27" s="1"/>
  <c r="QG66" i="27"/>
  <c r="QN66" i="27" s="1"/>
  <c r="QB66" i="27"/>
  <c r="PZ66" i="27"/>
  <c r="PU66" i="27"/>
  <c r="QD66" i="27" s="1"/>
  <c r="PT66" i="27"/>
  <c r="QC66" i="27" s="1"/>
  <c r="PO66" i="27"/>
  <c r="PM66" i="27"/>
  <c r="PH66" i="27"/>
  <c r="PQ66" i="27" s="1"/>
  <c r="PG66" i="27"/>
  <c r="PN66" i="27" s="1"/>
  <c r="PB66" i="27"/>
  <c r="OU66" i="27"/>
  <c r="PD66" i="27" s="1"/>
  <c r="OO66" i="27"/>
  <c r="OM66" i="27"/>
  <c r="OH66" i="27"/>
  <c r="OQ66" i="27" s="1"/>
  <c r="OG66" i="27"/>
  <c r="OP66" i="27" s="1"/>
  <c r="OB66" i="27"/>
  <c r="NZ66" i="27"/>
  <c r="NU66" i="27"/>
  <c r="OD66" i="27" s="1"/>
  <c r="NT66" i="27"/>
  <c r="OA66" i="27" s="1"/>
  <c r="NO66" i="27"/>
  <c r="NH66" i="27"/>
  <c r="NQ66" i="27" s="1"/>
  <c r="NB66" i="27"/>
  <c r="MU66" i="27"/>
  <c r="ND66" i="27" s="1"/>
  <c r="MO66" i="27"/>
  <c r="MM66" i="27"/>
  <c r="MH66" i="27"/>
  <c r="MQ66" i="27" s="1"/>
  <c r="MG66" i="27"/>
  <c r="MP66" i="27" s="1"/>
  <c r="MB66" i="27"/>
  <c r="LZ66" i="27"/>
  <c r="LU66" i="27"/>
  <c r="MD66" i="27" s="1"/>
  <c r="LT66" i="27"/>
  <c r="MA66" i="27" s="1"/>
  <c r="LO66" i="27"/>
  <c r="LM66" i="27"/>
  <c r="LH66" i="27"/>
  <c r="LQ66" i="27" s="1"/>
  <c r="LG66" i="27"/>
  <c r="LN66" i="27" s="1"/>
  <c r="LB66" i="27"/>
  <c r="KU66" i="27"/>
  <c r="LD66" i="27" s="1"/>
  <c r="KO66" i="27"/>
  <c r="KM66" i="27"/>
  <c r="KH66" i="27"/>
  <c r="KQ66" i="27" s="1"/>
  <c r="KG66" i="27"/>
  <c r="KN66" i="27" s="1"/>
  <c r="KB66" i="27"/>
  <c r="JZ66" i="27"/>
  <c r="JU66" i="27"/>
  <c r="KD66" i="27" s="1"/>
  <c r="JT66" i="27"/>
  <c r="KC66" i="27" s="1"/>
  <c r="JO66" i="27"/>
  <c r="JM66" i="27"/>
  <c r="JH66" i="27"/>
  <c r="JQ66" i="27" s="1"/>
  <c r="JG66" i="27"/>
  <c r="JP66" i="27" s="1"/>
  <c r="JB66" i="27"/>
  <c r="IZ66" i="27"/>
  <c r="IU66" i="27"/>
  <c r="JD66" i="27" s="1"/>
  <c r="IT66" i="27"/>
  <c r="JA66" i="27" s="1"/>
  <c r="IO66" i="27"/>
  <c r="IH66" i="27"/>
  <c r="IQ66" i="27" s="1"/>
  <c r="IB66" i="27"/>
  <c r="HZ66" i="27"/>
  <c r="HU66" i="27"/>
  <c r="ID66" i="27" s="1"/>
  <c r="HT66" i="27"/>
  <c r="IA66" i="27" s="1"/>
  <c r="HO66" i="27"/>
  <c r="HM66" i="27"/>
  <c r="HH66" i="27"/>
  <c r="HQ66" i="27" s="1"/>
  <c r="HG66" i="27"/>
  <c r="HN66" i="27" s="1"/>
  <c r="HB66" i="27"/>
  <c r="GZ66" i="27"/>
  <c r="GU66" i="27"/>
  <c r="HD66" i="27" s="1"/>
  <c r="GT66" i="27"/>
  <c r="HC66" i="27" s="1"/>
  <c r="GO66" i="27"/>
  <c r="GH66" i="27"/>
  <c r="GQ66" i="27" s="1"/>
  <c r="GB66" i="27"/>
  <c r="FZ66" i="27"/>
  <c r="FU66" i="27"/>
  <c r="GD66" i="27" s="1"/>
  <c r="FT66" i="27"/>
  <c r="GC66" i="27" s="1"/>
  <c r="FO66" i="27"/>
  <c r="FM66" i="27"/>
  <c r="FH66" i="27"/>
  <c r="FQ66" i="27" s="1"/>
  <c r="FG66" i="27"/>
  <c r="FP66" i="27" s="1"/>
  <c r="FB66" i="27"/>
  <c r="EU66" i="27"/>
  <c r="FD66" i="27" s="1"/>
  <c r="EO66" i="27"/>
  <c r="EM66" i="27"/>
  <c r="EH66" i="27"/>
  <c r="EQ66" i="27" s="1"/>
  <c r="EG66" i="27"/>
  <c r="EP66" i="27" s="1"/>
  <c r="DZ66" i="27"/>
  <c r="DS66" i="27"/>
  <c r="EB66" i="27" s="1"/>
  <c r="DM66" i="27"/>
  <c r="DF66" i="27"/>
  <c r="DO66" i="27" s="1"/>
  <c r="CZ66" i="27"/>
  <c r="CS66" i="27"/>
  <c r="DB66" i="27" s="1"/>
  <c r="CF66" i="27"/>
  <c r="BZ66" i="27"/>
  <c r="BS66" i="27"/>
  <c r="BM66" i="27"/>
  <c r="BF66" i="27"/>
  <c r="BO66" i="27" s="1"/>
  <c r="AX66" i="27"/>
  <c r="AQ66" i="27"/>
  <c r="AZ66" i="27" s="1"/>
  <c r="AK66" i="27"/>
  <c r="Q66" i="27"/>
  <c r="Z66" i="27" s="1"/>
  <c r="P66" i="27"/>
  <c r="Y66" i="27" s="1"/>
  <c r="AFO65" i="27"/>
  <c r="AFH65" i="27"/>
  <c r="AFQ65" i="27" s="1"/>
  <c r="AFB65" i="27"/>
  <c r="AEZ65" i="27"/>
  <c r="AEU65" i="27"/>
  <c r="AFD65" i="27" s="1"/>
  <c r="AET65" i="27"/>
  <c r="AFA65" i="27" s="1"/>
  <c r="AEO65" i="27"/>
  <c r="AEM65" i="27"/>
  <c r="AEH65" i="27"/>
  <c r="AEQ65" i="27" s="1"/>
  <c r="AEG65" i="27"/>
  <c r="AEP65" i="27" s="1"/>
  <c r="AEB65" i="27"/>
  <c r="ADU65" i="27"/>
  <c r="AED65" i="27" s="1"/>
  <c r="ADO65" i="27"/>
  <c r="ADM65" i="27"/>
  <c r="ADH65" i="27"/>
  <c r="ADQ65" i="27" s="1"/>
  <c r="ADG65" i="27"/>
  <c r="ADP65" i="27" s="1"/>
  <c r="ADB65" i="27"/>
  <c r="ACZ65" i="27"/>
  <c r="ACU65" i="27"/>
  <c r="ADD65" i="27" s="1"/>
  <c r="ACT65" i="27"/>
  <c r="ADC65" i="27" s="1"/>
  <c r="ACH65" i="27"/>
  <c r="ACQ65" i="27" s="1"/>
  <c r="ACB65" i="27"/>
  <c r="ABZ65" i="27"/>
  <c r="ABU65" i="27"/>
  <c r="ACD65" i="27" s="1"/>
  <c r="ABT65" i="27"/>
  <c r="ACC65" i="27" s="1"/>
  <c r="ABO65" i="27"/>
  <c r="ABM65" i="27"/>
  <c r="ABH65" i="27"/>
  <c r="ABQ65" i="27" s="1"/>
  <c r="ABG65" i="27"/>
  <c r="ABP65" i="27" s="1"/>
  <c r="ABB65" i="27"/>
  <c r="AAZ65" i="27"/>
  <c r="AAU65" i="27"/>
  <c r="ABD65" i="27" s="1"/>
  <c r="AAT65" i="27"/>
  <c r="ABA65" i="27" s="1"/>
  <c r="AAO65" i="27"/>
  <c r="AAM65" i="27"/>
  <c r="AAH65" i="27"/>
  <c r="AAQ65" i="27" s="1"/>
  <c r="AAG65" i="27"/>
  <c r="AAP65" i="27" s="1"/>
  <c r="AAB65" i="27"/>
  <c r="ZZ65" i="27"/>
  <c r="ZU65" i="27"/>
  <c r="AAD65" i="27" s="1"/>
  <c r="ZT65" i="27"/>
  <c r="AAC65" i="27" s="1"/>
  <c r="ZO65" i="27"/>
  <c r="ZM65" i="27"/>
  <c r="ZH65" i="27"/>
  <c r="ZQ65" i="27" s="1"/>
  <c r="ZG65" i="27"/>
  <c r="ZN65" i="27" s="1"/>
  <c r="ZB65" i="27"/>
  <c r="YU65" i="27"/>
  <c r="ZD65" i="27" s="1"/>
  <c r="YO65" i="27"/>
  <c r="YH65" i="27"/>
  <c r="YQ65" i="27" s="1"/>
  <c r="YB65" i="27"/>
  <c r="XZ65" i="27"/>
  <c r="XU65" i="27"/>
  <c r="YD65" i="27" s="1"/>
  <c r="XT65" i="27"/>
  <c r="YC65" i="27" s="1"/>
  <c r="XO65" i="27"/>
  <c r="XM65" i="27"/>
  <c r="XH65" i="27"/>
  <c r="XQ65" i="27" s="1"/>
  <c r="XG65" i="27"/>
  <c r="XN65" i="27" s="1"/>
  <c r="XB65" i="27"/>
  <c r="WZ65" i="27"/>
  <c r="WU65" i="27"/>
  <c r="XD65" i="27" s="1"/>
  <c r="WT65" i="27"/>
  <c r="XA65" i="27" s="1"/>
  <c r="WO65" i="27"/>
  <c r="WH65" i="27"/>
  <c r="WQ65" i="27" s="1"/>
  <c r="WB65" i="27"/>
  <c r="VZ65" i="27"/>
  <c r="VU65" i="27"/>
  <c r="WD65" i="27" s="1"/>
  <c r="VT65" i="27"/>
  <c r="WA65" i="27" s="1"/>
  <c r="VO65" i="27"/>
  <c r="VH65" i="27"/>
  <c r="VQ65" i="27" s="1"/>
  <c r="VB65" i="27"/>
  <c r="UZ65" i="27"/>
  <c r="UT65" i="27"/>
  <c r="VA65" i="27" s="1"/>
  <c r="UO65" i="27"/>
  <c r="UH65" i="27"/>
  <c r="UQ65" i="27" s="1"/>
  <c r="UB65" i="27"/>
  <c r="TZ65" i="27"/>
  <c r="TU65" i="27"/>
  <c r="UD65" i="27" s="1"/>
  <c r="TT65" i="27"/>
  <c r="UA65" i="27" s="1"/>
  <c r="TO65" i="27"/>
  <c r="TH65" i="27"/>
  <c r="TQ65" i="27" s="1"/>
  <c r="TB65" i="27"/>
  <c r="SZ65" i="27"/>
  <c r="SU65" i="27"/>
  <c r="TD65" i="27" s="1"/>
  <c r="ST65" i="27"/>
  <c r="TA65" i="27" s="1"/>
  <c r="SO65" i="27"/>
  <c r="SH65" i="27"/>
  <c r="SQ65" i="27" s="1"/>
  <c r="SB65" i="27"/>
  <c r="RU65" i="27"/>
  <c r="SD65" i="27" s="1"/>
  <c r="RO65" i="27"/>
  <c r="RH65" i="27"/>
  <c r="RQ65" i="27" s="1"/>
  <c r="RB65" i="27"/>
  <c r="QZ65" i="27"/>
  <c r="QU65" i="27"/>
  <c r="RD65" i="27" s="1"/>
  <c r="QT65" i="27"/>
  <c r="RA65" i="27" s="1"/>
  <c r="QO65" i="27"/>
  <c r="QM65" i="27"/>
  <c r="QH65" i="27"/>
  <c r="QQ65" i="27" s="1"/>
  <c r="QG65" i="27"/>
  <c r="QN65" i="27" s="1"/>
  <c r="QB65" i="27"/>
  <c r="PZ65" i="27"/>
  <c r="PU65" i="27"/>
  <c r="QD65" i="27" s="1"/>
  <c r="PT65" i="27"/>
  <c r="QA65" i="27" s="1"/>
  <c r="PO65" i="27"/>
  <c r="PM65" i="27"/>
  <c r="PH65" i="27"/>
  <c r="PQ65" i="27" s="1"/>
  <c r="PG65" i="27"/>
  <c r="PP65" i="27" s="1"/>
  <c r="PB65" i="27"/>
  <c r="OU65" i="27"/>
  <c r="PD65" i="27" s="1"/>
  <c r="OO65" i="27"/>
  <c r="OM65" i="27"/>
  <c r="OH65" i="27"/>
  <c r="OQ65" i="27" s="1"/>
  <c r="OG65" i="27"/>
  <c r="OP65" i="27" s="1"/>
  <c r="OB65" i="27"/>
  <c r="NZ65" i="27"/>
  <c r="NU65" i="27"/>
  <c r="OD65" i="27" s="1"/>
  <c r="NT65" i="27"/>
  <c r="OA65" i="27" s="1"/>
  <c r="NO65" i="27"/>
  <c r="NH65" i="27"/>
  <c r="NQ65" i="27" s="1"/>
  <c r="NB65" i="27"/>
  <c r="MU65" i="27"/>
  <c r="ND65" i="27" s="1"/>
  <c r="MO65" i="27"/>
  <c r="MM65" i="27"/>
  <c r="MH65" i="27"/>
  <c r="MQ65" i="27" s="1"/>
  <c r="MG65" i="27"/>
  <c r="MP65" i="27" s="1"/>
  <c r="MB65" i="27"/>
  <c r="LZ65" i="27"/>
  <c r="LU65" i="27"/>
  <c r="MD65" i="27" s="1"/>
  <c r="LT65" i="27"/>
  <c r="MA65" i="27" s="1"/>
  <c r="LO65" i="27"/>
  <c r="LM65" i="27"/>
  <c r="LH65" i="27"/>
  <c r="LQ65" i="27" s="1"/>
  <c r="LG65" i="27"/>
  <c r="LN65" i="27" s="1"/>
  <c r="LB65" i="27"/>
  <c r="KU65" i="27"/>
  <c r="LD65" i="27" s="1"/>
  <c r="KO65" i="27"/>
  <c r="KM65" i="27"/>
  <c r="KH65" i="27"/>
  <c r="KQ65" i="27" s="1"/>
  <c r="KG65" i="27"/>
  <c r="KN65" i="27" s="1"/>
  <c r="KB65" i="27"/>
  <c r="JZ65" i="27"/>
  <c r="JU65" i="27"/>
  <c r="KD65" i="27" s="1"/>
  <c r="JT65" i="27"/>
  <c r="KA65" i="27" s="1"/>
  <c r="JO65" i="27"/>
  <c r="JM65" i="27"/>
  <c r="JH65" i="27"/>
  <c r="JQ65" i="27" s="1"/>
  <c r="JG65" i="27"/>
  <c r="JP65" i="27" s="1"/>
  <c r="JB65" i="27"/>
  <c r="IZ65" i="27"/>
  <c r="IU65" i="27"/>
  <c r="JD65" i="27" s="1"/>
  <c r="IT65" i="27"/>
  <c r="JC65" i="27" s="1"/>
  <c r="IO65" i="27"/>
  <c r="IH65" i="27"/>
  <c r="IQ65" i="27" s="1"/>
  <c r="IB65" i="27"/>
  <c r="HZ65" i="27"/>
  <c r="HU65" i="27"/>
  <c r="ID65" i="27" s="1"/>
  <c r="HT65" i="27"/>
  <c r="IA65" i="27" s="1"/>
  <c r="HO65" i="27"/>
  <c r="HM65" i="27"/>
  <c r="HH65" i="27"/>
  <c r="HQ65" i="27" s="1"/>
  <c r="HG65" i="27"/>
  <c r="HN65" i="27" s="1"/>
  <c r="HB65" i="27"/>
  <c r="GZ65" i="27"/>
  <c r="GU65" i="27"/>
  <c r="HD65" i="27" s="1"/>
  <c r="GT65" i="27"/>
  <c r="HA65" i="27" s="1"/>
  <c r="GO65" i="27"/>
  <c r="GH65" i="27"/>
  <c r="GQ65" i="27" s="1"/>
  <c r="GB65" i="27"/>
  <c r="FZ65" i="27"/>
  <c r="FU65" i="27"/>
  <c r="GD65" i="27" s="1"/>
  <c r="FT65" i="27"/>
  <c r="GA65" i="27" s="1"/>
  <c r="FO65" i="27"/>
  <c r="FM65" i="27"/>
  <c r="FH65" i="27"/>
  <c r="FQ65" i="27" s="1"/>
  <c r="FG65" i="27"/>
  <c r="FP65" i="27" s="1"/>
  <c r="FB65" i="27"/>
  <c r="EU65" i="27"/>
  <c r="FD65" i="27" s="1"/>
  <c r="EO65" i="27"/>
  <c r="EM65" i="27"/>
  <c r="EH65" i="27"/>
  <c r="EQ65" i="27" s="1"/>
  <c r="EG65" i="27"/>
  <c r="EP65" i="27" s="1"/>
  <c r="DZ65" i="27"/>
  <c r="DS65" i="27"/>
  <c r="EB65" i="27" s="1"/>
  <c r="DM65" i="27"/>
  <c r="DF65" i="27"/>
  <c r="DO65" i="27" s="1"/>
  <c r="CZ65" i="27"/>
  <c r="CS65" i="27"/>
  <c r="DB65" i="27" s="1"/>
  <c r="CM65" i="27"/>
  <c r="CK65" i="27"/>
  <c r="CF65" i="27"/>
  <c r="CO65" i="27" s="1"/>
  <c r="CE65" i="27"/>
  <c r="CL65" i="27" s="1"/>
  <c r="BZ65" i="27"/>
  <c r="BS65" i="27"/>
  <c r="CB65" i="27" s="1"/>
  <c r="BM65" i="27"/>
  <c r="BF65" i="27"/>
  <c r="BO65" i="27" s="1"/>
  <c r="AX65" i="27"/>
  <c r="AQ65" i="27"/>
  <c r="AZ65" i="27" s="1"/>
  <c r="AK65" i="27"/>
  <c r="AD65" i="27"/>
  <c r="Q65" i="27"/>
  <c r="Z65" i="27" s="1"/>
  <c r="AFJ63" i="27"/>
  <c r="AFH64" i="27"/>
  <c r="AEY63" i="27"/>
  <c r="AEX63" i="27"/>
  <c r="AEW63" i="27"/>
  <c r="AFB64" i="27"/>
  <c r="AEU64" i="27"/>
  <c r="AEO64" i="27"/>
  <c r="AEH64" i="27"/>
  <c r="ADW63" i="27"/>
  <c r="AEB64" i="27"/>
  <c r="ADU64" i="27"/>
  <c r="ADJ63" i="27"/>
  <c r="ADH64" i="27"/>
  <c r="ACY63" i="27"/>
  <c r="ACX63" i="27"/>
  <c r="ADB64" i="27"/>
  <c r="ACU64" i="27"/>
  <c r="ACL63" i="27"/>
  <c r="ACJ63" i="27"/>
  <c r="ACH64" i="27"/>
  <c r="ACQ64" i="27" s="1"/>
  <c r="ABY63" i="27"/>
  <c r="ABX63" i="27"/>
  <c r="ABU64" i="27"/>
  <c r="ABL63" i="27"/>
  <c r="ABO64" i="27"/>
  <c r="ABH64" i="27"/>
  <c r="AAY63" i="27"/>
  <c r="AAX63" i="27"/>
  <c r="ABB64" i="27"/>
  <c r="AAU64" i="27"/>
  <c r="AAJ63" i="27"/>
  <c r="AAH64" i="27"/>
  <c r="AAB64" i="27"/>
  <c r="ZU64" i="27"/>
  <c r="ZJ63" i="27"/>
  <c r="ZO64" i="27"/>
  <c r="ZH64" i="27"/>
  <c r="YY63" i="27"/>
  <c r="YX63" i="27"/>
  <c r="YW63" i="27"/>
  <c r="ZB64" i="27"/>
  <c r="YU64" i="27"/>
  <c r="YL63" i="27"/>
  <c r="YK63" i="27"/>
  <c r="YJ63" i="27"/>
  <c r="YO64" i="27"/>
  <c r="YH64" i="27"/>
  <c r="YB64" i="27"/>
  <c r="XU64" i="27"/>
  <c r="XL63" i="27"/>
  <c r="XK63" i="27"/>
  <c r="XJ63" i="27"/>
  <c r="XO64" i="27"/>
  <c r="XH64" i="27"/>
  <c r="WY63" i="27"/>
  <c r="WX63" i="27"/>
  <c r="XB64" i="27"/>
  <c r="WU64" i="27"/>
  <c r="WL63" i="27"/>
  <c r="WI63" i="27"/>
  <c r="WH64" i="27"/>
  <c r="VW63" i="27"/>
  <c r="WB64" i="27"/>
  <c r="VU64" i="27"/>
  <c r="VH64" i="27"/>
  <c r="UY63" i="27"/>
  <c r="UX63" i="27"/>
  <c r="VB64" i="27"/>
  <c r="UJ63" i="27"/>
  <c r="UH64" i="27"/>
  <c r="TY63" i="27"/>
  <c r="TU64" i="27"/>
  <c r="TK63" i="27"/>
  <c r="TJ63" i="27"/>
  <c r="TH64" i="27"/>
  <c r="SX63" i="27"/>
  <c r="SW63" i="27"/>
  <c r="TB64" i="27"/>
  <c r="SU64" i="27"/>
  <c r="SK63" i="27"/>
  <c r="SO64" i="27"/>
  <c r="SH64" i="27"/>
  <c r="RY63" i="27"/>
  <c r="SB64" i="27"/>
  <c r="RU64" i="27"/>
  <c r="RH64" i="27"/>
  <c r="QY63" i="27"/>
  <c r="QW63" i="27"/>
  <c r="RB64" i="27"/>
  <c r="QU64" i="27"/>
  <c r="QJ63" i="27"/>
  <c r="QH64" i="27"/>
  <c r="QB64" i="27"/>
  <c r="PU64" i="27"/>
  <c r="PL63" i="27"/>
  <c r="PJ63" i="27"/>
  <c r="PO64" i="27"/>
  <c r="PH64" i="27"/>
  <c r="PB64" i="27"/>
  <c r="OU64" i="27"/>
  <c r="OJ63" i="27"/>
  <c r="OO64" i="27"/>
  <c r="OH64" i="27"/>
  <c r="OB64" i="27"/>
  <c r="NU64" i="27"/>
  <c r="NH64" i="27"/>
  <c r="NB64" i="27"/>
  <c r="MU64" i="27"/>
  <c r="MO64" i="27"/>
  <c r="MH64" i="27"/>
  <c r="MB64" i="27"/>
  <c r="LU64" i="27"/>
  <c r="LJ63" i="27"/>
  <c r="LH64" i="27"/>
  <c r="LB64" i="27"/>
  <c r="KU64" i="27"/>
  <c r="KK63" i="27"/>
  <c r="KO64" i="27"/>
  <c r="KH64" i="27"/>
  <c r="JY63" i="27"/>
  <c r="KB64" i="27"/>
  <c r="JU64" i="27"/>
  <c r="JH64" i="27"/>
  <c r="IY63" i="27"/>
  <c r="IX63" i="27"/>
  <c r="JB64" i="27"/>
  <c r="IU64" i="27"/>
  <c r="IL63" i="27"/>
  <c r="II63" i="27"/>
  <c r="IH64" i="27"/>
  <c r="HX63" i="27"/>
  <c r="IB64" i="27"/>
  <c r="HU64" i="27"/>
  <c r="HL63" i="27"/>
  <c r="HJ63" i="27"/>
  <c r="HO64" i="27"/>
  <c r="HH64" i="27"/>
  <c r="GY63" i="27"/>
  <c r="GU64" i="27"/>
  <c r="GL63" i="27"/>
  <c r="GH64" i="27"/>
  <c r="FX63" i="27"/>
  <c r="GB64" i="27"/>
  <c r="FU64" i="27"/>
  <c r="FL63" i="27"/>
  <c r="FK63" i="27"/>
  <c r="FO64" i="27"/>
  <c r="FH64" i="27"/>
  <c r="EY63" i="27"/>
  <c r="FB64" i="27"/>
  <c r="EU64" i="27"/>
  <c r="EL63" i="27"/>
  <c r="EH64" i="27"/>
  <c r="DZ64" i="27"/>
  <c r="DS64" i="27"/>
  <c r="DI63" i="27"/>
  <c r="DH63" i="27"/>
  <c r="DG63" i="27"/>
  <c r="DF64" i="27"/>
  <c r="CW63" i="27"/>
  <c r="CV63" i="27"/>
  <c r="CU63" i="27"/>
  <c r="CZ64" i="27"/>
  <c r="CS64" i="27"/>
  <c r="CM64" i="27"/>
  <c r="CF64" i="27"/>
  <c r="BS64" i="27"/>
  <c r="BI63" i="27"/>
  <c r="BH63" i="27"/>
  <c r="BF64" i="27"/>
  <c r="AX64" i="27"/>
  <c r="AQ64" i="27"/>
  <c r="AH63" i="27"/>
  <c r="AK64" i="27"/>
  <c r="U63" i="27"/>
  <c r="Q64" i="27"/>
  <c r="Z64" i="27" s="1"/>
  <c r="AFL63" i="27"/>
  <c r="AFK63" i="27"/>
  <c r="AEL63" i="27"/>
  <c r="AEK63" i="27"/>
  <c r="ADY63" i="27"/>
  <c r="ADX63" i="27"/>
  <c r="ADL63" i="27"/>
  <c r="ADK63" i="27"/>
  <c r="AAL63" i="27"/>
  <c r="AAK63" i="27"/>
  <c r="ZY63" i="27"/>
  <c r="ZX63" i="27"/>
  <c r="ZL63" i="27"/>
  <c r="ZK63" i="27"/>
  <c r="XY63" i="27"/>
  <c r="XX63" i="27"/>
  <c r="VY63" i="27"/>
  <c r="VX63" i="27"/>
  <c r="VL63" i="27"/>
  <c r="VK63" i="27"/>
  <c r="UL63" i="27"/>
  <c r="UK63" i="27"/>
  <c r="RL63" i="27"/>
  <c r="RK63" i="27"/>
  <c r="QL63" i="27"/>
  <c r="QK63" i="27"/>
  <c r="PY63" i="27"/>
  <c r="PX63" i="27"/>
  <c r="OY63" i="27"/>
  <c r="OX63" i="27"/>
  <c r="OL63" i="27"/>
  <c r="OK63" i="27"/>
  <c r="NY63" i="27"/>
  <c r="NX63" i="27"/>
  <c r="NL63" i="27"/>
  <c r="NK63" i="27"/>
  <c r="MY63" i="27"/>
  <c r="MX63" i="27"/>
  <c r="ML63" i="27"/>
  <c r="MK63" i="27"/>
  <c r="LY63" i="27"/>
  <c r="LX63" i="27"/>
  <c r="LL63" i="27"/>
  <c r="LK63" i="27"/>
  <c r="KY63" i="27"/>
  <c r="KX63" i="27"/>
  <c r="JL63" i="27"/>
  <c r="JK63" i="27"/>
  <c r="DW63" i="27"/>
  <c r="DV63" i="27"/>
  <c r="AFH62" i="27"/>
  <c r="AFB62" i="27"/>
  <c r="AEU62" i="27"/>
  <c r="AEH62" i="27"/>
  <c r="AEB62" i="27"/>
  <c r="ADU62" i="27"/>
  <c r="ADO62" i="27"/>
  <c r="ADH62" i="27"/>
  <c r="ADB62" i="27"/>
  <c r="ACU62" i="27"/>
  <c r="ACH62" i="27"/>
  <c r="ACQ62" i="27" s="1"/>
  <c r="ACB62" i="27"/>
  <c r="ABU62" i="27"/>
  <c r="ABH62" i="27"/>
  <c r="ABB62" i="27"/>
  <c r="AAU62" i="27"/>
  <c r="AAO62" i="27"/>
  <c r="AAH62" i="27"/>
  <c r="AAB62" i="27"/>
  <c r="ZU62" i="27"/>
  <c r="ZH62" i="27"/>
  <c r="YU62" i="27"/>
  <c r="YH62" i="27"/>
  <c r="YB62" i="27"/>
  <c r="XU62" i="27"/>
  <c r="XH62" i="27"/>
  <c r="XB62" i="27"/>
  <c r="WU62" i="27"/>
  <c r="WO62" i="27"/>
  <c r="WH62" i="27"/>
  <c r="WB62" i="27"/>
  <c r="VU62" i="27"/>
  <c r="VO62" i="27"/>
  <c r="VH62" i="27"/>
  <c r="VB62" i="27"/>
  <c r="UO62" i="27"/>
  <c r="UH62" i="27"/>
  <c r="UB62" i="27"/>
  <c r="TU62" i="27"/>
  <c r="TO62" i="27"/>
  <c r="TH62" i="27"/>
  <c r="SU62" i="27"/>
  <c r="SH62" i="27"/>
  <c r="SB62" i="27"/>
  <c r="RU62" i="27"/>
  <c r="RO62" i="27"/>
  <c r="RH62" i="27"/>
  <c r="RB62" i="27"/>
  <c r="QU62" i="27"/>
  <c r="QO62" i="27"/>
  <c r="QH62" i="27"/>
  <c r="QB62" i="27"/>
  <c r="PU62" i="27"/>
  <c r="PH62" i="27"/>
  <c r="PB62" i="27"/>
  <c r="OU62" i="27"/>
  <c r="OH62" i="27"/>
  <c r="OB62" i="27"/>
  <c r="NU62" i="27"/>
  <c r="NO62" i="27"/>
  <c r="NH62" i="27"/>
  <c r="NB62" i="27"/>
  <c r="MU62" i="27"/>
  <c r="MH62" i="27"/>
  <c r="MB62" i="27"/>
  <c r="LU62" i="27"/>
  <c r="LO62" i="27"/>
  <c r="LH62" i="27"/>
  <c r="LB62" i="27"/>
  <c r="KU62" i="27"/>
  <c r="KB62" i="27"/>
  <c r="JU62" i="27"/>
  <c r="JO62" i="27"/>
  <c r="JH62" i="27"/>
  <c r="JB62" i="27"/>
  <c r="IU62" i="27"/>
  <c r="IO62" i="27"/>
  <c r="IH62" i="27"/>
  <c r="HU62" i="27"/>
  <c r="HH62" i="27"/>
  <c r="HB62" i="27"/>
  <c r="GU62" i="27"/>
  <c r="GO62" i="27"/>
  <c r="GH62" i="27"/>
  <c r="GB62" i="27"/>
  <c r="FU62" i="27"/>
  <c r="FH62" i="27"/>
  <c r="FB62" i="27"/>
  <c r="EU62" i="27"/>
  <c r="EO62" i="27"/>
  <c r="EH62" i="27"/>
  <c r="DZ62" i="27"/>
  <c r="DS62" i="27"/>
  <c r="DM62" i="27"/>
  <c r="DF62" i="27"/>
  <c r="CZ62" i="27"/>
  <c r="CS62" i="27"/>
  <c r="CF62" i="27"/>
  <c r="BZ62" i="27"/>
  <c r="BS62" i="27"/>
  <c r="BM62" i="27"/>
  <c r="BF62" i="27"/>
  <c r="AX62" i="27"/>
  <c r="AQ62" i="27"/>
  <c r="AD62" i="27"/>
  <c r="Q62" i="27"/>
  <c r="Z62" i="27" s="1"/>
  <c r="AFO61" i="27"/>
  <c r="AFH61" i="27"/>
  <c r="AEU61" i="27"/>
  <c r="AEO61" i="27"/>
  <c r="AEH61" i="27"/>
  <c r="ADU61" i="27"/>
  <c r="ADO61" i="27"/>
  <c r="ADH61" i="27"/>
  <c r="ADB61" i="27"/>
  <c r="ACU61" i="27"/>
  <c r="ACH61" i="27"/>
  <c r="ACQ61" i="27" s="1"/>
  <c r="ABU61" i="27"/>
  <c r="ABO61" i="27"/>
  <c r="ABH61" i="27"/>
  <c r="ABB61" i="27"/>
  <c r="AAU61" i="27"/>
  <c r="AAO61" i="27"/>
  <c r="AAH61" i="27"/>
  <c r="AAB61" i="27"/>
  <c r="ZU61" i="27"/>
  <c r="ZO61" i="27"/>
  <c r="ZH61" i="27"/>
  <c r="ZB61" i="27"/>
  <c r="YU61" i="27"/>
  <c r="YH61" i="27"/>
  <c r="YB61" i="27"/>
  <c r="XU61" i="27"/>
  <c r="XH61" i="27"/>
  <c r="XB61" i="27"/>
  <c r="WU61" i="27"/>
  <c r="WO61" i="27"/>
  <c r="WH61" i="27"/>
  <c r="WB61" i="27"/>
  <c r="VU61" i="27"/>
  <c r="VH61" i="27"/>
  <c r="VB61" i="27"/>
  <c r="UH61" i="27"/>
  <c r="UB61" i="27"/>
  <c r="TU61" i="27"/>
  <c r="TO61" i="27"/>
  <c r="TH61" i="27"/>
  <c r="SU61" i="27"/>
  <c r="SH61" i="27"/>
  <c r="SB61" i="27"/>
  <c r="RU61" i="27"/>
  <c r="RH61" i="27"/>
  <c r="RB61" i="27"/>
  <c r="QU61" i="27"/>
  <c r="QH61" i="27"/>
  <c r="QB61" i="27"/>
  <c r="PU61" i="27"/>
  <c r="PH61" i="27"/>
  <c r="PB61" i="27"/>
  <c r="OU61" i="27"/>
  <c r="OO61" i="27"/>
  <c r="OH61" i="27"/>
  <c r="OB61" i="27"/>
  <c r="NU61" i="27"/>
  <c r="NH61" i="27"/>
  <c r="NB61" i="27"/>
  <c r="MU61" i="27"/>
  <c r="MO61" i="27"/>
  <c r="MH61" i="27"/>
  <c r="MB61" i="27"/>
  <c r="LU61" i="27"/>
  <c r="LH61" i="27"/>
  <c r="LB61" i="27"/>
  <c r="KU61" i="27"/>
  <c r="KH61" i="27"/>
  <c r="KB61" i="27"/>
  <c r="JU61" i="27"/>
  <c r="JH61" i="27"/>
  <c r="JB61" i="27"/>
  <c r="IU61" i="27"/>
  <c r="IO61" i="27"/>
  <c r="IH61" i="27"/>
  <c r="IB61" i="27"/>
  <c r="HU61" i="27"/>
  <c r="HH61" i="27"/>
  <c r="HB61" i="27"/>
  <c r="GU61" i="27"/>
  <c r="GO61" i="27"/>
  <c r="GH61" i="27"/>
  <c r="GB61" i="27"/>
  <c r="FU61" i="27"/>
  <c r="FH61" i="27"/>
  <c r="FB61" i="27"/>
  <c r="EU61" i="27"/>
  <c r="EO61" i="27"/>
  <c r="EH61" i="27"/>
  <c r="DZ61" i="27"/>
  <c r="DS61" i="27"/>
  <c r="DM61" i="27"/>
  <c r="DF61" i="27"/>
  <c r="CZ61" i="27"/>
  <c r="CS61" i="27"/>
  <c r="CF61" i="27"/>
  <c r="BZ61" i="27"/>
  <c r="BS61" i="27"/>
  <c r="BM61" i="27"/>
  <c r="BF61" i="27"/>
  <c r="AX61" i="27"/>
  <c r="AQ61" i="27"/>
  <c r="AD61" i="27"/>
  <c r="Q61" i="27"/>
  <c r="Z61" i="27" s="1"/>
  <c r="P61" i="27"/>
  <c r="Y61" i="27" s="1"/>
  <c r="AFO60" i="27"/>
  <c r="AFH60" i="27"/>
  <c r="AEU60" i="27"/>
  <c r="AEO60" i="27"/>
  <c r="AEH60" i="27"/>
  <c r="AEB60" i="27"/>
  <c r="ADU60" i="27"/>
  <c r="ADO60" i="27"/>
  <c r="ADH60" i="27"/>
  <c r="ADB60" i="27"/>
  <c r="ACU60" i="27"/>
  <c r="ACH60" i="27"/>
  <c r="ACQ60" i="27" s="1"/>
  <c r="ABU60" i="27"/>
  <c r="ABO60" i="27"/>
  <c r="ABH60" i="27"/>
  <c r="ABB60" i="27"/>
  <c r="AAU60" i="27"/>
  <c r="AAO60" i="27"/>
  <c r="AAH60" i="27"/>
  <c r="ZU60" i="27"/>
  <c r="ZO60" i="27"/>
  <c r="ZH60" i="27"/>
  <c r="YU60" i="27"/>
  <c r="YO60" i="27"/>
  <c r="YH60" i="27"/>
  <c r="XU60" i="27"/>
  <c r="XO60" i="27"/>
  <c r="XH60" i="27"/>
  <c r="XB60" i="27"/>
  <c r="WU60" i="27"/>
  <c r="WH60" i="27"/>
  <c r="WB60" i="27"/>
  <c r="VU60" i="27"/>
  <c r="VO60" i="27"/>
  <c r="VH60" i="27"/>
  <c r="VB60" i="27"/>
  <c r="UO60" i="27"/>
  <c r="UH60" i="27"/>
  <c r="UB60" i="27"/>
  <c r="TU60" i="27"/>
  <c r="TH60" i="27"/>
  <c r="SU60" i="27"/>
  <c r="SO60" i="27"/>
  <c r="SH60" i="27"/>
  <c r="SB60" i="27"/>
  <c r="RU60" i="27"/>
  <c r="RO60" i="27"/>
  <c r="RH60" i="27"/>
  <c r="RB60" i="27"/>
  <c r="QU60" i="27"/>
  <c r="QO60" i="27"/>
  <c r="QH60" i="27"/>
  <c r="PU60" i="27"/>
  <c r="PO60" i="27"/>
  <c r="PH60" i="27"/>
  <c r="OU60" i="27"/>
  <c r="OO60" i="27"/>
  <c r="OH60" i="27"/>
  <c r="OB60" i="27"/>
  <c r="NU60" i="27"/>
  <c r="NO60" i="27"/>
  <c r="NH60" i="27"/>
  <c r="MU60" i="27"/>
  <c r="MO60" i="27"/>
  <c r="MH60" i="27"/>
  <c r="MB60" i="27"/>
  <c r="LU60" i="27"/>
  <c r="LO60" i="27"/>
  <c r="LH60" i="27"/>
  <c r="KU60" i="27"/>
  <c r="KO60" i="27"/>
  <c r="KH60" i="27"/>
  <c r="KB60" i="27"/>
  <c r="JU60" i="27"/>
  <c r="JO60" i="27"/>
  <c r="JH60" i="27"/>
  <c r="JB60" i="27"/>
  <c r="IU60" i="27"/>
  <c r="IH60" i="27"/>
  <c r="HU60" i="27"/>
  <c r="HO60" i="27"/>
  <c r="HH60" i="27"/>
  <c r="HB60" i="27"/>
  <c r="GU60" i="27"/>
  <c r="GH60" i="27"/>
  <c r="FU60" i="27"/>
  <c r="FO60" i="27"/>
  <c r="FH60" i="27"/>
  <c r="FB60" i="27"/>
  <c r="EU60" i="27"/>
  <c r="EH60" i="27"/>
  <c r="DZ60" i="27"/>
  <c r="DS60" i="27"/>
  <c r="DF60" i="27"/>
  <c r="CS60" i="27"/>
  <c r="CM60" i="27"/>
  <c r="CF60" i="27"/>
  <c r="BZ60" i="27"/>
  <c r="BS60" i="27"/>
  <c r="BF60" i="27"/>
  <c r="AQ60" i="27"/>
  <c r="AK60" i="27"/>
  <c r="Q60" i="27"/>
  <c r="Z60" i="27" s="1"/>
  <c r="AFH59" i="27"/>
  <c r="AFB59" i="27"/>
  <c r="AEU59" i="27"/>
  <c r="AEH59" i="27"/>
  <c r="AEB59" i="27"/>
  <c r="ADU59" i="27"/>
  <c r="ADO59" i="27"/>
  <c r="ADH59" i="27"/>
  <c r="ACU59" i="27"/>
  <c r="ACH59" i="27"/>
  <c r="ACQ59" i="27" s="1"/>
  <c r="ACB59" i="27"/>
  <c r="ABU59" i="27"/>
  <c r="ABO59" i="27"/>
  <c r="ABH59" i="27"/>
  <c r="AAU59" i="27"/>
  <c r="AAO59" i="27"/>
  <c r="AAH59" i="27"/>
  <c r="AAB59" i="27"/>
  <c r="ZU59" i="27"/>
  <c r="ZH59" i="27"/>
  <c r="ZB59" i="27"/>
  <c r="YU59" i="27"/>
  <c r="YO59" i="27"/>
  <c r="YH59" i="27"/>
  <c r="YB59" i="27"/>
  <c r="XU59" i="27"/>
  <c r="XO59" i="27"/>
  <c r="XH59" i="27"/>
  <c r="WU59" i="27"/>
  <c r="WH59" i="27"/>
  <c r="WB59" i="27"/>
  <c r="VU59" i="27"/>
  <c r="VO59" i="27"/>
  <c r="VH59" i="27"/>
  <c r="UO59" i="27"/>
  <c r="UH59" i="27"/>
  <c r="TU59" i="27"/>
  <c r="TH59" i="27"/>
  <c r="TB59" i="27"/>
  <c r="SU59" i="27"/>
  <c r="SO59" i="27"/>
  <c r="SH59" i="27"/>
  <c r="RU59" i="27"/>
  <c r="RO59" i="27"/>
  <c r="RH59" i="27"/>
  <c r="QU59" i="27"/>
  <c r="QO59" i="27"/>
  <c r="QH59" i="27"/>
  <c r="QB59" i="27"/>
  <c r="PU59" i="27"/>
  <c r="PO59" i="27"/>
  <c r="PH59" i="27"/>
  <c r="PB59" i="27"/>
  <c r="OU59" i="27"/>
  <c r="OH59" i="27"/>
  <c r="OB59" i="27"/>
  <c r="NU59" i="27"/>
  <c r="NO59" i="27"/>
  <c r="NH59" i="27"/>
  <c r="NB59" i="27"/>
  <c r="MU59" i="27"/>
  <c r="MH59" i="27"/>
  <c r="MB59" i="27"/>
  <c r="LU59" i="27"/>
  <c r="LO59" i="27"/>
  <c r="LH59" i="27"/>
  <c r="LB59" i="27"/>
  <c r="KU59" i="27"/>
  <c r="KO59" i="27"/>
  <c r="KH59" i="27"/>
  <c r="KB59" i="27"/>
  <c r="JU59" i="27"/>
  <c r="JO59" i="27"/>
  <c r="JH59" i="27"/>
  <c r="JB59" i="27"/>
  <c r="IU59" i="27"/>
  <c r="IH59" i="27"/>
  <c r="IB59" i="27"/>
  <c r="HU59" i="27"/>
  <c r="HH59" i="27"/>
  <c r="HB59" i="27"/>
  <c r="GU59" i="27"/>
  <c r="GH59" i="27"/>
  <c r="GB59" i="27"/>
  <c r="FU59" i="27"/>
  <c r="FH59" i="27"/>
  <c r="FB59" i="27"/>
  <c r="EU59" i="27"/>
  <c r="EH59" i="27"/>
  <c r="DZ59" i="27"/>
  <c r="DS59" i="27"/>
  <c r="DF59" i="27"/>
  <c r="CZ59" i="27"/>
  <c r="CS59" i="27"/>
  <c r="CM59" i="27"/>
  <c r="CF59" i="27"/>
  <c r="BZ59" i="27"/>
  <c r="BS59" i="27"/>
  <c r="BF59" i="27"/>
  <c r="AX59" i="27"/>
  <c r="AQ59" i="27"/>
  <c r="AK59" i="27"/>
  <c r="AD59" i="27"/>
  <c r="Q59" i="27"/>
  <c r="Z59" i="27" s="1"/>
  <c r="AFO58" i="27"/>
  <c r="AFH58" i="27"/>
  <c r="AEU58" i="27"/>
  <c r="AEO58" i="27"/>
  <c r="AEH58" i="27"/>
  <c r="ADU58" i="27"/>
  <c r="ADO58" i="27"/>
  <c r="ADH58" i="27"/>
  <c r="ACU58" i="27"/>
  <c r="ACH58" i="27"/>
  <c r="ACQ58" i="27" s="1"/>
  <c r="ACB58" i="27"/>
  <c r="ABU58" i="27"/>
  <c r="ABO58" i="27"/>
  <c r="ABH58" i="27"/>
  <c r="AAU58" i="27"/>
  <c r="AAO58" i="27"/>
  <c r="AAH58" i="27"/>
  <c r="AAB58" i="27"/>
  <c r="ZU58" i="27"/>
  <c r="ZO58" i="27"/>
  <c r="ZH58" i="27"/>
  <c r="YU58" i="27"/>
  <c r="YO58" i="27"/>
  <c r="YH58" i="27"/>
  <c r="YB58" i="27"/>
  <c r="XU58" i="27"/>
  <c r="XO58" i="27"/>
  <c r="XH58" i="27"/>
  <c r="WU58" i="27"/>
  <c r="WO58" i="27"/>
  <c r="WH58" i="27"/>
  <c r="VU58" i="27"/>
  <c r="VO58" i="27"/>
  <c r="VH58" i="27"/>
  <c r="UO58" i="27"/>
  <c r="UH58" i="27"/>
  <c r="TU58" i="27"/>
  <c r="TO58" i="27"/>
  <c r="TH58" i="27"/>
  <c r="SU58" i="27"/>
  <c r="SO58" i="27"/>
  <c r="SH58" i="27"/>
  <c r="RU58" i="27"/>
  <c r="RO58" i="27"/>
  <c r="RH58" i="27"/>
  <c r="QO58" i="27"/>
  <c r="PU58" i="27"/>
  <c r="PO58" i="27"/>
  <c r="PB58" i="27"/>
  <c r="OU58" i="27"/>
  <c r="OO58" i="27"/>
  <c r="OH58" i="27"/>
  <c r="NU58" i="27"/>
  <c r="NH58" i="27"/>
  <c r="NB58" i="27"/>
  <c r="MU58" i="27"/>
  <c r="MH58" i="27"/>
  <c r="LU58" i="27"/>
  <c r="LO58" i="27"/>
  <c r="LH58" i="27"/>
  <c r="LB58" i="27"/>
  <c r="KU58" i="27"/>
  <c r="KH58" i="27"/>
  <c r="JU58" i="27"/>
  <c r="JO58" i="27"/>
  <c r="JH58" i="27"/>
  <c r="IU58" i="27"/>
  <c r="IH58" i="27"/>
  <c r="IB58" i="27"/>
  <c r="HH58" i="27"/>
  <c r="GU58" i="27"/>
  <c r="GH58" i="27"/>
  <c r="GB58" i="27"/>
  <c r="FH58" i="27"/>
  <c r="EU58" i="27"/>
  <c r="EO58" i="27"/>
  <c r="DS58" i="27"/>
  <c r="DM58" i="27"/>
  <c r="DF58" i="27"/>
  <c r="CZ58" i="27"/>
  <c r="CS58" i="27"/>
  <c r="CM58" i="27"/>
  <c r="CF58" i="27"/>
  <c r="BS58" i="27"/>
  <c r="BM58" i="27"/>
  <c r="AX58" i="27"/>
  <c r="AQ58" i="27"/>
  <c r="AD58" i="27"/>
  <c r="Q58" i="27"/>
  <c r="Z58" i="27" s="1"/>
  <c r="AFO57" i="27"/>
  <c r="AFH57" i="27"/>
  <c r="AFQ57" i="27" s="1"/>
  <c r="AFB57" i="27"/>
  <c r="AEZ57" i="27"/>
  <c r="AEU57" i="27"/>
  <c r="AFD57" i="27" s="1"/>
  <c r="AET57" i="27"/>
  <c r="AFA57" i="27" s="1"/>
  <c r="AEO57" i="27"/>
  <c r="AEM57" i="27"/>
  <c r="AEH57" i="27"/>
  <c r="AEQ57" i="27" s="1"/>
  <c r="AEG57" i="27"/>
  <c r="AEP57" i="27" s="1"/>
  <c r="AEB57" i="27"/>
  <c r="ADU57" i="27"/>
  <c r="AED57" i="27" s="1"/>
  <c r="ADO57" i="27"/>
  <c r="ADM57" i="27"/>
  <c r="ADH57" i="27"/>
  <c r="ADQ57" i="27" s="1"/>
  <c r="ADG57" i="27"/>
  <c r="ADP57" i="27" s="1"/>
  <c r="ADB57" i="27"/>
  <c r="ACZ57" i="27"/>
  <c r="ACU57" i="27"/>
  <c r="ADD57" i="27" s="1"/>
  <c r="ACT57" i="27"/>
  <c r="ADC57" i="27" s="1"/>
  <c r="ACH57" i="27"/>
  <c r="ACQ57" i="27" s="1"/>
  <c r="ACB57" i="27"/>
  <c r="ABZ57" i="27"/>
  <c r="ABU57" i="27"/>
  <c r="ACD57" i="27" s="1"/>
  <c r="ABT57" i="27"/>
  <c r="ACC57" i="27" s="1"/>
  <c r="ABO57" i="27"/>
  <c r="ABM57" i="27"/>
  <c r="ABH57" i="27"/>
  <c r="ABQ57" i="27" s="1"/>
  <c r="ABG57" i="27"/>
  <c r="ABP57" i="27" s="1"/>
  <c r="ABB57" i="27"/>
  <c r="AAZ57" i="27"/>
  <c r="AAU57" i="27"/>
  <c r="ABD57" i="27" s="1"/>
  <c r="AAT57" i="27"/>
  <c r="ABA57" i="27" s="1"/>
  <c r="AAO57" i="27"/>
  <c r="AAM57" i="27"/>
  <c r="AAH57" i="27"/>
  <c r="AAQ57" i="27" s="1"/>
  <c r="AAG57" i="27"/>
  <c r="AAP57" i="27" s="1"/>
  <c r="AAB57" i="27"/>
  <c r="ZZ57" i="27"/>
  <c r="ZU57" i="27"/>
  <c r="AAD57" i="27" s="1"/>
  <c r="ZT57" i="27"/>
  <c r="AAC57" i="27" s="1"/>
  <c r="ZO57" i="27"/>
  <c r="ZM57" i="27"/>
  <c r="ZH57" i="27"/>
  <c r="ZQ57" i="27" s="1"/>
  <c r="ZG57" i="27"/>
  <c r="ZP57" i="27" s="1"/>
  <c r="ZB57" i="27"/>
  <c r="YU57" i="27"/>
  <c r="ZD57" i="27" s="1"/>
  <c r="YO57" i="27"/>
  <c r="YH57" i="27"/>
  <c r="YQ57" i="27" s="1"/>
  <c r="YB57" i="27"/>
  <c r="XZ57" i="27"/>
  <c r="XU57" i="27"/>
  <c r="YD57" i="27" s="1"/>
  <c r="XT57" i="27"/>
  <c r="YC57" i="27" s="1"/>
  <c r="XO57" i="27"/>
  <c r="XM57" i="27"/>
  <c r="XH57" i="27"/>
  <c r="XQ57" i="27" s="1"/>
  <c r="XG57" i="27"/>
  <c r="XP57" i="27" s="1"/>
  <c r="XB57" i="27"/>
  <c r="WZ57" i="27"/>
  <c r="WU57" i="27"/>
  <c r="XD57" i="27" s="1"/>
  <c r="WT57" i="27"/>
  <c r="XA57" i="27" s="1"/>
  <c r="WO57" i="27"/>
  <c r="WH57" i="27"/>
  <c r="WQ57" i="27" s="1"/>
  <c r="WB57" i="27"/>
  <c r="VZ57" i="27"/>
  <c r="VU57" i="27"/>
  <c r="WD57" i="27" s="1"/>
  <c r="VT57" i="27"/>
  <c r="WA57" i="27" s="1"/>
  <c r="VO57" i="27"/>
  <c r="VH57" i="27"/>
  <c r="VQ57" i="27" s="1"/>
  <c r="VB57" i="27"/>
  <c r="UZ57" i="27"/>
  <c r="UT57" i="27"/>
  <c r="VA57" i="27" s="1"/>
  <c r="UO57" i="27"/>
  <c r="UH57" i="27"/>
  <c r="UQ57" i="27" s="1"/>
  <c r="UB57" i="27"/>
  <c r="TZ57" i="27"/>
  <c r="TU57" i="27"/>
  <c r="UD57" i="27" s="1"/>
  <c r="TT57" i="27"/>
  <c r="UA57" i="27" s="1"/>
  <c r="TO57" i="27"/>
  <c r="TH57" i="27"/>
  <c r="TQ57" i="27" s="1"/>
  <c r="TB57" i="27"/>
  <c r="SZ57" i="27"/>
  <c r="SU57" i="27"/>
  <c r="TD57" i="27" s="1"/>
  <c r="ST57" i="27"/>
  <c r="TA57" i="27" s="1"/>
  <c r="SO57" i="27"/>
  <c r="SH57" i="27"/>
  <c r="SQ57" i="27" s="1"/>
  <c r="SB57" i="27"/>
  <c r="RU57" i="27"/>
  <c r="SD57" i="27" s="1"/>
  <c r="RO57" i="27"/>
  <c r="RH57" i="27"/>
  <c r="RQ57" i="27" s="1"/>
  <c r="RB57" i="27"/>
  <c r="QZ57" i="27"/>
  <c r="QU57" i="27"/>
  <c r="RD57" i="27" s="1"/>
  <c r="QT57" i="27"/>
  <c r="RC57" i="27" s="1"/>
  <c r="QO57" i="27"/>
  <c r="QM57" i="27"/>
  <c r="QH57" i="27"/>
  <c r="QQ57" i="27" s="1"/>
  <c r="QG57" i="27"/>
  <c r="QP57" i="27" s="1"/>
  <c r="QB57" i="27"/>
  <c r="PZ57" i="27"/>
  <c r="PU57" i="27"/>
  <c r="QD57" i="27" s="1"/>
  <c r="PT57" i="27"/>
  <c r="QA57" i="27" s="1"/>
  <c r="PO57" i="27"/>
  <c r="PM57" i="27"/>
  <c r="PH57" i="27"/>
  <c r="PQ57" i="27" s="1"/>
  <c r="PG57" i="27"/>
  <c r="PP57" i="27" s="1"/>
  <c r="PB57" i="27"/>
  <c r="OU57" i="27"/>
  <c r="PD57" i="27" s="1"/>
  <c r="OO57" i="27"/>
  <c r="OM57" i="27"/>
  <c r="OH57" i="27"/>
  <c r="OQ57" i="27" s="1"/>
  <c r="OG57" i="27"/>
  <c r="OP57" i="27" s="1"/>
  <c r="OB57" i="27"/>
  <c r="NZ57" i="27"/>
  <c r="NU57" i="27"/>
  <c r="OD57" i="27" s="1"/>
  <c r="NT57" i="27"/>
  <c r="OC57" i="27" s="1"/>
  <c r="NO57" i="27"/>
  <c r="NH57" i="27"/>
  <c r="NQ57" i="27" s="1"/>
  <c r="NB57" i="27"/>
  <c r="MU57" i="27"/>
  <c r="ND57" i="27" s="1"/>
  <c r="MO57" i="27"/>
  <c r="MM57" i="27"/>
  <c r="MH57" i="27"/>
  <c r="MQ57" i="27" s="1"/>
  <c r="MG57" i="27"/>
  <c r="MP57" i="27" s="1"/>
  <c r="MB57" i="27"/>
  <c r="LZ57" i="27"/>
  <c r="LU57" i="27"/>
  <c r="MD57" i="27" s="1"/>
  <c r="LT57" i="27"/>
  <c r="MC57" i="27" s="1"/>
  <c r="LO57" i="27"/>
  <c r="LM57" i="27"/>
  <c r="LH57" i="27"/>
  <c r="LQ57" i="27" s="1"/>
  <c r="LG57" i="27"/>
  <c r="LP57" i="27" s="1"/>
  <c r="LB57" i="27"/>
  <c r="KU57" i="27"/>
  <c r="LD57" i="27" s="1"/>
  <c r="KO57" i="27"/>
  <c r="KM57" i="27"/>
  <c r="KH57" i="27"/>
  <c r="KQ57" i="27" s="1"/>
  <c r="KG57" i="27"/>
  <c r="KP57" i="27" s="1"/>
  <c r="KB57" i="27"/>
  <c r="JZ57" i="27"/>
  <c r="JU57" i="27"/>
  <c r="KD57" i="27" s="1"/>
  <c r="JT57" i="27"/>
  <c r="KA57" i="27" s="1"/>
  <c r="JO57" i="27"/>
  <c r="JM57" i="27"/>
  <c r="JH57" i="27"/>
  <c r="JQ57" i="27" s="1"/>
  <c r="JG57" i="27"/>
  <c r="JP57" i="27" s="1"/>
  <c r="JB57" i="27"/>
  <c r="IZ57" i="27"/>
  <c r="IU57" i="27"/>
  <c r="JD57" i="27" s="1"/>
  <c r="IT57" i="27"/>
  <c r="JC57" i="27" s="1"/>
  <c r="IO57" i="27"/>
  <c r="IB57" i="27"/>
  <c r="HZ57" i="27"/>
  <c r="HU57" i="27"/>
  <c r="ID57" i="27" s="1"/>
  <c r="HT57" i="27"/>
  <c r="IC57" i="27" s="1"/>
  <c r="HO57" i="27"/>
  <c r="HM57" i="27"/>
  <c r="HH57" i="27"/>
  <c r="HQ57" i="27" s="1"/>
  <c r="HG57" i="27"/>
  <c r="HP57" i="27" s="1"/>
  <c r="HB57" i="27"/>
  <c r="GZ57" i="27"/>
  <c r="GU57" i="27"/>
  <c r="HD57" i="27" s="1"/>
  <c r="GT57" i="27"/>
  <c r="HA57" i="27" s="1"/>
  <c r="GO57" i="27"/>
  <c r="GH57" i="27"/>
  <c r="GQ57" i="27" s="1"/>
  <c r="GB57" i="27"/>
  <c r="FZ57" i="27"/>
  <c r="FU57" i="27"/>
  <c r="GD57" i="27" s="1"/>
  <c r="FT57" i="27"/>
  <c r="GA57" i="27" s="1"/>
  <c r="FO57" i="27"/>
  <c r="FM57" i="27"/>
  <c r="FH57" i="27"/>
  <c r="FQ57" i="27" s="1"/>
  <c r="FG57" i="27"/>
  <c r="FP57" i="27" s="1"/>
  <c r="FB57" i="27"/>
  <c r="EU57" i="27"/>
  <c r="FD57" i="27" s="1"/>
  <c r="EO57" i="27"/>
  <c r="EM57" i="27"/>
  <c r="EH57" i="27"/>
  <c r="EQ57" i="27" s="1"/>
  <c r="EG57" i="27"/>
  <c r="EP57" i="27" s="1"/>
  <c r="DZ57" i="27"/>
  <c r="DS57" i="27"/>
  <c r="EB57" i="27" s="1"/>
  <c r="DM57" i="27"/>
  <c r="DF57" i="27"/>
  <c r="DO57" i="27" s="1"/>
  <c r="CZ57" i="27"/>
  <c r="CS57" i="27"/>
  <c r="DB57" i="27" s="1"/>
  <c r="CM57" i="27"/>
  <c r="CK57" i="27"/>
  <c r="CF57" i="27"/>
  <c r="CO57" i="27" s="1"/>
  <c r="CE57" i="27"/>
  <c r="CN57" i="27" s="1"/>
  <c r="BZ57" i="27"/>
  <c r="BS57" i="27"/>
  <c r="CB57" i="27" s="1"/>
  <c r="BM57" i="27"/>
  <c r="BF57" i="27"/>
  <c r="BO57" i="27" s="1"/>
  <c r="AX57" i="27"/>
  <c r="AK57" i="27"/>
  <c r="AD57" i="27"/>
  <c r="Q57" i="27"/>
  <c r="Z57" i="27" s="1"/>
  <c r="AFO56" i="27"/>
  <c r="AFH56" i="27"/>
  <c r="AFQ56" i="27" s="1"/>
  <c r="AFB56" i="27"/>
  <c r="AEZ56" i="27"/>
  <c r="AEU56" i="27"/>
  <c r="AFD56" i="27" s="1"/>
  <c r="AET56" i="27"/>
  <c r="AFC56" i="27" s="1"/>
  <c r="AEO56" i="27"/>
  <c r="AEM56" i="27"/>
  <c r="AEH56" i="27"/>
  <c r="AEQ56" i="27" s="1"/>
  <c r="AEG56" i="27"/>
  <c r="AEN56" i="27" s="1"/>
  <c r="AEB56" i="27"/>
  <c r="ADU56" i="27"/>
  <c r="AED56" i="27" s="1"/>
  <c r="ADO56" i="27"/>
  <c r="ADM56" i="27"/>
  <c r="ADH56" i="27"/>
  <c r="ADQ56" i="27" s="1"/>
  <c r="ADG56" i="27"/>
  <c r="ADN56" i="27" s="1"/>
  <c r="ADB56" i="27"/>
  <c r="ACZ56" i="27"/>
  <c r="ACU56" i="27"/>
  <c r="ADD56" i="27" s="1"/>
  <c r="ACT56" i="27"/>
  <c r="ADC56" i="27" s="1"/>
  <c r="ACH56" i="27"/>
  <c r="ACQ56" i="27" s="1"/>
  <c r="ACB56" i="27"/>
  <c r="ABZ56" i="27"/>
  <c r="ABU56" i="27"/>
  <c r="ACD56" i="27" s="1"/>
  <c r="ABT56" i="27"/>
  <c r="ACC56" i="27" s="1"/>
  <c r="ABO56" i="27"/>
  <c r="ABM56" i="27"/>
  <c r="ABH56" i="27"/>
  <c r="ABQ56" i="27" s="1"/>
  <c r="ABG56" i="27"/>
  <c r="ABP56" i="27" s="1"/>
  <c r="ABB56" i="27"/>
  <c r="AAZ56" i="27"/>
  <c r="AAU56" i="27"/>
  <c r="ABD56" i="27" s="1"/>
  <c r="AAT56" i="27"/>
  <c r="ABC56" i="27" s="1"/>
  <c r="AAO56" i="27"/>
  <c r="AAM56" i="27"/>
  <c r="AAH56" i="27"/>
  <c r="AAQ56" i="27" s="1"/>
  <c r="AAG56" i="27"/>
  <c r="AAN56" i="27" s="1"/>
  <c r="AAB56" i="27"/>
  <c r="ZZ56" i="27"/>
  <c r="ZU56" i="27"/>
  <c r="AAD56" i="27" s="1"/>
  <c r="ZT56" i="27"/>
  <c r="AAC56" i="27" s="1"/>
  <c r="ZO56" i="27"/>
  <c r="ZM56" i="27"/>
  <c r="ZH56" i="27"/>
  <c r="ZQ56" i="27" s="1"/>
  <c r="ZG56" i="27"/>
  <c r="ZP56" i="27" s="1"/>
  <c r="ZB56" i="27"/>
  <c r="YU56" i="27"/>
  <c r="ZD56" i="27" s="1"/>
  <c r="YO56" i="27"/>
  <c r="YH56" i="27"/>
  <c r="YQ56" i="27" s="1"/>
  <c r="YB56" i="27"/>
  <c r="XZ56" i="27"/>
  <c r="XU56" i="27"/>
  <c r="YD56" i="27" s="1"/>
  <c r="XT56" i="27"/>
  <c r="YC56" i="27" s="1"/>
  <c r="XO56" i="27"/>
  <c r="XM56" i="27"/>
  <c r="XH56" i="27"/>
  <c r="XQ56" i="27" s="1"/>
  <c r="XG56" i="27"/>
  <c r="XP56" i="27" s="1"/>
  <c r="XB56" i="27"/>
  <c r="WZ56" i="27"/>
  <c r="WU56" i="27"/>
  <c r="XD56" i="27" s="1"/>
  <c r="WT56" i="27"/>
  <c r="XA56" i="27" s="1"/>
  <c r="WO56" i="27"/>
  <c r="WH56" i="27"/>
  <c r="WQ56" i="27" s="1"/>
  <c r="WB56" i="27"/>
  <c r="VZ56" i="27"/>
  <c r="VU56" i="27"/>
  <c r="WD56" i="27" s="1"/>
  <c r="VT56" i="27"/>
  <c r="WC56" i="27" s="1"/>
  <c r="VO56" i="27"/>
  <c r="VH56" i="27"/>
  <c r="VQ56" i="27" s="1"/>
  <c r="VB56" i="27"/>
  <c r="UZ56" i="27"/>
  <c r="UT56" i="27"/>
  <c r="VC56" i="27" s="1"/>
  <c r="UO56" i="27"/>
  <c r="UH56" i="27"/>
  <c r="UQ56" i="27" s="1"/>
  <c r="UB56" i="27"/>
  <c r="TZ56" i="27"/>
  <c r="TU56" i="27"/>
  <c r="UD56" i="27" s="1"/>
  <c r="TT56" i="27"/>
  <c r="UC56" i="27" s="1"/>
  <c r="TO56" i="27"/>
  <c r="TH56" i="27"/>
  <c r="TQ56" i="27" s="1"/>
  <c r="TB56" i="27"/>
  <c r="SZ56" i="27"/>
  <c r="SU56" i="27"/>
  <c r="TD56" i="27" s="1"/>
  <c r="ST56" i="27"/>
  <c r="TA56" i="27" s="1"/>
  <c r="SO56" i="27"/>
  <c r="SH56" i="27"/>
  <c r="SQ56" i="27" s="1"/>
  <c r="SB56" i="27"/>
  <c r="RU56" i="27"/>
  <c r="SD56" i="27" s="1"/>
  <c r="RO56" i="27"/>
  <c r="RH56" i="27"/>
  <c r="RQ56" i="27" s="1"/>
  <c r="RB56" i="27"/>
  <c r="QZ56" i="27"/>
  <c r="QU56" i="27"/>
  <c r="RD56" i="27" s="1"/>
  <c r="QT56" i="27"/>
  <c r="RC56" i="27" s="1"/>
  <c r="QO56" i="27"/>
  <c r="QM56" i="27"/>
  <c r="QH56" i="27"/>
  <c r="QQ56" i="27" s="1"/>
  <c r="QG56" i="27"/>
  <c r="QP56" i="27" s="1"/>
  <c r="QB56" i="27"/>
  <c r="PZ56" i="27"/>
  <c r="PU56" i="27"/>
  <c r="QD56" i="27" s="1"/>
  <c r="PT56" i="27"/>
  <c r="QC56" i="27" s="1"/>
  <c r="PO56" i="27"/>
  <c r="PM56" i="27"/>
  <c r="PH56" i="27"/>
  <c r="PQ56" i="27" s="1"/>
  <c r="PG56" i="27"/>
  <c r="PN56" i="27" s="1"/>
  <c r="PB56" i="27"/>
  <c r="OU56" i="27"/>
  <c r="PD56" i="27" s="1"/>
  <c r="OO56" i="27"/>
  <c r="OM56" i="27"/>
  <c r="OH56" i="27"/>
  <c r="OQ56" i="27" s="1"/>
  <c r="OG56" i="27"/>
  <c r="ON56" i="27" s="1"/>
  <c r="OB56" i="27"/>
  <c r="NZ56" i="27"/>
  <c r="NU56" i="27"/>
  <c r="OD56" i="27" s="1"/>
  <c r="NT56" i="27"/>
  <c r="OC56" i="27" s="1"/>
  <c r="NO56" i="27"/>
  <c r="NH56" i="27"/>
  <c r="NQ56" i="27" s="1"/>
  <c r="NB56" i="27"/>
  <c r="MU56" i="27"/>
  <c r="ND56" i="27" s="1"/>
  <c r="MO56" i="27"/>
  <c r="MM56" i="27"/>
  <c r="MH56" i="27"/>
  <c r="MQ56" i="27" s="1"/>
  <c r="MG56" i="27"/>
  <c r="MN56" i="27" s="1"/>
  <c r="MB56" i="27"/>
  <c r="LZ56" i="27"/>
  <c r="LU56" i="27"/>
  <c r="MD56" i="27" s="1"/>
  <c r="LT56" i="27"/>
  <c r="MC56" i="27" s="1"/>
  <c r="LO56" i="27"/>
  <c r="LM56" i="27"/>
  <c r="LH56" i="27"/>
  <c r="LQ56" i="27" s="1"/>
  <c r="LG56" i="27"/>
  <c r="LP56" i="27" s="1"/>
  <c r="LB56" i="27"/>
  <c r="KU56" i="27"/>
  <c r="LD56" i="27" s="1"/>
  <c r="KO56" i="27"/>
  <c r="KM56" i="27"/>
  <c r="KH56" i="27"/>
  <c r="KQ56" i="27" s="1"/>
  <c r="KG56" i="27"/>
  <c r="KP56" i="27" s="1"/>
  <c r="KB56" i="27"/>
  <c r="JZ56" i="27"/>
  <c r="JU56" i="27"/>
  <c r="KD56" i="27" s="1"/>
  <c r="JT56" i="27"/>
  <c r="KC56" i="27" s="1"/>
  <c r="JO56" i="27"/>
  <c r="JM56" i="27"/>
  <c r="JH56" i="27"/>
  <c r="JQ56" i="27" s="1"/>
  <c r="JG56" i="27"/>
  <c r="JN56" i="27" s="1"/>
  <c r="JB56" i="27"/>
  <c r="IZ56" i="27"/>
  <c r="IU56" i="27"/>
  <c r="JD56" i="27" s="1"/>
  <c r="IT56" i="27"/>
  <c r="JC56" i="27" s="1"/>
  <c r="IO56" i="27"/>
  <c r="IH56" i="27"/>
  <c r="IQ56" i="27" s="1"/>
  <c r="IB56" i="27"/>
  <c r="HZ56" i="27"/>
  <c r="HU56" i="27"/>
  <c r="ID56" i="27" s="1"/>
  <c r="HT56" i="27"/>
  <c r="IC56" i="27" s="1"/>
  <c r="HO56" i="27"/>
  <c r="HM56" i="27"/>
  <c r="HH56" i="27"/>
  <c r="HQ56" i="27" s="1"/>
  <c r="HG56" i="27"/>
  <c r="HP56" i="27" s="1"/>
  <c r="HB56" i="27"/>
  <c r="GZ56" i="27"/>
  <c r="GU56" i="27"/>
  <c r="HD56" i="27" s="1"/>
  <c r="GT56" i="27"/>
  <c r="HA56" i="27" s="1"/>
  <c r="GO56" i="27"/>
  <c r="GH56" i="27"/>
  <c r="GQ56" i="27" s="1"/>
  <c r="GB56" i="27"/>
  <c r="FZ56" i="27"/>
  <c r="FU56" i="27"/>
  <c r="GD56" i="27" s="1"/>
  <c r="FT56" i="27"/>
  <c r="GC56" i="27" s="1"/>
  <c r="FO56" i="27"/>
  <c r="FM56" i="27"/>
  <c r="FH56" i="27"/>
  <c r="FQ56" i="27" s="1"/>
  <c r="FG56" i="27"/>
  <c r="FN56" i="27" s="1"/>
  <c r="FB56" i="27"/>
  <c r="EU56" i="27"/>
  <c r="FD56" i="27" s="1"/>
  <c r="EO56" i="27"/>
  <c r="EM56" i="27"/>
  <c r="EH56" i="27"/>
  <c r="EQ56" i="27" s="1"/>
  <c r="EG56" i="27"/>
  <c r="EN56" i="27" s="1"/>
  <c r="DZ56" i="27"/>
  <c r="DS56" i="27"/>
  <c r="EB56" i="27" s="1"/>
  <c r="DM56" i="27"/>
  <c r="DF56" i="27"/>
  <c r="DO56" i="27" s="1"/>
  <c r="CZ56" i="27"/>
  <c r="CS56" i="27"/>
  <c r="DB56" i="27" s="1"/>
  <c r="CM56" i="27"/>
  <c r="CK56" i="27"/>
  <c r="CF56" i="27"/>
  <c r="CO56" i="27" s="1"/>
  <c r="CE56" i="27"/>
  <c r="CN56" i="27" s="1"/>
  <c r="BZ56" i="27"/>
  <c r="BS56" i="27"/>
  <c r="CB56" i="27" s="1"/>
  <c r="BM56" i="27"/>
  <c r="AX56" i="27"/>
  <c r="AQ56" i="27"/>
  <c r="AZ56" i="27" s="1"/>
  <c r="AK56" i="27"/>
  <c r="AD56" i="27"/>
  <c r="Q56" i="27"/>
  <c r="Z56" i="27" s="1"/>
  <c r="AFO55" i="27"/>
  <c r="AFH55" i="27"/>
  <c r="AFQ55" i="27" s="1"/>
  <c r="AFB55" i="27"/>
  <c r="AEZ55" i="27"/>
  <c r="AEU55" i="27"/>
  <c r="AFD55" i="27" s="1"/>
  <c r="AET55" i="27"/>
  <c r="AFC55" i="27" s="1"/>
  <c r="AEO55" i="27"/>
  <c r="AEM55" i="27"/>
  <c r="AEH55" i="27"/>
  <c r="AEQ55" i="27" s="1"/>
  <c r="AEG55" i="27"/>
  <c r="AEN55" i="27" s="1"/>
  <c r="AEB55" i="27"/>
  <c r="ADU55" i="27"/>
  <c r="AED55" i="27" s="1"/>
  <c r="ADO55" i="27"/>
  <c r="ADM55" i="27"/>
  <c r="ADH55" i="27"/>
  <c r="ADQ55" i="27" s="1"/>
  <c r="ADG55" i="27"/>
  <c r="ADN55" i="27" s="1"/>
  <c r="ADB55" i="27"/>
  <c r="ACZ55" i="27"/>
  <c r="ACU55" i="27"/>
  <c r="ADD55" i="27" s="1"/>
  <c r="ACT55" i="27"/>
  <c r="ADA55" i="27" s="1"/>
  <c r="ACH55" i="27"/>
  <c r="ACQ55" i="27" s="1"/>
  <c r="ACB55" i="27"/>
  <c r="ABZ55" i="27"/>
  <c r="ABU55" i="27"/>
  <c r="ACD55" i="27" s="1"/>
  <c r="ABT55" i="27"/>
  <c r="ACA55" i="27" s="1"/>
  <c r="ABO55" i="27"/>
  <c r="ABM55" i="27"/>
  <c r="ABH55" i="27"/>
  <c r="ABQ55" i="27" s="1"/>
  <c r="ABG55" i="27"/>
  <c r="ABP55" i="27" s="1"/>
  <c r="ABB55" i="27"/>
  <c r="AAZ55" i="27"/>
  <c r="AAU55" i="27"/>
  <c r="ABD55" i="27" s="1"/>
  <c r="AAT55" i="27"/>
  <c r="ABC55" i="27" s="1"/>
  <c r="AAO55" i="27"/>
  <c r="AAM55" i="27"/>
  <c r="AAH55" i="27"/>
  <c r="AAQ55" i="27" s="1"/>
  <c r="AAG55" i="27"/>
  <c r="AAP55" i="27" s="1"/>
  <c r="AAB55" i="27"/>
  <c r="ZZ55" i="27"/>
  <c r="ZU55" i="27"/>
  <c r="AAD55" i="27" s="1"/>
  <c r="ZT55" i="27"/>
  <c r="AAA55" i="27" s="1"/>
  <c r="ZO55" i="27"/>
  <c r="ZM55" i="27"/>
  <c r="ZH55" i="27"/>
  <c r="ZQ55" i="27" s="1"/>
  <c r="ZG55" i="27"/>
  <c r="ZP55" i="27" s="1"/>
  <c r="ZB55" i="27"/>
  <c r="YU55" i="27"/>
  <c r="ZD55" i="27" s="1"/>
  <c r="YO55" i="27"/>
  <c r="YH55" i="27"/>
  <c r="YQ55" i="27" s="1"/>
  <c r="YB55" i="27"/>
  <c r="XZ55" i="27"/>
  <c r="XU55" i="27"/>
  <c r="YD55" i="27" s="1"/>
  <c r="XT55" i="27"/>
  <c r="YA55" i="27" s="1"/>
  <c r="XO55" i="27"/>
  <c r="XM55" i="27"/>
  <c r="XH55" i="27"/>
  <c r="XQ55" i="27" s="1"/>
  <c r="XG55" i="27"/>
  <c r="XP55" i="27" s="1"/>
  <c r="XB55" i="27"/>
  <c r="WZ55" i="27"/>
  <c r="WU55" i="27"/>
  <c r="XD55" i="27" s="1"/>
  <c r="WT55" i="27"/>
  <c r="XC55" i="27" s="1"/>
  <c r="WO55" i="27"/>
  <c r="WH55" i="27"/>
  <c r="WQ55" i="27" s="1"/>
  <c r="WB55" i="27"/>
  <c r="VZ55" i="27"/>
  <c r="VU55" i="27"/>
  <c r="WD55" i="27" s="1"/>
  <c r="VT55" i="27"/>
  <c r="WC55" i="27" s="1"/>
  <c r="VO55" i="27"/>
  <c r="VH55" i="27"/>
  <c r="VQ55" i="27" s="1"/>
  <c r="VB55" i="27"/>
  <c r="UZ55" i="27"/>
  <c r="UT55" i="27"/>
  <c r="VC55" i="27" s="1"/>
  <c r="UO55" i="27"/>
  <c r="UH55" i="27"/>
  <c r="UQ55" i="27" s="1"/>
  <c r="UB55" i="27"/>
  <c r="TZ55" i="27"/>
  <c r="TU55" i="27"/>
  <c r="UD55" i="27" s="1"/>
  <c r="TT55" i="27"/>
  <c r="UC55" i="27" s="1"/>
  <c r="TO55" i="27"/>
  <c r="TH55" i="27"/>
  <c r="TQ55" i="27" s="1"/>
  <c r="TB55" i="27"/>
  <c r="SZ55" i="27"/>
  <c r="SU55" i="27"/>
  <c r="TD55" i="27" s="1"/>
  <c r="ST55" i="27"/>
  <c r="TC55" i="27" s="1"/>
  <c r="SO55" i="27"/>
  <c r="SH55" i="27"/>
  <c r="SQ55" i="27" s="1"/>
  <c r="SB55" i="27"/>
  <c r="RU55" i="27"/>
  <c r="SD55" i="27" s="1"/>
  <c r="RO55" i="27"/>
  <c r="RH55" i="27"/>
  <c r="RQ55" i="27" s="1"/>
  <c r="RB55" i="27"/>
  <c r="QZ55" i="27"/>
  <c r="QU55" i="27"/>
  <c r="RD55" i="27" s="1"/>
  <c r="QT55" i="27"/>
  <c r="RA55" i="27" s="1"/>
  <c r="QO55" i="27"/>
  <c r="QM55" i="27"/>
  <c r="QH55" i="27"/>
  <c r="QQ55" i="27" s="1"/>
  <c r="QG55" i="27"/>
  <c r="QP55" i="27" s="1"/>
  <c r="QB55" i="27"/>
  <c r="PZ55" i="27"/>
  <c r="PU55" i="27"/>
  <c r="QD55" i="27" s="1"/>
  <c r="PT55" i="27"/>
  <c r="QC55" i="27" s="1"/>
  <c r="PO55" i="27"/>
  <c r="PM55" i="27"/>
  <c r="PH55" i="27"/>
  <c r="PQ55" i="27" s="1"/>
  <c r="PG55" i="27"/>
  <c r="PP55" i="27" s="1"/>
  <c r="PB55" i="27"/>
  <c r="OU55" i="27"/>
  <c r="PD55" i="27" s="1"/>
  <c r="OO55" i="27"/>
  <c r="OM55" i="27"/>
  <c r="OH55" i="27"/>
  <c r="OQ55" i="27" s="1"/>
  <c r="OG55" i="27"/>
  <c r="OP55" i="27" s="1"/>
  <c r="OB55" i="27"/>
  <c r="NZ55" i="27"/>
  <c r="NU55" i="27"/>
  <c r="OD55" i="27" s="1"/>
  <c r="NT55" i="27"/>
  <c r="OA55" i="27" s="1"/>
  <c r="NO55" i="27"/>
  <c r="NH55" i="27"/>
  <c r="NQ55" i="27" s="1"/>
  <c r="NB55" i="27"/>
  <c r="MU55" i="27"/>
  <c r="ND55" i="27" s="1"/>
  <c r="MO55" i="27"/>
  <c r="MM55" i="27"/>
  <c r="MH55" i="27"/>
  <c r="MQ55" i="27" s="1"/>
  <c r="MG55" i="27"/>
  <c r="MP55" i="27" s="1"/>
  <c r="MB55" i="27"/>
  <c r="LZ55" i="27"/>
  <c r="LU55" i="27"/>
  <c r="MD55" i="27" s="1"/>
  <c r="LT55" i="27"/>
  <c r="MA55" i="27" s="1"/>
  <c r="LO55" i="27"/>
  <c r="LM55" i="27"/>
  <c r="LH55" i="27"/>
  <c r="LQ55" i="27" s="1"/>
  <c r="LG55" i="27"/>
  <c r="LP55" i="27" s="1"/>
  <c r="LB55" i="27"/>
  <c r="KO55" i="27"/>
  <c r="KM55" i="27"/>
  <c r="KH55" i="27"/>
  <c r="KQ55" i="27" s="1"/>
  <c r="KG55" i="27"/>
  <c r="KP55" i="27" s="1"/>
  <c r="KB55" i="27"/>
  <c r="JZ55" i="27"/>
  <c r="JU55" i="27"/>
  <c r="KD55" i="27" s="1"/>
  <c r="JT55" i="27"/>
  <c r="KC55" i="27" s="1"/>
  <c r="JO55" i="27"/>
  <c r="JM55" i="27"/>
  <c r="JH55" i="27"/>
  <c r="JQ55" i="27" s="1"/>
  <c r="JG55" i="27"/>
  <c r="JN55" i="27" s="1"/>
  <c r="JB55" i="27"/>
  <c r="IZ55" i="27"/>
  <c r="IU55" i="27"/>
  <c r="JD55" i="27" s="1"/>
  <c r="IT55" i="27"/>
  <c r="JA55" i="27" s="1"/>
  <c r="IO55" i="27"/>
  <c r="IH55" i="27"/>
  <c r="IQ55" i="27" s="1"/>
  <c r="IB55" i="27"/>
  <c r="HZ55" i="27"/>
  <c r="HU55" i="27"/>
  <c r="ID55" i="27" s="1"/>
  <c r="HT55" i="27"/>
  <c r="IA55" i="27" s="1"/>
  <c r="HO55" i="27"/>
  <c r="HM55" i="27"/>
  <c r="HH55" i="27"/>
  <c r="HQ55" i="27" s="1"/>
  <c r="HG55" i="27"/>
  <c r="HP55" i="27" s="1"/>
  <c r="HB55" i="27"/>
  <c r="GZ55" i="27"/>
  <c r="GU55" i="27"/>
  <c r="HD55" i="27" s="1"/>
  <c r="GT55" i="27"/>
  <c r="HC55" i="27" s="1"/>
  <c r="GO55" i="27"/>
  <c r="GH55" i="27"/>
  <c r="GQ55" i="27" s="1"/>
  <c r="GB55" i="27"/>
  <c r="FZ55" i="27"/>
  <c r="FU55" i="27"/>
  <c r="GD55" i="27" s="1"/>
  <c r="FT55" i="27"/>
  <c r="GC55" i="27" s="1"/>
  <c r="FO55" i="27"/>
  <c r="FM55" i="27"/>
  <c r="FH55" i="27"/>
  <c r="FQ55" i="27" s="1"/>
  <c r="FG55" i="27"/>
  <c r="FP55" i="27" s="1"/>
  <c r="FB55" i="27"/>
  <c r="EU55" i="27"/>
  <c r="FD55" i="27" s="1"/>
  <c r="EO55" i="27"/>
  <c r="EM55" i="27"/>
  <c r="EH55" i="27"/>
  <c r="EQ55" i="27" s="1"/>
  <c r="EG55" i="27"/>
  <c r="EP55" i="27" s="1"/>
  <c r="DZ55" i="27"/>
  <c r="DS55" i="27"/>
  <c r="EB55" i="27" s="1"/>
  <c r="DM55" i="27"/>
  <c r="DF55" i="27"/>
  <c r="DO55" i="27" s="1"/>
  <c r="CZ55" i="27"/>
  <c r="CS55" i="27"/>
  <c r="DB55" i="27" s="1"/>
  <c r="CM55" i="27"/>
  <c r="CK55" i="27"/>
  <c r="CF55" i="27"/>
  <c r="CO55" i="27" s="1"/>
  <c r="CE55" i="27"/>
  <c r="CN55" i="27" s="1"/>
  <c r="BZ55" i="27"/>
  <c r="BS55" i="27"/>
  <c r="CB55" i="27" s="1"/>
  <c r="BM55" i="27"/>
  <c r="BF55" i="27"/>
  <c r="AX55" i="27"/>
  <c r="AQ55" i="27"/>
  <c r="AZ55" i="27" s="1"/>
  <c r="AK55" i="27"/>
  <c r="Q55" i="27"/>
  <c r="Z55" i="27" s="1"/>
  <c r="P55" i="27"/>
  <c r="Y55" i="27" s="1"/>
  <c r="AFO54" i="27"/>
  <c r="AFB54" i="27"/>
  <c r="AEZ54" i="27"/>
  <c r="AEU54" i="27"/>
  <c r="AFD54" i="27" s="1"/>
  <c r="AET54" i="27"/>
  <c r="AFC54" i="27" s="1"/>
  <c r="AEO54" i="27"/>
  <c r="AEM54" i="27"/>
  <c r="AEH54" i="27"/>
  <c r="AEQ54" i="27" s="1"/>
  <c r="AEG54" i="27"/>
  <c r="AEP54" i="27" s="1"/>
  <c r="AEB54" i="27"/>
  <c r="ADU54" i="27"/>
  <c r="AED54" i="27" s="1"/>
  <c r="ADO54" i="27"/>
  <c r="ADM54" i="27"/>
  <c r="ADH54" i="27"/>
  <c r="ADQ54" i="27" s="1"/>
  <c r="ADG54" i="27"/>
  <c r="ADP54" i="27" s="1"/>
  <c r="ADB54" i="27"/>
  <c r="ACZ54" i="27"/>
  <c r="ACU54" i="27"/>
  <c r="ADD54" i="27" s="1"/>
  <c r="ACT54" i="27"/>
  <c r="ADC54" i="27" s="1"/>
  <c r="ACB54" i="27"/>
  <c r="ABZ54" i="27"/>
  <c r="ABU54" i="27"/>
  <c r="ACD54" i="27" s="1"/>
  <c r="ABT54" i="27"/>
  <c r="ACC54" i="27" s="1"/>
  <c r="ABO54" i="27"/>
  <c r="ABM54" i="27"/>
  <c r="ABH54" i="27"/>
  <c r="ABQ54" i="27" s="1"/>
  <c r="ABG54" i="27"/>
  <c r="ABN54" i="27" s="1"/>
  <c r="ABB54" i="27"/>
  <c r="AAZ54" i="27"/>
  <c r="AAU54" i="27"/>
  <c r="ABD54" i="27" s="1"/>
  <c r="AAT54" i="27"/>
  <c r="ABC54" i="27" s="1"/>
  <c r="AAO54" i="27"/>
  <c r="AAM54" i="27"/>
  <c r="AAH54" i="27"/>
  <c r="AAQ54" i="27" s="1"/>
  <c r="AAG54" i="27"/>
  <c r="AAP54" i="27" s="1"/>
  <c r="AAB54" i="27"/>
  <c r="ZZ54" i="27"/>
  <c r="ZU54" i="27"/>
  <c r="AAD54" i="27" s="1"/>
  <c r="ZT54" i="27"/>
  <c r="AAA54" i="27" s="1"/>
  <c r="ZO54" i="27"/>
  <c r="ZM54" i="27"/>
  <c r="ZH54" i="27"/>
  <c r="ZQ54" i="27" s="1"/>
  <c r="ZG54" i="27"/>
  <c r="ZN54" i="27" s="1"/>
  <c r="ZB54" i="27"/>
  <c r="YU54" i="27"/>
  <c r="ZD54" i="27" s="1"/>
  <c r="YO54" i="27"/>
  <c r="YH54" i="27"/>
  <c r="YQ54" i="27" s="1"/>
  <c r="YB54" i="27"/>
  <c r="XZ54" i="27"/>
  <c r="XU54" i="27"/>
  <c r="YD54" i="27" s="1"/>
  <c r="XT54" i="27"/>
  <c r="YA54" i="27" s="1"/>
  <c r="XO54" i="27"/>
  <c r="XM54" i="27"/>
  <c r="XH54" i="27"/>
  <c r="XQ54" i="27" s="1"/>
  <c r="XG54" i="27"/>
  <c r="XN54" i="27" s="1"/>
  <c r="XB54" i="27"/>
  <c r="WZ54" i="27"/>
  <c r="WU54" i="27"/>
  <c r="XD54" i="27" s="1"/>
  <c r="WT54" i="27"/>
  <c r="XC54" i="27" s="1"/>
  <c r="WO54" i="27"/>
  <c r="WB54" i="27"/>
  <c r="VZ54" i="27"/>
  <c r="VU54" i="27"/>
  <c r="WD54" i="27" s="1"/>
  <c r="VT54" i="27"/>
  <c r="WC54" i="27" s="1"/>
  <c r="VO54" i="27"/>
  <c r="VB54" i="27"/>
  <c r="UZ54" i="27"/>
  <c r="UT54" i="27"/>
  <c r="VC54" i="27" s="1"/>
  <c r="UO54" i="27"/>
  <c r="UB54" i="27"/>
  <c r="TZ54" i="27"/>
  <c r="TU54" i="27"/>
  <c r="UD54" i="27" s="1"/>
  <c r="TT54" i="27"/>
  <c r="UC54" i="27" s="1"/>
  <c r="TO54" i="27"/>
  <c r="TB54" i="27"/>
  <c r="SZ54" i="27"/>
  <c r="SU54" i="27"/>
  <c r="TD54" i="27" s="1"/>
  <c r="ST54" i="27"/>
  <c r="TC54" i="27" s="1"/>
  <c r="SO54" i="27"/>
  <c r="SB54" i="27"/>
  <c r="RU54" i="27"/>
  <c r="SD54" i="27" s="1"/>
  <c r="RO54" i="27"/>
  <c r="RH54" i="27"/>
  <c r="RQ54" i="27" s="1"/>
  <c r="RB54" i="27"/>
  <c r="QZ54" i="27"/>
  <c r="QU54" i="27"/>
  <c r="RD54" i="27" s="1"/>
  <c r="QT54" i="27"/>
  <c r="RC54" i="27" s="1"/>
  <c r="QO54" i="27"/>
  <c r="QM54" i="27"/>
  <c r="QH54" i="27"/>
  <c r="QQ54" i="27" s="1"/>
  <c r="QG54" i="27"/>
  <c r="QN54" i="27" s="1"/>
  <c r="QB54" i="27"/>
  <c r="PZ54" i="27"/>
  <c r="PU54" i="27"/>
  <c r="QD54" i="27" s="1"/>
  <c r="PT54" i="27"/>
  <c r="QC54" i="27" s="1"/>
  <c r="PO54" i="27"/>
  <c r="PM54" i="27"/>
  <c r="PH54" i="27"/>
  <c r="PQ54" i="27" s="1"/>
  <c r="PG54" i="27"/>
  <c r="PP54" i="27" s="1"/>
  <c r="PB54" i="27"/>
  <c r="OO54" i="27"/>
  <c r="OM54" i="27"/>
  <c r="OH54" i="27"/>
  <c r="OQ54" i="27" s="1"/>
  <c r="OG54" i="27"/>
  <c r="OP54" i="27" s="1"/>
  <c r="OB54" i="27"/>
  <c r="NZ54" i="27"/>
  <c r="NU54" i="27"/>
  <c r="OD54" i="27" s="1"/>
  <c r="NT54" i="27"/>
  <c r="OC54" i="27" s="1"/>
  <c r="NO54" i="27"/>
  <c r="NH54" i="27"/>
  <c r="NQ54" i="27" s="1"/>
  <c r="NB54" i="27"/>
  <c r="MO54" i="27"/>
  <c r="MM54" i="27"/>
  <c r="MH54" i="27"/>
  <c r="MQ54" i="27" s="1"/>
  <c r="MG54" i="27"/>
  <c r="MP54" i="27" s="1"/>
  <c r="MB54" i="27"/>
  <c r="LZ54" i="27"/>
  <c r="LU54" i="27"/>
  <c r="MD54" i="27" s="1"/>
  <c r="LT54" i="27"/>
  <c r="MA54" i="27" s="1"/>
  <c r="LO54" i="27"/>
  <c r="LM54" i="27"/>
  <c r="LH54" i="27"/>
  <c r="LQ54" i="27" s="1"/>
  <c r="LG54" i="27"/>
  <c r="LN54" i="27" s="1"/>
  <c r="LB54" i="27"/>
  <c r="KU54" i="27"/>
  <c r="LD54" i="27" s="1"/>
  <c r="KO54" i="27"/>
  <c r="KM54" i="27"/>
  <c r="KH54" i="27"/>
  <c r="KQ54" i="27" s="1"/>
  <c r="KG54" i="27"/>
  <c r="KN54" i="27" s="1"/>
  <c r="KB54" i="27"/>
  <c r="JZ54" i="27"/>
  <c r="JU54" i="27"/>
  <c r="KD54" i="27" s="1"/>
  <c r="JT54" i="27"/>
  <c r="KC54" i="27" s="1"/>
  <c r="JO54" i="27"/>
  <c r="JM54" i="27"/>
  <c r="JH54" i="27"/>
  <c r="JQ54" i="27" s="1"/>
  <c r="JG54" i="27"/>
  <c r="JP54" i="27" s="1"/>
  <c r="JB54" i="27"/>
  <c r="IZ54" i="27"/>
  <c r="IU54" i="27"/>
  <c r="JD54" i="27" s="1"/>
  <c r="IT54" i="27"/>
  <c r="JC54" i="27" s="1"/>
  <c r="IO54" i="27"/>
  <c r="IH54" i="27"/>
  <c r="IQ54" i="27" s="1"/>
  <c r="IB54" i="27"/>
  <c r="HZ54" i="27"/>
  <c r="HU54" i="27"/>
  <c r="ID54" i="27" s="1"/>
  <c r="HT54" i="27"/>
  <c r="IC54" i="27" s="1"/>
  <c r="HO54" i="27"/>
  <c r="HM54" i="27"/>
  <c r="HH54" i="27"/>
  <c r="HQ54" i="27" s="1"/>
  <c r="HG54" i="27"/>
  <c r="HN54" i="27" s="1"/>
  <c r="HB54" i="27"/>
  <c r="GZ54" i="27"/>
  <c r="GU54" i="27"/>
  <c r="HD54" i="27" s="1"/>
  <c r="GT54" i="27"/>
  <c r="HC54" i="27" s="1"/>
  <c r="GO54" i="27"/>
  <c r="GB54" i="27"/>
  <c r="FZ54" i="27"/>
  <c r="FU54" i="27"/>
  <c r="GD54" i="27" s="1"/>
  <c r="FT54" i="27"/>
  <c r="GC54" i="27" s="1"/>
  <c r="FO54" i="27"/>
  <c r="FM54" i="27"/>
  <c r="FH54" i="27"/>
  <c r="FQ54" i="27" s="1"/>
  <c r="FG54" i="27"/>
  <c r="FP54" i="27" s="1"/>
  <c r="FB54" i="27"/>
  <c r="EO54" i="27"/>
  <c r="EM54" i="27"/>
  <c r="EH54" i="27"/>
  <c r="EQ54" i="27" s="1"/>
  <c r="EG54" i="27"/>
  <c r="EP54" i="27" s="1"/>
  <c r="DZ54" i="27"/>
  <c r="DS54" i="27"/>
  <c r="EB54" i="27" s="1"/>
  <c r="DM54" i="27"/>
  <c r="CZ54" i="27"/>
  <c r="CS54" i="27"/>
  <c r="DB54" i="27" s="1"/>
  <c r="CM54" i="27"/>
  <c r="CK54" i="27"/>
  <c r="CF54" i="27"/>
  <c r="CO54" i="27" s="1"/>
  <c r="CE54" i="27"/>
  <c r="CL54" i="27" s="1"/>
  <c r="BZ54" i="27"/>
  <c r="BS54" i="27"/>
  <c r="CB54" i="27" s="1"/>
  <c r="BM54" i="27"/>
  <c r="BF54" i="27"/>
  <c r="BO54" i="27" s="1"/>
  <c r="AX54" i="27"/>
  <c r="AQ54" i="27"/>
  <c r="AZ54" i="27" s="1"/>
  <c r="AK54" i="27"/>
  <c r="Q54" i="27"/>
  <c r="Z54" i="27" s="1"/>
  <c r="AFL53" i="27"/>
  <c r="AFK53" i="27"/>
  <c r="AEL53" i="27"/>
  <c r="AEK53" i="27"/>
  <c r="ADY53" i="27"/>
  <c r="ADX53" i="27"/>
  <c r="ADL53" i="27"/>
  <c r="ADK53" i="27"/>
  <c r="AAL53" i="27"/>
  <c r="AAK53" i="27"/>
  <c r="ZY53" i="27"/>
  <c r="ZX53" i="27"/>
  <c r="ZL53" i="27"/>
  <c r="ZK53" i="27"/>
  <c r="XY53" i="27"/>
  <c r="XX53" i="27"/>
  <c r="VY53" i="27"/>
  <c r="VX53" i="27"/>
  <c r="VL53" i="27"/>
  <c r="VK53" i="27"/>
  <c r="UL53" i="27"/>
  <c r="UK53" i="27"/>
  <c r="RL53" i="27"/>
  <c r="RK53" i="27"/>
  <c r="QL53" i="27"/>
  <c r="QK53" i="27"/>
  <c r="PY53" i="27"/>
  <c r="PX53" i="27"/>
  <c r="OY53" i="27"/>
  <c r="OX53" i="27"/>
  <c r="OL53" i="27"/>
  <c r="OK53" i="27"/>
  <c r="NY53" i="27"/>
  <c r="NX53" i="27"/>
  <c r="NL53" i="27"/>
  <c r="NK53" i="27"/>
  <c r="MY53" i="27"/>
  <c r="MX53" i="27"/>
  <c r="ML53" i="27"/>
  <c r="MK53" i="27"/>
  <c r="LY53" i="27"/>
  <c r="LX53" i="27"/>
  <c r="LL53" i="27"/>
  <c r="LK53" i="27"/>
  <c r="KY53" i="27"/>
  <c r="KX53" i="27"/>
  <c r="JL53" i="27"/>
  <c r="JK53" i="27"/>
  <c r="DW53" i="27"/>
  <c r="DV53" i="27"/>
  <c r="AFO52" i="27"/>
  <c r="AFH52" i="27"/>
  <c r="AFB52" i="27"/>
  <c r="AEU52" i="27"/>
  <c r="AEO52" i="27"/>
  <c r="AEH52" i="27"/>
  <c r="ADU52" i="27"/>
  <c r="ADO52" i="27"/>
  <c r="ADH52" i="27"/>
  <c r="ACU52" i="27"/>
  <c r="ACH52" i="27"/>
  <c r="ACQ52" i="27" s="1"/>
  <c r="ACB52" i="27"/>
  <c r="ABU52" i="27"/>
  <c r="ABH52" i="27"/>
  <c r="AAU52" i="27"/>
  <c r="AAO52" i="27"/>
  <c r="AAH52" i="27"/>
  <c r="AAB52" i="27"/>
  <c r="ZU52" i="27"/>
  <c r="ZO52" i="27"/>
  <c r="ZH52" i="27"/>
  <c r="YU52" i="27"/>
  <c r="YH52" i="27"/>
  <c r="YB52" i="27"/>
  <c r="XU52" i="27"/>
  <c r="XO52" i="27"/>
  <c r="XH52" i="27"/>
  <c r="WU52" i="27"/>
  <c r="WO52" i="27"/>
  <c r="WH52" i="27"/>
  <c r="VU52" i="27"/>
  <c r="VO52" i="27"/>
  <c r="VH52" i="27"/>
  <c r="UO52" i="27"/>
  <c r="UH52" i="27"/>
  <c r="TU52" i="27"/>
  <c r="TO52" i="27"/>
  <c r="TH52" i="27"/>
  <c r="TB52" i="27"/>
  <c r="SU52" i="27"/>
  <c r="SO52" i="27"/>
  <c r="SH52" i="27"/>
  <c r="RU52" i="27"/>
  <c r="RO52" i="27"/>
  <c r="QU52" i="27"/>
  <c r="QO52" i="27"/>
  <c r="QH52" i="27"/>
  <c r="QB52" i="27"/>
  <c r="PU52" i="27"/>
  <c r="PO52" i="27"/>
  <c r="PH52" i="27"/>
  <c r="PB52" i="27"/>
  <c r="OU52" i="27"/>
  <c r="OO52" i="27"/>
  <c r="OH52" i="27"/>
  <c r="NU52" i="27"/>
  <c r="NO52" i="27"/>
  <c r="NH52" i="27"/>
  <c r="NB52" i="27"/>
  <c r="MU52" i="27"/>
  <c r="MO52" i="27"/>
  <c r="MH52" i="27"/>
  <c r="LU52" i="27"/>
  <c r="LO52" i="27"/>
  <c r="LH52" i="27"/>
  <c r="LB52" i="27"/>
  <c r="KU52" i="27"/>
  <c r="KH52" i="27"/>
  <c r="JU52" i="27"/>
  <c r="JO52" i="27"/>
  <c r="JH52" i="27"/>
  <c r="IU52" i="27"/>
  <c r="IO52" i="27"/>
  <c r="IH52" i="27"/>
  <c r="IB52" i="27"/>
  <c r="HU52" i="27"/>
  <c r="HH52" i="27"/>
  <c r="GU52" i="27"/>
  <c r="GO52" i="27"/>
  <c r="GH52" i="27"/>
  <c r="GB52" i="27"/>
  <c r="FU52" i="27"/>
  <c r="FH52" i="27"/>
  <c r="EU52" i="27"/>
  <c r="EO52" i="27"/>
  <c r="EH52" i="27"/>
  <c r="DS52" i="27"/>
  <c r="DM52" i="27"/>
  <c r="DF52" i="27"/>
  <c r="CZ52" i="27"/>
  <c r="CS52" i="27"/>
  <c r="CM52" i="27"/>
  <c r="CF52" i="27"/>
  <c r="BS52" i="27"/>
  <c r="BM52" i="27"/>
  <c r="AX52" i="27"/>
  <c r="AQ52" i="27"/>
  <c r="AD52" i="27"/>
  <c r="Q52" i="27"/>
  <c r="Z52" i="27" s="1"/>
  <c r="AFO51" i="27"/>
  <c r="AFB51" i="27"/>
  <c r="AEU51" i="27"/>
  <c r="AEO51" i="27"/>
  <c r="AEH51" i="27"/>
  <c r="AEB51" i="27"/>
  <c r="ADH51" i="27"/>
  <c r="ADB51" i="27"/>
  <c r="ACH51" i="27"/>
  <c r="ACQ51" i="27" s="1"/>
  <c r="ACB51" i="27"/>
  <c r="ABU51" i="27"/>
  <c r="ABH51" i="27"/>
  <c r="ABB51" i="27"/>
  <c r="AAH51" i="27"/>
  <c r="AAB51" i="27"/>
  <c r="ZU51" i="27"/>
  <c r="ZH51" i="27"/>
  <c r="ZB51" i="27"/>
  <c r="YU51" i="27"/>
  <c r="YB51" i="27"/>
  <c r="XH51" i="27"/>
  <c r="XB51" i="27"/>
  <c r="WO51" i="27"/>
  <c r="WH51" i="27"/>
  <c r="WB51" i="27"/>
  <c r="VH51" i="27"/>
  <c r="VB51" i="27"/>
  <c r="UH51" i="27"/>
  <c r="UB51" i="27"/>
  <c r="TO51" i="27"/>
  <c r="TB51" i="27"/>
  <c r="SU51" i="27"/>
  <c r="SH51" i="27"/>
  <c r="SB51" i="27"/>
  <c r="RH51" i="27"/>
  <c r="RB51" i="27"/>
  <c r="QH51" i="27"/>
  <c r="QB51" i="27"/>
  <c r="PU51" i="27"/>
  <c r="PH51" i="27"/>
  <c r="PB51" i="27"/>
  <c r="OU51" i="27"/>
  <c r="OH51" i="27"/>
  <c r="OB51" i="27"/>
  <c r="NH51" i="27"/>
  <c r="NB51" i="27"/>
  <c r="MU51" i="27"/>
  <c r="MO51" i="27"/>
  <c r="MH51" i="27"/>
  <c r="MB51" i="27"/>
  <c r="LB51" i="27"/>
  <c r="KB51" i="27"/>
  <c r="JH51" i="27"/>
  <c r="JB51" i="27"/>
  <c r="IO51" i="27"/>
  <c r="IH51" i="27"/>
  <c r="HU51" i="27"/>
  <c r="HH51" i="27"/>
  <c r="HB51" i="27"/>
  <c r="GO51" i="27"/>
  <c r="GH51" i="27"/>
  <c r="FU51" i="27"/>
  <c r="FH51" i="27"/>
  <c r="FB51" i="27"/>
  <c r="EO51" i="27"/>
  <c r="EH51" i="27"/>
  <c r="DZ51" i="27"/>
  <c r="DM51" i="27"/>
  <c r="DF51" i="27"/>
  <c r="CS51" i="27"/>
  <c r="CF51" i="27"/>
  <c r="BM51" i="27"/>
  <c r="BF51" i="27"/>
  <c r="AQ51" i="27"/>
  <c r="AD51" i="27"/>
  <c r="P51" i="27"/>
  <c r="Y51" i="27" s="1"/>
  <c r="AFL50" i="27"/>
  <c r="AFK50" i="27"/>
  <c r="AEL50" i="27"/>
  <c r="AEK50" i="27"/>
  <c r="ADY50" i="27"/>
  <c r="ADX50" i="27"/>
  <c r="ADL50" i="27"/>
  <c r="ADK50" i="27"/>
  <c r="AAL50" i="27"/>
  <c r="AAK50" i="27"/>
  <c r="ZY50" i="27"/>
  <c r="ZX50" i="27"/>
  <c r="ZL50" i="27"/>
  <c r="ZK50" i="27"/>
  <c r="XY50" i="27"/>
  <c r="XX50" i="27"/>
  <c r="VY50" i="27"/>
  <c r="VX50" i="27"/>
  <c r="VL50" i="27"/>
  <c r="VK50" i="27"/>
  <c r="UL50" i="27"/>
  <c r="UK50" i="27"/>
  <c r="RL50" i="27"/>
  <c r="RK50" i="27"/>
  <c r="QL50" i="27"/>
  <c r="QK50" i="27"/>
  <c r="PY50" i="27"/>
  <c r="PX50" i="27"/>
  <c r="OY50" i="27"/>
  <c r="OX50" i="27"/>
  <c r="OL50" i="27"/>
  <c r="OK50" i="27"/>
  <c r="NY50" i="27"/>
  <c r="NX50" i="27"/>
  <c r="NL50" i="27"/>
  <c r="NK50" i="27"/>
  <c r="MY50" i="27"/>
  <c r="MX50" i="27"/>
  <c r="ML50" i="27"/>
  <c r="MK50" i="27"/>
  <c r="LY50" i="27"/>
  <c r="LX50" i="27"/>
  <c r="LL50" i="27"/>
  <c r="LK50" i="27"/>
  <c r="KY50" i="27"/>
  <c r="KX50" i="27"/>
  <c r="JL50" i="27"/>
  <c r="JK50" i="27"/>
  <c r="DW50" i="27"/>
  <c r="DV50" i="27"/>
  <c r="AFJ48" i="27"/>
  <c r="AFO49" i="27"/>
  <c r="AFO48" i="27" s="1"/>
  <c r="AEY48" i="27"/>
  <c r="AEX48" i="27"/>
  <c r="AEW48" i="27"/>
  <c r="AFB49" i="27"/>
  <c r="AFB48" i="27" s="1"/>
  <c r="AEU49" i="27"/>
  <c r="AEJ48" i="27"/>
  <c r="AEO49" i="27"/>
  <c r="AEO48" i="27" s="1"/>
  <c r="AEH49" i="27"/>
  <c r="AEB49" i="27"/>
  <c r="AEB48" i="27" s="1"/>
  <c r="ADU48" i="27"/>
  <c r="ADJ48" i="27"/>
  <c r="ADH49" i="27"/>
  <c r="ACY48" i="27"/>
  <c r="ACX48" i="27"/>
  <c r="ADB49" i="27"/>
  <c r="ADB48" i="27" s="1"/>
  <c r="ACU48" i="27"/>
  <c r="ACL48" i="27"/>
  <c r="ACK48" i="27"/>
  <c r="ACI48" i="27"/>
  <c r="ACH49" i="27"/>
  <c r="ACQ49" i="27" s="1"/>
  <c r="ABY48" i="27"/>
  <c r="ABX48" i="27"/>
  <c r="ABW48" i="27"/>
  <c r="ABV48" i="27"/>
  <c r="ABU49" i="27"/>
  <c r="ABL48" i="27"/>
  <c r="ABK48" i="27"/>
  <c r="ABJ48" i="27"/>
  <c r="ABH49" i="27"/>
  <c r="AAY48" i="27"/>
  <c r="AAX48" i="27"/>
  <c r="ABB49" i="27"/>
  <c r="ABB48" i="27" s="1"/>
  <c r="AAU48" i="27"/>
  <c r="AAJ48" i="27"/>
  <c r="ZW48" i="27"/>
  <c r="AAB49" i="27"/>
  <c r="AAB48" i="27" s="1"/>
  <c r="ZJ48" i="27"/>
  <c r="ZH49" i="27"/>
  <c r="YY48" i="27"/>
  <c r="YX48" i="27"/>
  <c r="YW48" i="27"/>
  <c r="ZB49" i="27"/>
  <c r="ZB48" i="27" s="1"/>
  <c r="YL48" i="27"/>
  <c r="YK48" i="27"/>
  <c r="YJ48" i="27"/>
  <c r="YI48" i="27"/>
  <c r="XW48" i="27"/>
  <c r="YB49" i="27"/>
  <c r="YB48" i="27" s="1"/>
  <c r="XL48" i="27"/>
  <c r="XK48" i="27"/>
  <c r="XJ48" i="27"/>
  <c r="WY48" i="27"/>
  <c r="WX48" i="27"/>
  <c r="XB49" i="27"/>
  <c r="XB48" i="27" s="1"/>
  <c r="WU48" i="27"/>
  <c r="WL48" i="27"/>
  <c r="WK48" i="27"/>
  <c r="WI48" i="27"/>
  <c r="WH49" i="27"/>
  <c r="WB49" i="27"/>
  <c r="WB48" i="27" s="1"/>
  <c r="VU48" i="27"/>
  <c r="VH48" i="27"/>
  <c r="UY48" i="27"/>
  <c r="UX48" i="27"/>
  <c r="VB49" i="27"/>
  <c r="VB48" i="27" s="1"/>
  <c r="UJ48" i="27"/>
  <c r="UH49" i="27"/>
  <c r="TY48" i="27"/>
  <c r="TX48" i="27"/>
  <c r="TW48" i="27"/>
  <c r="UB49" i="27"/>
  <c r="UB48" i="27" s="1"/>
  <c r="TU48" i="27"/>
  <c r="TL48" i="27"/>
  <c r="TK48" i="27"/>
  <c r="TJ48" i="27"/>
  <c r="TO49" i="27"/>
  <c r="TO48" i="27" s="1"/>
  <c r="SY48" i="27"/>
  <c r="SX48" i="27"/>
  <c r="SW48" i="27"/>
  <c r="TB49" i="27"/>
  <c r="TB48" i="27" s="1"/>
  <c r="SU49" i="27"/>
  <c r="SL48" i="27"/>
  <c r="SK48" i="27"/>
  <c r="SJ48" i="27"/>
  <c r="SI48" i="27"/>
  <c r="SH49" i="27"/>
  <c r="RY48" i="27"/>
  <c r="RX48" i="27"/>
  <c r="RW48" i="27"/>
  <c r="SB49" i="27"/>
  <c r="SB48" i="27" s="1"/>
  <c r="RU48" i="27"/>
  <c r="RJ48" i="27"/>
  <c r="RH49" i="27"/>
  <c r="QY48" i="27"/>
  <c r="QX48" i="27"/>
  <c r="RB49" i="27"/>
  <c r="RB48" i="27" s="1"/>
  <c r="QU48" i="27"/>
  <c r="QJ48" i="27"/>
  <c r="PW48" i="27"/>
  <c r="QB49" i="27"/>
  <c r="QB48" i="27" s="1"/>
  <c r="PL48" i="27"/>
  <c r="PK48" i="27"/>
  <c r="PJ48" i="27"/>
  <c r="OW48" i="27"/>
  <c r="PB49" i="27"/>
  <c r="PB48" i="27" s="1"/>
  <c r="OJ48" i="27"/>
  <c r="OH49" i="27"/>
  <c r="OB49" i="27"/>
  <c r="OB48" i="27" s="1"/>
  <c r="NU48" i="27"/>
  <c r="NH49" i="27"/>
  <c r="MW48" i="27"/>
  <c r="NB49" i="27"/>
  <c r="NB48" i="27" s="1"/>
  <c r="MU49" i="27"/>
  <c r="MJ48" i="27"/>
  <c r="MO49" i="27"/>
  <c r="MO48" i="27" s="1"/>
  <c r="MH49" i="27"/>
  <c r="MB49" i="27"/>
  <c r="MB48" i="27" s="1"/>
  <c r="LU48" i="27"/>
  <c r="LJ48" i="27"/>
  <c r="LH49" i="27"/>
  <c r="KW48" i="27"/>
  <c r="LB49" i="27"/>
  <c r="LB48" i="27" s="1"/>
  <c r="KU49" i="27"/>
  <c r="KL48" i="27"/>
  <c r="KK48" i="27"/>
  <c r="KJ48" i="27"/>
  <c r="KI48" i="27"/>
  <c r="KH49" i="27"/>
  <c r="JY48" i="27"/>
  <c r="JX48" i="27"/>
  <c r="JW48" i="27"/>
  <c r="KB49" i="27"/>
  <c r="KB48" i="27" s="1"/>
  <c r="JU48" i="27"/>
  <c r="JJ48" i="27"/>
  <c r="JH49" i="27"/>
  <c r="IY48" i="27"/>
  <c r="IX48" i="27"/>
  <c r="JB49" i="27"/>
  <c r="JB48" i="27" s="1"/>
  <c r="IU48" i="27"/>
  <c r="IL48" i="27"/>
  <c r="IK48" i="27"/>
  <c r="IO49" i="27"/>
  <c r="IO48" i="27" s="1"/>
  <c r="IH49" i="27"/>
  <c r="HY48" i="27"/>
  <c r="HX48" i="27"/>
  <c r="HW48" i="27"/>
  <c r="HU49" i="27"/>
  <c r="HL48" i="27"/>
  <c r="HK48" i="27"/>
  <c r="HJ48" i="27"/>
  <c r="HH49" i="27"/>
  <c r="GY48" i="27"/>
  <c r="GX48" i="27"/>
  <c r="HB49" i="27"/>
  <c r="HB48" i="27" s="1"/>
  <c r="GU48" i="27"/>
  <c r="GL48" i="27"/>
  <c r="GK48" i="27"/>
  <c r="GO49" i="27"/>
  <c r="GO48" i="27" s="1"/>
  <c r="GH49" i="27"/>
  <c r="FY48" i="27"/>
  <c r="FX48" i="27"/>
  <c r="FW48" i="27"/>
  <c r="FU49" i="27"/>
  <c r="FL48" i="27"/>
  <c r="FK48" i="27"/>
  <c r="FJ48" i="27"/>
  <c r="FH49" i="27"/>
  <c r="EY48" i="27"/>
  <c r="EX48" i="27"/>
  <c r="FB49" i="27"/>
  <c r="FB48" i="27" s="1"/>
  <c r="EU48" i="27"/>
  <c r="EL48" i="27"/>
  <c r="EK48" i="27"/>
  <c r="EO49" i="27"/>
  <c r="EO48" i="27" s="1"/>
  <c r="EH49" i="27"/>
  <c r="DZ49" i="27"/>
  <c r="DZ48" i="27" s="1"/>
  <c r="DS48" i="27"/>
  <c r="DJ48" i="27"/>
  <c r="DI48" i="27"/>
  <c r="DH48" i="27"/>
  <c r="DM49" i="27"/>
  <c r="DM48" i="27" s="1"/>
  <c r="DF49" i="27"/>
  <c r="CW48" i="27"/>
  <c r="CV48" i="27"/>
  <c r="CU48" i="27"/>
  <c r="CS49" i="27"/>
  <c r="CJ48" i="27"/>
  <c r="CI48" i="27"/>
  <c r="CG48" i="27"/>
  <c r="CF49" i="27"/>
  <c r="BW48" i="27"/>
  <c r="BV48" i="27"/>
  <c r="BU48" i="27"/>
  <c r="BZ49" i="27"/>
  <c r="BZ48" i="27" s="1"/>
  <c r="BS48" i="27"/>
  <c r="BJ48" i="27"/>
  <c r="BI48" i="27"/>
  <c r="BH48" i="27"/>
  <c r="BM49" i="27"/>
  <c r="BM48" i="27" s="1"/>
  <c r="BF49" i="27"/>
  <c r="AU48" i="27"/>
  <c r="AT48" i="27"/>
  <c r="AS48" i="27"/>
  <c r="AR48" i="27"/>
  <c r="AQ49" i="27"/>
  <c r="AH48" i="27"/>
  <c r="AG48" i="27"/>
  <c r="AF48" i="27"/>
  <c r="AD49" i="27"/>
  <c r="U48" i="27"/>
  <c r="T48" i="27"/>
  <c r="S48" i="27"/>
  <c r="X48" i="27"/>
  <c r="Q48" i="27"/>
  <c r="AFL48" i="27"/>
  <c r="AFK48" i="27"/>
  <c r="AFI48" i="27"/>
  <c r="AEV48" i="27"/>
  <c r="AEL48" i="27"/>
  <c r="AEK48" i="27"/>
  <c r="ADY48" i="27"/>
  <c r="ADX48" i="27"/>
  <c r="ADL48" i="27"/>
  <c r="ADK48" i="27"/>
  <c r="AAL48" i="27"/>
  <c r="AAK48" i="27"/>
  <c r="ZY48" i="27"/>
  <c r="ZX48" i="27"/>
  <c r="ZL48" i="27"/>
  <c r="ZK48" i="27"/>
  <c r="XY48" i="27"/>
  <c r="XX48" i="27"/>
  <c r="VY48" i="27"/>
  <c r="VX48" i="27"/>
  <c r="VL48" i="27"/>
  <c r="VK48" i="27"/>
  <c r="UL48" i="27"/>
  <c r="UK48" i="27"/>
  <c r="RL48" i="27"/>
  <c r="RK48" i="27"/>
  <c r="QL48" i="27"/>
  <c r="QK48" i="27"/>
  <c r="PY48" i="27"/>
  <c r="PX48" i="27"/>
  <c r="OY48" i="27"/>
  <c r="OX48" i="27"/>
  <c r="OL48" i="27"/>
  <c r="OK48" i="27"/>
  <c r="NY48" i="27"/>
  <c r="NX48" i="27"/>
  <c r="NL48" i="27"/>
  <c r="NK48" i="27"/>
  <c r="MY48" i="27"/>
  <c r="MX48" i="27"/>
  <c r="ML48" i="27"/>
  <c r="MK48" i="27"/>
  <c r="LY48" i="27"/>
  <c r="LX48" i="27"/>
  <c r="LL48" i="27"/>
  <c r="LK48" i="27"/>
  <c r="KY48" i="27"/>
  <c r="KX48" i="27"/>
  <c r="JL48" i="27"/>
  <c r="JK48" i="27"/>
  <c r="DW48" i="27"/>
  <c r="DV48" i="27"/>
  <c r="AFO47" i="27"/>
  <c r="AFH47" i="27"/>
  <c r="AFQ47" i="27" s="1"/>
  <c r="AFB47" i="27"/>
  <c r="AEZ47" i="27"/>
  <c r="AEU47" i="27"/>
  <c r="AFD47" i="27" s="1"/>
  <c r="AET47" i="27"/>
  <c r="AFA47" i="27" s="1"/>
  <c r="AEO47" i="27"/>
  <c r="AEM47" i="27"/>
  <c r="AEH47" i="27"/>
  <c r="AEQ47" i="27" s="1"/>
  <c r="AEG47" i="27"/>
  <c r="AEP47" i="27" s="1"/>
  <c r="AEB47" i="27"/>
  <c r="ADU47" i="27"/>
  <c r="AED47" i="27" s="1"/>
  <c r="ADO47" i="27"/>
  <c r="ADM47" i="27"/>
  <c r="ADH47" i="27"/>
  <c r="ADQ47" i="27" s="1"/>
  <c r="ADG47" i="27"/>
  <c r="ADP47" i="27" s="1"/>
  <c r="ADB47" i="27"/>
  <c r="ACZ47" i="27"/>
  <c r="ACU47" i="27"/>
  <c r="ADD47" i="27" s="1"/>
  <c r="ACT47" i="27"/>
  <c r="ADC47" i="27" s="1"/>
  <c r="ACH47" i="27"/>
  <c r="ACQ47" i="27" s="1"/>
  <c r="ACB47" i="27"/>
  <c r="ABZ47" i="27"/>
  <c r="ABU47" i="27"/>
  <c r="ACD47" i="27" s="1"/>
  <c r="ABT47" i="27"/>
  <c r="ACC47" i="27" s="1"/>
  <c r="ABO47" i="27"/>
  <c r="ABM47" i="27"/>
  <c r="ABH47" i="27"/>
  <c r="ABQ47" i="27" s="1"/>
  <c r="ABG47" i="27"/>
  <c r="ABN47" i="27" s="1"/>
  <c r="ABB47" i="27"/>
  <c r="AAZ47" i="27"/>
  <c r="AAU47" i="27"/>
  <c r="ABD47" i="27" s="1"/>
  <c r="AAT47" i="27"/>
  <c r="ABA47" i="27" s="1"/>
  <c r="AAO47" i="27"/>
  <c r="AAM47" i="27"/>
  <c r="AAH47" i="27"/>
  <c r="AAQ47" i="27" s="1"/>
  <c r="AAG47" i="27"/>
  <c r="AAP47" i="27" s="1"/>
  <c r="AAB47" i="27"/>
  <c r="ZZ47" i="27"/>
  <c r="ZU47" i="27"/>
  <c r="AAD47" i="27" s="1"/>
  <c r="ZT47" i="27"/>
  <c r="AAC47" i="27" s="1"/>
  <c r="ZO47" i="27"/>
  <c r="ZM47" i="27"/>
  <c r="ZH47" i="27"/>
  <c r="ZQ47" i="27" s="1"/>
  <c r="ZG47" i="27"/>
  <c r="ZP47" i="27" s="1"/>
  <c r="ZB47" i="27"/>
  <c r="YU47" i="27"/>
  <c r="ZD47" i="27" s="1"/>
  <c r="YO47" i="27"/>
  <c r="YH47" i="27"/>
  <c r="YQ47" i="27" s="1"/>
  <c r="YB47" i="27"/>
  <c r="XZ47" i="27"/>
  <c r="XU47" i="27"/>
  <c r="YD47" i="27" s="1"/>
  <c r="XT47" i="27"/>
  <c r="YC47" i="27" s="1"/>
  <c r="XO47" i="27"/>
  <c r="XM47" i="27"/>
  <c r="XH47" i="27"/>
  <c r="XQ47" i="27" s="1"/>
  <c r="XG47" i="27"/>
  <c r="XN47" i="27" s="1"/>
  <c r="XB47" i="27"/>
  <c r="WZ47" i="27"/>
  <c r="WU47" i="27"/>
  <c r="XD47" i="27" s="1"/>
  <c r="WT47" i="27"/>
  <c r="XA47" i="27" s="1"/>
  <c r="WO47" i="27"/>
  <c r="WH47" i="27"/>
  <c r="WQ47" i="27" s="1"/>
  <c r="WB47" i="27"/>
  <c r="VZ47" i="27"/>
  <c r="VU47" i="27"/>
  <c r="WD47" i="27" s="1"/>
  <c r="VT47" i="27"/>
  <c r="WA47" i="27" s="1"/>
  <c r="VO47" i="27"/>
  <c r="VH47" i="27"/>
  <c r="VQ47" i="27" s="1"/>
  <c r="VB47" i="27"/>
  <c r="UZ47" i="27"/>
  <c r="UT47" i="27"/>
  <c r="VA47" i="27" s="1"/>
  <c r="UO47" i="27"/>
  <c r="UH47" i="27"/>
  <c r="UQ47" i="27" s="1"/>
  <c r="UB47" i="27"/>
  <c r="TZ47" i="27"/>
  <c r="TU47" i="27"/>
  <c r="UD47" i="27" s="1"/>
  <c r="TT47" i="27"/>
  <c r="UA47" i="27" s="1"/>
  <c r="TO47" i="27"/>
  <c r="TH47" i="27"/>
  <c r="TQ47" i="27" s="1"/>
  <c r="TB47" i="27"/>
  <c r="SZ47" i="27"/>
  <c r="SU47" i="27"/>
  <c r="TD47" i="27" s="1"/>
  <c r="ST47" i="27"/>
  <c r="TA47" i="27" s="1"/>
  <c r="SO47" i="27"/>
  <c r="SB47" i="27"/>
  <c r="RU47" i="27"/>
  <c r="SD47" i="27" s="1"/>
  <c r="RO47" i="27"/>
  <c r="RH47" i="27"/>
  <c r="RQ47" i="27" s="1"/>
  <c r="RB47" i="27"/>
  <c r="QZ47" i="27"/>
  <c r="QU47" i="27"/>
  <c r="RD47" i="27" s="1"/>
  <c r="QT47" i="27"/>
  <c r="RC47" i="27" s="1"/>
  <c r="QO47" i="27"/>
  <c r="QM47" i="27"/>
  <c r="QH47" i="27"/>
  <c r="QQ47" i="27" s="1"/>
  <c r="QG47" i="27"/>
  <c r="QN47" i="27" s="1"/>
  <c r="QB47" i="27"/>
  <c r="PZ47" i="27"/>
  <c r="PU47" i="27"/>
  <c r="QD47" i="27" s="1"/>
  <c r="PT47" i="27"/>
  <c r="QA47" i="27" s="1"/>
  <c r="PO47" i="27"/>
  <c r="PM47" i="27"/>
  <c r="PH47" i="27"/>
  <c r="PQ47" i="27" s="1"/>
  <c r="PG47" i="27"/>
  <c r="PB47" i="27"/>
  <c r="OU47" i="27"/>
  <c r="PD47" i="27" s="1"/>
  <c r="OO47" i="27"/>
  <c r="OM47" i="27"/>
  <c r="OH47" i="27"/>
  <c r="OQ47" i="27" s="1"/>
  <c r="OG47" i="27"/>
  <c r="OB47" i="27"/>
  <c r="NZ47" i="27"/>
  <c r="NU47" i="27"/>
  <c r="OD47" i="27" s="1"/>
  <c r="NT47" i="27"/>
  <c r="OA47" i="27" s="1"/>
  <c r="NO47" i="27"/>
  <c r="NH47" i="27"/>
  <c r="NQ47" i="27" s="1"/>
  <c r="NB47" i="27"/>
  <c r="MU47" i="27"/>
  <c r="ND47" i="27" s="1"/>
  <c r="MO47" i="27"/>
  <c r="MM47" i="27"/>
  <c r="MH47" i="27"/>
  <c r="MQ47" i="27" s="1"/>
  <c r="MG47" i="27"/>
  <c r="MB47" i="27"/>
  <c r="LZ47" i="27"/>
  <c r="LU47" i="27"/>
  <c r="MD47" i="27" s="1"/>
  <c r="LT47" i="27"/>
  <c r="MC47" i="27" s="1"/>
  <c r="LO47" i="27"/>
  <c r="LM47" i="27"/>
  <c r="LH47" i="27"/>
  <c r="LQ47" i="27" s="1"/>
  <c r="LG47" i="27"/>
  <c r="LN47" i="27" s="1"/>
  <c r="LB47" i="27"/>
  <c r="KU47" i="27"/>
  <c r="LD47" i="27" s="1"/>
  <c r="KO47" i="27"/>
  <c r="KM47" i="27"/>
  <c r="KH47" i="27"/>
  <c r="KQ47" i="27" s="1"/>
  <c r="KG47" i="27"/>
  <c r="KP47" i="27" s="1"/>
  <c r="KB47" i="27"/>
  <c r="JZ47" i="27"/>
  <c r="JU47" i="27"/>
  <c r="KD47" i="27" s="1"/>
  <c r="JT47" i="27"/>
  <c r="KA47" i="27" s="1"/>
  <c r="JO47" i="27"/>
  <c r="JM47" i="27"/>
  <c r="JH47" i="27"/>
  <c r="JQ47" i="27" s="1"/>
  <c r="JG47" i="27"/>
  <c r="JB47" i="27"/>
  <c r="IZ47" i="27"/>
  <c r="IU47" i="27"/>
  <c r="JD47" i="27" s="1"/>
  <c r="IT47" i="27"/>
  <c r="JC47" i="27" s="1"/>
  <c r="IO47" i="27"/>
  <c r="IH47" i="27"/>
  <c r="IQ47" i="27" s="1"/>
  <c r="IB47" i="27"/>
  <c r="HZ47" i="27"/>
  <c r="HU47" i="27"/>
  <c r="ID47" i="27" s="1"/>
  <c r="HT47" i="27"/>
  <c r="IC47" i="27" s="1"/>
  <c r="HO47" i="27"/>
  <c r="HM47" i="27"/>
  <c r="HH47" i="27"/>
  <c r="HQ47" i="27" s="1"/>
  <c r="HG47" i="27"/>
  <c r="HN47" i="27" s="1"/>
  <c r="HB47" i="27"/>
  <c r="GZ47" i="27"/>
  <c r="GU47" i="27"/>
  <c r="HD47" i="27" s="1"/>
  <c r="GT47" i="27"/>
  <c r="HA47" i="27" s="1"/>
  <c r="GO47" i="27"/>
  <c r="GH47" i="27"/>
  <c r="GQ47" i="27" s="1"/>
  <c r="GB47" i="27"/>
  <c r="FZ47" i="27"/>
  <c r="FU47" i="27"/>
  <c r="GD47" i="27" s="1"/>
  <c r="FT47" i="27"/>
  <c r="GA47" i="27" s="1"/>
  <c r="FO47" i="27"/>
  <c r="FM47" i="27"/>
  <c r="FH47" i="27"/>
  <c r="FQ47" i="27" s="1"/>
  <c r="FG47" i="27"/>
  <c r="FB47" i="27"/>
  <c r="EU47" i="27"/>
  <c r="FD47" i="27" s="1"/>
  <c r="EO47" i="27"/>
  <c r="EM47" i="27"/>
  <c r="EH47" i="27"/>
  <c r="EQ47" i="27" s="1"/>
  <c r="EG47" i="27"/>
  <c r="DZ47" i="27"/>
  <c r="DM47" i="27"/>
  <c r="DF47" i="27"/>
  <c r="DO47" i="27" s="1"/>
  <c r="CZ47" i="27"/>
  <c r="CM47" i="27"/>
  <c r="CK47" i="27"/>
  <c r="CF47" i="27"/>
  <c r="CO47" i="27" s="1"/>
  <c r="CE47" i="27"/>
  <c r="CL47" i="27" s="1"/>
  <c r="BZ47" i="27"/>
  <c r="BM47" i="27"/>
  <c r="BF47" i="27"/>
  <c r="BO47" i="27" s="1"/>
  <c r="AX47" i="27"/>
  <c r="AK47" i="27"/>
  <c r="Q47" i="27"/>
  <c r="Z47" i="27" s="1"/>
  <c r="AFO46" i="27"/>
  <c r="AEY45" i="27"/>
  <c r="AEX45" i="27"/>
  <c r="AEW45" i="27"/>
  <c r="AEV45" i="27"/>
  <c r="AEU46" i="27"/>
  <c r="AEO46" i="27"/>
  <c r="ADW45" i="27"/>
  <c r="ADU46" i="27"/>
  <c r="ADJ45" i="27"/>
  <c r="ADH46" i="27"/>
  <c r="ACY45" i="27"/>
  <c r="ACX45" i="27"/>
  <c r="ACU46" i="27"/>
  <c r="ACL45" i="27"/>
  <c r="ACK45" i="27"/>
  <c r="ABY45" i="27"/>
  <c r="ABX45" i="27"/>
  <c r="ABU46" i="27"/>
  <c r="ABL45" i="27"/>
  <c r="ABK45" i="27"/>
  <c r="ABO46" i="27"/>
  <c r="AAY45" i="27"/>
  <c r="AAX45" i="27"/>
  <c r="AAW45" i="27"/>
  <c r="AAU46" i="27"/>
  <c r="AAJ45" i="27"/>
  <c r="AAO46" i="27"/>
  <c r="AAH46" i="27"/>
  <c r="ZW45" i="27"/>
  <c r="AAB46" i="27"/>
  <c r="ZU46" i="27"/>
  <c r="ZO46" i="27"/>
  <c r="YY45" i="27"/>
  <c r="YX45" i="27"/>
  <c r="YW45" i="27"/>
  <c r="ZB46" i="27"/>
  <c r="YU46" i="27"/>
  <c r="YL45" i="27"/>
  <c r="YK45" i="27"/>
  <c r="YJ45" i="27"/>
  <c r="YI45" i="27"/>
  <c r="YH46" i="27"/>
  <c r="XW45" i="27"/>
  <c r="YB46" i="27"/>
  <c r="XU46" i="27"/>
  <c r="XL45" i="27"/>
  <c r="XK45" i="27"/>
  <c r="XJ45" i="27"/>
  <c r="XH46" i="27"/>
  <c r="WY45" i="27"/>
  <c r="WX45" i="27"/>
  <c r="WW45" i="27"/>
  <c r="WL45" i="27"/>
  <c r="WK45" i="27"/>
  <c r="WO46" i="27"/>
  <c r="VW45" i="27"/>
  <c r="VU46" i="27"/>
  <c r="VJ45" i="27"/>
  <c r="VO46" i="27"/>
  <c r="VH46" i="27"/>
  <c r="UY45" i="27"/>
  <c r="UX45" i="27"/>
  <c r="UW45" i="27"/>
  <c r="UJ45" i="27"/>
  <c r="UO46" i="27"/>
  <c r="UH46" i="27"/>
  <c r="TY45" i="27"/>
  <c r="TX45" i="27"/>
  <c r="TW45" i="27"/>
  <c r="TU46" i="27"/>
  <c r="TL45" i="27"/>
  <c r="TK45" i="27"/>
  <c r="TO46" i="27"/>
  <c r="SY45" i="27"/>
  <c r="SX45" i="27"/>
  <c r="SW45" i="27"/>
  <c r="SV45" i="27"/>
  <c r="SL45" i="27"/>
  <c r="SK45" i="27"/>
  <c r="SJ45" i="27"/>
  <c r="SO46" i="27"/>
  <c r="SH46" i="27"/>
  <c r="RY45" i="27"/>
  <c r="RX45" i="27"/>
  <c r="RW45" i="27"/>
  <c r="RU46" i="27"/>
  <c r="RJ45" i="27"/>
  <c r="RH46" i="27"/>
  <c r="QY45" i="27"/>
  <c r="QX45" i="27"/>
  <c r="QU45" i="27"/>
  <c r="QJ45" i="27"/>
  <c r="QO46" i="27"/>
  <c r="QH46" i="27"/>
  <c r="PW45" i="27"/>
  <c r="PU46" i="27"/>
  <c r="PL45" i="27"/>
  <c r="PK45" i="27"/>
  <c r="PJ45" i="27"/>
  <c r="PO46" i="27"/>
  <c r="OW45" i="27"/>
  <c r="PB46" i="27"/>
  <c r="OU46" i="27"/>
  <c r="OO46" i="27"/>
  <c r="NW45" i="27"/>
  <c r="NU46" i="27"/>
  <c r="NJ45" i="27"/>
  <c r="NO46" i="27"/>
  <c r="NH46" i="27"/>
  <c r="MW45" i="27"/>
  <c r="MU46" i="27"/>
  <c r="MO46" i="27"/>
  <c r="LW45" i="27"/>
  <c r="MB46" i="27"/>
  <c r="LJ45" i="27"/>
  <c r="LO46" i="27"/>
  <c r="KW45" i="27"/>
  <c r="KU46" i="27"/>
  <c r="KL45" i="27"/>
  <c r="KK45" i="27"/>
  <c r="KO46" i="27"/>
  <c r="JY45" i="27"/>
  <c r="JX45" i="27"/>
  <c r="JW45" i="27"/>
  <c r="JU46" i="27"/>
  <c r="JJ45" i="27"/>
  <c r="JO46" i="27"/>
  <c r="JH46" i="27"/>
  <c r="IY45" i="27"/>
  <c r="IX45" i="27"/>
  <c r="IW45" i="27"/>
  <c r="IU45" i="27"/>
  <c r="IL45" i="27"/>
  <c r="IK45" i="27"/>
  <c r="IO46" i="27"/>
  <c r="HY45" i="27"/>
  <c r="HX45" i="27"/>
  <c r="HV45" i="27"/>
  <c r="HU46" i="27"/>
  <c r="HL45" i="27"/>
  <c r="HK45" i="27"/>
  <c r="HJ45" i="27"/>
  <c r="HO46" i="27"/>
  <c r="HH46" i="27"/>
  <c r="GY45" i="27"/>
  <c r="GX45" i="27"/>
  <c r="GW45" i="27"/>
  <c r="GU46" i="27"/>
  <c r="GL45" i="27"/>
  <c r="GK45" i="27"/>
  <c r="GO46" i="27"/>
  <c r="FY45" i="27"/>
  <c r="FX45" i="27"/>
  <c r="GB46" i="27"/>
  <c r="FU46" i="27"/>
  <c r="FL45" i="27"/>
  <c r="FK45" i="27"/>
  <c r="FJ45" i="27"/>
  <c r="FH46" i="27"/>
  <c r="EY45" i="27"/>
  <c r="EX45" i="27"/>
  <c r="EU46" i="27"/>
  <c r="EL45" i="27"/>
  <c r="EK45" i="27"/>
  <c r="EO46" i="27"/>
  <c r="DU45" i="27"/>
  <c r="DZ46" i="27"/>
  <c r="DS46" i="27"/>
  <c r="DJ45" i="27"/>
  <c r="DI45" i="27"/>
  <c r="DM46" i="27"/>
  <c r="CW45" i="27"/>
  <c r="CV45" i="27"/>
  <c r="CU45" i="27"/>
  <c r="CT45" i="27"/>
  <c r="CS46" i="27"/>
  <c r="CJ45" i="27"/>
  <c r="CI45" i="27"/>
  <c r="CM46" i="27"/>
  <c r="BW45" i="27"/>
  <c r="BV45" i="27"/>
  <c r="BU45" i="27"/>
  <c r="BS46" i="27"/>
  <c r="BJ45" i="27"/>
  <c r="BI45" i="27"/>
  <c r="BM46" i="27"/>
  <c r="AU45" i="27"/>
  <c r="AT45" i="27"/>
  <c r="AS45" i="27"/>
  <c r="AX46" i="27"/>
  <c r="AG45" i="27"/>
  <c r="AF45" i="27"/>
  <c r="AD46" i="27"/>
  <c r="U45" i="27"/>
  <c r="T45" i="27"/>
  <c r="S45" i="27"/>
  <c r="Q46" i="27"/>
  <c r="Z46" i="27" s="1"/>
  <c r="AFL45" i="27"/>
  <c r="AFK45" i="27"/>
  <c r="AEL45" i="27"/>
  <c r="AEK45" i="27"/>
  <c r="ADY45" i="27"/>
  <c r="ADX45" i="27"/>
  <c r="ADL45" i="27"/>
  <c r="ADK45" i="27"/>
  <c r="AAL45" i="27"/>
  <c r="AAK45" i="27"/>
  <c r="ZY45" i="27"/>
  <c r="ZX45" i="27"/>
  <c r="ZL45" i="27"/>
  <c r="ZK45" i="27"/>
  <c r="XY45" i="27"/>
  <c r="XX45" i="27"/>
  <c r="VY45" i="27"/>
  <c r="VX45" i="27"/>
  <c r="VL45" i="27"/>
  <c r="VK45" i="27"/>
  <c r="UL45" i="27"/>
  <c r="UK45" i="27"/>
  <c r="RL45" i="27"/>
  <c r="RK45" i="27"/>
  <c r="QL45" i="27"/>
  <c r="QK45" i="27"/>
  <c r="PY45" i="27"/>
  <c r="PX45" i="27"/>
  <c r="OY45" i="27"/>
  <c r="OX45" i="27"/>
  <c r="OL45" i="27"/>
  <c r="OK45" i="27"/>
  <c r="NY45" i="27"/>
  <c r="NX45" i="27"/>
  <c r="NL45" i="27"/>
  <c r="NK45" i="27"/>
  <c r="MY45" i="27"/>
  <c r="MX45" i="27"/>
  <c r="ML45" i="27"/>
  <c r="MK45" i="27"/>
  <c r="LY45" i="27"/>
  <c r="LX45" i="27"/>
  <c r="LL45" i="27"/>
  <c r="LK45" i="27"/>
  <c r="KY45" i="27"/>
  <c r="KX45" i="27"/>
  <c r="JL45" i="27"/>
  <c r="JK45" i="27"/>
  <c r="DW45" i="27"/>
  <c r="DV45" i="27"/>
  <c r="AFO44" i="27"/>
  <c r="AFO43" i="27" s="1"/>
  <c r="AFB44" i="27"/>
  <c r="AFB43" i="27" s="1"/>
  <c r="AEZ44" i="27"/>
  <c r="AEZ43" i="27" s="1"/>
  <c r="AEU44" i="27"/>
  <c r="AFD44" i="27" s="1"/>
  <c r="AET44" i="27"/>
  <c r="AEO44" i="27"/>
  <c r="AEO43" i="27" s="1"/>
  <c r="AEM44" i="27"/>
  <c r="AEM43" i="27" s="1"/>
  <c r="AEH44" i="27"/>
  <c r="AEQ44" i="27" s="1"/>
  <c r="AEG44" i="27"/>
  <c r="AEP44" i="27" s="1"/>
  <c r="AEB44" i="27"/>
  <c r="AEB43" i="27" s="1"/>
  <c r="ADO44" i="27"/>
  <c r="ADO43" i="27" s="1"/>
  <c r="ADM44" i="27"/>
  <c r="ADM43" i="27" s="1"/>
  <c r="ADH44" i="27"/>
  <c r="ADQ44" i="27" s="1"/>
  <c r="ADG44" i="27"/>
  <c r="ADN44" i="27" s="1"/>
  <c r="ADN43" i="27" s="1"/>
  <c r="ADB44" i="27"/>
  <c r="ADB43" i="27" s="1"/>
  <c r="ACZ44" i="27"/>
  <c r="ACZ43" i="27" s="1"/>
  <c r="ACU44" i="27"/>
  <c r="ADD44" i="27" s="1"/>
  <c r="ACT44" i="27"/>
  <c r="ADA44" i="27" s="1"/>
  <c r="ADA43" i="27" s="1"/>
  <c r="ACO43" i="27"/>
  <c r="ACO209" i="27" s="1"/>
  <c r="ACH44" i="27"/>
  <c r="ACQ44" i="27" s="1"/>
  <c r="ACB44" i="27"/>
  <c r="ACB43" i="27" s="1"/>
  <c r="ABZ44" i="27"/>
  <c r="ABZ43" i="27" s="1"/>
  <c r="ABU44" i="27"/>
  <c r="ACD44" i="27" s="1"/>
  <c r="ABT44" i="27"/>
  <c r="ACA44" i="27" s="1"/>
  <c r="ACA43" i="27" s="1"/>
  <c r="ABO44" i="27"/>
  <c r="ABO43" i="27" s="1"/>
  <c r="ABM44" i="27"/>
  <c r="ABM43" i="27" s="1"/>
  <c r="ABH44" i="27"/>
  <c r="ABQ44" i="27" s="1"/>
  <c r="ABG44" i="27"/>
  <c r="ABN44" i="27" s="1"/>
  <c r="ABN43" i="27" s="1"/>
  <c r="ABB44" i="27"/>
  <c r="ABB43" i="27" s="1"/>
  <c r="AAZ44" i="27"/>
  <c r="AAZ43" i="27" s="1"/>
  <c r="AAU44" i="27"/>
  <c r="ABD44" i="27" s="1"/>
  <c r="AAT44" i="27"/>
  <c r="AAO44" i="27"/>
  <c r="AAO43" i="27" s="1"/>
  <c r="AAM44" i="27"/>
  <c r="AAM43" i="27" s="1"/>
  <c r="AAH44" i="27"/>
  <c r="AAQ44" i="27" s="1"/>
  <c r="AAG44" i="27"/>
  <c r="AAP44" i="27" s="1"/>
  <c r="AAB44" i="27"/>
  <c r="AAB43" i="27" s="1"/>
  <c r="ZZ44" i="27"/>
  <c r="ZZ43" i="27" s="1"/>
  <c r="ZU44" i="27"/>
  <c r="AAD44" i="27" s="1"/>
  <c r="ZT44" i="27"/>
  <c r="AAA44" i="27" s="1"/>
  <c r="AAA43" i="27" s="1"/>
  <c r="ZO44" i="27"/>
  <c r="ZO43" i="27" s="1"/>
  <c r="ZM44" i="27"/>
  <c r="ZM43" i="27" s="1"/>
  <c r="ZH44" i="27"/>
  <c r="ZQ44" i="27" s="1"/>
  <c r="ZG44" i="27"/>
  <c r="ZN44" i="27" s="1"/>
  <c r="ZN43" i="27" s="1"/>
  <c r="ZB44" i="27"/>
  <c r="ZB43" i="27" s="1"/>
  <c r="YU44" i="27"/>
  <c r="ZD44" i="27" s="1"/>
  <c r="YO44" i="27"/>
  <c r="YO43" i="27" s="1"/>
  <c r="YH44" i="27"/>
  <c r="YQ44" i="27" s="1"/>
  <c r="YB44" i="27"/>
  <c r="YB43" i="27" s="1"/>
  <c r="XZ44" i="27"/>
  <c r="XZ43" i="27" s="1"/>
  <c r="XU44" i="27"/>
  <c r="YD44" i="27" s="1"/>
  <c r="XT44" i="27"/>
  <c r="YA44" i="27" s="1"/>
  <c r="YA43" i="27" s="1"/>
  <c r="XO44" i="27"/>
  <c r="XO43" i="27" s="1"/>
  <c r="XM44" i="27"/>
  <c r="XM43" i="27" s="1"/>
  <c r="XH44" i="27"/>
  <c r="XQ44" i="27" s="1"/>
  <c r="XG44" i="27"/>
  <c r="XN44" i="27" s="1"/>
  <c r="XN43" i="27" s="1"/>
  <c r="XB44" i="27"/>
  <c r="XB43" i="27" s="1"/>
  <c r="WZ44" i="27"/>
  <c r="WZ43" i="27" s="1"/>
  <c r="WU44" i="27"/>
  <c r="XD44" i="27" s="1"/>
  <c r="WT44" i="27"/>
  <c r="WO44" i="27"/>
  <c r="WO43" i="27" s="1"/>
  <c r="WB44" i="27"/>
  <c r="WB43" i="27" s="1"/>
  <c r="VZ44" i="27"/>
  <c r="VZ43" i="27" s="1"/>
  <c r="VU44" i="27"/>
  <c r="WD44" i="27" s="1"/>
  <c r="VT44" i="27"/>
  <c r="VO44" i="27"/>
  <c r="VO43" i="27" s="1"/>
  <c r="VB44" i="27"/>
  <c r="VB43" i="27" s="1"/>
  <c r="UZ44" i="27"/>
  <c r="UZ43" i="27" s="1"/>
  <c r="UT44" i="27"/>
  <c r="UO44" i="27"/>
  <c r="UO43" i="27" s="1"/>
  <c r="UB44" i="27"/>
  <c r="UB43" i="27" s="1"/>
  <c r="TZ44" i="27"/>
  <c r="TZ43" i="27" s="1"/>
  <c r="TU44" i="27"/>
  <c r="UD44" i="27" s="1"/>
  <c r="TT44" i="27"/>
  <c r="TO44" i="27"/>
  <c r="TO43" i="27" s="1"/>
  <c r="TB44" i="27"/>
  <c r="TB43" i="27" s="1"/>
  <c r="SZ44" i="27"/>
  <c r="SZ43" i="27" s="1"/>
  <c r="SU44" i="27"/>
  <c r="TD44" i="27" s="1"/>
  <c r="ST44" i="27"/>
  <c r="SO44" i="27"/>
  <c r="SO43" i="27" s="1"/>
  <c r="SB44" i="27"/>
  <c r="SB43" i="27" s="1"/>
  <c r="RU44" i="27"/>
  <c r="SD44" i="27" s="1"/>
  <c r="RO44" i="27"/>
  <c r="RO43" i="27" s="1"/>
  <c r="RH44" i="27"/>
  <c r="RQ44" i="27" s="1"/>
  <c r="RB44" i="27"/>
  <c r="RB43" i="27" s="1"/>
  <c r="QZ44" i="27"/>
  <c r="QZ43" i="27" s="1"/>
  <c r="QU44" i="27"/>
  <c r="RD44" i="27" s="1"/>
  <c r="QT44" i="27"/>
  <c r="RA44" i="27" s="1"/>
  <c r="RA43" i="27" s="1"/>
  <c r="QO44" i="27"/>
  <c r="QO43" i="27" s="1"/>
  <c r="QM44" i="27"/>
  <c r="QM43" i="27" s="1"/>
  <c r="QH44" i="27"/>
  <c r="QQ44" i="27" s="1"/>
  <c r="QG44" i="27"/>
  <c r="QN44" i="27" s="1"/>
  <c r="QN43" i="27" s="1"/>
  <c r="QB44" i="27"/>
  <c r="QB43" i="27" s="1"/>
  <c r="PZ44" i="27"/>
  <c r="PZ43" i="27" s="1"/>
  <c r="PU44" i="27"/>
  <c r="QD44" i="27" s="1"/>
  <c r="PT44" i="27"/>
  <c r="PO44" i="27"/>
  <c r="PO43" i="27" s="1"/>
  <c r="PM44" i="27"/>
  <c r="PM43" i="27" s="1"/>
  <c r="PH44" i="27"/>
  <c r="PQ44" i="27" s="1"/>
  <c r="PG44" i="27"/>
  <c r="PP44" i="27" s="1"/>
  <c r="PB44" i="27"/>
  <c r="PB43" i="27" s="1"/>
  <c r="OU44" i="27"/>
  <c r="PD44" i="27" s="1"/>
  <c r="OO44" i="27"/>
  <c r="OO43" i="27" s="1"/>
  <c r="OM44" i="27"/>
  <c r="OM43" i="27" s="1"/>
  <c r="OH44" i="27"/>
  <c r="OQ44" i="27" s="1"/>
  <c r="OG44" i="27"/>
  <c r="OP44" i="27" s="1"/>
  <c r="OB44" i="27"/>
  <c r="OB43" i="27" s="1"/>
  <c r="NZ44" i="27"/>
  <c r="NZ43" i="27" s="1"/>
  <c r="NU44" i="27"/>
  <c r="OD44" i="27" s="1"/>
  <c r="NT44" i="27"/>
  <c r="OA44" i="27" s="1"/>
  <c r="OA43" i="27" s="1"/>
  <c r="NO44" i="27"/>
  <c r="NO43" i="27" s="1"/>
  <c r="NH44" i="27"/>
  <c r="NQ44" i="27" s="1"/>
  <c r="NB44" i="27"/>
  <c r="NB43" i="27" s="1"/>
  <c r="MU44" i="27"/>
  <c r="ND44" i="27" s="1"/>
  <c r="MO44" i="27"/>
  <c r="MO43" i="27" s="1"/>
  <c r="MM44" i="27"/>
  <c r="MM43" i="27" s="1"/>
  <c r="MH44" i="27"/>
  <c r="MQ44" i="27" s="1"/>
  <c r="MG44" i="27"/>
  <c r="MP44" i="27" s="1"/>
  <c r="MB44" i="27"/>
  <c r="MB43" i="27" s="1"/>
  <c r="LZ44" i="27"/>
  <c r="LZ43" i="27" s="1"/>
  <c r="LU44" i="27"/>
  <c r="MD44" i="27" s="1"/>
  <c r="LT44" i="27"/>
  <c r="MA44" i="27" s="1"/>
  <c r="MA43" i="27" s="1"/>
  <c r="LO44" i="27"/>
  <c r="LO43" i="27" s="1"/>
  <c r="LM44" i="27"/>
  <c r="LM43" i="27" s="1"/>
  <c r="LH44" i="27"/>
  <c r="LQ44" i="27" s="1"/>
  <c r="LG44" i="27"/>
  <c r="LN44" i="27" s="1"/>
  <c r="LN43" i="27" s="1"/>
  <c r="LB44" i="27"/>
  <c r="LB43" i="27" s="1"/>
  <c r="KO44" i="27"/>
  <c r="KO43" i="27" s="1"/>
  <c r="KM44" i="27"/>
  <c r="KM43" i="27" s="1"/>
  <c r="KH44" i="27"/>
  <c r="KQ44" i="27" s="1"/>
  <c r="KG44" i="27"/>
  <c r="KN44" i="27" s="1"/>
  <c r="KN43" i="27" s="1"/>
  <c r="KB44" i="27"/>
  <c r="KB43" i="27" s="1"/>
  <c r="JZ44" i="27"/>
  <c r="JZ43" i="27" s="1"/>
  <c r="JU44" i="27"/>
  <c r="KD44" i="27" s="1"/>
  <c r="JT44" i="27"/>
  <c r="JO44" i="27"/>
  <c r="JO43" i="27" s="1"/>
  <c r="JM44" i="27"/>
  <c r="JM43" i="27" s="1"/>
  <c r="JH44" i="27"/>
  <c r="JQ44" i="27" s="1"/>
  <c r="JG44" i="27"/>
  <c r="JP44" i="27" s="1"/>
  <c r="JB44" i="27"/>
  <c r="JB43" i="27" s="1"/>
  <c r="IZ44" i="27"/>
  <c r="IZ43" i="27" s="1"/>
  <c r="IU44" i="27"/>
  <c r="JD44" i="27" s="1"/>
  <c r="IT44" i="27"/>
  <c r="JA44" i="27" s="1"/>
  <c r="JA43" i="27" s="1"/>
  <c r="IO44" i="27"/>
  <c r="IO43" i="27" s="1"/>
  <c r="IH44" i="27"/>
  <c r="IQ44" i="27" s="1"/>
  <c r="IB44" i="27"/>
  <c r="IB43" i="27" s="1"/>
  <c r="HZ44" i="27"/>
  <c r="HZ43" i="27" s="1"/>
  <c r="HU44" i="27"/>
  <c r="ID44" i="27" s="1"/>
  <c r="HT44" i="27"/>
  <c r="IA44" i="27" s="1"/>
  <c r="IA43" i="27" s="1"/>
  <c r="HO44" i="27"/>
  <c r="HO43" i="27" s="1"/>
  <c r="HM44" i="27"/>
  <c r="HM43" i="27" s="1"/>
  <c r="HH44" i="27"/>
  <c r="HQ44" i="27" s="1"/>
  <c r="HG44" i="27"/>
  <c r="HN44" i="27" s="1"/>
  <c r="HN43" i="27" s="1"/>
  <c r="HB44" i="27"/>
  <c r="HB43" i="27" s="1"/>
  <c r="GZ44" i="27"/>
  <c r="GZ43" i="27" s="1"/>
  <c r="GU44" i="27"/>
  <c r="HD44" i="27" s="1"/>
  <c r="GT44" i="27"/>
  <c r="GO44" i="27"/>
  <c r="GO43" i="27" s="1"/>
  <c r="GB44" i="27"/>
  <c r="GB43" i="27" s="1"/>
  <c r="FZ44" i="27"/>
  <c r="FZ43" i="27" s="1"/>
  <c r="FU44" i="27"/>
  <c r="GD44" i="27" s="1"/>
  <c r="FT44" i="27"/>
  <c r="FO44" i="27"/>
  <c r="FO43" i="27" s="1"/>
  <c r="FM44" i="27"/>
  <c r="FM43" i="27" s="1"/>
  <c r="FH44" i="27"/>
  <c r="FQ44" i="27" s="1"/>
  <c r="FG44" i="27"/>
  <c r="FP44" i="27" s="1"/>
  <c r="FB44" i="27"/>
  <c r="FB43" i="27" s="1"/>
  <c r="EU44" i="27"/>
  <c r="FD44" i="27" s="1"/>
  <c r="EO44" i="27"/>
  <c r="EO43" i="27" s="1"/>
  <c r="EM44" i="27"/>
  <c r="EM43" i="27" s="1"/>
  <c r="EH44" i="27"/>
  <c r="EQ44" i="27" s="1"/>
  <c r="EG44" i="27"/>
  <c r="EP44" i="27" s="1"/>
  <c r="DZ44" i="27"/>
  <c r="DZ43" i="27" s="1"/>
  <c r="DS44" i="27"/>
  <c r="EB44" i="27" s="1"/>
  <c r="DM44" i="27"/>
  <c r="DM43" i="27" s="1"/>
  <c r="CZ44" i="27"/>
  <c r="CZ43" i="27" s="1"/>
  <c r="CS44" i="27"/>
  <c r="DB44" i="27" s="1"/>
  <c r="CM44" i="27"/>
  <c r="CM43" i="27" s="1"/>
  <c r="CK44" i="27"/>
  <c r="CK43" i="27" s="1"/>
  <c r="CF44" i="27"/>
  <c r="CO44" i="27" s="1"/>
  <c r="CE44" i="27"/>
  <c r="CL44" i="27" s="1"/>
  <c r="CL43" i="27" s="1"/>
  <c r="BZ44" i="27"/>
  <c r="BZ43" i="27" s="1"/>
  <c r="BS44" i="27"/>
  <c r="CB44" i="27" s="1"/>
  <c r="BM44" i="27"/>
  <c r="BM43" i="27" s="1"/>
  <c r="BF44" i="27"/>
  <c r="BO44" i="27" s="1"/>
  <c r="AX44" i="27"/>
  <c r="AX43" i="27" s="1"/>
  <c r="AQ44" i="27"/>
  <c r="AZ44" i="27" s="1"/>
  <c r="AK44" i="27"/>
  <c r="AK43" i="27" s="1"/>
  <c r="X43" i="27"/>
  <c r="Q44" i="27"/>
  <c r="Z44" i="27" s="1"/>
  <c r="V43" i="27"/>
  <c r="AFL43" i="27"/>
  <c r="AFL209" i="27" s="1"/>
  <c r="AFK43" i="27"/>
  <c r="AFK209" i="27" s="1"/>
  <c r="AFJ43" i="27"/>
  <c r="AFJ209" i="27" s="1"/>
  <c r="AFI43" i="27"/>
  <c r="AFI209" i="27" s="1"/>
  <c r="AEY43" i="27"/>
  <c r="AEY209" i="27" s="1"/>
  <c r="AEX43" i="27"/>
  <c r="AEX209" i="27" s="1"/>
  <c r="AEW43" i="27"/>
  <c r="AEW209" i="27" s="1"/>
  <c r="AEV43" i="27"/>
  <c r="AEV209" i="27" s="1"/>
  <c r="AEL43" i="27"/>
  <c r="AEL209" i="27" s="1"/>
  <c r="AEK43" i="27"/>
  <c r="AEK209" i="27" s="1"/>
  <c r="AEJ43" i="27"/>
  <c r="AEJ209" i="27" s="1"/>
  <c r="AEI43" i="27"/>
  <c r="AEI209" i="27" s="1"/>
  <c r="ADY43" i="27"/>
  <c r="ADY209" i="27" s="1"/>
  <c r="ADX43" i="27"/>
  <c r="ADX209" i="27" s="1"/>
  <c r="ADW43" i="27"/>
  <c r="ADW209" i="27" s="1"/>
  <c r="ADV43" i="27"/>
  <c r="ADV209" i="27" s="1"/>
  <c r="ADL43" i="27"/>
  <c r="ADL209" i="27" s="1"/>
  <c r="ADK43" i="27"/>
  <c r="ADK209" i="27" s="1"/>
  <c r="ADJ43" i="27"/>
  <c r="ADJ209" i="27" s="1"/>
  <c r="ADI43" i="27"/>
  <c r="ADI209" i="27" s="1"/>
  <c r="ADH43" i="27"/>
  <c r="ACY43" i="27"/>
  <c r="ACY209" i="27" s="1"/>
  <c r="ACX43" i="27"/>
  <c r="ACX209" i="27" s="1"/>
  <c r="ACW43" i="27"/>
  <c r="ACW209" i="27" s="1"/>
  <c r="ACV43" i="27"/>
  <c r="ACV209" i="27" s="1"/>
  <c r="ACL43" i="27"/>
  <c r="ACL209" i="27" s="1"/>
  <c r="ACK43" i="27"/>
  <c r="ACK209" i="27" s="1"/>
  <c r="ACJ43" i="27"/>
  <c r="ACJ209" i="27" s="1"/>
  <c r="ACI43" i="27"/>
  <c r="ACI209" i="27" s="1"/>
  <c r="ABY43" i="27"/>
  <c r="ABY209" i="27" s="1"/>
  <c r="ABX43" i="27"/>
  <c r="ABX209" i="27" s="1"/>
  <c r="ABW43" i="27"/>
  <c r="ABW209" i="27" s="1"/>
  <c r="ABV43" i="27"/>
  <c r="ABV209" i="27" s="1"/>
  <c r="ABU43" i="27"/>
  <c r="ABT43" i="27"/>
  <c r="ABL43" i="27"/>
  <c r="ABL209" i="27" s="1"/>
  <c r="ABK43" i="27"/>
  <c r="ABK209" i="27" s="1"/>
  <c r="ABJ43" i="27"/>
  <c r="ABJ209" i="27" s="1"/>
  <c r="ABI43" i="27"/>
  <c r="ABI209" i="27" s="1"/>
  <c r="AAY43" i="27"/>
  <c r="AAY209" i="27" s="1"/>
  <c r="AAX43" i="27"/>
  <c r="AAX209" i="27" s="1"/>
  <c r="AAW43" i="27"/>
  <c r="AAW209" i="27" s="1"/>
  <c r="AAV43" i="27"/>
  <c r="AAV209" i="27" s="1"/>
  <c r="AAL43" i="27"/>
  <c r="AAL209" i="27" s="1"/>
  <c r="AAK43" i="27"/>
  <c r="AAK209" i="27" s="1"/>
  <c r="AAJ43" i="27"/>
  <c r="AAJ209" i="27" s="1"/>
  <c r="AAI43" i="27"/>
  <c r="AAI209" i="27" s="1"/>
  <c r="AAG43" i="27"/>
  <c r="ZY43" i="27"/>
  <c r="ZY209" i="27" s="1"/>
  <c r="ZX43" i="27"/>
  <c r="ZX209" i="27" s="1"/>
  <c r="ZW43" i="27"/>
  <c r="ZW209" i="27" s="1"/>
  <c r="ZV43" i="27"/>
  <c r="ZV209" i="27" s="1"/>
  <c r="ZL43" i="27"/>
  <c r="ZL209" i="27" s="1"/>
  <c r="ZK43" i="27"/>
  <c r="ZK209" i="27" s="1"/>
  <c r="ZJ43" i="27"/>
  <c r="ZJ209" i="27" s="1"/>
  <c r="ZI43" i="27"/>
  <c r="ZI209" i="27" s="1"/>
  <c r="YY43" i="27"/>
  <c r="YY209" i="27" s="1"/>
  <c r="YX43" i="27"/>
  <c r="YX209" i="27" s="1"/>
  <c r="YW43" i="27"/>
  <c r="YW209" i="27" s="1"/>
  <c r="YV43" i="27"/>
  <c r="YV209" i="27" s="1"/>
  <c r="YL43" i="27"/>
  <c r="YL209" i="27" s="1"/>
  <c r="YK43" i="27"/>
  <c r="YK209" i="27" s="1"/>
  <c r="YJ43" i="27"/>
  <c r="YJ209" i="27" s="1"/>
  <c r="YI43" i="27"/>
  <c r="YI209" i="27" s="1"/>
  <c r="XY43" i="27"/>
  <c r="XY209" i="27" s="1"/>
  <c r="XX43" i="27"/>
  <c r="XX209" i="27" s="1"/>
  <c r="XW43" i="27"/>
  <c r="XW209" i="27" s="1"/>
  <c r="XV43" i="27"/>
  <c r="XV209" i="27" s="1"/>
  <c r="XU43" i="27"/>
  <c r="XT43" i="27"/>
  <c r="XL43" i="27"/>
  <c r="XL209" i="27" s="1"/>
  <c r="XK43" i="27"/>
  <c r="XK209" i="27" s="1"/>
  <c r="XJ43" i="27"/>
  <c r="XJ209" i="27" s="1"/>
  <c r="XI43" i="27"/>
  <c r="XI209" i="27" s="1"/>
  <c r="WY43" i="27"/>
  <c r="WY209" i="27" s="1"/>
  <c r="WX43" i="27"/>
  <c r="WX209" i="27" s="1"/>
  <c r="WW43" i="27"/>
  <c r="WW209" i="27" s="1"/>
  <c r="WV43" i="27"/>
  <c r="WV209" i="27" s="1"/>
  <c r="WL43" i="27"/>
  <c r="WL209" i="27" s="1"/>
  <c r="WK43" i="27"/>
  <c r="WK209" i="27" s="1"/>
  <c r="WJ43" i="27"/>
  <c r="WJ209" i="27" s="1"/>
  <c r="WI43" i="27"/>
  <c r="WI209" i="27" s="1"/>
  <c r="VY43" i="27"/>
  <c r="VY209" i="27" s="1"/>
  <c r="VX43" i="27"/>
  <c r="VX209" i="27" s="1"/>
  <c r="VW43" i="27"/>
  <c r="VW209" i="27" s="1"/>
  <c r="VV43" i="27"/>
  <c r="VV209" i="27" s="1"/>
  <c r="VT43" i="27"/>
  <c r="VL43" i="27"/>
  <c r="VL209" i="27" s="1"/>
  <c r="VK43" i="27"/>
  <c r="VK209" i="27" s="1"/>
  <c r="VJ43" i="27"/>
  <c r="VJ209" i="27" s="1"/>
  <c r="VI43" i="27"/>
  <c r="VI209" i="27" s="1"/>
  <c r="UY43" i="27"/>
  <c r="UY209" i="27" s="1"/>
  <c r="UX43" i="27"/>
  <c r="UX209" i="27" s="1"/>
  <c r="UW43" i="27"/>
  <c r="UW209" i="27" s="1"/>
  <c r="UV43" i="27"/>
  <c r="UV209" i="27" s="1"/>
  <c r="UL43" i="27"/>
  <c r="UL209" i="27" s="1"/>
  <c r="UK43" i="27"/>
  <c r="UK209" i="27" s="1"/>
  <c r="UJ43" i="27"/>
  <c r="UJ209" i="27" s="1"/>
  <c r="UI43" i="27"/>
  <c r="UI209" i="27" s="1"/>
  <c r="TY43" i="27"/>
  <c r="TY209" i="27" s="1"/>
  <c r="TX43" i="27"/>
  <c r="TX209" i="27" s="1"/>
  <c r="TW43" i="27"/>
  <c r="TW209" i="27" s="1"/>
  <c r="TV43" i="27"/>
  <c r="TV209" i="27" s="1"/>
  <c r="TL43" i="27"/>
  <c r="TL209" i="27" s="1"/>
  <c r="TK43" i="27"/>
  <c r="TK209" i="27" s="1"/>
  <c r="TJ43" i="27"/>
  <c r="TJ209" i="27" s="1"/>
  <c r="TI43" i="27"/>
  <c r="TI209" i="27" s="1"/>
  <c r="SY43" i="27"/>
  <c r="SY209" i="27" s="1"/>
  <c r="SX43" i="27"/>
  <c r="SX209" i="27" s="1"/>
  <c r="SW43" i="27"/>
  <c r="SW209" i="27" s="1"/>
  <c r="SV43" i="27"/>
  <c r="SV209" i="27" s="1"/>
  <c r="SL43" i="27"/>
  <c r="SL209" i="27" s="1"/>
  <c r="SK43" i="27"/>
  <c r="SK209" i="27" s="1"/>
  <c r="SJ43" i="27"/>
  <c r="SJ209" i="27" s="1"/>
  <c r="SI43" i="27"/>
  <c r="SI209" i="27" s="1"/>
  <c r="RY43" i="27"/>
  <c r="RY209" i="27" s="1"/>
  <c r="RX43" i="27"/>
  <c r="RX209" i="27" s="1"/>
  <c r="RW43" i="27"/>
  <c r="RW209" i="27" s="1"/>
  <c r="RV43" i="27"/>
  <c r="RV209" i="27" s="1"/>
  <c r="RL43" i="27"/>
  <c r="RL209" i="27" s="1"/>
  <c r="RK43" i="27"/>
  <c r="RK209" i="27" s="1"/>
  <c r="RJ43" i="27"/>
  <c r="RJ209" i="27" s="1"/>
  <c r="RI43" i="27"/>
  <c r="RI209" i="27" s="1"/>
  <c r="QY43" i="27"/>
  <c r="QY209" i="27" s="1"/>
  <c r="QX43" i="27"/>
  <c r="QX209" i="27" s="1"/>
  <c r="QW43" i="27"/>
  <c r="QW209" i="27" s="1"/>
  <c r="QV43" i="27"/>
  <c r="QV209" i="27" s="1"/>
  <c r="QL43" i="27"/>
  <c r="QL209" i="27" s="1"/>
  <c r="QK43" i="27"/>
  <c r="QK209" i="27" s="1"/>
  <c r="QJ43" i="27"/>
  <c r="QJ209" i="27" s="1"/>
  <c r="QI43" i="27"/>
  <c r="QI209" i="27" s="1"/>
  <c r="QG43" i="27"/>
  <c r="PY43" i="27"/>
  <c r="PY209" i="27" s="1"/>
  <c r="PX43" i="27"/>
  <c r="PX209" i="27" s="1"/>
  <c r="PW43" i="27"/>
  <c r="PW209" i="27" s="1"/>
  <c r="PV43" i="27"/>
  <c r="PV209" i="27" s="1"/>
  <c r="PT43" i="27"/>
  <c r="PL43" i="27"/>
  <c r="PL209" i="27" s="1"/>
  <c r="PK43" i="27"/>
  <c r="PK209" i="27" s="1"/>
  <c r="PJ43" i="27"/>
  <c r="PJ209" i="27" s="1"/>
  <c r="PI43" i="27"/>
  <c r="PI209" i="27" s="1"/>
  <c r="PH43" i="27"/>
  <c r="OY43" i="27"/>
  <c r="OY209" i="27" s="1"/>
  <c r="OX43" i="27"/>
  <c r="OX209" i="27" s="1"/>
  <c r="OW43" i="27"/>
  <c r="OW209" i="27" s="1"/>
  <c r="OV43" i="27"/>
  <c r="OV209" i="27" s="1"/>
  <c r="OL43" i="27"/>
  <c r="OL209" i="27" s="1"/>
  <c r="OK43" i="27"/>
  <c r="OK209" i="27" s="1"/>
  <c r="OJ43" i="27"/>
  <c r="OJ209" i="27" s="1"/>
  <c r="OI43" i="27"/>
  <c r="OI209" i="27" s="1"/>
  <c r="OG43" i="27"/>
  <c r="NY43" i="27"/>
  <c r="NY209" i="27" s="1"/>
  <c r="NX43" i="27"/>
  <c r="NX209" i="27" s="1"/>
  <c r="NW43" i="27"/>
  <c r="NW209" i="27" s="1"/>
  <c r="NV43" i="27"/>
  <c r="NV209" i="27" s="1"/>
  <c r="NU43" i="27"/>
  <c r="NL43" i="27"/>
  <c r="NL209" i="27" s="1"/>
  <c r="NK43" i="27"/>
  <c r="NK209" i="27" s="1"/>
  <c r="NJ43" i="27"/>
  <c r="NJ209" i="27" s="1"/>
  <c r="NI43" i="27"/>
  <c r="NI209" i="27" s="1"/>
  <c r="MY43" i="27"/>
  <c r="MY209" i="27" s="1"/>
  <c r="MX43" i="27"/>
  <c r="MX209" i="27" s="1"/>
  <c r="MW43" i="27"/>
  <c r="MW209" i="27" s="1"/>
  <c r="MV43" i="27"/>
  <c r="MV209" i="27" s="1"/>
  <c r="ML43" i="27"/>
  <c r="ML209" i="27" s="1"/>
  <c r="MK43" i="27"/>
  <c r="MK209" i="27" s="1"/>
  <c r="MJ43" i="27"/>
  <c r="MJ209" i="27" s="1"/>
  <c r="MI43" i="27"/>
  <c r="MI209" i="27" s="1"/>
  <c r="MG43" i="27"/>
  <c r="LY43" i="27"/>
  <c r="LY209" i="27" s="1"/>
  <c r="LX43" i="27"/>
  <c r="LX209" i="27" s="1"/>
  <c r="LW43" i="27"/>
  <c r="LW209" i="27" s="1"/>
  <c r="LV43" i="27"/>
  <c r="LV209" i="27" s="1"/>
  <c r="LL43" i="27"/>
  <c r="LL209" i="27" s="1"/>
  <c r="LK43" i="27"/>
  <c r="LK209" i="27" s="1"/>
  <c r="LJ43" i="27"/>
  <c r="LJ209" i="27" s="1"/>
  <c r="LI43" i="27"/>
  <c r="LI209" i="27" s="1"/>
  <c r="KY43" i="27"/>
  <c r="KY209" i="27" s="1"/>
  <c r="KX43" i="27"/>
  <c r="KX209" i="27" s="1"/>
  <c r="KW43" i="27"/>
  <c r="KW209" i="27" s="1"/>
  <c r="KV43" i="27"/>
  <c r="KV209" i="27" s="1"/>
  <c r="KL43" i="27"/>
  <c r="KL209" i="27" s="1"/>
  <c r="KK43" i="27"/>
  <c r="KK209" i="27" s="1"/>
  <c r="KJ43" i="27"/>
  <c r="KJ209" i="27" s="1"/>
  <c r="KI43" i="27"/>
  <c r="KI209" i="27" s="1"/>
  <c r="KG43" i="27"/>
  <c r="JY43" i="27"/>
  <c r="JY209" i="27" s="1"/>
  <c r="JX43" i="27"/>
  <c r="JX209" i="27" s="1"/>
  <c r="JW43" i="27"/>
  <c r="JW209" i="27" s="1"/>
  <c r="JV43" i="27"/>
  <c r="JV209" i="27" s="1"/>
  <c r="JT43" i="27"/>
  <c r="JL43" i="27"/>
  <c r="JL209" i="27" s="1"/>
  <c r="JK43" i="27"/>
  <c r="JK209" i="27" s="1"/>
  <c r="JJ43" i="27"/>
  <c r="JJ209" i="27" s="1"/>
  <c r="JI43" i="27"/>
  <c r="JI209" i="27" s="1"/>
  <c r="JH43" i="27"/>
  <c r="IY43" i="27"/>
  <c r="IY209" i="27" s="1"/>
  <c r="IX43" i="27"/>
  <c r="IX209" i="27" s="1"/>
  <c r="IW43" i="27"/>
  <c r="IW209" i="27" s="1"/>
  <c r="IV43" i="27"/>
  <c r="IV209" i="27" s="1"/>
  <c r="IL43" i="27"/>
  <c r="IL209" i="27" s="1"/>
  <c r="IK43" i="27"/>
  <c r="IK209" i="27" s="1"/>
  <c r="IJ43" i="27"/>
  <c r="IJ209" i="27" s="1"/>
  <c r="II43" i="27"/>
  <c r="II209" i="27" s="1"/>
  <c r="HY43" i="27"/>
  <c r="HY209" i="27" s="1"/>
  <c r="HX43" i="27"/>
  <c r="HX209" i="27" s="1"/>
  <c r="HW43" i="27"/>
  <c r="HW209" i="27" s="1"/>
  <c r="HV43" i="27"/>
  <c r="HV209" i="27" s="1"/>
  <c r="HT43" i="27"/>
  <c r="HL43" i="27"/>
  <c r="HL209" i="27" s="1"/>
  <c r="HK43" i="27"/>
  <c r="HK209" i="27" s="1"/>
  <c r="HJ43" i="27"/>
  <c r="HJ209" i="27" s="1"/>
  <c r="HI43" i="27"/>
  <c r="HI209" i="27" s="1"/>
  <c r="HH43" i="27"/>
  <c r="GY43" i="27"/>
  <c r="GY209" i="27" s="1"/>
  <c r="GX43" i="27"/>
  <c r="GX209" i="27" s="1"/>
  <c r="GW43" i="27"/>
  <c r="GW209" i="27" s="1"/>
  <c r="GV43" i="27"/>
  <c r="GV209" i="27" s="1"/>
  <c r="GL43" i="27"/>
  <c r="GL209" i="27" s="1"/>
  <c r="GK43" i="27"/>
  <c r="GK209" i="27" s="1"/>
  <c r="GJ43" i="27"/>
  <c r="GJ209" i="27" s="1"/>
  <c r="GI43" i="27"/>
  <c r="GI209" i="27" s="1"/>
  <c r="FY43" i="27"/>
  <c r="FY209" i="27" s="1"/>
  <c r="FX43" i="27"/>
  <c r="FX209" i="27" s="1"/>
  <c r="FW43" i="27"/>
  <c r="FW209" i="27" s="1"/>
  <c r="FV43" i="27"/>
  <c r="FV209" i="27" s="1"/>
  <c r="FL43" i="27"/>
  <c r="FL209" i="27" s="1"/>
  <c r="FK43" i="27"/>
  <c r="FK209" i="27" s="1"/>
  <c r="FJ43" i="27"/>
  <c r="FJ209" i="27" s="1"/>
  <c r="FI43" i="27"/>
  <c r="FI209" i="27" s="1"/>
  <c r="EY43" i="27"/>
  <c r="EY209" i="27" s="1"/>
  <c r="EX43" i="27"/>
  <c r="EX209" i="27" s="1"/>
  <c r="EW209" i="27"/>
  <c r="EV209" i="27"/>
  <c r="EL43" i="27"/>
  <c r="EL209" i="27" s="1"/>
  <c r="EK43" i="27"/>
  <c r="EK209" i="27" s="1"/>
  <c r="EJ43" i="27"/>
  <c r="EJ209" i="27" s="1"/>
  <c r="EI43" i="27"/>
  <c r="EI209" i="27" s="1"/>
  <c r="EG43" i="27"/>
  <c r="DW43" i="27"/>
  <c r="DV43" i="27"/>
  <c r="DU43" i="27"/>
  <c r="DT43" i="27"/>
  <c r="DJ43" i="27"/>
  <c r="DJ209" i="27" s="1"/>
  <c r="DI43" i="27"/>
  <c r="DI209" i="27" s="1"/>
  <c r="DH43" i="27"/>
  <c r="DH209" i="27" s="1"/>
  <c r="DG43" i="27"/>
  <c r="DG209" i="27" s="1"/>
  <c r="CW43" i="27"/>
  <c r="CW209" i="27" s="1"/>
  <c r="CV43" i="27"/>
  <c r="CV209" i="27" s="1"/>
  <c r="CU43" i="27"/>
  <c r="CU209" i="27" s="1"/>
  <c r="CT43" i="27"/>
  <c r="CT209" i="27" s="1"/>
  <c r="CJ43" i="27"/>
  <c r="CJ209" i="27" s="1"/>
  <c r="CI43" i="27"/>
  <c r="CI209" i="27" s="1"/>
  <c r="CH43" i="27"/>
  <c r="CH209" i="27" s="1"/>
  <c r="CG43" i="27"/>
  <c r="CG209" i="27" s="1"/>
  <c r="BW43" i="27"/>
  <c r="BW209" i="27" s="1"/>
  <c r="BV43" i="27"/>
  <c r="BV209" i="27" s="1"/>
  <c r="BU43" i="27"/>
  <c r="BU209" i="27" s="1"/>
  <c r="BT43" i="27"/>
  <c r="BT209" i="27" s="1"/>
  <c r="BJ43" i="27"/>
  <c r="BJ209" i="27" s="1"/>
  <c r="BI43" i="27"/>
  <c r="BI209" i="27" s="1"/>
  <c r="BH43" i="27"/>
  <c r="BH209" i="27" s="1"/>
  <c r="BG43" i="27"/>
  <c r="BG209" i="27" s="1"/>
  <c r="AU43" i="27"/>
  <c r="AT43" i="27"/>
  <c r="AS43" i="27"/>
  <c r="AR43" i="27"/>
  <c r="AH43" i="27"/>
  <c r="AH209" i="27" s="1"/>
  <c r="AG43" i="27"/>
  <c r="AG209" i="27" s="1"/>
  <c r="AF43" i="27"/>
  <c r="AF209" i="27" s="1"/>
  <c r="AE43" i="27"/>
  <c r="AE209" i="27" s="1"/>
  <c r="U43" i="27"/>
  <c r="U209" i="27" s="1"/>
  <c r="T43" i="27"/>
  <c r="T209" i="27" s="1"/>
  <c r="S43" i="27"/>
  <c r="S209" i="27" s="1"/>
  <c r="R43" i="27"/>
  <c r="R209" i="27" s="1"/>
  <c r="AFJ41" i="27"/>
  <c r="AFI41" i="27"/>
  <c r="AFH42" i="27"/>
  <c r="AEY41" i="27"/>
  <c r="AEX41" i="27"/>
  <c r="AEW41" i="27"/>
  <c r="AFB42" i="27"/>
  <c r="AFB41" i="27" s="1"/>
  <c r="AEU42" i="27"/>
  <c r="AEJ41" i="27"/>
  <c r="AEO42" i="27"/>
  <c r="AEO41" i="27" s="1"/>
  <c r="AEH42" i="27"/>
  <c r="ADW41" i="27"/>
  <c r="AEB42" i="27"/>
  <c r="AEB41" i="27" s="1"/>
  <c r="ADU42" i="27"/>
  <c r="ADJ41" i="27"/>
  <c r="ADO42" i="27"/>
  <c r="ADO41" i="27" s="1"/>
  <c r="ACY41" i="27"/>
  <c r="ACX41" i="27"/>
  <c r="ACW41" i="27"/>
  <c r="ADB42" i="27"/>
  <c r="ADB41" i="27" s="1"/>
  <c r="ACL41" i="27"/>
  <c r="ACK41" i="27"/>
  <c r="ACI41" i="27"/>
  <c r="ABY41" i="27"/>
  <c r="ABX41" i="27"/>
  <c r="ABW41" i="27"/>
  <c r="ABV41" i="27"/>
  <c r="ABU42" i="27"/>
  <c r="ABL41" i="27"/>
  <c r="ABK41" i="27"/>
  <c r="ABJ41" i="27"/>
  <c r="ABO42" i="27"/>
  <c r="ABO41" i="27" s="1"/>
  <c r="AAY41" i="27"/>
  <c r="AAX41" i="27"/>
  <c r="AAW41" i="27"/>
  <c r="AAU42" i="27"/>
  <c r="AAJ41" i="27"/>
  <c r="AAO42" i="27"/>
  <c r="AAO41" i="27" s="1"/>
  <c r="AAH42" i="27"/>
  <c r="ZW41" i="27"/>
  <c r="AAB42" i="27"/>
  <c r="AAB41" i="27" s="1"/>
  <c r="ZU42" i="27"/>
  <c r="ZJ41" i="27"/>
  <c r="ZO42" i="27"/>
  <c r="ZO41" i="27" s="1"/>
  <c r="ZH42" i="27"/>
  <c r="YY41" i="27"/>
  <c r="YX41" i="27"/>
  <c r="YW41" i="27"/>
  <c r="YV41" i="27"/>
  <c r="YL41" i="27"/>
  <c r="YK41" i="27"/>
  <c r="YJ41" i="27"/>
  <c r="YI41" i="27"/>
  <c r="YH42" i="27"/>
  <c r="XW41" i="27"/>
  <c r="YB42" i="27"/>
  <c r="YB41" i="27" s="1"/>
  <c r="XU42" i="27"/>
  <c r="XL41" i="27"/>
  <c r="XK41" i="27"/>
  <c r="XJ41" i="27"/>
  <c r="XO42" i="27"/>
  <c r="XO41" i="27" s="1"/>
  <c r="WY41" i="27"/>
  <c r="WX41" i="27"/>
  <c r="WW41" i="27"/>
  <c r="WV41" i="27"/>
  <c r="WU42" i="27"/>
  <c r="WL41" i="27"/>
  <c r="WK41" i="27"/>
  <c r="WJ41" i="27"/>
  <c r="VW41" i="27"/>
  <c r="WB42" i="27"/>
  <c r="WB41" i="27" s="1"/>
  <c r="VJ41" i="27"/>
  <c r="VI41" i="27"/>
  <c r="VH41" i="27"/>
  <c r="UY41" i="27"/>
  <c r="UX41" i="27"/>
  <c r="UW41" i="27"/>
  <c r="UV41" i="27"/>
  <c r="UJ41" i="27"/>
  <c r="UI41" i="27"/>
  <c r="UH42" i="27"/>
  <c r="TY41" i="27"/>
  <c r="TX41" i="27"/>
  <c r="TW41" i="27"/>
  <c r="TV41" i="27"/>
  <c r="TL41" i="27"/>
  <c r="TK41" i="27"/>
  <c r="TJ41" i="27"/>
  <c r="TO42" i="27"/>
  <c r="TO41" i="27" s="1"/>
  <c r="SY41" i="27"/>
  <c r="SX41" i="27"/>
  <c r="SW41" i="27"/>
  <c r="TB42" i="27"/>
  <c r="TB41" i="27" s="1"/>
  <c r="SL41" i="27"/>
  <c r="SK41" i="27"/>
  <c r="SJ41" i="27"/>
  <c r="SH42" i="27"/>
  <c r="RY41" i="27"/>
  <c r="RX41" i="27"/>
  <c r="RW41" i="27"/>
  <c r="RV41" i="27"/>
  <c r="RJ41" i="27"/>
  <c r="RI41" i="27"/>
  <c r="RH42" i="27"/>
  <c r="QY41" i="27"/>
  <c r="QX41" i="27"/>
  <c r="QW41" i="27"/>
  <c r="QV41" i="27"/>
  <c r="QU42" i="27"/>
  <c r="QJ41" i="27"/>
  <c r="QI41" i="27"/>
  <c r="PW41" i="27"/>
  <c r="PV41" i="27"/>
  <c r="PL41" i="27"/>
  <c r="PK41" i="27"/>
  <c r="PJ41" i="27"/>
  <c r="PO42" i="27"/>
  <c r="PO41" i="27" s="1"/>
  <c r="OW41" i="27"/>
  <c r="OV41" i="27"/>
  <c r="OJ41" i="27"/>
  <c r="NW41" i="27"/>
  <c r="NJ41" i="27"/>
  <c r="NI41" i="27"/>
  <c r="MW41" i="27"/>
  <c r="MV41" i="27"/>
  <c r="MJ41" i="27"/>
  <c r="MH42" i="27"/>
  <c r="LW41" i="27"/>
  <c r="MB42" i="27"/>
  <c r="MB41" i="27" s="1"/>
  <c r="LJ41" i="27"/>
  <c r="LI41" i="27"/>
  <c r="KW41" i="27"/>
  <c r="KV41" i="27"/>
  <c r="KL41" i="27"/>
  <c r="KK41" i="27"/>
  <c r="KJ41" i="27"/>
  <c r="KH42" i="27"/>
  <c r="JY41" i="27"/>
  <c r="JX41" i="27"/>
  <c r="JW41" i="27"/>
  <c r="JV41" i="27"/>
  <c r="JU42" i="27"/>
  <c r="JJ41" i="27"/>
  <c r="JI41" i="27"/>
  <c r="JH42" i="27"/>
  <c r="IY41" i="27"/>
  <c r="IX41" i="27"/>
  <c r="IW41" i="27"/>
  <c r="JB42" i="27"/>
  <c r="JB41" i="27" s="1"/>
  <c r="IU42" i="27"/>
  <c r="IL41" i="27"/>
  <c r="IK41" i="27"/>
  <c r="HY41" i="27"/>
  <c r="HX41" i="27"/>
  <c r="HW41" i="27"/>
  <c r="IB42" i="27"/>
  <c r="IB41" i="27" s="1"/>
  <c r="HU42" i="27"/>
  <c r="HL41" i="27"/>
  <c r="HK41" i="27"/>
  <c r="HJ41" i="27"/>
  <c r="GY41" i="27"/>
  <c r="GX41" i="27"/>
  <c r="GW41" i="27"/>
  <c r="GU42" i="27"/>
  <c r="GL41" i="27"/>
  <c r="GK41" i="27"/>
  <c r="GJ41" i="27"/>
  <c r="GI41" i="27"/>
  <c r="GH42" i="27"/>
  <c r="FY41" i="27"/>
  <c r="FX41" i="27"/>
  <c r="FW41" i="27"/>
  <c r="FU42" i="27"/>
  <c r="FL41" i="27"/>
  <c r="FK41" i="27"/>
  <c r="FJ41" i="27"/>
  <c r="FO42" i="27"/>
  <c r="FO41" i="27" s="1"/>
  <c r="EY41" i="27"/>
  <c r="EX41" i="27"/>
  <c r="FB42" i="27"/>
  <c r="FB41" i="27" s="1"/>
  <c r="EU42" i="27"/>
  <c r="EL41" i="27"/>
  <c r="EK41" i="27"/>
  <c r="EJ41" i="27"/>
  <c r="EO42" i="27"/>
  <c r="EO41" i="27" s="1"/>
  <c r="DU41" i="27"/>
  <c r="DZ42" i="27"/>
  <c r="DZ41" i="27" s="1"/>
  <c r="DJ41" i="27"/>
  <c r="DI41" i="27"/>
  <c r="DH41" i="27"/>
  <c r="DM42" i="27"/>
  <c r="DM41" i="27" s="1"/>
  <c r="DF42" i="27"/>
  <c r="CW41" i="27"/>
  <c r="CV41" i="27"/>
  <c r="CU41" i="27"/>
  <c r="CZ42" i="27"/>
  <c r="CZ41" i="27" s="1"/>
  <c r="CS42" i="27"/>
  <c r="CJ41" i="27"/>
  <c r="CI41" i="27"/>
  <c r="CH41" i="27"/>
  <c r="CM42" i="27"/>
  <c r="CM41" i="27" s="1"/>
  <c r="CF42" i="27"/>
  <c r="BW41" i="27"/>
  <c r="BV41" i="27"/>
  <c r="BU41" i="27"/>
  <c r="BT41" i="27"/>
  <c r="BJ41" i="27"/>
  <c r="BI41" i="27"/>
  <c r="BH41" i="27"/>
  <c r="BF42" i="27"/>
  <c r="AU41" i="27"/>
  <c r="AT41" i="27"/>
  <c r="AS41" i="27"/>
  <c r="AX42" i="27"/>
  <c r="AX41" i="27" s="1"/>
  <c r="AH41" i="27"/>
  <c r="AG41" i="27"/>
  <c r="AE41" i="27"/>
  <c r="AD41" i="27"/>
  <c r="U41" i="27"/>
  <c r="T41" i="27"/>
  <c r="S41" i="27"/>
  <c r="X41" i="27"/>
  <c r="Q42" i="27"/>
  <c r="Z42" i="27" s="1"/>
  <c r="AFL41" i="27"/>
  <c r="AFK41" i="27"/>
  <c r="AEL41" i="27"/>
  <c r="AEK41" i="27"/>
  <c r="ADY41" i="27"/>
  <c r="ADX41" i="27"/>
  <c r="ADL41" i="27"/>
  <c r="ADK41" i="27"/>
  <c r="AAL41" i="27"/>
  <c r="AAK41" i="27"/>
  <c r="ZY41" i="27"/>
  <c r="ZX41" i="27"/>
  <c r="ZL41" i="27"/>
  <c r="ZK41" i="27"/>
  <c r="XY41" i="27"/>
  <c r="XX41" i="27"/>
  <c r="VY41" i="27"/>
  <c r="VX41" i="27"/>
  <c r="VL41" i="27"/>
  <c r="VK41" i="27"/>
  <c r="UL41" i="27"/>
  <c r="UK41" i="27"/>
  <c r="RL41" i="27"/>
  <c r="RK41" i="27"/>
  <c r="QL41" i="27"/>
  <c r="QK41" i="27"/>
  <c r="PY41" i="27"/>
  <c r="PX41" i="27"/>
  <c r="OY41" i="27"/>
  <c r="OX41" i="27"/>
  <c r="OL41" i="27"/>
  <c r="OK41" i="27"/>
  <c r="NY41" i="27"/>
  <c r="NX41" i="27"/>
  <c r="NL41" i="27"/>
  <c r="NK41" i="27"/>
  <c r="MY41" i="27"/>
  <c r="MX41" i="27"/>
  <c r="ML41" i="27"/>
  <c r="MK41" i="27"/>
  <c r="LY41" i="27"/>
  <c r="LX41" i="27"/>
  <c r="LL41" i="27"/>
  <c r="LK41" i="27"/>
  <c r="KY41" i="27"/>
  <c r="KX41" i="27"/>
  <c r="JL41" i="27"/>
  <c r="JK41" i="27"/>
  <c r="DW41" i="27"/>
  <c r="DV41" i="27"/>
  <c r="AFJ39" i="27"/>
  <c r="AFO40" i="27"/>
  <c r="AFO39" i="27" s="1"/>
  <c r="AEY39" i="27"/>
  <c r="AEX39" i="27"/>
  <c r="AEW39" i="27"/>
  <c r="AEV39" i="27"/>
  <c r="AEU40" i="27"/>
  <c r="AEJ39" i="27"/>
  <c r="AEH40" i="27"/>
  <c r="ADW39" i="27"/>
  <c r="AEB40" i="27"/>
  <c r="AEB39" i="27" s="1"/>
  <c r="ADU40" i="27"/>
  <c r="ADJ39" i="27"/>
  <c r="ADI39" i="27"/>
  <c r="ADH40" i="27"/>
  <c r="ACY39" i="27"/>
  <c r="ACX39" i="27"/>
  <c r="ACW39" i="27"/>
  <c r="ACV39" i="27"/>
  <c r="ACU40" i="27"/>
  <c r="ACL39" i="27"/>
  <c r="ACK39" i="27"/>
  <c r="ACJ39" i="27"/>
  <c r="ACH40" i="27"/>
  <c r="ACQ40" i="27" s="1"/>
  <c r="ABY39" i="27"/>
  <c r="ABX39" i="27"/>
  <c r="ABW39" i="27"/>
  <c r="ABV39" i="27"/>
  <c r="ABU40" i="27"/>
  <c r="ABL39" i="27"/>
  <c r="ABK39" i="27"/>
  <c r="ABJ39" i="27"/>
  <c r="ABO40" i="27"/>
  <c r="ABO39" i="27" s="1"/>
  <c r="AAY39" i="27"/>
  <c r="AAX39" i="27"/>
  <c r="AAW39" i="27"/>
  <c r="AAV39" i="27"/>
  <c r="AAU40" i="27"/>
  <c r="AAI39" i="27"/>
  <c r="AAH40" i="27"/>
  <c r="ZW39" i="27"/>
  <c r="ZU40" i="27"/>
  <c r="ZH40" i="27"/>
  <c r="YY39" i="27"/>
  <c r="YX39" i="27"/>
  <c r="YW39" i="27"/>
  <c r="YV39" i="27"/>
  <c r="YL39" i="27"/>
  <c r="YK39" i="27"/>
  <c r="YO40" i="27"/>
  <c r="YO39" i="27" s="1"/>
  <c r="YH40" i="27"/>
  <c r="XW39" i="27"/>
  <c r="XU40" i="27"/>
  <c r="XL39" i="27"/>
  <c r="XK39" i="27"/>
  <c r="XJ39" i="27"/>
  <c r="XH40" i="27"/>
  <c r="WY39" i="27"/>
  <c r="WX39" i="27"/>
  <c r="WW39" i="27"/>
  <c r="WV39" i="27"/>
  <c r="WL39" i="27"/>
  <c r="WK39" i="27"/>
  <c r="WJ39" i="27"/>
  <c r="WH40" i="27"/>
  <c r="VW39" i="27"/>
  <c r="VV39" i="27"/>
  <c r="VU40" i="27"/>
  <c r="VI39" i="27"/>
  <c r="VH40" i="27"/>
  <c r="UY39" i="27"/>
  <c r="UX39" i="27"/>
  <c r="UW39" i="27"/>
  <c r="UV39" i="27"/>
  <c r="UJ39" i="27"/>
  <c r="UI39" i="27"/>
  <c r="UH40" i="27"/>
  <c r="TY39" i="27"/>
  <c r="TX39" i="27"/>
  <c r="TW39" i="27"/>
  <c r="TV39" i="27"/>
  <c r="TL39" i="27"/>
  <c r="TK39" i="27"/>
  <c r="TJ39" i="27"/>
  <c r="TI39" i="27"/>
  <c r="TH40" i="27"/>
  <c r="SY39" i="27"/>
  <c r="SX39" i="27"/>
  <c r="SW39" i="27"/>
  <c r="TB40" i="27"/>
  <c r="TB39" i="27" s="1"/>
  <c r="SU40" i="27"/>
  <c r="SL39" i="27"/>
  <c r="SK39" i="27"/>
  <c r="SJ39" i="27"/>
  <c r="SO40" i="27"/>
  <c r="SO39" i="27" s="1"/>
  <c r="SH40" i="27"/>
  <c r="RY39" i="27"/>
  <c r="RX39" i="27"/>
  <c r="RW39" i="27"/>
  <c r="RV39" i="27"/>
  <c r="RU40" i="27"/>
  <c r="RJ39" i="27"/>
  <c r="RI39" i="27"/>
  <c r="QY39" i="27"/>
  <c r="QX39" i="27"/>
  <c r="QW39" i="27"/>
  <c r="QV39" i="27"/>
  <c r="QU40" i="27"/>
  <c r="QI39" i="27"/>
  <c r="QH40" i="27"/>
  <c r="PW39" i="27"/>
  <c r="PU40" i="27"/>
  <c r="PL39" i="27"/>
  <c r="PK39" i="27"/>
  <c r="PJ39" i="27"/>
  <c r="PH40" i="27"/>
  <c r="OW39" i="27"/>
  <c r="OV39" i="27"/>
  <c r="OU40" i="27"/>
  <c r="OJ39" i="27"/>
  <c r="OO40" i="27"/>
  <c r="OO39" i="27" s="1"/>
  <c r="OH40" i="27"/>
  <c r="NW39" i="27"/>
  <c r="OB40" i="27"/>
  <c r="OB39" i="27" s="1"/>
  <c r="NJ39" i="27"/>
  <c r="NI39" i="27"/>
  <c r="NH40" i="27"/>
  <c r="MW39" i="27"/>
  <c r="MV39" i="27"/>
  <c r="MU40" i="27"/>
  <c r="MJ39" i="27"/>
  <c r="MO40" i="27"/>
  <c r="MO39" i="27" s="1"/>
  <c r="LU40" i="27"/>
  <c r="LJ39" i="27"/>
  <c r="LI39" i="27"/>
  <c r="KW39" i="27"/>
  <c r="KV39" i="27"/>
  <c r="KU40" i="27"/>
  <c r="KL39" i="27"/>
  <c r="KK39" i="27"/>
  <c r="KJ39" i="27"/>
  <c r="KO40" i="27"/>
  <c r="KO39" i="27" s="1"/>
  <c r="JY39" i="27"/>
  <c r="JX39" i="27"/>
  <c r="JW39" i="27"/>
  <c r="JV39" i="27"/>
  <c r="JJ39" i="27"/>
  <c r="JI39" i="27"/>
  <c r="IY39" i="27"/>
  <c r="IX39" i="27"/>
  <c r="IW39" i="27"/>
  <c r="JB40" i="27"/>
  <c r="JB39" i="27" s="1"/>
  <c r="IU40" i="27"/>
  <c r="IL39" i="27"/>
  <c r="IK39" i="27"/>
  <c r="IJ39" i="27"/>
  <c r="HY39" i="27"/>
  <c r="HX39" i="27"/>
  <c r="IB40" i="27"/>
  <c r="IB39" i="27" s="1"/>
  <c r="HU39" i="27"/>
  <c r="HL39" i="27"/>
  <c r="HK39" i="27"/>
  <c r="HJ39" i="27"/>
  <c r="HH40" i="27"/>
  <c r="GY39" i="27"/>
  <c r="GX39" i="27"/>
  <c r="HB40" i="27"/>
  <c r="HB39" i="27" s="1"/>
  <c r="GL39" i="27"/>
  <c r="GK39" i="27"/>
  <c r="GJ39" i="27"/>
  <c r="FY39" i="27"/>
  <c r="FX39" i="27"/>
  <c r="GB40" i="27"/>
  <c r="GB39" i="27" s="1"/>
  <c r="FU39" i="27"/>
  <c r="FL39" i="27"/>
  <c r="FK39" i="27"/>
  <c r="FJ39" i="27"/>
  <c r="FH40" i="27"/>
  <c r="EY39" i="27"/>
  <c r="EX39" i="27"/>
  <c r="FB40" i="27"/>
  <c r="FB39" i="27" s="1"/>
  <c r="EL39" i="27"/>
  <c r="EK39" i="27"/>
  <c r="EJ39" i="27"/>
  <c r="EH40" i="27"/>
  <c r="DU39" i="27"/>
  <c r="DZ40" i="27"/>
  <c r="DZ39" i="27" s="1"/>
  <c r="DS40" i="27"/>
  <c r="DJ39" i="27"/>
  <c r="DI39" i="27"/>
  <c r="DH39" i="27"/>
  <c r="DF40" i="27"/>
  <c r="CW39" i="27"/>
  <c r="CV39" i="27"/>
  <c r="CZ40" i="27"/>
  <c r="CZ39" i="27" s="1"/>
  <c r="CS40" i="27"/>
  <c r="CJ39" i="27"/>
  <c r="CI39" i="27"/>
  <c r="CH39" i="27"/>
  <c r="CG39" i="27"/>
  <c r="CF40" i="27"/>
  <c r="BW39" i="27"/>
  <c r="BV39" i="27"/>
  <c r="BU39" i="27"/>
  <c r="BZ40" i="27"/>
  <c r="BZ39" i="27" s="1"/>
  <c r="BS40" i="27"/>
  <c r="BJ39" i="27"/>
  <c r="BI39" i="27"/>
  <c r="BH39" i="27"/>
  <c r="BF40" i="27"/>
  <c r="AU39" i="27"/>
  <c r="AT39" i="27"/>
  <c r="AX40" i="27"/>
  <c r="AX39" i="27" s="1"/>
  <c r="AQ40" i="27"/>
  <c r="AH39" i="27"/>
  <c r="AE39" i="27"/>
  <c r="U39" i="27"/>
  <c r="T39" i="27"/>
  <c r="S39" i="27"/>
  <c r="X39" i="27"/>
  <c r="Q40" i="27"/>
  <c r="Z40" i="27" s="1"/>
  <c r="V39" i="27"/>
  <c r="AFL39" i="27"/>
  <c r="AFK39" i="27"/>
  <c r="AEL39" i="27"/>
  <c r="AEK39" i="27"/>
  <c r="ADY39" i="27"/>
  <c r="ADX39" i="27"/>
  <c r="ADL39" i="27"/>
  <c r="ADK39" i="27"/>
  <c r="AAL39" i="27"/>
  <c r="AAK39" i="27"/>
  <c r="ZY39" i="27"/>
  <c r="ZX39" i="27"/>
  <c r="ZL39" i="27"/>
  <c r="ZK39" i="27"/>
  <c r="XY39" i="27"/>
  <c r="XX39" i="27"/>
  <c r="VY39" i="27"/>
  <c r="VX39" i="27"/>
  <c r="VL39" i="27"/>
  <c r="VK39" i="27"/>
  <c r="UL39" i="27"/>
  <c r="UK39" i="27"/>
  <c r="RL39" i="27"/>
  <c r="RK39" i="27"/>
  <c r="QL39" i="27"/>
  <c r="QK39" i="27"/>
  <c r="PY39" i="27"/>
  <c r="PX39" i="27"/>
  <c r="OY39" i="27"/>
  <c r="OX39" i="27"/>
  <c r="OL39" i="27"/>
  <c r="OK39" i="27"/>
  <c r="NY39" i="27"/>
  <c r="NX39" i="27"/>
  <c r="NL39" i="27"/>
  <c r="NK39" i="27"/>
  <c r="MY39" i="27"/>
  <c r="MX39" i="27"/>
  <c r="ML39" i="27"/>
  <c r="MK39" i="27"/>
  <c r="LY39" i="27"/>
  <c r="LX39" i="27"/>
  <c r="LL39" i="27"/>
  <c r="LK39" i="27"/>
  <c r="KY39" i="27"/>
  <c r="KX39" i="27"/>
  <c r="JL39" i="27"/>
  <c r="JK39" i="27"/>
  <c r="DW39" i="27"/>
  <c r="DV39" i="27"/>
  <c r="AFO38" i="27"/>
  <c r="AFH38" i="27"/>
  <c r="AFQ38" i="27" s="1"/>
  <c r="AFM38" i="27"/>
  <c r="AFB38" i="27"/>
  <c r="AEU38" i="27"/>
  <c r="AFD38" i="27" s="1"/>
  <c r="AEO38" i="27"/>
  <c r="AEH38" i="27"/>
  <c r="AEQ38" i="27" s="1"/>
  <c r="AEM38" i="27"/>
  <c r="AEB38" i="27"/>
  <c r="ADU38" i="27"/>
  <c r="AED38" i="27" s="1"/>
  <c r="ADZ38" i="27"/>
  <c r="ADO38" i="27"/>
  <c r="ADH38" i="27"/>
  <c r="ADQ38" i="27" s="1"/>
  <c r="ADB38" i="27"/>
  <c r="ACU38" i="27"/>
  <c r="ADD38" i="27" s="1"/>
  <c r="ACZ38" i="27"/>
  <c r="ACH38" i="27"/>
  <c r="ACQ38" i="27" s="1"/>
  <c r="ACB38" i="27"/>
  <c r="ABU38" i="27"/>
  <c r="ACD38" i="27" s="1"/>
  <c r="ABZ38" i="27"/>
  <c r="ABO38" i="27"/>
  <c r="ABH38" i="27"/>
  <c r="ABQ38" i="27" s="1"/>
  <c r="ABM38" i="27"/>
  <c r="ABB38" i="27"/>
  <c r="AAU38" i="27"/>
  <c r="ABD38" i="27" s="1"/>
  <c r="AAO38" i="27"/>
  <c r="AAH38" i="27"/>
  <c r="AAQ38" i="27" s="1"/>
  <c r="AAM38" i="27"/>
  <c r="AAB38" i="27"/>
  <c r="ZU38" i="27"/>
  <c r="AAD38" i="27" s="1"/>
  <c r="ZZ38" i="27"/>
  <c r="ZO38" i="27"/>
  <c r="ZH38" i="27"/>
  <c r="ZQ38" i="27" s="1"/>
  <c r="ZB38" i="27"/>
  <c r="YU38" i="27"/>
  <c r="ZD38" i="27" s="1"/>
  <c r="YZ38" i="27"/>
  <c r="YO38" i="27"/>
  <c r="YH38" i="27"/>
  <c r="YQ38" i="27" s="1"/>
  <c r="YM38" i="27"/>
  <c r="YB38" i="27"/>
  <c r="XU38" i="27"/>
  <c r="YD38" i="27" s="1"/>
  <c r="XZ38" i="27"/>
  <c r="XO38" i="27"/>
  <c r="XH38" i="27"/>
  <c r="XQ38" i="27" s="1"/>
  <c r="XM38" i="27"/>
  <c r="XB38" i="27"/>
  <c r="WU38" i="27"/>
  <c r="XD38" i="27" s="1"/>
  <c r="WO38" i="27"/>
  <c r="WH38" i="27"/>
  <c r="WQ38" i="27" s="1"/>
  <c r="WM38" i="27"/>
  <c r="WB38" i="27"/>
  <c r="VU38" i="27"/>
  <c r="WD38" i="27" s="1"/>
  <c r="VZ38" i="27"/>
  <c r="VO38" i="27"/>
  <c r="VH38" i="27"/>
  <c r="VQ38" i="27" s="1"/>
  <c r="VB38" i="27"/>
  <c r="UU38" i="27"/>
  <c r="VD38" i="27" s="1"/>
  <c r="UZ38" i="27"/>
  <c r="UO38" i="27"/>
  <c r="UH38" i="27"/>
  <c r="UQ38" i="27" s="1"/>
  <c r="UM38" i="27"/>
  <c r="UB38" i="27"/>
  <c r="TU38" i="27"/>
  <c r="UD38" i="27" s="1"/>
  <c r="TZ38" i="27"/>
  <c r="TO38" i="27"/>
  <c r="TH38" i="27"/>
  <c r="TQ38" i="27" s="1"/>
  <c r="TM38" i="27"/>
  <c r="TB38" i="27"/>
  <c r="SU38" i="27"/>
  <c r="TD38" i="27" s="1"/>
  <c r="SO38" i="27"/>
  <c r="SH38" i="27"/>
  <c r="SQ38" i="27" s="1"/>
  <c r="SM38" i="27"/>
  <c r="SB38" i="27"/>
  <c r="RU38" i="27"/>
  <c r="SD38" i="27" s="1"/>
  <c r="RZ38" i="27"/>
  <c r="RO38" i="27"/>
  <c r="RH38" i="27"/>
  <c r="RQ38" i="27" s="1"/>
  <c r="RB38" i="27"/>
  <c r="QU38" i="27"/>
  <c r="RD38" i="27" s="1"/>
  <c r="QZ38" i="27"/>
  <c r="QO38" i="27"/>
  <c r="QH38" i="27"/>
  <c r="QQ38" i="27" s="1"/>
  <c r="QM38" i="27"/>
  <c r="QB38" i="27"/>
  <c r="PU38" i="27"/>
  <c r="QD38" i="27" s="1"/>
  <c r="PZ38" i="27"/>
  <c r="PO38" i="27"/>
  <c r="PH38" i="27"/>
  <c r="PQ38" i="27" s="1"/>
  <c r="PM38" i="27"/>
  <c r="PB38" i="27"/>
  <c r="OU38" i="27"/>
  <c r="PD38" i="27" s="1"/>
  <c r="OO38" i="27"/>
  <c r="OH38" i="27"/>
  <c r="OQ38" i="27" s="1"/>
  <c r="OM38" i="27"/>
  <c r="OB38" i="27"/>
  <c r="NU38" i="27"/>
  <c r="OD38" i="27" s="1"/>
  <c r="NZ38" i="27"/>
  <c r="NO38" i="27"/>
  <c r="NH38" i="27"/>
  <c r="NQ38" i="27" s="1"/>
  <c r="NB38" i="27"/>
  <c r="MU38" i="27"/>
  <c r="ND38" i="27" s="1"/>
  <c r="MZ38" i="27"/>
  <c r="MO38" i="27"/>
  <c r="MH38" i="27"/>
  <c r="MQ38" i="27" s="1"/>
  <c r="MM38" i="27"/>
  <c r="MB38" i="27"/>
  <c r="LU38" i="27"/>
  <c r="MD38" i="27" s="1"/>
  <c r="LZ38" i="27"/>
  <c r="LO38" i="27"/>
  <c r="LH38" i="27"/>
  <c r="LQ38" i="27" s="1"/>
  <c r="LM38" i="27"/>
  <c r="LB38" i="27"/>
  <c r="KU38" i="27"/>
  <c r="LD38" i="27" s="1"/>
  <c r="KO38" i="27"/>
  <c r="KH38" i="27"/>
  <c r="KQ38" i="27" s="1"/>
  <c r="KM38" i="27"/>
  <c r="KB38" i="27"/>
  <c r="JU38" i="27"/>
  <c r="KD38" i="27" s="1"/>
  <c r="JZ38" i="27"/>
  <c r="JO38" i="27"/>
  <c r="JH38" i="27"/>
  <c r="JQ38" i="27" s="1"/>
  <c r="JB38" i="27"/>
  <c r="IU38" i="27"/>
  <c r="JD38" i="27" s="1"/>
  <c r="IZ38" i="27"/>
  <c r="IO38" i="27"/>
  <c r="IH38" i="27"/>
  <c r="IQ38" i="27" s="1"/>
  <c r="IM38" i="27"/>
  <c r="IB38" i="27"/>
  <c r="HU38" i="27"/>
  <c r="ID38" i="27" s="1"/>
  <c r="HZ38" i="27"/>
  <c r="HO38" i="27"/>
  <c r="HH38" i="27"/>
  <c r="HQ38" i="27" s="1"/>
  <c r="HM38" i="27"/>
  <c r="HB38" i="27"/>
  <c r="GU38" i="27"/>
  <c r="HD38" i="27" s="1"/>
  <c r="GO38" i="27"/>
  <c r="GH38" i="27"/>
  <c r="GQ38" i="27" s="1"/>
  <c r="GM38" i="27"/>
  <c r="GB38" i="27"/>
  <c r="FU38" i="27"/>
  <c r="GD38" i="27" s="1"/>
  <c r="FZ38" i="27"/>
  <c r="FO38" i="27"/>
  <c r="FH38" i="27"/>
  <c r="FQ38" i="27" s="1"/>
  <c r="FB38" i="27"/>
  <c r="EU38" i="27"/>
  <c r="FD38" i="27" s="1"/>
  <c r="EZ38" i="27"/>
  <c r="EO38" i="27"/>
  <c r="EH38" i="27"/>
  <c r="EQ38" i="27" s="1"/>
  <c r="EM38" i="27"/>
  <c r="DZ38" i="27"/>
  <c r="DS38" i="27"/>
  <c r="EB38" i="27" s="1"/>
  <c r="DX38" i="27"/>
  <c r="DM38" i="27"/>
  <c r="DF38" i="27"/>
  <c r="DO38" i="27" s="1"/>
  <c r="DK38" i="27"/>
  <c r="CZ38" i="27"/>
  <c r="CS38" i="27"/>
  <c r="DB38" i="27" s="1"/>
  <c r="CM38" i="27"/>
  <c r="CF38" i="27"/>
  <c r="CO38" i="27" s="1"/>
  <c r="CK38" i="27"/>
  <c r="BZ38" i="27"/>
  <c r="BS38" i="27"/>
  <c r="CB38" i="27" s="1"/>
  <c r="BX38" i="27"/>
  <c r="BM38" i="27"/>
  <c r="BF38" i="27"/>
  <c r="BO38" i="27" s="1"/>
  <c r="AX38" i="27"/>
  <c r="AQ38" i="27"/>
  <c r="AZ38" i="27" s="1"/>
  <c r="AV38" i="27"/>
  <c r="AK38" i="27"/>
  <c r="AD38" i="27"/>
  <c r="AM38" i="27" s="1"/>
  <c r="AFO37" i="27"/>
  <c r="AFH37" i="27"/>
  <c r="AFQ37" i="27" s="1"/>
  <c r="AFM37" i="27"/>
  <c r="AFB37" i="27"/>
  <c r="AEU37" i="27"/>
  <c r="AFD37" i="27" s="1"/>
  <c r="AEZ37" i="27"/>
  <c r="AEO37" i="27"/>
  <c r="AEH37" i="27"/>
  <c r="AEQ37" i="27" s="1"/>
  <c r="AEM37" i="27"/>
  <c r="AEB37" i="27"/>
  <c r="ADU37" i="27"/>
  <c r="AED37" i="27" s="1"/>
  <c r="ADZ37" i="27"/>
  <c r="ADO37" i="27"/>
  <c r="ADH37" i="27"/>
  <c r="ADQ37" i="27" s="1"/>
  <c r="ADM37" i="27"/>
  <c r="ADB37" i="27"/>
  <c r="ACU37" i="27"/>
  <c r="ADD37" i="27" s="1"/>
  <c r="ACZ37" i="27"/>
  <c r="ACH37" i="27"/>
  <c r="ACQ37" i="27" s="1"/>
  <c r="ACB37" i="27"/>
  <c r="ABU37" i="27"/>
  <c r="ACD37" i="27" s="1"/>
  <c r="ABZ37" i="27"/>
  <c r="ABO37" i="27"/>
  <c r="ABH37" i="27"/>
  <c r="ABQ37" i="27" s="1"/>
  <c r="ABM37" i="27"/>
  <c r="ABB37" i="27"/>
  <c r="AAU37" i="27"/>
  <c r="ABD37" i="27" s="1"/>
  <c r="AAZ37" i="27"/>
  <c r="AAO37" i="27"/>
  <c r="AAH37" i="27"/>
  <c r="AAQ37" i="27" s="1"/>
  <c r="AAM37" i="27"/>
  <c r="AAB37" i="27"/>
  <c r="ZU37" i="27"/>
  <c r="AAD37" i="27" s="1"/>
  <c r="ZZ37" i="27"/>
  <c r="ZO37" i="27"/>
  <c r="ZH37" i="27"/>
  <c r="ZQ37" i="27" s="1"/>
  <c r="ZM37" i="27"/>
  <c r="ZB37" i="27"/>
  <c r="YU37" i="27"/>
  <c r="ZD37" i="27" s="1"/>
  <c r="YO37" i="27"/>
  <c r="YH37" i="27"/>
  <c r="YQ37" i="27" s="1"/>
  <c r="YM37" i="27"/>
  <c r="YB37" i="27"/>
  <c r="XU37" i="27"/>
  <c r="YD37" i="27" s="1"/>
  <c r="XZ37" i="27"/>
  <c r="XO37" i="27"/>
  <c r="XH37" i="27"/>
  <c r="XQ37" i="27" s="1"/>
  <c r="XM37" i="27"/>
  <c r="XB37" i="27"/>
  <c r="WU37" i="27"/>
  <c r="XD37" i="27" s="1"/>
  <c r="WZ37" i="27"/>
  <c r="WO37" i="27"/>
  <c r="WH37" i="27"/>
  <c r="WQ37" i="27" s="1"/>
  <c r="WM37" i="27"/>
  <c r="WB37" i="27"/>
  <c r="VU37" i="27"/>
  <c r="WD37" i="27" s="1"/>
  <c r="VZ37" i="27"/>
  <c r="VO37" i="27"/>
  <c r="VH37" i="27"/>
  <c r="VQ37" i="27" s="1"/>
  <c r="VM37" i="27"/>
  <c r="VB37" i="27"/>
  <c r="UU37" i="27"/>
  <c r="VD37" i="27" s="1"/>
  <c r="UZ37" i="27"/>
  <c r="UO37" i="27"/>
  <c r="UH37" i="27"/>
  <c r="UQ37" i="27" s="1"/>
  <c r="UM37" i="27"/>
  <c r="UB37" i="27"/>
  <c r="TU37" i="27"/>
  <c r="UD37" i="27" s="1"/>
  <c r="TZ37" i="27"/>
  <c r="TO37" i="27"/>
  <c r="TH37" i="27"/>
  <c r="TQ37" i="27" s="1"/>
  <c r="TM37" i="27"/>
  <c r="TB37" i="27"/>
  <c r="SU37" i="27"/>
  <c r="TD37" i="27" s="1"/>
  <c r="SZ37" i="27"/>
  <c r="SO37" i="27"/>
  <c r="SH37" i="27"/>
  <c r="SQ37" i="27" s="1"/>
  <c r="SB37" i="27"/>
  <c r="RU37" i="27"/>
  <c r="SD37" i="27" s="1"/>
  <c r="RZ37" i="27"/>
  <c r="RO37" i="27"/>
  <c r="RH37" i="27"/>
  <c r="RQ37" i="27" s="1"/>
  <c r="RM37" i="27"/>
  <c r="RB37" i="27"/>
  <c r="QU37" i="27"/>
  <c r="RD37" i="27" s="1"/>
  <c r="QO37" i="27"/>
  <c r="QH37" i="27"/>
  <c r="QQ37" i="27" s="1"/>
  <c r="QM37" i="27"/>
  <c r="QB37" i="27"/>
  <c r="PU37" i="27"/>
  <c r="QD37" i="27" s="1"/>
  <c r="PZ37" i="27"/>
  <c r="PO37" i="27"/>
  <c r="PH37" i="27"/>
  <c r="PQ37" i="27" s="1"/>
  <c r="PM37" i="27"/>
  <c r="PB37" i="27"/>
  <c r="OU37" i="27"/>
  <c r="PD37" i="27" s="1"/>
  <c r="OZ37" i="27"/>
  <c r="OO37" i="27"/>
  <c r="OH37" i="27"/>
  <c r="OQ37" i="27" s="1"/>
  <c r="OM37" i="27"/>
  <c r="OB37" i="27"/>
  <c r="NU37" i="27"/>
  <c r="OD37" i="27" s="1"/>
  <c r="NZ37" i="27"/>
  <c r="NO37" i="27"/>
  <c r="NH37" i="27"/>
  <c r="NQ37" i="27" s="1"/>
  <c r="NM37" i="27"/>
  <c r="NB37" i="27"/>
  <c r="MU37" i="27"/>
  <c r="ND37" i="27" s="1"/>
  <c r="MZ37" i="27"/>
  <c r="MO37" i="27"/>
  <c r="MH37" i="27"/>
  <c r="MQ37" i="27" s="1"/>
  <c r="MM37" i="27"/>
  <c r="MB37" i="27"/>
  <c r="LU37" i="27"/>
  <c r="MD37" i="27" s="1"/>
  <c r="LZ37" i="27"/>
  <c r="LO37" i="27"/>
  <c r="LH37" i="27"/>
  <c r="LQ37" i="27" s="1"/>
  <c r="LM37" i="27"/>
  <c r="LB37" i="27"/>
  <c r="KU37" i="27"/>
  <c r="LD37" i="27" s="1"/>
  <c r="KZ37" i="27"/>
  <c r="KO37" i="27"/>
  <c r="KH37" i="27"/>
  <c r="KQ37" i="27" s="1"/>
  <c r="KB37" i="27"/>
  <c r="JU37" i="27"/>
  <c r="KD37" i="27" s="1"/>
  <c r="JZ37" i="27"/>
  <c r="JO37" i="27"/>
  <c r="JH37" i="27"/>
  <c r="JQ37" i="27" s="1"/>
  <c r="JM37" i="27"/>
  <c r="JB37" i="27"/>
  <c r="IU37" i="27"/>
  <c r="JD37" i="27" s="1"/>
  <c r="IO37" i="27"/>
  <c r="IH37" i="27"/>
  <c r="IQ37" i="27" s="1"/>
  <c r="IM37" i="27"/>
  <c r="IB37" i="27"/>
  <c r="HU37" i="27"/>
  <c r="ID37" i="27" s="1"/>
  <c r="HZ37" i="27"/>
  <c r="HO37" i="27"/>
  <c r="HH37" i="27"/>
  <c r="HQ37" i="27" s="1"/>
  <c r="HM37" i="27"/>
  <c r="HB37" i="27"/>
  <c r="GU37" i="27"/>
  <c r="HD37" i="27" s="1"/>
  <c r="GZ37" i="27"/>
  <c r="GO37" i="27"/>
  <c r="GH37" i="27"/>
  <c r="GQ37" i="27" s="1"/>
  <c r="GM37" i="27"/>
  <c r="GB37" i="27"/>
  <c r="FU37" i="27"/>
  <c r="GD37" i="27" s="1"/>
  <c r="FZ37" i="27"/>
  <c r="FO37" i="27"/>
  <c r="FH37" i="27"/>
  <c r="FQ37" i="27" s="1"/>
  <c r="FM37" i="27"/>
  <c r="FB37" i="27"/>
  <c r="EU37" i="27"/>
  <c r="FD37" i="27" s="1"/>
  <c r="EZ37" i="27"/>
  <c r="EO37" i="27"/>
  <c r="EH37" i="27"/>
  <c r="EQ37" i="27" s="1"/>
  <c r="EM37" i="27"/>
  <c r="DZ37" i="27"/>
  <c r="DS37" i="27"/>
  <c r="EB37" i="27" s="1"/>
  <c r="DX37" i="27"/>
  <c r="DM37" i="27"/>
  <c r="DF37" i="27"/>
  <c r="DO37" i="27" s="1"/>
  <c r="DK37" i="27"/>
  <c r="CZ37" i="27"/>
  <c r="CS37" i="27"/>
  <c r="DB37" i="27" s="1"/>
  <c r="CX37" i="27"/>
  <c r="CM37" i="27"/>
  <c r="CF37" i="27"/>
  <c r="CO37" i="27" s="1"/>
  <c r="BZ37" i="27"/>
  <c r="BS37" i="27"/>
  <c r="CB37" i="27" s="1"/>
  <c r="BX37" i="27"/>
  <c r="BM37" i="27"/>
  <c r="BF37" i="27"/>
  <c r="BO37" i="27" s="1"/>
  <c r="BK37" i="27"/>
  <c r="AX37" i="27"/>
  <c r="AQ37" i="27"/>
  <c r="AZ37" i="27" s="1"/>
  <c r="AK37" i="27"/>
  <c r="Q37" i="27"/>
  <c r="Z37" i="27" s="1"/>
  <c r="AFO36" i="27"/>
  <c r="AFH36" i="27"/>
  <c r="AFQ36" i="27" s="1"/>
  <c r="AFM36" i="27"/>
  <c r="AFB36" i="27"/>
  <c r="AEU36" i="27"/>
  <c r="AFD36" i="27" s="1"/>
  <c r="AEZ36" i="27"/>
  <c r="AEO36" i="27"/>
  <c r="AEH36" i="27"/>
  <c r="AEQ36" i="27" s="1"/>
  <c r="AEM36" i="27"/>
  <c r="AEB36" i="27"/>
  <c r="ADU36" i="27"/>
  <c r="AED36" i="27" s="1"/>
  <c r="ADO36" i="27"/>
  <c r="ADH36" i="27"/>
  <c r="ADQ36" i="27" s="1"/>
  <c r="ADM36" i="27"/>
  <c r="ADB36" i="27"/>
  <c r="ACU36" i="27"/>
  <c r="ADD36" i="27" s="1"/>
  <c r="ACZ36" i="27"/>
  <c r="ACH36" i="27"/>
  <c r="ACQ36" i="27" s="1"/>
  <c r="ACB36" i="27"/>
  <c r="ABU36" i="27"/>
  <c r="ACD36" i="27" s="1"/>
  <c r="ABZ36" i="27"/>
  <c r="ABO36" i="27"/>
  <c r="ABH36" i="27"/>
  <c r="ABQ36" i="27" s="1"/>
  <c r="ABM36" i="27"/>
  <c r="ABB36" i="27"/>
  <c r="AAU36" i="27"/>
  <c r="ABD36" i="27" s="1"/>
  <c r="AAZ36" i="27"/>
  <c r="AAO36" i="27"/>
  <c r="AAH36" i="27"/>
  <c r="AAQ36" i="27" s="1"/>
  <c r="AAM36" i="27"/>
  <c r="AAB36" i="27"/>
  <c r="ZU36" i="27"/>
  <c r="AAD36" i="27" s="1"/>
  <c r="ZO36" i="27"/>
  <c r="ZH36" i="27"/>
  <c r="ZQ36" i="27" s="1"/>
  <c r="ZM36" i="27"/>
  <c r="ZB36" i="27"/>
  <c r="YU36" i="27"/>
  <c r="ZD36" i="27" s="1"/>
  <c r="YZ36" i="27"/>
  <c r="YO36" i="27"/>
  <c r="YH36" i="27"/>
  <c r="YQ36" i="27" s="1"/>
  <c r="YB36" i="27"/>
  <c r="XU36" i="27"/>
  <c r="YD36" i="27" s="1"/>
  <c r="XZ36" i="27"/>
  <c r="XO36" i="27"/>
  <c r="XH36" i="27"/>
  <c r="XQ36" i="27" s="1"/>
  <c r="XM36" i="27"/>
  <c r="XB36" i="27"/>
  <c r="WU36" i="27"/>
  <c r="XD36" i="27" s="1"/>
  <c r="WZ36" i="27"/>
  <c r="WO36" i="27"/>
  <c r="WH36" i="27"/>
  <c r="WQ36" i="27" s="1"/>
  <c r="WM36" i="27"/>
  <c r="WB36" i="27"/>
  <c r="VU36" i="27"/>
  <c r="WD36" i="27" s="1"/>
  <c r="VO36" i="27"/>
  <c r="VH36" i="27"/>
  <c r="VQ36" i="27" s="1"/>
  <c r="VM36" i="27"/>
  <c r="VB36" i="27"/>
  <c r="UU36" i="27"/>
  <c r="VD36" i="27" s="1"/>
  <c r="UZ36" i="27"/>
  <c r="UO36" i="27"/>
  <c r="UH36" i="27"/>
  <c r="UQ36" i="27" s="1"/>
  <c r="UB36" i="27"/>
  <c r="TU36" i="27"/>
  <c r="UD36" i="27" s="1"/>
  <c r="TZ36" i="27"/>
  <c r="TO36" i="27"/>
  <c r="TH36" i="27"/>
  <c r="TQ36" i="27" s="1"/>
  <c r="TM36" i="27"/>
  <c r="TB36" i="27"/>
  <c r="SU36" i="27"/>
  <c r="TD36" i="27" s="1"/>
  <c r="SZ36" i="27"/>
  <c r="SO36" i="27"/>
  <c r="SH36" i="27"/>
  <c r="SQ36" i="27" s="1"/>
  <c r="SM36" i="27"/>
  <c r="SB36" i="27"/>
  <c r="RU36" i="27"/>
  <c r="SD36" i="27" s="1"/>
  <c r="RO36" i="27"/>
  <c r="RH36" i="27"/>
  <c r="RQ36" i="27" s="1"/>
  <c r="RM36" i="27"/>
  <c r="RB36" i="27"/>
  <c r="QU36" i="27"/>
  <c r="RD36" i="27" s="1"/>
  <c r="QZ36" i="27"/>
  <c r="QO36" i="27"/>
  <c r="QH36" i="27"/>
  <c r="QQ36" i="27" s="1"/>
  <c r="QB36" i="27"/>
  <c r="PU36" i="27"/>
  <c r="QD36" i="27" s="1"/>
  <c r="PZ36" i="27"/>
  <c r="PO36" i="27"/>
  <c r="PH36" i="27"/>
  <c r="PQ36" i="27" s="1"/>
  <c r="PM36" i="27"/>
  <c r="PB36" i="27"/>
  <c r="OU36" i="27"/>
  <c r="PD36" i="27" s="1"/>
  <c r="OZ36" i="27"/>
  <c r="OO36" i="27"/>
  <c r="OH36" i="27"/>
  <c r="OQ36" i="27" s="1"/>
  <c r="OM36" i="27"/>
  <c r="OB36" i="27"/>
  <c r="NU36" i="27"/>
  <c r="OD36" i="27" s="1"/>
  <c r="NO36" i="27"/>
  <c r="NH36" i="27"/>
  <c r="NQ36" i="27" s="1"/>
  <c r="NM36" i="27"/>
  <c r="NB36" i="27"/>
  <c r="MU36" i="27"/>
  <c r="ND36" i="27" s="1"/>
  <c r="MZ36" i="27"/>
  <c r="MO36" i="27"/>
  <c r="MH36" i="27"/>
  <c r="MQ36" i="27" s="1"/>
  <c r="MB36" i="27"/>
  <c r="LU36" i="27"/>
  <c r="MD36" i="27" s="1"/>
  <c r="LZ36" i="27"/>
  <c r="LO36" i="27"/>
  <c r="LH36" i="27"/>
  <c r="LQ36" i="27" s="1"/>
  <c r="LM36" i="27"/>
  <c r="LB36" i="27"/>
  <c r="KU36" i="27"/>
  <c r="LD36" i="27" s="1"/>
  <c r="KZ36" i="27"/>
  <c r="KO36" i="27"/>
  <c r="KH36" i="27"/>
  <c r="KQ36" i="27" s="1"/>
  <c r="KM36" i="27"/>
  <c r="KB36" i="27"/>
  <c r="JU36" i="27"/>
  <c r="KD36" i="27" s="1"/>
  <c r="JO36" i="27"/>
  <c r="JH36" i="27"/>
  <c r="JQ36" i="27" s="1"/>
  <c r="JM36" i="27"/>
  <c r="JB36" i="27"/>
  <c r="IU36" i="27"/>
  <c r="JD36" i="27" s="1"/>
  <c r="IZ36" i="27"/>
  <c r="IO36" i="27"/>
  <c r="IH36" i="27"/>
  <c r="IQ36" i="27" s="1"/>
  <c r="IB36" i="27"/>
  <c r="HU36" i="27"/>
  <c r="ID36" i="27" s="1"/>
  <c r="HZ36" i="27"/>
  <c r="HO36" i="27"/>
  <c r="HH36" i="27"/>
  <c r="HQ36" i="27" s="1"/>
  <c r="HM36" i="27"/>
  <c r="HB36" i="27"/>
  <c r="GU36" i="27"/>
  <c r="HD36" i="27" s="1"/>
  <c r="GZ36" i="27"/>
  <c r="GO36" i="27"/>
  <c r="GH36" i="27"/>
  <c r="GQ36" i="27" s="1"/>
  <c r="GM36" i="27"/>
  <c r="GB36" i="27"/>
  <c r="FU36" i="27"/>
  <c r="GD36" i="27" s="1"/>
  <c r="FO36" i="27"/>
  <c r="FH36" i="27"/>
  <c r="FQ36" i="27" s="1"/>
  <c r="FM36" i="27"/>
  <c r="FB36" i="27"/>
  <c r="EU36" i="27"/>
  <c r="FD36" i="27" s="1"/>
  <c r="EZ36" i="27"/>
  <c r="EO36" i="27"/>
  <c r="EH36" i="27"/>
  <c r="EQ36" i="27" s="1"/>
  <c r="DZ36" i="27"/>
  <c r="DS36" i="27"/>
  <c r="EB36" i="27" s="1"/>
  <c r="DX36" i="27"/>
  <c r="DM36" i="27"/>
  <c r="DF36" i="27"/>
  <c r="DO36" i="27" s="1"/>
  <c r="DK36" i="27"/>
  <c r="CZ36" i="27"/>
  <c r="CS36" i="27"/>
  <c r="DB36" i="27" s="1"/>
  <c r="CX36" i="27"/>
  <c r="CM36" i="27"/>
  <c r="CF36" i="27"/>
  <c r="CO36" i="27" s="1"/>
  <c r="CK36" i="27"/>
  <c r="BZ36" i="27"/>
  <c r="BS36" i="27"/>
  <c r="CB36" i="27" s="1"/>
  <c r="BM36" i="27"/>
  <c r="BF36" i="27"/>
  <c r="BO36" i="27" s="1"/>
  <c r="BK36" i="27"/>
  <c r="AX36" i="27"/>
  <c r="AQ36" i="27"/>
  <c r="AZ36" i="27" s="1"/>
  <c r="AV36" i="27"/>
  <c r="AK36" i="27"/>
  <c r="Q36" i="27"/>
  <c r="Z36" i="27" s="1"/>
  <c r="AFO35" i="27"/>
  <c r="AFH35" i="27"/>
  <c r="AFQ35" i="27" s="1"/>
  <c r="AFB35" i="27"/>
  <c r="AEU35" i="27"/>
  <c r="AFD35" i="27" s="1"/>
  <c r="AEZ35" i="27"/>
  <c r="AEO35" i="27"/>
  <c r="AEH35" i="27"/>
  <c r="AEQ35" i="27" s="1"/>
  <c r="AEM35" i="27"/>
  <c r="AEB35" i="27"/>
  <c r="ADU35" i="27"/>
  <c r="AED35" i="27" s="1"/>
  <c r="ADO35" i="27"/>
  <c r="ADH35" i="27"/>
  <c r="ADQ35" i="27" s="1"/>
  <c r="ADM35" i="27"/>
  <c r="ADB35" i="27"/>
  <c r="ACU35" i="27"/>
  <c r="ADD35" i="27" s="1"/>
  <c r="ACZ35" i="27"/>
  <c r="ACH35" i="27"/>
  <c r="ACQ35" i="27" s="1"/>
  <c r="ACB35" i="27"/>
  <c r="ABU35" i="27"/>
  <c r="ACD35" i="27" s="1"/>
  <c r="ABZ35" i="27"/>
  <c r="ABO35" i="27"/>
  <c r="ABH35" i="27"/>
  <c r="ABQ35" i="27" s="1"/>
  <c r="ABB35" i="27"/>
  <c r="AAU35" i="27"/>
  <c r="ABD35" i="27" s="1"/>
  <c r="AAZ35" i="27"/>
  <c r="AAO35" i="27"/>
  <c r="AAH35" i="27"/>
  <c r="AAQ35" i="27" s="1"/>
  <c r="AAM35" i="27"/>
  <c r="AAB35" i="27"/>
  <c r="ZU35" i="27"/>
  <c r="AAD35" i="27" s="1"/>
  <c r="ZO35" i="27"/>
  <c r="ZH35" i="27"/>
  <c r="ZQ35" i="27" s="1"/>
  <c r="ZM35" i="27"/>
  <c r="ZB35" i="27"/>
  <c r="YU35" i="27"/>
  <c r="ZD35" i="27" s="1"/>
  <c r="YZ35" i="27"/>
  <c r="YO35" i="27"/>
  <c r="YH35" i="27"/>
  <c r="YQ35" i="27" s="1"/>
  <c r="YM35" i="27"/>
  <c r="YB35" i="27"/>
  <c r="XU35" i="27"/>
  <c r="YD35" i="27" s="1"/>
  <c r="XZ35" i="27"/>
  <c r="XO35" i="27"/>
  <c r="XH35" i="27"/>
  <c r="XQ35" i="27" s="1"/>
  <c r="XB35" i="27"/>
  <c r="WU35" i="27"/>
  <c r="XD35" i="27" s="1"/>
  <c r="WZ35" i="27"/>
  <c r="WO35" i="27"/>
  <c r="WH35" i="27"/>
  <c r="WQ35" i="27" s="1"/>
  <c r="WM35" i="27"/>
  <c r="WB35" i="27"/>
  <c r="VU35" i="27"/>
  <c r="WD35" i="27" s="1"/>
  <c r="VO35" i="27"/>
  <c r="VH35" i="27"/>
  <c r="VQ35" i="27" s="1"/>
  <c r="VM35" i="27"/>
  <c r="VB35" i="27"/>
  <c r="UU35" i="27"/>
  <c r="VD35" i="27" s="1"/>
  <c r="UZ35" i="27"/>
  <c r="UO35" i="27"/>
  <c r="UH35" i="27"/>
  <c r="UQ35" i="27" s="1"/>
  <c r="UM35" i="27"/>
  <c r="UB35" i="27"/>
  <c r="TU35" i="27"/>
  <c r="UD35" i="27" s="1"/>
  <c r="TZ35" i="27"/>
  <c r="TO35" i="27"/>
  <c r="TH35" i="27"/>
  <c r="TQ35" i="27" s="1"/>
  <c r="TB35" i="27"/>
  <c r="SU35" i="27"/>
  <c r="TD35" i="27" s="1"/>
  <c r="SZ35" i="27"/>
  <c r="SO35" i="27"/>
  <c r="SH35" i="27"/>
  <c r="SQ35" i="27" s="1"/>
  <c r="SM35" i="27"/>
  <c r="SB35" i="27"/>
  <c r="RU35" i="27"/>
  <c r="SD35" i="27" s="1"/>
  <c r="RO35" i="27"/>
  <c r="RH35" i="27"/>
  <c r="RQ35" i="27" s="1"/>
  <c r="RM35" i="27"/>
  <c r="RB35" i="27"/>
  <c r="QU35" i="27"/>
  <c r="RD35" i="27" s="1"/>
  <c r="QZ35" i="27"/>
  <c r="QO35" i="27"/>
  <c r="QH35" i="27"/>
  <c r="QQ35" i="27" s="1"/>
  <c r="QM35" i="27"/>
  <c r="QB35" i="27"/>
  <c r="PU35" i="27"/>
  <c r="QD35" i="27" s="1"/>
  <c r="PZ35" i="27"/>
  <c r="PO35" i="27"/>
  <c r="PH35" i="27"/>
  <c r="PQ35" i="27" s="1"/>
  <c r="PB35" i="27"/>
  <c r="OU35" i="27"/>
  <c r="PD35" i="27" s="1"/>
  <c r="OZ35" i="27"/>
  <c r="OO35" i="27"/>
  <c r="OH35" i="27"/>
  <c r="OQ35" i="27" s="1"/>
  <c r="OM35" i="27"/>
  <c r="OB35" i="27"/>
  <c r="NU35" i="27"/>
  <c r="OD35" i="27" s="1"/>
  <c r="NO35" i="27"/>
  <c r="NH35" i="27"/>
  <c r="NQ35" i="27" s="1"/>
  <c r="NM35" i="27"/>
  <c r="NB35" i="27"/>
  <c r="MU35" i="27"/>
  <c r="ND35" i="27" s="1"/>
  <c r="MZ35" i="27"/>
  <c r="MO35" i="27"/>
  <c r="MH35" i="27"/>
  <c r="MQ35" i="27" s="1"/>
  <c r="MM35" i="27"/>
  <c r="MB35" i="27"/>
  <c r="LU35" i="27"/>
  <c r="MD35" i="27" s="1"/>
  <c r="LZ35" i="27"/>
  <c r="LO35" i="27"/>
  <c r="LH35" i="27"/>
  <c r="LQ35" i="27" s="1"/>
  <c r="LB35" i="27"/>
  <c r="KU35" i="27"/>
  <c r="LD35" i="27" s="1"/>
  <c r="KZ35" i="27"/>
  <c r="KO35" i="27"/>
  <c r="KH35" i="27"/>
  <c r="KQ35" i="27" s="1"/>
  <c r="KM35" i="27"/>
  <c r="KB35" i="27"/>
  <c r="JU35" i="27"/>
  <c r="KD35" i="27" s="1"/>
  <c r="JO35" i="27"/>
  <c r="JH35" i="27"/>
  <c r="JQ35" i="27" s="1"/>
  <c r="JM35" i="27"/>
  <c r="JB35" i="27"/>
  <c r="IU35" i="27"/>
  <c r="JD35" i="27" s="1"/>
  <c r="IZ35" i="27"/>
  <c r="IO35" i="27"/>
  <c r="IH35" i="27"/>
  <c r="IQ35" i="27" s="1"/>
  <c r="IM35" i="27"/>
  <c r="IB35" i="27"/>
  <c r="HU35" i="27"/>
  <c r="ID35" i="27" s="1"/>
  <c r="HZ35" i="27"/>
  <c r="HO35" i="27"/>
  <c r="HH35" i="27"/>
  <c r="HQ35" i="27" s="1"/>
  <c r="HB35" i="27"/>
  <c r="GU35" i="27"/>
  <c r="HD35" i="27" s="1"/>
  <c r="GZ35" i="27"/>
  <c r="GO35" i="27"/>
  <c r="GH35" i="27"/>
  <c r="GQ35" i="27" s="1"/>
  <c r="GM35" i="27"/>
  <c r="GB35" i="27"/>
  <c r="FU35" i="27"/>
  <c r="GD35" i="27" s="1"/>
  <c r="FO35" i="27"/>
  <c r="FH35" i="27"/>
  <c r="FQ35" i="27" s="1"/>
  <c r="FM35" i="27"/>
  <c r="FB35" i="27"/>
  <c r="EU35" i="27"/>
  <c r="FD35" i="27" s="1"/>
  <c r="EZ35" i="27"/>
  <c r="EO35" i="27"/>
  <c r="EH35" i="27"/>
  <c r="EQ35" i="27" s="1"/>
  <c r="EM35" i="27"/>
  <c r="DZ35" i="27"/>
  <c r="DS35" i="27"/>
  <c r="EB35" i="27" s="1"/>
  <c r="DX35" i="27"/>
  <c r="DM35" i="27"/>
  <c r="DF35" i="27"/>
  <c r="DO35" i="27" s="1"/>
  <c r="CZ35" i="27"/>
  <c r="CS35" i="27"/>
  <c r="DB35" i="27" s="1"/>
  <c r="CX35" i="27"/>
  <c r="CM35" i="27"/>
  <c r="CF35" i="27"/>
  <c r="CO35" i="27" s="1"/>
  <c r="CK35" i="27"/>
  <c r="BZ35" i="27"/>
  <c r="BS35" i="27"/>
  <c r="CB35" i="27" s="1"/>
  <c r="BM35" i="27"/>
  <c r="BF35" i="27"/>
  <c r="BO35" i="27" s="1"/>
  <c r="BK35" i="27"/>
  <c r="AX35" i="27"/>
  <c r="AQ35" i="27"/>
  <c r="AZ35" i="27" s="1"/>
  <c r="AV35" i="27"/>
  <c r="AK35" i="27"/>
  <c r="Q35" i="27"/>
  <c r="Z35" i="27" s="1"/>
  <c r="AFO34" i="27"/>
  <c r="AFH34" i="27"/>
  <c r="AFQ34" i="27" s="1"/>
  <c r="AFM34" i="27"/>
  <c r="AFB34" i="27"/>
  <c r="AEU34" i="27"/>
  <c r="AFD34" i="27" s="1"/>
  <c r="AEO34" i="27"/>
  <c r="AEH34" i="27"/>
  <c r="AEQ34" i="27" s="1"/>
  <c r="AEM34" i="27"/>
  <c r="AEB34" i="27"/>
  <c r="ADU34" i="27"/>
  <c r="AED34" i="27" s="1"/>
  <c r="ADZ34" i="27"/>
  <c r="ADO34" i="27"/>
  <c r="ADH34" i="27"/>
  <c r="ADQ34" i="27" s="1"/>
  <c r="ADB34" i="27"/>
  <c r="ACU34" i="27"/>
  <c r="ADD34" i="27" s="1"/>
  <c r="ACZ34" i="27"/>
  <c r="ACH34" i="27"/>
  <c r="ACQ34" i="27" s="1"/>
  <c r="ACB34" i="27"/>
  <c r="ABU34" i="27"/>
  <c r="ACD34" i="27" s="1"/>
  <c r="ABZ34" i="27"/>
  <c r="ABO34" i="27"/>
  <c r="ABH34" i="27"/>
  <c r="ABQ34" i="27" s="1"/>
  <c r="ABM34" i="27"/>
  <c r="ABB34" i="27"/>
  <c r="AAU34" i="27"/>
  <c r="ABD34" i="27" s="1"/>
  <c r="AAO34" i="27"/>
  <c r="AAH34" i="27"/>
  <c r="AAQ34" i="27" s="1"/>
  <c r="AAM34" i="27"/>
  <c r="AAB34" i="27"/>
  <c r="ZU34" i="27"/>
  <c r="AAD34" i="27" s="1"/>
  <c r="ZZ34" i="27"/>
  <c r="ZO34" i="27"/>
  <c r="ZH34" i="27"/>
  <c r="ZQ34" i="27" s="1"/>
  <c r="ZB34" i="27"/>
  <c r="YU34" i="27"/>
  <c r="ZD34" i="27" s="1"/>
  <c r="YZ34" i="27"/>
  <c r="YO34" i="27"/>
  <c r="YH34" i="27"/>
  <c r="YQ34" i="27" s="1"/>
  <c r="YM34" i="27"/>
  <c r="YB34" i="27"/>
  <c r="XU34" i="27"/>
  <c r="YD34" i="27" s="1"/>
  <c r="XZ34" i="27"/>
  <c r="XO34" i="27"/>
  <c r="XH34" i="27"/>
  <c r="XQ34" i="27" s="1"/>
  <c r="XM34" i="27"/>
  <c r="XB34" i="27"/>
  <c r="WU34" i="27"/>
  <c r="XD34" i="27" s="1"/>
  <c r="WO34" i="27"/>
  <c r="WH34" i="27"/>
  <c r="WQ34" i="27" s="1"/>
  <c r="WM34" i="27"/>
  <c r="WB34" i="27"/>
  <c r="VU34" i="27"/>
  <c r="WD34" i="27" s="1"/>
  <c r="VZ34" i="27"/>
  <c r="VO34" i="27"/>
  <c r="VH34" i="27"/>
  <c r="VQ34" i="27" s="1"/>
  <c r="VB34" i="27"/>
  <c r="UU34" i="27"/>
  <c r="VD34" i="27" s="1"/>
  <c r="UZ34" i="27"/>
  <c r="UO34" i="27"/>
  <c r="UH34" i="27"/>
  <c r="UQ34" i="27" s="1"/>
  <c r="UM34" i="27"/>
  <c r="UB34" i="27"/>
  <c r="TU34" i="27"/>
  <c r="UD34" i="27" s="1"/>
  <c r="TZ34" i="27"/>
  <c r="TO34" i="27"/>
  <c r="TH34" i="27"/>
  <c r="TQ34" i="27" s="1"/>
  <c r="TM34" i="27"/>
  <c r="TB34" i="27"/>
  <c r="SU34" i="27"/>
  <c r="TD34" i="27" s="1"/>
  <c r="SO34" i="27"/>
  <c r="SH34" i="27"/>
  <c r="SQ34" i="27" s="1"/>
  <c r="SM34" i="27"/>
  <c r="SB34" i="27"/>
  <c r="RU34" i="27"/>
  <c r="SD34" i="27" s="1"/>
  <c r="RZ34" i="27"/>
  <c r="RO34" i="27"/>
  <c r="RH34" i="27"/>
  <c r="RQ34" i="27" s="1"/>
  <c r="RB34" i="27"/>
  <c r="QU34" i="27"/>
  <c r="RD34" i="27" s="1"/>
  <c r="QZ34" i="27"/>
  <c r="QO34" i="27"/>
  <c r="QH34" i="27"/>
  <c r="QQ34" i="27" s="1"/>
  <c r="QM34" i="27"/>
  <c r="QB34" i="27"/>
  <c r="PU34" i="27"/>
  <c r="QD34" i="27" s="1"/>
  <c r="PZ34" i="27"/>
  <c r="PO34" i="27"/>
  <c r="PH34" i="27"/>
  <c r="PQ34" i="27" s="1"/>
  <c r="PM34" i="27"/>
  <c r="PB34" i="27"/>
  <c r="OU34" i="27"/>
  <c r="PD34" i="27" s="1"/>
  <c r="OO34" i="27"/>
  <c r="OH34" i="27"/>
  <c r="OQ34" i="27" s="1"/>
  <c r="OM34" i="27"/>
  <c r="OB34" i="27"/>
  <c r="NU34" i="27"/>
  <c r="OD34" i="27" s="1"/>
  <c r="NZ34" i="27"/>
  <c r="NO34" i="27"/>
  <c r="NH34" i="27"/>
  <c r="NQ34" i="27" s="1"/>
  <c r="NB34" i="27"/>
  <c r="MU34" i="27"/>
  <c r="ND34" i="27" s="1"/>
  <c r="MZ34" i="27"/>
  <c r="MO34" i="27"/>
  <c r="MH34" i="27"/>
  <c r="MQ34" i="27" s="1"/>
  <c r="MM34" i="27"/>
  <c r="MB34" i="27"/>
  <c r="LU34" i="27"/>
  <c r="MD34" i="27" s="1"/>
  <c r="LZ34" i="27"/>
  <c r="LO34" i="27"/>
  <c r="LH34" i="27"/>
  <c r="LQ34" i="27" s="1"/>
  <c r="LM34" i="27"/>
  <c r="LB34" i="27"/>
  <c r="KU34" i="27"/>
  <c r="LD34" i="27" s="1"/>
  <c r="KO34" i="27"/>
  <c r="KH34" i="27"/>
  <c r="KQ34" i="27" s="1"/>
  <c r="KM34" i="27"/>
  <c r="KB34" i="27"/>
  <c r="JU34" i="27"/>
  <c r="KD34" i="27" s="1"/>
  <c r="JZ34" i="27"/>
  <c r="JO34" i="27"/>
  <c r="JH34" i="27"/>
  <c r="JQ34" i="27" s="1"/>
  <c r="JB34" i="27"/>
  <c r="IU34" i="27"/>
  <c r="JD34" i="27" s="1"/>
  <c r="IZ34" i="27"/>
  <c r="IO34" i="27"/>
  <c r="IH34" i="27"/>
  <c r="IQ34" i="27" s="1"/>
  <c r="IM34" i="27"/>
  <c r="IB34" i="27"/>
  <c r="HU34" i="27"/>
  <c r="ID34" i="27" s="1"/>
  <c r="HZ34" i="27"/>
  <c r="HO34" i="27"/>
  <c r="HH34" i="27"/>
  <c r="HQ34" i="27" s="1"/>
  <c r="HM34" i="27"/>
  <c r="HB34" i="27"/>
  <c r="GU34" i="27"/>
  <c r="HD34" i="27" s="1"/>
  <c r="GO34" i="27"/>
  <c r="GH34" i="27"/>
  <c r="GQ34" i="27" s="1"/>
  <c r="GM34" i="27"/>
  <c r="GB34" i="27"/>
  <c r="FU34" i="27"/>
  <c r="GD34" i="27" s="1"/>
  <c r="FZ34" i="27"/>
  <c r="FO34" i="27"/>
  <c r="FH34" i="27"/>
  <c r="FQ34" i="27" s="1"/>
  <c r="FB34" i="27"/>
  <c r="EU34" i="27"/>
  <c r="FD34" i="27" s="1"/>
  <c r="EZ34" i="27"/>
  <c r="EO34" i="27"/>
  <c r="EH34" i="27"/>
  <c r="EQ34" i="27" s="1"/>
  <c r="EM34" i="27"/>
  <c r="DZ34" i="27"/>
  <c r="DS34" i="27"/>
  <c r="EB34" i="27" s="1"/>
  <c r="DX34" i="27"/>
  <c r="DM34" i="27"/>
  <c r="DF34" i="27"/>
  <c r="DO34" i="27" s="1"/>
  <c r="DK34" i="27"/>
  <c r="CZ34" i="27"/>
  <c r="CS34" i="27"/>
  <c r="DB34" i="27" s="1"/>
  <c r="CM34" i="27"/>
  <c r="CF34" i="27"/>
  <c r="CO34" i="27" s="1"/>
  <c r="CK34" i="27"/>
  <c r="BZ34" i="27"/>
  <c r="BS34" i="27"/>
  <c r="CB34" i="27" s="1"/>
  <c r="BX34" i="27"/>
  <c r="BM34" i="27"/>
  <c r="BF34" i="27"/>
  <c r="BO34" i="27" s="1"/>
  <c r="AX34" i="27"/>
  <c r="AQ34" i="27"/>
  <c r="AZ34" i="27" s="1"/>
  <c r="AV34" i="27"/>
  <c r="AK34" i="27"/>
  <c r="AD34" i="27"/>
  <c r="AM34" i="27" s="1"/>
  <c r="AFO33" i="27"/>
  <c r="AFB33" i="27"/>
  <c r="AEO33" i="27"/>
  <c r="AEH33" i="27"/>
  <c r="AEB33" i="27"/>
  <c r="ADO33" i="27"/>
  <c r="ADB33" i="27"/>
  <c r="ACB33" i="27"/>
  <c r="ABO33" i="27"/>
  <c r="ABB33" i="27"/>
  <c r="AAO33" i="27"/>
  <c r="AAB33" i="27"/>
  <c r="ZO33" i="27"/>
  <c r="ZB33" i="27"/>
  <c r="YO33" i="27"/>
  <c r="YB33" i="27"/>
  <c r="XO33" i="27"/>
  <c r="XB33" i="27"/>
  <c r="WO33" i="27"/>
  <c r="WB33" i="27"/>
  <c r="VO33" i="27"/>
  <c r="VB33" i="27"/>
  <c r="UO33" i="27"/>
  <c r="UB33" i="27"/>
  <c r="TU33" i="27"/>
  <c r="TO33" i="27"/>
  <c r="TB33" i="27"/>
  <c r="SO33" i="27"/>
  <c r="SB33" i="27"/>
  <c r="RO33" i="27"/>
  <c r="RB33" i="27"/>
  <c r="QO33" i="27"/>
  <c r="QB33" i="27"/>
  <c r="PO33" i="27"/>
  <c r="PB33" i="27"/>
  <c r="OO33" i="27"/>
  <c r="OB33" i="27"/>
  <c r="NO33" i="27"/>
  <c r="NB33" i="27"/>
  <c r="MO33" i="27"/>
  <c r="MB33" i="27"/>
  <c r="LO33" i="27"/>
  <c r="LB33" i="27"/>
  <c r="KO33" i="27"/>
  <c r="KB33" i="27"/>
  <c r="JO33" i="27"/>
  <c r="JB33" i="27"/>
  <c r="IO33" i="27"/>
  <c r="IB33" i="27"/>
  <c r="HO33" i="27"/>
  <c r="HB33" i="27"/>
  <c r="GO33" i="27"/>
  <c r="GB33" i="27"/>
  <c r="FO33" i="27"/>
  <c r="FB33" i="27"/>
  <c r="EO33" i="27"/>
  <c r="EH33" i="27"/>
  <c r="DZ33" i="27"/>
  <c r="DM33" i="27"/>
  <c r="CZ33" i="27"/>
  <c r="CR33" i="27"/>
  <c r="CM33" i="27"/>
  <c r="BZ33" i="27"/>
  <c r="BM33" i="27"/>
  <c r="AX33" i="27"/>
  <c r="AK33" i="27"/>
  <c r="Q33" i="27"/>
  <c r="Z33" i="27" s="1"/>
  <c r="AFJ30" i="27"/>
  <c r="AEY30" i="27"/>
  <c r="AEX30" i="27"/>
  <c r="ADV30" i="27"/>
  <c r="ADJ30" i="27"/>
  <c r="ACX30" i="27"/>
  <c r="ACW30" i="27"/>
  <c r="ACV30" i="27"/>
  <c r="ACL30" i="27"/>
  <c r="ACJ30" i="27"/>
  <c r="ABX30" i="27"/>
  <c r="ABW30" i="27"/>
  <c r="ABL30" i="27"/>
  <c r="AAX30" i="27"/>
  <c r="AAW30" i="27"/>
  <c r="AAV30" i="27"/>
  <c r="ZW30" i="27"/>
  <c r="ZJ30" i="27"/>
  <c r="YY30" i="27"/>
  <c r="YX30" i="27"/>
  <c r="YL30" i="27"/>
  <c r="XL30" i="27"/>
  <c r="WX30" i="27"/>
  <c r="WV30" i="27"/>
  <c r="WL30" i="27"/>
  <c r="WJ30" i="27"/>
  <c r="VJ30" i="27"/>
  <c r="UX30" i="27"/>
  <c r="UW30" i="27"/>
  <c r="UV30" i="27"/>
  <c r="TY30" i="27"/>
  <c r="TX30" i="27"/>
  <c r="TW30" i="27"/>
  <c r="TL30" i="27"/>
  <c r="TI30" i="27"/>
  <c r="SY30" i="27"/>
  <c r="SX30" i="27"/>
  <c r="SW30" i="27"/>
  <c r="SL30" i="27"/>
  <c r="RY30" i="27"/>
  <c r="RX30" i="27"/>
  <c r="RW30" i="27"/>
  <c r="RV30" i="27"/>
  <c r="RJ30" i="27"/>
  <c r="QY30" i="27"/>
  <c r="QX30" i="27"/>
  <c r="QW30" i="27"/>
  <c r="QV30" i="27"/>
  <c r="PW30" i="27"/>
  <c r="PL30" i="27"/>
  <c r="PK30" i="27"/>
  <c r="NW30" i="27"/>
  <c r="NJ30" i="27"/>
  <c r="MW30" i="27"/>
  <c r="MJ30" i="27"/>
  <c r="LW30" i="27"/>
  <c r="LV30" i="27"/>
  <c r="LJ30" i="27"/>
  <c r="KL30" i="27"/>
  <c r="KK30" i="27"/>
  <c r="JY30" i="27"/>
  <c r="JX30" i="27"/>
  <c r="JV30" i="27"/>
  <c r="JJ30" i="27"/>
  <c r="IY30" i="27"/>
  <c r="IX30" i="27"/>
  <c r="IW30" i="27"/>
  <c r="IV30" i="27"/>
  <c r="IL30" i="27"/>
  <c r="IK30" i="27"/>
  <c r="HY30" i="27"/>
  <c r="HX30" i="27"/>
  <c r="HW30" i="27"/>
  <c r="HL30" i="27"/>
  <c r="HK30" i="27"/>
  <c r="GY30" i="27"/>
  <c r="GX30" i="27"/>
  <c r="GW30" i="27"/>
  <c r="GL30" i="27"/>
  <c r="GK30" i="27"/>
  <c r="GJ30" i="27"/>
  <c r="FY30" i="27"/>
  <c r="FX30" i="27"/>
  <c r="FW30" i="27"/>
  <c r="FL30" i="27"/>
  <c r="EY30" i="27"/>
  <c r="EX30" i="27"/>
  <c r="EL30" i="27"/>
  <c r="EK30" i="27"/>
  <c r="EJ30" i="27"/>
  <c r="DU30" i="27"/>
  <c r="DT30" i="27"/>
  <c r="DJ30" i="27"/>
  <c r="DI30" i="27"/>
  <c r="DH30" i="27"/>
  <c r="DG30" i="27"/>
  <c r="CW30" i="27"/>
  <c r="CV30" i="27"/>
  <c r="CU30" i="27"/>
  <c r="CJ30" i="27"/>
  <c r="CI30" i="27"/>
  <c r="BW30" i="27"/>
  <c r="BV30" i="27"/>
  <c r="BU30" i="27"/>
  <c r="BT30" i="27"/>
  <c r="BJ30" i="27"/>
  <c r="BI30" i="27"/>
  <c r="AU30" i="27"/>
  <c r="AT30" i="27"/>
  <c r="AS30" i="27"/>
  <c r="AH30" i="27"/>
  <c r="AG30" i="27"/>
  <c r="U30" i="27"/>
  <c r="T30" i="27"/>
  <c r="S30" i="27"/>
  <c r="AFL30" i="27"/>
  <c r="AFK30" i="27"/>
  <c r="AFI30" i="27"/>
  <c r="AEW30" i="27"/>
  <c r="AEL30" i="27"/>
  <c r="AEK30" i="27"/>
  <c r="AEI30" i="27"/>
  <c r="ADY30" i="27"/>
  <c r="ADX30" i="27"/>
  <c r="ADW30" i="27"/>
  <c r="ADL30" i="27"/>
  <c r="ADK30" i="27"/>
  <c r="ADI30" i="27"/>
  <c r="ACY30" i="27"/>
  <c r="ACK30" i="27"/>
  <c r="ACI30" i="27"/>
  <c r="ABY30" i="27"/>
  <c r="ABK30" i="27"/>
  <c r="ABI30" i="27"/>
  <c r="AAY30" i="27"/>
  <c r="AAL30" i="27"/>
  <c r="AAK30" i="27"/>
  <c r="AAI30" i="27"/>
  <c r="ZY30" i="27"/>
  <c r="ZX30" i="27"/>
  <c r="ZL30" i="27"/>
  <c r="ZK30" i="27"/>
  <c r="ZI30" i="27"/>
  <c r="YW30" i="27"/>
  <c r="YK30" i="27"/>
  <c r="YI30" i="27"/>
  <c r="XY30" i="27"/>
  <c r="XX30" i="27"/>
  <c r="XK30" i="27"/>
  <c r="WY30" i="27"/>
  <c r="WW30" i="27"/>
  <c r="WK30" i="27"/>
  <c r="WI30" i="27"/>
  <c r="VY30" i="27"/>
  <c r="VX30" i="27"/>
  <c r="VW30" i="27"/>
  <c r="VL30" i="27"/>
  <c r="VK30" i="27"/>
  <c r="VI30" i="27"/>
  <c r="UY30" i="27"/>
  <c r="UL30" i="27"/>
  <c r="UK30" i="27"/>
  <c r="UI30" i="27"/>
  <c r="TK30" i="27"/>
  <c r="SK30" i="27"/>
  <c r="RL30" i="27"/>
  <c r="RK30" i="27"/>
  <c r="RI30" i="27"/>
  <c r="QL30" i="27"/>
  <c r="QK30" i="27"/>
  <c r="QI30" i="27"/>
  <c r="PY30" i="27"/>
  <c r="PX30" i="27"/>
  <c r="PI30" i="27"/>
  <c r="OY30" i="27"/>
  <c r="OX30" i="27"/>
  <c r="OW30" i="27"/>
  <c r="OL30" i="27"/>
  <c r="OK30" i="27"/>
  <c r="NY30" i="27"/>
  <c r="NX30" i="27"/>
  <c r="NL30" i="27"/>
  <c r="NK30" i="27"/>
  <c r="MY30" i="27"/>
  <c r="MX30" i="27"/>
  <c r="ML30" i="27"/>
  <c r="MK30" i="27"/>
  <c r="LY30" i="27"/>
  <c r="LX30" i="27"/>
  <c r="LL30" i="27"/>
  <c r="LK30" i="27"/>
  <c r="LI30" i="27"/>
  <c r="KY30" i="27"/>
  <c r="KX30" i="27"/>
  <c r="JW30" i="27"/>
  <c r="JL30" i="27"/>
  <c r="JK30" i="27"/>
  <c r="JI30" i="27"/>
  <c r="II30" i="27"/>
  <c r="GI30" i="27"/>
  <c r="FK30" i="27"/>
  <c r="EI30" i="27"/>
  <c r="DW30" i="27"/>
  <c r="DV30" i="27"/>
  <c r="AFJ28" i="27"/>
  <c r="AFO29" i="27"/>
  <c r="AFH29" i="27"/>
  <c r="AEY28" i="27"/>
  <c r="AEX28" i="27"/>
  <c r="AEU29" i="27"/>
  <c r="AEO29" i="27"/>
  <c r="AEH29" i="27"/>
  <c r="ADW28" i="27"/>
  <c r="ADU29" i="27"/>
  <c r="ADO29" i="27"/>
  <c r="ADO28" i="27" s="1"/>
  <c r="ACY28" i="27"/>
  <c r="ADB29" i="27"/>
  <c r="ACJ28" i="27"/>
  <c r="ACH29" i="27"/>
  <c r="ACQ29" i="27" s="1"/>
  <c r="ABY28" i="27"/>
  <c r="ABL28" i="27"/>
  <c r="ABK28" i="27"/>
  <c r="ABO29" i="27"/>
  <c r="AAY28" i="27"/>
  <c r="AAO29" i="27"/>
  <c r="ZW28" i="27"/>
  <c r="AAB29" i="27"/>
  <c r="ZU29" i="27"/>
  <c r="ZJ28" i="27"/>
  <c r="ZO29" i="27"/>
  <c r="YY28" i="27"/>
  <c r="YX28" i="27"/>
  <c r="YW28" i="27"/>
  <c r="YU28" i="27"/>
  <c r="YL28" i="27"/>
  <c r="YK28" i="27"/>
  <c r="YO29" i="27"/>
  <c r="YB29" i="27"/>
  <c r="XL28" i="27"/>
  <c r="XK28" i="27"/>
  <c r="XO29" i="27"/>
  <c r="WY28" i="27"/>
  <c r="WU29" i="27"/>
  <c r="WK28" i="27"/>
  <c r="WJ28" i="27"/>
  <c r="WO29" i="27"/>
  <c r="WH29" i="27"/>
  <c r="VW28" i="27"/>
  <c r="VU29" i="27"/>
  <c r="VO29" i="27"/>
  <c r="VO28" i="27" s="1"/>
  <c r="UY28" i="27"/>
  <c r="VB29" i="27"/>
  <c r="UO29" i="27"/>
  <c r="TW28" i="27"/>
  <c r="TU29" i="27"/>
  <c r="TK28" i="27"/>
  <c r="TI28" i="27"/>
  <c r="TH29" i="27"/>
  <c r="SX28" i="27"/>
  <c r="SW28" i="27"/>
  <c r="SU29" i="27"/>
  <c r="SL28" i="27"/>
  <c r="SK28" i="27"/>
  <c r="SI28" i="27"/>
  <c r="SB29" i="27"/>
  <c r="RU29" i="27"/>
  <c r="RO29" i="27"/>
  <c r="RO28" i="27" s="1"/>
  <c r="QW28" i="27"/>
  <c r="RB29" i="27"/>
  <c r="QU29" i="27"/>
  <c r="QO29" i="27"/>
  <c r="QB29" i="27"/>
  <c r="PL28" i="27"/>
  <c r="PK28" i="27"/>
  <c r="OW28" i="27"/>
  <c r="PB29" i="27"/>
  <c r="OU29" i="27"/>
  <c r="OO29" i="27"/>
  <c r="OO28" i="27" s="1"/>
  <c r="OH29" i="27"/>
  <c r="NW28" i="27"/>
  <c r="OB29" i="27"/>
  <c r="NU29" i="27"/>
  <c r="NO29" i="27"/>
  <c r="NO28" i="27" s="1"/>
  <c r="MW28" i="27"/>
  <c r="NB29" i="27"/>
  <c r="MU29" i="27"/>
  <c r="MJ28" i="27"/>
  <c r="MO29" i="27"/>
  <c r="MO28" i="27" s="1"/>
  <c r="MH29" i="27"/>
  <c r="LW28" i="27"/>
  <c r="MB29" i="27"/>
  <c r="LU29" i="27"/>
  <c r="LO29" i="27"/>
  <c r="LO28" i="27" s="1"/>
  <c r="LB29" i="27"/>
  <c r="KU29" i="27"/>
  <c r="KL28" i="27"/>
  <c r="KI28" i="27"/>
  <c r="JY28" i="27"/>
  <c r="KB29" i="27"/>
  <c r="JU29" i="27"/>
  <c r="JO29" i="27"/>
  <c r="JO28" i="27" s="1"/>
  <c r="IY28" i="27"/>
  <c r="JB29" i="27"/>
  <c r="IJ28" i="27"/>
  <c r="IO29" i="27"/>
  <c r="IO28" i="27" s="1"/>
  <c r="IH29" i="27"/>
  <c r="HY28" i="27"/>
  <c r="HW28" i="27"/>
  <c r="HU29" i="27"/>
  <c r="GY28" i="27"/>
  <c r="GW28" i="27"/>
  <c r="GU29" i="27"/>
  <c r="GK28" i="27"/>
  <c r="GJ28" i="27"/>
  <c r="GO29" i="27"/>
  <c r="GH29" i="27"/>
  <c r="FY28" i="27"/>
  <c r="FW28" i="27"/>
  <c r="FU29" i="27"/>
  <c r="FL28" i="27"/>
  <c r="FK28" i="27"/>
  <c r="EY28" i="27"/>
  <c r="EU29" i="27"/>
  <c r="EK28" i="27"/>
  <c r="EJ28" i="27"/>
  <c r="EO29" i="27"/>
  <c r="EH29" i="27"/>
  <c r="DU28" i="27"/>
  <c r="DZ29" i="27"/>
  <c r="DS29" i="27"/>
  <c r="DH28" i="27"/>
  <c r="DF29" i="27"/>
  <c r="CW28" i="27"/>
  <c r="CV28" i="27"/>
  <c r="CS29" i="27"/>
  <c r="CJ28" i="27"/>
  <c r="CI28" i="27"/>
  <c r="BW28" i="27"/>
  <c r="BV28" i="27"/>
  <c r="BU28" i="27"/>
  <c r="BZ29" i="27"/>
  <c r="BS29" i="27"/>
  <c r="BH28" i="27"/>
  <c r="BM29" i="27"/>
  <c r="BM28" i="27" s="1"/>
  <c r="BF29" i="27"/>
  <c r="AU28" i="27"/>
  <c r="AT28" i="27"/>
  <c r="AS28" i="27"/>
  <c r="AQ29" i="27"/>
  <c r="AG28" i="27"/>
  <c r="T28" i="27"/>
  <c r="S28" i="27"/>
  <c r="Q29" i="27"/>
  <c r="Z29" i="27" s="1"/>
  <c r="AFL28" i="27"/>
  <c r="AFK28" i="27"/>
  <c r="AEL28" i="27"/>
  <c r="AEK28" i="27"/>
  <c r="ADY28" i="27"/>
  <c r="ADX28" i="27"/>
  <c r="ADL28" i="27"/>
  <c r="ADK28" i="27"/>
  <c r="AAL28" i="27"/>
  <c r="AAK28" i="27"/>
  <c r="ZY28" i="27"/>
  <c r="ZX28" i="27"/>
  <c r="ZL28" i="27"/>
  <c r="ZK28" i="27"/>
  <c r="XY28" i="27"/>
  <c r="XX28" i="27"/>
  <c r="VY28" i="27"/>
  <c r="VX28" i="27"/>
  <c r="VL28" i="27"/>
  <c r="VK28" i="27"/>
  <c r="UL28" i="27"/>
  <c r="UK28" i="27"/>
  <c r="RL28" i="27"/>
  <c r="RK28" i="27"/>
  <c r="QL28" i="27"/>
  <c r="QK28" i="27"/>
  <c r="PY28" i="27"/>
  <c r="PX28" i="27"/>
  <c r="OY28" i="27"/>
  <c r="OX28" i="27"/>
  <c r="OL28" i="27"/>
  <c r="OK28" i="27"/>
  <c r="NY28" i="27"/>
  <c r="NX28" i="27"/>
  <c r="NL28" i="27"/>
  <c r="NK28" i="27"/>
  <c r="MY28" i="27"/>
  <c r="MX28" i="27"/>
  <c r="ML28" i="27"/>
  <c r="MK28" i="27"/>
  <c r="LY28" i="27"/>
  <c r="LX28" i="27"/>
  <c r="LL28" i="27"/>
  <c r="LK28" i="27"/>
  <c r="KY28" i="27"/>
  <c r="KX28" i="27"/>
  <c r="JL28" i="27"/>
  <c r="JK28" i="27"/>
  <c r="DW28" i="27"/>
  <c r="DV28" i="27"/>
  <c r="AFO27" i="27"/>
  <c r="AFO26" i="27" s="1"/>
  <c r="AEY26" i="27"/>
  <c r="AEW26" i="27"/>
  <c r="AEU27" i="27"/>
  <c r="AEO27" i="27"/>
  <c r="AEO26" i="27" s="1"/>
  <c r="AEB27" i="27"/>
  <c r="ADU27" i="27"/>
  <c r="ADO27" i="27"/>
  <c r="ADH26" i="27"/>
  <c r="ACX26" i="27"/>
  <c r="ACW26" i="27"/>
  <c r="ACU27" i="27"/>
  <c r="ACL26" i="27"/>
  <c r="ACK26" i="27"/>
  <c r="ABY26" i="27"/>
  <c r="ABW26" i="27"/>
  <c r="ACB27" i="27"/>
  <c r="ABU27" i="27"/>
  <c r="ABK26" i="27"/>
  <c r="ABI26" i="27"/>
  <c r="ABH27" i="27"/>
  <c r="AAY26" i="27"/>
  <c r="AAX26" i="27"/>
  <c r="AAW26" i="27"/>
  <c r="AAU27" i="27"/>
  <c r="AAO27" i="27"/>
  <c r="AAH27" i="27"/>
  <c r="ZU27" i="27"/>
  <c r="ZO27" i="27"/>
  <c r="YY26" i="27"/>
  <c r="YX26" i="27"/>
  <c r="YW26" i="27"/>
  <c r="ZB27" i="27"/>
  <c r="YU27" i="27"/>
  <c r="YL26" i="27"/>
  <c r="YK26" i="27"/>
  <c r="YO27" i="27"/>
  <c r="YH27" i="27"/>
  <c r="XW26" i="27"/>
  <c r="XU27" i="27"/>
  <c r="XL26" i="27"/>
  <c r="XK26" i="27"/>
  <c r="XJ26" i="27"/>
  <c r="XO27" i="27"/>
  <c r="XO26" i="27" s="1"/>
  <c r="XH27" i="27"/>
  <c r="WX26" i="27"/>
  <c r="WU27" i="27"/>
  <c r="WO27" i="27"/>
  <c r="VW26" i="27"/>
  <c r="WB27" i="27"/>
  <c r="VU27" i="27"/>
  <c r="VO27" i="27"/>
  <c r="VH27" i="27"/>
  <c r="UY26" i="27"/>
  <c r="UX26" i="27"/>
  <c r="UW26" i="27"/>
  <c r="UJ26" i="27"/>
  <c r="UO27" i="27"/>
  <c r="UH27" i="27"/>
  <c r="TY26" i="27"/>
  <c r="TW26" i="27"/>
  <c r="TU26" i="27"/>
  <c r="TK26" i="27"/>
  <c r="TO27" i="27"/>
  <c r="SY26" i="27"/>
  <c r="TB27" i="27"/>
  <c r="SU27" i="27"/>
  <c r="SJ26" i="27"/>
  <c r="SO27" i="27"/>
  <c r="SH27" i="27"/>
  <c r="RX26" i="27"/>
  <c r="RW26" i="27"/>
  <c r="RU27" i="27"/>
  <c r="RO27" i="27"/>
  <c r="RH27" i="27"/>
  <c r="QY26" i="27"/>
  <c r="QX26" i="27"/>
  <c r="QU27" i="27"/>
  <c r="QO27" i="27"/>
  <c r="QH26" i="27"/>
  <c r="PW26" i="27"/>
  <c r="PU27" i="27"/>
  <c r="PO27" i="27"/>
  <c r="PH27" i="27"/>
  <c r="OU27" i="27"/>
  <c r="OO27" i="27"/>
  <c r="OO26" i="27" s="1"/>
  <c r="OB27" i="27"/>
  <c r="NU27" i="27"/>
  <c r="NJ26" i="27"/>
  <c r="NO27" i="27"/>
  <c r="NH27" i="27"/>
  <c r="MU27" i="27"/>
  <c r="MO27" i="27"/>
  <c r="MB27" i="27"/>
  <c r="LU26" i="27"/>
  <c r="LJ26" i="27"/>
  <c r="LO27" i="27"/>
  <c r="LH27" i="27"/>
  <c r="KU27" i="27"/>
  <c r="KJ26" i="27"/>
  <c r="KO27" i="27"/>
  <c r="KO26" i="27" s="1"/>
  <c r="KH26" i="27"/>
  <c r="JY26" i="27"/>
  <c r="JX26" i="27"/>
  <c r="JU27" i="27"/>
  <c r="JJ26" i="27"/>
  <c r="JO27" i="27"/>
  <c r="JH27" i="27"/>
  <c r="IU27" i="27"/>
  <c r="IL26" i="27"/>
  <c r="IK26" i="27"/>
  <c r="HY26" i="27"/>
  <c r="HU27" i="27"/>
  <c r="HL26" i="27"/>
  <c r="HK26" i="27"/>
  <c r="HJ26" i="27"/>
  <c r="HO27" i="27"/>
  <c r="HH27" i="27"/>
  <c r="GX26" i="27"/>
  <c r="GU27" i="27"/>
  <c r="GL26" i="27"/>
  <c r="GK26" i="27"/>
  <c r="GB27" i="27"/>
  <c r="FU27" i="27"/>
  <c r="FL26" i="27"/>
  <c r="FK26" i="27"/>
  <c r="FO27" i="27"/>
  <c r="FH27" i="27"/>
  <c r="EX26" i="27"/>
  <c r="EU27" i="27"/>
  <c r="EK26" i="27"/>
  <c r="DU26" i="27"/>
  <c r="DS27" i="27"/>
  <c r="DJ26" i="27"/>
  <c r="DI26" i="27"/>
  <c r="DM27" i="27"/>
  <c r="CW26" i="27"/>
  <c r="CV26" i="27"/>
  <c r="CS27" i="27"/>
  <c r="CJ26" i="27"/>
  <c r="CI26" i="27"/>
  <c r="CG26" i="27"/>
  <c r="CF27" i="27"/>
  <c r="BW26" i="27"/>
  <c r="BV26" i="27"/>
  <c r="BS27" i="27"/>
  <c r="BJ26" i="27"/>
  <c r="BG26" i="27"/>
  <c r="AQ27" i="27"/>
  <c r="AF26" i="27"/>
  <c r="AD27" i="27"/>
  <c r="T26" i="27"/>
  <c r="Q27" i="27"/>
  <c r="Z27" i="27" s="1"/>
  <c r="AFL26" i="27"/>
  <c r="AFK26" i="27"/>
  <c r="AEL26" i="27"/>
  <c r="AEK26" i="27"/>
  <c r="ADY26" i="27"/>
  <c r="ADX26" i="27"/>
  <c r="ADL26" i="27"/>
  <c r="ADK26" i="27"/>
  <c r="AAL26" i="27"/>
  <c r="AAK26" i="27"/>
  <c r="ZY26" i="27"/>
  <c r="ZX26" i="27"/>
  <c r="ZL26" i="27"/>
  <c r="ZK26" i="27"/>
  <c r="XY26" i="27"/>
  <c r="XX26" i="27"/>
  <c r="VY26" i="27"/>
  <c r="VX26" i="27"/>
  <c r="VL26" i="27"/>
  <c r="VK26" i="27"/>
  <c r="UL26" i="27"/>
  <c r="UK26" i="27"/>
  <c r="RL26" i="27"/>
  <c r="RK26" i="27"/>
  <c r="QL26" i="27"/>
  <c r="QK26" i="27"/>
  <c r="PY26" i="27"/>
  <c r="PX26" i="27"/>
  <c r="OY26" i="27"/>
  <c r="OX26" i="27"/>
  <c r="OL26" i="27"/>
  <c r="OK26" i="27"/>
  <c r="NY26" i="27"/>
  <c r="NX26" i="27"/>
  <c r="NL26" i="27"/>
  <c r="NK26" i="27"/>
  <c r="MY26" i="27"/>
  <c r="MX26" i="27"/>
  <c r="ML26" i="27"/>
  <c r="MK26" i="27"/>
  <c r="LY26" i="27"/>
  <c r="LX26" i="27"/>
  <c r="LL26" i="27"/>
  <c r="LK26" i="27"/>
  <c r="KY26" i="27"/>
  <c r="KX26" i="27"/>
  <c r="JL26" i="27"/>
  <c r="JK26" i="27"/>
  <c r="DW26" i="27"/>
  <c r="DV26" i="27"/>
  <c r="AFO25" i="27"/>
  <c r="AFH25" i="27"/>
  <c r="AEU25" i="27"/>
  <c r="AEO25" i="27"/>
  <c r="AEH25" i="27"/>
  <c r="AEB25" i="27"/>
  <c r="ADU25" i="27"/>
  <c r="ADH25" i="27"/>
  <c r="ACU25" i="27"/>
  <c r="ACH25" i="27"/>
  <c r="ACQ25" i="27" s="1"/>
  <c r="ACB25" i="27"/>
  <c r="ABU25" i="27"/>
  <c r="ABH25" i="27"/>
  <c r="AAU25" i="27"/>
  <c r="AAH25" i="27"/>
  <c r="ZU25" i="27"/>
  <c r="ZO25" i="27"/>
  <c r="ZH25" i="27"/>
  <c r="YU25" i="27"/>
  <c r="YO25" i="27"/>
  <c r="YH25" i="27"/>
  <c r="YB25" i="27"/>
  <c r="XU25" i="27"/>
  <c r="XH25" i="27"/>
  <c r="WU25" i="27"/>
  <c r="WH25" i="27"/>
  <c r="WB25" i="27"/>
  <c r="VU25" i="27"/>
  <c r="VH25" i="27"/>
  <c r="UH25" i="27"/>
  <c r="TU25" i="27"/>
  <c r="TH25" i="27"/>
  <c r="SU25" i="27"/>
  <c r="SO25" i="27"/>
  <c r="SH25" i="27"/>
  <c r="RU25" i="27"/>
  <c r="RH25" i="27"/>
  <c r="QU25" i="27"/>
  <c r="QH25" i="27"/>
  <c r="PU25" i="27"/>
  <c r="PO25" i="27"/>
  <c r="PH25" i="27"/>
  <c r="OU25" i="27"/>
  <c r="OO25" i="27"/>
  <c r="OH25" i="27"/>
  <c r="OB25" i="27"/>
  <c r="NU25" i="27"/>
  <c r="NH25" i="27"/>
  <c r="MU25" i="27"/>
  <c r="MO25" i="27"/>
  <c r="MH25" i="27"/>
  <c r="MB25" i="27"/>
  <c r="LU25" i="27"/>
  <c r="LH25" i="27"/>
  <c r="KU25" i="27"/>
  <c r="KO25" i="27"/>
  <c r="KH25" i="27"/>
  <c r="JU25" i="27"/>
  <c r="JH25" i="27"/>
  <c r="IU25" i="27"/>
  <c r="IH25" i="27"/>
  <c r="IB25" i="27"/>
  <c r="HU25" i="27"/>
  <c r="HH25" i="27"/>
  <c r="GU25" i="27"/>
  <c r="GH25" i="27"/>
  <c r="FU25" i="27"/>
  <c r="FO25" i="27"/>
  <c r="FH25" i="27"/>
  <c r="EU25" i="27"/>
  <c r="EH25" i="27"/>
  <c r="DZ25" i="27"/>
  <c r="DS25" i="27"/>
  <c r="DM25" i="27"/>
  <c r="DF25" i="27"/>
  <c r="CZ25" i="27"/>
  <c r="CS25" i="27"/>
  <c r="CM25" i="27"/>
  <c r="CF25" i="27"/>
  <c r="BS25" i="27"/>
  <c r="BM25" i="27"/>
  <c r="BF25" i="27"/>
  <c r="AX25" i="27"/>
  <c r="AQ25" i="27"/>
  <c r="AK25" i="27"/>
  <c r="Q25" i="27"/>
  <c r="Z25" i="27" s="1"/>
  <c r="P25" i="27"/>
  <c r="AFH24" i="27"/>
  <c r="AFB24" i="27"/>
  <c r="AEU24" i="27"/>
  <c r="AEH24" i="27"/>
  <c r="AEB24" i="27"/>
  <c r="ADU24" i="27"/>
  <c r="ADO24" i="27"/>
  <c r="ADH24" i="27"/>
  <c r="ACU24" i="27"/>
  <c r="ACH24" i="27"/>
  <c r="ACQ24" i="27" s="1"/>
  <c r="ACB24" i="27"/>
  <c r="ABU24" i="27"/>
  <c r="ABH24" i="27"/>
  <c r="AAU24" i="27"/>
  <c r="AAO24" i="27"/>
  <c r="AAH24" i="27"/>
  <c r="ZU24" i="27"/>
  <c r="ZH24" i="27"/>
  <c r="ZB24" i="27"/>
  <c r="YU24" i="27"/>
  <c r="YH24" i="27"/>
  <c r="XU24" i="27"/>
  <c r="XH24" i="27"/>
  <c r="XB24" i="27"/>
  <c r="WU24" i="27"/>
  <c r="WO24" i="27"/>
  <c r="WH24" i="27"/>
  <c r="WB24" i="27"/>
  <c r="VU24" i="27"/>
  <c r="VO24" i="27"/>
  <c r="VH24" i="27"/>
  <c r="UO24" i="27"/>
  <c r="UH24" i="27"/>
  <c r="UB24" i="27"/>
  <c r="TU24" i="27"/>
  <c r="TO24" i="27"/>
  <c r="TH24" i="27"/>
  <c r="TB24" i="27"/>
  <c r="SU24" i="27"/>
  <c r="SH24" i="27"/>
  <c r="SB24" i="27"/>
  <c r="RU24" i="27"/>
  <c r="RO24" i="27"/>
  <c r="RH24" i="27"/>
  <c r="QU24" i="27"/>
  <c r="QO24" i="27"/>
  <c r="QH24" i="27"/>
  <c r="PU24" i="27"/>
  <c r="PH24" i="27"/>
  <c r="OU24" i="27"/>
  <c r="OH24" i="27"/>
  <c r="OB24" i="27"/>
  <c r="NU24" i="27"/>
  <c r="NO24" i="27"/>
  <c r="NH24" i="27"/>
  <c r="MU24" i="27"/>
  <c r="MH24" i="27"/>
  <c r="MB24" i="27"/>
  <c r="LU24" i="27"/>
  <c r="LO24" i="27"/>
  <c r="LH24" i="27"/>
  <c r="KU24" i="27"/>
  <c r="KH24" i="27"/>
  <c r="KB24" i="27"/>
  <c r="JU24" i="27"/>
  <c r="JO24" i="27"/>
  <c r="JH24" i="27"/>
  <c r="IU24" i="27"/>
  <c r="IO24" i="27"/>
  <c r="IH24" i="27"/>
  <c r="IB24" i="27"/>
  <c r="HU24" i="27"/>
  <c r="HH24" i="27"/>
  <c r="HB24" i="27"/>
  <c r="GU24" i="27"/>
  <c r="GO24" i="27"/>
  <c r="GH24" i="27"/>
  <c r="GB24" i="27"/>
  <c r="FU24" i="27"/>
  <c r="FH24" i="27"/>
  <c r="FB24" i="27"/>
  <c r="EU24" i="27"/>
  <c r="EO24" i="27"/>
  <c r="EH24" i="27"/>
  <c r="DZ24" i="27"/>
  <c r="DS24" i="27"/>
  <c r="DM24" i="27"/>
  <c r="DF24" i="27"/>
  <c r="CZ24" i="27"/>
  <c r="CS24" i="27"/>
  <c r="CF24" i="27"/>
  <c r="BZ24" i="27"/>
  <c r="BS24" i="27"/>
  <c r="BM24" i="27"/>
  <c r="BF24" i="27"/>
  <c r="AX24" i="27"/>
  <c r="AQ24" i="27"/>
  <c r="AD24" i="27"/>
  <c r="Q24" i="27"/>
  <c r="Z24" i="27" s="1"/>
  <c r="AFO23" i="27"/>
  <c r="AFH23" i="27"/>
  <c r="AFQ23" i="27" s="1"/>
  <c r="AFM23" i="27"/>
  <c r="AFB23" i="27"/>
  <c r="AET23" i="27"/>
  <c r="AEO23" i="27"/>
  <c r="AEH23" i="27"/>
  <c r="AEQ23" i="27" s="1"/>
  <c r="AEM23" i="27"/>
  <c r="AEB23" i="27"/>
  <c r="ADU23" i="27"/>
  <c r="AED23" i="27" s="1"/>
  <c r="ADT23" i="27"/>
  <c r="ADO23" i="27"/>
  <c r="ADH23" i="27"/>
  <c r="ADQ23" i="27" s="1"/>
  <c r="ADG23" i="27"/>
  <c r="ADB23" i="27"/>
  <c r="ACU23" i="27"/>
  <c r="ADD23" i="27" s="1"/>
  <c r="ACZ23" i="27"/>
  <c r="ACH23" i="27"/>
  <c r="ACQ23" i="27" s="1"/>
  <c r="ACG23" i="27"/>
  <c r="ACB23" i="27"/>
  <c r="ABU23" i="27"/>
  <c r="ACD23" i="27" s="1"/>
  <c r="ABZ23" i="27"/>
  <c r="ABO23" i="27"/>
  <c r="ABH23" i="27"/>
  <c r="ABQ23" i="27" s="1"/>
  <c r="ABM23" i="27"/>
  <c r="ABB23" i="27"/>
  <c r="AAU23" i="27"/>
  <c r="ABD23" i="27" s="1"/>
  <c r="AAT23" i="27"/>
  <c r="AAO23" i="27"/>
  <c r="AAH23" i="27"/>
  <c r="AAQ23" i="27" s="1"/>
  <c r="AAM23" i="27"/>
  <c r="AAB23" i="27"/>
  <c r="ZU23" i="27"/>
  <c r="AAD23" i="27" s="1"/>
  <c r="ZT23" i="27"/>
  <c r="ZO23" i="27"/>
  <c r="ZH23" i="27"/>
  <c r="ZQ23" i="27" s="1"/>
  <c r="ZG23" i="27"/>
  <c r="ZB23" i="27"/>
  <c r="YU23" i="27"/>
  <c r="ZD23" i="27" s="1"/>
  <c r="YZ23" i="27"/>
  <c r="YO23" i="27"/>
  <c r="YH23" i="27"/>
  <c r="YQ23" i="27" s="1"/>
  <c r="YG23" i="27"/>
  <c r="YB23" i="27"/>
  <c r="XU23" i="27"/>
  <c r="YD23" i="27" s="1"/>
  <c r="XZ23" i="27"/>
  <c r="XO23" i="27"/>
  <c r="XH23" i="27"/>
  <c r="XQ23" i="27" s="1"/>
  <c r="XM23" i="27"/>
  <c r="XB23" i="27"/>
  <c r="WU23" i="27"/>
  <c r="XD23" i="27" s="1"/>
  <c r="WT23" i="27"/>
  <c r="WO23" i="27"/>
  <c r="WH23" i="27"/>
  <c r="WQ23" i="27" s="1"/>
  <c r="WM23" i="27"/>
  <c r="WB23" i="27"/>
  <c r="VU23" i="27"/>
  <c r="WD23" i="27" s="1"/>
  <c r="VT23" i="27"/>
  <c r="VO23" i="27"/>
  <c r="VH23" i="27"/>
  <c r="VQ23" i="27" s="1"/>
  <c r="VG23" i="27"/>
  <c r="VB23" i="27"/>
  <c r="UU23" i="27"/>
  <c r="VD23" i="27" s="1"/>
  <c r="UZ23" i="27"/>
  <c r="UO23" i="27"/>
  <c r="UH23" i="27"/>
  <c r="UQ23" i="27" s="1"/>
  <c r="UG23" i="27"/>
  <c r="UB23" i="27"/>
  <c r="TU23" i="27"/>
  <c r="UD23" i="27" s="1"/>
  <c r="TZ23" i="27"/>
  <c r="TO23" i="27"/>
  <c r="TH23" i="27"/>
  <c r="TQ23" i="27" s="1"/>
  <c r="TM23" i="27"/>
  <c r="TB23" i="27"/>
  <c r="SU23" i="27"/>
  <c r="TD23" i="27" s="1"/>
  <c r="ST23" i="27"/>
  <c r="SO23" i="27"/>
  <c r="SH23" i="27"/>
  <c r="SQ23" i="27" s="1"/>
  <c r="SM23" i="27"/>
  <c r="SB23" i="27"/>
  <c r="RU23" i="27"/>
  <c r="SD23" i="27" s="1"/>
  <c r="RT23" i="27"/>
  <c r="RO23" i="27"/>
  <c r="RH23" i="27"/>
  <c r="RQ23" i="27" s="1"/>
  <c r="RG23" i="27"/>
  <c r="RB23" i="27"/>
  <c r="QU23" i="27"/>
  <c r="RD23" i="27" s="1"/>
  <c r="QZ23" i="27"/>
  <c r="QO23" i="27"/>
  <c r="QH23" i="27"/>
  <c r="QQ23" i="27" s="1"/>
  <c r="QG23" i="27"/>
  <c r="QB23" i="27"/>
  <c r="PU23" i="27"/>
  <c r="QD23" i="27" s="1"/>
  <c r="PZ23" i="27"/>
  <c r="PO23" i="27"/>
  <c r="PH23" i="27"/>
  <c r="PQ23" i="27" s="1"/>
  <c r="PM23" i="27"/>
  <c r="PB23" i="27"/>
  <c r="OU23" i="27"/>
  <c r="PD23" i="27" s="1"/>
  <c r="OT23" i="27"/>
  <c r="OO23" i="27"/>
  <c r="OH23" i="27"/>
  <c r="OQ23" i="27" s="1"/>
  <c r="OM23" i="27"/>
  <c r="OB23" i="27"/>
  <c r="NU23" i="27"/>
  <c r="OD23" i="27" s="1"/>
  <c r="NT23" i="27"/>
  <c r="NO23" i="27"/>
  <c r="NH23" i="27"/>
  <c r="NQ23" i="27" s="1"/>
  <c r="NG23" i="27"/>
  <c r="NB23" i="27"/>
  <c r="MU23" i="27"/>
  <c r="ND23" i="27" s="1"/>
  <c r="MZ23" i="27"/>
  <c r="MO23" i="27"/>
  <c r="MH23" i="27"/>
  <c r="MQ23" i="27" s="1"/>
  <c r="MG23" i="27"/>
  <c r="MB23" i="27"/>
  <c r="LU23" i="27"/>
  <c r="MD23" i="27" s="1"/>
  <c r="LZ23" i="27"/>
  <c r="LO23" i="27"/>
  <c r="LH23" i="27"/>
  <c r="LQ23" i="27" s="1"/>
  <c r="LM23" i="27"/>
  <c r="LB23" i="27"/>
  <c r="KU23" i="27"/>
  <c r="LD23" i="27" s="1"/>
  <c r="KT23" i="27"/>
  <c r="KO23" i="27"/>
  <c r="KH23" i="27"/>
  <c r="KQ23" i="27" s="1"/>
  <c r="KM23" i="27"/>
  <c r="KB23" i="27"/>
  <c r="JU23" i="27"/>
  <c r="KD23" i="27" s="1"/>
  <c r="JT23" i="27"/>
  <c r="JO23" i="27"/>
  <c r="JH23" i="27"/>
  <c r="JQ23" i="27" s="1"/>
  <c r="JG23" i="27"/>
  <c r="JB23" i="27"/>
  <c r="IU23" i="27"/>
  <c r="JD23" i="27" s="1"/>
  <c r="IZ23" i="27"/>
  <c r="IO23" i="27"/>
  <c r="IH23" i="27"/>
  <c r="IQ23" i="27" s="1"/>
  <c r="IG23" i="27"/>
  <c r="IB23" i="27"/>
  <c r="HU23" i="27"/>
  <c r="ID23" i="27" s="1"/>
  <c r="HZ23" i="27"/>
  <c r="HO23" i="27"/>
  <c r="HH23" i="27"/>
  <c r="HQ23" i="27" s="1"/>
  <c r="HM23" i="27"/>
  <c r="HB23" i="27"/>
  <c r="GU23" i="27"/>
  <c r="HD23" i="27" s="1"/>
  <c r="GT23" i="27"/>
  <c r="GO23" i="27"/>
  <c r="GH23" i="27"/>
  <c r="GQ23" i="27" s="1"/>
  <c r="GM23" i="27"/>
  <c r="GB23" i="27"/>
  <c r="FU23" i="27"/>
  <c r="GD23" i="27" s="1"/>
  <c r="FT23" i="27"/>
  <c r="FO23" i="27"/>
  <c r="FH23" i="27"/>
  <c r="FQ23" i="27" s="1"/>
  <c r="FG23" i="27"/>
  <c r="FB23" i="27"/>
  <c r="EU23" i="27"/>
  <c r="FD23" i="27" s="1"/>
  <c r="EZ23" i="27"/>
  <c r="EO23" i="27"/>
  <c r="EH23" i="27"/>
  <c r="EQ23" i="27" s="1"/>
  <c r="EG23" i="27"/>
  <c r="DZ23" i="27"/>
  <c r="DS23" i="27"/>
  <c r="EB23" i="27" s="1"/>
  <c r="DX23" i="27"/>
  <c r="DM23" i="27"/>
  <c r="DK23" i="27"/>
  <c r="DF23" i="27"/>
  <c r="DO23" i="27" s="1"/>
  <c r="DE23" i="27"/>
  <c r="DN23" i="27" s="1"/>
  <c r="CZ23" i="27"/>
  <c r="CX23" i="27"/>
  <c r="CS23" i="27"/>
  <c r="DB23" i="27" s="1"/>
  <c r="CR23" i="27"/>
  <c r="DA23" i="27" s="1"/>
  <c r="CM23" i="27"/>
  <c r="CK23" i="27"/>
  <c r="CF23" i="27"/>
  <c r="CO23" i="27" s="1"/>
  <c r="CE23" i="27"/>
  <c r="CL23" i="27" s="1"/>
  <c r="BZ23" i="27"/>
  <c r="BX23" i="27"/>
  <c r="BS23" i="27"/>
  <c r="CB23" i="27" s="1"/>
  <c r="BR23" i="27"/>
  <c r="BM23" i="27"/>
  <c r="BK23" i="27"/>
  <c r="BF23" i="27"/>
  <c r="BO23" i="27" s="1"/>
  <c r="BE23" i="27"/>
  <c r="BN23" i="27" s="1"/>
  <c r="AX23" i="27"/>
  <c r="AQ23" i="27"/>
  <c r="AZ23" i="27" s="1"/>
  <c r="AV23" i="27"/>
  <c r="AK23" i="27"/>
  <c r="AD23" i="27"/>
  <c r="AM23" i="27" s="1"/>
  <c r="Q23" i="27"/>
  <c r="Z23" i="27" s="1"/>
  <c r="P23" i="27"/>
  <c r="AFO22" i="27"/>
  <c r="AFH22" i="27"/>
  <c r="AFQ22" i="27" s="1"/>
  <c r="AFG22" i="27"/>
  <c r="AFB22" i="27"/>
  <c r="AET22" i="27"/>
  <c r="AEO22" i="27"/>
  <c r="AEH22" i="27"/>
  <c r="AEQ22" i="27" s="1"/>
  <c r="AEG22" i="27"/>
  <c r="AEB22" i="27"/>
  <c r="ADU22" i="27"/>
  <c r="AED22" i="27" s="1"/>
  <c r="ADT22" i="27"/>
  <c r="ADO22" i="27"/>
  <c r="ADH22" i="27"/>
  <c r="ADQ22" i="27" s="1"/>
  <c r="ADM22" i="27"/>
  <c r="ADB22" i="27"/>
  <c r="ACU22" i="27"/>
  <c r="ADD22" i="27" s="1"/>
  <c r="ACZ22" i="27"/>
  <c r="ACH22" i="27"/>
  <c r="ACQ22" i="27" s="1"/>
  <c r="ACB22" i="27"/>
  <c r="ABU22" i="27"/>
  <c r="ACD22" i="27" s="1"/>
  <c r="ABZ22" i="27"/>
  <c r="ABO22" i="27"/>
  <c r="ABH22" i="27"/>
  <c r="ABQ22" i="27" s="1"/>
  <c r="ABM22" i="27"/>
  <c r="ABB22" i="27"/>
  <c r="AAU22" i="27"/>
  <c r="ABD22" i="27" s="1"/>
  <c r="AAT22" i="27"/>
  <c r="AAO22" i="27"/>
  <c r="AAH22" i="27"/>
  <c r="AAQ22" i="27" s="1"/>
  <c r="AAM22" i="27"/>
  <c r="AAB22" i="27"/>
  <c r="ZU22" i="27"/>
  <c r="AAD22" i="27" s="1"/>
  <c r="ZT22" i="27"/>
  <c r="ZO22" i="27"/>
  <c r="ZH22" i="27"/>
  <c r="ZQ22" i="27" s="1"/>
  <c r="ZM22" i="27"/>
  <c r="ZB22" i="27"/>
  <c r="YU22" i="27"/>
  <c r="ZD22" i="27" s="1"/>
  <c r="YZ22" i="27"/>
  <c r="YO22" i="27"/>
  <c r="YH22" i="27"/>
  <c r="YQ22" i="27" s="1"/>
  <c r="YM22" i="27"/>
  <c r="YB22" i="27"/>
  <c r="XU22" i="27"/>
  <c r="YD22" i="27" s="1"/>
  <c r="XZ22" i="27"/>
  <c r="XO22" i="27"/>
  <c r="XH22" i="27"/>
  <c r="XQ22" i="27" s="1"/>
  <c r="XG22" i="27"/>
  <c r="XB22" i="27"/>
  <c r="WU22" i="27"/>
  <c r="XD22" i="27" s="1"/>
  <c r="WT22" i="27"/>
  <c r="WO22" i="27"/>
  <c r="WH22" i="27"/>
  <c r="WQ22" i="27" s="1"/>
  <c r="WG22" i="27"/>
  <c r="WB22" i="27"/>
  <c r="VU22" i="27"/>
  <c r="WD22" i="27" s="1"/>
  <c r="VT22" i="27"/>
  <c r="VO22" i="27"/>
  <c r="VH22" i="27"/>
  <c r="VQ22" i="27" s="1"/>
  <c r="VM22" i="27"/>
  <c r="VB22" i="27"/>
  <c r="UU22" i="27"/>
  <c r="VD22" i="27" s="1"/>
  <c r="UZ22" i="27"/>
  <c r="UO22" i="27"/>
  <c r="UH22" i="27"/>
  <c r="UQ22" i="27" s="1"/>
  <c r="UM22" i="27"/>
  <c r="UB22" i="27"/>
  <c r="TU22" i="27"/>
  <c r="UD22" i="27" s="1"/>
  <c r="TZ22" i="27"/>
  <c r="TO22" i="27"/>
  <c r="TH22" i="27"/>
  <c r="TQ22" i="27" s="1"/>
  <c r="TG22" i="27"/>
  <c r="TB22" i="27"/>
  <c r="SU22" i="27"/>
  <c r="TD22" i="27" s="1"/>
  <c r="ST22" i="27"/>
  <c r="SO22" i="27"/>
  <c r="SH22" i="27"/>
  <c r="SQ22" i="27" s="1"/>
  <c r="SG22" i="27"/>
  <c r="SB22" i="27"/>
  <c r="RU22" i="27"/>
  <c r="SD22" i="27" s="1"/>
  <c r="RT22" i="27"/>
  <c r="RO22" i="27"/>
  <c r="RH22" i="27"/>
  <c r="RQ22" i="27" s="1"/>
  <c r="RM22" i="27"/>
  <c r="RB22" i="27"/>
  <c r="QU22" i="27"/>
  <c r="RD22" i="27" s="1"/>
  <c r="QZ22" i="27"/>
  <c r="QO22" i="27"/>
  <c r="QH22" i="27"/>
  <c r="QQ22" i="27" s="1"/>
  <c r="QM22" i="27"/>
  <c r="QB22" i="27"/>
  <c r="PU22" i="27"/>
  <c r="QD22" i="27" s="1"/>
  <c r="PZ22" i="27"/>
  <c r="PO22" i="27"/>
  <c r="PH22" i="27"/>
  <c r="PQ22" i="27" s="1"/>
  <c r="PG22" i="27"/>
  <c r="PB22" i="27"/>
  <c r="OU22" i="27"/>
  <c r="PD22" i="27" s="1"/>
  <c r="OT22" i="27"/>
  <c r="OO22" i="27"/>
  <c r="OH22" i="27"/>
  <c r="OQ22" i="27" s="1"/>
  <c r="OG22" i="27"/>
  <c r="OB22" i="27"/>
  <c r="NU22" i="27"/>
  <c r="OD22" i="27" s="1"/>
  <c r="NZ22" i="27"/>
  <c r="NO22" i="27"/>
  <c r="NH22" i="27"/>
  <c r="NQ22" i="27" s="1"/>
  <c r="NM22" i="27"/>
  <c r="NB22" i="27"/>
  <c r="MU22" i="27"/>
  <c r="ND22" i="27" s="1"/>
  <c r="MZ22" i="27"/>
  <c r="MO22" i="27"/>
  <c r="MH22" i="27"/>
  <c r="MQ22" i="27" s="1"/>
  <c r="MM22" i="27"/>
  <c r="MB22" i="27"/>
  <c r="LU22" i="27"/>
  <c r="MD22" i="27" s="1"/>
  <c r="LZ22" i="27"/>
  <c r="LO22" i="27"/>
  <c r="LH22" i="27"/>
  <c r="LQ22" i="27" s="1"/>
  <c r="LG22" i="27"/>
  <c r="LB22" i="27"/>
  <c r="KU22" i="27"/>
  <c r="LD22" i="27" s="1"/>
  <c r="KT22" i="27"/>
  <c r="KO22" i="27"/>
  <c r="KH22" i="27"/>
  <c r="KQ22" i="27" s="1"/>
  <c r="KG22" i="27"/>
  <c r="KB22" i="27"/>
  <c r="JU22" i="27"/>
  <c r="KD22" i="27" s="1"/>
  <c r="JT22" i="27"/>
  <c r="JO22" i="27"/>
  <c r="JH22" i="27"/>
  <c r="JQ22" i="27" s="1"/>
  <c r="JM22" i="27"/>
  <c r="JB22" i="27"/>
  <c r="IZ22" i="27"/>
  <c r="IO22" i="27"/>
  <c r="IH22" i="27"/>
  <c r="IQ22" i="27" s="1"/>
  <c r="IM22" i="27"/>
  <c r="IB22" i="27"/>
  <c r="HU22" i="27"/>
  <c r="ID22" i="27" s="1"/>
  <c r="HZ22" i="27"/>
  <c r="HO22" i="27"/>
  <c r="HH22" i="27"/>
  <c r="HQ22" i="27" s="1"/>
  <c r="HG22" i="27"/>
  <c r="HB22" i="27"/>
  <c r="GU22" i="27"/>
  <c r="HD22" i="27" s="1"/>
  <c r="GT22" i="27"/>
  <c r="GO22" i="27"/>
  <c r="GH22" i="27"/>
  <c r="GQ22" i="27" s="1"/>
  <c r="GM22" i="27"/>
  <c r="GB22" i="27"/>
  <c r="FU22" i="27"/>
  <c r="GD22" i="27" s="1"/>
  <c r="FZ22" i="27"/>
  <c r="FO22" i="27"/>
  <c r="FH22" i="27"/>
  <c r="FQ22" i="27" s="1"/>
  <c r="FM22" i="27"/>
  <c r="FB22" i="27"/>
  <c r="EU22" i="27"/>
  <c r="FD22" i="27" s="1"/>
  <c r="EZ22" i="27"/>
  <c r="EO22" i="27"/>
  <c r="EH22" i="27"/>
  <c r="EQ22" i="27" s="1"/>
  <c r="EM22" i="27"/>
  <c r="DZ22" i="27"/>
  <c r="DS22" i="27"/>
  <c r="EB22" i="27" s="1"/>
  <c r="DX22" i="27"/>
  <c r="DM22" i="27"/>
  <c r="DK22" i="27"/>
  <c r="DF22" i="27"/>
  <c r="DO22" i="27" s="1"/>
  <c r="DE22" i="27"/>
  <c r="CZ22" i="27"/>
  <c r="CX22" i="27"/>
  <c r="CS22" i="27"/>
  <c r="DB22" i="27" s="1"/>
  <c r="CR22" i="27"/>
  <c r="DA22" i="27" s="1"/>
  <c r="CM22" i="27"/>
  <c r="CK22" i="27"/>
  <c r="CF22" i="27"/>
  <c r="CO22" i="27" s="1"/>
  <c r="CE22" i="27"/>
  <c r="CN22" i="27" s="1"/>
  <c r="BZ22" i="27"/>
  <c r="BX22" i="27"/>
  <c r="BS22" i="27"/>
  <c r="CB22" i="27" s="1"/>
  <c r="BR22" i="27"/>
  <c r="BY22" i="27" s="1"/>
  <c r="BM22" i="27"/>
  <c r="BK22" i="27"/>
  <c r="BF22" i="27"/>
  <c r="BO22" i="27" s="1"/>
  <c r="BE22" i="27"/>
  <c r="AX22" i="27"/>
  <c r="AQ22" i="27"/>
  <c r="AZ22" i="27" s="1"/>
  <c r="AP22" i="27"/>
  <c r="AK22" i="27"/>
  <c r="AC22" i="27"/>
  <c r="Q22" i="27"/>
  <c r="Z22" i="27" s="1"/>
  <c r="AFO21" i="27"/>
  <c r="AFH21" i="27"/>
  <c r="AFQ21" i="27" s="1"/>
  <c r="AFM21" i="27"/>
  <c r="AFB21" i="27"/>
  <c r="AEZ21" i="27"/>
  <c r="AEO21" i="27"/>
  <c r="AEH21" i="27"/>
  <c r="AEQ21" i="27" s="1"/>
  <c r="AEG21" i="27"/>
  <c r="AEB21" i="27"/>
  <c r="ADU21" i="27"/>
  <c r="AED21" i="27" s="1"/>
  <c r="ADZ21" i="27"/>
  <c r="ADO21" i="27"/>
  <c r="ADH21" i="27"/>
  <c r="ADQ21" i="27" s="1"/>
  <c r="ADM21" i="27"/>
  <c r="ADB21" i="27"/>
  <c r="ACU21" i="27"/>
  <c r="ADD21" i="27" s="1"/>
  <c r="ACZ21" i="27"/>
  <c r="ACH21" i="27"/>
  <c r="ACQ21" i="27" s="1"/>
  <c r="ACB21" i="27"/>
  <c r="ABU21" i="27"/>
  <c r="ACD21" i="27" s="1"/>
  <c r="ABZ21" i="27"/>
  <c r="ABO21" i="27"/>
  <c r="ABH21" i="27"/>
  <c r="ABQ21" i="27" s="1"/>
  <c r="ABG21" i="27"/>
  <c r="ABB21" i="27"/>
  <c r="AAU21" i="27"/>
  <c r="ABD21" i="27" s="1"/>
  <c r="AAT21" i="27"/>
  <c r="AAO21" i="27"/>
  <c r="AAH21" i="27"/>
  <c r="AAQ21" i="27" s="1"/>
  <c r="AAM21" i="27"/>
  <c r="AAB21" i="27"/>
  <c r="ZU21" i="27"/>
  <c r="AAD21" i="27" s="1"/>
  <c r="ZT21" i="27"/>
  <c r="ZO21" i="27"/>
  <c r="ZH21" i="27"/>
  <c r="ZQ21" i="27" s="1"/>
  <c r="ZG21" i="27"/>
  <c r="ZB21" i="27"/>
  <c r="YU21" i="27"/>
  <c r="ZD21" i="27" s="1"/>
  <c r="YT21" i="27"/>
  <c r="YO21" i="27"/>
  <c r="YH21" i="27"/>
  <c r="YQ21" i="27" s="1"/>
  <c r="YG21" i="27"/>
  <c r="YB21" i="27"/>
  <c r="XU21" i="27"/>
  <c r="YD21" i="27" s="1"/>
  <c r="XT21" i="27"/>
  <c r="XO21" i="27"/>
  <c r="XH21" i="27"/>
  <c r="XQ21" i="27" s="1"/>
  <c r="XM21" i="27"/>
  <c r="XB21" i="27"/>
  <c r="WU21" i="27"/>
  <c r="XD21" i="27" s="1"/>
  <c r="WZ21" i="27"/>
  <c r="WO21" i="27"/>
  <c r="WH21" i="27"/>
  <c r="WQ21" i="27" s="1"/>
  <c r="WG21" i="27"/>
  <c r="WB21" i="27"/>
  <c r="VU21" i="27"/>
  <c r="WD21" i="27" s="1"/>
  <c r="VZ21" i="27"/>
  <c r="VO21" i="27"/>
  <c r="VH21" i="27"/>
  <c r="VQ21" i="27" s="1"/>
  <c r="VM21" i="27"/>
  <c r="VB21" i="27"/>
  <c r="UU21" i="27"/>
  <c r="VD21" i="27" s="1"/>
  <c r="UZ21" i="27"/>
  <c r="UO21" i="27"/>
  <c r="UH21" i="27"/>
  <c r="UQ21" i="27" s="1"/>
  <c r="UM21" i="27"/>
  <c r="UB21" i="27"/>
  <c r="TU21" i="27"/>
  <c r="UD21" i="27" s="1"/>
  <c r="TZ21" i="27"/>
  <c r="TO21" i="27"/>
  <c r="TH21" i="27"/>
  <c r="TQ21" i="27" s="1"/>
  <c r="TG21" i="27"/>
  <c r="TB21" i="27"/>
  <c r="SU21" i="27"/>
  <c r="TD21" i="27" s="1"/>
  <c r="ST21" i="27"/>
  <c r="SO21" i="27"/>
  <c r="SH21" i="27"/>
  <c r="SQ21" i="27" s="1"/>
  <c r="SM21" i="27"/>
  <c r="SB21" i="27"/>
  <c r="RU21" i="27"/>
  <c r="SD21" i="27" s="1"/>
  <c r="RT21" i="27"/>
  <c r="RO21" i="27"/>
  <c r="RH21" i="27"/>
  <c r="RQ21" i="27" s="1"/>
  <c r="RG21" i="27"/>
  <c r="RB21" i="27"/>
  <c r="QU21" i="27"/>
  <c r="RD21" i="27" s="1"/>
  <c r="QT21" i="27"/>
  <c r="QO21" i="27"/>
  <c r="QH21" i="27"/>
  <c r="QQ21" i="27" s="1"/>
  <c r="QG21" i="27"/>
  <c r="QB21" i="27"/>
  <c r="PU21" i="27"/>
  <c r="QD21" i="27" s="1"/>
  <c r="PT21" i="27"/>
  <c r="PO21" i="27"/>
  <c r="PH21" i="27"/>
  <c r="PQ21" i="27" s="1"/>
  <c r="PM21" i="27"/>
  <c r="PB21" i="27"/>
  <c r="OU21" i="27"/>
  <c r="PD21" i="27" s="1"/>
  <c r="OZ21" i="27"/>
  <c r="OO21" i="27"/>
  <c r="OH21" i="27"/>
  <c r="OQ21" i="27" s="1"/>
  <c r="OG21" i="27"/>
  <c r="OB21" i="27"/>
  <c r="NU21" i="27"/>
  <c r="OD21" i="27" s="1"/>
  <c r="NZ21" i="27"/>
  <c r="NO21" i="27"/>
  <c r="NH21" i="27"/>
  <c r="NQ21" i="27" s="1"/>
  <c r="NM21" i="27"/>
  <c r="NB21" i="27"/>
  <c r="MZ21" i="27"/>
  <c r="MO21" i="27"/>
  <c r="MH21" i="27"/>
  <c r="MQ21" i="27" s="1"/>
  <c r="MM21" i="27"/>
  <c r="MB21" i="27"/>
  <c r="LU21" i="27"/>
  <c r="MD21" i="27" s="1"/>
  <c r="LZ21" i="27"/>
  <c r="LO21" i="27"/>
  <c r="LH21" i="27"/>
  <c r="LQ21" i="27" s="1"/>
  <c r="LG21" i="27"/>
  <c r="LB21" i="27"/>
  <c r="KU21" i="27"/>
  <c r="LD21" i="27" s="1"/>
  <c r="KT21" i="27"/>
  <c r="KO21" i="27"/>
  <c r="KH21" i="27"/>
  <c r="KQ21" i="27" s="1"/>
  <c r="KM21" i="27"/>
  <c r="KB21" i="27"/>
  <c r="JU21" i="27"/>
  <c r="KD21" i="27" s="1"/>
  <c r="JT21" i="27"/>
  <c r="JO21" i="27"/>
  <c r="JH21" i="27"/>
  <c r="JQ21" i="27" s="1"/>
  <c r="JG21" i="27"/>
  <c r="JB21" i="27"/>
  <c r="IU21" i="27"/>
  <c r="JD21" i="27" s="1"/>
  <c r="IT21" i="27"/>
  <c r="IO21" i="27"/>
  <c r="IH21" i="27"/>
  <c r="IQ21" i="27" s="1"/>
  <c r="IG21" i="27"/>
  <c r="IB21" i="27"/>
  <c r="HU21" i="27"/>
  <c r="ID21" i="27" s="1"/>
  <c r="HT21" i="27"/>
  <c r="HO21" i="27"/>
  <c r="HH21" i="27"/>
  <c r="HQ21" i="27" s="1"/>
  <c r="HM21" i="27"/>
  <c r="HB21" i="27"/>
  <c r="GU21" i="27"/>
  <c r="HD21" i="27" s="1"/>
  <c r="GZ21" i="27"/>
  <c r="GO21" i="27"/>
  <c r="GH21" i="27"/>
  <c r="GQ21" i="27" s="1"/>
  <c r="GG21" i="27"/>
  <c r="GB21" i="27"/>
  <c r="FU21" i="27"/>
  <c r="GD21" i="27" s="1"/>
  <c r="FZ21" i="27"/>
  <c r="FO21" i="27"/>
  <c r="FH21" i="27"/>
  <c r="FQ21" i="27" s="1"/>
  <c r="FM21" i="27"/>
  <c r="FB21" i="27"/>
  <c r="EU21" i="27"/>
  <c r="FD21" i="27" s="1"/>
  <c r="EZ21" i="27"/>
  <c r="EO21" i="27"/>
  <c r="EH21" i="27"/>
  <c r="EQ21" i="27" s="1"/>
  <c r="EM21" i="27"/>
  <c r="DZ21" i="27"/>
  <c r="DS21" i="27"/>
  <c r="EB21" i="27" s="1"/>
  <c r="DX21" i="27"/>
  <c r="DM21" i="27"/>
  <c r="DK21" i="27"/>
  <c r="DF21" i="27"/>
  <c r="DO21" i="27" s="1"/>
  <c r="DE21" i="27"/>
  <c r="DL21" i="27" s="1"/>
  <c r="CZ21" i="27"/>
  <c r="CX21" i="27"/>
  <c r="CS21" i="27"/>
  <c r="DB21" i="27" s="1"/>
  <c r="CR21" i="27"/>
  <c r="CM21" i="27"/>
  <c r="CK21" i="27"/>
  <c r="CF21" i="27"/>
  <c r="CO21" i="27" s="1"/>
  <c r="CE21" i="27"/>
  <c r="CN21" i="27" s="1"/>
  <c r="BZ21" i="27"/>
  <c r="BX21" i="27"/>
  <c r="BS21" i="27"/>
  <c r="CB21" i="27" s="1"/>
  <c r="BR21" i="27"/>
  <c r="BY21" i="27" s="1"/>
  <c r="BM21" i="27"/>
  <c r="BK21" i="27"/>
  <c r="BF21" i="27"/>
  <c r="BO21" i="27" s="1"/>
  <c r="BE21" i="27"/>
  <c r="BL21" i="27" s="1"/>
  <c r="AX21" i="27"/>
  <c r="AQ21" i="27"/>
  <c r="AZ21" i="27" s="1"/>
  <c r="AV21" i="27"/>
  <c r="AK21" i="27"/>
  <c r="AC21" i="27"/>
  <c r="Q21" i="27"/>
  <c r="Z21" i="27" s="1"/>
  <c r="P21" i="27"/>
  <c r="AFO20" i="27"/>
  <c r="AFH20" i="27"/>
  <c r="AFQ20" i="27" s="1"/>
  <c r="AFM20" i="27"/>
  <c r="AFB20" i="27"/>
  <c r="AEZ20" i="27"/>
  <c r="AEO20" i="27"/>
  <c r="AEH20" i="27"/>
  <c r="AEQ20" i="27" s="1"/>
  <c r="AEM20" i="27"/>
  <c r="AEB20" i="27"/>
  <c r="ADU20" i="27"/>
  <c r="AED20" i="27" s="1"/>
  <c r="ADT20" i="27"/>
  <c r="ADO20" i="27"/>
  <c r="ADH20" i="27"/>
  <c r="ADQ20" i="27" s="1"/>
  <c r="ADG20" i="27"/>
  <c r="ADB20" i="27"/>
  <c r="ACU20" i="27"/>
  <c r="ADD20" i="27" s="1"/>
  <c r="ACZ20" i="27"/>
  <c r="ACH20" i="27"/>
  <c r="ACQ20" i="27" s="1"/>
  <c r="ACB20" i="27"/>
  <c r="ABU20" i="27"/>
  <c r="ACD20" i="27" s="1"/>
  <c r="ABT20" i="27"/>
  <c r="ABO20" i="27"/>
  <c r="ABH20" i="27"/>
  <c r="ABQ20" i="27" s="1"/>
  <c r="ABG20" i="27"/>
  <c r="ABB20" i="27"/>
  <c r="AAU20" i="27"/>
  <c r="ABD20" i="27" s="1"/>
  <c r="AAT20" i="27"/>
  <c r="AAO20" i="27"/>
  <c r="AAH20" i="27"/>
  <c r="AAQ20" i="27" s="1"/>
  <c r="AAM20" i="27"/>
  <c r="AAB20" i="27"/>
  <c r="ZU20" i="27"/>
  <c r="AAD20" i="27" s="1"/>
  <c r="ZZ20" i="27"/>
  <c r="ZO20" i="27"/>
  <c r="ZH20" i="27"/>
  <c r="ZQ20" i="27" s="1"/>
  <c r="ZM20" i="27"/>
  <c r="ZB20" i="27"/>
  <c r="YU20" i="27"/>
  <c r="ZD20" i="27" s="1"/>
  <c r="YZ20" i="27"/>
  <c r="YO20" i="27"/>
  <c r="YH20" i="27"/>
  <c r="YQ20" i="27" s="1"/>
  <c r="YG20" i="27"/>
  <c r="YB20" i="27"/>
  <c r="XU20" i="27"/>
  <c r="YD20" i="27" s="1"/>
  <c r="XZ20" i="27"/>
  <c r="XO20" i="27"/>
  <c r="XH20" i="27"/>
  <c r="XQ20" i="27" s="1"/>
  <c r="XM20" i="27"/>
  <c r="XB20" i="27"/>
  <c r="WU20" i="27"/>
  <c r="XD20" i="27" s="1"/>
  <c r="WZ20" i="27"/>
  <c r="WO20" i="27"/>
  <c r="WH20" i="27"/>
  <c r="WQ20" i="27" s="1"/>
  <c r="WM20" i="27"/>
  <c r="WB20" i="27"/>
  <c r="VU20" i="27"/>
  <c r="WD20" i="27" s="1"/>
  <c r="VT20" i="27"/>
  <c r="VO20" i="27"/>
  <c r="VH20" i="27"/>
  <c r="VQ20" i="27" s="1"/>
  <c r="VG20" i="27"/>
  <c r="VB20" i="27"/>
  <c r="UU20" i="27"/>
  <c r="VD20" i="27" s="1"/>
  <c r="UT20" i="27"/>
  <c r="UO20" i="27"/>
  <c r="UH20" i="27"/>
  <c r="UQ20" i="27" s="1"/>
  <c r="UM20" i="27"/>
  <c r="UB20" i="27"/>
  <c r="TU20" i="27"/>
  <c r="UD20" i="27" s="1"/>
  <c r="TT20" i="27"/>
  <c r="TO20" i="27"/>
  <c r="TH20" i="27"/>
  <c r="TQ20" i="27" s="1"/>
  <c r="TG20" i="27"/>
  <c r="TB20" i="27"/>
  <c r="SU20" i="27"/>
  <c r="TD20" i="27" s="1"/>
  <c r="SZ20" i="27"/>
  <c r="SO20" i="27"/>
  <c r="SH20" i="27"/>
  <c r="SQ20" i="27" s="1"/>
  <c r="SM20" i="27"/>
  <c r="SB20" i="27"/>
  <c r="RU20" i="27"/>
  <c r="SD20" i="27" s="1"/>
  <c r="RZ20" i="27"/>
  <c r="RO20" i="27"/>
  <c r="RH20" i="27"/>
  <c r="RQ20" i="27" s="1"/>
  <c r="RM20" i="27"/>
  <c r="RB20" i="27"/>
  <c r="QU20" i="27"/>
  <c r="RD20" i="27" s="1"/>
  <c r="QZ20" i="27"/>
  <c r="QO20" i="27"/>
  <c r="QH20" i="27"/>
  <c r="QQ20" i="27" s="1"/>
  <c r="QG20" i="27"/>
  <c r="QB20" i="27"/>
  <c r="PU20" i="27"/>
  <c r="QD20" i="27" s="1"/>
  <c r="PZ20" i="27"/>
  <c r="PO20" i="27"/>
  <c r="PH20" i="27"/>
  <c r="PQ20" i="27" s="1"/>
  <c r="PM20" i="27"/>
  <c r="PB20" i="27"/>
  <c r="OU20" i="27"/>
  <c r="PD20" i="27" s="1"/>
  <c r="OZ20" i="27"/>
  <c r="OO20" i="27"/>
  <c r="OH20" i="27"/>
  <c r="OQ20" i="27" s="1"/>
  <c r="OB20" i="27"/>
  <c r="NU20" i="27"/>
  <c r="OD20" i="27" s="1"/>
  <c r="NT20" i="27"/>
  <c r="NO20" i="27"/>
  <c r="NH20" i="27"/>
  <c r="NQ20" i="27" s="1"/>
  <c r="NG20" i="27"/>
  <c r="NB20" i="27"/>
  <c r="MU20" i="27"/>
  <c r="ND20" i="27" s="1"/>
  <c r="MT20" i="27"/>
  <c r="MO20" i="27"/>
  <c r="MH20" i="27"/>
  <c r="MQ20" i="27" s="1"/>
  <c r="MM20" i="27"/>
  <c r="MB20" i="27"/>
  <c r="LU20" i="27"/>
  <c r="MD20" i="27" s="1"/>
  <c r="LZ20" i="27"/>
  <c r="LO20" i="27"/>
  <c r="LH20" i="27"/>
  <c r="LQ20" i="27" s="1"/>
  <c r="LG20" i="27"/>
  <c r="LB20" i="27"/>
  <c r="KU20" i="27"/>
  <c r="LD20" i="27" s="1"/>
  <c r="KT20" i="27"/>
  <c r="KO20" i="27"/>
  <c r="KH20" i="27"/>
  <c r="KQ20" i="27" s="1"/>
  <c r="KG20" i="27"/>
  <c r="KB20" i="27"/>
  <c r="JU20" i="27"/>
  <c r="KD20" i="27" s="1"/>
  <c r="JZ20" i="27"/>
  <c r="JO20" i="27"/>
  <c r="JH20" i="27"/>
  <c r="JQ20" i="27" s="1"/>
  <c r="JM20" i="27"/>
  <c r="JB20" i="27"/>
  <c r="IU20" i="27"/>
  <c r="JD20" i="27" s="1"/>
  <c r="IT20" i="27"/>
  <c r="IO20" i="27"/>
  <c r="IH20" i="27"/>
  <c r="IQ20" i="27" s="1"/>
  <c r="IM20" i="27"/>
  <c r="IB20" i="27"/>
  <c r="HU20" i="27"/>
  <c r="ID20" i="27" s="1"/>
  <c r="HZ20" i="27"/>
  <c r="HO20" i="27"/>
  <c r="HH20" i="27"/>
  <c r="HQ20" i="27" s="1"/>
  <c r="HM20" i="27"/>
  <c r="HB20" i="27"/>
  <c r="GU20" i="27"/>
  <c r="HD20" i="27" s="1"/>
  <c r="GZ20" i="27"/>
  <c r="GO20" i="27"/>
  <c r="GH20" i="27"/>
  <c r="GQ20" i="27" s="1"/>
  <c r="GM20" i="27"/>
  <c r="GB20" i="27"/>
  <c r="FU20" i="27"/>
  <c r="GD20" i="27" s="1"/>
  <c r="FO20" i="27"/>
  <c r="FH20" i="27"/>
  <c r="FQ20" i="27" s="1"/>
  <c r="FG20" i="27"/>
  <c r="FB20" i="27"/>
  <c r="EU20" i="27"/>
  <c r="FD20" i="27" s="1"/>
  <c r="EZ20" i="27"/>
  <c r="EO20" i="27"/>
  <c r="EH20" i="27"/>
  <c r="EQ20" i="27" s="1"/>
  <c r="EG20" i="27"/>
  <c r="DZ20" i="27"/>
  <c r="DS20" i="27"/>
  <c r="EB20" i="27" s="1"/>
  <c r="DR20" i="27"/>
  <c r="DM20" i="27"/>
  <c r="DK20" i="27"/>
  <c r="DF20" i="27"/>
  <c r="DO20" i="27" s="1"/>
  <c r="DE20" i="27"/>
  <c r="DL20" i="27" s="1"/>
  <c r="CZ20" i="27"/>
  <c r="CX20" i="27"/>
  <c r="CS20" i="27"/>
  <c r="DB20" i="27" s="1"/>
  <c r="CR20" i="27"/>
  <c r="CY20" i="27" s="1"/>
  <c r="CM20" i="27"/>
  <c r="CK20" i="27"/>
  <c r="CF20" i="27"/>
  <c r="CO20" i="27" s="1"/>
  <c r="CE20" i="27"/>
  <c r="BZ20" i="27"/>
  <c r="BX20" i="27"/>
  <c r="BS20" i="27"/>
  <c r="CB20" i="27" s="1"/>
  <c r="BR20" i="27"/>
  <c r="CA20" i="27" s="1"/>
  <c r="BM20" i="27"/>
  <c r="BK20" i="27"/>
  <c r="BF20" i="27"/>
  <c r="BO20" i="27" s="1"/>
  <c r="BE20" i="27"/>
  <c r="BL20" i="27" s="1"/>
  <c r="AX20" i="27"/>
  <c r="AQ20" i="27"/>
  <c r="AZ20" i="27" s="1"/>
  <c r="AV20" i="27"/>
  <c r="AK20" i="27"/>
  <c r="AD20" i="27"/>
  <c r="AM20" i="27" s="1"/>
  <c r="AC20" i="27"/>
  <c r="AL20" i="27" s="1"/>
  <c r="Q20" i="27"/>
  <c r="Z20" i="27" s="1"/>
  <c r="AFO19" i="27"/>
  <c r="AFH19" i="27"/>
  <c r="AFQ19" i="27" s="1"/>
  <c r="AFG19" i="27"/>
  <c r="AFB19" i="27"/>
  <c r="AEZ19" i="27"/>
  <c r="AEO19" i="27"/>
  <c r="AEH19" i="27"/>
  <c r="AEQ19" i="27" s="1"/>
  <c r="AEG19" i="27"/>
  <c r="AEB19" i="27"/>
  <c r="ADU19" i="27"/>
  <c r="AED19" i="27" s="1"/>
  <c r="ADT19" i="27"/>
  <c r="ADO19" i="27"/>
  <c r="ADH19" i="27"/>
  <c r="ADQ19" i="27" s="1"/>
  <c r="ADG19" i="27"/>
  <c r="ADB19" i="27"/>
  <c r="ACU19" i="27"/>
  <c r="ADD19" i="27" s="1"/>
  <c r="ACZ19" i="27"/>
  <c r="ACH19" i="27"/>
  <c r="ACQ19" i="27" s="1"/>
  <c r="ACG19" i="27"/>
  <c r="ACB19" i="27"/>
  <c r="ABU19" i="27"/>
  <c r="ACD19" i="27" s="1"/>
  <c r="ABT19" i="27"/>
  <c r="ABO19" i="27"/>
  <c r="ABH19" i="27"/>
  <c r="ABQ19" i="27" s="1"/>
  <c r="ABG19" i="27"/>
  <c r="ABB19" i="27"/>
  <c r="AAZ19" i="27"/>
  <c r="AAO19" i="27"/>
  <c r="AAH19" i="27"/>
  <c r="AAQ19" i="27" s="1"/>
  <c r="AAG19" i="27"/>
  <c r="AAB19" i="27"/>
  <c r="ZU19" i="27"/>
  <c r="AAD19" i="27" s="1"/>
  <c r="ZT19" i="27"/>
  <c r="ZO19" i="27"/>
  <c r="ZH19" i="27"/>
  <c r="ZQ19" i="27" s="1"/>
  <c r="ZG19" i="27"/>
  <c r="ZB19" i="27"/>
  <c r="YU19" i="27"/>
  <c r="ZD19" i="27" s="1"/>
  <c r="YZ19" i="27"/>
  <c r="YO19" i="27"/>
  <c r="YH19" i="27"/>
  <c r="YQ19" i="27" s="1"/>
  <c r="YG19" i="27"/>
  <c r="YB19" i="27"/>
  <c r="XU19" i="27"/>
  <c r="YD19" i="27" s="1"/>
  <c r="XT19" i="27"/>
  <c r="XO19" i="27"/>
  <c r="XH19" i="27"/>
  <c r="XQ19" i="27" s="1"/>
  <c r="XG19" i="27"/>
  <c r="XB19" i="27"/>
  <c r="WU19" i="27"/>
  <c r="XD19" i="27" s="1"/>
  <c r="WZ19" i="27"/>
  <c r="WO19" i="27"/>
  <c r="WH19" i="27"/>
  <c r="WQ19" i="27" s="1"/>
  <c r="WM19" i="27"/>
  <c r="WB19" i="27"/>
  <c r="VU19" i="27"/>
  <c r="WD19" i="27" s="1"/>
  <c r="VZ19" i="27"/>
  <c r="VO19" i="27"/>
  <c r="VH19" i="27"/>
  <c r="VQ19" i="27" s="1"/>
  <c r="VB19" i="27"/>
  <c r="UU19" i="27"/>
  <c r="VD19" i="27" s="1"/>
  <c r="UZ19" i="27"/>
  <c r="UO19" i="27"/>
  <c r="UH19" i="27"/>
  <c r="UQ19" i="27" s="1"/>
  <c r="UM19" i="27"/>
  <c r="UB19" i="27"/>
  <c r="TU19" i="27"/>
  <c r="UD19" i="27" s="1"/>
  <c r="TZ19" i="27"/>
  <c r="TO19" i="27"/>
  <c r="TH19" i="27"/>
  <c r="TQ19" i="27" s="1"/>
  <c r="TM19" i="27"/>
  <c r="TB19" i="27"/>
  <c r="SU19" i="27"/>
  <c r="TD19" i="27" s="1"/>
  <c r="ST19" i="27"/>
  <c r="SO19" i="27"/>
  <c r="SH19" i="27"/>
  <c r="SQ19" i="27" s="1"/>
  <c r="SG19" i="27"/>
  <c r="SB19" i="27"/>
  <c r="RU19" i="27"/>
  <c r="SD19" i="27" s="1"/>
  <c r="RT19" i="27"/>
  <c r="RO19" i="27"/>
  <c r="RH19" i="27"/>
  <c r="RQ19" i="27" s="1"/>
  <c r="RM19" i="27"/>
  <c r="RB19" i="27"/>
  <c r="QU19" i="27"/>
  <c r="RD19" i="27" s="1"/>
  <c r="QO19" i="27"/>
  <c r="QH19" i="27"/>
  <c r="QQ19" i="27" s="1"/>
  <c r="QM19" i="27"/>
  <c r="QB19" i="27"/>
  <c r="PU19" i="27"/>
  <c r="QD19" i="27" s="1"/>
  <c r="PT19" i="27"/>
  <c r="PO19" i="27"/>
  <c r="PH19" i="27"/>
  <c r="PQ19" i="27" s="1"/>
  <c r="PG19" i="27"/>
  <c r="PB19" i="27"/>
  <c r="OU19" i="27"/>
  <c r="PD19" i="27" s="1"/>
  <c r="OZ19" i="27"/>
  <c r="OO19" i="27"/>
  <c r="OH19" i="27"/>
  <c r="OQ19" i="27" s="1"/>
  <c r="OM19" i="27"/>
  <c r="OB19" i="27"/>
  <c r="NU19" i="27"/>
  <c r="OD19" i="27" s="1"/>
  <c r="NZ19" i="27"/>
  <c r="NO19" i="27"/>
  <c r="NH19" i="27"/>
  <c r="NQ19" i="27" s="1"/>
  <c r="NG19" i="27"/>
  <c r="NB19" i="27"/>
  <c r="MU19" i="27"/>
  <c r="ND19" i="27" s="1"/>
  <c r="MZ19" i="27"/>
  <c r="MO19" i="27"/>
  <c r="MH19" i="27"/>
  <c r="MQ19" i="27" s="1"/>
  <c r="MM19" i="27"/>
  <c r="MB19" i="27"/>
  <c r="LU19" i="27"/>
  <c r="MD19" i="27" s="1"/>
  <c r="LZ19" i="27"/>
  <c r="LO19" i="27"/>
  <c r="LH19" i="27"/>
  <c r="LQ19" i="27" s="1"/>
  <c r="LM19" i="27"/>
  <c r="LB19" i="27"/>
  <c r="KU19" i="27"/>
  <c r="LD19" i="27" s="1"/>
  <c r="KT19" i="27"/>
  <c r="KO19" i="27"/>
  <c r="KH19" i="27"/>
  <c r="KQ19" i="27" s="1"/>
  <c r="KG19" i="27"/>
  <c r="KB19" i="27"/>
  <c r="JU19" i="27"/>
  <c r="KD19" i="27" s="1"/>
  <c r="JT19" i="27"/>
  <c r="JO19" i="27"/>
  <c r="JH19" i="27"/>
  <c r="JQ19" i="27" s="1"/>
  <c r="JM19" i="27"/>
  <c r="JB19" i="27"/>
  <c r="IU19" i="27"/>
  <c r="JD19" i="27" s="1"/>
  <c r="IZ19" i="27"/>
  <c r="IO19" i="27"/>
  <c r="IH19" i="27"/>
  <c r="IQ19" i="27" s="1"/>
  <c r="IG19" i="27"/>
  <c r="IB19" i="27"/>
  <c r="HU19" i="27"/>
  <c r="ID19" i="27" s="1"/>
  <c r="HT19" i="27"/>
  <c r="HO19" i="27"/>
  <c r="HH19" i="27"/>
  <c r="HQ19" i="27" s="1"/>
  <c r="HG19" i="27"/>
  <c r="HB19" i="27"/>
  <c r="GU19" i="27"/>
  <c r="HD19" i="27" s="1"/>
  <c r="GZ19" i="27"/>
  <c r="GO19" i="27"/>
  <c r="GH19" i="27"/>
  <c r="GQ19" i="27" s="1"/>
  <c r="GM19" i="27"/>
  <c r="GB19" i="27"/>
  <c r="FU19" i="27"/>
  <c r="GD19" i="27" s="1"/>
  <c r="FZ19" i="27"/>
  <c r="FO19" i="27"/>
  <c r="FH19" i="27"/>
  <c r="FQ19" i="27" s="1"/>
  <c r="FB19" i="27"/>
  <c r="EU19" i="27"/>
  <c r="FD19" i="27" s="1"/>
  <c r="EZ19" i="27"/>
  <c r="EO19" i="27"/>
  <c r="EH19" i="27"/>
  <c r="EQ19" i="27" s="1"/>
  <c r="EM19" i="27"/>
  <c r="DZ19" i="27"/>
  <c r="DS19" i="27"/>
  <c r="EB19" i="27" s="1"/>
  <c r="DX19" i="27"/>
  <c r="DM19" i="27"/>
  <c r="DK19" i="27"/>
  <c r="DF19" i="27"/>
  <c r="DO19" i="27" s="1"/>
  <c r="DE19" i="27"/>
  <c r="DN19" i="27" s="1"/>
  <c r="CZ19" i="27"/>
  <c r="CX19" i="27"/>
  <c r="CS19" i="27"/>
  <c r="DB19" i="27" s="1"/>
  <c r="CR19" i="27"/>
  <c r="DA19" i="27" s="1"/>
  <c r="CM19" i="27"/>
  <c r="CK19" i="27"/>
  <c r="CF19" i="27"/>
  <c r="CO19" i="27" s="1"/>
  <c r="CE19" i="27"/>
  <c r="CN19" i="27" s="1"/>
  <c r="BZ19" i="27"/>
  <c r="BX19" i="27"/>
  <c r="BS19" i="27"/>
  <c r="CB19" i="27" s="1"/>
  <c r="BR19" i="27"/>
  <c r="BM19" i="27"/>
  <c r="BK19" i="27"/>
  <c r="BF19" i="27"/>
  <c r="BO19" i="27" s="1"/>
  <c r="BE19" i="27"/>
  <c r="BN19" i="27" s="1"/>
  <c r="AX19" i="27"/>
  <c r="AQ19" i="27"/>
  <c r="AZ19" i="27" s="1"/>
  <c r="AK19" i="27"/>
  <c r="AD19" i="27"/>
  <c r="AC19" i="27"/>
  <c r="AJ19" i="27" s="1"/>
  <c r="Q19" i="27"/>
  <c r="Z19" i="27" s="1"/>
  <c r="AFO18" i="27"/>
  <c r="AFH18" i="27"/>
  <c r="AFQ18" i="27" s="1"/>
  <c r="AFM18" i="27"/>
  <c r="AFB18" i="27"/>
  <c r="AET18" i="27"/>
  <c r="AEO18" i="27"/>
  <c r="AEH18" i="27"/>
  <c r="AEQ18" i="27" s="1"/>
  <c r="AEM18" i="27"/>
  <c r="AEB18" i="27"/>
  <c r="ADU18" i="27"/>
  <c r="AED18" i="27" s="1"/>
  <c r="ADZ18" i="27"/>
  <c r="ADO18" i="27"/>
  <c r="ADH18" i="27"/>
  <c r="ADQ18" i="27" s="1"/>
  <c r="ADG18" i="27"/>
  <c r="ADB18" i="27"/>
  <c r="ACU18" i="27"/>
  <c r="ADD18" i="27" s="1"/>
  <c r="ACZ18" i="27"/>
  <c r="ACH18" i="27"/>
  <c r="ACQ18" i="27" s="1"/>
  <c r="ACG18" i="27"/>
  <c r="ACB18" i="27"/>
  <c r="ABU18" i="27"/>
  <c r="ACD18" i="27" s="1"/>
  <c r="ABT18" i="27"/>
  <c r="ABO18" i="27"/>
  <c r="ABH18" i="27"/>
  <c r="ABQ18" i="27" s="1"/>
  <c r="ABM18" i="27"/>
  <c r="ABB18" i="27"/>
  <c r="AAU18" i="27"/>
  <c r="ABD18" i="27" s="1"/>
  <c r="AAO18" i="27"/>
  <c r="AAH18" i="27"/>
  <c r="AAQ18" i="27" s="1"/>
  <c r="AAB18" i="27"/>
  <c r="ZU18" i="27"/>
  <c r="AAD18" i="27" s="1"/>
  <c r="ZZ18" i="27"/>
  <c r="ZO18" i="27"/>
  <c r="ZH18" i="27"/>
  <c r="ZQ18" i="27" s="1"/>
  <c r="ZG18" i="27"/>
  <c r="ZB18" i="27"/>
  <c r="YU18" i="27"/>
  <c r="ZD18" i="27" s="1"/>
  <c r="YZ18" i="27"/>
  <c r="YO18" i="27"/>
  <c r="YH18" i="27"/>
  <c r="YQ18" i="27" s="1"/>
  <c r="YG18" i="27"/>
  <c r="YB18" i="27"/>
  <c r="XU18" i="27"/>
  <c r="YD18" i="27" s="1"/>
  <c r="XT18" i="27"/>
  <c r="XO18" i="27"/>
  <c r="XH18" i="27"/>
  <c r="XQ18" i="27" s="1"/>
  <c r="XM18" i="27"/>
  <c r="XB18" i="27"/>
  <c r="WU18" i="27"/>
  <c r="XD18" i="27" s="1"/>
  <c r="WT18" i="27"/>
  <c r="WO18" i="27"/>
  <c r="WH18" i="27"/>
  <c r="WQ18" i="27" s="1"/>
  <c r="WM18" i="27"/>
  <c r="WB18" i="27"/>
  <c r="VU18" i="27"/>
  <c r="WD18" i="27" s="1"/>
  <c r="VZ18" i="27"/>
  <c r="VO18" i="27"/>
  <c r="VH18" i="27"/>
  <c r="VQ18" i="27" s="1"/>
  <c r="VG18" i="27"/>
  <c r="VB18" i="27"/>
  <c r="UU18" i="27"/>
  <c r="VD18" i="27" s="1"/>
  <c r="UZ18" i="27"/>
  <c r="UO18" i="27"/>
  <c r="UH18" i="27"/>
  <c r="UQ18" i="27" s="1"/>
  <c r="UG18" i="27"/>
  <c r="UB18" i="27"/>
  <c r="TU18" i="27"/>
  <c r="UD18" i="27" s="1"/>
  <c r="TT18" i="27"/>
  <c r="TO18" i="27"/>
  <c r="TH18" i="27"/>
  <c r="TQ18" i="27" s="1"/>
  <c r="TM18" i="27"/>
  <c r="TB18" i="27"/>
  <c r="SU18" i="27"/>
  <c r="TD18" i="27" s="1"/>
  <c r="SZ18" i="27"/>
  <c r="SO18" i="27"/>
  <c r="SH18" i="27"/>
  <c r="SQ18" i="27" s="1"/>
  <c r="SM18" i="27"/>
  <c r="SB18" i="27"/>
  <c r="RU18" i="27"/>
  <c r="SD18" i="27" s="1"/>
  <c r="RZ18" i="27"/>
  <c r="RO18" i="27"/>
  <c r="RH18" i="27"/>
  <c r="RQ18" i="27" s="1"/>
  <c r="RG18" i="27"/>
  <c r="RB18" i="27"/>
  <c r="QU18" i="27"/>
  <c r="RD18" i="27" s="1"/>
  <c r="QZ18" i="27"/>
  <c r="QO18" i="27"/>
  <c r="QH18" i="27"/>
  <c r="QQ18" i="27" s="1"/>
  <c r="QG18" i="27"/>
  <c r="QB18" i="27"/>
  <c r="PU18" i="27"/>
  <c r="QD18" i="27" s="1"/>
  <c r="PT18" i="27"/>
  <c r="PO18" i="27"/>
  <c r="PH18" i="27"/>
  <c r="PQ18" i="27" s="1"/>
  <c r="PM18" i="27"/>
  <c r="PB18" i="27"/>
  <c r="OU18" i="27"/>
  <c r="PD18" i="27" s="1"/>
  <c r="OT18" i="27"/>
  <c r="OO18" i="27"/>
  <c r="OH18" i="27"/>
  <c r="OQ18" i="27" s="1"/>
  <c r="OM18" i="27"/>
  <c r="OB18" i="27"/>
  <c r="NU18" i="27"/>
  <c r="OD18" i="27" s="1"/>
  <c r="NZ18" i="27"/>
  <c r="NO18" i="27"/>
  <c r="NH18" i="27"/>
  <c r="NQ18" i="27" s="1"/>
  <c r="NG18" i="27"/>
  <c r="NB18" i="27"/>
  <c r="MU18" i="27"/>
  <c r="ND18" i="27" s="1"/>
  <c r="MZ18" i="27"/>
  <c r="MO18" i="27"/>
  <c r="MH18" i="27"/>
  <c r="MQ18" i="27" s="1"/>
  <c r="MG18" i="27"/>
  <c r="MB18" i="27"/>
  <c r="LU18" i="27"/>
  <c r="MD18" i="27" s="1"/>
  <c r="LT18" i="27"/>
  <c r="LO18" i="27"/>
  <c r="LH18" i="27"/>
  <c r="LQ18" i="27" s="1"/>
  <c r="LM18" i="27"/>
  <c r="LB18" i="27"/>
  <c r="KU18" i="27"/>
  <c r="LD18" i="27" s="1"/>
  <c r="KZ18" i="27"/>
  <c r="KO18" i="27"/>
  <c r="KM18" i="27"/>
  <c r="KB18" i="27"/>
  <c r="JU18" i="27"/>
  <c r="KD18" i="27" s="1"/>
  <c r="JZ18" i="27"/>
  <c r="JO18" i="27"/>
  <c r="JH18" i="27"/>
  <c r="JQ18" i="27" s="1"/>
  <c r="JG18" i="27"/>
  <c r="JB18" i="27"/>
  <c r="IU18" i="27"/>
  <c r="JD18" i="27" s="1"/>
  <c r="IZ18" i="27"/>
  <c r="IO18" i="27"/>
  <c r="IH18" i="27"/>
  <c r="IQ18" i="27" s="1"/>
  <c r="IG18" i="27"/>
  <c r="IB18" i="27"/>
  <c r="HU18" i="27"/>
  <c r="ID18" i="27" s="1"/>
  <c r="HT18" i="27"/>
  <c r="HO18" i="27"/>
  <c r="HH18" i="27"/>
  <c r="HQ18" i="27" s="1"/>
  <c r="HM18" i="27"/>
  <c r="HB18" i="27"/>
  <c r="GU18" i="27"/>
  <c r="HD18" i="27" s="1"/>
  <c r="GT18" i="27"/>
  <c r="GO18" i="27"/>
  <c r="GH18" i="27"/>
  <c r="GQ18" i="27" s="1"/>
  <c r="GM18" i="27"/>
  <c r="GB18" i="27"/>
  <c r="FU18" i="27"/>
  <c r="GD18" i="27" s="1"/>
  <c r="FZ18" i="27"/>
  <c r="FO18" i="27"/>
  <c r="FH18" i="27"/>
  <c r="FQ18" i="27" s="1"/>
  <c r="FG18" i="27"/>
  <c r="FB18" i="27"/>
  <c r="EU18" i="27"/>
  <c r="FD18" i="27" s="1"/>
  <c r="EZ18" i="27"/>
  <c r="EO18" i="27"/>
  <c r="EH18" i="27"/>
  <c r="EQ18" i="27" s="1"/>
  <c r="EG18" i="27"/>
  <c r="DZ18" i="27"/>
  <c r="DS18" i="27"/>
  <c r="EB18" i="27" s="1"/>
  <c r="DR18" i="27"/>
  <c r="DM18" i="27"/>
  <c r="DK18" i="27"/>
  <c r="DF18" i="27"/>
  <c r="DO18" i="27" s="1"/>
  <c r="DE18" i="27"/>
  <c r="CZ18" i="27"/>
  <c r="CX18" i="27"/>
  <c r="CS18" i="27"/>
  <c r="DB18" i="27" s="1"/>
  <c r="CR18" i="27"/>
  <c r="DA18" i="27" s="1"/>
  <c r="CM18" i="27"/>
  <c r="CK18" i="27"/>
  <c r="CF18" i="27"/>
  <c r="CO18" i="27" s="1"/>
  <c r="CE18" i="27"/>
  <c r="CN18" i="27" s="1"/>
  <c r="BZ18" i="27"/>
  <c r="BX18" i="27"/>
  <c r="BS18" i="27"/>
  <c r="CB18" i="27" s="1"/>
  <c r="BR18" i="27"/>
  <c r="BY18" i="27" s="1"/>
  <c r="BM18" i="27"/>
  <c r="BK18" i="27"/>
  <c r="BF18" i="27"/>
  <c r="BO18" i="27" s="1"/>
  <c r="BE18" i="27"/>
  <c r="AX18" i="27"/>
  <c r="AQ18" i="27"/>
  <c r="AZ18" i="27" s="1"/>
  <c r="AV18" i="27"/>
  <c r="AK18" i="27"/>
  <c r="AC18" i="27"/>
  <c r="Q18" i="27"/>
  <c r="Z18" i="27" s="1"/>
  <c r="AFO17" i="27"/>
  <c r="AFH17" i="27"/>
  <c r="AFQ17" i="27" s="1"/>
  <c r="AFB17" i="27"/>
  <c r="AEZ17" i="27"/>
  <c r="AEU17" i="27"/>
  <c r="AFD17" i="27" s="1"/>
  <c r="AET17" i="27"/>
  <c r="AFA17" i="27" s="1"/>
  <c r="AEO17" i="27"/>
  <c r="AEM17" i="27"/>
  <c r="AEH17" i="27"/>
  <c r="AEQ17" i="27" s="1"/>
  <c r="AEG17" i="27"/>
  <c r="AEN17" i="27" s="1"/>
  <c r="AEB17" i="27"/>
  <c r="ADU17" i="27"/>
  <c r="AED17" i="27" s="1"/>
  <c r="ADO17" i="27"/>
  <c r="ADM17" i="27"/>
  <c r="ADH17" i="27"/>
  <c r="ADQ17" i="27" s="1"/>
  <c r="ADG17" i="27"/>
  <c r="ADN17" i="27" s="1"/>
  <c r="ADB17" i="27"/>
  <c r="ACZ17" i="27"/>
  <c r="ACU17" i="27"/>
  <c r="ADD17" i="27" s="1"/>
  <c r="ACT17" i="27"/>
  <c r="ACH17" i="27"/>
  <c r="ACQ17" i="27" s="1"/>
  <c r="ACB17" i="27"/>
  <c r="ABZ17" i="27"/>
  <c r="ABU17" i="27"/>
  <c r="ACD17" i="27" s="1"/>
  <c r="ABT17" i="27"/>
  <c r="ABO17" i="27"/>
  <c r="ABM17" i="27"/>
  <c r="ABH17" i="27"/>
  <c r="ABQ17" i="27" s="1"/>
  <c r="ABG17" i="27"/>
  <c r="ABN17" i="27" s="1"/>
  <c r="ABB17" i="27"/>
  <c r="AAZ17" i="27"/>
  <c r="AAU17" i="27"/>
  <c r="ABD17" i="27" s="1"/>
  <c r="AAT17" i="27"/>
  <c r="ABA17" i="27" s="1"/>
  <c r="AAO17" i="27"/>
  <c r="AAM17" i="27"/>
  <c r="AAH17" i="27"/>
  <c r="AAQ17" i="27" s="1"/>
  <c r="AAG17" i="27"/>
  <c r="AAN17" i="27" s="1"/>
  <c r="AAB17" i="27"/>
  <c r="ZZ17" i="27"/>
  <c r="ZU17" i="27"/>
  <c r="AAD17" i="27" s="1"/>
  <c r="ZT17" i="27"/>
  <c r="ZO17" i="27"/>
  <c r="ZM17" i="27"/>
  <c r="ZH17" i="27"/>
  <c r="ZQ17" i="27" s="1"/>
  <c r="ZG17" i="27"/>
  <c r="ZP17" i="27" s="1"/>
  <c r="ZB17" i="27"/>
  <c r="YU17" i="27"/>
  <c r="ZD17" i="27" s="1"/>
  <c r="YO17" i="27"/>
  <c r="YH17" i="27"/>
  <c r="YQ17" i="27" s="1"/>
  <c r="YB17" i="27"/>
  <c r="XZ17" i="27"/>
  <c r="XU17" i="27"/>
  <c r="YD17" i="27" s="1"/>
  <c r="XT17" i="27"/>
  <c r="XO17" i="27"/>
  <c r="XM17" i="27"/>
  <c r="XH17" i="27"/>
  <c r="XQ17" i="27" s="1"/>
  <c r="XG17" i="27"/>
  <c r="XP17" i="27" s="1"/>
  <c r="XB17" i="27"/>
  <c r="WZ17" i="27"/>
  <c r="WU17" i="27"/>
  <c r="XD17" i="27" s="1"/>
  <c r="WT17" i="27"/>
  <c r="XA17" i="27" s="1"/>
  <c r="WO17" i="27"/>
  <c r="WH17" i="27"/>
  <c r="WQ17" i="27" s="1"/>
  <c r="WB17" i="27"/>
  <c r="VZ17" i="27"/>
  <c r="VU17" i="27"/>
  <c r="WD17" i="27" s="1"/>
  <c r="VT17" i="27"/>
  <c r="WA17" i="27" s="1"/>
  <c r="VO17" i="27"/>
  <c r="VH17" i="27"/>
  <c r="VQ17" i="27" s="1"/>
  <c r="VB17" i="27"/>
  <c r="UZ17" i="27"/>
  <c r="UT17" i="27"/>
  <c r="VA17" i="27" s="1"/>
  <c r="UO17" i="27"/>
  <c r="UH17" i="27"/>
  <c r="UQ17" i="27" s="1"/>
  <c r="UB17" i="27"/>
  <c r="TZ17" i="27"/>
  <c r="TU17" i="27"/>
  <c r="UD17" i="27" s="1"/>
  <c r="TT17" i="27"/>
  <c r="UA17" i="27" s="1"/>
  <c r="TO17" i="27"/>
  <c r="TH17" i="27"/>
  <c r="TQ17" i="27" s="1"/>
  <c r="TB17" i="27"/>
  <c r="SZ17" i="27"/>
  <c r="SU17" i="27"/>
  <c r="TD17" i="27" s="1"/>
  <c r="ST17" i="27"/>
  <c r="TA17" i="27" s="1"/>
  <c r="SO17" i="27"/>
  <c r="SH17" i="27"/>
  <c r="SQ17" i="27" s="1"/>
  <c r="SB17" i="27"/>
  <c r="RU17" i="27"/>
  <c r="SD17" i="27" s="1"/>
  <c r="RO17" i="27"/>
  <c r="RH17" i="27"/>
  <c r="RQ17" i="27" s="1"/>
  <c r="RB17" i="27"/>
  <c r="QZ17" i="27"/>
  <c r="QU17" i="27"/>
  <c r="RD17" i="27" s="1"/>
  <c r="QT17" i="27"/>
  <c r="QO17" i="27"/>
  <c r="QM17" i="27"/>
  <c r="QH17" i="27"/>
  <c r="QQ17" i="27" s="1"/>
  <c r="QG17" i="27"/>
  <c r="QP17" i="27" s="1"/>
  <c r="QB17" i="27"/>
  <c r="PZ17" i="27"/>
  <c r="PU17" i="27"/>
  <c r="QD17" i="27" s="1"/>
  <c r="PT17" i="27"/>
  <c r="QA17" i="27" s="1"/>
  <c r="PO17" i="27"/>
  <c r="PM17" i="27"/>
  <c r="PH17" i="27"/>
  <c r="PQ17" i="27" s="1"/>
  <c r="PG17" i="27"/>
  <c r="PN17" i="27" s="1"/>
  <c r="PB17" i="27"/>
  <c r="OU17" i="27"/>
  <c r="PD17" i="27" s="1"/>
  <c r="OO17" i="27"/>
  <c r="OM17" i="27"/>
  <c r="OH17" i="27"/>
  <c r="OQ17" i="27" s="1"/>
  <c r="OG17" i="27"/>
  <c r="ON17" i="27" s="1"/>
  <c r="OB17" i="27"/>
  <c r="NZ17" i="27"/>
  <c r="NU17" i="27"/>
  <c r="OD17" i="27" s="1"/>
  <c r="NT17" i="27"/>
  <c r="NO17" i="27"/>
  <c r="NH17" i="27"/>
  <c r="NQ17" i="27" s="1"/>
  <c r="NB17" i="27"/>
  <c r="MU17" i="27"/>
  <c r="ND17" i="27" s="1"/>
  <c r="MO17" i="27"/>
  <c r="MM17" i="27"/>
  <c r="MH17" i="27"/>
  <c r="MQ17" i="27" s="1"/>
  <c r="MG17" i="27"/>
  <c r="MN17" i="27" s="1"/>
  <c r="MB17" i="27"/>
  <c r="LZ17" i="27"/>
  <c r="LU17" i="27"/>
  <c r="MD17" i="27" s="1"/>
  <c r="LT17" i="27"/>
  <c r="LO17" i="27"/>
  <c r="LM17" i="27"/>
  <c r="LH17" i="27"/>
  <c r="LQ17" i="27" s="1"/>
  <c r="LG17" i="27"/>
  <c r="LP17" i="27" s="1"/>
  <c r="LB17" i="27"/>
  <c r="KU17" i="27"/>
  <c r="LD17" i="27" s="1"/>
  <c r="KO17" i="27"/>
  <c r="KM17" i="27"/>
  <c r="KH17" i="27"/>
  <c r="KQ17" i="27" s="1"/>
  <c r="KG17" i="27"/>
  <c r="KP17" i="27" s="1"/>
  <c r="KB17" i="27"/>
  <c r="JZ17" i="27"/>
  <c r="JU17" i="27"/>
  <c r="KD17" i="27" s="1"/>
  <c r="JT17" i="27"/>
  <c r="KA17" i="27" s="1"/>
  <c r="JO17" i="27"/>
  <c r="JM17" i="27"/>
  <c r="JH17" i="27"/>
  <c r="JQ17" i="27" s="1"/>
  <c r="JG17" i="27"/>
  <c r="JN17" i="27" s="1"/>
  <c r="JB17" i="27"/>
  <c r="IZ17" i="27"/>
  <c r="IU17" i="27"/>
  <c r="JD17" i="27" s="1"/>
  <c r="IT17" i="27"/>
  <c r="IO17" i="27"/>
  <c r="IH17" i="27"/>
  <c r="IQ17" i="27" s="1"/>
  <c r="IB17" i="27"/>
  <c r="HZ17" i="27"/>
  <c r="HU17" i="27"/>
  <c r="ID17" i="27" s="1"/>
  <c r="HT17" i="27"/>
  <c r="HO17" i="27"/>
  <c r="HM17" i="27"/>
  <c r="HH17" i="27"/>
  <c r="HQ17" i="27" s="1"/>
  <c r="HG17" i="27"/>
  <c r="HP17" i="27" s="1"/>
  <c r="HB17" i="27"/>
  <c r="GZ17" i="27"/>
  <c r="GU17" i="27"/>
  <c r="HD17" i="27" s="1"/>
  <c r="GT17" i="27"/>
  <c r="HA17" i="27" s="1"/>
  <c r="GO17" i="27"/>
  <c r="GH17" i="27"/>
  <c r="GQ17" i="27" s="1"/>
  <c r="GB17" i="27"/>
  <c r="FZ17" i="27"/>
  <c r="FU17" i="27"/>
  <c r="GD17" i="27" s="1"/>
  <c r="FT17" i="27"/>
  <c r="GA17" i="27" s="1"/>
  <c r="FO17" i="27"/>
  <c r="FM17" i="27"/>
  <c r="FH17" i="27"/>
  <c r="FQ17" i="27" s="1"/>
  <c r="FG17" i="27"/>
  <c r="FN17" i="27" s="1"/>
  <c r="FB17" i="27"/>
  <c r="EU17" i="27"/>
  <c r="FD17" i="27" s="1"/>
  <c r="EO17" i="27"/>
  <c r="EM17" i="27"/>
  <c r="EH17" i="27"/>
  <c r="EQ17" i="27" s="1"/>
  <c r="EG17" i="27"/>
  <c r="EN17" i="27" s="1"/>
  <c r="DZ17" i="27"/>
  <c r="DS17" i="27"/>
  <c r="EB17" i="27" s="1"/>
  <c r="DM17" i="27"/>
  <c r="DF17" i="27"/>
  <c r="DO17" i="27" s="1"/>
  <c r="CZ17" i="27"/>
  <c r="CS17" i="27"/>
  <c r="DB17" i="27" s="1"/>
  <c r="CM17" i="27"/>
  <c r="CK17" i="27"/>
  <c r="CF17" i="27"/>
  <c r="CO17" i="27" s="1"/>
  <c r="CE17" i="27"/>
  <c r="CN17" i="27" s="1"/>
  <c r="BZ17" i="27"/>
  <c r="BS17" i="27"/>
  <c r="CB17" i="27" s="1"/>
  <c r="BM17" i="27"/>
  <c r="AX17" i="27"/>
  <c r="AQ17" i="27"/>
  <c r="AZ17" i="27" s="1"/>
  <c r="AK17" i="27"/>
  <c r="AD17" i="27"/>
  <c r="Q17" i="27"/>
  <c r="Z17" i="27" s="1"/>
  <c r="P17" i="27"/>
  <c r="AFO16" i="27"/>
  <c r="AFH16" i="27"/>
  <c r="AFB16" i="27"/>
  <c r="AEU16" i="27"/>
  <c r="AEO16" i="27"/>
  <c r="AEH16" i="27"/>
  <c r="AEB16" i="27"/>
  <c r="ADU16" i="27"/>
  <c r="ADO16" i="27"/>
  <c r="ADH16" i="27"/>
  <c r="ACU16" i="27"/>
  <c r="ACH16" i="27"/>
  <c r="ACQ16" i="27" s="1"/>
  <c r="ABU16" i="27"/>
  <c r="ABH16" i="27"/>
  <c r="AAU16" i="27"/>
  <c r="AAO16" i="27"/>
  <c r="AAH16" i="27"/>
  <c r="AAB16" i="27"/>
  <c r="ZU16" i="27"/>
  <c r="ZO16" i="27"/>
  <c r="ZH16" i="27"/>
  <c r="YU16" i="27"/>
  <c r="YH16" i="27"/>
  <c r="YB16" i="27"/>
  <c r="XU16" i="27"/>
  <c r="XH16" i="27"/>
  <c r="WU16" i="27"/>
  <c r="WH16" i="27"/>
  <c r="WB16" i="27"/>
  <c r="VU16" i="27"/>
  <c r="VO16" i="27"/>
  <c r="VH16" i="27"/>
  <c r="UO16" i="27"/>
  <c r="UH16" i="27"/>
  <c r="TU16" i="27"/>
  <c r="TO16" i="27"/>
  <c r="TH16" i="27"/>
  <c r="SU16" i="27"/>
  <c r="SH16" i="27"/>
  <c r="RU16" i="27"/>
  <c r="RO16" i="27"/>
  <c r="RH16" i="27"/>
  <c r="QU16" i="27"/>
  <c r="QH16" i="27"/>
  <c r="QB16" i="27"/>
  <c r="PU16" i="27"/>
  <c r="PH16" i="27"/>
  <c r="PB16" i="27"/>
  <c r="OU16" i="27"/>
  <c r="OO16" i="27"/>
  <c r="OH16" i="27"/>
  <c r="OB16" i="27"/>
  <c r="NU16" i="27"/>
  <c r="NO16" i="27"/>
  <c r="NH16" i="27"/>
  <c r="NB16" i="27"/>
  <c r="MU16" i="27"/>
  <c r="MO16" i="27"/>
  <c r="MH16" i="27"/>
  <c r="MB16" i="27"/>
  <c r="LU16" i="27"/>
  <c r="LO16" i="27"/>
  <c r="LH16" i="27"/>
  <c r="LB16" i="27"/>
  <c r="KU16" i="27"/>
  <c r="KH16" i="27"/>
  <c r="JU16" i="27"/>
  <c r="JO16" i="27"/>
  <c r="JH16" i="27"/>
  <c r="IU16" i="27"/>
  <c r="IH16" i="27"/>
  <c r="HU16" i="27"/>
  <c r="HH16" i="27"/>
  <c r="GU16" i="27"/>
  <c r="GH16" i="27"/>
  <c r="FU16" i="27"/>
  <c r="FH16" i="27"/>
  <c r="EU16" i="27"/>
  <c r="EH16" i="27"/>
  <c r="DZ16" i="27"/>
  <c r="DS16" i="27"/>
  <c r="DM16" i="27"/>
  <c r="DF16" i="27"/>
  <c r="CS16" i="27"/>
  <c r="CF16" i="27"/>
  <c r="BS16" i="27"/>
  <c r="BM16" i="27"/>
  <c r="BF16" i="27"/>
  <c r="AQ16" i="27"/>
  <c r="Q16" i="27"/>
  <c r="Z16" i="27" s="1"/>
  <c r="AFO15" i="27"/>
  <c r="AFH15" i="27"/>
  <c r="AEU15" i="27"/>
  <c r="AEO15" i="27"/>
  <c r="AEH15" i="27"/>
  <c r="AEB15" i="27"/>
  <c r="ADU15" i="27"/>
  <c r="ADO15" i="27"/>
  <c r="ADH15" i="27"/>
  <c r="ACU15" i="27"/>
  <c r="ACH15" i="27"/>
  <c r="ACQ15" i="27" s="1"/>
  <c r="ACB15" i="27"/>
  <c r="ABU15" i="27"/>
  <c r="ABH15" i="27"/>
  <c r="AAU15" i="27"/>
  <c r="AAO15" i="27"/>
  <c r="AAH15" i="27"/>
  <c r="AAB15" i="27"/>
  <c r="ZO15" i="27"/>
  <c r="ZB15" i="27"/>
  <c r="YU15" i="27"/>
  <c r="YH15" i="27"/>
  <c r="YB15" i="27"/>
  <c r="XU15" i="27"/>
  <c r="XH15" i="27"/>
  <c r="WU15" i="27"/>
  <c r="WO15" i="27"/>
  <c r="WH15" i="27"/>
  <c r="WB15" i="27"/>
  <c r="VU15" i="27"/>
  <c r="VO15" i="27"/>
  <c r="VH15" i="27"/>
  <c r="VB15" i="27"/>
  <c r="UO15" i="27"/>
  <c r="UH15" i="27"/>
  <c r="TU15" i="27"/>
  <c r="TO15" i="27"/>
  <c r="TH15" i="27"/>
  <c r="TB15" i="27"/>
  <c r="SU15" i="27"/>
  <c r="SH15" i="27"/>
  <c r="RU15" i="27"/>
  <c r="RO15" i="27"/>
  <c r="RH15" i="27"/>
  <c r="QU15" i="27"/>
  <c r="QO15" i="27"/>
  <c r="QH15" i="27"/>
  <c r="QB15" i="27"/>
  <c r="PH15" i="27"/>
  <c r="PB15" i="27"/>
  <c r="OO15" i="27"/>
  <c r="OH15" i="27"/>
  <c r="NU15" i="27"/>
  <c r="NH15" i="27"/>
  <c r="MU15" i="27"/>
  <c r="MO15" i="27"/>
  <c r="MH15" i="27"/>
  <c r="MB15" i="27"/>
  <c r="LU15" i="27"/>
  <c r="LO15" i="27"/>
  <c r="LH15" i="27"/>
  <c r="KU15" i="27"/>
  <c r="KO15" i="27"/>
  <c r="KH15" i="27"/>
  <c r="KB15" i="27"/>
  <c r="JU15" i="27"/>
  <c r="JO15" i="27"/>
  <c r="JH15" i="27"/>
  <c r="JB15" i="27"/>
  <c r="IU15" i="27"/>
  <c r="IH15" i="27"/>
  <c r="HU15" i="27"/>
  <c r="HH15" i="27"/>
  <c r="HB15" i="27"/>
  <c r="GU15" i="27"/>
  <c r="GH15" i="27"/>
  <c r="FU15" i="27"/>
  <c r="FH15" i="27"/>
  <c r="FB15" i="27"/>
  <c r="EU15" i="27"/>
  <c r="EH15" i="27"/>
  <c r="DZ15" i="27"/>
  <c r="DS15" i="27"/>
  <c r="CS15" i="27"/>
  <c r="CF15" i="27"/>
  <c r="BZ15" i="27"/>
  <c r="BS15" i="27"/>
  <c r="AQ15" i="27"/>
  <c r="AD15" i="27"/>
  <c r="Q15" i="27"/>
  <c r="Z15" i="27" s="1"/>
  <c r="AFO14" i="27"/>
  <c r="AFH14" i="27"/>
  <c r="AEU14" i="27"/>
  <c r="AEO14" i="27"/>
  <c r="AEH14" i="27"/>
  <c r="AEB14" i="27"/>
  <c r="ADU14" i="27"/>
  <c r="ADO14" i="27"/>
  <c r="ADH14" i="27"/>
  <c r="ACU14" i="27"/>
  <c r="ACH14" i="27"/>
  <c r="ACQ14" i="27" s="1"/>
  <c r="ABU14" i="27"/>
  <c r="ABH14" i="27"/>
  <c r="AAU14" i="27"/>
  <c r="AAO14" i="27"/>
  <c r="AAH14" i="27"/>
  <c r="AAB14" i="27"/>
  <c r="ZU14" i="27"/>
  <c r="ZO14" i="27"/>
  <c r="ZH14" i="27"/>
  <c r="YU14" i="27"/>
  <c r="YO14" i="27"/>
  <c r="YH14" i="27"/>
  <c r="YB14" i="27"/>
  <c r="XU14" i="27"/>
  <c r="XO14" i="27"/>
  <c r="XH14" i="27"/>
  <c r="WU14" i="27"/>
  <c r="WH14" i="27"/>
  <c r="WB14" i="27"/>
  <c r="VU14" i="27"/>
  <c r="VO14" i="27"/>
  <c r="VH14" i="27"/>
  <c r="UO14" i="27"/>
  <c r="UH14" i="27"/>
  <c r="TU14" i="27"/>
  <c r="TH14" i="27"/>
  <c r="SU14" i="27"/>
  <c r="SO14" i="27"/>
  <c r="SH14" i="27"/>
  <c r="RU14" i="27"/>
  <c r="RO14" i="27"/>
  <c r="RH14" i="27"/>
  <c r="QU14" i="27"/>
  <c r="QO14" i="27"/>
  <c r="QH14" i="27"/>
  <c r="QB14" i="27"/>
  <c r="PU14" i="27"/>
  <c r="PO14" i="27"/>
  <c r="PH14" i="27"/>
  <c r="PB14" i="27"/>
  <c r="OU14" i="27"/>
  <c r="OO14" i="27"/>
  <c r="OH14" i="27"/>
  <c r="OB14" i="27"/>
  <c r="NU14" i="27"/>
  <c r="NO14" i="27"/>
  <c r="NH14" i="27"/>
  <c r="NB14" i="27"/>
  <c r="MU14" i="27"/>
  <c r="MO14" i="27"/>
  <c r="MH14" i="27"/>
  <c r="MB14" i="27"/>
  <c r="LU14" i="27"/>
  <c r="LO14" i="27"/>
  <c r="LH14" i="27"/>
  <c r="LB14" i="27"/>
  <c r="KU14" i="27"/>
  <c r="KH14" i="27"/>
  <c r="JU14" i="27"/>
  <c r="JO14" i="27"/>
  <c r="JH14" i="27"/>
  <c r="IU14" i="27"/>
  <c r="IH14" i="27"/>
  <c r="HU14" i="27"/>
  <c r="HH14" i="27"/>
  <c r="GU14" i="27"/>
  <c r="GH14" i="27"/>
  <c r="FU14" i="27"/>
  <c r="FH14" i="27"/>
  <c r="EU14" i="27"/>
  <c r="EH14" i="27"/>
  <c r="DZ14" i="27"/>
  <c r="DS14" i="27"/>
  <c r="DF14" i="27"/>
  <c r="CS14" i="27"/>
  <c r="CM14" i="27"/>
  <c r="CF14" i="27"/>
  <c r="BS14" i="27"/>
  <c r="BF14" i="27"/>
  <c r="AQ14" i="27"/>
  <c r="AD14" i="27"/>
  <c r="Q14" i="27"/>
  <c r="Z14" i="27" s="1"/>
  <c r="AFO13" i="27"/>
  <c r="AFH13" i="27"/>
  <c r="AEY13" i="27"/>
  <c r="AEX13" i="27"/>
  <c r="AEW13" i="27"/>
  <c r="AEV13" i="27"/>
  <c r="AFB13" i="27" s="1"/>
  <c r="AEU13" i="27"/>
  <c r="AEO13" i="27"/>
  <c r="AEH13" i="27"/>
  <c r="AEB13" i="27"/>
  <c r="ADU13" i="27"/>
  <c r="ADO13" i="27"/>
  <c r="ACU13" i="27"/>
  <c r="ACL13" i="27"/>
  <c r="ACK13" i="27"/>
  <c r="ACJ13" i="27"/>
  <c r="ACI13" i="27"/>
  <c r="ACH13" i="27"/>
  <c r="ACB13" i="27"/>
  <c r="ABU13" i="27"/>
  <c r="ABL13" i="27"/>
  <c r="ABK13" i="27"/>
  <c r="ABJ13" i="27"/>
  <c r="ABI13" i="27"/>
  <c r="ABH13" i="27"/>
  <c r="AAY13" i="27"/>
  <c r="AAX13" i="27"/>
  <c r="AAW13" i="27"/>
  <c r="AAV13" i="27"/>
  <c r="AAU13" i="27"/>
  <c r="AAO13" i="27"/>
  <c r="AAH13" i="27"/>
  <c r="AAB13" i="27"/>
  <c r="ZU13" i="27"/>
  <c r="ZO13" i="27"/>
  <c r="ZH13" i="27"/>
  <c r="YU13" i="27"/>
  <c r="YH13" i="27"/>
  <c r="YB13" i="27"/>
  <c r="XU13" i="27"/>
  <c r="XH13" i="27"/>
  <c r="WU13" i="27"/>
  <c r="WH13" i="27"/>
  <c r="WB13" i="27"/>
  <c r="VU13" i="27"/>
  <c r="VO13" i="27"/>
  <c r="VH13" i="27"/>
  <c r="UO13" i="27"/>
  <c r="UH13" i="27"/>
  <c r="TU13" i="27"/>
  <c r="TH13" i="27"/>
  <c r="SU13" i="27"/>
  <c r="SH13" i="27"/>
  <c r="RU13" i="27"/>
  <c r="RO13" i="27"/>
  <c r="RH13" i="27"/>
  <c r="QU13" i="27"/>
  <c r="QJ13" i="27"/>
  <c r="QI13" i="27"/>
  <c r="QO13" i="27" s="1"/>
  <c r="QH13" i="27"/>
  <c r="QB13" i="27"/>
  <c r="PU13" i="27"/>
  <c r="PH13" i="27"/>
  <c r="PB13" i="27"/>
  <c r="OU13" i="27"/>
  <c r="OO13" i="27"/>
  <c r="OH13" i="27"/>
  <c r="OB13" i="27"/>
  <c r="NU13" i="27"/>
  <c r="NO13" i="27"/>
  <c r="NH13" i="27"/>
  <c r="NB13" i="27"/>
  <c r="MU13" i="27"/>
  <c r="MO13" i="27"/>
  <c r="MH13" i="27"/>
  <c r="MB13" i="27"/>
  <c r="LU13" i="27"/>
  <c r="LO13" i="27"/>
  <c r="LH13" i="27"/>
  <c r="LB13" i="27"/>
  <c r="KU13" i="27"/>
  <c r="KH13" i="27"/>
  <c r="JU13" i="27"/>
  <c r="JO13" i="27"/>
  <c r="IU13" i="27"/>
  <c r="IH13" i="27"/>
  <c r="IB13" i="27"/>
  <c r="HU13" i="27"/>
  <c r="HH13" i="27"/>
  <c r="GU13" i="27"/>
  <c r="GO13" i="27"/>
  <c r="GH13" i="27"/>
  <c r="GB13" i="27"/>
  <c r="FU13" i="27"/>
  <c r="FH13" i="27"/>
  <c r="EY13" i="27"/>
  <c r="EX13" i="27"/>
  <c r="EU13" i="27"/>
  <c r="EH13" i="27"/>
  <c r="DZ13" i="27"/>
  <c r="DS13" i="27"/>
  <c r="DF13" i="27"/>
  <c r="CZ13" i="27"/>
  <c r="CJ13" i="27"/>
  <c r="CI13" i="27"/>
  <c r="CH13" i="27"/>
  <c r="CG13" i="27"/>
  <c r="CF13" i="27"/>
  <c r="BW13" i="27"/>
  <c r="BV13" i="27"/>
  <c r="BU13" i="27"/>
  <c r="BT13" i="27"/>
  <c r="BS13" i="27"/>
  <c r="BJ13" i="27"/>
  <c r="BI13" i="27"/>
  <c r="BH13" i="27"/>
  <c r="BG13" i="27"/>
  <c r="BF13" i="27"/>
  <c r="AU13" i="27"/>
  <c r="AT13" i="27"/>
  <c r="AS13" i="27"/>
  <c r="AR13" i="27"/>
  <c r="AX13" i="27" s="1"/>
  <c r="AH13" i="27"/>
  <c r="AG13" i="27"/>
  <c r="AF13" i="27"/>
  <c r="AE13" i="27"/>
  <c r="U13" i="27"/>
  <c r="T13" i="27"/>
  <c r="S13" i="27"/>
  <c r="R13" i="27"/>
  <c r="Q13" i="27"/>
  <c r="V13" i="27"/>
  <c r="AFL12" i="27"/>
  <c r="AFK12" i="27"/>
  <c r="AEL12" i="27"/>
  <c r="AEK12" i="27"/>
  <c r="ADY12" i="27"/>
  <c r="ADX12" i="27"/>
  <c r="ADL12" i="27"/>
  <c r="ADK12" i="27"/>
  <c r="AAL12" i="27"/>
  <c r="AAK12" i="27"/>
  <c r="ZY12" i="27"/>
  <c r="ZX12" i="27"/>
  <c r="ZL12" i="27"/>
  <c r="ZK12" i="27"/>
  <c r="XY12" i="27"/>
  <c r="XX12" i="27"/>
  <c r="VY12" i="27"/>
  <c r="VX12" i="27"/>
  <c r="VL12" i="27"/>
  <c r="VK12" i="27"/>
  <c r="UL12" i="27"/>
  <c r="UK12" i="27"/>
  <c r="RL12" i="27"/>
  <c r="RK12" i="27"/>
  <c r="QL12" i="27"/>
  <c r="QK12" i="27"/>
  <c r="PY12" i="27"/>
  <c r="PX12" i="27"/>
  <c r="OY12" i="27"/>
  <c r="OX12" i="27"/>
  <c r="OL12" i="27"/>
  <c r="OK12" i="27"/>
  <c r="NY12" i="27"/>
  <c r="NX12" i="27"/>
  <c r="NL12" i="27"/>
  <c r="NK12" i="27"/>
  <c r="MY12" i="27"/>
  <c r="MX12" i="27"/>
  <c r="ML12" i="27"/>
  <c r="MK12" i="27"/>
  <c r="LY12" i="27"/>
  <c r="LX12" i="27"/>
  <c r="LL12" i="27"/>
  <c r="LK12" i="27"/>
  <c r="KY12" i="27"/>
  <c r="KX12" i="27"/>
  <c r="JL12" i="27"/>
  <c r="JK12" i="27"/>
  <c r="DW12" i="27"/>
  <c r="DV12" i="27"/>
  <c r="AFH11" i="27"/>
  <c r="AFQ11" i="27" s="1"/>
  <c r="AFG11" i="27"/>
  <c r="AFP11" i="27" s="1"/>
  <c r="AEU11" i="27"/>
  <c r="AFD11" i="27" s="1"/>
  <c r="AET11" i="27"/>
  <c r="AFC11" i="27" s="1"/>
  <c r="AEH11" i="27"/>
  <c r="AEQ11" i="27" s="1"/>
  <c r="AEG11" i="27"/>
  <c r="AEP11" i="27" s="1"/>
  <c r="ADU11" i="27"/>
  <c r="AED11" i="27" s="1"/>
  <c r="ADT11" i="27"/>
  <c r="AEC11" i="27" s="1"/>
  <c r="ADH11" i="27"/>
  <c r="ADQ11" i="27" s="1"/>
  <c r="ADG11" i="27"/>
  <c r="ADP11" i="27" s="1"/>
  <c r="ACU11" i="27"/>
  <c r="ADD11" i="27" s="1"/>
  <c r="ACT11" i="27"/>
  <c r="ADC11" i="27" s="1"/>
  <c r="ACH11" i="27"/>
  <c r="ACQ11" i="27" s="1"/>
  <c r="ACG11" i="27"/>
  <c r="ACP11" i="27" s="1"/>
  <c r="ABU11" i="27"/>
  <c r="ACD11" i="27" s="1"/>
  <c r="ABT11" i="27"/>
  <c r="ACC11" i="27" s="1"/>
  <c r="ABH11" i="27"/>
  <c r="ABQ11" i="27" s="1"/>
  <c r="ABG11" i="27"/>
  <c r="ABP11" i="27" s="1"/>
  <c r="AAU11" i="27"/>
  <c r="ABD11" i="27" s="1"/>
  <c r="AAT11" i="27"/>
  <c r="ABC11" i="27" s="1"/>
  <c r="AAH11" i="27"/>
  <c r="AAQ11" i="27" s="1"/>
  <c r="AAG11" i="27"/>
  <c r="AAP11" i="27" s="1"/>
  <c r="ZU11" i="27"/>
  <c r="AAD11" i="27" s="1"/>
  <c r="ZT11" i="27"/>
  <c r="AAC11" i="27" s="1"/>
  <c r="ZH11" i="27"/>
  <c r="ZQ11" i="27" s="1"/>
  <c r="ZG11" i="27"/>
  <c r="ZP11" i="27" s="1"/>
  <c r="YU11" i="27"/>
  <c r="ZD11" i="27" s="1"/>
  <c r="YT11" i="27"/>
  <c r="ZC11" i="27" s="1"/>
  <c r="YH11" i="27"/>
  <c r="YQ11" i="27" s="1"/>
  <c r="YG11" i="27"/>
  <c r="YP11" i="27" s="1"/>
  <c r="XU11" i="27"/>
  <c r="YD11" i="27" s="1"/>
  <c r="XT11" i="27"/>
  <c r="YC11" i="27" s="1"/>
  <c r="XH11" i="27"/>
  <c r="XQ11" i="27" s="1"/>
  <c r="XG11" i="27"/>
  <c r="XP11" i="27" s="1"/>
  <c r="WU11" i="27"/>
  <c r="XD11" i="27" s="1"/>
  <c r="WT11" i="27"/>
  <c r="XC11" i="27" s="1"/>
  <c r="WH11" i="27"/>
  <c r="WQ11" i="27" s="1"/>
  <c r="WG11" i="27"/>
  <c r="WP11" i="27" s="1"/>
  <c r="VU11" i="27"/>
  <c r="WD11" i="27" s="1"/>
  <c r="VT11" i="27"/>
  <c r="WC11" i="27" s="1"/>
  <c r="VH11" i="27"/>
  <c r="VQ11" i="27" s="1"/>
  <c r="VG11" i="27"/>
  <c r="VP11" i="27" s="1"/>
  <c r="UU11" i="27"/>
  <c r="VD11" i="27" s="1"/>
  <c r="UT11" i="27"/>
  <c r="VC11" i="27" s="1"/>
  <c r="UH11" i="27"/>
  <c r="UQ11" i="27" s="1"/>
  <c r="UG11" i="27"/>
  <c r="UP11" i="27" s="1"/>
  <c r="TU11" i="27"/>
  <c r="UD11" i="27" s="1"/>
  <c r="TT11" i="27"/>
  <c r="UC11" i="27" s="1"/>
  <c r="TH11" i="27"/>
  <c r="TQ11" i="27" s="1"/>
  <c r="TG11" i="27"/>
  <c r="TP11" i="27" s="1"/>
  <c r="SU11" i="27"/>
  <c r="TD11" i="27" s="1"/>
  <c r="ST11" i="27"/>
  <c r="TC11" i="27" s="1"/>
  <c r="SH11" i="27"/>
  <c r="SQ11" i="27" s="1"/>
  <c r="SG11" i="27"/>
  <c r="SP11" i="27" s="1"/>
  <c r="RU11" i="27"/>
  <c r="SD11" i="27" s="1"/>
  <c r="RT11" i="27"/>
  <c r="SC11" i="27" s="1"/>
  <c r="RH11" i="27"/>
  <c r="RQ11" i="27" s="1"/>
  <c r="RG11" i="27"/>
  <c r="RP11" i="27" s="1"/>
  <c r="QU11" i="27"/>
  <c r="RD11" i="27" s="1"/>
  <c r="QT11" i="27"/>
  <c r="RC11" i="27" s="1"/>
  <c r="QH11" i="27"/>
  <c r="QQ11" i="27" s="1"/>
  <c r="QG11" i="27"/>
  <c r="QP11" i="27" s="1"/>
  <c r="PU11" i="27"/>
  <c r="QD11" i="27" s="1"/>
  <c r="PT11" i="27"/>
  <c r="QC11" i="27" s="1"/>
  <c r="PH11" i="27"/>
  <c r="PQ11" i="27" s="1"/>
  <c r="PG11" i="27"/>
  <c r="PP11" i="27" s="1"/>
  <c r="OU11" i="27"/>
  <c r="PD11" i="27" s="1"/>
  <c r="OT11" i="27"/>
  <c r="PC11" i="27" s="1"/>
  <c r="OH11" i="27"/>
  <c r="OQ11" i="27" s="1"/>
  <c r="OG11" i="27"/>
  <c r="OP11" i="27" s="1"/>
  <c r="NU11" i="27"/>
  <c r="OD11" i="27" s="1"/>
  <c r="NT11" i="27"/>
  <c r="OC11" i="27" s="1"/>
  <c r="NH11" i="27"/>
  <c r="NQ11" i="27" s="1"/>
  <c r="NG11" i="27"/>
  <c r="NP11" i="27" s="1"/>
  <c r="MU11" i="27"/>
  <c r="ND11" i="27" s="1"/>
  <c r="MT11" i="27"/>
  <c r="NC11" i="27" s="1"/>
  <c r="MH11" i="27"/>
  <c r="MQ11" i="27" s="1"/>
  <c r="MG11" i="27"/>
  <c r="MP11" i="27" s="1"/>
  <c r="LU11" i="27"/>
  <c r="MD11" i="27" s="1"/>
  <c r="LT11" i="27"/>
  <c r="MC11" i="27" s="1"/>
  <c r="LH11" i="27"/>
  <c r="LQ11" i="27" s="1"/>
  <c r="LG11" i="27"/>
  <c r="LP11" i="27" s="1"/>
  <c r="KU11" i="27"/>
  <c r="LD11" i="27" s="1"/>
  <c r="KT11" i="27"/>
  <c r="LC11" i="27" s="1"/>
  <c r="KH11" i="27"/>
  <c r="KQ11" i="27" s="1"/>
  <c r="KG11" i="27"/>
  <c r="KP11" i="27" s="1"/>
  <c r="JU11" i="27"/>
  <c r="KD11" i="27" s="1"/>
  <c r="JT11" i="27"/>
  <c r="KC11" i="27" s="1"/>
  <c r="JH11" i="27"/>
  <c r="JQ11" i="27" s="1"/>
  <c r="JG11" i="27"/>
  <c r="JP11" i="27" s="1"/>
  <c r="IU11" i="27"/>
  <c r="JD11" i="27" s="1"/>
  <c r="IT11" i="27"/>
  <c r="JC11" i="27" s="1"/>
  <c r="IH11" i="27"/>
  <c r="IQ11" i="27" s="1"/>
  <c r="IG11" i="27"/>
  <c r="IP11" i="27" s="1"/>
  <c r="HU11" i="27"/>
  <c r="ID11" i="27" s="1"/>
  <c r="HT11" i="27"/>
  <c r="IC11" i="27" s="1"/>
  <c r="HH11" i="27"/>
  <c r="HQ11" i="27" s="1"/>
  <c r="HG11" i="27"/>
  <c r="HP11" i="27" s="1"/>
  <c r="GU11" i="27"/>
  <c r="HD11" i="27" s="1"/>
  <c r="GT11" i="27"/>
  <c r="HC11" i="27" s="1"/>
  <c r="GH11" i="27"/>
  <c r="GQ11" i="27" s="1"/>
  <c r="GG11" i="27"/>
  <c r="GP11" i="27" s="1"/>
  <c r="FU11" i="27"/>
  <c r="GD11" i="27" s="1"/>
  <c r="FT11" i="27"/>
  <c r="GC11" i="27" s="1"/>
  <c r="FH11" i="27"/>
  <c r="FQ11" i="27" s="1"/>
  <c r="FG11" i="27"/>
  <c r="FP11" i="27" s="1"/>
  <c r="EU11" i="27"/>
  <c r="FD11" i="27" s="1"/>
  <c r="ET11" i="27"/>
  <c r="FC11" i="27" s="1"/>
  <c r="EH11" i="27"/>
  <c r="EQ11" i="27" s="1"/>
  <c r="EG11" i="27"/>
  <c r="EP11" i="27" s="1"/>
  <c r="DS11" i="27"/>
  <c r="EB11" i="27" s="1"/>
  <c r="DR11" i="27"/>
  <c r="EA11" i="27" s="1"/>
  <c r="DF11" i="27"/>
  <c r="DO11" i="27" s="1"/>
  <c r="DE11" i="27"/>
  <c r="DN11" i="27" s="1"/>
  <c r="CS11" i="27"/>
  <c r="DB11" i="27" s="1"/>
  <c r="CR11" i="27"/>
  <c r="DA11" i="27" s="1"/>
  <c r="CF11" i="27"/>
  <c r="CO11" i="27" s="1"/>
  <c r="CE11" i="27"/>
  <c r="CN11" i="27" s="1"/>
  <c r="BS11" i="27"/>
  <c r="CB11" i="27" s="1"/>
  <c r="BR11" i="27"/>
  <c r="CA11" i="27" s="1"/>
  <c r="BF11" i="27"/>
  <c r="BO11" i="27" s="1"/>
  <c r="BE11" i="27"/>
  <c r="BN11" i="27" s="1"/>
  <c r="AQ11" i="27"/>
  <c r="AZ11" i="27" s="1"/>
  <c r="AP11" i="27"/>
  <c r="AY11" i="27" s="1"/>
  <c r="AD11" i="27"/>
  <c r="AM11" i="27" s="1"/>
  <c r="AC11" i="27"/>
  <c r="AL11" i="27" s="1"/>
  <c r="Q11" i="27"/>
  <c r="Z11" i="27" s="1"/>
  <c r="P11" i="27"/>
  <c r="Y11" i="27" s="1"/>
  <c r="AFG203" i="27"/>
  <c r="AEZ203" i="27"/>
  <c r="AEM203" i="27"/>
  <c r="ADZ203" i="27"/>
  <c r="ADG203" i="27"/>
  <c r="ACZ203" i="27"/>
  <c r="ABZ203" i="27"/>
  <c r="ABG203" i="27"/>
  <c r="AAZ203" i="27"/>
  <c r="AAM203" i="27"/>
  <c r="ZZ203" i="27"/>
  <c r="ZG203" i="27"/>
  <c r="YZ203" i="27"/>
  <c r="YM203" i="27"/>
  <c r="XZ203" i="27"/>
  <c r="XG203" i="27"/>
  <c r="WZ203" i="27"/>
  <c r="WM203" i="27"/>
  <c r="VZ203" i="27"/>
  <c r="VG203" i="27"/>
  <c r="UZ203" i="27"/>
  <c r="UM203" i="27"/>
  <c r="TZ203" i="27"/>
  <c r="TG203" i="27"/>
  <c r="SZ203" i="27"/>
  <c r="SM203" i="27"/>
  <c r="RZ203" i="27"/>
  <c r="RG203" i="27"/>
  <c r="QZ203" i="27"/>
  <c r="QM203" i="27"/>
  <c r="PZ203" i="27"/>
  <c r="PG203" i="27"/>
  <c r="OZ203" i="27"/>
  <c r="OM203" i="27"/>
  <c r="NZ203" i="27"/>
  <c r="NG203" i="27"/>
  <c r="MZ203" i="27"/>
  <c r="MM203" i="27"/>
  <c r="LZ203" i="27"/>
  <c r="LG203" i="27"/>
  <c r="KZ203" i="27"/>
  <c r="KM203" i="27"/>
  <c r="JZ203" i="27"/>
  <c r="JG203" i="27"/>
  <c r="IZ203" i="27"/>
  <c r="IM203" i="27"/>
  <c r="HZ203" i="27"/>
  <c r="HG203" i="27"/>
  <c r="GZ203" i="27"/>
  <c r="GM203" i="27"/>
  <c r="FZ203" i="27"/>
  <c r="FG203" i="27"/>
  <c r="EZ203" i="27"/>
  <c r="EM203" i="27"/>
  <c r="DX203" i="27"/>
  <c r="DE203" i="27"/>
  <c r="CX203" i="27"/>
  <c r="CK203" i="27"/>
  <c r="BX203" i="27"/>
  <c r="BE203" i="27"/>
  <c r="AV203" i="27"/>
  <c r="AI203" i="27"/>
  <c r="AFG202" i="27"/>
  <c r="AEZ202" i="27"/>
  <c r="AEM202" i="27"/>
  <c r="ADT202" i="27"/>
  <c r="ADG202" i="27"/>
  <c r="ACZ202" i="27"/>
  <c r="ABT202" i="27"/>
  <c r="ABG202" i="27"/>
  <c r="AAZ202" i="27"/>
  <c r="AAM202" i="27"/>
  <c r="ZT202" i="27"/>
  <c r="ZG202" i="27"/>
  <c r="YZ202" i="27"/>
  <c r="YM202" i="27"/>
  <c r="XT202" i="27"/>
  <c r="XG202" i="27"/>
  <c r="WZ202" i="27"/>
  <c r="WM202" i="27"/>
  <c r="VT202" i="27"/>
  <c r="VG202" i="27"/>
  <c r="UZ202" i="27"/>
  <c r="UM202" i="27"/>
  <c r="TT202" i="27"/>
  <c r="TG202" i="27"/>
  <c r="SZ202" i="27"/>
  <c r="SM202" i="27"/>
  <c r="RT202" i="27"/>
  <c r="RG202" i="27"/>
  <c r="QZ202" i="27"/>
  <c r="QM202" i="27"/>
  <c r="PT202" i="27"/>
  <c r="PG202" i="27"/>
  <c r="OZ202" i="27"/>
  <c r="OM202" i="27"/>
  <c r="NT202" i="27"/>
  <c r="NG202" i="27"/>
  <c r="MZ202" i="27"/>
  <c r="MM202" i="27"/>
  <c r="LZ202" i="27"/>
  <c r="LG202" i="27"/>
  <c r="KZ202" i="27"/>
  <c r="KM202" i="27"/>
  <c r="JZ202" i="27"/>
  <c r="JG202" i="27"/>
  <c r="IZ202" i="27"/>
  <c r="IM202" i="27"/>
  <c r="HZ202" i="27"/>
  <c r="HG202" i="27"/>
  <c r="GZ202" i="27"/>
  <c r="GM202" i="27"/>
  <c r="FZ202" i="27"/>
  <c r="FG202" i="27"/>
  <c r="EZ202" i="27"/>
  <c r="EM202" i="27"/>
  <c r="DX202" i="27"/>
  <c r="DE202" i="27"/>
  <c r="CX202" i="27"/>
  <c r="CK202" i="27"/>
  <c r="BX202" i="27"/>
  <c r="BE202" i="27"/>
  <c r="AV202" i="27"/>
  <c r="AI202" i="27"/>
  <c r="AFM201" i="27"/>
  <c r="ADT201" i="27"/>
  <c r="AEA201" i="27" s="1"/>
  <c r="YZ201" i="27"/>
  <c r="YG201" i="27"/>
  <c r="WM201" i="27"/>
  <c r="VM201" i="27"/>
  <c r="UM201" i="27"/>
  <c r="TM201" i="27"/>
  <c r="SM201" i="27"/>
  <c r="RZ201" i="27"/>
  <c r="RM201" i="27"/>
  <c r="QM201" i="27"/>
  <c r="PZ201" i="27"/>
  <c r="PM201" i="27"/>
  <c r="OZ201" i="27"/>
  <c r="OM201" i="27"/>
  <c r="NZ201" i="27"/>
  <c r="NM201" i="27"/>
  <c r="MZ201" i="27"/>
  <c r="MM201" i="27"/>
  <c r="LZ201" i="27"/>
  <c r="LM201" i="27"/>
  <c r="KZ201" i="27"/>
  <c r="KM201" i="27"/>
  <c r="JZ201" i="27"/>
  <c r="JM201" i="27"/>
  <c r="IZ201" i="27"/>
  <c r="IM201" i="27"/>
  <c r="HZ201" i="27"/>
  <c r="HM201" i="27"/>
  <c r="GZ201" i="27"/>
  <c r="GM201" i="27"/>
  <c r="FZ201" i="27"/>
  <c r="FM201" i="27"/>
  <c r="EZ201" i="27"/>
  <c r="EM201" i="27"/>
  <c r="DX201" i="27"/>
  <c r="DK201" i="27"/>
  <c r="CX201" i="27"/>
  <c r="CK201" i="27"/>
  <c r="BX201" i="27"/>
  <c r="BK201" i="27"/>
  <c r="AV201" i="27"/>
  <c r="AC201" i="27"/>
  <c r="AJ201" i="27" s="1"/>
  <c r="AFM200" i="27"/>
  <c r="ADZ200" i="27"/>
  <c r="YZ200" i="27"/>
  <c r="YM200" i="27"/>
  <c r="WM200" i="27"/>
  <c r="VM200" i="27"/>
  <c r="UM200" i="27"/>
  <c r="TM200" i="27"/>
  <c r="SG200" i="27"/>
  <c r="RZ200" i="27"/>
  <c r="RM200" i="27"/>
  <c r="QM200" i="27"/>
  <c r="PZ200" i="27"/>
  <c r="PM200" i="27"/>
  <c r="OZ200" i="27"/>
  <c r="OM200" i="27"/>
  <c r="NZ200" i="27"/>
  <c r="NM200" i="27"/>
  <c r="MZ200" i="27"/>
  <c r="MM200" i="27"/>
  <c r="LZ200" i="27"/>
  <c r="LM200" i="27"/>
  <c r="KZ200" i="27"/>
  <c r="KM200" i="27"/>
  <c r="JZ200" i="27"/>
  <c r="JM200" i="27"/>
  <c r="IZ200" i="27"/>
  <c r="IM200" i="27"/>
  <c r="HZ200" i="27"/>
  <c r="GM200" i="27"/>
  <c r="FZ200" i="27"/>
  <c r="EM200" i="27"/>
  <c r="DX200" i="27"/>
  <c r="CK200" i="27"/>
  <c r="BX200" i="27"/>
  <c r="BK200" i="27"/>
  <c r="AV200" i="27"/>
  <c r="AI200" i="27"/>
  <c r="AFM199" i="27"/>
  <c r="ADT199" i="27"/>
  <c r="YZ199" i="27"/>
  <c r="YM199" i="27"/>
  <c r="VM199" i="27"/>
  <c r="UM199" i="27"/>
  <c r="SM199" i="27"/>
  <c r="RZ199" i="27"/>
  <c r="RM199" i="27"/>
  <c r="QM199" i="27"/>
  <c r="PT199" i="27"/>
  <c r="OZ199" i="27"/>
  <c r="OM199" i="27"/>
  <c r="NT199" i="27"/>
  <c r="MZ199" i="27"/>
  <c r="MM199" i="27"/>
  <c r="LT199" i="27"/>
  <c r="KZ199" i="27"/>
  <c r="KM199" i="27"/>
  <c r="JT199" i="27"/>
  <c r="IZ199" i="27"/>
  <c r="IM199" i="27"/>
  <c r="HT199" i="27"/>
  <c r="GZ199" i="27"/>
  <c r="GM199" i="27"/>
  <c r="FT199" i="27"/>
  <c r="EZ199" i="27"/>
  <c r="EM199" i="27"/>
  <c r="DR199" i="27"/>
  <c r="CX199" i="27"/>
  <c r="CK199" i="27"/>
  <c r="BR199" i="27"/>
  <c r="AV199" i="27"/>
  <c r="AI199" i="27"/>
  <c r="AFM198" i="27"/>
  <c r="AEM198" i="27"/>
  <c r="ADZ198" i="27"/>
  <c r="ADM198" i="27"/>
  <c r="ACT198" i="27"/>
  <c r="ADA198" i="27" s="1"/>
  <c r="ABZ198" i="27"/>
  <c r="ABM198" i="27"/>
  <c r="AAT198" i="27"/>
  <c r="ABA198" i="27" s="1"/>
  <c r="AAM198" i="27"/>
  <c r="ZT198" i="27"/>
  <c r="AAA198" i="27" s="1"/>
  <c r="ZM198" i="27"/>
  <c r="YZ198" i="27"/>
  <c r="YM198" i="27"/>
  <c r="XZ198" i="27"/>
  <c r="XM198" i="27"/>
  <c r="WZ198" i="27"/>
  <c r="WM198" i="27"/>
  <c r="VZ198" i="27"/>
  <c r="VM198" i="27"/>
  <c r="UT198" i="27"/>
  <c r="VA198" i="27" s="1"/>
  <c r="UM198" i="27"/>
  <c r="TZ198" i="27"/>
  <c r="TM198" i="27"/>
  <c r="SZ198" i="27"/>
  <c r="SG198" i="27"/>
  <c r="SN198" i="27" s="1"/>
  <c r="RZ198" i="27"/>
  <c r="RM198" i="27"/>
  <c r="QM198" i="27"/>
  <c r="PZ198" i="27"/>
  <c r="PG198" i="27"/>
  <c r="PN198" i="27" s="1"/>
  <c r="OZ198" i="27"/>
  <c r="NT198" i="27"/>
  <c r="OA198" i="27" s="1"/>
  <c r="NM198" i="27"/>
  <c r="MZ198" i="27"/>
  <c r="MM198" i="27"/>
  <c r="LT198" i="27"/>
  <c r="MA198" i="27" s="1"/>
  <c r="LM198" i="27"/>
  <c r="KZ198" i="27"/>
  <c r="KG198" i="27"/>
  <c r="KN198" i="27" s="1"/>
  <c r="JM198" i="27"/>
  <c r="IM198" i="27"/>
  <c r="HZ198" i="27"/>
  <c r="HG198" i="27"/>
  <c r="HN198" i="27" s="1"/>
  <c r="GZ198" i="27"/>
  <c r="FZ198" i="27"/>
  <c r="FG198" i="27"/>
  <c r="FN198" i="27" s="1"/>
  <c r="EM198" i="27"/>
  <c r="DK198" i="27"/>
  <c r="CX198" i="27"/>
  <c r="CE198" i="27"/>
  <c r="CL198" i="27" s="1"/>
  <c r="BX198" i="27"/>
  <c r="AV198" i="27"/>
  <c r="AC198" i="27"/>
  <c r="AFM197" i="27"/>
  <c r="AFM196" i="27"/>
  <c r="AFM195" i="27"/>
  <c r="AEZ195" i="27"/>
  <c r="AEM195" i="27"/>
  <c r="ADZ195" i="27"/>
  <c r="ACT195" i="27"/>
  <c r="ADA195" i="27" s="1"/>
  <c r="ACG195" i="27"/>
  <c r="ABZ195" i="27"/>
  <c r="AAT195" i="27"/>
  <c r="ABA195" i="27" s="1"/>
  <c r="ZZ195" i="27"/>
  <c r="ZM195" i="27"/>
  <c r="XZ195" i="27"/>
  <c r="WZ195" i="27"/>
  <c r="WG195" i="27"/>
  <c r="WP195" i="27" s="1"/>
  <c r="VZ195" i="27"/>
  <c r="UT195" i="27"/>
  <c r="VA195" i="27" s="1"/>
  <c r="TZ195" i="27"/>
  <c r="TG195" i="27"/>
  <c r="SZ195" i="27"/>
  <c r="RZ195" i="27"/>
  <c r="RM195" i="27"/>
  <c r="PZ195" i="27"/>
  <c r="PM195" i="27"/>
  <c r="OZ195" i="27"/>
  <c r="OM195" i="27"/>
  <c r="NT195" i="27"/>
  <c r="OA195" i="27" s="1"/>
  <c r="NM195" i="27"/>
  <c r="MZ195" i="27"/>
  <c r="MM195" i="27"/>
  <c r="KZ195" i="27"/>
  <c r="JZ195" i="27"/>
  <c r="JM195" i="27"/>
  <c r="IZ195" i="27"/>
  <c r="HZ195" i="27"/>
  <c r="HM195" i="27"/>
  <c r="GZ195" i="27"/>
  <c r="GM195" i="27"/>
  <c r="FZ195" i="27"/>
  <c r="FM195" i="27"/>
  <c r="EM195" i="27"/>
  <c r="DR195" i="27"/>
  <c r="DY195" i="27" s="1"/>
  <c r="DK195" i="27"/>
  <c r="CX195" i="27"/>
  <c r="CK195" i="27"/>
  <c r="BX195" i="27"/>
  <c r="BK195" i="27"/>
  <c r="AV195" i="27"/>
  <c r="AFM194" i="27"/>
  <c r="AEZ194" i="27"/>
  <c r="AEM194" i="27"/>
  <c r="ADZ194" i="27"/>
  <c r="ADM194" i="27"/>
  <c r="ACT194" i="27"/>
  <c r="ABZ194" i="27"/>
  <c r="ABM194" i="27"/>
  <c r="AAT194" i="27"/>
  <c r="AAM194" i="27"/>
  <c r="ZZ194" i="27"/>
  <c r="ZM194" i="27"/>
  <c r="YZ194" i="27"/>
  <c r="YM194" i="27"/>
  <c r="XZ194" i="27"/>
  <c r="XM194" i="27"/>
  <c r="WZ194" i="27"/>
  <c r="WM194" i="27"/>
  <c r="VZ194" i="27"/>
  <c r="VM194" i="27"/>
  <c r="UZ194" i="27"/>
  <c r="UM194" i="27"/>
  <c r="TZ194" i="27"/>
  <c r="TM194" i="27"/>
  <c r="SZ194" i="27"/>
  <c r="RZ194" i="27"/>
  <c r="RG194" i="27"/>
  <c r="RN194" i="27" s="1"/>
  <c r="QM194" i="27"/>
  <c r="PZ194" i="27"/>
  <c r="PG194" i="27"/>
  <c r="PN194" i="27" s="1"/>
  <c r="OZ194" i="27"/>
  <c r="OM194" i="27"/>
  <c r="NM194" i="27"/>
  <c r="MZ194" i="27"/>
  <c r="MM194" i="27"/>
  <c r="LM194" i="27"/>
  <c r="KZ194" i="27"/>
  <c r="KG194" i="27"/>
  <c r="KN194" i="27" s="1"/>
  <c r="JM194" i="27"/>
  <c r="IM194" i="27"/>
  <c r="HZ194" i="27"/>
  <c r="HG194" i="27"/>
  <c r="HN194" i="27" s="1"/>
  <c r="GZ194" i="27"/>
  <c r="FZ194" i="27"/>
  <c r="FG194" i="27"/>
  <c r="FN194" i="27" s="1"/>
  <c r="EZ194" i="27"/>
  <c r="EM194" i="27"/>
  <c r="DX194" i="27"/>
  <c r="DK194" i="27"/>
  <c r="CX194" i="27"/>
  <c r="CE194" i="27"/>
  <c r="CL194" i="27" s="1"/>
  <c r="BX194" i="27"/>
  <c r="BK194" i="27"/>
  <c r="AV194" i="27"/>
  <c r="AC194" i="27"/>
  <c r="AFM193" i="27"/>
  <c r="AEU193" i="27"/>
  <c r="AET193" i="27"/>
  <c r="AFA193" i="27" s="1"/>
  <c r="AEM193" i="27"/>
  <c r="ADM193" i="27"/>
  <c r="ABT193" i="27"/>
  <c r="ACA193" i="27" s="1"/>
  <c r="ABM193" i="27"/>
  <c r="AAZ193" i="27"/>
  <c r="AAM193" i="27"/>
  <c r="ZZ193" i="27"/>
  <c r="ZM193" i="27"/>
  <c r="YT193" i="27"/>
  <c r="ZA193" i="27" s="1"/>
  <c r="YM193" i="27"/>
  <c r="XZ193" i="27"/>
  <c r="XM193" i="27"/>
  <c r="WM193" i="27"/>
  <c r="VZ193" i="27"/>
  <c r="VM193" i="27"/>
  <c r="UZ193" i="27"/>
  <c r="UM193" i="27"/>
  <c r="TZ193" i="27"/>
  <c r="TM193" i="27"/>
  <c r="ST193" i="27"/>
  <c r="TA193" i="27" s="1"/>
  <c r="SM193" i="27"/>
  <c r="RZ193" i="27"/>
  <c r="RG193" i="27"/>
  <c r="RN193" i="27" s="1"/>
  <c r="QZ193" i="27"/>
  <c r="QG193" i="27"/>
  <c r="QN193" i="27" s="1"/>
  <c r="PZ193" i="27"/>
  <c r="PM193" i="27"/>
  <c r="OZ193" i="27"/>
  <c r="OM193" i="27"/>
  <c r="NZ193" i="27"/>
  <c r="NM193" i="27"/>
  <c r="MZ193" i="27"/>
  <c r="MM193" i="27"/>
  <c r="LZ193" i="27"/>
  <c r="LM193" i="27"/>
  <c r="KZ193" i="27"/>
  <c r="KM193" i="27"/>
  <c r="JZ193" i="27"/>
  <c r="JG193" i="27"/>
  <c r="JN193" i="27" s="1"/>
  <c r="IZ193" i="27"/>
  <c r="IM193" i="27"/>
  <c r="HT193" i="27"/>
  <c r="IA193" i="27" s="1"/>
  <c r="GZ193" i="27"/>
  <c r="GM193" i="27"/>
  <c r="FT193" i="27"/>
  <c r="GA193" i="27" s="1"/>
  <c r="EZ193" i="27"/>
  <c r="EM193" i="27"/>
  <c r="DX193" i="27"/>
  <c r="DK193" i="27"/>
  <c r="CR193" i="27"/>
  <c r="CY193" i="27" s="1"/>
  <c r="CK193" i="27"/>
  <c r="BK193" i="27"/>
  <c r="AC193" i="27"/>
  <c r="AEU192" i="27"/>
  <c r="AEZ192" i="27"/>
  <c r="ADZ192" i="27"/>
  <c r="YZ192" i="27"/>
  <c r="XM192" i="27"/>
  <c r="WM192" i="27"/>
  <c r="VT192" i="27"/>
  <c r="WA192" i="27" s="1"/>
  <c r="TM192" i="27"/>
  <c r="SZ192" i="27"/>
  <c r="SG192" i="27"/>
  <c r="SN192" i="27" s="1"/>
  <c r="QZ192" i="27"/>
  <c r="PM192" i="27"/>
  <c r="MG192" i="27"/>
  <c r="MN192" i="27" s="1"/>
  <c r="KG192" i="27"/>
  <c r="KN192" i="27" s="1"/>
  <c r="JZ192" i="27"/>
  <c r="IZ192" i="27"/>
  <c r="IM192" i="27"/>
  <c r="HT192" i="27"/>
  <c r="IA192" i="27" s="1"/>
  <c r="HM192" i="27"/>
  <c r="GZ192" i="27"/>
  <c r="FT192" i="27"/>
  <c r="GA192" i="27" s="1"/>
  <c r="FM192" i="27"/>
  <c r="EZ192" i="27"/>
  <c r="EM192" i="27"/>
  <c r="DR192" i="27"/>
  <c r="DY192" i="27" s="1"/>
  <c r="CX192" i="27"/>
  <c r="AV192" i="27"/>
  <c r="AC192" i="27"/>
  <c r="AJ192" i="27" s="1"/>
  <c r="ABT190" i="27"/>
  <c r="ACA190" i="27" s="1"/>
  <c r="EM190" i="27"/>
  <c r="DR190" i="27"/>
  <c r="DY190" i="27" s="1"/>
  <c r="BK190" i="27"/>
  <c r="AC190" i="27"/>
  <c r="AJ190" i="27" s="1"/>
  <c r="AFG189" i="27"/>
  <c r="AFN189" i="27" s="1"/>
  <c r="ADZ189" i="27"/>
  <c r="YZ189" i="27"/>
  <c r="YG189" i="27"/>
  <c r="WM189" i="27"/>
  <c r="VM189" i="27"/>
  <c r="UM189" i="27"/>
  <c r="TM189" i="27"/>
  <c r="SM189" i="27"/>
  <c r="RZ189" i="27"/>
  <c r="RG189" i="27"/>
  <c r="OZ189" i="27"/>
  <c r="NG189" i="27"/>
  <c r="MZ189" i="27"/>
  <c r="KZ189" i="27"/>
  <c r="IG189" i="27"/>
  <c r="GM189" i="27"/>
  <c r="EZ189" i="27"/>
  <c r="DX189" i="27"/>
  <c r="CX189" i="27"/>
  <c r="BX189" i="27"/>
  <c r="BE189" i="27"/>
  <c r="AV189" i="27"/>
  <c r="AC189" i="27"/>
  <c r="ADZ188" i="27"/>
  <c r="YZ188" i="27"/>
  <c r="YM188" i="27"/>
  <c r="XT184" i="27"/>
  <c r="WM188" i="27"/>
  <c r="VM188" i="27"/>
  <c r="UM188" i="27"/>
  <c r="TM188" i="27"/>
  <c r="SM188" i="27"/>
  <c r="RT188" i="27"/>
  <c r="SA188" i="27" s="1"/>
  <c r="RM188" i="27"/>
  <c r="PT184" i="27"/>
  <c r="OT188" i="27"/>
  <c r="PA188" i="27" s="1"/>
  <c r="NM188" i="27"/>
  <c r="MG184" i="27"/>
  <c r="KZ188" i="27"/>
  <c r="IM188" i="27"/>
  <c r="GM188" i="27"/>
  <c r="ET188" i="27"/>
  <c r="FA188" i="27" s="1"/>
  <c r="EG184" i="27"/>
  <c r="DX188" i="27"/>
  <c r="DK188" i="27"/>
  <c r="CX188" i="27"/>
  <c r="BR188" i="27"/>
  <c r="BY188" i="27" s="1"/>
  <c r="AV188" i="27"/>
  <c r="AFG187" i="27"/>
  <c r="ADZ187" i="27"/>
  <c r="YM187" i="27"/>
  <c r="WG187" i="27"/>
  <c r="WP187" i="27" s="1"/>
  <c r="VG187" i="27"/>
  <c r="UG187" i="27"/>
  <c r="TG187" i="27"/>
  <c r="SG187" i="27"/>
  <c r="RZ187" i="27"/>
  <c r="RM187" i="27"/>
  <c r="OZ187" i="27"/>
  <c r="MZ187" i="27"/>
  <c r="KZ187" i="27"/>
  <c r="IM187" i="27"/>
  <c r="GG187" i="27"/>
  <c r="EZ187" i="27"/>
  <c r="DX187" i="27"/>
  <c r="DE187" i="27"/>
  <c r="CX187" i="27"/>
  <c r="BX187" i="27"/>
  <c r="AV187" i="27"/>
  <c r="AC187" i="27"/>
  <c r="AFM186" i="27"/>
  <c r="ADT186" i="27"/>
  <c r="YZ186" i="27"/>
  <c r="YM186" i="27"/>
  <c r="WM186" i="27"/>
  <c r="UM186" i="27"/>
  <c r="TM186" i="27"/>
  <c r="SM186" i="27"/>
  <c r="RM186" i="27"/>
  <c r="OT186" i="27"/>
  <c r="NM186" i="27"/>
  <c r="MT186" i="27"/>
  <c r="IM186" i="27"/>
  <c r="GM186" i="27"/>
  <c r="ET186" i="27"/>
  <c r="DR186" i="27"/>
  <c r="CX186" i="27"/>
  <c r="BK186" i="27"/>
  <c r="AI186" i="27"/>
  <c r="AFM185" i="27"/>
  <c r="YZ185" i="27"/>
  <c r="YG185" i="27"/>
  <c r="WM185" i="27"/>
  <c r="UM185" i="27"/>
  <c r="TM185" i="27"/>
  <c r="SM185" i="27"/>
  <c r="RZ185" i="27"/>
  <c r="RG185" i="27"/>
  <c r="OZ185" i="27"/>
  <c r="NG185" i="27"/>
  <c r="MZ185" i="27"/>
  <c r="KZ185" i="27"/>
  <c r="IG185" i="27"/>
  <c r="GM185" i="27"/>
  <c r="DX185" i="27"/>
  <c r="DE185" i="27"/>
  <c r="CR185" i="27"/>
  <c r="DA185" i="27" s="1"/>
  <c r="BR185" i="27"/>
  <c r="BY185" i="27" s="1"/>
  <c r="BE185" i="27"/>
  <c r="BN185" i="27" s="1"/>
  <c r="AV185" i="27"/>
  <c r="AC185" i="27"/>
  <c r="AFM183" i="27"/>
  <c r="ADZ183" i="27"/>
  <c r="ACG183" i="27"/>
  <c r="YZ183" i="27"/>
  <c r="YG183" i="27"/>
  <c r="WM183" i="27"/>
  <c r="VM183" i="27"/>
  <c r="UM183" i="27"/>
  <c r="TM183" i="27"/>
  <c r="SM183" i="27"/>
  <c r="RZ183" i="27"/>
  <c r="RG183" i="27"/>
  <c r="OZ183" i="27"/>
  <c r="NG183" i="27"/>
  <c r="MZ183" i="27"/>
  <c r="KZ183" i="27"/>
  <c r="IG183" i="27"/>
  <c r="GM183" i="27"/>
  <c r="EZ183" i="27"/>
  <c r="DX183" i="27"/>
  <c r="CX183" i="27"/>
  <c r="BX183" i="27"/>
  <c r="BE183" i="27"/>
  <c r="AV183" i="27"/>
  <c r="AI183" i="27"/>
  <c r="AFM182" i="27"/>
  <c r="ADZ182" i="27"/>
  <c r="YT182" i="27"/>
  <c r="YM182" i="27"/>
  <c r="WM182" i="27"/>
  <c r="VM182" i="27"/>
  <c r="UM182" i="27"/>
  <c r="TM182" i="27"/>
  <c r="SM182" i="27"/>
  <c r="RT182" i="27"/>
  <c r="RM182" i="27"/>
  <c r="OZ182" i="27"/>
  <c r="NM182" i="27"/>
  <c r="MZ182" i="27"/>
  <c r="KT182" i="27"/>
  <c r="IM182" i="27"/>
  <c r="GM182" i="27"/>
  <c r="EZ182" i="27"/>
  <c r="DX182" i="27"/>
  <c r="DK182" i="27"/>
  <c r="CX182" i="27"/>
  <c r="BR182" i="27"/>
  <c r="BK182" i="27"/>
  <c r="AV182" i="27"/>
  <c r="AFM181" i="27"/>
  <c r="AEZ181" i="27"/>
  <c r="AEM181" i="27"/>
  <c r="ADZ181" i="27"/>
  <c r="ADG181" i="27"/>
  <c r="ACZ181" i="27"/>
  <c r="ABZ181" i="27"/>
  <c r="ABM181" i="27"/>
  <c r="AAZ181" i="27"/>
  <c r="AAM181" i="27"/>
  <c r="ZZ181" i="27"/>
  <c r="ZM181" i="27"/>
  <c r="YZ181" i="27"/>
  <c r="YM181" i="27"/>
  <c r="XZ181" i="27"/>
  <c r="XM181" i="27"/>
  <c r="WZ181" i="27"/>
  <c r="WM181" i="27"/>
  <c r="VZ181" i="27"/>
  <c r="VM181" i="27"/>
  <c r="UZ181" i="27"/>
  <c r="UM181" i="27"/>
  <c r="TZ181" i="27"/>
  <c r="TM181" i="27"/>
  <c r="SZ181" i="27"/>
  <c r="SG181" i="27"/>
  <c r="SN181" i="27" s="1"/>
  <c r="RZ181" i="27"/>
  <c r="RM181" i="27"/>
  <c r="QZ181" i="27"/>
  <c r="QM181" i="27"/>
  <c r="PZ181" i="27"/>
  <c r="PG181" i="27"/>
  <c r="PN181" i="27" s="1"/>
  <c r="OZ181" i="27"/>
  <c r="OG181" i="27"/>
  <c r="ON181" i="27" s="1"/>
  <c r="NT181" i="27"/>
  <c r="OA181" i="27" s="1"/>
  <c r="NM181" i="27"/>
  <c r="MZ181" i="27"/>
  <c r="MG181" i="27"/>
  <c r="MN181" i="27" s="1"/>
  <c r="LT181" i="27"/>
  <c r="MA181" i="27" s="1"/>
  <c r="LM181" i="27"/>
  <c r="KZ181" i="27"/>
  <c r="KG181" i="27"/>
  <c r="KN181" i="27" s="1"/>
  <c r="JZ181" i="27"/>
  <c r="JM181" i="27"/>
  <c r="IZ181" i="27"/>
  <c r="IM181" i="27"/>
  <c r="HZ181" i="27"/>
  <c r="HG181" i="27"/>
  <c r="HN181" i="27" s="1"/>
  <c r="GZ181" i="27"/>
  <c r="GM181" i="27"/>
  <c r="FZ181" i="27"/>
  <c r="FG181" i="27"/>
  <c r="FN181" i="27" s="1"/>
  <c r="EZ181" i="27"/>
  <c r="EM181" i="27"/>
  <c r="DR181" i="27"/>
  <c r="DY181" i="27" s="1"/>
  <c r="DK181" i="27"/>
  <c r="CX181" i="27"/>
  <c r="CE181" i="27"/>
  <c r="CL181" i="27" s="1"/>
  <c r="BX181" i="27"/>
  <c r="BK181" i="27"/>
  <c r="AV181" i="27"/>
  <c r="AC181" i="27"/>
  <c r="AFM180" i="27"/>
  <c r="ABM180" i="27"/>
  <c r="YT180" i="27"/>
  <c r="ZA180" i="27" s="1"/>
  <c r="YM180" i="27"/>
  <c r="TM180" i="27"/>
  <c r="ST180" i="27"/>
  <c r="TA180" i="27" s="1"/>
  <c r="RZ180" i="27"/>
  <c r="RG180" i="27"/>
  <c r="RN180" i="27" s="1"/>
  <c r="QZ180" i="27"/>
  <c r="QG180" i="27"/>
  <c r="QN180" i="27" s="1"/>
  <c r="PZ180" i="27"/>
  <c r="KM180" i="27"/>
  <c r="JG180" i="27"/>
  <c r="JN180" i="27" s="1"/>
  <c r="IM180" i="27"/>
  <c r="HT180" i="27"/>
  <c r="IA180" i="27" s="1"/>
  <c r="HM180" i="27"/>
  <c r="GZ180" i="27"/>
  <c r="GM180" i="27"/>
  <c r="FM180" i="27"/>
  <c r="EM180" i="27"/>
  <c r="CR180" i="27"/>
  <c r="CY180" i="27" s="1"/>
  <c r="BX180" i="27"/>
  <c r="AFM178" i="27"/>
  <c r="ADT178" i="27"/>
  <c r="AEC178" i="27" s="1"/>
  <c r="ACG178" i="27"/>
  <c r="YZ178" i="27"/>
  <c r="YG178" i="27"/>
  <c r="YN178" i="27" s="1"/>
  <c r="WM178" i="27"/>
  <c r="VM178" i="27"/>
  <c r="UM178" i="27"/>
  <c r="TM178" i="27"/>
  <c r="SM178" i="27"/>
  <c r="RT178" i="27"/>
  <c r="RG178" i="27"/>
  <c r="RP178" i="27" s="1"/>
  <c r="OT178" i="27"/>
  <c r="NG178" i="27"/>
  <c r="NP178" i="27" s="1"/>
  <c r="MZ178" i="27"/>
  <c r="KZ178" i="27"/>
  <c r="IG178" i="27"/>
  <c r="IN178" i="27" s="1"/>
  <c r="GM178" i="27"/>
  <c r="ET178" i="27"/>
  <c r="DX178" i="27"/>
  <c r="DK178" i="27"/>
  <c r="CR178" i="27"/>
  <c r="BX178" i="27"/>
  <c r="BE178" i="27"/>
  <c r="BL178" i="27" s="1"/>
  <c r="AV178" i="27"/>
  <c r="AI178" i="27"/>
  <c r="AFM177" i="27"/>
  <c r="ADT177" i="27"/>
  <c r="AEA177" i="27" s="1"/>
  <c r="ACG177" i="27"/>
  <c r="YZ177" i="27"/>
  <c r="YM177" i="27"/>
  <c r="WM177" i="27"/>
  <c r="VG177" i="27"/>
  <c r="UG177" i="27"/>
  <c r="UP177" i="27" s="1"/>
  <c r="TG177" i="27"/>
  <c r="TP177" i="27" s="1"/>
  <c r="SM177" i="27"/>
  <c r="RM177" i="27"/>
  <c r="OZ177" i="27"/>
  <c r="NM177" i="27"/>
  <c r="MZ177" i="27"/>
  <c r="KZ177" i="27"/>
  <c r="IM177" i="27"/>
  <c r="GG177" i="27"/>
  <c r="EZ177" i="27"/>
  <c r="DX177" i="27"/>
  <c r="DE177" i="27"/>
  <c r="CX177" i="27"/>
  <c r="BX177" i="27"/>
  <c r="BK177" i="27"/>
  <c r="AV177" i="27"/>
  <c r="AC177" i="27"/>
  <c r="ADT176" i="27"/>
  <c r="YZ176" i="27"/>
  <c r="VM176" i="27"/>
  <c r="UM176" i="27"/>
  <c r="TM176" i="27"/>
  <c r="SM176" i="27"/>
  <c r="RZ176" i="27"/>
  <c r="RM176" i="27"/>
  <c r="OT176" i="27"/>
  <c r="NM176" i="27"/>
  <c r="IM176" i="27"/>
  <c r="ET176" i="27"/>
  <c r="DR176" i="27"/>
  <c r="CX176" i="27"/>
  <c r="BX176" i="27"/>
  <c r="BK176" i="27"/>
  <c r="AP176" i="27"/>
  <c r="AFG173" i="27"/>
  <c r="ADT174" i="27"/>
  <c r="YZ174" i="27"/>
  <c r="YZ173" i="27" s="1"/>
  <c r="VM174" i="27"/>
  <c r="VM173" i="27" s="1"/>
  <c r="UG173" i="27"/>
  <c r="TM174" i="27"/>
  <c r="TM173" i="27" s="1"/>
  <c r="SM174" i="27"/>
  <c r="SM173" i="27" s="1"/>
  <c r="RZ174" i="27"/>
  <c r="RZ173" i="27" s="1"/>
  <c r="RM174" i="27"/>
  <c r="RM173" i="27" s="1"/>
  <c r="OT174" i="27"/>
  <c r="NM174" i="27"/>
  <c r="NM173" i="27" s="1"/>
  <c r="MT174" i="27"/>
  <c r="KZ174" i="27"/>
  <c r="KZ173" i="27" s="1"/>
  <c r="IM174" i="27"/>
  <c r="IM173" i="27" s="1"/>
  <c r="GM174" i="27"/>
  <c r="GM173" i="27" s="1"/>
  <c r="ET174" i="27"/>
  <c r="DR174" i="27"/>
  <c r="DK174" i="27"/>
  <c r="DK173" i="27" s="1"/>
  <c r="BX174" i="27"/>
  <c r="BX173" i="27" s="1"/>
  <c r="BE173" i="27"/>
  <c r="AP174" i="27"/>
  <c r="AI174" i="27"/>
  <c r="AFM172" i="27"/>
  <c r="AET172" i="27"/>
  <c r="AFA172" i="27" s="1"/>
  <c r="AEM172" i="27"/>
  <c r="ADZ172" i="27"/>
  <c r="ADM172" i="27"/>
  <c r="ACZ172" i="27"/>
  <c r="ABT172" i="27"/>
  <c r="ACA172" i="27" s="1"/>
  <c r="ABM172" i="27"/>
  <c r="AAZ172" i="27"/>
  <c r="AAG172" i="27"/>
  <c r="ZZ172" i="27"/>
  <c r="ZM172" i="27"/>
  <c r="YT172" i="27"/>
  <c r="ZA172" i="27" s="1"/>
  <c r="YM172" i="27"/>
  <c r="XZ172" i="27"/>
  <c r="XM172" i="27"/>
  <c r="WZ172" i="27"/>
  <c r="WM172" i="27"/>
  <c r="VZ172" i="27"/>
  <c r="VG172" i="27"/>
  <c r="VN172" i="27" s="1"/>
  <c r="UZ172" i="27"/>
  <c r="UG172" i="27"/>
  <c r="UN172" i="27" s="1"/>
  <c r="TZ172" i="27"/>
  <c r="TM172" i="27"/>
  <c r="ST172" i="27"/>
  <c r="TA172" i="27" s="1"/>
  <c r="SM172" i="27"/>
  <c r="RZ172" i="27"/>
  <c r="RM172" i="27"/>
  <c r="QZ172" i="27"/>
  <c r="QM172" i="27"/>
  <c r="PZ172" i="27"/>
  <c r="PM172" i="27"/>
  <c r="OZ172" i="27"/>
  <c r="OM172" i="27"/>
  <c r="NZ172" i="27"/>
  <c r="NG172" i="27"/>
  <c r="NN172" i="27" s="1"/>
  <c r="MZ172" i="27"/>
  <c r="MM172" i="27"/>
  <c r="LZ172" i="27"/>
  <c r="LG172" i="27"/>
  <c r="LN172" i="27" s="1"/>
  <c r="KZ172" i="27"/>
  <c r="KM172" i="27"/>
  <c r="JZ172" i="27"/>
  <c r="JG172" i="27"/>
  <c r="IZ172" i="27"/>
  <c r="IM172" i="27"/>
  <c r="HT172" i="27"/>
  <c r="IA172" i="27" s="1"/>
  <c r="HM172" i="27"/>
  <c r="GZ172" i="27"/>
  <c r="GM172" i="27"/>
  <c r="FT172" i="27"/>
  <c r="GA172" i="27" s="1"/>
  <c r="FM172" i="27"/>
  <c r="EZ172" i="27"/>
  <c r="EM172" i="27"/>
  <c r="DR172" i="27"/>
  <c r="DY172" i="27" s="1"/>
  <c r="DK172" i="27"/>
  <c r="CR172" i="27"/>
  <c r="CY172" i="27" s="1"/>
  <c r="CK172" i="27"/>
  <c r="BX172" i="27"/>
  <c r="BK172" i="27"/>
  <c r="AP172" i="27"/>
  <c r="AW172" i="27" s="1"/>
  <c r="AFG171" i="27"/>
  <c r="ADZ171" i="27"/>
  <c r="YZ171" i="27"/>
  <c r="YM171" i="27"/>
  <c r="WG171" i="27"/>
  <c r="WP171" i="27" s="1"/>
  <c r="VG171" i="27"/>
  <c r="UG171" i="27"/>
  <c r="TG171" i="27"/>
  <c r="SG171" i="27"/>
  <c r="RZ171" i="27"/>
  <c r="RM171" i="27"/>
  <c r="OZ171" i="27"/>
  <c r="NM171" i="27"/>
  <c r="MZ171" i="27"/>
  <c r="KZ171" i="27"/>
  <c r="IM171" i="27"/>
  <c r="GG171" i="27"/>
  <c r="EZ171" i="27"/>
  <c r="DX171" i="27"/>
  <c r="DE171" i="27"/>
  <c r="CX171" i="27"/>
  <c r="BX171" i="27"/>
  <c r="BK171" i="27"/>
  <c r="AV171" i="27"/>
  <c r="AC171" i="27"/>
  <c r="AFM170" i="27"/>
  <c r="ADZ170" i="27"/>
  <c r="YT170" i="27"/>
  <c r="YM170" i="27"/>
  <c r="WM170" i="27"/>
  <c r="VM170" i="27"/>
  <c r="UM170" i="27"/>
  <c r="TM170" i="27"/>
  <c r="SM170" i="27"/>
  <c r="RT170" i="27"/>
  <c r="RM170" i="27"/>
  <c r="OZ170" i="27"/>
  <c r="NM170" i="27"/>
  <c r="MZ170" i="27"/>
  <c r="KT170" i="27"/>
  <c r="IM170" i="27"/>
  <c r="GM170" i="27"/>
  <c r="EZ170" i="27"/>
  <c r="DX170" i="27"/>
  <c r="DK170" i="27"/>
  <c r="CR170" i="27"/>
  <c r="BR170" i="27"/>
  <c r="BK170" i="27"/>
  <c r="AV170" i="27"/>
  <c r="AFM169" i="27"/>
  <c r="AEZ169" i="27"/>
  <c r="AEM169" i="27"/>
  <c r="ADZ169" i="27"/>
  <c r="ADM169" i="27"/>
  <c r="ACZ169" i="27"/>
  <c r="ACG169" i="27"/>
  <c r="ABZ169" i="27"/>
  <c r="ABM169" i="27"/>
  <c r="AAZ169" i="27"/>
  <c r="AAM169" i="27"/>
  <c r="ZT169" i="27"/>
  <c r="AAA169" i="27" s="1"/>
  <c r="ZM169" i="27"/>
  <c r="YZ169" i="27"/>
  <c r="YM169" i="27"/>
  <c r="XT169" i="27"/>
  <c r="XM169" i="27"/>
  <c r="WZ169" i="27"/>
  <c r="WG169" i="27"/>
  <c r="VZ169" i="27"/>
  <c r="VM169" i="27"/>
  <c r="UZ169" i="27"/>
  <c r="UM169" i="27"/>
  <c r="TZ169" i="27"/>
  <c r="TG169" i="27"/>
  <c r="TN169" i="27" s="1"/>
  <c r="SZ169" i="27"/>
  <c r="SM169" i="27"/>
  <c r="RZ169" i="27"/>
  <c r="RM169" i="27"/>
  <c r="QZ169" i="27"/>
  <c r="QM169" i="27"/>
  <c r="PT169" i="27"/>
  <c r="QA169" i="27" s="1"/>
  <c r="PM169" i="27"/>
  <c r="OT169" i="27"/>
  <c r="PA169" i="27" s="1"/>
  <c r="OM169" i="27"/>
  <c r="NZ169" i="27"/>
  <c r="NM169" i="27"/>
  <c r="MT169" i="27"/>
  <c r="NA169" i="27" s="1"/>
  <c r="MM169" i="27"/>
  <c r="LZ169" i="27"/>
  <c r="LM169" i="27"/>
  <c r="KT169" i="27"/>
  <c r="LA169" i="27" s="1"/>
  <c r="KM169" i="27"/>
  <c r="JZ169" i="27"/>
  <c r="JM169" i="27"/>
  <c r="IZ169" i="27"/>
  <c r="IG169" i="27"/>
  <c r="IN169" i="27" s="1"/>
  <c r="HZ169" i="27"/>
  <c r="HM169" i="27"/>
  <c r="GZ169" i="27"/>
  <c r="GG169" i="27"/>
  <c r="GN169" i="27" s="1"/>
  <c r="FZ169" i="27"/>
  <c r="FM169" i="27"/>
  <c r="EZ169" i="27"/>
  <c r="EG169" i="27"/>
  <c r="EN169" i="27" s="1"/>
  <c r="DX169" i="27"/>
  <c r="DE169" i="27"/>
  <c r="DL169" i="27" s="1"/>
  <c r="CX169" i="27"/>
  <c r="CK169" i="27"/>
  <c r="BX169" i="27"/>
  <c r="BE169" i="27"/>
  <c r="BL169" i="27" s="1"/>
  <c r="AV169" i="27"/>
  <c r="AI169" i="27"/>
  <c r="ADT168" i="27"/>
  <c r="YZ168" i="27"/>
  <c r="YM168" i="27"/>
  <c r="WM168" i="27"/>
  <c r="VM168" i="27"/>
  <c r="UM168" i="27"/>
  <c r="TM168" i="27"/>
  <c r="SM168" i="27"/>
  <c r="RZ168" i="27"/>
  <c r="RM168" i="27"/>
  <c r="OT168" i="27"/>
  <c r="NM168" i="27"/>
  <c r="MT168" i="27"/>
  <c r="KZ168" i="27"/>
  <c r="IM168" i="27"/>
  <c r="GM168" i="27"/>
  <c r="ET168" i="27"/>
  <c r="DR168" i="27"/>
  <c r="DK168" i="27"/>
  <c r="CX168" i="27"/>
  <c r="BX168" i="27"/>
  <c r="BK168" i="27"/>
  <c r="AP168" i="27"/>
  <c r="AI168" i="27"/>
  <c r="AFM167" i="27"/>
  <c r="AEZ167" i="27"/>
  <c r="AEM167" i="27"/>
  <c r="ADZ167" i="27"/>
  <c r="ADM167" i="27"/>
  <c r="ACZ167" i="27"/>
  <c r="ACG167" i="27"/>
  <c r="ABZ167" i="27"/>
  <c r="ABM167" i="27"/>
  <c r="AAZ167" i="27"/>
  <c r="AAM167" i="27"/>
  <c r="ZT167" i="27"/>
  <c r="AAA167" i="27" s="1"/>
  <c r="ZM167" i="27"/>
  <c r="YZ167" i="27"/>
  <c r="YM167" i="27"/>
  <c r="XZ167" i="27"/>
  <c r="XM167" i="27"/>
  <c r="WZ167" i="27"/>
  <c r="WG167" i="27"/>
  <c r="VZ167" i="27"/>
  <c r="VM167" i="27"/>
  <c r="UZ167" i="27"/>
  <c r="TZ167" i="27"/>
  <c r="TG167" i="27"/>
  <c r="TN167" i="27" s="1"/>
  <c r="SZ167" i="27"/>
  <c r="SM167" i="27"/>
  <c r="RZ167" i="27"/>
  <c r="RG167" i="27"/>
  <c r="RN167" i="27" s="1"/>
  <c r="PM167" i="27"/>
  <c r="OT167" i="27"/>
  <c r="PA167" i="27" s="1"/>
  <c r="OM167" i="27"/>
  <c r="NZ167" i="27"/>
  <c r="NM167" i="27"/>
  <c r="MT167" i="27"/>
  <c r="NA167" i="27" s="1"/>
  <c r="MM167" i="27"/>
  <c r="LZ167" i="27"/>
  <c r="LM167" i="27"/>
  <c r="KT167" i="27"/>
  <c r="LA167" i="27" s="1"/>
  <c r="JZ167" i="27"/>
  <c r="JM167" i="27"/>
  <c r="IZ167" i="27"/>
  <c r="IG167" i="27"/>
  <c r="IN167" i="27" s="1"/>
  <c r="HM167" i="27"/>
  <c r="GZ167" i="27"/>
  <c r="GG167" i="27"/>
  <c r="GN167" i="27" s="1"/>
  <c r="FZ167" i="27"/>
  <c r="FM167" i="27"/>
  <c r="EZ167" i="27"/>
  <c r="EG167" i="27"/>
  <c r="EN167" i="27" s="1"/>
  <c r="DX167" i="27"/>
  <c r="DE167" i="27"/>
  <c r="DL167" i="27" s="1"/>
  <c r="CX167" i="27"/>
  <c r="CK167" i="27"/>
  <c r="BX167" i="27"/>
  <c r="BE167" i="27"/>
  <c r="BL167" i="27" s="1"/>
  <c r="AV167" i="27"/>
  <c r="AI167" i="27"/>
  <c r="AFG166" i="27"/>
  <c r="ACT166" i="27"/>
  <c r="ADA166" i="27" s="1"/>
  <c r="ABZ166" i="27"/>
  <c r="ZG166" i="27"/>
  <c r="ZN166" i="27" s="1"/>
  <c r="YZ166" i="27"/>
  <c r="YG166" i="27"/>
  <c r="XZ166" i="27"/>
  <c r="WM166" i="27"/>
  <c r="TM166" i="27"/>
  <c r="SG166" i="27"/>
  <c r="RT166" i="27"/>
  <c r="SA166" i="27" s="1"/>
  <c r="QZ166" i="27"/>
  <c r="PZ166" i="27"/>
  <c r="PG166" i="27"/>
  <c r="PN166" i="27" s="1"/>
  <c r="OZ166" i="27"/>
  <c r="MZ166" i="27"/>
  <c r="KZ166" i="27"/>
  <c r="KG166" i="27"/>
  <c r="KN166" i="27" s="1"/>
  <c r="IM166" i="27"/>
  <c r="HZ166" i="27"/>
  <c r="GZ166" i="27"/>
  <c r="GM166" i="27"/>
  <c r="FT166" i="27"/>
  <c r="GA166" i="27" s="1"/>
  <c r="EZ166" i="27"/>
  <c r="EM166" i="27"/>
  <c r="DX166" i="27"/>
  <c r="DK166" i="27"/>
  <c r="CX166" i="27"/>
  <c r="CE166" i="27"/>
  <c r="CL166" i="27" s="1"/>
  <c r="BX166" i="27"/>
  <c r="BK166" i="27"/>
  <c r="AV166" i="27"/>
  <c r="AFM165" i="27"/>
  <c r="ADZ165" i="27"/>
  <c r="YT165" i="27"/>
  <c r="YM165" i="27"/>
  <c r="WM165" i="27"/>
  <c r="VM165" i="27"/>
  <c r="UM165" i="27"/>
  <c r="TM165" i="27"/>
  <c r="SM165" i="27"/>
  <c r="OZ165" i="27"/>
  <c r="NM165" i="27"/>
  <c r="MZ165" i="27"/>
  <c r="KT165" i="27"/>
  <c r="IM165" i="27"/>
  <c r="EZ165" i="27"/>
  <c r="DX165" i="27"/>
  <c r="DK165" i="27"/>
  <c r="CR165" i="27"/>
  <c r="BR165" i="27"/>
  <c r="BK165" i="27"/>
  <c r="AV165" i="27"/>
  <c r="AFM163" i="27"/>
  <c r="AEZ163" i="27"/>
  <c r="AEM163" i="27"/>
  <c r="ADZ163" i="27"/>
  <c r="ADM163" i="27"/>
  <c r="ACT163" i="27"/>
  <c r="ADA163" i="27" s="1"/>
  <c r="ABZ163" i="27"/>
  <c r="ABM163" i="27"/>
  <c r="AAT163" i="27"/>
  <c r="ABA163" i="27" s="1"/>
  <c r="AAM163" i="27"/>
  <c r="ZT163" i="27"/>
  <c r="AAA163" i="27" s="1"/>
  <c r="YM163" i="27"/>
  <c r="XM163" i="27"/>
  <c r="WT163" i="27"/>
  <c r="XA163" i="27" s="1"/>
  <c r="VZ163" i="27"/>
  <c r="VM163" i="27"/>
  <c r="UT163" i="27"/>
  <c r="VA163" i="27" s="1"/>
  <c r="UM163" i="27"/>
  <c r="TT163" i="27"/>
  <c r="UA163" i="27" s="1"/>
  <c r="TM163" i="27"/>
  <c r="SZ163" i="27"/>
  <c r="SM163" i="27"/>
  <c r="RT163" i="27"/>
  <c r="SA163" i="27" s="1"/>
  <c r="RM163" i="27"/>
  <c r="QT163" i="27"/>
  <c r="RA163" i="27" s="1"/>
  <c r="QM163" i="27"/>
  <c r="PM163" i="27"/>
  <c r="NZ163" i="27"/>
  <c r="NM163" i="27"/>
  <c r="LZ163" i="27"/>
  <c r="LM163" i="27"/>
  <c r="KM163" i="27"/>
  <c r="JT163" i="27"/>
  <c r="KA163" i="27" s="1"/>
  <c r="JM163" i="27"/>
  <c r="IT163" i="27"/>
  <c r="JA163" i="27" s="1"/>
  <c r="HZ163" i="27"/>
  <c r="HM163" i="27"/>
  <c r="GT163" i="27"/>
  <c r="HA163" i="27" s="1"/>
  <c r="GM163" i="27"/>
  <c r="FZ163" i="27"/>
  <c r="FM163" i="27"/>
  <c r="ET163" i="27"/>
  <c r="FA163" i="27" s="1"/>
  <c r="EM163" i="27"/>
  <c r="DX163" i="27"/>
  <c r="DK163" i="27"/>
  <c r="CX163" i="27"/>
  <c r="CK163" i="27"/>
  <c r="BR163" i="27"/>
  <c r="BY163" i="27" s="1"/>
  <c r="BK163" i="27"/>
  <c r="AV163" i="27"/>
  <c r="AFM162" i="27"/>
  <c r="AEZ162" i="27"/>
  <c r="AEM162" i="27"/>
  <c r="ADZ162" i="27"/>
  <c r="ADM162" i="27"/>
  <c r="ACZ162" i="27"/>
  <c r="ABZ162" i="27"/>
  <c r="ABG162" i="27"/>
  <c r="ABN162" i="27" s="1"/>
  <c r="AAZ162" i="27"/>
  <c r="AAM162" i="27"/>
  <c r="ZZ162" i="27"/>
  <c r="ZM162" i="27"/>
  <c r="YZ162" i="27"/>
  <c r="YG162" i="27"/>
  <c r="YN162" i="27" s="1"/>
  <c r="XZ162" i="27"/>
  <c r="XG162" i="27"/>
  <c r="XN162" i="27" s="1"/>
  <c r="WZ162" i="27"/>
  <c r="WM162" i="27"/>
  <c r="VZ162" i="27"/>
  <c r="VM162" i="27"/>
  <c r="UZ162" i="27"/>
  <c r="UM162" i="27"/>
  <c r="TZ162" i="27"/>
  <c r="TM162" i="27"/>
  <c r="SZ162" i="27"/>
  <c r="SG162" i="27"/>
  <c r="SN162" i="27" s="1"/>
  <c r="RZ162" i="27"/>
  <c r="RM162" i="27"/>
  <c r="QZ162" i="27"/>
  <c r="QM162" i="27"/>
  <c r="PZ162" i="27"/>
  <c r="PG162" i="27"/>
  <c r="PN162" i="27" s="1"/>
  <c r="OZ162" i="27"/>
  <c r="OM162" i="27"/>
  <c r="NT162" i="27"/>
  <c r="OA162" i="27" s="1"/>
  <c r="NM162" i="27"/>
  <c r="MZ162" i="27"/>
  <c r="MG162" i="27"/>
  <c r="MN162" i="27" s="1"/>
  <c r="LT162" i="27"/>
  <c r="MA162" i="27" s="1"/>
  <c r="LM162" i="27"/>
  <c r="KZ162" i="27"/>
  <c r="KG162" i="27"/>
  <c r="KN162" i="27" s="1"/>
  <c r="JZ162" i="27"/>
  <c r="JM162" i="27"/>
  <c r="IZ162" i="27"/>
  <c r="IM162" i="27"/>
  <c r="HZ162" i="27"/>
  <c r="HG162" i="27"/>
  <c r="HN162" i="27" s="1"/>
  <c r="GZ162" i="27"/>
  <c r="GM162" i="27"/>
  <c r="FZ162" i="27"/>
  <c r="FG162" i="27"/>
  <c r="FN162" i="27" s="1"/>
  <c r="EZ162" i="27"/>
  <c r="EM162" i="27"/>
  <c r="DR162" i="27"/>
  <c r="DY162" i="27" s="1"/>
  <c r="DK162" i="27"/>
  <c r="CX162" i="27"/>
  <c r="CE162" i="27"/>
  <c r="CL162" i="27" s="1"/>
  <c r="BX162" i="27"/>
  <c r="BK162" i="27"/>
  <c r="AV162" i="27"/>
  <c r="AC162" i="27"/>
  <c r="AFM161" i="27"/>
  <c r="ADZ161" i="27"/>
  <c r="YT161" i="27"/>
  <c r="YM161" i="27"/>
  <c r="WM161" i="27"/>
  <c r="VM161" i="27"/>
  <c r="UM161" i="27"/>
  <c r="TM161" i="27"/>
  <c r="SM161" i="27"/>
  <c r="RT161" i="27"/>
  <c r="RM161" i="27"/>
  <c r="OZ161" i="27"/>
  <c r="NM161" i="27"/>
  <c r="MZ161" i="27"/>
  <c r="KT161" i="27"/>
  <c r="IM161" i="27"/>
  <c r="GM161" i="27"/>
  <c r="EZ161" i="27"/>
  <c r="DX161" i="27"/>
  <c r="DK161" i="27"/>
  <c r="CR161" i="27"/>
  <c r="CK161" i="27"/>
  <c r="BX161" i="27"/>
  <c r="AP161" i="27"/>
  <c r="AI161" i="27"/>
  <c r="AFM160" i="27"/>
  <c r="AEZ160" i="27"/>
  <c r="AEM160" i="27"/>
  <c r="ADZ160" i="27"/>
  <c r="ADM160" i="27"/>
  <c r="ACZ160" i="27"/>
  <c r="ACG160" i="27"/>
  <c r="ABZ160" i="27"/>
  <c r="ABM160" i="27"/>
  <c r="AAZ160" i="27"/>
  <c r="AAM160" i="27"/>
  <c r="ZZ160" i="27"/>
  <c r="ZM160" i="27"/>
  <c r="YZ160" i="27"/>
  <c r="YM160" i="27"/>
  <c r="XZ160" i="27"/>
  <c r="XM160" i="27"/>
  <c r="WZ160" i="27"/>
  <c r="WG160" i="27"/>
  <c r="VZ160" i="27"/>
  <c r="VM160" i="27"/>
  <c r="UZ160" i="27"/>
  <c r="UM160" i="27"/>
  <c r="TZ160" i="27"/>
  <c r="TG160" i="27"/>
  <c r="TN160" i="27" s="1"/>
  <c r="SZ160" i="27"/>
  <c r="SM160" i="27"/>
  <c r="RZ160" i="27"/>
  <c r="RM160" i="27"/>
  <c r="QZ160" i="27"/>
  <c r="QM160" i="27"/>
  <c r="PT160" i="27"/>
  <c r="QA160" i="27" s="1"/>
  <c r="PM160" i="27"/>
  <c r="OZ160" i="27"/>
  <c r="OM160" i="27"/>
  <c r="NZ160" i="27"/>
  <c r="NM160" i="27"/>
  <c r="MT160" i="27"/>
  <c r="NA160" i="27" s="1"/>
  <c r="MM160" i="27"/>
  <c r="LZ160" i="27"/>
  <c r="KT160" i="27"/>
  <c r="LA160" i="27" s="1"/>
  <c r="KM160" i="27"/>
  <c r="JZ160" i="27"/>
  <c r="JM160" i="27"/>
  <c r="IZ160" i="27"/>
  <c r="IG160" i="27"/>
  <c r="IN160" i="27" s="1"/>
  <c r="HZ160" i="27"/>
  <c r="HM160" i="27"/>
  <c r="GZ160" i="27"/>
  <c r="GG160" i="27"/>
  <c r="GN160" i="27" s="1"/>
  <c r="FZ160" i="27"/>
  <c r="FM160" i="27"/>
  <c r="EZ160" i="27"/>
  <c r="EG160" i="27"/>
  <c r="EN160" i="27" s="1"/>
  <c r="DX160" i="27"/>
  <c r="DE160" i="27"/>
  <c r="DL160" i="27" s="1"/>
  <c r="CX160" i="27"/>
  <c r="CK160" i="27"/>
  <c r="BX160" i="27"/>
  <c r="BE160" i="27"/>
  <c r="BL160" i="27" s="1"/>
  <c r="AV160" i="27"/>
  <c r="AI160" i="27"/>
  <c r="AFM159" i="27"/>
  <c r="AEM159" i="27"/>
  <c r="ADZ159" i="27"/>
  <c r="ABZ159" i="27"/>
  <c r="AAT159" i="27"/>
  <c r="ABA159" i="27" s="1"/>
  <c r="ZT159" i="27"/>
  <c r="AAA159" i="27" s="1"/>
  <c r="ZG159" i="27"/>
  <c r="ZN159" i="27" s="1"/>
  <c r="YZ159" i="27"/>
  <c r="YM159" i="27"/>
  <c r="WT159" i="27"/>
  <c r="XA159" i="27" s="1"/>
  <c r="WM159" i="27"/>
  <c r="VZ159" i="27"/>
  <c r="VM159" i="27"/>
  <c r="UT159" i="27"/>
  <c r="VA159" i="27" s="1"/>
  <c r="UM159" i="27"/>
  <c r="TM159" i="27"/>
  <c r="SM159" i="27"/>
  <c r="RT159" i="27"/>
  <c r="SA159" i="27" s="1"/>
  <c r="RM159" i="27"/>
  <c r="QZ159" i="27"/>
  <c r="QM159" i="27"/>
  <c r="PM159" i="27"/>
  <c r="OZ159" i="27"/>
  <c r="OM159" i="27"/>
  <c r="NM159" i="27"/>
  <c r="MZ159" i="27"/>
  <c r="MM159" i="27"/>
  <c r="LT159" i="27"/>
  <c r="MA159" i="27" s="1"/>
  <c r="LM159" i="27"/>
  <c r="KZ159" i="27"/>
  <c r="JZ159" i="27"/>
  <c r="JM159" i="27"/>
  <c r="IZ159" i="27"/>
  <c r="IM159" i="27"/>
  <c r="HZ159" i="27"/>
  <c r="HM159" i="27"/>
  <c r="GM159" i="27"/>
  <c r="FZ159" i="27"/>
  <c r="FM159" i="27"/>
  <c r="EZ159" i="27"/>
  <c r="EM159" i="27"/>
  <c r="DX159" i="27"/>
  <c r="DK159" i="27"/>
  <c r="CX159" i="27"/>
  <c r="CK159" i="27"/>
  <c r="BX159" i="27"/>
  <c r="BK159" i="27"/>
  <c r="AV159" i="27"/>
  <c r="AFM158" i="27"/>
  <c r="ADZ158" i="27"/>
  <c r="YZ158" i="27"/>
  <c r="YM158" i="27"/>
  <c r="WM158" i="27"/>
  <c r="VM158" i="27"/>
  <c r="UM158" i="27"/>
  <c r="TM158" i="27"/>
  <c r="SM158" i="27"/>
  <c r="RZ158" i="27"/>
  <c r="RM158" i="27"/>
  <c r="OT158" i="27"/>
  <c r="NM158" i="27"/>
  <c r="MT158" i="27"/>
  <c r="KZ158" i="27"/>
  <c r="IM158" i="27"/>
  <c r="ET158" i="27"/>
  <c r="DX158" i="27"/>
  <c r="DK158" i="27"/>
  <c r="CX158" i="27"/>
  <c r="BX158" i="27"/>
  <c r="BK158" i="27"/>
  <c r="AP158" i="27"/>
  <c r="AI158" i="27"/>
  <c r="AFM156" i="27"/>
  <c r="ADZ156" i="27"/>
  <c r="YT156" i="27"/>
  <c r="ZA156" i="27" s="1"/>
  <c r="YM156" i="27"/>
  <c r="WM156" i="27"/>
  <c r="VM156" i="27"/>
  <c r="UM156" i="27"/>
  <c r="TM156" i="27"/>
  <c r="SM156" i="27"/>
  <c r="RT156" i="27"/>
  <c r="SA156" i="27" s="1"/>
  <c r="RM156" i="27"/>
  <c r="OZ156" i="27"/>
  <c r="NM156" i="27"/>
  <c r="MZ156" i="27"/>
  <c r="KT156" i="27"/>
  <c r="LA156" i="27" s="1"/>
  <c r="IM156" i="27"/>
  <c r="GM156" i="27"/>
  <c r="EZ156" i="27"/>
  <c r="DX156" i="27"/>
  <c r="DK156" i="27"/>
  <c r="CR156" i="27"/>
  <c r="CY156" i="27" s="1"/>
  <c r="BR156" i="27"/>
  <c r="BY156" i="27" s="1"/>
  <c r="BK156" i="27"/>
  <c r="AV156" i="27"/>
  <c r="AC156" i="27"/>
  <c r="AFG155" i="27"/>
  <c r="AFN155" i="27" s="1"/>
  <c r="ADZ155" i="27"/>
  <c r="YZ155" i="27"/>
  <c r="YM155" i="27"/>
  <c r="WG155" i="27"/>
  <c r="VG155" i="27"/>
  <c r="VN155" i="27" s="1"/>
  <c r="UG155" i="27"/>
  <c r="UN155" i="27" s="1"/>
  <c r="TG155" i="27"/>
  <c r="TN155" i="27" s="1"/>
  <c r="SG155" i="27"/>
  <c r="SN155" i="27" s="1"/>
  <c r="RZ155" i="27"/>
  <c r="RM155" i="27"/>
  <c r="OZ155" i="27"/>
  <c r="NM155" i="27"/>
  <c r="MZ155" i="27"/>
  <c r="KZ155" i="27"/>
  <c r="IM155" i="27"/>
  <c r="GM155" i="27"/>
  <c r="EZ155" i="27"/>
  <c r="DX155" i="27"/>
  <c r="DK155" i="27"/>
  <c r="CX155" i="27"/>
  <c r="BX155" i="27"/>
  <c r="AV155" i="27"/>
  <c r="AI155" i="27"/>
  <c r="AFG154" i="27"/>
  <c r="AEZ154" i="27"/>
  <c r="AEM154" i="27"/>
  <c r="ADZ154" i="27"/>
  <c r="ADM154" i="27"/>
  <c r="ACZ154" i="27"/>
  <c r="ABZ154" i="27"/>
  <c r="ABM154" i="27"/>
  <c r="AAZ154" i="27"/>
  <c r="AAM154" i="27"/>
  <c r="ZT154" i="27"/>
  <c r="ZG154" i="27"/>
  <c r="YZ154" i="27"/>
  <c r="YM154" i="27"/>
  <c r="XZ154" i="27"/>
  <c r="XM154" i="27"/>
  <c r="WZ154" i="27"/>
  <c r="WM154" i="27"/>
  <c r="VZ154" i="27"/>
  <c r="VM154" i="27"/>
  <c r="UZ154" i="27"/>
  <c r="UM154" i="27"/>
  <c r="TZ154" i="27"/>
  <c r="TM154" i="27"/>
  <c r="SZ154" i="27"/>
  <c r="SM154" i="27"/>
  <c r="RZ154" i="27"/>
  <c r="RM154" i="27"/>
  <c r="QZ154" i="27"/>
  <c r="QM154" i="27"/>
  <c r="PZ154" i="27"/>
  <c r="PM154" i="27"/>
  <c r="OZ154" i="27"/>
  <c r="OG154" i="27"/>
  <c r="NZ154" i="27"/>
  <c r="NM154" i="27"/>
  <c r="MT154" i="27"/>
  <c r="MG154" i="27"/>
  <c r="LZ154" i="27"/>
  <c r="LM154" i="27"/>
  <c r="KZ154" i="27"/>
  <c r="KM154" i="27"/>
  <c r="JZ154" i="27"/>
  <c r="JM154" i="27"/>
  <c r="IZ154" i="27"/>
  <c r="IM154" i="27"/>
  <c r="HZ154" i="27"/>
  <c r="HM154" i="27"/>
  <c r="GZ154" i="27"/>
  <c r="GM154" i="27"/>
  <c r="FZ154" i="27"/>
  <c r="FM154" i="27"/>
  <c r="EZ154" i="27"/>
  <c r="EM154" i="27"/>
  <c r="DX154" i="27"/>
  <c r="DK154" i="27"/>
  <c r="CX154" i="27"/>
  <c r="CK154" i="27"/>
  <c r="BX154" i="27"/>
  <c r="BK154" i="27"/>
  <c r="AV154" i="27"/>
  <c r="AI154" i="27"/>
  <c r="AFM153" i="27"/>
  <c r="ADZ153" i="27"/>
  <c r="YZ153" i="27"/>
  <c r="YM153" i="27"/>
  <c r="WM153" i="27"/>
  <c r="VM153" i="27"/>
  <c r="UM153" i="27"/>
  <c r="TM153" i="27"/>
  <c r="SM153" i="27"/>
  <c r="RZ153" i="27"/>
  <c r="RM153" i="27"/>
  <c r="OZ153" i="27"/>
  <c r="NM153" i="27"/>
  <c r="MZ153" i="27"/>
  <c r="KZ153" i="27"/>
  <c r="IM153" i="27"/>
  <c r="GM153" i="27"/>
  <c r="EZ153" i="27"/>
  <c r="DX153" i="27"/>
  <c r="DK153" i="27"/>
  <c r="BX153" i="27"/>
  <c r="AV153" i="27"/>
  <c r="AFM152" i="27"/>
  <c r="AEZ152" i="27"/>
  <c r="AEM152" i="27"/>
  <c r="ADZ152" i="27"/>
  <c r="ADG152" i="27"/>
  <c r="ACZ152" i="27"/>
  <c r="ABZ152" i="27"/>
  <c r="ABM152" i="27"/>
  <c r="AAZ152" i="27"/>
  <c r="AAG152" i="27"/>
  <c r="ZZ152" i="27"/>
  <c r="ZM152" i="27"/>
  <c r="YZ152" i="27"/>
  <c r="XZ152" i="27"/>
  <c r="WZ152" i="27"/>
  <c r="WM152" i="27"/>
  <c r="VZ152" i="27"/>
  <c r="UZ152" i="27"/>
  <c r="TZ152" i="27"/>
  <c r="TM152" i="27"/>
  <c r="SZ152" i="27"/>
  <c r="RZ152" i="27"/>
  <c r="PZ152" i="27"/>
  <c r="OZ152" i="27"/>
  <c r="OM152" i="27"/>
  <c r="NZ152" i="27"/>
  <c r="NM152" i="27"/>
  <c r="MZ152" i="27"/>
  <c r="MM152" i="27"/>
  <c r="LG152" i="27"/>
  <c r="KZ152" i="27"/>
  <c r="KM152" i="27"/>
  <c r="JG152" i="27"/>
  <c r="IM152" i="27"/>
  <c r="HZ152" i="27"/>
  <c r="HM152" i="27"/>
  <c r="GM152" i="27"/>
  <c r="FZ152" i="27"/>
  <c r="FM152" i="27"/>
  <c r="EM152" i="27"/>
  <c r="DK152" i="27"/>
  <c r="CX152" i="27"/>
  <c r="CK152" i="27"/>
  <c r="BK152" i="27"/>
  <c r="AV152" i="27"/>
  <c r="AC152" i="27"/>
  <c r="AJ152" i="27" s="1"/>
  <c r="AEM151" i="27"/>
  <c r="ACZ151" i="27"/>
  <c r="ABZ151" i="27"/>
  <c r="ABM151" i="27"/>
  <c r="AAZ151" i="27"/>
  <c r="AAM151" i="27"/>
  <c r="ZZ151" i="27"/>
  <c r="ZM151" i="27"/>
  <c r="YZ151" i="27"/>
  <c r="YM151" i="27"/>
  <c r="WZ151" i="27"/>
  <c r="UZ151" i="27"/>
  <c r="UM151" i="27"/>
  <c r="TM151" i="27"/>
  <c r="SZ151" i="27"/>
  <c r="SM151" i="27"/>
  <c r="RM151" i="27"/>
  <c r="QZ151" i="27"/>
  <c r="QM151" i="27"/>
  <c r="PZ151" i="27"/>
  <c r="PM151" i="27"/>
  <c r="OM151" i="27"/>
  <c r="NZ151" i="27"/>
  <c r="MZ151" i="27"/>
  <c r="MM151" i="27"/>
  <c r="LZ151" i="27"/>
  <c r="LM151" i="27"/>
  <c r="KZ151" i="27"/>
  <c r="KM151" i="27"/>
  <c r="JZ151" i="27"/>
  <c r="JM151" i="27"/>
  <c r="IZ151" i="27"/>
  <c r="IM151" i="27"/>
  <c r="HZ151" i="27"/>
  <c r="HM151" i="27"/>
  <c r="GZ151" i="27"/>
  <c r="GM151" i="27"/>
  <c r="FZ151" i="27"/>
  <c r="FM151" i="27"/>
  <c r="EZ151" i="27"/>
  <c r="EM151" i="27"/>
  <c r="DX151" i="27"/>
  <c r="DK151" i="27"/>
  <c r="CX151" i="27"/>
  <c r="CK151" i="27"/>
  <c r="BX151" i="27"/>
  <c r="BK151" i="27"/>
  <c r="AV151" i="27"/>
  <c r="AC151" i="27"/>
  <c r="AFM149" i="27"/>
  <c r="AEZ149" i="27"/>
  <c r="AEM149" i="27"/>
  <c r="ADZ149" i="27"/>
  <c r="ADG149" i="27"/>
  <c r="ACZ149" i="27"/>
  <c r="ABZ149" i="27"/>
  <c r="ABM149" i="27"/>
  <c r="AAZ149" i="27"/>
  <c r="AAM149" i="27"/>
  <c r="ZT149" i="27"/>
  <c r="ZM149" i="27"/>
  <c r="YZ149" i="27"/>
  <c r="YM149" i="27"/>
  <c r="XT149" i="27"/>
  <c r="XM149" i="27"/>
  <c r="WZ149" i="27"/>
  <c r="WM149" i="27"/>
  <c r="VZ149" i="27"/>
  <c r="VM149" i="27"/>
  <c r="UZ149" i="27"/>
  <c r="UM149" i="27"/>
  <c r="TZ149" i="27"/>
  <c r="TM149" i="27"/>
  <c r="SZ149" i="27"/>
  <c r="SM149" i="27"/>
  <c r="RZ149" i="27"/>
  <c r="RM149" i="27"/>
  <c r="QZ149" i="27"/>
  <c r="QM149" i="27"/>
  <c r="PZ149" i="27"/>
  <c r="PM149" i="27"/>
  <c r="OZ149" i="27"/>
  <c r="OM149" i="27"/>
  <c r="NZ149" i="27"/>
  <c r="NM149" i="27"/>
  <c r="MZ149" i="27"/>
  <c r="MM149" i="27"/>
  <c r="LZ149" i="27"/>
  <c r="LM149" i="27"/>
  <c r="KZ149" i="27"/>
  <c r="KM149" i="27"/>
  <c r="JZ149" i="27"/>
  <c r="JM149" i="27"/>
  <c r="IZ149" i="27"/>
  <c r="IM149" i="27"/>
  <c r="HZ149" i="27"/>
  <c r="HM149" i="27"/>
  <c r="GZ149" i="27"/>
  <c r="GM149" i="27"/>
  <c r="FZ149" i="27"/>
  <c r="FM149" i="27"/>
  <c r="EZ149" i="27"/>
  <c r="EM149" i="27"/>
  <c r="DX149" i="27"/>
  <c r="DK149" i="27"/>
  <c r="CX149" i="27"/>
  <c r="CK149" i="27"/>
  <c r="BX149" i="27"/>
  <c r="BK149" i="27"/>
  <c r="AV149" i="27"/>
  <c r="AC149" i="27"/>
  <c r="AFG148" i="27"/>
  <c r="AEZ148" i="27"/>
  <c r="AEG148" i="27"/>
  <c r="AEN148" i="27" s="1"/>
  <c r="ADZ148" i="27"/>
  <c r="ADM148" i="27"/>
  <c r="ACZ148" i="27"/>
  <c r="ABZ148" i="27"/>
  <c r="ABM148" i="27"/>
  <c r="AAZ148" i="27"/>
  <c r="AAM148" i="27"/>
  <c r="ZZ148" i="27"/>
  <c r="ZM148" i="27"/>
  <c r="YZ148" i="27"/>
  <c r="YM148" i="27"/>
  <c r="XZ148" i="27"/>
  <c r="XM148" i="27"/>
  <c r="WZ148" i="27"/>
  <c r="WM148" i="27"/>
  <c r="VZ148" i="27"/>
  <c r="VM148" i="27"/>
  <c r="UZ148" i="27"/>
  <c r="UM148" i="27"/>
  <c r="TZ148" i="27"/>
  <c r="TM148" i="27"/>
  <c r="SZ148" i="27"/>
  <c r="SM148" i="27"/>
  <c r="RZ148" i="27"/>
  <c r="RM148" i="27"/>
  <c r="QZ148" i="27"/>
  <c r="QM148" i="27"/>
  <c r="PZ148" i="27"/>
  <c r="PM148" i="27"/>
  <c r="OZ148" i="27"/>
  <c r="OG148" i="27"/>
  <c r="NZ148" i="27"/>
  <c r="NM148" i="27"/>
  <c r="MT148" i="27"/>
  <c r="MM148" i="27"/>
  <c r="LZ148" i="27"/>
  <c r="LM148" i="27"/>
  <c r="KZ148" i="27"/>
  <c r="KM148" i="27"/>
  <c r="JZ148" i="27"/>
  <c r="JM148" i="27"/>
  <c r="IZ148" i="27"/>
  <c r="IM148" i="27"/>
  <c r="HZ148" i="27"/>
  <c r="HM148" i="27"/>
  <c r="GZ148" i="27"/>
  <c r="GM148" i="27"/>
  <c r="FZ148" i="27"/>
  <c r="FM148" i="27"/>
  <c r="EZ148" i="27"/>
  <c r="EM148" i="27"/>
  <c r="DX148" i="27"/>
  <c r="DK148" i="27"/>
  <c r="CX148" i="27"/>
  <c r="CK148" i="27"/>
  <c r="BX148" i="27"/>
  <c r="BK148" i="27"/>
  <c r="AV148" i="27"/>
  <c r="AI148" i="27"/>
  <c r="AFM147" i="27"/>
  <c r="ADZ147" i="27"/>
  <c r="YZ147" i="27"/>
  <c r="YM147" i="27"/>
  <c r="WM147" i="27"/>
  <c r="VM147" i="27"/>
  <c r="UM147" i="27"/>
  <c r="TM147" i="27"/>
  <c r="SM147" i="27"/>
  <c r="RZ147" i="27"/>
  <c r="RM147" i="27"/>
  <c r="OZ147" i="27"/>
  <c r="NM147" i="27"/>
  <c r="MZ147" i="27"/>
  <c r="KZ147" i="27"/>
  <c r="IM147" i="27"/>
  <c r="GM147" i="27"/>
  <c r="EZ147" i="27"/>
  <c r="DX147" i="27"/>
  <c r="DK147" i="27"/>
  <c r="CX147" i="27"/>
  <c r="BX147" i="27"/>
  <c r="BK147" i="27"/>
  <c r="AEZ146" i="27"/>
  <c r="AEM146" i="27"/>
  <c r="ADZ146" i="27"/>
  <c r="ADM146" i="27"/>
  <c r="ACZ146" i="27"/>
  <c r="ABZ146" i="27"/>
  <c r="ABM146" i="27"/>
  <c r="AAZ146" i="27"/>
  <c r="AAM146" i="27"/>
  <c r="YZ146" i="27"/>
  <c r="YM146" i="27"/>
  <c r="XZ146" i="27"/>
  <c r="XM146" i="27"/>
  <c r="WM146" i="27"/>
  <c r="VZ146" i="27"/>
  <c r="VM146" i="27"/>
  <c r="UM146" i="27"/>
  <c r="TZ146" i="27"/>
  <c r="TM146" i="27"/>
  <c r="SZ146" i="27"/>
  <c r="SM146" i="27"/>
  <c r="RZ146" i="27"/>
  <c r="RM146" i="27"/>
  <c r="QZ146" i="27"/>
  <c r="QM146" i="27"/>
  <c r="PM146" i="27"/>
  <c r="OZ146" i="27"/>
  <c r="OG146" i="27"/>
  <c r="NZ146" i="27"/>
  <c r="NM146" i="27"/>
  <c r="MZ146" i="27"/>
  <c r="MG146" i="27"/>
  <c r="LZ146" i="27"/>
  <c r="LM146" i="27"/>
  <c r="KZ146" i="27"/>
  <c r="KM146" i="27"/>
  <c r="JZ146" i="27"/>
  <c r="JM146" i="27"/>
  <c r="IZ146" i="27"/>
  <c r="IM146" i="27"/>
  <c r="HZ146" i="27"/>
  <c r="HM146" i="27"/>
  <c r="GZ146" i="27"/>
  <c r="GM146" i="27"/>
  <c r="FZ146" i="27"/>
  <c r="FM146" i="27"/>
  <c r="EZ146" i="27"/>
  <c r="EM146" i="27"/>
  <c r="DX146" i="27"/>
  <c r="DK146" i="27"/>
  <c r="CX146" i="27"/>
  <c r="CK146" i="27"/>
  <c r="BX146" i="27"/>
  <c r="BK146" i="27"/>
  <c r="AV146" i="27"/>
  <c r="AI146" i="27"/>
  <c r="ADT143" i="27"/>
  <c r="ACM143" i="27"/>
  <c r="YT144" i="27"/>
  <c r="ZC144" i="27" s="1"/>
  <c r="YM144" i="27"/>
  <c r="YM143" i="27" s="1"/>
  <c r="WG144" i="27"/>
  <c r="WP144" i="27" s="1"/>
  <c r="VG144" i="27"/>
  <c r="VN144" i="27" s="1"/>
  <c r="VN143" i="27" s="1"/>
  <c r="TG144" i="27"/>
  <c r="TN144" i="27" s="1"/>
  <c r="TN143" i="27" s="1"/>
  <c r="SG144" i="27"/>
  <c r="RT144" i="27"/>
  <c r="SC144" i="27" s="1"/>
  <c r="RM144" i="27"/>
  <c r="RM143" i="27" s="1"/>
  <c r="OT143" i="27"/>
  <c r="NM144" i="27"/>
  <c r="NM143" i="27" s="1"/>
  <c r="MT143" i="27"/>
  <c r="KT144" i="27"/>
  <c r="LC144" i="27" s="1"/>
  <c r="IM144" i="27"/>
  <c r="IM143" i="27" s="1"/>
  <c r="GM144" i="27"/>
  <c r="GM143" i="27" s="1"/>
  <c r="ET143" i="27"/>
  <c r="DX144" i="27"/>
  <c r="DX143" i="27" s="1"/>
  <c r="DK144" i="27"/>
  <c r="DK143" i="27" s="1"/>
  <c r="CX144" i="27"/>
  <c r="CX143" i="27" s="1"/>
  <c r="BX144" i="27"/>
  <c r="BX143" i="27" s="1"/>
  <c r="AQ144" i="27"/>
  <c r="AZ144" i="27" s="1"/>
  <c r="AV144" i="27"/>
  <c r="AV143" i="27" s="1"/>
  <c r="AC144" i="27"/>
  <c r="AJ144" i="27" s="1"/>
  <c r="AEZ142" i="27"/>
  <c r="AEZ141" i="27" s="1"/>
  <c r="AEM142" i="27"/>
  <c r="AEM141" i="27" s="1"/>
  <c r="ADZ142" i="27"/>
  <c r="ADZ141" i="27" s="1"/>
  <c r="ADM142" i="27"/>
  <c r="ADM141" i="27" s="1"/>
  <c r="ACM141" i="27"/>
  <c r="ABM142" i="27"/>
  <c r="ABM141" i="27" s="1"/>
  <c r="YZ142" i="27"/>
  <c r="YZ141" i="27" s="1"/>
  <c r="XM142" i="27"/>
  <c r="XM141" i="27" s="1"/>
  <c r="VZ142" i="27"/>
  <c r="VZ141" i="27" s="1"/>
  <c r="VM142" i="27"/>
  <c r="VM141" i="27" s="1"/>
  <c r="UZ142" i="27"/>
  <c r="UZ141" i="27" s="1"/>
  <c r="TZ142" i="27"/>
  <c r="TZ141" i="27" s="1"/>
  <c r="SZ142" i="27"/>
  <c r="SZ141" i="27" s="1"/>
  <c r="QZ142" i="27"/>
  <c r="QZ141" i="27" s="1"/>
  <c r="PM142" i="27"/>
  <c r="PM141" i="27" s="1"/>
  <c r="OZ142" i="27"/>
  <c r="OZ141" i="27" s="1"/>
  <c r="OM142" i="27"/>
  <c r="OM141" i="27" s="1"/>
  <c r="NZ142" i="27"/>
  <c r="NZ141" i="27" s="1"/>
  <c r="NG142" i="27"/>
  <c r="NN142" i="27" s="1"/>
  <c r="NN141" i="27" s="1"/>
  <c r="MZ142" i="27"/>
  <c r="MZ141" i="27" s="1"/>
  <c r="LZ142" i="27"/>
  <c r="LZ141" i="27" s="1"/>
  <c r="LM142" i="27"/>
  <c r="LM141" i="27" s="1"/>
  <c r="KZ142" i="27"/>
  <c r="KZ141" i="27" s="1"/>
  <c r="KM142" i="27"/>
  <c r="KM141" i="27" s="1"/>
  <c r="JZ142" i="27"/>
  <c r="JZ141" i="27" s="1"/>
  <c r="JM142" i="27"/>
  <c r="JM141" i="27" s="1"/>
  <c r="IM142" i="27"/>
  <c r="IM141" i="27" s="1"/>
  <c r="HM142" i="27"/>
  <c r="HM141" i="27" s="1"/>
  <c r="GM142" i="27"/>
  <c r="GM141" i="27" s="1"/>
  <c r="FM142" i="27"/>
  <c r="FM141" i="27" s="1"/>
  <c r="EM142" i="27"/>
  <c r="EM141" i="27" s="1"/>
  <c r="DX142" i="27"/>
  <c r="DX141" i="27" s="1"/>
  <c r="DK142" i="27"/>
  <c r="DK141" i="27" s="1"/>
  <c r="CR142" i="27"/>
  <c r="CY142" i="27" s="1"/>
  <c r="CY141" i="27" s="1"/>
  <c r="CK142" i="27"/>
  <c r="CK141" i="27" s="1"/>
  <c r="BX142" i="27"/>
  <c r="BX141" i="27" s="1"/>
  <c r="AP142" i="27"/>
  <c r="AW142" i="27" s="1"/>
  <c r="AW141" i="27" s="1"/>
  <c r="AC141" i="27"/>
  <c r="AFM140" i="27"/>
  <c r="AFM139" i="27" s="1"/>
  <c r="ADZ140" i="27"/>
  <c r="ADZ139" i="27" s="1"/>
  <c r="ACM139" i="27"/>
  <c r="YT140" i="27"/>
  <c r="YM140" i="27"/>
  <c r="YM139" i="27" s="1"/>
  <c r="WM140" i="27"/>
  <c r="WM139" i="27" s="1"/>
  <c r="VM140" i="27"/>
  <c r="VM139" i="27" s="1"/>
  <c r="UM140" i="27"/>
  <c r="UM139" i="27" s="1"/>
  <c r="TM140" i="27"/>
  <c r="TM139" i="27" s="1"/>
  <c r="SM140" i="27"/>
  <c r="SM139" i="27" s="1"/>
  <c r="RT140" i="27"/>
  <c r="RM140" i="27"/>
  <c r="RM139" i="27" s="1"/>
  <c r="OZ140" i="27"/>
  <c r="OZ139" i="27" s="1"/>
  <c r="NM140" i="27"/>
  <c r="NM139" i="27" s="1"/>
  <c r="MZ140" i="27"/>
  <c r="MZ139" i="27" s="1"/>
  <c r="KT140" i="27"/>
  <c r="GM140" i="27"/>
  <c r="GM139" i="27" s="1"/>
  <c r="DX140" i="27"/>
  <c r="DX139" i="27" s="1"/>
  <c r="DK140" i="27"/>
  <c r="DK139" i="27" s="1"/>
  <c r="CR140" i="27"/>
  <c r="BR140" i="27"/>
  <c r="AV140" i="27"/>
  <c r="AV139" i="27" s="1"/>
  <c r="AFM138" i="27"/>
  <c r="ADZ138" i="27"/>
  <c r="ADM138" i="27"/>
  <c r="AAM138" i="27"/>
  <c r="ZM138" i="27"/>
  <c r="YT138" i="27"/>
  <c r="ZA138" i="27" s="1"/>
  <c r="YM138" i="27"/>
  <c r="WZ138" i="27"/>
  <c r="WM138" i="27"/>
  <c r="VM138" i="27"/>
  <c r="UZ138" i="27"/>
  <c r="UM138" i="27"/>
  <c r="TM138" i="27"/>
  <c r="ST138" i="27"/>
  <c r="TA138" i="27" s="1"/>
  <c r="RZ138" i="27"/>
  <c r="RM138" i="27"/>
  <c r="OZ138" i="27"/>
  <c r="NM138" i="27"/>
  <c r="MZ138" i="27"/>
  <c r="MM138" i="27"/>
  <c r="LM138" i="27"/>
  <c r="KZ138" i="27"/>
  <c r="KM138" i="27"/>
  <c r="JT135" i="27"/>
  <c r="IM138" i="27"/>
  <c r="HT138" i="27"/>
  <c r="IA138" i="27" s="1"/>
  <c r="GM138" i="27"/>
  <c r="EZ138" i="27"/>
  <c r="EM138" i="27"/>
  <c r="DX138" i="27"/>
  <c r="DK138" i="27"/>
  <c r="CR138" i="27"/>
  <c r="CY138" i="27" s="1"/>
  <c r="BX138" i="27"/>
  <c r="BK138" i="27"/>
  <c r="AP138" i="27"/>
  <c r="AW138" i="27" s="1"/>
  <c r="AC138" i="27"/>
  <c r="AJ138" i="27" s="1"/>
  <c r="AFM137" i="27"/>
  <c r="ADZ137" i="27"/>
  <c r="ACG137" i="27"/>
  <c r="YZ137" i="27"/>
  <c r="YG137" i="27"/>
  <c r="WM137" i="27"/>
  <c r="VM137" i="27"/>
  <c r="UM137" i="27"/>
  <c r="TM137" i="27"/>
  <c r="RZ137" i="27"/>
  <c r="RG137" i="27"/>
  <c r="OZ137" i="27"/>
  <c r="NG137" i="27"/>
  <c r="MZ137" i="27"/>
  <c r="KZ137" i="27"/>
  <c r="IG137" i="27"/>
  <c r="GM137" i="27"/>
  <c r="EZ137" i="27"/>
  <c r="DX137" i="27"/>
  <c r="DK137" i="27"/>
  <c r="CX137" i="27"/>
  <c r="BX137" i="27"/>
  <c r="BE137" i="27"/>
  <c r="AV137" i="27"/>
  <c r="AI137" i="27"/>
  <c r="AFM136" i="27"/>
  <c r="ADT136" i="27"/>
  <c r="YM136" i="27"/>
  <c r="WM136" i="27"/>
  <c r="VM136" i="27"/>
  <c r="TM136" i="27"/>
  <c r="SM136" i="27"/>
  <c r="RZ136" i="27"/>
  <c r="RM136" i="27"/>
  <c r="OT136" i="27"/>
  <c r="NM136" i="27"/>
  <c r="MT136" i="27"/>
  <c r="KZ136" i="27"/>
  <c r="IM136" i="27"/>
  <c r="GM136" i="27"/>
  <c r="ET136" i="27"/>
  <c r="DR136" i="27"/>
  <c r="DK136" i="27"/>
  <c r="CX136" i="27"/>
  <c r="BX136" i="27"/>
  <c r="BK136" i="27"/>
  <c r="AP136" i="27"/>
  <c r="AI136" i="27"/>
  <c r="AFM134" i="27"/>
  <c r="AFM133" i="27" s="1"/>
  <c r="ABT134" i="27"/>
  <c r="ACA134" i="27" s="1"/>
  <c r="ACA133" i="27" s="1"/>
  <c r="AAM134" i="27"/>
  <c r="AAM133" i="27" s="1"/>
  <c r="ZZ134" i="27"/>
  <c r="ZZ133" i="27" s="1"/>
  <c r="ZM134" i="27"/>
  <c r="ZM133" i="27" s="1"/>
  <c r="YM134" i="27"/>
  <c r="YM133" i="27" s="1"/>
  <c r="XZ134" i="27"/>
  <c r="XZ133" i="27" s="1"/>
  <c r="WZ134" i="27"/>
  <c r="WZ133" i="27" s="1"/>
  <c r="ST134" i="27"/>
  <c r="TA134" i="27" s="1"/>
  <c r="TA133" i="27" s="1"/>
  <c r="RZ134" i="27"/>
  <c r="RZ133" i="27" s="1"/>
  <c r="RG134" i="27"/>
  <c r="RN134" i="27" s="1"/>
  <c r="RN133" i="27" s="1"/>
  <c r="QZ134" i="27"/>
  <c r="QZ133" i="27" s="1"/>
  <c r="QM134" i="27"/>
  <c r="QM133" i="27" s="1"/>
  <c r="PZ134" i="27"/>
  <c r="PZ133" i="27" s="1"/>
  <c r="PM134" i="27"/>
  <c r="PM133" i="27" s="1"/>
  <c r="OM134" i="27"/>
  <c r="OM133" i="27" s="1"/>
  <c r="NZ134" i="27"/>
  <c r="NZ133" i="27" s="1"/>
  <c r="NM134" i="27"/>
  <c r="NM133" i="27" s="1"/>
  <c r="MM134" i="27"/>
  <c r="MM133" i="27" s="1"/>
  <c r="LZ134" i="27"/>
  <c r="LZ133" i="27" s="1"/>
  <c r="LM134" i="27"/>
  <c r="LM133" i="27" s="1"/>
  <c r="KZ134" i="27"/>
  <c r="KZ133" i="27" s="1"/>
  <c r="KM134" i="27"/>
  <c r="KM133" i="27" s="1"/>
  <c r="JM134" i="27"/>
  <c r="JM133" i="27" s="1"/>
  <c r="IZ134" i="27"/>
  <c r="IZ133" i="27" s="1"/>
  <c r="IM134" i="27"/>
  <c r="IM133" i="27" s="1"/>
  <c r="HT134" i="27"/>
  <c r="IA134" i="27" s="1"/>
  <c r="IA133" i="27" s="1"/>
  <c r="HM134" i="27"/>
  <c r="HM133" i="27" s="1"/>
  <c r="GZ134" i="27"/>
  <c r="GZ133" i="27" s="1"/>
  <c r="GM134" i="27"/>
  <c r="GM133" i="27" s="1"/>
  <c r="FT134" i="27"/>
  <c r="GA134" i="27" s="1"/>
  <c r="GA133" i="27" s="1"/>
  <c r="FM134" i="27"/>
  <c r="FM133" i="27" s="1"/>
  <c r="EZ134" i="27"/>
  <c r="EZ133" i="27" s="1"/>
  <c r="EM134" i="27"/>
  <c r="EM133" i="27" s="1"/>
  <c r="DX134" i="27"/>
  <c r="DX133" i="27" s="1"/>
  <c r="DK134" i="27"/>
  <c r="DK133" i="27" s="1"/>
  <c r="CR134" i="27"/>
  <c r="CY134" i="27" s="1"/>
  <c r="CY133" i="27" s="1"/>
  <c r="CK134" i="27"/>
  <c r="CK133" i="27" s="1"/>
  <c r="BX134" i="27"/>
  <c r="BX133" i="27" s="1"/>
  <c r="BK134" i="27"/>
  <c r="BK133" i="27" s="1"/>
  <c r="AP134" i="27"/>
  <c r="AW134" i="27" s="1"/>
  <c r="AW133" i="27" s="1"/>
  <c r="AC133" i="27"/>
  <c r="ACZ132" i="27"/>
  <c r="ABT132" i="27"/>
  <c r="ACA132" i="27" s="1"/>
  <c r="AAZ132" i="27"/>
  <c r="AAM132" i="27"/>
  <c r="ZZ132" i="27"/>
  <c r="ZM132" i="27"/>
  <c r="YT132" i="27"/>
  <c r="ZA132" i="27" s="1"/>
  <c r="YM132" i="27"/>
  <c r="YM131" i="27" s="1"/>
  <c r="XZ132" i="27"/>
  <c r="WZ132" i="27"/>
  <c r="WM132" i="27"/>
  <c r="WM131" i="27" s="1"/>
  <c r="VZ132" i="27"/>
  <c r="VG132" i="27"/>
  <c r="VN132" i="27" s="1"/>
  <c r="UZ132" i="27"/>
  <c r="UM132" i="27"/>
  <c r="UM131" i="27" s="1"/>
  <c r="TM132" i="27"/>
  <c r="ST132" i="27"/>
  <c r="TA132" i="27" s="1"/>
  <c r="SM132" i="27"/>
  <c r="RZ132" i="27"/>
  <c r="RG132" i="27"/>
  <c r="QZ132" i="27"/>
  <c r="QG132" i="27"/>
  <c r="PZ132" i="27"/>
  <c r="OZ132" i="27"/>
  <c r="OM132" i="27"/>
  <c r="NZ132" i="27"/>
  <c r="NG132" i="27"/>
  <c r="NN132" i="27" s="1"/>
  <c r="MZ132" i="27"/>
  <c r="MM132" i="27"/>
  <c r="LZ132" i="27"/>
  <c r="LG132" i="27"/>
  <c r="LN132" i="27" s="1"/>
  <c r="KZ132" i="27"/>
  <c r="KM132" i="27"/>
  <c r="JM132" i="27"/>
  <c r="IZ132" i="27"/>
  <c r="IM132" i="27"/>
  <c r="HT132" i="27"/>
  <c r="IA132" i="27" s="1"/>
  <c r="GZ132" i="27"/>
  <c r="GM132" i="27"/>
  <c r="GM131" i="27" s="1"/>
  <c r="FT132" i="27"/>
  <c r="GA132" i="27" s="1"/>
  <c r="FM132" i="27"/>
  <c r="EM132" i="27"/>
  <c r="EM131" i="27" s="1"/>
  <c r="DX132" i="27"/>
  <c r="CR132" i="27"/>
  <c r="CY132" i="27" s="1"/>
  <c r="CE132" i="27"/>
  <c r="CL132" i="27" s="1"/>
  <c r="BX132" i="27"/>
  <c r="BX131" i="27" s="1"/>
  <c r="BK132" i="27"/>
  <c r="AP132" i="27"/>
  <c r="AW132" i="27" s="1"/>
  <c r="AC132" i="27"/>
  <c r="AJ132" i="27" s="1"/>
  <c r="AFG130" i="27"/>
  <c r="AEZ130" i="27"/>
  <c r="ADT130" i="27"/>
  <c r="AEA130" i="27" s="1"/>
  <c r="ABZ130" i="27"/>
  <c r="AAZ130" i="27"/>
  <c r="AAM130" i="27"/>
  <c r="ZZ130" i="27"/>
  <c r="ZM130" i="27"/>
  <c r="YZ130" i="27"/>
  <c r="YM130" i="27"/>
  <c r="XZ130" i="27"/>
  <c r="XM130" i="27"/>
  <c r="WZ130" i="27"/>
  <c r="WM130" i="27"/>
  <c r="VZ130" i="27"/>
  <c r="VM130" i="27"/>
  <c r="UM130" i="27"/>
  <c r="TZ130" i="27"/>
  <c r="TM130" i="27"/>
  <c r="SZ130" i="27"/>
  <c r="SM130" i="27"/>
  <c r="RZ130" i="27"/>
  <c r="RM130" i="27"/>
  <c r="QZ130" i="27"/>
  <c r="QM130" i="27"/>
  <c r="PZ130" i="27"/>
  <c r="PM130" i="27"/>
  <c r="OZ130" i="27"/>
  <c r="OM130" i="27"/>
  <c r="NZ130" i="27"/>
  <c r="NM130" i="27"/>
  <c r="MZ130" i="27"/>
  <c r="MM130" i="27"/>
  <c r="LT130" i="27"/>
  <c r="LM130" i="27"/>
  <c r="KZ130" i="27"/>
  <c r="KM130" i="27"/>
  <c r="JZ130" i="27"/>
  <c r="JM130" i="27"/>
  <c r="IZ130" i="27"/>
  <c r="IM130" i="27"/>
  <c r="HZ130" i="27"/>
  <c r="HM130" i="27"/>
  <c r="GM130" i="27"/>
  <c r="FZ130" i="27"/>
  <c r="FM130" i="27"/>
  <c r="EZ130" i="27"/>
  <c r="EM130" i="27"/>
  <c r="DR130" i="27"/>
  <c r="DK130" i="27"/>
  <c r="CX130" i="27"/>
  <c r="CK130" i="27"/>
  <c r="BX130" i="27"/>
  <c r="BK130" i="27"/>
  <c r="AV130" i="27"/>
  <c r="AFM129" i="27"/>
  <c r="ADZ129" i="27"/>
  <c r="YZ129" i="27"/>
  <c r="YM129" i="27"/>
  <c r="WM129" i="27"/>
  <c r="UM129" i="27"/>
  <c r="TM129" i="27"/>
  <c r="SM129" i="27"/>
  <c r="RZ129" i="27"/>
  <c r="RM129" i="27"/>
  <c r="OZ129" i="27"/>
  <c r="NM129" i="27"/>
  <c r="MZ129" i="27"/>
  <c r="KZ129" i="27"/>
  <c r="IM129" i="27"/>
  <c r="GM129" i="27"/>
  <c r="EZ129" i="27"/>
  <c r="DX129" i="27"/>
  <c r="DK129" i="27"/>
  <c r="CX129" i="27"/>
  <c r="BX129" i="27"/>
  <c r="BK129" i="27"/>
  <c r="AV129" i="27"/>
  <c r="AC129" i="27"/>
  <c r="AJ129" i="27" s="1"/>
  <c r="AFM127" i="27"/>
  <c r="AEZ127" i="27"/>
  <c r="AEM127" i="27"/>
  <c r="ADZ127" i="27"/>
  <c r="ADM127" i="27"/>
  <c r="ACZ127" i="27"/>
  <c r="ABZ127" i="27"/>
  <c r="ABM127" i="27"/>
  <c r="AAZ127" i="27"/>
  <c r="AAM127" i="27"/>
  <c r="ZZ127" i="27"/>
  <c r="ZM127" i="27"/>
  <c r="YZ127" i="27"/>
  <c r="YM127" i="27"/>
  <c r="XZ127" i="27"/>
  <c r="XM127" i="27"/>
  <c r="WZ127" i="27"/>
  <c r="WM127" i="27"/>
  <c r="VZ127" i="27"/>
  <c r="VG127" i="27"/>
  <c r="UZ127" i="27"/>
  <c r="UG127" i="27"/>
  <c r="TZ127" i="27"/>
  <c r="TM127" i="27"/>
  <c r="SZ127" i="27"/>
  <c r="SM127" i="27"/>
  <c r="RZ127" i="27"/>
  <c r="RG127" i="27"/>
  <c r="QZ127" i="27"/>
  <c r="QG127" i="27"/>
  <c r="PZ127" i="27"/>
  <c r="PM127" i="27"/>
  <c r="OZ127" i="27"/>
  <c r="OM127" i="27"/>
  <c r="NZ127" i="27"/>
  <c r="NG127" i="27"/>
  <c r="MZ127" i="27"/>
  <c r="MM127" i="27"/>
  <c r="LZ127" i="27"/>
  <c r="LG127" i="27"/>
  <c r="KZ127" i="27"/>
  <c r="KM127" i="27"/>
  <c r="JZ127" i="27"/>
  <c r="JG127" i="27"/>
  <c r="IZ127" i="27"/>
  <c r="IM127" i="27"/>
  <c r="HZ127" i="27"/>
  <c r="HM127" i="27"/>
  <c r="GZ127" i="27"/>
  <c r="GM127" i="27"/>
  <c r="FZ127" i="27"/>
  <c r="FM127" i="27"/>
  <c r="EZ127" i="27"/>
  <c r="EM127" i="27"/>
  <c r="DX127" i="27"/>
  <c r="DK127" i="27"/>
  <c r="CX127" i="27"/>
  <c r="CF127" i="27"/>
  <c r="CK127" i="27"/>
  <c r="BX127" i="27"/>
  <c r="BK127" i="27"/>
  <c r="AV127" i="27"/>
  <c r="AC127" i="27"/>
  <c r="AJ127" i="27" s="1"/>
  <c r="AFM126" i="27"/>
  <c r="AEZ126" i="27"/>
  <c r="AEM126" i="27"/>
  <c r="ADZ126" i="27"/>
  <c r="ADM126" i="27"/>
  <c r="ACZ126" i="27"/>
  <c r="ABZ126" i="27"/>
  <c r="ABM126" i="27"/>
  <c r="AAZ126" i="27"/>
  <c r="AAM126" i="27"/>
  <c r="ZZ126" i="27"/>
  <c r="ZM126" i="27"/>
  <c r="YZ126" i="27"/>
  <c r="YM126" i="27"/>
  <c r="XZ126" i="27"/>
  <c r="XM126" i="27"/>
  <c r="WZ126" i="27"/>
  <c r="WM126" i="27"/>
  <c r="VZ126" i="27"/>
  <c r="VM126" i="27"/>
  <c r="UZ126" i="27"/>
  <c r="UM126" i="27"/>
  <c r="TZ126" i="27"/>
  <c r="TM126" i="27"/>
  <c r="SZ126" i="27"/>
  <c r="SM126" i="27"/>
  <c r="RZ126" i="27"/>
  <c r="RM126" i="27"/>
  <c r="QZ126" i="27"/>
  <c r="QM126" i="27"/>
  <c r="PZ126" i="27"/>
  <c r="PM126" i="27"/>
  <c r="OT126" i="27"/>
  <c r="OM126" i="27"/>
  <c r="NZ126" i="27"/>
  <c r="NM126" i="27"/>
  <c r="MT126" i="27"/>
  <c r="MM126" i="27"/>
  <c r="LZ126" i="27"/>
  <c r="LM126" i="27"/>
  <c r="KT126" i="27"/>
  <c r="KM126" i="27"/>
  <c r="JZ126" i="27"/>
  <c r="JG126" i="27"/>
  <c r="IZ126" i="27"/>
  <c r="IM126" i="27"/>
  <c r="HZ126" i="27"/>
  <c r="HM126" i="27"/>
  <c r="GZ126" i="27"/>
  <c r="GM126" i="27"/>
  <c r="FZ126" i="27"/>
  <c r="FM126" i="27"/>
  <c r="EZ126" i="27"/>
  <c r="EM126" i="27"/>
  <c r="DX126" i="27"/>
  <c r="DK126" i="27"/>
  <c r="CX126" i="27"/>
  <c r="CK126" i="27"/>
  <c r="BX126" i="27"/>
  <c r="BK126" i="27"/>
  <c r="AV126" i="27"/>
  <c r="AC126" i="27"/>
  <c r="AFM125" i="27"/>
  <c r="AEZ125" i="27"/>
  <c r="AEM125" i="27"/>
  <c r="ADZ125" i="27"/>
  <c r="ADM125" i="27"/>
  <c r="ACZ125" i="27"/>
  <c r="ABZ125" i="27"/>
  <c r="ABM125" i="27"/>
  <c r="AAZ125" i="27"/>
  <c r="AAM125" i="27"/>
  <c r="ZZ125" i="27"/>
  <c r="ZG125" i="27"/>
  <c r="YZ125" i="27"/>
  <c r="YM125" i="27"/>
  <c r="XT125" i="27"/>
  <c r="XM125" i="27"/>
  <c r="WZ125" i="27"/>
  <c r="WM125" i="27"/>
  <c r="VZ125" i="27"/>
  <c r="VM125" i="27"/>
  <c r="UZ125" i="27"/>
  <c r="UM125" i="27"/>
  <c r="TZ125" i="27"/>
  <c r="TM125" i="27"/>
  <c r="SZ125" i="27"/>
  <c r="SM125" i="27"/>
  <c r="RZ125" i="27"/>
  <c r="RM125" i="27"/>
  <c r="QZ125" i="27"/>
  <c r="QM125" i="27"/>
  <c r="PZ125" i="27"/>
  <c r="PM125" i="27"/>
  <c r="OT125" i="27"/>
  <c r="OG125" i="27"/>
  <c r="NZ125" i="27"/>
  <c r="NM125" i="27"/>
  <c r="MT125" i="27"/>
  <c r="MG125" i="27"/>
  <c r="LZ125" i="27"/>
  <c r="LM125" i="27"/>
  <c r="KZ125" i="27"/>
  <c r="KM125" i="27"/>
  <c r="JZ125" i="27"/>
  <c r="JM125" i="27"/>
  <c r="IZ125" i="27"/>
  <c r="IM125" i="27"/>
  <c r="HZ125" i="27"/>
  <c r="HM125" i="27"/>
  <c r="GZ125" i="27"/>
  <c r="GM125" i="27"/>
  <c r="FZ125" i="27"/>
  <c r="FM125" i="27"/>
  <c r="EZ125" i="27"/>
  <c r="EM125" i="27"/>
  <c r="DX125" i="27"/>
  <c r="DK125" i="27"/>
  <c r="CX125" i="27"/>
  <c r="CK125" i="27"/>
  <c r="BX125" i="27"/>
  <c r="BK125" i="27"/>
  <c r="AV125" i="27"/>
  <c r="AI125" i="27"/>
  <c r="AFM124" i="27"/>
  <c r="AEZ124" i="27"/>
  <c r="AEG124" i="27"/>
  <c r="ADT124" i="27"/>
  <c r="ADM124" i="27"/>
  <c r="ACZ124" i="27"/>
  <c r="ABZ124" i="27"/>
  <c r="ABM124" i="27"/>
  <c r="AAZ124" i="27"/>
  <c r="AAM124" i="27"/>
  <c r="ZZ124" i="27"/>
  <c r="ZM124" i="27"/>
  <c r="YZ124" i="27"/>
  <c r="YM124" i="27"/>
  <c r="XZ124" i="27"/>
  <c r="XM124" i="27"/>
  <c r="WZ124" i="27"/>
  <c r="WM124" i="27"/>
  <c r="VZ124" i="27"/>
  <c r="VM124" i="27"/>
  <c r="UZ124" i="27"/>
  <c r="UM124" i="27"/>
  <c r="TZ124" i="27"/>
  <c r="TM124" i="27"/>
  <c r="SZ124" i="27"/>
  <c r="SM124" i="27"/>
  <c r="RZ124" i="27"/>
  <c r="RM124" i="27"/>
  <c r="QZ124" i="27"/>
  <c r="QM124" i="27"/>
  <c r="PZ124" i="27"/>
  <c r="PM124" i="27"/>
  <c r="OZ124" i="27"/>
  <c r="OG124" i="27"/>
  <c r="NT124" i="27"/>
  <c r="NM124" i="27"/>
  <c r="MZ124" i="27"/>
  <c r="MM124" i="27"/>
  <c r="LZ124" i="27"/>
  <c r="LM124" i="27"/>
  <c r="KZ124" i="27"/>
  <c r="KM124" i="27"/>
  <c r="JZ124" i="27"/>
  <c r="JM124" i="27"/>
  <c r="IZ124" i="27"/>
  <c r="IM124" i="27"/>
  <c r="HZ124" i="27"/>
  <c r="HM124" i="27"/>
  <c r="GZ124" i="27"/>
  <c r="GM124" i="27"/>
  <c r="FZ124" i="27"/>
  <c r="FM124" i="27"/>
  <c r="EZ124" i="27"/>
  <c r="EM124" i="27"/>
  <c r="DX124" i="27"/>
  <c r="DK124" i="27"/>
  <c r="CX124" i="27"/>
  <c r="CK124" i="27"/>
  <c r="BX124" i="27"/>
  <c r="BK124" i="27"/>
  <c r="AV124" i="27"/>
  <c r="AFM123" i="27"/>
  <c r="AEZ123" i="27"/>
  <c r="AEM123" i="27"/>
  <c r="ADZ123" i="27"/>
  <c r="ADG123" i="27"/>
  <c r="ACZ123" i="27"/>
  <c r="ABZ123" i="27"/>
  <c r="ABM123" i="27"/>
  <c r="AAZ123" i="27"/>
  <c r="AAG123" i="27"/>
  <c r="ZZ123" i="27"/>
  <c r="ZM123" i="27"/>
  <c r="YZ123" i="27"/>
  <c r="YM123" i="27"/>
  <c r="XZ123" i="27"/>
  <c r="XM123" i="27"/>
  <c r="WZ123" i="27"/>
  <c r="WM123" i="27"/>
  <c r="VZ123" i="27"/>
  <c r="VM123" i="27"/>
  <c r="UZ123" i="27"/>
  <c r="UM123" i="27"/>
  <c r="TZ123" i="27"/>
  <c r="TM123" i="27"/>
  <c r="SZ123" i="27"/>
  <c r="SM123" i="27"/>
  <c r="RZ123" i="27"/>
  <c r="RM123" i="27"/>
  <c r="QZ123" i="27"/>
  <c r="QM123" i="27"/>
  <c r="PZ123" i="27"/>
  <c r="PM123" i="27"/>
  <c r="OZ123" i="27"/>
  <c r="OM123" i="27"/>
  <c r="NZ123" i="27"/>
  <c r="NM123" i="27"/>
  <c r="MZ123" i="27"/>
  <c r="MM123" i="27"/>
  <c r="LZ123" i="27"/>
  <c r="LM123" i="27"/>
  <c r="KZ123" i="27"/>
  <c r="KM123" i="27"/>
  <c r="JZ123" i="27"/>
  <c r="JM123" i="27"/>
  <c r="IZ123" i="27"/>
  <c r="IM123" i="27"/>
  <c r="HZ123" i="27"/>
  <c r="HM123" i="27"/>
  <c r="GZ123" i="27"/>
  <c r="GM123" i="27"/>
  <c r="FZ123" i="27"/>
  <c r="FM123" i="27"/>
  <c r="EZ123" i="27"/>
  <c r="EM123" i="27"/>
  <c r="DR123" i="27"/>
  <c r="DK123" i="27"/>
  <c r="CX123" i="27"/>
  <c r="CK123" i="27"/>
  <c r="BX123" i="27"/>
  <c r="BK123" i="27"/>
  <c r="AV123" i="27"/>
  <c r="AFM122" i="27"/>
  <c r="ADZ122" i="27"/>
  <c r="ADM122" i="27"/>
  <c r="ACZ122" i="27"/>
  <c r="ABZ122" i="27"/>
  <c r="AAM122" i="27"/>
  <c r="ZZ122" i="27"/>
  <c r="ZM122" i="27"/>
  <c r="XT122" i="27"/>
  <c r="XM122" i="27"/>
  <c r="WZ122" i="27"/>
  <c r="WM122" i="27"/>
  <c r="VZ122" i="27"/>
  <c r="VM122" i="27"/>
  <c r="UZ122" i="27"/>
  <c r="UM122" i="27"/>
  <c r="TZ122" i="27"/>
  <c r="TM122" i="27"/>
  <c r="SZ122" i="27"/>
  <c r="SM122" i="27"/>
  <c r="RZ122" i="27"/>
  <c r="RM122" i="27"/>
  <c r="QG122" i="27"/>
  <c r="PT122" i="27"/>
  <c r="PM122" i="27"/>
  <c r="OT122" i="27"/>
  <c r="OM122" i="27"/>
  <c r="NZ122" i="27"/>
  <c r="MT122" i="27"/>
  <c r="LZ122" i="27"/>
  <c r="LM122" i="27"/>
  <c r="KT122" i="27"/>
  <c r="KH122" i="27"/>
  <c r="KM122" i="27"/>
  <c r="JZ122" i="27"/>
  <c r="JM122" i="27"/>
  <c r="IZ122" i="27"/>
  <c r="IM122" i="27"/>
  <c r="HZ122" i="27"/>
  <c r="HM122" i="27"/>
  <c r="GZ122" i="27"/>
  <c r="GM122" i="27"/>
  <c r="FZ122" i="27"/>
  <c r="FM122" i="27"/>
  <c r="EZ122" i="27"/>
  <c r="EM122" i="27"/>
  <c r="DX122" i="27"/>
  <c r="DK122" i="27"/>
  <c r="CX122" i="27"/>
  <c r="CK122" i="27"/>
  <c r="BX122" i="27"/>
  <c r="BK122" i="27"/>
  <c r="AV122" i="27"/>
  <c r="AC122" i="27"/>
  <c r="AFM120" i="27"/>
  <c r="ADZ120" i="27"/>
  <c r="YZ120" i="27"/>
  <c r="YM120" i="27"/>
  <c r="WM120" i="27"/>
  <c r="VM120" i="27"/>
  <c r="UM120" i="27"/>
  <c r="TM120" i="27"/>
  <c r="SM120" i="27"/>
  <c r="RZ120" i="27"/>
  <c r="RM120" i="27"/>
  <c r="OZ120" i="27"/>
  <c r="NM120" i="27"/>
  <c r="MZ120" i="27"/>
  <c r="KZ120" i="27"/>
  <c r="IM120" i="27"/>
  <c r="GM120" i="27"/>
  <c r="EZ120" i="27"/>
  <c r="DX120" i="27"/>
  <c r="DK120" i="27"/>
  <c r="CX120" i="27"/>
  <c r="BX120" i="27"/>
  <c r="BK120" i="27"/>
  <c r="AI120" i="27"/>
  <c r="AFM119" i="27"/>
  <c r="ADZ119" i="27"/>
  <c r="YZ119" i="27"/>
  <c r="YM119" i="27"/>
  <c r="WM119" i="27"/>
  <c r="VM119" i="27"/>
  <c r="UM119" i="27"/>
  <c r="TM119" i="27"/>
  <c r="SM119" i="27"/>
  <c r="RZ119" i="27"/>
  <c r="RM119" i="27"/>
  <c r="OZ119" i="27"/>
  <c r="NM119" i="27"/>
  <c r="MZ119" i="27"/>
  <c r="KZ119" i="27"/>
  <c r="IM119" i="27"/>
  <c r="GM119" i="27"/>
  <c r="EZ119" i="27"/>
  <c r="DX119" i="27"/>
  <c r="DK119" i="27"/>
  <c r="CX119" i="27"/>
  <c r="BX119" i="27"/>
  <c r="BK119" i="27"/>
  <c r="AV119" i="27"/>
  <c r="AI119" i="27"/>
  <c r="AFM118" i="27"/>
  <c r="AEZ118" i="27"/>
  <c r="AEM118" i="27"/>
  <c r="ADZ118" i="27"/>
  <c r="ADM118" i="27"/>
  <c r="ACZ118" i="27"/>
  <c r="ABZ118" i="27"/>
  <c r="ABM118" i="27"/>
  <c r="AAZ118" i="27"/>
  <c r="AAM118" i="27"/>
  <c r="ZZ118" i="27"/>
  <c r="ZM118" i="27"/>
  <c r="YZ118" i="27"/>
  <c r="YM118" i="27"/>
  <c r="XZ118" i="27"/>
  <c r="XM118" i="27"/>
  <c r="WZ118" i="27"/>
  <c r="VT118" i="27"/>
  <c r="VM118" i="27"/>
  <c r="UZ118" i="27"/>
  <c r="UM118" i="27"/>
  <c r="TZ118" i="27"/>
  <c r="TM118" i="27"/>
  <c r="SZ118" i="27"/>
  <c r="SM118" i="27"/>
  <c r="RZ118" i="27"/>
  <c r="RM118" i="27"/>
  <c r="QZ118" i="27"/>
  <c r="QM118" i="27"/>
  <c r="PZ118" i="27"/>
  <c r="PM118" i="27"/>
  <c r="OZ118" i="27"/>
  <c r="OM118" i="27"/>
  <c r="NZ118" i="27"/>
  <c r="NM118" i="27"/>
  <c r="MZ118" i="27"/>
  <c r="MM118" i="27"/>
  <c r="LZ118" i="27"/>
  <c r="LM118" i="27"/>
  <c r="KZ118" i="27"/>
  <c r="KM118" i="27"/>
  <c r="JZ118" i="27"/>
  <c r="JM118" i="27"/>
  <c r="IZ118" i="27"/>
  <c r="IM118" i="27"/>
  <c r="HZ118" i="27"/>
  <c r="HM118" i="27"/>
  <c r="GZ118" i="27"/>
  <c r="GM118" i="27"/>
  <c r="FZ118" i="27"/>
  <c r="FM118" i="27"/>
  <c r="EZ118" i="27"/>
  <c r="EM118" i="27"/>
  <c r="DR118" i="27"/>
  <c r="DK118" i="27"/>
  <c r="CX118" i="27"/>
  <c r="CK118" i="27"/>
  <c r="BX118" i="27"/>
  <c r="BK118" i="27"/>
  <c r="AV118" i="27"/>
  <c r="AFM117" i="27"/>
  <c r="AEZ117" i="27"/>
  <c r="AEM117" i="27"/>
  <c r="ADZ117" i="27"/>
  <c r="ADG117" i="27"/>
  <c r="ACZ117" i="27"/>
  <c r="ABZ117" i="27"/>
  <c r="ABM117" i="27"/>
  <c r="AAZ117" i="27"/>
  <c r="AAG117" i="27"/>
  <c r="ZZ117" i="27"/>
  <c r="ZM117" i="27"/>
  <c r="YZ117" i="27"/>
  <c r="YM117" i="27"/>
  <c r="XZ117" i="27"/>
  <c r="XM117" i="27"/>
  <c r="WZ117" i="27"/>
  <c r="WM117" i="27"/>
  <c r="VZ117" i="27"/>
  <c r="VM117" i="27"/>
  <c r="UZ117" i="27"/>
  <c r="UG117" i="27"/>
  <c r="TZ117" i="27"/>
  <c r="TM117" i="27"/>
  <c r="SZ117" i="27"/>
  <c r="SM117" i="27"/>
  <c r="RZ117" i="27"/>
  <c r="RG117" i="27"/>
  <c r="QZ117" i="27"/>
  <c r="QG117" i="27"/>
  <c r="PZ117" i="27"/>
  <c r="PM117" i="27"/>
  <c r="OZ117" i="27"/>
  <c r="OM117" i="27"/>
  <c r="NZ117" i="27"/>
  <c r="NM117" i="27"/>
  <c r="MZ117" i="27"/>
  <c r="MM117" i="27"/>
  <c r="LZ117" i="27"/>
  <c r="LG117" i="27"/>
  <c r="KZ117" i="27"/>
  <c r="KM117" i="27"/>
  <c r="JZ117" i="27"/>
  <c r="JG117" i="27"/>
  <c r="IZ117" i="27"/>
  <c r="IM117" i="27"/>
  <c r="HZ117" i="27"/>
  <c r="HM117" i="27"/>
  <c r="GZ117" i="27"/>
  <c r="GM117" i="27"/>
  <c r="FZ117" i="27"/>
  <c r="FM117" i="27"/>
  <c r="EZ117" i="27"/>
  <c r="EM117" i="27"/>
  <c r="DR117" i="27"/>
  <c r="DK117" i="27"/>
  <c r="CX117" i="27"/>
  <c r="CK117" i="27"/>
  <c r="BX117" i="27"/>
  <c r="BK117" i="27"/>
  <c r="AV117" i="27"/>
  <c r="AFM116" i="27"/>
  <c r="AEZ116" i="27"/>
  <c r="AEM116" i="27"/>
  <c r="ADZ116" i="27"/>
  <c r="ADM116" i="27"/>
  <c r="ACZ116" i="27"/>
  <c r="ABM116" i="27"/>
  <c r="AAZ116" i="27"/>
  <c r="AAM116" i="27"/>
  <c r="ZZ116" i="27"/>
  <c r="YZ116" i="27"/>
  <c r="YM116" i="27"/>
  <c r="XZ116" i="27"/>
  <c r="XM116" i="27"/>
  <c r="WM116" i="27"/>
  <c r="VZ116" i="27"/>
  <c r="VM116" i="27"/>
  <c r="UZ116" i="27"/>
  <c r="UM116" i="27"/>
  <c r="TZ116" i="27"/>
  <c r="TM116" i="27"/>
  <c r="SZ116" i="27"/>
  <c r="SM116" i="27"/>
  <c r="RZ116" i="27"/>
  <c r="RM116" i="27"/>
  <c r="QZ116" i="27"/>
  <c r="QM116" i="27"/>
  <c r="PZ116" i="27"/>
  <c r="PM116" i="27"/>
  <c r="OZ116" i="27"/>
  <c r="OM116" i="27"/>
  <c r="NZ116" i="27"/>
  <c r="NM116" i="27"/>
  <c r="MZ116" i="27"/>
  <c r="MM116" i="27"/>
  <c r="LZ116" i="27"/>
  <c r="LM116" i="27"/>
  <c r="KT116" i="27"/>
  <c r="KM116" i="27"/>
  <c r="JZ116" i="27"/>
  <c r="JM116" i="27"/>
  <c r="IZ116" i="27"/>
  <c r="IM116" i="27"/>
  <c r="HZ116" i="27"/>
  <c r="HM116" i="27"/>
  <c r="GZ116" i="27"/>
  <c r="GM116" i="27"/>
  <c r="FZ116" i="27"/>
  <c r="FM116" i="27"/>
  <c r="EZ116" i="27"/>
  <c r="EM116" i="27"/>
  <c r="DX116" i="27"/>
  <c r="CK116" i="27"/>
  <c r="BX116" i="27"/>
  <c r="BK116" i="27"/>
  <c r="AC116" i="27"/>
  <c r="ABZ115" i="27"/>
  <c r="ABM115" i="27"/>
  <c r="AAZ115" i="27"/>
  <c r="ZZ115" i="27"/>
  <c r="ZG115" i="27"/>
  <c r="YZ115" i="27"/>
  <c r="YM115" i="27"/>
  <c r="XM115" i="27"/>
  <c r="WZ115" i="27"/>
  <c r="WM115" i="27"/>
  <c r="VZ115" i="27"/>
  <c r="TZ115" i="27"/>
  <c r="SZ115" i="27"/>
  <c r="SM115" i="27"/>
  <c r="RZ115" i="27"/>
  <c r="PT115" i="27"/>
  <c r="PG115" i="27"/>
  <c r="PN115" i="27" s="1"/>
  <c r="OZ115" i="27"/>
  <c r="OG115" i="27"/>
  <c r="MT115" i="27"/>
  <c r="MG115" i="27"/>
  <c r="LZ115" i="27"/>
  <c r="KT115" i="27"/>
  <c r="KM115" i="27"/>
  <c r="JZ115" i="27"/>
  <c r="IZ115" i="27"/>
  <c r="IM115" i="27"/>
  <c r="HZ115" i="27"/>
  <c r="GZ115" i="27"/>
  <c r="GM115" i="27"/>
  <c r="FG115" i="27"/>
  <c r="FN115" i="27" s="1"/>
  <c r="EZ115" i="27"/>
  <c r="EM115" i="27"/>
  <c r="DK115" i="27"/>
  <c r="CK115" i="27"/>
  <c r="BX115" i="27"/>
  <c r="BK115" i="27"/>
  <c r="AV115" i="27"/>
  <c r="AET113" i="27"/>
  <c r="AFC113" i="27" s="1"/>
  <c r="AEM113" i="27"/>
  <c r="ADZ113" i="27"/>
  <c r="ADG113" i="27"/>
  <c r="ADN113" i="27" s="1"/>
  <c r="ACT113" i="27"/>
  <c r="ADC113" i="27" s="1"/>
  <c r="ABZ113" i="27"/>
  <c r="AAT113" i="27"/>
  <c r="ABC113" i="27" s="1"/>
  <c r="AAM113" i="27"/>
  <c r="ZZ113" i="27"/>
  <c r="ZG113" i="27"/>
  <c r="ZN113" i="27" s="1"/>
  <c r="YT113" i="27"/>
  <c r="ZC113" i="27" s="1"/>
  <c r="YM113" i="27"/>
  <c r="XZ113" i="27"/>
  <c r="WT113" i="27"/>
  <c r="XC113" i="27" s="1"/>
  <c r="WM113" i="27"/>
  <c r="VZ113" i="27"/>
  <c r="VG113" i="27"/>
  <c r="VN113" i="27" s="1"/>
  <c r="UT113" i="27"/>
  <c r="VC113" i="27" s="1"/>
  <c r="UM113" i="27"/>
  <c r="TZ113" i="27"/>
  <c r="TM113" i="27"/>
  <c r="ST113" i="27"/>
  <c r="TA113" i="27" s="1"/>
  <c r="SG113" i="27"/>
  <c r="SP113" i="27" s="1"/>
  <c r="RZ113" i="27"/>
  <c r="RM113" i="27"/>
  <c r="QT113" i="27"/>
  <c r="RA113" i="27" s="1"/>
  <c r="QG113" i="27"/>
  <c r="PM113" i="27"/>
  <c r="OT113" i="27"/>
  <c r="NZ113" i="27"/>
  <c r="NM113" i="27"/>
  <c r="MT113" i="27"/>
  <c r="MM113" i="27"/>
  <c r="LZ113" i="27"/>
  <c r="LM113" i="27"/>
  <c r="KT113" i="27"/>
  <c r="KM113" i="27"/>
  <c r="JZ113" i="27"/>
  <c r="JM113" i="27"/>
  <c r="IT113" i="27"/>
  <c r="IM113" i="27"/>
  <c r="HM113" i="27"/>
  <c r="GT113" i="27"/>
  <c r="FZ113" i="27"/>
  <c r="FM113" i="27"/>
  <c r="ET113" i="27"/>
  <c r="EM113" i="27"/>
  <c r="DX113" i="27"/>
  <c r="DK113" i="27"/>
  <c r="CR113" i="27"/>
  <c r="CK113" i="27"/>
  <c r="BX113" i="27"/>
  <c r="BK113" i="27"/>
  <c r="AP113" i="27"/>
  <c r="AC113" i="27"/>
  <c r="AFM112" i="27"/>
  <c r="AEZ112" i="27"/>
  <c r="AEG112" i="27"/>
  <c r="ADZ112" i="27"/>
  <c r="ACZ112" i="27"/>
  <c r="ACG112" i="27"/>
  <c r="ABZ112" i="27"/>
  <c r="ABM112" i="27"/>
  <c r="AAZ112" i="27"/>
  <c r="AAG112" i="27"/>
  <c r="ZZ112" i="27"/>
  <c r="YZ112" i="27"/>
  <c r="YG112" i="27"/>
  <c r="WZ112" i="27"/>
  <c r="WG112" i="27"/>
  <c r="WP112" i="27" s="1"/>
  <c r="UZ112" i="27"/>
  <c r="UG112" i="27"/>
  <c r="TZ112" i="27"/>
  <c r="TM112" i="27"/>
  <c r="SZ112" i="27"/>
  <c r="SG112" i="27"/>
  <c r="RZ112" i="27"/>
  <c r="QZ112" i="27"/>
  <c r="QG112" i="27"/>
  <c r="PM112" i="27"/>
  <c r="OZ112" i="27"/>
  <c r="OG112" i="27"/>
  <c r="NZ112" i="27"/>
  <c r="MZ112" i="27"/>
  <c r="MG112" i="27"/>
  <c r="LZ112" i="27"/>
  <c r="KZ112" i="27"/>
  <c r="KG112" i="27"/>
  <c r="IZ112" i="27"/>
  <c r="IG112" i="27"/>
  <c r="HM112" i="27"/>
  <c r="GZ112" i="27"/>
  <c r="GG112" i="27"/>
  <c r="FZ112" i="27"/>
  <c r="FM112" i="27"/>
  <c r="EZ112" i="27"/>
  <c r="EG112" i="27"/>
  <c r="DX112" i="27"/>
  <c r="DK112" i="27"/>
  <c r="CX112" i="27"/>
  <c r="CE112" i="27"/>
  <c r="BX112" i="27"/>
  <c r="AV112" i="27"/>
  <c r="AC112" i="27"/>
  <c r="AFM111" i="27"/>
  <c r="ADT111" i="27"/>
  <c r="YZ111" i="27"/>
  <c r="YM111" i="27"/>
  <c r="WM111" i="27"/>
  <c r="VM111" i="27"/>
  <c r="UM111" i="27"/>
  <c r="TM111" i="27"/>
  <c r="SM111" i="27"/>
  <c r="RZ111" i="27"/>
  <c r="RM111" i="27"/>
  <c r="OT111" i="27"/>
  <c r="NM111" i="27"/>
  <c r="MT111" i="27"/>
  <c r="KZ111" i="27"/>
  <c r="IM111" i="27"/>
  <c r="GM111" i="27"/>
  <c r="ET111" i="27"/>
  <c r="DR111" i="27"/>
  <c r="DK111" i="27"/>
  <c r="CX111" i="27"/>
  <c r="BX111" i="27"/>
  <c r="BK111" i="27"/>
  <c r="AP111" i="27"/>
  <c r="AI111" i="27"/>
  <c r="AFG110" i="27"/>
  <c r="ADZ110" i="27"/>
  <c r="YZ110" i="27"/>
  <c r="YM110" i="27"/>
  <c r="WG110" i="27"/>
  <c r="WP110" i="27" s="1"/>
  <c r="VG110" i="27"/>
  <c r="UG110" i="27"/>
  <c r="TG110" i="27"/>
  <c r="SG110" i="27"/>
  <c r="RZ110" i="27"/>
  <c r="RM110" i="27"/>
  <c r="OZ110" i="27"/>
  <c r="NM110" i="27"/>
  <c r="MZ110" i="27"/>
  <c r="KZ110" i="27"/>
  <c r="IM110" i="27"/>
  <c r="GG110" i="27"/>
  <c r="EZ110" i="27"/>
  <c r="DX110" i="27"/>
  <c r="DE110" i="27"/>
  <c r="CX110" i="27"/>
  <c r="BX110" i="27"/>
  <c r="BK110" i="27"/>
  <c r="AV110" i="27"/>
  <c r="AC110" i="27"/>
  <c r="AFM109" i="27"/>
  <c r="ADT109" i="27"/>
  <c r="YZ109" i="27"/>
  <c r="YM109" i="27"/>
  <c r="WM109" i="27"/>
  <c r="VM109" i="27"/>
  <c r="UM109" i="27"/>
  <c r="TM109" i="27"/>
  <c r="SM109" i="27"/>
  <c r="RZ109" i="27"/>
  <c r="RM109" i="27"/>
  <c r="OT109" i="27"/>
  <c r="NM109" i="27"/>
  <c r="MT109" i="27"/>
  <c r="KZ109" i="27"/>
  <c r="IM109" i="27"/>
  <c r="GM109" i="27"/>
  <c r="ET109" i="27"/>
  <c r="DR109" i="27"/>
  <c r="DK109" i="27"/>
  <c r="CX109" i="27"/>
  <c r="BX109" i="27"/>
  <c r="BK109" i="27"/>
  <c r="AP109" i="27"/>
  <c r="AI109" i="27"/>
  <c r="AFM108" i="27"/>
  <c r="AEZ108" i="27"/>
  <c r="AEM108" i="27"/>
  <c r="ADZ108" i="27"/>
  <c r="ADM108" i="27"/>
  <c r="ACZ108" i="27"/>
  <c r="ACG108" i="27"/>
  <c r="ABZ108" i="27"/>
  <c r="ABM108" i="27"/>
  <c r="AAZ108" i="27"/>
  <c r="AAM108" i="27"/>
  <c r="ZT108" i="27"/>
  <c r="AAA108" i="27" s="1"/>
  <c r="ZM108" i="27"/>
  <c r="YZ108" i="27"/>
  <c r="YM108" i="27"/>
  <c r="XZ108" i="27"/>
  <c r="XM108" i="27"/>
  <c r="WZ108" i="27"/>
  <c r="WG108" i="27"/>
  <c r="VZ108" i="27"/>
  <c r="VM108" i="27"/>
  <c r="UZ108" i="27"/>
  <c r="UM108" i="27"/>
  <c r="TZ108" i="27"/>
  <c r="TG108" i="27"/>
  <c r="TN108" i="27" s="1"/>
  <c r="SZ108" i="27"/>
  <c r="SM108" i="27"/>
  <c r="RZ108" i="27"/>
  <c r="RM108" i="27"/>
  <c r="QZ108" i="27"/>
  <c r="QM108" i="27"/>
  <c r="PZ108" i="27"/>
  <c r="PM108" i="27"/>
  <c r="OZ108" i="27"/>
  <c r="OM108" i="27"/>
  <c r="NZ108" i="27"/>
  <c r="NM108" i="27"/>
  <c r="MZ108" i="27"/>
  <c r="MM108" i="27"/>
  <c r="LZ108" i="27"/>
  <c r="LM108" i="27"/>
  <c r="KZ108" i="27"/>
  <c r="KM108" i="27"/>
  <c r="JZ108" i="27"/>
  <c r="JM108" i="27"/>
  <c r="IZ108" i="27"/>
  <c r="IG108" i="27"/>
  <c r="IN108" i="27" s="1"/>
  <c r="HZ108" i="27"/>
  <c r="HM108" i="27"/>
  <c r="GZ108" i="27"/>
  <c r="GG108" i="27"/>
  <c r="GN108" i="27" s="1"/>
  <c r="FZ108" i="27"/>
  <c r="FM108" i="27"/>
  <c r="EZ108" i="27"/>
  <c r="EG108" i="27"/>
  <c r="EN108" i="27" s="1"/>
  <c r="DX108" i="27"/>
  <c r="DE108" i="27"/>
  <c r="DL108" i="27" s="1"/>
  <c r="CX108" i="27"/>
  <c r="CK108" i="27"/>
  <c r="BX108" i="27"/>
  <c r="BE108" i="27"/>
  <c r="BL108" i="27" s="1"/>
  <c r="AV108" i="27"/>
  <c r="AI108" i="27"/>
  <c r="AFG107" i="27"/>
  <c r="AEZ107" i="27"/>
  <c r="AEG107" i="27"/>
  <c r="ADZ107" i="27"/>
  <c r="ADM107" i="27"/>
  <c r="ACT107" i="27"/>
  <c r="ADA107" i="27" s="1"/>
  <c r="ABZ107" i="27"/>
  <c r="ABM107" i="27"/>
  <c r="AAT107" i="27"/>
  <c r="ABA107" i="27" s="1"/>
  <c r="AAM107" i="27"/>
  <c r="ZZ107" i="27"/>
  <c r="ZM107" i="27"/>
  <c r="YZ107" i="27"/>
  <c r="YM107" i="27"/>
  <c r="XZ107" i="27"/>
  <c r="XM107" i="27"/>
  <c r="WT107" i="27"/>
  <c r="XA107" i="27" s="1"/>
  <c r="WM107" i="27"/>
  <c r="VZ107" i="27"/>
  <c r="VM107" i="27"/>
  <c r="UT107" i="27"/>
  <c r="VA107" i="27" s="1"/>
  <c r="UM107" i="27"/>
  <c r="TT107" i="27"/>
  <c r="UA107" i="27" s="1"/>
  <c r="TM107" i="27"/>
  <c r="SZ107" i="27"/>
  <c r="SM107" i="27"/>
  <c r="RT107" i="27"/>
  <c r="SA107" i="27" s="1"/>
  <c r="RM107" i="27"/>
  <c r="QT107" i="27"/>
  <c r="RA107" i="27" s="1"/>
  <c r="QM107" i="27"/>
  <c r="PT107" i="27"/>
  <c r="QA107" i="27" s="1"/>
  <c r="PM107" i="27"/>
  <c r="OZ107" i="27"/>
  <c r="OM107" i="27"/>
  <c r="NZ107" i="27"/>
  <c r="NM107" i="27"/>
  <c r="MZ107" i="27"/>
  <c r="MM107" i="27"/>
  <c r="LZ107" i="27"/>
  <c r="LM107" i="27"/>
  <c r="KZ107" i="27"/>
  <c r="KM107" i="27"/>
  <c r="JT107" i="27"/>
  <c r="KA107" i="27" s="1"/>
  <c r="JM107" i="27"/>
  <c r="IT107" i="27"/>
  <c r="JA107" i="27" s="1"/>
  <c r="IM107" i="27"/>
  <c r="HZ107" i="27"/>
  <c r="HM107" i="27"/>
  <c r="GT107" i="27"/>
  <c r="HA107" i="27" s="1"/>
  <c r="GM107" i="27"/>
  <c r="FZ107" i="27"/>
  <c r="FM107" i="27"/>
  <c r="ET107" i="27"/>
  <c r="FA107" i="27" s="1"/>
  <c r="EM107" i="27"/>
  <c r="DX107" i="27"/>
  <c r="DK107" i="27"/>
  <c r="CX107" i="27"/>
  <c r="CK107" i="27"/>
  <c r="BR107" i="27"/>
  <c r="BY107" i="27" s="1"/>
  <c r="BK107" i="27"/>
  <c r="AV107" i="27"/>
  <c r="AFM106" i="27"/>
  <c r="AEZ106" i="27"/>
  <c r="AEM106" i="27"/>
  <c r="ADZ106" i="27"/>
  <c r="ADM106" i="27"/>
  <c r="ACZ106" i="27"/>
  <c r="ABZ106" i="27"/>
  <c r="ABG106" i="27"/>
  <c r="ABN106" i="27" s="1"/>
  <c r="AAZ106" i="27"/>
  <c r="AAM106" i="27"/>
  <c r="ZZ106" i="27"/>
  <c r="ZM106" i="27"/>
  <c r="YZ106" i="27"/>
  <c r="YG106" i="27"/>
  <c r="YN106" i="27" s="1"/>
  <c r="XZ106" i="27"/>
  <c r="XG106" i="27"/>
  <c r="XN106" i="27" s="1"/>
  <c r="WZ106" i="27"/>
  <c r="WM106" i="27"/>
  <c r="VZ106" i="27"/>
  <c r="VM106" i="27"/>
  <c r="UZ106" i="27"/>
  <c r="UM106" i="27"/>
  <c r="TZ106" i="27"/>
  <c r="TM106" i="27"/>
  <c r="SZ106" i="27"/>
  <c r="SG106" i="27"/>
  <c r="SN106" i="27" s="1"/>
  <c r="RZ106" i="27"/>
  <c r="RM106" i="27"/>
  <c r="QZ106" i="27"/>
  <c r="QM106" i="27"/>
  <c r="PZ106" i="27"/>
  <c r="PG106" i="27"/>
  <c r="PN106" i="27" s="1"/>
  <c r="OZ106" i="27"/>
  <c r="OM106" i="27"/>
  <c r="NZ106" i="27"/>
  <c r="NM106" i="27"/>
  <c r="MZ106" i="27"/>
  <c r="MM106" i="27"/>
  <c r="LZ106" i="27"/>
  <c r="LM106" i="27"/>
  <c r="KZ106" i="27"/>
  <c r="KG106" i="27"/>
  <c r="KN106" i="27" s="1"/>
  <c r="JZ106" i="27"/>
  <c r="JM106" i="27"/>
  <c r="IZ106" i="27"/>
  <c r="IM106" i="27"/>
  <c r="HZ106" i="27"/>
  <c r="HG106" i="27"/>
  <c r="HN106" i="27" s="1"/>
  <c r="GZ106" i="27"/>
  <c r="GM106" i="27"/>
  <c r="FZ106" i="27"/>
  <c r="FG106" i="27"/>
  <c r="FN106" i="27" s="1"/>
  <c r="EZ106" i="27"/>
  <c r="EM106" i="27"/>
  <c r="DR106" i="27"/>
  <c r="DY106" i="27" s="1"/>
  <c r="DK106" i="27"/>
  <c r="CX106" i="27"/>
  <c r="CE106" i="27"/>
  <c r="CL106" i="27" s="1"/>
  <c r="BX106" i="27"/>
  <c r="BK106" i="27"/>
  <c r="AV106" i="27"/>
  <c r="AC106" i="27"/>
  <c r="AFM105" i="27"/>
  <c r="AET105" i="27"/>
  <c r="AFA105" i="27" s="1"/>
  <c r="AEM105" i="27"/>
  <c r="ADZ105" i="27"/>
  <c r="ADM105" i="27"/>
  <c r="ACZ105" i="27"/>
  <c r="ABT105" i="27"/>
  <c r="ACA105" i="27" s="1"/>
  <c r="ABM105" i="27"/>
  <c r="AAZ105" i="27"/>
  <c r="AAG105" i="27"/>
  <c r="AAN105" i="27" s="1"/>
  <c r="ZZ105" i="27"/>
  <c r="ZM105" i="27"/>
  <c r="YT105" i="27"/>
  <c r="ZA105" i="27" s="1"/>
  <c r="YM105" i="27"/>
  <c r="XZ105" i="27"/>
  <c r="XM105" i="27"/>
  <c r="WZ105" i="27"/>
  <c r="WM105" i="27"/>
  <c r="VT105" i="27"/>
  <c r="WA105" i="27" s="1"/>
  <c r="VG105" i="27"/>
  <c r="VN105" i="27" s="1"/>
  <c r="UZ105" i="27"/>
  <c r="TM105" i="27"/>
  <c r="ST105" i="27"/>
  <c r="TA105" i="27" s="1"/>
  <c r="SM105" i="27"/>
  <c r="RZ105" i="27"/>
  <c r="RG105" i="27"/>
  <c r="RN105" i="27" s="1"/>
  <c r="QG105" i="27"/>
  <c r="QN105" i="27" s="1"/>
  <c r="PZ105" i="27"/>
  <c r="PM105" i="27"/>
  <c r="OZ105" i="27"/>
  <c r="OM105" i="27"/>
  <c r="NZ105" i="27"/>
  <c r="NG105" i="27"/>
  <c r="NN105" i="27" s="1"/>
  <c r="MZ105" i="27"/>
  <c r="MM105" i="27"/>
  <c r="LZ105" i="27"/>
  <c r="LM105" i="27"/>
  <c r="KZ105" i="27"/>
  <c r="KM105" i="27"/>
  <c r="JZ105" i="27"/>
  <c r="JM105" i="27"/>
  <c r="IZ105" i="27"/>
  <c r="IM105" i="27"/>
  <c r="HT105" i="27"/>
  <c r="IA105" i="27" s="1"/>
  <c r="GZ105" i="27"/>
  <c r="GM105" i="27"/>
  <c r="FT105" i="27"/>
  <c r="GA105" i="27" s="1"/>
  <c r="FM105" i="27"/>
  <c r="EZ105" i="27"/>
  <c r="EM105" i="27"/>
  <c r="DX105" i="27"/>
  <c r="DK105" i="27"/>
  <c r="CR105" i="27"/>
  <c r="CY105" i="27" s="1"/>
  <c r="CK105" i="27"/>
  <c r="BX105" i="27"/>
  <c r="BK105" i="27"/>
  <c r="AP105" i="27"/>
  <c r="AW105" i="27" s="1"/>
  <c r="AI105" i="27"/>
  <c r="AFM104" i="27"/>
  <c r="AEZ104" i="27"/>
  <c r="AEM104" i="27"/>
  <c r="ADZ104" i="27"/>
  <c r="ADM104" i="27"/>
  <c r="ACZ104" i="27"/>
  <c r="ACG104" i="27"/>
  <c r="ABZ104" i="27"/>
  <c r="ABM104" i="27"/>
  <c r="AAZ104" i="27"/>
  <c r="AAG104" i="27"/>
  <c r="AAN104" i="27" s="1"/>
  <c r="ZT104" i="27"/>
  <c r="AAA104" i="27" s="1"/>
  <c r="ZM104" i="27"/>
  <c r="YZ104" i="27"/>
  <c r="YM104" i="27"/>
  <c r="XZ104" i="27"/>
  <c r="XM104" i="27"/>
  <c r="WZ104" i="27"/>
  <c r="WG104" i="27"/>
  <c r="VZ104" i="27"/>
  <c r="VM104" i="27"/>
  <c r="UZ104" i="27"/>
  <c r="UM104" i="27"/>
  <c r="TZ104" i="27"/>
  <c r="TG104" i="27"/>
  <c r="TN104" i="27" s="1"/>
  <c r="SZ104" i="27"/>
  <c r="SM104" i="27"/>
  <c r="RZ104" i="27"/>
  <c r="RG104" i="27"/>
  <c r="RN104" i="27" s="1"/>
  <c r="QZ104" i="27"/>
  <c r="QM104" i="27"/>
  <c r="PT104" i="27"/>
  <c r="PM104" i="27"/>
  <c r="OT104" i="27"/>
  <c r="PA104" i="27" s="1"/>
  <c r="OM104" i="27"/>
  <c r="NZ104" i="27"/>
  <c r="NM104" i="27"/>
  <c r="MT104" i="27"/>
  <c r="NA104" i="27" s="1"/>
  <c r="MM104" i="27"/>
  <c r="LZ104" i="27"/>
  <c r="LM104" i="27"/>
  <c r="KT104" i="27"/>
  <c r="LA104" i="27" s="1"/>
  <c r="KM104" i="27"/>
  <c r="JZ104" i="27"/>
  <c r="JM104" i="27"/>
  <c r="IZ104" i="27"/>
  <c r="IG104" i="27"/>
  <c r="IN104" i="27" s="1"/>
  <c r="HM104" i="27"/>
  <c r="GZ104" i="27"/>
  <c r="GG104" i="27"/>
  <c r="GN104" i="27" s="1"/>
  <c r="FZ104" i="27"/>
  <c r="FM104" i="27"/>
  <c r="EZ104" i="27"/>
  <c r="EG104" i="27"/>
  <c r="EN104" i="27" s="1"/>
  <c r="DX104" i="27"/>
  <c r="DE104" i="27"/>
  <c r="DL104" i="27" s="1"/>
  <c r="CX104" i="27"/>
  <c r="CK104" i="27"/>
  <c r="BX104" i="27"/>
  <c r="BE104" i="27"/>
  <c r="BL104" i="27" s="1"/>
  <c r="AV104" i="27"/>
  <c r="AI104" i="27"/>
  <c r="AFG103" i="27"/>
  <c r="AFN103" i="27" s="1"/>
  <c r="AEZ103" i="27"/>
  <c r="ADZ103" i="27"/>
  <c r="ADM103" i="27"/>
  <c r="ACT103" i="27"/>
  <c r="ADA103" i="27" s="1"/>
  <c r="ABZ103" i="27"/>
  <c r="ABM103" i="27"/>
  <c r="AAT103" i="27"/>
  <c r="ABA103" i="27" s="1"/>
  <c r="AAM103" i="27"/>
  <c r="ZZ103" i="27"/>
  <c r="ZM103" i="27"/>
  <c r="YZ103" i="27"/>
  <c r="YM103" i="27"/>
  <c r="XZ103" i="27"/>
  <c r="XM103" i="27"/>
  <c r="WT103" i="27"/>
  <c r="XA103" i="27" s="1"/>
  <c r="WM103" i="27"/>
  <c r="VZ103" i="27"/>
  <c r="VM103" i="27"/>
  <c r="UT103" i="27"/>
  <c r="VA103" i="27" s="1"/>
  <c r="UM103" i="27"/>
  <c r="TT103" i="27"/>
  <c r="UA103" i="27" s="1"/>
  <c r="TM103" i="27"/>
  <c r="SZ103" i="27"/>
  <c r="SM103" i="27"/>
  <c r="RT103" i="27"/>
  <c r="SA103" i="27" s="1"/>
  <c r="RM103" i="27"/>
  <c r="QT103" i="27"/>
  <c r="RA103" i="27" s="1"/>
  <c r="QM103" i="27"/>
  <c r="PZ103" i="27"/>
  <c r="PM103" i="27"/>
  <c r="OT103" i="27"/>
  <c r="PA103" i="27" s="1"/>
  <c r="OG103" i="27"/>
  <c r="ON103" i="27" s="1"/>
  <c r="NZ103" i="27"/>
  <c r="NM103" i="27"/>
  <c r="MT103" i="27"/>
  <c r="NA103" i="27" s="1"/>
  <c r="MG103" i="27"/>
  <c r="MN103" i="27" s="1"/>
  <c r="LZ103" i="27"/>
  <c r="LM103" i="27"/>
  <c r="KT103" i="27"/>
  <c r="LA103" i="27" s="1"/>
  <c r="KM103" i="27"/>
  <c r="JT103" i="27"/>
  <c r="KA103" i="27" s="1"/>
  <c r="JM103" i="27"/>
  <c r="IT103" i="27"/>
  <c r="JA103" i="27" s="1"/>
  <c r="IM103" i="27"/>
  <c r="HZ103" i="27"/>
  <c r="HM103" i="27"/>
  <c r="GT103" i="27"/>
  <c r="HA103" i="27" s="1"/>
  <c r="GM103" i="27"/>
  <c r="FZ103" i="27"/>
  <c r="FM103" i="27"/>
  <c r="ET103" i="27"/>
  <c r="FA103" i="27" s="1"/>
  <c r="EM103" i="27"/>
  <c r="DX103" i="27"/>
  <c r="DK103" i="27"/>
  <c r="CX103" i="27"/>
  <c r="CK103" i="27"/>
  <c r="BR103" i="27"/>
  <c r="BY103" i="27" s="1"/>
  <c r="BK103" i="27"/>
  <c r="AV103" i="27"/>
  <c r="AFM102" i="27"/>
  <c r="AEG102" i="27"/>
  <c r="WT102" i="27"/>
  <c r="VT102" i="27"/>
  <c r="ET102" i="27"/>
  <c r="DR102" i="27"/>
  <c r="BR102" i="27"/>
  <c r="BE102" i="27"/>
  <c r="AFM101" i="27"/>
  <c r="ADT101" i="27"/>
  <c r="YZ101" i="27"/>
  <c r="YM101" i="27"/>
  <c r="WM101" i="27"/>
  <c r="VM101" i="27"/>
  <c r="UM101" i="27"/>
  <c r="TM101" i="27"/>
  <c r="SM101" i="27"/>
  <c r="RZ101" i="27"/>
  <c r="RM101" i="27"/>
  <c r="OT101" i="27"/>
  <c r="NM101" i="27"/>
  <c r="MT101" i="27"/>
  <c r="KZ101" i="27"/>
  <c r="IM101" i="27"/>
  <c r="GM101" i="27"/>
  <c r="ET101" i="27"/>
  <c r="DR101" i="27"/>
  <c r="DK101" i="27"/>
  <c r="CX101" i="27"/>
  <c r="BX101" i="27"/>
  <c r="BK101" i="27"/>
  <c r="AP101" i="27"/>
  <c r="AI101" i="27"/>
  <c r="SG100" i="27"/>
  <c r="MT100" i="27"/>
  <c r="FG100" i="27"/>
  <c r="AFG87" i="27"/>
  <c r="ADZ87" i="27"/>
  <c r="YT87" i="27"/>
  <c r="YM87" i="27"/>
  <c r="WG87" i="27"/>
  <c r="WP87" i="27" s="1"/>
  <c r="VG87" i="27"/>
  <c r="UG87" i="27"/>
  <c r="TG87" i="27"/>
  <c r="SG87" i="27"/>
  <c r="RT87" i="27"/>
  <c r="RM87" i="27"/>
  <c r="OZ87" i="27"/>
  <c r="NM87" i="27"/>
  <c r="MZ87" i="27"/>
  <c r="KT87" i="27"/>
  <c r="IM87" i="27"/>
  <c r="GG87" i="27"/>
  <c r="EZ87" i="27"/>
  <c r="DX87" i="27"/>
  <c r="DE87" i="27"/>
  <c r="CR87" i="27"/>
  <c r="BR87" i="27"/>
  <c r="BK87" i="27"/>
  <c r="AV87" i="27"/>
  <c r="AC87" i="27"/>
  <c r="AFM86" i="27"/>
  <c r="ADZ86" i="27"/>
  <c r="ACG86" i="27"/>
  <c r="YT86" i="27"/>
  <c r="YG86" i="27"/>
  <c r="WM86" i="27"/>
  <c r="VM86" i="27"/>
  <c r="UM86" i="27"/>
  <c r="TM86" i="27"/>
  <c r="SM86" i="27"/>
  <c r="RT86" i="27"/>
  <c r="RG86" i="27"/>
  <c r="OZ86" i="27"/>
  <c r="NG86" i="27"/>
  <c r="MZ86" i="27"/>
  <c r="KT86" i="27"/>
  <c r="IG86" i="27"/>
  <c r="GM86" i="27"/>
  <c r="EZ86" i="27"/>
  <c r="DX86" i="27"/>
  <c r="DK86" i="27"/>
  <c r="CR86" i="27"/>
  <c r="BR86" i="27"/>
  <c r="BE86" i="27"/>
  <c r="AI86" i="27"/>
  <c r="SG85" i="27"/>
  <c r="AFM83" i="27"/>
  <c r="ADZ83" i="27"/>
  <c r="ACG83" i="27"/>
  <c r="YT83" i="27"/>
  <c r="YM83" i="27"/>
  <c r="WG83" i="27"/>
  <c r="VM83" i="27"/>
  <c r="UM83" i="27"/>
  <c r="TG83" i="27"/>
  <c r="TN83" i="27" s="1"/>
  <c r="RZ83" i="27"/>
  <c r="PG79" i="27"/>
  <c r="OZ83" i="27"/>
  <c r="NM83" i="27"/>
  <c r="MZ83" i="27"/>
  <c r="KZ83" i="27"/>
  <c r="JG79" i="27"/>
  <c r="IZ83" i="27"/>
  <c r="IG83" i="27"/>
  <c r="IN83" i="27" s="1"/>
  <c r="GZ83" i="27"/>
  <c r="GG83" i="27"/>
  <c r="GN83" i="27" s="1"/>
  <c r="FT83" i="27"/>
  <c r="EZ83" i="27"/>
  <c r="DX83" i="27"/>
  <c r="DE83" i="27"/>
  <c r="DL83" i="27" s="1"/>
  <c r="CR83" i="27"/>
  <c r="CK83" i="27"/>
  <c r="BX83" i="27"/>
  <c r="BE83" i="27"/>
  <c r="BL83" i="27" s="1"/>
  <c r="AP83" i="27"/>
  <c r="AFG82" i="27"/>
  <c r="ADT82" i="27"/>
  <c r="YZ82" i="27"/>
  <c r="YM82" i="27"/>
  <c r="WG82" i="27"/>
  <c r="WP82" i="27" s="1"/>
  <c r="VG82" i="27"/>
  <c r="UG82" i="27"/>
  <c r="TG82" i="27"/>
  <c r="SG82" i="27"/>
  <c r="RM82" i="27"/>
  <c r="OT82" i="27"/>
  <c r="NM82" i="27"/>
  <c r="MT82" i="27"/>
  <c r="IM82" i="27"/>
  <c r="GG82" i="27"/>
  <c r="ET82" i="27"/>
  <c r="DR82" i="27"/>
  <c r="DE82" i="27"/>
  <c r="CX82" i="27"/>
  <c r="BX82" i="27"/>
  <c r="BK82" i="27"/>
  <c r="AP82" i="27"/>
  <c r="AC82" i="27"/>
  <c r="AFG81" i="27"/>
  <c r="ADZ81" i="27"/>
  <c r="YT81" i="27"/>
  <c r="YM81" i="27"/>
  <c r="WG81" i="27"/>
  <c r="WP81" i="27" s="1"/>
  <c r="VG81" i="27"/>
  <c r="UG81" i="27"/>
  <c r="TG81" i="27"/>
  <c r="SG81" i="27"/>
  <c r="RT81" i="27"/>
  <c r="OZ81" i="27"/>
  <c r="NM81" i="27"/>
  <c r="MZ81" i="27"/>
  <c r="KT81" i="27"/>
  <c r="IM81" i="27"/>
  <c r="GG81" i="27"/>
  <c r="EZ81" i="27"/>
  <c r="DX81" i="27"/>
  <c r="DE81" i="27"/>
  <c r="CR81" i="27"/>
  <c r="BR81" i="27"/>
  <c r="AV81" i="27"/>
  <c r="AC81" i="27"/>
  <c r="AFG80" i="27"/>
  <c r="ADT80" i="27"/>
  <c r="YZ80" i="27"/>
  <c r="WG80" i="27"/>
  <c r="WP80" i="27" s="1"/>
  <c r="VG80" i="27"/>
  <c r="UG80" i="27"/>
  <c r="TG80" i="27"/>
  <c r="SG80" i="27"/>
  <c r="RZ80" i="27"/>
  <c r="RM80" i="27"/>
  <c r="OT80" i="27"/>
  <c r="NM80" i="27"/>
  <c r="MT80" i="27"/>
  <c r="KZ80" i="27"/>
  <c r="GG80" i="27"/>
  <c r="ET80" i="27"/>
  <c r="DR80" i="27"/>
  <c r="DE80" i="27"/>
  <c r="CX80" i="27"/>
  <c r="AP80" i="27"/>
  <c r="AC80" i="27"/>
  <c r="AFG77" i="27"/>
  <c r="AET78" i="27"/>
  <c r="AFA78" i="27" s="1"/>
  <c r="AFA77" i="27" s="1"/>
  <c r="AEM78" i="27"/>
  <c r="AEM77" i="27" s="1"/>
  <c r="ADZ78" i="27"/>
  <c r="ADZ77" i="27" s="1"/>
  <c r="ADM78" i="27"/>
  <c r="ADM77" i="27" s="1"/>
  <c r="ACM77" i="27"/>
  <c r="ABG78" i="27"/>
  <c r="YT78" i="27"/>
  <c r="ZA78" i="27" s="1"/>
  <c r="ZA77" i="27" s="1"/>
  <c r="XG78" i="27"/>
  <c r="WG77" i="27"/>
  <c r="VT78" i="27"/>
  <c r="WA78" i="27" s="1"/>
  <c r="WA77" i="27" s="1"/>
  <c r="VM78" i="27"/>
  <c r="VM77" i="27" s="1"/>
  <c r="TZ78" i="27"/>
  <c r="TZ77" i="27" s="1"/>
  <c r="TG77" i="27"/>
  <c r="ST78" i="27"/>
  <c r="TA78" i="27" s="1"/>
  <c r="TA77" i="27" s="1"/>
  <c r="RZ78" i="27"/>
  <c r="RZ77" i="27" s="1"/>
  <c r="RM78" i="27"/>
  <c r="RM77" i="27" s="1"/>
  <c r="PG78" i="27"/>
  <c r="PN78" i="27" s="1"/>
  <c r="PN77" i="27" s="1"/>
  <c r="OZ78" i="27"/>
  <c r="OZ77" i="27" s="1"/>
  <c r="OM78" i="27"/>
  <c r="OM77" i="27" s="1"/>
  <c r="NZ78" i="27"/>
  <c r="NZ77" i="27" s="1"/>
  <c r="NM78" i="27"/>
  <c r="NM77" i="27" s="1"/>
  <c r="MZ78" i="27"/>
  <c r="MZ77" i="27" s="1"/>
  <c r="MM78" i="27"/>
  <c r="MM77" i="27" s="1"/>
  <c r="LZ78" i="27"/>
  <c r="LZ77" i="27" s="1"/>
  <c r="LM78" i="27"/>
  <c r="LM77" i="27" s="1"/>
  <c r="KZ78" i="27"/>
  <c r="KZ77" i="27" s="1"/>
  <c r="KG78" i="27"/>
  <c r="KN78" i="27" s="1"/>
  <c r="KN77" i="27" s="1"/>
  <c r="JZ78" i="27"/>
  <c r="JZ77" i="27" s="1"/>
  <c r="IZ78" i="27"/>
  <c r="IZ77" i="27" s="1"/>
  <c r="IM78" i="27"/>
  <c r="IM77" i="27" s="1"/>
  <c r="HT78" i="27"/>
  <c r="IA78" i="27" s="1"/>
  <c r="IA77" i="27" s="1"/>
  <c r="HG78" i="27"/>
  <c r="HN78" i="27" s="1"/>
  <c r="HN77" i="27" s="1"/>
  <c r="GZ78" i="27"/>
  <c r="GZ77" i="27" s="1"/>
  <c r="GM78" i="27"/>
  <c r="GM77" i="27" s="1"/>
  <c r="FT78" i="27"/>
  <c r="GA78" i="27" s="1"/>
  <c r="GA77" i="27" s="1"/>
  <c r="FG78" i="27"/>
  <c r="FN78" i="27" s="1"/>
  <c r="FN77" i="27" s="1"/>
  <c r="EZ78" i="27"/>
  <c r="EZ77" i="27" s="1"/>
  <c r="EM78" i="27"/>
  <c r="EM77" i="27" s="1"/>
  <c r="DR78" i="27"/>
  <c r="DY78" i="27" s="1"/>
  <c r="DY77" i="27" s="1"/>
  <c r="DK78" i="27"/>
  <c r="DK77" i="27" s="1"/>
  <c r="CR78" i="27"/>
  <c r="CY78" i="27" s="1"/>
  <c r="CY77" i="27" s="1"/>
  <c r="CE78" i="27"/>
  <c r="CL78" i="27" s="1"/>
  <c r="CL77" i="27" s="1"/>
  <c r="BX78" i="27"/>
  <c r="BX77" i="27" s="1"/>
  <c r="BK78" i="27"/>
  <c r="BK77" i="27" s="1"/>
  <c r="AP78" i="27"/>
  <c r="AW78" i="27" s="1"/>
  <c r="AW77" i="27" s="1"/>
  <c r="AC78" i="27"/>
  <c r="AFM76" i="27"/>
  <c r="ADZ76" i="27"/>
  <c r="YT76" i="27"/>
  <c r="YG76" i="27"/>
  <c r="WM76" i="27"/>
  <c r="VM76" i="27"/>
  <c r="UM76" i="27"/>
  <c r="TM76" i="27"/>
  <c r="SM76" i="27"/>
  <c r="RT76" i="27"/>
  <c r="RG76" i="27"/>
  <c r="OZ76" i="27"/>
  <c r="NG76" i="27"/>
  <c r="MZ76" i="27"/>
  <c r="KT76" i="27"/>
  <c r="IG76" i="27"/>
  <c r="GM76" i="27"/>
  <c r="EZ76" i="27"/>
  <c r="DX76" i="27"/>
  <c r="DK76" i="27"/>
  <c r="CR76" i="27"/>
  <c r="BR76" i="27"/>
  <c r="AV76" i="27"/>
  <c r="AI76" i="27"/>
  <c r="AFG75" i="27"/>
  <c r="AFN75" i="27" s="1"/>
  <c r="ACT75" i="27"/>
  <c r="ADA75" i="27" s="1"/>
  <c r="AAT75" i="27"/>
  <c r="ABA75" i="27" s="1"/>
  <c r="AAM75" i="27"/>
  <c r="ZZ75" i="27"/>
  <c r="ZM75" i="27"/>
  <c r="YZ75" i="27"/>
  <c r="YG75" i="27"/>
  <c r="YN75" i="27" s="1"/>
  <c r="XZ75" i="27"/>
  <c r="WT75" i="27"/>
  <c r="XA75" i="27" s="1"/>
  <c r="VM75" i="27"/>
  <c r="UT75" i="27"/>
  <c r="VA75" i="27" s="1"/>
  <c r="UM75" i="27"/>
  <c r="TM75" i="27"/>
  <c r="SG75" i="27"/>
  <c r="SN75" i="27" s="1"/>
  <c r="RT75" i="27"/>
  <c r="SA75" i="27" s="1"/>
  <c r="RM75" i="27"/>
  <c r="QT75" i="27"/>
  <c r="RA75" i="27" s="1"/>
  <c r="PG75" i="27"/>
  <c r="PN75" i="27" s="1"/>
  <c r="NZ75" i="27"/>
  <c r="NM75" i="27"/>
  <c r="MZ75" i="27"/>
  <c r="LM75" i="27"/>
  <c r="KH75" i="27"/>
  <c r="JT75" i="27"/>
  <c r="KA75" i="27" s="1"/>
  <c r="JM75" i="27"/>
  <c r="HZ75" i="27"/>
  <c r="HG75" i="27"/>
  <c r="HN75" i="27" s="1"/>
  <c r="GT75" i="27"/>
  <c r="HA75" i="27" s="1"/>
  <c r="FZ75" i="27"/>
  <c r="FG75" i="27"/>
  <c r="FN75" i="27" s="1"/>
  <c r="ET75" i="27"/>
  <c r="FA75" i="27" s="1"/>
  <c r="EM75" i="27"/>
  <c r="DX75" i="27"/>
  <c r="DK75" i="27"/>
  <c r="CX75" i="27"/>
  <c r="CE75" i="27"/>
  <c r="CL75" i="27" s="1"/>
  <c r="BR75" i="27"/>
  <c r="BY75" i="27" s="1"/>
  <c r="AV75" i="27"/>
  <c r="AFM72" i="27"/>
  <c r="ADZ72" i="27"/>
  <c r="ACG72" i="27"/>
  <c r="YT72" i="27"/>
  <c r="YG72" i="27"/>
  <c r="WM72" i="27"/>
  <c r="VM72" i="27"/>
  <c r="UM72" i="27"/>
  <c r="TM72" i="27"/>
  <c r="RG72" i="27"/>
  <c r="OZ72" i="27"/>
  <c r="NG72" i="27"/>
  <c r="MZ72" i="27"/>
  <c r="KT72" i="27"/>
  <c r="IG72" i="27"/>
  <c r="GM72" i="27"/>
  <c r="EZ72" i="27"/>
  <c r="DX72" i="27"/>
  <c r="DK72" i="27"/>
  <c r="CR72" i="27"/>
  <c r="BR72" i="27"/>
  <c r="BE72" i="27"/>
  <c r="AV72" i="27"/>
  <c r="AFG71" i="27"/>
  <c r="AFN71" i="27" s="1"/>
  <c r="AEZ71" i="27"/>
  <c r="ADZ71" i="27"/>
  <c r="ABZ71" i="27"/>
  <c r="ABG71" i="27"/>
  <c r="ABN71" i="27" s="1"/>
  <c r="AAT71" i="27"/>
  <c r="ABA71" i="27" s="1"/>
  <c r="ZG71" i="27"/>
  <c r="ZN71" i="27" s="1"/>
  <c r="YZ71" i="27"/>
  <c r="WM71" i="27"/>
  <c r="VZ71" i="27"/>
  <c r="VM71" i="27"/>
  <c r="UT71" i="27"/>
  <c r="VA71" i="27" s="1"/>
  <c r="TT71" i="27"/>
  <c r="UA71" i="27" s="1"/>
  <c r="TM71" i="27"/>
  <c r="SG71" i="27"/>
  <c r="SN71" i="27" s="1"/>
  <c r="RT71" i="27"/>
  <c r="SA71" i="27" s="1"/>
  <c r="RM71" i="27"/>
  <c r="QT71" i="27"/>
  <c r="RA71" i="27" s="1"/>
  <c r="PG71" i="27"/>
  <c r="PN71" i="27" s="1"/>
  <c r="OZ71" i="27"/>
  <c r="OG71" i="27"/>
  <c r="ON71" i="27" s="1"/>
  <c r="NZ71" i="27"/>
  <c r="NM71" i="27"/>
  <c r="MZ71" i="27"/>
  <c r="LM71" i="27"/>
  <c r="KT71" i="27"/>
  <c r="LA71" i="27" s="1"/>
  <c r="JM71" i="27"/>
  <c r="IT71" i="27"/>
  <c r="JA71" i="27" s="1"/>
  <c r="IM71" i="27"/>
  <c r="HZ71" i="27"/>
  <c r="HG71" i="27"/>
  <c r="HN71" i="27" s="1"/>
  <c r="GT71" i="27"/>
  <c r="HA71" i="27" s="1"/>
  <c r="GM71" i="27"/>
  <c r="FG71" i="27"/>
  <c r="FN71" i="27" s="1"/>
  <c r="EM71" i="27"/>
  <c r="DX71" i="27"/>
  <c r="CX71" i="27"/>
  <c r="CE71" i="27"/>
  <c r="CL71" i="27" s="1"/>
  <c r="BR71" i="27"/>
  <c r="BY71" i="27" s="1"/>
  <c r="BK71" i="27"/>
  <c r="AV71" i="27"/>
  <c r="AC71" i="27"/>
  <c r="AFF205" i="27"/>
  <c r="AEG67" i="27"/>
  <c r="ADZ69" i="27"/>
  <c r="ACG69" i="27"/>
  <c r="ZG67" i="27"/>
  <c r="YT69" i="27"/>
  <c r="ZA69" i="27" s="1"/>
  <c r="YM69" i="27"/>
  <c r="WG69" i="27"/>
  <c r="VM69" i="27"/>
  <c r="UG69" i="27"/>
  <c r="TG69" i="27"/>
  <c r="TN69" i="27" s="1"/>
  <c r="SM69" i="27"/>
  <c r="RZ69" i="27"/>
  <c r="RM69" i="27"/>
  <c r="OZ69" i="27"/>
  <c r="OG67" i="27"/>
  <c r="NM69" i="27"/>
  <c r="MZ69" i="27"/>
  <c r="MG67" i="27"/>
  <c r="KZ69" i="27"/>
  <c r="IZ69" i="27"/>
  <c r="IG69" i="27"/>
  <c r="IN69" i="27" s="1"/>
  <c r="HT69" i="27"/>
  <c r="IA69" i="27" s="1"/>
  <c r="GG69" i="27"/>
  <c r="GN69" i="27" s="1"/>
  <c r="FM69" i="27"/>
  <c r="EZ69" i="27"/>
  <c r="DX69" i="27"/>
  <c r="DE69" i="27"/>
  <c r="DL69" i="27" s="1"/>
  <c r="CR69" i="27"/>
  <c r="CY69" i="27" s="1"/>
  <c r="BX69" i="27"/>
  <c r="BE69" i="27"/>
  <c r="BL69" i="27" s="1"/>
  <c r="AP69" i="27"/>
  <c r="AW69" i="27" s="1"/>
  <c r="AI69" i="27"/>
  <c r="ACG68" i="27"/>
  <c r="YT68" i="27"/>
  <c r="ZA68" i="27" s="1"/>
  <c r="YG68" i="27"/>
  <c r="YP68" i="27" s="1"/>
  <c r="VM68" i="27"/>
  <c r="TM68" i="27"/>
  <c r="RT68" i="27"/>
  <c r="OZ68" i="27"/>
  <c r="MZ68" i="27"/>
  <c r="KT68" i="27"/>
  <c r="IM68" i="27"/>
  <c r="GM68" i="27"/>
  <c r="EZ68" i="27"/>
  <c r="DX68" i="27"/>
  <c r="CX68" i="27"/>
  <c r="BX68" i="27"/>
  <c r="BK68" i="27"/>
  <c r="AV68" i="27"/>
  <c r="AC68" i="27"/>
  <c r="AFE205" i="27"/>
  <c r="AFM66" i="27"/>
  <c r="ADT66" i="27"/>
  <c r="YZ66" i="27"/>
  <c r="YM66" i="27"/>
  <c r="WM66" i="27"/>
  <c r="VM66" i="27"/>
  <c r="UM66" i="27"/>
  <c r="TM66" i="27"/>
  <c r="SM66" i="27"/>
  <c r="RZ66" i="27"/>
  <c r="RM66" i="27"/>
  <c r="OT66" i="27"/>
  <c r="NM66" i="27"/>
  <c r="MT66" i="27"/>
  <c r="KZ66" i="27"/>
  <c r="IM66" i="27"/>
  <c r="GM66" i="27"/>
  <c r="ET66" i="27"/>
  <c r="DR66" i="27"/>
  <c r="DK66" i="27"/>
  <c r="CX66" i="27"/>
  <c r="CK66" i="27"/>
  <c r="BR66" i="27"/>
  <c r="BK66" i="27"/>
  <c r="AV66" i="27"/>
  <c r="AI66" i="27"/>
  <c r="ADZ65" i="27"/>
  <c r="ACG65" i="27"/>
  <c r="YZ65" i="27"/>
  <c r="WM65" i="27"/>
  <c r="VM65" i="27"/>
  <c r="UM65" i="27"/>
  <c r="SM65" i="27"/>
  <c r="RZ65" i="27"/>
  <c r="RM65" i="27"/>
  <c r="OZ65" i="27"/>
  <c r="NM65" i="27"/>
  <c r="MZ65" i="27"/>
  <c r="KZ65" i="27"/>
  <c r="IM65" i="27"/>
  <c r="GM65" i="27"/>
  <c r="EZ65" i="27"/>
  <c r="DX65" i="27"/>
  <c r="DK65" i="27"/>
  <c r="CX65" i="27"/>
  <c r="BX65" i="27"/>
  <c r="BK65" i="27"/>
  <c r="AV65" i="27"/>
  <c r="AFG64" i="27"/>
  <c r="AFN64" i="27" s="1"/>
  <c r="AEM64" i="27"/>
  <c r="ADZ64" i="27"/>
  <c r="YG64" i="27"/>
  <c r="YN64" i="27" s="1"/>
  <c r="XG64" i="27"/>
  <c r="XN64" i="27" s="1"/>
  <c r="WM64" i="27"/>
  <c r="UM64" i="27"/>
  <c r="TM64" i="27"/>
  <c r="SZ64" i="27"/>
  <c r="SG64" i="27"/>
  <c r="SN64" i="27" s="1"/>
  <c r="RZ64" i="27"/>
  <c r="RM64" i="27"/>
  <c r="QM64" i="27"/>
  <c r="PG64" i="27"/>
  <c r="PN64" i="27" s="1"/>
  <c r="OZ64" i="27"/>
  <c r="OM64" i="27"/>
  <c r="NT64" i="27"/>
  <c r="OA64" i="27" s="1"/>
  <c r="NM64" i="27"/>
  <c r="MZ64" i="27"/>
  <c r="LM64" i="27"/>
  <c r="KG64" i="27"/>
  <c r="KN64" i="27" s="1"/>
  <c r="JM64" i="27"/>
  <c r="HG64" i="27"/>
  <c r="HN64" i="27" s="1"/>
  <c r="GM64" i="27"/>
  <c r="FG64" i="27"/>
  <c r="FN64" i="27" s="1"/>
  <c r="DX64" i="27"/>
  <c r="DK64" i="27"/>
  <c r="CE64" i="27"/>
  <c r="CL64" i="27" s="1"/>
  <c r="BX64" i="27"/>
  <c r="AC64" i="27"/>
  <c r="AFM62" i="27"/>
  <c r="AEZ62" i="27"/>
  <c r="AEM62" i="27"/>
  <c r="ADZ62" i="27"/>
  <c r="ADM62" i="27"/>
  <c r="ACZ62" i="27"/>
  <c r="ACG62" i="27"/>
  <c r="ABZ62" i="27"/>
  <c r="ABM62" i="27"/>
  <c r="AAZ62" i="27"/>
  <c r="AAM62" i="27"/>
  <c r="ZT62" i="27"/>
  <c r="AAA62" i="27" s="1"/>
  <c r="ZM62" i="27"/>
  <c r="YZ62" i="27"/>
  <c r="YM62" i="27"/>
  <c r="XT62" i="27"/>
  <c r="YA62" i="27" s="1"/>
  <c r="XM62" i="27"/>
  <c r="WZ62" i="27"/>
  <c r="WG62" i="27"/>
  <c r="VZ62" i="27"/>
  <c r="VM62" i="27"/>
  <c r="UZ62" i="27"/>
  <c r="UM62" i="27"/>
  <c r="TZ62" i="27"/>
  <c r="TG62" i="27"/>
  <c r="TN62" i="27" s="1"/>
  <c r="SZ62" i="27"/>
  <c r="SM62" i="27"/>
  <c r="RZ62" i="27"/>
  <c r="RM62" i="27"/>
  <c r="QZ62" i="27"/>
  <c r="QM62" i="27"/>
  <c r="PT62" i="27"/>
  <c r="QA62" i="27" s="1"/>
  <c r="PM62" i="27"/>
  <c r="OT62" i="27"/>
  <c r="PA62" i="27" s="1"/>
  <c r="OM62" i="27"/>
  <c r="NZ62" i="27"/>
  <c r="NG62" i="27"/>
  <c r="NN62" i="27" s="1"/>
  <c r="MT62" i="27"/>
  <c r="NA62" i="27" s="1"/>
  <c r="MM62" i="27"/>
  <c r="LZ62" i="27"/>
  <c r="LM62" i="27"/>
  <c r="KM62" i="27"/>
  <c r="JZ62" i="27"/>
  <c r="JM62" i="27"/>
  <c r="IZ62" i="27"/>
  <c r="IG62" i="27"/>
  <c r="IN62" i="27" s="1"/>
  <c r="HZ62" i="27"/>
  <c r="HM62" i="27"/>
  <c r="GZ62" i="27"/>
  <c r="GG62" i="27"/>
  <c r="GN62" i="27" s="1"/>
  <c r="FZ62" i="27"/>
  <c r="FM62" i="27"/>
  <c r="EZ62" i="27"/>
  <c r="EG62" i="27"/>
  <c r="EN62" i="27" s="1"/>
  <c r="DX62" i="27"/>
  <c r="DE62" i="27"/>
  <c r="DL62" i="27" s="1"/>
  <c r="CX62" i="27"/>
  <c r="CK62" i="27"/>
  <c r="BX62" i="27"/>
  <c r="BE62" i="27"/>
  <c r="BL62" i="27" s="1"/>
  <c r="AV62" i="27"/>
  <c r="AI62" i="27"/>
  <c r="AFM61" i="27"/>
  <c r="AEZ61" i="27"/>
  <c r="AEG61" i="27"/>
  <c r="AEN61" i="27" s="1"/>
  <c r="ADZ61" i="27"/>
  <c r="ADM61" i="27"/>
  <c r="ACT61" i="27"/>
  <c r="ADA61" i="27" s="1"/>
  <c r="ABZ61" i="27"/>
  <c r="ABM61" i="27"/>
  <c r="AAT61" i="27"/>
  <c r="ABA61" i="27" s="1"/>
  <c r="AAM61" i="27"/>
  <c r="ZZ61" i="27"/>
  <c r="ZM61" i="27"/>
  <c r="YZ61" i="27"/>
  <c r="YM61" i="27"/>
  <c r="XZ61" i="27"/>
  <c r="XM61" i="27"/>
  <c r="WT61" i="27"/>
  <c r="XA61" i="27" s="1"/>
  <c r="WM61" i="27"/>
  <c r="VZ61" i="27"/>
  <c r="VM61" i="27"/>
  <c r="UT61" i="27"/>
  <c r="VA61" i="27" s="1"/>
  <c r="UM61" i="27"/>
  <c r="TT61" i="27"/>
  <c r="UA61" i="27" s="1"/>
  <c r="TM61" i="27"/>
  <c r="SZ61" i="27"/>
  <c r="SM61" i="27"/>
  <c r="RT61" i="27"/>
  <c r="SA61" i="27" s="1"/>
  <c r="RM61" i="27"/>
  <c r="QT61" i="27"/>
  <c r="RA61" i="27" s="1"/>
  <c r="QM61" i="27"/>
  <c r="PZ61" i="27"/>
  <c r="PM61" i="27"/>
  <c r="OZ61" i="27"/>
  <c r="OM61" i="27"/>
  <c r="NZ61" i="27"/>
  <c r="NM61" i="27"/>
  <c r="MZ61" i="27"/>
  <c r="MG61" i="27"/>
  <c r="MN61" i="27" s="1"/>
  <c r="LZ61" i="27"/>
  <c r="LM61" i="27"/>
  <c r="KZ61" i="27"/>
  <c r="KM61" i="27"/>
  <c r="JT61" i="27"/>
  <c r="KA61" i="27" s="1"/>
  <c r="JM61" i="27"/>
  <c r="IT61" i="27"/>
  <c r="JA61" i="27" s="1"/>
  <c r="IM61" i="27"/>
  <c r="HZ61" i="27"/>
  <c r="HM61" i="27"/>
  <c r="GT61" i="27"/>
  <c r="HA61" i="27" s="1"/>
  <c r="GM61" i="27"/>
  <c r="FZ61" i="27"/>
  <c r="FM61" i="27"/>
  <c r="ET61" i="27"/>
  <c r="FA61" i="27" s="1"/>
  <c r="EM61" i="27"/>
  <c r="DX61" i="27"/>
  <c r="DK61" i="27"/>
  <c r="CX61" i="27"/>
  <c r="CK61" i="27"/>
  <c r="BR61" i="27"/>
  <c r="BY61" i="27" s="1"/>
  <c r="BK61" i="27"/>
  <c r="AV61" i="27"/>
  <c r="AFM60" i="27"/>
  <c r="AEZ60" i="27"/>
  <c r="AEM60" i="27"/>
  <c r="ADZ60" i="27"/>
  <c r="ADM60" i="27"/>
  <c r="ACZ60" i="27"/>
  <c r="ABZ60" i="27"/>
  <c r="ABG60" i="27"/>
  <c r="ABN60" i="27" s="1"/>
  <c r="AAZ60" i="27"/>
  <c r="AAM60" i="27"/>
  <c r="ZZ60" i="27"/>
  <c r="ZM60" i="27"/>
  <c r="YZ60" i="27"/>
  <c r="YG60" i="27"/>
  <c r="YN60" i="27" s="1"/>
  <c r="XZ60" i="27"/>
  <c r="XG60" i="27"/>
  <c r="XN60" i="27" s="1"/>
  <c r="WZ60" i="27"/>
  <c r="WM60" i="27"/>
  <c r="VT60" i="27"/>
  <c r="WA60" i="27" s="1"/>
  <c r="VM60" i="27"/>
  <c r="UZ60" i="27"/>
  <c r="UM60" i="27"/>
  <c r="TZ60" i="27"/>
  <c r="TM60" i="27"/>
  <c r="SZ60" i="27"/>
  <c r="SG60" i="27"/>
  <c r="SN60" i="27" s="1"/>
  <c r="RZ60" i="27"/>
  <c r="RM60" i="27"/>
  <c r="QZ60" i="27"/>
  <c r="QM60" i="27"/>
  <c r="PZ60" i="27"/>
  <c r="PG60" i="27"/>
  <c r="PN60" i="27" s="1"/>
  <c r="OZ60" i="27"/>
  <c r="OM60" i="27"/>
  <c r="NZ60" i="27"/>
  <c r="NM60" i="27"/>
  <c r="MZ60" i="27"/>
  <c r="MM60" i="27"/>
  <c r="LZ60" i="27"/>
  <c r="LM60" i="27"/>
  <c r="KZ60" i="27"/>
  <c r="KG60" i="27"/>
  <c r="KN60" i="27" s="1"/>
  <c r="JZ60" i="27"/>
  <c r="JM60" i="27"/>
  <c r="IZ60" i="27"/>
  <c r="IM60" i="27"/>
  <c r="HZ60" i="27"/>
  <c r="HG60" i="27"/>
  <c r="HN60" i="27" s="1"/>
  <c r="GZ60" i="27"/>
  <c r="GM60" i="27"/>
  <c r="FZ60" i="27"/>
  <c r="FG60" i="27"/>
  <c r="FN60" i="27" s="1"/>
  <c r="EZ60" i="27"/>
  <c r="EM60" i="27"/>
  <c r="DR60" i="27"/>
  <c r="DY60" i="27" s="1"/>
  <c r="DK60" i="27"/>
  <c r="CX60" i="27"/>
  <c r="CE60" i="27"/>
  <c r="CL60" i="27" s="1"/>
  <c r="BX60" i="27"/>
  <c r="BK60" i="27"/>
  <c r="AC60" i="27"/>
  <c r="AFM59" i="27"/>
  <c r="AET59" i="27"/>
  <c r="AFA59" i="27" s="1"/>
  <c r="AEM59" i="27"/>
  <c r="ADZ59" i="27"/>
  <c r="ADM59" i="27"/>
  <c r="ACZ59" i="27"/>
  <c r="ABT59" i="27"/>
  <c r="ACA59" i="27" s="1"/>
  <c r="ABM59" i="27"/>
  <c r="AAZ59" i="27"/>
  <c r="AAM59" i="27"/>
  <c r="ZZ59" i="27"/>
  <c r="ZM59" i="27"/>
  <c r="YT59" i="27"/>
  <c r="ZA59" i="27" s="1"/>
  <c r="YM59" i="27"/>
  <c r="XZ59" i="27"/>
  <c r="XM59" i="27"/>
  <c r="WZ59" i="27"/>
  <c r="WM59" i="27"/>
  <c r="VZ59" i="27"/>
  <c r="VG59" i="27"/>
  <c r="VN59" i="27" s="1"/>
  <c r="UZ59" i="27"/>
  <c r="UG59" i="27"/>
  <c r="UN59" i="27" s="1"/>
  <c r="TZ59" i="27"/>
  <c r="TM59" i="27"/>
  <c r="ST59" i="27"/>
  <c r="TA59" i="27" s="1"/>
  <c r="SM59" i="27"/>
  <c r="RZ59" i="27"/>
  <c r="RG59" i="27"/>
  <c r="RN59" i="27" s="1"/>
  <c r="QZ59" i="27"/>
  <c r="QG59" i="27"/>
  <c r="QN59" i="27" s="1"/>
  <c r="PZ59" i="27"/>
  <c r="PM59" i="27"/>
  <c r="OZ59" i="27"/>
  <c r="OM59" i="27"/>
  <c r="NZ59" i="27"/>
  <c r="NG59" i="27"/>
  <c r="NN59" i="27" s="1"/>
  <c r="MZ59" i="27"/>
  <c r="MM59" i="27"/>
  <c r="LZ59" i="27"/>
  <c r="LG59" i="27"/>
  <c r="LN59" i="27" s="1"/>
  <c r="KZ59" i="27"/>
  <c r="KM59" i="27"/>
  <c r="JZ59" i="27"/>
  <c r="JG59" i="27"/>
  <c r="JN59" i="27" s="1"/>
  <c r="IZ59" i="27"/>
  <c r="IM59" i="27"/>
  <c r="HT59" i="27"/>
  <c r="IA59" i="27" s="1"/>
  <c r="HM59" i="27"/>
  <c r="GZ59" i="27"/>
  <c r="GM59" i="27"/>
  <c r="FT59" i="27"/>
  <c r="GA59" i="27" s="1"/>
  <c r="FM59" i="27"/>
  <c r="EZ59" i="27"/>
  <c r="EM59" i="27"/>
  <c r="DR59" i="27"/>
  <c r="DY59" i="27" s="1"/>
  <c r="DK59" i="27"/>
  <c r="CR59" i="27"/>
  <c r="CY59" i="27" s="1"/>
  <c r="CK59" i="27"/>
  <c r="BX59" i="27"/>
  <c r="BK59" i="27"/>
  <c r="AP59" i="27"/>
  <c r="AW59" i="27" s="1"/>
  <c r="AI59" i="27"/>
  <c r="AFM58" i="27"/>
  <c r="ADZ58" i="27"/>
  <c r="ACZ58" i="27"/>
  <c r="ACG58" i="27"/>
  <c r="ABZ58" i="27"/>
  <c r="AAZ58" i="27"/>
  <c r="AAM58" i="27"/>
  <c r="ZT58" i="27"/>
  <c r="AAA58" i="27" s="1"/>
  <c r="ZM58" i="27"/>
  <c r="YZ58" i="27"/>
  <c r="YM58" i="27"/>
  <c r="XT58" i="27"/>
  <c r="YA58" i="27" s="1"/>
  <c r="WZ58" i="27"/>
  <c r="WG58" i="27"/>
  <c r="VZ58" i="27"/>
  <c r="VM58" i="27"/>
  <c r="UZ58" i="27"/>
  <c r="UM58" i="27"/>
  <c r="TZ58" i="27"/>
  <c r="TG58" i="27"/>
  <c r="TN58" i="27" s="1"/>
  <c r="SM58" i="27"/>
  <c r="RZ58" i="27"/>
  <c r="RG58" i="27"/>
  <c r="RN58" i="27" s="1"/>
  <c r="QZ58" i="27"/>
  <c r="QG58" i="27"/>
  <c r="QN58" i="27" s="1"/>
  <c r="PT58" i="27"/>
  <c r="QA58" i="27" s="1"/>
  <c r="PM58" i="27"/>
  <c r="OT58" i="27"/>
  <c r="PA58" i="27" s="1"/>
  <c r="OM58" i="27"/>
  <c r="NZ58" i="27"/>
  <c r="MZ58" i="27"/>
  <c r="MM58" i="27"/>
  <c r="LM58" i="27"/>
  <c r="KZ58" i="27"/>
  <c r="KM58" i="27"/>
  <c r="IZ58" i="27"/>
  <c r="IG58" i="27"/>
  <c r="IN58" i="27" s="1"/>
  <c r="HZ58" i="27"/>
  <c r="GZ58" i="27"/>
  <c r="GG58" i="27"/>
  <c r="GN58" i="27" s="1"/>
  <c r="FZ58" i="27"/>
  <c r="FM58" i="27"/>
  <c r="EZ58" i="27"/>
  <c r="EG58" i="27"/>
  <c r="EN58" i="27" s="1"/>
  <c r="DX58" i="27"/>
  <c r="DE58" i="27"/>
  <c r="DL58" i="27" s="1"/>
  <c r="CK58" i="27"/>
  <c r="BX58" i="27"/>
  <c r="BE58" i="27"/>
  <c r="BL58" i="27" s="1"/>
  <c r="AI58" i="27"/>
  <c r="AFM57" i="27"/>
  <c r="ADT57" i="27"/>
  <c r="YZ57" i="27"/>
  <c r="YM57" i="27"/>
  <c r="WM57" i="27"/>
  <c r="VM57" i="27"/>
  <c r="UM57" i="27"/>
  <c r="SM57" i="27"/>
  <c r="RZ57" i="27"/>
  <c r="RM57" i="27"/>
  <c r="OT57" i="27"/>
  <c r="NM57" i="27"/>
  <c r="MT57" i="27"/>
  <c r="KZ57" i="27"/>
  <c r="IM57" i="27"/>
  <c r="GM57" i="27"/>
  <c r="ET57" i="27"/>
  <c r="DR57" i="27"/>
  <c r="DK57" i="27"/>
  <c r="BX57" i="27"/>
  <c r="BK57" i="27"/>
  <c r="AP57" i="27"/>
  <c r="AI57" i="27"/>
  <c r="AFM56" i="27"/>
  <c r="ADZ56" i="27"/>
  <c r="ACG56" i="27"/>
  <c r="YZ56" i="27"/>
  <c r="YG56" i="27"/>
  <c r="VM56" i="27"/>
  <c r="UM56" i="27"/>
  <c r="TM56" i="27"/>
  <c r="RZ56" i="27"/>
  <c r="RG56" i="27"/>
  <c r="OZ56" i="27"/>
  <c r="NG56" i="27"/>
  <c r="MZ56" i="27"/>
  <c r="KZ56" i="27"/>
  <c r="IG56" i="27"/>
  <c r="GM56" i="27"/>
  <c r="EZ56" i="27"/>
  <c r="DX56" i="27"/>
  <c r="DK56" i="27"/>
  <c r="CX56" i="27"/>
  <c r="BX56" i="27"/>
  <c r="AI56" i="27"/>
  <c r="ADZ55" i="27"/>
  <c r="YT55" i="27"/>
  <c r="YM55" i="27"/>
  <c r="WM55" i="27"/>
  <c r="VM55" i="27"/>
  <c r="UM55" i="27"/>
  <c r="TM55" i="27"/>
  <c r="SM55" i="27"/>
  <c r="RT55" i="27"/>
  <c r="MZ55" i="27"/>
  <c r="KT55" i="27"/>
  <c r="IM55" i="27"/>
  <c r="GM55" i="27"/>
  <c r="EZ55" i="27"/>
  <c r="DX55" i="27"/>
  <c r="CR55" i="27"/>
  <c r="BR55" i="27"/>
  <c r="BK55" i="27"/>
  <c r="AFG54" i="27"/>
  <c r="YZ54" i="27"/>
  <c r="YM54" i="27"/>
  <c r="WG54" i="27"/>
  <c r="WP54" i="27" s="1"/>
  <c r="VG54" i="27"/>
  <c r="UG54" i="27"/>
  <c r="SG54" i="27"/>
  <c r="RM54" i="27"/>
  <c r="OZ54" i="27"/>
  <c r="MZ54" i="27"/>
  <c r="KZ54" i="27"/>
  <c r="IM54" i="27"/>
  <c r="GG54" i="27"/>
  <c r="EZ54" i="27"/>
  <c r="DE54" i="27"/>
  <c r="CX54" i="27"/>
  <c r="BK54" i="27"/>
  <c r="AC54" i="27"/>
  <c r="AFM52" i="27"/>
  <c r="AEZ52" i="27"/>
  <c r="AEM52" i="27"/>
  <c r="ADZ52" i="27"/>
  <c r="ADG52" i="27"/>
  <c r="ADN52" i="27" s="1"/>
  <c r="ACZ52" i="27"/>
  <c r="ACG52" i="27"/>
  <c r="ABM52" i="27"/>
  <c r="AAZ52" i="27"/>
  <c r="AAG52" i="27"/>
  <c r="AAN52" i="27" s="1"/>
  <c r="ZM52" i="27"/>
  <c r="YM52" i="27"/>
  <c r="XM52" i="27"/>
  <c r="WZ52" i="27"/>
  <c r="WG52" i="27"/>
  <c r="VZ52" i="27"/>
  <c r="VM52" i="27"/>
  <c r="UZ52" i="27"/>
  <c r="UM52" i="27"/>
  <c r="TZ52" i="27"/>
  <c r="TG52" i="27"/>
  <c r="TN52" i="27" s="1"/>
  <c r="SZ52" i="27"/>
  <c r="SM52" i="27"/>
  <c r="RZ52" i="27"/>
  <c r="RM52" i="27"/>
  <c r="QZ52" i="27"/>
  <c r="QM52" i="27"/>
  <c r="PZ52" i="27"/>
  <c r="PM52" i="27"/>
  <c r="OZ52" i="27"/>
  <c r="OM52" i="27"/>
  <c r="MZ52" i="27"/>
  <c r="MM52" i="27"/>
  <c r="LZ52" i="27"/>
  <c r="LM52" i="27"/>
  <c r="KT52" i="27"/>
  <c r="LA52" i="27" s="1"/>
  <c r="KM52" i="27"/>
  <c r="JZ52" i="27"/>
  <c r="JG52" i="27"/>
  <c r="JN52" i="27" s="1"/>
  <c r="IZ52" i="27"/>
  <c r="IG52" i="27"/>
  <c r="IN52" i="27" s="1"/>
  <c r="HZ52" i="27"/>
  <c r="HM52" i="27"/>
  <c r="GZ52" i="27"/>
  <c r="GG52" i="27"/>
  <c r="GN52" i="27" s="1"/>
  <c r="FZ52" i="27"/>
  <c r="FM52" i="27"/>
  <c r="EZ52" i="27"/>
  <c r="EG52" i="27"/>
  <c r="EN52" i="27" s="1"/>
  <c r="DX52" i="27"/>
  <c r="DE52" i="27"/>
  <c r="DL52" i="27" s="1"/>
  <c r="CK52" i="27"/>
  <c r="BX52" i="27"/>
  <c r="BE52" i="27"/>
  <c r="AI52" i="27"/>
  <c r="ACT51" i="27"/>
  <c r="ADA51" i="27" s="1"/>
  <c r="ABM51" i="27"/>
  <c r="AAT51" i="27"/>
  <c r="ABA51" i="27" s="1"/>
  <c r="XM51" i="27"/>
  <c r="WT51" i="27"/>
  <c r="XA51" i="27" s="1"/>
  <c r="WM51" i="27"/>
  <c r="VZ51" i="27"/>
  <c r="UT51" i="27"/>
  <c r="VA51" i="27" s="1"/>
  <c r="RT51" i="27"/>
  <c r="SA51" i="27" s="1"/>
  <c r="QT51" i="27"/>
  <c r="RA51" i="27" s="1"/>
  <c r="PZ51" i="27"/>
  <c r="PM51" i="27"/>
  <c r="NZ51" i="27"/>
  <c r="KZ51" i="27"/>
  <c r="JT51" i="27"/>
  <c r="KA51" i="27" s="1"/>
  <c r="IT51" i="27"/>
  <c r="JA51" i="27" s="1"/>
  <c r="IM51" i="27"/>
  <c r="HM51" i="27"/>
  <c r="GT51" i="27"/>
  <c r="HA51" i="27" s="1"/>
  <c r="GM51" i="27"/>
  <c r="FM51" i="27"/>
  <c r="ET51" i="27"/>
  <c r="FA51" i="27" s="1"/>
  <c r="EM51" i="27"/>
  <c r="BR51" i="27"/>
  <c r="BY51" i="27" s="1"/>
  <c r="BK51" i="27"/>
  <c r="AFG49" i="27"/>
  <c r="AFN49" i="27" s="1"/>
  <c r="AFN48" i="27" s="1"/>
  <c r="AEZ49" i="27"/>
  <c r="AEZ48" i="27" s="1"/>
  <c r="AEG49" i="27"/>
  <c r="AEN49" i="27" s="1"/>
  <c r="AEN48" i="27" s="1"/>
  <c r="ADZ49" i="27"/>
  <c r="ADZ48" i="27" s="1"/>
  <c r="ADG48" i="27"/>
  <c r="ACT49" i="27"/>
  <c r="ADA49" i="27" s="1"/>
  <c r="ADA48" i="27" s="1"/>
  <c r="ABM49" i="27"/>
  <c r="ABM48" i="27" s="1"/>
  <c r="AAT49" i="27"/>
  <c r="ABA49" i="27" s="1"/>
  <c r="ABA48" i="27" s="1"/>
  <c r="AAG48" i="27"/>
  <c r="YZ49" i="27"/>
  <c r="YZ48" i="27" s="1"/>
  <c r="YG48" i="27"/>
  <c r="XM49" i="27"/>
  <c r="XM48" i="27" s="1"/>
  <c r="WT49" i="27"/>
  <c r="XA49" i="27" s="1"/>
  <c r="XA48" i="27" s="1"/>
  <c r="WM49" i="27"/>
  <c r="WM48" i="27" s="1"/>
  <c r="VZ49" i="27"/>
  <c r="VZ48" i="27" s="1"/>
  <c r="VG48" i="27"/>
  <c r="UT49" i="27"/>
  <c r="VA49" i="27" s="1"/>
  <c r="VA48" i="27" s="1"/>
  <c r="UG48" i="27"/>
  <c r="SZ49" i="27"/>
  <c r="SZ48" i="27" s="1"/>
  <c r="SG48" i="27"/>
  <c r="RT49" i="27"/>
  <c r="SA49" i="27" s="1"/>
  <c r="SA48" i="27" s="1"/>
  <c r="RG48" i="27"/>
  <c r="QT49" i="27"/>
  <c r="RA49" i="27" s="1"/>
  <c r="RA48" i="27" s="1"/>
  <c r="QG48" i="27"/>
  <c r="PZ49" i="27"/>
  <c r="PZ48" i="27" s="1"/>
  <c r="PM49" i="27"/>
  <c r="PM48" i="27" s="1"/>
  <c r="OZ49" i="27"/>
  <c r="OZ48" i="27" s="1"/>
  <c r="OG49" i="27"/>
  <c r="ON49" i="27" s="1"/>
  <c r="ON48" i="27" s="1"/>
  <c r="NZ49" i="27"/>
  <c r="NZ48" i="27" s="1"/>
  <c r="NG48" i="27"/>
  <c r="MM49" i="27"/>
  <c r="MM48" i="27" s="1"/>
  <c r="LZ49" i="27"/>
  <c r="LZ48" i="27" s="1"/>
  <c r="LG48" i="27"/>
  <c r="KZ49" i="27"/>
  <c r="KZ48" i="27" s="1"/>
  <c r="KG48" i="27"/>
  <c r="JT49" i="27"/>
  <c r="KA49" i="27" s="1"/>
  <c r="KA48" i="27" s="1"/>
  <c r="JG48" i="27"/>
  <c r="IT49" i="27"/>
  <c r="JA49" i="27" s="1"/>
  <c r="JA48" i="27" s="1"/>
  <c r="IG48" i="27"/>
  <c r="HZ49" i="27"/>
  <c r="HZ48" i="27" s="1"/>
  <c r="HM49" i="27"/>
  <c r="HM48" i="27" s="1"/>
  <c r="GT49" i="27"/>
  <c r="HA49" i="27" s="1"/>
  <c r="HA48" i="27" s="1"/>
  <c r="FM49" i="27"/>
  <c r="FM48" i="27" s="1"/>
  <c r="ET49" i="27"/>
  <c r="FA49" i="27" s="1"/>
  <c r="FA48" i="27" s="1"/>
  <c r="DX49" i="27"/>
  <c r="DX48" i="27" s="1"/>
  <c r="CX49" i="27"/>
  <c r="CX48" i="27" s="1"/>
  <c r="CE48" i="27"/>
  <c r="AV49" i="27"/>
  <c r="AV48" i="27" s="1"/>
  <c r="AFM47" i="27"/>
  <c r="ADT47" i="27"/>
  <c r="YZ47" i="27"/>
  <c r="YM47" i="27"/>
  <c r="WM47" i="27"/>
  <c r="VM47" i="27"/>
  <c r="UM47" i="27"/>
  <c r="SM47" i="27"/>
  <c r="RZ47" i="27"/>
  <c r="RM47" i="27"/>
  <c r="OT47" i="27"/>
  <c r="PC47" i="27" s="1"/>
  <c r="KZ47" i="27"/>
  <c r="IG47" i="27"/>
  <c r="ET47" i="27"/>
  <c r="FC47" i="27" s="1"/>
  <c r="DR47" i="27"/>
  <c r="EA47" i="27" s="1"/>
  <c r="DK47" i="27"/>
  <c r="CX47" i="27"/>
  <c r="BX47" i="27"/>
  <c r="AP47" i="27"/>
  <c r="AY47" i="27" s="1"/>
  <c r="AI47" i="27"/>
  <c r="AFM46" i="27"/>
  <c r="AEZ46" i="27"/>
  <c r="AEM46" i="27"/>
  <c r="ACZ46" i="27"/>
  <c r="ACG46" i="27"/>
  <c r="ABM46" i="27"/>
  <c r="ABM45" i="27" s="1"/>
  <c r="AAZ46" i="27"/>
  <c r="AAG46" i="27"/>
  <c r="AAN46" i="27" s="1"/>
  <c r="YM46" i="27"/>
  <c r="XM46" i="27"/>
  <c r="XM45" i="27" s="1"/>
  <c r="WZ46" i="27"/>
  <c r="WG46" i="27"/>
  <c r="VM46" i="27"/>
  <c r="UZ46" i="27"/>
  <c r="TG46" i="27"/>
  <c r="TN46" i="27" s="1"/>
  <c r="SM46" i="27"/>
  <c r="RZ46" i="27"/>
  <c r="QZ46" i="27"/>
  <c r="PT46" i="27"/>
  <c r="PM46" i="27"/>
  <c r="OT46" i="27"/>
  <c r="OM46" i="27"/>
  <c r="MT46" i="27"/>
  <c r="MM46" i="27"/>
  <c r="KT46" i="27"/>
  <c r="KM46" i="27"/>
  <c r="JZ46" i="27"/>
  <c r="IZ46" i="27"/>
  <c r="IG46" i="27"/>
  <c r="IN46" i="27" s="1"/>
  <c r="HZ46" i="27"/>
  <c r="HM46" i="27"/>
  <c r="GZ46" i="27"/>
  <c r="GG46" i="27"/>
  <c r="GN46" i="27" s="1"/>
  <c r="FZ46" i="27"/>
  <c r="EZ46" i="27"/>
  <c r="EG46" i="27"/>
  <c r="EN46" i="27" s="1"/>
  <c r="DE46" i="27"/>
  <c r="DL46" i="27" s="1"/>
  <c r="CX46" i="27"/>
  <c r="CK46" i="27"/>
  <c r="BX46" i="27"/>
  <c r="BE46" i="27"/>
  <c r="BL46" i="27" s="1"/>
  <c r="AV46" i="27"/>
  <c r="AI46" i="27"/>
  <c r="AFG44" i="27"/>
  <c r="AFP44" i="27" s="1"/>
  <c r="ADZ44" i="27"/>
  <c r="ADZ43" i="27" s="1"/>
  <c r="YZ44" i="27"/>
  <c r="YZ43" i="27" s="1"/>
  <c r="WG44" i="27"/>
  <c r="WP44" i="27" s="1"/>
  <c r="UG44" i="27"/>
  <c r="UP44" i="27" s="1"/>
  <c r="TG44" i="27"/>
  <c r="TP44" i="27" s="1"/>
  <c r="SG44" i="27"/>
  <c r="SP44" i="27" s="1"/>
  <c r="OT44" i="27"/>
  <c r="NM44" i="27"/>
  <c r="NM43" i="27" s="1"/>
  <c r="KZ44" i="27"/>
  <c r="KZ43" i="27" s="1"/>
  <c r="IM44" i="27"/>
  <c r="IM43" i="27" s="1"/>
  <c r="GG44" i="27"/>
  <c r="GP44" i="27" s="1"/>
  <c r="DX44" i="27"/>
  <c r="DX43" i="27" s="1"/>
  <c r="DE44" i="27"/>
  <c r="DN44" i="27" s="1"/>
  <c r="CX44" i="27"/>
  <c r="CX43" i="27" s="1"/>
  <c r="BK44" i="27"/>
  <c r="BK43" i="27" s="1"/>
  <c r="AP44" i="27"/>
  <c r="AC44" i="27"/>
  <c r="AFG41" i="27"/>
  <c r="AEG41" i="27"/>
  <c r="ADT41" i="27"/>
  <c r="AAT42" i="27"/>
  <c r="ABA42" i="27" s="1"/>
  <c r="ABA41" i="27" s="1"/>
  <c r="ZZ42" i="27"/>
  <c r="ZZ41" i="27" s="1"/>
  <c r="ZG41" i="27"/>
  <c r="YG41" i="27"/>
  <c r="WT42" i="27"/>
  <c r="XA42" i="27" s="1"/>
  <c r="XA41" i="27" s="1"/>
  <c r="WM42" i="27"/>
  <c r="WM41" i="27" s="1"/>
  <c r="VZ42" i="27"/>
  <c r="VZ41" i="27" s="1"/>
  <c r="UT42" i="27"/>
  <c r="VA42" i="27" s="1"/>
  <c r="VA41" i="27" s="1"/>
  <c r="UM42" i="27"/>
  <c r="UM41" i="27" s="1"/>
  <c r="TM42" i="27"/>
  <c r="TM41" i="27" s="1"/>
  <c r="SZ42" i="27"/>
  <c r="SZ41" i="27" s="1"/>
  <c r="SG42" i="27"/>
  <c r="SN42" i="27" s="1"/>
  <c r="SN41" i="27" s="1"/>
  <c r="QM42" i="27"/>
  <c r="QM41" i="27" s="1"/>
  <c r="PZ42" i="27"/>
  <c r="PZ41" i="27" s="1"/>
  <c r="PG42" i="27"/>
  <c r="PN42" i="27" s="1"/>
  <c r="PN41" i="27" s="1"/>
  <c r="OM42" i="27"/>
  <c r="OM41" i="27" s="1"/>
  <c r="NZ42" i="27"/>
  <c r="NZ41" i="27" s="1"/>
  <c r="MZ42" i="27"/>
  <c r="MZ41" i="27" s="1"/>
  <c r="LZ42" i="27"/>
  <c r="LZ41" i="27" s="1"/>
  <c r="KG42" i="27"/>
  <c r="KN42" i="27" s="1"/>
  <c r="KN41" i="27" s="1"/>
  <c r="IM42" i="27"/>
  <c r="IM41" i="27" s="1"/>
  <c r="HG42" i="27"/>
  <c r="HN42" i="27" s="1"/>
  <c r="HN41" i="27" s="1"/>
  <c r="GZ42" i="27"/>
  <c r="GZ41" i="27" s="1"/>
  <c r="FZ42" i="27"/>
  <c r="FZ41" i="27" s="1"/>
  <c r="FG42" i="27"/>
  <c r="FN42" i="27" s="1"/>
  <c r="FN41" i="27" s="1"/>
  <c r="EZ42" i="27"/>
  <c r="EZ41" i="27" s="1"/>
  <c r="EM42" i="27"/>
  <c r="EM41" i="27" s="1"/>
  <c r="DX42" i="27"/>
  <c r="DX41" i="27" s="1"/>
  <c r="DK42" i="27"/>
  <c r="DK41" i="27" s="1"/>
  <c r="CX42" i="27"/>
  <c r="CX41" i="27" s="1"/>
  <c r="BX42" i="27"/>
  <c r="BX41" i="27" s="1"/>
  <c r="BK42" i="27"/>
  <c r="BK41" i="27" s="1"/>
  <c r="AFM40" i="27"/>
  <c r="AFM39" i="27" s="1"/>
  <c r="AEG39" i="27"/>
  <c r="ABZ40" i="27"/>
  <c r="ABZ39" i="27" s="1"/>
  <c r="ZT39" i="27"/>
  <c r="XG40" i="27"/>
  <c r="WT40" i="27"/>
  <c r="XA40" i="27" s="1"/>
  <c r="XA39" i="27" s="1"/>
  <c r="TT40" i="27"/>
  <c r="UA40" i="27" s="1"/>
  <c r="UA39" i="27" s="1"/>
  <c r="SZ40" i="27"/>
  <c r="SZ39" i="27" s="1"/>
  <c r="RM40" i="27"/>
  <c r="RM39" i="27" s="1"/>
  <c r="OZ40" i="27"/>
  <c r="OZ39" i="27" s="1"/>
  <c r="NM40" i="27"/>
  <c r="NM39" i="27" s="1"/>
  <c r="MG39" i="27"/>
  <c r="KZ40" i="27"/>
  <c r="KZ39" i="27" s="1"/>
  <c r="JZ40" i="27"/>
  <c r="JZ39" i="27" s="1"/>
  <c r="JM40" i="27"/>
  <c r="JM39" i="27" s="1"/>
  <c r="IZ40" i="27"/>
  <c r="IZ39" i="27" s="1"/>
  <c r="IM40" i="27"/>
  <c r="IM39" i="27" s="1"/>
  <c r="HZ40" i="27"/>
  <c r="HZ39" i="27" s="1"/>
  <c r="HM40" i="27"/>
  <c r="HM39" i="27" s="1"/>
  <c r="GZ40" i="27"/>
  <c r="GZ39" i="27" s="1"/>
  <c r="GM40" i="27"/>
  <c r="GM39" i="27" s="1"/>
  <c r="FZ40" i="27"/>
  <c r="FZ39" i="27" s="1"/>
  <c r="FM40" i="27"/>
  <c r="FM39" i="27" s="1"/>
  <c r="EZ40" i="27"/>
  <c r="EZ39" i="27" s="1"/>
  <c r="EM40" i="27"/>
  <c r="EM39" i="27" s="1"/>
  <c r="DX40" i="27"/>
  <c r="DX39" i="27" s="1"/>
  <c r="DK40" i="27"/>
  <c r="DK39" i="27" s="1"/>
  <c r="BX40" i="27"/>
  <c r="BX39" i="27" s="1"/>
  <c r="BK40" i="27"/>
  <c r="BK39" i="27" s="1"/>
  <c r="AI38" i="27"/>
  <c r="AI37" i="27"/>
  <c r="AI35" i="27"/>
  <c r="AI34" i="27"/>
  <c r="XT30" i="27"/>
  <c r="AFM29" i="27"/>
  <c r="AEZ29" i="27"/>
  <c r="ABZ29" i="27"/>
  <c r="AAZ29" i="27"/>
  <c r="AAM29" i="27"/>
  <c r="ZG28" i="27"/>
  <c r="YZ29" i="27"/>
  <c r="WZ29" i="27"/>
  <c r="SZ29" i="27"/>
  <c r="KM29" i="27"/>
  <c r="JZ29" i="27"/>
  <c r="IZ29" i="27"/>
  <c r="HZ29" i="27"/>
  <c r="HM29" i="27"/>
  <c r="GZ29" i="27"/>
  <c r="FZ29" i="27"/>
  <c r="FM29" i="27"/>
  <c r="EZ29" i="27"/>
  <c r="EG28" i="27"/>
  <c r="DK29" i="27"/>
  <c r="CX29" i="27"/>
  <c r="CK29" i="27"/>
  <c r="BK29" i="27"/>
  <c r="AV29" i="27"/>
  <c r="AI29" i="27"/>
  <c r="AFM27" i="27"/>
  <c r="AEZ27" i="27"/>
  <c r="ACZ27" i="27"/>
  <c r="AAZ27" i="27"/>
  <c r="WZ27" i="27"/>
  <c r="UZ27" i="27"/>
  <c r="UG26" i="27"/>
  <c r="TZ27" i="27"/>
  <c r="RZ27" i="27"/>
  <c r="QZ27" i="27"/>
  <c r="OM27" i="27"/>
  <c r="JZ27" i="27"/>
  <c r="IZ27" i="27"/>
  <c r="HZ27" i="27"/>
  <c r="GZ27" i="27"/>
  <c r="FG27" i="27"/>
  <c r="FN27" i="27" s="1"/>
  <c r="EZ27" i="27"/>
  <c r="DK27" i="27"/>
  <c r="CX27" i="27"/>
  <c r="BX27" i="27"/>
  <c r="BK27" i="27"/>
  <c r="AV27" i="27"/>
  <c r="AFM25" i="27"/>
  <c r="AEZ25" i="27"/>
  <c r="AEM25" i="27"/>
  <c r="ADG25" i="27"/>
  <c r="ADN25" i="27" s="1"/>
  <c r="ACT25" i="27"/>
  <c r="ADA25" i="27" s="1"/>
  <c r="ABZ25" i="27"/>
  <c r="ABM25" i="27"/>
  <c r="AAT25" i="27"/>
  <c r="ABA25" i="27" s="1"/>
  <c r="AAM25" i="27"/>
  <c r="ZT25" i="27"/>
  <c r="AAA25" i="27" s="1"/>
  <c r="ZM25" i="27"/>
  <c r="YZ25" i="27"/>
  <c r="YM25" i="27"/>
  <c r="XT25" i="27"/>
  <c r="XM25" i="27"/>
  <c r="WT25" i="27"/>
  <c r="XA25" i="27" s="1"/>
  <c r="WM25" i="27"/>
  <c r="VM25" i="27"/>
  <c r="UT25" i="27"/>
  <c r="VA25" i="27" s="1"/>
  <c r="UM25" i="27"/>
  <c r="TT25" i="27"/>
  <c r="UA25" i="27" s="1"/>
  <c r="TM25" i="27"/>
  <c r="SZ25" i="27"/>
  <c r="SM25" i="27"/>
  <c r="RT25" i="27"/>
  <c r="SA25" i="27" s="1"/>
  <c r="RM25" i="27"/>
  <c r="QT25" i="27"/>
  <c r="RA25" i="27" s="1"/>
  <c r="QM25" i="27"/>
  <c r="PZ25" i="27"/>
  <c r="PG25" i="27"/>
  <c r="PN25" i="27" s="1"/>
  <c r="OZ25" i="27"/>
  <c r="OM25" i="27"/>
  <c r="NM25" i="27"/>
  <c r="MZ25" i="27"/>
  <c r="MM25" i="27"/>
  <c r="LM25" i="27"/>
  <c r="KZ25" i="27"/>
  <c r="KG25" i="27"/>
  <c r="KN25" i="27" s="1"/>
  <c r="JT25" i="27"/>
  <c r="KA25" i="27" s="1"/>
  <c r="JM25" i="27"/>
  <c r="IT25" i="27"/>
  <c r="JA25" i="27" s="1"/>
  <c r="IM25" i="27"/>
  <c r="HZ25" i="27"/>
  <c r="HM25" i="27"/>
  <c r="GT25" i="27"/>
  <c r="HA25" i="27" s="1"/>
  <c r="GM25" i="27"/>
  <c r="FZ25" i="27"/>
  <c r="FG25" i="27"/>
  <c r="FN25" i="27" s="1"/>
  <c r="ET25" i="27"/>
  <c r="FA25" i="27" s="1"/>
  <c r="EM25" i="27"/>
  <c r="DK25" i="27"/>
  <c r="CX25" i="27"/>
  <c r="CE25" i="27"/>
  <c r="CL25" i="27" s="1"/>
  <c r="BR25" i="27"/>
  <c r="BY25" i="27" s="1"/>
  <c r="BK25" i="27"/>
  <c r="AV25" i="27"/>
  <c r="AC25" i="27"/>
  <c r="AJ25" i="27" s="1"/>
  <c r="AFM24" i="27"/>
  <c r="AET24" i="27"/>
  <c r="AFA24" i="27" s="1"/>
  <c r="AEM24" i="27"/>
  <c r="ADZ24" i="27"/>
  <c r="ACZ24" i="27"/>
  <c r="ABZ24" i="27"/>
  <c r="ABG24" i="27"/>
  <c r="ABN24" i="27" s="1"/>
  <c r="AAZ24" i="27"/>
  <c r="ZZ24" i="27"/>
  <c r="ZM24" i="27"/>
  <c r="YT24" i="27"/>
  <c r="ZA24" i="27" s="1"/>
  <c r="YG24" i="27"/>
  <c r="YN24" i="27" s="1"/>
  <c r="XZ24" i="27"/>
  <c r="XG24" i="27"/>
  <c r="XN24" i="27" s="1"/>
  <c r="WZ24" i="27"/>
  <c r="WM24" i="27"/>
  <c r="VT24" i="27"/>
  <c r="WA24" i="27" s="1"/>
  <c r="UZ24" i="27"/>
  <c r="TZ24" i="27"/>
  <c r="TM24" i="27"/>
  <c r="ST24" i="27"/>
  <c r="TA24" i="27" s="1"/>
  <c r="SG24" i="27"/>
  <c r="SN24" i="27" s="1"/>
  <c r="RZ24" i="27"/>
  <c r="QZ24" i="27"/>
  <c r="PZ24" i="27"/>
  <c r="PG24" i="27"/>
  <c r="PN24" i="27" s="1"/>
  <c r="OZ24" i="27"/>
  <c r="OM24" i="27"/>
  <c r="NT24" i="27"/>
  <c r="OA24" i="27" s="1"/>
  <c r="MZ24" i="27"/>
  <c r="MM24" i="27"/>
  <c r="LT24" i="27"/>
  <c r="MA24" i="27" s="1"/>
  <c r="KZ24" i="27"/>
  <c r="KG24" i="27"/>
  <c r="KN24" i="27" s="1"/>
  <c r="JZ24" i="27"/>
  <c r="IZ24" i="27"/>
  <c r="IM24" i="27"/>
  <c r="HT24" i="27"/>
  <c r="IA24" i="27" s="1"/>
  <c r="HG24" i="27"/>
  <c r="HN24" i="27" s="1"/>
  <c r="GZ24" i="27"/>
  <c r="GM24" i="27"/>
  <c r="FT24" i="27"/>
  <c r="GA24" i="27" s="1"/>
  <c r="FG24" i="27"/>
  <c r="FN24" i="27" s="1"/>
  <c r="EZ24" i="27"/>
  <c r="EM24" i="27"/>
  <c r="DR24" i="27"/>
  <c r="DY24" i="27" s="1"/>
  <c r="DK24" i="27"/>
  <c r="CR24" i="27"/>
  <c r="CY24" i="27" s="1"/>
  <c r="CE24" i="27"/>
  <c r="CL24" i="27" s="1"/>
  <c r="BX24" i="27"/>
  <c r="BK24" i="27"/>
  <c r="AP24" i="27"/>
  <c r="AW24" i="27" s="1"/>
  <c r="AI24" i="27"/>
  <c r="AEU23" i="27"/>
  <c r="AFD23" i="27" s="1"/>
  <c r="AEU22" i="27"/>
  <c r="AFD22" i="27" s="1"/>
  <c r="AEU21" i="27"/>
  <c r="AFD21" i="27" s="1"/>
  <c r="AEU20" i="27"/>
  <c r="AFD20" i="27" s="1"/>
  <c r="AEU19" i="27"/>
  <c r="AFD19" i="27" s="1"/>
  <c r="AEU18" i="27"/>
  <c r="AFD18" i="27" s="1"/>
  <c r="BR17" i="27"/>
  <c r="AFM17" i="27"/>
  <c r="ADZ17" i="27"/>
  <c r="YT17" i="27"/>
  <c r="YM17" i="27"/>
  <c r="WM17" i="27"/>
  <c r="VM17" i="27"/>
  <c r="UM17" i="27"/>
  <c r="TM17" i="27"/>
  <c r="SM17" i="27"/>
  <c r="RT17" i="27"/>
  <c r="RM17" i="27"/>
  <c r="OZ17" i="27"/>
  <c r="NM17" i="27"/>
  <c r="MZ17" i="27"/>
  <c r="KT17" i="27"/>
  <c r="IM17" i="27"/>
  <c r="GM17" i="27"/>
  <c r="EZ17" i="27"/>
  <c r="DX17" i="27"/>
  <c r="DK17" i="27"/>
  <c r="CR17" i="27"/>
  <c r="BF17" i="27"/>
  <c r="BO17" i="27" s="1"/>
  <c r="BK17" i="27"/>
  <c r="AV17" i="27"/>
  <c r="AFG16" i="27"/>
  <c r="AEZ16" i="27"/>
  <c r="AEG16" i="27"/>
  <c r="ADZ16" i="27"/>
  <c r="ACZ16" i="27"/>
  <c r="ABZ16" i="27"/>
  <c r="ABG16" i="27"/>
  <c r="ABN16" i="27" s="1"/>
  <c r="AAZ16" i="27"/>
  <c r="ZZ16" i="27"/>
  <c r="ZM16" i="27"/>
  <c r="YZ16" i="27"/>
  <c r="YG16" i="27"/>
  <c r="YN16" i="27" s="1"/>
  <c r="XZ16" i="27"/>
  <c r="XG16" i="27"/>
  <c r="XN16" i="27" s="1"/>
  <c r="WZ16" i="27"/>
  <c r="WM16" i="27"/>
  <c r="VZ16" i="27"/>
  <c r="UZ16" i="27"/>
  <c r="TZ16" i="27"/>
  <c r="TM16" i="27"/>
  <c r="SZ16" i="27"/>
  <c r="SG16" i="27"/>
  <c r="SN16" i="27" s="1"/>
  <c r="RZ16" i="27"/>
  <c r="QZ16" i="27"/>
  <c r="PZ16" i="27"/>
  <c r="PG16" i="27"/>
  <c r="PN16" i="27" s="1"/>
  <c r="OZ16" i="27"/>
  <c r="OG16" i="27"/>
  <c r="NZ16" i="27"/>
  <c r="MZ16" i="27"/>
  <c r="MG16" i="27"/>
  <c r="LZ16" i="27"/>
  <c r="KZ16" i="27"/>
  <c r="KG16" i="27"/>
  <c r="KN16" i="27" s="1"/>
  <c r="JZ16" i="27"/>
  <c r="IZ16" i="27"/>
  <c r="IM16" i="27"/>
  <c r="HZ16" i="27"/>
  <c r="HG16" i="27"/>
  <c r="HN16" i="27" s="1"/>
  <c r="GZ16" i="27"/>
  <c r="GM16" i="27"/>
  <c r="FZ16" i="27"/>
  <c r="FG16" i="27"/>
  <c r="FN16" i="27" s="1"/>
  <c r="EZ16" i="27"/>
  <c r="EM16" i="27"/>
  <c r="DX16" i="27"/>
  <c r="DK16" i="27"/>
  <c r="CX16" i="27"/>
  <c r="CE16" i="27"/>
  <c r="CL16" i="27" s="1"/>
  <c r="BX16" i="27"/>
  <c r="BK16" i="27"/>
  <c r="AV16" i="27"/>
  <c r="AI16" i="27"/>
  <c r="AFM15" i="27"/>
  <c r="AET15" i="27"/>
  <c r="AFA15" i="27" s="1"/>
  <c r="AEM15" i="27"/>
  <c r="ADT15" i="27"/>
  <c r="ADM15" i="27"/>
  <c r="ACZ15" i="27"/>
  <c r="ABT15" i="27"/>
  <c r="ACA15" i="27" s="1"/>
  <c r="ABG15" i="27"/>
  <c r="ABN15" i="27" s="1"/>
  <c r="AAZ15" i="27"/>
  <c r="ZM15" i="27"/>
  <c r="YT15" i="27"/>
  <c r="ZA15" i="27" s="1"/>
  <c r="YG15" i="27"/>
  <c r="YN15" i="27" s="1"/>
  <c r="XG15" i="27"/>
  <c r="XN15" i="27" s="1"/>
  <c r="WZ15" i="27"/>
  <c r="WM15" i="27"/>
  <c r="VZ15" i="27"/>
  <c r="UZ15" i="27"/>
  <c r="TZ15" i="27"/>
  <c r="TM15" i="27"/>
  <c r="ST15" i="27"/>
  <c r="TA15" i="27" s="1"/>
  <c r="SG15" i="27"/>
  <c r="SN15" i="27" s="1"/>
  <c r="RZ15" i="27"/>
  <c r="QZ15" i="27"/>
  <c r="PG15" i="27"/>
  <c r="PN15" i="27" s="1"/>
  <c r="OM15" i="27"/>
  <c r="NT15" i="27"/>
  <c r="OA15" i="27" s="1"/>
  <c r="MZ15" i="27"/>
  <c r="MG15" i="27"/>
  <c r="MN15" i="27" s="1"/>
  <c r="LZ15" i="27"/>
  <c r="KZ15" i="27"/>
  <c r="KG15" i="27"/>
  <c r="KN15" i="27" s="1"/>
  <c r="IZ15" i="27"/>
  <c r="IM15" i="27"/>
  <c r="HZ15" i="27"/>
  <c r="HM15" i="27"/>
  <c r="GZ15" i="27"/>
  <c r="GM15" i="27"/>
  <c r="FZ15" i="27"/>
  <c r="FM15" i="27"/>
  <c r="EZ15" i="27"/>
  <c r="EM15" i="27"/>
  <c r="DX15" i="27"/>
  <c r="DK15" i="27"/>
  <c r="CX15" i="27"/>
  <c r="CK15" i="27"/>
  <c r="BX15" i="27"/>
  <c r="BK15" i="27"/>
  <c r="AV15" i="27"/>
  <c r="AFM14" i="27"/>
  <c r="AEZ14" i="27"/>
  <c r="AEM14" i="27"/>
  <c r="ADZ14" i="27"/>
  <c r="ADM14" i="27"/>
  <c r="ACZ14" i="27"/>
  <c r="ABZ14" i="27"/>
  <c r="ABM14" i="27"/>
  <c r="AAZ14" i="27"/>
  <c r="AAM14" i="27"/>
  <c r="ZT14" i="27"/>
  <c r="ZM14" i="27"/>
  <c r="YZ14" i="27"/>
  <c r="YM14" i="27"/>
  <c r="XT14" i="27"/>
  <c r="XM14" i="27"/>
  <c r="WZ14" i="27"/>
  <c r="WM14" i="27"/>
  <c r="VZ14" i="27"/>
  <c r="VG14" i="27"/>
  <c r="UZ14" i="27"/>
  <c r="UG14" i="27"/>
  <c r="TZ14" i="27"/>
  <c r="TM14" i="27"/>
  <c r="SZ14" i="27"/>
  <c r="SM14" i="27"/>
  <c r="RZ14" i="27"/>
  <c r="RM14" i="27"/>
  <c r="QZ14" i="27"/>
  <c r="QM14" i="27"/>
  <c r="PT14" i="27"/>
  <c r="PM14" i="27"/>
  <c r="OT14" i="27"/>
  <c r="OM14" i="27"/>
  <c r="NZ14" i="27"/>
  <c r="MT14" i="27"/>
  <c r="MM14" i="27"/>
  <c r="LZ14" i="27"/>
  <c r="LM14" i="27"/>
  <c r="KT14" i="27"/>
  <c r="KM14" i="27"/>
  <c r="JZ14" i="27"/>
  <c r="JM14" i="27"/>
  <c r="IZ14" i="27"/>
  <c r="IM14" i="27"/>
  <c r="HZ14" i="27"/>
  <c r="HM14" i="27"/>
  <c r="GZ14" i="27"/>
  <c r="GM14" i="27"/>
  <c r="FZ14" i="27"/>
  <c r="FM14" i="27"/>
  <c r="EZ14" i="27"/>
  <c r="EM14" i="27"/>
  <c r="DX14" i="27"/>
  <c r="DK14" i="27"/>
  <c r="CX14" i="27"/>
  <c r="CK14" i="27"/>
  <c r="BX14" i="27"/>
  <c r="BK14" i="27"/>
  <c r="AV14" i="27"/>
  <c r="AC14" i="27"/>
  <c r="AEZ13" i="27"/>
  <c r="ADZ13" i="27"/>
  <c r="ADM13" i="27"/>
  <c r="ACZ13" i="27"/>
  <c r="ACM13" i="27"/>
  <c r="ABZ13" i="27"/>
  <c r="AAZ13" i="27"/>
  <c r="AAM13" i="27"/>
  <c r="ZZ13" i="27"/>
  <c r="ZM13" i="27"/>
  <c r="YZ13" i="27"/>
  <c r="YM13" i="27"/>
  <c r="XM13" i="27"/>
  <c r="WZ13" i="27"/>
  <c r="WM13" i="27"/>
  <c r="VM13" i="27"/>
  <c r="UZ13" i="27"/>
  <c r="UM13" i="27"/>
  <c r="TM13" i="27"/>
  <c r="SZ13" i="27"/>
  <c r="SM13" i="27"/>
  <c r="RZ13" i="27"/>
  <c r="RM13" i="27"/>
  <c r="QZ13" i="27"/>
  <c r="QM13" i="27"/>
  <c r="PZ13" i="27"/>
  <c r="PM13" i="27"/>
  <c r="OZ13" i="27"/>
  <c r="OM13" i="27"/>
  <c r="NZ13" i="27"/>
  <c r="NM13" i="27"/>
  <c r="MZ13" i="27"/>
  <c r="MM13" i="27"/>
  <c r="LZ13" i="27"/>
  <c r="LM13" i="27"/>
  <c r="KZ13" i="27"/>
  <c r="KM13" i="27"/>
  <c r="JZ13" i="27"/>
  <c r="JM13" i="27"/>
  <c r="IZ13" i="27"/>
  <c r="IM13" i="27"/>
  <c r="HZ13" i="27"/>
  <c r="HM13" i="27"/>
  <c r="GM13" i="27"/>
  <c r="FZ13" i="27"/>
  <c r="FM13" i="27"/>
  <c r="EZ13" i="27"/>
  <c r="EM13" i="27"/>
  <c r="DX13" i="27"/>
  <c r="DK13" i="27"/>
  <c r="CX13" i="27"/>
  <c r="BX13" i="27"/>
  <c r="BK13" i="27"/>
  <c r="AV13" i="27"/>
  <c r="AEE205" i="27"/>
  <c r="ADE205" i="27"/>
  <c r="ACE205" i="27"/>
  <c r="ABE205" i="27"/>
  <c r="AAE205" i="27"/>
  <c r="ZE205" i="27"/>
  <c r="YE205" i="27"/>
  <c r="XE205" i="27"/>
  <c r="WE205" i="27"/>
  <c r="VE205" i="27"/>
  <c r="UE205" i="27"/>
  <c r="TE205" i="27"/>
  <c r="SE205" i="27"/>
  <c r="RE205" i="27"/>
  <c r="QE205" i="27"/>
  <c r="PE205" i="27"/>
  <c r="OE205" i="27"/>
  <c r="NE205" i="27"/>
  <c r="ME205" i="27"/>
  <c r="LE205" i="27"/>
  <c r="JE205" i="27"/>
  <c r="IE205" i="27"/>
  <c r="HE205" i="27"/>
  <c r="GE205" i="27"/>
  <c r="FE205" i="27"/>
  <c r="EE205" i="27"/>
  <c r="DC205" i="27"/>
  <c r="CC205" i="27"/>
  <c r="BC205" i="27"/>
  <c r="AA205" i="27"/>
  <c r="BB205" i="27" l="1"/>
  <c r="WN46" i="27"/>
  <c r="WP46" i="27"/>
  <c r="WN83" i="27"/>
  <c r="WP83" i="27"/>
  <c r="WN104" i="27"/>
  <c r="WP104" i="27"/>
  <c r="WN108" i="27"/>
  <c r="WP108" i="27"/>
  <c r="WN155" i="27"/>
  <c r="WP155" i="27"/>
  <c r="WN167" i="27"/>
  <c r="WP167" i="27"/>
  <c r="WN52" i="27"/>
  <c r="WP52" i="27"/>
  <c r="WN58" i="27"/>
  <c r="WP58" i="27"/>
  <c r="WN160" i="27"/>
  <c r="WP160" i="27"/>
  <c r="WN62" i="27"/>
  <c r="WP62" i="27"/>
  <c r="WN69" i="27"/>
  <c r="WP69" i="27"/>
  <c r="WN169" i="27"/>
  <c r="WP169" i="27"/>
  <c r="ED205" i="27"/>
  <c r="ED143" i="27"/>
  <c r="BB143" i="27"/>
  <c r="KO212" i="27"/>
  <c r="BM211" i="27"/>
  <c r="AFO214" i="27"/>
  <c r="BM214" i="27"/>
  <c r="ABO214" i="27"/>
  <c r="DM214" i="27"/>
  <c r="WO214" i="27"/>
  <c r="DM211" i="27"/>
  <c r="UB211" i="27"/>
  <c r="AX214" i="27"/>
  <c r="AX252" i="27" s="1"/>
  <c r="KO214" i="27"/>
  <c r="UB214" i="27"/>
  <c r="ACB214" i="27"/>
  <c r="AFO212" i="27"/>
  <c r="WO211" i="27"/>
  <c r="AX212" i="27"/>
  <c r="AX250" i="27" s="1"/>
  <c r="UB212" i="27"/>
  <c r="ABO212" i="27"/>
  <c r="AFO211" i="27"/>
  <c r="DM212" i="27"/>
  <c r="PH212" i="27"/>
  <c r="AX211" i="27"/>
  <c r="AX249" i="27" s="1"/>
  <c r="KO211" i="27"/>
  <c r="PO211" i="27"/>
  <c r="ABO211" i="27"/>
  <c r="ACB211" i="27"/>
  <c r="BM212" i="27"/>
  <c r="PO212" i="27"/>
  <c r="WO212" i="27"/>
  <c r="PO214" i="27"/>
  <c r="ACB212" i="27"/>
  <c r="AEZ45" i="27"/>
  <c r="GZ45" i="27"/>
  <c r="MM45" i="27"/>
  <c r="ACN46" i="27"/>
  <c r="ACP46" i="27"/>
  <c r="ACN56" i="27"/>
  <c r="ACP56" i="27"/>
  <c r="ACN58" i="27"/>
  <c r="ACP58" i="27"/>
  <c r="ACN65" i="27"/>
  <c r="ACP65" i="27"/>
  <c r="ACN69" i="27"/>
  <c r="ACP69" i="27"/>
  <c r="ACN83" i="27"/>
  <c r="ACP83" i="27"/>
  <c r="ACN169" i="27"/>
  <c r="ACP169" i="27"/>
  <c r="ACN178" i="27"/>
  <c r="ACP178" i="27"/>
  <c r="ACN195" i="27"/>
  <c r="ACP195" i="27"/>
  <c r="ACN18" i="27"/>
  <c r="ACP18" i="27"/>
  <c r="ACN19" i="27"/>
  <c r="ACP19" i="27"/>
  <c r="ACN23" i="27"/>
  <c r="ACP23" i="27"/>
  <c r="ACN104" i="27"/>
  <c r="ACP104" i="27"/>
  <c r="ACN108" i="27"/>
  <c r="ACP108" i="27"/>
  <c r="ACN137" i="27"/>
  <c r="ACP137" i="27"/>
  <c r="ACN167" i="27"/>
  <c r="ACP167" i="27"/>
  <c r="ACN183" i="27"/>
  <c r="ACP183" i="27"/>
  <c r="ACN88" i="27"/>
  <c r="ACP88" i="27"/>
  <c r="ACN52" i="27"/>
  <c r="ACP52" i="27"/>
  <c r="ACN68" i="27"/>
  <c r="ACP68" i="27"/>
  <c r="ACN72" i="27"/>
  <c r="ACP72" i="27"/>
  <c r="ACN86" i="27"/>
  <c r="ACP86" i="27"/>
  <c r="ACN112" i="27"/>
  <c r="ACP112" i="27"/>
  <c r="ACN160" i="27"/>
  <c r="ACP160" i="27"/>
  <c r="ACN177" i="27"/>
  <c r="ACP177" i="27"/>
  <c r="ACN94" i="27"/>
  <c r="ACP94" i="27"/>
  <c r="ACN98" i="27"/>
  <c r="ACP98" i="27"/>
  <c r="ACN196" i="27"/>
  <c r="ACP196" i="27"/>
  <c r="ACN62" i="27"/>
  <c r="ACP62" i="27"/>
  <c r="ACN73" i="27"/>
  <c r="ACP73" i="27"/>
  <c r="ZU221" i="27"/>
  <c r="PL221" i="27"/>
  <c r="ACH221" i="27"/>
  <c r="PU221" i="27"/>
  <c r="WH221" i="27"/>
  <c r="PK221" i="27"/>
  <c r="Z212" i="27"/>
  <c r="BS212" i="27"/>
  <c r="CM212" i="27"/>
  <c r="GB212" i="27"/>
  <c r="ADH213" i="27"/>
  <c r="W196" i="27"/>
  <c r="W199" i="27"/>
  <c r="W197" i="27"/>
  <c r="W185" i="27"/>
  <c r="W188" i="27"/>
  <c r="W182" i="27"/>
  <c r="W170" i="27"/>
  <c r="W165" i="27"/>
  <c r="W163" i="27"/>
  <c r="W156" i="27"/>
  <c r="W140" i="27"/>
  <c r="W86" i="27"/>
  <c r="W87" i="27"/>
  <c r="W93" i="27"/>
  <c r="W107" i="27"/>
  <c r="W91" i="27"/>
  <c r="W97" i="27"/>
  <c r="W103" i="27"/>
  <c r="W92" i="27"/>
  <c r="W81" i="27"/>
  <c r="W75" i="27"/>
  <c r="W76" i="27"/>
  <c r="W72" i="27"/>
  <c r="W71" i="27"/>
  <c r="W73" i="27"/>
  <c r="W66" i="27"/>
  <c r="W61" i="27"/>
  <c r="W55" i="27"/>
  <c r="W51" i="27"/>
  <c r="W21" i="27"/>
  <c r="Y21" i="27"/>
  <c r="W17" i="27"/>
  <c r="Y17" i="27"/>
  <c r="Y23" i="27"/>
  <c r="W23" i="27"/>
  <c r="W25" i="27"/>
  <c r="Y25" i="27"/>
  <c r="IO214" i="27"/>
  <c r="QO214" i="27"/>
  <c r="AAB214" i="27"/>
  <c r="JO179" i="27"/>
  <c r="ACU212" i="27"/>
  <c r="ADO212" i="27"/>
  <c r="PK184" i="27"/>
  <c r="BZ212" i="27"/>
  <c r="KH212" i="27"/>
  <c r="KQ212" i="27" s="1"/>
  <c r="MH212" i="27"/>
  <c r="VH212" i="27"/>
  <c r="XO212" i="27"/>
  <c r="YU212" i="27"/>
  <c r="ZO212" i="27"/>
  <c r="AAU212" i="27"/>
  <c r="ACH212" i="27"/>
  <c r="ADB212" i="27"/>
  <c r="SO211" i="27"/>
  <c r="TB211" i="27"/>
  <c r="AFB211" i="27"/>
  <c r="DF212" i="27"/>
  <c r="DO212" i="27" s="1"/>
  <c r="DZ212" i="27"/>
  <c r="FH212" i="27"/>
  <c r="GU212" i="27"/>
  <c r="HO212" i="27"/>
  <c r="IU212" i="27"/>
  <c r="JO212" i="27"/>
  <c r="LB212" i="27"/>
  <c r="CZ214" i="27"/>
  <c r="EO214" i="27"/>
  <c r="GO214" i="27"/>
  <c r="MO214" i="27"/>
  <c r="OO214" i="27"/>
  <c r="SO214" i="27"/>
  <c r="WB214" i="27"/>
  <c r="YB214" i="27"/>
  <c r="AEB214" i="27"/>
  <c r="CZ211" i="27"/>
  <c r="GO211" i="27"/>
  <c r="HB211" i="27"/>
  <c r="HO211" i="27"/>
  <c r="IB211" i="27"/>
  <c r="NO211" i="27"/>
  <c r="OB211" i="27"/>
  <c r="OO211" i="27"/>
  <c r="YO211" i="27"/>
  <c r="AEB211" i="27"/>
  <c r="AEO211" i="27"/>
  <c r="AK212" i="27"/>
  <c r="CS212" i="27"/>
  <c r="EU212" i="27"/>
  <c r="FO212" i="27"/>
  <c r="GH212" i="27"/>
  <c r="HB212" i="27"/>
  <c r="IH212" i="27"/>
  <c r="JB212" i="27"/>
  <c r="JU212" i="27"/>
  <c r="LU212" i="27"/>
  <c r="MO212" i="27"/>
  <c r="OB212" i="27"/>
  <c r="QB212" i="27"/>
  <c r="RH212" i="27"/>
  <c r="SU212" i="27"/>
  <c r="TO212" i="27"/>
  <c r="UU212" i="27"/>
  <c r="VO212" i="27"/>
  <c r="WH212" i="27"/>
  <c r="WQ212" i="27" s="1"/>
  <c r="XB212" i="27"/>
  <c r="YH212" i="27"/>
  <c r="ZB212" i="27"/>
  <c r="AAH212" i="27"/>
  <c r="ABB212" i="27"/>
  <c r="AEB212" i="27"/>
  <c r="AFH212" i="27"/>
  <c r="AFQ212" i="27" s="1"/>
  <c r="VB211" i="27"/>
  <c r="Q212" i="27"/>
  <c r="DZ211" i="27"/>
  <c r="LB211" i="27"/>
  <c r="MB211" i="27"/>
  <c r="VO211" i="27"/>
  <c r="ACH211" i="27"/>
  <c r="WB212" i="27"/>
  <c r="AEH212" i="27"/>
  <c r="AFB212" i="27"/>
  <c r="AK211" i="27"/>
  <c r="IB214" i="27"/>
  <c r="QB214" i="27"/>
  <c r="NB212" i="27"/>
  <c r="NU212" i="27"/>
  <c r="OO212" i="27"/>
  <c r="PU212" i="27"/>
  <c r="QO212" i="27"/>
  <c r="SB212" i="27"/>
  <c r="TH212" i="27"/>
  <c r="WU212" i="27"/>
  <c r="ADU212" i="27"/>
  <c r="AEO212" i="27"/>
  <c r="JU213" i="27"/>
  <c r="IO211" i="27"/>
  <c r="JB211" i="27"/>
  <c r="JO211" i="27"/>
  <c r="KB211" i="27"/>
  <c r="PB211" i="27"/>
  <c r="QB211" i="27"/>
  <c r="QO211" i="27"/>
  <c r="RB211" i="27"/>
  <c r="TO211" i="27"/>
  <c r="ZB211" i="27"/>
  <c r="ZO211" i="27"/>
  <c r="AAB211" i="27"/>
  <c r="AAO211" i="27"/>
  <c r="ABB211" i="27"/>
  <c r="CF212" i="27"/>
  <c r="CZ212" i="27"/>
  <c r="EH212" i="27"/>
  <c r="FB212" i="27"/>
  <c r="FU212" i="27"/>
  <c r="GO212" i="27"/>
  <c r="HU212" i="27"/>
  <c r="IO212" i="27"/>
  <c r="KB212" i="27"/>
  <c r="LH212" i="27"/>
  <c r="MB212" i="27"/>
  <c r="NH212" i="27"/>
  <c r="OU212" i="27"/>
  <c r="QU212" i="27"/>
  <c r="RO212" i="27"/>
  <c r="SH212" i="27"/>
  <c r="TB212" i="27"/>
  <c r="UH212" i="27"/>
  <c r="VB212" i="27"/>
  <c r="VU212" i="27"/>
  <c r="XU212" i="27"/>
  <c r="YO212" i="27"/>
  <c r="ZU212" i="27"/>
  <c r="AAO212" i="27"/>
  <c r="ABU212" i="27"/>
  <c r="ADH212" i="27"/>
  <c r="AEU212" i="27"/>
  <c r="Q211" i="27"/>
  <c r="EO211" i="27"/>
  <c r="LO211" i="27"/>
  <c r="MO211" i="27"/>
  <c r="RO211" i="27"/>
  <c r="UO211" i="27"/>
  <c r="WB211" i="27"/>
  <c r="X212" i="27"/>
  <c r="AQ212" i="27"/>
  <c r="DS212" i="27"/>
  <c r="EB212" i="27" s="1"/>
  <c r="EO212" i="27"/>
  <c r="HH212" i="27"/>
  <c r="IB212" i="27"/>
  <c r="JH212" i="27"/>
  <c r="KU212" i="27"/>
  <c r="LO212" i="27"/>
  <c r="MU212" i="27"/>
  <c r="NO212" i="27"/>
  <c r="OH212" i="27"/>
  <c r="PB212" i="27"/>
  <c r="QH212" i="27"/>
  <c r="RB212" i="27"/>
  <c r="RU212" i="27"/>
  <c r="SO212" i="27"/>
  <c r="TU212" i="27"/>
  <c r="UD212" i="27" s="1"/>
  <c r="UO212" i="27"/>
  <c r="XH212" i="27"/>
  <c r="YB212" i="27"/>
  <c r="ZH212" i="27"/>
  <c r="AAB212" i="27"/>
  <c r="ABH212" i="27"/>
  <c r="ABQ212" i="27" s="1"/>
  <c r="QU213" i="27"/>
  <c r="AFX210" i="27"/>
  <c r="AGI210" i="27" s="1"/>
  <c r="GB214" i="27"/>
  <c r="MB214" i="27"/>
  <c r="OB214" i="27"/>
  <c r="VO214" i="27"/>
  <c r="XO214" i="27"/>
  <c r="ZO214" i="27"/>
  <c r="ADO214" i="27"/>
  <c r="AFB214" i="27"/>
  <c r="AFY210" i="27"/>
  <c r="AGJ210" i="27" s="1"/>
  <c r="LB214" i="27"/>
  <c r="TB214" i="27"/>
  <c r="UO214" i="27"/>
  <c r="YO214" i="27"/>
  <c r="LO214" i="27"/>
  <c r="TO214" i="27"/>
  <c r="X211" i="27"/>
  <c r="BZ211" i="27"/>
  <c r="CM211" i="27"/>
  <c r="FB211" i="27"/>
  <c r="FO211" i="27"/>
  <c r="GB211" i="27"/>
  <c r="NB211" i="27"/>
  <c r="SB211" i="27"/>
  <c r="XB211" i="27"/>
  <c r="XO211" i="27"/>
  <c r="YB211" i="27"/>
  <c r="ADB211" i="27"/>
  <c r="ADO211" i="27"/>
  <c r="EH214" i="27"/>
  <c r="TU214" i="27"/>
  <c r="UD214" i="27" s="1"/>
  <c r="WZ45" i="27"/>
  <c r="AEM45" i="27"/>
  <c r="AEH214" i="27"/>
  <c r="KB214" i="27"/>
  <c r="SB214" i="27"/>
  <c r="CO110" i="27"/>
  <c r="FQ110" i="27"/>
  <c r="GD110" i="27"/>
  <c r="JD110" i="27"/>
  <c r="JQ110" i="27"/>
  <c r="KD110" i="27"/>
  <c r="KQ110" i="27"/>
  <c r="PQ110" i="27"/>
  <c r="QD110" i="27"/>
  <c r="PU210" i="27"/>
  <c r="QQ110" i="27"/>
  <c r="RD110" i="27"/>
  <c r="UD110" i="27"/>
  <c r="VQ110" i="27"/>
  <c r="XC110" i="27"/>
  <c r="XP110" i="27"/>
  <c r="YA110" i="27"/>
  <c r="YQ110" i="27"/>
  <c r="ZP110" i="27"/>
  <c r="AAC110" i="27"/>
  <c r="ABC110" i="27"/>
  <c r="ABP110" i="27"/>
  <c r="ACA110" i="27"/>
  <c r="ACH210" i="27"/>
  <c r="AEP110" i="27"/>
  <c r="AFC110" i="27"/>
  <c r="AFQ110" i="27"/>
  <c r="AZ110" i="27"/>
  <c r="CB110" i="27"/>
  <c r="DO110" i="27"/>
  <c r="EP110" i="27"/>
  <c r="FD110" i="27"/>
  <c r="HC110" i="27"/>
  <c r="HP110" i="27"/>
  <c r="IA110" i="27"/>
  <c r="IQ110" i="27"/>
  <c r="LP110" i="27"/>
  <c r="MA110" i="27"/>
  <c r="MP110" i="27"/>
  <c r="ND110" i="27"/>
  <c r="OA110" i="27"/>
  <c r="OP110" i="27"/>
  <c r="PD110" i="27"/>
  <c r="SD110" i="27"/>
  <c r="TC110" i="27"/>
  <c r="TQ110" i="27"/>
  <c r="VC110" i="27"/>
  <c r="XD110" i="27"/>
  <c r="XQ110" i="27"/>
  <c r="YD110" i="27"/>
  <c r="ZQ110" i="27"/>
  <c r="AAD110" i="27"/>
  <c r="ZU210" i="27"/>
  <c r="AAQ110" i="27"/>
  <c r="ABD110" i="27"/>
  <c r="ABQ110" i="27"/>
  <c r="ACD110" i="27"/>
  <c r="AEQ110" i="27"/>
  <c r="AFD110" i="27"/>
  <c r="EQ110" i="27"/>
  <c r="HD110" i="27"/>
  <c r="HQ110" i="27"/>
  <c r="ID110" i="27"/>
  <c r="LQ110" i="27"/>
  <c r="MD110" i="27"/>
  <c r="MQ110" i="27"/>
  <c r="OD110" i="27"/>
  <c r="OQ110" i="27"/>
  <c r="TD110" i="27"/>
  <c r="WC110" i="27"/>
  <c r="WQ110" i="27"/>
  <c r="WH210" i="27"/>
  <c r="WQ210" i="27" s="1"/>
  <c r="ZD110" i="27"/>
  <c r="ADA110" i="27"/>
  <c r="ADP110" i="27"/>
  <c r="AED110" i="27"/>
  <c r="BO110" i="27"/>
  <c r="CN110" i="27"/>
  <c r="DB110" i="27"/>
  <c r="EB110" i="27"/>
  <c r="FP110" i="27"/>
  <c r="GC110" i="27"/>
  <c r="GQ110" i="27"/>
  <c r="JA110" i="27"/>
  <c r="JP110" i="27"/>
  <c r="KC110" i="27"/>
  <c r="KP110" i="27"/>
  <c r="LD110" i="27"/>
  <c r="NQ110" i="27"/>
  <c r="PN110" i="27"/>
  <c r="QC110" i="27"/>
  <c r="QP110" i="27"/>
  <c r="RA110" i="27"/>
  <c r="RQ110" i="27"/>
  <c r="SQ110" i="27"/>
  <c r="UC110" i="27"/>
  <c r="UQ110" i="27"/>
  <c r="WD110" i="27"/>
  <c r="ADD110" i="27"/>
  <c r="ADQ110" i="27"/>
  <c r="X214" i="27"/>
  <c r="BZ214" i="27"/>
  <c r="FB214" i="27"/>
  <c r="HB214" i="27"/>
  <c r="JB214" i="27"/>
  <c r="NB214" i="27"/>
  <c r="PB214" i="27"/>
  <c r="RB214" i="27"/>
  <c r="AAO214" i="27"/>
  <c r="AK214" i="27"/>
  <c r="CM214" i="27"/>
  <c r="DZ214" i="27"/>
  <c r="FO214" i="27"/>
  <c r="HO214" i="27"/>
  <c r="JO214" i="27"/>
  <c r="NO214" i="27"/>
  <c r="RO214" i="27"/>
  <c r="VB214" i="27"/>
  <c r="XB214" i="27"/>
  <c r="ZB214" i="27"/>
  <c r="ABB214" i="27"/>
  <c r="ADB214" i="27"/>
  <c r="AEO214" i="27"/>
  <c r="XA102" i="27"/>
  <c r="JQ85" i="27"/>
  <c r="KQ85" i="27"/>
  <c r="MA85" i="27"/>
  <c r="PQ85" i="27"/>
  <c r="QQ85" i="27"/>
  <c r="VA85" i="27"/>
  <c r="WA85" i="27"/>
  <c r="ZQ85" i="27"/>
  <c r="AAQ85" i="27"/>
  <c r="DO95" i="27"/>
  <c r="FQ95" i="27"/>
  <c r="HD95" i="27"/>
  <c r="JD95" i="27"/>
  <c r="KQ95" i="27"/>
  <c r="MQ95" i="27"/>
  <c r="OD95" i="27"/>
  <c r="QD95" i="27"/>
  <c r="TQ95" i="27"/>
  <c r="VQ95" i="27"/>
  <c r="XD95" i="27"/>
  <c r="ZD95" i="27"/>
  <c r="ABD95" i="27"/>
  <c r="AED95" i="27"/>
  <c r="EQ85" i="27"/>
  <c r="GA85" i="27"/>
  <c r="LQ85" i="27"/>
  <c r="MQ85" i="27"/>
  <c r="XA85" i="27"/>
  <c r="ADA85" i="27"/>
  <c r="BO95" i="27"/>
  <c r="DB95" i="27"/>
  <c r="FD95" i="27"/>
  <c r="GQ95" i="27"/>
  <c r="IQ95" i="27"/>
  <c r="KD95" i="27"/>
  <c r="MD95" i="27"/>
  <c r="PQ95" i="27"/>
  <c r="PQ212" i="27" s="1"/>
  <c r="RQ95" i="27"/>
  <c r="TD95" i="27"/>
  <c r="VD95" i="27"/>
  <c r="WQ95" i="27"/>
  <c r="YQ95" i="27"/>
  <c r="AAQ95" i="27"/>
  <c r="AFQ95" i="27"/>
  <c r="FQ85" i="27"/>
  <c r="IA85" i="27"/>
  <c r="TC85" i="27"/>
  <c r="CO95" i="27"/>
  <c r="EQ95" i="27"/>
  <c r="GD95" i="27"/>
  <c r="ID95" i="27"/>
  <c r="LQ95" i="27"/>
  <c r="NQ95" i="27"/>
  <c r="PD95" i="27"/>
  <c r="RD95" i="27"/>
  <c r="SQ95" i="27"/>
  <c r="UQ95" i="27"/>
  <c r="WD95" i="27"/>
  <c r="YD95" i="27"/>
  <c r="AAD95" i="27"/>
  <c r="ACD95" i="27"/>
  <c r="ADQ95" i="27"/>
  <c r="AFD95" i="27"/>
  <c r="HQ85" i="27"/>
  <c r="KA85" i="27"/>
  <c r="QC85" i="27"/>
  <c r="RA85" i="27"/>
  <c r="AAA85" i="27"/>
  <c r="ABA85" i="27"/>
  <c r="AZ95" i="27"/>
  <c r="CB95" i="27"/>
  <c r="EB95" i="27"/>
  <c r="HQ95" i="27"/>
  <c r="JQ95" i="27"/>
  <c r="LD95" i="27"/>
  <c r="ND95" i="27"/>
  <c r="OQ95" i="27"/>
  <c r="QQ95" i="27"/>
  <c r="SD95" i="27"/>
  <c r="UD95" i="27"/>
  <c r="XQ95" i="27"/>
  <c r="ZQ95" i="27"/>
  <c r="ABQ95" i="27"/>
  <c r="ADD95" i="27"/>
  <c r="AEQ95" i="27"/>
  <c r="MG205" i="27"/>
  <c r="ME206" i="27"/>
  <c r="YG205" i="27"/>
  <c r="YP205" i="27" s="1"/>
  <c r="YE206" i="27"/>
  <c r="FG205" i="27"/>
  <c r="FE206" i="27"/>
  <c r="JG205" i="27"/>
  <c r="JP205" i="27" s="1"/>
  <c r="JE206" i="27"/>
  <c r="SG205" i="27"/>
  <c r="SP205" i="27" s="1"/>
  <c r="SE206" i="27"/>
  <c r="WG205" i="27"/>
  <c r="WP205" i="27" s="1"/>
  <c r="WE206" i="27"/>
  <c r="AEG205" i="27"/>
  <c r="AEP205" i="27" s="1"/>
  <c r="AEE206" i="27"/>
  <c r="DE205" i="27"/>
  <c r="DN205" i="27" s="1"/>
  <c r="DC206" i="27"/>
  <c r="QG205" i="27"/>
  <c r="QP205" i="27" s="1"/>
  <c r="QE206" i="27"/>
  <c r="BE205" i="27"/>
  <c r="BN205" i="27" s="1"/>
  <c r="BC206" i="27"/>
  <c r="OG205" i="27"/>
  <c r="OE206" i="27"/>
  <c r="AAG205" i="27"/>
  <c r="AAP205" i="27" s="1"/>
  <c r="AAE206" i="27"/>
  <c r="CE205" i="27"/>
  <c r="CC206" i="27"/>
  <c r="GG205" i="27"/>
  <c r="GP205" i="27" s="1"/>
  <c r="GE206" i="27"/>
  <c r="LG205" i="27"/>
  <c r="LE206" i="27"/>
  <c r="PG205" i="27"/>
  <c r="PP205" i="27" s="1"/>
  <c r="PE206" i="27"/>
  <c r="TG205" i="27"/>
  <c r="TE206" i="27"/>
  <c r="XG205" i="27"/>
  <c r="XP205" i="27" s="1"/>
  <c r="XE206" i="27"/>
  <c r="ABG205" i="27"/>
  <c r="ABE206" i="27"/>
  <c r="AFH205" i="27"/>
  <c r="AFQ205" i="27" s="1"/>
  <c r="AFF206" i="27"/>
  <c r="ACG205" i="27"/>
  <c r="ACE206" i="27"/>
  <c r="HG205" i="27"/>
  <c r="HP205" i="27" s="1"/>
  <c r="HE206" i="27"/>
  <c r="UG205" i="27"/>
  <c r="UE206" i="27"/>
  <c r="AFG205" i="27"/>
  <c r="AFP205" i="27" s="1"/>
  <c r="AFE206" i="27"/>
  <c r="AC205" i="27"/>
  <c r="AA206" i="27"/>
  <c r="EG205" i="27"/>
  <c r="EP205" i="27" s="1"/>
  <c r="EE206" i="27"/>
  <c r="IG205" i="27"/>
  <c r="IE206" i="27"/>
  <c r="NG205" i="27"/>
  <c r="NP205" i="27" s="1"/>
  <c r="NE206" i="27"/>
  <c r="RG205" i="27"/>
  <c r="RP205" i="27" s="1"/>
  <c r="RE206" i="27"/>
  <c r="VG205" i="27"/>
  <c r="VP205" i="27" s="1"/>
  <c r="VE206" i="27"/>
  <c r="ZG205" i="27"/>
  <c r="ZE206" i="27"/>
  <c r="ADG205" i="27"/>
  <c r="ADP205" i="27" s="1"/>
  <c r="ADE206" i="27"/>
  <c r="EX179" i="27"/>
  <c r="WK184" i="27"/>
  <c r="AEV184" i="27"/>
  <c r="VO128" i="27"/>
  <c r="ADO128" i="27"/>
  <c r="KK184" i="27"/>
  <c r="RY184" i="27"/>
  <c r="TJ184" i="27"/>
  <c r="NJ184" i="27"/>
  <c r="SJ184" i="27"/>
  <c r="TY184" i="27"/>
  <c r="AEY184" i="27"/>
  <c r="ABY184" i="27"/>
  <c r="UY191" i="27"/>
  <c r="DH184" i="27"/>
  <c r="DT184" i="27"/>
  <c r="EJ184" i="27"/>
  <c r="HL184" i="27"/>
  <c r="PL184" i="27"/>
  <c r="UX184" i="27"/>
  <c r="AAX184" i="27"/>
  <c r="AFO70" i="27"/>
  <c r="UU72" i="27"/>
  <c r="VD72" i="27" s="1"/>
  <c r="UU136" i="27"/>
  <c r="VD136" i="27" s="1"/>
  <c r="AAY179" i="27"/>
  <c r="FJ184" i="27"/>
  <c r="KJ184" i="27"/>
  <c r="RX184" i="27"/>
  <c r="ABL184" i="27"/>
  <c r="GX179" i="27"/>
  <c r="RY179" i="27"/>
  <c r="EY184" i="27"/>
  <c r="HK184" i="27"/>
  <c r="PW184" i="27"/>
  <c r="UW184" i="27"/>
  <c r="AAW184" i="27"/>
  <c r="YW191" i="27"/>
  <c r="ZW191" i="27"/>
  <c r="TJ179" i="27"/>
  <c r="AAW179" i="27"/>
  <c r="YK191" i="27"/>
  <c r="ACY191" i="27"/>
  <c r="AEI191" i="27"/>
  <c r="IY184" i="27"/>
  <c r="OW184" i="27"/>
  <c r="SW184" i="27"/>
  <c r="ACX184" i="27"/>
  <c r="WY191" i="27"/>
  <c r="XW191" i="27"/>
  <c r="AAY191" i="27"/>
  <c r="ABK191" i="27"/>
  <c r="ABW191" i="27"/>
  <c r="UU173" i="27"/>
  <c r="UU176" i="27"/>
  <c r="UU185" i="27"/>
  <c r="VD185" i="27" s="1"/>
  <c r="SO74" i="27"/>
  <c r="UU47" i="27"/>
  <c r="VD47" i="27" s="1"/>
  <c r="UU56" i="27"/>
  <c r="VD56" i="27" s="1"/>
  <c r="UU57" i="27"/>
  <c r="VD57" i="27" s="1"/>
  <c r="ABI128" i="27"/>
  <c r="UU156" i="27"/>
  <c r="VD156" i="27" s="1"/>
  <c r="UU168" i="27"/>
  <c r="VD168" i="27" s="1"/>
  <c r="UU68" i="27"/>
  <c r="VD68" i="27" s="1"/>
  <c r="UU87" i="27"/>
  <c r="VD87" i="27" s="1"/>
  <c r="UU137" i="27"/>
  <c r="VD137" i="27" s="1"/>
  <c r="UU187" i="27"/>
  <c r="VD187" i="27" s="1"/>
  <c r="UU86" i="27"/>
  <c r="VD86" i="27" s="1"/>
  <c r="UU101" i="27"/>
  <c r="VD101" i="27" s="1"/>
  <c r="QO67" i="27"/>
  <c r="JO128" i="27"/>
  <c r="AAX179" i="27"/>
  <c r="WL179" i="27"/>
  <c r="YJ179" i="27"/>
  <c r="AAJ179" i="27"/>
  <c r="ACX179" i="27"/>
  <c r="UU183" i="27"/>
  <c r="VD183" i="27" s="1"/>
  <c r="UU189" i="27"/>
  <c r="VD189" i="27" s="1"/>
  <c r="CI191" i="27"/>
  <c r="CU191" i="27"/>
  <c r="IY191" i="27"/>
  <c r="JY191" i="27"/>
  <c r="SK191" i="27"/>
  <c r="TI191" i="27"/>
  <c r="TY191" i="27"/>
  <c r="UU201" i="27"/>
  <c r="VD201" i="27" s="1"/>
  <c r="FY179" i="27"/>
  <c r="EK184" i="27"/>
  <c r="XW184" i="27"/>
  <c r="ZJ184" i="27"/>
  <c r="U191" i="27"/>
  <c r="EY191" i="27"/>
  <c r="UU54" i="27"/>
  <c r="VD54" i="27" s="1"/>
  <c r="UU158" i="27"/>
  <c r="VD158" i="27" s="1"/>
  <c r="UU171" i="27"/>
  <c r="VD171" i="27" s="1"/>
  <c r="AAV184" i="27"/>
  <c r="QW184" i="27"/>
  <c r="ABK184" i="27"/>
  <c r="AEJ184" i="27"/>
  <c r="KW191" i="27"/>
  <c r="MI191" i="27"/>
  <c r="MW191" i="27"/>
  <c r="OI191" i="27"/>
  <c r="OW191" i="27"/>
  <c r="PW191" i="27"/>
  <c r="BM67" i="27"/>
  <c r="ABI131" i="27"/>
  <c r="MO145" i="27"/>
  <c r="OO145" i="27"/>
  <c r="EY179" i="27"/>
  <c r="FW179" i="27"/>
  <c r="BI184" i="27"/>
  <c r="LI184" i="27"/>
  <c r="QI184" i="27"/>
  <c r="TK184" i="27"/>
  <c r="UP14" i="27"/>
  <c r="AFI39" i="27"/>
  <c r="JX179" i="27"/>
  <c r="SJ179" i="27"/>
  <c r="TL179" i="27"/>
  <c r="UY179" i="27"/>
  <c r="WY179" i="27"/>
  <c r="YW179" i="27"/>
  <c r="ABK179" i="27"/>
  <c r="ABW179" i="27"/>
  <c r="ACI179" i="27"/>
  <c r="ACY179" i="27"/>
  <c r="AEW179" i="27"/>
  <c r="IV184" i="27"/>
  <c r="AEI184" i="27"/>
  <c r="EX184" i="27"/>
  <c r="GX184" i="27"/>
  <c r="HJ184" i="27"/>
  <c r="IX184" i="27"/>
  <c r="JX184" i="27"/>
  <c r="PJ184" i="27"/>
  <c r="QJ184" i="27"/>
  <c r="TL184" i="27"/>
  <c r="ADW184" i="27"/>
  <c r="CU179" i="27"/>
  <c r="HW179" i="27"/>
  <c r="KW179" i="27"/>
  <c r="MW179" i="27"/>
  <c r="PK179" i="27"/>
  <c r="TO179" i="27"/>
  <c r="WJ179" i="27"/>
  <c r="ZJ179" i="27"/>
  <c r="ABL179" i="27"/>
  <c r="ABX179" i="27"/>
  <c r="WW184" i="27"/>
  <c r="WK145" i="27"/>
  <c r="NV84" i="27"/>
  <c r="AS84" i="27"/>
  <c r="ZJ114" i="27"/>
  <c r="AAX145" i="27"/>
  <c r="ACX145" i="27"/>
  <c r="AX179" i="27"/>
  <c r="HW84" i="27"/>
  <c r="SK114" i="27"/>
  <c r="AAY145" i="27"/>
  <c r="ACY145" i="27"/>
  <c r="UU170" i="27"/>
  <c r="VD170" i="27" s="1"/>
  <c r="UU186" i="27"/>
  <c r="VD186" i="27" s="1"/>
  <c r="UU200" i="27"/>
  <c r="VD200" i="27" s="1"/>
  <c r="GK84" i="27"/>
  <c r="UU178" i="27"/>
  <c r="VD178" i="27" s="1"/>
  <c r="HM45" i="27"/>
  <c r="HZ45" i="27"/>
  <c r="OM45" i="27"/>
  <c r="AEV63" i="27"/>
  <c r="WW84" i="27"/>
  <c r="ACJ114" i="27"/>
  <c r="AFI45" i="27"/>
  <c r="UU76" i="27"/>
  <c r="VD76" i="27" s="1"/>
  <c r="UU81" i="27"/>
  <c r="VD81" i="27" s="1"/>
  <c r="SI84" i="27"/>
  <c r="AAI84" i="27"/>
  <c r="MZ67" i="27"/>
  <c r="EZ67" i="27"/>
  <c r="PW84" i="27"/>
  <c r="XW84" i="27"/>
  <c r="ZI84" i="27"/>
  <c r="VJ145" i="27"/>
  <c r="JX114" i="27"/>
  <c r="VJ114" i="27"/>
  <c r="AFJ191" i="27"/>
  <c r="BI179" i="27"/>
  <c r="DI179" i="27"/>
  <c r="GW179" i="27"/>
  <c r="HY179" i="27"/>
  <c r="IK179" i="27"/>
  <c r="LO179" i="27"/>
  <c r="NO179" i="27"/>
  <c r="SY179" i="27"/>
  <c r="UW179" i="27"/>
  <c r="VW179" i="27"/>
  <c r="WK179" i="27"/>
  <c r="ABY179" i="27"/>
  <c r="ADW179" i="27"/>
  <c r="AEY179" i="27"/>
  <c r="WO179" i="27"/>
  <c r="RB184" i="27"/>
  <c r="AG184" i="27"/>
  <c r="FL184" i="27"/>
  <c r="GL184" i="27"/>
  <c r="HW184" i="27"/>
  <c r="JY184" i="27"/>
  <c r="SK184" i="27"/>
  <c r="UY184" i="27"/>
  <c r="XJ184" i="27"/>
  <c r="YW184" i="27"/>
  <c r="AAY184" i="27"/>
  <c r="ABJ184" i="27"/>
  <c r="AEX184" i="27"/>
  <c r="PL145" i="27"/>
  <c r="YB175" i="27"/>
  <c r="DJ145" i="27"/>
  <c r="FJ145" i="27"/>
  <c r="GX145" i="27"/>
  <c r="HJ145" i="27"/>
  <c r="IX145" i="27"/>
  <c r="NB145" i="27"/>
  <c r="PB145" i="27"/>
  <c r="QB145" i="27"/>
  <c r="QJ145" i="27"/>
  <c r="QX145" i="27"/>
  <c r="TL145" i="27"/>
  <c r="TX145" i="27"/>
  <c r="UJ145" i="27"/>
  <c r="WL145" i="27"/>
  <c r="WX145" i="27"/>
  <c r="XJ145" i="27"/>
  <c r="YV145" i="27"/>
  <c r="AAJ145" i="27"/>
  <c r="ACL145" i="27"/>
  <c r="ADJ145" i="27"/>
  <c r="WU184" i="27"/>
  <c r="UI184" i="27"/>
  <c r="VI184" i="27"/>
  <c r="DM191" i="27"/>
  <c r="AAV84" i="27"/>
  <c r="AAJ84" i="27"/>
  <c r="ABJ84" i="27"/>
  <c r="ADW114" i="27"/>
  <c r="AFO128" i="27"/>
  <c r="IV135" i="27"/>
  <c r="RV135" i="27"/>
  <c r="MJ145" i="27"/>
  <c r="OJ145" i="27"/>
  <c r="SL145" i="27"/>
  <c r="SX145" i="27"/>
  <c r="TJ145" i="27"/>
  <c r="ABL145" i="27"/>
  <c r="ACV179" i="27"/>
  <c r="VI179" i="27"/>
  <c r="ACV184" i="27"/>
  <c r="BJ184" i="27"/>
  <c r="DJ184" i="27"/>
  <c r="IL184" i="27"/>
  <c r="QX184" i="27"/>
  <c r="VV84" i="27"/>
  <c r="ACV84" i="27"/>
  <c r="FK84" i="27"/>
  <c r="ABW84" i="27"/>
  <c r="CZ179" i="27"/>
  <c r="ZU184" i="27"/>
  <c r="JI184" i="27"/>
  <c r="PI184" i="27"/>
  <c r="BH84" i="27"/>
  <c r="EJ84" i="27"/>
  <c r="HX84" i="27"/>
  <c r="OJ84" i="27"/>
  <c r="TJ84" i="27"/>
  <c r="AFJ84" i="27"/>
  <c r="DI84" i="27"/>
  <c r="IW84" i="27"/>
  <c r="JW84" i="27"/>
  <c r="LW84" i="27"/>
  <c r="UW84" i="27"/>
  <c r="CK45" i="27"/>
  <c r="KM45" i="27"/>
  <c r="JI79" i="27"/>
  <c r="JP79" i="27" s="1"/>
  <c r="QV84" i="27"/>
  <c r="BV179" i="27"/>
  <c r="FU184" i="27"/>
  <c r="AAU184" i="27"/>
  <c r="FZ45" i="27"/>
  <c r="PT30" i="27"/>
  <c r="QI84" i="27"/>
  <c r="TV84" i="27"/>
  <c r="WL191" i="27"/>
  <c r="XJ191" i="27"/>
  <c r="ACX191" i="27"/>
  <c r="ADJ191" i="27"/>
  <c r="ADV191" i="27"/>
  <c r="AEJ191" i="27"/>
  <c r="UI79" i="27"/>
  <c r="ADI79" i="27"/>
  <c r="OO157" i="27"/>
  <c r="AEO157" i="27"/>
  <c r="UY157" i="27"/>
  <c r="ABU191" i="27"/>
  <c r="AEY191" i="27"/>
  <c r="T84" i="27"/>
  <c r="CI84" i="27"/>
  <c r="CU84" i="27"/>
  <c r="FW84" i="27"/>
  <c r="HK84" i="27"/>
  <c r="KK84" i="27"/>
  <c r="KW84" i="27"/>
  <c r="MW84" i="27"/>
  <c r="OI84" i="27"/>
  <c r="OW84" i="27"/>
  <c r="SW84" i="27"/>
  <c r="TI84" i="27"/>
  <c r="WI84" i="27"/>
  <c r="YW84" i="27"/>
  <c r="ZW84" i="27"/>
  <c r="ACI84" i="27"/>
  <c r="AFI84" i="27"/>
  <c r="AFI157" i="27"/>
  <c r="NJ164" i="27"/>
  <c r="AAJ164" i="27"/>
  <c r="HO63" i="27"/>
  <c r="XO63" i="27"/>
  <c r="QU184" i="27"/>
  <c r="QW157" i="27"/>
  <c r="AEI164" i="27"/>
  <c r="ADV141" i="27"/>
  <c r="ZW164" i="27"/>
  <c r="ZU179" i="27"/>
  <c r="AEU179" i="27"/>
  <c r="YX179" i="27"/>
  <c r="TW191" i="27"/>
  <c r="YX191" i="27"/>
  <c r="ABX191" i="27"/>
  <c r="QK204" i="27"/>
  <c r="QK206" i="27" s="1"/>
  <c r="AAK204" i="27"/>
  <c r="AAK206" i="27" s="1"/>
  <c r="XH141" i="27"/>
  <c r="ADH141" i="27"/>
  <c r="ADQ141" i="27" s="1"/>
  <c r="WX191" i="27"/>
  <c r="ABJ191" i="27"/>
  <c r="ACL191" i="27"/>
  <c r="AEW191" i="27"/>
  <c r="AFJ157" i="27"/>
  <c r="XJ53" i="27"/>
  <c r="IX84" i="27"/>
  <c r="JX84" i="27"/>
  <c r="PJ84" i="27"/>
  <c r="QJ84" i="27"/>
  <c r="RJ84" i="27"/>
  <c r="SJ84" i="27"/>
  <c r="UJ84" i="27"/>
  <c r="VJ84" i="27"/>
  <c r="XJ84" i="27"/>
  <c r="YJ84" i="27"/>
  <c r="KY204" i="27"/>
  <c r="QL204" i="27"/>
  <c r="QL206" i="27" s="1"/>
  <c r="VY204" i="27"/>
  <c r="VY206" i="27" s="1"/>
  <c r="ZL204" i="27"/>
  <c r="XI41" i="27"/>
  <c r="ACU157" i="27"/>
  <c r="TY164" i="27"/>
  <c r="XK164" i="27"/>
  <c r="BW179" i="27"/>
  <c r="CI179" i="27"/>
  <c r="LU184" i="27"/>
  <c r="PH184" i="27"/>
  <c r="WV191" i="27"/>
  <c r="AH191" i="27"/>
  <c r="AT191" i="27"/>
  <c r="BH191" i="27"/>
  <c r="CJ191" i="27"/>
  <c r="CV191" i="27"/>
  <c r="DH191" i="27"/>
  <c r="EJ191" i="27"/>
  <c r="FX191" i="27"/>
  <c r="GJ191" i="27"/>
  <c r="GV191" i="27"/>
  <c r="HL191" i="27"/>
  <c r="HX191" i="27"/>
  <c r="IJ191" i="27"/>
  <c r="KL191" i="27"/>
  <c r="MJ191" i="27"/>
  <c r="PL191" i="27"/>
  <c r="SL191" i="27"/>
  <c r="SX191" i="27"/>
  <c r="TJ191" i="27"/>
  <c r="WJ191" i="27"/>
  <c r="XL191" i="27"/>
  <c r="ZJ191" i="27"/>
  <c r="ABL191" i="27"/>
  <c r="ACJ191" i="27"/>
  <c r="JK204" i="27"/>
  <c r="JK206" i="27" s="1"/>
  <c r="VK204" i="27"/>
  <c r="VK206" i="27" s="1"/>
  <c r="XX204" i="27"/>
  <c r="YK114" i="27"/>
  <c r="XL145" i="27"/>
  <c r="ZI157" i="27"/>
  <c r="WW157" i="27"/>
  <c r="SU164" i="27"/>
  <c r="XU164" i="27"/>
  <c r="ABL164" i="27"/>
  <c r="CK175" i="27"/>
  <c r="KM175" i="27"/>
  <c r="PM175" i="27"/>
  <c r="QM175" i="27"/>
  <c r="HU184" i="27"/>
  <c r="LH184" i="27"/>
  <c r="NU184" i="27"/>
  <c r="PU184" i="27"/>
  <c r="SU184" i="27"/>
  <c r="TV191" i="27"/>
  <c r="UV191" i="27"/>
  <c r="ACI191" i="27"/>
  <c r="AE191" i="27"/>
  <c r="AU191" i="27"/>
  <c r="BU191" i="27"/>
  <c r="CG191" i="27"/>
  <c r="CW191" i="27"/>
  <c r="DI191" i="27"/>
  <c r="GK191" i="27"/>
  <c r="IK191" i="27"/>
  <c r="JI191" i="27"/>
  <c r="JW191" i="27"/>
  <c r="LI191" i="27"/>
  <c r="NW191" i="27"/>
  <c r="RW191" i="27"/>
  <c r="SY191" i="27"/>
  <c r="VI191" i="27"/>
  <c r="VW191" i="27"/>
  <c r="YI191" i="27"/>
  <c r="ABY191" i="27"/>
  <c r="WD198" i="27"/>
  <c r="JL204" i="27"/>
  <c r="JL206" i="27" s="1"/>
  <c r="LL204" i="27"/>
  <c r="ML204" i="27"/>
  <c r="ML206" i="27" s="1"/>
  <c r="NL204" i="27"/>
  <c r="NL206" i="27" s="1"/>
  <c r="OL204" i="27"/>
  <c r="OL206" i="27" s="1"/>
  <c r="VL204" i="27"/>
  <c r="ZY204" i="27"/>
  <c r="ZY206" i="27" s="1"/>
  <c r="ABW150" i="27"/>
  <c r="JU184" i="27"/>
  <c r="XU184" i="27"/>
  <c r="AAH184" i="27"/>
  <c r="ABU184" i="27"/>
  <c r="SI191" i="27"/>
  <c r="WI191" i="27"/>
  <c r="T191" i="27"/>
  <c r="BV191" i="27"/>
  <c r="CH191" i="27"/>
  <c r="DJ191" i="27"/>
  <c r="EL191" i="27"/>
  <c r="EX191" i="27"/>
  <c r="FJ191" i="27"/>
  <c r="GL191" i="27"/>
  <c r="GX191" i="27"/>
  <c r="IL191" i="27"/>
  <c r="IX191" i="27"/>
  <c r="JJ191" i="27"/>
  <c r="JX191" i="27"/>
  <c r="KJ191" i="27"/>
  <c r="NJ191" i="27"/>
  <c r="PJ191" i="27"/>
  <c r="QX191" i="27"/>
  <c r="SJ191" i="27"/>
  <c r="TL191" i="27"/>
  <c r="UX191" i="27"/>
  <c r="VJ191" i="27"/>
  <c r="ABV133" i="27"/>
  <c r="WW53" i="27"/>
  <c r="AF53" i="27"/>
  <c r="QX53" i="27"/>
  <c r="ACX53" i="27"/>
  <c r="NV135" i="27"/>
  <c r="ABJ150" i="27"/>
  <c r="ACX150" i="27"/>
  <c r="ABU41" i="27"/>
  <c r="AEU41" i="27"/>
  <c r="ADI26" i="27"/>
  <c r="YV48" i="27"/>
  <c r="EY53" i="27"/>
  <c r="FK53" i="27"/>
  <c r="GY53" i="27"/>
  <c r="HK53" i="27"/>
  <c r="IY53" i="27"/>
  <c r="JY53" i="27"/>
  <c r="KK53" i="27"/>
  <c r="PK53" i="27"/>
  <c r="PW53" i="27"/>
  <c r="QY53" i="27"/>
  <c r="RY53" i="27"/>
  <c r="SK53" i="27"/>
  <c r="SW53" i="27"/>
  <c r="TY53" i="27"/>
  <c r="UY53" i="27"/>
  <c r="AAY53" i="27"/>
  <c r="ABK53" i="27"/>
  <c r="AEW53" i="27"/>
  <c r="TV141" i="27"/>
  <c r="ZU41" i="27"/>
  <c r="YI26" i="27"/>
  <c r="ABI39" i="27"/>
  <c r="TU45" i="27"/>
  <c r="UD45" i="27" s="1"/>
  <c r="BT135" i="27"/>
  <c r="FO179" i="27"/>
  <c r="PO179" i="27"/>
  <c r="PI26" i="27"/>
  <c r="ACV67" i="27"/>
  <c r="VV133" i="27"/>
  <c r="KH141" i="27"/>
  <c r="HX179" i="27"/>
  <c r="FX184" i="27"/>
  <c r="HX184" i="27"/>
  <c r="KW184" i="27"/>
  <c r="MW184" i="27"/>
  <c r="QY184" i="27"/>
  <c r="ACW184" i="27"/>
  <c r="AFJ184" i="27"/>
  <c r="ACU45" i="27"/>
  <c r="BZ175" i="27"/>
  <c r="ZM175" i="27"/>
  <c r="SV48" i="27"/>
  <c r="AEO63" i="27"/>
  <c r="IK53" i="27"/>
  <c r="IW53" i="27"/>
  <c r="TK53" i="27"/>
  <c r="OW179" i="27"/>
  <c r="TY179" i="27"/>
  <c r="XK179" i="27"/>
  <c r="YK179" i="27"/>
  <c r="MH184" i="27"/>
  <c r="ABX145" i="27"/>
  <c r="AEX145" i="27"/>
  <c r="AFJ145" i="27"/>
  <c r="T157" i="27"/>
  <c r="BJ157" i="27"/>
  <c r="DJ157" i="27"/>
  <c r="FJ157" i="27"/>
  <c r="GX157" i="27"/>
  <c r="HJ157" i="27"/>
  <c r="IL157" i="27"/>
  <c r="JJ157" i="27"/>
  <c r="JX157" i="27"/>
  <c r="LJ157" i="27"/>
  <c r="PJ157" i="27"/>
  <c r="QJ157" i="27"/>
  <c r="RJ157" i="27"/>
  <c r="RX157" i="27"/>
  <c r="SJ157" i="27"/>
  <c r="TL157" i="27"/>
  <c r="TX157" i="27"/>
  <c r="UJ157" i="27"/>
  <c r="VJ157" i="27"/>
  <c r="WL157" i="27"/>
  <c r="XJ157" i="27"/>
  <c r="AAJ157" i="27"/>
  <c r="ABJ157" i="27"/>
  <c r="ACL157" i="27"/>
  <c r="ADJ157" i="27"/>
  <c r="WU164" i="27"/>
  <c r="HM175" i="27"/>
  <c r="OM175" i="27"/>
  <c r="XM175" i="27"/>
  <c r="ABM175" i="27"/>
  <c r="AEM175" i="27"/>
  <c r="DZ175" i="27"/>
  <c r="WH179" i="27"/>
  <c r="ZH179" i="27"/>
  <c r="AG179" i="27"/>
  <c r="AS179" i="27"/>
  <c r="DZ179" i="27"/>
  <c r="AEU184" i="27"/>
  <c r="AFH131" i="27"/>
  <c r="NW145" i="27"/>
  <c r="QW145" i="27"/>
  <c r="TK145" i="27"/>
  <c r="AAO145" i="27"/>
  <c r="ACK145" i="27"/>
  <c r="AEY145" i="27"/>
  <c r="ACU164" i="27"/>
  <c r="ADH184" i="27"/>
  <c r="AAI41" i="27"/>
  <c r="LW53" i="27"/>
  <c r="TX53" i="27"/>
  <c r="ZH131" i="27"/>
  <c r="VO145" i="27"/>
  <c r="YU175" i="27"/>
  <c r="ZD175" i="27" s="1"/>
  <c r="WX53" i="27"/>
  <c r="AAX53" i="27"/>
  <c r="ACL53" i="27"/>
  <c r="HB175" i="27"/>
  <c r="MB175" i="27"/>
  <c r="OB175" i="27"/>
  <c r="TB175" i="27"/>
  <c r="ACB175" i="27"/>
  <c r="LY204" i="27"/>
  <c r="LY206" i="27" s="1"/>
  <c r="MY204" i="27"/>
  <c r="MY206" i="27" s="1"/>
  <c r="NY204" i="27"/>
  <c r="NY206" i="27" s="1"/>
  <c r="AAL204" i="27"/>
  <c r="AFL204" i="27"/>
  <c r="AFL206" i="27" s="1"/>
  <c r="ZU26" i="27"/>
  <c r="WU28" i="27"/>
  <c r="ADH39" i="27"/>
  <c r="ADQ39" i="27" s="1"/>
  <c r="XU41" i="27"/>
  <c r="YD41" i="27" s="1"/>
  <c r="ABI41" i="27"/>
  <c r="ADI41" i="27"/>
  <c r="ZI45" i="27"/>
  <c r="CM45" i="27"/>
  <c r="HO45" i="27"/>
  <c r="NO45" i="27"/>
  <c r="SO45" i="27"/>
  <c r="RH77" i="27"/>
  <c r="PB128" i="27"/>
  <c r="RV133" i="27"/>
  <c r="ADO145" i="27"/>
  <c r="SL150" i="27"/>
  <c r="AFJ150" i="27"/>
  <c r="AAH157" i="27"/>
  <c r="PY204" i="27"/>
  <c r="RL204" i="27"/>
  <c r="RL206" i="27" s="1"/>
  <c r="XY204" i="27"/>
  <c r="XY206" i="27" s="1"/>
  <c r="ADL204" i="27"/>
  <c r="ADL206" i="27" s="1"/>
  <c r="AEL204" i="27"/>
  <c r="VH39" i="27"/>
  <c r="DM45" i="27"/>
  <c r="AFI53" i="27"/>
  <c r="DV204" i="27"/>
  <c r="MX204" i="27"/>
  <c r="MX206" i="27" s="1"/>
  <c r="NX204" i="27"/>
  <c r="NX206" i="27" s="1"/>
  <c r="OX204" i="27"/>
  <c r="OX206" i="27" s="1"/>
  <c r="AAH26" i="27"/>
  <c r="X175" i="27"/>
  <c r="IO45" i="27"/>
  <c r="TO45" i="27"/>
  <c r="AFO45" i="27"/>
  <c r="TV53" i="27"/>
  <c r="ADV77" i="27"/>
  <c r="QX114" i="27"/>
  <c r="UX114" i="27"/>
  <c r="WL114" i="27"/>
  <c r="WX114" i="27"/>
  <c r="AAX114" i="27"/>
  <c r="ACL114" i="27"/>
  <c r="ABK114" i="27"/>
  <c r="II131" i="27"/>
  <c r="JH145" i="27"/>
  <c r="FV145" i="27"/>
  <c r="AEV145" i="27"/>
  <c r="WB145" i="27"/>
  <c r="LO175" i="27"/>
  <c r="AAB175" i="27"/>
  <c r="AFB175" i="27"/>
  <c r="UO45" i="27"/>
  <c r="AAO45" i="27"/>
  <c r="GX53" i="27"/>
  <c r="OB128" i="27"/>
  <c r="CG131" i="27"/>
  <c r="SI131" i="27"/>
  <c r="LB145" i="27"/>
  <c r="GB175" i="27"/>
  <c r="JB175" i="27"/>
  <c r="KB175" i="27"/>
  <c r="KO175" i="27"/>
  <c r="NB175" i="27"/>
  <c r="PB175" i="27"/>
  <c r="QB175" i="27"/>
  <c r="QO175" i="27"/>
  <c r="RB175" i="27"/>
  <c r="SB175" i="27"/>
  <c r="UB175" i="27"/>
  <c r="YO175" i="27"/>
  <c r="WI28" i="27"/>
  <c r="QI79" i="27"/>
  <c r="VI79" i="27"/>
  <c r="UV121" i="27"/>
  <c r="AAV121" i="27"/>
  <c r="UV141" i="27"/>
  <c r="AR145" i="27"/>
  <c r="ACK150" i="27"/>
  <c r="MW164" i="27"/>
  <c r="QH179" i="27"/>
  <c r="AAY121" i="27"/>
  <c r="PK145" i="27"/>
  <c r="SK145" i="27"/>
  <c r="QY50" i="27"/>
  <c r="ABK50" i="27"/>
  <c r="GJ53" i="27"/>
  <c r="HL53" i="27"/>
  <c r="SL53" i="27"/>
  <c r="AEX53" i="27"/>
  <c r="FY53" i="27"/>
  <c r="RW53" i="27"/>
  <c r="SY53" i="27"/>
  <c r="ACK53" i="27"/>
  <c r="TY150" i="27"/>
  <c r="XW150" i="27"/>
  <c r="ZW150" i="27"/>
  <c r="AEW150" i="27"/>
  <c r="ABV157" i="27"/>
  <c r="LB175" i="27"/>
  <c r="VB184" i="27"/>
  <c r="AH12" i="27"/>
  <c r="JW12" i="27"/>
  <c r="AH114" i="27"/>
  <c r="KL114" i="27"/>
  <c r="OJ114" i="27"/>
  <c r="SL114" i="27"/>
  <c r="TJ114" i="27"/>
  <c r="ABL114" i="27"/>
  <c r="MM175" i="27"/>
  <c r="HY53" i="27"/>
  <c r="VW53" i="27"/>
  <c r="AAW53" i="27"/>
  <c r="ABY53" i="27"/>
  <c r="SV63" i="27"/>
  <c r="HH79" i="27"/>
  <c r="HQ79" i="27" s="1"/>
  <c r="YX114" i="27"/>
  <c r="ZI121" i="27"/>
  <c r="CT121" i="27"/>
  <c r="BG131" i="27"/>
  <c r="JV191" i="27"/>
  <c r="VV191" i="27"/>
  <c r="AE53" i="27"/>
  <c r="EX53" i="27"/>
  <c r="GL53" i="27"/>
  <c r="JX53" i="27"/>
  <c r="TV79" i="27"/>
  <c r="UV79" i="27"/>
  <c r="VV79" i="27"/>
  <c r="YV114" i="27"/>
  <c r="AEV114" i="27"/>
  <c r="YH131" i="27"/>
  <c r="AAH131" i="27"/>
  <c r="QV191" i="27"/>
  <c r="AT12" i="27"/>
  <c r="ABH53" i="27"/>
  <c r="ADH128" i="27"/>
  <c r="AFH150" i="27"/>
  <c r="AS157" i="27"/>
  <c r="CU157" i="27"/>
  <c r="DG157" i="27"/>
  <c r="EY157" i="27"/>
  <c r="FK157" i="27"/>
  <c r="GY157" i="27"/>
  <c r="HK157" i="27"/>
  <c r="HW157" i="27"/>
  <c r="IY157" i="27"/>
  <c r="KW157" i="27"/>
  <c r="MW157" i="27"/>
  <c r="PK157" i="27"/>
  <c r="PW157" i="27"/>
  <c r="QY157" i="27"/>
  <c r="SK157" i="27"/>
  <c r="SW157" i="27"/>
  <c r="TY157" i="27"/>
  <c r="WY157" i="27"/>
  <c r="XK157" i="27"/>
  <c r="YK157" i="27"/>
  <c r="YW157" i="27"/>
  <c r="ABK157" i="27"/>
  <c r="ACY157" i="27"/>
  <c r="AEW157" i="27"/>
  <c r="HV179" i="27"/>
  <c r="HI184" i="27"/>
  <c r="YU26" i="27"/>
  <c r="XH39" i="27"/>
  <c r="YH39" i="27"/>
  <c r="GI135" i="27"/>
  <c r="SV135" i="27"/>
  <c r="BW145" i="27"/>
  <c r="CI145" i="27"/>
  <c r="XK145" i="27"/>
  <c r="YK145" i="27"/>
  <c r="OI157" i="27"/>
  <c r="JM175" i="27"/>
  <c r="ADM175" i="27"/>
  <c r="TI157" i="27"/>
  <c r="HU164" i="27"/>
  <c r="ABU164" i="27"/>
  <c r="RH175" i="27"/>
  <c r="DT191" i="27"/>
  <c r="VI26" i="27"/>
  <c r="VV41" i="27"/>
  <c r="MI157" i="27"/>
  <c r="FX157" i="27"/>
  <c r="PU164" i="27"/>
  <c r="VI164" i="27"/>
  <c r="NV191" i="27"/>
  <c r="PV191" i="27"/>
  <c r="KT175" i="27"/>
  <c r="CS28" i="27"/>
  <c r="FZ150" i="27"/>
  <c r="HZ150" i="27"/>
  <c r="ABZ150" i="27"/>
  <c r="ADW12" i="27"/>
  <c r="GV39" i="27"/>
  <c r="SH39" i="27"/>
  <c r="AAH39" i="27"/>
  <c r="ADV39" i="27"/>
  <c r="VV48" i="27"/>
  <c r="AFI50" i="27"/>
  <c r="MB63" i="27"/>
  <c r="OB63" i="27"/>
  <c r="WB63" i="27"/>
  <c r="ADB63" i="27"/>
  <c r="SU67" i="27"/>
  <c r="UV67" i="27"/>
  <c r="ABH77" i="27"/>
  <c r="AEU77" i="27"/>
  <c r="XH79" i="27"/>
  <c r="AAI79" i="27"/>
  <c r="S84" i="27"/>
  <c r="AE84" i="27"/>
  <c r="IY121" i="27"/>
  <c r="ADJ121" i="27"/>
  <c r="ABI133" i="27"/>
  <c r="VI135" i="27"/>
  <c r="RI133" i="27"/>
  <c r="AAI133" i="27"/>
  <c r="PU135" i="27"/>
  <c r="QD135" i="27" s="1"/>
  <c r="QH39" i="27"/>
  <c r="CW145" i="27"/>
  <c r="YX150" i="27"/>
  <c r="ZJ150" i="27"/>
  <c r="ACV150" i="27"/>
  <c r="AEX150" i="27"/>
  <c r="VI77" i="27"/>
  <c r="LI79" i="27"/>
  <c r="SW121" i="27"/>
  <c r="XK121" i="27"/>
  <c r="ABW121" i="27"/>
  <c r="ACY121" i="27"/>
  <c r="MH128" i="27"/>
  <c r="ABZ145" i="27"/>
  <c r="LK204" i="27"/>
  <c r="MK204" i="27"/>
  <c r="MK206" i="27" s="1"/>
  <c r="NK204" i="27"/>
  <c r="NK206" i="27" s="1"/>
  <c r="OK204" i="27"/>
  <c r="OK206" i="27" s="1"/>
  <c r="PX204" i="27"/>
  <c r="RK204" i="27"/>
  <c r="RK206" i="27" s="1"/>
  <c r="ZX204" i="27"/>
  <c r="ZX206" i="27" s="1"/>
  <c r="ADK204" i="27"/>
  <c r="ADK206" i="27" s="1"/>
  <c r="AEK204" i="27"/>
  <c r="AEK206" i="27" s="1"/>
  <c r="II28" i="27"/>
  <c r="ADU28" i="27"/>
  <c r="YI39" i="27"/>
  <c r="LV41" i="27"/>
  <c r="XV41" i="27"/>
  <c r="ZV41" i="27"/>
  <c r="ACV41" i="27"/>
  <c r="JU45" i="27"/>
  <c r="KD45" i="27" s="1"/>
  <c r="EO69" i="27"/>
  <c r="EO67" i="27" s="1"/>
  <c r="EI67" i="27"/>
  <c r="GO69" i="27"/>
  <c r="GO67" i="27" s="1"/>
  <c r="GI67" i="27"/>
  <c r="MO69" i="27"/>
  <c r="MO67" i="27" s="1"/>
  <c r="MI67" i="27"/>
  <c r="OO69" i="27"/>
  <c r="OI67" i="27"/>
  <c r="OP67" i="27" s="1"/>
  <c r="KX204" i="27"/>
  <c r="LX204" i="27"/>
  <c r="LX206" i="27" s="1"/>
  <c r="UK204" i="27"/>
  <c r="UK206" i="27" s="1"/>
  <c r="VX204" i="27"/>
  <c r="ZK204" i="27"/>
  <c r="ZK206" i="27" s="1"/>
  <c r="ADX204" i="27"/>
  <c r="ADX206" i="27" s="1"/>
  <c r="AFK204" i="27"/>
  <c r="AFK206" i="27" s="1"/>
  <c r="AU12" i="27"/>
  <c r="CW12" i="27"/>
  <c r="GW12" i="27"/>
  <c r="HI12" i="27"/>
  <c r="NW12" i="27"/>
  <c r="RW12" i="27"/>
  <c r="VW12" i="27"/>
  <c r="AEY12" i="27"/>
  <c r="EU26" i="27"/>
  <c r="ADU26" i="27"/>
  <c r="AG50" i="27"/>
  <c r="AS50" i="27"/>
  <c r="BM50" i="27"/>
  <c r="CI50" i="27"/>
  <c r="CU50" i="27"/>
  <c r="DM50" i="27"/>
  <c r="EO50" i="27"/>
  <c r="GO50" i="27"/>
  <c r="IO50" i="27"/>
  <c r="JY50" i="27"/>
  <c r="KK50" i="27"/>
  <c r="KW50" i="27"/>
  <c r="MW50" i="27"/>
  <c r="OW50" i="27"/>
  <c r="PK50" i="27"/>
  <c r="PW50" i="27"/>
  <c r="RY50" i="27"/>
  <c r="SK50" i="27"/>
  <c r="SW50" i="27"/>
  <c r="TO50" i="27"/>
  <c r="UY50" i="27"/>
  <c r="WO50" i="27"/>
  <c r="WY50" i="27"/>
  <c r="YK50" i="27"/>
  <c r="YW50" i="27"/>
  <c r="ZW50" i="27"/>
  <c r="AAY50" i="27"/>
  <c r="ACO50" i="27"/>
  <c r="ACY50" i="27"/>
  <c r="AEW50" i="27"/>
  <c r="AT53" i="27"/>
  <c r="BT53" i="27"/>
  <c r="EJ53" i="27"/>
  <c r="FL53" i="27"/>
  <c r="IJ53" i="27"/>
  <c r="MJ53" i="27"/>
  <c r="SX53" i="27"/>
  <c r="WJ53" i="27"/>
  <c r="ABL53" i="27"/>
  <c r="ABX53" i="27"/>
  <c r="AEJ53" i="27"/>
  <c r="AFJ53" i="27"/>
  <c r="II67" i="27"/>
  <c r="DW204" i="27"/>
  <c r="OY204" i="27"/>
  <c r="OY206" i="27" s="1"/>
  <c r="UL204" i="27"/>
  <c r="ADY204" i="27"/>
  <c r="ADY206" i="27" s="1"/>
  <c r="FJ12" i="27"/>
  <c r="HJ12" i="27"/>
  <c r="TL12" i="27"/>
  <c r="RU26" i="27"/>
  <c r="SD26" i="27" s="1"/>
  <c r="MH28" i="27"/>
  <c r="TH28" i="27"/>
  <c r="ADV41" i="27"/>
  <c r="AEC41" i="27" s="1"/>
  <c r="AEV41" i="27"/>
  <c r="AX45" i="27"/>
  <c r="GB45" i="27"/>
  <c r="ABH63" i="27"/>
  <c r="CH63" i="27"/>
  <c r="FH74" i="27"/>
  <c r="RI79" i="27"/>
  <c r="AR84" i="27"/>
  <c r="BJ84" i="27"/>
  <c r="BV84" i="27"/>
  <c r="CH84" i="27"/>
  <c r="CT84" i="27"/>
  <c r="DJ84" i="27"/>
  <c r="EL84" i="27"/>
  <c r="EX84" i="27"/>
  <c r="FJ84" i="27"/>
  <c r="FV84" i="27"/>
  <c r="GL84" i="27"/>
  <c r="GX84" i="27"/>
  <c r="HJ84" i="27"/>
  <c r="HV84" i="27"/>
  <c r="IL84" i="27"/>
  <c r="JJ84" i="27"/>
  <c r="KJ84" i="27"/>
  <c r="KV84" i="27"/>
  <c r="LJ84" i="27"/>
  <c r="MV84" i="27"/>
  <c r="NJ84" i="27"/>
  <c r="OV84" i="27"/>
  <c r="PV84" i="27"/>
  <c r="QX84" i="27"/>
  <c r="RX84" i="27"/>
  <c r="SV84" i="27"/>
  <c r="TL84" i="27"/>
  <c r="TX84" i="27"/>
  <c r="UX84" i="27"/>
  <c r="WL84" i="27"/>
  <c r="WX84" i="27"/>
  <c r="XV84" i="27"/>
  <c r="YV84" i="27"/>
  <c r="AE121" i="27"/>
  <c r="AU121" i="27"/>
  <c r="CW121" i="27"/>
  <c r="GK121" i="27"/>
  <c r="IK121" i="27"/>
  <c r="IW121" i="27"/>
  <c r="JW121" i="27"/>
  <c r="TV133" i="27"/>
  <c r="EI135" i="27"/>
  <c r="TI135" i="27"/>
  <c r="YY145" i="27"/>
  <c r="PL121" i="27"/>
  <c r="DG135" i="27"/>
  <c r="XI175" i="27"/>
  <c r="XP175" i="27" s="1"/>
  <c r="DZ63" i="27"/>
  <c r="MO63" i="27"/>
  <c r="OO63" i="27"/>
  <c r="ABB63" i="27"/>
  <c r="AEB63" i="27"/>
  <c r="KI121" i="27"/>
  <c r="LW121" i="27"/>
  <c r="NW121" i="27"/>
  <c r="RW121" i="27"/>
  <c r="SY121" i="27"/>
  <c r="TK121" i="27"/>
  <c r="TW121" i="27"/>
  <c r="VW121" i="27"/>
  <c r="WK121" i="27"/>
  <c r="YY121" i="27"/>
  <c r="AAW121" i="27"/>
  <c r="ABY121" i="27"/>
  <c r="ACK121" i="27"/>
  <c r="ACW121" i="27"/>
  <c r="ADW121" i="27"/>
  <c r="AEY121" i="27"/>
  <c r="ABU131" i="27"/>
  <c r="QV150" i="27"/>
  <c r="SX150" i="27"/>
  <c r="WV150" i="27"/>
  <c r="XL150" i="27"/>
  <c r="YL150" i="27"/>
  <c r="AAV150" i="27"/>
  <c r="ABL150" i="27"/>
  <c r="Q28" i="27"/>
  <c r="Z28" i="27" s="1"/>
  <c r="VI28" i="27"/>
  <c r="AAI28" i="27"/>
  <c r="KI39" i="27"/>
  <c r="ADI28" i="27"/>
  <c r="SI39" i="27"/>
  <c r="ABU39" i="27"/>
  <c r="ABI28" i="27"/>
  <c r="SU39" i="27"/>
  <c r="TD39" i="27" s="1"/>
  <c r="OO51" i="27"/>
  <c r="OO50" i="27" s="1"/>
  <c r="OI50" i="27"/>
  <c r="JO45" i="27"/>
  <c r="KO45" i="27"/>
  <c r="PO45" i="27"/>
  <c r="QO45" i="27"/>
  <c r="AEO45" i="27"/>
  <c r="WI50" i="27"/>
  <c r="UJ50" i="27"/>
  <c r="YV50" i="27"/>
  <c r="AAX50" i="27"/>
  <c r="ACL50" i="27"/>
  <c r="ACX50" i="27"/>
  <c r="AFB50" i="27"/>
  <c r="T53" i="27"/>
  <c r="IX53" i="27"/>
  <c r="TL53" i="27"/>
  <c r="UX53" i="27"/>
  <c r="WL53" i="27"/>
  <c r="ABJ53" i="27"/>
  <c r="LH63" i="27"/>
  <c r="BW63" i="27"/>
  <c r="CI63" i="27"/>
  <c r="JH74" i="27"/>
  <c r="JQ74" i="27" s="1"/>
  <c r="ZI74" i="27"/>
  <c r="AF84" i="27"/>
  <c r="ZV84" i="27"/>
  <c r="AAX84" i="27"/>
  <c r="ABV84" i="27"/>
  <c r="ACL84" i="27"/>
  <c r="ACX84" i="27"/>
  <c r="ADJ84" i="27"/>
  <c r="AEV84" i="27"/>
  <c r="CJ114" i="27"/>
  <c r="CV114" i="27"/>
  <c r="XL114" i="27"/>
  <c r="YL114" i="27"/>
  <c r="AT121" i="27"/>
  <c r="FL121" i="27"/>
  <c r="ABH128" i="27"/>
  <c r="R135" i="27"/>
  <c r="DT135" i="27"/>
  <c r="LV135" i="27"/>
  <c r="TU150" i="27"/>
  <c r="LJ150" i="27"/>
  <c r="RX150" i="27"/>
  <c r="EM175" i="27"/>
  <c r="AAM175" i="27"/>
  <c r="QZ175" i="27"/>
  <c r="PL53" i="27"/>
  <c r="RV53" i="27"/>
  <c r="ZJ53" i="27"/>
  <c r="ACJ53" i="27"/>
  <c r="XU63" i="27"/>
  <c r="ZU63" i="27"/>
  <c r="AEU74" i="27"/>
  <c r="AFD74" i="27" s="1"/>
  <c r="YI175" i="27"/>
  <c r="AAI175" i="27"/>
  <c r="AAP175" i="27" s="1"/>
  <c r="ZH133" i="27"/>
  <c r="JV135" i="27"/>
  <c r="KC135" i="27" s="1"/>
  <c r="AEI50" i="27"/>
  <c r="AH50" i="27"/>
  <c r="CJ50" i="27"/>
  <c r="CV50" i="27"/>
  <c r="FX50" i="27"/>
  <c r="HX50" i="27"/>
  <c r="KL50" i="27"/>
  <c r="MJ50" i="27"/>
  <c r="OJ50" i="27"/>
  <c r="SL50" i="27"/>
  <c r="SX50" i="27"/>
  <c r="TJ50" i="27"/>
  <c r="YL50" i="27"/>
  <c r="YX50" i="27"/>
  <c r="ZJ50" i="27"/>
  <c r="ABX50" i="27"/>
  <c r="AEJ50" i="27"/>
  <c r="AEX50" i="27"/>
  <c r="BI53" i="27"/>
  <c r="ADW53" i="27"/>
  <c r="AEY53" i="27"/>
  <c r="ABU63" i="27"/>
  <c r="AEU63" i="27"/>
  <c r="R63" i="27"/>
  <c r="AEU67" i="27"/>
  <c r="AFD67" i="27" s="1"/>
  <c r="QB67" i="27"/>
  <c r="HH74" i="27"/>
  <c r="SU74" i="27"/>
  <c r="TD74" i="27" s="1"/>
  <c r="XK114" i="27"/>
  <c r="UH128" i="27"/>
  <c r="BF131" i="27"/>
  <c r="RU173" i="27"/>
  <c r="KI175" i="27"/>
  <c r="KP175" i="27" s="1"/>
  <c r="BJ12" i="27"/>
  <c r="CH12" i="27"/>
  <c r="DJ12" i="27"/>
  <c r="EL12" i="27"/>
  <c r="JJ12" i="27"/>
  <c r="NJ12" i="27"/>
  <c r="QJ12" i="27"/>
  <c r="QX12" i="27"/>
  <c r="RJ12" i="27"/>
  <c r="VJ12" i="27"/>
  <c r="WL12" i="27"/>
  <c r="WX12" i="27"/>
  <c r="AAX12" i="27"/>
  <c r="ACX12" i="27"/>
  <c r="AEV12" i="27"/>
  <c r="GY12" i="27"/>
  <c r="IY12" i="27"/>
  <c r="JY12" i="27"/>
  <c r="KW12" i="27"/>
  <c r="OW12" i="27"/>
  <c r="QY12" i="27"/>
  <c r="SW12" i="27"/>
  <c r="XW12" i="27"/>
  <c r="ACI12" i="27"/>
  <c r="ACY12" i="27"/>
  <c r="BT12" i="27"/>
  <c r="CJ12" i="27"/>
  <c r="FX12" i="27"/>
  <c r="HX12" i="27"/>
  <c r="PL12" i="27"/>
  <c r="UV12" i="27"/>
  <c r="WJ12" i="27"/>
  <c r="YL12" i="27"/>
  <c r="YX12" i="27"/>
  <c r="ABX12" i="27"/>
  <c r="ACJ12" i="27"/>
  <c r="EO45" i="27"/>
  <c r="MO45" i="27"/>
  <c r="OO45" i="27"/>
  <c r="GO58" i="27"/>
  <c r="GI53" i="27"/>
  <c r="IO58" i="27"/>
  <c r="II53" i="27"/>
  <c r="JV67" i="27"/>
  <c r="TV67" i="27"/>
  <c r="DT79" i="27"/>
  <c r="LV79" i="27"/>
  <c r="QV79" i="27"/>
  <c r="AAV79" i="27"/>
  <c r="LJ121" i="27"/>
  <c r="NJ121" i="27"/>
  <c r="PJ121" i="27"/>
  <c r="QJ121" i="27"/>
  <c r="RJ121" i="27"/>
  <c r="RX121" i="27"/>
  <c r="SJ121" i="27"/>
  <c r="TL121" i="27"/>
  <c r="TX121" i="27"/>
  <c r="UX121" i="27"/>
  <c r="VJ121" i="27"/>
  <c r="XJ121" i="27"/>
  <c r="YJ121" i="27"/>
  <c r="YV121" i="27"/>
  <c r="AAB121" i="27"/>
  <c r="AAJ121" i="27"/>
  <c r="ABJ121" i="27"/>
  <c r="ABV121" i="27"/>
  <c r="ACL121" i="27"/>
  <c r="IU131" i="27"/>
  <c r="ZQ139" i="27"/>
  <c r="UX150" i="27"/>
  <c r="JV79" i="27"/>
  <c r="NV79" i="27"/>
  <c r="WV79" i="27"/>
  <c r="OU121" i="27"/>
  <c r="ACU131" i="27"/>
  <c r="HV135" i="27"/>
  <c r="RD139" i="27"/>
  <c r="ACU141" i="27"/>
  <c r="ADD141" i="27" s="1"/>
  <c r="AD145" i="27"/>
  <c r="CJ145" i="27"/>
  <c r="CV145" i="27"/>
  <c r="YL145" i="27"/>
  <c r="YX145" i="27"/>
  <c r="AS150" i="27"/>
  <c r="BW150" i="27"/>
  <c r="CI150" i="27"/>
  <c r="CU150" i="27"/>
  <c r="EI150" i="27"/>
  <c r="EY150" i="27"/>
  <c r="FW150" i="27"/>
  <c r="GI150" i="27"/>
  <c r="GY150" i="27"/>
  <c r="II150" i="27"/>
  <c r="IY150" i="27"/>
  <c r="KK150" i="27"/>
  <c r="KW150" i="27"/>
  <c r="MO150" i="27"/>
  <c r="MW150" i="27"/>
  <c r="OO150" i="27"/>
  <c r="OW150" i="27"/>
  <c r="QY150" i="27"/>
  <c r="RY150" i="27"/>
  <c r="SK150" i="27"/>
  <c r="SW150" i="27"/>
  <c r="UY150" i="27"/>
  <c r="WI150" i="27"/>
  <c r="WY150" i="27"/>
  <c r="YK150" i="27"/>
  <c r="YW150" i="27"/>
  <c r="AAH63" i="27"/>
  <c r="AAQ63" i="27" s="1"/>
  <c r="QV67" i="27"/>
  <c r="DS74" i="27"/>
  <c r="NV77" i="27"/>
  <c r="ADH77" i="27"/>
  <c r="AU84" i="27"/>
  <c r="BI84" i="27"/>
  <c r="BU84" i="27"/>
  <c r="CG84" i="27"/>
  <c r="CW84" i="27"/>
  <c r="DU84" i="27"/>
  <c r="EK84" i="27"/>
  <c r="FI84" i="27"/>
  <c r="FY84" i="27"/>
  <c r="GW84" i="27"/>
  <c r="HI84" i="27"/>
  <c r="HY84" i="27"/>
  <c r="IK84" i="27"/>
  <c r="JI84" i="27"/>
  <c r="KI84" i="27"/>
  <c r="LI84" i="27"/>
  <c r="NI84" i="27"/>
  <c r="NW84" i="27"/>
  <c r="PI84" i="27"/>
  <c r="QW84" i="27"/>
  <c r="RI84" i="27"/>
  <c r="RW84" i="27"/>
  <c r="SY84" i="27"/>
  <c r="TK84" i="27"/>
  <c r="TW84" i="27"/>
  <c r="UI84" i="27"/>
  <c r="VI84" i="27"/>
  <c r="VW84" i="27"/>
  <c r="WK84" i="27"/>
  <c r="XI84" i="27"/>
  <c r="YI84" i="27"/>
  <c r="YY84" i="27"/>
  <c r="AAW84" i="27"/>
  <c r="ABI84" i="27"/>
  <c r="ABY84" i="27"/>
  <c r="ACK84" i="27"/>
  <c r="ACW84" i="27"/>
  <c r="ADI84" i="27"/>
  <c r="ADW84" i="27"/>
  <c r="YI121" i="27"/>
  <c r="AR135" i="27"/>
  <c r="AAY150" i="27"/>
  <c r="ABK150" i="27"/>
  <c r="ACI150" i="27"/>
  <c r="ACY150" i="27"/>
  <c r="ZV157" i="27"/>
  <c r="ACI157" i="27"/>
  <c r="AEI157" i="27"/>
  <c r="VH157" i="27"/>
  <c r="AH157" i="27"/>
  <c r="AT157" i="27"/>
  <c r="CJ157" i="27"/>
  <c r="CV157" i="27"/>
  <c r="EJ157" i="27"/>
  <c r="GV157" i="27"/>
  <c r="IJ157" i="27"/>
  <c r="KL157" i="27"/>
  <c r="MJ157" i="27"/>
  <c r="SL157" i="27"/>
  <c r="SX157" i="27"/>
  <c r="TJ157" i="27"/>
  <c r="YL157" i="27"/>
  <c r="YX157" i="27"/>
  <c r="ZJ157" i="27"/>
  <c r="ACJ157" i="27"/>
  <c r="AEJ157" i="27"/>
  <c r="AEX157" i="27"/>
  <c r="S164" i="27"/>
  <c r="BI164" i="27"/>
  <c r="BU164" i="27"/>
  <c r="DI164" i="27"/>
  <c r="DU164" i="27"/>
  <c r="EK164" i="27"/>
  <c r="FY164" i="27"/>
  <c r="GK164" i="27"/>
  <c r="GW164" i="27"/>
  <c r="HY164" i="27"/>
  <c r="IK164" i="27"/>
  <c r="IW164" i="27"/>
  <c r="JW164" i="27"/>
  <c r="NW164" i="27"/>
  <c r="QW164" i="27"/>
  <c r="RI164" i="27"/>
  <c r="RW164" i="27"/>
  <c r="SY164" i="27"/>
  <c r="TK164" i="27"/>
  <c r="TW164" i="27"/>
  <c r="UI164" i="27"/>
  <c r="UW164" i="27"/>
  <c r="VW164" i="27"/>
  <c r="WK164" i="27"/>
  <c r="WW164" i="27"/>
  <c r="XD164" i="27" s="1"/>
  <c r="YY164" i="27"/>
  <c r="AAW164" i="27"/>
  <c r="ABY164" i="27"/>
  <c r="ACK164" i="27"/>
  <c r="ACW164" i="27"/>
  <c r="ADI164" i="27"/>
  <c r="ADW164" i="27"/>
  <c r="AEY164" i="27"/>
  <c r="NH175" i="27"/>
  <c r="FZ175" i="27"/>
  <c r="HZ175" i="27"/>
  <c r="LZ175" i="27"/>
  <c r="SZ175" i="27"/>
  <c r="VZ175" i="27"/>
  <c r="ABZ175" i="27"/>
  <c r="AEZ175" i="27"/>
  <c r="CJ179" i="27"/>
  <c r="CV179" i="27"/>
  <c r="XL179" i="27"/>
  <c r="YL179" i="27"/>
  <c r="GZ175" i="27"/>
  <c r="UZ175" i="27"/>
  <c r="WZ175" i="27"/>
  <c r="XZ175" i="27"/>
  <c r="ZZ175" i="27"/>
  <c r="AAZ175" i="27"/>
  <c r="TU179" i="27"/>
  <c r="FU191" i="27"/>
  <c r="AEH12" i="27"/>
  <c r="IU26" i="27"/>
  <c r="PU26" i="27"/>
  <c r="QD26" i="27" s="1"/>
  <c r="BS28" i="27"/>
  <c r="GU28" i="27"/>
  <c r="QU28" i="27"/>
  <c r="YI28" i="27"/>
  <c r="UH41" i="27"/>
  <c r="OV45" i="27"/>
  <c r="HU48" i="27"/>
  <c r="JV48" i="27"/>
  <c r="BV53" i="27"/>
  <c r="ZH63" i="27"/>
  <c r="AEH63" i="27"/>
  <c r="CJ63" i="27"/>
  <c r="NV141" i="27"/>
  <c r="WV145" i="27"/>
  <c r="ADD173" i="27"/>
  <c r="NO30" i="27"/>
  <c r="ACH77" i="27"/>
  <c r="ACQ77" i="27" s="1"/>
  <c r="VU79" i="27"/>
  <c r="LV141" i="27"/>
  <c r="ACH173" i="27"/>
  <c r="ACQ173" i="27" s="1"/>
  <c r="AF12" i="27"/>
  <c r="HH26" i="27"/>
  <c r="MU48" i="27"/>
  <c r="SU48" i="27"/>
  <c r="TD48" i="27" s="1"/>
  <c r="AEV50" i="27"/>
  <c r="KV67" i="27"/>
  <c r="AAU74" i="27"/>
  <c r="TH77" i="27"/>
  <c r="TQ77" i="27" s="1"/>
  <c r="LI12" i="27"/>
  <c r="BS26" i="27"/>
  <c r="OI26" i="27"/>
  <c r="WU26" i="27"/>
  <c r="AFI26" i="27"/>
  <c r="TI26" i="27"/>
  <c r="DS28" i="27"/>
  <c r="EU28" i="27"/>
  <c r="LI28" i="27"/>
  <c r="NI28" i="27"/>
  <c r="BV12" i="27"/>
  <c r="AQ26" i="27"/>
  <c r="CS26" i="27"/>
  <c r="AAU26" i="27"/>
  <c r="HU28" i="27"/>
  <c r="MI28" i="27"/>
  <c r="OI28" i="27"/>
  <c r="WI26" i="27"/>
  <c r="ACI26" i="27"/>
  <c r="QD27" i="27"/>
  <c r="HI30" i="27"/>
  <c r="BM30" i="27"/>
  <c r="MO30" i="27"/>
  <c r="ABI45" i="27"/>
  <c r="AEU45" i="27"/>
  <c r="DZ45" i="27"/>
  <c r="KU48" i="27"/>
  <c r="LD48" i="27" s="1"/>
  <c r="XV50" i="27"/>
  <c r="XH53" i="27"/>
  <c r="HU63" i="27"/>
  <c r="IV67" i="27"/>
  <c r="NV67" i="27"/>
  <c r="MH70" i="27"/>
  <c r="CO74" i="27"/>
  <c r="MI77" i="27"/>
  <c r="RI77" i="27"/>
  <c r="WI77" i="27"/>
  <c r="WP77" i="27" s="1"/>
  <c r="XI121" i="27"/>
  <c r="DF131" i="27"/>
  <c r="YV131" i="27"/>
  <c r="SV133" i="27"/>
  <c r="GU135" i="27"/>
  <c r="RU139" i="27"/>
  <c r="SD139" i="27" s="1"/>
  <c r="XQ139" i="27"/>
  <c r="ADQ139" i="27"/>
  <c r="MV157" i="27"/>
  <c r="ADC139" i="27"/>
  <c r="QC143" i="27"/>
  <c r="ZQ143" i="27"/>
  <c r="CM30" i="27"/>
  <c r="FO30" i="27"/>
  <c r="HO30" i="27"/>
  <c r="KO30" i="27"/>
  <c r="ACU39" i="27"/>
  <c r="ABU48" i="27"/>
  <c r="ACD48" i="27" s="1"/>
  <c r="T50" i="27"/>
  <c r="BJ50" i="27"/>
  <c r="BV50" i="27"/>
  <c r="DJ50" i="27"/>
  <c r="EX50" i="27"/>
  <c r="FV50" i="27"/>
  <c r="GX50" i="27"/>
  <c r="HJ50" i="27"/>
  <c r="IX50" i="27"/>
  <c r="JX50" i="27"/>
  <c r="LB50" i="27"/>
  <c r="LJ50" i="27"/>
  <c r="NB50" i="27"/>
  <c r="NJ50" i="27"/>
  <c r="PB50" i="27"/>
  <c r="PJ50" i="27"/>
  <c r="QB50" i="27"/>
  <c r="QX50" i="27"/>
  <c r="RX50" i="27"/>
  <c r="TL50" i="27"/>
  <c r="TX50" i="27"/>
  <c r="UX50" i="27"/>
  <c r="VJ50" i="27"/>
  <c r="WX50" i="27"/>
  <c r="YB50" i="27"/>
  <c r="AAB50" i="27"/>
  <c r="AAJ50" i="27"/>
  <c r="ABJ50" i="27"/>
  <c r="ACB50" i="27"/>
  <c r="ADJ50" i="27"/>
  <c r="CJ53" i="27"/>
  <c r="CV53" i="27"/>
  <c r="XL53" i="27"/>
  <c r="YL53" i="27"/>
  <c r="YX53" i="27"/>
  <c r="FU63" i="27"/>
  <c r="OI63" i="27"/>
  <c r="VU63" i="27"/>
  <c r="AEI63" i="27"/>
  <c r="OB67" i="27"/>
  <c r="KV157" i="27"/>
  <c r="LB30" i="27"/>
  <c r="NB30" i="27"/>
  <c r="PB30" i="27"/>
  <c r="QB30" i="27"/>
  <c r="IC43" i="27"/>
  <c r="YU45" i="27"/>
  <c r="BM45" i="27"/>
  <c r="GO45" i="27"/>
  <c r="FU48" i="27"/>
  <c r="SU50" i="27"/>
  <c r="ABV50" i="27"/>
  <c r="RH63" i="27"/>
  <c r="OH67" i="27"/>
  <c r="LH70" i="27"/>
  <c r="HD173" i="27"/>
  <c r="AEQ173" i="27"/>
  <c r="KN186" i="27"/>
  <c r="XN17" i="27"/>
  <c r="LI26" i="27"/>
  <c r="RI28" i="27"/>
  <c r="KU39" i="27"/>
  <c r="AR41" i="27"/>
  <c r="HI45" i="27"/>
  <c r="ZO45" i="27"/>
  <c r="MV63" i="27"/>
  <c r="ZV63" i="27"/>
  <c r="LV67" i="27"/>
  <c r="KH70" i="27"/>
  <c r="SH70" i="27"/>
  <c r="PH74" i="27"/>
  <c r="MU77" i="27"/>
  <c r="ND77" i="27" s="1"/>
  <c r="OI77" i="27"/>
  <c r="AEI77" i="27"/>
  <c r="II79" i="27"/>
  <c r="TU79" i="27"/>
  <c r="UD79" i="27" s="1"/>
  <c r="MB79" i="27"/>
  <c r="XI128" i="27"/>
  <c r="VI133" i="27"/>
  <c r="PN136" i="27"/>
  <c r="JQ139" i="27"/>
  <c r="JI45" i="27"/>
  <c r="LI45" i="27"/>
  <c r="QI45" i="27"/>
  <c r="RV48" i="27"/>
  <c r="HI53" i="27"/>
  <c r="R67" i="27"/>
  <c r="FH67" i="27"/>
  <c r="FQ67" i="27" s="1"/>
  <c r="MB67" i="27"/>
  <c r="IO67" i="27"/>
  <c r="KU128" i="27"/>
  <c r="RH128" i="27"/>
  <c r="RQ128" i="27" s="1"/>
  <c r="JI133" i="27"/>
  <c r="ON136" i="27"/>
  <c r="UO142" i="27"/>
  <c r="UO141" i="27" s="1"/>
  <c r="UI141" i="27"/>
  <c r="ZU142" i="27"/>
  <c r="ZU141" i="27"/>
  <c r="RI26" i="27"/>
  <c r="JO67" i="27"/>
  <c r="ADO67" i="27"/>
  <c r="LP139" i="27"/>
  <c r="WC139" i="27"/>
  <c r="GW150" i="27"/>
  <c r="UW150" i="27"/>
  <c r="DM164" i="27"/>
  <c r="EX164" i="27"/>
  <c r="IL164" i="27"/>
  <c r="IX164" i="27"/>
  <c r="JX164" i="27"/>
  <c r="KJ164" i="27"/>
  <c r="LJ164" i="27"/>
  <c r="PJ164" i="27"/>
  <c r="QJ164" i="27"/>
  <c r="QX164" i="27"/>
  <c r="SJ164" i="27"/>
  <c r="TX164" i="27"/>
  <c r="UJ164" i="27"/>
  <c r="WL164" i="27"/>
  <c r="WX164" i="27"/>
  <c r="YJ164" i="27"/>
  <c r="ABJ164" i="27"/>
  <c r="ACL164" i="27"/>
  <c r="HX164" i="27"/>
  <c r="NV164" i="27"/>
  <c r="OJ164" i="27"/>
  <c r="PL164" i="27"/>
  <c r="SX164" i="27"/>
  <c r="WJ164" i="27"/>
  <c r="ZJ164" i="27"/>
  <c r="ABX164" i="27"/>
  <c r="AEX164" i="27"/>
  <c r="AFJ164" i="27"/>
  <c r="BW164" i="27"/>
  <c r="FK164" i="27"/>
  <c r="OW164" i="27"/>
  <c r="RY164" i="27"/>
  <c r="SW164" i="27"/>
  <c r="XW164" i="27"/>
  <c r="YD164" i="27" s="1"/>
  <c r="ZI164" i="27"/>
  <c r="ABK164" i="27"/>
  <c r="ABW164" i="27"/>
  <c r="AEW164" i="27"/>
  <c r="CS173" i="27"/>
  <c r="DB173" i="27" s="1"/>
  <c r="IC173" i="27"/>
  <c r="PP173" i="27"/>
  <c r="XQ173" i="27"/>
  <c r="QI175" i="27"/>
  <c r="QP175" i="27" s="1"/>
  <c r="IZ175" i="27"/>
  <c r="JZ175" i="27"/>
  <c r="PZ175" i="27"/>
  <c r="TA175" i="27"/>
  <c r="TZ175" i="27"/>
  <c r="ACZ175" i="27"/>
  <c r="IA176" i="27"/>
  <c r="YY179" i="27"/>
  <c r="WV184" i="27"/>
  <c r="FQ143" i="27"/>
  <c r="II164" i="27"/>
  <c r="CO173" i="27"/>
  <c r="FQ173" i="27"/>
  <c r="HP173" i="27"/>
  <c r="KC173" i="27"/>
  <c r="LQ173" i="27"/>
  <c r="WC173" i="27"/>
  <c r="XD173" i="27"/>
  <c r="UW157" i="27"/>
  <c r="VW157" i="27"/>
  <c r="YY157" i="27"/>
  <c r="ABI157" i="27"/>
  <c r="ADW157" i="27"/>
  <c r="PJ150" i="27"/>
  <c r="AAJ150" i="27"/>
  <c r="ACL150" i="27"/>
  <c r="ADJ150" i="27"/>
  <c r="AFI164" i="27"/>
  <c r="KU173" i="27"/>
  <c r="LD173" i="27" s="1"/>
  <c r="NJ74" i="27"/>
  <c r="SJ74" i="27"/>
  <c r="YV74" i="27"/>
  <c r="AAX74" i="27"/>
  <c r="KB134" i="27"/>
  <c r="KB133" i="27" s="1"/>
  <c r="JV133" i="27"/>
  <c r="MB134" i="27"/>
  <c r="MB133" i="27" s="1"/>
  <c r="LV133" i="27"/>
  <c r="XB134" i="27"/>
  <c r="XB133" i="27" s="1"/>
  <c r="WV133" i="27"/>
  <c r="UO138" i="27"/>
  <c r="UO135" i="27" s="1"/>
  <c r="UI135" i="27"/>
  <c r="XO138" i="27"/>
  <c r="XO135" i="27" s="1"/>
  <c r="XI135" i="27"/>
  <c r="YO138" i="27"/>
  <c r="YO135" i="27" s="1"/>
  <c r="YI135" i="27"/>
  <c r="YY53" i="27"/>
  <c r="ACV133" i="27"/>
  <c r="CZ138" i="27"/>
  <c r="CZ135" i="27" s="1"/>
  <c r="CT135" i="27"/>
  <c r="U84" i="27"/>
  <c r="AG84" i="27"/>
  <c r="AT84" i="27"/>
  <c r="BT84" i="27"/>
  <c r="CJ84" i="27"/>
  <c r="CV84" i="27"/>
  <c r="DH84" i="27"/>
  <c r="DT84" i="27"/>
  <c r="FL84" i="27"/>
  <c r="FX84" i="27"/>
  <c r="GJ84" i="27"/>
  <c r="GV84" i="27"/>
  <c r="HL84" i="27"/>
  <c r="IJ84" i="27"/>
  <c r="IV84" i="27"/>
  <c r="JV84" i="27"/>
  <c r="KL84" i="27"/>
  <c r="LV84" i="27"/>
  <c r="MJ84" i="27"/>
  <c r="PL84" i="27"/>
  <c r="RV84" i="27"/>
  <c r="SL84" i="27"/>
  <c r="SX84" i="27"/>
  <c r="UV84" i="27"/>
  <c r="WJ84" i="27"/>
  <c r="WV84" i="27"/>
  <c r="XL84" i="27"/>
  <c r="YL84" i="27"/>
  <c r="YX84" i="27"/>
  <c r="ZJ84" i="27"/>
  <c r="ABL84" i="27"/>
  <c r="ABX84" i="27"/>
  <c r="ACJ84" i="27"/>
  <c r="ADV84" i="27"/>
  <c r="AEJ84" i="27"/>
  <c r="AEX84" i="27"/>
  <c r="DT133" i="27"/>
  <c r="R84" i="27"/>
  <c r="AH84" i="27"/>
  <c r="GI131" i="27"/>
  <c r="AAI141" i="27"/>
  <c r="CJ150" i="27"/>
  <c r="DZ150" i="27"/>
  <c r="EJ150" i="27"/>
  <c r="FX150" i="27"/>
  <c r="GJ150" i="27"/>
  <c r="HX150" i="27"/>
  <c r="IJ150" i="27"/>
  <c r="KL150" i="27"/>
  <c r="MB150" i="27"/>
  <c r="MJ150" i="27"/>
  <c r="OJ150" i="27"/>
  <c r="RV150" i="27"/>
  <c r="TJ150" i="27"/>
  <c r="TV150" i="27"/>
  <c r="WJ150" i="27"/>
  <c r="ABX150" i="27"/>
  <c r="ACJ150" i="27"/>
  <c r="AEJ150" i="27"/>
  <c r="IO159" i="27"/>
  <c r="IO157" i="27" s="1"/>
  <c r="II157" i="27"/>
  <c r="VB175" i="27"/>
  <c r="UV175" i="27"/>
  <c r="ADB175" i="27"/>
  <c r="ACV175" i="27"/>
  <c r="YV135" i="27"/>
  <c r="ABV135" i="27"/>
  <c r="ADI141" i="27"/>
  <c r="AEV141" i="27"/>
  <c r="ADV150" i="27"/>
  <c r="S150" i="27"/>
  <c r="BI150" i="27"/>
  <c r="BU150" i="27"/>
  <c r="DI150" i="27"/>
  <c r="DU150" i="27"/>
  <c r="FY150" i="27"/>
  <c r="GK150" i="27"/>
  <c r="HY150" i="27"/>
  <c r="IK150" i="27"/>
  <c r="JO150" i="27"/>
  <c r="LO150" i="27"/>
  <c r="LW150" i="27"/>
  <c r="NO150" i="27"/>
  <c r="NW150" i="27"/>
  <c r="QW150" i="27"/>
  <c r="RW150" i="27"/>
  <c r="SY150" i="27"/>
  <c r="OB159" i="27"/>
  <c r="NV157" i="27"/>
  <c r="XB159" i="27"/>
  <c r="WV157" i="27"/>
  <c r="NO160" i="27"/>
  <c r="NI157" i="27"/>
  <c r="HI164" i="27"/>
  <c r="LI164" i="27"/>
  <c r="NI133" i="27"/>
  <c r="ADI133" i="27"/>
  <c r="II135" i="27"/>
  <c r="LV150" i="27"/>
  <c r="PV150" i="27"/>
  <c r="ABV150" i="27"/>
  <c r="AEV150" i="27"/>
  <c r="AFI150" i="27"/>
  <c r="FX164" i="27"/>
  <c r="RV164" i="27"/>
  <c r="TJ164" i="27"/>
  <c r="UV164" i="27"/>
  <c r="XL164" i="27"/>
  <c r="YX164" i="27"/>
  <c r="HW164" i="27"/>
  <c r="KW164" i="27"/>
  <c r="OI164" i="27"/>
  <c r="PW164" i="27"/>
  <c r="QD164" i="27" s="1"/>
  <c r="SK164" i="27"/>
  <c r="WY164" i="27"/>
  <c r="AAY164" i="27"/>
  <c r="JO166" i="27"/>
  <c r="JI164" i="27"/>
  <c r="NO166" i="27"/>
  <c r="NO164" i="27" s="1"/>
  <c r="NI164" i="27"/>
  <c r="PO166" i="27"/>
  <c r="PO164" i="27" s="1"/>
  <c r="PI164" i="27"/>
  <c r="QO166" i="27"/>
  <c r="QO164" i="27" s="1"/>
  <c r="QI164" i="27"/>
  <c r="XO166" i="27"/>
  <c r="XO164" i="27" s="1"/>
  <c r="XI164" i="27"/>
  <c r="YO166" i="27"/>
  <c r="YO164" i="27" s="1"/>
  <c r="YI164" i="27"/>
  <c r="AAO166" i="27"/>
  <c r="AAO164" i="27" s="1"/>
  <c r="AAI164" i="27"/>
  <c r="PB167" i="27"/>
  <c r="OV164" i="27"/>
  <c r="YB167" i="27"/>
  <c r="XV164" i="27"/>
  <c r="AAB167" i="27"/>
  <c r="ZV164" i="27"/>
  <c r="ACB167" i="27"/>
  <c r="ABV164" i="27"/>
  <c r="XB169" i="27"/>
  <c r="XB164" i="27" s="1"/>
  <c r="WV164" i="27"/>
  <c r="ABB169" i="27"/>
  <c r="ABB164" i="27" s="1"/>
  <c r="AAV164" i="27"/>
  <c r="TK150" i="27"/>
  <c r="VW150" i="27"/>
  <c r="WW150" i="27"/>
  <c r="YI150" i="27"/>
  <c r="YY150" i="27"/>
  <c r="AAW150" i="27"/>
  <c r="ABY150" i="27"/>
  <c r="ACW150" i="27"/>
  <c r="ADO150" i="27"/>
  <c r="ADW150" i="27"/>
  <c r="AEY150" i="27"/>
  <c r="S157" i="27"/>
  <c r="AE157" i="27"/>
  <c r="BU157" i="27"/>
  <c r="CG157" i="27"/>
  <c r="DU157" i="27"/>
  <c r="EK157" i="27"/>
  <c r="FY157" i="27"/>
  <c r="GK157" i="27"/>
  <c r="HY157" i="27"/>
  <c r="IK157" i="27"/>
  <c r="KI157" i="27"/>
  <c r="QI157" i="27"/>
  <c r="RW157" i="27"/>
  <c r="SI157" i="27"/>
  <c r="TW157" i="27"/>
  <c r="UI157" i="27"/>
  <c r="WK157" i="27"/>
  <c r="YI157" i="27"/>
  <c r="AAI157" i="27"/>
  <c r="ABY157" i="27"/>
  <c r="ACK157" i="27"/>
  <c r="TI164" i="27"/>
  <c r="ACV164" i="27"/>
  <c r="BJ164" i="27"/>
  <c r="BV164" i="27"/>
  <c r="DJ164" i="27"/>
  <c r="FV164" i="27"/>
  <c r="GL164" i="27"/>
  <c r="GX164" i="27"/>
  <c r="HJ164" i="27"/>
  <c r="JJ164" i="27"/>
  <c r="KV164" i="27"/>
  <c r="RJ164" i="27"/>
  <c r="TL164" i="27"/>
  <c r="UX164" i="27"/>
  <c r="AAX164" i="27"/>
  <c r="ACX164" i="27"/>
  <c r="SI175" i="27"/>
  <c r="VI175" i="27"/>
  <c r="ABI175" i="27"/>
  <c r="ADI175" i="27"/>
  <c r="ADP175" i="27" s="1"/>
  <c r="CW179" i="27"/>
  <c r="BV157" i="27"/>
  <c r="GV164" i="27"/>
  <c r="WI164" i="27"/>
  <c r="WO164" i="27"/>
  <c r="U164" i="27"/>
  <c r="AG164" i="27"/>
  <c r="AS164" i="27"/>
  <c r="CI164" i="27"/>
  <c r="CU164" i="27"/>
  <c r="EY164" i="27"/>
  <c r="GY164" i="27"/>
  <c r="HK164" i="27"/>
  <c r="IY164" i="27"/>
  <c r="JY164" i="27"/>
  <c r="KK164" i="27"/>
  <c r="PK164" i="27"/>
  <c r="QY164" i="27"/>
  <c r="YK164" i="27"/>
  <c r="UI175" i="27"/>
  <c r="AFD175" i="27"/>
  <c r="DG184" i="27"/>
  <c r="ZI184" i="27"/>
  <c r="R164" i="27"/>
  <c r="AH164" i="27"/>
  <c r="BH164" i="27"/>
  <c r="CJ164" i="27"/>
  <c r="CV164" i="27"/>
  <c r="DH164" i="27"/>
  <c r="DT164" i="27"/>
  <c r="EJ164" i="27"/>
  <c r="GJ164" i="27"/>
  <c r="IJ164" i="27"/>
  <c r="KL164" i="27"/>
  <c r="LV164" i="27"/>
  <c r="SL164" i="27"/>
  <c r="ZO40" i="27"/>
  <c r="ZO39" i="27" s="1"/>
  <c r="ZI39" i="27"/>
  <c r="BM42" i="27"/>
  <c r="BM41" i="27" s="1"/>
  <c r="BG41" i="27"/>
  <c r="IO42" i="27"/>
  <c r="IO41" i="27" s="1"/>
  <c r="II41" i="27"/>
  <c r="MO42" i="27"/>
  <c r="MO41" i="27" s="1"/>
  <c r="MI41" i="27"/>
  <c r="OO42" i="27"/>
  <c r="OO41" i="27" s="1"/>
  <c r="OI41" i="27"/>
  <c r="JO30" i="27"/>
  <c r="LO30" i="27"/>
  <c r="R48" i="27"/>
  <c r="LV50" i="27"/>
  <c r="VV50" i="27"/>
  <c r="ZV53" i="27"/>
  <c r="MI63" i="27"/>
  <c r="PV67" i="27"/>
  <c r="QI67" i="27"/>
  <c r="SI67" i="27"/>
  <c r="ZV67" i="27"/>
  <c r="ABI67" i="27"/>
  <c r="GV70" i="27"/>
  <c r="IV70" i="27"/>
  <c r="JV70" i="27"/>
  <c r="TV70" i="27"/>
  <c r="GI79" i="27"/>
  <c r="PO30" i="27"/>
  <c r="QO30" i="27"/>
  <c r="SO30" i="27"/>
  <c r="UO30" i="27"/>
  <c r="VO30" i="27"/>
  <c r="AAO30" i="27"/>
  <c r="ABO30" i="27"/>
  <c r="YV45" i="27"/>
  <c r="TV48" i="27"/>
  <c r="ADV48" i="27"/>
  <c r="ADV50" i="27"/>
  <c r="CI53" i="27"/>
  <c r="YK53" i="27"/>
  <c r="CT63" i="27"/>
  <c r="ACI63" i="27"/>
  <c r="BV63" i="27"/>
  <c r="GX63" i="27"/>
  <c r="XI67" i="27"/>
  <c r="ADI67" i="27"/>
  <c r="RV70" i="27"/>
  <c r="UW74" i="27"/>
  <c r="VW74" i="27"/>
  <c r="AAW74" i="27"/>
  <c r="ABD74" i="27" s="1"/>
  <c r="XI77" i="27"/>
  <c r="MV79" i="27"/>
  <c r="OV79" i="27"/>
  <c r="WI79" i="27"/>
  <c r="YD122" i="27"/>
  <c r="XW121" i="27"/>
  <c r="YK121" i="27"/>
  <c r="ABK121" i="27"/>
  <c r="AEW121" i="27"/>
  <c r="OJ121" i="27"/>
  <c r="ACJ121" i="27"/>
  <c r="AEJ121" i="27"/>
  <c r="ZO30" i="27"/>
  <c r="AFO30" i="27"/>
  <c r="ZI41" i="27"/>
  <c r="ZP41" i="27" s="1"/>
  <c r="AEI41" i="27"/>
  <c r="NV48" i="27"/>
  <c r="CW53" i="27"/>
  <c r="BW84" i="27"/>
  <c r="EY84" i="27"/>
  <c r="GY84" i="27"/>
  <c r="IY84" i="27"/>
  <c r="JY84" i="27"/>
  <c r="MI84" i="27"/>
  <c r="PK84" i="27"/>
  <c r="QY84" i="27"/>
  <c r="RY84" i="27"/>
  <c r="SK84" i="27"/>
  <c r="TY84" i="27"/>
  <c r="UY84" i="27"/>
  <c r="WY84" i="27"/>
  <c r="XK84" i="27"/>
  <c r="YK84" i="27"/>
  <c r="AAY84" i="27"/>
  <c r="ABK84" i="27"/>
  <c r="ACY84" i="27"/>
  <c r="AEI84" i="27"/>
  <c r="AEW84" i="27"/>
  <c r="FX114" i="27"/>
  <c r="TV114" i="27"/>
  <c r="AFX205" i="27"/>
  <c r="AGI205" i="27" s="1"/>
  <c r="AFY205" i="27"/>
  <c r="AGJ205" i="27" s="1"/>
  <c r="CB14" i="27"/>
  <c r="DB49" i="27"/>
  <c r="RV50" i="27"/>
  <c r="TV50" i="27"/>
  <c r="JI53" i="27"/>
  <c r="VI53" i="27"/>
  <c r="PO69" i="27"/>
  <c r="PO67" i="27" s="1"/>
  <c r="PI67" i="27"/>
  <c r="RO69" i="27"/>
  <c r="RO67" i="27" s="1"/>
  <c r="RI67" i="27"/>
  <c r="VO69" i="27"/>
  <c r="VO67" i="27" s="1"/>
  <c r="VI67" i="27"/>
  <c r="AAO69" i="27"/>
  <c r="AAO67" i="27" s="1"/>
  <c r="AAI67" i="27"/>
  <c r="PI53" i="27"/>
  <c r="AU53" i="27"/>
  <c r="RV63" i="27"/>
  <c r="KI67" i="27"/>
  <c r="PB69" i="27"/>
  <c r="PB67" i="27" s="1"/>
  <c r="OV67" i="27"/>
  <c r="YB69" i="27"/>
  <c r="YB67" i="27" s="1"/>
  <c r="XV67" i="27"/>
  <c r="EX63" i="27"/>
  <c r="LB63" i="27"/>
  <c r="PB63" i="27"/>
  <c r="QX63" i="27"/>
  <c r="LI67" i="27"/>
  <c r="NI67" i="27"/>
  <c r="EI48" i="27"/>
  <c r="II48" i="27"/>
  <c r="IP48" i="27" s="1"/>
  <c r="NV50" i="27"/>
  <c r="S50" i="27"/>
  <c r="BI50" i="27"/>
  <c r="BU50" i="27"/>
  <c r="CG50" i="27"/>
  <c r="DI50" i="27"/>
  <c r="EK50" i="27"/>
  <c r="FY50" i="27"/>
  <c r="GK50" i="27"/>
  <c r="HY50" i="27"/>
  <c r="IK50" i="27"/>
  <c r="JW50" i="27"/>
  <c r="KI50" i="27"/>
  <c r="RW50" i="27"/>
  <c r="SI50" i="27"/>
  <c r="TK50" i="27"/>
  <c r="TW50" i="27"/>
  <c r="YI50" i="27"/>
  <c r="ABY50" i="27"/>
  <c r="AF63" i="27"/>
  <c r="FI67" i="27"/>
  <c r="JI67" i="27"/>
  <c r="UI67" i="27"/>
  <c r="YI67" i="27"/>
  <c r="LB67" i="27"/>
  <c r="LO67" i="27"/>
  <c r="NO67" i="27"/>
  <c r="UO67" i="27"/>
  <c r="AAB67" i="27"/>
  <c r="SX70" i="27"/>
  <c r="ABX70" i="27"/>
  <c r="IV74" i="27"/>
  <c r="LV77" i="27"/>
  <c r="VV77" i="27"/>
  <c r="SV79" i="27"/>
  <c r="ZV79" i="27"/>
  <c r="ACI79" i="27"/>
  <c r="AT70" i="27"/>
  <c r="JW70" i="27"/>
  <c r="RW70" i="27"/>
  <c r="VW70" i="27"/>
  <c r="ACW70" i="27"/>
  <c r="ADW70" i="27"/>
  <c r="CW74" i="27"/>
  <c r="LW74" i="27"/>
  <c r="NW74" i="27"/>
  <c r="SY74" i="27"/>
  <c r="WW74" i="27"/>
  <c r="ABY74" i="27"/>
  <c r="ADW74" i="27"/>
  <c r="AEY74" i="27"/>
  <c r="BG84" i="27"/>
  <c r="DG84" i="27"/>
  <c r="EI84" i="27"/>
  <c r="GI84" i="27"/>
  <c r="II84" i="27"/>
  <c r="TI79" i="27"/>
  <c r="AEY84" i="27"/>
  <c r="EY114" i="27"/>
  <c r="MW114" i="27"/>
  <c r="OW114" i="27"/>
  <c r="QY114" i="27"/>
  <c r="YY114" i="27"/>
  <c r="UI121" i="27"/>
  <c r="T121" i="27"/>
  <c r="AF121" i="27"/>
  <c r="BV121" i="27"/>
  <c r="CH121" i="27"/>
  <c r="EL121" i="27"/>
  <c r="JX121" i="27"/>
  <c r="KW121" i="27"/>
  <c r="MW121" i="27"/>
  <c r="OW121" i="27"/>
  <c r="PD121" i="27" s="1"/>
  <c r="PK121" i="27"/>
  <c r="TI121" i="27"/>
  <c r="TY121" i="27"/>
  <c r="UY121" i="27"/>
  <c r="WY121" i="27"/>
  <c r="ZW121" i="27"/>
  <c r="AE128" i="27"/>
  <c r="NJ114" i="27"/>
  <c r="PJ114" i="27"/>
  <c r="RJ114" i="27"/>
  <c r="TL114" i="27"/>
  <c r="UJ114" i="27"/>
  <c r="AAJ114" i="27"/>
  <c r="ADJ114" i="27"/>
  <c r="BV114" i="27"/>
  <c r="ZV121" i="27"/>
  <c r="KL121" i="27"/>
  <c r="QV121" i="27"/>
  <c r="SL121" i="27"/>
  <c r="SX121" i="27"/>
  <c r="WJ121" i="27"/>
  <c r="YX121" i="27"/>
  <c r="ABL121" i="27"/>
  <c r="ACV121" i="27"/>
  <c r="AEX121" i="27"/>
  <c r="LD29" i="27"/>
  <c r="BG30" i="27"/>
  <c r="FI30" i="27"/>
  <c r="OI30" i="27"/>
  <c r="IV39" i="27"/>
  <c r="OH39" i="27"/>
  <c r="SV39" i="27"/>
  <c r="HU41" i="27"/>
  <c r="ID41" i="27" s="1"/>
  <c r="WC43" i="27"/>
  <c r="ACO45" i="27"/>
  <c r="BF48" i="27"/>
  <c r="BO48" i="27" s="1"/>
  <c r="ZH48" i="27"/>
  <c r="ZV50" i="27"/>
  <c r="AFJ50" i="27"/>
  <c r="RI53" i="27"/>
  <c r="XK53" i="27"/>
  <c r="JX63" i="27"/>
  <c r="RX63" i="27"/>
  <c r="BG67" i="27"/>
  <c r="EI70" i="27"/>
  <c r="UZ150" i="27"/>
  <c r="WZ150" i="27"/>
  <c r="AAZ150" i="27"/>
  <c r="ACZ150" i="27"/>
  <c r="AET150" i="27"/>
  <c r="GZ179" i="27"/>
  <c r="PI41" i="27"/>
  <c r="BG53" i="27"/>
  <c r="ACI53" i="27"/>
  <c r="BG63" i="27"/>
  <c r="HK63" i="27"/>
  <c r="TI63" i="27"/>
  <c r="ABK63" i="27"/>
  <c r="ZI67" i="27"/>
  <c r="ZP67" i="27" s="1"/>
  <c r="OZ67" i="27"/>
  <c r="MG164" i="27"/>
  <c r="CL22" i="27"/>
  <c r="S26" i="27"/>
  <c r="R39" i="27"/>
  <c r="TH39" i="27"/>
  <c r="KV48" i="27"/>
  <c r="TD49" i="27"/>
  <c r="OV50" i="27"/>
  <c r="PV50" i="27"/>
  <c r="CH50" i="27"/>
  <c r="EN54" i="27"/>
  <c r="VV63" i="27"/>
  <c r="AT63" i="27"/>
  <c r="TY50" i="27"/>
  <c r="DM69" i="27"/>
  <c r="DM67" i="27" s="1"/>
  <c r="DG67" i="27"/>
  <c r="AEO69" i="27"/>
  <c r="AEO67" i="27" s="1"/>
  <c r="AEI67" i="27"/>
  <c r="AEP67" i="27" s="1"/>
  <c r="AS70" i="27"/>
  <c r="AF70" i="27"/>
  <c r="EL70" i="27"/>
  <c r="IL70" i="27"/>
  <c r="MH74" i="27"/>
  <c r="AU74" i="27"/>
  <c r="RX74" i="27"/>
  <c r="TX74" i="27"/>
  <c r="YB74" i="27"/>
  <c r="ABV74" i="27"/>
  <c r="JI77" i="27"/>
  <c r="LI77" i="27"/>
  <c r="NI77" i="27"/>
  <c r="ADI77" i="27"/>
  <c r="KV79" i="27"/>
  <c r="PV79" i="27"/>
  <c r="XV79" i="27"/>
  <c r="ABV79" i="27"/>
  <c r="LB79" i="27"/>
  <c r="U70" i="27"/>
  <c r="QV70" i="27"/>
  <c r="UV70" i="27"/>
  <c r="AEX70" i="27"/>
  <c r="OU74" i="27"/>
  <c r="KJ74" i="27"/>
  <c r="LJ74" i="27"/>
  <c r="PJ74" i="27"/>
  <c r="QJ74" i="27"/>
  <c r="RJ74" i="27"/>
  <c r="TL74" i="27"/>
  <c r="UJ74" i="27"/>
  <c r="VJ74" i="27"/>
  <c r="WL74" i="27"/>
  <c r="XJ74" i="27"/>
  <c r="YJ74" i="27"/>
  <c r="AAJ74" i="27"/>
  <c r="ABJ74" i="27"/>
  <c r="ACL74" i="27"/>
  <c r="ADJ74" i="27"/>
  <c r="KK74" i="27"/>
  <c r="WI74" i="27"/>
  <c r="ACI74" i="27"/>
  <c r="AEV79" i="27"/>
  <c r="QB79" i="27"/>
  <c r="RY70" i="27"/>
  <c r="UY70" i="27"/>
  <c r="WY70" i="27"/>
  <c r="YW70" i="27"/>
  <c r="ACY70" i="27"/>
  <c r="ND71" i="27"/>
  <c r="OH74" i="27"/>
  <c r="AEH74" i="27"/>
  <c r="AFH74" i="27"/>
  <c r="DU74" i="27"/>
  <c r="EB74" i="27" s="1"/>
  <c r="CI74" i="27"/>
  <c r="EI74" i="27"/>
  <c r="GI74" i="27"/>
  <c r="QI77" i="27"/>
  <c r="ABI77" i="27"/>
  <c r="AR79" i="27"/>
  <c r="FV79" i="27"/>
  <c r="AT114" i="27"/>
  <c r="BT114" i="27"/>
  <c r="HX114" i="27"/>
  <c r="WB114" i="27"/>
  <c r="U121" i="27"/>
  <c r="BG121" i="27"/>
  <c r="BW121" i="27"/>
  <c r="FK121" i="27"/>
  <c r="HK121" i="27"/>
  <c r="LV128" i="27"/>
  <c r="VI128" i="27"/>
  <c r="VV128" i="27"/>
  <c r="LB128" i="27"/>
  <c r="ABV131" i="27"/>
  <c r="BT131" i="27"/>
  <c r="HX131" i="27"/>
  <c r="JV131" i="27"/>
  <c r="SX131" i="27"/>
  <c r="ABX131" i="27"/>
  <c r="AEX131" i="27"/>
  <c r="V131" i="27"/>
  <c r="JI135" i="27"/>
  <c r="LI135" i="27"/>
  <c r="NI135" i="27"/>
  <c r="HD139" i="27"/>
  <c r="MD139" i="27"/>
  <c r="MQ139" i="27"/>
  <c r="AFD139" i="27"/>
  <c r="VI141" i="27"/>
  <c r="XI141" i="27"/>
  <c r="YI141" i="27"/>
  <c r="ACC143" i="27"/>
  <c r="GY145" i="27"/>
  <c r="RY145" i="27"/>
  <c r="TY145" i="27"/>
  <c r="UY145" i="27"/>
  <c r="WY145" i="27"/>
  <c r="VI150" i="27"/>
  <c r="ZP173" i="27"/>
  <c r="XB175" i="27"/>
  <c r="ABB175" i="27"/>
  <c r="QA189" i="27"/>
  <c r="DO194" i="27"/>
  <c r="VV114" i="27"/>
  <c r="DU114" i="27"/>
  <c r="NW114" i="27"/>
  <c r="SY114" i="27"/>
  <c r="DT128" i="27"/>
  <c r="LO128" i="27"/>
  <c r="NO128" i="27"/>
  <c r="RO128" i="27"/>
  <c r="CF131" i="27"/>
  <c r="FI135" i="27"/>
  <c r="GC139" i="27"/>
  <c r="MC139" i="27"/>
  <c r="QC139" i="27"/>
  <c r="UC139" i="27"/>
  <c r="ABQ139" i="27"/>
  <c r="NI141" i="27"/>
  <c r="ABI141" i="27"/>
  <c r="LQ143" i="27"/>
  <c r="FI164" i="27"/>
  <c r="JQ173" i="27"/>
  <c r="ZQ173" i="27"/>
  <c r="ACC173" i="27"/>
  <c r="XN178" i="27"/>
  <c r="LN186" i="27"/>
  <c r="CW114" i="27"/>
  <c r="FK128" i="27"/>
  <c r="HK128" i="27"/>
  <c r="KK128" i="27"/>
  <c r="PV131" i="27"/>
  <c r="ZV131" i="27"/>
  <c r="GI133" i="27"/>
  <c r="AAU133" i="27"/>
  <c r="ACI133" i="27"/>
  <c r="ACU133" i="27"/>
  <c r="ADD133" i="27" s="1"/>
  <c r="HI135" i="27"/>
  <c r="PI135" i="27"/>
  <c r="RI135" i="27"/>
  <c r="HP139" i="27"/>
  <c r="LI141" i="27"/>
  <c r="PI141" i="27"/>
  <c r="SI141" i="27"/>
  <c r="QI150" i="27"/>
  <c r="UI150" i="27"/>
  <c r="AAI150" i="27"/>
  <c r="AF150" i="27"/>
  <c r="AR150" i="27"/>
  <c r="BJ150" i="27"/>
  <c r="CT150" i="27"/>
  <c r="DJ150" i="27"/>
  <c r="EX150" i="27"/>
  <c r="GX150" i="27"/>
  <c r="HJ150" i="27"/>
  <c r="IX150" i="27"/>
  <c r="JJ150" i="27"/>
  <c r="LB150" i="27"/>
  <c r="NB150" i="27"/>
  <c r="NJ150" i="27"/>
  <c r="PB150" i="27"/>
  <c r="QX150" i="27"/>
  <c r="RJ150" i="27"/>
  <c r="SJ150" i="27"/>
  <c r="SV150" i="27"/>
  <c r="TL150" i="27"/>
  <c r="UJ150" i="27"/>
  <c r="VJ150" i="27"/>
  <c r="WL150" i="27"/>
  <c r="WX150" i="27"/>
  <c r="XJ150" i="27"/>
  <c r="YJ150" i="27"/>
  <c r="YV150" i="27"/>
  <c r="AAX150" i="27"/>
  <c r="LN155" i="27"/>
  <c r="AR157" i="27"/>
  <c r="YU173" i="27"/>
  <c r="ZD173" i="27" s="1"/>
  <c r="QN176" i="27"/>
  <c r="YA186" i="27"/>
  <c r="AED193" i="27"/>
  <c r="MU26" i="27"/>
  <c r="SU26" i="27"/>
  <c r="FU28" i="27"/>
  <c r="IH28" i="27"/>
  <c r="OU28" i="27"/>
  <c r="PD28" i="27" s="1"/>
  <c r="ZU28" i="27"/>
  <c r="TU30" i="27"/>
  <c r="BF39" i="27"/>
  <c r="BO39" i="27" s="1"/>
  <c r="EH39" i="27"/>
  <c r="EQ39" i="27" s="1"/>
  <c r="WH39" i="27"/>
  <c r="ZH39" i="27"/>
  <c r="ADU39" i="27"/>
  <c r="YH41" i="27"/>
  <c r="YQ41" i="27" s="1"/>
  <c r="HH45" i="27"/>
  <c r="HQ45" i="27" s="1"/>
  <c r="NH45" i="27"/>
  <c r="NQ45" i="27" s="1"/>
  <c r="QH45" i="27"/>
  <c r="AAH45" i="27"/>
  <c r="AAQ45" i="27" s="1"/>
  <c r="AAU45" i="27"/>
  <c r="ADH45" i="27"/>
  <c r="DF48" i="27"/>
  <c r="DO48" i="27" s="1"/>
  <c r="CF53" i="27"/>
  <c r="FH53" i="27"/>
  <c r="NU53" i="27"/>
  <c r="AD63" i="27"/>
  <c r="MH67" i="27"/>
  <c r="MQ67" i="27" s="1"/>
  <c r="V67" i="27"/>
  <c r="AAU70" i="27"/>
  <c r="BO71" i="27"/>
  <c r="JU74" i="27"/>
  <c r="LH74" i="27"/>
  <c r="TU77" i="27"/>
  <c r="LH79" i="27"/>
  <c r="ABN82" i="27"/>
  <c r="AAH121" i="27"/>
  <c r="ACU121" i="27"/>
  <c r="XU128" i="27"/>
  <c r="AAU131" i="27"/>
  <c r="YH133" i="27"/>
  <c r="YQ133" i="27" s="1"/>
  <c r="PH157" i="27"/>
  <c r="XH157" i="27"/>
  <c r="RH179" i="27"/>
  <c r="XH179" i="27"/>
  <c r="ABU179" i="27"/>
  <c r="ADU179" i="27"/>
  <c r="HU191" i="27"/>
  <c r="ID191" i="27" s="1"/>
  <c r="HU26" i="27"/>
  <c r="BF28" i="27"/>
  <c r="DF28" i="27"/>
  <c r="EH28" i="27"/>
  <c r="EQ28" i="27" s="1"/>
  <c r="AFH28" i="27"/>
  <c r="IU39" i="27"/>
  <c r="JD39" i="27" s="1"/>
  <c r="RU39" i="27"/>
  <c r="VU39" i="27"/>
  <c r="WD39" i="27" s="1"/>
  <c r="ACH39" i="27"/>
  <c r="AEH39" i="27"/>
  <c r="QU41" i="27"/>
  <c r="AAH41" i="27"/>
  <c r="AAQ41" i="27" s="1"/>
  <c r="AAU41" i="27"/>
  <c r="KU45" i="27"/>
  <c r="XH45" i="27"/>
  <c r="YH45" i="27"/>
  <c r="YQ45" i="27" s="1"/>
  <c r="OU50" i="27"/>
  <c r="PH50" i="27"/>
  <c r="QU63" i="27"/>
  <c r="WU63" i="27"/>
  <c r="AAU63" i="27"/>
  <c r="ACU70" i="27"/>
  <c r="KU74" i="27"/>
  <c r="NU74" i="27"/>
  <c r="RH74" i="27"/>
  <c r="XH74" i="27"/>
  <c r="ABH74" i="27"/>
  <c r="ADH74" i="27"/>
  <c r="WU77" i="27"/>
  <c r="ADU77" i="27"/>
  <c r="AEH77" i="27"/>
  <c r="JH79" i="27"/>
  <c r="JQ79" i="27" s="1"/>
  <c r="ABA87" i="27"/>
  <c r="ADH12" i="27"/>
  <c r="P28" i="27"/>
  <c r="GH28" i="27"/>
  <c r="GQ28" i="27" s="1"/>
  <c r="QU39" i="27"/>
  <c r="AAU39" i="27"/>
  <c r="CF41" i="27"/>
  <c r="CO41" i="27" s="1"/>
  <c r="SH41" i="27"/>
  <c r="SQ41" i="27" s="1"/>
  <c r="ZH53" i="27"/>
  <c r="ACU63" i="27"/>
  <c r="ADU63" i="27"/>
  <c r="EH67" i="27"/>
  <c r="EQ67" i="27" s="1"/>
  <c r="VH74" i="27"/>
  <c r="YU74" i="27"/>
  <c r="ABU79" i="27"/>
  <c r="XN82" i="27"/>
  <c r="ADN120" i="27"/>
  <c r="SU128" i="27"/>
  <c r="AFH133" i="27"/>
  <c r="LH135" i="27"/>
  <c r="LQ135" i="27" s="1"/>
  <c r="OH135" i="27"/>
  <c r="OU139" i="27"/>
  <c r="PD139" i="27" s="1"/>
  <c r="RH141" i="27"/>
  <c r="XU145" i="27"/>
  <c r="ACU150" i="27"/>
  <c r="ADU150" i="27"/>
  <c r="AEH150" i="27"/>
  <c r="HU157" i="27"/>
  <c r="ZH164" i="27"/>
  <c r="VH175" i="27"/>
  <c r="YH175" i="27"/>
  <c r="IU179" i="27"/>
  <c r="VH179" i="27"/>
  <c r="XU179" i="27"/>
  <c r="AAU179" i="27"/>
  <c r="P179" i="27"/>
  <c r="P184" i="27"/>
  <c r="EH184" i="27"/>
  <c r="HH184" i="27"/>
  <c r="VZ50" i="27"/>
  <c r="XT50" i="27"/>
  <c r="ZT50" i="27"/>
  <c r="QU128" i="27"/>
  <c r="YT50" i="27"/>
  <c r="ACG114" i="27"/>
  <c r="CK150" i="27"/>
  <c r="KM150" i="27"/>
  <c r="NT157" i="27"/>
  <c r="XT157" i="27"/>
  <c r="JG164" i="27"/>
  <c r="LG164" i="27"/>
  <c r="ADG164" i="27"/>
  <c r="OH12" i="27"/>
  <c r="VH12" i="27"/>
  <c r="XH12" i="27"/>
  <c r="AFH12" i="27"/>
  <c r="AD26" i="27"/>
  <c r="RH26" i="27"/>
  <c r="XH26" i="27"/>
  <c r="PU39" i="27"/>
  <c r="QD39" i="27" s="1"/>
  <c r="SH48" i="27"/>
  <c r="GU53" i="27"/>
  <c r="IU53" i="27"/>
  <c r="LU53" i="27"/>
  <c r="MH53" i="27"/>
  <c r="PU53" i="27"/>
  <c r="ACU53" i="27"/>
  <c r="CO71" i="27"/>
  <c r="LU74" i="27"/>
  <c r="TU74" i="27"/>
  <c r="VU74" i="27"/>
  <c r="ACU74" i="27"/>
  <c r="ADD74" i="27" s="1"/>
  <c r="EU77" i="27"/>
  <c r="FU114" i="27"/>
  <c r="SU121" i="27"/>
  <c r="ACU128" i="27"/>
  <c r="LU135" i="27"/>
  <c r="RU141" i="27"/>
  <c r="EU143" i="27"/>
  <c r="FD143" i="27" s="1"/>
  <c r="TU145" i="27"/>
  <c r="WH145" i="27"/>
  <c r="ABH145" i="27"/>
  <c r="AEH145" i="27"/>
  <c r="SU150" i="27"/>
  <c r="ZH150" i="27"/>
  <c r="VU157" i="27"/>
  <c r="QH164" i="27"/>
  <c r="AAH164" i="27"/>
  <c r="TH175" i="27"/>
  <c r="PU179" i="27"/>
  <c r="YH179" i="27"/>
  <c r="AAH179" i="27"/>
  <c r="ADH179" i="27"/>
  <c r="KH184" i="27"/>
  <c r="OH184" i="27"/>
  <c r="ZH184" i="27"/>
  <c r="ABH184" i="27"/>
  <c r="HH191" i="27"/>
  <c r="VH191" i="27"/>
  <c r="CR114" i="27"/>
  <c r="ZU39" i="27"/>
  <c r="AAD39" i="27" s="1"/>
  <c r="MH41" i="27"/>
  <c r="MQ41" i="27" s="1"/>
  <c r="ZH41" i="27"/>
  <c r="UH48" i="27"/>
  <c r="UQ48" i="27" s="1"/>
  <c r="HH53" i="27"/>
  <c r="LH53" i="27"/>
  <c r="TU53" i="27"/>
  <c r="XU53" i="27"/>
  <c r="AAU53" i="27"/>
  <c r="ABU53" i="27"/>
  <c r="ADH53" i="27"/>
  <c r="AEU53" i="27"/>
  <c r="MU67" i="27"/>
  <c r="OU67" i="27"/>
  <c r="PD67" i="27" s="1"/>
  <c r="P70" i="27"/>
  <c r="EH74" i="27"/>
  <c r="IH74" i="27"/>
  <c r="BS121" i="27"/>
  <c r="WU128" i="27"/>
  <c r="ZU131" i="27"/>
  <c r="XU133" i="27"/>
  <c r="YD133" i="27" s="1"/>
  <c r="VU141" i="27"/>
  <c r="ADU145" i="27"/>
  <c r="LG114" i="27"/>
  <c r="RG114" i="27"/>
  <c r="DK150" i="27"/>
  <c r="CE191" i="27"/>
  <c r="EM191" i="27"/>
  <c r="QG191" i="27"/>
  <c r="AAG191" i="27"/>
  <c r="JU12" i="27"/>
  <c r="WH12" i="27"/>
  <c r="FH26" i="27"/>
  <c r="LU30" i="27"/>
  <c r="FH30" i="27"/>
  <c r="HH30" i="27"/>
  <c r="JH30" i="27"/>
  <c r="LH30" i="27"/>
  <c r="NH30" i="27"/>
  <c r="ABH30" i="27"/>
  <c r="XU39" i="27"/>
  <c r="AFH41" i="27"/>
  <c r="LH48" i="27"/>
  <c r="ABH48" i="27"/>
  <c r="ABQ48" i="27" s="1"/>
  <c r="ADH48" i="27"/>
  <c r="JH53" i="27"/>
  <c r="JU53" i="27"/>
  <c r="OH53" i="27"/>
  <c r="SU53" i="27"/>
  <c r="WU53" i="27"/>
  <c r="ZU53" i="27"/>
  <c r="AAH53" i="27"/>
  <c r="CF63" i="27"/>
  <c r="HU70" i="27"/>
  <c r="LU70" i="27"/>
  <c r="BF74" i="27"/>
  <c r="MH79" i="27"/>
  <c r="QU114" i="27"/>
  <c r="V114" i="27"/>
  <c r="GU128" i="27"/>
  <c r="XU131" i="27"/>
  <c r="QU135" i="27"/>
  <c r="TH143" i="27"/>
  <c r="GU145" i="27"/>
  <c r="LU145" i="27"/>
  <c r="XH145" i="27"/>
  <c r="ADH145" i="27"/>
  <c r="TH150" i="27"/>
  <c r="VH150" i="27"/>
  <c r="ABH150" i="27"/>
  <c r="AEU150" i="27"/>
  <c r="KH164" i="27"/>
  <c r="Q175" i="27"/>
  <c r="QU179" i="27"/>
  <c r="TH179" i="27"/>
  <c r="VU179" i="27"/>
  <c r="WU179" i="27"/>
  <c r="ACU179" i="27"/>
  <c r="AEH179" i="27"/>
  <c r="AFH179" i="27"/>
  <c r="QH184" i="27"/>
  <c r="XH184" i="27"/>
  <c r="AEH184" i="27"/>
  <c r="AEH191" i="27"/>
  <c r="BF175" i="27"/>
  <c r="GZ13" i="27"/>
  <c r="GT12" i="27"/>
  <c r="MZ27" i="27"/>
  <c r="MZ26" i="27" s="1"/>
  <c r="MT26" i="27"/>
  <c r="OM29" i="27"/>
  <c r="OM28" i="27" s="1"/>
  <c r="OG28" i="27"/>
  <c r="WM29" i="27"/>
  <c r="WM28" i="27" s="1"/>
  <c r="WG28" i="27"/>
  <c r="VZ13" i="27"/>
  <c r="VT12" i="27"/>
  <c r="FZ27" i="27"/>
  <c r="FZ26" i="27" s="1"/>
  <c r="FT26" i="27"/>
  <c r="PT27" i="27"/>
  <c r="QA27" i="27" s="1"/>
  <c r="PT26" i="27"/>
  <c r="XT27" i="27"/>
  <c r="XT26" i="27"/>
  <c r="ZZ27" i="27"/>
  <c r="ZT26" i="27"/>
  <c r="ABZ27" i="27"/>
  <c r="ABZ26" i="27" s="1"/>
  <c r="ABT26" i="27"/>
  <c r="JM29" i="27"/>
  <c r="JM28" i="27" s="1"/>
  <c r="JG28" i="27"/>
  <c r="LM29" i="27"/>
  <c r="LM28" i="27" s="1"/>
  <c r="LG28" i="27"/>
  <c r="NM29" i="27"/>
  <c r="NM28" i="27" s="1"/>
  <c r="NG28" i="27"/>
  <c r="PM29" i="27"/>
  <c r="PM28" i="27" s="1"/>
  <c r="PG28" i="27"/>
  <c r="RM29" i="27"/>
  <c r="RM28" i="27" s="1"/>
  <c r="RG28" i="27"/>
  <c r="TM29" i="27"/>
  <c r="TM28" i="27" s="1"/>
  <c r="TG28" i="27"/>
  <c r="TP28" i="27" s="1"/>
  <c r="VM29" i="27"/>
  <c r="VM28" i="27" s="1"/>
  <c r="VG28" i="27"/>
  <c r="XM29" i="27"/>
  <c r="XM28" i="27" s="1"/>
  <c r="XG28" i="27"/>
  <c r="ABM29" i="27"/>
  <c r="ABM28" i="27" s="1"/>
  <c r="ABG28" i="27"/>
  <c r="ADM29" i="27"/>
  <c r="ADM28" i="27" s="1"/>
  <c r="ADG28" i="27"/>
  <c r="MZ40" i="27"/>
  <c r="MZ39" i="27" s="1"/>
  <c r="MT39" i="27"/>
  <c r="QT40" i="27"/>
  <c r="RA40" i="27" s="1"/>
  <c r="RA39" i="27" s="1"/>
  <c r="QT39" i="27"/>
  <c r="YZ40" i="27"/>
  <c r="YZ39" i="27" s="1"/>
  <c r="YT39" i="27"/>
  <c r="AAT40" i="27"/>
  <c r="ABA40" i="27" s="1"/>
  <c r="ABA39" i="27" s="1"/>
  <c r="AAT39" i="27"/>
  <c r="AEZ40" i="27"/>
  <c r="AEZ39" i="27" s="1"/>
  <c r="AET39" i="27"/>
  <c r="MM42" i="27"/>
  <c r="MM41" i="27" s="1"/>
  <c r="MG41" i="27"/>
  <c r="AAM42" i="27"/>
  <c r="AAM41" i="27" s="1"/>
  <c r="AAG41" i="27"/>
  <c r="ACG42" i="27"/>
  <c r="ACG41" i="27"/>
  <c r="RZ44" i="27"/>
  <c r="RZ43" i="27" s="1"/>
  <c r="JM46" i="27"/>
  <c r="JM45" i="27" s="1"/>
  <c r="JG45" i="27"/>
  <c r="LM46" i="27"/>
  <c r="LM45" i="27" s="1"/>
  <c r="LG45" i="27"/>
  <c r="DX51" i="27"/>
  <c r="DX50" i="27" s="1"/>
  <c r="DR50" i="27"/>
  <c r="TT51" i="27"/>
  <c r="UA51" i="27" s="1"/>
  <c r="TT50" i="27"/>
  <c r="ABZ51" i="27"/>
  <c r="ABT50" i="27"/>
  <c r="ADZ51" i="27"/>
  <c r="ADZ50" i="27" s="1"/>
  <c r="ADT50" i="27"/>
  <c r="SZ58" i="27"/>
  <c r="ST53" i="27"/>
  <c r="AEZ58" i="27"/>
  <c r="AET53" i="27"/>
  <c r="KH62" i="27"/>
  <c r="KH53" i="27"/>
  <c r="FZ64" i="27"/>
  <c r="FZ63" i="27" s="1"/>
  <c r="FT63" i="27"/>
  <c r="HZ64" i="27"/>
  <c r="HT63" i="27"/>
  <c r="JZ64" i="27"/>
  <c r="JZ63" i="27" s="1"/>
  <c r="JT63" i="27"/>
  <c r="PZ64" i="27"/>
  <c r="PT63" i="27"/>
  <c r="TZ64" i="27"/>
  <c r="TZ63" i="27" s="1"/>
  <c r="TT63" i="27"/>
  <c r="XZ64" i="27"/>
  <c r="XT63" i="27"/>
  <c r="ZZ64" i="27"/>
  <c r="ZZ63" i="27" s="1"/>
  <c r="ZT63" i="27"/>
  <c r="ABZ64" i="27"/>
  <c r="ABT63" i="27"/>
  <c r="DK68" i="27"/>
  <c r="DE67" i="27"/>
  <c r="NM68" i="27"/>
  <c r="NG67" i="27"/>
  <c r="RM68" i="27"/>
  <c r="RG67" i="27"/>
  <c r="AFM68" i="27"/>
  <c r="AFG67" i="27"/>
  <c r="AFP67" i="27" s="1"/>
  <c r="GZ69" i="27"/>
  <c r="GZ67" i="27" s="1"/>
  <c r="GT67" i="27"/>
  <c r="QZ69" i="27"/>
  <c r="QZ67" i="27" s="1"/>
  <c r="QT67" i="27"/>
  <c r="ST69" i="27"/>
  <c r="TA69" i="27" s="1"/>
  <c r="TA67" i="27" s="1"/>
  <c r="ST67" i="27"/>
  <c r="UZ69" i="27"/>
  <c r="UZ67" i="27" s="1"/>
  <c r="UT67" i="27"/>
  <c r="WZ69" i="27"/>
  <c r="WZ67" i="27" s="1"/>
  <c r="WT67" i="27"/>
  <c r="AAZ69" i="27"/>
  <c r="AAZ67" i="27" s="1"/>
  <c r="AAT67" i="27"/>
  <c r="ABC67" i="27" s="1"/>
  <c r="ACZ69" i="27"/>
  <c r="ACZ67" i="27" s="1"/>
  <c r="ACT67" i="27"/>
  <c r="AET69" i="27"/>
  <c r="AFA69" i="27" s="1"/>
  <c r="AET67" i="27"/>
  <c r="JT71" i="27"/>
  <c r="KA71" i="27" s="1"/>
  <c r="JT70" i="27"/>
  <c r="LZ71" i="27"/>
  <c r="LT70" i="27"/>
  <c r="XZ71" i="27"/>
  <c r="XT70" i="27"/>
  <c r="XG75" i="27"/>
  <c r="XN75" i="27" s="1"/>
  <c r="XG74" i="27"/>
  <c r="ABG75" i="27"/>
  <c r="ABN75" i="27" s="1"/>
  <c r="ABN74" i="27" s="1"/>
  <c r="ABG74" i="27"/>
  <c r="ADM75" i="27"/>
  <c r="ADG74" i="27"/>
  <c r="QM78" i="27"/>
  <c r="QM77" i="27" s="1"/>
  <c r="QG77" i="27"/>
  <c r="SG78" i="27"/>
  <c r="SG77" i="27"/>
  <c r="UM78" i="27"/>
  <c r="UM77" i="27" s="1"/>
  <c r="UG77" i="27"/>
  <c r="YG78" i="27"/>
  <c r="YG77" i="27"/>
  <c r="AAM78" i="27"/>
  <c r="AAM77" i="27" s="1"/>
  <c r="AAG77" i="27"/>
  <c r="KM83" i="27"/>
  <c r="KG79" i="27"/>
  <c r="KP79" i="27" s="1"/>
  <c r="MM83" i="27"/>
  <c r="MG79" i="27"/>
  <c r="OM83" i="27"/>
  <c r="OG79" i="27"/>
  <c r="OP79" i="27" s="1"/>
  <c r="QG83" i="27"/>
  <c r="QN83" i="27" s="1"/>
  <c r="QG79" i="27"/>
  <c r="AEM83" i="27"/>
  <c r="AEG79" i="27"/>
  <c r="AEP79" i="27" s="1"/>
  <c r="DX115" i="27"/>
  <c r="DR114" i="27"/>
  <c r="WM118" i="27"/>
  <c r="WG118" i="27"/>
  <c r="WP118" i="27" s="1"/>
  <c r="MM122" i="27"/>
  <c r="MG121" i="27"/>
  <c r="AEM130" i="27"/>
  <c r="AEG128" i="27"/>
  <c r="JZ132" i="27"/>
  <c r="JZ131" i="27" s="1"/>
  <c r="JT131" i="27"/>
  <c r="TZ132" i="27"/>
  <c r="TZ131" i="27" s="1"/>
  <c r="TT131" i="27"/>
  <c r="ADZ132" i="27"/>
  <c r="ADT131" i="27"/>
  <c r="TM134" i="27"/>
  <c r="TM133" i="27" s="1"/>
  <c r="TG133" i="27"/>
  <c r="ADM134" i="27"/>
  <c r="ADM133" i="27" s="1"/>
  <c r="ADG133" i="27"/>
  <c r="FT138" i="27"/>
  <c r="GA138" i="27" s="1"/>
  <c r="FT135" i="27"/>
  <c r="PZ138" i="27"/>
  <c r="PT135" i="27"/>
  <c r="XZ138" i="27"/>
  <c r="XZ135" i="27" s="1"/>
  <c r="XT135" i="27"/>
  <c r="BK140" i="27"/>
  <c r="BK139" i="27" s="1"/>
  <c r="BE139" i="27"/>
  <c r="BN139" i="27" s="1"/>
  <c r="EZ142" i="27"/>
  <c r="EZ141" i="27" s="1"/>
  <c r="ET141" i="27"/>
  <c r="GZ142" i="27"/>
  <c r="GZ141" i="27" s="1"/>
  <c r="GT141" i="27"/>
  <c r="IZ142" i="27"/>
  <c r="IZ141" i="27" s="1"/>
  <c r="IT141" i="27"/>
  <c r="WZ142" i="27"/>
  <c r="WZ141" i="27" s="1"/>
  <c r="WT141" i="27"/>
  <c r="AAZ142" i="27"/>
  <c r="AAZ141" i="27" s="1"/>
  <c r="AAT141" i="27"/>
  <c r="ACZ142" i="27"/>
  <c r="ACZ141" i="27" s="1"/>
  <c r="ACT141" i="27"/>
  <c r="ZG146" i="27"/>
  <c r="ZG145" i="27"/>
  <c r="NM151" i="27"/>
  <c r="NG150" i="27"/>
  <c r="VM151" i="27"/>
  <c r="VG150" i="27"/>
  <c r="XM151" i="27"/>
  <c r="XG150" i="27"/>
  <c r="ADM151" i="27"/>
  <c r="ADG150" i="27"/>
  <c r="AFM151" i="27"/>
  <c r="AFG150" i="27"/>
  <c r="QZ152" i="27"/>
  <c r="QZ150" i="27" s="1"/>
  <c r="QT152" i="27"/>
  <c r="RA152" i="27" s="1"/>
  <c r="GM158" i="27"/>
  <c r="GG157" i="27"/>
  <c r="PZ159" i="27"/>
  <c r="PT157" i="27"/>
  <c r="TT159" i="27"/>
  <c r="UA159" i="27" s="1"/>
  <c r="TT157" i="27"/>
  <c r="JZ166" i="27"/>
  <c r="JZ164" i="27" s="1"/>
  <c r="JT164" i="27"/>
  <c r="ZZ166" i="27"/>
  <c r="ZT164" i="27"/>
  <c r="DK176" i="27"/>
  <c r="DE175" i="27"/>
  <c r="DN175" i="27" s="1"/>
  <c r="AFM176" i="27"/>
  <c r="AFG175" i="27"/>
  <c r="DR180" i="27"/>
  <c r="DY180" i="27" s="1"/>
  <c r="DR179" i="27"/>
  <c r="FT180" i="27"/>
  <c r="GA180" i="27" s="1"/>
  <c r="FT179" i="27"/>
  <c r="JZ180" i="27"/>
  <c r="JZ179" i="27" s="1"/>
  <c r="JT179" i="27"/>
  <c r="LZ180" i="27"/>
  <c r="LT179" i="27"/>
  <c r="NZ180" i="27"/>
  <c r="NT179" i="27"/>
  <c r="TZ180" i="27"/>
  <c r="TZ179" i="27" s="1"/>
  <c r="TT179" i="27"/>
  <c r="VZ180" i="27"/>
  <c r="VT179" i="27"/>
  <c r="XZ180" i="27"/>
  <c r="XZ179" i="27" s="1"/>
  <c r="XT179" i="27"/>
  <c r="ZZ180" i="27"/>
  <c r="ZT179" i="27"/>
  <c r="ABT180" i="27"/>
  <c r="ACA180" i="27" s="1"/>
  <c r="ABT179" i="27"/>
  <c r="ADT180" i="27"/>
  <c r="AEA180" i="27" s="1"/>
  <c r="ADT179" i="27"/>
  <c r="OT27" i="27"/>
  <c r="PA27" i="27" s="1"/>
  <c r="PA26" i="27" s="1"/>
  <c r="OT26" i="27"/>
  <c r="SZ27" i="27"/>
  <c r="SZ26" i="27" s="1"/>
  <c r="ST26" i="27"/>
  <c r="MG29" i="27"/>
  <c r="MP29" i="27" s="1"/>
  <c r="MG28" i="27"/>
  <c r="UM29" i="27"/>
  <c r="UG28" i="27"/>
  <c r="ACG28" i="27"/>
  <c r="TZ13" i="27"/>
  <c r="TT12" i="27"/>
  <c r="XZ13" i="27"/>
  <c r="XT12" i="27"/>
  <c r="N205" i="27"/>
  <c r="AN205" i="27"/>
  <c r="BR205" i="27"/>
  <c r="CA205" i="27" s="1"/>
  <c r="CP205" i="27"/>
  <c r="DP205" i="27"/>
  <c r="DP206" i="27" s="1"/>
  <c r="ER205" i="27"/>
  <c r="FR205" i="27"/>
  <c r="GR205" i="27"/>
  <c r="HR205" i="27"/>
  <c r="IR205" i="27"/>
  <c r="JR205" i="27"/>
  <c r="KR205" i="27"/>
  <c r="LR205" i="27"/>
  <c r="MR205" i="27"/>
  <c r="NR205" i="27"/>
  <c r="OR205" i="27"/>
  <c r="PR205" i="27"/>
  <c r="QR205" i="27"/>
  <c r="RR205" i="27"/>
  <c r="SR205" i="27"/>
  <c r="TR205" i="27"/>
  <c r="UR205" i="27"/>
  <c r="VR205" i="27"/>
  <c r="WR205" i="27"/>
  <c r="XR205" i="27"/>
  <c r="YR205" i="27"/>
  <c r="ZR205" i="27"/>
  <c r="AAR205" i="27"/>
  <c r="ABR205" i="27"/>
  <c r="ACR205" i="27"/>
  <c r="ADR205" i="27"/>
  <c r="AER205" i="27"/>
  <c r="AI13" i="27"/>
  <c r="AC12" i="27"/>
  <c r="CK13" i="27"/>
  <c r="CE12" i="27"/>
  <c r="AEG12" i="27"/>
  <c r="AC27" i="27"/>
  <c r="AJ27" i="27" s="1"/>
  <c r="AC26" i="27"/>
  <c r="CK27" i="27"/>
  <c r="CK26" i="27" s="1"/>
  <c r="CE26" i="27"/>
  <c r="EM27" i="27"/>
  <c r="EG26" i="27"/>
  <c r="GM27" i="27"/>
  <c r="GG26" i="27"/>
  <c r="IM27" i="27"/>
  <c r="IG26" i="27"/>
  <c r="KG27" i="27"/>
  <c r="KN27" i="27" s="1"/>
  <c r="KN26" i="27" s="1"/>
  <c r="KG26" i="27"/>
  <c r="MM27" i="27"/>
  <c r="MG26" i="27"/>
  <c r="QM27" i="27"/>
  <c r="QM26" i="27" s="1"/>
  <c r="QG26" i="27"/>
  <c r="SM27" i="27"/>
  <c r="SG26" i="27"/>
  <c r="WM27" i="27"/>
  <c r="WM26" i="27" s="1"/>
  <c r="WG26" i="27"/>
  <c r="YM27" i="27"/>
  <c r="YG26" i="27"/>
  <c r="AAM27" i="27"/>
  <c r="AAM26" i="27" s="1"/>
  <c r="AAG26" i="27"/>
  <c r="AEM27" i="27"/>
  <c r="AEG26" i="27"/>
  <c r="BX29" i="27"/>
  <c r="BX28" i="27" s="1"/>
  <c r="BR28" i="27"/>
  <c r="DR29" i="27"/>
  <c r="DR28" i="27"/>
  <c r="LT29" i="27"/>
  <c r="LT28" i="27"/>
  <c r="NT29" i="27"/>
  <c r="NT28" i="27"/>
  <c r="RZ29" i="27"/>
  <c r="RZ28" i="27" s="1"/>
  <c r="RT28" i="27"/>
  <c r="TZ29" i="27"/>
  <c r="TZ28" i="27" s="1"/>
  <c r="TT28" i="27"/>
  <c r="VT29" i="27"/>
  <c r="WA29" i="27" s="1"/>
  <c r="WA28" i="27" s="1"/>
  <c r="VT28" i="27"/>
  <c r="ADZ29" i="27"/>
  <c r="ADT28" i="27"/>
  <c r="LM40" i="27"/>
  <c r="LM39" i="27" s="1"/>
  <c r="LG39" i="27"/>
  <c r="PG40" i="27"/>
  <c r="PN40" i="27" s="1"/>
  <c r="PN39" i="27" s="1"/>
  <c r="PG39" i="27"/>
  <c r="ABG40" i="27"/>
  <c r="ABG39" i="27"/>
  <c r="ADM40" i="27"/>
  <c r="ADM39" i="27" s="1"/>
  <c r="ADG39" i="27"/>
  <c r="ADP39" i="27" s="1"/>
  <c r="AAS205" i="27"/>
  <c r="AES205" i="27"/>
  <c r="AV42" i="27"/>
  <c r="AV41" i="27" s="1"/>
  <c r="AP41" i="27"/>
  <c r="YZ42" i="27"/>
  <c r="YZ41" i="27" s="1"/>
  <c r="YT41" i="27"/>
  <c r="ZC41" i="27" s="1"/>
  <c r="ACT42" i="27"/>
  <c r="ADA42" i="27" s="1"/>
  <c r="ADA41" i="27" s="1"/>
  <c r="ACT41" i="27"/>
  <c r="XT46" i="27"/>
  <c r="XT45" i="27"/>
  <c r="ABZ46" i="27"/>
  <c r="ABZ45" i="27" s="1"/>
  <c r="ABT45" i="27"/>
  <c r="CE50" i="27"/>
  <c r="KG50" i="27"/>
  <c r="OG51" i="27"/>
  <c r="ON51" i="27" s="1"/>
  <c r="OG50" i="27"/>
  <c r="QG50" i="27"/>
  <c r="SG50" i="27"/>
  <c r="UG50" i="27"/>
  <c r="YG50" i="27"/>
  <c r="AAG50" i="27"/>
  <c r="ACG50" i="27"/>
  <c r="AEG51" i="27"/>
  <c r="AEN51" i="27" s="1"/>
  <c r="AEG50" i="27"/>
  <c r="NG53" i="27"/>
  <c r="TG54" i="27"/>
  <c r="TG53" i="27"/>
  <c r="HM58" i="27"/>
  <c r="HG53" i="27"/>
  <c r="JM58" i="27"/>
  <c r="JG53" i="27"/>
  <c r="XM58" i="27"/>
  <c r="XG53" i="27"/>
  <c r="ABM58" i="27"/>
  <c r="ABG53" i="27"/>
  <c r="ADM58" i="27"/>
  <c r="ADM53" i="27" s="1"/>
  <c r="ADG53" i="27"/>
  <c r="EM64" i="27"/>
  <c r="EG63" i="27"/>
  <c r="AAM64" i="27"/>
  <c r="AAM63" i="27" s="1"/>
  <c r="AAG63" i="27"/>
  <c r="BX67" i="27"/>
  <c r="ADZ68" i="27"/>
  <c r="ADT67" i="27"/>
  <c r="AEC67" i="27" s="1"/>
  <c r="HM69" i="27"/>
  <c r="HM67" i="27" s="1"/>
  <c r="HG67" i="27"/>
  <c r="JG69" i="27"/>
  <c r="JG67" i="27"/>
  <c r="LM69" i="27"/>
  <c r="LM67" i="27" s="1"/>
  <c r="LG67" i="27"/>
  <c r="PM69" i="27"/>
  <c r="PM67" i="27" s="1"/>
  <c r="PG67" i="27"/>
  <c r="XM69" i="27"/>
  <c r="XM67" i="27" s="1"/>
  <c r="XG67" i="27"/>
  <c r="ABM69" i="27"/>
  <c r="ABM67" i="27" s="1"/>
  <c r="ABG67" i="27"/>
  <c r="ADG69" i="27"/>
  <c r="ADG67" i="27"/>
  <c r="MG71" i="27"/>
  <c r="MN71" i="27" s="1"/>
  <c r="MG70" i="27"/>
  <c r="QM71" i="27"/>
  <c r="QG70" i="27"/>
  <c r="UM71" i="27"/>
  <c r="UG70" i="27"/>
  <c r="YG71" i="27"/>
  <c r="YN71" i="27" s="1"/>
  <c r="YG70" i="27"/>
  <c r="AAM71" i="27"/>
  <c r="AAG70" i="27"/>
  <c r="ACG70" i="27"/>
  <c r="AEG71" i="27"/>
  <c r="AEN71" i="27" s="1"/>
  <c r="AEG70" i="27"/>
  <c r="AC75" i="27"/>
  <c r="GM75" i="27"/>
  <c r="GM74" i="27" s="1"/>
  <c r="GG74" i="27"/>
  <c r="IM75" i="27"/>
  <c r="IG74" i="27"/>
  <c r="LZ75" i="27"/>
  <c r="LT74" i="27"/>
  <c r="TT75" i="27"/>
  <c r="UA75" i="27" s="1"/>
  <c r="UA74" i="27" s="1"/>
  <c r="TT74" i="27"/>
  <c r="VZ75" i="27"/>
  <c r="VZ74" i="27" s="1"/>
  <c r="VT74" i="27"/>
  <c r="ADZ75" i="27"/>
  <c r="ADT74" i="27"/>
  <c r="QZ78" i="27"/>
  <c r="QZ77" i="27" s="1"/>
  <c r="QT77" i="27"/>
  <c r="UZ78" i="27"/>
  <c r="UZ77" i="27" s="1"/>
  <c r="UT77" i="27"/>
  <c r="VC77" i="27" s="1"/>
  <c r="WZ78" i="27"/>
  <c r="WZ77" i="27" s="1"/>
  <c r="WT77" i="27"/>
  <c r="AAZ78" i="27"/>
  <c r="AAZ77" i="27" s="1"/>
  <c r="AAT77" i="27"/>
  <c r="ABC77" i="27" s="1"/>
  <c r="ACZ78" i="27"/>
  <c r="ACZ77" i="27" s="1"/>
  <c r="ACT77" i="27"/>
  <c r="ADC77" i="27" s="1"/>
  <c r="QZ83" i="27"/>
  <c r="QT79" i="27"/>
  <c r="ST83" i="27"/>
  <c r="ST79" i="27"/>
  <c r="UZ83" i="27"/>
  <c r="UT79" i="27"/>
  <c r="WZ83" i="27"/>
  <c r="WT79" i="27"/>
  <c r="AAZ83" i="27"/>
  <c r="AAT79" i="27"/>
  <c r="ACZ83" i="27"/>
  <c r="ACZ79" i="27" s="1"/>
  <c r="ACT79" i="27"/>
  <c r="AET83" i="27"/>
  <c r="AET79" i="27"/>
  <c r="QZ122" i="27"/>
  <c r="QT121" i="27"/>
  <c r="VM129" i="27"/>
  <c r="VM128" i="27" s="1"/>
  <c r="VG128" i="27"/>
  <c r="GZ130" i="27"/>
  <c r="GT128" i="27"/>
  <c r="UZ130" i="27"/>
  <c r="UT128" i="27"/>
  <c r="ACZ130" i="27"/>
  <c r="ACZ128" i="27" s="1"/>
  <c r="ACT128" i="27"/>
  <c r="ACG131" i="27"/>
  <c r="AEM132" i="27"/>
  <c r="AEM131" i="27" s="1"/>
  <c r="AEG131" i="27"/>
  <c r="TZ134" i="27"/>
  <c r="TZ133" i="27" s="1"/>
  <c r="TT133" i="27"/>
  <c r="ADZ134" i="27"/>
  <c r="ADZ133" i="27" s="1"/>
  <c r="ADT133" i="27"/>
  <c r="CK138" i="27"/>
  <c r="CE135" i="27"/>
  <c r="QM138" i="27"/>
  <c r="QM135" i="27" s="1"/>
  <c r="QG135" i="27"/>
  <c r="AEM138" i="27"/>
  <c r="AEG135" i="27"/>
  <c r="AEP135" i="27" s="1"/>
  <c r="BK142" i="27"/>
  <c r="BK141" i="27" s="1"/>
  <c r="BE141" i="27"/>
  <c r="RG142" i="27"/>
  <c r="RN142" i="27" s="1"/>
  <c r="RN141" i="27" s="1"/>
  <c r="RG141" i="27"/>
  <c r="TM142" i="27"/>
  <c r="TM141" i="27" s="1"/>
  <c r="TG141" i="27"/>
  <c r="TP141" i="27" s="1"/>
  <c r="ZM142" i="27"/>
  <c r="ZM141" i="27" s="1"/>
  <c r="ZG141" i="27"/>
  <c r="AFM142" i="27"/>
  <c r="AFM141" i="27" s="1"/>
  <c r="AFG141" i="27"/>
  <c r="UG144" i="27"/>
  <c r="UG143" i="27"/>
  <c r="PZ146" i="27"/>
  <c r="PZ145" i="27" s="1"/>
  <c r="PT145" i="27"/>
  <c r="RZ151" i="27"/>
  <c r="RT150" i="27"/>
  <c r="TZ151" i="27"/>
  <c r="TZ150" i="27" s="1"/>
  <c r="TT150" i="27"/>
  <c r="VZ151" i="27"/>
  <c r="VT150" i="27"/>
  <c r="XZ151" i="27"/>
  <c r="XZ150" i="27" s="1"/>
  <c r="XT150" i="27"/>
  <c r="ADZ151" i="27"/>
  <c r="ADZ150" i="27" s="1"/>
  <c r="ADT150" i="27"/>
  <c r="PG150" i="27"/>
  <c r="KM159" i="27"/>
  <c r="KG157" i="27"/>
  <c r="AAM159" i="27"/>
  <c r="AAG157" i="27"/>
  <c r="WM174" i="27"/>
  <c r="WM173" i="27" s="1"/>
  <c r="WG173" i="27"/>
  <c r="YM174" i="27"/>
  <c r="YM173" i="27" s="1"/>
  <c r="YG173" i="27"/>
  <c r="ACM173" i="27"/>
  <c r="ACG173" i="27"/>
  <c r="CK180" i="27"/>
  <c r="CE179" i="27"/>
  <c r="MM180" i="27"/>
  <c r="MG179" i="27"/>
  <c r="OM180" i="27"/>
  <c r="OG179" i="27"/>
  <c r="SM180" i="27"/>
  <c r="SG179" i="27"/>
  <c r="WM180" i="27"/>
  <c r="WM179" i="27" s="1"/>
  <c r="WG179" i="27"/>
  <c r="AAG180" i="27"/>
  <c r="AAN180" i="27" s="1"/>
  <c r="AAG179" i="27"/>
  <c r="AEM180" i="27"/>
  <c r="AEM179" i="27" s="1"/>
  <c r="AEG179" i="27"/>
  <c r="VG184" i="27"/>
  <c r="YZ187" i="27"/>
  <c r="YZ27" i="27"/>
  <c r="YZ26" i="27" s="1"/>
  <c r="YT26" i="27"/>
  <c r="SM29" i="27"/>
  <c r="SG28" i="27"/>
  <c r="NZ40" i="27"/>
  <c r="NZ39" i="27" s="1"/>
  <c r="NT39" i="27"/>
  <c r="VZ40" i="27"/>
  <c r="VZ39" i="27" s="1"/>
  <c r="VT39" i="27"/>
  <c r="ADZ40" i="27"/>
  <c r="ADZ39" i="27" s="1"/>
  <c r="ADT39" i="27"/>
  <c r="JM42" i="27"/>
  <c r="JM41" i="27" s="1"/>
  <c r="JG41" i="27"/>
  <c r="LM42" i="27"/>
  <c r="LM41" i="27" s="1"/>
  <c r="LG41" i="27"/>
  <c r="LP41" i="27" s="1"/>
  <c r="NM42" i="27"/>
  <c r="NM41" i="27" s="1"/>
  <c r="NG41" i="27"/>
  <c r="NP41" i="27" s="1"/>
  <c r="RM42" i="27"/>
  <c r="RM41" i="27" s="1"/>
  <c r="RG41" i="27"/>
  <c r="RP41" i="27" s="1"/>
  <c r="XG42" i="27"/>
  <c r="XN42" i="27" s="1"/>
  <c r="XN41" i="27" s="1"/>
  <c r="XG41" i="27"/>
  <c r="ADM42" i="27"/>
  <c r="ADM41" i="27" s="1"/>
  <c r="ADG41" i="27"/>
  <c r="ET44" i="27"/>
  <c r="MT44" i="27"/>
  <c r="UM46" i="27"/>
  <c r="UM45" i="27" s="1"/>
  <c r="UG45" i="27"/>
  <c r="TM49" i="27"/>
  <c r="TM48" i="27" s="1"/>
  <c r="TG48" i="27"/>
  <c r="ZG49" i="27"/>
  <c r="ZN49" i="27" s="1"/>
  <c r="ZN48" i="27" s="1"/>
  <c r="ZG48" i="27"/>
  <c r="MZ51" i="27"/>
  <c r="MZ50" i="27" s="1"/>
  <c r="MT50" i="27"/>
  <c r="OZ51" i="27"/>
  <c r="OT50" i="27"/>
  <c r="SZ51" i="27"/>
  <c r="ST50" i="27"/>
  <c r="AEZ51" i="27"/>
  <c r="AEZ50" i="27" s="1"/>
  <c r="AET50" i="27"/>
  <c r="CX64" i="27"/>
  <c r="CX63" i="27" s="1"/>
  <c r="CR63" i="27"/>
  <c r="EZ64" i="27"/>
  <c r="ET63" i="27"/>
  <c r="GZ64" i="27"/>
  <c r="GZ63" i="27" s="1"/>
  <c r="GT63" i="27"/>
  <c r="IZ64" i="27"/>
  <c r="IZ63" i="27" s="1"/>
  <c r="IT63" i="27"/>
  <c r="QZ64" i="27"/>
  <c r="QZ63" i="27" s="1"/>
  <c r="QT63" i="27"/>
  <c r="UZ64" i="27"/>
  <c r="UZ63" i="27" s="1"/>
  <c r="UT63" i="27"/>
  <c r="WZ64" i="27"/>
  <c r="WZ63" i="27" s="1"/>
  <c r="WT63" i="27"/>
  <c r="YZ64" i="27"/>
  <c r="YZ63" i="27" s="1"/>
  <c r="YT63" i="27"/>
  <c r="AAT64" i="27"/>
  <c r="AAT63" i="27"/>
  <c r="ACT64" i="27"/>
  <c r="ACT63" i="27"/>
  <c r="SM68" i="27"/>
  <c r="SG67" i="27"/>
  <c r="UM68" i="27"/>
  <c r="UG67" i="27"/>
  <c r="WM68" i="27"/>
  <c r="WG67" i="27"/>
  <c r="WP67" i="27" s="1"/>
  <c r="FT69" i="27"/>
  <c r="GA69" i="27" s="1"/>
  <c r="GA67" i="27" s="1"/>
  <c r="FT67" i="27"/>
  <c r="GC67" i="27" s="1"/>
  <c r="JZ69" i="27"/>
  <c r="JZ67" i="27" s="1"/>
  <c r="JT67" i="27"/>
  <c r="LZ69" i="27"/>
  <c r="LZ67" i="27" s="1"/>
  <c r="LT67" i="27"/>
  <c r="NZ69" i="27"/>
  <c r="NZ67" i="27" s="1"/>
  <c r="NT67" i="27"/>
  <c r="PZ69" i="27"/>
  <c r="PZ67" i="27" s="1"/>
  <c r="PT67" i="27"/>
  <c r="TZ69" i="27"/>
  <c r="TZ67" i="27" s="1"/>
  <c r="TT67" i="27"/>
  <c r="VZ69" i="27"/>
  <c r="VT67" i="27"/>
  <c r="WC67" i="27" s="1"/>
  <c r="XZ69" i="27"/>
  <c r="XZ67" i="27" s="1"/>
  <c r="XT67" i="27"/>
  <c r="ZZ69" i="27"/>
  <c r="ZZ67" i="27" s="1"/>
  <c r="ZT67" i="27"/>
  <c r="ABT69" i="27"/>
  <c r="ACA69" i="27" s="1"/>
  <c r="ABT67" i="27"/>
  <c r="WT71" i="27"/>
  <c r="XA71" i="27" s="1"/>
  <c r="WT70" i="27"/>
  <c r="IT75" i="27"/>
  <c r="JA75" i="27" s="1"/>
  <c r="IT74" i="27"/>
  <c r="MG75" i="27"/>
  <c r="MN75" i="27" s="1"/>
  <c r="MN74" i="27" s="1"/>
  <c r="MG74" i="27"/>
  <c r="OM75" i="27"/>
  <c r="OG74" i="27"/>
  <c r="WM75" i="27"/>
  <c r="WM74" i="27" s="1"/>
  <c r="WG74" i="27"/>
  <c r="AEG75" i="27"/>
  <c r="AEN75" i="27" s="1"/>
  <c r="AEG74" i="27"/>
  <c r="JM78" i="27"/>
  <c r="JM77" i="27" s="1"/>
  <c r="JG77" i="27"/>
  <c r="ZG78" i="27"/>
  <c r="ZN78" i="27" s="1"/>
  <c r="ZN77" i="27" s="1"/>
  <c r="ZG77" i="27"/>
  <c r="XM83" i="27"/>
  <c r="XM79" i="27" s="1"/>
  <c r="XG79" i="27"/>
  <c r="XP79" i="27" s="1"/>
  <c r="ABM83" i="27"/>
  <c r="ABM79" i="27" s="1"/>
  <c r="ABG79" i="27"/>
  <c r="ADG83" i="27"/>
  <c r="ADN83" i="27" s="1"/>
  <c r="ADG79" i="27"/>
  <c r="UZ115" i="27"/>
  <c r="UT114" i="27"/>
  <c r="ABM130" i="27"/>
  <c r="ABM128" i="27" s="1"/>
  <c r="ABG128" i="27"/>
  <c r="ADM130" i="27"/>
  <c r="ADG128" i="27"/>
  <c r="EZ132" i="27"/>
  <c r="EZ131" i="27" s="1"/>
  <c r="ET131" i="27"/>
  <c r="AET132" i="27"/>
  <c r="AFA132" i="27" s="1"/>
  <c r="AET131" i="27"/>
  <c r="SM134" i="27"/>
  <c r="SM133" i="27" s="1"/>
  <c r="SG133" i="27"/>
  <c r="UM134" i="27"/>
  <c r="UM133" i="27" s="1"/>
  <c r="UG133" i="27"/>
  <c r="ACM133" i="27"/>
  <c r="ACG133" i="27"/>
  <c r="GZ138" i="27"/>
  <c r="GZ135" i="27" s="1"/>
  <c r="GT135" i="27"/>
  <c r="IZ138" i="27"/>
  <c r="IZ135" i="27" s="1"/>
  <c r="IT135" i="27"/>
  <c r="QZ138" i="27"/>
  <c r="QZ135" i="27" s="1"/>
  <c r="QT135" i="27"/>
  <c r="ACZ138" i="27"/>
  <c r="ACT135" i="27"/>
  <c r="FT142" i="27"/>
  <c r="GA142" i="27" s="1"/>
  <c r="GA141" i="27" s="1"/>
  <c r="FT141" i="27"/>
  <c r="HT142" i="27"/>
  <c r="IA142" i="27" s="1"/>
  <c r="IA141" i="27" s="1"/>
  <c r="HT141" i="27"/>
  <c r="PZ142" i="27"/>
  <c r="PZ141" i="27" s="1"/>
  <c r="PT141" i="27"/>
  <c r="RZ142" i="27"/>
  <c r="RZ141" i="27" s="1"/>
  <c r="RT141" i="27"/>
  <c r="XZ142" i="27"/>
  <c r="XZ141" i="27" s="1"/>
  <c r="XT141" i="27"/>
  <c r="ZZ142" i="27"/>
  <c r="ZZ141" i="27" s="1"/>
  <c r="ZT141" i="27"/>
  <c r="ABZ142" i="27"/>
  <c r="ABZ141" i="27" s="1"/>
  <c r="ABT141" i="27"/>
  <c r="WM151" i="27"/>
  <c r="WG150" i="27"/>
  <c r="ACM150" i="27"/>
  <c r="ACG150" i="27"/>
  <c r="GZ159" i="27"/>
  <c r="GT157" i="27"/>
  <c r="ACT159" i="27"/>
  <c r="ADA159" i="27" s="1"/>
  <c r="ACT157" i="27"/>
  <c r="AEZ159" i="27"/>
  <c r="AEZ157" i="27" s="1"/>
  <c r="AET157" i="27"/>
  <c r="IT166" i="27"/>
  <c r="JA166" i="27" s="1"/>
  <c r="IT164" i="27"/>
  <c r="UT166" i="27"/>
  <c r="VA166" i="27" s="1"/>
  <c r="UT164" i="27"/>
  <c r="WT166" i="27"/>
  <c r="XA166" i="27" s="1"/>
  <c r="WT164" i="27"/>
  <c r="AAZ166" i="27"/>
  <c r="AAT164" i="27"/>
  <c r="CX174" i="27"/>
  <c r="CX173" i="27" s="1"/>
  <c r="CR173" i="27"/>
  <c r="DA173" i="27" s="1"/>
  <c r="AI176" i="27"/>
  <c r="AC175" i="27"/>
  <c r="WM176" i="27"/>
  <c r="WM175" i="27" s="1"/>
  <c r="WG175" i="27"/>
  <c r="YM176" i="27"/>
  <c r="YG175" i="27"/>
  <c r="AP180" i="27"/>
  <c r="AW180" i="27" s="1"/>
  <c r="AP179" i="27"/>
  <c r="EZ180" i="27"/>
  <c r="EZ179" i="27" s="1"/>
  <c r="ET179" i="27"/>
  <c r="IZ180" i="27"/>
  <c r="IZ179" i="27" s="1"/>
  <c r="IT179" i="27"/>
  <c r="KZ180" i="27"/>
  <c r="KT179" i="27"/>
  <c r="MZ180" i="27"/>
  <c r="MT179" i="27"/>
  <c r="OZ180" i="27"/>
  <c r="OT179" i="27"/>
  <c r="UZ180" i="27"/>
  <c r="UZ179" i="27" s="1"/>
  <c r="UT179" i="27"/>
  <c r="WZ180" i="27"/>
  <c r="WZ179" i="27" s="1"/>
  <c r="WT179" i="27"/>
  <c r="AAZ180" i="27"/>
  <c r="AAT179" i="27"/>
  <c r="ACZ180" i="27"/>
  <c r="ACZ179" i="27" s="1"/>
  <c r="ACT179" i="27"/>
  <c r="AET180" i="27"/>
  <c r="AFA180" i="27" s="1"/>
  <c r="AET179" i="27"/>
  <c r="ADZ185" i="27"/>
  <c r="JZ15" i="27"/>
  <c r="JT15" i="27"/>
  <c r="KA15" i="27" s="1"/>
  <c r="KT27" i="27"/>
  <c r="LA27" i="27" s="1"/>
  <c r="LA26" i="27" s="1"/>
  <c r="KT26" i="27"/>
  <c r="QM29" i="27"/>
  <c r="QM28" i="27" s="1"/>
  <c r="QG28" i="27"/>
  <c r="YM29" i="27"/>
  <c r="YG28" i="27"/>
  <c r="AEM29" i="27"/>
  <c r="AEM28" i="27" s="1"/>
  <c r="AEG28" i="27"/>
  <c r="ABM13" i="27"/>
  <c r="ABG12" i="27"/>
  <c r="HG27" i="27"/>
  <c r="HG26" i="27"/>
  <c r="JM27" i="27"/>
  <c r="JM26" i="27" s="1"/>
  <c r="JG26" i="27"/>
  <c r="LM27" i="27"/>
  <c r="LM26" i="27" s="1"/>
  <c r="LG26" i="27"/>
  <c r="NM27" i="27"/>
  <c r="NG26" i="27"/>
  <c r="PM27" i="27"/>
  <c r="PM26" i="27" s="1"/>
  <c r="PG26" i="27"/>
  <c r="RM27" i="27"/>
  <c r="RG26" i="27"/>
  <c r="TM27" i="27"/>
  <c r="TM26" i="27" s="1"/>
  <c r="TG26" i="27"/>
  <c r="VM27" i="27"/>
  <c r="VG26" i="27"/>
  <c r="XM27" i="27"/>
  <c r="XM26" i="27" s="1"/>
  <c r="XG26" i="27"/>
  <c r="ZM27" i="27"/>
  <c r="ZM26" i="27" s="1"/>
  <c r="ZG26" i="27"/>
  <c r="ABM27" i="27"/>
  <c r="ABM26" i="27" s="1"/>
  <c r="ABG26" i="27"/>
  <c r="ADM27" i="27"/>
  <c r="ADM26" i="27" s="1"/>
  <c r="ADG26" i="27"/>
  <c r="O205" i="27"/>
  <c r="BS205" i="27"/>
  <c r="CB205" i="27" s="1"/>
  <c r="CQ205" i="27"/>
  <c r="DQ205" i="27"/>
  <c r="EC205" i="27" s="1"/>
  <c r="ES205" i="27"/>
  <c r="FS205" i="27"/>
  <c r="GS205" i="27"/>
  <c r="HS205" i="27"/>
  <c r="IS205" i="27"/>
  <c r="JS205" i="27"/>
  <c r="KS205" i="27"/>
  <c r="LS205" i="27"/>
  <c r="MS205" i="27"/>
  <c r="NS205" i="27"/>
  <c r="OS205" i="27"/>
  <c r="PS205" i="27"/>
  <c r="QS205" i="27"/>
  <c r="RS205" i="27"/>
  <c r="SS205" i="27"/>
  <c r="TS205" i="27"/>
  <c r="US205" i="27"/>
  <c r="VS205" i="27"/>
  <c r="WS205" i="27"/>
  <c r="XS205" i="27"/>
  <c r="YS205" i="27"/>
  <c r="ZS205" i="27"/>
  <c r="ABS205" i="27"/>
  <c r="ADS205" i="27"/>
  <c r="QZ29" i="27"/>
  <c r="QZ28" i="27" s="1"/>
  <c r="QT28" i="27"/>
  <c r="UZ29" i="27"/>
  <c r="UZ28" i="27" s="1"/>
  <c r="UT28" i="27"/>
  <c r="ACZ29" i="27"/>
  <c r="ACZ28" i="27" s="1"/>
  <c r="ACT28" i="27"/>
  <c r="CE30" i="27"/>
  <c r="MG30" i="27"/>
  <c r="OG30" i="27"/>
  <c r="QG30" i="27"/>
  <c r="UG30" i="27"/>
  <c r="YG30" i="27"/>
  <c r="YP30" i="27" s="1"/>
  <c r="AAG30" i="27"/>
  <c r="AAP30" i="27" s="1"/>
  <c r="OG40" i="27"/>
  <c r="ON40" i="27" s="1"/>
  <c r="ON39" i="27" s="1"/>
  <c r="OG39" i="27"/>
  <c r="QM40" i="27"/>
  <c r="QM39" i="27" s="1"/>
  <c r="QG39" i="27"/>
  <c r="QP39" i="27" s="1"/>
  <c r="WM40" i="27"/>
  <c r="WM39" i="27" s="1"/>
  <c r="WG39" i="27"/>
  <c r="AAM40" i="27"/>
  <c r="AAM39" i="27" s="1"/>
  <c r="AAG39" i="27"/>
  <c r="AAP39" i="27" s="1"/>
  <c r="ACM39" i="27"/>
  <c r="ACG39" i="27"/>
  <c r="JZ42" i="27"/>
  <c r="JZ41" i="27" s="1"/>
  <c r="JT41" i="27"/>
  <c r="KC41" i="27" s="1"/>
  <c r="RT42" i="27"/>
  <c r="RT41" i="27"/>
  <c r="TT42" i="27"/>
  <c r="UA42" i="27" s="1"/>
  <c r="UA41" i="27" s="1"/>
  <c r="TT41" i="27"/>
  <c r="UC41" i="27" s="1"/>
  <c r="XZ42" i="27"/>
  <c r="XZ41" i="27" s="1"/>
  <c r="XT41" i="27"/>
  <c r="ABZ42" i="27"/>
  <c r="ABZ41" i="27" s="1"/>
  <c r="ABT41" i="27"/>
  <c r="ACC41" i="27" s="1"/>
  <c r="RM44" i="27"/>
  <c r="RM43" i="27" s="1"/>
  <c r="ACS205" i="27"/>
  <c r="CX45" i="27"/>
  <c r="SZ46" i="27"/>
  <c r="SZ45" i="27" s="1"/>
  <c r="ST45" i="27"/>
  <c r="TC45" i="27" s="1"/>
  <c r="FZ49" i="27"/>
  <c r="FZ48" i="27" s="1"/>
  <c r="FT48" i="27"/>
  <c r="TT49" i="27"/>
  <c r="TT48" i="27"/>
  <c r="XZ49" i="27"/>
  <c r="XZ48" i="27" s="1"/>
  <c r="XT48" i="27"/>
  <c r="ZZ49" i="27"/>
  <c r="ZZ48" i="27" s="1"/>
  <c r="ZT48" i="27"/>
  <c r="ABZ49" i="27"/>
  <c r="ABZ48" i="27" s="1"/>
  <c r="ABT48" i="27"/>
  <c r="DK51" i="27"/>
  <c r="DE50" i="27"/>
  <c r="JG50" i="27"/>
  <c r="LG50" i="27"/>
  <c r="NG50" i="27"/>
  <c r="PM50" i="27"/>
  <c r="RG50" i="27"/>
  <c r="TG50" i="27"/>
  <c r="VG50" i="27"/>
  <c r="XM50" i="27"/>
  <c r="ZM51" i="27"/>
  <c r="ZG50" i="27"/>
  <c r="ABM50" i="27"/>
  <c r="ADG50" i="27"/>
  <c r="AFG51" i="27"/>
  <c r="AFN51" i="27" s="1"/>
  <c r="AFG50" i="27"/>
  <c r="AEM58" i="27"/>
  <c r="AEG53" i="27"/>
  <c r="BK64" i="27"/>
  <c r="BE63" i="27"/>
  <c r="ZM64" i="27"/>
  <c r="ZM63" i="27" s="1"/>
  <c r="ZG63" i="27"/>
  <c r="ABG64" i="27"/>
  <c r="ABN64" i="27" s="1"/>
  <c r="ABG63" i="27"/>
  <c r="CK69" i="27"/>
  <c r="CK67" i="27" s="1"/>
  <c r="CE67" i="27"/>
  <c r="CN67" i="27" s="1"/>
  <c r="EG69" i="27"/>
  <c r="EN69" i="27" s="1"/>
  <c r="EN67" i="27" s="1"/>
  <c r="EG67" i="27"/>
  <c r="KM69" i="27"/>
  <c r="KM67" i="27" s="1"/>
  <c r="KG67" i="27"/>
  <c r="QM69" i="27"/>
  <c r="QM67" i="27" s="1"/>
  <c r="QG67" i="27"/>
  <c r="AAG69" i="27"/>
  <c r="AAN69" i="27" s="1"/>
  <c r="AAN67" i="27" s="1"/>
  <c r="AAG67" i="27"/>
  <c r="KE205" i="27"/>
  <c r="BK75" i="27"/>
  <c r="OZ75" i="27"/>
  <c r="OZ74" i="27" s="1"/>
  <c r="OT74" i="27"/>
  <c r="SZ75" i="27"/>
  <c r="ST74" i="27"/>
  <c r="AEZ75" i="27"/>
  <c r="AEZ74" i="27" s="1"/>
  <c r="AET74" i="27"/>
  <c r="PZ78" i="27"/>
  <c r="PZ77" i="27" s="1"/>
  <c r="PT77" i="27"/>
  <c r="QC77" i="27" s="1"/>
  <c r="XZ78" i="27"/>
  <c r="XZ77" i="27" s="1"/>
  <c r="XT77" i="27"/>
  <c r="YC77" i="27" s="1"/>
  <c r="ZZ78" i="27"/>
  <c r="ZZ77" i="27" s="1"/>
  <c r="ZT77" i="27"/>
  <c r="AAC77" i="27" s="1"/>
  <c r="ABT78" i="27"/>
  <c r="ACA78" i="27" s="1"/>
  <c r="ACA77" i="27" s="1"/>
  <c r="ABT77" i="27"/>
  <c r="BK80" i="27"/>
  <c r="HT83" i="27"/>
  <c r="HT79" i="27"/>
  <c r="JZ83" i="27"/>
  <c r="JZ79" i="27" s="1"/>
  <c r="JT79" i="27"/>
  <c r="LZ83" i="27"/>
  <c r="LZ79" i="27" s="1"/>
  <c r="LT79" i="27"/>
  <c r="MC79" i="27" s="1"/>
  <c r="NZ83" i="27"/>
  <c r="NZ79" i="27" s="1"/>
  <c r="NT79" i="27"/>
  <c r="PZ83" i="27"/>
  <c r="PT79" i="27"/>
  <c r="TZ83" i="27"/>
  <c r="TZ79" i="27" s="1"/>
  <c r="TT79" i="27"/>
  <c r="VZ83" i="27"/>
  <c r="VT79" i="27"/>
  <c r="WT84" i="27"/>
  <c r="TM115" i="27"/>
  <c r="TG114" i="27"/>
  <c r="DK132" i="27"/>
  <c r="DK131" i="27" s="1"/>
  <c r="DE131" i="27"/>
  <c r="HM132" i="27"/>
  <c r="HG131" i="27"/>
  <c r="PM132" i="27"/>
  <c r="PM131" i="27" s="1"/>
  <c r="PG131" i="27"/>
  <c r="XM132" i="27"/>
  <c r="XG131" i="27"/>
  <c r="ABM132" i="27"/>
  <c r="ABM131" i="27" s="1"/>
  <c r="ABG131" i="27"/>
  <c r="ADM132" i="27"/>
  <c r="ADG131" i="27"/>
  <c r="AFM132" i="27"/>
  <c r="AFM131" i="27" s="1"/>
  <c r="AFG131" i="27"/>
  <c r="MZ134" i="27"/>
  <c r="MZ133" i="27" s="1"/>
  <c r="MT133" i="27"/>
  <c r="NC133" i="27" s="1"/>
  <c r="OZ134" i="27"/>
  <c r="OZ133" i="27" s="1"/>
  <c r="OT133" i="27"/>
  <c r="UZ134" i="27"/>
  <c r="UZ133" i="27" s="1"/>
  <c r="UT133" i="27"/>
  <c r="YT134" i="27"/>
  <c r="ZA134" i="27" s="1"/>
  <c r="ZA133" i="27" s="1"/>
  <c r="YT133" i="27"/>
  <c r="AAZ134" i="27"/>
  <c r="AAZ133" i="27" s="1"/>
  <c r="AAT133" i="27"/>
  <c r="ACZ134" i="27"/>
  <c r="ACZ133" i="27" s="1"/>
  <c r="ACT133" i="27"/>
  <c r="ABM138" i="27"/>
  <c r="ABG135" i="27"/>
  <c r="MM142" i="27"/>
  <c r="MM141" i="27" s="1"/>
  <c r="MG141" i="27"/>
  <c r="MP141" i="27" s="1"/>
  <c r="QM142" i="27"/>
  <c r="QM141" i="27" s="1"/>
  <c r="QG141" i="27"/>
  <c r="SM142" i="27"/>
  <c r="SM141" i="27" s="1"/>
  <c r="SG141" i="27"/>
  <c r="UM142" i="27"/>
  <c r="UM141" i="27" s="1"/>
  <c r="UG141" i="27"/>
  <c r="WM142" i="27"/>
  <c r="WM141" i="27" s="1"/>
  <c r="WG141" i="27"/>
  <c r="YM142" i="27"/>
  <c r="YM141" i="27" s="1"/>
  <c r="YG141" i="27"/>
  <c r="AAM142" i="27"/>
  <c r="AAM141" i="27" s="1"/>
  <c r="AAG141" i="27"/>
  <c r="UZ146" i="27"/>
  <c r="UT145" i="27"/>
  <c r="WZ146" i="27"/>
  <c r="WZ145" i="27" s="1"/>
  <c r="WT145" i="27"/>
  <c r="VZ145" i="27"/>
  <c r="OZ151" i="27"/>
  <c r="OZ150" i="27" s="1"/>
  <c r="OT150" i="27"/>
  <c r="XM159" i="27"/>
  <c r="XG157" i="27"/>
  <c r="ABM159" i="27"/>
  <c r="ABG157" i="27"/>
  <c r="ADM159" i="27"/>
  <c r="ADG157" i="27"/>
  <c r="FG166" i="27"/>
  <c r="FN166" i="27" s="1"/>
  <c r="FG164" i="27"/>
  <c r="HG166" i="27"/>
  <c r="HN166" i="27" s="1"/>
  <c r="HG164" i="27"/>
  <c r="BK180" i="27"/>
  <c r="BE179" i="27"/>
  <c r="DK180" i="27"/>
  <c r="DE179" i="27"/>
  <c r="LG180" i="27"/>
  <c r="LN180" i="27" s="1"/>
  <c r="LG179" i="27"/>
  <c r="NG180" i="27"/>
  <c r="NN180" i="27" s="1"/>
  <c r="NG179" i="27"/>
  <c r="PM180" i="27"/>
  <c r="PG179" i="27"/>
  <c r="VM180" i="27"/>
  <c r="VG179" i="27"/>
  <c r="XM180" i="27"/>
  <c r="XM179" i="27" s="1"/>
  <c r="XG179" i="27"/>
  <c r="ZM180" i="27"/>
  <c r="ZM179" i="27" s="1"/>
  <c r="ZG179" i="27"/>
  <c r="ADG180" i="27"/>
  <c r="ADN180" i="27" s="1"/>
  <c r="ADG179" i="27"/>
  <c r="FZ188" i="27"/>
  <c r="FT184" i="27"/>
  <c r="HZ188" i="27"/>
  <c r="HT184" i="27"/>
  <c r="JT188" i="27"/>
  <c r="KA188" i="27" s="1"/>
  <c r="JT184" i="27"/>
  <c r="LZ188" i="27"/>
  <c r="LT184" i="27"/>
  <c r="NZ188" i="27"/>
  <c r="NT184" i="27"/>
  <c r="TT188" i="27"/>
  <c r="UA188" i="27" s="1"/>
  <c r="TT184" i="27"/>
  <c r="VZ188" i="27"/>
  <c r="VZ184" i="27" s="1"/>
  <c r="VT184" i="27"/>
  <c r="ZZ188" i="27"/>
  <c r="ZT184" i="27"/>
  <c r="ABZ188" i="27"/>
  <c r="ABT184" i="27"/>
  <c r="BR191" i="27"/>
  <c r="NT191" i="27"/>
  <c r="PT191" i="27"/>
  <c r="RZ192" i="27"/>
  <c r="RT191" i="27"/>
  <c r="TZ192" i="27"/>
  <c r="TT191" i="27"/>
  <c r="UC191" i="27" s="1"/>
  <c r="XT191" i="27"/>
  <c r="ZT191" i="27"/>
  <c r="ABT192" i="27"/>
  <c r="ACA192" i="27" s="1"/>
  <c r="ABT191" i="27"/>
  <c r="AFM192" i="27"/>
  <c r="AFG191" i="27"/>
  <c r="JZ194" i="27"/>
  <c r="JT194" i="27"/>
  <c r="CX26" i="27"/>
  <c r="HZ26" i="27"/>
  <c r="IZ28" i="27"/>
  <c r="CK188" i="27"/>
  <c r="CE184" i="27"/>
  <c r="KM188" i="27"/>
  <c r="KG184" i="27"/>
  <c r="OG188" i="27"/>
  <c r="ON188" i="27" s="1"/>
  <c r="OG184" i="27"/>
  <c r="QM188" i="27"/>
  <c r="QG184" i="27"/>
  <c r="AAM188" i="27"/>
  <c r="AAG184" i="27"/>
  <c r="AEM188" i="27"/>
  <c r="AEG184" i="27"/>
  <c r="OG192" i="27"/>
  <c r="ON192" i="27" s="1"/>
  <c r="OG191" i="27"/>
  <c r="YG192" i="27"/>
  <c r="YN192" i="27" s="1"/>
  <c r="YG191" i="27"/>
  <c r="ACG191" i="27"/>
  <c r="BK28" i="27"/>
  <c r="FU30" i="27"/>
  <c r="GD30" i="27" s="1"/>
  <c r="VU30" i="27"/>
  <c r="WD30" i="27" s="1"/>
  <c r="ABU30" i="27"/>
  <c r="ADU30" i="27"/>
  <c r="GT188" i="27"/>
  <c r="HA188" i="27" s="1"/>
  <c r="GT184" i="27"/>
  <c r="IT188" i="27"/>
  <c r="JA188" i="27" s="1"/>
  <c r="IT184" i="27"/>
  <c r="QT188" i="27"/>
  <c r="RA188" i="27" s="1"/>
  <c r="QT184" i="27"/>
  <c r="SZ188" i="27"/>
  <c r="ST184" i="27"/>
  <c r="UT188" i="27"/>
  <c r="VA188" i="27" s="1"/>
  <c r="UT184" i="27"/>
  <c r="WT188" i="27"/>
  <c r="XA188" i="27" s="1"/>
  <c r="WT184" i="27"/>
  <c r="AAT188" i="27"/>
  <c r="ABA188" i="27" s="1"/>
  <c r="AAT184" i="27"/>
  <c r="ACT188" i="27"/>
  <c r="ADA188" i="27" s="1"/>
  <c r="ACT184" i="27"/>
  <c r="AEZ188" i="27"/>
  <c r="AET184" i="27"/>
  <c r="WZ192" i="27"/>
  <c r="WT191" i="27"/>
  <c r="AAZ192" i="27"/>
  <c r="AAT191" i="27"/>
  <c r="ACZ192" i="27"/>
  <c r="ACT191" i="27"/>
  <c r="FM188" i="27"/>
  <c r="FG184" i="27"/>
  <c r="HM188" i="27"/>
  <c r="HG184" i="27"/>
  <c r="JM188" i="27"/>
  <c r="JG184" i="27"/>
  <c r="LM188" i="27"/>
  <c r="LG184" i="27"/>
  <c r="PM188" i="27"/>
  <c r="PG184" i="27"/>
  <c r="XM188" i="27"/>
  <c r="XG184" i="27"/>
  <c r="ZG188" i="27"/>
  <c r="ZP188" i="27" s="1"/>
  <c r="ZG184" i="27"/>
  <c r="ABM188" i="27"/>
  <c r="ABG184" i="27"/>
  <c r="ADM188" i="27"/>
  <c r="ADG184" i="27"/>
  <c r="DE191" i="27"/>
  <c r="ZG191" i="27"/>
  <c r="GM198" i="27"/>
  <c r="GG198" i="27"/>
  <c r="GP198" i="27" s="1"/>
  <c r="AFA66" i="27"/>
  <c r="IZ67" i="27"/>
  <c r="UT70" i="27"/>
  <c r="KA74" i="27"/>
  <c r="KN63" i="27"/>
  <c r="FM67" i="27"/>
  <c r="LG84" i="27"/>
  <c r="GG95" i="27"/>
  <c r="GN95" i="27" s="1"/>
  <c r="ET96" i="27"/>
  <c r="TA87" i="27"/>
  <c r="IM114" i="27"/>
  <c r="JU132" i="27"/>
  <c r="KD132" i="27" s="1"/>
  <c r="JU131" i="27"/>
  <c r="KZ131" i="27"/>
  <c r="OZ131" i="27"/>
  <c r="RZ131" i="27"/>
  <c r="DS141" i="27"/>
  <c r="KH159" i="27"/>
  <c r="KH157" i="27"/>
  <c r="ZU159" i="27"/>
  <c r="AAD159" i="27" s="1"/>
  <c r="ZU157" i="27"/>
  <c r="JH160" i="27"/>
  <c r="JH157" i="27"/>
  <c r="ADH160" i="27"/>
  <c r="ADQ160" i="27" s="1"/>
  <c r="ADH157" i="27"/>
  <c r="XM145" i="27"/>
  <c r="YM145" i="27"/>
  <c r="ABM145" i="27"/>
  <c r="ABU159" i="27"/>
  <c r="ABU157" i="27"/>
  <c r="SU160" i="27"/>
  <c r="SU157" i="27"/>
  <c r="EH160" i="27"/>
  <c r="EH157" i="27"/>
  <c r="AEH160" i="27"/>
  <c r="AEQ160" i="27" s="1"/>
  <c r="AEH157" i="27"/>
  <c r="NU160" i="27"/>
  <c r="NU157" i="27"/>
  <c r="RH157" i="27"/>
  <c r="YU157" i="27"/>
  <c r="GM179" i="27"/>
  <c r="P191" i="27"/>
  <c r="JT190" i="27"/>
  <c r="KC190" i="27" s="1"/>
  <c r="AET14" i="27"/>
  <c r="DB15" i="27"/>
  <c r="HT16" i="27"/>
  <c r="IA16" i="27" s="1"/>
  <c r="IG30" i="27"/>
  <c r="AFG21" i="27"/>
  <c r="IU29" i="27"/>
  <c r="IU28" i="27"/>
  <c r="PU29" i="27"/>
  <c r="QD29" i="27" s="1"/>
  <c r="PU28" i="27"/>
  <c r="XU29" i="27"/>
  <c r="XU28" i="27"/>
  <c r="ZH29" i="27"/>
  <c r="ZQ29" i="27" s="1"/>
  <c r="ZH28" i="27"/>
  <c r="ZQ28" i="27" s="1"/>
  <c r="AAU29" i="27"/>
  <c r="AAU28" i="27"/>
  <c r="ABU29" i="27"/>
  <c r="ACD29" i="27" s="1"/>
  <c r="ABU28" i="27"/>
  <c r="ACU29" i="27"/>
  <c r="ACU28" i="27"/>
  <c r="P18" i="27"/>
  <c r="RG19" i="27"/>
  <c r="AEG20" i="27"/>
  <c r="AET20" i="27"/>
  <c r="AFA20" i="27" s="1"/>
  <c r="GM29" i="27"/>
  <c r="GM28" i="27" s="1"/>
  <c r="GG28" i="27"/>
  <c r="IM29" i="27"/>
  <c r="IG29" i="27"/>
  <c r="IN29" i="27" s="1"/>
  <c r="IG28" i="27"/>
  <c r="OH115" i="27"/>
  <c r="OQ115" i="27" s="1"/>
  <c r="OH114" i="27"/>
  <c r="YU115" i="27"/>
  <c r="YU114" i="27"/>
  <c r="ABH115" i="27"/>
  <c r="ABQ115" i="27" s="1"/>
  <c r="ABH114" i="27"/>
  <c r="ADH115" i="27"/>
  <c r="ADQ115" i="27" s="1"/>
  <c r="ADH114" i="27"/>
  <c r="PU116" i="27"/>
  <c r="QD116" i="27" s="1"/>
  <c r="PU114" i="27"/>
  <c r="QH116" i="27"/>
  <c r="QH114" i="27"/>
  <c r="AFH116" i="27"/>
  <c r="AFH114" i="27"/>
  <c r="XU30" i="27"/>
  <c r="WT39" i="27"/>
  <c r="XC39" i="27" s="1"/>
  <c r="ABT39" i="27"/>
  <c r="ACC39" i="27" s="1"/>
  <c r="AFG39" i="27"/>
  <c r="FT41" i="27"/>
  <c r="SG41" i="27"/>
  <c r="UG41" i="27"/>
  <c r="UP41" i="27" s="1"/>
  <c r="UT41" i="27"/>
  <c r="AAT41" i="27"/>
  <c r="BE45" i="27"/>
  <c r="FT45" i="27"/>
  <c r="OT48" i="27"/>
  <c r="AET48" i="27"/>
  <c r="NH50" i="27"/>
  <c r="ABH50" i="27"/>
  <c r="CE53" i="27"/>
  <c r="FT53" i="27"/>
  <c r="IT53" i="27"/>
  <c r="PG53" i="27"/>
  <c r="TT53" i="27"/>
  <c r="UT53" i="27"/>
  <c r="YU53" i="27"/>
  <c r="ABT53" i="27"/>
  <c r="ACT53" i="27"/>
  <c r="CS63" i="27"/>
  <c r="FH63" i="27"/>
  <c r="GG63" i="27"/>
  <c r="HH63" i="27"/>
  <c r="MH63" i="27"/>
  <c r="MU63" i="27"/>
  <c r="NH63" i="27"/>
  <c r="PH63" i="27"/>
  <c r="SU63" i="27"/>
  <c r="VH63" i="27"/>
  <c r="WG63" i="27"/>
  <c r="WP63" i="27" s="1"/>
  <c r="YH63" i="27"/>
  <c r="ACG63" i="27"/>
  <c r="ADH63" i="27"/>
  <c r="ADQ63" i="27" s="1"/>
  <c r="ET67" i="27"/>
  <c r="FC67" i="27" s="1"/>
  <c r="GH67" i="27"/>
  <c r="GQ67" i="27" s="1"/>
  <c r="HU67" i="27"/>
  <c r="ID67" i="27" s="1"/>
  <c r="TH67" i="27"/>
  <c r="TQ67" i="27" s="1"/>
  <c r="YH70" i="27"/>
  <c r="BS74" i="27"/>
  <c r="QH74" i="27"/>
  <c r="TH74" i="27"/>
  <c r="WU74" i="27"/>
  <c r="AAH74" i="27"/>
  <c r="ABU74" i="27"/>
  <c r="BR77" i="27"/>
  <c r="ADG77" i="27"/>
  <c r="CF79" i="27"/>
  <c r="FU79" i="27"/>
  <c r="WU79" i="27"/>
  <c r="XD79" i="27" s="1"/>
  <c r="ABT104" i="27"/>
  <c r="ACA104" i="27" s="1"/>
  <c r="BR114" i="27"/>
  <c r="ZT114" i="27"/>
  <c r="ZT41" i="27"/>
  <c r="HT45" i="27"/>
  <c r="PT45" i="27"/>
  <c r="AAG45" i="27"/>
  <c r="BX45" i="27"/>
  <c r="RZ45" i="27"/>
  <c r="VM45" i="27"/>
  <c r="AFM45" i="27"/>
  <c r="LT48" i="27"/>
  <c r="QH50" i="27"/>
  <c r="XH50" i="27"/>
  <c r="EU50" i="27"/>
  <c r="GU50" i="27"/>
  <c r="IU50" i="27"/>
  <c r="WU50" i="27"/>
  <c r="AAU50" i="27"/>
  <c r="ACU50" i="27"/>
  <c r="EG53" i="27"/>
  <c r="GT53" i="27"/>
  <c r="KG53" i="27"/>
  <c r="LG53" i="27"/>
  <c r="MG53" i="27"/>
  <c r="QT53" i="27"/>
  <c r="VG53" i="27"/>
  <c r="VT53" i="27"/>
  <c r="WT53" i="27"/>
  <c r="JT53" i="27"/>
  <c r="LT53" i="27"/>
  <c r="GH63" i="27"/>
  <c r="IH63" i="27"/>
  <c r="JH63" i="27"/>
  <c r="OH63" i="27"/>
  <c r="OQ63" i="27" s="1"/>
  <c r="OU63" i="27"/>
  <c r="WH63" i="27"/>
  <c r="ACH63" i="27"/>
  <c r="AFH63" i="27"/>
  <c r="P67" i="27"/>
  <c r="IU67" i="27"/>
  <c r="JD67" i="27" s="1"/>
  <c r="ABU67" i="27"/>
  <c r="BR70" i="27"/>
  <c r="AET70" i="27"/>
  <c r="MU74" i="27"/>
  <c r="PU74" i="27"/>
  <c r="YH74" i="27"/>
  <c r="ZH74" i="27"/>
  <c r="ZQ74" i="27" s="1"/>
  <c r="ZU74" i="27"/>
  <c r="AP75" i="27"/>
  <c r="AW75" i="27" s="1"/>
  <c r="DO75" i="27"/>
  <c r="BS77" i="27"/>
  <c r="CB77" i="27" s="1"/>
  <c r="XG77" i="27"/>
  <c r="ACU79" i="27"/>
  <c r="EH114" i="27"/>
  <c r="HT114" i="27"/>
  <c r="ABU114" i="27"/>
  <c r="TG41" i="27"/>
  <c r="DS43" i="27"/>
  <c r="KG45" i="27"/>
  <c r="SG45" i="27"/>
  <c r="AEU50" i="27"/>
  <c r="FG53" i="27"/>
  <c r="HT53" i="27"/>
  <c r="NT53" i="27"/>
  <c r="OG53" i="27"/>
  <c r="PT53" i="27"/>
  <c r="QG53" i="27"/>
  <c r="XT53" i="27"/>
  <c r="YH53" i="27"/>
  <c r="AAG53" i="27"/>
  <c r="AAT53" i="27"/>
  <c r="AQ63" i="27"/>
  <c r="EH63" i="27"/>
  <c r="XH63" i="27"/>
  <c r="WH67" i="27"/>
  <c r="WQ67" i="27" s="1"/>
  <c r="XU67" i="27"/>
  <c r="YD67" i="27" s="1"/>
  <c r="GG70" i="27"/>
  <c r="QT70" i="27"/>
  <c r="ZH70" i="27"/>
  <c r="AEH70" i="27"/>
  <c r="AP74" i="27"/>
  <c r="DF74" i="27"/>
  <c r="FU74" i="27"/>
  <c r="HU74" i="27"/>
  <c r="KH74" i="27"/>
  <c r="RU74" i="27"/>
  <c r="UH74" i="27"/>
  <c r="XU74" i="27"/>
  <c r="YT74" i="27"/>
  <c r="ACH74" i="27"/>
  <c r="MG77" i="27"/>
  <c r="TT77" i="27"/>
  <c r="UC77" i="27" s="1"/>
  <c r="GU79" i="27"/>
  <c r="EU114" i="27"/>
  <c r="HU114" i="27"/>
  <c r="SH114" i="27"/>
  <c r="WH114" i="27"/>
  <c r="ACH114" i="27"/>
  <c r="NZ115" i="27"/>
  <c r="NZ114" i="27" s="1"/>
  <c r="NT114" i="27"/>
  <c r="AEZ115" i="27"/>
  <c r="AET114" i="27"/>
  <c r="WZ116" i="27"/>
  <c r="WT114" i="27"/>
  <c r="ZM116" i="27"/>
  <c r="ZG114" i="27"/>
  <c r="ABZ116" i="27"/>
  <c r="ABZ114" i="27" s="1"/>
  <c r="ABT114" i="27"/>
  <c r="DE121" i="27"/>
  <c r="WT121" i="27"/>
  <c r="FM121" i="27"/>
  <c r="GM121" i="27"/>
  <c r="HM121" i="27"/>
  <c r="IM121" i="27"/>
  <c r="JZ121" i="27"/>
  <c r="SZ121" i="27"/>
  <c r="CE128" i="27"/>
  <c r="DE128" i="27"/>
  <c r="FH128" i="27"/>
  <c r="IT128" i="27"/>
  <c r="JU128" i="27"/>
  <c r="SG128" i="27"/>
  <c r="XH128" i="27"/>
  <c r="XQ128" i="27" s="1"/>
  <c r="XT128" i="27"/>
  <c r="YG128" i="27"/>
  <c r="AAT128" i="27"/>
  <c r="CE131" i="27"/>
  <c r="KG131" i="27"/>
  <c r="XT131" i="27"/>
  <c r="YG131" i="27"/>
  <c r="GT133" i="27"/>
  <c r="KG133" i="27"/>
  <c r="KP133" i="27" s="1"/>
  <c r="QT133" i="27"/>
  <c r="ABT133" i="27"/>
  <c r="CF135" i="27"/>
  <c r="FU135" i="27"/>
  <c r="GD135" i="27" s="1"/>
  <c r="IU135" i="27"/>
  <c r="JD135" i="27" s="1"/>
  <c r="KG135" i="27"/>
  <c r="UT135" i="27"/>
  <c r="XU135" i="27"/>
  <c r="YD135" i="27" s="1"/>
  <c r="ZG135" i="27"/>
  <c r="ACU135" i="27"/>
  <c r="HG141" i="27"/>
  <c r="KU141" i="27"/>
  <c r="LD141" i="27" s="1"/>
  <c r="LH141" i="27"/>
  <c r="MT141" i="27"/>
  <c r="NU141" i="27"/>
  <c r="OG141" i="27"/>
  <c r="WH141" i="27"/>
  <c r="YT141" i="27"/>
  <c r="ACH141" i="27"/>
  <c r="ACQ141" i="27" s="1"/>
  <c r="AEH141" i="27"/>
  <c r="AEQ141" i="27" s="1"/>
  <c r="YG143" i="27"/>
  <c r="FH145" i="27"/>
  <c r="HU145" i="27"/>
  <c r="OU145" i="27"/>
  <c r="SG145" i="27"/>
  <c r="UH145" i="27"/>
  <c r="VH145" i="27"/>
  <c r="VT145" i="27"/>
  <c r="WU145" i="27"/>
  <c r="AAT145" i="27"/>
  <c r="RZ145" i="27"/>
  <c r="ACG145" i="27"/>
  <c r="AP173" i="27"/>
  <c r="QT191" i="27"/>
  <c r="SH121" i="27"/>
  <c r="ZG121" i="27"/>
  <c r="ZT121" i="27"/>
  <c r="AAG121" i="27"/>
  <c r="ABU121" i="27"/>
  <c r="ADG121" i="27"/>
  <c r="AFG121" i="27"/>
  <c r="Q121" i="27"/>
  <c r="EH121" i="27"/>
  <c r="FH121" i="27"/>
  <c r="GH121" i="27"/>
  <c r="HH121" i="27"/>
  <c r="IH121" i="27"/>
  <c r="JH121" i="27"/>
  <c r="DS128" i="27"/>
  <c r="EH128" i="27"/>
  <c r="FT128" i="27"/>
  <c r="HT128" i="27"/>
  <c r="JH128" i="27"/>
  <c r="KG128" i="27"/>
  <c r="QG128" i="27"/>
  <c r="QT128" i="27"/>
  <c r="TU128" i="27"/>
  <c r="VU128" i="27"/>
  <c r="WH128" i="27"/>
  <c r="ZT128" i="27"/>
  <c r="AAG128" i="27"/>
  <c r="ABT128" i="27"/>
  <c r="ADT128" i="27"/>
  <c r="AEH128" i="27"/>
  <c r="AEQ128" i="27" s="1"/>
  <c r="AEU128" i="27"/>
  <c r="AFD128" i="27" s="1"/>
  <c r="BK128" i="27"/>
  <c r="IT131" i="27"/>
  <c r="NH131" i="27"/>
  <c r="UG131" i="27"/>
  <c r="UT131" i="27"/>
  <c r="AAT131" i="27"/>
  <c r="ACH131" i="27"/>
  <c r="ACQ131" i="27" s="1"/>
  <c r="ADU131" i="27"/>
  <c r="AEH131" i="27"/>
  <c r="GZ131" i="27"/>
  <c r="WZ131" i="27"/>
  <c r="XZ131" i="27"/>
  <c r="ZZ131" i="27"/>
  <c r="ACZ131" i="27"/>
  <c r="HU133" i="27"/>
  <c r="QH133" i="27"/>
  <c r="WU133" i="27"/>
  <c r="XD133" i="27" s="1"/>
  <c r="ABU133" i="27"/>
  <c r="ACD133" i="27" s="1"/>
  <c r="HT135" i="27"/>
  <c r="KH135" i="27"/>
  <c r="WT135" i="27"/>
  <c r="ZH135" i="27"/>
  <c r="ZQ135" i="27" s="1"/>
  <c r="ZU135" i="27"/>
  <c r="AAD135" i="27" s="1"/>
  <c r="AAG135" i="27"/>
  <c r="AAU135" i="27"/>
  <c r="ABD135" i="27" s="1"/>
  <c r="ABU135" i="27"/>
  <c r="ACD135" i="27" s="1"/>
  <c r="BF135" i="27"/>
  <c r="BO135" i="27" s="1"/>
  <c r="OT141" i="27"/>
  <c r="YU141" i="27"/>
  <c r="ZD141" i="27" s="1"/>
  <c r="ABH141" i="27"/>
  <c r="ABQ141" i="27" s="1"/>
  <c r="AET141" i="27"/>
  <c r="FU145" i="27"/>
  <c r="IT145" i="27"/>
  <c r="KG145" i="27"/>
  <c r="NH145" i="27"/>
  <c r="QT145" i="27"/>
  <c r="SU145" i="27"/>
  <c r="VU145" i="27"/>
  <c r="WG145" i="27"/>
  <c r="AAG145" i="27"/>
  <c r="ACT145" i="27"/>
  <c r="AEU145" i="27"/>
  <c r="HZ145" i="27"/>
  <c r="JU150" i="27"/>
  <c r="NH184" i="27"/>
  <c r="KH121" i="27"/>
  <c r="VG121" i="27"/>
  <c r="IH128" i="27"/>
  <c r="PT128" i="27"/>
  <c r="WT128" i="27"/>
  <c r="ZG128" i="27"/>
  <c r="PU133" i="27"/>
  <c r="ZU133" i="27"/>
  <c r="AAD133" i="27" s="1"/>
  <c r="AAH133" i="27"/>
  <c r="HU135" i="27"/>
  <c r="WU135" i="27"/>
  <c r="AAH135" i="27"/>
  <c r="AAQ135" i="27" s="1"/>
  <c r="BF145" i="27"/>
  <c r="GT145" i="27"/>
  <c r="QG145" i="27"/>
  <c r="XT145" i="27"/>
  <c r="YH145" i="27"/>
  <c r="ZT145" i="27"/>
  <c r="ADG145" i="27"/>
  <c r="ADT145" i="27"/>
  <c r="KM145" i="27"/>
  <c r="KH150" i="27"/>
  <c r="QH150" i="27"/>
  <c r="KT173" i="27"/>
  <c r="LC173" i="27" s="1"/>
  <c r="KD25" i="27"/>
  <c r="AG26" i="27"/>
  <c r="KK26" i="27"/>
  <c r="IK28" i="27"/>
  <c r="UO28" i="27"/>
  <c r="AAO28" i="27"/>
  <c r="ACK28" i="27"/>
  <c r="AE30" i="27"/>
  <c r="ZU30" i="27"/>
  <c r="ET39" i="27"/>
  <c r="FT39" i="27"/>
  <c r="KH40" i="27"/>
  <c r="KQ40" i="27" s="1"/>
  <c r="KH39" i="27"/>
  <c r="RH41" i="27"/>
  <c r="RQ41" i="27" s="1"/>
  <c r="KQ13" i="27"/>
  <c r="HW26" i="27"/>
  <c r="WL26" i="27"/>
  <c r="YJ26" i="27"/>
  <c r="AAJ26" i="27"/>
  <c r="AEI28" i="27"/>
  <c r="GL28" i="27"/>
  <c r="OO30" i="27"/>
  <c r="XO30" i="27"/>
  <c r="CT39" i="27"/>
  <c r="GT39" i="27"/>
  <c r="MI39" i="27"/>
  <c r="MP39" i="27" s="1"/>
  <c r="MU39" i="27"/>
  <c r="NH39" i="27"/>
  <c r="NQ39" i="27" s="1"/>
  <c r="IK12" i="27"/>
  <c r="SI12" i="27"/>
  <c r="GI12" i="27"/>
  <c r="AFM26" i="27"/>
  <c r="MH40" i="27"/>
  <c r="MQ40" i="27" s="1"/>
  <c r="MH39" i="27"/>
  <c r="MQ39" i="27" s="1"/>
  <c r="DS42" i="27"/>
  <c r="DS41" i="27"/>
  <c r="EB41" i="27" s="1"/>
  <c r="EH42" i="27"/>
  <c r="EQ42" i="27" s="1"/>
  <c r="EH41" i="27"/>
  <c r="HH42" i="27"/>
  <c r="HQ42" i="27" s="1"/>
  <c r="HH41" i="27"/>
  <c r="HQ41" i="27" s="1"/>
  <c r="KU42" i="27"/>
  <c r="LD42" i="27" s="1"/>
  <c r="KU41" i="27"/>
  <c r="LH42" i="27"/>
  <c r="LH41" i="27"/>
  <c r="LU42" i="27"/>
  <c r="MD42" i="27" s="1"/>
  <c r="LU41" i="27"/>
  <c r="MU42" i="27"/>
  <c r="ND42" i="27" s="1"/>
  <c r="MU41" i="27"/>
  <c r="ND41" i="27" s="1"/>
  <c r="NH42" i="27"/>
  <c r="NQ42" i="27" s="1"/>
  <c r="NH41" i="27"/>
  <c r="NU42" i="27"/>
  <c r="NU41" i="27"/>
  <c r="OD41" i="27" s="1"/>
  <c r="OH42" i="27"/>
  <c r="OQ42" i="27" s="1"/>
  <c r="OH41" i="27"/>
  <c r="OU42" i="27"/>
  <c r="PD42" i="27" s="1"/>
  <c r="OU41" i="27"/>
  <c r="PD41" i="27" s="1"/>
  <c r="PH42" i="27"/>
  <c r="PQ42" i="27" s="1"/>
  <c r="PH41" i="27"/>
  <c r="SU42" i="27"/>
  <c r="SU41" i="27"/>
  <c r="VU42" i="27"/>
  <c r="WD42" i="27" s="1"/>
  <c r="VU41" i="27"/>
  <c r="WH42" i="27"/>
  <c r="WH41" i="27"/>
  <c r="WQ41" i="27" s="1"/>
  <c r="YU42" i="27"/>
  <c r="ZD42" i="27" s="1"/>
  <c r="YU41" i="27"/>
  <c r="ABH42" i="27"/>
  <c r="ABQ42" i="27" s="1"/>
  <c r="ABH41" i="27"/>
  <c r="ACH42" i="27"/>
  <c r="ACQ42" i="27" s="1"/>
  <c r="ACH41" i="27"/>
  <c r="IY26" i="27"/>
  <c r="JW26" i="27"/>
  <c r="MW26" i="27"/>
  <c r="PJ26" i="27"/>
  <c r="ABJ26" i="27"/>
  <c r="SY28" i="27"/>
  <c r="TY28" i="27"/>
  <c r="DS39" i="27"/>
  <c r="EB39" i="27" s="1"/>
  <c r="MB40" i="27"/>
  <c r="MB39" i="27" s="1"/>
  <c r="LV39" i="27"/>
  <c r="SG40" i="27"/>
  <c r="SP40" i="27" s="1"/>
  <c r="SG39" i="27"/>
  <c r="TM40" i="27"/>
  <c r="TM39" i="27" s="1"/>
  <c r="TG39" i="27"/>
  <c r="TP39" i="27" s="1"/>
  <c r="UM40" i="27"/>
  <c r="UM39" i="27" s="1"/>
  <c r="UG39" i="27"/>
  <c r="UT40" i="27"/>
  <c r="VA40" i="27" s="1"/>
  <c r="VA39" i="27" s="1"/>
  <c r="UT39" i="27"/>
  <c r="VC39" i="27" s="1"/>
  <c r="ACO39" i="27"/>
  <c r="ACI39" i="27"/>
  <c r="BE41" i="27"/>
  <c r="CG41" i="27"/>
  <c r="EG41" i="27"/>
  <c r="ET41" i="27"/>
  <c r="IV41" i="27"/>
  <c r="KG41" i="27"/>
  <c r="LT41" i="27"/>
  <c r="PG41" i="27"/>
  <c r="QG41" i="27"/>
  <c r="QP41" i="27" s="1"/>
  <c r="TI41" i="27"/>
  <c r="WT41" i="27"/>
  <c r="XC41" i="27" s="1"/>
  <c r="ADU41" i="27"/>
  <c r="CG45" i="27"/>
  <c r="FH45" i="27"/>
  <c r="FQ45" i="27" s="1"/>
  <c r="GU45" i="27"/>
  <c r="HD45" i="27" s="1"/>
  <c r="KI45" i="27"/>
  <c r="OU45" i="27"/>
  <c r="PG45" i="27"/>
  <c r="UH45" i="27"/>
  <c r="UQ45" i="27" s="1"/>
  <c r="XV45" i="27"/>
  <c r="ABG45" i="27"/>
  <c r="AET45" i="27"/>
  <c r="LO45" i="27"/>
  <c r="MB45" i="27"/>
  <c r="QZ45" i="27"/>
  <c r="SM45" i="27"/>
  <c r="UZ45" i="27"/>
  <c r="VO45" i="27"/>
  <c r="WO45" i="27"/>
  <c r="YM45" i="27"/>
  <c r="ABO45" i="27"/>
  <c r="ACZ45" i="27"/>
  <c r="HH48" i="27"/>
  <c r="HQ48" i="27" s="1"/>
  <c r="TI48" i="27"/>
  <c r="TP48" i="27" s="1"/>
  <c r="DG50" i="27"/>
  <c r="JT50" i="27"/>
  <c r="KT50" i="27"/>
  <c r="MU50" i="27"/>
  <c r="PT50" i="27"/>
  <c r="VH50" i="27"/>
  <c r="ADH50" i="27"/>
  <c r="Q50" i="27"/>
  <c r="U50" i="27"/>
  <c r="AU50" i="27"/>
  <c r="BS50" i="27"/>
  <c r="BW50" i="27"/>
  <c r="CW50" i="27"/>
  <c r="DS50" i="27"/>
  <c r="EL50" i="27"/>
  <c r="FL50" i="27"/>
  <c r="GL50" i="27"/>
  <c r="HL50" i="27"/>
  <c r="IL50" i="27"/>
  <c r="JU50" i="27"/>
  <c r="KJ50" i="27"/>
  <c r="LU50" i="27"/>
  <c r="NU50" i="27"/>
  <c r="PL50" i="27"/>
  <c r="SY50" i="27"/>
  <c r="TU50" i="27"/>
  <c r="WL50" i="27"/>
  <c r="XL50" i="27"/>
  <c r="XW50" i="27"/>
  <c r="YJ50" i="27"/>
  <c r="YY50" i="27"/>
  <c r="ABL50" i="27"/>
  <c r="ABW50" i="27"/>
  <c r="ADU50" i="27"/>
  <c r="AEY50" i="27"/>
  <c r="EI53" i="27"/>
  <c r="MV53" i="27"/>
  <c r="OI53" i="27"/>
  <c r="BJ53" i="27"/>
  <c r="DJ53" i="27"/>
  <c r="FJ53" i="27"/>
  <c r="HJ53" i="27"/>
  <c r="BW53" i="27"/>
  <c r="BR63" i="27"/>
  <c r="LV63" i="27"/>
  <c r="NV63" i="27"/>
  <c r="OT63" i="27"/>
  <c r="UV63" i="27"/>
  <c r="ZI63" i="27"/>
  <c r="AAV63" i="27"/>
  <c r="ABJ63" i="27"/>
  <c r="NB63" i="27"/>
  <c r="AEH41" i="27"/>
  <c r="AEQ41" i="27" s="1"/>
  <c r="AEN44" i="27"/>
  <c r="AEN43" i="27" s="1"/>
  <c r="BG45" i="27"/>
  <c r="CR45" i="27"/>
  <c r="DA45" i="27" s="1"/>
  <c r="KT45" i="27"/>
  <c r="TI45" i="27"/>
  <c r="UI45" i="27"/>
  <c r="ZV45" i="27"/>
  <c r="AFG45" i="27"/>
  <c r="AFP45" i="27" s="1"/>
  <c r="JT48" i="27"/>
  <c r="KT48" i="27"/>
  <c r="ZV48" i="27"/>
  <c r="BF50" i="27"/>
  <c r="CS50" i="27"/>
  <c r="PU50" i="27"/>
  <c r="ZH50" i="27"/>
  <c r="CL56" i="27"/>
  <c r="HN56" i="27"/>
  <c r="BT63" i="27"/>
  <c r="DE63" i="27"/>
  <c r="DN63" i="27" s="1"/>
  <c r="HV63" i="27"/>
  <c r="KU63" i="27"/>
  <c r="RG63" i="27"/>
  <c r="RT63" i="27"/>
  <c r="ST63" i="27"/>
  <c r="XG63" i="27"/>
  <c r="ACV63" i="27"/>
  <c r="ADV63" i="27"/>
  <c r="AEG63" i="27"/>
  <c r="IV63" i="27"/>
  <c r="TV63" i="27"/>
  <c r="UC63" i="27" s="1"/>
  <c r="WV63" i="27"/>
  <c r="P63" i="27"/>
  <c r="AV64" i="27"/>
  <c r="AP63" i="27"/>
  <c r="IM64" i="27"/>
  <c r="IM63" i="27" s="1"/>
  <c r="IG63" i="27"/>
  <c r="IP63" i="27" s="1"/>
  <c r="KZ64" i="27"/>
  <c r="KZ63" i="27" s="1"/>
  <c r="KT63" i="27"/>
  <c r="LZ64" i="27"/>
  <c r="LZ63" i="27" s="1"/>
  <c r="LT63" i="27"/>
  <c r="MM64" i="27"/>
  <c r="MM63" i="27" s="1"/>
  <c r="MG63" i="27"/>
  <c r="VM64" i="27"/>
  <c r="VM63" i="27" s="1"/>
  <c r="VG63" i="27"/>
  <c r="VT64" i="27"/>
  <c r="WA64" i="27" s="1"/>
  <c r="VT63" i="27"/>
  <c r="ACB64" i="27"/>
  <c r="ACB63" i="27" s="1"/>
  <c r="ABV63" i="27"/>
  <c r="ADM64" i="27"/>
  <c r="ADM63" i="27" s="1"/>
  <c r="ADG63" i="27"/>
  <c r="AEZ64" i="27"/>
  <c r="AEZ63" i="27" s="1"/>
  <c r="AET63" i="27"/>
  <c r="AFO64" i="27"/>
  <c r="AFO63" i="27" s="1"/>
  <c r="AFI63" i="27"/>
  <c r="TM65" i="27"/>
  <c r="TM63" i="27" s="1"/>
  <c r="TG63" i="27"/>
  <c r="YG65" i="27"/>
  <c r="YG63" i="27"/>
  <c r="AFM65" i="27"/>
  <c r="AFG63" i="27"/>
  <c r="RH45" i="27"/>
  <c r="XG45" i="27"/>
  <c r="AP48" i="27"/>
  <c r="AY48" i="27" s="1"/>
  <c r="CR48" i="27"/>
  <c r="XV48" i="27"/>
  <c r="YT48" i="27"/>
  <c r="ADT48" i="27"/>
  <c r="AEG48" i="27"/>
  <c r="CF50" i="27"/>
  <c r="SH50" i="27"/>
  <c r="CS53" i="27"/>
  <c r="YV53" i="27"/>
  <c r="DR63" i="27"/>
  <c r="JV63" i="27"/>
  <c r="MT63" i="27"/>
  <c r="NT63" i="27"/>
  <c r="OG63" i="27"/>
  <c r="PV63" i="27"/>
  <c r="QV63" i="27"/>
  <c r="UH63" i="27"/>
  <c r="UQ63" i="27" s="1"/>
  <c r="XV63" i="27"/>
  <c r="YU63" i="27"/>
  <c r="ADT63" i="27"/>
  <c r="KG75" i="27"/>
  <c r="KN75" i="27" s="1"/>
  <c r="KG74" i="27"/>
  <c r="PZ75" i="27"/>
  <c r="PZ74" i="27" s="1"/>
  <c r="PT74" i="27"/>
  <c r="QM75" i="27"/>
  <c r="QM74" i="27" s="1"/>
  <c r="QG74" i="27"/>
  <c r="ABZ75" i="27"/>
  <c r="ABZ74" i="27" s="1"/>
  <c r="ABT74" i="27"/>
  <c r="AEO75" i="27"/>
  <c r="AEO74" i="27" s="1"/>
  <c r="AEI74" i="27"/>
  <c r="GH76" i="27"/>
  <c r="GQ76" i="27" s="1"/>
  <c r="GH74" i="27"/>
  <c r="NH76" i="27"/>
  <c r="NQ76" i="27" s="1"/>
  <c r="NH74" i="27"/>
  <c r="SH76" i="27"/>
  <c r="SQ76" i="27" s="1"/>
  <c r="SH74" i="27"/>
  <c r="ACG76" i="27"/>
  <c r="ACG74" i="27"/>
  <c r="BM83" i="27"/>
  <c r="BG79" i="27"/>
  <c r="DM83" i="27"/>
  <c r="DM79" i="27" s="1"/>
  <c r="DG79" i="27"/>
  <c r="EG83" i="27"/>
  <c r="EN83" i="27" s="1"/>
  <c r="EG79" i="27"/>
  <c r="FB83" i="27"/>
  <c r="FB79" i="27" s="1"/>
  <c r="FM83" i="27"/>
  <c r="FM79" i="27" s="1"/>
  <c r="FG79" i="27"/>
  <c r="FP79" i="27" s="1"/>
  <c r="JB83" i="27"/>
  <c r="JB79" i="27" s="1"/>
  <c r="IV79" i="27"/>
  <c r="JM83" i="27"/>
  <c r="JM79" i="27" s="1"/>
  <c r="JG83" i="27"/>
  <c r="JN83" i="27" s="1"/>
  <c r="HN63" i="27"/>
  <c r="PK63" i="27"/>
  <c r="ZO63" i="27"/>
  <c r="EU67" i="27"/>
  <c r="FD67" i="27" s="1"/>
  <c r="LU67" i="27"/>
  <c r="MD67" i="27" s="1"/>
  <c r="ACH67" i="27"/>
  <c r="KN68" i="27"/>
  <c r="BF70" i="27"/>
  <c r="FH70" i="27"/>
  <c r="IG70" i="27"/>
  <c r="XU70" i="27"/>
  <c r="ADT70" i="27"/>
  <c r="AH70" i="27"/>
  <c r="FO70" i="27"/>
  <c r="GY70" i="27"/>
  <c r="IY70" i="27"/>
  <c r="KO70" i="27"/>
  <c r="TK70" i="27"/>
  <c r="WK70" i="27"/>
  <c r="XV70" i="27"/>
  <c r="ZV70" i="27"/>
  <c r="BT70" i="27"/>
  <c r="FX70" i="27"/>
  <c r="KK70" i="27"/>
  <c r="MT71" i="27"/>
  <c r="NA71" i="27" s="1"/>
  <c r="QJ70" i="27"/>
  <c r="WL70" i="27"/>
  <c r="AAJ70" i="27"/>
  <c r="ACL70" i="27"/>
  <c r="WH74" i="27"/>
  <c r="FX74" i="27"/>
  <c r="HX74" i="27"/>
  <c r="MB74" i="27"/>
  <c r="OB74" i="27"/>
  <c r="NV74" i="27"/>
  <c r="RV74" i="27"/>
  <c r="ABX74" i="27"/>
  <c r="AEB74" i="27"/>
  <c r="DF77" i="27"/>
  <c r="DO77" i="27" s="1"/>
  <c r="QU77" i="27"/>
  <c r="AAU79" i="27"/>
  <c r="ABD79" i="27" s="1"/>
  <c r="QB63" i="27"/>
  <c r="TX63" i="27"/>
  <c r="YB63" i="27"/>
  <c r="AAB63" i="27"/>
  <c r="NU67" i="27"/>
  <c r="PH67" i="27"/>
  <c r="TU67" i="27"/>
  <c r="UD67" i="27" s="1"/>
  <c r="VU67" i="27"/>
  <c r="WD67" i="27" s="1"/>
  <c r="XH67" i="27"/>
  <c r="YG67" i="27"/>
  <c r="YU67" i="27"/>
  <c r="ZD67" i="27" s="1"/>
  <c r="ABH67" i="27"/>
  <c r="ABQ67" i="27" s="1"/>
  <c r="AEH67" i="27"/>
  <c r="AEQ67" i="27" s="1"/>
  <c r="TG70" i="27"/>
  <c r="VT70" i="27"/>
  <c r="ABG70" i="27"/>
  <c r="AFG70" i="27"/>
  <c r="YO70" i="27"/>
  <c r="ACK70" i="27"/>
  <c r="MI74" i="27"/>
  <c r="MP74" i="27" s="1"/>
  <c r="MV74" i="27"/>
  <c r="BF78" i="27"/>
  <c r="BF77" i="27"/>
  <c r="FU78" i="27"/>
  <c r="GD78" i="27" s="1"/>
  <c r="FU77" i="27"/>
  <c r="HU78" i="27"/>
  <c r="ID78" i="27" s="1"/>
  <c r="HU77" i="27"/>
  <c r="ID77" i="27" s="1"/>
  <c r="IU78" i="27"/>
  <c r="JD78" i="27" s="1"/>
  <c r="IU77" i="27"/>
  <c r="PU78" i="27"/>
  <c r="QD78" i="27" s="1"/>
  <c r="PU77" i="27"/>
  <c r="QD77" i="27" s="1"/>
  <c r="XU78" i="27"/>
  <c r="YD78" i="27" s="1"/>
  <c r="XU77" i="27"/>
  <c r="YD77" i="27" s="1"/>
  <c r="ZH78" i="27"/>
  <c r="ZH77" i="27"/>
  <c r="ZQ77" i="27" s="1"/>
  <c r="ZU78" i="27"/>
  <c r="AAD78" i="27" s="1"/>
  <c r="ZU77" i="27"/>
  <c r="AAU78" i="27"/>
  <c r="AAU77" i="27"/>
  <c r="ABD77" i="27" s="1"/>
  <c r="ABU78" i="27"/>
  <c r="ACD78" i="27" s="1"/>
  <c r="ABU77" i="27"/>
  <c r="ACD77" i="27" s="1"/>
  <c r="ACU78" i="27"/>
  <c r="ADD78" i="27" s="1"/>
  <c r="ACU77" i="27"/>
  <c r="ADD77" i="27" s="1"/>
  <c r="AFH78" i="27"/>
  <c r="AFQ78" i="27" s="1"/>
  <c r="AFH77" i="27"/>
  <c r="HV79" i="27"/>
  <c r="ADN82" i="27"/>
  <c r="ADP82" i="27"/>
  <c r="T63" i="27"/>
  <c r="EK63" i="27"/>
  <c r="FO63" i="27"/>
  <c r="GK63" i="27"/>
  <c r="IK63" i="27"/>
  <c r="KO63" i="27"/>
  <c r="PO63" i="27"/>
  <c r="SO63" i="27"/>
  <c r="WK63" i="27"/>
  <c r="YO63" i="27"/>
  <c r="ABO63" i="27"/>
  <c r="ACK63" i="27"/>
  <c r="DJ63" i="27"/>
  <c r="EJ63" i="27"/>
  <c r="FJ63" i="27"/>
  <c r="FQ63" i="27" s="1"/>
  <c r="IJ63" i="27"/>
  <c r="IQ63" i="27" s="1"/>
  <c r="JJ63" i="27"/>
  <c r="KL63" i="27"/>
  <c r="NJ63" i="27"/>
  <c r="RJ63" i="27"/>
  <c r="RQ63" i="27" s="1"/>
  <c r="SL63" i="27"/>
  <c r="TL63" i="27"/>
  <c r="VJ63" i="27"/>
  <c r="VQ63" i="27" s="1"/>
  <c r="WJ63" i="27"/>
  <c r="WQ63" i="27" s="1"/>
  <c r="AGB65" i="27"/>
  <c r="CS67" i="27"/>
  <c r="HH67" i="27"/>
  <c r="HQ67" i="27" s="1"/>
  <c r="LH67" i="27"/>
  <c r="LQ67" i="27" s="1"/>
  <c r="RU67" i="27"/>
  <c r="ADH67" i="27"/>
  <c r="DF70" i="27"/>
  <c r="OT70" i="27"/>
  <c r="PU70" i="27"/>
  <c r="TU70" i="27"/>
  <c r="VG70" i="27"/>
  <c r="YT70" i="27"/>
  <c r="ZC70" i="27" s="1"/>
  <c r="ZU70" i="27"/>
  <c r="ABU70" i="27"/>
  <c r="DU70" i="27"/>
  <c r="LW70" i="27"/>
  <c r="CE74" i="27"/>
  <c r="KH83" i="27"/>
  <c r="KQ83" i="27" s="1"/>
  <c r="KH79" i="27"/>
  <c r="KQ79" i="27" s="1"/>
  <c r="QU83" i="27"/>
  <c r="RD83" i="27" s="1"/>
  <c r="QU79" i="27"/>
  <c r="XU83" i="27"/>
  <c r="XU79" i="27"/>
  <c r="YD79" i="27" s="1"/>
  <c r="ZH83" i="27"/>
  <c r="ZQ83" i="27" s="1"/>
  <c r="ZH79" i="27"/>
  <c r="ZU83" i="27"/>
  <c r="ZU79" i="27"/>
  <c r="AAH83" i="27"/>
  <c r="AAQ83" i="27" s="1"/>
  <c r="AAH79" i="27"/>
  <c r="AD84" i="27"/>
  <c r="YG105" i="27"/>
  <c r="YP105" i="27" s="1"/>
  <c r="ACD107" i="27"/>
  <c r="RQ116" i="27"/>
  <c r="XZ122" i="27"/>
  <c r="KK121" i="27"/>
  <c r="QX121" i="27"/>
  <c r="HW128" i="27"/>
  <c r="MM131" i="27"/>
  <c r="JZ134" i="27"/>
  <c r="JZ133" i="27" s="1"/>
  <c r="JT133" i="27"/>
  <c r="KN86" i="27"/>
  <c r="ABL131" i="27"/>
  <c r="OU134" i="27"/>
  <c r="OU133" i="27"/>
  <c r="PD133" i="27" s="1"/>
  <c r="PH134" i="27"/>
  <c r="PQ134" i="27" s="1"/>
  <c r="PH133" i="27"/>
  <c r="QB74" i="27"/>
  <c r="AFO74" i="27"/>
  <c r="CZ79" i="27"/>
  <c r="SU84" i="27"/>
  <c r="IH84" i="27"/>
  <c r="ADT84" i="27"/>
  <c r="BF102" i="27"/>
  <c r="FG126" i="27"/>
  <c r="FN126" i="27" s="1"/>
  <c r="GD126" i="27"/>
  <c r="GG128" i="27"/>
  <c r="KV128" i="27"/>
  <c r="QI128" i="27"/>
  <c r="XV128" i="27"/>
  <c r="DZ128" i="27"/>
  <c r="MB128" i="27"/>
  <c r="CU128" i="27"/>
  <c r="KW128" i="27"/>
  <c r="MW128" i="27"/>
  <c r="OW128" i="27"/>
  <c r="AT131" i="27"/>
  <c r="JX131" i="27"/>
  <c r="SI133" i="27"/>
  <c r="YO74" i="27"/>
  <c r="OQ75" i="27"/>
  <c r="WB79" i="27"/>
  <c r="WU84" i="27"/>
  <c r="GG121" i="27"/>
  <c r="EI121" i="27"/>
  <c r="JT123" i="27"/>
  <c r="KA123" i="27" s="1"/>
  <c r="NI128" i="27"/>
  <c r="DK128" i="27"/>
  <c r="EM128" i="27"/>
  <c r="GM128" i="27"/>
  <c r="LM128" i="27"/>
  <c r="MO128" i="27"/>
  <c r="NM128" i="27"/>
  <c r="TM128" i="27"/>
  <c r="WM128" i="27"/>
  <c r="AAM128" i="27"/>
  <c r="T128" i="27"/>
  <c r="CG128" i="27"/>
  <c r="EK128" i="27"/>
  <c r="GK128" i="27"/>
  <c r="HV128" i="27"/>
  <c r="JX128" i="27"/>
  <c r="SX128" i="27"/>
  <c r="TX128" i="27"/>
  <c r="WK128" i="27"/>
  <c r="GG133" i="27"/>
  <c r="FQ139" i="27"/>
  <c r="LQ139" i="27"/>
  <c r="MU139" i="27"/>
  <c r="ND139" i="27" s="1"/>
  <c r="PQ139" i="27"/>
  <c r="XP139" i="27"/>
  <c r="ACC139" i="27"/>
  <c r="GV141" i="27"/>
  <c r="HC141" i="27" s="1"/>
  <c r="HV141" i="27"/>
  <c r="LT141" i="27"/>
  <c r="GC143" i="27"/>
  <c r="KC143" i="27"/>
  <c r="UC143" i="27"/>
  <c r="WH143" i="27"/>
  <c r="WQ143" i="27" s="1"/>
  <c r="ADQ143" i="27"/>
  <c r="DF145" i="27"/>
  <c r="FK145" i="27"/>
  <c r="NJ145" i="27"/>
  <c r="SD146" i="27"/>
  <c r="ADW145" i="27"/>
  <c r="DX145" i="27"/>
  <c r="BS150" i="27"/>
  <c r="EU150" i="27"/>
  <c r="MD166" i="27"/>
  <c r="ABN170" i="27"/>
  <c r="ADN170" i="27"/>
  <c r="AEN170" i="27"/>
  <c r="HQ173" i="27"/>
  <c r="KQ173" i="27"/>
  <c r="RD173" i="27"/>
  <c r="VC173" i="27"/>
  <c r="ABQ173" i="27"/>
  <c r="AFC173" i="27"/>
  <c r="LM175" i="27"/>
  <c r="MN177" i="27"/>
  <c r="ON177" i="27"/>
  <c r="PN177" i="27"/>
  <c r="JN178" i="27"/>
  <c r="ZN185" i="27"/>
  <c r="XN189" i="27"/>
  <c r="AAA189" i="27"/>
  <c r="TB135" i="27"/>
  <c r="KQ139" i="27"/>
  <c r="QQ139" i="27"/>
  <c r="RG139" i="27"/>
  <c r="RP139" i="27" s="1"/>
  <c r="TD139" i="27"/>
  <c r="EG141" i="27"/>
  <c r="HQ143" i="27"/>
  <c r="OC143" i="27"/>
  <c r="WC143" i="27"/>
  <c r="XQ143" i="27"/>
  <c r="ABQ143" i="27"/>
  <c r="AFI145" i="27"/>
  <c r="BE146" i="27"/>
  <c r="GG146" i="27"/>
  <c r="GN146" i="27" s="1"/>
  <c r="NZ145" i="27"/>
  <c r="RA171" i="27"/>
  <c r="EQ173" i="27"/>
  <c r="GC173" i="27"/>
  <c r="QC173" i="27"/>
  <c r="XP173" i="27"/>
  <c r="AFD173" i="27"/>
  <c r="RA178" i="27"/>
  <c r="OA187" i="27"/>
  <c r="PN187" i="27"/>
  <c r="YC139" i="27"/>
  <c r="WQ139" i="27"/>
  <c r="GV150" i="27"/>
  <c r="PK150" i="27"/>
  <c r="ON158" i="27"/>
  <c r="GL157" i="27"/>
  <c r="HL157" i="27"/>
  <c r="XN168" i="27"/>
  <c r="FM175" i="27"/>
  <c r="AU150" i="27"/>
  <c r="EW150" i="27"/>
  <c r="GL150" i="27"/>
  <c r="HL150" i="27"/>
  <c r="RG150" i="27"/>
  <c r="TI150" i="27"/>
  <c r="TX150" i="27"/>
  <c r="WK150" i="27"/>
  <c r="XK150" i="27"/>
  <c r="EX157" i="27"/>
  <c r="JV157" i="27"/>
  <c r="KK157" i="27"/>
  <c r="LV157" i="27"/>
  <c r="PI157" i="27"/>
  <c r="RV157" i="27"/>
  <c r="XI157" i="27"/>
  <c r="AAX157" i="27"/>
  <c r="ABX157" i="27"/>
  <c r="ACX157" i="27"/>
  <c r="ADV157" i="27"/>
  <c r="AEN171" i="27"/>
  <c r="HG12" i="27"/>
  <c r="AG12" i="27"/>
  <c r="EI12" i="27"/>
  <c r="HK12" i="27"/>
  <c r="T12" i="27"/>
  <c r="GX12" i="27"/>
  <c r="YV12" i="27"/>
  <c r="CI12" i="27"/>
  <c r="RG12" i="27"/>
  <c r="ADV12" i="27"/>
  <c r="DI12" i="27"/>
  <c r="YI12" i="27"/>
  <c r="KL26" i="27"/>
  <c r="NW26" i="27"/>
  <c r="WH28" i="27"/>
  <c r="WQ28" i="27" s="1"/>
  <c r="ACH28" i="27"/>
  <c r="ACQ28" i="27" s="1"/>
  <c r="DZ28" i="27"/>
  <c r="FX28" i="27"/>
  <c r="GZ28" i="27"/>
  <c r="HX28" i="27"/>
  <c r="IL28" i="27"/>
  <c r="ACL28" i="27"/>
  <c r="JU30" i="27"/>
  <c r="KD30" i="27" s="1"/>
  <c r="NU30" i="27"/>
  <c r="PU30" i="27"/>
  <c r="AR45" i="27"/>
  <c r="DK71" i="27"/>
  <c r="DK70" i="27" s="1"/>
  <c r="DE70" i="27"/>
  <c r="ET71" i="27"/>
  <c r="FA71" i="27" s="1"/>
  <c r="ET70" i="27"/>
  <c r="FZ71" i="27"/>
  <c r="FT70" i="27"/>
  <c r="IO71" i="27"/>
  <c r="IO70" i="27" s="1"/>
  <c r="II70" i="27"/>
  <c r="KG71" i="27"/>
  <c r="KN71" i="27" s="1"/>
  <c r="KG70" i="27"/>
  <c r="MB71" i="27"/>
  <c r="LV70" i="27"/>
  <c r="MO71" i="27"/>
  <c r="MO70" i="27" s="1"/>
  <c r="MI70" i="27"/>
  <c r="OH71" i="27"/>
  <c r="OQ71" i="27" s="1"/>
  <c r="OH70" i="27"/>
  <c r="SU71" i="27"/>
  <c r="TD71" i="27" s="1"/>
  <c r="SU70" i="27"/>
  <c r="VH71" i="27"/>
  <c r="VQ71" i="27" s="1"/>
  <c r="VH70" i="27"/>
  <c r="ABH71" i="27"/>
  <c r="ABQ71" i="27" s="1"/>
  <c r="ABH70" i="27"/>
  <c r="SM72" i="27"/>
  <c r="SG70" i="27"/>
  <c r="ACG16" i="27"/>
  <c r="ADD16" i="27"/>
  <c r="UG19" i="27"/>
  <c r="UN19" i="27" s="1"/>
  <c r="CF26" i="27"/>
  <c r="DS26" i="27"/>
  <c r="EB26" i="27" s="1"/>
  <c r="JH26" i="27"/>
  <c r="LH26" i="27"/>
  <c r="LQ26" i="27" s="1"/>
  <c r="NH26" i="27"/>
  <c r="NQ26" i="27" s="1"/>
  <c r="NU26" i="27"/>
  <c r="OU26" i="27"/>
  <c r="PH26" i="27"/>
  <c r="QU26" i="27"/>
  <c r="UH26" i="27"/>
  <c r="UQ26" i="27" s="1"/>
  <c r="VH26" i="27"/>
  <c r="VU26" i="27"/>
  <c r="WD26" i="27" s="1"/>
  <c r="ABH26" i="27"/>
  <c r="AEI26" i="27"/>
  <c r="AEP26" i="27" s="1"/>
  <c r="AET26" i="27"/>
  <c r="AS26" i="27"/>
  <c r="EY26" i="27"/>
  <c r="FW26" i="27"/>
  <c r="PL26" i="27"/>
  <c r="SL26" i="27"/>
  <c r="ABL26" i="27"/>
  <c r="AEZ26" i="27"/>
  <c r="ADG27" i="27"/>
  <c r="ADN27" i="27" s="1"/>
  <c r="AC28" i="27"/>
  <c r="DE28" i="27"/>
  <c r="JU28" i="27"/>
  <c r="KU28" i="27"/>
  <c r="OH28" i="27"/>
  <c r="RU28" i="27"/>
  <c r="SU28" i="27"/>
  <c r="TD28" i="27" s="1"/>
  <c r="TU28" i="27"/>
  <c r="AEU28" i="27"/>
  <c r="DK28" i="27"/>
  <c r="UW28" i="27"/>
  <c r="ACW28" i="27"/>
  <c r="BS30" i="27"/>
  <c r="CB30" i="27" s="1"/>
  <c r="BF63" i="27"/>
  <c r="BO63" i="27" s="1"/>
  <c r="DF63" i="27"/>
  <c r="DO63" i="27" s="1"/>
  <c r="KH63" i="27"/>
  <c r="BE67" i="27"/>
  <c r="BS67" i="27"/>
  <c r="KH67" i="27"/>
  <c r="KQ67" i="27" s="1"/>
  <c r="QH67" i="27"/>
  <c r="SH67" i="27"/>
  <c r="SQ67" i="27" s="1"/>
  <c r="ZH67" i="27"/>
  <c r="ZQ67" i="27" s="1"/>
  <c r="XH70" i="27"/>
  <c r="ADH70" i="27"/>
  <c r="LT60" i="27"/>
  <c r="MA60" i="27" s="1"/>
  <c r="WQ60" i="27"/>
  <c r="TH63" i="27"/>
  <c r="TQ63" i="27" s="1"/>
  <c r="PU67" i="27"/>
  <c r="RT67" i="27"/>
  <c r="SC67" i="27" s="1"/>
  <c r="WU67" i="27"/>
  <c r="XD67" i="27" s="1"/>
  <c r="AAU67" i="27"/>
  <c r="ABD67" i="27" s="1"/>
  <c r="AFH67" i="27"/>
  <c r="CR70" i="27"/>
  <c r="RU70" i="27"/>
  <c r="QG14" i="27"/>
  <c r="Q26" i="27"/>
  <c r="SH26" i="27"/>
  <c r="XI26" i="27"/>
  <c r="XU26" i="27"/>
  <c r="YD26" i="27" s="1"/>
  <c r="ABU26" i="27"/>
  <c r="ACU26" i="27"/>
  <c r="AFG26" i="27"/>
  <c r="AU26" i="27"/>
  <c r="FY26" i="27"/>
  <c r="RJ26" i="27"/>
  <c r="TL26" i="27"/>
  <c r="VJ26" i="27"/>
  <c r="AQ28" i="27"/>
  <c r="CE28" i="27"/>
  <c r="EI28" i="27"/>
  <c r="MU28" i="27"/>
  <c r="ND28" i="27" s="1"/>
  <c r="BI28" i="27"/>
  <c r="DI28" i="27"/>
  <c r="DE47" i="27"/>
  <c r="PU63" i="27"/>
  <c r="QH63" i="27"/>
  <c r="QQ63" i="27" s="1"/>
  <c r="SH63" i="27"/>
  <c r="MJ63" i="27"/>
  <c r="AEJ63" i="27"/>
  <c r="DR67" i="27"/>
  <c r="QU67" i="27"/>
  <c r="RD67" i="27" s="1"/>
  <c r="VG67" i="27"/>
  <c r="ZU67" i="27"/>
  <c r="AAD67" i="27" s="1"/>
  <c r="AAH67" i="27"/>
  <c r="ACU67" i="27"/>
  <c r="ADD67" i="27" s="1"/>
  <c r="BE70" i="27"/>
  <c r="IT70" i="27"/>
  <c r="NH70" i="27"/>
  <c r="WH70" i="27"/>
  <c r="CT70" i="27"/>
  <c r="EX70" i="27"/>
  <c r="IX70" i="27"/>
  <c r="PL70" i="27"/>
  <c r="ZO70" i="27"/>
  <c r="ZI70" i="27"/>
  <c r="AP70" i="27"/>
  <c r="BG70" i="27"/>
  <c r="MT70" i="27"/>
  <c r="NC70" i="27" s="1"/>
  <c r="HX70" i="27"/>
  <c r="BR74" i="27"/>
  <c r="DE74" i="27"/>
  <c r="FT74" i="27"/>
  <c r="QT74" i="27"/>
  <c r="TG74" i="27"/>
  <c r="TP74" i="27" s="1"/>
  <c r="UG74" i="27"/>
  <c r="UT74" i="27"/>
  <c r="VC74" i="27" s="1"/>
  <c r="VG74" i="27"/>
  <c r="WV74" i="27"/>
  <c r="ACV74" i="27"/>
  <c r="ADU74" i="27"/>
  <c r="II74" i="27"/>
  <c r="MO74" i="27"/>
  <c r="SK74" i="27"/>
  <c r="YK74" i="27"/>
  <c r="Q77" i="27"/>
  <c r="Z77" i="27" s="1"/>
  <c r="AQ77" i="27"/>
  <c r="FG77" i="27"/>
  <c r="GG77" i="27"/>
  <c r="GP77" i="27" s="1"/>
  <c r="KU77" i="27"/>
  <c r="LD77" i="27" s="1"/>
  <c r="LG77" i="27"/>
  <c r="LT77" i="27"/>
  <c r="RG77" i="27"/>
  <c r="RP77" i="27" s="1"/>
  <c r="UI77" i="27"/>
  <c r="VG77" i="27"/>
  <c r="ZI77" i="27"/>
  <c r="ZP77" i="27" s="1"/>
  <c r="MH78" i="27"/>
  <c r="MQ78" i="27" s="1"/>
  <c r="EI79" i="27"/>
  <c r="NU79" i="27"/>
  <c r="PH79" i="27"/>
  <c r="RH79" i="27"/>
  <c r="RQ79" i="27" s="1"/>
  <c r="ABH79" i="27"/>
  <c r="ABQ79" i="27" s="1"/>
  <c r="IG79" i="27"/>
  <c r="DR98" i="27"/>
  <c r="EA98" i="27" s="1"/>
  <c r="NG98" i="27"/>
  <c r="NN98" i="27" s="1"/>
  <c r="ET114" i="27"/>
  <c r="GT114" i="27"/>
  <c r="LV114" i="27"/>
  <c r="YT114" i="27"/>
  <c r="ZC114" i="27" s="1"/>
  <c r="T114" i="27"/>
  <c r="EX114" i="27"/>
  <c r="GX114" i="27"/>
  <c r="HZ114" i="27"/>
  <c r="IX114" i="27"/>
  <c r="LB114" i="27"/>
  <c r="NB114" i="27"/>
  <c r="CI114" i="27"/>
  <c r="RQ117" i="27"/>
  <c r="RU122" i="27"/>
  <c r="SD122" i="27" s="1"/>
  <c r="RU121" i="27"/>
  <c r="YM122" i="27"/>
  <c r="YM121" i="27" s="1"/>
  <c r="YG121" i="27"/>
  <c r="AAZ122" i="27"/>
  <c r="AAT121" i="27"/>
  <c r="AAX121" i="27"/>
  <c r="ABX121" i="27"/>
  <c r="ACI121" i="27"/>
  <c r="ACX121" i="27"/>
  <c r="AEB121" i="27"/>
  <c r="AEO121" i="27"/>
  <c r="AEV121" i="27"/>
  <c r="EO70" i="27"/>
  <c r="UW70" i="27"/>
  <c r="WW70" i="27"/>
  <c r="P74" i="27"/>
  <c r="CS74" i="27"/>
  <c r="ET74" i="27"/>
  <c r="HT74" i="27"/>
  <c r="OV74" i="27"/>
  <c r="QV74" i="27"/>
  <c r="RT74" i="27"/>
  <c r="SC74" i="27" s="1"/>
  <c r="SG74" i="27"/>
  <c r="ZG74" i="27"/>
  <c r="ADV74" i="27"/>
  <c r="AFG74" i="27"/>
  <c r="AH74" i="27"/>
  <c r="EX74" i="27"/>
  <c r="HA74" i="27"/>
  <c r="GX74" i="27"/>
  <c r="IX74" i="27"/>
  <c r="LB74" i="27"/>
  <c r="NB74" i="27"/>
  <c r="PB74" i="27"/>
  <c r="QX74" i="27"/>
  <c r="VA74" i="27"/>
  <c r="UX74" i="27"/>
  <c r="XA74" i="27"/>
  <c r="WX74" i="27"/>
  <c r="ABA74" i="27"/>
  <c r="ACX74" i="27"/>
  <c r="AEV74" i="27"/>
  <c r="AFC74" i="27" s="1"/>
  <c r="AF74" i="27"/>
  <c r="FK74" i="27"/>
  <c r="GV74" i="27"/>
  <c r="EG77" i="27"/>
  <c r="EP77" i="27" s="1"/>
  <c r="IG77" i="27"/>
  <c r="NG77" i="27"/>
  <c r="NT77" i="27"/>
  <c r="OC77" i="27" s="1"/>
  <c r="PG77" i="27"/>
  <c r="PP77" i="27" s="1"/>
  <c r="VT77" i="27"/>
  <c r="YI77" i="27"/>
  <c r="AAI77" i="27"/>
  <c r="AAP77" i="27" s="1"/>
  <c r="CE79" i="27"/>
  <c r="CN79" i="27" s="1"/>
  <c r="CT79" i="27"/>
  <c r="LU79" i="27"/>
  <c r="SU79" i="27"/>
  <c r="TD79" i="27" s="1"/>
  <c r="AEH79" i="27"/>
  <c r="AEQ79" i="27" s="1"/>
  <c r="YH79" i="27"/>
  <c r="SG84" i="27"/>
  <c r="ADT87" i="27"/>
  <c r="BE88" i="27"/>
  <c r="LT98" i="27"/>
  <c r="MC98" i="27" s="1"/>
  <c r="UT106" i="27"/>
  <c r="VA106" i="27" s="1"/>
  <c r="P114" i="27"/>
  <c r="HH114" i="27"/>
  <c r="IT114" i="27"/>
  <c r="MT114" i="27"/>
  <c r="NH114" i="27"/>
  <c r="PT114" i="27"/>
  <c r="TH114" i="27"/>
  <c r="ZI114" i="27"/>
  <c r="AAT114" i="27"/>
  <c r="AFI114" i="27"/>
  <c r="EK114" i="27"/>
  <c r="FI114" i="27"/>
  <c r="HI114" i="27"/>
  <c r="RY114" i="27"/>
  <c r="TK114" i="27"/>
  <c r="TY114" i="27"/>
  <c r="WK114" i="27"/>
  <c r="WY114" i="27"/>
  <c r="ACK114" i="27"/>
  <c r="ACY114" i="27"/>
  <c r="QP117" i="27"/>
  <c r="BE121" i="27"/>
  <c r="JG121" i="27"/>
  <c r="OT121" i="27"/>
  <c r="PG121" i="27"/>
  <c r="QI121" i="27"/>
  <c r="ST121" i="27"/>
  <c r="WG121" i="27"/>
  <c r="ACH121" i="27"/>
  <c r="AAW70" i="27"/>
  <c r="BT74" i="27"/>
  <c r="CT74" i="27"/>
  <c r="GT74" i="27"/>
  <c r="JV74" i="27"/>
  <c r="WT74" i="27"/>
  <c r="XT74" i="27"/>
  <c r="YG74" i="27"/>
  <c r="ZT74" i="27"/>
  <c r="AAG74" i="27"/>
  <c r="AAT74" i="27"/>
  <c r="ACT74" i="27"/>
  <c r="AR74" i="27"/>
  <c r="BI74" i="27"/>
  <c r="DI74" i="27"/>
  <c r="FO74" i="27"/>
  <c r="HO74" i="27"/>
  <c r="PO74" i="27"/>
  <c r="TK74" i="27"/>
  <c r="XO74" i="27"/>
  <c r="ZM74" i="27"/>
  <c r="ABO74" i="27"/>
  <c r="JU77" i="27"/>
  <c r="OG77" i="27"/>
  <c r="RT77" i="27"/>
  <c r="SC77" i="27" s="1"/>
  <c r="SI77" i="27"/>
  <c r="ABG77" i="27"/>
  <c r="AEG77" i="27"/>
  <c r="AFI77" i="27"/>
  <c r="AFP77" i="27" s="1"/>
  <c r="BT79" i="27"/>
  <c r="FT79" i="27"/>
  <c r="GT79" i="27"/>
  <c r="IT79" i="27"/>
  <c r="OH79" i="27"/>
  <c r="OQ79" i="27" s="1"/>
  <c r="AP84" i="27"/>
  <c r="MU114" i="27"/>
  <c r="ND114" i="27" s="1"/>
  <c r="OU114" i="27"/>
  <c r="TT114" i="27"/>
  <c r="WV114" i="27"/>
  <c r="KT121" i="27"/>
  <c r="MT121" i="27"/>
  <c r="RG121" i="27"/>
  <c r="S121" i="27"/>
  <c r="AS121" i="27"/>
  <c r="BJ121" i="27"/>
  <c r="BU121" i="27"/>
  <c r="CJ121" i="27"/>
  <c r="CU121" i="27"/>
  <c r="DJ121" i="27"/>
  <c r="DU121" i="27"/>
  <c r="EY121" i="27"/>
  <c r="JJ121" i="27"/>
  <c r="UH122" i="27"/>
  <c r="UQ122" i="27" s="1"/>
  <c r="UH121" i="27"/>
  <c r="VO122" i="27"/>
  <c r="VO121" i="27" s="1"/>
  <c r="VI121" i="27"/>
  <c r="WI121" i="27"/>
  <c r="WX121" i="27"/>
  <c r="XT121" i="27"/>
  <c r="YZ122" i="27"/>
  <c r="YT121" i="27"/>
  <c r="AAO122" i="27"/>
  <c r="AAO121" i="27" s="1"/>
  <c r="AAI121" i="27"/>
  <c r="ABM122" i="27"/>
  <c r="ABG121" i="27"/>
  <c r="ACM121" i="27"/>
  <c r="ACG121" i="27"/>
  <c r="AEM122" i="27"/>
  <c r="AEG121" i="27"/>
  <c r="AEZ122" i="27"/>
  <c r="AET121" i="27"/>
  <c r="NG122" i="27"/>
  <c r="NP122" i="27" s="1"/>
  <c r="NG121" i="27"/>
  <c r="SO122" i="27"/>
  <c r="SI121" i="27"/>
  <c r="RO123" i="27"/>
  <c r="RO121" i="27" s="1"/>
  <c r="RI121" i="27"/>
  <c r="AG121" i="27"/>
  <c r="AR121" i="27"/>
  <c r="BK121" i="27"/>
  <c r="BI121" i="27"/>
  <c r="CI121" i="27"/>
  <c r="DK121" i="27"/>
  <c r="EZ121" i="27"/>
  <c r="EX121" i="27"/>
  <c r="FI121" i="27"/>
  <c r="FX121" i="27"/>
  <c r="GI121" i="27"/>
  <c r="GX121" i="27"/>
  <c r="HI121" i="27"/>
  <c r="HX121" i="27"/>
  <c r="II121" i="27"/>
  <c r="IX121" i="27"/>
  <c r="JO121" i="27"/>
  <c r="KM121" i="27"/>
  <c r="LO121" i="27"/>
  <c r="MB121" i="27"/>
  <c r="NB121" i="27"/>
  <c r="NO121" i="27"/>
  <c r="SK121" i="27"/>
  <c r="SV121" i="27"/>
  <c r="TM121" i="27"/>
  <c r="UW121" i="27"/>
  <c r="WL121" i="27"/>
  <c r="WW121" i="27"/>
  <c r="XL121" i="27"/>
  <c r="YL121" i="27"/>
  <c r="YW121" i="27"/>
  <c r="AAU121" i="27"/>
  <c r="ACG124" i="27"/>
  <c r="BF128" i="27"/>
  <c r="DF128" i="27"/>
  <c r="DO128" i="27" s="1"/>
  <c r="HH128" i="27"/>
  <c r="HQ128" i="27" s="1"/>
  <c r="LH128" i="27"/>
  <c r="LU128" i="27"/>
  <c r="MG128" i="27"/>
  <c r="NU128" i="27"/>
  <c r="OH128" i="27"/>
  <c r="PH128" i="27"/>
  <c r="ST128" i="27"/>
  <c r="TH128" i="27"/>
  <c r="TQ128" i="27" s="1"/>
  <c r="UI128" i="27"/>
  <c r="VT128" i="27"/>
  <c r="XG128" i="27"/>
  <c r="YI128" i="27"/>
  <c r="AAI128" i="27"/>
  <c r="ADV128" i="27"/>
  <c r="AET128" i="27"/>
  <c r="AFG128" i="27"/>
  <c r="U128" i="27"/>
  <c r="EY128" i="27"/>
  <c r="GY128" i="27"/>
  <c r="IK128" i="27"/>
  <c r="IY128" i="27"/>
  <c r="PW128" i="27"/>
  <c r="QO128" i="27"/>
  <c r="QY128" i="27"/>
  <c r="RY128" i="27"/>
  <c r="UO128" i="27"/>
  <c r="ACK128" i="27"/>
  <c r="BR131" i="27"/>
  <c r="FT131" i="27"/>
  <c r="GT131" i="27"/>
  <c r="HT131" i="27"/>
  <c r="KU131" i="27"/>
  <c r="LD131" i="27" s="1"/>
  <c r="LG131" i="27"/>
  <c r="OH131" i="27"/>
  <c r="OQ131" i="27" s="1"/>
  <c r="PH131" i="27"/>
  <c r="QG131" i="27"/>
  <c r="RG131" i="27"/>
  <c r="RT131" i="27"/>
  <c r="ST131" i="27"/>
  <c r="TU131" i="27"/>
  <c r="UD131" i="27" s="1"/>
  <c r="VG131" i="27"/>
  <c r="VT131" i="27"/>
  <c r="WG131" i="27"/>
  <c r="WT131" i="27"/>
  <c r="XH131" i="27"/>
  <c r="YT131" i="27"/>
  <c r="ADH131" i="27"/>
  <c r="AU131" i="27"/>
  <c r="CL131" i="27"/>
  <c r="EI131" i="27"/>
  <c r="GO131" i="27"/>
  <c r="IK131" i="27"/>
  <c r="JO131" i="27"/>
  <c r="JY131" i="27"/>
  <c r="KI131" i="27"/>
  <c r="PI131" i="27"/>
  <c r="PW131" i="27"/>
  <c r="QO131" i="27"/>
  <c r="RI131" i="27"/>
  <c r="RY131" i="27"/>
  <c r="VO131" i="27"/>
  <c r="XI131" i="27"/>
  <c r="YI131" i="27"/>
  <c r="YP131" i="27" s="1"/>
  <c r="ACK131" i="27"/>
  <c r="JU133" i="27"/>
  <c r="NH133" i="27"/>
  <c r="NU133" i="27"/>
  <c r="OG133" i="27"/>
  <c r="ST133" i="27"/>
  <c r="TI133" i="27"/>
  <c r="UV133" i="27"/>
  <c r="VC133" i="27" s="1"/>
  <c r="YI133" i="27"/>
  <c r="EH135" i="27"/>
  <c r="EQ135" i="27" s="1"/>
  <c r="HH135" i="27"/>
  <c r="HQ135" i="27" s="1"/>
  <c r="PH135" i="27"/>
  <c r="PQ135" i="27" s="1"/>
  <c r="QI135" i="27"/>
  <c r="EG128" i="27"/>
  <c r="IG128" i="27"/>
  <c r="JG128" i="27"/>
  <c r="JT128" i="27"/>
  <c r="KC128" i="27" s="1"/>
  <c r="WG128" i="27"/>
  <c r="V128" i="27"/>
  <c r="AT128" i="27"/>
  <c r="GV128" i="27"/>
  <c r="IV128" i="27"/>
  <c r="UV128" i="27"/>
  <c r="WV128" i="27"/>
  <c r="AQ131" i="27"/>
  <c r="IH131" i="27"/>
  <c r="IQ131" i="27" s="1"/>
  <c r="JH131" i="27"/>
  <c r="JQ131" i="27" s="1"/>
  <c r="LH131" i="27"/>
  <c r="NU131" i="27"/>
  <c r="RH131" i="27"/>
  <c r="RU131" i="27"/>
  <c r="SD131" i="27" s="1"/>
  <c r="SU131" i="27"/>
  <c r="VH131" i="27"/>
  <c r="VU131" i="27"/>
  <c r="WH131" i="27"/>
  <c r="WQ131" i="27" s="1"/>
  <c r="YU131" i="27"/>
  <c r="ZD131" i="27" s="1"/>
  <c r="IL131" i="27"/>
  <c r="ACL131" i="27"/>
  <c r="IH133" i="27"/>
  <c r="IQ133" i="27" s="1"/>
  <c r="OH133" i="27"/>
  <c r="OQ133" i="27" s="1"/>
  <c r="JB134" i="27"/>
  <c r="JB133" i="27" s="1"/>
  <c r="IV133" i="27"/>
  <c r="UO134" i="27"/>
  <c r="UO133" i="27" s="1"/>
  <c r="UI133" i="27"/>
  <c r="VM134" i="27"/>
  <c r="VM133" i="27" s="1"/>
  <c r="VG133" i="27"/>
  <c r="VZ134" i="27"/>
  <c r="VZ133" i="27" s="1"/>
  <c r="VT133" i="27"/>
  <c r="WM134" i="27"/>
  <c r="WM133" i="27" s="1"/>
  <c r="WG133" i="27"/>
  <c r="XM134" i="27"/>
  <c r="XM133" i="27" s="1"/>
  <c r="XG133" i="27"/>
  <c r="ABB134" i="27"/>
  <c r="ABB133" i="27" s="1"/>
  <c r="AAV133" i="27"/>
  <c r="ABM134" i="27"/>
  <c r="ABM133" i="27" s="1"/>
  <c r="ABG133" i="27"/>
  <c r="ABP133" i="27" s="1"/>
  <c r="AEM134" i="27"/>
  <c r="AEM133" i="27" s="1"/>
  <c r="AEG133" i="27"/>
  <c r="AET134" i="27"/>
  <c r="AFA134" i="27" s="1"/>
  <c r="AFA133" i="27" s="1"/>
  <c r="AET133" i="27"/>
  <c r="DE135" i="27"/>
  <c r="FV135" i="27"/>
  <c r="GV135" i="27"/>
  <c r="JH135" i="27"/>
  <c r="JQ135" i="27" s="1"/>
  <c r="JU135" i="27"/>
  <c r="SG135" i="27"/>
  <c r="MU134" i="27"/>
  <c r="ND134" i="27" s="1"/>
  <c r="MU133" i="27"/>
  <c r="ND133" i="27" s="1"/>
  <c r="ADU134" i="27"/>
  <c r="ADU133" i="27"/>
  <c r="AED133" i="27" s="1"/>
  <c r="BM138" i="27"/>
  <c r="BM135" i="27" s="1"/>
  <c r="BG135" i="27"/>
  <c r="CM138" i="27"/>
  <c r="CM135" i="27" s="1"/>
  <c r="CG135" i="27"/>
  <c r="KO138" i="27"/>
  <c r="KO135" i="27" s="1"/>
  <c r="KI135" i="27"/>
  <c r="OM138" i="27"/>
  <c r="OG135" i="27"/>
  <c r="RB138" i="27"/>
  <c r="RB135" i="27" s="1"/>
  <c r="QV135" i="27"/>
  <c r="SO138" i="27"/>
  <c r="SO135" i="27" s="1"/>
  <c r="SI135" i="27"/>
  <c r="SP135" i="27" s="1"/>
  <c r="VB138" i="27"/>
  <c r="VB135" i="27" s="1"/>
  <c r="UV135" i="27"/>
  <c r="ACG125" i="27"/>
  <c r="HG128" i="27"/>
  <c r="HP128" i="27" s="1"/>
  <c r="LG128" i="27"/>
  <c r="LT128" i="27"/>
  <c r="NT128" i="27"/>
  <c r="OG128" i="27"/>
  <c r="PG128" i="27"/>
  <c r="PP128" i="27" s="1"/>
  <c r="TT128" i="27"/>
  <c r="UC128" i="27" s="1"/>
  <c r="VH128" i="27"/>
  <c r="QB128" i="27"/>
  <c r="RX128" i="27"/>
  <c r="YB128" i="27"/>
  <c r="AAB128" i="27"/>
  <c r="MU131" i="27"/>
  <c r="ND131" i="27" s="1"/>
  <c r="OU131" i="27"/>
  <c r="PD131" i="27" s="1"/>
  <c r="ABH131" i="27"/>
  <c r="ACI131" i="27"/>
  <c r="AEU131" i="27"/>
  <c r="AF131" i="27"/>
  <c r="GL131" i="27"/>
  <c r="PL131" i="27"/>
  <c r="TJ131" i="27"/>
  <c r="ZJ131" i="27"/>
  <c r="AFJ131" i="27"/>
  <c r="AFQ131" i="27" s="1"/>
  <c r="Q133" i="27"/>
  <c r="MH133" i="27"/>
  <c r="TU133" i="27"/>
  <c r="UD133" i="27" s="1"/>
  <c r="YU133" i="27"/>
  <c r="ZD133" i="27" s="1"/>
  <c r="KU137" i="27"/>
  <c r="LD137" i="27" s="1"/>
  <c r="KU135" i="27"/>
  <c r="LD135" i="27" s="1"/>
  <c r="FH138" i="27"/>
  <c r="FQ138" i="27" s="1"/>
  <c r="FH135" i="27"/>
  <c r="MH138" i="27"/>
  <c r="MH135" i="27"/>
  <c r="NU138" i="27"/>
  <c r="OD138" i="27" s="1"/>
  <c r="NU135" i="27"/>
  <c r="OD135" i="27" s="1"/>
  <c r="WV135" i="27"/>
  <c r="XV135" i="27"/>
  <c r="AAI135" i="27"/>
  <c r="AAP135" i="27" s="1"/>
  <c r="AEH135" i="27"/>
  <c r="AEQ135" i="27" s="1"/>
  <c r="JH141" i="27"/>
  <c r="JQ141" i="27" s="1"/>
  <c r="JT141" i="27"/>
  <c r="MU141" i="27"/>
  <c r="ND141" i="27" s="1"/>
  <c r="OU141" i="27"/>
  <c r="PD141" i="27" s="1"/>
  <c r="QI141" i="27"/>
  <c r="QV141" i="27"/>
  <c r="TT141" i="27"/>
  <c r="VG141" i="27"/>
  <c r="ADT141" i="27"/>
  <c r="AEU141" i="27"/>
  <c r="AFD141" i="27" s="1"/>
  <c r="AP143" i="27"/>
  <c r="AY143" i="27" s="1"/>
  <c r="DR143" i="27"/>
  <c r="EA143" i="27" s="1"/>
  <c r="KU143" i="27"/>
  <c r="LD143" i="27" s="1"/>
  <c r="NG143" i="27"/>
  <c r="NP143" i="27" s="1"/>
  <c r="CR145" i="27"/>
  <c r="GH145" i="27"/>
  <c r="LH145" i="27"/>
  <c r="PH145" i="27"/>
  <c r="QU145" i="27"/>
  <c r="TG145" i="27"/>
  <c r="XG145" i="27"/>
  <c r="ABG145" i="27"/>
  <c r="AEG145" i="27"/>
  <c r="AET145" i="27"/>
  <c r="AFC145" i="27" s="1"/>
  <c r="EK145" i="27"/>
  <c r="GK145" i="27"/>
  <c r="IY145" i="27"/>
  <c r="JY145" i="27"/>
  <c r="RW145" i="27"/>
  <c r="SY145" i="27"/>
  <c r="TW145" i="27"/>
  <c r="UW145" i="27"/>
  <c r="VW145" i="27"/>
  <c r="WW145" i="27"/>
  <c r="ZO145" i="27"/>
  <c r="ABK145" i="27"/>
  <c r="ABY145" i="27"/>
  <c r="BV145" i="27"/>
  <c r="CF150" i="27"/>
  <c r="KV150" i="27"/>
  <c r="OG150" i="27"/>
  <c r="ST150" i="27"/>
  <c r="YT150" i="27"/>
  <c r="ZI150" i="27"/>
  <c r="ZV150" i="27"/>
  <c r="AAH150" i="27"/>
  <c r="ABG150" i="27"/>
  <c r="AEI150" i="27"/>
  <c r="T150" i="27"/>
  <c r="AE150" i="27"/>
  <c r="AT150" i="27"/>
  <c r="GG139" i="27"/>
  <c r="GP139" i="27" s="1"/>
  <c r="YG139" i="27"/>
  <c r="DG141" i="27"/>
  <c r="JU141" i="27"/>
  <c r="KD141" i="27" s="1"/>
  <c r="NG141" i="27"/>
  <c r="NT141" i="27"/>
  <c r="PG141" i="27"/>
  <c r="ST141" i="27"/>
  <c r="TC141" i="27" s="1"/>
  <c r="TU141" i="27"/>
  <c r="VH141" i="27"/>
  <c r="VT141" i="27"/>
  <c r="ADU141" i="27"/>
  <c r="AED141" i="27" s="1"/>
  <c r="YU143" i="27"/>
  <c r="ZD143" i="27" s="1"/>
  <c r="CS145" i="27"/>
  <c r="DR145" i="27"/>
  <c r="FG145" i="27"/>
  <c r="RH145" i="27"/>
  <c r="SH145" i="27"/>
  <c r="UG145" i="27"/>
  <c r="YG145" i="27"/>
  <c r="YU145" i="27"/>
  <c r="AT145" i="27"/>
  <c r="BJ145" i="27"/>
  <c r="DZ145" i="27"/>
  <c r="FX145" i="27"/>
  <c r="GL145" i="27"/>
  <c r="IL145" i="27"/>
  <c r="KJ145" i="27"/>
  <c r="AEJ145" i="27"/>
  <c r="AFG145" i="27"/>
  <c r="FU150" i="27"/>
  <c r="HU150" i="27"/>
  <c r="MI150" i="27"/>
  <c r="NT150" i="27"/>
  <c r="PU150" i="27"/>
  <c r="QG150" i="27"/>
  <c r="ABU150" i="27"/>
  <c r="ADI150" i="27"/>
  <c r="U150" i="27"/>
  <c r="CH150" i="27"/>
  <c r="CW150" i="27"/>
  <c r="CR141" i="27"/>
  <c r="IG143" i="27"/>
  <c r="BG150" i="27"/>
  <c r="BV150" i="27"/>
  <c r="CV150" i="27"/>
  <c r="DG150" i="27"/>
  <c r="EK150" i="27"/>
  <c r="EV150" i="27"/>
  <c r="FK150" i="27"/>
  <c r="HK150" i="27"/>
  <c r="HV150" i="27"/>
  <c r="IV150" i="27"/>
  <c r="JX150" i="27"/>
  <c r="SZ150" i="27"/>
  <c r="UV150" i="27"/>
  <c r="YB150" i="27"/>
  <c r="ZO150" i="27"/>
  <c r="AAB150" i="27"/>
  <c r="AAO150" i="27"/>
  <c r="ABM150" i="27"/>
  <c r="BR157" i="27"/>
  <c r="GI157" i="27"/>
  <c r="PU157" i="27"/>
  <c r="VI157" i="27"/>
  <c r="VT157" i="27"/>
  <c r="XU157" i="27"/>
  <c r="YH157" i="27"/>
  <c r="ZG157" i="27"/>
  <c r="AAV157" i="27"/>
  <c r="ACV157" i="27"/>
  <c r="AEV157" i="27"/>
  <c r="DE158" i="27"/>
  <c r="DN158" i="27" s="1"/>
  <c r="ABZ157" i="27"/>
  <c r="U157" i="27"/>
  <c r="AF157" i="27"/>
  <c r="AU157" i="27"/>
  <c r="BH157" i="27"/>
  <c r="BW157" i="27"/>
  <c r="CH157" i="27"/>
  <c r="CW157" i="27"/>
  <c r="DH157" i="27"/>
  <c r="EL157" i="27"/>
  <c r="FL157" i="27"/>
  <c r="FW157" i="27"/>
  <c r="JY157" i="27"/>
  <c r="KJ157" i="27"/>
  <c r="PL157" i="27"/>
  <c r="RY157" i="27"/>
  <c r="XL157" i="27"/>
  <c r="XW157" i="27"/>
  <c r="YD157" i="27" s="1"/>
  <c r="YJ157" i="27"/>
  <c r="YQ157" i="27" s="1"/>
  <c r="ZW157" i="27"/>
  <c r="AAW157" i="27"/>
  <c r="ABL157" i="27"/>
  <c r="ABW157" i="27"/>
  <c r="ACD157" i="27" s="1"/>
  <c r="ACW157" i="27"/>
  <c r="ADD157" i="27" s="1"/>
  <c r="AEY157" i="27"/>
  <c r="KM166" i="27"/>
  <c r="CB169" i="27"/>
  <c r="ADT185" i="27"/>
  <c r="AEC185" i="27" s="1"/>
  <c r="TG186" i="27"/>
  <c r="UG186" i="27"/>
  <c r="UP186" i="27" s="1"/>
  <c r="BF191" i="27"/>
  <c r="EL150" i="27"/>
  <c r="FH150" i="27"/>
  <c r="FL150" i="27"/>
  <c r="HW150" i="27"/>
  <c r="ID150" i="27" s="1"/>
  <c r="IL150" i="27"/>
  <c r="IW150" i="27"/>
  <c r="JY150" i="27"/>
  <c r="KJ150" i="27"/>
  <c r="KQ150" i="27" s="1"/>
  <c r="PL150" i="27"/>
  <c r="PW150" i="27"/>
  <c r="QJ150" i="27"/>
  <c r="FH157" i="27"/>
  <c r="FQ157" i="27" s="1"/>
  <c r="HT157" i="27"/>
  <c r="IT157" i="27"/>
  <c r="LI157" i="27"/>
  <c r="OV157" i="27"/>
  <c r="RI157" i="27"/>
  <c r="UV157" i="27"/>
  <c r="XV157" i="27"/>
  <c r="YV157" i="27"/>
  <c r="ZH157" i="27"/>
  <c r="ZQ157" i="27" s="1"/>
  <c r="ADI157" i="27"/>
  <c r="AEG157" i="27"/>
  <c r="HZ157" i="27"/>
  <c r="ZO157" i="27"/>
  <c r="AFH157" i="27"/>
  <c r="BI157" i="27"/>
  <c r="BT157" i="27"/>
  <c r="CI157" i="27"/>
  <c r="DI157" i="27"/>
  <c r="EI157" i="27"/>
  <c r="HX157" i="27"/>
  <c r="IX157" i="27"/>
  <c r="TK157" i="27"/>
  <c r="UX157" i="27"/>
  <c r="WX157" i="27"/>
  <c r="CT164" i="27"/>
  <c r="EI164" i="27"/>
  <c r="EO164" i="27"/>
  <c r="BR166" i="27"/>
  <c r="NG164" i="27"/>
  <c r="BE184" i="27"/>
  <c r="UP205" i="27"/>
  <c r="YT174" i="27"/>
  <c r="FP205" i="27"/>
  <c r="FU12" i="27"/>
  <c r="KT12" i="27"/>
  <c r="LG12" i="27"/>
  <c r="QU12" i="27"/>
  <c r="SH12" i="27"/>
  <c r="UH12" i="27"/>
  <c r="YH12" i="27"/>
  <c r="ABU12" i="27"/>
  <c r="ADT12" i="27"/>
  <c r="AFG12" i="27"/>
  <c r="FT14" i="27"/>
  <c r="GA14" i="27" s="1"/>
  <c r="XG14" i="27"/>
  <c r="AFS18" i="27"/>
  <c r="AP18" i="27"/>
  <c r="AY18" i="27" s="1"/>
  <c r="BR12" i="27"/>
  <c r="CA12" i="27" s="1"/>
  <c r="ET12" i="27"/>
  <c r="MG12" i="27"/>
  <c r="NT12" i="27"/>
  <c r="RT12" i="27"/>
  <c r="ST12" i="27"/>
  <c r="IT18" i="27"/>
  <c r="JA18" i="27" s="1"/>
  <c r="TG18" i="27"/>
  <c r="AAT18" i="27"/>
  <c r="ABC18" i="27" s="1"/>
  <c r="AAZ18" i="27"/>
  <c r="DS12" i="27"/>
  <c r="FH12" i="27"/>
  <c r="FQ12" i="27" s="1"/>
  <c r="IG12" i="27"/>
  <c r="NH12" i="27"/>
  <c r="RH12" i="27"/>
  <c r="UT12" i="27"/>
  <c r="AAG12" i="27"/>
  <c r="ACU12" i="27"/>
  <c r="AQ12" i="27"/>
  <c r="CS12" i="27"/>
  <c r="JH12" i="27"/>
  <c r="AAM18" i="27"/>
  <c r="AAG18" i="27"/>
  <c r="AAP18" i="27" s="1"/>
  <c r="QT20" i="27"/>
  <c r="RC20" i="27" s="1"/>
  <c r="RG20" i="27"/>
  <c r="RN20" i="27" s="1"/>
  <c r="RT20" i="27"/>
  <c r="SG20" i="27"/>
  <c r="KG23" i="27"/>
  <c r="KN23" i="27" s="1"/>
  <c r="PT36" i="27"/>
  <c r="QA36" i="27" s="1"/>
  <c r="SG36" i="27"/>
  <c r="AFG38" i="27"/>
  <c r="AFN38" i="27" s="1"/>
  <c r="AET46" i="27"/>
  <c r="AFA46" i="27" s="1"/>
  <c r="AFA45" i="27" s="1"/>
  <c r="KT61" i="27"/>
  <c r="PG88" i="27"/>
  <c r="CR92" i="27"/>
  <c r="DA92" i="27" s="1"/>
  <c r="AFG102" i="27"/>
  <c r="PD103" i="27"/>
  <c r="RM104" i="27"/>
  <c r="GG114" i="27"/>
  <c r="KT114" i="27"/>
  <c r="LT114" i="27"/>
  <c r="MG114" i="27"/>
  <c r="RT114" i="27"/>
  <c r="SM114" i="27"/>
  <c r="RT120" i="27"/>
  <c r="SA120" i="27" s="1"/>
  <c r="GU121" i="27"/>
  <c r="PU121" i="27"/>
  <c r="QU121" i="27"/>
  <c r="UG121" i="27"/>
  <c r="UP121" i="27" s="1"/>
  <c r="YU121" i="27"/>
  <c r="AEH121" i="27"/>
  <c r="UG122" i="27"/>
  <c r="UT124" i="27"/>
  <c r="VA124" i="27" s="1"/>
  <c r="TG125" i="27"/>
  <c r="BR128" i="27"/>
  <c r="CF128" i="27"/>
  <c r="CR128" i="27"/>
  <c r="FG128" i="27"/>
  <c r="FU128" i="27"/>
  <c r="HU128" i="27"/>
  <c r="KH128" i="27"/>
  <c r="MT128" i="27"/>
  <c r="PU128" i="27"/>
  <c r="QH128" i="27"/>
  <c r="RT128" i="27"/>
  <c r="SC128" i="27" s="1"/>
  <c r="SH128" i="27"/>
  <c r="YH128" i="27"/>
  <c r="AAH128" i="27"/>
  <c r="ACG128" i="27"/>
  <c r="ADU128" i="27"/>
  <c r="AED128" i="27" s="1"/>
  <c r="ID130" i="27"/>
  <c r="DR131" i="27"/>
  <c r="GG131" i="27"/>
  <c r="LU131" i="27"/>
  <c r="MD131" i="27" s="1"/>
  <c r="MG131" i="27"/>
  <c r="NT131" i="27"/>
  <c r="OG131" i="27"/>
  <c r="OT131" i="27"/>
  <c r="PU131" i="27"/>
  <c r="QU131" i="27"/>
  <c r="RD131" i="27" s="1"/>
  <c r="UH131" i="27"/>
  <c r="ZG131" i="27"/>
  <c r="ZT131" i="27"/>
  <c r="ACT131" i="27"/>
  <c r="LT132" i="27"/>
  <c r="MA132" i="27" s="1"/>
  <c r="MA131" i="27" s="1"/>
  <c r="KU133" i="27"/>
  <c r="LD133" i="27" s="1"/>
  <c r="LG133" i="27"/>
  <c r="LT133" i="27"/>
  <c r="NG133" i="27"/>
  <c r="PG133" i="27"/>
  <c r="PP133" i="27" s="1"/>
  <c r="PT133" i="27"/>
  <c r="VH133" i="27"/>
  <c r="XH133" i="27"/>
  <c r="XQ133" i="27" s="1"/>
  <c r="ABH133" i="27"/>
  <c r="ABQ133" i="27" s="1"/>
  <c r="ACH133" i="27"/>
  <c r="ADH133" i="27"/>
  <c r="QG134" i="27"/>
  <c r="QN134" i="27" s="1"/>
  <c r="QN133" i="27" s="1"/>
  <c r="VQ134" i="27"/>
  <c r="MG135" i="27"/>
  <c r="OT135" i="27"/>
  <c r="PC135" i="27" s="1"/>
  <c r="ADG135" i="27"/>
  <c r="ABG18" i="27"/>
  <c r="ABN18" i="27" s="1"/>
  <c r="ACT18" i="27"/>
  <c r="ADT18" i="27"/>
  <c r="AEC18" i="27" s="1"/>
  <c r="VT19" i="27"/>
  <c r="WC19" i="27" s="1"/>
  <c r="WG19" i="27"/>
  <c r="YT19" i="27"/>
  <c r="ABT21" i="27"/>
  <c r="ACG21" i="27"/>
  <c r="DR36" i="27"/>
  <c r="GG36" i="27"/>
  <c r="GN36" i="27" s="1"/>
  <c r="ADG59" i="27"/>
  <c r="ADN59" i="27" s="1"/>
  <c r="SG91" i="27"/>
  <c r="SN91" i="27" s="1"/>
  <c r="ST91" i="27"/>
  <c r="TC91" i="27" s="1"/>
  <c r="TZ93" i="27"/>
  <c r="UT93" i="27"/>
  <c r="XG93" i="27"/>
  <c r="XP93" i="27" s="1"/>
  <c r="ABZ93" i="27"/>
  <c r="CS114" i="27"/>
  <c r="EG114" i="27"/>
  <c r="FH114" i="27"/>
  <c r="GH114" i="27"/>
  <c r="KU114" i="27"/>
  <c r="LH114" i="27"/>
  <c r="OG114" i="27"/>
  <c r="OT114" i="27"/>
  <c r="PG114" i="27"/>
  <c r="MT116" i="27"/>
  <c r="RD116" i="27"/>
  <c r="CF121" i="27"/>
  <c r="IG121" i="27"/>
  <c r="WU121" i="27"/>
  <c r="ABH121" i="27"/>
  <c r="ABQ121" i="27" s="1"/>
  <c r="AEU121" i="27"/>
  <c r="AFD121" i="27" s="1"/>
  <c r="GZ121" i="27"/>
  <c r="IZ121" i="27"/>
  <c r="ACT123" i="27"/>
  <c r="ADA123" i="27" s="1"/>
  <c r="Q128" i="27"/>
  <c r="CS128" i="27"/>
  <c r="RU128" i="27"/>
  <c r="UG128" i="27"/>
  <c r="YT128" i="27"/>
  <c r="ZC128" i="27" s="1"/>
  <c r="AAU128" i="27"/>
  <c r="ABU128" i="27"/>
  <c r="P131" i="27"/>
  <c r="FG131" i="27"/>
  <c r="IG131" i="27"/>
  <c r="KT131" i="27"/>
  <c r="LC131" i="27" s="1"/>
  <c r="MT131" i="27"/>
  <c r="QH131" i="27"/>
  <c r="SH131" i="27"/>
  <c r="TH131" i="27"/>
  <c r="AAG131" i="27"/>
  <c r="ABT131" i="27"/>
  <c r="LU133" i="27"/>
  <c r="MG133" i="27"/>
  <c r="NT133" i="27"/>
  <c r="QG133" i="27"/>
  <c r="RH133" i="27"/>
  <c r="RU133" i="27"/>
  <c r="SU133" i="27"/>
  <c r="TD133" i="27" s="1"/>
  <c r="VU133" i="27"/>
  <c r="WD133" i="27" s="1"/>
  <c r="AEU133" i="27"/>
  <c r="AFD133" i="27" s="1"/>
  <c r="NQ134" i="27"/>
  <c r="PG134" i="27"/>
  <c r="LG135" i="27"/>
  <c r="ST135" i="27"/>
  <c r="UT19" i="27"/>
  <c r="PG21" i="27"/>
  <c r="RZ21" i="27"/>
  <c r="SG21" i="27"/>
  <c r="SP21" i="27" s="1"/>
  <c r="UT21" i="27"/>
  <c r="VG21" i="27"/>
  <c r="VT21" i="27"/>
  <c r="PT52" i="27"/>
  <c r="QA52" i="27" s="1"/>
  <c r="ZD52" i="27"/>
  <c r="UQ69" i="27"/>
  <c r="P135" i="27"/>
  <c r="FM138" i="27"/>
  <c r="FG135" i="27"/>
  <c r="HM138" i="27"/>
  <c r="HM135" i="27" s="1"/>
  <c r="HG135" i="27"/>
  <c r="JG138" i="27"/>
  <c r="JG135" i="27"/>
  <c r="LZ138" i="27"/>
  <c r="LZ135" i="27" s="1"/>
  <c r="LT135" i="27"/>
  <c r="NZ138" i="27"/>
  <c r="NT135" i="27"/>
  <c r="PM138" i="27"/>
  <c r="PM135" i="27" s="1"/>
  <c r="PG135" i="27"/>
  <c r="TZ138" i="27"/>
  <c r="TT135" i="27"/>
  <c r="VZ138" i="27"/>
  <c r="VZ135" i="27" s="1"/>
  <c r="VT135" i="27"/>
  <c r="XM138" i="27"/>
  <c r="XG135" i="27"/>
  <c r="AET138" i="27"/>
  <c r="AFA138" i="27" s="1"/>
  <c r="AET135" i="27"/>
  <c r="TM20" i="27"/>
  <c r="AFG20" i="27"/>
  <c r="HT22" i="27"/>
  <c r="IC22" i="27" s="1"/>
  <c r="YG25" i="27"/>
  <c r="PG38" i="27"/>
  <c r="PN38" i="27" s="1"/>
  <c r="GT69" i="27"/>
  <c r="HA69" i="27" s="1"/>
  <c r="HA67" i="27" s="1"/>
  <c r="P77" i="27"/>
  <c r="Y77" i="27" s="1"/>
  <c r="BE77" i="27"/>
  <c r="BN77" i="27" s="1"/>
  <c r="CS77" i="27"/>
  <c r="WT92" i="27"/>
  <c r="XC92" i="27" s="1"/>
  <c r="AFM92" i="27"/>
  <c r="KT97" i="27"/>
  <c r="LC97" i="27" s="1"/>
  <c r="ABG100" i="27"/>
  <c r="YT101" i="27"/>
  <c r="ZC101" i="27" s="1"/>
  <c r="AAM104" i="27"/>
  <c r="IG114" i="27"/>
  <c r="JT114" i="27"/>
  <c r="QH121" i="27"/>
  <c r="TG121" i="27"/>
  <c r="TP121" i="27" s="1"/>
  <c r="XU121" i="27"/>
  <c r="ADH121" i="27"/>
  <c r="ADU121" i="27"/>
  <c r="IU128" i="27"/>
  <c r="ZH128" i="27"/>
  <c r="ZU128" i="27"/>
  <c r="ACM128" i="27"/>
  <c r="LT131" i="27"/>
  <c r="WU131" i="27"/>
  <c r="XD131" i="27" s="1"/>
  <c r="HG133" i="27"/>
  <c r="HP133" i="27" s="1"/>
  <c r="KT133" i="27"/>
  <c r="WH133" i="27"/>
  <c r="WQ133" i="27" s="1"/>
  <c r="AEH133" i="27"/>
  <c r="AEQ133" i="27" s="1"/>
  <c r="Q135" i="27"/>
  <c r="EG135" i="27"/>
  <c r="SZ159" i="27"/>
  <c r="SZ157" i="27" s="1"/>
  <c r="ST159" i="27"/>
  <c r="TA159" i="27" s="1"/>
  <c r="VU167" i="27"/>
  <c r="VU164" i="27"/>
  <c r="XH167" i="27"/>
  <c r="XQ167" i="27" s="1"/>
  <c r="XH164" i="27"/>
  <c r="YU167" i="27"/>
  <c r="YU164" i="27"/>
  <c r="ABH167" i="27"/>
  <c r="ABQ167" i="27" s="1"/>
  <c r="ABH164" i="27"/>
  <c r="ADH167" i="27"/>
  <c r="ADQ167" i="27" s="1"/>
  <c r="ADH164" i="27"/>
  <c r="AEH167" i="27"/>
  <c r="AEQ167" i="27" s="1"/>
  <c r="AEH164" i="27"/>
  <c r="AEU167" i="27"/>
  <c r="AEU164" i="27"/>
  <c r="AFM168" i="27"/>
  <c r="AFG164" i="27"/>
  <c r="LU169" i="27"/>
  <c r="LU164" i="27"/>
  <c r="BR141" i="27"/>
  <c r="TH141" i="27"/>
  <c r="TQ141" i="27" s="1"/>
  <c r="WU141" i="27"/>
  <c r="XD141" i="27" s="1"/>
  <c r="XU141" i="27"/>
  <c r="NH143" i="27"/>
  <c r="NQ143" i="27" s="1"/>
  <c r="UH143" i="27"/>
  <c r="UQ143" i="27" s="1"/>
  <c r="BR145" i="27"/>
  <c r="DS145" i="27"/>
  <c r="EG145" i="27"/>
  <c r="KH145" i="27"/>
  <c r="MU145" i="27"/>
  <c r="RG145" i="27"/>
  <c r="RT145" i="27"/>
  <c r="TT145" i="27"/>
  <c r="ZH145" i="27"/>
  <c r="ZU145" i="27"/>
  <c r="AAH145" i="27"/>
  <c r="AAU145" i="27"/>
  <c r="ACU145" i="27"/>
  <c r="HM145" i="27"/>
  <c r="PM145" i="27"/>
  <c r="ZG148" i="27"/>
  <c r="ZP148" i="27" s="1"/>
  <c r="AQ150" i="27"/>
  <c r="IG150" i="27"/>
  <c r="KT150" i="27"/>
  <c r="MG150" i="27"/>
  <c r="MT150" i="27"/>
  <c r="NH150" i="27"/>
  <c r="NU150" i="27"/>
  <c r="OH150" i="27"/>
  <c r="OU150" i="27"/>
  <c r="PH150" i="27"/>
  <c r="QT150" i="27"/>
  <c r="SG150" i="27"/>
  <c r="VU150" i="27"/>
  <c r="WT150" i="27"/>
  <c r="XH150" i="27"/>
  <c r="XU150" i="27"/>
  <c r="YG150" i="27"/>
  <c r="YU150" i="27"/>
  <c r="ZT150" i="27"/>
  <c r="AAT150" i="27"/>
  <c r="WU150" i="27"/>
  <c r="QG157" i="27"/>
  <c r="QT157" i="27"/>
  <c r="UT157" i="27"/>
  <c r="WT157" i="27"/>
  <c r="AAT157" i="27"/>
  <c r="OZ158" i="27"/>
  <c r="AFR159" i="27"/>
  <c r="FH166" i="27"/>
  <c r="FH164" i="27"/>
  <c r="JH166" i="27"/>
  <c r="JQ166" i="27" s="1"/>
  <c r="JH164" i="27"/>
  <c r="LT166" i="27"/>
  <c r="MA166" i="27" s="1"/>
  <c r="LT164" i="27"/>
  <c r="NT166" i="27"/>
  <c r="OA166" i="27" s="1"/>
  <c r="NT164" i="27"/>
  <c r="OM166" i="27"/>
  <c r="OG164" i="27"/>
  <c r="SZ166" i="27"/>
  <c r="ST164" i="27"/>
  <c r="TZ166" i="27"/>
  <c r="TT164" i="27"/>
  <c r="VT166" i="27"/>
  <c r="WA166" i="27" s="1"/>
  <c r="VT164" i="27"/>
  <c r="XG166" i="27"/>
  <c r="XN166" i="27" s="1"/>
  <c r="XG164" i="27"/>
  <c r="ABG166" i="27"/>
  <c r="ABN166" i="27" s="1"/>
  <c r="ABG164" i="27"/>
  <c r="AEM166" i="27"/>
  <c r="AEM164" i="27" s="1"/>
  <c r="AEG164" i="27"/>
  <c r="AEZ166" i="27"/>
  <c r="AET164" i="27"/>
  <c r="HZ167" i="27"/>
  <c r="HT164" i="27"/>
  <c r="KM167" i="27"/>
  <c r="KG164" i="27"/>
  <c r="PT167" i="27"/>
  <c r="QA167" i="27" s="1"/>
  <c r="PT164" i="27"/>
  <c r="QM167" i="27"/>
  <c r="QG164" i="27"/>
  <c r="QZ167" i="27"/>
  <c r="QT164" i="27"/>
  <c r="UM167" i="27"/>
  <c r="UG164" i="27"/>
  <c r="SG139" i="27"/>
  <c r="UG139" i="27"/>
  <c r="YT139" i="27"/>
  <c r="ZC139" i="27" s="1"/>
  <c r="ACH139" i="27"/>
  <c r="ACQ139" i="27" s="1"/>
  <c r="TH140" i="27"/>
  <c r="TQ140" i="27" s="1"/>
  <c r="BS141" i="27"/>
  <c r="IG141" i="27"/>
  <c r="IU141" i="27"/>
  <c r="JD141" i="27" s="1"/>
  <c r="LG141" i="27"/>
  <c r="PU141" i="27"/>
  <c r="QT141" i="27"/>
  <c r="UT141" i="27"/>
  <c r="AAU141" i="27"/>
  <c r="ABD141" i="27" s="1"/>
  <c r="DR142" i="27"/>
  <c r="DY142" i="27" s="1"/>
  <c r="DY141" i="27" s="1"/>
  <c r="VG143" i="27"/>
  <c r="VP143" i="27" s="1"/>
  <c r="ACG143" i="27"/>
  <c r="ACP143" i="27" s="1"/>
  <c r="EH145" i="27"/>
  <c r="GG145" i="27"/>
  <c r="HT145" i="27"/>
  <c r="IU145" i="27"/>
  <c r="JU145" i="27"/>
  <c r="KU145" i="27"/>
  <c r="RU145" i="27"/>
  <c r="TH145" i="27"/>
  <c r="ABT145" i="27"/>
  <c r="ACH145" i="27"/>
  <c r="BX145" i="27"/>
  <c r="DE150" i="27"/>
  <c r="IH150" i="27"/>
  <c r="KU150" i="27"/>
  <c r="LG150" i="27"/>
  <c r="QU150" i="27"/>
  <c r="RH150" i="27"/>
  <c r="TG150" i="27"/>
  <c r="WH150" i="27"/>
  <c r="WQ150" i="27" s="1"/>
  <c r="ZU150" i="27"/>
  <c r="AAU150" i="27"/>
  <c r="ACH150" i="27"/>
  <c r="ADH150" i="27"/>
  <c r="ADQ150" i="27" s="1"/>
  <c r="AV150" i="27"/>
  <c r="FM150" i="27"/>
  <c r="HM150" i="27"/>
  <c r="NZ150" i="27"/>
  <c r="FU157" i="27"/>
  <c r="LH157" i="27"/>
  <c r="LU157" i="27"/>
  <c r="MG157" i="27"/>
  <c r="OG157" i="27"/>
  <c r="WU157" i="27"/>
  <c r="ZT157" i="27"/>
  <c r="AAU157" i="27"/>
  <c r="ABH157" i="27"/>
  <c r="ABT157" i="27"/>
  <c r="ADU157" i="27"/>
  <c r="AED157" i="27" s="1"/>
  <c r="AEU157" i="27"/>
  <c r="AD157" i="27"/>
  <c r="XZ159" i="27"/>
  <c r="XT159" i="27"/>
  <c r="YA159" i="27" s="1"/>
  <c r="LM160" i="27"/>
  <c r="LM157" i="27" s="1"/>
  <c r="LG160" i="27"/>
  <c r="LN160" i="27" s="1"/>
  <c r="YG164" i="27"/>
  <c r="WH164" i="27"/>
  <c r="DR141" i="27"/>
  <c r="ABU141" i="27"/>
  <c r="AFH141" i="27"/>
  <c r="WG143" i="27"/>
  <c r="WP143" i="27" s="1"/>
  <c r="BE145" i="27"/>
  <c r="NT145" i="27"/>
  <c r="ST145" i="27"/>
  <c r="VG145" i="27"/>
  <c r="YT145" i="27"/>
  <c r="ZC145" i="27" s="1"/>
  <c r="ABU145" i="27"/>
  <c r="AFH145" i="27"/>
  <c r="FG150" i="27"/>
  <c r="UG150" i="27"/>
  <c r="UT150" i="27"/>
  <c r="AAG150" i="27"/>
  <c r="ABT150" i="27"/>
  <c r="ACC150" i="27" s="1"/>
  <c r="ACT150" i="27"/>
  <c r="ST157" i="27"/>
  <c r="WM163" i="27"/>
  <c r="WG163" i="27"/>
  <c r="JU164" i="27"/>
  <c r="OH157" i="27"/>
  <c r="DF164" i="27"/>
  <c r="EG164" i="27"/>
  <c r="GU164" i="27"/>
  <c r="IU164" i="27"/>
  <c r="LH164" i="27"/>
  <c r="ZU164" i="27"/>
  <c r="AAU164" i="27"/>
  <c r="BE166" i="27"/>
  <c r="BN166" i="27" s="1"/>
  <c r="DB167" i="27"/>
  <c r="OT170" i="27"/>
  <c r="PC170" i="27" s="1"/>
  <c r="WT172" i="27"/>
  <c r="XC172" i="27" s="1"/>
  <c r="GH173" i="27"/>
  <c r="GQ173" i="27" s="1"/>
  <c r="VG173" i="27"/>
  <c r="VP173" i="27" s="1"/>
  <c r="BR175" i="27"/>
  <c r="CS175" i="27"/>
  <c r="DB175" i="27" s="1"/>
  <c r="DS175" i="27"/>
  <c r="MU175" i="27"/>
  <c r="OU175" i="27"/>
  <c r="RT175" i="27"/>
  <c r="SH175" i="27"/>
  <c r="SQ175" i="27" s="1"/>
  <c r="WH175" i="27"/>
  <c r="ADT175" i="27"/>
  <c r="GG175" i="27"/>
  <c r="GP175" i="27" s="1"/>
  <c r="BR179" i="27"/>
  <c r="CR179" i="27"/>
  <c r="EU179" i="27"/>
  <c r="FU179" i="27"/>
  <c r="HG179" i="27"/>
  <c r="JH179" i="27"/>
  <c r="JU179" i="27"/>
  <c r="KU179" i="27"/>
  <c r="LH179" i="27"/>
  <c r="LU179" i="27"/>
  <c r="MH179" i="27"/>
  <c r="MU179" i="27"/>
  <c r="NH179" i="27"/>
  <c r="NU179" i="27"/>
  <c r="OH179" i="27"/>
  <c r="OU179" i="27"/>
  <c r="PH179" i="27"/>
  <c r="SH179" i="27"/>
  <c r="TG179" i="27"/>
  <c r="UG179" i="27"/>
  <c r="ABG179" i="27"/>
  <c r="AFG179" i="27"/>
  <c r="OM181" i="27"/>
  <c r="FH184" i="27"/>
  <c r="JH184" i="27"/>
  <c r="MT184" i="27"/>
  <c r="ADT184" i="27"/>
  <c r="ACG189" i="27"/>
  <c r="DE190" i="27"/>
  <c r="DL190" i="27" s="1"/>
  <c r="FQ190" i="27"/>
  <c r="PM190" i="27"/>
  <c r="AAT190" i="27"/>
  <c r="ABC190" i="27" s="1"/>
  <c r="JH191" i="27"/>
  <c r="JU191" i="27"/>
  <c r="KU191" i="27"/>
  <c r="MH191" i="27"/>
  <c r="MU191" i="27"/>
  <c r="TH191" i="27"/>
  <c r="BE164" i="27"/>
  <c r="MH164" i="27"/>
  <c r="PH164" i="27"/>
  <c r="TU164" i="27"/>
  <c r="WG164" i="27"/>
  <c r="XT164" i="27"/>
  <c r="ZG164" i="27"/>
  <c r="AAG164" i="27"/>
  <c r="ABT164" i="27"/>
  <c r="ACT164" i="27"/>
  <c r="UH164" i="27"/>
  <c r="AP175" i="27"/>
  <c r="ET175" i="27"/>
  <c r="KU175" i="27"/>
  <c r="LD175" i="27" s="1"/>
  <c r="RU175" i="27"/>
  <c r="FG179" i="27"/>
  <c r="GT179" i="27"/>
  <c r="HT179" i="27"/>
  <c r="IC179" i="27" s="1"/>
  <c r="KG179" i="27"/>
  <c r="PT179" i="27"/>
  <c r="QG179" i="27"/>
  <c r="QT179" i="27"/>
  <c r="ST179" i="27"/>
  <c r="UH179" i="27"/>
  <c r="YG179" i="27"/>
  <c r="YT179" i="27"/>
  <c r="ABH179" i="27"/>
  <c r="ACG179" i="27"/>
  <c r="QT181" i="27"/>
  <c r="RC181" i="27" s="1"/>
  <c r="RQ181" i="27"/>
  <c r="RH184" i="27"/>
  <c r="SH184" i="27"/>
  <c r="YU184" i="27"/>
  <c r="XM190" i="27"/>
  <c r="CS191" i="27"/>
  <c r="AQ175" i="27"/>
  <c r="AZ175" i="27" s="1"/>
  <c r="GH175" i="27"/>
  <c r="VG175" i="27"/>
  <c r="EH179" i="27"/>
  <c r="FH179" i="27"/>
  <c r="GU179" i="27"/>
  <c r="KH179" i="27"/>
  <c r="RU179" i="27"/>
  <c r="SU179" i="27"/>
  <c r="ACH179" i="27"/>
  <c r="PZ179" i="27"/>
  <c r="YH184" i="27"/>
  <c r="OM192" i="27"/>
  <c r="JX12" i="27"/>
  <c r="KI12" i="27"/>
  <c r="AL14" i="27"/>
  <c r="SQ15" i="27"/>
  <c r="HN17" i="27"/>
  <c r="QN17" i="27"/>
  <c r="DL19" i="27"/>
  <c r="TZ26" i="27"/>
  <c r="Q30" i="27"/>
  <c r="Z30" i="27" s="1"/>
  <c r="PD40" i="27"/>
  <c r="BR41" i="27"/>
  <c r="CS41" i="27"/>
  <c r="DB41" i="27" s="1"/>
  <c r="FG41" i="27"/>
  <c r="BE42" i="27"/>
  <c r="BN42" i="27" s="1"/>
  <c r="R12" i="27"/>
  <c r="CR13" i="27"/>
  <c r="CY13" i="27" s="1"/>
  <c r="SM15" i="27"/>
  <c r="ACG15" i="27"/>
  <c r="AFD15" i="27"/>
  <c r="SQ24" i="27"/>
  <c r="AFD24" i="27"/>
  <c r="WG37" i="27"/>
  <c r="ACD41" i="27"/>
  <c r="MN44" i="27"/>
  <c r="MN43" i="27" s="1"/>
  <c r="ZT42" i="27"/>
  <c r="AAQ42" i="27"/>
  <c r="ABD42" i="27"/>
  <c r="XO46" i="27"/>
  <c r="XO45" i="27" s="1"/>
  <c r="XI45" i="27"/>
  <c r="KD27" i="27"/>
  <c r="SQ42" i="27"/>
  <c r="AP45" i="27"/>
  <c r="WU46" i="27"/>
  <c r="XD46" i="27" s="1"/>
  <c r="WU45" i="27"/>
  <c r="XD45" i="27" s="1"/>
  <c r="JZ45" i="27"/>
  <c r="PM45" i="27"/>
  <c r="P47" i="27"/>
  <c r="Y47" i="27" s="1"/>
  <c r="AD48" i="27"/>
  <c r="AM48" i="27" s="1"/>
  <c r="JH48" i="27"/>
  <c r="JQ48" i="27" s="1"/>
  <c r="MG48" i="27"/>
  <c r="AD50" i="27"/>
  <c r="BG50" i="27"/>
  <c r="JH50" i="27"/>
  <c r="MV50" i="27"/>
  <c r="VT50" i="27"/>
  <c r="WG50" i="27"/>
  <c r="ZU50" i="27"/>
  <c r="LI53" i="27"/>
  <c r="XI53" i="27"/>
  <c r="XP53" i="27" s="1"/>
  <c r="XV53" i="27"/>
  <c r="AAO53" i="27"/>
  <c r="ABA56" i="27"/>
  <c r="ADT56" i="27"/>
  <c r="AEC56" i="27" s="1"/>
  <c r="AFG56" i="27"/>
  <c r="BR57" i="27"/>
  <c r="BY57" i="27" s="1"/>
  <c r="VG58" i="27"/>
  <c r="VN58" i="27" s="1"/>
  <c r="WD59" i="27"/>
  <c r="ZQ60" i="27"/>
  <c r="GJ63" i="27"/>
  <c r="DK63" i="27"/>
  <c r="BF67" i="27"/>
  <c r="BO67" i="27" s="1"/>
  <c r="GU67" i="27"/>
  <c r="HD67" i="27" s="1"/>
  <c r="TG67" i="27"/>
  <c r="TP67" i="27" s="1"/>
  <c r="DZ67" i="27"/>
  <c r="KO67" i="27"/>
  <c r="ABD69" i="27"/>
  <c r="ADD69" i="27"/>
  <c r="DS70" i="27"/>
  <c r="EH70" i="27"/>
  <c r="IH70" i="27"/>
  <c r="IQ70" i="27" s="1"/>
  <c r="KU70" i="27"/>
  <c r="NT70" i="27"/>
  <c r="OV70" i="27"/>
  <c r="LM70" i="27"/>
  <c r="XN72" i="27"/>
  <c r="DE73" i="27"/>
  <c r="DN73" i="27" s="1"/>
  <c r="NT74" i="27"/>
  <c r="XV74" i="27"/>
  <c r="AT74" i="27"/>
  <c r="FN74" i="27"/>
  <c r="PN74" i="27"/>
  <c r="ZO74" i="27"/>
  <c r="XQ75" i="27"/>
  <c r="DT77" i="27"/>
  <c r="KG77" i="27"/>
  <c r="KP77" i="27" s="1"/>
  <c r="PH77" i="27"/>
  <c r="PQ77" i="27" s="1"/>
  <c r="VH77" i="27"/>
  <c r="VQ77" i="27" s="1"/>
  <c r="WH77" i="27"/>
  <c r="WQ77" i="27" s="1"/>
  <c r="XH77" i="27"/>
  <c r="XQ77" i="27" s="1"/>
  <c r="ADT77" i="27"/>
  <c r="DB78" i="27"/>
  <c r="AAT78" i="27"/>
  <c r="ABA78" i="27" s="1"/>
  <c r="ABA77" i="27" s="1"/>
  <c r="ABQ78" i="27"/>
  <c r="FH79" i="27"/>
  <c r="FQ79" i="27" s="1"/>
  <c r="DZ79" i="27"/>
  <c r="EN80" i="27"/>
  <c r="FN80" i="27"/>
  <c r="JN80" i="27"/>
  <c r="DE86" i="27"/>
  <c r="DL86" i="27" s="1"/>
  <c r="PP86" i="27"/>
  <c r="PN86" i="27"/>
  <c r="RB79" i="27"/>
  <c r="HH50" i="27"/>
  <c r="WI53" i="27"/>
  <c r="ZI53" i="27"/>
  <c r="TH53" i="27"/>
  <c r="ADT53" i="27"/>
  <c r="AR63" i="27"/>
  <c r="AS63" i="27"/>
  <c r="AZ63" i="27" s="1"/>
  <c r="BJ63" i="27"/>
  <c r="CF67" i="27"/>
  <c r="GG67" i="27"/>
  <c r="HT67" i="27"/>
  <c r="IC67" i="27" s="1"/>
  <c r="UH67" i="27"/>
  <c r="ACG67" i="27"/>
  <c r="AK67" i="27"/>
  <c r="NB67" i="27"/>
  <c r="AQ70" i="27"/>
  <c r="HH70" i="27"/>
  <c r="HQ70" i="27" s="1"/>
  <c r="KV70" i="27"/>
  <c r="AGB73" i="27"/>
  <c r="CR74" i="27"/>
  <c r="PV74" i="27"/>
  <c r="AFI74" i="27"/>
  <c r="U74" i="27"/>
  <c r="CM74" i="27"/>
  <c r="EK74" i="27"/>
  <c r="GK74" i="27"/>
  <c r="IK74" i="27"/>
  <c r="KO74" i="27"/>
  <c r="NU77" i="27"/>
  <c r="VU77" i="27"/>
  <c r="WD77" i="27" s="1"/>
  <c r="ABV77" i="27"/>
  <c r="ACG77" i="27"/>
  <c r="ACP77" i="27" s="1"/>
  <c r="RU79" i="27"/>
  <c r="MU79" i="27"/>
  <c r="ND79" i="27" s="1"/>
  <c r="OB79" i="27"/>
  <c r="ACH79" i="27"/>
  <c r="ACQ79" i="27" s="1"/>
  <c r="AFB79" i="27"/>
  <c r="NH84" i="27"/>
  <c r="YH84" i="27"/>
  <c r="ID49" i="27"/>
  <c r="KQ49" i="27"/>
  <c r="ZM49" i="27"/>
  <c r="ZM48" i="27" s="1"/>
  <c r="OT51" i="27"/>
  <c r="PA51" i="27" s="1"/>
  <c r="WG51" i="27"/>
  <c r="AFD51" i="27"/>
  <c r="TQ52" i="27"/>
  <c r="HV53" i="27"/>
  <c r="KT58" i="27"/>
  <c r="AAG59" i="27"/>
  <c r="AAN59" i="27" s="1"/>
  <c r="FT61" i="27"/>
  <c r="AQ67" i="27"/>
  <c r="HI67" i="27"/>
  <c r="KU67" i="27"/>
  <c r="LD67" i="27" s="1"/>
  <c r="OT67" i="27"/>
  <c r="PC67" i="27" s="1"/>
  <c r="VH67" i="27"/>
  <c r="YT67" i="27"/>
  <c r="ADU67" i="27"/>
  <c r="AED67" i="27" s="1"/>
  <c r="EB69" i="27"/>
  <c r="GH70" i="27"/>
  <c r="GL70" i="27"/>
  <c r="KQ71" i="27"/>
  <c r="Q74" i="27"/>
  <c r="DR74" i="27"/>
  <c r="EG74" i="27"/>
  <c r="JT74" i="27"/>
  <c r="MT74" i="27"/>
  <c r="CV74" i="27"/>
  <c r="YX74" i="27"/>
  <c r="OU77" i="27"/>
  <c r="PD77" i="27" s="1"/>
  <c r="RU77" i="27"/>
  <c r="SD77" i="27" s="1"/>
  <c r="SU77" i="27"/>
  <c r="YU77" i="27"/>
  <c r="ZD77" i="27" s="1"/>
  <c r="ADT78" i="27"/>
  <c r="AEA78" i="27" s="1"/>
  <c r="AEA77" i="27" s="1"/>
  <c r="BS79" i="27"/>
  <c r="CB79" i="27" s="1"/>
  <c r="ADU79" i="27"/>
  <c r="KA81" i="27"/>
  <c r="ZN82" i="27"/>
  <c r="NB79" i="27"/>
  <c r="DR84" i="27"/>
  <c r="CN86" i="27"/>
  <c r="CL86" i="27"/>
  <c r="AP93" i="27"/>
  <c r="AY93" i="27" s="1"/>
  <c r="TT95" i="27"/>
  <c r="KG99" i="27"/>
  <c r="KP99" i="27" s="1"/>
  <c r="KG105" i="27"/>
  <c r="KN105" i="27" s="1"/>
  <c r="JT106" i="27"/>
  <c r="DO108" i="27"/>
  <c r="FD108" i="27"/>
  <c r="HD108" i="27"/>
  <c r="JD108" i="27"/>
  <c r="KQ108" i="27"/>
  <c r="XA110" i="27"/>
  <c r="XN111" i="27"/>
  <c r="ADN111" i="27"/>
  <c r="AEN111" i="27"/>
  <c r="TT112" i="27"/>
  <c r="SZ113" i="27"/>
  <c r="BF114" i="27"/>
  <c r="KK114" i="27"/>
  <c r="QJ114" i="27"/>
  <c r="QQ114" i="27" s="1"/>
  <c r="RD115" i="27"/>
  <c r="HT116" i="27"/>
  <c r="JD116" i="27"/>
  <c r="EA117" i="27"/>
  <c r="IT117" i="27"/>
  <c r="JA117" i="27" s="1"/>
  <c r="XG117" i="27"/>
  <c r="XN117" i="27" s="1"/>
  <c r="EG118" i="27"/>
  <c r="EN118" i="27" s="1"/>
  <c r="DS121" i="27"/>
  <c r="FG121" i="27"/>
  <c r="P124" i="27"/>
  <c r="Y124" i="27" s="1"/>
  <c r="DE125" i="27"/>
  <c r="DL125" i="27" s="1"/>
  <c r="NG126" i="27"/>
  <c r="RT127" i="27"/>
  <c r="SA127" i="27" s="1"/>
  <c r="BR129" i="27"/>
  <c r="VZ128" i="27"/>
  <c r="AFM130" i="27"/>
  <c r="AFM128" i="27" s="1"/>
  <c r="AG131" i="27"/>
  <c r="BR132" i="27"/>
  <c r="CA132" i="27" s="1"/>
  <c r="NZ131" i="27"/>
  <c r="AAM131" i="27"/>
  <c r="CE133" i="27"/>
  <c r="QN137" i="27"/>
  <c r="FP139" i="27"/>
  <c r="JD139" i="27"/>
  <c r="OC139" i="27"/>
  <c r="ADP139" i="27"/>
  <c r="AAT97" i="27"/>
  <c r="VG98" i="27"/>
  <c r="VN98" i="27" s="1"/>
  <c r="FT100" i="27"/>
  <c r="FT104" i="27"/>
  <c r="GC104" i="27" s="1"/>
  <c r="ET105" i="27"/>
  <c r="FC105" i="27" s="1"/>
  <c r="JG105" i="27"/>
  <c r="JN105" i="27" s="1"/>
  <c r="XT108" i="27"/>
  <c r="YA108" i="27" s="1"/>
  <c r="QV114" i="27"/>
  <c r="RV114" i="27"/>
  <c r="KZ115" i="27"/>
  <c r="AL116" i="27"/>
  <c r="ADD116" i="27"/>
  <c r="CO117" i="27"/>
  <c r="GG118" i="27"/>
  <c r="TA119" i="27"/>
  <c r="FN120" i="27"/>
  <c r="CR121" i="27"/>
  <c r="YG123" i="27"/>
  <c r="ADT123" i="27"/>
  <c r="AEC123" i="27" s="1"/>
  <c r="BR124" i="27"/>
  <c r="ET124" i="27"/>
  <c r="FA124" i="27" s="1"/>
  <c r="YT125" i="27"/>
  <c r="ZA125" i="27" s="1"/>
  <c r="AFG125" i="27"/>
  <c r="AFP125" i="27" s="1"/>
  <c r="ADZ130" i="27"/>
  <c r="ADZ128" i="27" s="1"/>
  <c r="VZ131" i="27"/>
  <c r="AAM135" i="27"/>
  <c r="CS140" i="27"/>
  <c r="DB140" i="27" s="1"/>
  <c r="CS139" i="27"/>
  <c r="DB139" i="27" s="1"/>
  <c r="KD106" i="27"/>
  <c r="IA111" i="27"/>
  <c r="JA111" i="27"/>
  <c r="DH114" i="27"/>
  <c r="PW121" i="27"/>
  <c r="JQ132" i="27"/>
  <c r="OI131" i="27"/>
  <c r="SM131" i="27"/>
  <c r="AAG132" i="27"/>
  <c r="AAN132" i="27" s="1"/>
  <c r="AAN131" i="27" s="1"/>
  <c r="HQ134" i="27"/>
  <c r="WG137" i="27"/>
  <c r="WP137" i="27" s="1"/>
  <c r="WG89" i="27"/>
  <c r="WP89" i="27" s="1"/>
  <c r="CE91" i="27"/>
  <c r="CL91" i="27" s="1"/>
  <c r="CR91" i="27"/>
  <c r="HG94" i="27"/>
  <c r="EK121" i="27"/>
  <c r="UT127" i="27"/>
  <c r="VA127" i="27" s="1"/>
  <c r="LZ131" i="27"/>
  <c r="DE133" i="27"/>
  <c r="IC139" i="27"/>
  <c r="RC139" i="27"/>
  <c r="XD139" i="27"/>
  <c r="AAQ139" i="27"/>
  <c r="ABD139" i="27"/>
  <c r="ADD139" i="27"/>
  <c r="IM140" i="27"/>
  <c r="IM139" i="27" s="1"/>
  <c r="IG139" i="27"/>
  <c r="ADM135" i="27"/>
  <c r="JP139" i="27"/>
  <c r="TG139" i="27"/>
  <c r="TP139" i="27" s="1"/>
  <c r="VG139" i="27"/>
  <c r="VP139" i="27" s="1"/>
  <c r="WG139" i="27"/>
  <c r="ZP139" i="27"/>
  <c r="UA140" i="27"/>
  <c r="UA139" i="27" s="1"/>
  <c r="VA140" i="27"/>
  <c r="VA139" i="27" s="1"/>
  <c r="WA140" i="27"/>
  <c r="WA139" i="27" s="1"/>
  <c r="XA140" i="27"/>
  <c r="XA139" i="27" s="1"/>
  <c r="FU141" i="27"/>
  <c r="GD141" i="27" s="1"/>
  <c r="HH141" i="27"/>
  <c r="HQ141" i="27" s="1"/>
  <c r="HU141" i="27"/>
  <c r="IV141" i="27"/>
  <c r="KG141" i="27"/>
  <c r="KT141" i="27"/>
  <c r="LC141" i="27" s="1"/>
  <c r="LU141" i="27"/>
  <c r="QH141" i="27"/>
  <c r="QQ141" i="27" s="1"/>
  <c r="SU141" i="27"/>
  <c r="TD141" i="27" s="1"/>
  <c r="UH141" i="27"/>
  <c r="UQ141" i="27" s="1"/>
  <c r="YH141" i="27"/>
  <c r="ZH141" i="27"/>
  <c r="ZQ141" i="27" s="1"/>
  <c r="AAH141" i="27"/>
  <c r="AAQ141" i="27" s="1"/>
  <c r="HG142" i="27"/>
  <c r="KQ142" i="27"/>
  <c r="AQ143" i="27"/>
  <c r="AZ143" i="27" s="1"/>
  <c r="GG143" i="27"/>
  <c r="GP143" i="27" s="1"/>
  <c r="JQ143" i="27"/>
  <c r="MC143" i="27"/>
  <c r="PQ143" i="27"/>
  <c r="RD143" i="27"/>
  <c r="SG143" i="27"/>
  <c r="SP143" i="27" s="1"/>
  <c r="VH143" i="27"/>
  <c r="VQ143" i="27" s="1"/>
  <c r="YC143" i="27"/>
  <c r="AAC143" i="27"/>
  <c r="AFD143" i="27"/>
  <c r="AQ145" i="27"/>
  <c r="EU145" i="27"/>
  <c r="HG145" i="27"/>
  <c r="IH145" i="27"/>
  <c r="MH145" i="27"/>
  <c r="MV145" i="27"/>
  <c r="NU145" i="27"/>
  <c r="OH145" i="27"/>
  <c r="OQ145" i="27" s="1"/>
  <c r="PU145" i="27"/>
  <c r="QH145" i="27"/>
  <c r="UV145" i="27"/>
  <c r="VC145" i="27" s="1"/>
  <c r="AEI145" i="27"/>
  <c r="DU145" i="27"/>
  <c r="FY145" i="27"/>
  <c r="IW145" i="27"/>
  <c r="RX145" i="27"/>
  <c r="UX145" i="27"/>
  <c r="YB145" i="27"/>
  <c r="AAB145" i="27"/>
  <c r="XT146" i="27"/>
  <c r="Q150" i="27"/>
  <c r="BE150" i="27"/>
  <c r="CS150" i="27"/>
  <c r="ET150" i="27"/>
  <c r="HG150" i="27"/>
  <c r="KI150" i="27"/>
  <c r="LH150" i="27"/>
  <c r="LU150" i="27"/>
  <c r="SH150" i="27"/>
  <c r="FD151" i="27"/>
  <c r="BE154" i="27"/>
  <c r="YT155" i="27"/>
  <c r="WG156" i="27"/>
  <c r="CF157" i="27"/>
  <c r="JU157" i="27"/>
  <c r="SG157" i="27"/>
  <c r="ACH157" i="27"/>
  <c r="CS157" i="27"/>
  <c r="P161" i="27"/>
  <c r="Y161" i="27" s="1"/>
  <c r="HA161" i="27"/>
  <c r="JN161" i="27"/>
  <c r="MN161" i="27"/>
  <c r="BF164" i="27"/>
  <c r="ADT164" i="27"/>
  <c r="ET142" i="27"/>
  <c r="FC142" i="27" s="1"/>
  <c r="LG142" i="27"/>
  <c r="LN142" i="27" s="1"/>
  <c r="LN141" i="27" s="1"/>
  <c r="IC143" i="27"/>
  <c r="JD143" i="27"/>
  <c r="SM144" i="27"/>
  <c r="SM143" i="27" s="1"/>
  <c r="KG149" i="27"/>
  <c r="KN149" i="27" s="1"/>
  <c r="LG149" i="27"/>
  <c r="LP149" i="27" s="1"/>
  <c r="VG160" i="27"/>
  <c r="VN160" i="27" s="1"/>
  <c r="HQ139" i="27"/>
  <c r="KC139" i="27"/>
  <c r="PP139" i="27"/>
  <c r="AAC139" i="27"/>
  <c r="ABP139" i="27"/>
  <c r="AZ139" i="27"/>
  <c r="EI141" i="27"/>
  <c r="EP141" i="27" s="1"/>
  <c r="GH141" i="27"/>
  <c r="GQ141" i="27" s="1"/>
  <c r="JG141" i="27"/>
  <c r="KI141" i="27"/>
  <c r="AFV143" i="27"/>
  <c r="CR143" i="27"/>
  <c r="DA143" i="27" s="1"/>
  <c r="OU143" i="27"/>
  <c r="PD143" i="27" s="1"/>
  <c r="QQ143" i="27"/>
  <c r="TG143" i="27"/>
  <c r="TP143" i="27" s="1"/>
  <c r="YH143" i="27"/>
  <c r="YQ143" i="27" s="1"/>
  <c r="YT143" i="27"/>
  <c r="ZC143" i="27" s="1"/>
  <c r="ACH143" i="27"/>
  <c r="ACQ143" i="27" s="1"/>
  <c r="U145" i="27"/>
  <c r="BI145" i="27"/>
  <c r="CK145" i="27"/>
  <c r="EY145" i="27"/>
  <c r="V145" i="27"/>
  <c r="JZ145" i="27"/>
  <c r="LZ145" i="27"/>
  <c r="ABN147" i="27"/>
  <c r="GG150" i="27"/>
  <c r="HT150" i="27"/>
  <c r="JG150" i="27"/>
  <c r="IA156" i="27"/>
  <c r="KA156" i="27"/>
  <c r="HH157" i="27"/>
  <c r="HQ157" i="27" s="1"/>
  <c r="BF157" i="27"/>
  <c r="JN158" i="27"/>
  <c r="KT158" i="27"/>
  <c r="LC158" i="27" s="1"/>
  <c r="ACG162" i="27"/>
  <c r="ACG163" i="27"/>
  <c r="DS164" i="27"/>
  <c r="EB164" i="27" s="1"/>
  <c r="EH164" i="27"/>
  <c r="FU164" i="27"/>
  <c r="KI164" i="27"/>
  <c r="VG164" i="27"/>
  <c r="AC164" i="27"/>
  <c r="DR165" i="27"/>
  <c r="JT166" i="27"/>
  <c r="KA166" i="27" s="1"/>
  <c r="CN147" i="27"/>
  <c r="KT151" i="27"/>
  <c r="LC151" i="27" s="1"/>
  <c r="NG152" i="27"/>
  <c r="DE155" i="27"/>
  <c r="DN155" i="27" s="1"/>
  <c r="UT162" i="27"/>
  <c r="VC162" i="27" s="1"/>
  <c r="MU164" i="27"/>
  <c r="PV164" i="27"/>
  <c r="RX164" i="27"/>
  <c r="UY164" i="27"/>
  <c r="VJ164" i="27"/>
  <c r="XJ164" i="27"/>
  <c r="YL164" i="27"/>
  <c r="YW164" i="27"/>
  <c r="ACJ164" i="27"/>
  <c r="ACY164" i="27"/>
  <c r="ADJ164" i="27"/>
  <c r="AEJ164" i="27"/>
  <c r="QD167" i="27"/>
  <c r="KP168" i="27"/>
  <c r="VQ169" i="27"/>
  <c r="AFW173" i="27"/>
  <c r="JC173" i="27"/>
  <c r="JP173" i="27"/>
  <c r="MT173" i="27"/>
  <c r="NC173" i="27" s="1"/>
  <c r="OU173" i="27"/>
  <c r="PD173" i="27" s="1"/>
  <c r="TD173" i="27"/>
  <c r="UC173" i="27"/>
  <c r="UH173" i="27"/>
  <c r="UQ173" i="27" s="1"/>
  <c r="WH173" i="27"/>
  <c r="WQ173" i="27" s="1"/>
  <c r="YC173" i="27"/>
  <c r="YH173" i="27"/>
  <c r="YQ173" i="27" s="1"/>
  <c r="ABC173" i="27"/>
  <c r="ABP173" i="27"/>
  <c r="ADC173" i="27"/>
  <c r="ADP173" i="27"/>
  <c r="ADU173" i="27"/>
  <c r="IA174" i="27"/>
  <c r="IA173" i="27" s="1"/>
  <c r="JA174" i="27"/>
  <c r="JA173" i="27" s="1"/>
  <c r="XN174" i="27"/>
  <c r="XN173" i="27" s="1"/>
  <c r="BE175" i="27"/>
  <c r="BN175" i="27" s="1"/>
  <c r="KV175" i="27"/>
  <c r="LC175" i="27" s="1"/>
  <c r="OT175" i="27"/>
  <c r="RG175" i="27"/>
  <c r="SG175" i="27"/>
  <c r="TG175" i="27"/>
  <c r="UG175" i="27"/>
  <c r="YT175" i="27"/>
  <c r="ZC175" i="27" s="1"/>
  <c r="ACH175" i="27"/>
  <c r="AFH175" i="27"/>
  <c r="CM175" i="27"/>
  <c r="HO175" i="27"/>
  <c r="NZ175" i="27"/>
  <c r="AC176" i="27"/>
  <c r="IH175" i="27"/>
  <c r="KN178" i="27"/>
  <c r="ON178" i="27"/>
  <c r="ABG169" i="27"/>
  <c r="ABP169" i="27" s="1"/>
  <c r="ET173" i="27"/>
  <c r="FC173" i="27" s="1"/>
  <c r="JD173" i="27"/>
  <c r="MC173" i="27"/>
  <c r="MU173" i="27"/>
  <c r="ND173" i="27" s="1"/>
  <c r="OQ173" i="27"/>
  <c r="SH173" i="27"/>
  <c r="SQ173" i="27" s="1"/>
  <c r="AAC173" i="27"/>
  <c r="QV175" i="27"/>
  <c r="RC175" i="27" s="1"/>
  <c r="PN178" i="27"/>
  <c r="PP178" i="27"/>
  <c r="QP178" i="27"/>
  <c r="QN178" i="27"/>
  <c r="WI179" i="27"/>
  <c r="WP179" i="27" s="1"/>
  <c r="ADO179" i="27"/>
  <c r="ADI179" i="27"/>
  <c r="AD180" i="27"/>
  <c r="AD179" i="27"/>
  <c r="BF180" i="27"/>
  <c r="BO180" i="27" s="1"/>
  <c r="BF179" i="27"/>
  <c r="CF180" i="27"/>
  <c r="CO180" i="27" s="1"/>
  <c r="CF179" i="27"/>
  <c r="DF180" i="27"/>
  <c r="DO180" i="27" s="1"/>
  <c r="DF179" i="27"/>
  <c r="FP173" i="27"/>
  <c r="IH173" i="27"/>
  <c r="IQ173" i="27" s="1"/>
  <c r="LP173" i="27"/>
  <c r="NG173" i="27"/>
  <c r="NP173" i="27" s="1"/>
  <c r="OC173" i="27"/>
  <c r="PQ173" i="27"/>
  <c r="TG173" i="27"/>
  <c r="TP173" i="27" s="1"/>
  <c r="RA174" i="27"/>
  <c r="RA173" i="27" s="1"/>
  <c r="CR175" i="27"/>
  <c r="EU175" i="27"/>
  <c r="IG175" i="27"/>
  <c r="IP175" i="27" s="1"/>
  <c r="WV175" i="27"/>
  <c r="PO175" i="27"/>
  <c r="RO175" i="27"/>
  <c r="SO175" i="27"/>
  <c r="UO175" i="27"/>
  <c r="VO175" i="27"/>
  <c r="XO175" i="27"/>
  <c r="AAO175" i="27"/>
  <c r="ABO175" i="27"/>
  <c r="ADO175" i="27"/>
  <c r="IH179" i="27"/>
  <c r="RW179" i="27"/>
  <c r="Q180" i="27"/>
  <c r="Z180" i="27" s="1"/>
  <c r="Q179" i="27"/>
  <c r="AQ180" i="27"/>
  <c r="AZ180" i="27" s="1"/>
  <c r="AQ179" i="27"/>
  <c r="BS180" i="27"/>
  <c r="CB180" i="27" s="1"/>
  <c r="BS179" i="27"/>
  <c r="CS180" i="27"/>
  <c r="DB180" i="27" s="1"/>
  <c r="CS179" i="27"/>
  <c r="DS180" i="27"/>
  <c r="EB180" i="27" s="1"/>
  <c r="DS179" i="27"/>
  <c r="GH180" i="27"/>
  <c r="GQ180" i="27" s="1"/>
  <c r="GH179" i="27"/>
  <c r="HH180" i="27"/>
  <c r="HH179" i="27"/>
  <c r="ABG180" i="27"/>
  <c r="ABP180" i="27" s="1"/>
  <c r="VG194" i="27"/>
  <c r="PG195" i="27"/>
  <c r="UQ195" i="27"/>
  <c r="WQ195" i="27"/>
  <c r="ABG198" i="27"/>
  <c r="ABN198" i="27" s="1"/>
  <c r="EJ179" i="27"/>
  <c r="FL179" i="27"/>
  <c r="GJ179" i="27"/>
  <c r="HL179" i="27"/>
  <c r="IJ179" i="27"/>
  <c r="QJ179" i="27"/>
  <c r="QQ179" i="27" s="1"/>
  <c r="SX179" i="27"/>
  <c r="UB179" i="27"/>
  <c r="FK179" i="27"/>
  <c r="ADM181" i="27"/>
  <c r="CS184" i="27"/>
  <c r="DR184" i="27"/>
  <c r="MU184" i="27"/>
  <c r="WG184" i="27"/>
  <c r="YG184" i="27"/>
  <c r="YT184" i="27"/>
  <c r="ZC184" i="27" s="1"/>
  <c r="ADV184" i="27"/>
  <c r="T184" i="27"/>
  <c r="AX184" i="27"/>
  <c r="FV184" i="27"/>
  <c r="HV184" i="27"/>
  <c r="QB184" i="27"/>
  <c r="ZT188" i="27"/>
  <c r="AAA188" i="27" s="1"/>
  <c r="EI191" i="27"/>
  <c r="IG191" i="27"/>
  <c r="PU191" i="27"/>
  <c r="QD191" i="27" s="1"/>
  <c r="FL191" i="27"/>
  <c r="OJ191" i="27"/>
  <c r="ABA197" i="27"/>
  <c r="VV184" i="27"/>
  <c r="FV191" i="27"/>
  <c r="ZQ192" i="27"/>
  <c r="AFQ192" i="27"/>
  <c r="ET193" i="27"/>
  <c r="FC193" i="27" s="1"/>
  <c r="NG193" i="27"/>
  <c r="NN193" i="27" s="1"/>
  <c r="YG193" i="27"/>
  <c r="HU179" i="27"/>
  <c r="RG179" i="27"/>
  <c r="RT179" i="27"/>
  <c r="AF179" i="27"/>
  <c r="DJ179" i="27"/>
  <c r="EL179" i="27"/>
  <c r="GL179" i="27"/>
  <c r="IL179" i="27"/>
  <c r="IY179" i="27"/>
  <c r="JY179" i="27"/>
  <c r="KL179" i="27"/>
  <c r="MJ179" i="27"/>
  <c r="OJ179" i="27"/>
  <c r="PL179" i="27"/>
  <c r="QX179" i="27"/>
  <c r="RX179" i="27"/>
  <c r="TX179" i="27"/>
  <c r="UX179" i="27"/>
  <c r="WX179" i="27"/>
  <c r="ACJ179" i="27"/>
  <c r="AEJ179" i="27"/>
  <c r="AFJ179" i="27"/>
  <c r="XA183" i="27"/>
  <c r="GH184" i="27"/>
  <c r="GQ184" i="27" s="1"/>
  <c r="IG184" i="27"/>
  <c r="KU184" i="27"/>
  <c r="OT184" i="27"/>
  <c r="QV184" i="27"/>
  <c r="UV184" i="27"/>
  <c r="AT184" i="27"/>
  <c r="KB184" i="27"/>
  <c r="AEZ190" i="27"/>
  <c r="IV191" i="27"/>
  <c r="LV191" i="27"/>
  <c r="XH191" i="27"/>
  <c r="ABH191" i="27"/>
  <c r="ABQ191" i="27" s="1"/>
  <c r="AEU191" i="27"/>
  <c r="AFH191" i="27"/>
  <c r="BJ191" i="27"/>
  <c r="FY191" i="27"/>
  <c r="XB191" i="27"/>
  <c r="XK191" i="27"/>
  <c r="AEX191" i="27"/>
  <c r="AFI191" i="27"/>
  <c r="DB193" i="27"/>
  <c r="EQ193" i="27"/>
  <c r="AAG194" i="27"/>
  <c r="ET196" i="27"/>
  <c r="OT196" i="27"/>
  <c r="PC196" i="27" s="1"/>
  <c r="ABN196" i="27"/>
  <c r="JG12" i="27"/>
  <c r="OV12" i="27"/>
  <c r="FL12" i="27"/>
  <c r="KL12" i="27"/>
  <c r="TW12" i="27"/>
  <c r="XJ12" i="27"/>
  <c r="ACL12" i="27"/>
  <c r="AEB12" i="27"/>
  <c r="ABT13" i="27"/>
  <c r="YG14" i="27"/>
  <c r="ADG14" i="27"/>
  <c r="ADP14" i="27" s="1"/>
  <c r="CK16" i="27"/>
  <c r="PD16" i="27"/>
  <c r="PQ16" i="27"/>
  <c r="RQ16" i="27"/>
  <c r="AP17" i="27"/>
  <c r="AY17" i="27" s="1"/>
  <c r="ET18" i="27"/>
  <c r="HG18" i="27"/>
  <c r="CL19" i="27"/>
  <c r="ET19" i="27"/>
  <c r="FA19" i="27" s="1"/>
  <c r="FT19" i="27"/>
  <c r="GC19" i="27" s="1"/>
  <c r="GG19" i="27"/>
  <c r="GT19" i="27"/>
  <c r="MG19" i="27"/>
  <c r="OT19" i="27"/>
  <c r="PC19" i="27" s="1"/>
  <c r="ET21" i="27"/>
  <c r="FG21" i="27"/>
  <c r="FN21" i="27" s="1"/>
  <c r="FT21" i="27"/>
  <c r="OT21" i="27"/>
  <c r="PA21" i="27" s="1"/>
  <c r="PT22" i="27"/>
  <c r="DR23" i="27"/>
  <c r="EA23" i="27" s="1"/>
  <c r="TT23" i="27"/>
  <c r="AM24" i="27"/>
  <c r="YM24" i="27"/>
  <c r="HT25" i="27"/>
  <c r="UQ25" i="27"/>
  <c r="CB27" i="27"/>
  <c r="CE33" i="27"/>
  <c r="CN33" i="27" s="1"/>
  <c r="HU33" i="27"/>
  <c r="HU214" i="27" s="1"/>
  <c r="P36" i="27"/>
  <c r="Y36" i="27" s="1"/>
  <c r="AGB36" i="27"/>
  <c r="CE36" i="27"/>
  <c r="CL36" i="27" s="1"/>
  <c r="TT36" i="27"/>
  <c r="WG36" i="27"/>
  <c r="AGB37" i="27"/>
  <c r="UT37" i="27"/>
  <c r="HG38" i="27"/>
  <c r="HN38" i="27" s="1"/>
  <c r="XG38" i="27"/>
  <c r="XN38" i="27" s="1"/>
  <c r="Q39" i="27"/>
  <c r="Z39" i="27" s="1"/>
  <c r="DR39" i="27"/>
  <c r="EZ44" i="27"/>
  <c r="EZ43" i="27" s="1"/>
  <c r="VQ46" i="27"/>
  <c r="WD46" i="27"/>
  <c r="AET49" i="27"/>
  <c r="FQ52" i="27"/>
  <c r="JQ52" i="27"/>
  <c r="JM52" i="27"/>
  <c r="ADM52" i="27"/>
  <c r="QA55" i="27"/>
  <c r="AAN55" i="27"/>
  <c r="VA56" i="27"/>
  <c r="MA57" i="27"/>
  <c r="LT59" i="27"/>
  <c r="MA59" i="27" s="1"/>
  <c r="OD59" i="27"/>
  <c r="RD59" i="27"/>
  <c r="ZD61" i="27"/>
  <c r="HV12" i="27"/>
  <c r="XI12" i="27"/>
  <c r="GK12" i="27"/>
  <c r="BO13" i="27"/>
  <c r="FT13" i="27"/>
  <c r="GA13" i="27" s="1"/>
  <c r="WG13" i="27"/>
  <c r="XD13" i="27"/>
  <c r="YQ13" i="27"/>
  <c r="YZ15" i="27"/>
  <c r="LT22" i="27"/>
  <c r="YT22" i="27"/>
  <c r="ZG22" i="27"/>
  <c r="ZP22" i="27" s="1"/>
  <c r="ACT22" i="27"/>
  <c r="ADA22" i="27" s="1"/>
  <c r="ADG22" i="27"/>
  <c r="AFG23" i="27"/>
  <c r="XQ24" i="27"/>
  <c r="MT25" i="27"/>
  <c r="NA25" i="27" s="1"/>
  <c r="KZ27" i="27"/>
  <c r="KZ26" i="27" s="1"/>
  <c r="XT35" i="27"/>
  <c r="ACT37" i="27"/>
  <c r="HG46" i="27"/>
  <c r="HN46" i="27" s="1"/>
  <c r="HN45" i="27" s="1"/>
  <c r="AZ51" i="27"/>
  <c r="BO51" i="27"/>
  <c r="DE51" i="27"/>
  <c r="EQ51" i="27"/>
  <c r="GD51" i="27"/>
  <c r="SQ51" i="27"/>
  <c r="TD51" i="27"/>
  <c r="ABT51" i="27"/>
  <c r="ACA51" i="27" s="1"/>
  <c r="KG52" i="27"/>
  <c r="KN52" i="27" s="1"/>
  <c r="PQ52" i="27"/>
  <c r="ST52" i="27"/>
  <c r="TC52" i="27" s="1"/>
  <c r="YG52" i="27"/>
  <c r="YN52" i="27" s="1"/>
  <c r="YT23" i="27"/>
  <c r="AAG23" i="27"/>
  <c r="ABG23" i="27"/>
  <c r="ABP23" i="27" s="1"/>
  <c r="MQ29" i="27"/>
  <c r="MM29" i="27"/>
  <c r="MM28" i="27" s="1"/>
  <c r="ABP47" i="27"/>
  <c r="AZ49" i="27"/>
  <c r="CO58" i="27"/>
  <c r="QQ59" i="27"/>
  <c r="QM59" i="27"/>
  <c r="EB14" i="27"/>
  <c r="HT14" i="27"/>
  <c r="PG14" i="27"/>
  <c r="PN14" i="27" s="1"/>
  <c r="ABG14" i="27"/>
  <c r="ABN14" i="27" s="1"/>
  <c r="OG15" i="27"/>
  <c r="TG16" i="27"/>
  <c r="TN16" i="27" s="1"/>
  <c r="NT18" i="27"/>
  <c r="OC18" i="27" s="1"/>
  <c r="OG18" i="27"/>
  <c r="OZ18" i="27"/>
  <c r="PG18" i="27"/>
  <c r="QT18" i="27"/>
  <c r="RA18" i="27" s="1"/>
  <c r="RT18" i="27"/>
  <c r="SC18" i="27" s="1"/>
  <c r="UT18" i="27"/>
  <c r="LT19" i="27"/>
  <c r="ACT19" i="27"/>
  <c r="GG20" i="27"/>
  <c r="GN20" i="27" s="1"/>
  <c r="GT20" i="27"/>
  <c r="JT20" i="27"/>
  <c r="OT20" i="27"/>
  <c r="PC20" i="27" s="1"/>
  <c r="XT20" i="27"/>
  <c r="YA20" i="27" s="1"/>
  <c r="YT20" i="27"/>
  <c r="ZC20" i="27" s="1"/>
  <c r="DR21" i="27"/>
  <c r="EG21" i="27"/>
  <c r="EN21" i="27" s="1"/>
  <c r="LT21" i="27"/>
  <c r="MA21" i="27" s="1"/>
  <c r="MG21" i="27"/>
  <c r="P22" i="27"/>
  <c r="DR22" i="27"/>
  <c r="EA22" i="27" s="1"/>
  <c r="TT22" i="27"/>
  <c r="ET23" i="27"/>
  <c r="GG23" i="27"/>
  <c r="IT23" i="27"/>
  <c r="LG23" i="27"/>
  <c r="LP23" i="27" s="1"/>
  <c r="UT23" i="27"/>
  <c r="WG23" i="27"/>
  <c r="XG23" i="27"/>
  <c r="XP23" i="27" s="1"/>
  <c r="XT23" i="27"/>
  <c r="YC23" i="27" s="1"/>
  <c r="XG25" i="27"/>
  <c r="BR29" i="27"/>
  <c r="BY29" i="27" s="1"/>
  <c r="BY28" i="27" s="1"/>
  <c r="WG29" i="27"/>
  <c r="WP29" i="27" s="1"/>
  <c r="PQ40" i="27"/>
  <c r="P44" i="27"/>
  <c r="Y44" i="27" s="1"/>
  <c r="RG44" i="27"/>
  <c r="RN44" i="27" s="1"/>
  <c r="RN43" i="27" s="1"/>
  <c r="CR46" i="27"/>
  <c r="CR49" i="27"/>
  <c r="CY49" i="27" s="1"/>
  <c r="CY48" i="27" s="1"/>
  <c r="KT57" i="27"/>
  <c r="CE58" i="27"/>
  <c r="CN58" i="27" s="1"/>
  <c r="FD58" i="27"/>
  <c r="HQ58" i="27"/>
  <c r="ADD58" i="27"/>
  <c r="MD59" i="27"/>
  <c r="WQ59" i="27"/>
  <c r="DO60" i="27"/>
  <c r="GD60" i="27"/>
  <c r="AFD60" i="27"/>
  <c r="AFQ60" i="27"/>
  <c r="AZ61" i="27"/>
  <c r="OG61" i="27"/>
  <c r="PD61" i="27"/>
  <c r="RD61" i="27"/>
  <c r="LT64" i="27"/>
  <c r="P65" i="27"/>
  <c r="Y65" i="27" s="1"/>
  <c r="JA65" i="27"/>
  <c r="ABN65" i="27"/>
  <c r="JN66" i="27"/>
  <c r="AAA68" i="27"/>
  <c r="OM71" i="27"/>
  <c r="QD71" i="27"/>
  <c r="SD71" i="27"/>
  <c r="SQ71" i="27"/>
  <c r="UQ71" i="27"/>
  <c r="WG71" i="27"/>
  <c r="IT73" i="27"/>
  <c r="JA73" i="27" s="1"/>
  <c r="BG74" i="27"/>
  <c r="SG76" i="27"/>
  <c r="AFG76" i="27"/>
  <c r="AFN76" i="27" s="1"/>
  <c r="AFN74" i="27" s="1"/>
  <c r="ZT126" i="27"/>
  <c r="AAC126" i="27" s="1"/>
  <c r="CE127" i="27"/>
  <c r="CL127" i="27" s="1"/>
  <c r="DR128" i="27"/>
  <c r="CO64" i="27"/>
  <c r="KQ64" i="27"/>
  <c r="OG64" i="27"/>
  <c r="ON64" i="27" s="1"/>
  <c r="CN68" i="27"/>
  <c r="TG68" i="27"/>
  <c r="VG68" i="27"/>
  <c r="VN68" i="27" s="1"/>
  <c r="WG68" i="27"/>
  <c r="WP68" i="27" s="1"/>
  <c r="VC75" i="27"/>
  <c r="XC75" i="27"/>
  <c r="ZG75" i="27"/>
  <c r="ZN75" i="27" s="1"/>
  <c r="AAQ75" i="27"/>
  <c r="ABQ75" i="27"/>
  <c r="PD78" i="27"/>
  <c r="TD78" i="27"/>
  <c r="AAQ78" i="27"/>
  <c r="ACT78" i="27"/>
  <c r="ADA78" i="27" s="1"/>
  <c r="ADA77" i="27" s="1"/>
  <c r="AC79" i="27"/>
  <c r="AL79" i="27" s="1"/>
  <c r="YT80" i="27"/>
  <c r="QM83" i="27"/>
  <c r="QM79" i="27" s="1"/>
  <c r="MP86" i="27"/>
  <c r="ADT86" i="27"/>
  <c r="AEC86" i="27" s="1"/>
  <c r="DR87" i="27"/>
  <c r="EA87" i="27" s="1"/>
  <c r="AGB89" i="27"/>
  <c r="ST92" i="27"/>
  <c r="TC92" i="27" s="1"/>
  <c r="PG94" i="27"/>
  <c r="IG96" i="27"/>
  <c r="IN96" i="27" s="1"/>
  <c r="ACG96" i="27"/>
  <c r="CR97" i="27"/>
  <c r="ST97" i="27"/>
  <c r="TT99" i="27"/>
  <c r="UA99" i="27" s="1"/>
  <c r="JM100" i="27"/>
  <c r="UM100" i="27"/>
  <c r="AEU102" i="27"/>
  <c r="AFD102" i="27" s="1"/>
  <c r="FG104" i="27"/>
  <c r="FP104" i="27" s="1"/>
  <c r="ST104" i="27"/>
  <c r="TA104" i="27" s="1"/>
  <c r="RT105" i="27"/>
  <c r="SC105" i="27" s="1"/>
  <c r="WD105" i="27"/>
  <c r="VZ105" i="27"/>
  <c r="XG105" i="27"/>
  <c r="XN105" i="27" s="1"/>
  <c r="EG106" i="27"/>
  <c r="EP106" i="27" s="1"/>
  <c r="ET106" i="27"/>
  <c r="NT106" i="27"/>
  <c r="OA106" i="27" s="1"/>
  <c r="JA109" i="27"/>
  <c r="ADC109" i="27"/>
  <c r="ST114" i="27"/>
  <c r="VT114" i="27"/>
  <c r="WG114" i="27"/>
  <c r="AEH114" i="27"/>
  <c r="AEU114" i="27"/>
  <c r="MZ115" i="27"/>
  <c r="MZ114" i="27" s="1"/>
  <c r="ABT115" i="27"/>
  <c r="ACC115" i="27" s="1"/>
  <c r="AZ116" i="27"/>
  <c r="KZ116" i="27"/>
  <c r="BR117" i="27"/>
  <c r="DO117" i="27"/>
  <c r="GD117" i="27"/>
  <c r="ID117" i="27"/>
  <c r="ET119" i="27"/>
  <c r="HA119" i="27"/>
  <c r="HU121" i="27"/>
  <c r="KG121" i="27"/>
  <c r="LH121" i="27"/>
  <c r="LU121" i="27"/>
  <c r="OI121" i="27"/>
  <c r="PT121" i="27"/>
  <c r="VH121" i="27"/>
  <c r="VU121" i="27"/>
  <c r="ABI121" i="27"/>
  <c r="ABT121" i="27"/>
  <c r="ACT121" i="27"/>
  <c r="ADI121" i="27"/>
  <c r="Q122" i="27"/>
  <c r="Z122" i="27" s="1"/>
  <c r="CV121" i="27"/>
  <c r="DG121" i="27"/>
  <c r="DN121" i="27" s="1"/>
  <c r="EM121" i="27"/>
  <c r="FT122" i="27"/>
  <c r="GA122" i="27" s="1"/>
  <c r="FY121" i="27"/>
  <c r="GY121" i="27"/>
  <c r="HY121" i="27"/>
  <c r="QQ122" i="27"/>
  <c r="QM122" i="27"/>
  <c r="AAU122" i="27"/>
  <c r="ABD122" i="27" s="1"/>
  <c r="IT123" i="27"/>
  <c r="JA123" i="27" s="1"/>
  <c r="VG123" i="27"/>
  <c r="VP123" i="27" s="1"/>
  <c r="OZ125" i="27"/>
  <c r="OG75" i="27"/>
  <c r="PD75" i="27"/>
  <c r="CL76" i="27"/>
  <c r="CL74" i="27" s="1"/>
  <c r="HN76" i="27"/>
  <c r="HN74" i="27" s="1"/>
  <c r="XN80" i="27"/>
  <c r="ZN80" i="27"/>
  <c r="TA81" i="27"/>
  <c r="UA81" i="27"/>
  <c r="VG83" i="27"/>
  <c r="UG85" i="27"/>
  <c r="BE90" i="27"/>
  <c r="BL90" i="27" s="1"/>
  <c r="GT92" i="27"/>
  <c r="XG94" i="27"/>
  <c r="XP94" i="27" s="1"/>
  <c r="AGB95" i="27"/>
  <c r="CE95" i="27"/>
  <c r="CL95" i="27" s="1"/>
  <c r="HT95" i="27"/>
  <c r="IC95" i="27" s="1"/>
  <c r="MG96" i="27"/>
  <c r="MN96" i="27" s="1"/>
  <c r="CE99" i="27"/>
  <c r="CN99" i="27" s="1"/>
  <c r="ABT99" i="27"/>
  <c r="JG100" i="27"/>
  <c r="UG100" i="27"/>
  <c r="UP100" i="27" s="1"/>
  <c r="XG100" i="27"/>
  <c r="HN101" i="27"/>
  <c r="DB103" i="27"/>
  <c r="ID103" i="27"/>
  <c r="PQ104" i="27"/>
  <c r="SQ104" i="27"/>
  <c r="AC105" i="27"/>
  <c r="BO105" i="27"/>
  <c r="NT105" i="27"/>
  <c r="OA105" i="27" s="1"/>
  <c r="AAT105" i="27"/>
  <c r="ABC105" i="27" s="1"/>
  <c r="ADG105" i="27"/>
  <c r="CR108" i="27"/>
  <c r="CY108" i="27" s="1"/>
  <c r="SG108" i="27"/>
  <c r="SP108" i="27" s="1"/>
  <c r="XG108" i="27"/>
  <c r="XP108" i="27" s="1"/>
  <c r="SG109" i="27"/>
  <c r="SP109" i="27" s="1"/>
  <c r="TG109" i="27"/>
  <c r="YT109" i="27"/>
  <c r="ZC109" i="27" s="1"/>
  <c r="AFG111" i="27"/>
  <c r="BR112" i="27"/>
  <c r="CA112" i="27" s="1"/>
  <c r="WG113" i="27"/>
  <c r="WP113" i="27" s="1"/>
  <c r="JH114" i="27"/>
  <c r="AAH114" i="27"/>
  <c r="WG115" i="27"/>
  <c r="YQ115" i="27"/>
  <c r="VG116" i="27"/>
  <c r="VP116" i="27" s="1"/>
  <c r="BE118" i="27"/>
  <c r="BL118" i="27" s="1"/>
  <c r="NT118" i="27"/>
  <c r="OC118" i="27" s="1"/>
  <c r="KT120" i="27"/>
  <c r="LA120" i="27" s="1"/>
  <c r="LI121" i="27"/>
  <c r="MH121" i="27"/>
  <c r="MV121" i="27"/>
  <c r="NH121" i="27"/>
  <c r="QG121" i="27"/>
  <c r="TU121" i="27"/>
  <c r="XV121" i="27"/>
  <c r="CR122" i="27"/>
  <c r="PC122" i="27"/>
  <c r="QW121" i="27"/>
  <c r="SG122" i="27"/>
  <c r="UJ121" i="27"/>
  <c r="AFO121" i="27"/>
  <c r="TT124" i="27"/>
  <c r="UA124" i="27" s="1"/>
  <c r="WT124" i="27"/>
  <c r="ZD124" i="27"/>
  <c r="ABQ124" i="27"/>
  <c r="AEV128" i="27"/>
  <c r="WG65" i="27"/>
  <c r="WP65" i="27" s="1"/>
  <c r="YT65" i="27"/>
  <c r="AFG68" i="27"/>
  <c r="AFN68" i="27" s="1"/>
  <c r="AET71" i="27"/>
  <c r="KQ75" i="27"/>
  <c r="GG78" i="27"/>
  <c r="NG79" i="27"/>
  <c r="UG84" i="27"/>
  <c r="UP84" i="27" s="1"/>
  <c r="WH84" i="27"/>
  <c r="LH88" i="27"/>
  <c r="LQ88" i="27" s="1"/>
  <c r="UU88" i="27"/>
  <c r="VD88" i="27" s="1"/>
  <c r="ACT93" i="27"/>
  <c r="AFG93" i="27"/>
  <c r="AFP93" i="27" s="1"/>
  <c r="AFG94" i="27"/>
  <c r="AFP94" i="27" s="1"/>
  <c r="ON101" i="27"/>
  <c r="PN101" i="27"/>
  <c r="RG108" i="27"/>
  <c r="RN108" i="27" s="1"/>
  <c r="MN109" i="27"/>
  <c r="AAN109" i="27"/>
  <c r="NV114" i="27"/>
  <c r="PH114" i="27"/>
  <c r="RH114" i="27"/>
  <c r="XU114" i="27"/>
  <c r="YH114" i="27"/>
  <c r="ZU114" i="27"/>
  <c r="PL114" i="27"/>
  <c r="SZ114" i="27"/>
  <c r="AEY114" i="27"/>
  <c r="UG116" i="27"/>
  <c r="SG117" i="27"/>
  <c r="YG117" i="27"/>
  <c r="YN117" i="27" s="1"/>
  <c r="DE118" i="27"/>
  <c r="DL118" i="27" s="1"/>
  <c r="XA119" i="27"/>
  <c r="CG121" i="27"/>
  <c r="EG121" i="27"/>
  <c r="OV121" i="27"/>
  <c r="PI121" i="27"/>
  <c r="RH121" i="27"/>
  <c r="RQ121" i="27" s="1"/>
  <c r="SG121" i="27"/>
  <c r="UT121" i="27"/>
  <c r="XH121" i="27"/>
  <c r="YH121" i="27"/>
  <c r="ZU121" i="27"/>
  <c r="AEI121" i="27"/>
  <c r="JY121" i="27"/>
  <c r="KJ121" i="27"/>
  <c r="NU121" i="27"/>
  <c r="RY121" i="27"/>
  <c r="WV121" i="27"/>
  <c r="KD125" i="27"/>
  <c r="MD125" i="27"/>
  <c r="PQ125" i="27"/>
  <c r="FG127" i="27"/>
  <c r="JP127" i="27"/>
  <c r="SQ127" i="27"/>
  <c r="NH136" i="27"/>
  <c r="NQ136" i="27" s="1"/>
  <c r="NH135" i="27"/>
  <c r="NQ135" i="27" s="1"/>
  <c r="YZ136" i="27"/>
  <c r="YT135" i="27"/>
  <c r="SM137" i="27"/>
  <c r="SG137" i="27"/>
  <c r="SP137" i="27" s="1"/>
  <c r="VU138" i="27"/>
  <c r="WD138" i="27" s="1"/>
  <c r="VU135" i="27"/>
  <c r="WH138" i="27"/>
  <c r="WQ138" i="27" s="1"/>
  <c r="WH135" i="27"/>
  <c r="WQ135" i="27" s="1"/>
  <c r="XH138" i="27"/>
  <c r="XH135" i="27"/>
  <c r="XQ135" i="27" s="1"/>
  <c r="YU138" i="27"/>
  <c r="YU135" i="27"/>
  <c r="ZD135" i="27" s="1"/>
  <c r="AEU138" i="27"/>
  <c r="AEU135" i="27"/>
  <c r="AFD135" i="27" s="1"/>
  <c r="JY128" i="27"/>
  <c r="DE130" i="27"/>
  <c r="DL130" i="27" s="1"/>
  <c r="WT130" i="27"/>
  <c r="ZD130" i="27"/>
  <c r="ABQ130" i="27"/>
  <c r="BE131" i="27"/>
  <c r="BU131" i="27"/>
  <c r="CS131" i="27"/>
  <c r="EH131" i="27"/>
  <c r="EQ131" i="27" s="1"/>
  <c r="FH131" i="27"/>
  <c r="FQ131" i="27" s="1"/>
  <c r="KH131" i="27"/>
  <c r="LV131" i="27"/>
  <c r="NG131" i="27"/>
  <c r="QT131" i="27"/>
  <c r="SV131" i="27"/>
  <c r="ADI131" i="27"/>
  <c r="AEV131" i="27"/>
  <c r="R131" i="27"/>
  <c r="BI131" i="27"/>
  <c r="DH131" i="27"/>
  <c r="FL131" i="27"/>
  <c r="MZ131" i="27"/>
  <c r="PZ131" i="27"/>
  <c r="QZ131" i="27"/>
  <c r="WL131" i="27"/>
  <c r="MH132" i="27"/>
  <c r="MQ132" i="27" s="1"/>
  <c r="NM132" i="27"/>
  <c r="NM131" i="27" s="1"/>
  <c r="DG133" i="27"/>
  <c r="FG133" i="27"/>
  <c r="NV133" i="27"/>
  <c r="SH133" i="27"/>
  <c r="SQ133" i="27" s="1"/>
  <c r="TH133" i="27"/>
  <c r="TQ133" i="27" s="1"/>
  <c r="UH133" i="27"/>
  <c r="UQ133" i="27" s="1"/>
  <c r="YG133" i="27"/>
  <c r="YV133" i="27"/>
  <c r="ZG133" i="27"/>
  <c r="ZP133" i="27" s="1"/>
  <c r="AAG133" i="27"/>
  <c r="ADV133" i="27"/>
  <c r="AEV133" i="27"/>
  <c r="AFG133" i="27"/>
  <c r="AFP133" i="27" s="1"/>
  <c r="ABQ134" i="27"/>
  <c r="SM138" i="27"/>
  <c r="SG138" i="27"/>
  <c r="SP138" i="27" s="1"/>
  <c r="UB138" i="27"/>
  <c r="UB135" i="27" s="1"/>
  <c r="TV135" i="27"/>
  <c r="WB138" i="27"/>
  <c r="WB135" i="27" s="1"/>
  <c r="VV135" i="27"/>
  <c r="ZZ138" i="27"/>
  <c r="ZT135" i="27"/>
  <c r="AAC135" i="27" s="1"/>
  <c r="AAZ138" i="27"/>
  <c r="AAZ135" i="27" s="1"/>
  <c r="AAT135" i="27"/>
  <c r="ABC135" i="27" s="1"/>
  <c r="ABO138" i="27"/>
  <c r="ABO135" i="27" s="1"/>
  <c r="ABI135" i="27"/>
  <c r="ABT138" i="27"/>
  <c r="ACA138" i="27" s="1"/>
  <c r="ABT135" i="27"/>
  <c r="ADO138" i="27"/>
  <c r="ADO135" i="27" s="1"/>
  <c r="ADI135" i="27"/>
  <c r="AEB138" i="27"/>
  <c r="AEB135" i="27" s="1"/>
  <c r="ADV135" i="27"/>
  <c r="AFB138" i="27"/>
  <c r="AFB135" i="27" s="1"/>
  <c r="AEV135" i="27"/>
  <c r="Q139" i="27"/>
  <c r="Z139" i="27" s="1"/>
  <c r="VT130" i="27"/>
  <c r="HV131" i="27"/>
  <c r="PT131" i="27"/>
  <c r="QI131" i="27"/>
  <c r="QP131" i="27" s="1"/>
  <c r="SG131" i="27"/>
  <c r="SP131" i="27" s="1"/>
  <c r="TG131" i="27"/>
  <c r="XV131" i="27"/>
  <c r="YC131" i="27" s="1"/>
  <c r="HL131" i="27"/>
  <c r="JW131" i="27"/>
  <c r="KD131" i="27" s="1"/>
  <c r="SK131" i="27"/>
  <c r="ZI131" i="27"/>
  <c r="AEI131" i="27"/>
  <c r="AEP131" i="27" s="1"/>
  <c r="FQ132" i="27"/>
  <c r="KQ132" i="27"/>
  <c r="BF133" i="27"/>
  <c r="BO133" i="27" s="1"/>
  <c r="QI133" i="27"/>
  <c r="RG133" i="27"/>
  <c r="WI133" i="27"/>
  <c r="WT133" i="27"/>
  <c r="FG134" i="27"/>
  <c r="ET135" i="27"/>
  <c r="MT135" i="27"/>
  <c r="NC135" i="27" s="1"/>
  <c r="SU135" i="27"/>
  <c r="TD135" i="27" s="1"/>
  <c r="QH138" i="27"/>
  <c r="QQ138" i="27" s="1"/>
  <c r="QH135" i="27"/>
  <c r="QQ135" i="27" s="1"/>
  <c r="MT139" i="27"/>
  <c r="NC139" i="27" s="1"/>
  <c r="SH139" i="27"/>
  <c r="SQ139" i="27" s="1"/>
  <c r="UH139" i="27"/>
  <c r="UQ139" i="27" s="1"/>
  <c r="GH131" i="27"/>
  <c r="GQ131" i="27" s="1"/>
  <c r="HH131" i="27"/>
  <c r="JG131" i="27"/>
  <c r="LI131" i="27"/>
  <c r="NI131" i="27"/>
  <c r="NP131" i="27" s="1"/>
  <c r="UI131" i="27"/>
  <c r="EL131" i="27"/>
  <c r="KL131" i="27"/>
  <c r="QX131" i="27"/>
  <c r="TB131" i="27"/>
  <c r="BR133" i="27"/>
  <c r="DR133" i="27"/>
  <c r="NJ133" i="27"/>
  <c r="QV133" i="27"/>
  <c r="RT133" i="27"/>
  <c r="VJ133" i="27"/>
  <c r="XI133" i="27"/>
  <c r="XT133" i="27"/>
  <c r="YC133" i="27" s="1"/>
  <c r="ZT133" i="27"/>
  <c r="TU135" i="27"/>
  <c r="UD135" i="27" s="1"/>
  <c r="ABH135" i="27"/>
  <c r="ABQ135" i="27" s="1"/>
  <c r="ACH135" i="27"/>
  <c r="ADH135" i="27"/>
  <c r="ADQ135" i="27" s="1"/>
  <c r="UM136" i="27"/>
  <c r="UM135" i="27" s="1"/>
  <c r="UG135" i="27"/>
  <c r="XN136" i="27"/>
  <c r="ADU136" i="27"/>
  <c r="AED136" i="27" s="1"/>
  <c r="ADU135" i="27"/>
  <c r="AED135" i="27" s="1"/>
  <c r="JZ138" i="27"/>
  <c r="JZ135" i="27" s="1"/>
  <c r="JT138" i="27"/>
  <c r="KC138" i="27" s="1"/>
  <c r="EZ140" i="27"/>
  <c r="EZ139" i="27" s="1"/>
  <c r="ET139" i="27"/>
  <c r="FC139" i="27" s="1"/>
  <c r="VH140" i="27"/>
  <c r="VQ140" i="27" s="1"/>
  <c r="VH139" i="27"/>
  <c r="VQ139" i="27" s="1"/>
  <c r="YH140" i="27"/>
  <c r="YQ140" i="27" s="1"/>
  <c r="YH139" i="27"/>
  <c r="YQ139" i="27" s="1"/>
  <c r="QG142" i="27"/>
  <c r="QN142" i="27" s="1"/>
  <c r="QN141" i="27" s="1"/>
  <c r="VG142" i="27"/>
  <c r="VN142" i="27" s="1"/>
  <c r="VN141" i="27" s="1"/>
  <c r="DE143" i="27"/>
  <c r="DN143" i="27" s="1"/>
  <c r="RU143" i="27"/>
  <c r="SD143" i="27" s="1"/>
  <c r="AFH143" i="27"/>
  <c r="AFQ143" i="27" s="1"/>
  <c r="CL144" i="27"/>
  <c r="CL143" i="27" s="1"/>
  <c r="GH144" i="27"/>
  <c r="YG144" i="27"/>
  <c r="DE145" i="27"/>
  <c r="NG145" i="27"/>
  <c r="WI145" i="27"/>
  <c r="ACV145" i="27"/>
  <c r="DI145" i="27"/>
  <c r="IK145" i="27"/>
  <c r="PQ146" i="27"/>
  <c r="MZ148" i="27"/>
  <c r="MZ145" i="27" s="1"/>
  <c r="MA136" i="27"/>
  <c r="QN136" i="27"/>
  <c r="AFM135" i="27"/>
  <c r="DE141" i="27"/>
  <c r="MH141" i="27"/>
  <c r="NH141" i="27"/>
  <c r="NQ141" i="27" s="1"/>
  <c r="OH141" i="27"/>
  <c r="PH141" i="27"/>
  <c r="PQ141" i="27" s="1"/>
  <c r="WV141" i="27"/>
  <c r="XG141" i="27"/>
  <c r="XV141" i="27"/>
  <c r="DS143" i="27"/>
  <c r="EB143" i="27" s="1"/>
  <c r="KT143" i="27"/>
  <c r="LC143" i="27" s="1"/>
  <c r="ADU143" i="27"/>
  <c r="AED143" i="27" s="1"/>
  <c r="AP145" i="27"/>
  <c r="CF145" i="27"/>
  <c r="ET145" i="27"/>
  <c r="FT145" i="27"/>
  <c r="HH145" i="27"/>
  <c r="KT145" i="27"/>
  <c r="LG145" i="27"/>
  <c r="LT145" i="27"/>
  <c r="OG145" i="27"/>
  <c r="OT145" i="27"/>
  <c r="PG145" i="27"/>
  <c r="GW145" i="27"/>
  <c r="PJ145" i="27"/>
  <c r="QY145" i="27"/>
  <c r="PT146" i="27"/>
  <c r="QC146" i="27" s="1"/>
  <c r="TG146" i="27"/>
  <c r="TN146" i="27" s="1"/>
  <c r="UD146" i="27"/>
  <c r="ET147" i="27"/>
  <c r="FA147" i="27" s="1"/>
  <c r="OT147" i="27"/>
  <c r="PA147" i="27" s="1"/>
  <c r="GT150" i="27"/>
  <c r="V135" i="27"/>
  <c r="ZB135" i="27"/>
  <c r="KQ138" i="27"/>
  <c r="EU139" i="27"/>
  <c r="FD139" i="27" s="1"/>
  <c r="ID139" i="27"/>
  <c r="JI141" i="27"/>
  <c r="QU141" i="27"/>
  <c r="RD141" i="27" s="1"/>
  <c r="SH141" i="27"/>
  <c r="SQ141" i="27" s="1"/>
  <c r="VV141" i="27"/>
  <c r="ZV141" i="27"/>
  <c r="AAV141" i="27"/>
  <c r="ABG141" i="27"/>
  <c r="ACG141" i="27"/>
  <c r="ACP141" i="27" s="1"/>
  <c r="ACV141" i="27"/>
  <c r="ADG141" i="27"/>
  <c r="AEG141" i="27"/>
  <c r="P142" i="27"/>
  <c r="Y142" i="27" s="1"/>
  <c r="WT142" i="27"/>
  <c r="P145" i="27"/>
  <c r="IG145" i="27"/>
  <c r="JG145" i="27"/>
  <c r="JT145" i="27"/>
  <c r="MG145" i="27"/>
  <c r="MT145" i="27"/>
  <c r="ADV145" i="27"/>
  <c r="T145" i="27"/>
  <c r="EX145" i="27"/>
  <c r="FZ145" i="27"/>
  <c r="HL145" i="27"/>
  <c r="JX145" i="27"/>
  <c r="RJ145" i="27"/>
  <c r="YT146" i="27"/>
  <c r="ZA146" i="27" s="1"/>
  <c r="AFR147" i="27"/>
  <c r="DE147" i="27"/>
  <c r="QN147" i="27"/>
  <c r="OT149" i="27"/>
  <c r="PC149" i="27" s="1"/>
  <c r="CE150" i="27"/>
  <c r="IT150" i="27"/>
  <c r="MT151" i="27"/>
  <c r="NC151" i="27" s="1"/>
  <c r="UG151" i="27"/>
  <c r="UP151" i="27" s="1"/>
  <c r="VG151" i="27"/>
  <c r="VP151" i="27" s="1"/>
  <c r="HG152" i="27"/>
  <c r="HN152" i="27" s="1"/>
  <c r="PN153" i="27"/>
  <c r="MA155" i="27"/>
  <c r="MT155" i="27"/>
  <c r="NA155" i="27" s="1"/>
  <c r="YA156" i="27"/>
  <c r="ABA156" i="27"/>
  <c r="MA158" i="27"/>
  <c r="TG158" i="27"/>
  <c r="UG158" i="27"/>
  <c r="AFG159" i="27"/>
  <c r="AFN159" i="27" s="1"/>
  <c r="YG161" i="27"/>
  <c r="YP161" i="27" s="1"/>
  <c r="RD162" i="27"/>
  <c r="AEG163" i="27"/>
  <c r="AEN163" i="27" s="1"/>
  <c r="SG164" i="27"/>
  <c r="WA165" i="27"/>
  <c r="MT166" i="27"/>
  <c r="NA166" i="27" s="1"/>
  <c r="PD166" i="27"/>
  <c r="YT167" i="27"/>
  <c r="YA168" i="27"/>
  <c r="FG169" i="27"/>
  <c r="FP169" i="27" s="1"/>
  <c r="GD169" i="27"/>
  <c r="YT169" i="27"/>
  <c r="KA170" i="27"/>
  <c r="TA171" i="27"/>
  <c r="UA171" i="27"/>
  <c r="VA171" i="27"/>
  <c r="WA171" i="27"/>
  <c r="XA171" i="27"/>
  <c r="RQ172" i="27"/>
  <c r="ADG172" i="27"/>
  <c r="ADN172" i="27" s="1"/>
  <c r="DE173" i="27"/>
  <c r="DN173" i="27" s="1"/>
  <c r="GG173" i="27"/>
  <c r="OT173" i="27"/>
  <c r="PC173" i="27" s="1"/>
  <c r="BF174" i="27"/>
  <c r="BO174" i="27" s="1"/>
  <c r="BS174" i="27"/>
  <c r="CB174" i="27" s="1"/>
  <c r="HN174" i="27"/>
  <c r="HN173" i="27" s="1"/>
  <c r="ON174" i="27"/>
  <c r="ON173" i="27" s="1"/>
  <c r="PN174" i="27"/>
  <c r="PN173" i="27" s="1"/>
  <c r="WG174" i="27"/>
  <c r="WP174" i="27" s="1"/>
  <c r="OQ175" i="27"/>
  <c r="BX175" i="27"/>
  <c r="TG176" i="27"/>
  <c r="TP176" i="27" s="1"/>
  <c r="UG176" i="27"/>
  <c r="UP176" i="27" s="1"/>
  <c r="UM177" i="27"/>
  <c r="ADZ178" i="27"/>
  <c r="GV179" i="27"/>
  <c r="IG179" i="27"/>
  <c r="JG179" i="27"/>
  <c r="QV179" i="27"/>
  <c r="AEV179" i="27"/>
  <c r="AU179" i="27"/>
  <c r="UM180" i="27"/>
  <c r="UG180" i="27"/>
  <c r="DR156" i="27"/>
  <c r="EA156" i="27" s="1"/>
  <c r="ET156" i="27"/>
  <c r="FC156" i="27" s="1"/>
  <c r="HA156" i="27"/>
  <c r="RA156" i="27"/>
  <c r="ABN156" i="27"/>
  <c r="NH157" i="27"/>
  <c r="UG157" i="27"/>
  <c r="AAA158" i="27"/>
  <c r="AP160" i="27"/>
  <c r="AY160" i="27" s="1"/>
  <c r="XT160" i="27"/>
  <c r="YA160" i="27" s="1"/>
  <c r="ACT162" i="27"/>
  <c r="ADC162" i="27" s="1"/>
  <c r="HT163" i="27"/>
  <c r="IA163" i="27" s="1"/>
  <c r="NG165" i="27"/>
  <c r="QA165" i="27"/>
  <c r="AAV179" i="27"/>
  <c r="YD175" i="27"/>
  <c r="EG179" i="27"/>
  <c r="UV179" i="27"/>
  <c r="VC179" i="27" s="1"/>
  <c r="FT151" i="27"/>
  <c r="GA151" i="27" s="1"/>
  <c r="IH157" i="27"/>
  <c r="YG165" i="27"/>
  <c r="ABO164" i="27"/>
  <c r="HT167" i="27"/>
  <c r="IA167" i="27" s="1"/>
  <c r="AAG167" i="27"/>
  <c r="AAN167" i="27" s="1"/>
  <c r="CR168" i="27"/>
  <c r="DA168" i="27" s="1"/>
  <c r="JD169" i="27"/>
  <c r="XQ169" i="27"/>
  <c r="AAG169" i="27"/>
  <c r="AAN169" i="27" s="1"/>
  <c r="MT170" i="27"/>
  <c r="NC170" i="27" s="1"/>
  <c r="DX172" i="27"/>
  <c r="SG174" i="27"/>
  <c r="SP174" i="27" s="1"/>
  <c r="MV175" i="27"/>
  <c r="GG179" i="27"/>
  <c r="EV179" i="27"/>
  <c r="HB179" i="27"/>
  <c r="ADP182" i="27"/>
  <c r="NZ190" i="27"/>
  <c r="GC197" i="27"/>
  <c r="JA183" i="27"/>
  <c r="MA183" i="27"/>
  <c r="AC184" i="27"/>
  <c r="BF184" i="27"/>
  <c r="BO184" i="27" s="1"/>
  <c r="EU184" i="27"/>
  <c r="IH184" i="27"/>
  <c r="IQ184" i="27" s="1"/>
  <c r="NV184" i="27"/>
  <c r="OU184" i="27"/>
  <c r="UG184" i="27"/>
  <c r="SB184" i="27"/>
  <c r="XB184" i="27"/>
  <c r="OZ188" i="27"/>
  <c r="AP189" i="27"/>
  <c r="IA189" i="27"/>
  <c r="JA189" i="27"/>
  <c r="OA189" i="27"/>
  <c r="AEM190" i="27"/>
  <c r="AFM190" i="27"/>
  <c r="AQ191" i="27"/>
  <c r="GG191" i="27"/>
  <c r="MG191" i="27"/>
  <c r="MP191" i="27" s="1"/>
  <c r="SU191" i="27"/>
  <c r="ZV191" i="27"/>
  <c r="AAC191" i="27" s="1"/>
  <c r="AAV191" i="27"/>
  <c r="ABV191" i="27"/>
  <c r="RI191" i="27"/>
  <c r="TT192" i="27"/>
  <c r="UC192" i="27" s="1"/>
  <c r="VT193" i="27"/>
  <c r="WA193" i="27" s="1"/>
  <c r="XG193" i="27"/>
  <c r="XN193" i="27" s="1"/>
  <c r="QG194" i="27"/>
  <c r="NZ195" i="27"/>
  <c r="AAQ198" i="27"/>
  <c r="ABD198" i="27"/>
  <c r="EG201" i="27"/>
  <c r="EP201" i="27" s="1"/>
  <c r="AAA201" i="27"/>
  <c r="ADA201" i="27"/>
  <c r="YU179" i="27"/>
  <c r="ZD179" i="27" s="1"/>
  <c r="BH179" i="27"/>
  <c r="DH179" i="27"/>
  <c r="FV179" i="27"/>
  <c r="SL179" i="27"/>
  <c r="AEX179" i="27"/>
  <c r="AFC183" i="27"/>
  <c r="CR184" i="27"/>
  <c r="DF184" i="27"/>
  <c r="TH184" i="27"/>
  <c r="AAD184" i="27"/>
  <c r="AFH184" i="27"/>
  <c r="AH184" i="27"/>
  <c r="LB184" i="27"/>
  <c r="FT188" i="27"/>
  <c r="ET189" i="27"/>
  <c r="GG189" i="27"/>
  <c r="GP189" i="27" s="1"/>
  <c r="OT189" i="27"/>
  <c r="BR190" i="27"/>
  <c r="CA190" i="27" s="1"/>
  <c r="CO190" i="27"/>
  <c r="IH191" i="27"/>
  <c r="VT191" i="27"/>
  <c r="ADT191" i="27"/>
  <c r="HJ191" i="27"/>
  <c r="HQ191" i="27" s="1"/>
  <c r="HY191" i="27"/>
  <c r="TD192" i="27"/>
  <c r="UG191" i="27"/>
  <c r="ADI191" i="27"/>
  <c r="UG193" i="27"/>
  <c r="UN193" i="27" s="1"/>
  <c r="JT195" i="27"/>
  <c r="KA195" i="27" s="1"/>
  <c r="SG196" i="27"/>
  <c r="SP196" i="27" s="1"/>
  <c r="MG198" i="27"/>
  <c r="MN198" i="27" s="1"/>
  <c r="IT199" i="27"/>
  <c r="RA200" i="27"/>
  <c r="OP205" i="27"/>
  <c r="U179" i="27"/>
  <c r="EK179" i="27"/>
  <c r="GK179" i="27"/>
  <c r="HK179" i="27"/>
  <c r="JB179" i="27"/>
  <c r="QI179" i="27"/>
  <c r="QY179" i="27"/>
  <c r="SW179" i="27"/>
  <c r="TK179" i="27"/>
  <c r="ZW179" i="27"/>
  <c r="AAD179" i="27" s="1"/>
  <c r="ACK179" i="27"/>
  <c r="DX180" i="27"/>
  <c r="JN182" i="27"/>
  <c r="OT183" i="27"/>
  <c r="TC183" i="27"/>
  <c r="WG183" i="27"/>
  <c r="WP183" i="27" s="1"/>
  <c r="Q184" i="27"/>
  <c r="AQ184" i="27"/>
  <c r="BS184" i="27"/>
  <c r="CF184" i="27"/>
  <c r="RG184" i="27"/>
  <c r="RU184" i="27"/>
  <c r="XI184" i="27"/>
  <c r="AS184" i="27"/>
  <c r="DI184" i="27"/>
  <c r="FW184" i="27"/>
  <c r="ET184" i="27"/>
  <c r="IM185" i="27"/>
  <c r="YG187" i="27"/>
  <c r="YP187" i="27" s="1"/>
  <c r="CR188" i="27"/>
  <c r="DA188" i="27" s="1"/>
  <c r="ID188" i="27"/>
  <c r="JD188" i="27"/>
  <c r="HA189" i="27"/>
  <c r="KA189" i="27"/>
  <c r="AC191" i="27"/>
  <c r="EH191" i="27"/>
  <c r="PH191" i="27"/>
  <c r="WG191" i="27"/>
  <c r="FK191" i="27"/>
  <c r="LJ191" i="27"/>
  <c r="LW191" i="27"/>
  <c r="NI191" i="27"/>
  <c r="YL191" i="27"/>
  <c r="DR194" i="27"/>
  <c r="EA194" i="27" s="1"/>
  <c r="EQ194" i="27"/>
  <c r="FQ194" i="27"/>
  <c r="ABG194" i="27"/>
  <c r="ADQ194" i="27"/>
  <c r="JD195" i="27"/>
  <c r="ABT195" i="27"/>
  <c r="ACA195" i="27" s="1"/>
  <c r="AFG196" i="27"/>
  <c r="AFP196" i="27" s="1"/>
  <c r="QN197" i="27"/>
  <c r="GT198" i="27"/>
  <c r="HA198" i="27" s="1"/>
  <c r="BR202" i="27"/>
  <c r="BY202" i="27" s="1"/>
  <c r="UD105" i="27"/>
  <c r="GD106" i="27"/>
  <c r="ID106" i="27"/>
  <c r="HI175" i="27"/>
  <c r="HP175" i="27" s="1"/>
  <c r="UI179" i="27"/>
  <c r="OD152" i="27"/>
  <c r="OQ152" i="27"/>
  <c r="VV145" i="27"/>
  <c r="FD138" i="27"/>
  <c r="GD138" i="27"/>
  <c r="HD138" i="27"/>
  <c r="RV145" i="27"/>
  <c r="TI145" i="27"/>
  <c r="AAV145" i="27"/>
  <c r="ABC145" i="27" s="1"/>
  <c r="ABJ145" i="27"/>
  <c r="ABQ145" i="27" s="1"/>
  <c r="JW145" i="27"/>
  <c r="KD145" i="27" s="1"/>
  <c r="NV150" i="27"/>
  <c r="OC150" i="27" s="1"/>
  <c r="XI150" i="27"/>
  <c r="ABI150" i="27"/>
  <c r="TV157" i="27"/>
  <c r="GV184" i="27"/>
  <c r="HC184" i="27" s="1"/>
  <c r="AH145" i="27"/>
  <c r="DH145" i="27"/>
  <c r="FL145" i="27"/>
  <c r="IJ145" i="27"/>
  <c r="KL145" i="27"/>
  <c r="CH145" i="27"/>
  <c r="QD146" i="27"/>
  <c r="LI150" i="27"/>
  <c r="RI150" i="27"/>
  <c r="RP150" i="27" s="1"/>
  <c r="VV150" i="27"/>
  <c r="EI179" i="27"/>
  <c r="QW179" i="27"/>
  <c r="EW184" i="27"/>
  <c r="JJ184" i="27"/>
  <c r="II145" i="27"/>
  <c r="KB164" i="27"/>
  <c r="UQ169" i="27"/>
  <c r="AAV175" i="27"/>
  <c r="ABC175" i="27" s="1"/>
  <c r="KV179" i="27"/>
  <c r="OV179" i="27"/>
  <c r="ZV179" i="27"/>
  <c r="ABI179" i="27"/>
  <c r="AT179" i="27"/>
  <c r="BJ179" i="27"/>
  <c r="FX179" i="27"/>
  <c r="GY179" i="27"/>
  <c r="JW179" i="27"/>
  <c r="SB179" i="27"/>
  <c r="OV184" i="27"/>
  <c r="PC184" i="27" s="1"/>
  <c r="AF184" i="27"/>
  <c r="CH184" i="27"/>
  <c r="EL184" i="27"/>
  <c r="EV184" i="27"/>
  <c r="HB184" i="27"/>
  <c r="CT157" i="27"/>
  <c r="AFD159" i="27"/>
  <c r="SD160" i="27"/>
  <c r="UD160" i="27"/>
  <c r="SV164" i="27"/>
  <c r="TV164" i="27"/>
  <c r="YV164" i="27"/>
  <c r="ADD172" i="27"/>
  <c r="IV175" i="27"/>
  <c r="II179" i="27"/>
  <c r="MV179" i="27"/>
  <c r="RI179" i="27"/>
  <c r="BU179" i="27"/>
  <c r="DM179" i="27"/>
  <c r="DU179" i="27"/>
  <c r="EB179" i="27" s="1"/>
  <c r="GI179" i="27"/>
  <c r="HI179" i="27"/>
  <c r="IX179" i="27"/>
  <c r="KK179" i="27"/>
  <c r="LW179" i="27"/>
  <c r="MI179" i="27"/>
  <c r="SK179" i="27"/>
  <c r="BT184" i="27"/>
  <c r="PV184" i="27"/>
  <c r="QC184" i="27" s="1"/>
  <c r="AU184" i="27"/>
  <c r="DM184" i="27"/>
  <c r="FK184" i="27"/>
  <c r="FY184" i="27"/>
  <c r="HY184" i="27"/>
  <c r="QP122" i="27"/>
  <c r="KJ128" i="27"/>
  <c r="CT131" i="27"/>
  <c r="ZV145" i="27"/>
  <c r="TD15" i="27"/>
  <c r="LD115" i="27"/>
  <c r="AAD126" i="27"/>
  <c r="ZV128" i="27"/>
  <c r="TI131" i="27"/>
  <c r="AR141" i="27"/>
  <c r="KB142" i="27"/>
  <c r="KB141" i="27" s="1"/>
  <c r="JV141" i="27"/>
  <c r="UQ125" i="27"/>
  <c r="AAW131" i="27"/>
  <c r="FJ135" i="27"/>
  <c r="GI141" i="27"/>
  <c r="HI141" i="27"/>
  <c r="KJ141" i="27"/>
  <c r="KQ141" i="27" s="1"/>
  <c r="RD134" i="27"/>
  <c r="CT141" i="27"/>
  <c r="DA141" i="27" s="1"/>
  <c r="II141" i="27"/>
  <c r="RV141" i="27"/>
  <c r="VQ141" i="27"/>
  <c r="FO142" i="27"/>
  <c r="FO141" i="27" s="1"/>
  <c r="FI141" i="27"/>
  <c r="QB142" i="27"/>
  <c r="QB141" i="27" s="1"/>
  <c r="PV141" i="27"/>
  <c r="RO142" i="27"/>
  <c r="RO141" i="27" s="1"/>
  <c r="RI141" i="27"/>
  <c r="BT145" i="27"/>
  <c r="EL145" i="27"/>
  <c r="HX145" i="27"/>
  <c r="JJ145" i="27"/>
  <c r="JQ145" i="27" s="1"/>
  <c r="JV145" i="27"/>
  <c r="LJ145" i="27"/>
  <c r="LQ145" i="27" s="1"/>
  <c r="MB145" i="27"/>
  <c r="MV150" i="27"/>
  <c r="OI150" i="27"/>
  <c r="OP150" i="27" s="1"/>
  <c r="IV157" i="27"/>
  <c r="JC157" i="27" s="1"/>
  <c r="PV157" i="27"/>
  <c r="QC157" i="27" s="1"/>
  <c r="SV157" i="27"/>
  <c r="VV157" i="27"/>
  <c r="WC157" i="27" s="1"/>
  <c r="WI157" i="27"/>
  <c r="QX157" i="27"/>
  <c r="AAY157" i="27"/>
  <c r="MI164" i="27"/>
  <c r="MP164" i="27" s="1"/>
  <c r="QV164" i="27"/>
  <c r="SI164" i="27"/>
  <c r="ACI164" i="27"/>
  <c r="T164" i="27"/>
  <c r="AE164" i="27"/>
  <c r="AT164" i="27"/>
  <c r="CH164" i="27"/>
  <c r="CW164" i="27"/>
  <c r="EL164" i="27"/>
  <c r="EW164" i="27"/>
  <c r="FL164" i="27"/>
  <c r="FW164" i="27"/>
  <c r="HL164" i="27"/>
  <c r="MJ164" i="27"/>
  <c r="MV164" i="27"/>
  <c r="AFP141" i="27"/>
  <c r="MI145" i="27"/>
  <c r="NV145" i="27"/>
  <c r="AG145" i="27"/>
  <c r="HK145" i="27"/>
  <c r="HY145" i="27"/>
  <c r="KK145" i="27"/>
  <c r="LW145" i="27"/>
  <c r="MD145" i="27" s="1"/>
  <c r="OB145" i="27"/>
  <c r="HI150" i="27"/>
  <c r="HP150" i="27" s="1"/>
  <c r="QB150" i="27"/>
  <c r="HV157" i="27"/>
  <c r="NJ157" i="27"/>
  <c r="OW157" i="27"/>
  <c r="QD159" i="27"/>
  <c r="SQ159" i="27"/>
  <c r="TD159" i="27"/>
  <c r="SY157" i="27"/>
  <c r="CO160" i="27"/>
  <c r="JV164" i="27"/>
  <c r="VV164" i="27"/>
  <c r="WC164" i="27" s="1"/>
  <c r="ABI164" i="27"/>
  <c r="ADV164" i="27"/>
  <c r="AEV164" i="27"/>
  <c r="AF164" i="27"/>
  <c r="AU164" i="27"/>
  <c r="OI145" i="27"/>
  <c r="FI150" i="27"/>
  <c r="JI150" i="27"/>
  <c r="NI150" i="27"/>
  <c r="SQ163" i="27"/>
  <c r="CH179" i="27"/>
  <c r="KJ114" i="27"/>
  <c r="SD180" i="27"/>
  <c r="TD180" i="27"/>
  <c r="ABD180" i="27"/>
  <c r="WQ134" i="27"/>
  <c r="CG141" i="27"/>
  <c r="NQ148" i="27"/>
  <c r="PD148" i="27"/>
  <c r="HD151" i="27"/>
  <c r="EB152" i="27"/>
  <c r="JP152" i="27"/>
  <c r="QV157" i="27"/>
  <c r="KD104" i="27"/>
  <c r="AED105" i="27"/>
  <c r="BO106" i="27"/>
  <c r="DO106" i="27"/>
  <c r="EQ106" i="27"/>
  <c r="AU114" i="27"/>
  <c r="CH114" i="27"/>
  <c r="SX114" i="27"/>
  <c r="XJ114" i="27"/>
  <c r="AAY114" i="27"/>
  <c r="DI121" i="27"/>
  <c r="DZ121" i="27"/>
  <c r="FW121" i="27"/>
  <c r="GL121" i="27"/>
  <c r="GW121" i="27"/>
  <c r="HL121" i="27"/>
  <c r="HW121" i="27"/>
  <c r="IL121" i="27"/>
  <c r="BO123" i="27"/>
  <c r="DO123" i="27"/>
  <c r="CU131" i="27"/>
  <c r="CG164" i="27"/>
  <c r="XQ103" i="27"/>
  <c r="RD107" i="27"/>
  <c r="SQ107" i="27"/>
  <c r="YD107" i="27"/>
  <c r="YQ107" i="27"/>
  <c r="SD108" i="27"/>
  <c r="FK114" i="27"/>
  <c r="LW114" i="27"/>
  <c r="MO114" i="27"/>
  <c r="OO114" i="27"/>
  <c r="PK114" i="27"/>
  <c r="ABJ114" i="27"/>
  <c r="ABQ114" i="27" s="1"/>
  <c r="PV121" i="27"/>
  <c r="AFI121" i="27"/>
  <c r="QY121" i="27"/>
  <c r="OP124" i="27"/>
  <c r="DT141" i="27"/>
  <c r="AFW205" i="27"/>
  <c r="J80" i="30" s="1"/>
  <c r="AFV205" i="27"/>
  <c r="I80" i="30" s="1"/>
  <c r="AFQ117" i="27"/>
  <c r="JD131" i="27"/>
  <c r="EB172" i="27"/>
  <c r="GD172" i="27"/>
  <c r="HD172" i="27"/>
  <c r="SI179" i="27"/>
  <c r="ADQ180" i="27"/>
  <c r="DO181" i="27"/>
  <c r="OD190" i="27"/>
  <c r="AZ198" i="27"/>
  <c r="BG133" i="27"/>
  <c r="WQ152" i="27"/>
  <c r="XQ160" i="27"/>
  <c r="WD69" i="27"/>
  <c r="RQ126" i="27"/>
  <c r="AAQ126" i="27"/>
  <c r="AAC154" i="27"/>
  <c r="KI179" i="27"/>
  <c r="KP179" i="27" s="1"/>
  <c r="NI179" i="27"/>
  <c r="SV184" i="27"/>
  <c r="TD188" i="27"/>
  <c r="SQ13" i="27"/>
  <c r="AEB26" i="27"/>
  <c r="LD27" i="27"/>
  <c r="RQ115" i="27"/>
  <c r="TQ132" i="27"/>
  <c r="GQ134" i="27"/>
  <c r="MD134" i="27"/>
  <c r="SD134" i="27"/>
  <c r="UD134" i="27"/>
  <c r="QD163" i="27"/>
  <c r="OD29" i="27"/>
  <c r="OQ29" i="27"/>
  <c r="PD29" i="27"/>
  <c r="IL114" i="27"/>
  <c r="LJ114" i="27"/>
  <c r="ZQ124" i="27"/>
  <c r="AAD124" i="27"/>
  <c r="LC126" i="27"/>
  <c r="OQ134" i="27"/>
  <c r="WD134" i="27"/>
  <c r="ZD134" i="27"/>
  <c r="OD142" i="27"/>
  <c r="IV145" i="27"/>
  <c r="JC145" i="27" s="1"/>
  <c r="ADQ46" i="27"/>
  <c r="GD103" i="27"/>
  <c r="WQ104" i="27"/>
  <c r="XQ104" i="27"/>
  <c r="HD105" i="27"/>
  <c r="JD105" i="27"/>
  <c r="OQ106" i="27"/>
  <c r="TD106" i="27"/>
  <c r="QD118" i="27"/>
  <c r="AED142" i="27"/>
  <c r="PD146" i="27"/>
  <c r="UQ146" i="27"/>
  <c r="OP148" i="27"/>
  <c r="QD148" i="27"/>
  <c r="HD149" i="27"/>
  <c r="ADP149" i="27"/>
  <c r="AR164" i="27"/>
  <c r="BG164" i="27"/>
  <c r="BO166" i="27"/>
  <c r="WD58" i="27"/>
  <c r="RQ104" i="27"/>
  <c r="AG114" i="27"/>
  <c r="DJ114" i="27"/>
  <c r="FJ114" i="27"/>
  <c r="HL114" i="27"/>
  <c r="AEQ152" i="27"/>
  <c r="BG157" i="27"/>
  <c r="QQ160" i="27"/>
  <c r="RD160" i="27"/>
  <c r="R184" i="27"/>
  <c r="HD188" i="27"/>
  <c r="DB190" i="27"/>
  <c r="LD13" i="27"/>
  <c r="LQ13" i="27"/>
  <c r="AAQ14" i="27"/>
  <c r="ABD14" i="27"/>
  <c r="JQ16" i="27"/>
  <c r="LD16" i="27"/>
  <c r="LQ16" i="27"/>
  <c r="NQ16" i="27"/>
  <c r="FQ24" i="27"/>
  <c r="LD24" i="27"/>
  <c r="ND24" i="27"/>
  <c r="PD24" i="27"/>
  <c r="AAQ25" i="27"/>
  <c r="ND40" i="27"/>
  <c r="RQ46" i="27"/>
  <c r="UD46" i="27"/>
  <c r="ZQ49" i="27"/>
  <c r="ADQ49" i="27"/>
  <c r="PD51" i="27"/>
  <c r="QD51" i="27"/>
  <c r="MQ62" i="27"/>
  <c r="OQ62" i="27"/>
  <c r="VQ69" i="27"/>
  <c r="SQ75" i="27"/>
  <c r="UQ75" i="27"/>
  <c r="YD75" i="27"/>
  <c r="ZQ75" i="27"/>
  <c r="LD78" i="27"/>
  <c r="LQ83" i="27"/>
  <c r="ABQ103" i="27"/>
  <c r="HD104" i="27"/>
  <c r="KD105" i="27"/>
  <c r="SD105" i="27"/>
  <c r="MQ106" i="27"/>
  <c r="ACD106" i="27"/>
  <c r="AZ107" i="27"/>
  <c r="FQ107" i="27"/>
  <c r="HQ107" i="27"/>
  <c r="RD108" i="27"/>
  <c r="ADQ108" i="27"/>
  <c r="AED108" i="27"/>
  <c r="ND115" i="27"/>
  <c r="QD115" i="27"/>
  <c r="MD116" i="27"/>
  <c r="RP117" i="27"/>
  <c r="UP117" i="27"/>
  <c r="ZQ118" i="27"/>
  <c r="EQ123" i="27"/>
  <c r="WD123" i="27"/>
  <c r="LD15" i="27"/>
  <c r="ZQ24" i="27"/>
  <c r="TD40" i="27"/>
  <c r="AEQ40" i="27"/>
  <c r="LD49" i="27"/>
  <c r="MQ49" i="27"/>
  <c r="CB58" i="27"/>
  <c r="JQ58" i="27"/>
  <c r="KD58" i="27"/>
  <c r="LD61" i="27"/>
  <c r="UQ64" i="27"/>
  <c r="ZQ64" i="27"/>
  <c r="YD71" i="27"/>
  <c r="FQ75" i="27"/>
  <c r="ND75" i="27"/>
  <c r="AAD75" i="27"/>
  <c r="ND78" i="27"/>
  <c r="PQ103" i="27"/>
  <c r="XD103" i="27"/>
  <c r="YD103" i="27"/>
  <c r="AFD103" i="27"/>
  <c r="AAQ104" i="27"/>
  <c r="ZD107" i="27"/>
  <c r="NQ115" i="27"/>
  <c r="AFQ118" i="27"/>
  <c r="UQ13" i="27"/>
  <c r="LQ14" i="27"/>
  <c r="ND15" i="27"/>
  <c r="YD15" i="27"/>
  <c r="YQ15" i="27"/>
  <c r="ADQ16" i="27"/>
  <c r="JD27" i="27"/>
  <c r="ND29" i="27"/>
  <c r="MQ42" i="27"/>
  <c r="ND49" i="27"/>
  <c r="PQ51" i="27"/>
  <c r="ADQ52" i="27"/>
  <c r="JD58" i="27"/>
  <c r="LQ58" i="27"/>
  <c r="AAQ58" i="27"/>
  <c r="ADQ58" i="27"/>
  <c r="AED58" i="27"/>
  <c r="XD59" i="27"/>
  <c r="AED59" i="27"/>
  <c r="DB60" i="27"/>
  <c r="EQ60" i="27"/>
  <c r="GQ60" i="27"/>
  <c r="IQ60" i="27"/>
  <c r="MD60" i="27"/>
  <c r="TQ60" i="27"/>
  <c r="GD61" i="27"/>
  <c r="ADQ62" i="27"/>
  <c r="MQ64" i="27"/>
  <c r="NQ64" i="27"/>
  <c r="DB71" i="27"/>
  <c r="RQ75" i="27"/>
  <c r="BO108" i="27"/>
  <c r="LD116" i="27"/>
  <c r="JP117" i="27"/>
  <c r="NQ122" i="27"/>
  <c r="PD122" i="27"/>
  <c r="RQ122" i="27"/>
  <c r="ADQ14" i="27"/>
  <c r="FQ16" i="27"/>
  <c r="HQ16" i="27"/>
  <c r="UQ16" i="27"/>
  <c r="AAD16" i="27"/>
  <c r="PD25" i="27"/>
  <c r="AED25" i="27"/>
  <c r="RY28" i="27"/>
  <c r="YD29" i="27"/>
  <c r="YD40" i="27"/>
  <c r="HD46" i="27"/>
  <c r="NQ46" i="27"/>
  <c r="QD52" i="27"/>
  <c r="VQ52" i="27"/>
  <c r="ABD58" i="27"/>
  <c r="RQ59" i="27"/>
  <c r="SD59" i="27"/>
  <c r="UD59" i="27"/>
  <c r="ABD59" i="27"/>
  <c r="BO60" i="27"/>
  <c r="ND61" i="27"/>
  <c r="OQ61" i="27"/>
  <c r="NQ69" i="27"/>
  <c r="RQ69" i="27"/>
  <c r="ADQ75" i="27"/>
  <c r="FQ103" i="27"/>
  <c r="XD104" i="27"/>
  <c r="GQ105" i="27"/>
  <c r="OD105" i="27"/>
  <c r="GQ106" i="27"/>
  <c r="ADQ116" i="27"/>
  <c r="OQ118" i="27"/>
  <c r="PD118" i="27"/>
  <c r="UD122" i="27"/>
  <c r="VQ122" i="27"/>
  <c r="WD122" i="27"/>
  <c r="AAD122" i="27"/>
  <c r="EA123" i="27"/>
  <c r="MD123" i="27"/>
  <c r="MQ123" i="27"/>
  <c r="ZQ123" i="27"/>
  <c r="AEQ123" i="27"/>
  <c r="QP127" i="27"/>
  <c r="AFQ130" i="27"/>
  <c r="ND151" i="27"/>
  <c r="UQ151" i="27"/>
  <c r="VQ151" i="27"/>
  <c r="NQ160" i="27"/>
  <c r="SQ160" i="27"/>
  <c r="UQ160" i="27"/>
  <c r="RD172" i="27"/>
  <c r="TQ172" i="27"/>
  <c r="XD172" i="27"/>
  <c r="AED172" i="27"/>
  <c r="RD180" i="27"/>
  <c r="IQ181" i="27"/>
  <c r="OQ181" i="27"/>
  <c r="ADQ181" i="27"/>
  <c r="AFQ181" i="27"/>
  <c r="AFD190" i="27"/>
  <c r="R191" i="27"/>
  <c r="BO192" i="27"/>
  <c r="OQ192" i="27"/>
  <c r="TQ192" i="27"/>
  <c r="MD193" i="27"/>
  <c r="WD193" i="27"/>
  <c r="XD193" i="27"/>
  <c r="MD195" i="27"/>
  <c r="OD195" i="27"/>
  <c r="ND198" i="27"/>
  <c r="NQ126" i="27"/>
  <c r="ADQ127" i="27"/>
  <c r="AED127" i="27"/>
  <c r="AEQ127" i="27"/>
  <c r="MD130" i="27"/>
  <c r="MQ130" i="27"/>
  <c r="ND130" i="27"/>
  <c r="OQ130" i="27"/>
  <c r="PD130" i="27"/>
  <c r="YD130" i="27"/>
  <c r="ZQ130" i="27"/>
  <c r="AAD130" i="27"/>
  <c r="ACD130" i="27"/>
  <c r="AFP130" i="27"/>
  <c r="ID132" i="27"/>
  <c r="MD132" i="27"/>
  <c r="OD134" i="27"/>
  <c r="QQ142" i="27"/>
  <c r="YQ146" i="27"/>
  <c r="PQ148" i="27"/>
  <c r="XQ148" i="27"/>
  <c r="AAD148" i="27"/>
  <c r="AAC149" i="27"/>
  <c r="ADP152" i="27"/>
  <c r="OQ162" i="27"/>
  <c r="TD162" i="27"/>
  <c r="LD163" i="27"/>
  <c r="PQ163" i="27"/>
  <c r="ACD163" i="27"/>
  <c r="ID166" i="27"/>
  <c r="XD167" i="27"/>
  <c r="EQ172" i="27"/>
  <c r="EQ180" i="27"/>
  <c r="ZQ181" i="27"/>
  <c r="GD188" i="27"/>
  <c r="MD188" i="27"/>
  <c r="PD188" i="27"/>
  <c r="QD188" i="27"/>
  <c r="PD124" i="27"/>
  <c r="NQ125" i="27"/>
  <c r="OQ125" i="27"/>
  <c r="PD125" i="27"/>
  <c r="YC125" i="27"/>
  <c r="EB126" i="27"/>
  <c r="HD126" i="27"/>
  <c r="JD126" i="27"/>
  <c r="PC126" i="27"/>
  <c r="QQ126" i="27"/>
  <c r="VQ126" i="27"/>
  <c r="OD132" i="27"/>
  <c r="AED132" i="27"/>
  <c r="KD138" i="27"/>
  <c r="XD138" i="27"/>
  <c r="ADD138" i="27"/>
  <c r="FD142" i="27"/>
  <c r="IQ142" i="27"/>
  <c r="KD142" i="27"/>
  <c r="WD142" i="27"/>
  <c r="WQ142" i="27"/>
  <c r="XD142" i="27"/>
  <c r="AAQ142" i="27"/>
  <c r="MP146" i="27"/>
  <c r="OP146" i="27"/>
  <c r="QQ146" i="27"/>
  <c r="VQ146" i="27"/>
  <c r="XQ146" i="27"/>
  <c r="ND148" i="27"/>
  <c r="JQ149" i="27"/>
  <c r="KD149" i="27"/>
  <c r="LQ149" i="27"/>
  <c r="JQ151" i="27"/>
  <c r="RQ151" i="27"/>
  <c r="AED151" i="27"/>
  <c r="MD152" i="27"/>
  <c r="TQ152" i="27"/>
  <c r="AED152" i="27"/>
  <c r="YD154" i="27"/>
  <c r="TD166" i="27"/>
  <c r="ABQ166" i="27"/>
  <c r="JQ167" i="27"/>
  <c r="PQ167" i="27"/>
  <c r="UD167" i="27"/>
  <c r="PQ169" i="27"/>
  <c r="ADQ169" i="27"/>
  <c r="BO172" i="27"/>
  <c r="DO172" i="27"/>
  <c r="YD188" i="27"/>
  <c r="OQ190" i="27"/>
  <c r="AEQ190" i="27"/>
  <c r="WD195" i="27"/>
  <c r="PC125" i="27"/>
  <c r="QD125" i="27"/>
  <c r="ADQ125" i="27"/>
  <c r="JP126" i="27"/>
  <c r="MD127" i="27"/>
  <c r="UD132" i="27"/>
  <c r="WD132" i="27"/>
  <c r="ABD132" i="27"/>
  <c r="AZ134" i="27"/>
  <c r="MD142" i="27"/>
  <c r="NQ154" i="27"/>
  <c r="OQ154" i="27"/>
  <c r="PD154" i="27"/>
  <c r="VQ154" i="27"/>
  <c r="AZ159" i="27"/>
  <c r="DB159" i="27"/>
  <c r="HO179" i="27"/>
  <c r="UD180" i="27"/>
  <c r="AZ181" i="27"/>
  <c r="DB181" i="27"/>
  <c r="EQ181" i="27"/>
  <c r="GQ181" i="27"/>
  <c r="AFQ190" i="27"/>
  <c r="TQ193" i="27"/>
  <c r="ABD193" i="27"/>
  <c r="GD194" i="27"/>
  <c r="AFQ194" i="27"/>
  <c r="LD198" i="27"/>
  <c r="SQ198" i="27"/>
  <c r="DO16" i="27"/>
  <c r="LN17" i="27"/>
  <c r="BL23" i="27"/>
  <c r="AAQ24" i="27"/>
  <c r="ADD24" i="27"/>
  <c r="AFQ24" i="27"/>
  <c r="ID15" i="27"/>
  <c r="JD15" i="27"/>
  <c r="WD15" i="27"/>
  <c r="SD25" i="27"/>
  <c r="YD25" i="27"/>
  <c r="FN26" i="27"/>
  <c r="HQ26" i="27"/>
  <c r="ADP44" i="27"/>
  <c r="YP48" i="27"/>
  <c r="FN55" i="27"/>
  <c r="PN55" i="27"/>
  <c r="QA56" i="27"/>
  <c r="QN57" i="27"/>
  <c r="SD58" i="27"/>
  <c r="QD62" i="27"/>
  <c r="QA66" i="27"/>
  <c r="QN80" i="27"/>
  <c r="GA81" i="27"/>
  <c r="HA81" i="27"/>
  <c r="MA81" i="27"/>
  <c r="RA81" i="27"/>
  <c r="AFA81" i="27"/>
  <c r="EN82" i="27"/>
  <c r="KN82" i="27"/>
  <c r="ABN86" i="27"/>
  <c r="AEN86" i="27"/>
  <c r="QA87" i="27"/>
  <c r="IA101" i="27"/>
  <c r="JA101" i="27"/>
  <c r="MN101" i="27"/>
  <c r="AAN101" i="27"/>
  <c r="ADA101" i="27"/>
  <c r="LD103" i="27"/>
  <c r="UQ106" i="27"/>
  <c r="LQ108" i="27"/>
  <c r="TA110" i="27"/>
  <c r="AAA110" i="27"/>
  <c r="EN111" i="27"/>
  <c r="FN111" i="27"/>
  <c r="HN111" i="27"/>
  <c r="ON111" i="27"/>
  <c r="VC119" i="27"/>
  <c r="EP120" i="27"/>
  <c r="ADD124" i="27"/>
  <c r="IQ126" i="27"/>
  <c r="IC129" i="27"/>
  <c r="YQ134" i="27"/>
  <c r="AAQ134" i="27"/>
  <c r="CL136" i="27"/>
  <c r="HN136" i="27"/>
  <c r="GA137" i="27"/>
  <c r="HN137" i="27"/>
  <c r="KA137" i="27"/>
  <c r="TA137" i="27"/>
  <c r="UA137" i="27"/>
  <c r="VA137" i="27"/>
  <c r="ABP137" i="27"/>
  <c r="ABN137" i="27"/>
  <c r="FD52" i="27"/>
  <c r="ACA54" i="27"/>
  <c r="ADA54" i="27"/>
  <c r="EN55" i="27"/>
  <c r="UA56" i="27"/>
  <c r="RA57" i="27"/>
  <c r="ZN57" i="27"/>
  <c r="IA68" i="27"/>
  <c r="IA67" i="27" s="1"/>
  <c r="QA85" i="27"/>
  <c r="TA85" i="27"/>
  <c r="LD117" i="27"/>
  <c r="QA119" i="27"/>
  <c r="AFA119" i="27"/>
  <c r="ABP136" i="27"/>
  <c r="ABN136" i="27"/>
  <c r="FN44" i="27"/>
  <c r="FN43" i="27" s="1"/>
  <c r="ON44" i="27"/>
  <c r="ON43" i="27" s="1"/>
  <c r="AAN44" i="27"/>
  <c r="AAN43" i="27" s="1"/>
  <c r="LN56" i="27"/>
  <c r="EQ64" i="27"/>
  <c r="AAN86" i="27"/>
  <c r="FN110" i="27"/>
  <c r="KA110" i="27"/>
  <c r="ABA110" i="27"/>
  <c r="AAN111" i="27"/>
  <c r="DB40" i="27"/>
  <c r="HP47" i="27"/>
  <c r="JA47" i="27"/>
  <c r="XD52" i="27"/>
  <c r="CB60" i="27"/>
  <c r="FN65" i="27"/>
  <c r="DB69" i="27"/>
  <c r="ABD71" i="27"/>
  <c r="KN72" i="27"/>
  <c r="PP80" i="27"/>
  <c r="ND83" i="27"/>
  <c r="YD104" i="27"/>
  <c r="QD107" i="27"/>
  <c r="UD125" i="27"/>
  <c r="FN140" i="27"/>
  <c r="FN139" i="27" s="1"/>
  <c r="JP140" i="27"/>
  <c r="KA140" i="27"/>
  <c r="KA139" i="27" s="1"/>
  <c r="KQ143" i="27"/>
  <c r="RC143" i="27"/>
  <c r="HN144" i="27"/>
  <c r="HN143" i="27" s="1"/>
  <c r="ZN144" i="27"/>
  <c r="ZN143" i="27" s="1"/>
  <c r="KD146" i="27"/>
  <c r="KN147" i="27"/>
  <c r="OQ149" i="27"/>
  <c r="QN155" i="27"/>
  <c r="AEP155" i="27"/>
  <c r="KN156" i="27"/>
  <c r="LN156" i="27"/>
  <c r="QC156" i="27"/>
  <c r="AFA156" i="27"/>
  <c r="RA158" i="27"/>
  <c r="EB159" i="27"/>
  <c r="UQ159" i="27"/>
  <c r="GQ160" i="27"/>
  <c r="ABA161" i="27"/>
  <c r="ADN161" i="27"/>
  <c r="OP165" i="27"/>
  <c r="QN165" i="27"/>
  <c r="LN168" i="27"/>
  <c r="EN171" i="27"/>
  <c r="GA171" i="27"/>
  <c r="HA171" i="27"/>
  <c r="AAA174" i="27"/>
  <c r="AAA173" i="27" s="1"/>
  <c r="CN176" i="27"/>
  <c r="YA176" i="27"/>
  <c r="EN177" i="27"/>
  <c r="FN177" i="27"/>
  <c r="IA177" i="27"/>
  <c r="CL178" i="27"/>
  <c r="LD180" i="27"/>
  <c r="ND180" i="27"/>
  <c r="PD180" i="27"/>
  <c r="HA185" i="27"/>
  <c r="ADA185" i="27"/>
  <c r="EN186" i="27"/>
  <c r="FN186" i="27"/>
  <c r="ABA187" i="27"/>
  <c r="ADA187" i="27"/>
  <c r="ZD188" i="27"/>
  <c r="UA197" i="27"/>
  <c r="AFA197" i="27"/>
  <c r="HC139" i="27"/>
  <c r="ABA140" i="27"/>
  <c r="ABA139" i="27" s="1"/>
  <c r="AEP140" i="27"/>
  <c r="AFA140" i="27"/>
  <c r="AFA139" i="27" s="1"/>
  <c r="OA158" i="27"/>
  <c r="UA161" i="27"/>
  <c r="VA161" i="27"/>
  <c r="WA161" i="27"/>
  <c r="HQ172" i="27"/>
  <c r="AFD181" i="27"/>
  <c r="ZN183" i="27"/>
  <c r="JA185" i="27"/>
  <c r="RA185" i="27"/>
  <c r="MN186" i="27"/>
  <c r="ABN186" i="27"/>
  <c r="ADN186" i="27"/>
  <c r="AEN186" i="27"/>
  <c r="EN187" i="27"/>
  <c r="FN187" i="27"/>
  <c r="IA187" i="27"/>
  <c r="ABQ190" i="27"/>
  <c r="AED190" i="27"/>
  <c r="ABN200" i="27"/>
  <c r="ZN155" i="27"/>
  <c r="ADN155" i="27"/>
  <c r="CL156" i="27"/>
  <c r="UA156" i="27"/>
  <c r="VA156" i="27"/>
  <c r="XA156" i="27"/>
  <c r="MN165" i="27"/>
  <c r="ABN165" i="27"/>
  <c r="ADN165" i="27"/>
  <c r="AEN165" i="27"/>
  <c r="MA168" i="27"/>
  <c r="AAN168" i="27"/>
  <c r="ADA168" i="27"/>
  <c r="PP170" i="27"/>
  <c r="MP173" i="27"/>
  <c r="AAN178" i="27"/>
  <c r="ADA178" i="27"/>
  <c r="ABN182" i="27"/>
  <c r="HA183" i="27"/>
  <c r="QN183" i="27"/>
  <c r="XN183" i="27"/>
  <c r="ABA183" i="27"/>
  <c r="ADN187" i="27"/>
  <c r="AEN187" i="27"/>
  <c r="AAQ190" i="27"/>
  <c r="ZQ194" i="27"/>
  <c r="YQ195" i="27"/>
  <c r="ZQ195" i="27"/>
  <c r="YA196" i="27"/>
  <c r="LN197" i="27"/>
  <c r="AEN201" i="27"/>
  <c r="ADD149" i="27"/>
  <c r="ABQ151" i="27"/>
  <c r="SQ154" i="27"/>
  <c r="AED154" i="27"/>
  <c r="EN158" i="27"/>
  <c r="PN158" i="27"/>
  <c r="AAN158" i="27"/>
  <c r="ADN158" i="27"/>
  <c r="AEN158" i="27"/>
  <c r="IQ163" i="27"/>
  <c r="SD166" i="27"/>
  <c r="QD169" i="27"/>
  <c r="UA182" i="27"/>
  <c r="VA182" i="27"/>
  <c r="WA182" i="27"/>
  <c r="XA182" i="27"/>
  <c r="IA183" i="27"/>
  <c r="MD190" i="27"/>
  <c r="ADQ192" i="27"/>
  <c r="ABN199" i="27"/>
  <c r="XP200" i="27"/>
  <c r="ABC201" i="27"/>
  <c r="LV12" i="27"/>
  <c r="WV12" i="27"/>
  <c r="ZV12" i="27"/>
  <c r="ABJ12" i="27"/>
  <c r="FY12" i="27"/>
  <c r="UX12" i="27"/>
  <c r="EQ13" i="27"/>
  <c r="KT13" i="27"/>
  <c r="LC13" i="27" s="1"/>
  <c r="OG13" i="27"/>
  <c r="OP13" i="27" s="1"/>
  <c r="PD13" i="27"/>
  <c r="RQ13" i="27"/>
  <c r="VQ13" i="27"/>
  <c r="ZG13" i="27"/>
  <c r="ZP13" i="27" s="1"/>
  <c r="AAD13" i="27"/>
  <c r="AAQ13" i="27"/>
  <c r="AET13" i="27"/>
  <c r="JD14" i="27"/>
  <c r="JQ14" i="27"/>
  <c r="KD14" i="27"/>
  <c r="NC14" i="27"/>
  <c r="RG14" i="27"/>
  <c r="RP14" i="27" s="1"/>
  <c r="VP14" i="27"/>
  <c r="AAC14" i="27"/>
  <c r="AED14" i="27"/>
  <c r="BR15" i="27"/>
  <c r="BY15" i="27" s="1"/>
  <c r="PQ15" i="27"/>
  <c r="WT15" i="27"/>
  <c r="XA15" i="27" s="1"/>
  <c r="ZG15" i="27"/>
  <c r="AED15" i="27"/>
  <c r="BE16" i="27"/>
  <c r="CR16" i="27"/>
  <c r="CY16" i="27" s="1"/>
  <c r="FT16" i="27"/>
  <c r="OQ16" i="27"/>
  <c r="QD16" i="27"/>
  <c r="WG16" i="27"/>
  <c r="WN16" i="27" s="1"/>
  <c r="ZQ16" i="27"/>
  <c r="KG18" i="27"/>
  <c r="LG18" i="27"/>
  <c r="LN18" i="27" s="1"/>
  <c r="MT18" i="27"/>
  <c r="NA18" i="27" s="1"/>
  <c r="ZT18" i="27"/>
  <c r="BL19" i="27"/>
  <c r="EG19" i="27"/>
  <c r="LG19" i="27"/>
  <c r="OG19" i="27"/>
  <c r="TT19" i="27"/>
  <c r="UC19" i="27" s="1"/>
  <c r="AP20" i="27"/>
  <c r="JG20" i="27"/>
  <c r="JN20" i="27" s="1"/>
  <c r="PT20" i="27"/>
  <c r="UG20" i="27"/>
  <c r="XG20" i="27"/>
  <c r="XN20" i="27" s="1"/>
  <c r="AAZ20" i="27"/>
  <c r="HG21" i="27"/>
  <c r="TT21" i="27"/>
  <c r="UG21" i="27"/>
  <c r="XG21" i="27"/>
  <c r="XN21" i="27" s="1"/>
  <c r="AET21" i="27"/>
  <c r="AFR22" i="27"/>
  <c r="ET22" i="27"/>
  <c r="FA22" i="27" s="1"/>
  <c r="FG22" i="27"/>
  <c r="IT22" i="27"/>
  <c r="JG22" i="27"/>
  <c r="MT22" i="27"/>
  <c r="NA22" i="27" s="1"/>
  <c r="NG22" i="27"/>
  <c r="QT22" i="27"/>
  <c r="RG22" i="27"/>
  <c r="UT22" i="27"/>
  <c r="VA22" i="27" s="1"/>
  <c r="VG22" i="27"/>
  <c r="YG22" i="27"/>
  <c r="ACG22" i="27"/>
  <c r="AFR23" i="27"/>
  <c r="PG23" i="27"/>
  <c r="PP23" i="27" s="1"/>
  <c r="PT23" i="27"/>
  <c r="TG23" i="27"/>
  <c r="ACT23" i="27"/>
  <c r="AEG23" i="27"/>
  <c r="CK24" i="27"/>
  <c r="DO24" i="27"/>
  <c r="HM24" i="27"/>
  <c r="ND25" i="27"/>
  <c r="OT25" i="27"/>
  <c r="PA25" i="27" s="1"/>
  <c r="PT25" i="27"/>
  <c r="QA25" i="27" s="1"/>
  <c r="RD25" i="27"/>
  <c r="RQ25" i="27"/>
  <c r="ABG25" i="27"/>
  <c r="ABN25" i="27" s="1"/>
  <c r="ACZ25" i="27"/>
  <c r="AE26" i="27"/>
  <c r="XD27" i="27"/>
  <c r="ABW28" i="27"/>
  <c r="ABP17" i="27"/>
  <c r="AFR19" i="27"/>
  <c r="AFS21" i="27"/>
  <c r="AFS22" i="27"/>
  <c r="EG27" i="27"/>
  <c r="EN27" i="27" s="1"/>
  <c r="FD27" i="27"/>
  <c r="GD27" i="27"/>
  <c r="ID27" i="27"/>
  <c r="MT27" i="27"/>
  <c r="NA27" i="27" s="1"/>
  <c r="NA26" i="27" s="1"/>
  <c r="HI28" i="27"/>
  <c r="AD18" i="27"/>
  <c r="AFR20" i="27"/>
  <c r="AD21" i="27"/>
  <c r="AGB21" i="27"/>
  <c r="CY22" i="27"/>
  <c r="AC23" i="27"/>
  <c r="AJ23" i="27" s="1"/>
  <c r="HG23" i="27"/>
  <c r="HT23" i="27"/>
  <c r="IC23" i="27" s="1"/>
  <c r="VZ24" i="27"/>
  <c r="XW28" i="27"/>
  <c r="Z13" i="27"/>
  <c r="HQ13" i="27"/>
  <c r="MG13" i="27"/>
  <c r="MP13" i="27" s="1"/>
  <c r="ND13" i="27"/>
  <c r="HD14" i="27"/>
  <c r="LC14" i="27"/>
  <c r="OQ14" i="27"/>
  <c r="SG14" i="27"/>
  <c r="SN14" i="27" s="1"/>
  <c r="UD14" i="27"/>
  <c r="XD14" i="27"/>
  <c r="ADD14" i="27"/>
  <c r="GT15" i="27"/>
  <c r="HA15" i="27" s="1"/>
  <c r="AAT15" i="27"/>
  <c r="ABA15" i="27" s="1"/>
  <c r="ACD15" i="27"/>
  <c r="ND16" i="27"/>
  <c r="OM16" i="27"/>
  <c r="AAQ16" i="27"/>
  <c r="AET16" i="27"/>
  <c r="AFA16" i="27" s="1"/>
  <c r="FT18" i="27"/>
  <c r="GG18" i="27"/>
  <c r="GP18" i="27" s="1"/>
  <c r="JT18" i="27"/>
  <c r="SG18" i="27"/>
  <c r="SP18" i="27" s="1"/>
  <c r="VT18" i="27"/>
  <c r="WC18" i="27" s="1"/>
  <c r="WG18" i="27"/>
  <c r="XG18" i="27"/>
  <c r="YT18" i="27"/>
  <c r="ZA18" i="27" s="1"/>
  <c r="AEG18" i="27"/>
  <c r="AFG18" i="27"/>
  <c r="AFN18" i="27" s="1"/>
  <c r="P19" i="27"/>
  <c r="AV19" i="27"/>
  <c r="DR19" i="27"/>
  <c r="JG19" i="27"/>
  <c r="JP19" i="27" s="1"/>
  <c r="MT19" i="27"/>
  <c r="NT19" i="27"/>
  <c r="TG19" i="27"/>
  <c r="WT19" i="27"/>
  <c r="XC19" i="27" s="1"/>
  <c r="AAT19" i="27"/>
  <c r="AET19" i="27"/>
  <c r="P20" i="27"/>
  <c r="ET20" i="27"/>
  <c r="HG20" i="27"/>
  <c r="HT20" i="27"/>
  <c r="IG20" i="27"/>
  <c r="MG20" i="27"/>
  <c r="PG20" i="27"/>
  <c r="WT20" i="27"/>
  <c r="ZG20" i="27"/>
  <c r="ZN20" i="27" s="1"/>
  <c r="ZT20" i="27"/>
  <c r="AAA20" i="27" s="1"/>
  <c r="AAG20" i="27"/>
  <c r="AAN20" i="27" s="1"/>
  <c r="ACT20" i="27"/>
  <c r="ADC20" i="27" s="1"/>
  <c r="GT21" i="27"/>
  <c r="HA21" i="27" s="1"/>
  <c r="KG21" i="27"/>
  <c r="MT21" i="27"/>
  <c r="NG21" i="27"/>
  <c r="NT21" i="27"/>
  <c r="WT21" i="27"/>
  <c r="AAG21" i="27"/>
  <c r="ACT21" i="27"/>
  <c r="ADG21" i="27"/>
  <c r="ADN21" i="27" s="1"/>
  <c r="ADT21" i="27"/>
  <c r="AEA21" i="27" s="1"/>
  <c r="AD22" i="27"/>
  <c r="EG22" i="27"/>
  <c r="IG22" i="27"/>
  <c r="IN22" i="27" s="1"/>
  <c r="MG22" i="27"/>
  <c r="MN22" i="27" s="1"/>
  <c r="QG22" i="27"/>
  <c r="QN22" i="27" s="1"/>
  <c r="UG22" i="27"/>
  <c r="XM22" i="27"/>
  <c r="XT22" i="27"/>
  <c r="YC22" i="27" s="1"/>
  <c r="ABT22" i="27"/>
  <c r="AP23" i="27"/>
  <c r="LT23" i="27"/>
  <c r="MT23" i="27"/>
  <c r="NC23" i="27" s="1"/>
  <c r="OG23" i="27"/>
  <c r="QT23" i="27"/>
  <c r="RA23" i="27" s="1"/>
  <c r="SG23" i="27"/>
  <c r="SN23" i="27" s="1"/>
  <c r="ABT23" i="27"/>
  <c r="BO24" i="27"/>
  <c r="JQ24" i="27"/>
  <c r="DO25" i="27"/>
  <c r="FD25" i="27"/>
  <c r="HD25" i="27"/>
  <c r="ACI28" i="27"/>
  <c r="ACP28" i="27" s="1"/>
  <c r="EM29" i="27"/>
  <c r="EM28" i="27" s="1"/>
  <c r="EG29" i="27"/>
  <c r="BJ28" i="27"/>
  <c r="EZ28" i="27"/>
  <c r="HL28" i="27"/>
  <c r="OJ28" i="27"/>
  <c r="TJ28" i="27"/>
  <c r="TQ28" i="27" s="1"/>
  <c r="ABX28" i="27"/>
  <c r="AEO28" i="27"/>
  <c r="EG30" i="27"/>
  <c r="EP30" i="27" s="1"/>
  <c r="RU30" i="27"/>
  <c r="SD30" i="27" s="1"/>
  <c r="ACD30" i="27"/>
  <c r="YB30" i="27"/>
  <c r="YO30" i="27"/>
  <c r="DE33" i="27"/>
  <c r="DS33" i="27"/>
  <c r="DS214" i="27" s="1"/>
  <c r="EB214" i="27" s="1"/>
  <c r="EU33" i="27"/>
  <c r="EU214" i="27" s="1"/>
  <c r="GG33" i="27"/>
  <c r="GU33" i="27"/>
  <c r="IT33" i="27"/>
  <c r="KT33" i="27"/>
  <c r="MT33" i="27"/>
  <c r="PG33" i="27"/>
  <c r="PU33" i="27"/>
  <c r="PU214" i="27" s="1"/>
  <c r="RG33" i="27"/>
  <c r="RN33" i="27" s="1"/>
  <c r="RU33" i="27"/>
  <c r="RU214" i="27" s="1"/>
  <c r="TG33" i="27"/>
  <c r="UH33" i="27"/>
  <c r="UH214" i="27" s="1"/>
  <c r="WH33" i="27"/>
  <c r="WH214" i="27" s="1"/>
  <c r="WQ214" i="27" s="1"/>
  <c r="YG33" i="27"/>
  <c r="YU33" i="27"/>
  <c r="AAH33" i="27"/>
  <c r="AAH214" i="27" s="1"/>
  <c r="ACH33" i="27"/>
  <c r="AEU33" i="27"/>
  <c r="AEU214" i="27" s="1"/>
  <c r="LT36" i="27"/>
  <c r="MA36" i="27" s="1"/>
  <c r="OG36" i="27"/>
  <c r="ON36" i="27" s="1"/>
  <c r="ABT36" i="27"/>
  <c r="ACC36" i="27" s="1"/>
  <c r="AEG36" i="27"/>
  <c r="AEN36" i="27" s="1"/>
  <c r="ET37" i="27"/>
  <c r="FA37" i="27" s="1"/>
  <c r="GG37" i="27"/>
  <c r="GN37" i="27" s="1"/>
  <c r="MT37" i="27"/>
  <c r="NA37" i="27" s="1"/>
  <c r="LG38" i="27"/>
  <c r="LN38" i="27" s="1"/>
  <c r="TG38" i="27"/>
  <c r="TN38" i="27" s="1"/>
  <c r="ABG38" i="27"/>
  <c r="ABN38" i="27" s="1"/>
  <c r="P39" i="27"/>
  <c r="BT39" i="27"/>
  <c r="DF39" i="27"/>
  <c r="DO39" i="27" s="1"/>
  <c r="DT39" i="27"/>
  <c r="FH39" i="27"/>
  <c r="FQ39" i="27" s="1"/>
  <c r="HH39" i="27"/>
  <c r="HQ39" i="27" s="1"/>
  <c r="OI39" i="27"/>
  <c r="OP39" i="27" s="1"/>
  <c r="OT39" i="27"/>
  <c r="PC39" i="27" s="1"/>
  <c r="ST39" i="27"/>
  <c r="TT39" i="27"/>
  <c r="UC39" i="27" s="1"/>
  <c r="P40" i="27"/>
  <c r="Y40" i="27" s="1"/>
  <c r="MD40" i="27"/>
  <c r="AAD40" i="27"/>
  <c r="BF41" i="27"/>
  <c r="BO41" i="27" s="1"/>
  <c r="CR41" i="27"/>
  <c r="DG41" i="27"/>
  <c r="DT41" i="27"/>
  <c r="FI41" i="27"/>
  <c r="GH41" i="27"/>
  <c r="GQ41" i="27" s="1"/>
  <c r="GU41" i="27"/>
  <c r="HD41" i="27" s="1"/>
  <c r="IG41" i="27"/>
  <c r="JH41" i="27"/>
  <c r="JQ41" i="27" s="1"/>
  <c r="JU41" i="27"/>
  <c r="KD41" i="27" s="1"/>
  <c r="KH41" i="27"/>
  <c r="KQ41" i="27" s="1"/>
  <c r="DB42" i="27"/>
  <c r="XC42" i="27"/>
  <c r="XT42" i="27"/>
  <c r="YQ42" i="27"/>
  <c r="AAD42" i="27"/>
  <c r="AEQ42" i="27"/>
  <c r="AFD42" i="27"/>
  <c r="EN44" i="27"/>
  <c r="EN43" i="27" s="1"/>
  <c r="JN44" i="27"/>
  <c r="JN43" i="27" s="1"/>
  <c r="YT44" i="27"/>
  <c r="Q45" i="27"/>
  <c r="Z45" i="27" s="1"/>
  <c r="DG45" i="27"/>
  <c r="HG45" i="27"/>
  <c r="JH45" i="27"/>
  <c r="JQ45" i="27" s="1"/>
  <c r="MU45" i="27"/>
  <c r="ND45" i="27" s="1"/>
  <c r="NI45" i="27"/>
  <c r="SI45" i="27"/>
  <c r="VH45" i="27"/>
  <c r="VQ45" i="27" s="1"/>
  <c r="VU45" i="27"/>
  <c r="WD45" i="27" s="1"/>
  <c r="LD46" i="27"/>
  <c r="AAQ46" i="27"/>
  <c r="KN47" i="27"/>
  <c r="XP47" i="27"/>
  <c r="FH48" i="27"/>
  <c r="FQ48" i="27" s="1"/>
  <c r="HT48" i="27"/>
  <c r="NT48" i="27"/>
  <c r="OG48" i="27"/>
  <c r="PV48" i="27"/>
  <c r="RH48" i="27"/>
  <c r="RT48" i="27"/>
  <c r="GD49" i="27"/>
  <c r="ABT49" i="27"/>
  <c r="ACA49" i="27" s="1"/>
  <c r="ACA48" i="27" s="1"/>
  <c r="AQ50" i="27"/>
  <c r="BR50" i="27"/>
  <c r="SJ50" i="27"/>
  <c r="SQ50" i="27" s="1"/>
  <c r="SV50" i="27"/>
  <c r="UH50" i="27"/>
  <c r="MT51" i="27"/>
  <c r="NA51" i="27" s="1"/>
  <c r="ST51" i="27"/>
  <c r="TA51" i="27" s="1"/>
  <c r="AZ52" i="27"/>
  <c r="FG52" i="27"/>
  <c r="FN52" i="27" s="1"/>
  <c r="HD52" i="27"/>
  <c r="LD52" i="27"/>
  <c r="LQ52" i="27"/>
  <c r="MD52" i="27"/>
  <c r="NQ52" i="27"/>
  <c r="FV53" i="27"/>
  <c r="QW53" i="27"/>
  <c r="TI53" i="27"/>
  <c r="UW53" i="27"/>
  <c r="ABI53" i="27"/>
  <c r="ABP53" i="27" s="1"/>
  <c r="ABV53" i="27"/>
  <c r="AEV53" i="27"/>
  <c r="DR53" i="27"/>
  <c r="MC54" i="27"/>
  <c r="OA54" i="27"/>
  <c r="YG54" i="27"/>
  <c r="YN54" i="27" s="1"/>
  <c r="MT55" i="27"/>
  <c r="TA55" i="27"/>
  <c r="VA55" i="27"/>
  <c r="WA55" i="27"/>
  <c r="ADP55" i="27"/>
  <c r="XC56" i="27"/>
  <c r="XN56" i="27"/>
  <c r="DE57" i="27"/>
  <c r="DN57" i="27" s="1"/>
  <c r="YA57" i="27"/>
  <c r="ABN57" i="27"/>
  <c r="MT58" i="27"/>
  <c r="NA58" i="27" s="1"/>
  <c r="NQ58" i="27"/>
  <c r="TQ58" i="27"/>
  <c r="AAG58" i="27"/>
  <c r="P59" i="27"/>
  <c r="Y59" i="27" s="1"/>
  <c r="CO59" i="27"/>
  <c r="DO59" i="27"/>
  <c r="EB59" i="27"/>
  <c r="GT59" i="27"/>
  <c r="HA59" i="27" s="1"/>
  <c r="HQ59" i="27"/>
  <c r="LD59" i="27"/>
  <c r="UQ59" i="27"/>
  <c r="UM59" i="27"/>
  <c r="YG59" i="27"/>
  <c r="YP59" i="27" s="1"/>
  <c r="ABG59" i="27"/>
  <c r="ABP59" i="27" s="1"/>
  <c r="ACD59" i="27"/>
  <c r="HD60" i="27"/>
  <c r="NT60" i="27"/>
  <c r="OA60" i="27" s="1"/>
  <c r="OQ60" i="27"/>
  <c r="TG60" i="27"/>
  <c r="TN60" i="27" s="1"/>
  <c r="WG60" i="27"/>
  <c r="CO61" i="27"/>
  <c r="HQ61" i="27"/>
  <c r="JD61" i="27"/>
  <c r="MQ61" i="27"/>
  <c r="ST61" i="27"/>
  <c r="ABT61" i="27"/>
  <c r="HG62" i="27"/>
  <c r="HN62" i="27" s="1"/>
  <c r="ID62" i="27"/>
  <c r="IQ62" i="27"/>
  <c r="KQ62" i="27"/>
  <c r="LQ62" i="27"/>
  <c r="MZ62" i="27"/>
  <c r="XG62" i="27"/>
  <c r="XN62" i="27" s="1"/>
  <c r="DT63" i="27"/>
  <c r="EA63" i="27" s="1"/>
  <c r="FV63" i="27"/>
  <c r="GC63" i="27" s="1"/>
  <c r="KV63" i="27"/>
  <c r="DR64" i="27"/>
  <c r="DY64" i="27" s="1"/>
  <c r="QQ64" i="27"/>
  <c r="SQ64" i="27"/>
  <c r="BE65" i="27"/>
  <c r="BL65" i="27" s="1"/>
  <c r="MC65" i="27"/>
  <c r="MN65" i="27"/>
  <c r="PN65" i="27"/>
  <c r="PN63" i="27" s="1"/>
  <c r="ADA65" i="27"/>
  <c r="AEP66" i="27"/>
  <c r="AFS68" i="27"/>
  <c r="KG69" i="27"/>
  <c r="KN69" i="27" s="1"/>
  <c r="TT69" i="27"/>
  <c r="UA69" i="27" s="1"/>
  <c r="UA67" i="27" s="1"/>
  <c r="DE71" i="27"/>
  <c r="DL71" i="27" s="1"/>
  <c r="EB71" i="27"/>
  <c r="EJ70" i="27"/>
  <c r="FQ71" i="27"/>
  <c r="GD71" i="27"/>
  <c r="IG71" i="27"/>
  <c r="IP71" i="27" s="1"/>
  <c r="SY70" i="27"/>
  <c r="ABC71" i="27"/>
  <c r="DE72" i="27"/>
  <c r="QP72" i="27"/>
  <c r="ZP72" i="27"/>
  <c r="AP73" i="27"/>
  <c r="AW73" i="27" s="1"/>
  <c r="HT75" i="27"/>
  <c r="IA75" i="27" s="1"/>
  <c r="CE84" i="27"/>
  <c r="LH84" i="27"/>
  <c r="NT84" i="27"/>
  <c r="UT84" i="27"/>
  <c r="AAG84" i="27"/>
  <c r="AAP84" i="27" s="1"/>
  <c r="ABU84" i="27"/>
  <c r="P85" i="27"/>
  <c r="Y85" i="27" s="1"/>
  <c r="CL85" i="27"/>
  <c r="CR85" i="27"/>
  <c r="DA85" i="27" s="1"/>
  <c r="HN85" i="27"/>
  <c r="KN85" i="27"/>
  <c r="MN85" i="27"/>
  <c r="OD85" i="27"/>
  <c r="OQ85" i="27"/>
  <c r="RH85" i="27"/>
  <c r="RH211" i="27" s="1"/>
  <c r="XN85" i="27"/>
  <c r="YC85" i="27"/>
  <c r="YU85" i="27"/>
  <c r="YU211" i="27" s="1"/>
  <c r="AAD85" i="27"/>
  <c r="AAN85" i="27"/>
  <c r="ACQ211" i="27"/>
  <c r="AFC85" i="27"/>
  <c r="FG88" i="27"/>
  <c r="HG88" i="27"/>
  <c r="JG88" i="27"/>
  <c r="JN88" i="27" s="1"/>
  <c r="LG88" i="27"/>
  <c r="LP88" i="27" s="1"/>
  <c r="WU88" i="27"/>
  <c r="XD88" i="27" s="1"/>
  <c r="ADG88" i="27"/>
  <c r="MG84" i="27"/>
  <c r="MP84" i="27" s="1"/>
  <c r="MG90" i="27"/>
  <c r="RG90" i="27"/>
  <c r="RN90" i="27" s="1"/>
  <c r="FT91" i="27"/>
  <c r="QG91" i="27"/>
  <c r="QP91" i="27" s="1"/>
  <c r="VT91" i="27"/>
  <c r="IG92" i="27"/>
  <c r="IN92" i="27" s="1"/>
  <c r="YG92" i="27"/>
  <c r="HG93" i="27"/>
  <c r="HP93" i="27" s="1"/>
  <c r="BR94" i="27"/>
  <c r="CA94" i="27" s="1"/>
  <c r="CK94" i="27"/>
  <c r="JT94" i="27"/>
  <c r="KM94" i="27"/>
  <c r="RT94" i="27"/>
  <c r="SC94" i="27" s="1"/>
  <c r="SM94" i="27"/>
  <c r="ZT94" i="27"/>
  <c r="AAC94" i="27" s="1"/>
  <c r="AAM94" i="27"/>
  <c r="DR95" i="27"/>
  <c r="DY95" i="27" s="1"/>
  <c r="SG95" i="27"/>
  <c r="IT96" i="27"/>
  <c r="JC96" i="27" s="1"/>
  <c r="UT96" i="27"/>
  <c r="VC96" i="27" s="1"/>
  <c r="YG96" i="27"/>
  <c r="YN96" i="27" s="1"/>
  <c r="FG97" i="27"/>
  <c r="FZ97" i="27"/>
  <c r="NG97" i="27"/>
  <c r="NZ97" i="27"/>
  <c r="VG97" i="27"/>
  <c r="VP97" i="27" s="1"/>
  <c r="VZ97" i="27"/>
  <c r="ADG97" i="27"/>
  <c r="ADP97" i="27" s="1"/>
  <c r="ADZ97" i="27"/>
  <c r="TT98" i="27"/>
  <c r="UC98" i="27" s="1"/>
  <c r="AGB99" i="27"/>
  <c r="LT99" i="27"/>
  <c r="AAG99" i="27"/>
  <c r="AAP99" i="27" s="1"/>
  <c r="AC100" i="27"/>
  <c r="BK100" i="27"/>
  <c r="DK100" i="27"/>
  <c r="DK213" i="27" s="1"/>
  <c r="ET100" i="27"/>
  <c r="GM100" i="27"/>
  <c r="HG100" i="27"/>
  <c r="HT100" i="27"/>
  <c r="IA100" i="27" s="1"/>
  <c r="IU100" i="27"/>
  <c r="IU213" i="27" s="1"/>
  <c r="ZN101" i="27"/>
  <c r="ZP101" i="27"/>
  <c r="AAC101" i="27"/>
  <c r="AAA101" i="27"/>
  <c r="AEP101" i="27"/>
  <c r="AEN101" i="27"/>
  <c r="AQ102" i="27"/>
  <c r="BZ102" i="27"/>
  <c r="CZ102" i="27"/>
  <c r="DE102" i="27"/>
  <c r="DN102" i="27" s="1"/>
  <c r="EH102" i="27"/>
  <c r="FB102" i="27"/>
  <c r="GB102" i="27"/>
  <c r="GG102" i="27"/>
  <c r="GP102" i="27" s="1"/>
  <c r="HB102" i="27"/>
  <c r="IB102" i="27"/>
  <c r="IG102" i="27"/>
  <c r="JB102" i="27"/>
  <c r="JT102" i="27"/>
  <c r="KZ102" i="27"/>
  <c r="LZ102" i="27"/>
  <c r="MM102" i="27"/>
  <c r="MZ102" i="27"/>
  <c r="NZ102" i="27"/>
  <c r="OM102" i="27"/>
  <c r="OZ102" i="27"/>
  <c r="QH102" i="27"/>
  <c r="SH102" i="27"/>
  <c r="TH102" i="27"/>
  <c r="UH102" i="27"/>
  <c r="UQ102" i="27" s="1"/>
  <c r="XB102" i="27"/>
  <c r="XU102" i="27"/>
  <c r="YD102" i="27" s="1"/>
  <c r="YH102" i="27"/>
  <c r="ZH102" i="27"/>
  <c r="ZQ102" i="27" s="1"/>
  <c r="ADH102" i="27"/>
  <c r="AEH102" i="27"/>
  <c r="AET102" i="27"/>
  <c r="AFH102" i="27"/>
  <c r="AEG103" i="27"/>
  <c r="AEN103" i="27" s="1"/>
  <c r="AEM103" i="27"/>
  <c r="HZ104" i="27"/>
  <c r="HT104" i="27"/>
  <c r="HM105" i="27"/>
  <c r="HG105" i="27"/>
  <c r="UM105" i="27"/>
  <c r="UG105" i="27"/>
  <c r="EB29" i="27"/>
  <c r="RT29" i="27"/>
  <c r="BE33" i="27"/>
  <c r="CF33" i="27"/>
  <c r="CF214" i="27" s="1"/>
  <c r="CS33" i="27"/>
  <c r="CS214" i="27" s="1"/>
  <c r="EQ33" i="27"/>
  <c r="EQ214" i="27" s="1"/>
  <c r="GH33" i="27"/>
  <c r="GH214" i="27" s="1"/>
  <c r="IG33" i="27"/>
  <c r="IU33" i="27"/>
  <c r="IU214" i="27" s="1"/>
  <c r="KG33" i="27"/>
  <c r="KU33" i="27"/>
  <c r="KU214" i="27" s="1"/>
  <c r="MG33" i="27"/>
  <c r="MN33" i="27" s="1"/>
  <c r="MU33" i="27"/>
  <c r="MU214" i="27" s="1"/>
  <c r="OG33" i="27"/>
  <c r="OT33" i="27"/>
  <c r="QT33" i="27"/>
  <c r="RC33" i="27" s="1"/>
  <c r="ST33" i="27"/>
  <c r="UD33" i="27"/>
  <c r="VG33" i="27"/>
  <c r="VU33" i="27"/>
  <c r="VU214" i="27" s="1"/>
  <c r="XG33" i="27"/>
  <c r="XN33" i="27" s="1"/>
  <c r="YH33" i="27"/>
  <c r="YH214" i="27" s="1"/>
  <c r="YT33" i="27"/>
  <c r="ABG33" i="27"/>
  <c r="ABU33" i="27"/>
  <c r="ABU214" i="27" s="1"/>
  <c r="ADG33" i="27"/>
  <c r="ADN33" i="27" s="1"/>
  <c r="ADU33" i="27"/>
  <c r="ADU214" i="27" s="1"/>
  <c r="AEQ33" i="27"/>
  <c r="AEQ214" i="27" s="1"/>
  <c r="ABT35" i="27"/>
  <c r="ACA35" i="27" s="1"/>
  <c r="HT36" i="27"/>
  <c r="KG36" i="27"/>
  <c r="KN36" i="27" s="1"/>
  <c r="XT36" i="27"/>
  <c r="AAG36" i="27"/>
  <c r="AAN36" i="27" s="1"/>
  <c r="AEG37" i="27"/>
  <c r="DR40" i="27"/>
  <c r="DY40" i="27" s="1"/>
  <c r="DY39" i="27" s="1"/>
  <c r="HQ40" i="27"/>
  <c r="SQ40" i="27"/>
  <c r="WG40" i="27"/>
  <c r="WP40" i="27" s="1"/>
  <c r="ABT40" i="27"/>
  <c r="ACA40" i="27" s="1"/>
  <c r="ACA39" i="27" s="1"/>
  <c r="IG43" i="27"/>
  <c r="IP43" i="27" s="1"/>
  <c r="QQ46" i="27"/>
  <c r="UQ46" i="27"/>
  <c r="XG46" i="27"/>
  <c r="XN46" i="27" s="1"/>
  <c r="XN45" i="27" s="1"/>
  <c r="MA47" i="27"/>
  <c r="ACA47" i="27"/>
  <c r="ADA47" i="27"/>
  <c r="FT49" i="27"/>
  <c r="GA49" i="27" s="1"/>
  <c r="GA48" i="27" s="1"/>
  <c r="EG51" i="27"/>
  <c r="EP51" i="27" s="1"/>
  <c r="ID51" i="27"/>
  <c r="IQ51" i="27"/>
  <c r="ZQ51" i="27"/>
  <c r="AAD51" i="27"/>
  <c r="AET51" i="27"/>
  <c r="AFA51" i="27" s="1"/>
  <c r="CO52" i="27"/>
  <c r="HG52" i="27"/>
  <c r="HN52" i="27" s="1"/>
  <c r="JD52" i="27"/>
  <c r="BE54" i="27"/>
  <c r="MN54" i="27"/>
  <c r="PN54" i="27"/>
  <c r="RG54" i="27"/>
  <c r="YC54" i="27"/>
  <c r="AAC54" i="27"/>
  <c r="AAN54" i="27"/>
  <c r="AEN54" i="27"/>
  <c r="GA55" i="27"/>
  <c r="JP55" i="27"/>
  <c r="KA55" i="27"/>
  <c r="HC56" i="27"/>
  <c r="SG57" i="27"/>
  <c r="SP57" i="27" s="1"/>
  <c r="HD58" i="27"/>
  <c r="MQ58" i="27"/>
  <c r="XD58" i="27"/>
  <c r="GD59" i="27"/>
  <c r="NQ60" i="27"/>
  <c r="TD60" i="27"/>
  <c r="KQ61" i="27"/>
  <c r="XD61" i="27"/>
  <c r="YQ61" i="27"/>
  <c r="AFG61" i="27"/>
  <c r="AFN61" i="27" s="1"/>
  <c r="ST62" i="27"/>
  <c r="TA62" i="27" s="1"/>
  <c r="UQ62" i="27"/>
  <c r="YT62" i="27"/>
  <c r="ZA62" i="27" s="1"/>
  <c r="P68" i="27"/>
  <c r="Y68" i="27" s="1"/>
  <c r="SG68" i="27"/>
  <c r="SN68" i="27" s="1"/>
  <c r="PG69" i="27"/>
  <c r="PN69" i="27" s="1"/>
  <c r="PN67" i="27" s="1"/>
  <c r="LP76" i="27"/>
  <c r="QP76" i="27"/>
  <c r="ABP76" i="27"/>
  <c r="CB78" i="27"/>
  <c r="GH78" i="27"/>
  <c r="GQ78" i="27" s="1"/>
  <c r="HD78" i="27"/>
  <c r="NT78" i="27"/>
  <c r="OA78" i="27" s="1"/>
  <c r="OA77" i="27" s="1"/>
  <c r="LP80" i="27"/>
  <c r="AAN80" i="27"/>
  <c r="IA81" i="27"/>
  <c r="JA81" i="27"/>
  <c r="OA81" i="27"/>
  <c r="QA81" i="27"/>
  <c r="WC81" i="27"/>
  <c r="YA81" i="27"/>
  <c r="ADC81" i="27"/>
  <c r="CN82" i="27"/>
  <c r="HP82" i="27"/>
  <c r="JP82" i="27"/>
  <c r="MP82" i="27"/>
  <c r="QN82" i="27"/>
  <c r="TT83" i="27"/>
  <c r="UT83" i="27"/>
  <c r="ADM83" i="27"/>
  <c r="ADM79" i="27" s="1"/>
  <c r="Q84" i="27"/>
  <c r="CF84" i="27"/>
  <c r="FG84" i="27"/>
  <c r="JU84" i="27"/>
  <c r="LU84" i="27"/>
  <c r="NU84" i="27"/>
  <c r="PU84" i="27"/>
  <c r="XH84" i="27"/>
  <c r="ZH84" i="27"/>
  <c r="AAU84" i="27"/>
  <c r="BR85" i="27"/>
  <c r="BY85" i="27" s="1"/>
  <c r="CO85" i="27"/>
  <c r="DE85" i="27"/>
  <c r="IC85" i="27"/>
  <c r="JC85" i="27"/>
  <c r="JN85" i="27"/>
  <c r="KT85" i="27"/>
  <c r="LC85" i="27" s="1"/>
  <c r="LN85" i="27"/>
  <c r="NH85" i="27"/>
  <c r="NH211" i="27" s="1"/>
  <c r="QN85" i="27"/>
  <c r="XQ85" i="27"/>
  <c r="YD85" i="27"/>
  <c r="YH85" i="27"/>
  <c r="YH211" i="27" s="1"/>
  <c r="ABC85" i="27"/>
  <c r="EN86" i="27"/>
  <c r="GG86" i="27"/>
  <c r="OT86" i="27"/>
  <c r="PC86" i="27" s="1"/>
  <c r="QN86" i="27"/>
  <c r="ZP86" i="27"/>
  <c r="GA87" i="27"/>
  <c r="JA87" i="27"/>
  <c r="OA87" i="27"/>
  <c r="RA87" i="27"/>
  <c r="RG87" i="27"/>
  <c r="RP87" i="27" s="1"/>
  <c r="WC87" i="27"/>
  <c r="YA87" i="27"/>
  <c r="ACA87" i="27"/>
  <c r="ADA87" i="27"/>
  <c r="AFA87" i="27"/>
  <c r="P88" i="27"/>
  <c r="Y88" i="27" s="1"/>
  <c r="JH88" i="27"/>
  <c r="JQ88" i="27" s="1"/>
  <c r="QU88" i="27"/>
  <c r="RD88" i="27" s="1"/>
  <c r="RG88" i="27"/>
  <c r="RN88" i="27" s="1"/>
  <c r="AAU88" i="27"/>
  <c r="ABD88" i="27" s="1"/>
  <c r="ABH88" i="27"/>
  <c r="ABQ88" i="27" s="1"/>
  <c r="ADH88" i="27"/>
  <c r="ADQ88" i="27" s="1"/>
  <c r="IZ90" i="27"/>
  <c r="EG91" i="27"/>
  <c r="GG91" i="27"/>
  <c r="GT91" i="27"/>
  <c r="MZ91" i="27"/>
  <c r="UG91" i="27"/>
  <c r="WG91" i="27"/>
  <c r="WT91" i="27"/>
  <c r="XC91" i="27" s="1"/>
  <c r="ACZ91" i="27"/>
  <c r="ADT91" i="27"/>
  <c r="EG92" i="27"/>
  <c r="EN92" i="27" s="1"/>
  <c r="UG92" i="27"/>
  <c r="LZ93" i="27"/>
  <c r="MT93" i="27"/>
  <c r="PG93" i="27"/>
  <c r="AC96" i="27"/>
  <c r="AL96" i="27" s="1"/>
  <c r="YT96" i="27"/>
  <c r="ZC96" i="27" s="1"/>
  <c r="FG98" i="27"/>
  <c r="DR99" i="27"/>
  <c r="DY99" i="27" s="1"/>
  <c r="SG99" i="27"/>
  <c r="SP99" i="27" s="1"/>
  <c r="AD100" i="27"/>
  <c r="DF100" i="27"/>
  <c r="DF213" i="27" s="1"/>
  <c r="DO213" i="27" s="1"/>
  <c r="GH100" i="27"/>
  <c r="GH213" i="27" s="1"/>
  <c r="OZ100" i="27"/>
  <c r="SH100" i="27"/>
  <c r="SH213" i="27" s="1"/>
  <c r="YH100" i="27"/>
  <c r="YH213" i="27" s="1"/>
  <c r="ADU100" i="27"/>
  <c r="ADU213" i="27" s="1"/>
  <c r="FP101" i="27"/>
  <c r="FN101" i="27"/>
  <c r="OC101" i="27"/>
  <c r="OA101" i="27"/>
  <c r="ADP101" i="27"/>
  <c r="ADN101" i="27"/>
  <c r="AAH102" i="27"/>
  <c r="ABU102" i="27"/>
  <c r="CO103" i="27"/>
  <c r="FQ104" i="27"/>
  <c r="AP33" i="27"/>
  <c r="BS33" i="27"/>
  <c r="BS214" i="27" s="1"/>
  <c r="CY33" i="27"/>
  <c r="FG33" i="27"/>
  <c r="FP33" i="27" s="1"/>
  <c r="FU33" i="27"/>
  <c r="FU214" i="27" s="1"/>
  <c r="HG33" i="27"/>
  <c r="HP33" i="27" s="1"/>
  <c r="IH33" i="27"/>
  <c r="IH214" i="27" s="1"/>
  <c r="KH33" i="27"/>
  <c r="KH214" i="27" s="1"/>
  <c r="KQ214" i="27" s="1"/>
  <c r="MH33" i="27"/>
  <c r="MH214" i="27" s="1"/>
  <c r="OH33" i="27"/>
  <c r="OH214" i="27" s="1"/>
  <c r="OU33" i="27"/>
  <c r="QG33" i="27"/>
  <c r="QU33" i="27"/>
  <c r="QU214" i="27" s="1"/>
  <c r="SG33" i="27"/>
  <c r="SP33" i="27" s="1"/>
  <c r="SU33" i="27"/>
  <c r="UT33" i="27"/>
  <c r="VC33" i="27" s="1"/>
  <c r="WT33" i="27"/>
  <c r="XU33" i="27"/>
  <c r="XU214" i="27" s="1"/>
  <c r="AAG33" i="27"/>
  <c r="AAP33" i="27" s="1"/>
  <c r="AAT33" i="27"/>
  <c r="ACT33" i="27"/>
  <c r="AFG33" i="27"/>
  <c r="AFN33" i="27" s="1"/>
  <c r="IC45" i="27"/>
  <c r="KD46" i="27"/>
  <c r="RA47" i="27"/>
  <c r="ZN47" i="27"/>
  <c r="IA54" i="27"/>
  <c r="AEP55" i="27"/>
  <c r="AFA55" i="27"/>
  <c r="WA56" i="27"/>
  <c r="ABN56" i="27"/>
  <c r="HN57" i="27"/>
  <c r="JA57" i="27"/>
  <c r="XN57" i="27"/>
  <c r="ACA57" i="27"/>
  <c r="ADA57" i="27"/>
  <c r="DB61" i="27"/>
  <c r="XP65" i="27"/>
  <c r="AAN65" i="27"/>
  <c r="PP66" i="27"/>
  <c r="WA66" i="27"/>
  <c r="WA63" i="27" s="1"/>
  <c r="YG66" i="27"/>
  <c r="HP68" i="27"/>
  <c r="LP68" i="27"/>
  <c r="ZP68" i="27"/>
  <c r="BO69" i="27"/>
  <c r="OQ67" i="27"/>
  <c r="AFA67" i="27"/>
  <c r="JJ70" i="27"/>
  <c r="PK70" i="27"/>
  <c r="TL70" i="27"/>
  <c r="AEY70" i="27"/>
  <c r="AET73" i="27"/>
  <c r="AFA73" i="27" s="1"/>
  <c r="JQ75" i="27"/>
  <c r="LD75" i="27"/>
  <c r="LQ75" i="27"/>
  <c r="MQ75" i="27"/>
  <c r="TQ75" i="27"/>
  <c r="VQ75" i="27"/>
  <c r="VG76" i="27"/>
  <c r="WG76" i="27"/>
  <c r="WP76" i="27" s="1"/>
  <c r="DE77" i="27"/>
  <c r="DN77" i="27" s="1"/>
  <c r="UD77" i="27"/>
  <c r="DE79" i="27"/>
  <c r="YU79" i="27"/>
  <c r="ZD79" i="27" s="1"/>
  <c r="KN80" i="27"/>
  <c r="KT80" i="27"/>
  <c r="MN80" i="27"/>
  <c r="ON80" i="27"/>
  <c r="ABC81" i="27"/>
  <c r="BE82" i="27"/>
  <c r="BR82" i="27"/>
  <c r="YG82" i="27"/>
  <c r="YN82" i="27" s="1"/>
  <c r="ACG82" i="27"/>
  <c r="CE83" i="27"/>
  <c r="NT83" i="27"/>
  <c r="OA83" i="27" s="1"/>
  <c r="OQ83" i="27"/>
  <c r="SQ83" i="27"/>
  <c r="TQ83" i="27"/>
  <c r="WQ83" i="27"/>
  <c r="YQ83" i="27"/>
  <c r="CR84" i="27"/>
  <c r="FU84" i="27"/>
  <c r="KH84" i="27"/>
  <c r="MH84" i="27"/>
  <c r="OH84" i="27"/>
  <c r="QH84" i="27"/>
  <c r="TU84" i="27"/>
  <c r="VT84" i="27"/>
  <c r="XU84" i="27"/>
  <c r="ZT84" i="27"/>
  <c r="ABG84" i="27"/>
  <c r="ABP84" i="27" s="1"/>
  <c r="ACU84" i="27"/>
  <c r="ADD84" i="27" s="1"/>
  <c r="AET84" i="27"/>
  <c r="BS84" i="27"/>
  <c r="EN85" i="27"/>
  <c r="FN85" i="27"/>
  <c r="ID85" i="27"/>
  <c r="JD85" i="27"/>
  <c r="PN85" i="27"/>
  <c r="RC85" i="27"/>
  <c r="RT85" i="27"/>
  <c r="SH84" i="27"/>
  <c r="UC85" i="27"/>
  <c r="VC85" i="27"/>
  <c r="ZN85" i="27"/>
  <c r="ABN85" i="27"/>
  <c r="ACC85" i="27"/>
  <c r="ADC85" i="27"/>
  <c r="AGB86" i="27"/>
  <c r="IC87" i="27"/>
  <c r="MC87" i="27"/>
  <c r="GU88" i="27"/>
  <c r="HD88" i="27" s="1"/>
  <c r="IU88" i="27"/>
  <c r="JD88" i="27" s="1"/>
  <c r="XG88" i="27"/>
  <c r="ZT88" i="27"/>
  <c r="ACU88" i="27"/>
  <c r="ADD88" i="27" s="1"/>
  <c r="AEU88" i="27"/>
  <c r="AFD88" i="27" s="1"/>
  <c r="HT89" i="27"/>
  <c r="SN100" i="27"/>
  <c r="TH100" i="27"/>
  <c r="TH213" i="27" s="1"/>
  <c r="UH100" i="27"/>
  <c r="UH213" i="27" s="1"/>
  <c r="VH100" i="27"/>
  <c r="VH213" i="27" s="1"/>
  <c r="YT100" i="27"/>
  <c r="ACU100" i="27"/>
  <c r="ACU213" i="27" s="1"/>
  <c r="EP101" i="27"/>
  <c r="EN101" i="27"/>
  <c r="LN101" i="27"/>
  <c r="LP101" i="27"/>
  <c r="MC101" i="27"/>
  <c r="MA101" i="27"/>
  <c r="AD102" i="27"/>
  <c r="CR102" i="27"/>
  <c r="DM102" i="27"/>
  <c r="DX102" i="27"/>
  <c r="FT102" i="27"/>
  <c r="GO102" i="27"/>
  <c r="GT102" i="27"/>
  <c r="HC102" i="27" s="1"/>
  <c r="HT102" i="27"/>
  <c r="IC102" i="27" s="1"/>
  <c r="IO102" i="27"/>
  <c r="IT102" i="27"/>
  <c r="KB102" i="27"/>
  <c r="PZ102" i="27"/>
  <c r="RH102" i="27"/>
  <c r="SU102" i="27"/>
  <c r="VH102" i="27"/>
  <c r="VQ102" i="27" s="1"/>
  <c r="WG102" i="27"/>
  <c r="WP102" i="27" s="1"/>
  <c r="XH102" i="27"/>
  <c r="XQ102" i="27" s="1"/>
  <c r="YU102" i="27"/>
  <c r="ACB102" i="27"/>
  <c r="ACB210" i="27" s="1"/>
  <c r="ACG102" i="27"/>
  <c r="TZ105" i="27"/>
  <c r="TT105" i="27"/>
  <c r="UC105" i="27" s="1"/>
  <c r="ACO28" i="27"/>
  <c r="AC33" i="27"/>
  <c r="AL33" i="27" s="1"/>
  <c r="AQ33" i="27"/>
  <c r="EG33" i="27"/>
  <c r="EN33" i="27" s="1"/>
  <c r="ET33" i="27"/>
  <c r="FC33" i="27" s="1"/>
  <c r="GT33" i="27"/>
  <c r="HC33" i="27" s="1"/>
  <c r="JG33" i="27"/>
  <c r="JU33" i="27"/>
  <c r="JU214" i="27" s="1"/>
  <c r="LG33" i="27"/>
  <c r="LN33" i="27" s="1"/>
  <c r="LU33" i="27"/>
  <c r="LU214" i="27" s="1"/>
  <c r="NG33" i="27"/>
  <c r="NN33" i="27" s="1"/>
  <c r="NU33" i="27"/>
  <c r="NU214" i="27" s="1"/>
  <c r="QH33" i="27"/>
  <c r="QH214" i="27" s="1"/>
  <c r="SH33" i="27"/>
  <c r="SH214" i="27" s="1"/>
  <c r="UG33" i="27"/>
  <c r="UU33" i="27"/>
  <c r="UU214" i="27" s="1"/>
  <c r="WG33" i="27"/>
  <c r="WP33" i="27" s="1"/>
  <c r="WU33" i="27"/>
  <c r="ZG33" i="27"/>
  <c r="ZU33" i="27"/>
  <c r="ZU214" i="27" s="1"/>
  <c r="AAU33" i="27"/>
  <c r="ACG33" i="27"/>
  <c r="ACU33" i="27"/>
  <c r="ACU214" i="27" s="1"/>
  <c r="AEG33" i="27"/>
  <c r="AEP33" i="27" s="1"/>
  <c r="AET33" i="27"/>
  <c r="AFC33" i="27" s="1"/>
  <c r="OG37" i="27"/>
  <c r="WQ39" i="27"/>
  <c r="GD42" i="27"/>
  <c r="JT42" i="27"/>
  <c r="YP41" i="27"/>
  <c r="YT42" i="27"/>
  <c r="JG46" i="27"/>
  <c r="JN46" i="27" s="1"/>
  <c r="KZ46" i="27"/>
  <c r="KZ45" i="27" s="1"/>
  <c r="SG46" i="27"/>
  <c r="SN46" i="27" s="1"/>
  <c r="AAM46" i="27"/>
  <c r="AAM45" i="27" s="1"/>
  <c r="UG47" i="27"/>
  <c r="UP47" i="27" s="1"/>
  <c r="LQ48" i="27"/>
  <c r="ADT55" i="27"/>
  <c r="DR56" i="27"/>
  <c r="ET56" i="27"/>
  <c r="FC56" i="27" s="1"/>
  <c r="GG56" i="27"/>
  <c r="TC56" i="27"/>
  <c r="UG58" i="27"/>
  <c r="DX59" i="27"/>
  <c r="AZ60" i="27"/>
  <c r="FD60" i="27"/>
  <c r="ACD60" i="27"/>
  <c r="AED60" i="27"/>
  <c r="CR61" i="27"/>
  <c r="CY61" i="27" s="1"/>
  <c r="FD61" i="27"/>
  <c r="FQ61" i="27"/>
  <c r="MM61" i="27"/>
  <c r="MM53" i="27" s="1"/>
  <c r="SQ61" i="27"/>
  <c r="TD61" i="27"/>
  <c r="WD61" i="27"/>
  <c r="FG62" i="27"/>
  <c r="AEQ62" i="27"/>
  <c r="AED63" i="27"/>
  <c r="TT64" i="27"/>
  <c r="UA64" i="27" s="1"/>
  <c r="ACG64" i="27"/>
  <c r="ADQ64" i="27"/>
  <c r="CR65" i="27"/>
  <c r="IC65" i="27"/>
  <c r="RT65" i="27"/>
  <c r="SA65" i="27" s="1"/>
  <c r="CO66" i="27"/>
  <c r="ABC66" i="27"/>
  <c r="ADC66" i="27"/>
  <c r="XP68" i="27"/>
  <c r="BR69" i="27"/>
  <c r="BY69" i="27" s="1"/>
  <c r="NG69" i="27"/>
  <c r="NN69" i="27" s="1"/>
  <c r="AAQ69" i="27"/>
  <c r="AED69" i="27"/>
  <c r="GG71" i="27"/>
  <c r="GP71" i="27" s="1"/>
  <c r="JC71" i="27"/>
  <c r="NJ70" i="27"/>
  <c r="NW70" i="27"/>
  <c r="PD71" i="27"/>
  <c r="VJ70" i="27"/>
  <c r="ABY70" i="27"/>
  <c r="AED71" i="27"/>
  <c r="ET73" i="27"/>
  <c r="MT73" i="27"/>
  <c r="PG73" i="27"/>
  <c r="CB75" i="27"/>
  <c r="GQ75" i="27"/>
  <c r="NQ75" i="27"/>
  <c r="ADD75" i="27"/>
  <c r="GG76" i="27"/>
  <c r="KN76" i="27"/>
  <c r="XN76" i="27"/>
  <c r="XN74" i="27" s="1"/>
  <c r="IH78" i="27"/>
  <c r="IQ78" i="27" s="1"/>
  <c r="NH79" i="27"/>
  <c r="NQ79" i="27" s="1"/>
  <c r="TG79" i="27"/>
  <c r="HN80" i="27"/>
  <c r="ABN80" i="27"/>
  <c r="AEN80" i="27"/>
  <c r="OT81" i="27"/>
  <c r="ACA81" i="27"/>
  <c r="PN82" i="27"/>
  <c r="DF84" i="27"/>
  <c r="GU84" i="27"/>
  <c r="QU84" i="27"/>
  <c r="WG84" i="27"/>
  <c r="ZU84" i="27"/>
  <c r="ABH84" i="27"/>
  <c r="ADH84" i="27"/>
  <c r="AEU84" i="27"/>
  <c r="GC85" i="27"/>
  <c r="HA85" i="27"/>
  <c r="HC85" i="27"/>
  <c r="IH85" i="27"/>
  <c r="IH211" i="27" s="1"/>
  <c r="KC85" i="27"/>
  <c r="KU85" i="27"/>
  <c r="KU211" i="27" s="1"/>
  <c r="MD85" i="27"/>
  <c r="MC85" i="27"/>
  <c r="OC85" i="27"/>
  <c r="ON85" i="27"/>
  <c r="RD85" i="27"/>
  <c r="SN85" i="27"/>
  <c r="WC85" i="27"/>
  <c r="XC85" i="27"/>
  <c r="AAC85" i="27"/>
  <c r="ABQ85" i="27"/>
  <c r="ACD85" i="27"/>
  <c r="ADD85" i="27"/>
  <c r="ADN85" i="27"/>
  <c r="ADQ85" i="27"/>
  <c r="AEN85" i="27"/>
  <c r="AEQ85" i="27"/>
  <c r="AFA85" i="27"/>
  <c r="HN86" i="27"/>
  <c r="XN86" i="27"/>
  <c r="VA87" i="27"/>
  <c r="SU88" i="27"/>
  <c r="TD88" i="27" s="1"/>
  <c r="ZG88" i="27"/>
  <c r="ABG88" i="27"/>
  <c r="ABN88" i="27" s="1"/>
  <c r="AGB93" i="27"/>
  <c r="Q100" i="27"/>
  <c r="Z100" i="27" s="1"/>
  <c r="OO100" i="27"/>
  <c r="JP101" i="27"/>
  <c r="JN101" i="27"/>
  <c r="ZZ102" i="27"/>
  <c r="ABH102" i="27"/>
  <c r="P105" i="27"/>
  <c r="Y105" i="27" s="1"/>
  <c r="QZ105" i="27"/>
  <c r="QT105" i="27"/>
  <c r="RC105" i="27" s="1"/>
  <c r="NC115" i="27"/>
  <c r="NA115" i="27"/>
  <c r="AAG108" i="27"/>
  <c r="AAN108" i="27" s="1"/>
  <c r="ABG108" i="27"/>
  <c r="DE109" i="27"/>
  <c r="DN109" i="27" s="1"/>
  <c r="EN109" i="27"/>
  <c r="RC109" i="27"/>
  <c r="UU109" i="27" s="1"/>
  <c r="XN109" i="27"/>
  <c r="ZP109" i="27"/>
  <c r="AAA109" i="27"/>
  <c r="AGB110" i="27"/>
  <c r="CR110" i="27"/>
  <c r="GA110" i="27"/>
  <c r="JN110" i="27"/>
  <c r="PP110" i="27"/>
  <c r="VA110" i="27"/>
  <c r="ACC110" i="27"/>
  <c r="RC111" i="27"/>
  <c r="UU111" i="27" s="1"/>
  <c r="VD111" i="27" s="1"/>
  <c r="TG111" i="27"/>
  <c r="TP111" i="27" s="1"/>
  <c r="UG111" i="27"/>
  <c r="UP111" i="27" s="1"/>
  <c r="ZN111" i="27"/>
  <c r="ACA111" i="27"/>
  <c r="ADA111" i="27"/>
  <c r="AGB112" i="27"/>
  <c r="FG112" i="27"/>
  <c r="FP112" i="27" s="1"/>
  <c r="KG113" i="27"/>
  <c r="TT113" i="27"/>
  <c r="UA113" i="27" s="1"/>
  <c r="ZM113" i="27"/>
  <c r="ACV114" i="27"/>
  <c r="DE115" i="27"/>
  <c r="DL115" i="27" s="1"/>
  <c r="PM115" i="27"/>
  <c r="PM114" i="27" s="1"/>
  <c r="YD115" i="27"/>
  <c r="CB116" i="27"/>
  <c r="FT116" i="27"/>
  <c r="GA116" i="27" s="1"/>
  <c r="HD116" i="27"/>
  <c r="ND116" i="27"/>
  <c r="OQ116" i="27"/>
  <c r="TD116" i="27"/>
  <c r="UD116" i="27"/>
  <c r="UQ116" i="27"/>
  <c r="VQ116" i="27"/>
  <c r="XD116" i="27"/>
  <c r="ZD116" i="27"/>
  <c r="AAQ116" i="27"/>
  <c r="ABD116" i="27"/>
  <c r="ACD116" i="27"/>
  <c r="LT117" i="27"/>
  <c r="MQ117" i="27"/>
  <c r="NQ117" i="27"/>
  <c r="OD117" i="27"/>
  <c r="AED117" i="27"/>
  <c r="AEQ117" i="27"/>
  <c r="DB118" i="27"/>
  <c r="ID118" i="27"/>
  <c r="LT118" i="27"/>
  <c r="MC118" i="27" s="1"/>
  <c r="ACD118" i="27"/>
  <c r="ACT118" i="27"/>
  <c r="ADA118" i="27" s="1"/>
  <c r="AEN120" i="27"/>
  <c r="AP121" i="27"/>
  <c r="EU121" i="27"/>
  <c r="IU121" i="27"/>
  <c r="JI121" i="27"/>
  <c r="KV121" i="27"/>
  <c r="LG121" i="27"/>
  <c r="MI121" i="27"/>
  <c r="MP121" i="27" s="1"/>
  <c r="MU121" i="27"/>
  <c r="OH121" i="27"/>
  <c r="PH121" i="27"/>
  <c r="JD122" i="27"/>
  <c r="LD122" i="27"/>
  <c r="KZ122" i="27"/>
  <c r="MQ122" i="27"/>
  <c r="RD122" i="27"/>
  <c r="VG122" i="27"/>
  <c r="VP122" i="27" s="1"/>
  <c r="ZT122" i="27"/>
  <c r="AAC122" i="27" s="1"/>
  <c r="ADQ122" i="27"/>
  <c r="EB123" i="27"/>
  <c r="DX123" i="27"/>
  <c r="GQ123" i="27"/>
  <c r="IQ123" i="27"/>
  <c r="NG123" i="27"/>
  <c r="NP123" i="27" s="1"/>
  <c r="OD123" i="27"/>
  <c r="UG123" i="27"/>
  <c r="ACD123" i="27"/>
  <c r="JT124" i="27"/>
  <c r="KA124" i="27" s="1"/>
  <c r="MQ124" i="27"/>
  <c r="ND124" i="27"/>
  <c r="OQ124" i="27"/>
  <c r="OM124" i="27"/>
  <c r="QD124" i="27"/>
  <c r="WD124" i="27"/>
  <c r="CO125" i="27"/>
  <c r="IG125" i="27"/>
  <c r="IN125" i="27" s="1"/>
  <c r="MP125" i="27"/>
  <c r="NC125" i="27"/>
  <c r="MZ125" i="27"/>
  <c r="PA125" i="27"/>
  <c r="XQ125" i="27"/>
  <c r="YD125" i="27"/>
  <c r="XZ125" i="27"/>
  <c r="ZQ125" i="27"/>
  <c r="AAD125" i="27"/>
  <c r="AAQ125" i="27"/>
  <c r="CB126" i="27"/>
  <c r="EQ126" i="27"/>
  <c r="FD126" i="27"/>
  <c r="JQ126" i="27"/>
  <c r="JM126" i="27"/>
  <c r="LG126" i="27"/>
  <c r="LP126" i="27" s="1"/>
  <c r="OD126" i="27"/>
  <c r="WD126" i="27"/>
  <c r="XD126" i="27"/>
  <c r="BO127" i="27"/>
  <c r="LP127" i="27"/>
  <c r="PD127" i="27"/>
  <c r="PQ127" i="27"/>
  <c r="WT127" i="27"/>
  <c r="XA127" i="27" s="1"/>
  <c r="XQ127" i="27"/>
  <c r="ZD127" i="27"/>
  <c r="ZQ127" i="27"/>
  <c r="AAQ127" i="27"/>
  <c r="P128" i="27"/>
  <c r="AP128" i="27"/>
  <c r="BS128" i="27"/>
  <c r="CT128" i="27"/>
  <c r="ET128" i="27"/>
  <c r="GH128" i="27"/>
  <c r="GQ128" i="27" s="1"/>
  <c r="KT128" i="27"/>
  <c r="LC128" i="27" s="1"/>
  <c r="LI128" i="27"/>
  <c r="MV128" i="27"/>
  <c r="NH128" i="27"/>
  <c r="NQ128" i="27" s="1"/>
  <c r="NV128" i="27"/>
  <c r="OT128" i="27"/>
  <c r="PV128" i="27"/>
  <c r="QV128" i="27"/>
  <c r="RC128" i="27" s="1"/>
  <c r="SI128" i="27"/>
  <c r="TG128" i="27"/>
  <c r="YU128" i="27"/>
  <c r="ABJ128" i="27"/>
  <c r="ABV128" i="27"/>
  <c r="ACH128" i="27"/>
  <c r="ADI128" i="27"/>
  <c r="AFH128" i="27"/>
  <c r="AFQ128" i="27" s="1"/>
  <c r="DI128" i="27"/>
  <c r="OC129" i="27"/>
  <c r="YA129" i="27"/>
  <c r="AAA129" i="27"/>
  <c r="AZ130" i="27"/>
  <c r="DB130" i="27"/>
  <c r="IG130" i="27"/>
  <c r="UT130" i="27"/>
  <c r="AEC130" i="27"/>
  <c r="Q131" i="27"/>
  <c r="AP131" i="27"/>
  <c r="BS131" i="27"/>
  <c r="CR131" i="27"/>
  <c r="DG131" i="27"/>
  <c r="DS131" i="27"/>
  <c r="EG131" i="27"/>
  <c r="EU131" i="27"/>
  <c r="FI131" i="27"/>
  <c r="FU131" i="27"/>
  <c r="GD131" i="27" s="1"/>
  <c r="GU131" i="27"/>
  <c r="HJ131" i="27"/>
  <c r="HU131" i="27"/>
  <c r="JI131" i="27"/>
  <c r="MQ131" i="27"/>
  <c r="MV131" i="27"/>
  <c r="OV131" i="27"/>
  <c r="XW131" i="27"/>
  <c r="YD131" i="27" s="1"/>
  <c r="ZW131" i="27"/>
  <c r="AAD131" i="27" s="1"/>
  <c r="AEW131" i="27"/>
  <c r="AH131" i="27"/>
  <c r="BH131" i="27"/>
  <c r="FK131" i="27"/>
  <c r="FX131" i="27"/>
  <c r="GY131" i="27"/>
  <c r="NN131" i="27"/>
  <c r="AL132" i="27"/>
  <c r="BO132" i="27"/>
  <c r="GQ132" i="27"/>
  <c r="OQ132" i="27"/>
  <c r="SD132" i="27"/>
  <c r="VT132" i="27"/>
  <c r="WA132" i="27" s="1"/>
  <c r="WA131" i="27" s="1"/>
  <c r="XG132" i="27"/>
  <c r="XP132" i="27" s="1"/>
  <c r="ZD132" i="27"/>
  <c r="ACD132" i="27"/>
  <c r="BS133" i="27"/>
  <c r="CB133" i="27" s="1"/>
  <c r="DF133" i="27"/>
  <c r="DO133" i="27" s="1"/>
  <c r="DS133" i="27"/>
  <c r="EI133" i="27"/>
  <c r="GH133" i="27"/>
  <c r="GQ133" i="27" s="1"/>
  <c r="IG133" i="27"/>
  <c r="IT133" i="27"/>
  <c r="JG133" i="27"/>
  <c r="KH133" i="27"/>
  <c r="KQ133" i="27" s="1"/>
  <c r="LI133" i="27"/>
  <c r="QU133" i="27"/>
  <c r="RD133" i="27" s="1"/>
  <c r="DR134" i="27"/>
  <c r="DY134" i="27" s="1"/>
  <c r="DY133" i="27" s="1"/>
  <c r="ET134" i="27"/>
  <c r="FC134" i="27" s="1"/>
  <c r="HG134" i="27"/>
  <c r="HN134" i="27" s="1"/>
  <c r="HN133" i="27" s="1"/>
  <c r="IQ134" i="27"/>
  <c r="UQ134" i="27"/>
  <c r="ABG134" i="27"/>
  <c r="ABP134" i="27" s="1"/>
  <c r="BS135" i="27"/>
  <c r="CB135" i="27" s="1"/>
  <c r="DS135" i="27"/>
  <c r="EU135" i="27"/>
  <c r="FD135" i="27" s="1"/>
  <c r="MU135" i="27"/>
  <c r="ND135" i="27" s="1"/>
  <c r="OU135" i="27"/>
  <c r="PD135" i="27" s="1"/>
  <c r="QC135" i="27"/>
  <c r="WG135" i="27"/>
  <c r="WP135" i="27" s="1"/>
  <c r="YH135" i="27"/>
  <c r="YQ135" i="27" s="1"/>
  <c r="ACG135" i="27"/>
  <c r="ACP135" i="27" s="1"/>
  <c r="AFG135" i="27"/>
  <c r="AFP135" i="27" s="1"/>
  <c r="IA136" i="27"/>
  <c r="JN136" i="27"/>
  <c r="TG136" i="27"/>
  <c r="UG136" i="27"/>
  <c r="UP136" i="27" s="1"/>
  <c r="YA136" i="27"/>
  <c r="ZN136" i="27"/>
  <c r="ACA136" i="27"/>
  <c r="ADA136" i="27"/>
  <c r="KN137" i="27"/>
  <c r="LN137" i="27"/>
  <c r="OA137" i="27"/>
  <c r="OT137" i="27"/>
  <c r="PC137" i="27" s="1"/>
  <c r="RA137" i="27"/>
  <c r="XA137" i="27"/>
  <c r="ZN137" i="27"/>
  <c r="AFG137" i="27"/>
  <c r="AFP137" i="27" s="1"/>
  <c r="BR138" i="27"/>
  <c r="CA138" i="27" s="1"/>
  <c r="CO138" i="27"/>
  <c r="EB138" i="27"/>
  <c r="EQ138" i="27"/>
  <c r="RG138" i="27"/>
  <c r="RN138" i="27" s="1"/>
  <c r="SD138" i="27"/>
  <c r="ABG138" i="27"/>
  <c r="KU139" i="27"/>
  <c r="LD139" i="27" s="1"/>
  <c r="NG139" i="27"/>
  <c r="NP139" i="27" s="1"/>
  <c r="ADT139" i="27"/>
  <c r="AEC139" i="27" s="1"/>
  <c r="AFG139" i="27"/>
  <c r="AFP139" i="27" s="1"/>
  <c r="EP140" i="27"/>
  <c r="GA140" i="27"/>
  <c r="GA139" i="27" s="1"/>
  <c r="HN140" i="27"/>
  <c r="HN139" i="27" s="1"/>
  <c r="IG140" i="27"/>
  <c r="KN140" i="27"/>
  <c r="KN139" i="27" s="1"/>
  <c r="LN140" i="27"/>
  <c r="LN139" i="27" s="1"/>
  <c r="MT140" i="27"/>
  <c r="NC140" i="27" s="1"/>
  <c r="ON140" i="27"/>
  <c r="ON139" i="27" s="1"/>
  <c r="ABN140" i="27"/>
  <c r="ABN139" i="27" s="1"/>
  <c r="ADN140" i="27"/>
  <c r="ADN139" i="27" s="1"/>
  <c r="ADT140" i="27"/>
  <c r="AEC140" i="27" s="1"/>
  <c r="BG141" i="27"/>
  <c r="BN141" i="27" s="1"/>
  <c r="CF141" i="27"/>
  <c r="CO141" i="27" s="1"/>
  <c r="DF141" i="27"/>
  <c r="DO141" i="27" s="1"/>
  <c r="EH141" i="27"/>
  <c r="EQ141" i="27" s="1"/>
  <c r="FG141" i="27"/>
  <c r="TQ142" i="27"/>
  <c r="BS143" i="27"/>
  <c r="CB143" i="27" s="1"/>
  <c r="DF143" i="27"/>
  <c r="DO143" i="27" s="1"/>
  <c r="JC143" i="27"/>
  <c r="VC143" i="27"/>
  <c r="ADC143" i="27"/>
  <c r="GG144" i="27"/>
  <c r="GN144" i="27" s="1"/>
  <c r="GN143" i="27" s="1"/>
  <c r="TC144" i="27"/>
  <c r="UA144" i="27"/>
  <c r="UA143" i="27" s="1"/>
  <c r="XC144" i="27"/>
  <c r="ABA144" i="27"/>
  <c r="ABA143" i="27" s="1"/>
  <c r="BG145" i="27"/>
  <c r="HP147" i="27"/>
  <c r="ZP147" i="27"/>
  <c r="BE148" i="27"/>
  <c r="BL148" i="27" s="1"/>
  <c r="CB148" i="27"/>
  <c r="EG148" i="27"/>
  <c r="EN148" i="27" s="1"/>
  <c r="FD148" i="27"/>
  <c r="OQ148" i="27"/>
  <c r="OM148" i="27"/>
  <c r="ABD148" i="27"/>
  <c r="FG149" i="27"/>
  <c r="MD149" i="27"/>
  <c r="ST149" i="27"/>
  <c r="TQ149" i="27"/>
  <c r="VQ149" i="27"/>
  <c r="WD149" i="27"/>
  <c r="XD149" i="27"/>
  <c r="YG149" i="27"/>
  <c r="YN149" i="27" s="1"/>
  <c r="CR150" i="27"/>
  <c r="GH150" i="27"/>
  <c r="AL151" i="27"/>
  <c r="CB151" i="27"/>
  <c r="EB151" i="27"/>
  <c r="HT151" i="27"/>
  <c r="IA151" i="27" s="1"/>
  <c r="JD151" i="27"/>
  <c r="LQ151" i="27"/>
  <c r="GQ152" i="27"/>
  <c r="LP152" i="27"/>
  <c r="UT152" i="27"/>
  <c r="P102" i="27"/>
  <c r="Y102" i="27" s="1"/>
  <c r="AP102" i="27"/>
  <c r="AY102" i="27" s="1"/>
  <c r="BL102" i="27"/>
  <c r="BY102" i="27"/>
  <c r="CS102" i="27"/>
  <c r="EG102" i="27"/>
  <c r="EP102" i="27" s="1"/>
  <c r="FA102" i="27"/>
  <c r="FU102" i="27"/>
  <c r="GD102" i="27" s="1"/>
  <c r="HU102" i="27"/>
  <c r="KH102" i="27"/>
  <c r="KQ102" i="27" s="1"/>
  <c r="QT102" i="27"/>
  <c r="SB102" i="27"/>
  <c r="TB102" i="27"/>
  <c r="TG102" i="27"/>
  <c r="TP102" i="27" s="1"/>
  <c r="UB102" i="27"/>
  <c r="UT102" i="27"/>
  <c r="VC102" i="27" s="1"/>
  <c r="XZ102" i="27"/>
  <c r="ZB102" i="27"/>
  <c r="ZM102" i="27"/>
  <c r="ABB102" i="27"/>
  <c r="ACT102" i="27"/>
  <c r="AFM103" i="27"/>
  <c r="RD105" i="27"/>
  <c r="AAM105" i="27"/>
  <c r="HJ114" i="27"/>
  <c r="PZ115" i="27"/>
  <c r="PZ114" i="27" s="1"/>
  <c r="RM117" i="27"/>
  <c r="AZ118" i="27"/>
  <c r="ZD118" i="27"/>
  <c r="NC122" i="27"/>
  <c r="NM122" i="27"/>
  <c r="QC122" i="27"/>
  <c r="RG122" i="27"/>
  <c r="RP122" i="27" s="1"/>
  <c r="AAQ122" i="27"/>
  <c r="AET122" i="27"/>
  <c r="JQ123" i="27"/>
  <c r="PG123" i="27"/>
  <c r="PN123" i="27" s="1"/>
  <c r="TQ123" i="27"/>
  <c r="AAP123" i="27"/>
  <c r="AFQ123" i="27"/>
  <c r="AEC124" i="27"/>
  <c r="AEP124" i="27"/>
  <c r="AFQ124" i="27"/>
  <c r="BE125" i="27"/>
  <c r="ND125" i="27"/>
  <c r="OP125" i="27"/>
  <c r="PT125" i="27"/>
  <c r="QQ125" i="27"/>
  <c r="SD125" i="27"/>
  <c r="VQ125" i="27"/>
  <c r="YQ125" i="27"/>
  <c r="UD126" i="27"/>
  <c r="UQ126" i="27"/>
  <c r="ADD126" i="27"/>
  <c r="ADQ126" i="27"/>
  <c r="AED126" i="27"/>
  <c r="AFQ126" i="27"/>
  <c r="EB127" i="27"/>
  <c r="VT127" i="27"/>
  <c r="WC127" i="27" s="1"/>
  <c r="AR128" i="27"/>
  <c r="FJ128" i="27"/>
  <c r="JI128" i="27"/>
  <c r="OV128" i="27"/>
  <c r="RI128" i="27"/>
  <c r="SV128" i="27"/>
  <c r="TG129" i="27"/>
  <c r="UG129" i="27"/>
  <c r="UN129" i="27" s="1"/>
  <c r="EB130" i="27"/>
  <c r="MC130" i="27"/>
  <c r="LZ130" i="27"/>
  <c r="LZ128" i="27" s="1"/>
  <c r="PQ130" i="27"/>
  <c r="QD130" i="27"/>
  <c r="S131" i="27"/>
  <c r="IQ132" i="27"/>
  <c r="JD132" i="27"/>
  <c r="LN131" i="27"/>
  <c r="RT132" i="27"/>
  <c r="SC132" i="27" s="1"/>
  <c r="SQ132" i="27"/>
  <c r="VM132" i="27"/>
  <c r="VM131" i="27" s="1"/>
  <c r="XD132" i="27"/>
  <c r="ADD132" i="27"/>
  <c r="ADQ132" i="27"/>
  <c r="P133" i="27"/>
  <c r="LG134" i="27"/>
  <c r="RT134" i="27"/>
  <c r="SC134" i="27" s="1"/>
  <c r="SG134" i="27"/>
  <c r="SP134" i="27" s="1"/>
  <c r="TQ134" i="27"/>
  <c r="AAG134" i="27"/>
  <c r="AAN134" i="27" s="1"/>
  <c r="AAN133" i="27" s="1"/>
  <c r="ABD134" i="27"/>
  <c r="GH135" i="27"/>
  <c r="GQ135" i="27" s="1"/>
  <c r="IG135" i="27"/>
  <c r="KQ135" i="27"/>
  <c r="RD135" i="27"/>
  <c r="KN136" i="27"/>
  <c r="OA136" i="27"/>
  <c r="AAN136" i="27"/>
  <c r="MA137" i="27"/>
  <c r="QA137" i="27"/>
  <c r="YA137" i="27"/>
  <c r="AAA137" i="27"/>
  <c r="BO138" i="27"/>
  <c r="QG138" i="27"/>
  <c r="RD138" i="27"/>
  <c r="UD138" i="27"/>
  <c r="AAG138" i="27"/>
  <c r="AAN138" i="27" s="1"/>
  <c r="ABD138" i="27"/>
  <c r="AED138" i="27"/>
  <c r="AFR140" i="27"/>
  <c r="BE140" i="27"/>
  <c r="BN140" i="27" s="1"/>
  <c r="QA140" i="27"/>
  <c r="QA139" i="27" s="1"/>
  <c r="NC141" i="27"/>
  <c r="ACC141" i="27"/>
  <c r="FG142" i="27"/>
  <c r="FP142" i="27" s="1"/>
  <c r="GQ142" i="27"/>
  <c r="SD142" i="27"/>
  <c r="ABT142" i="27"/>
  <c r="ACA142" i="27" s="1"/>
  <c r="ACA141" i="27" s="1"/>
  <c r="NG144" i="27"/>
  <c r="NP144" i="27" s="1"/>
  <c r="ACG144" i="27"/>
  <c r="DE148" i="27"/>
  <c r="DL148" i="27" s="1"/>
  <c r="EB148" i="27"/>
  <c r="GG148" i="27"/>
  <c r="GN148" i="27" s="1"/>
  <c r="HD148" i="27"/>
  <c r="LQ148" i="27"/>
  <c r="ST148" i="27"/>
  <c r="TA148" i="27" s="1"/>
  <c r="VQ148" i="27"/>
  <c r="YQ148" i="27"/>
  <c r="AFP148" i="27"/>
  <c r="FD149" i="27"/>
  <c r="JD149" i="27"/>
  <c r="MT149" i="27"/>
  <c r="NQ149" i="27"/>
  <c r="PT149" i="27"/>
  <c r="QC149" i="27" s="1"/>
  <c r="QQ149" i="27"/>
  <c r="XG149" i="27"/>
  <c r="MD151" i="27"/>
  <c r="UD151" i="27"/>
  <c r="ADG151" i="27"/>
  <c r="TT152" i="27"/>
  <c r="UC152" i="27" s="1"/>
  <c r="WT152" i="27"/>
  <c r="ZQ152" i="27"/>
  <c r="AAQ152" i="27"/>
  <c r="QD103" i="27"/>
  <c r="ACD103" i="27"/>
  <c r="ADD103" i="27"/>
  <c r="FD104" i="27"/>
  <c r="RD104" i="27"/>
  <c r="TQ104" i="27"/>
  <c r="ABD104" i="27"/>
  <c r="DB105" i="27"/>
  <c r="EQ105" i="27"/>
  <c r="IQ105" i="27"/>
  <c r="ADD105" i="27"/>
  <c r="MD106" i="27"/>
  <c r="XQ107" i="27"/>
  <c r="AAD107" i="27"/>
  <c r="FQ108" i="27"/>
  <c r="HQ108" i="27"/>
  <c r="IQ108" i="27"/>
  <c r="UQ108" i="27"/>
  <c r="ON109" i="27"/>
  <c r="YA109" i="27"/>
  <c r="AEN109" i="27"/>
  <c r="AEN110" i="27"/>
  <c r="JN111" i="27"/>
  <c r="AAA111" i="27"/>
  <c r="JJ114" i="27"/>
  <c r="KD116" i="27"/>
  <c r="UM117" i="27"/>
  <c r="ADM117" i="27"/>
  <c r="AGB119" i="27"/>
  <c r="YC122" i="27"/>
  <c r="GD130" i="27"/>
  <c r="TD130" i="27"/>
  <c r="OD139" i="27"/>
  <c r="AAN140" i="27"/>
  <c r="AAN139" i="27" s="1"/>
  <c r="ZP141" i="27"/>
  <c r="BF142" i="27"/>
  <c r="BO142" i="27" s="1"/>
  <c r="CS143" i="27"/>
  <c r="DB143" i="27" s="1"/>
  <c r="GQ143" i="27"/>
  <c r="WC144" i="27"/>
  <c r="WM144" i="27"/>
  <c r="WM143" i="27" s="1"/>
  <c r="DT145" i="27"/>
  <c r="EA145" i="27" s="1"/>
  <c r="LN147" i="27"/>
  <c r="XN147" i="27"/>
  <c r="NC148" i="27"/>
  <c r="AL149" i="27"/>
  <c r="ADQ149" i="27"/>
  <c r="ADM149" i="27"/>
  <c r="ADM145" i="27" s="1"/>
  <c r="AD151" i="27"/>
  <c r="LD151" i="27"/>
  <c r="EP153" i="27"/>
  <c r="EN153" i="27"/>
  <c r="AP100" i="27"/>
  <c r="DX100" i="27"/>
  <c r="EM100" i="27"/>
  <c r="IM100" i="27"/>
  <c r="MZ100" i="27"/>
  <c r="WH100" i="27"/>
  <c r="YG100" i="27"/>
  <c r="ADZ100" i="27"/>
  <c r="AFH100" i="27"/>
  <c r="AFH213" i="27" s="1"/>
  <c r="AFQ213" i="27" s="1"/>
  <c r="GG101" i="27"/>
  <c r="TG101" i="27"/>
  <c r="AFG101" i="27"/>
  <c r="AFP101" i="27" s="1"/>
  <c r="X210" i="27"/>
  <c r="AX102" i="27"/>
  <c r="BM102" i="27"/>
  <c r="BM210" i="27" s="1"/>
  <c r="CF102" i="27"/>
  <c r="DF102" i="27"/>
  <c r="EO102" i="27"/>
  <c r="FH102" i="27"/>
  <c r="GH102" i="27"/>
  <c r="HH102" i="27"/>
  <c r="IH102" i="27"/>
  <c r="IQ102" i="27" s="1"/>
  <c r="JH102" i="27"/>
  <c r="KU102" i="27"/>
  <c r="LD102" i="27" s="1"/>
  <c r="LH102" i="27"/>
  <c r="MH102" i="27"/>
  <c r="MQ102" i="27" s="1"/>
  <c r="MU102" i="27"/>
  <c r="ND102" i="27" s="1"/>
  <c r="NH102" i="27"/>
  <c r="OH102" i="27"/>
  <c r="OU102" i="27"/>
  <c r="PD102" i="27" s="1"/>
  <c r="PH102" i="27"/>
  <c r="PH210" i="27" s="1"/>
  <c r="RB102" i="27"/>
  <c r="RT102" i="27"/>
  <c r="ST102" i="27"/>
  <c r="TO102" i="27"/>
  <c r="TT102" i="27"/>
  <c r="VB102" i="27"/>
  <c r="VZ102" i="27"/>
  <c r="WO102" i="27"/>
  <c r="YT102" i="27"/>
  <c r="ZG102" i="27"/>
  <c r="AAT102" i="27"/>
  <c r="ABC102" i="27" s="1"/>
  <c r="ABT102" i="27"/>
  <c r="ADB102" i="27"/>
  <c r="ADT102" i="27"/>
  <c r="AEM102" i="27"/>
  <c r="AFB102" i="27"/>
  <c r="AP103" i="27"/>
  <c r="AY103" i="27" s="1"/>
  <c r="HQ103" i="27"/>
  <c r="ND103" i="27"/>
  <c r="HQ104" i="27"/>
  <c r="SD104" i="27"/>
  <c r="YQ104" i="27"/>
  <c r="ZD104" i="27"/>
  <c r="AZ105" i="27"/>
  <c r="CE105" i="27"/>
  <c r="CL105" i="27" s="1"/>
  <c r="LG105" i="27"/>
  <c r="LN105" i="27" s="1"/>
  <c r="MD105" i="27"/>
  <c r="PG105" i="27"/>
  <c r="TQ105" i="27"/>
  <c r="WQ105" i="27"/>
  <c r="ABD105" i="27"/>
  <c r="ABG105" i="27"/>
  <c r="ABP105" i="27" s="1"/>
  <c r="ADQ105" i="27"/>
  <c r="AZ106" i="27"/>
  <c r="DB106" i="27"/>
  <c r="OD106" i="27"/>
  <c r="RQ106" i="27"/>
  <c r="VT106" i="27"/>
  <c r="WA106" i="27" s="1"/>
  <c r="WQ106" i="27"/>
  <c r="XQ106" i="27"/>
  <c r="ZD106" i="27"/>
  <c r="AFD106" i="27"/>
  <c r="AFQ106" i="27"/>
  <c r="ID107" i="27"/>
  <c r="JD107" i="27"/>
  <c r="KQ107" i="27"/>
  <c r="ZQ107" i="27"/>
  <c r="ABT107" i="27"/>
  <c r="ACC107" i="27" s="1"/>
  <c r="CB108" i="27"/>
  <c r="SQ108" i="27"/>
  <c r="ST108" i="27"/>
  <c r="TC108" i="27" s="1"/>
  <c r="UD108" i="27"/>
  <c r="ABT108" i="27"/>
  <c r="ACA108" i="27" s="1"/>
  <c r="YG110" i="27"/>
  <c r="DE112" i="27"/>
  <c r="ABT112" i="27"/>
  <c r="ACC112" i="27" s="1"/>
  <c r="AGB113" i="27"/>
  <c r="AAG113" i="27"/>
  <c r="AAP113" i="27" s="1"/>
  <c r="BG114" i="27"/>
  <c r="EG115" i="27"/>
  <c r="EN115" i="27" s="1"/>
  <c r="LQ115" i="27"/>
  <c r="PD115" i="27"/>
  <c r="QQ115" i="27"/>
  <c r="ZT115" i="27"/>
  <c r="FD116" i="27"/>
  <c r="JQ116" i="27"/>
  <c r="LQ116" i="27"/>
  <c r="XG116" i="27"/>
  <c r="XN116" i="27" s="1"/>
  <c r="YG116" i="27"/>
  <c r="YN116" i="27" s="1"/>
  <c r="ABG116" i="27"/>
  <c r="ABN116" i="27" s="1"/>
  <c r="AZ117" i="27"/>
  <c r="UQ117" i="27"/>
  <c r="VG117" i="27"/>
  <c r="VP117" i="27" s="1"/>
  <c r="ADQ117" i="27"/>
  <c r="GD118" i="27"/>
  <c r="IG118" i="27"/>
  <c r="IN118" i="27" s="1"/>
  <c r="LD118" i="27"/>
  <c r="NQ118" i="27"/>
  <c r="TD118" i="27"/>
  <c r="WC118" i="27"/>
  <c r="ADT118" i="27"/>
  <c r="AEC118" i="27" s="1"/>
  <c r="AEQ118" i="27"/>
  <c r="AFD118" i="27"/>
  <c r="P120" i="27"/>
  <c r="Y120" i="27" s="1"/>
  <c r="AP122" i="27"/>
  <c r="AW122" i="27" s="1"/>
  <c r="LQ126" i="27"/>
  <c r="ADC129" i="27"/>
  <c r="OD131" i="27"/>
  <c r="AJ131" i="27"/>
  <c r="HD141" i="27"/>
  <c r="AFQ142" i="27"/>
  <c r="HC144" i="27"/>
  <c r="IG144" i="27"/>
  <c r="IP144" i="27" s="1"/>
  <c r="AFC144" i="27"/>
  <c r="NQ146" i="27"/>
  <c r="OQ146" i="27"/>
  <c r="ZQ146" i="27"/>
  <c r="AAD146" i="27"/>
  <c r="AED146" i="27"/>
  <c r="RD151" i="27"/>
  <c r="CE152" i="27"/>
  <c r="CL152" i="27" s="1"/>
  <c r="BK153" i="27"/>
  <c r="BE153" i="27"/>
  <c r="BL153" i="27" s="1"/>
  <c r="JP153" i="27"/>
  <c r="MP153" i="27"/>
  <c r="MN153" i="27"/>
  <c r="AAP152" i="27"/>
  <c r="ADT152" i="27"/>
  <c r="OP153" i="27"/>
  <c r="FQ154" i="27"/>
  <c r="IG154" i="27"/>
  <c r="IN154" i="27" s="1"/>
  <c r="KQ154" i="27"/>
  <c r="LD154" i="27"/>
  <c r="LQ154" i="27"/>
  <c r="TG154" i="27"/>
  <c r="TN154" i="27" s="1"/>
  <c r="UD154" i="27"/>
  <c r="UQ154" i="27"/>
  <c r="ACG154" i="27"/>
  <c r="RG155" i="27"/>
  <c r="RP155" i="27" s="1"/>
  <c r="TA155" i="27"/>
  <c r="UP155" i="27"/>
  <c r="VA155" i="27"/>
  <c r="MA156" i="27"/>
  <c r="MT156" i="27"/>
  <c r="NC156" i="27" s="1"/>
  <c r="TG156" i="27"/>
  <c r="TN156" i="27" s="1"/>
  <c r="XN156" i="27"/>
  <c r="ADT156" i="27"/>
  <c r="AEC156" i="27" s="1"/>
  <c r="R157" i="27"/>
  <c r="CR157" i="27"/>
  <c r="GH157" i="27"/>
  <c r="KT157" i="27"/>
  <c r="LC157" i="27" s="1"/>
  <c r="OT157" i="27"/>
  <c r="WH157" i="27"/>
  <c r="YG157" i="27"/>
  <c r="P158" i="27"/>
  <c r="Y158" i="27" s="1"/>
  <c r="CR158" i="27"/>
  <c r="IA158" i="27"/>
  <c r="MN158" i="27"/>
  <c r="YA158" i="27"/>
  <c r="YU158" i="27"/>
  <c r="ZD158" i="27" s="1"/>
  <c r="ACA158" i="27"/>
  <c r="ADA158" i="27"/>
  <c r="CO159" i="27"/>
  <c r="YD159" i="27"/>
  <c r="ACD159" i="27"/>
  <c r="FD160" i="27"/>
  <c r="FQ160" i="27"/>
  <c r="OT160" i="27"/>
  <c r="PA160" i="27" s="1"/>
  <c r="VQ160" i="27"/>
  <c r="YD160" i="27"/>
  <c r="ZT160" i="27"/>
  <c r="AAA160" i="27" s="1"/>
  <c r="ABQ160" i="27"/>
  <c r="ON161" i="27"/>
  <c r="BE162" i="27"/>
  <c r="BL162" i="27" s="1"/>
  <c r="CB162" i="27"/>
  <c r="GG162" i="27"/>
  <c r="GN162" i="27" s="1"/>
  <c r="HD162" i="27"/>
  <c r="TG162" i="27"/>
  <c r="TP162" i="27" s="1"/>
  <c r="WQ162" i="27"/>
  <c r="ADT162" i="27"/>
  <c r="AEA162" i="27" s="1"/>
  <c r="AEQ162" i="27"/>
  <c r="AP163" i="27"/>
  <c r="AW163" i="27" s="1"/>
  <c r="BO163" i="27"/>
  <c r="FQ163" i="27"/>
  <c r="ID163" i="27"/>
  <c r="ST163" i="27"/>
  <c r="TC163" i="27" s="1"/>
  <c r="XD163" i="27"/>
  <c r="CF164" i="27"/>
  <c r="DE164" i="27"/>
  <c r="EV164" i="27"/>
  <c r="TH164" i="27"/>
  <c r="VH164" i="27"/>
  <c r="ACG164" i="27"/>
  <c r="BE165" i="27"/>
  <c r="CL165" i="27"/>
  <c r="PN165" i="27"/>
  <c r="UA165" i="27"/>
  <c r="AAP165" i="27"/>
  <c r="ABA165" i="27"/>
  <c r="AFA165" i="27"/>
  <c r="EB166" i="27"/>
  <c r="FQ166" i="27"/>
  <c r="GD166" i="27"/>
  <c r="GO164" i="27"/>
  <c r="ND166" i="27"/>
  <c r="PQ166" i="27"/>
  <c r="SP166" i="27"/>
  <c r="ST166" i="27"/>
  <c r="TA166" i="27" s="1"/>
  <c r="TG166" i="27"/>
  <c r="TP166" i="27" s="1"/>
  <c r="UD166" i="27"/>
  <c r="YD166" i="27"/>
  <c r="AAD166" i="27"/>
  <c r="ACD166" i="27"/>
  <c r="CO167" i="27"/>
  <c r="ID167" i="27"/>
  <c r="RM167" i="27"/>
  <c r="SQ167" i="27"/>
  <c r="TQ167" i="27"/>
  <c r="ABG167" i="27"/>
  <c r="ABP167" i="27" s="1"/>
  <c r="AET167" i="27"/>
  <c r="AFC167" i="27" s="1"/>
  <c r="KT168" i="27"/>
  <c r="LC168" i="27" s="1"/>
  <c r="MN168" i="27"/>
  <c r="QP168" i="27"/>
  <c r="RA168" i="27"/>
  <c r="ZN168" i="27"/>
  <c r="ADN168" i="27"/>
  <c r="AEN168" i="27"/>
  <c r="AFG168" i="27"/>
  <c r="AFP168" i="27" s="1"/>
  <c r="HD169" i="27"/>
  <c r="JQ169" i="27"/>
  <c r="SG169" i="27"/>
  <c r="SP169" i="27" s="1"/>
  <c r="ABQ169" i="27"/>
  <c r="ABT169" i="27"/>
  <c r="ACC169" i="27" s="1"/>
  <c r="ADD169" i="27"/>
  <c r="AEQ169" i="27"/>
  <c r="EN170" i="27"/>
  <c r="UA170" i="27"/>
  <c r="WA170" i="27"/>
  <c r="XA170" i="27"/>
  <c r="YG170" i="27"/>
  <c r="YP170" i="27" s="1"/>
  <c r="AAN170" i="27"/>
  <c r="IG171" i="27"/>
  <c r="IP171" i="27" s="1"/>
  <c r="JC171" i="27"/>
  <c r="KA171" i="27"/>
  <c r="MA171" i="27"/>
  <c r="OC171" i="27"/>
  <c r="PN171" i="27"/>
  <c r="YA171" i="27"/>
  <c r="AAA171" i="27"/>
  <c r="ACC171" i="27"/>
  <c r="ADA171" i="27"/>
  <c r="AC173" i="27"/>
  <c r="DS173" i="27"/>
  <c r="IG173" i="27"/>
  <c r="RG173" i="27"/>
  <c r="RP173" i="27" s="1"/>
  <c r="SG173" i="27"/>
  <c r="YD173" i="27"/>
  <c r="YT173" i="27"/>
  <c r="ZC173" i="27" s="1"/>
  <c r="CL174" i="27"/>
  <c r="CL173" i="27" s="1"/>
  <c r="LN174" i="27"/>
  <c r="LN173" i="27" s="1"/>
  <c r="ABN174" i="27"/>
  <c r="ABN173" i="27" s="1"/>
  <c r="CG175" i="27"/>
  <c r="EW175" i="27"/>
  <c r="GV175" i="27"/>
  <c r="HC175" i="27" s="1"/>
  <c r="RI175" i="27"/>
  <c r="BR176" i="27"/>
  <c r="HP176" i="27"/>
  <c r="AAA176" i="27"/>
  <c r="RG177" i="27"/>
  <c r="RN177" i="27" s="1"/>
  <c r="HN178" i="27"/>
  <c r="UG178" i="27"/>
  <c r="UN178" i="27" s="1"/>
  <c r="YT178" i="27"/>
  <c r="ZA178" i="27" s="1"/>
  <c r="ZP178" i="27"/>
  <c r="AAA178" i="27"/>
  <c r="AE179" i="27"/>
  <c r="AR179" i="27"/>
  <c r="AY179" i="27" s="1"/>
  <c r="IW179" i="27"/>
  <c r="FD180" i="27"/>
  <c r="GD180" i="27"/>
  <c r="HD180" i="27"/>
  <c r="QM180" i="27"/>
  <c r="QM179" i="27" s="1"/>
  <c r="P181" i="27"/>
  <c r="Y181" i="27" s="1"/>
  <c r="SQ181" i="27"/>
  <c r="TD181" i="27"/>
  <c r="WQ181" i="27"/>
  <c r="QC182" i="27"/>
  <c r="QA182" i="27"/>
  <c r="AEN182" i="27"/>
  <c r="AEP182" i="27"/>
  <c r="AFC182" i="27"/>
  <c r="AFA182" i="27"/>
  <c r="ID162" i="27"/>
  <c r="CO163" i="27"/>
  <c r="TO164" i="27"/>
  <c r="TZ164" i="27"/>
  <c r="AED167" i="27"/>
  <c r="IC171" i="27"/>
  <c r="XO179" i="27"/>
  <c r="XP182" i="27"/>
  <c r="XN182" i="27"/>
  <c r="FP153" i="27"/>
  <c r="AEP153" i="27"/>
  <c r="AAD154" i="27"/>
  <c r="ZZ154" i="27"/>
  <c r="AFM154" i="27"/>
  <c r="CN155" i="27"/>
  <c r="AFA155" i="27"/>
  <c r="CA156" i="27"/>
  <c r="ZZ159" i="27"/>
  <c r="MQ162" i="27"/>
  <c r="MM162" i="27"/>
  <c r="AQ164" i="27"/>
  <c r="JB164" i="27"/>
  <c r="JO164" i="27"/>
  <c r="LO164" i="27"/>
  <c r="YQ167" i="27"/>
  <c r="AAA168" i="27"/>
  <c r="FN170" i="27"/>
  <c r="HN170" i="27"/>
  <c r="QN170" i="27"/>
  <c r="ABA171" i="27"/>
  <c r="Q173" i="27"/>
  <c r="MN174" i="27"/>
  <c r="MN173" i="27" s="1"/>
  <c r="YA174" i="27"/>
  <c r="YA173" i="27" s="1"/>
  <c r="ADA174" i="27"/>
  <c r="ADA173" i="27" s="1"/>
  <c r="CT175" i="27"/>
  <c r="DA175" i="27" s="1"/>
  <c r="JN177" i="27"/>
  <c r="IA178" i="27"/>
  <c r="ADN178" i="27"/>
  <c r="PI179" i="27"/>
  <c r="XW179" i="27"/>
  <c r="YD179" i="27" s="1"/>
  <c r="ABV179" i="27"/>
  <c r="ACC179" i="27" s="1"/>
  <c r="ACW179" i="27"/>
  <c r="ADD179" i="27" s="1"/>
  <c r="KD180" i="27"/>
  <c r="RM180" i="27"/>
  <c r="AAT180" i="27"/>
  <c r="ABC180" i="27" s="1"/>
  <c r="GG154" i="27"/>
  <c r="GN154" i="27" s="1"/>
  <c r="MP154" i="27"/>
  <c r="NC154" i="27"/>
  <c r="QD154" i="27"/>
  <c r="QQ154" i="27"/>
  <c r="XQ154" i="27"/>
  <c r="ABQ154" i="27"/>
  <c r="KP155" i="27"/>
  <c r="GC156" i="27"/>
  <c r="P157" i="27"/>
  <c r="VM157" i="27"/>
  <c r="FQ159" i="27"/>
  <c r="HD159" i="27"/>
  <c r="LD159" i="27"/>
  <c r="ND159" i="27"/>
  <c r="PD159" i="27"/>
  <c r="HT160" i="27"/>
  <c r="IQ160" i="27"/>
  <c r="KD160" i="27"/>
  <c r="KQ160" i="27"/>
  <c r="PD160" i="27"/>
  <c r="AAD160" i="27"/>
  <c r="ABT160" i="27"/>
  <c r="ACC160" i="27" s="1"/>
  <c r="DO161" i="27"/>
  <c r="ET161" i="27"/>
  <c r="FA161" i="27" s="1"/>
  <c r="AAP161" i="27"/>
  <c r="BO162" i="27"/>
  <c r="GQ162" i="27"/>
  <c r="KD162" i="27"/>
  <c r="TQ162" i="27"/>
  <c r="TT162" i="27"/>
  <c r="UC162" i="27" s="1"/>
  <c r="WT162" i="27"/>
  <c r="XC162" i="27" s="1"/>
  <c r="ZD162" i="27"/>
  <c r="ZQ162" i="27"/>
  <c r="ACD162" i="27"/>
  <c r="AED162" i="27"/>
  <c r="AFD162" i="27"/>
  <c r="AFQ162" i="27"/>
  <c r="AZ163" i="27"/>
  <c r="EQ163" i="27"/>
  <c r="OQ163" i="27"/>
  <c r="TD163" i="27"/>
  <c r="TG163" i="27"/>
  <c r="ZZ163" i="27"/>
  <c r="ABQ163" i="27"/>
  <c r="GG166" i="27"/>
  <c r="GP166" i="27" s="1"/>
  <c r="HQ166" i="27"/>
  <c r="AET166" i="27"/>
  <c r="AFA166" i="27" s="1"/>
  <c r="BO167" i="27"/>
  <c r="CR167" i="27"/>
  <c r="DA167" i="27" s="1"/>
  <c r="YG167" i="27"/>
  <c r="YP167" i="27" s="1"/>
  <c r="ABT167" i="27"/>
  <c r="RT168" i="27"/>
  <c r="SC168" i="27" s="1"/>
  <c r="CO169" i="27"/>
  <c r="DO169" i="27"/>
  <c r="HQ169" i="27"/>
  <c r="QQ169" i="27"/>
  <c r="RD169" i="27"/>
  <c r="ST169" i="27"/>
  <c r="UD169" i="27"/>
  <c r="YQ169" i="27"/>
  <c r="AET169" i="27"/>
  <c r="AFC169" i="27" s="1"/>
  <c r="DR170" i="27"/>
  <c r="EA170" i="27" s="1"/>
  <c r="JP170" i="27"/>
  <c r="OP170" i="27"/>
  <c r="IQ172" i="27"/>
  <c r="QD172" i="27"/>
  <c r="QQ172" i="27"/>
  <c r="SD172" i="27"/>
  <c r="SQ172" i="27"/>
  <c r="TD172" i="27"/>
  <c r="UD172" i="27"/>
  <c r="ID173" i="27"/>
  <c r="MD173" i="27"/>
  <c r="QP174" i="27"/>
  <c r="ZP174" i="27"/>
  <c r="GD175" i="27"/>
  <c r="KQ175" i="27"/>
  <c r="WQ175" i="27"/>
  <c r="ZN175" i="27"/>
  <c r="JT180" i="27"/>
  <c r="KC180" i="27" s="1"/>
  <c r="KQ180" i="27"/>
  <c r="QT180" i="27"/>
  <c r="RC180" i="27" s="1"/>
  <c r="VG180" i="27"/>
  <c r="VN180" i="27" s="1"/>
  <c r="WD180" i="27"/>
  <c r="WQ180" i="27"/>
  <c r="YD180" i="27"/>
  <c r="YQ180" i="27"/>
  <c r="ID181" i="27"/>
  <c r="LQ181" i="27"/>
  <c r="AED181" i="27"/>
  <c r="GC182" i="27"/>
  <c r="GA182" i="27"/>
  <c r="AAN182" i="27"/>
  <c r="AAP182" i="27"/>
  <c r="ABC182" i="27"/>
  <c r="ABA182" i="27"/>
  <c r="DK183" i="27"/>
  <c r="DE183" i="27"/>
  <c r="DN183" i="27" s="1"/>
  <c r="SG183" i="27"/>
  <c r="SP183" i="27" s="1"/>
  <c r="WG185" i="27"/>
  <c r="WP185" i="27" s="1"/>
  <c r="AGB187" i="27"/>
  <c r="CR187" i="27"/>
  <c r="ABD188" i="27"/>
  <c r="AI190" i="27"/>
  <c r="BO190" i="27"/>
  <c r="GQ190" i="27"/>
  <c r="IT190" i="27"/>
  <c r="JC190" i="27" s="1"/>
  <c r="SQ190" i="27"/>
  <c r="TD190" i="27"/>
  <c r="UT190" i="27"/>
  <c r="VT190" i="27"/>
  <c r="WA190" i="27" s="1"/>
  <c r="WQ190" i="27"/>
  <c r="ZQ190" i="27"/>
  <c r="ADZ190" i="27"/>
  <c r="JT192" i="27"/>
  <c r="VO192" i="27"/>
  <c r="ADT192" i="27"/>
  <c r="AEA192" i="27" s="1"/>
  <c r="JM193" i="27"/>
  <c r="AZ194" i="27"/>
  <c r="DB194" i="27"/>
  <c r="TQ194" i="27"/>
  <c r="GG195" i="27"/>
  <c r="GN195" i="27" s="1"/>
  <c r="ADQ195" i="27"/>
  <c r="HP196" i="27"/>
  <c r="CO198" i="27"/>
  <c r="GD198" i="27"/>
  <c r="OQ198" i="27"/>
  <c r="VQ198" i="27"/>
  <c r="AP199" i="27"/>
  <c r="AW199" i="27" s="1"/>
  <c r="MT199" i="27"/>
  <c r="NA199" i="27" s="1"/>
  <c r="UG199" i="27"/>
  <c r="UP199" i="27" s="1"/>
  <c r="VG199" i="27"/>
  <c r="VP199" i="27" s="1"/>
  <c r="AL205" i="27"/>
  <c r="CN205" i="27"/>
  <c r="LP205" i="27"/>
  <c r="ABP205" i="27"/>
  <c r="ACD181" i="27"/>
  <c r="KA183" i="27"/>
  <c r="LN183" i="27"/>
  <c r="OA183" i="27"/>
  <c r="ACA183" i="27"/>
  <c r="ADA183" i="27"/>
  <c r="ADT183" i="27"/>
  <c r="AR184" i="27"/>
  <c r="DS184" i="27"/>
  <c r="GG184" i="27"/>
  <c r="MV184" i="27"/>
  <c r="NG184" i="27"/>
  <c r="RV184" i="27"/>
  <c r="SG184" i="27"/>
  <c r="ABI184" i="27"/>
  <c r="ABP184" i="27" s="1"/>
  <c r="TC185" i="27"/>
  <c r="UA185" i="27"/>
  <c r="XA185" i="27"/>
  <c r="AFA185" i="27"/>
  <c r="AC186" i="27"/>
  <c r="AJ186" i="27" s="1"/>
  <c r="CN186" i="27"/>
  <c r="OA186" i="27"/>
  <c r="RA186" i="27"/>
  <c r="AAA186" i="27"/>
  <c r="JC187" i="27"/>
  <c r="JN187" i="27"/>
  <c r="MN187" i="27"/>
  <c r="TA187" i="27"/>
  <c r="UA187" i="27"/>
  <c r="VA187" i="27"/>
  <c r="WA187" i="27"/>
  <c r="XA187" i="27"/>
  <c r="AAA187" i="27"/>
  <c r="DB188" i="27"/>
  <c r="KQ188" i="27"/>
  <c r="AAD188" i="27"/>
  <c r="MA189" i="27"/>
  <c r="SG189" i="27"/>
  <c r="SP189" i="27" s="1"/>
  <c r="TG189" i="27"/>
  <c r="TP189" i="27" s="1"/>
  <c r="UC189" i="27"/>
  <c r="VA189" i="27"/>
  <c r="WA189" i="27"/>
  <c r="WG189" i="27"/>
  <c r="WP189" i="27" s="1"/>
  <c r="AEP189" i="27"/>
  <c r="P190" i="27"/>
  <c r="Y190" i="27" s="1"/>
  <c r="DO190" i="27"/>
  <c r="TT190" i="27"/>
  <c r="UC190" i="27" s="1"/>
  <c r="BT191" i="27"/>
  <c r="EV191" i="27"/>
  <c r="GT191" i="27"/>
  <c r="HC191" i="27" s="1"/>
  <c r="HV191" i="27"/>
  <c r="JT191" i="27"/>
  <c r="NU191" i="27"/>
  <c r="OD191" i="27" s="1"/>
  <c r="RH191" i="27"/>
  <c r="UI191" i="27"/>
  <c r="MM192" i="27"/>
  <c r="MM191" i="27" s="1"/>
  <c r="VQ194" i="27"/>
  <c r="AAQ194" i="27"/>
  <c r="ABQ194" i="27"/>
  <c r="PD195" i="27"/>
  <c r="AAQ195" i="27"/>
  <c r="AET195" i="27"/>
  <c r="LP196" i="27"/>
  <c r="QC196" i="27"/>
  <c r="QN196" i="27"/>
  <c r="WG196" i="27"/>
  <c r="WP196" i="27" s="1"/>
  <c r="AP197" i="27"/>
  <c r="AY197" i="27" s="1"/>
  <c r="KA197" i="27"/>
  <c r="TA197" i="27"/>
  <c r="WA197" i="27"/>
  <c r="MQ198" i="27"/>
  <c r="WQ198" i="27"/>
  <c r="ABT198" i="27"/>
  <c r="ACA198" i="27" s="1"/>
  <c r="ET199" i="27"/>
  <c r="RC199" i="27"/>
  <c r="UU199" i="27" s="1"/>
  <c r="VD199" i="27" s="1"/>
  <c r="ADA199" i="27"/>
  <c r="MT200" i="27"/>
  <c r="NC200" i="27" s="1"/>
  <c r="NG200" i="27"/>
  <c r="NP200" i="27" s="1"/>
  <c r="WG200" i="27"/>
  <c r="WP200" i="27" s="1"/>
  <c r="RT201" i="27"/>
  <c r="HT202" i="27"/>
  <c r="IA202" i="27" s="1"/>
  <c r="IG202" i="27"/>
  <c r="IP205" i="27"/>
  <c r="KC185" i="27"/>
  <c r="VC185" i="27"/>
  <c r="XP186" i="27"/>
  <c r="LT193" i="27"/>
  <c r="MA193" i="27" s="1"/>
  <c r="CN196" i="27"/>
  <c r="ZP196" i="27"/>
  <c r="QC197" i="27"/>
  <c r="VC197" i="27"/>
  <c r="AGB200" i="27"/>
  <c r="ZN200" i="27"/>
  <c r="ADA200" i="27"/>
  <c r="RA201" i="27"/>
  <c r="ACG201" i="27"/>
  <c r="MG202" i="27"/>
  <c r="MP202" i="27" s="1"/>
  <c r="ACP205" i="27"/>
  <c r="YG182" i="27"/>
  <c r="HN183" i="27"/>
  <c r="UA183" i="27"/>
  <c r="VA183" i="27"/>
  <c r="YA183" i="27"/>
  <c r="AAA183" i="27"/>
  <c r="AP184" i="27"/>
  <c r="DE184" i="27"/>
  <c r="DN184" i="27" s="1"/>
  <c r="KT184" i="27"/>
  <c r="TG184" i="27"/>
  <c r="VH184" i="27"/>
  <c r="XV184" i="27"/>
  <c r="YC184" i="27" s="1"/>
  <c r="X184" i="27"/>
  <c r="GC185" i="27"/>
  <c r="IA185" i="27"/>
  <c r="LN185" i="27"/>
  <c r="QC185" i="27"/>
  <c r="YA185" i="27"/>
  <c r="ABN185" i="27"/>
  <c r="HP186" i="27"/>
  <c r="IA186" i="27"/>
  <c r="JA186" i="27"/>
  <c r="RA187" i="27"/>
  <c r="AAN187" i="27"/>
  <c r="AFA187" i="27"/>
  <c r="AET188" i="27"/>
  <c r="AFA188" i="27" s="1"/>
  <c r="AFQ188" i="27"/>
  <c r="RA189" i="27"/>
  <c r="ABN189" i="27"/>
  <c r="WT190" i="27"/>
  <c r="XC190" i="27" s="1"/>
  <c r="BG191" i="27"/>
  <c r="DR191" i="27"/>
  <c r="EG191" i="27"/>
  <c r="GI191" i="27"/>
  <c r="II191" i="27"/>
  <c r="IP191" i="27" s="1"/>
  <c r="SW191" i="27"/>
  <c r="P192" i="27"/>
  <c r="Y192" i="27" s="1"/>
  <c r="GD192" i="27"/>
  <c r="GQ192" i="27"/>
  <c r="KM192" i="27"/>
  <c r="AFG192" i="27"/>
  <c r="AFN192" i="27" s="1"/>
  <c r="JT193" i="27"/>
  <c r="KC193" i="27" s="1"/>
  <c r="KG193" i="27"/>
  <c r="KN193" i="27" s="1"/>
  <c r="OD193" i="27"/>
  <c r="UD193" i="27"/>
  <c r="DE194" i="27"/>
  <c r="DN194" i="27" s="1"/>
  <c r="RQ194" i="27"/>
  <c r="UG194" i="27"/>
  <c r="UN194" i="27" s="1"/>
  <c r="EA195" i="27"/>
  <c r="EG195" i="27"/>
  <c r="IT195" i="27"/>
  <c r="JA195" i="27" s="1"/>
  <c r="RG195" i="27"/>
  <c r="KN196" i="27"/>
  <c r="ADA196" i="27"/>
  <c r="ABN197" i="27"/>
  <c r="ZP199" i="27"/>
  <c r="AAA199" i="27"/>
  <c r="AAN200" i="27"/>
  <c r="P202" i="27"/>
  <c r="Y202" i="27" s="1"/>
  <c r="DR205" i="27"/>
  <c r="ZP205" i="27"/>
  <c r="FD14" i="27"/>
  <c r="BO28" i="27"/>
  <c r="EY12" i="27"/>
  <c r="IJ12" i="27"/>
  <c r="AFX13" i="27"/>
  <c r="AGI13" i="27" s="1"/>
  <c r="AP13" i="27"/>
  <c r="AW13" i="27" s="1"/>
  <c r="HT13" i="27"/>
  <c r="IA13" i="27" s="1"/>
  <c r="MQ13" i="27"/>
  <c r="OQ13" i="27"/>
  <c r="RX12" i="27"/>
  <c r="SL12" i="27"/>
  <c r="TJ12" i="27"/>
  <c r="YD13" i="27"/>
  <c r="ZQ13" i="27"/>
  <c r="CE14" i="27"/>
  <c r="GL12" i="27"/>
  <c r="GV12" i="27"/>
  <c r="HC12" i="27" s="1"/>
  <c r="IL12" i="27"/>
  <c r="IV12" i="27"/>
  <c r="MQ14" i="27"/>
  <c r="NQ14" i="27"/>
  <c r="OD14" i="27"/>
  <c r="QQ14" i="27"/>
  <c r="RD14" i="27"/>
  <c r="RQ14" i="27"/>
  <c r="TQ14" i="27"/>
  <c r="WD14" i="27"/>
  <c r="YC14" i="27"/>
  <c r="AAG14" i="27"/>
  <c r="AAP14" i="27" s="1"/>
  <c r="P15" i="27"/>
  <c r="DR15" i="27"/>
  <c r="EA15" i="27" s="1"/>
  <c r="EK12" i="27"/>
  <c r="ET15" i="27"/>
  <c r="FA15" i="27" s="1"/>
  <c r="KD15" i="27"/>
  <c r="KQ15" i="27"/>
  <c r="OU12" i="27"/>
  <c r="QV12" i="27"/>
  <c r="TG15" i="27"/>
  <c r="TK12" i="27"/>
  <c r="TT15" i="27"/>
  <c r="VT15" i="27"/>
  <c r="WA15" i="27" s="1"/>
  <c r="ZH12" i="27"/>
  <c r="ABM15" i="27"/>
  <c r="AEG15" i="27"/>
  <c r="AEP15" i="27" s="1"/>
  <c r="AFG15" i="27"/>
  <c r="EJ12" i="27"/>
  <c r="KM16" i="27"/>
  <c r="MJ12" i="27"/>
  <c r="QQ16" i="27"/>
  <c r="TY12" i="27"/>
  <c r="VQ16" i="27"/>
  <c r="ZG16" i="27"/>
  <c r="ZP16" i="27" s="1"/>
  <c r="ACV12" i="27"/>
  <c r="ET17" i="27"/>
  <c r="FC17" i="27" s="1"/>
  <c r="KC17" i="27"/>
  <c r="MP17" i="27"/>
  <c r="OP17" i="27"/>
  <c r="UC17" i="27"/>
  <c r="WC17" i="27"/>
  <c r="CY18" i="27"/>
  <c r="KH12" i="27"/>
  <c r="FG12" i="27"/>
  <c r="AAU12" i="27"/>
  <c r="BN20" i="27"/>
  <c r="DA20" i="27"/>
  <c r="CA21" i="27"/>
  <c r="IU12" i="27"/>
  <c r="DL23" i="27"/>
  <c r="AZ24" i="27"/>
  <c r="GD24" i="27"/>
  <c r="KQ24" i="27"/>
  <c r="OI12" i="27"/>
  <c r="RT24" i="27"/>
  <c r="TG24" i="27"/>
  <c r="TP24" i="27" s="1"/>
  <c r="TT24" i="27"/>
  <c r="UA24" i="27" s="1"/>
  <c r="WT24" i="27"/>
  <c r="XC24" i="27" s="1"/>
  <c r="CO25" i="27"/>
  <c r="LQ25" i="27"/>
  <c r="LW12" i="27"/>
  <c r="MV12" i="27"/>
  <c r="NQ25" i="27"/>
  <c r="OD25" i="27"/>
  <c r="XZ25" i="27"/>
  <c r="ADQ25" i="27"/>
  <c r="ADM25" i="27"/>
  <c r="BU26" i="27"/>
  <c r="CB26" i="27" s="1"/>
  <c r="EI26" i="27"/>
  <c r="JQ26" i="27"/>
  <c r="KI26" i="27"/>
  <c r="KP26" i="27" s="1"/>
  <c r="ZW26" i="27"/>
  <c r="AAD26" i="27" s="1"/>
  <c r="YO26" i="27"/>
  <c r="BX26" i="27"/>
  <c r="EM26" i="27"/>
  <c r="FJ26" i="27"/>
  <c r="FQ26" i="27" s="1"/>
  <c r="GI26" i="27"/>
  <c r="GP26" i="27" s="1"/>
  <c r="GZ26" i="27"/>
  <c r="IG27" i="27"/>
  <c r="IN27" i="27" s="1"/>
  <c r="IN26" i="27" s="1"/>
  <c r="PG27" i="27"/>
  <c r="PK26" i="27"/>
  <c r="QG27" i="27"/>
  <c r="QZ26" i="27"/>
  <c r="QW26" i="27"/>
  <c r="RZ26" i="27"/>
  <c r="SD27" i="27"/>
  <c r="VM26" i="27"/>
  <c r="WZ26" i="27"/>
  <c r="ZD27" i="27"/>
  <c r="ZT27" i="27"/>
  <c r="AAA27" i="27" s="1"/>
  <c r="AAA26" i="27" s="1"/>
  <c r="ABD27" i="27"/>
  <c r="ADD27" i="27"/>
  <c r="AFD27" i="27"/>
  <c r="AEX26" i="27"/>
  <c r="RD28" i="27"/>
  <c r="RW28" i="27"/>
  <c r="AFI28" i="27"/>
  <c r="EL28" i="27"/>
  <c r="GO28" i="27"/>
  <c r="P29" i="27"/>
  <c r="Y29" i="27" s="1"/>
  <c r="U28" i="27"/>
  <c r="CU28" i="27"/>
  <c r="GG29" i="27"/>
  <c r="IM28" i="27"/>
  <c r="NZ29" i="27"/>
  <c r="NZ28" i="27" s="1"/>
  <c r="PI28" i="27"/>
  <c r="PP28" i="27" s="1"/>
  <c r="WD29" i="27"/>
  <c r="YZ28" i="27"/>
  <c r="AAM28" i="27"/>
  <c r="ABZ28" i="27"/>
  <c r="ADD29" i="27"/>
  <c r="ADT29" i="27"/>
  <c r="AEA29" i="27" s="1"/>
  <c r="AEA28" i="27" s="1"/>
  <c r="MI30" i="27"/>
  <c r="NV30" i="27"/>
  <c r="RO30" i="27"/>
  <c r="TO30" i="27"/>
  <c r="AAB30" i="27"/>
  <c r="AEO30" i="27"/>
  <c r="ACO30" i="27"/>
  <c r="AGB33" i="27"/>
  <c r="AGB34" i="27"/>
  <c r="DE34" i="27"/>
  <c r="HG34" i="27"/>
  <c r="HN34" i="27" s="1"/>
  <c r="LG34" i="27"/>
  <c r="PG34" i="27"/>
  <c r="PN34" i="27" s="1"/>
  <c r="TG34" i="27"/>
  <c r="XG34" i="27"/>
  <c r="XN34" i="27" s="1"/>
  <c r="ABG34" i="27"/>
  <c r="AFG34" i="27"/>
  <c r="AFN34" i="27" s="1"/>
  <c r="P35" i="27"/>
  <c r="Y35" i="27" s="1"/>
  <c r="DR35" i="27"/>
  <c r="DY35" i="27" s="1"/>
  <c r="HT35" i="27"/>
  <c r="LT35" i="27"/>
  <c r="MA35" i="27" s="1"/>
  <c r="PT35" i="27"/>
  <c r="TT35" i="27"/>
  <c r="UA35" i="27" s="1"/>
  <c r="CK37" i="27"/>
  <c r="CE37" i="27"/>
  <c r="CL37" i="27" s="1"/>
  <c r="SM37" i="27"/>
  <c r="SG37" i="27"/>
  <c r="SN37" i="27" s="1"/>
  <c r="DU12" i="27"/>
  <c r="QW12" i="27"/>
  <c r="BI12" i="27"/>
  <c r="BW12" i="27"/>
  <c r="JV12" i="27"/>
  <c r="UJ12" i="27"/>
  <c r="ZW12" i="27"/>
  <c r="DF12" i="27"/>
  <c r="OQ15" i="27"/>
  <c r="SY12" i="27"/>
  <c r="UG12" i="27"/>
  <c r="YY12" i="27"/>
  <c r="CV12" i="27"/>
  <c r="IX12" i="27"/>
  <c r="QI12" i="27"/>
  <c r="CL17" i="27"/>
  <c r="EP17" i="27"/>
  <c r="HC17" i="27"/>
  <c r="KN17" i="27"/>
  <c r="PP17" i="27"/>
  <c r="ZN17" i="27"/>
  <c r="ADP17" i="27"/>
  <c r="AEP17" i="27"/>
  <c r="CA18" i="27"/>
  <c r="CL18" i="27"/>
  <c r="CY19" i="27"/>
  <c r="BY20" i="27"/>
  <c r="DN20" i="27"/>
  <c r="CL21" i="27"/>
  <c r="AGB23" i="27"/>
  <c r="CN23" i="27"/>
  <c r="CY23" i="27"/>
  <c r="DB24" i="27"/>
  <c r="EQ24" i="27"/>
  <c r="JT24" i="27"/>
  <c r="MW12" i="27"/>
  <c r="PQ24" i="27"/>
  <c r="QD24" i="27"/>
  <c r="RQ24" i="27"/>
  <c r="TD24" i="27"/>
  <c r="WQ24" i="27"/>
  <c r="YQ24" i="27"/>
  <c r="ZD24" i="27"/>
  <c r="ABQ24" i="27"/>
  <c r="BO25" i="27"/>
  <c r="EB25" i="27"/>
  <c r="LD25" i="27"/>
  <c r="ST25" i="27"/>
  <c r="TQ25" i="27"/>
  <c r="VQ25" i="27"/>
  <c r="WD25" i="27"/>
  <c r="AAD25" i="27"/>
  <c r="CH26" i="27"/>
  <c r="FI26" i="27"/>
  <c r="SW26" i="27"/>
  <c r="TD26" i="27" s="1"/>
  <c r="ZD26" i="27"/>
  <c r="CE27" i="27"/>
  <c r="CL27" i="27" s="1"/>
  <c r="CL26" i="27" s="1"/>
  <c r="DK26" i="27"/>
  <c r="FT27" i="27"/>
  <c r="GA27" i="27" s="1"/>
  <c r="GA26" i="27" s="1"/>
  <c r="HD27" i="27"/>
  <c r="GY26" i="27"/>
  <c r="IZ26" i="27"/>
  <c r="MM26" i="27"/>
  <c r="SG27" i="27"/>
  <c r="SK26" i="27"/>
  <c r="WD27" i="27"/>
  <c r="XG27" i="27"/>
  <c r="XN27" i="27" s="1"/>
  <c r="XN26" i="27" s="1"/>
  <c r="YG27" i="27"/>
  <c r="YT27" i="27"/>
  <c r="AET27" i="27"/>
  <c r="DG28" i="27"/>
  <c r="GI28" i="27"/>
  <c r="XI28" i="27"/>
  <c r="XP28" i="27" s="1"/>
  <c r="AFQ28" i="27"/>
  <c r="AI28" i="27"/>
  <c r="CX28" i="27"/>
  <c r="DE29" i="27"/>
  <c r="DL29" i="27" s="1"/>
  <c r="DL28" i="27" s="1"/>
  <c r="FM28" i="27"/>
  <c r="HZ28" i="27"/>
  <c r="ID29" i="27"/>
  <c r="SZ28" i="27"/>
  <c r="TG29" i="27"/>
  <c r="TN29" i="27" s="1"/>
  <c r="TN28" i="27" s="1"/>
  <c r="UM28" i="27"/>
  <c r="UX28" i="27"/>
  <c r="AAD29" i="27"/>
  <c r="ACG29" i="27"/>
  <c r="ACT29" i="27"/>
  <c r="ADA29" i="27" s="1"/>
  <c r="ADA28" i="27" s="1"/>
  <c r="AFM28" i="27"/>
  <c r="KI30" i="27"/>
  <c r="AGB35" i="27"/>
  <c r="AV37" i="27"/>
  <c r="AP37" i="27"/>
  <c r="AW37" i="27" s="1"/>
  <c r="QZ37" i="27"/>
  <c r="QT37" i="27"/>
  <c r="K72" i="28"/>
  <c r="DG12" i="27"/>
  <c r="FK12" i="27"/>
  <c r="ABK12" i="27"/>
  <c r="AEX12" i="27"/>
  <c r="U12" i="27"/>
  <c r="LD14" i="27"/>
  <c r="KZ14" i="27"/>
  <c r="ND14" i="27"/>
  <c r="MZ14" i="27"/>
  <c r="UQ14" i="27"/>
  <c r="UM14" i="27"/>
  <c r="VQ14" i="27"/>
  <c r="VM14" i="27"/>
  <c r="XK12" i="27"/>
  <c r="YK12" i="27"/>
  <c r="KJ12" i="27"/>
  <c r="PU12" i="27"/>
  <c r="ZU12" i="27"/>
  <c r="PI12" i="27"/>
  <c r="AGB17" i="27"/>
  <c r="FP17" i="27"/>
  <c r="QC17" i="27"/>
  <c r="TC17" i="27"/>
  <c r="VC17" i="27"/>
  <c r="XC17" i="27"/>
  <c r="AAP17" i="27"/>
  <c r="AFC17" i="27"/>
  <c r="QT12" i="27"/>
  <c r="VG12" i="27"/>
  <c r="FT12" i="27"/>
  <c r="DN21" i="27"/>
  <c r="WI12" i="27"/>
  <c r="CN26" i="27"/>
  <c r="BK26" i="27"/>
  <c r="BI26" i="27"/>
  <c r="CU26" i="27"/>
  <c r="EL26" i="27"/>
  <c r="GM26" i="27"/>
  <c r="IM26" i="27"/>
  <c r="JZ26" i="27"/>
  <c r="NM26" i="27"/>
  <c r="OM26" i="27"/>
  <c r="QA26" i="27"/>
  <c r="RY26" i="27"/>
  <c r="UZ26" i="27"/>
  <c r="WK26" i="27"/>
  <c r="WY26" i="27"/>
  <c r="ZZ26" i="27"/>
  <c r="ACM26" i="27"/>
  <c r="ACY26" i="27"/>
  <c r="DO28" i="27"/>
  <c r="YB28" i="27"/>
  <c r="V28" i="27"/>
  <c r="IN28" i="27"/>
  <c r="IW28" i="27"/>
  <c r="JD28" i="27" s="1"/>
  <c r="LZ29" i="27"/>
  <c r="LZ28" i="27" s="1"/>
  <c r="YM28" i="27"/>
  <c r="ADZ28" i="27"/>
  <c r="KM37" i="27"/>
  <c r="KG37" i="27"/>
  <c r="DE38" i="27"/>
  <c r="DL38" i="27" s="1"/>
  <c r="LD39" i="27"/>
  <c r="BU12" i="27"/>
  <c r="CO13" i="27"/>
  <c r="DO13" i="27"/>
  <c r="FQ13" i="27"/>
  <c r="PQ13" i="27"/>
  <c r="QD13" i="27"/>
  <c r="QQ13" i="27"/>
  <c r="ST13" i="27"/>
  <c r="TA13" i="27" s="1"/>
  <c r="SX12" i="27"/>
  <c r="TX12" i="27"/>
  <c r="UY12" i="27"/>
  <c r="WD13" i="27"/>
  <c r="AAJ12" i="27"/>
  <c r="AEJ12" i="27"/>
  <c r="AEQ12" i="27" s="1"/>
  <c r="AFJ12" i="27"/>
  <c r="HL12" i="27"/>
  <c r="NG12" i="27"/>
  <c r="PC14" i="27"/>
  <c r="QC14" i="27"/>
  <c r="WK12" i="27"/>
  <c r="WY12" i="27"/>
  <c r="ZD14" i="27"/>
  <c r="AAY12" i="27"/>
  <c r="ACD14" i="27"/>
  <c r="AZ15" i="27"/>
  <c r="BF12" i="27"/>
  <c r="EB15" i="27"/>
  <c r="EQ15" i="27"/>
  <c r="GD15" i="27"/>
  <c r="LT15" i="27"/>
  <c r="OD15" i="27"/>
  <c r="PK12" i="27"/>
  <c r="RT15" i="27"/>
  <c r="SA15" i="27" s="1"/>
  <c r="RY12" i="27"/>
  <c r="XQ15" i="27"/>
  <c r="XL12" i="27"/>
  <c r="ZD15" i="27"/>
  <c r="ZJ12" i="27"/>
  <c r="ABQ15" i="27"/>
  <c r="ABL12" i="27"/>
  <c r="AEQ15" i="27"/>
  <c r="AFQ15" i="27"/>
  <c r="EX12" i="27"/>
  <c r="GJ12" i="27"/>
  <c r="IC16" i="27"/>
  <c r="KT16" i="27"/>
  <c r="LC16" i="27" s="1"/>
  <c r="MT16" i="27"/>
  <c r="NC16" i="27" s="1"/>
  <c r="RV12" i="27"/>
  <c r="XQ16" i="27"/>
  <c r="YD16" i="27"/>
  <c r="ADJ12" i="27"/>
  <c r="ADQ12" i="27" s="1"/>
  <c r="AFQ16" i="27"/>
  <c r="DE17" i="27"/>
  <c r="GC17" i="27"/>
  <c r="JP17" i="27"/>
  <c r="OT17" i="27"/>
  <c r="ABC17" i="27"/>
  <c r="AGB18" i="27"/>
  <c r="AAN18" i="27"/>
  <c r="OG12" i="27"/>
  <c r="BN21" i="27"/>
  <c r="MU12" i="27"/>
  <c r="AGB22" i="27"/>
  <c r="CA22" i="27"/>
  <c r="KK12" i="27"/>
  <c r="PW12" i="27"/>
  <c r="HY12" i="27"/>
  <c r="IW26" i="27"/>
  <c r="JD26" i="27" s="1"/>
  <c r="ACD26" i="27"/>
  <c r="U26" i="27"/>
  <c r="EZ26" i="27"/>
  <c r="MO26" i="27"/>
  <c r="RM26" i="27"/>
  <c r="SM26" i="27"/>
  <c r="YM26" i="27"/>
  <c r="AAD27" i="27"/>
  <c r="AAZ26" i="27"/>
  <c r="ACZ26" i="27"/>
  <c r="AEM26" i="27"/>
  <c r="AE28" i="27"/>
  <c r="AL28" i="27" s="1"/>
  <c r="CK28" i="27"/>
  <c r="DX29" i="27"/>
  <c r="DX28" i="27" s="1"/>
  <c r="EO28" i="27"/>
  <c r="FZ28" i="27"/>
  <c r="GD29" i="27"/>
  <c r="HM28" i="27"/>
  <c r="HK28" i="27"/>
  <c r="KM28" i="27"/>
  <c r="KK28" i="27"/>
  <c r="MD29" i="27"/>
  <c r="OG29" i="27"/>
  <c r="QO28" i="27"/>
  <c r="QT29" i="27"/>
  <c r="RA29" i="27" s="1"/>
  <c r="RA28" i="27" s="1"/>
  <c r="QY28" i="27"/>
  <c r="SM28" i="27"/>
  <c r="TX28" i="27"/>
  <c r="VZ29" i="27"/>
  <c r="VZ28" i="27" s="1"/>
  <c r="WW28" i="27"/>
  <c r="XD28" i="27" s="1"/>
  <c r="AAW28" i="27"/>
  <c r="ABD28" i="27" s="1"/>
  <c r="ACM28" i="27"/>
  <c r="AEZ28" i="27"/>
  <c r="NI30" i="27"/>
  <c r="SI30" i="27"/>
  <c r="ADO30" i="27"/>
  <c r="AP34" i="27"/>
  <c r="AW34" i="27" s="1"/>
  <c r="ET34" i="27"/>
  <c r="IT34" i="27"/>
  <c r="MT34" i="27"/>
  <c r="NC34" i="27" s="1"/>
  <c r="QT34" i="27"/>
  <c r="RC34" i="27" s="1"/>
  <c r="UT34" i="27"/>
  <c r="VA34" i="27" s="1"/>
  <c r="YT34" i="27"/>
  <c r="ACT34" i="27"/>
  <c r="ADC34" i="27" s="1"/>
  <c r="BE35" i="27"/>
  <c r="BL35" i="27" s="1"/>
  <c r="FG35" i="27"/>
  <c r="FN35" i="27" s="1"/>
  <c r="JG35" i="27"/>
  <c r="NG35" i="27"/>
  <c r="RG35" i="27"/>
  <c r="RP35" i="27" s="1"/>
  <c r="VG35" i="27"/>
  <c r="VP35" i="27" s="1"/>
  <c r="ZG35" i="27"/>
  <c r="ADG35" i="27"/>
  <c r="ADN35" i="27" s="1"/>
  <c r="IZ37" i="27"/>
  <c r="IT37" i="27"/>
  <c r="JA37" i="27" s="1"/>
  <c r="YZ37" i="27"/>
  <c r="YT37" i="27"/>
  <c r="ZA37" i="27" s="1"/>
  <c r="AGB38" i="27"/>
  <c r="KD52" i="27"/>
  <c r="AAG37" i="27"/>
  <c r="AAN37" i="27" s="1"/>
  <c r="AP38" i="27"/>
  <c r="AW38" i="27" s="1"/>
  <c r="ET38" i="27"/>
  <c r="FA38" i="27" s="1"/>
  <c r="IT38" i="27"/>
  <c r="JC38" i="27" s="1"/>
  <c r="MT38" i="27"/>
  <c r="QT38" i="27"/>
  <c r="RC38" i="27" s="1"/>
  <c r="UT38" i="27"/>
  <c r="VC38" i="27" s="1"/>
  <c r="YT38" i="27"/>
  <c r="ZA38" i="27" s="1"/>
  <c r="ACT38" i="27"/>
  <c r="AR39" i="27"/>
  <c r="BS39" i="27"/>
  <c r="CB39" i="27" s="1"/>
  <c r="CF39" i="27"/>
  <c r="CO39" i="27" s="1"/>
  <c r="FV39" i="27"/>
  <c r="GC39" i="27" s="1"/>
  <c r="HG39" i="27"/>
  <c r="HV39" i="27"/>
  <c r="KT39" i="27"/>
  <c r="LC39" i="27" s="1"/>
  <c r="LP39" i="27"/>
  <c r="LU39" i="27"/>
  <c r="NG39" i="27"/>
  <c r="NP39" i="27" s="1"/>
  <c r="PH39" i="27"/>
  <c r="PQ39" i="27" s="1"/>
  <c r="RG39" i="27"/>
  <c r="RP39" i="27" s="1"/>
  <c r="UH39" i="27"/>
  <c r="UQ39" i="27" s="1"/>
  <c r="XG39" i="27"/>
  <c r="AEQ39" i="27"/>
  <c r="AEU39" i="27"/>
  <c r="AFD39" i="27" s="1"/>
  <c r="HG40" i="27"/>
  <c r="OQ40" i="27"/>
  <c r="ST40" i="27"/>
  <c r="TG40" i="27"/>
  <c r="ACD40" i="27"/>
  <c r="ADT40" i="27"/>
  <c r="AEA40" i="27" s="1"/>
  <c r="AEA39" i="27" s="1"/>
  <c r="R41" i="27"/>
  <c r="CT41" i="27"/>
  <c r="DF41" i="27"/>
  <c r="DO41" i="27" s="1"/>
  <c r="DR41" i="27"/>
  <c r="EI41" i="27"/>
  <c r="EU41" i="27"/>
  <c r="FD41" i="27" s="1"/>
  <c r="GT41" i="27"/>
  <c r="HV41" i="27"/>
  <c r="IU41" i="27"/>
  <c r="JD41" i="27" s="1"/>
  <c r="NQ41" i="27"/>
  <c r="OG41" i="27"/>
  <c r="PT41" i="27"/>
  <c r="QC41" i="27" s="1"/>
  <c r="ST41" i="27"/>
  <c r="SV41" i="27"/>
  <c r="WG41" i="27"/>
  <c r="AFP41" i="27"/>
  <c r="EG42" i="27"/>
  <c r="ET42" i="27"/>
  <c r="FA42" i="27" s="1"/>
  <c r="FA41" i="27" s="1"/>
  <c r="KQ42" i="27"/>
  <c r="MG42" i="27"/>
  <c r="MN42" i="27" s="1"/>
  <c r="MN41" i="27" s="1"/>
  <c r="YD42" i="27"/>
  <c r="ABT42" i="27"/>
  <c r="ACC42" i="27" s="1"/>
  <c r="AFQ42" i="27"/>
  <c r="CE43" i="27"/>
  <c r="FU43" i="27"/>
  <c r="LU43" i="27"/>
  <c r="MD43" i="27" s="1"/>
  <c r="NT43" i="27"/>
  <c r="TU43" i="27"/>
  <c r="XH43" i="27"/>
  <c r="YC43" i="27"/>
  <c r="ZU43" i="27"/>
  <c r="AAD43" i="27" s="1"/>
  <c r="ABH43" i="27"/>
  <c r="ACC43" i="27"/>
  <c r="ADQ43" i="27"/>
  <c r="AEG43" i="27"/>
  <c r="AEP43" i="27" s="1"/>
  <c r="CN44" i="27"/>
  <c r="IC44" i="27"/>
  <c r="IG44" i="27"/>
  <c r="IP44" i="27" s="1"/>
  <c r="KP44" i="27"/>
  <c r="LP44" i="27"/>
  <c r="PN44" i="27"/>
  <c r="PN43" i="27" s="1"/>
  <c r="ZP44" i="27"/>
  <c r="ACC44" i="27"/>
  <c r="AE45" i="27"/>
  <c r="CE45" i="27"/>
  <c r="CN45" i="27" s="1"/>
  <c r="DE45" i="27"/>
  <c r="NU45" i="27"/>
  <c r="VG45" i="27"/>
  <c r="AAI45" i="27"/>
  <c r="AAP45" i="27" s="1"/>
  <c r="FT46" i="27"/>
  <c r="IZ45" i="27"/>
  <c r="JQ46" i="27"/>
  <c r="PB45" i="27"/>
  <c r="UG46" i="27"/>
  <c r="XZ46" i="27"/>
  <c r="XZ45" i="27" s="1"/>
  <c r="AAB45" i="27"/>
  <c r="AAZ45" i="27"/>
  <c r="IA47" i="27"/>
  <c r="LP47" i="27"/>
  <c r="OC47" i="27"/>
  <c r="QP47" i="27"/>
  <c r="RT47" i="27"/>
  <c r="VC47" i="27"/>
  <c r="YA47" i="27"/>
  <c r="YT47" i="27"/>
  <c r="ZA47" i="27" s="1"/>
  <c r="AAA47" i="27"/>
  <c r="AFG47" i="27"/>
  <c r="AQ48" i="27"/>
  <c r="BG48" i="27"/>
  <c r="CF48" i="27"/>
  <c r="CT48" i="27"/>
  <c r="DR48" i="27"/>
  <c r="GI48" i="27"/>
  <c r="ID48" i="27"/>
  <c r="AEI48" i="27"/>
  <c r="AEU48" i="27"/>
  <c r="AFG48" i="27"/>
  <c r="AFP48" i="27" s="1"/>
  <c r="AP49" i="27"/>
  <c r="AW49" i="27" s="1"/>
  <c r="AW48" i="27" s="1"/>
  <c r="HT49" i="27"/>
  <c r="IA49" i="27" s="1"/>
  <c r="IA48" i="27" s="1"/>
  <c r="KT49" i="27"/>
  <c r="LA49" i="27" s="1"/>
  <c r="LA48" i="27" s="1"/>
  <c r="MG49" i="27"/>
  <c r="SQ49" i="27"/>
  <c r="ABQ49" i="27"/>
  <c r="AEQ49" i="27"/>
  <c r="JV50" i="27"/>
  <c r="KC50" i="27" s="1"/>
  <c r="MI50" i="27"/>
  <c r="RT50" i="27"/>
  <c r="ABU50" i="27"/>
  <c r="ACI50" i="27"/>
  <c r="ACP50" i="27" s="1"/>
  <c r="DO51" i="27"/>
  <c r="GG51" i="27"/>
  <c r="ND51" i="27"/>
  <c r="PT51" i="27"/>
  <c r="ZG51" i="27"/>
  <c r="AEQ51" i="27"/>
  <c r="AC52" i="27"/>
  <c r="AJ52" i="27" s="1"/>
  <c r="CB52" i="27"/>
  <c r="DB52" i="27"/>
  <c r="KZ52" i="27"/>
  <c r="KZ50" i="27" s="1"/>
  <c r="MT52" i="27"/>
  <c r="NA52" i="27" s="1"/>
  <c r="OQ52" i="27"/>
  <c r="PZ50" i="27"/>
  <c r="QJ50" i="27"/>
  <c r="RD52" i="27"/>
  <c r="ABG52" i="27"/>
  <c r="ABN52" i="27" s="1"/>
  <c r="ACD52" i="27"/>
  <c r="JW53" i="27"/>
  <c r="KD53" i="27" s="1"/>
  <c r="NW53" i="27"/>
  <c r="OD53" i="27" s="1"/>
  <c r="OW53" i="27"/>
  <c r="P54" i="27"/>
  <c r="Y54" i="27" s="1"/>
  <c r="AGB54" i="27"/>
  <c r="CN54" i="27"/>
  <c r="JA54" i="27"/>
  <c r="NZ53" i="27"/>
  <c r="ON54" i="27"/>
  <c r="QP54" i="27"/>
  <c r="RA54" i="27"/>
  <c r="ADN54" i="27"/>
  <c r="AGB55" i="27"/>
  <c r="ET55" i="27"/>
  <c r="FA55" i="27" s="1"/>
  <c r="HA55" i="27"/>
  <c r="MC55" i="27"/>
  <c r="MN55" i="27"/>
  <c r="OC55" i="27"/>
  <c r="ON55" i="27"/>
  <c r="RC55" i="27"/>
  <c r="ABA55" i="27"/>
  <c r="FP56" i="27"/>
  <c r="GA56" i="27"/>
  <c r="JP56" i="27"/>
  <c r="KA56" i="27"/>
  <c r="MP56" i="27"/>
  <c r="OP56" i="27"/>
  <c r="QN56" i="27"/>
  <c r="UG56" i="27"/>
  <c r="UP56" i="27" s="1"/>
  <c r="AEP56" i="27"/>
  <c r="AFA56" i="27"/>
  <c r="AGB57" i="27"/>
  <c r="CL57" i="27"/>
  <c r="IA57" i="27"/>
  <c r="KC57" i="27"/>
  <c r="KN57" i="27"/>
  <c r="LN57" i="27"/>
  <c r="OA57" i="27"/>
  <c r="TC57" i="27"/>
  <c r="UC57" i="27"/>
  <c r="VC57" i="27"/>
  <c r="WG57" i="27"/>
  <c r="WP57" i="27" s="1"/>
  <c r="AAA57" i="27"/>
  <c r="AFG57" i="27"/>
  <c r="U53" i="27"/>
  <c r="FT58" i="27"/>
  <c r="HT58" i="27"/>
  <c r="LD58" i="27"/>
  <c r="ND58" i="27"/>
  <c r="UQ58" i="27"/>
  <c r="VQ58" i="27"/>
  <c r="XG58" i="27"/>
  <c r="XN58" i="27" s="1"/>
  <c r="YG58" i="27"/>
  <c r="YN58" i="27" s="1"/>
  <c r="ABG58" i="27"/>
  <c r="BR59" i="27"/>
  <c r="BY59" i="27" s="1"/>
  <c r="DU53" i="27"/>
  <c r="GK53" i="27"/>
  <c r="AFD59" i="27"/>
  <c r="BE60" i="27"/>
  <c r="BL60" i="27" s="1"/>
  <c r="AM62" i="27"/>
  <c r="OZ62" i="27"/>
  <c r="FB63" i="27"/>
  <c r="JB63" i="27"/>
  <c r="DO64" i="27"/>
  <c r="EM63" i="27"/>
  <c r="GD64" i="27"/>
  <c r="JM63" i="27"/>
  <c r="NM63" i="27"/>
  <c r="QM63" i="27"/>
  <c r="RM63" i="27"/>
  <c r="RZ63" i="27"/>
  <c r="WQ64" i="27"/>
  <c r="XZ63" i="27"/>
  <c r="CN65" i="27"/>
  <c r="RC65" i="27"/>
  <c r="UU65" i="27" s="1"/>
  <c r="VD65" i="27" s="1"/>
  <c r="JC66" i="27"/>
  <c r="YC66" i="27"/>
  <c r="KC68" i="27"/>
  <c r="CM69" i="27"/>
  <c r="CM67" i="27" s="1"/>
  <c r="HB67" i="27"/>
  <c r="NV70" i="27"/>
  <c r="SJ70" i="27"/>
  <c r="SQ70" i="27" s="1"/>
  <c r="WI70" i="27"/>
  <c r="XJ70" i="27"/>
  <c r="ADJ70" i="27"/>
  <c r="AEJ70" i="27"/>
  <c r="AEV70" i="27"/>
  <c r="JU71" i="27"/>
  <c r="KD71" i="27" s="1"/>
  <c r="JU70" i="27"/>
  <c r="SZ71" i="27"/>
  <c r="SZ70" i="27" s="1"/>
  <c r="ST70" i="27"/>
  <c r="TH71" i="27"/>
  <c r="TQ71" i="27" s="1"/>
  <c r="TH70" i="27"/>
  <c r="UD71" i="27"/>
  <c r="TW70" i="27"/>
  <c r="ACT71" i="27"/>
  <c r="ADA71" i="27" s="1"/>
  <c r="ACT70" i="27"/>
  <c r="EP72" i="27"/>
  <c r="FP72" i="27"/>
  <c r="TC72" i="27"/>
  <c r="VC72" i="27"/>
  <c r="ADU72" i="27"/>
  <c r="AED72" i="27" s="1"/>
  <c r="ADU70" i="27"/>
  <c r="OG73" i="27"/>
  <c r="ON73" i="27" s="1"/>
  <c r="ON70" i="27" s="1"/>
  <c r="OG70" i="27"/>
  <c r="TT73" i="27"/>
  <c r="UC73" i="27" s="1"/>
  <c r="TT70" i="27"/>
  <c r="ABT73" i="27"/>
  <c r="ABT70" i="27"/>
  <c r="TO40" i="27"/>
  <c r="TO39" i="27" s="1"/>
  <c r="JP41" i="27"/>
  <c r="OQ41" i="27"/>
  <c r="MC44" i="27"/>
  <c r="OC44" i="27"/>
  <c r="QP44" i="27"/>
  <c r="XP44" i="27"/>
  <c r="AAC44" i="27"/>
  <c r="GC47" i="27"/>
  <c r="HC47" i="27"/>
  <c r="KC47" i="27"/>
  <c r="WC47" i="27"/>
  <c r="XC47" i="27"/>
  <c r="AFC47" i="27"/>
  <c r="AFM49" i="27"/>
  <c r="AFM48" i="27" s="1"/>
  <c r="HP54" i="27"/>
  <c r="ABP54" i="27"/>
  <c r="AAC55" i="27"/>
  <c r="PP56" i="27"/>
  <c r="GC57" i="27"/>
  <c r="HC57" i="27"/>
  <c r="WC57" i="27"/>
  <c r="AFC57" i="27"/>
  <c r="WK53" i="27"/>
  <c r="RM59" i="27"/>
  <c r="VQ59" i="27"/>
  <c r="VM59" i="27"/>
  <c r="IG60" i="27"/>
  <c r="IN60" i="27" s="1"/>
  <c r="PQ60" i="27"/>
  <c r="ZD60" i="27"/>
  <c r="AAT60" i="27"/>
  <c r="ABC60" i="27" s="1"/>
  <c r="ABQ60" i="27"/>
  <c r="ADT60" i="27"/>
  <c r="AEA60" i="27" s="1"/>
  <c r="AEQ60" i="27"/>
  <c r="AP61" i="27"/>
  <c r="ID61" i="27"/>
  <c r="OD61" i="27"/>
  <c r="YD61" i="27"/>
  <c r="ZQ61" i="27"/>
  <c r="AC62" i="27"/>
  <c r="AL62" i="27" s="1"/>
  <c r="JQ62" i="27"/>
  <c r="LG62" i="27"/>
  <c r="ZZ62" i="27"/>
  <c r="AAQ62" i="27"/>
  <c r="ABQ62" i="27"/>
  <c r="ABT62" i="27"/>
  <c r="ACA62" i="27" s="1"/>
  <c r="ADG62" i="27"/>
  <c r="ADN62" i="27" s="1"/>
  <c r="AET62" i="27"/>
  <c r="AFA62" i="27" s="1"/>
  <c r="EI63" i="27"/>
  <c r="EP63" i="27" s="1"/>
  <c r="OV63" i="27"/>
  <c r="PC63" i="27" s="1"/>
  <c r="SJ63" i="27"/>
  <c r="SQ63" i="27" s="1"/>
  <c r="UW63" i="27"/>
  <c r="WD63" i="27"/>
  <c r="WW63" i="27"/>
  <c r="YQ63" i="27"/>
  <c r="ACW63" i="27"/>
  <c r="ADD63" i="27" s="1"/>
  <c r="OM63" i="27"/>
  <c r="RB63" i="27"/>
  <c r="IQ64" i="27"/>
  <c r="LD64" i="27"/>
  <c r="NZ64" i="27"/>
  <c r="NZ63" i="27" s="1"/>
  <c r="SZ63" i="27"/>
  <c r="TD64" i="27"/>
  <c r="WG64" i="27"/>
  <c r="ABZ63" i="27"/>
  <c r="AFM64" i="27"/>
  <c r="OC65" i="27"/>
  <c r="CB66" i="27"/>
  <c r="EN66" i="27"/>
  <c r="GA66" i="27"/>
  <c r="HA66" i="27"/>
  <c r="MC66" i="27"/>
  <c r="MN66" i="27"/>
  <c r="TA66" i="27"/>
  <c r="XC66" i="27"/>
  <c r="AAC66" i="27"/>
  <c r="AE67" i="27"/>
  <c r="AP67" i="27"/>
  <c r="CR67" i="27"/>
  <c r="CU67" i="27"/>
  <c r="DF67" i="27"/>
  <c r="DO67" i="27" s="1"/>
  <c r="DS67" i="27"/>
  <c r="EB67" i="27" s="1"/>
  <c r="FG67" i="27"/>
  <c r="IT67" i="27"/>
  <c r="KT67" i="27"/>
  <c r="MP67" i="27"/>
  <c r="MV67" i="27"/>
  <c r="YH67" i="27"/>
  <c r="YQ67" i="27" s="1"/>
  <c r="ACD67" i="27"/>
  <c r="ADC67" i="27"/>
  <c r="AGB68" i="27"/>
  <c r="GC68" i="27"/>
  <c r="HC68" i="27"/>
  <c r="JA68" i="27"/>
  <c r="MA68" i="27"/>
  <c r="OA68" i="27"/>
  <c r="RA68" i="27"/>
  <c r="YM68" i="27"/>
  <c r="YM67" i="27" s="1"/>
  <c r="ABP68" i="27"/>
  <c r="AFC68" i="27"/>
  <c r="P69" i="27"/>
  <c r="Y69" i="27" s="1"/>
  <c r="AZ69" i="27"/>
  <c r="FZ69" i="27"/>
  <c r="FZ67" i="27" s="1"/>
  <c r="KB67" i="27"/>
  <c r="ND69" i="27"/>
  <c r="QQ69" i="27"/>
  <c r="RG69" i="27"/>
  <c r="RN69" i="27" s="1"/>
  <c r="TM69" i="27"/>
  <c r="TM67" i="27" s="1"/>
  <c r="UB67" i="27"/>
  <c r="VG69" i="27"/>
  <c r="VZ67" i="27"/>
  <c r="YG69" i="27"/>
  <c r="AAM69" i="27"/>
  <c r="AAM67" i="27" s="1"/>
  <c r="AAT69" i="27"/>
  <c r="ABA69" i="27" s="1"/>
  <c r="ABA67" i="27" s="1"/>
  <c r="ABO67" i="27"/>
  <c r="ACT69" i="27"/>
  <c r="ADA69" i="27" s="1"/>
  <c r="ADQ69" i="27"/>
  <c r="AFC69" i="27"/>
  <c r="CF70" i="27"/>
  <c r="DG70" i="27"/>
  <c r="DN70" i="27" s="1"/>
  <c r="HT70" i="27"/>
  <c r="KQ70" i="27"/>
  <c r="OU70" i="27"/>
  <c r="ADV70" i="27"/>
  <c r="AFI70" i="27"/>
  <c r="AFP70" i="27" s="1"/>
  <c r="OO70" i="27"/>
  <c r="OI70" i="27"/>
  <c r="YJ70" i="27"/>
  <c r="ACX70" i="27"/>
  <c r="PZ71" i="27"/>
  <c r="PT70" i="27"/>
  <c r="QC70" i="27" s="1"/>
  <c r="RH71" i="27"/>
  <c r="RQ71" i="27" s="1"/>
  <c r="RH70" i="27"/>
  <c r="RQ70" i="27" s="1"/>
  <c r="VM70" i="27"/>
  <c r="YQ71" i="27"/>
  <c r="YU71" i="27"/>
  <c r="ZD71" i="27" s="1"/>
  <c r="YU70" i="27"/>
  <c r="AAD71" i="27"/>
  <c r="AAH71" i="27"/>
  <c r="AAQ71" i="27" s="1"/>
  <c r="AAH70" i="27"/>
  <c r="AP72" i="27"/>
  <c r="CN72" i="27"/>
  <c r="CL72" i="27"/>
  <c r="HC72" i="27"/>
  <c r="MU72" i="27"/>
  <c r="MU70" i="27"/>
  <c r="ABC72" i="27"/>
  <c r="AFH72" i="27"/>
  <c r="AFQ72" i="27" s="1"/>
  <c r="AFH70" i="27"/>
  <c r="AFQ70" i="27" s="1"/>
  <c r="FG39" i="27"/>
  <c r="HT39" i="27"/>
  <c r="IT39" i="27"/>
  <c r="JC39" i="27" s="1"/>
  <c r="JG39" i="27"/>
  <c r="JP39" i="27" s="1"/>
  <c r="LW39" i="27"/>
  <c r="OU39" i="27"/>
  <c r="PD39" i="27" s="1"/>
  <c r="BO40" i="27"/>
  <c r="HG41" i="27"/>
  <c r="VH42" i="27"/>
  <c r="VQ42" i="27" s="1"/>
  <c r="BF43" i="27"/>
  <c r="FH43" i="27"/>
  <c r="ZH43" i="27"/>
  <c r="JC44" i="27"/>
  <c r="RC44" i="27"/>
  <c r="YC44" i="27"/>
  <c r="ADC44" i="27"/>
  <c r="AC45" i="27"/>
  <c r="EU45" i="27"/>
  <c r="PI45" i="27"/>
  <c r="RU45" i="27"/>
  <c r="SD45" i="27" s="1"/>
  <c r="VI45" i="27"/>
  <c r="IU46" i="27"/>
  <c r="JD46" i="27" s="1"/>
  <c r="ND46" i="27"/>
  <c r="MZ46" i="27"/>
  <c r="PD46" i="27"/>
  <c r="OZ46" i="27"/>
  <c r="QD46" i="27"/>
  <c r="PZ46" i="27"/>
  <c r="PZ45" i="27" s="1"/>
  <c r="QU46" i="27"/>
  <c r="RD46" i="27" s="1"/>
  <c r="YB45" i="27"/>
  <c r="ZB45" i="27"/>
  <c r="CN47" i="27"/>
  <c r="BT48" i="27"/>
  <c r="NH48" i="27"/>
  <c r="OV48" i="27"/>
  <c r="PC48" i="27" s="1"/>
  <c r="PT48" i="27"/>
  <c r="SQ48" i="27"/>
  <c r="ST48" i="27"/>
  <c r="VT48" i="27"/>
  <c r="WG48" i="27"/>
  <c r="WP48" i="27" s="1"/>
  <c r="OQ49" i="27"/>
  <c r="OM49" i="27"/>
  <c r="OM48" i="27" s="1"/>
  <c r="VH49" i="27"/>
  <c r="VQ49" i="27" s="1"/>
  <c r="DT50" i="27"/>
  <c r="FH50" i="27"/>
  <c r="TI50" i="27"/>
  <c r="TP50" i="27" s="1"/>
  <c r="UC50" i="27"/>
  <c r="AAH50" i="27"/>
  <c r="CO51" i="27"/>
  <c r="GQ51" i="27"/>
  <c r="OM51" i="27"/>
  <c r="VQ51" i="27"/>
  <c r="PD52" i="27"/>
  <c r="TB50" i="27"/>
  <c r="XK50" i="27"/>
  <c r="AAQ52" i="27"/>
  <c r="AAM52" i="27"/>
  <c r="AR53" i="27"/>
  <c r="KP54" i="27"/>
  <c r="LP54" i="27"/>
  <c r="YC55" i="27"/>
  <c r="AAP56" i="27"/>
  <c r="QC57" i="27"/>
  <c r="XC57" i="27"/>
  <c r="KL53" i="27"/>
  <c r="MD58" i="27"/>
  <c r="QM58" i="27"/>
  <c r="RQ58" i="27"/>
  <c r="RM58" i="27"/>
  <c r="SQ58" i="27"/>
  <c r="EK53" i="27"/>
  <c r="ET59" i="27"/>
  <c r="FA59" i="27" s="1"/>
  <c r="IT59" i="27"/>
  <c r="JA59" i="27" s="1"/>
  <c r="JT59" i="27"/>
  <c r="NT59" i="27"/>
  <c r="PG59" i="27"/>
  <c r="PP59" i="27" s="1"/>
  <c r="XG59" i="27"/>
  <c r="XP59" i="27" s="1"/>
  <c r="GG60" i="27"/>
  <c r="GN60" i="27" s="1"/>
  <c r="ID60" i="27"/>
  <c r="JD60" i="27"/>
  <c r="MQ60" i="27"/>
  <c r="AAQ60" i="27"/>
  <c r="ACT60" i="27"/>
  <c r="ADC60" i="27" s="1"/>
  <c r="ADQ60" i="27"/>
  <c r="AM61" i="27"/>
  <c r="EB61" i="27"/>
  <c r="HD61" i="27"/>
  <c r="HT61" i="27"/>
  <c r="IA61" i="27" s="1"/>
  <c r="PQ61" i="27"/>
  <c r="QD61" i="27"/>
  <c r="ZG61" i="27"/>
  <c r="ZN61" i="27" s="1"/>
  <c r="AAD61" i="27"/>
  <c r="CO62" i="27"/>
  <c r="KG62" i="27"/>
  <c r="NM62" i="27"/>
  <c r="QQ62" i="27"/>
  <c r="RQ62" i="27"/>
  <c r="SQ62" i="27"/>
  <c r="TQ62" i="27"/>
  <c r="XZ62" i="27"/>
  <c r="YQ62" i="27"/>
  <c r="ZQ62" i="27"/>
  <c r="ABG62" i="27"/>
  <c r="GI63" i="27"/>
  <c r="GV63" i="27"/>
  <c r="HC63" i="27" s="1"/>
  <c r="KJ63" i="27"/>
  <c r="KQ63" i="27" s="1"/>
  <c r="MP63" i="27"/>
  <c r="PQ63" i="27"/>
  <c r="YV63" i="27"/>
  <c r="AAW63" i="27"/>
  <c r="ABD63" i="27" s="1"/>
  <c r="KB63" i="27"/>
  <c r="XN63" i="27"/>
  <c r="BK63" i="27"/>
  <c r="BR64" i="27"/>
  <c r="BY64" i="27" s="1"/>
  <c r="EG64" i="27"/>
  <c r="EN64" i="27" s="1"/>
  <c r="GQ64" i="27"/>
  <c r="HQ64" i="27"/>
  <c r="IT64" i="27"/>
  <c r="LM63" i="27"/>
  <c r="MG64" i="27"/>
  <c r="MN64" i="27" s="1"/>
  <c r="OQ64" i="27"/>
  <c r="PQ64" i="27"/>
  <c r="QT64" i="27"/>
  <c r="RC64" i="27" s="1"/>
  <c r="UM63" i="27"/>
  <c r="VZ64" i="27"/>
  <c r="VZ63" i="27" s="1"/>
  <c r="AAQ64" i="27"/>
  <c r="EN65" i="27"/>
  <c r="HP65" i="27"/>
  <c r="KP65" i="27"/>
  <c r="LP65" i="27"/>
  <c r="NG65" i="27"/>
  <c r="NN65" i="27" s="1"/>
  <c r="ON65" i="27"/>
  <c r="ZP65" i="27"/>
  <c r="AAA65" i="27"/>
  <c r="ADN65" i="27"/>
  <c r="AEN65" i="27"/>
  <c r="AFG65" i="27"/>
  <c r="AFP65" i="27" s="1"/>
  <c r="IG66" i="27"/>
  <c r="IN66" i="27" s="1"/>
  <c r="KA66" i="27"/>
  <c r="RG66" i="27"/>
  <c r="UA66" i="27"/>
  <c r="ACC66" i="27"/>
  <c r="BR67" i="27"/>
  <c r="CA67" i="27" s="1"/>
  <c r="DT67" i="27"/>
  <c r="EA67" i="27" s="1"/>
  <c r="GV67" i="27"/>
  <c r="HC67" i="27" s="1"/>
  <c r="IG67" i="27"/>
  <c r="IP67" i="27" s="1"/>
  <c r="JH67" i="27"/>
  <c r="JQ67" i="27" s="1"/>
  <c r="JU67" i="27"/>
  <c r="KD67" i="27" s="1"/>
  <c r="MT67" i="27"/>
  <c r="ND67" i="27"/>
  <c r="QQ67" i="27"/>
  <c r="TD67" i="27"/>
  <c r="ADP67" i="27"/>
  <c r="BR68" i="27"/>
  <c r="BY68" i="27" s="1"/>
  <c r="CR68" i="27"/>
  <c r="CY68" i="27" s="1"/>
  <c r="CY67" i="27" s="1"/>
  <c r="SM67" i="27"/>
  <c r="ACA68" i="27"/>
  <c r="X67" i="27"/>
  <c r="DO69" i="27"/>
  <c r="FG69" i="27"/>
  <c r="GQ69" i="27"/>
  <c r="HO67" i="27"/>
  <c r="IQ69" i="27"/>
  <c r="IT69" i="27"/>
  <c r="JA69" i="27" s="1"/>
  <c r="JQ69" i="27"/>
  <c r="LG69" i="27"/>
  <c r="MD69" i="27"/>
  <c r="MQ69" i="27"/>
  <c r="OD69" i="27"/>
  <c r="OQ69" i="27"/>
  <c r="QG69" i="27"/>
  <c r="QN69" i="27" s="1"/>
  <c r="SG69" i="27"/>
  <c r="SN69" i="27" s="1"/>
  <c r="TQ69" i="27"/>
  <c r="WQ69" i="27"/>
  <c r="XG69" i="27"/>
  <c r="YO67" i="27"/>
  <c r="ZO67" i="27"/>
  <c r="ADB67" i="27"/>
  <c r="ADZ67" i="27"/>
  <c r="AFD69" i="27"/>
  <c r="AR70" i="27"/>
  <c r="AY70" i="27" s="1"/>
  <c r="CH70" i="27"/>
  <c r="CS70" i="27"/>
  <c r="DT70" i="27"/>
  <c r="EG70" i="27"/>
  <c r="EP70" i="27" s="1"/>
  <c r="GT70" i="27"/>
  <c r="UH70" i="27"/>
  <c r="AEI70" i="27"/>
  <c r="AEP70" i="27" s="1"/>
  <c r="AK70" i="27"/>
  <c r="MJ70" i="27"/>
  <c r="MQ70" i="27" s="1"/>
  <c r="TI70" i="27"/>
  <c r="UJ70" i="27"/>
  <c r="AAV70" i="27"/>
  <c r="BE71" i="27"/>
  <c r="BN71" i="27" s="1"/>
  <c r="CB71" i="27"/>
  <c r="EG71" i="27"/>
  <c r="EP71" i="27" s="1"/>
  <c r="HC71" i="27"/>
  <c r="MQ71" i="27"/>
  <c r="NU71" i="27"/>
  <c r="OD71" i="27" s="1"/>
  <c r="NU70" i="27"/>
  <c r="ST71" i="27"/>
  <c r="TA71" i="27" s="1"/>
  <c r="ZG70" i="27"/>
  <c r="ZM71" i="27"/>
  <c r="ZM70" i="27" s="1"/>
  <c r="ADM71" i="27"/>
  <c r="ADM70" i="27" s="1"/>
  <c r="ADG70" i="27"/>
  <c r="AEZ70" i="27"/>
  <c r="HN72" i="27"/>
  <c r="HP72" i="27"/>
  <c r="JP72" i="27"/>
  <c r="LP72" i="27"/>
  <c r="LN72" i="27"/>
  <c r="OP72" i="27"/>
  <c r="PP72" i="27"/>
  <c r="RT72" i="27"/>
  <c r="RT70" i="27"/>
  <c r="ABP72" i="27"/>
  <c r="ABN72" i="27"/>
  <c r="ADP72" i="27"/>
  <c r="AEP72" i="27"/>
  <c r="LG73" i="27"/>
  <c r="TG73" i="27"/>
  <c r="UZ73" i="27"/>
  <c r="UT73" i="27"/>
  <c r="AAZ73" i="27"/>
  <c r="AAT70" i="27"/>
  <c r="AAT73" i="27"/>
  <c r="ABC73" i="27" s="1"/>
  <c r="BR39" i="27"/>
  <c r="JT39" i="27"/>
  <c r="KC39" i="27" s="1"/>
  <c r="NV39" i="27"/>
  <c r="AED39" i="27"/>
  <c r="AZ40" i="27"/>
  <c r="BR40" i="27"/>
  <c r="BY40" i="27" s="1"/>
  <c r="BY39" i="27" s="1"/>
  <c r="FG40" i="27"/>
  <c r="FN40" i="27" s="1"/>
  <c r="FN39" i="27" s="1"/>
  <c r="IT40" i="27"/>
  <c r="LD40" i="27"/>
  <c r="OM40" i="27"/>
  <c r="OM39" i="27" s="1"/>
  <c r="QD40" i="27"/>
  <c r="ADD40" i="27"/>
  <c r="Q41" i="27"/>
  <c r="Z41" i="27" s="1"/>
  <c r="DE41" i="27"/>
  <c r="EQ41" i="27"/>
  <c r="FU41" i="27"/>
  <c r="GD41" i="27" s="1"/>
  <c r="MT41" i="27"/>
  <c r="NC41" i="27" s="1"/>
  <c r="NT41" i="27"/>
  <c r="VT41" i="27"/>
  <c r="WU41" i="27"/>
  <c r="XD41" i="27" s="1"/>
  <c r="ABD41" i="27"/>
  <c r="AFD41" i="27"/>
  <c r="DE42" i="27"/>
  <c r="DN42" i="27" s="1"/>
  <c r="DR42" i="27"/>
  <c r="DY42" i="27" s="1"/>
  <c r="DY41" i="27" s="1"/>
  <c r="GT42" i="27"/>
  <c r="HA42" i="27" s="1"/>
  <c r="HA41" i="27" s="1"/>
  <c r="OG42" i="27"/>
  <c r="ST42" i="27"/>
  <c r="TA42" i="27" s="1"/>
  <c r="TA41" i="27" s="1"/>
  <c r="WG42" i="27"/>
  <c r="AAG42" i="27"/>
  <c r="AAN42" i="27" s="1"/>
  <c r="AAN41" i="27" s="1"/>
  <c r="AEP41" i="27"/>
  <c r="FT43" i="27"/>
  <c r="HQ43" i="27"/>
  <c r="HU43" i="27"/>
  <c r="JU43" i="27"/>
  <c r="KD43" i="27" s="1"/>
  <c r="LH43" i="27"/>
  <c r="LT43" i="27"/>
  <c r="PU43" i="27"/>
  <c r="QD43" i="27" s="1"/>
  <c r="TT43" i="27"/>
  <c r="VU43" i="27"/>
  <c r="ZT43" i="27"/>
  <c r="BE44" i="27"/>
  <c r="CR44" i="27"/>
  <c r="CY44" i="27" s="1"/>
  <c r="CY43" i="27" s="1"/>
  <c r="HP44" i="27"/>
  <c r="NG44" i="27"/>
  <c r="ABP44" i="27"/>
  <c r="FV45" i="27"/>
  <c r="OT45" i="27"/>
  <c r="RQ45" i="27"/>
  <c r="AC46" i="27"/>
  <c r="AJ46" i="27" s="1"/>
  <c r="HP46" i="27"/>
  <c r="VG46" i="27"/>
  <c r="YG46" i="27"/>
  <c r="YN46" i="27" s="1"/>
  <c r="ABT46" i="27"/>
  <c r="KT47" i="27"/>
  <c r="QC47" i="27"/>
  <c r="TC47" i="27"/>
  <c r="UC47" i="27"/>
  <c r="VG47" i="27"/>
  <c r="VP47" i="27" s="1"/>
  <c r="ABC47" i="27"/>
  <c r="KH48" i="27"/>
  <c r="KQ48" i="27" s="1"/>
  <c r="MI48" i="27"/>
  <c r="AFC48" i="27"/>
  <c r="AM49" i="27"/>
  <c r="HQ49" i="27"/>
  <c r="ST49" i="27"/>
  <c r="TA49" i="27" s="1"/>
  <c r="TA48" i="27" s="1"/>
  <c r="WG49" i="27"/>
  <c r="WP49" i="27" s="1"/>
  <c r="AEM49" i="27"/>
  <c r="AEM48" i="27" s="1"/>
  <c r="BH50" i="27"/>
  <c r="DF50" i="27"/>
  <c r="KV50" i="27"/>
  <c r="LC50" i="27" s="1"/>
  <c r="YU50" i="27"/>
  <c r="BE51" i="27"/>
  <c r="DB51" i="27"/>
  <c r="HQ51" i="27"/>
  <c r="IG51" i="27"/>
  <c r="IP51" i="27" s="1"/>
  <c r="OQ51" i="27"/>
  <c r="CE52" i="27"/>
  <c r="CN52" i="27" s="1"/>
  <c r="LG52" i="27"/>
  <c r="LN52" i="27" s="1"/>
  <c r="ND52" i="27"/>
  <c r="OT52" i="27"/>
  <c r="UQ52" i="27"/>
  <c r="XG52" i="27"/>
  <c r="ABD52" i="27"/>
  <c r="KW53" i="27"/>
  <c r="MW53" i="27"/>
  <c r="OP53" i="27"/>
  <c r="FN54" i="27"/>
  <c r="JN54" i="27"/>
  <c r="XP54" i="27"/>
  <c r="ZP54" i="27"/>
  <c r="ACG54" i="27"/>
  <c r="BE55" i="27"/>
  <c r="IC55" i="27"/>
  <c r="JC55" i="27"/>
  <c r="UA55" i="27"/>
  <c r="XA55" i="27"/>
  <c r="ACC55" i="27"/>
  <c r="ADC55" i="27"/>
  <c r="AC56" i="27"/>
  <c r="AJ56" i="27" s="1"/>
  <c r="AGB56" i="27"/>
  <c r="EP56" i="27"/>
  <c r="KN56" i="27"/>
  <c r="MT56" i="27"/>
  <c r="NC56" i="27" s="1"/>
  <c r="OT56" i="27"/>
  <c r="VG56" i="27"/>
  <c r="ZN56" i="27"/>
  <c r="ADP56" i="27"/>
  <c r="AC57" i="27"/>
  <c r="VG57" i="27"/>
  <c r="VP57" i="27" s="1"/>
  <c r="YT57" i="27"/>
  <c r="ABC57" i="27"/>
  <c r="AC58" i="27"/>
  <c r="PG58" i="27"/>
  <c r="PN58" i="27" s="1"/>
  <c r="RX53" i="27"/>
  <c r="SG58" i="27"/>
  <c r="SN58" i="27" s="1"/>
  <c r="SV53" i="27"/>
  <c r="ADG58" i="27"/>
  <c r="AET58" i="27"/>
  <c r="AFA58" i="27" s="1"/>
  <c r="DB59" i="27"/>
  <c r="FQ59" i="27"/>
  <c r="ID59" i="27"/>
  <c r="KQ59" i="27"/>
  <c r="SG59" i="27"/>
  <c r="SP59" i="27" s="1"/>
  <c r="TQ59" i="27"/>
  <c r="AAD59" i="27"/>
  <c r="ADD59" i="27"/>
  <c r="DE60" i="27"/>
  <c r="DL60" i="27" s="1"/>
  <c r="EG60" i="27"/>
  <c r="EN60" i="27" s="1"/>
  <c r="WG61" i="27"/>
  <c r="WP61" i="27" s="1"/>
  <c r="ACD61" i="27"/>
  <c r="AFD61" i="27"/>
  <c r="CE62" i="27"/>
  <c r="FQ62" i="27"/>
  <c r="PG62" i="27"/>
  <c r="PN62" i="27" s="1"/>
  <c r="XQ62" i="27"/>
  <c r="SB63" i="27"/>
  <c r="VB63" i="27"/>
  <c r="XB63" i="27"/>
  <c r="AZ64" i="27"/>
  <c r="FQ64" i="27"/>
  <c r="GM63" i="27"/>
  <c r="GT64" i="27"/>
  <c r="HA64" i="27" s="1"/>
  <c r="HZ63" i="27"/>
  <c r="PZ63" i="27"/>
  <c r="SD64" i="27"/>
  <c r="TQ64" i="27"/>
  <c r="WM63" i="27"/>
  <c r="ZG64" i="27"/>
  <c r="ZN64" i="27" s="1"/>
  <c r="ZN63" i="27" s="1"/>
  <c r="ABT64" i="27"/>
  <c r="JN65" i="27"/>
  <c r="QP65" i="27"/>
  <c r="YA65" i="27"/>
  <c r="ACA65" i="27"/>
  <c r="FN66" i="27"/>
  <c r="IC66" i="27"/>
  <c r="OC66" i="27"/>
  <c r="ON66" i="27"/>
  <c r="RC66" i="27"/>
  <c r="UU66" i="27" s="1"/>
  <c r="VD66" i="27" s="1"/>
  <c r="VA66" i="27"/>
  <c r="ADN66" i="27"/>
  <c r="Q67" i="27"/>
  <c r="AFX67" i="27"/>
  <c r="AGI67" i="27" s="1"/>
  <c r="FU67" i="27"/>
  <c r="GD67" i="27" s="1"/>
  <c r="IH67" i="27"/>
  <c r="IQ67" i="27" s="1"/>
  <c r="NH67" i="27"/>
  <c r="NQ67" i="27" s="1"/>
  <c r="RH67" i="27"/>
  <c r="RQ67" i="27" s="1"/>
  <c r="QC68" i="27"/>
  <c r="QN68" i="27"/>
  <c r="ABC68" i="27"/>
  <c r="ADA68" i="27"/>
  <c r="FO67" i="27"/>
  <c r="IM69" i="27"/>
  <c r="IM67" i="27" s="1"/>
  <c r="JB67" i="27"/>
  <c r="OO67" i="27"/>
  <c r="RB67" i="27"/>
  <c r="SO67" i="27"/>
  <c r="VB67" i="27"/>
  <c r="VM67" i="27"/>
  <c r="XO67" i="27"/>
  <c r="DR70" i="27"/>
  <c r="FJ70" i="27"/>
  <c r="FU70" i="27"/>
  <c r="GI70" i="27"/>
  <c r="GP70" i="27" s="1"/>
  <c r="JH70" i="27"/>
  <c r="ACI70" i="27"/>
  <c r="EY70" i="27"/>
  <c r="HO70" i="27"/>
  <c r="SV70" i="27"/>
  <c r="VV70" i="27"/>
  <c r="ACV70" i="27"/>
  <c r="KZ71" i="27"/>
  <c r="KT70" i="27"/>
  <c r="QH71" i="27"/>
  <c r="QQ71" i="27" s="1"/>
  <c r="QH70" i="27"/>
  <c r="VU71" i="27"/>
  <c r="WD71" i="27" s="1"/>
  <c r="VU70" i="27"/>
  <c r="XC71" i="27"/>
  <c r="WV70" i="27"/>
  <c r="XG71" i="27"/>
  <c r="XG70" i="27"/>
  <c r="ZZ71" i="27"/>
  <c r="ZT70" i="27"/>
  <c r="ACH71" i="27"/>
  <c r="ACQ71" i="27" s="1"/>
  <c r="ACH70" i="27"/>
  <c r="ACQ70" i="27" s="1"/>
  <c r="MP72" i="27"/>
  <c r="HG73" i="27"/>
  <c r="HP73" i="27" s="1"/>
  <c r="PH73" i="27"/>
  <c r="PQ73" i="27" s="1"/>
  <c r="PH70" i="27"/>
  <c r="PQ70" i="27" s="1"/>
  <c r="AEU70" i="27"/>
  <c r="AEU73" i="27"/>
  <c r="AFD73" i="27" s="1"/>
  <c r="HV74" i="27"/>
  <c r="KV74" i="27"/>
  <c r="LV74" i="27"/>
  <c r="MC74" i="27" s="1"/>
  <c r="TV74" i="27"/>
  <c r="AFJ74" i="27"/>
  <c r="AFQ74" i="27" s="1"/>
  <c r="CR75" i="27"/>
  <c r="CY75" i="27" s="1"/>
  <c r="DX74" i="27"/>
  <c r="EM74" i="27"/>
  <c r="FT75" i="27"/>
  <c r="GA75" i="27" s="1"/>
  <c r="GA74" i="27" s="1"/>
  <c r="HZ74" i="27"/>
  <c r="JM74" i="27"/>
  <c r="LM74" i="27"/>
  <c r="NZ74" i="27"/>
  <c r="QD75" i="27"/>
  <c r="QQ75" i="27"/>
  <c r="ST75" i="27"/>
  <c r="TA75" i="27" s="1"/>
  <c r="TA74" i="27" s="1"/>
  <c r="WD75" i="27"/>
  <c r="XZ74" i="27"/>
  <c r="ABD75" i="27"/>
  <c r="AGB76" i="27"/>
  <c r="KC76" i="27"/>
  <c r="MP76" i="27"/>
  <c r="TC76" i="27"/>
  <c r="TG76" i="27"/>
  <c r="XC76" i="27"/>
  <c r="ZN76" i="27"/>
  <c r="ADP76" i="27"/>
  <c r="AAD77" i="27"/>
  <c r="BE78" i="27"/>
  <c r="BL78" i="27" s="1"/>
  <c r="BL77" i="27" s="1"/>
  <c r="EH78" i="27"/>
  <c r="EQ78" i="27" s="1"/>
  <c r="FD78" i="27"/>
  <c r="LT78" i="27"/>
  <c r="MA78" i="27" s="1"/>
  <c r="MA77" i="27" s="1"/>
  <c r="TM78" i="27"/>
  <c r="TM77" i="27" s="1"/>
  <c r="TG78" i="27"/>
  <c r="TN78" i="27" s="1"/>
  <c r="TN77" i="27" s="1"/>
  <c r="ZM78" i="27"/>
  <c r="ZM77" i="27" s="1"/>
  <c r="AFM78" i="27"/>
  <c r="AFM77" i="27" s="1"/>
  <c r="AFG78" i="27"/>
  <c r="AFN78" i="27" s="1"/>
  <c r="AFN77" i="27" s="1"/>
  <c r="ACG79" i="27"/>
  <c r="XC81" i="27"/>
  <c r="XA81" i="27"/>
  <c r="BF82" i="27"/>
  <c r="BO82" i="27" s="1"/>
  <c r="BF79" i="27"/>
  <c r="BO79" i="27" s="1"/>
  <c r="EH83" i="27"/>
  <c r="EQ83" i="27" s="1"/>
  <c r="EH79" i="27"/>
  <c r="HU83" i="27"/>
  <c r="ID83" i="27" s="1"/>
  <c r="HU79" i="27"/>
  <c r="ID79" i="27" s="1"/>
  <c r="IU83" i="27"/>
  <c r="JD83" i="27" s="1"/>
  <c r="IU79" i="27"/>
  <c r="JD79" i="27" s="1"/>
  <c r="RM83" i="27"/>
  <c r="RG83" i="27"/>
  <c r="RN83" i="27" s="1"/>
  <c r="VZ79" i="27"/>
  <c r="ABT83" i="27"/>
  <c r="ABT79" i="27"/>
  <c r="ADH83" i="27"/>
  <c r="ADQ83" i="27" s="1"/>
  <c r="ADH79" i="27"/>
  <c r="ADQ79" i="27" s="1"/>
  <c r="WG70" i="27"/>
  <c r="CM70" i="27"/>
  <c r="GK70" i="27"/>
  <c r="GX70" i="27"/>
  <c r="PO70" i="27"/>
  <c r="SO70" i="27"/>
  <c r="TY70" i="27"/>
  <c r="WX70" i="27"/>
  <c r="AAY70" i="27"/>
  <c r="ABO70" i="27"/>
  <c r="AEW70" i="27"/>
  <c r="JM70" i="27"/>
  <c r="MM71" i="27"/>
  <c r="ZQ71" i="27"/>
  <c r="AFR72" i="27"/>
  <c r="GC72" i="27"/>
  <c r="KC72" i="27"/>
  <c r="WC72" i="27"/>
  <c r="FQ74" i="27"/>
  <c r="IJ74" i="27"/>
  <c r="IQ74" i="27" s="1"/>
  <c r="DB74" i="27"/>
  <c r="LZ74" i="27"/>
  <c r="VM74" i="27"/>
  <c r="ZZ74" i="27"/>
  <c r="AAM74" i="27"/>
  <c r="ADM74" i="27"/>
  <c r="ADZ74" i="27"/>
  <c r="EP76" i="27"/>
  <c r="FP76" i="27"/>
  <c r="HC76" i="27"/>
  <c r="OP76" i="27"/>
  <c r="PP76" i="27"/>
  <c r="WC76" i="27"/>
  <c r="AAP76" i="27"/>
  <c r="AEP76" i="27"/>
  <c r="RC77" i="27"/>
  <c r="RQ77" i="27"/>
  <c r="ABQ77" i="27"/>
  <c r="AED77" i="27"/>
  <c r="AZ78" i="27"/>
  <c r="IG78" i="27"/>
  <c r="IN78" i="27" s="1"/>
  <c r="IN77" i="27" s="1"/>
  <c r="BK81" i="27"/>
  <c r="BE79" i="27"/>
  <c r="RM81" i="27"/>
  <c r="RG79" i="27"/>
  <c r="AAC81" i="27"/>
  <c r="AAA81" i="27"/>
  <c r="RZ82" i="27"/>
  <c r="RT79" i="27"/>
  <c r="AEP82" i="27"/>
  <c r="AEN82" i="27"/>
  <c r="HB83" i="27"/>
  <c r="HB79" i="27" s="1"/>
  <c r="GV79" i="27"/>
  <c r="HM83" i="27"/>
  <c r="HM79" i="27" s="1"/>
  <c r="HG83" i="27"/>
  <c r="HG79" i="27"/>
  <c r="HP79" i="27" s="1"/>
  <c r="PU83" i="27"/>
  <c r="QD83" i="27" s="1"/>
  <c r="PU79" i="27"/>
  <c r="QD79" i="27" s="1"/>
  <c r="QH83" i="27"/>
  <c r="QQ83" i="27" s="1"/>
  <c r="QH79" i="27"/>
  <c r="QQ79" i="27" s="1"/>
  <c r="DK74" i="27"/>
  <c r="FZ74" i="27"/>
  <c r="MM75" i="27"/>
  <c r="MM74" i="27" s="1"/>
  <c r="SZ74" i="27"/>
  <c r="TM74" i="27"/>
  <c r="UM74" i="27"/>
  <c r="AFS76" i="27"/>
  <c r="GC76" i="27"/>
  <c r="QC76" i="27"/>
  <c r="VC76" i="27"/>
  <c r="ABC76" i="27"/>
  <c r="AFC76" i="27"/>
  <c r="WM78" i="27"/>
  <c r="WM77" i="27" s="1"/>
  <c r="WG78" i="27"/>
  <c r="CN80" i="27"/>
  <c r="CL80" i="27"/>
  <c r="EU80" i="27"/>
  <c r="FD80" i="27" s="1"/>
  <c r="EU79" i="27"/>
  <c r="FD79" i="27" s="1"/>
  <c r="P82" i="27"/>
  <c r="Y82" i="27" s="1"/>
  <c r="FP82" i="27"/>
  <c r="FN82" i="27"/>
  <c r="LP82" i="27"/>
  <c r="LN82" i="27"/>
  <c r="LG83" i="27"/>
  <c r="LN83" i="27" s="1"/>
  <c r="LG79" i="27"/>
  <c r="LP79" i="27" s="1"/>
  <c r="LM83" i="27"/>
  <c r="LM79" i="27" s="1"/>
  <c r="OM79" i="27"/>
  <c r="PM83" i="27"/>
  <c r="PM79" i="27" s="1"/>
  <c r="PG83" i="27"/>
  <c r="PN83" i="27" s="1"/>
  <c r="SB83" i="27"/>
  <c r="SB79" i="27" s="1"/>
  <c r="RV79" i="27"/>
  <c r="SM83" i="27"/>
  <c r="SG79" i="27"/>
  <c r="SP79" i="27" s="1"/>
  <c r="XZ83" i="27"/>
  <c r="XZ79" i="27" s="1"/>
  <c r="XT79" i="27"/>
  <c r="ZB83" i="27"/>
  <c r="ZB79" i="27" s="1"/>
  <c r="YV79" i="27"/>
  <c r="ZM83" i="27"/>
  <c r="ZM79" i="27" s="1"/>
  <c r="ZG79" i="27"/>
  <c r="ZP79" i="27" s="1"/>
  <c r="ZZ83" i="27"/>
  <c r="ZZ79" i="27" s="1"/>
  <c r="ZT79" i="27"/>
  <c r="AAG83" i="27"/>
  <c r="AAN83" i="27" s="1"/>
  <c r="AAG79" i="27"/>
  <c r="AAM83" i="27"/>
  <c r="AAM79" i="27" s="1"/>
  <c r="WU70" i="27"/>
  <c r="BM70" i="27"/>
  <c r="CU70" i="27"/>
  <c r="JY70" i="27"/>
  <c r="QY70" i="27"/>
  <c r="SW70" i="27"/>
  <c r="TD70" i="27" s="1"/>
  <c r="UX70" i="27"/>
  <c r="XO70" i="27"/>
  <c r="ZJ70" i="27"/>
  <c r="AEO70" i="27"/>
  <c r="HQ71" i="27"/>
  <c r="ID71" i="27"/>
  <c r="LD71" i="27"/>
  <c r="RC71" i="27"/>
  <c r="TM70" i="27"/>
  <c r="ACG71" i="27"/>
  <c r="ADD71" i="27"/>
  <c r="ADQ71" i="27"/>
  <c r="AGB72" i="27"/>
  <c r="QC72" i="27"/>
  <c r="UC72" i="27"/>
  <c r="XC72" i="27"/>
  <c r="AAP72" i="27"/>
  <c r="AFC72" i="27"/>
  <c r="QT73" i="27"/>
  <c r="RA73" i="27" s="1"/>
  <c r="ZG73" i="27"/>
  <c r="ZP73" i="27" s="1"/>
  <c r="ADG73" i="27"/>
  <c r="ADP73" i="27" s="1"/>
  <c r="EJ74" i="27"/>
  <c r="FV74" i="27"/>
  <c r="SD74" i="27"/>
  <c r="SV74" i="27"/>
  <c r="ACJ74" i="27"/>
  <c r="ACQ74" i="27" s="1"/>
  <c r="AY75" i="27"/>
  <c r="BO75" i="27"/>
  <c r="EB75" i="27"/>
  <c r="EQ75" i="27"/>
  <c r="HQ75" i="27"/>
  <c r="IQ75" i="27"/>
  <c r="WG75" i="27"/>
  <c r="XD75" i="27"/>
  <c r="ABT75" i="27"/>
  <c r="ACA75" i="27" s="1"/>
  <c r="AET75" i="27"/>
  <c r="AFA75" i="27" s="1"/>
  <c r="AFA74" i="27" s="1"/>
  <c r="AC76" i="27"/>
  <c r="DR76" i="27"/>
  <c r="JP76" i="27"/>
  <c r="MT76" i="27"/>
  <c r="UC76" i="27"/>
  <c r="UG76" i="27"/>
  <c r="ADT76" i="27"/>
  <c r="DE78" i="27"/>
  <c r="DL78" i="27" s="1"/>
  <c r="DL77" i="27" s="1"/>
  <c r="EG78" i="27"/>
  <c r="EN78" i="27" s="1"/>
  <c r="EN77" i="27" s="1"/>
  <c r="MD78" i="27"/>
  <c r="AFD78" i="27"/>
  <c r="BX80" i="27"/>
  <c r="BR80" i="27"/>
  <c r="CA80" i="27" s="1"/>
  <c r="BR79" i="27"/>
  <c r="IM80" i="27"/>
  <c r="IG80" i="27"/>
  <c r="IN80" i="27" s="1"/>
  <c r="YM80" i="27"/>
  <c r="YM79" i="27" s="1"/>
  <c r="YG79" i="27"/>
  <c r="YP79" i="27" s="1"/>
  <c r="AAB79" i="27"/>
  <c r="ADP80" i="27"/>
  <c r="ADN80" i="27"/>
  <c r="VC81" i="27"/>
  <c r="VA81" i="27"/>
  <c r="KZ82" i="27"/>
  <c r="KT82" i="27"/>
  <c r="LC82" i="27" s="1"/>
  <c r="OP82" i="27"/>
  <c r="ON82" i="27"/>
  <c r="AAP82" i="27"/>
  <c r="AAN82" i="27"/>
  <c r="AI83" i="27"/>
  <c r="AC83" i="27"/>
  <c r="AL83" i="27" s="1"/>
  <c r="JU83" i="27"/>
  <c r="KD83" i="27" s="1"/>
  <c r="JU79" i="27"/>
  <c r="NO83" i="27"/>
  <c r="NO79" i="27" s="1"/>
  <c r="NI79" i="27"/>
  <c r="AEB83" i="27"/>
  <c r="AEB79" i="27" s="1"/>
  <c r="ADV79" i="27"/>
  <c r="AEU83" i="27"/>
  <c r="AFD83" i="27" s="1"/>
  <c r="AEU79" i="27"/>
  <c r="AFD79" i="27" s="1"/>
  <c r="NQ78" i="27"/>
  <c r="ZD78" i="27"/>
  <c r="AED78" i="27"/>
  <c r="Q79" i="27"/>
  <c r="Z79" i="27" s="1"/>
  <c r="AFX79" i="27"/>
  <c r="AGI79" i="27" s="1"/>
  <c r="MQ79" i="27"/>
  <c r="OU79" i="27"/>
  <c r="PD79" i="27" s="1"/>
  <c r="UG79" i="27"/>
  <c r="UP79" i="27" s="1"/>
  <c r="AFG79" i="27"/>
  <c r="AFP79" i="27" s="1"/>
  <c r="AQ79" i="27"/>
  <c r="AZ79" i="27" s="1"/>
  <c r="AGB80" i="27"/>
  <c r="BZ79" i="27"/>
  <c r="GB79" i="27"/>
  <c r="IZ79" i="27"/>
  <c r="RG80" i="27"/>
  <c r="RN80" i="27" s="1"/>
  <c r="TB79" i="27"/>
  <c r="UB79" i="27"/>
  <c r="ABB79" i="27"/>
  <c r="BM79" i="27"/>
  <c r="DO83" i="27"/>
  <c r="ET83" i="27"/>
  <c r="FA83" i="27" s="1"/>
  <c r="GD83" i="27"/>
  <c r="GT83" i="27"/>
  <c r="HC83" i="27" s="1"/>
  <c r="IO79" i="27"/>
  <c r="LT83" i="27"/>
  <c r="PD83" i="27"/>
  <c r="PZ79" i="27"/>
  <c r="RO79" i="27"/>
  <c r="VQ83" i="27"/>
  <c r="WO79" i="27"/>
  <c r="XQ83" i="27"/>
  <c r="AAT83" i="27"/>
  <c r="ABA83" i="27" s="1"/>
  <c r="ABG83" i="27"/>
  <c r="ET84" i="27"/>
  <c r="KT84" i="27"/>
  <c r="MT84" i="27"/>
  <c r="RT84" i="27"/>
  <c r="UH84" i="27"/>
  <c r="UQ84" i="27" s="1"/>
  <c r="JA85" i="27"/>
  <c r="OA85" i="27"/>
  <c r="UA85" i="27"/>
  <c r="WG85" i="27"/>
  <c r="WP85" i="27" s="1"/>
  <c r="YA85" i="27"/>
  <c r="ACA85" i="27"/>
  <c r="AFS86" i="27"/>
  <c r="FN86" i="27"/>
  <c r="JN86" i="27"/>
  <c r="LN86" i="27"/>
  <c r="ON86" i="27"/>
  <c r="ADN86" i="27"/>
  <c r="AFG86" i="27"/>
  <c r="AFN86" i="27" s="1"/>
  <c r="HA87" i="27"/>
  <c r="IG87" i="27"/>
  <c r="IP87" i="27" s="1"/>
  <c r="KA87" i="27"/>
  <c r="NG87" i="27"/>
  <c r="UA87" i="27"/>
  <c r="XA87" i="27"/>
  <c r="AAA87" i="27"/>
  <c r="AC89" i="27"/>
  <c r="BR89" i="27"/>
  <c r="BY89" i="27" s="1"/>
  <c r="OG89" i="27"/>
  <c r="OP89" i="27" s="1"/>
  <c r="XT89" i="27"/>
  <c r="YA89" i="27" s="1"/>
  <c r="YG89" i="27"/>
  <c r="YP89" i="27" s="1"/>
  <c r="ZT89" i="27"/>
  <c r="AEG89" i="27"/>
  <c r="IG90" i="27"/>
  <c r="IP90" i="27" s="1"/>
  <c r="AEZ91" i="27"/>
  <c r="AC92" i="27"/>
  <c r="OT92" i="27"/>
  <c r="QG92" i="27"/>
  <c r="AET92" i="27"/>
  <c r="DX93" i="27"/>
  <c r="ET93" i="27"/>
  <c r="FA93" i="27" s="1"/>
  <c r="LG93" i="27"/>
  <c r="TG93" i="27"/>
  <c r="ABG93" i="27"/>
  <c r="KG95" i="27"/>
  <c r="LT95" i="27"/>
  <c r="MC95" i="27" s="1"/>
  <c r="YG95" i="27"/>
  <c r="YP95" i="27" s="1"/>
  <c r="AEG95" i="27"/>
  <c r="EG96" i="27"/>
  <c r="EN96" i="27" s="1"/>
  <c r="QT96" i="27"/>
  <c r="UG96" i="27"/>
  <c r="UN96" i="27" s="1"/>
  <c r="AGB98" i="27"/>
  <c r="ZT98" i="27"/>
  <c r="AAC98" i="27" s="1"/>
  <c r="P99" i="27"/>
  <c r="Y99" i="27" s="1"/>
  <c r="GG99" i="27"/>
  <c r="HT99" i="27"/>
  <c r="OG99" i="27"/>
  <c r="PT99" i="27"/>
  <c r="QC99" i="27" s="1"/>
  <c r="WG99" i="27"/>
  <c r="WP99" i="27" s="1"/>
  <c r="XT99" i="27"/>
  <c r="YA99" i="27" s="1"/>
  <c r="AEG99" i="27"/>
  <c r="BS100" i="27"/>
  <c r="BS213" i="27" s="1"/>
  <c r="CF100" i="27"/>
  <c r="CF213" i="27" s="1"/>
  <c r="DS100" i="27"/>
  <c r="EB100" i="27" s="1"/>
  <c r="KH100" i="27"/>
  <c r="LH100" i="27"/>
  <c r="LH213" i="27" s="1"/>
  <c r="PH100" i="27"/>
  <c r="PH213" i="27" s="1"/>
  <c r="QH100" i="27"/>
  <c r="QH213" i="27" s="1"/>
  <c r="VU100" i="27"/>
  <c r="ZB100" i="27"/>
  <c r="ZB213" i="27" s="1"/>
  <c r="ACB100" i="27"/>
  <c r="ACB213" i="27" s="1"/>
  <c r="ADG100" i="27"/>
  <c r="ADN100" i="27" s="1"/>
  <c r="ADM100" i="27"/>
  <c r="AET100" i="27"/>
  <c r="CN101" i="27"/>
  <c r="KP101" i="27"/>
  <c r="QP101" i="27"/>
  <c r="RA101" i="27"/>
  <c r="XP101" i="27"/>
  <c r="YA101" i="27"/>
  <c r="ABN101" i="27"/>
  <c r="AZ103" i="27"/>
  <c r="CR103" i="27"/>
  <c r="DA103" i="27" s="1"/>
  <c r="DE103" i="27"/>
  <c r="FT103" i="27"/>
  <c r="GG103" i="27"/>
  <c r="GP103" i="27" s="1"/>
  <c r="IG103" i="27"/>
  <c r="IN103" i="27" s="1"/>
  <c r="JQ103" i="27"/>
  <c r="KQ103" i="27"/>
  <c r="MM103" i="27"/>
  <c r="OM103" i="27"/>
  <c r="PT103" i="27"/>
  <c r="QA103" i="27" s="1"/>
  <c r="RQ103" i="27"/>
  <c r="SQ103" i="27"/>
  <c r="AET103" i="27"/>
  <c r="AP104" i="27"/>
  <c r="CO104" i="27"/>
  <c r="GQ104" i="27"/>
  <c r="IQ104" i="27"/>
  <c r="KG104" i="27"/>
  <c r="LG104" i="27"/>
  <c r="NG104" i="27"/>
  <c r="NN104" i="27" s="1"/>
  <c r="PG104" i="27"/>
  <c r="QG104" i="27"/>
  <c r="TD104" i="27"/>
  <c r="VG104" i="27"/>
  <c r="VN104" i="27" s="1"/>
  <c r="ACD104" i="27"/>
  <c r="FD105" i="27"/>
  <c r="GT105" i="27"/>
  <c r="HC105" i="27" s="1"/>
  <c r="XQ105" i="27"/>
  <c r="ZD105" i="27"/>
  <c r="ACD105" i="27"/>
  <c r="BE106" i="27"/>
  <c r="GT106" i="27"/>
  <c r="HA106" i="27" s="1"/>
  <c r="KQ106" i="27"/>
  <c r="RT106" i="27"/>
  <c r="YQ106" i="27"/>
  <c r="ACG106" i="27"/>
  <c r="AFG106" i="27"/>
  <c r="AFN106" i="27" s="1"/>
  <c r="CO107" i="27"/>
  <c r="FT107" i="27"/>
  <c r="GC107" i="27" s="1"/>
  <c r="KD107" i="27"/>
  <c r="PQ107" i="27"/>
  <c r="SD107" i="27"/>
  <c r="TD107" i="27"/>
  <c r="ZG107" i="27"/>
  <c r="AET107" i="27"/>
  <c r="AFC107" i="27" s="1"/>
  <c r="DB108" i="27"/>
  <c r="FG108" i="27"/>
  <c r="FP108" i="27" s="1"/>
  <c r="WD108" i="27"/>
  <c r="YG108" i="27"/>
  <c r="YP108" i="27" s="1"/>
  <c r="YT108" i="27"/>
  <c r="CR109" i="27"/>
  <c r="IC109" i="27"/>
  <c r="JN109" i="27"/>
  <c r="LP109" i="27"/>
  <c r="MA109" i="27"/>
  <c r="OA109" i="27"/>
  <c r="PN109" i="27"/>
  <c r="ABP109" i="27"/>
  <c r="ACA109" i="27"/>
  <c r="ADN109" i="27"/>
  <c r="IG110" i="27"/>
  <c r="MC110" i="27"/>
  <c r="MN110" i="27"/>
  <c r="RG110" i="27"/>
  <c r="UA110" i="27"/>
  <c r="AFA110" i="27"/>
  <c r="CN111" i="27"/>
  <c r="KN111" i="27"/>
  <c r="MP111" i="27"/>
  <c r="MN111" i="27"/>
  <c r="YC111" i="27"/>
  <c r="YA111" i="27"/>
  <c r="JZ112" i="27"/>
  <c r="JT112" i="27"/>
  <c r="ADM112" i="27"/>
  <c r="ADG112" i="27"/>
  <c r="ADP112" i="27" s="1"/>
  <c r="AGB87" i="27"/>
  <c r="AGB88" i="27"/>
  <c r="TB100" i="27"/>
  <c r="TB213" i="27" s="1"/>
  <c r="AFB100" i="27"/>
  <c r="AFB213" i="27" s="1"/>
  <c r="KZ104" i="27"/>
  <c r="MZ104" i="27"/>
  <c r="OZ104" i="27"/>
  <c r="PZ104" i="27"/>
  <c r="AEM107" i="27"/>
  <c r="AFM107" i="27"/>
  <c r="CN109" i="27"/>
  <c r="IC110" i="27"/>
  <c r="RC110" i="27"/>
  <c r="UU110" i="27" s="1"/>
  <c r="P111" i="27"/>
  <c r="Y111" i="27" s="1"/>
  <c r="LM112" i="27"/>
  <c r="LG112" i="27"/>
  <c r="LP112" i="27" s="1"/>
  <c r="VM112" i="27"/>
  <c r="VG112" i="27"/>
  <c r="CO79" i="27"/>
  <c r="DS79" i="27"/>
  <c r="EB79" i="27" s="1"/>
  <c r="AX79" i="27"/>
  <c r="EO79" i="27"/>
  <c r="GO79" i="27"/>
  <c r="HQ83" i="27"/>
  <c r="JO79" i="27"/>
  <c r="MM79" i="27"/>
  <c r="MQ83" i="27"/>
  <c r="PQ83" i="27"/>
  <c r="UO79" i="27"/>
  <c r="VO79" i="27"/>
  <c r="ACO79" i="27"/>
  <c r="AFQ83" i="27"/>
  <c r="GG84" i="27"/>
  <c r="OT84" i="27"/>
  <c r="BF84" i="27"/>
  <c r="BO84" i="27" s="1"/>
  <c r="YT84" i="27"/>
  <c r="VH84" i="27"/>
  <c r="FH88" i="27"/>
  <c r="FQ88" i="27" s="1"/>
  <c r="JH89" i="27"/>
  <c r="JQ89" i="27" s="1"/>
  <c r="RT90" i="27"/>
  <c r="SA90" i="27" s="1"/>
  <c r="UZ90" i="27"/>
  <c r="VG90" i="27"/>
  <c r="AAZ90" i="27"/>
  <c r="ABT90" i="27"/>
  <c r="ADT90" i="27"/>
  <c r="AEA90" i="27" s="1"/>
  <c r="AEZ90" i="27"/>
  <c r="AC91" i="27"/>
  <c r="CY92" i="27"/>
  <c r="AGB94" i="27"/>
  <c r="AGB96" i="27"/>
  <c r="MA98" i="27"/>
  <c r="NH100" i="27"/>
  <c r="NH213" i="27" s="1"/>
  <c r="TU100" i="27"/>
  <c r="TU213" i="27" s="1"/>
  <c r="UD213" i="27" s="1"/>
  <c r="XZ100" i="27"/>
  <c r="ACA101" i="27"/>
  <c r="EA102" i="27"/>
  <c r="WC102" i="27"/>
  <c r="ADZ102" i="27"/>
  <c r="KZ103" i="27"/>
  <c r="MZ103" i="27"/>
  <c r="OZ103" i="27"/>
  <c r="TD103" i="27"/>
  <c r="ZZ104" i="27"/>
  <c r="NM105" i="27"/>
  <c r="VM105" i="27"/>
  <c r="DX106" i="27"/>
  <c r="HD106" i="27"/>
  <c r="SD106" i="27"/>
  <c r="AFR107" i="27"/>
  <c r="DB107" i="27"/>
  <c r="PZ107" i="27"/>
  <c r="RQ108" i="27"/>
  <c r="ZZ108" i="27"/>
  <c r="FN109" i="27"/>
  <c r="HP109" i="27"/>
  <c r="AFG109" i="27"/>
  <c r="EN110" i="27"/>
  <c r="HA110" i="27"/>
  <c r="OC110" i="27"/>
  <c r="ON110" i="27"/>
  <c r="QA110" i="27"/>
  <c r="WA110" i="27"/>
  <c r="YC110" i="27"/>
  <c r="ADC110" i="27"/>
  <c r="ADN110" i="27"/>
  <c r="LP111" i="27"/>
  <c r="MA111" i="27"/>
  <c r="PP111" i="27"/>
  <c r="PN111" i="27"/>
  <c r="NM112" i="27"/>
  <c r="NG112" i="27"/>
  <c r="NP112" i="27" s="1"/>
  <c r="AL113" i="27"/>
  <c r="AJ113" i="27"/>
  <c r="GG79" i="27"/>
  <c r="WG79" i="27"/>
  <c r="ADC79" i="27"/>
  <c r="DS80" i="27"/>
  <c r="EB80" i="27" s="1"/>
  <c r="GZ79" i="27"/>
  <c r="IB79" i="27"/>
  <c r="MU80" i="27"/>
  <c r="ND80" i="27" s="1"/>
  <c r="QZ79" i="27"/>
  <c r="UZ79" i="27"/>
  <c r="WZ79" i="27"/>
  <c r="YB79" i="27"/>
  <c r="AAZ79" i="27"/>
  <c r="ACB79" i="27"/>
  <c r="AGB81" i="27"/>
  <c r="AGB82" i="27"/>
  <c r="AZ83" i="27"/>
  <c r="BO83" i="27"/>
  <c r="CK79" i="27"/>
  <c r="GQ83" i="27"/>
  <c r="IQ83" i="27"/>
  <c r="KM79" i="27"/>
  <c r="LO79" i="27"/>
  <c r="PB79" i="27"/>
  <c r="QO79" i="27"/>
  <c r="TO79" i="27"/>
  <c r="AAO79" i="27"/>
  <c r="ADO79" i="27"/>
  <c r="AEM79" i="27"/>
  <c r="AEQ83" i="27"/>
  <c r="P84" i="27"/>
  <c r="BR84" i="27"/>
  <c r="GH84" i="27"/>
  <c r="RH84" i="27"/>
  <c r="TH84" i="27"/>
  <c r="TQ84" i="27" s="1"/>
  <c r="ET86" i="27"/>
  <c r="FC86" i="27" s="1"/>
  <c r="VH86" i="27"/>
  <c r="VQ86" i="27" s="1"/>
  <c r="ET87" i="27"/>
  <c r="FC87" i="27" s="1"/>
  <c r="OT87" i="27"/>
  <c r="PA87" i="27" s="1"/>
  <c r="HT88" i="27"/>
  <c r="IC88" i="27" s="1"/>
  <c r="XH88" i="27"/>
  <c r="XQ88" i="27" s="1"/>
  <c r="P89" i="27"/>
  <c r="Y89" i="27" s="1"/>
  <c r="GG89" i="27"/>
  <c r="GP89" i="27" s="1"/>
  <c r="IG89" i="27"/>
  <c r="IP89" i="27" s="1"/>
  <c r="JT89" i="27"/>
  <c r="PT89" i="27"/>
  <c r="QA89" i="27" s="1"/>
  <c r="QG89" i="27"/>
  <c r="RT89" i="27"/>
  <c r="SA89" i="27" s="1"/>
  <c r="P90" i="27"/>
  <c r="Y90" i="27" s="1"/>
  <c r="AGB90" i="27"/>
  <c r="BR90" i="27"/>
  <c r="BY90" i="27" s="1"/>
  <c r="EZ90" i="27"/>
  <c r="FG90" i="27"/>
  <c r="FN90" i="27" s="1"/>
  <c r="KZ90" i="27"/>
  <c r="LT90" i="27"/>
  <c r="NT90" i="27"/>
  <c r="OA90" i="27" s="1"/>
  <c r="OZ90" i="27"/>
  <c r="PT90" i="27"/>
  <c r="YG90" i="27"/>
  <c r="YP90" i="27" s="1"/>
  <c r="YZ90" i="27"/>
  <c r="ACG90" i="27"/>
  <c r="AGB91" i="27"/>
  <c r="IZ91" i="27"/>
  <c r="JT91" i="27"/>
  <c r="KA91" i="27" s="1"/>
  <c r="YZ91" i="27"/>
  <c r="ZT91" i="27"/>
  <c r="AAA91" i="27" s="1"/>
  <c r="KT92" i="27"/>
  <c r="MG92" i="27"/>
  <c r="MN92" i="27" s="1"/>
  <c r="XA92" i="27"/>
  <c r="AAT92" i="27"/>
  <c r="ACG92" i="27"/>
  <c r="DE93" i="27"/>
  <c r="HZ93" i="27"/>
  <c r="IT93" i="27"/>
  <c r="JA93" i="27" s="1"/>
  <c r="PZ93" i="27"/>
  <c r="QT93" i="27"/>
  <c r="XZ93" i="27"/>
  <c r="YT93" i="27"/>
  <c r="ZA93" i="27" s="1"/>
  <c r="P94" i="27"/>
  <c r="Y94" i="27" s="1"/>
  <c r="EM94" i="27"/>
  <c r="FG94" i="27"/>
  <c r="HT94" i="27"/>
  <c r="MM94" i="27"/>
  <c r="NG94" i="27"/>
  <c r="PT94" i="27"/>
  <c r="UM94" i="27"/>
  <c r="VG94" i="27"/>
  <c r="VN94" i="27" s="1"/>
  <c r="XT94" i="27"/>
  <c r="YC94" i="27" s="1"/>
  <c r="ADG94" i="27"/>
  <c r="P95" i="27"/>
  <c r="Y95" i="27" s="1"/>
  <c r="OG95" i="27"/>
  <c r="PT95" i="27"/>
  <c r="WG95" i="27"/>
  <c r="WP95" i="27" s="1"/>
  <c r="XT95" i="27"/>
  <c r="ZT95" i="27"/>
  <c r="AAC95" i="27" s="1"/>
  <c r="MT96" i="27"/>
  <c r="NA96" i="27" s="1"/>
  <c r="QG96" i="27"/>
  <c r="QP96" i="27" s="1"/>
  <c r="ACT96" i="27"/>
  <c r="ADC96" i="27" s="1"/>
  <c r="V212" i="27"/>
  <c r="AP97" i="27"/>
  <c r="DE97" i="27"/>
  <c r="HZ97" i="27"/>
  <c r="HZ212" i="27" s="1"/>
  <c r="IT97" i="27"/>
  <c r="JA97" i="27" s="1"/>
  <c r="LG97" i="27"/>
  <c r="LN97" i="27" s="1"/>
  <c r="PZ97" i="27"/>
  <c r="PZ212" i="27" s="1"/>
  <c r="QT97" i="27"/>
  <c r="TG97" i="27"/>
  <c r="TP97" i="27" s="1"/>
  <c r="XZ97" i="27"/>
  <c r="XZ212" i="27" s="1"/>
  <c r="YT97" i="27"/>
  <c r="ABG97" i="27"/>
  <c r="ABN97" i="27" s="1"/>
  <c r="P98" i="27"/>
  <c r="Y98" i="27" s="1"/>
  <c r="BE98" i="27"/>
  <c r="HT98" i="27"/>
  <c r="JG98" i="27"/>
  <c r="PT98" i="27"/>
  <c r="RG98" i="27"/>
  <c r="XT98" i="27"/>
  <c r="ZG98" i="27"/>
  <c r="ABG98" i="27"/>
  <c r="ABP98" i="27" s="1"/>
  <c r="CE100" i="27"/>
  <c r="CR100" i="27"/>
  <c r="DA100" i="27" s="1"/>
  <c r="EU100" i="27"/>
  <c r="EU213" i="27" s="1"/>
  <c r="FH100" i="27"/>
  <c r="FH213" i="27" s="1"/>
  <c r="GU100" i="27"/>
  <c r="GU213" i="27" s="1"/>
  <c r="HH100" i="27"/>
  <c r="JH100" i="27"/>
  <c r="JH213" i="27" s="1"/>
  <c r="KT100" i="27"/>
  <c r="LC100" i="27" s="1"/>
  <c r="OT100" i="27"/>
  <c r="PC100" i="27" s="1"/>
  <c r="PT100" i="27"/>
  <c r="QA100" i="27" s="1"/>
  <c r="AGB101" i="27"/>
  <c r="UG101" i="27"/>
  <c r="UP101" i="27" s="1"/>
  <c r="HD103" i="27"/>
  <c r="JD103" i="27"/>
  <c r="RD103" i="27"/>
  <c r="ST103" i="27"/>
  <c r="TC103" i="27" s="1"/>
  <c r="WG103" i="27"/>
  <c r="WP103" i="27" s="1"/>
  <c r="ZD103" i="27"/>
  <c r="ABT103" i="27"/>
  <c r="ACC103" i="27" s="1"/>
  <c r="ACG103" i="27"/>
  <c r="BO104" i="27"/>
  <c r="KQ104" i="27"/>
  <c r="UD104" i="27"/>
  <c r="XT104" i="27"/>
  <c r="YT104" i="27"/>
  <c r="ZA104" i="27" s="1"/>
  <c r="ABQ104" i="27"/>
  <c r="AFQ104" i="27"/>
  <c r="CB105" i="27"/>
  <c r="ID105" i="27"/>
  <c r="LT105" i="27"/>
  <c r="MA105" i="27" s="1"/>
  <c r="QM105" i="27"/>
  <c r="RM105" i="27"/>
  <c r="UT105" i="27"/>
  <c r="VC105" i="27" s="1"/>
  <c r="XD105" i="27"/>
  <c r="DE106" i="27"/>
  <c r="DN106" i="27" s="1"/>
  <c r="FQ106" i="27"/>
  <c r="HQ106" i="27"/>
  <c r="IQ106" i="27"/>
  <c r="LT106" i="27"/>
  <c r="SQ106" i="27"/>
  <c r="TQ106" i="27"/>
  <c r="WG106" i="27"/>
  <c r="WP106" i="27" s="1"/>
  <c r="WT106" i="27"/>
  <c r="CR107" i="27"/>
  <c r="GD107" i="27"/>
  <c r="HT107" i="27"/>
  <c r="IC107" i="27" s="1"/>
  <c r="IG107" i="27"/>
  <c r="IP107" i="27" s="1"/>
  <c r="XT107" i="27"/>
  <c r="ABQ107" i="27"/>
  <c r="AFD107" i="27"/>
  <c r="AC108" i="27"/>
  <c r="AP108" i="27"/>
  <c r="AY108" i="27" s="1"/>
  <c r="CO108" i="27"/>
  <c r="HG108" i="27"/>
  <c r="HP108" i="27" s="1"/>
  <c r="HT108" i="27"/>
  <c r="IC108" i="27" s="1"/>
  <c r="JQ108" i="27"/>
  <c r="KD108" i="27"/>
  <c r="PQ108" i="27"/>
  <c r="TQ108" i="27"/>
  <c r="XD108" i="27"/>
  <c r="ABD108" i="27"/>
  <c r="ADD108" i="27"/>
  <c r="AET108" i="27"/>
  <c r="AFA108" i="27" s="1"/>
  <c r="P109" i="27"/>
  <c r="Y109" i="27" s="1"/>
  <c r="AGB109" i="27"/>
  <c r="GG109" i="27"/>
  <c r="KP109" i="27"/>
  <c r="QP109" i="27"/>
  <c r="WG109" i="27"/>
  <c r="WP109" i="27" s="1"/>
  <c r="JC110" i="27"/>
  <c r="AAP110" i="27"/>
  <c r="AAN110" i="27"/>
  <c r="DE111" i="27"/>
  <c r="DN111" i="27" s="1"/>
  <c r="GG111" i="27"/>
  <c r="OC111" i="27"/>
  <c r="QP111" i="27"/>
  <c r="YT111" i="27"/>
  <c r="ZC111" i="27" s="1"/>
  <c r="ABP111" i="27"/>
  <c r="DR112" i="27"/>
  <c r="EA112" i="27" s="1"/>
  <c r="AGB111" i="27"/>
  <c r="LT112" i="27"/>
  <c r="RT112" i="27"/>
  <c r="TG112" i="27"/>
  <c r="TP112" i="27" s="1"/>
  <c r="ZT112" i="27"/>
  <c r="ABG112" i="27"/>
  <c r="ABP112" i="27" s="1"/>
  <c r="CE113" i="27"/>
  <c r="CL113" i="27" s="1"/>
  <c r="IG113" i="27"/>
  <c r="JT113" i="27"/>
  <c r="KC113" i="27" s="1"/>
  <c r="LT113" i="27"/>
  <c r="MC113" i="27" s="1"/>
  <c r="QZ113" i="27"/>
  <c r="RG113" i="27"/>
  <c r="RN113" i="27" s="1"/>
  <c r="ABT113" i="27"/>
  <c r="ACA113" i="27" s="1"/>
  <c r="ADM113" i="27"/>
  <c r="GV114" i="27"/>
  <c r="HC114" i="27" s="1"/>
  <c r="KH114" i="27"/>
  <c r="UV114" i="27"/>
  <c r="VC114" i="27" s="1"/>
  <c r="ABV114" i="27"/>
  <c r="AF114" i="27"/>
  <c r="MB114" i="27"/>
  <c r="TX114" i="27"/>
  <c r="UY114" i="27"/>
  <c r="ABX114" i="27"/>
  <c r="ACX114" i="27"/>
  <c r="BE115" i="27"/>
  <c r="BL115" i="27" s="1"/>
  <c r="BJ114" i="27"/>
  <c r="FC114" i="27"/>
  <c r="FY114" i="27"/>
  <c r="HQ115" i="27"/>
  <c r="HY114" i="27"/>
  <c r="KQ115" i="27"/>
  <c r="OT115" i="27"/>
  <c r="SQ115" i="27"/>
  <c r="TG115" i="27"/>
  <c r="TN115" i="27" s="1"/>
  <c r="YT115" i="27"/>
  <c r="ZA115" i="27" s="1"/>
  <c r="AAD115" i="27"/>
  <c r="BK114" i="27"/>
  <c r="BW114" i="27"/>
  <c r="OT116" i="27"/>
  <c r="SG116" i="27"/>
  <c r="SN116" i="27" s="1"/>
  <c r="ADG116" i="27"/>
  <c r="ADP116" i="27" s="1"/>
  <c r="AET116" i="27"/>
  <c r="AFA116" i="27" s="1"/>
  <c r="DB117" i="27"/>
  <c r="GT117" i="27"/>
  <c r="HA117" i="27" s="1"/>
  <c r="HQ117" i="27"/>
  <c r="JT117" i="27"/>
  <c r="KA117" i="27" s="1"/>
  <c r="KQ117" i="27"/>
  <c r="MD117" i="27"/>
  <c r="PG117" i="27"/>
  <c r="PN117" i="27" s="1"/>
  <c r="TQ117" i="27"/>
  <c r="VQ117" i="27"/>
  <c r="AAD117" i="27"/>
  <c r="EB118" i="27"/>
  <c r="MD118" i="27"/>
  <c r="OD118" i="27"/>
  <c r="PQ118" i="27"/>
  <c r="TG118" i="27"/>
  <c r="TN118" i="27" s="1"/>
  <c r="YD118" i="27"/>
  <c r="AAT118" i="27"/>
  <c r="AED118" i="27"/>
  <c r="BE119" i="27"/>
  <c r="BL119" i="27" s="1"/>
  <c r="GA119" i="27"/>
  <c r="IC119" i="27"/>
  <c r="JC119" i="27"/>
  <c r="KC119" i="27"/>
  <c r="MP119" i="27"/>
  <c r="NG119" i="27"/>
  <c r="RC119" i="27"/>
  <c r="UC119" i="27"/>
  <c r="WA119" i="27"/>
  <c r="YC119" i="27"/>
  <c r="AAC119" i="27"/>
  <c r="ABC119" i="27"/>
  <c r="ADP119" i="27"/>
  <c r="ADT119" i="27"/>
  <c r="AEA119" i="27" s="1"/>
  <c r="BE120" i="27"/>
  <c r="BL120" i="27" s="1"/>
  <c r="CR120" i="27"/>
  <c r="CY120" i="27" s="1"/>
  <c r="JP120" i="27"/>
  <c r="LP120" i="27"/>
  <c r="MP120" i="27"/>
  <c r="OP120" i="27"/>
  <c r="PN120" i="27"/>
  <c r="YC120" i="27"/>
  <c r="YT120" i="27"/>
  <c r="ZA120" i="27" s="1"/>
  <c r="AAN120" i="27"/>
  <c r="ADC120" i="27"/>
  <c r="CS121" i="27"/>
  <c r="JU121" i="27"/>
  <c r="MJ121" i="27"/>
  <c r="WH121" i="27"/>
  <c r="XG121" i="27"/>
  <c r="CB122" i="27"/>
  <c r="PG122" i="27"/>
  <c r="PN122" i="27" s="1"/>
  <c r="P123" i="27"/>
  <c r="Y123" i="27" s="1"/>
  <c r="ET123" i="27"/>
  <c r="FA123" i="27" s="1"/>
  <c r="LT123" i="27"/>
  <c r="NQ123" i="27"/>
  <c r="QG123" i="27"/>
  <c r="QP123" i="27" s="1"/>
  <c r="RG123" i="27"/>
  <c r="RP123" i="27" s="1"/>
  <c r="SG123" i="27"/>
  <c r="SN123" i="27" s="1"/>
  <c r="UQ123" i="27"/>
  <c r="VQ123" i="27"/>
  <c r="AAD123" i="27"/>
  <c r="ABQ123" i="27"/>
  <c r="AED123" i="27"/>
  <c r="DB124" i="27"/>
  <c r="DR124" i="27"/>
  <c r="GD124" i="27"/>
  <c r="GT124" i="27"/>
  <c r="LT124" i="27"/>
  <c r="MC124" i="27" s="1"/>
  <c r="OC124" i="27"/>
  <c r="QT124" i="27"/>
  <c r="RA124" i="27" s="1"/>
  <c r="VT124" i="27"/>
  <c r="WC124" i="27" s="1"/>
  <c r="YQ124" i="27"/>
  <c r="AAQ124" i="27"/>
  <c r="ABD124" i="27"/>
  <c r="ADQ124" i="27"/>
  <c r="AFG124" i="27"/>
  <c r="AFP124" i="27" s="1"/>
  <c r="EG125" i="27"/>
  <c r="EN125" i="27" s="1"/>
  <c r="CR126" i="27"/>
  <c r="GQ126" i="27"/>
  <c r="HG126" i="27"/>
  <c r="HN126" i="27" s="1"/>
  <c r="ID126" i="27"/>
  <c r="KD126" i="27"/>
  <c r="MD126" i="27"/>
  <c r="ND126" i="27"/>
  <c r="PT126" i="27"/>
  <c r="QC126" i="27" s="1"/>
  <c r="RD126" i="27"/>
  <c r="XT126" i="27"/>
  <c r="YC126" i="27" s="1"/>
  <c r="ABD126" i="27"/>
  <c r="GQ127" i="27"/>
  <c r="HG127" i="27"/>
  <c r="HN127" i="27" s="1"/>
  <c r="KG127" i="27"/>
  <c r="KN127" i="27" s="1"/>
  <c r="OD127" i="27"/>
  <c r="OQ127" i="27"/>
  <c r="QD127" i="27"/>
  <c r="RP127" i="27"/>
  <c r="TD127" i="27"/>
  <c r="UP127" i="27"/>
  <c r="WD127" i="27"/>
  <c r="YD127" i="27"/>
  <c r="YQ127" i="27"/>
  <c r="CX128" i="27"/>
  <c r="HC129" i="27"/>
  <c r="JA129" i="27"/>
  <c r="KZ128" i="27"/>
  <c r="MA129" i="27"/>
  <c r="OZ128" i="27"/>
  <c r="QC129" i="27"/>
  <c r="RC129" i="27"/>
  <c r="RT129" i="27"/>
  <c r="SA129" i="27" s="1"/>
  <c r="XP129" i="27"/>
  <c r="ZP129" i="27"/>
  <c r="ACA129" i="27"/>
  <c r="AFC129" i="27"/>
  <c r="EA130" i="27"/>
  <c r="DX130" i="27"/>
  <c r="DX128" i="27" s="1"/>
  <c r="OM128" i="27"/>
  <c r="PM128" i="27"/>
  <c r="TZ128" i="27"/>
  <c r="AEM128" i="27"/>
  <c r="AEZ128" i="27"/>
  <c r="VN131" i="27"/>
  <c r="BK131" i="27"/>
  <c r="DX131" i="27"/>
  <c r="HM131" i="27"/>
  <c r="JM131" i="27"/>
  <c r="KM131" i="27"/>
  <c r="EL114" i="27"/>
  <c r="IK114" i="27"/>
  <c r="OM115" i="27"/>
  <c r="OM114" i="27" s="1"/>
  <c r="PI114" i="27"/>
  <c r="TI114" i="27"/>
  <c r="TP114" i="27" s="1"/>
  <c r="TZ114" i="27"/>
  <c r="AFR117" i="27"/>
  <c r="EP119" i="27"/>
  <c r="JP119" i="27"/>
  <c r="AAP119" i="27"/>
  <c r="AGB120" i="27"/>
  <c r="CN120" i="27"/>
  <c r="JC120" i="27"/>
  <c r="MC120" i="27"/>
  <c r="OC120" i="27"/>
  <c r="QP120" i="27"/>
  <c r="ABP120" i="27"/>
  <c r="OZ122" i="27"/>
  <c r="AZ124" i="27"/>
  <c r="ACD124" i="27"/>
  <c r="OM125" i="27"/>
  <c r="DO127" i="27"/>
  <c r="EQ127" i="27"/>
  <c r="WQ127" i="27"/>
  <c r="HP129" i="27"/>
  <c r="KC129" i="27"/>
  <c r="MZ128" i="27"/>
  <c r="QP129" i="27"/>
  <c r="TC129" i="27"/>
  <c r="YM128" i="27"/>
  <c r="YZ128" i="27"/>
  <c r="FZ128" i="27"/>
  <c r="GZ128" i="27"/>
  <c r="HZ128" i="27"/>
  <c r="IZ128" i="27"/>
  <c r="KM128" i="27"/>
  <c r="LD130" i="27"/>
  <c r="NT130" i="27"/>
  <c r="SZ128" i="27"/>
  <c r="ZC131" i="27"/>
  <c r="P132" i="27"/>
  <c r="Y132" i="27" s="1"/>
  <c r="AK132" i="27"/>
  <c r="AK131" i="27" s="1"/>
  <c r="LM132" i="27"/>
  <c r="LM131" i="27" s="1"/>
  <c r="QT132" i="27"/>
  <c r="RC132" i="27" s="1"/>
  <c r="VM113" i="27"/>
  <c r="CA114" i="27"/>
  <c r="XV114" i="27"/>
  <c r="ADV114" i="27"/>
  <c r="FL114" i="27"/>
  <c r="GM114" i="27"/>
  <c r="R114" i="27"/>
  <c r="BO115" i="27"/>
  <c r="PQ115" i="27"/>
  <c r="RZ114" i="27"/>
  <c r="TM114" i="27"/>
  <c r="TQ115" i="27"/>
  <c r="YZ114" i="27"/>
  <c r="ZM115" i="27"/>
  <c r="ZM114" i="27" s="1"/>
  <c r="AEX114" i="27"/>
  <c r="U114" i="27"/>
  <c r="LC116" i="27"/>
  <c r="NC116" i="27"/>
  <c r="EB117" i="27"/>
  <c r="DX117" i="27"/>
  <c r="QQ117" i="27"/>
  <c r="QM117" i="27"/>
  <c r="WQ117" i="27"/>
  <c r="AAQ117" i="27"/>
  <c r="AAM117" i="27"/>
  <c r="VZ118" i="27"/>
  <c r="VZ114" i="27" s="1"/>
  <c r="OC119" i="27"/>
  <c r="PP119" i="27"/>
  <c r="AEP119" i="27"/>
  <c r="HP120" i="27"/>
  <c r="RC120" i="27"/>
  <c r="UU120" i="27" s="1"/>
  <c r="VD120" i="27" s="1"/>
  <c r="ZP120" i="27"/>
  <c r="ACC120" i="27"/>
  <c r="AC121" i="27"/>
  <c r="FU121" i="27"/>
  <c r="LC122" i="27"/>
  <c r="NU122" i="27"/>
  <c r="OD122" i="27" s="1"/>
  <c r="PZ122" i="27"/>
  <c r="PZ121" i="27" s="1"/>
  <c r="QN122" i="27"/>
  <c r="XD122" i="27"/>
  <c r="ADD122" i="27"/>
  <c r="AFR123" i="27"/>
  <c r="TD124" i="27"/>
  <c r="AEQ124" i="27"/>
  <c r="AEM124" i="27"/>
  <c r="HQ125" i="27"/>
  <c r="RQ125" i="27"/>
  <c r="YA125" i="27"/>
  <c r="ZT125" i="27"/>
  <c r="PD126" i="27"/>
  <c r="OZ126" i="27"/>
  <c r="JQ127" i="27"/>
  <c r="JM127" i="27"/>
  <c r="LQ127" i="27"/>
  <c r="LM127" i="27"/>
  <c r="NQ127" i="27"/>
  <c r="NM127" i="27"/>
  <c r="IQ128" i="27"/>
  <c r="TD128" i="27"/>
  <c r="ZQ128" i="27"/>
  <c r="ADC128" i="27"/>
  <c r="AGB129" i="27"/>
  <c r="CN129" i="27"/>
  <c r="CR129" i="27"/>
  <c r="GG129" i="27"/>
  <c r="GN129" i="27" s="1"/>
  <c r="KP129" i="27"/>
  <c r="UC129" i="27"/>
  <c r="XM128" i="27"/>
  <c r="ABC129" i="27"/>
  <c r="BE130" i="27"/>
  <c r="BL130" i="27" s="1"/>
  <c r="CK128" i="27"/>
  <c r="MM128" i="27"/>
  <c r="NQ130" i="27"/>
  <c r="PZ128" i="27"/>
  <c r="UZ128" i="27"/>
  <c r="WD130" i="27"/>
  <c r="WZ128" i="27"/>
  <c r="AR131" i="27"/>
  <c r="CH131" i="27"/>
  <c r="CO131" i="27" s="1"/>
  <c r="FV131" i="27"/>
  <c r="GC131" i="27" s="1"/>
  <c r="HW131" i="27"/>
  <c r="BM131" i="27"/>
  <c r="DR132" i="27"/>
  <c r="DY132" i="27" s="1"/>
  <c r="DY131" i="27" s="1"/>
  <c r="FM131" i="27"/>
  <c r="HG132" i="27"/>
  <c r="HN132" i="27" s="1"/>
  <c r="HN131" i="27" s="1"/>
  <c r="IM131" i="27"/>
  <c r="JG132" i="27"/>
  <c r="JN132" i="27" s="1"/>
  <c r="JN131" i="27" s="1"/>
  <c r="KG132" i="27"/>
  <c r="KN132" i="27" s="1"/>
  <c r="KN131" i="27" s="1"/>
  <c r="NT132" i="27"/>
  <c r="OA132" i="27" s="1"/>
  <c r="OA131" i="27" s="1"/>
  <c r="PG132" i="27"/>
  <c r="PN132" i="27" s="1"/>
  <c r="PN131" i="27" s="1"/>
  <c r="QQ132" i="27"/>
  <c r="TM131" i="27"/>
  <c r="TT132" i="27"/>
  <c r="UC132" i="27" s="1"/>
  <c r="UG132" i="27"/>
  <c r="UN132" i="27" s="1"/>
  <c r="UN131" i="27" s="1"/>
  <c r="WQ132" i="27"/>
  <c r="BR113" i="27"/>
  <c r="CA113" i="27" s="1"/>
  <c r="DR113" i="27"/>
  <c r="EA113" i="27" s="1"/>
  <c r="XT113" i="27"/>
  <c r="YA113" i="27" s="1"/>
  <c r="AEG113" i="27"/>
  <c r="AEP113" i="27" s="1"/>
  <c r="KW114" i="27"/>
  <c r="GG115" i="27"/>
  <c r="GN115" i="27" s="1"/>
  <c r="GL114" i="27"/>
  <c r="HT115" i="27"/>
  <c r="IA115" i="27" s="1"/>
  <c r="JQ115" i="27"/>
  <c r="LZ114" i="27"/>
  <c r="MM115" i="27"/>
  <c r="MM114" i="27" s="1"/>
  <c r="AAQ115" i="27"/>
  <c r="AET115" i="27"/>
  <c r="AFA115" i="27" s="1"/>
  <c r="AFJ114" i="27"/>
  <c r="AFQ114" i="27" s="1"/>
  <c r="CE116" i="27"/>
  <c r="CN116" i="27" s="1"/>
  <c r="EB116" i="27"/>
  <c r="NQ116" i="27"/>
  <c r="OD116" i="27"/>
  <c r="PT116" i="27"/>
  <c r="QC116" i="27" s="1"/>
  <c r="QQ116" i="27"/>
  <c r="TQ116" i="27"/>
  <c r="WD116" i="27"/>
  <c r="AAG116" i="27"/>
  <c r="AAP116" i="27" s="1"/>
  <c r="AED116" i="27"/>
  <c r="P117" i="27"/>
  <c r="Y117" i="27" s="1"/>
  <c r="ET117" i="27"/>
  <c r="FA117" i="27" s="1"/>
  <c r="FQ117" i="27"/>
  <c r="LP117" i="27"/>
  <c r="NT117" i="27"/>
  <c r="OQ117" i="27"/>
  <c r="WD117" i="27"/>
  <c r="ABG117" i="27"/>
  <c r="ABN117" i="27" s="1"/>
  <c r="ACD117" i="27"/>
  <c r="AFD117" i="27"/>
  <c r="EA118" i="27"/>
  <c r="DX118" i="27"/>
  <c r="MQ118" i="27"/>
  <c r="WD118" i="27"/>
  <c r="AAD118" i="27"/>
  <c r="DR119" i="27"/>
  <c r="DY119" i="27" s="1"/>
  <c r="FP119" i="27"/>
  <c r="MC119" i="27"/>
  <c r="OP119" i="27"/>
  <c r="OT119" i="27"/>
  <c r="PA119" i="27" s="1"/>
  <c r="RG119" i="27"/>
  <c r="RN119" i="27" s="1"/>
  <c r="ACC119" i="27"/>
  <c r="ADC119" i="27"/>
  <c r="IC120" i="27"/>
  <c r="KP120" i="27"/>
  <c r="XP120" i="27"/>
  <c r="AAC120" i="27"/>
  <c r="AQ121" i="27"/>
  <c r="CE121" i="27"/>
  <c r="CN121" i="27" s="1"/>
  <c r="KU121" i="27"/>
  <c r="NI121" i="27"/>
  <c r="OG121" i="27"/>
  <c r="HT122" i="27"/>
  <c r="IA122" i="27" s="1"/>
  <c r="LQ122" i="27"/>
  <c r="MD122" i="27"/>
  <c r="QD122" i="27"/>
  <c r="YT122" i="27"/>
  <c r="ZA122" i="27" s="1"/>
  <c r="ABT122" i="27"/>
  <c r="ACA122" i="27" s="1"/>
  <c r="BR123" i="27"/>
  <c r="BY123" i="27" s="1"/>
  <c r="GT123" i="27"/>
  <c r="HA123" i="27" s="1"/>
  <c r="LQ123" i="27"/>
  <c r="QQ123" i="27"/>
  <c r="RQ123" i="27"/>
  <c r="XG123" i="27"/>
  <c r="AAT123" i="27"/>
  <c r="ABA123" i="27" s="1"/>
  <c r="ADP123" i="27"/>
  <c r="EB124" i="27"/>
  <c r="ID124" i="27"/>
  <c r="IT124" i="27"/>
  <c r="JA124" i="27" s="1"/>
  <c r="MD124" i="27"/>
  <c r="NQ124" i="27"/>
  <c r="RT124" i="27"/>
  <c r="AFD124" i="27"/>
  <c r="FQ125" i="27"/>
  <c r="GG125" i="27"/>
  <c r="GN125" i="27" s="1"/>
  <c r="LD125" i="27"/>
  <c r="LQ125" i="27"/>
  <c r="ZP125" i="27"/>
  <c r="ZM125" i="27"/>
  <c r="AEG125" i="27"/>
  <c r="AL126" i="27"/>
  <c r="AP126" i="27"/>
  <c r="AW126" i="27" s="1"/>
  <c r="KG126" i="27"/>
  <c r="KN126" i="27" s="1"/>
  <c r="NC126" i="27"/>
  <c r="MZ126" i="27"/>
  <c r="QD126" i="27"/>
  <c r="ST126" i="27"/>
  <c r="TA126" i="27" s="1"/>
  <c r="YD126" i="27"/>
  <c r="YT126" i="27"/>
  <c r="ZA126" i="27" s="1"/>
  <c r="ABT126" i="27"/>
  <c r="ACA126" i="27" s="1"/>
  <c r="AEQ126" i="27"/>
  <c r="AFD126" i="27"/>
  <c r="IQ127" i="27"/>
  <c r="QT127" i="27"/>
  <c r="TT127" i="27"/>
  <c r="VP127" i="27"/>
  <c r="AAT127" i="27"/>
  <c r="ABA127" i="27" s="1"/>
  <c r="ACT127" i="27"/>
  <c r="ADT127" i="27"/>
  <c r="EQ128" i="27"/>
  <c r="AV128" i="27"/>
  <c r="GC129" i="27"/>
  <c r="LP129" i="27"/>
  <c r="VC129" i="27"/>
  <c r="WC129" i="27"/>
  <c r="XC129" i="27"/>
  <c r="ABP129" i="27"/>
  <c r="EG130" i="27"/>
  <c r="EN130" i="27" s="1"/>
  <c r="EN128" i="27" s="1"/>
  <c r="FM128" i="27"/>
  <c r="GG130" i="27"/>
  <c r="GN130" i="27" s="1"/>
  <c r="JZ128" i="27"/>
  <c r="NZ128" i="27"/>
  <c r="QZ128" i="27"/>
  <c r="XZ128" i="27"/>
  <c r="ZZ128" i="27"/>
  <c r="AAZ128" i="27"/>
  <c r="ABZ128" i="27"/>
  <c r="AEQ131" i="27"/>
  <c r="AZ132" i="27"/>
  <c r="DO132" i="27"/>
  <c r="FD132" i="27"/>
  <c r="GT132" i="27"/>
  <c r="HC132" i="27" s="1"/>
  <c r="IT132" i="27"/>
  <c r="JC132" i="27" s="1"/>
  <c r="OM131" i="27"/>
  <c r="UT132" i="27"/>
  <c r="VC132" i="27" s="1"/>
  <c r="YG132" i="27"/>
  <c r="YP132" i="27" s="1"/>
  <c r="AAT132" i="27"/>
  <c r="ABC132" i="27" s="1"/>
  <c r="ABG132" i="27"/>
  <c r="ABP132" i="27" s="1"/>
  <c r="RQ132" i="27"/>
  <c r="XM131" i="27"/>
  <c r="XQ132" i="27"/>
  <c r="ZM131" i="27"/>
  <c r="ACM131" i="27"/>
  <c r="ADG132" i="27"/>
  <c r="ADN132" i="27" s="1"/>
  <c r="ADN131" i="27" s="1"/>
  <c r="R133" i="27"/>
  <c r="AQ133" i="27"/>
  <c r="AZ133" i="27" s="1"/>
  <c r="BE133" i="27"/>
  <c r="CS133" i="27"/>
  <c r="DB133" i="27" s="1"/>
  <c r="EG133" i="27"/>
  <c r="EU133" i="27"/>
  <c r="FD133" i="27" s="1"/>
  <c r="GU133" i="27"/>
  <c r="HD133" i="27" s="1"/>
  <c r="II133" i="27"/>
  <c r="IU133" i="27"/>
  <c r="JD133" i="27" s="1"/>
  <c r="LH133" i="27"/>
  <c r="LQ133" i="27" s="1"/>
  <c r="QD133" i="27"/>
  <c r="EB134" i="27"/>
  <c r="GD134" i="27"/>
  <c r="LQ134" i="27"/>
  <c r="NG134" i="27"/>
  <c r="NN134" i="27" s="1"/>
  <c r="NN133" i="27" s="1"/>
  <c r="UG134" i="27"/>
  <c r="UN134" i="27" s="1"/>
  <c r="UN133" i="27" s="1"/>
  <c r="VG134" i="27"/>
  <c r="YG134" i="27"/>
  <c r="YP134" i="27" s="1"/>
  <c r="AQ135" i="27"/>
  <c r="AZ135" i="27" s="1"/>
  <c r="GG135" i="27"/>
  <c r="TG135" i="27"/>
  <c r="XD135" i="27"/>
  <c r="YG135" i="27"/>
  <c r="ZP135" i="27"/>
  <c r="EN136" i="27"/>
  <c r="FN136" i="27"/>
  <c r="GG136" i="27"/>
  <c r="GP136" i="27" s="1"/>
  <c r="JA136" i="27"/>
  <c r="LN136" i="27"/>
  <c r="MN136" i="27"/>
  <c r="RA136" i="27"/>
  <c r="TM135" i="27"/>
  <c r="YT136" i="27"/>
  <c r="ZC136" i="27" s="1"/>
  <c r="AAA136" i="27"/>
  <c r="ADN136" i="27"/>
  <c r="AEN136" i="27"/>
  <c r="AFG136" i="27"/>
  <c r="CL137" i="27"/>
  <c r="DE137" i="27"/>
  <c r="DN137" i="27" s="1"/>
  <c r="HA137" i="27"/>
  <c r="IA137" i="27"/>
  <c r="JA137" i="27"/>
  <c r="WA137" i="27"/>
  <c r="XN137" i="27"/>
  <c r="ABA137" i="27"/>
  <c r="ACA137" i="27"/>
  <c r="ADA137" i="27"/>
  <c r="AFA137" i="27"/>
  <c r="CB138" i="27"/>
  <c r="DO138" i="27"/>
  <c r="EM135" i="27"/>
  <c r="FG138" i="27"/>
  <c r="FP138" i="27" s="1"/>
  <c r="GQ138" i="27"/>
  <c r="IQ138" i="27"/>
  <c r="JB135" i="27"/>
  <c r="LO135" i="27"/>
  <c r="MB135" i="27"/>
  <c r="NO135" i="27"/>
  <c r="OB135" i="27"/>
  <c r="PO135" i="27"/>
  <c r="PZ135" i="27"/>
  <c r="SB135" i="27"/>
  <c r="TD138" i="27"/>
  <c r="TO135" i="27"/>
  <c r="TZ135" i="27"/>
  <c r="WT138" i="27"/>
  <c r="XG138" i="27"/>
  <c r="XP138" i="27" s="1"/>
  <c r="AAQ138" i="27"/>
  <c r="ABM135" i="27"/>
  <c r="ADG138" i="27"/>
  <c r="ADN138" i="27" s="1"/>
  <c r="AFX139" i="27"/>
  <c r="AGI139" i="27" s="1"/>
  <c r="GD139" i="27"/>
  <c r="OQ139" i="27"/>
  <c r="OT139" i="27"/>
  <c r="PC139" i="27" s="1"/>
  <c r="TC139" i="27"/>
  <c r="VC139" i="27"/>
  <c r="XC139" i="27"/>
  <c r="AAD139" i="27"/>
  <c r="AEQ139" i="27"/>
  <c r="AFC139" i="27"/>
  <c r="ET140" i="27"/>
  <c r="FC140" i="27" s="1"/>
  <c r="HA140" i="27"/>
  <c r="HA139" i="27" s="1"/>
  <c r="MN140" i="27"/>
  <c r="MN139" i="27" s="1"/>
  <c r="PN140" i="27"/>
  <c r="PN139" i="27" s="1"/>
  <c r="TA140" i="27"/>
  <c r="TA139" i="27" s="1"/>
  <c r="TQ139" i="27"/>
  <c r="XN140" i="27"/>
  <c r="XN139" i="27" s="1"/>
  <c r="YG140" i="27"/>
  <c r="YP140" i="27" s="1"/>
  <c r="ZN140" i="27"/>
  <c r="ZN139" i="27" s="1"/>
  <c r="AQ141" i="27"/>
  <c r="AZ141" i="27" s="1"/>
  <c r="BT141" i="27"/>
  <c r="CE141" i="27"/>
  <c r="FH141" i="27"/>
  <c r="FQ141" i="27" s="1"/>
  <c r="FV141" i="27"/>
  <c r="GC141" i="27" s="1"/>
  <c r="GG141" i="27"/>
  <c r="IH141" i="27"/>
  <c r="IQ141" i="27" s="1"/>
  <c r="LQ141" i="27"/>
  <c r="MD141" i="27"/>
  <c r="YQ141" i="27"/>
  <c r="CB142" i="27"/>
  <c r="GD142" i="27"/>
  <c r="ST142" i="27"/>
  <c r="TA142" i="27" s="1"/>
  <c r="TA141" i="27" s="1"/>
  <c r="UD142" i="27"/>
  <c r="ACD142" i="27"/>
  <c r="AC143" i="27"/>
  <c r="AL143" i="27" s="1"/>
  <c r="AFY143" i="27"/>
  <c r="AGJ143" i="27" s="1"/>
  <c r="HD143" i="27"/>
  <c r="HP143" i="27"/>
  <c r="IH143" i="27"/>
  <c r="IQ143" i="27" s="1"/>
  <c r="JP143" i="27"/>
  <c r="LP143" i="27"/>
  <c r="OQ143" i="27"/>
  <c r="PP143" i="27"/>
  <c r="RG143" i="27"/>
  <c r="RP143" i="27" s="1"/>
  <c r="TC143" i="27"/>
  <c r="TQ143" i="27"/>
  <c r="XD143" i="27"/>
  <c r="XP143" i="27"/>
  <c r="ZP143" i="27"/>
  <c r="AAQ143" i="27"/>
  <c r="ADD143" i="27"/>
  <c r="ADP143" i="27"/>
  <c r="DE144" i="27"/>
  <c r="DL144" i="27" s="1"/>
  <c r="DL143" i="27" s="1"/>
  <c r="DR144" i="27"/>
  <c r="EA144" i="27" s="1"/>
  <c r="GA144" i="27"/>
  <c r="GA143" i="27" s="1"/>
  <c r="JP144" i="27"/>
  <c r="KA144" i="27"/>
  <c r="KA143" i="27" s="1"/>
  <c r="LN144" i="27"/>
  <c r="LN143" i="27" s="1"/>
  <c r="OP144" i="27"/>
  <c r="PP144" i="27"/>
  <c r="QA144" i="27"/>
  <c r="QA143" i="27" s="1"/>
  <c r="VA144" i="27"/>
  <c r="VA143" i="27" s="1"/>
  <c r="ABN144" i="27"/>
  <c r="ABN143" i="27" s="1"/>
  <c r="ADP144" i="27"/>
  <c r="DG145" i="27"/>
  <c r="DN145" i="27" s="1"/>
  <c r="KV145" i="27"/>
  <c r="CO146" i="27"/>
  <c r="DE146" i="27"/>
  <c r="DL146" i="27" s="1"/>
  <c r="MT146" i="27"/>
  <c r="OT146" i="27"/>
  <c r="UZ145" i="27"/>
  <c r="AV147" i="27"/>
  <c r="AV145" i="27" s="1"/>
  <c r="AP147" i="27"/>
  <c r="AW147" i="27" s="1"/>
  <c r="PQ154" i="27"/>
  <c r="AX135" i="27"/>
  <c r="DM135" i="27"/>
  <c r="DZ135" i="27"/>
  <c r="FO135" i="27"/>
  <c r="GO135" i="27"/>
  <c r="HO135" i="27"/>
  <c r="IO135" i="27"/>
  <c r="ACB135" i="27"/>
  <c r="AEM135" i="27"/>
  <c r="AFY139" i="27"/>
  <c r="AGJ139" i="27" s="1"/>
  <c r="AGB143" i="27"/>
  <c r="EP143" i="27"/>
  <c r="GD143" i="27"/>
  <c r="ACD143" i="27"/>
  <c r="AEP143" i="27"/>
  <c r="AGB144" i="27"/>
  <c r="AAP144" i="27"/>
  <c r="OM146" i="27"/>
  <c r="SZ145" i="27"/>
  <c r="ZZ146" i="27"/>
  <c r="ZT146" i="27"/>
  <c r="AAM145" i="27"/>
  <c r="AFM146" i="27"/>
  <c r="AFG146" i="27"/>
  <c r="AFP146" i="27" s="1"/>
  <c r="KC147" i="27"/>
  <c r="KD151" i="27"/>
  <c r="ABQ159" i="27"/>
  <c r="ADM131" i="27"/>
  <c r="RM134" i="27"/>
  <c r="RM133" i="27" s="1"/>
  <c r="CK135" i="27"/>
  <c r="FB135" i="27"/>
  <c r="FM135" i="27"/>
  <c r="JD138" i="27"/>
  <c r="JO135" i="27"/>
  <c r="LM135" i="27"/>
  <c r="MM135" i="27"/>
  <c r="OM135" i="27"/>
  <c r="UZ135" i="27"/>
  <c r="VO135" i="27"/>
  <c r="WZ135" i="27"/>
  <c r="XM135" i="27"/>
  <c r="ZM135" i="27"/>
  <c r="ZQ138" i="27"/>
  <c r="AAO135" i="27"/>
  <c r="AFV139" i="27"/>
  <c r="ABC139" i="27"/>
  <c r="AQ140" i="27"/>
  <c r="AZ140" i="27" s="1"/>
  <c r="OC140" i="27"/>
  <c r="RC140" i="27"/>
  <c r="EU141" i="27"/>
  <c r="FD141" i="27" s="1"/>
  <c r="AFQ141" i="27"/>
  <c r="GU142" i="27"/>
  <c r="HD142" i="27" s="1"/>
  <c r="AFW143" i="27"/>
  <c r="FP143" i="27"/>
  <c r="ID143" i="27"/>
  <c r="KD143" i="27"/>
  <c r="KP143" i="27"/>
  <c r="MD143" i="27"/>
  <c r="OD143" i="27"/>
  <c r="QD143" i="27"/>
  <c r="QP143" i="27"/>
  <c r="WD143" i="27"/>
  <c r="YD143" i="27"/>
  <c r="AAD143" i="27"/>
  <c r="AEC143" i="27"/>
  <c r="AEP144" i="27"/>
  <c r="BH145" i="27"/>
  <c r="GI145" i="27"/>
  <c r="JM145" i="27"/>
  <c r="LM145" i="27"/>
  <c r="RQ146" i="27"/>
  <c r="TZ145" i="27"/>
  <c r="AAQ146" i="27"/>
  <c r="ABC147" i="27"/>
  <c r="ADZ131" i="27"/>
  <c r="ABD133" i="27"/>
  <c r="AC134" i="27"/>
  <c r="AJ134" i="27" s="1"/>
  <c r="AJ133" i="27" s="1"/>
  <c r="BO134" i="27"/>
  <c r="DO134" i="27"/>
  <c r="EQ134" i="27"/>
  <c r="ID134" i="27"/>
  <c r="MQ134" i="27"/>
  <c r="QT134" i="27"/>
  <c r="RC134" i="27" s="1"/>
  <c r="TD134" i="27"/>
  <c r="XD134" i="27"/>
  <c r="ACD134" i="27"/>
  <c r="ADD134" i="27"/>
  <c r="AED134" i="27"/>
  <c r="HD135" i="27"/>
  <c r="ADD135" i="27"/>
  <c r="AGB136" i="27"/>
  <c r="AGB137" i="27"/>
  <c r="TG137" i="27"/>
  <c r="TP137" i="27" s="1"/>
  <c r="DR138" i="27"/>
  <c r="EO135" i="27"/>
  <c r="GB135" i="27"/>
  <c r="IB135" i="27"/>
  <c r="IT138" i="27"/>
  <c r="JQ138" i="27"/>
  <c r="KB135" i="27"/>
  <c r="KM135" i="27"/>
  <c r="QO135" i="27"/>
  <c r="RO135" i="27"/>
  <c r="YB135" i="27"/>
  <c r="YG138" i="27"/>
  <c r="YP138" i="27" s="1"/>
  <c r="ACZ135" i="27"/>
  <c r="ADQ138" i="27"/>
  <c r="AFW139" i="27"/>
  <c r="BS139" i="27"/>
  <c r="CB139" i="27" s="1"/>
  <c r="DE139" i="27"/>
  <c r="DN139" i="27" s="1"/>
  <c r="IH139" i="27"/>
  <c r="IQ139" i="27" s="1"/>
  <c r="MP139" i="27"/>
  <c r="AAP139" i="27"/>
  <c r="AFH139" i="27"/>
  <c r="AFQ139" i="27" s="1"/>
  <c r="AGB140" i="27"/>
  <c r="DO139" i="27"/>
  <c r="Q141" i="27"/>
  <c r="Z141" i="27" s="1"/>
  <c r="AP141" i="27"/>
  <c r="CS141" i="27"/>
  <c r="DB141" i="27" s="1"/>
  <c r="LP141" i="27"/>
  <c r="PC141" i="27"/>
  <c r="RQ141" i="27"/>
  <c r="SD141" i="27"/>
  <c r="XQ141" i="27"/>
  <c r="AFR142" i="27"/>
  <c r="CE142" i="27"/>
  <c r="DB142" i="27"/>
  <c r="DO142" i="27"/>
  <c r="EQ142" i="27"/>
  <c r="ID142" i="27"/>
  <c r="JD142" i="27"/>
  <c r="JQ142" i="27"/>
  <c r="LD142" i="27"/>
  <c r="NT142" i="27"/>
  <c r="PG142" i="27"/>
  <c r="PP142" i="27" s="1"/>
  <c r="RD142" i="27"/>
  <c r="VQ142" i="27"/>
  <c r="ZT142" i="27"/>
  <c r="AAA142" i="27" s="1"/>
  <c r="AAA141" i="27" s="1"/>
  <c r="ADD142" i="27"/>
  <c r="ADQ142" i="27"/>
  <c r="AFX143" i="27"/>
  <c r="AGI143" i="27" s="1"/>
  <c r="CN143" i="27"/>
  <c r="MP143" i="27"/>
  <c r="MU143" i="27"/>
  <c r="ND143" i="27" s="1"/>
  <c r="OP143" i="27"/>
  <c r="SH143" i="27"/>
  <c r="SQ143" i="27" s="1"/>
  <c r="TD143" i="27"/>
  <c r="UD143" i="27"/>
  <c r="YP143" i="27"/>
  <c r="AAP143" i="27"/>
  <c r="ABD143" i="27"/>
  <c r="ABP143" i="27"/>
  <c r="KN144" i="27"/>
  <c r="KN143" i="27" s="1"/>
  <c r="MP144" i="27"/>
  <c r="RG144" i="27"/>
  <c r="ADC144" i="27"/>
  <c r="AF145" i="27"/>
  <c r="AM145" i="27" s="1"/>
  <c r="CT145" i="27"/>
  <c r="GJ145" i="27"/>
  <c r="HV145" i="27"/>
  <c r="LV145" i="27"/>
  <c r="MC145" i="27" s="1"/>
  <c r="PV145" i="27"/>
  <c r="QC145" i="27" s="1"/>
  <c r="QV145" i="27"/>
  <c r="RC145" i="27" s="1"/>
  <c r="SJ145" i="27"/>
  <c r="SQ145" i="27" s="1"/>
  <c r="AAW145" i="27"/>
  <c r="CX145" i="27"/>
  <c r="EG146" i="27"/>
  <c r="EN146" i="27" s="1"/>
  <c r="HQ146" i="27"/>
  <c r="IG146" i="27"/>
  <c r="JQ146" i="27"/>
  <c r="KQ146" i="27"/>
  <c r="LD146" i="27"/>
  <c r="LQ146" i="27"/>
  <c r="ND146" i="27"/>
  <c r="YD146" i="27"/>
  <c r="ACG146" i="27"/>
  <c r="TM145" i="27"/>
  <c r="TQ146" i="27"/>
  <c r="WM145" i="27"/>
  <c r="YZ145" i="27"/>
  <c r="ZP146" i="27"/>
  <c r="ZM146" i="27"/>
  <c r="ZM145" i="27" s="1"/>
  <c r="AEG146" i="27"/>
  <c r="AEP146" i="27" s="1"/>
  <c r="AGB147" i="27"/>
  <c r="GC147" i="27"/>
  <c r="JP147" i="27"/>
  <c r="QC147" i="27"/>
  <c r="TC147" i="27"/>
  <c r="VC147" i="27"/>
  <c r="XC147" i="27"/>
  <c r="AAP147" i="27"/>
  <c r="AFC147" i="27"/>
  <c r="HQ148" i="27"/>
  <c r="KT148" i="27"/>
  <c r="LC148" i="27" s="1"/>
  <c r="RD148" i="27"/>
  <c r="RQ148" i="27"/>
  <c r="UQ148" i="27"/>
  <c r="WG148" i="27"/>
  <c r="ZQ148" i="27"/>
  <c r="AET148" i="27"/>
  <c r="AFA148" i="27" s="1"/>
  <c r="CE149" i="27"/>
  <c r="CL149" i="27" s="1"/>
  <c r="HG149" i="27"/>
  <c r="HN149" i="27" s="1"/>
  <c r="ND149" i="27"/>
  <c r="PD149" i="27"/>
  <c r="QD149" i="27"/>
  <c r="RD149" i="27"/>
  <c r="RQ149" i="27"/>
  <c r="YC149" i="27"/>
  <c r="AAG149" i="27"/>
  <c r="AAP149" i="27" s="1"/>
  <c r="ABG149" i="27"/>
  <c r="ABN149" i="27" s="1"/>
  <c r="AC150" i="27"/>
  <c r="DS150" i="27"/>
  <c r="EG150" i="27"/>
  <c r="GU150" i="27"/>
  <c r="IU150" i="27"/>
  <c r="JD150" i="27" s="1"/>
  <c r="JW150" i="27"/>
  <c r="KD150" i="27" s="1"/>
  <c r="MH150" i="27"/>
  <c r="MQ150" i="27" s="1"/>
  <c r="OV150" i="27"/>
  <c r="TW150" i="27"/>
  <c r="UH150" i="27"/>
  <c r="YH150" i="27"/>
  <c r="ZG150" i="27"/>
  <c r="AEG150" i="27"/>
  <c r="OT151" i="27"/>
  <c r="PC151" i="27" s="1"/>
  <c r="SG151" i="27"/>
  <c r="SN151" i="27" s="1"/>
  <c r="XT151" i="27"/>
  <c r="YC151" i="27" s="1"/>
  <c r="YT151" i="27"/>
  <c r="ZQ151" i="27"/>
  <c r="AAG151" i="27"/>
  <c r="AAP151" i="27" s="1"/>
  <c r="ABD151" i="27"/>
  <c r="ACD151" i="27"/>
  <c r="ADQ151" i="27"/>
  <c r="KG152" i="27"/>
  <c r="RT152" i="27"/>
  <c r="SA152" i="27" s="1"/>
  <c r="VT152" i="27"/>
  <c r="AAT152" i="27"/>
  <c r="ABA152" i="27" s="1"/>
  <c r="ACT152" i="27"/>
  <c r="ADA152" i="27" s="1"/>
  <c r="P153" i="27"/>
  <c r="Y153" i="27" s="1"/>
  <c r="AGB153" i="27"/>
  <c r="CN153" i="27"/>
  <c r="HP153" i="27"/>
  <c r="KP153" i="27"/>
  <c r="LP153" i="27"/>
  <c r="XP153" i="27"/>
  <c r="YT153" i="27"/>
  <c r="ZA153" i="27" s="1"/>
  <c r="AAN153" i="27"/>
  <c r="ADN153" i="27"/>
  <c r="CO154" i="27"/>
  <c r="DE154" i="27"/>
  <c r="DL154" i="27" s="1"/>
  <c r="KD154" i="27"/>
  <c r="MD154" i="27"/>
  <c r="OP154" i="27"/>
  <c r="OM154" i="27"/>
  <c r="OM150" i="27" s="1"/>
  <c r="SD154" i="27"/>
  <c r="ZP154" i="27"/>
  <c r="AAQ154" i="27"/>
  <c r="ABD154" i="27"/>
  <c r="ADD154" i="27"/>
  <c r="AEG154" i="27"/>
  <c r="HN155" i="27"/>
  <c r="OP155" i="27"/>
  <c r="PP155" i="27"/>
  <c r="XA155" i="27"/>
  <c r="AAN155" i="27"/>
  <c r="ACG155" i="27"/>
  <c r="AGB156" i="27"/>
  <c r="OC156" i="27"/>
  <c r="TA156" i="27"/>
  <c r="WA156" i="27"/>
  <c r="YG156" i="27"/>
  <c r="ACC156" i="27"/>
  <c r="ET157" i="27"/>
  <c r="FV157" i="27"/>
  <c r="MT157" i="27"/>
  <c r="YT157" i="27"/>
  <c r="AGB158" i="27"/>
  <c r="FN158" i="27"/>
  <c r="JA158" i="27"/>
  <c r="NM157" i="27"/>
  <c r="YT158" i="27"/>
  <c r="ZC158" i="27" s="1"/>
  <c r="AFG158" i="27"/>
  <c r="BE159" i="27"/>
  <c r="BN159" i="27" s="1"/>
  <c r="BR159" i="27"/>
  <c r="BY159" i="27" s="1"/>
  <c r="GD159" i="27"/>
  <c r="IG159" i="27"/>
  <c r="IP159" i="27" s="1"/>
  <c r="MD159" i="27"/>
  <c r="OD159" i="27"/>
  <c r="WQ159" i="27"/>
  <c r="AEG159" i="27"/>
  <c r="AEN159" i="27" s="1"/>
  <c r="AFQ159" i="27"/>
  <c r="CB160" i="27"/>
  <c r="CR160" i="27"/>
  <c r="DA160" i="27" s="1"/>
  <c r="FT160" i="27"/>
  <c r="GC160" i="27" s="1"/>
  <c r="PQ160" i="27"/>
  <c r="RQ160" i="27"/>
  <c r="ST160" i="27"/>
  <c r="TC160" i="27" s="1"/>
  <c r="YQ160" i="27"/>
  <c r="AAQ160" i="27"/>
  <c r="ADD160" i="27"/>
  <c r="AED160" i="27"/>
  <c r="CB161" i="27"/>
  <c r="EN161" i="27"/>
  <c r="FN161" i="27"/>
  <c r="KA161" i="27"/>
  <c r="MT161" i="27"/>
  <c r="PN161" i="27"/>
  <c r="TA161" i="27"/>
  <c r="XA161" i="27"/>
  <c r="AEN161" i="27"/>
  <c r="DE162" i="27"/>
  <c r="GD162" i="27"/>
  <c r="MD162" i="27"/>
  <c r="PD162" i="27"/>
  <c r="PQ162" i="27"/>
  <c r="SD162" i="27"/>
  <c r="VT162" i="27"/>
  <c r="WA162" i="27" s="1"/>
  <c r="YD162" i="27"/>
  <c r="YQ162" i="27"/>
  <c r="ABD162" i="27"/>
  <c r="AM163" i="27"/>
  <c r="HQ163" i="27"/>
  <c r="MM163" i="27"/>
  <c r="MG163" i="27"/>
  <c r="MN163" i="27" s="1"/>
  <c r="OZ163" i="27"/>
  <c r="OT163" i="27"/>
  <c r="P164" i="27"/>
  <c r="OU165" i="27"/>
  <c r="PD165" i="27" s="1"/>
  <c r="OU164" i="27"/>
  <c r="AEM150" i="27"/>
  <c r="AAM152" i="27"/>
  <c r="AAM150" i="27" s="1"/>
  <c r="IC153" i="27"/>
  <c r="MC153" i="27"/>
  <c r="OC153" i="27"/>
  <c r="YC153" i="27"/>
  <c r="ABP153" i="27"/>
  <c r="HQ154" i="27"/>
  <c r="FP155" i="27"/>
  <c r="JP155" i="27"/>
  <c r="QC155" i="27"/>
  <c r="ABP155" i="27"/>
  <c r="ABP158" i="27"/>
  <c r="ADZ157" i="27"/>
  <c r="HB159" i="27"/>
  <c r="TO157" i="27"/>
  <c r="VZ157" i="27"/>
  <c r="XQ159" i="27"/>
  <c r="IC161" i="27"/>
  <c r="JC161" i="27"/>
  <c r="ACC161" i="27"/>
  <c r="ADC161" i="27"/>
  <c r="AZ162" i="27"/>
  <c r="AEM157" i="27"/>
  <c r="YZ163" i="27"/>
  <c r="YT163" i="27"/>
  <c r="ZC163" i="27" s="1"/>
  <c r="KC165" i="27"/>
  <c r="KA165" i="27"/>
  <c r="ADZ145" i="27"/>
  <c r="EP147" i="27"/>
  <c r="HC147" i="27"/>
  <c r="MP147" i="27"/>
  <c r="OP147" i="27"/>
  <c r="UC147" i="27"/>
  <c r="WC147" i="27"/>
  <c r="HH150" i="27"/>
  <c r="HQ150" i="27" s="1"/>
  <c r="JH150" i="27"/>
  <c r="SI150" i="27"/>
  <c r="FH151" i="27"/>
  <c r="FQ151" i="27" s="1"/>
  <c r="VZ150" i="27"/>
  <c r="WU151" i="27"/>
  <c r="XD151" i="27" s="1"/>
  <c r="JQ152" i="27"/>
  <c r="JM152" i="27"/>
  <c r="JM150" i="27" s="1"/>
  <c r="LQ152" i="27"/>
  <c r="LM152" i="27"/>
  <c r="LM150" i="27" s="1"/>
  <c r="ADM152" i="27"/>
  <c r="ADM150" i="27" s="1"/>
  <c r="JC153" i="27"/>
  <c r="QP153" i="27"/>
  <c r="ZP153" i="27"/>
  <c r="ACC153" i="27"/>
  <c r="ND154" i="27"/>
  <c r="MZ154" i="27"/>
  <c r="MZ150" i="27" s="1"/>
  <c r="AGB155" i="27"/>
  <c r="GC155" i="27"/>
  <c r="KC155" i="27"/>
  <c r="AAC156" i="27"/>
  <c r="CN158" i="27"/>
  <c r="HP158" i="27"/>
  <c r="KP158" i="27"/>
  <c r="QP158" i="27"/>
  <c r="XP158" i="27"/>
  <c r="BM157" i="27"/>
  <c r="YQ159" i="27"/>
  <c r="ZD159" i="27"/>
  <c r="AFO157" i="27"/>
  <c r="HD160" i="27"/>
  <c r="HQ160" i="27"/>
  <c r="NG160" i="27"/>
  <c r="NN160" i="27" s="1"/>
  <c r="QD160" i="27"/>
  <c r="PZ160" i="27"/>
  <c r="AAM157" i="27"/>
  <c r="MC161" i="27"/>
  <c r="OC161" i="27"/>
  <c r="RC161" i="27"/>
  <c r="UU161" i="27" s="1"/>
  <c r="VD161" i="27" s="1"/>
  <c r="EQ162" i="27"/>
  <c r="IQ162" i="27"/>
  <c r="OD162" i="27"/>
  <c r="NZ162" i="27"/>
  <c r="DB163" i="27"/>
  <c r="GD163" i="27"/>
  <c r="FP165" i="27"/>
  <c r="FN165" i="27"/>
  <c r="GM165" i="27"/>
  <c r="GG164" i="27"/>
  <c r="HC165" i="27"/>
  <c r="HA165" i="27"/>
  <c r="RM165" i="27"/>
  <c r="RG165" i="27"/>
  <c r="RP165" i="27" s="1"/>
  <c r="RG164" i="27"/>
  <c r="ADQ146" i="27"/>
  <c r="AEZ145" i="27"/>
  <c r="FP147" i="27"/>
  <c r="PP147" i="27"/>
  <c r="ADP147" i="27"/>
  <c r="AEP147" i="27"/>
  <c r="IG148" i="27"/>
  <c r="IN148" i="27" s="1"/>
  <c r="JD148" i="27"/>
  <c r="JQ148" i="27"/>
  <c r="LD148" i="27"/>
  <c r="ACG148" i="27"/>
  <c r="ADD148" i="27"/>
  <c r="ADQ148" i="27"/>
  <c r="EB149" i="27"/>
  <c r="JG149" i="27"/>
  <c r="UQ149" i="27"/>
  <c r="AAQ149" i="27"/>
  <c r="AED149" i="27"/>
  <c r="CG150" i="27"/>
  <c r="KG150" i="27"/>
  <c r="MU150" i="27"/>
  <c r="PI150" i="27"/>
  <c r="PT150" i="27"/>
  <c r="RU150" i="27"/>
  <c r="XV150" i="27"/>
  <c r="CE151" i="27"/>
  <c r="NQ151" i="27"/>
  <c r="OD151" i="27"/>
  <c r="PT151" i="27"/>
  <c r="QA151" i="27" s="1"/>
  <c r="QQ151" i="27"/>
  <c r="WD151" i="27"/>
  <c r="YD151" i="27"/>
  <c r="ZT151" i="27"/>
  <c r="AAC151" i="27" s="1"/>
  <c r="AAQ151" i="27"/>
  <c r="EQ152" i="27"/>
  <c r="FG152" i="27"/>
  <c r="FN152" i="27" s="1"/>
  <c r="ND152" i="27"/>
  <c r="WD152" i="27"/>
  <c r="ADQ152" i="27"/>
  <c r="AFQ152" i="27"/>
  <c r="RC153" i="27"/>
  <c r="UU153" i="27" s="1"/>
  <c r="RG153" i="27"/>
  <c r="RN153" i="27" s="1"/>
  <c r="AAC153" i="27"/>
  <c r="ADC153" i="27"/>
  <c r="EG154" i="27"/>
  <c r="OT154" i="27"/>
  <c r="PT154" i="27"/>
  <c r="HC155" i="27"/>
  <c r="UM155" i="27"/>
  <c r="XP155" i="27"/>
  <c r="BX156" i="27"/>
  <c r="JC156" i="27"/>
  <c r="SG156" i="27"/>
  <c r="Q157" i="27"/>
  <c r="CE157" i="27"/>
  <c r="AC158" i="27"/>
  <c r="AJ158" i="27" s="1"/>
  <c r="EZ158" i="27"/>
  <c r="LP158" i="27"/>
  <c r="ZP158" i="27"/>
  <c r="DR159" i="27"/>
  <c r="DY159" i="27" s="1"/>
  <c r="ET159" i="27"/>
  <c r="FA159" i="27" s="1"/>
  <c r="FZ157" i="27"/>
  <c r="KD159" i="27"/>
  <c r="YT159" i="27"/>
  <c r="ZA159" i="27" s="1"/>
  <c r="ABT159" i="27"/>
  <c r="ACA159" i="27" s="1"/>
  <c r="AEQ159" i="27"/>
  <c r="EB160" i="27"/>
  <c r="EQ160" i="27"/>
  <c r="JQ160" i="27"/>
  <c r="LD160" i="27"/>
  <c r="LQ160" i="27"/>
  <c r="QM157" i="27"/>
  <c r="UM157" i="27"/>
  <c r="YT160" i="27"/>
  <c r="ZC160" i="27" s="1"/>
  <c r="AET160" i="27"/>
  <c r="AFC160" i="27" s="1"/>
  <c r="AFQ160" i="27"/>
  <c r="CE161" i="27"/>
  <c r="CN161" i="27" s="1"/>
  <c r="GA161" i="27"/>
  <c r="QA161" i="27"/>
  <c r="YC161" i="27"/>
  <c r="AAC161" i="27"/>
  <c r="AFA161" i="27"/>
  <c r="DB162" i="27"/>
  <c r="DO162" i="27"/>
  <c r="EG162" i="27"/>
  <c r="EN162" i="27" s="1"/>
  <c r="FD162" i="27"/>
  <c r="IG162" i="27"/>
  <c r="IN162" i="27" s="1"/>
  <c r="JD162" i="27"/>
  <c r="LZ162" i="27"/>
  <c r="WD162" i="27"/>
  <c r="CR163" i="27"/>
  <c r="DO163" i="27"/>
  <c r="FT163" i="27"/>
  <c r="GA163" i="27" s="1"/>
  <c r="LQ163" i="27"/>
  <c r="MQ163" i="27"/>
  <c r="HB164" i="27"/>
  <c r="MD163" i="27"/>
  <c r="QQ163" i="27"/>
  <c r="UD163" i="27"/>
  <c r="WQ163" i="27"/>
  <c r="ABD163" i="27"/>
  <c r="AEQ163" i="27"/>
  <c r="AFD163" i="27"/>
  <c r="BT164" i="27"/>
  <c r="EU164" i="27"/>
  <c r="GI164" i="27"/>
  <c r="GT164" i="27"/>
  <c r="PG164" i="27"/>
  <c r="TG164" i="27"/>
  <c r="GZ164" i="27"/>
  <c r="DR166" i="27"/>
  <c r="DY166" i="27" s="1"/>
  <c r="IO164" i="27"/>
  <c r="KQ166" i="27"/>
  <c r="RD166" i="27"/>
  <c r="TT166" i="27"/>
  <c r="UA166" i="27" s="1"/>
  <c r="XM166" i="27"/>
  <c r="XM164" i="27" s="1"/>
  <c r="YP166" i="27"/>
  <c r="YT166" i="27"/>
  <c r="ZA166" i="27" s="1"/>
  <c r="AEG166" i="27"/>
  <c r="AEN166" i="27" s="1"/>
  <c r="DO167" i="27"/>
  <c r="IQ167" i="27"/>
  <c r="KQ167" i="27"/>
  <c r="LD167" i="27"/>
  <c r="LQ167" i="27"/>
  <c r="MQ167" i="27"/>
  <c r="ND167" i="27"/>
  <c r="NQ167" i="27"/>
  <c r="OQ167" i="27"/>
  <c r="PD167" i="27"/>
  <c r="RD167" i="27"/>
  <c r="SD167" i="27"/>
  <c r="UQ167" i="27"/>
  <c r="XG167" i="27"/>
  <c r="XP167" i="27" s="1"/>
  <c r="XT167" i="27"/>
  <c r="ADD167" i="27"/>
  <c r="P168" i="27"/>
  <c r="Y168" i="27" s="1"/>
  <c r="AGB168" i="27"/>
  <c r="UG168" i="27"/>
  <c r="VG168" i="27"/>
  <c r="VP168" i="27" s="1"/>
  <c r="AC169" i="27"/>
  <c r="AP169" i="27"/>
  <c r="CR169" i="27"/>
  <c r="DA169" i="27" s="1"/>
  <c r="HG169" i="27"/>
  <c r="HP169" i="27" s="1"/>
  <c r="HT169" i="27"/>
  <c r="IC169" i="27" s="1"/>
  <c r="KQ169" i="27"/>
  <c r="LD169" i="27"/>
  <c r="MQ169" i="27"/>
  <c r="ND169" i="27"/>
  <c r="OQ169" i="27"/>
  <c r="PD169" i="27"/>
  <c r="TQ169" i="27"/>
  <c r="XD169" i="27"/>
  <c r="XZ169" i="27"/>
  <c r="XZ164" i="27" s="1"/>
  <c r="BE170" i="27"/>
  <c r="CL170" i="27"/>
  <c r="ET170" i="27"/>
  <c r="FC170" i="27" s="1"/>
  <c r="GA170" i="27"/>
  <c r="KN170" i="27"/>
  <c r="LN170" i="27"/>
  <c r="VA170" i="27"/>
  <c r="ABA170" i="27"/>
  <c r="BR171" i="27"/>
  <c r="CA171" i="27" s="1"/>
  <c r="CR171" i="27"/>
  <c r="DA171" i="27" s="1"/>
  <c r="ADN171" i="27"/>
  <c r="AFA171" i="27"/>
  <c r="BR172" i="27"/>
  <c r="CA172" i="27" s="1"/>
  <c r="FG172" i="27"/>
  <c r="FN172" i="27" s="1"/>
  <c r="JD172" i="27"/>
  <c r="KD172" i="27"/>
  <c r="LQ172" i="27"/>
  <c r="NQ172" i="27"/>
  <c r="PQ172" i="27"/>
  <c r="AAT172" i="27"/>
  <c r="ABC172" i="27" s="1"/>
  <c r="AFV173" i="27"/>
  <c r="AY173" i="27"/>
  <c r="AFY173" i="27"/>
  <c r="AGJ173" i="27" s="1"/>
  <c r="KD173" i="27"/>
  <c r="MQ173" i="27"/>
  <c r="OD173" i="27"/>
  <c r="VD173" i="27"/>
  <c r="AZ173" i="27"/>
  <c r="AAD163" i="27"/>
  <c r="AFQ163" i="27"/>
  <c r="IV164" i="27"/>
  <c r="JC164" i="27" s="1"/>
  <c r="NH164" i="27"/>
  <c r="OH164" i="27"/>
  <c r="AFH164" i="27"/>
  <c r="EP165" i="27"/>
  <c r="JP165" i="27"/>
  <c r="VA165" i="27"/>
  <c r="XN165" i="27"/>
  <c r="ZN165" i="27"/>
  <c r="OM164" i="27"/>
  <c r="ZB164" i="27"/>
  <c r="AFD166" i="27"/>
  <c r="FQ167" i="27"/>
  <c r="KO164" i="27"/>
  <c r="RQ167" i="27"/>
  <c r="CL168" i="27"/>
  <c r="EN168" i="27"/>
  <c r="FN168" i="27"/>
  <c r="HN168" i="27"/>
  <c r="JA168" i="27"/>
  <c r="OA168" i="27"/>
  <c r="ABN168" i="27"/>
  <c r="FQ169" i="27"/>
  <c r="SQ169" i="27"/>
  <c r="AGB170" i="27"/>
  <c r="HA170" i="27"/>
  <c r="MN170" i="27"/>
  <c r="QA170" i="27"/>
  <c r="TA170" i="27"/>
  <c r="XN170" i="27"/>
  <c r="ZN170" i="27"/>
  <c r="AFA170" i="27"/>
  <c r="AGB171" i="27"/>
  <c r="FN171" i="27"/>
  <c r="JN171" i="27"/>
  <c r="MN171" i="27"/>
  <c r="ON171" i="27"/>
  <c r="QA171" i="27"/>
  <c r="AAN171" i="27"/>
  <c r="FD172" i="27"/>
  <c r="GQ172" i="27"/>
  <c r="IT172" i="27"/>
  <c r="JC172" i="27" s="1"/>
  <c r="JT172" i="27"/>
  <c r="KC172" i="27" s="1"/>
  <c r="QG172" i="27"/>
  <c r="RG172" i="27"/>
  <c r="RN172" i="27" s="1"/>
  <c r="SG172" i="27"/>
  <c r="VQ172" i="27"/>
  <c r="AEQ172" i="27"/>
  <c r="X164" i="27"/>
  <c r="VO164" i="27"/>
  <c r="AED169" i="27"/>
  <c r="FQ172" i="27"/>
  <c r="JM172" i="27"/>
  <c r="GQ163" i="27"/>
  <c r="ND163" i="27"/>
  <c r="PD163" i="27"/>
  <c r="VQ163" i="27"/>
  <c r="WD163" i="27"/>
  <c r="YD163" i="27"/>
  <c r="ZD163" i="27"/>
  <c r="ADD163" i="27"/>
  <c r="AED163" i="27"/>
  <c r="AFG163" i="27"/>
  <c r="AFN163" i="27" s="1"/>
  <c r="BR164" i="27"/>
  <c r="CE164" i="27"/>
  <c r="DG164" i="27"/>
  <c r="DR164" i="27"/>
  <c r="FJ164" i="27"/>
  <c r="FQ164" i="27" s="1"/>
  <c r="HH164" i="27"/>
  <c r="LW164" i="27"/>
  <c r="NU164" i="27"/>
  <c r="QU164" i="27"/>
  <c r="RD164" i="27" s="1"/>
  <c r="AGB165" i="27"/>
  <c r="GA165" i="27"/>
  <c r="HN165" i="27"/>
  <c r="KN165" i="27"/>
  <c r="LN165" i="27"/>
  <c r="TA165" i="27"/>
  <c r="XA165" i="27"/>
  <c r="ADT165" i="27"/>
  <c r="AEC165" i="27" s="1"/>
  <c r="BM164" i="27"/>
  <c r="CO166" i="27"/>
  <c r="HM166" i="27"/>
  <c r="HM164" i="27" s="1"/>
  <c r="JD166" i="27"/>
  <c r="LD166" i="27"/>
  <c r="QD166" i="27"/>
  <c r="TB164" i="27"/>
  <c r="XT166" i="27"/>
  <c r="YA166" i="27" s="1"/>
  <c r="YQ166" i="27"/>
  <c r="ZD166" i="27"/>
  <c r="ABM166" i="27"/>
  <c r="ABM164" i="27" s="1"/>
  <c r="ADD166" i="27"/>
  <c r="AFB164" i="27"/>
  <c r="AC167" i="27"/>
  <c r="AP167" i="27"/>
  <c r="FG167" i="27"/>
  <c r="FN167" i="27" s="1"/>
  <c r="GD167" i="27"/>
  <c r="GQ167" i="27"/>
  <c r="IC167" i="27"/>
  <c r="SG167" i="27"/>
  <c r="SP167" i="27" s="1"/>
  <c r="ST167" i="27"/>
  <c r="TC167" i="27" s="1"/>
  <c r="AAD167" i="27"/>
  <c r="ABD167" i="27"/>
  <c r="IA168" i="27"/>
  <c r="JN168" i="27"/>
  <c r="ON168" i="27"/>
  <c r="PN168" i="27"/>
  <c r="ACA168" i="27"/>
  <c r="BO169" i="27"/>
  <c r="EB169" i="27"/>
  <c r="FD169" i="27"/>
  <c r="IQ169" i="27"/>
  <c r="SD169" i="27"/>
  <c r="XG169" i="27"/>
  <c r="XP169" i="27" s="1"/>
  <c r="YG169" i="27"/>
  <c r="YP169" i="27" s="1"/>
  <c r="AAD169" i="27"/>
  <c r="ABD169" i="27"/>
  <c r="AP170" i="27"/>
  <c r="AY170" i="27" s="1"/>
  <c r="IG170" i="27"/>
  <c r="IP170" i="27" s="1"/>
  <c r="NG170" i="27"/>
  <c r="RG171" i="27"/>
  <c r="RP171" i="27" s="1"/>
  <c r="AFR172" i="27"/>
  <c r="CB172" i="27"/>
  <c r="UQ172" i="27"/>
  <c r="WQ172" i="27"/>
  <c r="ABD172" i="27"/>
  <c r="AFX173" i="27"/>
  <c r="AGI173" i="27" s="1"/>
  <c r="HC173" i="27"/>
  <c r="OP173" i="27"/>
  <c r="ADQ173" i="27"/>
  <c r="QQ173" i="27"/>
  <c r="RC173" i="27"/>
  <c r="TC173" i="27"/>
  <c r="XC173" i="27"/>
  <c r="AAQ173" i="27"/>
  <c r="AEP173" i="27"/>
  <c r="FD173" i="27"/>
  <c r="KP174" i="27"/>
  <c r="RQ173" i="27"/>
  <c r="TD175" i="27"/>
  <c r="ZP175" i="27"/>
  <c r="ABP175" i="27"/>
  <c r="CZ175" i="27"/>
  <c r="AGB176" i="27"/>
  <c r="DE176" i="27"/>
  <c r="DN176" i="27" s="1"/>
  <c r="GC176" i="27"/>
  <c r="HC176" i="27"/>
  <c r="IH176" i="27"/>
  <c r="IQ176" i="27" s="1"/>
  <c r="KC176" i="27"/>
  <c r="KN176" i="27"/>
  <c r="MA176" i="27"/>
  <c r="OA176" i="27"/>
  <c r="TC176" i="27"/>
  <c r="XP176" i="27"/>
  <c r="ACA176" i="27"/>
  <c r="JA177" i="27"/>
  <c r="JC177" i="27"/>
  <c r="VC177" i="27"/>
  <c r="VA177" i="27"/>
  <c r="VA175" i="27" s="1"/>
  <c r="WD173" i="27"/>
  <c r="AAP173" i="27"/>
  <c r="ABD173" i="27"/>
  <c r="ACD173" i="27"/>
  <c r="AGB174" i="27"/>
  <c r="BN173" i="27"/>
  <c r="DE174" i="27"/>
  <c r="DN174" i="27" s="1"/>
  <c r="EN174" i="27"/>
  <c r="EN173" i="27" s="1"/>
  <c r="FN174" i="27"/>
  <c r="FN173" i="27" s="1"/>
  <c r="GG174" i="27"/>
  <c r="GP174" i="27" s="1"/>
  <c r="JN174" i="27"/>
  <c r="JN173" i="27" s="1"/>
  <c r="RH174" i="27"/>
  <c r="RQ174" i="27" s="1"/>
  <c r="RT174" i="27"/>
  <c r="SC174" i="27" s="1"/>
  <c r="ACA174" i="27"/>
  <c r="ACA173" i="27" s="1"/>
  <c r="EP175" i="27"/>
  <c r="ND175" i="27"/>
  <c r="QD175" i="27"/>
  <c r="ABD175" i="27"/>
  <c r="ADD175" i="27"/>
  <c r="ADQ175" i="27"/>
  <c r="JA176" i="27"/>
  <c r="RA176" i="27"/>
  <c r="SM175" i="27"/>
  <c r="UC176" i="27"/>
  <c r="ADA176" i="27"/>
  <c r="CN177" i="27"/>
  <c r="HP177" i="27"/>
  <c r="AFP173" i="27"/>
  <c r="BO173" i="27"/>
  <c r="MA174" i="27"/>
  <c r="MA173" i="27" s="1"/>
  <c r="NQ173" i="27"/>
  <c r="VC174" i="27"/>
  <c r="WC174" i="27"/>
  <c r="ABC174" i="27"/>
  <c r="HD175" i="27"/>
  <c r="FP175" i="27"/>
  <c r="LN176" i="27"/>
  <c r="QC176" i="27"/>
  <c r="ZP176" i="27"/>
  <c r="ABC176" i="27"/>
  <c r="ABN176" i="27"/>
  <c r="AFM175" i="27"/>
  <c r="MC177" i="27"/>
  <c r="MA177" i="27"/>
  <c r="RC177" i="27"/>
  <c r="RA177" i="27"/>
  <c r="HC174" i="27"/>
  <c r="OA174" i="27"/>
  <c r="OA173" i="27" s="1"/>
  <c r="XC174" i="27"/>
  <c r="IC175" i="27"/>
  <c r="KZ176" i="27"/>
  <c r="KZ175" i="27" s="1"/>
  <c r="KT176" i="27"/>
  <c r="LA176" i="27" s="1"/>
  <c r="YZ175" i="27"/>
  <c r="BR177" i="27"/>
  <c r="CA177" i="27" s="1"/>
  <c r="OC177" i="27"/>
  <c r="OA177" i="27"/>
  <c r="RZ177" i="27"/>
  <c r="RT177" i="27"/>
  <c r="SA177" i="27" s="1"/>
  <c r="WC177" i="27"/>
  <c r="WA177" i="27"/>
  <c r="WA175" i="27" s="1"/>
  <c r="VC176" i="27"/>
  <c r="WC176" i="27"/>
  <c r="XA175" i="27"/>
  <c r="XC176" i="27"/>
  <c r="AFC176" i="27"/>
  <c r="CR177" i="27"/>
  <c r="DA177" i="27" s="1"/>
  <c r="KP177" i="27"/>
  <c r="LP177" i="27"/>
  <c r="QP177" i="27"/>
  <c r="TC177" i="27"/>
  <c r="YC177" i="27"/>
  <c r="AAC177" i="27"/>
  <c r="AAN177" i="27"/>
  <c r="ACC177" i="27"/>
  <c r="ADA177" i="27"/>
  <c r="AFA177" i="27"/>
  <c r="EN178" i="27"/>
  <c r="FN178" i="27"/>
  <c r="LP178" i="27"/>
  <c r="MP178" i="27"/>
  <c r="WG178" i="27"/>
  <c r="WP178" i="27" s="1"/>
  <c r="YA178" i="27"/>
  <c r="ABN178" i="27"/>
  <c r="S179" i="27"/>
  <c r="CG179" i="27"/>
  <c r="CN179" i="27" s="1"/>
  <c r="IV179" i="27"/>
  <c r="JC179" i="27" s="1"/>
  <c r="JI179" i="27"/>
  <c r="PW179" i="27"/>
  <c r="QD179" i="27" s="1"/>
  <c r="SV179" i="27"/>
  <c r="TC179" i="27" s="1"/>
  <c r="TI179" i="27"/>
  <c r="UJ179" i="27"/>
  <c r="UQ179" i="27" s="1"/>
  <c r="WV179" i="27"/>
  <c r="XV179" i="27"/>
  <c r="YC179" i="27" s="1"/>
  <c r="AEI179" i="27"/>
  <c r="BR180" i="27"/>
  <c r="CA180" i="27" s="1"/>
  <c r="IQ180" i="27"/>
  <c r="VZ179" i="27"/>
  <c r="XD180" i="27"/>
  <c r="XQ180" i="27"/>
  <c r="ZD180" i="27"/>
  <c r="ADM180" i="27"/>
  <c r="QQ181" i="27"/>
  <c r="TQ181" i="27"/>
  <c r="ACT181" i="27"/>
  <c r="ADC181" i="27" s="1"/>
  <c r="AGB182" i="27"/>
  <c r="EN182" i="27"/>
  <c r="FN182" i="27"/>
  <c r="HA182" i="27"/>
  <c r="MC182" i="27"/>
  <c r="MN182" i="27"/>
  <c r="OC182" i="27"/>
  <c r="ON182" i="27"/>
  <c r="PN182" i="27"/>
  <c r="TA182" i="27"/>
  <c r="ADT182" i="27"/>
  <c r="AEC182" i="27" s="1"/>
  <c r="CL183" i="27"/>
  <c r="GA183" i="27"/>
  <c r="KN183" i="27"/>
  <c r="QA183" i="27"/>
  <c r="WA183" i="27"/>
  <c r="ABN183" i="27"/>
  <c r="AFG183" i="27"/>
  <c r="AFP183" i="27" s="1"/>
  <c r="BM184" i="27"/>
  <c r="BG184" i="27"/>
  <c r="BN184" i="27" s="1"/>
  <c r="FB184" i="27"/>
  <c r="TG181" i="27"/>
  <c r="TP181" i="27" s="1"/>
  <c r="UD181" i="27"/>
  <c r="YD181" i="27"/>
  <c r="RG182" i="27"/>
  <c r="RP182" i="27" s="1"/>
  <c r="ABQ184" i="27"/>
  <c r="ABB184" i="27"/>
  <c r="XC177" i="27"/>
  <c r="ADN177" i="27"/>
  <c r="ACA178" i="27"/>
  <c r="LI179" i="27"/>
  <c r="NW179" i="27"/>
  <c r="TW179" i="27"/>
  <c r="XI179" i="27"/>
  <c r="AAI179" i="27"/>
  <c r="AAP179" i="27" s="1"/>
  <c r="JD180" i="27"/>
  <c r="QZ179" i="27"/>
  <c r="RT180" i="27"/>
  <c r="SC180" i="27" s="1"/>
  <c r="SG180" i="27"/>
  <c r="SP180" i="27" s="1"/>
  <c r="AAQ180" i="27"/>
  <c r="AED180" i="27"/>
  <c r="ADZ180" i="27"/>
  <c r="DX181" i="27"/>
  <c r="GG181" i="27"/>
  <c r="GP181" i="27" s="1"/>
  <c r="HD181" i="27"/>
  <c r="JT181" i="27"/>
  <c r="KC181" i="27" s="1"/>
  <c r="KQ181" i="27"/>
  <c r="MQ181" i="27"/>
  <c r="MM181" i="27"/>
  <c r="MM179" i="27" s="1"/>
  <c r="RT181" i="27"/>
  <c r="SC181" i="27" s="1"/>
  <c r="WT181" i="27"/>
  <c r="XC181" i="27" s="1"/>
  <c r="AEQ181" i="27"/>
  <c r="AFR182" i="27"/>
  <c r="ET182" i="27"/>
  <c r="FA182" i="27" s="1"/>
  <c r="HN182" i="27"/>
  <c r="KA182" i="27"/>
  <c r="NG182" i="27"/>
  <c r="NP182" i="27" s="1"/>
  <c r="OT182" i="27"/>
  <c r="RC182" i="27"/>
  <c r="UU182" i="27" s="1"/>
  <c r="VD182" i="27" s="1"/>
  <c r="ZN182" i="27"/>
  <c r="AGB183" i="27"/>
  <c r="LV184" i="27"/>
  <c r="RJ184" i="27"/>
  <c r="RQ184" i="27" s="1"/>
  <c r="VJ184" i="27"/>
  <c r="ZV184" i="27"/>
  <c r="EM179" i="27"/>
  <c r="FG180" i="27"/>
  <c r="IT180" i="27"/>
  <c r="JC180" i="27" s="1"/>
  <c r="JQ180" i="27"/>
  <c r="TQ180" i="27"/>
  <c r="ABM179" i="27"/>
  <c r="ADD180" i="27"/>
  <c r="BO181" i="27"/>
  <c r="ET181" i="27"/>
  <c r="FC181" i="27" s="1"/>
  <c r="FQ181" i="27"/>
  <c r="GD181" i="27"/>
  <c r="IT181" i="27"/>
  <c r="JC181" i="27" s="1"/>
  <c r="JQ181" i="27"/>
  <c r="ZD181" i="27"/>
  <c r="AP182" i="27"/>
  <c r="JC182" i="27"/>
  <c r="VG183" i="27"/>
  <c r="VP183" i="27" s="1"/>
  <c r="CZ184" i="27"/>
  <c r="CT184" i="27"/>
  <c r="FI184" i="27"/>
  <c r="UB184" i="27"/>
  <c r="TV184" i="27"/>
  <c r="NB184" i="27"/>
  <c r="AGB185" i="27"/>
  <c r="BK185" i="27"/>
  <c r="CL185" i="27"/>
  <c r="MA185" i="27"/>
  <c r="OA185" i="27"/>
  <c r="WA185" i="27"/>
  <c r="XN185" i="27"/>
  <c r="ABA185" i="27"/>
  <c r="ACA185" i="27"/>
  <c r="JN186" i="27"/>
  <c r="MA186" i="27"/>
  <c r="QN186" i="27"/>
  <c r="ZN186" i="27"/>
  <c r="AAN186" i="27"/>
  <c r="ADA186" i="27"/>
  <c r="GA187" i="27"/>
  <c r="HA187" i="27"/>
  <c r="MA187" i="27"/>
  <c r="ON187" i="27"/>
  <c r="QA187" i="27"/>
  <c r="YA187" i="27"/>
  <c r="ACC187" i="27"/>
  <c r="AZ188" i="27"/>
  <c r="BO188" i="27"/>
  <c r="EQ188" i="27"/>
  <c r="KD188" i="27"/>
  <c r="NQ188" i="27"/>
  <c r="ST188" i="27"/>
  <c r="TG188" i="27"/>
  <c r="TP188" i="27" s="1"/>
  <c r="XD188" i="27"/>
  <c r="YQ188" i="27"/>
  <c r="ACD188" i="27"/>
  <c r="AEG188" i="27"/>
  <c r="AEN188" i="27" s="1"/>
  <c r="DR189" i="27"/>
  <c r="DY189" i="27" s="1"/>
  <c r="GA189" i="27"/>
  <c r="TA189" i="27"/>
  <c r="UG189" i="27"/>
  <c r="UP189" i="27" s="1"/>
  <c r="XA189" i="27"/>
  <c r="YA189" i="27"/>
  <c r="ABA189" i="27"/>
  <c r="ADN189" i="27"/>
  <c r="DX190" i="27"/>
  <c r="KM190" i="27"/>
  <c r="MQ190" i="27"/>
  <c r="WG188" i="27"/>
  <c r="WP188" i="27" s="1"/>
  <c r="ACG188" i="27"/>
  <c r="DF192" i="27"/>
  <c r="DO192" i="27" s="1"/>
  <c r="DF191" i="27"/>
  <c r="PB184" i="27"/>
  <c r="GG186" i="27"/>
  <c r="YT186" i="27"/>
  <c r="ZC186" i="27" s="1"/>
  <c r="AFG186" i="27"/>
  <c r="AFP186" i="27" s="1"/>
  <c r="RG187" i="27"/>
  <c r="RP187" i="27" s="1"/>
  <c r="OM188" i="27"/>
  <c r="QQ188" i="27"/>
  <c r="VQ188" i="27"/>
  <c r="ZM188" i="27"/>
  <c r="ZM184" i="27" s="1"/>
  <c r="ABQ188" i="27"/>
  <c r="AGB189" i="27"/>
  <c r="BZ184" i="27"/>
  <c r="EQ190" i="27"/>
  <c r="ZD190" i="27"/>
  <c r="ADJ184" i="27"/>
  <c r="ADQ184" i="27" s="1"/>
  <c r="HD184" i="27"/>
  <c r="AP185" i="27"/>
  <c r="AY185" i="27" s="1"/>
  <c r="DR185" i="27"/>
  <c r="EA185" i="27" s="1"/>
  <c r="HN185" i="27"/>
  <c r="AAA185" i="27"/>
  <c r="P186" i="27"/>
  <c r="Y186" i="27" s="1"/>
  <c r="CR186" i="27"/>
  <c r="DA186" i="27" s="1"/>
  <c r="ON186" i="27"/>
  <c r="PN186" i="27"/>
  <c r="ACA186" i="27"/>
  <c r="KA187" i="27"/>
  <c r="KT187" i="27"/>
  <c r="LC187" i="27" s="1"/>
  <c r="RT187" i="27"/>
  <c r="SC187" i="27" s="1"/>
  <c r="CO188" i="27"/>
  <c r="IG188" i="27"/>
  <c r="IP188" i="27" s="1"/>
  <c r="LD188" i="27"/>
  <c r="MQ188" i="27"/>
  <c r="ND188" i="27"/>
  <c r="AED188" i="27"/>
  <c r="MT189" i="27"/>
  <c r="NA189" i="27" s="1"/>
  <c r="VG189" i="27"/>
  <c r="VP189" i="27" s="1"/>
  <c r="EB190" i="27"/>
  <c r="EG190" i="27"/>
  <c r="EN190" i="27" s="1"/>
  <c r="GD190" i="27"/>
  <c r="GT190" i="27"/>
  <c r="HC190" i="27" s="1"/>
  <c r="NQ190" i="27"/>
  <c r="PQ190" i="27"/>
  <c r="RQ190" i="27"/>
  <c r="SD190" i="27"/>
  <c r="TQ190" i="27"/>
  <c r="YQ190" i="27"/>
  <c r="ACZ190" i="27"/>
  <c r="ACT190" i="27"/>
  <c r="ADC190" i="27" s="1"/>
  <c r="BK192" i="27"/>
  <c r="BE192" i="27"/>
  <c r="BL192" i="27" s="1"/>
  <c r="BE191" i="27"/>
  <c r="FH191" i="27"/>
  <c r="GH191" i="27"/>
  <c r="FQ192" i="27"/>
  <c r="ID192" i="27"/>
  <c r="OD192" i="27"/>
  <c r="RQ192" i="27"/>
  <c r="RT192" i="27"/>
  <c r="SC192" i="27" s="1"/>
  <c r="WT192" i="27"/>
  <c r="XA192" i="27" s="1"/>
  <c r="ACG192" i="27"/>
  <c r="BO193" i="27"/>
  <c r="CE193" i="27"/>
  <c r="CL193" i="27" s="1"/>
  <c r="GT193" i="27"/>
  <c r="HC193" i="27" s="1"/>
  <c r="IT193" i="27"/>
  <c r="JC193" i="27" s="1"/>
  <c r="NT193" i="27"/>
  <c r="OA193" i="27" s="1"/>
  <c r="PG193" i="27"/>
  <c r="PP193" i="27" s="1"/>
  <c r="RD193" i="27"/>
  <c r="SD193" i="27"/>
  <c r="UT193" i="27"/>
  <c r="VC193" i="27" s="1"/>
  <c r="VG193" i="27"/>
  <c r="WQ193" i="27"/>
  <c r="YQ193" i="27"/>
  <c r="AAG193" i="27"/>
  <c r="AAN193" i="27" s="1"/>
  <c r="ACD193" i="27"/>
  <c r="ADG193" i="27"/>
  <c r="ADN193" i="27" s="1"/>
  <c r="BO194" i="27"/>
  <c r="EG194" i="27"/>
  <c r="EP194" i="27" s="1"/>
  <c r="ET194" i="27"/>
  <c r="FC194" i="27" s="1"/>
  <c r="GT194" i="27"/>
  <c r="HA194" i="27" s="1"/>
  <c r="JD194" i="27"/>
  <c r="LQ194" i="27"/>
  <c r="MD194" i="27"/>
  <c r="MQ194" i="27"/>
  <c r="NQ194" i="27"/>
  <c r="OD194" i="27"/>
  <c r="PQ194" i="27"/>
  <c r="RT194" i="27"/>
  <c r="SC194" i="27" s="1"/>
  <c r="TD194" i="27"/>
  <c r="TT194" i="27"/>
  <c r="UA194" i="27" s="1"/>
  <c r="WQ194" i="27"/>
  <c r="YG194" i="27"/>
  <c r="YN194" i="27" s="1"/>
  <c r="AEQ194" i="27"/>
  <c r="P195" i="27"/>
  <c r="Y195" i="27" s="1"/>
  <c r="AZ195" i="27"/>
  <c r="KD195" i="27"/>
  <c r="LQ195" i="27"/>
  <c r="NG195" i="27"/>
  <c r="NN195" i="27" s="1"/>
  <c r="RD195" i="27"/>
  <c r="TD195" i="27"/>
  <c r="TQ195" i="27"/>
  <c r="AZ192" i="27"/>
  <c r="EG192" i="27"/>
  <c r="EN192" i="27" s="1"/>
  <c r="KD192" i="27"/>
  <c r="LQ192" i="27"/>
  <c r="RO192" i="27"/>
  <c r="WQ192" i="27"/>
  <c r="ABQ192" i="27"/>
  <c r="ABZ192" i="27"/>
  <c r="AFD192" i="27"/>
  <c r="DO193" i="27"/>
  <c r="EB193" i="27"/>
  <c r="GQ193" i="27"/>
  <c r="HQ193" i="27"/>
  <c r="IQ193" i="27"/>
  <c r="LG193" i="27"/>
  <c r="LN193" i="27" s="1"/>
  <c r="QD193" i="27"/>
  <c r="QT193" i="27"/>
  <c r="RC193" i="27" s="1"/>
  <c r="RT193" i="27"/>
  <c r="SC193" i="27" s="1"/>
  <c r="UQ193" i="27"/>
  <c r="ZD193" i="27"/>
  <c r="YY191" i="27"/>
  <c r="AAT193" i="27"/>
  <c r="ABC193" i="27" s="1"/>
  <c r="ABG193" i="27"/>
  <c r="ADD193" i="27"/>
  <c r="AEQ193" i="27"/>
  <c r="BE194" i="27"/>
  <c r="BN194" i="27" s="1"/>
  <c r="GQ194" i="27"/>
  <c r="OQ194" i="27"/>
  <c r="RM194" i="27"/>
  <c r="XG194" i="27"/>
  <c r="XN194" i="27" s="1"/>
  <c r="ADG194" i="27"/>
  <c r="ADN194" i="27" s="1"/>
  <c r="PK191" i="27"/>
  <c r="SD195" i="27"/>
  <c r="TK191" i="27"/>
  <c r="TT195" i="27"/>
  <c r="UA195" i="27" s="1"/>
  <c r="YD195" i="27"/>
  <c r="MQ192" i="27"/>
  <c r="AS191" i="27"/>
  <c r="PQ193" i="27"/>
  <c r="QM193" i="27"/>
  <c r="RM193" i="27"/>
  <c r="VQ193" i="27"/>
  <c r="AAQ193" i="27"/>
  <c r="UQ194" i="27"/>
  <c r="TT193" i="27"/>
  <c r="UC193" i="27" s="1"/>
  <c r="HQ194" i="27"/>
  <c r="BE195" i="27"/>
  <c r="BL195" i="27" s="1"/>
  <c r="DB195" i="27"/>
  <c r="GD195" i="27"/>
  <c r="QQ195" i="27"/>
  <c r="RT195" i="27"/>
  <c r="SA195" i="27" s="1"/>
  <c r="SQ195" i="27"/>
  <c r="VQ195" i="27"/>
  <c r="XQ195" i="27"/>
  <c r="ZD195" i="27"/>
  <c r="AC196" i="27"/>
  <c r="AL196" i="27" s="1"/>
  <c r="TC196" i="27"/>
  <c r="UG196" i="27"/>
  <c r="UP196" i="27" s="1"/>
  <c r="XC196" i="27"/>
  <c r="XN196" i="27"/>
  <c r="ACA196" i="27"/>
  <c r="CL197" i="27"/>
  <c r="ET197" i="27"/>
  <c r="FC197" i="27" s="1"/>
  <c r="HA197" i="27"/>
  <c r="KN197" i="27"/>
  <c r="MP197" i="27"/>
  <c r="NG197" i="27"/>
  <c r="NP197" i="27" s="1"/>
  <c r="XA197" i="27"/>
  <c r="KK191" i="27"/>
  <c r="TD198" i="27"/>
  <c r="WT198" i="27"/>
  <c r="XC198" i="27" s="1"/>
  <c r="AAD198" i="27"/>
  <c r="ADQ198" i="27"/>
  <c r="GT199" i="27"/>
  <c r="OT199" i="27"/>
  <c r="PA199" i="27" s="1"/>
  <c r="XC199" i="27"/>
  <c r="XN199" i="27"/>
  <c r="ACA199" i="27"/>
  <c r="AFS200" i="27"/>
  <c r="AP200" i="27"/>
  <c r="AY200" i="27" s="1"/>
  <c r="RG200" i="27"/>
  <c r="RN200" i="27" s="1"/>
  <c r="YA200" i="27"/>
  <c r="YT200" i="27"/>
  <c r="ZC200" i="27" s="1"/>
  <c r="ACA200" i="27"/>
  <c r="ADN200" i="27"/>
  <c r="AEN200" i="27"/>
  <c r="AGB201" i="27"/>
  <c r="WC201" i="27"/>
  <c r="YC201" i="27"/>
  <c r="ACC201" i="27"/>
  <c r="UG202" i="27"/>
  <c r="UN202" i="27" s="1"/>
  <c r="UT202" i="27"/>
  <c r="VC202" i="27" s="1"/>
  <c r="ACG202" i="27"/>
  <c r="ACT202" i="27"/>
  <c r="ADC202" i="27" s="1"/>
  <c r="TP205" i="27"/>
  <c r="KC196" i="27"/>
  <c r="UC196" i="27"/>
  <c r="ABC196" i="27"/>
  <c r="EP197" i="27"/>
  <c r="JP197" i="27"/>
  <c r="AEP197" i="27"/>
  <c r="TC199" i="27"/>
  <c r="UC199" i="27"/>
  <c r="ABC199" i="27"/>
  <c r="MG201" i="27"/>
  <c r="MP201" i="27" s="1"/>
  <c r="XC201" i="27"/>
  <c r="AFA201" i="27"/>
  <c r="AC202" i="27"/>
  <c r="AJ202" i="27" s="1"/>
  <c r="GG202" i="27"/>
  <c r="LT202" i="27"/>
  <c r="MA202" i="27" s="1"/>
  <c r="YG203" i="27"/>
  <c r="YP203" i="27" s="1"/>
  <c r="YT203" i="27"/>
  <c r="ZC203" i="27" s="1"/>
  <c r="GC196" i="27"/>
  <c r="IM196" i="27"/>
  <c r="PA196" i="27"/>
  <c r="VC196" i="27"/>
  <c r="AAA196" i="27"/>
  <c r="AGB197" i="27"/>
  <c r="FP197" i="27"/>
  <c r="OP197" i="27"/>
  <c r="AAP197" i="27"/>
  <c r="ADT197" i="27"/>
  <c r="AEC197" i="27" s="1"/>
  <c r="BR198" i="27"/>
  <c r="BY198" i="27" s="1"/>
  <c r="NZ198" i="27"/>
  <c r="AGB199" i="27"/>
  <c r="VC199" i="27"/>
  <c r="AFG199" i="27"/>
  <c r="AFP199" i="27" s="1"/>
  <c r="CE201" i="27"/>
  <c r="CN201" i="27" s="1"/>
  <c r="KG201" i="27"/>
  <c r="KP201" i="27" s="1"/>
  <c r="TA201" i="27"/>
  <c r="UA201" i="27"/>
  <c r="VA201" i="27"/>
  <c r="YT201" i="27"/>
  <c r="ZC201" i="27" s="1"/>
  <c r="AAN201" i="27"/>
  <c r="ADN201" i="27"/>
  <c r="AGB202" i="27"/>
  <c r="QG202" i="27"/>
  <c r="QN202" i="27" s="1"/>
  <c r="QT202" i="27"/>
  <c r="RC202" i="27" s="1"/>
  <c r="UU202" i="27" s="1"/>
  <c r="VD202" i="27" s="1"/>
  <c r="YG202" i="27"/>
  <c r="YN202" i="27" s="1"/>
  <c r="YT202" i="27"/>
  <c r="ZC202" i="27" s="1"/>
  <c r="AGB203" i="27"/>
  <c r="QG203" i="27"/>
  <c r="QP203" i="27" s="1"/>
  <c r="QT203" i="27"/>
  <c r="RC203" i="27" s="1"/>
  <c r="UU203" i="27" s="1"/>
  <c r="VD203" i="27" s="1"/>
  <c r="ADD195" i="27"/>
  <c r="DR196" i="27"/>
  <c r="HC196" i="27"/>
  <c r="WC196" i="27"/>
  <c r="AFC196" i="27"/>
  <c r="HN197" i="27"/>
  <c r="MT197" i="27"/>
  <c r="NC197" i="27" s="1"/>
  <c r="PP197" i="27"/>
  <c r="XN197" i="27"/>
  <c r="ZN197" i="27"/>
  <c r="ADP197" i="27"/>
  <c r="P198" i="27"/>
  <c r="Y198" i="27" s="1"/>
  <c r="DB198" i="27"/>
  <c r="DO198" i="27"/>
  <c r="LZ198" i="27"/>
  <c r="QD198" i="27"/>
  <c r="RT198" i="27"/>
  <c r="SA198" i="27" s="1"/>
  <c r="ZZ198" i="27"/>
  <c r="CR199" i="27"/>
  <c r="CY199" i="27" s="1"/>
  <c r="KT199" i="27"/>
  <c r="LA199" i="27" s="1"/>
  <c r="SG199" i="27"/>
  <c r="SP199" i="27" s="1"/>
  <c r="WC199" i="27"/>
  <c r="YA199" i="27"/>
  <c r="AFC199" i="27"/>
  <c r="OT200" i="27"/>
  <c r="PC200" i="27" s="1"/>
  <c r="PG200" i="27"/>
  <c r="TG200" i="27"/>
  <c r="TP200" i="27" s="1"/>
  <c r="AAA200" i="27"/>
  <c r="AP201" i="27"/>
  <c r="AY201" i="27" s="1"/>
  <c r="CR201" i="27"/>
  <c r="IT201" i="27"/>
  <c r="JC201" i="27" s="1"/>
  <c r="KT201" i="27"/>
  <c r="LC201" i="27" s="1"/>
  <c r="JT202" i="27"/>
  <c r="KA202" i="27" s="1"/>
  <c r="KG202" i="27"/>
  <c r="IG203" i="27"/>
  <c r="IP203" i="27" s="1"/>
  <c r="IT203" i="27"/>
  <c r="JC203" i="27" s="1"/>
  <c r="ABQ13" i="27"/>
  <c r="GQ15" i="27"/>
  <c r="KQ16" i="27"/>
  <c r="YQ16" i="27"/>
  <c r="IC18" i="27"/>
  <c r="IA18" i="27"/>
  <c r="IN18" i="27"/>
  <c r="IP18" i="27"/>
  <c r="ACC18" i="27"/>
  <c r="ACA18" i="27"/>
  <c r="HP19" i="27"/>
  <c r="HN19" i="27"/>
  <c r="IC19" i="27"/>
  <c r="IA19" i="27"/>
  <c r="ZP19" i="27"/>
  <c r="ZN19" i="27"/>
  <c r="AAC19" i="27"/>
  <c r="AAA19" i="27"/>
  <c r="ADP19" i="27"/>
  <c r="ADN19" i="27"/>
  <c r="AEC19" i="27"/>
  <c r="AEA19" i="27"/>
  <c r="LN20" i="27"/>
  <c r="LP20" i="27"/>
  <c r="VC20" i="27"/>
  <c r="VA20" i="27"/>
  <c r="VN20" i="27"/>
  <c r="VP20" i="27"/>
  <c r="WA20" i="27"/>
  <c r="WC20" i="27"/>
  <c r="ABC20" i="27"/>
  <c r="ABA20" i="27"/>
  <c r="ABN20" i="27"/>
  <c r="ABP20" i="27"/>
  <c r="ACA20" i="27"/>
  <c r="ACC20" i="27"/>
  <c r="ADN20" i="27"/>
  <c r="ADP20" i="27"/>
  <c r="RA21" i="27"/>
  <c r="RC21" i="27"/>
  <c r="RN21" i="27"/>
  <c r="RP21" i="27"/>
  <c r="TN21" i="27"/>
  <c r="TP21" i="27"/>
  <c r="YP21" i="27"/>
  <c r="YN21" i="27"/>
  <c r="AEN21" i="27"/>
  <c r="AEP21" i="27"/>
  <c r="AAC22" i="27"/>
  <c r="AAA22" i="27"/>
  <c r="AEC22" i="27"/>
  <c r="AEA22" i="27"/>
  <c r="JP23" i="27"/>
  <c r="JN23" i="27"/>
  <c r="KA23" i="27"/>
  <c r="KC23" i="27"/>
  <c r="RP23" i="27"/>
  <c r="RN23" i="27"/>
  <c r="SA23" i="27"/>
  <c r="SC23" i="27"/>
  <c r="ZP23" i="27"/>
  <c r="ZN23" i="27"/>
  <c r="AAA23" i="27"/>
  <c r="AAC23" i="27"/>
  <c r="MQ24" i="27"/>
  <c r="OQ24" i="27"/>
  <c r="AEQ24" i="27"/>
  <c r="JD25" i="27"/>
  <c r="QD25" i="27"/>
  <c r="XD25" i="27"/>
  <c r="ABD25" i="27"/>
  <c r="XQ26" i="27"/>
  <c r="OD27" i="27"/>
  <c r="AED27" i="27"/>
  <c r="SQ16" i="27"/>
  <c r="ABQ16" i="27"/>
  <c r="HA18" i="27"/>
  <c r="HC18" i="27"/>
  <c r="PA18" i="27"/>
  <c r="PC18" i="27"/>
  <c r="QC18" i="27"/>
  <c r="QA18" i="27"/>
  <c r="QN18" i="27"/>
  <c r="QP18" i="27"/>
  <c r="YC18" i="27"/>
  <c r="YA18" i="27"/>
  <c r="YN18" i="27"/>
  <c r="YP18" i="27"/>
  <c r="SC19" i="27"/>
  <c r="SA19" i="27"/>
  <c r="SP19" i="27"/>
  <c r="SN19" i="27"/>
  <c r="YN19" i="27"/>
  <c r="YP19" i="27"/>
  <c r="LC20" i="27"/>
  <c r="LA20" i="27"/>
  <c r="TN20" i="27"/>
  <c r="TP20" i="27"/>
  <c r="UA20" i="27"/>
  <c r="UC20" i="27"/>
  <c r="GN21" i="27"/>
  <c r="GP21" i="27"/>
  <c r="LN21" i="27"/>
  <c r="LP21" i="27"/>
  <c r="QP21" i="27"/>
  <c r="QN21" i="27"/>
  <c r="TA21" i="27"/>
  <c r="TC21" i="27"/>
  <c r="HA22" i="27"/>
  <c r="HC22" i="27"/>
  <c r="LA22" i="27"/>
  <c r="LC22" i="27"/>
  <c r="PA22" i="27"/>
  <c r="PC22" i="27"/>
  <c r="TA22" i="27"/>
  <c r="TC22" i="27"/>
  <c r="XA22" i="27"/>
  <c r="XC22" i="27"/>
  <c r="IN23" i="27"/>
  <c r="IP23" i="27"/>
  <c r="QN23" i="27"/>
  <c r="QP23" i="27"/>
  <c r="YN23" i="27"/>
  <c r="YP23" i="27"/>
  <c r="AZ29" i="27"/>
  <c r="AFD29" i="27"/>
  <c r="CO16" i="27"/>
  <c r="EA18" i="27"/>
  <c r="DY18" i="27"/>
  <c r="EN18" i="27"/>
  <c r="EP18" i="27"/>
  <c r="MC18" i="27"/>
  <c r="MA18" i="27"/>
  <c r="MP18" i="27"/>
  <c r="MN18" i="27"/>
  <c r="XA18" i="27"/>
  <c r="XC18" i="27"/>
  <c r="KC19" i="27"/>
  <c r="KA19" i="27"/>
  <c r="KP19" i="27"/>
  <c r="KN19" i="27"/>
  <c r="NP19" i="27"/>
  <c r="NN19" i="27"/>
  <c r="XP19" i="27"/>
  <c r="XN19" i="27"/>
  <c r="YC19" i="27"/>
  <c r="YA19" i="27"/>
  <c r="ABP19" i="27"/>
  <c r="ABN19" i="27"/>
  <c r="ACC19" i="27"/>
  <c r="ACA19" i="27"/>
  <c r="AFP19" i="27"/>
  <c r="AFN19" i="27"/>
  <c r="DY20" i="27"/>
  <c r="EA20" i="27"/>
  <c r="FN20" i="27"/>
  <c r="FP20" i="27"/>
  <c r="NC20" i="27"/>
  <c r="NA20" i="27"/>
  <c r="NN20" i="27"/>
  <c r="NP20" i="27"/>
  <c r="OA20" i="27"/>
  <c r="OC20" i="27"/>
  <c r="JA21" i="27"/>
  <c r="JC21" i="27"/>
  <c r="JN21" i="27"/>
  <c r="JP21" i="27"/>
  <c r="LA21" i="27"/>
  <c r="LC21" i="27"/>
  <c r="WN21" i="27"/>
  <c r="WP21" i="27"/>
  <c r="ABN21" i="27"/>
  <c r="ABP21" i="27"/>
  <c r="KP22" i="27"/>
  <c r="KN22" i="27"/>
  <c r="OP22" i="27"/>
  <c r="ON22" i="27"/>
  <c r="SP22" i="27"/>
  <c r="SN22" i="27"/>
  <c r="WP22" i="27"/>
  <c r="WN22" i="27"/>
  <c r="ABA22" i="27"/>
  <c r="ABC22" i="27"/>
  <c r="AFA22" i="27"/>
  <c r="AFC22" i="27"/>
  <c r="FP23" i="27"/>
  <c r="FN23" i="27"/>
  <c r="GA23" i="27"/>
  <c r="GC23" i="27"/>
  <c r="NP23" i="27"/>
  <c r="NN23" i="27"/>
  <c r="OA23" i="27"/>
  <c r="OC23" i="27"/>
  <c r="VP23" i="27"/>
  <c r="VN23" i="27"/>
  <c r="WA23" i="27"/>
  <c r="WC23" i="27"/>
  <c r="UD25" i="27"/>
  <c r="ADD25" i="27"/>
  <c r="XQ13" i="27"/>
  <c r="SD14" i="27"/>
  <c r="UC18" i="27"/>
  <c r="UA18" i="27"/>
  <c r="UN18" i="27"/>
  <c r="UP18" i="27"/>
  <c r="AFA18" i="27"/>
  <c r="AFC18" i="27"/>
  <c r="IP19" i="27"/>
  <c r="IN19" i="27"/>
  <c r="PP19" i="27"/>
  <c r="PN19" i="27"/>
  <c r="QC19" i="27"/>
  <c r="QA19" i="27"/>
  <c r="AAN19" i="27"/>
  <c r="AAP19" i="27"/>
  <c r="AEN19" i="27"/>
  <c r="AEP19" i="27"/>
  <c r="JA20" i="27"/>
  <c r="JC20" i="27"/>
  <c r="AEA20" i="27"/>
  <c r="AEC20" i="27"/>
  <c r="AJ21" i="27"/>
  <c r="AL21" i="27"/>
  <c r="IP21" i="27"/>
  <c r="IN21" i="27"/>
  <c r="OP21" i="27"/>
  <c r="ON21" i="27"/>
  <c r="ZA21" i="27"/>
  <c r="ZC21" i="27"/>
  <c r="ZN21" i="27"/>
  <c r="ZP21" i="27"/>
  <c r="ABA21" i="27"/>
  <c r="ABC21" i="27"/>
  <c r="AY22" i="27"/>
  <c r="AW22" i="27"/>
  <c r="KC22" i="27"/>
  <c r="KA22" i="27"/>
  <c r="SC22" i="27"/>
  <c r="SA22" i="27"/>
  <c r="WC22" i="27"/>
  <c r="WA22" i="27"/>
  <c r="AEP22" i="27"/>
  <c r="AEN22" i="27"/>
  <c r="EN23" i="27"/>
  <c r="EP23" i="27"/>
  <c r="MN23" i="27"/>
  <c r="MP23" i="27"/>
  <c r="UN23" i="27"/>
  <c r="UP23" i="27"/>
  <c r="ADP23" i="27"/>
  <c r="ADN23" i="27"/>
  <c r="AEA23" i="27"/>
  <c r="AEC23" i="27"/>
  <c r="TD29" i="27"/>
  <c r="WB12" i="27"/>
  <c r="ID13" i="27"/>
  <c r="ZB13" i="27"/>
  <c r="SQ14" i="27"/>
  <c r="AK15" i="27"/>
  <c r="CM15" i="27"/>
  <c r="FD15" i="27"/>
  <c r="FO15" i="27"/>
  <c r="HD15" i="27"/>
  <c r="HO15" i="27"/>
  <c r="MP15" i="27"/>
  <c r="RB15" i="27"/>
  <c r="ZB16" i="27"/>
  <c r="AFD16" i="27"/>
  <c r="JC18" i="27"/>
  <c r="IM19" i="27"/>
  <c r="QZ19" i="27"/>
  <c r="YM19" i="27"/>
  <c r="ABZ19" i="27"/>
  <c r="ADZ19" i="27"/>
  <c r="EM20" i="27"/>
  <c r="JZ21" i="27"/>
  <c r="QM21" i="27"/>
  <c r="HM22" i="27"/>
  <c r="KM22" i="27"/>
  <c r="LM22" i="27"/>
  <c r="WM22" i="27"/>
  <c r="AEM22" i="27"/>
  <c r="AFM22" i="27"/>
  <c r="QM23" i="27"/>
  <c r="YM23" i="27"/>
  <c r="AFS23" i="27"/>
  <c r="WC24" i="27"/>
  <c r="SQ25" i="27"/>
  <c r="IB27" i="27"/>
  <c r="IB26" i="27" s="1"/>
  <c r="RD27" i="27"/>
  <c r="NB28" i="27"/>
  <c r="AEQ29" i="27"/>
  <c r="X30" i="27"/>
  <c r="HB30" i="27"/>
  <c r="UB30" i="27"/>
  <c r="VB30" i="27"/>
  <c r="UA36" i="27"/>
  <c r="UC36" i="27"/>
  <c r="FO40" i="27"/>
  <c r="FO39" i="27" s="1"/>
  <c r="GH40" i="27"/>
  <c r="GQ40" i="27" s="1"/>
  <c r="GH39" i="27"/>
  <c r="GQ39" i="27" s="1"/>
  <c r="GW39" i="27"/>
  <c r="RT40" i="27"/>
  <c r="SA40" i="27" s="1"/>
  <c r="SA39" i="27" s="1"/>
  <c r="RT39" i="27"/>
  <c r="SC39" i="27" s="1"/>
  <c r="ZG40" i="27"/>
  <c r="ZN40" i="27" s="1"/>
  <c r="ZN39" i="27" s="1"/>
  <c r="ZM40" i="27"/>
  <c r="ZM39" i="27" s="1"/>
  <c r="ZG39" i="27"/>
  <c r="ZZ40" i="27"/>
  <c r="ZZ39" i="27" s="1"/>
  <c r="ZT40" i="27"/>
  <c r="AAA40" i="27" s="1"/>
  <c r="AAA39" i="27" s="1"/>
  <c r="AFY41" i="27"/>
  <c r="AGJ41" i="27" s="1"/>
  <c r="BS42" i="27"/>
  <c r="CB42" i="27" s="1"/>
  <c r="BS41" i="27"/>
  <c r="CB41" i="27" s="1"/>
  <c r="GB42" i="27"/>
  <c r="GB41" i="27" s="1"/>
  <c r="FV41" i="27"/>
  <c r="GC41" i="27" s="1"/>
  <c r="GM42" i="27"/>
  <c r="GM41" i="27" s="1"/>
  <c r="GG42" i="27"/>
  <c r="GP42" i="27" s="1"/>
  <c r="GG41" i="27"/>
  <c r="GP41" i="27" s="1"/>
  <c r="IJ41" i="27"/>
  <c r="KO42" i="27"/>
  <c r="KO41" i="27" s="1"/>
  <c r="KI41" i="27"/>
  <c r="KZ42" i="27"/>
  <c r="KZ41" i="27" s="1"/>
  <c r="KT41" i="27"/>
  <c r="LC41" i="27" s="1"/>
  <c r="SO42" i="27"/>
  <c r="SO41" i="27" s="1"/>
  <c r="SI41" i="27"/>
  <c r="VM42" i="27"/>
  <c r="VM41" i="27" s="1"/>
  <c r="VG41" i="27"/>
  <c r="VP41" i="27" s="1"/>
  <c r="WI41" i="27"/>
  <c r="WO42" i="27"/>
  <c r="WO41" i="27" s="1"/>
  <c r="XH42" i="27"/>
  <c r="XQ42" i="27" s="1"/>
  <c r="XH41" i="27"/>
  <c r="XQ41" i="27" s="1"/>
  <c r="AEZ42" i="27"/>
  <c r="AEZ41" i="27" s="1"/>
  <c r="AET41" i="27"/>
  <c r="AET42" i="27"/>
  <c r="KU44" i="27"/>
  <c r="LD44" i="27" s="1"/>
  <c r="SH44" i="27"/>
  <c r="SQ44" i="27" s="1"/>
  <c r="ACM43" i="27"/>
  <c r="ACG44" i="27"/>
  <c r="FM46" i="27"/>
  <c r="FM45" i="27" s="1"/>
  <c r="FG45" i="27"/>
  <c r="FG46" i="27"/>
  <c r="FN46" i="27" s="1"/>
  <c r="LB46" i="27"/>
  <c r="LB45" i="27" s="1"/>
  <c r="KV45" i="27"/>
  <c r="LH45" i="27"/>
  <c r="LQ45" i="27" s="1"/>
  <c r="LH46" i="27"/>
  <c r="LQ46" i="27" s="1"/>
  <c r="LU45" i="27"/>
  <c r="MD45" i="27" s="1"/>
  <c r="LU46" i="27"/>
  <c r="MD46" i="27" s="1"/>
  <c r="QB46" i="27"/>
  <c r="QB45" i="27" s="1"/>
  <c r="PV45" i="27"/>
  <c r="QC45" i="27" s="1"/>
  <c r="QW45" i="27"/>
  <c r="RD45" i="27" s="1"/>
  <c r="ZM46" i="27"/>
  <c r="ZM45" i="27" s="1"/>
  <c r="ZG45" i="27"/>
  <c r="ZT46" i="27"/>
  <c r="AAA46" i="27" s="1"/>
  <c r="ZZ46" i="27"/>
  <c r="ZZ45" i="27" s="1"/>
  <c r="ABJ45" i="27"/>
  <c r="SH47" i="27"/>
  <c r="SQ47" i="27" s="1"/>
  <c r="SH45" i="27"/>
  <c r="BR49" i="27"/>
  <c r="BR48" i="27"/>
  <c r="DK49" i="27"/>
  <c r="DK48" i="27" s="1"/>
  <c r="DE48" i="27"/>
  <c r="DE49" i="27"/>
  <c r="GM49" i="27"/>
  <c r="GM48" i="27" s="1"/>
  <c r="GG49" i="27"/>
  <c r="GP49" i="27" s="1"/>
  <c r="PU49" i="27"/>
  <c r="QD49" i="27" s="1"/>
  <c r="PU48" i="27"/>
  <c r="QD48" i="27" s="1"/>
  <c r="QH49" i="27"/>
  <c r="QQ49" i="27" s="1"/>
  <c r="QH48" i="27"/>
  <c r="QQ48" i="27" s="1"/>
  <c r="XU48" i="27"/>
  <c r="YD48" i="27" s="1"/>
  <c r="XU49" i="27"/>
  <c r="YD49" i="27" s="1"/>
  <c r="YH48" i="27"/>
  <c r="YQ48" i="27" s="1"/>
  <c r="YH49" i="27"/>
  <c r="YQ49" i="27" s="1"/>
  <c r="AR50" i="27"/>
  <c r="AX51" i="27"/>
  <c r="AX50" i="27" s="1"/>
  <c r="CT50" i="27"/>
  <c r="CZ51" i="27"/>
  <c r="CZ50" i="27" s="1"/>
  <c r="FZ51" i="27"/>
  <c r="FZ50" i="27" s="1"/>
  <c r="FT50" i="27"/>
  <c r="FT51" i="27"/>
  <c r="GA51" i="27" s="1"/>
  <c r="HZ51" i="27"/>
  <c r="HZ50" i="27" s="1"/>
  <c r="HT51" i="27"/>
  <c r="IA51" i="27" s="1"/>
  <c r="HT50" i="27"/>
  <c r="AFH51" i="27"/>
  <c r="AFQ51" i="27" s="1"/>
  <c r="AFH50" i="27"/>
  <c r="RH52" i="27"/>
  <c r="RQ52" i="27" s="1"/>
  <c r="RH50" i="27"/>
  <c r="PH58" i="27"/>
  <c r="PQ58" i="27" s="1"/>
  <c r="PH53" i="27"/>
  <c r="QH58" i="27"/>
  <c r="QQ58" i="27" s="1"/>
  <c r="QH53" i="27"/>
  <c r="VQ12" i="27"/>
  <c r="GD13" i="27"/>
  <c r="CB15" i="27"/>
  <c r="ACB16" i="27"/>
  <c r="GZ18" i="27"/>
  <c r="AEZ18" i="27"/>
  <c r="FM19" i="27"/>
  <c r="VM19" i="27"/>
  <c r="AEM19" i="27"/>
  <c r="OM20" i="27"/>
  <c r="AFS20" i="27"/>
  <c r="IM21" i="27"/>
  <c r="KZ21" i="27"/>
  <c r="SZ21" i="27"/>
  <c r="YM21" i="27"/>
  <c r="ABM21" i="27"/>
  <c r="TM22" i="27"/>
  <c r="ZZ22" i="27"/>
  <c r="ADZ22" i="27"/>
  <c r="AZ25" i="27"/>
  <c r="HO25" i="27"/>
  <c r="QC27" i="27"/>
  <c r="YQ27" i="27"/>
  <c r="DB29" i="27"/>
  <c r="P12" i="27"/>
  <c r="S12" i="27"/>
  <c r="AD12" i="27"/>
  <c r="AR12" i="27"/>
  <c r="BE12" i="27"/>
  <c r="BG12" i="27"/>
  <c r="CF12" i="27"/>
  <c r="CT12" i="27"/>
  <c r="EU12" i="27"/>
  <c r="GU12" i="27"/>
  <c r="HH12" i="27"/>
  <c r="HT12" i="27"/>
  <c r="HW12" i="27"/>
  <c r="IH12" i="27"/>
  <c r="KU12" i="27"/>
  <c r="LH12" i="27"/>
  <c r="LJ12" i="27"/>
  <c r="LT12" i="27"/>
  <c r="MH12" i="27"/>
  <c r="NU12" i="27"/>
  <c r="OT12" i="27"/>
  <c r="PG12" i="27"/>
  <c r="PV12" i="27"/>
  <c r="QG12" i="27"/>
  <c r="RU12" i="27"/>
  <c r="SU12" i="27"/>
  <c r="TG12" i="27"/>
  <c r="TU12" i="27"/>
  <c r="UI12" i="27"/>
  <c r="VU12" i="27"/>
  <c r="WT12" i="27"/>
  <c r="XU12" i="27"/>
  <c r="YT12" i="27"/>
  <c r="YW12" i="27"/>
  <c r="ZT12" i="27"/>
  <c r="AAH12" i="27"/>
  <c r="AAV12" i="27"/>
  <c r="ABH12" i="27"/>
  <c r="ADG12" i="27"/>
  <c r="ADU12" i="27"/>
  <c r="AEI12" i="27"/>
  <c r="AEP12" i="27" s="1"/>
  <c r="AET12" i="27"/>
  <c r="MB12" i="27"/>
  <c r="SK12" i="27"/>
  <c r="AD13" i="27"/>
  <c r="AFY13" i="27"/>
  <c r="AGJ13" i="27" s="1"/>
  <c r="BK12" i="27"/>
  <c r="DK12" i="27"/>
  <c r="JH13" i="27"/>
  <c r="JQ13" i="27" s="1"/>
  <c r="WO13" i="27"/>
  <c r="ZD13" i="27"/>
  <c r="ACZ12" i="27"/>
  <c r="ADH13" i="27"/>
  <c r="ADQ13" i="27" s="1"/>
  <c r="AEQ13" i="27"/>
  <c r="AEM13" i="27"/>
  <c r="AFQ13" i="27"/>
  <c r="AFM13" i="27"/>
  <c r="FO14" i="27"/>
  <c r="HO14" i="27"/>
  <c r="KO14" i="27"/>
  <c r="YD14" i="27"/>
  <c r="XZ14" i="27"/>
  <c r="AAD14" i="27"/>
  <c r="ZZ14" i="27"/>
  <c r="ADN14" i="27"/>
  <c r="AFR15" i="27"/>
  <c r="BF15" i="27"/>
  <c r="BO15" i="27" s="1"/>
  <c r="DF15" i="27"/>
  <c r="DO15" i="27" s="1"/>
  <c r="NZ15" i="27"/>
  <c r="OU15" i="27"/>
  <c r="PD15" i="27" s="1"/>
  <c r="PU15" i="27"/>
  <c r="QD15" i="27" s="1"/>
  <c r="ZU15" i="27"/>
  <c r="AAD15" i="27" s="1"/>
  <c r="ADZ15" i="27"/>
  <c r="AX16" i="27"/>
  <c r="MQ16" i="27"/>
  <c r="MM16" i="27"/>
  <c r="TB16" i="27"/>
  <c r="WO16" i="27"/>
  <c r="ACD16" i="27"/>
  <c r="AFR17" i="27"/>
  <c r="AI18" i="27"/>
  <c r="DX18" i="27"/>
  <c r="EM18" i="27"/>
  <c r="FM18" i="27"/>
  <c r="HZ18" i="27"/>
  <c r="IM18" i="27"/>
  <c r="JM18" i="27"/>
  <c r="LZ18" i="27"/>
  <c r="MM18" i="27"/>
  <c r="NM18" i="27"/>
  <c r="PZ18" i="27"/>
  <c r="QM18" i="27"/>
  <c r="RM18" i="27"/>
  <c r="TZ18" i="27"/>
  <c r="UM18" i="27"/>
  <c r="VM18" i="27"/>
  <c r="XZ18" i="27"/>
  <c r="YM18" i="27"/>
  <c r="ZM18" i="27"/>
  <c r="ABZ18" i="27"/>
  <c r="ADM18" i="27"/>
  <c r="AFR18" i="27"/>
  <c r="AI19" i="27"/>
  <c r="HM19" i="27"/>
  <c r="JZ19" i="27"/>
  <c r="KM19" i="27"/>
  <c r="KZ19" i="27"/>
  <c r="PM19" i="27"/>
  <c r="RZ19" i="27"/>
  <c r="SM19" i="27"/>
  <c r="SZ19" i="27"/>
  <c r="XM19" i="27"/>
  <c r="ZM19" i="27"/>
  <c r="ABM19" i="27"/>
  <c r="ADM19" i="27"/>
  <c r="AFM19" i="27"/>
  <c r="AFS19" i="27"/>
  <c r="DX20" i="27"/>
  <c r="IZ20" i="27"/>
  <c r="KM20" i="27"/>
  <c r="MZ20" i="27"/>
  <c r="NM20" i="27"/>
  <c r="NZ20" i="27"/>
  <c r="QM20" i="27"/>
  <c r="UZ20" i="27"/>
  <c r="VM20" i="27"/>
  <c r="VZ20" i="27"/>
  <c r="YM20" i="27"/>
  <c r="ABM20" i="27"/>
  <c r="ABZ20" i="27"/>
  <c r="AFC20" i="27"/>
  <c r="AI21" i="27"/>
  <c r="FP21" i="27"/>
  <c r="GM21" i="27"/>
  <c r="GM12" i="27" s="1"/>
  <c r="HZ21" i="27"/>
  <c r="IZ21" i="27"/>
  <c r="JM21" i="27"/>
  <c r="OM21" i="27"/>
  <c r="PZ21" i="27"/>
  <c r="QZ21" i="27"/>
  <c r="RM21" i="27"/>
  <c r="WM21" i="27"/>
  <c r="XZ21" i="27"/>
  <c r="YZ21" i="27"/>
  <c r="ZM21" i="27"/>
  <c r="AEM21" i="27"/>
  <c r="AFR21" i="27"/>
  <c r="GZ22" i="27"/>
  <c r="KZ22" i="27"/>
  <c r="OZ22" i="27"/>
  <c r="SZ22" i="27"/>
  <c r="WZ22" i="27"/>
  <c r="AAZ22" i="27"/>
  <c r="ADC22" i="27"/>
  <c r="AEZ22" i="27"/>
  <c r="FM23" i="27"/>
  <c r="FZ23" i="27"/>
  <c r="GZ23" i="27"/>
  <c r="JM23" i="27"/>
  <c r="JZ23" i="27"/>
  <c r="KZ23" i="27"/>
  <c r="NM23" i="27"/>
  <c r="NZ23" i="27"/>
  <c r="OZ23" i="27"/>
  <c r="RM23" i="27"/>
  <c r="RZ23" i="27"/>
  <c r="SZ23" i="27"/>
  <c r="VM23" i="27"/>
  <c r="VZ23" i="27"/>
  <c r="WZ23" i="27"/>
  <c r="ZM23" i="27"/>
  <c r="ZZ23" i="27"/>
  <c r="AAZ23" i="27"/>
  <c r="ADM23" i="27"/>
  <c r="ADZ23" i="27"/>
  <c r="AEZ23" i="27"/>
  <c r="GQ24" i="27"/>
  <c r="IQ24" i="27"/>
  <c r="JB24" i="27"/>
  <c r="RB24" i="27"/>
  <c r="VB24" i="27"/>
  <c r="AFG24" i="27"/>
  <c r="AFN24" i="27" s="1"/>
  <c r="AD25" i="27"/>
  <c r="AP25" i="27"/>
  <c r="CR25" i="27"/>
  <c r="CY25" i="27" s="1"/>
  <c r="EZ25" i="27"/>
  <c r="EZ12" i="27" s="1"/>
  <c r="FT25" i="27"/>
  <c r="KQ25" i="27"/>
  <c r="SG25" i="27"/>
  <c r="UG25" i="27"/>
  <c r="UN25" i="27" s="1"/>
  <c r="WQ25" i="27"/>
  <c r="XO25" i="27"/>
  <c r="ZZ25" i="27"/>
  <c r="ABO25" i="27"/>
  <c r="ABT25" i="27"/>
  <c r="AET25" i="27"/>
  <c r="AFA25" i="27" s="1"/>
  <c r="BE26" i="27"/>
  <c r="BN26" i="27" s="1"/>
  <c r="DE26" i="27"/>
  <c r="FU26" i="27"/>
  <c r="JU26" i="27"/>
  <c r="KU26" i="27"/>
  <c r="LW26" i="27"/>
  <c r="MD26" i="27" s="1"/>
  <c r="QI26" i="27"/>
  <c r="QP26" i="27" s="1"/>
  <c r="SI26" i="27"/>
  <c r="VP26" i="27"/>
  <c r="YH26" i="27"/>
  <c r="YQ26" i="27" s="1"/>
  <c r="ZI26" i="27"/>
  <c r="ABD26" i="27"/>
  <c r="ADW26" i="27"/>
  <c r="AED26" i="27" s="1"/>
  <c r="SO26" i="27"/>
  <c r="ADN26" i="27"/>
  <c r="AT26" i="27"/>
  <c r="FX26" i="27"/>
  <c r="GO27" i="27"/>
  <c r="GO26" i="27" s="1"/>
  <c r="HQ27" i="27"/>
  <c r="KH27" i="27"/>
  <c r="KQ27" i="27" s="1"/>
  <c r="LU27" i="27"/>
  <c r="MD27" i="27" s="1"/>
  <c r="PD27" i="27"/>
  <c r="OZ27" i="27"/>
  <c r="OZ26" i="27" s="1"/>
  <c r="TU27" i="27"/>
  <c r="UD27" i="27" s="1"/>
  <c r="UQ27" i="27"/>
  <c r="ACD27" i="27"/>
  <c r="ABX26" i="27"/>
  <c r="BG28" i="27"/>
  <c r="ET28" i="27"/>
  <c r="IQ28" i="27"/>
  <c r="JI28" i="27"/>
  <c r="JP28" i="27" s="1"/>
  <c r="JT28" i="27"/>
  <c r="JW28" i="27"/>
  <c r="KW28" i="27"/>
  <c r="LD28" i="27" s="1"/>
  <c r="MQ28" i="27"/>
  <c r="PW28" i="27"/>
  <c r="AAG28" i="27"/>
  <c r="AEJ28" i="27"/>
  <c r="AFG28" i="27"/>
  <c r="DJ28" i="27"/>
  <c r="WO28" i="27"/>
  <c r="WZ28" i="27"/>
  <c r="AAB28" i="27"/>
  <c r="DM29" i="27"/>
  <c r="DM28" i="27" s="1"/>
  <c r="EX28" i="27"/>
  <c r="GX28" i="27"/>
  <c r="IX28" i="27"/>
  <c r="JX28" i="27"/>
  <c r="TO29" i="27"/>
  <c r="TO28" i="27" s="1"/>
  <c r="TT29" i="27"/>
  <c r="UA29" i="27" s="1"/>
  <c r="UA28" i="27" s="1"/>
  <c r="UT29" i="27"/>
  <c r="VA29" i="27" s="1"/>
  <c r="VA28" i="27" s="1"/>
  <c r="XD29" i="27"/>
  <c r="WX28" i="27"/>
  <c r="YU29" i="27"/>
  <c r="ZD29" i="27" s="1"/>
  <c r="ABD29" i="27"/>
  <c r="AAX28" i="27"/>
  <c r="AEG29" i="27"/>
  <c r="AEN29" i="27" s="1"/>
  <c r="AEN28" i="27" s="1"/>
  <c r="BH30" i="27"/>
  <c r="CG30" i="27"/>
  <c r="CN30" i="27" s="1"/>
  <c r="HU30" i="27"/>
  <c r="ID30" i="27" s="1"/>
  <c r="SG30" i="27"/>
  <c r="TJ30" i="27"/>
  <c r="TV30" i="27"/>
  <c r="AEG30" i="27"/>
  <c r="AEP30" i="27" s="1"/>
  <c r="BZ30" i="27"/>
  <c r="DM30" i="27"/>
  <c r="JB30" i="27"/>
  <c r="KB30" i="27"/>
  <c r="AFS33" i="27"/>
  <c r="AD33" i="27"/>
  <c r="BK34" i="27"/>
  <c r="BE34" i="27"/>
  <c r="FM34" i="27"/>
  <c r="FG34" i="27"/>
  <c r="JM34" i="27"/>
  <c r="JG34" i="27"/>
  <c r="NM34" i="27"/>
  <c r="NG34" i="27"/>
  <c r="RM34" i="27"/>
  <c r="RG34" i="27"/>
  <c r="VM34" i="27"/>
  <c r="VG34" i="27"/>
  <c r="ZM34" i="27"/>
  <c r="ZG34" i="27"/>
  <c r="ZN34" i="27" s="1"/>
  <c r="ADM34" i="27"/>
  <c r="ADG34" i="27"/>
  <c r="BX35" i="27"/>
  <c r="BR35" i="27"/>
  <c r="FZ35" i="27"/>
  <c r="FT35" i="27"/>
  <c r="JZ35" i="27"/>
  <c r="JT35" i="27"/>
  <c r="NZ35" i="27"/>
  <c r="NT35" i="27"/>
  <c r="RZ35" i="27"/>
  <c r="RT35" i="27"/>
  <c r="SA35" i="27" s="1"/>
  <c r="VZ35" i="27"/>
  <c r="VT35" i="27"/>
  <c r="ZZ35" i="27"/>
  <c r="ZT35" i="27"/>
  <c r="ADZ35" i="27"/>
  <c r="ADT35" i="27"/>
  <c r="BK38" i="27"/>
  <c r="BE38" i="27"/>
  <c r="FM38" i="27"/>
  <c r="FG38" i="27"/>
  <c r="JM38" i="27"/>
  <c r="JG38" i="27"/>
  <c r="NM38" i="27"/>
  <c r="NG38" i="27"/>
  <c r="RM38" i="27"/>
  <c r="RG38" i="27"/>
  <c r="VM38" i="27"/>
  <c r="VG38" i="27"/>
  <c r="ZM38" i="27"/>
  <c r="ZG38" i="27"/>
  <c r="ZN38" i="27" s="1"/>
  <c r="ADM38" i="27"/>
  <c r="ADG38" i="27"/>
  <c r="FI39" i="27"/>
  <c r="AFR40" i="27"/>
  <c r="AC40" i="27"/>
  <c r="AJ40" i="27" s="1"/>
  <c r="AJ39" i="27" s="1"/>
  <c r="CX40" i="27"/>
  <c r="CX39" i="27" s="1"/>
  <c r="CR39" i="27"/>
  <c r="JH40" i="27"/>
  <c r="JQ40" i="27" s="1"/>
  <c r="JH39" i="27"/>
  <c r="JQ39" i="27" s="1"/>
  <c r="JU40" i="27"/>
  <c r="KD40" i="27" s="1"/>
  <c r="JU39" i="27"/>
  <c r="KD39" i="27" s="1"/>
  <c r="LZ40" i="27"/>
  <c r="LZ39" i="27" s="1"/>
  <c r="LT39" i="27"/>
  <c r="MG40" i="27"/>
  <c r="MM40" i="27"/>
  <c r="MM39" i="27" s="1"/>
  <c r="PO40" i="27"/>
  <c r="PO39" i="27" s="1"/>
  <c r="PI39" i="27"/>
  <c r="PT39" i="27"/>
  <c r="PZ40" i="27"/>
  <c r="PZ39" i="27" s="1"/>
  <c r="PT40" i="27"/>
  <c r="QA40" i="27" s="1"/>
  <c r="QA39" i="27" s="1"/>
  <c r="QQ40" i="27"/>
  <c r="QJ39" i="27"/>
  <c r="QQ39" i="27" s="1"/>
  <c r="RD39" i="27"/>
  <c r="RH39" i="27"/>
  <c r="RQ39" i="27" s="1"/>
  <c r="RH40" i="27"/>
  <c r="RQ40" i="27" s="1"/>
  <c r="VM40" i="27"/>
  <c r="VM39" i="27" s="1"/>
  <c r="VG39" i="27"/>
  <c r="VP39" i="27" s="1"/>
  <c r="VQ40" i="27"/>
  <c r="VJ39" i="27"/>
  <c r="VQ39" i="27" s="1"/>
  <c r="WI39" i="27"/>
  <c r="WP39" i="27" s="1"/>
  <c r="WO40" i="27"/>
  <c r="WO39" i="27" s="1"/>
  <c r="XV39" i="27"/>
  <c r="AAQ40" i="27"/>
  <c r="AAJ39" i="27"/>
  <c r="AAQ39" i="27" s="1"/>
  <c r="ABD39" i="27"/>
  <c r="ABH39" i="27"/>
  <c r="ABQ39" i="27" s="1"/>
  <c r="ABH40" i="27"/>
  <c r="ABQ40" i="27" s="1"/>
  <c r="AEO40" i="27"/>
  <c r="AEO39" i="27" s="1"/>
  <c r="AEI39" i="27"/>
  <c r="AEP39" i="27" s="1"/>
  <c r="V41" i="27"/>
  <c r="P42" i="27"/>
  <c r="Y42" i="27" s="1"/>
  <c r="P41" i="27"/>
  <c r="CE42" i="27"/>
  <c r="CL42" i="27" s="1"/>
  <c r="CL41" i="27" s="1"/>
  <c r="CE41" i="27"/>
  <c r="FH42" i="27"/>
  <c r="FQ42" i="27" s="1"/>
  <c r="FH41" i="27"/>
  <c r="FQ41" i="27" s="1"/>
  <c r="KB42" i="27"/>
  <c r="KB41" i="27" s="1"/>
  <c r="QT42" i="27"/>
  <c r="RA42" i="27" s="1"/>
  <c r="RA41" i="27" s="1"/>
  <c r="QT41" i="27"/>
  <c r="RC41" i="27" s="1"/>
  <c r="RU42" i="27"/>
  <c r="RU41" i="27"/>
  <c r="SD41" i="27" s="1"/>
  <c r="TU42" i="27"/>
  <c r="UD42" i="27" s="1"/>
  <c r="TU41" i="27"/>
  <c r="UD41" i="27" s="1"/>
  <c r="YO42" i="27"/>
  <c r="YO41" i="27" s="1"/>
  <c r="ZB42" i="27"/>
  <c r="ZB41" i="27" s="1"/>
  <c r="ACB42" i="27"/>
  <c r="ACB41" i="27" s="1"/>
  <c r="ACJ41" i="27"/>
  <c r="ACQ41" i="27" s="1"/>
  <c r="ACU41" i="27"/>
  <c r="ADD41" i="27" s="1"/>
  <c r="ACU42" i="27"/>
  <c r="ADD42" i="27" s="1"/>
  <c r="BR43" i="27"/>
  <c r="RG45" i="27"/>
  <c r="XQ45" i="27"/>
  <c r="ADQ45" i="27"/>
  <c r="CB46" i="27"/>
  <c r="CF45" i="27"/>
  <c r="CF46" i="27"/>
  <c r="CO46" i="27" s="1"/>
  <c r="FD46" i="27"/>
  <c r="KJ45" i="27"/>
  <c r="ADO46" i="27"/>
  <c r="ADO45" i="27" s="1"/>
  <c r="ADI45" i="27"/>
  <c r="BS47" i="27"/>
  <c r="CB47" i="27" s="1"/>
  <c r="BS45" i="27"/>
  <c r="CB45" i="27" s="1"/>
  <c r="GM47" i="27"/>
  <c r="GG47" i="27"/>
  <c r="GN47" i="27" s="1"/>
  <c r="GN45" i="27" s="1"/>
  <c r="GD48" i="27"/>
  <c r="LV48" i="27"/>
  <c r="AFX48" i="27"/>
  <c r="AGI48" i="27" s="1"/>
  <c r="MZ49" i="27"/>
  <c r="MZ48" i="27" s="1"/>
  <c r="MT49" i="27"/>
  <c r="NA49" i="27" s="1"/>
  <c r="NA48" i="27" s="1"/>
  <c r="MT48" i="27"/>
  <c r="TH49" i="27"/>
  <c r="TQ49" i="27" s="1"/>
  <c r="TH48" i="27"/>
  <c r="AV51" i="27"/>
  <c r="AP51" i="27"/>
  <c r="AW51" i="27" s="1"/>
  <c r="AP50" i="27"/>
  <c r="CX51" i="27"/>
  <c r="CR50" i="27"/>
  <c r="CR51" i="27"/>
  <c r="CY51" i="27" s="1"/>
  <c r="FQ51" i="27"/>
  <c r="FJ50" i="27"/>
  <c r="JQ51" i="27"/>
  <c r="JJ50" i="27"/>
  <c r="JQ50" i="27" s="1"/>
  <c r="KH51" i="27"/>
  <c r="KQ51" i="27" s="1"/>
  <c r="KH50" i="27"/>
  <c r="ZO51" i="27"/>
  <c r="ZO50" i="27" s="1"/>
  <c r="ZI50" i="27"/>
  <c r="CX52" i="27"/>
  <c r="CR52" i="27"/>
  <c r="NZ52" i="27"/>
  <c r="NZ50" i="27" s="1"/>
  <c r="NT50" i="27"/>
  <c r="CX57" i="27"/>
  <c r="CR57" i="27"/>
  <c r="CR53" i="27"/>
  <c r="IH57" i="27"/>
  <c r="IQ57" i="27" s="1"/>
  <c r="IH53" i="27"/>
  <c r="AZ58" i="27"/>
  <c r="AS53" i="27"/>
  <c r="CX58" i="27"/>
  <c r="CR58" i="27"/>
  <c r="DA58" i="27" s="1"/>
  <c r="BM13" i="27"/>
  <c r="ACD13" i="27"/>
  <c r="PQ14" i="27"/>
  <c r="TB14" i="27"/>
  <c r="WZ18" i="27"/>
  <c r="HZ19" i="27"/>
  <c r="NM19" i="27"/>
  <c r="PZ19" i="27"/>
  <c r="XZ19" i="27"/>
  <c r="ZZ19" i="27"/>
  <c r="AAM19" i="27"/>
  <c r="FM20" i="27"/>
  <c r="KZ20" i="27"/>
  <c r="LM20" i="27"/>
  <c r="TZ20" i="27"/>
  <c r="ADM20" i="27"/>
  <c r="ADZ20" i="27"/>
  <c r="LM21" i="27"/>
  <c r="TM21" i="27"/>
  <c r="ZZ21" i="27"/>
  <c r="AAZ21" i="27"/>
  <c r="AV22" i="27"/>
  <c r="JZ22" i="27"/>
  <c r="OM22" i="27"/>
  <c r="PM22" i="27"/>
  <c r="RZ22" i="27"/>
  <c r="SM22" i="27"/>
  <c r="VZ22" i="27"/>
  <c r="EM23" i="27"/>
  <c r="IM23" i="27"/>
  <c r="KP23" i="27"/>
  <c r="MM23" i="27"/>
  <c r="UM23" i="27"/>
  <c r="DB25" i="27"/>
  <c r="TB25" i="27"/>
  <c r="HO26" i="27"/>
  <c r="AV28" i="27"/>
  <c r="Q12" i="27"/>
  <c r="AE12" i="27"/>
  <c r="AL12" i="27" s="1"/>
  <c r="AP12" i="27"/>
  <c r="AS12" i="27"/>
  <c r="BH12" i="27"/>
  <c r="BS12" i="27"/>
  <c r="CG12" i="27"/>
  <c r="CN12" i="27" s="1"/>
  <c r="CR12" i="27"/>
  <c r="CU12" i="27"/>
  <c r="DE12" i="27"/>
  <c r="DT12" i="27"/>
  <c r="EG12" i="27"/>
  <c r="FV12" i="27"/>
  <c r="GG12" i="27"/>
  <c r="HU12" i="27"/>
  <c r="II12" i="27"/>
  <c r="IT12" i="27"/>
  <c r="IW12" i="27"/>
  <c r="JI12" i="27"/>
  <c r="KG12" i="27"/>
  <c r="LU12" i="27"/>
  <c r="MI12" i="27"/>
  <c r="MP12" i="27" s="1"/>
  <c r="MT12" i="27"/>
  <c r="OJ12" i="27"/>
  <c r="OQ12" i="27" s="1"/>
  <c r="PH12" i="27"/>
  <c r="PJ12" i="27"/>
  <c r="PT12" i="27"/>
  <c r="QH12" i="27"/>
  <c r="SJ12" i="27"/>
  <c r="SQ12" i="27" s="1"/>
  <c r="TH12" i="27"/>
  <c r="WU12" i="27"/>
  <c r="YJ12" i="27"/>
  <c r="YU12" i="27"/>
  <c r="ZG12" i="27"/>
  <c r="AAI12" i="27"/>
  <c r="AAT12" i="27"/>
  <c r="ABV12" i="27"/>
  <c r="ACG12" i="27"/>
  <c r="AEU12" i="27"/>
  <c r="DZ12" i="27"/>
  <c r="AQ13" i="27"/>
  <c r="AZ13" i="27" s="1"/>
  <c r="CS13" i="27"/>
  <c r="DB13" i="27" s="1"/>
  <c r="MD13" i="27"/>
  <c r="OT13" i="27"/>
  <c r="PT13" i="27"/>
  <c r="TB13" i="27"/>
  <c r="TG13" i="27"/>
  <c r="TN13" i="27" s="1"/>
  <c r="WQ13" i="27"/>
  <c r="XT13" i="27"/>
  <c r="YT13" i="27"/>
  <c r="ZA13" i="27" s="1"/>
  <c r="ZT13" i="27"/>
  <c r="AEG13" i="27"/>
  <c r="AEP13" i="27" s="1"/>
  <c r="AFG13" i="27"/>
  <c r="AFP13" i="27" s="1"/>
  <c r="AFR14" i="27"/>
  <c r="AK14" i="27"/>
  <c r="AP14" i="27"/>
  <c r="CR14" i="27"/>
  <c r="CY14" i="27" s="1"/>
  <c r="FQ14" i="27"/>
  <c r="GB14" i="27"/>
  <c r="HQ14" i="27"/>
  <c r="IB14" i="27"/>
  <c r="KQ14" i="27"/>
  <c r="NG14" i="27"/>
  <c r="NM14" i="27"/>
  <c r="PD14" i="27"/>
  <c r="OZ14" i="27"/>
  <c r="QD14" i="27"/>
  <c r="PZ14" i="27"/>
  <c r="RN14" i="27"/>
  <c r="UN14" i="27"/>
  <c r="VN14" i="27"/>
  <c r="YT14" i="27"/>
  <c r="ZA14" i="27" s="1"/>
  <c r="ABO14" i="27"/>
  <c r="ABT14" i="27"/>
  <c r="AFB14" i="27"/>
  <c r="MM15" i="27"/>
  <c r="SB15" i="27"/>
  <c r="XB15" i="27"/>
  <c r="ZH15" i="27"/>
  <c r="ZQ15" i="27" s="1"/>
  <c r="ABB15" i="27"/>
  <c r="ACT15" i="27"/>
  <c r="ADA15" i="27" s="1"/>
  <c r="CZ16" i="27"/>
  <c r="DE16" i="27"/>
  <c r="EG16" i="27"/>
  <c r="EN16" i="27" s="1"/>
  <c r="GB16" i="27"/>
  <c r="GG16" i="27"/>
  <c r="IB16" i="27"/>
  <c r="IG16" i="27"/>
  <c r="QO16" i="27"/>
  <c r="RD16" i="27"/>
  <c r="TD16" i="27"/>
  <c r="UD16" i="27"/>
  <c r="XT16" i="27"/>
  <c r="YT16" i="27"/>
  <c r="ZA16" i="27" s="1"/>
  <c r="ABT16" i="27"/>
  <c r="ACA16" i="27" s="1"/>
  <c r="AEQ16" i="27"/>
  <c r="AEM16" i="27"/>
  <c r="AFM16" i="27"/>
  <c r="AFG17" i="27"/>
  <c r="KH18" i="27"/>
  <c r="KT18" i="27"/>
  <c r="ST18" i="27"/>
  <c r="AP19" i="27"/>
  <c r="FG19" i="27"/>
  <c r="IT19" i="27"/>
  <c r="QG19" i="27"/>
  <c r="QT19" i="27"/>
  <c r="RA19" i="27" s="1"/>
  <c r="VG19" i="27"/>
  <c r="AAU19" i="27"/>
  <c r="ABD19" i="27" s="1"/>
  <c r="FT20" i="27"/>
  <c r="LT20" i="27"/>
  <c r="OG20" i="27"/>
  <c r="OP20" i="27" s="1"/>
  <c r="ST20" i="27"/>
  <c r="WG20" i="27"/>
  <c r="WN20" i="27" s="1"/>
  <c r="ACG20" i="27"/>
  <c r="AP21" i="27"/>
  <c r="AW21" i="27" s="1"/>
  <c r="MU21" i="27"/>
  <c r="ND21" i="27" s="1"/>
  <c r="AI22" i="27"/>
  <c r="FT22" i="27"/>
  <c r="GG22" i="27"/>
  <c r="IU22" i="27"/>
  <c r="JD22" i="27" s="1"/>
  <c r="NT22" i="27"/>
  <c r="AAG22" i="27"/>
  <c r="ABG22" i="27"/>
  <c r="AI23" i="27"/>
  <c r="BE24" i="27"/>
  <c r="BL24" i="27" s="1"/>
  <c r="DE24" i="27"/>
  <c r="DX24" i="27"/>
  <c r="EG24" i="27"/>
  <c r="EN24" i="27" s="1"/>
  <c r="GG24" i="27"/>
  <c r="GP24" i="27" s="1"/>
  <c r="IG24" i="27"/>
  <c r="KM24" i="27"/>
  <c r="LZ24" i="27"/>
  <c r="MG24" i="27"/>
  <c r="MN24" i="27" s="1"/>
  <c r="NZ24" i="27"/>
  <c r="OG24" i="27"/>
  <c r="ON24" i="27" s="1"/>
  <c r="SM24" i="27"/>
  <c r="YD24" i="27"/>
  <c r="ABD24" i="27"/>
  <c r="ABT24" i="27"/>
  <c r="ACA24" i="27" s="1"/>
  <c r="ADQ24" i="27"/>
  <c r="AEG24" i="27"/>
  <c r="AEN24" i="27" s="1"/>
  <c r="AL25" i="27"/>
  <c r="BE25" i="27"/>
  <c r="BL25" i="27" s="1"/>
  <c r="CB25" i="27"/>
  <c r="CN25" i="27"/>
  <c r="DE25" i="27"/>
  <c r="DL25" i="27" s="1"/>
  <c r="FP25" i="27"/>
  <c r="GB25" i="27"/>
  <c r="GQ25" i="27"/>
  <c r="HG25" i="27"/>
  <c r="HN25" i="27" s="1"/>
  <c r="ID25" i="27"/>
  <c r="KT25" i="27"/>
  <c r="LA25" i="27" s="1"/>
  <c r="UZ25" i="27"/>
  <c r="VG25" i="27"/>
  <c r="VN25" i="27" s="1"/>
  <c r="YT25" i="27"/>
  <c r="ZA25" i="27" s="1"/>
  <c r="ABQ25" i="27"/>
  <c r="ADP25" i="27"/>
  <c r="AFB25" i="27"/>
  <c r="DG26" i="27"/>
  <c r="GU26" i="27"/>
  <c r="II26" i="27"/>
  <c r="KW26" i="27"/>
  <c r="MI26" i="27"/>
  <c r="OG26" i="27"/>
  <c r="OP26" i="27" s="1"/>
  <c r="OW26" i="27"/>
  <c r="PD26" i="27" s="1"/>
  <c r="QJ26" i="27"/>
  <c r="QQ26" i="27" s="1"/>
  <c r="UI26" i="27"/>
  <c r="UP26" i="27" s="1"/>
  <c r="WW26" i="27"/>
  <c r="ACG26" i="27"/>
  <c r="ADJ26" i="27"/>
  <c r="ADQ26" i="27" s="1"/>
  <c r="IX26" i="27"/>
  <c r="PO26" i="27"/>
  <c r="AK27" i="27"/>
  <c r="AK26" i="27" s="1"/>
  <c r="AP27" i="27"/>
  <c r="AW27" i="27" s="1"/>
  <c r="AW26" i="27" s="1"/>
  <c r="CM27" i="27"/>
  <c r="CM26" i="27" s="1"/>
  <c r="CR27" i="27"/>
  <c r="CY27" i="27" s="1"/>
  <c r="CY26" i="27" s="1"/>
  <c r="DE27" i="27"/>
  <c r="EO27" i="27"/>
  <c r="EO26" i="27" s="1"/>
  <c r="HT27" i="27"/>
  <c r="IA27" i="27" s="1"/>
  <c r="IA26" i="27" s="1"/>
  <c r="HX26" i="27"/>
  <c r="IO27" i="27"/>
  <c r="IO26" i="27" s="1"/>
  <c r="JQ27" i="27"/>
  <c r="KP27" i="27"/>
  <c r="LQ27" i="27"/>
  <c r="NG27" i="27"/>
  <c r="NN27" i="27" s="1"/>
  <c r="NN26" i="27" s="1"/>
  <c r="PZ27" i="27"/>
  <c r="PZ26" i="27" s="1"/>
  <c r="QH27" i="27"/>
  <c r="QQ27" i="27" s="1"/>
  <c r="TD27" i="27"/>
  <c r="SX26" i="27"/>
  <c r="UG27" i="27"/>
  <c r="UN27" i="27" s="1"/>
  <c r="UN26" i="27" s="1"/>
  <c r="UM27" i="27"/>
  <c r="UM26" i="27" s="1"/>
  <c r="YD27" i="27"/>
  <c r="XZ27" i="27"/>
  <c r="XZ26" i="27" s="1"/>
  <c r="AAG27" i="27"/>
  <c r="AAN27" i="27" s="1"/>
  <c r="AAN26" i="27" s="1"/>
  <c r="ABQ27" i="27"/>
  <c r="ABO27" i="27"/>
  <c r="ABT27" i="27"/>
  <c r="ACA27" i="27" s="1"/>
  <c r="ACA26" i="27" s="1"/>
  <c r="ADH27" i="27"/>
  <c r="ADQ27" i="27" s="1"/>
  <c r="AFB27" i="27"/>
  <c r="AFB26" i="27" s="1"/>
  <c r="BE28" i="27"/>
  <c r="FG28" i="27"/>
  <c r="GT28" i="27"/>
  <c r="LU28" i="27"/>
  <c r="QI28" i="27"/>
  <c r="QP28" i="27" s="1"/>
  <c r="VU28" i="27"/>
  <c r="WD28" i="27" s="1"/>
  <c r="ZI28" i="27"/>
  <c r="ZP28" i="27" s="1"/>
  <c r="AEH28" i="27"/>
  <c r="TL28" i="27"/>
  <c r="AAZ28" i="27"/>
  <c r="AFO28" i="27"/>
  <c r="BE29" i="27"/>
  <c r="BL29" i="27" s="1"/>
  <c r="BL28" i="27" s="1"/>
  <c r="DO29" i="27"/>
  <c r="ET29" i="27"/>
  <c r="FA29" i="27" s="1"/>
  <c r="FA28" i="27" s="1"/>
  <c r="GT29" i="27"/>
  <c r="HA29" i="27" s="1"/>
  <c r="HA28" i="27" s="1"/>
  <c r="IT29" i="27"/>
  <c r="JT29" i="27"/>
  <c r="KA29" i="27" s="1"/>
  <c r="KA28" i="27" s="1"/>
  <c r="RD29" i="27"/>
  <c r="TQ29" i="27"/>
  <c r="UB29" i="27"/>
  <c r="UB28" i="27" s="1"/>
  <c r="WT29" i="27"/>
  <c r="XA29" i="27" s="1"/>
  <c r="XA28" i="27" s="1"/>
  <c r="ZG29" i="27"/>
  <c r="ZN29" i="27" s="1"/>
  <c r="ZN28" i="27" s="1"/>
  <c r="ZM29" i="27"/>
  <c r="ZM28" i="27" s="1"/>
  <c r="AAT29" i="27"/>
  <c r="ABA29" i="27" s="1"/>
  <c r="ABA28" i="27" s="1"/>
  <c r="ACX28" i="27"/>
  <c r="AED29" i="27"/>
  <c r="AFG29" i="27"/>
  <c r="AFN29" i="27" s="1"/>
  <c r="AFN28" i="27" s="1"/>
  <c r="R30" i="27"/>
  <c r="OJ30" i="27"/>
  <c r="XI30" i="27"/>
  <c r="XW30" i="27"/>
  <c r="YD30" i="27" s="1"/>
  <c r="ACG30" i="27"/>
  <c r="ACP30" i="27" s="1"/>
  <c r="SB30" i="27"/>
  <c r="CX34" i="27"/>
  <c r="CR34" i="27"/>
  <c r="GZ34" i="27"/>
  <c r="GT34" i="27"/>
  <c r="KZ34" i="27"/>
  <c r="KT34" i="27"/>
  <c r="OZ34" i="27"/>
  <c r="OT34" i="27"/>
  <c r="SZ34" i="27"/>
  <c r="ST34" i="27"/>
  <c r="WZ34" i="27"/>
  <c r="WT34" i="27"/>
  <c r="AAZ34" i="27"/>
  <c r="AAT34" i="27"/>
  <c r="AEZ34" i="27"/>
  <c r="AET34" i="27"/>
  <c r="DK35" i="27"/>
  <c r="DE35" i="27"/>
  <c r="HM35" i="27"/>
  <c r="HG35" i="27"/>
  <c r="LM35" i="27"/>
  <c r="LG35" i="27"/>
  <c r="PM35" i="27"/>
  <c r="PG35" i="27"/>
  <c r="TM35" i="27"/>
  <c r="TG35" i="27"/>
  <c r="XM35" i="27"/>
  <c r="XG35" i="27"/>
  <c r="ABM35" i="27"/>
  <c r="ABG35" i="27"/>
  <c r="AFM35" i="27"/>
  <c r="AFG35" i="27"/>
  <c r="AI36" i="27"/>
  <c r="AC36" i="27"/>
  <c r="AL36" i="27" s="1"/>
  <c r="EM36" i="27"/>
  <c r="EG36" i="27"/>
  <c r="EN36" i="27" s="1"/>
  <c r="IM36" i="27"/>
  <c r="IG36" i="27"/>
  <c r="IN36" i="27" s="1"/>
  <c r="MM36" i="27"/>
  <c r="MG36" i="27"/>
  <c r="MN36" i="27" s="1"/>
  <c r="QM36" i="27"/>
  <c r="QG36" i="27"/>
  <c r="QN36" i="27" s="1"/>
  <c r="UM36" i="27"/>
  <c r="UG36" i="27"/>
  <c r="UN36" i="27" s="1"/>
  <c r="YM36" i="27"/>
  <c r="YG36" i="27"/>
  <c r="YN36" i="27" s="1"/>
  <c r="ACG36" i="27"/>
  <c r="CX38" i="27"/>
  <c r="CR38" i="27"/>
  <c r="GZ38" i="27"/>
  <c r="GT38" i="27"/>
  <c r="KZ38" i="27"/>
  <c r="KT38" i="27"/>
  <c r="OZ38" i="27"/>
  <c r="OT38" i="27"/>
  <c r="SZ38" i="27"/>
  <c r="ST38" i="27"/>
  <c r="WZ38" i="27"/>
  <c r="WT38" i="27"/>
  <c r="AAZ38" i="27"/>
  <c r="AAT38" i="27"/>
  <c r="AEZ38" i="27"/>
  <c r="AET38" i="27"/>
  <c r="AF39" i="27"/>
  <c r="AFP39" i="27"/>
  <c r="GU40" i="27"/>
  <c r="HD40" i="27" s="1"/>
  <c r="GU39" i="27"/>
  <c r="KG40" i="27"/>
  <c r="KG39" i="27"/>
  <c r="LH40" i="27"/>
  <c r="LQ40" i="27" s="1"/>
  <c r="LH39" i="27"/>
  <c r="LQ39" i="27" s="1"/>
  <c r="TU40" i="27"/>
  <c r="UD40" i="27" s="1"/>
  <c r="TU39" i="27"/>
  <c r="UD39" i="27" s="1"/>
  <c r="XO40" i="27"/>
  <c r="XO39" i="27" s="1"/>
  <c r="XI39" i="27"/>
  <c r="XZ40" i="27"/>
  <c r="XZ39" i="27" s="1"/>
  <c r="XT40" i="27"/>
  <c r="YA40" i="27" s="1"/>
  <c r="YA39" i="27" s="1"/>
  <c r="XT39" i="27"/>
  <c r="AEM40" i="27"/>
  <c r="AEM39" i="27" s="1"/>
  <c r="AEG40" i="27"/>
  <c r="AEN40" i="27" s="1"/>
  <c r="AEN39" i="27" s="1"/>
  <c r="LD41" i="27"/>
  <c r="VC41" i="27"/>
  <c r="HO42" i="27"/>
  <c r="HO41" i="27" s="1"/>
  <c r="HI41" i="27"/>
  <c r="HZ42" i="27"/>
  <c r="HZ41" i="27" s="1"/>
  <c r="HT41" i="27"/>
  <c r="IH42" i="27"/>
  <c r="IQ42" i="27" s="1"/>
  <c r="IH41" i="27"/>
  <c r="OZ42" i="27"/>
  <c r="OZ41" i="27" s="1"/>
  <c r="OT41" i="27"/>
  <c r="PC41" i="27" s="1"/>
  <c r="PU41" i="27"/>
  <c r="QD41" i="27" s="1"/>
  <c r="PU42" i="27"/>
  <c r="QD42" i="27" s="1"/>
  <c r="QH41" i="27"/>
  <c r="QQ41" i="27" s="1"/>
  <c r="QH42" i="27"/>
  <c r="QQ42" i="27" s="1"/>
  <c r="YM42" i="27"/>
  <c r="YM41" i="27" s="1"/>
  <c r="YG42" i="27"/>
  <c r="YN42" i="27" s="1"/>
  <c r="YN41" i="27" s="1"/>
  <c r="ABB42" i="27"/>
  <c r="ABB41" i="27" s="1"/>
  <c r="AAV41" i="27"/>
  <c r="ABC41" i="27" s="1"/>
  <c r="ABM42" i="27"/>
  <c r="ABM41" i="27" s="1"/>
  <c r="ABG42" i="27"/>
  <c r="ABN42" i="27" s="1"/>
  <c r="ABN41" i="27" s="1"/>
  <c r="ABG41" i="27"/>
  <c r="P43" i="27"/>
  <c r="Y43" i="27" s="1"/>
  <c r="GH44" i="27"/>
  <c r="GQ44" i="27" s="1"/>
  <c r="YM44" i="27"/>
  <c r="YM43" i="27" s="1"/>
  <c r="YG44" i="27"/>
  <c r="ADU44" i="27"/>
  <c r="AED44" i="27" s="1"/>
  <c r="ZT45" i="27"/>
  <c r="AQ46" i="27"/>
  <c r="AZ46" i="27" s="1"/>
  <c r="AQ45" i="27"/>
  <c r="AZ45" i="27" s="1"/>
  <c r="CZ46" i="27"/>
  <c r="CZ45" i="27" s="1"/>
  <c r="NM46" i="27"/>
  <c r="NG46" i="27"/>
  <c r="NN46" i="27" s="1"/>
  <c r="NG45" i="27"/>
  <c r="RO46" i="27"/>
  <c r="RO45" i="27" s="1"/>
  <c r="RI45" i="27"/>
  <c r="SU46" i="27"/>
  <c r="TD46" i="27" s="1"/>
  <c r="SU45" i="27"/>
  <c r="TD45" i="27" s="1"/>
  <c r="YZ46" i="27"/>
  <c r="YZ45" i="27" s="1"/>
  <c r="YT46" i="27"/>
  <c r="ZA46" i="27" s="1"/>
  <c r="YT45" i="27"/>
  <c r="ABD46" i="27"/>
  <c r="ABH46" i="27"/>
  <c r="ABQ46" i="27" s="1"/>
  <c r="ABH45" i="27"/>
  <c r="ADG45" i="27"/>
  <c r="ADM46" i="27"/>
  <c r="ADM45" i="27" s="1"/>
  <c r="ADG46" i="27"/>
  <c r="NG47" i="27"/>
  <c r="NN47" i="27" s="1"/>
  <c r="NM47" i="27"/>
  <c r="GG48" i="27"/>
  <c r="P49" i="27"/>
  <c r="Y49" i="27" s="1"/>
  <c r="P48" i="27"/>
  <c r="BK49" i="27"/>
  <c r="BK48" i="27" s="1"/>
  <c r="BE49" i="27"/>
  <c r="BN49" i="27" s="1"/>
  <c r="BE48" i="27"/>
  <c r="CO49" i="27"/>
  <c r="EM49" i="27"/>
  <c r="EM48" i="27" s="1"/>
  <c r="EG49" i="27"/>
  <c r="EP49" i="27" s="1"/>
  <c r="FQ49" i="27"/>
  <c r="IM49" i="27"/>
  <c r="IM48" i="27" s="1"/>
  <c r="IG49" i="27"/>
  <c r="NQ49" i="27"/>
  <c r="NJ48" i="27"/>
  <c r="OO49" i="27"/>
  <c r="OO48" i="27" s="1"/>
  <c r="OI48" i="27"/>
  <c r="OU48" i="27"/>
  <c r="PD48" i="27" s="1"/>
  <c r="OU49" i="27"/>
  <c r="PD49" i="27" s="1"/>
  <c r="PH49" i="27"/>
  <c r="PQ49" i="27" s="1"/>
  <c r="PH48" i="27"/>
  <c r="PQ48" i="27" s="1"/>
  <c r="VJ48" i="27"/>
  <c r="VQ48" i="27" s="1"/>
  <c r="WO49" i="27"/>
  <c r="WO48" i="27" s="1"/>
  <c r="XH48" i="27"/>
  <c r="XQ48" i="27" s="1"/>
  <c r="XH49" i="27"/>
  <c r="XQ49" i="27" s="1"/>
  <c r="YU49" i="27"/>
  <c r="ZD49" i="27" s="1"/>
  <c r="YU48" i="27"/>
  <c r="ZD48" i="27" s="1"/>
  <c r="ACM48" i="27"/>
  <c r="ACG49" i="27"/>
  <c r="ACG48" i="27"/>
  <c r="ACP48" i="27" s="1"/>
  <c r="AFH49" i="27"/>
  <c r="AFQ49" i="27" s="1"/>
  <c r="AFH48" i="27"/>
  <c r="AFQ48" i="27" s="1"/>
  <c r="R50" i="27"/>
  <c r="AFR51" i="27"/>
  <c r="AM51" i="27"/>
  <c r="AF50" i="27"/>
  <c r="BZ51" i="27"/>
  <c r="BT50" i="27"/>
  <c r="LZ51" i="27"/>
  <c r="LT50" i="27"/>
  <c r="MG51" i="27"/>
  <c r="MN51" i="27" s="1"/>
  <c r="MM51" i="27"/>
  <c r="MM50" i="27" s="1"/>
  <c r="MG50" i="27"/>
  <c r="XQ51" i="27"/>
  <c r="XJ50" i="27"/>
  <c r="XQ50" i="27" s="1"/>
  <c r="XU51" i="27"/>
  <c r="YD51" i="27" s="1"/>
  <c r="XU50" i="27"/>
  <c r="YH51" i="27"/>
  <c r="YQ51" i="27" s="1"/>
  <c r="YH50" i="27"/>
  <c r="YQ50" i="27" s="1"/>
  <c r="AV52" i="27"/>
  <c r="AP52" i="27"/>
  <c r="AY52" i="27" s="1"/>
  <c r="AT50" i="27"/>
  <c r="AFM55" i="27"/>
  <c r="AFG53" i="27"/>
  <c r="AV56" i="27"/>
  <c r="AP56" i="27"/>
  <c r="AY56" i="27" s="1"/>
  <c r="DM13" i="27"/>
  <c r="EO13" i="27"/>
  <c r="IO13" i="27"/>
  <c r="ACO13" i="27"/>
  <c r="FZ20" i="27"/>
  <c r="DH12" i="27"/>
  <c r="DR12" i="27"/>
  <c r="EH12" i="27"/>
  <c r="FI12" i="27"/>
  <c r="FW12" i="27"/>
  <c r="GD12" i="27" s="1"/>
  <c r="GH12" i="27"/>
  <c r="JT12" i="27"/>
  <c r="KV12" i="27"/>
  <c r="NI12" i="27"/>
  <c r="NV12" i="27"/>
  <c r="RI12" i="27"/>
  <c r="RP12" i="27" s="1"/>
  <c r="SG12" i="27"/>
  <c r="SP12" i="27" s="1"/>
  <c r="SV12" i="27"/>
  <c r="TV12" i="27"/>
  <c r="UC12" i="27" s="1"/>
  <c r="VI12" i="27"/>
  <c r="VV12" i="27"/>
  <c r="WC12" i="27" s="1"/>
  <c r="WG12" i="27"/>
  <c r="XG12" i="27"/>
  <c r="XV12" i="27"/>
  <c r="YC12" i="27" s="1"/>
  <c r="YG12" i="27"/>
  <c r="YP12" i="27" s="1"/>
  <c r="ABT12" i="27"/>
  <c r="ABW12" i="27"/>
  <c r="ACH12" i="27"/>
  <c r="ACQ12" i="27" s="1"/>
  <c r="ACT12" i="27"/>
  <c r="ABY12" i="27"/>
  <c r="ACK12" i="27"/>
  <c r="AFW13" i="27"/>
  <c r="BE13" i="27"/>
  <c r="BL13" i="27" s="1"/>
  <c r="DE13" i="27"/>
  <c r="DL13" i="27" s="1"/>
  <c r="EG13" i="27"/>
  <c r="EN13" i="27" s="1"/>
  <c r="GG13" i="27"/>
  <c r="GN13" i="27" s="1"/>
  <c r="IG13" i="27"/>
  <c r="IN13" i="27" s="1"/>
  <c r="MT13" i="27"/>
  <c r="NQ13" i="27"/>
  <c r="TD13" i="27"/>
  <c r="TO13" i="27"/>
  <c r="ACG13" i="27"/>
  <c r="ACN13" i="27" s="1"/>
  <c r="AFD13" i="27"/>
  <c r="AX14" i="27"/>
  <c r="CO14" i="27"/>
  <c r="CZ14" i="27"/>
  <c r="FG14" i="27"/>
  <c r="FN14" i="27" s="1"/>
  <c r="HG14" i="27"/>
  <c r="HN14" i="27" s="1"/>
  <c r="JG14" i="27"/>
  <c r="KG14" i="27"/>
  <c r="KN14" i="27" s="1"/>
  <c r="LG14" i="27"/>
  <c r="MD14" i="27"/>
  <c r="ST14" i="27"/>
  <c r="TA14" i="27" s="1"/>
  <c r="XQ14" i="27"/>
  <c r="YQ14" i="27"/>
  <c r="ZB14" i="27"/>
  <c r="ABQ14" i="27"/>
  <c r="ACB14" i="27"/>
  <c r="AC15" i="27"/>
  <c r="AJ15" i="27" s="1"/>
  <c r="CE15" i="27"/>
  <c r="CL15" i="27" s="1"/>
  <c r="FG15" i="27"/>
  <c r="FN15" i="27" s="1"/>
  <c r="HG15" i="27"/>
  <c r="HN15" i="27" s="1"/>
  <c r="KM15" i="27"/>
  <c r="MD15" i="27"/>
  <c r="MT15" i="27"/>
  <c r="NA15" i="27" s="1"/>
  <c r="QQ15" i="27"/>
  <c r="QT15" i="27"/>
  <c r="RA15" i="27" s="1"/>
  <c r="UB15" i="27"/>
  <c r="UQ15" i="27"/>
  <c r="UT15" i="27"/>
  <c r="VA15" i="27" s="1"/>
  <c r="WG15" i="27"/>
  <c r="WN15" i="27" s="1"/>
  <c r="ADB15" i="27"/>
  <c r="AD16" i="27"/>
  <c r="AM16" i="27" s="1"/>
  <c r="AP16" i="27"/>
  <c r="AW16" i="27" s="1"/>
  <c r="BO16" i="27"/>
  <c r="DB16" i="27"/>
  <c r="EB16" i="27"/>
  <c r="EO16" i="27"/>
  <c r="FD16" i="27"/>
  <c r="GO16" i="27"/>
  <c r="ID16" i="27"/>
  <c r="IO16" i="27"/>
  <c r="JD16" i="27"/>
  <c r="MD16" i="27"/>
  <c r="OT16" i="27"/>
  <c r="PT16" i="27"/>
  <c r="SM16" i="27"/>
  <c r="ST16" i="27"/>
  <c r="TA16" i="27" s="1"/>
  <c r="TQ16" i="27"/>
  <c r="ZT16" i="27"/>
  <c r="AC17" i="27"/>
  <c r="DR17" i="27"/>
  <c r="DY17" i="27" s="1"/>
  <c r="GG17" i="27"/>
  <c r="MT17" i="27"/>
  <c r="NC17" i="27" s="1"/>
  <c r="SG17" i="27"/>
  <c r="TG17" i="27"/>
  <c r="UG17" i="27"/>
  <c r="VG17" i="27"/>
  <c r="WG17" i="27"/>
  <c r="ADT17" i="27"/>
  <c r="AEA17" i="27" s="1"/>
  <c r="UA19" i="27"/>
  <c r="AI20" i="27"/>
  <c r="P24" i="27"/>
  <c r="BR24" i="27"/>
  <c r="CO24" i="27"/>
  <c r="EA24" i="27"/>
  <c r="ET24" i="27"/>
  <c r="GT24" i="27"/>
  <c r="HA24" i="27" s="1"/>
  <c r="HQ24" i="27"/>
  <c r="ID24" i="27"/>
  <c r="IT24" i="27"/>
  <c r="JA24" i="27" s="1"/>
  <c r="LQ24" i="27"/>
  <c r="MC24" i="27"/>
  <c r="OC24" i="27"/>
  <c r="QT24" i="27"/>
  <c r="RA24" i="27" s="1"/>
  <c r="TQ24" i="27"/>
  <c r="UQ24" i="27"/>
  <c r="UT24" i="27"/>
  <c r="VA24" i="27" s="1"/>
  <c r="WG24" i="27"/>
  <c r="WN24" i="27" s="1"/>
  <c r="ZG24" i="27"/>
  <c r="ZN24" i="27" s="1"/>
  <c r="AAD24" i="27"/>
  <c r="ACG24" i="27"/>
  <c r="AED24" i="27"/>
  <c r="IZ25" i="27"/>
  <c r="WZ25" i="27"/>
  <c r="ZB25" i="27"/>
  <c r="AAZ25" i="27"/>
  <c r="ACD25" i="27"/>
  <c r="AP26" i="27"/>
  <c r="CR26" i="27"/>
  <c r="FG26" i="27"/>
  <c r="GW26" i="27"/>
  <c r="HI26" i="27"/>
  <c r="HP26" i="27" s="1"/>
  <c r="HT26" i="27"/>
  <c r="JI26" i="27"/>
  <c r="NI26" i="27"/>
  <c r="AAI26" i="27"/>
  <c r="AAP26" i="27" s="1"/>
  <c r="AEU26" i="27"/>
  <c r="AFD26" i="27" s="1"/>
  <c r="AV26" i="27"/>
  <c r="EN26" i="27"/>
  <c r="MB26" i="27"/>
  <c r="OB26" i="27"/>
  <c r="TX26" i="27"/>
  <c r="ZO26" i="27"/>
  <c r="AL27" i="27"/>
  <c r="AX27" i="27"/>
  <c r="AX26" i="27" s="1"/>
  <c r="CO27" i="27"/>
  <c r="CZ27" i="27"/>
  <c r="CZ26" i="27" s="1"/>
  <c r="EB27" i="27"/>
  <c r="FO26" i="27"/>
  <c r="GG27" i="27"/>
  <c r="GN27" i="27" s="1"/>
  <c r="GN26" i="27" s="1"/>
  <c r="ND27" i="27"/>
  <c r="RG27" i="27"/>
  <c r="RN27" i="27" s="1"/>
  <c r="RN26" i="27" s="1"/>
  <c r="SQ27" i="27"/>
  <c r="ST27" i="27"/>
  <c r="TA27" i="27" s="1"/>
  <c r="TA26" i="27" s="1"/>
  <c r="VG27" i="27"/>
  <c r="VN27" i="27" s="1"/>
  <c r="VN26" i="27" s="1"/>
  <c r="ABG27" i="27"/>
  <c r="ABN27" i="27" s="1"/>
  <c r="ABN26" i="27" s="1"/>
  <c r="ADP27" i="27"/>
  <c r="R28" i="27"/>
  <c r="Y28" i="27" s="1"/>
  <c r="CG28" i="27"/>
  <c r="FI28" i="27"/>
  <c r="HG28" i="27"/>
  <c r="IT28" i="27"/>
  <c r="KG28" i="27"/>
  <c r="KP28" i="27" s="1"/>
  <c r="NU28" i="27"/>
  <c r="OD28" i="27" s="1"/>
  <c r="UI28" i="27"/>
  <c r="WT28" i="27"/>
  <c r="AAT28" i="27"/>
  <c r="AEW28" i="27"/>
  <c r="AFD28" i="27" s="1"/>
  <c r="JZ28" i="27"/>
  <c r="QB28" i="27"/>
  <c r="WL28" i="27"/>
  <c r="ZO28" i="27"/>
  <c r="EQ29" i="27"/>
  <c r="FB29" i="27"/>
  <c r="FB28" i="27" s="1"/>
  <c r="HB29" i="27"/>
  <c r="HB28" i="27" s="1"/>
  <c r="IQ29" i="27"/>
  <c r="IP29" i="27"/>
  <c r="QX28" i="27"/>
  <c r="RX28" i="27"/>
  <c r="UD29" i="27"/>
  <c r="XB29" i="27"/>
  <c r="XB28" i="27" s="1"/>
  <c r="ABB29" i="27"/>
  <c r="ABB28" i="27" s="1"/>
  <c r="AFX30" i="27"/>
  <c r="AGI30" i="27" s="1"/>
  <c r="DS30" i="27"/>
  <c r="EB30" i="27" s="1"/>
  <c r="GG30" i="27"/>
  <c r="GP30" i="27" s="1"/>
  <c r="GV30" i="27"/>
  <c r="IJ30" i="27"/>
  <c r="KG30" i="27"/>
  <c r="KW30" i="27"/>
  <c r="VV30" i="27"/>
  <c r="WG30" i="27"/>
  <c r="WP30" i="27" s="1"/>
  <c r="AEJ30" i="27"/>
  <c r="FB30" i="27"/>
  <c r="RB30" i="27"/>
  <c r="XH30" i="27"/>
  <c r="ADB30" i="27"/>
  <c r="BX36" i="27"/>
  <c r="BR36" i="27"/>
  <c r="FZ36" i="27"/>
  <c r="FT36" i="27"/>
  <c r="JZ36" i="27"/>
  <c r="JT36" i="27"/>
  <c r="NZ36" i="27"/>
  <c r="NT36" i="27"/>
  <c r="RZ36" i="27"/>
  <c r="RT36" i="27"/>
  <c r="VZ36" i="27"/>
  <c r="VT36" i="27"/>
  <c r="ZZ36" i="27"/>
  <c r="ZT36" i="27"/>
  <c r="ADZ36" i="27"/>
  <c r="ADT36" i="27"/>
  <c r="AFS37" i="27"/>
  <c r="AD37" i="27"/>
  <c r="ND39" i="27"/>
  <c r="ADD39" i="27"/>
  <c r="AV40" i="27"/>
  <c r="AV39" i="27" s="1"/>
  <c r="AP39" i="27"/>
  <c r="CK40" i="27"/>
  <c r="CK39" i="27" s="1"/>
  <c r="CE40" i="27"/>
  <c r="CL40" i="27" s="1"/>
  <c r="CL39" i="27" s="1"/>
  <c r="CE39" i="27"/>
  <c r="CN39" i="27" s="1"/>
  <c r="DO40" i="27"/>
  <c r="EQ40" i="27"/>
  <c r="EU40" i="27"/>
  <c r="FD40" i="27" s="1"/>
  <c r="EU39" i="27"/>
  <c r="FD39" i="27" s="1"/>
  <c r="HI39" i="27"/>
  <c r="HO40" i="27"/>
  <c r="HO39" i="27" s="1"/>
  <c r="IH39" i="27"/>
  <c r="IQ39" i="27" s="1"/>
  <c r="IH40" i="27"/>
  <c r="IQ40" i="27" s="1"/>
  <c r="NU40" i="27"/>
  <c r="OD40" i="27" s="1"/>
  <c r="NU39" i="27"/>
  <c r="OD39" i="27" s="1"/>
  <c r="PV39" i="27"/>
  <c r="WU40" i="27"/>
  <c r="XD40" i="27" s="1"/>
  <c r="WU39" i="27"/>
  <c r="XD39" i="27" s="1"/>
  <c r="YG40" i="27"/>
  <c r="YG39" i="27"/>
  <c r="YQ40" i="27"/>
  <c r="YJ39" i="27"/>
  <c r="YU40" i="27"/>
  <c r="ZD40" i="27" s="1"/>
  <c r="YU39" i="27"/>
  <c r="ZD39" i="27" s="1"/>
  <c r="ZQ40" i="27"/>
  <c r="ZJ39" i="27"/>
  <c r="ZQ39" i="27" s="1"/>
  <c r="ZV39" i="27"/>
  <c r="AAC39" i="27" s="1"/>
  <c r="ACT40" i="27"/>
  <c r="ADA40" i="27" s="1"/>
  <c r="ADA39" i="27" s="1"/>
  <c r="ACT39" i="27"/>
  <c r="AFH40" i="27"/>
  <c r="AFQ40" i="27" s="1"/>
  <c r="AFH39" i="27"/>
  <c r="AFQ39" i="27" s="1"/>
  <c r="AF41" i="27"/>
  <c r="AQ41" i="27"/>
  <c r="AZ41" i="27" s="1"/>
  <c r="AQ42" i="27"/>
  <c r="AZ42" i="27" s="1"/>
  <c r="GO42" i="27"/>
  <c r="GO41" i="27" s="1"/>
  <c r="GV41" i="27"/>
  <c r="HB42" i="27"/>
  <c r="HB41" i="27" s="1"/>
  <c r="IZ42" i="27"/>
  <c r="IZ41" i="27" s="1"/>
  <c r="IT42" i="27"/>
  <c r="JA42" i="27" s="1"/>
  <c r="JA41" i="27" s="1"/>
  <c r="IT41" i="27"/>
  <c r="OB42" i="27"/>
  <c r="OB41" i="27" s="1"/>
  <c r="NV41" i="27"/>
  <c r="TH42" i="27"/>
  <c r="TQ42" i="27" s="1"/>
  <c r="TH41" i="27"/>
  <c r="TQ41" i="27" s="1"/>
  <c r="ADH42" i="27"/>
  <c r="ADQ42" i="27" s="1"/>
  <c r="ADH41" i="27"/>
  <c r="ADQ41" i="27" s="1"/>
  <c r="BX44" i="27"/>
  <c r="BX43" i="27" s="1"/>
  <c r="BR44" i="27"/>
  <c r="VG44" i="27"/>
  <c r="VG43" i="27"/>
  <c r="CH45" i="27"/>
  <c r="FI45" i="27"/>
  <c r="FO46" i="27"/>
  <c r="FO45" i="27" s="1"/>
  <c r="KH46" i="27"/>
  <c r="KQ46" i="27" s="1"/>
  <c r="KH45" i="27"/>
  <c r="NB46" i="27"/>
  <c r="NB45" i="27" s="1"/>
  <c r="MV45" i="27"/>
  <c r="PH46" i="27"/>
  <c r="PQ46" i="27" s="1"/>
  <c r="PH45" i="27"/>
  <c r="PQ45" i="27" s="1"/>
  <c r="QM46" i="27"/>
  <c r="QM45" i="27" s="1"/>
  <c r="QG46" i="27"/>
  <c r="QN46" i="27" s="1"/>
  <c r="QN45" i="27" s="1"/>
  <c r="QG45" i="27"/>
  <c r="RM46" i="27"/>
  <c r="RM45" i="27" s="1"/>
  <c r="RG46" i="27"/>
  <c r="SD46" i="27"/>
  <c r="ABV45" i="27"/>
  <c r="ACB46" i="27"/>
  <c r="ACB45" i="27" s="1"/>
  <c r="ADD46" i="27"/>
  <c r="ACW45" i="27"/>
  <c r="AFB46" i="27"/>
  <c r="AFB45" i="27" s="1"/>
  <c r="AD47" i="27"/>
  <c r="AM47" i="27" s="1"/>
  <c r="AD45" i="27"/>
  <c r="AM45" i="27" s="1"/>
  <c r="CS47" i="27"/>
  <c r="DB47" i="27" s="1"/>
  <c r="CS45" i="27"/>
  <c r="DB45" i="27" s="1"/>
  <c r="MT47" i="27"/>
  <c r="MT45" i="27"/>
  <c r="TM47" i="27"/>
  <c r="TG45" i="27"/>
  <c r="TG47" i="27"/>
  <c r="EG48" i="27"/>
  <c r="MV48" i="27"/>
  <c r="ZO49" i="27"/>
  <c r="ZO48" i="27" s="1"/>
  <c r="ZI48" i="27"/>
  <c r="ZU49" i="27"/>
  <c r="AAD49" i="27" s="1"/>
  <c r="ZU48" i="27"/>
  <c r="AAD48" i="27" s="1"/>
  <c r="AAH48" i="27"/>
  <c r="AAQ48" i="27" s="1"/>
  <c r="AAH49" i="27"/>
  <c r="AAQ49" i="27" s="1"/>
  <c r="GB51" i="27"/>
  <c r="GB50" i="27" s="1"/>
  <c r="HV50" i="27"/>
  <c r="IB51" i="27"/>
  <c r="IB50" i="27" s="1"/>
  <c r="KU50" i="27"/>
  <c r="KU51" i="27"/>
  <c r="LD51" i="27" s="1"/>
  <c r="LH51" i="27"/>
  <c r="LQ51" i="27" s="1"/>
  <c r="LH50" i="27"/>
  <c r="RQ51" i="27"/>
  <c r="RJ50" i="27"/>
  <c r="TH51" i="27"/>
  <c r="TQ51" i="27" s="1"/>
  <c r="TH50" i="27"/>
  <c r="ACG51" i="27"/>
  <c r="DG53" i="27"/>
  <c r="ADO53" i="27"/>
  <c r="ADI53" i="27"/>
  <c r="ADP53" i="27" s="1"/>
  <c r="EU54" i="27"/>
  <c r="FD54" i="27" s="1"/>
  <c r="EU53" i="27"/>
  <c r="ACH53" i="27"/>
  <c r="ACH54" i="27"/>
  <c r="ACQ54" i="27" s="1"/>
  <c r="AV55" i="27"/>
  <c r="AP55" i="27"/>
  <c r="KU55" i="27"/>
  <c r="LD55" i="27" s="1"/>
  <c r="KU53" i="27"/>
  <c r="PH30" i="27"/>
  <c r="RH30" i="27"/>
  <c r="RQ30" i="27" s="1"/>
  <c r="XB30" i="27"/>
  <c r="ZT30" i="27"/>
  <c r="ADH30" i="27"/>
  <c r="ADQ30" i="27" s="1"/>
  <c r="AFS36" i="27"/>
  <c r="GO30" i="27"/>
  <c r="WO30" i="27"/>
  <c r="AC37" i="27"/>
  <c r="AL37" i="27" s="1"/>
  <c r="CR37" i="27"/>
  <c r="EG37" i="27"/>
  <c r="GT37" i="27"/>
  <c r="HA37" i="27" s="1"/>
  <c r="IG37" i="27"/>
  <c r="KT37" i="27"/>
  <c r="MG37" i="27"/>
  <c r="OT37" i="27"/>
  <c r="PA37" i="27" s="1"/>
  <c r="QG37" i="27"/>
  <c r="ST37" i="27"/>
  <c r="UG37" i="27"/>
  <c r="WT37" i="27"/>
  <c r="XA37" i="27" s="1"/>
  <c r="YG37" i="27"/>
  <c r="AAT37" i="27"/>
  <c r="ACG37" i="27"/>
  <c r="AET37" i="27"/>
  <c r="AFA37" i="27" s="1"/>
  <c r="AFY39" i="27"/>
  <c r="AGJ39" i="27" s="1"/>
  <c r="RC39" i="27"/>
  <c r="WC39" i="27"/>
  <c r="ABC39" i="27"/>
  <c r="ET40" i="27"/>
  <c r="GT40" i="27"/>
  <c r="JT40" i="27"/>
  <c r="KA40" i="27" s="1"/>
  <c r="KA39" i="27" s="1"/>
  <c r="SD40" i="27"/>
  <c r="UQ40" i="27"/>
  <c r="XQ40" i="27"/>
  <c r="YT40" i="27"/>
  <c r="ZA40" i="27" s="1"/>
  <c r="ZA39" i="27" s="1"/>
  <c r="ACG40" i="27"/>
  <c r="AFG40" i="27"/>
  <c r="MD41" i="27"/>
  <c r="YC41" i="27"/>
  <c r="AAD41" i="27"/>
  <c r="AAP41" i="27"/>
  <c r="ABQ41" i="27"/>
  <c r="AFQ41" i="27"/>
  <c r="AFR42" i="27"/>
  <c r="BR42" i="27"/>
  <c r="BY42" i="27" s="1"/>
  <c r="BY41" i="27" s="1"/>
  <c r="CO42" i="27"/>
  <c r="GQ42" i="27"/>
  <c r="HD42" i="27"/>
  <c r="IG42" i="27"/>
  <c r="KD42" i="27"/>
  <c r="PT42" i="27"/>
  <c r="QA42" i="27" s="1"/>
  <c r="QA41" i="27" s="1"/>
  <c r="TG42" i="27"/>
  <c r="UQ42" i="27"/>
  <c r="ADG42" i="27"/>
  <c r="KT44" i="27"/>
  <c r="RT44" i="27"/>
  <c r="SA44" i="27" s="1"/>
  <c r="SA43" i="27" s="1"/>
  <c r="UN44" i="27"/>
  <c r="UN43" i="27" s="1"/>
  <c r="AFD45" i="27"/>
  <c r="AK46" i="27"/>
  <c r="AK45" i="27" s="1"/>
  <c r="AP46" i="27"/>
  <c r="CE46" i="27"/>
  <c r="DB46" i="27"/>
  <c r="HT46" i="27"/>
  <c r="IA46" i="27" s="1"/>
  <c r="KG46" i="27"/>
  <c r="LG46" i="27"/>
  <c r="LN46" i="27" s="1"/>
  <c r="LN45" i="27" s="1"/>
  <c r="PG46" i="27"/>
  <c r="ST46" i="27"/>
  <c r="TA46" i="27" s="1"/>
  <c r="TA45" i="27" s="1"/>
  <c r="YD46" i="27"/>
  <c r="AAD46" i="27"/>
  <c r="ABG46" i="27"/>
  <c r="ACD46" i="27"/>
  <c r="AFD46" i="27"/>
  <c r="AC47" i="27"/>
  <c r="AL47" i="27" s="1"/>
  <c r="BR47" i="27"/>
  <c r="CR47" i="27"/>
  <c r="SG47" i="27"/>
  <c r="SP47" i="27" s="1"/>
  <c r="WG47" i="27"/>
  <c r="WP47" i="27" s="1"/>
  <c r="CH48" i="27"/>
  <c r="CS48" i="27"/>
  <c r="DB48" i="27" s="1"/>
  <c r="DG48" i="27"/>
  <c r="DT48" i="27"/>
  <c r="FV48" i="27"/>
  <c r="HV48" i="27"/>
  <c r="IC48" i="27" s="1"/>
  <c r="ND48" i="27"/>
  <c r="RQ48" i="27"/>
  <c r="CN48" i="27"/>
  <c r="LQ49" i="27"/>
  <c r="OT49" i="27"/>
  <c r="PA49" i="27" s="1"/>
  <c r="PA48" i="27" s="1"/>
  <c r="PT49" i="27"/>
  <c r="TG49" i="27"/>
  <c r="TP49" i="27" s="1"/>
  <c r="UQ49" i="27"/>
  <c r="WQ49" i="27"/>
  <c r="XT49" i="27"/>
  <c r="YT49" i="27"/>
  <c r="ZT49" i="27"/>
  <c r="P50" i="27"/>
  <c r="BE50" i="27"/>
  <c r="DH50" i="27"/>
  <c r="KT51" i="27"/>
  <c r="LA51" i="27" s="1"/>
  <c r="LA50" i="27" s="1"/>
  <c r="MQ51" i="27"/>
  <c r="QQ51" i="27"/>
  <c r="YZ51" i="27"/>
  <c r="YT51" i="27"/>
  <c r="ABQ51" i="27"/>
  <c r="ACD51" i="27"/>
  <c r="OD52" i="27"/>
  <c r="UD52" i="27"/>
  <c r="YP52" i="27"/>
  <c r="YZ52" i="27"/>
  <c r="YT52" i="27"/>
  <c r="ZA52" i="27" s="1"/>
  <c r="CT53" i="27"/>
  <c r="HQ53" i="27"/>
  <c r="TW53" i="27"/>
  <c r="UD53" i="27" s="1"/>
  <c r="YW53" i="27"/>
  <c r="ACW53" i="27"/>
  <c r="ADD53" i="27" s="1"/>
  <c r="NM54" i="27"/>
  <c r="NG54" i="27"/>
  <c r="DK55" i="27"/>
  <c r="DE53" i="27"/>
  <c r="SM56" i="27"/>
  <c r="SG56" i="27"/>
  <c r="WM56" i="27"/>
  <c r="WG56" i="27"/>
  <c r="WP56" i="27" s="1"/>
  <c r="TM57" i="27"/>
  <c r="TG57" i="27"/>
  <c r="TP57" i="27" s="1"/>
  <c r="AV58" i="27"/>
  <c r="AP58" i="27"/>
  <c r="NO58" i="27"/>
  <c r="NI53" i="27"/>
  <c r="NP53" i="27" s="1"/>
  <c r="QB58" i="27"/>
  <c r="PV53" i="27"/>
  <c r="QC53" i="27" s="1"/>
  <c r="BO59" i="27"/>
  <c r="GQ59" i="27"/>
  <c r="OP63" i="27"/>
  <c r="XQ71" i="27"/>
  <c r="VH30" i="27"/>
  <c r="VQ30" i="27" s="1"/>
  <c r="ABB30" i="27"/>
  <c r="IO30" i="27"/>
  <c r="AFR37" i="27"/>
  <c r="TQ39" i="27"/>
  <c r="XQ39" i="27"/>
  <c r="WD40" i="27"/>
  <c r="ABD40" i="27"/>
  <c r="ACB40" i="27"/>
  <c r="ACB39" i="27" s="1"/>
  <c r="AFD40" i="27"/>
  <c r="RD41" i="27"/>
  <c r="TD41" i="27"/>
  <c r="UQ41" i="27"/>
  <c r="AED41" i="27"/>
  <c r="DO42" i="27"/>
  <c r="ID42" i="27"/>
  <c r="RQ42" i="27"/>
  <c r="TD42" i="27"/>
  <c r="HQ46" i="27"/>
  <c r="IB46" i="27"/>
  <c r="IB45" i="27" s="1"/>
  <c r="OD46" i="27"/>
  <c r="SQ46" i="27"/>
  <c r="TB46" i="27"/>
  <c r="TB45" i="27" s="1"/>
  <c r="XQ46" i="27"/>
  <c r="YO46" i="27"/>
  <c r="YO45" i="27" s="1"/>
  <c r="AED46" i="27"/>
  <c r="ZQ48" i="27"/>
  <c r="AFR49" i="27"/>
  <c r="AX49" i="27"/>
  <c r="AX48" i="27" s="1"/>
  <c r="CZ49" i="27"/>
  <c r="CZ48" i="27" s="1"/>
  <c r="GB49" i="27"/>
  <c r="GB48" i="27" s="1"/>
  <c r="IB49" i="27"/>
  <c r="IB48" i="27" s="1"/>
  <c r="JQ49" i="27"/>
  <c r="KD48" i="27"/>
  <c r="RQ49" i="27"/>
  <c r="SD48" i="27"/>
  <c r="UD48" i="27"/>
  <c r="ACB49" i="27"/>
  <c r="ACB48" i="27" s="1"/>
  <c r="AFD49" i="27"/>
  <c r="NQ51" i="27"/>
  <c r="RU50" i="27"/>
  <c r="SD50" i="27" s="1"/>
  <c r="ZD51" i="27"/>
  <c r="AAQ51" i="27"/>
  <c r="AEM51" i="27"/>
  <c r="AEM50" i="27" s="1"/>
  <c r="QQ52" i="27"/>
  <c r="SD52" i="27"/>
  <c r="SQ52" i="27"/>
  <c r="XT52" i="27"/>
  <c r="YA52" i="27" s="1"/>
  <c r="XZ52" i="27"/>
  <c r="BU53" i="27"/>
  <c r="KV53" i="27"/>
  <c r="OM53" i="27"/>
  <c r="OV53" i="27"/>
  <c r="OU53" i="27"/>
  <c r="OU54" i="27"/>
  <c r="PD54" i="27" s="1"/>
  <c r="AFS55" i="27"/>
  <c r="AD55" i="27"/>
  <c r="AM55" i="27" s="1"/>
  <c r="OZ55" i="27"/>
  <c r="OT55" i="27"/>
  <c r="AFS57" i="27"/>
  <c r="AQ53" i="27"/>
  <c r="CL58" i="27"/>
  <c r="EH58" i="27"/>
  <c r="EQ58" i="27" s="1"/>
  <c r="EH53" i="27"/>
  <c r="EQ53" i="27" s="1"/>
  <c r="OD58" i="27"/>
  <c r="OQ58" i="27"/>
  <c r="OJ53" i="27"/>
  <c r="QU53" i="27"/>
  <c r="QU58" i="27"/>
  <c r="RD58" i="27" s="1"/>
  <c r="UD58" i="27"/>
  <c r="VQ62" i="27"/>
  <c r="AFQ64" i="27"/>
  <c r="AZ67" i="27"/>
  <c r="AFS34" i="27"/>
  <c r="AFS35" i="27"/>
  <c r="EO30" i="27"/>
  <c r="AFS38" i="27"/>
  <c r="SD39" i="27"/>
  <c r="ZC39" i="27"/>
  <c r="ACD39" i="27"/>
  <c r="AFC39" i="27"/>
  <c r="AK40" i="27"/>
  <c r="AK39" i="27" s="1"/>
  <c r="CB40" i="27"/>
  <c r="CM40" i="27"/>
  <c r="CM39" i="27" s="1"/>
  <c r="EB40" i="27"/>
  <c r="KB40" i="27"/>
  <c r="KB39" i="27" s="1"/>
  <c r="ZB40" i="27"/>
  <c r="ZB39" i="27" s="1"/>
  <c r="AED40" i="27"/>
  <c r="AFX41" i="27"/>
  <c r="AGI41" i="27" s="1"/>
  <c r="WD41" i="27"/>
  <c r="XP41" i="27"/>
  <c r="ZD41" i="27"/>
  <c r="ACP41" i="27"/>
  <c r="BO42" i="27"/>
  <c r="BZ42" i="27"/>
  <c r="BZ41" i="27" s="1"/>
  <c r="RT43" i="27"/>
  <c r="SC43" i="27" s="1"/>
  <c r="EB46" i="27"/>
  <c r="ID46" i="27"/>
  <c r="ACD49" i="27"/>
  <c r="ACO48" i="27"/>
  <c r="OZ50" i="27"/>
  <c r="TM51" i="27"/>
  <c r="TG51" i="27"/>
  <c r="XZ51" i="27"/>
  <c r="XT51" i="27"/>
  <c r="YA51" i="27" s="1"/>
  <c r="ZZ51" i="27"/>
  <c r="ZT51" i="27"/>
  <c r="AAA51" i="27" s="1"/>
  <c r="ACC51" i="27"/>
  <c r="AFM51" i="27"/>
  <c r="AFM50" i="27" s="1"/>
  <c r="NM52" i="27"/>
  <c r="NG52" i="27"/>
  <c r="NN52" i="27" s="1"/>
  <c r="ZT52" i="27"/>
  <c r="AAA52" i="27" s="1"/>
  <c r="ZZ52" i="27"/>
  <c r="ABZ52" i="27"/>
  <c r="ABZ50" i="27" s="1"/>
  <c r="ABT52" i="27"/>
  <c r="ACC52" i="27" s="1"/>
  <c r="ADD52" i="27"/>
  <c r="AEI53" i="27"/>
  <c r="AEP53" i="27" s="1"/>
  <c r="BX54" i="27"/>
  <c r="BR54" i="27"/>
  <c r="CA54" i="27" s="1"/>
  <c r="MU53" i="27"/>
  <c r="MU54" i="27"/>
  <c r="ND54" i="27" s="1"/>
  <c r="RZ54" i="27"/>
  <c r="RT54" i="27"/>
  <c r="SC54" i="27" s="1"/>
  <c r="NM55" i="27"/>
  <c r="NG55" i="27"/>
  <c r="NP55" i="27" s="1"/>
  <c r="RM55" i="27"/>
  <c r="RG55" i="27"/>
  <c r="RP55" i="27" s="1"/>
  <c r="RG53" i="27"/>
  <c r="BE56" i="27"/>
  <c r="BE53" i="27"/>
  <c r="BN53" i="27" s="1"/>
  <c r="AG53" i="27"/>
  <c r="DB58" i="27"/>
  <c r="CU53" i="27"/>
  <c r="DB53" i="27" s="1"/>
  <c r="FU58" i="27"/>
  <c r="GD58" i="27" s="1"/>
  <c r="FU53" i="27"/>
  <c r="HU58" i="27"/>
  <c r="ID58" i="27" s="1"/>
  <c r="HU53" i="27"/>
  <c r="MO58" i="27"/>
  <c r="MI53" i="27"/>
  <c r="NM58" i="27"/>
  <c r="NG58" i="27"/>
  <c r="NN58" i="27" s="1"/>
  <c r="EQ59" i="27"/>
  <c r="IQ59" i="27"/>
  <c r="XQ61" i="27"/>
  <c r="HQ62" i="27"/>
  <c r="NQ62" i="27"/>
  <c r="PQ62" i="27"/>
  <c r="BO64" i="27"/>
  <c r="AEQ64" i="27"/>
  <c r="PQ71" i="27"/>
  <c r="TB58" i="27"/>
  <c r="ZM53" i="27"/>
  <c r="CB59" i="27"/>
  <c r="FD59" i="27"/>
  <c r="FO59" i="27"/>
  <c r="HD59" i="27"/>
  <c r="HO59" i="27"/>
  <c r="JD59" i="27"/>
  <c r="KD59" i="27"/>
  <c r="ABB59" i="27"/>
  <c r="ADB59" i="27"/>
  <c r="AEQ59" i="27"/>
  <c r="PD60" i="27"/>
  <c r="NQ61" i="27"/>
  <c r="VQ61" i="27"/>
  <c r="AFB61" i="27"/>
  <c r="EB62" i="27"/>
  <c r="HD62" i="27"/>
  <c r="KD62" i="27"/>
  <c r="QC62" i="27"/>
  <c r="SD62" i="27"/>
  <c r="LQ63" i="27"/>
  <c r="ZQ63" i="27"/>
  <c r="CZ63" i="27"/>
  <c r="DM64" i="27"/>
  <c r="DM63" i="27" s="1"/>
  <c r="IB63" i="27"/>
  <c r="IO64" i="27"/>
  <c r="IO63" i="27" s="1"/>
  <c r="WC64" i="27"/>
  <c r="ACO63" i="27"/>
  <c r="AFS66" i="27"/>
  <c r="AFR67" i="27"/>
  <c r="AFT67" i="27" s="1"/>
  <c r="XQ67" i="27"/>
  <c r="DX67" i="27"/>
  <c r="FB69" i="27"/>
  <c r="FB67" i="27" s="1"/>
  <c r="RD69" i="27"/>
  <c r="SB69" i="27"/>
  <c r="SB67" i="27" s="1"/>
  <c r="XB69" i="27"/>
  <c r="XB67" i="27" s="1"/>
  <c r="ZQ69" i="27"/>
  <c r="AFQ69" i="27"/>
  <c r="AV70" i="27"/>
  <c r="AZ71" i="27"/>
  <c r="GW70" i="27"/>
  <c r="IW70" i="27"/>
  <c r="QW70" i="27"/>
  <c r="ZB71" i="27"/>
  <c r="ZB70" i="27" s="1"/>
  <c r="ACD71" i="27"/>
  <c r="ACO70" i="27"/>
  <c r="OZ70" i="27"/>
  <c r="AFG72" i="27"/>
  <c r="BE73" i="27"/>
  <c r="BN73" i="27" s="1"/>
  <c r="CR73" i="27"/>
  <c r="FG73" i="27"/>
  <c r="GT73" i="27"/>
  <c r="JG73" i="27"/>
  <c r="JP73" i="27" s="1"/>
  <c r="KT73" i="27"/>
  <c r="NG73" i="27"/>
  <c r="OT73" i="27"/>
  <c r="RG73" i="27"/>
  <c r="RP73" i="27" s="1"/>
  <c r="ST73" i="27"/>
  <c r="VG73" i="27"/>
  <c r="WT73" i="27"/>
  <c r="MJ74" i="27"/>
  <c r="MQ74" i="27" s="1"/>
  <c r="FO52" i="27"/>
  <c r="FT52" i="27"/>
  <c r="GC52" i="27" s="1"/>
  <c r="HO52" i="27"/>
  <c r="HT52" i="27"/>
  <c r="KO52" i="27"/>
  <c r="MQ52" i="27"/>
  <c r="PG52" i="27"/>
  <c r="QG52" i="27"/>
  <c r="RG52" i="27"/>
  <c r="RN52" i="27" s="1"/>
  <c r="SG52" i="27"/>
  <c r="TD52" i="27"/>
  <c r="UG52" i="27"/>
  <c r="VG52" i="27"/>
  <c r="YD52" i="27"/>
  <c r="AAD52" i="27"/>
  <c r="AET52" i="27"/>
  <c r="GW53" i="27"/>
  <c r="HD53" i="27" s="1"/>
  <c r="VU53" i="27"/>
  <c r="ZG53" i="27"/>
  <c r="ZT53" i="27"/>
  <c r="AEH53" i="27"/>
  <c r="AEQ53" i="27" s="1"/>
  <c r="HX53" i="27"/>
  <c r="AFR54" i="27"/>
  <c r="SH53" i="27"/>
  <c r="WH53" i="27"/>
  <c r="YG55" i="27"/>
  <c r="YP55" i="27" s="1"/>
  <c r="AFS56" i="27"/>
  <c r="DE56" i="27"/>
  <c r="R53" i="27"/>
  <c r="FO58" i="27"/>
  <c r="HO58" i="27"/>
  <c r="KO58" i="27"/>
  <c r="YD58" i="27"/>
  <c r="XZ58" i="27"/>
  <c r="AAD58" i="27"/>
  <c r="ZZ58" i="27"/>
  <c r="NQ59" i="27"/>
  <c r="NM59" i="27"/>
  <c r="RB59" i="27"/>
  <c r="SB59" i="27"/>
  <c r="UB59" i="27"/>
  <c r="VB59" i="27"/>
  <c r="XB59" i="27"/>
  <c r="ZQ59" i="27"/>
  <c r="EB60" i="27"/>
  <c r="DX60" i="27"/>
  <c r="ND60" i="27"/>
  <c r="WD60" i="27"/>
  <c r="VZ60" i="27"/>
  <c r="VZ53" i="27" s="1"/>
  <c r="AAD60" i="27"/>
  <c r="LQ61" i="27"/>
  <c r="OT61" i="27"/>
  <c r="PA61" i="27" s="1"/>
  <c r="PT61" i="27"/>
  <c r="TB61" i="27"/>
  <c r="TG61" i="27"/>
  <c r="UQ61" i="27"/>
  <c r="WQ61" i="27"/>
  <c r="XT61" i="27"/>
  <c r="YT61" i="27"/>
  <c r="ZT61" i="27"/>
  <c r="AAA61" i="27" s="1"/>
  <c r="ABD61" i="27"/>
  <c r="ACB61" i="27"/>
  <c r="ACG61" i="27"/>
  <c r="AED61" i="27"/>
  <c r="AEM61" i="27"/>
  <c r="AK62" i="27"/>
  <c r="AP62" i="27"/>
  <c r="IB62" i="27"/>
  <c r="JD62" i="27"/>
  <c r="LD62" i="27"/>
  <c r="MD62" i="27"/>
  <c r="NC62" i="27"/>
  <c r="RD62" i="27"/>
  <c r="SG62" i="27"/>
  <c r="SN62" i="27" s="1"/>
  <c r="TD62" i="27"/>
  <c r="TB62" i="27"/>
  <c r="UD62" i="27"/>
  <c r="VG62" i="27"/>
  <c r="VN62" i="27" s="1"/>
  <c r="WQ62" i="27"/>
  <c r="XO62" i="27"/>
  <c r="YG62" i="27"/>
  <c r="YN62" i="27" s="1"/>
  <c r="ZD62" i="27"/>
  <c r="ZB62" i="27"/>
  <c r="AAG62" i="27"/>
  <c r="AAN62" i="27" s="1"/>
  <c r="HQ63" i="27"/>
  <c r="AV63" i="27"/>
  <c r="BE64" i="27"/>
  <c r="BL64" i="27" s="1"/>
  <c r="CB64" i="27"/>
  <c r="BZ64" i="27"/>
  <c r="BZ63" i="27" s="1"/>
  <c r="DB64" i="27"/>
  <c r="GG64" i="27"/>
  <c r="GW63" i="27"/>
  <c r="HB64" i="27"/>
  <c r="HB63" i="27" s="1"/>
  <c r="ID64" i="27"/>
  <c r="JQ64" i="27"/>
  <c r="ND64" i="27"/>
  <c r="OC64" i="27"/>
  <c r="QD64" i="27"/>
  <c r="RQ64" i="27"/>
  <c r="TG64" i="27"/>
  <c r="TN64" i="27" s="1"/>
  <c r="UB64" i="27"/>
  <c r="UB63" i="27" s="1"/>
  <c r="UT64" i="27"/>
  <c r="WO64" i="27"/>
  <c r="WT64" i="27"/>
  <c r="YQ64" i="27"/>
  <c r="ZB63" i="27"/>
  <c r="AAD64" i="27"/>
  <c r="ABQ64" i="27"/>
  <c r="AEG64" i="27"/>
  <c r="AEN64" i="27" s="1"/>
  <c r="IG65" i="27"/>
  <c r="KT65" i="27"/>
  <c r="LA65" i="27" s="1"/>
  <c r="RG65" i="27"/>
  <c r="AC66" i="27"/>
  <c r="CE66" i="27"/>
  <c r="CL66" i="27" s="1"/>
  <c r="CL63" i="27" s="1"/>
  <c r="KT66" i="27"/>
  <c r="RT66" i="27"/>
  <c r="AFY67" i="27"/>
  <c r="AGJ67" i="27" s="1"/>
  <c r="PQ67" i="27"/>
  <c r="ADQ67" i="27"/>
  <c r="AFQ67" i="27"/>
  <c r="GG68" i="27"/>
  <c r="YN68" i="27"/>
  <c r="ADT68" i="27"/>
  <c r="AC69" i="27"/>
  <c r="AL69" i="27" s="1"/>
  <c r="BZ69" i="27"/>
  <c r="BZ67" i="27" s="1"/>
  <c r="CE69" i="27"/>
  <c r="CL69" i="27" s="1"/>
  <c r="CL67" i="27" s="1"/>
  <c r="FD69" i="27"/>
  <c r="GD69" i="27"/>
  <c r="HG69" i="27"/>
  <c r="JM69" i="27"/>
  <c r="JM67" i="27" s="1"/>
  <c r="JT69" i="27"/>
  <c r="LT69" i="27"/>
  <c r="QT69" i="27"/>
  <c r="TD69" i="27"/>
  <c r="UM69" i="27"/>
  <c r="UT69" i="27"/>
  <c r="ZD69" i="27"/>
  <c r="AAD69" i="27"/>
  <c r="ABB69" i="27"/>
  <c r="ABB67" i="27" s="1"/>
  <c r="ABG69" i="27"/>
  <c r="ABP69" i="27" s="1"/>
  <c r="ADM69" i="27"/>
  <c r="ADM67" i="27" s="1"/>
  <c r="ADT69" i="27"/>
  <c r="AEA69" i="27" s="1"/>
  <c r="AD71" i="27"/>
  <c r="AP71" i="27"/>
  <c r="CR71" i="27"/>
  <c r="DO71" i="27"/>
  <c r="FT71" i="27"/>
  <c r="HT71" i="27"/>
  <c r="NQ71" i="27"/>
  <c r="WO71" i="27"/>
  <c r="WO70" i="27" s="1"/>
  <c r="ABT71" i="27"/>
  <c r="ACA71" i="27" s="1"/>
  <c r="AEQ71" i="27"/>
  <c r="AEM71" i="27"/>
  <c r="AFQ71" i="27"/>
  <c r="AFM71" i="27"/>
  <c r="AC72" i="27"/>
  <c r="DR72" i="27"/>
  <c r="EA72" i="27" s="1"/>
  <c r="GG72" i="27"/>
  <c r="MT72" i="27"/>
  <c r="SG72" i="27"/>
  <c r="TG72" i="27"/>
  <c r="UG72" i="27"/>
  <c r="VG72" i="27"/>
  <c r="WG72" i="27"/>
  <c r="WP72" i="27" s="1"/>
  <c r="ADT72" i="27"/>
  <c r="AY73" i="27"/>
  <c r="ACZ73" i="27"/>
  <c r="ACT73" i="27"/>
  <c r="AFM73" i="27"/>
  <c r="AFG73" i="27"/>
  <c r="AQ74" i="27"/>
  <c r="AZ74" i="27" s="1"/>
  <c r="DZ74" i="27"/>
  <c r="DT74" i="27"/>
  <c r="EA74" i="27" s="1"/>
  <c r="GJ74" i="27"/>
  <c r="JW74" i="27"/>
  <c r="WB74" i="27"/>
  <c r="VV74" i="27"/>
  <c r="WC74" i="27" s="1"/>
  <c r="YQ75" i="27"/>
  <c r="AZ77" i="27"/>
  <c r="QU50" i="27"/>
  <c r="UQ51" i="27"/>
  <c r="ACK50" i="27"/>
  <c r="AK52" i="27"/>
  <c r="EB52" i="27"/>
  <c r="HQ52" i="27"/>
  <c r="KQ52" i="27"/>
  <c r="YO52" i="27"/>
  <c r="ABO52" i="27"/>
  <c r="AED52" i="27"/>
  <c r="FI53" i="27"/>
  <c r="FP53" i="27" s="1"/>
  <c r="TJ53" i="27"/>
  <c r="DI53" i="27"/>
  <c r="EL53" i="27"/>
  <c r="IL53" i="27"/>
  <c r="XW53" i="27"/>
  <c r="ZW53" i="27"/>
  <c r="AAD53" i="27" s="1"/>
  <c r="ACY53" i="27"/>
  <c r="DF53" i="27"/>
  <c r="VH53" i="27"/>
  <c r="AFH53" i="27"/>
  <c r="AK58" i="27"/>
  <c r="EB58" i="27"/>
  <c r="FQ58" i="27"/>
  <c r="KQ58" i="27"/>
  <c r="PD58" i="27"/>
  <c r="OZ58" i="27"/>
  <c r="QD58" i="27"/>
  <c r="PZ58" i="27"/>
  <c r="YT58" i="27"/>
  <c r="ZA58" i="27" s="1"/>
  <c r="ABT58" i="27"/>
  <c r="ACC58" i="27" s="1"/>
  <c r="AEQ58" i="27"/>
  <c r="AFB58" i="27"/>
  <c r="AFQ58" i="27"/>
  <c r="JQ59" i="27"/>
  <c r="JM59" i="27"/>
  <c r="JM53" i="27" s="1"/>
  <c r="LQ59" i="27"/>
  <c r="LM59" i="27"/>
  <c r="LM53" i="27" s="1"/>
  <c r="OQ59" i="27"/>
  <c r="AAT59" i="27"/>
  <c r="ABA59" i="27" s="1"/>
  <c r="ACT59" i="27"/>
  <c r="ADA59" i="27" s="1"/>
  <c r="ADT59" i="27"/>
  <c r="P60" i="27"/>
  <c r="Y60" i="27" s="1"/>
  <c r="AFR60" i="27"/>
  <c r="BM60" i="27"/>
  <c r="BR60" i="27"/>
  <c r="DM60" i="27"/>
  <c r="EO60" i="27"/>
  <c r="ET60" i="27"/>
  <c r="GO60" i="27"/>
  <c r="GT60" i="27"/>
  <c r="HC60" i="27" s="1"/>
  <c r="IO60" i="27"/>
  <c r="IT60" i="27"/>
  <c r="JC60" i="27" s="1"/>
  <c r="JT60" i="27"/>
  <c r="LD60" i="27"/>
  <c r="OG60" i="27"/>
  <c r="ON60" i="27" s="1"/>
  <c r="QT60" i="27"/>
  <c r="RT60" i="27"/>
  <c r="SC60" i="27" s="1"/>
  <c r="TO60" i="27"/>
  <c r="TT60" i="27"/>
  <c r="UT60" i="27"/>
  <c r="WO60" i="27"/>
  <c r="WT60" i="27"/>
  <c r="XC60" i="27" s="1"/>
  <c r="YD60" i="27"/>
  <c r="ACG60" i="27"/>
  <c r="AEG60" i="27"/>
  <c r="AEN60" i="27" s="1"/>
  <c r="AFG60" i="27"/>
  <c r="AFN60" i="27" s="1"/>
  <c r="AFR61" i="27"/>
  <c r="BE61" i="27"/>
  <c r="BN61" i="27" s="1"/>
  <c r="DE61" i="27"/>
  <c r="DN61" i="27" s="1"/>
  <c r="EG61" i="27"/>
  <c r="EP61" i="27" s="1"/>
  <c r="GG61" i="27"/>
  <c r="IG61" i="27"/>
  <c r="IP61" i="27" s="1"/>
  <c r="JQ61" i="27"/>
  <c r="MT61" i="27"/>
  <c r="RQ61" i="27"/>
  <c r="ABQ61" i="27"/>
  <c r="ADD61" i="27"/>
  <c r="AET61" i="27"/>
  <c r="AFA61" i="27" s="1"/>
  <c r="BO62" i="27"/>
  <c r="CM62" i="27"/>
  <c r="CR62" i="27"/>
  <c r="CY62" i="27" s="1"/>
  <c r="EQ62" i="27"/>
  <c r="FO62" i="27"/>
  <c r="FT62" i="27"/>
  <c r="JG62" i="27"/>
  <c r="OD62" i="27"/>
  <c r="PC62" i="27"/>
  <c r="PZ62" i="27"/>
  <c r="RG62" i="27"/>
  <c r="UG62" i="27"/>
  <c r="UN62" i="27" s="1"/>
  <c r="XD62" i="27"/>
  <c r="YC62" i="27"/>
  <c r="AAC62" i="27"/>
  <c r="ABO62" i="27"/>
  <c r="ABO53" i="27" s="1"/>
  <c r="AED62" i="27"/>
  <c r="AFQ62" i="27"/>
  <c r="JQ63" i="27"/>
  <c r="X63" i="27"/>
  <c r="OA63" i="27"/>
  <c r="TB63" i="27"/>
  <c r="AEM63" i="27"/>
  <c r="P64" i="27"/>
  <c r="Y64" i="27" s="1"/>
  <c r="AU63" i="27"/>
  <c r="DE64" i="27"/>
  <c r="DL64" i="27" s="1"/>
  <c r="EO64" i="27"/>
  <c r="EO63" i="27" s="1"/>
  <c r="ET64" i="27"/>
  <c r="FA64" i="27" s="1"/>
  <c r="FY63" i="27"/>
  <c r="IG64" i="27"/>
  <c r="IN64" i="27" s="1"/>
  <c r="IW63" i="27"/>
  <c r="JT64" i="27"/>
  <c r="KA64" i="27" s="1"/>
  <c r="LQ64" i="27"/>
  <c r="PD64" i="27"/>
  <c r="RT64" i="27"/>
  <c r="SA64" i="27" s="1"/>
  <c r="SY63" i="27"/>
  <c r="VQ64" i="27"/>
  <c r="XQ64" i="27"/>
  <c r="ZD64" i="27"/>
  <c r="AED64" i="27"/>
  <c r="AFB63" i="27"/>
  <c r="AFR65" i="27"/>
  <c r="BR65" i="27"/>
  <c r="BY65" i="27" s="1"/>
  <c r="AD66" i="27"/>
  <c r="AP66" i="27"/>
  <c r="CR66" i="27"/>
  <c r="NG66" i="27"/>
  <c r="ACG66" i="27"/>
  <c r="OC67" i="27"/>
  <c r="VQ67" i="27"/>
  <c r="DE68" i="27"/>
  <c r="UG68" i="27"/>
  <c r="CB69" i="27"/>
  <c r="CX69" i="27"/>
  <c r="CX67" i="27" s="1"/>
  <c r="DR69" i="27"/>
  <c r="EQ69" i="27"/>
  <c r="ET69" i="27"/>
  <c r="FA69" i="27" s="1"/>
  <c r="FQ69" i="27"/>
  <c r="ID69" i="27"/>
  <c r="LQ69" i="27"/>
  <c r="NT69" i="27"/>
  <c r="RT69" i="27"/>
  <c r="SA69" i="27" s="1"/>
  <c r="VT69" i="27"/>
  <c r="WA69" i="27" s="1"/>
  <c r="WA67" i="27" s="1"/>
  <c r="WT69" i="27"/>
  <c r="XA69" i="27" s="1"/>
  <c r="XA67" i="27" s="1"/>
  <c r="YQ69" i="27"/>
  <c r="ZA67" i="27"/>
  <c r="LQ70" i="27"/>
  <c r="ABQ70" i="27"/>
  <c r="AU70" i="27"/>
  <c r="FY70" i="27"/>
  <c r="HY70" i="27"/>
  <c r="LC71" i="27"/>
  <c r="LQ71" i="27"/>
  <c r="OT71" i="27"/>
  <c r="PA71" i="27" s="1"/>
  <c r="PT71" i="27"/>
  <c r="QA71" i="27" s="1"/>
  <c r="TG71" i="27"/>
  <c r="TN71" i="27" s="1"/>
  <c r="XT71" i="27"/>
  <c r="YT71" i="27"/>
  <c r="ZA71" i="27" s="1"/>
  <c r="ZT71" i="27"/>
  <c r="ET72" i="27"/>
  <c r="FC72" i="27" s="1"/>
  <c r="OT72" i="27"/>
  <c r="XG73" i="27"/>
  <c r="XP73" i="27" s="1"/>
  <c r="DG74" i="27"/>
  <c r="DN74" i="27" s="1"/>
  <c r="HQ74" i="27"/>
  <c r="OO74" i="27"/>
  <c r="OI74" i="27"/>
  <c r="OP74" i="27" s="1"/>
  <c r="RQ74" i="27"/>
  <c r="PQ75" i="27"/>
  <c r="AEQ77" i="27"/>
  <c r="FP88" i="27"/>
  <c r="FN88" i="27"/>
  <c r="VU50" i="27"/>
  <c r="WK50" i="27"/>
  <c r="ADQ51" i="27"/>
  <c r="EY50" i="27"/>
  <c r="FK50" i="27"/>
  <c r="FW50" i="27"/>
  <c r="GY50" i="27"/>
  <c r="HK50" i="27"/>
  <c r="HW50" i="27"/>
  <c r="IY50" i="27"/>
  <c r="WD52" i="27"/>
  <c r="XQ52" i="27"/>
  <c r="YQ52" i="27"/>
  <c r="ZB52" i="27"/>
  <c r="ZB50" i="27" s="1"/>
  <c r="ABQ52" i="27"/>
  <c r="YT53" i="27"/>
  <c r="FX53" i="27"/>
  <c r="JV53" i="27"/>
  <c r="KC53" i="27" s="1"/>
  <c r="PJ53" i="27"/>
  <c r="WY53" i="27"/>
  <c r="AFS54" i="27"/>
  <c r="CR54" i="27"/>
  <c r="DA54" i="27" s="1"/>
  <c r="GH53" i="27"/>
  <c r="IG54" i="27"/>
  <c r="KT54" i="27"/>
  <c r="UH53" i="27"/>
  <c r="YT54" i="27"/>
  <c r="ZC54" i="27" s="1"/>
  <c r="AAM53" i="27"/>
  <c r="AFR55" i="27"/>
  <c r="DR55" i="27"/>
  <c r="IG55" i="27"/>
  <c r="IP55" i="27" s="1"/>
  <c r="ACG55" i="27"/>
  <c r="TG56" i="27"/>
  <c r="P57" i="27"/>
  <c r="Y57" i="27" s="1"/>
  <c r="GG57" i="27"/>
  <c r="GP57" i="27" s="1"/>
  <c r="RT57" i="27"/>
  <c r="UG57" i="27"/>
  <c r="UP57" i="27" s="1"/>
  <c r="BH53" i="27"/>
  <c r="DH53" i="27"/>
  <c r="FG58" i="27"/>
  <c r="FN58" i="27" s="1"/>
  <c r="HG58" i="27"/>
  <c r="HN58" i="27" s="1"/>
  <c r="JG58" i="27"/>
  <c r="JN58" i="27" s="1"/>
  <c r="KG58" i="27"/>
  <c r="KN58" i="27" s="1"/>
  <c r="LG58" i="27"/>
  <c r="LN58" i="27" s="1"/>
  <c r="ST58" i="27"/>
  <c r="XQ58" i="27"/>
  <c r="YQ58" i="27"/>
  <c r="ZB58" i="27"/>
  <c r="ABQ58" i="27"/>
  <c r="AFD58" i="27"/>
  <c r="AC59" i="27"/>
  <c r="CE59" i="27"/>
  <c r="CN59" i="27" s="1"/>
  <c r="FG59" i="27"/>
  <c r="FN59" i="27" s="1"/>
  <c r="HG59" i="27"/>
  <c r="HN59" i="27" s="1"/>
  <c r="KG59" i="27"/>
  <c r="KP59" i="27" s="1"/>
  <c r="MQ59" i="27"/>
  <c r="QT59" i="27"/>
  <c r="RA59" i="27" s="1"/>
  <c r="RT59" i="27"/>
  <c r="SA59" i="27" s="1"/>
  <c r="TT59" i="27"/>
  <c r="UA59" i="27" s="1"/>
  <c r="UT59" i="27"/>
  <c r="VA59" i="27" s="1"/>
  <c r="VT59" i="27"/>
  <c r="WT59" i="27"/>
  <c r="XA59" i="27" s="1"/>
  <c r="AAQ59" i="27"/>
  <c r="ADQ59" i="27"/>
  <c r="AFQ59" i="27"/>
  <c r="MG60" i="27"/>
  <c r="MN60" i="27" s="1"/>
  <c r="OD60" i="27"/>
  <c r="QD60" i="27"/>
  <c r="ZG60" i="27"/>
  <c r="QQ61" i="27"/>
  <c r="TQ61" i="27"/>
  <c r="AAQ61" i="27"/>
  <c r="ADQ61" i="27"/>
  <c r="AEP61" i="27"/>
  <c r="CB62" i="27"/>
  <c r="DO62" i="27"/>
  <c r="FD62" i="27"/>
  <c r="GQ62" i="27"/>
  <c r="HO62" i="27"/>
  <c r="HT62" i="27"/>
  <c r="IA62" i="27" s="1"/>
  <c r="KO62" i="27"/>
  <c r="PO62" i="27"/>
  <c r="QG62" i="27"/>
  <c r="SO62" i="27"/>
  <c r="WD62" i="27"/>
  <c r="YO62" i="27"/>
  <c r="ABD62" i="27"/>
  <c r="ADD62" i="27"/>
  <c r="RD63" i="27"/>
  <c r="XQ63" i="27"/>
  <c r="AAC63" i="27"/>
  <c r="AFQ63" i="27"/>
  <c r="AK63" i="27"/>
  <c r="AX63" i="27"/>
  <c r="BM64" i="27"/>
  <c r="BM63" i="27" s="1"/>
  <c r="GB63" i="27"/>
  <c r="GO64" i="27"/>
  <c r="GO63" i="27" s="1"/>
  <c r="HY63" i="27"/>
  <c r="TO64" i="27"/>
  <c r="XD64" i="27"/>
  <c r="YD64" i="27"/>
  <c r="ACD64" i="27"/>
  <c r="AFD64" i="27"/>
  <c r="CM66" i="27"/>
  <c r="CM63" i="27" s="1"/>
  <c r="Y67" i="27"/>
  <c r="OD67" i="27"/>
  <c r="QD67" i="27"/>
  <c r="TC67" i="27"/>
  <c r="XC67" i="27"/>
  <c r="ACC67" i="27"/>
  <c r="NM67" i="27"/>
  <c r="RM67" i="27"/>
  <c r="CO69" i="27"/>
  <c r="EM69" i="27"/>
  <c r="EM67" i="27" s="1"/>
  <c r="HQ69" i="27"/>
  <c r="JD69" i="27"/>
  <c r="UD69" i="27"/>
  <c r="UC69" i="27"/>
  <c r="ADC69" i="27"/>
  <c r="AEQ69" i="27"/>
  <c r="KC70" i="27"/>
  <c r="DM70" i="27"/>
  <c r="GO70" i="27"/>
  <c r="JQ71" i="27"/>
  <c r="TO71" i="27"/>
  <c r="TO70" i="27" s="1"/>
  <c r="AFD71" i="27"/>
  <c r="MZ70" i="27"/>
  <c r="YZ73" i="27"/>
  <c r="YT73" i="27"/>
  <c r="ABM73" i="27"/>
  <c r="ABG73" i="27"/>
  <c r="ABP73" i="27" s="1"/>
  <c r="DO74" i="27"/>
  <c r="BU74" i="27"/>
  <c r="CB74" i="27" s="1"/>
  <c r="AAB74" i="27"/>
  <c r="ZV74" i="27"/>
  <c r="XC77" i="27"/>
  <c r="EQ79" i="27"/>
  <c r="AAQ79" i="27"/>
  <c r="AZ75" i="27"/>
  <c r="BM75" i="27"/>
  <c r="BM74" i="27" s="1"/>
  <c r="DB75" i="27"/>
  <c r="DM75" i="27"/>
  <c r="EO75" i="27"/>
  <c r="EO74" i="27" s="1"/>
  <c r="GD75" i="27"/>
  <c r="GO75" i="27"/>
  <c r="GO74" i="27" s="1"/>
  <c r="GW74" i="27"/>
  <c r="ID75" i="27"/>
  <c r="IO75" i="27"/>
  <c r="IW74" i="27"/>
  <c r="QW74" i="27"/>
  <c r="ZB75" i="27"/>
  <c r="ZB74" i="27" s="1"/>
  <c r="ACD75" i="27"/>
  <c r="ACO74" i="27"/>
  <c r="AFY77" i="27"/>
  <c r="AGJ77" i="27" s="1"/>
  <c r="DB77" i="27"/>
  <c r="JD77" i="27"/>
  <c r="TD77" i="27"/>
  <c r="AFD77" i="27"/>
  <c r="XB78" i="27"/>
  <c r="XB77" i="27" s="1"/>
  <c r="ZQ78" i="27"/>
  <c r="RD79" i="27"/>
  <c r="YT82" i="27"/>
  <c r="ZC82" i="27" s="1"/>
  <c r="DR83" i="27"/>
  <c r="DY83" i="27" s="1"/>
  <c r="FD83" i="27"/>
  <c r="FG83" i="27"/>
  <c r="FN83" i="27" s="1"/>
  <c r="JT83" i="27"/>
  <c r="KA83" i="27" s="1"/>
  <c r="KO83" i="27"/>
  <c r="KO79" i="27" s="1"/>
  <c r="MD83" i="27"/>
  <c r="NG83" i="27"/>
  <c r="NN83" i="27" s="1"/>
  <c r="RT83" i="27"/>
  <c r="SA83" i="27" s="1"/>
  <c r="SO83" i="27"/>
  <c r="SO79" i="27" s="1"/>
  <c r="UD83" i="27"/>
  <c r="UG83" i="27"/>
  <c r="WT83" i="27"/>
  <c r="XA83" i="27" s="1"/>
  <c r="XO83" i="27"/>
  <c r="XO79" i="27" s="1"/>
  <c r="YO83" i="27"/>
  <c r="YO79" i="27" s="1"/>
  <c r="ABD83" i="27"/>
  <c r="WC84" i="27"/>
  <c r="RU85" i="27"/>
  <c r="RU211" i="27" s="1"/>
  <c r="TG85" i="27"/>
  <c r="TP85" i="27" s="1"/>
  <c r="VG85" i="27"/>
  <c r="YT85" i="27"/>
  <c r="AFR86" i="27"/>
  <c r="DR86" i="27"/>
  <c r="EA86" i="27" s="1"/>
  <c r="BR88" i="27"/>
  <c r="CA88" i="27" s="1"/>
  <c r="DE88" i="27"/>
  <c r="JT88" i="27"/>
  <c r="KC88" i="27" s="1"/>
  <c r="RT88" i="27"/>
  <c r="TG88" i="27"/>
  <c r="ABT88" i="27"/>
  <c r="ACC88" i="27" s="1"/>
  <c r="CK89" i="27"/>
  <c r="CE89" i="27"/>
  <c r="CL89" i="27" s="1"/>
  <c r="NZ89" i="27"/>
  <c r="NT89" i="27"/>
  <c r="TZ89" i="27"/>
  <c r="TT89" i="27"/>
  <c r="ACG89" i="27"/>
  <c r="HZ90" i="27"/>
  <c r="HT90" i="27"/>
  <c r="XZ90" i="27"/>
  <c r="XT90" i="27"/>
  <c r="EP91" i="27"/>
  <c r="EN91" i="27"/>
  <c r="UT91" i="27"/>
  <c r="UZ91" i="27"/>
  <c r="ACG91" i="27"/>
  <c r="BR93" i="27"/>
  <c r="CA93" i="27" s="1"/>
  <c r="BX93" i="27"/>
  <c r="KZ93" i="27"/>
  <c r="KT93" i="27"/>
  <c r="NT93" i="27"/>
  <c r="OA93" i="27" s="1"/>
  <c r="NZ93" i="27"/>
  <c r="SZ93" i="27"/>
  <c r="ST93" i="27"/>
  <c r="VT93" i="27"/>
  <c r="WA93" i="27" s="1"/>
  <c r="VZ93" i="27"/>
  <c r="AAZ93" i="27"/>
  <c r="AAT93" i="27"/>
  <c r="ADT93" i="27"/>
  <c r="AEA93" i="27" s="1"/>
  <c r="ADZ93" i="27"/>
  <c r="DX94" i="27"/>
  <c r="DR94" i="27"/>
  <c r="LZ94" i="27"/>
  <c r="LT94" i="27"/>
  <c r="TZ94" i="27"/>
  <c r="TT94" i="27"/>
  <c r="ABZ94" i="27"/>
  <c r="ABT94" i="27"/>
  <c r="JZ95" i="27"/>
  <c r="JT95" i="27"/>
  <c r="ADZ95" i="27"/>
  <c r="ADT95" i="27"/>
  <c r="OZ96" i="27"/>
  <c r="OT96" i="27"/>
  <c r="AEZ96" i="27"/>
  <c r="AET96" i="27"/>
  <c r="HM97" i="27"/>
  <c r="HG97" i="27"/>
  <c r="PM97" i="27"/>
  <c r="PG97" i="27"/>
  <c r="XM97" i="27"/>
  <c r="XG97" i="27"/>
  <c r="AFM97" i="27"/>
  <c r="AFG97" i="27"/>
  <c r="AFM98" i="27"/>
  <c r="AFG98" i="27"/>
  <c r="FZ99" i="27"/>
  <c r="FT99" i="27"/>
  <c r="LQ104" i="27"/>
  <c r="NQ104" i="27"/>
  <c r="QQ104" i="27"/>
  <c r="VQ104" i="27"/>
  <c r="ZQ106" i="27"/>
  <c r="LD107" i="27"/>
  <c r="ND107" i="27"/>
  <c r="PD107" i="27"/>
  <c r="VQ108" i="27"/>
  <c r="AEJ74" i="27"/>
  <c r="AEQ74" i="27" s="1"/>
  <c r="AEN74" i="27"/>
  <c r="AD75" i="27"/>
  <c r="CF75" i="27"/>
  <c r="CO75" i="27" s="1"/>
  <c r="WO75" i="27"/>
  <c r="WO74" i="27" s="1"/>
  <c r="ZD75" i="27"/>
  <c r="AEQ75" i="27"/>
  <c r="AEM75" i="27"/>
  <c r="AEM74" i="27" s="1"/>
  <c r="AFQ75" i="27"/>
  <c r="AFM75" i="27"/>
  <c r="AFM74" i="27" s="1"/>
  <c r="AFR76" i="27"/>
  <c r="AC77" i="27"/>
  <c r="AL77" i="27" s="1"/>
  <c r="RD77" i="27"/>
  <c r="EB78" i="27"/>
  <c r="DX78" i="27"/>
  <c r="DX77" i="27" s="1"/>
  <c r="WD78" i="27"/>
  <c r="VZ78" i="27"/>
  <c r="VZ77" i="27" s="1"/>
  <c r="ABB78" i="27"/>
  <c r="ABB77" i="27" s="1"/>
  <c r="ACO77" i="27"/>
  <c r="AFY79" i="27"/>
  <c r="AGJ79" i="27" s="1"/>
  <c r="PQ79" i="27"/>
  <c r="ZQ79" i="27"/>
  <c r="AQ80" i="27"/>
  <c r="AZ80" i="27" s="1"/>
  <c r="NM79" i="27"/>
  <c r="YQ79" i="27"/>
  <c r="AFS81" i="27"/>
  <c r="X79" i="27"/>
  <c r="CO83" i="27"/>
  <c r="FO83" i="27"/>
  <c r="FO79" i="27" s="1"/>
  <c r="HD83" i="27"/>
  <c r="JQ83" i="27"/>
  <c r="OD83" i="27"/>
  <c r="RQ83" i="27"/>
  <c r="ABO83" i="27"/>
  <c r="ABO79" i="27" s="1"/>
  <c r="ADD83" i="27"/>
  <c r="ADB83" i="27"/>
  <c r="ADB79" i="27" s="1"/>
  <c r="BF85" i="27"/>
  <c r="AFS87" i="27"/>
  <c r="ZH88" i="27"/>
  <c r="ZQ88" i="27" s="1"/>
  <c r="AFM88" i="27"/>
  <c r="AFG88" i="27"/>
  <c r="FZ89" i="27"/>
  <c r="FT89" i="27"/>
  <c r="LZ89" i="27"/>
  <c r="LT89" i="27"/>
  <c r="UM89" i="27"/>
  <c r="UG89" i="27"/>
  <c r="UP89" i="27" s="1"/>
  <c r="AAM89" i="27"/>
  <c r="AAG89" i="27"/>
  <c r="AAP89" i="27" s="1"/>
  <c r="AI90" i="27"/>
  <c r="AC90" i="27"/>
  <c r="AL90" i="27" s="1"/>
  <c r="AP90" i="27"/>
  <c r="AV90" i="27"/>
  <c r="CR90" i="27"/>
  <c r="CX90" i="27"/>
  <c r="GT90" i="27"/>
  <c r="GZ90" i="27"/>
  <c r="QT90" i="27"/>
  <c r="QZ90" i="27"/>
  <c r="WT90" i="27"/>
  <c r="WZ90" i="27"/>
  <c r="BX91" i="27"/>
  <c r="BR91" i="27"/>
  <c r="BY91" i="27" s="1"/>
  <c r="FP91" i="27"/>
  <c r="OZ91" i="27"/>
  <c r="OT91" i="27"/>
  <c r="AEM91" i="27"/>
  <c r="AEG91" i="27"/>
  <c r="BK94" i="27"/>
  <c r="BE94" i="27"/>
  <c r="BL94" i="27" s="1"/>
  <c r="JM94" i="27"/>
  <c r="JG94" i="27"/>
  <c r="JN94" i="27" s="1"/>
  <c r="RM94" i="27"/>
  <c r="RG94" i="27"/>
  <c r="RP94" i="27" s="1"/>
  <c r="ZM94" i="27"/>
  <c r="ZG94" i="27"/>
  <c r="ZP94" i="27" s="1"/>
  <c r="FZ95" i="27"/>
  <c r="FT95" i="27"/>
  <c r="GC95" i="27" s="1"/>
  <c r="RZ95" i="27"/>
  <c r="RT95" i="27"/>
  <c r="SA95" i="27" s="1"/>
  <c r="CX96" i="27"/>
  <c r="CR96" i="27"/>
  <c r="SZ96" i="27"/>
  <c r="ST96" i="27"/>
  <c r="EZ97" i="27"/>
  <c r="ET97" i="27"/>
  <c r="MZ97" i="27"/>
  <c r="MT97" i="27"/>
  <c r="NC97" i="27" s="1"/>
  <c r="UZ97" i="27"/>
  <c r="UT97" i="27"/>
  <c r="ACZ97" i="27"/>
  <c r="ACT97" i="27"/>
  <c r="DK98" i="27"/>
  <c r="DE98" i="27"/>
  <c r="LM98" i="27"/>
  <c r="LG98" i="27"/>
  <c r="LN98" i="27" s="1"/>
  <c r="TM98" i="27"/>
  <c r="TG98" i="27"/>
  <c r="AAD103" i="27"/>
  <c r="JQ104" i="27"/>
  <c r="UQ104" i="27"/>
  <c r="AEQ106" i="27"/>
  <c r="QQ108" i="27"/>
  <c r="AAQ108" i="27"/>
  <c r="AD74" i="27"/>
  <c r="CA74" i="27"/>
  <c r="PQ74" i="27"/>
  <c r="AK74" i="27"/>
  <c r="OM74" i="27"/>
  <c r="FY74" i="27"/>
  <c r="HY74" i="27"/>
  <c r="OT75" i="27"/>
  <c r="PT75" i="27"/>
  <c r="TB75" i="27"/>
  <c r="TB74" i="27" s="1"/>
  <c r="TG75" i="27"/>
  <c r="TN75" i="27" s="1"/>
  <c r="WQ75" i="27"/>
  <c r="XT75" i="27"/>
  <c r="YT75" i="27"/>
  <c r="ZA75" i="27" s="1"/>
  <c r="ZT75" i="27"/>
  <c r="AFB75" i="27"/>
  <c r="AFB74" i="27" s="1"/>
  <c r="AD76" i="27"/>
  <c r="ET76" i="27"/>
  <c r="OT76" i="27"/>
  <c r="PC76" i="27" s="1"/>
  <c r="CE77" i="27"/>
  <c r="DR77" i="27"/>
  <c r="FD77" i="27"/>
  <c r="FP77" i="27"/>
  <c r="TP77" i="27"/>
  <c r="XD77" i="27"/>
  <c r="P78" i="27"/>
  <c r="Y78" i="27" s="1"/>
  <c r="BM78" i="27"/>
  <c r="BM77" i="27" s="1"/>
  <c r="BR78" i="27"/>
  <c r="BY78" i="27" s="1"/>
  <c r="BY77" i="27" s="1"/>
  <c r="CN78" i="27"/>
  <c r="DM78" i="27"/>
  <c r="DM77" i="27" s="1"/>
  <c r="EO78" i="27"/>
  <c r="EO77" i="27" s="1"/>
  <c r="ET78" i="27"/>
  <c r="FA78" i="27" s="1"/>
  <c r="FA77" i="27" s="1"/>
  <c r="FP78" i="27"/>
  <c r="GO78" i="27"/>
  <c r="GO77" i="27" s="1"/>
  <c r="GT78" i="27"/>
  <c r="HA78" i="27" s="1"/>
  <c r="HA77" i="27" s="1"/>
  <c r="HP78" i="27"/>
  <c r="IO78" i="27"/>
  <c r="IO77" i="27" s="1"/>
  <c r="IT78" i="27"/>
  <c r="JA78" i="27" s="1"/>
  <c r="JA77" i="27" s="1"/>
  <c r="JT78" i="27"/>
  <c r="KA78" i="27" s="1"/>
  <c r="KA77" i="27" s="1"/>
  <c r="KP78" i="27"/>
  <c r="LQ78" i="27"/>
  <c r="OG78" i="27"/>
  <c r="QT78" i="27"/>
  <c r="RA78" i="27" s="1"/>
  <c r="RA77" i="27" s="1"/>
  <c r="RT78" i="27"/>
  <c r="SA78" i="27" s="1"/>
  <c r="SA77" i="27" s="1"/>
  <c r="TO78" i="27"/>
  <c r="TO77" i="27" s="1"/>
  <c r="TT78" i="27"/>
  <c r="UA78" i="27" s="1"/>
  <c r="UA77" i="27" s="1"/>
  <c r="UT78" i="27"/>
  <c r="VA78" i="27" s="1"/>
  <c r="VA77" i="27" s="1"/>
  <c r="XD78" i="27"/>
  <c r="ACG78" i="27"/>
  <c r="ADC78" i="27"/>
  <c r="ADB78" i="27"/>
  <c r="ADB77" i="27" s="1"/>
  <c r="ADQ78" i="27"/>
  <c r="AEQ78" i="27"/>
  <c r="AFW79" i="27"/>
  <c r="LQ79" i="27"/>
  <c r="ABP79" i="27"/>
  <c r="P80" i="27"/>
  <c r="Y80" i="27" s="1"/>
  <c r="BE80" i="27"/>
  <c r="YG80" i="27"/>
  <c r="ACG80" i="27"/>
  <c r="BE81" i="27"/>
  <c r="BN81" i="27" s="1"/>
  <c r="DR81" i="27"/>
  <c r="ET81" i="27"/>
  <c r="IG81" i="27"/>
  <c r="IP81" i="27" s="1"/>
  <c r="NG81" i="27"/>
  <c r="RG81" i="27"/>
  <c r="ADT81" i="27"/>
  <c r="CR82" i="27"/>
  <c r="DA82" i="27" s="1"/>
  <c r="NG82" i="27"/>
  <c r="RT82" i="27"/>
  <c r="P83" i="27"/>
  <c r="Y83" i="27" s="1"/>
  <c r="AK83" i="27"/>
  <c r="AK79" i="27" s="1"/>
  <c r="CB83" i="27"/>
  <c r="HO83" i="27"/>
  <c r="HO79" i="27" s="1"/>
  <c r="PO83" i="27"/>
  <c r="PO79" i="27" s="1"/>
  <c r="WD83" i="27"/>
  <c r="ACT83" i="27"/>
  <c r="ADA83" i="27" s="1"/>
  <c r="ADA79" i="27" s="1"/>
  <c r="AED83" i="27"/>
  <c r="AC85" i="27"/>
  <c r="AL85" i="27" s="1"/>
  <c r="AFG85" i="27"/>
  <c r="AP86" i="27"/>
  <c r="AY86" i="27" s="1"/>
  <c r="BE87" i="27"/>
  <c r="FT88" i="27"/>
  <c r="NT88" i="27"/>
  <c r="OC88" i="27" s="1"/>
  <c r="VT88" i="27"/>
  <c r="WC88" i="27" s="1"/>
  <c r="DX89" i="27"/>
  <c r="DR89" i="27"/>
  <c r="MM89" i="27"/>
  <c r="MG89" i="27"/>
  <c r="MP89" i="27" s="1"/>
  <c r="SM89" i="27"/>
  <c r="SG89" i="27"/>
  <c r="SP89" i="27" s="1"/>
  <c r="ADZ89" i="27"/>
  <c r="ADT89" i="27"/>
  <c r="EM90" i="27"/>
  <c r="EG90" i="27"/>
  <c r="EP90" i="27" s="1"/>
  <c r="JZ90" i="27"/>
  <c r="JT90" i="27"/>
  <c r="NM90" i="27"/>
  <c r="NG90" i="27"/>
  <c r="UM90" i="27"/>
  <c r="UG90" i="27"/>
  <c r="UP90" i="27" s="1"/>
  <c r="ZZ90" i="27"/>
  <c r="ZT90" i="27"/>
  <c r="AAA90" i="27" s="1"/>
  <c r="ADM90" i="27"/>
  <c r="ADG90" i="27"/>
  <c r="AP91" i="27"/>
  <c r="AW91" i="27" s="1"/>
  <c r="AV91" i="27"/>
  <c r="ET91" i="27"/>
  <c r="FC91" i="27" s="1"/>
  <c r="EZ91" i="27"/>
  <c r="MM91" i="27"/>
  <c r="MG91" i="27"/>
  <c r="OM91" i="27"/>
  <c r="OG91" i="27"/>
  <c r="UP91" i="27"/>
  <c r="UN91" i="27"/>
  <c r="GZ93" i="27"/>
  <c r="GT93" i="27"/>
  <c r="HA93" i="27" s="1"/>
  <c r="JT93" i="27"/>
  <c r="JZ93" i="27"/>
  <c r="OZ93" i="27"/>
  <c r="OT93" i="27"/>
  <c r="RT93" i="27"/>
  <c r="RZ93" i="27"/>
  <c r="WZ93" i="27"/>
  <c r="WT93" i="27"/>
  <c r="XA93" i="27" s="1"/>
  <c r="ZT93" i="27"/>
  <c r="ZZ93" i="27"/>
  <c r="AEZ93" i="27"/>
  <c r="AET93" i="27"/>
  <c r="GG94" i="27"/>
  <c r="GN94" i="27" s="1"/>
  <c r="GM94" i="27"/>
  <c r="OG94" i="27"/>
  <c r="ON94" i="27" s="1"/>
  <c r="OM94" i="27"/>
  <c r="WG94" i="27"/>
  <c r="WM94" i="27"/>
  <c r="AEG94" i="27"/>
  <c r="AEN94" i="27" s="1"/>
  <c r="AEM94" i="27"/>
  <c r="BX95" i="27"/>
  <c r="BR95" i="27"/>
  <c r="CA95" i="27" s="1"/>
  <c r="GZ96" i="27"/>
  <c r="GT96" i="27"/>
  <c r="WZ96" i="27"/>
  <c r="WT96" i="27"/>
  <c r="BR97" i="27"/>
  <c r="CA97" i="27" s="1"/>
  <c r="BX97" i="27"/>
  <c r="JT97" i="27"/>
  <c r="KA97" i="27" s="1"/>
  <c r="JZ97" i="27"/>
  <c r="RT97" i="27"/>
  <c r="SC97" i="27" s="1"/>
  <c r="RZ97" i="27"/>
  <c r="ZT97" i="27"/>
  <c r="ZZ97" i="27"/>
  <c r="ZZ212" i="27" s="1"/>
  <c r="BX99" i="27"/>
  <c r="BR99" i="27"/>
  <c r="JZ99" i="27"/>
  <c r="JT99" i="27"/>
  <c r="ADQ104" i="27"/>
  <c r="EB105" i="27"/>
  <c r="AE74" i="27"/>
  <c r="OQ74" i="27"/>
  <c r="TQ74" i="27"/>
  <c r="ABQ74" i="27"/>
  <c r="ZD74" i="27"/>
  <c r="AV74" i="27"/>
  <c r="BE75" i="27"/>
  <c r="BL75" i="27" s="1"/>
  <c r="DE75" i="27"/>
  <c r="DL75" i="27" s="1"/>
  <c r="EG75" i="27"/>
  <c r="EN75" i="27" s="1"/>
  <c r="EN74" i="27" s="1"/>
  <c r="GG75" i="27"/>
  <c r="GN75" i="27" s="1"/>
  <c r="IG75" i="27"/>
  <c r="IN75" i="27" s="1"/>
  <c r="MT75" i="27"/>
  <c r="TD75" i="27"/>
  <c r="TO75" i="27"/>
  <c r="TO74" i="27" s="1"/>
  <c r="ACG75" i="27"/>
  <c r="AFD75" i="27"/>
  <c r="AP76" i="27"/>
  <c r="DE76" i="27"/>
  <c r="MZ74" i="27"/>
  <c r="AG77" i="27"/>
  <c r="AFX77" i="27" s="1"/>
  <c r="AGI77" i="27" s="1"/>
  <c r="CG77" i="27"/>
  <c r="DS77" i="27"/>
  <c r="EB77" i="27" s="1"/>
  <c r="GU77" i="27"/>
  <c r="HD77" i="27" s="1"/>
  <c r="HG77" i="27"/>
  <c r="HP77" i="27" s="1"/>
  <c r="IP77" i="27"/>
  <c r="JT77" i="27"/>
  <c r="KC77" i="27" s="1"/>
  <c r="LU77" i="27"/>
  <c r="MD77" i="27" s="1"/>
  <c r="X77" i="27"/>
  <c r="BO78" i="27"/>
  <c r="BZ78" i="27"/>
  <c r="BZ77" i="27" s="1"/>
  <c r="DO78" i="27"/>
  <c r="FB78" i="27"/>
  <c r="FB77" i="27" s="1"/>
  <c r="HB78" i="27"/>
  <c r="HB77" i="27" s="1"/>
  <c r="JB78" i="27"/>
  <c r="JB77" i="27" s="1"/>
  <c r="KB78" i="27"/>
  <c r="KB77" i="27" s="1"/>
  <c r="MG78" i="27"/>
  <c r="OD78" i="27"/>
  <c r="OH78" i="27"/>
  <c r="OQ78" i="27" s="1"/>
  <c r="RB78" i="27"/>
  <c r="RB77" i="27" s="1"/>
  <c r="SB78" i="27"/>
  <c r="SB77" i="27" s="1"/>
  <c r="TQ78" i="27"/>
  <c r="UB78" i="27"/>
  <c r="UB77" i="27" s="1"/>
  <c r="VB78" i="27"/>
  <c r="VB77" i="27" s="1"/>
  <c r="WQ78" i="27"/>
  <c r="WT78" i="27"/>
  <c r="XA78" i="27" s="1"/>
  <c r="XA77" i="27" s="1"/>
  <c r="ZP78" i="27"/>
  <c r="ABD78" i="27"/>
  <c r="AEG78" i="27"/>
  <c r="AEN78" i="27" s="1"/>
  <c r="AEN77" i="27" s="1"/>
  <c r="P79" i="27"/>
  <c r="Y79" i="27" s="1"/>
  <c r="CS79" i="27"/>
  <c r="DB79" i="27" s="1"/>
  <c r="HD79" i="27"/>
  <c r="KU79" i="27"/>
  <c r="LD79" i="27" s="1"/>
  <c r="PP79" i="27"/>
  <c r="VG79" i="27"/>
  <c r="VP79" i="27" s="1"/>
  <c r="XQ79" i="27"/>
  <c r="ADD79" i="27"/>
  <c r="CR80" i="27"/>
  <c r="DA80" i="27" s="1"/>
  <c r="IH79" i="27"/>
  <c r="IQ79" i="27" s="1"/>
  <c r="KB79" i="27"/>
  <c r="NG80" i="27"/>
  <c r="RT80" i="27"/>
  <c r="SC80" i="27" s="1"/>
  <c r="VB79" i="27"/>
  <c r="XB79" i="27"/>
  <c r="YH80" i="27"/>
  <c r="ACH80" i="27"/>
  <c r="ACQ80" i="27" s="1"/>
  <c r="AP81" i="27"/>
  <c r="MT81" i="27"/>
  <c r="YG81" i="27"/>
  <c r="ACG81" i="27"/>
  <c r="IG82" i="27"/>
  <c r="RG82" i="27"/>
  <c r="BR83" i="27"/>
  <c r="BY83" i="27" s="1"/>
  <c r="CM83" i="27"/>
  <c r="CM79" i="27" s="1"/>
  <c r="EB83" i="27"/>
  <c r="FQ83" i="27"/>
  <c r="IT83" i="27"/>
  <c r="JA83" i="27" s="1"/>
  <c r="KG83" i="27"/>
  <c r="KN83" i="27" s="1"/>
  <c r="NQ83" i="27"/>
  <c r="QT83" i="27"/>
  <c r="RA83" i="27" s="1"/>
  <c r="RA79" i="27" s="1"/>
  <c r="SD83" i="27"/>
  <c r="SG83" i="27"/>
  <c r="SN83" i="27" s="1"/>
  <c r="UQ83" i="27"/>
  <c r="VT83" i="27"/>
  <c r="WA83" i="27" s="1"/>
  <c r="XD83" i="27"/>
  <c r="XG83" i="27"/>
  <c r="XN83" i="27" s="1"/>
  <c r="YG83" i="27"/>
  <c r="YN83" i="27" s="1"/>
  <c r="ABQ83" i="27"/>
  <c r="ADT83" i="27"/>
  <c r="AEA83" i="27" s="1"/>
  <c r="AC84" i="27"/>
  <c r="RU84" i="27"/>
  <c r="SD84" i="27" s="1"/>
  <c r="XQ84" i="27"/>
  <c r="AFH84" i="27"/>
  <c r="BS85" i="27"/>
  <c r="BS211" i="27" s="1"/>
  <c r="CS85" i="27"/>
  <c r="GG85" i="27"/>
  <c r="GP85" i="27" s="1"/>
  <c r="AC86" i="27"/>
  <c r="MT86" i="27"/>
  <c r="SG86" i="27"/>
  <c r="TG86" i="27"/>
  <c r="UG86" i="27"/>
  <c r="VG86" i="27"/>
  <c r="WG86" i="27"/>
  <c r="WP86" i="27" s="1"/>
  <c r="AP87" i="27"/>
  <c r="MT87" i="27"/>
  <c r="YG87" i="27"/>
  <c r="ACG87" i="27"/>
  <c r="AFR88" i="27"/>
  <c r="DR88" i="27"/>
  <c r="EA88" i="27" s="1"/>
  <c r="HH88" i="27"/>
  <c r="HQ88" i="27" s="1"/>
  <c r="LT88" i="27"/>
  <c r="NG88" i="27"/>
  <c r="PH88" i="27"/>
  <c r="PQ88" i="27" s="1"/>
  <c r="TT88" i="27"/>
  <c r="UC88" i="27" s="1"/>
  <c r="VG88" i="27"/>
  <c r="XT88" i="27"/>
  <c r="ABP88" i="27"/>
  <c r="ADZ88" i="27"/>
  <c r="ADT88" i="27"/>
  <c r="AEC88" i="27" s="1"/>
  <c r="EM89" i="27"/>
  <c r="EG89" i="27"/>
  <c r="EP89" i="27" s="1"/>
  <c r="KM89" i="27"/>
  <c r="KG89" i="27"/>
  <c r="KP89" i="27" s="1"/>
  <c r="VZ89" i="27"/>
  <c r="VT89" i="27"/>
  <c r="ABZ89" i="27"/>
  <c r="ABT89" i="27"/>
  <c r="RZ91" i="27"/>
  <c r="RT91" i="27"/>
  <c r="SA91" i="27" s="1"/>
  <c r="VP91" i="27"/>
  <c r="AEA91" i="27"/>
  <c r="AEC91" i="27"/>
  <c r="CX93" i="27"/>
  <c r="CR93" i="27"/>
  <c r="DA93" i="27" s="1"/>
  <c r="FT93" i="27"/>
  <c r="FZ93" i="27"/>
  <c r="NZ95" i="27"/>
  <c r="NT95" i="27"/>
  <c r="OA95" i="27" s="1"/>
  <c r="VZ95" i="27"/>
  <c r="VT95" i="27"/>
  <c r="ACG95" i="27"/>
  <c r="FC96" i="27"/>
  <c r="FA96" i="27"/>
  <c r="KZ96" i="27"/>
  <c r="KT96" i="27"/>
  <c r="AAZ96" i="27"/>
  <c r="AAT96" i="27"/>
  <c r="HM98" i="27"/>
  <c r="HG98" i="27"/>
  <c r="HP98" i="27" s="1"/>
  <c r="PM98" i="27"/>
  <c r="PG98" i="27"/>
  <c r="XM98" i="27"/>
  <c r="XG98" i="27"/>
  <c r="XP98" i="27" s="1"/>
  <c r="ADZ98" i="27"/>
  <c r="ADT98" i="27"/>
  <c r="QA104" i="27"/>
  <c r="QC104" i="27"/>
  <c r="AEN107" i="27"/>
  <c r="AEP107" i="27"/>
  <c r="AFN107" i="27"/>
  <c r="AFP107" i="27"/>
  <c r="NQ108" i="27"/>
  <c r="AFS89" i="27"/>
  <c r="JC90" i="27"/>
  <c r="ZC90" i="27"/>
  <c r="KZ91" i="27"/>
  <c r="NP91" i="27"/>
  <c r="AAZ91" i="27"/>
  <c r="IP92" i="27"/>
  <c r="NT99" i="27"/>
  <c r="RT99" i="27"/>
  <c r="VT99" i="27"/>
  <c r="WA99" i="27" s="1"/>
  <c r="ZT99" i="27"/>
  <c r="AAC99" i="27" s="1"/>
  <c r="ADT99" i="27"/>
  <c r="AX100" i="27"/>
  <c r="CZ100" i="27"/>
  <c r="CZ213" i="27" s="1"/>
  <c r="GB100" i="27"/>
  <c r="GB213" i="27" s="1"/>
  <c r="IB100" i="27"/>
  <c r="IB213" i="27" s="1"/>
  <c r="KG100" i="27"/>
  <c r="KZ100" i="27"/>
  <c r="LG100" i="27"/>
  <c r="LM100" i="27"/>
  <c r="LU100" i="27"/>
  <c r="NG100" i="27"/>
  <c r="NN100" i="27" s="1"/>
  <c r="NM100" i="27"/>
  <c r="NU100" i="27"/>
  <c r="NU213" i="27" s="1"/>
  <c r="PG100" i="27"/>
  <c r="PZ100" i="27"/>
  <c r="QG100" i="27"/>
  <c r="QM100" i="27"/>
  <c r="RH100" i="27"/>
  <c r="RH213" i="27" s="1"/>
  <c r="SO100" i="27"/>
  <c r="VG100" i="27"/>
  <c r="VM100" i="27"/>
  <c r="XO100" i="27"/>
  <c r="YO100" i="27"/>
  <c r="ZT100" i="27"/>
  <c r="AAA100" i="27" s="1"/>
  <c r="AAH100" i="27"/>
  <c r="AAH213" i="27" s="1"/>
  <c r="ABO100" i="27"/>
  <c r="AC101" i="27"/>
  <c r="AJ101" i="27" s="1"/>
  <c r="BR101" i="27"/>
  <c r="DE101" i="27"/>
  <c r="SG101" i="27"/>
  <c r="SG213" i="27" s="1"/>
  <c r="WG101" i="27"/>
  <c r="WP101" i="27" s="1"/>
  <c r="LT102" i="27"/>
  <c r="MA102" i="27" s="1"/>
  <c r="NT102" i="27"/>
  <c r="QD102" i="27"/>
  <c r="ZP102" i="27"/>
  <c r="AAD102" i="27"/>
  <c r="AEP102" i="27"/>
  <c r="HT103" i="27"/>
  <c r="IC103" i="27" s="1"/>
  <c r="KD103" i="27"/>
  <c r="LQ103" i="27"/>
  <c r="NQ103" i="27"/>
  <c r="SD103" i="27"/>
  <c r="UQ103" i="27"/>
  <c r="XT103" i="27"/>
  <c r="YA103" i="27" s="1"/>
  <c r="YQ103" i="27"/>
  <c r="ZG103" i="27"/>
  <c r="ZN103" i="27" s="1"/>
  <c r="AC104" i="27"/>
  <c r="AL104" i="27" s="1"/>
  <c r="CB104" i="27"/>
  <c r="CR104" i="27"/>
  <c r="DO104" i="27"/>
  <c r="HG104" i="27"/>
  <c r="HP104" i="27" s="1"/>
  <c r="JD104" i="27"/>
  <c r="MD104" i="27"/>
  <c r="MQ104" i="27"/>
  <c r="OD104" i="27"/>
  <c r="OQ104" i="27"/>
  <c r="SG104" i="27"/>
  <c r="SP104" i="27" s="1"/>
  <c r="WD104" i="27"/>
  <c r="XG104" i="27"/>
  <c r="XP104" i="27" s="1"/>
  <c r="YG104" i="27"/>
  <c r="YP104" i="27" s="1"/>
  <c r="ABG104" i="27"/>
  <c r="ABP104" i="27" s="1"/>
  <c r="ADD104" i="27"/>
  <c r="AET104" i="27"/>
  <c r="BR105" i="27"/>
  <c r="CA105" i="27" s="1"/>
  <c r="DO105" i="27"/>
  <c r="IT105" i="27"/>
  <c r="JC105" i="27" s="1"/>
  <c r="JT105" i="27"/>
  <c r="KC105" i="27" s="1"/>
  <c r="WT105" i="27"/>
  <c r="XC105" i="27" s="1"/>
  <c r="AAQ105" i="27"/>
  <c r="ABQ105" i="27"/>
  <c r="ACT105" i="27"/>
  <c r="ADC105" i="27" s="1"/>
  <c r="ADT105" i="27"/>
  <c r="AEA105" i="27" s="1"/>
  <c r="AFD105" i="27"/>
  <c r="P106" i="27"/>
  <c r="Y106" i="27" s="1"/>
  <c r="GG106" i="27"/>
  <c r="GP106" i="27" s="1"/>
  <c r="IT106" i="27"/>
  <c r="MG106" i="27"/>
  <c r="MN106" i="27" s="1"/>
  <c r="OG106" i="27"/>
  <c r="ON106" i="27" s="1"/>
  <c r="PQ106" i="27"/>
  <c r="QT106" i="27"/>
  <c r="TT106" i="27"/>
  <c r="AAT106" i="27"/>
  <c r="ABQ106" i="27"/>
  <c r="ADT106" i="27"/>
  <c r="AEA106" i="27" s="1"/>
  <c r="BE107" i="27"/>
  <c r="CB107" i="27"/>
  <c r="EG107" i="27"/>
  <c r="FD107" i="27"/>
  <c r="MG107" i="27"/>
  <c r="MN107" i="27" s="1"/>
  <c r="OG107" i="27"/>
  <c r="ON107" i="27" s="1"/>
  <c r="QQ107" i="27"/>
  <c r="TG107" i="27"/>
  <c r="UD107" i="27"/>
  <c r="VQ107" i="27"/>
  <c r="YT107" i="27"/>
  <c r="ZC107" i="27" s="1"/>
  <c r="ZT107" i="27"/>
  <c r="ABD107" i="27"/>
  <c r="ADQ107" i="27"/>
  <c r="CE108" i="27"/>
  <c r="EQ108" i="27"/>
  <c r="JG108" i="27"/>
  <c r="JN108" i="27" s="1"/>
  <c r="KT108" i="27"/>
  <c r="LA108" i="27" s="1"/>
  <c r="MT108" i="27"/>
  <c r="NA108" i="27" s="1"/>
  <c r="OT108" i="27"/>
  <c r="PA108" i="27" s="1"/>
  <c r="PT108" i="27"/>
  <c r="QA108" i="27" s="1"/>
  <c r="UG108" i="27"/>
  <c r="UN108" i="27" s="1"/>
  <c r="XQ108" i="27"/>
  <c r="YQ108" i="27"/>
  <c r="ZQ108" i="27"/>
  <c r="ABQ108" i="27"/>
  <c r="ADG108" i="27"/>
  <c r="KT109" i="27"/>
  <c r="LC109" i="27" s="1"/>
  <c r="RT109" i="27"/>
  <c r="SC109" i="27" s="1"/>
  <c r="VG109" i="27"/>
  <c r="BR110" i="27"/>
  <c r="NG110" i="27"/>
  <c r="RT111" i="27"/>
  <c r="SC111" i="27" s="1"/>
  <c r="VG111" i="27"/>
  <c r="P112" i="27"/>
  <c r="Y112" i="27" s="1"/>
  <c r="HG112" i="27"/>
  <c r="HP112" i="27" s="1"/>
  <c r="JM112" i="27"/>
  <c r="JG112" i="27"/>
  <c r="JP112" i="27" s="1"/>
  <c r="NT112" i="27"/>
  <c r="XM112" i="27"/>
  <c r="XG112" i="27"/>
  <c r="XP112" i="27" s="1"/>
  <c r="IU114" i="27"/>
  <c r="HV114" i="27"/>
  <c r="AAB114" i="27"/>
  <c r="ZV114" i="27"/>
  <c r="AAC114" i="27" s="1"/>
  <c r="BM115" i="27"/>
  <c r="CF115" i="27"/>
  <c r="CO115" i="27" s="1"/>
  <c r="CF114" i="27"/>
  <c r="CZ115" i="27"/>
  <c r="FQ115" i="27"/>
  <c r="HG115" i="27"/>
  <c r="HN115" i="27" s="1"/>
  <c r="HM115" i="27"/>
  <c r="HM114" i="27" s="1"/>
  <c r="HG114" i="27"/>
  <c r="IH115" i="27"/>
  <c r="IQ115" i="27" s="1"/>
  <c r="IH114" i="27"/>
  <c r="LC115" i="27"/>
  <c r="LA115" i="27"/>
  <c r="QZ115" i="27"/>
  <c r="QT114" i="27"/>
  <c r="TO115" i="27"/>
  <c r="UH115" i="27"/>
  <c r="UQ115" i="27" s="1"/>
  <c r="UH114" i="27"/>
  <c r="ZH115" i="27"/>
  <c r="ZQ115" i="27" s="1"/>
  <c r="ZH114" i="27"/>
  <c r="ACG115" i="27"/>
  <c r="DK116" i="27"/>
  <c r="DK114" i="27" s="1"/>
  <c r="DE114" i="27"/>
  <c r="SD116" i="27"/>
  <c r="GQ117" i="27"/>
  <c r="FD122" i="27"/>
  <c r="KD122" i="27"/>
  <c r="KQ125" i="27"/>
  <c r="SD126" i="27"/>
  <c r="ADP128" i="27"/>
  <c r="NC90" i="27"/>
  <c r="ADC90" i="27"/>
  <c r="RP91" i="27"/>
  <c r="AFS97" i="27"/>
  <c r="NC100" i="27"/>
  <c r="AFR103" i="27"/>
  <c r="AAQ103" i="27"/>
  <c r="EB104" i="27"/>
  <c r="LD104" i="27"/>
  <c r="ND104" i="27"/>
  <c r="PD104" i="27"/>
  <c r="QD104" i="27"/>
  <c r="TC104" i="27"/>
  <c r="AED104" i="27"/>
  <c r="AFQ105" i="27"/>
  <c r="QD106" i="27"/>
  <c r="VC106" i="27"/>
  <c r="AAD106" i="27"/>
  <c r="DO107" i="27"/>
  <c r="GQ107" i="27"/>
  <c r="LQ107" i="27"/>
  <c r="NQ107" i="27"/>
  <c r="UQ107" i="27"/>
  <c r="AEQ107" i="27"/>
  <c r="AFQ107" i="27"/>
  <c r="GD108" i="27"/>
  <c r="MD108" i="27"/>
  <c r="OD108" i="27"/>
  <c r="AAD108" i="27"/>
  <c r="CR111" i="27"/>
  <c r="DA111" i="27" s="1"/>
  <c r="KT111" i="27"/>
  <c r="LC111" i="27" s="1"/>
  <c r="SG111" i="27"/>
  <c r="WG111" i="27"/>
  <c r="WP111" i="27" s="1"/>
  <c r="BK112" i="27"/>
  <c r="BE112" i="27"/>
  <c r="BN112" i="27" s="1"/>
  <c r="FT112" i="27"/>
  <c r="PZ112" i="27"/>
  <c r="PT112" i="27"/>
  <c r="ZM112" i="27"/>
  <c r="ZG112" i="27"/>
  <c r="ZP112" i="27" s="1"/>
  <c r="P113" i="27"/>
  <c r="Y113" i="27" s="1"/>
  <c r="GM113" i="27"/>
  <c r="GG113" i="27"/>
  <c r="KP113" i="27"/>
  <c r="KN113" i="27"/>
  <c r="XG113" i="27"/>
  <c r="XN113" i="27" s="1"/>
  <c r="XM113" i="27"/>
  <c r="AFG113" i="27"/>
  <c r="AFN113" i="27" s="1"/>
  <c r="AFM113" i="27"/>
  <c r="BH114" i="27"/>
  <c r="NI114" i="27"/>
  <c r="AD115" i="27"/>
  <c r="AM115" i="27" s="1"/>
  <c r="AD114" i="27"/>
  <c r="CX115" i="27"/>
  <c r="CR115" i="27"/>
  <c r="CY115" i="27" s="1"/>
  <c r="ZZ114" i="27"/>
  <c r="AFM115" i="27"/>
  <c r="AFM114" i="27" s="1"/>
  <c r="AFG115" i="27"/>
  <c r="AFP115" i="27" s="1"/>
  <c r="AFG114" i="27"/>
  <c r="DB116" i="27"/>
  <c r="CU114" i="27"/>
  <c r="DB114" i="27" s="1"/>
  <c r="BO117" i="27"/>
  <c r="IQ117" i="27"/>
  <c r="AL122" i="27"/>
  <c r="HD122" i="27"/>
  <c r="WQ123" i="27"/>
  <c r="ZD128" i="27"/>
  <c r="KO100" i="27"/>
  <c r="KO213" i="27" s="1"/>
  <c r="PO100" i="27"/>
  <c r="PO213" i="27" s="1"/>
  <c r="ADQ100" i="27"/>
  <c r="AFP103" i="27"/>
  <c r="AK104" i="27"/>
  <c r="AAC104" i="27"/>
  <c r="LP105" i="27"/>
  <c r="NP105" i="27"/>
  <c r="VP105" i="27"/>
  <c r="AAP105" i="27"/>
  <c r="AEQ105" i="27"/>
  <c r="EA106" i="27"/>
  <c r="LD106" i="27"/>
  <c r="ND106" i="27"/>
  <c r="PD106" i="27"/>
  <c r="WC106" i="27"/>
  <c r="AAQ107" i="27"/>
  <c r="EB108" i="27"/>
  <c r="YC108" i="27"/>
  <c r="HZ112" i="27"/>
  <c r="HT112" i="27"/>
  <c r="HZ113" i="27"/>
  <c r="HT113" i="27"/>
  <c r="OM113" i="27"/>
  <c r="OG113" i="27"/>
  <c r="DZ114" i="27"/>
  <c r="DT114" i="27"/>
  <c r="EA114" i="27" s="1"/>
  <c r="GW114" i="27"/>
  <c r="AEJ114" i="27"/>
  <c r="AEQ114" i="27" s="1"/>
  <c r="GB115" i="27"/>
  <c r="JI114" i="27"/>
  <c r="JO115" i="27"/>
  <c r="JO114" i="27" s="1"/>
  <c r="MH115" i="27"/>
  <c r="MQ115" i="27" s="1"/>
  <c r="MH114" i="27"/>
  <c r="QC115" i="27"/>
  <c r="QA115" i="27"/>
  <c r="XH115" i="27"/>
  <c r="XQ115" i="27" s="1"/>
  <c r="XH114" i="27"/>
  <c r="AAC115" i="27"/>
  <c r="AAA115" i="27"/>
  <c r="ACZ115" i="27"/>
  <c r="ACT114" i="27"/>
  <c r="ADZ115" i="27"/>
  <c r="ADZ114" i="27" s="1"/>
  <c r="ADT114" i="27"/>
  <c r="AEM115" i="27"/>
  <c r="AEG115" i="27"/>
  <c r="AEN115" i="27" s="1"/>
  <c r="AEG114" i="27"/>
  <c r="CX116" i="27"/>
  <c r="CR116" i="27"/>
  <c r="CY116" i="27" s="1"/>
  <c r="DR90" i="27"/>
  <c r="FC90" i="27"/>
  <c r="FT90" i="27"/>
  <c r="GA90" i="27" s="1"/>
  <c r="JG90" i="27"/>
  <c r="JN90" i="27" s="1"/>
  <c r="MZ90" i="27"/>
  <c r="QG90" i="27"/>
  <c r="SZ90" i="27"/>
  <c r="TT90" i="27"/>
  <c r="VC90" i="27"/>
  <c r="VT90" i="27"/>
  <c r="ZG90" i="27"/>
  <c r="ZN90" i="27" s="1"/>
  <c r="ACZ90" i="27"/>
  <c r="IG91" i="27"/>
  <c r="JP91" i="27"/>
  <c r="KG91" i="27"/>
  <c r="KN91" i="27" s="1"/>
  <c r="NT91" i="27"/>
  <c r="OA91" i="27" s="1"/>
  <c r="QZ91" i="27"/>
  <c r="YG91" i="27"/>
  <c r="ZP91" i="27"/>
  <c r="AAG91" i="27"/>
  <c r="AAN91" i="27" s="1"/>
  <c r="AP92" i="27"/>
  <c r="CE92" i="27"/>
  <c r="ET92" i="27"/>
  <c r="GG92" i="27"/>
  <c r="IT92" i="27"/>
  <c r="KG92" i="27"/>
  <c r="MT92" i="27"/>
  <c r="OG92" i="27"/>
  <c r="QT92" i="27"/>
  <c r="SG92" i="27"/>
  <c r="UT92" i="27"/>
  <c r="WG92" i="27"/>
  <c r="WP92" i="27" s="1"/>
  <c r="YT92" i="27"/>
  <c r="AAG92" i="27"/>
  <c r="ACT92" i="27"/>
  <c r="AEG92" i="27"/>
  <c r="BE93" i="27"/>
  <c r="FG93" i="27"/>
  <c r="JG93" i="27"/>
  <c r="NG93" i="27"/>
  <c r="RG93" i="27"/>
  <c r="VG93" i="27"/>
  <c r="ZG93" i="27"/>
  <c r="ADG93" i="27"/>
  <c r="DE94" i="27"/>
  <c r="DL94" i="27" s="1"/>
  <c r="FT94" i="27"/>
  <c r="IM94" i="27"/>
  <c r="LG94" i="27"/>
  <c r="LP94" i="27" s="1"/>
  <c r="NT94" i="27"/>
  <c r="QM94" i="27"/>
  <c r="TG94" i="27"/>
  <c r="TN94" i="27" s="1"/>
  <c r="VT94" i="27"/>
  <c r="YM94" i="27"/>
  <c r="ABG94" i="27"/>
  <c r="ABP94" i="27" s="1"/>
  <c r="ADT94" i="27"/>
  <c r="AC95" i="27"/>
  <c r="EG95" i="27"/>
  <c r="IG95" i="27"/>
  <c r="MG95" i="27"/>
  <c r="QG95" i="27"/>
  <c r="UG95" i="27"/>
  <c r="AAG95" i="27"/>
  <c r="ABT95" i="27"/>
  <c r="AP96" i="27"/>
  <c r="CE96" i="27"/>
  <c r="CL96" i="27" s="1"/>
  <c r="GG96" i="27"/>
  <c r="GP96" i="27" s="1"/>
  <c r="KG96" i="27"/>
  <c r="OG96" i="27"/>
  <c r="SG96" i="27"/>
  <c r="WG96" i="27"/>
  <c r="WP96" i="27" s="1"/>
  <c r="AAG96" i="27"/>
  <c r="AAP96" i="27" s="1"/>
  <c r="AEG96" i="27"/>
  <c r="BE97" i="27"/>
  <c r="DX97" i="27"/>
  <c r="DX212" i="27" s="1"/>
  <c r="GT97" i="27"/>
  <c r="JG97" i="27"/>
  <c r="LZ97" i="27"/>
  <c r="LZ212" i="27" s="1"/>
  <c r="OT97" i="27"/>
  <c r="PA97" i="27" s="1"/>
  <c r="RG97" i="27"/>
  <c r="TZ97" i="27"/>
  <c r="TZ212" i="27" s="1"/>
  <c r="WT97" i="27"/>
  <c r="ZG97" i="27"/>
  <c r="ABZ97" i="27"/>
  <c r="ABZ212" i="27" s="1"/>
  <c r="AET97" i="27"/>
  <c r="AFA97" i="27" s="1"/>
  <c r="BR98" i="27"/>
  <c r="FT98" i="27"/>
  <c r="JT98" i="27"/>
  <c r="NT98" i="27"/>
  <c r="RT98" i="27"/>
  <c r="VT98" i="27"/>
  <c r="ABT98" i="27"/>
  <c r="ADG98" i="27"/>
  <c r="ADP98" i="27" s="1"/>
  <c r="AFS98" i="27"/>
  <c r="AC99" i="27"/>
  <c r="EG99" i="27"/>
  <c r="IG99" i="27"/>
  <c r="MG99" i="27"/>
  <c r="QG99" i="27"/>
  <c r="UG99" i="27"/>
  <c r="YG99" i="27"/>
  <c r="ACG99" i="27"/>
  <c r="AK100" i="27"/>
  <c r="CM100" i="27"/>
  <c r="DO100" i="27"/>
  <c r="FO100" i="27"/>
  <c r="HO100" i="27"/>
  <c r="RG100" i="27"/>
  <c r="RM100" i="27"/>
  <c r="RU100" i="27"/>
  <c r="RU213" i="27" s="1"/>
  <c r="ST100" i="27"/>
  <c r="TC100" i="27" s="1"/>
  <c r="WU100" i="27"/>
  <c r="WU213" i="27" s="1"/>
  <c r="XH100" i="27"/>
  <c r="XH213" i="27" s="1"/>
  <c r="XT100" i="27"/>
  <c r="YA100" i="27" s="1"/>
  <c r="ZZ100" i="27"/>
  <c r="AAG100" i="27"/>
  <c r="AAM100" i="27"/>
  <c r="AAU100" i="27"/>
  <c r="AAU213" i="27" s="1"/>
  <c r="ABH100" i="27"/>
  <c r="ABH213" i="27" s="1"/>
  <c r="ABQ213" i="27" s="1"/>
  <c r="ABT100" i="27"/>
  <c r="ACC100" i="27" s="1"/>
  <c r="P101" i="27"/>
  <c r="Y101" i="27" s="1"/>
  <c r="CR101" i="27"/>
  <c r="DA101" i="27" s="1"/>
  <c r="KT101" i="27"/>
  <c r="LC101" i="27" s="1"/>
  <c r="RT101" i="27"/>
  <c r="VG101" i="27"/>
  <c r="MG102" i="27"/>
  <c r="MN102" i="27" s="1"/>
  <c r="OG102" i="27"/>
  <c r="ON102" i="27" s="1"/>
  <c r="AFP102" i="27"/>
  <c r="AD103" i="27"/>
  <c r="BE103" i="27"/>
  <c r="CB103" i="27"/>
  <c r="EG103" i="27"/>
  <c r="FD103" i="27"/>
  <c r="IQ103" i="27"/>
  <c r="MP103" i="27"/>
  <c r="OP103" i="27"/>
  <c r="QQ103" i="27"/>
  <c r="TG103" i="27"/>
  <c r="UD103" i="27"/>
  <c r="VQ103" i="27"/>
  <c r="WD103" i="27"/>
  <c r="YT103" i="27"/>
  <c r="ZT103" i="27"/>
  <c r="AAA103" i="27" s="1"/>
  <c r="ABD103" i="27"/>
  <c r="ADQ103" i="27"/>
  <c r="AED103" i="27"/>
  <c r="CE104" i="27"/>
  <c r="CN104" i="27" s="1"/>
  <c r="EQ104" i="27"/>
  <c r="ID104" i="27"/>
  <c r="JG104" i="27"/>
  <c r="LC104" i="27"/>
  <c r="NC104" i="27"/>
  <c r="PC104" i="27"/>
  <c r="UG104" i="27"/>
  <c r="UN104" i="27" s="1"/>
  <c r="ZQ104" i="27"/>
  <c r="ADG104" i="27"/>
  <c r="CO105" i="27"/>
  <c r="DR105" i="27"/>
  <c r="DY105" i="27" s="1"/>
  <c r="FG105" i="27"/>
  <c r="GD105" i="27"/>
  <c r="JQ105" i="27"/>
  <c r="KQ105" i="27"/>
  <c r="LD105" i="27"/>
  <c r="MQ105" i="27"/>
  <c r="ND105" i="27"/>
  <c r="OQ105" i="27"/>
  <c r="PD105" i="27"/>
  <c r="QP105" i="27"/>
  <c r="RP105" i="27"/>
  <c r="SG105" i="27"/>
  <c r="TD105" i="27"/>
  <c r="YD105" i="27"/>
  <c r="YN105" i="27"/>
  <c r="ZQ105" i="27"/>
  <c r="AAD105" i="27"/>
  <c r="ABN105" i="27"/>
  <c r="BR106" i="27"/>
  <c r="CO106" i="27"/>
  <c r="IG106" i="27"/>
  <c r="IP106" i="27" s="1"/>
  <c r="TG106" i="27"/>
  <c r="TP106" i="27" s="1"/>
  <c r="VQ106" i="27"/>
  <c r="YD106" i="27"/>
  <c r="ZG106" i="27"/>
  <c r="ZN106" i="27" s="1"/>
  <c r="ACT106" i="27"/>
  <c r="AEG106" i="27"/>
  <c r="AEN106" i="27" s="1"/>
  <c r="AP107" i="27"/>
  <c r="AY107" i="27" s="1"/>
  <c r="DE107" i="27"/>
  <c r="GG107" i="27"/>
  <c r="HD107" i="27"/>
  <c r="IN107" i="27"/>
  <c r="JQ107" i="27"/>
  <c r="KT107" i="27"/>
  <c r="LA107" i="27" s="1"/>
  <c r="MT107" i="27"/>
  <c r="NA107" i="27" s="1"/>
  <c r="OT107" i="27"/>
  <c r="PA107" i="27" s="1"/>
  <c r="RQ107" i="27"/>
  <c r="ST107" i="27"/>
  <c r="TC107" i="27" s="1"/>
  <c r="WG107" i="27"/>
  <c r="WP107" i="27" s="1"/>
  <c r="XD107" i="27"/>
  <c r="ACG107" i="27"/>
  <c r="ADD107" i="27"/>
  <c r="AK108" i="27"/>
  <c r="FT108" i="27"/>
  <c r="GQ108" i="27"/>
  <c r="IA108" i="27"/>
  <c r="KG108" i="27"/>
  <c r="KP108" i="27" s="1"/>
  <c r="LG108" i="27"/>
  <c r="NG108" i="27"/>
  <c r="NN108" i="27" s="1"/>
  <c r="PG108" i="27"/>
  <c r="PP108" i="27" s="1"/>
  <c r="QG108" i="27"/>
  <c r="QN108" i="27" s="1"/>
  <c r="VG108" i="27"/>
  <c r="WQ108" i="27"/>
  <c r="AAC108" i="27"/>
  <c r="ACC108" i="27"/>
  <c r="AFD108" i="27"/>
  <c r="AFB108" i="27"/>
  <c r="AFQ108" i="27"/>
  <c r="AC109" i="27"/>
  <c r="AJ109" i="27" s="1"/>
  <c r="BR109" i="27"/>
  <c r="CA109" i="27" s="1"/>
  <c r="UG109" i="27"/>
  <c r="P110" i="27"/>
  <c r="Y110" i="27" s="1"/>
  <c r="AFS110" i="27"/>
  <c r="BE110" i="27"/>
  <c r="KT110" i="27"/>
  <c r="RT110" i="27"/>
  <c r="YT110" i="27"/>
  <c r="ACG110" i="27"/>
  <c r="AC111" i="27"/>
  <c r="AJ111" i="27" s="1"/>
  <c r="BR111" i="27"/>
  <c r="PG112" i="27"/>
  <c r="PP112" i="27" s="1"/>
  <c r="RM112" i="27"/>
  <c r="RG112" i="27"/>
  <c r="RP112" i="27" s="1"/>
  <c r="VZ112" i="27"/>
  <c r="VT112" i="27"/>
  <c r="XZ112" i="27"/>
  <c r="XT112" i="27"/>
  <c r="PZ113" i="27"/>
  <c r="PT113" i="27"/>
  <c r="ABG113" i="27"/>
  <c r="ABM113" i="27"/>
  <c r="DG114" i="27"/>
  <c r="IV114" i="27"/>
  <c r="JC114" i="27" s="1"/>
  <c r="MJ114" i="27"/>
  <c r="AQ114" i="27"/>
  <c r="AQ115" i="27"/>
  <c r="AZ115" i="27" s="1"/>
  <c r="FZ115" i="27"/>
  <c r="FZ114" i="27" s="1"/>
  <c r="FT114" i="27"/>
  <c r="FT115" i="27"/>
  <c r="GA115" i="27" s="1"/>
  <c r="SU115" i="27"/>
  <c r="TD115" i="27" s="1"/>
  <c r="SU114" i="27"/>
  <c r="VH115" i="27"/>
  <c r="VQ115" i="27" s="1"/>
  <c r="VH114" i="27"/>
  <c r="VQ114" i="27" s="1"/>
  <c r="XT114" i="27"/>
  <c r="XZ115" i="27"/>
  <c r="XZ114" i="27" s="1"/>
  <c r="XT115" i="27"/>
  <c r="ACA115" i="27"/>
  <c r="AV116" i="27"/>
  <c r="AP116" i="27"/>
  <c r="AW116" i="27" s="1"/>
  <c r="EQ117" i="27"/>
  <c r="SQ125" i="27"/>
  <c r="ABQ125" i="27"/>
  <c r="TQ127" i="27"/>
  <c r="SM113" i="27"/>
  <c r="AP114" i="27"/>
  <c r="BE114" i="27"/>
  <c r="DF114" i="27"/>
  <c r="FV114" i="27"/>
  <c r="JV114" i="27"/>
  <c r="KC114" i="27" s="1"/>
  <c r="PV114" i="27"/>
  <c r="SJ114" i="27"/>
  <c r="YJ114" i="27"/>
  <c r="AAV114" i="27"/>
  <c r="GY114" i="27"/>
  <c r="HK114" i="27"/>
  <c r="JY114" i="27"/>
  <c r="ABM114" i="27"/>
  <c r="DO115" i="27"/>
  <c r="EQ115" i="27"/>
  <c r="ID115" i="27"/>
  <c r="IO115" i="27"/>
  <c r="JD115" i="27"/>
  <c r="ZD115" i="27"/>
  <c r="AFR116" i="27"/>
  <c r="AK116" i="27"/>
  <c r="FQ116" i="27"/>
  <c r="GC116" i="27"/>
  <c r="GB116" i="27"/>
  <c r="HQ116" i="27"/>
  <c r="IB116" i="27"/>
  <c r="KQ116" i="27"/>
  <c r="NG116" i="27"/>
  <c r="PD116" i="27"/>
  <c r="VN116" i="27"/>
  <c r="XT116" i="27"/>
  <c r="YC116" i="27" s="1"/>
  <c r="YT116" i="27"/>
  <c r="ZA116" i="27" s="1"/>
  <c r="ZT116" i="27"/>
  <c r="ABT116" i="27"/>
  <c r="ACA116" i="27" s="1"/>
  <c r="AFB116" i="27"/>
  <c r="DY117" i="27"/>
  <c r="JQ117" i="27"/>
  <c r="JM117" i="27"/>
  <c r="LQ117" i="27"/>
  <c r="LM117" i="27"/>
  <c r="NG117" i="27"/>
  <c r="NP117" i="27" s="1"/>
  <c r="PO117" i="27"/>
  <c r="RD117" i="27"/>
  <c r="SD117" i="27"/>
  <c r="SO117" i="27"/>
  <c r="UD117" i="27"/>
  <c r="XD117" i="27"/>
  <c r="XO117" i="27"/>
  <c r="YO117" i="27"/>
  <c r="AAT117" i="27"/>
  <c r="ABQ117" i="27"/>
  <c r="ACT117" i="27"/>
  <c r="ADT117" i="27"/>
  <c r="P118" i="27"/>
  <c r="Y118" i="27" s="1"/>
  <c r="BR118" i="27"/>
  <c r="BY118" i="27" s="1"/>
  <c r="ET118" i="27"/>
  <c r="FA118" i="27" s="1"/>
  <c r="GT118" i="27"/>
  <c r="HA118" i="27" s="1"/>
  <c r="IT118" i="27"/>
  <c r="JA118" i="27" s="1"/>
  <c r="JT118" i="27"/>
  <c r="KA118" i="27" s="1"/>
  <c r="OG118" i="27"/>
  <c r="QT118" i="27"/>
  <c r="RA118" i="27" s="1"/>
  <c r="RT118" i="27"/>
  <c r="SA118" i="27" s="1"/>
  <c r="TT118" i="27"/>
  <c r="UA118" i="27" s="1"/>
  <c r="UT118" i="27"/>
  <c r="VA118" i="27" s="1"/>
  <c r="WT118" i="27"/>
  <c r="XA118" i="27" s="1"/>
  <c r="ABD118" i="27"/>
  <c r="ACG118" i="27"/>
  <c r="ADD118" i="27"/>
  <c r="AEG118" i="27"/>
  <c r="AFG118" i="27"/>
  <c r="AP119" i="27"/>
  <c r="YG119" i="27"/>
  <c r="YN119" i="27" s="1"/>
  <c r="ACG119" i="27"/>
  <c r="AFR120" i="27"/>
  <c r="RG120" i="27"/>
  <c r="HG121" i="27"/>
  <c r="HP121" i="27" s="1"/>
  <c r="SD121" i="27"/>
  <c r="ACP121" i="27"/>
  <c r="AX122" i="27"/>
  <c r="CO122" i="27"/>
  <c r="CZ122" i="27"/>
  <c r="FG122" i="27"/>
  <c r="FN122" i="27" s="1"/>
  <c r="HG122" i="27"/>
  <c r="HN122" i="27" s="1"/>
  <c r="JG122" i="27"/>
  <c r="KG122" i="27"/>
  <c r="KN122" i="27" s="1"/>
  <c r="LG122" i="27"/>
  <c r="ND122" i="27"/>
  <c r="MZ122" i="27"/>
  <c r="ST122" i="27"/>
  <c r="TA122" i="27" s="1"/>
  <c r="XQ122" i="27"/>
  <c r="YQ122" i="27"/>
  <c r="ZB122" i="27"/>
  <c r="ABQ122" i="27"/>
  <c r="ACB122" i="27"/>
  <c r="AFM121" i="27"/>
  <c r="AC123" i="27"/>
  <c r="AJ123" i="27" s="1"/>
  <c r="CE123" i="27"/>
  <c r="CL123" i="27" s="1"/>
  <c r="FG123" i="27"/>
  <c r="FN123" i="27" s="1"/>
  <c r="HG123" i="27"/>
  <c r="HN123" i="27" s="1"/>
  <c r="JG123" i="27"/>
  <c r="JP123" i="27" s="1"/>
  <c r="KG123" i="27"/>
  <c r="KN123" i="27" s="1"/>
  <c r="LG123" i="27"/>
  <c r="QT123" i="27"/>
  <c r="RA123" i="27" s="1"/>
  <c r="RT123" i="27"/>
  <c r="SA123" i="27" s="1"/>
  <c r="TT123" i="27"/>
  <c r="UA123" i="27" s="1"/>
  <c r="UT123" i="27"/>
  <c r="VA123" i="27" s="1"/>
  <c r="VT123" i="27"/>
  <c r="WT123" i="27"/>
  <c r="XA123" i="27" s="1"/>
  <c r="AAQ123" i="27"/>
  <c r="AAM123" i="27"/>
  <c r="AAM121" i="27" s="1"/>
  <c r="ADQ123" i="27"/>
  <c r="ADM123" i="27"/>
  <c r="ADM121" i="27" s="1"/>
  <c r="BO124" i="27"/>
  <c r="BZ124" i="27"/>
  <c r="DO124" i="27"/>
  <c r="EQ124" i="27"/>
  <c r="FC124" i="27"/>
  <c r="FB124" i="27"/>
  <c r="GQ124" i="27"/>
  <c r="HB124" i="27"/>
  <c r="IQ124" i="27"/>
  <c r="JB124" i="27"/>
  <c r="KB124" i="27"/>
  <c r="MG124" i="27"/>
  <c r="OD124" i="27"/>
  <c r="NZ124" i="27"/>
  <c r="NZ121" i="27" s="1"/>
  <c r="ON124" i="27"/>
  <c r="RB124" i="27"/>
  <c r="SB124" i="27"/>
  <c r="TQ124" i="27"/>
  <c r="UC124" i="27"/>
  <c r="UB124" i="27"/>
  <c r="VB124" i="27"/>
  <c r="WQ124" i="27"/>
  <c r="XB124" i="27"/>
  <c r="ZG124" i="27"/>
  <c r="AED124" i="27"/>
  <c r="ADZ124" i="27"/>
  <c r="ADZ121" i="27" s="1"/>
  <c r="AEN124" i="27"/>
  <c r="AZ125" i="27"/>
  <c r="BM125" i="27"/>
  <c r="DB125" i="27"/>
  <c r="DM125" i="27"/>
  <c r="EO125" i="27"/>
  <c r="GD125" i="27"/>
  <c r="GO125" i="27"/>
  <c r="ID125" i="27"/>
  <c r="IP125" i="27"/>
  <c r="IO125" i="27"/>
  <c r="KT125" i="27"/>
  <c r="MQ125" i="27"/>
  <c r="MM125" i="27"/>
  <c r="NA125" i="27"/>
  <c r="ST125" i="27"/>
  <c r="WG125" i="27"/>
  <c r="ZB125" i="27"/>
  <c r="ACD125" i="27"/>
  <c r="AET125" i="27"/>
  <c r="CE126" i="27"/>
  <c r="JN126" i="27"/>
  <c r="LD126" i="27"/>
  <c r="KZ126" i="27"/>
  <c r="LN126" i="27"/>
  <c r="PQ126" i="27"/>
  <c r="SQ126" i="27"/>
  <c r="TB126" i="27"/>
  <c r="XG126" i="27"/>
  <c r="YG126" i="27"/>
  <c r="AAG126" i="27"/>
  <c r="ABG126" i="27"/>
  <c r="ADG126" i="27"/>
  <c r="AK127" i="27"/>
  <c r="CB127" i="27"/>
  <c r="CN127" i="27"/>
  <c r="CM127" i="27"/>
  <c r="FD127" i="27"/>
  <c r="FO127" i="27"/>
  <c r="HD127" i="27"/>
  <c r="HO127" i="27"/>
  <c r="JD127" i="27"/>
  <c r="KD127" i="27"/>
  <c r="KP127" i="27"/>
  <c r="KO127" i="27"/>
  <c r="NT127" i="27"/>
  <c r="QQ127" i="27"/>
  <c r="QM127" i="27"/>
  <c r="RQ127" i="27"/>
  <c r="RM127" i="27"/>
  <c r="RM121" i="27" s="1"/>
  <c r="UQ127" i="27"/>
  <c r="UM127" i="27"/>
  <c r="UM121" i="27" s="1"/>
  <c r="VQ127" i="27"/>
  <c r="VM127" i="27"/>
  <c r="VM121" i="27" s="1"/>
  <c r="AAG127" i="27"/>
  <c r="ABG127" i="27"/>
  <c r="ABN127" i="27" s="1"/>
  <c r="ADG127" i="27"/>
  <c r="ADP127" i="27" s="1"/>
  <c r="AS128" i="27"/>
  <c r="BO128" i="27"/>
  <c r="FV128" i="27"/>
  <c r="GC128" i="27" s="1"/>
  <c r="JJ128" i="27"/>
  <c r="JQ128" i="27" s="1"/>
  <c r="KI128" i="27"/>
  <c r="KP128" i="27" s="1"/>
  <c r="LJ128" i="27"/>
  <c r="LQ128" i="27" s="1"/>
  <c r="YO128" i="27"/>
  <c r="KT129" i="27"/>
  <c r="VG129" i="27"/>
  <c r="VN129" i="27" s="1"/>
  <c r="YT129" i="27"/>
  <c r="AFG129" i="27"/>
  <c r="AFN129" i="27" s="1"/>
  <c r="P130" i="27"/>
  <c r="Y130" i="27" s="1"/>
  <c r="BM130" i="27"/>
  <c r="BM128" i="27" s="1"/>
  <c r="BR130" i="27"/>
  <c r="BY130" i="27" s="1"/>
  <c r="DM130" i="27"/>
  <c r="DM128" i="27" s="1"/>
  <c r="EO130" i="27"/>
  <c r="EO128" i="27" s="1"/>
  <c r="ET130" i="27"/>
  <c r="FA130" i="27" s="1"/>
  <c r="GO130" i="27"/>
  <c r="GO128" i="27" s="1"/>
  <c r="GT130" i="27"/>
  <c r="HA130" i="27" s="1"/>
  <c r="HA128" i="27" s="1"/>
  <c r="IO130" i="27"/>
  <c r="IO128" i="27" s="1"/>
  <c r="IT130" i="27"/>
  <c r="JA130" i="27" s="1"/>
  <c r="JT130" i="27"/>
  <c r="KA130" i="27" s="1"/>
  <c r="KA128" i="27" s="1"/>
  <c r="OG130" i="27"/>
  <c r="QT130" i="27"/>
  <c r="RA130" i="27" s="1"/>
  <c r="RA128" i="27" s="1"/>
  <c r="RT130" i="27"/>
  <c r="SA130" i="27" s="1"/>
  <c r="TO130" i="27"/>
  <c r="TO128" i="27" s="1"/>
  <c r="TT130" i="27"/>
  <c r="UA130" i="27" s="1"/>
  <c r="UA128" i="27" s="1"/>
  <c r="WO130" i="27"/>
  <c r="ACO128" i="27"/>
  <c r="ACT130" i="27"/>
  <c r="ADA130" i="27" s="1"/>
  <c r="ADA128" i="27" s="1"/>
  <c r="AEQ130" i="27"/>
  <c r="HI131" i="27"/>
  <c r="QN132" i="27"/>
  <c r="QN131" i="27" s="1"/>
  <c r="QP132" i="27"/>
  <c r="IY114" i="27"/>
  <c r="RX114" i="27"/>
  <c r="YB114" i="27"/>
  <c r="GK114" i="27"/>
  <c r="ACD115" i="27"/>
  <c r="AX116" i="27"/>
  <c r="CO116" i="27"/>
  <c r="CZ116" i="27"/>
  <c r="FG116" i="27"/>
  <c r="FN116" i="27" s="1"/>
  <c r="HG116" i="27"/>
  <c r="HN116" i="27" s="1"/>
  <c r="JG116" i="27"/>
  <c r="KG116" i="27"/>
  <c r="KN116" i="27" s="1"/>
  <c r="LG116" i="27"/>
  <c r="ST116" i="27"/>
  <c r="TA116" i="27" s="1"/>
  <c r="XQ116" i="27"/>
  <c r="XP116" i="27"/>
  <c r="YQ116" i="27"/>
  <c r="ZB116" i="27"/>
  <c r="ABQ116" i="27"/>
  <c r="ABP116" i="27"/>
  <c r="ACB116" i="27"/>
  <c r="AC117" i="27"/>
  <c r="AJ117" i="27" s="1"/>
  <c r="CE117" i="27"/>
  <c r="CL117" i="27" s="1"/>
  <c r="FG117" i="27"/>
  <c r="FN117" i="27" s="1"/>
  <c r="HG117" i="27"/>
  <c r="HN117" i="27" s="1"/>
  <c r="KG117" i="27"/>
  <c r="KN117" i="27" s="1"/>
  <c r="QT117" i="27"/>
  <c r="RA117" i="27" s="1"/>
  <c r="RT117" i="27"/>
  <c r="SA117" i="27" s="1"/>
  <c r="TT117" i="27"/>
  <c r="UA117" i="27" s="1"/>
  <c r="UT117" i="27"/>
  <c r="VA117" i="27" s="1"/>
  <c r="VT117" i="27"/>
  <c r="WT117" i="27"/>
  <c r="XA117" i="27" s="1"/>
  <c r="ZQ117" i="27"/>
  <c r="BO118" i="27"/>
  <c r="BN118" i="27"/>
  <c r="BZ118" i="27"/>
  <c r="DO118" i="27"/>
  <c r="DN118" i="27"/>
  <c r="EQ118" i="27"/>
  <c r="EP118" i="27"/>
  <c r="FB118" i="27"/>
  <c r="GQ118" i="27"/>
  <c r="HB118" i="27"/>
  <c r="IQ118" i="27"/>
  <c r="IP118" i="27"/>
  <c r="JB118" i="27"/>
  <c r="KB118" i="27"/>
  <c r="MG118" i="27"/>
  <c r="ND118" i="27"/>
  <c r="RB118" i="27"/>
  <c r="SB118" i="27"/>
  <c r="TQ118" i="27"/>
  <c r="UB118" i="27"/>
  <c r="VB118" i="27"/>
  <c r="WQ118" i="27"/>
  <c r="XB118" i="27"/>
  <c r="ZG118" i="27"/>
  <c r="MT119" i="27"/>
  <c r="BR120" i="27"/>
  <c r="IG120" i="27"/>
  <c r="NG120" i="27"/>
  <c r="YG120" i="27"/>
  <c r="ACG120" i="27"/>
  <c r="CE122" i="27"/>
  <c r="CL122" i="27" s="1"/>
  <c r="EB122" i="27"/>
  <c r="FH122" i="27"/>
  <c r="FQ122" i="27" s="1"/>
  <c r="HH122" i="27"/>
  <c r="HQ122" i="27" s="1"/>
  <c r="JH122" i="27"/>
  <c r="JQ122" i="27" s="1"/>
  <c r="PQ122" i="27"/>
  <c r="SQ122" i="27"/>
  <c r="TB122" i="27"/>
  <c r="TQ122" i="27"/>
  <c r="XG122" i="27"/>
  <c r="XN122" i="27" s="1"/>
  <c r="YG122" i="27"/>
  <c r="YN122" i="27" s="1"/>
  <c r="AAG122" i="27"/>
  <c r="ABG122" i="27"/>
  <c r="ABN122" i="27" s="1"/>
  <c r="ADG122" i="27"/>
  <c r="AED122" i="27"/>
  <c r="AK123" i="27"/>
  <c r="AZ123" i="27"/>
  <c r="CB123" i="27"/>
  <c r="CM123" i="27"/>
  <c r="DB123" i="27"/>
  <c r="FD123" i="27"/>
  <c r="FO123" i="27"/>
  <c r="GD123" i="27"/>
  <c r="HD123" i="27"/>
  <c r="HO123" i="27"/>
  <c r="ID123" i="27"/>
  <c r="JD123" i="27"/>
  <c r="JC123" i="27"/>
  <c r="KD123" i="27"/>
  <c r="KO123" i="27"/>
  <c r="LD123" i="27"/>
  <c r="NT123" i="27"/>
  <c r="OQ123" i="27"/>
  <c r="ABG123" i="27"/>
  <c r="ABN123" i="27" s="1"/>
  <c r="AFD123" i="27"/>
  <c r="AFR124" i="27"/>
  <c r="BE124" i="27"/>
  <c r="BL124" i="27" s="1"/>
  <c r="DE124" i="27"/>
  <c r="DL124" i="27" s="1"/>
  <c r="EG124" i="27"/>
  <c r="EN124" i="27" s="1"/>
  <c r="GG124" i="27"/>
  <c r="GN124" i="27" s="1"/>
  <c r="IG124" i="27"/>
  <c r="IN124" i="27" s="1"/>
  <c r="LD124" i="27"/>
  <c r="PQ124" i="27"/>
  <c r="TG124" i="27"/>
  <c r="TN124" i="27" s="1"/>
  <c r="WG124" i="27"/>
  <c r="YD124" i="27"/>
  <c r="AAT124" i="27"/>
  <c r="ABA124" i="27" s="1"/>
  <c r="ACT124" i="27"/>
  <c r="ADA124" i="27" s="1"/>
  <c r="AP125" i="27"/>
  <c r="AW125" i="27" s="1"/>
  <c r="CR125" i="27"/>
  <c r="CY125" i="27" s="1"/>
  <c r="FT125" i="27"/>
  <c r="GA125" i="27" s="1"/>
  <c r="HT125" i="27"/>
  <c r="IA125" i="27" s="1"/>
  <c r="JQ125" i="27"/>
  <c r="WO125" i="27"/>
  <c r="ZD125" i="27"/>
  <c r="ABT125" i="27"/>
  <c r="ACA125" i="27" s="1"/>
  <c r="AEQ125" i="27"/>
  <c r="AFQ125" i="27"/>
  <c r="FT126" i="27"/>
  <c r="GA126" i="27" s="1"/>
  <c r="HT126" i="27"/>
  <c r="IA126" i="27" s="1"/>
  <c r="MQ126" i="27"/>
  <c r="PG126" i="27"/>
  <c r="PN126" i="27" s="1"/>
  <c r="QG126" i="27"/>
  <c r="RG126" i="27"/>
  <c r="SG126" i="27"/>
  <c r="SN126" i="27" s="1"/>
  <c r="UG126" i="27"/>
  <c r="VG126" i="27"/>
  <c r="AET126" i="27"/>
  <c r="AFA126" i="27" s="1"/>
  <c r="P127" i="27"/>
  <c r="Y127" i="27" s="1"/>
  <c r="AFR127" i="27"/>
  <c r="BR127" i="27"/>
  <c r="BY127" i="27" s="1"/>
  <c r="DR127" i="27"/>
  <c r="ET127" i="27"/>
  <c r="FA127" i="27" s="1"/>
  <c r="GT127" i="27"/>
  <c r="HA127" i="27" s="1"/>
  <c r="IT127" i="27"/>
  <c r="JA127" i="27" s="1"/>
  <c r="JT127" i="27"/>
  <c r="KA127" i="27" s="1"/>
  <c r="LT127" i="27"/>
  <c r="MQ127" i="27"/>
  <c r="PG127" i="27"/>
  <c r="PN127" i="27" s="1"/>
  <c r="SG127" i="27"/>
  <c r="SN127" i="27" s="1"/>
  <c r="XG127" i="27"/>
  <c r="XN127" i="27" s="1"/>
  <c r="YG127" i="27"/>
  <c r="YN127" i="27" s="1"/>
  <c r="ABD127" i="27"/>
  <c r="ABO127" i="27"/>
  <c r="ADD127" i="27"/>
  <c r="AFQ127" i="27"/>
  <c r="FI128" i="27"/>
  <c r="MQ128" i="27"/>
  <c r="OQ128" i="27"/>
  <c r="P129" i="27"/>
  <c r="Y129" i="27" s="1"/>
  <c r="AFR129" i="27"/>
  <c r="DE129" i="27"/>
  <c r="DL129" i="27" s="1"/>
  <c r="SG129" i="27"/>
  <c r="SN129" i="27" s="1"/>
  <c r="WG129" i="27"/>
  <c r="WP129" i="27" s="1"/>
  <c r="BO130" i="27"/>
  <c r="BZ130" i="27"/>
  <c r="BZ128" i="27" s="1"/>
  <c r="DO130" i="27"/>
  <c r="EQ130" i="27"/>
  <c r="FB130" i="27"/>
  <c r="FB128" i="27" s="1"/>
  <c r="GQ130" i="27"/>
  <c r="HB130" i="27"/>
  <c r="HB128" i="27" s="1"/>
  <c r="IQ130" i="27"/>
  <c r="JB130" i="27"/>
  <c r="JB128" i="27" s="1"/>
  <c r="KB130" i="27"/>
  <c r="KB128" i="27" s="1"/>
  <c r="MG130" i="27"/>
  <c r="OD130" i="27"/>
  <c r="RB130" i="27"/>
  <c r="RB128" i="27" s="1"/>
  <c r="SB130" i="27"/>
  <c r="SB128" i="27" s="1"/>
  <c r="TQ130" i="27"/>
  <c r="UB130" i="27"/>
  <c r="UB128" i="27" s="1"/>
  <c r="VB130" i="27"/>
  <c r="VB128" i="27" s="1"/>
  <c r="WQ130" i="27"/>
  <c r="XB130" i="27"/>
  <c r="XB128" i="27" s="1"/>
  <c r="ZG130" i="27"/>
  <c r="ZN130" i="27" s="1"/>
  <c r="ZN128" i="27" s="1"/>
  <c r="ADB130" i="27"/>
  <c r="ADB128" i="27" s="1"/>
  <c r="GW131" i="27"/>
  <c r="RO131" i="27"/>
  <c r="PB114" i="27"/>
  <c r="PQ116" i="27"/>
  <c r="SQ116" i="27"/>
  <c r="TB116" i="27"/>
  <c r="AK117" i="27"/>
  <c r="CB117" i="27"/>
  <c r="CM117" i="27"/>
  <c r="FD117" i="27"/>
  <c r="FO117" i="27"/>
  <c r="HD117" i="27"/>
  <c r="HO117" i="27"/>
  <c r="JD117" i="27"/>
  <c r="KD117" i="27"/>
  <c r="KO117" i="27"/>
  <c r="AAP117" i="27"/>
  <c r="ADP117" i="27"/>
  <c r="AFR118" i="27"/>
  <c r="BX114" i="27"/>
  <c r="CB118" i="27"/>
  <c r="FD118" i="27"/>
  <c r="HD118" i="27"/>
  <c r="JD118" i="27"/>
  <c r="JZ114" i="27"/>
  <c r="KD118" i="27"/>
  <c r="RD118" i="27"/>
  <c r="SD118" i="27"/>
  <c r="UD118" i="27"/>
  <c r="XD118" i="27"/>
  <c r="BN120" i="27"/>
  <c r="FO122" i="27"/>
  <c r="HO122" i="27"/>
  <c r="KO122" i="27"/>
  <c r="LZ121" i="27"/>
  <c r="TD122" i="27"/>
  <c r="ZZ121" i="27"/>
  <c r="CO123" i="27"/>
  <c r="FQ123" i="27"/>
  <c r="HQ123" i="27"/>
  <c r="KQ123" i="27"/>
  <c r="RB123" i="27"/>
  <c r="SB123" i="27"/>
  <c r="UB123" i="27"/>
  <c r="VB123" i="27"/>
  <c r="XB123" i="27"/>
  <c r="ABD123" i="27"/>
  <c r="ABO123" i="27"/>
  <c r="ADD123" i="27"/>
  <c r="ABB124" i="27"/>
  <c r="ADB124" i="27"/>
  <c r="AM125" i="27"/>
  <c r="WQ125" i="27"/>
  <c r="AFR126" i="27"/>
  <c r="AK126" i="27"/>
  <c r="FQ126" i="27"/>
  <c r="FP126" i="27"/>
  <c r="GB126" i="27"/>
  <c r="HQ126" i="27"/>
  <c r="IB126" i="27"/>
  <c r="KQ126" i="27"/>
  <c r="AFB126" i="27"/>
  <c r="NP127" i="27"/>
  <c r="PO127" i="27"/>
  <c r="RD127" i="27"/>
  <c r="SD127" i="27"/>
  <c r="SC127" i="27"/>
  <c r="SO127" i="27"/>
  <c r="UD127" i="27"/>
  <c r="VC127" i="27"/>
  <c r="XD127" i="27"/>
  <c r="XO127" i="27"/>
  <c r="YO127" i="27"/>
  <c r="ABQ127" i="27"/>
  <c r="CA128" i="27"/>
  <c r="WC128" i="27"/>
  <c r="YD128" i="27"/>
  <c r="AAD128" i="27"/>
  <c r="ABC128" i="27"/>
  <c r="AFS129" i="27"/>
  <c r="ZM128" i="27"/>
  <c r="AFR130" i="27"/>
  <c r="CB130" i="27"/>
  <c r="FD130" i="27"/>
  <c r="HD130" i="27"/>
  <c r="JD130" i="27"/>
  <c r="KD130" i="27"/>
  <c r="RD130" i="27"/>
  <c r="SD130" i="27"/>
  <c r="TG130" i="27"/>
  <c r="TN130" i="27" s="1"/>
  <c r="UD130" i="27"/>
  <c r="WG130" i="27"/>
  <c r="XD130" i="27"/>
  <c r="AAT130" i="27"/>
  <c r="ABA130" i="27" s="1"/>
  <c r="ABA128" i="27" s="1"/>
  <c r="ACG130" i="27"/>
  <c r="ADD130" i="27"/>
  <c r="AED130" i="27"/>
  <c r="AFD130" i="27"/>
  <c r="AFN130" i="27"/>
  <c r="EB131" i="27"/>
  <c r="AFP131" i="27"/>
  <c r="EO131" i="27"/>
  <c r="JN138" i="27"/>
  <c r="JP138" i="27"/>
  <c r="EB142" i="27"/>
  <c r="UQ142" i="27"/>
  <c r="ADT112" i="27"/>
  <c r="AFG112" i="27"/>
  <c r="AFP112" i="27" s="1"/>
  <c r="EG113" i="27"/>
  <c r="FT113" i="27"/>
  <c r="GC113" i="27" s="1"/>
  <c r="MG113" i="27"/>
  <c r="NT113" i="27"/>
  <c r="OC113" i="27" s="1"/>
  <c r="RC113" i="27"/>
  <c r="RT113" i="27"/>
  <c r="SC113" i="27" s="1"/>
  <c r="UG113" i="27"/>
  <c r="UP113" i="27" s="1"/>
  <c r="VT113" i="27"/>
  <c r="YG113" i="27"/>
  <c r="ZT113" i="27"/>
  <c r="ACG113" i="27"/>
  <c r="ADT113" i="27"/>
  <c r="BI114" i="27"/>
  <c r="OQ114" i="27"/>
  <c r="VW114" i="27"/>
  <c r="AP115" i="27"/>
  <c r="EP115" i="27"/>
  <c r="EO115" i="27"/>
  <c r="FD115" i="27"/>
  <c r="IG115" i="27"/>
  <c r="IN115" i="27" s="1"/>
  <c r="ST115" i="27"/>
  <c r="ABY114" i="27"/>
  <c r="AEQ115" i="27"/>
  <c r="AFQ115" i="27"/>
  <c r="AD116" i="27"/>
  <c r="MQ116" i="27"/>
  <c r="PG116" i="27"/>
  <c r="QG116" i="27"/>
  <c r="RG116" i="27"/>
  <c r="YD116" i="27"/>
  <c r="AAD116" i="27"/>
  <c r="ABD117" i="27"/>
  <c r="ABO117" i="27"/>
  <c r="ADD117" i="27"/>
  <c r="AAQ118" i="27"/>
  <c r="ABB118" i="27"/>
  <c r="ABQ118" i="27"/>
  <c r="ADB118" i="27"/>
  <c r="ADQ118" i="27"/>
  <c r="IG119" i="27"/>
  <c r="IN119" i="27" s="1"/>
  <c r="AFR122" i="27"/>
  <c r="AK122" i="27"/>
  <c r="GC122" i="27"/>
  <c r="GB122" i="27"/>
  <c r="IB122" i="27"/>
  <c r="KQ122" i="27"/>
  <c r="AFB122" i="27"/>
  <c r="DY123" i="27"/>
  <c r="PP123" i="27"/>
  <c r="PO123" i="27"/>
  <c r="RD123" i="27"/>
  <c r="SD123" i="27"/>
  <c r="SO123" i="27"/>
  <c r="UD123" i="27"/>
  <c r="XD123" i="27"/>
  <c r="XO123" i="27"/>
  <c r="YO123" i="27"/>
  <c r="TD125" i="27"/>
  <c r="TO125" i="27"/>
  <c r="AFD125" i="27"/>
  <c r="AX126" i="27"/>
  <c r="CO126" i="27"/>
  <c r="CZ126" i="27"/>
  <c r="XQ126" i="27"/>
  <c r="YQ126" i="27"/>
  <c r="ZB126" i="27"/>
  <c r="ABQ126" i="27"/>
  <c r="ACB126" i="27"/>
  <c r="PQ128" i="27"/>
  <c r="VQ128" i="27"/>
  <c r="ADQ128" i="27"/>
  <c r="AAQ130" i="27"/>
  <c r="ABB130" i="27"/>
  <c r="ABB128" i="27" s="1"/>
  <c r="AS131" i="27"/>
  <c r="IO131" i="27"/>
  <c r="NJ131" i="27"/>
  <c r="RN132" i="27"/>
  <c r="RN131" i="27" s="1"/>
  <c r="RP132" i="27"/>
  <c r="MD138" i="27"/>
  <c r="DT131" i="27"/>
  <c r="EA131" i="27" s="1"/>
  <c r="MP131" i="27"/>
  <c r="SW131" i="27"/>
  <c r="VI131" i="27"/>
  <c r="VP131" i="27" s="1"/>
  <c r="ADW131" i="27"/>
  <c r="AED131" i="27" s="1"/>
  <c r="BE132" i="27"/>
  <c r="DB132" i="27"/>
  <c r="EB132" i="27"/>
  <c r="HO132" i="27"/>
  <c r="HO131" i="27" s="1"/>
  <c r="JT132" i="27"/>
  <c r="QD132" i="27"/>
  <c r="WT132" i="27"/>
  <c r="XC132" i="27" s="1"/>
  <c r="ACT132" i="27"/>
  <c r="ADC132" i="27" s="1"/>
  <c r="ADT132" i="27"/>
  <c r="AFD132" i="27"/>
  <c r="BT133" i="27"/>
  <c r="CA133" i="27" s="1"/>
  <c r="DU133" i="27"/>
  <c r="EB133" i="27" s="1"/>
  <c r="EH133" i="27"/>
  <c r="EQ133" i="27" s="1"/>
  <c r="ET133" i="27"/>
  <c r="FI133" i="27"/>
  <c r="FP133" i="27" s="1"/>
  <c r="FU133" i="27"/>
  <c r="GD133" i="27" s="1"/>
  <c r="GV133" i="27"/>
  <c r="MP133" i="27"/>
  <c r="ZQ133" i="27"/>
  <c r="ADC133" i="27"/>
  <c r="P134" i="27"/>
  <c r="Y134" i="27" s="1"/>
  <c r="CE134" i="27"/>
  <c r="CL134" i="27" s="1"/>
  <c r="CL133" i="27" s="1"/>
  <c r="DB134" i="27"/>
  <c r="FD134" i="27"/>
  <c r="FQ134" i="27"/>
  <c r="GT134" i="27"/>
  <c r="HC134" i="27" s="1"/>
  <c r="JG134" i="27"/>
  <c r="JN134" i="27" s="1"/>
  <c r="JN133" i="27" s="1"/>
  <c r="KG134" i="27"/>
  <c r="KN134" i="27" s="1"/>
  <c r="KN133" i="27" s="1"/>
  <c r="LT134" i="27"/>
  <c r="MA134" i="27" s="1"/>
  <c r="MA133" i="27" s="1"/>
  <c r="NT134" i="27"/>
  <c r="OA134" i="27" s="1"/>
  <c r="OA133" i="27" s="1"/>
  <c r="QQ134" i="27"/>
  <c r="RQ134" i="27"/>
  <c r="SQ134" i="27"/>
  <c r="TT134" i="27"/>
  <c r="UC134" i="27" s="1"/>
  <c r="UT134" i="27"/>
  <c r="VC134" i="27" s="1"/>
  <c r="VT134" i="27"/>
  <c r="XG134" i="27"/>
  <c r="AAT134" i="27"/>
  <c r="ABC134" i="27" s="1"/>
  <c r="ADG134" i="27"/>
  <c r="ADN134" i="27" s="1"/>
  <c r="ADN133" i="27" s="1"/>
  <c r="AFQ134" i="27"/>
  <c r="AC135" i="27"/>
  <c r="AL135" i="27" s="1"/>
  <c r="AFY135" i="27"/>
  <c r="AGJ135" i="27" s="1"/>
  <c r="BE135" i="27"/>
  <c r="BR135" i="27"/>
  <c r="CA135" i="27" s="1"/>
  <c r="CO135" i="27"/>
  <c r="CS135" i="27"/>
  <c r="DB135" i="27" s="1"/>
  <c r="KD135" i="27"/>
  <c r="KT135" i="27"/>
  <c r="LC135" i="27" s="1"/>
  <c r="MD135" i="27"/>
  <c r="MQ135" i="27"/>
  <c r="NG135" i="27"/>
  <c r="OQ135" i="27"/>
  <c r="RH135" i="27"/>
  <c r="RQ135" i="27" s="1"/>
  <c r="RU135" i="27"/>
  <c r="SD135" i="27" s="1"/>
  <c r="SH135" i="27"/>
  <c r="SQ135" i="27" s="1"/>
  <c r="UH135" i="27"/>
  <c r="UQ135" i="27" s="1"/>
  <c r="VG135" i="27"/>
  <c r="ADC135" i="27"/>
  <c r="AC136" i="27"/>
  <c r="AJ136" i="27" s="1"/>
  <c r="BR136" i="27"/>
  <c r="CA136" i="27" s="1"/>
  <c r="DE136" i="27"/>
  <c r="NZ135" i="27"/>
  <c r="SG136" i="27"/>
  <c r="WG136" i="27"/>
  <c r="WP136" i="27" s="1"/>
  <c r="AP137" i="27"/>
  <c r="AFS137" i="27"/>
  <c r="ET137" i="27"/>
  <c r="MT137" i="27"/>
  <c r="UG137" i="27"/>
  <c r="UP137" i="27" s="1"/>
  <c r="AZ138" i="27"/>
  <c r="ET138" i="27"/>
  <c r="FC138" i="27" s="1"/>
  <c r="HG138" i="27"/>
  <c r="ID138" i="27"/>
  <c r="LG138" i="27"/>
  <c r="LN138" i="27" s="1"/>
  <c r="NG138" i="27"/>
  <c r="NN138" i="27" s="1"/>
  <c r="PG138" i="27"/>
  <c r="QT138" i="27"/>
  <c r="RT138" i="27"/>
  <c r="SC138" i="27" s="1"/>
  <c r="TQ138" i="27"/>
  <c r="UG138" i="27"/>
  <c r="UN138" i="27" s="1"/>
  <c r="VG138" i="27"/>
  <c r="AFQ138" i="27"/>
  <c r="DS139" i="27"/>
  <c r="EB139" i="27" s="1"/>
  <c r="CB141" i="27"/>
  <c r="MQ141" i="27"/>
  <c r="QD141" i="27"/>
  <c r="AAD141" i="27"/>
  <c r="X141" i="27"/>
  <c r="AK142" i="27"/>
  <c r="AK141" i="27" s="1"/>
  <c r="BO141" i="27"/>
  <c r="BR142" i="27"/>
  <c r="FQ142" i="27"/>
  <c r="GT142" i="27"/>
  <c r="HC142" i="27" s="1"/>
  <c r="JG142" i="27"/>
  <c r="JN142" i="27" s="1"/>
  <c r="JN141" i="27" s="1"/>
  <c r="KG142" i="27"/>
  <c r="KP142" i="27" s="1"/>
  <c r="MQ142" i="27"/>
  <c r="PQ142" i="27"/>
  <c r="SG142" i="27"/>
  <c r="SP142" i="27" s="1"/>
  <c r="YT142" i="27"/>
  <c r="ZA142" i="27" s="1"/>
  <c r="ZA141" i="27" s="1"/>
  <c r="AAG142" i="27"/>
  <c r="AAN142" i="27" s="1"/>
  <c r="AAN141" i="27" s="1"/>
  <c r="ABD142" i="27"/>
  <c r="AEQ142" i="27"/>
  <c r="EZ144" i="27"/>
  <c r="EZ143" i="27" s="1"/>
  <c r="ET144" i="27"/>
  <c r="FC144" i="27" s="1"/>
  <c r="OZ144" i="27"/>
  <c r="OZ143" i="27" s="1"/>
  <c r="OT144" i="27"/>
  <c r="PA144" i="27" s="1"/>
  <c r="PA143" i="27" s="1"/>
  <c r="AED145" i="27"/>
  <c r="SQ146" i="27"/>
  <c r="ABQ146" i="27"/>
  <c r="CO148" i="27"/>
  <c r="FQ148" i="27"/>
  <c r="KQ148" i="27"/>
  <c r="CB149" i="27"/>
  <c r="UD149" i="27"/>
  <c r="ABD149" i="27"/>
  <c r="SD151" i="27"/>
  <c r="DM132" i="27"/>
  <c r="DM131" i="27" s="1"/>
  <c r="RD132" i="27"/>
  <c r="AFQ132" i="27"/>
  <c r="SC133" i="27"/>
  <c r="ADQ133" i="27"/>
  <c r="AEQ134" i="27"/>
  <c r="X135" i="27"/>
  <c r="VM135" i="27"/>
  <c r="MQ138" i="27"/>
  <c r="OQ138" i="27"/>
  <c r="ABB138" i="27"/>
  <c r="ABB135" i="27" s="1"/>
  <c r="ADB138" i="27"/>
  <c r="ADB135" i="27" s="1"/>
  <c r="AEQ138" i="27"/>
  <c r="UN144" i="27"/>
  <c r="UN143" i="27" s="1"/>
  <c r="UP144" i="27"/>
  <c r="SQ148" i="27"/>
  <c r="ABQ148" i="27"/>
  <c r="UW131" i="27"/>
  <c r="WI131" i="27"/>
  <c r="AAI131" i="27"/>
  <c r="ABW131" i="27"/>
  <c r="ADD131" i="27"/>
  <c r="WO131" i="27"/>
  <c r="LP132" i="27"/>
  <c r="NP132" i="27"/>
  <c r="QM132" i="27"/>
  <c r="QM131" i="27" s="1"/>
  <c r="RM132" i="27"/>
  <c r="RM131" i="27" s="1"/>
  <c r="VP132" i="27"/>
  <c r="XN132" i="27"/>
  <c r="XN131" i="27" s="1"/>
  <c r="AAP132" i="27"/>
  <c r="ACO131" i="27"/>
  <c r="AEQ132" i="27"/>
  <c r="LC133" i="27"/>
  <c r="PC133" i="27"/>
  <c r="PQ133" i="27"/>
  <c r="QC133" i="27"/>
  <c r="RQ133" i="27"/>
  <c r="TC133" i="27"/>
  <c r="AAC133" i="27"/>
  <c r="CB134" i="27"/>
  <c r="CM134" i="27"/>
  <c r="CM133" i="27" s="1"/>
  <c r="JD134" i="27"/>
  <c r="KD134" i="27"/>
  <c r="KO134" i="27"/>
  <c r="KO133" i="27" s="1"/>
  <c r="RP134" i="27"/>
  <c r="ZQ134" i="27"/>
  <c r="IH135" i="27"/>
  <c r="IQ135" i="27" s="1"/>
  <c r="BZ135" i="27"/>
  <c r="XB135" i="27"/>
  <c r="PA137" i="27"/>
  <c r="AFR138" i="27"/>
  <c r="AK138" i="27"/>
  <c r="AK135" i="27" s="1"/>
  <c r="JM138" i="27"/>
  <c r="JM135" i="27" s="1"/>
  <c r="VT138" i="27"/>
  <c r="WA138" i="27" s="1"/>
  <c r="AAD138" i="27"/>
  <c r="ACD138" i="27"/>
  <c r="AP139" i="27"/>
  <c r="AY139" i="27" s="1"/>
  <c r="CR139" i="27"/>
  <c r="DA139" i="27" s="1"/>
  <c r="GH139" i="27"/>
  <c r="GQ139" i="27" s="1"/>
  <c r="AFS140" i="27"/>
  <c r="DF140" i="27"/>
  <c r="DO140" i="27" s="1"/>
  <c r="DR140" i="27"/>
  <c r="EA140" i="27" s="1"/>
  <c r="NG140" i="27"/>
  <c r="NP140" i="27" s="1"/>
  <c r="OT140" i="27"/>
  <c r="RG140" i="27"/>
  <c r="RP140" i="27" s="1"/>
  <c r="WH140" i="27"/>
  <c r="WQ140" i="27" s="1"/>
  <c r="AFX141" i="27"/>
  <c r="AGI141" i="27" s="1"/>
  <c r="LT142" i="27"/>
  <c r="NQ142" i="27"/>
  <c r="NM142" i="27"/>
  <c r="NM141" i="27" s="1"/>
  <c r="RQ142" i="27"/>
  <c r="RM142" i="27"/>
  <c r="RM141" i="27" s="1"/>
  <c r="YQ142" i="27"/>
  <c r="ZD142" i="27"/>
  <c r="ZB142" i="27"/>
  <c r="ZB141" i="27" s="1"/>
  <c r="ABQ142" i="27"/>
  <c r="ACB142" i="27"/>
  <c r="ACB141" i="27" s="1"/>
  <c r="ADG142" i="27"/>
  <c r="ADN142" i="27" s="1"/>
  <c r="ADN141" i="27" s="1"/>
  <c r="Q143" i="27"/>
  <c r="Z143" i="27" s="1"/>
  <c r="AD143" i="27"/>
  <c r="AM143" i="27" s="1"/>
  <c r="IP143" i="27"/>
  <c r="PC143" i="27"/>
  <c r="UP143" i="27"/>
  <c r="MZ144" i="27"/>
  <c r="MZ143" i="27" s="1"/>
  <c r="MT144" i="27"/>
  <c r="ADZ144" i="27"/>
  <c r="ADZ143" i="27" s="1"/>
  <c r="ADT144" i="27"/>
  <c r="CO132" i="27"/>
  <c r="DE132" i="27"/>
  <c r="DL132" i="27" s="1"/>
  <c r="DL131" i="27" s="1"/>
  <c r="EQ132" i="27"/>
  <c r="ET132" i="27"/>
  <c r="FC132" i="27" s="1"/>
  <c r="FG132" i="27"/>
  <c r="FN132" i="27" s="1"/>
  <c r="FN131" i="27" s="1"/>
  <c r="GD132" i="27"/>
  <c r="LD132" i="27"/>
  <c r="LO131" i="27"/>
  <c r="ND132" i="27"/>
  <c r="NO131" i="27"/>
  <c r="PD132" i="27"/>
  <c r="SG132" i="27"/>
  <c r="TD132" i="27"/>
  <c r="YD132" i="27"/>
  <c r="ZQ132" i="27"/>
  <c r="AAD132" i="27"/>
  <c r="AH133" i="27"/>
  <c r="AFY133" i="27" s="1"/>
  <c r="AGJ133" i="27" s="1"/>
  <c r="MQ133" i="27"/>
  <c r="QQ133" i="27"/>
  <c r="XC133" i="27"/>
  <c r="AAQ133" i="27"/>
  <c r="ACQ133" i="27"/>
  <c r="AEP133" i="27"/>
  <c r="AFQ133" i="27"/>
  <c r="AFR134" i="27"/>
  <c r="AK134" i="27"/>
  <c r="AK133" i="27" s="1"/>
  <c r="BR134" i="27"/>
  <c r="HD134" i="27"/>
  <c r="HO134" i="27"/>
  <c r="HO133" i="27" s="1"/>
  <c r="IT134" i="27"/>
  <c r="JT134" i="27"/>
  <c r="KC134" i="27" s="1"/>
  <c r="PO134" i="27"/>
  <c r="PO133" i="27" s="1"/>
  <c r="QD134" i="27"/>
  <c r="WT134" i="27"/>
  <c r="XC134" i="27" s="1"/>
  <c r="ACT134" i="27"/>
  <c r="ADT134" i="27"/>
  <c r="AEA134" i="27" s="1"/>
  <c r="AEA133" i="27" s="1"/>
  <c r="AFD134" i="27"/>
  <c r="AFX135" i="27"/>
  <c r="AGI135" i="27" s="1"/>
  <c r="CR135" i="27"/>
  <c r="RG135" i="27"/>
  <c r="RT135" i="27"/>
  <c r="ACQ135" i="27"/>
  <c r="P136" i="27"/>
  <c r="Y136" i="27" s="1"/>
  <c r="CR136" i="27"/>
  <c r="GM135" i="27"/>
  <c r="HB135" i="27"/>
  <c r="KT136" i="27"/>
  <c r="RT136" i="27"/>
  <c r="UN136" i="27"/>
  <c r="VG136" i="27"/>
  <c r="AC137" i="27"/>
  <c r="AJ137" i="27" s="1"/>
  <c r="DR137" i="27"/>
  <c r="GG137" i="27"/>
  <c r="GP137" i="27" s="1"/>
  <c r="VG137" i="27"/>
  <c r="ADT137" i="27"/>
  <c r="P138" i="27"/>
  <c r="Y138" i="27" s="1"/>
  <c r="CE138" i="27"/>
  <c r="DB138" i="27"/>
  <c r="GT138" i="27"/>
  <c r="HC138" i="27" s="1"/>
  <c r="KG138" i="27"/>
  <c r="LT138" i="27"/>
  <c r="NT138" i="27"/>
  <c r="OA138" i="27" s="1"/>
  <c r="RQ138" i="27"/>
  <c r="SQ138" i="27"/>
  <c r="TT138" i="27"/>
  <c r="UT138" i="27"/>
  <c r="VC138" i="27" s="1"/>
  <c r="VQ138" i="27"/>
  <c r="YD138" i="27"/>
  <c r="ZD138" i="27"/>
  <c r="AAT138" i="27"/>
  <c r="ABA138" i="27" s="1"/>
  <c r="ABQ138" i="27"/>
  <c r="ACT138" i="27"/>
  <c r="ADA138" i="27" s="1"/>
  <c r="ADT138" i="27"/>
  <c r="AEA138" i="27" s="1"/>
  <c r="AC139" i="27"/>
  <c r="KT139" i="27"/>
  <c r="LC139" i="27" s="1"/>
  <c r="YU139" i="27"/>
  <c r="ZD139" i="27" s="1"/>
  <c r="ACG139" i="27"/>
  <c r="ACP139" i="27" s="1"/>
  <c r="ADU139" i="27"/>
  <c r="AED139" i="27" s="1"/>
  <c r="AD140" i="27"/>
  <c r="AP140" i="27"/>
  <c r="ACG140" i="27"/>
  <c r="OQ141" i="27"/>
  <c r="WQ141" i="27"/>
  <c r="ZC141" i="27"/>
  <c r="AC142" i="27"/>
  <c r="AL142" i="27" s="1"/>
  <c r="FN142" i="27"/>
  <c r="FN141" i="27" s="1"/>
  <c r="IT142" i="27"/>
  <c r="JC142" i="27" s="1"/>
  <c r="JT142" i="27"/>
  <c r="KC142" i="27" s="1"/>
  <c r="LQ142" i="27"/>
  <c r="OQ142" i="27"/>
  <c r="SQ142" i="27"/>
  <c r="TB142" i="27"/>
  <c r="TB141" i="27" s="1"/>
  <c r="UG142" i="27"/>
  <c r="UN142" i="27" s="1"/>
  <c r="UN141" i="27" s="1"/>
  <c r="XG142" i="27"/>
  <c r="XP142" i="27" s="1"/>
  <c r="YG142" i="27"/>
  <c r="YP142" i="27" s="1"/>
  <c r="ABG142" i="27"/>
  <c r="ABP142" i="27" s="1"/>
  <c r="AET142" i="27"/>
  <c r="AFA142" i="27" s="1"/>
  <c r="AFA141" i="27" s="1"/>
  <c r="AP144" i="27"/>
  <c r="SN144" i="27"/>
  <c r="SN143" i="27" s="1"/>
  <c r="SP144" i="27"/>
  <c r="UM144" i="27"/>
  <c r="UM143" i="27" s="1"/>
  <c r="WN144" i="27"/>
  <c r="WN143" i="27" s="1"/>
  <c r="AFG144" i="27"/>
  <c r="AFN144" i="27" s="1"/>
  <c r="AFN143" i="27" s="1"/>
  <c r="AFG143" i="27"/>
  <c r="AFP143" i="27" s="1"/>
  <c r="FQ146" i="27"/>
  <c r="SD149" i="27"/>
  <c r="R145" i="27"/>
  <c r="EI145" i="27"/>
  <c r="TV145" i="27"/>
  <c r="UQ145" i="27"/>
  <c r="WJ145" i="27"/>
  <c r="WQ145" i="27" s="1"/>
  <c r="ZI145" i="27"/>
  <c r="ABV145" i="27"/>
  <c r="ACC145" i="27" s="1"/>
  <c r="ACI145" i="27"/>
  <c r="ACW145" i="27"/>
  <c r="ADD145" i="27" s="1"/>
  <c r="AZ146" i="27"/>
  <c r="BM146" i="27"/>
  <c r="CB146" i="27"/>
  <c r="DB146" i="27"/>
  <c r="DM146" i="27"/>
  <c r="EB146" i="27"/>
  <c r="EO146" i="27"/>
  <c r="FD146" i="27"/>
  <c r="GD146" i="27"/>
  <c r="GP146" i="27"/>
  <c r="GO146" i="27"/>
  <c r="HD146" i="27"/>
  <c r="ID146" i="27"/>
  <c r="IO146" i="27"/>
  <c r="JD146" i="27"/>
  <c r="KT146" i="27"/>
  <c r="MQ146" i="27"/>
  <c r="MM146" i="27"/>
  <c r="MM145" i="27" s="1"/>
  <c r="QM145" i="27"/>
  <c r="RD146" i="27"/>
  <c r="ST146" i="27"/>
  <c r="WG146" i="27"/>
  <c r="ZB146" i="27"/>
  <c r="ABD146" i="27"/>
  <c r="ACD146" i="27"/>
  <c r="ADD146" i="27"/>
  <c r="AET146" i="27"/>
  <c r="OZ145" i="27"/>
  <c r="AFG147" i="27"/>
  <c r="AD148" i="27"/>
  <c r="AP148" i="27"/>
  <c r="AW148" i="27" s="1"/>
  <c r="BO148" i="27"/>
  <c r="CR148" i="27"/>
  <c r="CY148" i="27" s="1"/>
  <c r="DO148" i="27"/>
  <c r="EQ148" i="27"/>
  <c r="FT148" i="27"/>
  <c r="GA148" i="27" s="1"/>
  <c r="GQ148" i="27"/>
  <c r="HT148" i="27"/>
  <c r="IA148" i="27" s="1"/>
  <c r="IQ148" i="27"/>
  <c r="MG148" i="27"/>
  <c r="MP148" i="27" s="1"/>
  <c r="OD148" i="27"/>
  <c r="WD148" i="27"/>
  <c r="WO148" i="27"/>
  <c r="XD148" i="27"/>
  <c r="YD148" i="27"/>
  <c r="ZD148" i="27"/>
  <c r="ABT148" i="27"/>
  <c r="ACA148" i="27" s="1"/>
  <c r="AEQ148" i="27"/>
  <c r="AEM148" i="27"/>
  <c r="AEM145" i="27" s="1"/>
  <c r="AFQ148" i="27"/>
  <c r="AFM148" i="27"/>
  <c r="FT149" i="27"/>
  <c r="GA149" i="27" s="1"/>
  <c r="HT149" i="27"/>
  <c r="IA149" i="27" s="1"/>
  <c r="KT149" i="27"/>
  <c r="LC149" i="27" s="1"/>
  <c r="MQ149" i="27"/>
  <c r="PG149" i="27"/>
  <c r="PN149" i="27" s="1"/>
  <c r="QG149" i="27"/>
  <c r="RG149" i="27"/>
  <c r="SG149" i="27"/>
  <c r="SN149" i="27" s="1"/>
  <c r="TD149" i="27"/>
  <c r="UG149" i="27"/>
  <c r="VG149" i="27"/>
  <c r="YD149" i="27"/>
  <c r="XZ149" i="27"/>
  <c r="XZ145" i="27" s="1"/>
  <c r="AAD149" i="27"/>
  <c r="ZZ149" i="27"/>
  <c r="ADN149" i="27"/>
  <c r="AET149" i="27"/>
  <c r="AFA149" i="27" s="1"/>
  <c r="AG150" i="27"/>
  <c r="EH150" i="27"/>
  <c r="IP150" i="27"/>
  <c r="XC150" i="27"/>
  <c r="AFR151" i="27"/>
  <c r="AK151" i="27"/>
  <c r="AP151" i="27"/>
  <c r="AW151" i="27" s="1"/>
  <c r="CR151" i="27"/>
  <c r="CY151" i="27" s="1"/>
  <c r="EQ151" i="27"/>
  <c r="GC151" i="27"/>
  <c r="GB151" i="27"/>
  <c r="GQ151" i="27"/>
  <c r="HQ151" i="27"/>
  <c r="IB151" i="27"/>
  <c r="IQ151" i="27"/>
  <c r="KQ151" i="27"/>
  <c r="NG151" i="27"/>
  <c r="PD151" i="27"/>
  <c r="QD151" i="27"/>
  <c r="UN151" i="27"/>
  <c r="VN151" i="27"/>
  <c r="XQ151" i="27"/>
  <c r="YG151" i="27"/>
  <c r="YN151" i="27" s="1"/>
  <c r="ZD151" i="27"/>
  <c r="ABG151" i="27"/>
  <c r="AFB151" i="27"/>
  <c r="BX152" i="27"/>
  <c r="BR152" i="27"/>
  <c r="BY152" i="27" s="1"/>
  <c r="DO152" i="27"/>
  <c r="HB152" i="27"/>
  <c r="IZ152" i="27"/>
  <c r="IZ150" i="27" s="1"/>
  <c r="IT152" i="27"/>
  <c r="JA152" i="27" s="1"/>
  <c r="YM152" i="27"/>
  <c r="YM150" i="27" s="1"/>
  <c r="YG152" i="27"/>
  <c r="YN152" i="27" s="1"/>
  <c r="JD160" i="27"/>
  <c r="EJ145" i="27"/>
  <c r="EQ145" i="27" s="1"/>
  <c r="GV145" i="27"/>
  <c r="OV145" i="27"/>
  <c r="SV145" i="27"/>
  <c r="TC145" i="27" s="1"/>
  <c r="XV145" i="27"/>
  <c r="YC145" i="27" s="1"/>
  <c r="YJ145" i="27"/>
  <c r="ZJ145" i="27"/>
  <c r="ZQ145" i="27" s="1"/>
  <c r="ACJ145" i="27"/>
  <c r="ACQ145" i="27" s="1"/>
  <c r="AD146" i="27"/>
  <c r="AM146" i="27" s="1"/>
  <c r="AP146" i="27"/>
  <c r="AW146" i="27" s="1"/>
  <c r="CR146" i="27"/>
  <c r="CY146" i="27" s="1"/>
  <c r="FT146" i="27"/>
  <c r="GA146" i="27" s="1"/>
  <c r="HT146" i="27"/>
  <c r="IA146" i="27" s="1"/>
  <c r="WO146" i="27"/>
  <c r="ZD146" i="27"/>
  <c r="ABT146" i="27"/>
  <c r="ACA146" i="27" s="1"/>
  <c r="AEQ146" i="27"/>
  <c r="AFQ146" i="27"/>
  <c r="AC147" i="27"/>
  <c r="DR147" i="27"/>
  <c r="DY147" i="27" s="1"/>
  <c r="GG147" i="27"/>
  <c r="KZ145" i="27"/>
  <c r="MT147" i="27"/>
  <c r="SG147" i="27"/>
  <c r="TG147" i="27"/>
  <c r="UG147" i="27"/>
  <c r="VG147" i="27"/>
  <c r="WG147" i="27"/>
  <c r="WP147" i="27" s="1"/>
  <c r="ADT147" i="27"/>
  <c r="AEA147" i="27" s="1"/>
  <c r="OT148" i="27"/>
  <c r="PT148" i="27"/>
  <c r="QQ148" i="27"/>
  <c r="TG148" i="27"/>
  <c r="TN148" i="27" s="1"/>
  <c r="XT148" i="27"/>
  <c r="YT148" i="27"/>
  <c r="ZA148" i="27" s="1"/>
  <c r="ZT148" i="27"/>
  <c r="AAQ148" i="27"/>
  <c r="AFR149" i="27"/>
  <c r="AK149" i="27"/>
  <c r="AP149" i="27"/>
  <c r="AW149" i="27" s="1"/>
  <c r="CR149" i="27"/>
  <c r="CY149" i="27" s="1"/>
  <c r="FQ149" i="27"/>
  <c r="GB149" i="27"/>
  <c r="HQ149" i="27"/>
  <c r="IB149" i="27"/>
  <c r="KQ149" i="27"/>
  <c r="KP149" i="27"/>
  <c r="NG149" i="27"/>
  <c r="OD149" i="27"/>
  <c r="YT149" i="27"/>
  <c r="ZA149" i="27" s="1"/>
  <c r="ABT149" i="27"/>
  <c r="ACA149" i="27" s="1"/>
  <c r="AFB149" i="27"/>
  <c r="AFB145" i="27" s="1"/>
  <c r="AP150" i="27"/>
  <c r="AX151" i="27"/>
  <c r="CO151" i="27"/>
  <c r="CZ151" i="27"/>
  <c r="FG151" i="27"/>
  <c r="FN151" i="27" s="1"/>
  <c r="HG151" i="27"/>
  <c r="HN151" i="27" s="1"/>
  <c r="JG151" i="27"/>
  <c r="KG151" i="27"/>
  <c r="KN151" i="27" s="1"/>
  <c r="LG151" i="27"/>
  <c r="ST151" i="27"/>
  <c r="TA151" i="27" s="1"/>
  <c r="XG151" i="27"/>
  <c r="XP151" i="27" s="1"/>
  <c r="ABT151" i="27"/>
  <c r="ACA151" i="27" s="1"/>
  <c r="ADD151" i="27"/>
  <c r="P152" i="27"/>
  <c r="Y152" i="27" s="1"/>
  <c r="BO152" i="27"/>
  <c r="FB152" i="27"/>
  <c r="GZ152" i="27"/>
  <c r="GZ150" i="27" s="1"/>
  <c r="GT152" i="27"/>
  <c r="HA152" i="27" s="1"/>
  <c r="IQ152" i="27"/>
  <c r="KB152" i="27"/>
  <c r="MQ152" i="27"/>
  <c r="PM152" i="27"/>
  <c r="PG152" i="27"/>
  <c r="PN152" i="27" s="1"/>
  <c r="SM152" i="27"/>
  <c r="SG152" i="27"/>
  <c r="SN152" i="27" s="1"/>
  <c r="MQ159" i="27"/>
  <c r="AU145" i="27"/>
  <c r="UM145" i="27"/>
  <c r="AX148" i="27"/>
  <c r="CZ148" i="27"/>
  <c r="GB148" i="27"/>
  <c r="IB148" i="27"/>
  <c r="TD148" i="27"/>
  <c r="TO148" i="27"/>
  <c r="ACB148" i="27"/>
  <c r="AEP148" i="27"/>
  <c r="AFD148" i="27"/>
  <c r="AX149" i="27"/>
  <c r="CO149" i="27"/>
  <c r="CZ149" i="27"/>
  <c r="PO149" i="27"/>
  <c r="SO149" i="27"/>
  <c r="XQ149" i="27"/>
  <c r="YQ149" i="27"/>
  <c r="ZB149" i="27"/>
  <c r="ABQ149" i="27"/>
  <c r="ACB149" i="27"/>
  <c r="PQ151" i="27"/>
  <c r="SQ151" i="27"/>
  <c r="TB151" i="27"/>
  <c r="YO151" i="27"/>
  <c r="ACB151" i="27"/>
  <c r="ADP151" i="27"/>
  <c r="ADN151" i="27"/>
  <c r="AEZ151" i="27"/>
  <c r="AEZ150" i="27" s="1"/>
  <c r="AET151" i="27"/>
  <c r="AFA151" i="27" s="1"/>
  <c r="EZ152" i="27"/>
  <c r="EZ150" i="27" s="1"/>
  <c r="ET152" i="27"/>
  <c r="FA152" i="27" s="1"/>
  <c r="JZ152" i="27"/>
  <c r="JZ150" i="27" s="1"/>
  <c r="JT152" i="27"/>
  <c r="KA152" i="27" s="1"/>
  <c r="RG152" i="27"/>
  <c r="RP152" i="27" s="1"/>
  <c r="RM152" i="27"/>
  <c r="RM150" i="27" s="1"/>
  <c r="VG152" i="27"/>
  <c r="VP152" i="27" s="1"/>
  <c r="VM152" i="27"/>
  <c r="XM152" i="27"/>
  <c r="XM150" i="27" s="1"/>
  <c r="XG152" i="27"/>
  <c r="XN152" i="27" s="1"/>
  <c r="CX153" i="27"/>
  <c r="CR153" i="27"/>
  <c r="CY153" i="27" s="1"/>
  <c r="RM145" i="27"/>
  <c r="TD146" i="27"/>
  <c r="TO146" i="27"/>
  <c r="AFD146" i="27"/>
  <c r="AZ148" i="27"/>
  <c r="BM148" i="27"/>
  <c r="DB148" i="27"/>
  <c r="DM148" i="27"/>
  <c r="EP148" i="27"/>
  <c r="EO148" i="27"/>
  <c r="GD148" i="27"/>
  <c r="GP148" i="27"/>
  <c r="GO148" i="27"/>
  <c r="ID148" i="27"/>
  <c r="IO148" i="27"/>
  <c r="MQ148" i="27"/>
  <c r="NA148" i="27"/>
  <c r="ACD148" i="27"/>
  <c r="LD149" i="27"/>
  <c r="PQ149" i="27"/>
  <c r="SQ149" i="27"/>
  <c r="TB149" i="27"/>
  <c r="TB145" i="27" s="1"/>
  <c r="MQ151" i="27"/>
  <c r="PG151" i="27"/>
  <c r="QG151" i="27"/>
  <c r="RG151" i="27"/>
  <c r="YQ151" i="27"/>
  <c r="ZB151" i="27"/>
  <c r="AAN151" i="27"/>
  <c r="BZ152" i="27"/>
  <c r="DX152" i="27"/>
  <c r="DX150" i="27" s="1"/>
  <c r="DR152" i="27"/>
  <c r="JB152" i="27"/>
  <c r="LZ152" i="27"/>
  <c r="LZ150" i="27" s="1"/>
  <c r="LT152" i="27"/>
  <c r="PZ150" i="27"/>
  <c r="QG152" i="27"/>
  <c r="QP152" i="27" s="1"/>
  <c r="QM152" i="27"/>
  <c r="QM150" i="27" s="1"/>
  <c r="UG152" i="27"/>
  <c r="UP152" i="27" s="1"/>
  <c r="UM152" i="27"/>
  <c r="XD160" i="27"/>
  <c r="ABD160" i="27"/>
  <c r="AX154" i="27"/>
  <c r="CZ154" i="27"/>
  <c r="GB154" i="27"/>
  <c r="IB154" i="27"/>
  <c r="TD154" i="27"/>
  <c r="TO154" i="27"/>
  <c r="ZD154" i="27"/>
  <c r="AFR155" i="27"/>
  <c r="DM159" i="27"/>
  <c r="EO159" i="27"/>
  <c r="EO157" i="27" s="1"/>
  <c r="GQ159" i="27"/>
  <c r="AFB159" i="27"/>
  <c r="AK160" i="27"/>
  <c r="CM160" i="27"/>
  <c r="XO160" i="27"/>
  <c r="YO160" i="27"/>
  <c r="ABO160" i="27"/>
  <c r="WO162" i="27"/>
  <c r="WO157" i="27" s="1"/>
  <c r="IM163" i="27"/>
  <c r="IG163" i="27"/>
  <c r="IP163" i="27" s="1"/>
  <c r="XZ163" i="27"/>
  <c r="XZ157" i="27" s="1"/>
  <c r="XT163" i="27"/>
  <c r="YA163" i="27" s="1"/>
  <c r="RH165" i="27"/>
  <c r="RQ165" i="27" s="1"/>
  <c r="RH164" i="27"/>
  <c r="AFN166" i="27"/>
  <c r="AFP166" i="27"/>
  <c r="AK152" i="27"/>
  <c r="AZ152" i="27"/>
  <c r="CB152" i="27"/>
  <c r="CN152" i="27"/>
  <c r="CM152" i="27"/>
  <c r="DB152" i="27"/>
  <c r="FD152" i="27"/>
  <c r="FO152" i="27"/>
  <c r="GD152" i="27"/>
  <c r="HD152" i="27"/>
  <c r="HO152" i="27"/>
  <c r="ID152" i="27"/>
  <c r="JD152" i="27"/>
  <c r="KD152" i="27"/>
  <c r="KO152" i="27"/>
  <c r="LD152" i="27"/>
  <c r="NT152" i="27"/>
  <c r="QQ152" i="27"/>
  <c r="RQ152" i="27"/>
  <c r="UQ152" i="27"/>
  <c r="VQ152" i="27"/>
  <c r="ABB152" i="27"/>
  <c r="ABG152" i="27"/>
  <c r="ABN152" i="27" s="1"/>
  <c r="ADB152" i="27"/>
  <c r="AFD152" i="27"/>
  <c r="AFR153" i="27"/>
  <c r="BR153" i="27"/>
  <c r="BY153" i="27" s="1"/>
  <c r="IG153" i="27"/>
  <c r="NG153" i="27"/>
  <c r="YG153" i="27"/>
  <c r="ACG153" i="27"/>
  <c r="AZ154" i="27"/>
  <c r="BM154" i="27"/>
  <c r="DB154" i="27"/>
  <c r="DM154" i="27"/>
  <c r="EO154" i="27"/>
  <c r="GD154" i="27"/>
  <c r="GP154" i="27"/>
  <c r="GO154" i="27"/>
  <c r="ID154" i="27"/>
  <c r="IO154" i="27"/>
  <c r="KT154" i="27"/>
  <c r="MQ154" i="27"/>
  <c r="MM154" i="27"/>
  <c r="MM150" i="27" s="1"/>
  <c r="NA154" i="27"/>
  <c r="ST154" i="27"/>
  <c r="TQ154" i="27"/>
  <c r="WG154" i="27"/>
  <c r="YT154" i="27"/>
  <c r="ZM154" i="27"/>
  <c r="ZM150" i="27" s="1"/>
  <c r="AAA154" i="27"/>
  <c r="ACD154" i="27"/>
  <c r="AEQ154" i="27"/>
  <c r="AFD154" i="27"/>
  <c r="AFQ154" i="27"/>
  <c r="AC155" i="27"/>
  <c r="AL155" i="27" s="1"/>
  <c r="DR155" i="27"/>
  <c r="GG155" i="27"/>
  <c r="OT155" i="27"/>
  <c r="PA155" i="27" s="1"/>
  <c r="RT155" i="27"/>
  <c r="SC155" i="27" s="1"/>
  <c r="SP155" i="27"/>
  <c r="WM155" i="27"/>
  <c r="ADT155" i="27"/>
  <c r="AEA155" i="27" s="1"/>
  <c r="AP156" i="27"/>
  <c r="OT156" i="27"/>
  <c r="SC156" i="27"/>
  <c r="AP157" i="27"/>
  <c r="AY157" i="27" s="1"/>
  <c r="BS157" i="27"/>
  <c r="EV157" i="27"/>
  <c r="FC157" i="27" s="1"/>
  <c r="FT157" i="27"/>
  <c r="JT157" i="27"/>
  <c r="JW157" i="27"/>
  <c r="OJ157" i="27"/>
  <c r="OQ157" i="27" s="1"/>
  <c r="QU157" i="27"/>
  <c r="RD157" i="27" s="1"/>
  <c r="RT157" i="27"/>
  <c r="WJ157" i="27"/>
  <c r="WQ157" i="27" s="1"/>
  <c r="BF158" i="27"/>
  <c r="BO158" i="27" s="1"/>
  <c r="BR158" i="27"/>
  <c r="BY158" i="27" s="1"/>
  <c r="GG158" i="27"/>
  <c r="JM157" i="27"/>
  <c r="RH158" i="27"/>
  <c r="RQ158" i="27" s="1"/>
  <c r="RT158" i="27"/>
  <c r="SA158" i="27" s="1"/>
  <c r="VG158" i="27"/>
  <c r="ADM157" i="27"/>
  <c r="P159" i="27"/>
  <c r="Y159" i="27" s="1"/>
  <c r="DO159" i="27"/>
  <c r="EQ159" i="27"/>
  <c r="FD159" i="27"/>
  <c r="FB159" i="27"/>
  <c r="GG159" i="27"/>
  <c r="GP159" i="27" s="1"/>
  <c r="HU159" i="27"/>
  <c r="ID159" i="27" s="1"/>
  <c r="IT159" i="27"/>
  <c r="JA159" i="27" s="1"/>
  <c r="LZ159" i="27"/>
  <c r="MG159" i="27"/>
  <c r="MN159" i="27" s="1"/>
  <c r="NZ159" i="27"/>
  <c r="OG159" i="27"/>
  <c r="ON159" i="27" s="1"/>
  <c r="PQ159" i="27"/>
  <c r="QT159" i="27"/>
  <c r="RA159" i="27" s="1"/>
  <c r="TG159" i="27"/>
  <c r="TP159" i="27" s="1"/>
  <c r="ZQ159" i="27"/>
  <c r="ZM159" i="27"/>
  <c r="ACG159" i="27"/>
  <c r="ADQ159" i="27"/>
  <c r="AED159" i="27"/>
  <c r="BO160" i="27"/>
  <c r="DO160" i="27"/>
  <c r="FG160" i="27"/>
  <c r="GD160" i="27"/>
  <c r="HG160" i="27"/>
  <c r="ID160" i="27"/>
  <c r="JG160" i="27"/>
  <c r="JN160" i="27" s="1"/>
  <c r="KG160" i="27"/>
  <c r="ND160" i="27"/>
  <c r="MZ160" i="27"/>
  <c r="PO160" i="27"/>
  <c r="SO160" i="27"/>
  <c r="WD160" i="27"/>
  <c r="WQ160" i="27"/>
  <c r="ZQ160" i="27"/>
  <c r="AFD160" i="27"/>
  <c r="AC161" i="27"/>
  <c r="AL161" i="27" s="1"/>
  <c r="BR161" i="27"/>
  <c r="NG161" i="27"/>
  <c r="NP161" i="27" s="1"/>
  <c r="OT161" i="27"/>
  <c r="RG161" i="27"/>
  <c r="RP161" i="27" s="1"/>
  <c r="EB162" i="27"/>
  <c r="DX162" i="27"/>
  <c r="DX157" i="27" s="1"/>
  <c r="ND162" i="27"/>
  <c r="NQ162" i="27"/>
  <c r="UQ162" i="27"/>
  <c r="VQ162" i="27"/>
  <c r="XQ162" i="27"/>
  <c r="ZG162" i="27"/>
  <c r="ZN162" i="27" s="1"/>
  <c r="ADQ162" i="27"/>
  <c r="NQ163" i="27"/>
  <c r="YQ163" i="27"/>
  <c r="ZG163" i="27"/>
  <c r="ZM163" i="27"/>
  <c r="BS165" i="27"/>
  <c r="CB165" i="27" s="1"/>
  <c r="BS164" i="27"/>
  <c r="CB164" i="27" s="1"/>
  <c r="CS165" i="27"/>
  <c r="DB165" i="27" s="1"/>
  <c r="CS164" i="27"/>
  <c r="DB164" i="27" s="1"/>
  <c r="AAQ167" i="27"/>
  <c r="LQ169" i="27"/>
  <c r="NQ169" i="27"/>
  <c r="YA169" i="27"/>
  <c r="YC169" i="27"/>
  <c r="AAQ169" i="27"/>
  <c r="MD172" i="27"/>
  <c r="OD172" i="27"/>
  <c r="AAD151" i="27"/>
  <c r="AFR152" i="27"/>
  <c r="NQ152" i="27"/>
  <c r="ABD152" i="27"/>
  <c r="ABO152" i="27"/>
  <c r="ABO150" i="27" s="1"/>
  <c r="ADD152" i="27"/>
  <c r="KT153" i="27"/>
  <c r="LA153" i="27" s="1"/>
  <c r="RT153" i="27"/>
  <c r="SA153" i="27" s="1"/>
  <c r="AP154" i="27"/>
  <c r="AW154" i="27" s="1"/>
  <c r="CR154" i="27"/>
  <c r="CY154" i="27" s="1"/>
  <c r="FT154" i="27"/>
  <c r="GA154" i="27" s="1"/>
  <c r="HT154" i="27"/>
  <c r="IA154" i="27" s="1"/>
  <c r="JQ154" i="27"/>
  <c r="RQ154" i="27"/>
  <c r="WO154" i="27"/>
  <c r="XT154" i="27"/>
  <c r="YA154" i="27" s="1"/>
  <c r="YQ154" i="27"/>
  <c r="ABT154" i="27"/>
  <c r="ACC154" i="27" s="1"/>
  <c r="ADQ154" i="27"/>
  <c r="AET154" i="27"/>
  <c r="AFC154" i="27" s="1"/>
  <c r="AP155" i="27"/>
  <c r="ET155" i="27"/>
  <c r="FA155" i="27" s="1"/>
  <c r="YG155" i="27"/>
  <c r="BE156" i="27"/>
  <c r="BN156" i="27" s="1"/>
  <c r="ACG156" i="27"/>
  <c r="DS157" i="27"/>
  <c r="EQ157" i="27"/>
  <c r="GJ157" i="27"/>
  <c r="GQ157" i="27" s="1"/>
  <c r="JQ157" i="27"/>
  <c r="LT157" i="27"/>
  <c r="MC157" i="27" s="1"/>
  <c r="LW157" i="27"/>
  <c r="MD157" i="27" s="1"/>
  <c r="MH157" i="27"/>
  <c r="MQ157" i="27" s="1"/>
  <c r="PG157" i="27"/>
  <c r="QH157" i="27"/>
  <c r="QQ157" i="27" s="1"/>
  <c r="RU157" i="27"/>
  <c r="WG157" i="27"/>
  <c r="ACG157" i="27"/>
  <c r="SG158" i="27"/>
  <c r="WG158" i="27"/>
  <c r="WP158" i="27" s="1"/>
  <c r="BO159" i="27"/>
  <c r="BZ159" i="27"/>
  <c r="DE159" i="27"/>
  <c r="DN159" i="27" s="1"/>
  <c r="EG159" i="27"/>
  <c r="EP159" i="27" s="1"/>
  <c r="GT159" i="27"/>
  <c r="HA159" i="27" s="1"/>
  <c r="HQ159" i="27"/>
  <c r="JT159" i="27"/>
  <c r="KA159" i="27" s="1"/>
  <c r="KQ159" i="27"/>
  <c r="MC159" i="27"/>
  <c r="NT159" i="27"/>
  <c r="OA159" i="27" s="1"/>
  <c r="OH159" i="27"/>
  <c r="OQ159" i="27" s="1"/>
  <c r="WG159" i="27"/>
  <c r="WP159" i="27" s="1"/>
  <c r="AAQ159" i="27"/>
  <c r="AET159" i="27"/>
  <c r="AFA159" i="27" s="1"/>
  <c r="AC160" i="27"/>
  <c r="AL160" i="27" s="1"/>
  <c r="CE160" i="27"/>
  <c r="CL160" i="27" s="1"/>
  <c r="KZ160" i="27"/>
  <c r="OD160" i="27"/>
  <c r="XG160" i="27"/>
  <c r="XN160" i="27" s="1"/>
  <c r="YG160" i="27"/>
  <c r="YN160" i="27" s="1"/>
  <c r="AAG160" i="27"/>
  <c r="AAN160" i="27" s="1"/>
  <c r="ABG160" i="27"/>
  <c r="ABN160" i="27" s="1"/>
  <c r="ADG160" i="27"/>
  <c r="AFR161" i="27"/>
  <c r="DR161" i="27"/>
  <c r="FC161" i="27"/>
  <c r="IG161" i="27"/>
  <c r="IP161" i="27" s="1"/>
  <c r="ACG161" i="27"/>
  <c r="ADT161" i="27"/>
  <c r="P162" i="27"/>
  <c r="Y162" i="27" s="1"/>
  <c r="BR162" i="27"/>
  <c r="CA162" i="27" s="1"/>
  <c r="ET162" i="27"/>
  <c r="FC162" i="27" s="1"/>
  <c r="GT162" i="27"/>
  <c r="HC162" i="27" s="1"/>
  <c r="IT162" i="27"/>
  <c r="JC162" i="27" s="1"/>
  <c r="JT162" i="27"/>
  <c r="KC162" i="27" s="1"/>
  <c r="LD162" i="27"/>
  <c r="OG162" i="27"/>
  <c r="ON162" i="27" s="1"/>
  <c r="QT162" i="27"/>
  <c r="RC162" i="27" s="1"/>
  <c r="UU162" i="27" s="1"/>
  <c r="VD162" i="27" s="1"/>
  <c r="RT162" i="27"/>
  <c r="SC162" i="27" s="1"/>
  <c r="WG162" i="27"/>
  <c r="AAT162" i="27"/>
  <c r="ABC162" i="27" s="1"/>
  <c r="AEG162" i="27"/>
  <c r="AEN162" i="27" s="1"/>
  <c r="AFG162" i="27"/>
  <c r="AFN162" i="27" s="1"/>
  <c r="AFR163" i="27"/>
  <c r="BE163" i="27"/>
  <c r="BN163" i="27" s="1"/>
  <c r="DE163" i="27"/>
  <c r="DN163" i="27" s="1"/>
  <c r="EG163" i="27"/>
  <c r="EP163" i="27" s="1"/>
  <c r="GG163" i="27"/>
  <c r="GP163" i="27" s="1"/>
  <c r="KQ163" i="27"/>
  <c r="MZ163" i="27"/>
  <c r="MT163" i="27"/>
  <c r="OG163" i="27"/>
  <c r="ON163" i="27" s="1"/>
  <c r="OM163" i="27"/>
  <c r="OM157" i="27" s="1"/>
  <c r="RQ163" i="27"/>
  <c r="BN165" i="27"/>
  <c r="BL165" i="27"/>
  <c r="HQ167" i="27"/>
  <c r="SO164" i="27"/>
  <c r="VQ167" i="27"/>
  <c r="RQ169" i="27"/>
  <c r="WD172" i="27"/>
  <c r="PO152" i="27"/>
  <c r="RD152" i="27"/>
  <c r="SD152" i="27"/>
  <c r="SO152" i="27"/>
  <c r="UD152" i="27"/>
  <c r="XD152" i="27"/>
  <c r="XO152" i="27"/>
  <c r="YO152" i="27"/>
  <c r="ZZ150" i="27"/>
  <c r="NM150" i="27"/>
  <c r="AM154" i="27"/>
  <c r="WQ154" i="27"/>
  <c r="AFP154" i="27"/>
  <c r="SM155" i="27"/>
  <c r="AG157" i="27"/>
  <c r="DT157" i="27"/>
  <c r="EG157" i="27"/>
  <c r="IG157" i="27"/>
  <c r="IP157" i="27" s="1"/>
  <c r="LQ157" i="27"/>
  <c r="NW157" i="27"/>
  <c r="OD157" i="27" s="1"/>
  <c r="TU157" i="27"/>
  <c r="AAC157" i="27"/>
  <c r="GO157" i="27"/>
  <c r="KU157" i="27"/>
  <c r="ACO157" i="27"/>
  <c r="IQ159" i="27"/>
  <c r="VQ159" i="27"/>
  <c r="IC160" i="27"/>
  <c r="MD160" i="27"/>
  <c r="PG160" i="27"/>
  <c r="PN160" i="27" s="1"/>
  <c r="QG160" i="27"/>
  <c r="RG160" i="27"/>
  <c r="RN160" i="27" s="1"/>
  <c r="SG160" i="27"/>
  <c r="SN160" i="27" s="1"/>
  <c r="UG160" i="27"/>
  <c r="UN160" i="27" s="1"/>
  <c r="BN162" i="27"/>
  <c r="GP162" i="27"/>
  <c r="QD162" i="27"/>
  <c r="AAD162" i="27"/>
  <c r="AY163" i="27"/>
  <c r="KZ163" i="27"/>
  <c r="KT163" i="27"/>
  <c r="LA163" i="27" s="1"/>
  <c r="PZ163" i="27"/>
  <c r="PT163" i="27"/>
  <c r="QA163" i="27" s="1"/>
  <c r="KU165" i="27"/>
  <c r="LD165" i="27" s="1"/>
  <c r="KU164" i="27"/>
  <c r="RT165" i="27"/>
  <c r="SC165" i="27" s="1"/>
  <c r="RT164" i="27"/>
  <c r="SC164" i="27" s="1"/>
  <c r="SH164" i="27"/>
  <c r="SH165" i="27"/>
  <c r="SQ165" i="27" s="1"/>
  <c r="ADB164" i="27"/>
  <c r="QQ167" i="27"/>
  <c r="JN172" i="27"/>
  <c r="JP172" i="27"/>
  <c r="AAN172" i="27"/>
  <c r="AAP172" i="27"/>
  <c r="FD166" i="27"/>
  <c r="MC166" i="27"/>
  <c r="FD167" i="27"/>
  <c r="HO167" i="27"/>
  <c r="HO164" i="27" s="1"/>
  <c r="MD167" i="27"/>
  <c r="OD167" i="27"/>
  <c r="WD167" i="27"/>
  <c r="MD169" i="27"/>
  <c r="OD169" i="27"/>
  <c r="WD169" i="27"/>
  <c r="YQ172" i="27"/>
  <c r="AAM172" i="27"/>
  <c r="CB173" i="27"/>
  <c r="IP173" i="27"/>
  <c r="P174" i="27"/>
  <c r="Y174" i="27" s="1"/>
  <c r="CR174" i="27"/>
  <c r="DA174" i="27" s="1"/>
  <c r="VG174" i="27"/>
  <c r="VP174" i="27" s="1"/>
  <c r="AFX175" i="27"/>
  <c r="AGI175" i="27" s="1"/>
  <c r="EJ175" i="27"/>
  <c r="EQ175" i="27" s="1"/>
  <c r="IJ175" i="27"/>
  <c r="LI175" i="27"/>
  <c r="LP175" i="27" s="1"/>
  <c r="PI175" i="27"/>
  <c r="PP175" i="27" s="1"/>
  <c r="TP175" i="27"/>
  <c r="AK175" i="27"/>
  <c r="AE175" i="27"/>
  <c r="CH175" i="27"/>
  <c r="CO175" i="27" s="1"/>
  <c r="FO175" i="27"/>
  <c r="IW175" i="27"/>
  <c r="JD175" i="27" s="1"/>
  <c r="JJ175" i="27"/>
  <c r="JQ175" i="27" s="1"/>
  <c r="NO175" i="27"/>
  <c r="NI175" i="27"/>
  <c r="QW175" i="27"/>
  <c r="RD175" i="27" s="1"/>
  <c r="RJ175" i="27"/>
  <c r="RQ175" i="27" s="1"/>
  <c r="TQ175" i="27"/>
  <c r="VW175" i="27"/>
  <c r="WD175" i="27" s="1"/>
  <c r="AFI175" i="27"/>
  <c r="AFP175" i="27" s="1"/>
  <c r="V175" i="27"/>
  <c r="P176" i="27"/>
  <c r="Y176" i="27" s="1"/>
  <c r="XQ163" i="27"/>
  <c r="ADQ163" i="27"/>
  <c r="ADU164" i="27"/>
  <c r="AFR165" i="27"/>
  <c r="BZ164" i="27"/>
  <c r="QZ164" i="27"/>
  <c r="UB164" i="27"/>
  <c r="UH165" i="27"/>
  <c r="UQ165" i="27" s="1"/>
  <c r="WH165" i="27"/>
  <c r="WQ165" i="27" s="1"/>
  <c r="AFR166" i="27"/>
  <c r="AQ166" i="27"/>
  <c r="AZ166" i="27" s="1"/>
  <c r="CZ164" i="27"/>
  <c r="HD166" i="27"/>
  <c r="MM166" i="27"/>
  <c r="MM164" i="27" s="1"/>
  <c r="OQ166" i="27"/>
  <c r="XP166" i="27"/>
  <c r="ZM166" i="27"/>
  <c r="ZM164" i="27" s="1"/>
  <c r="ABD166" i="27"/>
  <c r="AFM166" i="27"/>
  <c r="CM167" i="27"/>
  <c r="CM164" i="27" s="1"/>
  <c r="CY167" i="27"/>
  <c r="EB167" i="27"/>
  <c r="GB167" i="27"/>
  <c r="HD167" i="27"/>
  <c r="KD167" i="27"/>
  <c r="ZZ167" i="27"/>
  <c r="AFA167" i="27"/>
  <c r="AFN168" i="27"/>
  <c r="RG169" i="27"/>
  <c r="RN169" i="27" s="1"/>
  <c r="ZZ169" i="27"/>
  <c r="AFA169" i="27"/>
  <c r="YG171" i="27"/>
  <c r="YP171" i="27" s="1"/>
  <c r="P172" i="27"/>
  <c r="Y172" i="27" s="1"/>
  <c r="CE172" i="27"/>
  <c r="DB172" i="27"/>
  <c r="GT172" i="27"/>
  <c r="HC172" i="27" s="1"/>
  <c r="KG172" i="27"/>
  <c r="LM172" i="27"/>
  <c r="LT172" i="27"/>
  <c r="MA172" i="27" s="1"/>
  <c r="NM172" i="27"/>
  <c r="NT172" i="27"/>
  <c r="OA172" i="27" s="1"/>
  <c r="TT172" i="27"/>
  <c r="UC172" i="27" s="1"/>
  <c r="UM172" i="27"/>
  <c r="UT172" i="27"/>
  <c r="VC172" i="27" s="1"/>
  <c r="VM172" i="27"/>
  <c r="VT172" i="27"/>
  <c r="WA172" i="27" s="1"/>
  <c r="XG172" i="27"/>
  <c r="ABG172" i="27"/>
  <c r="ABP172" i="27" s="1"/>
  <c r="ADT172" i="27"/>
  <c r="AEA172" i="27" s="1"/>
  <c r="Z173" i="27"/>
  <c r="EB173" i="27"/>
  <c r="UP173" i="27"/>
  <c r="YP173" i="27"/>
  <c r="ACP173" i="27"/>
  <c r="AC174" i="27"/>
  <c r="AJ174" i="27" s="1"/>
  <c r="AJ173" i="27" s="1"/>
  <c r="BR174" i="27"/>
  <c r="CA174" i="27" s="1"/>
  <c r="KT174" i="27"/>
  <c r="LC174" i="27" s="1"/>
  <c r="PD175" i="27"/>
  <c r="WP175" i="27"/>
  <c r="DH175" i="27"/>
  <c r="MJ175" i="27"/>
  <c r="MQ175" i="27" s="1"/>
  <c r="NJ175" i="27"/>
  <c r="NQ175" i="27" s="1"/>
  <c r="TW175" i="27"/>
  <c r="UD175" i="27" s="1"/>
  <c r="AEB175" i="27"/>
  <c r="BY176" i="27"/>
  <c r="CA176" i="27"/>
  <c r="GM176" i="27"/>
  <c r="GG176" i="27"/>
  <c r="GP176" i="27" s="1"/>
  <c r="SD163" i="27"/>
  <c r="UQ163" i="27"/>
  <c r="Q164" i="27"/>
  <c r="FT164" i="27"/>
  <c r="AFS165" i="27"/>
  <c r="ACG165" i="27"/>
  <c r="P166" i="27"/>
  <c r="Y166" i="27" s="1"/>
  <c r="AX164" i="27"/>
  <c r="DB166" i="27"/>
  <c r="EG166" i="27"/>
  <c r="EP166" i="27" s="1"/>
  <c r="ET166" i="27"/>
  <c r="FA166" i="27" s="1"/>
  <c r="GN166" i="27"/>
  <c r="GT166" i="27"/>
  <c r="HA166" i="27" s="1"/>
  <c r="IG166" i="27"/>
  <c r="LZ166" i="27"/>
  <c r="LZ164" i="27" s="1"/>
  <c r="MG166" i="27"/>
  <c r="OD166" i="27"/>
  <c r="OG166" i="27"/>
  <c r="ON166" i="27" s="1"/>
  <c r="QT166" i="27"/>
  <c r="RA166" i="27" s="1"/>
  <c r="UZ166" i="27"/>
  <c r="UZ164" i="27" s="1"/>
  <c r="XD166" i="27"/>
  <c r="AAT166" i="27"/>
  <c r="ABA166" i="27" s="1"/>
  <c r="ACG166" i="27"/>
  <c r="CB167" i="27"/>
  <c r="HG167" i="27"/>
  <c r="HN167" i="27" s="1"/>
  <c r="IB167" i="27"/>
  <c r="IB164" i="27" s="1"/>
  <c r="JD167" i="27"/>
  <c r="KG167" i="27"/>
  <c r="KP167" i="27" s="1"/>
  <c r="KZ167" i="27"/>
  <c r="LG167" i="27"/>
  <c r="LN167" i="27" s="1"/>
  <c r="MZ167" i="27"/>
  <c r="NG167" i="27"/>
  <c r="NN167" i="27" s="1"/>
  <c r="OZ167" i="27"/>
  <c r="PG167" i="27"/>
  <c r="PP167" i="27" s="1"/>
  <c r="PZ167" i="27"/>
  <c r="QG167" i="27"/>
  <c r="QN167" i="27" s="1"/>
  <c r="VG167" i="27"/>
  <c r="VN167" i="27" s="1"/>
  <c r="WQ167" i="27"/>
  <c r="AAC167" i="27"/>
  <c r="AFD167" i="27"/>
  <c r="AC168" i="27"/>
  <c r="AJ168" i="27" s="1"/>
  <c r="BR168" i="27"/>
  <c r="CA168" i="27" s="1"/>
  <c r="DE168" i="27"/>
  <c r="SG168" i="27"/>
  <c r="WG168" i="27"/>
  <c r="WP168" i="27" s="1"/>
  <c r="AK169" i="27"/>
  <c r="DB169" i="27"/>
  <c r="FT169" i="27"/>
  <c r="GQ169" i="27"/>
  <c r="KG169" i="27"/>
  <c r="KP169" i="27" s="1"/>
  <c r="KZ169" i="27"/>
  <c r="LG169" i="27"/>
  <c r="LN169" i="27" s="1"/>
  <c r="MZ169" i="27"/>
  <c r="NG169" i="27"/>
  <c r="NN169" i="27" s="1"/>
  <c r="OZ169" i="27"/>
  <c r="PG169" i="27"/>
  <c r="PP169" i="27" s="1"/>
  <c r="PZ169" i="27"/>
  <c r="QG169" i="27"/>
  <c r="QN169" i="27" s="1"/>
  <c r="VG169" i="27"/>
  <c r="VN169" i="27" s="1"/>
  <c r="WQ169" i="27"/>
  <c r="AAC169" i="27"/>
  <c r="ACA169" i="27"/>
  <c r="AFD169" i="27"/>
  <c r="AFR170" i="27"/>
  <c r="RG170" i="27"/>
  <c r="YN170" i="27"/>
  <c r="ADT170" i="27"/>
  <c r="AEC170" i="27" s="1"/>
  <c r="KT171" i="27"/>
  <c r="RT171" i="27"/>
  <c r="YT171" i="27"/>
  <c r="ACG171" i="27"/>
  <c r="AC172" i="27"/>
  <c r="AJ172" i="27" s="1"/>
  <c r="AZ172" i="27"/>
  <c r="ET172" i="27"/>
  <c r="FC172" i="27" s="1"/>
  <c r="HG172" i="27"/>
  <c r="ID172" i="27"/>
  <c r="LP172" i="27"/>
  <c r="NP172" i="27"/>
  <c r="PG172" i="27"/>
  <c r="QT172" i="27"/>
  <c r="RC172" i="27" s="1"/>
  <c r="RT172" i="27"/>
  <c r="SC172" i="27" s="1"/>
  <c r="UP172" i="27"/>
  <c r="VP172" i="27"/>
  <c r="YG172" i="27"/>
  <c r="YP172" i="27" s="1"/>
  <c r="ZQ172" i="27"/>
  <c r="ACT172" i="27"/>
  <c r="ADC172" i="27" s="1"/>
  <c r="ADQ172" i="27"/>
  <c r="AFQ172" i="27"/>
  <c r="NH174" i="27"/>
  <c r="NQ174" i="27" s="1"/>
  <c r="UM174" i="27"/>
  <c r="UM173" i="27" s="1"/>
  <c r="UG174" i="27"/>
  <c r="UP174" i="27" s="1"/>
  <c r="AFM174" i="27"/>
  <c r="AFM173" i="27" s="1"/>
  <c r="AFG174" i="27"/>
  <c r="AFP174" i="27" s="1"/>
  <c r="LJ175" i="27"/>
  <c r="LQ175" i="27" s="1"/>
  <c r="WW175" i="27"/>
  <c r="XD175" i="27" s="1"/>
  <c r="ZB175" i="27"/>
  <c r="MT176" i="27"/>
  <c r="NA176" i="27" s="1"/>
  <c r="MT175" i="27"/>
  <c r="JQ163" i="27"/>
  <c r="RD163" i="27"/>
  <c r="AAQ163" i="27"/>
  <c r="ABT163" i="27"/>
  <c r="AET163" i="27"/>
  <c r="AFC163" i="27" s="1"/>
  <c r="DO164" i="27"/>
  <c r="HV164" i="27"/>
  <c r="IC164" i="27" s="1"/>
  <c r="IG164" i="27"/>
  <c r="IP164" i="27" s="1"/>
  <c r="MC164" i="27"/>
  <c r="RU164" i="27"/>
  <c r="AD165" i="27"/>
  <c r="AM165" i="27" s="1"/>
  <c r="AP165" i="27"/>
  <c r="AY165" i="27" s="1"/>
  <c r="ET165" i="27"/>
  <c r="FC165" i="27" s="1"/>
  <c r="GH164" i="27"/>
  <c r="IG165" i="27"/>
  <c r="MT165" i="27"/>
  <c r="NC165" i="27" s="1"/>
  <c r="OT165" i="27"/>
  <c r="PC165" i="27" s="1"/>
  <c r="AAZ164" i="27"/>
  <c r="DE166" i="27"/>
  <c r="DN166" i="27" s="1"/>
  <c r="DZ166" i="27"/>
  <c r="FB164" i="27"/>
  <c r="FM166" i="27"/>
  <c r="FM164" i="27" s="1"/>
  <c r="KD166" i="27"/>
  <c r="MB166" i="27"/>
  <c r="OB166" i="27"/>
  <c r="OT166" i="27"/>
  <c r="PA166" i="27" s="1"/>
  <c r="PM166" i="27"/>
  <c r="PM164" i="27" s="1"/>
  <c r="RB164" i="27"/>
  <c r="RZ166" i="27"/>
  <c r="WD166" i="27"/>
  <c r="WG166" i="27"/>
  <c r="WP166" i="27" s="1"/>
  <c r="XQ166" i="27"/>
  <c r="AED166" i="27"/>
  <c r="AEQ166" i="27"/>
  <c r="CE167" i="27"/>
  <c r="CL167" i="27" s="1"/>
  <c r="EQ167" i="27"/>
  <c r="FO167" i="27"/>
  <c r="FO164" i="27" s="1"/>
  <c r="FT167" i="27"/>
  <c r="GA167" i="27" s="1"/>
  <c r="JG167" i="27"/>
  <c r="JN167" i="27" s="1"/>
  <c r="LC167" i="27"/>
  <c r="NC167" i="27"/>
  <c r="PC167" i="27"/>
  <c r="QC167" i="27"/>
  <c r="UG167" i="27"/>
  <c r="UN167" i="27" s="1"/>
  <c r="ADG167" i="27"/>
  <c r="ADN167" i="27" s="1"/>
  <c r="GG168" i="27"/>
  <c r="TG168" i="27"/>
  <c r="YT168" i="27"/>
  <c r="ZC168" i="27" s="1"/>
  <c r="CE169" i="27"/>
  <c r="CN169" i="27" s="1"/>
  <c r="EQ169" i="27"/>
  <c r="JG169" i="27"/>
  <c r="JN169" i="27" s="1"/>
  <c r="KD169" i="27"/>
  <c r="LC169" i="27"/>
  <c r="NC169" i="27"/>
  <c r="PC169" i="27"/>
  <c r="QC169" i="27"/>
  <c r="UG169" i="27"/>
  <c r="UN169" i="27" s="1"/>
  <c r="ADG169" i="27"/>
  <c r="ADN169" i="27" s="1"/>
  <c r="AFS170" i="27"/>
  <c r="ACG170" i="27"/>
  <c r="P171" i="27"/>
  <c r="Y171" i="27" s="1"/>
  <c r="AFS171" i="27"/>
  <c r="BE171" i="27"/>
  <c r="BN171" i="27" s="1"/>
  <c r="NG171" i="27"/>
  <c r="NP171" i="27" s="1"/>
  <c r="MQ172" i="27"/>
  <c r="OQ172" i="27"/>
  <c r="SN174" i="27"/>
  <c r="SN173" i="27" s="1"/>
  <c r="TG174" i="27"/>
  <c r="AX175" i="27"/>
  <c r="FB175" i="27"/>
  <c r="EV175" i="27"/>
  <c r="FC175" i="27" s="1"/>
  <c r="FV175" i="27"/>
  <c r="GC175" i="27" s="1"/>
  <c r="JO175" i="27"/>
  <c r="JI175" i="27"/>
  <c r="JP175" i="27" s="1"/>
  <c r="OI175" i="27"/>
  <c r="OP175" i="27" s="1"/>
  <c r="WB175" i="27"/>
  <c r="ABV175" i="27"/>
  <c r="ACC175" i="27" s="1"/>
  <c r="BS175" i="27"/>
  <c r="CB175" i="27" s="1"/>
  <c r="DU175" i="27"/>
  <c r="GJ175" i="27"/>
  <c r="GQ175" i="27" s="1"/>
  <c r="NG175" i="27"/>
  <c r="OV175" i="27"/>
  <c r="SV175" i="27"/>
  <c r="TC175" i="27" s="1"/>
  <c r="UH175" i="27"/>
  <c r="UQ175" i="27" s="1"/>
  <c r="ACG175" i="27"/>
  <c r="ACP175" i="27" s="1"/>
  <c r="ADU175" i="27"/>
  <c r="AED175" i="27" s="1"/>
  <c r="BO175" i="27"/>
  <c r="IB175" i="27"/>
  <c r="VQ175" i="27"/>
  <c r="SG176" i="27"/>
  <c r="SP176" i="27" s="1"/>
  <c r="UM175" i="27"/>
  <c r="WG176" i="27"/>
  <c r="WP176" i="27" s="1"/>
  <c r="IG177" i="27"/>
  <c r="KT177" i="27"/>
  <c r="LC177" i="27" s="1"/>
  <c r="TM177" i="27"/>
  <c r="TM175" i="27" s="1"/>
  <c r="YT177" i="27"/>
  <c r="ZC177" i="27" s="1"/>
  <c r="AC178" i="27"/>
  <c r="AJ178" i="27" s="1"/>
  <c r="AP178" i="27"/>
  <c r="AY178" i="27" s="1"/>
  <c r="DR178" i="27"/>
  <c r="EA178" i="27" s="1"/>
  <c r="KT178" i="27"/>
  <c r="LA178" i="27" s="1"/>
  <c r="TG178" i="27"/>
  <c r="AEA178" i="27"/>
  <c r="AFG178" i="27"/>
  <c r="AFP178" i="27" s="1"/>
  <c r="CT179" i="27"/>
  <c r="DA179" i="27" s="1"/>
  <c r="DG179" i="27"/>
  <c r="DN179" i="27" s="1"/>
  <c r="EW179" i="27"/>
  <c r="FD179" i="27" s="1"/>
  <c r="FI179" i="27"/>
  <c r="FP179" i="27" s="1"/>
  <c r="KJ179" i="27"/>
  <c r="OI179" i="27"/>
  <c r="OP179" i="27" s="1"/>
  <c r="WW179" i="27"/>
  <c r="XD179" i="27" s="1"/>
  <c r="YI179" i="27"/>
  <c r="YP179" i="27" s="1"/>
  <c r="YV179" i="27"/>
  <c r="ZI179" i="27"/>
  <c r="ZP179" i="27" s="1"/>
  <c r="AFI179" i="27"/>
  <c r="AFP179" i="27" s="1"/>
  <c r="BG179" i="27"/>
  <c r="EO179" i="27"/>
  <c r="XB179" i="27"/>
  <c r="JB184" i="27"/>
  <c r="MP179" i="27"/>
  <c r="VO179" i="27"/>
  <c r="AFS177" i="27"/>
  <c r="P180" i="27"/>
  <c r="Y180" i="27" s="1"/>
  <c r="CR176" i="27"/>
  <c r="RT176" i="27"/>
  <c r="SC176" i="27" s="1"/>
  <c r="VG176" i="27"/>
  <c r="VP176" i="27" s="1"/>
  <c r="YT176" i="27"/>
  <c r="AFG176" i="27"/>
  <c r="AFP176" i="27" s="1"/>
  <c r="P177" i="27"/>
  <c r="Y177" i="27" s="1"/>
  <c r="BE177" i="27"/>
  <c r="NG177" i="27"/>
  <c r="YG177" i="27"/>
  <c r="YN177" i="27" s="1"/>
  <c r="P178" i="27"/>
  <c r="Y178" i="27" s="1"/>
  <c r="DE178" i="27"/>
  <c r="GG178" i="27"/>
  <c r="GP178" i="27" s="1"/>
  <c r="SG178" i="27"/>
  <c r="VG178" i="27"/>
  <c r="VP178" i="27" s="1"/>
  <c r="YP178" i="27"/>
  <c r="AED179" i="27"/>
  <c r="AEQ179" i="27"/>
  <c r="GO179" i="27"/>
  <c r="AK180" i="27"/>
  <c r="AK179" i="27" s="1"/>
  <c r="MD180" i="27"/>
  <c r="OD180" i="27"/>
  <c r="WD181" i="27"/>
  <c r="MQ180" i="27"/>
  <c r="OQ180" i="27"/>
  <c r="QP180" i="27"/>
  <c r="RP180" i="27"/>
  <c r="AAM180" i="27"/>
  <c r="AAM179" i="27" s="1"/>
  <c r="CB181" i="27"/>
  <c r="OD181" i="27"/>
  <c r="NZ181" i="27"/>
  <c r="NZ179" i="27" s="1"/>
  <c r="QD181" i="27"/>
  <c r="YQ181" i="27"/>
  <c r="ABD181" i="27"/>
  <c r="ABQ181" i="27"/>
  <c r="ADP181" i="27"/>
  <c r="NI184" i="27"/>
  <c r="VM186" i="27"/>
  <c r="VG186" i="27"/>
  <c r="BK187" i="27"/>
  <c r="BE187" i="27"/>
  <c r="BN187" i="27" s="1"/>
  <c r="NM187" i="27"/>
  <c r="NG187" i="27"/>
  <c r="NP187" i="27" s="1"/>
  <c r="AFR188" i="27"/>
  <c r="MG188" i="27"/>
  <c r="MN188" i="27" s="1"/>
  <c r="MM188" i="27"/>
  <c r="MM184" i="27" s="1"/>
  <c r="MZ188" i="27"/>
  <c r="MT188" i="27"/>
  <c r="NA188" i="27" s="1"/>
  <c r="TU188" i="27"/>
  <c r="UD188" i="27" s="1"/>
  <c r="TU184" i="27"/>
  <c r="XZ188" i="27"/>
  <c r="XT188" i="27"/>
  <c r="YA188" i="27" s="1"/>
  <c r="ACU188" i="27"/>
  <c r="ADD188" i="27" s="1"/>
  <c r="ACU184" i="27"/>
  <c r="ADD184" i="27" s="1"/>
  <c r="ADO188" i="27"/>
  <c r="ADO184" i="27" s="1"/>
  <c r="ADI184" i="27"/>
  <c r="AFG184" i="27"/>
  <c r="AFG188" i="27"/>
  <c r="AFN188" i="27" s="1"/>
  <c r="AFM188" i="27"/>
  <c r="GO190" i="27"/>
  <c r="OM190" i="27"/>
  <c r="OG190" i="27"/>
  <c r="ON190" i="27" s="1"/>
  <c r="AFR180" i="27"/>
  <c r="JM180" i="27"/>
  <c r="JM179" i="27" s="1"/>
  <c r="WT180" i="27"/>
  <c r="XC180" i="27" s="1"/>
  <c r="ACT180" i="27"/>
  <c r="ADC180" i="27" s="1"/>
  <c r="AFQ180" i="27"/>
  <c r="BE181" i="27"/>
  <c r="BN181" i="27" s="1"/>
  <c r="GT181" i="27"/>
  <c r="HC181" i="27" s="1"/>
  <c r="MD181" i="27"/>
  <c r="LZ181" i="27"/>
  <c r="LZ179" i="27" s="1"/>
  <c r="PD181" i="27"/>
  <c r="TT181" i="27"/>
  <c r="UC181" i="27" s="1"/>
  <c r="UT181" i="27"/>
  <c r="VC181" i="27" s="1"/>
  <c r="VT181" i="27"/>
  <c r="WA181" i="27" s="1"/>
  <c r="XG181" i="27"/>
  <c r="XN181" i="27" s="1"/>
  <c r="AAT181" i="27"/>
  <c r="ABC181" i="27" s="1"/>
  <c r="CR182" i="27"/>
  <c r="CY182" i="27" s="1"/>
  <c r="IG182" i="27"/>
  <c r="IP182" i="27" s="1"/>
  <c r="BX186" i="27"/>
  <c r="BR186" i="27"/>
  <c r="KZ186" i="27"/>
  <c r="KT186" i="27"/>
  <c r="RZ186" i="27"/>
  <c r="RT186" i="27"/>
  <c r="SC186" i="27" s="1"/>
  <c r="UH186" i="27"/>
  <c r="UQ186" i="27" s="1"/>
  <c r="UH184" i="27"/>
  <c r="BK188" i="27"/>
  <c r="BE188" i="27"/>
  <c r="EM188" i="27"/>
  <c r="EM184" i="27" s="1"/>
  <c r="EG188" i="27"/>
  <c r="AFD188" i="27"/>
  <c r="GM190" i="27"/>
  <c r="GG190" i="27"/>
  <c r="GN190" i="27" s="1"/>
  <c r="LT190" i="27"/>
  <c r="MA190" i="27" s="1"/>
  <c r="LZ190" i="27"/>
  <c r="LZ184" i="27" s="1"/>
  <c r="RB179" i="27"/>
  <c r="ADB179" i="27"/>
  <c r="CE180" i="27"/>
  <c r="GT180" i="27"/>
  <c r="HC180" i="27" s="1"/>
  <c r="JP180" i="27"/>
  <c r="KG180" i="27"/>
  <c r="LM180" i="27"/>
  <c r="LM179" i="27" s="1"/>
  <c r="LT180" i="27"/>
  <c r="MA180" i="27" s="1"/>
  <c r="NM180" i="27"/>
  <c r="NT180" i="27"/>
  <c r="OA180" i="27" s="1"/>
  <c r="TT180" i="27"/>
  <c r="UC180" i="27" s="1"/>
  <c r="UT180" i="27"/>
  <c r="VC180" i="27" s="1"/>
  <c r="VT180" i="27"/>
  <c r="WA180" i="27" s="1"/>
  <c r="XG180" i="27"/>
  <c r="XP180" i="27" s="1"/>
  <c r="YG180" i="27"/>
  <c r="YP180" i="27" s="1"/>
  <c r="ZQ180" i="27"/>
  <c r="AEQ180" i="27"/>
  <c r="BR181" i="27"/>
  <c r="CA181" i="27" s="1"/>
  <c r="CM179" i="27"/>
  <c r="EG181" i="27"/>
  <c r="EP181" i="27" s="1"/>
  <c r="IG181" i="27"/>
  <c r="IP181" i="27" s="1"/>
  <c r="ND181" i="27"/>
  <c r="YG181" i="27"/>
  <c r="YN181" i="27" s="1"/>
  <c r="ABG181" i="27"/>
  <c r="ABN181" i="27" s="1"/>
  <c r="ADD181" i="27"/>
  <c r="ADT181" i="27"/>
  <c r="BE182" i="27"/>
  <c r="BN182" i="27" s="1"/>
  <c r="MT182" i="27"/>
  <c r="ACG182" i="27"/>
  <c r="AC183" i="27"/>
  <c r="AL183" i="27" s="1"/>
  <c r="DR183" i="27"/>
  <c r="GG183" i="27"/>
  <c r="GP183" i="27" s="1"/>
  <c r="UG183" i="27"/>
  <c r="UP183" i="27" s="1"/>
  <c r="BR184" i="27"/>
  <c r="JV184" i="27"/>
  <c r="KC184" i="27" s="1"/>
  <c r="KV184" i="27"/>
  <c r="LJ184" i="27"/>
  <c r="LQ184" i="27" s="1"/>
  <c r="QQ184" i="27"/>
  <c r="RI184" i="27"/>
  <c r="RP184" i="27" s="1"/>
  <c r="RT184" i="27"/>
  <c r="WH184" i="27"/>
  <c r="WQ184" i="27" s="1"/>
  <c r="ABV184" i="27"/>
  <c r="ACC184" i="27" s="1"/>
  <c r="ADB184" i="27"/>
  <c r="DK186" i="27"/>
  <c r="DE186" i="27"/>
  <c r="TP186" i="27"/>
  <c r="TN186" i="27"/>
  <c r="ACH184" i="27"/>
  <c r="ACH187" i="27"/>
  <c r="ACQ187" i="27" s="1"/>
  <c r="PZ188" i="27"/>
  <c r="PT188" i="27"/>
  <c r="QA188" i="27" s="1"/>
  <c r="AY189" i="27"/>
  <c r="AW189" i="27"/>
  <c r="RZ190" i="27"/>
  <c r="RT190" i="27"/>
  <c r="SC190" i="27" s="1"/>
  <c r="IO179" i="27"/>
  <c r="KB179" i="27"/>
  <c r="VB179" i="27"/>
  <c r="ABB179" i="27"/>
  <c r="AC180" i="27"/>
  <c r="AJ180" i="27" s="1"/>
  <c r="ET180" i="27"/>
  <c r="FC180" i="27" s="1"/>
  <c r="HG180" i="27"/>
  <c r="ID180" i="27"/>
  <c r="LP180" i="27"/>
  <c r="NP180" i="27"/>
  <c r="PG180" i="27"/>
  <c r="CO181" i="27"/>
  <c r="DE181" i="27"/>
  <c r="DN181" i="27" s="1"/>
  <c r="KO179" i="27"/>
  <c r="LD181" i="27"/>
  <c r="SO179" i="27"/>
  <c r="UM179" i="27"/>
  <c r="VM179" i="27"/>
  <c r="XD181" i="27"/>
  <c r="XQ181" i="27"/>
  <c r="YO181" i="27"/>
  <c r="YO179" i="27" s="1"/>
  <c r="ABO181" i="27"/>
  <c r="ABO179" i="27" s="1"/>
  <c r="ADZ179" i="27"/>
  <c r="AP183" i="27"/>
  <c r="AFS183" i="27"/>
  <c r="ET183" i="27"/>
  <c r="MT183" i="27"/>
  <c r="TG183" i="27"/>
  <c r="TP183" i="27" s="1"/>
  <c r="CU184" i="27"/>
  <c r="HQ184" i="27"/>
  <c r="JC184" i="27"/>
  <c r="LD184" i="27"/>
  <c r="OJ184" i="27"/>
  <c r="OQ184" i="27" s="1"/>
  <c r="TP184" i="27"/>
  <c r="EZ185" i="27"/>
  <c r="ET185" i="27"/>
  <c r="VM185" i="27"/>
  <c r="VG185" i="27"/>
  <c r="VP185" i="27" s="1"/>
  <c r="P187" i="27"/>
  <c r="Y187" i="27" s="1"/>
  <c r="WO188" i="27"/>
  <c r="DK189" i="27"/>
  <c r="DE189" i="27"/>
  <c r="DN189" i="27" s="1"/>
  <c r="AZ190" i="27"/>
  <c r="CR190" i="27"/>
  <c r="CY190" i="27" s="1"/>
  <c r="CX190" i="27"/>
  <c r="EZ190" i="27"/>
  <c r="ET190" i="27"/>
  <c r="FC190" i="27" s="1"/>
  <c r="ID190" i="27"/>
  <c r="IQ190" i="27"/>
  <c r="WO190" i="27"/>
  <c r="HB192" i="27"/>
  <c r="LT192" i="27"/>
  <c r="MA192" i="27" s="1"/>
  <c r="LZ192" i="27"/>
  <c r="UZ192" i="27"/>
  <c r="UT192" i="27"/>
  <c r="VC192" i="27" s="1"/>
  <c r="YB192" i="27"/>
  <c r="XV191" i="27"/>
  <c r="YC191" i="27" s="1"/>
  <c r="ZI191" i="27"/>
  <c r="ZP191" i="27" s="1"/>
  <c r="AAO192" i="27"/>
  <c r="AAI191" i="27"/>
  <c r="AAP191" i="27" s="1"/>
  <c r="HM193" i="27"/>
  <c r="HG193" i="27"/>
  <c r="HN193" i="27" s="1"/>
  <c r="SM194" i="27"/>
  <c r="SG194" i="27"/>
  <c r="SN194" i="27" s="1"/>
  <c r="ABM195" i="27"/>
  <c r="ABG195" i="27"/>
  <c r="ABN195" i="27" s="1"/>
  <c r="EZ198" i="27"/>
  <c r="ET198" i="27"/>
  <c r="FA198" i="27" s="1"/>
  <c r="IZ198" i="27"/>
  <c r="IT198" i="27"/>
  <c r="JA198" i="27" s="1"/>
  <c r="SB198" i="27"/>
  <c r="ADU198" i="27"/>
  <c r="AED198" i="27" s="1"/>
  <c r="ADU191" i="27"/>
  <c r="WY184" i="27"/>
  <c r="ABW184" i="27"/>
  <c r="ACD184" i="27" s="1"/>
  <c r="YT187" i="27"/>
  <c r="ACG187" i="27"/>
  <c r="AP188" i="27"/>
  <c r="AY188" i="27" s="1"/>
  <c r="DE188" i="27"/>
  <c r="GG188" i="27"/>
  <c r="IB188" i="27"/>
  <c r="JQ188" i="27"/>
  <c r="KT188" i="27"/>
  <c r="LA188" i="27" s="1"/>
  <c r="PQ188" i="27"/>
  <c r="SD188" i="27"/>
  <c r="TB188" i="27"/>
  <c r="TB184" i="27" s="1"/>
  <c r="UQ188" i="27"/>
  <c r="XQ188" i="27"/>
  <c r="YT188" i="27"/>
  <c r="ZA188" i="27" s="1"/>
  <c r="AAQ188" i="27"/>
  <c r="ABT188" i="27"/>
  <c r="ACA188" i="27" s="1"/>
  <c r="ADQ188" i="27"/>
  <c r="AV190" i="27"/>
  <c r="BE190" i="27"/>
  <c r="HM190" i="27"/>
  <c r="HM184" i="27" s="1"/>
  <c r="HZ190" i="27"/>
  <c r="HZ184" i="27" s="1"/>
  <c r="IG190" i="27"/>
  <c r="KQ190" i="27"/>
  <c r="MG190" i="27"/>
  <c r="MN190" i="27" s="1"/>
  <c r="QD190" i="27"/>
  <c r="QT190" i="27"/>
  <c r="TG190" i="27"/>
  <c r="UD190" i="27"/>
  <c r="VD190" i="27"/>
  <c r="VQ190" i="27"/>
  <c r="XQ190" i="27"/>
  <c r="ABD190" i="27"/>
  <c r="AEP190" i="27"/>
  <c r="AFP190" i="27"/>
  <c r="DG191" i="27"/>
  <c r="DN191" i="27" s="1"/>
  <c r="KG191" i="27"/>
  <c r="LH191" i="27"/>
  <c r="LT191" i="27"/>
  <c r="OP191" i="27"/>
  <c r="TG191" i="27"/>
  <c r="ACH191" i="27"/>
  <c r="ACQ191" i="27" s="1"/>
  <c r="BI191" i="27"/>
  <c r="CE192" i="27"/>
  <c r="CL192" i="27" s="1"/>
  <c r="CK192" i="27"/>
  <c r="DK192" i="27"/>
  <c r="DE192" i="27"/>
  <c r="DL192" i="27" s="1"/>
  <c r="EQ192" i="27"/>
  <c r="TX191" i="27"/>
  <c r="YU191" i="27"/>
  <c r="YU192" i="27"/>
  <c r="ZD192" i="27" s="1"/>
  <c r="P193" i="27"/>
  <c r="Y193" i="27" s="1"/>
  <c r="AV193" i="27"/>
  <c r="AV191" i="27" s="1"/>
  <c r="AP193" i="27"/>
  <c r="AW193" i="27" s="1"/>
  <c r="WI184" i="27"/>
  <c r="WP184" i="27" s="1"/>
  <c r="UN186" i="27"/>
  <c r="AFS187" i="27"/>
  <c r="SA187" i="27"/>
  <c r="CB188" i="27"/>
  <c r="FD188" i="27"/>
  <c r="GB188" i="27"/>
  <c r="GB184" i="27" s="1"/>
  <c r="HQ188" i="27"/>
  <c r="OD188" i="27"/>
  <c r="RD188" i="27"/>
  <c r="SQ188" i="27"/>
  <c r="WD188" i="27"/>
  <c r="AEQ188" i="27"/>
  <c r="AFC188" i="27"/>
  <c r="AFB188" i="27"/>
  <c r="AFB184" i="27" s="1"/>
  <c r="DN190" i="27"/>
  <c r="FZ190" i="27"/>
  <c r="FZ184" i="27" s="1"/>
  <c r="HQ190" i="27"/>
  <c r="KD190" i="27"/>
  <c r="LD190" i="27"/>
  <c r="SZ190" i="27"/>
  <c r="SZ184" i="27" s="1"/>
  <c r="WD190" i="27"/>
  <c r="WG190" i="27"/>
  <c r="XD190" i="27"/>
  <c r="YD190" i="27"/>
  <c r="YM190" i="27"/>
  <c r="ZG190" i="27"/>
  <c r="ZN190" i="27" s="1"/>
  <c r="ACD190" i="27"/>
  <c r="ACG190" i="27"/>
  <c r="ADD190" i="27"/>
  <c r="BS191" i="27"/>
  <c r="ET191" i="27"/>
  <c r="FC191" i="27" s="1"/>
  <c r="FW191" i="27"/>
  <c r="GD191" i="27" s="1"/>
  <c r="IT191" i="27"/>
  <c r="JC191" i="27" s="1"/>
  <c r="RC191" i="27"/>
  <c r="RV191" i="27"/>
  <c r="SC191" i="27" s="1"/>
  <c r="XU191" i="27"/>
  <c r="ZH191" i="27"/>
  <c r="ZQ191" i="27" s="1"/>
  <c r="ACP191" i="27"/>
  <c r="CB192" i="27"/>
  <c r="DB192" i="27"/>
  <c r="IQ192" i="27"/>
  <c r="ZM192" i="27"/>
  <c r="ZG192" i="27"/>
  <c r="ZN192" i="27" s="1"/>
  <c r="ACD192" i="27"/>
  <c r="AEQ192" i="27"/>
  <c r="JP193" i="27"/>
  <c r="IZ194" i="27"/>
  <c r="IT194" i="27"/>
  <c r="AFD184" i="27"/>
  <c r="GY184" i="27"/>
  <c r="YB184" i="27"/>
  <c r="AAB184" i="27"/>
  <c r="ACY184" i="27"/>
  <c r="MT185" i="27"/>
  <c r="OT185" i="27"/>
  <c r="SG185" i="27"/>
  <c r="SP185" i="27" s="1"/>
  <c r="TG185" i="27"/>
  <c r="TP185" i="27" s="1"/>
  <c r="UG185" i="27"/>
  <c r="UP185" i="27" s="1"/>
  <c r="YM185" i="27"/>
  <c r="AFG185" i="27"/>
  <c r="AFP185" i="27" s="1"/>
  <c r="DX186" i="27"/>
  <c r="SG186" i="27"/>
  <c r="WG186" i="27"/>
  <c r="WP186" i="27" s="1"/>
  <c r="BR187" i="27"/>
  <c r="IG187" i="27"/>
  <c r="IP187" i="27" s="1"/>
  <c r="EB188" i="27"/>
  <c r="FQ188" i="27"/>
  <c r="HT188" i="27"/>
  <c r="IA188" i="27" s="1"/>
  <c r="LQ188" i="27"/>
  <c r="RQ188" i="27"/>
  <c r="ZB188" i="27"/>
  <c r="ACB188" i="27"/>
  <c r="AFU189" i="27"/>
  <c r="AGD189" i="27" s="1"/>
  <c r="PD190" i="27"/>
  <c r="RD190" i="27"/>
  <c r="ABZ190" i="27"/>
  <c r="ABZ184" i="27" s="1"/>
  <c r="HT191" i="27"/>
  <c r="NH191" i="27"/>
  <c r="NQ191" i="27" s="1"/>
  <c r="OH191" i="27"/>
  <c r="OU191" i="27"/>
  <c r="TU191" i="27"/>
  <c r="UT191" i="27"/>
  <c r="VC191" i="27" s="1"/>
  <c r="WH191" i="27"/>
  <c r="WQ191" i="27" s="1"/>
  <c r="ZU191" i="27"/>
  <c r="AAD191" i="27" s="1"/>
  <c r="ACV191" i="27"/>
  <c r="ADC191" i="27" s="1"/>
  <c r="ADH191" i="27"/>
  <c r="ADQ191" i="27" s="1"/>
  <c r="BM191" i="27"/>
  <c r="BX192" i="27"/>
  <c r="BR192" i="27"/>
  <c r="CA192" i="27" s="1"/>
  <c r="EO191" i="27"/>
  <c r="GM192" i="27"/>
  <c r="GG192" i="27"/>
  <c r="GN192" i="27" s="1"/>
  <c r="NT192" i="27"/>
  <c r="OA192" i="27" s="1"/>
  <c r="NZ192" i="27"/>
  <c r="AEM192" i="27"/>
  <c r="AEM191" i="27" s="1"/>
  <c r="AEG192" i="27"/>
  <c r="AEN192" i="27" s="1"/>
  <c r="AEG191" i="27"/>
  <c r="CM193" i="27"/>
  <c r="PN193" i="27"/>
  <c r="QO193" i="27"/>
  <c r="QP193" i="27"/>
  <c r="DU191" i="27"/>
  <c r="EK191" i="27"/>
  <c r="IG192" i="27"/>
  <c r="TO192" i="27"/>
  <c r="WG192" i="27"/>
  <c r="WP192" i="27" s="1"/>
  <c r="WK191" i="27"/>
  <c r="XQ192" i="27"/>
  <c r="YM192" i="27"/>
  <c r="AAT192" i="27"/>
  <c r="ABC192" i="27" s="1"/>
  <c r="ACK191" i="27"/>
  <c r="AZ193" i="27"/>
  <c r="DR193" i="27"/>
  <c r="DY193" i="27" s="1"/>
  <c r="HD193" i="27"/>
  <c r="ID193" i="27"/>
  <c r="KP193" i="27"/>
  <c r="KO193" i="27"/>
  <c r="ABP193" i="27"/>
  <c r="ABN193" i="27"/>
  <c r="ADZ193" i="27"/>
  <c r="ADT193" i="27"/>
  <c r="AEA193" i="27" s="1"/>
  <c r="P194" i="27"/>
  <c r="Y194" i="27" s="1"/>
  <c r="GM194" i="27"/>
  <c r="GG194" i="27"/>
  <c r="GP194" i="27" s="1"/>
  <c r="LT194" i="27"/>
  <c r="MA194" i="27" s="1"/>
  <c r="LZ194" i="27"/>
  <c r="NT194" i="27"/>
  <c r="OA194" i="27" s="1"/>
  <c r="NZ194" i="27"/>
  <c r="RB194" i="27"/>
  <c r="TM196" i="27"/>
  <c r="TG196" i="27"/>
  <c r="TP196" i="27" s="1"/>
  <c r="DX197" i="27"/>
  <c r="DR197" i="27"/>
  <c r="EA197" i="27" s="1"/>
  <c r="BK198" i="27"/>
  <c r="BE198" i="27"/>
  <c r="BN198" i="27" s="1"/>
  <c r="DX192" i="27"/>
  <c r="HZ192" i="27"/>
  <c r="MP192" i="27"/>
  <c r="ND192" i="27"/>
  <c r="WD192" i="27"/>
  <c r="VZ192" i="27"/>
  <c r="YJ191" i="27"/>
  <c r="AED192" i="27"/>
  <c r="CB193" i="27"/>
  <c r="FO193" i="27"/>
  <c r="LQ193" i="27"/>
  <c r="NQ193" i="27"/>
  <c r="UP193" i="27"/>
  <c r="ADO193" i="27"/>
  <c r="QZ194" i="27"/>
  <c r="QT194" i="27"/>
  <c r="RA194" i="27" s="1"/>
  <c r="XO194" i="27"/>
  <c r="YO194" i="27"/>
  <c r="EN195" i="27"/>
  <c r="EP195" i="27"/>
  <c r="BE196" i="27"/>
  <c r="BN196" i="27" s="1"/>
  <c r="BK196" i="27"/>
  <c r="ET192" i="27"/>
  <c r="FC192" i="27" s="1"/>
  <c r="GT192" i="27"/>
  <c r="HC192" i="27" s="1"/>
  <c r="IT192" i="27"/>
  <c r="JC192" i="27" s="1"/>
  <c r="NO192" i="27"/>
  <c r="PQ192" i="27"/>
  <c r="QT192" i="27"/>
  <c r="RC192" i="27" s="1"/>
  <c r="RX191" i="27"/>
  <c r="TG192" i="27"/>
  <c r="TN192" i="27" s="1"/>
  <c r="UD192" i="27"/>
  <c r="VQ192" i="27"/>
  <c r="ACT192" i="27"/>
  <c r="AX193" i="27"/>
  <c r="FD193" i="27"/>
  <c r="FM193" i="27"/>
  <c r="FG193" i="27"/>
  <c r="FN193" i="27" s="1"/>
  <c r="WZ193" i="27"/>
  <c r="WZ191" i="27" s="1"/>
  <c r="WT193" i="27"/>
  <c r="XC193" i="27" s="1"/>
  <c r="ACZ193" i="27"/>
  <c r="ACT193" i="27"/>
  <c r="ADC193" i="27" s="1"/>
  <c r="IQ194" i="27"/>
  <c r="WD194" i="27"/>
  <c r="XD194" i="27"/>
  <c r="LM195" i="27"/>
  <c r="LG195" i="27"/>
  <c r="QZ195" i="27"/>
  <c r="QT195" i="27"/>
  <c r="RA195" i="27" s="1"/>
  <c r="GD193" i="27"/>
  <c r="JD193" i="27"/>
  <c r="KD193" i="27"/>
  <c r="MQ193" i="27"/>
  <c r="OQ193" i="27"/>
  <c r="RP193" i="27"/>
  <c r="SG193" i="27"/>
  <c r="TD193" i="27"/>
  <c r="ZQ193" i="27"/>
  <c r="BR194" i="27"/>
  <c r="CO194" i="27"/>
  <c r="IG194" i="27"/>
  <c r="IP194" i="27" s="1"/>
  <c r="MG194" i="27"/>
  <c r="MN194" i="27" s="1"/>
  <c r="RD194" i="27"/>
  <c r="SA194" i="27"/>
  <c r="SQ194" i="27"/>
  <c r="UT194" i="27"/>
  <c r="VT194" i="27"/>
  <c r="WT194" i="27"/>
  <c r="ABT194" i="27"/>
  <c r="AED194" i="27"/>
  <c r="BR195" i="27"/>
  <c r="BY195" i="27" s="1"/>
  <c r="DE195" i="27"/>
  <c r="DX195" i="27"/>
  <c r="FB195" i="27"/>
  <c r="FQ195" i="27"/>
  <c r="GT195" i="27"/>
  <c r="HA195" i="27" s="1"/>
  <c r="KM195" i="27"/>
  <c r="KG195" i="27"/>
  <c r="LZ195" i="27"/>
  <c r="LT195" i="27"/>
  <c r="MA195" i="27" s="1"/>
  <c r="UM195" i="27"/>
  <c r="UG195" i="27"/>
  <c r="UN195" i="27" s="1"/>
  <c r="YM195" i="27"/>
  <c r="YG195" i="27"/>
  <c r="YN195" i="27" s="1"/>
  <c r="AAM195" i="27"/>
  <c r="AAG195" i="27"/>
  <c r="ABD195" i="27"/>
  <c r="AED195" i="27"/>
  <c r="IM197" i="27"/>
  <c r="IG197" i="27"/>
  <c r="EQ198" i="27"/>
  <c r="ID198" i="27"/>
  <c r="IQ198" i="27"/>
  <c r="PD198" i="27"/>
  <c r="ABQ193" i="27"/>
  <c r="AFD193" i="27"/>
  <c r="EB194" i="27"/>
  <c r="FD194" i="27"/>
  <c r="ID194" i="27"/>
  <c r="PD194" i="27"/>
  <c r="RP194" i="27"/>
  <c r="SD194" i="27"/>
  <c r="ABO194" i="27"/>
  <c r="ADD194" i="27"/>
  <c r="BO195" i="27"/>
  <c r="BN195" i="27"/>
  <c r="BZ195" i="27"/>
  <c r="EB195" i="27"/>
  <c r="FD195" i="27"/>
  <c r="GO195" i="27"/>
  <c r="GO191" i="27" s="1"/>
  <c r="ID195" i="27"/>
  <c r="IO195" i="27"/>
  <c r="IO191" i="27" s="1"/>
  <c r="MQ195" i="27"/>
  <c r="UD195" i="27"/>
  <c r="XD195" i="27"/>
  <c r="GM196" i="27"/>
  <c r="GG196" i="27"/>
  <c r="GN196" i="27" s="1"/>
  <c r="NG196" i="27"/>
  <c r="NP196" i="27" s="1"/>
  <c r="NM196" i="27"/>
  <c r="VM196" i="27"/>
  <c r="VG196" i="27"/>
  <c r="VP196" i="27" s="1"/>
  <c r="OZ197" i="27"/>
  <c r="OT197" i="27"/>
  <c r="PC197" i="27" s="1"/>
  <c r="DX198" i="27"/>
  <c r="DR198" i="27"/>
  <c r="DY198" i="27" s="1"/>
  <c r="JZ198" i="27"/>
  <c r="JT198" i="27"/>
  <c r="KA198" i="27" s="1"/>
  <c r="QZ198" i="27"/>
  <c r="QT198" i="27"/>
  <c r="RA198" i="27" s="1"/>
  <c r="ADD198" i="27"/>
  <c r="XP193" i="27"/>
  <c r="AFQ193" i="27"/>
  <c r="CB194" i="27"/>
  <c r="HC194" i="27"/>
  <c r="KC194" i="27"/>
  <c r="LD194" i="27"/>
  <c r="ND194" i="27"/>
  <c r="QQ194" i="27"/>
  <c r="SO194" i="27"/>
  <c r="UD194" i="27"/>
  <c r="ABD194" i="27"/>
  <c r="EQ195" i="27"/>
  <c r="EZ195" i="27"/>
  <c r="ET195" i="27"/>
  <c r="FA195" i="27" s="1"/>
  <c r="IM195" i="27"/>
  <c r="IG195" i="27"/>
  <c r="IN195" i="27" s="1"/>
  <c r="IQ195" i="27"/>
  <c r="QM195" i="27"/>
  <c r="QG195" i="27"/>
  <c r="RB195" i="27"/>
  <c r="SM195" i="27"/>
  <c r="SG195" i="27"/>
  <c r="SN195" i="27" s="1"/>
  <c r="VM195" i="27"/>
  <c r="VG195" i="27"/>
  <c r="XM195" i="27"/>
  <c r="XG195" i="27"/>
  <c r="XN195" i="27" s="1"/>
  <c r="YZ195" i="27"/>
  <c r="YT195" i="27"/>
  <c r="ZA195" i="27" s="1"/>
  <c r="ABO195" i="27"/>
  <c r="ADM195" i="27"/>
  <c r="ADG195" i="27"/>
  <c r="AFB195" i="27"/>
  <c r="ADZ196" i="27"/>
  <c r="ADT196" i="27"/>
  <c r="BZ198" i="27"/>
  <c r="OM198" i="27"/>
  <c r="OM191" i="27" s="1"/>
  <c r="OG198" i="27"/>
  <c r="ON198" i="27" s="1"/>
  <c r="AEZ198" i="27"/>
  <c r="AET198" i="27"/>
  <c r="AFA198" i="27" s="1"/>
  <c r="AFR195" i="27"/>
  <c r="CB195" i="27"/>
  <c r="DO195" i="27"/>
  <c r="GQ195" i="27"/>
  <c r="HB195" i="27"/>
  <c r="HQ195" i="27"/>
  <c r="KB195" i="27"/>
  <c r="ND195" i="27"/>
  <c r="PQ195" i="27"/>
  <c r="RQ195" i="27"/>
  <c r="SB195" i="27"/>
  <c r="UC195" i="27"/>
  <c r="UB195" i="27"/>
  <c r="ACD195" i="27"/>
  <c r="AFR197" i="27"/>
  <c r="GQ198" i="27"/>
  <c r="HD198" i="27"/>
  <c r="LQ198" i="27"/>
  <c r="OD198" i="27"/>
  <c r="PQ198" i="27"/>
  <c r="UB198" i="27"/>
  <c r="UQ198" i="27"/>
  <c r="YD198" i="27"/>
  <c r="ZB198" i="27"/>
  <c r="ZQ198" i="27"/>
  <c r="AAC198" i="27"/>
  <c r="ABQ198" i="27"/>
  <c r="ACD198" i="27"/>
  <c r="FM199" i="27"/>
  <c r="FG199" i="27"/>
  <c r="FP199" i="27" s="1"/>
  <c r="NM199" i="27"/>
  <c r="NG199" i="27"/>
  <c r="NP199" i="27" s="1"/>
  <c r="RT199" i="27"/>
  <c r="TM199" i="27"/>
  <c r="TG199" i="27"/>
  <c r="TP199" i="27" s="1"/>
  <c r="MP205" i="27"/>
  <c r="ZB195" i="27"/>
  <c r="AFS197" i="27"/>
  <c r="FB198" i="27"/>
  <c r="JB198" i="27"/>
  <c r="KB198" i="27"/>
  <c r="XD198" i="27"/>
  <c r="AFB198" i="27"/>
  <c r="DK199" i="27"/>
  <c r="DE199" i="27"/>
  <c r="DN199" i="27" s="1"/>
  <c r="LM199" i="27"/>
  <c r="LG199" i="27"/>
  <c r="LP199" i="27" s="1"/>
  <c r="AFS199" i="27"/>
  <c r="BK199" i="27"/>
  <c r="BE199" i="27"/>
  <c r="BN199" i="27" s="1"/>
  <c r="JM199" i="27"/>
  <c r="JG199" i="27"/>
  <c r="JP199" i="27" s="1"/>
  <c r="AD200" i="27"/>
  <c r="AM200" i="27" s="1"/>
  <c r="DK200" i="27"/>
  <c r="DE200" i="27"/>
  <c r="FM200" i="27"/>
  <c r="FG200" i="27"/>
  <c r="HM200" i="27"/>
  <c r="HG200" i="27"/>
  <c r="JC195" i="27"/>
  <c r="JB195" i="27"/>
  <c r="LD195" i="27"/>
  <c r="OC195" i="27"/>
  <c r="OQ195" i="27"/>
  <c r="QD195" i="27"/>
  <c r="WT195" i="27"/>
  <c r="XA195" i="27" s="1"/>
  <c r="AAD195" i="27"/>
  <c r="ABQ195" i="27"/>
  <c r="ACC195" i="27"/>
  <c r="ACB195" i="27"/>
  <c r="ACB191" i="27" s="1"/>
  <c r="AP196" i="27"/>
  <c r="DE196" i="27"/>
  <c r="MT196" i="27"/>
  <c r="BE197" i="27"/>
  <c r="RG197" i="27"/>
  <c r="RP197" i="27" s="1"/>
  <c r="YG197" i="27"/>
  <c r="ACG197" i="27"/>
  <c r="BO198" i="27"/>
  <c r="DE198" i="27"/>
  <c r="DN198" i="27" s="1"/>
  <c r="EG198" i="27"/>
  <c r="EP198" i="27" s="1"/>
  <c r="HB198" i="27"/>
  <c r="HQ198" i="27"/>
  <c r="IG198" i="27"/>
  <c r="IP198" i="27" s="1"/>
  <c r="NQ198" i="27"/>
  <c r="TG198" i="27"/>
  <c r="TP198" i="27" s="1"/>
  <c r="TT198" i="27"/>
  <c r="UA198" i="27" s="1"/>
  <c r="VC198" i="27"/>
  <c r="VB198" i="27"/>
  <c r="VB191" i="27" s="1"/>
  <c r="XG198" i="27"/>
  <c r="XN198" i="27" s="1"/>
  <c r="YG198" i="27"/>
  <c r="YN198" i="27" s="1"/>
  <c r="YT198" i="27"/>
  <c r="ZA198" i="27" s="1"/>
  <c r="ADG198" i="27"/>
  <c r="ADN198" i="27" s="1"/>
  <c r="HM199" i="27"/>
  <c r="HG199" i="27"/>
  <c r="HP199" i="27" s="1"/>
  <c r="PM199" i="27"/>
  <c r="PG199" i="27"/>
  <c r="PP199" i="27" s="1"/>
  <c r="WM199" i="27"/>
  <c r="WG199" i="27"/>
  <c r="WP199" i="27" s="1"/>
  <c r="BE200" i="27"/>
  <c r="CX200" i="27"/>
  <c r="CR200" i="27"/>
  <c r="DA200" i="27" s="1"/>
  <c r="EZ200" i="27"/>
  <c r="ET200" i="27"/>
  <c r="FC200" i="27" s="1"/>
  <c r="GZ200" i="27"/>
  <c r="GZ191" i="27" s="1"/>
  <c r="GT200" i="27"/>
  <c r="HC200" i="27" s="1"/>
  <c r="IT200" i="27"/>
  <c r="JC200" i="27" s="1"/>
  <c r="JG200" i="27"/>
  <c r="KT200" i="27"/>
  <c r="LC200" i="27" s="1"/>
  <c r="LG200" i="27"/>
  <c r="AFS203" i="27"/>
  <c r="GG203" i="27"/>
  <c r="GP203" i="27" s="1"/>
  <c r="GT203" i="27"/>
  <c r="HC203" i="27" s="1"/>
  <c r="OG203" i="27"/>
  <c r="OP203" i="27" s="1"/>
  <c r="OT203" i="27"/>
  <c r="PC203" i="27" s="1"/>
  <c r="WG203" i="27"/>
  <c r="WP203" i="27" s="1"/>
  <c r="WT203" i="27"/>
  <c r="XC203" i="27" s="1"/>
  <c r="AEG203" i="27"/>
  <c r="AEP203" i="27" s="1"/>
  <c r="AET203" i="27"/>
  <c r="AFC203" i="27" s="1"/>
  <c r="NN200" i="27"/>
  <c r="RT200" i="27"/>
  <c r="SC200" i="27" s="1"/>
  <c r="UG200" i="27"/>
  <c r="AFG200" i="27"/>
  <c r="ET201" i="27"/>
  <c r="GG201" i="27"/>
  <c r="GP201" i="27" s="1"/>
  <c r="MT201" i="27"/>
  <c r="OG201" i="27"/>
  <c r="OP201" i="27" s="1"/>
  <c r="RG201" i="27"/>
  <c r="RP201" i="27" s="1"/>
  <c r="CE202" i="27"/>
  <c r="DR202" i="27"/>
  <c r="DY202" i="27" s="1"/>
  <c r="MN202" i="27"/>
  <c r="AC203" i="27"/>
  <c r="AL203" i="27" s="1"/>
  <c r="AP203" i="27"/>
  <c r="CE203" i="27"/>
  <c r="CN203" i="27" s="1"/>
  <c r="CR203" i="27"/>
  <c r="EG203" i="27"/>
  <c r="EP203" i="27" s="1"/>
  <c r="ET203" i="27"/>
  <c r="FC203" i="27" s="1"/>
  <c r="MG203" i="27"/>
  <c r="MP203" i="27" s="1"/>
  <c r="MT203" i="27"/>
  <c r="NC203" i="27" s="1"/>
  <c r="UG203" i="27"/>
  <c r="UP203" i="27" s="1"/>
  <c r="UT203" i="27"/>
  <c r="VC203" i="27" s="1"/>
  <c r="ACG203" i="27"/>
  <c r="ACT203" i="27"/>
  <c r="ADC203" i="27" s="1"/>
  <c r="VG200" i="27"/>
  <c r="GT201" i="27"/>
  <c r="IG201" i="27"/>
  <c r="IP201" i="27" s="1"/>
  <c r="OT201" i="27"/>
  <c r="QG201" i="27"/>
  <c r="QP201" i="27" s="1"/>
  <c r="EG202" i="27"/>
  <c r="FT202" i="27"/>
  <c r="GA202" i="27" s="1"/>
  <c r="OG202" i="27"/>
  <c r="ON202" i="27" s="1"/>
  <c r="OT202" i="27"/>
  <c r="PC202" i="27" s="1"/>
  <c r="SG202" i="27"/>
  <c r="SN202" i="27" s="1"/>
  <c r="ST202" i="27"/>
  <c r="TC202" i="27" s="1"/>
  <c r="WG202" i="27"/>
  <c r="WT202" i="27"/>
  <c r="XC202" i="27" s="1"/>
  <c r="AAG202" i="27"/>
  <c r="AAN202" i="27" s="1"/>
  <c r="AAT202" i="27"/>
  <c r="ABC202" i="27" s="1"/>
  <c r="AEG202" i="27"/>
  <c r="AEN202" i="27" s="1"/>
  <c r="AET202" i="27"/>
  <c r="AFC202" i="27" s="1"/>
  <c r="KG203" i="27"/>
  <c r="KP203" i="27" s="1"/>
  <c r="KT203" i="27"/>
  <c r="LC203" i="27" s="1"/>
  <c r="SG203" i="27"/>
  <c r="SP203" i="27" s="1"/>
  <c r="ST203" i="27"/>
  <c r="TC203" i="27" s="1"/>
  <c r="AAG203" i="27"/>
  <c r="AAP203" i="27" s="1"/>
  <c r="AAT203" i="27"/>
  <c r="ABC203" i="27" s="1"/>
  <c r="GQ13" i="27"/>
  <c r="IQ13" i="27"/>
  <c r="OD13" i="27"/>
  <c r="ACQ13" i="27"/>
  <c r="TD14" i="27"/>
  <c r="AM15" i="27"/>
  <c r="CO15" i="27"/>
  <c r="FQ15" i="27"/>
  <c r="HQ15" i="27"/>
  <c r="MQ15" i="27"/>
  <c r="EQ14" i="27"/>
  <c r="GQ14" i="27"/>
  <c r="IQ14" i="27"/>
  <c r="AEQ14" i="27"/>
  <c r="AFQ14" i="27"/>
  <c r="KD13" i="27"/>
  <c r="SD13" i="27"/>
  <c r="UD13" i="27"/>
  <c r="AED13" i="27"/>
  <c r="BO14" i="27"/>
  <c r="DO14" i="27"/>
  <c r="GD14" i="27"/>
  <c r="ID14" i="27"/>
  <c r="WQ14" i="27"/>
  <c r="ZQ14" i="27"/>
  <c r="AFD14" i="27"/>
  <c r="OC15" i="27"/>
  <c r="CB13" i="27"/>
  <c r="EB13" i="27"/>
  <c r="FD13" i="27"/>
  <c r="HD13" i="27"/>
  <c r="JD13" i="27"/>
  <c r="RD13" i="27"/>
  <c r="TQ13" i="27"/>
  <c r="ABD13" i="27"/>
  <c r="ADD13" i="27"/>
  <c r="AZ14" i="27"/>
  <c r="DB14" i="27"/>
  <c r="L57" i="30"/>
  <c r="L11" i="28"/>
  <c r="L26" i="30"/>
  <c r="L51" i="28"/>
  <c r="K29" i="30"/>
  <c r="K55" i="28"/>
  <c r="L27" i="30"/>
  <c r="L52" i="28"/>
  <c r="K42" i="30"/>
  <c r="K48" i="28"/>
  <c r="K45" i="30"/>
  <c r="K53" i="28"/>
  <c r="TI12" i="27"/>
  <c r="K60" i="30"/>
  <c r="K65" i="28"/>
  <c r="UW12" i="27"/>
  <c r="L62" i="30"/>
  <c r="L45" i="28"/>
  <c r="WW12" i="27"/>
  <c r="L66" i="30"/>
  <c r="L30" i="28"/>
  <c r="ZI12" i="27"/>
  <c r="L71" i="30"/>
  <c r="L37" i="28"/>
  <c r="K73" i="30"/>
  <c r="K60" i="28"/>
  <c r="AAW12" i="27"/>
  <c r="ABI12" i="27"/>
  <c r="ACW12" i="27"/>
  <c r="ADI12" i="27"/>
  <c r="L38" i="30"/>
  <c r="L47" i="28"/>
  <c r="AEW12" i="27"/>
  <c r="AFI12" i="27"/>
  <c r="P13" i="27"/>
  <c r="W13" i="27" s="1"/>
  <c r="X13" i="27"/>
  <c r="BR13" i="27"/>
  <c r="BY13" i="27" s="1"/>
  <c r="BZ13" i="27"/>
  <c r="DR13" i="27"/>
  <c r="ET13" i="27"/>
  <c r="FA13" i="27" s="1"/>
  <c r="FB13" i="27"/>
  <c r="GT13" i="27"/>
  <c r="HA13" i="27" s="1"/>
  <c r="HB13" i="27"/>
  <c r="IT13" i="27"/>
  <c r="JA13" i="27" s="1"/>
  <c r="JB13" i="27"/>
  <c r="JT13" i="27"/>
  <c r="KA13" i="27" s="1"/>
  <c r="KB13" i="27"/>
  <c r="LT13" i="27"/>
  <c r="MN13" i="27"/>
  <c r="NT13" i="27"/>
  <c r="ON13" i="27"/>
  <c r="QT13" i="27"/>
  <c r="RA13" i="27" s="1"/>
  <c r="RB13" i="27"/>
  <c r="RT13" i="27"/>
  <c r="SA13" i="27" s="1"/>
  <c r="SB13" i="27"/>
  <c r="TT13" i="27"/>
  <c r="UA13" i="27" s="1"/>
  <c r="UB13" i="27"/>
  <c r="UT13" i="27"/>
  <c r="VA13" i="27" s="1"/>
  <c r="VB13" i="27"/>
  <c r="VT13" i="27"/>
  <c r="WT13" i="27"/>
  <c r="XA13" i="27" s="1"/>
  <c r="XB13" i="27"/>
  <c r="ZN13" i="27"/>
  <c r="AAT13" i="27"/>
  <c r="ABA13" i="27" s="1"/>
  <c r="ABB13" i="27"/>
  <c r="ACT13" i="27"/>
  <c r="ADA13" i="27" s="1"/>
  <c r="ADB13" i="27"/>
  <c r="ADT13" i="27"/>
  <c r="AFR13" i="27"/>
  <c r="AFV13" i="27"/>
  <c r="AI14" i="27"/>
  <c r="AM14" i="27"/>
  <c r="BE14" i="27"/>
  <c r="BL14" i="27" s="1"/>
  <c r="BM14" i="27"/>
  <c r="DE14" i="27"/>
  <c r="DL14" i="27" s="1"/>
  <c r="DM14" i="27"/>
  <c r="EG14" i="27"/>
  <c r="EN14" i="27" s="1"/>
  <c r="EO14" i="27"/>
  <c r="GG14" i="27"/>
  <c r="GN14" i="27" s="1"/>
  <c r="GO14" i="27"/>
  <c r="IG14" i="27"/>
  <c r="IN14" i="27" s="1"/>
  <c r="IO14" i="27"/>
  <c r="LA14" i="27"/>
  <c r="MG14" i="27"/>
  <c r="NA14" i="27"/>
  <c r="OG14" i="27"/>
  <c r="PA14" i="27"/>
  <c r="QA14" i="27"/>
  <c r="TG14" i="27"/>
  <c r="TN14" i="27" s="1"/>
  <c r="TO14" i="27"/>
  <c r="WG14" i="27"/>
  <c r="WN14" i="27" s="1"/>
  <c r="WO14" i="27"/>
  <c r="YA14" i="27"/>
  <c r="ZG14" i="27"/>
  <c r="AAA14" i="27"/>
  <c r="ACG14" i="27"/>
  <c r="AEG14" i="27"/>
  <c r="AFG14" i="27"/>
  <c r="AP15" i="27"/>
  <c r="AW15" i="27" s="1"/>
  <c r="AX15" i="27"/>
  <c r="CR15" i="27"/>
  <c r="CY15" i="27" s="1"/>
  <c r="CZ15" i="27"/>
  <c r="FT15" i="27"/>
  <c r="GA15" i="27" s="1"/>
  <c r="GB15" i="27"/>
  <c r="HT15" i="27"/>
  <c r="IA15" i="27" s="1"/>
  <c r="IB15" i="27"/>
  <c r="IQ15" i="27"/>
  <c r="IO15" i="27"/>
  <c r="IT15" i="27"/>
  <c r="JA15" i="27" s="1"/>
  <c r="KC15" i="27"/>
  <c r="NB15" i="27"/>
  <c r="NO15" i="27"/>
  <c r="OB15" i="27"/>
  <c r="OB12" i="27" s="1"/>
  <c r="OZ15" i="27"/>
  <c r="OT15" i="27"/>
  <c r="PA15" i="27" s="1"/>
  <c r="PZ15" i="27"/>
  <c r="PT15" i="27"/>
  <c r="SD15" i="27"/>
  <c r="XZ15" i="27"/>
  <c r="XT15" i="27"/>
  <c r="YA15" i="27" s="1"/>
  <c r="ZC15" i="27"/>
  <c r="ABD15" i="27"/>
  <c r="AZ16" i="27"/>
  <c r="CB16" i="27"/>
  <c r="EQ16" i="27"/>
  <c r="HP16" i="27"/>
  <c r="HO16" i="27"/>
  <c r="HM16" i="27"/>
  <c r="IQ16" i="27"/>
  <c r="KD16" i="27"/>
  <c r="OD16" i="27"/>
  <c r="OP16" i="27"/>
  <c r="ON16" i="27"/>
  <c r="PP16" i="27"/>
  <c r="PO16" i="27"/>
  <c r="PM16" i="27"/>
  <c r="SD16" i="27"/>
  <c r="WD16" i="27"/>
  <c r="XP16" i="27"/>
  <c r="XO16" i="27"/>
  <c r="XM16" i="27"/>
  <c r="ZD16" i="27"/>
  <c r="AAM16" i="27"/>
  <c r="AAG16" i="27"/>
  <c r="AAN16" i="27" s="1"/>
  <c r="ABP16" i="27"/>
  <c r="ABO16" i="27"/>
  <c r="ABM16" i="27"/>
  <c r="AED16" i="27"/>
  <c r="AEP16" i="27"/>
  <c r="AEN16" i="27"/>
  <c r="V12" i="27"/>
  <c r="BX17" i="27"/>
  <c r="KZ17" i="27"/>
  <c r="OA17" i="27"/>
  <c r="OC17" i="27"/>
  <c r="RA17" i="27"/>
  <c r="RC17" i="27"/>
  <c r="UU17" i="27" s="1"/>
  <c r="VD17" i="27" s="1"/>
  <c r="RZ17" i="27"/>
  <c r="AAA17" i="27"/>
  <c r="AAC17" i="27"/>
  <c r="ADA17" i="27"/>
  <c r="ADC17" i="27"/>
  <c r="AGB20" i="27"/>
  <c r="IN20" i="27"/>
  <c r="IP20" i="27"/>
  <c r="SN20" i="27"/>
  <c r="SP20" i="27"/>
  <c r="KA21" i="27"/>
  <c r="KC21" i="27"/>
  <c r="SA21" i="27"/>
  <c r="SC21" i="27"/>
  <c r="AAA21" i="27"/>
  <c r="AAC21" i="27"/>
  <c r="AFU23" i="27"/>
  <c r="AGD23" i="27" s="1"/>
  <c r="BY23" i="27"/>
  <c r="CA23" i="27"/>
  <c r="JA23" i="27"/>
  <c r="JC23" i="27"/>
  <c r="NA23" i="27"/>
  <c r="ZA23" i="27"/>
  <c r="ZC23" i="27"/>
  <c r="CB24" i="27"/>
  <c r="DA24" i="27"/>
  <c r="HD24" i="27"/>
  <c r="IC24" i="27"/>
  <c r="KD24" i="27"/>
  <c r="MD24" i="27"/>
  <c r="NQ24" i="27"/>
  <c r="QQ24" i="27"/>
  <c r="SD24" i="27"/>
  <c r="TC24" i="27"/>
  <c r="VQ24" i="27"/>
  <c r="ZC24" i="27"/>
  <c r="ACD24" i="27"/>
  <c r="AFC24" i="27"/>
  <c r="CA25" i="27"/>
  <c r="BZ25" i="27"/>
  <c r="BX25" i="27"/>
  <c r="DX25" i="27"/>
  <c r="DR25" i="27"/>
  <c r="DY25" i="27" s="1"/>
  <c r="EQ25" i="27"/>
  <c r="FQ25" i="27"/>
  <c r="GD25" i="27"/>
  <c r="HQ25" i="27"/>
  <c r="IQ25" i="27"/>
  <c r="MD25" i="27"/>
  <c r="NZ25" i="27"/>
  <c r="NT25" i="27"/>
  <c r="OA25" i="27" s="1"/>
  <c r="OQ25" i="27"/>
  <c r="PP25" i="27"/>
  <c r="SC25" i="27"/>
  <c r="SB25" i="27"/>
  <c r="RZ25" i="27"/>
  <c r="TD25" i="27"/>
  <c r="XQ25" i="27"/>
  <c r="AEQ25" i="27"/>
  <c r="AH26" i="27"/>
  <c r="DH26" i="27"/>
  <c r="IJ26" i="27"/>
  <c r="OV26" i="27"/>
  <c r="PC26" i="27" s="1"/>
  <c r="PV26" i="27"/>
  <c r="QC26" i="27" s="1"/>
  <c r="SV26" i="27"/>
  <c r="TB26" i="27"/>
  <c r="WB26" i="27"/>
  <c r="ZJ26" i="27"/>
  <c r="ACJ26" i="27"/>
  <c r="AEJ26" i="27"/>
  <c r="P27" i="27"/>
  <c r="P26" i="27"/>
  <c r="BF27" i="27"/>
  <c r="BO27" i="27" s="1"/>
  <c r="BF26" i="27"/>
  <c r="FB27" i="27"/>
  <c r="FB26" i="27" s="1"/>
  <c r="GV26" i="27"/>
  <c r="HB27" i="27"/>
  <c r="HB26" i="27" s="1"/>
  <c r="IV26" i="27"/>
  <c r="JB27" i="27"/>
  <c r="JB26" i="27" s="1"/>
  <c r="JT27" i="27"/>
  <c r="KA27" i="27" s="1"/>
  <c r="KA26" i="27" s="1"/>
  <c r="JT26" i="27"/>
  <c r="LV26" i="27"/>
  <c r="NC27" i="27"/>
  <c r="NV26" i="27"/>
  <c r="PC27" i="27"/>
  <c r="SB27" i="27"/>
  <c r="SB26" i="27" s="1"/>
  <c r="RV26" i="27"/>
  <c r="TT27" i="27"/>
  <c r="UA27" i="27" s="1"/>
  <c r="UA26" i="27" s="1"/>
  <c r="TT26" i="27"/>
  <c r="VQ27" i="27"/>
  <c r="VZ27" i="27"/>
  <c r="VZ26" i="27" s="1"/>
  <c r="VT27" i="27"/>
  <c r="VT26" i="27"/>
  <c r="WH26" i="27"/>
  <c r="WH27" i="27"/>
  <c r="WQ27" i="27" s="1"/>
  <c r="XQ27" i="27"/>
  <c r="AAC27" i="27"/>
  <c r="AAV26" i="27"/>
  <c r="ABB27" i="27"/>
  <c r="ABB26" i="27" s="1"/>
  <c r="ACT26" i="27"/>
  <c r="ACT27" i="27"/>
  <c r="ADA27" i="27" s="1"/>
  <c r="ADA26" i="27" s="1"/>
  <c r="EB28" i="27"/>
  <c r="GD28" i="27"/>
  <c r="HD28" i="27"/>
  <c r="MD28" i="27"/>
  <c r="SP28" i="27"/>
  <c r="WP28" i="27"/>
  <c r="ZD28" i="27"/>
  <c r="FJ28" i="27"/>
  <c r="HJ28" i="27"/>
  <c r="JJ28" i="27"/>
  <c r="SB28" i="27"/>
  <c r="RV28" i="27"/>
  <c r="SC28" i="27" s="1"/>
  <c r="UV28" i="27"/>
  <c r="VC28" i="27" s="1"/>
  <c r="VB28" i="27"/>
  <c r="XJ28" i="27"/>
  <c r="AAV28" i="27"/>
  <c r="ADV28" i="27"/>
  <c r="AD29" i="27"/>
  <c r="AM29" i="27" s="1"/>
  <c r="BO29" i="27"/>
  <c r="CA29" i="27"/>
  <c r="CR28" i="27"/>
  <c r="CR29" i="27"/>
  <c r="CY29" i="27" s="1"/>
  <c r="CY28" i="27" s="1"/>
  <c r="FD29" i="27"/>
  <c r="IB29" i="27"/>
  <c r="IB28" i="27" s="1"/>
  <c r="HV28" i="27"/>
  <c r="JD29" i="27"/>
  <c r="KT28" i="27"/>
  <c r="KZ29" i="27"/>
  <c r="KZ28" i="27" s="1"/>
  <c r="KT29" i="27"/>
  <c r="LA29" i="27" s="1"/>
  <c r="OT28" i="27"/>
  <c r="OZ29" i="27"/>
  <c r="OZ28" i="27" s="1"/>
  <c r="OT29" i="27"/>
  <c r="PA29" i="27" s="1"/>
  <c r="PV28" i="27"/>
  <c r="QH28" i="27"/>
  <c r="QH29" i="27"/>
  <c r="QQ29" i="27" s="1"/>
  <c r="ST28" i="27"/>
  <c r="ST29" i="27"/>
  <c r="UH28" i="27"/>
  <c r="UH29" i="27"/>
  <c r="UQ29" i="27" s="1"/>
  <c r="WC29" i="27"/>
  <c r="XH29" i="27"/>
  <c r="XQ29" i="27" s="1"/>
  <c r="XH28" i="27"/>
  <c r="YT28" i="27"/>
  <c r="YT29" i="27"/>
  <c r="ACB29" i="27"/>
  <c r="ACB28" i="27" s="1"/>
  <c r="ABV28" i="27"/>
  <c r="ADC29" i="27"/>
  <c r="AFQ29" i="27"/>
  <c r="AFR29" i="27"/>
  <c r="AFY30" i="27"/>
  <c r="AGJ30" i="27" s="1"/>
  <c r="OD30" i="27"/>
  <c r="UP30" i="27"/>
  <c r="AAD30" i="27"/>
  <c r="JQ30" i="27"/>
  <c r="LQ30" i="27"/>
  <c r="VN33" i="27"/>
  <c r="VP33" i="27"/>
  <c r="KQ39" i="27"/>
  <c r="SQ39" i="27"/>
  <c r="UP39" i="27"/>
  <c r="FQ40" i="27"/>
  <c r="UC40" i="27"/>
  <c r="WQ40" i="27"/>
  <c r="XC40" i="27"/>
  <c r="XN40" i="27"/>
  <c r="XN39" i="27" s="1"/>
  <c r="XP40" i="27"/>
  <c r="ADQ40" i="27"/>
  <c r="LQ41" i="27"/>
  <c r="OD42" i="27"/>
  <c r="WQ42" i="27"/>
  <c r="K34" i="30"/>
  <c r="K43" i="28"/>
  <c r="L29" i="30"/>
  <c r="L55" i="28"/>
  <c r="K30" i="30"/>
  <c r="K56" i="28"/>
  <c r="L42" i="30"/>
  <c r="L48" i="28"/>
  <c r="K41" i="30"/>
  <c r="K46" i="28"/>
  <c r="L45" i="30"/>
  <c r="L53" i="28"/>
  <c r="AC13" i="27"/>
  <c r="AL13" i="27" s="1"/>
  <c r="AK13" i="27"/>
  <c r="CE13" i="27"/>
  <c r="CL13" i="27" s="1"/>
  <c r="CM13" i="27"/>
  <c r="FG13" i="27"/>
  <c r="FN13" i="27" s="1"/>
  <c r="FO13" i="27"/>
  <c r="HG13" i="27"/>
  <c r="HN13" i="27" s="1"/>
  <c r="HO13" i="27"/>
  <c r="JG13" i="27"/>
  <c r="JN13" i="27" s="1"/>
  <c r="KG13" i="27"/>
  <c r="KN13" i="27" s="1"/>
  <c r="KO13" i="27"/>
  <c r="LG13" i="27"/>
  <c r="LN13" i="27" s="1"/>
  <c r="NG13" i="27"/>
  <c r="NN13" i="27" s="1"/>
  <c r="PG13" i="27"/>
  <c r="PN13" i="27" s="1"/>
  <c r="PO13" i="27"/>
  <c r="QG13" i="27"/>
  <c r="QN13" i="27" s="1"/>
  <c r="RG13" i="27"/>
  <c r="RN13" i="27" s="1"/>
  <c r="SG13" i="27"/>
  <c r="SN13" i="27" s="1"/>
  <c r="SO13" i="27"/>
  <c r="UG13" i="27"/>
  <c r="UN13" i="27" s="1"/>
  <c r="VG13" i="27"/>
  <c r="VN13" i="27" s="1"/>
  <c r="XG13" i="27"/>
  <c r="XN13" i="27" s="1"/>
  <c r="XO13" i="27"/>
  <c r="YG13" i="27"/>
  <c r="YN13" i="27" s="1"/>
  <c r="YO13" i="27"/>
  <c r="AAG13" i="27"/>
  <c r="AAN13" i="27" s="1"/>
  <c r="ABG13" i="27"/>
  <c r="ABN13" i="27" s="1"/>
  <c r="ABO13" i="27"/>
  <c r="ADG13" i="27"/>
  <c r="ADN13" i="27" s="1"/>
  <c r="P14" i="27"/>
  <c r="AJ14" i="27"/>
  <c r="BR14" i="27"/>
  <c r="BY14" i="27" s="1"/>
  <c r="BZ14" i="27"/>
  <c r="DR14" i="27"/>
  <c r="DY14" i="27" s="1"/>
  <c r="ET14" i="27"/>
  <c r="FA14" i="27" s="1"/>
  <c r="FB14" i="27"/>
  <c r="GT14" i="27"/>
  <c r="HA14" i="27" s="1"/>
  <c r="HB14" i="27"/>
  <c r="IT14" i="27"/>
  <c r="JA14" i="27" s="1"/>
  <c r="JB14" i="27"/>
  <c r="JT14" i="27"/>
  <c r="KA14" i="27" s="1"/>
  <c r="KB14" i="27"/>
  <c r="LT14" i="27"/>
  <c r="MA14" i="27" s="1"/>
  <c r="NT14" i="27"/>
  <c r="OA14" i="27" s="1"/>
  <c r="QT14" i="27"/>
  <c r="RA14" i="27" s="1"/>
  <c r="RB14" i="27"/>
  <c r="RT14" i="27"/>
  <c r="SA14" i="27" s="1"/>
  <c r="SB14" i="27"/>
  <c r="TT14" i="27"/>
  <c r="UA14" i="27" s="1"/>
  <c r="UB14" i="27"/>
  <c r="UT14" i="27"/>
  <c r="VA14" i="27" s="1"/>
  <c r="VB14" i="27"/>
  <c r="VT14" i="27"/>
  <c r="WA14" i="27" s="1"/>
  <c r="WT14" i="27"/>
  <c r="XA14" i="27" s="1"/>
  <c r="XB14" i="27"/>
  <c r="AAT14" i="27"/>
  <c r="ABA14" i="27" s="1"/>
  <c r="ABB14" i="27"/>
  <c r="ACT14" i="27"/>
  <c r="ADA14" i="27" s="1"/>
  <c r="ADB14" i="27"/>
  <c r="ADT14" i="27"/>
  <c r="AEA14" i="27" s="1"/>
  <c r="AI15" i="27"/>
  <c r="BE15" i="27"/>
  <c r="BL15" i="27" s="1"/>
  <c r="BM15" i="27"/>
  <c r="DE15" i="27"/>
  <c r="DL15" i="27" s="1"/>
  <c r="DM15" i="27"/>
  <c r="EG15" i="27"/>
  <c r="EN15" i="27" s="1"/>
  <c r="EO15" i="27"/>
  <c r="GG15" i="27"/>
  <c r="GN15" i="27" s="1"/>
  <c r="GO15" i="27"/>
  <c r="IG15" i="27"/>
  <c r="IN15" i="27" s="1"/>
  <c r="JM15" i="27"/>
  <c r="JG15" i="27"/>
  <c r="JN15" i="27" s="1"/>
  <c r="JQ15" i="27"/>
  <c r="KP15" i="27"/>
  <c r="KT15" i="27"/>
  <c r="LA15" i="27" s="1"/>
  <c r="LM15" i="27"/>
  <c r="LG15" i="27"/>
  <c r="LN15" i="27" s="1"/>
  <c r="LQ15" i="27"/>
  <c r="PP15" i="27"/>
  <c r="PO15" i="27"/>
  <c r="PM15" i="27"/>
  <c r="RD15" i="27"/>
  <c r="RQ15" i="27"/>
  <c r="SZ15" i="27"/>
  <c r="TQ15" i="27"/>
  <c r="VQ15" i="27"/>
  <c r="WQ15" i="27"/>
  <c r="WP15" i="27"/>
  <c r="XP15" i="27"/>
  <c r="XO15" i="27"/>
  <c r="XM15" i="27"/>
  <c r="YP15" i="27"/>
  <c r="YO15" i="27"/>
  <c r="YM15" i="27"/>
  <c r="AAQ15" i="27"/>
  <c r="ABZ15" i="27"/>
  <c r="ADQ15" i="27"/>
  <c r="AEC15" i="27"/>
  <c r="AEA15" i="27"/>
  <c r="AFC15" i="27"/>
  <c r="AFB15" i="27"/>
  <c r="AEZ15" i="27"/>
  <c r="AK16" i="27"/>
  <c r="GD16" i="27"/>
  <c r="HD16" i="27"/>
  <c r="LM16" i="27"/>
  <c r="LG16" i="27"/>
  <c r="LN16" i="27" s="1"/>
  <c r="XD16" i="27"/>
  <c r="YP16" i="27"/>
  <c r="YO16" i="27"/>
  <c r="YM16" i="27"/>
  <c r="ABD16" i="27"/>
  <c r="AFP16" i="27"/>
  <c r="AFN16" i="27"/>
  <c r="CA17" i="27"/>
  <c r="BY17" i="27"/>
  <c r="CX17" i="27"/>
  <c r="IA17" i="27"/>
  <c r="IC17" i="27"/>
  <c r="LC17" i="27"/>
  <c r="LA17" i="27"/>
  <c r="SC17" i="27"/>
  <c r="SA17" i="27"/>
  <c r="DL18" i="27"/>
  <c r="DN18" i="27"/>
  <c r="PN18" i="27"/>
  <c r="PP18" i="27"/>
  <c r="TN18" i="27"/>
  <c r="TP18" i="27"/>
  <c r="XN18" i="27"/>
  <c r="XP18" i="27"/>
  <c r="AFP18" i="27"/>
  <c r="AGB19" i="27"/>
  <c r="LA19" i="27"/>
  <c r="LC19" i="27"/>
  <c r="TA19" i="27"/>
  <c r="TC19" i="27"/>
  <c r="MN20" i="27"/>
  <c r="MP20" i="27"/>
  <c r="UN20" i="27"/>
  <c r="UP20" i="27"/>
  <c r="AEN20" i="27"/>
  <c r="AEP20" i="27"/>
  <c r="AFU20" i="27"/>
  <c r="AGF20" i="27" s="1"/>
  <c r="IA21" i="27"/>
  <c r="IC21" i="27"/>
  <c r="QA21" i="27"/>
  <c r="QC21" i="27"/>
  <c r="YA21" i="27"/>
  <c r="YC21" i="27"/>
  <c r="AJ22" i="27"/>
  <c r="AL22" i="27"/>
  <c r="BL22" i="27"/>
  <c r="BN22" i="27"/>
  <c r="FN22" i="27"/>
  <c r="FP22" i="27"/>
  <c r="JN22" i="27"/>
  <c r="JP22" i="27"/>
  <c r="NN22" i="27"/>
  <c r="NP22" i="27"/>
  <c r="RN22" i="27"/>
  <c r="RP22" i="27"/>
  <c r="VN22" i="27"/>
  <c r="VP22" i="27"/>
  <c r="ADN22" i="27"/>
  <c r="ADP22" i="27"/>
  <c r="AK24" i="27"/>
  <c r="FP24" i="27"/>
  <c r="FO24" i="27"/>
  <c r="FM24" i="27"/>
  <c r="NM24" i="27"/>
  <c r="NG24" i="27"/>
  <c r="NN24" i="27" s="1"/>
  <c r="PP24" i="27"/>
  <c r="PO24" i="27"/>
  <c r="PM24" i="27"/>
  <c r="QM24" i="27"/>
  <c r="QG24" i="27"/>
  <c r="QN24" i="27" s="1"/>
  <c r="VM24" i="27"/>
  <c r="VG24" i="27"/>
  <c r="VN24" i="27" s="1"/>
  <c r="XP24" i="27"/>
  <c r="XO24" i="27"/>
  <c r="XM24" i="27"/>
  <c r="ABP24" i="27"/>
  <c r="ABO24" i="27"/>
  <c r="ABM24" i="27"/>
  <c r="AFP24" i="27"/>
  <c r="HC25" i="27"/>
  <c r="HB25" i="27"/>
  <c r="GZ25" i="27"/>
  <c r="JQ25" i="27"/>
  <c r="KC25" i="27"/>
  <c r="KB25" i="27"/>
  <c r="JZ25" i="27"/>
  <c r="LZ25" i="27"/>
  <c r="LT25" i="27"/>
  <c r="MA25" i="27" s="1"/>
  <c r="MQ25" i="27"/>
  <c r="PQ25" i="27"/>
  <c r="QC25" i="27"/>
  <c r="QQ25" i="27"/>
  <c r="RC25" i="27"/>
  <c r="RB25" i="27"/>
  <c r="QZ25" i="27"/>
  <c r="VZ25" i="27"/>
  <c r="VT25" i="27"/>
  <c r="WA25" i="27" s="1"/>
  <c r="XC25" i="27"/>
  <c r="XB25" i="27"/>
  <c r="YQ25" i="27"/>
  <c r="ZQ25" i="27"/>
  <c r="ADC25" i="27"/>
  <c r="ADB25" i="27"/>
  <c r="AFQ25" i="27"/>
  <c r="SQ26" i="27"/>
  <c r="UD26" i="27"/>
  <c r="XP26" i="27"/>
  <c r="ABP26" i="27"/>
  <c r="ADD26" i="27"/>
  <c r="TJ26" i="27"/>
  <c r="ZV26" i="27"/>
  <c r="AAC26" i="27" s="1"/>
  <c r="AFR27" i="27"/>
  <c r="BZ27" i="27"/>
  <c r="BZ26" i="27" s="1"/>
  <c r="BT26" i="27"/>
  <c r="DB27" i="27"/>
  <c r="DT26" i="27"/>
  <c r="EH26" i="27"/>
  <c r="EH27" i="27"/>
  <c r="EQ27" i="27" s="1"/>
  <c r="FP27" i="27"/>
  <c r="GH26" i="27"/>
  <c r="GH27" i="27"/>
  <c r="GQ27" i="27" s="1"/>
  <c r="IH26" i="27"/>
  <c r="IH27" i="27"/>
  <c r="IQ27" i="27" s="1"/>
  <c r="LZ27" i="27"/>
  <c r="LZ26" i="27" s="1"/>
  <c r="LT27" i="27"/>
  <c r="MA27" i="27" s="1"/>
  <c r="LT26" i="27"/>
  <c r="MH26" i="27"/>
  <c r="MH27" i="27"/>
  <c r="MQ27" i="27" s="1"/>
  <c r="NQ27" i="27"/>
  <c r="NZ27" i="27"/>
  <c r="NZ26" i="27" s="1"/>
  <c r="NT27" i="27"/>
  <c r="OA27" i="27" s="1"/>
  <c r="OA26" i="27" s="1"/>
  <c r="NT26" i="27"/>
  <c r="OH26" i="27"/>
  <c r="OH27" i="27"/>
  <c r="OQ27" i="27" s="1"/>
  <c r="PQ27" i="27"/>
  <c r="RQ27" i="27"/>
  <c r="RT27" i="27"/>
  <c r="SA27" i="27" s="1"/>
  <c r="SA26" i="27" s="1"/>
  <c r="RT26" i="27"/>
  <c r="UV26" i="27"/>
  <c r="VB27" i="27"/>
  <c r="VB26" i="27" s="1"/>
  <c r="WV26" i="27"/>
  <c r="XB27" i="27"/>
  <c r="XB26" i="27" s="1"/>
  <c r="ZH27" i="27"/>
  <c r="ZQ27" i="27" s="1"/>
  <c r="ZH26" i="27"/>
  <c r="AAQ27" i="27"/>
  <c r="AAT26" i="27"/>
  <c r="AAT27" i="27"/>
  <c r="ABA27" i="27" s="1"/>
  <c r="ABA26" i="27" s="1"/>
  <c r="ADV26" i="27"/>
  <c r="AZ28" i="27"/>
  <c r="CB28" i="27"/>
  <c r="UD28" i="27"/>
  <c r="LJ28" i="27"/>
  <c r="NV28" i="27"/>
  <c r="OB28" i="27"/>
  <c r="PJ28" i="27"/>
  <c r="QV28" i="27"/>
  <c r="RC28" i="27" s="1"/>
  <c r="RB28" i="27"/>
  <c r="SJ28" i="27"/>
  <c r="TV28" i="27"/>
  <c r="VJ28" i="27"/>
  <c r="ABJ28" i="27"/>
  <c r="ACV28" i="27"/>
  <c r="ADC28" i="27" s="1"/>
  <c r="ADB28" i="27"/>
  <c r="AR28" i="27"/>
  <c r="AX29" i="27"/>
  <c r="AX28" i="27" s="1"/>
  <c r="CB29" i="27"/>
  <c r="EA29" i="27"/>
  <c r="DY29" i="27"/>
  <c r="DY28" i="27" s="1"/>
  <c r="FH29" i="27"/>
  <c r="FQ29" i="27" s="1"/>
  <c r="FH28" i="27"/>
  <c r="GQ29" i="27"/>
  <c r="HT29" i="27"/>
  <c r="IA29" i="27" s="1"/>
  <c r="IA28" i="27" s="1"/>
  <c r="HT28" i="27"/>
  <c r="JH29" i="27"/>
  <c r="JQ29" i="27" s="1"/>
  <c r="JH28" i="27"/>
  <c r="KD29" i="27"/>
  <c r="MC29" i="27"/>
  <c r="MA29" i="27"/>
  <c r="MA28" i="27" s="1"/>
  <c r="MV28" i="27"/>
  <c r="NH29" i="27"/>
  <c r="NQ29" i="27" s="1"/>
  <c r="NH28" i="27"/>
  <c r="PZ29" i="27"/>
  <c r="PZ28" i="27" s="1"/>
  <c r="PT29" i="27"/>
  <c r="QA29" i="27" s="1"/>
  <c r="QA28" i="27" s="1"/>
  <c r="PT28" i="27"/>
  <c r="RH29" i="27"/>
  <c r="RQ29" i="27" s="1"/>
  <c r="RH28" i="27"/>
  <c r="SD29" i="27"/>
  <c r="VH29" i="27"/>
  <c r="VQ29" i="27" s="1"/>
  <c r="VH28" i="27"/>
  <c r="WQ29" i="27"/>
  <c r="XV28" i="27"/>
  <c r="ZV28" i="27"/>
  <c r="ABT29" i="27"/>
  <c r="ACA29" i="27" s="1"/>
  <c r="ACA28" i="27" s="1"/>
  <c r="ABT28" i="27"/>
  <c r="AEV28" i="27"/>
  <c r="AFB29" i="27"/>
  <c r="AFB28" i="27" s="1"/>
  <c r="AC30" i="27"/>
  <c r="MD30" i="27"/>
  <c r="UD30" i="27"/>
  <c r="AED30" i="27"/>
  <c r="NQ30" i="27"/>
  <c r="BL33" i="27"/>
  <c r="BN33" i="27"/>
  <c r="LD33" i="27"/>
  <c r="LD214" i="27" s="1"/>
  <c r="RD33" i="27"/>
  <c r="RD214" i="27" s="1"/>
  <c r="VD33" i="27"/>
  <c r="VD214" i="27" s="1"/>
  <c r="ADD33" i="27"/>
  <c r="ADD214" i="27" s="1"/>
  <c r="NC39" i="27"/>
  <c r="OQ39" i="27"/>
  <c r="YD39" i="27"/>
  <c r="ACQ39" i="27"/>
  <c r="ADC39" i="27"/>
  <c r="JD40" i="27"/>
  <c r="NQ40" i="27"/>
  <c r="TQ40" i="27"/>
  <c r="SC41" i="27"/>
  <c r="EB42" i="27"/>
  <c r="FD42" i="27"/>
  <c r="SD42" i="27"/>
  <c r="K31" i="30"/>
  <c r="K40" i="28"/>
  <c r="L34" i="30"/>
  <c r="L43" i="28"/>
  <c r="K35" i="30"/>
  <c r="L30" i="30"/>
  <c r="L56" i="28"/>
  <c r="K36" i="30"/>
  <c r="K57" i="28"/>
  <c r="L41" i="30"/>
  <c r="L46" i="28"/>
  <c r="K49" i="30"/>
  <c r="K39" i="28"/>
  <c r="K61" i="30"/>
  <c r="K59" i="28"/>
  <c r="K67" i="30"/>
  <c r="K31" i="28"/>
  <c r="K37" i="30"/>
  <c r="K58" i="28"/>
  <c r="NM15" i="27"/>
  <c r="NG15" i="27"/>
  <c r="NN15" i="27" s="1"/>
  <c r="NQ15" i="27"/>
  <c r="RM15" i="27"/>
  <c r="RG15" i="27"/>
  <c r="TC15" i="27"/>
  <c r="UD15" i="27"/>
  <c r="VM15" i="27"/>
  <c r="VG15" i="27"/>
  <c r="WC15" i="27"/>
  <c r="XD15" i="27"/>
  <c r="AAM15" i="27"/>
  <c r="AAG15" i="27"/>
  <c r="ACC15" i="27"/>
  <c r="ADD15" i="27"/>
  <c r="AC16" i="27"/>
  <c r="AFR16" i="27"/>
  <c r="FP16" i="27"/>
  <c r="FO16" i="27"/>
  <c r="FM16" i="27"/>
  <c r="GQ16" i="27"/>
  <c r="MP16" i="27"/>
  <c r="MN16" i="27"/>
  <c r="QM16" i="27"/>
  <c r="QG16" i="27"/>
  <c r="QN16" i="27" s="1"/>
  <c r="TP16" i="27"/>
  <c r="UM16" i="27"/>
  <c r="UG16" i="27"/>
  <c r="UN16" i="27" s="1"/>
  <c r="WQ16" i="27"/>
  <c r="AM17" i="27"/>
  <c r="DA17" i="27"/>
  <c r="CY17" i="27"/>
  <c r="JA17" i="27"/>
  <c r="JC17" i="27"/>
  <c r="MA17" i="27"/>
  <c r="MC17" i="27"/>
  <c r="YA17" i="27"/>
  <c r="YC17" i="27"/>
  <c r="YZ17" i="27"/>
  <c r="NA19" i="27"/>
  <c r="NC19" i="27"/>
  <c r="VA19" i="27"/>
  <c r="VC19" i="27"/>
  <c r="CL20" i="27"/>
  <c r="CN20" i="27"/>
  <c r="EN20" i="27"/>
  <c r="EP20" i="27"/>
  <c r="AM21" i="27"/>
  <c r="GC21" i="27"/>
  <c r="OA21" i="27"/>
  <c r="OC21" i="27"/>
  <c r="HA23" i="27"/>
  <c r="HC23" i="27"/>
  <c r="LA23" i="27"/>
  <c r="LC23" i="27"/>
  <c r="PA23" i="27"/>
  <c r="PC23" i="27"/>
  <c r="TA23" i="27"/>
  <c r="TC23" i="27"/>
  <c r="XA23" i="27"/>
  <c r="XC23" i="27"/>
  <c r="ABA23" i="27"/>
  <c r="ABC23" i="27"/>
  <c r="AFA23" i="27"/>
  <c r="AFC23" i="27"/>
  <c r="AY24" i="27"/>
  <c r="EB24" i="27"/>
  <c r="FD24" i="27"/>
  <c r="GC24" i="27"/>
  <c r="JD24" i="27"/>
  <c r="OD24" i="27"/>
  <c r="RD24" i="27"/>
  <c r="UD24" i="27"/>
  <c r="WD24" i="27"/>
  <c r="XD24" i="27"/>
  <c r="AM25" i="27"/>
  <c r="FC25" i="27"/>
  <c r="FB25" i="27"/>
  <c r="KP25" i="27"/>
  <c r="NC25" i="27"/>
  <c r="UC25" i="27"/>
  <c r="UB25" i="27"/>
  <c r="TZ25" i="27"/>
  <c r="ZD25" i="27"/>
  <c r="AAC25" i="27"/>
  <c r="AFD25" i="27"/>
  <c r="KQ26" i="27"/>
  <c r="RP26" i="27"/>
  <c r="AR26" i="27"/>
  <c r="EJ26" i="27"/>
  <c r="GB26" i="27"/>
  <c r="FV26" i="27"/>
  <c r="GC26" i="27" s="1"/>
  <c r="KV26" i="27"/>
  <c r="LC26" i="27" s="1"/>
  <c r="MJ26" i="27"/>
  <c r="AEV26" i="27"/>
  <c r="AFC26" i="27" s="1"/>
  <c r="BR27" i="27"/>
  <c r="BY27" i="27" s="1"/>
  <c r="BY26" i="27" s="1"/>
  <c r="BR26" i="27"/>
  <c r="DF27" i="27"/>
  <c r="DO27" i="27" s="1"/>
  <c r="DF26" i="27"/>
  <c r="ET26" i="27"/>
  <c r="ET27" i="27"/>
  <c r="FA27" i="27" s="1"/>
  <c r="FA26" i="27" s="1"/>
  <c r="FQ27" i="27"/>
  <c r="GC27" i="27"/>
  <c r="GT26" i="27"/>
  <c r="GT27" i="27"/>
  <c r="HA27" i="27" s="1"/>
  <c r="HA26" i="27" s="1"/>
  <c r="IT26" i="27"/>
  <c r="IT27" i="27"/>
  <c r="JA27" i="27" s="1"/>
  <c r="JA26" i="27" s="1"/>
  <c r="KB27" i="27"/>
  <c r="KB26" i="27" s="1"/>
  <c r="JV26" i="27"/>
  <c r="QV26" i="27"/>
  <c r="RB27" i="27"/>
  <c r="RB26" i="27" s="1"/>
  <c r="TH27" i="27"/>
  <c r="TQ27" i="27" s="1"/>
  <c r="TH26" i="27"/>
  <c r="UT26" i="27"/>
  <c r="UT27" i="27"/>
  <c r="VA27" i="27" s="1"/>
  <c r="VA26" i="27" s="1"/>
  <c r="WT26" i="27"/>
  <c r="WT27" i="27"/>
  <c r="XA27" i="27" s="1"/>
  <c r="XA26" i="27" s="1"/>
  <c r="ACH26" i="27"/>
  <c r="ACH27" i="27"/>
  <c r="ACQ27" i="27" s="1"/>
  <c r="ADZ27" i="27"/>
  <c r="ADZ26" i="27" s="1"/>
  <c r="ADT27" i="27"/>
  <c r="AEA27" i="27" s="1"/>
  <c r="ADT26" i="27"/>
  <c r="AEH26" i="27"/>
  <c r="AEH27" i="27"/>
  <c r="AEQ27" i="27" s="1"/>
  <c r="AH28" i="27"/>
  <c r="BZ28" i="27"/>
  <c r="BT28" i="27"/>
  <c r="CA28" i="27" s="1"/>
  <c r="DT28" i="27"/>
  <c r="KB28" i="27"/>
  <c r="JV28" i="27"/>
  <c r="LB28" i="27"/>
  <c r="PB28" i="27"/>
  <c r="RJ28" i="27"/>
  <c r="UJ28" i="27"/>
  <c r="YJ28" i="27"/>
  <c r="AAJ28" i="27"/>
  <c r="ADJ28" i="27"/>
  <c r="AF28" i="27"/>
  <c r="AP28" i="27"/>
  <c r="AP29" i="27"/>
  <c r="AW29" i="27" s="1"/>
  <c r="AW28" i="27" s="1"/>
  <c r="CF28" i="27"/>
  <c r="CF29" i="27"/>
  <c r="CO29" i="27" s="1"/>
  <c r="GB29" i="27"/>
  <c r="GB28" i="27" s="1"/>
  <c r="FV28" i="27"/>
  <c r="HD29" i="27"/>
  <c r="KH28" i="27"/>
  <c r="KH29" i="27"/>
  <c r="KQ29" i="27" s="1"/>
  <c r="MT28" i="27"/>
  <c r="MZ29" i="27"/>
  <c r="MZ28" i="27" s="1"/>
  <c r="MT29" i="27"/>
  <c r="NA29" i="27" s="1"/>
  <c r="SH28" i="27"/>
  <c r="SH29" i="27"/>
  <c r="SQ29" i="27" s="1"/>
  <c r="XZ29" i="27"/>
  <c r="XZ28" i="27" s="1"/>
  <c r="XT29" i="27"/>
  <c r="YA29" i="27" s="1"/>
  <c r="XT28" i="27"/>
  <c r="YH28" i="27"/>
  <c r="YH29" i="27"/>
  <c r="YQ29" i="27" s="1"/>
  <c r="ZZ29" i="27"/>
  <c r="ZZ28" i="27" s="1"/>
  <c r="ZT29" i="27"/>
  <c r="AAA29" i="27" s="1"/>
  <c r="ZT28" i="27"/>
  <c r="AAH28" i="27"/>
  <c r="AAH29" i="27"/>
  <c r="AAQ29" i="27" s="1"/>
  <c r="ADH29" i="27"/>
  <c r="ADQ29" i="27" s="1"/>
  <c r="ADH28" i="27"/>
  <c r="AET28" i="27"/>
  <c r="AET29" i="27"/>
  <c r="AFA29" i="27" s="1"/>
  <c r="AFA28" i="27" s="1"/>
  <c r="AK30" i="27"/>
  <c r="XP33" i="27"/>
  <c r="AFP33" i="27"/>
  <c r="ABN40" i="27"/>
  <c r="ABN39" i="27" s="1"/>
  <c r="ABP40" i="27"/>
  <c r="CA41" i="27"/>
  <c r="PQ41" i="27"/>
  <c r="VQ41" i="27"/>
  <c r="RD42" i="27"/>
  <c r="L31" i="30"/>
  <c r="L40" i="28"/>
  <c r="K26" i="30"/>
  <c r="K51" i="28"/>
  <c r="L36" i="30"/>
  <c r="L57" i="28"/>
  <c r="K27" i="30"/>
  <c r="K52" i="28"/>
  <c r="L49" i="30"/>
  <c r="L39" i="28"/>
  <c r="K71" i="30"/>
  <c r="K37" i="28"/>
  <c r="L37" i="30"/>
  <c r="L58" i="28"/>
  <c r="K38" i="30"/>
  <c r="K47" i="28"/>
  <c r="LB15" i="27"/>
  <c r="QM15" i="27"/>
  <c r="QG15" i="27"/>
  <c r="QN15" i="27" s="1"/>
  <c r="SP15" i="27"/>
  <c r="SO15" i="27"/>
  <c r="UM15" i="27"/>
  <c r="UG15" i="27"/>
  <c r="UN15" i="27" s="1"/>
  <c r="ZZ15" i="27"/>
  <c r="ZT15" i="27"/>
  <c r="AAA15" i="27" s="1"/>
  <c r="ABP15" i="27"/>
  <c r="ABO15" i="27"/>
  <c r="CN16" i="27"/>
  <c r="CM16" i="27"/>
  <c r="JM16" i="27"/>
  <c r="JG16" i="27"/>
  <c r="JN16" i="27" s="1"/>
  <c r="KP16" i="27"/>
  <c r="KO16" i="27"/>
  <c r="NM16" i="27"/>
  <c r="NG16" i="27"/>
  <c r="NN16" i="27" s="1"/>
  <c r="RM16" i="27"/>
  <c r="RG16" i="27"/>
  <c r="RN16" i="27" s="1"/>
  <c r="SP16" i="27"/>
  <c r="SO16" i="27"/>
  <c r="VM16" i="27"/>
  <c r="VG16" i="27"/>
  <c r="VN16" i="27" s="1"/>
  <c r="ZN16" i="27"/>
  <c r="ADM16" i="27"/>
  <c r="ADG16" i="27"/>
  <c r="ADN16" i="27" s="1"/>
  <c r="AW17" i="27"/>
  <c r="ZC17" i="27"/>
  <c r="ZA17" i="27"/>
  <c r="ACA17" i="27"/>
  <c r="ACC17" i="27"/>
  <c r="AJ18" i="27"/>
  <c r="AL18" i="27"/>
  <c r="BL18" i="27"/>
  <c r="BN18" i="27"/>
  <c r="FN18" i="27"/>
  <c r="FP18" i="27"/>
  <c r="JN18" i="27"/>
  <c r="JP18" i="27"/>
  <c r="NN18" i="27"/>
  <c r="NP18" i="27"/>
  <c r="RN18" i="27"/>
  <c r="RP18" i="27"/>
  <c r="VN18" i="27"/>
  <c r="VP18" i="27"/>
  <c r="ZN18" i="27"/>
  <c r="ZP18" i="27"/>
  <c r="ADN18" i="27"/>
  <c r="ADP18" i="27"/>
  <c r="BY19" i="27"/>
  <c r="CA19" i="27"/>
  <c r="HA19" i="27"/>
  <c r="HC19" i="27"/>
  <c r="XA19" i="27"/>
  <c r="ZA19" i="27"/>
  <c r="ZC19" i="27"/>
  <c r="ADA19" i="27"/>
  <c r="ADC19" i="27"/>
  <c r="KN20" i="27"/>
  <c r="KP20" i="27"/>
  <c r="QN20" i="27"/>
  <c r="QP20" i="27"/>
  <c r="YN20" i="27"/>
  <c r="YP20" i="27"/>
  <c r="CY21" i="27"/>
  <c r="DA21" i="27"/>
  <c r="DY21" i="27"/>
  <c r="EA21" i="27"/>
  <c r="UA21" i="27"/>
  <c r="UC21" i="27"/>
  <c r="ACA21" i="27"/>
  <c r="ACC21" i="27"/>
  <c r="DL22" i="27"/>
  <c r="DN22" i="27"/>
  <c r="HN22" i="27"/>
  <c r="HP22" i="27"/>
  <c r="LN22" i="27"/>
  <c r="LP22" i="27"/>
  <c r="PN22" i="27"/>
  <c r="PP22" i="27"/>
  <c r="TN22" i="27"/>
  <c r="TP22" i="27"/>
  <c r="XN22" i="27"/>
  <c r="XP22" i="27"/>
  <c r="AFN22" i="27"/>
  <c r="AFP22" i="27"/>
  <c r="AC24" i="27"/>
  <c r="AFR24" i="27"/>
  <c r="CN24" i="27"/>
  <c r="CM24" i="27"/>
  <c r="HP24" i="27"/>
  <c r="HO24" i="27"/>
  <c r="JM24" i="27"/>
  <c r="JG24" i="27"/>
  <c r="JN24" i="27" s="1"/>
  <c r="KP24" i="27"/>
  <c r="KO24" i="27"/>
  <c r="LM24" i="27"/>
  <c r="LG24" i="27"/>
  <c r="LN24" i="27" s="1"/>
  <c r="RM24" i="27"/>
  <c r="RG24" i="27"/>
  <c r="RN24" i="27" s="1"/>
  <c r="SP24" i="27"/>
  <c r="SO24" i="27"/>
  <c r="UM24" i="27"/>
  <c r="UG24" i="27"/>
  <c r="UN24" i="27" s="1"/>
  <c r="YP24" i="27"/>
  <c r="YO24" i="27"/>
  <c r="AAM24" i="27"/>
  <c r="AAG24" i="27"/>
  <c r="AAN24" i="27" s="1"/>
  <c r="ADM24" i="27"/>
  <c r="ADG24" i="27"/>
  <c r="ADN24" i="27" s="1"/>
  <c r="IA25" i="27"/>
  <c r="IC25" i="27"/>
  <c r="JC25" i="27"/>
  <c r="JB25" i="27"/>
  <c r="VC25" i="27"/>
  <c r="VB25" i="27"/>
  <c r="YC25" i="27"/>
  <c r="YA25" i="27"/>
  <c r="ABC25" i="27"/>
  <c r="ABB25" i="27"/>
  <c r="ADZ25" i="27"/>
  <c r="ADT25" i="27"/>
  <c r="AEA25" i="27" s="1"/>
  <c r="BH26" i="27"/>
  <c r="CT26" i="27"/>
  <c r="GJ26" i="27"/>
  <c r="HV26" i="27"/>
  <c r="IC26" i="27" s="1"/>
  <c r="MV26" i="27"/>
  <c r="NC26" i="27" s="1"/>
  <c r="OJ26" i="27"/>
  <c r="WJ26" i="27"/>
  <c r="XV26" i="27"/>
  <c r="YC26" i="27" s="1"/>
  <c r="YV26" i="27"/>
  <c r="ZB26" i="27"/>
  <c r="ACB26" i="27"/>
  <c r="ABV26" i="27"/>
  <c r="ACC26" i="27" s="1"/>
  <c r="AFJ26" i="27"/>
  <c r="X26" i="27"/>
  <c r="R26" i="27"/>
  <c r="V26" i="27"/>
  <c r="AZ27" i="27"/>
  <c r="DX27" i="27"/>
  <c r="DX26" i="27" s="1"/>
  <c r="DR27" i="27"/>
  <c r="DY27" i="27" s="1"/>
  <c r="DR26" i="27"/>
  <c r="DZ27" i="27"/>
  <c r="DZ26" i="27" s="1"/>
  <c r="LC27" i="27"/>
  <c r="QT26" i="27"/>
  <c r="QT27" i="27"/>
  <c r="RA27" i="27" s="1"/>
  <c r="RA26" i="27" s="1"/>
  <c r="UB27" i="27"/>
  <c r="UB26" i="27" s="1"/>
  <c r="TV26" i="27"/>
  <c r="VV26" i="27"/>
  <c r="ACV26" i="27"/>
  <c r="ADB27" i="27"/>
  <c r="ADB26" i="27" s="1"/>
  <c r="AFH27" i="27"/>
  <c r="AFQ27" i="27" s="1"/>
  <c r="AFH26" i="27"/>
  <c r="EP28" i="27"/>
  <c r="ID28" i="27"/>
  <c r="NP28" i="27"/>
  <c r="OP28" i="27"/>
  <c r="AAD28" i="27"/>
  <c r="ABP28" i="27"/>
  <c r="AED28" i="27"/>
  <c r="CH28" i="27"/>
  <c r="GV28" i="27"/>
  <c r="IV28" i="27"/>
  <c r="JB28" i="27"/>
  <c r="KJ28" i="27"/>
  <c r="LV28" i="27"/>
  <c r="MC28" i="27" s="1"/>
  <c r="MB28" i="27"/>
  <c r="NJ28" i="27"/>
  <c r="QJ28" i="27"/>
  <c r="VV28" i="27"/>
  <c r="WC28" i="27" s="1"/>
  <c r="WV28" i="27"/>
  <c r="CT28" i="27"/>
  <c r="CZ29" i="27"/>
  <c r="CZ28" i="27" s="1"/>
  <c r="FT29" i="27"/>
  <c r="GA29" i="27" s="1"/>
  <c r="GA28" i="27" s="1"/>
  <c r="FT28" i="27"/>
  <c r="HH29" i="27"/>
  <c r="HQ29" i="27" s="1"/>
  <c r="HH28" i="27"/>
  <c r="KV28" i="27"/>
  <c r="LH29" i="27"/>
  <c r="LQ29" i="27" s="1"/>
  <c r="LH28" i="27"/>
  <c r="OC29" i="27"/>
  <c r="OA29" i="27"/>
  <c r="OA28" i="27" s="1"/>
  <c r="OV28" i="27"/>
  <c r="PH29" i="27"/>
  <c r="PQ29" i="27" s="1"/>
  <c r="PH28" i="27"/>
  <c r="RC29" i="27"/>
  <c r="SV28" i="27"/>
  <c r="TB29" i="27"/>
  <c r="TB28" i="27" s="1"/>
  <c r="YV28" i="27"/>
  <c r="ZB29" i="27"/>
  <c r="ZB28" i="27" s="1"/>
  <c r="ABH29" i="27"/>
  <c r="ABQ29" i="27" s="1"/>
  <c r="ABH28" i="27"/>
  <c r="IP30" i="27"/>
  <c r="QD30" i="27"/>
  <c r="QP30" i="27"/>
  <c r="FN33" i="27"/>
  <c r="NP33" i="27"/>
  <c r="AFD33" i="27"/>
  <c r="AFD214" i="27" s="1"/>
  <c r="DA39" i="27"/>
  <c r="CO40" i="27"/>
  <c r="RD40" i="27"/>
  <c r="VC40" i="27"/>
  <c r="ZQ41" i="27"/>
  <c r="JD42" i="27"/>
  <c r="JQ42" i="27"/>
  <c r="LQ42" i="27"/>
  <c r="VC42" i="27"/>
  <c r="XD42" i="27"/>
  <c r="ADG15" i="27"/>
  <c r="P16" i="27"/>
  <c r="BR16" i="27"/>
  <c r="BY16" i="27" s="1"/>
  <c r="BZ16" i="27"/>
  <c r="DR16" i="27"/>
  <c r="ET16" i="27"/>
  <c r="FA16" i="27" s="1"/>
  <c r="FB16" i="27"/>
  <c r="GT16" i="27"/>
  <c r="HA16" i="27" s="1"/>
  <c r="HB16" i="27"/>
  <c r="IT16" i="27"/>
  <c r="JA16" i="27" s="1"/>
  <c r="JB16" i="27"/>
  <c r="JT16" i="27"/>
  <c r="KA16" i="27" s="1"/>
  <c r="KB16" i="27"/>
  <c r="LT16" i="27"/>
  <c r="NT16" i="27"/>
  <c r="QT16" i="27"/>
  <c r="RA16" i="27" s="1"/>
  <c r="RB16" i="27"/>
  <c r="RT16" i="27"/>
  <c r="SA16" i="27" s="1"/>
  <c r="SB16" i="27"/>
  <c r="TT16" i="27"/>
  <c r="UA16" i="27" s="1"/>
  <c r="UB16" i="27"/>
  <c r="UT16" i="27"/>
  <c r="VA16" i="27" s="1"/>
  <c r="VB16" i="27"/>
  <c r="VT16" i="27"/>
  <c r="WT16" i="27"/>
  <c r="XA16" i="27" s="1"/>
  <c r="XB16" i="27"/>
  <c r="AAT16" i="27"/>
  <c r="ABA16" i="27" s="1"/>
  <c r="ABB16" i="27"/>
  <c r="ACT16" i="27"/>
  <c r="ADA16" i="27" s="1"/>
  <c r="ADB16" i="27"/>
  <c r="ADT16" i="27"/>
  <c r="AI17" i="27"/>
  <c r="BE17" i="27"/>
  <c r="IG17" i="27"/>
  <c r="NG17" i="27"/>
  <c r="RG17" i="27"/>
  <c r="YG17" i="27"/>
  <c r="ACG17" i="27"/>
  <c r="AJ20" i="27"/>
  <c r="AV24" i="27"/>
  <c r="CX24" i="27"/>
  <c r="FZ24" i="27"/>
  <c r="HZ24" i="27"/>
  <c r="LB24" i="27"/>
  <c r="NB24" i="27"/>
  <c r="PB24" i="27"/>
  <c r="QB24" i="27"/>
  <c r="SZ24" i="27"/>
  <c r="YB24" i="27"/>
  <c r="YB12" i="27" s="1"/>
  <c r="YZ24" i="27"/>
  <c r="AAB24" i="27"/>
  <c r="AAT24" i="27"/>
  <c r="ABA24" i="27" s="1"/>
  <c r="ABB24" i="27"/>
  <c r="ACT24" i="27"/>
  <c r="ADA24" i="27" s="1"/>
  <c r="ADB24" i="27"/>
  <c r="ADT24" i="27"/>
  <c r="AEZ24" i="27"/>
  <c r="AI25" i="27"/>
  <c r="CK25" i="27"/>
  <c r="EG25" i="27"/>
  <c r="EN25" i="27" s="1"/>
  <c r="EO25" i="27"/>
  <c r="FM25" i="27"/>
  <c r="GG25" i="27"/>
  <c r="GN25" i="27" s="1"/>
  <c r="GO25" i="27"/>
  <c r="IG25" i="27"/>
  <c r="IN25" i="27" s="1"/>
  <c r="IO25" i="27"/>
  <c r="JO25" i="27"/>
  <c r="JO12" i="27" s="1"/>
  <c r="KM25" i="27"/>
  <c r="LO25" i="27"/>
  <c r="LO12" i="27" s="1"/>
  <c r="MG25" i="27"/>
  <c r="NO25" i="27"/>
  <c r="OG25" i="27"/>
  <c r="PM25" i="27"/>
  <c r="QO25" i="27"/>
  <c r="RO25" i="27"/>
  <c r="RO12" i="27" s="1"/>
  <c r="TG25" i="27"/>
  <c r="TN25" i="27" s="1"/>
  <c r="TO25" i="27"/>
  <c r="UO25" i="27"/>
  <c r="UO12" i="27" s="1"/>
  <c r="VO25" i="27"/>
  <c r="VO12" i="27" s="1"/>
  <c r="WG25" i="27"/>
  <c r="WO25" i="27"/>
  <c r="ZG25" i="27"/>
  <c r="AAO25" i="27"/>
  <c r="AAO12" i="27" s="1"/>
  <c r="ACG25" i="27"/>
  <c r="ADO25" i="27"/>
  <c r="ADO12" i="27" s="1"/>
  <c r="AEG25" i="27"/>
  <c r="AFG25" i="27"/>
  <c r="DM26" i="27"/>
  <c r="JO26" i="27"/>
  <c r="LO26" i="27"/>
  <c r="NO26" i="27"/>
  <c r="QO26" i="27"/>
  <c r="RO26" i="27"/>
  <c r="TO26" i="27"/>
  <c r="UO26" i="27"/>
  <c r="VO26" i="27"/>
  <c r="WO26" i="27"/>
  <c r="AAO26" i="27"/>
  <c r="ACO26" i="27"/>
  <c r="ADO26" i="27"/>
  <c r="AI27" i="27"/>
  <c r="AM27" i="27"/>
  <c r="BE27" i="27"/>
  <c r="BM27" i="27"/>
  <c r="FM27" i="27"/>
  <c r="FM26" i="27" s="1"/>
  <c r="HM27" i="27"/>
  <c r="HM26" i="27" s="1"/>
  <c r="KM27" i="27"/>
  <c r="KM26" i="27" s="1"/>
  <c r="MG27" i="27"/>
  <c r="OG27" i="27"/>
  <c r="TG27" i="27"/>
  <c r="WG27" i="27"/>
  <c r="WP27" i="27" s="1"/>
  <c r="ZG27" i="27"/>
  <c r="ACG27" i="27"/>
  <c r="AEG27" i="27"/>
  <c r="AFG27" i="27"/>
  <c r="XO28" i="27"/>
  <c r="YO28" i="27"/>
  <c r="ABO28" i="27"/>
  <c r="AC29" i="27"/>
  <c r="AK29" i="27"/>
  <c r="CE29" i="27"/>
  <c r="CL29" i="27" s="1"/>
  <c r="CL28" i="27" s="1"/>
  <c r="CM29" i="27"/>
  <c r="CM28" i="27" s="1"/>
  <c r="FG29" i="27"/>
  <c r="FN29" i="27" s="1"/>
  <c r="FN28" i="27" s="1"/>
  <c r="FO29" i="27"/>
  <c r="FO28" i="27" s="1"/>
  <c r="HG29" i="27"/>
  <c r="HN29" i="27" s="1"/>
  <c r="HN28" i="27" s="1"/>
  <c r="HO29" i="27"/>
  <c r="HO28" i="27" s="1"/>
  <c r="JG29" i="27"/>
  <c r="KG29" i="27"/>
  <c r="KN29" i="27" s="1"/>
  <c r="KN28" i="27" s="1"/>
  <c r="KO29" i="27"/>
  <c r="LG29" i="27"/>
  <c r="NG29" i="27"/>
  <c r="PG29" i="27"/>
  <c r="PN29" i="27" s="1"/>
  <c r="PN28" i="27" s="1"/>
  <c r="PO29" i="27"/>
  <c r="QG29" i="27"/>
  <c r="RG29" i="27"/>
  <c r="SG29" i="27"/>
  <c r="SN29" i="27" s="1"/>
  <c r="SN28" i="27" s="1"/>
  <c r="SO29" i="27"/>
  <c r="UG29" i="27"/>
  <c r="VG29" i="27"/>
  <c r="XG29" i="27"/>
  <c r="YG29" i="27"/>
  <c r="AAG29" i="27"/>
  <c r="ABG29" i="27"/>
  <c r="ADG29" i="27"/>
  <c r="AF30" i="27"/>
  <c r="AP30" i="27"/>
  <c r="AR30" i="27"/>
  <c r="CF30" i="27"/>
  <c r="CH30" i="27"/>
  <c r="CR30" i="27"/>
  <c r="CT30" i="27"/>
  <c r="EH30" i="27"/>
  <c r="EQ30" i="27" s="1"/>
  <c r="ET30" i="27"/>
  <c r="FC30" i="27" s="1"/>
  <c r="GH30" i="27"/>
  <c r="GQ30" i="27" s="1"/>
  <c r="GT30" i="27"/>
  <c r="IH30" i="27"/>
  <c r="IT30" i="27"/>
  <c r="JC30" i="27" s="1"/>
  <c r="KH30" i="27"/>
  <c r="KJ30" i="27"/>
  <c r="KT30" i="27"/>
  <c r="KV30" i="27"/>
  <c r="MH30" i="27"/>
  <c r="MQ30" i="27" s="1"/>
  <c r="MT30" i="27"/>
  <c r="MV30" i="27"/>
  <c r="OH30" i="27"/>
  <c r="OT30" i="27"/>
  <c r="OV30" i="27"/>
  <c r="QH30" i="27"/>
  <c r="QJ30" i="27"/>
  <c r="QT30" i="27"/>
  <c r="RC30" i="27" s="1"/>
  <c r="SH30" i="27"/>
  <c r="SJ30" i="27"/>
  <c r="SV30" i="27"/>
  <c r="UH30" i="27"/>
  <c r="UJ30" i="27"/>
  <c r="UT30" i="27"/>
  <c r="VC30" i="27" s="1"/>
  <c r="WH30" i="27"/>
  <c r="WQ30" i="27" s="1"/>
  <c r="WT30" i="27"/>
  <c r="XC30" i="27" s="1"/>
  <c r="YH30" i="27"/>
  <c r="YJ30" i="27"/>
  <c r="YT30" i="27"/>
  <c r="YV30" i="27"/>
  <c r="AAH30" i="27"/>
  <c r="AAJ30" i="27"/>
  <c r="AAT30" i="27"/>
  <c r="ABC30" i="27" s="1"/>
  <c r="ACH30" i="27"/>
  <c r="ACQ30" i="27" s="1"/>
  <c r="ACT30" i="27"/>
  <c r="ADC30" i="27" s="1"/>
  <c r="AEH30" i="27"/>
  <c r="AET30" i="27"/>
  <c r="AEV30" i="27"/>
  <c r="AI33" i="27"/>
  <c r="AM33" i="27"/>
  <c r="AY33" i="27"/>
  <c r="CK33" i="27"/>
  <c r="DA33" i="27"/>
  <c r="EM33" i="27"/>
  <c r="GM33" i="27"/>
  <c r="GM214" i="27" s="1"/>
  <c r="IM33" i="27"/>
  <c r="IM214" i="27" s="1"/>
  <c r="JC33" i="27"/>
  <c r="KM33" i="27"/>
  <c r="KM214" i="27" s="1"/>
  <c r="LC33" i="27"/>
  <c r="MM33" i="27"/>
  <c r="NC33" i="27"/>
  <c r="OM33" i="27"/>
  <c r="OM214" i="27" s="1"/>
  <c r="PC33" i="27"/>
  <c r="QM33" i="27"/>
  <c r="QM214" i="27" s="1"/>
  <c r="SM33" i="27"/>
  <c r="TC33" i="27"/>
  <c r="UM33" i="27"/>
  <c r="WM33" i="27"/>
  <c r="WM214" i="27" s="1"/>
  <c r="XC33" i="27"/>
  <c r="YM33" i="27"/>
  <c r="YM214" i="27" s="1"/>
  <c r="ZC33" i="27"/>
  <c r="AAM33" i="27"/>
  <c r="AAM214" i="27" s="1"/>
  <c r="ABC33" i="27"/>
  <c r="ACM214" i="27"/>
  <c r="ADC33" i="27"/>
  <c r="AEM33" i="27"/>
  <c r="AEM214" i="27" s="1"/>
  <c r="P34" i="27"/>
  <c r="Y34" i="27" s="1"/>
  <c r="BR34" i="27"/>
  <c r="DR34" i="27"/>
  <c r="FT34" i="27"/>
  <c r="HP34" i="27"/>
  <c r="HT34" i="27"/>
  <c r="JT34" i="27"/>
  <c r="LT34" i="27"/>
  <c r="NT34" i="27"/>
  <c r="PP34" i="27"/>
  <c r="PT34" i="27"/>
  <c r="RT34" i="27"/>
  <c r="TT34" i="27"/>
  <c r="VT34" i="27"/>
  <c r="XP34" i="27"/>
  <c r="XT34" i="27"/>
  <c r="ZP34" i="27"/>
  <c r="ZT34" i="27"/>
  <c r="ABT34" i="27"/>
  <c r="ADT34" i="27"/>
  <c r="AFP34" i="27"/>
  <c r="AC35" i="27"/>
  <c r="CE35" i="27"/>
  <c r="EA35" i="27"/>
  <c r="EG35" i="27"/>
  <c r="GG35" i="27"/>
  <c r="IG35" i="27"/>
  <c r="KG35" i="27"/>
  <c r="MC35" i="27"/>
  <c r="MG35" i="27"/>
  <c r="OG35" i="27"/>
  <c r="QG35" i="27"/>
  <c r="SC35" i="27"/>
  <c r="SG35" i="27"/>
  <c r="UC35" i="27"/>
  <c r="UG35" i="27"/>
  <c r="WG35" i="27"/>
  <c r="WP35" i="27" s="1"/>
  <c r="YG35" i="27"/>
  <c r="AAG35" i="27"/>
  <c r="ACC35" i="27"/>
  <c r="ACG35" i="27"/>
  <c r="AEG35" i="27"/>
  <c r="AD36" i="27"/>
  <c r="AP36" i="27"/>
  <c r="CR36" i="27"/>
  <c r="ET36" i="27"/>
  <c r="GP36" i="27"/>
  <c r="GT36" i="27"/>
  <c r="IP36" i="27"/>
  <c r="IT36" i="27"/>
  <c r="KP36" i="27"/>
  <c r="KT36" i="27"/>
  <c r="MT36" i="27"/>
  <c r="OP36" i="27"/>
  <c r="OT36" i="27"/>
  <c r="QT36" i="27"/>
  <c r="ST36" i="27"/>
  <c r="UT36" i="27"/>
  <c r="WT36" i="27"/>
  <c r="YT36" i="27"/>
  <c r="AAP36" i="27"/>
  <c r="AAT36" i="27"/>
  <c r="ACT36" i="27"/>
  <c r="AEP36" i="27"/>
  <c r="AET36" i="27"/>
  <c r="AFR36" i="27"/>
  <c r="AY37" i="27"/>
  <c r="BE37" i="27"/>
  <c r="DE37" i="27"/>
  <c r="FG37" i="27"/>
  <c r="HG37" i="27"/>
  <c r="JC37" i="27"/>
  <c r="JG37" i="27"/>
  <c r="LG37" i="27"/>
  <c r="NC37" i="27"/>
  <c r="NG37" i="27"/>
  <c r="PG37" i="27"/>
  <c r="RG37" i="27"/>
  <c r="TG37" i="27"/>
  <c r="VG37" i="27"/>
  <c r="XG37" i="27"/>
  <c r="ZC37" i="27"/>
  <c r="ZG37" i="27"/>
  <c r="ABG37" i="27"/>
  <c r="ADG37" i="27"/>
  <c r="AFG37" i="27"/>
  <c r="P38" i="27"/>
  <c r="Y38" i="27" s="1"/>
  <c r="BR38" i="27"/>
  <c r="DN38" i="27"/>
  <c r="DR38" i="27"/>
  <c r="FT38" i="27"/>
  <c r="HP38" i="27"/>
  <c r="HT38" i="27"/>
  <c r="JT38" i="27"/>
  <c r="LT38" i="27"/>
  <c r="NT38" i="27"/>
  <c r="PP38" i="27"/>
  <c r="PT38" i="27"/>
  <c r="RT38" i="27"/>
  <c r="TT38" i="27"/>
  <c r="VT38" i="27"/>
  <c r="XT38" i="27"/>
  <c r="ZP38" i="27"/>
  <c r="ZT38" i="27"/>
  <c r="ABP38" i="27"/>
  <c r="ABT38" i="27"/>
  <c r="ADT38" i="27"/>
  <c r="AFP38" i="27"/>
  <c r="AC39" i="27"/>
  <c r="AL39" i="27" s="1"/>
  <c r="AG39" i="27"/>
  <c r="AFX39" i="27" s="1"/>
  <c r="AGI39" i="27" s="1"/>
  <c r="AQ39" i="27"/>
  <c r="AS39" i="27"/>
  <c r="BE39" i="27"/>
  <c r="BG39" i="27"/>
  <c r="CS39" i="27"/>
  <c r="CU39" i="27"/>
  <c r="DE39" i="27"/>
  <c r="DG39" i="27"/>
  <c r="AD40" i="27"/>
  <c r="AM40" i="27" s="1"/>
  <c r="AL40" i="27"/>
  <c r="AP40" i="27"/>
  <c r="CR40" i="27"/>
  <c r="FT40" i="27"/>
  <c r="HT40" i="27"/>
  <c r="KT40" i="27"/>
  <c r="LA40" i="27" s="1"/>
  <c r="LA39" i="27" s="1"/>
  <c r="MT40" i="27"/>
  <c r="NA40" i="27" s="1"/>
  <c r="NA39" i="27" s="1"/>
  <c r="OP40" i="27"/>
  <c r="OT40" i="27"/>
  <c r="PA40" i="27" s="1"/>
  <c r="PA39" i="27" s="1"/>
  <c r="PP40" i="27"/>
  <c r="QZ40" i="27"/>
  <c r="QZ39" i="27" s="1"/>
  <c r="RZ40" i="27"/>
  <c r="RZ39" i="27" s="1"/>
  <c r="TZ40" i="27"/>
  <c r="TZ39" i="27" s="1"/>
  <c r="UZ40" i="27"/>
  <c r="UZ39" i="27" s="1"/>
  <c r="WB40" i="27"/>
  <c r="WB39" i="27" s="1"/>
  <c r="WZ40" i="27"/>
  <c r="WZ39" i="27" s="1"/>
  <c r="AAZ40" i="27"/>
  <c r="AAZ39" i="27" s="1"/>
  <c r="ACZ40" i="27"/>
  <c r="ACZ39" i="27" s="1"/>
  <c r="AET40" i="27"/>
  <c r="AFA40" i="27" s="1"/>
  <c r="AFA39" i="27" s="1"/>
  <c r="AFB40" i="27"/>
  <c r="AFB39" i="27" s="1"/>
  <c r="AC41" i="27"/>
  <c r="AL41" i="27" s="1"/>
  <c r="AD42" i="27"/>
  <c r="AP42" i="27"/>
  <c r="CR42" i="27"/>
  <c r="DL42" i="27"/>
  <c r="DL41" i="27" s="1"/>
  <c r="FP42" i="27"/>
  <c r="FT42" i="27"/>
  <c r="HP42" i="27"/>
  <c r="HT42" i="27"/>
  <c r="KP42" i="27"/>
  <c r="KT42" i="27"/>
  <c r="LA42" i="27" s="1"/>
  <c r="LA41" i="27" s="1"/>
  <c r="MP42" i="27"/>
  <c r="MT42" i="27"/>
  <c r="NA42" i="27" s="1"/>
  <c r="NA41" i="27" s="1"/>
  <c r="OT42" i="27"/>
  <c r="PA42" i="27" s="1"/>
  <c r="PA41" i="27" s="1"/>
  <c r="PP42" i="27"/>
  <c r="QZ42" i="27"/>
  <c r="QZ41" i="27" s="1"/>
  <c r="RZ42" i="27"/>
  <c r="RZ41" i="27" s="1"/>
  <c r="SP42" i="27"/>
  <c r="TZ42" i="27"/>
  <c r="TZ41" i="27" s="1"/>
  <c r="UZ42" i="27"/>
  <c r="UZ41" i="27" s="1"/>
  <c r="WZ42" i="27"/>
  <c r="WZ41" i="27" s="1"/>
  <c r="XP42" i="27"/>
  <c r="ZM42" i="27"/>
  <c r="ZM41" i="27" s="1"/>
  <c r="ZG42" i="27"/>
  <c r="ACZ42" i="27"/>
  <c r="ACZ41" i="27" s="1"/>
  <c r="ADZ42" i="27"/>
  <c r="ADZ41" i="27" s="1"/>
  <c r="ADT42" i="27"/>
  <c r="AEA42" i="27" s="1"/>
  <c r="AEA41" i="27" s="1"/>
  <c r="AED42" i="27"/>
  <c r="AFW43" i="27"/>
  <c r="AGB43" i="27"/>
  <c r="BO43" i="27"/>
  <c r="CN43" i="27"/>
  <c r="CR43" i="27"/>
  <c r="GC43" i="27"/>
  <c r="IU43" i="27"/>
  <c r="KH43" i="27"/>
  <c r="MP43" i="27"/>
  <c r="MU43" i="27"/>
  <c r="OC43" i="27"/>
  <c r="PG43" i="27"/>
  <c r="QP43" i="27"/>
  <c r="QT43" i="27"/>
  <c r="RC43" i="27" s="1"/>
  <c r="XG43" i="27"/>
  <c r="YU43" i="27"/>
  <c r="ADG43" i="27"/>
  <c r="AGB44" i="27"/>
  <c r="AV44" i="27"/>
  <c r="AV43" i="27" s="1"/>
  <c r="DL44" i="27"/>
  <c r="DL43" i="27" s="1"/>
  <c r="GC44" i="27"/>
  <c r="GA44" i="27"/>
  <c r="GA43" i="27" s="1"/>
  <c r="KC44" i="27"/>
  <c r="KA44" i="27"/>
  <c r="KA43" i="27" s="1"/>
  <c r="NA44" i="27"/>
  <c r="NA43" i="27" s="1"/>
  <c r="NC44" i="27"/>
  <c r="OZ44" i="27"/>
  <c r="OZ43" i="27" s="1"/>
  <c r="TC44" i="27"/>
  <c r="TA44" i="27"/>
  <c r="TA43" i="27" s="1"/>
  <c r="VH44" i="27"/>
  <c r="VQ44" i="27" s="1"/>
  <c r="XC44" i="27"/>
  <c r="XA44" i="27"/>
  <c r="XA43" i="27" s="1"/>
  <c r="ABC44" i="27"/>
  <c r="ABA44" i="27"/>
  <c r="ABA43" i="27" s="1"/>
  <c r="AFC44" i="27"/>
  <c r="AFA44" i="27"/>
  <c r="AFA43" i="27" s="1"/>
  <c r="QQ45" i="27"/>
  <c r="P45" i="27"/>
  <c r="P46" i="27"/>
  <c r="Y46" i="27" s="1"/>
  <c r="AH45" i="27"/>
  <c r="AFY45" i="27" s="1"/>
  <c r="AGJ45" i="27" s="1"/>
  <c r="BF45" i="27"/>
  <c r="BF46" i="27"/>
  <c r="BO46" i="27" s="1"/>
  <c r="DH45" i="27"/>
  <c r="DR45" i="27"/>
  <c r="DX46" i="27"/>
  <c r="DR46" i="27"/>
  <c r="DY46" i="27" s="1"/>
  <c r="FB46" i="27"/>
  <c r="FB45" i="27" s="1"/>
  <c r="GD46" i="27"/>
  <c r="IV45" i="27"/>
  <c r="JB46" i="27"/>
  <c r="JB45" i="27" s="1"/>
  <c r="LT45" i="27"/>
  <c r="LZ46" i="27"/>
  <c r="LZ45" i="27" s="1"/>
  <c r="LT46" i="27"/>
  <c r="MA46" i="27" s="1"/>
  <c r="QA46" i="27"/>
  <c r="QA45" i="27" s="1"/>
  <c r="QC46" i="27"/>
  <c r="QV45" i="27"/>
  <c r="RB46" i="27"/>
  <c r="RB45" i="27" s="1"/>
  <c r="TJ45" i="27"/>
  <c r="TT45" i="27"/>
  <c r="TT46" i="27"/>
  <c r="UA46" i="27" s="1"/>
  <c r="UA45" i="27" s="1"/>
  <c r="UV45" i="27"/>
  <c r="VB46" i="27"/>
  <c r="VB45" i="27" s="1"/>
  <c r="YA46" i="27"/>
  <c r="YA45" i="27" s="1"/>
  <c r="YC46" i="27"/>
  <c r="ZH45" i="27"/>
  <c r="ZH46" i="27"/>
  <c r="ZQ46" i="27" s="1"/>
  <c r="ACV45" i="27"/>
  <c r="ADB46" i="27"/>
  <c r="ADB45" i="27" s="1"/>
  <c r="AFJ45" i="27"/>
  <c r="AFR47" i="27"/>
  <c r="BE47" i="27"/>
  <c r="EP47" i="27"/>
  <c r="EN47" i="27"/>
  <c r="EN45" i="27" s="1"/>
  <c r="FP47" i="27"/>
  <c r="FN47" i="27"/>
  <c r="PP47" i="27"/>
  <c r="PN47" i="27"/>
  <c r="BL52" i="27"/>
  <c r="SN54" i="27"/>
  <c r="SP54" i="27"/>
  <c r="WN54" i="27"/>
  <c r="SA55" i="27"/>
  <c r="SC55" i="27"/>
  <c r="RN56" i="27"/>
  <c r="RP56" i="27"/>
  <c r="AM57" i="27"/>
  <c r="ZD58" i="27"/>
  <c r="ACD58" i="27"/>
  <c r="AZ59" i="27"/>
  <c r="AJ60" i="27"/>
  <c r="KD60" i="27"/>
  <c r="RD60" i="27"/>
  <c r="SD60" i="27"/>
  <c r="UD60" i="27"/>
  <c r="XD60" i="27"/>
  <c r="BO61" i="27"/>
  <c r="DO61" i="27"/>
  <c r="EQ61" i="27"/>
  <c r="GQ61" i="27"/>
  <c r="IQ61" i="27"/>
  <c r="AEQ61" i="27"/>
  <c r="DB62" i="27"/>
  <c r="GD62" i="27"/>
  <c r="KD64" i="27"/>
  <c r="ADD64" i="27"/>
  <c r="CA66" i="27"/>
  <c r="BY66" i="27"/>
  <c r="EA66" i="27"/>
  <c r="DY66" i="27"/>
  <c r="NC66" i="27"/>
  <c r="NA66" i="27"/>
  <c r="PC66" i="27"/>
  <c r="PA66" i="27"/>
  <c r="AEC66" i="27"/>
  <c r="AEA66" i="27"/>
  <c r="Z67" i="27"/>
  <c r="CO67" i="27"/>
  <c r="AM18" i="27"/>
  <c r="AL19" i="27"/>
  <c r="AL23" i="27"/>
  <c r="MO24" i="27"/>
  <c r="MO12" i="27" s="1"/>
  <c r="OO24" i="27"/>
  <c r="OO12" i="27" s="1"/>
  <c r="ZO24" i="27"/>
  <c r="ZO12" i="27" s="1"/>
  <c r="AEO24" i="27"/>
  <c r="AEO12" i="27" s="1"/>
  <c r="AFO24" i="27"/>
  <c r="AFO12" i="27" s="1"/>
  <c r="LB25" i="27"/>
  <c r="NB25" i="27"/>
  <c r="PB25" i="27"/>
  <c r="QB25" i="27"/>
  <c r="AAB25" i="27"/>
  <c r="AFR25" i="27"/>
  <c r="AM26" i="27"/>
  <c r="AJ26" i="27"/>
  <c r="LB27" i="27"/>
  <c r="NB27" i="27"/>
  <c r="PB27" i="27"/>
  <c r="QB27" i="27"/>
  <c r="YB27" i="27"/>
  <c r="AAB27" i="27"/>
  <c r="WB29" i="27"/>
  <c r="AEB29" i="27"/>
  <c r="AQ30" i="27"/>
  <c r="AZ30" i="27" s="1"/>
  <c r="BE30" i="27"/>
  <c r="BN30" i="27" s="1"/>
  <c r="CS30" i="27"/>
  <c r="DB30" i="27" s="1"/>
  <c r="DE30" i="27"/>
  <c r="DN30" i="27" s="1"/>
  <c r="EU30" i="27"/>
  <c r="FD30" i="27" s="1"/>
  <c r="FG30" i="27"/>
  <c r="GU30" i="27"/>
  <c r="HD30" i="27" s="1"/>
  <c r="HG30" i="27"/>
  <c r="IU30" i="27"/>
  <c r="JD30" i="27" s="1"/>
  <c r="JG30" i="27"/>
  <c r="JP30" i="27" s="1"/>
  <c r="KU30" i="27"/>
  <c r="LG30" i="27"/>
  <c r="LP30" i="27" s="1"/>
  <c r="MU30" i="27"/>
  <c r="ND30" i="27" s="1"/>
  <c r="NG30" i="27"/>
  <c r="OU30" i="27"/>
  <c r="PD30" i="27" s="1"/>
  <c r="PG30" i="27"/>
  <c r="PP30" i="27" s="1"/>
  <c r="QU30" i="27"/>
  <c r="RD30" i="27" s="1"/>
  <c r="RG30" i="27"/>
  <c r="RP30" i="27" s="1"/>
  <c r="TD30" i="27"/>
  <c r="TG30" i="27"/>
  <c r="TP30" i="27" s="1"/>
  <c r="UU30" i="27"/>
  <c r="VD30" i="27" s="1"/>
  <c r="VG30" i="27"/>
  <c r="VP30" i="27" s="1"/>
  <c r="WU30" i="27"/>
  <c r="XD30" i="27" s="1"/>
  <c r="XG30" i="27"/>
  <c r="YU30" i="27"/>
  <c r="ZD30" i="27" s="1"/>
  <c r="ZG30" i="27"/>
  <c r="ZP30" i="27" s="1"/>
  <c r="AAU30" i="27"/>
  <c r="ABD30" i="27" s="1"/>
  <c r="ABG30" i="27"/>
  <c r="ABP30" i="27" s="1"/>
  <c r="ACU30" i="27"/>
  <c r="ADD30" i="27" s="1"/>
  <c r="ADG30" i="27"/>
  <c r="ADP30" i="27" s="1"/>
  <c r="AEU30" i="27"/>
  <c r="AFD30" i="27" s="1"/>
  <c r="AFG30" i="27"/>
  <c r="AFP30" i="27" s="1"/>
  <c r="AX30" i="27"/>
  <c r="CZ30" i="27"/>
  <c r="DZ30" i="27"/>
  <c r="GB30" i="27"/>
  <c r="IB30" i="27"/>
  <c r="MB30" i="27"/>
  <c r="OB30" i="27"/>
  <c r="TB30" i="27"/>
  <c r="WB30" i="27"/>
  <c r="ZB30" i="27"/>
  <c r="ACB30" i="27"/>
  <c r="AEB30" i="27"/>
  <c r="AFB30" i="27"/>
  <c r="P33" i="27"/>
  <c r="Y33" i="27" s="1"/>
  <c r="AV33" i="27"/>
  <c r="AV214" i="27" s="1"/>
  <c r="AV252" i="27" s="1"/>
  <c r="BF33" i="27"/>
  <c r="BF214" i="27" s="1"/>
  <c r="BR33" i="27"/>
  <c r="CX33" i="27"/>
  <c r="DF33" i="27"/>
  <c r="DF214" i="27" s="1"/>
  <c r="DO214" i="27" s="1"/>
  <c r="DR33" i="27"/>
  <c r="EZ33" i="27"/>
  <c r="EZ214" i="27" s="1"/>
  <c r="FH33" i="27"/>
  <c r="FH214" i="27" s="1"/>
  <c r="FT33" i="27"/>
  <c r="GZ33" i="27"/>
  <c r="HH33" i="27"/>
  <c r="HH214" i="27" s="1"/>
  <c r="HT33" i="27"/>
  <c r="IZ33" i="27"/>
  <c r="IZ214" i="27" s="1"/>
  <c r="JH33" i="27"/>
  <c r="JH214" i="27" s="1"/>
  <c r="JT33" i="27"/>
  <c r="KZ33" i="27"/>
  <c r="LH33" i="27"/>
  <c r="LH214" i="27" s="1"/>
  <c r="LT33" i="27"/>
  <c r="MZ33" i="27"/>
  <c r="MZ214" i="27" s="1"/>
  <c r="NH33" i="27"/>
  <c r="NH214" i="27" s="1"/>
  <c r="NT33" i="27"/>
  <c r="OZ33" i="27"/>
  <c r="PH33" i="27"/>
  <c r="PH214" i="27" s="1"/>
  <c r="PT33" i="27"/>
  <c r="QZ33" i="27"/>
  <c r="RH33" i="27"/>
  <c r="RH214" i="27" s="1"/>
  <c r="RT33" i="27"/>
  <c r="SZ33" i="27"/>
  <c r="TH33" i="27"/>
  <c r="TH214" i="27" s="1"/>
  <c r="TT33" i="27"/>
  <c r="UZ33" i="27"/>
  <c r="UZ214" i="27" s="1"/>
  <c r="VH33" i="27"/>
  <c r="VH214" i="27" s="1"/>
  <c r="VT33" i="27"/>
  <c r="WZ33" i="27"/>
  <c r="XH33" i="27"/>
  <c r="XH214" i="27" s="1"/>
  <c r="XT33" i="27"/>
  <c r="YZ33" i="27"/>
  <c r="ZH33" i="27"/>
  <c r="ZH214" i="27" s="1"/>
  <c r="ZT33" i="27"/>
  <c r="AAZ33" i="27"/>
  <c r="ABH33" i="27"/>
  <c r="ABH214" i="27" s="1"/>
  <c r="ABQ214" i="27" s="1"/>
  <c r="ABT33" i="27"/>
  <c r="ACZ33" i="27"/>
  <c r="ACZ214" i="27" s="1"/>
  <c r="ADH33" i="27"/>
  <c r="ADH214" i="27" s="1"/>
  <c r="ADT33" i="27"/>
  <c r="AEZ33" i="27"/>
  <c r="AFH33" i="27"/>
  <c r="AFH214" i="27" s="1"/>
  <c r="AFQ214" i="27" s="1"/>
  <c r="Q34" i="27"/>
  <c r="Z34" i="27" s="1"/>
  <c r="AC34" i="27"/>
  <c r="CE34" i="27"/>
  <c r="EG34" i="27"/>
  <c r="GG34" i="27"/>
  <c r="IG34" i="27"/>
  <c r="KG34" i="27"/>
  <c r="MG34" i="27"/>
  <c r="OG34" i="27"/>
  <c r="QG34" i="27"/>
  <c r="SG34" i="27"/>
  <c r="UG34" i="27"/>
  <c r="WG34" i="27"/>
  <c r="WP34" i="27" s="1"/>
  <c r="YG34" i="27"/>
  <c r="AAG34" i="27"/>
  <c r="ACG34" i="27"/>
  <c r="AEG34" i="27"/>
  <c r="AD35" i="27"/>
  <c r="AP35" i="27"/>
  <c r="CR35" i="27"/>
  <c r="ET35" i="27"/>
  <c r="GT35" i="27"/>
  <c r="IT35" i="27"/>
  <c r="KT35" i="27"/>
  <c r="MT35" i="27"/>
  <c r="OT35" i="27"/>
  <c r="QT35" i="27"/>
  <c r="ST35" i="27"/>
  <c r="UT35" i="27"/>
  <c r="WT35" i="27"/>
  <c r="YT35" i="27"/>
  <c r="AAT35" i="27"/>
  <c r="ACT35" i="27"/>
  <c r="AET35" i="27"/>
  <c r="AFR35" i="27"/>
  <c r="BE36" i="27"/>
  <c r="DE36" i="27"/>
  <c r="FG36" i="27"/>
  <c r="HG36" i="27"/>
  <c r="JG36" i="27"/>
  <c r="LG36" i="27"/>
  <c r="NG36" i="27"/>
  <c r="PG36" i="27"/>
  <c r="RG36" i="27"/>
  <c r="TG36" i="27"/>
  <c r="VG36" i="27"/>
  <c r="XG36" i="27"/>
  <c r="ZG36" i="27"/>
  <c r="ABG36" i="27"/>
  <c r="ADG36" i="27"/>
  <c r="AFG36" i="27"/>
  <c r="P37" i="27"/>
  <c r="Y37" i="27" s="1"/>
  <c r="BR37" i="27"/>
  <c r="DR37" i="27"/>
  <c r="FT37" i="27"/>
  <c r="HT37" i="27"/>
  <c r="JT37" i="27"/>
  <c r="LT37" i="27"/>
  <c r="NT37" i="27"/>
  <c r="PT37" i="27"/>
  <c r="RT37" i="27"/>
  <c r="TT37" i="27"/>
  <c r="VT37" i="27"/>
  <c r="XT37" i="27"/>
  <c r="ZT37" i="27"/>
  <c r="ABT37" i="27"/>
  <c r="ADT37" i="27"/>
  <c r="Q38" i="27"/>
  <c r="Z38" i="27" s="1"/>
  <c r="AC38" i="27"/>
  <c r="CE38" i="27"/>
  <c r="EG38" i="27"/>
  <c r="GG38" i="27"/>
  <c r="IG38" i="27"/>
  <c r="KG38" i="27"/>
  <c r="MG38" i="27"/>
  <c r="OG38" i="27"/>
  <c r="QG38" i="27"/>
  <c r="SG38" i="27"/>
  <c r="UG38" i="27"/>
  <c r="WG38" i="27"/>
  <c r="WP38" i="27" s="1"/>
  <c r="YG38" i="27"/>
  <c r="AAG38" i="27"/>
  <c r="ACG38" i="27"/>
  <c r="AEG38" i="27"/>
  <c r="AD39" i="27"/>
  <c r="AI40" i="27"/>
  <c r="BE40" i="27"/>
  <c r="BL40" i="27" s="1"/>
  <c r="BL39" i="27" s="1"/>
  <c r="BM40" i="27"/>
  <c r="BM39" i="27" s="1"/>
  <c r="DE40" i="27"/>
  <c r="DL40" i="27" s="1"/>
  <c r="DL39" i="27" s="1"/>
  <c r="DM40" i="27"/>
  <c r="DM39" i="27" s="1"/>
  <c r="EG40" i="27"/>
  <c r="EN40" i="27" s="1"/>
  <c r="EN39" i="27" s="1"/>
  <c r="EO40" i="27"/>
  <c r="EO39" i="27" s="1"/>
  <c r="FU40" i="27"/>
  <c r="GD40" i="27" s="1"/>
  <c r="GG40" i="27"/>
  <c r="GN40" i="27" s="1"/>
  <c r="GN39" i="27" s="1"/>
  <c r="GO40" i="27"/>
  <c r="GO39" i="27" s="1"/>
  <c r="HU40" i="27"/>
  <c r="ID40" i="27" s="1"/>
  <c r="IG40" i="27"/>
  <c r="IN40" i="27" s="1"/>
  <c r="IN39" i="27" s="1"/>
  <c r="IO40" i="27"/>
  <c r="IO39" i="27" s="1"/>
  <c r="JO40" i="27"/>
  <c r="JO39" i="27" s="1"/>
  <c r="KM40" i="27"/>
  <c r="KM39" i="27" s="1"/>
  <c r="LO40" i="27"/>
  <c r="LO39" i="27" s="1"/>
  <c r="NO40" i="27"/>
  <c r="NO39" i="27" s="1"/>
  <c r="PM40" i="27"/>
  <c r="PM39" i="27" s="1"/>
  <c r="QO40" i="27"/>
  <c r="QO39" i="27" s="1"/>
  <c r="RO40" i="27"/>
  <c r="RO39" i="27" s="1"/>
  <c r="SM40" i="27"/>
  <c r="SM39" i="27" s="1"/>
  <c r="UO40" i="27"/>
  <c r="UO39" i="27" s="1"/>
  <c r="VO40" i="27"/>
  <c r="VO39" i="27" s="1"/>
  <c r="XM40" i="27"/>
  <c r="XM39" i="27" s="1"/>
  <c r="YM40" i="27"/>
  <c r="YM39" i="27" s="1"/>
  <c r="AAO40" i="27"/>
  <c r="AAO39" i="27" s="1"/>
  <c r="ABM40" i="27"/>
  <c r="ABM39" i="27" s="1"/>
  <c r="ADO40" i="27"/>
  <c r="ADO39" i="27" s="1"/>
  <c r="AEC40" i="27"/>
  <c r="AI42" i="27"/>
  <c r="CK42" i="27"/>
  <c r="CK41" i="27" s="1"/>
  <c r="FM42" i="27"/>
  <c r="FM41" i="27" s="1"/>
  <c r="HM42" i="27"/>
  <c r="HM41" i="27" s="1"/>
  <c r="JO42" i="27"/>
  <c r="JO41" i="27" s="1"/>
  <c r="KM42" i="27"/>
  <c r="KM41" i="27" s="1"/>
  <c r="LO42" i="27"/>
  <c r="LO41" i="27" s="1"/>
  <c r="NO42" i="27"/>
  <c r="NO41" i="27" s="1"/>
  <c r="PM42" i="27"/>
  <c r="PM41" i="27" s="1"/>
  <c r="QO42" i="27"/>
  <c r="QO41" i="27" s="1"/>
  <c r="RO42" i="27"/>
  <c r="RO41" i="27" s="1"/>
  <c r="SM42" i="27"/>
  <c r="SM41" i="27" s="1"/>
  <c r="UO42" i="27"/>
  <c r="UO41" i="27" s="1"/>
  <c r="VO42" i="27"/>
  <c r="VO41" i="27" s="1"/>
  <c r="XM42" i="27"/>
  <c r="XM41" i="27" s="1"/>
  <c r="ADC42" i="27"/>
  <c r="AD43" i="27"/>
  <c r="AFX43" i="27"/>
  <c r="AGI43" i="27" s="1"/>
  <c r="AP43" i="27"/>
  <c r="AY43" i="27" s="1"/>
  <c r="CS43" i="27"/>
  <c r="DE43" i="27"/>
  <c r="EB43" i="27"/>
  <c r="EH43" i="27"/>
  <c r="ET43" i="27"/>
  <c r="FQ43" i="27"/>
  <c r="GD43" i="27"/>
  <c r="GH43" i="27"/>
  <c r="GT43" i="27"/>
  <c r="JG43" i="27"/>
  <c r="KP43" i="27"/>
  <c r="NG43" i="27"/>
  <c r="QC43" i="27"/>
  <c r="QU43" i="27"/>
  <c r="SH43" i="27"/>
  <c r="ST43" i="27"/>
  <c r="WU43" i="27"/>
  <c r="ABG43" i="27"/>
  <c r="ACU43" i="27"/>
  <c r="AL44" i="27"/>
  <c r="AW44" i="27"/>
  <c r="AW43" i="27" s="1"/>
  <c r="AY44" i="27"/>
  <c r="HC44" i="27"/>
  <c r="HA44" i="27"/>
  <c r="HA43" i="27" s="1"/>
  <c r="PA44" i="27"/>
  <c r="PA43" i="27" s="1"/>
  <c r="PC44" i="27"/>
  <c r="UC44" i="27"/>
  <c r="UA44" i="27"/>
  <c r="UA43" i="27" s="1"/>
  <c r="WH44" i="27"/>
  <c r="WQ44" i="27" s="1"/>
  <c r="AFR44" i="27"/>
  <c r="AI45" i="27"/>
  <c r="AY46" i="27"/>
  <c r="AW46" i="27"/>
  <c r="BT45" i="27"/>
  <c r="BZ46" i="27"/>
  <c r="BZ45" i="27" s="1"/>
  <c r="EJ45" i="27"/>
  <c r="ET45" i="27"/>
  <c r="ET46" i="27"/>
  <c r="FA46" i="27" s="1"/>
  <c r="GH45" i="27"/>
  <c r="GH46" i="27"/>
  <c r="GQ46" i="27" s="1"/>
  <c r="IJ45" i="27"/>
  <c r="IT45" i="27"/>
  <c r="IT46" i="27"/>
  <c r="JA46" i="27" s="1"/>
  <c r="JA45" i="27" s="1"/>
  <c r="JV45" i="27"/>
  <c r="KB46" i="27"/>
  <c r="KB45" i="27" s="1"/>
  <c r="MJ45" i="27"/>
  <c r="NA46" i="27"/>
  <c r="NC46" i="27"/>
  <c r="NV45" i="27"/>
  <c r="OH45" i="27"/>
  <c r="OH46" i="27"/>
  <c r="OQ46" i="27" s="1"/>
  <c r="QT45" i="27"/>
  <c r="QT46" i="27"/>
  <c r="RA46" i="27" s="1"/>
  <c r="RA45" i="27" s="1"/>
  <c r="RV45" i="27"/>
  <c r="SB46" i="27"/>
  <c r="SB45" i="27" s="1"/>
  <c r="UT45" i="27"/>
  <c r="UT46" i="27"/>
  <c r="VA46" i="27" s="1"/>
  <c r="VA45" i="27" s="1"/>
  <c r="VV45" i="27"/>
  <c r="WH45" i="27"/>
  <c r="WH46" i="27"/>
  <c r="WQ46" i="27" s="1"/>
  <c r="ACJ45" i="27"/>
  <c r="ACT45" i="27"/>
  <c r="ACT46" i="27"/>
  <c r="ADA46" i="27" s="1"/>
  <c r="ADA45" i="27" s="1"/>
  <c r="ADV45" i="27"/>
  <c r="AEH45" i="27"/>
  <c r="AEH46" i="27"/>
  <c r="AEQ46" i="27" s="1"/>
  <c r="AFS47" i="27"/>
  <c r="AQ47" i="27"/>
  <c r="AZ47" i="27" s="1"/>
  <c r="DS47" i="27"/>
  <c r="EB47" i="27" s="1"/>
  <c r="DS45" i="27"/>
  <c r="EB45" i="27" s="1"/>
  <c r="AEA47" i="27"/>
  <c r="AEC47" i="27"/>
  <c r="AFY48" i="27"/>
  <c r="AGJ48" i="27" s="1"/>
  <c r="ADQ48" i="27"/>
  <c r="TP53" i="27"/>
  <c r="AFC53" i="27"/>
  <c r="DL54" i="27"/>
  <c r="DN54" i="27"/>
  <c r="VN54" i="27"/>
  <c r="VP54" i="27"/>
  <c r="AFN54" i="27"/>
  <c r="AFP54" i="27"/>
  <c r="CY55" i="27"/>
  <c r="DA55" i="27"/>
  <c r="IN56" i="27"/>
  <c r="IP56" i="27"/>
  <c r="FA57" i="27"/>
  <c r="FC57" i="27"/>
  <c r="NA57" i="27"/>
  <c r="NC57" i="27"/>
  <c r="TD58" i="27"/>
  <c r="MD61" i="27"/>
  <c r="TD63" i="27"/>
  <c r="MD64" i="27"/>
  <c r="UD64" i="27"/>
  <c r="WD64" i="27"/>
  <c r="ABD64" i="27"/>
  <c r="ADC64" i="27"/>
  <c r="ADA64" i="27"/>
  <c r="ADA63" i="27" s="1"/>
  <c r="CB67" i="27"/>
  <c r="DA67" i="27"/>
  <c r="SD67" i="27"/>
  <c r="UQ67" i="27"/>
  <c r="AAQ67" i="27"/>
  <c r="ACP67" i="27"/>
  <c r="AM19" i="27"/>
  <c r="KT24" i="27"/>
  <c r="LA24" i="27" s="1"/>
  <c r="MT24" i="27"/>
  <c r="NA24" i="27" s="1"/>
  <c r="OT24" i="27"/>
  <c r="PA24" i="27" s="1"/>
  <c r="PT24" i="27"/>
  <c r="QA24" i="27" s="1"/>
  <c r="XT24" i="27"/>
  <c r="YA24" i="27" s="1"/>
  <c r="ZT24" i="27"/>
  <c r="AAA24" i="27" s="1"/>
  <c r="JG25" i="27"/>
  <c r="JN25" i="27" s="1"/>
  <c r="LG25" i="27"/>
  <c r="LN25" i="27" s="1"/>
  <c r="NG25" i="27"/>
  <c r="NN25" i="27" s="1"/>
  <c r="QG25" i="27"/>
  <c r="QN25" i="27" s="1"/>
  <c r="RG25" i="27"/>
  <c r="RN25" i="27" s="1"/>
  <c r="AAG25" i="27"/>
  <c r="AAN25" i="27" s="1"/>
  <c r="JG27" i="27"/>
  <c r="LG27" i="27"/>
  <c r="P30" i="27"/>
  <c r="BF30" i="27"/>
  <c r="BR30" i="27"/>
  <c r="CA30" i="27" s="1"/>
  <c r="DF30" i="27"/>
  <c r="DO30" i="27" s="1"/>
  <c r="DR30" i="27"/>
  <c r="EA30" i="27" s="1"/>
  <c r="FJ30" i="27"/>
  <c r="FQ30" i="27" s="1"/>
  <c r="FT30" i="27"/>
  <c r="FV30" i="27"/>
  <c r="HJ30" i="27"/>
  <c r="HT30" i="27"/>
  <c r="HV30" i="27"/>
  <c r="JT30" i="27"/>
  <c r="KC30" i="27" s="1"/>
  <c r="LT30" i="27"/>
  <c r="MC30" i="27" s="1"/>
  <c r="NT30" i="27"/>
  <c r="PJ30" i="27"/>
  <c r="PV30" i="27"/>
  <c r="RT30" i="27"/>
  <c r="SC30" i="27" s="1"/>
  <c r="TH30" i="27"/>
  <c r="TT30" i="27"/>
  <c r="VT30" i="27"/>
  <c r="XJ30" i="27"/>
  <c r="XV30" i="27"/>
  <c r="YC30" i="27" s="1"/>
  <c r="ZH30" i="27"/>
  <c r="ZQ30" i="27" s="1"/>
  <c r="ZV30" i="27"/>
  <c r="ABJ30" i="27"/>
  <c r="ABT30" i="27"/>
  <c r="ABV30" i="27"/>
  <c r="ADT30" i="27"/>
  <c r="AEC30" i="27" s="1"/>
  <c r="AFH30" i="27"/>
  <c r="AFQ30" i="27" s="1"/>
  <c r="BK33" i="27"/>
  <c r="BK214" i="27" s="1"/>
  <c r="DK33" i="27"/>
  <c r="DK214" i="27" s="1"/>
  <c r="FM33" i="27"/>
  <c r="HM33" i="27"/>
  <c r="HM214" i="27" s="1"/>
  <c r="JM33" i="27"/>
  <c r="LM33" i="27"/>
  <c r="NM33" i="27"/>
  <c r="PM33" i="27"/>
  <c r="PM214" i="27" s="1"/>
  <c r="RM33" i="27"/>
  <c r="TM33" i="27"/>
  <c r="VM33" i="27"/>
  <c r="XM33" i="27"/>
  <c r="XM214" i="27" s="1"/>
  <c r="ZM33" i="27"/>
  <c r="ABM33" i="27"/>
  <c r="ABM214" i="27" s="1"/>
  <c r="ADM33" i="27"/>
  <c r="AFM33" i="27"/>
  <c r="AFM214" i="27" s="1"/>
  <c r="AFR34" i="27"/>
  <c r="AFR38" i="27"/>
  <c r="EG39" i="27"/>
  <c r="EI39" i="27"/>
  <c r="FW39" i="27"/>
  <c r="GD39" i="27" s="1"/>
  <c r="GG39" i="27"/>
  <c r="GI39" i="27"/>
  <c r="HW39" i="27"/>
  <c r="ID39" i="27" s="1"/>
  <c r="IG39" i="27"/>
  <c r="II39" i="27"/>
  <c r="LB40" i="27"/>
  <c r="LB39" i="27" s="1"/>
  <c r="LT40" i="27"/>
  <c r="NB40" i="27"/>
  <c r="NB39" i="27" s="1"/>
  <c r="NT40" i="27"/>
  <c r="PB40" i="27"/>
  <c r="PB39" i="27" s="1"/>
  <c r="QB40" i="27"/>
  <c r="QB39" i="27" s="1"/>
  <c r="RB40" i="27"/>
  <c r="RB39" i="27" s="1"/>
  <c r="SB40" i="27"/>
  <c r="SB39" i="27" s="1"/>
  <c r="UB40" i="27"/>
  <c r="UB39" i="27" s="1"/>
  <c r="VB40" i="27"/>
  <c r="VB39" i="27" s="1"/>
  <c r="VT40" i="27"/>
  <c r="WA40" i="27" s="1"/>
  <c r="WA39" i="27" s="1"/>
  <c r="XB40" i="27"/>
  <c r="XB39" i="27" s="1"/>
  <c r="YB40" i="27"/>
  <c r="YB39" i="27" s="1"/>
  <c r="AAB40" i="27"/>
  <c r="AAB39" i="27" s="1"/>
  <c r="ABB40" i="27"/>
  <c r="ABB39" i="27" s="1"/>
  <c r="ADB40" i="27"/>
  <c r="ADB39" i="27" s="1"/>
  <c r="LB42" i="27"/>
  <c r="LB41" i="27" s="1"/>
  <c r="LT42" i="27"/>
  <c r="NB42" i="27"/>
  <c r="NB41" i="27" s="1"/>
  <c r="NT42" i="27"/>
  <c r="PB42" i="27"/>
  <c r="PB41" i="27" s="1"/>
  <c r="QB42" i="27"/>
  <c r="QB41" i="27" s="1"/>
  <c r="RB42" i="27"/>
  <c r="RB41" i="27" s="1"/>
  <c r="SB42" i="27"/>
  <c r="SB41" i="27" s="1"/>
  <c r="UB42" i="27"/>
  <c r="UB41" i="27" s="1"/>
  <c r="VB42" i="27"/>
  <c r="VB41" i="27" s="1"/>
  <c r="VT42" i="27"/>
  <c r="XB42" i="27"/>
  <c r="XB41" i="27" s="1"/>
  <c r="AAZ42" i="27"/>
  <c r="AAZ41" i="27" s="1"/>
  <c r="ACO41" i="27"/>
  <c r="ACM41" i="27"/>
  <c r="AFM42" i="27"/>
  <c r="AFM41" i="27" s="1"/>
  <c r="AFG42" i="27"/>
  <c r="AFN42" i="27" s="1"/>
  <c r="AFN41" i="27" s="1"/>
  <c r="AFO42" i="27"/>
  <c r="AFO41" i="27" s="1"/>
  <c r="AQ43" i="27"/>
  <c r="EP43" i="27"/>
  <c r="EU43" i="27"/>
  <c r="GU43" i="27"/>
  <c r="HG43" i="27"/>
  <c r="KC43" i="27"/>
  <c r="KU43" i="27"/>
  <c r="LG43" i="27"/>
  <c r="OD43" i="27"/>
  <c r="OH43" i="27"/>
  <c r="OT43" i="27"/>
  <c r="PQ43" i="27"/>
  <c r="RG43" i="27"/>
  <c r="SU43" i="27"/>
  <c r="TG43" i="27"/>
  <c r="ZG43" i="27"/>
  <c r="AAU43" i="27"/>
  <c r="AFG43" i="27"/>
  <c r="AFS44" i="27"/>
  <c r="AD44" i="27"/>
  <c r="DR44" i="27"/>
  <c r="QC44" i="27"/>
  <c r="QA44" i="27"/>
  <c r="QA43" i="27" s="1"/>
  <c r="SN44" i="27"/>
  <c r="SN43" i="27" s="1"/>
  <c r="TH44" i="27"/>
  <c r="TQ44" i="27" s="1"/>
  <c r="VC44" i="27"/>
  <c r="VA44" i="27"/>
  <c r="VA43" i="27" s="1"/>
  <c r="WN44" i="27"/>
  <c r="WN43" i="27" s="1"/>
  <c r="AFH44" i="27"/>
  <c r="AFQ44" i="27" s="1"/>
  <c r="JD45" i="27"/>
  <c r="LD45" i="27"/>
  <c r="PD45" i="27"/>
  <c r="ZD45" i="27"/>
  <c r="AM46" i="27"/>
  <c r="BH45" i="27"/>
  <c r="BR45" i="27"/>
  <c r="BR46" i="27"/>
  <c r="BY46" i="27" s="1"/>
  <c r="DF45" i="27"/>
  <c r="DF46" i="27"/>
  <c r="DO46" i="27" s="1"/>
  <c r="GV45" i="27"/>
  <c r="HB46" i="27"/>
  <c r="HB45" i="27" s="1"/>
  <c r="JT45" i="27"/>
  <c r="JT46" i="27"/>
  <c r="KA46" i="27" s="1"/>
  <c r="KA45" i="27" s="1"/>
  <c r="NT45" i="27"/>
  <c r="NZ46" i="27"/>
  <c r="NZ45" i="27" s="1"/>
  <c r="NT46" i="27"/>
  <c r="OA46" i="27" s="1"/>
  <c r="OA45" i="27" s="1"/>
  <c r="RT45" i="27"/>
  <c r="RT46" i="27"/>
  <c r="SA46" i="27" s="1"/>
  <c r="TH45" i="27"/>
  <c r="TH46" i="27"/>
  <c r="TQ46" i="27" s="1"/>
  <c r="VT45" i="27"/>
  <c r="VZ46" i="27"/>
  <c r="VZ45" i="27" s="1"/>
  <c r="VT46" i="27"/>
  <c r="WA46" i="27" s="1"/>
  <c r="WA45" i="27" s="1"/>
  <c r="WV45" i="27"/>
  <c r="XB46" i="27"/>
  <c r="XB45" i="27" s="1"/>
  <c r="YQ46" i="27"/>
  <c r="ZJ45" i="27"/>
  <c r="AAC46" i="27"/>
  <c r="AAV45" i="27"/>
  <c r="ABB46" i="27"/>
  <c r="ABB45" i="27" s="1"/>
  <c r="ADT45" i="27"/>
  <c r="ADZ46" i="27"/>
  <c r="ADT46" i="27"/>
  <c r="AEA46" i="27" s="1"/>
  <c r="AFH45" i="27"/>
  <c r="AFH46" i="27"/>
  <c r="AFQ46" i="27" s="1"/>
  <c r="AW47" i="27"/>
  <c r="DN47" i="27"/>
  <c r="DL47" i="27"/>
  <c r="DL45" i="27" s="1"/>
  <c r="DY47" i="27"/>
  <c r="FA47" i="27"/>
  <c r="IM47" i="27"/>
  <c r="MP47" i="27"/>
  <c r="MN47" i="27"/>
  <c r="PA47" i="27"/>
  <c r="Y48" i="27"/>
  <c r="AZ48" i="27"/>
  <c r="TQ48" i="27"/>
  <c r="ACC48" i="27"/>
  <c r="AFD48" i="27"/>
  <c r="Z48" i="27"/>
  <c r="CB48" i="27"/>
  <c r="DB50" i="27"/>
  <c r="ND50" i="27"/>
  <c r="VQ50" i="27"/>
  <c r="YC50" i="27"/>
  <c r="MO50" i="27"/>
  <c r="SZ50" i="27"/>
  <c r="WQ51" i="27"/>
  <c r="EQ52" i="27"/>
  <c r="GQ52" i="27"/>
  <c r="IQ52" i="27"/>
  <c r="AEQ52" i="27"/>
  <c r="AFQ52" i="27"/>
  <c r="AJ54" i="27"/>
  <c r="AL54" i="27"/>
  <c r="GN54" i="27"/>
  <c r="GP54" i="27"/>
  <c r="UN54" i="27"/>
  <c r="UP54" i="27"/>
  <c r="BY55" i="27"/>
  <c r="CA55" i="27"/>
  <c r="NN56" i="27"/>
  <c r="NP56" i="27"/>
  <c r="DY57" i="27"/>
  <c r="EA57" i="27"/>
  <c r="AEA57" i="27"/>
  <c r="AEC57" i="27"/>
  <c r="GQ58" i="27"/>
  <c r="IQ58" i="27"/>
  <c r="PD59" i="27"/>
  <c r="QD59" i="27"/>
  <c r="TD59" i="27"/>
  <c r="YD59" i="27"/>
  <c r="ZD59" i="27"/>
  <c r="ABQ59" i="27"/>
  <c r="LQ60" i="27"/>
  <c r="YQ60" i="27"/>
  <c r="ABD60" i="27"/>
  <c r="ADD60" i="27"/>
  <c r="KD61" i="27"/>
  <c r="SD61" i="27"/>
  <c r="UD61" i="27"/>
  <c r="AFQ61" i="27"/>
  <c r="ND62" i="27"/>
  <c r="CO63" i="27"/>
  <c r="ABC63" i="27"/>
  <c r="DB63" i="27"/>
  <c r="ZD63" i="27"/>
  <c r="AJ64" i="27"/>
  <c r="EB64" i="27"/>
  <c r="OD64" i="27"/>
  <c r="RD64" i="27"/>
  <c r="ABC64" i="27"/>
  <c r="ABA64" i="27"/>
  <c r="ABA63" i="27" s="1"/>
  <c r="YP65" i="27"/>
  <c r="YN65" i="27"/>
  <c r="FC66" i="27"/>
  <c r="FA66" i="27"/>
  <c r="AY67" i="27"/>
  <c r="EP67" i="27"/>
  <c r="QP67" i="27"/>
  <c r="ZC67" i="27"/>
  <c r="ACQ67" i="27"/>
  <c r="AFC67" i="27"/>
  <c r="SC68" i="27"/>
  <c r="SA68" i="27"/>
  <c r="BX33" i="27"/>
  <c r="DX33" i="27"/>
  <c r="DX214" i="27" s="1"/>
  <c r="FZ33" i="27"/>
  <c r="HZ33" i="27"/>
  <c r="HZ214" i="27" s="1"/>
  <c r="JZ33" i="27"/>
  <c r="LZ33" i="27"/>
  <c r="LZ214" i="27" s="1"/>
  <c r="NZ33" i="27"/>
  <c r="PZ33" i="27"/>
  <c r="PZ214" i="27" s="1"/>
  <c r="RZ33" i="27"/>
  <c r="TZ33" i="27"/>
  <c r="TZ214" i="27" s="1"/>
  <c r="VZ33" i="27"/>
  <c r="XZ33" i="27"/>
  <c r="XZ214" i="27" s="1"/>
  <c r="ZZ33" i="27"/>
  <c r="ABZ33" i="27"/>
  <c r="ABZ214" i="27" s="1"/>
  <c r="ADZ33" i="27"/>
  <c r="AFR33" i="27"/>
  <c r="JG40" i="27"/>
  <c r="JN40" i="27" s="1"/>
  <c r="JN39" i="27" s="1"/>
  <c r="LG40" i="27"/>
  <c r="LN40" i="27" s="1"/>
  <c r="LN39" i="27" s="1"/>
  <c r="NG40" i="27"/>
  <c r="NN40" i="27" s="1"/>
  <c r="NN39" i="27" s="1"/>
  <c r="QG40" i="27"/>
  <c r="QN40" i="27" s="1"/>
  <c r="QN39" i="27" s="1"/>
  <c r="RG40" i="27"/>
  <c r="RN40" i="27" s="1"/>
  <c r="RN39" i="27" s="1"/>
  <c r="UG40" i="27"/>
  <c r="UN40" i="27" s="1"/>
  <c r="UN39" i="27" s="1"/>
  <c r="VG40" i="27"/>
  <c r="VN40" i="27" s="1"/>
  <c r="VN39" i="27" s="1"/>
  <c r="AAG40" i="27"/>
  <c r="AAN40" i="27" s="1"/>
  <c r="AAN39" i="27" s="1"/>
  <c r="ADG40" i="27"/>
  <c r="ADN40" i="27" s="1"/>
  <c r="ADN39" i="27" s="1"/>
  <c r="AC42" i="27"/>
  <c r="AK42" i="27"/>
  <c r="JG42" i="27"/>
  <c r="JN42" i="27" s="1"/>
  <c r="JN41" i="27" s="1"/>
  <c r="LG42" i="27"/>
  <c r="LN42" i="27" s="1"/>
  <c r="LN41" i="27" s="1"/>
  <c r="NG42" i="27"/>
  <c r="NN42" i="27" s="1"/>
  <c r="NN41" i="27" s="1"/>
  <c r="QG42" i="27"/>
  <c r="QN42" i="27" s="1"/>
  <c r="QN41" i="27" s="1"/>
  <c r="RG42" i="27"/>
  <c r="RN42" i="27" s="1"/>
  <c r="RN41" i="27" s="1"/>
  <c r="UG42" i="27"/>
  <c r="UN42" i="27" s="1"/>
  <c r="UN41" i="27" s="1"/>
  <c r="VG42" i="27"/>
  <c r="VN42" i="27" s="1"/>
  <c r="VN41" i="27" s="1"/>
  <c r="ZQ42" i="27"/>
  <c r="ABC42" i="27"/>
  <c r="ACD42" i="27"/>
  <c r="AEM42" i="27"/>
  <c r="AEM41" i="27" s="1"/>
  <c r="AEG42" i="27"/>
  <c r="AEN42" i="27" s="1"/>
  <c r="AEN41" i="27" s="1"/>
  <c r="BE43" i="27"/>
  <c r="CF43" i="27"/>
  <c r="FG43" i="27"/>
  <c r="ID43" i="27"/>
  <c r="IH43" i="27"/>
  <c r="IT43" i="27"/>
  <c r="JQ43" i="27"/>
  <c r="LQ43" i="27"/>
  <c r="MH43" i="27"/>
  <c r="MT43" i="27"/>
  <c r="OP43" i="27"/>
  <c r="OU43" i="27"/>
  <c r="QH43" i="27"/>
  <c r="AEU43" i="27"/>
  <c r="AFY43" i="27"/>
  <c r="AGJ43" i="27" s="1"/>
  <c r="AJ44" i="27"/>
  <c r="DF44" i="27"/>
  <c r="DO44" i="27" s="1"/>
  <c r="FA44" i="27"/>
  <c r="FA43" i="27" s="1"/>
  <c r="FC44" i="27"/>
  <c r="GN44" i="27"/>
  <c r="GN43" i="27" s="1"/>
  <c r="MZ44" i="27"/>
  <c r="MZ43" i="27" s="1"/>
  <c r="TN44" i="27"/>
  <c r="TN43" i="27" s="1"/>
  <c r="UH44" i="27"/>
  <c r="UQ44" i="27" s="1"/>
  <c r="WC44" i="27"/>
  <c r="WA44" i="27"/>
  <c r="WA43" i="27" s="1"/>
  <c r="ADT44" i="27"/>
  <c r="AFN44" i="27"/>
  <c r="AFN43" i="27" s="1"/>
  <c r="AFX45" i="27"/>
  <c r="AGI45" i="27" s="1"/>
  <c r="OD45" i="27"/>
  <c r="SQ45" i="27"/>
  <c r="ABD45" i="27"/>
  <c r="AFC45" i="27"/>
  <c r="R45" i="27"/>
  <c r="X45" i="27"/>
  <c r="V45" i="27"/>
  <c r="DA46" i="27"/>
  <c r="CY46" i="27"/>
  <c r="DT45" i="27"/>
  <c r="EH45" i="27"/>
  <c r="EH46" i="27"/>
  <c r="EQ46" i="27" s="1"/>
  <c r="FQ46" i="27"/>
  <c r="GJ45" i="27"/>
  <c r="GT45" i="27"/>
  <c r="GT46" i="27"/>
  <c r="HA46" i="27" s="1"/>
  <c r="HA45" i="27" s="1"/>
  <c r="IH45" i="27"/>
  <c r="IH46" i="27"/>
  <c r="IQ46" i="27" s="1"/>
  <c r="LA46" i="27"/>
  <c r="LC46" i="27"/>
  <c r="LV45" i="27"/>
  <c r="MH45" i="27"/>
  <c r="MH46" i="27"/>
  <c r="MQ46" i="27" s="1"/>
  <c r="OB46" i="27"/>
  <c r="OB45" i="27" s="1"/>
  <c r="OJ45" i="27"/>
  <c r="PA46" i="27"/>
  <c r="PC46" i="27"/>
  <c r="TV45" i="27"/>
  <c r="UB46" i="27"/>
  <c r="UB45" i="27" s="1"/>
  <c r="TZ46" i="27"/>
  <c r="TZ45" i="27" s="1"/>
  <c r="WB46" i="27"/>
  <c r="WB45" i="27" s="1"/>
  <c r="WJ45" i="27"/>
  <c r="WT45" i="27"/>
  <c r="WT46" i="27"/>
  <c r="XA46" i="27" s="1"/>
  <c r="XA45" i="27" s="1"/>
  <c r="ZD46" i="27"/>
  <c r="AAT45" i="27"/>
  <c r="AAT46" i="27"/>
  <c r="ABA46" i="27" s="1"/>
  <c r="ABA45" i="27" s="1"/>
  <c r="ACH45" i="27"/>
  <c r="ACH46" i="27"/>
  <c r="ACQ46" i="27" s="1"/>
  <c r="AEB46" i="27"/>
  <c r="AEB45" i="27" s="1"/>
  <c r="AEJ45" i="27"/>
  <c r="AGB47" i="27"/>
  <c r="BK47" i="27"/>
  <c r="GP47" i="27"/>
  <c r="IN47" i="27"/>
  <c r="IN45" i="27" s="1"/>
  <c r="IP47" i="27"/>
  <c r="JP47" i="27"/>
  <c r="JN47" i="27"/>
  <c r="JN45" i="27" s="1"/>
  <c r="OP47" i="27"/>
  <c r="ON47" i="27"/>
  <c r="AAC48" i="27"/>
  <c r="BO49" i="27"/>
  <c r="DO49" i="27"/>
  <c r="EQ49" i="27"/>
  <c r="GQ49" i="27"/>
  <c r="IQ49" i="27"/>
  <c r="KP48" i="27"/>
  <c r="SP48" i="27"/>
  <c r="ZQ50" i="27"/>
  <c r="CX50" i="27"/>
  <c r="FM50" i="27"/>
  <c r="HM50" i="27"/>
  <c r="LZ50" i="27"/>
  <c r="OM50" i="27"/>
  <c r="ZM50" i="27"/>
  <c r="AEO50" i="27"/>
  <c r="AFO50" i="27"/>
  <c r="DO52" i="27"/>
  <c r="WQ52" i="27"/>
  <c r="ZQ52" i="27"/>
  <c r="AFD52" i="27"/>
  <c r="TN54" i="27"/>
  <c r="TP54" i="27"/>
  <c r="BO55" i="27"/>
  <c r="LA55" i="27"/>
  <c r="LC55" i="27"/>
  <c r="ZA55" i="27"/>
  <c r="ZC55" i="27"/>
  <c r="YN56" i="27"/>
  <c r="YP56" i="27"/>
  <c r="AW57" i="27"/>
  <c r="AY57" i="27"/>
  <c r="PA57" i="27"/>
  <c r="PC57" i="27"/>
  <c r="WQ58" i="27"/>
  <c r="ZQ58" i="27"/>
  <c r="ND59" i="27"/>
  <c r="PQ59" i="27"/>
  <c r="SQ59" i="27"/>
  <c r="XQ59" i="27"/>
  <c r="YQ59" i="27"/>
  <c r="CO60" i="27"/>
  <c r="FQ60" i="27"/>
  <c r="HQ60" i="27"/>
  <c r="JQ60" i="27"/>
  <c r="KQ60" i="27"/>
  <c r="QQ60" i="27"/>
  <c r="RQ60" i="27"/>
  <c r="SQ60" i="27"/>
  <c r="UQ60" i="27"/>
  <c r="VQ60" i="27"/>
  <c r="XQ60" i="27"/>
  <c r="CB61" i="27"/>
  <c r="PD62" i="27"/>
  <c r="YD62" i="27"/>
  <c r="AAD62" i="27"/>
  <c r="ACD62" i="27"/>
  <c r="AFD62" i="27"/>
  <c r="ACQ63" i="27"/>
  <c r="AFD63" i="27"/>
  <c r="AM65" i="27"/>
  <c r="LC68" i="27"/>
  <c r="LA68" i="27"/>
  <c r="AAP42" i="27"/>
  <c r="EG45" i="27"/>
  <c r="EI45" i="27"/>
  <c r="FU45" i="27"/>
  <c r="FW45" i="27"/>
  <c r="GG45" i="27"/>
  <c r="GI45" i="27"/>
  <c r="HU45" i="27"/>
  <c r="HW45" i="27"/>
  <c r="IG45" i="27"/>
  <c r="II45" i="27"/>
  <c r="MG45" i="27"/>
  <c r="MI45" i="27"/>
  <c r="OG45" i="27"/>
  <c r="OI45" i="27"/>
  <c r="PU45" i="27"/>
  <c r="QD45" i="27" s="1"/>
  <c r="WG45" i="27"/>
  <c r="WI45" i="27"/>
  <c r="XU45" i="27"/>
  <c r="YD45" i="27" s="1"/>
  <c r="YG45" i="27"/>
  <c r="YP45" i="27" s="1"/>
  <c r="ZU45" i="27"/>
  <c r="AAD45" i="27" s="1"/>
  <c r="ABU45" i="27"/>
  <c r="ABW45" i="27"/>
  <c r="ACG45" i="27"/>
  <c r="ACI45" i="27"/>
  <c r="ADU45" i="27"/>
  <c r="AED45" i="27" s="1"/>
  <c r="AEG45" i="27"/>
  <c r="AEI45" i="27"/>
  <c r="BN46" i="27"/>
  <c r="DN46" i="27"/>
  <c r="EP46" i="27"/>
  <c r="GP46" i="27"/>
  <c r="IP46" i="27"/>
  <c r="JP46" i="27"/>
  <c r="TP46" i="27"/>
  <c r="AAP46" i="27"/>
  <c r="AFR46" i="27"/>
  <c r="RG47" i="27"/>
  <c r="YG47" i="27"/>
  <c r="ACG47" i="27"/>
  <c r="EH48" i="27"/>
  <c r="EJ48" i="27"/>
  <c r="ET48" i="27"/>
  <c r="GH48" i="27"/>
  <c r="GJ48" i="27"/>
  <c r="GT48" i="27"/>
  <c r="GV48" i="27"/>
  <c r="IH48" i="27"/>
  <c r="IJ48" i="27"/>
  <c r="IT48" i="27"/>
  <c r="IV48" i="27"/>
  <c r="MH48" i="27"/>
  <c r="MQ48" i="27" s="1"/>
  <c r="OH48" i="27"/>
  <c r="OQ48" i="27" s="1"/>
  <c r="QT48" i="27"/>
  <c r="QV48" i="27"/>
  <c r="UT48" i="27"/>
  <c r="UV48" i="27"/>
  <c r="WH48" i="27"/>
  <c r="WJ48" i="27"/>
  <c r="WT48" i="27"/>
  <c r="WV48" i="27"/>
  <c r="AAT48" i="27"/>
  <c r="AAV48" i="27"/>
  <c r="ACH48" i="27"/>
  <c r="ACJ48" i="27"/>
  <c r="ACT48" i="27"/>
  <c r="ACV48" i="27"/>
  <c r="AEH48" i="27"/>
  <c r="AEQ48" i="27" s="1"/>
  <c r="Q49" i="27"/>
  <c r="Z49" i="27" s="1"/>
  <c r="AC49" i="27"/>
  <c r="AL49" i="27" s="1"/>
  <c r="AK49" i="27"/>
  <c r="BS49" i="27"/>
  <c r="CB49" i="27" s="1"/>
  <c r="CE49" i="27"/>
  <c r="CL49" i="27" s="1"/>
  <c r="CL48" i="27" s="1"/>
  <c r="CM49" i="27"/>
  <c r="CM48" i="27" s="1"/>
  <c r="DS49" i="27"/>
  <c r="EB49" i="27" s="1"/>
  <c r="EU49" i="27"/>
  <c r="FD49" i="27" s="1"/>
  <c r="FC49" i="27"/>
  <c r="FG49" i="27"/>
  <c r="FN49" i="27" s="1"/>
  <c r="FN48" i="27" s="1"/>
  <c r="FO49" i="27"/>
  <c r="FO48" i="27" s="1"/>
  <c r="GU49" i="27"/>
  <c r="HD49" i="27" s="1"/>
  <c r="HC49" i="27"/>
  <c r="HG49" i="27"/>
  <c r="HN49" i="27" s="1"/>
  <c r="HN48" i="27" s="1"/>
  <c r="HO49" i="27"/>
  <c r="HO48" i="27" s="1"/>
  <c r="IU49" i="27"/>
  <c r="JD49" i="27" s="1"/>
  <c r="JC49" i="27"/>
  <c r="JG49" i="27"/>
  <c r="JN49" i="27" s="1"/>
  <c r="JN48" i="27" s="1"/>
  <c r="JM49" i="27"/>
  <c r="JM48" i="27" s="1"/>
  <c r="JU49" i="27"/>
  <c r="KD49" i="27" s="1"/>
  <c r="KC49" i="27"/>
  <c r="KG49" i="27"/>
  <c r="KN49" i="27" s="1"/>
  <c r="KN48" i="27" s="1"/>
  <c r="KO49" i="27"/>
  <c r="KO48" i="27" s="1"/>
  <c r="LC49" i="27"/>
  <c r="LG49" i="27"/>
  <c r="LN49" i="27" s="1"/>
  <c r="LN48" i="27" s="1"/>
  <c r="LM49" i="27"/>
  <c r="LM48" i="27" s="1"/>
  <c r="LU49" i="27"/>
  <c r="MD49" i="27" s="1"/>
  <c r="NG49" i="27"/>
  <c r="NN49" i="27" s="1"/>
  <c r="NN48" i="27" s="1"/>
  <c r="NM49" i="27"/>
  <c r="NM48" i="27" s="1"/>
  <c r="NU49" i="27"/>
  <c r="OD49" i="27" s="1"/>
  <c r="PG49" i="27"/>
  <c r="PN49" i="27" s="1"/>
  <c r="PN48" i="27" s="1"/>
  <c r="PO49" i="27"/>
  <c r="PO48" i="27" s="1"/>
  <c r="QG49" i="27"/>
  <c r="QN49" i="27" s="1"/>
  <c r="QN48" i="27" s="1"/>
  <c r="QM49" i="27"/>
  <c r="QM48" i="27" s="1"/>
  <c r="QU49" i="27"/>
  <c r="RD49" i="27" s="1"/>
  <c r="RC49" i="27"/>
  <c r="RG49" i="27"/>
  <c r="RN49" i="27" s="1"/>
  <c r="RN48" i="27" s="1"/>
  <c r="RM49" i="27"/>
  <c r="RM48" i="27" s="1"/>
  <c r="RU49" i="27"/>
  <c r="SD49" i="27" s="1"/>
  <c r="SC49" i="27"/>
  <c r="SG49" i="27"/>
  <c r="SN49" i="27" s="1"/>
  <c r="SN48" i="27" s="1"/>
  <c r="SO49" i="27"/>
  <c r="SO48" i="27" s="1"/>
  <c r="TU49" i="27"/>
  <c r="UD49" i="27" s="1"/>
  <c r="UG49" i="27"/>
  <c r="UN49" i="27" s="1"/>
  <c r="UN48" i="27" s="1"/>
  <c r="UM49" i="27"/>
  <c r="UM48" i="27" s="1"/>
  <c r="VC49" i="27"/>
  <c r="VG49" i="27"/>
  <c r="VN49" i="27" s="1"/>
  <c r="VN48" i="27" s="1"/>
  <c r="VM49" i="27"/>
  <c r="VM48" i="27" s="1"/>
  <c r="VU49" i="27"/>
  <c r="WD49" i="27" s="1"/>
  <c r="WU49" i="27"/>
  <c r="XD49" i="27" s="1"/>
  <c r="XC49" i="27"/>
  <c r="XG49" i="27"/>
  <c r="XN49" i="27" s="1"/>
  <c r="XN48" i="27" s="1"/>
  <c r="XO49" i="27"/>
  <c r="XO48" i="27" s="1"/>
  <c r="YG49" i="27"/>
  <c r="YN49" i="27" s="1"/>
  <c r="YN48" i="27" s="1"/>
  <c r="YO49" i="27"/>
  <c r="YO48" i="27" s="1"/>
  <c r="AAG49" i="27"/>
  <c r="AAN49" i="27" s="1"/>
  <c r="AAN48" i="27" s="1"/>
  <c r="AAM49" i="27"/>
  <c r="AAM48" i="27" s="1"/>
  <c r="AAU49" i="27"/>
  <c r="ABD49" i="27" s="1"/>
  <c r="ABC49" i="27"/>
  <c r="ABG49" i="27"/>
  <c r="ABN49" i="27" s="1"/>
  <c r="ABN48" i="27" s="1"/>
  <c r="ABO49" i="27"/>
  <c r="ABO48" i="27" s="1"/>
  <c r="ACU49" i="27"/>
  <c r="ADD49" i="27" s="1"/>
  <c r="ADC49" i="27"/>
  <c r="ADG49" i="27"/>
  <c r="ADN49" i="27" s="1"/>
  <c r="ADN48" i="27" s="1"/>
  <c r="ADM49" i="27"/>
  <c r="ADM48" i="27" s="1"/>
  <c r="ADU49" i="27"/>
  <c r="AED49" i="27" s="1"/>
  <c r="EH50" i="27"/>
  <c r="EJ50" i="27"/>
  <c r="ET50" i="27"/>
  <c r="GH50" i="27"/>
  <c r="GJ50" i="27"/>
  <c r="GT50" i="27"/>
  <c r="GV50" i="27"/>
  <c r="IH50" i="27"/>
  <c r="IJ50" i="27"/>
  <c r="IT50" i="27"/>
  <c r="IV50" i="27"/>
  <c r="MH50" i="27"/>
  <c r="OH50" i="27"/>
  <c r="OQ50" i="27" s="1"/>
  <c r="QT50" i="27"/>
  <c r="QV50" i="27"/>
  <c r="UT50" i="27"/>
  <c r="UV50" i="27"/>
  <c r="WH50" i="27"/>
  <c r="WJ50" i="27"/>
  <c r="WT50" i="27"/>
  <c r="WV50" i="27"/>
  <c r="AAT50" i="27"/>
  <c r="AAV50" i="27"/>
  <c r="ACH50" i="27"/>
  <c r="ACJ50" i="27"/>
  <c r="ACT50" i="27"/>
  <c r="ACV50" i="27"/>
  <c r="AEH50" i="27"/>
  <c r="Q51" i="27"/>
  <c r="Z51" i="27" s="1"/>
  <c r="AC51" i="27"/>
  <c r="AL51" i="27" s="1"/>
  <c r="AK51" i="27"/>
  <c r="BS51" i="27"/>
  <c r="CB51" i="27" s="1"/>
  <c r="CA51" i="27"/>
  <c r="CE51" i="27"/>
  <c r="CL51" i="27" s="1"/>
  <c r="CM51" i="27"/>
  <c r="CM50" i="27" s="1"/>
  <c r="DS51" i="27"/>
  <c r="EB51" i="27" s="1"/>
  <c r="EU51" i="27"/>
  <c r="FD51" i="27" s="1"/>
  <c r="FC51" i="27"/>
  <c r="FG51" i="27"/>
  <c r="FN51" i="27" s="1"/>
  <c r="FN50" i="27" s="1"/>
  <c r="FO51" i="27"/>
  <c r="GU51" i="27"/>
  <c r="HD51" i="27" s="1"/>
  <c r="HC51" i="27"/>
  <c r="HG51" i="27"/>
  <c r="HN51" i="27" s="1"/>
  <c r="HN50" i="27" s="1"/>
  <c r="HO51" i="27"/>
  <c r="IU51" i="27"/>
  <c r="JD51" i="27" s="1"/>
  <c r="JC51" i="27"/>
  <c r="JG51" i="27"/>
  <c r="JN51" i="27" s="1"/>
  <c r="JN50" i="27" s="1"/>
  <c r="JM51" i="27"/>
  <c r="JU51" i="27"/>
  <c r="KD51" i="27" s="1"/>
  <c r="KC51" i="27"/>
  <c r="KG51" i="27"/>
  <c r="KN51" i="27" s="1"/>
  <c r="KN50" i="27" s="1"/>
  <c r="KO51" i="27"/>
  <c r="LG51" i="27"/>
  <c r="LN51" i="27" s="1"/>
  <c r="LN50" i="27" s="1"/>
  <c r="LM51" i="27"/>
  <c r="LM50" i="27" s="1"/>
  <c r="LU51" i="27"/>
  <c r="MD51" i="27" s="1"/>
  <c r="NG51" i="27"/>
  <c r="NN51" i="27" s="1"/>
  <c r="NN50" i="27" s="1"/>
  <c r="NM51" i="27"/>
  <c r="NU51" i="27"/>
  <c r="OD51" i="27" s="1"/>
  <c r="PC51" i="27"/>
  <c r="PG51" i="27"/>
  <c r="PN51" i="27" s="1"/>
  <c r="PO51" i="27"/>
  <c r="PO50" i="27" s="1"/>
  <c r="QG51" i="27"/>
  <c r="QN51" i="27" s="1"/>
  <c r="QM51" i="27"/>
  <c r="QM50" i="27" s="1"/>
  <c r="QU51" i="27"/>
  <c r="RD51" i="27" s="1"/>
  <c r="RC51" i="27"/>
  <c r="RG51" i="27"/>
  <c r="RN51" i="27" s="1"/>
  <c r="RM51" i="27"/>
  <c r="RM50" i="27" s="1"/>
  <c r="RU51" i="27"/>
  <c r="SD51" i="27" s="1"/>
  <c r="SC51" i="27"/>
  <c r="SG51" i="27"/>
  <c r="SN51" i="27" s="1"/>
  <c r="SO51" i="27"/>
  <c r="SO50" i="27" s="1"/>
  <c r="TU51" i="27"/>
  <c r="UD51" i="27" s="1"/>
  <c r="UC51" i="27"/>
  <c r="UG51" i="27"/>
  <c r="UN51" i="27" s="1"/>
  <c r="UM51" i="27"/>
  <c r="UM50" i="27" s="1"/>
  <c r="VC51" i="27"/>
  <c r="VG51" i="27"/>
  <c r="VN51" i="27" s="1"/>
  <c r="VM51" i="27"/>
  <c r="VM50" i="27" s="1"/>
  <c r="VU51" i="27"/>
  <c r="WD51" i="27" s="1"/>
  <c r="WU51" i="27"/>
  <c r="XD51" i="27" s="1"/>
  <c r="XC51" i="27"/>
  <c r="XG51" i="27"/>
  <c r="XN51" i="27" s="1"/>
  <c r="XO51" i="27"/>
  <c r="XO50" i="27" s="1"/>
  <c r="YG51" i="27"/>
  <c r="YN51" i="27" s="1"/>
  <c r="YN50" i="27" s="1"/>
  <c r="YO51" i="27"/>
  <c r="AAG51" i="27"/>
  <c r="AAN51" i="27" s="1"/>
  <c r="AAN50" i="27" s="1"/>
  <c r="AAM51" i="27"/>
  <c r="AAM50" i="27" s="1"/>
  <c r="AAU51" i="27"/>
  <c r="ABD51" i="27" s="1"/>
  <c r="ABC51" i="27"/>
  <c r="ABG51" i="27"/>
  <c r="ABN51" i="27" s="1"/>
  <c r="ABO51" i="27"/>
  <c r="ACU51" i="27"/>
  <c r="ADD51" i="27" s="1"/>
  <c r="ADC51" i="27"/>
  <c r="ADG51" i="27"/>
  <c r="ADN51" i="27" s="1"/>
  <c r="ADN50" i="27" s="1"/>
  <c r="ADM51" i="27"/>
  <c r="ADU51" i="27"/>
  <c r="AED51" i="27" s="1"/>
  <c r="P52" i="27"/>
  <c r="Y52" i="27" s="1"/>
  <c r="X50" i="27"/>
  <c r="BF52" i="27"/>
  <c r="BN52" i="27"/>
  <c r="BR52" i="27"/>
  <c r="BY52" i="27" s="1"/>
  <c r="BY50" i="27" s="1"/>
  <c r="BZ52" i="27"/>
  <c r="DN52" i="27"/>
  <c r="DR52" i="27"/>
  <c r="DY52" i="27" s="1"/>
  <c r="EP52" i="27"/>
  <c r="ET52" i="27"/>
  <c r="FA52" i="27" s="1"/>
  <c r="FA50" i="27" s="1"/>
  <c r="FB52" i="27"/>
  <c r="FB50" i="27" s="1"/>
  <c r="GD52" i="27"/>
  <c r="GP52" i="27"/>
  <c r="GT52" i="27"/>
  <c r="HA52" i="27" s="1"/>
  <c r="HA50" i="27" s="1"/>
  <c r="HB52" i="27"/>
  <c r="HB50" i="27" s="1"/>
  <c r="ID52" i="27"/>
  <c r="IP52" i="27"/>
  <c r="IT52" i="27"/>
  <c r="JA52" i="27" s="1"/>
  <c r="JA50" i="27" s="1"/>
  <c r="JB52" i="27"/>
  <c r="JB50" i="27" s="1"/>
  <c r="JP52" i="27"/>
  <c r="JT52" i="27"/>
  <c r="KA52" i="27" s="1"/>
  <c r="KA50" i="27" s="1"/>
  <c r="KB52" i="27"/>
  <c r="KB50" i="27" s="1"/>
  <c r="LP52" i="27"/>
  <c r="LT52" i="27"/>
  <c r="MA52" i="27" s="1"/>
  <c r="NP52" i="27"/>
  <c r="NT52" i="27"/>
  <c r="OA52" i="27" s="1"/>
  <c r="QT52" i="27"/>
  <c r="RA52" i="27" s="1"/>
  <c r="RA50" i="27" s="1"/>
  <c r="RB52" i="27"/>
  <c r="RB50" i="27" s="1"/>
  <c r="RT52" i="27"/>
  <c r="SA52" i="27" s="1"/>
  <c r="SA50" i="27" s="1"/>
  <c r="SB52" i="27"/>
  <c r="SB50" i="27" s="1"/>
  <c r="TP52" i="27"/>
  <c r="TT52" i="27"/>
  <c r="UA52" i="27" s="1"/>
  <c r="UA50" i="27" s="1"/>
  <c r="UB52" i="27"/>
  <c r="UB50" i="27" s="1"/>
  <c r="UT52" i="27"/>
  <c r="VA52" i="27" s="1"/>
  <c r="VA50" i="27" s="1"/>
  <c r="VB52" i="27"/>
  <c r="VB50" i="27" s="1"/>
  <c r="VT52" i="27"/>
  <c r="WA52" i="27" s="1"/>
  <c r="WT52" i="27"/>
  <c r="XA52" i="27" s="1"/>
  <c r="XA50" i="27" s="1"/>
  <c r="XB52" i="27"/>
  <c r="XB50" i="27" s="1"/>
  <c r="AAP52" i="27"/>
  <c r="AAT52" i="27"/>
  <c r="ABA52" i="27" s="1"/>
  <c r="ABA50" i="27" s="1"/>
  <c r="ABB52" i="27"/>
  <c r="ABB50" i="27" s="1"/>
  <c r="ACT52" i="27"/>
  <c r="ADA52" i="27" s="1"/>
  <c r="ADA50" i="27" s="1"/>
  <c r="ADB52" i="27"/>
  <c r="ADB50" i="27" s="1"/>
  <c r="ADP52" i="27"/>
  <c r="ADT52" i="27"/>
  <c r="AEA52" i="27" s="1"/>
  <c r="AFR52" i="27"/>
  <c r="Q53" i="27"/>
  <c r="S53" i="27"/>
  <c r="BS53" i="27"/>
  <c r="CG53" i="27"/>
  <c r="CN53" i="27" s="1"/>
  <c r="DS53" i="27"/>
  <c r="FW53" i="27"/>
  <c r="GG53" i="27"/>
  <c r="HW53" i="27"/>
  <c r="IG53" i="27"/>
  <c r="KI53" i="27"/>
  <c r="KP53" i="27" s="1"/>
  <c r="QI53" i="27"/>
  <c r="QP53" i="27" s="1"/>
  <c r="RU53" i="27"/>
  <c r="SG53" i="27"/>
  <c r="SI53" i="27"/>
  <c r="UG53" i="27"/>
  <c r="UI53" i="27"/>
  <c r="WG53" i="27"/>
  <c r="YG53" i="27"/>
  <c r="YI53" i="27"/>
  <c r="AAI53" i="27"/>
  <c r="AAP53" i="27" s="1"/>
  <c r="ABW53" i="27"/>
  <c r="ACD53" i="27" s="1"/>
  <c r="ACG53" i="27"/>
  <c r="ACP53" i="27" s="1"/>
  <c r="ADU53" i="27"/>
  <c r="AD54" i="27"/>
  <c r="AP54" i="27"/>
  <c r="DF54" i="27"/>
  <c r="DO54" i="27" s="1"/>
  <c r="DR54" i="27"/>
  <c r="ET54" i="27"/>
  <c r="GH54" i="27"/>
  <c r="GQ54" i="27" s="1"/>
  <c r="MT54" i="27"/>
  <c r="OT54" i="27"/>
  <c r="SH54" i="27"/>
  <c r="SQ54" i="27" s="1"/>
  <c r="TH54" i="27"/>
  <c r="TQ54" i="27" s="1"/>
  <c r="UH54" i="27"/>
  <c r="UQ54" i="27" s="1"/>
  <c r="VH54" i="27"/>
  <c r="VQ54" i="27" s="1"/>
  <c r="WH54" i="27"/>
  <c r="WQ54" i="27" s="1"/>
  <c r="ADT54" i="27"/>
  <c r="AFH54" i="27"/>
  <c r="AFQ54" i="27" s="1"/>
  <c r="AC55" i="27"/>
  <c r="DE55" i="27"/>
  <c r="GG55" i="27"/>
  <c r="SG55" i="27"/>
  <c r="TG55" i="27"/>
  <c r="UG55" i="27"/>
  <c r="VG55" i="27"/>
  <c r="WG55" i="27"/>
  <c r="WP55" i="27" s="1"/>
  <c r="AFG55" i="27"/>
  <c r="P56" i="27"/>
  <c r="Y56" i="27" s="1"/>
  <c r="BF56" i="27"/>
  <c r="BO56" i="27" s="1"/>
  <c r="BR56" i="27"/>
  <c r="CR56" i="27"/>
  <c r="KT56" i="27"/>
  <c r="RT56" i="27"/>
  <c r="YT56" i="27"/>
  <c r="AFR56" i="27"/>
  <c r="AQ57" i="27"/>
  <c r="AZ57" i="27" s="1"/>
  <c r="BE57" i="27"/>
  <c r="IG57" i="27"/>
  <c r="NG57" i="27"/>
  <c r="RG57" i="27"/>
  <c r="YG57" i="27"/>
  <c r="ACG57" i="27"/>
  <c r="P58" i="27"/>
  <c r="Y58" i="27" s="1"/>
  <c r="BF58" i="27"/>
  <c r="BN58" i="27"/>
  <c r="BR58" i="27"/>
  <c r="BY58" i="27" s="1"/>
  <c r="BZ58" i="27"/>
  <c r="DN58" i="27"/>
  <c r="DR58" i="27"/>
  <c r="DY58" i="27" s="1"/>
  <c r="EP58" i="27"/>
  <c r="ET58" i="27"/>
  <c r="FA58" i="27" s="1"/>
  <c r="FB58" i="27"/>
  <c r="GP58" i="27"/>
  <c r="GT58" i="27"/>
  <c r="HA58" i="27" s="1"/>
  <c r="HB58" i="27"/>
  <c r="IP58" i="27"/>
  <c r="IT58" i="27"/>
  <c r="JA58" i="27" s="1"/>
  <c r="JB58" i="27"/>
  <c r="JT58" i="27"/>
  <c r="KA58" i="27" s="1"/>
  <c r="KB58" i="27"/>
  <c r="LP58" i="27"/>
  <c r="LT58" i="27"/>
  <c r="MA58" i="27" s="1"/>
  <c r="LZ58" i="27"/>
  <c r="LZ53" i="27" s="1"/>
  <c r="NT58" i="27"/>
  <c r="OA58" i="27" s="1"/>
  <c r="QP58" i="27"/>
  <c r="QT58" i="27"/>
  <c r="RA58" i="27" s="1"/>
  <c r="RB58" i="27"/>
  <c r="RP58" i="27"/>
  <c r="RT58" i="27"/>
  <c r="SA58" i="27" s="1"/>
  <c r="SB58" i="27"/>
  <c r="TP58" i="27"/>
  <c r="TT58" i="27"/>
  <c r="UA58" i="27" s="1"/>
  <c r="UB58" i="27"/>
  <c r="UT58" i="27"/>
  <c r="VA58" i="27" s="1"/>
  <c r="VB58" i="27"/>
  <c r="VP58" i="27"/>
  <c r="VT58" i="27"/>
  <c r="WA58" i="27" s="1"/>
  <c r="WT58" i="27"/>
  <c r="XA58" i="27" s="1"/>
  <c r="XB58" i="27"/>
  <c r="AAT58" i="27"/>
  <c r="ABA58" i="27" s="1"/>
  <c r="ABB58" i="27"/>
  <c r="ACT58" i="27"/>
  <c r="ADA58" i="27" s="1"/>
  <c r="ADB58" i="27"/>
  <c r="ADT58" i="27"/>
  <c r="AEA58" i="27" s="1"/>
  <c r="AFR58" i="27"/>
  <c r="AM59" i="27"/>
  <c r="AY59" i="27"/>
  <c r="BE59" i="27"/>
  <c r="BL59" i="27" s="1"/>
  <c r="BM59" i="27"/>
  <c r="DA59" i="27"/>
  <c r="DE59" i="27"/>
  <c r="DL59" i="27" s="1"/>
  <c r="DM59" i="27"/>
  <c r="EA59" i="27"/>
  <c r="EG59" i="27"/>
  <c r="EN59" i="27" s="1"/>
  <c r="EO59" i="27"/>
  <c r="GC59" i="27"/>
  <c r="GG59" i="27"/>
  <c r="GN59" i="27" s="1"/>
  <c r="GO59" i="27"/>
  <c r="IC59" i="27"/>
  <c r="IG59" i="27"/>
  <c r="IN59" i="27" s="1"/>
  <c r="IO59" i="27"/>
  <c r="MC59" i="27"/>
  <c r="MG59" i="27"/>
  <c r="MN59" i="27" s="1"/>
  <c r="OG59" i="27"/>
  <c r="ON59" i="27" s="1"/>
  <c r="TC59" i="27"/>
  <c r="TG59" i="27"/>
  <c r="TN59" i="27" s="1"/>
  <c r="TO59" i="27"/>
  <c r="WG59" i="27"/>
  <c r="WO59" i="27"/>
  <c r="ZC59" i="27"/>
  <c r="ZG59" i="27"/>
  <c r="ZN59" i="27" s="1"/>
  <c r="ACC59" i="27"/>
  <c r="ACG59" i="27"/>
  <c r="AEG59" i="27"/>
  <c r="AEN59" i="27" s="1"/>
  <c r="AFC59" i="27"/>
  <c r="AFG59" i="27"/>
  <c r="AFN59" i="27" s="1"/>
  <c r="AD60" i="27"/>
  <c r="AL60" i="27"/>
  <c r="AP60" i="27"/>
  <c r="AW60" i="27" s="1"/>
  <c r="AX60" i="27"/>
  <c r="CN60" i="27"/>
  <c r="CR60" i="27"/>
  <c r="CY60" i="27" s="1"/>
  <c r="CZ60" i="27"/>
  <c r="CZ53" i="27" s="1"/>
  <c r="FP60" i="27"/>
  <c r="FT60" i="27"/>
  <c r="GA60" i="27" s="1"/>
  <c r="GB60" i="27"/>
  <c r="GB53" i="27" s="1"/>
  <c r="HP60" i="27"/>
  <c r="HT60" i="27"/>
  <c r="IA60" i="27" s="1"/>
  <c r="IB60" i="27"/>
  <c r="KP60" i="27"/>
  <c r="KT60" i="27"/>
  <c r="LA60" i="27" s="1"/>
  <c r="MT60" i="27"/>
  <c r="NA60" i="27" s="1"/>
  <c r="OT60" i="27"/>
  <c r="PA60" i="27" s="1"/>
  <c r="PP60" i="27"/>
  <c r="PT60" i="27"/>
  <c r="QA60" i="27" s="1"/>
  <c r="SP60" i="27"/>
  <c r="ST60" i="27"/>
  <c r="TA60" i="27" s="1"/>
  <c r="TB60" i="27"/>
  <c r="XP60" i="27"/>
  <c r="XT60" i="27"/>
  <c r="YA60" i="27" s="1"/>
  <c r="YP60" i="27"/>
  <c r="YT60" i="27"/>
  <c r="ZA60" i="27" s="1"/>
  <c r="ZB60" i="27"/>
  <c r="ZT60" i="27"/>
  <c r="AAA60" i="27" s="1"/>
  <c r="ABP60" i="27"/>
  <c r="ABT60" i="27"/>
  <c r="ACA60" i="27" s="1"/>
  <c r="ACB60" i="27"/>
  <c r="AET60" i="27"/>
  <c r="AFA60" i="27" s="1"/>
  <c r="AFB60" i="27"/>
  <c r="AFP60" i="27"/>
  <c r="AC61" i="27"/>
  <c r="AL61" i="27" s="1"/>
  <c r="AK61" i="27"/>
  <c r="CA61" i="27"/>
  <c r="CE61" i="27"/>
  <c r="CL61" i="27" s="1"/>
  <c r="CM61" i="27"/>
  <c r="FC61" i="27"/>
  <c r="FG61" i="27"/>
  <c r="FN61" i="27" s="1"/>
  <c r="FO61" i="27"/>
  <c r="HC61" i="27"/>
  <c r="HG61" i="27"/>
  <c r="HN61" i="27" s="1"/>
  <c r="HO61" i="27"/>
  <c r="JC61" i="27"/>
  <c r="JG61" i="27"/>
  <c r="JN61" i="27" s="1"/>
  <c r="KC61" i="27"/>
  <c r="KG61" i="27"/>
  <c r="KN61" i="27" s="1"/>
  <c r="KO61" i="27"/>
  <c r="LG61" i="27"/>
  <c r="LN61" i="27" s="1"/>
  <c r="NG61" i="27"/>
  <c r="NN61" i="27" s="1"/>
  <c r="PG61" i="27"/>
  <c r="PN61" i="27" s="1"/>
  <c r="PO61" i="27"/>
  <c r="QG61" i="27"/>
  <c r="QN61" i="27" s="1"/>
  <c r="RC61" i="27"/>
  <c r="RG61" i="27"/>
  <c r="RN61" i="27" s="1"/>
  <c r="SC61" i="27"/>
  <c r="SG61" i="27"/>
  <c r="SN61" i="27" s="1"/>
  <c r="SO61" i="27"/>
  <c r="UC61" i="27"/>
  <c r="UG61" i="27"/>
  <c r="UN61" i="27" s="1"/>
  <c r="VC61" i="27"/>
  <c r="VG61" i="27"/>
  <c r="VN61" i="27" s="1"/>
  <c r="XC61" i="27"/>
  <c r="XG61" i="27"/>
  <c r="XN61" i="27" s="1"/>
  <c r="XO61" i="27"/>
  <c r="YG61" i="27"/>
  <c r="YN61" i="27" s="1"/>
  <c r="YO61" i="27"/>
  <c r="AAG61" i="27"/>
  <c r="ABC61" i="27"/>
  <c r="ABG61" i="27"/>
  <c r="ADC61" i="27"/>
  <c r="ADG61" i="27"/>
  <c r="P62" i="27"/>
  <c r="Y62" i="27" s="1"/>
  <c r="AJ62" i="27"/>
  <c r="AZ62" i="27"/>
  <c r="BN62" i="27"/>
  <c r="BR62" i="27"/>
  <c r="DN62" i="27"/>
  <c r="DR62" i="27"/>
  <c r="EP62" i="27"/>
  <c r="ET62" i="27"/>
  <c r="GP62" i="27"/>
  <c r="GT62" i="27"/>
  <c r="IP62" i="27"/>
  <c r="IT62" i="27"/>
  <c r="JT62" i="27"/>
  <c r="LT62" i="27"/>
  <c r="NP62" i="27"/>
  <c r="NT62" i="27"/>
  <c r="QT62" i="27"/>
  <c r="RT62" i="27"/>
  <c r="TP62" i="27"/>
  <c r="TT62" i="27"/>
  <c r="UT62" i="27"/>
  <c r="VP62" i="27"/>
  <c r="VT62" i="27"/>
  <c r="WT62" i="27"/>
  <c r="AAP62" i="27"/>
  <c r="AAT62" i="27"/>
  <c r="ACT62" i="27"/>
  <c r="ADP62" i="27"/>
  <c r="ADT62" i="27"/>
  <c r="Q63" i="27"/>
  <c r="S63" i="27"/>
  <c r="AE63" i="27"/>
  <c r="AM63" i="27"/>
  <c r="BS63" i="27"/>
  <c r="BU63" i="27"/>
  <c r="CE63" i="27"/>
  <c r="CG63" i="27"/>
  <c r="DS63" i="27"/>
  <c r="DU63" i="27"/>
  <c r="FW63" i="27"/>
  <c r="GD63" i="27" s="1"/>
  <c r="HW63" i="27"/>
  <c r="ID63" i="27" s="1"/>
  <c r="JU63" i="27"/>
  <c r="JW63" i="27"/>
  <c r="KG63" i="27"/>
  <c r="KI63" i="27"/>
  <c r="LU63" i="27"/>
  <c r="LW63" i="27"/>
  <c r="NU63" i="27"/>
  <c r="NW63" i="27"/>
  <c r="PW63" i="27"/>
  <c r="QG63" i="27"/>
  <c r="QI63" i="27"/>
  <c r="RU63" i="27"/>
  <c r="RW63" i="27"/>
  <c r="SG63" i="27"/>
  <c r="SI63" i="27"/>
  <c r="TU63" i="27"/>
  <c r="TW63" i="27"/>
  <c r="UG63" i="27"/>
  <c r="UI63" i="27"/>
  <c r="XW63" i="27"/>
  <c r="YD63" i="27" s="1"/>
  <c r="YI63" i="27"/>
  <c r="YP63" i="27" s="1"/>
  <c r="ZW63" i="27"/>
  <c r="AAD63" i="27" s="1"/>
  <c r="AAI63" i="27"/>
  <c r="AAP63" i="27" s="1"/>
  <c r="ABW63" i="27"/>
  <c r="ACD63" i="27" s="1"/>
  <c r="AD64" i="27"/>
  <c r="AL64" i="27"/>
  <c r="AP64" i="27"/>
  <c r="CN64" i="27"/>
  <c r="CR64" i="27"/>
  <c r="FD64" i="27"/>
  <c r="FP64" i="27"/>
  <c r="FT64" i="27"/>
  <c r="HD64" i="27"/>
  <c r="HP64" i="27"/>
  <c r="HT64" i="27"/>
  <c r="JD64" i="27"/>
  <c r="KP64" i="27"/>
  <c r="KT64" i="27"/>
  <c r="MT64" i="27"/>
  <c r="OP64" i="27"/>
  <c r="OT64" i="27"/>
  <c r="PP64" i="27"/>
  <c r="PT64" i="27"/>
  <c r="SP64" i="27"/>
  <c r="ST64" i="27"/>
  <c r="XP64" i="27"/>
  <c r="XT64" i="27"/>
  <c r="YP64" i="27"/>
  <c r="YT64" i="27"/>
  <c r="ZT64" i="27"/>
  <c r="AAZ64" i="27"/>
  <c r="AAZ63" i="27" s="1"/>
  <c r="ABP64" i="27"/>
  <c r="ACZ64" i="27"/>
  <c r="ACZ63" i="27" s="1"/>
  <c r="AET64" i="27"/>
  <c r="AFP64" i="27"/>
  <c r="AC65" i="27"/>
  <c r="DE65" i="27"/>
  <c r="GC65" i="27"/>
  <c r="GG65" i="27"/>
  <c r="HC65" i="27"/>
  <c r="KC65" i="27"/>
  <c r="QC65" i="27"/>
  <c r="SC65" i="27"/>
  <c r="SG65" i="27"/>
  <c r="TC65" i="27"/>
  <c r="TG65" i="27"/>
  <c r="UC65" i="27"/>
  <c r="UG65" i="27"/>
  <c r="VC65" i="27"/>
  <c r="VG65" i="27"/>
  <c r="WC65" i="27"/>
  <c r="XC65" i="27"/>
  <c r="YM65" i="27"/>
  <c r="ABC65" i="27"/>
  <c r="ACM63" i="27"/>
  <c r="AFC65" i="27"/>
  <c r="AFS65" i="27"/>
  <c r="V63" i="27"/>
  <c r="BX66" i="27"/>
  <c r="BX63" i="27" s="1"/>
  <c r="DX66" i="27"/>
  <c r="DX63" i="27" s="1"/>
  <c r="EZ66" i="27"/>
  <c r="EZ63" i="27" s="1"/>
  <c r="HP66" i="27"/>
  <c r="KP66" i="27"/>
  <c r="LP66" i="27"/>
  <c r="MZ66" i="27"/>
  <c r="MZ63" i="27" s="1"/>
  <c r="OZ66" i="27"/>
  <c r="OZ63" i="27" s="1"/>
  <c r="QP66" i="27"/>
  <c r="XP66" i="27"/>
  <c r="YT66" i="27"/>
  <c r="ZP66" i="27"/>
  <c r="AAN66" i="27"/>
  <c r="ABP66" i="27"/>
  <c r="ADZ66" i="27"/>
  <c r="ADZ63" i="27" s="1"/>
  <c r="AFR66" i="27"/>
  <c r="AC67" i="27"/>
  <c r="AD68" i="27"/>
  <c r="AL68" i="27"/>
  <c r="AP68" i="27"/>
  <c r="DR68" i="27"/>
  <c r="EP68" i="27"/>
  <c r="ET68" i="27"/>
  <c r="FP68" i="27"/>
  <c r="JP68" i="27"/>
  <c r="KZ68" i="27"/>
  <c r="KZ67" i="27" s="1"/>
  <c r="MP68" i="27"/>
  <c r="MT68" i="27"/>
  <c r="OP68" i="27"/>
  <c r="OT68" i="27"/>
  <c r="PP68" i="27"/>
  <c r="RZ68" i="27"/>
  <c r="RZ67" i="27" s="1"/>
  <c r="SP68" i="27"/>
  <c r="VC68" i="27"/>
  <c r="VP68" i="27"/>
  <c r="ZC68" i="27"/>
  <c r="BN69" i="27"/>
  <c r="GC69" i="27"/>
  <c r="GB69" i="27"/>
  <c r="GB67" i="27" s="1"/>
  <c r="OM69" i="27"/>
  <c r="OM67" i="27" s="1"/>
  <c r="OG69" i="27"/>
  <c r="ON69" i="27" s="1"/>
  <c r="ON67" i="27" s="1"/>
  <c r="TO69" i="27"/>
  <c r="TO67" i="27" s="1"/>
  <c r="TP69" i="27"/>
  <c r="AEM69" i="27"/>
  <c r="AEM67" i="27" s="1"/>
  <c r="AEG69" i="27"/>
  <c r="AEN69" i="27" s="1"/>
  <c r="AEN67" i="27" s="1"/>
  <c r="AD70" i="27"/>
  <c r="DA70" i="27"/>
  <c r="EB70" i="27"/>
  <c r="AED70" i="27"/>
  <c r="BY72" i="27"/>
  <c r="CA72" i="27"/>
  <c r="CY72" i="27"/>
  <c r="DA72" i="27"/>
  <c r="EA73" i="27"/>
  <c r="DY73" i="27"/>
  <c r="IC73" i="27"/>
  <c r="IA73" i="27"/>
  <c r="MC73" i="27"/>
  <c r="MA73" i="27"/>
  <c r="QC73" i="27"/>
  <c r="QA73" i="27"/>
  <c r="YC73" i="27"/>
  <c r="YA73" i="27"/>
  <c r="BY76" i="27"/>
  <c r="BY74" i="27" s="1"/>
  <c r="CA76" i="27"/>
  <c r="CY76" i="27"/>
  <c r="CY74" i="27" s="1"/>
  <c r="DA76" i="27"/>
  <c r="AJ78" i="27"/>
  <c r="KD78" i="27"/>
  <c r="PQ78" i="27"/>
  <c r="RD78" i="27"/>
  <c r="SD78" i="27"/>
  <c r="SP78" i="27"/>
  <c r="SN78" i="27"/>
  <c r="SN77" i="27" s="1"/>
  <c r="UD78" i="27"/>
  <c r="XQ78" i="27"/>
  <c r="MD79" i="27"/>
  <c r="WD79" i="27"/>
  <c r="AL80" i="27"/>
  <c r="AJ80" i="27"/>
  <c r="DY80" i="27"/>
  <c r="EA80" i="27"/>
  <c r="NA80" i="27"/>
  <c r="NC80" i="27"/>
  <c r="AJ81" i="27"/>
  <c r="AL81" i="27"/>
  <c r="CA81" i="27"/>
  <c r="BY81" i="27"/>
  <c r="DA81" i="27"/>
  <c r="CY81" i="27"/>
  <c r="SC81" i="27"/>
  <c r="SA81" i="27"/>
  <c r="VN81" i="27"/>
  <c r="VP81" i="27"/>
  <c r="AM82" i="27"/>
  <c r="DN82" i="27"/>
  <c r="DL82" i="27"/>
  <c r="SP82" i="27"/>
  <c r="SN82" i="27"/>
  <c r="TP82" i="27"/>
  <c r="TN82" i="27"/>
  <c r="UP82" i="27"/>
  <c r="UN82" i="27"/>
  <c r="VP82" i="27"/>
  <c r="VN82" i="27"/>
  <c r="WN82" i="27"/>
  <c r="AM83" i="27"/>
  <c r="DA83" i="27"/>
  <c r="CY83" i="27"/>
  <c r="LD83" i="27"/>
  <c r="TD83" i="27"/>
  <c r="YD83" i="27"/>
  <c r="ZD83" i="27"/>
  <c r="AAD83" i="27"/>
  <c r="AFC83" i="27"/>
  <c r="AFA83" i="27"/>
  <c r="AFU86" i="27"/>
  <c r="AGD86" i="27" s="1"/>
  <c r="BN86" i="27"/>
  <c r="BL86" i="27"/>
  <c r="SA86" i="27"/>
  <c r="SC86" i="27"/>
  <c r="YP86" i="27"/>
  <c r="YN86" i="27"/>
  <c r="AJ87" i="27"/>
  <c r="AL87" i="27"/>
  <c r="CA87" i="27"/>
  <c r="BY87" i="27"/>
  <c r="DA87" i="27"/>
  <c r="CY87" i="27"/>
  <c r="SC87" i="27"/>
  <c r="SA87" i="27"/>
  <c r="VN87" i="27"/>
  <c r="VP87" i="27"/>
  <c r="AM88" i="27"/>
  <c r="FA88" i="27"/>
  <c r="FC88" i="27"/>
  <c r="GP88" i="27"/>
  <c r="GN88" i="27"/>
  <c r="NA88" i="27"/>
  <c r="NC88" i="27"/>
  <c r="WN88" i="27"/>
  <c r="DL89" i="27"/>
  <c r="DN89" i="27"/>
  <c r="FC89" i="27"/>
  <c r="FA89" i="27"/>
  <c r="LN89" i="27"/>
  <c r="LP89" i="27"/>
  <c r="NC89" i="27"/>
  <c r="NA89" i="27"/>
  <c r="TN89" i="27"/>
  <c r="TP89" i="27"/>
  <c r="VC89" i="27"/>
  <c r="VA89" i="27"/>
  <c r="ABN89" i="27"/>
  <c r="ABP89" i="27"/>
  <c r="ADC89" i="27"/>
  <c r="ADA89" i="27"/>
  <c r="CN90" i="27"/>
  <c r="CL90" i="27"/>
  <c r="DL90" i="27"/>
  <c r="DN90" i="27"/>
  <c r="SP90" i="27"/>
  <c r="SN90" i="27"/>
  <c r="TN90" i="27"/>
  <c r="TP90" i="27"/>
  <c r="IA91" i="27"/>
  <c r="IC91" i="27"/>
  <c r="RC91" i="27"/>
  <c r="RA91" i="27"/>
  <c r="YA91" i="27"/>
  <c r="YC91" i="27"/>
  <c r="AI44" i="27"/>
  <c r="DK44" i="27"/>
  <c r="DK43" i="27" s="1"/>
  <c r="GM44" i="27"/>
  <c r="GM43" i="27" s="1"/>
  <c r="SM44" i="27"/>
  <c r="SM43" i="27" s="1"/>
  <c r="TM44" i="27"/>
  <c r="TM43" i="27" s="1"/>
  <c r="UM44" i="27"/>
  <c r="UM43" i="27" s="1"/>
  <c r="VM44" i="27"/>
  <c r="VM43" i="27" s="1"/>
  <c r="WM44" i="27"/>
  <c r="WM43" i="27" s="1"/>
  <c r="AFM44" i="27"/>
  <c r="AFM43" i="27" s="1"/>
  <c r="BK46" i="27"/>
  <c r="DK46" i="27"/>
  <c r="DK45" i="27" s="1"/>
  <c r="EM46" i="27"/>
  <c r="EM45" i="27" s="1"/>
  <c r="GM46" i="27"/>
  <c r="IM46" i="27"/>
  <c r="TM46" i="27"/>
  <c r="WM46" i="27"/>
  <c r="WM45" i="27" s="1"/>
  <c r="ACM45" i="27"/>
  <c r="AV47" i="27"/>
  <c r="AV45" i="27" s="1"/>
  <c r="DX47" i="27"/>
  <c r="EZ47" i="27"/>
  <c r="EZ45" i="27" s="1"/>
  <c r="MZ47" i="27"/>
  <c r="OZ47" i="27"/>
  <c r="SN47" i="27"/>
  <c r="UN47" i="27"/>
  <c r="AAN47" i="27"/>
  <c r="AAN45" i="27" s="1"/>
  <c r="ADN47" i="27"/>
  <c r="ADZ47" i="27"/>
  <c r="AEN47" i="27"/>
  <c r="FD48" i="27"/>
  <c r="FG48" i="27"/>
  <c r="FI48" i="27"/>
  <c r="GW48" i="27"/>
  <c r="HD48" i="27" s="1"/>
  <c r="HG48" i="27"/>
  <c r="HI48" i="27"/>
  <c r="IW48" i="27"/>
  <c r="JD48" i="27" s="1"/>
  <c r="JI48" i="27"/>
  <c r="JP48" i="27" s="1"/>
  <c r="LI48" i="27"/>
  <c r="LP48" i="27" s="1"/>
  <c r="NI48" i="27"/>
  <c r="NP48" i="27" s="1"/>
  <c r="PG48" i="27"/>
  <c r="PI48" i="27"/>
  <c r="QW48" i="27"/>
  <c r="RD48" i="27" s="1"/>
  <c r="RI48" i="27"/>
  <c r="RP48" i="27" s="1"/>
  <c r="UW48" i="27"/>
  <c r="VI48" i="27"/>
  <c r="VP48" i="27" s="1"/>
  <c r="WW48" i="27"/>
  <c r="XD48" i="27" s="1"/>
  <c r="XG48" i="27"/>
  <c r="XI48" i="27"/>
  <c r="AAW48" i="27"/>
  <c r="ABD48" i="27" s="1"/>
  <c r="ABG48" i="27"/>
  <c r="ABI48" i="27"/>
  <c r="ACW48" i="27"/>
  <c r="ADD48" i="27" s="1"/>
  <c r="ADI48" i="27"/>
  <c r="ADP48" i="27" s="1"/>
  <c r="V48" i="27"/>
  <c r="BX49" i="27"/>
  <c r="BX48" i="27" s="1"/>
  <c r="EZ49" i="27"/>
  <c r="EZ48" i="27" s="1"/>
  <c r="GZ49" i="27"/>
  <c r="GZ48" i="27" s="1"/>
  <c r="IZ49" i="27"/>
  <c r="IZ48" i="27" s="1"/>
  <c r="JZ49" i="27"/>
  <c r="JZ48" i="27" s="1"/>
  <c r="OP49" i="27"/>
  <c r="QZ49" i="27"/>
  <c r="QZ48" i="27" s="1"/>
  <c r="RZ49" i="27"/>
  <c r="RZ48" i="27" s="1"/>
  <c r="TN49" i="27"/>
  <c r="TN48" i="27" s="1"/>
  <c r="TZ49" i="27"/>
  <c r="TZ48" i="27" s="1"/>
  <c r="UZ49" i="27"/>
  <c r="UZ48" i="27" s="1"/>
  <c r="WZ49" i="27"/>
  <c r="WZ48" i="27" s="1"/>
  <c r="ZP49" i="27"/>
  <c r="AAZ49" i="27"/>
  <c r="AAZ48" i="27" s="1"/>
  <c r="ACZ49" i="27"/>
  <c r="ACZ48" i="27" s="1"/>
  <c r="AEP49" i="27"/>
  <c r="AFP49" i="27"/>
  <c r="FD50" i="27"/>
  <c r="FG50" i="27"/>
  <c r="FI50" i="27"/>
  <c r="GW50" i="27"/>
  <c r="HD50" i="27" s="1"/>
  <c r="HG50" i="27"/>
  <c r="HI50" i="27"/>
  <c r="IW50" i="27"/>
  <c r="JI50" i="27"/>
  <c r="JP50" i="27" s="1"/>
  <c r="LI50" i="27"/>
  <c r="LP50" i="27" s="1"/>
  <c r="NI50" i="27"/>
  <c r="PG50" i="27"/>
  <c r="PI50" i="27"/>
  <c r="QW50" i="27"/>
  <c r="RD50" i="27" s="1"/>
  <c r="RI50" i="27"/>
  <c r="RP50" i="27" s="1"/>
  <c r="UW50" i="27"/>
  <c r="VI50" i="27"/>
  <c r="VP50" i="27" s="1"/>
  <c r="WW50" i="27"/>
  <c r="XD50" i="27" s="1"/>
  <c r="XG50" i="27"/>
  <c r="XI50" i="27"/>
  <c r="AAW50" i="27"/>
  <c r="ABD50" i="27" s="1"/>
  <c r="ABG50" i="27"/>
  <c r="ABI50" i="27"/>
  <c r="ACW50" i="27"/>
  <c r="ADD50" i="27" s="1"/>
  <c r="ADI50" i="27"/>
  <c r="ADP50" i="27" s="1"/>
  <c r="V50" i="27"/>
  <c r="BX51" i="27"/>
  <c r="BX50" i="27" s="1"/>
  <c r="EZ51" i="27"/>
  <c r="EZ50" i="27" s="1"/>
  <c r="GZ51" i="27"/>
  <c r="GZ50" i="27" s="1"/>
  <c r="IN51" i="27"/>
  <c r="IN50" i="27" s="1"/>
  <c r="IZ51" i="27"/>
  <c r="IZ50" i="27" s="1"/>
  <c r="JZ51" i="27"/>
  <c r="JZ50" i="27" s="1"/>
  <c r="OP51" i="27"/>
  <c r="QZ51" i="27"/>
  <c r="QZ50" i="27" s="1"/>
  <c r="RZ51" i="27"/>
  <c r="RZ50" i="27" s="1"/>
  <c r="TZ51" i="27"/>
  <c r="TZ50" i="27" s="1"/>
  <c r="UZ51" i="27"/>
  <c r="UZ50" i="27" s="1"/>
  <c r="WZ51" i="27"/>
  <c r="WZ50" i="27" s="1"/>
  <c r="AAZ51" i="27"/>
  <c r="AAZ50" i="27" s="1"/>
  <c r="ACZ51" i="27"/>
  <c r="ACZ50" i="27" s="1"/>
  <c r="AEP51" i="27"/>
  <c r="AFP51" i="27"/>
  <c r="BK52" i="27"/>
  <c r="BK50" i="27" s="1"/>
  <c r="DK52" i="27"/>
  <c r="EM52" i="27"/>
  <c r="EM50" i="27" s="1"/>
  <c r="GM52" i="27"/>
  <c r="GM50" i="27" s="1"/>
  <c r="IM52" i="27"/>
  <c r="IM50" i="27" s="1"/>
  <c r="LC52" i="27"/>
  <c r="NC52" i="27"/>
  <c r="QC52" i="27"/>
  <c r="TM52" i="27"/>
  <c r="WM52" i="27"/>
  <c r="WM50" i="27" s="1"/>
  <c r="YC52" i="27"/>
  <c r="ACA52" i="27"/>
  <c r="ACA50" i="27" s="1"/>
  <c r="ACM50" i="27"/>
  <c r="AP53" i="27"/>
  <c r="CH53" i="27"/>
  <c r="ET53" i="27"/>
  <c r="GV53" i="27"/>
  <c r="HC53" i="27" s="1"/>
  <c r="IV53" i="27"/>
  <c r="JC53" i="27" s="1"/>
  <c r="KJ53" i="27"/>
  <c r="MT53" i="27"/>
  <c r="OT53" i="27"/>
  <c r="QJ53" i="27"/>
  <c r="QV53" i="27"/>
  <c r="RC53" i="27" s="1"/>
  <c r="SJ53" i="27"/>
  <c r="UJ53" i="27"/>
  <c r="UV53" i="27"/>
  <c r="VC53" i="27" s="1"/>
  <c r="WV53" i="27"/>
  <c r="YJ53" i="27"/>
  <c r="YQ53" i="27" s="1"/>
  <c r="AAJ53" i="27"/>
  <c r="AAQ53" i="27" s="1"/>
  <c r="AAV53" i="27"/>
  <c r="ABC53" i="27" s="1"/>
  <c r="ACV53" i="27"/>
  <c r="ADC53" i="27" s="1"/>
  <c r="AI54" i="27"/>
  <c r="BY54" i="27"/>
  <c r="DK54" i="27"/>
  <c r="GA54" i="27"/>
  <c r="GM54" i="27"/>
  <c r="HA54" i="27"/>
  <c r="KA54" i="27"/>
  <c r="QA54" i="27"/>
  <c r="SA54" i="27"/>
  <c r="SM54" i="27"/>
  <c r="TA54" i="27"/>
  <c r="TM54" i="27"/>
  <c r="UA54" i="27"/>
  <c r="UM54" i="27"/>
  <c r="UM53" i="27" s="1"/>
  <c r="VA54" i="27"/>
  <c r="VM54" i="27"/>
  <c r="WA54" i="27"/>
  <c r="WM54" i="27"/>
  <c r="XA54" i="27"/>
  <c r="ABA54" i="27"/>
  <c r="AFA54" i="27"/>
  <c r="AFM54" i="27"/>
  <c r="AFM53" i="27" s="1"/>
  <c r="BX55" i="27"/>
  <c r="CL55" i="27"/>
  <c r="CX55" i="27"/>
  <c r="HN55" i="27"/>
  <c r="KN55" i="27"/>
  <c r="KZ55" i="27"/>
  <c r="LN55" i="27"/>
  <c r="QN55" i="27"/>
  <c r="RN55" i="27"/>
  <c r="RZ55" i="27"/>
  <c r="XN55" i="27"/>
  <c r="YZ55" i="27"/>
  <c r="ZN55" i="27"/>
  <c r="ABN55" i="27"/>
  <c r="BK56" i="27"/>
  <c r="FA56" i="27"/>
  <c r="IA56" i="27"/>
  <c r="IM56" i="27"/>
  <c r="JA56" i="27"/>
  <c r="MA56" i="27"/>
  <c r="NA56" i="27"/>
  <c r="NM56" i="27"/>
  <c r="OA56" i="27"/>
  <c r="RA56" i="27"/>
  <c r="RM56" i="27"/>
  <c r="YA56" i="27"/>
  <c r="YM56" i="27"/>
  <c r="AAA56" i="27"/>
  <c r="ACA56" i="27"/>
  <c r="ADA56" i="27"/>
  <c r="AV57" i="27"/>
  <c r="DL57" i="27"/>
  <c r="DX57" i="27"/>
  <c r="EN57" i="27"/>
  <c r="EZ57" i="27"/>
  <c r="FN57" i="27"/>
  <c r="JN57" i="27"/>
  <c r="MN57" i="27"/>
  <c r="MZ57" i="27"/>
  <c r="MZ53" i="27" s="1"/>
  <c r="ON57" i="27"/>
  <c r="OZ57" i="27"/>
  <c r="PN57" i="27"/>
  <c r="SN57" i="27"/>
  <c r="AAN57" i="27"/>
  <c r="ADN57" i="27"/>
  <c r="ADZ57" i="27"/>
  <c r="AEN57" i="27"/>
  <c r="AFR57" i="27"/>
  <c r="BK58" i="27"/>
  <c r="DK58" i="27"/>
  <c r="DO58" i="27"/>
  <c r="EM58" i="27"/>
  <c r="GM58" i="27"/>
  <c r="IM58" i="27"/>
  <c r="NC58" i="27"/>
  <c r="PC58" i="27"/>
  <c r="QC58" i="27"/>
  <c r="TM58" i="27"/>
  <c r="WM58" i="27"/>
  <c r="YC58" i="27"/>
  <c r="AAC58" i="27"/>
  <c r="AV59" i="27"/>
  <c r="CL59" i="27"/>
  <c r="CX59" i="27"/>
  <c r="FZ59" i="27"/>
  <c r="FZ53" i="27" s="1"/>
  <c r="HZ59" i="27"/>
  <c r="HZ53" i="27" s="1"/>
  <c r="JP59" i="27"/>
  <c r="KN59" i="27"/>
  <c r="LP59" i="27"/>
  <c r="NP59" i="27"/>
  <c r="PN59" i="27"/>
  <c r="QP59" i="27"/>
  <c r="RP59" i="27"/>
  <c r="SN59" i="27"/>
  <c r="SZ59" i="27"/>
  <c r="SZ53" i="27" s="1"/>
  <c r="UP59" i="27"/>
  <c r="VP59" i="27"/>
  <c r="YN59" i="27"/>
  <c r="YZ59" i="27"/>
  <c r="AAP59" i="27"/>
  <c r="ABZ59" i="27"/>
  <c r="ABZ53" i="27" s="1"/>
  <c r="ADP59" i="27"/>
  <c r="AEZ59" i="27"/>
  <c r="AEZ53" i="27" s="1"/>
  <c r="AFR59" i="27"/>
  <c r="AI60" i="27"/>
  <c r="CK60" i="27"/>
  <c r="CK53" i="27" s="1"/>
  <c r="EA60" i="27"/>
  <c r="FM60" i="27"/>
  <c r="FM53" i="27" s="1"/>
  <c r="HM60" i="27"/>
  <c r="HM53" i="27" s="1"/>
  <c r="KM60" i="27"/>
  <c r="KM53" i="27" s="1"/>
  <c r="MC60" i="27"/>
  <c r="OC60" i="27"/>
  <c r="PM60" i="27"/>
  <c r="PM53" i="27" s="1"/>
  <c r="SM60" i="27"/>
  <c r="WC60" i="27"/>
  <c r="XM60" i="27"/>
  <c r="XM53" i="27" s="1"/>
  <c r="YM60" i="27"/>
  <c r="ABA60" i="27"/>
  <c r="ABM60" i="27"/>
  <c r="ABM53" i="27" s="1"/>
  <c r="ADA60" i="27"/>
  <c r="BX61" i="27"/>
  <c r="EZ61" i="27"/>
  <c r="GZ61" i="27"/>
  <c r="GZ53" i="27" s="1"/>
  <c r="IZ61" i="27"/>
  <c r="IZ53" i="27" s="1"/>
  <c r="JZ61" i="27"/>
  <c r="MP61" i="27"/>
  <c r="QZ61" i="27"/>
  <c r="QZ53" i="27" s="1"/>
  <c r="RZ61" i="27"/>
  <c r="TZ61" i="27"/>
  <c r="TZ53" i="27" s="1"/>
  <c r="UZ61" i="27"/>
  <c r="UZ53" i="27" s="1"/>
  <c r="WN61" i="27"/>
  <c r="WZ61" i="27"/>
  <c r="WZ53" i="27" s="1"/>
  <c r="ZP61" i="27"/>
  <c r="AAZ61" i="27"/>
  <c r="AAZ53" i="27" s="1"/>
  <c r="ACZ61" i="27"/>
  <c r="ACZ53" i="27" s="1"/>
  <c r="AEB61" i="27"/>
  <c r="BK62" i="27"/>
  <c r="DK62" i="27"/>
  <c r="EM62" i="27"/>
  <c r="GM62" i="27"/>
  <c r="IM62" i="27"/>
  <c r="MO62" i="27"/>
  <c r="OO62" i="27"/>
  <c r="TM62" i="27"/>
  <c r="WM62" i="27"/>
  <c r="ZO62" i="27"/>
  <c r="AEO62" i="27"/>
  <c r="AFO62" i="27"/>
  <c r="AI64" i="27"/>
  <c r="CK64" i="27"/>
  <c r="CK63" i="27" s="1"/>
  <c r="FM64" i="27"/>
  <c r="FM63" i="27" s="1"/>
  <c r="HM64" i="27"/>
  <c r="HM63" i="27" s="1"/>
  <c r="JO64" i="27"/>
  <c r="KM64" i="27"/>
  <c r="KM63" i="27" s="1"/>
  <c r="LO64" i="27"/>
  <c r="NO64" i="27"/>
  <c r="PM64" i="27"/>
  <c r="PM63" i="27" s="1"/>
  <c r="QO64" i="27"/>
  <c r="RO64" i="27"/>
  <c r="SM64" i="27"/>
  <c r="SM63" i="27" s="1"/>
  <c r="UO64" i="27"/>
  <c r="VO64" i="27"/>
  <c r="XM64" i="27"/>
  <c r="XM63" i="27" s="1"/>
  <c r="YM64" i="27"/>
  <c r="AAO64" i="27"/>
  <c r="ABM64" i="27"/>
  <c r="ABM63" i="27" s="1"/>
  <c r="ADO64" i="27"/>
  <c r="AP65" i="27"/>
  <c r="DR65" i="27"/>
  <c r="ET65" i="27"/>
  <c r="MT65" i="27"/>
  <c r="OT65" i="27"/>
  <c r="ADT65" i="27"/>
  <c r="BE66" i="27"/>
  <c r="DE66" i="27"/>
  <c r="GG66" i="27"/>
  <c r="SG66" i="27"/>
  <c r="TG66" i="27"/>
  <c r="UG66" i="27"/>
  <c r="VG66" i="27"/>
  <c r="WG66" i="27"/>
  <c r="WP66" i="27" s="1"/>
  <c r="AFG66" i="27"/>
  <c r="AD67" i="27"/>
  <c r="AM67" i="27" s="1"/>
  <c r="AFR68" i="27"/>
  <c r="AI68" i="27"/>
  <c r="BE68" i="27"/>
  <c r="IG68" i="27"/>
  <c r="NG68" i="27"/>
  <c r="RG68" i="27"/>
  <c r="WC68" i="27"/>
  <c r="ACM67" i="27"/>
  <c r="AEP68" i="27"/>
  <c r="AFP68" i="27"/>
  <c r="AY69" i="27"/>
  <c r="AX69" i="27"/>
  <c r="AX67" i="27" s="1"/>
  <c r="AV69" i="27"/>
  <c r="AV67" i="27" s="1"/>
  <c r="DK69" i="27"/>
  <c r="DK67" i="27" s="1"/>
  <c r="EP69" i="27"/>
  <c r="IP69" i="27"/>
  <c r="KD69" i="27"/>
  <c r="LD69" i="27"/>
  <c r="LN69" i="27"/>
  <c r="LN67" i="27" s="1"/>
  <c r="LP69" i="27"/>
  <c r="PD69" i="27"/>
  <c r="SD69" i="27"/>
  <c r="SP69" i="27"/>
  <c r="ACC69" i="27"/>
  <c r="ACO67" i="27"/>
  <c r="AFM69" i="27"/>
  <c r="AFM67" i="27" s="1"/>
  <c r="AFG69" i="27"/>
  <c r="AFN69" i="27" s="1"/>
  <c r="AFN67" i="27" s="1"/>
  <c r="EQ71" i="27"/>
  <c r="GQ71" i="27"/>
  <c r="IQ71" i="27"/>
  <c r="VC71" i="27"/>
  <c r="XD71" i="27"/>
  <c r="BN72" i="27"/>
  <c r="BL72" i="27"/>
  <c r="LA72" i="27"/>
  <c r="LC72" i="27"/>
  <c r="CL73" i="27"/>
  <c r="CN73" i="27"/>
  <c r="GN73" i="27"/>
  <c r="GP73" i="27"/>
  <c r="KN73" i="27"/>
  <c r="KP73" i="27"/>
  <c r="SN73" i="27"/>
  <c r="SP73" i="27"/>
  <c r="WN73" i="27"/>
  <c r="AAN73" i="27"/>
  <c r="AAP73" i="27"/>
  <c r="AEN73" i="27"/>
  <c r="AEN70" i="27" s="1"/>
  <c r="AEP73" i="27"/>
  <c r="SQ74" i="27"/>
  <c r="WQ74" i="27"/>
  <c r="OD75" i="27"/>
  <c r="LA76" i="27"/>
  <c r="LC76" i="27"/>
  <c r="GD77" i="27"/>
  <c r="OQ77" i="27"/>
  <c r="XP78" i="27"/>
  <c r="XN78" i="27"/>
  <c r="XN77" i="27" s="1"/>
  <c r="YP78" i="27"/>
  <c r="YN78" i="27"/>
  <c r="YN77" i="27" s="1"/>
  <c r="AM80" i="27"/>
  <c r="DN80" i="27"/>
  <c r="DL80" i="27"/>
  <c r="SP80" i="27"/>
  <c r="SN80" i="27"/>
  <c r="TP80" i="27"/>
  <c r="TN80" i="27"/>
  <c r="UP80" i="27"/>
  <c r="UN80" i="27"/>
  <c r="VP80" i="27"/>
  <c r="VN80" i="27"/>
  <c r="WN80" i="27"/>
  <c r="UN81" i="27"/>
  <c r="UP81" i="27"/>
  <c r="ZC81" i="27"/>
  <c r="ZA81" i="27"/>
  <c r="AEA82" i="27"/>
  <c r="AEC82" i="27"/>
  <c r="AFP82" i="27"/>
  <c r="AFN82" i="27"/>
  <c r="TC83" i="27"/>
  <c r="TA83" i="27"/>
  <c r="ZC83" i="27"/>
  <c r="ZA83" i="27"/>
  <c r="ACD83" i="27"/>
  <c r="NP86" i="27"/>
  <c r="NN86" i="27"/>
  <c r="RP86" i="27"/>
  <c r="RN86" i="27"/>
  <c r="UN87" i="27"/>
  <c r="UP87" i="27"/>
  <c r="ZC87" i="27"/>
  <c r="ZA87" i="27"/>
  <c r="CY88" i="27"/>
  <c r="DA88" i="27"/>
  <c r="LA88" i="27"/>
  <c r="LC88" i="27"/>
  <c r="UP88" i="27"/>
  <c r="UN88" i="27"/>
  <c r="BL89" i="27"/>
  <c r="BN89" i="27"/>
  <c r="DA89" i="27"/>
  <c r="CY89" i="27"/>
  <c r="JN89" i="27"/>
  <c r="JP89" i="27"/>
  <c r="LC89" i="27"/>
  <c r="LA89" i="27"/>
  <c r="RN89" i="27"/>
  <c r="RP89" i="27"/>
  <c r="TC89" i="27"/>
  <c r="TA89" i="27"/>
  <c r="ZN89" i="27"/>
  <c r="ZP89" i="27"/>
  <c r="ABC89" i="27"/>
  <c r="ABA89" i="27"/>
  <c r="AFU90" i="27"/>
  <c r="GP90" i="27"/>
  <c r="GN90" i="27"/>
  <c r="HN90" i="27"/>
  <c r="HP90" i="27"/>
  <c r="WN90" i="27"/>
  <c r="XN90" i="27"/>
  <c r="XP90" i="27"/>
  <c r="MA91" i="27"/>
  <c r="MC91" i="27"/>
  <c r="VC91" i="27"/>
  <c r="VA91" i="27"/>
  <c r="ACA91" i="27"/>
  <c r="ACC91" i="27"/>
  <c r="AI49" i="27"/>
  <c r="CK49" i="27"/>
  <c r="CK48" i="27" s="1"/>
  <c r="JO49" i="27"/>
  <c r="JO48" i="27" s="1"/>
  <c r="KM49" i="27"/>
  <c r="KM48" i="27" s="1"/>
  <c r="LO49" i="27"/>
  <c r="LO48" i="27" s="1"/>
  <c r="NO49" i="27"/>
  <c r="NO48" i="27" s="1"/>
  <c r="QO49" i="27"/>
  <c r="QO48" i="27" s="1"/>
  <c r="RO49" i="27"/>
  <c r="RO48" i="27" s="1"/>
  <c r="SM49" i="27"/>
  <c r="SM48" i="27" s="1"/>
  <c r="UO49" i="27"/>
  <c r="UO48" i="27" s="1"/>
  <c r="VO49" i="27"/>
  <c r="VO48" i="27" s="1"/>
  <c r="YM49" i="27"/>
  <c r="YM48" i="27" s="1"/>
  <c r="AAO49" i="27"/>
  <c r="AAO48" i="27" s="1"/>
  <c r="ADO49" i="27"/>
  <c r="ADO48" i="27" s="1"/>
  <c r="AI51" i="27"/>
  <c r="CK51" i="27"/>
  <c r="CK50" i="27" s="1"/>
  <c r="JO51" i="27"/>
  <c r="JO50" i="27" s="1"/>
  <c r="KM51" i="27"/>
  <c r="KM50" i="27" s="1"/>
  <c r="LO51" i="27"/>
  <c r="LO50" i="27" s="1"/>
  <c r="NO51" i="27"/>
  <c r="NO50" i="27" s="1"/>
  <c r="QO51" i="27"/>
  <c r="QO50" i="27" s="1"/>
  <c r="RO51" i="27"/>
  <c r="RO50" i="27" s="1"/>
  <c r="SM51" i="27"/>
  <c r="SM50" i="27" s="1"/>
  <c r="UO51" i="27"/>
  <c r="UO50" i="27" s="1"/>
  <c r="VO51" i="27"/>
  <c r="VO50" i="27" s="1"/>
  <c r="YM51" i="27"/>
  <c r="YM50" i="27" s="1"/>
  <c r="AAO51" i="27"/>
  <c r="AAO50" i="27" s="1"/>
  <c r="ADO51" i="27"/>
  <c r="ADO50" i="27" s="1"/>
  <c r="DZ52" i="27"/>
  <c r="DZ50" i="27" s="1"/>
  <c r="MB52" i="27"/>
  <c r="MB50" i="27" s="1"/>
  <c r="OB52" i="27"/>
  <c r="OB50" i="27" s="1"/>
  <c r="WB52" i="27"/>
  <c r="WB50" i="27" s="1"/>
  <c r="AEB52" i="27"/>
  <c r="AEB50" i="27" s="1"/>
  <c r="AV54" i="27"/>
  <c r="DX54" i="27"/>
  <c r="ADZ54" i="27"/>
  <c r="AI55" i="27"/>
  <c r="DZ58" i="27"/>
  <c r="JZ58" i="27"/>
  <c r="MB58" i="27"/>
  <c r="OB58" i="27"/>
  <c r="WB58" i="27"/>
  <c r="AEB58" i="27"/>
  <c r="MO59" i="27"/>
  <c r="OO59" i="27"/>
  <c r="ZO59" i="27"/>
  <c r="AEO59" i="27"/>
  <c r="AFO59" i="27"/>
  <c r="AV60" i="27"/>
  <c r="LB60" i="27"/>
  <c r="LB53" i="27" s="1"/>
  <c r="NB60" i="27"/>
  <c r="NB53" i="27" s="1"/>
  <c r="PB60" i="27"/>
  <c r="PB53" i="27" s="1"/>
  <c r="QB60" i="27"/>
  <c r="YB60" i="27"/>
  <c r="YB53" i="27" s="1"/>
  <c r="AAB60" i="27"/>
  <c r="AAB53" i="27" s="1"/>
  <c r="AI61" i="27"/>
  <c r="JO61" i="27"/>
  <c r="JO53" i="27" s="1"/>
  <c r="LO61" i="27"/>
  <c r="LO53" i="27" s="1"/>
  <c r="NO61" i="27"/>
  <c r="QO61" i="27"/>
  <c r="QO53" i="27" s="1"/>
  <c r="RO61" i="27"/>
  <c r="RO53" i="27" s="1"/>
  <c r="UO61" i="27"/>
  <c r="UO53" i="27" s="1"/>
  <c r="VO61" i="27"/>
  <c r="VO53" i="27" s="1"/>
  <c r="AG63" i="27"/>
  <c r="EU63" i="27"/>
  <c r="FG63" i="27"/>
  <c r="FI63" i="27"/>
  <c r="GU63" i="27"/>
  <c r="HG63" i="27"/>
  <c r="HI63" i="27"/>
  <c r="IU63" i="27"/>
  <c r="JG63" i="27"/>
  <c r="JI63" i="27"/>
  <c r="KW63" i="27"/>
  <c r="LD63" i="27" s="1"/>
  <c r="LG63" i="27"/>
  <c r="LI63" i="27"/>
  <c r="MW63" i="27"/>
  <c r="ND63" i="27" s="1"/>
  <c r="NG63" i="27"/>
  <c r="NI63" i="27"/>
  <c r="OW63" i="27"/>
  <c r="PD63" i="27" s="1"/>
  <c r="PG63" i="27"/>
  <c r="PI63" i="27"/>
  <c r="RI63" i="27"/>
  <c r="RP63" i="27" s="1"/>
  <c r="VI63" i="27"/>
  <c r="XI63" i="27"/>
  <c r="XP63" i="27" s="1"/>
  <c r="ABI63" i="27"/>
  <c r="ABP63" i="27" s="1"/>
  <c r="ADI63" i="27"/>
  <c r="ADP63" i="27" s="1"/>
  <c r="ADT64" i="27"/>
  <c r="AFR64" i="27"/>
  <c r="AI65" i="27"/>
  <c r="AJ68" i="27"/>
  <c r="TC68" i="27"/>
  <c r="XC68" i="27"/>
  <c r="YA68" i="27"/>
  <c r="YZ68" i="27"/>
  <c r="ACN67" i="27"/>
  <c r="AM69" i="27"/>
  <c r="DN69" i="27"/>
  <c r="GM69" i="27"/>
  <c r="GM67" i="27" s="1"/>
  <c r="HD69" i="27"/>
  <c r="HC69" i="27"/>
  <c r="IC69" i="27"/>
  <c r="IB69" i="27"/>
  <c r="IB67" i="27" s="1"/>
  <c r="HZ69" i="27"/>
  <c r="HZ67" i="27" s="1"/>
  <c r="KQ69" i="27"/>
  <c r="MM69" i="27"/>
  <c r="MM67" i="27" s="1"/>
  <c r="MG69" i="27"/>
  <c r="MN69" i="27" s="1"/>
  <c r="MN67" i="27" s="1"/>
  <c r="PP69" i="27"/>
  <c r="QD69" i="27"/>
  <c r="SQ69" i="27"/>
  <c r="UN69" i="27"/>
  <c r="UP69" i="27"/>
  <c r="XD69" i="27"/>
  <c r="YD69" i="27"/>
  <c r="YP69" i="27"/>
  <c r="YN69" i="27"/>
  <c r="ZC69" i="27"/>
  <c r="ACD69" i="27"/>
  <c r="AFO69" i="27"/>
  <c r="AFO67" i="27" s="1"/>
  <c r="IP70" i="27"/>
  <c r="SD70" i="27"/>
  <c r="KC71" i="27"/>
  <c r="MD71" i="27"/>
  <c r="SC71" i="27"/>
  <c r="UC71" i="27"/>
  <c r="WQ71" i="27"/>
  <c r="SA72" i="27"/>
  <c r="SC72" i="27"/>
  <c r="ZA72" i="27"/>
  <c r="ZC72" i="27"/>
  <c r="CA73" i="27"/>
  <c r="BY73" i="27"/>
  <c r="GC73" i="27"/>
  <c r="GA73" i="27"/>
  <c r="KC73" i="27"/>
  <c r="KA73" i="27"/>
  <c r="KA70" i="27" s="1"/>
  <c r="OC73" i="27"/>
  <c r="OA73" i="27"/>
  <c r="SC73" i="27"/>
  <c r="SA73" i="27"/>
  <c r="WC73" i="27"/>
  <c r="WA73" i="27"/>
  <c r="AAC73" i="27"/>
  <c r="AAA73" i="27"/>
  <c r="AEC73" i="27"/>
  <c r="AEA73" i="27"/>
  <c r="GP74" i="27"/>
  <c r="HC74" i="27"/>
  <c r="UD74" i="27"/>
  <c r="UQ74" i="27"/>
  <c r="YQ74" i="27"/>
  <c r="KC75" i="27"/>
  <c r="MD75" i="27"/>
  <c r="SC75" i="27"/>
  <c r="UC75" i="27"/>
  <c r="W74" i="27"/>
  <c r="SA76" i="27"/>
  <c r="SA74" i="27" s="1"/>
  <c r="SC76" i="27"/>
  <c r="ZA76" i="27"/>
  <c r="ZC76" i="27"/>
  <c r="BO77" i="27"/>
  <c r="KD77" i="27"/>
  <c r="OD77" i="27"/>
  <c r="WC77" i="27"/>
  <c r="AL78" i="27"/>
  <c r="MQ77" i="27"/>
  <c r="ABP78" i="27"/>
  <c r="ABN78" i="27"/>
  <c r="ABN77" i="27" s="1"/>
  <c r="GD79" i="27"/>
  <c r="IP79" i="27"/>
  <c r="MP79" i="27"/>
  <c r="AAD79" i="27"/>
  <c r="ACD79" i="27"/>
  <c r="AED79" i="27"/>
  <c r="AEA80" i="27"/>
  <c r="AEC80" i="27"/>
  <c r="AFP80" i="27"/>
  <c r="AFN80" i="27"/>
  <c r="GN81" i="27"/>
  <c r="GP81" i="27"/>
  <c r="LC81" i="27"/>
  <c r="LA81" i="27"/>
  <c r="TN81" i="27"/>
  <c r="TP81" i="27"/>
  <c r="AFN81" i="27"/>
  <c r="AFP81" i="27"/>
  <c r="AW82" i="27"/>
  <c r="AY82" i="27"/>
  <c r="FA82" i="27"/>
  <c r="FC82" i="27"/>
  <c r="GP82" i="27"/>
  <c r="GN82" i="27"/>
  <c r="PA82" i="27"/>
  <c r="PC82" i="27"/>
  <c r="GC83" i="27"/>
  <c r="GA83" i="27"/>
  <c r="ACC83" i="27"/>
  <c r="ACA83" i="27"/>
  <c r="CY86" i="27"/>
  <c r="DA86" i="27"/>
  <c r="IP86" i="27"/>
  <c r="IN86" i="27"/>
  <c r="GN87" i="27"/>
  <c r="GP87" i="27"/>
  <c r="LC87" i="27"/>
  <c r="LA87" i="27"/>
  <c r="TN87" i="27"/>
  <c r="TP87" i="27"/>
  <c r="AFN87" i="27"/>
  <c r="AFP87" i="27"/>
  <c r="AW88" i="27"/>
  <c r="AY88" i="27"/>
  <c r="SP88" i="27"/>
  <c r="SN88" i="27"/>
  <c r="ZA88" i="27"/>
  <c r="ZC88" i="27"/>
  <c r="AY89" i="27"/>
  <c r="AW89" i="27"/>
  <c r="HN89" i="27"/>
  <c r="HP89" i="27"/>
  <c r="JC89" i="27"/>
  <c r="JA89" i="27"/>
  <c r="PN89" i="27"/>
  <c r="PP89" i="27"/>
  <c r="RC89" i="27"/>
  <c r="RA89" i="27"/>
  <c r="XN89" i="27"/>
  <c r="XP89" i="27"/>
  <c r="ZC89" i="27"/>
  <c r="ZA89" i="27"/>
  <c r="AFN89" i="27"/>
  <c r="AFP89" i="27"/>
  <c r="KP90" i="27"/>
  <c r="KN90" i="27"/>
  <c r="LN90" i="27"/>
  <c r="LP90" i="27"/>
  <c r="AAP90" i="27"/>
  <c r="AAN90" i="27"/>
  <c r="ABN90" i="27"/>
  <c r="ABP90" i="27"/>
  <c r="JC91" i="27"/>
  <c r="JA91" i="27"/>
  <c r="QA91" i="27"/>
  <c r="QC91" i="27"/>
  <c r="ZC91" i="27"/>
  <c r="ZA91" i="27"/>
  <c r="UD43" i="27"/>
  <c r="UT43" i="27"/>
  <c r="WD43" i="27"/>
  <c r="WT43" i="27"/>
  <c r="YD43" i="27"/>
  <c r="YH43" i="27"/>
  <c r="YH209" i="27" s="1"/>
  <c r="YT43" i="27"/>
  <c r="AAH43" i="27"/>
  <c r="AAP43" i="27"/>
  <c r="AAT43" i="27"/>
  <c r="ACD43" i="27"/>
  <c r="ACH43" i="27"/>
  <c r="ACT43" i="27"/>
  <c r="AEH43" i="27"/>
  <c r="AET43" i="27"/>
  <c r="AFV43" i="27"/>
  <c r="MG46" i="27"/>
  <c r="OG46" i="27"/>
  <c r="ZG46" i="27"/>
  <c r="AEG46" i="27"/>
  <c r="AFG46" i="27"/>
  <c r="AE48" i="27"/>
  <c r="DU48" i="27"/>
  <c r="EB48" i="27" s="1"/>
  <c r="LW48" i="27"/>
  <c r="MD48" i="27" s="1"/>
  <c r="NW48" i="27"/>
  <c r="OD48" i="27" s="1"/>
  <c r="QI48" i="27"/>
  <c r="QP48" i="27" s="1"/>
  <c r="UI48" i="27"/>
  <c r="UP48" i="27" s="1"/>
  <c r="VW48" i="27"/>
  <c r="WD48" i="27" s="1"/>
  <c r="AAI48" i="27"/>
  <c r="AAP48" i="27" s="1"/>
  <c r="ADW48" i="27"/>
  <c r="AED48" i="27" s="1"/>
  <c r="DR49" i="27"/>
  <c r="LT49" i="27"/>
  <c r="NT49" i="27"/>
  <c r="VT49" i="27"/>
  <c r="ADT49" i="27"/>
  <c r="AE50" i="27"/>
  <c r="DU50" i="27"/>
  <c r="EB50" i="27" s="1"/>
  <c r="EG50" i="27"/>
  <c r="EI50" i="27"/>
  <c r="FU50" i="27"/>
  <c r="GD50" i="27" s="1"/>
  <c r="GG50" i="27"/>
  <c r="GI50" i="27"/>
  <c r="HU50" i="27"/>
  <c r="IG50" i="27"/>
  <c r="II50" i="27"/>
  <c r="LW50" i="27"/>
  <c r="MD50" i="27" s="1"/>
  <c r="NW50" i="27"/>
  <c r="OD50" i="27" s="1"/>
  <c r="QI50" i="27"/>
  <c r="QP50" i="27" s="1"/>
  <c r="UI50" i="27"/>
  <c r="UP50" i="27" s="1"/>
  <c r="VW50" i="27"/>
  <c r="WD50" i="27" s="1"/>
  <c r="AAI50" i="27"/>
  <c r="AAP50" i="27" s="1"/>
  <c r="ADW50" i="27"/>
  <c r="AED50" i="27" s="1"/>
  <c r="DR51" i="27"/>
  <c r="LT51" i="27"/>
  <c r="NT51" i="27"/>
  <c r="VT51" i="27"/>
  <c r="ADT51" i="27"/>
  <c r="AM52" i="27"/>
  <c r="MG52" i="27"/>
  <c r="OG52" i="27"/>
  <c r="ZG52" i="27"/>
  <c r="AEG52" i="27"/>
  <c r="AFG52" i="27"/>
  <c r="P53" i="27"/>
  <c r="AH53" i="27"/>
  <c r="BF53" i="27"/>
  <c r="BR53" i="27"/>
  <c r="CA53" i="27" s="1"/>
  <c r="DT53" i="27"/>
  <c r="JJ53" i="27"/>
  <c r="JQ53" i="27" s="1"/>
  <c r="LJ53" i="27"/>
  <c r="LQ53" i="27" s="1"/>
  <c r="LV53" i="27"/>
  <c r="MC53" i="27" s="1"/>
  <c r="NH53" i="27"/>
  <c r="NJ53" i="27"/>
  <c r="NV53" i="27"/>
  <c r="RH53" i="27"/>
  <c r="RJ53" i="27"/>
  <c r="RT53" i="27"/>
  <c r="SC53" i="27" s="1"/>
  <c r="VJ53" i="27"/>
  <c r="VV53" i="27"/>
  <c r="WC53" i="27" s="1"/>
  <c r="ADJ53" i="27"/>
  <c r="ADQ53" i="27" s="1"/>
  <c r="ADV53" i="27"/>
  <c r="AEC53" i="27" s="1"/>
  <c r="AM56" i="27"/>
  <c r="AM58" i="27"/>
  <c r="MG58" i="27"/>
  <c r="OG58" i="27"/>
  <c r="ZG58" i="27"/>
  <c r="AEG58" i="27"/>
  <c r="AFG58" i="27"/>
  <c r="KT59" i="27"/>
  <c r="MT59" i="27"/>
  <c r="OT59" i="27"/>
  <c r="PT59" i="27"/>
  <c r="XT59" i="27"/>
  <c r="ZT59" i="27"/>
  <c r="JG60" i="27"/>
  <c r="LG60" i="27"/>
  <c r="NG60" i="27"/>
  <c r="QG60" i="27"/>
  <c r="RG60" i="27"/>
  <c r="UG60" i="27"/>
  <c r="VG60" i="27"/>
  <c r="AAG60" i="27"/>
  <c r="ADG60" i="27"/>
  <c r="DR61" i="27"/>
  <c r="LT61" i="27"/>
  <c r="NT61" i="27"/>
  <c r="VT61" i="27"/>
  <c r="ADT61" i="27"/>
  <c r="AEA61" i="27" s="1"/>
  <c r="MG62" i="27"/>
  <c r="MN62" i="27" s="1"/>
  <c r="OG62" i="27"/>
  <c r="ON62" i="27" s="1"/>
  <c r="ZG62" i="27"/>
  <c r="ZN62" i="27" s="1"/>
  <c r="AEG62" i="27"/>
  <c r="AEN62" i="27" s="1"/>
  <c r="AFG62" i="27"/>
  <c r="AFN62" i="27" s="1"/>
  <c r="JG64" i="27"/>
  <c r="JN64" i="27" s="1"/>
  <c r="LG64" i="27"/>
  <c r="LN64" i="27" s="1"/>
  <c r="LN63" i="27" s="1"/>
  <c r="NG64" i="27"/>
  <c r="NN64" i="27" s="1"/>
  <c r="QG64" i="27"/>
  <c r="QN64" i="27" s="1"/>
  <c r="QN63" i="27" s="1"/>
  <c r="RG64" i="27"/>
  <c r="RN64" i="27" s="1"/>
  <c r="UG64" i="27"/>
  <c r="UN64" i="27" s="1"/>
  <c r="VG64" i="27"/>
  <c r="VN64" i="27" s="1"/>
  <c r="AAG64" i="27"/>
  <c r="AAN64" i="27" s="1"/>
  <c r="ADG64" i="27"/>
  <c r="ADN64" i="27" s="1"/>
  <c r="UC68" i="27"/>
  <c r="AAP68" i="27"/>
  <c r="ADP68" i="27"/>
  <c r="BK69" i="27"/>
  <c r="BK67" i="27" s="1"/>
  <c r="DA69" i="27"/>
  <c r="CZ69" i="27"/>
  <c r="CZ67" i="27" s="1"/>
  <c r="GP69" i="27"/>
  <c r="JN69" i="27"/>
  <c r="JN67" i="27" s="1"/>
  <c r="JP69" i="27"/>
  <c r="PQ69" i="27"/>
  <c r="VN69" i="27"/>
  <c r="VP69" i="27"/>
  <c r="WO69" i="27"/>
  <c r="WO67" i="27" s="1"/>
  <c r="WM69" i="27"/>
  <c r="WM67" i="27" s="1"/>
  <c r="XQ69" i="27"/>
  <c r="ZM69" i="27"/>
  <c r="ZM67" i="27" s="1"/>
  <c r="ZG69" i="27"/>
  <c r="ZN69" i="27" s="1"/>
  <c r="ZN67" i="27" s="1"/>
  <c r="ABQ69" i="27"/>
  <c r="ADN69" i="27"/>
  <c r="ADN67" i="27" s="1"/>
  <c r="ADP69" i="27"/>
  <c r="FC70" i="27"/>
  <c r="GQ70" i="27"/>
  <c r="OQ70" i="27"/>
  <c r="WQ70" i="27"/>
  <c r="AJ71" i="27"/>
  <c r="CA71" i="27"/>
  <c r="IP72" i="27"/>
  <c r="IN72" i="27"/>
  <c r="NP72" i="27"/>
  <c r="NN72" i="27"/>
  <c r="RP72" i="27"/>
  <c r="RN72" i="27"/>
  <c r="YP72" i="27"/>
  <c r="YN72" i="27"/>
  <c r="AJ73" i="27"/>
  <c r="AL73" i="27"/>
  <c r="EN73" i="27"/>
  <c r="EP73" i="27"/>
  <c r="IN73" i="27"/>
  <c r="IP73" i="27"/>
  <c r="MN73" i="27"/>
  <c r="MN70" i="27" s="1"/>
  <c r="MP73" i="27"/>
  <c r="QN73" i="27"/>
  <c r="QP73" i="27"/>
  <c r="UN73" i="27"/>
  <c r="UP73" i="27"/>
  <c r="YN73" i="27"/>
  <c r="YP73" i="27"/>
  <c r="WD74" i="27"/>
  <c r="ABC74" i="27"/>
  <c r="AED74" i="27"/>
  <c r="AJ75" i="27"/>
  <c r="CA75" i="27"/>
  <c r="FC75" i="27"/>
  <c r="HC75" i="27"/>
  <c r="JC75" i="27"/>
  <c r="KD75" i="27"/>
  <c r="RC75" i="27"/>
  <c r="SD75" i="27"/>
  <c r="UD75" i="27"/>
  <c r="ABC75" i="27"/>
  <c r="ADC75" i="27"/>
  <c r="AED75" i="27"/>
  <c r="IP76" i="27"/>
  <c r="IN76" i="27"/>
  <c r="NP76" i="27"/>
  <c r="NN76" i="27"/>
  <c r="RP76" i="27"/>
  <c r="RN76" i="27"/>
  <c r="YP76" i="27"/>
  <c r="YN76" i="27"/>
  <c r="YN74" i="27" s="1"/>
  <c r="CA77" i="27"/>
  <c r="ADQ77" i="27"/>
  <c r="AFQ77" i="27"/>
  <c r="FQ78" i="27"/>
  <c r="HQ78" i="27"/>
  <c r="JQ78" i="27"/>
  <c r="PP78" i="27"/>
  <c r="QQ78" i="27"/>
  <c r="RQ78" i="27"/>
  <c r="UQ78" i="27"/>
  <c r="VQ78" i="27"/>
  <c r="KD79" i="27"/>
  <c r="OD79" i="27"/>
  <c r="SD79" i="27"/>
  <c r="AW80" i="27"/>
  <c r="AY80" i="27"/>
  <c r="FA80" i="27"/>
  <c r="FC80" i="27"/>
  <c r="GP80" i="27"/>
  <c r="GN80" i="27"/>
  <c r="PA80" i="27"/>
  <c r="PC80" i="27"/>
  <c r="DL81" i="27"/>
  <c r="DN81" i="27"/>
  <c r="SN81" i="27"/>
  <c r="SP81" i="27"/>
  <c r="WN81" i="27"/>
  <c r="AL82" i="27"/>
  <c r="AJ82" i="27"/>
  <c r="DY82" i="27"/>
  <c r="EA82" i="27"/>
  <c r="NA82" i="27"/>
  <c r="NC82" i="27"/>
  <c r="AY83" i="27"/>
  <c r="AW83" i="27"/>
  <c r="DB83" i="27"/>
  <c r="IC83" i="27"/>
  <c r="IA83" i="27"/>
  <c r="GQ84" i="27"/>
  <c r="BY86" i="27"/>
  <c r="CA86" i="27"/>
  <c r="LA86" i="27"/>
  <c r="LC86" i="27"/>
  <c r="ZA86" i="27"/>
  <c r="ZC86" i="27"/>
  <c r="DL87" i="27"/>
  <c r="DN87" i="27"/>
  <c r="SN87" i="27"/>
  <c r="SP87" i="27"/>
  <c r="WN87" i="27"/>
  <c r="IP88" i="27"/>
  <c r="IN88" i="27"/>
  <c r="PA88" i="27"/>
  <c r="PC88" i="27"/>
  <c r="YP88" i="27"/>
  <c r="YN88" i="27"/>
  <c r="FN89" i="27"/>
  <c r="FP89" i="27"/>
  <c r="HC89" i="27"/>
  <c r="HA89" i="27"/>
  <c r="NN89" i="27"/>
  <c r="NP89" i="27"/>
  <c r="PC89" i="27"/>
  <c r="PA89" i="27"/>
  <c r="VN89" i="27"/>
  <c r="VP89" i="27"/>
  <c r="XC89" i="27"/>
  <c r="XA89" i="27"/>
  <c r="ADN89" i="27"/>
  <c r="ADP89" i="27"/>
  <c r="AFC89" i="27"/>
  <c r="AFA89" i="27"/>
  <c r="OP90" i="27"/>
  <c r="ON90" i="27"/>
  <c r="PN90" i="27"/>
  <c r="PP90" i="27"/>
  <c r="AEP90" i="27"/>
  <c r="AEN90" i="27"/>
  <c r="AFN90" i="27"/>
  <c r="AFP90" i="27"/>
  <c r="DY91" i="27"/>
  <c r="EA91" i="27"/>
  <c r="NC91" i="27"/>
  <c r="NA91" i="27"/>
  <c r="UA91" i="27"/>
  <c r="UC91" i="27"/>
  <c r="SZ69" i="27"/>
  <c r="SZ67" i="27" s="1"/>
  <c r="YZ69" i="27"/>
  <c r="ABZ69" i="27"/>
  <c r="ABZ67" i="27" s="1"/>
  <c r="AEZ69" i="27"/>
  <c r="AEZ67" i="27" s="1"/>
  <c r="AFR69" i="27"/>
  <c r="Q70" i="27"/>
  <c r="S70" i="27"/>
  <c r="AE70" i="27"/>
  <c r="BS70" i="27"/>
  <c r="BU70" i="27"/>
  <c r="CE70" i="27"/>
  <c r="CG70" i="27"/>
  <c r="FW70" i="27"/>
  <c r="GD70" i="27" s="1"/>
  <c r="HW70" i="27"/>
  <c r="ID70" i="27" s="1"/>
  <c r="KI70" i="27"/>
  <c r="KP70" i="27" s="1"/>
  <c r="PW70" i="27"/>
  <c r="QD70" i="27" s="1"/>
  <c r="QI70" i="27"/>
  <c r="QP70" i="27" s="1"/>
  <c r="SI70" i="27"/>
  <c r="SP70" i="27" s="1"/>
  <c r="UI70" i="27"/>
  <c r="XW70" i="27"/>
  <c r="YD70" i="27" s="1"/>
  <c r="YI70" i="27"/>
  <c r="YP70" i="27" s="1"/>
  <c r="ZW70" i="27"/>
  <c r="AAD70" i="27" s="1"/>
  <c r="AAI70" i="27"/>
  <c r="ABW70" i="27"/>
  <c r="ACD70" i="27" s="1"/>
  <c r="YB70" i="27"/>
  <c r="AAB70" i="27"/>
  <c r="AL71" i="27"/>
  <c r="BL71" i="27"/>
  <c r="BX71" i="27"/>
  <c r="CN71" i="27"/>
  <c r="EN71" i="27"/>
  <c r="EZ71" i="27"/>
  <c r="EZ70" i="27" s="1"/>
  <c r="FD71" i="27"/>
  <c r="FP71" i="27"/>
  <c r="GZ71" i="27"/>
  <c r="GZ70" i="27" s="1"/>
  <c r="HD71" i="27"/>
  <c r="HP71" i="27"/>
  <c r="IN71" i="27"/>
  <c r="IZ71" i="27"/>
  <c r="IZ70" i="27" s="1"/>
  <c r="JD71" i="27"/>
  <c r="JZ71" i="27"/>
  <c r="MP71" i="27"/>
  <c r="OP71" i="27"/>
  <c r="PP71" i="27"/>
  <c r="QZ71" i="27"/>
  <c r="QZ70" i="27" s="1"/>
  <c r="RD71" i="27"/>
  <c r="RZ71" i="27"/>
  <c r="SP71" i="27"/>
  <c r="TZ71" i="27"/>
  <c r="UZ71" i="27"/>
  <c r="UZ70" i="27" s="1"/>
  <c r="WZ71" i="27"/>
  <c r="WZ70" i="27" s="1"/>
  <c r="YP71" i="27"/>
  <c r="ZP71" i="27"/>
  <c r="AAZ71" i="27"/>
  <c r="AAZ70" i="27" s="1"/>
  <c r="ABP71" i="27"/>
  <c r="ACZ71" i="27"/>
  <c r="AEP71" i="27"/>
  <c r="AFP71" i="27"/>
  <c r="BK72" i="27"/>
  <c r="BK70" i="27" s="1"/>
  <c r="FA72" i="27"/>
  <c r="IA72" i="27"/>
  <c r="IM72" i="27"/>
  <c r="JA72" i="27"/>
  <c r="MA72" i="27"/>
  <c r="NM72" i="27"/>
  <c r="NM70" i="27" s="1"/>
  <c r="OA72" i="27"/>
  <c r="RA72" i="27"/>
  <c r="RM72" i="27"/>
  <c r="RM70" i="27" s="1"/>
  <c r="YA72" i="27"/>
  <c r="YM72" i="27"/>
  <c r="AAA72" i="27"/>
  <c r="ACA72" i="27"/>
  <c r="ADA72" i="27"/>
  <c r="AFS72" i="27"/>
  <c r="BL73" i="27"/>
  <c r="BX73" i="27"/>
  <c r="DL73" i="27"/>
  <c r="DX73" i="27"/>
  <c r="DX70" i="27" s="1"/>
  <c r="FZ73" i="27"/>
  <c r="FZ70" i="27" s="1"/>
  <c r="HN73" i="27"/>
  <c r="HZ73" i="27"/>
  <c r="HZ70" i="27" s="1"/>
  <c r="JN73" i="27"/>
  <c r="JZ73" i="27"/>
  <c r="LZ73" i="27"/>
  <c r="LZ70" i="27" s="1"/>
  <c r="NZ73" i="27"/>
  <c r="NZ70" i="27" s="1"/>
  <c r="PZ73" i="27"/>
  <c r="PZ70" i="27" s="1"/>
  <c r="RN73" i="27"/>
  <c r="RZ73" i="27"/>
  <c r="TZ73" i="27"/>
  <c r="VZ73" i="27"/>
  <c r="VZ70" i="27" s="1"/>
  <c r="XZ73" i="27"/>
  <c r="XZ70" i="27" s="1"/>
  <c r="ZN73" i="27"/>
  <c r="ZN70" i="27" s="1"/>
  <c r="ZZ73" i="27"/>
  <c r="ABZ73" i="27"/>
  <c r="ABZ70" i="27" s="1"/>
  <c r="ADZ73" i="27"/>
  <c r="ADZ70" i="27" s="1"/>
  <c r="AFR73" i="27"/>
  <c r="S74" i="27"/>
  <c r="CG74" i="27"/>
  <c r="CN74" i="27" s="1"/>
  <c r="FW74" i="27"/>
  <c r="GD74" i="27" s="1"/>
  <c r="HW74" i="27"/>
  <c r="KI74" i="27"/>
  <c r="KP74" i="27" s="1"/>
  <c r="PW74" i="27"/>
  <c r="QD74" i="27" s="1"/>
  <c r="QI74" i="27"/>
  <c r="QP74" i="27" s="1"/>
  <c r="SI74" i="27"/>
  <c r="UI74" i="27"/>
  <c r="UP74" i="27" s="1"/>
  <c r="XW74" i="27"/>
  <c r="YD74" i="27" s="1"/>
  <c r="YI74" i="27"/>
  <c r="ZW74" i="27"/>
  <c r="AAI74" i="27"/>
  <c r="AAP74" i="27" s="1"/>
  <c r="ABW74" i="27"/>
  <c r="ACD74" i="27" s="1"/>
  <c r="AL75" i="27"/>
  <c r="BX75" i="27"/>
  <c r="CN75" i="27"/>
  <c r="EZ75" i="27"/>
  <c r="EZ74" i="27" s="1"/>
  <c r="FD75" i="27"/>
  <c r="FP75" i="27"/>
  <c r="GZ75" i="27"/>
  <c r="GZ74" i="27" s="1"/>
  <c r="HD75" i="27"/>
  <c r="HP75" i="27"/>
  <c r="IZ75" i="27"/>
  <c r="IZ74" i="27" s="1"/>
  <c r="JD75" i="27"/>
  <c r="JZ75" i="27"/>
  <c r="JZ74" i="27" s="1"/>
  <c r="KP75" i="27"/>
  <c r="MP75" i="27"/>
  <c r="PP75" i="27"/>
  <c r="QZ75" i="27"/>
  <c r="QZ74" i="27" s="1"/>
  <c r="RD75" i="27"/>
  <c r="RZ75" i="27"/>
  <c r="SP75" i="27"/>
  <c r="TZ75" i="27"/>
  <c r="TZ74" i="27" s="1"/>
  <c r="UZ75" i="27"/>
  <c r="UZ74" i="27" s="1"/>
  <c r="WZ75" i="27"/>
  <c r="WZ74" i="27" s="1"/>
  <c r="XP75" i="27"/>
  <c r="YP75" i="27"/>
  <c r="ZP75" i="27"/>
  <c r="AAZ75" i="27"/>
  <c r="AAZ74" i="27" s="1"/>
  <c r="ABP75" i="27"/>
  <c r="ACZ75" i="27"/>
  <c r="ACZ74" i="27" s="1"/>
  <c r="AEP75" i="27"/>
  <c r="AFP75" i="27"/>
  <c r="BK76" i="27"/>
  <c r="IA76" i="27"/>
  <c r="IM76" i="27"/>
  <c r="IM74" i="27" s="1"/>
  <c r="JA76" i="27"/>
  <c r="JA74" i="27" s="1"/>
  <c r="MA76" i="27"/>
  <c r="NM76" i="27"/>
  <c r="NM74" i="27" s="1"/>
  <c r="OA76" i="27"/>
  <c r="RA76" i="27"/>
  <c r="RA74" i="27" s="1"/>
  <c r="RM76" i="27"/>
  <c r="RM74" i="27" s="1"/>
  <c r="YA76" i="27"/>
  <c r="YM76" i="27"/>
  <c r="AAA76" i="27"/>
  <c r="ACA76" i="27"/>
  <c r="ACM74" i="27"/>
  <c r="ADA76" i="27"/>
  <c r="ADA74" i="27" s="1"/>
  <c r="FH77" i="27"/>
  <c r="FJ77" i="27"/>
  <c r="FT77" i="27"/>
  <c r="FV77" i="27"/>
  <c r="HH77" i="27"/>
  <c r="HJ77" i="27"/>
  <c r="HT77" i="27"/>
  <c r="HV77" i="27"/>
  <c r="JH77" i="27"/>
  <c r="JJ77" i="27"/>
  <c r="LH77" i="27"/>
  <c r="LJ77" i="27"/>
  <c r="NH77" i="27"/>
  <c r="NJ77" i="27"/>
  <c r="AI78" i="27"/>
  <c r="AM78" i="27"/>
  <c r="AY78" i="27"/>
  <c r="CK78" i="27"/>
  <c r="CK77" i="27" s="1"/>
  <c r="CO78" i="27"/>
  <c r="DA78" i="27"/>
  <c r="EA78" i="27"/>
  <c r="FM78" i="27"/>
  <c r="FM77" i="27" s="1"/>
  <c r="GC78" i="27"/>
  <c r="HM78" i="27"/>
  <c r="HM77" i="27" s="1"/>
  <c r="IC78" i="27"/>
  <c r="KM78" i="27"/>
  <c r="KM77" i="27" s="1"/>
  <c r="KQ78" i="27"/>
  <c r="MC78" i="27"/>
  <c r="OC78" i="27"/>
  <c r="PM78" i="27"/>
  <c r="PM77" i="27" s="1"/>
  <c r="SM78" i="27"/>
  <c r="SM77" i="27" s="1"/>
  <c r="SQ78" i="27"/>
  <c r="TC78" i="27"/>
  <c r="WC78" i="27"/>
  <c r="XM78" i="27"/>
  <c r="XM77" i="27" s="1"/>
  <c r="YM78" i="27"/>
  <c r="YM77" i="27" s="1"/>
  <c r="YQ78" i="27"/>
  <c r="ZC78" i="27"/>
  <c r="ABM78" i="27"/>
  <c r="ABM77" i="27" s="1"/>
  <c r="ACC78" i="27"/>
  <c r="AEC78" i="27"/>
  <c r="AFC78" i="27"/>
  <c r="DF79" i="27"/>
  <c r="DO79" i="27" s="1"/>
  <c r="DR79" i="27"/>
  <c r="EA79" i="27" s="1"/>
  <c r="TH79" i="27"/>
  <c r="TQ79" i="27" s="1"/>
  <c r="VH79" i="27"/>
  <c r="VQ79" i="27" s="1"/>
  <c r="ADT79" i="27"/>
  <c r="AFH79" i="27"/>
  <c r="AFQ79" i="27" s="1"/>
  <c r="AI80" i="27"/>
  <c r="BY80" i="27"/>
  <c r="DK80" i="27"/>
  <c r="GA80" i="27"/>
  <c r="GM80" i="27"/>
  <c r="HA80" i="27"/>
  <c r="IC80" i="27"/>
  <c r="JC80" i="27"/>
  <c r="KA80" i="27"/>
  <c r="MC80" i="27"/>
  <c r="OC80" i="27"/>
  <c r="QA80" i="27"/>
  <c r="RC80" i="27"/>
  <c r="SM80" i="27"/>
  <c r="TA80" i="27"/>
  <c r="TM80" i="27"/>
  <c r="UA80" i="27"/>
  <c r="UM80" i="27"/>
  <c r="VA80" i="27"/>
  <c r="VM80" i="27"/>
  <c r="WA80" i="27"/>
  <c r="WM80" i="27"/>
  <c r="XA80" i="27"/>
  <c r="YC80" i="27"/>
  <c r="AAC80" i="27"/>
  <c r="ABA80" i="27"/>
  <c r="ACC80" i="27"/>
  <c r="ADC80" i="27"/>
  <c r="AFA80" i="27"/>
  <c r="AFM80" i="27"/>
  <c r="V79" i="27"/>
  <c r="BX81" i="27"/>
  <c r="CL81" i="27"/>
  <c r="CX81" i="27"/>
  <c r="EP81" i="27"/>
  <c r="FP81" i="27"/>
  <c r="HN81" i="27"/>
  <c r="JP81" i="27"/>
  <c r="KN81" i="27"/>
  <c r="KZ81" i="27"/>
  <c r="LN81" i="27"/>
  <c r="MP81" i="27"/>
  <c r="OP81" i="27"/>
  <c r="PP81" i="27"/>
  <c r="QN81" i="27"/>
  <c r="RZ81" i="27"/>
  <c r="RZ79" i="27" s="1"/>
  <c r="XN81" i="27"/>
  <c r="YZ81" i="27"/>
  <c r="ZN81" i="27"/>
  <c r="AAP81" i="27"/>
  <c r="ABN81" i="27"/>
  <c r="ADP81" i="27"/>
  <c r="AEP81" i="27"/>
  <c r="AI82" i="27"/>
  <c r="DK82" i="27"/>
  <c r="GA82" i="27"/>
  <c r="GM82" i="27"/>
  <c r="HA82" i="27"/>
  <c r="IC82" i="27"/>
  <c r="JC82" i="27"/>
  <c r="KA82" i="27"/>
  <c r="LA82" i="27"/>
  <c r="MC82" i="27"/>
  <c r="OC82" i="27"/>
  <c r="QA82" i="27"/>
  <c r="RC82" i="27"/>
  <c r="UU82" i="27" s="1"/>
  <c r="VD82" i="27" s="1"/>
  <c r="SM82" i="27"/>
  <c r="TA82" i="27"/>
  <c r="TM82" i="27"/>
  <c r="UA82" i="27"/>
  <c r="UM82" i="27"/>
  <c r="VA82" i="27"/>
  <c r="VM82" i="27"/>
  <c r="WA82" i="27"/>
  <c r="WM82" i="27"/>
  <c r="XA82" i="27"/>
  <c r="YC82" i="27"/>
  <c r="ZA82" i="27"/>
  <c r="AAC82" i="27"/>
  <c r="ABA82" i="27"/>
  <c r="ACC82" i="27"/>
  <c r="ADC82" i="27"/>
  <c r="AFA82" i="27"/>
  <c r="AFM82" i="27"/>
  <c r="AV83" i="27"/>
  <c r="BN83" i="27"/>
  <c r="CX83" i="27"/>
  <c r="DN83" i="27"/>
  <c r="EP83" i="27"/>
  <c r="FZ83" i="27"/>
  <c r="FZ79" i="27" s="1"/>
  <c r="GP83" i="27"/>
  <c r="HZ83" i="27"/>
  <c r="HZ79" i="27" s="1"/>
  <c r="IP83" i="27"/>
  <c r="JP83" i="27"/>
  <c r="LP83" i="27"/>
  <c r="NP83" i="27"/>
  <c r="QP83" i="27"/>
  <c r="RP83" i="27"/>
  <c r="SZ83" i="27"/>
  <c r="SZ79" i="27" s="1"/>
  <c r="TP83" i="27"/>
  <c r="YZ83" i="27"/>
  <c r="AAP83" i="27"/>
  <c r="ABZ83" i="27"/>
  <c r="ABZ79" i="27" s="1"/>
  <c r="ADP83" i="27"/>
  <c r="AEZ83" i="27"/>
  <c r="AEZ79" i="27" s="1"/>
  <c r="AFR83" i="27"/>
  <c r="DS84" i="27"/>
  <c r="EB84" i="27" s="1"/>
  <c r="IG84" i="27"/>
  <c r="IP84" i="27" s="1"/>
  <c r="YG84" i="27"/>
  <c r="ACG84" i="27"/>
  <c r="ACP84" i="27" s="1"/>
  <c r="ADU84" i="27"/>
  <c r="AV85" i="27"/>
  <c r="CN85" i="27"/>
  <c r="DX85" i="27"/>
  <c r="EZ85" i="27"/>
  <c r="HP85" i="27"/>
  <c r="KP85" i="27"/>
  <c r="LP85" i="27"/>
  <c r="MZ85" i="27"/>
  <c r="OZ85" i="27"/>
  <c r="QP85" i="27"/>
  <c r="XP85" i="27"/>
  <c r="ZP85" i="27"/>
  <c r="ABP85" i="27"/>
  <c r="ADZ85" i="27"/>
  <c r="AFR85" i="27"/>
  <c r="BK86" i="27"/>
  <c r="FA86" i="27"/>
  <c r="GC86" i="27"/>
  <c r="HC86" i="27"/>
  <c r="IA86" i="27"/>
  <c r="IM86" i="27"/>
  <c r="JA86" i="27"/>
  <c r="KC86" i="27"/>
  <c r="MA86" i="27"/>
  <c r="NM86" i="27"/>
  <c r="OA86" i="27"/>
  <c r="PA86" i="27"/>
  <c r="QC86" i="27"/>
  <c r="RA86" i="27"/>
  <c r="RM86" i="27"/>
  <c r="TC86" i="27"/>
  <c r="UC86" i="27"/>
  <c r="VC86" i="27"/>
  <c r="WC86" i="27"/>
  <c r="XC86" i="27"/>
  <c r="YA86" i="27"/>
  <c r="YM86" i="27"/>
  <c r="AAA86" i="27"/>
  <c r="ABC86" i="27"/>
  <c r="ACA86" i="27"/>
  <c r="ADA86" i="27"/>
  <c r="AFC86" i="27"/>
  <c r="BX87" i="27"/>
  <c r="CL87" i="27"/>
  <c r="CX87" i="27"/>
  <c r="EP87" i="27"/>
  <c r="FP87" i="27"/>
  <c r="HN87" i="27"/>
  <c r="IN87" i="27"/>
  <c r="JP87" i="27"/>
  <c r="KN87" i="27"/>
  <c r="KZ87" i="27"/>
  <c r="LN87" i="27"/>
  <c r="MP87" i="27"/>
  <c r="OP87" i="27"/>
  <c r="PP87" i="27"/>
  <c r="QN87" i="27"/>
  <c r="RZ87" i="27"/>
  <c r="XN87" i="27"/>
  <c r="YN87" i="27"/>
  <c r="YZ87" i="27"/>
  <c r="ZN87" i="27"/>
  <c r="AAP87" i="27"/>
  <c r="ABN87" i="27"/>
  <c r="ADP87" i="27"/>
  <c r="AEP87" i="27"/>
  <c r="AI88" i="27"/>
  <c r="CK88" i="27"/>
  <c r="EM88" i="27"/>
  <c r="GM88" i="27"/>
  <c r="IA88" i="27"/>
  <c r="IM88" i="27"/>
  <c r="KM88" i="27"/>
  <c r="MM88" i="27"/>
  <c r="OA88" i="27"/>
  <c r="OM88" i="27"/>
  <c r="QA88" i="27"/>
  <c r="QM88" i="27"/>
  <c r="SM88" i="27"/>
  <c r="UA88" i="27"/>
  <c r="UM88" i="27"/>
  <c r="WM88" i="27"/>
  <c r="YM88" i="27"/>
  <c r="AAM88" i="27"/>
  <c r="ACA88" i="27"/>
  <c r="AEM88" i="27"/>
  <c r="AFS88" i="27"/>
  <c r="AV89" i="27"/>
  <c r="CX89" i="27"/>
  <c r="EN89" i="27"/>
  <c r="EZ89" i="27"/>
  <c r="GN89" i="27"/>
  <c r="GZ89" i="27"/>
  <c r="IN89" i="27"/>
  <c r="IZ89" i="27"/>
  <c r="KZ89" i="27"/>
  <c r="MZ89" i="27"/>
  <c r="OZ89" i="27"/>
  <c r="QZ89" i="27"/>
  <c r="SZ89" i="27"/>
  <c r="UZ89" i="27"/>
  <c r="WZ89" i="27"/>
  <c r="YN89" i="27"/>
  <c r="YZ89" i="27"/>
  <c r="AAZ89" i="27"/>
  <c r="ACZ89" i="27"/>
  <c r="AEZ89" i="27"/>
  <c r="BN90" i="27"/>
  <c r="CA90" i="27"/>
  <c r="CK90" i="27"/>
  <c r="DK90" i="27"/>
  <c r="FP90" i="27"/>
  <c r="GM90" i="27"/>
  <c r="HM90" i="27"/>
  <c r="KM90" i="27"/>
  <c r="LA90" i="27"/>
  <c r="LM90" i="27"/>
  <c r="OC90" i="27"/>
  <c r="OM90" i="27"/>
  <c r="PA90" i="27"/>
  <c r="PM90" i="27"/>
  <c r="RP90" i="27"/>
  <c r="SM90" i="27"/>
  <c r="TA90" i="27"/>
  <c r="TM90" i="27"/>
  <c r="WM90" i="27"/>
  <c r="XM90" i="27"/>
  <c r="AAM90" i="27"/>
  <c r="ABA90" i="27"/>
  <c r="ABM90" i="27"/>
  <c r="AEC90" i="27"/>
  <c r="AEM90" i="27"/>
  <c r="AFA90" i="27"/>
  <c r="AFM90" i="27"/>
  <c r="AFS90" i="27"/>
  <c r="DK91" i="27"/>
  <c r="HM91" i="27"/>
  <c r="LM91" i="27"/>
  <c r="PM91" i="27"/>
  <c r="TM91" i="27"/>
  <c r="XM91" i="27"/>
  <c r="ABM91" i="27"/>
  <c r="ADM91" i="27"/>
  <c r="AFM91" i="27"/>
  <c r="BL92" i="27"/>
  <c r="CA92" i="27"/>
  <c r="DL92" i="27"/>
  <c r="EA92" i="27"/>
  <c r="FN92" i="27"/>
  <c r="GC92" i="27"/>
  <c r="HN92" i="27"/>
  <c r="IC92" i="27"/>
  <c r="JN92" i="27"/>
  <c r="KC92" i="27"/>
  <c r="LN92" i="27"/>
  <c r="MC92" i="27"/>
  <c r="NN92" i="27"/>
  <c r="OC92" i="27"/>
  <c r="PN92" i="27"/>
  <c r="QC92" i="27"/>
  <c r="RN92" i="27"/>
  <c r="SC92" i="27"/>
  <c r="TN92" i="27"/>
  <c r="UC92" i="27"/>
  <c r="VN92" i="27"/>
  <c r="WC92" i="27"/>
  <c r="XN92" i="27"/>
  <c r="YC92" i="27"/>
  <c r="ZN92" i="27"/>
  <c r="AAC92" i="27"/>
  <c r="ABN92" i="27"/>
  <c r="ACC92" i="27"/>
  <c r="ADN92" i="27"/>
  <c r="AEC92" i="27"/>
  <c r="AFN92" i="27"/>
  <c r="AFS94" i="27"/>
  <c r="AD95" i="27"/>
  <c r="AFS95" i="27"/>
  <c r="AW95" i="27"/>
  <c r="AY95" i="27"/>
  <c r="CY95" i="27"/>
  <c r="DA95" i="27"/>
  <c r="EA95" i="27"/>
  <c r="FA95" i="27"/>
  <c r="FC95" i="27"/>
  <c r="HA95" i="27"/>
  <c r="HC95" i="27"/>
  <c r="JA95" i="27"/>
  <c r="JC95" i="27"/>
  <c r="LA95" i="27"/>
  <c r="LC95" i="27"/>
  <c r="MA95" i="27"/>
  <c r="NA95" i="27"/>
  <c r="NC95" i="27"/>
  <c r="PA95" i="27"/>
  <c r="PC95" i="27"/>
  <c r="QC95" i="27"/>
  <c r="QA95" i="27"/>
  <c r="RA95" i="27"/>
  <c r="RC95" i="27"/>
  <c r="TA95" i="27"/>
  <c r="TC95" i="27"/>
  <c r="UC95" i="27"/>
  <c r="UA95" i="27"/>
  <c r="VA95" i="27"/>
  <c r="VC95" i="27"/>
  <c r="XA95" i="27"/>
  <c r="XC95" i="27"/>
  <c r="YC95" i="27"/>
  <c r="YA95" i="27"/>
  <c r="ZA95" i="27"/>
  <c r="ZC95" i="27"/>
  <c r="AAA95" i="27"/>
  <c r="ABA95" i="27"/>
  <c r="ABC95" i="27"/>
  <c r="ADA95" i="27"/>
  <c r="ADC95" i="27"/>
  <c r="AEC95" i="27"/>
  <c r="AEA95" i="27"/>
  <c r="AFA95" i="27"/>
  <c r="AFC95" i="27"/>
  <c r="AFS96" i="27"/>
  <c r="AM97" i="27"/>
  <c r="AFU97" i="27"/>
  <c r="AGB97" i="27"/>
  <c r="AC98" i="27"/>
  <c r="AFR98" i="27"/>
  <c r="BN98" i="27"/>
  <c r="BL98" i="27"/>
  <c r="CL98" i="27"/>
  <c r="CN98" i="27"/>
  <c r="EN98" i="27"/>
  <c r="EP98" i="27"/>
  <c r="FP98" i="27"/>
  <c r="FN98" i="27"/>
  <c r="GN98" i="27"/>
  <c r="GP98" i="27"/>
  <c r="IN98" i="27"/>
  <c r="IP98" i="27"/>
  <c r="JP98" i="27"/>
  <c r="JN98" i="27"/>
  <c r="KN98" i="27"/>
  <c r="KP98" i="27"/>
  <c r="LP98" i="27"/>
  <c r="MN98" i="27"/>
  <c r="MP98" i="27"/>
  <c r="NP98" i="27"/>
  <c r="ON98" i="27"/>
  <c r="OP98" i="27"/>
  <c r="QN98" i="27"/>
  <c r="QP98" i="27"/>
  <c r="RP98" i="27"/>
  <c r="RN98" i="27"/>
  <c r="SN98" i="27"/>
  <c r="SP98" i="27"/>
  <c r="UN98" i="27"/>
  <c r="UP98" i="27"/>
  <c r="WN98" i="27"/>
  <c r="YN98" i="27"/>
  <c r="YP98" i="27"/>
  <c r="ZP98" i="27"/>
  <c r="ZN98" i="27"/>
  <c r="AAN98" i="27"/>
  <c r="AAP98" i="27"/>
  <c r="ABN98" i="27"/>
  <c r="AEN98" i="27"/>
  <c r="AEP98" i="27"/>
  <c r="AFR99" i="27"/>
  <c r="PA101" i="27"/>
  <c r="PC101" i="27"/>
  <c r="FQ102" i="27"/>
  <c r="ZA102" i="27"/>
  <c r="ZC102" i="27"/>
  <c r="BO103" i="27"/>
  <c r="EQ103" i="27"/>
  <c r="MQ103" i="27"/>
  <c r="OQ103" i="27"/>
  <c r="TQ103" i="27"/>
  <c r="AEQ104" i="27"/>
  <c r="FQ105" i="27"/>
  <c r="QQ105" i="27"/>
  <c r="RQ105" i="27"/>
  <c r="SQ105" i="27"/>
  <c r="CB106" i="27"/>
  <c r="QQ106" i="27"/>
  <c r="AAQ106" i="27"/>
  <c r="ADD106" i="27"/>
  <c r="ADQ106" i="27"/>
  <c r="EB107" i="27"/>
  <c r="MD107" i="27"/>
  <c r="OD107" i="27"/>
  <c r="WQ107" i="27"/>
  <c r="MQ108" i="27"/>
  <c r="OQ108" i="27"/>
  <c r="DY109" i="27"/>
  <c r="EA109" i="27"/>
  <c r="NA109" i="27"/>
  <c r="NC109" i="27"/>
  <c r="PA109" i="27"/>
  <c r="PC109" i="27"/>
  <c r="GN110" i="27"/>
  <c r="GP110" i="27"/>
  <c r="VN110" i="27"/>
  <c r="VP110" i="27"/>
  <c r="AFN110" i="27"/>
  <c r="AFP110" i="27"/>
  <c r="DY111" i="27"/>
  <c r="EA111" i="27"/>
  <c r="FA111" i="27"/>
  <c r="FC111" i="27"/>
  <c r="NA111" i="27"/>
  <c r="NC111" i="27"/>
  <c r="PA111" i="27"/>
  <c r="PC111" i="27"/>
  <c r="AEA111" i="27"/>
  <c r="AEC111" i="27"/>
  <c r="EN112" i="27"/>
  <c r="EP112" i="27"/>
  <c r="MN112" i="27"/>
  <c r="MP112" i="27"/>
  <c r="UN112" i="27"/>
  <c r="UP112" i="27"/>
  <c r="CY113" i="27"/>
  <c r="DA113" i="27"/>
  <c r="LA113" i="27"/>
  <c r="LC113" i="27"/>
  <c r="AI71" i="27"/>
  <c r="CK71" i="27"/>
  <c r="FM71" i="27"/>
  <c r="FM70" i="27" s="1"/>
  <c r="HM71" i="27"/>
  <c r="HM70" i="27" s="1"/>
  <c r="JO71" i="27"/>
  <c r="KM71" i="27"/>
  <c r="LO71" i="27"/>
  <c r="NO71" i="27"/>
  <c r="PM71" i="27"/>
  <c r="PM70" i="27" s="1"/>
  <c r="QO71" i="27"/>
  <c r="RO71" i="27"/>
  <c r="SM71" i="27"/>
  <c r="UO71" i="27"/>
  <c r="VO71" i="27"/>
  <c r="XM71" i="27"/>
  <c r="XM70" i="27" s="1"/>
  <c r="YM71" i="27"/>
  <c r="AAO71" i="27"/>
  <c r="ABM71" i="27"/>
  <c r="ADO71" i="27"/>
  <c r="BX72" i="27"/>
  <c r="CX72" i="27"/>
  <c r="CX70" i="27" s="1"/>
  <c r="KZ72" i="27"/>
  <c r="RZ72" i="27"/>
  <c r="YZ72" i="27"/>
  <c r="YZ70" i="27" s="1"/>
  <c r="AI73" i="27"/>
  <c r="CK73" i="27"/>
  <c r="EM73" i="27"/>
  <c r="EM70" i="27" s="1"/>
  <c r="GM73" i="27"/>
  <c r="GM70" i="27" s="1"/>
  <c r="IM73" i="27"/>
  <c r="KM73" i="27"/>
  <c r="MM73" i="27"/>
  <c r="MM70" i="27" s="1"/>
  <c r="OM73" i="27"/>
  <c r="OM70" i="27" s="1"/>
  <c r="QM73" i="27"/>
  <c r="QM70" i="27" s="1"/>
  <c r="SM73" i="27"/>
  <c r="UM73" i="27"/>
  <c r="UM70" i="27" s="1"/>
  <c r="WM73" i="27"/>
  <c r="WM70" i="27" s="1"/>
  <c r="YM73" i="27"/>
  <c r="AAM73" i="27"/>
  <c r="AAM70" i="27" s="1"/>
  <c r="AEM73" i="27"/>
  <c r="AFS73" i="27"/>
  <c r="AI75" i="27"/>
  <c r="CK75" i="27"/>
  <c r="CK74" i="27" s="1"/>
  <c r="FM75" i="27"/>
  <c r="FM74" i="27" s="1"/>
  <c r="HM75" i="27"/>
  <c r="HM74" i="27" s="1"/>
  <c r="JO75" i="27"/>
  <c r="KM75" i="27"/>
  <c r="KM74" i="27" s="1"/>
  <c r="LO75" i="27"/>
  <c r="NO75" i="27"/>
  <c r="PM75" i="27"/>
  <c r="PM74" i="27" s="1"/>
  <c r="QO75" i="27"/>
  <c r="RO75" i="27"/>
  <c r="SM75" i="27"/>
  <c r="SM74" i="27" s="1"/>
  <c r="UO75" i="27"/>
  <c r="VO75" i="27"/>
  <c r="XM75" i="27"/>
  <c r="XM74" i="27" s="1"/>
  <c r="YM75" i="27"/>
  <c r="AAO75" i="27"/>
  <c r="ABM75" i="27"/>
  <c r="ABM74" i="27" s="1"/>
  <c r="ADO75" i="27"/>
  <c r="BX76" i="27"/>
  <c r="CX76" i="27"/>
  <c r="CX74" i="27" s="1"/>
  <c r="KZ76" i="27"/>
  <c r="RZ76" i="27"/>
  <c r="YZ76" i="27"/>
  <c r="YZ74" i="27" s="1"/>
  <c r="AV78" i="27"/>
  <c r="AV77" i="27" s="1"/>
  <c r="CX78" i="27"/>
  <c r="CX77" i="27" s="1"/>
  <c r="FZ78" i="27"/>
  <c r="FZ77" i="27" s="1"/>
  <c r="HZ78" i="27"/>
  <c r="HZ77" i="27" s="1"/>
  <c r="LB78" i="27"/>
  <c r="LB77" i="27" s="1"/>
  <c r="NB78" i="27"/>
  <c r="NB77" i="27" s="1"/>
  <c r="PB78" i="27"/>
  <c r="PB77" i="27" s="1"/>
  <c r="QB78" i="27"/>
  <c r="QB77" i="27" s="1"/>
  <c r="SZ78" i="27"/>
  <c r="SZ77" i="27" s="1"/>
  <c r="YB78" i="27"/>
  <c r="YB77" i="27" s="1"/>
  <c r="YZ78" i="27"/>
  <c r="YZ77" i="27" s="1"/>
  <c r="AAB78" i="27"/>
  <c r="AAB77" i="27" s="1"/>
  <c r="ABZ78" i="27"/>
  <c r="ABZ77" i="27" s="1"/>
  <c r="AEZ78" i="27"/>
  <c r="AEZ77" i="27" s="1"/>
  <c r="AFR78" i="27"/>
  <c r="AV80" i="27"/>
  <c r="DX80" i="27"/>
  <c r="EZ80" i="27"/>
  <c r="MZ80" i="27"/>
  <c r="OZ80" i="27"/>
  <c r="ADZ80" i="27"/>
  <c r="AFR80" i="27"/>
  <c r="AI81" i="27"/>
  <c r="DK81" i="27"/>
  <c r="GM81" i="27"/>
  <c r="SM81" i="27"/>
  <c r="TM81" i="27"/>
  <c r="UM81" i="27"/>
  <c r="VM81" i="27"/>
  <c r="WM81" i="27"/>
  <c r="AFM81" i="27"/>
  <c r="AV82" i="27"/>
  <c r="DX82" i="27"/>
  <c r="EZ82" i="27"/>
  <c r="MZ82" i="27"/>
  <c r="OZ82" i="27"/>
  <c r="ADZ82" i="27"/>
  <c r="AFR82" i="27"/>
  <c r="BK83" i="27"/>
  <c r="DK83" i="27"/>
  <c r="EM83" i="27"/>
  <c r="EM79" i="27" s="1"/>
  <c r="GM83" i="27"/>
  <c r="IM83" i="27"/>
  <c r="MO83" i="27"/>
  <c r="MO79" i="27" s="1"/>
  <c r="OO83" i="27"/>
  <c r="OO79" i="27" s="1"/>
  <c r="TM83" i="27"/>
  <c r="WM83" i="27"/>
  <c r="ZO83" i="27"/>
  <c r="ZO79" i="27" s="1"/>
  <c r="ACM79" i="27"/>
  <c r="AEO83" i="27"/>
  <c r="AEO79" i="27" s="1"/>
  <c r="AFO83" i="27"/>
  <c r="AFO79" i="27" s="1"/>
  <c r="BK85" i="27"/>
  <c r="IM85" i="27"/>
  <c r="NM85" i="27"/>
  <c r="RM85" i="27"/>
  <c r="YM85" i="27"/>
  <c r="BX86" i="27"/>
  <c r="CX86" i="27"/>
  <c r="KZ86" i="27"/>
  <c r="RZ86" i="27"/>
  <c r="YZ86" i="27"/>
  <c r="AI87" i="27"/>
  <c r="DK87" i="27"/>
  <c r="GM87" i="27"/>
  <c r="SM87" i="27"/>
  <c r="TM87" i="27"/>
  <c r="UM87" i="27"/>
  <c r="VM87" i="27"/>
  <c r="WM87" i="27"/>
  <c r="AFM87" i="27"/>
  <c r="AV88" i="27"/>
  <c r="CX88" i="27"/>
  <c r="EZ88" i="27"/>
  <c r="GZ88" i="27"/>
  <c r="IZ88" i="27"/>
  <c r="KZ88" i="27"/>
  <c r="MZ88" i="27"/>
  <c r="OZ88" i="27"/>
  <c r="QZ88" i="27"/>
  <c r="SZ88" i="27"/>
  <c r="UZ88" i="27"/>
  <c r="WZ88" i="27"/>
  <c r="YZ88" i="27"/>
  <c r="AAZ88" i="27"/>
  <c r="ACZ88" i="27"/>
  <c r="AEZ88" i="27"/>
  <c r="BK89" i="27"/>
  <c r="DK89" i="27"/>
  <c r="FM89" i="27"/>
  <c r="HM89" i="27"/>
  <c r="JM89" i="27"/>
  <c r="LM89" i="27"/>
  <c r="NM89" i="27"/>
  <c r="PM89" i="27"/>
  <c r="RM89" i="27"/>
  <c r="TM89" i="27"/>
  <c r="VM89" i="27"/>
  <c r="XM89" i="27"/>
  <c r="ZM89" i="27"/>
  <c r="ABM89" i="27"/>
  <c r="ADM89" i="27"/>
  <c r="AFM89" i="27"/>
  <c r="CN91" i="27"/>
  <c r="DL91" i="27"/>
  <c r="DX91" i="27"/>
  <c r="HN91" i="27"/>
  <c r="HZ91" i="27"/>
  <c r="KC91" i="27"/>
  <c r="KP91" i="27"/>
  <c r="LN91" i="27"/>
  <c r="LZ91" i="27"/>
  <c r="PN91" i="27"/>
  <c r="PZ91" i="27"/>
  <c r="TN91" i="27"/>
  <c r="TZ91" i="27"/>
  <c r="XN91" i="27"/>
  <c r="XZ91" i="27"/>
  <c r="ABN91" i="27"/>
  <c r="ABZ91" i="27"/>
  <c r="AFU91" i="27"/>
  <c r="AM93" i="27"/>
  <c r="AC94" i="27"/>
  <c r="AFR94" i="27"/>
  <c r="BN94" i="27"/>
  <c r="CL94" i="27"/>
  <c r="CN94" i="27"/>
  <c r="EN94" i="27"/>
  <c r="EP94" i="27"/>
  <c r="FP94" i="27"/>
  <c r="FN94" i="27"/>
  <c r="GP94" i="27"/>
  <c r="HP94" i="27"/>
  <c r="HN94" i="27"/>
  <c r="IN94" i="27"/>
  <c r="IP94" i="27"/>
  <c r="JP94" i="27"/>
  <c r="KN94" i="27"/>
  <c r="KP94" i="27"/>
  <c r="MN94" i="27"/>
  <c r="MP94" i="27"/>
  <c r="NP94" i="27"/>
  <c r="NN94" i="27"/>
  <c r="QN94" i="27"/>
  <c r="QP94" i="27"/>
  <c r="RN94" i="27"/>
  <c r="SN94" i="27"/>
  <c r="SP94" i="27"/>
  <c r="UN94" i="27"/>
  <c r="UP94" i="27"/>
  <c r="VP94" i="27"/>
  <c r="XN94" i="27"/>
  <c r="YN94" i="27"/>
  <c r="YP94" i="27"/>
  <c r="AAN94" i="27"/>
  <c r="AAP94" i="27"/>
  <c r="ADP94" i="27"/>
  <c r="ADN94" i="27"/>
  <c r="AFR95" i="27"/>
  <c r="BK96" i="27"/>
  <c r="DK96" i="27"/>
  <c r="DK212" i="27" s="1"/>
  <c r="FM96" i="27"/>
  <c r="FM212" i="27" s="1"/>
  <c r="HM96" i="27"/>
  <c r="JM96" i="27"/>
  <c r="JM212" i="27" s="1"/>
  <c r="LM96" i="27"/>
  <c r="NM96" i="27"/>
  <c r="NM212" i="27" s="1"/>
  <c r="PM96" i="27"/>
  <c r="PM212" i="27" s="1"/>
  <c r="RM96" i="27"/>
  <c r="RM212" i="27" s="1"/>
  <c r="TM96" i="27"/>
  <c r="VM96" i="27"/>
  <c r="VM212" i="27" s="1"/>
  <c r="XM96" i="27"/>
  <c r="ZM96" i="27"/>
  <c r="ZM212" i="27" s="1"/>
  <c r="ABM96" i="27"/>
  <c r="ABM212" i="27" s="1"/>
  <c r="ADM96" i="27"/>
  <c r="ADM212" i="27" s="1"/>
  <c r="AFM96" i="27"/>
  <c r="AFM212" i="27" s="1"/>
  <c r="AY97" i="27"/>
  <c r="AW97" i="27"/>
  <c r="BY97" i="27"/>
  <c r="DA97" i="27"/>
  <c r="CY97" i="27"/>
  <c r="DY97" i="27"/>
  <c r="EA97" i="27"/>
  <c r="FC97" i="27"/>
  <c r="FA97" i="27"/>
  <c r="GA97" i="27"/>
  <c r="GC97" i="27"/>
  <c r="IA97" i="27"/>
  <c r="IC97" i="27"/>
  <c r="JC97" i="27"/>
  <c r="KC97" i="27"/>
  <c r="LA97" i="27"/>
  <c r="MA97" i="27"/>
  <c r="MC97" i="27"/>
  <c r="OA97" i="27"/>
  <c r="OC97" i="27"/>
  <c r="QA97" i="27"/>
  <c r="QC97" i="27"/>
  <c r="RC97" i="27"/>
  <c r="RA97" i="27"/>
  <c r="SA97" i="27"/>
  <c r="UA97" i="27"/>
  <c r="UC97" i="27"/>
  <c r="WA97" i="27"/>
  <c r="WC97" i="27"/>
  <c r="YA97" i="27"/>
  <c r="YC97" i="27"/>
  <c r="AAA97" i="27"/>
  <c r="AAC97" i="27"/>
  <c r="ABC97" i="27"/>
  <c r="ABA97" i="27"/>
  <c r="ACA97" i="27"/>
  <c r="ACC97" i="27"/>
  <c r="AEA97" i="27"/>
  <c r="AEC97" i="27"/>
  <c r="AFC97" i="27"/>
  <c r="AFR97" i="27"/>
  <c r="AFU98" i="27"/>
  <c r="AV99" i="27"/>
  <c r="CX99" i="27"/>
  <c r="EZ99" i="27"/>
  <c r="GZ99" i="27"/>
  <c r="IZ99" i="27"/>
  <c r="KZ99" i="27"/>
  <c r="MZ99" i="27"/>
  <c r="OZ99" i="27"/>
  <c r="QZ99" i="27"/>
  <c r="SZ99" i="27"/>
  <c r="UZ99" i="27"/>
  <c r="WZ99" i="27"/>
  <c r="YZ99" i="27"/>
  <c r="AAZ99" i="27"/>
  <c r="ACZ99" i="27"/>
  <c r="AEZ99" i="27"/>
  <c r="AL100" i="27"/>
  <c r="AJ100" i="27"/>
  <c r="AQ100" i="27"/>
  <c r="BE100" i="27"/>
  <c r="DM100" i="27"/>
  <c r="DM213" i="27" s="1"/>
  <c r="EG100" i="27"/>
  <c r="GO100" i="27"/>
  <c r="HD100" i="27"/>
  <c r="HU100" i="27"/>
  <c r="HU213" i="27" s="1"/>
  <c r="IG100" i="27"/>
  <c r="MU100" i="27"/>
  <c r="MU213" i="27" s="1"/>
  <c r="OM100" i="27"/>
  <c r="OG100" i="27"/>
  <c r="CO102" i="27"/>
  <c r="GA102" i="27"/>
  <c r="GC102" i="27"/>
  <c r="ZQ103" i="27"/>
  <c r="DB104" i="27"/>
  <c r="AFD104" i="27"/>
  <c r="JD106" i="27"/>
  <c r="JQ106" i="27"/>
  <c r="LQ106" i="27"/>
  <c r="NQ106" i="27"/>
  <c r="RD106" i="27"/>
  <c r="UD106" i="27"/>
  <c r="ABD106" i="27"/>
  <c r="AED106" i="27"/>
  <c r="BO107" i="27"/>
  <c r="EQ107" i="27"/>
  <c r="MQ107" i="27"/>
  <c r="OQ107" i="27"/>
  <c r="TQ107" i="27"/>
  <c r="LD108" i="27"/>
  <c r="ND108" i="27"/>
  <c r="PD108" i="27"/>
  <c r="QD108" i="27"/>
  <c r="AEQ108" i="27"/>
  <c r="AM109" i="27"/>
  <c r="AW109" i="27"/>
  <c r="AY109" i="27"/>
  <c r="FA109" i="27"/>
  <c r="FC109" i="27"/>
  <c r="AJ110" i="27"/>
  <c r="AL110" i="27"/>
  <c r="SN110" i="27"/>
  <c r="SP110" i="27"/>
  <c r="WN110" i="27"/>
  <c r="AFU111" i="27"/>
  <c r="AGD111" i="27" s="1"/>
  <c r="AM111" i="27"/>
  <c r="AW111" i="27"/>
  <c r="AY111" i="27"/>
  <c r="GN112" i="27"/>
  <c r="GP112" i="27"/>
  <c r="ON112" i="27"/>
  <c r="OP112" i="27"/>
  <c r="WN112" i="27"/>
  <c r="AEN112" i="27"/>
  <c r="AEP112" i="27"/>
  <c r="FA113" i="27"/>
  <c r="FC113" i="27"/>
  <c r="NA113" i="27"/>
  <c r="NC113" i="27"/>
  <c r="KT69" i="27"/>
  <c r="MT69" i="27"/>
  <c r="OT69" i="27"/>
  <c r="PT69" i="27"/>
  <c r="TB69" i="27"/>
  <c r="TB67" i="27" s="1"/>
  <c r="WB69" i="27"/>
  <c r="WB67" i="27" s="1"/>
  <c r="XT69" i="27"/>
  <c r="ZB69" i="27"/>
  <c r="ZB67" i="27" s="1"/>
  <c r="ZT69" i="27"/>
  <c r="ACB69" i="27"/>
  <c r="ACB67" i="27" s="1"/>
  <c r="AEB69" i="27"/>
  <c r="AEB67" i="27" s="1"/>
  <c r="AFB69" i="27"/>
  <c r="AFB67" i="27" s="1"/>
  <c r="AG70" i="27"/>
  <c r="EU70" i="27"/>
  <c r="FG70" i="27"/>
  <c r="FI70" i="27"/>
  <c r="GU70" i="27"/>
  <c r="HG70" i="27"/>
  <c r="HI70" i="27"/>
  <c r="IU70" i="27"/>
  <c r="JG70" i="27"/>
  <c r="JI70" i="27"/>
  <c r="KW70" i="27"/>
  <c r="LD70" i="27" s="1"/>
  <c r="LG70" i="27"/>
  <c r="LI70" i="27"/>
  <c r="MW70" i="27"/>
  <c r="ND70" i="27" s="1"/>
  <c r="NG70" i="27"/>
  <c r="NI70" i="27"/>
  <c r="OW70" i="27"/>
  <c r="PG70" i="27"/>
  <c r="PI70" i="27"/>
  <c r="QU70" i="27"/>
  <c r="RG70" i="27"/>
  <c r="RI70" i="27"/>
  <c r="VI70" i="27"/>
  <c r="VP70" i="27" s="1"/>
  <c r="XI70" i="27"/>
  <c r="ABI70" i="27"/>
  <c r="ABP70" i="27" s="1"/>
  <c r="ADI70" i="27"/>
  <c r="ADP70" i="27" s="1"/>
  <c r="AX70" i="27"/>
  <c r="CZ70" i="27"/>
  <c r="DZ70" i="27"/>
  <c r="GB70" i="27"/>
  <c r="IB70" i="27"/>
  <c r="MB70" i="27"/>
  <c r="OB70" i="27"/>
  <c r="TB70" i="27"/>
  <c r="WB70" i="27"/>
  <c r="ACB70" i="27"/>
  <c r="AEB70" i="27"/>
  <c r="AFB70" i="27"/>
  <c r="BZ71" i="27"/>
  <c r="BZ70" i="27" s="1"/>
  <c r="DR71" i="27"/>
  <c r="FB71" i="27"/>
  <c r="FB70" i="27" s="1"/>
  <c r="HB71" i="27"/>
  <c r="HB70" i="27" s="1"/>
  <c r="JB71" i="27"/>
  <c r="JB70" i="27" s="1"/>
  <c r="KB71" i="27"/>
  <c r="KB70" i="27" s="1"/>
  <c r="LB71" i="27"/>
  <c r="LB70" i="27" s="1"/>
  <c r="LT71" i="27"/>
  <c r="NB71" i="27"/>
  <c r="NB70" i="27" s="1"/>
  <c r="NT71" i="27"/>
  <c r="PB71" i="27"/>
  <c r="PB70" i="27" s="1"/>
  <c r="QB71" i="27"/>
  <c r="RB71" i="27"/>
  <c r="RB70" i="27" s="1"/>
  <c r="SB71" i="27"/>
  <c r="SB70" i="27" s="1"/>
  <c r="UB71" i="27"/>
  <c r="UB70" i="27" s="1"/>
  <c r="VB71" i="27"/>
  <c r="VB70" i="27" s="1"/>
  <c r="VT71" i="27"/>
  <c r="XB71" i="27"/>
  <c r="XB70" i="27" s="1"/>
  <c r="ABB71" i="27"/>
  <c r="ABB70" i="27" s="1"/>
  <c r="ADB71" i="27"/>
  <c r="ADB70" i="27" s="1"/>
  <c r="ADT71" i="27"/>
  <c r="AFR71" i="27"/>
  <c r="AI72" i="27"/>
  <c r="AM72" i="27"/>
  <c r="AC74" i="27"/>
  <c r="AG74" i="27"/>
  <c r="EU74" i="27"/>
  <c r="FG74" i="27"/>
  <c r="FI74" i="27"/>
  <c r="GU74" i="27"/>
  <c r="HG74" i="27"/>
  <c r="HI74" i="27"/>
  <c r="IU74" i="27"/>
  <c r="JD74" i="27" s="1"/>
  <c r="JG74" i="27"/>
  <c r="JI74" i="27"/>
  <c r="KW74" i="27"/>
  <c r="LD74" i="27" s="1"/>
  <c r="LG74" i="27"/>
  <c r="LI74" i="27"/>
  <c r="MW74" i="27"/>
  <c r="NG74" i="27"/>
  <c r="NI74" i="27"/>
  <c r="OW74" i="27"/>
  <c r="PD74" i="27" s="1"/>
  <c r="PG74" i="27"/>
  <c r="PI74" i="27"/>
  <c r="QU74" i="27"/>
  <c r="RG74" i="27"/>
  <c r="RI74" i="27"/>
  <c r="VI74" i="27"/>
  <c r="XI74" i="27"/>
  <c r="XP74" i="27" s="1"/>
  <c r="ABI74" i="27"/>
  <c r="ABP74" i="27" s="1"/>
  <c r="ADI74" i="27"/>
  <c r="AX74" i="27"/>
  <c r="CZ74" i="27"/>
  <c r="GB74" i="27"/>
  <c r="IB74" i="27"/>
  <c r="ACB74" i="27"/>
  <c r="BZ75" i="27"/>
  <c r="BZ74" i="27" s="1"/>
  <c r="DR75" i="27"/>
  <c r="FB75" i="27"/>
  <c r="FB74" i="27" s="1"/>
  <c r="HB75" i="27"/>
  <c r="HB74" i="27" s="1"/>
  <c r="JB75" i="27"/>
  <c r="JB74" i="27" s="1"/>
  <c r="KB75" i="27"/>
  <c r="KB74" i="27" s="1"/>
  <c r="LT75" i="27"/>
  <c r="NT75" i="27"/>
  <c r="RB75" i="27"/>
  <c r="RB74" i="27" s="1"/>
  <c r="SB75" i="27"/>
  <c r="SB74" i="27" s="1"/>
  <c r="UB75" i="27"/>
  <c r="UB74" i="27" s="1"/>
  <c r="VB75" i="27"/>
  <c r="VB74" i="27" s="1"/>
  <c r="VT75" i="27"/>
  <c r="XB75" i="27"/>
  <c r="XB74" i="27" s="1"/>
  <c r="ABB75" i="27"/>
  <c r="ABB74" i="27" s="1"/>
  <c r="ADB75" i="27"/>
  <c r="ADB74" i="27" s="1"/>
  <c r="ADT75" i="27"/>
  <c r="AM76" i="27"/>
  <c r="BE76" i="27"/>
  <c r="AF77" i="27"/>
  <c r="AP77" i="27"/>
  <c r="AR77" i="27"/>
  <c r="CF77" i="27"/>
  <c r="CO77" i="27" s="1"/>
  <c r="CR77" i="27"/>
  <c r="CT77" i="27"/>
  <c r="EJ77" i="27"/>
  <c r="EQ77" i="27" s="1"/>
  <c r="ET77" i="27"/>
  <c r="GJ77" i="27"/>
  <c r="GQ77" i="27" s="1"/>
  <c r="GT77" i="27"/>
  <c r="GV77" i="27"/>
  <c r="IJ77" i="27"/>
  <c r="IQ77" i="27" s="1"/>
  <c r="IT77" i="27"/>
  <c r="IV77" i="27"/>
  <c r="KH77" i="27"/>
  <c r="KQ77" i="27" s="1"/>
  <c r="KT77" i="27"/>
  <c r="KV77" i="27"/>
  <c r="MT77" i="27"/>
  <c r="MV77" i="27"/>
  <c r="OT77" i="27"/>
  <c r="OV77" i="27"/>
  <c r="QH77" i="27"/>
  <c r="QJ77" i="27"/>
  <c r="SH77" i="27"/>
  <c r="SQ77" i="27" s="1"/>
  <c r="ST77" i="27"/>
  <c r="SV77" i="27"/>
  <c r="UH77" i="27"/>
  <c r="UJ77" i="27"/>
  <c r="YH77" i="27"/>
  <c r="YQ77" i="27" s="1"/>
  <c r="YT77" i="27"/>
  <c r="YV77" i="27"/>
  <c r="AAH77" i="27"/>
  <c r="AAJ77" i="27"/>
  <c r="AET77" i="27"/>
  <c r="AEV77" i="27"/>
  <c r="AK78" i="27"/>
  <c r="CM78" i="27"/>
  <c r="CM77" i="27" s="1"/>
  <c r="FO78" i="27"/>
  <c r="FO77" i="27" s="1"/>
  <c r="HO78" i="27"/>
  <c r="HO77" i="27" s="1"/>
  <c r="JG78" i="27"/>
  <c r="KO78" i="27"/>
  <c r="KO77" i="27" s="1"/>
  <c r="LG78" i="27"/>
  <c r="NG78" i="27"/>
  <c r="PO78" i="27"/>
  <c r="PO77" i="27" s="1"/>
  <c r="QG78" i="27"/>
  <c r="RG78" i="27"/>
  <c r="UG78" i="27"/>
  <c r="VG78" i="27"/>
  <c r="AAG78" i="27"/>
  <c r="ADG78" i="27"/>
  <c r="AP79" i="27"/>
  <c r="AY79" i="27" s="1"/>
  <c r="CR79" i="27"/>
  <c r="ET79" i="27"/>
  <c r="GH79" i="27"/>
  <c r="GQ79" i="27" s="1"/>
  <c r="KT79" i="27"/>
  <c r="LC79" i="27" s="1"/>
  <c r="MT79" i="27"/>
  <c r="OT79" i="27"/>
  <c r="SH79" i="27"/>
  <c r="SQ79" i="27" s="1"/>
  <c r="UH79" i="27"/>
  <c r="UQ79" i="27" s="1"/>
  <c r="WH79" i="27"/>
  <c r="WQ79" i="27" s="1"/>
  <c r="YT79" i="27"/>
  <c r="AFS80" i="27"/>
  <c r="BF81" i="27"/>
  <c r="AFR81" i="27"/>
  <c r="KT83" i="27"/>
  <c r="MT83" i="27"/>
  <c r="OT83" i="27"/>
  <c r="PT83" i="27"/>
  <c r="XT83" i="27"/>
  <c r="ZT83" i="27"/>
  <c r="AQ84" i="27"/>
  <c r="AZ84" i="27" s="1"/>
  <c r="BE84" i="27"/>
  <c r="CS84" i="27"/>
  <c r="DE84" i="27"/>
  <c r="EU84" i="27"/>
  <c r="KU84" i="27"/>
  <c r="MU84" i="27"/>
  <c r="ND84" i="27" s="1"/>
  <c r="NG84" i="27"/>
  <c r="OU84" i="27"/>
  <c r="RG84" i="27"/>
  <c r="TG84" i="27"/>
  <c r="TP84" i="27" s="1"/>
  <c r="VG84" i="27"/>
  <c r="YU84" i="27"/>
  <c r="AFG84" i="27"/>
  <c r="Z211" i="27"/>
  <c r="AD85" i="27"/>
  <c r="AP85" i="27"/>
  <c r="BX85" i="27"/>
  <c r="CB85" i="27"/>
  <c r="CB211" i="27" s="1"/>
  <c r="CX85" i="27"/>
  <c r="DF85" i="27"/>
  <c r="DF211" i="27" s="1"/>
  <c r="DO211" i="27" s="1"/>
  <c r="DR85" i="27"/>
  <c r="EP85" i="27"/>
  <c r="ET85" i="27"/>
  <c r="FP85" i="27"/>
  <c r="GD85" i="27"/>
  <c r="GH85" i="27"/>
  <c r="GH211" i="27" s="1"/>
  <c r="HD85" i="27"/>
  <c r="HD211" i="27" s="1"/>
  <c r="JP85" i="27"/>
  <c r="KD85" i="27"/>
  <c r="KZ85" i="27"/>
  <c r="LD85" i="27"/>
  <c r="LD211" i="27" s="1"/>
  <c r="MP85" i="27"/>
  <c r="MT85" i="27"/>
  <c r="OP85" i="27"/>
  <c r="OT85" i="27"/>
  <c r="PP85" i="27"/>
  <c r="QD85" i="27"/>
  <c r="RZ85" i="27"/>
  <c r="SD85" i="27"/>
  <c r="SD211" i="27" s="1"/>
  <c r="SH85" i="27"/>
  <c r="SH211" i="27" s="1"/>
  <c r="SP85" i="27"/>
  <c r="TD85" i="27"/>
  <c r="TH85" i="27"/>
  <c r="TH211" i="27" s="1"/>
  <c r="UD85" i="27"/>
  <c r="UH85" i="27"/>
  <c r="UH211" i="27" s="1"/>
  <c r="UP85" i="27"/>
  <c r="VH85" i="27"/>
  <c r="VH211" i="27" s="1"/>
  <c r="VP85" i="27"/>
  <c r="WD85" i="27"/>
  <c r="WH85" i="27"/>
  <c r="WH211" i="27" s="1"/>
  <c r="WQ211" i="27" s="1"/>
  <c r="XD85" i="27"/>
  <c r="XD211" i="27" s="1"/>
  <c r="YZ85" i="27"/>
  <c r="AAP85" i="27"/>
  <c r="ABD85" i="27"/>
  <c r="ABD211" i="27" s="1"/>
  <c r="ADP85" i="27"/>
  <c r="ADT85" i="27"/>
  <c r="AEP85" i="27"/>
  <c r="AFD85" i="27"/>
  <c r="AFD211" i="27" s="1"/>
  <c r="AFH85" i="27"/>
  <c r="AFH211" i="27" s="1"/>
  <c r="AFQ211" i="27" s="1"/>
  <c r="AFP85" i="27"/>
  <c r="AGB85" i="27"/>
  <c r="AM86" i="27"/>
  <c r="BF87" i="27"/>
  <c r="AFR87" i="27"/>
  <c r="AC88" i="27"/>
  <c r="CE88" i="27"/>
  <c r="EG88" i="27"/>
  <c r="FM88" i="27"/>
  <c r="FU88" i="27"/>
  <c r="HM88" i="27"/>
  <c r="HU88" i="27"/>
  <c r="JM88" i="27"/>
  <c r="JU88" i="27"/>
  <c r="KG88" i="27"/>
  <c r="LM88" i="27"/>
  <c r="LU88" i="27"/>
  <c r="MG88" i="27"/>
  <c r="NU88" i="27"/>
  <c r="OG88" i="27"/>
  <c r="PM88" i="27"/>
  <c r="PU88" i="27"/>
  <c r="QG88" i="27"/>
  <c r="TU88" i="27"/>
  <c r="VU88" i="27"/>
  <c r="XM88" i="27"/>
  <c r="XU88" i="27"/>
  <c r="ZM88" i="27"/>
  <c r="ZU88" i="27"/>
  <c r="AAG88" i="27"/>
  <c r="ABM88" i="27"/>
  <c r="ABU88" i="27"/>
  <c r="ADM88" i="27"/>
  <c r="AEG88" i="27"/>
  <c r="AD89" i="27"/>
  <c r="AFR89" i="27"/>
  <c r="AFS91" i="27"/>
  <c r="FM91" i="27"/>
  <c r="JM91" i="27"/>
  <c r="LA91" i="27"/>
  <c r="NM91" i="27"/>
  <c r="RM91" i="27"/>
  <c r="VM91" i="27"/>
  <c r="ZM91" i="27"/>
  <c r="ABA91" i="27"/>
  <c r="ADA91" i="27"/>
  <c r="ADP91" i="27"/>
  <c r="AFA91" i="27"/>
  <c r="AFP91" i="27"/>
  <c r="AGB92" i="27"/>
  <c r="AFS92" i="27"/>
  <c r="BF92" i="27"/>
  <c r="BO92" i="27" s="1"/>
  <c r="BX92" i="27"/>
  <c r="DX92" i="27"/>
  <c r="FZ92" i="27"/>
  <c r="HZ92" i="27"/>
  <c r="JZ92" i="27"/>
  <c r="LZ92" i="27"/>
  <c r="NZ92" i="27"/>
  <c r="PZ92" i="27"/>
  <c r="RZ92" i="27"/>
  <c r="TZ92" i="27"/>
  <c r="VZ92" i="27"/>
  <c r="XZ92" i="27"/>
  <c r="ZZ92" i="27"/>
  <c r="ABZ92" i="27"/>
  <c r="ADZ92" i="27"/>
  <c r="BF93" i="27"/>
  <c r="BO93" i="27" s="1"/>
  <c r="AFS93" i="27"/>
  <c r="CY93" i="27"/>
  <c r="DY93" i="27"/>
  <c r="EA93" i="27"/>
  <c r="GA93" i="27"/>
  <c r="GC93" i="27"/>
  <c r="IA93" i="27"/>
  <c r="IC93" i="27"/>
  <c r="KA93" i="27"/>
  <c r="KC93" i="27"/>
  <c r="MA93" i="27"/>
  <c r="MC93" i="27"/>
  <c r="NC93" i="27"/>
  <c r="NA93" i="27"/>
  <c r="QA93" i="27"/>
  <c r="QC93" i="27"/>
  <c r="RC93" i="27"/>
  <c r="RA93" i="27"/>
  <c r="SA93" i="27"/>
  <c r="SC93" i="27"/>
  <c r="UA93" i="27"/>
  <c r="UC93" i="27"/>
  <c r="VC93" i="27"/>
  <c r="VA93" i="27"/>
  <c r="YA93" i="27"/>
  <c r="YC93" i="27"/>
  <c r="AAA93" i="27"/>
  <c r="AAC93" i="27"/>
  <c r="ACA93" i="27"/>
  <c r="ACC93" i="27"/>
  <c r="ADC93" i="27"/>
  <c r="ADA93" i="27"/>
  <c r="AFR93" i="27"/>
  <c r="AFU94" i="27"/>
  <c r="AV95" i="27"/>
  <c r="CX95" i="27"/>
  <c r="EZ95" i="27"/>
  <c r="GZ95" i="27"/>
  <c r="IZ95" i="27"/>
  <c r="KZ95" i="27"/>
  <c r="MZ95" i="27"/>
  <c r="OZ95" i="27"/>
  <c r="QZ95" i="27"/>
  <c r="SZ95" i="27"/>
  <c r="UZ95" i="27"/>
  <c r="WZ95" i="27"/>
  <c r="YZ95" i="27"/>
  <c r="AAZ95" i="27"/>
  <c r="ACZ95" i="27"/>
  <c r="AEZ95" i="27"/>
  <c r="AI98" i="27"/>
  <c r="AI212" i="27" s="1"/>
  <c r="CK98" i="27"/>
  <c r="CK212" i="27" s="1"/>
  <c r="EM98" i="27"/>
  <c r="EM212" i="27" s="1"/>
  <c r="GM98" i="27"/>
  <c r="GM212" i="27" s="1"/>
  <c r="IM98" i="27"/>
  <c r="IM212" i="27" s="1"/>
  <c r="KM98" i="27"/>
  <c r="KM212" i="27" s="1"/>
  <c r="MM98" i="27"/>
  <c r="MM212" i="27" s="1"/>
  <c r="OM98" i="27"/>
  <c r="OM212" i="27" s="1"/>
  <c r="QM98" i="27"/>
  <c r="QM212" i="27" s="1"/>
  <c r="SM98" i="27"/>
  <c r="SM212" i="27" s="1"/>
  <c r="UM98" i="27"/>
  <c r="UM212" i="27" s="1"/>
  <c r="WM98" i="27"/>
  <c r="WM212" i="27" s="1"/>
  <c r="YM98" i="27"/>
  <c r="YM212" i="27" s="1"/>
  <c r="AAM98" i="27"/>
  <c r="AAM212" i="27" s="1"/>
  <c r="AEM98" i="27"/>
  <c r="AEM212" i="27" s="1"/>
  <c r="TQ100" i="27"/>
  <c r="AFU101" i="27"/>
  <c r="AGD101" i="27" s="1"/>
  <c r="AM101" i="27"/>
  <c r="AW101" i="27"/>
  <c r="AY101" i="27"/>
  <c r="DY101" i="27"/>
  <c r="EA101" i="27"/>
  <c r="FA101" i="27"/>
  <c r="FC101" i="27"/>
  <c r="NA101" i="27"/>
  <c r="NC101" i="27"/>
  <c r="AM102" i="27"/>
  <c r="CY102" i="27"/>
  <c r="DA102" i="27"/>
  <c r="PQ102" i="27"/>
  <c r="ABQ102" i="27"/>
  <c r="AJ106" i="27"/>
  <c r="AEA109" i="27"/>
  <c r="AEC109" i="27"/>
  <c r="TN110" i="27"/>
  <c r="TP110" i="27"/>
  <c r="AJ112" i="27"/>
  <c r="AL112" i="27"/>
  <c r="IN112" i="27"/>
  <c r="IP112" i="27"/>
  <c r="QN112" i="27"/>
  <c r="QP112" i="27"/>
  <c r="YN112" i="27"/>
  <c r="YP112" i="27"/>
  <c r="HA113" i="27"/>
  <c r="HC113" i="27"/>
  <c r="PA113" i="27"/>
  <c r="PC113" i="27"/>
  <c r="R70" i="27"/>
  <c r="Y70" i="27" s="1"/>
  <c r="BH70" i="27"/>
  <c r="BO70" i="27" s="1"/>
  <c r="DH70" i="27"/>
  <c r="DO70" i="27" s="1"/>
  <c r="FV70" i="27"/>
  <c r="GC70" i="27" s="1"/>
  <c r="HV70" i="27"/>
  <c r="TJ70" i="27"/>
  <c r="TQ70" i="27" s="1"/>
  <c r="ABV70" i="27"/>
  <c r="ACC70" i="27" s="1"/>
  <c r="JG71" i="27"/>
  <c r="JN71" i="27" s="1"/>
  <c r="LG71" i="27"/>
  <c r="LN71" i="27" s="1"/>
  <c r="NG71" i="27"/>
  <c r="NN71" i="27" s="1"/>
  <c r="QG71" i="27"/>
  <c r="QN71" i="27" s="1"/>
  <c r="RG71" i="27"/>
  <c r="RN71" i="27" s="1"/>
  <c r="UG71" i="27"/>
  <c r="UN71" i="27" s="1"/>
  <c r="VG71" i="27"/>
  <c r="VN71" i="27" s="1"/>
  <c r="AAG71" i="27"/>
  <c r="AAN71" i="27" s="1"/>
  <c r="ADG71" i="27"/>
  <c r="ADN71" i="27" s="1"/>
  <c r="R74" i="27"/>
  <c r="Y74" i="27" s="1"/>
  <c r="BH74" i="27"/>
  <c r="BO74" i="27" s="1"/>
  <c r="JG75" i="27"/>
  <c r="JN75" i="27" s="1"/>
  <c r="JN74" i="27" s="1"/>
  <c r="LG75" i="27"/>
  <c r="LN75" i="27" s="1"/>
  <c r="LN74" i="27" s="1"/>
  <c r="NG75" i="27"/>
  <c r="NN75" i="27" s="1"/>
  <c r="QG75" i="27"/>
  <c r="QN75" i="27" s="1"/>
  <c r="QN74" i="27" s="1"/>
  <c r="RG75" i="27"/>
  <c r="RN75" i="27" s="1"/>
  <c r="UG75" i="27"/>
  <c r="UN75" i="27" s="1"/>
  <c r="VG75" i="27"/>
  <c r="VN75" i="27" s="1"/>
  <c r="AAG75" i="27"/>
  <c r="AAN75" i="27" s="1"/>
  <c r="AAN74" i="27" s="1"/>
  <c r="ADG75" i="27"/>
  <c r="ADN75" i="27" s="1"/>
  <c r="ADN74" i="27" s="1"/>
  <c r="KT78" i="27"/>
  <c r="LA78" i="27" s="1"/>
  <c r="LA77" i="27" s="1"/>
  <c r="MT78" i="27"/>
  <c r="NA78" i="27" s="1"/>
  <c r="NA77" i="27" s="1"/>
  <c r="OT78" i="27"/>
  <c r="PA78" i="27" s="1"/>
  <c r="PA77" i="27" s="1"/>
  <c r="PT78" i="27"/>
  <c r="QA78" i="27" s="1"/>
  <c r="QA77" i="27" s="1"/>
  <c r="XT78" i="27"/>
  <c r="YA78" i="27" s="1"/>
  <c r="YA77" i="27" s="1"/>
  <c r="ZT78" i="27"/>
  <c r="AAA78" i="27" s="1"/>
  <c r="AAA77" i="27" s="1"/>
  <c r="MG83" i="27"/>
  <c r="MN83" i="27" s="1"/>
  <c r="MN79" i="27" s="1"/>
  <c r="OG83" i="27"/>
  <c r="ON83" i="27" s="1"/>
  <c r="ZG83" i="27"/>
  <c r="ZN83" i="27" s="1"/>
  <c r="AEG83" i="27"/>
  <c r="AEN83" i="27" s="1"/>
  <c r="AFG83" i="27"/>
  <c r="AFN83" i="27" s="1"/>
  <c r="AI85" i="27"/>
  <c r="AQ85" i="27"/>
  <c r="AQ211" i="27" s="1"/>
  <c r="BE85" i="27"/>
  <c r="DK85" i="27"/>
  <c r="DS85" i="27"/>
  <c r="DS211" i="27" s="1"/>
  <c r="EB211" i="27" s="1"/>
  <c r="EU85" i="27"/>
  <c r="EU211" i="27" s="1"/>
  <c r="GM85" i="27"/>
  <c r="IG85" i="27"/>
  <c r="MU85" i="27"/>
  <c r="MU211" i="27" s="1"/>
  <c r="NG85" i="27"/>
  <c r="OU85" i="27"/>
  <c r="OU211" i="27" s="1"/>
  <c r="RG85" i="27"/>
  <c r="SM85" i="27"/>
  <c r="TM85" i="27"/>
  <c r="UM85" i="27"/>
  <c r="VM85" i="27"/>
  <c r="WM85" i="27"/>
  <c r="YG85" i="27"/>
  <c r="ACG85" i="27"/>
  <c r="ADU85" i="27"/>
  <c r="ADU211" i="27" s="1"/>
  <c r="AFM85" i="27"/>
  <c r="AV86" i="27"/>
  <c r="CF88" i="27"/>
  <c r="EH88" i="27"/>
  <c r="FZ88" i="27"/>
  <c r="GT88" i="27"/>
  <c r="HZ88" i="27"/>
  <c r="IT88" i="27"/>
  <c r="JZ88" i="27"/>
  <c r="KH88" i="27"/>
  <c r="LZ88" i="27"/>
  <c r="MH88" i="27"/>
  <c r="NZ88" i="27"/>
  <c r="OH88" i="27"/>
  <c r="PZ88" i="27"/>
  <c r="QH88" i="27"/>
  <c r="QT88" i="27"/>
  <c r="ST88" i="27"/>
  <c r="TZ88" i="27"/>
  <c r="UT88" i="27"/>
  <c r="VZ88" i="27"/>
  <c r="WT88" i="27"/>
  <c r="XZ88" i="27"/>
  <c r="ZZ88" i="27"/>
  <c r="AAH88" i="27"/>
  <c r="AAT88" i="27"/>
  <c r="ABZ88" i="27"/>
  <c r="ACT88" i="27"/>
  <c r="AEH88" i="27"/>
  <c r="AET88" i="27"/>
  <c r="AFR90" i="27"/>
  <c r="IN90" i="27"/>
  <c r="YN90" i="27"/>
  <c r="AFR91" i="27"/>
  <c r="BE91" i="27"/>
  <c r="BK92" i="27"/>
  <c r="DK92" i="27"/>
  <c r="FM92" i="27"/>
  <c r="HM92" i="27"/>
  <c r="JM92" i="27"/>
  <c r="LM92" i="27"/>
  <c r="NM92" i="27"/>
  <c r="PM92" i="27"/>
  <c r="RM92" i="27"/>
  <c r="TM92" i="27"/>
  <c r="VM92" i="27"/>
  <c r="XM92" i="27"/>
  <c r="ZM92" i="27"/>
  <c r="ABM92" i="27"/>
  <c r="ADM92" i="27"/>
  <c r="AFR92" i="27"/>
  <c r="BL96" i="27"/>
  <c r="BN96" i="27"/>
  <c r="DL96" i="27"/>
  <c r="DN96" i="27"/>
  <c r="EP96" i="27"/>
  <c r="FN96" i="27"/>
  <c r="FP96" i="27"/>
  <c r="HN96" i="27"/>
  <c r="HP96" i="27"/>
  <c r="JN96" i="27"/>
  <c r="JP96" i="27"/>
  <c r="LN96" i="27"/>
  <c r="LP96" i="27"/>
  <c r="NN96" i="27"/>
  <c r="NP96" i="27"/>
  <c r="OP96" i="27"/>
  <c r="ON96" i="27"/>
  <c r="PN96" i="27"/>
  <c r="PP96" i="27"/>
  <c r="RN96" i="27"/>
  <c r="RP96" i="27"/>
  <c r="TN96" i="27"/>
  <c r="TP96" i="27"/>
  <c r="UP96" i="27"/>
  <c r="VN96" i="27"/>
  <c r="VP96" i="27"/>
  <c r="XN96" i="27"/>
  <c r="XP96" i="27"/>
  <c r="ZN96" i="27"/>
  <c r="ZP96" i="27"/>
  <c r="ABN96" i="27"/>
  <c r="ABP96" i="27"/>
  <c r="ADN96" i="27"/>
  <c r="ADP96" i="27"/>
  <c r="AEP96" i="27"/>
  <c r="AEN96" i="27"/>
  <c r="AFN96" i="27"/>
  <c r="AFP96" i="27"/>
  <c r="AD99" i="27"/>
  <c r="AFS99" i="27"/>
  <c r="AW99" i="27"/>
  <c r="AY99" i="27"/>
  <c r="CY99" i="27"/>
  <c r="DA99" i="27"/>
  <c r="EA99" i="27"/>
  <c r="FA99" i="27"/>
  <c r="FC99" i="27"/>
  <c r="GC99" i="27"/>
  <c r="GA99" i="27"/>
  <c r="HA99" i="27"/>
  <c r="HC99" i="27"/>
  <c r="JA99" i="27"/>
  <c r="JC99" i="27"/>
  <c r="LA99" i="27"/>
  <c r="LC99" i="27"/>
  <c r="MC99" i="27"/>
  <c r="MA99" i="27"/>
  <c r="NA99" i="27"/>
  <c r="NC99" i="27"/>
  <c r="PA99" i="27"/>
  <c r="PC99" i="27"/>
  <c r="RA99" i="27"/>
  <c r="RC99" i="27"/>
  <c r="SC99" i="27"/>
  <c r="SA99" i="27"/>
  <c r="TA99" i="27"/>
  <c r="TC99" i="27"/>
  <c r="VA99" i="27"/>
  <c r="VC99" i="27"/>
  <c r="WC99" i="27"/>
  <c r="XA99" i="27"/>
  <c r="XC99" i="27"/>
  <c r="ZA99" i="27"/>
  <c r="ZC99" i="27"/>
  <c r="ABA99" i="27"/>
  <c r="ABC99" i="27"/>
  <c r="ACC99" i="27"/>
  <c r="ACA99" i="27"/>
  <c r="ADA99" i="27"/>
  <c r="ADC99" i="27"/>
  <c r="AFA99" i="27"/>
  <c r="AFC99" i="27"/>
  <c r="BM100" i="27"/>
  <c r="BM213" i="27" s="1"/>
  <c r="CB100" i="27"/>
  <c r="CN100" i="27"/>
  <c r="CL100" i="27"/>
  <c r="CS100" i="27"/>
  <c r="CS213" i="27" s="1"/>
  <c r="DE100" i="27"/>
  <c r="EO100" i="27"/>
  <c r="FD100" i="27"/>
  <c r="FP100" i="27"/>
  <c r="FN100" i="27"/>
  <c r="FU100" i="27"/>
  <c r="FU213" i="27" s="1"/>
  <c r="GG100" i="27"/>
  <c r="IO100" i="27"/>
  <c r="JD100" i="27"/>
  <c r="KD100" i="27"/>
  <c r="KP100" i="27"/>
  <c r="KU100" i="27"/>
  <c r="KU213" i="27" s="1"/>
  <c r="MM100" i="27"/>
  <c r="MG100" i="27"/>
  <c r="MO100" i="27"/>
  <c r="OU100" i="27"/>
  <c r="OU213" i="27" s="1"/>
  <c r="AEA101" i="27"/>
  <c r="AEC101" i="27"/>
  <c r="HQ102" i="27"/>
  <c r="SQ102" i="27"/>
  <c r="YQ102" i="27"/>
  <c r="ACA102" i="27"/>
  <c r="ACC102" i="27"/>
  <c r="AFA102" i="27"/>
  <c r="AFC102" i="27"/>
  <c r="DO103" i="27"/>
  <c r="EB103" i="27"/>
  <c r="GQ103" i="27"/>
  <c r="MD103" i="27"/>
  <c r="OD103" i="27"/>
  <c r="WQ103" i="27"/>
  <c r="AEQ103" i="27"/>
  <c r="AFQ103" i="27"/>
  <c r="GD104" i="27"/>
  <c r="AAD104" i="27"/>
  <c r="HQ105" i="27"/>
  <c r="LQ105" i="27"/>
  <c r="NQ105" i="27"/>
  <c r="PQ105" i="27"/>
  <c r="QD105" i="27"/>
  <c r="UQ105" i="27"/>
  <c r="VQ105" i="27"/>
  <c r="YQ105" i="27"/>
  <c r="EB106" i="27"/>
  <c r="FD106" i="27"/>
  <c r="WD106" i="27"/>
  <c r="XD106" i="27"/>
  <c r="IQ107" i="27"/>
  <c r="WD107" i="27"/>
  <c r="AED107" i="27"/>
  <c r="ID108" i="27"/>
  <c r="TD108" i="27"/>
  <c r="YD108" i="27"/>
  <c r="ZD108" i="27"/>
  <c r="ACD108" i="27"/>
  <c r="DL110" i="27"/>
  <c r="DN110" i="27"/>
  <c r="UN110" i="27"/>
  <c r="UP110" i="27"/>
  <c r="AM112" i="27"/>
  <c r="CL112" i="27"/>
  <c r="CN112" i="27"/>
  <c r="KN112" i="27"/>
  <c r="KP112" i="27"/>
  <c r="SN112" i="27"/>
  <c r="SP112" i="27"/>
  <c r="AAN112" i="27"/>
  <c r="AAP112" i="27"/>
  <c r="AW113" i="27"/>
  <c r="AY113" i="27"/>
  <c r="JA113" i="27"/>
  <c r="JC113" i="27"/>
  <c r="QP113" i="27"/>
  <c r="QN113" i="27"/>
  <c r="AC93" i="27"/>
  <c r="CE93" i="27"/>
  <c r="EG93" i="27"/>
  <c r="GG93" i="27"/>
  <c r="IG93" i="27"/>
  <c r="KG93" i="27"/>
  <c r="MG93" i="27"/>
  <c r="OG93" i="27"/>
  <c r="QG93" i="27"/>
  <c r="SG93" i="27"/>
  <c r="UG93" i="27"/>
  <c r="WG93" i="27"/>
  <c r="WP93" i="27" s="1"/>
  <c r="YG93" i="27"/>
  <c r="AAG93" i="27"/>
  <c r="ACG93" i="27"/>
  <c r="AEG93" i="27"/>
  <c r="AP94" i="27"/>
  <c r="CR94" i="27"/>
  <c r="ET94" i="27"/>
  <c r="GT94" i="27"/>
  <c r="IT94" i="27"/>
  <c r="KT94" i="27"/>
  <c r="MT94" i="27"/>
  <c r="OT94" i="27"/>
  <c r="QT94" i="27"/>
  <c r="ST94" i="27"/>
  <c r="UT94" i="27"/>
  <c r="WT94" i="27"/>
  <c r="YT94" i="27"/>
  <c r="AAT94" i="27"/>
  <c r="ACT94" i="27"/>
  <c r="AET94" i="27"/>
  <c r="BE95" i="27"/>
  <c r="DE95" i="27"/>
  <c r="FG95" i="27"/>
  <c r="HG95" i="27"/>
  <c r="JG95" i="27"/>
  <c r="LG95" i="27"/>
  <c r="NG95" i="27"/>
  <c r="PG95" i="27"/>
  <c r="RG95" i="27"/>
  <c r="TG95" i="27"/>
  <c r="VG95" i="27"/>
  <c r="XG95" i="27"/>
  <c r="ZG95" i="27"/>
  <c r="ABG95" i="27"/>
  <c r="ADG95" i="27"/>
  <c r="AFG95" i="27"/>
  <c r="P96" i="27"/>
  <c r="Y96" i="27" s="1"/>
  <c r="BF96" i="27"/>
  <c r="BF212" i="27" s="1"/>
  <c r="BR96" i="27"/>
  <c r="DR96" i="27"/>
  <c r="FT96" i="27"/>
  <c r="HT96" i="27"/>
  <c r="JT96" i="27"/>
  <c r="LT96" i="27"/>
  <c r="NT96" i="27"/>
  <c r="PT96" i="27"/>
  <c r="RT96" i="27"/>
  <c r="TT96" i="27"/>
  <c r="VT96" i="27"/>
  <c r="XT96" i="27"/>
  <c r="ZT96" i="27"/>
  <c r="ABT96" i="27"/>
  <c r="ADT96" i="27"/>
  <c r="AC97" i="27"/>
  <c r="CE97" i="27"/>
  <c r="EG97" i="27"/>
  <c r="GG97" i="27"/>
  <c r="IG97" i="27"/>
  <c r="KG97" i="27"/>
  <c r="MG97" i="27"/>
  <c r="OG97" i="27"/>
  <c r="QG97" i="27"/>
  <c r="SG97" i="27"/>
  <c r="UG97" i="27"/>
  <c r="WG97" i="27"/>
  <c r="WP97" i="27" s="1"/>
  <c r="YG97" i="27"/>
  <c r="AAG97" i="27"/>
  <c r="ACG97" i="27"/>
  <c r="AEG97" i="27"/>
  <c r="AP98" i="27"/>
  <c r="CR98" i="27"/>
  <c r="ET98" i="27"/>
  <c r="GT98" i="27"/>
  <c r="IT98" i="27"/>
  <c r="KT98" i="27"/>
  <c r="MT98" i="27"/>
  <c r="OT98" i="27"/>
  <c r="QT98" i="27"/>
  <c r="ST98" i="27"/>
  <c r="UT98" i="27"/>
  <c r="WT98" i="27"/>
  <c r="YT98" i="27"/>
  <c r="AAT98" i="27"/>
  <c r="ACT98" i="27"/>
  <c r="AET98" i="27"/>
  <c r="BE99" i="27"/>
  <c r="DE99" i="27"/>
  <c r="FG99" i="27"/>
  <c r="HG99" i="27"/>
  <c r="JG99" i="27"/>
  <c r="LG99" i="27"/>
  <c r="NG99" i="27"/>
  <c r="PG99" i="27"/>
  <c r="RG99" i="27"/>
  <c r="TG99" i="27"/>
  <c r="VG99" i="27"/>
  <c r="XG99" i="27"/>
  <c r="ZG99" i="27"/>
  <c r="ABG99" i="27"/>
  <c r="ADG99" i="27"/>
  <c r="AFG99" i="27"/>
  <c r="P100" i="27"/>
  <c r="Y100" i="27" s="1"/>
  <c r="AV100" i="27"/>
  <c r="BF100" i="27"/>
  <c r="BF213" i="27" s="1"/>
  <c r="BR100" i="27"/>
  <c r="BZ100" i="27"/>
  <c r="CX100" i="27"/>
  <c r="DR100" i="27"/>
  <c r="EH100" i="27"/>
  <c r="EH213" i="27" s="1"/>
  <c r="FB100" i="27"/>
  <c r="FZ100" i="27"/>
  <c r="GT100" i="27"/>
  <c r="HB100" i="27"/>
  <c r="HZ100" i="27"/>
  <c r="IH100" i="27"/>
  <c r="IH213" i="27" s="1"/>
  <c r="IT100" i="27"/>
  <c r="JB100" i="27"/>
  <c r="JT100" i="27"/>
  <c r="KB100" i="27"/>
  <c r="LB100" i="27"/>
  <c r="LT100" i="27"/>
  <c r="LZ100" i="27"/>
  <c r="MH100" i="27"/>
  <c r="MH213" i="27" s="1"/>
  <c r="NB100" i="27"/>
  <c r="NP100" i="27"/>
  <c r="NT100" i="27"/>
  <c r="NZ100" i="27"/>
  <c r="OD100" i="27"/>
  <c r="OD213" i="27" s="1"/>
  <c r="OH100" i="27"/>
  <c r="OH213" i="27" s="1"/>
  <c r="PB100" i="27"/>
  <c r="QB100" i="27"/>
  <c r="QT100" i="27"/>
  <c r="RB100" i="27"/>
  <c r="RT100" i="27"/>
  <c r="SB100" i="27"/>
  <c r="SZ100" i="27"/>
  <c r="TT100" i="27"/>
  <c r="UB100" i="27"/>
  <c r="UB213" i="27" s="1"/>
  <c r="UT100" i="27"/>
  <c r="VB100" i="27"/>
  <c r="VT100" i="27"/>
  <c r="VZ100" i="27"/>
  <c r="WT100" i="27"/>
  <c r="XB100" i="27"/>
  <c r="XN100" i="27"/>
  <c r="YB100" i="27"/>
  <c r="YZ100" i="27"/>
  <c r="ZH100" i="27"/>
  <c r="ZH213" i="27" s="1"/>
  <c r="AAB100" i="27"/>
  <c r="AAT100" i="27"/>
  <c r="ABB100" i="27"/>
  <c r="ABN100" i="27"/>
  <c r="ABZ100" i="27"/>
  <c r="ACH100" i="27"/>
  <c r="ACT100" i="27"/>
  <c r="ADB100" i="27"/>
  <c r="ADT100" i="27"/>
  <c r="AEH100" i="27"/>
  <c r="AEH213" i="27" s="1"/>
  <c r="AEZ100" i="27"/>
  <c r="AFR100" i="27"/>
  <c r="BE101" i="27"/>
  <c r="GA101" i="27"/>
  <c r="HA101" i="27"/>
  <c r="IG101" i="27"/>
  <c r="KA101" i="27"/>
  <c r="NG101" i="27"/>
  <c r="QA101" i="27"/>
  <c r="RG101" i="27"/>
  <c r="TA101" i="27"/>
  <c r="UA101" i="27"/>
  <c r="VA101" i="27"/>
  <c r="WA101" i="27"/>
  <c r="XA101" i="27"/>
  <c r="YG101" i="27"/>
  <c r="ZA101" i="27"/>
  <c r="ABA101" i="27"/>
  <c r="ACG101" i="27"/>
  <c r="AFA101" i="27"/>
  <c r="BX102" i="27"/>
  <c r="DZ102" i="27"/>
  <c r="EZ102" i="27"/>
  <c r="GZ102" i="27"/>
  <c r="IZ102" i="27"/>
  <c r="JZ102" i="27"/>
  <c r="KT102" i="27"/>
  <c r="MB102" i="27"/>
  <c r="MT102" i="27"/>
  <c r="OB102" i="27"/>
  <c r="OT102" i="27"/>
  <c r="PT102" i="27"/>
  <c r="QZ102" i="27"/>
  <c r="RZ102" i="27"/>
  <c r="TZ102" i="27"/>
  <c r="UZ102" i="27"/>
  <c r="WB102" i="27"/>
  <c r="WZ102" i="27"/>
  <c r="XT102" i="27"/>
  <c r="ZT102" i="27"/>
  <c r="AAZ102" i="27"/>
  <c r="ACZ102" i="27"/>
  <c r="AEB102" i="27"/>
  <c r="AC103" i="27"/>
  <c r="AK103" i="27"/>
  <c r="AW103" i="27"/>
  <c r="CA103" i="27"/>
  <c r="CE103" i="27"/>
  <c r="CY103" i="27"/>
  <c r="FC103" i="27"/>
  <c r="FG103" i="27"/>
  <c r="HC103" i="27"/>
  <c r="HG103" i="27"/>
  <c r="JC103" i="27"/>
  <c r="JG103" i="27"/>
  <c r="JN103" i="27" s="1"/>
  <c r="KC103" i="27"/>
  <c r="KG103" i="27"/>
  <c r="LC103" i="27"/>
  <c r="LG103" i="27"/>
  <c r="LN103" i="27" s="1"/>
  <c r="NC103" i="27"/>
  <c r="NG103" i="27"/>
  <c r="NN103" i="27" s="1"/>
  <c r="PC103" i="27"/>
  <c r="PG103" i="27"/>
  <c r="QG103" i="27"/>
  <c r="QN103" i="27" s="1"/>
  <c r="RC103" i="27"/>
  <c r="RG103" i="27"/>
  <c r="RN103" i="27" s="1"/>
  <c r="SC103" i="27"/>
  <c r="SG103" i="27"/>
  <c r="TA103" i="27"/>
  <c r="UC103" i="27"/>
  <c r="UG103" i="27"/>
  <c r="UN103" i="27" s="1"/>
  <c r="VC103" i="27"/>
  <c r="VG103" i="27"/>
  <c r="VN103" i="27" s="1"/>
  <c r="XC103" i="27"/>
  <c r="XG103" i="27"/>
  <c r="YC103" i="27"/>
  <c r="YG103" i="27"/>
  <c r="AAG103" i="27"/>
  <c r="AAN103" i="27" s="1"/>
  <c r="ABC103" i="27"/>
  <c r="ABG103" i="27"/>
  <c r="ACA103" i="27"/>
  <c r="ADC103" i="27"/>
  <c r="ADG103" i="27"/>
  <c r="ADN103" i="27" s="1"/>
  <c r="P104" i="27"/>
  <c r="Y104" i="27" s="1"/>
  <c r="AZ104" i="27"/>
  <c r="BN104" i="27"/>
  <c r="BR104" i="27"/>
  <c r="DN104" i="27"/>
  <c r="DR104" i="27"/>
  <c r="DY104" i="27" s="1"/>
  <c r="EP104" i="27"/>
  <c r="ET104" i="27"/>
  <c r="GP104" i="27"/>
  <c r="GT104" i="27"/>
  <c r="IP104" i="27"/>
  <c r="IT104" i="27"/>
  <c r="JT104" i="27"/>
  <c r="LT104" i="27"/>
  <c r="MA104" i="27" s="1"/>
  <c r="NT104" i="27"/>
  <c r="OA104" i="27" s="1"/>
  <c r="QT104" i="27"/>
  <c r="RP104" i="27"/>
  <c r="RT104" i="27"/>
  <c r="TP104" i="27"/>
  <c r="TT104" i="27"/>
  <c r="UT104" i="27"/>
  <c r="VT104" i="27"/>
  <c r="WA104" i="27" s="1"/>
  <c r="WT104" i="27"/>
  <c r="XN104" i="27"/>
  <c r="YN104" i="27"/>
  <c r="AAP104" i="27"/>
  <c r="AAT104" i="27"/>
  <c r="ACT104" i="27"/>
  <c r="ADT104" i="27"/>
  <c r="AEA104" i="27" s="1"/>
  <c r="AFR104" i="27"/>
  <c r="AM105" i="27"/>
  <c r="AY105" i="27"/>
  <c r="BE105" i="27"/>
  <c r="DA105" i="27"/>
  <c r="DE105" i="27"/>
  <c r="EG105" i="27"/>
  <c r="FA105" i="27"/>
  <c r="GC105" i="27"/>
  <c r="GG105" i="27"/>
  <c r="IC105" i="27"/>
  <c r="IG105" i="27"/>
  <c r="KA105" i="27"/>
  <c r="MG105" i="27"/>
  <c r="MN105" i="27" s="1"/>
  <c r="OC105" i="27"/>
  <c r="OG105" i="27"/>
  <c r="ON105" i="27" s="1"/>
  <c r="SA105" i="27"/>
  <c r="TC105" i="27"/>
  <c r="TG105" i="27"/>
  <c r="UA105" i="27"/>
  <c r="VA105" i="27"/>
  <c r="WC105" i="27"/>
  <c r="WG105" i="27"/>
  <c r="WP105" i="27" s="1"/>
  <c r="ZC105" i="27"/>
  <c r="ZG105" i="27"/>
  <c r="ZN105" i="27" s="1"/>
  <c r="ABA105" i="27"/>
  <c r="ACC105" i="27"/>
  <c r="ACG105" i="27"/>
  <c r="ADA105" i="27"/>
  <c r="AEG105" i="27"/>
  <c r="AEN105" i="27" s="1"/>
  <c r="AFC105" i="27"/>
  <c r="AFG105" i="27"/>
  <c r="AFN105" i="27" s="1"/>
  <c r="AD106" i="27"/>
  <c r="AL106" i="27"/>
  <c r="AP106" i="27"/>
  <c r="CN106" i="27"/>
  <c r="CR106" i="27"/>
  <c r="DL106" i="27"/>
  <c r="EN106" i="27"/>
  <c r="FP106" i="27"/>
  <c r="FT106" i="27"/>
  <c r="GN106" i="27"/>
  <c r="HP106" i="27"/>
  <c r="HT106" i="27"/>
  <c r="KP106" i="27"/>
  <c r="KT106" i="27"/>
  <c r="LA106" i="27" s="1"/>
  <c r="MT106" i="27"/>
  <c r="NA106" i="27" s="1"/>
  <c r="OT106" i="27"/>
  <c r="PA106" i="27" s="1"/>
  <c r="PP106" i="27"/>
  <c r="PT106" i="27"/>
  <c r="QA106" i="27" s="1"/>
  <c r="SP106" i="27"/>
  <c r="ST106" i="27"/>
  <c r="XP106" i="27"/>
  <c r="XT106" i="27"/>
  <c r="YA106" i="27" s="1"/>
  <c r="YP106" i="27"/>
  <c r="YT106" i="27"/>
  <c r="ZT106" i="27"/>
  <c r="AAA106" i="27" s="1"/>
  <c r="ABP106" i="27"/>
  <c r="ABT106" i="27"/>
  <c r="AET106" i="27"/>
  <c r="AFP106" i="27"/>
  <c r="AC107" i="27"/>
  <c r="AK107" i="27"/>
  <c r="CA107" i="27"/>
  <c r="CE107" i="27"/>
  <c r="FC107" i="27"/>
  <c r="FG107" i="27"/>
  <c r="HC107" i="27"/>
  <c r="HG107" i="27"/>
  <c r="JC107" i="27"/>
  <c r="JG107" i="27"/>
  <c r="JN107" i="27" s="1"/>
  <c r="KC107" i="27"/>
  <c r="KG107" i="27"/>
  <c r="LG107" i="27"/>
  <c r="LN107" i="27" s="1"/>
  <c r="NG107" i="27"/>
  <c r="NN107" i="27" s="1"/>
  <c r="PG107" i="27"/>
  <c r="QC107" i="27"/>
  <c r="QG107" i="27"/>
  <c r="QN107" i="27" s="1"/>
  <c r="RC107" i="27"/>
  <c r="UU107" i="27" s="1"/>
  <c r="AFU107" i="27" s="1"/>
  <c r="RG107" i="27"/>
  <c r="RN107" i="27" s="1"/>
  <c r="SC107" i="27"/>
  <c r="SG107" i="27"/>
  <c r="UC107" i="27"/>
  <c r="UG107" i="27"/>
  <c r="UN107" i="27" s="1"/>
  <c r="VC107" i="27"/>
  <c r="VG107" i="27"/>
  <c r="VN107" i="27" s="1"/>
  <c r="XC107" i="27"/>
  <c r="XG107" i="27"/>
  <c r="YG107" i="27"/>
  <c r="AAG107" i="27"/>
  <c r="AAN107" i="27" s="1"/>
  <c r="ABC107" i="27"/>
  <c r="ABG107" i="27"/>
  <c r="ACA107" i="27"/>
  <c r="ADC107" i="27"/>
  <c r="ADG107" i="27"/>
  <c r="ADN107" i="27" s="1"/>
  <c r="AFA107" i="27"/>
  <c r="P108" i="27"/>
  <c r="Y108" i="27" s="1"/>
  <c r="AJ108" i="27"/>
  <c r="AZ108" i="27"/>
  <c r="BN108" i="27"/>
  <c r="BR108" i="27"/>
  <c r="DN108" i="27"/>
  <c r="DR108" i="27"/>
  <c r="DY108" i="27" s="1"/>
  <c r="EP108" i="27"/>
  <c r="ET108" i="27"/>
  <c r="FN108" i="27"/>
  <c r="GP108" i="27"/>
  <c r="GT108" i="27"/>
  <c r="IP108" i="27"/>
  <c r="IT108" i="27"/>
  <c r="JP108" i="27"/>
  <c r="JT108" i="27"/>
  <c r="LT108" i="27"/>
  <c r="MA108" i="27" s="1"/>
  <c r="NT108" i="27"/>
  <c r="OA108" i="27" s="1"/>
  <c r="QT108" i="27"/>
  <c r="RT108" i="27"/>
  <c r="SN108" i="27"/>
  <c r="TP108" i="27"/>
  <c r="TT108" i="27"/>
  <c r="UT108" i="27"/>
  <c r="VT108" i="27"/>
  <c r="WA108" i="27" s="1"/>
  <c r="WT108" i="27"/>
  <c r="XN108" i="27"/>
  <c r="YN108" i="27"/>
  <c r="AAP108" i="27"/>
  <c r="AAT108" i="27"/>
  <c r="ACT108" i="27"/>
  <c r="ADT108" i="27"/>
  <c r="AEA108" i="27" s="1"/>
  <c r="AFR108" i="27"/>
  <c r="BE109" i="27"/>
  <c r="BY109" i="27"/>
  <c r="GA109" i="27"/>
  <c r="HA109" i="27"/>
  <c r="IG109" i="27"/>
  <c r="KA109" i="27"/>
  <c r="LA109" i="27"/>
  <c r="NG109" i="27"/>
  <c r="QA109" i="27"/>
  <c r="RG109" i="27"/>
  <c r="SA109" i="27"/>
  <c r="TA109" i="27"/>
  <c r="UA109" i="27"/>
  <c r="VA109" i="27"/>
  <c r="WA109" i="27"/>
  <c r="XA109" i="27"/>
  <c r="YG109" i="27"/>
  <c r="ZA109" i="27"/>
  <c r="ABA109" i="27"/>
  <c r="ACG109" i="27"/>
  <c r="AFA109" i="27"/>
  <c r="AD110" i="27"/>
  <c r="AP110" i="27"/>
  <c r="BL110" i="27"/>
  <c r="CL110" i="27"/>
  <c r="DR110" i="27"/>
  <c r="ET110" i="27"/>
  <c r="HN110" i="27"/>
  <c r="IN110" i="27"/>
  <c r="KN110" i="27"/>
  <c r="LN110" i="27"/>
  <c r="MT110" i="27"/>
  <c r="NN110" i="27"/>
  <c r="OT110" i="27"/>
  <c r="QN110" i="27"/>
  <c r="RN110" i="27"/>
  <c r="XN110" i="27"/>
  <c r="YN110" i="27"/>
  <c r="ZN110" i="27"/>
  <c r="ABN110" i="27"/>
  <c r="ADT110" i="27"/>
  <c r="BE111" i="27"/>
  <c r="CY111" i="27"/>
  <c r="GA111" i="27"/>
  <c r="HA111" i="27"/>
  <c r="IG111" i="27"/>
  <c r="KA111" i="27"/>
  <c r="LA111" i="27"/>
  <c r="NG111" i="27"/>
  <c r="QA111" i="27"/>
  <c r="RG111" i="27"/>
  <c r="TA111" i="27"/>
  <c r="UA111" i="27"/>
  <c r="VA111" i="27"/>
  <c r="WA111" i="27"/>
  <c r="XA111" i="27"/>
  <c r="YG111" i="27"/>
  <c r="ZA111" i="27"/>
  <c r="ABA111" i="27"/>
  <c r="ACG111" i="27"/>
  <c r="AFA111" i="27"/>
  <c r="AP112" i="27"/>
  <c r="BL112" i="27"/>
  <c r="CR112" i="27"/>
  <c r="ET112" i="27"/>
  <c r="FN112" i="27"/>
  <c r="GT112" i="27"/>
  <c r="HN112" i="27"/>
  <c r="IT112" i="27"/>
  <c r="JN112" i="27"/>
  <c r="KT112" i="27"/>
  <c r="LN112" i="27"/>
  <c r="MT112" i="27"/>
  <c r="NN112" i="27"/>
  <c r="OT112" i="27"/>
  <c r="QT112" i="27"/>
  <c r="RN112" i="27"/>
  <c r="ST112" i="27"/>
  <c r="TN112" i="27"/>
  <c r="UT112" i="27"/>
  <c r="WT112" i="27"/>
  <c r="XN112" i="27"/>
  <c r="YT112" i="27"/>
  <c r="ZN112" i="27"/>
  <c r="AAT112" i="27"/>
  <c r="ABN112" i="27"/>
  <c r="ACT112" i="27"/>
  <c r="ADN112" i="27"/>
  <c r="AET112" i="27"/>
  <c r="AFR112" i="27"/>
  <c r="AFR113" i="27"/>
  <c r="AI113" i="27"/>
  <c r="BE113" i="27"/>
  <c r="DE113" i="27"/>
  <c r="FG113" i="27"/>
  <c r="HG113" i="27"/>
  <c r="JG113" i="27"/>
  <c r="KA113" i="27"/>
  <c r="LG113" i="27"/>
  <c r="MA113" i="27"/>
  <c r="NG113" i="27"/>
  <c r="PG113" i="27"/>
  <c r="QM113" i="27"/>
  <c r="TC113" i="27"/>
  <c r="TG113" i="27"/>
  <c r="VA113" i="27"/>
  <c r="VP113" i="27"/>
  <c r="XA113" i="27"/>
  <c r="XP113" i="27"/>
  <c r="ZA113" i="27"/>
  <c r="ZP113" i="27"/>
  <c r="ABA113" i="27"/>
  <c r="ADA113" i="27"/>
  <c r="ADP113" i="27"/>
  <c r="AFA113" i="27"/>
  <c r="AFP113" i="27"/>
  <c r="LI114" i="27"/>
  <c r="QW114" i="27"/>
  <c r="RD114" i="27" s="1"/>
  <c r="VI114" i="27"/>
  <c r="DI114" i="27"/>
  <c r="EM114" i="27"/>
  <c r="NO114" i="27"/>
  <c r="XI114" i="27"/>
  <c r="XM114" i="27"/>
  <c r="YW114" i="27"/>
  <c r="ZD114" i="27" s="1"/>
  <c r="AAI114" i="27"/>
  <c r="ABI114" i="27"/>
  <c r="ACM114" i="27"/>
  <c r="AEB114" i="27"/>
  <c r="AEM114" i="27"/>
  <c r="AFO114" i="27"/>
  <c r="AC115" i="27"/>
  <c r="AL115" i="27" s="1"/>
  <c r="AFR115" i="27"/>
  <c r="BS115" i="27"/>
  <c r="CB115" i="27" s="1"/>
  <c r="BS114" i="27"/>
  <c r="DB115" i="27"/>
  <c r="DN115" i="27"/>
  <c r="FP115" i="27"/>
  <c r="FO115" i="27"/>
  <c r="FM115" i="27"/>
  <c r="FM114" i="27" s="1"/>
  <c r="GQ115" i="27"/>
  <c r="GZ114" i="27"/>
  <c r="JU115" i="27"/>
  <c r="KD115" i="27" s="1"/>
  <c r="JU114" i="27"/>
  <c r="MP115" i="27"/>
  <c r="MN115" i="27"/>
  <c r="NU115" i="27"/>
  <c r="OD115" i="27" s="1"/>
  <c r="NU114" i="27"/>
  <c r="OD114" i="27" s="1"/>
  <c r="QM115" i="27"/>
  <c r="QG115" i="27"/>
  <c r="QN115" i="27" s="1"/>
  <c r="QG114" i="27"/>
  <c r="RU115" i="27"/>
  <c r="SD115" i="27" s="1"/>
  <c r="RU114" i="27"/>
  <c r="TP115" i="27"/>
  <c r="UM115" i="27"/>
  <c r="UM114" i="27" s="1"/>
  <c r="UG115" i="27"/>
  <c r="UN115" i="27" s="1"/>
  <c r="UG114" i="27"/>
  <c r="VU115" i="27"/>
  <c r="WD115" i="27" s="1"/>
  <c r="VU114" i="27"/>
  <c r="WQ115" i="27"/>
  <c r="WZ114" i="27"/>
  <c r="YG115" i="27"/>
  <c r="YN115" i="27" s="1"/>
  <c r="YG114" i="27"/>
  <c r="AAZ114" i="27"/>
  <c r="ADU115" i="27"/>
  <c r="AED115" i="27" s="1"/>
  <c r="ADU114" i="27"/>
  <c r="AFD115" i="27"/>
  <c r="BO116" i="27"/>
  <c r="DO116" i="27"/>
  <c r="GD116" i="27"/>
  <c r="ID116" i="27"/>
  <c r="WQ116" i="27"/>
  <c r="ZQ116" i="27"/>
  <c r="AFD116" i="27"/>
  <c r="ND117" i="27"/>
  <c r="OZ114" i="27"/>
  <c r="PQ117" i="27"/>
  <c r="SQ117" i="27"/>
  <c r="XQ117" i="27"/>
  <c r="YQ117" i="27"/>
  <c r="AM118" i="27"/>
  <c r="CO118" i="27"/>
  <c r="FQ118" i="27"/>
  <c r="HQ118" i="27"/>
  <c r="JQ118" i="27"/>
  <c r="KQ118" i="27"/>
  <c r="QQ118" i="27"/>
  <c r="RQ118" i="27"/>
  <c r="SQ118" i="27"/>
  <c r="UQ118" i="27"/>
  <c r="VQ118" i="27"/>
  <c r="XQ118" i="27"/>
  <c r="AFZ119" i="27"/>
  <c r="NP121" i="27"/>
  <c r="QQ121" i="27"/>
  <c r="WQ121" i="27"/>
  <c r="ABD121" i="27"/>
  <c r="ADP121" i="27"/>
  <c r="AV121" i="27"/>
  <c r="AZ122" i="27"/>
  <c r="CX121" i="27"/>
  <c r="DB122" i="27"/>
  <c r="MO121" i="27"/>
  <c r="OQ122" i="27"/>
  <c r="PB121" i="27"/>
  <c r="QB121" i="27"/>
  <c r="WM121" i="27"/>
  <c r="YZ121" i="27"/>
  <c r="ZD122" i="27"/>
  <c r="ZM121" i="27"/>
  <c r="ABZ121" i="27"/>
  <c r="ACD122" i="27"/>
  <c r="CB124" i="27"/>
  <c r="FD124" i="27"/>
  <c r="HD124" i="27"/>
  <c r="JD124" i="27"/>
  <c r="KD124" i="27"/>
  <c r="RD124" i="27"/>
  <c r="SD124" i="27"/>
  <c r="UD124" i="27"/>
  <c r="XD124" i="27"/>
  <c r="BO125" i="27"/>
  <c r="DO125" i="27"/>
  <c r="EQ125" i="27"/>
  <c r="GQ125" i="27"/>
  <c r="IQ125" i="27"/>
  <c r="OD125" i="27"/>
  <c r="WD125" i="27"/>
  <c r="XD125" i="27"/>
  <c r="TD126" i="27"/>
  <c r="CO127" i="27"/>
  <c r="FQ127" i="27"/>
  <c r="HQ127" i="27"/>
  <c r="KQ127" i="27"/>
  <c r="AAD127" i="27"/>
  <c r="ACD127" i="27"/>
  <c r="GD128" i="27"/>
  <c r="UQ128" i="27"/>
  <c r="ACD128" i="27"/>
  <c r="ACQ128" i="27"/>
  <c r="EB128" i="27"/>
  <c r="IM128" i="27"/>
  <c r="OD128" i="27"/>
  <c r="RM128" i="27"/>
  <c r="ADM128" i="27"/>
  <c r="BX128" i="27"/>
  <c r="RZ128" i="27"/>
  <c r="AM130" i="27"/>
  <c r="CO130" i="27"/>
  <c r="FQ130" i="27"/>
  <c r="HQ130" i="27"/>
  <c r="JQ130" i="27"/>
  <c r="KQ130" i="27"/>
  <c r="QQ130" i="27"/>
  <c r="RQ130" i="27"/>
  <c r="SQ130" i="27"/>
  <c r="UQ130" i="27"/>
  <c r="VQ130" i="27"/>
  <c r="XQ130" i="27"/>
  <c r="ADQ130" i="27"/>
  <c r="TM100" i="27"/>
  <c r="TM213" i="27" s="1"/>
  <c r="WM100" i="27"/>
  <c r="ZO100" i="27"/>
  <c r="AEO100" i="27"/>
  <c r="AFO100" i="27"/>
  <c r="AV101" i="27"/>
  <c r="DX101" i="27"/>
  <c r="EZ101" i="27"/>
  <c r="MZ101" i="27"/>
  <c r="OZ101" i="27"/>
  <c r="ADZ101" i="27"/>
  <c r="AFR101" i="27"/>
  <c r="AI102" i="27"/>
  <c r="CK102" i="27"/>
  <c r="FM102" i="27"/>
  <c r="HM102" i="27"/>
  <c r="JO102" i="27"/>
  <c r="KM102" i="27"/>
  <c r="LO102" i="27"/>
  <c r="NO102" i="27"/>
  <c r="PM102" i="27"/>
  <c r="QO102" i="27"/>
  <c r="RO102" i="27"/>
  <c r="SM102" i="27"/>
  <c r="UO102" i="27"/>
  <c r="VO102" i="27"/>
  <c r="XM102" i="27"/>
  <c r="YM102" i="27"/>
  <c r="AAO102" i="27"/>
  <c r="ABM102" i="27"/>
  <c r="ADO102" i="27"/>
  <c r="BX103" i="27"/>
  <c r="DZ103" i="27"/>
  <c r="EZ103" i="27"/>
  <c r="GZ103" i="27"/>
  <c r="IZ103" i="27"/>
  <c r="JZ103" i="27"/>
  <c r="MB103" i="27"/>
  <c r="OB103" i="27"/>
  <c r="QZ103" i="27"/>
  <c r="RZ103" i="27"/>
  <c r="TZ103" i="27"/>
  <c r="UZ103" i="27"/>
  <c r="WB103" i="27"/>
  <c r="WZ103" i="27"/>
  <c r="AAZ103" i="27"/>
  <c r="ACZ103" i="27"/>
  <c r="AEB103" i="27"/>
  <c r="BK104" i="27"/>
  <c r="DK104" i="27"/>
  <c r="EM104" i="27"/>
  <c r="GM104" i="27"/>
  <c r="IM104" i="27"/>
  <c r="MO104" i="27"/>
  <c r="OO104" i="27"/>
  <c r="TM104" i="27"/>
  <c r="WM104" i="27"/>
  <c r="ZO104" i="27"/>
  <c r="AEO104" i="27"/>
  <c r="AFO104" i="27"/>
  <c r="AV105" i="27"/>
  <c r="CX105" i="27"/>
  <c r="FZ105" i="27"/>
  <c r="HZ105" i="27"/>
  <c r="LB105" i="27"/>
  <c r="NB105" i="27"/>
  <c r="PB105" i="27"/>
  <c r="QB105" i="27"/>
  <c r="SZ105" i="27"/>
  <c r="YB105" i="27"/>
  <c r="YZ105" i="27"/>
  <c r="AAB105" i="27"/>
  <c r="ABZ105" i="27"/>
  <c r="AEZ105" i="27"/>
  <c r="AFR105" i="27"/>
  <c r="AI106" i="27"/>
  <c r="CK106" i="27"/>
  <c r="FM106" i="27"/>
  <c r="HM106" i="27"/>
  <c r="JO106" i="27"/>
  <c r="KM106" i="27"/>
  <c r="LO106" i="27"/>
  <c r="NO106" i="27"/>
  <c r="PM106" i="27"/>
  <c r="QO106" i="27"/>
  <c r="RO106" i="27"/>
  <c r="SM106" i="27"/>
  <c r="UO106" i="27"/>
  <c r="VO106" i="27"/>
  <c r="XM106" i="27"/>
  <c r="YM106" i="27"/>
  <c r="AAO106" i="27"/>
  <c r="ABM106" i="27"/>
  <c r="ADO106" i="27"/>
  <c r="BX107" i="27"/>
  <c r="DZ107" i="27"/>
  <c r="EZ107" i="27"/>
  <c r="GZ107" i="27"/>
  <c r="IZ107" i="27"/>
  <c r="JZ107" i="27"/>
  <c r="MB107" i="27"/>
  <c r="OB107" i="27"/>
  <c r="QZ107" i="27"/>
  <c r="RZ107" i="27"/>
  <c r="TZ107" i="27"/>
  <c r="UZ107" i="27"/>
  <c r="WB107" i="27"/>
  <c r="WZ107" i="27"/>
  <c r="AAZ107" i="27"/>
  <c r="ACZ107" i="27"/>
  <c r="AEB107" i="27"/>
  <c r="BK108" i="27"/>
  <c r="DK108" i="27"/>
  <c r="EM108" i="27"/>
  <c r="GM108" i="27"/>
  <c r="IM108" i="27"/>
  <c r="MO108" i="27"/>
  <c r="OO108" i="27"/>
  <c r="TM108" i="27"/>
  <c r="WM108" i="27"/>
  <c r="ZO108" i="27"/>
  <c r="AEO108" i="27"/>
  <c r="AFO108" i="27"/>
  <c r="AV109" i="27"/>
  <c r="DX109" i="27"/>
  <c r="EZ109" i="27"/>
  <c r="MZ109" i="27"/>
  <c r="OZ109" i="27"/>
  <c r="ADZ109" i="27"/>
  <c r="AFR109" i="27"/>
  <c r="AI110" i="27"/>
  <c r="DK110" i="27"/>
  <c r="GM110" i="27"/>
  <c r="SM110" i="27"/>
  <c r="TM110" i="27"/>
  <c r="UM110" i="27"/>
  <c r="VM110" i="27"/>
  <c r="WM110" i="27"/>
  <c r="AFM110" i="27"/>
  <c r="AV111" i="27"/>
  <c r="DX111" i="27"/>
  <c r="EZ111" i="27"/>
  <c r="MZ111" i="27"/>
  <c r="OZ111" i="27"/>
  <c r="ADZ111" i="27"/>
  <c r="ADZ210" i="27" s="1"/>
  <c r="AFR111" i="27"/>
  <c r="AI112" i="27"/>
  <c r="CK112" i="27"/>
  <c r="EM112" i="27"/>
  <c r="GM112" i="27"/>
  <c r="IM112" i="27"/>
  <c r="KM112" i="27"/>
  <c r="MM112" i="27"/>
  <c r="OM112" i="27"/>
  <c r="QM112" i="27"/>
  <c r="SM112" i="27"/>
  <c r="UM112" i="27"/>
  <c r="WM112" i="27"/>
  <c r="YM112" i="27"/>
  <c r="AAM112" i="27"/>
  <c r="AEM112" i="27"/>
  <c r="AV113" i="27"/>
  <c r="CX113" i="27"/>
  <c r="EZ113" i="27"/>
  <c r="GZ113" i="27"/>
  <c r="IZ113" i="27"/>
  <c r="KZ113" i="27"/>
  <c r="MZ113" i="27"/>
  <c r="OZ113" i="27"/>
  <c r="AE114" i="27"/>
  <c r="QI114" i="27"/>
  <c r="QO114" i="27"/>
  <c r="RO114" i="27"/>
  <c r="SI114" i="27"/>
  <c r="XW114" i="27"/>
  <c r="YD114" i="27" s="1"/>
  <c r="ABW114" i="27"/>
  <c r="ADI114" i="27"/>
  <c r="ADO114" i="27"/>
  <c r="AEW114" i="27"/>
  <c r="CM115" i="27"/>
  <c r="JM115" i="27"/>
  <c r="JM114" i="27" s="1"/>
  <c r="JG115" i="27"/>
  <c r="JN115" i="27" s="1"/>
  <c r="KO115" i="27"/>
  <c r="NM115" i="27"/>
  <c r="NM114" i="27" s="1"/>
  <c r="NG115" i="27"/>
  <c r="NN115" i="27" s="1"/>
  <c r="RM115" i="27"/>
  <c r="RG115" i="27"/>
  <c r="RN115" i="27" s="1"/>
  <c r="SO115" i="27"/>
  <c r="VM115" i="27"/>
  <c r="VM114" i="27" s="1"/>
  <c r="VG115" i="27"/>
  <c r="VN115" i="27" s="1"/>
  <c r="WU114" i="27"/>
  <c r="WU115" i="27"/>
  <c r="XD115" i="27" s="1"/>
  <c r="ZP115" i="27"/>
  <c r="ZN115" i="27"/>
  <c r="AAU114" i="27"/>
  <c r="AAU115" i="27"/>
  <c r="ABD115" i="27" s="1"/>
  <c r="ACW114" i="27"/>
  <c r="ADG114" i="27"/>
  <c r="ADM115" i="27"/>
  <c r="ADM114" i="27" s="1"/>
  <c r="ADG115" i="27"/>
  <c r="ADN115" i="27" s="1"/>
  <c r="AFU120" i="27"/>
  <c r="AGD120" i="27" s="1"/>
  <c r="AM120" i="27"/>
  <c r="AM129" i="27"/>
  <c r="AD131" i="27"/>
  <c r="BK95" i="27"/>
  <c r="AFR96" i="27"/>
  <c r="BK99" i="27"/>
  <c r="V213" i="27"/>
  <c r="BX100" i="27"/>
  <c r="BX213" i="27" s="1"/>
  <c r="DZ100" i="27"/>
  <c r="EZ100" i="27"/>
  <c r="GZ100" i="27"/>
  <c r="IZ100" i="27"/>
  <c r="JZ100" i="27"/>
  <c r="JZ213" i="27" s="1"/>
  <c r="MB100" i="27"/>
  <c r="OB100" i="27"/>
  <c r="PP100" i="27"/>
  <c r="QZ100" i="27"/>
  <c r="RD100" i="27"/>
  <c r="RZ100" i="27"/>
  <c r="SP100" i="27"/>
  <c r="TZ100" i="27"/>
  <c r="TZ213" i="27" s="1"/>
  <c r="UD100" i="27"/>
  <c r="UZ100" i="27"/>
  <c r="WB100" i="27"/>
  <c r="WZ100" i="27"/>
  <c r="XP100" i="27"/>
  <c r="YP100" i="27"/>
  <c r="AAZ100" i="27"/>
  <c r="ABP100" i="27"/>
  <c r="ACZ100" i="27"/>
  <c r="ADD100" i="27"/>
  <c r="AEB100" i="27"/>
  <c r="AFS101" i="27"/>
  <c r="AV102" i="27"/>
  <c r="AZ102" i="27"/>
  <c r="BN102" i="27"/>
  <c r="CX102" i="27"/>
  <c r="DB102" i="27"/>
  <c r="FZ102" i="27"/>
  <c r="HZ102" i="27"/>
  <c r="ID102" i="27"/>
  <c r="IP102" i="27"/>
  <c r="LB102" i="27"/>
  <c r="NB102" i="27"/>
  <c r="PB102" i="27"/>
  <c r="QB102" i="27"/>
  <c r="SZ102" i="27"/>
  <c r="TD102" i="27"/>
  <c r="YB102" i="27"/>
  <c r="YZ102" i="27"/>
  <c r="ZD102" i="27"/>
  <c r="ZN102" i="27"/>
  <c r="AAB102" i="27"/>
  <c r="ABZ102" i="27"/>
  <c r="ACD102" i="27"/>
  <c r="AEN102" i="27"/>
  <c r="AEZ102" i="27"/>
  <c r="AFN102" i="27"/>
  <c r="AFR102" i="27"/>
  <c r="AI103" i="27"/>
  <c r="AM103" i="27"/>
  <c r="JO103" i="27"/>
  <c r="LO103" i="27"/>
  <c r="NO103" i="27"/>
  <c r="QO103" i="27"/>
  <c r="RO103" i="27"/>
  <c r="UO103" i="27"/>
  <c r="VO103" i="27"/>
  <c r="AAO103" i="27"/>
  <c r="ADO103" i="27"/>
  <c r="DZ104" i="27"/>
  <c r="MB104" i="27"/>
  <c r="OB104" i="27"/>
  <c r="WB104" i="27"/>
  <c r="AEB104" i="27"/>
  <c r="MO105" i="27"/>
  <c r="OO105" i="27"/>
  <c r="ZO105" i="27"/>
  <c r="AEO105" i="27"/>
  <c r="AFO105" i="27"/>
  <c r="LB106" i="27"/>
  <c r="NB106" i="27"/>
  <c r="PB106" i="27"/>
  <c r="QB106" i="27"/>
  <c r="YB106" i="27"/>
  <c r="AAB106" i="27"/>
  <c r="AFR106" i="27"/>
  <c r="AI107" i="27"/>
  <c r="AM107" i="27"/>
  <c r="JO107" i="27"/>
  <c r="LO107" i="27"/>
  <c r="NO107" i="27"/>
  <c r="QO107" i="27"/>
  <c r="RO107" i="27"/>
  <c r="UO107" i="27"/>
  <c r="VO107" i="27"/>
  <c r="AAO107" i="27"/>
  <c r="ADO107" i="27"/>
  <c r="AL108" i="27"/>
  <c r="DZ108" i="27"/>
  <c r="MB108" i="27"/>
  <c r="OB108" i="27"/>
  <c r="WB108" i="27"/>
  <c r="AEB108" i="27"/>
  <c r="AFS109" i="27"/>
  <c r="AFR110" i="27"/>
  <c r="AFS111" i="27"/>
  <c r="RP113" i="27"/>
  <c r="FD114" i="27"/>
  <c r="FG114" i="27"/>
  <c r="FP114" i="27" s="1"/>
  <c r="IW114" i="27"/>
  <c r="JG114" i="27"/>
  <c r="RI114" i="27"/>
  <c r="RP114" i="27" s="1"/>
  <c r="UW114" i="27"/>
  <c r="VG114" i="27"/>
  <c r="AAQ114" i="27"/>
  <c r="CG114" i="27"/>
  <c r="CK114" i="27"/>
  <c r="CX114" i="27"/>
  <c r="FW114" i="27"/>
  <c r="GD114" i="27" s="1"/>
  <c r="LO114" i="27"/>
  <c r="QB114" i="27"/>
  <c r="UI114" i="27"/>
  <c r="UO114" i="27"/>
  <c r="VO114" i="27"/>
  <c r="ZW114" i="27"/>
  <c r="AEO114" i="27"/>
  <c r="Q115" i="27"/>
  <c r="Z115" i="27" s="1"/>
  <c r="Q114" i="27"/>
  <c r="BN115" i="27"/>
  <c r="CE115" i="27"/>
  <c r="CL115" i="27" s="1"/>
  <c r="CE114" i="27"/>
  <c r="DS115" i="27"/>
  <c r="EB115" i="27" s="1"/>
  <c r="DS114" i="27"/>
  <c r="EZ114" i="27"/>
  <c r="HO115" i="27"/>
  <c r="IZ114" i="27"/>
  <c r="KG115" i="27"/>
  <c r="KN115" i="27" s="1"/>
  <c r="KG114" i="27"/>
  <c r="LU115" i="27"/>
  <c r="MD115" i="27" s="1"/>
  <c r="LU114" i="27"/>
  <c r="OP115" i="27"/>
  <c r="ON115" i="27"/>
  <c r="PP115" i="27"/>
  <c r="PO115" i="27"/>
  <c r="QZ114" i="27"/>
  <c r="SG115" i="27"/>
  <c r="SN115" i="27" s="1"/>
  <c r="SG114" i="27"/>
  <c r="TU115" i="27"/>
  <c r="UD115" i="27" s="1"/>
  <c r="TU114" i="27"/>
  <c r="UZ114" i="27"/>
  <c r="XO115" i="27"/>
  <c r="AAM115" i="27"/>
  <c r="AAM114" i="27" s="1"/>
  <c r="AAG115" i="27"/>
  <c r="AAN115" i="27" s="1"/>
  <c r="AAG114" i="27"/>
  <c r="ABO115" i="27"/>
  <c r="ACZ114" i="27"/>
  <c r="AEP115" i="27"/>
  <c r="JP121" i="27"/>
  <c r="V121" i="27"/>
  <c r="BX121" i="27"/>
  <c r="CK121" i="27"/>
  <c r="DX121" i="27"/>
  <c r="LB121" i="27"/>
  <c r="MM121" i="27"/>
  <c r="WB121" i="27"/>
  <c r="WZ121" i="27"/>
  <c r="XM121" i="27"/>
  <c r="ZO121" i="27"/>
  <c r="AAZ121" i="27"/>
  <c r="ABM121" i="27"/>
  <c r="ACZ121" i="27"/>
  <c r="ADO121" i="27"/>
  <c r="AEQ122" i="27"/>
  <c r="AFQ122" i="27"/>
  <c r="PD123" i="27"/>
  <c r="QD123" i="27"/>
  <c r="TD123" i="27"/>
  <c r="YD123" i="27"/>
  <c r="ZD123" i="27"/>
  <c r="LQ124" i="27"/>
  <c r="AED125" i="27"/>
  <c r="BO126" i="27"/>
  <c r="DO126" i="27"/>
  <c r="WQ126" i="27"/>
  <c r="ZQ126" i="27"/>
  <c r="ND127" i="27"/>
  <c r="JM128" i="27"/>
  <c r="OO128" i="27"/>
  <c r="QM128" i="27"/>
  <c r="WD128" i="27"/>
  <c r="ABO128" i="27"/>
  <c r="EZ128" i="27"/>
  <c r="HM128" i="27"/>
  <c r="SM128" i="27"/>
  <c r="AI100" i="27"/>
  <c r="AM100" i="27"/>
  <c r="AY100" i="27"/>
  <c r="CK100" i="27"/>
  <c r="CO100" i="27"/>
  <c r="CO213" i="27" s="1"/>
  <c r="FM100" i="27"/>
  <c r="FQ100" i="27"/>
  <c r="FQ213" i="27" s="1"/>
  <c r="GC100" i="27"/>
  <c r="HM100" i="27"/>
  <c r="IC100" i="27"/>
  <c r="JO100" i="27"/>
  <c r="KM100" i="27"/>
  <c r="LA100" i="27"/>
  <c r="LO100" i="27"/>
  <c r="NA100" i="27"/>
  <c r="NO100" i="27"/>
  <c r="PA100" i="27"/>
  <c r="PM100" i="27"/>
  <c r="PM213" i="27" s="1"/>
  <c r="PQ100" i="27"/>
  <c r="PQ213" i="27" s="1"/>
  <c r="PU100" i="27"/>
  <c r="PU213" i="27" s="1"/>
  <c r="QO100" i="27"/>
  <c r="RO100" i="27"/>
  <c r="SM100" i="27"/>
  <c r="SQ100" i="27"/>
  <c r="SU100" i="27"/>
  <c r="SU213" i="27" s="1"/>
  <c r="TG100" i="27"/>
  <c r="TO100" i="27"/>
  <c r="UO100" i="27"/>
  <c r="VO100" i="27"/>
  <c r="WG100" i="27"/>
  <c r="WP100" i="27" s="1"/>
  <c r="WO100" i="27"/>
  <c r="XM100" i="27"/>
  <c r="XQ100" i="27"/>
  <c r="XU100" i="27"/>
  <c r="XU213" i="27" s="1"/>
  <c r="YM100" i="27"/>
  <c r="YQ100" i="27"/>
  <c r="YU100" i="27"/>
  <c r="YU213" i="27" s="1"/>
  <c r="ZC100" i="27"/>
  <c r="ZG100" i="27"/>
  <c r="ZM100" i="27"/>
  <c r="ZU100" i="27"/>
  <c r="ZU213" i="27" s="1"/>
  <c r="AAO100" i="27"/>
  <c r="ABM100" i="27"/>
  <c r="ABU100" i="27"/>
  <c r="ABU213" i="27" s="1"/>
  <c r="ACG100" i="27"/>
  <c r="ADO100" i="27"/>
  <c r="AEG100" i="27"/>
  <c r="AEM100" i="27"/>
  <c r="AEU100" i="27"/>
  <c r="AEU213" i="27" s="1"/>
  <c r="AFC100" i="27"/>
  <c r="AFG100" i="27"/>
  <c r="AFM100" i="27"/>
  <c r="AFM213" i="27" s="1"/>
  <c r="AFQ100" i="27"/>
  <c r="Q102" i="27"/>
  <c r="AC102" i="27"/>
  <c r="AK102" i="27"/>
  <c r="BK102" i="27"/>
  <c r="BO102" i="27"/>
  <c r="BS102" i="27"/>
  <c r="CA102" i="27"/>
  <c r="CE102" i="27"/>
  <c r="CM102" i="27"/>
  <c r="DK102" i="27"/>
  <c r="DO102" i="27"/>
  <c r="DS102" i="27"/>
  <c r="DY102" i="27"/>
  <c r="EM102" i="27"/>
  <c r="EQ102" i="27"/>
  <c r="EU102" i="27"/>
  <c r="FC102" i="27"/>
  <c r="FG102" i="27"/>
  <c r="FO102" i="27"/>
  <c r="GM102" i="27"/>
  <c r="GQ102" i="27"/>
  <c r="GU102" i="27"/>
  <c r="HG102" i="27"/>
  <c r="HO102" i="27"/>
  <c r="IM102" i="27"/>
  <c r="IU102" i="27"/>
  <c r="JC102" i="27"/>
  <c r="JG102" i="27"/>
  <c r="JM102" i="27"/>
  <c r="JQ102" i="27"/>
  <c r="JU102" i="27"/>
  <c r="KC102" i="27"/>
  <c r="KG102" i="27"/>
  <c r="KO102" i="27"/>
  <c r="LG102" i="27"/>
  <c r="LM102" i="27"/>
  <c r="LQ102" i="27"/>
  <c r="LU102" i="27"/>
  <c r="MO102" i="27"/>
  <c r="NG102" i="27"/>
  <c r="NM102" i="27"/>
  <c r="NQ102" i="27"/>
  <c r="NU102" i="27"/>
  <c r="OA102" i="27"/>
  <c r="OO102" i="27"/>
  <c r="PG102" i="27"/>
  <c r="PO102" i="27"/>
  <c r="QG102" i="27"/>
  <c r="QM102" i="27"/>
  <c r="QQ102" i="27"/>
  <c r="QU102" i="27"/>
  <c r="RC102" i="27"/>
  <c r="RG102" i="27"/>
  <c r="RM102" i="27"/>
  <c r="RQ102" i="27"/>
  <c r="RU102" i="27"/>
  <c r="SC102" i="27"/>
  <c r="SG102" i="27"/>
  <c r="SO102" i="27"/>
  <c r="TM102" i="27"/>
  <c r="TQ102" i="27"/>
  <c r="TU102" i="27"/>
  <c r="UC102" i="27"/>
  <c r="UG102" i="27"/>
  <c r="UM102" i="27"/>
  <c r="VG102" i="27"/>
  <c r="VM102" i="27"/>
  <c r="VU102" i="27"/>
  <c r="WA102" i="27"/>
  <c r="WM102" i="27"/>
  <c r="WQ102" i="27"/>
  <c r="WU102" i="27"/>
  <c r="XC102" i="27"/>
  <c r="XG102" i="27"/>
  <c r="XO102" i="27"/>
  <c r="YG102" i="27"/>
  <c r="YO102" i="27"/>
  <c r="ZO102" i="27"/>
  <c r="AAG102" i="27"/>
  <c r="AAM102" i="27"/>
  <c r="AAQ102" i="27"/>
  <c r="AAU102" i="27"/>
  <c r="ABG102" i="27"/>
  <c r="ABO102" i="27"/>
  <c r="ACU102" i="27"/>
  <c r="ADC102" i="27"/>
  <c r="ADG102" i="27"/>
  <c r="ADM102" i="27"/>
  <c r="ADQ102" i="27"/>
  <c r="ADU102" i="27"/>
  <c r="AEA102" i="27"/>
  <c r="AEO102" i="27"/>
  <c r="AFO102" i="27"/>
  <c r="DR103" i="27"/>
  <c r="DY103" i="27" s="1"/>
  <c r="LT103" i="27"/>
  <c r="MA103" i="27" s="1"/>
  <c r="NT103" i="27"/>
  <c r="OA103" i="27" s="1"/>
  <c r="VT103" i="27"/>
  <c r="WA103" i="27" s="1"/>
  <c r="ADT103" i="27"/>
  <c r="AEA103" i="27" s="1"/>
  <c r="AM104" i="27"/>
  <c r="MG104" i="27"/>
  <c r="MN104" i="27" s="1"/>
  <c r="OG104" i="27"/>
  <c r="ON104" i="27" s="1"/>
  <c r="ZG104" i="27"/>
  <c r="ZN104" i="27" s="1"/>
  <c r="AEG104" i="27"/>
  <c r="AEN104" i="27" s="1"/>
  <c r="AFG104" i="27"/>
  <c r="AFN104" i="27" s="1"/>
  <c r="KT105" i="27"/>
  <c r="LA105" i="27" s="1"/>
  <c r="MT105" i="27"/>
  <c r="NA105" i="27" s="1"/>
  <c r="OT105" i="27"/>
  <c r="PA105" i="27" s="1"/>
  <c r="PT105" i="27"/>
  <c r="QA105" i="27" s="1"/>
  <c r="XT105" i="27"/>
  <c r="YA105" i="27" s="1"/>
  <c r="ZT105" i="27"/>
  <c r="AAA105" i="27" s="1"/>
  <c r="JG106" i="27"/>
  <c r="JN106" i="27" s="1"/>
  <c r="LG106" i="27"/>
  <c r="LN106" i="27" s="1"/>
  <c r="NG106" i="27"/>
  <c r="NN106" i="27" s="1"/>
  <c r="QG106" i="27"/>
  <c r="QN106" i="27" s="1"/>
  <c r="RG106" i="27"/>
  <c r="RN106" i="27" s="1"/>
  <c r="UG106" i="27"/>
  <c r="UN106" i="27" s="1"/>
  <c r="VG106" i="27"/>
  <c r="VN106" i="27" s="1"/>
  <c r="AAG106" i="27"/>
  <c r="AAN106" i="27" s="1"/>
  <c r="ADG106" i="27"/>
  <c r="ADN106" i="27" s="1"/>
  <c r="DR107" i="27"/>
  <c r="DY107" i="27" s="1"/>
  <c r="LT107" i="27"/>
  <c r="MA107" i="27" s="1"/>
  <c r="NT107" i="27"/>
  <c r="OA107" i="27" s="1"/>
  <c r="VT107" i="27"/>
  <c r="WA107" i="27" s="1"/>
  <c r="ADT107" i="27"/>
  <c r="AEA107" i="27" s="1"/>
  <c r="AM108" i="27"/>
  <c r="MG108" i="27"/>
  <c r="MN108" i="27" s="1"/>
  <c r="OG108" i="27"/>
  <c r="ON108" i="27" s="1"/>
  <c r="ZG108" i="27"/>
  <c r="ZN108" i="27" s="1"/>
  <c r="AEG108" i="27"/>
  <c r="AEN108" i="27" s="1"/>
  <c r="AFG108" i="27"/>
  <c r="AFN108" i="27" s="1"/>
  <c r="AL109" i="27"/>
  <c r="AD113" i="27"/>
  <c r="SN113" i="27"/>
  <c r="UZ113" i="27"/>
  <c r="WZ113" i="27"/>
  <c r="YZ113" i="27"/>
  <c r="AAN113" i="27"/>
  <c r="AAZ113" i="27"/>
  <c r="ACZ113" i="27"/>
  <c r="AEZ113" i="27"/>
  <c r="AS114" i="27"/>
  <c r="GU114" i="27"/>
  <c r="NG114" i="27"/>
  <c r="SW114" i="27"/>
  <c r="YQ114" i="27"/>
  <c r="ZP114" i="27"/>
  <c r="HW114" i="27"/>
  <c r="ID114" i="27" s="1"/>
  <c r="KI114" i="27"/>
  <c r="KM114" i="27"/>
  <c r="OB114" i="27"/>
  <c r="PW114" i="27"/>
  <c r="QD114" i="27" s="1"/>
  <c r="WM114" i="27"/>
  <c r="YI114" i="27"/>
  <c r="YM114" i="27"/>
  <c r="ZO114" i="27"/>
  <c r="AK115" i="27"/>
  <c r="AI115" i="27"/>
  <c r="GD115" i="27"/>
  <c r="GP115" i="27"/>
  <c r="HD115" i="27"/>
  <c r="LM115" i="27"/>
  <c r="LG115" i="27"/>
  <c r="LN115" i="27" s="1"/>
  <c r="WW114" i="27"/>
  <c r="XG114" i="27"/>
  <c r="XG115" i="27"/>
  <c r="XN115" i="27" s="1"/>
  <c r="YO115" i="27"/>
  <c r="AAO115" i="27"/>
  <c r="AAW114" i="27"/>
  <c r="ABG114" i="27"/>
  <c r="ABG115" i="27"/>
  <c r="ABN115" i="27" s="1"/>
  <c r="ACU114" i="27"/>
  <c r="ACU115" i="27"/>
  <c r="ADD115" i="27" s="1"/>
  <c r="AEZ114" i="27"/>
  <c r="EQ116" i="27"/>
  <c r="GQ116" i="27"/>
  <c r="IQ116" i="27"/>
  <c r="AEQ116" i="27"/>
  <c r="AFQ116" i="27"/>
  <c r="PD117" i="27"/>
  <c r="QD117" i="27"/>
  <c r="TD117" i="27"/>
  <c r="YD117" i="27"/>
  <c r="ZD117" i="27"/>
  <c r="LQ118" i="27"/>
  <c r="YQ118" i="27"/>
  <c r="LC121" i="27"/>
  <c r="PC121" i="27"/>
  <c r="TD121" i="27"/>
  <c r="AFP121" i="27"/>
  <c r="BO122" i="27"/>
  <c r="DO122" i="27"/>
  <c r="FZ121" i="27"/>
  <c r="GD122" i="27"/>
  <c r="HZ121" i="27"/>
  <c r="ID122" i="27"/>
  <c r="OB121" i="27"/>
  <c r="OO121" i="27"/>
  <c r="PM121" i="27"/>
  <c r="QO121" i="27"/>
  <c r="QZ121" i="27"/>
  <c r="RZ121" i="27"/>
  <c r="SM121" i="27"/>
  <c r="TZ121" i="27"/>
  <c r="UO121" i="27"/>
  <c r="UZ121" i="27"/>
  <c r="VZ121" i="27"/>
  <c r="WQ122" i="27"/>
  <c r="YB121" i="27"/>
  <c r="ZQ122" i="27"/>
  <c r="AEZ121" i="27"/>
  <c r="AFD122" i="27"/>
  <c r="ND123" i="27"/>
  <c r="PQ123" i="27"/>
  <c r="SQ123" i="27"/>
  <c r="XQ123" i="27"/>
  <c r="YQ123" i="27"/>
  <c r="AM124" i="27"/>
  <c r="CO124" i="27"/>
  <c r="FQ124" i="27"/>
  <c r="HQ124" i="27"/>
  <c r="JQ124" i="27"/>
  <c r="KQ124" i="27"/>
  <c r="LM121" i="27"/>
  <c r="QQ124" i="27"/>
  <c r="RQ124" i="27"/>
  <c r="SQ124" i="27"/>
  <c r="UQ124" i="27"/>
  <c r="VQ124" i="27"/>
  <c r="XQ124" i="27"/>
  <c r="CB125" i="27"/>
  <c r="EB125" i="27"/>
  <c r="FD125" i="27"/>
  <c r="HD125" i="27"/>
  <c r="JD125" i="27"/>
  <c r="RD125" i="27"/>
  <c r="TQ125" i="27"/>
  <c r="ABD125" i="27"/>
  <c r="ADD125" i="27"/>
  <c r="AZ126" i="27"/>
  <c r="DB126" i="27"/>
  <c r="OQ126" i="27"/>
  <c r="TQ126" i="27"/>
  <c r="ZD126" i="27"/>
  <c r="ACD126" i="27"/>
  <c r="AZ127" i="27"/>
  <c r="DB127" i="27"/>
  <c r="GD127" i="27"/>
  <c r="ID127" i="27"/>
  <c r="LD127" i="27"/>
  <c r="AFD127" i="27"/>
  <c r="CO128" i="27"/>
  <c r="QQ128" i="27"/>
  <c r="SQ128" i="27"/>
  <c r="WQ128" i="27"/>
  <c r="YQ128" i="27"/>
  <c r="AAQ128" i="27"/>
  <c r="MD128" i="27"/>
  <c r="NB128" i="27"/>
  <c r="UM128" i="27"/>
  <c r="AAO128" i="27"/>
  <c r="LQ130" i="27"/>
  <c r="YQ130" i="27"/>
  <c r="ABD130" i="27"/>
  <c r="S114" i="27"/>
  <c r="BU114" i="27"/>
  <c r="EI114" i="27"/>
  <c r="EP114" i="27" s="1"/>
  <c r="GI114" i="27"/>
  <c r="GP114" i="27" s="1"/>
  <c r="II114" i="27"/>
  <c r="IP114" i="27" s="1"/>
  <c r="JW114" i="27"/>
  <c r="MI114" i="27"/>
  <c r="OI114" i="27"/>
  <c r="RW114" i="27"/>
  <c r="TW114" i="27"/>
  <c r="WI114" i="27"/>
  <c r="WP114" i="27" s="1"/>
  <c r="ACI114" i="27"/>
  <c r="ACP114" i="27" s="1"/>
  <c r="AEI114" i="27"/>
  <c r="P115" i="27"/>
  <c r="Y115" i="27" s="1"/>
  <c r="BR115" i="27"/>
  <c r="BY115" i="27" s="1"/>
  <c r="BZ115" i="27"/>
  <c r="DR115" i="27"/>
  <c r="ET115" i="27"/>
  <c r="FA115" i="27" s="1"/>
  <c r="FB115" i="27"/>
  <c r="GT115" i="27"/>
  <c r="HA115" i="27" s="1"/>
  <c r="HB115" i="27"/>
  <c r="IT115" i="27"/>
  <c r="JA115" i="27" s="1"/>
  <c r="JB115" i="27"/>
  <c r="JT115" i="27"/>
  <c r="KA115" i="27" s="1"/>
  <c r="KB115" i="27"/>
  <c r="LT115" i="27"/>
  <c r="NT115" i="27"/>
  <c r="QT115" i="27"/>
  <c r="RA115" i="27" s="1"/>
  <c r="RB115" i="27"/>
  <c r="RT115" i="27"/>
  <c r="SA115" i="27" s="1"/>
  <c r="SB115" i="27"/>
  <c r="TT115" i="27"/>
  <c r="UA115" i="27" s="1"/>
  <c r="UB115" i="27"/>
  <c r="UT115" i="27"/>
  <c r="VA115" i="27" s="1"/>
  <c r="VB115" i="27"/>
  <c r="VT115" i="27"/>
  <c r="WT115" i="27"/>
  <c r="XA115" i="27" s="1"/>
  <c r="XB115" i="27"/>
  <c r="AAT115" i="27"/>
  <c r="ABA115" i="27" s="1"/>
  <c r="ABB115" i="27"/>
  <c r="ACT115" i="27"/>
  <c r="ADA115" i="27" s="1"/>
  <c r="ADB115" i="27"/>
  <c r="ADT115" i="27"/>
  <c r="AFN115" i="27"/>
  <c r="AI116" i="27"/>
  <c r="AM116" i="27"/>
  <c r="BE116" i="27"/>
  <c r="BL116" i="27" s="1"/>
  <c r="BM116" i="27"/>
  <c r="DE116" i="27"/>
  <c r="DL116" i="27" s="1"/>
  <c r="DM116" i="27"/>
  <c r="EG116" i="27"/>
  <c r="EN116" i="27" s="1"/>
  <c r="EO116" i="27"/>
  <c r="GG116" i="27"/>
  <c r="GN116" i="27" s="1"/>
  <c r="GO116" i="27"/>
  <c r="IG116" i="27"/>
  <c r="IN116" i="27" s="1"/>
  <c r="IO116" i="27"/>
  <c r="LA116" i="27"/>
  <c r="MG116" i="27"/>
  <c r="NA116" i="27"/>
  <c r="OG116" i="27"/>
  <c r="QA116" i="27"/>
  <c r="TG116" i="27"/>
  <c r="TN116" i="27" s="1"/>
  <c r="TO116" i="27"/>
  <c r="WG116" i="27"/>
  <c r="WO116" i="27"/>
  <c r="YA116" i="27"/>
  <c r="ZG116" i="27"/>
  <c r="ACG116" i="27"/>
  <c r="AEG116" i="27"/>
  <c r="AFG116" i="27"/>
  <c r="AD117" i="27"/>
  <c r="AP117" i="27"/>
  <c r="AW117" i="27" s="1"/>
  <c r="AX117" i="27"/>
  <c r="CR117" i="27"/>
  <c r="CY117" i="27" s="1"/>
  <c r="CZ117" i="27"/>
  <c r="FT117" i="27"/>
  <c r="GA117" i="27" s="1"/>
  <c r="GB117" i="27"/>
  <c r="HT117" i="27"/>
  <c r="IA117" i="27" s="1"/>
  <c r="IB117" i="27"/>
  <c r="JN117" i="27"/>
  <c r="KT117" i="27"/>
  <c r="LN117" i="27"/>
  <c r="MT117" i="27"/>
  <c r="NN117" i="27"/>
  <c r="OT117" i="27"/>
  <c r="PT117" i="27"/>
  <c r="QN117" i="27"/>
  <c r="RN117" i="27"/>
  <c r="ST117" i="27"/>
  <c r="TA117" i="27" s="1"/>
  <c r="TB117" i="27"/>
  <c r="UN117" i="27"/>
  <c r="VN117" i="27"/>
  <c r="XT117" i="27"/>
  <c r="YT117" i="27"/>
  <c r="ZA117" i="27" s="1"/>
  <c r="ZB117" i="27"/>
  <c r="ZT117" i="27"/>
  <c r="AAN117" i="27"/>
  <c r="ABT117" i="27"/>
  <c r="ACA117" i="27" s="1"/>
  <c r="ACB117" i="27"/>
  <c r="ADN117" i="27"/>
  <c r="AET117" i="27"/>
  <c r="AFA117" i="27" s="1"/>
  <c r="AFB117" i="27"/>
  <c r="AC118" i="27"/>
  <c r="AL118" i="27" s="1"/>
  <c r="AK118" i="27"/>
  <c r="CE118" i="27"/>
  <c r="CL118" i="27" s="1"/>
  <c r="CM118" i="27"/>
  <c r="DY118" i="27"/>
  <c r="FG118" i="27"/>
  <c r="FN118" i="27" s="1"/>
  <c r="FO118" i="27"/>
  <c r="HG118" i="27"/>
  <c r="HN118" i="27" s="1"/>
  <c r="HO118" i="27"/>
  <c r="JG118" i="27"/>
  <c r="KG118" i="27"/>
  <c r="KN118" i="27" s="1"/>
  <c r="KO118" i="27"/>
  <c r="LG118" i="27"/>
  <c r="NG118" i="27"/>
  <c r="PG118" i="27"/>
  <c r="PN118" i="27" s="1"/>
  <c r="PO118" i="27"/>
  <c r="QG118" i="27"/>
  <c r="RG118" i="27"/>
  <c r="SG118" i="27"/>
  <c r="SN118" i="27" s="1"/>
  <c r="SO118" i="27"/>
  <c r="UG118" i="27"/>
  <c r="VG118" i="27"/>
  <c r="WA118" i="27"/>
  <c r="XG118" i="27"/>
  <c r="XN118" i="27" s="1"/>
  <c r="XO118" i="27"/>
  <c r="YG118" i="27"/>
  <c r="YN118" i="27" s="1"/>
  <c r="YO118" i="27"/>
  <c r="AAG118" i="27"/>
  <c r="ABG118" i="27"/>
  <c r="ABN118" i="27" s="1"/>
  <c r="ABO118" i="27"/>
  <c r="ADG118" i="27"/>
  <c r="AEA118" i="27"/>
  <c r="P119" i="27"/>
  <c r="Y119" i="27" s="1"/>
  <c r="BF119" i="27"/>
  <c r="BN119" i="27"/>
  <c r="BR119" i="27"/>
  <c r="CN119" i="27"/>
  <c r="CR119" i="27"/>
  <c r="HP119" i="27"/>
  <c r="IP119" i="27"/>
  <c r="KP119" i="27"/>
  <c r="KT119" i="27"/>
  <c r="LP119" i="27"/>
  <c r="QP119" i="27"/>
  <c r="RT119" i="27"/>
  <c r="XP119" i="27"/>
  <c r="YP119" i="27"/>
  <c r="YT119" i="27"/>
  <c r="ZP119" i="27"/>
  <c r="ABP119" i="27"/>
  <c r="AFR119" i="27"/>
  <c r="AC120" i="27"/>
  <c r="DA120" i="27"/>
  <c r="DE120" i="27"/>
  <c r="GC120" i="27"/>
  <c r="GG120" i="27"/>
  <c r="HC120" i="27"/>
  <c r="KC120" i="27"/>
  <c r="QC120" i="27"/>
  <c r="SG120" i="27"/>
  <c r="TC120" i="27"/>
  <c r="TG120" i="27"/>
  <c r="UC120" i="27"/>
  <c r="UG120" i="27"/>
  <c r="VC120" i="27"/>
  <c r="VG120" i="27"/>
  <c r="WC120" i="27"/>
  <c r="WG120" i="27"/>
  <c r="WP120" i="27" s="1"/>
  <c r="XC120" i="27"/>
  <c r="ZC120" i="27"/>
  <c r="ABC120" i="27"/>
  <c r="AFC120" i="27"/>
  <c r="AFG120" i="27"/>
  <c r="AFS120" i="27"/>
  <c r="P121" i="27"/>
  <c r="R121" i="27"/>
  <c r="AD121" i="27"/>
  <c r="AM121" i="27" s="1"/>
  <c r="AH121" i="27"/>
  <c r="BF121" i="27"/>
  <c r="BH121" i="27"/>
  <c r="BR121" i="27"/>
  <c r="BT121" i="27"/>
  <c r="DF121" i="27"/>
  <c r="DH121" i="27"/>
  <c r="DR121" i="27"/>
  <c r="DT121" i="27"/>
  <c r="FJ121" i="27"/>
  <c r="FQ121" i="27" s="1"/>
  <c r="FT121" i="27"/>
  <c r="FV121" i="27"/>
  <c r="HJ121" i="27"/>
  <c r="HQ121" i="27" s="1"/>
  <c r="HT121" i="27"/>
  <c r="HV121" i="27"/>
  <c r="JT121" i="27"/>
  <c r="JV121" i="27"/>
  <c r="LT121" i="27"/>
  <c r="LV121" i="27"/>
  <c r="NT121" i="27"/>
  <c r="NV121" i="27"/>
  <c r="RT121" i="27"/>
  <c r="RV121" i="27"/>
  <c r="TH121" i="27"/>
  <c r="TJ121" i="27"/>
  <c r="TT121" i="27"/>
  <c r="TV121" i="27"/>
  <c r="VT121" i="27"/>
  <c r="VV121" i="27"/>
  <c r="ZH121" i="27"/>
  <c r="ZJ121" i="27"/>
  <c r="ADT121" i="27"/>
  <c r="ADV121" i="27"/>
  <c r="AFH121" i="27"/>
  <c r="AFJ121" i="27"/>
  <c r="AI122" i="27"/>
  <c r="AM122" i="27"/>
  <c r="BE122" i="27"/>
  <c r="BL122" i="27" s="1"/>
  <c r="BM122" i="27"/>
  <c r="DE122" i="27"/>
  <c r="DL122" i="27" s="1"/>
  <c r="DM122" i="27"/>
  <c r="EG122" i="27"/>
  <c r="EN122" i="27" s="1"/>
  <c r="EO122" i="27"/>
  <c r="GG122" i="27"/>
  <c r="GN122" i="27" s="1"/>
  <c r="GO122" i="27"/>
  <c r="IG122" i="27"/>
  <c r="IN122" i="27" s="1"/>
  <c r="IO122" i="27"/>
  <c r="LA122" i="27"/>
  <c r="MG122" i="27"/>
  <c r="NA122" i="27"/>
  <c r="OG122" i="27"/>
  <c r="PA122" i="27"/>
  <c r="QA122" i="27"/>
  <c r="TG122" i="27"/>
  <c r="TN122" i="27" s="1"/>
  <c r="TO122" i="27"/>
  <c r="WG122" i="27"/>
  <c r="WO122" i="27"/>
  <c r="YA122" i="27"/>
  <c r="ZG122" i="27"/>
  <c r="ACG122" i="27"/>
  <c r="AEG122" i="27"/>
  <c r="AFG122" i="27"/>
  <c r="AD123" i="27"/>
  <c r="AP123" i="27"/>
  <c r="AW123" i="27" s="1"/>
  <c r="AX123" i="27"/>
  <c r="CR123" i="27"/>
  <c r="CY123" i="27" s="1"/>
  <c r="CZ123" i="27"/>
  <c r="FT123" i="27"/>
  <c r="GA123" i="27" s="1"/>
  <c r="GB123" i="27"/>
  <c r="HT123" i="27"/>
  <c r="IA123" i="27" s="1"/>
  <c r="IB123" i="27"/>
  <c r="KT123" i="27"/>
  <c r="MT123" i="27"/>
  <c r="NN123" i="27"/>
  <c r="OT123" i="27"/>
  <c r="PT123" i="27"/>
  <c r="QN123" i="27"/>
  <c r="ST123" i="27"/>
  <c r="TA123" i="27" s="1"/>
  <c r="TB123" i="27"/>
  <c r="VN123" i="27"/>
  <c r="XT123" i="27"/>
  <c r="YT123" i="27"/>
  <c r="ZA123" i="27" s="1"/>
  <c r="ZB123" i="27"/>
  <c r="ZT123" i="27"/>
  <c r="AAN123" i="27"/>
  <c r="ABT123" i="27"/>
  <c r="ACA123" i="27" s="1"/>
  <c r="ACB123" i="27"/>
  <c r="ADN123" i="27"/>
  <c r="AET123" i="27"/>
  <c r="AFA123" i="27" s="1"/>
  <c r="AFB123" i="27"/>
  <c r="AC124" i="27"/>
  <c r="AL124" i="27" s="1"/>
  <c r="AK124" i="27"/>
  <c r="CE124" i="27"/>
  <c r="CL124" i="27" s="1"/>
  <c r="CM124" i="27"/>
  <c r="FG124" i="27"/>
  <c r="FN124" i="27" s="1"/>
  <c r="FO124" i="27"/>
  <c r="HG124" i="27"/>
  <c r="HN124" i="27" s="1"/>
  <c r="HO124" i="27"/>
  <c r="JG124" i="27"/>
  <c r="KG124" i="27"/>
  <c r="KN124" i="27" s="1"/>
  <c r="KO124" i="27"/>
  <c r="LG124" i="27"/>
  <c r="MA124" i="27"/>
  <c r="NG124" i="27"/>
  <c r="OA124" i="27"/>
  <c r="PG124" i="27"/>
  <c r="PN124" i="27" s="1"/>
  <c r="PO124" i="27"/>
  <c r="QG124" i="27"/>
  <c r="RG124" i="27"/>
  <c r="SG124" i="27"/>
  <c r="SN124" i="27" s="1"/>
  <c r="SO124" i="27"/>
  <c r="UG124" i="27"/>
  <c r="VG124" i="27"/>
  <c r="WA124" i="27"/>
  <c r="XG124" i="27"/>
  <c r="XN124" i="27" s="1"/>
  <c r="XO124" i="27"/>
  <c r="YG124" i="27"/>
  <c r="YN124" i="27" s="1"/>
  <c r="YO124" i="27"/>
  <c r="AAG124" i="27"/>
  <c r="ABG124" i="27"/>
  <c r="ABN124" i="27" s="1"/>
  <c r="ABO124" i="27"/>
  <c r="ADG124" i="27"/>
  <c r="AEA124" i="27"/>
  <c r="P125" i="27"/>
  <c r="Y125" i="27" s="1"/>
  <c r="BR125" i="27"/>
  <c r="BY125" i="27" s="1"/>
  <c r="BZ125" i="27"/>
  <c r="DR125" i="27"/>
  <c r="ET125" i="27"/>
  <c r="FA125" i="27" s="1"/>
  <c r="FB125" i="27"/>
  <c r="GT125" i="27"/>
  <c r="HA125" i="27" s="1"/>
  <c r="HB125" i="27"/>
  <c r="IT125" i="27"/>
  <c r="JA125" i="27" s="1"/>
  <c r="JB125" i="27"/>
  <c r="JT125" i="27"/>
  <c r="KA125" i="27" s="1"/>
  <c r="KB125" i="27"/>
  <c r="LT125" i="27"/>
  <c r="MN125" i="27"/>
  <c r="NT125" i="27"/>
  <c r="ON125" i="27"/>
  <c r="QT125" i="27"/>
  <c r="RA125" i="27" s="1"/>
  <c r="RB125" i="27"/>
  <c r="RT125" i="27"/>
  <c r="SA125" i="27" s="1"/>
  <c r="SB125" i="27"/>
  <c r="TT125" i="27"/>
  <c r="UA125" i="27" s="1"/>
  <c r="UB125" i="27"/>
  <c r="UT125" i="27"/>
  <c r="VA125" i="27" s="1"/>
  <c r="VB125" i="27"/>
  <c r="VT125" i="27"/>
  <c r="WT125" i="27"/>
  <c r="XA125" i="27" s="1"/>
  <c r="XB125" i="27"/>
  <c r="ZN125" i="27"/>
  <c r="AAT125" i="27"/>
  <c r="ABA125" i="27" s="1"/>
  <c r="ABB125" i="27"/>
  <c r="ACT125" i="27"/>
  <c r="ADA125" i="27" s="1"/>
  <c r="ADB125" i="27"/>
  <c r="ADT125" i="27"/>
  <c r="AFN125" i="27"/>
  <c r="AFR125" i="27"/>
  <c r="AI126" i="27"/>
  <c r="AM126" i="27"/>
  <c r="BE126" i="27"/>
  <c r="BL126" i="27" s="1"/>
  <c r="BM126" i="27"/>
  <c r="DE126" i="27"/>
  <c r="DL126" i="27" s="1"/>
  <c r="DM126" i="27"/>
  <c r="EG126" i="27"/>
  <c r="EN126" i="27" s="1"/>
  <c r="EO126" i="27"/>
  <c r="GG126" i="27"/>
  <c r="GN126" i="27" s="1"/>
  <c r="GO126" i="27"/>
  <c r="IG126" i="27"/>
  <c r="IN126" i="27" s="1"/>
  <c r="IO126" i="27"/>
  <c r="LA126" i="27"/>
  <c r="MG126" i="27"/>
  <c r="NA126" i="27"/>
  <c r="OG126" i="27"/>
  <c r="PA126" i="27"/>
  <c r="TG126" i="27"/>
  <c r="TN126" i="27" s="1"/>
  <c r="TO126" i="27"/>
  <c r="WG126" i="27"/>
  <c r="WO126" i="27"/>
  <c r="YA126" i="27"/>
  <c r="ZG126" i="27"/>
  <c r="AAA126" i="27"/>
  <c r="ACG126" i="27"/>
  <c r="AEG126" i="27"/>
  <c r="AFG126" i="27"/>
  <c r="AD127" i="27"/>
  <c r="AL127" i="27"/>
  <c r="AP127" i="27"/>
  <c r="AW127" i="27" s="1"/>
  <c r="AX127" i="27"/>
  <c r="CR127" i="27"/>
  <c r="CY127" i="27" s="1"/>
  <c r="CZ127" i="27"/>
  <c r="FT127" i="27"/>
  <c r="GA127" i="27" s="1"/>
  <c r="GB127" i="27"/>
  <c r="HT127" i="27"/>
  <c r="IA127" i="27" s="1"/>
  <c r="IB127" i="27"/>
  <c r="JN127" i="27"/>
  <c r="KT127" i="27"/>
  <c r="LN127" i="27"/>
  <c r="MT127" i="27"/>
  <c r="NN127" i="27"/>
  <c r="OT127" i="27"/>
  <c r="PT127" i="27"/>
  <c r="QN127" i="27"/>
  <c r="RN127" i="27"/>
  <c r="ST127" i="27"/>
  <c r="TA127" i="27" s="1"/>
  <c r="TB127" i="27"/>
  <c r="UN127" i="27"/>
  <c r="VN127" i="27"/>
  <c r="XT127" i="27"/>
  <c r="YT127" i="27"/>
  <c r="ZA127" i="27" s="1"/>
  <c r="ZB127" i="27"/>
  <c r="ZT127" i="27"/>
  <c r="ABT127" i="27"/>
  <c r="ACA127" i="27" s="1"/>
  <c r="ACB127" i="27"/>
  <c r="ADN127" i="27"/>
  <c r="AET127" i="27"/>
  <c r="AFA127" i="27" s="1"/>
  <c r="AFB127" i="27"/>
  <c r="AC128" i="27"/>
  <c r="AL128" i="27" s="1"/>
  <c r="AG128" i="27"/>
  <c r="AQ128" i="27"/>
  <c r="BE128" i="27"/>
  <c r="BG128" i="27"/>
  <c r="DG128" i="27"/>
  <c r="DN128" i="27" s="1"/>
  <c r="EU128" i="27"/>
  <c r="GW128" i="27"/>
  <c r="HD128" i="27" s="1"/>
  <c r="IW128" i="27"/>
  <c r="MU128" i="27"/>
  <c r="NG128" i="27"/>
  <c r="OU128" i="27"/>
  <c r="QW128" i="27"/>
  <c r="RD128" i="27" s="1"/>
  <c r="RG128" i="27"/>
  <c r="TI128" i="27"/>
  <c r="TP128" i="27" s="1"/>
  <c r="UW128" i="27"/>
  <c r="WW128" i="27"/>
  <c r="XD128" i="27" s="1"/>
  <c r="ZI128" i="27"/>
  <c r="ZP128" i="27" s="1"/>
  <c r="AAW128" i="27"/>
  <c r="ABD128" i="27" s="1"/>
  <c r="ACW128" i="27"/>
  <c r="ADD128" i="27" s="1"/>
  <c r="AFI128" i="27"/>
  <c r="X128" i="27"/>
  <c r="AL129" i="27"/>
  <c r="AP129" i="27"/>
  <c r="DR129" i="27"/>
  <c r="EP129" i="27"/>
  <c r="ET129" i="27"/>
  <c r="FP129" i="27"/>
  <c r="GP129" i="27"/>
  <c r="JP129" i="27"/>
  <c r="MP129" i="27"/>
  <c r="MT129" i="27"/>
  <c r="OP129" i="27"/>
  <c r="OT129" i="27"/>
  <c r="PP129" i="27"/>
  <c r="UP129" i="27"/>
  <c r="VP129" i="27"/>
  <c r="AAP129" i="27"/>
  <c r="ADP129" i="27"/>
  <c r="ADT129" i="27"/>
  <c r="AEP129" i="27"/>
  <c r="AC130" i="27"/>
  <c r="AL130" i="27" s="1"/>
  <c r="AK130" i="27"/>
  <c r="CE130" i="27"/>
  <c r="CL130" i="27" s="1"/>
  <c r="CL128" i="27" s="1"/>
  <c r="CM130" i="27"/>
  <c r="CM128" i="27" s="1"/>
  <c r="DY130" i="27"/>
  <c r="FG130" i="27"/>
  <c r="FN130" i="27" s="1"/>
  <c r="FN128" i="27" s="1"/>
  <c r="FO130" i="27"/>
  <c r="FO128" i="27" s="1"/>
  <c r="HG130" i="27"/>
  <c r="HN130" i="27" s="1"/>
  <c r="HN128" i="27" s="1"/>
  <c r="HO130" i="27"/>
  <c r="HO128" i="27" s="1"/>
  <c r="JG130" i="27"/>
  <c r="KG130" i="27"/>
  <c r="KN130" i="27" s="1"/>
  <c r="KN128" i="27" s="1"/>
  <c r="KO130" i="27"/>
  <c r="KO128" i="27" s="1"/>
  <c r="LG130" i="27"/>
  <c r="MA130" i="27"/>
  <c r="NG130" i="27"/>
  <c r="PG130" i="27"/>
  <c r="PN130" i="27" s="1"/>
  <c r="PN128" i="27" s="1"/>
  <c r="PO130" i="27"/>
  <c r="PO128" i="27" s="1"/>
  <c r="QG130" i="27"/>
  <c r="RG130" i="27"/>
  <c r="SG130" i="27"/>
  <c r="SN130" i="27" s="1"/>
  <c r="SO130" i="27"/>
  <c r="SO128" i="27" s="1"/>
  <c r="UG130" i="27"/>
  <c r="VG130" i="27"/>
  <c r="XG130" i="27"/>
  <c r="XN130" i="27" s="1"/>
  <c r="XN128" i="27" s="1"/>
  <c r="XO130" i="27"/>
  <c r="XO128" i="27" s="1"/>
  <c r="YG130" i="27"/>
  <c r="ZO130" i="27"/>
  <c r="ZO128" i="27" s="1"/>
  <c r="AAG130" i="27"/>
  <c r="ABG130" i="27"/>
  <c r="ADG130" i="27"/>
  <c r="AEO130" i="27"/>
  <c r="AEO128" i="27" s="1"/>
  <c r="NV131" i="27"/>
  <c r="OC131" i="27" s="1"/>
  <c r="WD131" i="27"/>
  <c r="ZQ131" i="27"/>
  <c r="BZ131" i="27"/>
  <c r="HB131" i="27"/>
  <c r="GV131" i="27"/>
  <c r="HC131" i="27" s="1"/>
  <c r="RJ131" i="27"/>
  <c r="RQ131" i="27" s="1"/>
  <c r="TA131" i="27"/>
  <c r="UO131" i="27"/>
  <c r="VJ131" i="27"/>
  <c r="VQ131" i="27" s="1"/>
  <c r="AAO131" i="27"/>
  <c r="ABJ131" i="27"/>
  <c r="ABQ131" i="27" s="1"/>
  <c r="ACB131" i="27"/>
  <c r="ADB131" i="27"/>
  <c r="ACV131" i="27"/>
  <c r="ADC131" i="27" s="1"/>
  <c r="AX132" i="27"/>
  <c r="AX131" i="27" s="1"/>
  <c r="AY132" i="27"/>
  <c r="AV132" i="27"/>
  <c r="AV131" i="27" s="1"/>
  <c r="CB132" i="27"/>
  <c r="HD132" i="27"/>
  <c r="HQ132" i="27"/>
  <c r="LQ132" i="27"/>
  <c r="NQ132" i="27"/>
  <c r="PQ132" i="27"/>
  <c r="UQ132" i="27"/>
  <c r="VQ132" i="27"/>
  <c r="YQ132" i="27"/>
  <c r="AAQ132" i="27"/>
  <c r="ABQ132" i="27"/>
  <c r="CN133" i="27"/>
  <c r="OD133" i="27"/>
  <c r="ZZ135" i="27"/>
  <c r="AEA136" i="27"/>
  <c r="AEC136" i="27"/>
  <c r="XQ138" i="27"/>
  <c r="YQ138" i="27"/>
  <c r="CN139" i="27"/>
  <c r="EP139" i="27"/>
  <c r="KP139" i="27"/>
  <c r="QP139" i="27"/>
  <c r="WP139" i="27"/>
  <c r="YP139" i="27"/>
  <c r="AEP139" i="27"/>
  <c r="SA140" i="27"/>
  <c r="SA139" i="27" s="1"/>
  <c r="SC140" i="27"/>
  <c r="ZA140" i="27"/>
  <c r="ZA139" i="27" s="1"/>
  <c r="ZC140" i="27"/>
  <c r="OP141" i="27"/>
  <c r="WP141" i="27"/>
  <c r="AZ142" i="27"/>
  <c r="ND142" i="27"/>
  <c r="YD142" i="27"/>
  <c r="EQ143" i="27"/>
  <c r="FC143" i="27"/>
  <c r="MQ143" i="27"/>
  <c r="NC143" i="27"/>
  <c r="XC143" i="27"/>
  <c r="AEQ143" i="27"/>
  <c r="AFC143" i="27"/>
  <c r="AR114" i="27"/>
  <c r="CT114" i="27"/>
  <c r="DA114" i="27" s="1"/>
  <c r="EJ114" i="27"/>
  <c r="EQ114" i="27" s="1"/>
  <c r="GJ114" i="27"/>
  <c r="GQ114" i="27" s="1"/>
  <c r="IJ114" i="27"/>
  <c r="KV114" i="27"/>
  <c r="LC114" i="27" s="1"/>
  <c r="MV114" i="27"/>
  <c r="NC114" i="27" s="1"/>
  <c r="OV114" i="27"/>
  <c r="PC114" i="27" s="1"/>
  <c r="SV114" i="27"/>
  <c r="WJ114" i="27"/>
  <c r="WQ114" i="27" s="1"/>
  <c r="P116" i="27"/>
  <c r="Y116" i="27" s="1"/>
  <c r="AJ116" i="27"/>
  <c r="BR116" i="27"/>
  <c r="BY116" i="27" s="1"/>
  <c r="BZ116" i="27"/>
  <c r="DR116" i="27"/>
  <c r="DY116" i="27" s="1"/>
  <c r="ET116" i="27"/>
  <c r="FA116" i="27" s="1"/>
  <c r="FB116" i="27"/>
  <c r="GT116" i="27"/>
  <c r="HA116" i="27" s="1"/>
  <c r="HB116" i="27"/>
  <c r="IT116" i="27"/>
  <c r="JA116" i="27" s="1"/>
  <c r="JB116" i="27"/>
  <c r="JT116" i="27"/>
  <c r="KA116" i="27" s="1"/>
  <c r="KB116" i="27"/>
  <c r="LT116" i="27"/>
  <c r="MA116" i="27" s="1"/>
  <c r="NT116" i="27"/>
  <c r="OA116" i="27" s="1"/>
  <c r="QT116" i="27"/>
  <c r="RA116" i="27" s="1"/>
  <c r="RB116" i="27"/>
  <c r="RT116" i="27"/>
  <c r="SA116" i="27" s="1"/>
  <c r="SB116" i="27"/>
  <c r="TT116" i="27"/>
  <c r="UA116" i="27" s="1"/>
  <c r="UB116" i="27"/>
  <c r="UT116" i="27"/>
  <c r="VA116" i="27" s="1"/>
  <c r="VB116" i="27"/>
  <c r="VT116" i="27"/>
  <c r="WA116" i="27" s="1"/>
  <c r="WT116" i="27"/>
  <c r="XA116" i="27" s="1"/>
  <c r="XB116" i="27"/>
  <c r="AAT116" i="27"/>
  <c r="ABA116" i="27" s="1"/>
  <c r="ABB116" i="27"/>
  <c r="ACT116" i="27"/>
  <c r="ADA116" i="27" s="1"/>
  <c r="ADB116" i="27"/>
  <c r="ADT116" i="27"/>
  <c r="AEA116" i="27" s="1"/>
  <c r="AI117" i="27"/>
  <c r="BE117" i="27"/>
  <c r="BL117" i="27" s="1"/>
  <c r="BM117" i="27"/>
  <c r="DE117" i="27"/>
  <c r="DL117" i="27" s="1"/>
  <c r="DM117" i="27"/>
  <c r="EG117" i="27"/>
  <c r="EN117" i="27" s="1"/>
  <c r="EO117" i="27"/>
  <c r="GG117" i="27"/>
  <c r="GN117" i="27" s="1"/>
  <c r="GO117" i="27"/>
  <c r="IG117" i="27"/>
  <c r="IN117" i="27" s="1"/>
  <c r="IO117" i="27"/>
  <c r="MG117" i="27"/>
  <c r="MN117" i="27" s="1"/>
  <c r="OG117" i="27"/>
  <c r="ON117" i="27" s="1"/>
  <c r="TG117" i="27"/>
  <c r="TN117" i="27" s="1"/>
  <c r="TO117" i="27"/>
  <c r="WG117" i="27"/>
  <c r="WO117" i="27"/>
  <c r="ZG117" i="27"/>
  <c r="ZN117" i="27" s="1"/>
  <c r="ACG117" i="27"/>
  <c r="AEG117" i="27"/>
  <c r="AEN117" i="27" s="1"/>
  <c r="AFG117" i="27"/>
  <c r="AFN117" i="27" s="1"/>
  <c r="AP118" i="27"/>
  <c r="AW118" i="27" s="1"/>
  <c r="AX118" i="27"/>
  <c r="CR118" i="27"/>
  <c r="CY118" i="27" s="1"/>
  <c r="CZ118" i="27"/>
  <c r="FT118" i="27"/>
  <c r="GA118" i="27" s="1"/>
  <c r="GB118" i="27"/>
  <c r="HT118" i="27"/>
  <c r="IA118" i="27" s="1"/>
  <c r="IB118" i="27"/>
  <c r="KT118" i="27"/>
  <c r="LA118" i="27" s="1"/>
  <c r="MT118" i="27"/>
  <c r="NA118" i="27" s="1"/>
  <c r="OT118" i="27"/>
  <c r="PA118" i="27" s="1"/>
  <c r="PT118" i="27"/>
  <c r="QA118" i="27" s="1"/>
  <c r="ST118" i="27"/>
  <c r="TA118" i="27" s="1"/>
  <c r="TB118" i="27"/>
  <c r="XT118" i="27"/>
  <c r="YA118" i="27" s="1"/>
  <c r="YT118" i="27"/>
  <c r="ZA118" i="27" s="1"/>
  <c r="ZB118" i="27"/>
  <c r="ZT118" i="27"/>
  <c r="AAA118" i="27" s="1"/>
  <c r="ABT118" i="27"/>
  <c r="ACA118" i="27" s="1"/>
  <c r="ACB118" i="27"/>
  <c r="AET118" i="27"/>
  <c r="AFA118" i="27" s="1"/>
  <c r="AFB118" i="27"/>
  <c r="AC119" i="27"/>
  <c r="DE119" i="27"/>
  <c r="GG119" i="27"/>
  <c r="SG119" i="27"/>
  <c r="TG119" i="27"/>
  <c r="UG119" i="27"/>
  <c r="VG119" i="27"/>
  <c r="WG119" i="27"/>
  <c r="WP119" i="27" s="1"/>
  <c r="AFG119" i="27"/>
  <c r="AP120" i="27"/>
  <c r="DR120" i="27"/>
  <c r="ET120" i="27"/>
  <c r="MT120" i="27"/>
  <c r="OT120" i="27"/>
  <c r="ADT120" i="27"/>
  <c r="P122" i="27"/>
  <c r="Y122" i="27" s="1"/>
  <c r="AJ122" i="27"/>
  <c r="BR122" i="27"/>
  <c r="BY122" i="27" s="1"/>
  <c r="BZ122" i="27"/>
  <c r="DR122" i="27"/>
  <c r="DY122" i="27" s="1"/>
  <c r="EH122" i="27"/>
  <c r="EQ122" i="27" s="1"/>
  <c r="ET122" i="27"/>
  <c r="FA122" i="27" s="1"/>
  <c r="FB122" i="27"/>
  <c r="GH122" i="27"/>
  <c r="GQ122" i="27" s="1"/>
  <c r="GT122" i="27"/>
  <c r="HA122" i="27" s="1"/>
  <c r="HB122" i="27"/>
  <c r="IH122" i="27"/>
  <c r="IT122" i="27"/>
  <c r="JA122" i="27" s="1"/>
  <c r="JB122" i="27"/>
  <c r="JT122" i="27"/>
  <c r="KA122" i="27" s="1"/>
  <c r="KB122" i="27"/>
  <c r="LT122" i="27"/>
  <c r="MA122" i="27" s="1"/>
  <c r="NT122" i="27"/>
  <c r="OA122" i="27" s="1"/>
  <c r="QT122" i="27"/>
  <c r="RA122" i="27" s="1"/>
  <c r="RB122" i="27"/>
  <c r="RT122" i="27"/>
  <c r="SA122" i="27" s="1"/>
  <c r="SB122" i="27"/>
  <c r="TT122" i="27"/>
  <c r="UA122" i="27" s="1"/>
  <c r="UB122" i="27"/>
  <c r="UT122" i="27"/>
  <c r="VA122" i="27" s="1"/>
  <c r="VB122" i="27"/>
  <c r="VT122" i="27"/>
  <c r="WA122" i="27" s="1"/>
  <c r="WT122" i="27"/>
  <c r="XA122" i="27" s="1"/>
  <c r="XB122" i="27"/>
  <c r="AAT122" i="27"/>
  <c r="ABA122" i="27" s="1"/>
  <c r="ABB122" i="27"/>
  <c r="ACT122" i="27"/>
  <c r="ADA122" i="27" s="1"/>
  <c r="ADB122" i="27"/>
  <c r="ADT122" i="27"/>
  <c r="AEA122" i="27" s="1"/>
  <c r="AI123" i="27"/>
  <c r="BE123" i="27"/>
  <c r="BL123" i="27" s="1"/>
  <c r="BM123" i="27"/>
  <c r="DE123" i="27"/>
  <c r="DL123" i="27" s="1"/>
  <c r="DM123" i="27"/>
  <c r="EG123" i="27"/>
  <c r="EN123" i="27" s="1"/>
  <c r="EO123" i="27"/>
  <c r="GG123" i="27"/>
  <c r="GN123" i="27" s="1"/>
  <c r="GO123" i="27"/>
  <c r="IG123" i="27"/>
  <c r="IN123" i="27" s="1"/>
  <c r="IO123" i="27"/>
  <c r="MG123" i="27"/>
  <c r="MN123" i="27" s="1"/>
  <c r="OG123" i="27"/>
  <c r="ON123" i="27" s="1"/>
  <c r="TG123" i="27"/>
  <c r="TN123" i="27" s="1"/>
  <c r="TO123" i="27"/>
  <c r="WG123" i="27"/>
  <c r="WO123" i="27"/>
  <c r="ZG123" i="27"/>
  <c r="ZN123" i="27" s="1"/>
  <c r="ACG123" i="27"/>
  <c r="AEG123" i="27"/>
  <c r="AEN123" i="27" s="1"/>
  <c r="AFG123" i="27"/>
  <c r="AFN123" i="27" s="1"/>
  <c r="AP124" i="27"/>
  <c r="AW124" i="27" s="1"/>
  <c r="AX124" i="27"/>
  <c r="CR124" i="27"/>
  <c r="CY124" i="27" s="1"/>
  <c r="CZ124" i="27"/>
  <c r="FT124" i="27"/>
  <c r="GA124" i="27" s="1"/>
  <c r="GB124" i="27"/>
  <c r="HT124" i="27"/>
  <c r="IA124" i="27" s="1"/>
  <c r="IB124" i="27"/>
  <c r="KT124" i="27"/>
  <c r="LA124" i="27" s="1"/>
  <c r="MT124" i="27"/>
  <c r="NA124" i="27" s="1"/>
  <c r="OT124" i="27"/>
  <c r="PA124" i="27" s="1"/>
  <c r="PT124" i="27"/>
  <c r="QA124" i="27" s="1"/>
  <c r="ST124" i="27"/>
  <c r="TA124" i="27" s="1"/>
  <c r="TB124" i="27"/>
  <c r="XT124" i="27"/>
  <c r="YA124" i="27" s="1"/>
  <c r="YT124" i="27"/>
  <c r="ZA124" i="27" s="1"/>
  <c r="ZB124" i="27"/>
  <c r="ZT124" i="27"/>
  <c r="AAA124" i="27" s="1"/>
  <c r="ABT124" i="27"/>
  <c r="ACA124" i="27" s="1"/>
  <c r="ACB124" i="27"/>
  <c r="AET124" i="27"/>
  <c r="AFA124" i="27" s="1"/>
  <c r="AFB124" i="27"/>
  <c r="AC125" i="27"/>
  <c r="AL125" i="27" s="1"/>
  <c r="AK125" i="27"/>
  <c r="CE125" i="27"/>
  <c r="CL125" i="27" s="1"/>
  <c r="CM125" i="27"/>
  <c r="FG125" i="27"/>
  <c r="FN125" i="27" s="1"/>
  <c r="FO125" i="27"/>
  <c r="HG125" i="27"/>
  <c r="HN125" i="27" s="1"/>
  <c r="HO125" i="27"/>
  <c r="JG125" i="27"/>
  <c r="JN125" i="27" s="1"/>
  <c r="KG125" i="27"/>
  <c r="KN125" i="27" s="1"/>
  <c r="KO125" i="27"/>
  <c r="LG125" i="27"/>
  <c r="LN125" i="27" s="1"/>
  <c r="NG125" i="27"/>
  <c r="NN125" i="27" s="1"/>
  <c r="PG125" i="27"/>
  <c r="PN125" i="27" s="1"/>
  <c r="PO125" i="27"/>
  <c r="QG125" i="27"/>
  <c r="QN125" i="27" s="1"/>
  <c r="RG125" i="27"/>
  <c r="RN125" i="27" s="1"/>
  <c r="SG125" i="27"/>
  <c r="SN125" i="27" s="1"/>
  <c r="SO125" i="27"/>
  <c r="UG125" i="27"/>
  <c r="UN125" i="27" s="1"/>
  <c r="VG125" i="27"/>
  <c r="VN125" i="27" s="1"/>
  <c r="XG125" i="27"/>
  <c r="XN125" i="27" s="1"/>
  <c r="XO125" i="27"/>
  <c r="YG125" i="27"/>
  <c r="YN125" i="27" s="1"/>
  <c r="YO125" i="27"/>
  <c r="AAG125" i="27"/>
  <c r="AAN125" i="27" s="1"/>
  <c r="ABG125" i="27"/>
  <c r="ABN125" i="27" s="1"/>
  <c r="ABO125" i="27"/>
  <c r="ADG125" i="27"/>
  <c r="ADN125" i="27" s="1"/>
  <c r="P126" i="27"/>
  <c r="Y126" i="27" s="1"/>
  <c r="AJ126" i="27"/>
  <c r="BR126" i="27"/>
  <c r="BY126" i="27" s="1"/>
  <c r="BZ126" i="27"/>
  <c r="DR126" i="27"/>
  <c r="DY126" i="27" s="1"/>
  <c r="ET126" i="27"/>
  <c r="FA126" i="27" s="1"/>
  <c r="FB126" i="27"/>
  <c r="GT126" i="27"/>
  <c r="HA126" i="27" s="1"/>
  <c r="HB126" i="27"/>
  <c r="IT126" i="27"/>
  <c r="JA126" i="27" s="1"/>
  <c r="JB126" i="27"/>
  <c r="JT126" i="27"/>
  <c r="KA126" i="27" s="1"/>
  <c r="KB126" i="27"/>
  <c r="LT126" i="27"/>
  <c r="MA126" i="27" s="1"/>
  <c r="NT126" i="27"/>
  <c r="OA126" i="27" s="1"/>
  <c r="QT126" i="27"/>
  <c r="RA126" i="27" s="1"/>
  <c r="RB126" i="27"/>
  <c r="RT126" i="27"/>
  <c r="SA126" i="27" s="1"/>
  <c r="SB126" i="27"/>
  <c r="TT126" i="27"/>
  <c r="UA126" i="27" s="1"/>
  <c r="UB126" i="27"/>
  <c r="UT126" i="27"/>
  <c r="VA126" i="27" s="1"/>
  <c r="VB126" i="27"/>
  <c r="VT126" i="27"/>
  <c r="WA126" i="27" s="1"/>
  <c r="WT126" i="27"/>
  <c r="XA126" i="27" s="1"/>
  <c r="XB126" i="27"/>
  <c r="AAT126" i="27"/>
  <c r="ABA126" i="27" s="1"/>
  <c r="ABB126" i="27"/>
  <c r="ACT126" i="27"/>
  <c r="ADA126" i="27" s="1"/>
  <c r="ADB126" i="27"/>
  <c r="ADT126" i="27"/>
  <c r="AEA126" i="27" s="1"/>
  <c r="AI127" i="27"/>
  <c r="BE127" i="27"/>
  <c r="BL127" i="27" s="1"/>
  <c r="BM127" i="27"/>
  <c r="DE127" i="27"/>
  <c r="DL127" i="27" s="1"/>
  <c r="DM127" i="27"/>
  <c r="EG127" i="27"/>
  <c r="EN127" i="27" s="1"/>
  <c r="EO127" i="27"/>
  <c r="GG127" i="27"/>
  <c r="GN127" i="27" s="1"/>
  <c r="GO127" i="27"/>
  <c r="IG127" i="27"/>
  <c r="IN127" i="27" s="1"/>
  <c r="IO127" i="27"/>
  <c r="MG127" i="27"/>
  <c r="MN127" i="27" s="1"/>
  <c r="OG127" i="27"/>
  <c r="ON127" i="27" s="1"/>
  <c r="TG127" i="27"/>
  <c r="TN127" i="27" s="1"/>
  <c r="TO127" i="27"/>
  <c r="WG127" i="27"/>
  <c r="WO127" i="27"/>
  <c r="ZG127" i="27"/>
  <c r="ZN127" i="27" s="1"/>
  <c r="ACG127" i="27"/>
  <c r="AEG127" i="27"/>
  <c r="AEN127" i="27" s="1"/>
  <c r="AFG127" i="27"/>
  <c r="AFN127" i="27" s="1"/>
  <c r="R128" i="27"/>
  <c r="Y128" i="27" s="1"/>
  <c r="AD128" i="27"/>
  <c r="AM128" i="27" s="1"/>
  <c r="WO128" i="27"/>
  <c r="AI129" i="27"/>
  <c r="AQ129" i="27"/>
  <c r="AZ129" i="27" s="1"/>
  <c r="BE129" i="27"/>
  <c r="IG129" i="27"/>
  <c r="NG129" i="27"/>
  <c r="RG129" i="27"/>
  <c r="YG129" i="27"/>
  <c r="ACG129" i="27"/>
  <c r="AP130" i="27"/>
  <c r="AW130" i="27" s="1"/>
  <c r="AX130" i="27"/>
  <c r="AX128" i="27" s="1"/>
  <c r="CR130" i="27"/>
  <c r="CY130" i="27" s="1"/>
  <c r="CZ130" i="27"/>
  <c r="CZ128" i="27" s="1"/>
  <c r="FT130" i="27"/>
  <c r="GA130" i="27" s="1"/>
  <c r="GA128" i="27" s="1"/>
  <c r="GB130" i="27"/>
  <c r="GB128" i="27" s="1"/>
  <c r="HT130" i="27"/>
  <c r="IA130" i="27" s="1"/>
  <c r="IA128" i="27" s="1"/>
  <c r="IB130" i="27"/>
  <c r="IB128" i="27" s="1"/>
  <c r="KT130" i="27"/>
  <c r="LA130" i="27" s="1"/>
  <c r="MT130" i="27"/>
  <c r="NA130" i="27" s="1"/>
  <c r="OT130" i="27"/>
  <c r="PA130" i="27" s="1"/>
  <c r="PT130" i="27"/>
  <c r="QA130" i="27" s="1"/>
  <c r="QA128" i="27" s="1"/>
  <c r="ST130" i="27"/>
  <c r="TA130" i="27" s="1"/>
  <c r="TA128" i="27" s="1"/>
  <c r="TB130" i="27"/>
  <c r="TB128" i="27" s="1"/>
  <c r="WB130" i="27"/>
  <c r="WB128" i="27" s="1"/>
  <c r="XT130" i="27"/>
  <c r="YA130" i="27" s="1"/>
  <c r="YA128" i="27" s="1"/>
  <c r="YT130" i="27"/>
  <c r="ZA130" i="27" s="1"/>
  <c r="ZB130" i="27"/>
  <c r="ZB128" i="27" s="1"/>
  <c r="ZT130" i="27"/>
  <c r="AAA130" i="27" s="1"/>
  <c r="ABT130" i="27"/>
  <c r="ACA130" i="27" s="1"/>
  <c r="ACA128" i="27" s="1"/>
  <c r="ACB130" i="27"/>
  <c r="ACB128" i="27" s="1"/>
  <c r="AEB130" i="27"/>
  <c r="AEB128" i="27" s="1"/>
  <c r="AET130" i="27"/>
  <c r="AFA130" i="27" s="1"/>
  <c r="AFA128" i="27" s="1"/>
  <c r="AFB130" i="27"/>
  <c r="AFB128" i="27" s="1"/>
  <c r="AC131" i="27"/>
  <c r="AL131" i="27" s="1"/>
  <c r="AFR131" i="27"/>
  <c r="AFT131" i="27" s="1"/>
  <c r="BO131" i="27"/>
  <c r="LQ131" i="27"/>
  <c r="TQ131" i="27"/>
  <c r="UP131" i="27"/>
  <c r="AW131" i="27"/>
  <c r="GA131" i="27"/>
  <c r="KB131" i="27"/>
  <c r="QJ131" i="27"/>
  <c r="QQ131" i="27" s="1"/>
  <c r="SB131" i="27"/>
  <c r="RV131" i="27"/>
  <c r="SC131" i="27" s="1"/>
  <c r="UJ131" i="27"/>
  <c r="UQ131" i="27" s="1"/>
  <c r="VV131" i="27"/>
  <c r="WC131" i="27" s="1"/>
  <c r="WB131" i="27"/>
  <c r="XB131" i="27"/>
  <c r="WV131" i="27"/>
  <c r="XC131" i="27" s="1"/>
  <c r="YJ131" i="27"/>
  <c r="YQ131" i="27" s="1"/>
  <c r="ZB131" i="27"/>
  <c r="AAJ131" i="27"/>
  <c r="AAQ131" i="27" s="1"/>
  <c r="ACA131" i="27"/>
  <c r="MP135" i="27"/>
  <c r="OP135" i="27"/>
  <c r="KZ135" i="27"/>
  <c r="PA136" i="27"/>
  <c r="PC136" i="27"/>
  <c r="RZ135" i="27"/>
  <c r="RN137" i="27"/>
  <c r="RP137" i="27"/>
  <c r="LD138" i="27"/>
  <c r="ND138" i="27"/>
  <c r="PD138" i="27"/>
  <c r="AFD138" i="27"/>
  <c r="AGB139" i="27"/>
  <c r="CO139" i="27"/>
  <c r="EQ139" i="27"/>
  <c r="IP139" i="27"/>
  <c r="KD139" i="27"/>
  <c r="OP139" i="27"/>
  <c r="QD139" i="27"/>
  <c r="SP139" i="27"/>
  <c r="UP139" i="27"/>
  <c r="WD139" i="27"/>
  <c r="YD139" i="27"/>
  <c r="CY140" i="27"/>
  <c r="CY139" i="27" s="1"/>
  <c r="DA140" i="27"/>
  <c r="LA140" i="27"/>
  <c r="LA139" i="27" s="1"/>
  <c r="LC140" i="27"/>
  <c r="ID141" i="27"/>
  <c r="OD141" i="27"/>
  <c r="UD141" i="27"/>
  <c r="YD141" i="27"/>
  <c r="XQ142" i="27"/>
  <c r="AFD142" i="27"/>
  <c r="CO143" i="27"/>
  <c r="HC143" i="27"/>
  <c r="AJ143" i="27"/>
  <c r="AI118" i="27"/>
  <c r="EJ121" i="27"/>
  <c r="EQ121" i="27" s="1"/>
  <c r="ET121" i="27"/>
  <c r="GJ121" i="27"/>
  <c r="GQ121" i="27" s="1"/>
  <c r="GT121" i="27"/>
  <c r="GV121" i="27"/>
  <c r="IJ121" i="27"/>
  <c r="IQ121" i="27" s="1"/>
  <c r="IT121" i="27"/>
  <c r="IV121" i="27"/>
  <c r="AI124" i="27"/>
  <c r="S128" i="27"/>
  <c r="Z128" i="27" s="1"/>
  <c r="AU128" i="27"/>
  <c r="BU128" i="27"/>
  <c r="CB128" i="27" s="1"/>
  <c r="EI128" i="27"/>
  <c r="EP128" i="27" s="1"/>
  <c r="GI128" i="27"/>
  <c r="GP128" i="27" s="1"/>
  <c r="II128" i="27"/>
  <c r="IP128" i="27" s="1"/>
  <c r="JW128" i="27"/>
  <c r="KD128" i="27" s="1"/>
  <c r="MI128" i="27"/>
  <c r="OI128" i="27"/>
  <c r="OP128" i="27" s="1"/>
  <c r="RW128" i="27"/>
  <c r="SD128" i="27" s="1"/>
  <c r="TW128" i="27"/>
  <c r="UD128" i="27" s="1"/>
  <c r="WI128" i="27"/>
  <c r="WP128" i="27" s="1"/>
  <c r="ACI128" i="27"/>
  <c r="ACP128" i="27" s="1"/>
  <c r="AEI128" i="27"/>
  <c r="AEP128" i="27" s="1"/>
  <c r="AI130" i="27"/>
  <c r="AEG130" i="27"/>
  <c r="AEN130" i="27" s="1"/>
  <c r="AEN128" i="27" s="1"/>
  <c r="OP131" i="27"/>
  <c r="X131" i="27"/>
  <c r="DZ131" i="27"/>
  <c r="FB131" i="27"/>
  <c r="FC131" i="27"/>
  <c r="IB131" i="27"/>
  <c r="JB131" i="27"/>
  <c r="IV131" i="27"/>
  <c r="JC131" i="27" s="1"/>
  <c r="IZ131" i="27"/>
  <c r="MB131" i="27"/>
  <c r="RB131" i="27"/>
  <c r="QV131" i="27"/>
  <c r="VB131" i="27"/>
  <c r="UV131" i="27"/>
  <c r="VC131" i="27" s="1"/>
  <c r="UZ131" i="27"/>
  <c r="ZA131" i="27"/>
  <c r="ABB131" i="27"/>
  <c r="AAV131" i="27"/>
  <c r="ABC131" i="27" s="1"/>
  <c r="AAZ131" i="27"/>
  <c r="ADJ131" i="27"/>
  <c r="ADQ131" i="27" s="1"/>
  <c r="AFA131" i="27"/>
  <c r="CN132" i="27"/>
  <c r="Z133" i="27"/>
  <c r="AFX133" i="27"/>
  <c r="AGI133" i="27" s="1"/>
  <c r="GP133" i="27"/>
  <c r="ID133" i="27"/>
  <c r="KD133" i="27"/>
  <c r="MD133" i="27"/>
  <c r="OP133" i="27"/>
  <c r="SD133" i="27"/>
  <c r="JQ134" i="27"/>
  <c r="KQ134" i="27"/>
  <c r="LD134" i="27"/>
  <c r="PD134" i="27"/>
  <c r="XQ134" i="27"/>
  <c r="YD134" i="27"/>
  <c r="AAD134" i="27"/>
  <c r="ADQ134" i="27"/>
  <c r="EB135" i="27"/>
  <c r="ID135" i="27"/>
  <c r="WD135" i="27"/>
  <c r="BX135" i="27"/>
  <c r="DK135" i="27"/>
  <c r="WM135" i="27"/>
  <c r="YN137" i="27"/>
  <c r="YP137" i="27"/>
  <c r="HQ138" i="27"/>
  <c r="LQ138" i="27"/>
  <c r="NQ138" i="27"/>
  <c r="PQ138" i="27"/>
  <c r="QD138" i="27"/>
  <c r="UQ138" i="27"/>
  <c r="JC139" i="27"/>
  <c r="UD139" i="27"/>
  <c r="ACD139" i="27"/>
  <c r="W139" i="27"/>
  <c r="BY140" i="27"/>
  <c r="BY139" i="27" s="1"/>
  <c r="CA140" i="27"/>
  <c r="EB141" i="27"/>
  <c r="ZQ142" i="27"/>
  <c r="AV120" i="27"/>
  <c r="CY131" i="27"/>
  <c r="IA131" i="27"/>
  <c r="KJ131" i="27"/>
  <c r="OB131" i="27"/>
  <c r="PJ131" i="27"/>
  <c r="SJ131" i="27"/>
  <c r="SQ131" i="27" s="1"/>
  <c r="UB131" i="27"/>
  <c r="TV131" i="27"/>
  <c r="UC131" i="27" s="1"/>
  <c r="XJ131" i="27"/>
  <c r="XQ131" i="27" s="1"/>
  <c r="ADV131" i="27"/>
  <c r="AEC131" i="27" s="1"/>
  <c r="AEB131" i="27"/>
  <c r="AD132" i="27"/>
  <c r="AFU136" i="27"/>
  <c r="AGD136" i="27" s="1"/>
  <c r="AM136" i="27"/>
  <c r="AW136" i="27"/>
  <c r="AY136" i="27"/>
  <c r="DY136" i="27"/>
  <c r="EA136" i="27"/>
  <c r="FA136" i="27"/>
  <c r="FC136" i="27"/>
  <c r="NA136" i="27"/>
  <c r="NC136" i="27"/>
  <c r="BL137" i="27"/>
  <c r="BN137" i="27"/>
  <c r="IN137" i="27"/>
  <c r="IP137" i="27"/>
  <c r="NN137" i="27"/>
  <c r="NP137" i="27"/>
  <c r="WD141" i="27"/>
  <c r="ACD141" i="27"/>
  <c r="AEP141" i="27"/>
  <c r="CO142" i="27"/>
  <c r="HQ142" i="27"/>
  <c r="PD142" i="27"/>
  <c r="QD142" i="27"/>
  <c r="TD142" i="27"/>
  <c r="AAD142" i="27"/>
  <c r="ABC143" i="27"/>
  <c r="AI132" i="27"/>
  <c r="CK132" i="27"/>
  <c r="CK131" i="27" s="1"/>
  <c r="DA132" i="27"/>
  <c r="EG132" i="27"/>
  <c r="GC132" i="27"/>
  <c r="GG132" i="27"/>
  <c r="HA132" i="27"/>
  <c r="HA131" i="27" s="1"/>
  <c r="IC132" i="27"/>
  <c r="IG132" i="27"/>
  <c r="MC132" i="27"/>
  <c r="MG132" i="27"/>
  <c r="MN132" i="27" s="1"/>
  <c r="MN131" i="27" s="1"/>
  <c r="OC132" i="27"/>
  <c r="OG132" i="27"/>
  <c r="ON132" i="27" s="1"/>
  <c r="ON131" i="27" s="1"/>
  <c r="RA132" i="27"/>
  <c r="RA131" i="27" s="1"/>
  <c r="SA132" i="27"/>
  <c r="SA131" i="27" s="1"/>
  <c r="TC132" i="27"/>
  <c r="TG132" i="27"/>
  <c r="UA132" i="27"/>
  <c r="UA131" i="27" s="1"/>
  <c r="WC132" i="27"/>
  <c r="WG132" i="27"/>
  <c r="WP132" i="27" s="1"/>
  <c r="XA132" i="27"/>
  <c r="XA131" i="27" s="1"/>
  <c r="ZC132" i="27"/>
  <c r="ZG132" i="27"/>
  <c r="ZN132" i="27" s="1"/>
  <c r="ZN131" i="27" s="1"/>
  <c r="ACC132" i="27"/>
  <c r="ACG132" i="27"/>
  <c r="AEG132" i="27"/>
  <c r="AEN132" i="27" s="1"/>
  <c r="AEN131" i="27" s="1"/>
  <c r="AFC132" i="27"/>
  <c r="AFG132" i="27"/>
  <c r="AFN132" i="27" s="1"/>
  <c r="AFN131" i="27" s="1"/>
  <c r="AL133" i="27"/>
  <c r="FH133" i="27"/>
  <c r="FJ133" i="27"/>
  <c r="FT133" i="27"/>
  <c r="FV133" i="27"/>
  <c r="HH133" i="27"/>
  <c r="HJ133" i="27"/>
  <c r="HT133" i="27"/>
  <c r="HV133" i="27"/>
  <c r="JH133" i="27"/>
  <c r="JJ133" i="27"/>
  <c r="AI134" i="27"/>
  <c r="AM134" i="27"/>
  <c r="AY134" i="27"/>
  <c r="BE134" i="27"/>
  <c r="CO134" i="27"/>
  <c r="DA134" i="27"/>
  <c r="DE134" i="27"/>
  <c r="EG134" i="27"/>
  <c r="FA134" i="27"/>
  <c r="FA133" i="27" s="1"/>
  <c r="GC134" i="27"/>
  <c r="GG134" i="27"/>
  <c r="IC134" i="27"/>
  <c r="IG134" i="27"/>
  <c r="MG134" i="27"/>
  <c r="MN134" i="27" s="1"/>
  <c r="MN133" i="27" s="1"/>
  <c r="OG134" i="27"/>
  <c r="ON134" i="27" s="1"/>
  <c r="ON133" i="27" s="1"/>
  <c r="SA134" i="27"/>
  <c r="SA133" i="27" s="1"/>
  <c r="TC134" i="27"/>
  <c r="TG134" i="27"/>
  <c r="VA134" i="27"/>
  <c r="VA133" i="27" s="1"/>
  <c r="WG134" i="27"/>
  <c r="WP134" i="27" s="1"/>
  <c r="ZC134" i="27"/>
  <c r="ZG134" i="27"/>
  <c r="ZN134" i="27" s="1"/>
  <c r="ZN133" i="27" s="1"/>
  <c r="ACC134" i="27"/>
  <c r="ACG134" i="27"/>
  <c r="AEG134" i="27"/>
  <c r="AEN134" i="27" s="1"/>
  <c r="AEN133" i="27" s="1"/>
  <c r="AFG134" i="27"/>
  <c r="AFN134" i="27" s="1"/>
  <c r="AFN133" i="27" s="1"/>
  <c r="Z135" i="27"/>
  <c r="DF135" i="27"/>
  <c r="DO135" i="27" s="1"/>
  <c r="DR135" i="27"/>
  <c r="TH135" i="27"/>
  <c r="TQ135" i="27" s="1"/>
  <c r="VH135" i="27"/>
  <c r="VQ135" i="27" s="1"/>
  <c r="ADT135" i="27"/>
  <c r="AFH135" i="27"/>
  <c r="AFQ135" i="27" s="1"/>
  <c r="BE136" i="27"/>
  <c r="GA136" i="27"/>
  <c r="GA135" i="27" s="1"/>
  <c r="HA136" i="27"/>
  <c r="IG136" i="27"/>
  <c r="KA136" i="27"/>
  <c r="NG136" i="27"/>
  <c r="QA136" i="27"/>
  <c r="RG136" i="27"/>
  <c r="TA136" i="27"/>
  <c r="UA136" i="27"/>
  <c r="VA136" i="27"/>
  <c r="WA136" i="27"/>
  <c r="XA136" i="27"/>
  <c r="YG136" i="27"/>
  <c r="ZA136" i="27"/>
  <c r="ABA136" i="27"/>
  <c r="ACG136" i="27"/>
  <c r="AFA136" i="27"/>
  <c r="AFA135" i="27" s="1"/>
  <c r="P137" i="27"/>
  <c r="Y137" i="27" s="1"/>
  <c r="BF137" i="27"/>
  <c r="BO137" i="27" s="1"/>
  <c r="BR137" i="27"/>
  <c r="CR137" i="27"/>
  <c r="EN137" i="27"/>
  <c r="FN137" i="27"/>
  <c r="JN137" i="27"/>
  <c r="KT137" i="27"/>
  <c r="MN137" i="27"/>
  <c r="ON137" i="27"/>
  <c r="PN137" i="27"/>
  <c r="RT137" i="27"/>
  <c r="WN137" i="27"/>
  <c r="YT137" i="27"/>
  <c r="AAN137" i="27"/>
  <c r="AAN135" i="27" s="1"/>
  <c r="ADN137" i="27"/>
  <c r="AEN137" i="27"/>
  <c r="AFN137" i="27"/>
  <c r="AFR137" i="27"/>
  <c r="AI138" i="27"/>
  <c r="AM138" i="27"/>
  <c r="AY138" i="27"/>
  <c r="BE138" i="27"/>
  <c r="BY138" i="27"/>
  <c r="DA138" i="27"/>
  <c r="DE138" i="27"/>
  <c r="EG138" i="27"/>
  <c r="GC138" i="27"/>
  <c r="GG138" i="27"/>
  <c r="HA138" i="27"/>
  <c r="IC138" i="27"/>
  <c r="IG138" i="27"/>
  <c r="KA138" i="27"/>
  <c r="MG138" i="27"/>
  <c r="MN138" i="27" s="1"/>
  <c r="OG138" i="27"/>
  <c r="ON138" i="27" s="1"/>
  <c r="TC138" i="27"/>
  <c r="TG138" i="27"/>
  <c r="WG138" i="27"/>
  <c r="WO138" i="27"/>
  <c r="WO135" i="27" s="1"/>
  <c r="ZC138" i="27"/>
  <c r="ZG138" i="27"/>
  <c r="ZN138" i="27" s="1"/>
  <c r="ACG138" i="27"/>
  <c r="ACO135" i="27"/>
  <c r="AEC138" i="27"/>
  <c r="AEG138" i="27"/>
  <c r="AEN138" i="27" s="1"/>
  <c r="AFG138" i="27"/>
  <c r="AFN138" i="27" s="1"/>
  <c r="P139" i="27"/>
  <c r="Y139" i="27" s="1"/>
  <c r="AD139" i="27"/>
  <c r="AM139" i="27" s="1"/>
  <c r="AL139" i="27"/>
  <c r="BF139" i="27"/>
  <c r="BO139" i="27" s="1"/>
  <c r="BR139" i="27"/>
  <c r="CA139" i="27" s="1"/>
  <c r="DR139" i="27"/>
  <c r="EA139" i="27" s="1"/>
  <c r="NH139" i="27"/>
  <c r="NQ139" i="27" s="1"/>
  <c r="RH139" i="27"/>
  <c r="RQ139" i="27" s="1"/>
  <c r="RT139" i="27"/>
  <c r="SC139" i="27" s="1"/>
  <c r="AC140" i="27"/>
  <c r="DE140" i="27"/>
  <c r="FA140" i="27"/>
  <c r="FA139" i="27" s="1"/>
  <c r="GG140" i="27"/>
  <c r="IA140" i="27"/>
  <c r="IA139" i="27" s="1"/>
  <c r="JA140" i="27"/>
  <c r="JA139" i="27" s="1"/>
  <c r="MA140" i="27"/>
  <c r="MA139" i="27" s="1"/>
  <c r="NA140" i="27"/>
  <c r="NA139" i="27" s="1"/>
  <c r="SG140" i="27"/>
  <c r="TG140" i="27"/>
  <c r="UG140" i="27"/>
  <c r="VG140" i="27"/>
  <c r="WG140" i="27"/>
  <c r="WP140" i="27" s="1"/>
  <c r="YA140" i="27"/>
  <c r="YA139" i="27" s="1"/>
  <c r="AAA140" i="27"/>
  <c r="AAA139" i="27" s="1"/>
  <c r="ACA140" i="27"/>
  <c r="ACA139" i="27" s="1"/>
  <c r="ADA140" i="27"/>
  <c r="ADA139" i="27" s="1"/>
  <c r="AEA140" i="27"/>
  <c r="AEA139" i="27" s="1"/>
  <c r="AFG140" i="27"/>
  <c r="P141" i="27"/>
  <c r="Y141" i="27" s="1"/>
  <c r="AD141" i="27"/>
  <c r="AM141" i="27" s="1"/>
  <c r="AH141" i="27"/>
  <c r="AFY141" i="27" s="1"/>
  <c r="AGJ141" i="27" s="1"/>
  <c r="AL141" i="27"/>
  <c r="AFR141" i="27"/>
  <c r="AFT141" i="27" s="1"/>
  <c r="AI142" i="27"/>
  <c r="AM142" i="27"/>
  <c r="AY142" i="27"/>
  <c r="BE142" i="27"/>
  <c r="DA142" i="27"/>
  <c r="DE142" i="27"/>
  <c r="EA142" i="27"/>
  <c r="EG142" i="27"/>
  <c r="FA142" i="27"/>
  <c r="FA141" i="27" s="1"/>
  <c r="GC142" i="27"/>
  <c r="GG142" i="27"/>
  <c r="IC142" i="27"/>
  <c r="IG142" i="27"/>
  <c r="MG142" i="27"/>
  <c r="MN142" i="27" s="1"/>
  <c r="MN141" i="27" s="1"/>
  <c r="OG142" i="27"/>
  <c r="ON142" i="27" s="1"/>
  <c r="ON141" i="27" s="1"/>
  <c r="TG142" i="27"/>
  <c r="TN142" i="27" s="1"/>
  <c r="TN141" i="27" s="1"/>
  <c r="TO142" i="27"/>
  <c r="TO141" i="27" s="1"/>
  <c r="WG142" i="27"/>
  <c r="WO142" i="27"/>
  <c r="WO141" i="27" s="1"/>
  <c r="ZG142" i="27"/>
  <c r="ZN142" i="27" s="1"/>
  <c r="ZN141" i="27" s="1"/>
  <c r="ACG142" i="27"/>
  <c r="ACO141" i="27"/>
  <c r="AEG142" i="27"/>
  <c r="AEN142" i="27" s="1"/>
  <c r="AEN141" i="27" s="1"/>
  <c r="AFG142" i="27"/>
  <c r="AFN142" i="27" s="1"/>
  <c r="AFN141" i="27" s="1"/>
  <c r="P143" i="27"/>
  <c r="Y143" i="27" s="1"/>
  <c r="BF143" i="27"/>
  <c r="BO143" i="27" s="1"/>
  <c r="BR143" i="27"/>
  <c r="CA143" i="27" s="1"/>
  <c r="RH143" i="27"/>
  <c r="RQ143" i="27" s="1"/>
  <c r="RT143" i="27"/>
  <c r="SC143" i="27" s="1"/>
  <c r="AI144" i="27"/>
  <c r="AM144" i="27"/>
  <c r="DY144" i="27"/>
  <c r="DY143" i="27" s="1"/>
  <c r="FP144" i="27"/>
  <c r="IN144" i="27"/>
  <c r="IN143" i="27" s="1"/>
  <c r="KZ144" i="27"/>
  <c r="KZ143" i="27" s="1"/>
  <c r="OC144" i="27"/>
  <c r="PC144" i="27"/>
  <c r="RC144" i="27"/>
  <c r="AFS144" i="27" s="1"/>
  <c r="RZ144" i="27"/>
  <c r="RZ143" i="27" s="1"/>
  <c r="YC144" i="27"/>
  <c r="YZ144" i="27"/>
  <c r="YZ143" i="27" s="1"/>
  <c r="AFM144" i="27"/>
  <c r="AFM143" i="27" s="1"/>
  <c r="PQ145" i="27"/>
  <c r="QQ145" i="27"/>
  <c r="AEC145" i="27"/>
  <c r="AE145" i="27"/>
  <c r="FI145" i="27"/>
  <c r="FP145" i="27" s="1"/>
  <c r="FM145" i="27"/>
  <c r="QI145" i="27"/>
  <c r="QP145" i="27" s="1"/>
  <c r="QO145" i="27"/>
  <c r="RI145" i="27"/>
  <c r="RP145" i="27" s="1"/>
  <c r="RO145" i="27"/>
  <c r="SI145" i="27"/>
  <c r="SP145" i="27" s="1"/>
  <c r="SM145" i="27"/>
  <c r="AEB145" i="27"/>
  <c r="AFO145" i="27"/>
  <c r="BK145" i="27"/>
  <c r="BO146" i="27"/>
  <c r="DK145" i="27"/>
  <c r="DO146" i="27"/>
  <c r="EM145" i="27"/>
  <c r="EQ146" i="27"/>
  <c r="EZ145" i="27"/>
  <c r="GM145" i="27"/>
  <c r="GQ146" i="27"/>
  <c r="GZ145" i="27"/>
  <c r="IM145" i="27"/>
  <c r="IQ146" i="27"/>
  <c r="IZ145" i="27"/>
  <c r="NM145" i="27"/>
  <c r="OD146" i="27"/>
  <c r="QZ145" i="27"/>
  <c r="VM145" i="27"/>
  <c r="WD146" i="27"/>
  <c r="XD146" i="27"/>
  <c r="AAZ145" i="27"/>
  <c r="ACM145" i="27"/>
  <c r="ACZ145" i="27"/>
  <c r="MD148" i="27"/>
  <c r="WQ148" i="27"/>
  <c r="EQ149" i="27"/>
  <c r="GQ149" i="27"/>
  <c r="IQ149" i="27"/>
  <c r="AEQ149" i="27"/>
  <c r="AFQ149" i="27"/>
  <c r="IQ150" i="27"/>
  <c r="PD150" i="27"/>
  <c r="VP150" i="27"/>
  <c r="XD150" i="27"/>
  <c r="AFD150" i="27"/>
  <c r="BO151" i="27"/>
  <c r="DO151" i="27"/>
  <c r="EM150" i="27"/>
  <c r="GD151" i="27"/>
  <c r="GM150" i="27"/>
  <c r="ID151" i="27"/>
  <c r="IM150" i="27"/>
  <c r="OB150" i="27"/>
  <c r="PM150" i="27"/>
  <c r="QO150" i="27"/>
  <c r="RO150" i="27"/>
  <c r="UO150" i="27"/>
  <c r="VO150" i="27"/>
  <c r="WQ151" i="27"/>
  <c r="AEO150" i="27"/>
  <c r="AFO150" i="27"/>
  <c r="CO152" i="27"/>
  <c r="FQ152" i="27"/>
  <c r="HQ152" i="27"/>
  <c r="KQ152" i="27"/>
  <c r="AAD152" i="27"/>
  <c r="ACD152" i="27"/>
  <c r="AM153" i="27"/>
  <c r="BO154" i="27"/>
  <c r="DO154" i="27"/>
  <c r="EQ154" i="27"/>
  <c r="GQ154" i="27"/>
  <c r="IQ154" i="27"/>
  <c r="OD154" i="27"/>
  <c r="WD154" i="27"/>
  <c r="XD154" i="27"/>
  <c r="CX132" i="27"/>
  <c r="CX131" i="27" s="1"/>
  <c r="FZ132" i="27"/>
  <c r="FZ131" i="27" s="1"/>
  <c r="HZ132" i="27"/>
  <c r="HZ131" i="27" s="1"/>
  <c r="LB132" i="27"/>
  <c r="LB131" i="27" s="1"/>
  <c r="NB132" i="27"/>
  <c r="NB131" i="27" s="1"/>
  <c r="PB132" i="27"/>
  <c r="PB131" i="27" s="1"/>
  <c r="QB132" i="27"/>
  <c r="QB131" i="27" s="1"/>
  <c r="SZ132" i="27"/>
  <c r="SZ131" i="27" s="1"/>
  <c r="YB132" i="27"/>
  <c r="YB131" i="27" s="1"/>
  <c r="YZ132" i="27"/>
  <c r="YZ131" i="27" s="1"/>
  <c r="AAB132" i="27"/>
  <c r="AAB131" i="27" s="1"/>
  <c r="ABZ132" i="27"/>
  <c r="ABZ131" i="27" s="1"/>
  <c r="AEZ132" i="27"/>
  <c r="AEZ131" i="27" s="1"/>
  <c r="AFR132" i="27"/>
  <c r="AV134" i="27"/>
  <c r="AV133" i="27" s="1"/>
  <c r="CX134" i="27"/>
  <c r="CX133" i="27" s="1"/>
  <c r="FZ134" i="27"/>
  <c r="FZ133" i="27" s="1"/>
  <c r="HZ134" i="27"/>
  <c r="HZ133" i="27" s="1"/>
  <c r="LB134" i="27"/>
  <c r="LB133" i="27" s="1"/>
  <c r="NB134" i="27"/>
  <c r="NB133" i="27" s="1"/>
  <c r="PB134" i="27"/>
  <c r="PB133" i="27" s="1"/>
  <c r="QB134" i="27"/>
  <c r="QB133" i="27" s="1"/>
  <c r="SZ134" i="27"/>
  <c r="SZ133" i="27" s="1"/>
  <c r="YB134" i="27"/>
  <c r="YB133" i="27" s="1"/>
  <c r="YZ134" i="27"/>
  <c r="YZ133" i="27" s="1"/>
  <c r="AAB134" i="27"/>
  <c r="AAB133" i="27" s="1"/>
  <c r="ABZ134" i="27"/>
  <c r="ABZ133" i="27" s="1"/>
  <c r="AEZ134" i="27"/>
  <c r="AEZ133" i="27" s="1"/>
  <c r="AV136" i="27"/>
  <c r="DX136" i="27"/>
  <c r="DX135" i="27" s="1"/>
  <c r="EZ136" i="27"/>
  <c r="EZ135" i="27" s="1"/>
  <c r="MZ136" i="27"/>
  <c r="MZ135" i="27" s="1"/>
  <c r="OZ136" i="27"/>
  <c r="OZ135" i="27" s="1"/>
  <c r="ADZ136" i="27"/>
  <c r="ADZ135" i="27" s="1"/>
  <c r="AFR136" i="27"/>
  <c r="BK137" i="27"/>
  <c r="IM137" i="27"/>
  <c r="IM135" i="27" s="1"/>
  <c r="NM137" i="27"/>
  <c r="NM135" i="27" s="1"/>
  <c r="RM137" i="27"/>
  <c r="RM135" i="27" s="1"/>
  <c r="YM137" i="27"/>
  <c r="YM135" i="27" s="1"/>
  <c r="ACM135" i="27"/>
  <c r="AV138" i="27"/>
  <c r="CX138" i="27"/>
  <c r="CX135" i="27" s="1"/>
  <c r="FZ138" i="27"/>
  <c r="FZ135" i="27" s="1"/>
  <c r="HZ138" i="27"/>
  <c r="HZ135" i="27" s="1"/>
  <c r="LB138" i="27"/>
  <c r="LB135" i="27" s="1"/>
  <c r="NB138" i="27"/>
  <c r="NB135" i="27" s="1"/>
  <c r="PB138" i="27"/>
  <c r="PB135" i="27" s="1"/>
  <c r="QB138" i="27"/>
  <c r="QB135" i="27" s="1"/>
  <c r="SZ138" i="27"/>
  <c r="SZ135" i="27" s="1"/>
  <c r="YZ138" i="27"/>
  <c r="AAB138" i="27"/>
  <c r="AAB135" i="27" s="1"/>
  <c r="AAP138" i="27"/>
  <c r="ABZ138" i="27"/>
  <c r="ABZ135" i="27" s="1"/>
  <c r="AEZ138" i="27"/>
  <c r="AEZ135" i="27" s="1"/>
  <c r="V139" i="27"/>
  <c r="BL140" i="27"/>
  <c r="BL139" i="27" s="1"/>
  <c r="BX140" i="27"/>
  <c r="BX139" i="27" s="1"/>
  <c r="CL140" i="27"/>
  <c r="CL139" i="27" s="1"/>
  <c r="CX140" i="27"/>
  <c r="CX139" i="27" s="1"/>
  <c r="KZ140" i="27"/>
  <c r="KZ139" i="27" s="1"/>
  <c r="QN140" i="27"/>
  <c r="QN139" i="27" s="1"/>
  <c r="RN140" i="27"/>
  <c r="RN139" i="27" s="1"/>
  <c r="RZ140" i="27"/>
  <c r="RZ139" i="27" s="1"/>
  <c r="YZ140" i="27"/>
  <c r="YZ139" i="27" s="1"/>
  <c r="AV142" i="27"/>
  <c r="AV141" i="27" s="1"/>
  <c r="CX142" i="27"/>
  <c r="CX141" i="27" s="1"/>
  <c r="FZ142" i="27"/>
  <c r="FZ141" i="27" s="1"/>
  <c r="HZ142" i="27"/>
  <c r="HZ141" i="27" s="1"/>
  <c r="LB142" i="27"/>
  <c r="LB141" i="27" s="1"/>
  <c r="LP142" i="27"/>
  <c r="NB142" i="27"/>
  <c r="NB141" i="27" s="1"/>
  <c r="NP142" i="27"/>
  <c r="PB142" i="27"/>
  <c r="PB141" i="27" s="1"/>
  <c r="QT142" i="27"/>
  <c r="RP142" i="27"/>
  <c r="RT142" i="27"/>
  <c r="TT142" i="27"/>
  <c r="UT142" i="27"/>
  <c r="VP142" i="27"/>
  <c r="VT142" i="27"/>
  <c r="WA142" i="27" s="1"/>
  <c r="WA141" i="27" s="1"/>
  <c r="XN142" i="27"/>
  <c r="XN141" i="27" s="1"/>
  <c r="AAT142" i="27"/>
  <c r="ACT142" i="27"/>
  <c r="ADT142" i="27"/>
  <c r="AEA142" i="27" s="1"/>
  <c r="AEA141" i="27" s="1"/>
  <c r="P144" i="27"/>
  <c r="Y144" i="27" s="1"/>
  <c r="BR144" i="27"/>
  <c r="CR144" i="27"/>
  <c r="IA144" i="27"/>
  <c r="IA143" i="27" s="1"/>
  <c r="LA144" i="27"/>
  <c r="LA143" i="27" s="1"/>
  <c r="QN144" i="27"/>
  <c r="QN143" i="27" s="1"/>
  <c r="SA144" i="27"/>
  <c r="SA143" i="27" s="1"/>
  <c r="TM144" i="27"/>
  <c r="TM143" i="27" s="1"/>
  <c r="VM144" i="27"/>
  <c r="VM143" i="27" s="1"/>
  <c r="XN144" i="27"/>
  <c r="XN143" i="27" s="1"/>
  <c r="ZA144" i="27"/>
  <c r="ZA143" i="27" s="1"/>
  <c r="AFQ145" i="27"/>
  <c r="AS145" i="27"/>
  <c r="BB145" i="27" s="1"/>
  <c r="CG145" i="27"/>
  <c r="FW145" i="27"/>
  <c r="GD145" i="27" s="1"/>
  <c r="HI145" i="27"/>
  <c r="LI145" i="27"/>
  <c r="LO145" i="27"/>
  <c r="MW145" i="27"/>
  <c r="ND145" i="27" s="1"/>
  <c r="PI145" i="27"/>
  <c r="SW145" i="27"/>
  <c r="TD145" i="27" s="1"/>
  <c r="UI145" i="27"/>
  <c r="UP145" i="27" s="1"/>
  <c r="UO145" i="27"/>
  <c r="MD146" i="27"/>
  <c r="WQ146" i="27"/>
  <c r="KD148" i="27"/>
  <c r="SD148" i="27"/>
  <c r="UD148" i="27"/>
  <c r="AED148" i="27"/>
  <c r="BO149" i="27"/>
  <c r="DO149" i="27"/>
  <c r="GD149" i="27"/>
  <c r="ID149" i="27"/>
  <c r="WQ149" i="27"/>
  <c r="ZQ149" i="27"/>
  <c r="AFD149" i="27"/>
  <c r="NC150" i="27"/>
  <c r="AZ151" i="27"/>
  <c r="DB151" i="27"/>
  <c r="OQ151" i="27"/>
  <c r="TQ151" i="27"/>
  <c r="AEQ151" i="27"/>
  <c r="AFQ151" i="27"/>
  <c r="PD152" i="27"/>
  <c r="QD152" i="27"/>
  <c r="TD152" i="27"/>
  <c r="YD152" i="27"/>
  <c r="ZD152" i="27"/>
  <c r="ABQ152" i="27"/>
  <c r="AJ156" i="27"/>
  <c r="AL156" i="27"/>
  <c r="CM131" i="27"/>
  <c r="FO131" i="27"/>
  <c r="KO131" i="27"/>
  <c r="PO131" i="27"/>
  <c r="SO131" i="27"/>
  <c r="XO131" i="27"/>
  <c r="YO131" i="27"/>
  <c r="ABO131" i="27"/>
  <c r="MO132" i="27"/>
  <c r="OO132" i="27"/>
  <c r="ZO132" i="27"/>
  <c r="AEO132" i="27"/>
  <c r="AFO132" i="27"/>
  <c r="AF133" i="27"/>
  <c r="AP133" i="27"/>
  <c r="AR133" i="27"/>
  <c r="CF133" i="27"/>
  <c r="CO133" i="27" s="1"/>
  <c r="CR133" i="27"/>
  <c r="CT133" i="27"/>
  <c r="MO134" i="27"/>
  <c r="MO133" i="27" s="1"/>
  <c r="OO134" i="27"/>
  <c r="OO133" i="27" s="1"/>
  <c r="ZO134" i="27"/>
  <c r="ZO133" i="27" s="1"/>
  <c r="AEO134" i="27"/>
  <c r="AEO133" i="27" s="1"/>
  <c r="AFO134" i="27"/>
  <c r="AFO133" i="27" s="1"/>
  <c r="AFS134" i="27"/>
  <c r="AP135" i="27"/>
  <c r="AY135" i="27" s="1"/>
  <c r="AFS136" i="27"/>
  <c r="MO138" i="27"/>
  <c r="MO135" i="27" s="1"/>
  <c r="OO138" i="27"/>
  <c r="OO135" i="27" s="1"/>
  <c r="ZO138" i="27"/>
  <c r="ZO135" i="27" s="1"/>
  <c r="AEO138" i="27"/>
  <c r="AEO135" i="27" s="1"/>
  <c r="AFO138" i="27"/>
  <c r="AFO135" i="27" s="1"/>
  <c r="AI140" i="27"/>
  <c r="MO142" i="27"/>
  <c r="MO141" i="27" s="1"/>
  <c r="OO142" i="27"/>
  <c r="OO141" i="27" s="1"/>
  <c r="ZO142" i="27"/>
  <c r="ZO141" i="27" s="1"/>
  <c r="AEO142" i="27"/>
  <c r="AEO141" i="27" s="1"/>
  <c r="AFO142" i="27"/>
  <c r="AFO141" i="27" s="1"/>
  <c r="DN144" i="27"/>
  <c r="JC144" i="27"/>
  <c r="MC144" i="27"/>
  <c r="AAC144" i="27"/>
  <c r="ACC144" i="27"/>
  <c r="CU145" i="27"/>
  <c r="DB145" i="27" s="1"/>
  <c r="HW145" i="27"/>
  <c r="ID145" i="27" s="1"/>
  <c r="JI145" i="27"/>
  <c r="JP145" i="27" s="1"/>
  <c r="JO145" i="27"/>
  <c r="KI145" i="27"/>
  <c r="KP145" i="27" s="1"/>
  <c r="PW145" i="27"/>
  <c r="QD145" i="27" s="1"/>
  <c r="TQ148" i="27"/>
  <c r="AZ149" i="27"/>
  <c r="DB149" i="27"/>
  <c r="ZD149" i="27"/>
  <c r="ACD149" i="27"/>
  <c r="CO150" i="27"/>
  <c r="OQ150" i="27"/>
  <c r="TP150" i="27"/>
  <c r="AEQ150" i="27"/>
  <c r="TD151" i="27"/>
  <c r="AFD151" i="27"/>
  <c r="PQ152" i="27"/>
  <c r="SQ152" i="27"/>
  <c r="XQ152" i="27"/>
  <c r="YQ152" i="27"/>
  <c r="ZQ154" i="27"/>
  <c r="KT132" i="27"/>
  <c r="LA132" i="27" s="1"/>
  <c r="MT132" i="27"/>
  <c r="NA132" i="27" s="1"/>
  <c r="OT132" i="27"/>
  <c r="PA132" i="27" s="1"/>
  <c r="PT132" i="27"/>
  <c r="QA132" i="27" s="1"/>
  <c r="XT132" i="27"/>
  <c r="YA132" i="27" s="1"/>
  <c r="ZT132" i="27"/>
  <c r="AAA132" i="27" s="1"/>
  <c r="KT134" i="27"/>
  <c r="LA134" i="27" s="1"/>
  <c r="LA133" i="27" s="1"/>
  <c r="MT134" i="27"/>
  <c r="NA134" i="27" s="1"/>
  <c r="NA133" i="27" s="1"/>
  <c r="OT134" i="27"/>
  <c r="PA134" i="27" s="1"/>
  <c r="PA133" i="27" s="1"/>
  <c r="PT134" i="27"/>
  <c r="QA134" i="27" s="1"/>
  <c r="QA133" i="27" s="1"/>
  <c r="XT134" i="27"/>
  <c r="YA134" i="27" s="1"/>
  <c r="YA133" i="27" s="1"/>
  <c r="ZT134" i="27"/>
  <c r="AAA134" i="27" s="1"/>
  <c r="AAA133" i="27" s="1"/>
  <c r="AL136" i="27"/>
  <c r="AM137" i="27"/>
  <c r="AL138" i="27"/>
  <c r="KT138" i="27"/>
  <c r="LA138" i="27" s="1"/>
  <c r="MT138" i="27"/>
  <c r="NA138" i="27" s="1"/>
  <c r="OT138" i="27"/>
  <c r="PA138" i="27" s="1"/>
  <c r="PT138" i="27"/>
  <c r="QA138" i="27" s="1"/>
  <c r="XT138" i="27"/>
  <c r="ZT138" i="27"/>
  <c r="AAA138" i="27" s="1"/>
  <c r="KT142" i="27"/>
  <c r="LA142" i="27" s="1"/>
  <c r="LA141" i="27" s="1"/>
  <c r="MT142" i="27"/>
  <c r="NA142" i="27" s="1"/>
  <c r="NA141" i="27" s="1"/>
  <c r="OT142" i="27"/>
  <c r="PA142" i="27" s="1"/>
  <c r="PA141" i="27" s="1"/>
  <c r="PT142" i="27"/>
  <c r="XT142" i="27"/>
  <c r="AL144" i="27"/>
  <c r="EP144" i="27"/>
  <c r="GP144" i="27"/>
  <c r="TP144" i="27"/>
  <c r="VP144" i="27"/>
  <c r="AY145" i="27"/>
  <c r="VQ145" i="27"/>
  <c r="XC145" i="27"/>
  <c r="KW145" i="27"/>
  <c r="LD145" i="27" s="1"/>
  <c r="NI145" i="27"/>
  <c r="NP145" i="27" s="1"/>
  <c r="NO145" i="27"/>
  <c r="OW145" i="27"/>
  <c r="PD145" i="27" s="1"/>
  <c r="CB154" i="27"/>
  <c r="EB154" i="27"/>
  <c r="FD154" i="27"/>
  <c r="HD154" i="27"/>
  <c r="JD154" i="27"/>
  <c r="RD154" i="27"/>
  <c r="AFU156" i="27"/>
  <c r="AGD156" i="27" s="1"/>
  <c r="Q145" i="27"/>
  <c r="S145" i="27"/>
  <c r="BS145" i="27"/>
  <c r="BU145" i="27"/>
  <c r="CE145" i="27"/>
  <c r="XW145" i="27"/>
  <c r="YD145" i="27" s="1"/>
  <c r="YI145" i="27"/>
  <c r="ZW145" i="27"/>
  <c r="AAD145" i="27" s="1"/>
  <c r="AAI145" i="27"/>
  <c r="AAP145" i="27" s="1"/>
  <c r="ABW145" i="27"/>
  <c r="ACD145" i="27" s="1"/>
  <c r="P146" i="27"/>
  <c r="Y146" i="27" s="1"/>
  <c r="BR146" i="27"/>
  <c r="BY146" i="27" s="1"/>
  <c r="BZ146" i="27"/>
  <c r="DR146" i="27"/>
  <c r="ET146" i="27"/>
  <c r="FA146" i="27" s="1"/>
  <c r="FB146" i="27"/>
  <c r="GT146" i="27"/>
  <c r="HA146" i="27" s="1"/>
  <c r="HB146" i="27"/>
  <c r="IT146" i="27"/>
  <c r="JA146" i="27" s="1"/>
  <c r="JB146" i="27"/>
  <c r="JT146" i="27"/>
  <c r="KA146" i="27" s="1"/>
  <c r="KB146" i="27"/>
  <c r="LT146" i="27"/>
  <c r="MN146" i="27"/>
  <c r="NT146" i="27"/>
  <c r="ON146" i="27"/>
  <c r="QT146" i="27"/>
  <c r="RA146" i="27" s="1"/>
  <c r="RB146" i="27"/>
  <c r="RT146" i="27"/>
  <c r="SA146" i="27" s="1"/>
  <c r="SB146" i="27"/>
  <c r="TT146" i="27"/>
  <c r="UA146" i="27" s="1"/>
  <c r="UB146" i="27"/>
  <c r="UT146" i="27"/>
  <c r="VA146" i="27" s="1"/>
  <c r="VB146" i="27"/>
  <c r="VT146" i="27"/>
  <c r="WT146" i="27"/>
  <c r="XA146" i="27" s="1"/>
  <c r="XB146" i="27"/>
  <c r="ZN146" i="27"/>
  <c r="AAT146" i="27"/>
  <c r="ABA146" i="27" s="1"/>
  <c r="ABB146" i="27"/>
  <c r="ACT146" i="27"/>
  <c r="ADA146" i="27" s="1"/>
  <c r="ADB146" i="27"/>
  <c r="ADT146" i="27"/>
  <c r="AEN146" i="27"/>
  <c r="AFR146" i="27"/>
  <c r="AI147" i="27"/>
  <c r="AM147" i="27"/>
  <c r="AY147" i="27"/>
  <c r="BE147" i="27"/>
  <c r="IC147" i="27"/>
  <c r="IG147" i="27"/>
  <c r="JC147" i="27"/>
  <c r="MC147" i="27"/>
  <c r="NG147" i="27"/>
  <c r="OC147" i="27"/>
  <c r="PC147" i="27"/>
  <c r="RC147" i="27"/>
  <c r="RG147" i="27"/>
  <c r="YC147" i="27"/>
  <c r="YG147" i="27"/>
  <c r="AAC147" i="27"/>
  <c r="ACC147" i="27"/>
  <c r="ACG147" i="27"/>
  <c r="ADC147" i="27"/>
  <c r="P148" i="27"/>
  <c r="Y148" i="27" s="1"/>
  <c r="BR148" i="27"/>
  <c r="BY148" i="27" s="1"/>
  <c r="BZ148" i="27"/>
  <c r="DR148" i="27"/>
  <c r="ET148" i="27"/>
  <c r="FA148" i="27" s="1"/>
  <c r="FB148" i="27"/>
  <c r="GT148" i="27"/>
  <c r="HA148" i="27" s="1"/>
  <c r="HB148" i="27"/>
  <c r="IT148" i="27"/>
  <c r="JA148" i="27" s="1"/>
  <c r="JB148" i="27"/>
  <c r="JT148" i="27"/>
  <c r="KA148" i="27" s="1"/>
  <c r="KB148" i="27"/>
  <c r="LT148" i="27"/>
  <c r="MN148" i="27"/>
  <c r="NT148" i="27"/>
  <c r="ON148" i="27"/>
  <c r="QT148" i="27"/>
  <c r="RA148" i="27" s="1"/>
  <c r="RB148" i="27"/>
  <c r="RT148" i="27"/>
  <c r="SA148" i="27" s="1"/>
  <c r="SB148" i="27"/>
  <c r="TT148" i="27"/>
  <c r="UA148" i="27" s="1"/>
  <c r="UB148" i="27"/>
  <c r="UT148" i="27"/>
  <c r="VA148" i="27" s="1"/>
  <c r="VB148" i="27"/>
  <c r="VT148" i="27"/>
  <c r="WT148" i="27"/>
  <c r="ZN148" i="27"/>
  <c r="AAT148" i="27"/>
  <c r="ABA148" i="27" s="1"/>
  <c r="ABB148" i="27"/>
  <c r="ACT148" i="27"/>
  <c r="ADA148" i="27" s="1"/>
  <c r="ADB148" i="27"/>
  <c r="ADT148" i="27"/>
  <c r="AFN148" i="27"/>
  <c r="AFR148" i="27"/>
  <c r="AI149" i="27"/>
  <c r="AM149" i="27"/>
  <c r="BE149" i="27"/>
  <c r="BL149" i="27" s="1"/>
  <c r="BM149" i="27"/>
  <c r="DE149" i="27"/>
  <c r="DL149" i="27" s="1"/>
  <c r="DM149" i="27"/>
  <c r="EG149" i="27"/>
  <c r="EN149" i="27" s="1"/>
  <c r="EN145" i="27" s="1"/>
  <c r="EO149" i="27"/>
  <c r="GG149" i="27"/>
  <c r="IG149" i="27"/>
  <c r="IN149" i="27" s="1"/>
  <c r="IO149" i="27"/>
  <c r="MG149" i="27"/>
  <c r="OG149" i="27"/>
  <c r="PA149" i="27"/>
  <c r="QA149" i="27"/>
  <c r="TG149" i="27"/>
  <c r="TN149" i="27" s="1"/>
  <c r="TO149" i="27"/>
  <c r="WG149" i="27"/>
  <c r="WO149" i="27"/>
  <c r="YA149" i="27"/>
  <c r="ZG149" i="27"/>
  <c r="AAA149" i="27"/>
  <c r="ACG149" i="27"/>
  <c r="AEG149" i="27"/>
  <c r="AFG149" i="27"/>
  <c r="P150" i="27"/>
  <c r="R150" i="27"/>
  <c r="AD150" i="27"/>
  <c r="AM150" i="27" s="1"/>
  <c r="AH150" i="27"/>
  <c r="BF150" i="27"/>
  <c r="BH150" i="27"/>
  <c r="BR150" i="27"/>
  <c r="BT150" i="27"/>
  <c r="DF150" i="27"/>
  <c r="DH150" i="27"/>
  <c r="DR150" i="27"/>
  <c r="DT150" i="27"/>
  <c r="FJ150" i="27"/>
  <c r="FQ150" i="27" s="1"/>
  <c r="FT150" i="27"/>
  <c r="FV150" i="27"/>
  <c r="JT150" i="27"/>
  <c r="JV150" i="27"/>
  <c r="LT150" i="27"/>
  <c r="MC150" i="27" s="1"/>
  <c r="AI151" i="27"/>
  <c r="AM151" i="27"/>
  <c r="BE151" i="27"/>
  <c r="BL151" i="27" s="1"/>
  <c r="BM151" i="27"/>
  <c r="DE151" i="27"/>
  <c r="DL151" i="27" s="1"/>
  <c r="DM151" i="27"/>
  <c r="EG151" i="27"/>
  <c r="EN151" i="27" s="1"/>
  <c r="EO151" i="27"/>
  <c r="GG151" i="27"/>
  <c r="GN151" i="27" s="1"/>
  <c r="GO151" i="27"/>
  <c r="IG151" i="27"/>
  <c r="IN151" i="27" s="1"/>
  <c r="IO151" i="27"/>
  <c r="MG151" i="27"/>
  <c r="NA151" i="27"/>
  <c r="OG151" i="27"/>
  <c r="PA151" i="27"/>
  <c r="TG151" i="27"/>
  <c r="TN151" i="27" s="1"/>
  <c r="TO151" i="27"/>
  <c r="WG151" i="27"/>
  <c r="WO151" i="27"/>
  <c r="ZG151" i="27"/>
  <c r="AAA151" i="27"/>
  <c r="ACG151" i="27"/>
  <c r="AEG151" i="27"/>
  <c r="AFG151" i="27"/>
  <c r="AD152" i="27"/>
  <c r="AL152" i="27"/>
  <c r="AP152" i="27"/>
  <c r="AW152" i="27" s="1"/>
  <c r="AX152" i="27"/>
  <c r="CR152" i="27"/>
  <c r="CY152" i="27" s="1"/>
  <c r="CZ152" i="27"/>
  <c r="FT152" i="27"/>
  <c r="GA152" i="27" s="1"/>
  <c r="GB152" i="27"/>
  <c r="HT152" i="27"/>
  <c r="IA152" i="27" s="1"/>
  <c r="IB152" i="27"/>
  <c r="JN152" i="27"/>
  <c r="KT152" i="27"/>
  <c r="LN152" i="27"/>
  <c r="MT152" i="27"/>
  <c r="OT152" i="27"/>
  <c r="PT152" i="27"/>
  <c r="ST152" i="27"/>
  <c r="TA152" i="27" s="1"/>
  <c r="TB152" i="27"/>
  <c r="UN152" i="27"/>
  <c r="XT152" i="27"/>
  <c r="YT152" i="27"/>
  <c r="ZA152" i="27" s="1"/>
  <c r="ZB152" i="27"/>
  <c r="ZT152" i="27"/>
  <c r="AAN152" i="27"/>
  <c r="ABT152" i="27"/>
  <c r="ACA152" i="27" s="1"/>
  <c r="ACB152" i="27"/>
  <c r="ADN152" i="27"/>
  <c r="AET152" i="27"/>
  <c r="AFA152" i="27" s="1"/>
  <c r="AFB152" i="27"/>
  <c r="AC153" i="27"/>
  <c r="DE153" i="27"/>
  <c r="GC153" i="27"/>
  <c r="GG153" i="27"/>
  <c r="HC153" i="27"/>
  <c r="KC153" i="27"/>
  <c r="QC153" i="27"/>
  <c r="SC153" i="27"/>
  <c r="SG153" i="27"/>
  <c r="TC153" i="27"/>
  <c r="TG153" i="27"/>
  <c r="UC153" i="27"/>
  <c r="UG153" i="27"/>
  <c r="VC153" i="27"/>
  <c r="VG153" i="27"/>
  <c r="WC153" i="27"/>
  <c r="WG153" i="27"/>
  <c r="WP153" i="27" s="1"/>
  <c r="XC153" i="27"/>
  <c r="ZC153" i="27"/>
  <c r="ABC153" i="27"/>
  <c r="AFC153" i="27"/>
  <c r="AFG153" i="27"/>
  <c r="AFS153" i="27"/>
  <c r="P154" i="27"/>
  <c r="Y154" i="27" s="1"/>
  <c r="BR154" i="27"/>
  <c r="BY154" i="27" s="1"/>
  <c r="BZ154" i="27"/>
  <c r="DR154" i="27"/>
  <c r="ET154" i="27"/>
  <c r="FA154" i="27" s="1"/>
  <c r="FB154" i="27"/>
  <c r="GT154" i="27"/>
  <c r="HA154" i="27" s="1"/>
  <c r="HB154" i="27"/>
  <c r="IT154" i="27"/>
  <c r="JA154" i="27" s="1"/>
  <c r="JB154" i="27"/>
  <c r="JT154" i="27"/>
  <c r="KA154" i="27" s="1"/>
  <c r="KB154" i="27"/>
  <c r="LT154" i="27"/>
  <c r="MN154" i="27"/>
  <c r="NT154" i="27"/>
  <c r="ON154" i="27"/>
  <c r="QT154" i="27"/>
  <c r="RA154" i="27" s="1"/>
  <c r="RB154" i="27"/>
  <c r="RT154" i="27"/>
  <c r="SA154" i="27" s="1"/>
  <c r="SB154" i="27"/>
  <c r="TT154" i="27"/>
  <c r="UA154" i="27" s="1"/>
  <c r="UB154" i="27"/>
  <c r="UT154" i="27"/>
  <c r="VA154" i="27" s="1"/>
  <c r="VB154" i="27"/>
  <c r="VT154" i="27"/>
  <c r="WA154" i="27" s="1"/>
  <c r="WT154" i="27"/>
  <c r="XA154" i="27" s="1"/>
  <c r="XB154" i="27"/>
  <c r="ZN154" i="27"/>
  <c r="AAT154" i="27"/>
  <c r="ABA154" i="27" s="1"/>
  <c r="ABB154" i="27"/>
  <c r="ACT154" i="27"/>
  <c r="ADA154" i="27" s="1"/>
  <c r="ADB154" i="27"/>
  <c r="ADT154" i="27"/>
  <c r="AEA154" i="27" s="1"/>
  <c r="AFN154" i="27"/>
  <c r="AFR154" i="27"/>
  <c r="AM155" i="27"/>
  <c r="BE155" i="27"/>
  <c r="IC155" i="27"/>
  <c r="IG155" i="27"/>
  <c r="JC155" i="27"/>
  <c r="NC155" i="27"/>
  <c r="NG155" i="27"/>
  <c r="OC155" i="27"/>
  <c r="RC155" i="27"/>
  <c r="UU155" i="27" s="1"/>
  <c r="VD155" i="27" s="1"/>
  <c r="TP155" i="27"/>
  <c r="VP155" i="27"/>
  <c r="YC155" i="27"/>
  <c r="ADC155" i="27"/>
  <c r="AFP155" i="27"/>
  <c r="DA156" i="27"/>
  <c r="DE156" i="27"/>
  <c r="IG156" i="27"/>
  <c r="LC156" i="27"/>
  <c r="NA156" i="27"/>
  <c r="OP156" i="27"/>
  <c r="RG156" i="27"/>
  <c r="RZ156" i="27"/>
  <c r="RZ150" i="27" s="1"/>
  <c r="VG156" i="27"/>
  <c r="ADC156" i="27"/>
  <c r="AC157" i="27"/>
  <c r="CN157" i="27"/>
  <c r="ID157" i="27"/>
  <c r="PQ157" i="27"/>
  <c r="QP157" i="27"/>
  <c r="SH157" i="27"/>
  <c r="SQ157" i="27" s="1"/>
  <c r="UH157" i="27"/>
  <c r="UQ157" i="27" s="1"/>
  <c r="FA158" i="27"/>
  <c r="FC158" i="27"/>
  <c r="HC158" i="27"/>
  <c r="HA158" i="27"/>
  <c r="MO157" i="27"/>
  <c r="MZ158" i="27"/>
  <c r="QC158" i="27"/>
  <c r="QA158" i="27"/>
  <c r="RM157" i="27"/>
  <c r="TH157" i="27"/>
  <c r="TQ157" i="27" s="1"/>
  <c r="TH158" i="27"/>
  <c r="TQ158" i="27" s="1"/>
  <c r="UC158" i="27"/>
  <c r="UA158" i="27"/>
  <c r="AFM157" i="27"/>
  <c r="CB159" i="27"/>
  <c r="QQ159" i="27"/>
  <c r="SC159" i="27"/>
  <c r="UD159" i="27"/>
  <c r="ABD159" i="27"/>
  <c r="ADD159" i="27"/>
  <c r="AZ160" i="27"/>
  <c r="DB160" i="27"/>
  <c r="OQ160" i="27"/>
  <c r="TQ160" i="27"/>
  <c r="ZD160" i="27"/>
  <c r="ACD160" i="27"/>
  <c r="LA161" i="27"/>
  <c r="LC161" i="27"/>
  <c r="ZA161" i="27"/>
  <c r="ZC161" i="27"/>
  <c r="LQ162" i="27"/>
  <c r="UD162" i="27"/>
  <c r="XD162" i="27"/>
  <c r="ADD162" i="27"/>
  <c r="KD163" i="27"/>
  <c r="TQ163" i="27"/>
  <c r="NP164" i="27"/>
  <c r="BY165" i="27"/>
  <c r="CA165" i="27"/>
  <c r="CY165" i="27"/>
  <c r="DA165" i="27"/>
  <c r="LA165" i="27"/>
  <c r="LC165" i="27"/>
  <c r="ZA165" i="27"/>
  <c r="ZC165" i="27"/>
  <c r="ACB164" i="27"/>
  <c r="CB166" i="27"/>
  <c r="GC166" i="27"/>
  <c r="SQ166" i="27"/>
  <c r="AC146" i="27"/>
  <c r="AL146" i="27" s="1"/>
  <c r="AK146" i="27"/>
  <c r="CE146" i="27"/>
  <c r="CL146" i="27" s="1"/>
  <c r="CM146" i="27"/>
  <c r="FG146" i="27"/>
  <c r="FN146" i="27" s="1"/>
  <c r="FO146" i="27"/>
  <c r="HG146" i="27"/>
  <c r="HN146" i="27" s="1"/>
  <c r="HO146" i="27"/>
  <c r="JG146" i="27"/>
  <c r="JN146" i="27" s="1"/>
  <c r="KG146" i="27"/>
  <c r="KN146" i="27" s="1"/>
  <c r="KO146" i="27"/>
  <c r="LG146" i="27"/>
  <c r="LN146" i="27" s="1"/>
  <c r="NG146" i="27"/>
  <c r="NN146" i="27" s="1"/>
  <c r="PG146" i="27"/>
  <c r="PN146" i="27" s="1"/>
  <c r="PO146" i="27"/>
  <c r="QG146" i="27"/>
  <c r="QN146" i="27" s="1"/>
  <c r="RG146" i="27"/>
  <c r="RN146" i="27" s="1"/>
  <c r="SG146" i="27"/>
  <c r="SN146" i="27" s="1"/>
  <c r="SO146" i="27"/>
  <c r="UG146" i="27"/>
  <c r="UN146" i="27" s="1"/>
  <c r="VG146" i="27"/>
  <c r="VN146" i="27" s="1"/>
  <c r="XG146" i="27"/>
  <c r="XN146" i="27" s="1"/>
  <c r="XO146" i="27"/>
  <c r="YG146" i="27"/>
  <c r="YN146" i="27" s="1"/>
  <c r="YO146" i="27"/>
  <c r="AAG146" i="27"/>
  <c r="AAN146" i="27" s="1"/>
  <c r="ABG146" i="27"/>
  <c r="ABN146" i="27" s="1"/>
  <c r="ABO146" i="27"/>
  <c r="ADG146" i="27"/>
  <c r="ADN146" i="27" s="1"/>
  <c r="P147" i="27"/>
  <c r="Y147" i="27" s="1"/>
  <c r="BR147" i="27"/>
  <c r="CR147" i="27"/>
  <c r="KT147" i="27"/>
  <c r="RT147" i="27"/>
  <c r="YT147" i="27"/>
  <c r="AC148" i="27"/>
  <c r="AK148" i="27"/>
  <c r="CE148" i="27"/>
  <c r="CL148" i="27" s="1"/>
  <c r="CM148" i="27"/>
  <c r="FG148" i="27"/>
  <c r="FN148" i="27" s="1"/>
  <c r="FO148" i="27"/>
  <c r="HG148" i="27"/>
  <c r="HN148" i="27" s="1"/>
  <c r="HO148" i="27"/>
  <c r="JG148" i="27"/>
  <c r="JN148" i="27" s="1"/>
  <c r="KG148" i="27"/>
  <c r="KN148" i="27" s="1"/>
  <c r="KO148" i="27"/>
  <c r="LG148" i="27"/>
  <c r="LN148" i="27" s="1"/>
  <c r="NG148" i="27"/>
  <c r="NN148" i="27" s="1"/>
  <c r="PG148" i="27"/>
  <c r="PN148" i="27" s="1"/>
  <c r="PO148" i="27"/>
  <c r="QG148" i="27"/>
  <c r="QN148" i="27" s="1"/>
  <c r="RG148" i="27"/>
  <c r="RN148" i="27" s="1"/>
  <c r="SG148" i="27"/>
  <c r="SN148" i="27" s="1"/>
  <c r="SO148" i="27"/>
  <c r="UG148" i="27"/>
  <c r="UN148" i="27" s="1"/>
  <c r="VG148" i="27"/>
  <c r="VN148" i="27" s="1"/>
  <c r="XG148" i="27"/>
  <c r="XN148" i="27" s="1"/>
  <c r="XO148" i="27"/>
  <c r="YG148" i="27"/>
  <c r="YN148" i="27" s="1"/>
  <c r="YO148" i="27"/>
  <c r="AAG148" i="27"/>
  <c r="AAN148" i="27" s="1"/>
  <c r="ABG148" i="27"/>
  <c r="ABN148" i="27" s="1"/>
  <c r="ABO148" i="27"/>
  <c r="ADG148" i="27"/>
  <c r="ADN148" i="27" s="1"/>
  <c r="AEO148" i="27"/>
  <c r="AEO145" i="27" s="1"/>
  <c r="P149" i="27"/>
  <c r="Y149" i="27" s="1"/>
  <c r="AJ149" i="27"/>
  <c r="BR149" i="27"/>
  <c r="BY149" i="27" s="1"/>
  <c r="BZ149" i="27"/>
  <c r="DR149" i="27"/>
  <c r="DY149" i="27" s="1"/>
  <c r="ET149" i="27"/>
  <c r="FA149" i="27" s="1"/>
  <c r="FB149" i="27"/>
  <c r="GT149" i="27"/>
  <c r="HA149" i="27" s="1"/>
  <c r="HB149" i="27"/>
  <c r="IT149" i="27"/>
  <c r="JA149" i="27" s="1"/>
  <c r="JB149" i="27"/>
  <c r="JT149" i="27"/>
  <c r="KA149" i="27" s="1"/>
  <c r="KB149" i="27"/>
  <c r="LT149" i="27"/>
  <c r="MA149" i="27" s="1"/>
  <c r="NT149" i="27"/>
  <c r="OA149" i="27" s="1"/>
  <c r="QT149" i="27"/>
  <c r="RA149" i="27" s="1"/>
  <c r="RB149" i="27"/>
  <c r="RT149" i="27"/>
  <c r="SA149" i="27" s="1"/>
  <c r="SB149" i="27"/>
  <c r="TT149" i="27"/>
  <c r="UA149" i="27" s="1"/>
  <c r="UB149" i="27"/>
  <c r="UT149" i="27"/>
  <c r="VA149" i="27" s="1"/>
  <c r="VB149" i="27"/>
  <c r="VT149" i="27"/>
  <c r="WA149" i="27" s="1"/>
  <c r="WT149" i="27"/>
  <c r="XA149" i="27" s="1"/>
  <c r="XB149" i="27"/>
  <c r="AAT149" i="27"/>
  <c r="ABA149" i="27" s="1"/>
  <c r="ABB149" i="27"/>
  <c r="ACT149" i="27"/>
  <c r="ADA149" i="27" s="1"/>
  <c r="ADB149" i="27"/>
  <c r="ADT149" i="27"/>
  <c r="AEA149" i="27" s="1"/>
  <c r="P151" i="27"/>
  <c r="Y151" i="27" s="1"/>
  <c r="AJ151" i="27"/>
  <c r="BR151" i="27"/>
  <c r="BY151" i="27" s="1"/>
  <c r="BZ151" i="27"/>
  <c r="DR151" i="27"/>
  <c r="DY151" i="27" s="1"/>
  <c r="ET151" i="27"/>
  <c r="FA151" i="27" s="1"/>
  <c r="FB151" i="27"/>
  <c r="GT151" i="27"/>
  <c r="HA151" i="27" s="1"/>
  <c r="HB151" i="27"/>
  <c r="IT151" i="27"/>
  <c r="JA151" i="27" s="1"/>
  <c r="JB151" i="27"/>
  <c r="JT151" i="27"/>
  <c r="KA151" i="27" s="1"/>
  <c r="KB151" i="27"/>
  <c r="LT151" i="27"/>
  <c r="MA151" i="27" s="1"/>
  <c r="NT151" i="27"/>
  <c r="OA151" i="27" s="1"/>
  <c r="QT151" i="27"/>
  <c r="RA151" i="27" s="1"/>
  <c r="RB151" i="27"/>
  <c r="RT151" i="27"/>
  <c r="SA151" i="27" s="1"/>
  <c r="SB151" i="27"/>
  <c r="TT151" i="27"/>
  <c r="UA151" i="27" s="1"/>
  <c r="UB151" i="27"/>
  <c r="UT151" i="27"/>
  <c r="VA151" i="27" s="1"/>
  <c r="VB151" i="27"/>
  <c r="VT151" i="27"/>
  <c r="WA151" i="27" s="1"/>
  <c r="WT151" i="27"/>
  <c r="XA151" i="27" s="1"/>
  <c r="XB151" i="27"/>
  <c r="AAT151" i="27"/>
  <c r="ABA151" i="27" s="1"/>
  <c r="ABB151" i="27"/>
  <c r="ACT151" i="27"/>
  <c r="ADA151" i="27" s="1"/>
  <c r="ADB151" i="27"/>
  <c r="ADT151" i="27"/>
  <c r="AEA151" i="27" s="1"/>
  <c r="AI152" i="27"/>
  <c r="BE152" i="27"/>
  <c r="BL152" i="27" s="1"/>
  <c r="BM152" i="27"/>
  <c r="DE152" i="27"/>
  <c r="DL152" i="27" s="1"/>
  <c r="DM152" i="27"/>
  <c r="EG152" i="27"/>
  <c r="EN152" i="27" s="1"/>
  <c r="EO152" i="27"/>
  <c r="GG152" i="27"/>
  <c r="GN152" i="27" s="1"/>
  <c r="GO152" i="27"/>
  <c r="IG152" i="27"/>
  <c r="IN152" i="27" s="1"/>
  <c r="IO152" i="27"/>
  <c r="MG152" i="27"/>
  <c r="MN152" i="27" s="1"/>
  <c r="OG152" i="27"/>
  <c r="ON152" i="27" s="1"/>
  <c r="TG152" i="27"/>
  <c r="TN152" i="27" s="1"/>
  <c r="TO152" i="27"/>
  <c r="WG152" i="27"/>
  <c r="WO152" i="27"/>
  <c r="ZG152" i="27"/>
  <c r="ZN152" i="27" s="1"/>
  <c r="ACG152" i="27"/>
  <c r="AEG152" i="27"/>
  <c r="AEN152" i="27" s="1"/>
  <c r="AFG152" i="27"/>
  <c r="AFN152" i="27" s="1"/>
  <c r="AP153" i="27"/>
  <c r="DR153" i="27"/>
  <c r="ET153" i="27"/>
  <c r="MT153" i="27"/>
  <c r="OT153" i="27"/>
  <c r="ADT153" i="27"/>
  <c r="AC154" i="27"/>
  <c r="AK154" i="27"/>
  <c r="CE154" i="27"/>
  <c r="CL154" i="27" s="1"/>
  <c r="CM154" i="27"/>
  <c r="FG154" i="27"/>
  <c r="FN154" i="27" s="1"/>
  <c r="FO154" i="27"/>
  <c r="HG154" i="27"/>
  <c r="HN154" i="27" s="1"/>
  <c r="HO154" i="27"/>
  <c r="JG154" i="27"/>
  <c r="JN154" i="27" s="1"/>
  <c r="KG154" i="27"/>
  <c r="KN154" i="27" s="1"/>
  <c r="KO154" i="27"/>
  <c r="LG154" i="27"/>
  <c r="LN154" i="27" s="1"/>
  <c r="NG154" i="27"/>
  <c r="NN154" i="27" s="1"/>
  <c r="PG154" i="27"/>
  <c r="PN154" i="27" s="1"/>
  <c r="PO154" i="27"/>
  <c r="QG154" i="27"/>
  <c r="QN154" i="27" s="1"/>
  <c r="RG154" i="27"/>
  <c r="RN154" i="27" s="1"/>
  <c r="SG154" i="27"/>
  <c r="SN154" i="27" s="1"/>
  <c r="SO154" i="27"/>
  <c r="UG154" i="27"/>
  <c r="UN154" i="27" s="1"/>
  <c r="VG154" i="27"/>
  <c r="VN154" i="27" s="1"/>
  <c r="XG154" i="27"/>
  <c r="XN154" i="27" s="1"/>
  <c r="XO154" i="27"/>
  <c r="YG154" i="27"/>
  <c r="AAG154" i="27"/>
  <c r="AAN154" i="27" s="1"/>
  <c r="ABG154" i="27"/>
  <c r="ADG154" i="27"/>
  <c r="ADN154" i="27" s="1"/>
  <c r="AFA154" i="27"/>
  <c r="P155" i="27"/>
  <c r="Y155" i="27" s="1"/>
  <c r="BR155" i="27"/>
  <c r="CR155" i="27"/>
  <c r="DL155" i="27"/>
  <c r="EN155" i="27"/>
  <c r="KT155" i="27"/>
  <c r="MN155" i="27"/>
  <c r="TM155" i="27"/>
  <c r="TM150" i="27" s="1"/>
  <c r="UA155" i="27"/>
  <c r="VM155" i="27"/>
  <c r="WA155" i="27"/>
  <c r="AFM155" i="27"/>
  <c r="AM156" i="27"/>
  <c r="CX156" i="27"/>
  <c r="EP156" i="27"/>
  <c r="GG156" i="27"/>
  <c r="HN156" i="27"/>
  <c r="KZ156" i="27"/>
  <c r="KZ150" i="27" s="1"/>
  <c r="NG156" i="27"/>
  <c r="PP156" i="27"/>
  <c r="QN156" i="27"/>
  <c r="UG156" i="27"/>
  <c r="ZC156" i="27"/>
  <c r="ADP156" i="27"/>
  <c r="AFG156" i="27"/>
  <c r="UP157" i="27"/>
  <c r="VQ157" i="27"/>
  <c r="AAP157" i="27"/>
  <c r="AEP157" i="27"/>
  <c r="AV158" i="27"/>
  <c r="DA158" i="27"/>
  <c r="CY158" i="27"/>
  <c r="DF157" i="27"/>
  <c r="DO157" i="27" s="1"/>
  <c r="DF158" i="27"/>
  <c r="DO158" i="27" s="1"/>
  <c r="DR157" i="27"/>
  <c r="DR158" i="27"/>
  <c r="LA158" i="27"/>
  <c r="PA158" i="27"/>
  <c r="PC158" i="27"/>
  <c r="JD159" i="27"/>
  <c r="JQ159" i="27"/>
  <c r="LQ159" i="27"/>
  <c r="NQ159" i="27"/>
  <c r="RD159" i="27"/>
  <c r="RQ159" i="27"/>
  <c r="SD159" i="27"/>
  <c r="TQ159" i="27"/>
  <c r="WD159" i="27"/>
  <c r="XD159" i="27"/>
  <c r="MQ160" i="27"/>
  <c r="TD160" i="27"/>
  <c r="AW161" i="27"/>
  <c r="AY161" i="27"/>
  <c r="SA161" i="27"/>
  <c r="SC161" i="27"/>
  <c r="CO162" i="27"/>
  <c r="FQ162" i="27"/>
  <c r="HQ162" i="27"/>
  <c r="JQ162" i="27"/>
  <c r="KQ162" i="27"/>
  <c r="QQ162" i="27"/>
  <c r="RQ162" i="27"/>
  <c r="SQ162" i="27"/>
  <c r="AAQ162" i="27"/>
  <c r="ABQ162" i="27"/>
  <c r="CB163" i="27"/>
  <c r="EB163" i="27"/>
  <c r="FD163" i="27"/>
  <c r="HD163" i="27"/>
  <c r="JD163" i="27"/>
  <c r="OD163" i="27"/>
  <c r="ZQ163" i="27"/>
  <c r="FP164" i="27"/>
  <c r="TD164" i="27"/>
  <c r="ADP164" i="27"/>
  <c r="AFD164" i="27"/>
  <c r="MQ166" i="27"/>
  <c r="ZQ166" i="27"/>
  <c r="VI145" i="27"/>
  <c r="VP145" i="27" s="1"/>
  <c r="XI145" i="27"/>
  <c r="XP145" i="27" s="1"/>
  <c r="YW145" i="27"/>
  <c r="ZD145" i="27" s="1"/>
  <c r="ABI145" i="27"/>
  <c r="ABP145" i="27" s="1"/>
  <c r="ADI145" i="27"/>
  <c r="ADP145" i="27" s="1"/>
  <c r="AEW145" i="27"/>
  <c r="AFD145" i="27" s="1"/>
  <c r="AI153" i="27"/>
  <c r="WB154" i="27"/>
  <c r="WB150" i="27" s="1"/>
  <c r="AEB154" i="27"/>
  <c r="AEB150" i="27" s="1"/>
  <c r="BK155" i="27"/>
  <c r="BK150" i="27" s="1"/>
  <c r="AAC155" i="27"/>
  <c r="ABA155" i="27"/>
  <c r="AFR156" i="27"/>
  <c r="AI156" i="27"/>
  <c r="FP156" i="27"/>
  <c r="MP156" i="27"/>
  <c r="TP156" i="27"/>
  <c r="YZ156" i="27"/>
  <c r="YZ150" i="27" s="1"/>
  <c r="ZN156" i="27"/>
  <c r="AEP156" i="27"/>
  <c r="BO157" i="27"/>
  <c r="KC158" i="27"/>
  <c r="KA158" i="27"/>
  <c r="NA158" i="27"/>
  <c r="NC158" i="27"/>
  <c r="AFU161" i="27"/>
  <c r="AM161" i="27"/>
  <c r="AJ162" i="27"/>
  <c r="ACC155" i="27"/>
  <c r="JP156" i="27"/>
  <c r="AAP156" i="27"/>
  <c r="AFS156" i="27"/>
  <c r="IC157" i="27"/>
  <c r="OC157" i="27"/>
  <c r="AFS158" i="27"/>
  <c r="AD158" i="27"/>
  <c r="AW158" i="27"/>
  <c r="AY158" i="27"/>
  <c r="GC158" i="27"/>
  <c r="GA158" i="27"/>
  <c r="SC158" i="27"/>
  <c r="TC158" i="27"/>
  <c r="TA158" i="27"/>
  <c r="AM159" i="27"/>
  <c r="CY161" i="27"/>
  <c r="DA161" i="27"/>
  <c r="AM166" i="27"/>
  <c r="AQ157" i="27"/>
  <c r="BE157" i="27"/>
  <c r="DE157" i="27"/>
  <c r="DN157" i="27" s="1"/>
  <c r="EU157" i="27"/>
  <c r="EW157" i="27"/>
  <c r="FG157" i="27"/>
  <c r="FI157" i="27"/>
  <c r="GU157" i="27"/>
  <c r="GW157" i="27"/>
  <c r="HG157" i="27"/>
  <c r="HI157" i="27"/>
  <c r="IU157" i="27"/>
  <c r="IW157" i="27"/>
  <c r="JG157" i="27"/>
  <c r="JI157" i="27"/>
  <c r="LG157" i="27"/>
  <c r="LP157" i="27" s="1"/>
  <c r="MU157" i="27"/>
  <c r="ND157" i="27" s="1"/>
  <c r="NG157" i="27"/>
  <c r="NP157" i="27" s="1"/>
  <c r="OU157" i="27"/>
  <c r="RG157" i="27"/>
  <c r="TG157" i="27"/>
  <c r="TP157" i="27" s="1"/>
  <c r="VG157" i="27"/>
  <c r="AFG157" i="27"/>
  <c r="AL158" i="27"/>
  <c r="VH158" i="27"/>
  <c r="VQ158" i="27" s="1"/>
  <c r="ADT158" i="27"/>
  <c r="AFH158" i="27"/>
  <c r="AFQ158" i="27" s="1"/>
  <c r="AC159" i="27"/>
  <c r="AL159" i="27" s="1"/>
  <c r="AK159" i="27"/>
  <c r="CE159" i="27"/>
  <c r="CL159" i="27" s="1"/>
  <c r="CM159" i="27"/>
  <c r="FG159" i="27"/>
  <c r="FN159" i="27" s="1"/>
  <c r="FO159" i="27"/>
  <c r="HG159" i="27"/>
  <c r="HN159" i="27" s="1"/>
  <c r="HO159" i="27"/>
  <c r="JG159" i="27"/>
  <c r="JN159" i="27" s="1"/>
  <c r="KG159" i="27"/>
  <c r="KN159" i="27" s="1"/>
  <c r="KO159" i="27"/>
  <c r="LG159" i="27"/>
  <c r="LN159" i="27" s="1"/>
  <c r="NG159" i="27"/>
  <c r="NN159" i="27" s="1"/>
  <c r="PG159" i="27"/>
  <c r="PN159" i="27" s="1"/>
  <c r="PO159" i="27"/>
  <c r="QG159" i="27"/>
  <c r="QN159" i="27" s="1"/>
  <c r="RG159" i="27"/>
  <c r="RN159" i="27" s="1"/>
  <c r="SG159" i="27"/>
  <c r="SN159" i="27" s="1"/>
  <c r="SO159" i="27"/>
  <c r="UC159" i="27"/>
  <c r="UG159" i="27"/>
  <c r="UN159" i="27" s="1"/>
  <c r="VC159" i="27"/>
  <c r="VG159" i="27"/>
  <c r="VN159" i="27" s="1"/>
  <c r="XC159" i="27"/>
  <c r="XG159" i="27"/>
  <c r="XN159" i="27" s="1"/>
  <c r="XO159" i="27"/>
  <c r="YC159" i="27"/>
  <c r="YG159" i="27"/>
  <c r="YN159" i="27" s="1"/>
  <c r="YO159" i="27"/>
  <c r="AAC159" i="27"/>
  <c r="AAG159" i="27"/>
  <c r="AAN159" i="27" s="1"/>
  <c r="ABC159" i="27"/>
  <c r="ABG159" i="27"/>
  <c r="ABN159" i="27" s="1"/>
  <c r="ABO159" i="27"/>
  <c r="ADC159" i="27"/>
  <c r="ADG159" i="27"/>
  <c r="ADN159" i="27" s="1"/>
  <c r="P160" i="27"/>
  <c r="Y160" i="27" s="1"/>
  <c r="X157" i="27"/>
  <c r="BN160" i="27"/>
  <c r="BR160" i="27"/>
  <c r="BY160" i="27" s="1"/>
  <c r="BZ160" i="27"/>
  <c r="DN160" i="27"/>
  <c r="DR160" i="27"/>
  <c r="DY160" i="27" s="1"/>
  <c r="EP160" i="27"/>
  <c r="ET160" i="27"/>
  <c r="FA160" i="27" s="1"/>
  <c r="FB160" i="27"/>
  <c r="GP160" i="27"/>
  <c r="GT160" i="27"/>
  <c r="HA160" i="27" s="1"/>
  <c r="HB160" i="27"/>
  <c r="IP160" i="27"/>
  <c r="IT160" i="27"/>
  <c r="JA160" i="27" s="1"/>
  <c r="JB160" i="27"/>
  <c r="JB157" i="27" s="1"/>
  <c r="JT160" i="27"/>
  <c r="KA160" i="27" s="1"/>
  <c r="KB160" i="27"/>
  <c r="KB157" i="27" s="1"/>
  <c r="LP160" i="27"/>
  <c r="LT160" i="27"/>
  <c r="MA160" i="27" s="1"/>
  <c r="NT160" i="27"/>
  <c r="OA160" i="27" s="1"/>
  <c r="QT160" i="27"/>
  <c r="RA160" i="27" s="1"/>
  <c r="RB160" i="27"/>
  <c r="RB157" i="27" s="1"/>
  <c r="RT160" i="27"/>
  <c r="SA160" i="27" s="1"/>
  <c r="SB160" i="27"/>
  <c r="SB157" i="27" s="1"/>
  <c r="TP160" i="27"/>
  <c r="TT160" i="27"/>
  <c r="UA160" i="27" s="1"/>
  <c r="UB160" i="27"/>
  <c r="UB157" i="27" s="1"/>
  <c r="UP160" i="27"/>
  <c r="UT160" i="27"/>
  <c r="VA160" i="27" s="1"/>
  <c r="VB160" i="27"/>
  <c r="VB157" i="27" s="1"/>
  <c r="VT160" i="27"/>
  <c r="WA160" i="27" s="1"/>
  <c r="WT160" i="27"/>
  <c r="XA160" i="27" s="1"/>
  <c r="XB160" i="27"/>
  <c r="AAT160" i="27"/>
  <c r="ABA160" i="27" s="1"/>
  <c r="ABB160" i="27"/>
  <c r="ABB157" i="27" s="1"/>
  <c r="ACT160" i="27"/>
  <c r="ADA160" i="27" s="1"/>
  <c r="ADB160" i="27"/>
  <c r="ADB157" i="27" s="1"/>
  <c r="ADT160" i="27"/>
  <c r="AEA160" i="27" s="1"/>
  <c r="AFR160" i="27"/>
  <c r="BE161" i="27"/>
  <c r="CO161" i="27"/>
  <c r="DE161" i="27"/>
  <c r="DL161" i="27" s="1"/>
  <c r="DM161" i="27"/>
  <c r="GG161" i="27"/>
  <c r="SG161" i="27"/>
  <c r="TG161" i="27"/>
  <c r="UG161" i="27"/>
  <c r="VG161" i="27"/>
  <c r="WG161" i="27"/>
  <c r="WP161" i="27" s="1"/>
  <c r="AFG161" i="27"/>
  <c r="AFS161" i="27"/>
  <c r="AD162" i="27"/>
  <c r="AL162" i="27"/>
  <c r="AP162" i="27"/>
  <c r="AW162" i="27" s="1"/>
  <c r="AX162" i="27"/>
  <c r="AX157" i="27" s="1"/>
  <c r="CN162" i="27"/>
  <c r="CR162" i="27"/>
  <c r="CY162" i="27" s="1"/>
  <c r="CZ162" i="27"/>
  <c r="CZ157" i="27" s="1"/>
  <c r="FP162" i="27"/>
  <c r="FT162" i="27"/>
  <c r="GA162" i="27" s="1"/>
  <c r="GB162" i="27"/>
  <c r="GB157" i="27" s="1"/>
  <c r="HP162" i="27"/>
  <c r="HT162" i="27"/>
  <c r="IA162" i="27" s="1"/>
  <c r="IB162" i="27"/>
  <c r="IB157" i="27" s="1"/>
  <c r="KP162" i="27"/>
  <c r="KT162" i="27"/>
  <c r="LA162" i="27" s="1"/>
  <c r="MP162" i="27"/>
  <c r="MT162" i="27"/>
  <c r="NA162" i="27" s="1"/>
  <c r="OT162" i="27"/>
  <c r="PA162" i="27" s="1"/>
  <c r="PP162" i="27"/>
  <c r="PT162" i="27"/>
  <c r="QA162" i="27" s="1"/>
  <c r="SP162" i="27"/>
  <c r="ST162" i="27"/>
  <c r="TA162" i="27" s="1"/>
  <c r="TB162" i="27"/>
  <c r="TB157" i="27" s="1"/>
  <c r="TN162" i="27"/>
  <c r="XP162" i="27"/>
  <c r="XT162" i="27"/>
  <c r="YA162" i="27" s="1"/>
  <c r="YP162" i="27"/>
  <c r="YT162" i="27"/>
  <c r="ZA162" i="27" s="1"/>
  <c r="ZB162" i="27"/>
  <c r="ZB157" i="27" s="1"/>
  <c r="ZT162" i="27"/>
  <c r="AAA162" i="27" s="1"/>
  <c r="ABP162" i="27"/>
  <c r="ABT162" i="27"/>
  <c r="ACA162" i="27" s="1"/>
  <c r="ACB162" i="27"/>
  <c r="ACB157" i="27" s="1"/>
  <c r="AET162" i="27"/>
  <c r="AFA162" i="27" s="1"/>
  <c r="AFB162" i="27"/>
  <c r="AFP162" i="27"/>
  <c r="AC163" i="27"/>
  <c r="AL163" i="27" s="1"/>
  <c r="AK163" i="27"/>
  <c r="CA163" i="27"/>
  <c r="CE163" i="27"/>
  <c r="CL163" i="27" s="1"/>
  <c r="CM163" i="27"/>
  <c r="FC163" i="27"/>
  <c r="FG163" i="27"/>
  <c r="FN163" i="27" s="1"/>
  <c r="FO163" i="27"/>
  <c r="HC163" i="27"/>
  <c r="HG163" i="27"/>
  <c r="HN163" i="27" s="1"/>
  <c r="HO163" i="27"/>
  <c r="JC163" i="27"/>
  <c r="JG163" i="27"/>
  <c r="JN163" i="27" s="1"/>
  <c r="KC163" i="27"/>
  <c r="KG163" i="27"/>
  <c r="KN163" i="27" s="1"/>
  <c r="KO163" i="27"/>
  <c r="LG163" i="27"/>
  <c r="LN163" i="27" s="1"/>
  <c r="NG163" i="27"/>
  <c r="NN163" i="27" s="1"/>
  <c r="PG163" i="27"/>
  <c r="QG163" i="27"/>
  <c r="QN163" i="27" s="1"/>
  <c r="RC163" i="27"/>
  <c r="RG163" i="27"/>
  <c r="RN163" i="27" s="1"/>
  <c r="SC163" i="27"/>
  <c r="SG163" i="27"/>
  <c r="TA163" i="27"/>
  <c r="UC163" i="27"/>
  <c r="UG163" i="27"/>
  <c r="UN163" i="27" s="1"/>
  <c r="VC163" i="27"/>
  <c r="VG163" i="27"/>
  <c r="VN163" i="27" s="1"/>
  <c r="XC163" i="27"/>
  <c r="XG163" i="27"/>
  <c r="YG163" i="27"/>
  <c r="ZA163" i="27"/>
  <c r="AAC163" i="27"/>
  <c r="AAG163" i="27"/>
  <c r="AAN163" i="27" s="1"/>
  <c r="ABC163" i="27"/>
  <c r="ABG163" i="27"/>
  <c r="ADC163" i="27"/>
  <c r="ADG163" i="27"/>
  <c r="ADN163" i="27" s="1"/>
  <c r="AP164" i="27"/>
  <c r="AY164" i="27" s="1"/>
  <c r="CR164" i="27"/>
  <c r="ET164" i="27"/>
  <c r="FC164" i="27" s="1"/>
  <c r="IH164" i="27"/>
  <c r="IQ164" i="27" s="1"/>
  <c r="KT164" i="27"/>
  <c r="LC164" i="27" s="1"/>
  <c r="MT164" i="27"/>
  <c r="NC164" i="27" s="1"/>
  <c r="OT164" i="27"/>
  <c r="PC164" i="27" s="1"/>
  <c r="YH164" i="27"/>
  <c r="YQ164" i="27" s="1"/>
  <c r="YT164" i="27"/>
  <c r="ACH164" i="27"/>
  <c r="AC165" i="27"/>
  <c r="DE165" i="27"/>
  <c r="GG165" i="27"/>
  <c r="IA165" i="27"/>
  <c r="JA165" i="27"/>
  <c r="MA165" i="27"/>
  <c r="OA165" i="27"/>
  <c r="PA165" i="27"/>
  <c r="RA165" i="27"/>
  <c r="SG165" i="27"/>
  <c r="TG165" i="27"/>
  <c r="UG165" i="27"/>
  <c r="VG165" i="27"/>
  <c r="WG165" i="27"/>
  <c r="WP165" i="27" s="1"/>
  <c r="YA165" i="27"/>
  <c r="AAA165" i="27"/>
  <c r="ACA165" i="27"/>
  <c r="ADA165" i="27"/>
  <c r="AFG165" i="27"/>
  <c r="AP166" i="27"/>
  <c r="BL166" i="27"/>
  <c r="CN166" i="27"/>
  <c r="CR166" i="27"/>
  <c r="DO166" i="27"/>
  <c r="EN166" i="27"/>
  <c r="HP166" i="27"/>
  <c r="HT166" i="27"/>
  <c r="IA166" i="27" s="1"/>
  <c r="JC166" i="27"/>
  <c r="IZ166" i="27"/>
  <c r="IZ164" i="27" s="1"/>
  <c r="JM166" i="27"/>
  <c r="JM164" i="27" s="1"/>
  <c r="JG166" i="27"/>
  <c r="JN166" i="27" s="1"/>
  <c r="KP166" i="27"/>
  <c r="KT166" i="27"/>
  <c r="LA166" i="27" s="1"/>
  <c r="LM166" i="27"/>
  <c r="LG166" i="27"/>
  <c r="LN166" i="27" s="1"/>
  <c r="LQ166" i="27"/>
  <c r="PB166" i="27"/>
  <c r="RO166" i="27"/>
  <c r="RO164" i="27" s="1"/>
  <c r="SM166" i="27"/>
  <c r="TN166" i="27"/>
  <c r="UO166" i="27"/>
  <c r="UO164" i="27" s="1"/>
  <c r="XC166" i="27"/>
  <c r="WZ166" i="27"/>
  <c r="WZ164" i="27" s="1"/>
  <c r="YM166" i="27"/>
  <c r="YM164" i="27" s="1"/>
  <c r="ZP166" i="27"/>
  <c r="ZT166" i="27"/>
  <c r="AAA166" i="27" s="1"/>
  <c r="AAM166" i="27"/>
  <c r="AAG166" i="27"/>
  <c r="AAN166" i="27" s="1"/>
  <c r="AAQ166" i="27"/>
  <c r="ABT166" i="27"/>
  <c r="ACA166" i="27" s="1"/>
  <c r="ADC166" i="27"/>
  <c r="ACZ166" i="27"/>
  <c r="ACZ164" i="27" s="1"/>
  <c r="ADM166" i="27"/>
  <c r="ADM164" i="27" s="1"/>
  <c r="ADG166" i="27"/>
  <c r="ADN166" i="27" s="1"/>
  <c r="ADQ166" i="27"/>
  <c r="AFQ166" i="27"/>
  <c r="AZ167" i="27"/>
  <c r="TD167" i="27"/>
  <c r="YD167" i="27"/>
  <c r="ZD167" i="27"/>
  <c r="ZQ167" i="27"/>
  <c r="ACD167" i="27"/>
  <c r="PA168" i="27"/>
  <c r="PC168" i="27"/>
  <c r="AZ169" i="27"/>
  <c r="ID169" i="27"/>
  <c r="TD169" i="27"/>
  <c r="YD169" i="27"/>
  <c r="ZD169" i="27"/>
  <c r="ZQ169" i="27"/>
  <c r="ACD169" i="27"/>
  <c r="CO172" i="27"/>
  <c r="JQ172" i="27"/>
  <c r="KQ172" i="27"/>
  <c r="LD172" i="27"/>
  <c r="ND172" i="27"/>
  <c r="PD172" i="27"/>
  <c r="XQ172" i="27"/>
  <c r="YD172" i="27"/>
  <c r="ZD172" i="27"/>
  <c r="AAQ172" i="27"/>
  <c r="ABQ172" i="27"/>
  <c r="AFD172" i="27"/>
  <c r="EP173" i="27"/>
  <c r="QP173" i="27"/>
  <c r="UD173" i="27"/>
  <c r="WP173" i="27"/>
  <c r="AAD173" i="27"/>
  <c r="AED173" i="27"/>
  <c r="AI173" i="27"/>
  <c r="PA174" i="27"/>
  <c r="PA173" i="27" s="1"/>
  <c r="PC174" i="27"/>
  <c r="AEA174" i="27"/>
  <c r="AEA173" i="27" s="1"/>
  <c r="AEC174" i="27"/>
  <c r="Z175" i="27"/>
  <c r="AY175" i="27"/>
  <c r="CN175" i="27"/>
  <c r="ID175" i="27"/>
  <c r="JC175" i="27"/>
  <c r="MP175" i="27"/>
  <c r="OD175" i="27"/>
  <c r="XC175" i="27"/>
  <c r="YP175" i="27"/>
  <c r="AAQ175" i="27"/>
  <c r="ACQ175" i="27"/>
  <c r="AEP175" i="27"/>
  <c r="AFC175" i="27"/>
  <c r="LN175" i="27"/>
  <c r="AFA175" i="27"/>
  <c r="DY176" i="27"/>
  <c r="EA176" i="27"/>
  <c r="GN177" i="27"/>
  <c r="GP177" i="27"/>
  <c r="AFU178" i="27"/>
  <c r="AGD178" i="27" s="1"/>
  <c r="AM178" i="27"/>
  <c r="ADT157" i="27"/>
  <c r="BE158" i="27"/>
  <c r="IG158" i="27"/>
  <c r="NG158" i="27"/>
  <c r="RG158" i="27"/>
  <c r="VA158" i="27"/>
  <c r="WA158" i="27"/>
  <c r="XA158" i="27"/>
  <c r="YG158" i="27"/>
  <c r="ZA158" i="27"/>
  <c r="ABA158" i="27"/>
  <c r="ACG158" i="27"/>
  <c r="AFA158" i="27"/>
  <c r="AP159" i="27"/>
  <c r="BL159" i="27"/>
  <c r="CR159" i="27"/>
  <c r="FT159" i="27"/>
  <c r="GN159" i="27"/>
  <c r="HT159" i="27"/>
  <c r="IN159" i="27"/>
  <c r="KT159" i="27"/>
  <c r="LA159" i="27" s="1"/>
  <c r="MP159" i="27"/>
  <c r="MT159" i="27"/>
  <c r="NA159" i="27" s="1"/>
  <c r="OT159" i="27"/>
  <c r="PA159" i="27" s="1"/>
  <c r="PT159" i="27"/>
  <c r="QA159" i="27" s="1"/>
  <c r="RZ159" i="27"/>
  <c r="TZ159" i="27"/>
  <c r="UZ159" i="27"/>
  <c r="WZ159" i="27"/>
  <c r="ZP159" i="27"/>
  <c r="AAZ159" i="27"/>
  <c r="ACZ159" i="27"/>
  <c r="BK160" i="27"/>
  <c r="DK160" i="27"/>
  <c r="DK157" i="27" s="1"/>
  <c r="EM160" i="27"/>
  <c r="EM157" i="27" s="1"/>
  <c r="GA160" i="27"/>
  <c r="GM160" i="27"/>
  <c r="GM157" i="27" s="1"/>
  <c r="IA160" i="27"/>
  <c r="IM160" i="27"/>
  <c r="LC160" i="27"/>
  <c r="NC160" i="27"/>
  <c r="PC160" i="27"/>
  <c r="QC160" i="27"/>
  <c r="TM160" i="27"/>
  <c r="TM157" i="27" s="1"/>
  <c r="WM160" i="27"/>
  <c r="WM157" i="27" s="1"/>
  <c r="YC160" i="27"/>
  <c r="ACM157" i="27"/>
  <c r="AFA160" i="27"/>
  <c r="AJ161" i="27"/>
  <c r="AV161" i="27"/>
  <c r="CX161" i="27"/>
  <c r="CX157" i="27" s="1"/>
  <c r="HN161" i="27"/>
  <c r="IN161" i="27"/>
  <c r="KN161" i="27"/>
  <c r="KZ161" i="27"/>
  <c r="LN161" i="27"/>
  <c r="QN161" i="27"/>
  <c r="RZ161" i="27"/>
  <c r="XN161" i="27"/>
  <c r="YN161" i="27"/>
  <c r="YZ161" i="27"/>
  <c r="ZN161" i="27"/>
  <c r="ABN161" i="27"/>
  <c r="AI162" i="27"/>
  <c r="BY162" i="27"/>
  <c r="CK162" i="27"/>
  <c r="CK157" i="27" s="1"/>
  <c r="EA162" i="27"/>
  <c r="FM162" i="27"/>
  <c r="FM157" i="27" s="1"/>
  <c r="HM162" i="27"/>
  <c r="HM157" i="27" s="1"/>
  <c r="KA162" i="27"/>
  <c r="KM162" i="27"/>
  <c r="KM157" i="27" s="1"/>
  <c r="MC162" i="27"/>
  <c r="OC162" i="27"/>
  <c r="PM162" i="27"/>
  <c r="PM157" i="27" s="1"/>
  <c r="SA162" i="27"/>
  <c r="SM162" i="27"/>
  <c r="SM157" i="27" s="1"/>
  <c r="VA162" i="27"/>
  <c r="WC162" i="27"/>
  <c r="XM162" i="27"/>
  <c r="XM157" i="27" s="1"/>
  <c r="YM162" i="27"/>
  <c r="YM157" i="27" s="1"/>
  <c r="AAO162" i="27"/>
  <c r="ABM162" i="27"/>
  <c r="ABM157" i="27" s="1"/>
  <c r="ADA162" i="27"/>
  <c r="AEC162" i="27"/>
  <c r="V157" i="27"/>
  <c r="BX163" i="27"/>
  <c r="BX157" i="27" s="1"/>
  <c r="EZ163" i="27"/>
  <c r="EZ157" i="27" s="1"/>
  <c r="GZ163" i="27"/>
  <c r="GZ157" i="27" s="1"/>
  <c r="IZ163" i="27"/>
  <c r="IZ157" i="27" s="1"/>
  <c r="JZ163" i="27"/>
  <c r="JZ157" i="27" s="1"/>
  <c r="MB163" i="27"/>
  <c r="OB163" i="27"/>
  <c r="QZ163" i="27"/>
  <c r="QZ157" i="27" s="1"/>
  <c r="RZ163" i="27"/>
  <c r="TZ163" i="27"/>
  <c r="UZ163" i="27"/>
  <c r="WB163" i="27"/>
  <c r="WZ163" i="27"/>
  <c r="AAZ163" i="27"/>
  <c r="ACZ163" i="27"/>
  <c r="AEB163" i="27"/>
  <c r="BX165" i="27"/>
  <c r="CX165" i="27"/>
  <c r="KZ165" i="27"/>
  <c r="RZ165" i="27"/>
  <c r="YZ165" i="27"/>
  <c r="AI166" i="27"/>
  <c r="CK166" i="27"/>
  <c r="CK164" i="27" s="1"/>
  <c r="EQ166" i="27"/>
  <c r="FZ166" i="27"/>
  <c r="NM166" i="27"/>
  <c r="NG166" i="27"/>
  <c r="NN166" i="27" s="1"/>
  <c r="NQ166" i="27"/>
  <c r="QB166" i="27"/>
  <c r="SC166" i="27"/>
  <c r="SN166" i="27"/>
  <c r="TQ166" i="27"/>
  <c r="VC166" i="27"/>
  <c r="VM166" i="27"/>
  <c r="VG166" i="27"/>
  <c r="VN166" i="27" s="1"/>
  <c r="VQ166" i="27"/>
  <c r="YN166" i="27"/>
  <c r="AJ167" i="27"/>
  <c r="AFU170" i="27"/>
  <c r="AGD170" i="27" s="1"/>
  <c r="BY170" i="27"/>
  <c r="CA170" i="27"/>
  <c r="CY170" i="27"/>
  <c r="DA170" i="27"/>
  <c r="LA170" i="27"/>
  <c r="LC170" i="27"/>
  <c r="ZA170" i="27"/>
  <c r="ZC170" i="27"/>
  <c r="DL171" i="27"/>
  <c r="DN171" i="27"/>
  <c r="GN171" i="27"/>
  <c r="GP171" i="27"/>
  <c r="AFN171" i="27"/>
  <c r="AFP171" i="27"/>
  <c r="GD173" i="27"/>
  <c r="SD173" i="27"/>
  <c r="AM174" i="27"/>
  <c r="AW174" i="27"/>
  <c r="AW173" i="27" s="1"/>
  <c r="AY174" i="27"/>
  <c r="DY174" i="27"/>
  <c r="DY173" i="27" s="1"/>
  <c r="EA174" i="27"/>
  <c r="FA174" i="27"/>
  <c r="FA173" i="27" s="1"/>
  <c r="FC174" i="27"/>
  <c r="KD175" i="27"/>
  <c r="QQ175" i="27"/>
  <c r="SD175" i="27"/>
  <c r="VC175" i="27"/>
  <c r="YQ175" i="27"/>
  <c r="AAD175" i="27"/>
  <c r="ACD175" i="27"/>
  <c r="ADC175" i="27"/>
  <c r="AEQ175" i="27"/>
  <c r="AW176" i="27"/>
  <c r="AY176" i="27"/>
  <c r="PA176" i="27"/>
  <c r="PC176" i="27"/>
  <c r="DL177" i="27"/>
  <c r="DN177" i="27"/>
  <c r="FC178" i="27"/>
  <c r="FA178" i="27"/>
  <c r="AFR158" i="27"/>
  <c r="AI159" i="27"/>
  <c r="JO159" i="27"/>
  <c r="LO159" i="27"/>
  <c r="NO159" i="27"/>
  <c r="QO159" i="27"/>
  <c r="RO159" i="27"/>
  <c r="UO159" i="27"/>
  <c r="VO159" i="27"/>
  <c r="AAO159" i="27"/>
  <c r="ADO159" i="27"/>
  <c r="DZ160" i="27"/>
  <c r="DZ157" i="27" s="1"/>
  <c r="MB160" i="27"/>
  <c r="OB160" i="27"/>
  <c r="WB160" i="27"/>
  <c r="AEB160" i="27"/>
  <c r="BK161" i="27"/>
  <c r="LB162" i="27"/>
  <c r="LB157" i="27" s="1"/>
  <c r="NB162" i="27"/>
  <c r="NB157" i="27" s="1"/>
  <c r="PB162" i="27"/>
  <c r="PB157" i="27" s="1"/>
  <c r="QB162" i="27"/>
  <c r="QB157" i="27" s="1"/>
  <c r="YB162" i="27"/>
  <c r="YB157" i="27" s="1"/>
  <c r="AAB162" i="27"/>
  <c r="AAB157" i="27" s="1"/>
  <c r="AFR162" i="27"/>
  <c r="AI163" i="27"/>
  <c r="JO163" i="27"/>
  <c r="LO163" i="27"/>
  <c r="NO163" i="27"/>
  <c r="QO163" i="27"/>
  <c r="RO163" i="27"/>
  <c r="UO163" i="27"/>
  <c r="VO163" i="27"/>
  <c r="AAO163" i="27"/>
  <c r="ADO163" i="27"/>
  <c r="AI165" i="27"/>
  <c r="GB166" i="27"/>
  <c r="GQ166" i="27"/>
  <c r="LB166" i="27"/>
  <c r="NZ166" i="27"/>
  <c r="NZ164" i="27" s="1"/>
  <c r="RM166" i="27"/>
  <c r="RM164" i="27" s="1"/>
  <c r="RG166" i="27"/>
  <c r="RN166" i="27" s="1"/>
  <c r="RQ166" i="27"/>
  <c r="TC166" i="27"/>
  <c r="UC166" i="27"/>
  <c r="UM166" i="27"/>
  <c r="UG166" i="27"/>
  <c r="UN166" i="27" s="1"/>
  <c r="UQ166" i="27"/>
  <c r="VZ166" i="27"/>
  <c r="VZ164" i="27" s="1"/>
  <c r="AAB166" i="27"/>
  <c r="ADZ166" i="27"/>
  <c r="ADT166" i="27"/>
  <c r="AEA166" i="27" s="1"/>
  <c r="AFU168" i="27"/>
  <c r="AGD168" i="27" s="1"/>
  <c r="AM168" i="27"/>
  <c r="AW168" i="27"/>
  <c r="AY168" i="27"/>
  <c r="DY168" i="27"/>
  <c r="EA168" i="27"/>
  <c r="FA168" i="27"/>
  <c r="FC168" i="27"/>
  <c r="NA168" i="27"/>
  <c r="NC168" i="27"/>
  <c r="SA170" i="27"/>
  <c r="SC170" i="27"/>
  <c r="SN171" i="27"/>
  <c r="SP171" i="27"/>
  <c r="TN171" i="27"/>
  <c r="TP171" i="27"/>
  <c r="UN171" i="27"/>
  <c r="UP171" i="27"/>
  <c r="VN171" i="27"/>
  <c r="VP171" i="27"/>
  <c r="WN171" i="27"/>
  <c r="QD173" i="27"/>
  <c r="NA174" i="27"/>
  <c r="NA173" i="27" s="1"/>
  <c r="NC174" i="27"/>
  <c r="AM176" i="27"/>
  <c r="AEA176" i="27"/>
  <c r="AEA175" i="27" s="1"/>
  <c r="AEC176" i="27"/>
  <c r="AJ177" i="27"/>
  <c r="AL177" i="27"/>
  <c r="CY178" i="27"/>
  <c r="DA178" i="27"/>
  <c r="PC178" i="27"/>
  <c r="PA178" i="27"/>
  <c r="SA178" i="27"/>
  <c r="SC178" i="27"/>
  <c r="VT159" i="27"/>
  <c r="ADT159" i="27"/>
  <c r="AM160" i="27"/>
  <c r="MG160" i="27"/>
  <c r="OG160" i="27"/>
  <c r="ZG160" i="27"/>
  <c r="AEG160" i="27"/>
  <c r="AFG160" i="27"/>
  <c r="JG162" i="27"/>
  <c r="LG162" i="27"/>
  <c r="NG162" i="27"/>
  <c r="QG162" i="27"/>
  <c r="RG162" i="27"/>
  <c r="UG162" i="27"/>
  <c r="VG162" i="27"/>
  <c r="AAG162" i="27"/>
  <c r="AAN162" i="27" s="1"/>
  <c r="ADG162" i="27"/>
  <c r="DR163" i="27"/>
  <c r="LT163" i="27"/>
  <c r="MA163" i="27" s="1"/>
  <c r="NT163" i="27"/>
  <c r="OA163" i="27" s="1"/>
  <c r="VT163" i="27"/>
  <c r="WA163" i="27" s="1"/>
  <c r="ADT163" i="27"/>
  <c r="AEA163" i="27" s="1"/>
  <c r="AC166" i="27"/>
  <c r="AK166" i="27"/>
  <c r="FP166" i="27"/>
  <c r="IQ166" i="27"/>
  <c r="KC166" i="27"/>
  <c r="NC166" i="27"/>
  <c r="NB166" i="27"/>
  <c r="PP166" i="27"/>
  <c r="PT166" i="27"/>
  <c r="QA166" i="27" s="1"/>
  <c r="QM166" i="27"/>
  <c r="QG166" i="27"/>
  <c r="QN166" i="27" s="1"/>
  <c r="QQ166" i="27"/>
  <c r="SB166" i="27"/>
  <c r="SB164" i="27" s="1"/>
  <c r="VB166" i="27"/>
  <c r="VB164" i="27" s="1"/>
  <c r="WQ166" i="27"/>
  <c r="YB166" i="27"/>
  <c r="AL167" i="27"/>
  <c r="AFQ167" i="27"/>
  <c r="AEA168" i="27"/>
  <c r="AEC168" i="27"/>
  <c r="AFQ169" i="27"/>
  <c r="AJ171" i="27"/>
  <c r="AL171" i="27"/>
  <c r="AAD172" i="27"/>
  <c r="ACD172" i="27"/>
  <c r="CN173" i="27"/>
  <c r="GP173" i="27"/>
  <c r="KP173" i="27"/>
  <c r="SP173" i="27"/>
  <c r="MD175" i="27"/>
  <c r="FA176" i="27"/>
  <c r="FC176" i="27"/>
  <c r="VP177" i="27"/>
  <c r="VN177" i="27"/>
  <c r="P167" i="27"/>
  <c r="Y167" i="27" s="1"/>
  <c r="BN167" i="27"/>
  <c r="BR167" i="27"/>
  <c r="DN167" i="27"/>
  <c r="DR167" i="27"/>
  <c r="EP167" i="27"/>
  <c r="ET167" i="27"/>
  <c r="GP167" i="27"/>
  <c r="GT167" i="27"/>
  <c r="IP167" i="27"/>
  <c r="IT167" i="27"/>
  <c r="JP167" i="27"/>
  <c r="JT167" i="27"/>
  <c r="LP167" i="27"/>
  <c r="LT167" i="27"/>
  <c r="MA167" i="27" s="1"/>
  <c r="NT167" i="27"/>
  <c r="OA167" i="27" s="1"/>
  <c r="PN167" i="27"/>
  <c r="QT167" i="27"/>
  <c r="RP167" i="27"/>
  <c r="RT167" i="27"/>
  <c r="SN167" i="27"/>
  <c r="TP167" i="27"/>
  <c r="TT167" i="27"/>
  <c r="UT167" i="27"/>
  <c r="VP167" i="27"/>
  <c r="VT167" i="27"/>
  <c r="WA167" i="27" s="1"/>
  <c r="WT167" i="27"/>
  <c r="XN167" i="27"/>
  <c r="YN167" i="27"/>
  <c r="AAT167" i="27"/>
  <c r="ACT167" i="27"/>
  <c r="ADP167" i="27"/>
  <c r="ADT167" i="27"/>
  <c r="AEA167" i="27" s="1"/>
  <c r="AFR167" i="27"/>
  <c r="BE168" i="27"/>
  <c r="GA168" i="27"/>
  <c r="HA168" i="27"/>
  <c r="IG168" i="27"/>
  <c r="KA168" i="27"/>
  <c r="LA168" i="27"/>
  <c r="NG168" i="27"/>
  <c r="QA168" i="27"/>
  <c r="RG168" i="27"/>
  <c r="SA168" i="27"/>
  <c r="TA168" i="27"/>
  <c r="UA168" i="27"/>
  <c r="VA168" i="27"/>
  <c r="WA168" i="27"/>
  <c r="XA168" i="27"/>
  <c r="YG168" i="27"/>
  <c r="ABA168" i="27"/>
  <c r="ACG168" i="27"/>
  <c r="AFA168" i="27"/>
  <c r="P169" i="27"/>
  <c r="Y169" i="27" s="1"/>
  <c r="AJ169" i="27"/>
  <c r="BN169" i="27"/>
  <c r="BR169" i="27"/>
  <c r="DN169" i="27"/>
  <c r="DR169" i="27"/>
  <c r="DY169" i="27" s="1"/>
  <c r="EP169" i="27"/>
  <c r="ET169" i="27"/>
  <c r="FN169" i="27"/>
  <c r="GP169" i="27"/>
  <c r="GT169" i="27"/>
  <c r="HN169" i="27"/>
  <c r="IP169" i="27"/>
  <c r="IT169" i="27"/>
  <c r="JT169" i="27"/>
  <c r="LT169" i="27"/>
  <c r="MA169" i="27" s="1"/>
  <c r="NT169" i="27"/>
  <c r="OA169" i="27" s="1"/>
  <c r="PN169" i="27"/>
  <c r="QT169" i="27"/>
  <c r="RT169" i="27"/>
  <c r="TP169" i="27"/>
  <c r="TT169" i="27"/>
  <c r="UT169" i="27"/>
  <c r="VP169" i="27"/>
  <c r="VT169" i="27"/>
  <c r="WA169" i="27" s="1"/>
  <c r="WT169" i="27"/>
  <c r="XN169" i="27"/>
  <c r="AAT169" i="27"/>
  <c r="ABN169" i="27"/>
  <c r="ACT169" i="27"/>
  <c r="ADP169" i="27"/>
  <c r="ADT169" i="27"/>
  <c r="AEA169" i="27" s="1"/>
  <c r="AFR169" i="27"/>
  <c r="AC170" i="27"/>
  <c r="AW170" i="27"/>
  <c r="DE170" i="27"/>
  <c r="FA170" i="27"/>
  <c r="GG170" i="27"/>
  <c r="IA170" i="27"/>
  <c r="JA170" i="27"/>
  <c r="MA170" i="27"/>
  <c r="NA170" i="27"/>
  <c r="OA170" i="27"/>
  <c r="PA170" i="27"/>
  <c r="RA170" i="27"/>
  <c r="SG170" i="27"/>
  <c r="TG170" i="27"/>
  <c r="UG170" i="27"/>
  <c r="VG170" i="27"/>
  <c r="WG170" i="27"/>
  <c r="WP170" i="27" s="1"/>
  <c r="YA170" i="27"/>
  <c r="AAA170" i="27"/>
  <c r="ACA170" i="27"/>
  <c r="ADA170" i="27"/>
  <c r="AFG170" i="27"/>
  <c r="AD171" i="27"/>
  <c r="AP171" i="27"/>
  <c r="CL171" i="27"/>
  <c r="DR171" i="27"/>
  <c r="ET171" i="27"/>
  <c r="HN171" i="27"/>
  <c r="IN171" i="27"/>
  <c r="KN171" i="27"/>
  <c r="LN171" i="27"/>
  <c r="MT171" i="27"/>
  <c r="OT171" i="27"/>
  <c r="QN171" i="27"/>
  <c r="RN171" i="27"/>
  <c r="XN171" i="27"/>
  <c r="ZN171" i="27"/>
  <c r="ABN171" i="27"/>
  <c r="ADT171" i="27"/>
  <c r="AI172" i="27"/>
  <c r="AM172" i="27"/>
  <c r="AY172" i="27"/>
  <c r="BE172" i="27"/>
  <c r="DA172" i="27"/>
  <c r="DE172" i="27"/>
  <c r="EA172" i="27"/>
  <c r="EG172" i="27"/>
  <c r="GC172" i="27"/>
  <c r="GG172" i="27"/>
  <c r="IC172" i="27"/>
  <c r="IG172" i="27"/>
  <c r="JA172" i="27"/>
  <c r="KA172" i="27"/>
  <c r="MG172" i="27"/>
  <c r="MN172" i="27" s="1"/>
  <c r="OG172" i="27"/>
  <c r="ON172" i="27" s="1"/>
  <c r="RA172" i="27"/>
  <c r="TC172" i="27"/>
  <c r="TG172" i="27"/>
  <c r="WG172" i="27"/>
  <c r="WP172" i="27" s="1"/>
  <c r="ZC172" i="27"/>
  <c r="ZG172" i="27"/>
  <c r="ZN172" i="27" s="1"/>
  <c r="ABA172" i="27"/>
  <c r="ACC172" i="27"/>
  <c r="ACG172" i="27"/>
  <c r="ACO164" i="27"/>
  <c r="AEG172" i="27"/>
  <c r="AEN172" i="27" s="1"/>
  <c r="AFC172" i="27"/>
  <c r="AFG172" i="27"/>
  <c r="AFN172" i="27" s="1"/>
  <c r="P173" i="27"/>
  <c r="Y173" i="27" s="1"/>
  <c r="AD173" i="27"/>
  <c r="AM173" i="27" s="1"/>
  <c r="AL173" i="27"/>
  <c r="BR173" i="27"/>
  <c r="CA173" i="27" s="1"/>
  <c r="DF173" i="27"/>
  <c r="DO173" i="27" s="1"/>
  <c r="DR173" i="27"/>
  <c r="EA173" i="27" s="1"/>
  <c r="RT173" i="27"/>
  <c r="SC173" i="27" s="1"/>
  <c r="TH173" i="27"/>
  <c r="TQ173" i="27" s="1"/>
  <c r="VH173" i="27"/>
  <c r="VQ173" i="27" s="1"/>
  <c r="ADT173" i="27"/>
  <c r="AEC173" i="27" s="1"/>
  <c r="AFH173" i="27"/>
  <c r="AFQ173" i="27" s="1"/>
  <c r="AQ174" i="27"/>
  <c r="AZ174" i="27" s="1"/>
  <c r="BE174" i="27"/>
  <c r="EU174" i="27"/>
  <c r="FD174" i="27" s="1"/>
  <c r="GA174" i="27"/>
  <c r="GA173" i="27" s="1"/>
  <c r="IG174" i="27"/>
  <c r="KA174" i="27"/>
  <c r="KA173" i="27" s="1"/>
  <c r="NG174" i="27"/>
  <c r="QA174" i="27"/>
  <c r="QA173" i="27" s="1"/>
  <c r="RG174" i="27"/>
  <c r="SA174" i="27"/>
  <c r="SA173" i="27" s="1"/>
  <c r="TA174" i="27"/>
  <c r="TA173" i="27" s="1"/>
  <c r="UA174" i="27"/>
  <c r="UA173" i="27" s="1"/>
  <c r="YG174" i="27"/>
  <c r="ACG174" i="27"/>
  <c r="AFA174" i="27"/>
  <c r="AFA173" i="27" s="1"/>
  <c r="P175" i="27"/>
  <c r="R175" i="27"/>
  <c r="AD175" i="27"/>
  <c r="AM175" i="27" s="1"/>
  <c r="AH175" i="27"/>
  <c r="AFY175" i="27" s="1"/>
  <c r="AGJ175" i="27" s="1"/>
  <c r="BT175" i="27"/>
  <c r="CA175" i="27" s="1"/>
  <c r="DF175" i="27"/>
  <c r="DR175" i="27"/>
  <c r="DT175" i="27"/>
  <c r="FJ175" i="27"/>
  <c r="FQ175" i="27" s="1"/>
  <c r="HJ175" i="27"/>
  <c r="HQ175" i="27" s="1"/>
  <c r="JV175" i="27"/>
  <c r="KC175" i="27" s="1"/>
  <c r="LV175" i="27"/>
  <c r="MC175" i="27" s="1"/>
  <c r="NV175" i="27"/>
  <c r="OC175" i="27" s="1"/>
  <c r="PJ175" i="27"/>
  <c r="PQ175" i="27" s="1"/>
  <c r="PV175" i="27"/>
  <c r="QC175" i="27" s="1"/>
  <c r="RV175" i="27"/>
  <c r="TV175" i="27"/>
  <c r="UC175" i="27" s="1"/>
  <c r="VV175" i="27"/>
  <c r="WC175" i="27" s="1"/>
  <c r="XJ175" i="27"/>
  <c r="XQ175" i="27" s="1"/>
  <c r="XV175" i="27"/>
  <c r="YC175" i="27" s="1"/>
  <c r="ZJ175" i="27"/>
  <c r="ZQ175" i="27" s="1"/>
  <c r="ZV175" i="27"/>
  <c r="AAC175" i="27" s="1"/>
  <c r="ABJ175" i="27"/>
  <c r="ABQ175" i="27" s="1"/>
  <c r="ADV175" i="27"/>
  <c r="AEC175" i="27" s="1"/>
  <c r="AFJ175" i="27"/>
  <c r="AFQ175" i="27" s="1"/>
  <c r="BM175" i="27"/>
  <c r="DM175" i="27"/>
  <c r="EO175" i="27"/>
  <c r="GO175" i="27"/>
  <c r="IO175" i="27"/>
  <c r="TO175" i="27"/>
  <c r="WO175" i="27"/>
  <c r="ACO175" i="27"/>
  <c r="BE176" i="27"/>
  <c r="IG176" i="27"/>
  <c r="NG176" i="27"/>
  <c r="RG176" i="27"/>
  <c r="YG176" i="27"/>
  <c r="ACG176" i="27"/>
  <c r="AD177" i="27"/>
  <c r="AP177" i="27"/>
  <c r="DR177" i="27"/>
  <c r="ET177" i="27"/>
  <c r="MT177" i="27"/>
  <c r="OT177" i="27"/>
  <c r="SG177" i="27"/>
  <c r="UN177" i="27"/>
  <c r="VM177" i="27"/>
  <c r="VM175" i="27" s="1"/>
  <c r="WG177" i="27"/>
  <c r="WP177" i="27" s="1"/>
  <c r="ABP177" i="27"/>
  <c r="AEC177" i="27"/>
  <c r="AFG177" i="27"/>
  <c r="BN178" i="27"/>
  <c r="BR178" i="27"/>
  <c r="EZ178" i="27"/>
  <c r="IP178" i="27"/>
  <c r="MT178" i="27"/>
  <c r="NM178" i="27"/>
  <c r="NM175" i="27" s="1"/>
  <c r="OA178" i="27"/>
  <c r="OA175" i="27" s="1"/>
  <c r="OZ178" i="27"/>
  <c r="RM178" i="27"/>
  <c r="RM175" i="27" s="1"/>
  <c r="TC178" i="27"/>
  <c r="YM178" i="27"/>
  <c r="YM175" i="27" s="1"/>
  <c r="ABC178" i="27"/>
  <c r="KD179" i="27"/>
  <c r="MD179" i="27"/>
  <c r="QP179" i="27"/>
  <c r="AEP179" i="27"/>
  <c r="X179" i="27"/>
  <c r="R179" i="27"/>
  <c r="Y179" i="27" s="1"/>
  <c r="UO179" i="27"/>
  <c r="ZZ179" i="27"/>
  <c r="HQ180" i="27"/>
  <c r="LQ180" i="27"/>
  <c r="MZ179" i="27"/>
  <c r="NQ180" i="27"/>
  <c r="OZ179" i="27"/>
  <c r="PQ180" i="27"/>
  <c r="QD180" i="27"/>
  <c r="TM179" i="27"/>
  <c r="UQ180" i="27"/>
  <c r="VQ180" i="27"/>
  <c r="AAZ179" i="27"/>
  <c r="ACD180" i="27"/>
  <c r="AFM179" i="27"/>
  <c r="FD181" i="27"/>
  <c r="JD181" i="27"/>
  <c r="KD181" i="27"/>
  <c r="PQ181" i="27"/>
  <c r="RD181" i="27"/>
  <c r="SD181" i="27"/>
  <c r="LA182" i="27"/>
  <c r="LC182" i="27"/>
  <c r="CO184" i="27"/>
  <c r="LP184" i="27"/>
  <c r="PD184" i="27"/>
  <c r="SQ184" i="27"/>
  <c r="UQ184" i="27"/>
  <c r="VP184" i="27"/>
  <c r="XC184" i="27"/>
  <c r="ZP184" i="27"/>
  <c r="AAQ184" i="27"/>
  <c r="AEC184" i="27"/>
  <c r="AFQ184" i="27"/>
  <c r="BK167" i="27"/>
  <c r="DK167" i="27"/>
  <c r="EM167" i="27"/>
  <c r="GM167" i="27"/>
  <c r="IM167" i="27"/>
  <c r="MO167" i="27"/>
  <c r="OO167" i="27"/>
  <c r="TM167" i="27"/>
  <c r="WM167" i="27"/>
  <c r="ZO167" i="27"/>
  <c r="AEO167" i="27"/>
  <c r="AFO167" i="27"/>
  <c r="AV168" i="27"/>
  <c r="DX168" i="27"/>
  <c r="DX164" i="27" s="1"/>
  <c r="EZ168" i="27"/>
  <c r="EZ164" i="27" s="1"/>
  <c r="MZ168" i="27"/>
  <c r="OZ168" i="27"/>
  <c r="ADZ168" i="27"/>
  <c r="AFR168" i="27"/>
  <c r="BK169" i="27"/>
  <c r="DK169" i="27"/>
  <c r="EM169" i="27"/>
  <c r="GM169" i="27"/>
  <c r="IM169" i="27"/>
  <c r="MO169" i="27"/>
  <c r="OO169" i="27"/>
  <c r="TM169" i="27"/>
  <c r="WM169" i="27"/>
  <c r="ZO169" i="27"/>
  <c r="AEO169" i="27"/>
  <c r="AFO169" i="27"/>
  <c r="BX170" i="27"/>
  <c r="CX170" i="27"/>
  <c r="KZ170" i="27"/>
  <c r="RZ170" i="27"/>
  <c r="YZ170" i="27"/>
  <c r="AI171" i="27"/>
  <c r="DK171" i="27"/>
  <c r="GM171" i="27"/>
  <c r="SM171" i="27"/>
  <c r="TM171" i="27"/>
  <c r="UM171" i="27"/>
  <c r="VM171" i="27"/>
  <c r="WM171" i="27"/>
  <c r="AFM171" i="27"/>
  <c r="AV172" i="27"/>
  <c r="CX172" i="27"/>
  <c r="FZ172" i="27"/>
  <c r="HZ172" i="27"/>
  <c r="HZ164" i="27" s="1"/>
  <c r="LB172" i="27"/>
  <c r="NB172" i="27"/>
  <c r="PB172" i="27"/>
  <c r="QB172" i="27"/>
  <c r="SZ172" i="27"/>
  <c r="SZ164" i="27" s="1"/>
  <c r="YB172" i="27"/>
  <c r="YZ172" i="27"/>
  <c r="AAB172" i="27"/>
  <c r="ABZ172" i="27"/>
  <c r="ABZ164" i="27" s="1"/>
  <c r="AEZ172" i="27"/>
  <c r="AV174" i="27"/>
  <c r="AV173" i="27" s="1"/>
  <c r="DX174" i="27"/>
  <c r="DX173" i="27" s="1"/>
  <c r="EZ174" i="27"/>
  <c r="EZ173" i="27" s="1"/>
  <c r="MZ174" i="27"/>
  <c r="MZ173" i="27" s="1"/>
  <c r="OZ174" i="27"/>
  <c r="OZ173" i="27" s="1"/>
  <c r="UN174" i="27"/>
  <c r="UN173" i="27" s="1"/>
  <c r="WN174" i="27"/>
  <c r="WN173" i="27" s="1"/>
  <c r="AAN174" i="27"/>
  <c r="AAN173" i="27" s="1"/>
  <c r="ADN174" i="27"/>
  <c r="ADN173" i="27" s="1"/>
  <c r="ADZ174" i="27"/>
  <c r="ADZ173" i="27" s="1"/>
  <c r="AEN174" i="27"/>
  <c r="AEN173" i="27" s="1"/>
  <c r="AFR174" i="27"/>
  <c r="CL175" i="27"/>
  <c r="HN175" i="27"/>
  <c r="XN175" i="27"/>
  <c r="AJ176" i="27"/>
  <c r="AV176" i="27"/>
  <c r="AV175" i="27" s="1"/>
  <c r="DL176" i="27"/>
  <c r="DX176" i="27"/>
  <c r="DX175" i="27" s="1"/>
  <c r="EN176" i="27"/>
  <c r="EN175" i="27" s="1"/>
  <c r="EZ176" i="27"/>
  <c r="FN176" i="27"/>
  <c r="JN176" i="27"/>
  <c r="MN176" i="27"/>
  <c r="MN175" i="27" s="1"/>
  <c r="MZ176" i="27"/>
  <c r="MZ175" i="27" s="1"/>
  <c r="ON176" i="27"/>
  <c r="ON175" i="27" s="1"/>
  <c r="OZ176" i="27"/>
  <c r="PN176" i="27"/>
  <c r="SN176" i="27"/>
  <c r="TN176" i="27"/>
  <c r="UN176" i="27"/>
  <c r="AAN176" i="27"/>
  <c r="AAN175" i="27" s="1"/>
  <c r="ADN176" i="27"/>
  <c r="ADZ176" i="27"/>
  <c r="AEN176" i="27"/>
  <c r="AFR176" i="27"/>
  <c r="AI177" i="27"/>
  <c r="AI175" i="27" s="1"/>
  <c r="BY177" i="27"/>
  <c r="CY177" i="27"/>
  <c r="DK177" i="27"/>
  <c r="DK175" i="27" s="1"/>
  <c r="GA177" i="27"/>
  <c r="GA175" i="27" s="1"/>
  <c r="GM177" i="27"/>
  <c r="GM175" i="27" s="1"/>
  <c r="HA177" i="27"/>
  <c r="HA175" i="27" s="1"/>
  <c r="KA177" i="27"/>
  <c r="KA175" i="27" s="1"/>
  <c r="LA177" i="27"/>
  <c r="QA177" i="27"/>
  <c r="QA175" i="27" s="1"/>
  <c r="RP177" i="27"/>
  <c r="SC177" i="27"/>
  <c r="UA177" i="27"/>
  <c r="UA175" i="27" s="1"/>
  <c r="ABA177" i="27"/>
  <c r="ABA175" i="27" s="1"/>
  <c r="ADZ177" i="27"/>
  <c r="AEN177" i="27"/>
  <c r="AFR177" i="27"/>
  <c r="AGB178" i="27"/>
  <c r="BK178" i="27"/>
  <c r="CX178" i="27"/>
  <c r="CX175" i="27" s="1"/>
  <c r="IM178" i="27"/>
  <c r="IM175" i="27" s="1"/>
  <c r="JA178" i="27"/>
  <c r="JA175" i="27" s="1"/>
  <c r="MA178" i="27"/>
  <c r="NN178" i="27"/>
  <c r="RN178" i="27"/>
  <c r="RZ178" i="27"/>
  <c r="RZ175" i="27" s="1"/>
  <c r="UC178" i="27"/>
  <c r="WC178" i="27"/>
  <c r="ZC178" i="27"/>
  <c r="AEN178" i="27"/>
  <c r="AFR178" i="27"/>
  <c r="ACP179" i="27"/>
  <c r="FB179" i="27"/>
  <c r="FQ180" i="27"/>
  <c r="QQ180" i="27"/>
  <c r="RQ180" i="27"/>
  <c r="SQ180" i="27"/>
  <c r="AAD180" i="27"/>
  <c r="ABQ180" i="27"/>
  <c r="AFD180" i="27"/>
  <c r="AJ181" i="27"/>
  <c r="EB181" i="27"/>
  <c r="HQ181" i="27"/>
  <c r="NQ181" i="27"/>
  <c r="UQ181" i="27"/>
  <c r="VQ181" i="27"/>
  <c r="AAD181" i="27"/>
  <c r="AAQ181" i="27"/>
  <c r="SA182" i="27"/>
  <c r="SC182" i="27"/>
  <c r="BL183" i="27"/>
  <c r="BN183" i="27"/>
  <c r="IN183" i="27"/>
  <c r="IP183" i="27"/>
  <c r="NN183" i="27"/>
  <c r="NP183" i="27"/>
  <c r="JP184" i="27"/>
  <c r="ADO166" i="27"/>
  <c r="ADO164" i="27" s="1"/>
  <c r="MB167" i="27"/>
  <c r="OB167" i="27"/>
  <c r="WB167" i="27"/>
  <c r="AEB167" i="27"/>
  <c r="AFS168" i="27"/>
  <c r="AL169" i="27"/>
  <c r="DZ169" i="27"/>
  <c r="MB169" i="27"/>
  <c r="OB169" i="27"/>
  <c r="WB169" i="27"/>
  <c r="AEB169" i="27"/>
  <c r="AI170" i="27"/>
  <c r="AM170" i="27"/>
  <c r="AFR171" i="27"/>
  <c r="MO172" i="27"/>
  <c r="OO172" i="27"/>
  <c r="ZO172" i="27"/>
  <c r="AEO172" i="27"/>
  <c r="AFO172" i="27"/>
  <c r="BK174" i="27"/>
  <c r="BK173" i="27" s="1"/>
  <c r="AFS174" i="27"/>
  <c r="MO175" i="27"/>
  <c r="OO175" i="27"/>
  <c r="ZO175" i="27"/>
  <c r="AEO175" i="27"/>
  <c r="AFO175" i="27"/>
  <c r="AFS176" i="27"/>
  <c r="GC178" i="27"/>
  <c r="KC178" i="27"/>
  <c r="QC178" i="27"/>
  <c r="VC178" i="27"/>
  <c r="AFS178" i="27"/>
  <c r="DT179" i="27"/>
  <c r="EA179" i="27" s="1"/>
  <c r="ZA182" i="27"/>
  <c r="ZC182" i="27"/>
  <c r="RN183" i="27"/>
  <c r="RP183" i="27"/>
  <c r="DL185" i="27"/>
  <c r="DN185" i="27"/>
  <c r="AM167" i="27"/>
  <c r="MG167" i="27"/>
  <c r="MN167" i="27" s="1"/>
  <c r="OG167" i="27"/>
  <c r="ON167" i="27" s="1"/>
  <c r="ZG167" i="27"/>
  <c r="ZN167" i="27" s="1"/>
  <c r="AEG167" i="27"/>
  <c r="AEN167" i="27" s="1"/>
  <c r="AFG167" i="27"/>
  <c r="AFN167" i="27" s="1"/>
  <c r="AM169" i="27"/>
  <c r="MG169" i="27"/>
  <c r="MN169" i="27" s="1"/>
  <c r="OG169" i="27"/>
  <c r="ON169" i="27" s="1"/>
  <c r="ZG169" i="27"/>
  <c r="ZN169" i="27" s="1"/>
  <c r="AEG169" i="27"/>
  <c r="AEN169" i="27" s="1"/>
  <c r="AFG169" i="27"/>
  <c r="AFN169" i="27" s="1"/>
  <c r="KT172" i="27"/>
  <c r="LA172" i="27" s="1"/>
  <c r="MT172" i="27"/>
  <c r="NA172" i="27" s="1"/>
  <c r="OT172" i="27"/>
  <c r="PA172" i="27" s="1"/>
  <c r="PT172" i="27"/>
  <c r="QA172" i="27" s="1"/>
  <c r="XT172" i="27"/>
  <c r="YA172" i="27" s="1"/>
  <c r="ZT172" i="27"/>
  <c r="AAA172" i="27" s="1"/>
  <c r="AK173" i="27"/>
  <c r="AGB173" i="27" s="1"/>
  <c r="AL176" i="27"/>
  <c r="AGB177" i="27"/>
  <c r="TN177" i="27"/>
  <c r="XP177" i="27"/>
  <c r="ZP177" i="27"/>
  <c r="AW178" i="27"/>
  <c r="HC178" i="27"/>
  <c r="VN178" i="27"/>
  <c r="XC178" i="27"/>
  <c r="AFC178" i="27"/>
  <c r="AC179" i="27"/>
  <c r="AFR179" i="27"/>
  <c r="AFT179" i="27" s="1"/>
  <c r="BZ179" i="27"/>
  <c r="BT179" i="27"/>
  <c r="CA179" i="27" s="1"/>
  <c r="FJ179" i="27"/>
  <c r="FQ179" i="27" s="1"/>
  <c r="GC179" i="27"/>
  <c r="AM182" i="27"/>
  <c r="BY182" i="27"/>
  <c r="CA182" i="27"/>
  <c r="YN183" i="27"/>
  <c r="YP183" i="27"/>
  <c r="EQ184" i="27"/>
  <c r="JD184" i="27"/>
  <c r="MQ184" i="27"/>
  <c r="RD184" i="27"/>
  <c r="YQ184" i="27"/>
  <c r="AH179" i="27"/>
  <c r="HJ179" i="27"/>
  <c r="HQ179" i="27" s="1"/>
  <c r="JJ179" i="27"/>
  <c r="JQ179" i="27" s="1"/>
  <c r="JV179" i="27"/>
  <c r="KC179" i="27" s="1"/>
  <c r="LJ179" i="27"/>
  <c r="LQ179" i="27" s="1"/>
  <c r="LV179" i="27"/>
  <c r="MC179" i="27" s="1"/>
  <c r="NJ179" i="27"/>
  <c r="NQ179" i="27" s="1"/>
  <c r="NV179" i="27"/>
  <c r="OC179" i="27" s="1"/>
  <c r="PJ179" i="27"/>
  <c r="PQ179" i="27" s="1"/>
  <c r="PV179" i="27"/>
  <c r="QC179" i="27" s="1"/>
  <c r="RJ179" i="27"/>
  <c r="RQ179" i="27" s="1"/>
  <c r="RV179" i="27"/>
  <c r="TV179" i="27"/>
  <c r="UC179" i="27" s="1"/>
  <c r="VJ179" i="27"/>
  <c r="VQ179" i="27" s="1"/>
  <c r="VV179" i="27"/>
  <c r="WC179" i="27" s="1"/>
  <c r="XJ179" i="27"/>
  <c r="XQ179" i="27" s="1"/>
  <c r="ABJ179" i="27"/>
  <c r="ABQ179" i="27" s="1"/>
  <c r="ADJ179" i="27"/>
  <c r="ADQ179" i="27" s="1"/>
  <c r="ADV179" i="27"/>
  <c r="AEC179" i="27" s="1"/>
  <c r="BM179" i="27"/>
  <c r="AI180" i="27"/>
  <c r="AM180" i="27"/>
  <c r="AY180" i="27"/>
  <c r="BE180" i="27"/>
  <c r="BY180" i="27"/>
  <c r="DA180" i="27"/>
  <c r="DE180" i="27"/>
  <c r="EA180" i="27"/>
  <c r="EG180" i="27"/>
  <c r="GC180" i="27"/>
  <c r="GG180" i="27"/>
  <c r="IC180" i="27"/>
  <c r="IG180" i="27"/>
  <c r="JA180" i="27"/>
  <c r="KA180" i="27"/>
  <c r="MG180" i="27"/>
  <c r="MN180" i="27" s="1"/>
  <c r="OG180" i="27"/>
  <c r="ON180" i="27" s="1"/>
  <c r="TC180" i="27"/>
  <c r="TG180" i="27"/>
  <c r="WG180" i="27"/>
  <c r="WP180" i="27" s="1"/>
  <c r="ZC180" i="27"/>
  <c r="ZG180" i="27"/>
  <c r="ZN180" i="27" s="1"/>
  <c r="ABA180" i="27"/>
  <c r="ACC180" i="27"/>
  <c r="ACG180" i="27"/>
  <c r="AEC180" i="27"/>
  <c r="AEG180" i="27"/>
  <c r="AEN180" i="27" s="1"/>
  <c r="AFC180" i="27"/>
  <c r="AFG180" i="27"/>
  <c r="AFN180" i="27" s="1"/>
  <c r="AD181" i="27"/>
  <c r="AL181" i="27"/>
  <c r="AP181" i="27"/>
  <c r="CN181" i="27"/>
  <c r="CR181" i="27"/>
  <c r="DL181" i="27"/>
  <c r="FP181" i="27"/>
  <c r="FT181" i="27"/>
  <c r="GA181" i="27" s="1"/>
  <c r="GB181" i="27"/>
  <c r="GB179" i="27" s="1"/>
  <c r="HP181" i="27"/>
  <c r="HT181" i="27"/>
  <c r="IA181" i="27" s="1"/>
  <c r="IB181" i="27"/>
  <c r="IB179" i="27" s="1"/>
  <c r="KP181" i="27"/>
  <c r="KT181" i="27"/>
  <c r="LA181" i="27" s="1"/>
  <c r="MP181" i="27"/>
  <c r="MT181" i="27"/>
  <c r="NA181" i="27" s="1"/>
  <c r="OP181" i="27"/>
  <c r="OT181" i="27"/>
  <c r="PA181" i="27" s="1"/>
  <c r="PP181" i="27"/>
  <c r="PT181" i="27"/>
  <c r="QA181" i="27" s="1"/>
  <c r="SP181" i="27"/>
  <c r="ST181" i="27"/>
  <c r="TA181" i="27" s="1"/>
  <c r="TB181" i="27"/>
  <c r="TB179" i="27" s="1"/>
  <c r="XT181" i="27"/>
  <c r="YA181" i="27" s="1"/>
  <c r="YT181" i="27"/>
  <c r="ZA181" i="27" s="1"/>
  <c r="ZB181" i="27"/>
  <c r="ZB179" i="27" s="1"/>
  <c r="ZT181" i="27"/>
  <c r="AAA181" i="27" s="1"/>
  <c r="ABT181" i="27"/>
  <c r="ACA181" i="27" s="1"/>
  <c r="ACB181" i="27"/>
  <c r="ACB179" i="27" s="1"/>
  <c r="ADN181" i="27"/>
  <c r="AET181" i="27"/>
  <c r="AFA181" i="27" s="1"/>
  <c r="AFB181" i="27"/>
  <c r="AFB179" i="27" s="1"/>
  <c r="AC182" i="27"/>
  <c r="DE182" i="27"/>
  <c r="GG182" i="27"/>
  <c r="IA182" i="27"/>
  <c r="SG182" i="27"/>
  <c r="TG182" i="27"/>
  <c r="UG182" i="27"/>
  <c r="VG182" i="27"/>
  <c r="WG182" i="27"/>
  <c r="WP182" i="27" s="1"/>
  <c r="YA182" i="27"/>
  <c r="AAA182" i="27"/>
  <c r="ACA182" i="27"/>
  <c r="ADA182" i="27"/>
  <c r="AFG182" i="27"/>
  <c r="AFS182" i="27"/>
  <c r="P183" i="27"/>
  <c r="Y183" i="27" s="1"/>
  <c r="BF183" i="27"/>
  <c r="BO183" i="27" s="1"/>
  <c r="BR183" i="27"/>
  <c r="CR183" i="27"/>
  <c r="EN183" i="27"/>
  <c r="FN183" i="27"/>
  <c r="JN183" i="27"/>
  <c r="KT183" i="27"/>
  <c r="MN183" i="27"/>
  <c r="ON183" i="27"/>
  <c r="PN183" i="27"/>
  <c r="RT183" i="27"/>
  <c r="VN183" i="27"/>
  <c r="YT183" i="27"/>
  <c r="AAN183" i="27"/>
  <c r="ADN183" i="27"/>
  <c r="AEN183" i="27"/>
  <c r="AFN183" i="27"/>
  <c r="AFR183" i="27"/>
  <c r="S184" i="27"/>
  <c r="Z184" i="27" s="1"/>
  <c r="AE184" i="27"/>
  <c r="BU184" i="27"/>
  <c r="CG184" i="27"/>
  <c r="CN184" i="27" s="1"/>
  <c r="DU184" i="27"/>
  <c r="ED184" i="27" s="1"/>
  <c r="EI184" i="27"/>
  <c r="EP184" i="27" s="1"/>
  <c r="GI184" i="27"/>
  <c r="II184" i="27"/>
  <c r="IP184" i="27" s="1"/>
  <c r="JW184" i="27"/>
  <c r="KD184" i="27" s="1"/>
  <c r="KI184" i="27"/>
  <c r="KP184" i="27" s="1"/>
  <c r="LW184" i="27"/>
  <c r="MD184" i="27" s="1"/>
  <c r="MI184" i="27"/>
  <c r="MP184" i="27" s="1"/>
  <c r="NW184" i="27"/>
  <c r="OD184" i="27" s="1"/>
  <c r="OI184" i="27"/>
  <c r="OP184" i="27" s="1"/>
  <c r="RW184" i="27"/>
  <c r="SD184" i="27" s="1"/>
  <c r="SI184" i="27"/>
  <c r="SP184" i="27" s="1"/>
  <c r="TW184" i="27"/>
  <c r="VW184" i="27"/>
  <c r="WD184" i="27" s="1"/>
  <c r="YI184" i="27"/>
  <c r="AAI184" i="27"/>
  <c r="AAP184" i="27" s="1"/>
  <c r="ACJ184" i="27"/>
  <c r="AFI184" i="27"/>
  <c r="AM185" i="27"/>
  <c r="BL185" i="27"/>
  <c r="CX185" i="27"/>
  <c r="EP185" i="27"/>
  <c r="GG185" i="27"/>
  <c r="IN185" i="27"/>
  <c r="IP185" i="27"/>
  <c r="NM185" i="27"/>
  <c r="PP185" i="27"/>
  <c r="PN185" i="27"/>
  <c r="RM185" i="27"/>
  <c r="WN185" i="27"/>
  <c r="YN185" i="27"/>
  <c r="YP185" i="27"/>
  <c r="ADP185" i="27"/>
  <c r="ADN185" i="27"/>
  <c r="AFS185" i="27"/>
  <c r="AGB186" i="27"/>
  <c r="DY186" i="27"/>
  <c r="EA186" i="27"/>
  <c r="EZ186" i="27"/>
  <c r="GC186" i="27"/>
  <c r="GA186" i="27"/>
  <c r="AJ187" i="27"/>
  <c r="AL187" i="27"/>
  <c r="OQ188" i="27"/>
  <c r="WQ188" i="27"/>
  <c r="ZQ188" i="27"/>
  <c r="IN189" i="27"/>
  <c r="IP189" i="27"/>
  <c r="MB179" i="27"/>
  <c r="OB179" i="27"/>
  <c r="WB179" i="27"/>
  <c r="AEB179" i="27"/>
  <c r="AV180" i="27"/>
  <c r="AV179" i="27" s="1"/>
  <c r="CX180" i="27"/>
  <c r="CX179" i="27" s="1"/>
  <c r="FZ180" i="27"/>
  <c r="FZ179" i="27" s="1"/>
  <c r="HZ180" i="27"/>
  <c r="HZ179" i="27" s="1"/>
  <c r="LB180" i="27"/>
  <c r="NB180" i="27"/>
  <c r="PB180" i="27"/>
  <c r="QB180" i="27"/>
  <c r="SZ180" i="27"/>
  <c r="SZ179" i="27" s="1"/>
  <c r="YB180" i="27"/>
  <c r="YZ180" i="27"/>
  <c r="AAB180" i="27"/>
  <c r="AAP180" i="27"/>
  <c r="ABZ180" i="27"/>
  <c r="ABZ179" i="27" s="1"/>
  <c r="ADP180" i="27"/>
  <c r="AEZ180" i="27"/>
  <c r="AEZ179" i="27" s="1"/>
  <c r="AI181" i="27"/>
  <c r="CK181" i="27"/>
  <c r="CK179" i="27" s="1"/>
  <c r="EA181" i="27"/>
  <c r="FM181" i="27"/>
  <c r="FM179" i="27" s="1"/>
  <c r="HM181" i="27"/>
  <c r="HM179" i="27" s="1"/>
  <c r="KA181" i="27"/>
  <c r="KM181" i="27"/>
  <c r="KM179" i="27" s="1"/>
  <c r="MC181" i="27"/>
  <c r="OC181" i="27"/>
  <c r="PM181" i="27"/>
  <c r="PM179" i="27" s="1"/>
  <c r="QO181" i="27"/>
  <c r="QO179" i="27" s="1"/>
  <c r="RA181" i="27"/>
  <c r="RO181" i="27"/>
  <c r="RO179" i="27" s="1"/>
  <c r="SA181" i="27"/>
  <c r="SM181" i="27"/>
  <c r="SM179" i="27" s="1"/>
  <c r="WG181" i="27"/>
  <c r="WP181" i="27" s="1"/>
  <c r="ZG181" i="27"/>
  <c r="ZN181" i="27" s="1"/>
  <c r="AAO181" i="27"/>
  <c r="AAO179" i="27" s="1"/>
  <c r="ABA181" i="27"/>
  <c r="ACG181" i="27"/>
  <c r="AEG181" i="27"/>
  <c r="AEN181" i="27" s="1"/>
  <c r="AFG181" i="27"/>
  <c r="AFN181" i="27" s="1"/>
  <c r="V179" i="27"/>
  <c r="BX182" i="27"/>
  <c r="BX179" i="27" s="1"/>
  <c r="CL182" i="27"/>
  <c r="DR182" i="27"/>
  <c r="KN182" i="27"/>
  <c r="KZ182" i="27"/>
  <c r="KZ179" i="27" s="1"/>
  <c r="LN182" i="27"/>
  <c r="NN182" i="27"/>
  <c r="QN182" i="27"/>
  <c r="RZ182" i="27"/>
  <c r="RZ179" i="27" s="1"/>
  <c r="YZ182" i="27"/>
  <c r="BK183" i="27"/>
  <c r="IM183" i="27"/>
  <c r="IM179" i="27" s="1"/>
  <c r="NM183" i="27"/>
  <c r="RA183" i="27"/>
  <c r="RM183" i="27"/>
  <c r="YM183" i="27"/>
  <c r="YM179" i="27" s="1"/>
  <c r="ACM179" i="27"/>
  <c r="AEQ184" i="27"/>
  <c r="JO184" i="27"/>
  <c r="TO184" i="27"/>
  <c r="VO184" i="27"/>
  <c r="ACI184" i="27"/>
  <c r="ACM184" i="27"/>
  <c r="AFR185" i="27"/>
  <c r="AI185" i="27"/>
  <c r="AW185" i="27"/>
  <c r="CA185" i="27"/>
  <c r="CY185" i="27"/>
  <c r="DK185" i="27"/>
  <c r="FP185" i="27"/>
  <c r="MP185" i="27"/>
  <c r="MN185" i="27"/>
  <c r="OP185" i="27"/>
  <c r="ON185" i="27"/>
  <c r="AAP185" i="27"/>
  <c r="AAN185" i="27"/>
  <c r="ADU185" i="27"/>
  <c r="AED185" i="27" s="1"/>
  <c r="ADU184" i="27"/>
  <c r="AED184" i="27" s="1"/>
  <c r="AEP185" i="27"/>
  <c r="AEN185" i="27"/>
  <c r="AD186" i="27"/>
  <c r="AFS186" i="27"/>
  <c r="AP186" i="27"/>
  <c r="AFR186" i="27"/>
  <c r="CA186" i="27"/>
  <c r="BY186" i="27"/>
  <c r="HC186" i="27"/>
  <c r="HA186" i="27"/>
  <c r="KC186" i="27"/>
  <c r="KA186" i="27"/>
  <c r="LC186" i="27"/>
  <c r="LA186" i="27"/>
  <c r="NA186" i="27"/>
  <c r="NC186" i="27"/>
  <c r="IQ188" i="27"/>
  <c r="TQ188" i="27"/>
  <c r="RN189" i="27"/>
  <c r="RP189" i="27"/>
  <c r="MO180" i="27"/>
  <c r="OO180" i="27"/>
  <c r="ZO180" i="27"/>
  <c r="AEO180" i="27"/>
  <c r="AFO180" i="27"/>
  <c r="AFS180" i="27"/>
  <c r="LB181" i="27"/>
  <c r="NB181" i="27"/>
  <c r="PB181" i="27"/>
  <c r="QB181" i="27"/>
  <c r="YB181" i="27"/>
  <c r="AAB181" i="27"/>
  <c r="AFR181" i="27"/>
  <c r="AI182" i="27"/>
  <c r="BX185" i="27"/>
  <c r="JP185" i="27"/>
  <c r="JN185" i="27"/>
  <c r="NN185" i="27"/>
  <c r="NP185" i="27"/>
  <c r="RN185" i="27"/>
  <c r="RP185" i="27"/>
  <c r="ACG185" i="27"/>
  <c r="ACG184" i="27"/>
  <c r="FA186" i="27"/>
  <c r="FC186" i="27"/>
  <c r="AEA186" i="27"/>
  <c r="AEC186" i="27"/>
  <c r="DL187" i="27"/>
  <c r="DN187" i="27"/>
  <c r="GN187" i="27"/>
  <c r="GP187" i="27"/>
  <c r="AFN187" i="27"/>
  <c r="AFP187" i="27"/>
  <c r="DO188" i="27"/>
  <c r="GQ188" i="27"/>
  <c r="YN189" i="27"/>
  <c r="YP189" i="27"/>
  <c r="AL180" i="27"/>
  <c r="KT180" i="27"/>
  <c r="LA180" i="27" s="1"/>
  <c r="MT180" i="27"/>
  <c r="NA180" i="27" s="1"/>
  <c r="OT180" i="27"/>
  <c r="PA180" i="27" s="1"/>
  <c r="PT180" i="27"/>
  <c r="QA180" i="27" s="1"/>
  <c r="XT180" i="27"/>
  <c r="YA180" i="27" s="1"/>
  <c r="ZT180" i="27"/>
  <c r="AAA180" i="27" s="1"/>
  <c r="JG181" i="27"/>
  <c r="LG181" i="27"/>
  <c r="NG181" i="27"/>
  <c r="QG181" i="27"/>
  <c r="QN181" i="27" s="1"/>
  <c r="RG181" i="27"/>
  <c r="RN181" i="27" s="1"/>
  <c r="UG181" i="27"/>
  <c r="VG181" i="27"/>
  <c r="AAG181" i="27"/>
  <c r="AAN181" i="27" s="1"/>
  <c r="AM183" i="27"/>
  <c r="AD184" i="27"/>
  <c r="AM184" i="27" s="1"/>
  <c r="EO184" i="27"/>
  <c r="IO184" i="27"/>
  <c r="UO184" i="27"/>
  <c r="AAO184" i="27"/>
  <c r="AJ185" i="27"/>
  <c r="AL185" i="27"/>
  <c r="AV186" i="27"/>
  <c r="PA186" i="27"/>
  <c r="PC186" i="27"/>
  <c r="SN187" i="27"/>
  <c r="SP187" i="27"/>
  <c r="TN187" i="27"/>
  <c r="TP187" i="27"/>
  <c r="UN187" i="27"/>
  <c r="UP187" i="27"/>
  <c r="VN187" i="27"/>
  <c r="VP187" i="27"/>
  <c r="WN187" i="27"/>
  <c r="BL189" i="27"/>
  <c r="BN189" i="27"/>
  <c r="NN189" i="27"/>
  <c r="NP189" i="27"/>
  <c r="KP185" i="27"/>
  <c r="KT185" i="27"/>
  <c r="QP185" i="27"/>
  <c r="RT185" i="27"/>
  <c r="YT185" i="27"/>
  <c r="BE186" i="27"/>
  <c r="IG186" i="27"/>
  <c r="NG186" i="27"/>
  <c r="QA186" i="27"/>
  <c r="RG186" i="27"/>
  <c r="SA186" i="27"/>
  <c r="TA186" i="27"/>
  <c r="UA186" i="27"/>
  <c r="VA186" i="27"/>
  <c r="WA186" i="27"/>
  <c r="XA186" i="27"/>
  <c r="YG186" i="27"/>
  <c r="ZA186" i="27"/>
  <c r="ABA186" i="27"/>
  <c r="ACG186" i="27"/>
  <c r="AFA186" i="27"/>
  <c r="AD187" i="27"/>
  <c r="AP187" i="27"/>
  <c r="BL187" i="27"/>
  <c r="CL187" i="27"/>
  <c r="DR187" i="27"/>
  <c r="ET187" i="27"/>
  <c r="HN187" i="27"/>
  <c r="KN187" i="27"/>
  <c r="LN187" i="27"/>
  <c r="MT187" i="27"/>
  <c r="OT187" i="27"/>
  <c r="QN187" i="27"/>
  <c r="XN187" i="27"/>
  <c r="YN187" i="27"/>
  <c r="ZN187" i="27"/>
  <c r="ABN187" i="27"/>
  <c r="ADT187" i="27"/>
  <c r="AC188" i="27"/>
  <c r="AK188" i="27"/>
  <c r="CA188" i="27"/>
  <c r="CE188" i="27"/>
  <c r="CY188" i="27"/>
  <c r="FC188" i="27"/>
  <c r="FG188" i="27"/>
  <c r="HC188" i="27"/>
  <c r="HG188" i="27"/>
  <c r="JC188" i="27"/>
  <c r="JG188" i="27"/>
  <c r="KC188" i="27"/>
  <c r="KG188" i="27"/>
  <c r="LG188" i="27"/>
  <c r="LN188" i="27" s="1"/>
  <c r="NC188" i="27"/>
  <c r="NG188" i="27"/>
  <c r="NN188" i="27" s="1"/>
  <c r="PC188" i="27"/>
  <c r="PG188" i="27"/>
  <c r="QG188" i="27"/>
  <c r="QN188" i="27" s="1"/>
  <c r="RC188" i="27"/>
  <c r="UU188" i="27" s="1"/>
  <c r="VD188" i="27" s="1"/>
  <c r="RG188" i="27"/>
  <c r="RN188" i="27" s="1"/>
  <c r="SC188" i="27"/>
  <c r="SG188" i="27"/>
  <c r="UC188" i="27"/>
  <c r="UG188" i="27"/>
  <c r="VC188" i="27"/>
  <c r="VG188" i="27"/>
  <c r="XC188" i="27"/>
  <c r="XG188" i="27"/>
  <c r="YC188" i="27"/>
  <c r="YG188" i="27"/>
  <c r="AAC188" i="27"/>
  <c r="AAG188" i="27"/>
  <c r="ABC188" i="27"/>
  <c r="ABG188" i="27"/>
  <c r="ADC188" i="27"/>
  <c r="ADG188" i="27"/>
  <c r="P189" i="27"/>
  <c r="Y189" i="27" s="1"/>
  <c r="AFS189" i="27"/>
  <c r="AJ189" i="27"/>
  <c r="BR189" i="27"/>
  <c r="CN189" i="27"/>
  <c r="CR189" i="27"/>
  <c r="EN189" i="27"/>
  <c r="FN189" i="27"/>
  <c r="GN189" i="27"/>
  <c r="HP189" i="27"/>
  <c r="JN189" i="27"/>
  <c r="KP189" i="27"/>
  <c r="KT189" i="27"/>
  <c r="LP189" i="27"/>
  <c r="MN189" i="27"/>
  <c r="ON189" i="27"/>
  <c r="PN189" i="27"/>
  <c r="QP189" i="27"/>
  <c r="RT189" i="27"/>
  <c r="VN189" i="27"/>
  <c r="YT189" i="27"/>
  <c r="ZP189" i="27"/>
  <c r="AAN189" i="27"/>
  <c r="ACC189" i="27"/>
  <c r="ADT189" i="27"/>
  <c r="AFA189" i="27"/>
  <c r="AFP189" i="27"/>
  <c r="AD190" i="27"/>
  <c r="AFU190" i="27" s="1"/>
  <c r="AFS190" i="27"/>
  <c r="AY190" i="27"/>
  <c r="CB190" i="27"/>
  <c r="EA190" i="27"/>
  <c r="FD190" i="27"/>
  <c r="IC190" i="27"/>
  <c r="JD190" i="27"/>
  <c r="JQ190" i="27"/>
  <c r="LM190" i="27"/>
  <c r="LM184" i="27" s="1"/>
  <c r="LG190" i="27"/>
  <c r="QM190" i="27"/>
  <c r="QM184" i="27" s="1"/>
  <c r="QG190" i="27"/>
  <c r="SP190" i="27"/>
  <c r="SO190" i="27"/>
  <c r="SM190" i="27"/>
  <c r="UM190" i="27"/>
  <c r="UG190" i="27"/>
  <c r="YZ190" i="27"/>
  <c r="YZ184" i="27" s="1"/>
  <c r="ZZ190" i="27"/>
  <c r="ZZ184" i="27" s="1"/>
  <c r="ZT190" i="27"/>
  <c r="AAA190" i="27" s="1"/>
  <c r="AAD190" i="27"/>
  <c r="ABA190" i="27"/>
  <c r="ABP190" i="27"/>
  <c r="ABO190" i="27"/>
  <c r="ABO184" i="27" s="1"/>
  <c r="ABM190" i="27"/>
  <c r="ABM184" i="27" s="1"/>
  <c r="ADM190" i="27"/>
  <c r="ADM184" i="27" s="1"/>
  <c r="ADG190" i="27"/>
  <c r="AEC190" i="27"/>
  <c r="Q191" i="27"/>
  <c r="DS191" i="27"/>
  <c r="FT191" i="27"/>
  <c r="LU191" i="27"/>
  <c r="MD191" i="27" s="1"/>
  <c r="RU191" i="27"/>
  <c r="WC191" i="27"/>
  <c r="ADW191" i="27"/>
  <c r="AL192" i="27"/>
  <c r="AK192" i="27"/>
  <c r="AI192" i="27"/>
  <c r="CZ192" i="27"/>
  <c r="CT191" i="27"/>
  <c r="EB192" i="27"/>
  <c r="EU191" i="27"/>
  <c r="EU192" i="27"/>
  <c r="FD192" i="27" s="1"/>
  <c r="FG191" i="27"/>
  <c r="FG192" i="27"/>
  <c r="FN192" i="27" s="1"/>
  <c r="FZ192" i="27"/>
  <c r="HI191" i="27"/>
  <c r="HO192" i="27"/>
  <c r="HO191" i="27" s="1"/>
  <c r="IU191" i="27"/>
  <c r="IU192" i="27"/>
  <c r="JD192" i="27" s="1"/>
  <c r="JG191" i="27"/>
  <c r="JM192" i="27"/>
  <c r="JG192" i="27"/>
  <c r="JO192" i="27"/>
  <c r="KH192" i="27"/>
  <c r="KQ192" i="27" s="1"/>
  <c r="KH191" i="27"/>
  <c r="KQ191" i="27" s="1"/>
  <c r="KZ192" i="27"/>
  <c r="KT192" i="27"/>
  <c r="LA192" i="27" s="1"/>
  <c r="KT191" i="27"/>
  <c r="LD192" i="27"/>
  <c r="MD192" i="27"/>
  <c r="NQ192" i="27"/>
  <c r="OZ192" i="27"/>
  <c r="OZ191" i="27" s="1"/>
  <c r="OT192" i="27"/>
  <c r="PA192" i="27" s="1"/>
  <c r="OT191" i="27"/>
  <c r="PD192" i="27"/>
  <c r="PZ192" i="27"/>
  <c r="PT192" i="27"/>
  <c r="QA192" i="27" s="1"/>
  <c r="QD192" i="27"/>
  <c r="QH192" i="27"/>
  <c r="QQ192" i="27" s="1"/>
  <c r="QH191" i="27"/>
  <c r="SD192" i="27"/>
  <c r="UH192" i="27"/>
  <c r="UQ192" i="27" s="1"/>
  <c r="UH191" i="27"/>
  <c r="VA192" i="27"/>
  <c r="XZ192" i="27"/>
  <c r="XT192" i="27"/>
  <c r="YA192" i="27" s="1"/>
  <c r="YD192" i="27"/>
  <c r="YH192" i="27"/>
  <c r="YQ192" i="27" s="1"/>
  <c r="YH191" i="27"/>
  <c r="YT192" i="27"/>
  <c r="ZA192" i="27" s="1"/>
  <c r="YT191" i="27"/>
  <c r="AAW191" i="27"/>
  <c r="CO193" i="27"/>
  <c r="JQ193" i="27"/>
  <c r="KQ193" i="27"/>
  <c r="LD193" i="27"/>
  <c r="ND193" i="27"/>
  <c r="PD193" i="27"/>
  <c r="XQ193" i="27"/>
  <c r="YD193" i="27"/>
  <c r="AAD193" i="27"/>
  <c r="ADQ193" i="27"/>
  <c r="AJ194" i="27"/>
  <c r="HD194" i="27"/>
  <c r="KD194" i="27"/>
  <c r="PP194" i="27"/>
  <c r="QD194" i="27"/>
  <c r="XQ194" i="27"/>
  <c r="YQ194" i="27"/>
  <c r="AFD194" i="27"/>
  <c r="AM195" i="27"/>
  <c r="JQ195" i="27"/>
  <c r="NQ195" i="27"/>
  <c r="AFD195" i="27"/>
  <c r="MZ186" i="27"/>
  <c r="OZ186" i="27"/>
  <c r="ADZ186" i="27"/>
  <c r="AI187" i="27"/>
  <c r="DK187" i="27"/>
  <c r="GM187" i="27"/>
  <c r="SM187" i="27"/>
  <c r="TM187" i="27"/>
  <c r="TM184" i="27" s="1"/>
  <c r="UM187" i="27"/>
  <c r="VM187" i="27"/>
  <c r="WM187" i="27"/>
  <c r="WM184" i="27" s="1"/>
  <c r="AFM187" i="27"/>
  <c r="BX188" i="27"/>
  <c r="DZ188" i="27"/>
  <c r="DZ184" i="27" s="1"/>
  <c r="EZ188" i="27"/>
  <c r="GZ188" i="27"/>
  <c r="GZ184" i="27" s="1"/>
  <c r="IZ188" i="27"/>
  <c r="IZ184" i="27" s="1"/>
  <c r="JZ188" i="27"/>
  <c r="JZ184" i="27" s="1"/>
  <c r="MB188" i="27"/>
  <c r="MB184" i="27" s="1"/>
  <c r="OB188" i="27"/>
  <c r="OB184" i="27" s="1"/>
  <c r="QZ188" i="27"/>
  <c r="QZ184" i="27" s="1"/>
  <c r="RZ188" i="27"/>
  <c r="TZ188" i="27"/>
  <c r="TZ184" i="27" s="1"/>
  <c r="UZ188" i="27"/>
  <c r="UZ184" i="27" s="1"/>
  <c r="WB188" i="27"/>
  <c r="WB184" i="27" s="1"/>
  <c r="WZ188" i="27"/>
  <c r="WZ184" i="27" s="1"/>
  <c r="AAZ188" i="27"/>
  <c r="AAZ184" i="27" s="1"/>
  <c r="ACZ188" i="27"/>
  <c r="AEB188" i="27"/>
  <c r="AEB184" i="27" s="1"/>
  <c r="BK189" i="27"/>
  <c r="IM189" i="27"/>
  <c r="NM189" i="27"/>
  <c r="RM189" i="27"/>
  <c r="YM189" i="27"/>
  <c r="ADC189" i="27"/>
  <c r="AL190" i="27"/>
  <c r="AK190" i="27"/>
  <c r="HP190" i="27"/>
  <c r="HO190" i="27"/>
  <c r="JM190" i="27"/>
  <c r="JM184" i="27" s="1"/>
  <c r="JG190" i="27"/>
  <c r="JN190" i="27" s="1"/>
  <c r="KZ190" i="27"/>
  <c r="KT190" i="27"/>
  <c r="LA190" i="27" s="1"/>
  <c r="OZ190" i="27"/>
  <c r="OT190" i="27"/>
  <c r="PA190" i="27" s="1"/>
  <c r="PZ190" i="27"/>
  <c r="PT190" i="27"/>
  <c r="QA190" i="27" s="1"/>
  <c r="XZ190" i="27"/>
  <c r="XT190" i="27"/>
  <c r="YA190" i="27" s="1"/>
  <c r="ZC190" i="27"/>
  <c r="AF191" i="27"/>
  <c r="CF192" i="27"/>
  <c r="CO192" i="27" s="1"/>
  <c r="CF191" i="27"/>
  <c r="CO191" i="27" s="1"/>
  <c r="CR192" i="27"/>
  <c r="CR191" i="27"/>
  <c r="GC192" i="27"/>
  <c r="GW191" i="27"/>
  <c r="KP192" i="27"/>
  <c r="KO192" i="27"/>
  <c r="MV191" i="27"/>
  <c r="NG191" i="27"/>
  <c r="NP191" i="27" s="1"/>
  <c r="NM192" i="27"/>
  <c r="NG192" i="27"/>
  <c r="PI191" i="27"/>
  <c r="PO192" i="27"/>
  <c r="PO191" i="27" s="1"/>
  <c r="QW191" i="27"/>
  <c r="TB192" i="27"/>
  <c r="SV191" i="27"/>
  <c r="UW191" i="27"/>
  <c r="XI191" i="27"/>
  <c r="XO192" i="27"/>
  <c r="YP192" i="27"/>
  <c r="YO192" i="27"/>
  <c r="AAJ191" i="27"/>
  <c r="AAU191" i="27"/>
  <c r="AAU192" i="27"/>
  <c r="ABD192" i="27" s="1"/>
  <c r="ABG191" i="27"/>
  <c r="ABG192" i="27"/>
  <c r="ABN192" i="27" s="1"/>
  <c r="AFB192" i="27"/>
  <c r="AEV191" i="27"/>
  <c r="AFR192" i="27"/>
  <c r="AJ193" i="27"/>
  <c r="AL193" i="27"/>
  <c r="BX193" i="27"/>
  <c r="BR193" i="27"/>
  <c r="BY193" i="27" s="1"/>
  <c r="ADC194" i="27"/>
  <c r="ADA194" i="27"/>
  <c r="AFR187" i="27"/>
  <c r="AI188" i="27"/>
  <c r="AM188" i="27"/>
  <c r="LO188" i="27"/>
  <c r="NO188" i="27"/>
  <c r="QO188" i="27"/>
  <c r="RO188" i="27"/>
  <c r="AL189" i="27"/>
  <c r="AFM189" i="27"/>
  <c r="GC190" i="27"/>
  <c r="HD190" i="27"/>
  <c r="KA190" i="27"/>
  <c r="KP190" i="27"/>
  <c r="KO190" i="27"/>
  <c r="KO184" i="27" s="1"/>
  <c r="NM190" i="27"/>
  <c r="NG190" i="27"/>
  <c r="OC190" i="27"/>
  <c r="PP190" i="27"/>
  <c r="PO190" i="27"/>
  <c r="PO184" i="27" s="1"/>
  <c r="XA190" i="27"/>
  <c r="XP190" i="27"/>
  <c r="XO190" i="27"/>
  <c r="XO184" i="27" s="1"/>
  <c r="YP190" i="27"/>
  <c r="YO190" i="27"/>
  <c r="ADA190" i="27"/>
  <c r="ADA184" i="27" s="1"/>
  <c r="AFR190" i="27"/>
  <c r="S191" i="27"/>
  <c r="KI191" i="27"/>
  <c r="QI191" i="27"/>
  <c r="QP191" i="27" s="1"/>
  <c r="RJ191" i="27"/>
  <c r="RQ191" i="27" s="1"/>
  <c r="AX192" i="27"/>
  <c r="AR191" i="27"/>
  <c r="CM192" i="27"/>
  <c r="FI191" i="27"/>
  <c r="FO192" i="27"/>
  <c r="GU191" i="27"/>
  <c r="GU192" i="27"/>
  <c r="HD192" i="27" s="1"/>
  <c r="HG191" i="27"/>
  <c r="HG192" i="27"/>
  <c r="HN192" i="27" s="1"/>
  <c r="HQ192" i="27"/>
  <c r="MZ192" i="27"/>
  <c r="MZ191" i="27" s="1"/>
  <c r="MT192" i="27"/>
  <c r="NA192" i="27" s="1"/>
  <c r="MT191" i="27"/>
  <c r="QJ191" i="27"/>
  <c r="QU191" i="27"/>
  <c r="QU192" i="27"/>
  <c r="RD192" i="27" s="1"/>
  <c r="RG191" i="27"/>
  <c r="RM192" i="27"/>
  <c r="RG192" i="27"/>
  <c r="SH192" i="27"/>
  <c r="SQ192" i="27" s="1"/>
  <c r="SH191" i="27"/>
  <c r="SQ191" i="27" s="1"/>
  <c r="ST192" i="27"/>
  <c r="TA192" i="27" s="1"/>
  <c r="ST191" i="27"/>
  <c r="UJ191" i="27"/>
  <c r="VG191" i="27"/>
  <c r="VP191" i="27" s="1"/>
  <c r="VM192" i="27"/>
  <c r="VG192" i="27"/>
  <c r="WC192" i="27"/>
  <c r="WW191" i="27"/>
  <c r="AAM192" i="27"/>
  <c r="AAG192" i="27"/>
  <c r="ACC192" i="27"/>
  <c r="ACW191" i="27"/>
  <c r="AET192" i="27"/>
  <c r="AFA192" i="27" s="1"/>
  <c r="AET191" i="27"/>
  <c r="FQ193" i="27"/>
  <c r="QQ193" i="27"/>
  <c r="RQ193" i="27"/>
  <c r="SQ193" i="27"/>
  <c r="ABC194" i="27"/>
  <c r="ABA194" i="27"/>
  <c r="ACD194" i="27"/>
  <c r="HD195" i="27"/>
  <c r="KQ195" i="27"/>
  <c r="VC195" i="27"/>
  <c r="AL186" i="27"/>
  <c r="DR188" i="27"/>
  <c r="DY188" i="27" s="1"/>
  <c r="LT188" i="27"/>
  <c r="MA188" i="27" s="1"/>
  <c r="NT188" i="27"/>
  <c r="OA188" i="27" s="1"/>
  <c r="VT188" i="27"/>
  <c r="WA188" i="27" s="1"/>
  <c r="ADT188" i="27"/>
  <c r="AEA188" i="27" s="1"/>
  <c r="AFR189" i="27"/>
  <c r="AI189" i="27"/>
  <c r="CN190" i="27"/>
  <c r="CM190" i="27"/>
  <c r="CM184" i="27" s="1"/>
  <c r="CK190" i="27"/>
  <c r="CK184" i="27" s="1"/>
  <c r="FP190" i="27"/>
  <c r="FO190" i="27"/>
  <c r="FO184" i="27" s="1"/>
  <c r="FM190" i="27"/>
  <c r="FM184" i="27" s="1"/>
  <c r="JA190" i="27"/>
  <c r="LQ190" i="27"/>
  <c r="MZ190" i="27"/>
  <c r="MT190" i="27"/>
  <c r="NA190" i="27" s="1"/>
  <c r="ND190" i="27"/>
  <c r="QQ190" i="27"/>
  <c r="RM190" i="27"/>
  <c r="RG190" i="27"/>
  <c r="RN190" i="27" s="1"/>
  <c r="TC190" i="27"/>
  <c r="UQ190" i="27"/>
  <c r="VM190" i="27"/>
  <c r="VG190" i="27"/>
  <c r="VN190" i="27" s="1"/>
  <c r="WC190" i="27"/>
  <c r="AAM190" i="27"/>
  <c r="AAM184" i="27" s="1"/>
  <c r="AAG190" i="27"/>
  <c r="AAN190" i="27" s="1"/>
  <c r="ACC190" i="27"/>
  <c r="ADQ190" i="27"/>
  <c r="AFC190" i="27"/>
  <c r="FQ191" i="27"/>
  <c r="OC191" i="27"/>
  <c r="SG191" i="27"/>
  <c r="SP191" i="27" s="1"/>
  <c r="VU191" i="27"/>
  <c r="WD191" i="27" s="1"/>
  <c r="ACC191" i="27"/>
  <c r="AEC191" i="27"/>
  <c r="AD192" i="27"/>
  <c r="AP192" i="27"/>
  <c r="AW192" i="27" s="1"/>
  <c r="EA192" i="27"/>
  <c r="EW191" i="27"/>
  <c r="IC192" i="27"/>
  <c r="IW191" i="27"/>
  <c r="JQ192" i="27"/>
  <c r="KV191" i="27"/>
  <c r="LG191" i="27"/>
  <c r="LP191" i="27" s="1"/>
  <c r="LM192" i="27"/>
  <c r="LG192" i="27"/>
  <c r="LN192" i="27" s="1"/>
  <c r="LO192" i="27"/>
  <c r="OP192" i="27"/>
  <c r="OV191" i="27"/>
  <c r="PG191" i="27"/>
  <c r="PG192" i="27"/>
  <c r="PN192" i="27" s="1"/>
  <c r="QM192" i="27"/>
  <c r="QG192" i="27"/>
  <c r="QN192" i="27" s="1"/>
  <c r="SP192" i="27"/>
  <c r="SO192" i="27"/>
  <c r="SM192" i="27"/>
  <c r="UM192" i="27"/>
  <c r="UG192" i="27"/>
  <c r="UN192" i="27" s="1"/>
  <c r="WU191" i="27"/>
  <c r="WU192" i="27"/>
  <c r="XD192" i="27" s="1"/>
  <c r="XG191" i="27"/>
  <c r="XG192" i="27"/>
  <c r="XN192" i="27" s="1"/>
  <c r="ZB192" i="27"/>
  <c r="YV191" i="27"/>
  <c r="ZZ192" i="27"/>
  <c r="ZT192" i="27"/>
  <c r="AAA192" i="27" s="1"/>
  <c r="AAD192" i="27"/>
  <c r="AAH192" i="27"/>
  <c r="AAQ192" i="27" s="1"/>
  <c r="AAH191" i="27"/>
  <c r="ABI191" i="27"/>
  <c r="ABO192" i="27"/>
  <c r="ABM192" i="27"/>
  <c r="ACU191" i="27"/>
  <c r="ACU192" i="27"/>
  <c r="ADD192" i="27" s="1"/>
  <c r="ADG191" i="27"/>
  <c r="ADP191" i="27" s="1"/>
  <c r="ADM192" i="27"/>
  <c r="ADG192" i="27"/>
  <c r="ADN192" i="27" s="1"/>
  <c r="ADO192" i="27"/>
  <c r="AEC192" i="27"/>
  <c r="JQ194" i="27"/>
  <c r="KQ194" i="27"/>
  <c r="YD194" i="27"/>
  <c r="ZD194" i="27"/>
  <c r="AAD194" i="27"/>
  <c r="CO195" i="27"/>
  <c r="TP195" i="27"/>
  <c r="TN195" i="27"/>
  <c r="WN195" i="27"/>
  <c r="AEQ195" i="27"/>
  <c r="AFQ195" i="27"/>
  <c r="AI193" i="27"/>
  <c r="AM193" i="27"/>
  <c r="BE193" i="27"/>
  <c r="DA193" i="27"/>
  <c r="DE193" i="27"/>
  <c r="EG193" i="27"/>
  <c r="FA193" i="27"/>
  <c r="GC193" i="27"/>
  <c r="GG193" i="27"/>
  <c r="HA193" i="27"/>
  <c r="IC193" i="27"/>
  <c r="IG193" i="27"/>
  <c r="JA193" i="27"/>
  <c r="KA193" i="27"/>
  <c r="MG193" i="27"/>
  <c r="MN193" i="27" s="1"/>
  <c r="OG193" i="27"/>
  <c r="ON193" i="27" s="1"/>
  <c r="TC193" i="27"/>
  <c r="TG193" i="27"/>
  <c r="VA193" i="27"/>
  <c r="WC193" i="27"/>
  <c r="WG193" i="27"/>
  <c r="WP193" i="27" s="1"/>
  <c r="ZC193" i="27"/>
  <c r="ZG193" i="27"/>
  <c r="ZN193" i="27" s="1"/>
  <c r="ACC193" i="27"/>
  <c r="ACG193" i="27"/>
  <c r="ADA193" i="27"/>
  <c r="AEG193" i="27"/>
  <c r="AEN193" i="27" s="1"/>
  <c r="AFC193" i="27"/>
  <c r="AFG193" i="27"/>
  <c r="AFN193" i="27" s="1"/>
  <c r="AD194" i="27"/>
  <c r="AL194" i="27"/>
  <c r="AP194" i="27"/>
  <c r="BL194" i="27"/>
  <c r="CN194" i="27"/>
  <c r="CR194" i="27"/>
  <c r="DL194" i="27"/>
  <c r="EN194" i="27"/>
  <c r="FP194" i="27"/>
  <c r="FT194" i="27"/>
  <c r="GN194" i="27"/>
  <c r="HP194" i="27"/>
  <c r="HT194" i="27"/>
  <c r="IN194" i="27"/>
  <c r="KP194" i="27"/>
  <c r="KT194" i="27"/>
  <c r="LA194" i="27" s="1"/>
  <c r="MT194" i="27"/>
  <c r="NA194" i="27" s="1"/>
  <c r="OT194" i="27"/>
  <c r="PT194" i="27"/>
  <c r="ST194" i="27"/>
  <c r="XT194" i="27"/>
  <c r="YT194" i="27"/>
  <c r="ZT194" i="27"/>
  <c r="AAZ194" i="27"/>
  <c r="ACZ194" i="27"/>
  <c r="AEB194" i="27"/>
  <c r="AET194" i="27"/>
  <c r="AC195" i="27"/>
  <c r="AK195" i="27"/>
  <c r="CE195" i="27"/>
  <c r="FG195" i="27"/>
  <c r="HG195" i="27"/>
  <c r="JG195" i="27"/>
  <c r="MO195" i="27"/>
  <c r="OO195" i="27"/>
  <c r="TM195" i="27"/>
  <c r="WM195" i="27"/>
  <c r="ABC195" i="27"/>
  <c r="ADC195" i="27"/>
  <c r="AEO195" i="27"/>
  <c r="AFO195" i="27"/>
  <c r="AGB196" i="27"/>
  <c r="BX196" i="27"/>
  <c r="DA196" i="27"/>
  <c r="IA196" i="27"/>
  <c r="JA196" i="27"/>
  <c r="KZ196" i="27"/>
  <c r="OA196" i="27"/>
  <c r="YN196" i="27"/>
  <c r="YP196" i="27"/>
  <c r="CY197" i="27"/>
  <c r="DA197" i="27"/>
  <c r="CB198" i="27"/>
  <c r="SD198" i="27"/>
  <c r="ABC198" i="27"/>
  <c r="MO190" i="27"/>
  <c r="OO190" i="27"/>
  <c r="ZO190" i="27"/>
  <c r="ZO184" i="27" s="1"/>
  <c r="AEO190" i="27"/>
  <c r="AFO190" i="27"/>
  <c r="AFO184" i="27" s="1"/>
  <c r="MO192" i="27"/>
  <c r="OO192" i="27"/>
  <c r="ZO192" i="27"/>
  <c r="AEO192" i="27"/>
  <c r="AFO192" i="27"/>
  <c r="BZ193" i="27"/>
  <c r="CX193" i="27"/>
  <c r="FZ193" i="27"/>
  <c r="HZ193" i="27"/>
  <c r="LB193" i="27"/>
  <c r="NB193" i="27"/>
  <c r="PB193" i="27"/>
  <c r="QB193" i="27"/>
  <c r="SZ193" i="27"/>
  <c r="SZ191" i="27" s="1"/>
  <c r="YB193" i="27"/>
  <c r="YZ193" i="27"/>
  <c r="AAB193" i="27"/>
  <c r="ABZ193" i="27"/>
  <c r="AEZ193" i="27"/>
  <c r="AFR193" i="27"/>
  <c r="AI194" i="27"/>
  <c r="CK194" i="27"/>
  <c r="FM194" i="27"/>
  <c r="HM194" i="27"/>
  <c r="JO194" i="27"/>
  <c r="KA194" i="27"/>
  <c r="KM194" i="27"/>
  <c r="LO194" i="27"/>
  <c r="NO194" i="27"/>
  <c r="OG194" i="27"/>
  <c r="ON194" i="27" s="1"/>
  <c r="PM194" i="27"/>
  <c r="QO194" i="27"/>
  <c r="RO194" i="27"/>
  <c r="TG194" i="27"/>
  <c r="TN194" i="27" s="1"/>
  <c r="TO194" i="27"/>
  <c r="UO194" i="27"/>
  <c r="VO194" i="27"/>
  <c r="WG194" i="27"/>
  <c r="WO194" i="27"/>
  <c r="ZG194" i="27"/>
  <c r="ZN194" i="27" s="1"/>
  <c r="AAO194" i="27"/>
  <c r="ACG194" i="27"/>
  <c r="ADO194" i="27"/>
  <c r="AEG194" i="27"/>
  <c r="AEN194" i="27" s="1"/>
  <c r="AFG194" i="27"/>
  <c r="AFN194" i="27" s="1"/>
  <c r="AP195" i="27"/>
  <c r="AW195" i="27" s="1"/>
  <c r="AX195" i="27"/>
  <c r="CR195" i="27"/>
  <c r="CY195" i="27" s="1"/>
  <c r="CZ195" i="27"/>
  <c r="DZ195" i="27"/>
  <c r="DZ191" i="27" s="1"/>
  <c r="FT195" i="27"/>
  <c r="GA195" i="27" s="1"/>
  <c r="GB195" i="27"/>
  <c r="GB191" i="27" s="1"/>
  <c r="HT195" i="27"/>
  <c r="IA195" i="27" s="1"/>
  <c r="IB195" i="27"/>
  <c r="IB191" i="27" s="1"/>
  <c r="KT195" i="27"/>
  <c r="LA195" i="27" s="1"/>
  <c r="MB195" i="27"/>
  <c r="MB191" i="27" s="1"/>
  <c r="MT195" i="27"/>
  <c r="NA195" i="27" s="1"/>
  <c r="OB195" i="27"/>
  <c r="OB191" i="27" s="1"/>
  <c r="OT195" i="27"/>
  <c r="PA195" i="27" s="1"/>
  <c r="PT195" i="27"/>
  <c r="QA195" i="27" s="1"/>
  <c r="ST195" i="27"/>
  <c r="TA195" i="27" s="1"/>
  <c r="TB195" i="27"/>
  <c r="UZ195" i="27"/>
  <c r="WB195" i="27"/>
  <c r="XT195" i="27"/>
  <c r="YA195" i="27" s="1"/>
  <c r="ZT195" i="27"/>
  <c r="AAA195" i="27" s="1"/>
  <c r="AAZ195" i="27"/>
  <c r="ACZ195" i="27"/>
  <c r="AEB195" i="27"/>
  <c r="AFS196" i="27"/>
  <c r="EP196" i="27"/>
  <c r="MP196" i="27"/>
  <c r="PP196" i="27"/>
  <c r="AEA199" i="27"/>
  <c r="AEC199" i="27"/>
  <c r="MO193" i="27"/>
  <c r="OO193" i="27"/>
  <c r="ZO193" i="27"/>
  <c r="AEO193" i="27"/>
  <c r="AFO193" i="27"/>
  <c r="LB194" i="27"/>
  <c r="NB194" i="27"/>
  <c r="ADT194" i="27"/>
  <c r="AEA194" i="27" s="1"/>
  <c r="AFR194" i="27"/>
  <c r="AI195" i="27"/>
  <c r="MG195" i="27"/>
  <c r="MN195" i="27" s="1"/>
  <c r="OG195" i="27"/>
  <c r="ON195" i="27" s="1"/>
  <c r="ZG195" i="27"/>
  <c r="AEG195" i="27"/>
  <c r="AEN195" i="27" s="1"/>
  <c r="AFG195" i="27"/>
  <c r="AFN195" i="27" s="1"/>
  <c r="AJ196" i="27"/>
  <c r="CA196" i="27"/>
  <c r="CX196" i="27"/>
  <c r="IN196" i="27"/>
  <c r="LC196" i="27"/>
  <c r="MA196" i="27"/>
  <c r="RA196" i="27"/>
  <c r="RM196" i="27"/>
  <c r="LA197" i="27"/>
  <c r="LC197" i="27"/>
  <c r="SA197" i="27"/>
  <c r="SC197" i="27"/>
  <c r="AJ198" i="27"/>
  <c r="FQ198" i="27"/>
  <c r="JQ198" i="27"/>
  <c r="KQ198" i="27"/>
  <c r="MD198" i="27"/>
  <c r="QQ198" i="27"/>
  <c r="TQ198" i="27"/>
  <c r="UD198" i="27"/>
  <c r="XQ198" i="27"/>
  <c r="YQ198" i="27"/>
  <c r="ZD198" i="27"/>
  <c r="ADC198" i="27"/>
  <c r="AEQ198" i="27"/>
  <c r="AFQ198" i="27"/>
  <c r="YP201" i="27"/>
  <c r="YN201" i="27"/>
  <c r="KT193" i="27"/>
  <c r="LA193" i="27" s="1"/>
  <c r="MT193" i="27"/>
  <c r="NA193" i="27" s="1"/>
  <c r="OT193" i="27"/>
  <c r="PA193" i="27" s="1"/>
  <c r="PT193" i="27"/>
  <c r="QA193" i="27" s="1"/>
  <c r="XT193" i="27"/>
  <c r="YA193" i="27" s="1"/>
  <c r="ZT193" i="27"/>
  <c r="AAA193" i="27" s="1"/>
  <c r="JG194" i="27"/>
  <c r="JN194" i="27" s="1"/>
  <c r="LG194" i="27"/>
  <c r="LN194" i="27" s="1"/>
  <c r="NG194" i="27"/>
  <c r="NN194" i="27" s="1"/>
  <c r="VT195" i="27"/>
  <c r="WA195" i="27" s="1"/>
  <c r="ADT195" i="27"/>
  <c r="AEA195" i="27" s="1"/>
  <c r="AFU196" i="27"/>
  <c r="AGD196" i="27" s="1"/>
  <c r="AM196" i="27"/>
  <c r="FP196" i="27"/>
  <c r="JP196" i="27"/>
  <c r="OP196" i="27"/>
  <c r="RN196" i="27"/>
  <c r="AFU197" i="27"/>
  <c r="AGD197" i="27" s="1"/>
  <c r="BY197" i="27"/>
  <c r="CA197" i="27"/>
  <c r="ZA197" i="27"/>
  <c r="ZC197" i="27"/>
  <c r="EB198" i="27"/>
  <c r="FD198" i="27"/>
  <c r="JD198" i="27"/>
  <c r="KD198" i="27"/>
  <c r="RD198" i="27"/>
  <c r="RQ198" i="27"/>
  <c r="AFD198" i="27"/>
  <c r="BY199" i="27"/>
  <c r="CA199" i="27"/>
  <c r="DY199" i="27"/>
  <c r="EA199" i="27"/>
  <c r="GA199" i="27"/>
  <c r="GC199" i="27"/>
  <c r="IA199" i="27"/>
  <c r="IC199" i="27"/>
  <c r="KA199" i="27"/>
  <c r="KC199" i="27"/>
  <c r="MA199" i="27"/>
  <c r="MC199" i="27"/>
  <c r="OA199" i="27"/>
  <c r="OC199" i="27"/>
  <c r="QA199" i="27"/>
  <c r="QC199" i="27"/>
  <c r="SN200" i="27"/>
  <c r="SP200" i="27"/>
  <c r="RT196" i="27"/>
  <c r="WN196" i="27"/>
  <c r="YT196" i="27"/>
  <c r="AAN196" i="27"/>
  <c r="ADN196" i="27"/>
  <c r="AEN196" i="27"/>
  <c r="AFR196" i="27"/>
  <c r="AC197" i="27"/>
  <c r="DE197" i="27"/>
  <c r="FA197" i="27"/>
  <c r="GG197" i="27"/>
  <c r="IA197" i="27"/>
  <c r="JA197" i="27"/>
  <c r="MA197" i="27"/>
  <c r="OA197" i="27"/>
  <c r="RA197" i="27"/>
  <c r="SG197" i="27"/>
  <c r="TG197" i="27"/>
  <c r="UG197" i="27"/>
  <c r="VG197" i="27"/>
  <c r="WG197" i="27"/>
  <c r="WP197" i="27" s="1"/>
  <c r="YA197" i="27"/>
  <c r="AAA197" i="27"/>
  <c r="ACA197" i="27"/>
  <c r="ADA197" i="27"/>
  <c r="AEA197" i="27"/>
  <c r="AFG197" i="27"/>
  <c r="AD198" i="27"/>
  <c r="AL198" i="27"/>
  <c r="AP198" i="27"/>
  <c r="CN198" i="27"/>
  <c r="CR198" i="27"/>
  <c r="FP198" i="27"/>
  <c r="FT198" i="27"/>
  <c r="GN198" i="27"/>
  <c r="HP198" i="27"/>
  <c r="HT198" i="27"/>
  <c r="KP198" i="27"/>
  <c r="KT198" i="27"/>
  <c r="LA198" i="27" s="1"/>
  <c r="MP198" i="27"/>
  <c r="MT198" i="27"/>
  <c r="NA198" i="27" s="1"/>
  <c r="OT198" i="27"/>
  <c r="PA198" i="27" s="1"/>
  <c r="PP198" i="27"/>
  <c r="PT198" i="27"/>
  <c r="QA198" i="27" s="1"/>
  <c r="SP198" i="27"/>
  <c r="ST198" i="27"/>
  <c r="UZ198" i="27"/>
  <c r="WB198" i="27"/>
  <c r="XT198" i="27"/>
  <c r="AAZ198" i="27"/>
  <c r="ACZ198" i="27"/>
  <c r="AEB198" i="27"/>
  <c r="AC199" i="27"/>
  <c r="CE199" i="27"/>
  <c r="EG199" i="27"/>
  <c r="GG199" i="27"/>
  <c r="IG199" i="27"/>
  <c r="KG199" i="27"/>
  <c r="MG199" i="27"/>
  <c r="OG199" i="27"/>
  <c r="QG199" i="27"/>
  <c r="RG199" i="27"/>
  <c r="YG199" i="27"/>
  <c r="ACG199" i="27"/>
  <c r="P200" i="27"/>
  <c r="Y200" i="27" s="1"/>
  <c r="BR200" i="27"/>
  <c r="DR200" i="27"/>
  <c r="FT200" i="27"/>
  <c r="HT200" i="27"/>
  <c r="JT200" i="27"/>
  <c r="LT200" i="27"/>
  <c r="NT200" i="27"/>
  <c r="PT200" i="27"/>
  <c r="ADT200" i="27"/>
  <c r="AFR201" i="27"/>
  <c r="AI201" i="27"/>
  <c r="BE201" i="27"/>
  <c r="DE201" i="27"/>
  <c r="FG201" i="27"/>
  <c r="HG201" i="27"/>
  <c r="JG201" i="27"/>
  <c r="LG201" i="27"/>
  <c r="NG201" i="27"/>
  <c r="PG201" i="27"/>
  <c r="SG201" i="27"/>
  <c r="TG201" i="27"/>
  <c r="UG201" i="27"/>
  <c r="VG201" i="27"/>
  <c r="WG201" i="27"/>
  <c r="WP201" i="27" s="1"/>
  <c r="YM201" i="27"/>
  <c r="ZP201" i="27"/>
  <c r="FP202" i="27"/>
  <c r="FN202" i="27"/>
  <c r="PP202" i="27"/>
  <c r="PN202" i="27"/>
  <c r="TP202" i="27"/>
  <c r="TN202" i="27"/>
  <c r="XP202" i="27"/>
  <c r="XN202" i="27"/>
  <c r="ABP202" i="27"/>
  <c r="ABN202" i="27"/>
  <c r="AFP202" i="27"/>
  <c r="AFN202" i="27"/>
  <c r="BL203" i="27"/>
  <c r="BN203" i="27"/>
  <c r="DL203" i="27"/>
  <c r="DN203" i="27"/>
  <c r="LN203" i="27"/>
  <c r="LP203" i="27"/>
  <c r="TN203" i="27"/>
  <c r="TP203" i="27"/>
  <c r="ABN203" i="27"/>
  <c r="ABP203" i="27"/>
  <c r="YM196" i="27"/>
  <c r="BX197" i="27"/>
  <c r="CX197" i="27"/>
  <c r="KZ197" i="27"/>
  <c r="RZ197" i="27"/>
  <c r="YZ197" i="27"/>
  <c r="AI198" i="27"/>
  <c r="CK198" i="27"/>
  <c r="FM198" i="27"/>
  <c r="HM198" i="27"/>
  <c r="JO198" i="27"/>
  <c r="KM198" i="27"/>
  <c r="LO198" i="27"/>
  <c r="MC198" i="27"/>
  <c r="NO198" i="27"/>
  <c r="OC198" i="27"/>
  <c r="PM198" i="27"/>
  <c r="QO198" i="27"/>
  <c r="RO198" i="27"/>
  <c r="SM198" i="27"/>
  <c r="UO198" i="27"/>
  <c r="VO198" i="27"/>
  <c r="WG198" i="27"/>
  <c r="WO198" i="27"/>
  <c r="XA198" i="27"/>
  <c r="ZG198" i="27"/>
  <c r="ZN198" i="27" s="1"/>
  <c r="AAO198" i="27"/>
  <c r="ACC198" i="27"/>
  <c r="ACG198" i="27"/>
  <c r="ADO198" i="27"/>
  <c r="AEG198" i="27"/>
  <c r="AEN198" i="27" s="1"/>
  <c r="AFG198" i="27"/>
  <c r="AFN198" i="27" s="1"/>
  <c r="AD199" i="27"/>
  <c r="BL199" i="27"/>
  <c r="BX199" i="27"/>
  <c r="DL199" i="27"/>
  <c r="DX199" i="27"/>
  <c r="FZ199" i="27"/>
  <c r="HZ199" i="27"/>
  <c r="JN199" i="27"/>
  <c r="JZ199" i="27"/>
  <c r="LZ199" i="27"/>
  <c r="NZ199" i="27"/>
  <c r="PZ199" i="27"/>
  <c r="SN199" i="27"/>
  <c r="VN199" i="27"/>
  <c r="YT199" i="27"/>
  <c r="AAN199" i="27"/>
  <c r="ADN199" i="27"/>
  <c r="ADZ199" i="27"/>
  <c r="AEN199" i="27"/>
  <c r="AFN199" i="27"/>
  <c r="AFR199" i="27"/>
  <c r="AC200" i="27"/>
  <c r="AW200" i="27"/>
  <c r="CE200" i="27"/>
  <c r="EG200" i="27"/>
  <c r="GG200" i="27"/>
  <c r="IG200" i="27"/>
  <c r="KG200" i="27"/>
  <c r="MG200" i="27"/>
  <c r="NA200" i="27"/>
  <c r="OG200" i="27"/>
  <c r="PA200" i="27"/>
  <c r="QG200" i="27"/>
  <c r="SM200" i="27"/>
  <c r="TA200" i="27"/>
  <c r="UA200" i="27"/>
  <c r="VA200" i="27"/>
  <c r="WA200" i="27"/>
  <c r="XA200" i="27"/>
  <c r="YG200" i="27"/>
  <c r="ZA200" i="27"/>
  <c r="ABA200" i="27"/>
  <c r="ACG200" i="27"/>
  <c r="AFA200" i="27"/>
  <c r="P201" i="27"/>
  <c r="Y201" i="27" s="1"/>
  <c r="AFS201" i="27"/>
  <c r="BR201" i="27"/>
  <c r="DR201" i="27"/>
  <c r="FT201" i="27"/>
  <c r="HT201" i="27"/>
  <c r="JT201" i="27"/>
  <c r="LT201" i="27"/>
  <c r="NT201" i="27"/>
  <c r="PT201" i="27"/>
  <c r="XN201" i="27"/>
  <c r="ZA201" i="27"/>
  <c r="ABP201" i="27"/>
  <c r="HP202" i="27"/>
  <c r="HN202" i="27"/>
  <c r="OA202" i="27"/>
  <c r="OC202" i="27"/>
  <c r="SA202" i="27"/>
  <c r="SC202" i="27"/>
  <c r="WA202" i="27"/>
  <c r="WC202" i="27"/>
  <c r="AAA202" i="27"/>
  <c r="AAC202" i="27"/>
  <c r="AEA202" i="27"/>
  <c r="AEC202" i="27"/>
  <c r="JN203" i="27"/>
  <c r="JP203" i="27"/>
  <c r="RN203" i="27"/>
  <c r="RP203" i="27"/>
  <c r="ZN203" i="27"/>
  <c r="ZP203" i="27"/>
  <c r="AI197" i="27"/>
  <c r="AM197" i="27"/>
  <c r="LB198" i="27"/>
  <c r="NB198" i="27"/>
  <c r="PB198" i="27"/>
  <c r="QB198" i="27"/>
  <c r="VT198" i="27"/>
  <c r="WA198" i="27" s="1"/>
  <c r="AAB198" i="27"/>
  <c r="ABB198" i="27"/>
  <c r="ABB191" i="27" s="1"/>
  <c r="ADB198" i="27"/>
  <c r="ADB191" i="27" s="1"/>
  <c r="ADT198" i="27"/>
  <c r="AEA198" i="27" s="1"/>
  <c r="AFR198" i="27"/>
  <c r="AFR200" i="27"/>
  <c r="AEC201" i="27"/>
  <c r="BN202" i="27"/>
  <c r="BL202" i="27"/>
  <c r="JP202" i="27"/>
  <c r="JN202" i="27"/>
  <c r="LP202" i="27"/>
  <c r="LN202" i="27"/>
  <c r="NP202" i="27"/>
  <c r="NN202" i="27"/>
  <c r="RP202" i="27"/>
  <c r="RN202" i="27"/>
  <c r="VP202" i="27"/>
  <c r="VN202" i="27"/>
  <c r="ZP202" i="27"/>
  <c r="ZN202" i="27"/>
  <c r="ADP202" i="27"/>
  <c r="ADN202" i="27"/>
  <c r="HN203" i="27"/>
  <c r="HP203" i="27"/>
  <c r="PN203" i="27"/>
  <c r="PP203" i="27"/>
  <c r="XN203" i="27"/>
  <c r="XP203" i="27"/>
  <c r="AFN203" i="27"/>
  <c r="AFP203" i="27"/>
  <c r="JG198" i="27"/>
  <c r="JN198" i="27" s="1"/>
  <c r="LG198" i="27"/>
  <c r="LN198" i="27" s="1"/>
  <c r="NG198" i="27"/>
  <c r="NN198" i="27" s="1"/>
  <c r="QG198" i="27"/>
  <c r="QN198" i="27" s="1"/>
  <c r="RG198" i="27"/>
  <c r="RN198" i="27" s="1"/>
  <c r="UG198" i="27"/>
  <c r="UN198" i="27" s="1"/>
  <c r="VG198" i="27"/>
  <c r="VN198" i="27" s="1"/>
  <c r="AAG198" i="27"/>
  <c r="AAN198" i="27" s="1"/>
  <c r="AFU201" i="27"/>
  <c r="AGD201" i="27" s="1"/>
  <c r="AL201" i="27"/>
  <c r="DN202" i="27"/>
  <c r="DL202" i="27"/>
  <c r="QA202" i="27"/>
  <c r="QC202" i="27"/>
  <c r="UA202" i="27"/>
  <c r="UC202" i="27"/>
  <c r="YA202" i="27"/>
  <c r="YC202" i="27"/>
  <c r="ACA202" i="27"/>
  <c r="ACC202" i="27"/>
  <c r="FN203" i="27"/>
  <c r="FP203" i="27"/>
  <c r="NN203" i="27"/>
  <c r="NP203" i="27"/>
  <c r="VN203" i="27"/>
  <c r="VP203" i="27"/>
  <c r="ADN203" i="27"/>
  <c r="ADP203" i="27"/>
  <c r="ADZ201" i="27"/>
  <c r="BK202" i="27"/>
  <c r="CA202" i="27"/>
  <c r="DK202" i="27"/>
  <c r="EA202" i="27"/>
  <c r="FM202" i="27"/>
  <c r="HM202" i="27"/>
  <c r="IC202" i="27"/>
  <c r="JM202" i="27"/>
  <c r="KC202" i="27"/>
  <c r="LM202" i="27"/>
  <c r="MC202" i="27"/>
  <c r="NM202" i="27"/>
  <c r="PM202" i="27"/>
  <c r="RM202" i="27"/>
  <c r="TM202" i="27"/>
  <c r="VA202" i="27"/>
  <c r="VM202" i="27"/>
  <c r="XM202" i="27"/>
  <c r="ZM202" i="27"/>
  <c r="ABA202" i="27"/>
  <c r="ABM202" i="27"/>
  <c r="ADM202" i="27"/>
  <c r="AFM202" i="27"/>
  <c r="P203" i="27"/>
  <c r="Y203" i="27" s="1"/>
  <c r="BR203" i="27"/>
  <c r="DR203" i="27"/>
  <c r="FT203" i="27"/>
  <c r="HT203" i="27"/>
  <c r="JT203" i="27"/>
  <c r="KN203" i="27"/>
  <c r="LT203" i="27"/>
  <c r="NT203" i="27"/>
  <c r="PT203" i="27"/>
  <c r="RT203" i="27"/>
  <c r="TT203" i="27"/>
  <c r="VT203" i="27"/>
  <c r="XT203" i="27"/>
  <c r="YN203" i="27"/>
  <c r="ZT203" i="27"/>
  <c r="AAN203" i="27"/>
  <c r="ABT203" i="27"/>
  <c r="ADT203" i="27"/>
  <c r="AFG201" i="27"/>
  <c r="AD202" i="27"/>
  <c r="AP202" i="27"/>
  <c r="CR202" i="27"/>
  <c r="ET202" i="27"/>
  <c r="GT202" i="27"/>
  <c r="IT202" i="27"/>
  <c r="KT202" i="27"/>
  <c r="MT202" i="27"/>
  <c r="NZ202" i="27"/>
  <c r="PZ202" i="27"/>
  <c r="RZ202" i="27"/>
  <c r="SP202" i="27"/>
  <c r="TZ202" i="27"/>
  <c r="TZ191" i="27" s="1"/>
  <c r="UP202" i="27"/>
  <c r="VZ202" i="27"/>
  <c r="XZ202" i="27"/>
  <c r="YP202" i="27"/>
  <c r="ZZ202" i="27"/>
  <c r="AAP202" i="27"/>
  <c r="ABZ202" i="27"/>
  <c r="ADZ202" i="27"/>
  <c r="AFR202" i="27"/>
  <c r="BK203" i="27"/>
  <c r="DK203" i="27"/>
  <c r="FA203" i="27"/>
  <c r="FM203" i="27"/>
  <c r="HM203" i="27"/>
  <c r="JA203" i="27"/>
  <c r="JM203" i="27"/>
  <c r="LM203" i="27"/>
  <c r="NM203" i="27"/>
  <c r="PM203" i="27"/>
  <c r="RA203" i="27"/>
  <c r="RM203" i="27"/>
  <c r="TM203" i="27"/>
  <c r="VA203" i="27"/>
  <c r="VM203" i="27"/>
  <c r="XM203" i="27"/>
  <c r="ZA203" i="27"/>
  <c r="ZM203" i="27"/>
  <c r="ABM203" i="27"/>
  <c r="ADM203" i="27"/>
  <c r="AFM203" i="27"/>
  <c r="AD203" i="27"/>
  <c r="AFR203" i="27"/>
  <c r="ADC70" i="27" l="1"/>
  <c r="AAD157" i="27"/>
  <c r="QP135" i="27"/>
  <c r="PP131" i="27"/>
  <c r="CA157" i="27"/>
  <c r="RP131" i="27"/>
  <c r="EP179" i="27"/>
  <c r="SC145" i="27"/>
  <c r="MC131" i="27"/>
  <c r="ABP150" i="27"/>
  <c r="IC131" i="27"/>
  <c r="AFC128" i="27"/>
  <c r="WD145" i="27"/>
  <c r="VC150" i="27"/>
  <c r="AEC63" i="27"/>
  <c r="JN104" i="27"/>
  <c r="JP104" i="27"/>
  <c r="AEC76" i="27"/>
  <c r="AEA76" i="27"/>
  <c r="AFP47" i="27"/>
  <c r="AFN47" i="27"/>
  <c r="VA190" i="27"/>
  <c r="VC190" i="27"/>
  <c r="TC169" i="27"/>
  <c r="TA169" i="27"/>
  <c r="FN149" i="27"/>
  <c r="FP149" i="27"/>
  <c r="MC117" i="27"/>
  <c r="MA117" i="27"/>
  <c r="SA29" i="27"/>
  <c r="SA28" i="27" s="1"/>
  <c r="SC29" i="27"/>
  <c r="NP165" i="27"/>
  <c r="NN165" i="27"/>
  <c r="ZC169" i="27"/>
  <c r="ZA169" i="27"/>
  <c r="VN83" i="27"/>
  <c r="VP83" i="27"/>
  <c r="BL154" i="27"/>
  <c r="BN154" i="27"/>
  <c r="DA91" i="27"/>
  <c r="CY91" i="27"/>
  <c r="YN123" i="27"/>
  <c r="YP123" i="27"/>
  <c r="UC112" i="27"/>
  <c r="UA112" i="27"/>
  <c r="CA166" i="27"/>
  <c r="BY166" i="27"/>
  <c r="AEC87" i="27"/>
  <c r="AEA87" i="27"/>
  <c r="DL198" i="27"/>
  <c r="SN196" i="27"/>
  <c r="RM179" i="27"/>
  <c r="YP184" i="27"/>
  <c r="GP184" i="27"/>
  <c r="SC179" i="27"/>
  <c r="AFM164" i="27"/>
  <c r="CY168" i="27"/>
  <c r="QM164" i="27"/>
  <c r="ACQ164" i="27"/>
  <c r="AFU162" i="27"/>
  <c r="AGD162" i="27" s="1"/>
  <c r="WC166" i="27"/>
  <c r="YP145" i="27"/>
  <c r="KQ131" i="27"/>
  <c r="MP128" i="27"/>
  <c r="SC120" i="27"/>
  <c r="WN113" i="27"/>
  <c r="UC99" i="27"/>
  <c r="YP96" i="27"/>
  <c r="MP96" i="27"/>
  <c r="AFN94" i="27"/>
  <c r="IM79" i="27"/>
  <c r="VP98" i="27"/>
  <c r="GN71" i="27"/>
  <c r="CL70" i="27"/>
  <c r="KP69" i="27"/>
  <c r="LP33" i="27"/>
  <c r="SN138" i="27"/>
  <c r="KZ121" i="27"/>
  <c r="KN152" i="27"/>
  <c r="KP152" i="27"/>
  <c r="DA145" i="27"/>
  <c r="PP104" i="27"/>
  <c r="PN104" i="27"/>
  <c r="AFC103" i="27"/>
  <c r="AFA103" i="27"/>
  <c r="AL89" i="27"/>
  <c r="AJ89" i="27"/>
  <c r="NP87" i="27"/>
  <c r="NN87" i="27"/>
  <c r="AFP57" i="27"/>
  <c r="AFN57" i="27"/>
  <c r="GP51" i="27"/>
  <c r="GN51" i="27"/>
  <c r="GN50" i="27" s="1"/>
  <c r="PA17" i="27"/>
  <c r="PC17" i="27"/>
  <c r="IA35" i="27"/>
  <c r="IC35" i="27"/>
  <c r="DA187" i="27"/>
  <c r="CY187" i="27"/>
  <c r="TP163" i="27"/>
  <c r="TN163" i="27"/>
  <c r="VD109" i="27"/>
  <c r="AFU109" i="27"/>
  <c r="AGD109" i="27" s="1"/>
  <c r="PA81" i="27"/>
  <c r="PC81" i="27"/>
  <c r="AAU214" i="27"/>
  <c r="ABD33" i="27"/>
  <c r="ABD214" i="27" s="1"/>
  <c r="YN66" i="27"/>
  <c r="YN63" i="27" s="1"/>
  <c r="YP66" i="27"/>
  <c r="AEN37" i="27"/>
  <c r="AEP37" i="27"/>
  <c r="HP105" i="27"/>
  <c r="HN105" i="27"/>
  <c r="WA91" i="27"/>
  <c r="WC91" i="27"/>
  <c r="MP90" i="27"/>
  <c r="MN90" i="27"/>
  <c r="YA42" i="27"/>
  <c r="YA41" i="27" s="1"/>
  <c r="YC42" i="27"/>
  <c r="YP165" i="27"/>
  <c r="YN165" i="27"/>
  <c r="ZC167" i="27"/>
  <c r="ZA167" i="27"/>
  <c r="ON75" i="27"/>
  <c r="ON74" i="27" s="1"/>
  <c r="OP75" i="27"/>
  <c r="FA119" i="27"/>
  <c r="FC119" i="27"/>
  <c r="GN118" i="27"/>
  <c r="GP118" i="27"/>
  <c r="LA58" i="27"/>
  <c r="LC58" i="27"/>
  <c r="BY190" i="27"/>
  <c r="IM184" i="27"/>
  <c r="ADZ184" i="27"/>
  <c r="AAA184" i="27"/>
  <c r="ABN180" i="27"/>
  <c r="ABN179" i="27" s="1"/>
  <c r="WN183" i="27"/>
  <c r="AEZ164" i="27"/>
  <c r="DY170" i="27"/>
  <c r="RA162" i="27"/>
  <c r="AW160" i="27"/>
  <c r="ABP166" i="27"/>
  <c r="ZC164" i="27"/>
  <c r="LA151" i="27"/>
  <c r="LP145" i="27"/>
  <c r="QP142" i="27"/>
  <c r="YZ135" i="27"/>
  <c r="AFC138" i="27"/>
  <c r="AFC134" i="27"/>
  <c r="EA134" i="27"/>
  <c r="RP119" i="27"/>
  <c r="MA118" i="27"/>
  <c r="OP114" i="27"/>
  <c r="FN104" i="27"/>
  <c r="AW102" i="27"/>
  <c r="IP96" i="27"/>
  <c r="ZD85" i="27"/>
  <c r="ZD211" i="27" s="1"/>
  <c r="SP91" i="27"/>
  <c r="AJ83" i="27"/>
  <c r="QN79" i="27"/>
  <c r="ACA74" i="27"/>
  <c r="OZ45" i="27"/>
  <c r="MC21" i="27"/>
  <c r="PA19" i="27"/>
  <c r="HN33" i="27"/>
  <c r="ADP33" i="27"/>
  <c r="DY194" i="27"/>
  <c r="AFW141" i="27"/>
  <c r="RP138" i="27"/>
  <c r="DA61" i="27"/>
  <c r="PC72" i="27"/>
  <c r="PA72" i="27"/>
  <c r="TQ53" i="27"/>
  <c r="LN88" i="27"/>
  <c r="NP170" i="27"/>
  <c r="NN170" i="27"/>
  <c r="QN172" i="27"/>
  <c r="QP172" i="27"/>
  <c r="LP73" i="27"/>
  <c r="LN73" i="27"/>
  <c r="VA184" i="27"/>
  <c r="RN195" i="27"/>
  <c r="RP195" i="27"/>
  <c r="IP202" i="27"/>
  <c r="IN202" i="27"/>
  <c r="SC85" i="27"/>
  <c r="SA85" i="27"/>
  <c r="GN91" i="27"/>
  <c r="GP91" i="27"/>
  <c r="FC100" i="27"/>
  <c r="FA100" i="27"/>
  <c r="AAN58" i="27"/>
  <c r="AAP58" i="27"/>
  <c r="GA188" i="27"/>
  <c r="GA184" i="27" s="1"/>
  <c r="GC188" i="27"/>
  <c r="WA130" i="27"/>
  <c r="WA128" i="27" s="1"/>
  <c r="WC130" i="27"/>
  <c r="XA130" i="27"/>
  <c r="XA128" i="27" s="1"/>
  <c r="XC130" i="27"/>
  <c r="ZA65" i="27"/>
  <c r="ZC65" i="27"/>
  <c r="CY122" i="27"/>
  <c r="DA122" i="27"/>
  <c r="ZC80" i="27"/>
  <c r="ZA80" i="27"/>
  <c r="YA35" i="27"/>
  <c r="YC35" i="27"/>
  <c r="WP51" i="27"/>
  <c r="WN51" i="27"/>
  <c r="WN50" i="27" s="1"/>
  <c r="AFN56" i="27"/>
  <c r="AFP56" i="27"/>
  <c r="PN134" i="27"/>
  <c r="PN133" i="27" s="1"/>
  <c r="PP134" i="27"/>
  <c r="LA61" i="27"/>
  <c r="LC61" i="27"/>
  <c r="ZA174" i="27"/>
  <c r="ZA173" i="27" s="1"/>
  <c r="ZC174" i="27"/>
  <c r="JA184" i="27"/>
  <c r="GC191" i="27"/>
  <c r="SN189" i="27"/>
  <c r="RA180" i="27"/>
  <c r="JN175" i="27"/>
  <c r="ADP172" i="27"/>
  <c r="UA162" i="27"/>
  <c r="ACA160" i="27"/>
  <c r="AFP159" i="27"/>
  <c r="PP145" i="27"/>
  <c r="HP145" i="27"/>
  <c r="XN138" i="27"/>
  <c r="XN135" i="27" s="1"/>
  <c r="MC134" i="27"/>
  <c r="VA132" i="27"/>
  <c r="VA131" i="27" s="1"/>
  <c r="PQ131" i="27"/>
  <c r="JD128" i="27"/>
  <c r="AAA122" i="27"/>
  <c r="LC120" i="27"/>
  <c r="UN100" i="27"/>
  <c r="AM131" i="27"/>
  <c r="AED100" i="27"/>
  <c r="NZ213" i="27"/>
  <c r="RP69" i="27"/>
  <c r="TN57" i="27"/>
  <c r="GP20" i="27"/>
  <c r="UA192" i="27"/>
  <c r="AAP131" i="27"/>
  <c r="JP105" i="27"/>
  <c r="LU213" i="27"/>
  <c r="MD100" i="27"/>
  <c r="CA44" i="27"/>
  <c r="BY44" i="27"/>
  <c r="BY43" i="27" s="1"/>
  <c r="HA124" i="27"/>
  <c r="HC124" i="27"/>
  <c r="YA107" i="27"/>
  <c r="YC107" i="27"/>
  <c r="DA107" i="27"/>
  <c r="CY107" i="27"/>
  <c r="QP89" i="27"/>
  <c r="QN89" i="27"/>
  <c r="PD70" i="27"/>
  <c r="LM212" i="27"/>
  <c r="ZZ70" i="27"/>
  <c r="VN67" i="27"/>
  <c r="ID53" i="27"/>
  <c r="WM150" i="27"/>
  <c r="YQ145" i="27"/>
  <c r="WP131" i="27"/>
  <c r="HC133" i="27"/>
  <c r="UM67" i="27"/>
  <c r="UC42" i="27"/>
  <c r="NP26" i="27"/>
  <c r="IC145" i="27"/>
  <c r="UP179" i="27"/>
  <c r="ADP133" i="27"/>
  <c r="LQ191" i="27"/>
  <c r="DB184" i="27"/>
  <c r="IQ175" i="27"/>
  <c r="KC123" i="27"/>
  <c r="GQ74" i="27"/>
  <c r="JP26" i="27"/>
  <c r="ZP26" i="27"/>
  <c r="SP41" i="27"/>
  <c r="KP41" i="27"/>
  <c r="KM184" i="27"/>
  <c r="TC74" i="27"/>
  <c r="CA191" i="27"/>
  <c r="BN145" i="27"/>
  <c r="FP150" i="27"/>
  <c r="CB179" i="27"/>
  <c r="ON79" i="27"/>
  <c r="YP74" i="27"/>
  <c r="JM50" i="27"/>
  <c r="KD157" i="27"/>
  <c r="HP131" i="27"/>
  <c r="IC114" i="27"/>
  <c r="GC48" i="27"/>
  <c r="ZP50" i="27"/>
  <c r="ZN188" i="27"/>
  <c r="ZN184" i="27" s="1"/>
  <c r="BO145" i="27"/>
  <c r="MP30" i="27"/>
  <c r="RP141" i="27"/>
  <c r="XQ12" i="27"/>
  <c r="UQ12" i="27"/>
  <c r="NC184" i="27"/>
  <c r="QC128" i="27"/>
  <c r="LC63" i="27"/>
  <c r="TC50" i="27"/>
  <c r="Y191" i="27"/>
  <c r="SP179" i="27"/>
  <c r="ABC179" i="27"/>
  <c r="AFC131" i="27"/>
  <c r="BN150" i="27"/>
  <c r="IP121" i="27"/>
  <c r="YC70" i="27"/>
  <c r="TP41" i="27"/>
  <c r="GC79" i="27"/>
  <c r="BN63" i="27"/>
  <c r="YC67" i="27"/>
  <c r="SC150" i="27"/>
  <c r="LP45" i="27"/>
  <c r="XC79" i="27"/>
  <c r="OP157" i="27"/>
  <c r="ABP39" i="27"/>
  <c r="XD53" i="27"/>
  <c r="CN191" i="27"/>
  <c r="QD184" i="27"/>
  <c r="RC12" i="27"/>
  <c r="HQ131" i="27"/>
  <c r="ACC128" i="27"/>
  <c r="SP128" i="27"/>
  <c r="XZ121" i="27"/>
  <c r="TC184" i="27"/>
  <c r="NP150" i="27"/>
  <c r="XP150" i="27"/>
  <c r="OC184" i="27"/>
  <c r="AFC179" i="27"/>
  <c r="XC141" i="27"/>
  <c r="OQ28" i="27"/>
  <c r="YD28" i="27"/>
  <c r="NP179" i="27"/>
  <c r="RD179" i="27"/>
  <c r="XP184" i="27"/>
  <c r="ADC141" i="27"/>
  <c r="ADC145" i="27"/>
  <c r="WC184" i="27"/>
  <c r="IC12" i="27"/>
  <c r="HC164" i="27"/>
  <c r="KD121" i="27"/>
  <c r="RQ84" i="27"/>
  <c r="WP79" i="27"/>
  <c r="RP79" i="27"/>
  <c r="CB84" i="27"/>
  <c r="AAC84" i="27"/>
  <c r="GD84" i="27"/>
  <c r="OD84" i="27"/>
  <c r="CO84" i="27"/>
  <c r="WD121" i="27"/>
  <c r="AZ179" i="27"/>
  <c r="SQ179" i="27"/>
  <c r="OC135" i="27"/>
  <c r="QB53" i="27"/>
  <c r="AFP53" i="27"/>
  <c r="KP39" i="27"/>
  <c r="HQ12" i="27"/>
  <c r="CO12" i="27"/>
  <c r="DO191" i="27"/>
  <c r="NC157" i="27"/>
  <c r="XP121" i="27"/>
  <c r="SC84" i="27"/>
  <c r="TC48" i="27"/>
  <c r="HD84" i="27"/>
  <c r="RP133" i="27"/>
  <c r="YQ121" i="27"/>
  <c r="LQ121" i="27"/>
  <c r="EQ164" i="27"/>
  <c r="OD145" i="27"/>
  <c r="ABP131" i="27"/>
  <c r="SC184" i="27"/>
  <c r="YP39" i="27"/>
  <c r="ACP26" i="27"/>
  <c r="WD12" i="27"/>
  <c r="TD12" i="27"/>
  <c r="HD12" i="27"/>
  <c r="AFQ50" i="27"/>
  <c r="NC84" i="27"/>
  <c r="ZD50" i="27"/>
  <c r="UC70" i="27"/>
  <c r="EA133" i="27"/>
  <c r="WQ84" i="27"/>
  <c r="FQ184" i="27"/>
  <c r="ND179" i="27"/>
  <c r="GD179" i="27"/>
  <c r="AFD157" i="27"/>
  <c r="ZP157" i="27"/>
  <c r="XD84" i="27"/>
  <c r="ZP121" i="27"/>
  <c r="TD157" i="27"/>
  <c r="ADP41" i="27"/>
  <c r="ADC41" i="27"/>
  <c r="AFD53" i="27"/>
  <c r="AAQ179" i="27"/>
  <c r="AAQ164" i="27"/>
  <c r="ADD213" i="27"/>
  <c r="XO157" i="27"/>
  <c r="FD150" i="27"/>
  <c r="WN199" i="27"/>
  <c r="YP198" i="27"/>
  <c r="AFN178" i="27"/>
  <c r="WC172" i="27"/>
  <c r="FA138" i="27"/>
  <c r="AAN96" i="27"/>
  <c r="XN98" i="27"/>
  <c r="CL203" i="27"/>
  <c r="HN199" i="27"/>
  <c r="DY178" i="27"/>
  <c r="AW107" i="27"/>
  <c r="LA203" i="27"/>
  <c r="ABA192" i="27"/>
  <c r="AW188" i="27"/>
  <c r="BL181" i="27"/>
  <c r="AEP162" i="27"/>
  <c r="XD100" i="27"/>
  <c r="XD213" i="27" s="1"/>
  <c r="SZ213" i="27"/>
  <c r="TP94" i="27"/>
  <c r="KP141" i="27"/>
  <c r="CA63" i="27"/>
  <c r="CX184" i="27"/>
  <c r="ADA172" i="27"/>
  <c r="NA165" i="27"/>
  <c r="PN199" i="27"/>
  <c r="IN187" i="27"/>
  <c r="XQ164" i="27"/>
  <c r="TD179" i="27"/>
  <c r="NC145" i="27"/>
  <c r="HD150" i="27"/>
  <c r="KQ184" i="27"/>
  <c r="TC79" i="27"/>
  <c r="SP50" i="27"/>
  <c r="SC63" i="27"/>
  <c r="IP41" i="27"/>
  <c r="UC67" i="27"/>
  <c r="QD53" i="27"/>
  <c r="ACC133" i="27"/>
  <c r="AGD107" i="27"/>
  <c r="RP128" i="27"/>
  <c r="GC164" i="27"/>
  <c r="PP157" i="27"/>
  <c r="ABD84" i="27"/>
  <c r="ADC150" i="27"/>
  <c r="AAD150" i="27"/>
  <c r="QP164" i="27"/>
  <c r="ACD150" i="27"/>
  <c r="JC135" i="27"/>
  <c r="YP26" i="27"/>
  <c r="AL30" i="27"/>
  <c r="UD157" i="27"/>
  <c r="AY53" i="27"/>
  <c r="FC84" i="27"/>
  <c r="RQ114" i="27"/>
  <c r="MC191" i="27"/>
  <c r="AEC79" i="27"/>
  <c r="AEC157" i="27"/>
  <c r="AZ157" i="27"/>
  <c r="EB53" i="27"/>
  <c r="HD70" i="27"/>
  <c r="AL67" i="27"/>
  <c r="AL74" i="27"/>
  <c r="AFP184" i="27"/>
  <c r="WN159" i="27"/>
  <c r="DL166" i="27"/>
  <c r="AFP144" i="27"/>
  <c r="DN154" i="27"/>
  <c r="AW165" i="27"/>
  <c r="DM157" i="27"/>
  <c r="KQ128" i="27"/>
  <c r="DO179" i="27"/>
  <c r="SC95" i="27"/>
  <c r="OP70" i="27"/>
  <c r="AZ121" i="27"/>
  <c r="UP150" i="27"/>
  <c r="ACC131" i="27"/>
  <c r="MC128" i="27"/>
  <c r="BN121" i="27"/>
  <c r="JC70" i="27"/>
  <c r="TP63" i="27"/>
  <c r="QC50" i="27"/>
  <c r="Z50" i="27"/>
  <c r="WN194" i="27"/>
  <c r="WP194" i="27"/>
  <c r="WN151" i="27"/>
  <c r="WP151" i="27"/>
  <c r="WN127" i="27"/>
  <c r="WP127" i="27"/>
  <c r="WN122" i="27"/>
  <c r="WP122" i="27"/>
  <c r="WN116" i="27"/>
  <c r="WP116" i="27"/>
  <c r="WN25" i="27"/>
  <c r="WP25" i="27"/>
  <c r="WN146" i="27"/>
  <c r="WP146" i="27"/>
  <c r="FD184" i="27"/>
  <c r="WN198" i="27"/>
  <c r="WP198" i="27"/>
  <c r="WN152" i="27"/>
  <c r="WP152" i="27"/>
  <c r="WN149" i="27"/>
  <c r="WP149" i="27"/>
  <c r="WN154" i="27"/>
  <c r="WP154" i="27"/>
  <c r="WN130" i="27"/>
  <c r="WP130" i="27"/>
  <c r="WN125" i="27"/>
  <c r="WP125" i="27"/>
  <c r="WN94" i="27"/>
  <c r="WP94" i="27"/>
  <c r="WN75" i="27"/>
  <c r="WP75" i="27"/>
  <c r="UC164" i="27"/>
  <c r="YC121" i="27"/>
  <c r="WN115" i="27"/>
  <c r="WP115" i="27"/>
  <c r="WN71" i="27"/>
  <c r="WP71" i="27"/>
  <c r="NC50" i="27"/>
  <c r="WN163" i="27"/>
  <c r="WP163" i="27"/>
  <c r="XQ150" i="27"/>
  <c r="WN59" i="27"/>
  <c r="WP59" i="27"/>
  <c r="WN162" i="27"/>
  <c r="WP162" i="27"/>
  <c r="WN148" i="27"/>
  <c r="WP148" i="27"/>
  <c r="WN42" i="27"/>
  <c r="WN41" i="27" s="1"/>
  <c r="WP42" i="27"/>
  <c r="WN64" i="27"/>
  <c r="WP64" i="27"/>
  <c r="WN91" i="27"/>
  <c r="WP91" i="27"/>
  <c r="WN36" i="27"/>
  <c r="WP36" i="27"/>
  <c r="WN142" i="27"/>
  <c r="WN141" i="27" s="1"/>
  <c r="WP142" i="27"/>
  <c r="WN138" i="27"/>
  <c r="WP138" i="27"/>
  <c r="WN123" i="27"/>
  <c r="WP123" i="27"/>
  <c r="WN117" i="27"/>
  <c r="WP117" i="27"/>
  <c r="WN126" i="27"/>
  <c r="WP126" i="27"/>
  <c r="WN202" i="27"/>
  <c r="WP202" i="27"/>
  <c r="WN190" i="27"/>
  <c r="WP190" i="27"/>
  <c r="WN124" i="27"/>
  <c r="WP124" i="27"/>
  <c r="WN78" i="27"/>
  <c r="WN77" i="27" s="1"/>
  <c r="WP78" i="27"/>
  <c r="WN60" i="27"/>
  <c r="WP60" i="27"/>
  <c r="HC150" i="27"/>
  <c r="WP133" i="27"/>
  <c r="EP121" i="27"/>
  <c r="WN156" i="27"/>
  <c r="WP156" i="27"/>
  <c r="WN37" i="27"/>
  <c r="WP37" i="27"/>
  <c r="EP146" i="27"/>
  <c r="HP149" i="27"/>
  <c r="Q221" i="27"/>
  <c r="Z102" i="27"/>
  <c r="Z221" i="27" s="1"/>
  <c r="AL45" i="27"/>
  <c r="Y157" i="27"/>
  <c r="ADC114" i="27"/>
  <c r="CN141" i="27"/>
  <c r="AZ184" i="27"/>
  <c r="AM179" i="27"/>
  <c r="ZP150" i="27"/>
  <c r="ZC150" i="27"/>
  <c r="AZ164" i="27"/>
  <c r="XP164" i="27"/>
  <c r="PP164" i="27"/>
  <c r="JP164" i="27"/>
  <c r="ACQ150" i="27"/>
  <c r="GQ150" i="27"/>
  <c r="WD157" i="27"/>
  <c r="ZP164" i="27"/>
  <c r="QD157" i="27"/>
  <c r="VC121" i="27"/>
  <c r="ADC184" i="27"/>
  <c r="MQ145" i="27"/>
  <c r="HQ145" i="27"/>
  <c r="WD179" i="27"/>
  <c r="ACQ114" i="27"/>
  <c r="RP157" i="27"/>
  <c r="SO150" i="27"/>
  <c r="AEC135" i="27"/>
  <c r="SQ213" i="27"/>
  <c r="EB114" i="27"/>
  <c r="AED114" i="27"/>
  <c r="SQ84" i="27"/>
  <c r="JC150" i="27"/>
  <c r="YO191" i="27"/>
  <c r="PD157" i="27"/>
  <c r="MD114" i="27"/>
  <c r="AED84" i="27"/>
  <c r="YC114" i="27"/>
  <c r="DA164" i="27"/>
  <c r="XB157" i="27"/>
  <c r="VP157" i="27"/>
  <c r="NP114" i="27"/>
  <c r="AFP84" i="27"/>
  <c r="CA184" i="27"/>
  <c r="PN108" i="27"/>
  <c r="AEP106" i="27"/>
  <c r="WC50" i="27"/>
  <c r="ABD164" i="27"/>
  <c r="RD150" i="27"/>
  <c r="NQ12" i="27"/>
  <c r="AEQ63" i="27"/>
  <c r="CB150" i="27"/>
  <c r="KC133" i="27"/>
  <c r="AFC141" i="27"/>
  <c r="ED157" i="27"/>
  <c r="DA108" i="27"/>
  <c r="ACA112" i="27"/>
  <c r="ADA96" i="27"/>
  <c r="OP48" i="27"/>
  <c r="XC15" i="27"/>
  <c r="UP191" i="27"/>
  <c r="ADA180" i="27"/>
  <c r="SA172" i="27"/>
  <c r="AY114" i="27"/>
  <c r="SP129" i="27"/>
  <c r="LM114" i="27"/>
  <c r="WO213" i="27"/>
  <c r="NC107" i="27"/>
  <c r="EA105" i="27"/>
  <c r="AAC103" i="27"/>
  <c r="VZ213" i="27"/>
  <c r="PZ157" i="27"/>
  <c r="GP37" i="27"/>
  <c r="JP20" i="27"/>
  <c r="ZP20" i="27"/>
  <c r="WP16" i="27"/>
  <c r="SP23" i="27"/>
  <c r="NC18" i="27"/>
  <c r="KN175" i="27"/>
  <c r="FD164" i="27"/>
  <c r="AEM184" i="27"/>
  <c r="ABP135" i="27"/>
  <c r="ZD150" i="27"/>
  <c r="WD164" i="27"/>
  <c r="XP135" i="27"/>
  <c r="VP133" i="27"/>
  <c r="ED84" i="27"/>
  <c r="BL198" i="27"/>
  <c r="QC188" i="27"/>
  <c r="VA181" i="27"/>
  <c r="DA182" i="27"/>
  <c r="RC166" i="27"/>
  <c r="UU166" i="27" s="1"/>
  <c r="VD166" i="27" s="1"/>
  <c r="ACA154" i="27"/>
  <c r="UP104" i="27"/>
  <c r="CY171" i="27"/>
  <c r="XP21" i="27"/>
  <c r="WC150" i="27"/>
  <c r="ADP131" i="27"/>
  <c r="ED145" i="27"/>
  <c r="AEQ121" i="27"/>
  <c r="ED150" i="27"/>
  <c r="ED164" i="27"/>
  <c r="EB12" i="27"/>
  <c r="ED12" i="27"/>
  <c r="IC41" i="27"/>
  <c r="DQ206" i="27"/>
  <c r="ABP97" i="27"/>
  <c r="BB184" i="27"/>
  <c r="BB157" i="27"/>
  <c r="BB84" i="27"/>
  <c r="HC128" i="27"/>
  <c r="CB121" i="27"/>
  <c r="ACP39" i="27"/>
  <c r="TP26" i="27"/>
  <c r="RC135" i="27"/>
  <c r="KP135" i="27"/>
  <c r="UP133" i="27"/>
  <c r="DN164" i="27"/>
  <c r="ABQ26" i="27"/>
  <c r="AZ211" i="27"/>
  <c r="AZ249" i="27" s="1"/>
  <c r="AQ249" i="27"/>
  <c r="AZ212" i="27"/>
  <c r="AZ250" i="27" s="1"/>
  <c r="AQ250" i="27"/>
  <c r="XP27" i="27"/>
  <c r="AAQ12" i="27"/>
  <c r="QP12" i="27"/>
  <c r="GC13" i="27"/>
  <c r="IP133" i="27"/>
  <c r="AFR221" i="27"/>
  <c r="IQ145" i="27"/>
  <c r="QQ150" i="27"/>
  <c r="SD179" i="27"/>
  <c r="OP30" i="27"/>
  <c r="JP77" i="27"/>
  <c r="PP67" i="27"/>
  <c r="YP50" i="27"/>
  <c r="AFM211" i="27"/>
  <c r="WM211" i="27"/>
  <c r="TZ211" i="27"/>
  <c r="AV212" i="27"/>
  <c r="AV250" i="27" s="1"/>
  <c r="DK210" i="27"/>
  <c r="AEQ145" i="27"/>
  <c r="KM213" i="27"/>
  <c r="DK211" i="27"/>
  <c r="CN135" i="27"/>
  <c r="WM210" i="27"/>
  <c r="BK210" i="27"/>
  <c r="PG210" i="27"/>
  <c r="AV210" i="27"/>
  <c r="AV248" i="27" s="1"/>
  <c r="BK212" i="27"/>
  <c r="AFP191" i="27"/>
  <c r="AY74" i="27"/>
  <c r="AFO210" i="27"/>
  <c r="ABM211" i="27"/>
  <c r="PG211" i="27"/>
  <c r="PM211" i="27"/>
  <c r="AFM210" i="27"/>
  <c r="KM211" i="27"/>
  <c r="WO209" i="27"/>
  <c r="ABO221" i="27"/>
  <c r="ABO210" i="27"/>
  <c r="PM210" i="27"/>
  <c r="AFO213" i="27"/>
  <c r="BK211" i="27"/>
  <c r="AFM209" i="27"/>
  <c r="UB221" i="27"/>
  <c r="UB210" i="27"/>
  <c r="DM221" i="27"/>
  <c r="DM210" i="27"/>
  <c r="AFO209" i="27"/>
  <c r="PO209" i="27"/>
  <c r="ABM209" i="27"/>
  <c r="DM209" i="27"/>
  <c r="TZ209" i="27"/>
  <c r="ABM213" i="27"/>
  <c r="TZ210" i="27"/>
  <c r="PQ210" i="27"/>
  <c r="WM209" i="27"/>
  <c r="PQ209" i="27"/>
  <c r="PG209" i="27"/>
  <c r="AGB214" i="27"/>
  <c r="AGB211" i="27"/>
  <c r="AGB212" i="27"/>
  <c r="ACB209" i="27"/>
  <c r="KM209" i="27"/>
  <c r="PM209" i="27"/>
  <c r="PH211" i="27"/>
  <c r="KO209" i="27"/>
  <c r="PO221" i="27"/>
  <c r="PO210" i="27"/>
  <c r="PG212" i="27"/>
  <c r="ABO213" i="27"/>
  <c r="PG213" i="27"/>
  <c r="WO221" i="27"/>
  <c r="WO210" i="27"/>
  <c r="ABO209" i="27"/>
  <c r="PH209" i="27"/>
  <c r="UB209" i="27"/>
  <c r="BM209" i="27"/>
  <c r="KO221" i="27"/>
  <c r="KO210" i="27"/>
  <c r="ABM210" i="27"/>
  <c r="KM210" i="27"/>
  <c r="WM213" i="27"/>
  <c r="AV211" i="27"/>
  <c r="AV249" i="27" s="1"/>
  <c r="DK209" i="27"/>
  <c r="AX221" i="27"/>
  <c r="AX210" i="27"/>
  <c r="AX248" i="27" s="1"/>
  <c r="BK213" i="27"/>
  <c r="PG214" i="27"/>
  <c r="JP150" i="27"/>
  <c r="FC135" i="27"/>
  <c r="BO179" i="27"/>
  <c r="PQ211" i="27"/>
  <c r="BK209" i="27"/>
  <c r="GN24" i="27"/>
  <c r="BN24" i="27"/>
  <c r="HP126" i="27"/>
  <c r="KC117" i="27"/>
  <c r="AFN124" i="27"/>
  <c r="AFC116" i="27"/>
  <c r="ZC104" i="27"/>
  <c r="HA83" i="27"/>
  <c r="JP179" i="27"/>
  <c r="CN150" i="27"/>
  <c r="OP121" i="27"/>
  <c r="DB121" i="27"/>
  <c r="SD28" i="27"/>
  <c r="RD26" i="27"/>
  <c r="LP150" i="27"/>
  <c r="Y131" i="27"/>
  <c r="JP132" i="27"/>
  <c r="WN103" i="27"/>
  <c r="ADC12" i="27"/>
  <c r="MQ121" i="27"/>
  <c r="DL111" i="27"/>
  <c r="ABA73" i="27"/>
  <c r="ABA70" i="27" s="1"/>
  <c r="GP141" i="27"/>
  <c r="ZD121" i="27"/>
  <c r="XC128" i="27"/>
  <c r="KQ164" i="27"/>
  <c r="ADQ74" i="27"/>
  <c r="ID164" i="27"/>
  <c r="ABQ53" i="27"/>
  <c r="YD184" i="27"/>
  <c r="TD184" i="27"/>
  <c r="SM135" i="27"/>
  <c r="GD157" i="27"/>
  <c r="QP77" i="27"/>
  <c r="VC70" i="27"/>
  <c r="ACC164" i="27"/>
  <c r="AY84" i="27"/>
  <c r="DO184" i="27"/>
  <c r="KX205" i="27"/>
  <c r="KX206" i="27" s="1"/>
  <c r="KY205" i="27"/>
  <c r="KY206" i="27" s="1"/>
  <c r="NP128" i="27"/>
  <c r="TP191" i="27"/>
  <c r="XO150" i="27"/>
  <c r="AL179" i="27"/>
  <c r="AEP191" i="27"/>
  <c r="RP121" i="27"/>
  <c r="ABN175" i="27"/>
  <c r="AY128" i="27"/>
  <c r="FD121" i="27"/>
  <c r="IP179" i="27"/>
  <c r="FC184" i="27"/>
  <c r="NC175" i="27"/>
  <c r="KC145" i="27"/>
  <c r="AFZ125" i="27"/>
  <c r="KZ114" i="27"/>
  <c r="EA39" i="27"/>
  <c r="RP175" i="27"/>
  <c r="QC164" i="27"/>
  <c r="EQ70" i="27"/>
  <c r="MQ164" i="27"/>
  <c r="JD145" i="27"/>
  <c r="ABP164" i="27"/>
  <c r="AFC135" i="27"/>
  <c r="WP121" i="27"/>
  <c r="HQ114" i="27"/>
  <c r="RC74" i="27"/>
  <c r="AAC128" i="27"/>
  <c r="IC128" i="27"/>
  <c r="KP131" i="27"/>
  <c r="YC128" i="27"/>
  <c r="SP45" i="27"/>
  <c r="ABC191" i="27"/>
  <c r="AFC157" i="27"/>
  <c r="UP45" i="27"/>
  <c r="ABC141" i="27"/>
  <c r="TC150" i="27"/>
  <c r="QP150" i="27"/>
  <c r="AAC131" i="27"/>
  <c r="KC131" i="27"/>
  <c r="ACP74" i="27"/>
  <c r="LQ74" i="27"/>
  <c r="ACC74" i="27"/>
  <c r="TP79" i="27"/>
  <c r="UD50" i="27"/>
  <c r="CN50" i="27"/>
  <c r="SC50" i="27"/>
  <c r="YP150" i="27"/>
  <c r="AAP164" i="27"/>
  <c r="AFC150" i="27"/>
  <c r="HP164" i="27"/>
  <c r="AEC150" i="27"/>
  <c r="ZQ84" i="27"/>
  <c r="XC84" i="27"/>
  <c r="UP141" i="27"/>
  <c r="LP26" i="27"/>
  <c r="MP77" i="27"/>
  <c r="MP28" i="27"/>
  <c r="AZ26" i="27"/>
  <c r="YP28" i="27"/>
  <c r="HC157" i="27"/>
  <c r="GD150" i="27"/>
  <c r="NQ121" i="27"/>
  <c r="ADP28" i="27"/>
  <c r="UC133" i="27"/>
  <c r="KQ84" i="27"/>
  <c r="DA84" i="27"/>
  <c r="AFD50" i="27"/>
  <c r="AAD50" i="27"/>
  <c r="PD50" i="27"/>
  <c r="ACD121" i="27"/>
  <c r="VP77" i="27"/>
  <c r="AAP133" i="27"/>
  <c r="ADQ121" i="27"/>
  <c r="VP164" i="27"/>
  <c r="UC79" i="27"/>
  <c r="KD12" i="27"/>
  <c r="ACC157" i="27"/>
  <c r="AAQ26" i="27"/>
  <c r="ADP26" i="27"/>
  <c r="TQ191" i="27"/>
  <c r="EQ191" i="27"/>
  <c r="YQ84" i="27"/>
  <c r="AFD191" i="27"/>
  <c r="OQ84" i="27"/>
  <c r="ACD84" i="27"/>
  <c r="ADQ145" i="27"/>
  <c r="XQ145" i="27"/>
  <c r="DB191" i="27"/>
  <c r="TQ179" i="27"/>
  <c r="ACB145" i="27"/>
  <c r="VP45" i="27"/>
  <c r="WP157" i="27"/>
  <c r="RN197" i="27"/>
  <c r="NA197" i="27"/>
  <c r="SO191" i="27"/>
  <c r="AEA182" i="27"/>
  <c r="FA172" i="27"/>
  <c r="NN171" i="27"/>
  <c r="AFZ147" i="27"/>
  <c r="AAA135" i="27"/>
  <c r="PN142" i="27"/>
  <c r="PN141" i="27" s="1"/>
  <c r="RA134" i="27"/>
  <c r="RA133" i="27" s="1"/>
  <c r="NP108" i="27"/>
  <c r="OP106" i="27"/>
  <c r="JA105" i="27"/>
  <c r="YC99" i="27"/>
  <c r="XA91" i="27"/>
  <c r="ZN94" i="27"/>
  <c r="AAC90" i="27"/>
  <c r="ZC46" i="27"/>
  <c r="XQ30" i="27"/>
  <c r="FC28" i="27"/>
  <c r="FA194" i="27"/>
  <c r="DL174" i="27"/>
  <c r="DL173" i="27" s="1"/>
  <c r="PP150" i="27"/>
  <c r="WN203" i="27"/>
  <c r="QN203" i="27"/>
  <c r="GN203" i="27"/>
  <c r="RA202" i="27"/>
  <c r="YA184" i="27"/>
  <c r="YP177" i="27"/>
  <c r="YZ157" i="27"/>
  <c r="RN161" i="27"/>
  <c r="CL161" i="27"/>
  <c r="ADA132" i="27"/>
  <c r="ADA131" i="27" s="1"/>
  <c r="IQ114" i="27"/>
  <c r="LC107" i="27"/>
  <c r="HN104" i="27"/>
  <c r="EN90" i="27"/>
  <c r="BY93" i="27"/>
  <c r="RD70" i="27"/>
  <c r="SN89" i="27"/>
  <c r="NP47" i="27"/>
  <c r="DA25" i="27"/>
  <c r="LA187" i="27"/>
  <c r="TN188" i="27"/>
  <c r="GC163" i="27"/>
  <c r="CA159" i="27"/>
  <c r="HP152" i="27"/>
  <c r="TC142" i="27"/>
  <c r="BZ191" i="27"/>
  <c r="ADA203" i="27"/>
  <c r="ABA193" i="27"/>
  <c r="SA193" i="27"/>
  <c r="FA190" i="27"/>
  <c r="AEN184" i="27"/>
  <c r="IN203" i="27"/>
  <c r="PA197" i="27"/>
  <c r="SA192" i="27"/>
  <c r="OA184" i="27"/>
  <c r="ACZ184" i="27"/>
  <c r="OP190" i="27"/>
  <c r="UN189" i="27"/>
  <c r="RN182" i="27"/>
  <c r="RN179" i="27" s="1"/>
  <c r="JA181" i="27"/>
  <c r="GN181" i="27"/>
  <c r="ADN175" i="27"/>
  <c r="AFN174" i="27"/>
  <c r="AFN173" i="27" s="1"/>
  <c r="NC176" i="27"/>
  <c r="NP160" i="27"/>
  <c r="KN142" i="27"/>
  <c r="KN141" i="27" s="1"/>
  <c r="ADP138" i="27"/>
  <c r="UN137" i="27"/>
  <c r="HA134" i="27"/>
  <c r="HA133" i="27" s="1"/>
  <c r="SA111" i="27"/>
  <c r="HN108" i="27"/>
  <c r="TA107" i="27"/>
  <c r="IA107" i="27"/>
  <c r="OC95" i="27"/>
  <c r="BY95" i="27"/>
  <c r="AW52" i="27"/>
  <c r="AAZ214" i="27"/>
  <c r="SZ214" i="27"/>
  <c r="KZ214" i="27"/>
  <c r="CX214" i="27"/>
  <c r="FA17" i="27"/>
  <c r="NC15" i="27"/>
  <c r="CN193" i="27"/>
  <c r="NC189" i="27"/>
  <c r="EA124" i="27"/>
  <c r="DY124" i="27"/>
  <c r="HH213" i="27"/>
  <c r="HQ100" i="27"/>
  <c r="HQ213" i="27" s="1"/>
  <c r="AFP109" i="27"/>
  <c r="AFN109" i="27"/>
  <c r="VN90" i="27"/>
  <c r="VP90" i="27"/>
  <c r="ZA108" i="27"/>
  <c r="ZC108" i="27"/>
  <c r="QN104" i="27"/>
  <c r="QP104" i="27"/>
  <c r="KP104" i="27"/>
  <c r="KN104" i="27"/>
  <c r="AW104" i="27"/>
  <c r="AY104" i="27"/>
  <c r="DN103" i="27"/>
  <c r="DL103" i="27"/>
  <c r="IC99" i="27"/>
  <c r="IA99" i="27"/>
  <c r="XN71" i="27"/>
  <c r="XP71" i="27"/>
  <c r="AL58" i="27"/>
  <c r="AJ58" i="27"/>
  <c r="PC56" i="27"/>
  <c r="PA56" i="27"/>
  <c r="BN55" i="27"/>
  <c r="BL55" i="27"/>
  <c r="AY72" i="27"/>
  <c r="AW72" i="27"/>
  <c r="IC58" i="27"/>
  <c r="IA58" i="27"/>
  <c r="UN46" i="27"/>
  <c r="UN45" i="27" s="1"/>
  <c r="UP46" i="27"/>
  <c r="ABN34" i="27"/>
  <c r="ABP34" i="27"/>
  <c r="LN34" i="27"/>
  <c r="LP34" i="27"/>
  <c r="NC149" i="27"/>
  <c r="NA149" i="27"/>
  <c r="QN138" i="27"/>
  <c r="QN135" i="27" s="1"/>
  <c r="QP138" i="27"/>
  <c r="AFA122" i="27"/>
  <c r="AFC122" i="27"/>
  <c r="VA152" i="27"/>
  <c r="VA150" i="27" s="1"/>
  <c r="VC152" i="27"/>
  <c r="TA149" i="27"/>
  <c r="TC149" i="27"/>
  <c r="IP140" i="27"/>
  <c r="IN140" i="27"/>
  <c r="IN139" i="27" s="1"/>
  <c r="PC189" i="27"/>
  <c r="PA189" i="27"/>
  <c r="YP144" i="27"/>
  <c r="YN144" i="27"/>
  <c r="YN143" i="27" s="1"/>
  <c r="AJ105" i="27"/>
  <c r="AL105" i="27"/>
  <c r="JP100" i="27"/>
  <c r="JN100" i="27"/>
  <c r="TC97" i="27"/>
  <c r="TA97" i="27"/>
  <c r="PN94" i="27"/>
  <c r="PP94" i="27"/>
  <c r="ON61" i="27"/>
  <c r="OP61" i="27"/>
  <c r="DN51" i="27"/>
  <c r="DL51" i="27"/>
  <c r="DL50" i="27" s="1"/>
  <c r="NP152" i="27"/>
  <c r="NN152" i="27"/>
  <c r="EA165" i="27"/>
  <c r="DY165" i="27"/>
  <c r="ZC155" i="27"/>
  <c r="ZA155" i="27"/>
  <c r="XA162" i="27"/>
  <c r="AAA157" i="27"/>
  <c r="VP160" i="27"/>
  <c r="DX210" i="27"/>
  <c r="BY113" i="27"/>
  <c r="QC103" i="27"/>
  <c r="ADP100" i="27"/>
  <c r="AEC60" i="27"/>
  <c r="ACA42" i="27"/>
  <c r="ACA41" i="27" s="1"/>
  <c r="VN108" i="27"/>
  <c r="VP108" i="27"/>
  <c r="ADN104" i="27"/>
  <c r="ADP104" i="27"/>
  <c r="UC60" i="27"/>
  <c r="UA60" i="27"/>
  <c r="UN52" i="27"/>
  <c r="UN50" i="27" s="1"/>
  <c r="UP52" i="27"/>
  <c r="QN52" i="27"/>
  <c r="QN50" i="27" s="1"/>
  <c r="QP52" i="27"/>
  <c r="AY58" i="27"/>
  <c r="AW58" i="27"/>
  <c r="LA44" i="27"/>
  <c r="LA43" i="27" s="1"/>
  <c r="LC44" i="27"/>
  <c r="JC19" i="27"/>
  <c r="JA19" i="27"/>
  <c r="DA52" i="27"/>
  <c r="CY52" i="27"/>
  <c r="CY50" i="27" s="1"/>
  <c r="RN38" i="27"/>
  <c r="RP38" i="27"/>
  <c r="JN38" i="27"/>
  <c r="JP38" i="27"/>
  <c r="BL38" i="27"/>
  <c r="BN38" i="27"/>
  <c r="AAA35" i="27"/>
  <c r="AAC35" i="27"/>
  <c r="KA35" i="27"/>
  <c r="KC35" i="27"/>
  <c r="BY35" i="27"/>
  <c r="CA35" i="27"/>
  <c r="RN34" i="27"/>
  <c r="RP34" i="27"/>
  <c r="JN34" i="27"/>
  <c r="JP34" i="27"/>
  <c r="BL34" i="27"/>
  <c r="BN34" i="27"/>
  <c r="BY49" i="27"/>
  <c r="BY48" i="27" s="1"/>
  <c r="CA49" i="27"/>
  <c r="AY167" i="27"/>
  <c r="AW167" i="27"/>
  <c r="PA163" i="27"/>
  <c r="PC163" i="27"/>
  <c r="NA161" i="27"/>
  <c r="NC161" i="27"/>
  <c r="JC138" i="27"/>
  <c r="JA138" i="27"/>
  <c r="JA135" i="27" s="1"/>
  <c r="DY138" i="27"/>
  <c r="EA138" i="27"/>
  <c r="CA142" i="27"/>
  <c r="BY142" i="27"/>
  <c r="BY141" i="27" s="1"/>
  <c r="AEP125" i="27"/>
  <c r="AEN125" i="27"/>
  <c r="PC116" i="27"/>
  <c r="PA116" i="27"/>
  <c r="VP112" i="27"/>
  <c r="VN112" i="27"/>
  <c r="AL92" i="27"/>
  <c r="AJ92" i="27"/>
  <c r="PA52" i="27"/>
  <c r="PA50" i="27" s="1"/>
  <c r="PC52" i="27"/>
  <c r="ND72" i="27"/>
  <c r="AFU72" i="27"/>
  <c r="AGD72" i="27" s="1"/>
  <c r="GA46" i="27"/>
  <c r="GA45" i="27" s="1"/>
  <c r="GC46" i="27"/>
  <c r="TN15" i="27"/>
  <c r="TP15" i="27"/>
  <c r="AEC183" i="27"/>
  <c r="AEA183" i="27"/>
  <c r="TA102" i="27"/>
  <c r="TC102" i="27"/>
  <c r="TN129" i="27"/>
  <c r="TN128" i="27" s="1"/>
  <c r="TP129" i="27"/>
  <c r="ABP138" i="27"/>
  <c r="ABN138" i="27"/>
  <c r="ABN135" i="27" s="1"/>
  <c r="TP136" i="27"/>
  <c r="TN136" i="27"/>
  <c r="UP123" i="27"/>
  <c r="UN123" i="27"/>
  <c r="LC80" i="27"/>
  <c r="LA80" i="27"/>
  <c r="HC91" i="27"/>
  <c r="HA91" i="27"/>
  <c r="HN100" i="27"/>
  <c r="HP100" i="27"/>
  <c r="UP178" i="27"/>
  <c r="ABN167" i="27"/>
  <c r="EN201" i="27"/>
  <c r="AFN196" i="27"/>
  <c r="MC193" i="27"/>
  <c r="TN189" i="27"/>
  <c r="SN183" i="27"/>
  <c r="AAP169" i="27"/>
  <c r="AFC166" i="27"/>
  <c r="ZN135" i="27"/>
  <c r="RC131" i="27"/>
  <c r="KZ70" i="27"/>
  <c r="EA53" i="27"/>
  <c r="TN24" i="27"/>
  <c r="UA152" i="27"/>
  <c r="KG213" i="27"/>
  <c r="KP213" i="27" s="1"/>
  <c r="KN100" i="27"/>
  <c r="KN213" i="27" s="1"/>
  <c r="YC88" i="27"/>
  <c r="YA88" i="27"/>
  <c r="YP81" i="27"/>
  <c r="YN81" i="27"/>
  <c r="CA99" i="27"/>
  <c r="BY99" i="27"/>
  <c r="ADC97" i="27"/>
  <c r="ADA97" i="27"/>
  <c r="PC91" i="27"/>
  <c r="PA91" i="27"/>
  <c r="AAP127" i="27"/>
  <c r="AAN127" i="27"/>
  <c r="XC138" i="27"/>
  <c r="XA138" i="27"/>
  <c r="OC130" i="27"/>
  <c r="OA130" i="27"/>
  <c r="OA128" i="27" s="1"/>
  <c r="NN119" i="27"/>
  <c r="NP119" i="27"/>
  <c r="KC112" i="27"/>
  <c r="KA112" i="27"/>
  <c r="SA106" i="27"/>
  <c r="SC106" i="27"/>
  <c r="NC76" i="27"/>
  <c r="NA76" i="27"/>
  <c r="AJ57" i="27"/>
  <c r="AL57" i="27"/>
  <c r="BN51" i="27"/>
  <c r="BL51" i="27"/>
  <c r="ZA27" i="27"/>
  <c r="ZA26" i="27" s="1"/>
  <c r="ZC27" i="27"/>
  <c r="DN112" i="27"/>
  <c r="DL112" i="27"/>
  <c r="WH213" i="27"/>
  <c r="WQ213" i="27" s="1"/>
  <c r="WQ100" i="27"/>
  <c r="ABP108" i="27"/>
  <c r="ABN108" i="27"/>
  <c r="GA91" i="27"/>
  <c r="GC91" i="27"/>
  <c r="TN33" i="27"/>
  <c r="TP33" i="27"/>
  <c r="UN180" i="27"/>
  <c r="UP180" i="27"/>
  <c r="RP191" i="27"/>
  <c r="UA190" i="27"/>
  <c r="AFP192" i="27"/>
  <c r="UN199" i="27"/>
  <c r="ABP198" i="27"/>
  <c r="AW197" i="27"/>
  <c r="WN189" i="27"/>
  <c r="CB184" i="27"/>
  <c r="SC175" i="27"/>
  <c r="XA172" i="27"/>
  <c r="SN169" i="27"/>
  <c r="AAP167" i="27"/>
  <c r="AAC160" i="27"/>
  <c r="DN129" i="27"/>
  <c r="JN123" i="27"/>
  <c r="IA102" i="27"/>
  <c r="RN87" i="27"/>
  <c r="AFU73" i="27"/>
  <c r="UA73" i="27"/>
  <c r="UA70" i="27" s="1"/>
  <c r="AY140" i="27"/>
  <c r="AW140" i="27"/>
  <c r="AW139" i="27" s="1"/>
  <c r="SN134" i="27"/>
  <c r="SN133" i="27" s="1"/>
  <c r="MA142" i="27"/>
  <c r="MA141" i="27" s="1"/>
  <c r="MC142" i="27"/>
  <c r="CA111" i="27"/>
  <c r="BY111" i="27"/>
  <c r="MP150" i="27"/>
  <c r="YP133" i="27"/>
  <c r="BO50" i="27"/>
  <c r="AEQ70" i="27"/>
  <c r="XC70" i="27"/>
  <c r="EQ74" i="27"/>
  <c r="ACP79" i="27"/>
  <c r="SC70" i="27"/>
  <c r="GP79" i="27"/>
  <c r="RP164" i="27"/>
  <c r="Y63" i="27"/>
  <c r="AAP79" i="27"/>
  <c r="PP184" i="27"/>
  <c r="ADN135" i="27"/>
  <c r="TT213" i="27"/>
  <c r="UC213" i="27" s="1"/>
  <c r="JT213" i="27"/>
  <c r="ACZ70" i="27"/>
  <c r="ADN63" i="27"/>
  <c r="SN45" i="27"/>
  <c r="HO53" i="27"/>
  <c r="IO53" i="27"/>
  <c r="XC28" i="27"/>
  <c r="JC28" i="27"/>
  <c r="EQ12" i="27"/>
  <c r="AAA45" i="27"/>
  <c r="AFM150" i="27"/>
  <c r="AFZ149" i="27"/>
  <c r="AFZ118" i="27"/>
  <c r="FN114" i="27"/>
  <c r="XM213" i="27"/>
  <c r="AAD114" i="27"/>
  <c r="MZ210" i="27"/>
  <c r="AEN79" i="27"/>
  <c r="IC70" i="27"/>
  <c r="LN79" i="27"/>
  <c r="FD63" i="27"/>
  <c r="YZ214" i="27"/>
  <c r="QZ214" i="27"/>
  <c r="TC159" i="27"/>
  <c r="KP30" i="27"/>
  <c r="ADN164" i="27"/>
  <c r="TA135" i="27"/>
  <c r="AAA128" i="27"/>
  <c r="QZ213" i="27"/>
  <c r="RM114" i="27"/>
  <c r="NG211" i="27"/>
  <c r="KZ79" i="27"/>
  <c r="BX79" i="27"/>
  <c r="IA74" i="27"/>
  <c r="HN70" i="27"/>
  <c r="ACB53" i="27"/>
  <c r="CK214" i="27"/>
  <c r="AM74" i="27"/>
  <c r="VA130" i="27"/>
  <c r="VA128" i="27" s="1"/>
  <c r="VC130" i="27"/>
  <c r="NA73" i="27"/>
  <c r="NC73" i="27"/>
  <c r="CY65" i="27"/>
  <c r="DA65" i="27"/>
  <c r="AEA55" i="27"/>
  <c r="AEC55" i="27"/>
  <c r="WU214" i="27"/>
  <c r="XD33" i="27"/>
  <c r="XD214" i="27" s="1"/>
  <c r="CL83" i="27"/>
  <c r="CL79" i="27" s="1"/>
  <c r="CN83" i="27"/>
  <c r="BL82" i="27"/>
  <c r="BN82" i="27"/>
  <c r="SU214" i="27"/>
  <c r="TD33" i="27"/>
  <c r="TD214" i="27" s="1"/>
  <c r="OU214" i="27"/>
  <c r="PD33" i="27"/>
  <c r="PD214" i="27" s="1"/>
  <c r="UN92" i="27"/>
  <c r="UP92" i="27"/>
  <c r="GN86" i="27"/>
  <c r="GP86" i="27"/>
  <c r="UA83" i="27"/>
  <c r="UC83" i="27"/>
  <c r="RN54" i="27"/>
  <c r="RP54" i="27"/>
  <c r="ABN33" i="27"/>
  <c r="ABP33" i="27"/>
  <c r="IN33" i="27"/>
  <c r="IP33" i="27"/>
  <c r="UN105" i="27"/>
  <c r="UP105" i="27"/>
  <c r="IA104" i="27"/>
  <c r="IC104" i="27"/>
  <c r="KC94" i="27"/>
  <c r="KA94" i="27"/>
  <c r="YN92" i="27"/>
  <c r="YP92" i="27"/>
  <c r="ADP88" i="27"/>
  <c r="ADN88" i="27"/>
  <c r="HP88" i="27"/>
  <c r="HP211" i="27" s="1"/>
  <c r="HN88" i="27"/>
  <c r="DL72" i="27"/>
  <c r="DN72" i="27"/>
  <c r="ACA61" i="27"/>
  <c r="ACC61" i="27"/>
  <c r="ZC44" i="27"/>
  <c r="ZA44" i="27"/>
  <c r="ZA43" i="27" s="1"/>
  <c r="YU214" i="27"/>
  <c r="ZD33" i="27"/>
  <c r="ZD214" i="27" s="1"/>
  <c r="PN33" i="27"/>
  <c r="PP33" i="27"/>
  <c r="GU214" i="27"/>
  <c r="HD33" i="27"/>
  <c r="HD214" i="27" s="1"/>
  <c r="DL33" i="27"/>
  <c r="DN33" i="27"/>
  <c r="AFA19" i="27"/>
  <c r="AFC19" i="27"/>
  <c r="ADA23" i="27"/>
  <c r="ADC23" i="27"/>
  <c r="BL16" i="27"/>
  <c r="BN16" i="27"/>
  <c r="ABN194" i="27"/>
  <c r="ABP194" i="27"/>
  <c r="QN194" i="27"/>
  <c r="QP194" i="27"/>
  <c r="UP158" i="27"/>
  <c r="UN158" i="27"/>
  <c r="DL147" i="27"/>
  <c r="DN147" i="27"/>
  <c r="XA142" i="27"/>
  <c r="XA141" i="27" s="1"/>
  <c r="XC142" i="27"/>
  <c r="FN134" i="27"/>
  <c r="FN133" i="27" s="1"/>
  <c r="FP134" i="27"/>
  <c r="FN127" i="27"/>
  <c r="FN121" i="27" s="1"/>
  <c r="FP127" i="27"/>
  <c r="UP116" i="27"/>
  <c r="UN116" i="27"/>
  <c r="XA124" i="27"/>
  <c r="XA121" i="27" s="1"/>
  <c r="XC124" i="27"/>
  <c r="SN122" i="27"/>
  <c r="SN121" i="27" s="1"/>
  <c r="SP122" i="27"/>
  <c r="ADN105" i="27"/>
  <c r="ADP105" i="27"/>
  <c r="FC106" i="27"/>
  <c r="FA106" i="27"/>
  <c r="TP68" i="27"/>
  <c r="TN68" i="27"/>
  <c r="TN67" i="27" s="1"/>
  <c r="MA64" i="27"/>
  <c r="MA63" i="27" s="1"/>
  <c r="MC64" i="27"/>
  <c r="LA57" i="27"/>
  <c r="LC57" i="27"/>
  <c r="VA23" i="27"/>
  <c r="VC23" i="27"/>
  <c r="FA23" i="27"/>
  <c r="FC23" i="27"/>
  <c r="MN21" i="27"/>
  <c r="MP21" i="27"/>
  <c r="HA20" i="27"/>
  <c r="HC20" i="27"/>
  <c r="VA18" i="27"/>
  <c r="VC18" i="27"/>
  <c r="ADA37" i="27"/>
  <c r="ADC37" i="27"/>
  <c r="VA37" i="27"/>
  <c r="VC37" i="27"/>
  <c r="HN18" i="27"/>
  <c r="HP18" i="27"/>
  <c r="FC196" i="27"/>
  <c r="FA196" i="27"/>
  <c r="YP193" i="27"/>
  <c r="YN193" i="27"/>
  <c r="HP142" i="27"/>
  <c r="HN142" i="27"/>
  <c r="HN141" i="27" s="1"/>
  <c r="BY124" i="27"/>
  <c r="CA124" i="27"/>
  <c r="BY129" i="27"/>
  <c r="BY128" i="27" s="1"/>
  <c r="CA129" i="27"/>
  <c r="IA116" i="27"/>
  <c r="IC116" i="27"/>
  <c r="KA106" i="27"/>
  <c r="KC106" i="27"/>
  <c r="GA61" i="27"/>
  <c r="GC61" i="27"/>
  <c r="AAA42" i="27"/>
  <c r="AAA41" i="27" s="1"/>
  <c r="AAC42" i="27"/>
  <c r="WA21" i="27"/>
  <c r="WC21" i="27"/>
  <c r="EA36" i="27"/>
  <c r="DY36" i="27"/>
  <c r="SN36" i="27"/>
  <c r="SP36" i="27"/>
  <c r="QP14" i="27"/>
  <c r="QN14" i="27"/>
  <c r="BL146" i="27"/>
  <c r="BN146" i="27"/>
  <c r="AFN21" i="27"/>
  <c r="AFP21" i="27"/>
  <c r="UA49" i="27"/>
  <c r="UA48" i="27" s="1"/>
  <c r="UC49" i="27"/>
  <c r="HN27" i="27"/>
  <c r="HN26" i="27" s="1"/>
  <c r="HP27" i="27"/>
  <c r="WN118" i="27"/>
  <c r="YA27" i="27"/>
  <c r="YA26" i="27" s="1"/>
  <c r="YC27" i="27"/>
  <c r="VP141" i="27"/>
  <c r="PP53" i="27"/>
  <c r="ABC164" i="27"/>
  <c r="YC164" i="27"/>
  <c r="MD150" i="27"/>
  <c r="AEC84" i="27"/>
  <c r="AFP164" i="27"/>
  <c r="ACC50" i="27"/>
  <c r="WP150" i="27"/>
  <c r="KP121" i="27"/>
  <c r="NQ84" i="27"/>
  <c r="UL206" i="27"/>
  <c r="L60" i="30"/>
  <c r="VX206" i="27"/>
  <c r="K45" i="28"/>
  <c r="MC41" i="27"/>
  <c r="PX206" i="27"/>
  <c r="K48" i="30"/>
  <c r="K34" i="28"/>
  <c r="LK206" i="27"/>
  <c r="K44" i="28"/>
  <c r="VC67" i="27"/>
  <c r="AEC39" i="27"/>
  <c r="TC63" i="27"/>
  <c r="K57" i="30"/>
  <c r="K11" i="28"/>
  <c r="AEL206" i="27"/>
  <c r="L71" i="28"/>
  <c r="PY206" i="27"/>
  <c r="L34" i="28"/>
  <c r="AAL206" i="27"/>
  <c r="L73" i="30"/>
  <c r="L60" i="28"/>
  <c r="VL206" i="27"/>
  <c r="L61" i="30"/>
  <c r="L59" i="28"/>
  <c r="LL206" i="27"/>
  <c r="L35" i="30"/>
  <c r="L44" i="28"/>
  <c r="XX206" i="27"/>
  <c r="K66" i="30"/>
  <c r="K30" i="28"/>
  <c r="ZL206" i="27"/>
  <c r="L31" i="28"/>
  <c r="AEQ191" i="27"/>
  <c r="JN63" i="27"/>
  <c r="ACA79" i="27"/>
  <c r="ABN59" i="27"/>
  <c r="JD50" i="27"/>
  <c r="BL42" i="27"/>
  <c r="BL41" i="27" s="1"/>
  <c r="TP38" i="27"/>
  <c r="LP18" i="27"/>
  <c r="RC152" i="27"/>
  <c r="JC73" i="27"/>
  <c r="NC71" i="27"/>
  <c r="VN52" i="27"/>
  <c r="VN50" i="27" s="1"/>
  <c r="VP52" i="27"/>
  <c r="DL16" i="27"/>
  <c r="DN16" i="27"/>
  <c r="BL163" i="27"/>
  <c r="JA162" i="27"/>
  <c r="JA157" i="27" s="1"/>
  <c r="AAN164" i="27"/>
  <c r="SN137" i="27"/>
  <c r="AFZ117" i="27"/>
  <c r="AFP128" i="27"/>
  <c r="AFY121" i="27"/>
  <c r="AGJ121" i="27" s="1"/>
  <c r="ACD114" i="27"/>
  <c r="OZ210" i="27"/>
  <c r="QM114" i="27"/>
  <c r="RP108" i="27"/>
  <c r="RA105" i="27"/>
  <c r="AJ96" i="27"/>
  <c r="JC93" i="27"/>
  <c r="AW93" i="27"/>
  <c r="TA91" i="27"/>
  <c r="TD211" i="27"/>
  <c r="FD84" i="27"/>
  <c r="VP74" i="27"/>
  <c r="IA95" i="27"/>
  <c r="AEA86" i="27"/>
  <c r="YP84" i="27"/>
  <c r="Z74" i="27"/>
  <c r="JA70" i="27"/>
  <c r="KP71" i="27"/>
  <c r="AAP70" i="27"/>
  <c r="UP70" i="27"/>
  <c r="IA79" i="27"/>
  <c r="NP69" i="27"/>
  <c r="OC53" i="27"/>
  <c r="KN70" i="27"/>
  <c r="XC53" i="27"/>
  <c r="KQ53" i="27"/>
  <c r="TA52" i="27"/>
  <c r="TA50" i="27" s="1"/>
  <c r="DK50" i="27"/>
  <c r="NP50" i="27"/>
  <c r="AAP69" i="27"/>
  <c r="MQ50" i="27"/>
  <c r="CN36" i="27"/>
  <c r="L67" i="30"/>
  <c r="SN40" i="27"/>
  <c r="SN39" i="27" s="1"/>
  <c r="ZN22" i="27"/>
  <c r="ABP18" i="27"/>
  <c r="L48" i="30"/>
  <c r="BN179" i="27"/>
  <c r="KQ179" i="27"/>
  <c r="IC163" i="27"/>
  <c r="SD157" i="27"/>
  <c r="XP117" i="27"/>
  <c r="YA49" i="27"/>
  <c r="YA48" i="27" s="1"/>
  <c r="YC49" i="27"/>
  <c r="QA49" i="27"/>
  <c r="QA48" i="27" s="1"/>
  <c r="QC49" i="27"/>
  <c r="EN159" i="27"/>
  <c r="AJ160" i="27"/>
  <c r="BN157" i="27"/>
  <c r="FC147" i="27"/>
  <c r="ACC138" i="27"/>
  <c r="BY132" i="27"/>
  <c r="BY131" i="27" s="1"/>
  <c r="AFZ130" i="27"/>
  <c r="TC114" i="27"/>
  <c r="MA128" i="27"/>
  <c r="QA126" i="27"/>
  <c r="RN123" i="27"/>
  <c r="OA118" i="27"/>
  <c r="MP114" i="27"/>
  <c r="ZM213" i="27"/>
  <c r="AFD114" i="27"/>
  <c r="LP114" i="27"/>
  <c r="AED213" i="27"/>
  <c r="ZC93" i="27"/>
  <c r="VP84" i="27"/>
  <c r="DN84" i="27"/>
  <c r="ADP74" i="27"/>
  <c r="ND74" i="27"/>
  <c r="WN89" i="27"/>
  <c r="AAD74" i="27"/>
  <c r="SP74" i="27"/>
  <c r="ID74" i="27"/>
  <c r="VP63" i="27"/>
  <c r="AEA56" i="27"/>
  <c r="CO53" i="27"/>
  <c r="EN51" i="27"/>
  <c r="EN50" i="27" s="1"/>
  <c r="AM70" i="27"/>
  <c r="FC37" i="27"/>
  <c r="K62" i="30"/>
  <c r="L65" i="28"/>
  <c r="RC23" i="27"/>
  <c r="K71" i="28"/>
  <c r="KC195" i="27"/>
  <c r="AEA185" i="27"/>
  <c r="ACP157" i="27"/>
  <c r="AY150" i="27"/>
  <c r="ACC104" i="27"/>
  <c r="JA96" i="27"/>
  <c r="RN66" i="27"/>
  <c r="RP66" i="27"/>
  <c r="JC64" i="27"/>
  <c r="JA64" i="27"/>
  <c r="JA63" i="27" s="1"/>
  <c r="KN62" i="27"/>
  <c r="KN53" i="27" s="1"/>
  <c r="KP62" i="27"/>
  <c r="OA59" i="27"/>
  <c r="OC59" i="27"/>
  <c r="IP53" i="27"/>
  <c r="ADM50" i="27"/>
  <c r="MA45" i="27"/>
  <c r="OC28" i="27"/>
  <c r="AEC28" i="27"/>
  <c r="TC26" i="27"/>
  <c r="EB157" i="27"/>
  <c r="ZC53" i="27"/>
  <c r="OQ53" i="27"/>
  <c r="AED12" i="27"/>
  <c r="YD12" i="27"/>
  <c r="UC184" i="27"/>
  <c r="AEP150" i="27"/>
  <c r="EP133" i="27"/>
  <c r="JA40" i="27"/>
  <c r="JA39" i="27" s="1"/>
  <c r="JC40" i="27"/>
  <c r="BL125" i="27"/>
  <c r="BN125" i="27"/>
  <c r="QD63" i="27"/>
  <c r="ABQ30" i="27"/>
  <c r="HQ30" i="27"/>
  <c r="ZC26" i="27"/>
  <c r="EA28" i="27"/>
  <c r="MA179" i="27"/>
  <c r="ADP184" i="27"/>
  <c r="AL175" i="27"/>
  <c r="RQ164" i="27"/>
  <c r="PC145" i="27"/>
  <c r="ACD131" i="27"/>
  <c r="AFP114" i="27"/>
  <c r="YQ39" i="27"/>
  <c r="ND150" i="27"/>
  <c r="ZC84" i="27"/>
  <c r="AED53" i="27"/>
  <c r="QC30" i="27"/>
  <c r="UC28" i="27"/>
  <c r="ZC179" i="27"/>
  <c r="AED164" i="27"/>
  <c r="SQ164" i="27"/>
  <c r="HC145" i="27"/>
  <c r="UC145" i="27"/>
  <c r="FP128" i="27"/>
  <c r="Y84" i="27"/>
  <c r="ZP145" i="27"/>
  <c r="SQ114" i="27"/>
  <c r="DO114" i="27"/>
  <c r="BO114" i="27"/>
  <c r="AEM53" i="27"/>
  <c r="ZP48" i="27"/>
  <c r="AM50" i="27"/>
  <c r="IP26" i="27"/>
  <c r="QQ12" i="27"/>
  <c r="OC50" i="27"/>
  <c r="LD12" i="27"/>
  <c r="AAC184" i="27"/>
  <c r="LP179" i="27"/>
  <c r="SD150" i="27"/>
  <c r="PD164" i="27"/>
  <c r="UD150" i="27"/>
  <c r="WC41" i="27"/>
  <c r="AEP48" i="27"/>
  <c r="DA48" i="27"/>
  <c r="DB28" i="27"/>
  <c r="KN74" i="27"/>
  <c r="GP67" i="27"/>
  <c r="WP164" i="27"/>
  <c r="BO191" i="27"/>
  <c r="AFQ53" i="27"/>
  <c r="KD74" i="27"/>
  <c r="TQ50" i="27"/>
  <c r="LQ50" i="27"/>
  <c r="ACC45" i="27"/>
  <c r="QP45" i="27"/>
  <c r="XD26" i="27"/>
  <c r="PP39" i="27"/>
  <c r="AFC12" i="27"/>
  <c r="JQ150" i="27"/>
  <c r="ACC79" i="27"/>
  <c r="GP63" i="27"/>
  <c r="ACD28" i="27"/>
  <c r="HD145" i="27"/>
  <c r="GC145" i="27"/>
  <c r="QP121" i="27"/>
  <c r="ACP145" i="27"/>
  <c r="BN135" i="27"/>
  <c r="TD131" i="27"/>
  <c r="NQ131" i="27"/>
  <c r="HD131" i="27"/>
  <c r="DL128" i="27"/>
  <c r="QM121" i="27"/>
  <c r="GQ53" i="27"/>
  <c r="YD53" i="27"/>
  <c r="WQ53" i="27"/>
  <c r="ADD45" i="27"/>
  <c r="UP28" i="27"/>
  <c r="HP28" i="27"/>
  <c r="MP26" i="27"/>
  <c r="SP26" i="27"/>
  <c r="UD179" i="27"/>
  <c r="Z157" i="27"/>
  <c r="EP41" i="27"/>
  <c r="AFQ12" i="27"/>
  <c r="CV204" i="27"/>
  <c r="WP84" i="27"/>
  <c r="QD84" i="27"/>
  <c r="CU204" i="27"/>
  <c r="LD53" i="27"/>
  <c r="CT204" i="27"/>
  <c r="CW204" i="27"/>
  <c r="CW206" i="27" s="1"/>
  <c r="TC27" i="27"/>
  <c r="VC15" i="27"/>
  <c r="KD213" i="27"/>
  <c r="GG213" i="27"/>
  <c r="XP131" i="27"/>
  <c r="TC70" i="27"/>
  <c r="EA70" i="27"/>
  <c r="TC12" i="27"/>
  <c r="SV204" i="27"/>
  <c r="SV206" i="27" s="1"/>
  <c r="SW204" i="27"/>
  <c r="SW206" i="27" s="1"/>
  <c r="UD145" i="27"/>
  <c r="VC128" i="27"/>
  <c r="JQ121" i="27"/>
  <c r="OA79" i="27"/>
  <c r="GP121" i="27"/>
  <c r="XC63" i="27"/>
  <c r="GP191" i="27"/>
  <c r="NQ157" i="27"/>
  <c r="ABQ50" i="27"/>
  <c r="DN114" i="27"/>
  <c r="Y41" i="27"/>
  <c r="AFZ37" i="27"/>
  <c r="WN49" i="27"/>
  <c r="WN48" i="27" s="1"/>
  <c r="NP30" i="27"/>
  <c r="HC123" i="27"/>
  <c r="WC95" i="27"/>
  <c r="WA95" i="27"/>
  <c r="TP98" i="27"/>
  <c r="TN98" i="27"/>
  <c r="DN98" i="27"/>
  <c r="DL98" i="27"/>
  <c r="AY169" i="27"/>
  <c r="AW169" i="27"/>
  <c r="CY163" i="27"/>
  <c r="DA163" i="27"/>
  <c r="DL162" i="27"/>
  <c r="DN162" i="27"/>
  <c r="NC146" i="27"/>
  <c r="NA146" i="27"/>
  <c r="AFP136" i="27"/>
  <c r="AFN136" i="27"/>
  <c r="AFN135" i="27" s="1"/>
  <c r="VN134" i="27"/>
  <c r="VN133" i="27" s="1"/>
  <c r="VP134" i="27"/>
  <c r="UA127" i="27"/>
  <c r="UC127" i="27"/>
  <c r="SA124" i="27"/>
  <c r="SC124" i="27"/>
  <c r="XN123" i="27"/>
  <c r="XP123" i="27"/>
  <c r="DL97" i="27"/>
  <c r="DN97" i="27"/>
  <c r="IC94" i="27"/>
  <c r="IA94" i="27"/>
  <c r="QC90" i="27"/>
  <c r="QA90" i="27"/>
  <c r="ZN107" i="27"/>
  <c r="ZN221" i="27" s="1"/>
  <c r="ZP107" i="27"/>
  <c r="RC96" i="27"/>
  <c r="RA96" i="27"/>
  <c r="QN92" i="27"/>
  <c r="QP92" i="27"/>
  <c r="CL62" i="27"/>
  <c r="CL53" i="27" s="1"/>
  <c r="CN62" i="27"/>
  <c r="ADN58" i="27"/>
  <c r="ADP58" i="27"/>
  <c r="ON42" i="27"/>
  <c r="ON41" i="27" s="1"/>
  <c r="OP42" i="27"/>
  <c r="LN62" i="27"/>
  <c r="LP62" i="27"/>
  <c r="ACC73" i="27"/>
  <c r="ACA73" i="27"/>
  <c r="ACA70" i="27" s="1"/>
  <c r="QA51" i="27"/>
  <c r="QA50" i="27" s="1"/>
  <c r="QC51" i="27"/>
  <c r="MN49" i="27"/>
  <c r="MN48" i="27" s="1"/>
  <c r="MP49" i="27"/>
  <c r="EP42" i="27"/>
  <c r="EN42" i="27"/>
  <c r="EN41" i="27" s="1"/>
  <c r="TA40" i="27"/>
  <c r="TA39" i="27" s="1"/>
  <c r="TC40" i="27"/>
  <c r="RA37" i="27"/>
  <c r="RC37" i="27"/>
  <c r="QA35" i="27"/>
  <c r="QC35" i="27"/>
  <c r="TN34" i="27"/>
  <c r="TP34" i="27"/>
  <c r="DL34" i="27"/>
  <c r="DN34" i="27"/>
  <c r="WN200" i="27"/>
  <c r="KA192" i="27"/>
  <c r="KC192" i="27"/>
  <c r="ACC167" i="27"/>
  <c r="ACA167" i="27"/>
  <c r="XA152" i="27"/>
  <c r="XC152" i="27"/>
  <c r="LN134" i="27"/>
  <c r="LN133" i="27" s="1"/>
  <c r="LP134" i="27"/>
  <c r="ZN88" i="27"/>
  <c r="ZP88" i="27"/>
  <c r="PP73" i="27"/>
  <c r="PN73" i="27"/>
  <c r="PN70" i="27" s="1"/>
  <c r="UN58" i="27"/>
  <c r="UP58" i="27"/>
  <c r="EA56" i="27"/>
  <c r="DY56" i="27"/>
  <c r="ZC42" i="27"/>
  <c r="ZA42" i="27"/>
  <c r="ZA41" i="27" s="1"/>
  <c r="ZN33" i="27"/>
  <c r="ZP33" i="27"/>
  <c r="JN33" i="27"/>
  <c r="JP33" i="27"/>
  <c r="AQ214" i="27"/>
  <c r="AZ33" i="27"/>
  <c r="AAC88" i="27"/>
  <c r="AAA88" i="27"/>
  <c r="CA82" i="27"/>
  <c r="BY82" i="27"/>
  <c r="FA192" i="27"/>
  <c r="MZ164" i="27"/>
  <c r="IA150" i="27"/>
  <c r="AL101" i="27"/>
  <c r="AL213" i="27" s="1"/>
  <c r="HP115" i="27"/>
  <c r="DY113" i="27"/>
  <c r="WN106" i="27"/>
  <c r="XA105" i="27"/>
  <c r="MC105" i="27"/>
  <c r="BY105" i="27"/>
  <c r="ABN104" i="27"/>
  <c r="VP104" i="27"/>
  <c r="NP104" i="27"/>
  <c r="IA103" i="27"/>
  <c r="AAA99" i="27"/>
  <c r="QA99" i="27"/>
  <c r="QN96" i="27"/>
  <c r="AFX70" i="27"/>
  <c r="AGI70" i="27" s="1"/>
  <c r="SC90" i="27"/>
  <c r="VM53" i="27"/>
  <c r="VN47" i="27"/>
  <c r="MZ45" i="27"/>
  <c r="NN90" i="27"/>
  <c r="NP90" i="27"/>
  <c r="YC89" i="27"/>
  <c r="HN69" i="27"/>
  <c r="HN67" i="27" s="1"/>
  <c r="HP69" i="27"/>
  <c r="GN68" i="27"/>
  <c r="GN67" i="27" s="1"/>
  <c r="GP68" i="27"/>
  <c r="TP61" i="27"/>
  <c r="TN61" i="27"/>
  <c r="AFC52" i="27"/>
  <c r="AFA52" i="27"/>
  <c r="IC52" i="27"/>
  <c r="IA52" i="27"/>
  <c r="IA50" i="27" s="1"/>
  <c r="VP73" i="27"/>
  <c r="VN73" i="27"/>
  <c r="FO150" i="27"/>
  <c r="AEC105" i="27"/>
  <c r="SN104" i="27"/>
  <c r="TQ213" i="27"/>
  <c r="XP70" i="27"/>
  <c r="AAC91" i="27"/>
  <c r="BK79" i="27"/>
  <c r="OP73" i="27"/>
  <c r="VN57" i="27"/>
  <c r="IP66" i="27"/>
  <c r="ZP64" i="27"/>
  <c r="MP64" i="27"/>
  <c r="DA44" i="27"/>
  <c r="ACC159" i="27"/>
  <c r="DA90" i="27"/>
  <c r="CY90" i="27"/>
  <c r="UP68" i="27"/>
  <c r="UN68" i="27"/>
  <c r="IP49" i="27"/>
  <c r="IN49" i="27"/>
  <c r="IN48" i="27" s="1"/>
  <c r="KN40" i="27"/>
  <c r="KN39" i="27" s="1"/>
  <c r="KP40" i="27"/>
  <c r="MN40" i="27"/>
  <c r="MN39" i="27" s="1"/>
  <c r="MP40" i="27"/>
  <c r="ADN38" i="27"/>
  <c r="ADP38" i="27"/>
  <c r="VN38" i="27"/>
  <c r="VP38" i="27"/>
  <c r="NN38" i="27"/>
  <c r="NP38" i="27"/>
  <c r="FN38" i="27"/>
  <c r="FP38" i="27"/>
  <c r="AEA35" i="27"/>
  <c r="AEC35" i="27"/>
  <c r="WA35" i="27"/>
  <c r="WC35" i="27"/>
  <c r="OA35" i="27"/>
  <c r="OC35" i="27"/>
  <c r="GA35" i="27"/>
  <c r="GC35" i="27"/>
  <c r="ADN34" i="27"/>
  <c r="ADP34" i="27"/>
  <c r="VN34" i="27"/>
  <c r="VP34" i="27"/>
  <c r="NN34" i="27"/>
  <c r="NP34" i="27"/>
  <c r="FN34" i="27"/>
  <c r="FP34" i="27"/>
  <c r="ACA25" i="27"/>
  <c r="ACC25" i="27"/>
  <c r="AW25" i="27"/>
  <c r="AY25" i="27"/>
  <c r="AI214" i="27"/>
  <c r="RP33" i="27"/>
  <c r="HC198" i="27"/>
  <c r="IC191" i="27"/>
  <c r="IA184" i="27"/>
  <c r="LN149" i="27"/>
  <c r="LN145" i="27" s="1"/>
  <c r="FD131" i="27"/>
  <c r="JC117" i="27"/>
  <c r="VC124" i="27"/>
  <c r="YP117" i="27"/>
  <c r="ABC114" i="27"/>
  <c r="XP105" i="27"/>
  <c r="AAP12" i="27"/>
  <c r="ABM70" i="27"/>
  <c r="JD63" i="27"/>
  <c r="TM214" i="27"/>
  <c r="LM214" i="27"/>
  <c r="SM214" i="27"/>
  <c r="AEC21" i="27"/>
  <c r="FD33" i="27"/>
  <c r="FD214" i="27" s="1"/>
  <c r="NN122" i="27"/>
  <c r="KP105" i="27"/>
  <c r="IA22" i="27"/>
  <c r="QC36" i="27"/>
  <c r="OC48" i="27"/>
  <c r="RA70" i="27"/>
  <c r="TQ30" i="27"/>
  <c r="OC30" i="27"/>
  <c r="BO30" i="27"/>
  <c r="JD33" i="27"/>
  <c r="JD214" i="27" s="1"/>
  <c r="DB33" i="27"/>
  <c r="DB214" i="27" s="1"/>
  <c r="ND33" i="27"/>
  <c r="ND214" i="27" s="1"/>
  <c r="KZ12" i="27"/>
  <c r="LC184" i="27"/>
  <c r="PC175" i="27"/>
  <c r="FA156" i="27"/>
  <c r="EP145" i="27"/>
  <c r="QP134" i="27"/>
  <c r="CO114" i="27"/>
  <c r="EA77" i="27"/>
  <c r="ABC78" i="27"/>
  <c r="CA85" i="27"/>
  <c r="NP45" i="27"/>
  <c r="ABA18" i="27"/>
  <c r="MQ12" i="27"/>
  <c r="TP154" i="27"/>
  <c r="NC45" i="27"/>
  <c r="GC157" i="27"/>
  <c r="UN203" i="27"/>
  <c r="ZA202" i="27"/>
  <c r="CY200" i="27"/>
  <c r="XA193" i="27"/>
  <c r="UA193" i="27"/>
  <c r="RA193" i="27"/>
  <c r="GM184" i="27"/>
  <c r="UA181" i="27"/>
  <c r="CY186" i="27"/>
  <c r="AL172" i="27"/>
  <c r="DZ164" i="27"/>
  <c r="MA175" i="27"/>
  <c r="VN176" i="27"/>
  <c r="VN175" i="27" s="1"/>
  <c r="LA174" i="27"/>
  <c r="LA173" i="27" s="1"/>
  <c r="YC166" i="27"/>
  <c r="GB164" i="27"/>
  <c r="AEA165" i="27"/>
  <c r="FB157" i="27"/>
  <c r="SO157" i="27"/>
  <c r="BL156" i="27"/>
  <c r="FN150" i="27"/>
  <c r="AJ142" i="27"/>
  <c r="TN137" i="27"/>
  <c r="WA135" i="27"/>
  <c r="KA134" i="27"/>
  <c r="KA133" i="27" s="1"/>
  <c r="EA132" i="27"/>
  <c r="AL111" i="27"/>
  <c r="AFN112" i="27"/>
  <c r="PN112" i="27"/>
  <c r="MP106" i="27"/>
  <c r="CL104" i="27"/>
  <c r="AJ104" i="27"/>
  <c r="GN96" i="27"/>
  <c r="AJ90" i="27"/>
  <c r="AEC93" i="27"/>
  <c r="WC93" i="27"/>
  <c r="OC93" i="27"/>
  <c r="HD74" i="27"/>
  <c r="FD70" i="27"/>
  <c r="AEP94" i="27"/>
  <c r="CA91" i="27"/>
  <c r="HN98" i="27"/>
  <c r="MN89" i="27"/>
  <c r="WA88" i="27"/>
  <c r="BY88" i="27"/>
  <c r="AW86" i="27"/>
  <c r="ABN73" i="27"/>
  <c r="ABN70" i="27" s="1"/>
  <c r="FA91" i="27"/>
  <c r="RM53" i="27"/>
  <c r="GN49" i="27"/>
  <c r="GN48" i="27" s="1"/>
  <c r="BL49" i="27"/>
  <c r="BL48" i="27" s="1"/>
  <c r="AAC61" i="27"/>
  <c r="RP52" i="27"/>
  <c r="KO50" i="27"/>
  <c r="FO50" i="27"/>
  <c r="PC49" i="27"/>
  <c r="AJ36" i="27"/>
  <c r="LZ12" i="27"/>
  <c r="ACC27" i="27"/>
  <c r="AFN13" i="27"/>
  <c r="BN192" i="27"/>
  <c r="RN165" i="27"/>
  <c r="FP152" i="27"/>
  <c r="QC151" i="27"/>
  <c r="ACC122" i="27"/>
  <c r="XA203" i="27"/>
  <c r="AL202" i="27"/>
  <c r="AJ203" i="27"/>
  <c r="HA200" i="27"/>
  <c r="TN198" i="27"/>
  <c r="TN196" i="27"/>
  <c r="MA184" i="27"/>
  <c r="BY192" i="27"/>
  <c r="OC192" i="27"/>
  <c r="ADA181" i="27"/>
  <c r="ADA179" i="27" s="1"/>
  <c r="HA181" i="27"/>
  <c r="OC180" i="27"/>
  <c r="DO175" i="27"/>
  <c r="AEC172" i="27"/>
  <c r="OC172" i="27"/>
  <c r="UP169" i="27"/>
  <c r="FN164" i="27"/>
  <c r="HC166" i="27"/>
  <c r="RP160" i="27"/>
  <c r="HB157" i="27"/>
  <c r="VM150" i="27"/>
  <c r="YC154" i="27"/>
  <c r="HO150" i="27"/>
  <c r="CM150" i="27"/>
  <c r="ZB150" i="27"/>
  <c r="YA151" i="27"/>
  <c r="AFN146" i="27"/>
  <c r="ABA132" i="27"/>
  <c r="ABA131" i="27" s="1"/>
  <c r="JA132" i="27"/>
  <c r="JA131" i="27" s="1"/>
  <c r="AL117" i="27"/>
  <c r="AEG213" i="27"/>
  <c r="OA113" i="27"/>
  <c r="VT213" i="27"/>
  <c r="BR213" i="27"/>
  <c r="NA97" i="27"/>
  <c r="OP94" i="27"/>
  <c r="GA95" i="27"/>
  <c r="UN89" i="27"/>
  <c r="CY58" i="27"/>
  <c r="AW56" i="27"/>
  <c r="MP51" i="27"/>
  <c r="TM45" i="27"/>
  <c r="AAC51" i="27"/>
  <c r="RN50" i="27"/>
  <c r="QP46" i="27"/>
  <c r="ZM214" i="27"/>
  <c r="RM214" i="27"/>
  <c r="JM214" i="27"/>
  <c r="VC29" i="27"/>
  <c r="ADZ12" i="27"/>
  <c r="NA17" i="27"/>
  <c r="AFN186" i="27"/>
  <c r="FP167" i="27"/>
  <c r="AFP163" i="27"/>
  <c r="ADA135" i="27"/>
  <c r="GN136" i="27"/>
  <c r="EN203" i="27"/>
  <c r="QN201" i="27"/>
  <c r="SA200" i="27"/>
  <c r="DX191" i="27"/>
  <c r="HA203" i="27"/>
  <c r="CL201" i="27"/>
  <c r="TN199" i="27"/>
  <c r="XP198" i="27"/>
  <c r="WM191" i="27"/>
  <c r="OC193" i="27"/>
  <c r="DN192" i="27"/>
  <c r="XN180" i="27"/>
  <c r="XN179" i="27" s="1"/>
  <c r="TN181" i="27"/>
  <c r="IN181" i="27"/>
  <c r="SA180" i="27"/>
  <c r="GN176" i="27"/>
  <c r="YN169" i="27"/>
  <c r="LP169" i="27"/>
  <c r="CL169" i="27"/>
  <c r="IN163" i="27"/>
  <c r="FA165" i="27"/>
  <c r="PC155" i="27"/>
  <c r="AFZ146" i="27"/>
  <c r="ABN142" i="27"/>
  <c r="ABN141" i="27" s="1"/>
  <c r="YN138" i="27"/>
  <c r="KA142" i="27"/>
  <c r="KA141" i="27" s="1"/>
  <c r="XA134" i="27"/>
  <c r="XA133" i="27" s="1"/>
  <c r="AEN113" i="27"/>
  <c r="ABQ100" i="27"/>
  <c r="YQ213" i="27"/>
  <c r="PC107" i="27"/>
  <c r="SC91" i="27"/>
  <c r="DY88" i="27"/>
  <c r="XN79" i="27"/>
  <c r="SQ53" i="27"/>
  <c r="EN49" i="27"/>
  <c r="EN48" i="27" s="1"/>
  <c r="PC61" i="27"/>
  <c r="NP58" i="27"/>
  <c r="LD30" i="27"/>
  <c r="CN42" i="27"/>
  <c r="TZ12" i="27"/>
  <c r="DX12" i="27"/>
  <c r="RP200" i="27"/>
  <c r="LC176" i="27"/>
  <c r="ZZ157" i="27"/>
  <c r="NP46" i="27"/>
  <c r="NN45" i="27"/>
  <c r="FN45" i="27"/>
  <c r="QP36" i="27"/>
  <c r="GZ12" i="27"/>
  <c r="AAP193" i="27"/>
  <c r="EP190" i="27"/>
  <c r="AEA156" i="27"/>
  <c r="SC152" i="27"/>
  <c r="AAN149" i="27"/>
  <c r="ADP132" i="27"/>
  <c r="TA108" i="27"/>
  <c r="KA63" i="27"/>
  <c r="TC51" i="27"/>
  <c r="ADA34" i="27"/>
  <c r="AAC45" i="27"/>
  <c r="CN41" i="27"/>
  <c r="AAC20" i="27"/>
  <c r="XP179" i="27"/>
  <c r="DN94" i="27"/>
  <c r="AEA88" i="27"/>
  <c r="XA60" i="27"/>
  <c r="PC53" i="27"/>
  <c r="AAC52" i="27"/>
  <c r="GA52" i="27"/>
  <c r="GA50" i="27" s="1"/>
  <c r="WN47" i="27"/>
  <c r="WN45" i="27" s="1"/>
  <c r="AEP60" i="27"/>
  <c r="YC51" i="27"/>
  <c r="SC44" i="27"/>
  <c r="YP36" i="27"/>
  <c r="DY185" i="27"/>
  <c r="IN188" i="27"/>
  <c r="RN155" i="27"/>
  <c r="IP154" i="27"/>
  <c r="BN148" i="27"/>
  <c r="IC151" i="27"/>
  <c r="AAP134" i="27"/>
  <c r="ADC118" i="27"/>
  <c r="PC119" i="27"/>
  <c r="BN114" i="27"/>
  <c r="DL109" i="27"/>
  <c r="GN103" i="27"/>
  <c r="RP88" i="27"/>
  <c r="ZA96" i="27"/>
  <c r="RP80" i="27"/>
  <c r="HP62" i="27"/>
  <c r="AFC51" i="27"/>
  <c r="HP39" i="27"/>
  <c r="RA38" i="27"/>
  <c r="KD26" i="27"/>
  <c r="MP22" i="27"/>
  <c r="XC179" i="27"/>
  <c r="TP146" i="27"/>
  <c r="PP45" i="27"/>
  <c r="AAQ70" i="27"/>
  <c r="BL81" i="27"/>
  <c r="IN61" i="27"/>
  <c r="BL61" i="27"/>
  <c r="AEP64" i="27"/>
  <c r="FO53" i="27"/>
  <c r="TO53" i="27"/>
  <c r="DM53" i="27"/>
  <c r="GD53" i="27"/>
  <c r="ZZ214" i="27"/>
  <c r="RZ214" i="27"/>
  <c r="JZ214" i="27"/>
  <c r="BX214" i="27"/>
  <c r="AEZ214" i="27"/>
  <c r="WZ214" i="27"/>
  <c r="OZ214" i="27"/>
  <c r="GZ214" i="27"/>
  <c r="GN42" i="27"/>
  <c r="GN41" i="27" s="1"/>
  <c r="KC29" i="27"/>
  <c r="AW201" i="27"/>
  <c r="NP195" i="27"/>
  <c r="UC194" i="27"/>
  <c r="SC198" i="27"/>
  <c r="FC182" i="27"/>
  <c r="SN180" i="27"/>
  <c r="BN153" i="27"/>
  <c r="OA135" i="27"/>
  <c r="YN132" i="27"/>
  <c r="YN131" i="27" s="1"/>
  <c r="HP134" i="27"/>
  <c r="LN135" i="27"/>
  <c r="QC89" i="27"/>
  <c r="JA79" i="27"/>
  <c r="AFP76" i="27"/>
  <c r="OC83" i="27"/>
  <c r="CO48" i="27"/>
  <c r="YA22" i="27"/>
  <c r="JN19" i="27"/>
  <c r="GC14" i="27"/>
  <c r="YQ12" i="27"/>
  <c r="IP12" i="27"/>
  <c r="MC48" i="27"/>
  <c r="RP20" i="27"/>
  <c r="MC184" i="27"/>
  <c r="PC150" i="27"/>
  <c r="HV204" i="27"/>
  <c r="HV206" i="27" s="1"/>
  <c r="HX204" i="27"/>
  <c r="HW204" i="27"/>
  <c r="HY204" i="27"/>
  <c r="HY206" i="27" s="1"/>
  <c r="OC128" i="27"/>
  <c r="NQ70" i="27"/>
  <c r="OC145" i="27"/>
  <c r="ABP179" i="27"/>
  <c r="JQ184" i="27"/>
  <c r="JQ70" i="27"/>
  <c r="AFC79" i="27"/>
  <c r="JP67" i="27"/>
  <c r="IP148" i="27"/>
  <c r="PP122" i="27"/>
  <c r="AFC73" i="27"/>
  <c r="CA50" i="27"/>
  <c r="MC36" i="27"/>
  <c r="XP46" i="27"/>
  <c r="CO26" i="27"/>
  <c r="ABC28" i="27"/>
  <c r="UP134" i="27"/>
  <c r="ADN116" i="27"/>
  <c r="TP118" i="27"/>
  <c r="XP62" i="27"/>
  <c r="EA40" i="27"/>
  <c r="AEM121" i="27"/>
  <c r="UC74" i="27"/>
  <c r="ZC63" i="27"/>
  <c r="Y39" i="27"/>
  <c r="FD28" i="27"/>
  <c r="ZZ145" i="27"/>
  <c r="FN138" i="27"/>
  <c r="FN135" i="27" s="1"/>
  <c r="JA128" i="27"/>
  <c r="PP117" i="27"/>
  <c r="IA45" i="27"/>
  <c r="FP26" i="27"/>
  <c r="FP12" i="27"/>
  <c r="NA16" i="27"/>
  <c r="ZC18" i="27"/>
  <c r="BN79" i="27"/>
  <c r="XD63" i="27"/>
  <c r="AEA18" i="27"/>
  <c r="PO53" i="27"/>
  <c r="AK53" i="27"/>
  <c r="YO50" i="27"/>
  <c r="SA67" i="27"/>
  <c r="CY80" i="27"/>
  <c r="UQ53" i="27"/>
  <c r="YO53" i="27"/>
  <c r="CM53" i="27"/>
  <c r="OP60" i="27"/>
  <c r="Y50" i="27"/>
  <c r="KP126" i="27"/>
  <c r="AEC119" i="27"/>
  <c r="SA128" i="27"/>
  <c r="TC126" i="27"/>
  <c r="AM114" i="27"/>
  <c r="AFC115" i="27"/>
  <c r="YN95" i="27"/>
  <c r="ABC83" i="27"/>
  <c r="FA87" i="27"/>
  <c r="CL52" i="27"/>
  <c r="CL50" i="27" s="1"/>
  <c r="SC15" i="27"/>
  <c r="UM214" i="27"/>
  <c r="MM214" i="27"/>
  <c r="OQ30" i="27"/>
  <c r="DA26" i="27"/>
  <c r="RC19" i="27"/>
  <c r="AEN13" i="27"/>
  <c r="CA198" i="27"/>
  <c r="TA167" i="27"/>
  <c r="TA164" i="27" s="1"/>
  <c r="LA148" i="27"/>
  <c r="SC129" i="27"/>
  <c r="CN113" i="27"/>
  <c r="CN213" i="27" s="1"/>
  <c r="YP58" i="27"/>
  <c r="LA201" i="27"/>
  <c r="LC199" i="27"/>
  <c r="OM184" i="27"/>
  <c r="YN134" i="27"/>
  <c r="YN133" i="27" s="1"/>
  <c r="DA68" i="27"/>
  <c r="ACC142" i="27"/>
  <c r="AY38" i="27"/>
  <c r="NA34" i="27"/>
  <c r="VP12" i="27"/>
  <c r="ADV204" i="27"/>
  <c r="ADV206" i="27" s="1"/>
  <c r="ADW204" i="27"/>
  <c r="ADW206" i="27" s="1"/>
  <c r="MC67" i="27"/>
  <c r="KW204" i="27"/>
  <c r="KW206" i="27" s="1"/>
  <c r="LC12" i="27"/>
  <c r="KV204" i="27"/>
  <c r="FC123" i="27"/>
  <c r="CA123" i="27"/>
  <c r="EP125" i="27"/>
  <c r="MP92" i="27"/>
  <c r="PP62" i="27"/>
  <c r="CA68" i="27"/>
  <c r="JA38" i="27"/>
  <c r="VN35" i="27"/>
  <c r="VC34" i="27"/>
  <c r="DX179" i="27"/>
  <c r="OC166" i="27"/>
  <c r="ZC146" i="27"/>
  <c r="GP125" i="27"/>
  <c r="ZC115" i="27"/>
  <c r="SC89" i="27"/>
  <c r="IC61" i="27"/>
  <c r="RC73" i="27"/>
  <c r="AFN65" i="27"/>
  <c r="FP35" i="27"/>
  <c r="MD12" i="27"/>
  <c r="AAN99" i="27"/>
  <c r="EA119" i="27"/>
  <c r="AFP78" i="27"/>
  <c r="TC71" i="27"/>
  <c r="AFU66" i="27"/>
  <c r="AGD66" i="27" s="1"/>
  <c r="AL56" i="27"/>
  <c r="HC42" i="27"/>
  <c r="ZC38" i="27"/>
  <c r="UC24" i="27"/>
  <c r="CA141" i="27"/>
  <c r="XN93" i="27"/>
  <c r="QM53" i="27"/>
  <c r="XQ74" i="27"/>
  <c r="MD74" i="27"/>
  <c r="KP50" i="27"/>
  <c r="LP67" i="27"/>
  <c r="PQ50" i="27"/>
  <c r="IC150" i="27"/>
  <c r="AEP145" i="27"/>
  <c r="TQ150" i="27"/>
  <c r="IQ84" i="27"/>
  <c r="LQ164" i="27"/>
  <c r="KC48" i="27"/>
  <c r="WP50" i="27"/>
  <c r="CN37" i="27"/>
  <c r="ADC123" i="27"/>
  <c r="GC74" i="27"/>
  <c r="EA50" i="27"/>
  <c r="AEC70" i="27"/>
  <c r="FP67" i="27"/>
  <c r="FC63" i="27"/>
  <c r="EP26" i="27"/>
  <c r="JD179" i="27"/>
  <c r="ABQ128" i="27"/>
  <c r="AZ50" i="27"/>
  <c r="HP45" i="27"/>
  <c r="ACC121" i="27"/>
  <c r="DA121" i="27"/>
  <c r="HQ50" i="27"/>
  <c r="UD164" i="27"/>
  <c r="AEP164" i="27"/>
  <c r="VC12" i="27"/>
  <c r="SP84" i="27"/>
  <c r="HP12" i="27"/>
  <c r="JQ100" i="27"/>
  <c r="JQ209" i="27" s="1"/>
  <c r="TN97" i="27"/>
  <c r="FC55" i="27"/>
  <c r="BN48" i="27"/>
  <c r="CA40" i="27"/>
  <c r="TP179" i="27"/>
  <c r="OZ157" i="27"/>
  <c r="Y114" i="27"/>
  <c r="ADN79" i="27"/>
  <c r="HC79" i="27"/>
  <c r="WC70" i="27"/>
  <c r="TC53" i="27"/>
  <c r="PP14" i="27"/>
  <c r="WA19" i="27"/>
  <c r="PP179" i="27"/>
  <c r="RC40" i="27"/>
  <c r="CN84" i="27"/>
  <c r="KC164" i="27"/>
  <c r="OC41" i="27"/>
  <c r="LA13" i="27"/>
  <c r="WD70" i="27"/>
  <c r="MP48" i="27"/>
  <c r="OC39" i="27"/>
  <c r="SC12" i="27"/>
  <c r="TQ164" i="27"/>
  <c r="IP135" i="27"/>
  <c r="DO84" i="27"/>
  <c r="ABC40" i="27"/>
  <c r="XQ191" i="27"/>
  <c r="MQ191" i="27"/>
  <c r="AFC184" i="27"/>
  <c r="DA74" i="27"/>
  <c r="AEQ157" i="27"/>
  <c r="AAP141" i="27"/>
  <c r="ZQ179" i="27"/>
  <c r="RD53" i="27"/>
  <c r="DA41" i="27"/>
  <c r="DA128" i="27"/>
  <c r="PC179" i="27"/>
  <c r="AFQ179" i="27"/>
  <c r="AL26" i="27"/>
  <c r="PQ150" i="27"/>
  <c r="NN144" i="27"/>
  <c r="NN143" i="27" s="1"/>
  <c r="ABD131" i="27"/>
  <c r="AFZ13" i="27"/>
  <c r="RM79" i="27"/>
  <c r="RQ145" i="27"/>
  <c r="AFC133" i="27"/>
  <c r="TC131" i="27"/>
  <c r="AAN79" i="27"/>
  <c r="AV50" i="27"/>
  <c r="KQ45" i="27"/>
  <c r="CO45" i="27"/>
  <c r="LN94" i="27"/>
  <c r="KN89" i="27"/>
  <c r="ABN69" i="27"/>
  <c r="ABN67" i="27" s="1"/>
  <c r="AJ69" i="27"/>
  <c r="ACA58" i="27"/>
  <c r="YN55" i="27"/>
  <c r="CA65" i="27"/>
  <c r="AJ47" i="27"/>
  <c r="AJ45" i="27" s="1"/>
  <c r="ADM214" i="27"/>
  <c r="VM214" i="27"/>
  <c r="NM214" i="27"/>
  <c r="FM214" i="27"/>
  <c r="ZZ12" i="27"/>
  <c r="HM12" i="27"/>
  <c r="TN200" i="27"/>
  <c r="JA201" i="27"/>
  <c r="NN197" i="27"/>
  <c r="ACA184" i="27"/>
  <c r="VN168" i="27"/>
  <c r="EA166" i="27"/>
  <c r="AFM145" i="27"/>
  <c r="DN146" i="27"/>
  <c r="YN140" i="27"/>
  <c r="YN139" i="27" s="1"/>
  <c r="UP132" i="27"/>
  <c r="HP127" i="27"/>
  <c r="RC124" i="27"/>
  <c r="JC124" i="27"/>
  <c r="ZC122" i="27"/>
  <c r="AY122" i="27"/>
  <c r="YC113" i="27"/>
  <c r="TN111" i="27"/>
  <c r="AFN101" i="27"/>
  <c r="EP92" i="27"/>
  <c r="JC69" i="27"/>
  <c r="LA85" i="27"/>
  <c r="DY22" i="27"/>
  <c r="RC18" i="27"/>
  <c r="ACA36" i="27"/>
  <c r="ADM179" i="27"/>
  <c r="YA175" i="27"/>
  <c r="BY112" i="27"/>
  <c r="SA94" i="27"/>
  <c r="KP52" i="27"/>
  <c r="ADN98" i="27"/>
  <c r="GN57" i="27"/>
  <c r="NN55" i="27"/>
  <c r="IN55" i="27"/>
  <c r="CN66" i="27"/>
  <c r="LC65" i="27"/>
  <c r="NC49" i="27"/>
  <c r="LP46" i="27"/>
  <c r="ADZ214" i="27"/>
  <c r="VZ214" i="27"/>
  <c r="NZ214" i="27"/>
  <c r="FZ214" i="27"/>
  <c r="PQ30" i="27"/>
  <c r="BY63" i="27"/>
  <c r="UP36" i="27"/>
  <c r="MP36" i="27"/>
  <c r="EP36" i="27"/>
  <c r="HZ12" i="27"/>
  <c r="AFU21" i="27"/>
  <c r="AGF21" i="27" s="1"/>
  <c r="OP24" i="27"/>
  <c r="ABZ12" i="27"/>
  <c r="AFZ14" i="27"/>
  <c r="DA199" i="27"/>
  <c r="SC195" i="27"/>
  <c r="RP172" i="27"/>
  <c r="FP172" i="27"/>
  <c r="EA159" i="27"/>
  <c r="PP132" i="27"/>
  <c r="ABN134" i="27"/>
  <c r="ABN133" i="27" s="1"/>
  <c r="XC127" i="27"/>
  <c r="YP116" i="27"/>
  <c r="WA127" i="27"/>
  <c r="MZ121" i="27"/>
  <c r="UC113" i="27"/>
  <c r="GQ100" i="27"/>
  <c r="GQ213" i="27" s="1"/>
  <c r="IP103" i="27"/>
  <c r="IP80" i="27"/>
  <c r="BN65" i="27"/>
  <c r="PA20" i="27"/>
  <c r="XP39" i="27"/>
  <c r="WN29" i="27"/>
  <c r="WN28" i="27" s="1"/>
  <c r="OA18" i="27"/>
  <c r="OG213" i="27"/>
  <c r="AAP91" i="27"/>
  <c r="OC91" i="27"/>
  <c r="JP90" i="27"/>
  <c r="ZA54" i="27"/>
  <c r="AFU19" i="27"/>
  <c r="AGD19" i="27" s="1"/>
  <c r="PZ12" i="27"/>
  <c r="PC199" i="27"/>
  <c r="AEP188" i="27"/>
  <c r="AEP166" i="27"/>
  <c r="ZC159" i="27"/>
  <c r="RP153" i="27"/>
  <c r="ABN132" i="27"/>
  <c r="ABN131" i="27" s="1"/>
  <c r="NP134" i="27"/>
  <c r="SP123" i="27"/>
  <c r="IC122" i="27"/>
  <c r="FC117" i="27"/>
  <c r="KC124" i="27"/>
  <c r="UN101" i="27"/>
  <c r="DY112" i="27"/>
  <c r="CN105" i="27"/>
  <c r="NC96" i="27"/>
  <c r="YP82" i="27"/>
  <c r="FN79" i="27"/>
  <c r="AFP61" i="27"/>
  <c r="EP21" i="27"/>
  <c r="Z179" i="27"/>
  <c r="LC145" i="27"/>
  <c r="AFN93" i="27"/>
  <c r="BY94" i="27"/>
  <c r="XN23" i="27"/>
  <c r="CL116" i="27"/>
  <c r="LP97" i="27"/>
  <c r="FC42" i="27"/>
  <c r="FC38" i="27"/>
  <c r="RA34" i="27"/>
  <c r="DY15" i="27"/>
  <c r="PC87" i="27"/>
  <c r="AFP86" i="27"/>
  <c r="ZC47" i="27"/>
  <c r="EA42" i="27"/>
  <c r="VA38" i="27"/>
  <c r="BN35" i="27"/>
  <c r="UN56" i="27"/>
  <c r="AEN63" i="27"/>
  <c r="SC40" i="27"/>
  <c r="SP37" i="27"/>
  <c r="RN35" i="27"/>
  <c r="AY34" i="27"/>
  <c r="ID131" i="27"/>
  <c r="OM179" i="27"/>
  <c r="LD128" i="27"/>
  <c r="XC135" i="27"/>
  <c r="ACP131" i="27"/>
  <c r="ADD28" i="27"/>
  <c r="CA70" i="27"/>
  <c r="TC121" i="27"/>
  <c r="YV204" i="27"/>
  <c r="YY204" i="27"/>
  <c r="YY206" i="27" s="1"/>
  <c r="YX204" i="27"/>
  <c r="YX206" i="27" s="1"/>
  <c r="YW204" i="27"/>
  <c r="YW206" i="27" s="1"/>
  <c r="NC67" i="27"/>
  <c r="RQ50" i="27"/>
  <c r="UQ70" i="27"/>
  <c r="QN67" i="27"/>
  <c r="HD121" i="27"/>
  <c r="KC74" i="27"/>
  <c r="ACC63" i="27"/>
  <c r="FC39" i="27"/>
  <c r="XP77" i="27"/>
  <c r="ADP77" i="27"/>
  <c r="NQ63" i="27"/>
  <c r="GC45" i="27"/>
  <c r="ADD150" i="27"/>
  <c r="ADD70" i="27"/>
  <c r="AAC67" i="27"/>
  <c r="AAQ157" i="27"/>
  <c r="XD184" i="27"/>
  <c r="ACD179" i="27"/>
  <c r="ZC157" i="27"/>
  <c r="ZC135" i="27"/>
  <c r="ZD157" i="27"/>
  <c r="AY184" i="27"/>
  <c r="AAC141" i="27"/>
  <c r="QP128" i="27"/>
  <c r="AFC114" i="27"/>
  <c r="TC128" i="27"/>
  <c r="NC131" i="27"/>
  <c r="VQ70" i="27"/>
  <c r="FQ114" i="27"/>
  <c r="IP141" i="27"/>
  <c r="QC74" i="27"/>
  <c r="ADP150" i="27"/>
  <c r="SP77" i="27"/>
  <c r="MP70" i="27"/>
  <c r="YC63" i="27"/>
  <c r="JC63" i="27"/>
  <c r="ACD164" i="27"/>
  <c r="ZC121" i="27"/>
  <c r="ZC79" i="27"/>
  <c r="ZC45" i="27"/>
  <c r="AFC58" i="27"/>
  <c r="VA73" i="27"/>
  <c r="VA70" i="27" s="1"/>
  <c r="VC73" i="27"/>
  <c r="HN40" i="27"/>
  <c r="HN39" i="27" s="1"/>
  <c r="HP40" i="27"/>
  <c r="NN35" i="27"/>
  <c r="NP35" i="27"/>
  <c r="GN29" i="27"/>
  <c r="GN28" i="27" s="1"/>
  <c r="GP29" i="27"/>
  <c r="SA24" i="27"/>
  <c r="SC24" i="27"/>
  <c r="FA73" i="27"/>
  <c r="FC73" i="27"/>
  <c r="GN56" i="27"/>
  <c r="GP56" i="27"/>
  <c r="ON37" i="27"/>
  <c r="OP37" i="27"/>
  <c r="IA89" i="27"/>
  <c r="IC89" i="27"/>
  <c r="XP88" i="27"/>
  <c r="XP211" i="27" s="1"/>
  <c r="XN88" i="27"/>
  <c r="TA61" i="27"/>
  <c r="TC61" i="27"/>
  <c r="AW23" i="27"/>
  <c r="AY23" i="27"/>
  <c r="UN22" i="27"/>
  <c r="UP22" i="27"/>
  <c r="EN22" i="27"/>
  <c r="EP22" i="27"/>
  <c r="ADA21" i="27"/>
  <c r="ADC21" i="27"/>
  <c r="NN21" i="27"/>
  <c r="NP21" i="27"/>
  <c r="XC20" i="27"/>
  <c r="XA20" i="27"/>
  <c r="IA20" i="27"/>
  <c r="IC20" i="27"/>
  <c r="YC146" i="27"/>
  <c r="YA146" i="27"/>
  <c r="WP19" i="27"/>
  <c r="WN19" i="27"/>
  <c r="TN125" i="27"/>
  <c r="TN121" i="27" s="1"/>
  <c r="TP125" i="27"/>
  <c r="PP88" i="27"/>
  <c r="PN88" i="27"/>
  <c r="SA20" i="27"/>
  <c r="SC20" i="27"/>
  <c r="XN14" i="27"/>
  <c r="XP14" i="27"/>
  <c r="BL88" i="27"/>
  <c r="BN88" i="27"/>
  <c r="AAC70" i="27"/>
  <c r="RP19" i="27"/>
  <c r="RN19" i="27"/>
  <c r="AFA14" i="27"/>
  <c r="AFC14" i="27"/>
  <c r="SA42" i="27"/>
  <c r="SA41" i="27" s="1"/>
  <c r="SC42" i="27"/>
  <c r="NA203" i="27"/>
  <c r="AEP202" i="27"/>
  <c r="LA200" i="27"/>
  <c r="VN196" i="27"/>
  <c r="MP194" i="27"/>
  <c r="AEC193" i="27"/>
  <c r="CM191" i="27"/>
  <c r="DA190" i="27"/>
  <c r="TN185" i="27"/>
  <c r="VN185" i="27"/>
  <c r="UN183" i="27"/>
  <c r="CY174" i="27"/>
  <c r="CY173" i="27" s="1"/>
  <c r="UA172" i="27"/>
  <c r="KN169" i="27"/>
  <c r="KN167" i="27"/>
  <c r="ABC166" i="27"/>
  <c r="EN163" i="27"/>
  <c r="AEC155" i="27"/>
  <c r="JN135" i="27"/>
  <c r="AEC134" i="27"/>
  <c r="UN113" i="27"/>
  <c r="AFG213" i="27"/>
  <c r="AFP213" i="27" s="1"/>
  <c r="WG213" i="27"/>
  <c r="WP213" i="27" s="1"/>
  <c r="ABD100" i="27"/>
  <c r="ABD213" i="27" s="1"/>
  <c r="SD100" i="27"/>
  <c r="SD213" i="27" s="1"/>
  <c r="QP108" i="27"/>
  <c r="ADT213" i="27"/>
  <c r="WN96" i="27"/>
  <c r="ABQ221" i="27"/>
  <c r="PC97" i="27"/>
  <c r="KA88" i="27"/>
  <c r="XN73" i="27"/>
  <c r="IN74" i="27"/>
  <c r="UP62" i="27"/>
  <c r="ZA57" i="27"/>
  <c r="ZC57" i="27"/>
  <c r="XN52" i="27"/>
  <c r="XN50" i="27" s="1"/>
  <c r="XP52" i="27"/>
  <c r="ACA46" i="27"/>
  <c r="ACA45" i="27" s="1"/>
  <c r="ACC46" i="27"/>
  <c r="AW61" i="27"/>
  <c r="AY61" i="27"/>
  <c r="VC83" i="27"/>
  <c r="VA83" i="27"/>
  <c r="VA79" i="27" s="1"/>
  <c r="MP145" i="27"/>
  <c r="SN117" i="27"/>
  <c r="SP117" i="27"/>
  <c r="TP109" i="27"/>
  <c r="TN109" i="27"/>
  <c r="BY117" i="27"/>
  <c r="CA117" i="27"/>
  <c r="UC22" i="27"/>
  <c r="UA22" i="27"/>
  <c r="OP18" i="27"/>
  <c r="ON18" i="27"/>
  <c r="AFP23" i="27"/>
  <c r="AFN23" i="27"/>
  <c r="ZA22" i="27"/>
  <c r="ZC22" i="27"/>
  <c r="FA18" i="27"/>
  <c r="FC18" i="27"/>
  <c r="FA70" i="27"/>
  <c r="SN203" i="27"/>
  <c r="AFZ200" i="27"/>
  <c r="DY197" i="27"/>
  <c r="YP195" i="27"/>
  <c r="ZP190" i="27"/>
  <c r="CN192" i="27"/>
  <c r="YN180" i="27"/>
  <c r="AL168" i="27"/>
  <c r="NP167" i="27"/>
  <c r="LM164" i="27"/>
  <c r="YC163" i="27"/>
  <c r="AJ155" i="27"/>
  <c r="GN137" i="27"/>
  <c r="JD114" i="27"/>
  <c r="UP108" i="27"/>
  <c r="KN108" i="27"/>
  <c r="ZP106" i="27"/>
  <c r="IN106" i="27"/>
  <c r="CY101" i="27"/>
  <c r="UN90" i="27"/>
  <c r="XC93" i="27"/>
  <c r="CY82" i="27"/>
  <c r="IN81" i="27"/>
  <c r="ABC127" i="27"/>
  <c r="DY87" i="27"/>
  <c r="PC21" i="27"/>
  <c r="YP182" i="27"/>
  <c r="YN182" i="27"/>
  <c r="PP105" i="27"/>
  <c r="PN105" i="27"/>
  <c r="ON203" i="27"/>
  <c r="OP202" i="27"/>
  <c r="AEN203" i="27"/>
  <c r="AEN191" i="27" s="1"/>
  <c r="PZ184" i="27"/>
  <c r="HA192" i="27"/>
  <c r="LC188" i="27"/>
  <c r="QP167" i="27"/>
  <c r="FA132" i="27"/>
  <c r="FA131" i="27" s="1"/>
  <c r="ZG213" i="27"/>
  <c r="RD213" i="27"/>
  <c r="ZA107" i="27"/>
  <c r="HC93" i="27"/>
  <c r="ABN94" i="27"/>
  <c r="DY86" i="27"/>
  <c r="SA60" i="27"/>
  <c r="QA70" i="27"/>
  <c r="OC106" i="27"/>
  <c r="YC20" i="27"/>
  <c r="QC94" i="27"/>
  <c r="QA94" i="27"/>
  <c r="EA19" i="27"/>
  <c r="DY19" i="27"/>
  <c r="AAC74" i="27"/>
  <c r="ZZ53" i="27"/>
  <c r="AY39" i="27"/>
  <c r="FP184" i="27"/>
  <c r="ABD145" i="27"/>
  <c r="FQ70" i="27"/>
  <c r="YQ70" i="27"/>
  <c r="GP28" i="27"/>
  <c r="RD12" i="27"/>
  <c r="NC128" i="27"/>
  <c r="FC128" i="27"/>
  <c r="ACC53" i="27"/>
  <c r="RC179" i="27"/>
  <c r="VP121" i="27"/>
  <c r="LP53" i="27"/>
  <c r="HC41" i="27"/>
  <c r="KD28" i="27"/>
  <c r="GD26" i="27"/>
  <c r="ZC12" i="27"/>
  <c r="SP150" i="27"/>
  <c r="ACC114" i="27"/>
  <c r="FN63" i="27"/>
  <c r="QQ50" i="27"/>
  <c r="FC12" i="27"/>
  <c r="PC131" i="27"/>
  <c r="FQ135" i="27"/>
  <c r="OC114" i="27"/>
  <c r="KD191" i="27"/>
  <c r="ADC74" i="27"/>
  <c r="FD26" i="27"/>
  <c r="QC114" i="27"/>
  <c r="MQ114" i="27"/>
  <c r="ABT213" i="27"/>
  <c r="CN77" i="27"/>
  <c r="AFU76" i="27"/>
  <c r="AGD76" i="27" s="1"/>
  <c r="ZP53" i="27"/>
  <c r="MP53" i="27"/>
  <c r="ACD12" i="27"/>
  <c r="EP12" i="27"/>
  <c r="QD28" i="27"/>
  <c r="LC45" i="27"/>
  <c r="GQ145" i="27"/>
  <c r="XQ70" i="27"/>
  <c r="Y184" i="27"/>
  <c r="ID121" i="27"/>
  <c r="RC184" i="27"/>
  <c r="YC53" i="27"/>
  <c r="KP202" i="27"/>
  <c r="KN202" i="27"/>
  <c r="DA201" i="27"/>
  <c r="CY201" i="27"/>
  <c r="PP200" i="27"/>
  <c r="PN200" i="27"/>
  <c r="GP202" i="27"/>
  <c r="GN202" i="27"/>
  <c r="HA199" i="27"/>
  <c r="HC199" i="27"/>
  <c r="WN188" i="27"/>
  <c r="BN170" i="27"/>
  <c r="BL170" i="27"/>
  <c r="UP168" i="27"/>
  <c r="UN168" i="27"/>
  <c r="YA167" i="27"/>
  <c r="YC167" i="27"/>
  <c r="SN156" i="27"/>
  <c r="SP156" i="27"/>
  <c r="EN154" i="27"/>
  <c r="EP154" i="27"/>
  <c r="VD153" i="27"/>
  <c r="AFU153" i="27"/>
  <c r="AGF153" i="27" s="1"/>
  <c r="CL151" i="27"/>
  <c r="CL150" i="27" s="1"/>
  <c r="CN151" i="27"/>
  <c r="JP149" i="27"/>
  <c r="JN149" i="27"/>
  <c r="JN145" i="27" s="1"/>
  <c r="AFP158" i="27"/>
  <c r="AFN158" i="27"/>
  <c r="YP156" i="27"/>
  <c r="YN156" i="27"/>
  <c r="WA152" i="27"/>
  <c r="WC152" i="27"/>
  <c r="IN146" i="27"/>
  <c r="IP146" i="27"/>
  <c r="RP144" i="27"/>
  <c r="RN144" i="27"/>
  <c r="RN143" i="27" s="1"/>
  <c r="OA142" i="27"/>
  <c r="OA141" i="27" s="1"/>
  <c r="OC142" i="27"/>
  <c r="CN142" i="27"/>
  <c r="CL142" i="27"/>
  <c r="CL141" i="27" s="1"/>
  <c r="CY129" i="27"/>
  <c r="CY128" i="27" s="1"/>
  <c r="DA129" i="27"/>
  <c r="DA109" i="27"/>
  <c r="CY109" i="27"/>
  <c r="BN106" i="27"/>
  <c r="BL106" i="27"/>
  <c r="LN104" i="27"/>
  <c r="LP104" i="27"/>
  <c r="GC103" i="27"/>
  <c r="GA103" i="27"/>
  <c r="VU213" i="27"/>
  <c r="WD100" i="27"/>
  <c r="WD213" i="27" s="1"/>
  <c r="KH213" i="27"/>
  <c r="KQ213" i="27" s="1"/>
  <c r="KQ100" i="27"/>
  <c r="AEP89" i="27"/>
  <c r="AEN89" i="27"/>
  <c r="ABN83" i="27"/>
  <c r="ABN79" i="27" s="1"/>
  <c r="ABP83" i="27"/>
  <c r="MA83" i="27"/>
  <c r="MC83" i="27"/>
  <c r="XP69" i="27"/>
  <c r="XN69" i="27"/>
  <c r="XN67" i="27" s="1"/>
  <c r="FN69" i="27"/>
  <c r="FN67" i="27" s="1"/>
  <c r="FP69" i="27"/>
  <c r="ABN58" i="27"/>
  <c r="ABP58" i="27"/>
  <c r="GC58" i="27"/>
  <c r="GA58" i="27"/>
  <c r="WN57" i="27"/>
  <c r="ZN51" i="27"/>
  <c r="ZP51" i="27"/>
  <c r="ADA202" i="27"/>
  <c r="MN201" i="27"/>
  <c r="UN185" i="27"/>
  <c r="XA181" i="27"/>
  <c r="MP163" i="27"/>
  <c r="FA162" i="27"/>
  <c r="AAM164" i="27"/>
  <c r="HA105" i="27"/>
  <c r="QP69" i="27"/>
  <c r="EN61" i="27"/>
  <c r="EN53" i="27" s="1"/>
  <c r="QZ12" i="27"/>
  <c r="AY21" i="27"/>
  <c r="WN129" i="27"/>
  <c r="LP123" i="27"/>
  <c r="LN123" i="27"/>
  <c r="AAC116" i="27"/>
  <c r="AAA116" i="27"/>
  <c r="ABN113" i="27"/>
  <c r="ABN213" i="27" s="1"/>
  <c r="ABP113" i="27"/>
  <c r="LN108" i="27"/>
  <c r="LP108" i="27"/>
  <c r="ZC103" i="27"/>
  <c r="ZA103" i="27"/>
  <c r="SC101" i="27"/>
  <c r="SA101" i="27"/>
  <c r="AAP100" i="27"/>
  <c r="AAN100" i="27"/>
  <c r="AAN213" i="27" s="1"/>
  <c r="RN100" i="27"/>
  <c r="RP100" i="27"/>
  <c r="AFC93" i="27"/>
  <c r="AFA93" i="27"/>
  <c r="PC93" i="27"/>
  <c r="PA93" i="27"/>
  <c r="ON91" i="27"/>
  <c r="OP91" i="27"/>
  <c r="ADN90" i="27"/>
  <c r="ADP90" i="27"/>
  <c r="KA90" i="27"/>
  <c r="KC90" i="27"/>
  <c r="BN87" i="27"/>
  <c r="BL87" i="27"/>
  <c r="SC82" i="27"/>
  <c r="SA82" i="27"/>
  <c r="AFT82" i="27"/>
  <c r="AGC82" i="27" s="1"/>
  <c r="RP81" i="27"/>
  <c r="RN81" i="27"/>
  <c r="VC97" i="27"/>
  <c r="VA97" i="27"/>
  <c r="XC90" i="27"/>
  <c r="XA90" i="27"/>
  <c r="HC90" i="27"/>
  <c r="HA90" i="27"/>
  <c r="ADN42" i="27"/>
  <c r="ADN41" i="27" s="1"/>
  <c r="ADP42" i="27"/>
  <c r="IC50" i="27"/>
  <c r="ADN160" i="27"/>
  <c r="ADP160" i="27"/>
  <c r="XC97" i="27"/>
  <c r="XA97" i="27"/>
  <c r="SP96" i="27"/>
  <c r="SN96" i="27"/>
  <c r="MC88" i="27"/>
  <c r="MA88" i="27"/>
  <c r="CS211" i="27"/>
  <c r="DB85" i="27"/>
  <c r="DB211" i="27" s="1"/>
  <c r="VC60" i="27"/>
  <c r="VA60" i="27"/>
  <c r="RC60" i="27"/>
  <c r="RA60" i="27"/>
  <c r="FC60" i="27"/>
  <c r="FA60" i="27"/>
  <c r="AL66" i="27"/>
  <c r="AJ66" i="27"/>
  <c r="JA29" i="27"/>
  <c r="JA28" i="27" s="1"/>
  <c r="JC29" i="27"/>
  <c r="IN24" i="27"/>
  <c r="IP24" i="27"/>
  <c r="DL24" i="27"/>
  <c r="DN24" i="27"/>
  <c r="ABN22" i="27"/>
  <c r="ABP22" i="27"/>
  <c r="KQ18" i="27"/>
  <c r="AFU18" i="27"/>
  <c r="AGF18" i="27" s="1"/>
  <c r="DN49" i="27"/>
  <c r="DL49" i="27"/>
  <c r="DL48" i="27" s="1"/>
  <c r="AFC42" i="27"/>
  <c r="AFA42" i="27"/>
  <c r="AFA41" i="27" s="1"/>
  <c r="AFU182" i="27"/>
  <c r="AGF182" i="27" s="1"/>
  <c r="GA107" i="27"/>
  <c r="KQ221" i="27"/>
  <c r="ON89" i="27"/>
  <c r="BY171" i="27"/>
  <c r="CY169" i="27"/>
  <c r="VN138" i="27"/>
  <c r="VP138" i="27"/>
  <c r="RC138" i="27"/>
  <c r="RA138" i="27"/>
  <c r="RA135" i="27" s="1"/>
  <c r="AEA132" i="27"/>
  <c r="AEA131" i="27" s="1"/>
  <c r="AEC132" i="27"/>
  <c r="KC132" i="27"/>
  <c r="KA132" i="27"/>
  <c r="KA131" i="27" s="1"/>
  <c r="ADN108" i="27"/>
  <c r="ADP108" i="27"/>
  <c r="CN108" i="27"/>
  <c r="CL108" i="27"/>
  <c r="AAA107" i="27"/>
  <c r="AAC107" i="27"/>
  <c r="CA101" i="27"/>
  <c r="BY101" i="27"/>
  <c r="VN100" i="27"/>
  <c r="VP100" i="27"/>
  <c r="QN100" i="27"/>
  <c r="QP100" i="27"/>
  <c r="LN100" i="27"/>
  <c r="LP100" i="27"/>
  <c r="AEC99" i="27"/>
  <c r="AEA99" i="27"/>
  <c r="OC99" i="27"/>
  <c r="OA99" i="27"/>
  <c r="PP98" i="27"/>
  <c r="PN98" i="27"/>
  <c r="AY76" i="27"/>
  <c r="AW76" i="27"/>
  <c r="AW74" i="27" s="1"/>
  <c r="KC99" i="27"/>
  <c r="KA99" i="27"/>
  <c r="AAA98" i="27"/>
  <c r="QN160" i="27"/>
  <c r="QP160" i="27"/>
  <c r="NA163" i="27"/>
  <c r="NC163" i="27"/>
  <c r="AW155" i="27"/>
  <c r="AY155" i="27"/>
  <c r="RN62" i="27"/>
  <c r="RP62" i="27"/>
  <c r="JN62" i="27"/>
  <c r="JP62" i="27"/>
  <c r="NA61" i="27"/>
  <c r="NC61" i="27"/>
  <c r="AFP73" i="27"/>
  <c r="AFN73" i="27"/>
  <c r="NC72" i="27"/>
  <c r="NA72" i="27"/>
  <c r="QA61" i="27"/>
  <c r="QC61" i="27"/>
  <c r="AED191" i="27"/>
  <c r="MC190" i="27"/>
  <c r="RN187" i="27"/>
  <c r="GN174" i="27"/>
  <c r="GN173" i="27" s="1"/>
  <c r="CY160" i="27"/>
  <c r="AEP159" i="27"/>
  <c r="QP202" i="27"/>
  <c r="KN201" i="27"/>
  <c r="UN196" i="27"/>
  <c r="KP191" i="27"/>
  <c r="FA181" i="27"/>
  <c r="BY172" i="27"/>
  <c r="ZC166" i="27"/>
  <c r="ZA160" i="27"/>
  <c r="ZA157" i="27" s="1"/>
  <c r="TA160" i="27"/>
  <c r="SA165" i="27"/>
  <c r="CN96" i="27"/>
  <c r="FC93" i="27"/>
  <c r="ADN73" i="27"/>
  <c r="ADN70" i="27" s="1"/>
  <c r="JA60" i="27"/>
  <c r="AFU65" i="27"/>
  <c r="AGD65" i="27" s="1"/>
  <c r="ON20" i="27"/>
  <c r="EA17" i="27"/>
  <c r="EA189" i="27"/>
  <c r="ACC163" i="27"/>
  <c r="ACA163" i="27"/>
  <c r="ACA157" i="27" s="1"/>
  <c r="ZC154" i="27"/>
  <c r="ZA154" i="27"/>
  <c r="NA147" i="27"/>
  <c r="NC147" i="27"/>
  <c r="MA138" i="27"/>
  <c r="MA135" i="27" s="1"/>
  <c r="MC138" i="27"/>
  <c r="VP137" i="27"/>
  <c r="VN137" i="27"/>
  <c r="LC136" i="27"/>
  <c r="LA136" i="27"/>
  <c r="JC134" i="27"/>
  <c r="JA134" i="27"/>
  <c r="JA133" i="27" s="1"/>
  <c r="CA134" i="27"/>
  <c r="BY134" i="27"/>
  <c r="BY133" i="27" s="1"/>
  <c r="WA90" i="27"/>
  <c r="WC90" i="27"/>
  <c r="QP90" i="27"/>
  <c r="QN90" i="27"/>
  <c r="IC113" i="27"/>
  <c r="IA113" i="27"/>
  <c r="AFN98" i="27"/>
  <c r="AFP98" i="27"/>
  <c r="UN83" i="27"/>
  <c r="UN79" i="27" s="1"/>
  <c r="UP83" i="27"/>
  <c r="AFT73" i="27"/>
  <c r="QN62" i="27"/>
  <c r="QP62" i="27"/>
  <c r="ZN60" i="27"/>
  <c r="ZP60" i="27"/>
  <c r="AJ59" i="27"/>
  <c r="AL59" i="27"/>
  <c r="NP73" i="27"/>
  <c r="NN73" i="27"/>
  <c r="NN70" i="27" s="1"/>
  <c r="FP73" i="27"/>
  <c r="FN73" i="27"/>
  <c r="FN70" i="27" s="1"/>
  <c r="ABP52" i="27"/>
  <c r="TP51" i="27"/>
  <c r="TN51" i="27"/>
  <c r="TN50" i="27" s="1"/>
  <c r="UN21" i="27"/>
  <c r="UP21" i="27"/>
  <c r="AW20" i="27"/>
  <c r="AY20" i="27"/>
  <c r="EN19" i="27"/>
  <c r="EP19" i="27"/>
  <c r="BZ157" i="27"/>
  <c r="ABO157" i="27"/>
  <c r="MZ157" i="27"/>
  <c r="ACB150" i="27"/>
  <c r="IO145" i="27"/>
  <c r="AV114" i="27"/>
  <c r="AFZ123" i="27"/>
  <c r="JP114" i="27"/>
  <c r="LT213" i="27"/>
  <c r="MG213" i="27"/>
  <c r="RG211" i="27"/>
  <c r="DR211" i="27"/>
  <c r="EA211" i="27" s="1"/>
  <c r="YN67" i="27"/>
  <c r="KM12" i="27"/>
  <c r="AY26" i="27"/>
  <c r="JZ12" i="27"/>
  <c r="DX184" i="27"/>
  <c r="Y145" i="27"/>
  <c r="QN91" i="27"/>
  <c r="JP88" i="27"/>
  <c r="ACC40" i="27"/>
  <c r="ABN62" i="27"/>
  <c r="ABP62" i="27"/>
  <c r="TN40" i="27"/>
  <c r="TN39" i="27" s="1"/>
  <c r="TP40" i="27"/>
  <c r="PN27" i="27"/>
  <c r="PN26" i="27" s="1"/>
  <c r="PP27" i="27"/>
  <c r="IN130" i="27"/>
  <c r="IP130" i="27"/>
  <c r="GN76" i="27"/>
  <c r="GN74" i="27" s="1"/>
  <c r="GP76" i="27"/>
  <c r="FN62" i="27"/>
  <c r="FN53" i="27" s="1"/>
  <c r="FP62" i="27"/>
  <c r="BL54" i="27"/>
  <c r="BN54" i="27"/>
  <c r="PO150" i="27"/>
  <c r="AFZ124" i="27"/>
  <c r="AFZ127" i="27"/>
  <c r="AEP114" i="27"/>
  <c r="TD114" i="27"/>
  <c r="RZ213" i="27"/>
  <c r="AFY221" i="27"/>
  <c r="ABZ213" i="27"/>
  <c r="ADT211" i="27"/>
  <c r="HD63" i="27"/>
  <c r="NM53" i="27"/>
  <c r="QQ53" i="27"/>
  <c r="OA179" i="27"/>
  <c r="AEP103" i="27"/>
  <c r="VA96" i="27"/>
  <c r="CY85" i="27"/>
  <c r="PD53" i="27"/>
  <c r="XP20" i="27"/>
  <c r="VC22" i="27"/>
  <c r="NC22" i="27"/>
  <c r="FC22" i="27"/>
  <c r="BL44" i="27"/>
  <c r="BL43" i="27" s="1"/>
  <c r="BN44" i="27"/>
  <c r="EN29" i="27"/>
  <c r="EN28" i="27" s="1"/>
  <c r="EP29" i="27"/>
  <c r="AFN20" i="27"/>
  <c r="AFP20" i="27"/>
  <c r="VA21" i="27"/>
  <c r="VC21" i="27"/>
  <c r="UP122" i="27"/>
  <c r="UN122" i="27"/>
  <c r="HM213" i="27"/>
  <c r="NT213" i="27"/>
  <c r="EG213" i="27"/>
  <c r="TM212" i="27"/>
  <c r="Y53" i="27"/>
  <c r="NO53" i="27"/>
  <c r="OZ53" i="27"/>
  <c r="AFB53" i="27"/>
  <c r="ABN50" i="27"/>
  <c r="NM50" i="27"/>
  <c r="GP195" i="27"/>
  <c r="VP180" i="27"/>
  <c r="NP184" i="27"/>
  <c r="ACA64" i="27"/>
  <c r="ACA63" i="27" s="1"/>
  <c r="ACC64" i="27"/>
  <c r="CL14" i="27"/>
  <c r="CL12" i="27" s="1"/>
  <c r="CN14" i="27"/>
  <c r="VN76" i="27"/>
  <c r="VN74" i="27" s="1"/>
  <c r="VP76" i="27"/>
  <c r="NA55" i="27"/>
  <c r="NC55" i="27"/>
  <c r="XN25" i="27"/>
  <c r="XP25" i="27"/>
  <c r="OP15" i="27"/>
  <c r="ON15" i="27"/>
  <c r="AFA49" i="27"/>
  <c r="AFA48" i="27" s="1"/>
  <c r="AFC49" i="27"/>
  <c r="QC22" i="27"/>
  <c r="QA22" i="27"/>
  <c r="FA21" i="27"/>
  <c r="FC21" i="27"/>
  <c r="YN14" i="27"/>
  <c r="YP14" i="27"/>
  <c r="PN195" i="27"/>
  <c r="PP195" i="27"/>
  <c r="FC71" i="27"/>
  <c r="KD84" i="27"/>
  <c r="MN29" i="27"/>
  <c r="MN28" i="27" s="1"/>
  <c r="CO145" i="27"/>
  <c r="DO145" i="27"/>
  <c r="GD184" i="27"/>
  <c r="ZC133" i="27"/>
  <c r="KQ121" i="27"/>
  <c r="YC48" i="27"/>
  <c r="KP45" i="27"/>
  <c r="OC12" i="27"/>
  <c r="JD12" i="27"/>
  <c r="GP12" i="27"/>
  <c r="FQ50" i="27"/>
  <c r="UP19" i="27"/>
  <c r="DA184" i="27"/>
  <c r="OP188" i="27"/>
  <c r="GP145" i="27"/>
  <c r="DY98" i="27"/>
  <c r="ACP70" i="27"/>
  <c r="DB67" i="27"/>
  <c r="DB26" i="27"/>
  <c r="DK179" i="27"/>
  <c r="JQ114" i="27"/>
  <c r="FQ128" i="27"/>
  <c r="YD84" i="27"/>
  <c r="TQ184" i="27"/>
  <c r="AEC133" i="27"/>
  <c r="YC74" i="27"/>
  <c r="GQ63" i="27"/>
  <c r="VQ191" i="27"/>
  <c r="ZD53" i="27"/>
  <c r="JC41" i="27"/>
  <c r="GC12" i="27"/>
  <c r="BO12" i="27"/>
  <c r="XC12" i="27"/>
  <c r="OD179" i="27"/>
  <c r="MD164" i="27"/>
  <c r="YC150" i="27"/>
  <c r="ZQ70" i="27"/>
  <c r="ACA67" i="27"/>
  <c r="TC69" i="27"/>
  <c r="UD70" i="27"/>
  <c r="AFC70" i="27"/>
  <c r="L72" i="28"/>
  <c r="FP41" i="27"/>
  <c r="LQ114" i="27"/>
  <c r="RC164" i="27"/>
  <c r="HP141" i="27"/>
  <c r="TP145" i="27"/>
  <c r="ZP131" i="27"/>
  <c r="UC135" i="27"/>
  <c r="VC184" i="27"/>
  <c r="QN175" i="27"/>
  <c r="AEQ164" i="27"/>
  <c r="ZD164" i="27"/>
  <c r="ACC77" i="27"/>
  <c r="AY63" i="27"/>
  <c r="WO184" i="27"/>
  <c r="AX145" i="27"/>
  <c r="LP131" i="27"/>
  <c r="QP133" i="27"/>
  <c r="PP121" i="27"/>
  <c r="AEZ184" i="27"/>
  <c r="GC184" i="27"/>
  <c r="ADP179" i="27"/>
  <c r="PM184" i="27"/>
  <c r="ABD70" i="27"/>
  <c r="UP77" i="27"/>
  <c r="IP74" i="27"/>
  <c r="ID33" i="27"/>
  <c r="ID214" i="27" s="1"/>
  <c r="DY23" i="27"/>
  <c r="UC157" i="27"/>
  <c r="WC145" i="27"/>
  <c r="ABN63" i="27"/>
  <c r="UP175" i="27"/>
  <c r="HP67" i="27"/>
  <c r="JD164" i="27"/>
  <c r="GP157" i="27"/>
  <c r="YC135" i="27"/>
  <c r="JC128" i="27"/>
  <c r="XC114" i="27"/>
  <c r="YP77" i="27"/>
  <c r="AEC74" i="27"/>
  <c r="RQ26" i="27"/>
  <c r="QC63" i="27"/>
  <c r="KC63" i="27"/>
  <c r="ABQ63" i="27"/>
  <c r="OC25" i="27"/>
  <c r="RN201" i="27"/>
  <c r="IN201" i="27"/>
  <c r="NN199" i="27"/>
  <c r="EN198" i="27"/>
  <c r="XP195" i="27"/>
  <c r="UM191" i="27"/>
  <c r="YM184" i="27"/>
  <c r="SA190" i="27"/>
  <c r="NM179" i="27"/>
  <c r="AL174" i="27"/>
  <c r="LA175" i="27"/>
  <c r="ZA177" i="27"/>
  <c r="MC172" i="27"/>
  <c r="AEA170" i="27"/>
  <c r="ZA168" i="27"/>
  <c r="FC166" i="27"/>
  <c r="HA162" i="27"/>
  <c r="PO157" i="27"/>
  <c r="XN151" i="27"/>
  <c r="EA147" i="27"/>
  <c r="FA144" i="27"/>
  <c r="FA143" i="27" s="1"/>
  <c r="HA142" i="27"/>
  <c r="HA141" i="27" s="1"/>
  <c r="ABA134" i="27"/>
  <c r="ABA133" i="27" s="1"/>
  <c r="OC134" i="27"/>
  <c r="AL123" i="27"/>
  <c r="WD114" i="27"/>
  <c r="LZ213" i="27"/>
  <c r="MP60" i="27"/>
  <c r="JP58" i="27"/>
  <c r="HC37" i="27"/>
  <c r="ZP24" i="27"/>
  <c r="VZ191" i="27"/>
  <c r="LZ191" i="27"/>
  <c r="OP198" i="27"/>
  <c r="GP196" i="27"/>
  <c r="GP192" i="27"/>
  <c r="DL189" i="27"/>
  <c r="WC180" i="27"/>
  <c r="VN174" i="27"/>
  <c r="VN173" i="27" s="1"/>
  <c r="UP167" i="27"/>
  <c r="AFA163" i="27"/>
  <c r="ZP162" i="27"/>
  <c r="YA157" i="27"/>
  <c r="JP160" i="27"/>
  <c r="CA158" i="27"/>
  <c r="FC155" i="27"/>
  <c r="AL137" i="27"/>
  <c r="ADP142" i="27"/>
  <c r="AAP142" i="27"/>
  <c r="NN140" i="27"/>
  <c r="NN139" i="27" s="1"/>
  <c r="JA142" i="27"/>
  <c r="JA141" i="27" s="1"/>
  <c r="SA138" i="27"/>
  <c r="HN114" i="27"/>
  <c r="RT213" i="27"/>
  <c r="FZ213" i="27"/>
  <c r="AFC37" i="27"/>
  <c r="AEC17" i="27"/>
  <c r="ABA203" i="27"/>
  <c r="MN203" i="27"/>
  <c r="GC202" i="27"/>
  <c r="TA202" i="27"/>
  <c r="GN201" i="27"/>
  <c r="IN198" i="27"/>
  <c r="QM191" i="27"/>
  <c r="AAM191" i="27"/>
  <c r="EN181" i="27"/>
  <c r="LC178" i="27"/>
  <c r="WN176" i="27"/>
  <c r="RP169" i="27"/>
  <c r="OP159" i="27"/>
  <c r="PC166" i="27"/>
  <c r="LC153" i="27"/>
  <c r="QN152" i="27"/>
  <c r="YN142" i="27"/>
  <c r="YN141" i="27" s="1"/>
  <c r="UA134" i="27"/>
  <c r="UA133" i="27" s="1"/>
  <c r="HZ213" i="27"/>
  <c r="XM212" i="27"/>
  <c r="HM212" i="27"/>
  <c r="SA80" i="27"/>
  <c r="PA76" i="27"/>
  <c r="ID50" i="27"/>
  <c r="CY54" i="27"/>
  <c r="KO53" i="27"/>
  <c r="HO50" i="27"/>
  <c r="FZ12" i="27"/>
  <c r="YZ221" i="27"/>
  <c r="ACP164" i="27"/>
  <c r="RC114" i="27"/>
  <c r="BN50" i="27"/>
  <c r="VC157" i="27"/>
  <c r="QD150" i="27"/>
  <c r="AAC150" i="27"/>
  <c r="QD131" i="27"/>
  <c r="UP128" i="27"/>
  <c r="FP121" i="27"/>
  <c r="AFC121" i="27"/>
  <c r="ID128" i="27"/>
  <c r="NC74" i="27"/>
  <c r="OC63" i="27"/>
  <c r="UQ150" i="27"/>
  <c r="RQ150" i="27"/>
  <c r="DA150" i="27"/>
  <c r="AAP150" i="27"/>
  <c r="CA131" i="27"/>
  <c r="VP128" i="27"/>
  <c r="ZD70" i="27"/>
  <c r="AAQ74" i="27"/>
  <c r="QC79" i="27"/>
  <c r="LP77" i="27"/>
  <c r="ABC70" i="27"/>
  <c r="AD210" i="27"/>
  <c r="WP70" i="27"/>
  <c r="DN45" i="27"/>
  <c r="CO50" i="27"/>
  <c r="RC121" i="27"/>
  <c r="ADQ114" i="27"/>
  <c r="AAD121" i="27"/>
  <c r="LD121" i="27"/>
  <c r="KD70" i="27"/>
  <c r="UP67" i="27"/>
  <c r="JP53" i="27"/>
  <c r="ACQ121" i="27"/>
  <c r="XP67" i="27"/>
  <c r="DA63" i="27"/>
  <c r="AEC48" i="27"/>
  <c r="MC50" i="27"/>
  <c r="OP41" i="27"/>
  <c r="BO164" i="27"/>
  <c r="VP175" i="27"/>
  <c r="JQ164" i="27"/>
  <c r="KP157" i="27"/>
  <c r="AED150" i="27"/>
  <c r="ABD150" i="27"/>
  <c r="WD150" i="27"/>
  <c r="XC164" i="27"/>
  <c r="AAC164" i="27"/>
  <c r="YP164" i="27"/>
  <c r="NP133" i="27"/>
  <c r="OD150" i="27"/>
  <c r="VC84" i="27"/>
  <c r="NQ74" i="27"/>
  <c r="ZQ164" i="27"/>
  <c r="OQ164" i="27"/>
  <c r="ABQ164" i="27"/>
  <c r="UQ164" i="27"/>
  <c r="HP53" i="27"/>
  <c r="JP45" i="27"/>
  <c r="NC63" i="27"/>
  <c r="NQ50" i="27"/>
  <c r="WP26" i="27"/>
  <c r="LC67" i="27"/>
  <c r="UD84" i="27"/>
  <c r="TD150" i="27"/>
  <c r="LD150" i="27"/>
  <c r="EP150" i="27"/>
  <c r="IC135" i="27"/>
  <c r="OC79" i="27"/>
  <c r="AAQ121" i="27"/>
  <c r="XQ121" i="27"/>
  <c r="ABC79" i="27"/>
  <c r="AM84" i="27"/>
  <c r="ZC50" i="27"/>
  <c r="OP50" i="27"/>
  <c r="AAP28" i="27"/>
  <c r="ABC150" i="27"/>
  <c r="AED121" i="27"/>
  <c r="UD121" i="27"/>
  <c r="OD121" i="27"/>
  <c r="JD121" i="27"/>
  <c r="LQ84" i="27"/>
  <c r="MQ53" i="27"/>
  <c r="AAC41" i="27"/>
  <c r="AFP50" i="27"/>
  <c r="QC191" i="27"/>
  <c r="EA191" i="27"/>
  <c r="TC135" i="27"/>
  <c r="KC191" i="27"/>
  <c r="VC141" i="27"/>
  <c r="QP79" i="27"/>
  <c r="CN131" i="27"/>
  <c r="AFQ150" i="27"/>
  <c r="ABQ157" i="27"/>
  <c r="JD53" i="27"/>
  <c r="WC133" i="27"/>
  <c r="TD53" i="27"/>
  <c r="AAD164" i="27"/>
  <c r="NQ164" i="27"/>
  <c r="AAD84" i="27"/>
  <c r="ADC179" i="27"/>
  <c r="AFC63" i="27"/>
  <c r="ZQ114" i="27"/>
  <c r="WQ179" i="27"/>
  <c r="AEP184" i="27"/>
  <c r="QP184" i="27"/>
  <c r="ND191" i="27"/>
  <c r="ZQ184" i="27"/>
  <c r="YQ179" i="27"/>
  <c r="NQ184" i="27"/>
  <c r="AFX131" i="27"/>
  <c r="AGI131" i="27" s="1"/>
  <c r="AFX121" i="27"/>
  <c r="AGI121" i="27" s="1"/>
  <c r="AFY70" i="27"/>
  <c r="AGJ70" i="27" s="1"/>
  <c r="HD114" i="27"/>
  <c r="ZD221" i="27"/>
  <c r="NP84" i="27"/>
  <c r="BO53" i="27"/>
  <c r="WO53" i="27"/>
  <c r="WP53" i="27"/>
  <c r="HC30" i="27"/>
  <c r="AX12" i="27"/>
  <c r="UD191" i="27"/>
  <c r="ZD191" i="27"/>
  <c r="CB157" i="27"/>
  <c r="VP135" i="27"/>
  <c r="WL204" i="27"/>
  <c r="WL206" i="27" s="1"/>
  <c r="KC12" i="27"/>
  <c r="ABP41" i="27"/>
  <c r="KP12" i="27"/>
  <c r="ABQ12" i="27"/>
  <c r="GC50" i="27"/>
  <c r="OD164" i="27"/>
  <c r="EA164" i="27"/>
  <c r="PC45" i="27"/>
  <c r="XQ213" i="27"/>
  <c r="DB221" i="27"/>
  <c r="DB84" i="27"/>
  <c r="PC79" i="27"/>
  <c r="FC79" i="27"/>
  <c r="XQ221" i="27"/>
  <c r="CB191" i="27"/>
  <c r="EQ150" i="27"/>
  <c r="FC133" i="27"/>
  <c r="AL84" i="27"/>
  <c r="GQ12" i="27"/>
  <c r="SD12" i="27"/>
  <c r="FD12" i="27"/>
  <c r="TP135" i="27"/>
  <c r="GP84" i="27"/>
  <c r="JQ12" i="27"/>
  <c r="XP128" i="27"/>
  <c r="AEP77" i="27"/>
  <c r="EA135" i="27"/>
  <c r="PD128" i="27"/>
  <c r="AFW221" i="27"/>
  <c r="MD213" i="27"/>
  <c r="RP84" i="27"/>
  <c r="LD84" i="27"/>
  <c r="DA79" i="27"/>
  <c r="AFX63" i="27"/>
  <c r="AGI63" i="27" s="1"/>
  <c r="XO53" i="27"/>
  <c r="GP53" i="27"/>
  <c r="WC30" i="27"/>
  <c r="YD191" i="27"/>
  <c r="LD50" i="27"/>
  <c r="EP48" i="27"/>
  <c r="TP45" i="27"/>
  <c r="CB12" i="27"/>
  <c r="ZP39" i="27"/>
  <c r="QQ70" i="27"/>
  <c r="AZ150" i="27"/>
  <c r="ADQ50" i="27"/>
  <c r="EA25" i="27"/>
  <c r="UQ221" i="27"/>
  <c r="UM221" i="27"/>
  <c r="GV204" i="27"/>
  <c r="GV206" i="27" s="1"/>
  <c r="GW204" i="27"/>
  <c r="GW206" i="27" s="1"/>
  <c r="GD221" i="27"/>
  <c r="VQ221" i="27"/>
  <c r="CX221" i="27"/>
  <c r="ACN193" i="27"/>
  <c r="ACP193" i="27"/>
  <c r="ACN186" i="27"/>
  <c r="ACP186" i="27"/>
  <c r="ACN185" i="27"/>
  <c r="ACP185" i="27"/>
  <c r="ACN172" i="27"/>
  <c r="ACP172" i="27"/>
  <c r="ACN152" i="27"/>
  <c r="ACP152" i="27"/>
  <c r="ACN149" i="27"/>
  <c r="ACP149" i="27"/>
  <c r="ACN147" i="27"/>
  <c r="ACP147" i="27"/>
  <c r="ACN138" i="27"/>
  <c r="ACP138" i="27"/>
  <c r="ACN136" i="27"/>
  <c r="ACP136" i="27"/>
  <c r="ACN127" i="27"/>
  <c r="ACP127" i="27"/>
  <c r="ACH213" i="27"/>
  <c r="ACQ100" i="27"/>
  <c r="ACQ213" i="27" s="1"/>
  <c r="ACN97" i="27"/>
  <c r="ACP97" i="27"/>
  <c r="ACN34" i="27"/>
  <c r="ACP34" i="27"/>
  <c r="ACN203" i="27"/>
  <c r="ACP203" i="27"/>
  <c r="ACN165" i="27"/>
  <c r="ACP165" i="27"/>
  <c r="ACN140" i="27"/>
  <c r="ACN139" i="27" s="1"/>
  <c r="ACP140" i="27"/>
  <c r="ACN120" i="27"/>
  <c r="ACP120" i="27"/>
  <c r="ACN110" i="27"/>
  <c r="ACP110" i="27"/>
  <c r="ACN148" i="27"/>
  <c r="ACP148" i="27"/>
  <c r="ACN90" i="27"/>
  <c r="ACP90" i="27"/>
  <c r="ACN144" i="27"/>
  <c r="ACN143" i="27" s="1"/>
  <c r="ACP144" i="27"/>
  <c r="ACN64" i="27"/>
  <c r="ACP64" i="27"/>
  <c r="ACN82" i="27"/>
  <c r="ACP82" i="27"/>
  <c r="ACN189" i="27"/>
  <c r="ACP189" i="27"/>
  <c r="ACN125" i="27"/>
  <c r="ACP125" i="27"/>
  <c r="ACN124" i="27"/>
  <c r="ACP124" i="27"/>
  <c r="ACN132" i="27"/>
  <c r="ACN131" i="27" s="1"/>
  <c r="ACP132" i="27"/>
  <c r="ACN100" i="27"/>
  <c r="ACP100" i="27"/>
  <c r="ACN111" i="27"/>
  <c r="ACP111" i="27"/>
  <c r="ACN105" i="27"/>
  <c r="ACP105" i="27"/>
  <c r="ACN93" i="27"/>
  <c r="ACP93" i="27"/>
  <c r="ACN85" i="27"/>
  <c r="ACP85" i="27"/>
  <c r="ACN57" i="27"/>
  <c r="ACP57" i="27"/>
  <c r="ACN38" i="27"/>
  <c r="ACP38" i="27"/>
  <c r="ACN35" i="27"/>
  <c r="ACP35" i="27"/>
  <c r="ACN25" i="27"/>
  <c r="ACP25" i="27"/>
  <c r="ACN14" i="27"/>
  <c r="ACP14" i="27"/>
  <c r="ACN171" i="27"/>
  <c r="ACP171" i="27"/>
  <c r="ACN161" i="27"/>
  <c r="ACP161" i="27"/>
  <c r="ACN159" i="27"/>
  <c r="ACP159" i="27"/>
  <c r="ACN113" i="27"/>
  <c r="ACP113" i="27"/>
  <c r="ACN130" i="27"/>
  <c r="ACP130" i="27"/>
  <c r="ACN118" i="27"/>
  <c r="ACP118" i="27"/>
  <c r="ACN107" i="27"/>
  <c r="ACP107" i="27"/>
  <c r="ACN99" i="27"/>
  <c r="ACP99" i="27"/>
  <c r="ACN78" i="27"/>
  <c r="ACN77" i="27" s="1"/>
  <c r="ACP78" i="27"/>
  <c r="ACN89" i="27"/>
  <c r="ACP89" i="27"/>
  <c r="ACN60" i="27"/>
  <c r="ACP60" i="27"/>
  <c r="ACN40" i="27"/>
  <c r="ACN39" i="27" s="1"/>
  <c r="ACP40" i="27"/>
  <c r="ACN49" i="27"/>
  <c r="ACN48" i="27" s="1"/>
  <c r="ACP49" i="27"/>
  <c r="ACN36" i="27"/>
  <c r="ACP36" i="27"/>
  <c r="ACN44" i="27"/>
  <c r="ACN43" i="27" s="1"/>
  <c r="ACP44" i="27"/>
  <c r="ACN188" i="27"/>
  <c r="ACP188" i="27"/>
  <c r="ACN155" i="27"/>
  <c r="ACP155" i="27"/>
  <c r="ACN106" i="27"/>
  <c r="ACP106" i="27"/>
  <c r="ACN29" i="27"/>
  <c r="ACN28" i="27" s="1"/>
  <c r="ACP29" i="27"/>
  <c r="ACN154" i="27"/>
  <c r="ACP154" i="27"/>
  <c r="ACN33" i="27"/>
  <c r="ACP33" i="27"/>
  <c r="ACN163" i="27"/>
  <c r="ACP163" i="27"/>
  <c r="ACN21" i="27"/>
  <c r="ACP21" i="27"/>
  <c r="ACN16" i="27"/>
  <c r="ACP16" i="27"/>
  <c r="ACN76" i="27"/>
  <c r="ACP76" i="27"/>
  <c r="ACN168" i="27"/>
  <c r="ACP168" i="27"/>
  <c r="ACN151" i="27"/>
  <c r="ACP151" i="27"/>
  <c r="ACN142" i="27"/>
  <c r="ACN141" i="27" s="1"/>
  <c r="ACP142" i="27"/>
  <c r="ACN134" i="27"/>
  <c r="ACP134" i="27"/>
  <c r="ACN126" i="27"/>
  <c r="ACP126" i="27"/>
  <c r="ACN59" i="27"/>
  <c r="ACP59" i="27"/>
  <c r="ACN27" i="27"/>
  <c r="ACP27" i="27"/>
  <c r="ACN187" i="27"/>
  <c r="ACP187" i="27"/>
  <c r="ACN166" i="27"/>
  <c r="ACP166" i="27"/>
  <c r="ACN156" i="27"/>
  <c r="ACP156" i="27"/>
  <c r="TC116" i="27"/>
  <c r="ACN95" i="27"/>
  <c r="ACP95" i="27"/>
  <c r="ACN87" i="27"/>
  <c r="ACP87" i="27"/>
  <c r="ACN91" i="27"/>
  <c r="ACP91" i="27"/>
  <c r="ACN55" i="27"/>
  <c r="ACP55" i="27"/>
  <c r="ACN37" i="27"/>
  <c r="ACP37" i="27"/>
  <c r="ACN192" i="27"/>
  <c r="ACP192" i="27"/>
  <c r="ACN146" i="27"/>
  <c r="ACP146" i="27"/>
  <c r="ACN103" i="27"/>
  <c r="ACP103" i="27"/>
  <c r="ACN92" i="27"/>
  <c r="ACP92" i="27"/>
  <c r="ACN201" i="27"/>
  <c r="ACP201" i="27"/>
  <c r="ACN102" i="27"/>
  <c r="ACP102" i="27"/>
  <c r="ACH214" i="27"/>
  <c r="ACQ33" i="27"/>
  <c r="ACQ214" i="27" s="1"/>
  <c r="ACN162" i="27"/>
  <c r="ACP162" i="27"/>
  <c r="ACN15" i="27"/>
  <c r="ACP15" i="27"/>
  <c r="ACN42" i="27"/>
  <c r="ACN41" i="27" s="1"/>
  <c r="ACP42" i="27"/>
  <c r="ACN199" i="27"/>
  <c r="ACP199" i="27"/>
  <c r="ACN181" i="27"/>
  <c r="ACP181" i="27"/>
  <c r="ACN200" i="27"/>
  <c r="ACP200" i="27"/>
  <c r="ACN198" i="27"/>
  <c r="ACP198" i="27"/>
  <c r="ACN194" i="27"/>
  <c r="ACP194" i="27"/>
  <c r="ACN180" i="27"/>
  <c r="ACP180" i="27"/>
  <c r="ACN176" i="27"/>
  <c r="ACP176" i="27"/>
  <c r="ACN174" i="27"/>
  <c r="ACP174" i="27"/>
  <c r="ACN158" i="27"/>
  <c r="ACP158" i="27"/>
  <c r="ACN129" i="27"/>
  <c r="ACP129" i="27"/>
  <c r="ACN123" i="27"/>
  <c r="ACP123" i="27"/>
  <c r="ACN117" i="27"/>
  <c r="ACP117" i="27"/>
  <c r="ACN122" i="27"/>
  <c r="ACP122" i="27"/>
  <c r="ACN116" i="27"/>
  <c r="ACP116" i="27"/>
  <c r="ACN109" i="27"/>
  <c r="ACP109" i="27"/>
  <c r="ACN101" i="27"/>
  <c r="ACP101" i="27"/>
  <c r="ACN47" i="27"/>
  <c r="ACP47" i="27"/>
  <c r="ACN17" i="27"/>
  <c r="ACP17" i="27"/>
  <c r="ACN197" i="27"/>
  <c r="ACP197" i="27"/>
  <c r="ACN190" i="27"/>
  <c r="ACP190" i="27"/>
  <c r="ACN182" i="27"/>
  <c r="ACP182" i="27"/>
  <c r="ACN170" i="27"/>
  <c r="ACP170" i="27"/>
  <c r="ACN153" i="27"/>
  <c r="ACP153" i="27"/>
  <c r="ACN119" i="27"/>
  <c r="ACP119" i="27"/>
  <c r="ACN115" i="27"/>
  <c r="ACP115" i="27"/>
  <c r="ACN81" i="27"/>
  <c r="ACP81" i="27"/>
  <c r="ACN75" i="27"/>
  <c r="ACP75" i="27"/>
  <c r="ACN80" i="27"/>
  <c r="ACP80" i="27"/>
  <c r="ACN66" i="27"/>
  <c r="ACP66" i="27"/>
  <c r="ACN61" i="27"/>
  <c r="ACP61" i="27"/>
  <c r="ACN51" i="27"/>
  <c r="ACN50" i="27" s="1"/>
  <c r="ACP51" i="27"/>
  <c r="ACN24" i="27"/>
  <c r="ACP24" i="27"/>
  <c r="ACN20" i="27"/>
  <c r="ACP20" i="27"/>
  <c r="ACN202" i="27"/>
  <c r="ACP202" i="27"/>
  <c r="ACN71" i="27"/>
  <c r="ACN70" i="27" s="1"/>
  <c r="ACP71" i="27"/>
  <c r="ACN54" i="27"/>
  <c r="ACP54" i="27"/>
  <c r="ACN22" i="27"/>
  <c r="ACP22" i="27"/>
  <c r="ACN96" i="27"/>
  <c r="ACP96" i="27"/>
  <c r="BU204" i="27"/>
  <c r="BW204" i="27"/>
  <c r="BV204" i="27"/>
  <c r="BT204" i="27"/>
  <c r="BT206" i="27" s="1"/>
  <c r="LD26" i="27"/>
  <c r="IC75" i="27"/>
  <c r="SP46" i="27"/>
  <c r="ADA20" i="27"/>
  <c r="ABP25" i="27"/>
  <c r="ABN23" i="27"/>
  <c r="PC74" i="27"/>
  <c r="EQ179" i="27"/>
  <c r="VC135" i="27"/>
  <c r="IC63" i="27"/>
  <c r="DN50" i="27"/>
  <c r="BN70" i="27"/>
  <c r="AFP63" i="27"/>
  <c r="DN67" i="27"/>
  <c r="SD145" i="27"/>
  <c r="KQ74" i="27"/>
  <c r="RC70" i="27"/>
  <c r="Z26" i="27"/>
  <c r="XC191" i="27"/>
  <c r="VQ164" i="27"/>
  <c r="CN164" i="27"/>
  <c r="ZQ53" i="27"/>
  <c r="AAC12" i="27"/>
  <c r="ZP70" i="27"/>
  <c r="GP48" i="27"/>
  <c r="XD70" i="27"/>
  <c r="ND53" i="27"/>
  <c r="NC12" i="27"/>
  <c r="CA79" i="27"/>
  <c r="ND121" i="27"/>
  <c r="AK221" i="27"/>
  <c r="AFO221" i="27"/>
  <c r="MO221" i="27"/>
  <c r="AEC114" i="27"/>
  <c r="CA164" i="27"/>
  <c r="AFZ35" i="27"/>
  <c r="AAQ221" i="27"/>
  <c r="LQ221" i="27"/>
  <c r="EQ221" i="27"/>
  <c r="DO221" i="27"/>
  <c r="ABZ221" i="27"/>
  <c r="AV221" i="27"/>
  <c r="KC26" i="27"/>
  <c r="TM221" i="27"/>
  <c r="KG221" i="27"/>
  <c r="IQ221" i="27"/>
  <c r="TD221" i="27"/>
  <c r="PC37" i="27"/>
  <c r="WP24" i="27"/>
  <c r="EP24" i="27"/>
  <c r="WP20" i="27"/>
  <c r="RC15" i="27"/>
  <c r="OZ12" i="27"/>
  <c r="ADP194" i="27"/>
  <c r="ADP193" i="27"/>
  <c r="LP193" i="27"/>
  <c r="WN178" i="27"/>
  <c r="IA169" i="27"/>
  <c r="LZ157" i="27"/>
  <c r="QQ221" i="27"/>
  <c r="BO221" i="27"/>
  <c r="HZ221" i="27"/>
  <c r="XC37" i="27"/>
  <c r="EM214" i="27"/>
  <c r="KC28" i="27"/>
  <c r="VZ12" i="27"/>
  <c r="NZ12" i="27"/>
  <c r="XZ12" i="27"/>
  <c r="AL15" i="27"/>
  <c r="XC192" i="27"/>
  <c r="IN170" i="27"/>
  <c r="EP162" i="27"/>
  <c r="UM150" i="27"/>
  <c r="ADG221" i="27"/>
  <c r="XG221" i="27"/>
  <c r="WM221" i="27"/>
  <c r="TQ221" i="27"/>
  <c r="RG221" i="27"/>
  <c r="JQ221" i="27"/>
  <c r="HG221" i="27"/>
  <c r="CE221" i="27"/>
  <c r="BK221" i="27"/>
  <c r="AFD221" i="27"/>
  <c r="ACD221" i="27"/>
  <c r="AZ221" i="27"/>
  <c r="ADQ221" i="27"/>
  <c r="ABG221" i="27"/>
  <c r="YG221" i="27"/>
  <c r="RQ221" i="27"/>
  <c r="IM221" i="27"/>
  <c r="FG221" i="27"/>
  <c r="DK221" i="27"/>
  <c r="AC221" i="27"/>
  <c r="SZ221" i="27"/>
  <c r="ID221" i="27"/>
  <c r="ACQ221" i="27"/>
  <c r="WQ221" i="27"/>
  <c r="SG221" i="27"/>
  <c r="GQ221" i="27"/>
  <c r="FP135" i="27"/>
  <c r="NP141" i="27"/>
  <c r="BN191" i="27"/>
  <c r="ET221" i="27"/>
  <c r="AAP121" i="27"/>
  <c r="Z121" i="27"/>
  <c r="DN133" i="27"/>
  <c r="EM221" i="27"/>
  <c r="FZ221" i="27"/>
  <c r="WT221" i="27"/>
  <c r="BR221" i="27"/>
  <c r="AEO221" i="27"/>
  <c r="LG221" i="27"/>
  <c r="AFM221" i="27"/>
  <c r="ACM221" i="27"/>
  <c r="ZO221" i="27"/>
  <c r="VM221" i="27"/>
  <c r="OO221" i="27"/>
  <c r="GM221" i="27"/>
  <c r="BE221" i="27"/>
  <c r="ABP45" i="27"/>
  <c r="HQ221" i="27"/>
  <c r="FQ221" i="27"/>
  <c r="LB221" i="27"/>
  <c r="YQ221" i="27"/>
  <c r="ADU210" i="27"/>
  <c r="ADU221" i="27"/>
  <c r="YO210" i="27"/>
  <c r="YO221" i="27"/>
  <c r="WA221" i="27"/>
  <c r="VG221" i="27"/>
  <c r="UG221" i="27"/>
  <c r="RU210" i="27"/>
  <c r="RU221" i="27"/>
  <c r="QG221" i="27"/>
  <c r="OA221" i="27"/>
  <c r="NG221" i="27"/>
  <c r="JM210" i="27"/>
  <c r="JM221" i="27"/>
  <c r="FO210" i="27"/>
  <c r="FO221" i="27"/>
  <c r="AFV221" i="27"/>
  <c r="AEZ210" i="27"/>
  <c r="AEZ221" i="27"/>
  <c r="ON221" i="27"/>
  <c r="AAO221" i="27"/>
  <c r="UO221" i="27"/>
  <c r="PM221" i="27"/>
  <c r="JO221" i="27"/>
  <c r="AI221" i="27"/>
  <c r="AEB221" i="27"/>
  <c r="XT221" i="27"/>
  <c r="TZ221" i="27"/>
  <c r="OT221" i="27"/>
  <c r="KT221" i="27"/>
  <c r="EZ221" i="27"/>
  <c r="SQ210" i="27"/>
  <c r="SQ221" i="27"/>
  <c r="MG221" i="27"/>
  <c r="AFX221" i="27"/>
  <c r="ND221" i="27"/>
  <c r="AAD221" i="27"/>
  <c r="LT221" i="27"/>
  <c r="ADZ221" i="27"/>
  <c r="AFB221" i="27"/>
  <c r="ABT221" i="27"/>
  <c r="TO210" i="27"/>
  <c r="TO221" i="27"/>
  <c r="PH221" i="27"/>
  <c r="MU210" i="27"/>
  <c r="MU221" i="27"/>
  <c r="JH210" i="27"/>
  <c r="JH221" i="27"/>
  <c r="FH210" i="27"/>
  <c r="FH221" i="27"/>
  <c r="BM221" i="27"/>
  <c r="ACO221" i="27"/>
  <c r="XZ210" i="27"/>
  <c r="XZ221" i="27"/>
  <c r="TB210" i="27"/>
  <c r="TB221" i="27"/>
  <c r="HU210" i="27"/>
  <c r="HU221" i="27"/>
  <c r="CS210" i="27"/>
  <c r="CS221" i="27"/>
  <c r="P221" i="27"/>
  <c r="ABH210" i="27"/>
  <c r="ABQ210" i="27" s="1"/>
  <c r="ABH221" i="27"/>
  <c r="XH210" i="27"/>
  <c r="XH221" i="27"/>
  <c r="RH210" i="27"/>
  <c r="RH221" i="27"/>
  <c r="IO210" i="27"/>
  <c r="IO221" i="27"/>
  <c r="FT221" i="27"/>
  <c r="AD221" i="27"/>
  <c r="AFH210" i="27"/>
  <c r="AFQ210" i="27" s="1"/>
  <c r="AFH221" i="27"/>
  <c r="ZH210" i="27"/>
  <c r="ZH221" i="27"/>
  <c r="UH210" i="27"/>
  <c r="UH221" i="27"/>
  <c r="OZ221" i="27"/>
  <c r="MM221" i="27"/>
  <c r="JB210" i="27"/>
  <c r="JB221" i="27"/>
  <c r="GG221" i="27"/>
  <c r="DE221" i="27"/>
  <c r="DR221" i="27"/>
  <c r="ACU210" i="27"/>
  <c r="ACU221" i="27"/>
  <c r="AAM210" i="27"/>
  <c r="AAM221" i="27"/>
  <c r="WU210" i="27"/>
  <c r="WU221" i="27"/>
  <c r="VU210" i="27"/>
  <c r="VU221" i="27"/>
  <c r="SO210" i="27"/>
  <c r="SO221" i="27"/>
  <c r="QU210" i="27"/>
  <c r="QU221" i="27"/>
  <c r="NU210" i="27"/>
  <c r="NU221" i="27"/>
  <c r="LM210" i="27"/>
  <c r="LM221" i="27"/>
  <c r="JG221" i="27"/>
  <c r="GU210" i="27"/>
  <c r="GU221" i="27"/>
  <c r="BS210" i="27"/>
  <c r="BS221" i="27"/>
  <c r="AEN221" i="27"/>
  <c r="AAB221" i="27"/>
  <c r="YB221" i="27"/>
  <c r="NB221" i="27"/>
  <c r="YM221" i="27"/>
  <c r="SM221" i="27"/>
  <c r="NO221" i="27"/>
  <c r="HM221" i="27"/>
  <c r="ACZ221" i="27"/>
  <c r="WZ221" i="27"/>
  <c r="RZ221" i="27"/>
  <c r="OB221" i="27"/>
  <c r="JZ221" i="27"/>
  <c r="DZ221" i="27"/>
  <c r="PQ221" i="27"/>
  <c r="CO210" i="27"/>
  <c r="CO221" i="27"/>
  <c r="LD221" i="27"/>
  <c r="ZQ221" i="27"/>
  <c r="YD221" i="27"/>
  <c r="MQ221" i="27"/>
  <c r="AEM221" i="27"/>
  <c r="AAT221" i="27"/>
  <c r="VZ210" i="27"/>
  <c r="VZ221" i="27"/>
  <c r="ST221" i="27"/>
  <c r="OU210" i="27"/>
  <c r="OU221" i="27"/>
  <c r="MH210" i="27"/>
  <c r="MH221" i="27"/>
  <c r="IH210" i="27"/>
  <c r="IH221" i="27"/>
  <c r="EO210" i="27"/>
  <c r="EO221" i="27"/>
  <c r="ABB210" i="27"/>
  <c r="ABB221" i="27"/>
  <c r="UT221" i="27"/>
  <c r="SB210" i="27"/>
  <c r="SB221" i="27"/>
  <c r="FU210" i="27"/>
  <c r="FU221" i="27"/>
  <c r="ZZ221" i="27"/>
  <c r="ACG221" i="27"/>
  <c r="WG221" i="27"/>
  <c r="PZ221" i="27"/>
  <c r="HT221" i="27"/>
  <c r="DX221" i="27"/>
  <c r="ABU210" i="27"/>
  <c r="ABU221" i="27"/>
  <c r="AET221" i="27"/>
  <c r="YH210" i="27"/>
  <c r="YH221" i="27"/>
  <c r="TH210" i="27"/>
  <c r="TH221" i="27"/>
  <c r="OM221" i="27"/>
  <c r="LZ210" i="27"/>
  <c r="LZ221" i="27"/>
  <c r="IG221" i="27"/>
  <c r="GB210" i="27"/>
  <c r="GB221" i="27"/>
  <c r="CZ210" i="27"/>
  <c r="CZ221" i="27"/>
  <c r="AEU210" i="27"/>
  <c r="AEU221" i="27"/>
  <c r="BF210" i="27"/>
  <c r="BF221" i="27"/>
  <c r="ADM210" i="27"/>
  <c r="ADM221" i="27"/>
  <c r="AAG221" i="27"/>
  <c r="XO210" i="27"/>
  <c r="XO221" i="27"/>
  <c r="TU210" i="27"/>
  <c r="UD210" i="27" s="1"/>
  <c r="TU221" i="27"/>
  <c r="RM210" i="27"/>
  <c r="RM221" i="27"/>
  <c r="PG221" i="27"/>
  <c r="NQ210" i="27"/>
  <c r="NQ221" i="27"/>
  <c r="JU210" i="27"/>
  <c r="JU221" i="27"/>
  <c r="HO210" i="27"/>
  <c r="HO221" i="27"/>
  <c r="CM210" i="27"/>
  <c r="CM221" i="27"/>
  <c r="QB221" i="27"/>
  <c r="MN221" i="27"/>
  <c r="ADO221" i="27"/>
  <c r="XM221" i="27"/>
  <c r="RO221" i="27"/>
  <c r="LO221" i="27"/>
  <c r="FM221" i="27"/>
  <c r="AAZ221" i="27"/>
  <c r="WB221" i="27"/>
  <c r="QZ221" i="27"/>
  <c r="MT221" i="27"/>
  <c r="IZ221" i="27"/>
  <c r="BX221" i="27"/>
  <c r="QD221" i="27"/>
  <c r="ADT221" i="27"/>
  <c r="ZG221" i="27"/>
  <c r="VB210" i="27"/>
  <c r="VB221" i="27"/>
  <c r="RT221" i="27"/>
  <c r="OH210" i="27"/>
  <c r="OH221" i="27"/>
  <c r="LH210" i="27"/>
  <c r="LH221" i="27"/>
  <c r="HH210" i="27"/>
  <c r="HH221" i="27"/>
  <c r="DF210" i="27"/>
  <c r="DO210" i="27" s="1"/>
  <c r="DF221" i="27"/>
  <c r="ZM210" i="27"/>
  <c r="ZM221" i="27"/>
  <c r="QT221" i="27"/>
  <c r="ACB221" i="27"/>
  <c r="VH210" i="27"/>
  <c r="VH221" i="27"/>
  <c r="KB210" i="27"/>
  <c r="KB221" i="27"/>
  <c r="GT221" i="27"/>
  <c r="AAH210" i="27"/>
  <c r="AAH221" i="27"/>
  <c r="AEH210" i="27"/>
  <c r="AEH221" i="27"/>
  <c r="XU210" i="27"/>
  <c r="XU221" i="27"/>
  <c r="SH210" i="27"/>
  <c r="SH221" i="27"/>
  <c r="NZ210" i="27"/>
  <c r="NZ221" i="27"/>
  <c r="KZ221" i="27"/>
  <c r="IB210" i="27"/>
  <c r="IB221" i="27"/>
  <c r="FB210" i="27"/>
  <c r="FB221" i="27"/>
  <c r="BZ210" i="27"/>
  <c r="BZ221" i="27"/>
  <c r="AAU210" i="27"/>
  <c r="AAU221" i="27"/>
  <c r="QM210" i="27"/>
  <c r="QM221" i="27"/>
  <c r="NM210" i="27"/>
  <c r="NM221" i="27"/>
  <c r="LU210" i="27"/>
  <c r="LU221" i="27"/>
  <c r="IU210" i="27"/>
  <c r="IU221" i="27"/>
  <c r="EU210" i="27"/>
  <c r="EU221" i="27"/>
  <c r="DS210" i="27"/>
  <c r="EB210" i="27" s="1"/>
  <c r="DS221" i="27"/>
  <c r="PB221" i="27"/>
  <c r="ABM221" i="27"/>
  <c r="VO221" i="27"/>
  <c r="QO221" i="27"/>
  <c r="KM221" i="27"/>
  <c r="CK221" i="27"/>
  <c r="ZT221" i="27"/>
  <c r="UZ221" i="27"/>
  <c r="PT221" i="27"/>
  <c r="MB221" i="27"/>
  <c r="GZ221" i="27"/>
  <c r="OG221" i="27"/>
  <c r="PD221" i="27"/>
  <c r="NT221" i="27"/>
  <c r="ADB210" i="27"/>
  <c r="ADB221" i="27"/>
  <c r="YT221" i="27"/>
  <c r="TT221" i="27"/>
  <c r="RB210" i="27"/>
  <c r="RB221" i="27"/>
  <c r="NH210" i="27"/>
  <c r="NH221" i="27"/>
  <c r="KU210" i="27"/>
  <c r="KU221" i="27"/>
  <c r="GH210" i="27"/>
  <c r="GH221" i="27"/>
  <c r="CF210" i="27"/>
  <c r="CF221" i="27"/>
  <c r="ACT221" i="27"/>
  <c r="ZB210" i="27"/>
  <c r="ZB221" i="27"/>
  <c r="TG221" i="27"/>
  <c r="KH210" i="27"/>
  <c r="KQ210" i="27" s="1"/>
  <c r="KH221" i="27"/>
  <c r="EG221" i="27"/>
  <c r="AP221" i="27"/>
  <c r="YU210" i="27"/>
  <c r="YU221" i="27"/>
  <c r="SU210" i="27"/>
  <c r="SU221" i="27"/>
  <c r="IT221" i="27"/>
  <c r="GO210" i="27"/>
  <c r="GO221" i="27"/>
  <c r="CR221" i="27"/>
  <c r="ADH210" i="27"/>
  <c r="ADH221" i="27"/>
  <c r="XB210" i="27"/>
  <c r="XB221" i="27"/>
  <c r="QH210" i="27"/>
  <c r="QH221" i="27"/>
  <c r="MZ221" i="27"/>
  <c r="JT221" i="27"/>
  <c r="HB210" i="27"/>
  <c r="HB221" i="27"/>
  <c r="EH210" i="27"/>
  <c r="EH221" i="27"/>
  <c r="AQ210" i="27"/>
  <c r="AQ221" i="27"/>
  <c r="AFG221" i="27"/>
  <c r="VT221" i="27"/>
  <c r="AEG221" i="27"/>
  <c r="YZ212" i="27"/>
  <c r="QZ212" i="27"/>
  <c r="IZ212" i="27"/>
  <c r="FZ212" i="27"/>
  <c r="SD212" i="27"/>
  <c r="LD212" i="27"/>
  <c r="CB212" i="27"/>
  <c r="AFD212" i="27"/>
  <c r="YD212" i="27"/>
  <c r="RD212" i="27"/>
  <c r="ID212" i="27"/>
  <c r="VD212" i="27"/>
  <c r="MD212" i="27"/>
  <c r="FD212" i="27"/>
  <c r="ZD212" i="27"/>
  <c r="QD212" i="27"/>
  <c r="JD212" i="27"/>
  <c r="VZ212" i="27"/>
  <c r="ZQ212" i="27"/>
  <c r="QQ212" i="27"/>
  <c r="JQ212" i="27"/>
  <c r="ADQ212" i="27"/>
  <c r="WD212" i="27"/>
  <c r="PD212" i="27"/>
  <c r="GD212" i="27"/>
  <c r="AAQ212" i="27"/>
  <c r="TD212" i="27"/>
  <c r="KD212" i="27"/>
  <c r="DB212" i="27"/>
  <c r="AED212" i="27"/>
  <c r="XD212" i="27"/>
  <c r="OD212" i="27"/>
  <c r="HD212" i="27"/>
  <c r="ACZ212" i="27"/>
  <c r="UZ212" i="27"/>
  <c r="MZ212" i="27"/>
  <c r="EZ212" i="27"/>
  <c r="AEQ212" i="27"/>
  <c r="XQ212" i="27"/>
  <c r="OQ212" i="27"/>
  <c r="HQ212" i="27"/>
  <c r="ACD212" i="27"/>
  <c r="UQ212" i="27"/>
  <c r="NQ212" i="27"/>
  <c r="EQ212" i="27"/>
  <c r="YQ212" i="27"/>
  <c r="RQ212" i="27"/>
  <c r="IQ212" i="27"/>
  <c r="ACQ212" i="27"/>
  <c r="VQ212" i="27"/>
  <c r="MQ212" i="27"/>
  <c r="FQ212" i="27"/>
  <c r="NZ212" i="27"/>
  <c r="ADD212" i="27"/>
  <c r="ND212" i="27"/>
  <c r="AAD212" i="27"/>
  <c r="SQ212" i="27"/>
  <c r="LQ212" i="27"/>
  <c r="CO212" i="27"/>
  <c r="GQ212" i="27"/>
  <c r="ABD212" i="27"/>
  <c r="TQ212" i="27"/>
  <c r="ADD211" i="27"/>
  <c r="AFD70" i="27"/>
  <c r="SM211" i="27"/>
  <c r="IM210" i="27"/>
  <c r="AY141" i="27"/>
  <c r="DB12" i="27"/>
  <c r="EM210" i="27"/>
  <c r="FZ210" i="27"/>
  <c r="ACM211" i="27"/>
  <c r="AEO210" i="27"/>
  <c r="ACG213" i="27"/>
  <c r="UM211" i="27"/>
  <c r="YM211" i="27"/>
  <c r="AAN63" i="27"/>
  <c r="W200" i="27"/>
  <c r="W194" i="27"/>
  <c r="W203" i="27"/>
  <c r="W198" i="27"/>
  <c r="W202" i="27"/>
  <c r="W201" i="27"/>
  <c r="W195" i="27"/>
  <c r="W192" i="27"/>
  <c r="W193" i="27"/>
  <c r="W187" i="27"/>
  <c r="W186" i="27"/>
  <c r="W190" i="27"/>
  <c r="W189" i="27"/>
  <c r="W180" i="27"/>
  <c r="W183" i="27"/>
  <c r="W181" i="27"/>
  <c r="W178" i="27"/>
  <c r="W177" i="27"/>
  <c r="W176" i="27"/>
  <c r="W174" i="27"/>
  <c r="W173" i="27" s="1"/>
  <c r="W168" i="27"/>
  <c r="W166" i="27"/>
  <c r="W171" i="27"/>
  <c r="W169" i="27"/>
  <c r="W167" i="27"/>
  <c r="W172" i="27"/>
  <c r="W161" i="27"/>
  <c r="W160" i="27"/>
  <c r="W162" i="27"/>
  <c r="W158" i="27"/>
  <c r="W159" i="27"/>
  <c r="W154" i="27"/>
  <c r="W152" i="27"/>
  <c r="W153" i="27"/>
  <c r="W151" i="27"/>
  <c r="W155" i="27"/>
  <c r="W146" i="27"/>
  <c r="W148" i="27"/>
  <c r="W149" i="27"/>
  <c r="W147" i="27"/>
  <c r="W144" i="27"/>
  <c r="W143" i="27" s="1"/>
  <c r="W142" i="27"/>
  <c r="W141" i="27" s="1"/>
  <c r="W136" i="27"/>
  <c r="W137" i="27"/>
  <c r="W138" i="27"/>
  <c r="W134" i="27"/>
  <c r="W133" i="27" s="1"/>
  <c r="W132" i="27"/>
  <c r="W131" i="27" s="1"/>
  <c r="W129" i="27"/>
  <c r="W130" i="27"/>
  <c r="W126" i="27"/>
  <c r="W123" i="27"/>
  <c r="W127" i="27"/>
  <c r="W122" i="27"/>
  <c r="W125" i="27"/>
  <c r="W124" i="27"/>
  <c r="W118" i="27"/>
  <c r="W116" i="27"/>
  <c r="W119" i="27"/>
  <c r="W115" i="27"/>
  <c r="W117" i="27"/>
  <c r="W120" i="27"/>
  <c r="Q210" i="27"/>
  <c r="W98" i="27"/>
  <c r="W88" i="27"/>
  <c r="P213" i="27"/>
  <c r="W100" i="27"/>
  <c r="W101" i="27"/>
  <c r="W106" i="27"/>
  <c r="W109" i="27"/>
  <c r="W89" i="27"/>
  <c r="W105" i="27"/>
  <c r="W108" i="27"/>
  <c r="W96" i="27"/>
  <c r="W112" i="27"/>
  <c r="W95" i="27"/>
  <c r="W94" i="27"/>
  <c r="W90" i="27"/>
  <c r="W102" i="27"/>
  <c r="W104" i="27"/>
  <c r="W110" i="27"/>
  <c r="W113" i="27"/>
  <c r="W111" i="27"/>
  <c r="W99" i="27"/>
  <c r="Q213" i="27"/>
  <c r="Z213" i="27"/>
  <c r="W85" i="27"/>
  <c r="W80" i="27"/>
  <c r="W83" i="27"/>
  <c r="W82" i="27"/>
  <c r="W78" i="27"/>
  <c r="W77" i="27" s="1"/>
  <c r="W69" i="27"/>
  <c r="W68" i="27"/>
  <c r="W64" i="27"/>
  <c r="W65" i="27"/>
  <c r="W62" i="27"/>
  <c r="W60" i="27"/>
  <c r="W54" i="27"/>
  <c r="W56" i="27"/>
  <c r="W59" i="27"/>
  <c r="W58" i="27"/>
  <c r="W57" i="27"/>
  <c r="W52" i="27"/>
  <c r="W50" i="27" s="1"/>
  <c r="W49" i="27"/>
  <c r="W48" i="27" s="1"/>
  <c r="W47" i="27"/>
  <c r="W46" i="27"/>
  <c r="W44" i="27"/>
  <c r="W43" i="27" s="1"/>
  <c r="W42" i="27"/>
  <c r="W41" i="27" s="1"/>
  <c r="W40" i="27"/>
  <c r="W39" i="27" s="1"/>
  <c r="W35" i="27"/>
  <c r="W33" i="27"/>
  <c r="W38" i="27"/>
  <c r="W36" i="27"/>
  <c r="W37" i="27"/>
  <c r="W34" i="27"/>
  <c r="W29" i="27"/>
  <c r="W28" i="27" s="1"/>
  <c r="W27" i="27"/>
  <c r="W26" i="27" s="1"/>
  <c r="Y27" i="27"/>
  <c r="W24" i="27"/>
  <c r="Y24" i="27"/>
  <c r="W15" i="27"/>
  <c r="Y15" i="27"/>
  <c r="Y19" i="27"/>
  <c r="W19" i="27"/>
  <c r="Y22" i="27"/>
  <c r="W22" i="27"/>
  <c r="W16" i="27"/>
  <c r="Y16" i="27"/>
  <c r="W20" i="27"/>
  <c r="Y20" i="27"/>
  <c r="W14" i="27"/>
  <c r="Y14" i="27"/>
  <c r="Y18" i="27"/>
  <c r="W18" i="27"/>
  <c r="XD121" i="27"/>
  <c r="WB157" i="27"/>
  <c r="AFG211" i="27"/>
  <c r="AFP211" i="27" s="1"/>
  <c r="ZB145" i="27"/>
  <c r="AFX26" i="27"/>
  <c r="AGI26" i="27" s="1"/>
  <c r="IB145" i="27"/>
  <c r="AFB191" i="27"/>
  <c r="AEV223" i="27" s="1"/>
  <c r="XO191" i="27"/>
  <c r="AFB150" i="27"/>
  <c r="ACO145" i="27"/>
  <c r="XQ210" i="27"/>
  <c r="SO53" i="27"/>
  <c r="ZB53" i="27"/>
  <c r="IB53" i="27"/>
  <c r="ACO53" i="27"/>
  <c r="EO53" i="27"/>
  <c r="IQ30" i="27"/>
  <c r="EA157" i="27"/>
  <c r="WO145" i="27"/>
  <c r="AAQ210" i="27"/>
  <c r="LQ210" i="27"/>
  <c r="IQ210" i="27"/>
  <c r="EQ210" i="27"/>
  <c r="AK210" i="27"/>
  <c r="AFD210" i="27"/>
  <c r="AFY53" i="27"/>
  <c r="AGJ53" i="27" s="1"/>
  <c r="TB53" i="27"/>
  <c r="CB53" i="27"/>
  <c r="UC30" i="27"/>
  <c r="AM39" i="27"/>
  <c r="AFB157" i="27"/>
  <c r="GB150" i="27"/>
  <c r="VQ210" i="27"/>
  <c r="UQ210" i="27"/>
  <c r="QQ210" i="27"/>
  <c r="RD74" i="27"/>
  <c r="Y30" i="27"/>
  <c r="SP175" i="27"/>
  <c r="RD211" i="27"/>
  <c r="JQ210" i="27"/>
  <c r="ABG210" i="27"/>
  <c r="ABP210" i="27" s="1"/>
  <c r="RQ210" i="27"/>
  <c r="TD210" i="27"/>
  <c r="DB210" i="27"/>
  <c r="IM211" i="27"/>
  <c r="WP74" i="27"/>
  <c r="ADQ210" i="27"/>
  <c r="FP46" i="27"/>
  <c r="FP28" i="27"/>
  <c r="HD26" i="27"/>
  <c r="AY199" i="27"/>
  <c r="SN67" i="27"/>
  <c r="OC70" i="27"/>
  <c r="DA13" i="27"/>
  <c r="SN21" i="27"/>
  <c r="JP128" i="27"/>
  <c r="LP128" i="27"/>
  <c r="AFC46" i="27"/>
  <c r="GA19" i="27"/>
  <c r="ID179" i="27"/>
  <c r="QD121" i="27"/>
  <c r="SC114" i="27"/>
  <c r="EQ63" i="27"/>
  <c r="ZC48" i="27"/>
  <c r="VC63" i="27"/>
  <c r="ADD164" i="27"/>
  <c r="AI211" i="27"/>
  <c r="ACC113" i="27"/>
  <c r="ACC213" i="27" s="1"/>
  <c r="HC106" i="27"/>
  <c r="AFW67" i="27"/>
  <c r="NP65" i="27"/>
  <c r="EP64" i="27"/>
  <c r="RA64" i="27"/>
  <c r="RA63" i="27" s="1"/>
  <c r="AL52" i="27"/>
  <c r="AAP37" i="27"/>
  <c r="DO12" i="27"/>
  <c r="HC21" i="27"/>
  <c r="SP30" i="27"/>
  <c r="XA24" i="27"/>
  <c r="ABC15" i="27"/>
  <c r="LP133" i="27"/>
  <c r="DN79" i="27"/>
  <c r="EA141" i="27"/>
  <c r="LC179" i="27"/>
  <c r="FC179" i="27"/>
  <c r="HD179" i="27"/>
  <c r="CO121" i="27"/>
  <c r="KQ157" i="27"/>
  <c r="XD145" i="27"/>
  <c r="MD70" i="27"/>
  <c r="YC45" i="27"/>
  <c r="CA89" i="27"/>
  <c r="FC83" i="27"/>
  <c r="XP58" i="27"/>
  <c r="XZ53" i="27"/>
  <c r="FD53" i="27"/>
  <c r="EA48" i="27"/>
  <c r="AEN15" i="27"/>
  <c r="IP22" i="27"/>
  <c r="NP79" i="27"/>
  <c r="SC141" i="27"/>
  <c r="AFQ157" i="27"/>
  <c r="IC141" i="27"/>
  <c r="YM213" i="27"/>
  <c r="ACD210" i="27"/>
  <c r="IZ213" i="27"/>
  <c r="AP210" i="27"/>
  <c r="ACQ210" i="27"/>
  <c r="GQ210" i="27"/>
  <c r="BO210" i="27"/>
  <c r="ID210" i="27"/>
  <c r="CX210" i="27"/>
  <c r="TQ210" i="27"/>
  <c r="CE210" i="27"/>
  <c r="AL164" i="27"/>
  <c r="IP145" i="27"/>
  <c r="ADP135" i="27"/>
  <c r="EB184" i="27"/>
  <c r="EB175" i="27"/>
  <c r="BX150" i="27"/>
  <c r="EB145" i="27"/>
  <c r="SM210" i="27"/>
  <c r="TG213" i="27"/>
  <c r="ACM210" i="27"/>
  <c r="HZ210" i="27"/>
  <c r="ZO210" i="27"/>
  <c r="XG210" i="27"/>
  <c r="OO210" i="27"/>
  <c r="HG210" i="27"/>
  <c r="AEM213" i="27"/>
  <c r="AEZ212" i="27"/>
  <c r="WZ212" i="27"/>
  <c r="OZ212" i="27"/>
  <c r="GZ212" i="27"/>
  <c r="KG210" i="27"/>
  <c r="KP210" i="27" s="1"/>
  <c r="AI213" i="27"/>
  <c r="ZD210" i="27"/>
  <c r="EZ210" i="27"/>
  <c r="ET210" i="27"/>
  <c r="MO210" i="27"/>
  <c r="FG210" i="27"/>
  <c r="ABZ210" i="27"/>
  <c r="YZ210" i="27"/>
  <c r="GD210" i="27"/>
  <c r="ZG212" i="27"/>
  <c r="RG212" i="27"/>
  <c r="JG212" i="27"/>
  <c r="GM211" i="27"/>
  <c r="AAZ212" i="27"/>
  <c r="SZ212" i="27"/>
  <c r="KZ212" i="27"/>
  <c r="CX212" i="27"/>
  <c r="AZ114" i="27"/>
  <c r="SZ210" i="27"/>
  <c r="AZ131" i="27"/>
  <c r="AZ145" i="27"/>
  <c r="QG210" i="27"/>
  <c r="ADQ211" i="27"/>
  <c r="YM210" i="27"/>
  <c r="HM210" i="27"/>
  <c r="AAZ210" i="27"/>
  <c r="QZ210" i="27"/>
  <c r="IZ210" i="27"/>
  <c r="BX210" i="27"/>
  <c r="NT210" i="27"/>
  <c r="ABT210" i="27"/>
  <c r="FT210" i="27"/>
  <c r="JT210" i="27"/>
  <c r="JG210" i="27"/>
  <c r="XM210" i="27"/>
  <c r="FM210" i="27"/>
  <c r="ZT210" i="27"/>
  <c r="UZ210" i="27"/>
  <c r="PT210" i="27"/>
  <c r="GZ210" i="27"/>
  <c r="OG210" i="27"/>
  <c r="LT210" i="27"/>
  <c r="AEM210" i="27"/>
  <c r="AAT210" i="27"/>
  <c r="ST210" i="27"/>
  <c r="UT210" i="27"/>
  <c r="ZZ210" i="27"/>
  <c r="PZ210" i="27"/>
  <c r="HT210" i="27"/>
  <c r="MM210" i="27"/>
  <c r="AAG210" i="27"/>
  <c r="LG210" i="27"/>
  <c r="EZ213" i="27"/>
  <c r="CK210" i="27"/>
  <c r="WT210" i="27"/>
  <c r="XT210" i="27"/>
  <c r="MG210" i="27"/>
  <c r="ZG210" i="27"/>
  <c r="QT210" i="27"/>
  <c r="GT210" i="27"/>
  <c r="AET210" i="27"/>
  <c r="OM210" i="27"/>
  <c r="LC150" i="27"/>
  <c r="ADG210" i="27"/>
  <c r="ACZ210" i="27"/>
  <c r="WZ210" i="27"/>
  <c r="RZ210" i="27"/>
  <c r="JZ210" i="27"/>
  <c r="TT210" i="27"/>
  <c r="UC210" i="27" s="1"/>
  <c r="ACT210" i="27"/>
  <c r="EG210" i="27"/>
  <c r="IT210" i="27"/>
  <c r="KZ210" i="27"/>
  <c r="BE212" i="27"/>
  <c r="BE211" i="27"/>
  <c r="IA135" i="27"/>
  <c r="RD121" i="27"/>
  <c r="ABP121" i="27"/>
  <c r="FD145" i="27"/>
  <c r="XP133" i="27"/>
  <c r="JM121" i="27"/>
  <c r="DB131" i="27"/>
  <c r="VQ133" i="27"/>
  <c r="NC121" i="27"/>
  <c r="YC157" i="27"/>
  <c r="ACU209" i="27"/>
  <c r="IU209" i="27"/>
  <c r="KT210" i="27"/>
  <c r="FT211" i="27"/>
  <c r="ZG211" i="27"/>
  <c r="AEG210" i="27"/>
  <c r="GZ213" i="27"/>
  <c r="VM210" i="27"/>
  <c r="GM210" i="27"/>
  <c r="ADT210" i="27"/>
  <c r="OT210" i="27"/>
  <c r="DR210" i="27"/>
  <c r="EA210" i="27" s="1"/>
  <c r="GU209" i="27"/>
  <c r="QU209" i="27"/>
  <c r="WG210" i="27"/>
  <c r="WP210" i="27" s="1"/>
  <c r="VG210" i="27"/>
  <c r="GG210" i="27"/>
  <c r="AFG210" i="27"/>
  <c r="AFP210" i="27" s="1"/>
  <c r="UM210" i="27"/>
  <c r="OM211" i="27"/>
  <c r="AAU209" i="27"/>
  <c r="WU209" i="27"/>
  <c r="YT210" i="27"/>
  <c r="SG210" i="27"/>
  <c r="FG211" i="27"/>
  <c r="VT210" i="27"/>
  <c r="TM210" i="27"/>
  <c r="AI210" i="27"/>
  <c r="MT210" i="27"/>
  <c r="RT210" i="27"/>
  <c r="P210" i="27"/>
  <c r="V210" i="27"/>
  <c r="LG211" i="27"/>
  <c r="ABP42" i="27"/>
  <c r="RC42" i="27"/>
  <c r="YP42" i="27"/>
  <c r="CR214" i="27"/>
  <c r="MT213" i="27"/>
  <c r="ACG210" i="27"/>
  <c r="BN110" i="27"/>
  <c r="BE210" i="27"/>
  <c r="YP110" i="27"/>
  <c r="YG210" i="27"/>
  <c r="VD110" i="27"/>
  <c r="IP110" i="27"/>
  <c r="IG210" i="27"/>
  <c r="DA110" i="27"/>
  <c r="CR210" i="27"/>
  <c r="AC210" i="27"/>
  <c r="TG210" i="27"/>
  <c r="NP110" i="27"/>
  <c r="NG210" i="27"/>
  <c r="RP110" i="27"/>
  <c r="RG210" i="27"/>
  <c r="UG210" i="27"/>
  <c r="BR210" i="27"/>
  <c r="DE210" i="27"/>
  <c r="DN210" i="27" s="1"/>
  <c r="AAB210" i="27"/>
  <c r="YB210" i="27"/>
  <c r="NB210" i="27"/>
  <c r="VO210" i="27"/>
  <c r="QO210" i="27"/>
  <c r="AEB210" i="27"/>
  <c r="ZQ210" i="27"/>
  <c r="AFB210" i="27"/>
  <c r="FC150" i="27"/>
  <c r="QB210" i="27"/>
  <c r="AAO210" i="27"/>
  <c r="UO210" i="27"/>
  <c r="JO210" i="27"/>
  <c r="OB210" i="27"/>
  <c r="DZ210" i="27"/>
  <c r="HQ210" i="27"/>
  <c r="PD210" i="27"/>
  <c r="QD210" i="27"/>
  <c r="MC141" i="27"/>
  <c r="PB210" i="27"/>
  <c r="LB210" i="27"/>
  <c r="NO210" i="27"/>
  <c r="WB210" i="27"/>
  <c r="YQ210" i="27"/>
  <c r="FQ210" i="27"/>
  <c r="ND210" i="27"/>
  <c r="YD210" i="27"/>
  <c r="ADO210" i="27"/>
  <c r="RO210" i="27"/>
  <c r="LO210" i="27"/>
  <c r="MB210" i="27"/>
  <c r="LD210" i="27"/>
  <c r="AAD210" i="27"/>
  <c r="MQ210" i="27"/>
  <c r="XP213" i="27"/>
  <c r="ACT213" i="27"/>
  <c r="QT213" i="27"/>
  <c r="IT213" i="27"/>
  <c r="GT213" i="27"/>
  <c r="MM213" i="27"/>
  <c r="XT213" i="27"/>
  <c r="HO213" i="27"/>
  <c r="CM213" i="27"/>
  <c r="VM213" i="27"/>
  <c r="QM213" i="27"/>
  <c r="LM213" i="27"/>
  <c r="XZ213" i="27"/>
  <c r="GM213" i="27"/>
  <c r="XG213" i="27"/>
  <c r="JM213" i="27"/>
  <c r="ABG213" i="27"/>
  <c r="ABP213" i="27" s="1"/>
  <c r="CK213" i="27"/>
  <c r="AAZ213" i="27"/>
  <c r="UZ213" i="27"/>
  <c r="ACM213" i="27"/>
  <c r="AAT213" i="27"/>
  <c r="YZ213" i="27"/>
  <c r="WT213" i="27"/>
  <c r="FD213" i="27"/>
  <c r="HD213" i="27"/>
  <c r="AAM213" i="27"/>
  <c r="RM213" i="27"/>
  <c r="AK213" i="27"/>
  <c r="ZT213" i="27"/>
  <c r="QG213" i="27"/>
  <c r="NM213" i="27"/>
  <c r="LG213" i="27"/>
  <c r="PT213" i="27"/>
  <c r="AET213" i="27"/>
  <c r="IM213" i="27"/>
  <c r="ET213" i="27"/>
  <c r="FT213" i="27"/>
  <c r="QQ164" i="27"/>
  <c r="SM213" i="27"/>
  <c r="FM213" i="27"/>
  <c r="ACZ213" i="27"/>
  <c r="WZ213" i="27"/>
  <c r="AEZ213" i="27"/>
  <c r="CX213" i="27"/>
  <c r="OM213" i="27"/>
  <c r="AAG213" i="27"/>
  <c r="FO213" i="27"/>
  <c r="YO213" i="27"/>
  <c r="SO213" i="27"/>
  <c r="PZ213" i="27"/>
  <c r="KZ213" i="27"/>
  <c r="OT213" i="27"/>
  <c r="CE213" i="27"/>
  <c r="ADM213" i="27"/>
  <c r="EM213" i="27"/>
  <c r="OO213" i="27"/>
  <c r="YT213" i="27"/>
  <c r="AD213" i="27"/>
  <c r="HT213" i="27"/>
  <c r="JG213" i="27"/>
  <c r="UT213" i="27"/>
  <c r="JD213" i="27"/>
  <c r="DE213" i="27"/>
  <c r="DN213" i="27" s="1"/>
  <c r="CB213" i="27"/>
  <c r="ZZ213" i="27"/>
  <c r="ST213" i="27"/>
  <c r="ADQ213" i="27"/>
  <c r="XO213" i="27"/>
  <c r="ADG213" i="27"/>
  <c r="HG213" i="27"/>
  <c r="UM213" i="27"/>
  <c r="FG213" i="27"/>
  <c r="NO213" i="27"/>
  <c r="NO209" i="27"/>
  <c r="AEN210" i="27"/>
  <c r="MB213" i="27"/>
  <c r="MB209" i="27"/>
  <c r="ZO213" i="27"/>
  <c r="ZO209" i="27"/>
  <c r="YB213" i="27"/>
  <c r="YB209" i="27"/>
  <c r="VB213" i="27"/>
  <c r="VB209" i="27"/>
  <c r="QB213" i="27"/>
  <c r="QB209" i="27"/>
  <c r="FB213" i="27"/>
  <c r="FB209" i="27"/>
  <c r="AFG212" i="27"/>
  <c r="AFP212" i="27" s="1"/>
  <c r="XG212" i="27"/>
  <c r="HG212" i="27"/>
  <c r="MO213" i="27"/>
  <c r="MO209" i="27"/>
  <c r="EO213" i="27"/>
  <c r="EO209" i="27"/>
  <c r="AET211" i="27"/>
  <c r="AAT211" i="27"/>
  <c r="WT211" i="27"/>
  <c r="ST211" i="27"/>
  <c r="OQ88" i="27"/>
  <c r="OQ211" i="27" s="1"/>
  <c r="OH211" i="27"/>
  <c r="KQ88" i="27"/>
  <c r="KH211" i="27"/>
  <c r="KQ211" i="27" s="1"/>
  <c r="GT211" i="27"/>
  <c r="YG211" i="27"/>
  <c r="TM211" i="27"/>
  <c r="ACD88" i="27"/>
  <c r="ACD211" i="27" s="1"/>
  <c r="ABU211" i="27"/>
  <c r="ABU209" i="27"/>
  <c r="ZM209" i="27"/>
  <c r="ZM211" i="27"/>
  <c r="UD88" i="27"/>
  <c r="TU211" i="27"/>
  <c r="UD211" i="27" s="1"/>
  <c r="OG209" i="27"/>
  <c r="OG211" i="27"/>
  <c r="LM209" i="27"/>
  <c r="LM211" i="27"/>
  <c r="ID88" i="27"/>
  <c r="ID211" i="27" s="1"/>
  <c r="HU211" i="27"/>
  <c r="EG211" i="27"/>
  <c r="EG209" i="27"/>
  <c r="YZ211" i="27"/>
  <c r="YZ209" i="27"/>
  <c r="RZ211" i="27"/>
  <c r="KZ211" i="27"/>
  <c r="KZ209" i="27"/>
  <c r="ET211" i="27"/>
  <c r="AP211" i="27"/>
  <c r="V211" i="27"/>
  <c r="V209" i="27"/>
  <c r="GO213" i="27"/>
  <c r="GO209" i="27"/>
  <c r="BE213" i="27"/>
  <c r="AEZ211" i="27"/>
  <c r="AEZ209" i="27"/>
  <c r="WZ211" i="27"/>
  <c r="WZ209" i="27"/>
  <c r="GZ211" i="27"/>
  <c r="GZ209" i="27"/>
  <c r="AAT212" i="27"/>
  <c r="KT212" i="27"/>
  <c r="SG211" i="27"/>
  <c r="YT212" i="27"/>
  <c r="UT212" i="27"/>
  <c r="VO213" i="27"/>
  <c r="VO209" i="27"/>
  <c r="RO213" i="27"/>
  <c r="RO209" i="27"/>
  <c r="MN210" i="27"/>
  <c r="AEB213" i="27"/>
  <c r="AEB209" i="27"/>
  <c r="WB213" i="27"/>
  <c r="WB209" i="27"/>
  <c r="ADB213" i="27"/>
  <c r="ADB209" i="27"/>
  <c r="AAB213" i="27"/>
  <c r="AAB209" i="27"/>
  <c r="XN213" i="27"/>
  <c r="RB213" i="27"/>
  <c r="RB209" i="27"/>
  <c r="PB213" i="27"/>
  <c r="PB209" i="27"/>
  <c r="LB213" i="27"/>
  <c r="LB209" i="27"/>
  <c r="JB213" i="27"/>
  <c r="JB209" i="27"/>
  <c r="HB213" i="27"/>
  <c r="HB209" i="27"/>
  <c r="BZ213" i="27"/>
  <c r="BZ209" i="27"/>
  <c r="X213" i="27"/>
  <c r="X209" i="27"/>
  <c r="ADG212" i="27"/>
  <c r="VG212" i="27"/>
  <c r="NG212" i="27"/>
  <c r="FG212" i="27"/>
  <c r="AEQ88" i="27"/>
  <c r="AEQ211" i="27" s="1"/>
  <c r="AEH211" i="27"/>
  <c r="AAQ88" i="27"/>
  <c r="AAQ211" i="27" s="1"/>
  <c r="AAH211" i="27"/>
  <c r="VZ211" i="27"/>
  <c r="VZ209" i="27"/>
  <c r="QT211" i="27"/>
  <c r="NZ211" i="27"/>
  <c r="NZ209" i="27"/>
  <c r="JZ211" i="27"/>
  <c r="JZ209" i="27"/>
  <c r="FZ211" i="27"/>
  <c r="FZ209" i="27"/>
  <c r="YD88" i="27"/>
  <c r="YD211" i="27" s="1"/>
  <c r="XU209" i="27"/>
  <c r="XU211" i="27"/>
  <c r="QG211" i="27"/>
  <c r="QG209" i="27"/>
  <c r="OD88" i="27"/>
  <c r="OD211" i="27" s="1"/>
  <c r="NU211" i="27"/>
  <c r="NU209" i="27"/>
  <c r="KG209" i="27"/>
  <c r="KP209" i="27" s="1"/>
  <c r="KG211" i="27"/>
  <c r="KP211" i="27" s="1"/>
  <c r="HM211" i="27"/>
  <c r="HM209" i="27"/>
  <c r="CE211" i="27"/>
  <c r="MT211" i="27"/>
  <c r="CX211" i="27"/>
  <c r="CX209" i="27"/>
  <c r="ACZ211" i="27"/>
  <c r="ACZ209" i="27"/>
  <c r="UZ211" i="27"/>
  <c r="UZ209" i="27"/>
  <c r="RM211" i="27"/>
  <c r="AEM209" i="27"/>
  <c r="AAM209" i="27"/>
  <c r="EM209" i="27"/>
  <c r="AP212" i="27"/>
  <c r="WT212" i="27"/>
  <c r="GT212" i="27"/>
  <c r="MT212" i="27"/>
  <c r="IT212" i="27"/>
  <c r="WA210" i="27"/>
  <c r="OA210" i="27"/>
  <c r="AAO213" i="27"/>
  <c r="AAO209" i="27"/>
  <c r="UO213" i="27"/>
  <c r="UO209" i="27"/>
  <c r="QO213" i="27"/>
  <c r="QO209" i="27"/>
  <c r="LO213" i="27"/>
  <c r="LO209" i="27"/>
  <c r="JO213" i="27"/>
  <c r="JO209" i="27"/>
  <c r="AEO213" i="27"/>
  <c r="AEO209" i="27"/>
  <c r="ABB213" i="27"/>
  <c r="ABB209" i="27"/>
  <c r="XB213" i="27"/>
  <c r="XB209" i="27"/>
  <c r="SB213" i="27"/>
  <c r="SB209" i="27"/>
  <c r="KB213" i="27"/>
  <c r="KB209" i="27"/>
  <c r="ABG212" i="27"/>
  <c r="ABP212" i="27" s="1"/>
  <c r="TG212" i="27"/>
  <c r="LG212" i="27"/>
  <c r="DE212" i="27"/>
  <c r="DN212" i="27" s="1"/>
  <c r="IO213" i="27"/>
  <c r="IO209" i="27"/>
  <c r="ACT211" i="27"/>
  <c r="ZZ209" i="27"/>
  <c r="ZZ211" i="27"/>
  <c r="UT211" i="27"/>
  <c r="QQ88" i="27"/>
  <c r="QQ211" i="27" s="1"/>
  <c r="QH211" i="27"/>
  <c r="MQ88" i="27"/>
  <c r="MQ211" i="27" s="1"/>
  <c r="MH211" i="27"/>
  <c r="IT211" i="27"/>
  <c r="EQ88" i="27"/>
  <c r="EQ211" i="27" s="1"/>
  <c r="EH211" i="27"/>
  <c r="VM211" i="27"/>
  <c r="IG211" i="27"/>
  <c r="AEG211" i="27"/>
  <c r="AAG211" i="27"/>
  <c r="AAG209" i="27"/>
  <c r="XM209" i="27"/>
  <c r="XM211" i="27"/>
  <c r="QD88" i="27"/>
  <c r="QD211" i="27" s="1"/>
  <c r="PU211" i="27"/>
  <c r="MG211" i="27"/>
  <c r="MG209" i="27"/>
  <c r="KD88" i="27"/>
  <c r="KD211" i="27" s="1"/>
  <c r="JU211" i="27"/>
  <c r="GD88" i="27"/>
  <c r="GD211" i="27" s="1"/>
  <c r="FU211" i="27"/>
  <c r="AD211" i="27"/>
  <c r="AAZ209" i="27"/>
  <c r="AAZ211" i="27"/>
  <c r="SZ211" i="27"/>
  <c r="SZ209" i="27"/>
  <c r="QM209" i="27"/>
  <c r="MM209" i="27"/>
  <c r="ST212" i="27"/>
  <c r="CR212" i="27"/>
  <c r="AET212" i="27"/>
  <c r="OT212" i="27"/>
  <c r="ET212" i="27"/>
  <c r="ADO213" i="27"/>
  <c r="ADO209" i="27"/>
  <c r="TO213" i="27"/>
  <c r="TO209" i="27"/>
  <c r="ON210" i="27"/>
  <c r="OB213" i="27"/>
  <c r="OB209" i="27"/>
  <c r="NB213" i="27"/>
  <c r="NB209" i="27"/>
  <c r="CL213" i="27"/>
  <c r="ABZ209" i="27"/>
  <c r="ABZ211" i="27"/>
  <c r="XZ209" i="27"/>
  <c r="XZ211" i="27"/>
  <c r="PZ209" i="27"/>
  <c r="PZ211" i="27"/>
  <c r="LZ209" i="27"/>
  <c r="LZ211" i="27"/>
  <c r="HZ211" i="27"/>
  <c r="HZ209" i="27"/>
  <c r="CO88" i="27"/>
  <c r="CO211" i="27" s="1"/>
  <c r="CF211" i="27"/>
  <c r="ACG211" i="27"/>
  <c r="ADM209" i="27"/>
  <c r="ADM211" i="27"/>
  <c r="AAD88" i="27"/>
  <c r="AAD211" i="27" s="1"/>
  <c r="ZU211" i="27"/>
  <c r="WD88" i="27"/>
  <c r="WD211" i="27" s="1"/>
  <c r="VU211" i="27"/>
  <c r="MD88" i="27"/>
  <c r="MD211" i="27" s="1"/>
  <c r="LU211" i="27"/>
  <c r="JM211" i="27"/>
  <c r="JM209" i="27"/>
  <c r="FM209" i="27"/>
  <c r="FM211" i="27"/>
  <c r="OT211" i="27"/>
  <c r="BX211" i="27"/>
  <c r="IG213" i="27"/>
  <c r="AJ213" i="27"/>
  <c r="QZ211" i="27"/>
  <c r="QZ209" i="27"/>
  <c r="IZ211" i="27"/>
  <c r="IZ209" i="27"/>
  <c r="CK209" i="27"/>
  <c r="QT212" i="27"/>
  <c r="AD212" i="27"/>
  <c r="AFU212" i="27" s="1"/>
  <c r="AGD212" i="27" s="1"/>
  <c r="ADZ211" i="27"/>
  <c r="AEH209" i="27"/>
  <c r="AAT209" i="27"/>
  <c r="YT209" i="27"/>
  <c r="VM209" i="27"/>
  <c r="GM209" i="27"/>
  <c r="AEU209" i="27"/>
  <c r="MT209" i="27"/>
  <c r="RG209" i="27"/>
  <c r="OT209" i="27"/>
  <c r="KU209" i="27"/>
  <c r="SH209" i="27"/>
  <c r="OZ209" i="27"/>
  <c r="RG213" i="27"/>
  <c r="UG212" i="27"/>
  <c r="EG212" i="27"/>
  <c r="NG213" i="27"/>
  <c r="ACG212" i="27"/>
  <c r="NT212" i="27"/>
  <c r="RT212" i="27"/>
  <c r="JT212" i="27"/>
  <c r="TG211" i="27"/>
  <c r="RT209" i="27"/>
  <c r="BX209" i="27"/>
  <c r="YM209" i="27"/>
  <c r="WG212" i="27"/>
  <c r="WP212" i="27" s="1"/>
  <c r="P212" i="27"/>
  <c r="KG212" i="27"/>
  <c r="KP212" i="27" s="1"/>
  <c r="WG211" i="27"/>
  <c r="WP211" i="27" s="1"/>
  <c r="PU209" i="27"/>
  <c r="HU209" i="27"/>
  <c r="FH209" i="27"/>
  <c r="ADQ209" i="27"/>
  <c r="LU209" i="27"/>
  <c r="YG213" i="27"/>
  <c r="BR211" i="27"/>
  <c r="CR211" i="27"/>
  <c r="HT212" i="27"/>
  <c r="EZ209" i="27"/>
  <c r="LQ211" i="27"/>
  <c r="ABG211" i="27"/>
  <c r="ABP211" i="27" s="1"/>
  <c r="TT211" i="27"/>
  <c r="UC211" i="27" s="1"/>
  <c r="PT211" i="27"/>
  <c r="OO209" i="27"/>
  <c r="FO209" i="27"/>
  <c r="ADZ209" i="27"/>
  <c r="ADH211" i="27"/>
  <c r="WU211" i="27"/>
  <c r="NT211" i="27"/>
  <c r="HT211" i="27"/>
  <c r="FH211" i="27"/>
  <c r="SO209" i="27"/>
  <c r="AK209" i="27"/>
  <c r="QM211" i="27"/>
  <c r="LH211" i="27"/>
  <c r="HH209" i="27"/>
  <c r="AEM211" i="27"/>
  <c r="AFB209" i="27"/>
  <c r="JT209" i="27"/>
  <c r="OZ211" i="27"/>
  <c r="ACT209" i="27"/>
  <c r="UT209" i="27"/>
  <c r="UM209" i="27"/>
  <c r="MZ209" i="27"/>
  <c r="QH209" i="27"/>
  <c r="MH209" i="27"/>
  <c r="FG209" i="27"/>
  <c r="ZG209" i="27"/>
  <c r="OH209" i="27"/>
  <c r="ABG209" i="27"/>
  <c r="ABP209" i="27" s="1"/>
  <c r="JG209" i="27"/>
  <c r="FQ209" i="27"/>
  <c r="DE209" i="27"/>
  <c r="DN209" i="27" s="1"/>
  <c r="AD209" i="27"/>
  <c r="QT209" i="27"/>
  <c r="MU209" i="27"/>
  <c r="QG212" i="27"/>
  <c r="AC212" i="27"/>
  <c r="ACM212" i="27"/>
  <c r="BR212" i="27"/>
  <c r="RZ212" i="27"/>
  <c r="JZ212" i="27"/>
  <c r="KT213" i="27"/>
  <c r="PT212" i="27"/>
  <c r="AEG212" i="27"/>
  <c r="ZT209" i="27"/>
  <c r="LT209" i="27"/>
  <c r="BF209" i="27"/>
  <c r="XH209" i="27"/>
  <c r="FU209" i="27"/>
  <c r="JD211" i="27"/>
  <c r="OZ213" i="27"/>
  <c r="IG209" i="27"/>
  <c r="CE212" i="27"/>
  <c r="TT212" i="27"/>
  <c r="UC212" i="27" s="1"/>
  <c r="RZ209" i="27"/>
  <c r="HQ211" i="27"/>
  <c r="FQ211" i="27"/>
  <c r="SU211" i="27"/>
  <c r="JT211" i="27"/>
  <c r="HH211" i="27"/>
  <c r="CK211" i="27"/>
  <c r="ACU211" i="27"/>
  <c r="MM211" i="27"/>
  <c r="HG211" i="27"/>
  <c r="EM211" i="27"/>
  <c r="ADH209" i="27"/>
  <c r="IM209" i="27"/>
  <c r="ZB209" i="27"/>
  <c r="XT209" i="27"/>
  <c r="ABT209" i="27"/>
  <c r="NM211" i="27"/>
  <c r="MZ211" i="27"/>
  <c r="EZ211" i="27"/>
  <c r="AET209" i="27"/>
  <c r="ACH209" i="27"/>
  <c r="AAH209" i="27"/>
  <c r="TM209" i="27"/>
  <c r="OU209" i="27"/>
  <c r="IT209" i="27"/>
  <c r="CF209" i="27"/>
  <c r="TG209" i="27"/>
  <c r="HG209" i="27"/>
  <c r="ET209" i="27"/>
  <c r="CS209" i="27"/>
  <c r="YU209" i="27"/>
  <c r="ABT212" i="27"/>
  <c r="MG212" i="27"/>
  <c r="VT212" i="27"/>
  <c r="BX212" i="27"/>
  <c r="AC211" i="27"/>
  <c r="FT212" i="27"/>
  <c r="ADT212" i="27"/>
  <c r="YT211" i="27"/>
  <c r="P209" i="27"/>
  <c r="ACM209" i="27"/>
  <c r="ZT212" i="27"/>
  <c r="OG212" i="27"/>
  <c r="YG212" i="27"/>
  <c r="VU209" i="27"/>
  <c r="LH209" i="27"/>
  <c r="FT209" i="27"/>
  <c r="ABH209" i="27"/>
  <c r="ABQ209" i="27" s="1"/>
  <c r="TU209" i="27"/>
  <c r="UD209" i="27" s="1"/>
  <c r="CE209" i="27"/>
  <c r="MZ213" i="27"/>
  <c r="RT211" i="27"/>
  <c r="XQ211" i="27"/>
  <c r="KT211" i="27"/>
  <c r="DE211" i="27"/>
  <c r="DN211" i="27" s="1"/>
  <c r="AC213" i="27"/>
  <c r="SG212" i="27"/>
  <c r="P211" i="27"/>
  <c r="UG211" i="27"/>
  <c r="JQ211" i="27"/>
  <c r="JG211" i="27"/>
  <c r="GU211" i="27"/>
  <c r="CZ209" i="27"/>
  <c r="HT209" i="27"/>
  <c r="XT211" i="27"/>
  <c r="ABH211" i="27"/>
  <c r="ABQ211" i="27" s="1"/>
  <c r="ZH211" i="27"/>
  <c r="LT211" i="27"/>
  <c r="JH211" i="27"/>
  <c r="IB209" i="27"/>
  <c r="VT209" i="27"/>
  <c r="DX211" i="27"/>
  <c r="WT209" i="27"/>
  <c r="SM209" i="27"/>
  <c r="IH209" i="27"/>
  <c r="BE209" i="27"/>
  <c r="AFG209" i="27"/>
  <c r="AFP209" i="27" s="1"/>
  <c r="SU209" i="27"/>
  <c r="LG209" i="27"/>
  <c r="ST209" i="27"/>
  <c r="NG209" i="27"/>
  <c r="GH209" i="27"/>
  <c r="EH209" i="27"/>
  <c r="KH209" i="27"/>
  <c r="KQ209" i="27" s="1"/>
  <c r="CR209" i="27"/>
  <c r="AAG212" i="27"/>
  <c r="IG212" i="27"/>
  <c r="VG213" i="27"/>
  <c r="GG211" i="27"/>
  <c r="BF211" i="27"/>
  <c r="ADZ212" i="27"/>
  <c r="VG211" i="27"/>
  <c r="BR209" i="27"/>
  <c r="CR213" i="27"/>
  <c r="XT212" i="27"/>
  <c r="LT212" i="27"/>
  <c r="TT209" i="27"/>
  <c r="UC209" i="27" s="1"/>
  <c r="JU209" i="27"/>
  <c r="ZH209" i="27"/>
  <c r="AEG209" i="27"/>
  <c r="ZU209" i="27"/>
  <c r="NT209" i="27"/>
  <c r="ADZ213" i="27"/>
  <c r="DR212" i="27"/>
  <c r="EA212" i="27" s="1"/>
  <c r="UG213" i="27"/>
  <c r="GG212" i="27"/>
  <c r="RM209" i="27"/>
  <c r="ZQ211" i="27"/>
  <c r="AEU211" i="27"/>
  <c r="ABT211" i="27"/>
  <c r="ZT211" i="27"/>
  <c r="YO209" i="27"/>
  <c r="GB209" i="27"/>
  <c r="JH209" i="27"/>
  <c r="ACT212" i="27"/>
  <c r="XH211" i="27"/>
  <c r="TB209" i="27"/>
  <c r="OM209" i="27"/>
  <c r="PT209" i="27"/>
  <c r="ADG211" i="27"/>
  <c r="AAM211" i="27"/>
  <c r="XG211" i="27"/>
  <c r="XO209" i="27"/>
  <c r="AAU211" i="27"/>
  <c r="VT211" i="27"/>
  <c r="QU211" i="27"/>
  <c r="IU211" i="27"/>
  <c r="HO209" i="27"/>
  <c r="CM209" i="27"/>
  <c r="NM209" i="27"/>
  <c r="ADT214" i="27"/>
  <c r="VT214" i="27"/>
  <c r="NT214" i="27"/>
  <c r="FT214" i="27"/>
  <c r="XP43" i="27"/>
  <c r="XG209" i="27"/>
  <c r="ZG214" i="27"/>
  <c r="UG214" i="27"/>
  <c r="NG214" i="27"/>
  <c r="JG214" i="27"/>
  <c r="EG214" i="27"/>
  <c r="ACT214" i="27"/>
  <c r="WT214" i="27"/>
  <c r="AP214" i="27"/>
  <c r="XG214" i="27"/>
  <c r="ST214" i="27"/>
  <c r="RG214" i="27"/>
  <c r="KT214" i="27"/>
  <c r="DW206" i="27"/>
  <c r="DW209" i="27"/>
  <c r="DW213" i="27" s="1"/>
  <c r="FD43" i="27"/>
  <c r="EU209" i="27"/>
  <c r="XT214" i="27"/>
  <c r="PT214" i="27"/>
  <c r="HT214" i="27"/>
  <c r="P214" i="27"/>
  <c r="ACG214" i="27"/>
  <c r="AAT214" i="27"/>
  <c r="UT214" i="27"/>
  <c r="QG214" i="27"/>
  <c r="FG214" i="27"/>
  <c r="ABG214" i="27"/>
  <c r="ABP214" i="27" s="1"/>
  <c r="QT214" i="27"/>
  <c r="MG214" i="27"/>
  <c r="IG214" i="27"/>
  <c r="IT214" i="27"/>
  <c r="Q214" i="27"/>
  <c r="ZT214" i="27"/>
  <c r="RT214" i="27"/>
  <c r="JT214" i="27"/>
  <c r="BR214" i="27"/>
  <c r="ADP43" i="27"/>
  <c r="ADG209" i="27"/>
  <c r="VP43" i="27"/>
  <c r="VG209" i="27"/>
  <c r="AET214" i="27"/>
  <c r="WG214" i="27"/>
  <c r="WP214" i="27" s="1"/>
  <c r="LG214" i="27"/>
  <c r="GT214" i="27"/>
  <c r="AC214" i="27"/>
  <c r="AAG214" i="27"/>
  <c r="YT214" i="27"/>
  <c r="VG214" i="27"/>
  <c r="OT214" i="27"/>
  <c r="BE214" i="27"/>
  <c r="TG214" i="27"/>
  <c r="DE214" i="27"/>
  <c r="DN214" i="27" s="1"/>
  <c r="CE214" i="27"/>
  <c r="DV206" i="27"/>
  <c r="DV209" i="27"/>
  <c r="DV213" i="27" s="1"/>
  <c r="V214" i="27"/>
  <c r="HC43" i="27"/>
  <c r="GT209" i="27"/>
  <c r="ABT214" i="27"/>
  <c r="TT214" i="27"/>
  <c r="UC214" i="27" s="1"/>
  <c r="LT214" i="27"/>
  <c r="DR214" i="27"/>
  <c r="EA214" i="27" s="1"/>
  <c r="AD214" i="27"/>
  <c r="AEG214" i="27"/>
  <c r="ET214" i="27"/>
  <c r="AFG214" i="27"/>
  <c r="AFP214" i="27" s="1"/>
  <c r="SG214" i="27"/>
  <c r="HG214" i="27"/>
  <c r="ADG214" i="27"/>
  <c r="OG214" i="27"/>
  <c r="KG214" i="27"/>
  <c r="KP214" i="27" s="1"/>
  <c r="Z214" i="27"/>
  <c r="YG214" i="27"/>
  <c r="MT214" i="27"/>
  <c r="GG214" i="27"/>
  <c r="YC102" i="27"/>
  <c r="PC102" i="27"/>
  <c r="LC102" i="27"/>
  <c r="BN100" i="27"/>
  <c r="QP33" i="27"/>
  <c r="CL33" i="27"/>
  <c r="AJ33" i="27"/>
  <c r="VQ100" i="27"/>
  <c r="VQ213" i="27" s="1"/>
  <c r="UN85" i="27"/>
  <c r="UC114" i="27"/>
  <c r="ACP63" i="27"/>
  <c r="AEC50" i="27"/>
  <c r="WC100" i="27"/>
  <c r="EP100" i="27"/>
  <c r="AEC102" i="27"/>
  <c r="GA100" i="27"/>
  <c r="ABP67" i="27"/>
  <c r="OP164" i="27"/>
  <c r="ABP157" i="27"/>
  <c r="AAC102" i="27"/>
  <c r="QC102" i="27"/>
  <c r="AEC100" i="27"/>
  <c r="MC100" i="27"/>
  <c r="EA100" i="27"/>
  <c r="IP100" i="27"/>
  <c r="QC100" i="27"/>
  <c r="UP33" i="27"/>
  <c r="DN85" i="27"/>
  <c r="KP33" i="27"/>
  <c r="SP95" i="27"/>
  <c r="YP33" i="27"/>
  <c r="GN33" i="27"/>
  <c r="CN95" i="27"/>
  <c r="KQ145" i="27"/>
  <c r="EP53" i="27"/>
  <c r="AEP28" i="27"/>
  <c r="GP95" i="27"/>
  <c r="CO164" i="27"/>
  <c r="PC157" i="27"/>
  <c r="FP141" i="27"/>
  <c r="ADP141" i="27"/>
  <c r="XP141" i="27"/>
  <c r="AEC77" i="27"/>
  <c r="ZD184" i="27"/>
  <c r="RQ12" i="27"/>
  <c r="OD74" i="27"/>
  <c r="JB191" i="27"/>
  <c r="HP135" i="27"/>
  <c r="IP131" i="27"/>
  <c r="TD84" i="27"/>
  <c r="ACQ157" i="27"/>
  <c r="ADC164" i="27"/>
  <c r="LD179" i="27"/>
  <c r="TQ145" i="27"/>
  <c r="JP135" i="27"/>
  <c r="LC48" i="27"/>
  <c r="WC79" i="27"/>
  <c r="ADP79" i="27"/>
  <c r="ABD53" i="27"/>
  <c r="ADU205" i="27"/>
  <c r="AED205" i="27" s="1"/>
  <c r="ADS206" i="27"/>
  <c r="XU205" i="27"/>
  <c r="YD205" i="27" s="1"/>
  <c r="XS206" i="27"/>
  <c r="TU205" i="27"/>
  <c r="UD205" i="27" s="1"/>
  <c r="TS206" i="27"/>
  <c r="PU205" i="27"/>
  <c r="QD205" i="27" s="1"/>
  <c r="PS206" i="27"/>
  <c r="LU205" i="27"/>
  <c r="MD205" i="27" s="1"/>
  <c r="LS206" i="27"/>
  <c r="HU205" i="27"/>
  <c r="ID205" i="27" s="1"/>
  <c r="HS206" i="27"/>
  <c r="AAU205" i="27"/>
  <c r="ABD205" i="27" s="1"/>
  <c r="AAS206" i="27"/>
  <c r="AET205" i="27"/>
  <c r="AFC205" i="27" s="1"/>
  <c r="AER206" i="27"/>
  <c r="AAT205" i="27"/>
  <c r="ABC205" i="27" s="1"/>
  <c r="AAR206" i="27"/>
  <c r="WT205" i="27"/>
  <c r="XC205" i="27" s="1"/>
  <c r="WR206" i="27"/>
  <c r="ST205" i="27"/>
  <c r="TC205" i="27" s="1"/>
  <c r="SR206" i="27"/>
  <c r="OT205" i="27"/>
  <c r="PC205" i="27" s="1"/>
  <c r="OR206" i="27"/>
  <c r="KT205" i="27"/>
  <c r="LC205" i="27" s="1"/>
  <c r="KR206" i="27"/>
  <c r="GT205" i="27"/>
  <c r="HC205" i="27" s="1"/>
  <c r="GR206" i="27"/>
  <c r="CR205" i="27"/>
  <c r="DA205" i="27" s="1"/>
  <c r="CP206" i="27"/>
  <c r="KG205" i="27"/>
  <c r="KP205" i="27" s="1"/>
  <c r="KE206" i="27"/>
  <c r="ACU205" i="27"/>
  <c r="ADD205" i="27" s="1"/>
  <c r="ACS206" i="27"/>
  <c r="ABU205" i="27"/>
  <c r="ACD205" i="27" s="1"/>
  <c r="ABS206" i="27"/>
  <c r="WU205" i="27"/>
  <c r="XD205" i="27" s="1"/>
  <c r="WS206" i="27"/>
  <c r="SU205" i="27"/>
  <c r="TD205" i="27" s="1"/>
  <c r="SS206" i="27"/>
  <c r="OU205" i="27"/>
  <c r="PD205" i="27" s="1"/>
  <c r="OS206" i="27"/>
  <c r="KU205" i="27"/>
  <c r="LD205" i="27" s="1"/>
  <c r="KS206" i="27"/>
  <c r="GU205" i="27"/>
  <c r="HD205" i="27" s="1"/>
  <c r="GS206" i="27"/>
  <c r="CS205" i="27"/>
  <c r="DB205" i="27" s="1"/>
  <c r="CQ206" i="27"/>
  <c r="ADT205" i="27"/>
  <c r="AEC205" i="27" s="1"/>
  <c r="ADR206" i="27"/>
  <c r="ZT205" i="27"/>
  <c r="AAC205" i="27" s="1"/>
  <c r="ZR206" i="27"/>
  <c r="VT205" i="27"/>
  <c r="WC205" i="27" s="1"/>
  <c r="VR206" i="27"/>
  <c r="RT205" i="27"/>
  <c r="SC205" i="27" s="1"/>
  <c r="RR206" i="27"/>
  <c r="NT205" i="27"/>
  <c r="OC205" i="27" s="1"/>
  <c r="NR206" i="27"/>
  <c r="JT205" i="27"/>
  <c r="KC205" i="27" s="1"/>
  <c r="JR206" i="27"/>
  <c r="FT205" i="27"/>
  <c r="GC205" i="27" s="1"/>
  <c r="FR206" i="27"/>
  <c r="ZU205" i="27"/>
  <c r="AAD205" i="27" s="1"/>
  <c r="ZS206" i="27"/>
  <c r="VU205" i="27"/>
  <c r="WD205" i="27" s="1"/>
  <c r="VS206" i="27"/>
  <c r="RU205" i="27"/>
  <c r="SD205" i="27" s="1"/>
  <c r="RS206" i="27"/>
  <c r="NU205" i="27"/>
  <c r="OD205" i="27" s="1"/>
  <c r="NS206" i="27"/>
  <c r="JU205" i="27"/>
  <c r="KD205" i="27" s="1"/>
  <c r="JS206" i="27"/>
  <c r="FU205" i="27"/>
  <c r="GD205" i="27" s="1"/>
  <c r="FS206" i="27"/>
  <c r="ACT205" i="27"/>
  <c r="ADC205" i="27" s="1"/>
  <c r="ACR206" i="27"/>
  <c r="YT205" i="27"/>
  <c r="ZC205" i="27" s="1"/>
  <c r="YR206" i="27"/>
  <c r="UT205" i="27"/>
  <c r="VC205" i="27" s="1"/>
  <c r="UR206" i="27"/>
  <c r="QT205" i="27"/>
  <c r="RC205" i="27" s="1"/>
  <c r="QR206" i="27"/>
  <c r="MT205" i="27"/>
  <c r="NC205" i="27" s="1"/>
  <c r="MR206" i="27"/>
  <c r="IT205" i="27"/>
  <c r="JC205" i="27" s="1"/>
  <c r="IR206" i="27"/>
  <c r="ET205" i="27"/>
  <c r="FC205" i="27" s="1"/>
  <c r="ER206" i="27"/>
  <c r="AP205" i="27"/>
  <c r="AY205" i="27" s="1"/>
  <c r="AN206" i="27"/>
  <c r="YU205" i="27"/>
  <c r="ZD205" i="27" s="1"/>
  <c r="YS206" i="27"/>
  <c r="UU205" i="27"/>
  <c r="VD205" i="27" s="1"/>
  <c r="US206" i="27"/>
  <c r="QU205" i="27"/>
  <c r="RD205" i="27" s="1"/>
  <c r="QS206" i="27"/>
  <c r="MU205" i="27"/>
  <c r="ND205" i="27" s="1"/>
  <c r="MS206" i="27"/>
  <c r="IU205" i="27"/>
  <c r="JD205" i="27" s="1"/>
  <c r="IS206" i="27"/>
  <c r="EU205" i="27"/>
  <c r="FD205" i="27" s="1"/>
  <c r="ES206" i="27"/>
  <c r="Q205" i="27"/>
  <c r="Z205" i="27" s="1"/>
  <c r="O206" i="27"/>
  <c r="AEU205" i="27"/>
  <c r="AFD205" i="27" s="1"/>
  <c r="AES206" i="27"/>
  <c r="ABT205" i="27"/>
  <c r="ACC205" i="27" s="1"/>
  <c r="ABR206" i="27"/>
  <c r="XT205" i="27"/>
  <c r="YC205" i="27" s="1"/>
  <c r="XR206" i="27"/>
  <c r="TT205" i="27"/>
  <c r="UC205" i="27" s="1"/>
  <c r="TR206" i="27"/>
  <c r="PT205" i="27"/>
  <c r="QC205" i="27" s="1"/>
  <c r="PR206" i="27"/>
  <c r="LT205" i="27"/>
  <c r="MC205" i="27" s="1"/>
  <c r="LR206" i="27"/>
  <c r="HT205" i="27"/>
  <c r="IC205" i="27" s="1"/>
  <c r="HR206" i="27"/>
  <c r="P205" i="27"/>
  <c r="Y205" i="27" s="1"/>
  <c r="N206" i="27"/>
  <c r="PQ53" i="27"/>
  <c r="DN48" i="27"/>
  <c r="IC51" i="27"/>
  <c r="SM150" i="27"/>
  <c r="QC67" i="27"/>
  <c r="AEW204" i="27"/>
  <c r="AEW206" i="27" s="1"/>
  <c r="AEX204" i="27"/>
  <c r="AEX206" i="27" s="1"/>
  <c r="AEV204" i="27"/>
  <c r="AEV206" i="27" s="1"/>
  <c r="AEY204" i="27"/>
  <c r="AEY206" i="27" s="1"/>
  <c r="QC150" i="27"/>
  <c r="QD50" i="27"/>
  <c r="AGD161" i="27"/>
  <c r="AEC128" i="27"/>
  <c r="EP79" i="27"/>
  <c r="SP133" i="27"/>
  <c r="IC79" i="27"/>
  <c r="AEP63" i="27"/>
  <c r="FQ53" i="27"/>
  <c r="ND26" i="27"/>
  <c r="ID26" i="27"/>
  <c r="SP164" i="27"/>
  <c r="RP45" i="27"/>
  <c r="AFS82" i="27"/>
  <c r="IA23" i="27"/>
  <c r="AFW135" i="27"/>
  <c r="HP52" i="27"/>
  <c r="AFC16" i="27"/>
  <c r="TD191" i="27"/>
  <c r="CB131" i="27"/>
  <c r="GP179" i="27"/>
  <c r="UU174" i="27"/>
  <c r="VD174" i="27" s="1"/>
  <c r="IQ179" i="27"/>
  <c r="AFP28" i="27"/>
  <c r="ABX204" i="27"/>
  <c r="ABX206" i="27" s="1"/>
  <c r="AFU17" i="27"/>
  <c r="AGF17" i="27" s="1"/>
  <c r="GD121" i="27"/>
  <c r="KQ114" i="27"/>
  <c r="DN150" i="27"/>
  <c r="AL150" i="27"/>
  <c r="RC141" i="27"/>
  <c r="JC133" i="27"/>
  <c r="QD128" i="27"/>
  <c r="SP121" i="27"/>
  <c r="MC114" i="27"/>
  <c r="XC74" i="27"/>
  <c r="AY45" i="27"/>
  <c r="OD26" i="27"/>
  <c r="AFP145" i="27"/>
  <c r="OC74" i="27"/>
  <c r="MC63" i="27"/>
  <c r="KQ50" i="27"/>
  <c r="YQ150" i="27"/>
  <c r="VQ150" i="27"/>
  <c r="SQ150" i="27"/>
  <c r="NQ150" i="27"/>
  <c r="SP141" i="27"/>
  <c r="ACP133" i="27"/>
  <c r="ABP141" i="27"/>
  <c r="EA128" i="27"/>
  <c r="ABP77" i="27"/>
  <c r="VQ74" i="27"/>
  <c r="QQ74" i="27"/>
  <c r="YC79" i="27"/>
  <c r="NP77" i="27"/>
  <c r="AZ70" i="27"/>
  <c r="WC63" i="27"/>
  <c r="PC50" i="27"/>
  <c r="PP41" i="27"/>
  <c r="RP53" i="27"/>
  <c r="TC39" i="27"/>
  <c r="AAC121" i="27"/>
  <c r="NQ114" i="27"/>
  <c r="PD114" i="27"/>
  <c r="XD74" i="27"/>
  <c r="AAC79" i="27"/>
  <c r="JC74" i="27"/>
  <c r="YP67" i="27"/>
  <c r="KD50" i="27"/>
  <c r="CB50" i="27"/>
  <c r="RP67" i="27"/>
  <c r="VP53" i="27"/>
  <c r="YD121" i="27"/>
  <c r="UC48" i="27"/>
  <c r="HC70" i="27"/>
  <c r="SP67" i="27"/>
  <c r="MP41" i="27"/>
  <c r="BN41" i="27"/>
  <c r="Y164" i="27"/>
  <c r="TP164" i="27"/>
  <c r="YP157" i="27"/>
  <c r="SP157" i="27"/>
  <c r="VC164" i="27"/>
  <c r="AFP150" i="27"/>
  <c r="LP164" i="27"/>
  <c r="XC157" i="27"/>
  <c r="EB150" i="27"/>
  <c r="UC150" i="27"/>
  <c r="EA84" i="27"/>
  <c r="YP135" i="27"/>
  <c r="CA39" i="27"/>
  <c r="EP191" i="27"/>
  <c r="KP150" i="27"/>
  <c r="UP135" i="27"/>
  <c r="AAQ150" i="27"/>
  <c r="WQ164" i="27"/>
  <c r="PQ164" i="27"/>
  <c r="SC48" i="27"/>
  <c r="OP77" i="27"/>
  <c r="RP28" i="27"/>
  <c r="JC67" i="27"/>
  <c r="FC41" i="27"/>
  <c r="LP28" i="27"/>
  <c r="AFP26" i="27"/>
  <c r="LP12" i="27"/>
  <c r="AFC50" i="27"/>
  <c r="OC141" i="27"/>
  <c r="HD164" i="27"/>
  <c r="IQ157" i="27"/>
  <c r="ACP150" i="27"/>
  <c r="YP121" i="27"/>
  <c r="RC67" i="27"/>
  <c r="GP150" i="27"/>
  <c r="DB150" i="27"/>
  <c r="KC79" i="27"/>
  <c r="SQ121" i="27"/>
  <c r="WQ12" i="27"/>
  <c r="AEP50" i="27"/>
  <c r="ACQ53" i="27"/>
  <c r="ZP74" i="27"/>
  <c r="SP39" i="27"/>
  <c r="VP28" i="27"/>
  <c r="RC150" i="27"/>
  <c r="ADD121" i="27"/>
  <c r="MD121" i="27"/>
  <c r="DN135" i="27"/>
  <c r="EP135" i="27"/>
  <c r="AL121" i="27"/>
  <c r="IQ53" i="27"/>
  <c r="TD50" i="27"/>
  <c r="IP28" i="27"/>
  <c r="ZQ150" i="27"/>
  <c r="WC48" i="27"/>
  <c r="HC39" i="27"/>
  <c r="MP157" i="27"/>
  <c r="GP135" i="27"/>
  <c r="HP184" i="27"/>
  <c r="VC79" i="27"/>
  <c r="TQ114" i="27"/>
  <c r="YD150" i="27"/>
  <c r="ND164" i="27"/>
  <c r="ABC121" i="27"/>
  <c r="UC53" i="27"/>
  <c r="ZP45" i="27"/>
  <c r="MD53" i="27"/>
  <c r="RD145" i="27"/>
  <c r="ADQ157" i="27"/>
  <c r="XQ157" i="27"/>
  <c r="RQ157" i="27"/>
  <c r="ND184" i="27"/>
  <c r="PP26" i="27"/>
  <c r="UC141" i="27"/>
  <c r="PQ191" i="27"/>
  <c r="JQ191" i="27"/>
  <c r="WP191" i="27"/>
  <c r="YP191" i="27"/>
  <c r="JP191" i="27"/>
  <c r="AL191" i="27"/>
  <c r="XD157" i="27"/>
  <c r="IQ191" i="27"/>
  <c r="GQ191" i="27"/>
  <c r="XQ53" i="27"/>
  <c r="AEC141" i="27"/>
  <c r="VP179" i="27"/>
  <c r="UP184" i="27"/>
  <c r="AAQ145" i="27"/>
  <c r="FQ145" i="27"/>
  <c r="XQ184" i="27"/>
  <c r="ID184" i="27"/>
  <c r="AFQ191" i="27"/>
  <c r="PQ184" i="27"/>
  <c r="LD191" i="27"/>
  <c r="ABC184" i="27"/>
  <c r="ABP128" i="27"/>
  <c r="ACD191" i="27"/>
  <c r="ABD179" i="27"/>
  <c r="ABD184" i="27"/>
  <c r="EA184" i="27"/>
  <c r="ACO184" i="27"/>
  <c r="AFX157" i="27"/>
  <c r="AGI157" i="27" s="1"/>
  <c r="AFY157" i="27"/>
  <c r="AGJ157" i="27" s="1"/>
  <c r="AFV67" i="27"/>
  <c r="AGE67" i="27" s="1"/>
  <c r="T204" i="27"/>
  <c r="T215" i="27" s="1"/>
  <c r="AFX191" i="27"/>
  <c r="AGI191" i="27" s="1"/>
  <c r="AFY191" i="27"/>
  <c r="AGJ191" i="27" s="1"/>
  <c r="AFX179" i="27"/>
  <c r="AGI179" i="27" s="1"/>
  <c r="AFX184" i="27"/>
  <c r="AGI184" i="27" s="1"/>
  <c r="VQ84" i="27"/>
  <c r="MD84" i="27"/>
  <c r="ABQ84" i="27"/>
  <c r="AFY179" i="27"/>
  <c r="AGJ179" i="27" s="1"/>
  <c r="AFP157" i="27"/>
  <c r="ND128" i="27"/>
  <c r="DI204" i="27"/>
  <c r="MQ84" i="27"/>
  <c r="SD53" i="27"/>
  <c r="AEQ50" i="27"/>
  <c r="XP30" i="27"/>
  <c r="HP30" i="27"/>
  <c r="AFY28" i="27"/>
  <c r="AGJ28" i="27" s="1"/>
  <c r="AFB12" i="27"/>
  <c r="IB12" i="27"/>
  <c r="CZ12" i="27"/>
  <c r="PD191" i="27"/>
  <c r="GK204" i="27"/>
  <c r="GK206" i="27" s="1"/>
  <c r="Z84" i="27"/>
  <c r="SY204" i="27"/>
  <c r="SY206" i="27" s="1"/>
  <c r="AM12" i="27"/>
  <c r="AFC41" i="27"/>
  <c r="BN67" i="27"/>
  <c r="CA84" i="27"/>
  <c r="FP84" i="27"/>
  <c r="AFC84" i="27"/>
  <c r="AFX145" i="27"/>
  <c r="AGI145" i="27" s="1"/>
  <c r="OC84" i="27"/>
  <c r="KO150" i="27"/>
  <c r="AFX128" i="27"/>
  <c r="AGI128" i="27" s="1"/>
  <c r="BN84" i="27"/>
  <c r="AFX74" i="27"/>
  <c r="AGI74" i="27" s="1"/>
  <c r="PC84" i="27"/>
  <c r="NC53" i="27"/>
  <c r="GO53" i="27"/>
  <c r="ABO50" i="27"/>
  <c r="AFY26" i="27"/>
  <c r="AGJ26" i="27" s="1"/>
  <c r="GQ164" i="27"/>
  <c r="AFY145" i="27"/>
  <c r="AGJ145" i="27" s="1"/>
  <c r="SC135" i="27"/>
  <c r="UQ114" i="27"/>
  <c r="AFQ84" i="27"/>
  <c r="AFY131" i="27"/>
  <c r="AGJ131" i="27" s="1"/>
  <c r="AFV79" i="27"/>
  <c r="RC79" i="27"/>
  <c r="LC84" i="27"/>
  <c r="SD191" i="27"/>
  <c r="AL157" i="27"/>
  <c r="AFY150" i="27"/>
  <c r="AGJ150" i="27" s="1"/>
  <c r="AFY128" i="27"/>
  <c r="AGJ128" i="27" s="1"/>
  <c r="ZD84" i="27"/>
  <c r="PD84" i="27"/>
  <c r="NC79" i="27"/>
  <c r="BZ50" i="27"/>
  <c r="FP30" i="27"/>
  <c r="AEQ30" i="27"/>
  <c r="QO12" i="27"/>
  <c r="GB12" i="27"/>
  <c r="BN131" i="27"/>
  <c r="OQ191" i="27"/>
  <c r="LD164" i="27"/>
  <c r="LD157" i="27"/>
  <c r="RP135" i="27"/>
  <c r="HP114" i="27"/>
  <c r="IL204" i="27"/>
  <c r="ACP12" i="27"/>
  <c r="DJ204" i="27"/>
  <c r="L12" i="28" s="1"/>
  <c r="MC12" i="27"/>
  <c r="IQ12" i="27"/>
  <c r="ACD50" i="27"/>
  <c r="JP133" i="27"/>
  <c r="PQ121" i="27"/>
  <c r="QQ84" i="27"/>
  <c r="QC131" i="27"/>
  <c r="ADC121" i="27"/>
  <c r="VQ121" i="27"/>
  <c r="WC114" i="27"/>
  <c r="DB179" i="27"/>
  <c r="Z150" i="27"/>
  <c r="Y135" i="27"/>
  <c r="AFD179" i="27"/>
  <c r="EK204" i="27"/>
  <c r="EK206" i="27" s="1"/>
  <c r="Z164" i="27"/>
  <c r="EP157" i="27"/>
  <c r="SC157" i="27"/>
  <c r="DA135" i="27"/>
  <c r="AFB84" i="27"/>
  <c r="XQ114" i="27"/>
  <c r="WD53" i="27"/>
  <c r="YD50" i="27"/>
  <c r="MP50" i="27"/>
  <c r="TQ12" i="27"/>
  <c r="PC12" i="27"/>
  <c r="Y12" i="27"/>
  <c r="HQ164" i="27"/>
  <c r="AFQ164" i="27"/>
  <c r="AAQ50" i="27"/>
  <c r="PD12" i="27"/>
  <c r="OQ121" i="27"/>
  <c r="AAP67" i="27"/>
  <c r="SD164" i="27"/>
  <c r="KC157" i="27"/>
  <c r="AFX150" i="27"/>
  <c r="AGI150" i="27" s="1"/>
  <c r="AFS138" i="27"/>
  <c r="NP135" i="27"/>
  <c r="JY204" i="27"/>
  <c r="JY206" i="27" s="1"/>
  <c r="EY204" i="27"/>
  <c r="EY206" i="27" s="1"/>
  <c r="EL204" i="27"/>
  <c r="AAC53" i="27"/>
  <c r="OD12" i="27"/>
  <c r="ABK204" i="27"/>
  <c r="ABK206" i="27" s="1"/>
  <c r="AFD84" i="27"/>
  <c r="RD84" i="27"/>
  <c r="UQ50" i="27"/>
  <c r="ACC135" i="27"/>
  <c r="LQ150" i="27"/>
  <c r="PD179" i="27"/>
  <c r="DW215" i="27"/>
  <c r="DV215" i="27"/>
  <c r="QP114" i="27"/>
  <c r="UQ121" i="27"/>
  <c r="BN45" i="27"/>
  <c r="UC46" i="27"/>
  <c r="XC29" i="27"/>
  <c r="UC29" i="27"/>
  <c r="CA15" i="27"/>
  <c r="PC25" i="27"/>
  <c r="VD176" i="27"/>
  <c r="AFU176" i="27"/>
  <c r="AGF176" i="27" s="1"/>
  <c r="ADC63" i="27"/>
  <c r="AFS17" i="27"/>
  <c r="VQ26" i="27"/>
  <c r="AFS193" i="27"/>
  <c r="EQ26" i="27"/>
  <c r="YP62" i="27"/>
  <c r="SP62" i="27"/>
  <c r="UA114" i="27"/>
  <c r="AFU82" i="27"/>
  <c r="AGD82" i="27" s="1"/>
  <c r="AFS202" i="27"/>
  <c r="AFS155" i="27"/>
  <c r="DA43" i="27"/>
  <c r="FX204" i="27"/>
  <c r="ZP40" i="27"/>
  <c r="OZ121" i="27"/>
  <c r="AJ135" i="27"/>
  <c r="UP25" i="27"/>
  <c r="OQ102" i="27"/>
  <c r="AY41" i="27"/>
  <c r="CJ204" i="27"/>
  <c r="CJ206" i="27" s="1"/>
  <c r="AM157" i="27"/>
  <c r="LP135" i="27"/>
  <c r="MC77" i="27"/>
  <c r="ABQ150" i="27"/>
  <c r="KD164" i="27"/>
  <c r="UP164" i="27"/>
  <c r="OC164" i="27"/>
  <c r="LP84" i="27"/>
  <c r="KC67" i="27"/>
  <c r="PQ114" i="27"/>
  <c r="DB157" i="27"/>
  <c r="CO157" i="27"/>
  <c r="EB121" i="27"/>
  <c r="MC133" i="27"/>
  <c r="PP141" i="27"/>
  <c r="YP141" i="27"/>
  <c r="KP67" i="27"/>
  <c r="AFS162" i="27"/>
  <c r="CZ145" i="27"/>
  <c r="DO53" i="27"/>
  <c r="AFX53" i="27"/>
  <c r="AGI53" i="27" s="1"/>
  <c r="QP141" i="27"/>
  <c r="AFY114" i="27"/>
  <c r="AGJ114" i="27" s="1"/>
  <c r="UU61" i="27"/>
  <c r="AFS61" i="27"/>
  <c r="RZ184" i="27"/>
  <c r="AFS166" i="27"/>
  <c r="UU163" i="27"/>
  <c r="AFS163" i="27"/>
  <c r="DA153" i="27"/>
  <c r="UU147" i="27"/>
  <c r="AFS147" i="27"/>
  <c r="QA15" i="27"/>
  <c r="QC15" i="27"/>
  <c r="AFS188" i="27"/>
  <c r="WA134" i="27"/>
  <c r="WA133" i="27" s="1"/>
  <c r="WC134" i="27"/>
  <c r="BY120" i="27"/>
  <c r="CA120" i="27"/>
  <c r="AJ183" i="27"/>
  <c r="YN171" i="27"/>
  <c r="AFZ152" i="27"/>
  <c r="AFU155" i="27"/>
  <c r="AGD155" i="27" s="1"/>
  <c r="UU143" i="27"/>
  <c r="VD143" i="27" s="1"/>
  <c r="UU144" i="27"/>
  <c r="VD144" i="27" s="1"/>
  <c r="WA27" i="27"/>
  <c r="WA26" i="27" s="1"/>
  <c r="WC27" i="27"/>
  <c r="SC136" i="27"/>
  <c r="SA136" i="27"/>
  <c r="DA136" i="27"/>
  <c r="CY136" i="27"/>
  <c r="ADC134" i="27"/>
  <c r="ADA134" i="27"/>
  <c r="ADA133" i="27" s="1"/>
  <c r="YP113" i="27"/>
  <c r="YN113" i="27"/>
  <c r="UU113" i="27"/>
  <c r="VD113" i="27" s="1"/>
  <c r="AFS113" i="27"/>
  <c r="XZ184" i="27"/>
  <c r="IN182" i="27"/>
  <c r="BL182" i="27"/>
  <c r="WC181" i="27"/>
  <c r="GN178" i="27"/>
  <c r="QC163" i="27"/>
  <c r="TB150" i="27"/>
  <c r="UC138" i="27"/>
  <c r="UA138" i="27"/>
  <c r="UA135" i="27" s="1"/>
  <c r="FA34" i="27"/>
  <c r="FC34" i="27"/>
  <c r="UU103" i="27"/>
  <c r="VD103" i="27" s="1"/>
  <c r="AFS103" i="27"/>
  <c r="UU28" i="27"/>
  <c r="VD28" i="27" s="1"/>
  <c r="UU29" i="27"/>
  <c r="VD29" i="27" s="1"/>
  <c r="AFS29" i="27"/>
  <c r="KP132" i="27"/>
  <c r="AAC142" i="27"/>
  <c r="GC51" i="27"/>
  <c r="GN16" i="27"/>
  <c r="GP16" i="27"/>
  <c r="UU177" i="27"/>
  <c r="VD177" i="27" s="1"/>
  <c r="UU175" i="27"/>
  <c r="VD175" i="27" s="1"/>
  <c r="UU55" i="27"/>
  <c r="QN27" i="27"/>
  <c r="QN26" i="27" s="1"/>
  <c r="QP27" i="27"/>
  <c r="UA15" i="27"/>
  <c r="UC15" i="27"/>
  <c r="SC201" i="27"/>
  <c r="SA201" i="27"/>
  <c r="SN128" i="27"/>
  <c r="UU80" i="27"/>
  <c r="VD80" i="27" s="1"/>
  <c r="JZ53" i="27"/>
  <c r="AFT81" i="27"/>
  <c r="AGC81" i="27" s="1"/>
  <c r="AFT80" i="27"/>
  <c r="AGC80" i="27" s="1"/>
  <c r="AJ37" i="27"/>
  <c r="AAN116" i="27"/>
  <c r="IC115" i="27"/>
  <c r="VD107" i="27"/>
  <c r="YA94" i="27"/>
  <c r="UU129" i="27"/>
  <c r="VD129" i="27" s="1"/>
  <c r="CY126" i="27"/>
  <c r="CY121" i="27" s="1"/>
  <c r="DA126" i="27"/>
  <c r="UU119" i="27"/>
  <c r="VD119" i="27" s="1"/>
  <c r="AFS119" i="27"/>
  <c r="AFA27" i="27"/>
  <c r="AFA26" i="27" s="1"/>
  <c r="AFC27" i="27"/>
  <c r="AFP129" i="27"/>
  <c r="AZ128" i="27"/>
  <c r="AFZ126" i="27"/>
  <c r="ZP90" i="27"/>
  <c r="GC90" i="27"/>
  <c r="ZO53" i="27"/>
  <c r="AY91" i="27"/>
  <c r="BO26" i="27"/>
  <c r="UU25" i="27"/>
  <c r="AFS25" i="27"/>
  <c r="AL134" i="27"/>
  <c r="AW108" i="27"/>
  <c r="AFS107" i="27"/>
  <c r="IN44" i="27"/>
  <c r="IN43" i="27" s="1"/>
  <c r="TP131" i="27"/>
  <c r="GC135" i="27"/>
  <c r="ABC133" i="27"/>
  <c r="TP133" i="27"/>
  <c r="VP67" i="27"/>
  <c r="MQ63" i="27"/>
  <c r="UU184" i="27"/>
  <c r="VD184" i="27" s="1"/>
  <c r="AEQ28" i="27"/>
  <c r="WM12" i="27"/>
  <c r="MM157" i="27"/>
  <c r="UU133" i="27"/>
  <c r="VD133" i="27" s="1"/>
  <c r="UU134" i="27"/>
  <c r="RN122" i="27"/>
  <c r="YP54" i="27"/>
  <c r="DN41" i="27"/>
  <c r="UU44" i="27"/>
  <c r="VD44" i="27" s="1"/>
  <c r="FP52" i="27"/>
  <c r="DA16" i="27"/>
  <c r="FD175" i="27"/>
  <c r="Z131" i="27"/>
  <c r="GC53" i="27"/>
  <c r="AAC145" i="27"/>
  <c r="HP179" i="27"/>
  <c r="JC141" i="27"/>
  <c r="PP135" i="27"/>
  <c r="MC135" i="27"/>
  <c r="ADP157" i="27"/>
  <c r="XP157" i="27"/>
  <c r="ZP63" i="27"/>
  <c r="UU165" i="27"/>
  <c r="VD165" i="27" s="1"/>
  <c r="QC39" i="27"/>
  <c r="NQ48" i="27"/>
  <c r="DN12" i="27"/>
  <c r="EX204" i="27"/>
  <c r="EX206" i="27" s="1"/>
  <c r="MZ12" i="27"/>
  <c r="UU139" i="27"/>
  <c r="VD139" i="27" s="1"/>
  <c r="UU140" i="27"/>
  <c r="VD140" i="27" s="1"/>
  <c r="OM121" i="27"/>
  <c r="UN111" i="27"/>
  <c r="CY110" i="27"/>
  <c r="AAA94" i="27"/>
  <c r="PN79" i="27"/>
  <c r="EP27" i="27"/>
  <c r="SN18" i="27"/>
  <c r="UU180" i="27"/>
  <c r="VD180" i="27" s="1"/>
  <c r="JP131" i="27"/>
  <c r="RP44" i="27"/>
  <c r="WP145" i="27"/>
  <c r="OC133" i="27"/>
  <c r="AEP121" i="27"/>
  <c r="MC70" i="27"/>
  <c r="DO131" i="27"/>
  <c r="AEP40" i="27"/>
  <c r="AEP24" i="27"/>
  <c r="AEQ102" i="27"/>
  <c r="AEP163" i="27"/>
  <c r="ADQ84" i="27"/>
  <c r="ADP35" i="27"/>
  <c r="ADP21" i="27"/>
  <c r="ADQ70" i="27"/>
  <c r="AAN14" i="27"/>
  <c r="XN59" i="27"/>
  <c r="XN53" i="27" s="1"/>
  <c r="LC51" i="27"/>
  <c r="LA101" i="27"/>
  <c r="AFZ36" i="27"/>
  <c r="AFZ18" i="27"/>
  <c r="IP162" i="27"/>
  <c r="HA60" i="27"/>
  <c r="HA190" i="27"/>
  <c r="HA184" i="27" s="1"/>
  <c r="HC28" i="27"/>
  <c r="HC117" i="27"/>
  <c r="DL137" i="27"/>
  <c r="DL61" i="27"/>
  <c r="DL158" i="27"/>
  <c r="DN86" i="27"/>
  <c r="DL183" i="27"/>
  <c r="AFZ116" i="27"/>
  <c r="DN148" i="27"/>
  <c r="DN125" i="27"/>
  <c r="DL163" i="27"/>
  <c r="DL145" i="27"/>
  <c r="DN131" i="27"/>
  <c r="SP116" i="27"/>
  <c r="AY49" i="27"/>
  <c r="IC13" i="27"/>
  <c r="QC40" i="27"/>
  <c r="RP179" i="27"/>
  <c r="AEC12" i="27"/>
  <c r="JC79" i="27"/>
  <c r="LC192" i="27"/>
  <c r="ZC191" i="27"/>
  <c r="VC118" i="27"/>
  <c r="GQ179" i="27"/>
  <c r="GA150" i="27"/>
  <c r="GA113" i="27"/>
  <c r="W70" i="27"/>
  <c r="OO53" i="27"/>
  <c r="TP13" i="27"/>
  <c r="SA113" i="27"/>
  <c r="VP24" i="27"/>
  <c r="QC42" i="27"/>
  <c r="AFZ21" i="27"/>
  <c r="DA157" i="27"/>
  <c r="CI204" i="27"/>
  <c r="JN79" i="27"/>
  <c r="UC45" i="27"/>
  <c r="KQ43" i="27"/>
  <c r="AFT86" i="27"/>
  <c r="AGC86" i="27" s="1"/>
  <c r="DN53" i="27"/>
  <c r="DA53" i="27"/>
  <c r="QD12" i="27"/>
  <c r="AFT21" i="27"/>
  <c r="AGE21" i="27" s="1"/>
  <c r="AFW164" i="27"/>
  <c r="AFY164" i="27"/>
  <c r="AGJ164" i="27" s="1"/>
  <c r="AFX164" i="27"/>
  <c r="AGI164" i="27" s="1"/>
  <c r="EN79" i="27"/>
  <c r="FP131" i="27"/>
  <c r="AFP74" i="27"/>
  <c r="FC74" i="27"/>
  <c r="AFT72" i="27"/>
  <c r="AGC72" i="27" s="1"/>
  <c r="QC48" i="27"/>
  <c r="EA41" i="27"/>
  <c r="AFU22" i="27"/>
  <c r="AGD22" i="27" s="1"/>
  <c r="AFT19" i="27"/>
  <c r="AGC19" i="27" s="1"/>
  <c r="AFT18" i="27"/>
  <c r="AGE18" i="27" s="1"/>
  <c r="QC121" i="27"/>
  <c r="PA45" i="27"/>
  <c r="OQ26" i="27"/>
  <c r="GQ26" i="27"/>
  <c r="NM121" i="27"/>
  <c r="TN106" i="27"/>
  <c r="AEM70" i="27"/>
  <c r="YP87" i="27"/>
  <c r="AFT87" i="27"/>
  <c r="AGC87" i="27" s="1"/>
  <c r="NC86" i="27"/>
  <c r="NA86" i="27"/>
  <c r="YQ80" i="27"/>
  <c r="GC88" i="27"/>
  <c r="GA88" i="27"/>
  <c r="NP81" i="27"/>
  <c r="NN81" i="27"/>
  <c r="YA61" i="27"/>
  <c r="YC61" i="27"/>
  <c r="BL56" i="27"/>
  <c r="BN56" i="27"/>
  <c r="TP47" i="27"/>
  <c r="TN47" i="27"/>
  <c r="TN45" i="27" s="1"/>
  <c r="RN46" i="27"/>
  <c r="RP46" i="27"/>
  <c r="YN40" i="27"/>
  <c r="YN39" i="27" s="1"/>
  <c r="YP40" i="27"/>
  <c r="AFU37" i="27"/>
  <c r="AM37" i="27"/>
  <c r="KC95" i="27"/>
  <c r="KA95" i="27"/>
  <c r="ABC93" i="27"/>
  <c r="ABA93" i="27"/>
  <c r="TC93" i="27"/>
  <c r="TA93" i="27"/>
  <c r="LC93" i="27"/>
  <c r="LA93" i="27"/>
  <c r="WA59" i="27"/>
  <c r="WC59" i="27"/>
  <c r="TC58" i="27"/>
  <c r="TA58" i="27"/>
  <c r="LC54" i="27"/>
  <c r="LA54" i="27"/>
  <c r="DL68" i="27"/>
  <c r="DL67" i="27" s="1"/>
  <c r="DN68" i="27"/>
  <c r="NN66" i="27"/>
  <c r="NN63" i="27" s="1"/>
  <c r="NP66" i="27"/>
  <c r="GP61" i="27"/>
  <c r="GN61" i="27"/>
  <c r="KC60" i="27"/>
  <c r="KA60" i="27"/>
  <c r="CA60" i="27"/>
  <c r="BY60" i="27"/>
  <c r="AEA59" i="27"/>
  <c r="AEC59" i="27"/>
  <c r="AEC72" i="27"/>
  <c r="AEA72" i="27"/>
  <c r="GN64" i="27"/>
  <c r="GP64" i="27"/>
  <c r="AAA49" i="27"/>
  <c r="AAA48" i="27" s="1"/>
  <c r="AAC49" i="27"/>
  <c r="KT43" i="27"/>
  <c r="KT209" i="27" s="1"/>
  <c r="TP42" i="27"/>
  <c r="TN42" i="27"/>
  <c r="TN41" i="27" s="1"/>
  <c r="IP42" i="27"/>
  <c r="IN42" i="27"/>
  <c r="IN41" i="27" s="1"/>
  <c r="AFN40" i="27"/>
  <c r="AFN39" i="27" s="1"/>
  <c r="AFP40" i="27"/>
  <c r="ABA37" i="27"/>
  <c r="ABC37" i="27"/>
  <c r="TA37" i="27"/>
  <c r="TC37" i="27"/>
  <c r="LA37" i="27"/>
  <c r="LC37" i="27"/>
  <c r="CY37" i="27"/>
  <c r="DA37" i="27"/>
  <c r="TP73" i="27"/>
  <c r="TN73" i="27"/>
  <c r="ZA29" i="27"/>
  <c r="ZA28" i="27" s="1"/>
  <c r="ZC29" i="27"/>
  <c r="TA29" i="27"/>
  <c r="TA28" i="27" s="1"/>
  <c r="TC29" i="27"/>
  <c r="KZ184" i="27"/>
  <c r="BK184" i="27"/>
  <c r="VA180" i="27"/>
  <c r="VA179" i="27" s="1"/>
  <c r="MC180" i="27"/>
  <c r="CX150" i="27"/>
  <c r="SN142" i="27"/>
  <c r="SN141" i="27" s="1"/>
  <c r="KD114" i="27"/>
  <c r="CB114" i="27"/>
  <c r="DY72" i="27"/>
  <c r="AFA50" i="27"/>
  <c r="AEQ45" i="27"/>
  <c r="SP172" i="27"/>
  <c r="SN172" i="27"/>
  <c r="AEN154" i="27"/>
  <c r="AEP154" i="27"/>
  <c r="ZA151" i="27"/>
  <c r="ZC151" i="27"/>
  <c r="ADA127" i="27"/>
  <c r="ADA121" i="27" s="1"/>
  <c r="ADC127" i="27"/>
  <c r="RA127" i="27"/>
  <c r="RA121" i="27" s="1"/>
  <c r="RC127" i="27"/>
  <c r="ABA118" i="27"/>
  <c r="ABC118" i="27"/>
  <c r="XC106" i="27"/>
  <c r="XA106" i="27"/>
  <c r="MA106" i="27"/>
  <c r="MA210" i="27" s="1"/>
  <c r="MC106" i="27"/>
  <c r="YA104" i="27"/>
  <c r="YC104" i="27"/>
  <c r="ZC97" i="27"/>
  <c r="ZA97" i="27"/>
  <c r="AL91" i="27"/>
  <c r="AJ91" i="27"/>
  <c r="EA76" i="27"/>
  <c r="DY76" i="27"/>
  <c r="HA180" i="27"/>
  <c r="HA179" i="27" s="1"/>
  <c r="WC138" i="27"/>
  <c r="AFT91" i="27"/>
  <c r="AAN89" i="27"/>
  <c r="AM66" i="27"/>
  <c r="UN57" i="27"/>
  <c r="SP152" i="27"/>
  <c r="PP152" i="27"/>
  <c r="HC97" i="27"/>
  <c r="HA97" i="27"/>
  <c r="KP96" i="27"/>
  <c r="KN96" i="27"/>
  <c r="ACC95" i="27"/>
  <c r="ACA95" i="27"/>
  <c r="AFT92" i="27"/>
  <c r="FC76" i="27"/>
  <c r="FA76" i="27"/>
  <c r="FA74" i="27" s="1"/>
  <c r="AFT90" i="27"/>
  <c r="CN89" i="27"/>
  <c r="AFT89" i="27"/>
  <c r="SC88" i="27"/>
  <c r="SA88" i="27"/>
  <c r="GP186" i="27"/>
  <c r="GN186" i="27"/>
  <c r="TA188" i="27"/>
  <c r="TA184" i="27" s="1"/>
  <c r="TC188" i="27"/>
  <c r="FP180" i="27"/>
  <c r="FN180" i="27"/>
  <c r="FN179" i="27" s="1"/>
  <c r="ON23" i="27"/>
  <c r="OP23" i="27"/>
  <c r="ACC22" i="27"/>
  <c r="ACA22" i="27"/>
  <c r="NA21" i="27"/>
  <c r="NC21" i="27"/>
  <c r="PN20" i="27"/>
  <c r="PP20" i="27"/>
  <c r="UC23" i="27"/>
  <c r="UA23" i="27"/>
  <c r="MN19" i="27"/>
  <c r="MP19" i="27"/>
  <c r="ACA13" i="27"/>
  <c r="ACC13" i="27"/>
  <c r="AAN194" i="27"/>
  <c r="AAP194" i="27"/>
  <c r="VN194" i="27"/>
  <c r="VP194" i="27"/>
  <c r="NN126" i="27"/>
  <c r="NP126" i="27"/>
  <c r="YN25" i="27"/>
  <c r="YP25" i="27"/>
  <c r="VN21" i="27"/>
  <c r="VP21" i="27"/>
  <c r="PN21" i="27"/>
  <c r="PP21" i="27"/>
  <c r="ADA18" i="27"/>
  <c r="ADC18" i="27"/>
  <c r="AFV135" i="27"/>
  <c r="AM22" i="27"/>
  <c r="XP38" i="27"/>
  <c r="LP38" i="27"/>
  <c r="GA21" i="27"/>
  <c r="AFT20" i="27"/>
  <c r="AGC20" i="27" s="1"/>
  <c r="NP193" i="27"/>
  <c r="GA104" i="27"/>
  <c r="EA64" i="27"/>
  <c r="ACA14" i="27"/>
  <c r="ACC14" i="27"/>
  <c r="QP22" i="27"/>
  <c r="UC64" i="27"/>
  <c r="FA199" i="27"/>
  <c r="FC199" i="27"/>
  <c r="AFA195" i="27"/>
  <c r="AFC195" i="27"/>
  <c r="XN149" i="27"/>
  <c r="XN145" i="27" s="1"/>
  <c r="XP149" i="27"/>
  <c r="PP93" i="27"/>
  <c r="PN93" i="27"/>
  <c r="IA36" i="27"/>
  <c r="IC36" i="27"/>
  <c r="FP97" i="27"/>
  <c r="FN97" i="27"/>
  <c r="GQ144" i="27"/>
  <c r="AFA71" i="27"/>
  <c r="AFA70" i="27" s="1"/>
  <c r="AFC71" i="27"/>
  <c r="AFP111" i="27"/>
  <c r="AFN111" i="27"/>
  <c r="AFN221" i="27" s="1"/>
  <c r="SN76" i="27"/>
  <c r="SN74" i="27" s="1"/>
  <c r="SP76" i="27"/>
  <c r="WN23" i="27"/>
  <c r="WP23" i="27"/>
  <c r="MC19" i="27"/>
  <c r="MA19" i="27"/>
  <c r="MC22" i="27"/>
  <c r="MA22" i="27"/>
  <c r="WN13" i="27"/>
  <c r="WP13" i="27"/>
  <c r="FD74" i="27"/>
  <c r="JD70" i="27"/>
  <c r="VQ53" i="27"/>
  <c r="GM45" i="27"/>
  <c r="ABC19" i="27"/>
  <c r="FC19" i="27"/>
  <c r="AAP20" i="27"/>
  <c r="ADQ164" i="27"/>
  <c r="NZ157" i="27"/>
  <c r="AFV141" i="27"/>
  <c r="AGE141" i="27" s="1"/>
  <c r="AEA123" i="27"/>
  <c r="DN71" i="27"/>
  <c r="FK204" i="27"/>
  <c r="FK206" i="27" s="1"/>
  <c r="IN16" i="27"/>
  <c r="IP16" i="27"/>
  <c r="FC189" i="27"/>
  <c r="FA189" i="27"/>
  <c r="KN79" i="27"/>
  <c r="ZA74" i="27"/>
  <c r="TM50" i="27"/>
  <c r="NC51" i="27"/>
  <c r="AAC30" i="27"/>
  <c r="CK12" i="27"/>
  <c r="QQ28" i="27"/>
  <c r="ABA19" i="27"/>
  <c r="ABA12" i="27" s="1"/>
  <c r="AFT22" i="27"/>
  <c r="AGE22" i="27" s="1"/>
  <c r="AFM70" i="27"/>
  <c r="GP101" i="27"/>
  <c r="GN101" i="27"/>
  <c r="QA146" i="27"/>
  <c r="KA42" i="27"/>
  <c r="KA41" i="27" s="1"/>
  <c r="KC42" i="27"/>
  <c r="QC23" i="27"/>
  <c r="AFT23" i="27"/>
  <c r="RA22" i="27"/>
  <c r="RC22" i="27"/>
  <c r="HN21" i="27"/>
  <c r="HP21" i="27"/>
  <c r="ZP15" i="27"/>
  <c r="ZN15" i="27"/>
  <c r="AFA13" i="27"/>
  <c r="AFC13" i="27"/>
  <c r="CN28" i="27"/>
  <c r="SX204" i="27"/>
  <c r="SX206" i="27" s="1"/>
  <c r="IX204" i="27"/>
  <c r="IX206" i="27" s="1"/>
  <c r="AZ12" i="27"/>
  <c r="AAX204" i="27"/>
  <c r="WX204" i="27"/>
  <c r="WX206" i="27" s="1"/>
  <c r="DN28" i="27"/>
  <c r="AEC164" i="27"/>
  <c r="PC70" i="27"/>
  <c r="KM164" i="27"/>
  <c r="XP12" i="27"/>
  <c r="JP12" i="27"/>
  <c r="UD12" i="27"/>
  <c r="FC145" i="27"/>
  <c r="LD114" i="27"/>
  <c r="PP114" i="27"/>
  <c r="ADC71" i="27"/>
  <c r="KN67" i="27"/>
  <c r="BN164" i="27"/>
  <c r="RC157" i="27"/>
  <c r="GD164" i="27"/>
  <c r="OQ179" i="27"/>
  <c r="IC184" i="27"/>
  <c r="XP45" i="27"/>
  <c r="BE74" i="27"/>
  <c r="BN74" i="27" s="1"/>
  <c r="AEP74" i="27"/>
  <c r="QX204" i="27"/>
  <c r="WP12" i="27"/>
  <c r="MC39" i="27"/>
  <c r="JX204" i="27"/>
  <c r="JX206" i="27" s="1"/>
  <c r="CA48" i="27"/>
  <c r="Y133" i="27"/>
  <c r="IP60" i="27"/>
  <c r="TP70" i="27"/>
  <c r="ABL204" i="27"/>
  <c r="ABL206" i="27" s="1"/>
  <c r="JP141" i="27"/>
  <c r="MQ179" i="27"/>
  <c r="DB128" i="27"/>
  <c r="ZC74" i="27"/>
  <c r="HP132" i="27"/>
  <c r="NQ145" i="27"/>
  <c r="DA75" i="27"/>
  <c r="ABC69" i="27"/>
  <c r="BN60" i="27"/>
  <c r="YP114" i="27"/>
  <c r="ND12" i="27"/>
  <c r="IC53" i="27"/>
  <c r="IK204" i="27"/>
  <c r="IK206" i="27" s="1"/>
  <c r="ACQ179" i="27"/>
  <c r="TC157" i="27"/>
  <c r="WC135" i="27"/>
  <c r="AAC50" i="27"/>
  <c r="NP67" i="27"/>
  <c r="ABD157" i="27"/>
  <c r="ADC157" i="27"/>
  <c r="YC141" i="27"/>
  <c r="HC135" i="27"/>
  <c r="RC63" i="27"/>
  <c r="AAC179" i="27"/>
  <c r="CO179" i="27"/>
  <c r="AFP15" i="27"/>
  <c r="AFN15" i="27"/>
  <c r="XA21" i="27"/>
  <c r="XC21" i="27"/>
  <c r="TP158" i="27"/>
  <c r="TN158" i="27"/>
  <c r="GN23" i="27"/>
  <c r="GP23" i="27"/>
  <c r="KA20" i="27"/>
  <c r="KC20" i="27"/>
  <c r="IA14" i="27"/>
  <c r="IC14" i="27"/>
  <c r="HN83" i="27"/>
  <c r="HN79" i="27" s="1"/>
  <c r="HP83" i="27"/>
  <c r="TA25" i="27"/>
  <c r="TC25" i="27"/>
  <c r="AEC152" i="27"/>
  <c r="AEA152" i="27"/>
  <c r="WN76" i="27"/>
  <c r="WN74" i="27" s="1"/>
  <c r="WN40" i="27"/>
  <c r="WN39" i="27" s="1"/>
  <c r="YC36" i="27"/>
  <c r="YA36" i="27"/>
  <c r="NP97" i="27"/>
  <c r="NN97" i="27"/>
  <c r="HC92" i="27"/>
  <c r="HA92" i="27"/>
  <c r="PC191" i="27"/>
  <c r="YC192" i="27"/>
  <c r="AM162" i="27"/>
  <c r="IM45" i="27"/>
  <c r="AAC40" i="27"/>
  <c r="KA59" i="27"/>
  <c r="KC59" i="27"/>
  <c r="ACH84" i="27"/>
  <c r="ACQ84" i="27" s="1"/>
  <c r="GN78" i="27"/>
  <c r="GN77" i="27" s="1"/>
  <c r="GP78" i="27"/>
  <c r="AAN23" i="27"/>
  <c r="AAP23" i="27"/>
  <c r="GP19" i="27"/>
  <c r="GN19" i="27"/>
  <c r="YA179" i="27"/>
  <c r="GO84" i="27"/>
  <c r="ZC28" i="27"/>
  <c r="TC28" i="27"/>
  <c r="JC42" i="27"/>
  <c r="ADC40" i="27"/>
  <c r="AFC25" i="27"/>
  <c r="HC59" i="27"/>
  <c r="MA15" i="27"/>
  <c r="MC15" i="27"/>
  <c r="LP121" i="27"/>
  <c r="HN20" i="27"/>
  <c r="HP20" i="27"/>
  <c r="GC18" i="27"/>
  <c r="GA18" i="27"/>
  <c r="HP23" i="27"/>
  <c r="HN23" i="27"/>
  <c r="AEN23" i="27"/>
  <c r="AEP23" i="27"/>
  <c r="YN22" i="27"/>
  <c r="YP22" i="27"/>
  <c r="JA22" i="27"/>
  <c r="JC22" i="27"/>
  <c r="AFA21" i="27"/>
  <c r="AFC21" i="27"/>
  <c r="QA20" i="27"/>
  <c r="QC20" i="27"/>
  <c r="GA16" i="27"/>
  <c r="GC16" i="27"/>
  <c r="PC183" i="27"/>
  <c r="PA183" i="27"/>
  <c r="JA199" i="27"/>
  <c r="JC199" i="27"/>
  <c r="GN128" i="27"/>
  <c r="ZC125" i="27"/>
  <c r="AY121" i="27"/>
  <c r="KC141" i="27"/>
  <c r="NC179" i="27"/>
  <c r="EP74" i="27"/>
  <c r="TL204" i="27"/>
  <c r="SK204" i="27"/>
  <c r="SK206" i="27" s="1"/>
  <c r="OM145" i="27"/>
  <c r="BJ204" i="27"/>
  <c r="BJ206" i="27" s="1"/>
  <c r="KN99" i="27"/>
  <c r="AFM63" i="27"/>
  <c r="ZA20" i="27"/>
  <c r="XC121" i="27"/>
  <c r="KP164" i="27"/>
  <c r="UZ12" i="27"/>
  <c r="AZ191" i="27"/>
  <c r="FL204" i="27"/>
  <c r="IC74" i="27"/>
  <c r="MD39" i="27"/>
  <c r="DA131" i="27"/>
  <c r="FC141" i="27"/>
  <c r="QC141" i="27"/>
  <c r="HC179" i="27"/>
  <c r="GP131" i="27"/>
  <c r="ZC25" i="27"/>
  <c r="DN26" i="27"/>
  <c r="TC46" i="27"/>
  <c r="IC46" i="27"/>
  <c r="EP16" i="27"/>
  <c r="ZC14" i="27"/>
  <c r="TM12" i="27"/>
  <c r="MO53" i="27"/>
  <c r="GO145" i="27"/>
  <c r="AY193" i="27"/>
  <c r="GC49" i="27"/>
  <c r="MQ26" i="27"/>
  <c r="XD43" i="27"/>
  <c r="OP145" i="27"/>
  <c r="AEM12" i="27"/>
  <c r="TC164" i="27"/>
  <c r="CA145" i="27"/>
  <c r="EP164" i="27"/>
  <c r="ABC157" i="27"/>
  <c r="WC141" i="27"/>
  <c r="DN141" i="27"/>
  <c r="PQ26" i="27"/>
  <c r="AAP128" i="27"/>
  <c r="RC133" i="27"/>
  <c r="YP128" i="27"/>
  <c r="CN128" i="27"/>
  <c r="ADC124" i="27"/>
  <c r="EA83" i="27"/>
  <c r="AW14" i="27"/>
  <c r="AY14" i="27"/>
  <c r="GA25" i="27"/>
  <c r="GC25" i="27"/>
  <c r="NN44" i="27"/>
  <c r="NN43" i="27" s="1"/>
  <c r="NP44" i="27"/>
  <c r="YN27" i="27"/>
  <c r="YN26" i="27" s="1"/>
  <c r="YP27" i="27"/>
  <c r="SN27" i="27"/>
  <c r="SN26" i="27" s="1"/>
  <c r="SP27" i="27"/>
  <c r="KA24" i="27"/>
  <c r="KC24" i="27"/>
  <c r="ADC38" i="27"/>
  <c r="ADA38" i="27"/>
  <c r="NC38" i="27"/>
  <c r="NA38" i="27"/>
  <c r="ZP35" i="27"/>
  <c r="ZN35" i="27"/>
  <c r="JP35" i="27"/>
  <c r="JN35" i="27"/>
  <c r="ZC34" i="27"/>
  <c r="ZA34" i="27"/>
  <c r="JC34" i="27"/>
  <c r="JA34" i="27"/>
  <c r="KN37" i="27"/>
  <c r="KP37" i="27"/>
  <c r="HP41" i="27"/>
  <c r="UP12" i="27"/>
  <c r="DY156" i="27"/>
  <c r="BN133" i="27"/>
  <c r="VN122" i="27"/>
  <c r="DN130" i="27"/>
  <c r="HN93" i="27"/>
  <c r="ADN97" i="27"/>
  <c r="LC70" i="27"/>
  <c r="ADA67" i="27"/>
  <c r="ACC49" i="27"/>
  <c r="XL204" i="27"/>
  <c r="XL206" i="27" s="1"/>
  <c r="SP14" i="27"/>
  <c r="YA23" i="27"/>
  <c r="WA18" i="27"/>
  <c r="KN33" i="27"/>
  <c r="IA175" i="27"/>
  <c r="EP131" i="27"/>
  <c r="AEG84" i="27"/>
  <c r="AEP84" i="27" s="1"/>
  <c r="AFC164" i="27"/>
  <c r="XM184" i="27"/>
  <c r="JC12" i="27"/>
  <c r="VQ184" i="27"/>
  <c r="TA92" i="27"/>
  <c r="CA69" i="27"/>
  <c r="KL204" i="27"/>
  <c r="WN68" i="27"/>
  <c r="WN67" i="27" s="1"/>
  <c r="CA57" i="27"/>
  <c r="NA50" i="27"/>
  <c r="PN23" i="27"/>
  <c r="HL204" i="27"/>
  <c r="HL206" i="27" s="1"/>
  <c r="YK204" i="27"/>
  <c r="YK206" i="27" s="1"/>
  <c r="RA20" i="27"/>
  <c r="ABP14" i="27"/>
  <c r="SL204" i="27"/>
  <c r="SL206" i="27" s="1"/>
  <c r="SN109" i="27"/>
  <c r="AFD131" i="27"/>
  <c r="WN65" i="27"/>
  <c r="LN23" i="27"/>
  <c r="DO50" i="27"/>
  <c r="NP12" i="27"/>
  <c r="AT204" i="27"/>
  <c r="K7" i="28" s="1"/>
  <c r="ACM12" i="27"/>
  <c r="PP12" i="27"/>
  <c r="ACA135" i="27"/>
  <c r="AY131" i="27"/>
  <c r="CL99" i="27"/>
  <c r="MA79" i="27"/>
  <c r="ZN74" i="27"/>
  <c r="OD70" i="27"/>
  <c r="BY67" i="27"/>
  <c r="AW18" i="27"/>
  <c r="HC15" i="27"/>
  <c r="GN18" i="27"/>
  <c r="SA18" i="27"/>
  <c r="NZ184" i="27"/>
  <c r="NQ133" i="27"/>
  <c r="ACL204" i="27"/>
  <c r="ACL206" i="27" s="1"/>
  <c r="AEC29" i="27"/>
  <c r="AM181" i="27"/>
  <c r="ABP191" i="27"/>
  <c r="YP51" i="27"/>
  <c r="WC26" i="27"/>
  <c r="ZP130" i="27"/>
  <c r="ABC29" i="27"/>
  <c r="FC29" i="27"/>
  <c r="LC29" i="27"/>
  <c r="SB191" i="27"/>
  <c r="AFR41" i="27"/>
  <c r="AFT41" i="27" s="1"/>
  <c r="KC40" i="27"/>
  <c r="HC29" i="27"/>
  <c r="AY27" i="27"/>
  <c r="DN25" i="27"/>
  <c r="AY12" i="27"/>
  <c r="DA29" i="27"/>
  <c r="Y26" i="27"/>
  <c r="JC130" i="27"/>
  <c r="ZC52" i="27"/>
  <c r="DA151" i="27"/>
  <c r="OP12" i="27"/>
  <c r="AFZ17" i="27"/>
  <c r="CO28" i="27"/>
  <c r="XP152" i="27"/>
  <c r="AFZ38" i="27"/>
  <c r="AFZ34" i="27"/>
  <c r="ACX204" i="27"/>
  <c r="ACX206" i="27" s="1"/>
  <c r="MN63" i="27"/>
  <c r="DN29" i="27"/>
  <c r="TC62" i="27"/>
  <c r="PC28" i="27"/>
  <c r="NQ28" i="27"/>
  <c r="AAP16" i="27"/>
  <c r="PC15" i="27"/>
  <c r="JC198" i="27"/>
  <c r="AFM12" i="27"/>
  <c r="RC159" i="27"/>
  <c r="ZM12" i="27"/>
  <c r="GC75" i="27"/>
  <c r="CA64" i="27"/>
  <c r="FC15" i="27"/>
  <c r="AGD20" i="27"/>
  <c r="JC159" i="27"/>
  <c r="FC78" i="27"/>
  <c r="CA78" i="27"/>
  <c r="TP64" i="27"/>
  <c r="AFZ23" i="27"/>
  <c r="FP39" i="27"/>
  <c r="GX204" i="27"/>
  <c r="GX206" i="27" s="1"/>
  <c r="NC199" i="27"/>
  <c r="UP194" i="27"/>
  <c r="YP149" i="27"/>
  <c r="SN99" i="27"/>
  <c r="TP29" i="27"/>
  <c r="ZQ12" i="27"/>
  <c r="KQ12" i="27"/>
  <c r="PC128" i="27"/>
  <c r="AGF178" i="27"/>
  <c r="AV30" i="27"/>
  <c r="ZC188" i="27"/>
  <c r="KC159" i="27"/>
  <c r="YP152" i="27"/>
  <c r="AM148" i="27"/>
  <c r="SC78" i="27"/>
  <c r="YA50" i="27"/>
  <c r="FP45" i="27"/>
  <c r="AFW41" i="27"/>
  <c r="DA27" i="27"/>
  <c r="SM12" i="27"/>
  <c r="IQ41" i="27"/>
  <c r="WP41" i="27"/>
  <c r="ABP149" i="27"/>
  <c r="UA98" i="27"/>
  <c r="VN97" i="27"/>
  <c r="SN95" i="27"/>
  <c r="UA63" i="27"/>
  <c r="TP60" i="27"/>
  <c r="QA23" i="27"/>
  <c r="AM127" i="27"/>
  <c r="MC45" i="27"/>
  <c r="ADD43" i="27"/>
  <c r="UC27" i="27"/>
  <c r="IZ191" i="27"/>
  <c r="AFC149" i="27"/>
  <c r="IC149" i="27"/>
  <c r="AY116" i="27"/>
  <c r="AEP29" i="27"/>
  <c r="MM12" i="27"/>
  <c r="FD45" i="27"/>
  <c r="LA16" i="27"/>
  <c r="TC148" i="27"/>
  <c r="FC59" i="27"/>
  <c r="XQ43" i="27"/>
  <c r="XQ209" i="27" s="1"/>
  <c r="CN27" i="27"/>
  <c r="AAC166" i="27"/>
  <c r="KB150" i="27"/>
  <c r="HB150" i="27"/>
  <c r="ZQ100" i="27"/>
  <c r="ZQ213" i="27" s="1"/>
  <c r="UP114" i="27"/>
  <c r="UD114" i="27"/>
  <c r="QP115" i="27"/>
  <c r="OQ100" i="27"/>
  <c r="OQ213" i="27" s="1"/>
  <c r="JN70" i="27"/>
  <c r="AM60" i="27"/>
  <c r="HN53" i="27"/>
  <c r="BO58" i="27"/>
  <c r="AFZ158" i="27"/>
  <c r="AAN70" i="27"/>
  <c r="LP63" i="27"/>
  <c r="LC191" i="27"/>
  <c r="SM184" i="27"/>
  <c r="AFZ107" i="27"/>
  <c r="QC192" i="27"/>
  <c r="PC192" i="27"/>
  <c r="FD191" i="27"/>
  <c r="XA150" i="27"/>
  <c r="X150" i="27"/>
  <c r="NN74" i="27"/>
  <c r="LN70" i="27"/>
  <c r="AFX12" i="27"/>
  <c r="CN149" i="27"/>
  <c r="YL204" i="27"/>
  <c r="PL204" i="27"/>
  <c r="ZC62" i="27"/>
  <c r="AGB15" i="27"/>
  <c r="TB12" i="27"/>
  <c r="AEB164" i="27"/>
  <c r="AFZ20" i="27"/>
  <c r="AEA26" i="27"/>
  <c r="UP195" i="27"/>
  <c r="SC130" i="27"/>
  <c r="JC78" i="27"/>
  <c r="TP75" i="27"/>
  <c r="QP24" i="27"/>
  <c r="ABP195" i="27"/>
  <c r="FC118" i="27"/>
  <c r="ACC116" i="27"/>
  <c r="TP78" i="27"/>
  <c r="AEA45" i="27"/>
  <c r="KC27" i="27"/>
  <c r="JC15" i="27"/>
  <c r="HP193" i="27"/>
  <c r="MP188" i="27"/>
  <c r="YO150" i="27"/>
  <c r="GA145" i="27"/>
  <c r="RC130" i="27"/>
  <c r="HP123" i="27"/>
  <c r="RC118" i="27"/>
  <c r="DA116" i="27"/>
  <c r="DS205" i="27"/>
  <c r="EB205" i="27" s="1"/>
  <c r="AFR205" i="27"/>
  <c r="E80" i="30" s="1"/>
  <c r="AO205" i="27"/>
  <c r="BA205" i="27" s="1"/>
  <c r="ADF205" i="27"/>
  <c r="UF205" i="27"/>
  <c r="MF205" i="27"/>
  <c r="FF205" i="27"/>
  <c r="ACF205" i="27"/>
  <c r="VF205" i="27"/>
  <c r="NF205" i="27"/>
  <c r="EF205" i="27"/>
  <c r="AAF205" i="27"/>
  <c r="TF205" i="27"/>
  <c r="DD205" i="27"/>
  <c r="ABF205" i="27"/>
  <c r="SF205" i="27"/>
  <c r="LF205" i="27"/>
  <c r="CD205" i="27"/>
  <c r="YF205" i="27"/>
  <c r="RF205" i="27"/>
  <c r="JF205" i="27"/>
  <c r="BD205" i="27"/>
  <c r="ZF205" i="27"/>
  <c r="QF205" i="27"/>
  <c r="IF205" i="27"/>
  <c r="AB205" i="27"/>
  <c r="KF205" i="27"/>
  <c r="WF205" i="27"/>
  <c r="PF205" i="27"/>
  <c r="GF205" i="27"/>
  <c r="AEF205" i="27"/>
  <c r="XF205" i="27"/>
  <c r="OF205" i="27"/>
  <c r="HF205" i="27"/>
  <c r="ZC58" i="27"/>
  <c r="YP194" i="27"/>
  <c r="ADC152" i="27"/>
  <c r="PP83" i="27"/>
  <c r="HA63" i="27"/>
  <c r="EP192" i="27"/>
  <c r="ACA175" i="27"/>
  <c r="ABC152" i="27"/>
  <c r="BN78" i="27"/>
  <c r="JC59" i="27"/>
  <c r="AFC62" i="27"/>
  <c r="ABQ43" i="27"/>
  <c r="IC49" i="27"/>
  <c r="UC78" i="27"/>
  <c r="ABP192" i="27"/>
  <c r="ACM175" i="27"/>
  <c r="UN175" i="27"/>
  <c r="OZ175" i="27"/>
  <c r="YM70" i="27"/>
  <c r="JD191" i="27"/>
  <c r="QA179" i="27"/>
  <c r="ZZ164" i="27"/>
  <c r="AFZ198" i="27"/>
  <c r="AM190" i="27"/>
  <c r="Z191" i="27"/>
  <c r="AAA179" i="27"/>
  <c r="JA150" i="27"/>
  <c r="AFZ161" i="27"/>
  <c r="MB157" i="27"/>
  <c r="HD157" i="27"/>
  <c r="FD157" i="27"/>
  <c r="ADA150" i="27"/>
  <c r="XB150" i="27"/>
  <c r="SP151" i="27"/>
  <c r="PH84" i="27"/>
  <c r="CN49" i="27"/>
  <c r="WQ45" i="27"/>
  <c r="ADC26" i="27"/>
  <c r="OC194" i="27"/>
  <c r="IP195" i="27"/>
  <c r="MC194" i="27"/>
  <c r="MP190" i="27"/>
  <c r="AFU188" i="27"/>
  <c r="DA149" i="27"/>
  <c r="GC149" i="27"/>
  <c r="UP138" i="27"/>
  <c r="XP127" i="27"/>
  <c r="SP127" i="27"/>
  <c r="KP117" i="27"/>
  <c r="CN117" i="27"/>
  <c r="HC130" i="27"/>
  <c r="KA150" i="27"/>
  <c r="HA150" i="27"/>
  <c r="BZ150" i="27"/>
  <c r="AEO53" i="27"/>
  <c r="DX53" i="27"/>
  <c r="AY60" i="27"/>
  <c r="CN51" i="27"/>
  <c r="BK45" i="27"/>
  <c r="GQ45" i="27"/>
  <c r="LC28" i="27"/>
  <c r="UC26" i="27"/>
  <c r="NP24" i="27"/>
  <c r="JC152" i="27"/>
  <c r="CA152" i="27"/>
  <c r="KP134" i="27"/>
  <c r="SC118" i="27"/>
  <c r="UQ28" i="27"/>
  <c r="ABP123" i="27"/>
  <c r="ADC130" i="27"/>
  <c r="ACC188" i="27"/>
  <c r="YP181" i="27"/>
  <c r="WA179" i="27"/>
  <c r="ZZ50" i="27"/>
  <c r="CA59" i="27"/>
  <c r="DA49" i="27"/>
  <c r="CB70" i="27"/>
  <c r="Z70" i="27"/>
  <c r="IM191" i="27"/>
  <c r="AFZ93" i="27"/>
  <c r="KC83" i="27"/>
  <c r="YZ50" i="27"/>
  <c r="JD157" i="27"/>
  <c r="EZ191" i="27"/>
  <c r="AEB157" i="27"/>
  <c r="ABB150" i="27"/>
  <c r="UB150" i="27"/>
  <c r="RB150" i="27"/>
  <c r="JB150" i="27"/>
  <c r="FB150" i="27"/>
  <c r="UB191" i="27"/>
  <c r="ZB84" i="27"/>
  <c r="ZC142" i="27"/>
  <c r="CN134" i="27"/>
  <c r="XP194" i="27"/>
  <c r="CO70" i="27"/>
  <c r="FP191" i="27"/>
  <c r="RN70" i="27"/>
  <c r="YP49" i="27"/>
  <c r="KP49" i="27"/>
  <c r="MC46" i="27"/>
  <c r="ZQ45" i="27"/>
  <c r="UQ191" i="27"/>
  <c r="AM123" i="27"/>
  <c r="XD114" i="27"/>
  <c r="KP114" i="27"/>
  <c r="NC102" i="27"/>
  <c r="AEQ100" i="27"/>
  <c r="AEQ213" i="27" s="1"/>
  <c r="QN70" i="27"/>
  <c r="OP69" i="27"/>
  <c r="BN59" i="27"/>
  <c r="LP138" i="27"/>
  <c r="QC108" i="27"/>
  <c r="AAN179" i="27"/>
  <c r="ACC166" i="27"/>
  <c r="AM117" i="27"/>
  <c r="ABD114" i="27"/>
  <c r="YP115" i="27"/>
  <c r="AEP69" i="27"/>
  <c r="NQ53" i="27"/>
  <c r="EA46" i="27"/>
  <c r="AFC30" i="27"/>
  <c r="ZC30" i="27"/>
  <c r="PC30" i="27"/>
  <c r="KQ30" i="27"/>
  <c r="DA30" i="27"/>
  <c r="AY30" i="27"/>
  <c r="EN63" i="27"/>
  <c r="AFZ189" i="27"/>
  <c r="WB164" i="27"/>
  <c r="ADZ175" i="27"/>
  <c r="EZ175" i="27"/>
  <c r="UP102" i="27"/>
  <c r="QP102" i="27"/>
  <c r="AK84" i="27"/>
  <c r="AFP100" i="27"/>
  <c r="XZ84" i="27"/>
  <c r="PZ84" i="27"/>
  <c r="PD43" i="27"/>
  <c r="RP43" i="27"/>
  <c r="AFC198" i="27"/>
  <c r="KC198" i="27"/>
  <c r="ABP181" i="27"/>
  <c r="ACC151" i="27"/>
  <c r="AY149" i="27"/>
  <c r="ABC130" i="27"/>
  <c r="IC126" i="27"/>
  <c r="MP102" i="27"/>
  <c r="AJ85" i="27"/>
  <c r="XC83" i="27"/>
  <c r="CA42" i="27"/>
  <c r="NM45" i="27"/>
  <c r="DX114" i="27"/>
  <c r="CY100" i="27"/>
  <c r="HG84" i="27"/>
  <c r="HP84" i="27" s="1"/>
  <c r="XT84" i="27"/>
  <c r="FH84" i="27"/>
  <c r="FQ84" i="27" s="1"/>
  <c r="TB84" i="27"/>
  <c r="QQ100" i="27"/>
  <c r="QQ213" i="27" s="1"/>
  <c r="ACT84" i="27"/>
  <c r="ADC84" i="27" s="1"/>
  <c r="QT84" i="27"/>
  <c r="RC84" i="27" s="1"/>
  <c r="HU84" i="27"/>
  <c r="ID84" i="27" s="1"/>
  <c r="FT84" i="27"/>
  <c r="GC84" i="27" s="1"/>
  <c r="JA67" i="27"/>
  <c r="IP27" i="27"/>
  <c r="SA102" i="27"/>
  <c r="TP101" i="27"/>
  <c r="TN101" i="27"/>
  <c r="QC125" i="27"/>
  <c r="QA125" i="27"/>
  <c r="HA102" i="27"/>
  <c r="ADA33" i="27"/>
  <c r="AAN33" i="27"/>
  <c r="AW33" i="27"/>
  <c r="DL85" i="27"/>
  <c r="AED33" i="27"/>
  <c r="AED214" i="27" s="1"/>
  <c r="ACD33" i="27"/>
  <c r="ACD214" i="27" s="1"/>
  <c r="GN102" i="27"/>
  <c r="RQ85" i="27"/>
  <c r="RQ211" i="27" s="1"/>
  <c r="AAQ33" i="27"/>
  <c r="AAQ214" i="27" s="1"/>
  <c r="UQ33" i="27"/>
  <c r="UQ214" i="27" s="1"/>
  <c r="LA33" i="27"/>
  <c r="JA33" i="27"/>
  <c r="MC23" i="27"/>
  <c r="MA23" i="27"/>
  <c r="KP21" i="27"/>
  <c r="KN21" i="27"/>
  <c r="OC19" i="27"/>
  <c r="OA19" i="27"/>
  <c r="LP19" i="27"/>
  <c r="LN19" i="27"/>
  <c r="ZN164" i="27"/>
  <c r="LP102" i="27"/>
  <c r="JP102" i="27"/>
  <c r="FP102" i="27"/>
  <c r="AEP100" i="27"/>
  <c r="AEP213" i="27" s="1"/>
  <c r="OC100" i="27"/>
  <c r="OP100" i="27"/>
  <c r="JO74" i="27"/>
  <c r="JO70" i="27"/>
  <c r="PN53" i="27"/>
  <c r="ZD43" i="27"/>
  <c r="ND43" i="27"/>
  <c r="CA195" i="27"/>
  <c r="ACC149" i="27"/>
  <c r="FP117" i="27"/>
  <c r="UC130" i="27"/>
  <c r="FC130" i="27"/>
  <c r="KP123" i="27"/>
  <c r="CN123" i="27"/>
  <c r="TC122" i="27"/>
  <c r="XC118" i="27"/>
  <c r="JC118" i="27"/>
  <c r="HC118" i="27"/>
  <c r="ZC116" i="27"/>
  <c r="GC114" i="27"/>
  <c r="TA100" i="27"/>
  <c r="OP107" i="27"/>
  <c r="RQ100" i="27"/>
  <c r="RQ213" i="27" s="1"/>
  <c r="PN100" i="27"/>
  <c r="CZ84" i="27"/>
  <c r="RC78" i="27"/>
  <c r="FP83" i="27"/>
  <c r="VN85" i="27"/>
  <c r="AEC69" i="27"/>
  <c r="BN64" i="27"/>
  <c r="PZ53" i="27"/>
  <c r="AFV41" i="27"/>
  <c r="ADU43" i="27"/>
  <c r="ADU209" i="27" s="1"/>
  <c r="ACG43" i="27"/>
  <c r="ACG209" i="27" s="1"/>
  <c r="AEH84" i="27"/>
  <c r="AEQ84" i="27" s="1"/>
  <c r="IT84" i="27"/>
  <c r="JC84" i="27" s="1"/>
  <c r="ADG84" i="27"/>
  <c r="ADP84" i="27" s="1"/>
  <c r="XG84" i="27"/>
  <c r="XP84" i="27" s="1"/>
  <c r="KG84" i="27"/>
  <c r="AFA100" i="27"/>
  <c r="ST84" i="27"/>
  <c r="TC84" i="27" s="1"/>
  <c r="OG84" i="27"/>
  <c r="JT84" i="27"/>
  <c r="HH84" i="27"/>
  <c r="ON63" i="27"/>
  <c r="QY204" i="27"/>
  <c r="QY206" i="27" s="1"/>
  <c r="AW100" i="27"/>
  <c r="ADA102" i="27"/>
  <c r="VA102" i="27"/>
  <c r="RA102" i="27"/>
  <c r="AFA33" i="27"/>
  <c r="WN33" i="27"/>
  <c r="UN33" i="27"/>
  <c r="QQ33" i="27"/>
  <c r="QQ214" i="27" s="1"/>
  <c r="HA33" i="27"/>
  <c r="EP33" i="27"/>
  <c r="VU84" i="27"/>
  <c r="WD84" i="27" s="1"/>
  <c r="YD33" i="27"/>
  <c r="YD214" i="27" s="1"/>
  <c r="VA33" i="27"/>
  <c r="SN33" i="27"/>
  <c r="QN33" i="27"/>
  <c r="OQ33" i="27"/>
  <c r="OQ214" i="27" s="1"/>
  <c r="KQ33" i="27"/>
  <c r="NQ85" i="27"/>
  <c r="NQ211" i="27" s="1"/>
  <c r="YQ33" i="27"/>
  <c r="YQ214" i="27" s="1"/>
  <c r="WD33" i="27"/>
  <c r="WD214" i="27" s="1"/>
  <c r="RA33" i="27"/>
  <c r="OP33" i="27"/>
  <c r="ON33" i="27"/>
  <c r="MP33" i="27"/>
  <c r="CO33" i="27"/>
  <c r="CO214" i="27" s="1"/>
  <c r="DL102" i="27"/>
  <c r="AAT84" i="27"/>
  <c r="ABC84" i="27" s="1"/>
  <c r="TT84" i="27"/>
  <c r="UC84" i="27" s="1"/>
  <c r="SD33" i="27"/>
  <c r="SD214" i="27" s="1"/>
  <c r="QD33" i="27"/>
  <c r="QD214" i="27" s="1"/>
  <c r="GP33" i="27"/>
  <c r="FC20" i="27"/>
  <c r="FA20" i="27"/>
  <c r="ABP102" i="27"/>
  <c r="SP102" i="27"/>
  <c r="GP100" i="27"/>
  <c r="RC198" i="27"/>
  <c r="EA198" i="27"/>
  <c r="HC159" i="27"/>
  <c r="NP138" i="27"/>
  <c r="JP134" i="27"/>
  <c r="AFC126" i="27"/>
  <c r="YC100" i="27"/>
  <c r="NC108" i="27"/>
  <c r="ZP103" i="27"/>
  <c r="OC102" i="27"/>
  <c r="AAQ100" i="27"/>
  <c r="AAQ213" i="27" s="1"/>
  <c r="TN85" i="27"/>
  <c r="AFY63" i="27"/>
  <c r="AGJ63" i="27" s="1"/>
  <c r="YG43" i="27"/>
  <c r="YG209" i="27" s="1"/>
  <c r="ZG84" i="27"/>
  <c r="ZP84" i="27" s="1"/>
  <c r="PT84" i="27"/>
  <c r="HT84" i="27"/>
  <c r="EH84" i="27"/>
  <c r="EQ84" i="27" s="1"/>
  <c r="NQ100" i="27"/>
  <c r="NQ213" i="27" s="1"/>
  <c r="AAH84" i="27"/>
  <c r="AAQ84" i="27" s="1"/>
  <c r="JG84" i="27"/>
  <c r="JP84" i="27" s="1"/>
  <c r="LQ100" i="27"/>
  <c r="LQ213" i="27" s="1"/>
  <c r="IU84" i="27"/>
  <c r="JD84" i="27" s="1"/>
  <c r="UX204" i="27"/>
  <c r="AAD12" i="27"/>
  <c r="AAA175" i="27"/>
  <c r="JH84" i="27"/>
  <c r="WN102" i="27"/>
  <c r="JA102" i="27"/>
  <c r="ZA100" i="27"/>
  <c r="UQ100" i="27"/>
  <c r="UQ213" i="27" s="1"/>
  <c r="ABT84" i="27"/>
  <c r="ABA33" i="27"/>
  <c r="CB33" i="27"/>
  <c r="CB214" i="27" s="1"/>
  <c r="LT84" i="27"/>
  <c r="MC84" i="27" s="1"/>
  <c r="KA102" i="27"/>
  <c r="IN102" i="27"/>
  <c r="YN33" i="27"/>
  <c r="WQ33" i="27"/>
  <c r="NA33" i="27"/>
  <c r="EB33" i="27"/>
  <c r="ACC23" i="27"/>
  <c r="ACA23" i="27"/>
  <c r="TP23" i="27"/>
  <c r="TN23" i="27"/>
  <c r="KP18" i="27"/>
  <c r="KN18" i="27"/>
  <c r="VP102" i="27"/>
  <c r="RP102" i="27"/>
  <c r="AFT113" i="27"/>
  <c r="BN43" i="27"/>
  <c r="AFP43" i="27"/>
  <c r="AFT190" i="27"/>
  <c r="AW145" i="27"/>
  <c r="OP102" i="27"/>
  <c r="MC102" i="27"/>
  <c r="AAC100" i="27"/>
  <c r="GB84" i="27"/>
  <c r="GN85" i="27"/>
  <c r="AFN85" i="27"/>
  <c r="BO85" i="27"/>
  <c r="LQ12" i="27"/>
  <c r="ADA175" i="27"/>
  <c r="PG84" i="27"/>
  <c r="PP84" i="27" s="1"/>
  <c r="QG84" i="27"/>
  <c r="WN85" i="27"/>
  <c r="GT84" i="27"/>
  <c r="HC84" i="27" s="1"/>
  <c r="AFC75" i="27"/>
  <c r="AY13" i="27"/>
  <c r="EA205" i="27"/>
  <c r="ABA102" i="27"/>
  <c r="UA102" i="27"/>
  <c r="YN100" i="27"/>
  <c r="TN102" i="27"/>
  <c r="EN102" i="27"/>
  <c r="EG84" i="27"/>
  <c r="IQ85" i="27"/>
  <c r="IQ211" i="27" s="1"/>
  <c r="AEN33" i="27"/>
  <c r="AAD33" i="27"/>
  <c r="AAD214" i="27" s="1"/>
  <c r="SQ33" i="27"/>
  <c r="SQ214" i="27" s="1"/>
  <c r="OD33" i="27"/>
  <c r="OD214" i="27" s="1"/>
  <c r="MD33" i="27"/>
  <c r="MD214" i="27" s="1"/>
  <c r="KD33" i="27"/>
  <c r="KD214" i="27" s="1"/>
  <c r="FA33" i="27"/>
  <c r="XA33" i="27"/>
  <c r="MQ33" i="27"/>
  <c r="MQ214" i="27" s="1"/>
  <c r="IQ33" i="27"/>
  <c r="IQ214" i="27" s="1"/>
  <c r="GD33" i="27"/>
  <c r="GD214" i="27" s="1"/>
  <c r="YQ85" i="27"/>
  <c r="YQ211" i="27" s="1"/>
  <c r="ZA33" i="27"/>
  <c r="TA33" i="27"/>
  <c r="PA33" i="27"/>
  <c r="GQ33" i="27"/>
  <c r="GQ214" i="27" s="1"/>
  <c r="AFQ102" i="27"/>
  <c r="AFQ221" i="27" s="1"/>
  <c r="NH43" i="27"/>
  <c r="NH209" i="27" s="1"/>
  <c r="AAP21" i="27"/>
  <c r="AAN21" i="27"/>
  <c r="TP19" i="27"/>
  <c r="TN19" i="27"/>
  <c r="AEP18" i="27"/>
  <c r="AEN18" i="27"/>
  <c r="WP18" i="27"/>
  <c r="WN18" i="27"/>
  <c r="KC18" i="27"/>
  <c r="KA18" i="27"/>
  <c r="OP19" i="27"/>
  <c r="ON19" i="27"/>
  <c r="AAC18" i="27"/>
  <c r="AAA18" i="27"/>
  <c r="AFZ97" i="27"/>
  <c r="AFY74" i="27"/>
  <c r="AGJ74" i="27" s="1"/>
  <c r="AGB66" i="27"/>
  <c r="IY204" i="27"/>
  <c r="IY206" i="27" s="1"/>
  <c r="ACC71" i="27"/>
  <c r="AFZ22" i="27"/>
  <c r="PQ12" i="27"/>
  <c r="EM12" i="27"/>
  <c r="VN193" i="27"/>
  <c r="VP193" i="27"/>
  <c r="RA175" i="27"/>
  <c r="PC154" i="27"/>
  <c r="PA154" i="27"/>
  <c r="AFC148" i="27"/>
  <c r="EP130" i="27"/>
  <c r="ZC126" i="27"/>
  <c r="AY126" i="27"/>
  <c r="IP113" i="27"/>
  <c r="IN113" i="27"/>
  <c r="ABC92" i="27"/>
  <c r="ABA92" i="27"/>
  <c r="MC90" i="27"/>
  <c r="MA90" i="27"/>
  <c r="LP93" i="27"/>
  <c r="LP211" i="27" s="1"/>
  <c r="LN93" i="27"/>
  <c r="IP78" i="27"/>
  <c r="DN78" i="27"/>
  <c r="ACC62" i="27"/>
  <c r="UC43" i="27"/>
  <c r="MC43" i="27"/>
  <c r="DN60" i="27"/>
  <c r="FP40" i="27"/>
  <c r="IC39" i="27"/>
  <c r="RY204" i="27"/>
  <c r="RY206" i="27" s="1"/>
  <c r="XK204" i="27"/>
  <c r="XK206" i="27" s="1"/>
  <c r="TK204" i="27"/>
  <c r="TK206" i="27" s="1"/>
  <c r="AFT203" i="27"/>
  <c r="AGC203" i="27" s="1"/>
  <c r="AFA202" i="27"/>
  <c r="XA202" i="27"/>
  <c r="PA202" i="27"/>
  <c r="LN199" i="27"/>
  <c r="YM191" i="27"/>
  <c r="NN196" i="27"/>
  <c r="TO191" i="27"/>
  <c r="AEZ191" i="27"/>
  <c r="AER223" i="27" s="1"/>
  <c r="YB191" i="27"/>
  <c r="ZB191" i="27"/>
  <c r="JA192" i="27"/>
  <c r="FP192" i="27"/>
  <c r="KO191" i="27"/>
  <c r="AV184" i="27"/>
  <c r="AFZ182" i="27"/>
  <c r="AFN185" i="27"/>
  <c r="AFN184" i="27" s="1"/>
  <c r="AFW184" i="27"/>
  <c r="BY181" i="27"/>
  <c r="ACQ184" i="27"/>
  <c r="UD184" i="27"/>
  <c r="XA180" i="27"/>
  <c r="UA180" i="27"/>
  <c r="FA180" i="27"/>
  <c r="AL178" i="27"/>
  <c r="AFZ170" i="27"/>
  <c r="PN175" i="27"/>
  <c r="YN172" i="27"/>
  <c r="EA175" i="27"/>
  <c r="BY174" i="27"/>
  <c r="BY173" i="27" s="1"/>
  <c r="AFR173" i="27"/>
  <c r="AFT173" i="27" s="1"/>
  <c r="AGE173" i="27" s="1"/>
  <c r="HA172" i="27"/>
  <c r="BL171" i="27"/>
  <c r="NP169" i="27"/>
  <c r="AFT161" i="27"/>
  <c r="AGC161" i="27" s="1"/>
  <c r="KZ157" i="27"/>
  <c r="DN161" i="27"/>
  <c r="LC163" i="27"/>
  <c r="OP162" i="27"/>
  <c r="YO157" i="27"/>
  <c r="HN150" i="27"/>
  <c r="RA150" i="27"/>
  <c r="CA153" i="27"/>
  <c r="AX150" i="27"/>
  <c r="LA149" i="27"/>
  <c r="EO145" i="27"/>
  <c r="AEC147" i="27"/>
  <c r="GB145" i="27"/>
  <c r="AM140" i="27"/>
  <c r="AFZ148" i="27"/>
  <c r="AV135" i="27"/>
  <c r="DY140" i="27"/>
  <c r="DY139" i="27" s="1"/>
  <c r="AEN135" i="27"/>
  <c r="BY136" i="27"/>
  <c r="MQ100" i="27"/>
  <c r="MQ213" i="27" s="1"/>
  <c r="AFZ99" i="27"/>
  <c r="AAQ77" i="27"/>
  <c r="PC77" i="27"/>
  <c r="LC77" i="27"/>
  <c r="DA77" i="27"/>
  <c r="NP74" i="27"/>
  <c r="FP74" i="27"/>
  <c r="AFT69" i="27"/>
  <c r="AGC69" i="27" s="1"/>
  <c r="ABA79" i="27"/>
  <c r="XA79" i="27"/>
  <c r="TA79" i="27"/>
  <c r="KA79" i="27"/>
  <c r="BY70" i="27"/>
  <c r="YM63" i="27"/>
  <c r="KP51" i="27"/>
  <c r="OC52" i="27"/>
  <c r="EA45" i="27"/>
  <c r="Y45" i="27"/>
  <c r="LP43" i="27"/>
  <c r="IP39" i="27"/>
  <c r="PC29" i="27"/>
  <c r="KQ28" i="27"/>
  <c r="WQ26" i="27"/>
  <c r="YC15" i="27"/>
  <c r="AGF23" i="27"/>
  <c r="FC198" i="27"/>
  <c r="ZC195" i="27"/>
  <c r="KB191" i="27"/>
  <c r="HC195" i="27"/>
  <c r="RC195" i="27"/>
  <c r="RB191" i="27"/>
  <c r="TP148" i="27"/>
  <c r="AY151" i="27"/>
  <c r="ACA145" i="27"/>
  <c r="IA145" i="27"/>
  <c r="ABP127" i="27"/>
  <c r="UC118" i="27"/>
  <c r="WY204" i="27"/>
  <c r="WY206" i="27" s="1"/>
  <c r="WK204" i="27"/>
  <c r="WK206" i="27" s="1"/>
  <c r="FY204" i="27"/>
  <c r="AAZ12" i="27"/>
  <c r="WZ12" i="27"/>
  <c r="OM12" i="27"/>
  <c r="IM12" i="27"/>
  <c r="BN12" i="27"/>
  <c r="PA182" i="27"/>
  <c r="PC182" i="27"/>
  <c r="GP164" i="27"/>
  <c r="FC159" i="27"/>
  <c r="PC146" i="27"/>
  <c r="PA146" i="27"/>
  <c r="AAC125" i="27"/>
  <c r="AAA125" i="27"/>
  <c r="SC112" i="27"/>
  <c r="SA112" i="27"/>
  <c r="QC98" i="27"/>
  <c r="QA98" i="27"/>
  <c r="OP95" i="27"/>
  <c r="ON95" i="27"/>
  <c r="AFC108" i="27"/>
  <c r="AEP99" i="27"/>
  <c r="AEN99" i="27"/>
  <c r="OP99" i="27"/>
  <c r="ON99" i="27"/>
  <c r="KP95" i="27"/>
  <c r="KN95" i="27"/>
  <c r="PC92" i="27"/>
  <c r="PA92" i="27"/>
  <c r="UN76" i="27"/>
  <c r="UN74" i="27" s="1"/>
  <c r="UP76" i="27"/>
  <c r="TC75" i="27"/>
  <c r="SC79" i="27"/>
  <c r="LA47" i="27"/>
  <c r="LA45" i="27" s="1"/>
  <c r="LC47" i="27"/>
  <c r="AAC43" i="27"/>
  <c r="RH43" i="27"/>
  <c r="RH209" i="27" s="1"/>
  <c r="TC49" i="27"/>
  <c r="AAY204" i="27"/>
  <c r="AAY206" i="27" s="1"/>
  <c r="AL46" i="27"/>
  <c r="TC13" i="27"/>
  <c r="GL204" i="27"/>
  <c r="GL206" i="27" s="1"/>
  <c r="AFA203" i="27"/>
  <c r="TA203" i="27"/>
  <c r="PA203" i="27"/>
  <c r="ON201" i="27"/>
  <c r="AFU200" i="27"/>
  <c r="AGD200" i="27" s="1"/>
  <c r="JA200" i="27"/>
  <c r="FA200" i="27"/>
  <c r="JZ191" i="27"/>
  <c r="EA193" i="27"/>
  <c r="AY192" i="27"/>
  <c r="AAC190" i="27"/>
  <c r="AFZ188" i="27"/>
  <c r="UM184" i="27"/>
  <c r="YQ191" i="27"/>
  <c r="EB191" i="27"/>
  <c r="NN187" i="27"/>
  <c r="SN185" i="27"/>
  <c r="AFT178" i="27"/>
  <c r="AFN176" i="27"/>
  <c r="ABN172" i="27"/>
  <c r="OZ164" i="27"/>
  <c r="QP169" i="27"/>
  <c r="JP169" i="27"/>
  <c r="AFA164" i="27"/>
  <c r="BY168" i="27"/>
  <c r="ADP166" i="27"/>
  <c r="LC166" i="27"/>
  <c r="ABA162" i="27"/>
  <c r="ABA157" i="27" s="1"/>
  <c r="TN159" i="27"/>
  <c r="KN150" i="27"/>
  <c r="ADB150" i="27"/>
  <c r="VB150" i="27"/>
  <c r="SB150" i="27"/>
  <c r="VN152" i="27"/>
  <c r="RN152" i="27"/>
  <c r="TO145" i="27"/>
  <c r="UP142" i="27"/>
  <c r="OC138" i="27"/>
  <c r="SD114" i="27"/>
  <c r="UP115" i="27"/>
  <c r="RN74" i="27"/>
  <c r="AGF111" i="27"/>
  <c r="AFZ61" i="27"/>
  <c r="AFZ55" i="27"/>
  <c r="VN79" i="27"/>
  <c r="JO63" i="27"/>
  <c r="BO52" i="27"/>
  <c r="BL50" i="27"/>
  <c r="OQ45" i="27"/>
  <c r="TC43" i="27"/>
  <c r="FC43" i="27"/>
  <c r="CO43" i="27"/>
  <c r="DA28" i="27"/>
  <c r="ADC27" i="27"/>
  <c r="MC25" i="27"/>
  <c r="AFZ28" i="27"/>
  <c r="RQ28" i="27"/>
  <c r="SP194" i="27"/>
  <c r="FB191" i="27"/>
  <c r="MC195" i="27"/>
  <c r="AFY184" i="27"/>
  <c r="AGJ184" i="27" s="1"/>
  <c r="PZ164" i="27"/>
  <c r="ZM157" i="27"/>
  <c r="TC151" i="27"/>
  <c r="BI204" i="27"/>
  <c r="BI206" i="27" s="1"/>
  <c r="HP117" i="27"/>
  <c r="FP123" i="27"/>
  <c r="AFZ94" i="27"/>
  <c r="GC115" i="27"/>
  <c r="DN75" i="27"/>
  <c r="HK204" i="27"/>
  <c r="HK206" i="27" s="1"/>
  <c r="ADC83" i="27"/>
  <c r="ACY204" i="27"/>
  <c r="FC64" i="27"/>
  <c r="RX204" i="27"/>
  <c r="RX206" i="27" s="1"/>
  <c r="TX204" i="27"/>
  <c r="TX206" i="27" s="1"/>
  <c r="AAC146" i="27"/>
  <c r="AAA146" i="27"/>
  <c r="OC117" i="27"/>
  <c r="OA117" i="27"/>
  <c r="GP130" i="27"/>
  <c r="BN130" i="27"/>
  <c r="ACC126" i="27"/>
  <c r="ABC123" i="27"/>
  <c r="MC123" i="27"/>
  <c r="MA123" i="27"/>
  <c r="PC115" i="27"/>
  <c r="PA115" i="27"/>
  <c r="MC112" i="27"/>
  <c r="MA112" i="27"/>
  <c r="GP111" i="27"/>
  <c r="GN111" i="27"/>
  <c r="GP109" i="27"/>
  <c r="GN109" i="27"/>
  <c r="DN93" i="27"/>
  <c r="DL93" i="27"/>
  <c r="KA89" i="27"/>
  <c r="KA211" i="27" s="1"/>
  <c r="KC89" i="27"/>
  <c r="AEP95" i="27"/>
  <c r="AEN95" i="27"/>
  <c r="ABP93" i="27"/>
  <c r="ABN93" i="27"/>
  <c r="AAA89" i="27"/>
  <c r="AAC89" i="27"/>
  <c r="ACC75" i="27"/>
  <c r="VP46" i="27"/>
  <c r="VN46" i="27"/>
  <c r="VN45" i="27" s="1"/>
  <c r="HC64" i="27"/>
  <c r="SP58" i="27"/>
  <c r="OP29" i="27"/>
  <c r="ON29" i="27"/>
  <c r="ON28" i="27" s="1"/>
  <c r="KK204" i="27"/>
  <c r="KK206" i="27" s="1"/>
  <c r="PK204" i="27"/>
  <c r="PK206" i="27" s="1"/>
  <c r="UY204" i="27"/>
  <c r="UY206" i="27" s="1"/>
  <c r="AFT201" i="27"/>
  <c r="AGC201" i="27" s="1"/>
  <c r="FN199" i="27"/>
  <c r="BL196" i="27"/>
  <c r="AFZ195" i="27"/>
  <c r="AFZ194" i="27"/>
  <c r="XC195" i="27"/>
  <c r="ABO191" i="27"/>
  <c r="MC192" i="27"/>
  <c r="QQ191" i="27"/>
  <c r="FO191" i="27"/>
  <c r="HO184" i="27"/>
  <c r="RA192" i="27"/>
  <c r="RA191" i="27" s="1"/>
  <c r="GO184" i="27"/>
  <c r="QN179" i="27"/>
  <c r="TN183" i="27"/>
  <c r="GN183" i="27"/>
  <c r="ADN179" i="27"/>
  <c r="SA176" i="27"/>
  <c r="SA175" i="27" s="1"/>
  <c r="VA172" i="27"/>
  <c r="QN164" i="27"/>
  <c r="AFZ163" i="27"/>
  <c r="OB157" i="27"/>
  <c r="NM164" i="27"/>
  <c r="OP163" i="27"/>
  <c r="GN163" i="27"/>
  <c r="NN161" i="27"/>
  <c r="IM157" i="27"/>
  <c r="DL159" i="27"/>
  <c r="JN164" i="27"/>
  <c r="AAP160" i="27"/>
  <c r="AFZ153" i="27"/>
  <c r="V150" i="27"/>
  <c r="SA155" i="27"/>
  <c r="SA150" i="27" s="1"/>
  <c r="AM152" i="27"/>
  <c r="ADN145" i="27"/>
  <c r="FN145" i="27"/>
  <c r="IB150" i="27"/>
  <c r="CZ150" i="27"/>
  <c r="KC150" i="27"/>
  <c r="DM145" i="27"/>
  <c r="VA138" i="27"/>
  <c r="VA135" i="27" s="1"/>
  <c r="UN135" i="27"/>
  <c r="ABA135" i="27"/>
  <c r="AFQ121" i="27"/>
  <c r="ZQ121" i="27"/>
  <c r="UC121" i="27"/>
  <c r="SC121" i="27"/>
  <c r="MC121" i="27"/>
  <c r="IC121" i="27"/>
  <c r="DO121" i="27"/>
  <c r="BO121" i="27"/>
  <c r="Z114" i="27"/>
  <c r="AFZ103" i="27"/>
  <c r="PD100" i="27"/>
  <c r="PD213" i="27" s="1"/>
  <c r="AFZ95" i="27"/>
  <c r="AFZ72" i="27"/>
  <c r="YM74" i="27"/>
  <c r="AFZ65" i="27"/>
  <c r="NP63" i="27"/>
  <c r="FP63" i="27"/>
  <c r="AFO53" i="27"/>
  <c r="ADZ53" i="27"/>
  <c r="AGB62" i="27"/>
  <c r="AFA53" i="27"/>
  <c r="SP51" i="27"/>
  <c r="XP50" i="27"/>
  <c r="FP50" i="27"/>
  <c r="SP49" i="27"/>
  <c r="XP48" i="27"/>
  <c r="FP48" i="27"/>
  <c r="MD63" i="27"/>
  <c r="KD63" i="27"/>
  <c r="EB63" i="27"/>
  <c r="CB63" i="27"/>
  <c r="YP53" i="27"/>
  <c r="ACD45" i="27"/>
  <c r="OP45" i="27"/>
  <c r="IP45" i="27"/>
  <c r="GP45" i="27"/>
  <c r="EP45" i="27"/>
  <c r="AEC42" i="27"/>
  <c r="BO45" i="27"/>
  <c r="HP43" i="27"/>
  <c r="AAQ30" i="27"/>
  <c r="YQ30" i="27"/>
  <c r="QQ30" i="27"/>
  <c r="LC30" i="27"/>
  <c r="CO30" i="27"/>
  <c r="PO28" i="27"/>
  <c r="ADM12" i="27"/>
  <c r="UM12" i="27"/>
  <c r="QM12" i="27"/>
  <c r="LC15" i="27"/>
  <c r="YM12" i="27"/>
  <c r="QZ191" i="27"/>
  <c r="AFP188" i="27"/>
  <c r="XP181" i="27"/>
  <c r="OC159" i="27"/>
  <c r="ABP152" i="27"/>
  <c r="GC126" i="27"/>
  <c r="KC130" i="27"/>
  <c r="CA130" i="27"/>
  <c r="KC118" i="27"/>
  <c r="CA118" i="27"/>
  <c r="RC123" i="27"/>
  <c r="PC108" i="27"/>
  <c r="LC108" i="27"/>
  <c r="MP107" i="27"/>
  <c r="GY204" i="27"/>
  <c r="IZ12" i="27"/>
  <c r="AFZ19" i="27"/>
  <c r="EA196" i="27"/>
  <c r="DY196" i="27"/>
  <c r="AW182" i="27"/>
  <c r="AY182" i="27"/>
  <c r="QC154" i="27"/>
  <c r="QA154" i="27"/>
  <c r="AEC127" i="27"/>
  <c r="AEA127" i="27"/>
  <c r="ABP117" i="27"/>
  <c r="AAC112" i="27"/>
  <c r="AAA112" i="27"/>
  <c r="WN109" i="27"/>
  <c r="YC98" i="27"/>
  <c r="YA98" i="27"/>
  <c r="IC98" i="27"/>
  <c r="IA98" i="27"/>
  <c r="WN95" i="27"/>
  <c r="LC92" i="27"/>
  <c r="LA92" i="27"/>
  <c r="ACC90" i="27"/>
  <c r="ACA90" i="27"/>
  <c r="WN99" i="27"/>
  <c r="GP99" i="27"/>
  <c r="GN99" i="27"/>
  <c r="TP93" i="27"/>
  <c r="TN93" i="27"/>
  <c r="AFC92" i="27"/>
  <c r="AFA92" i="27"/>
  <c r="ACB84" i="27"/>
  <c r="AJ76" i="27"/>
  <c r="AJ74" i="27" s="1"/>
  <c r="AL76" i="27"/>
  <c r="EP78" i="27"/>
  <c r="TN76" i="27"/>
  <c r="TN74" i="27" s="1"/>
  <c r="TP76" i="27"/>
  <c r="VN56" i="27"/>
  <c r="VP56" i="27"/>
  <c r="DB70" i="27"/>
  <c r="EP60" i="27"/>
  <c r="TC42" i="27"/>
  <c r="GP60" i="27"/>
  <c r="PP58" i="27"/>
  <c r="SA47" i="27"/>
  <c r="SA45" i="27" s="1"/>
  <c r="SC47" i="27"/>
  <c r="YP46" i="27"/>
  <c r="ZQ43" i="27"/>
  <c r="TC41" i="27"/>
  <c r="DL17" i="27"/>
  <c r="DN17" i="27"/>
  <c r="U204" i="27"/>
  <c r="TY204" i="27"/>
  <c r="TY206" i="27" s="1"/>
  <c r="AFZ203" i="27"/>
  <c r="AFZ197" i="27"/>
  <c r="AFZ199" i="27"/>
  <c r="AGB198" i="27"/>
  <c r="UZ191" i="27"/>
  <c r="UO191" i="27"/>
  <c r="AGB194" i="27"/>
  <c r="HM191" i="27"/>
  <c r="YZ191" i="27"/>
  <c r="ACZ191" i="27"/>
  <c r="ABA184" i="27"/>
  <c r="AFO179" i="27"/>
  <c r="MO179" i="27"/>
  <c r="AFZ183" i="27"/>
  <c r="QB179" i="27"/>
  <c r="AEN164" i="27"/>
  <c r="MB164" i="27"/>
  <c r="AGB172" i="27"/>
  <c r="TM164" i="27"/>
  <c r="GM164" i="27"/>
  <c r="AAB164" i="27"/>
  <c r="AAO157" i="27"/>
  <c r="QO157" i="27"/>
  <c r="VM164" i="27"/>
  <c r="RZ157" i="27"/>
  <c r="AFT158" i="27"/>
  <c r="AGE158" i="27" s="1"/>
  <c r="ADA157" i="27"/>
  <c r="RA157" i="27"/>
  <c r="KO157" i="27"/>
  <c r="Y150" i="27"/>
  <c r="AFZ137" i="27"/>
  <c r="AFT142" i="27"/>
  <c r="AGC142" i="27" s="1"/>
  <c r="JQ133" i="27"/>
  <c r="HQ133" i="27"/>
  <c r="FQ133" i="27"/>
  <c r="HC121" i="27"/>
  <c r="AFT129" i="27"/>
  <c r="AGE129" i="27" s="1"/>
  <c r="AGB116" i="27"/>
  <c r="KN121" i="27"/>
  <c r="GB121" i="27"/>
  <c r="AX121" i="27"/>
  <c r="ACO114" i="27"/>
  <c r="EN114" i="27"/>
  <c r="SB114" i="27"/>
  <c r="CL114" i="27"/>
  <c r="AFZ105" i="27"/>
  <c r="AFT111" i="27"/>
  <c r="AGC111" i="27" s="1"/>
  <c r="AFT109" i="27"/>
  <c r="AGE109" i="27" s="1"/>
  <c r="AFT108" i="27"/>
  <c r="AGC108" i="27" s="1"/>
  <c r="GD100" i="27"/>
  <c r="GD213" i="27" s="1"/>
  <c r="ADM84" i="27"/>
  <c r="LM84" i="27"/>
  <c r="JM84" i="27"/>
  <c r="FM84" i="27"/>
  <c r="TC77" i="27"/>
  <c r="JC77" i="27"/>
  <c r="AY77" i="27"/>
  <c r="LP74" i="27"/>
  <c r="LP70" i="27"/>
  <c r="UO74" i="27"/>
  <c r="LO74" i="27"/>
  <c r="SM70" i="27"/>
  <c r="UO70" i="27"/>
  <c r="LO70" i="27"/>
  <c r="CX79" i="27"/>
  <c r="V74" i="27"/>
  <c r="V70" i="27"/>
  <c r="YN70" i="27"/>
  <c r="GP50" i="27"/>
  <c r="VO63" i="27"/>
  <c r="NO63" i="27"/>
  <c r="AFZ58" i="27"/>
  <c r="YZ53" i="27"/>
  <c r="CX53" i="27"/>
  <c r="V53" i="27"/>
  <c r="RW204" i="27"/>
  <c r="RW206" i="27" s="1"/>
  <c r="XB53" i="27"/>
  <c r="AFZ47" i="27"/>
  <c r="DG204" i="27"/>
  <c r="DG206" i="27" s="1"/>
  <c r="BG204" i="27"/>
  <c r="BG206" i="27" s="1"/>
  <c r="AAB12" i="27"/>
  <c r="QB12" i="27"/>
  <c r="AFJ204" i="27"/>
  <c r="NA28" i="27"/>
  <c r="AGB25" i="27"/>
  <c r="AFZ16" i="27"/>
  <c r="FM12" i="27"/>
  <c r="SZ12" i="27"/>
  <c r="LM12" i="27"/>
  <c r="ABM12" i="27"/>
  <c r="AGB14" i="27"/>
  <c r="EP202" i="27"/>
  <c r="EN202" i="27"/>
  <c r="HC201" i="27"/>
  <c r="HA201" i="27"/>
  <c r="UP200" i="27"/>
  <c r="UN200" i="27"/>
  <c r="JP200" i="27"/>
  <c r="JN200" i="27"/>
  <c r="AY196" i="27"/>
  <c r="AW196" i="27"/>
  <c r="ADP195" i="27"/>
  <c r="ADN195" i="27"/>
  <c r="ADN191" i="27" s="1"/>
  <c r="VP195" i="27"/>
  <c r="VN195" i="27"/>
  <c r="FC195" i="27"/>
  <c r="XA194" i="27"/>
  <c r="XC194" i="27"/>
  <c r="ADC192" i="27"/>
  <c r="ADA192" i="27"/>
  <c r="ADA191" i="27" s="1"/>
  <c r="CA187" i="27"/>
  <c r="BY187" i="27"/>
  <c r="JC194" i="27"/>
  <c r="JA194" i="27"/>
  <c r="GP188" i="27"/>
  <c r="GN188" i="27"/>
  <c r="TP192" i="27"/>
  <c r="NA182" i="27"/>
  <c r="NC182" i="27"/>
  <c r="EP188" i="27"/>
  <c r="EN188" i="27"/>
  <c r="EN184" i="27" s="1"/>
  <c r="DN178" i="27"/>
  <c r="DL178" i="27"/>
  <c r="DL175" i="27" s="1"/>
  <c r="BL177" i="27"/>
  <c r="BN177" i="27"/>
  <c r="TP168" i="27"/>
  <c r="TN168" i="27"/>
  <c r="ZC171" i="27"/>
  <c r="ZA171" i="27"/>
  <c r="GC169" i="27"/>
  <c r="GA169" i="27"/>
  <c r="GA164" i="27" s="1"/>
  <c r="DN168" i="27"/>
  <c r="DL168" i="27"/>
  <c r="AFV164" i="27"/>
  <c r="XP172" i="27"/>
  <c r="XN172" i="27"/>
  <c r="XN164" i="27" s="1"/>
  <c r="CN167" i="27"/>
  <c r="NP175" i="27"/>
  <c r="HP167" i="27"/>
  <c r="OP166" i="27"/>
  <c r="GC167" i="27"/>
  <c r="DY161" i="27"/>
  <c r="EA161" i="27"/>
  <c r="WN158" i="27"/>
  <c r="KN160" i="27"/>
  <c r="KN157" i="27" s="1"/>
  <c r="KP160" i="27"/>
  <c r="VP158" i="27"/>
  <c r="VN158" i="27"/>
  <c r="PC156" i="27"/>
  <c r="PA156" i="27"/>
  <c r="GN155" i="27"/>
  <c r="GP155" i="27"/>
  <c r="IN153" i="27"/>
  <c r="IP153" i="27"/>
  <c r="AFZ154" i="27"/>
  <c r="SP160" i="27"/>
  <c r="RP151" i="27"/>
  <c r="RN151" i="27"/>
  <c r="YP160" i="27"/>
  <c r="ABP160" i="27"/>
  <c r="FC152" i="27"/>
  <c r="JP151" i="27"/>
  <c r="JN151" i="27"/>
  <c r="JN150" i="27" s="1"/>
  <c r="QC148" i="27"/>
  <c r="QA148" i="27"/>
  <c r="WN147" i="27"/>
  <c r="WN145" i="27" s="1"/>
  <c r="SN147" i="27"/>
  <c r="SN145" i="27" s="1"/>
  <c r="SP147" i="27"/>
  <c r="AFN147" i="27"/>
  <c r="AFP147" i="27"/>
  <c r="TA146" i="27"/>
  <c r="TC146" i="27"/>
  <c r="AY146" i="27"/>
  <c r="AY144" i="27"/>
  <c r="AW144" i="27"/>
  <c r="AW143" i="27" s="1"/>
  <c r="CN138" i="27"/>
  <c r="CL138" i="27"/>
  <c r="CL135" i="27" s="1"/>
  <c r="AEC137" i="27"/>
  <c r="AEA137" i="27"/>
  <c r="AEA135" i="27" s="1"/>
  <c r="ACC148" i="27"/>
  <c r="PP149" i="27"/>
  <c r="AFC142" i="27"/>
  <c r="HP138" i="27"/>
  <c r="HN138" i="27"/>
  <c r="HN135" i="27" s="1"/>
  <c r="AY137" i="27"/>
  <c r="AW137" i="27"/>
  <c r="AW135" i="27" s="1"/>
  <c r="ADP134" i="27"/>
  <c r="FP132" i="27"/>
  <c r="AAA113" i="27"/>
  <c r="AAC113" i="27"/>
  <c r="YP127" i="27"/>
  <c r="PP127" i="27"/>
  <c r="ABC124" i="27"/>
  <c r="EA127" i="27"/>
  <c r="DY127" i="27"/>
  <c r="AAP122" i="27"/>
  <c r="AAN122" i="27"/>
  <c r="NN120" i="27"/>
  <c r="NP120" i="27"/>
  <c r="NA119" i="27"/>
  <c r="NC119" i="27"/>
  <c r="WC117" i="27"/>
  <c r="WA117" i="27"/>
  <c r="LP116" i="27"/>
  <c r="LN116" i="27"/>
  <c r="ADC138" i="27"/>
  <c r="ZA129" i="27"/>
  <c r="ZA128" i="27" s="1"/>
  <c r="ZC129" i="27"/>
  <c r="KC127" i="27"/>
  <c r="ADP126" i="27"/>
  <c r="ADN126" i="27"/>
  <c r="XN126" i="27"/>
  <c r="XN121" i="27" s="1"/>
  <c r="XP126" i="27"/>
  <c r="ACC125" i="27"/>
  <c r="TA125" i="27"/>
  <c r="TA121" i="27" s="1"/>
  <c r="TC125" i="27"/>
  <c r="LC125" i="27"/>
  <c r="LA125" i="27"/>
  <c r="IP124" i="27"/>
  <c r="GP124" i="27"/>
  <c r="EP124" i="27"/>
  <c r="WC123" i="27"/>
  <c r="WA123" i="27"/>
  <c r="XP122" i="27"/>
  <c r="JP122" i="27"/>
  <c r="JN122" i="27"/>
  <c r="AEP118" i="27"/>
  <c r="AEN118" i="27"/>
  <c r="ABA117" i="27"/>
  <c r="ABC117" i="27"/>
  <c r="IP115" i="27"/>
  <c r="SC123" i="27"/>
  <c r="YC115" i="27"/>
  <c r="YA115" i="27"/>
  <c r="QC113" i="27"/>
  <c r="QA113" i="27"/>
  <c r="WC112" i="27"/>
  <c r="WA112" i="27"/>
  <c r="SC110" i="27"/>
  <c r="SA110" i="27"/>
  <c r="GP107" i="27"/>
  <c r="GN107" i="27"/>
  <c r="SP105" i="27"/>
  <c r="SN105" i="27"/>
  <c r="BN103" i="27"/>
  <c r="BL103" i="27"/>
  <c r="VP101" i="27"/>
  <c r="VN101" i="27"/>
  <c r="UP99" i="27"/>
  <c r="UN99" i="27"/>
  <c r="EP99" i="27"/>
  <c r="EN99" i="27"/>
  <c r="ACC98" i="27"/>
  <c r="ACA98" i="27"/>
  <c r="KC98" i="27"/>
  <c r="KA98" i="27"/>
  <c r="RP97" i="27"/>
  <c r="RN97" i="27"/>
  <c r="MP95" i="27"/>
  <c r="MN95" i="27"/>
  <c r="AEC94" i="27"/>
  <c r="AEA94" i="27"/>
  <c r="ZP93" i="27"/>
  <c r="ZN93" i="27"/>
  <c r="JP93" i="27"/>
  <c r="JN93" i="27"/>
  <c r="ADC92" i="27"/>
  <c r="ADA92" i="27"/>
  <c r="VC92" i="27"/>
  <c r="VA92" i="27"/>
  <c r="NC92" i="27"/>
  <c r="NA92" i="27"/>
  <c r="FC92" i="27"/>
  <c r="FA92" i="27"/>
  <c r="UC90" i="27"/>
  <c r="UA90" i="27"/>
  <c r="XC123" i="27"/>
  <c r="GP113" i="27"/>
  <c r="GN113" i="27"/>
  <c r="GC112" i="27"/>
  <c r="GC213" i="27" s="1"/>
  <c r="GA112" i="27"/>
  <c r="WN111" i="27"/>
  <c r="UC123" i="27"/>
  <c r="DA115" i="27"/>
  <c r="OC112" i="27"/>
  <c r="OA112" i="27"/>
  <c r="CA110" i="27"/>
  <c r="BY110" i="27"/>
  <c r="EP107" i="27"/>
  <c r="EN107" i="27"/>
  <c r="AEC106" i="27"/>
  <c r="UC106" i="27"/>
  <c r="UA106" i="27"/>
  <c r="AFC104" i="27"/>
  <c r="AFA104" i="27"/>
  <c r="WN101" i="27"/>
  <c r="VP86" i="27"/>
  <c r="VN86" i="27"/>
  <c r="IP82" i="27"/>
  <c r="IN82" i="27"/>
  <c r="IN79" i="27" s="1"/>
  <c r="AY81" i="27"/>
  <c r="AW81" i="27"/>
  <c r="AW79" i="27" s="1"/>
  <c r="HC78" i="27"/>
  <c r="NC75" i="27"/>
  <c r="NA75" i="27"/>
  <c r="NA74" i="27" s="1"/>
  <c r="AEC89" i="27"/>
  <c r="AEA89" i="27"/>
  <c r="AAC75" i="27"/>
  <c r="AAA75" i="27"/>
  <c r="AAA74" i="27" s="1"/>
  <c r="AEP91" i="27"/>
  <c r="AEN91" i="27"/>
  <c r="AW90" i="27"/>
  <c r="AY90" i="27"/>
  <c r="MC89" i="27"/>
  <c r="MA89" i="27"/>
  <c r="AFP88" i="27"/>
  <c r="AFN88" i="27"/>
  <c r="AEC83" i="27"/>
  <c r="AM75" i="27"/>
  <c r="XP83" i="27"/>
  <c r="SC83" i="27"/>
  <c r="IP75" i="27"/>
  <c r="GP75" i="27"/>
  <c r="BN75" i="27"/>
  <c r="TP71" i="27"/>
  <c r="SA57" i="27"/>
  <c r="SC57" i="27"/>
  <c r="DM74" i="27"/>
  <c r="YC71" i="27"/>
  <c r="YA71" i="27"/>
  <c r="YA70" i="27" s="1"/>
  <c r="OC69" i="27"/>
  <c r="OA69" i="27"/>
  <c r="OA67" i="27" s="1"/>
  <c r="CN69" i="27"/>
  <c r="ADA73" i="27"/>
  <c r="ADA70" i="27" s="1"/>
  <c r="ADC73" i="27"/>
  <c r="TN72" i="27"/>
  <c r="TP72" i="27"/>
  <c r="CY71" i="27"/>
  <c r="DA71" i="27"/>
  <c r="KA69" i="27"/>
  <c r="KA67" i="27" s="1"/>
  <c r="KC69" i="27"/>
  <c r="AEC68" i="27"/>
  <c r="AEA68" i="27"/>
  <c r="AEA67" i="27" s="1"/>
  <c r="RN65" i="27"/>
  <c r="RN63" i="27" s="1"/>
  <c r="RP65" i="27"/>
  <c r="VA64" i="27"/>
  <c r="VA63" i="27" s="1"/>
  <c r="VC64" i="27"/>
  <c r="ZA61" i="27"/>
  <c r="ZC61" i="27"/>
  <c r="JC83" i="27"/>
  <c r="FP59" i="27"/>
  <c r="XZ50" i="27"/>
  <c r="ZC40" i="27"/>
  <c r="CN40" i="27"/>
  <c r="XC59" i="27"/>
  <c r="PA55" i="27"/>
  <c r="PC55" i="27"/>
  <c r="DA62" i="27"/>
  <c r="SN56" i="27"/>
  <c r="SP56" i="27"/>
  <c r="NN54" i="27"/>
  <c r="NP54" i="27"/>
  <c r="BY47" i="27"/>
  <c r="BY45" i="27" s="1"/>
  <c r="CA47" i="27"/>
  <c r="ABN46" i="27"/>
  <c r="ABN45" i="27" s="1"/>
  <c r="ABP46" i="27"/>
  <c r="PN46" i="27"/>
  <c r="PN45" i="27" s="1"/>
  <c r="PP46" i="27"/>
  <c r="UN37" i="27"/>
  <c r="UP37" i="27"/>
  <c r="MN37" i="27"/>
  <c r="MP37" i="27"/>
  <c r="EN37" i="27"/>
  <c r="EP37" i="27"/>
  <c r="NC47" i="27"/>
  <c r="NA47" i="27"/>
  <c r="NA45" i="27" s="1"/>
  <c r="BN25" i="27"/>
  <c r="CA24" i="27"/>
  <c r="BY24" i="27"/>
  <c r="BY12" i="27" s="1"/>
  <c r="TN17" i="27"/>
  <c r="TP17" i="27"/>
  <c r="ADC15" i="27"/>
  <c r="JP14" i="27"/>
  <c r="JN14" i="27"/>
  <c r="DA14" i="27"/>
  <c r="AFX28" i="27"/>
  <c r="AGI28" i="27" s="1"/>
  <c r="TC20" i="27"/>
  <c r="TA20" i="27"/>
  <c r="LA18" i="27"/>
  <c r="LC18" i="27"/>
  <c r="YC16" i="27"/>
  <c r="YA16" i="27"/>
  <c r="PC13" i="27"/>
  <c r="PA13" i="27"/>
  <c r="GP13" i="27"/>
  <c r="KP58" i="27"/>
  <c r="CY57" i="27"/>
  <c r="DA57" i="27"/>
  <c r="NC48" i="27"/>
  <c r="ADP45" i="27"/>
  <c r="X28" i="27"/>
  <c r="AM13" i="27"/>
  <c r="ABC12" i="27"/>
  <c r="Z12" i="27"/>
  <c r="SC64" i="27"/>
  <c r="DA50" i="27"/>
  <c r="AFY50" i="27"/>
  <c r="AGJ50" i="27" s="1"/>
  <c r="HD39" i="27"/>
  <c r="ZP29" i="27"/>
  <c r="NP27" i="27"/>
  <c r="LC25" i="27"/>
  <c r="RC24" i="27"/>
  <c r="HP15" i="27"/>
  <c r="TC16" i="27"/>
  <c r="ACC16" i="27"/>
  <c r="KP14" i="27"/>
  <c r="XM191" i="27"/>
  <c r="ZM191" i="27"/>
  <c r="AFZ202" i="27"/>
  <c r="RZ191" i="27"/>
  <c r="ACO191" i="27"/>
  <c r="WO191" i="27"/>
  <c r="PM191" i="27"/>
  <c r="FM191" i="27"/>
  <c r="NB191" i="27"/>
  <c r="CX191" i="27"/>
  <c r="TM191" i="27"/>
  <c r="AAZ191" i="27"/>
  <c r="AGB193" i="27"/>
  <c r="KA184" i="27"/>
  <c r="YB179" i="27"/>
  <c r="PB179" i="27"/>
  <c r="ACM164" i="27"/>
  <c r="AGB175" i="27"/>
  <c r="AFT169" i="27"/>
  <c r="AGC169" i="27" s="1"/>
  <c r="QB164" i="27"/>
  <c r="UZ157" i="27"/>
  <c r="AK157" i="27"/>
  <c r="ACA150" i="27"/>
  <c r="ABA145" i="27"/>
  <c r="UA145" i="27"/>
  <c r="RA145" i="27"/>
  <c r="JA145" i="27"/>
  <c r="FA145" i="27"/>
  <c r="AY133" i="27"/>
  <c r="AGB123" i="27"/>
  <c r="AGB126" i="27"/>
  <c r="GA121" i="27"/>
  <c r="AW121" i="27"/>
  <c r="AGB122" i="27"/>
  <c r="ACA114" i="27"/>
  <c r="IA114" i="27"/>
  <c r="WO114" i="27"/>
  <c r="GO114" i="27"/>
  <c r="DM114" i="27"/>
  <c r="X114" i="27"/>
  <c r="AFZ111" i="27"/>
  <c r="AFZ109" i="27"/>
  <c r="AGB105" i="27"/>
  <c r="AGB104" i="27"/>
  <c r="AFT101" i="27"/>
  <c r="AGC101" i="27" s="1"/>
  <c r="XM84" i="27"/>
  <c r="AGB75" i="27"/>
  <c r="AFZ96" i="27"/>
  <c r="AFZ89" i="27"/>
  <c r="QM84" i="27"/>
  <c r="ACM70" i="27"/>
  <c r="SA70" i="27"/>
  <c r="AFZ59" i="27"/>
  <c r="YM53" i="27"/>
  <c r="OD63" i="27"/>
  <c r="KP63" i="27"/>
  <c r="CN63" i="27"/>
  <c r="AGB59" i="27"/>
  <c r="VB53" i="27"/>
  <c r="RB53" i="27"/>
  <c r="HB53" i="27"/>
  <c r="BZ53" i="27"/>
  <c r="ACP45" i="27"/>
  <c r="MP45" i="27"/>
  <c r="ID45" i="27"/>
  <c r="GD45" i="27"/>
  <c r="F5" i="28"/>
  <c r="EP39" i="27"/>
  <c r="AEC46" i="27"/>
  <c r="EJ204" i="27"/>
  <c r="AFU33" i="27"/>
  <c r="PB12" i="27"/>
  <c r="LB12" i="27"/>
  <c r="NM12" i="27"/>
  <c r="CX12" i="27"/>
  <c r="JM12" i="27"/>
  <c r="YO12" i="27"/>
  <c r="BX12" i="27"/>
  <c r="VP200" i="27"/>
  <c r="VN200" i="27"/>
  <c r="AY203" i="27"/>
  <c r="AW203" i="27"/>
  <c r="FC201" i="27"/>
  <c r="FA201" i="27"/>
  <c r="BN200" i="27"/>
  <c r="BL200" i="27"/>
  <c r="BN197" i="27"/>
  <c r="BL197" i="27"/>
  <c r="FP200" i="27"/>
  <c r="FN200" i="27"/>
  <c r="IP197" i="27"/>
  <c r="IN197" i="27"/>
  <c r="AAP195" i="27"/>
  <c r="AAN195" i="27"/>
  <c r="WC194" i="27"/>
  <c r="WA194" i="27"/>
  <c r="LN195" i="27"/>
  <c r="LP195" i="27"/>
  <c r="FP193" i="27"/>
  <c r="WN186" i="27"/>
  <c r="PC185" i="27"/>
  <c r="PA185" i="27"/>
  <c r="TN190" i="27"/>
  <c r="TP190" i="27"/>
  <c r="BL190" i="27"/>
  <c r="BN190" i="27"/>
  <c r="DN188" i="27"/>
  <c r="DL188" i="27"/>
  <c r="HB191" i="27"/>
  <c r="FC185" i="27"/>
  <c r="FA185" i="27"/>
  <c r="AY183" i="27"/>
  <c r="AW183" i="27"/>
  <c r="EA183" i="27"/>
  <c r="DY183" i="27"/>
  <c r="KP180" i="27"/>
  <c r="KN180" i="27"/>
  <c r="KN179" i="27" s="1"/>
  <c r="CN180" i="27"/>
  <c r="CL180" i="27"/>
  <c r="CL179" i="27" s="1"/>
  <c r="ZB184" i="27"/>
  <c r="TP174" i="27"/>
  <c r="TN174" i="27"/>
  <c r="TN173" i="27" s="1"/>
  <c r="GP168" i="27"/>
  <c r="GN168" i="27"/>
  <c r="SC171" i="27"/>
  <c r="SA171" i="27"/>
  <c r="WN168" i="27"/>
  <c r="MN166" i="27"/>
  <c r="MN164" i="27" s="1"/>
  <c r="MP166" i="27"/>
  <c r="CN172" i="27"/>
  <c r="CL172" i="27"/>
  <c r="SP158" i="27"/>
  <c r="SN158" i="27"/>
  <c r="BY161" i="27"/>
  <c r="BY157" i="27" s="1"/>
  <c r="CA161" i="27"/>
  <c r="FN160" i="27"/>
  <c r="FN157" i="27" s="1"/>
  <c r="FP160" i="27"/>
  <c r="AY156" i="27"/>
  <c r="AW156" i="27"/>
  <c r="EA155" i="27"/>
  <c r="DY155" i="27"/>
  <c r="CN160" i="27"/>
  <c r="MC152" i="27"/>
  <c r="MA152" i="27"/>
  <c r="EA152" i="27"/>
  <c r="DY152" i="27"/>
  <c r="QP151" i="27"/>
  <c r="QN151" i="27"/>
  <c r="PP160" i="27"/>
  <c r="ZC149" i="27"/>
  <c r="XP160" i="27"/>
  <c r="GC154" i="27"/>
  <c r="YC148" i="27"/>
  <c r="YA148" i="27"/>
  <c r="YA145" i="27" s="1"/>
  <c r="PC148" i="27"/>
  <c r="PA148" i="27"/>
  <c r="VN147" i="27"/>
  <c r="VP147" i="27"/>
  <c r="AJ147" i="27"/>
  <c r="AL147" i="27"/>
  <c r="AFC159" i="27"/>
  <c r="AFC151" i="27"/>
  <c r="KP151" i="27"/>
  <c r="VP149" i="27"/>
  <c r="VN149" i="27"/>
  <c r="RP149" i="27"/>
  <c r="RN149" i="27"/>
  <c r="YP151" i="27"/>
  <c r="KP138" i="27"/>
  <c r="KN138" i="27"/>
  <c r="KN135" i="27" s="1"/>
  <c r="NA144" i="27"/>
  <c r="NA143" i="27" s="1"/>
  <c r="NC144" i="27"/>
  <c r="NC137" i="27"/>
  <c r="NA137" i="27"/>
  <c r="NA135" i="27" s="1"/>
  <c r="SP136" i="27"/>
  <c r="SN136" i="27"/>
  <c r="RP116" i="27"/>
  <c r="RN116" i="27"/>
  <c r="EP113" i="27"/>
  <c r="EN113" i="27"/>
  <c r="MP130" i="27"/>
  <c r="MN130" i="27"/>
  <c r="MN128" i="27" s="1"/>
  <c r="RP126" i="27"/>
  <c r="RN126" i="27"/>
  <c r="OC123" i="27"/>
  <c r="OA123" i="27"/>
  <c r="IN120" i="27"/>
  <c r="IN114" i="27" s="1"/>
  <c r="IP120" i="27"/>
  <c r="OP130" i="27"/>
  <c r="ON130" i="27"/>
  <c r="ON128" i="27" s="1"/>
  <c r="OC127" i="27"/>
  <c r="OA127" i="27"/>
  <c r="ABN126" i="27"/>
  <c r="ABN121" i="27" s="1"/>
  <c r="ABP126" i="27"/>
  <c r="PP126" i="27"/>
  <c r="AFA125" i="27"/>
  <c r="AFC125" i="27"/>
  <c r="DA125" i="27"/>
  <c r="AY125" i="27"/>
  <c r="ZP124" i="27"/>
  <c r="ZN124" i="27"/>
  <c r="CN122" i="27"/>
  <c r="OP118" i="27"/>
  <c r="ON118" i="27"/>
  <c r="AEC117" i="27"/>
  <c r="AEA117" i="27"/>
  <c r="XC117" i="27"/>
  <c r="UC117" i="27"/>
  <c r="SC117" i="27"/>
  <c r="LC110" i="27"/>
  <c r="LA110" i="27"/>
  <c r="DN107" i="27"/>
  <c r="DL107" i="27"/>
  <c r="FP105" i="27"/>
  <c r="FN105" i="27"/>
  <c r="EP103" i="27"/>
  <c r="EN103" i="27"/>
  <c r="QP99" i="27"/>
  <c r="QN99" i="27"/>
  <c r="AL99" i="27"/>
  <c r="AJ99" i="27"/>
  <c r="WC98" i="27"/>
  <c r="WA98" i="27"/>
  <c r="GC98" i="27"/>
  <c r="GA98" i="27"/>
  <c r="ZP97" i="27"/>
  <c r="ZN97" i="27"/>
  <c r="AAP95" i="27"/>
  <c r="AAN95" i="27"/>
  <c r="IP95" i="27"/>
  <c r="IN95" i="27"/>
  <c r="GC94" i="27"/>
  <c r="GA94" i="27"/>
  <c r="VP93" i="27"/>
  <c r="VN93" i="27"/>
  <c r="FP93" i="27"/>
  <c r="FP211" i="27" s="1"/>
  <c r="FN93" i="27"/>
  <c r="AAN92" i="27"/>
  <c r="AAP92" i="27"/>
  <c r="SN92" i="27"/>
  <c r="SP92" i="27"/>
  <c r="KN92" i="27"/>
  <c r="KP92" i="27"/>
  <c r="CL92" i="27"/>
  <c r="CN92" i="27"/>
  <c r="YP91" i="27"/>
  <c r="YN91" i="27"/>
  <c r="HP122" i="27"/>
  <c r="OP113" i="27"/>
  <c r="ON113" i="27"/>
  <c r="TP130" i="27"/>
  <c r="KP122" i="27"/>
  <c r="SP111" i="27"/>
  <c r="SN111" i="27"/>
  <c r="VP111" i="27"/>
  <c r="VN111" i="27"/>
  <c r="VP109" i="27"/>
  <c r="VN109" i="27"/>
  <c r="TP107" i="27"/>
  <c r="TN107" i="27"/>
  <c r="RC106" i="27"/>
  <c r="RA106" i="27"/>
  <c r="JC106" i="27"/>
  <c r="JA106" i="27"/>
  <c r="SP101" i="27"/>
  <c r="SP213" i="27" s="1"/>
  <c r="SN101" i="27"/>
  <c r="SN213" i="27" s="1"/>
  <c r="AEC98" i="27"/>
  <c r="AEA98" i="27"/>
  <c r="ABC96" i="27"/>
  <c r="ABA96" i="27"/>
  <c r="LC96" i="27"/>
  <c r="LA96" i="27"/>
  <c r="WC89" i="27"/>
  <c r="WA89" i="27"/>
  <c r="NP88" i="27"/>
  <c r="NN88" i="27"/>
  <c r="NC87" i="27"/>
  <c r="NA87" i="27"/>
  <c r="UP86" i="27"/>
  <c r="UN86" i="27"/>
  <c r="AL86" i="27"/>
  <c r="AJ86" i="27"/>
  <c r="MP78" i="27"/>
  <c r="MN78" i="27"/>
  <c r="MN77" i="27" s="1"/>
  <c r="DL76" i="27"/>
  <c r="DL74" i="27" s="1"/>
  <c r="DN76" i="27"/>
  <c r="AEC81" i="27"/>
  <c r="AEA81" i="27"/>
  <c r="AEA79" i="27" s="1"/>
  <c r="FC81" i="27"/>
  <c r="FA81" i="27"/>
  <c r="FA79" i="27" s="1"/>
  <c r="YP80" i="27"/>
  <c r="YN80" i="27"/>
  <c r="YN79" i="27" s="1"/>
  <c r="AEP78" i="27"/>
  <c r="XP97" i="27"/>
  <c r="XN97" i="27"/>
  <c r="HP97" i="27"/>
  <c r="HN97" i="27"/>
  <c r="UC94" i="27"/>
  <c r="UA94" i="27"/>
  <c r="EA94" i="27"/>
  <c r="DY94" i="27"/>
  <c r="YC90" i="27"/>
  <c r="YA90" i="27"/>
  <c r="IC90" i="27"/>
  <c r="IA90" i="27"/>
  <c r="UC89" i="27"/>
  <c r="UA89" i="27"/>
  <c r="TN88" i="27"/>
  <c r="TP88" i="27"/>
  <c r="IN54" i="27"/>
  <c r="IP54" i="27"/>
  <c r="AY66" i="27"/>
  <c r="AW66" i="27"/>
  <c r="WN72" i="27"/>
  <c r="WN70" i="27" s="1"/>
  <c r="SN72" i="27"/>
  <c r="SN70" i="27" s="1"/>
  <c r="SP72" i="27"/>
  <c r="AJ72" i="27"/>
  <c r="AJ70" i="27" s="1"/>
  <c r="AL72" i="27"/>
  <c r="IA71" i="27"/>
  <c r="IA70" i="27" s="1"/>
  <c r="IC71" i="27"/>
  <c r="AW71" i="27"/>
  <c r="AW70" i="27" s="1"/>
  <c r="AY71" i="27"/>
  <c r="XA64" i="27"/>
  <c r="XA63" i="27" s="1"/>
  <c r="XC64" i="27"/>
  <c r="AW62" i="27"/>
  <c r="AY62" i="27"/>
  <c r="DL56" i="27"/>
  <c r="DN56" i="27"/>
  <c r="PN52" i="27"/>
  <c r="PN50" i="27" s="1"/>
  <c r="PP52" i="27"/>
  <c r="CA83" i="27"/>
  <c r="XA73" i="27"/>
  <c r="XA70" i="27" s="1"/>
  <c r="XC73" i="27"/>
  <c r="PA73" i="27"/>
  <c r="PA70" i="27" s="1"/>
  <c r="PC73" i="27"/>
  <c r="HA73" i="27"/>
  <c r="HA70" i="27" s="1"/>
  <c r="HC73" i="27"/>
  <c r="AFN72" i="27"/>
  <c r="AFN70" i="27" s="1"/>
  <c r="AFP72" i="27"/>
  <c r="QC71" i="27"/>
  <c r="WC69" i="27"/>
  <c r="IP64" i="27"/>
  <c r="DN64" i="27"/>
  <c r="AFC61" i="27"/>
  <c r="HP59" i="27"/>
  <c r="AAA50" i="27"/>
  <c r="XC69" i="27"/>
  <c r="VC59" i="27"/>
  <c r="ZA49" i="27"/>
  <c r="ZA48" i="27" s="1"/>
  <c r="ZC49" i="27"/>
  <c r="CL46" i="27"/>
  <c r="CL45" i="27" s="1"/>
  <c r="CN46" i="27"/>
  <c r="AAA36" i="27"/>
  <c r="AAC36" i="27"/>
  <c r="SA36" i="27"/>
  <c r="SC36" i="27"/>
  <c r="KA36" i="27"/>
  <c r="KC36" i="27"/>
  <c r="BY36" i="27"/>
  <c r="CA36" i="27"/>
  <c r="FC24" i="27"/>
  <c r="FA24" i="27"/>
  <c r="WN17" i="27"/>
  <c r="WP17" i="27"/>
  <c r="SN17" i="27"/>
  <c r="SP17" i="27"/>
  <c r="AJ17" i="27"/>
  <c r="AL17" i="27"/>
  <c r="ACK204" i="27"/>
  <c r="ACK206" i="27" s="1"/>
  <c r="DN13" i="27"/>
  <c r="AFX50" i="27"/>
  <c r="AGI50" i="27" s="1"/>
  <c r="ZA45" i="27"/>
  <c r="ABA38" i="27"/>
  <c r="ABC38" i="27"/>
  <c r="TA38" i="27"/>
  <c r="TC38" i="27"/>
  <c r="LA38" i="27"/>
  <c r="LC38" i="27"/>
  <c r="CY38" i="27"/>
  <c r="DA38" i="27"/>
  <c r="ABN35" i="27"/>
  <c r="ABP35" i="27"/>
  <c r="TN35" i="27"/>
  <c r="TP35" i="27"/>
  <c r="LN35" i="27"/>
  <c r="LP35" i="27"/>
  <c r="DL35" i="27"/>
  <c r="DN35" i="27"/>
  <c r="ABA34" i="27"/>
  <c r="ABC34" i="27"/>
  <c r="TA34" i="27"/>
  <c r="TC34" i="27"/>
  <c r="LA34" i="27"/>
  <c r="LC34" i="27"/>
  <c r="CY34" i="27"/>
  <c r="DA34" i="27"/>
  <c r="DL27" i="27"/>
  <c r="DL26" i="27" s="1"/>
  <c r="DN27" i="27"/>
  <c r="ABO26" i="27"/>
  <c r="GP22" i="27"/>
  <c r="GN22" i="27"/>
  <c r="VP19" i="27"/>
  <c r="VN19" i="27"/>
  <c r="FP19" i="27"/>
  <c r="FN19" i="27"/>
  <c r="FN12" i="27" s="1"/>
  <c r="NP14" i="27"/>
  <c r="NN14" i="27"/>
  <c r="AAC13" i="27"/>
  <c r="AAA13" i="27"/>
  <c r="ZB12" i="27"/>
  <c r="ACC12" i="27"/>
  <c r="MP24" i="27"/>
  <c r="CA43" i="27"/>
  <c r="AM41" i="27"/>
  <c r="RP27" i="27"/>
  <c r="QC12" i="27"/>
  <c r="UP27" i="27"/>
  <c r="TC14" i="27"/>
  <c r="EP13" i="27"/>
  <c r="KC64" i="27"/>
  <c r="ABQ45" i="27"/>
  <c r="AFP29" i="27"/>
  <c r="ACC24" i="27"/>
  <c r="AY16" i="27"/>
  <c r="HP25" i="27"/>
  <c r="CK191" i="27"/>
  <c r="UA184" i="27"/>
  <c r="QA184" i="27"/>
  <c r="ZO179" i="27"/>
  <c r="AAB179" i="27"/>
  <c r="NB179" i="27"/>
  <c r="TA179" i="27"/>
  <c r="ON164" i="27"/>
  <c r="AGB169" i="27"/>
  <c r="AFZ168" i="27"/>
  <c r="DK164" i="27"/>
  <c r="WA164" i="27"/>
  <c r="YB164" i="27"/>
  <c r="UM164" i="27"/>
  <c r="UO157" i="27"/>
  <c r="SM164" i="27"/>
  <c r="AGB152" i="27"/>
  <c r="CL145" i="27"/>
  <c r="AFA150" i="27"/>
  <c r="GC150" i="27"/>
  <c r="AGB149" i="27"/>
  <c r="DA133" i="27"/>
  <c r="ZO131" i="27"/>
  <c r="AGB127" i="27"/>
  <c r="AGB117" i="27"/>
  <c r="BN128" i="27"/>
  <c r="PN121" i="27"/>
  <c r="ZB121" i="27"/>
  <c r="IB121" i="27"/>
  <c r="CZ121" i="27"/>
  <c r="AFA114" i="27"/>
  <c r="XA114" i="27"/>
  <c r="UB114" i="27"/>
  <c r="KB114" i="27"/>
  <c r="AGB108" i="27"/>
  <c r="AFZ104" i="27"/>
  <c r="AFZ101" i="27"/>
  <c r="PM84" i="27"/>
  <c r="UQ77" i="27"/>
  <c r="FC77" i="27"/>
  <c r="PP74" i="27"/>
  <c r="HP74" i="27"/>
  <c r="X70" i="27"/>
  <c r="PP70" i="27"/>
  <c r="HP70" i="27"/>
  <c r="AGB79" i="27"/>
  <c r="AAO74" i="27"/>
  <c r="KM70" i="27"/>
  <c r="CK70" i="27"/>
  <c r="AFZ90" i="27"/>
  <c r="AFZ86" i="27"/>
  <c r="YZ79" i="27"/>
  <c r="BY79" i="27"/>
  <c r="IM70" i="27"/>
  <c r="RQ53" i="27"/>
  <c r="AE204" i="27"/>
  <c r="AE206" i="27" s="1"/>
  <c r="PP63" i="27"/>
  <c r="HP63" i="27"/>
  <c r="AFT66" i="27"/>
  <c r="AGC66" i="27" s="1"/>
  <c r="EZ53" i="27"/>
  <c r="AFZ57" i="27"/>
  <c r="ACM53" i="27"/>
  <c r="BX53" i="27"/>
  <c r="SM53" i="27"/>
  <c r="PI204" i="27"/>
  <c r="AGB60" i="27"/>
  <c r="AFT33" i="27"/>
  <c r="YZ12" i="27"/>
  <c r="AAM12" i="27"/>
  <c r="VM12" i="27"/>
  <c r="RM12" i="27"/>
  <c r="ABJ204" i="27"/>
  <c r="NO12" i="27"/>
  <c r="CY12" i="27"/>
  <c r="AFY12" i="27"/>
  <c r="PC201" i="27"/>
  <c r="PA201" i="27"/>
  <c r="NC201" i="27"/>
  <c r="NA201" i="27"/>
  <c r="LP200" i="27"/>
  <c r="LN200" i="27"/>
  <c r="NC196" i="27"/>
  <c r="NA196" i="27"/>
  <c r="SA199" i="27"/>
  <c r="SC199" i="27"/>
  <c r="ZC198" i="27"/>
  <c r="QN195" i="27"/>
  <c r="QP195" i="27"/>
  <c r="DL195" i="27"/>
  <c r="DN195" i="27"/>
  <c r="VA194" i="27"/>
  <c r="VA191" i="27" s="1"/>
  <c r="VC194" i="27"/>
  <c r="CA194" i="27"/>
  <c r="BY194" i="27"/>
  <c r="SP193" i="27"/>
  <c r="SN193" i="27"/>
  <c r="RC194" i="27"/>
  <c r="SP186" i="27"/>
  <c r="SN186" i="27"/>
  <c r="NC185" i="27"/>
  <c r="NA185" i="27"/>
  <c r="RC190" i="27"/>
  <c r="RA190" i="27"/>
  <c r="RA184" i="27" s="1"/>
  <c r="IN190" i="27"/>
  <c r="IP190" i="27"/>
  <c r="ZC187" i="27"/>
  <c r="ZA187" i="27"/>
  <c r="NC183" i="27"/>
  <c r="NA183" i="27"/>
  <c r="ACB184" i="27"/>
  <c r="BN188" i="27"/>
  <c r="BL188" i="27"/>
  <c r="GP190" i="27"/>
  <c r="VP186" i="27"/>
  <c r="VN186" i="27"/>
  <c r="SP178" i="27"/>
  <c r="SN178" i="27"/>
  <c r="TP178" i="27"/>
  <c r="TN178" i="27"/>
  <c r="TN175" i="27" s="1"/>
  <c r="IN177" i="27"/>
  <c r="IP177" i="27"/>
  <c r="IP165" i="27"/>
  <c r="IN165" i="27"/>
  <c r="PP172" i="27"/>
  <c r="PN172" i="27"/>
  <c r="PN164" i="27" s="1"/>
  <c r="HP172" i="27"/>
  <c r="HN172" i="27"/>
  <c r="HN164" i="27" s="1"/>
  <c r="LC171" i="27"/>
  <c r="LA171" i="27"/>
  <c r="LA164" i="27" s="1"/>
  <c r="RP170" i="27"/>
  <c r="RN170" i="27"/>
  <c r="KP172" i="27"/>
  <c r="KN172" i="27"/>
  <c r="ZN163" i="27"/>
  <c r="ZP163" i="27"/>
  <c r="PA161" i="27"/>
  <c r="PA157" i="27" s="1"/>
  <c r="PC161" i="27"/>
  <c r="GP158" i="27"/>
  <c r="GN158" i="27"/>
  <c r="TA154" i="27"/>
  <c r="TA150" i="27" s="1"/>
  <c r="TC154" i="27"/>
  <c r="YN153" i="27"/>
  <c r="YP153" i="27"/>
  <c r="PN151" i="27"/>
  <c r="PN150" i="27" s="1"/>
  <c r="PP151" i="27"/>
  <c r="LP151" i="27"/>
  <c r="LN151" i="27"/>
  <c r="LN150" i="27" s="1"/>
  <c r="NP149" i="27"/>
  <c r="NN149" i="27"/>
  <c r="UN147" i="27"/>
  <c r="UP147" i="27"/>
  <c r="IC154" i="27"/>
  <c r="HC152" i="27"/>
  <c r="ABN151" i="27"/>
  <c r="ABP151" i="27"/>
  <c r="HP151" i="27"/>
  <c r="UP149" i="27"/>
  <c r="UN149" i="27"/>
  <c r="QP149" i="27"/>
  <c r="QN149" i="27"/>
  <c r="QN145" i="27" s="1"/>
  <c r="LC146" i="27"/>
  <c r="LA146" i="27"/>
  <c r="IC146" i="27"/>
  <c r="VP136" i="27"/>
  <c r="VN136" i="27"/>
  <c r="SP132" i="27"/>
  <c r="SN132" i="27"/>
  <c r="SN131" i="27" s="1"/>
  <c r="IC148" i="27"/>
  <c r="GC148" i="27"/>
  <c r="AY148" i="27"/>
  <c r="JP142" i="27"/>
  <c r="PP138" i="27"/>
  <c r="PN138" i="27"/>
  <c r="PN135" i="27" s="1"/>
  <c r="FC137" i="27"/>
  <c r="FA137" i="27"/>
  <c r="FA135" i="27" s="1"/>
  <c r="WN136" i="27"/>
  <c r="WN135" i="27" s="1"/>
  <c r="QP116" i="27"/>
  <c r="QN116" i="27"/>
  <c r="TA115" i="27"/>
  <c r="TA114" i="27" s="1"/>
  <c r="TC115" i="27"/>
  <c r="AEA113" i="27"/>
  <c r="AEC113" i="27"/>
  <c r="WA113" i="27"/>
  <c r="WC113" i="27"/>
  <c r="VP126" i="27"/>
  <c r="VN126" i="27"/>
  <c r="QP126" i="27"/>
  <c r="QN126" i="27"/>
  <c r="ADP122" i="27"/>
  <c r="ADN122" i="27"/>
  <c r="JP116" i="27"/>
  <c r="JN116" i="27"/>
  <c r="AFN128" i="27"/>
  <c r="LA129" i="27"/>
  <c r="LA128" i="27" s="1"/>
  <c r="LC129" i="27"/>
  <c r="JC127" i="27"/>
  <c r="HC127" i="27"/>
  <c r="FC127" i="27"/>
  <c r="CA127" i="27"/>
  <c r="AAP126" i="27"/>
  <c r="AAN126" i="27"/>
  <c r="TP124" i="27"/>
  <c r="DN124" i="27"/>
  <c r="BN124" i="27"/>
  <c r="ABP122" i="27"/>
  <c r="YP122" i="27"/>
  <c r="LP122" i="27"/>
  <c r="LN122" i="27"/>
  <c r="RN120" i="27"/>
  <c r="RP120" i="27"/>
  <c r="AW119" i="27"/>
  <c r="AY119" i="27"/>
  <c r="ADA117" i="27"/>
  <c r="ADA114" i="27" s="1"/>
  <c r="ADC117" i="27"/>
  <c r="NP116" i="27"/>
  <c r="NN116" i="27"/>
  <c r="YC112" i="27"/>
  <c r="YA112" i="27"/>
  <c r="YA213" i="27" s="1"/>
  <c r="UP109" i="27"/>
  <c r="UN109" i="27"/>
  <c r="WN107" i="27"/>
  <c r="ADC106" i="27"/>
  <c r="ADA106" i="27"/>
  <c r="TP103" i="27"/>
  <c r="TN103" i="27"/>
  <c r="MP99" i="27"/>
  <c r="MN99" i="27"/>
  <c r="SC98" i="27"/>
  <c r="SA98" i="27"/>
  <c r="CA98" i="27"/>
  <c r="BY98" i="27"/>
  <c r="BN97" i="27"/>
  <c r="BL97" i="27"/>
  <c r="UP95" i="27"/>
  <c r="UN95" i="27"/>
  <c r="EP95" i="27"/>
  <c r="EN95" i="27"/>
  <c r="OC94" i="27"/>
  <c r="OA94" i="27"/>
  <c r="RP93" i="27"/>
  <c r="RN93" i="27"/>
  <c r="BN93" i="27"/>
  <c r="BL93" i="27"/>
  <c r="ZC92" i="27"/>
  <c r="ZA92" i="27"/>
  <c r="RC92" i="27"/>
  <c r="RA92" i="27"/>
  <c r="JC92" i="27"/>
  <c r="JA92" i="27"/>
  <c r="AY92" i="27"/>
  <c r="AW92" i="27"/>
  <c r="QC112" i="27"/>
  <c r="QA112" i="27"/>
  <c r="BN107" i="27"/>
  <c r="BL107" i="27"/>
  <c r="DA104" i="27"/>
  <c r="CY104" i="27"/>
  <c r="DN101" i="27"/>
  <c r="DL101" i="27"/>
  <c r="IB84" i="27"/>
  <c r="VP88" i="27"/>
  <c r="VN88" i="27"/>
  <c r="AY87" i="27"/>
  <c r="AW87" i="27"/>
  <c r="TP86" i="27"/>
  <c r="TN86" i="27"/>
  <c r="XC96" i="27"/>
  <c r="XA96" i="27"/>
  <c r="HC96" i="27"/>
  <c r="HA96" i="27"/>
  <c r="MP91" i="27"/>
  <c r="MN91" i="27"/>
  <c r="EA81" i="27"/>
  <c r="DY81" i="27"/>
  <c r="DY79" i="27" s="1"/>
  <c r="OP78" i="27"/>
  <c r="ON78" i="27"/>
  <c r="ON77" i="27" s="1"/>
  <c r="YC75" i="27"/>
  <c r="YA75" i="27"/>
  <c r="YA74" i="27" s="1"/>
  <c r="QC75" i="27"/>
  <c r="QA75" i="27"/>
  <c r="QA74" i="27" s="1"/>
  <c r="TC96" i="27"/>
  <c r="TA96" i="27"/>
  <c r="DA96" i="27"/>
  <c r="CY96" i="27"/>
  <c r="RA90" i="27"/>
  <c r="RC90" i="27"/>
  <c r="GC89" i="27"/>
  <c r="GA89" i="27"/>
  <c r="WC83" i="27"/>
  <c r="DL88" i="27"/>
  <c r="DN88" i="27"/>
  <c r="ZA85" i="27"/>
  <c r="ZC85" i="27"/>
  <c r="YP83" i="27"/>
  <c r="KP83" i="27"/>
  <c r="TO63" i="27"/>
  <c r="ZC75" i="27"/>
  <c r="AAC71" i="27"/>
  <c r="AAA71" i="27"/>
  <c r="AAA70" i="27" s="1"/>
  <c r="EA69" i="27"/>
  <c r="DY69" i="27"/>
  <c r="GA62" i="27"/>
  <c r="GC62" i="27"/>
  <c r="VN72" i="27"/>
  <c r="VN70" i="27" s="1"/>
  <c r="VP72" i="27"/>
  <c r="GA71" i="27"/>
  <c r="GA70" i="27" s="1"/>
  <c r="GC71" i="27"/>
  <c r="RA69" i="27"/>
  <c r="RA67" i="27" s="1"/>
  <c r="RC69" i="27"/>
  <c r="SC66" i="27"/>
  <c r="SA66" i="27"/>
  <c r="SA63" i="27" s="1"/>
  <c r="SN52" i="27"/>
  <c r="SN50" i="27" s="1"/>
  <c r="SP52" i="27"/>
  <c r="PC71" i="27"/>
  <c r="SC59" i="27"/>
  <c r="SC69" i="27"/>
  <c r="RC59" i="27"/>
  <c r="HP58" i="27"/>
  <c r="ABC59" i="27"/>
  <c r="WN56" i="27"/>
  <c r="ZA51" i="27"/>
  <c r="ZA50" i="27" s="1"/>
  <c r="ZC51" i="27"/>
  <c r="KN46" i="27"/>
  <c r="KN45" i="27" s="1"/>
  <c r="KP46" i="27"/>
  <c r="HA40" i="27"/>
  <c r="HA39" i="27" s="1"/>
  <c r="HC40" i="27"/>
  <c r="YN37" i="27"/>
  <c r="YP37" i="27"/>
  <c r="QN37" i="27"/>
  <c r="QP37" i="27"/>
  <c r="IN37" i="27"/>
  <c r="IP37" i="27"/>
  <c r="VN17" i="27"/>
  <c r="VP17" i="27"/>
  <c r="AAC16" i="27"/>
  <c r="AAA16" i="27"/>
  <c r="QC16" i="27"/>
  <c r="QA16" i="27"/>
  <c r="LP14" i="27"/>
  <c r="LN14" i="27"/>
  <c r="ABY204" i="27"/>
  <c r="ABY206" i="27" s="1"/>
  <c r="ADP46" i="27"/>
  <c r="ADN46" i="27"/>
  <c r="ADN45" i="27" s="1"/>
  <c r="YN44" i="27"/>
  <c r="YN43" i="27" s="1"/>
  <c r="YP44" i="27"/>
  <c r="AAP22" i="27"/>
  <c r="AAN22" i="27"/>
  <c r="GC22" i="27"/>
  <c r="GA22" i="27"/>
  <c r="MA20" i="27"/>
  <c r="MC20" i="27"/>
  <c r="AY19" i="27"/>
  <c r="AW19" i="27"/>
  <c r="AFN17" i="27"/>
  <c r="AFP17" i="27"/>
  <c r="HC24" i="27"/>
  <c r="YC39" i="27"/>
  <c r="BN29" i="27"/>
  <c r="BN28" i="27"/>
  <c r="VP27" i="27"/>
  <c r="SN25" i="27"/>
  <c r="SP25" i="27"/>
  <c r="ACB12" i="27"/>
  <c r="DA12" i="27"/>
  <c r="JC24" i="27"/>
  <c r="ACP13" i="27"/>
  <c r="BN13" i="27"/>
  <c r="IC62" i="27"/>
  <c r="AY50" i="27"/>
  <c r="IC27" i="27"/>
  <c r="VP25" i="27"/>
  <c r="CN15" i="27"/>
  <c r="HP14" i="27"/>
  <c r="ZC13" i="27"/>
  <c r="AFM191" i="27"/>
  <c r="DK191" i="27"/>
  <c r="WB191" i="27"/>
  <c r="AAO191" i="27"/>
  <c r="NO191" i="27"/>
  <c r="AAB191" i="27"/>
  <c r="ZV223" i="27" s="1"/>
  <c r="QB191" i="27"/>
  <c r="AFO191" i="27"/>
  <c r="MO191" i="27"/>
  <c r="AFZ196" i="27"/>
  <c r="AEB191" i="27"/>
  <c r="AFT194" i="27"/>
  <c r="AGE194" i="27" s="1"/>
  <c r="BX191" i="27"/>
  <c r="AFM184" i="27"/>
  <c r="XA184" i="27"/>
  <c r="YZ179" i="27"/>
  <c r="LB179" i="27"/>
  <c r="AFT183" i="27"/>
  <c r="AGC183" i="27" s="1"/>
  <c r="AFT181" i="27"/>
  <c r="AGE181" i="27" s="1"/>
  <c r="ACO179" i="27"/>
  <c r="ZN179" i="27"/>
  <c r="AFT180" i="27"/>
  <c r="AGE180" i="27" s="1"/>
  <c r="OB164" i="27"/>
  <c r="AFZ169" i="27"/>
  <c r="WM164" i="27"/>
  <c r="IM164" i="27"/>
  <c r="AFZ167" i="27"/>
  <c r="ADZ164" i="27"/>
  <c r="AFZ160" i="27"/>
  <c r="CM157" i="27"/>
  <c r="JP157" i="27"/>
  <c r="HP157" i="27"/>
  <c r="FP157" i="27"/>
  <c r="KN145" i="27"/>
  <c r="ADA145" i="27"/>
  <c r="VA145" i="27"/>
  <c r="KA145" i="27"/>
  <c r="HA145" i="27"/>
  <c r="AGB135" i="27"/>
  <c r="AGB133" i="27"/>
  <c r="AGB141" i="27"/>
  <c r="AFT134" i="27"/>
  <c r="AGE134" i="27" s="1"/>
  <c r="HN121" i="27"/>
  <c r="AFB121" i="27"/>
  <c r="ACA121" i="27"/>
  <c r="ZA121" i="27"/>
  <c r="TB121" i="27"/>
  <c r="IA121" i="27"/>
  <c r="AEC121" i="27"/>
  <c r="WC121" i="27"/>
  <c r="TQ121" i="27"/>
  <c r="OC121" i="27"/>
  <c r="KC121" i="27"/>
  <c r="EA121" i="27"/>
  <c r="CA121" i="27"/>
  <c r="GA114" i="27"/>
  <c r="TO114" i="27"/>
  <c r="IO114" i="27"/>
  <c r="EO114" i="27"/>
  <c r="BM114" i="27"/>
  <c r="KA114" i="27"/>
  <c r="BZ114" i="27"/>
  <c r="XN114" i="27"/>
  <c r="KN114" i="27"/>
  <c r="AFZ108" i="27"/>
  <c r="AGB106" i="27"/>
  <c r="AFT106" i="27"/>
  <c r="AGE106" i="27" s="1"/>
  <c r="AFZ91" i="27"/>
  <c r="AGB71" i="27"/>
  <c r="AGF109" i="27"/>
  <c r="KM84" i="27"/>
  <c r="CK84" i="27"/>
  <c r="AFZ76" i="27"/>
  <c r="AGB67" i="27"/>
  <c r="AGB64" i="27"/>
  <c r="EM53" i="27"/>
  <c r="IM53" i="27"/>
  <c r="AFZ56" i="27"/>
  <c r="RZ53" i="27"/>
  <c r="AGB58" i="27"/>
  <c r="BS204" i="27"/>
  <c r="BS206" i="27" s="1"/>
  <c r="AAP51" i="27"/>
  <c r="AGB45" i="27"/>
  <c r="ABC46" i="27"/>
  <c r="ACC30" i="27"/>
  <c r="IC30" i="27"/>
  <c r="UJ204" i="27"/>
  <c r="UJ206" i="27" s="1"/>
  <c r="AFZ24" i="27"/>
  <c r="DT204" i="27"/>
  <c r="AEZ12" i="27"/>
  <c r="XM12" i="27"/>
  <c r="PM12" i="27"/>
  <c r="SO12" i="27"/>
  <c r="RZ12" i="27"/>
  <c r="NB12" i="27"/>
  <c r="DA203" i="27"/>
  <c r="CY203" i="27"/>
  <c r="CN202" i="27"/>
  <c r="CL202" i="27"/>
  <c r="AFP200" i="27"/>
  <c r="AFN200" i="27"/>
  <c r="YP197" i="27"/>
  <c r="YN197" i="27"/>
  <c r="DL196" i="27"/>
  <c r="DN196" i="27"/>
  <c r="HP200" i="27"/>
  <c r="HN200" i="27"/>
  <c r="DN200" i="27"/>
  <c r="DL200" i="27"/>
  <c r="ADP198" i="27"/>
  <c r="UC198" i="27"/>
  <c r="AEC196" i="27"/>
  <c r="AEA196" i="27"/>
  <c r="SP195" i="27"/>
  <c r="KP195" i="27"/>
  <c r="KN195" i="27"/>
  <c r="ACC194" i="27"/>
  <c r="ACA194" i="27"/>
  <c r="WN192" i="27"/>
  <c r="IN192" i="27"/>
  <c r="IP192" i="27"/>
  <c r="GM191" i="27"/>
  <c r="AEP192" i="27"/>
  <c r="IC188" i="27"/>
  <c r="ZP192" i="27"/>
  <c r="IB184" i="27"/>
  <c r="FC183" i="27"/>
  <c r="FA183" i="27"/>
  <c r="PP180" i="27"/>
  <c r="PN180" i="27"/>
  <c r="PN179" i="27" s="1"/>
  <c r="HP180" i="27"/>
  <c r="HN180" i="27"/>
  <c r="HN179" i="27" s="1"/>
  <c r="DN186" i="27"/>
  <c r="DL186" i="27"/>
  <c r="ACN179" i="27"/>
  <c r="AEC181" i="27"/>
  <c r="AEA181" i="27"/>
  <c r="NN177" i="27"/>
  <c r="NP177" i="27"/>
  <c r="ZA176" i="27"/>
  <c r="ZC176" i="27"/>
  <c r="CY176" i="27"/>
  <c r="CY175" i="27" s="1"/>
  <c r="DA176" i="27"/>
  <c r="WN166" i="27"/>
  <c r="SP168" i="27"/>
  <c r="SN168" i="27"/>
  <c r="IP166" i="27"/>
  <c r="IN166" i="27"/>
  <c r="AEA161" i="27"/>
  <c r="AEC161" i="27"/>
  <c r="YP155" i="27"/>
  <c r="YN155" i="27"/>
  <c r="HN160" i="27"/>
  <c r="HN157" i="27" s="1"/>
  <c r="HP160" i="27"/>
  <c r="LC154" i="27"/>
  <c r="LA154" i="27"/>
  <c r="NN153" i="27"/>
  <c r="NP153" i="27"/>
  <c r="OC152" i="27"/>
  <c r="OA152" i="27"/>
  <c r="DA154" i="27"/>
  <c r="KC152" i="27"/>
  <c r="AAC148" i="27"/>
  <c r="AAA148" i="27"/>
  <c r="TN147" i="27"/>
  <c r="TN145" i="27" s="1"/>
  <c r="TP147" i="27"/>
  <c r="GN147" i="27"/>
  <c r="GP147" i="27"/>
  <c r="AY154" i="27"/>
  <c r="NP151" i="27"/>
  <c r="NN151" i="27"/>
  <c r="FP151" i="27"/>
  <c r="ZC148" i="27"/>
  <c r="AFA146" i="27"/>
  <c r="AFA145" i="27" s="1"/>
  <c r="AFC146" i="27"/>
  <c r="ACC146" i="27"/>
  <c r="GC146" i="27"/>
  <c r="DA146" i="27"/>
  <c r="EA137" i="27"/>
  <c r="DY137" i="27"/>
  <c r="DY135" i="27" s="1"/>
  <c r="AEA144" i="27"/>
  <c r="AEA143" i="27" s="1"/>
  <c r="AEC144" i="27"/>
  <c r="PA140" i="27"/>
  <c r="PA139" i="27" s="1"/>
  <c r="PC140" i="27"/>
  <c r="DA148" i="27"/>
  <c r="SP149" i="27"/>
  <c r="DN136" i="27"/>
  <c r="DL136" i="27"/>
  <c r="XP134" i="27"/>
  <c r="XN134" i="27"/>
  <c r="XN133" i="27" s="1"/>
  <c r="BL132" i="27"/>
  <c r="BL131" i="27" s="1"/>
  <c r="BN132" i="27"/>
  <c r="PN116" i="27"/>
  <c r="PN114" i="27" s="1"/>
  <c r="PP116" i="27"/>
  <c r="AW115" i="27"/>
  <c r="AY115" i="27"/>
  <c r="MP113" i="27"/>
  <c r="MN113" i="27"/>
  <c r="AEC112" i="27"/>
  <c r="AEA112" i="27"/>
  <c r="ABC138" i="27"/>
  <c r="DN132" i="27"/>
  <c r="MC127" i="27"/>
  <c r="MA127" i="27"/>
  <c r="UP126" i="27"/>
  <c r="UN126" i="27"/>
  <c r="YN120" i="27"/>
  <c r="YN114" i="27" s="1"/>
  <c r="YP120" i="27"/>
  <c r="ZP118" i="27"/>
  <c r="ZN118" i="27"/>
  <c r="MP118" i="27"/>
  <c r="MN118" i="27"/>
  <c r="YN126" i="27"/>
  <c r="YN121" i="27" s="1"/>
  <c r="YP126" i="27"/>
  <c r="SP126" i="27"/>
  <c r="CL126" i="27"/>
  <c r="CL121" i="27" s="1"/>
  <c r="CN126" i="27"/>
  <c r="IC125" i="27"/>
  <c r="GC125" i="27"/>
  <c r="MP124" i="27"/>
  <c r="MN124" i="27"/>
  <c r="AFP118" i="27"/>
  <c r="AFN118" i="27"/>
  <c r="VC117" i="27"/>
  <c r="RC117" i="27"/>
  <c r="KP116" i="27"/>
  <c r="HP116" i="27"/>
  <c r="FP116" i="27"/>
  <c r="ZC110" i="27"/>
  <c r="ZA110" i="27"/>
  <c r="GC108" i="27"/>
  <c r="GA108" i="27"/>
  <c r="CA106" i="27"/>
  <c r="BY106" i="27"/>
  <c r="ACA100" i="27"/>
  <c r="ACA213" i="27" s="1"/>
  <c r="YP99" i="27"/>
  <c r="YN99" i="27"/>
  <c r="IP99" i="27"/>
  <c r="IN99" i="27"/>
  <c r="OC98" i="27"/>
  <c r="OA98" i="27"/>
  <c r="JP97" i="27"/>
  <c r="JN97" i="27"/>
  <c r="AY96" i="27"/>
  <c r="AW96" i="27"/>
  <c r="QP95" i="27"/>
  <c r="QN95" i="27"/>
  <c r="AL95" i="27"/>
  <c r="AJ95" i="27"/>
  <c r="WC94" i="27"/>
  <c r="WA94" i="27"/>
  <c r="ADP93" i="27"/>
  <c r="ADN93" i="27"/>
  <c r="NP93" i="27"/>
  <c r="NN93" i="27"/>
  <c r="AEN92" i="27"/>
  <c r="AEP92" i="27"/>
  <c r="WN92" i="27"/>
  <c r="ON92" i="27"/>
  <c r="OP92" i="27"/>
  <c r="GN92" i="27"/>
  <c r="GP92" i="27"/>
  <c r="IP91" i="27"/>
  <c r="IN91" i="27"/>
  <c r="EA90" i="27"/>
  <c r="DY90" i="27"/>
  <c r="IC112" i="27"/>
  <c r="IA112" i="27"/>
  <c r="FP122" i="27"/>
  <c r="VC123" i="27"/>
  <c r="ABC106" i="27"/>
  <c r="ABA106" i="27"/>
  <c r="AX84" i="27"/>
  <c r="ACC89" i="27"/>
  <c r="ACA89" i="27"/>
  <c r="WN86" i="27"/>
  <c r="SP86" i="27"/>
  <c r="SN86" i="27"/>
  <c r="RP82" i="27"/>
  <c r="RN82" i="27"/>
  <c r="RN79" i="27" s="1"/>
  <c r="NC81" i="27"/>
  <c r="NA81" i="27"/>
  <c r="NP80" i="27"/>
  <c r="NN80" i="27"/>
  <c r="VC78" i="27"/>
  <c r="KC78" i="27"/>
  <c r="EA89" i="27"/>
  <c r="DY89" i="27"/>
  <c r="NP82" i="27"/>
  <c r="NN82" i="27"/>
  <c r="BN80" i="27"/>
  <c r="BL80" i="27"/>
  <c r="PC75" i="27"/>
  <c r="PA75" i="27"/>
  <c r="PA74" i="27" s="1"/>
  <c r="AFP97" i="27"/>
  <c r="AFN97" i="27"/>
  <c r="PP97" i="27"/>
  <c r="PN97" i="27"/>
  <c r="AFC96" i="27"/>
  <c r="AFA96" i="27"/>
  <c r="PC96" i="27"/>
  <c r="PA96" i="27"/>
  <c r="ACC94" i="27"/>
  <c r="ACA94" i="27"/>
  <c r="MC94" i="27"/>
  <c r="MA94" i="27"/>
  <c r="OC89" i="27"/>
  <c r="OA89" i="27"/>
  <c r="SP83" i="27"/>
  <c r="XC78" i="27"/>
  <c r="EP75" i="27"/>
  <c r="ZA73" i="27"/>
  <c r="ZA70" i="27" s="1"/>
  <c r="ZC73" i="27"/>
  <c r="TN56" i="27"/>
  <c r="TP56" i="27"/>
  <c r="DY55" i="27"/>
  <c r="EA55" i="27"/>
  <c r="RC83" i="27"/>
  <c r="DA66" i="27"/>
  <c r="CY66" i="27"/>
  <c r="UN72" i="27"/>
  <c r="UN70" i="27" s="1"/>
  <c r="UP72" i="27"/>
  <c r="GN72" i="27"/>
  <c r="GN70" i="27" s="1"/>
  <c r="GP72" i="27"/>
  <c r="VA69" i="27"/>
  <c r="VA67" i="27" s="1"/>
  <c r="VC69" i="27"/>
  <c r="MC69" i="27"/>
  <c r="MA69" i="27"/>
  <c r="MA67" i="27" s="1"/>
  <c r="LC66" i="27"/>
  <c r="LA66" i="27"/>
  <c r="IN65" i="27"/>
  <c r="IN63" i="27" s="1"/>
  <c r="IP65" i="27"/>
  <c r="WO63" i="27"/>
  <c r="IO74" i="27"/>
  <c r="TA73" i="27"/>
  <c r="TA70" i="27" s="1"/>
  <c r="TC73" i="27"/>
  <c r="LA73" i="27"/>
  <c r="LA70" i="27" s="1"/>
  <c r="LC73" i="27"/>
  <c r="CY73" i="27"/>
  <c r="DA73" i="27"/>
  <c r="AM71" i="27"/>
  <c r="ZC71" i="27"/>
  <c r="FC69" i="27"/>
  <c r="ADC59" i="27"/>
  <c r="FP58" i="27"/>
  <c r="UC59" i="27"/>
  <c r="CY47" i="27"/>
  <c r="CY45" i="27" s="1"/>
  <c r="DA47" i="27"/>
  <c r="FA40" i="27"/>
  <c r="FA39" i="27" s="1"/>
  <c r="FC40" i="27"/>
  <c r="AW55" i="27"/>
  <c r="AY55" i="27"/>
  <c r="VP44" i="27"/>
  <c r="VN44" i="27"/>
  <c r="VN43" i="27" s="1"/>
  <c r="AEA36" i="27"/>
  <c r="AEC36" i="27"/>
  <c r="WA36" i="27"/>
  <c r="WC36" i="27"/>
  <c r="OA36" i="27"/>
  <c r="OC36" i="27"/>
  <c r="GA36" i="27"/>
  <c r="GC36" i="27"/>
  <c r="UN17" i="27"/>
  <c r="UP17" i="27"/>
  <c r="GN17" i="27"/>
  <c r="GP17" i="27"/>
  <c r="PC16" i="27"/>
  <c r="PA16" i="27"/>
  <c r="NC13" i="27"/>
  <c r="NA13" i="27"/>
  <c r="AFA38" i="27"/>
  <c r="AFC38" i="27"/>
  <c r="XA38" i="27"/>
  <c r="XC38" i="27"/>
  <c r="PA38" i="27"/>
  <c r="PC38" i="27"/>
  <c r="HA38" i="27"/>
  <c r="HC38" i="27"/>
  <c r="AFN35" i="27"/>
  <c r="AFP35" i="27"/>
  <c r="XN35" i="27"/>
  <c r="XP35" i="27"/>
  <c r="PN35" i="27"/>
  <c r="PP35" i="27"/>
  <c r="HN35" i="27"/>
  <c r="HP35" i="27"/>
  <c r="AFA34" i="27"/>
  <c r="AFC34" i="27"/>
  <c r="XA34" i="27"/>
  <c r="XC34" i="27"/>
  <c r="PA34" i="27"/>
  <c r="PC34" i="27"/>
  <c r="HA34" i="27"/>
  <c r="HC34" i="27"/>
  <c r="GP27" i="27"/>
  <c r="OC22" i="27"/>
  <c r="OA22" i="27"/>
  <c r="GA20" i="27"/>
  <c r="GC20" i="27"/>
  <c r="QP19" i="27"/>
  <c r="QN19" i="27"/>
  <c r="TA18" i="27"/>
  <c r="TC18" i="27"/>
  <c r="YC13" i="27"/>
  <c r="YA13" i="27"/>
  <c r="QC13" i="27"/>
  <c r="QA13" i="27"/>
  <c r="EA12" i="27"/>
  <c r="AZ53" i="27"/>
  <c r="YC40" i="27"/>
  <c r="ZD12" i="27"/>
  <c r="ID12" i="27"/>
  <c r="IP13" i="27"/>
  <c r="DA51" i="27"/>
  <c r="AY51" i="27"/>
  <c r="AAP27" i="27"/>
  <c r="VC24" i="27"/>
  <c r="FP15" i="27"/>
  <c r="ABP27" i="27"/>
  <c r="FP14" i="27"/>
  <c r="ZC16" i="27"/>
  <c r="F13" i="28"/>
  <c r="Q204" i="27"/>
  <c r="AM203" i="27"/>
  <c r="AFU203" i="27"/>
  <c r="AGD203" i="27" s="1"/>
  <c r="JC202" i="27"/>
  <c r="JA202" i="27"/>
  <c r="AY202" i="27"/>
  <c r="AW202" i="27"/>
  <c r="ACA203" i="27"/>
  <c r="ACC203" i="27"/>
  <c r="YA203" i="27"/>
  <c r="YC203" i="27"/>
  <c r="UA203" i="27"/>
  <c r="UC203" i="27"/>
  <c r="QA203" i="27"/>
  <c r="QC203" i="27"/>
  <c r="MA203" i="27"/>
  <c r="MC203" i="27"/>
  <c r="IA203" i="27"/>
  <c r="IC203" i="27"/>
  <c r="DY203" i="27"/>
  <c r="EA203" i="27"/>
  <c r="OC201" i="27"/>
  <c r="OA201" i="27"/>
  <c r="KC201" i="27"/>
  <c r="KA201" i="27"/>
  <c r="GC201" i="27"/>
  <c r="GA201" i="27"/>
  <c r="CA201" i="27"/>
  <c r="BY201" i="27"/>
  <c r="YP200" i="27"/>
  <c r="YN200" i="27"/>
  <c r="QP200" i="27"/>
  <c r="QN200" i="27"/>
  <c r="MP200" i="27"/>
  <c r="MN200" i="27"/>
  <c r="IP200" i="27"/>
  <c r="IN200" i="27"/>
  <c r="EP200" i="27"/>
  <c r="EN200" i="27"/>
  <c r="AL200" i="27"/>
  <c r="AFT200" i="27"/>
  <c r="AGC200" i="27" s="1"/>
  <c r="AJ200" i="27"/>
  <c r="ADZ191" i="27"/>
  <c r="TN201" i="27"/>
  <c r="TP201" i="27"/>
  <c r="LN201" i="27"/>
  <c r="LP201" i="27"/>
  <c r="DL201" i="27"/>
  <c r="DN201" i="27"/>
  <c r="AEA200" i="27"/>
  <c r="AEC200" i="27"/>
  <c r="KA200" i="27"/>
  <c r="KC200" i="27"/>
  <c r="BY200" i="27"/>
  <c r="CA200" i="27"/>
  <c r="RN199" i="27"/>
  <c r="RP199" i="27"/>
  <c r="KN199" i="27"/>
  <c r="KP199" i="27"/>
  <c r="CL199" i="27"/>
  <c r="CN199" i="27"/>
  <c r="ZP198" i="27"/>
  <c r="AW198" i="27"/>
  <c r="AY198" i="27"/>
  <c r="TN197" i="27"/>
  <c r="TP197" i="27"/>
  <c r="DL197" i="27"/>
  <c r="DN197" i="27"/>
  <c r="ZA196" i="27"/>
  <c r="ZC196" i="27"/>
  <c r="AFT198" i="27"/>
  <c r="AGE198" i="27" s="1"/>
  <c r="ABZ191" i="27"/>
  <c r="LB191" i="27"/>
  <c r="OO191" i="27"/>
  <c r="LP198" i="27"/>
  <c r="AAC195" i="27"/>
  <c r="NC195" i="27"/>
  <c r="HN195" i="27"/>
  <c r="HP195" i="27"/>
  <c r="AJ195" i="27"/>
  <c r="AFT195" i="27"/>
  <c r="AL195" i="27"/>
  <c r="ZP194" i="27"/>
  <c r="QC194" i="27"/>
  <c r="QA194" i="27"/>
  <c r="IA194" i="27"/>
  <c r="IC194" i="27"/>
  <c r="AM194" i="27"/>
  <c r="WN193" i="27"/>
  <c r="TN193" i="27"/>
  <c r="TP193" i="27"/>
  <c r="EN193" i="27"/>
  <c r="EP193" i="27"/>
  <c r="BN193" i="27"/>
  <c r="BL193" i="27"/>
  <c r="IC195" i="27"/>
  <c r="AEC194" i="27"/>
  <c r="AAC193" i="27"/>
  <c r="OP193" i="27"/>
  <c r="XN191" i="27"/>
  <c r="AEC195" i="27"/>
  <c r="ADD191" i="27"/>
  <c r="AAC192" i="27"/>
  <c r="VM191" i="27"/>
  <c r="RM191" i="27"/>
  <c r="AFT192" i="27"/>
  <c r="AGE192" i="27" s="1"/>
  <c r="NC190" i="27"/>
  <c r="NP194" i="27"/>
  <c r="AFP193" i="27"/>
  <c r="TC191" i="27"/>
  <c r="NC191" i="27"/>
  <c r="AFW191" i="27"/>
  <c r="JM191" i="27"/>
  <c r="AAP190" i="27"/>
  <c r="AAP213" i="27" s="1"/>
  <c r="QC190" i="27"/>
  <c r="LN190" i="27"/>
  <c r="LN184" i="27" s="1"/>
  <c r="LP190" i="27"/>
  <c r="SA189" i="27"/>
  <c r="SC189" i="27"/>
  <c r="BY189" i="27"/>
  <c r="CA189" i="27"/>
  <c r="ADP188" i="27"/>
  <c r="ADN188" i="27"/>
  <c r="AAP188" i="27"/>
  <c r="AAN188" i="27"/>
  <c r="AAN184" i="27" s="1"/>
  <c r="XN188" i="27"/>
  <c r="XN184" i="27" s="1"/>
  <c r="XP188" i="27"/>
  <c r="UP188" i="27"/>
  <c r="UN188" i="27"/>
  <c r="PN188" i="27"/>
  <c r="PN184" i="27" s="1"/>
  <c r="PP188" i="27"/>
  <c r="JP188" i="27"/>
  <c r="JN188" i="27"/>
  <c r="JN184" i="27" s="1"/>
  <c r="FN188" i="27"/>
  <c r="FN184" i="27" s="1"/>
  <c r="FP188" i="27"/>
  <c r="FA187" i="27"/>
  <c r="FC187" i="27"/>
  <c r="AW187" i="27"/>
  <c r="AY187" i="27"/>
  <c r="NN186" i="27"/>
  <c r="NP186" i="27"/>
  <c r="SA185" i="27"/>
  <c r="SC185" i="27"/>
  <c r="QO184" i="27"/>
  <c r="VP181" i="27"/>
  <c r="VN181" i="27"/>
  <c r="NP181" i="27"/>
  <c r="NN181" i="27"/>
  <c r="NN179" i="27" s="1"/>
  <c r="QO191" i="27"/>
  <c r="JP190" i="27"/>
  <c r="QP188" i="27"/>
  <c r="AEO179" i="27"/>
  <c r="AFU186" i="27"/>
  <c r="AM186" i="27"/>
  <c r="RO184" i="27"/>
  <c r="EZ184" i="27"/>
  <c r="GN185" i="27"/>
  <c r="GP185" i="27"/>
  <c r="MO184" i="27"/>
  <c r="SA183" i="27"/>
  <c r="SC183" i="27"/>
  <c r="LA183" i="27"/>
  <c r="LA179" i="27" s="1"/>
  <c r="LC183" i="27"/>
  <c r="AFN182" i="27"/>
  <c r="AFN179" i="27" s="1"/>
  <c r="AFP182" i="27"/>
  <c r="UN182" i="27"/>
  <c r="UP182" i="27"/>
  <c r="GN182" i="27"/>
  <c r="GP182" i="27"/>
  <c r="AFP181" i="27"/>
  <c r="ZP181" i="27"/>
  <c r="ABA179" i="27"/>
  <c r="WN180" i="27"/>
  <c r="TN180" i="27"/>
  <c r="TP180" i="27"/>
  <c r="ON179" i="27"/>
  <c r="KA179" i="27"/>
  <c r="EN180" i="27"/>
  <c r="EN179" i="27" s="1"/>
  <c r="EP180" i="27"/>
  <c r="AFZ180" i="27"/>
  <c r="AI179" i="27"/>
  <c r="ACA179" i="27"/>
  <c r="IC181" i="27"/>
  <c r="QC180" i="27"/>
  <c r="QC181" i="27"/>
  <c r="OP180" i="27"/>
  <c r="LC181" i="27"/>
  <c r="AFV179" i="27"/>
  <c r="AFZ178" i="27"/>
  <c r="AEN175" i="27"/>
  <c r="FN175" i="27"/>
  <c r="ZO164" i="27"/>
  <c r="MO164" i="27"/>
  <c r="NC181" i="27"/>
  <c r="AFP177" i="27"/>
  <c r="AFN177" i="27"/>
  <c r="WN177" i="27"/>
  <c r="WN175" i="27" s="1"/>
  <c r="PA177" i="27"/>
  <c r="PA175" i="27" s="1"/>
  <c r="PC177" i="27"/>
  <c r="AW177" i="27"/>
  <c r="AW175" i="27" s="1"/>
  <c r="AY177" i="27"/>
  <c r="BL176" i="27"/>
  <c r="BN176" i="27"/>
  <c r="NN174" i="27"/>
  <c r="NN173" i="27" s="1"/>
  <c r="NP174" i="27"/>
  <c r="BL174" i="27"/>
  <c r="BN174" i="27"/>
  <c r="GN172" i="27"/>
  <c r="GP172" i="27"/>
  <c r="BL172" i="27"/>
  <c r="BN172" i="27"/>
  <c r="FA171" i="27"/>
  <c r="FC171" i="27"/>
  <c r="AW171" i="27"/>
  <c r="AY171" i="27"/>
  <c r="WN170" i="27"/>
  <c r="SN170" i="27"/>
  <c r="SP170" i="27"/>
  <c r="GN170" i="27"/>
  <c r="GP170" i="27"/>
  <c r="ABA169" i="27"/>
  <c r="ABC169" i="27"/>
  <c r="XA169" i="27"/>
  <c r="XC169" i="27"/>
  <c r="VA169" i="27"/>
  <c r="VC169" i="27"/>
  <c r="HA169" i="27"/>
  <c r="HC169" i="27"/>
  <c r="BY169" i="27"/>
  <c r="CA169" i="27"/>
  <c r="YN168" i="27"/>
  <c r="YP168" i="27"/>
  <c r="IN168" i="27"/>
  <c r="IP168" i="27"/>
  <c r="UA167" i="27"/>
  <c r="UC167" i="27"/>
  <c r="NC172" i="27"/>
  <c r="ZP169" i="27"/>
  <c r="ZP167" i="27"/>
  <c r="ADP162" i="27"/>
  <c r="ADN162" i="27"/>
  <c r="RP162" i="27"/>
  <c r="RN162" i="27"/>
  <c r="JP162" i="27"/>
  <c r="JN162" i="27"/>
  <c r="JN157" i="27" s="1"/>
  <c r="OP160" i="27"/>
  <c r="ON160" i="27"/>
  <c r="ON157" i="27" s="1"/>
  <c r="WC159" i="27"/>
  <c r="WA159" i="27"/>
  <c r="WA157" i="27" s="1"/>
  <c r="AFW175" i="27"/>
  <c r="AFP169" i="27"/>
  <c r="AFP167" i="27"/>
  <c r="ADO157" i="27"/>
  <c r="RO157" i="27"/>
  <c r="JO157" i="27"/>
  <c r="AEC169" i="27"/>
  <c r="AEP167" i="27"/>
  <c r="AFZ166" i="27"/>
  <c r="RZ164" i="27"/>
  <c r="V164" i="27"/>
  <c r="TZ157" i="27"/>
  <c r="GC159" i="27"/>
  <c r="GA159" i="27"/>
  <c r="GA157" i="27" s="1"/>
  <c r="AFA157" i="27"/>
  <c r="YP158" i="27"/>
  <c r="YN158" i="27"/>
  <c r="RN158" i="27"/>
  <c r="RP158" i="27"/>
  <c r="MC169" i="27"/>
  <c r="WC167" i="27"/>
  <c r="MP167" i="27"/>
  <c r="PB164" i="27"/>
  <c r="IC166" i="27"/>
  <c r="AFN165" i="27"/>
  <c r="AFP165" i="27"/>
  <c r="AAA164" i="27"/>
  <c r="UN165" i="27"/>
  <c r="UP165" i="27"/>
  <c r="YN163" i="27"/>
  <c r="YP163" i="27"/>
  <c r="AJ163" i="27"/>
  <c r="AFT163" i="27"/>
  <c r="WN161" i="27"/>
  <c r="SN161" i="27"/>
  <c r="SP161" i="27"/>
  <c r="OA157" i="27"/>
  <c r="AJ159" i="27"/>
  <c r="AFT159" i="27"/>
  <c r="BK164" i="27"/>
  <c r="JP163" i="27"/>
  <c r="LC162" i="27"/>
  <c r="AY162" i="27"/>
  <c r="OC160" i="27"/>
  <c r="AAP159" i="27"/>
  <c r="QP159" i="27"/>
  <c r="SA157" i="27"/>
  <c r="AFV157" i="27"/>
  <c r="AAP166" i="27"/>
  <c r="KP163" i="27"/>
  <c r="UC160" i="27"/>
  <c r="FP159" i="27"/>
  <c r="NP166" i="27"/>
  <c r="AEC163" i="27"/>
  <c r="VP163" i="27"/>
  <c r="LP163" i="27"/>
  <c r="AGF162" i="27"/>
  <c r="AEC160" i="27"/>
  <c r="KP159" i="27"/>
  <c r="AFN156" i="27"/>
  <c r="AFP156" i="27"/>
  <c r="DA155" i="27"/>
  <c r="CY155" i="27"/>
  <c r="CY150" i="27" s="1"/>
  <c r="ABP154" i="27"/>
  <c r="ABN154" i="27"/>
  <c r="AEC153" i="27"/>
  <c r="AEA153" i="27"/>
  <c r="EA153" i="27"/>
  <c r="DY153" i="27"/>
  <c r="AFT148" i="27"/>
  <c r="AGE148" i="27" s="1"/>
  <c r="AJ148" i="27"/>
  <c r="DA147" i="27"/>
  <c r="CY147" i="27"/>
  <c r="CY145" i="27" s="1"/>
  <c r="ABO145" i="27"/>
  <c r="OC163" i="27"/>
  <c r="ZC162" i="27"/>
  <c r="QC162" i="27"/>
  <c r="MC160" i="27"/>
  <c r="FC160" i="27"/>
  <c r="RP159" i="27"/>
  <c r="JP159" i="27"/>
  <c r="UA157" i="27"/>
  <c r="BK157" i="27"/>
  <c r="RP156" i="27"/>
  <c r="RN156" i="27"/>
  <c r="IP156" i="27"/>
  <c r="IN156" i="27"/>
  <c r="NN155" i="27"/>
  <c r="NP155" i="27"/>
  <c r="OC154" i="27"/>
  <c r="OA154" i="27"/>
  <c r="LP154" i="27"/>
  <c r="VN153" i="27"/>
  <c r="VP153" i="27"/>
  <c r="TN153" i="27"/>
  <c r="TN150" i="27" s="1"/>
  <c r="TP153" i="27"/>
  <c r="GN153" i="27"/>
  <c r="GP153" i="27"/>
  <c r="AFP152" i="27"/>
  <c r="ADN150" i="27"/>
  <c r="AAC152" i="27"/>
  <c r="AAA152" i="27"/>
  <c r="AAA150" i="27" s="1"/>
  <c r="YC152" i="27"/>
  <c r="YA152" i="27"/>
  <c r="PC152" i="27"/>
  <c r="PA152" i="27"/>
  <c r="MP152" i="27"/>
  <c r="AEC151" i="27"/>
  <c r="ZP151" i="27"/>
  <c r="ZN151" i="27"/>
  <c r="ZN150" i="27" s="1"/>
  <c r="WC151" i="27"/>
  <c r="MP151" i="27"/>
  <c r="MN151" i="27"/>
  <c r="MN150" i="27" s="1"/>
  <c r="EN150" i="27"/>
  <c r="BM150" i="27"/>
  <c r="DO150" i="27"/>
  <c r="BO150" i="27"/>
  <c r="AEP149" i="27"/>
  <c r="AEN149" i="27"/>
  <c r="AEN145" i="27" s="1"/>
  <c r="ADP148" i="27"/>
  <c r="WC148" i="27"/>
  <c r="WA148" i="27"/>
  <c r="UP148" i="27"/>
  <c r="QP148" i="27"/>
  <c r="EA148" i="27"/>
  <c r="DY148" i="27"/>
  <c r="RN147" i="27"/>
  <c r="RP147" i="27"/>
  <c r="NN147" i="27"/>
  <c r="NP147" i="27"/>
  <c r="IN147" i="27"/>
  <c r="IP147" i="27"/>
  <c r="AFT147" i="27"/>
  <c r="AGC147" i="27" s="1"/>
  <c r="BL147" i="27"/>
  <c r="BN147" i="27"/>
  <c r="AEC146" i="27"/>
  <c r="AEA146" i="27"/>
  <c r="ABB145" i="27"/>
  <c r="XB145" i="27"/>
  <c r="VB145" i="27"/>
  <c r="RB145" i="27"/>
  <c r="OC146" i="27"/>
  <c r="OA146" i="27"/>
  <c r="LP146" i="27"/>
  <c r="JB145" i="27"/>
  <c r="FB145" i="27"/>
  <c r="CB145" i="27"/>
  <c r="Z145" i="27"/>
  <c r="ABC154" i="27"/>
  <c r="VC151" i="27"/>
  <c r="DN151" i="27"/>
  <c r="AGB151" i="27"/>
  <c r="IP149" i="27"/>
  <c r="VC148" i="27"/>
  <c r="XC146" i="27"/>
  <c r="YC142" i="27"/>
  <c r="YA142" i="27"/>
  <c r="YA141" i="27" s="1"/>
  <c r="XP154" i="27"/>
  <c r="HC154" i="27"/>
  <c r="AY152" i="27"/>
  <c r="XC151" i="27"/>
  <c r="AFR150" i="27"/>
  <c r="AFT150" i="27" s="1"/>
  <c r="JC149" i="27"/>
  <c r="ABC146" i="27"/>
  <c r="PP146" i="27"/>
  <c r="CA146" i="27"/>
  <c r="AFZ140" i="27"/>
  <c r="AI139" i="27"/>
  <c r="AFZ139" i="27" s="1"/>
  <c r="AFW133" i="27"/>
  <c r="AEO131" i="27"/>
  <c r="MO131" i="27"/>
  <c r="AEC154" i="27"/>
  <c r="HP154" i="27"/>
  <c r="EP152" i="27"/>
  <c r="YP148" i="27"/>
  <c r="RC148" i="27"/>
  <c r="HC148" i="27"/>
  <c r="CN146" i="27"/>
  <c r="PO145" i="27"/>
  <c r="CM145" i="27"/>
  <c r="VC154" i="27"/>
  <c r="ZC152" i="27"/>
  <c r="SC149" i="27"/>
  <c r="KC148" i="27"/>
  <c r="AL148" i="27"/>
  <c r="VC146" i="27"/>
  <c r="FO145" i="27"/>
  <c r="AFV145" i="27"/>
  <c r="AI143" i="27"/>
  <c r="EN142" i="27"/>
  <c r="EN141" i="27" s="1"/>
  <c r="EP142" i="27"/>
  <c r="AFZ142" i="27"/>
  <c r="AI141" i="27"/>
  <c r="AFZ141" i="27" s="1"/>
  <c r="TN140" i="27"/>
  <c r="TN139" i="27" s="1"/>
  <c r="TP140" i="27"/>
  <c r="AFR139" i="27"/>
  <c r="AFT139" i="27" s="1"/>
  <c r="AGC139" i="27" s="1"/>
  <c r="AFR133" i="27"/>
  <c r="AFT133" i="27" s="1"/>
  <c r="GN132" i="27"/>
  <c r="GN131" i="27" s="1"/>
  <c r="GP132" i="27"/>
  <c r="AFZ132" i="27"/>
  <c r="AI131" i="27"/>
  <c r="AFZ131" i="27" s="1"/>
  <c r="NC142" i="27"/>
  <c r="PC142" i="27"/>
  <c r="BK135" i="27"/>
  <c r="YC132" i="27"/>
  <c r="MP132" i="27"/>
  <c r="AFT132" i="27"/>
  <c r="AGE132" i="27" s="1"/>
  <c r="ZP142" i="27"/>
  <c r="ZP138" i="27"/>
  <c r="AAC134" i="27"/>
  <c r="OP134" i="27"/>
  <c r="AGB132" i="27"/>
  <c r="NA131" i="27"/>
  <c r="IP129" i="27"/>
  <c r="IN129" i="27"/>
  <c r="UB121" i="27"/>
  <c r="RB121" i="27"/>
  <c r="KB121" i="27"/>
  <c r="FB121" i="27"/>
  <c r="BZ121" i="27"/>
  <c r="NC120" i="27"/>
  <c r="NA120" i="27"/>
  <c r="AFP119" i="27"/>
  <c r="AFN119" i="27"/>
  <c r="TP119" i="27"/>
  <c r="TN119" i="27"/>
  <c r="AFT119" i="27"/>
  <c r="AGC119" i="27" s="1"/>
  <c r="AL119" i="27"/>
  <c r="AJ119" i="27"/>
  <c r="AGB142" i="27"/>
  <c r="NC138" i="27"/>
  <c r="AFU137" i="27"/>
  <c r="AEP134" i="27"/>
  <c r="AAA131" i="27"/>
  <c r="QA131" i="27"/>
  <c r="LA131" i="27"/>
  <c r="AAP130" i="27"/>
  <c r="AAN130" i="27"/>
  <c r="AAN128" i="27" s="1"/>
  <c r="YC130" i="27"/>
  <c r="UP130" i="27"/>
  <c r="UN130" i="27"/>
  <c r="UN128" i="27" s="1"/>
  <c r="QP130" i="27"/>
  <c r="QN130" i="27"/>
  <c r="QN128" i="27" s="1"/>
  <c r="PC130" i="27"/>
  <c r="PA129" i="27"/>
  <c r="PA128" i="27" s="1"/>
  <c r="PC129" i="27"/>
  <c r="FD128" i="27"/>
  <c r="AFT127" i="27"/>
  <c r="AEP127" i="27"/>
  <c r="QC127" i="27"/>
  <c r="QA127" i="27"/>
  <c r="NC127" i="27"/>
  <c r="NA127" i="27"/>
  <c r="AEP126" i="27"/>
  <c r="AEN126" i="27"/>
  <c r="VP125" i="27"/>
  <c r="RP125" i="27"/>
  <c r="MC125" i="27"/>
  <c r="MA125" i="27"/>
  <c r="JP125" i="27"/>
  <c r="ABO121" i="27"/>
  <c r="YO121" i="27"/>
  <c r="SO121" i="27"/>
  <c r="QC124" i="27"/>
  <c r="LP124" i="27"/>
  <c r="LN124" i="27"/>
  <c r="JP124" i="27"/>
  <c r="JN124" i="27"/>
  <c r="AK121" i="27"/>
  <c r="AGB124" i="27"/>
  <c r="ACB121" i="27"/>
  <c r="ZP123" i="27"/>
  <c r="OP123" i="27"/>
  <c r="ACO121" i="27"/>
  <c r="TO121" i="27"/>
  <c r="OP122" i="27"/>
  <c r="ON122" i="27"/>
  <c r="MC122" i="27"/>
  <c r="GO121" i="27"/>
  <c r="EA122" i="27"/>
  <c r="BL121" i="27"/>
  <c r="Y121" i="27"/>
  <c r="WN120" i="27"/>
  <c r="UN120" i="27"/>
  <c r="UP120" i="27"/>
  <c r="SN120" i="27"/>
  <c r="SP120" i="27"/>
  <c r="DL120" i="27"/>
  <c r="DN120" i="27"/>
  <c r="SA119" i="27"/>
  <c r="SA114" i="27" s="1"/>
  <c r="SC119" i="27"/>
  <c r="NP118" i="27"/>
  <c r="NN118" i="27"/>
  <c r="LC118" i="27"/>
  <c r="AJ118" i="27"/>
  <c r="AFT118" i="27"/>
  <c r="LC117" i="27"/>
  <c r="LA117" i="27"/>
  <c r="AFP116" i="27"/>
  <c r="AFN116" i="27"/>
  <c r="OC116" i="27"/>
  <c r="ADB114" i="27"/>
  <c r="XB114" i="27"/>
  <c r="VA114" i="27"/>
  <c r="MA115" i="27"/>
  <c r="MA114" i="27" s="1"/>
  <c r="MC115" i="27"/>
  <c r="JA114" i="27"/>
  <c r="ZB114" i="27"/>
  <c r="CZ114" i="27"/>
  <c r="XP130" i="27"/>
  <c r="HP130" i="27"/>
  <c r="HC126" i="27"/>
  <c r="AFT126" i="27"/>
  <c r="AFC124" i="27"/>
  <c r="PP124" i="27"/>
  <c r="AFC123" i="27"/>
  <c r="GC123" i="27"/>
  <c r="TP122" i="27"/>
  <c r="SP118" i="27"/>
  <c r="FP118" i="27"/>
  <c r="DN117" i="27"/>
  <c r="SC116" i="27"/>
  <c r="ABO84" i="27"/>
  <c r="AAN102" i="27"/>
  <c r="NN102" i="27"/>
  <c r="WN100" i="27"/>
  <c r="AFZ100" i="27"/>
  <c r="GC130" i="27"/>
  <c r="AFV128" i="27"/>
  <c r="IC127" i="27"/>
  <c r="TP126" i="27"/>
  <c r="YP125" i="27"/>
  <c r="JC125" i="27"/>
  <c r="XP124" i="27"/>
  <c r="HP124" i="27"/>
  <c r="EP123" i="27"/>
  <c r="SC122" i="27"/>
  <c r="AFR121" i="27"/>
  <c r="AFT121" i="27" s="1"/>
  <c r="GC118" i="27"/>
  <c r="ZC117" i="27"/>
  <c r="ADC116" i="27"/>
  <c r="GP116" i="27"/>
  <c r="XP115" i="27"/>
  <c r="HC115" i="27"/>
  <c r="AAP102" i="27"/>
  <c r="YD100" i="27"/>
  <c r="YD213" i="27" s="1"/>
  <c r="OB84" i="27"/>
  <c r="MB84" i="27"/>
  <c r="EP127" i="27"/>
  <c r="RC126" i="27"/>
  <c r="SC125" i="27"/>
  <c r="CN125" i="27"/>
  <c r="IC124" i="27"/>
  <c r="ABC122" i="27"/>
  <c r="IP122" i="27"/>
  <c r="EP122" i="27"/>
  <c r="AFV121" i="27"/>
  <c r="FC116" i="27"/>
  <c r="KP115" i="27"/>
  <c r="ADP114" i="27"/>
  <c r="AK114" i="27"/>
  <c r="XC126" i="27"/>
  <c r="EP126" i="27"/>
  <c r="SP125" i="27"/>
  <c r="AFZ120" i="27"/>
  <c r="AY117" i="27"/>
  <c r="ADP115" i="27"/>
  <c r="RC115" i="27"/>
  <c r="JP115" i="27"/>
  <c r="AFR114" i="27"/>
  <c r="AFT114" i="27" s="1"/>
  <c r="AC114" i="27"/>
  <c r="AL114" i="27" s="1"/>
  <c r="ABO114" i="27"/>
  <c r="AAO114" i="27"/>
  <c r="XO114" i="27"/>
  <c r="TN113" i="27"/>
  <c r="TP113" i="27"/>
  <c r="PN113" i="27"/>
  <c r="PP113" i="27"/>
  <c r="PP213" i="27" s="1"/>
  <c r="LN113" i="27"/>
  <c r="LP113" i="27"/>
  <c r="HN113" i="27"/>
  <c r="HN213" i="27" s="1"/>
  <c r="HP113" i="27"/>
  <c r="DL113" i="27"/>
  <c r="DN113" i="27"/>
  <c r="AFA112" i="27"/>
  <c r="AFC112" i="27"/>
  <c r="AFC213" i="27" s="1"/>
  <c r="ABA112" i="27"/>
  <c r="ABC112" i="27"/>
  <c r="XA112" i="27"/>
  <c r="XC112" i="27"/>
  <c r="TA112" i="27"/>
  <c r="TC112" i="27"/>
  <c r="TC213" i="27" s="1"/>
  <c r="PA112" i="27"/>
  <c r="PA213" i="27" s="1"/>
  <c r="PC112" i="27"/>
  <c r="LA112" i="27"/>
  <c r="LC112" i="27"/>
  <c r="HA112" i="27"/>
  <c r="HC112" i="27"/>
  <c r="CY112" i="27"/>
  <c r="DA112" i="27"/>
  <c r="YN111" i="27"/>
  <c r="YP111" i="27"/>
  <c r="IN111" i="27"/>
  <c r="IP111" i="27"/>
  <c r="RN109" i="27"/>
  <c r="RP109" i="27"/>
  <c r="UA108" i="27"/>
  <c r="UC108" i="27"/>
  <c r="YN107" i="27"/>
  <c r="YP107" i="27"/>
  <c r="CL107" i="27"/>
  <c r="CN107" i="27"/>
  <c r="AJ107" i="27"/>
  <c r="AFT107" i="27"/>
  <c r="AL107" i="27"/>
  <c r="TA106" i="27"/>
  <c r="TA210" i="27" s="1"/>
  <c r="TC106" i="27"/>
  <c r="GN105" i="27"/>
  <c r="GP105" i="27"/>
  <c r="BL105" i="27"/>
  <c r="BN105" i="27"/>
  <c r="UA104" i="27"/>
  <c r="UC104" i="27"/>
  <c r="YN103" i="27"/>
  <c r="YP103" i="27"/>
  <c r="CL103" i="27"/>
  <c r="CN103" i="27"/>
  <c r="AJ103" i="27"/>
  <c r="AFT103" i="27"/>
  <c r="AL103" i="27"/>
  <c r="XD102" i="27"/>
  <c r="KD102" i="27"/>
  <c r="JD102" i="27"/>
  <c r="CB102" i="27"/>
  <c r="ABB84" i="27"/>
  <c r="XA100" i="27"/>
  <c r="XC100" i="27"/>
  <c r="WA100" i="27"/>
  <c r="VA100" i="27"/>
  <c r="VC100" i="27"/>
  <c r="UA100" i="27"/>
  <c r="UA213" i="27" s="1"/>
  <c r="UC100" i="27"/>
  <c r="RB84" i="27"/>
  <c r="PB84" i="27"/>
  <c r="MA100" i="27"/>
  <c r="KA100" i="27"/>
  <c r="KA213" i="27" s="1"/>
  <c r="KC100" i="27"/>
  <c r="KC213" i="27" s="1"/>
  <c r="IQ100" i="27"/>
  <c r="IQ213" i="27" s="1"/>
  <c r="DY100" i="27"/>
  <c r="BO100" i="27"/>
  <c r="BO213" i="27" s="1"/>
  <c r="X84" i="27"/>
  <c r="ABN99" i="27"/>
  <c r="ABP99" i="27"/>
  <c r="TN99" i="27"/>
  <c r="TP99" i="27"/>
  <c r="LN99" i="27"/>
  <c r="LP99" i="27"/>
  <c r="DL99" i="27"/>
  <c r="DN99" i="27"/>
  <c r="ABA98" i="27"/>
  <c r="ABC98" i="27"/>
  <c r="TA98" i="27"/>
  <c r="TC98" i="27"/>
  <c r="LA98" i="27"/>
  <c r="LC98" i="27"/>
  <c r="CY98" i="27"/>
  <c r="DA98" i="27"/>
  <c r="AAN97" i="27"/>
  <c r="AAP97" i="27"/>
  <c r="SN97" i="27"/>
  <c r="SP97" i="27"/>
  <c r="KN97" i="27"/>
  <c r="KP97" i="27"/>
  <c r="CL97" i="27"/>
  <c r="CN97" i="27"/>
  <c r="AAA96" i="27"/>
  <c r="AAC96" i="27"/>
  <c r="AAC212" i="27" s="1"/>
  <c r="SA96" i="27"/>
  <c r="SC96" i="27"/>
  <c r="KA96" i="27"/>
  <c r="KC96" i="27"/>
  <c r="BY96" i="27"/>
  <c r="CA96" i="27"/>
  <c r="ADN95" i="27"/>
  <c r="ADP95" i="27"/>
  <c r="VN95" i="27"/>
  <c r="VP95" i="27"/>
  <c r="NN95" i="27"/>
  <c r="NP95" i="27"/>
  <c r="FN95" i="27"/>
  <c r="FP95" i="27"/>
  <c r="ADA94" i="27"/>
  <c r="ADC94" i="27"/>
  <c r="VA94" i="27"/>
  <c r="VC94" i="27"/>
  <c r="NA94" i="27"/>
  <c r="NC94" i="27"/>
  <c r="FA94" i="27"/>
  <c r="FC94" i="27"/>
  <c r="UN93" i="27"/>
  <c r="UP93" i="27"/>
  <c r="MN93" i="27"/>
  <c r="MP93" i="27"/>
  <c r="EN93" i="27"/>
  <c r="EP93" i="27"/>
  <c r="MC108" i="27"/>
  <c r="NP107" i="27"/>
  <c r="EA107" i="27"/>
  <c r="AAC106" i="27"/>
  <c r="QC106" i="27"/>
  <c r="AEP104" i="27"/>
  <c r="EA104" i="27"/>
  <c r="DL100" i="27"/>
  <c r="AFT96" i="27"/>
  <c r="ADA88" i="27"/>
  <c r="ADC88" i="27"/>
  <c r="ZZ84" i="27"/>
  <c r="VA88" i="27"/>
  <c r="VC88" i="27"/>
  <c r="JA88" i="27"/>
  <c r="JC88" i="27"/>
  <c r="WM84" i="27"/>
  <c r="UM84" i="27"/>
  <c r="SM84" i="27"/>
  <c r="IN85" i="27"/>
  <c r="IP85" i="27"/>
  <c r="EB85" i="27"/>
  <c r="ADP107" i="27"/>
  <c r="WC104" i="27"/>
  <c r="MC104" i="27"/>
  <c r="OC103" i="27"/>
  <c r="EA103" i="27"/>
  <c r="QP88" i="27"/>
  <c r="QN88" i="27"/>
  <c r="OP88" i="27"/>
  <c r="ON88" i="27"/>
  <c r="AL88" i="27"/>
  <c r="AFT88" i="27"/>
  <c r="AJ88" i="27"/>
  <c r="AFQ85" i="27"/>
  <c r="NC85" i="27"/>
  <c r="NA85" i="27"/>
  <c r="GQ85" i="27"/>
  <c r="GQ211" i="27" s="1"/>
  <c r="DO85" i="27"/>
  <c r="ABM84" i="27"/>
  <c r="YO84" i="27"/>
  <c r="UO84" i="27"/>
  <c r="HM84" i="27"/>
  <c r="QA83" i="27"/>
  <c r="QA79" i="27" s="1"/>
  <c r="QC83" i="27"/>
  <c r="UN78" i="27"/>
  <c r="UN77" i="27" s="1"/>
  <c r="UP78" i="27"/>
  <c r="NN78" i="27"/>
  <c r="NN77" i="27" s="1"/>
  <c r="NP78" i="27"/>
  <c r="AFC77" i="27"/>
  <c r="ZC77" i="27"/>
  <c r="QQ77" i="27"/>
  <c r="NC77" i="27"/>
  <c r="HC77" i="27"/>
  <c r="AD77" i="27"/>
  <c r="AM77" i="27" s="1"/>
  <c r="DY75" i="27"/>
  <c r="EA75" i="27"/>
  <c r="RP74" i="27"/>
  <c r="JP74" i="27"/>
  <c r="MA71" i="27"/>
  <c r="MA70" i="27" s="1"/>
  <c r="MC71" i="27"/>
  <c r="RP70" i="27"/>
  <c r="JP70" i="27"/>
  <c r="NA69" i="27"/>
  <c r="NC69" i="27"/>
  <c r="AFP108" i="27"/>
  <c r="RP107" i="27"/>
  <c r="PC105" i="27"/>
  <c r="LC105" i="27"/>
  <c r="WC103" i="27"/>
  <c r="IN100" i="27"/>
  <c r="AAZ84" i="27"/>
  <c r="SZ84" i="27"/>
  <c r="RM84" i="27"/>
  <c r="IM84" i="27"/>
  <c r="AFZ81" i="27"/>
  <c r="MZ79" i="27"/>
  <c r="AI74" i="27"/>
  <c r="VO74" i="27"/>
  <c r="NO74" i="27"/>
  <c r="AFZ71" i="27"/>
  <c r="AI70" i="27"/>
  <c r="VO70" i="27"/>
  <c r="NO70" i="27"/>
  <c r="AEC108" i="27"/>
  <c r="RP106" i="27"/>
  <c r="NC106" i="27"/>
  <c r="AFP104" i="27"/>
  <c r="RP103" i="27"/>
  <c r="MM84" i="27"/>
  <c r="EM84" i="27"/>
  <c r="AFZ88" i="27"/>
  <c r="AFR84" i="27"/>
  <c r="MZ84" i="27"/>
  <c r="AV84" i="27"/>
  <c r="VO84" i="27"/>
  <c r="ZN79" i="27"/>
  <c r="VM79" i="27"/>
  <c r="TM79" i="27"/>
  <c r="HA79" i="27"/>
  <c r="AFR79" i="27"/>
  <c r="AFT79" i="27" s="1"/>
  <c r="AFZ78" i="27"/>
  <c r="AI77" i="27"/>
  <c r="AFZ77" i="27" s="1"/>
  <c r="LQ77" i="27"/>
  <c r="IC77" i="27"/>
  <c r="GC77" i="27"/>
  <c r="TZ70" i="27"/>
  <c r="IN70" i="27"/>
  <c r="EN70" i="27"/>
  <c r="BL70" i="27"/>
  <c r="AFR70" i="27"/>
  <c r="AFT70" i="27" s="1"/>
  <c r="AC70" i="27"/>
  <c r="AL70" i="27" s="1"/>
  <c r="AAC78" i="27"/>
  <c r="QP75" i="27"/>
  <c r="AFV74" i="27"/>
  <c r="AFT71" i="27"/>
  <c r="AGE71" i="27" s="1"/>
  <c r="EA61" i="27"/>
  <c r="DY61" i="27"/>
  <c r="UP60" i="27"/>
  <c r="UN60" i="27"/>
  <c r="LP60" i="27"/>
  <c r="LN60" i="27"/>
  <c r="LN53" i="27" s="1"/>
  <c r="QC59" i="27"/>
  <c r="QA59" i="27"/>
  <c r="QA53" i="27" s="1"/>
  <c r="OP58" i="27"/>
  <c r="ON58" i="27"/>
  <c r="AFP52" i="27"/>
  <c r="AFN52" i="27"/>
  <c r="AFN50" i="27" s="1"/>
  <c r="MP52" i="27"/>
  <c r="MN52" i="27"/>
  <c r="MN50" i="27" s="1"/>
  <c r="OC51" i="27"/>
  <c r="OA51" i="27"/>
  <c r="OA50" i="27" s="1"/>
  <c r="EP50" i="27"/>
  <c r="AFV50" i="27"/>
  <c r="OC49" i="27"/>
  <c r="OA49" i="27"/>
  <c r="OA48" i="27" s="1"/>
  <c r="AFR48" i="27"/>
  <c r="AFT48" i="27" s="1"/>
  <c r="AC48" i="27"/>
  <c r="AL48" i="27" s="1"/>
  <c r="ON46" i="27"/>
  <c r="ON45" i="27" s="1"/>
  <c r="OP46" i="27"/>
  <c r="JP63" i="27"/>
  <c r="AV53" i="27"/>
  <c r="WB53" i="27"/>
  <c r="AFT83" i="27"/>
  <c r="AGC83" i="27" s="1"/>
  <c r="TN79" i="27"/>
  <c r="LP71" i="27"/>
  <c r="UN67" i="27"/>
  <c r="BN68" i="27"/>
  <c r="BL68" i="27"/>
  <c r="BL67" i="27" s="1"/>
  <c r="UP66" i="27"/>
  <c r="UN66" i="27"/>
  <c r="DN66" i="27"/>
  <c r="DL66" i="27"/>
  <c r="PC65" i="27"/>
  <c r="PA65" i="27"/>
  <c r="AY65" i="27"/>
  <c r="AW65" i="27"/>
  <c r="UO63" i="27"/>
  <c r="LO63" i="27"/>
  <c r="TM53" i="27"/>
  <c r="GM53" i="27"/>
  <c r="ACA53" i="27"/>
  <c r="ABP50" i="27"/>
  <c r="HP50" i="27"/>
  <c r="ABP48" i="27"/>
  <c r="HP48" i="27"/>
  <c r="OP83" i="27"/>
  <c r="PA68" i="27"/>
  <c r="PC68" i="27"/>
  <c r="FA68" i="27"/>
  <c r="FA67" i="27" s="1"/>
  <c r="FC68" i="27"/>
  <c r="AW68" i="27"/>
  <c r="AW67" i="27" s="1"/>
  <c r="AY68" i="27"/>
  <c r="VN65" i="27"/>
  <c r="VP65" i="27"/>
  <c r="TN65" i="27"/>
  <c r="TP65" i="27"/>
  <c r="GN65" i="27"/>
  <c r="GP65" i="27"/>
  <c r="AFA64" i="27"/>
  <c r="AFA63" i="27" s="1"/>
  <c r="AFC64" i="27"/>
  <c r="CY64" i="27"/>
  <c r="DA64" i="27"/>
  <c r="AM64" i="27"/>
  <c r="UP63" i="27"/>
  <c r="SP63" i="27"/>
  <c r="QP63" i="27"/>
  <c r="AFV63" i="27"/>
  <c r="ADA62" i="27"/>
  <c r="ADA53" i="27" s="1"/>
  <c r="ADC62" i="27"/>
  <c r="XA62" i="27"/>
  <c r="XC62" i="27"/>
  <c r="VA62" i="27"/>
  <c r="VC62" i="27"/>
  <c r="SA62" i="27"/>
  <c r="SC62" i="27"/>
  <c r="OC62" i="27"/>
  <c r="OA62" i="27"/>
  <c r="KA62" i="27"/>
  <c r="KC62" i="27"/>
  <c r="HA62" i="27"/>
  <c r="HC62" i="27"/>
  <c r="EA62" i="27"/>
  <c r="DY62" i="27"/>
  <c r="AJ61" i="27"/>
  <c r="AFT61" i="27"/>
  <c r="YN57" i="27"/>
  <c r="YP57" i="27"/>
  <c r="BL57" i="27"/>
  <c r="BN57" i="27"/>
  <c r="SA56" i="27"/>
  <c r="SC56" i="27"/>
  <c r="VN55" i="27"/>
  <c r="VP55" i="27"/>
  <c r="GN55" i="27"/>
  <c r="GP55" i="27"/>
  <c r="AEA54" i="27"/>
  <c r="AEC54" i="27"/>
  <c r="AW54" i="27"/>
  <c r="AY54" i="27"/>
  <c r="ADB53" i="27"/>
  <c r="UB53" i="27"/>
  <c r="KB53" i="27"/>
  <c r="UP53" i="27"/>
  <c r="Z53" i="27"/>
  <c r="ACQ50" i="27"/>
  <c r="XC50" i="27"/>
  <c r="VC50" i="27"/>
  <c r="IQ50" i="27"/>
  <c r="GQ50" i="27"/>
  <c r="EQ50" i="27"/>
  <c r="ACQ48" i="27"/>
  <c r="XC48" i="27"/>
  <c r="VC48" i="27"/>
  <c r="IQ48" i="27"/>
  <c r="GQ48" i="27"/>
  <c r="EQ48" i="27"/>
  <c r="RN47" i="27"/>
  <c r="RP47" i="27"/>
  <c r="WP45" i="27"/>
  <c r="AEQ43" i="27"/>
  <c r="ACQ43" i="27"/>
  <c r="ZC43" i="27"/>
  <c r="RU43" i="27"/>
  <c r="RU209" i="27" s="1"/>
  <c r="AFR43" i="27"/>
  <c r="AC43" i="27"/>
  <c r="AC209" i="27" s="1"/>
  <c r="AFZ66" i="27"/>
  <c r="XP51" i="27"/>
  <c r="AEA44" i="27"/>
  <c r="AEA43" i="27" s="1"/>
  <c r="AEC44" i="27"/>
  <c r="DF43" i="27"/>
  <c r="DF209" i="27" s="1"/>
  <c r="DO209" i="27" s="1"/>
  <c r="AJ43" i="27"/>
  <c r="AJ42" i="27"/>
  <c r="AFT42" i="27"/>
  <c r="RP64" i="27"/>
  <c r="JP64" i="27"/>
  <c r="AEC61" i="27"/>
  <c r="MP59" i="27"/>
  <c r="DN59" i="27"/>
  <c r="VC58" i="27"/>
  <c r="BK53" i="27"/>
  <c r="WC52" i="27"/>
  <c r="RC52" i="27"/>
  <c r="AGB52" i="27"/>
  <c r="ABP51" i="27"/>
  <c r="RP51" i="27"/>
  <c r="FP51" i="27"/>
  <c r="ABC45" i="27"/>
  <c r="XC46" i="27"/>
  <c r="TH43" i="27"/>
  <c r="TH209" i="27" s="1"/>
  <c r="TP43" i="27"/>
  <c r="LD43" i="27"/>
  <c r="GP39" i="27"/>
  <c r="ZM30" i="27"/>
  <c r="GC30" i="27"/>
  <c r="LP27" i="27"/>
  <c r="LN27" i="27"/>
  <c r="LN26" i="27" s="1"/>
  <c r="AEP62" i="27"/>
  <c r="JP61" i="27"/>
  <c r="LC60" i="27"/>
  <c r="ABC58" i="27"/>
  <c r="AFU56" i="27"/>
  <c r="ADC52" i="27"/>
  <c r="CA52" i="27"/>
  <c r="AW50" i="27"/>
  <c r="XP49" i="27"/>
  <c r="AEC45" i="27"/>
  <c r="SC46" i="27"/>
  <c r="OC46" i="27"/>
  <c r="MQ45" i="27"/>
  <c r="KC45" i="27"/>
  <c r="IQ45" i="27"/>
  <c r="FA45" i="27"/>
  <c r="AW45" i="27"/>
  <c r="AFD43" i="27"/>
  <c r="ZP43" i="27"/>
  <c r="NP43" i="27"/>
  <c r="AEP38" i="27"/>
  <c r="AEN38" i="27"/>
  <c r="WN38" i="27"/>
  <c r="OP38" i="27"/>
  <c r="ON38" i="27"/>
  <c r="GP38" i="27"/>
  <c r="GN38" i="27"/>
  <c r="YC37" i="27"/>
  <c r="YA37" i="27"/>
  <c r="QC37" i="27"/>
  <c r="QA37" i="27"/>
  <c r="IC37" i="27"/>
  <c r="IA37" i="27"/>
  <c r="ABP36" i="27"/>
  <c r="ABN36" i="27"/>
  <c r="TP36" i="27"/>
  <c r="TN36" i="27"/>
  <c r="LP36" i="27"/>
  <c r="LN36" i="27"/>
  <c r="DN36" i="27"/>
  <c r="DL36" i="27"/>
  <c r="ADC35" i="27"/>
  <c r="ADA35" i="27"/>
  <c r="VC35" i="27"/>
  <c r="VA35" i="27"/>
  <c r="NC35" i="27"/>
  <c r="NA35" i="27"/>
  <c r="FC35" i="27"/>
  <c r="FA35" i="27"/>
  <c r="AEP34" i="27"/>
  <c r="AEN34" i="27"/>
  <c r="WN34" i="27"/>
  <c r="OP34" i="27"/>
  <c r="ON34" i="27"/>
  <c r="GP34" i="27"/>
  <c r="GN34" i="27"/>
  <c r="ADQ33" i="27"/>
  <c r="ADQ214" i="27" s="1"/>
  <c r="ZQ33" i="27"/>
  <c r="ZQ214" i="27" s="1"/>
  <c r="VQ33" i="27"/>
  <c r="VQ214" i="27" s="1"/>
  <c r="RQ33" i="27"/>
  <c r="RQ214" i="27" s="1"/>
  <c r="OC33" i="27"/>
  <c r="OA33" i="27"/>
  <c r="LQ33" i="27"/>
  <c r="LQ214" i="27" s="1"/>
  <c r="GC33" i="27"/>
  <c r="GA33" i="27"/>
  <c r="DO33" i="27"/>
  <c r="NP64" i="27"/>
  <c r="MP62" i="27"/>
  <c r="UP61" i="27"/>
  <c r="TP59" i="27"/>
  <c r="HC58" i="27"/>
  <c r="AFU57" i="27"/>
  <c r="AGD57" i="27" s="1"/>
  <c r="X53" i="27"/>
  <c r="MC52" i="27"/>
  <c r="FC52" i="27"/>
  <c r="JP49" i="27"/>
  <c r="BL47" i="27"/>
  <c r="BL45" i="27" s="1"/>
  <c r="BN47" i="27"/>
  <c r="AFQ45" i="27"/>
  <c r="ADC46" i="27"/>
  <c r="VC45" i="27"/>
  <c r="RC45" i="27"/>
  <c r="FC46" i="27"/>
  <c r="GQ43" i="27"/>
  <c r="AM43" i="27"/>
  <c r="GA42" i="27"/>
  <c r="GA41" i="27" s="1"/>
  <c r="GC42" i="27"/>
  <c r="CY42" i="27"/>
  <c r="CY41" i="27" s="1"/>
  <c r="DA42" i="27"/>
  <c r="AL42" i="27"/>
  <c r="AFT40" i="27"/>
  <c r="IA40" i="27"/>
  <c r="IA39" i="27" s="1"/>
  <c r="IC40" i="27"/>
  <c r="DB39" i="27"/>
  <c r="AZ39" i="27"/>
  <c r="ACA38" i="27"/>
  <c r="ACC38" i="27"/>
  <c r="YA38" i="27"/>
  <c r="YC38" i="27"/>
  <c r="UA38" i="27"/>
  <c r="UC38" i="27"/>
  <c r="QA38" i="27"/>
  <c r="QC38" i="27"/>
  <c r="MA38" i="27"/>
  <c r="MC38" i="27"/>
  <c r="IA38" i="27"/>
  <c r="IC38" i="27"/>
  <c r="DY38" i="27"/>
  <c r="EA38" i="27"/>
  <c r="AEN35" i="27"/>
  <c r="AEP35" i="27"/>
  <c r="AAN35" i="27"/>
  <c r="AAP35" i="27"/>
  <c r="WN35" i="27"/>
  <c r="SN35" i="27"/>
  <c r="SP35" i="27"/>
  <c r="ON35" i="27"/>
  <c r="OP35" i="27"/>
  <c r="KN35" i="27"/>
  <c r="KP35" i="27"/>
  <c r="GN35" i="27"/>
  <c r="GP35" i="27"/>
  <c r="CL35" i="27"/>
  <c r="CN35" i="27"/>
  <c r="MM30" i="27"/>
  <c r="EM30" i="27"/>
  <c r="TC30" i="27"/>
  <c r="ABP29" i="27"/>
  <c r="ABN29" i="27"/>
  <c r="ABN28" i="27" s="1"/>
  <c r="VN29" i="27"/>
  <c r="VN28" i="27" s="1"/>
  <c r="VP29" i="27"/>
  <c r="RN29" i="27"/>
  <c r="RN28" i="27" s="1"/>
  <c r="RP29" i="27"/>
  <c r="NN29" i="27"/>
  <c r="NN28" i="27" s="1"/>
  <c r="NP29" i="27"/>
  <c r="JN29" i="27"/>
  <c r="JN28" i="27" s="1"/>
  <c r="JP29" i="27"/>
  <c r="AFT29" i="27"/>
  <c r="AGC29" i="27" s="1"/>
  <c r="AJ29" i="27"/>
  <c r="SO28" i="27"/>
  <c r="ZN27" i="27"/>
  <c r="ZN26" i="27" s="1"/>
  <c r="ZP27" i="27"/>
  <c r="MN27" i="27"/>
  <c r="MN26" i="27" s="1"/>
  <c r="MP27" i="27"/>
  <c r="AGB27" i="27"/>
  <c r="BM26" i="27"/>
  <c r="ZN25" i="27"/>
  <c r="ZP25" i="27"/>
  <c r="MN25" i="27"/>
  <c r="MP25" i="27"/>
  <c r="AFZ25" i="27"/>
  <c r="IP17" i="27"/>
  <c r="IN17" i="27"/>
  <c r="MA16" i="27"/>
  <c r="MC16" i="27"/>
  <c r="NP42" i="27"/>
  <c r="AFW39" i="27"/>
  <c r="RZ30" i="27"/>
  <c r="PM30" i="27"/>
  <c r="DX30" i="27"/>
  <c r="SP29" i="27"/>
  <c r="AFT25" i="27"/>
  <c r="AGE25" i="27" s="1"/>
  <c r="IP25" i="27"/>
  <c r="AFT24" i="27"/>
  <c r="AGC24" i="27" s="1"/>
  <c r="AJ24" i="27"/>
  <c r="KC16" i="27"/>
  <c r="AAV204" i="27"/>
  <c r="AAV206" i="27" s="1"/>
  <c r="YJ204" i="27"/>
  <c r="YJ206" i="27" s="1"/>
  <c r="WV204" i="27"/>
  <c r="WV206" i="27" s="1"/>
  <c r="QJ204" i="27"/>
  <c r="QJ206" i="27" s="1"/>
  <c r="OV204" i="27"/>
  <c r="OV206" i="27" s="1"/>
  <c r="AR204" i="27"/>
  <c r="AR209" i="27" s="1"/>
  <c r="AR247" i="27" s="1"/>
  <c r="VP42" i="27"/>
  <c r="LC42" i="27"/>
  <c r="AAP40" i="27"/>
  <c r="AGB40" i="27"/>
  <c r="AFU38" i="27"/>
  <c r="AAZ30" i="27"/>
  <c r="WM30" i="27"/>
  <c r="HZ30" i="27"/>
  <c r="BK30" i="27"/>
  <c r="AFV30" i="27"/>
  <c r="AFW28" i="27"/>
  <c r="ADQ28" i="27"/>
  <c r="AAQ28" i="27"/>
  <c r="LB26" i="27"/>
  <c r="TP25" i="27"/>
  <c r="LP25" i="27"/>
  <c r="ABC24" i="27"/>
  <c r="NC24" i="27"/>
  <c r="ADP16" i="27"/>
  <c r="VC16" i="27"/>
  <c r="RP16" i="27"/>
  <c r="NP16" i="27"/>
  <c r="JC16" i="27"/>
  <c r="AAN15" i="27"/>
  <c r="AAP15" i="27"/>
  <c r="ACI204" i="27"/>
  <c r="ACI206" i="27" s="1"/>
  <c r="ZW204" i="27"/>
  <c r="ZW206" i="27" s="1"/>
  <c r="YI204" i="27"/>
  <c r="YI206" i="27" s="1"/>
  <c r="VW204" i="27"/>
  <c r="VW206" i="27" s="1"/>
  <c r="UI204" i="27"/>
  <c r="UI206" i="27" s="1"/>
  <c r="QI204" i="27"/>
  <c r="QI206" i="27" s="1"/>
  <c r="NW204" i="27"/>
  <c r="NW206" i="27" s="1"/>
  <c r="MI204" i="27"/>
  <c r="MI206" i="27" s="1"/>
  <c r="JW204" i="27"/>
  <c r="JW206" i="27" s="1"/>
  <c r="II204" i="27"/>
  <c r="II206" i="27" s="1"/>
  <c r="FW204" i="27"/>
  <c r="DU204" i="27"/>
  <c r="AU204" i="27"/>
  <c r="AU209" i="27" s="1"/>
  <c r="AU247" i="27" s="1"/>
  <c r="IP40" i="27"/>
  <c r="VZ30" i="27"/>
  <c r="JZ30" i="27"/>
  <c r="FZ30" i="27"/>
  <c r="YC28" i="27"/>
  <c r="AY28" i="27"/>
  <c r="VQ28" i="27"/>
  <c r="SQ28" i="27"/>
  <c r="AEC27" i="27"/>
  <c r="XC27" i="27"/>
  <c r="EA27" i="27"/>
  <c r="TQ26" i="27"/>
  <c r="MA26" i="27"/>
  <c r="DY26" i="27"/>
  <c r="AFW26" i="27"/>
  <c r="NP25" i="27"/>
  <c r="UP24" i="27"/>
  <c r="AGB24" i="27"/>
  <c r="XO12" i="27"/>
  <c r="PO12" i="27"/>
  <c r="KO12" i="27"/>
  <c r="WO12" i="27"/>
  <c r="EO12" i="27"/>
  <c r="ADJ204" i="27"/>
  <c r="ADJ206" i="27" s="1"/>
  <c r="XV204" i="27"/>
  <c r="XV206" i="27" s="1"/>
  <c r="VJ204" i="27"/>
  <c r="VJ206" i="27" s="1"/>
  <c r="TV204" i="27"/>
  <c r="TV206" i="27" s="1"/>
  <c r="R204" i="27"/>
  <c r="NC40" i="27"/>
  <c r="DN40" i="27"/>
  <c r="UM30" i="27"/>
  <c r="MZ30" i="27"/>
  <c r="HM30" i="27"/>
  <c r="QC28" i="27"/>
  <c r="IC28" i="27"/>
  <c r="PA28" i="27"/>
  <c r="OC27" i="27"/>
  <c r="JC26" i="27"/>
  <c r="HC26" i="27"/>
  <c r="FC26" i="27"/>
  <c r="ACQ26" i="27"/>
  <c r="PB26" i="27"/>
  <c r="DO26" i="27"/>
  <c r="HC16" i="27"/>
  <c r="AEC14" i="27"/>
  <c r="ZP14" i="27"/>
  <c r="ZN14" i="27"/>
  <c r="WC14" i="27"/>
  <c r="MP14" i="27"/>
  <c r="MN14" i="27"/>
  <c r="AEC13" i="27"/>
  <c r="AEA13" i="27"/>
  <c r="OC13" i="27"/>
  <c r="OA13" i="27"/>
  <c r="LP13" i="27"/>
  <c r="VB12" i="27"/>
  <c r="BZ12" i="27"/>
  <c r="E72" i="28"/>
  <c r="E63" i="30" s="1"/>
  <c r="ADI204" i="27"/>
  <c r="ADI206" i="27" s="1"/>
  <c r="ADP12" i="27"/>
  <c r="ABI204" i="27"/>
  <c r="ABI206" i="27" s="1"/>
  <c r="ABP12" i="27"/>
  <c r="XI204" i="27"/>
  <c r="XI206" i="27" s="1"/>
  <c r="UW204" i="27"/>
  <c r="UW206" i="27" s="1"/>
  <c r="TI204" i="27"/>
  <c r="TI206" i="27" s="1"/>
  <c r="TP12" i="27"/>
  <c r="JP15" i="27"/>
  <c r="KC14" i="27"/>
  <c r="GC15" i="27"/>
  <c r="YP13" i="27"/>
  <c r="CA13" i="27"/>
  <c r="QP15" i="27"/>
  <c r="DN15" i="27"/>
  <c r="SC14" i="27"/>
  <c r="ABP13" i="27"/>
  <c r="SC13" i="27"/>
  <c r="KC13" i="27"/>
  <c r="ADC14" i="27"/>
  <c r="CA14" i="27"/>
  <c r="HC202" i="27"/>
  <c r="HA202" i="27"/>
  <c r="AM199" i="27"/>
  <c r="AFU199" i="27"/>
  <c r="AGD199" i="27" s="1"/>
  <c r="WN201" i="27"/>
  <c r="SN201" i="27"/>
  <c r="SP201" i="27"/>
  <c r="JN201" i="27"/>
  <c r="JP201" i="27"/>
  <c r="BL201" i="27"/>
  <c r="BN201" i="27"/>
  <c r="QA200" i="27"/>
  <c r="QC200" i="27"/>
  <c r="IA200" i="27"/>
  <c r="IC200" i="27"/>
  <c r="QN199" i="27"/>
  <c r="QP199" i="27"/>
  <c r="IN199" i="27"/>
  <c r="IP199" i="27"/>
  <c r="AFT199" i="27"/>
  <c r="AGC199" i="27" s="1"/>
  <c r="AJ199" i="27"/>
  <c r="AL199" i="27"/>
  <c r="GA198" i="27"/>
  <c r="GC198" i="27"/>
  <c r="CY198" i="27"/>
  <c r="DA198" i="27"/>
  <c r="WN197" i="27"/>
  <c r="SN197" i="27"/>
  <c r="SP197" i="27"/>
  <c r="GN197" i="27"/>
  <c r="GP197" i="27"/>
  <c r="RP198" i="27"/>
  <c r="QP198" i="27"/>
  <c r="VO191" i="27"/>
  <c r="RO191" i="27"/>
  <c r="HZ191" i="27"/>
  <c r="WC198" i="27"/>
  <c r="LC198" i="27"/>
  <c r="YC195" i="27"/>
  <c r="QC195" i="27"/>
  <c r="FN195" i="27"/>
  <c r="FP195" i="27"/>
  <c r="AFP194" i="27"/>
  <c r="ZA194" i="27"/>
  <c r="ZC194" i="27"/>
  <c r="PC194" i="27"/>
  <c r="PA194" i="27"/>
  <c r="GN193" i="27"/>
  <c r="GP193" i="27"/>
  <c r="ZP193" i="27"/>
  <c r="NC193" i="27"/>
  <c r="ADM191" i="27"/>
  <c r="ABM191" i="27"/>
  <c r="ABA191" i="27"/>
  <c r="LO191" i="27"/>
  <c r="AFR191" i="27"/>
  <c r="AFT191" i="27" s="1"/>
  <c r="AP191" i="27"/>
  <c r="AY191" i="27" s="1"/>
  <c r="JP194" i="27"/>
  <c r="AFC192" i="27"/>
  <c r="AX191" i="27"/>
  <c r="NC194" i="27"/>
  <c r="XP191" i="27"/>
  <c r="TB191" i="27"/>
  <c r="NN192" i="27"/>
  <c r="NP192" i="27"/>
  <c r="NC192" i="27"/>
  <c r="HD191" i="27"/>
  <c r="BK191" i="27"/>
  <c r="AGB190" i="27"/>
  <c r="VM184" i="27"/>
  <c r="OZ184" i="27"/>
  <c r="GC195" i="27"/>
  <c r="CA193" i="27"/>
  <c r="ABD191" i="27"/>
  <c r="HP191" i="27"/>
  <c r="FZ191" i="27"/>
  <c r="AFZ192" i="27"/>
  <c r="AI191" i="27"/>
  <c r="YC190" i="27"/>
  <c r="RP190" i="27"/>
  <c r="PC190" i="27"/>
  <c r="AEA187" i="27"/>
  <c r="AEC187" i="27"/>
  <c r="PA187" i="27"/>
  <c r="PC187" i="27"/>
  <c r="DY187" i="27"/>
  <c r="DY184" i="27" s="1"/>
  <c r="EA187" i="27"/>
  <c r="AFU187" i="27"/>
  <c r="AM187" i="27"/>
  <c r="IN186" i="27"/>
  <c r="IP186" i="27"/>
  <c r="UP181" i="27"/>
  <c r="UN181" i="27"/>
  <c r="LP181" i="27"/>
  <c r="LN181" i="27"/>
  <c r="LN179" i="27" s="1"/>
  <c r="OC188" i="27"/>
  <c r="RP188" i="27"/>
  <c r="EA188" i="27"/>
  <c r="ON184" i="27"/>
  <c r="ACP184" i="27"/>
  <c r="NO184" i="27"/>
  <c r="EA182" i="27"/>
  <c r="DY182" i="27"/>
  <c r="NM184" i="27"/>
  <c r="AFU185" i="27"/>
  <c r="YO184" i="27"/>
  <c r="WA184" i="27"/>
  <c r="AK184" i="27"/>
  <c r="TN182" i="27"/>
  <c r="TP182" i="27"/>
  <c r="DL182" i="27"/>
  <c r="DN182" i="27"/>
  <c r="AW181" i="27"/>
  <c r="AY181" i="27"/>
  <c r="JA179" i="27"/>
  <c r="GN180" i="27"/>
  <c r="GP180" i="27"/>
  <c r="BL180" i="27"/>
  <c r="BN180" i="27"/>
  <c r="IA179" i="27"/>
  <c r="AGB181" i="27"/>
  <c r="AFR184" i="27"/>
  <c r="AFT184" i="27" s="1"/>
  <c r="AFC181" i="27"/>
  <c r="NC180" i="27"/>
  <c r="GA179" i="27"/>
  <c r="AFO164" i="27"/>
  <c r="AAP181" i="27"/>
  <c r="AGB180" i="27"/>
  <c r="NC178" i="27"/>
  <c r="NA178" i="27"/>
  <c r="NA177" i="27"/>
  <c r="NC177" i="27"/>
  <c r="AM177" i="27"/>
  <c r="RN176" i="27"/>
  <c r="RN175" i="27" s="1"/>
  <c r="RP176" i="27"/>
  <c r="AFR175" i="27"/>
  <c r="AFT175" i="27" s="1"/>
  <c r="ACN173" i="27"/>
  <c r="IN172" i="27"/>
  <c r="IP172" i="27"/>
  <c r="DL172" i="27"/>
  <c r="DN172" i="27"/>
  <c r="AEA171" i="27"/>
  <c r="AEC171" i="27"/>
  <c r="PA171" i="27"/>
  <c r="PA164" i="27" s="1"/>
  <c r="PC171" i="27"/>
  <c r="DY171" i="27"/>
  <c r="EA171" i="27"/>
  <c r="AFU171" i="27"/>
  <c r="AGD171" i="27" s="1"/>
  <c r="AM171" i="27"/>
  <c r="VN170" i="27"/>
  <c r="VP170" i="27"/>
  <c r="AJ170" i="27"/>
  <c r="AFT170" i="27"/>
  <c r="AGC170" i="27" s="1"/>
  <c r="AL170" i="27"/>
  <c r="ADA169" i="27"/>
  <c r="ADC169" i="27"/>
  <c r="SA169" i="27"/>
  <c r="SC169" i="27"/>
  <c r="JA169" i="27"/>
  <c r="JC169" i="27"/>
  <c r="NN168" i="27"/>
  <c r="NN164" i="27" s="1"/>
  <c r="NP168" i="27"/>
  <c r="BL168" i="27"/>
  <c r="BN168" i="27"/>
  <c r="RA167" i="27"/>
  <c r="RC167" i="27"/>
  <c r="KA167" i="27"/>
  <c r="KC167" i="27"/>
  <c r="HA167" i="27"/>
  <c r="HC167" i="27"/>
  <c r="EA167" i="27"/>
  <c r="DY167" i="27"/>
  <c r="AFS173" i="27"/>
  <c r="YC172" i="27"/>
  <c r="MP172" i="27"/>
  <c r="AFT171" i="27"/>
  <c r="AGC171" i="27" s="1"/>
  <c r="AGB167" i="27"/>
  <c r="QA164" i="27"/>
  <c r="AGB166" i="27"/>
  <c r="AK164" i="27"/>
  <c r="QP162" i="27"/>
  <c r="QN162" i="27"/>
  <c r="AFP160" i="27"/>
  <c r="AFN160" i="27"/>
  <c r="MP160" i="27"/>
  <c r="MN160" i="27"/>
  <c r="MN157" i="27" s="1"/>
  <c r="AFP172" i="27"/>
  <c r="AFZ159" i="27"/>
  <c r="AI157" i="27"/>
  <c r="EA169" i="27"/>
  <c r="AEC167" i="27"/>
  <c r="QC166" i="27"/>
  <c r="FZ164" i="27"/>
  <c r="KZ164" i="27"/>
  <c r="ACZ157" i="27"/>
  <c r="WZ157" i="27"/>
  <c r="EN157" i="27"/>
  <c r="AY159" i="27"/>
  <c r="AW159" i="27"/>
  <c r="AW157" i="27" s="1"/>
  <c r="XA157" i="27"/>
  <c r="NN158" i="27"/>
  <c r="NP158" i="27"/>
  <c r="AFW179" i="27"/>
  <c r="BK175" i="27"/>
  <c r="OP169" i="27"/>
  <c r="MC167" i="27"/>
  <c r="AW166" i="27"/>
  <c r="AY166" i="27"/>
  <c r="YA164" i="27"/>
  <c r="TN165" i="27"/>
  <c r="TP165" i="27"/>
  <c r="OA164" i="27"/>
  <c r="IA164" i="27"/>
  <c r="DL165" i="27"/>
  <c r="DN165" i="27"/>
  <c r="SN163" i="27"/>
  <c r="SP163" i="27"/>
  <c r="VN161" i="27"/>
  <c r="VP161" i="27"/>
  <c r="GN161" i="27"/>
  <c r="GP161" i="27"/>
  <c r="BL161" i="27"/>
  <c r="BN161" i="27"/>
  <c r="PC159" i="27"/>
  <c r="LC159" i="27"/>
  <c r="HO157" i="27"/>
  <c r="UP166" i="27"/>
  <c r="HP163" i="27"/>
  <c r="IC162" i="27"/>
  <c r="YP159" i="27"/>
  <c r="CN159" i="27"/>
  <c r="VP166" i="27"/>
  <c r="NC162" i="27"/>
  <c r="SC160" i="27"/>
  <c r="ADP159" i="27"/>
  <c r="NA157" i="27"/>
  <c r="ADP163" i="27"/>
  <c r="QP163" i="27"/>
  <c r="ADC160" i="27"/>
  <c r="UP159" i="27"/>
  <c r="AV157" i="27"/>
  <c r="GN156" i="27"/>
  <c r="GP156" i="27"/>
  <c r="LC155" i="27"/>
  <c r="LA155" i="27"/>
  <c r="CA155" i="27"/>
  <c r="BY155" i="27"/>
  <c r="BY150" i="27" s="1"/>
  <c r="PC153" i="27"/>
  <c r="PA153" i="27"/>
  <c r="AY153" i="27"/>
  <c r="AW153" i="27"/>
  <c r="ABA150" i="27"/>
  <c r="WA150" i="27"/>
  <c r="UA150" i="27"/>
  <c r="ZC147" i="27"/>
  <c r="ZA147" i="27"/>
  <c r="ZA145" i="27" s="1"/>
  <c r="CA147" i="27"/>
  <c r="BY147" i="27"/>
  <c r="BY145" i="27" s="1"/>
  <c r="ABN145" i="27"/>
  <c r="HN145" i="27"/>
  <c r="YO145" i="27"/>
  <c r="RP166" i="27"/>
  <c r="NP163" i="27"/>
  <c r="KC160" i="27"/>
  <c r="VP159" i="27"/>
  <c r="NP159" i="27"/>
  <c r="AFR157" i="27"/>
  <c r="AFT157" i="27" s="1"/>
  <c r="DL156" i="27"/>
  <c r="DN156" i="27"/>
  <c r="ADP154" i="27"/>
  <c r="NP154" i="27"/>
  <c r="AFN153" i="27"/>
  <c r="AFP153" i="27"/>
  <c r="AJ153" i="27"/>
  <c r="AFT153" i="27"/>
  <c r="AL153" i="27"/>
  <c r="ZP152" i="27"/>
  <c r="OP152" i="27"/>
  <c r="ACO150" i="27"/>
  <c r="TO150" i="27"/>
  <c r="OP151" i="27"/>
  <c r="ON151" i="27"/>
  <c r="ON150" i="27" s="1"/>
  <c r="MC151" i="27"/>
  <c r="GO150" i="27"/>
  <c r="EA151" i="27"/>
  <c r="AEC149" i="27"/>
  <c r="ZP149" i="27"/>
  <c r="ZN149" i="27"/>
  <c r="ZN145" i="27" s="1"/>
  <c r="WC149" i="27"/>
  <c r="MP149" i="27"/>
  <c r="MN149" i="27"/>
  <c r="MN145" i="27" s="1"/>
  <c r="EA149" i="27"/>
  <c r="AAP148" i="27"/>
  <c r="VP148" i="27"/>
  <c r="RP148" i="27"/>
  <c r="MC148" i="27"/>
  <c r="MA148" i="27"/>
  <c r="JP148" i="27"/>
  <c r="ADP146" i="27"/>
  <c r="SB145" i="27"/>
  <c r="NP146" i="27"/>
  <c r="KB145" i="27"/>
  <c r="X145" i="27"/>
  <c r="XC154" i="27"/>
  <c r="ACC152" i="27"/>
  <c r="UC151" i="27"/>
  <c r="ADC149" i="27"/>
  <c r="EP149" i="27"/>
  <c r="SP148" i="27"/>
  <c r="QC142" i="27"/>
  <c r="QA142" i="27"/>
  <c r="QA141" i="27" s="1"/>
  <c r="RC154" i="27"/>
  <c r="FC154" i="27"/>
  <c r="IC152" i="27"/>
  <c r="IP151" i="27"/>
  <c r="EP151" i="27"/>
  <c r="HC149" i="27"/>
  <c r="AFT149" i="27"/>
  <c r="YP146" i="27"/>
  <c r="JC146" i="27"/>
  <c r="AFS133" i="27"/>
  <c r="AD133" i="27"/>
  <c r="AM133" i="27" s="1"/>
  <c r="AFT156" i="27"/>
  <c r="AGC156" i="27" s="1"/>
  <c r="UC154" i="27"/>
  <c r="FP154" i="27"/>
  <c r="DN152" i="27"/>
  <c r="JC151" i="27"/>
  <c r="AFT151" i="27"/>
  <c r="AFV150" i="27"/>
  <c r="XP148" i="27"/>
  <c r="PP148" i="27"/>
  <c r="FC148" i="27"/>
  <c r="KC146" i="27"/>
  <c r="ADC142" i="27"/>
  <c r="ADA142" i="27"/>
  <c r="ADA141" i="27" s="1"/>
  <c r="VC142" i="27"/>
  <c r="VA142" i="27"/>
  <c r="VA141" i="27" s="1"/>
  <c r="SC142" i="27"/>
  <c r="SA142" i="27"/>
  <c r="SA141" i="27" s="1"/>
  <c r="AJ141" i="27"/>
  <c r="SP154" i="27"/>
  <c r="TC152" i="27"/>
  <c r="ADC151" i="27"/>
  <c r="RC149" i="27"/>
  <c r="DN149" i="27"/>
  <c r="UC148" i="27"/>
  <c r="HP148" i="27"/>
  <c r="SP146" i="27"/>
  <c r="KP146" i="27"/>
  <c r="SO145" i="27"/>
  <c r="AK145" i="27"/>
  <c r="WC142" i="27"/>
  <c r="GN142" i="27"/>
  <c r="GN141" i="27" s="1"/>
  <c r="GP142" i="27"/>
  <c r="BL142" i="27"/>
  <c r="BL141" i="27" s="1"/>
  <c r="BN142" i="27"/>
  <c r="WN140" i="27"/>
  <c r="WN139" i="27" s="1"/>
  <c r="SN140" i="27"/>
  <c r="SN139" i="27" s="1"/>
  <c r="SP140" i="27"/>
  <c r="DL140" i="27"/>
  <c r="DL139" i="27" s="1"/>
  <c r="DN140" i="27"/>
  <c r="TN138" i="27"/>
  <c r="TN135" i="27" s="1"/>
  <c r="TP138" i="27"/>
  <c r="EN138" i="27"/>
  <c r="EN135" i="27" s="1"/>
  <c r="EP138" i="27"/>
  <c r="AFZ138" i="27"/>
  <c r="ZA137" i="27"/>
  <c r="ZA135" i="27" s="1"/>
  <c r="ZC137" i="27"/>
  <c r="ON135" i="27"/>
  <c r="CY137" i="27"/>
  <c r="DA137" i="27"/>
  <c r="RN136" i="27"/>
  <c r="RN135" i="27" s="1"/>
  <c r="RP136" i="27"/>
  <c r="KA135" i="27"/>
  <c r="AFR135" i="27"/>
  <c r="AFT135" i="27" s="1"/>
  <c r="WN134" i="27"/>
  <c r="WN133" i="27" s="1"/>
  <c r="TN134" i="27"/>
  <c r="TN133" i="27" s="1"/>
  <c r="TP134" i="27"/>
  <c r="EN134" i="27"/>
  <c r="EN133" i="27" s="1"/>
  <c r="EP134" i="27"/>
  <c r="IN132" i="27"/>
  <c r="IN131" i="27" s="1"/>
  <c r="IP132" i="27"/>
  <c r="MP142" i="27"/>
  <c r="AFS143" i="27"/>
  <c r="OP142" i="27"/>
  <c r="AI135" i="27"/>
  <c r="QC134" i="27"/>
  <c r="PC132" i="27"/>
  <c r="LC132" i="27"/>
  <c r="PA131" i="27"/>
  <c r="FC121" i="27"/>
  <c r="QC138" i="27"/>
  <c r="ZP134" i="27"/>
  <c r="NC134" i="27"/>
  <c r="AM132" i="27"/>
  <c r="YP129" i="27"/>
  <c r="YN129" i="27"/>
  <c r="BN129" i="27"/>
  <c r="BL129" i="27"/>
  <c r="ABB121" i="27"/>
  <c r="UA121" i="27"/>
  <c r="KA121" i="27"/>
  <c r="HB121" i="27"/>
  <c r="FA121" i="27"/>
  <c r="BY121" i="27"/>
  <c r="FC120" i="27"/>
  <c r="FA120" i="27"/>
  <c r="FA114" i="27" s="1"/>
  <c r="WN119" i="27"/>
  <c r="SP119" i="27"/>
  <c r="SN119" i="27"/>
  <c r="AFS139" i="27"/>
  <c r="MP138" i="27"/>
  <c r="AAC130" i="27"/>
  <c r="QC130" i="27"/>
  <c r="LP130" i="27"/>
  <c r="LN130" i="27"/>
  <c r="LN128" i="27" s="1"/>
  <c r="JP130" i="27"/>
  <c r="JN130" i="27"/>
  <c r="JN128" i="27" s="1"/>
  <c r="AGB130" i="27"/>
  <c r="DY129" i="27"/>
  <c r="DY128" i="27" s="1"/>
  <c r="EA129" i="27"/>
  <c r="AFP127" i="27"/>
  <c r="AAC127" i="27"/>
  <c r="AAA127" i="27"/>
  <c r="YC127" i="27"/>
  <c r="YA127" i="27"/>
  <c r="PC127" i="27"/>
  <c r="PA127" i="27"/>
  <c r="MP127" i="27"/>
  <c r="AEC126" i="27"/>
  <c r="ZP126" i="27"/>
  <c r="ZN126" i="27"/>
  <c r="WC126" i="27"/>
  <c r="MP126" i="27"/>
  <c r="MN126" i="27"/>
  <c r="AEC125" i="27"/>
  <c r="AEA125" i="27"/>
  <c r="OC125" i="27"/>
  <c r="OA125" i="27"/>
  <c r="LP125" i="27"/>
  <c r="PO121" i="27"/>
  <c r="NP124" i="27"/>
  <c r="NN124" i="27"/>
  <c r="LC124" i="27"/>
  <c r="HO121" i="27"/>
  <c r="AJ124" i="27"/>
  <c r="AFT124" i="27"/>
  <c r="LC123" i="27"/>
  <c r="LA123" i="27"/>
  <c r="AFP122" i="27"/>
  <c r="AFN122" i="27"/>
  <c r="WO121" i="27"/>
  <c r="OC122" i="27"/>
  <c r="GN121" i="27"/>
  <c r="DM121" i="27"/>
  <c r="ZA119" i="27"/>
  <c r="ZA114" i="27" s="1"/>
  <c r="ZC119" i="27"/>
  <c r="LA119" i="27"/>
  <c r="LC119" i="27"/>
  <c r="CY119" i="27"/>
  <c r="CY114" i="27" s="1"/>
  <c r="DA119" i="27"/>
  <c r="BO119" i="27"/>
  <c r="AAP118" i="27"/>
  <c r="AAN118" i="27"/>
  <c r="YC118" i="27"/>
  <c r="VP118" i="27"/>
  <c r="VN118" i="27"/>
  <c r="RP118" i="27"/>
  <c r="RN118" i="27"/>
  <c r="NC118" i="27"/>
  <c r="AFT117" i="27"/>
  <c r="AEP117" i="27"/>
  <c r="QC117" i="27"/>
  <c r="QA117" i="27"/>
  <c r="NC117" i="27"/>
  <c r="NA117" i="27"/>
  <c r="AEP116" i="27"/>
  <c r="AEN116" i="27"/>
  <c r="RB114" i="27"/>
  <c r="HB114" i="27"/>
  <c r="DY115" i="27"/>
  <c r="EA115" i="27"/>
  <c r="TB114" i="27"/>
  <c r="AX114" i="27"/>
  <c r="ACC130" i="27"/>
  <c r="SP130" i="27"/>
  <c r="FP130" i="27"/>
  <c r="AFW128" i="27"/>
  <c r="TP127" i="27"/>
  <c r="FC126" i="27"/>
  <c r="ACC124" i="27"/>
  <c r="DA123" i="27"/>
  <c r="CN118" i="27"/>
  <c r="IP117" i="27"/>
  <c r="BN117" i="27"/>
  <c r="RC116" i="27"/>
  <c r="DN116" i="27"/>
  <c r="ABN114" i="27"/>
  <c r="AFZ115" i="27"/>
  <c r="AFW114" i="27"/>
  <c r="XN102" i="27"/>
  <c r="VN102" i="27"/>
  <c r="RN102" i="27"/>
  <c r="PN102" i="27"/>
  <c r="KN102" i="27"/>
  <c r="HO84" i="27"/>
  <c r="CL102" i="27"/>
  <c r="AJ102" i="27"/>
  <c r="AFT102" i="27"/>
  <c r="TN100" i="27"/>
  <c r="DA130" i="27"/>
  <c r="AK128" i="27"/>
  <c r="AGB128" i="27" s="1"/>
  <c r="AFC127" i="27"/>
  <c r="GC127" i="27"/>
  <c r="XP125" i="27"/>
  <c r="HC125" i="27"/>
  <c r="SP124" i="27"/>
  <c r="FP124" i="27"/>
  <c r="DN123" i="27"/>
  <c r="IQ122" i="27"/>
  <c r="YP118" i="27"/>
  <c r="DA118" i="27"/>
  <c r="TC117" i="27"/>
  <c r="ABC116" i="27"/>
  <c r="EP116" i="27"/>
  <c r="XC115" i="27"/>
  <c r="LP115" i="27"/>
  <c r="WD102" i="27"/>
  <c r="EB102" i="27"/>
  <c r="EB221" i="27" s="1"/>
  <c r="AAD100" i="27"/>
  <c r="AAD213" i="27" s="1"/>
  <c r="QD100" i="27"/>
  <c r="QD213" i="27" s="1"/>
  <c r="AFW131" i="27"/>
  <c r="AFU129" i="27"/>
  <c r="DN127" i="27"/>
  <c r="VC126" i="27"/>
  <c r="DN126" i="27"/>
  <c r="KC125" i="27"/>
  <c r="GC124" i="27"/>
  <c r="ZC123" i="27"/>
  <c r="XC122" i="27"/>
  <c r="CA122" i="27"/>
  <c r="ABP118" i="27"/>
  <c r="TP117" i="27"/>
  <c r="KC116" i="27"/>
  <c r="AFT116" i="27"/>
  <c r="ADD114" i="27"/>
  <c r="AAP115" i="27"/>
  <c r="SP115" i="27"/>
  <c r="KC115" i="27"/>
  <c r="CN115" i="27"/>
  <c r="AFZ106" i="27"/>
  <c r="CA126" i="27"/>
  <c r="ABP124" i="27"/>
  <c r="TP123" i="27"/>
  <c r="JC122" i="27"/>
  <c r="AFT122" i="27"/>
  <c r="AFC117" i="27"/>
  <c r="IC117" i="27"/>
  <c r="ADC115" i="27"/>
  <c r="VP115" i="27"/>
  <c r="JC115" i="27"/>
  <c r="ABP114" i="27"/>
  <c r="AAP114" i="27"/>
  <c r="XP114" i="27"/>
  <c r="VP114" i="27"/>
  <c r="NN111" i="27"/>
  <c r="NP111" i="27"/>
  <c r="BL111" i="27"/>
  <c r="BN111" i="27"/>
  <c r="NA110" i="27"/>
  <c r="NC110" i="27"/>
  <c r="YN109" i="27"/>
  <c r="YP109" i="27"/>
  <c r="IN109" i="27"/>
  <c r="IP109" i="27"/>
  <c r="RA108" i="27"/>
  <c r="RC108" i="27"/>
  <c r="KA108" i="27"/>
  <c r="KC108" i="27"/>
  <c r="FA108" i="27"/>
  <c r="FC108" i="27"/>
  <c r="SN107" i="27"/>
  <c r="SP107" i="27"/>
  <c r="KN107" i="27"/>
  <c r="KP107" i="27"/>
  <c r="FN107" i="27"/>
  <c r="FP107" i="27"/>
  <c r="AW106" i="27"/>
  <c r="AY106" i="27"/>
  <c r="IN105" i="27"/>
  <c r="IP105" i="27"/>
  <c r="DL105" i="27"/>
  <c r="DN105" i="27"/>
  <c r="RA104" i="27"/>
  <c r="RC104" i="27"/>
  <c r="KA104" i="27"/>
  <c r="KC104" i="27"/>
  <c r="FA104" i="27"/>
  <c r="FC104" i="27"/>
  <c r="SN103" i="27"/>
  <c r="SP103" i="27"/>
  <c r="KN103" i="27"/>
  <c r="KP103" i="27"/>
  <c r="FN103" i="27"/>
  <c r="FP103" i="27"/>
  <c r="YA102" i="27"/>
  <c r="UD102" i="27"/>
  <c r="UD221" i="27" s="1"/>
  <c r="PA102" i="27"/>
  <c r="LA102" i="27"/>
  <c r="HD102" i="27"/>
  <c r="RN101" i="27"/>
  <c r="RN213" i="27" s="1"/>
  <c r="RP101" i="27"/>
  <c r="AFV84" i="27"/>
  <c r="ADB84" i="27"/>
  <c r="ACD100" i="27"/>
  <c r="ACD213" i="27" s="1"/>
  <c r="ABA100" i="27"/>
  <c r="ABC100" i="27"/>
  <c r="ZD100" i="27"/>
  <c r="ZD213" i="27" s="1"/>
  <c r="YB84" i="27"/>
  <c r="TP100" i="27"/>
  <c r="SB84" i="27"/>
  <c r="RA100" i="27"/>
  <c r="RC100" i="27"/>
  <c r="OA100" i="27"/>
  <c r="FB84" i="27"/>
  <c r="ZN99" i="27"/>
  <c r="ZP99" i="27"/>
  <c r="RN99" i="27"/>
  <c r="RP99" i="27"/>
  <c r="JN99" i="27"/>
  <c r="JP99" i="27"/>
  <c r="BL99" i="27"/>
  <c r="AFT99" i="27"/>
  <c r="BN99" i="27"/>
  <c r="ZA98" i="27"/>
  <c r="ZC98" i="27"/>
  <c r="RA98" i="27"/>
  <c r="RA212" i="27" s="1"/>
  <c r="RC98" i="27"/>
  <c r="RC212" i="27" s="1"/>
  <c r="JA98" i="27"/>
  <c r="JA212" i="27" s="1"/>
  <c r="JC98" i="27"/>
  <c r="JC212" i="27" s="1"/>
  <c r="AW98" i="27"/>
  <c r="AY98" i="27"/>
  <c r="YN97" i="27"/>
  <c r="YP97" i="27"/>
  <c r="QN97" i="27"/>
  <c r="QP97" i="27"/>
  <c r="IN97" i="27"/>
  <c r="IP97" i="27"/>
  <c r="AFT97" i="27"/>
  <c r="AJ97" i="27"/>
  <c r="AL97" i="27"/>
  <c r="YA96" i="27"/>
  <c r="YC96" i="27"/>
  <c r="QA96" i="27"/>
  <c r="QC96" i="27"/>
  <c r="IA96" i="27"/>
  <c r="IC96" i="27"/>
  <c r="BO96" i="27"/>
  <c r="BO212" i="27" s="1"/>
  <c r="AFU96" i="27"/>
  <c r="ABN95" i="27"/>
  <c r="ABP95" i="27"/>
  <c r="TN95" i="27"/>
  <c r="TP95" i="27"/>
  <c r="LN95" i="27"/>
  <c r="LP95" i="27"/>
  <c r="DL95" i="27"/>
  <c r="DN95" i="27"/>
  <c r="ABA94" i="27"/>
  <c r="ABC94" i="27"/>
  <c r="TA94" i="27"/>
  <c r="TC94" i="27"/>
  <c r="LA94" i="27"/>
  <c r="LC94" i="27"/>
  <c r="CY94" i="27"/>
  <c r="DA94" i="27"/>
  <c r="AAN93" i="27"/>
  <c r="AAP93" i="27"/>
  <c r="SN93" i="27"/>
  <c r="SP93" i="27"/>
  <c r="KN93" i="27"/>
  <c r="KP93" i="27"/>
  <c r="CL93" i="27"/>
  <c r="CN93" i="27"/>
  <c r="OP108" i="27"/>
  <c r="MC107" i="27"/>
  <c r="AEC104" i="27"/>
  <c r="AFT104" i="27"/>
  <c r="AAP103" i="27"/>
  <c r="MN100" i="27"/>
  <c r="AGB100" i="27"/>
  <c r="ABZ84" i="27"/>
  <c r="TZ84" i="27"/>
  <c r="LZ84" i="27"/>
  <c r="HZ84" i="27"/>
  <c r="PD85" i="27"/>
  <c r="PD211" i="27" s="1"/>
  <c r="GM84" i="27"/>
  <c r="FD85" i="27"/>
  <c r="FD211" i="27" s="1"/>
  <c r="DK84" i="27"/>
  <c r="BL85" i="27"/>
  <c r="BN85" i="27"/>
  <c r="WC107" i="27"/>
  <c r="OP104" i="27"/>
  <c r="NP103" i="27"/>
  <c r="AFZ98" i="27"/>
  <c r="AFU89" i="27"/>
  <c r="AM89" i="27"/>
  <c r="YZ84" i="27"/>
  <c r="WQ85" i="27"/>
  <c r="VQ85" i="27"/>
  <c r="VQ211" i="27" s="1"/>
  <c r="UQ85" i="27"/>
  <c r="UQ211" i="27" s="1"/>
  <c r="TQ85" i="27"/>
  <c r="TQ211" i="27" s="1"/>
  <c r="SQ85" i="27"/>
  <c r="SQ211" i="27" s="1"/>
  <c r="PC85" i="27"/>
  <c r="PA85" i="27"/>
  <c r="BX84" i="27"/>
  <c r="AY85" i="27"/>
  <c r="AW85" i="27"/>
  <c r="V84" i="27"/>
  <c r="AEO84" i="27"/>
  <c r="AAO84" i="27"/>
  <c r="QO84" i="27"/>
  <c r="KO84" i="27"/>
  <c r="PA83" i="27"/>
  <c r="PA79" i="27" s="1"/>
  <c r="PC83" i="27"/>
  <c r="ADN78" i="27"/>
  <c r="ADN77" i="27" s="1"/>
  <c r="ADP78" i="27"/>
  <c r="RN78" i="27"/>
  <c r="RN77" i="27" s="1"/>
  <c r="RP78" i="27"/>
  <c r="LN78" i="27"/>
  <c r="LN77" i="27" s="1"/>
  <c r="LP78" i="27"/>
  <c r="BN76" i="27"/>
  <c r="AFT76" i="27"/>
  <c r="AGC76" i="27" s="1"/>
  <c r="BL76" i="27"/>
  <c r="AEA75" i="27"/>
  <c r="AEA74" i="27" s="1"/>
  <c r="AEC75" i="27"/>
  <c r="WA75" i="27"/>
  <c r="WA74" i="27" s="1"/>
  <c r="WC75" i="27"/>
  <c r="AAA69" i="27"/>
  <c r="AAA67" i="27" s="1"/>
  <c r="AAC69" i="27"/>
  <c r="LA69" i="27"/>
  <c r="LA67" i="27" s="1"/>
  <c r="LC69" i="27"/>
  <c r="AAC105" i="27"/>
  <c r="OP105" i="27"/>
  <c r="AFT105" i="27"/>
  <c r="AGE105" i="27" s="1"/>
  <c r="AEC103" i="27"/>
  <c r="VP103" i="27"/>
  <c r="DN100" i="27"/>
  <c r="BL100" i="27"/>
  <c r="QZ84" i="27"/>
  <c r="IZ84" i="27"/>
  <c r="ACM84" i="27"/>
  <c r="EZ79" i="27"/>
  <c r="AAP107" i="27"/>
  <c r="LP106" i="27"/>
  <c r="ID100" i="27"/>
  <c r="ID213" i="27" s="1"/>
  <c r="OZ84" i="27"/>
  <c r="EZ84" i="27"/>
  <c r="ADO84" i="27"/>
  <c r="TO84" i="27"/>
  <c r="FO84" i="27"/>
  <c r="AFZ82" i="27"/>
  <c r="AFM79" i="27"/>
  <c r="GM79" i="27"/>
  <c r="AFR77" i="27"/>
  <c r="AFT77" i="27" s="1"/>
  <c r="JZ70" i="27"/>
  <c r="DL70" i="27"/>
  <c r="MP83" i="27"/>
  <c r="AFZ83" i="27"/>
  <c r="QP71" i="27"/>
  <c r="WC61" i="27"/>
  <c r="WA61" i="27"/>
  <c r="ADP60" i="27"/>
  <c r="ADN60" i="27"/>
  <c r="RP60" i="27"/>
  <c r="RN60" i="27"/>
  <c r="JP60" i="27"/>
  <c r="JN60" i="27"/>
  <c r="PC59" i="27"/>
  <c r="PA59" i="27"/>
  <c r="AFP58" i="27"/>
  <c r="AFN58" i="27"/>
  <c r="MP58" i="27"/>
  <c r="MN58" i="27"/>
  <c r="MN53" i="27" s="1"/>
  <c r="AEP52" i="27"/>
  <c r="AEN52" i="27"/>
  <c r="AEN50" i="27" s="1"/>
  <c r="MC51" i="27"/>
  <c r="MA51" i="27"/>
  <c r="MA50" i="27" s="1"/>
  <c r="AFR50" i="27"/>
  <c r="AFT50" i="27" s="1"/>
  <c r="AC50" i="27"/>
  <c r="AL50" i="27" s="1"/>
  <c r="MC49" i="27"/>
  <c r="MA49" i="27"/>
  <c r="MA48" i="27" s="1"/>
  <c r="AFN46" i="27"/>
  <c r="AFN45" i="27" s="1"/>
  <c r="AFP46" i="27"/>
  <c r="MN46" i="27"/>
  <c r="MN45" i="27" s="1"/>
  <c r="MP46" i="27"/>
  <c r="AGB83" i="27"/>
  <c r="YC78" i="27"/>
  <c r="AFV77" i="27"/>
  <c r="AFZ69" i="27"/>
  <c r="AEA64" i="27"/>
  <c r="AEC64" i="27"/>
  <c r="OB53" i="27"/>
  <c r="AFP83" i="27"/>
  <c r="LC78" i="27"/>
  <c r="BK74" i="27"/>
  <c r="UP71" i="27"/>
  <c r="RP68" i="27"/>
  <c r="RN68" i="27"/>
  <c r="RN67" i="27" s="1"/>
  <c r="AFZ68" i="27"/>
  <c r="AI67" i="27"/>
  <c r="AFP66" i="27"/>
  <c r="AFN66" i="27"/>
  <c r="AFN63" i="27" s="1"/>
  <c r="TP66" i="27"/>
  <c r="TN66" i="27"/>
  <c r="BN66" i="27"/>
  <c r="BL66" i="27"/>
  <c r="BL63" i="27" s="1"/>
  <c r="NC65" i="27"/>
  <c r="NA65" i="27"/>
  <c r="ADO63" i="27"/>
  <c r="RO63" i="27"/>
  <c r="AFZ60" i="27"/>
  <c r="AFZ54" i="27"/>
  <c r="AI53" i="27"/>
  <c r="AI43" i="27"/>
  <c r="AI209" i="27" s="1"/>
  <c r="AFZ44" i="27"/>
  <c r="NP75" i="27"/>
  <c r="AFW74" i="27"/>
  <c r="AJ65" i="27"/>
  <c r="AJ63" i="27" s="1"/>
  <c r="AFT65" i="27"/>
  <c r="AGC65" i="27" s="1"/>
  <c r="AL65" i="27"/>
  <c r="AAC64" i="27"/>
  <c r="AAA64" i="27"/>
  <c r="AAA63" i="27" s="1"/>
  <c r="YC64" i="27"/>
  <c r="YA64" i="27"/>
  <c r="YA63" i="27" s="1"/>
  <c r="QC64" i="27"/>
  <c r="QA64" i="27"/>
  <c r="QA63" i="27" s="1"/>
  <c r="NC64" i="27"/>
  <c r="NA64" i="27"/>
  <c r="GA64" i="27"/>
  <c r="GA63" i="27" s="1"/>
  <c r="GC64" i="27"/>
  <c r="AFR63" i="27"/>
  <c r="AFT63" i="27" s="1"/>
  <c r="AC63" i="27"/>
  <c r="AL63" i="27" s="1"/>
  <c r="ABN61" i="27"/>
  <c r="ABN53" i="27" s="1"/>
  <c r="ABP61" i="27"/>
  <c r="RN57" i="27"/>
  <c r="RP57" i="27"/>
  <c r="LA56" i="27"/>
  <c r="LC56" i="27"/>
  <c r="UN55" i="27"/>
  <c r="UP55" i="27"/>
  <c r="DL55" i="27"/>
  <c r="DN55" i="27"/>
  <c r="FA54" i="27"/>
  <c r="FC54" i="27"/>
  <c r="AFU54" i="27"/>
  <c r="AM54" i="27"/>
  <c r="JB53" i="27"/>
  <c r="FB53" i="27"/>
  <c r="AGB51" i="27"/>
  <c r="AK50" i="27"/>
  <c r="AGB49" i="27"/>
  <c r="AK48" i="27"/>
  <c r="AGB48" i="27" s="1"/>
  <c r="YQ43" i="27"/>
  <c r="WG43" i="27"/>
  <c r="WG209" i="27" s="1"/>
  <c r="WP209" i="27" s="1"/>
  <c r="UG43" i="27"/>
  <c r="UG209" i="27" s="1"/>
  <c r="Q43" i="27"/>
  <c r="Q209" i="27" s="1"/>
  <c r="VP64" i="27"/>
  <c r="AFP62" i="27"/>
  <c r="AFT59" i="27"/>
  <c r="QP51" i="27"/>
  <c r="ADT43" i="27"/>
  <c r="ADT209" i="27" s="1"/>
  <c r="YP61" i="27"/>
  <c r="QP61" i="27"/>
  <c r="QC60" i="27"/>
  <c r="AFP59" i="27"/>
  <c r="IP59" i="27"/>
  <c r="UC58" i="27"/>
  <c r="VC52" i="27"/>
  <c r="AFT47" i="27"/>
  <c r="AGC47" i="27" s="1"/>
  <c r="ADZ45" i="27"/>
  <c r="HC45" i="27"/>
  <c r="DY44" i="27"/>
  <c r="DY43" i="27" s="1"/>
  <c r="EA44" i="27"/>
  <c r="IQ43" i="27"/>
  <c r="OA42" i="27"/>
  <c r="OA41" i="27" s="1"/>
  <c r="OC42" i="27"/>
  <c r="OA40" i="27"/>
  <c r="OA39" i="27" s="1"/>
  <c r="OC40" i="27"/>
  <c r="JP27" i="27"/>
  <c r="JN27" i="27"/>
  <c r="JN26" i="27" s="1"/>
  <c r="ADP64" i="27"/>
  <c r="ZP62" i="27"/>
  <c r="HP61" i="27"/>
  <c r="IC60" i="27"/>
  <c r="XC58" i="27"/>
  <c r="EA58" i="27"/>
  <c r="AFT57" i="27"/>
  <c r="AGC57" i="27" s="1"/>
  <c r="ABC52" i="27"/>
  <c r="QP49" i="27"/>
  <c r="AFU47" i="27"/>
  <c r="AGD47" i="27" s="1"/>
  <c r="ACQ45" i="27"/>
  <c r="WC45" i="27"/>
  <c r="SC45" i="27"/>
  <c r="CA46" i="27"/>
  <c r="AFZ46" i="27"/>
  <c r="WH43" i="27"/>
  <c r="WH209" i="27" s="1"/>
  <c r="WQ209" i="27" s="1"/>
  <c r="AFZ42" i="27"/>
  <c r="AI41" i="27"/>
  <c r="AFZ41" i="27" s="1"/>
  <c r="AFZ40" i="27"/>
  <c r="AI39" i="27"/>
  <c r="AFZ39" i="27" s="1"/>
  <c r="UP38" i="27"/>
  <c r="UN38" i="27"/>
  <c r="MP38" i="27"/>
  <c r="MN38" i="27"/>
  <c r="EP38" i="27"/>
  <c r="EN38" i="27"/>
  <c r="AEC37" i="27"/>
  <c r="AEA37" i="27"/>
  <c r="WC37" i="27"/>
  <c r="WA37" i="27"/>
  <c r="OC37" i="27"/>
  <c r="OA37" i="27"/>
  <c r="GC37" i="27"/>
  <c r="GA37" i="27"/>
  <c r="ZP36" i="27"/>
  <c r="ZN36" i="27"/>
  <c r="RP36" i="27"/>
  <c r="RN36" i="27"/>
  <c r="JP36" i="27"/>
  <c r="JN36" i="27"/>
  <c r="BN36" i="27"/>
  <c r="BL36" i="27"/>
  <c r="ABC35" i="27"/>
  <c r="ABA35" i="27"/>
  <c r="TC35" i="27"/>
  <c r="TA35" i="27"/>
  <c r="LC35" i="27"/>
  <c r="LA35" i="27"/>
  <c r="DA35" i="27"/>
  <c r="CY35" i="27"/>
  <c r="UP34" i="27"/>
  <c r="UN34" i="27"/>
  <c r="MP34" i="27"/>
  <c r="MN34" i="27"/>
  <c r="EP34" i="27"/>
  <c r="EN34" i="27"/>
  <c r="ACC33" i="27"/>
  <c r="ACA33" i="27"/>
  <c r="YC33" i="27"/>
  <c r="YA33" i="27"/>
  <c r="UC33" i="27"/>
  <c r="UA33" i="27"/>
  <c r="QC33" i="27"/>
  <c r="QA33" i="27"/>
  <c r="NQ33" i="27"/>
  <c r="NQ214" i="27" s="1"/>
  <c r="IC33" i="27"/>
  <c r="IA33" i="27"/>
  <c r="FQ33" i="27"/>
  <c r="FQ214" i="27" s="1"/>
  <c r="SP61" i="27"/>
  <c r="NC60" i="27"/>
  <c r="MC58" i="27"/>
  <c r="FC58" i="27"/>
  <c r="AFT56" i="27"/>
  <c r="KC52" i="27"/>
  <c r="RP49" i="27"/>
  <c r="HP49" i="27"/>
  <c r="VC46" i="27"/>
  <c r="RC46" i="27"/>
  <c r="JC45" i="27"/>
  <c r="ABP43" i="27"/>
  <c r="SQ43" i="27"/>
  <c r="PP43" i="27"/>
  <c r="EQ43" i="27"/>
  <c r="AEP42" i="27"/>
  <c r="IA42" i="27"/>
  <c r="IA41" i="27" s="1"/>
  <c r="IC42" i="27"/>
  <c r="GA40" i="27"/>
  <c r="GA39" i="27" s="1"/>
  <c r="GC40" i="27"/>
  <c r="AFN37" i="27"/>
  <c r="AFP37" i="27"/>
  <c r="ABN37" i="27"/>
  <c r="ABP37" i="27"/>
  <c r="XN37" i="27"/>
  <c r="XP37" i="27"/>
  <c r="TN37" i="27"/>
  <c r="TP37" i="27"/>
  <c r="PN37" i="27"/>
  <c r="PP37" i="27"/>
  <c r="LN37" i="27"/>
  <c r="LP37" i="27"/>
  <c r="HN37" i="27"/>
  <c r="HP37" i="27"/>
  <c r="DL37" i="27"/>
  <c r="DN37" i="27"/>
  <c r="ADA36" i="27"/>
  <c r="ADC36" i="27"/>
  <c r="ZA36" i="27"/>
  <c r="ZC36" i="27"/>
  <c r="VA36" i="27"/>
  <c r="VC36" i="27"/>
  <c r="RA36" i="27"/>
  <c r="RC36" i="27"/>
  <c r="NA36" i="27"/>
  <c r="NC36" i="27"/>
  <c r="JA36" i="27"/>
  <c r="JC36" i="27"/>
  <c r="FA36" i="27"/>
  <c r="FC36" i="27"/>
  <c r="AW36" i="27"/>
  <c r="AY36" i="27"/>
  <c r="AEA34" i="27"/>
  <c r="AEC34" i="27"/>
  <c r="AAA34" i="27"/>
  <c r="AAC34" i="27"/>
  <c r="WA34" i="27"/>
  <c r="WC34" i="27"/>
  <c r="SA34" i="27"/>
  <c r="SC34" i="27"/>
  <c r="OA34" i="27"/>
  <c r="OC34" i="27"/>
  <c r="KA34" i="27"/>
  <c r="KC34" i="27"/>
  <c r="GA34" i="27"/>
  <c r="GC34" i="27"/>
  <c r="BY34" i="27"/>
  <c r="CA34" i="27"/>
  <c r="KM30" i="27"/>
  <c r="CK30" i="27"/>
  <c r="AFW30" i="27"/>
  <c r="AAN29" i="27"/>
  <c r="AAN28" i="27" s="1"/>
  <c r="AAP29" i="27"/>
  <c r="UN29" i="27"/>
  <c r="UN28" i="27" s="1"/>
  <c r="UP29" i="27"/>
  <c r="QN29" i="27"/>
  <c r="QN28" i="27" s="1"/>
  <c r="QP29" i="27"/>
  <c r="LN29" i="27"/>
  <c r="LN28" i="27" s="1"/>
  <c r="LP29" i="27"/>
  <c r="AFN27" i="27"/>
  <c r="AFN26" i="27" s="1"/>
  <c r="AFP27" i="27"/>
  <c r="WN27" i="27"/>
  <c r="WN26" i="27" s="1"/>
  <c r="AFT27" i="27"/>
  <c r="BL27" i="27"/>
  <c r="YP17" i="27"/>
  <c r="YN17" i="27"/>
  <c r="BN17" i="27"/>
  <c r="AFT17" i="27"/>
  <c r="BL17" i="27"/>
  <c r="BL12" i="27" s="1"/>
  <c r="DY16" i="27"/>
  <c r="EA16" i="27"/>
  <c r="NC42" i="27"/>
  <c r="PC40" i="27"/>
  <c r="YZ30" i="27"/>
  <c r="RM30" i="27"/>
  <c r="DK30" i="27"/>
  <c r="CN29" i="27"/>
  <c r="AFR28" i="27"/>
  <c r="AFT28" i="27" s="1"/>
  <c r="YB26" i="27"/>
  <c r="NB26" i="27"/>
  <c r="SC16" i="27"/>
  <c r="CA16" i="27"/>
  <c r="AEJ204" i="27"/>
  <c r="AEJ206" i="27" s="1"/>
  <c r="ACV204" i="27"/>
  <c r="ACV206" i="27" s="1"/>
  <c r="MJ204" i="27"/>
  <c r="MJ206" i="27" s="1"/>
  <c r="KV206" i="27"/>
  <c r="IJ204" i="27"/>
  <c r="IJ206" i="27" s="1"/>
  <c r="JP42" i="27"/>
  <c r="AFC40" i="27"/>
  <c r="WC40" i="27"/>
  <c r="AAM30" i="27"/>
  <c r="NM30" i="27"/>
  <c r="AGB30" i="27"/>
  <c r="AFZ29" i="27"/>
  <c r="GC29" i="27"/>
  <c r="RC26" i="27"/>
  <c r="AEC25" i="27"/>
  <c r="RP25" i="27"/>
  <c r="ADC24" i="27"/>
  <c r="YC24" i="27"/>
  <c r="ADC16" i="27"/>
  <c r="RC16" i="27"/>
  <c r="FC16" i="27"/>
  <c r="AFT16" i="27"/>
  <c r="AGE16" i="27" s="1"/>
  <c r="AJ16" i="27"/>
  <c r="VN15" i="27"/>
  <c r="VP15" i="27"/>
  <c r="RN15" i="27"/>
  <c r="RP15" i="27"/>
  <c r="QP42" i="27"/>
  <c r="LP40" i="27"/>
  <c r="GP40" i="27"/>
  <c r="YM30" i="27"/>
  <c r="TM30" i="27"/>
  <c r="OZ30" i="27"/>
  <c r="JM30" i="27"/>
  <c r="AFC28" i="27"/>
  <c r="YC29" i="27"/>
  <c r="AY29" i="27"/>
  <c r="AFV28" i="27"/>
  <c r="CA27" i="27"/>
  <c r="ADP24" i="27"/>
  <c r="AAP24" i="27"/>
  <c r="RP24" i="27"/>
  <c r="AL24" i="27"/>
  <c r="UP16" i="27"/>
  <c r="AGB16" i="27"/>
  <c r="AFZ15" i="27"/>
  <c r="FO12" i="27"/>
  <c r="AGB13" i="27"/>
  <c r="AK12" i="27"/>
  <c r="TO12" i="27"/>
  <c r="DM12" i="27"/>
  <c r="F72" i="28"/>
  <c r="ZV204" i="27"/>
  <c r="ZV206" i="27" s="1"/>
  <c r="RJ204" i="27"/>
  <c r="RJ206" i="27" s="1"/>
  <c r="PV204" i="27"/>
  <c r="PV206" i="27" s="1"/>
  <c r="NJ204" i="27"/>
  <c r="NJ206" i="27" s="1"/>
  <c r="LV204" i="27"/>
  <c r="LV206" i="27" s="1"/>
  <c r="JJ204" i="27"/>
  <c r="JJ206" i="27" s="1"/>
  <c r="FJ204" i="27"/>
  <c r="FJ206" i="27" s="1"/>
  <c r="RP42" i="27"/>
  <c r="LC40" i="27"/>
  <c r="BN40" i="27"/>
  <c r="AFM30" i="27"/>
  <c r="ADZ30" i="27"/>
  <c r="TZ30" i="27"/>
  <c r="GZ30" i="27"/>
  <c r="V30" i="27"/>
  <c r="ACC28" i="27"/>
  <c r="QC29" i="27"/>
  <c r="AD28" i="27"/>
  <c r="AM28" i="27" s="1"/>
  <c r="JQ28" i="27"/>
  <c r="HQ28" i="27"/>
  <c r="FQ28" i="27"/>
  <c r="ABC26" i="27"/>
  <c r="SC27" i="27"/>
  <c r="JC27" i="27"/>
  <c r="HC27" i="27"/>
  <c r="FC27" i="27"/>
  <c r="AEQ26" i="27"/>
  <c r="QB26" i="27"/>
  <c r="JP25" i="27"/>
  <c r="LC24" i="27"/>
  <c r="XC16" i="27"/>
  <c r="OP14" i="27"/>
  <c r="ON14" i="27"/>
  <c r="MC14" i="27"/>
  <c r="EA14" i="27"/>
  <c r="AFR12" i="27"/>
  <c r="ADP13" i="27"/>
  <c r="NP13" i="27"/>
  <c r="RB12" i="27"/>
  <c r="JB12" i="27"/>
  <c r="AFD12" i="27"/>
  <c r="QW204" i="27"/>
  <c r="QW206" i="27" s="1"/>
  <c r="MW204" i="27"/>
  <c r="MW206" i="27" s="1"/>
  <c r="LI204" i="27"/>
  <c r="LI206" i="27" s="1"/>
  <c r="IW204" i="27"/>
  <c r="IW206" i="27" s="1"/>
  <c r="HI204" i="27"/>
  <c r="HI206" i="27" s="1"/>
  <c r="EW204" i="27"/>
  <c r="EW206" i="27" s="1"/>
  <c r="AG204" i="27"/>
  <c r="JC14" i="27"/>
  <c r="DA15" i="27"/>
  <c r="TP14" i="27"/>
  <c r="ADC13" i="27"/>
  <c r="XP13" i="27"/>
  <c r="FC13" i="27"/>
  <c r="AV12" i="27"/>
  <c r="AI12" i="27"/>
  <c r="IP15" i="27"/>
  <c r="BN15" i="27"/>
  <c r="WP14" i="27"/>
  <c r="RC14" i="27"/>
  <c r="UC13" i="27"/>
  <c r="HP13" i="27"/>
  <c r="ABC14" i="27"/>
  <c r="IP14" i="27"/>
  <c r="NC202" i="27"/>
  <c r="NA202" i="27"/>
  <c r="FC202" i="27"/>
  <c r="FA202" i="27"/>
  <c r="AM202" i="27"/>
  <c r="AFU202" i="27"/>
  <c r="AGD202" i="27" s="1"/>
  <c r="AEA203" i="27"/>
  <c r="AEC203" i="27"/>
  <c r="AAA203" i="27"/>
  <c r="AAC203" i="27"/>
  <c r="WA203" i="27"/>
  <c r="WC203" i="27"/>
  <c r="SA203" i="27"/>
  <c r="SC203" i="27"/>
  <c r="OA203" i="27"/>
  <c r="OC203" i="27"/>
  <c r="KA203" i="27"/>
  <c r="KC203" i="27"/>
  <c r="GA203" i="27"/>
  <c r="GC203" i="27"/>
  <c r="BY203" i="27"/>
  <c r="CA203" i="27"/>
  <c r="QC201" i="27"/>
  <c r="QA201" i="27"/>
  <c r="MC201" i="27"/>
  <c r="MA201" i="27"/>
  <c r="IC201" i="27"/>
  <c r="IA201" i="27"/>
  <c r="EA201" i="27"/>
  <c r="DY201" i="27"/>
  <c r="OP200" i="27"/>
  <c r="ON200" i="27"/>
  <c r="KP200" i="27"/>
  <c r="KN200" i="27"/>
  <c r="GP200" i="27"/>
  <c r="GN200" i="27"/>
  <c r="CN200" i="27"/>
  <c r="CL200" i="27"/>
  <c r="AFT202" i="27"/>
  <c r="AGC202" i="27" s="1"/>
  <c r="VN201" i="27"/>
  <c r="VP201" i="27"/>
  <c r="PN201" i="27"/>
  <c r="PP201" i="27"/>
  <c r="HN201" i="27"/>
  <c r="HP201" i="27"/>
  <c r="AFZ201" i="27"/>
  <c r="OA200" i="27"/>
  <c r="OC200" i="27"/>
  <c r="GA200" i="27"/>
  <c r="GC200" i="27"/>
  <c r="ON199" i="27"/>
  <c r="OP199" i="27"/>
  <c r="GN199" i="27"/>
  <c r="GP199" i="27"/>
  <c r="AFP198" i="27"/>
  <c r="YC198" i="27"/>
  <c r="YA198" i="27"/>
  <c r="IA198" i="27"/>
  <c r="IC198" i="27"/>
  <c r="AM198" i="27"/>
  <c r="VN197" i="27"/>
  <c r="VP197" i="27"/>
  <c r="AJ197" i="27"/>
  <c r="AFT197" i="27"/>
  <c r="AGC197" i="27" s="1"/>
  <c r="AL197" i="27"/>
  <c r="SA196" i="27"/>
  <c r="SC196" i="27"/>
  <c r="AAP198" i="27"/>
  <c r="NP198" i="27"/>
  <c r="AFT196" i="27"/>
  <c r="AGC196" i="27" s="1"/>
  <c r="ZN195" i="27"/>
  <c r="ZN191" i="27" s="1"/>
  <c r="ZP195" i="27"/>
  <c r="QC198" i="27"/>
  <c r="PB191" i="27"/>
  <c r="AEO191" i="27"/>
  <c r="UP198" i="27"/>
  <c r="ACM191" i="27"/>
  <c r="PC195" i="27"/>
  <c r="LC195" i="27"/>
  <c r="CL195" i="27"/>
  <c r="CN195" i="27"/>
  <c r="AFA194" i="27"/>
  <c r="AFC194" i="27"/>
  <c r="YC194" i="27"/>
  <c r="YA194" i="27"/>
  <c r="OP194" i="27"/>
  <c r="AW194" i="27"/>
  <c r="AY194" i="27"/>
  <c r="IN193" i="27"/>
  <c r="IP193" i="27"/>
  <c r="DL193" i="27"/>
  <c r="DN193" i="27"/>
  <c r="AFZ193" i="27"/>
  <c r="TC195" i="27"/>
  <c r="YC193" i="27"/>
  <c r="MP193" i="27"/>
  <c r="ZZ191" i="27"/>
  <c r="ZR223" i="27" s="1"/>
  <c r="AFP195" i="27"/>
  <c r="MP195" i="27"/>
  <c r="AAN192" i="27"/>
  <c r="AAP192" i="27"/>
  <c r="TC192" i="27"/>
  <c r="AM192" i="27"/>
  <c r="NN190" i="27"/>
  <c r="NP190" i="27"/>
  <c r="WC195" i="27"/>
  <c r="LP194" i="27"/>
  <c r="AFC191" i="27"/>
  <c r="ABN191" i="27"/>
  <c r="AAQ191" i="27"/>
  <c r="XP192" i="27"/>
  <c r="RD191" i="27"/>
  <c r="PP191" i="27"/>
  <c r="NM191" i="27"/>
  <c r="CY192" i="27"/>
  <c r="DA192" i="27"/>
  <c r="X191" i="27"/>
  <c r="MZ184" i="27"/>
  <c r="DA195" i="27"/>
  <c r="QC193" i="27"/>
  <c r="QP192" i="27"/>
  <c r="JO191" i="27"/>
  <c r="HP192" i="27"/>
  <c r="DA191" i="27"/>
  <c r="AGB192" i="27"/>
  <c r="AK191" i="27"/>
  <c r="ADN190" i="27"/>
  <c r="ADN213" i="27" s="1"/>
  <c r="ADP190" i="27"/>
  <c r="ADP213" i="27" s="1"/>
  <c r="VP190" i="27"/>
  <c r="QN190" i="27"/>
  <c r="QN213" i="27" s="1"/>
  <c r="QP190" i="27"/>
  <c r="QP213" i="27" s="1"/>
  <c r="LC190" i="27"/>
  <c r="AEA189" i="27"/>
  <c r="AEC189" i="27"/>
  <c r="ZA189" i="27"/>
  <c r="ZC189" i="27"/>
  <c r="LA189" i="27"/>
  <c r="LC189" i="27"/>
  <c r="CY189" i="27"/>
  <c r="CY184" i="27" s="1"/>
  <c r="DA189" i="27"/>
  <c r="ABN188" i="27"/>
  <c r="ABN184" i="27" s="1"/>
  <c r="ABP188" i="27"/>
  <c r="YN188" i="27"/>
  <c r="YP188" i="27"/>
  <c r="VP188" i="27"/>
  <c r="VN188" i="27"/>
  <c r="SN188" i="27"/>
  <c r="SP188" i="27"/>
  <c r="KN188" i="27"/>
  <c r="KN184" i="27" s="1"/>
  <c r="KP188" i="27"/>
  <c r="HN188" i="27"/>
  <c r="HN184" i="27" s="1"/>
  <c r="HP188" i="27"/>
  <c r="AGB188" i="27"/>
  <c r="RN186" i="27"/>
  <c r="RN184" i="27" s="1"/>
  <c r="RP186" i="27"/>
  <c r="BL186" i="27"/>
  <c r="BN186" i="27"/>
  <c r="LA185" i="27"/>
  <c r="LC185" i="27"/>
  <c r="AFZ190" i="27"/>
  <c r="JP181" i="27"/>
  <c r="JN181" i="27"/>
  <c r="JN179" i="27" s="1"/>
  <c r="V191" i="27"/>
  <c r="NP188" i="27"/>
  <c r="AFT186" i="27"/>
  <c r="ACN184" i="27"/>
  <c r="OO179" i="27"/>
  <c r="MC188" i="27"/>
  <c r="AW186" i="27"/>
  <c r="AY186" i="27"/>
  <c r="DK184" i="27"/>
  <c r="AFZ185" i="27"/>
  <c r="LO184" i="27"/>
  <c r="AFZ181" i="27"/>
  <c r="AFZ186" i="27"/>
  <c r="RM184" i="27"/>
  <c r="V184" i="27"/>
  <c r="AFV184" i="27"/>
  <c r="AL184" i="27"/>
  <c r="ZA183" i="27"/>
  <c r="ZA179" i="27" s="1"/>
  <c r="ZC183" i="27"/>
  <c r="CY183" i="27"/>
  <c r="DA183" i="27"/>
  <c r="WN182" i="27"/>
  <c r="SN182" i="27"/>
  <c r="SN179" i="27" s="1"/>
  <c r="SP182" i="27"/>
  <c r="CY181" i="27"/>
  <c r="DA181" i="27"/>
  <c r="AEN179" i="27"/>
  <c r="MN179" i="27"/>
  <c r="IN180" i="27"/>
  <c r="IP180" i="27"/>
  <c r="DL180" i="27"/>
  <c r="DN180" i="27"/>
  <c r="AFA179" i="27"/>
  <c r="AFP180" i="27"/>
  <c r="AFU183" i="27"/>
  <c r="RP181" i="27"/>
  <c r="MP180" i="27"/>
  <c r="BK179" i="27"/>
  <c r="ZC181" i="27"/>
  <c r="TC181" i="27"/>
  <c r="GC181" i="27"/>
  <c r="YC180" i="27"/>
  <c r="AFZ171" i="27"/>
  <c r="AEO164" i="27"/>
  <c r="AAC181" i="27"/>
  <c r="AAC180" i="27"/>
  <c r="BY178" i="27"/>
  <c r="BY175" i="27" s="1"/>
  <c r="CA178" i="27"/>
  <c r="FA177" i="27"/>
  <c r="FA175" i="27" s="1"/>
  <c r="FC177" i="27"/>
  <c r="ACN175" i="27"/>
  <c r="NN176" i="27"/>
  <c r="NP176" i="27"/>
  <c r="Y175" i="27"/>
  <c r="YN174" i="27"/>
  <c r="YN173" i="27" s="1"/>
  <c r="YP174" i="27"/>
  <c r="RN174" i="27"/>
  <c r="RN173" i="27" s="1"/>
  <c r="RP174" i="27"/>
  <c r="AFN170" i="27"/>
  <c r="AFP170" i="27"/>
  <c r="UN170" i="27"/>
  <c r="UP170" i="27"/>
  <c r="UA169" i="27"/>
  <c r="UC169" i="27"/>
  <c r="ABA167" i="27"/>
  <c r="ABC167" i="27"/>
  <c r="XA167" i="27"/>
  <c r="XC167" i="27"/>
  <c r="VA167" i="27"/>
  <c r="VC167" i="27"/>
  <c r="AFT176" i="27"/>
  <c r="AEP172" i="27"/>
  <c r="PC172" i="27"/>
  <c r="LC172" i="27"/>
  <c r="AFT168" i="27"/>
  <c r="AGC168" i="27" s="1"/>
  <c r="AFT166" i="27"/>
  <c r="AJ166" i="27"/>
  <c r="VP162" i="27"/>
  <c r="VN162" i="27"/>
  <c r="NP162" i="27"/>
  <c r="NN162" i="27"/>
  <c r="AEP160" i="27"/>
  <c r="AEN160" i="27"/>
  <c r="AEN157" i="27" s="1"/>
  <c r="AFT177" i="27"/>
  <c r="AGC177" i="27" s="1"/>
  <c r="AAC172" i="27"/>
  <c r="VO157" i="27"/>
  <c r="NO157" i="27"/>
  <c r="AFZ176" i="27"/>
  <c r="CX164" i="27"/>
  <c r="AFZ162" i="27"/>
  <c r="IC159" i="27"/>
  <c r="IA159" i="27"/>
  <c r="IA157" i="27" s="1"/>
  <c r="IN158" i="27"/>
  <c r="IN157" i="27" s="1"/>
  <c r="IP158" i="27"/>
  <c r="AFZ173" i="27"/>
  <c r="OC169" i="27"/>
  <c r="OP167" i="27"/>
  <c r="CY166" i="27"/>
  <c r="CY164" i="27" s="1"/>
  <c r="DA166" i="27"/>
  <c r="AL166" i="27"/>
  <c r="WN165" i="27"/>
  <c r="SN165" i="27"/>
  <c r="SP165" i="27"/>
  <c r="GN165" i="27"/>
  <c r="GP165" i="27"/>
  <c r="AD164" i="27"/>
  <c r="AM164" i="27" s="1"/>
  <c r="XN163" i="27"/>
  <c r="XN157" i="27" s="1"/>
  <c r="XP163" i="27"/>
  <c r="UN161" i="27"/>
  <c r="UP161" i="27"/>
  <c r="MA157" i="27"/>
  <c r="AAN157" i="27"/>
  <c r="QC159" i="27"/>
  <c r="CL157" i="27"/>
  <c r="AEA158" i="27"/>
  <c r="AEC158" i="27"/>
  <c r="LP166" i="27"/>
  <c r="FP163" i="27"/>
  <c r="ACC162" i="27"/>
  <c r="GC162" i="27"/>
  <c r="XP159" i="27"/>
  <c r="TA157" i="27"/>
  <c r="AV164" i="27"/>
  <c r="AFT162" i="27"/>
  <c r="AGC162" i="27" s="1"/>
  <c r="WC160" i="27"/>
  <c r="RC160" i="27"/>
  <c r="ABP159" i="27"/>
  <c r="KA157" i="27"/>
  <c r="AFW157" i="27"/>
  <c r="YC162" i="27"/>
  <c r="PC162" i="27"/>
  <c r="ABC160" i="27"/>
  <c r="EA160" i="27"/>
  <c r="DY158" i="27"/>
  <c r="EA158" i="27"/>
  <c r="NP156" i="27"/>
  <c r="NN156" i="27"/>
  <c r="AK150" i="27"/>
  <c r="AGB154" i="27"/>
  <c r="NC153" i="27"/>
  <c r="NA153" i="27"/>
  <c r="XN150" i="27"/>
  <c r="SC147" i="27"/>
  <c r="SA147" i="27"/>
  <c r="SA145" i="27" s="1"/>
  <c r="AAN145" i="27"/>
  <c r="PN145" i="27"/>
  <c r="AGB146" i="27"/>
  <c r="XO145" i="27"/>
  <c r="JP166" i="27"/>
  <c r="AAP162" i="27"/>
  <c r="AGB162" i="27"/>
  <c r="JC160" i="27"/>
  <c r="QA157" i="27"/>
  <c r="HA157" i="27"/>
  <c r="FA157" i="27"/>
  <c r="VN156" i="27"/>
  <c r="VP156" i="27"/>
  <c r="BL155" i="27"/>
  <c r="BL150" i="27" s="1"/>
  <c r="BN155" i="27"/>
  <c r="AAP154" i="27"/>
  <c r="UP154" i="27"/>
  <c r="QP154" i="27"/>
  <c r="EA154" i="27"/>
  <c r="DY154" i="27"/>
  <c r="WN153" i="27"/>
  <c r="WN150" i="27" s="1"/>
  <c r="UN153" i="27"/>
  <c r="UP153" i="27"/>
  <c r="SN153" i="27"/>
  <c r="SN150" i="27" s="1"/>
  <c r="SP153" i="27"/>
  <c r="DL153" i="27"/>
  <c r="DN153" i="27"/>
  <c r="QN150" i="27"/>
  <c r="LC152" i="27"/>
  <c r="LA152" i="27"/>
  <c r="AFP151" i="27"/>
  <c r="AFN151" i="27"/>
  <c r="WO150" i="27"/>
  <c r="OC151" i="27"/>
  <c r="DM150" i="27"/>
  <c r="EA150" i="27"/>
  <c r="CA150" i="27"/>
  <c r="OP149" i="27"/>
  <c r="ON149" i="27"/>
  <c r="ON145" i="27" s="1"/>
  <c r="MC149" i="27"/>
  <c r="GN149" i="27"/>
  <c r="GP149" i="27"/>
  <c r="OC148" i="27"/>
  <c r="OA148" i="27"/>
  <c r="LP148" i="27"/>
  <c r="YN147" i="27"/>
  <c r="YN145" i="27" s="1"/>
  <c r="YP147" i="27"/>
  <c r="ADB145" i="27"/>
  <c r="AAP146" i="27"/>
  <c r="WC146" i="27"/>
  <c r="WA146" i="27"/>
  <c r="UP146" i="27"/>
  <c r="QP146" i="27"/>
  <c r="HB145" i="27"/>
  <c r="EA146" i="27"/>
  <c r="DY146" i="27"/>
  <c r="WC154" i="27"/>
  <c r="SC151" i="27"/>
  <c r="BN151" i="27"/>
  <c r="ABC149" i="27"/>
  <c r="CA149" i="27"/>
  <c r="KP148" i="27"/>
  <c r="ADC154" i="27"/>
  <c r="PP154" i="27"/>
  <c r="CA154" i="27"/>
  <c r="GC152" i="27"/>
  <c r="CA151" i="27"/>
  <c r="FC149" i="27"/>
  <c r="XP146" i="27"/>
  <c r="HC146" i="27"/>
  <c r="SC154" i="27"/>
  <c r="CN154" i="27"/>
  <c r="IP152" i="27"/>
  <c r="BN152" i="27"/>
  <c r="HC151" i="27"/>
  <c r="TP149" i="27"/>
  <c r="ADC148" i="27"/>
  <c r="CA148" i="27"/>
  <c r="UC146" i="27"/>
  <c r="HP146" i="27"/>
  <c r="HO145" i="27"/>
  <c r="DA144" i="27"/>
  <c r="CY144" i="27"/>
  <c r="CY143" i="27" s="1"/>
  <c r="ABC151" i="27"/>
  <c r="TP151" i="27"/>
  <c r="VC149" i="27"/>
  <c r="BN149" i="27"/>
  <c r="ABP148" i="27"/>
  <c r="SC148" i="27"/>
  <c r="FP148" i="27"/>
  <c r="IN142" i="27"/>
  <c r="IN141" i="27" s="1"/>
  <c r="IP142" i="27"/>
  <c r="DL142" i="27"/>
  <c r="DL141" i="27" s="1"/>
  <c r="DN142" i="27"/>
  <c r="VN140" i="27"/>
  <c r="VN139" i="27" s="1"/>
  <c r="VP140" i="27"/>
  <c r="GN140" i="27"/>
  <c r="GN139" i="27" s="1"/>
  <c r="GP140" i="27"/>
  <c r="GN138" i="27"/>
  <c r="GP138" i="27"/>
  <c r="BL138" i="27"/>
  <c r="BN138" i="27"/>
  <c r="MN135" i="27"/>
  <c r="BY137" i="27"/>
  <c r="CA137" i="27"/>
  <c r="YN136" i="27"/>
  <c r="YN135" i="27" s="1"/>
  <c r="YP136" i="27"/>
  <c r="QA135" i="27"/>
  <c r="IN136" i="27"/>
  <c r="IP136" i="27"/>
  <c r="GN134" i="27"/>
  <c r="GN133" i="27" s="1"/>
  <c r="GP134" i="27"/>
  <c r="AFZ134" i="27"/>
  <c r="AI133" i="27"/>
  <c r="AFZ133" i="27" s="1"/>
  <c r="AEP142" i="27"/>
  <c r="AFP134" i="27"/>
  <c r="QC132" i="27"/>
  <c r="AFZ136" i="27"/>
  <c r="AAC132" i="27"/>
  <c r="OP132" i="27"/>
  <c r="YC134" i="27"/>
  <c r="MP134" i="27"/>
  <c r="AFV133" i="27"/>
  <c r="RP129" i="27"/>
  <c r="RN129" i="27"/>
  <c r="AGB125" i="27"/>
  <c r="ABA121" i="27"/>
  <c r="VB121" i="27"/>
  <c r="SB121" i="27"/>
  <c r="JB121" i="27"/>
  <c r="HA121" i="27"/>
  <c r="AEC120" i="27"/>
  <c r="AEA120" i="27"/>
  <c r="EA120" i="27"/>
  <c r="DY120" i="27"/>
  <c r="VP119" i="27"/>
  <c r="VN119" i="27"/>
  <c r="GP119" i="27"/>
  <c r="GN119" i="27"/>
  <c r="LC142" i="27"/>
  <c r="AEP138" i="27"/>
  <c r="PC138" i="27"/>
  <c r="LC138" i="27"/>
  <c r="AFP132" i="27"/>
  <c r="YA131" i="27"/>
  <c r="AFV131" i="27"/>
  <c r="ADP130" i="27"/>
  <c r="ADN130" i="27"/>
  <c r="ADN128" i="27" s="1"/>
  <c r="NP130" i="27"/>
  <c r="NN130" i="27"/>
  <c r="LC130" i="27"/>
  <c r="AJ130" i="27"/>
  <c r="AJ128" i="27" s="1"/>
  <c r="AFT130" i="27"/>
  <c r="NA129" i="27"/>
  <c r="NA128" i="27" s="1"/>
  <c r="NC129" i="27"/>
  <c r="ZP127" i="27"/>
  <c r="OP127" i="27"/>
  <c r="OP126" i="27"/>
  <c r="ON126" i="27"/>
  <c r="MC126" i="27"/>
  <c r="EA126" i="27"/>
  <c r="ADP125" i="27"/>
  <c r="NP125" i="27"/>
  <c r="AAP124" i="27"/>
  <c r="AAN124" i="27"/>
  <c r="YC124" i="27"/>
  <c r="VP124" i="27"/>
  <c r="VN124" i="27"/>
  <c r="RP124" i="27"/>
  <c r="RN124" i="27"/>
  <c r="NC124" i="27"/>
  <c r="KO121" i="27"/>
  <c r="CM121" i="27"/>
  <c r="AFT123" i="27"/>
  <c r="AEP123" i="27"/>
  <c r="QC123" i="27"/>
  <c r="QA123" i="27"/>
  <c r="NC123" i="27"/>
  <c r="NA123" i="27"/>
  <c r="AEP122" i="27"/>
  <c r="AEN122" i="27"/>
  <c r="WN121" i="27"/>
  <c r="IO121" i="27"/>
  <c r="EO121" i="27"/>
  <c r="DL121" i="27"/>
  <c r="AFZ122" i="27"/>
  <c r="AI121" i="27"/>
  <c r="GC121" i="27"/>
  <c r="VN120" i="27"/>
  <c r="VP120" i="27"/>
  <c r="TN120" i="27"/>
  <c r="TP120" i="27"/>
  <c r="GN120" i="27"/>
  <c r="GP120" i="27"/>
  <c r="ADP118" i="27"/>
  <c r="ADN118" i="27"/>
  <c r="ADN114" i="27" s="1"/>
  <c r="AAC118" i="27"/>
  <c r="UP118" i="27"/>
  <c r="UN118" i="27"/>
  <c r="QP118" i="27"/>
  <c r="QN118" i="27"/>
  <c r="PC118" i="27"/>
  <c r="AFP117" i="27"/>
  <c r="AAC117" i="27"/>
  <c r="AAA117" i="27"/>
  <c r="AAA114" i="27" s="1"/>
  <c r="YC117" i="27"/>
  <c r="YA117" i="27"/>
  <c r="PC117" i="27"/>
  <c r="PA117" i="27"/>
  <c r="MP117" i="27"/>
  <c r="AEC116" i="27"/>
  <c r="ZP116" i="27"/>
  <c r="ZN116" i="27"/>
  <c r="WC116" i="27"/>
  <c r="MP116" i="27"/>
  <c r="MN116" i="27"/>
  <c r="ABB114" i="27"/>
  <c r="WA115" i="27"/>
  <c r="WA114" i="27" s="1"/>
  <c r="WC115" i="27"/>
  <c r="RA114" i="27"/>
  <c r="HA114" i="27"/>
  <c r="AFB114" i="27"/>
  <c r="IB114" i="27"/>
  <c r="CN130" i="27"/>
  <c r="KC126" i="27"/>
  <c r="AY123" i="27"/>
  <c r="KP118" i="27"/>
  <c r="GP117" i="27"/>
  <c r="VC116" i="27"/>
  <c r="BN116" i="27"/>
  <c r="UC115" i="27"/>
  <c r="YO114" i="27"/>
  <c r="KO114" i="27"/>
  <c r="ADN102" i="27"/>
  <c r="ABN102" i="27"/>
  <c r="AFN100" i="27"/>
  <c r="AFN213" i="27" s="1"/>
  <c r="ZN100" i="27"/>
  <c r="ZN213" i="27" s="1"/>
  <c r="RO84" i="27"/>
  <c r="TC130" i="27"/>
  <c r="AY130" i="27"/>
  <c r="DA127" i="27"/>
  <c r="ADC125" i="27"/>
  <c r="RC125" i="27"/>
  <c r="FC125" i="27"/>
  <c r="CN124" i="27"/>
  <c r="IP123" i="27"/>
  <c r="BN123" i="27"/>
  <c r="VC122" i="27"/>
  <c r="RC122" i="27"/>
  <c r="TC118" i="27"/>
  <c r="AY118" i="27"/>
  <c r="XC116" i="27"/>
  <c r="CA116" i="27"/>
  <c r="ABP115" i="27"/>
  <c r="PO114" i="27"/>
  <c r="HO114" i="27"/>
  <c r="CN114" i="27"/>
  <c r="ADP102" i="27"/>
  <c r="NP102" i="27"/>
  <c r="MD102" i="27"/>
  <c r="AEB84" i="27"/>
  <c r="DZ84" i="27"/>
  <c r="ZC130" i="27"/>
  <c r="IP127" i="27"/>
  <c r="BN127" i="27"/>
  <c r="UC126" i="27"/>
  <c r="BN126" i="27"/>
  <c r="ABP125" i="27"/>
  <c r="HP125" i="27"/>
  <c r="YP124" i="27"/>
  <c r="DA124" i="27"/>
  <c r="TC123" i="27"/>
  <c r="GP122" i="27"/>
  <c r="ZC118" i="27"/>
  <c r="JC116" i="27"/>
  <c r="SC115" i="27"/>
  <c r="CA115" i="27"/>
  <c r="SP114" i="27"/>
  <c r="FO114" i="27"/>
  <c r="AI114" i="27"/>
  <c r="AFZ114" i="27" s="1"/>
  <c r="AFC130" i="27"/>
  <c r="ZC127" i="27"/>
  <c r="ADC126" i="27"/>
  <c r="IP126" i="27"/>
  <c r="KP125" i="27"/>
  <c r="ZC124" i="27"/>
  <c r="HC122" i="27"/>
  <c r="AFC118" i="27"/>
  <c r="PP118" i="27"/>
  <c r="GC117" i="27"/>
  <c r="TP116" i="27"/>
  <c r="VC115" i="27"/>
  <c r="NP115" i="27"/>
  <c r="AFT115" i="27"/>
  <c r="AGE115" i="27" s="1"/>
  <c r="AJ115" i="27"/>
  <c r="AFX114" i="27"/>
  <c r="AGI114" i="27" s="1"/>
  <c r="NN113" i="27"/>
  <c r="NP113" i="27"/>
  <c r="JN113" i="27"/>
  <c r="JN213" i="27" s="1"/>
  <c r="JP113" i="27"/>
  <c r="FN113" i="27"/>
  <c r="FN213" i="27" s="1"/>
  <c r="FP113" i="27"/>
  <c r="FP213" i="27" s="1"/>
  <c r="BL113" i="27"/>
  <c r="BN113" i="27"/>
  <c r="ADA112" i="27"/>
  <c r="ADC112" i="27"/>
  <c r="ZA112" i="27"/>
  <c r="ZC112" i="27"/>
  <c r="ZC213" i="27" s="1"/>
  <c r="VA112" i="27"/>
  <c r="VC112" i="27"/>
  <c r="RA112" i="27"/>
  <c r="RC112" i="27"/>
  <c r="NA112" i="27"/>
  <c r="NA213" i="27" s="1"/>
  <c r="NC112" i="27"/>
  <c r="JA112" i="27"/>
  <c r="JC112" i="27"/>
  <c r="FA112" i="27"/>
  <c r="FA213" i="27" s="1"/>
  <c r="FC112" i="27"/>
  <c r="FC213" i="27" s="1"/>
  <c r="AW112" i="27"/>
  <c r="AY112" i="27"/>
  <c r="FA110" i="27"/>
  <c r="FC110" i="27"/>
  <c r="AW110" i="27"/>
  <c r="AY110" i="27"/>
  <c r="NN109" i="27"/>
  <c r="NP109" i="27"/>
  <c r="BL109" i="27"/>
  <c r="BN109" i="27"/>
  <c r="ABA108" i="27"/>
  <c r="ABC108" i="27"/>
  <c r="XA108" i="27"/>
  <c r="XC108" i="27"/>
  <c r="VA108" i="27"/>
  <c r="VC108" i="27"/>
  <c r="HA108" i="27"/>
  <c r="HC108" i="27"/>
  <c r="BY108" i="27"/>
  <c r="CA108" i="27"/>
  <c r="XN107" i="27"/>
  <c r="XP107" i="27"/>
  <c r="HN107" i="27"/>
  <c r="HP107" i="27"/>
  <c r="ACA106" i="27"/>
  <c r="ACA210" i="27" s="1"/>
  <c r="ACC106" i="27"/>
  <c r="ZA106" i="27"/>
  <c r="ZC106" i="27"/>
  <c r="GA106" i="27"/>
  <c r="GC106" i="27"/>
  <c r="CY106" i="27"/>
  <c r="DA106" i="27"/>
  <c r="ABA104" i="27"/>
  <c r="ABC104" i="27"/>
  <c r="XA104" i="27"/>
  <c r="XC104" i="27"/>
  <c r="VA104" i="27"/>
  <c r="VC104" i="27"/>
  <c r="HA104" i="27"/>
  <c r="HC104" i="27"/>
  <c r="BY104" i="27"/>
  <c r="CA104" i="27"/>
  <c r="XN103" i="27"/>
  <c r="XP103" i="27"/>
  <c r="HN103" i="27"/>
  <c r="HP103" i="27"/>
  <c r="ADD102" i="27"/>
  <c r="XP102" i="27"/>
  <c r="SD102" i="27"/>
  <c r="RD102" i="27"/>
  <c r="QA102" i="27"/>
  <c r="KP102" i="27"/>
  <c r="FD102" i="27"/>
  <c r="CN102" i="27"/>
  <c r="YN101" i="27"/>
  <c r="YP101" i="27"/>
  <c r="YP213" i="27" s="1"/>
  <c r="IN101" i="27"/>
  <c r="IP101" i="27"/>
  <c r="ADA100" i="27"/>
  <c r="ADC100" i="27"/>
  <c r="TD100" i="27"/>
  <c r="TD213" i="27" s="1"/>
  <c r="SA100" i="27"/>
  <c r="SC100" i="27"/>
  <c r="SC213" i="27" s="1"/>
  <c r="LB84" i="27"/>
  <c r="JB84" i="27"/>
  <c r="HB84" i="27"/>
  <c r="EQ100" i="27"/>
  <c r="EQ213" i="27" s="1"/>
  <c r="BZ84" i="27"/>
  <c r="AFN99" i="27"/>
  <c r="AFP99" i="27"/>
  <c r="XN99" i="27"/>
  <c r="XP99" i="27"/>
  <c r="PN99" i="27"/>
  <c r="PP99" i="27"/>
  <c r="HN99" i="27"/>
  <c r="HP99" i="27"/>
  <c r="AFA98" i="27"/>
  <c r="AFC98" i="27"/>
  <c r="XA98" i="27"/>
  <c r="XC98" i="27"/>
  <c r="PA98" i="27"/>
  <c r="PC98" i="27"/>
  <c r="HA98" i="27"/>
  <c r="HC98" i="27"/>
  <c r="AEN97" i="27"/>
  <c r="AEP97" i="27"/>
  <c r="WN97" i="27"/>
  <c r="ON97" i="27"/>
  <c r="OP97" i="27"/>
  <c r="GN97" i="27"/>
  <c r="GP97" i="27"/>
  <c r="AEA96" i="27"/>
  <c r="AEC96" i="27"/>
  <c r="WA96" i="27"/>
  <c r="WC96" i="27"/>
  <c r="OA96" i="27"/>
  <c r="OC96" i="27"/>
  <c r="GA96" i="27"/>
  <c r="GC96" i="27"/>
  <c r="ZN95" i="27"/>
  <c r="ZP95" i="27"/>
  <c r="RN95" i="27"/>
  <c r="RP95" i="27"/>
  <c r="JN95" i="27"/>
  <c r="JP95" i="27"/>
  <c r="BL95" i="27"/>
  <c r="AFT95" i="27"/>
  <c r="BN95" i="27"/>
  <c r="ZA94" i="27"/>
  <c r="ZC94" i="27"/>
  <c r="RA94" i="27"/>
  <c r="RC94" i="27"/>
  <c r="JA94" i="27"/>
  <c r="JC94" i="27"/>
  <c r="AW94" i="27"/>
  <c r="AY94" i="27"/>
  <c r="YN93" i="27"/>
  <c r="YP93" i="27"/>
  <c r="QN93" i="27"/>
  <c r="QP93" i="27"/>
  <c r="IN93" i="27"/>
  <c r="IP93" i="27"/>
  <c r="AFT93" i="27"/>
  <c r="AJ93" i="27"/>
  <c r="AL93" i="27"/>
  <c r="OC108" i="27"/>
  <c r="UP107" i="27"/>
  <c r="LP107" i="27"/>
  <c r="ADP106" i="27"/>
  <c r="GN100" i="27"/>
  <c r="BM84" i="27"/>
  <c r="AFU99" i="27"/>
  <c r="AM99" i="27"/>
  <c r="AFZ92" i="27"/>
  <c r="AFA88" i="27"/>
  <c r="AFC88" i="27"/>
  <c r="ABA88" i="27"/>
  <c r="ABC88" i="27"/>
  <c r="XA88" i="27"/>
  <c r="XC88" i="27"/>
  <c r="TA88" i="27"/>
  <c r="TC88" i="27"/>
  <c r="HA88" i="27"/>
  <c r="HC88" i="27"/>
  <c r="VM84" i="27"/>
  <c r="TM84" i="27"/>
  <c r="RN85" i="27"/>
  <c r="RP85" i="27"/>
  <c r="NN85" i="27"/>
  <c r="NP85" i="27"/>
  <c r="AZ85" i="27"/>
  <c r="AFT112" i="27"/>
  <c r="ZP108" i="27"/>
  <c r="VP107" i="27"/>
  <c r="QC105" i="27"/>
  <c r="OC104" i="27"/>
  <c r="MC103" i="27"/>
  <c r="MP88" i="27"/>
  <c r="MN88" i="27"/>
  <c r="KP88" i="27"/>
  <c r="KN88" i="27"/>
  <c r="EP88" i="27"/>
  <c r="EN88" i="27"/>
  <c r="BO87" i="27"/>
  <c r="AFU87" i="27"/>
  <c r="AGD87" i="27" s="1"/>
  <c r="AFT85" i="27"/>
  <c r="AEC85" i="27"/>
  <c r="AEA85" i="27"/>
  <c r="KZ84" i="27"/>
  <c r="FC85" i="27"/>
  <c r="FA85" i="27"/>
  <c r="EA85" i="27"/>
  <c r="DY85" i="27"/>
  <c r="CX84" i="27"/>
  <c r="ZM84" i="27"/>
  <c r="WO84" i="27"/>
  <c r="SO84" i="27"/>
  <c r="MO84" i="27"/>
  <c r="CM84" i="27"/>
  <c r="AAA83" i="27"/>
  <c r="AAA79" i="27" s="1"/>
  <c r="AAC83" i="27"/>
  <c r="NA83" i="27"/>
  <c r="NC83" i="27"/>
  <c r="BO81" i="27"/>
  <c r="AFU81" i="27"/>
  <c r="AGD81" i="27" s="1"/>
  <c r="AAN78" i="27"/>
  <c r="AAN77" i="27" s="1"/>
  <c r="AAP78" i="27"/>
  <c r="QN78" i="27"/>
  <c r="QN77" i="27" s="1"/>
  <c r="QP78" i="27"/>
  <c r="OA75" i="27"/>
  <c r="OA74" i="27" s="1"/>
  <c r="OC75" i="27"/>
  <c r="OA71" i="27"/>
  <c r="OA70" i="27" s="1"/>
  <c r="OC71" i="27"/>
  <c r="DY71" i="27"/>
  <c r="EA71" i="27"/>
  <c r="NP70" i="27"/>
  <c r="FP70" i="27"/>
  <c r="QA69" i="27"/>
  <c r="QA67" i="27" s="1"/>
  <c r="QC69" i="27"/>
  <c r="AGF107" i="27"/>
  <c r="YC106" i="27"/>
  <c r="ZP105" i="27"/>
  <c r="NC105" i="27"/>
  <c r="ADP103" i="27"/>
  <c r="QP103" i="27"/>
  <c r="MP100" i="27"/>
  <c r="AFX84" i="27"/>
  <c r="AGI84" i="27" s="1"/>
  <c r="AFT100" i="27"/>
  <c r="AFT94" i="27"/>
  <c r="AJ94" i="27"/>
  <c r="AL94" i="27"/>
  <c r="AEZ84" i="27"/>
  <c r="WZ84" i="27"/>
  <c r="GZ84" i="27"/>
  <c r="AFZ87" i="27"/>
  <c r="YM84" i="27"/>
  <c r="NM84" i="27"/>
  <c r="ADZ79" i="27"/>
  <c r="DX79" i="27"/>
  <c r="ADO74" i="27"/>
  <c r="RO74" i="27"/>
  <c r="ADO70" i="27"/>
  <c r="RO70" i="27"/>
  <c r="PC106" i="27"/>
  <c r="LC106" i="27"/>
  <c r="AEP105" i="27"/>
  <c r="ND100" i="27"/>
  <c r="ND213" i="27" s="1"/>
  <c r="AFT98" i="27"/>
  <c r="AJ98" i="27"/>
  <c r="AL98" i="27"/>
  <c r="AFU95" i="27"/>
  <c r="AM95" i="27"/>
  <c r="AFU92" i="27"/>
  <c r="AEM84" i="27"/>
  <c r="AAM84" i="27"/>
  <c r="OM84" i="27"/>
  <c r="ADZ84" i="27"/>
  <c r="DX84" i="27"/>
  <c r="AFW84" i="27"/>
  <c r="PO84" i="27"/>
  <c r="AFA79" i="27"/>
  <c r="WM79" i="27"/>
  <c r="UM79" i="27"/>
  <c r="SM79" i="27"/>
  <c r="GA79" i="27"/>
  <c r="AFZ80" i="27"/>
  <c r="AI79" i="27"/>
  <c r="NQ77" i="27"/>
  <c r="JQ77" i="27"/>
  <c r="HQ77" i="27"/>
  <c r="FQ77" i="27"/>
  <c r="RZ74" i="27"/>
  <c r="RZ70" i="27"/>
  <c r="OC61" i="27"/>
  <c r="OA61" i="27"/>
  <c r="AAP60" i="27"/>
  <c r="AAN60" i="27"/>
  <c r="QP60" i="27"/>
  <c r="QN60" i="27"/>
  <c r="AAC59" i="27"/>
  <c r="AAA59" i="27"/>
  <c r="AAA53" i="27" s="1"/>
  <c r="NC59" i="27"/>
  <c r="NA59" i="27"/>
  <c r="AEP58" i="27"/>
  <c r="AEN58" i="27"/>
  <c r="AEN53" i="27" s="1"/>
  <c r="ZP52" i="27"/>
  <c r="ZN52" i="27"/>
  <c r="ZN50" i="27" s="1"/>
  <c r="AEC51" i="27"/>
  <c r="AEA51" i="27"/>
  <c r="AEA50" i="27" s="1"/>
  <c r="EA51" i="27"/>
  <c r="DY51" i="27"/>
  <c r="DY50" i="27" s="1"/>
  <c r="IP50" i="27"/>
  <c r="AEC49" i="27"/>
  <c r="AEA49" i="27"/>
  <c r="AEA48" i="27" s="1"/>
  <c r="EA49" i="27"/>
  <c r="DY49" i="27"/>
  <c r="DY48" i="27" s="1"/>
  <c r="AEN46" i="27"/>
  <c r="AEN45" i="27" s="1"/>
  <c r="AEP46" i="27"/>
  <c r="ZP83" i="27"/>
  <c r="AFN79" i="27"/>
  <c r="QC78" i="27"/>
  <c r="JP75" i="27"/>
  <c r="MB53" i="27"/>
  <c r="AFZ49" i="27"/>
  <c r="AI48" i="27"/>
  <c r="AFZ48" i="27" s="1"/>
  <c r="AEP83" i="27"/>
  <c r="WN79" i="27"/>
  <c r="SN79" i="27"/>
  <c r="LP75" i="27"/>
  <c r="AFW70" i="27"/>
  <c r="NP68" i="27"/>
  <c r="NN68" i="27"/>
  <c r="NN67" i="27" s="1"/>
  <c r="WN66" i="27"/>
  <c r="SP66" i="27"/>
  <c r="SN66" i="27"/>
  <c r="FC65" i="27"/>
  <c r="FA65" i="27"/>
  <c r="FA63" i="27" s="1"/>
  <c r="AAO63" i="27"/>
  <c r="QO63" i="27"/>
  <c r="WM53" i="27"/>
  <c r="DK53" i="27"/>
  <c r="FC53" i="27"/>
  <c r="AD53" i="27"/>
  <c r="AM53" i="27" s="1"/>
  <c r="PP50" i="27"/>
  <c r="PP48" i="27"/>
  <c r="AFU88" i="27"/>
  <c r="AJ77" i="27"/>
  <c r="AFP69" i="27"/>
  <c r="NA68" i="27"/>
  <c r="NC68" i="27"/>
  <c r="DY68" i="27"/>
  <c r="EA68" i="27"/>
  <c r="AFU68" i="27"/>
  <c r="AM68" i="27"/>
  <c r="ZA66" i="27"/>
  <c r="ZC66" i="27"/>
  <c r="UN65" i="27"/>
  <c r="UP65" i="27"/>
  <c r="SN65" i="27"/>
  <c r="SP65" i="27"/>
  <c r="DL65" i="27"/>
  <c r="DN65" i="27"/>
  <c r="IA64" i="27"/>
  <c r="IA63" i="27" s="1"/>
  <c r="IC64" i="27"/>
  <c r="AW64" i="27"/>
  <c r="AY64" i="27"/>
  <c r="UD63" i="27"/>
  <c r="SD63" i="27"/>
  <c r="Z63" i="27"/>
  <c r="AEC62" i="27"/>
  <c r="AEA62" i="27"/>
  <c r="ABA62" i="27"/>
  <c r="ABA53" i="27" s="1"/>
  <c r="ABC62" i="27"/>
  <c r="WC62" i="27"/>
  <c r="WA62" i="27"/>
  <c r="UA62" i="27"/>
  <c r="UA53" i="27" s="1"/>
  <c r="UC62" i="27"/>
  <c r="RA62" i="27"/>
  <c r="RA53" i="27" s="1"/>
  <c r="RC62" i="27"/>
  <c r="MC62" i="27"/>
  <c r="MA62" i="27"/>
  <c r="JA62" i="27"/>
  <c r="JA53" i="27" s="1"/>
  <c r="JC62" i="27"/>
  <c r="FA62" i="27"/>
  <c r="FC62" i="27"/>
  <c r="BY62" i="27"/>
  <c r="CA62" i="27"/>
  <c r="NN57" i="27"/>
  <c r="NP57" i="27"/>
  <c r="CY56" i="27"/>
  <c r="DA56" i="27"/>
  <c r="AFN55" i="27"/>
  <c r="AFP55" i="27"/>
  <c r="TN55" i="27"/>
  <c r="TP55" i="27"/>
  <c r="AJ55" i="27"/>
  <c r="AFT55" i="27"/>
  <c r="AL55" i="27"/>
  <c r="PA54" i="27"/>
  <c r="PC54" i="27"/>
  <c r="DY54" i="27"/>
  <c r="EA54" i="27"/>
  <c r="ABB53" i="27"/>
  <c r="SB53" i="27"/>
  <c r="SP53" i="27"/>
  <c r="AJ51" i="27"/>
  <c r="AFT51" i="27"/>
  <c r="ADC50" i="27"/>
  <c r="ABC50" i="27"/>
  <c r="WQ50" i="27"/>
  <c r="RC50" i="27"/>
  <c r="JC50" i="27"/>
  <c r="HC50" i="27"/>
  <c r="FC50" i="27"/>
  <c r="AJ49" i="27"/>
  <c r="AFT49" i="27"/>
  <c r="ADC48" i="27"/>
  <c r="ABC48" i="27"/>
  <c r="WQ48" i="27"/>
  <c r="RC48" i="27"/>
  <c r="JC48" i="27"/>
  <c r="HC48" i="27"/>
  <c r="FC48" i="27"/>
  <c r="ACN45" i="27"/>
  <c r="AEP45" i="27"/>
  <c r="ABC43" i="27"/>
  <c r="GG43" i="27"/>
  <c r="GG209" i="27" s="1"/>
  <c r="LP64" i="27"/>
  <c r="VP61" i="27"/>
  <c r="AFC60" i="27"/>
  <c r="PC60" i="27"/>
  <c r="AEP59" i="27"/>
  <c r="BM53" i="27"/>
  <c r="PP51" i="27"/>
  <c r="LP49" i="27"/>
  <c r="UH43" i="27"/>
  <c r="UH209" i="27" s="1"/>
  <c r="XP61" i="27"/>
  <c r="PP61" i="27"/>
  <c r="GP59" i="27"/>
  <c r="SC58" i="27"/>
  <c r="AFT54" i="27"/>
  <c r="UC52" i="27"/>
  <c r="JP51" i="27"/>
  <c r="NP49" i="27"/>
  <c r="HC46" i="27"/>
  <c r="AFW45" i="27"/>
  <c r="DR43" i="27"/>
  <c r="TD43" i="27"/>
  <c r="HD43" i="27"/>
  <c r="AZ43" i="27"/>
  <c r="WA42" i="27"/>
  <c r="WA41" i="27" s="1"/>
  <c r="WC42" i="27"/>
  <c r="OP62" i="27"/>
  <c r="RP61" i="27"/>
  <c r="FP61" i="27"/>
  <c r="YC60" i="27"/>
  <c r="GC60" i="27"/>
  <c r="OP59" i="27"/>
  <c r="AEC58" i="27"/>
  <c r="CA58" i="27"/>
  <c r="AFW53" i="27"/>
  <c r="XC52" i="27"/>
  <c r="UP51" i="27"/>
  <c r="PP49" i="27"/>
  <c r="WC46" i="27"/>
  <c r="EQ45" i="27"/>
  <c r="CA45" i="27"/>
  <c r="AFV45" i="27"/>
  <c r="AFT44" i="27"/>
  <c r="AGC44" i="27" s="1"/>
  <c r="RD43" i="27"/>
  <c r="OQ43" i="27"/>
  <c r="NC43" i="27"/>
  <c r="JC43" i="27"/>
  <c r="AAP38" i="27"/>
  <c r="AAN38" i="27"/>
  <c r="SP38" i="27"/>
  <c r="SN38" i="27"/>
  <c r="KP38" i="27"/>
  <c r="KN38" i="27"/>
  <c r="CN38" i="27"/>
  <c r="CL38" i="27"/>
  <c r="ACC37" i="27"/>
  <c r="ACA37" i="27"/>
  <c r="UC37" i="27"/>
  <c r="UA37" i="27"/>
  <c r="MC37" i="27"/>
  <c r="MA37" i="27"/>
  <c r="EA37" i="27"/>
  <c r="DY37" i="27"/>
  <c r="AFP36" i="27"/>
  <c r="AFN36" i="27"/>
  <c r="XP36" i="27"/>
  <c r="XN36" i="27"/>
  <c r="PP36" i="27"/>
  <c r="PN36" i="27"/>
  <c r="HP36" i="27"/>
  <c r="HN36" i="27"/>
  <c r="ZC35" i="27"/>
  <c r="ZA35" i="27"/>
  <c r="RC35" i="27"/>
  <c r="RA35" i="27"/>
  <c r="JC35" i="27"/>
  <c r="JA35" i="27"/>
  <c r="AY35" i="27"/>
  <c r="AW35" i="27"/>
  <c r="AAP34" i="27"/>
  <c r="AAN34" i="27"/>
  <c r="SP34" i="27"/>
  <c r="SN34" i="27"/>
  <c r="KP34" i="27"/>
  <c r="KN34" i="27"/>
  <c r="CN34" i="27"/>
  <c r="CL34" i="27"/>
  <c r="AFQ33" i="27"/>
  <c r="ABQ33" i="27"/>
  <c r="XQ33" i="27"/>
  <c r="XQ214" i="27" s="1"/>
  <c r="TQ33" i="27"/>
  <c r="TQ214" i="27" s="1"/>
  <c r="PQ33" i="27"/>
  <c r="PQ214" i="27" s="1"/>
  <c r="KC33" i="27"/>
  <c r="KA33" i="27"/>
  <c r="HQ33" i="27"/>
  <c r="HQ214" i="27" s="1"/>
  <c r="CA33" i="27"/>
  <c r="BY33" i="27"/>
  <c r="ZZ30" i="27"/>
  <c r="XZ30" i="27"/>
  <c r="PZ30" i="27"/>
  <c r="AAP64" i="27"/>
  <c r="LP61" i="27"/>
  <c r="AAC60" i="27"/>
  <c r="ZP59" i="27"/>
  <c r="KC58" i="27"/>
  <c r="AFT58" i="27"/>
  <c r="JC52" i="27"/>
  <c r="AFT52" i="27"/>
  <c r="ADP49" i="27"/>
  <c r="FP49" i="27"/>
  <c r="TQ45" i="27"/>
  <c r="JC46" i="27"/>
  <c r="DY45" i="27"/>
  <c r="DO45" i="27"/>
  <c r="JD43" i="27"/>
  <c r="AM42" i="27"/>
  <c r="CY40" i="27"/>
  <c r="CY39" i="27" s="1"/>
  <c r="DA40" i="27"/>
  <c r="DN39" i="27"/>
  <c r="BN39" i="27"/>
  <c r="AGB39" i="27"/>
  <c r="AEA38" i="27"/>
  <c r="AEC38" i="27"/>
  <c r="AAA38" i="27"/>
  <c r="AAC38" i="27"/>
  <c r="WA38" i="27"/>
  <c r="WC38" i="27"/>
  <c r="SA38" i="27"/>
  <c r="SC38" i="27"/>
  <c r="OA38" i="27"/>
  <c r="OC38" i="27"/>
  <c r="KA38" i="27"/>
  <c r="KC38" i="27"/>
  <c r="GA38" i="27"/>
  <c r="GC38" i="27"/>
  <c r="BY38" i="27"/>
  <c r="CA38" i="27"/>
  <c r="YN35" i="27"/>
  <c r="YP35" i="27"/>
  <c r="UN35" i="27"/>
  <c r="UP35" i="27"/>
  <c r="QN35" i="27"/>
  <c r="QP35" i="27"/>
  <c r="MN35" i="27"/>
  <c r="MP35" i="27"/>
  <c r="IN35" i="27"/>
  <c r="IP35" i="27"/>
  <c r="EN35" i="27"/>
  <c r="EP35" i="27"/>
  <c r="AFT35" i="27"/>
  <c r="AJ35" i="27"/>
  <c r="AL35" i="27"/>
  <c r="IM30" i="27"/>
  <c r="UQ30" i="27"/>
  <c r="SQ30" i="27"/>
  <c r="NC30" i="27"/>
  <c r="AFS30" i="27"/>
  <c r="AD30" i="27"/>
  <c r="AM30" i="27" s="1"/>
  <c r="YP29" i="27"/>
  <c r="YN29" i="27"/>
  <c r="YN28" i="27" s="1"/>
  <c r="KO28" i="27"/>
  <c r="AEN27" i="27"/>
  <c r="AEN26" i="27" s="1"/>
  <c r="AEP27" i="27"/>
  <c r="TP27" i="27"/>
  <c r="TN27" i="27"/>
  <c r="TN26" i="27" s="1"/>
  <c r="AFN25" i="27"/>
  <c r="AFP25" i="27"/>
  <c r="ON25" i="27"/>
  <c r="OP25" i="27"/>
  <c r="AEA24" i="27"/>
  <c r="AEC24" i="27"/>
  <c r="RP17" i="27"/>
  <c r="RN17" i="27"/>
  <c r="WA16" i="27"/>
  <c r="WC16" i="27"/>
  <c r="ADN15" i="27"/>
  <c r="ADN12" i="27" s="1"/>
  <c r="ADP15" i="27"/>
  <c r="ADM30" i="27"/>
  <c r="QZ30" i="27"/>
  <c r="NZ30" i="27"/>
  <c r="FM30" i="27"/>
  <c r="CX30" i="27"/>
  <c r="KP29" i="27"/>
  <c r="WB28" i="27"/>
  <c r="AFQ26" i="27"/>
  <c r="AFT15" i="27"/>
  <c r="AAJ204" i="27"/>
  <c r="AAJ206" i="27" s="1"/>
  <c r="YV206" i="27"/>
  <c r="WJ204" i="27"/>
  <c r="WJ206" i="27" s="1"/>
  <c r="UV204" i="27"/>
  <c r="UV206" i="27" s="1"/>
  <c r="SJ204" i="27"/>
  <c r="SJ206" i="27" s="1"/>
  <c r="QV204" i="27"/>
  <c r="QV206" i="27" s="1"/>
  <c r="OJ204" i="27"/>
  <c r="OJ206" i="27" s="1"/>
  <c r="EV204" i="27"/>
  <c r="EV206" i="27" s="1"/>
  <c r="CH204" i="27"/>
  <c r="AF204" i="27"/>
  <c r="PC42" i="27"/>
  <c r="VP40" i="27"/>
  <c r="AFU34" i="27"/>
  <c r="AEZ30" i="27"/>
  <c r="FP29" i="27"/>
  <c r="RC27" i="27"/>
  <c r="GP25" i="27"/>
  <c r="QC24" i="27"/>
  <c r="AAC15" i="27"/>
  <c r="AEI204" i="27"/>
  <c r="AEI206" i="27" s="1"/>
  <c r="ABW204" i="27"/>
  <c r="ABW206" i="27" s="1"/>
  <c r="AAI204" i="27"/>
  <c r="AAI206" i="27" s="1"/>
  <c r="XW204" i="27"/>
  <c r="XW206" i="27" s="1"/>
  <c r="WI204" i="27"/>
  <c r="WI206" i="27" s="1"/>
  <c r="TW204" i="27"/>
  <c r="TW206" i="27" s="1"/>
  <c r="SI204" i="27"/>
  <c r="SI206" i="27" s="1"/>
  <c r="PW204" i="27"/>
  <c r="PW206" i="27" s="1"/>
  <c r="OI204" i="27"/>
  <c r="OI206" i="27" s="1"/>
  <c r="LW204" i="27"/>
  <c r="LW206" i="27" s="1"/>
  <c r="KI204" i="27"/>
  <c r="KI206" i="27" s="1"/>
  <c r="HW206" i="27"/>
  <c r="GI204" i="27"/>
  <c r="GI206" i="27" s="1"/>
  <c r="EI204" i="27"/>
  <c r="EI206" i="27" s="1"/>
  <c r="CG204" i="27"/>
  <c r="RP40" i="27"/>
  <c r="EP40" i="27"/>
  <c r="XM30" i="27"/>
  <c r="SZ30" i="27"/>
  <c r="IZ30" i="27"/>
  <c r="BX30" i="27"/>
  <c r="AFR30" i="27"/>
  <c r="AFT30" i="27" s="1"/>
  <c r="AFC29" i="27"/>
  <c r="AAC28" i="27"/>
  <c r="NC29" i="27"/>
  <c r="AL29" i="27"/>
  <c r="AAA28" i="27"/>
  <c r="YA28" i="27"/>
  <c r="PQ28" i="27"/>
  <c r="VC26" i="27"/>
  <c r="BN27" i="27"/>
  <c r="AAB26" i="27"/>
  <c r="AAP25" i="27"/>
  <c r="LP24" i="27"/>
  <c r="UC16" i="27"/>
  <c r="AL16" i="27"/>
  <c r="AFT13" i="27"/>
  <c r="AGC13" i="27" s="1"/>
  <c r="AJ13" i="27"/>
  <c r="IO12" i="27"/>
  <c r="BM12" i="27"/>
  <c r="XJ204" i="27"/>
  <c r="XJ206" i="27" s="1"/>
  <c r="VV204" i="27"/>
  <c r="VV206" i="27" s="1"/>
  <c r="TJ204" i="27"/>
  <c r="TJ206" i="27" s="1"/>
  <c r="DH204" i="27"/>
  <c r="JP40" i="27"/>
  <c r="AFR39" i="27"/>
  <c r="AFT39" i="27" s="1"/>
  <c r="ACM30" i="27"/>
  <c r="VM30" i="27"/>
  <c r="PP29" i="27"/>
  <c r="IC29" i="27"/>
  <c r="AEB28" i="27"/>
  <c r="XQ28" i="27"/>
  <c r="ABC27" i="27"/>
  <c r="MC26" i="27"/>
  <c r="ZQ26" i="27"/>
  <c r="IQ26" i="27"/>
  <c r="AFV26" i="27"/>
  <c r="WC25" i="27"/>
  <c r="PC24" i="27"/>
  <c r="ABC16" i="27"/>
  <c r="LP16" i="27"/>
  <c r="AFP14" i="27"/>
  <c r="AFN14" i="27"/>
  <c r="OC14" i="27"/>
  <c r="AAP13" i="27"/>
  <c r="WC13" i="27"/>
  <c r="WA13" i="27"/>
  <c r="UP13" i="27"/>
  <c r="SA12" i="27"/>
  <c r="QP13" i="27"/>
  <c r="EA13" i="27"/>
  <c r="DY13" i="27"/>
  <c r="ADB12" i="27"/>
  <c r="XB12" i="27"/>
  <c r="UB12" i="27"/>
  <c r="HB12" i="27"/>
  <c r="X12" i="27"/>
  <c r="ACW204" i="27"/>
  <c r="ACW206" i="27" s="1"/>
  <c r="ADD12" i="27"/>
  <c r="AAW204" i="27"/>
  <c r="AAW206" i="27" s="1"/>
  <c r="ABD12" i="27"/>
  <c r="ZI204" i="27"/>
  <c r="ZI206" i="27" s="1"/>
  <c r="ZP12" i="27"/>
  <c r="WW204" i="27"/>
  <c r="WW206" i="27" s="1"/>
  <c r="XD12" i="27"/>
  <c r="VI204" i="27"/>
  <c r="VI206" i="27" s="1"/>
  <c r="LP15" i="27"/>
  <c r="HC14" i="27"/>
  <c r="AFT14" i="27"/>
  <c r="XC13" i="27"/>
  <c r="NP15" i="27"/>
  <c r="AY15" i="27"/>
  <c r="RC13" i="27"/>
  <c r="HC13" i="27"/>
  <c r="Y13" i="27"/>
  <c r="GP15" i="27"/>
  <c r="VC14" i="27"/>
  <c r="DN14" i="27"/>
  <c r="FP13" i="27"/>
  <c r="XC14" i="27"/>
  <c r="GP14" i="27"/>
  <c r="VC13" i="27"/>
  <c r="LC202" i="27"/>
  <c r="LA202" i="27"/>
  <c r="LA191" i="27" s="1"/>
  <c r="DA202" i="27"/>
  <c r="CY202" i="27"/>
  <c r="AFP201" i="27"/>
  <c r="AFN201" i="27"/>
  <c r="ZC199" i="27"/>
  <c r="ZA199" i="27"/>
  <c r="NZ191" i="27"/>
  <c r="UN201" i="27"/>
  <c r="UP201" i="27"/>
  <c r="NN201" i="27"/>
  <c r="NP201" i="27"/>
  <c r="FN201" i="27"/>
  <c r="FP201" i="27"/>
  <c r="MA200" i="27"/>
  <c r="MC200" i="27"/>
  <c r="DY200" i="27"/>
  <c r="EA200" i="27"/>
  <c r="YN199" i="27"/>
  <c r="YP199" i="27"/>
  <c r="MN199" i="27"/>
  <c r="MP199" i="27"/>
  <c r="EN199" i="27"/>
  <c r="EP199" i="27"/>
  <c r="AEP198" i="27"/>
  <c r="TA198" i="27"/>
  <c r="TC198" i="27"/>
  <c r="AFN197" i="27"/>
  <c r="AFP197" i="27"/>
  <c r="UN197" i="27"/>
  <c r="UP197" i="27"/>
  <c r="VP198" i="27"/>
  <c r="NC198" i="27"/>
  <c r="PC198" i="27"/>
  <c r="AEC198" i="27"/>
  <c r="JP198" i="27"/>
  <c r="KM191" i="27"/>
  <c r="ZO191" i="27"/>
  <c r="JP195" i="27"/>
  <c r="JN195" i="27"/>
  <c r="AGB195" i="27"/>
  <c r="AEP194" i="27"/>
  <c r="AAC194" i="27"/>
  <c r="AAA194" i="27"/>
  <c r="TA194" i="27"/>
  <c r="TC194" i="27"/>
  <c r="GA194" i="27"/>
  <c r="GC194" i="27"/>
  <c r="CY194" i="27"/>
  <c r="DA194" i="27"/>
  <c r="OP195" i="27"/>
  <c r="PC193" i="27"/>
  <c r="LC193" i="27"/>
  <c r="ADO191" i="27"/>
  <c r="SM191" i="27"/>
  <c r="LM191" i="27"/>
  <c r="AD191" i="27"/>
  <c r="AM191" i="27" s="1"/>
  <c r="AEP195" i="27"/>
  <c r="AEP193" i="27"/>
  <c r="XD191" i="27"/>
  <c r="VN192" i="27"/>
  <c r="VP192" i="27"/>
  <c r="RN192" i="27"/>
  <c r="RP192" i="27"/>
  <c r="AY195" i="27"/>
  <c r="LC194" i="27"/>
  <c r="AFT193" i="27"/>
  <c r="AGC193" i="27" s="1"/>
  <c r="PP192" i="27"/>
  <c r="AFZ187" i="27"/>
  <c r="TP194" i="27"/>
  <c r="ADP192" i="27"/>
  <c r="XZ191" i="27"/>
  <c r="UP192" i="27"/>
  <c r="PZ191" i="27"/>
  <c r="LP192" i="27"/>
  <c r="KZ191" i="27"/>
  <c r="JN192" i="27"/>
  <c r="JP192" i="27"/>
  <c r="CZ191" i="27"/>
  <c r="UN190" i="27"/>
  <c r="UP190" i="27"/>
  <c r="UP213" i="27" s="1"/>
  <c r="W184" i="27"/>
  <c r="CL188" i="27"/>
  <c r="CL184" i="27" s="1"/>
  <c r="CN188" i="27"/>
  <c r="AJ188" i="27"/>
  <c r="AJ184" i="27" s="1"/>
  <c r="AFT188" i="27"/>
  <c r="AL188" i="27"/>
  <c r="NA187" i="27"/>
  <c r="NC187" i="27"/>
  <c r="AFA184" i="27"/>
  <c r="YN186" i="27"/>
  <c r="YP186" i="27"/>
  <c r="ZA185" i="27"/>
  <c r="ZC185" i="27"/>
  <c r="AEC188" i="27"/>
  <c r="AFT185" i="27"/>
  <c r="WC188" i="27"/>
  <c r="BX184" i="27"/>
  <c r="ZC192" i="27"/>
  <c r="AFT189" i="27"/>
  <c r="AGC189" i="27" s="1"/>
  <c r="LP188" i="27"/>
  <c r="MN184" i="27"/>
  <c r="WN181" i="27"/>
  <c r="AFV191" i="27"/>
  <c r="AFT187" i="27"/>
  <c r="AEO184" i="27"/>
  <c r="SO184" i="27"/>
  <c r="OO184" i="27"/>
  <c r="BY183" i="27"/>
  <c r="BY179" i="27" s="1"/>
  <c r="CA183" i="27"/>
  <c r="VN182" i="27"/>
  <c r="VP182" i="27"/>
  <c r="AJ182" i="27"/>
  <c r="AFT182" i="27"/>
  <c r="AL182" i="27"/>
  <c r="AEP181" i="27"/>
  <c r="UA179" i="27"/>
  <c r="RA179" i="27"/>
  <c r="PC181" i="27"/>
  <c r="AI184" i="27"/>
  <c r="QP181" i="27"/>
  <c r="PC180" i="27"/>
  <c r="LC180" i="27"/>
  <c r="ACC181" i="27"/>
  <c r="YC181" i="27"/>
  <c r="AFZ177" i="27"/>
  <c r="AJ175" i="27"/>
  <c r="OO164" i="27"/>
  <c r="EM164" i="27"/>
  <c r="AEP180" i="27"/>
  <c r="ZP180" i="27"/>
  <c r="SP177" i="27"/>
  <c r="SN177" i="27"/>
  <c r="DY177" i="27"/>
  <c r="DY175" i="27" s="1"/>
  <c r="EA177" i="27"/>
  <c r="YN176" i="27"/>
  <c r="YN175" i="27" s="1"/>
  <c r="YP176" i="27"/>
  <c r="IN176" i="27"/>
  <c r="IP176" i="27"/>
  <c r="IN174" i="27"/>
  <c r="IN173" i="27" s="1"/>
  <c r="IP174" i="27"/>
  <c r="WN172" i="27"/>
  <c r="TN172" i="27"/>
  <c r="TP172" i="27"/>
  <c r="EN172" i="27"/>
  <c r="EN164" i="27" s="1"/>
  <c r="EP172" i="27"/>
  <c r="AFZ172" i="27"/>
  <c r="NA171" i="27"/>
  <c r="NA164" i="27" s="1"/>
  <c r="NC171" i="27"/>
  <c r="TN170" i="27"/>
  <c r="TP170" i="27"/>
  <c r="DL170" i="27"/>
  <c r="DN170" i="27"/>
  <c r="RA169" i="27"/>
  <c r="RC169" i="27"/>
  <c r="KA169" i="27"/>
  <c r="KC169" i="27"/>
  <c r="FA169" i="27"/>
  <c r="FC169" i="27"/>
  <c r="RN168" i="27"/>
  <c r="RP168" i="27"/>
  <c r="ADA167" i="27"/>
  <c r="ADC167" i="27"/>
  <c r="SA167" i="27"/>
  <c r="SC167" i="27"/>
  <c r="JA167" i="27"/>
  <c r="JC167" i="27"/>
  <c r="FA167" i="27"/>
  <c r="FC167" i="27"/>
  <c r="BY167" i="27"/>
  <c r="CA167" i="27"/>
  <c r="OP172" i="27"/>
  <c r="AFT172" i="27"/>
  <c r="NB164" i="27"/>
  <c r="EA163" i="27"/>
  <c r="DY163" i="27"/>
  <c r="UP162" i="27"/>
  <c r="UN162" i="27"/>
  <c r="LP162" i="27"/>
  <c r="LN162" i="27"/>
  <c r="LN157" i="27" s="1"/>
  <c r="ZP160" i="27"/>
  <c r="ZN160" i="27"/>
  <c r="AEC159" i="27"/>
  <c r="AEA159" i="27"/>
  <c r="AFT174" i="27"/>
  <c r="ZP172" i="27"/>
  <c r="LB164" i="27"/>
  <c r="AFZ165" i="27"/>
  <c r="AI164" i="27"/>
  <c r="LO157" i="27"/>
  <c r="AFV175" i="27"/>
  <c r="AFU174" i="27"/>
  <c r="AEP169" i="27"/>
  <c r="AFT167" i="27"/>
  <c r="AGC167" i="27" s="1"/>
  <c r="YZ164" i="27"/>
  <c r="BX164" i="27"/>
  <c r="AAZ157" i="27"/>
  <c r="DA159" i="27"/>
  <c r="CY159" i="27"/>
  <c r="CY157" i="27" s="1"/>
  <c r="VA157" i="27"/>
  <c r="BL158" i="27"/>
  <c r="BN158" i="27"/>
  <c r="AFS175" i="27"/>
  <c r="AFZ174" i="27"/>
  <c r="QC172" i="27"/>
  <c r="WC169" i="27"/>
  <c r="MP169" i="27"/>
  <c r="OC167" i="27"/>
  <c r="AEC166" i="27"/>
  <c r="LN164" i="27"/>
  <c r="ACA164" i="27"/>
  <c r="VN165" i="27"/>
  <c r="VP165" i="27"/>
  <c r="MA164" i="27"/>
  <c r="AJ165" i="27"/>
  <c r="AFT165" i="27"/>
  <c r="AGC165" i="27" s="1"/>
  <c r="AL165" i="27"/>
  <c r="ABN163" i="27"/>
  <c r="ABN157" i="27" s="1"/>
  <c r="ABP163" i="27"/>
  <c r="PN163" i="27"/>
  <c r="PN157" i="27" s="1"/>
  <c r="PP163" i="27"/>
  <c r="AGB163" i="27"/>
  <c r="AFN161" i="27"/>
  <c r="AFP161" i="27"/>
  <c r="TN161" i="27"/>
  <c r="TP161" i="27"/>
  <c r="NC159" i="27"/>
  <c r="FO157" i="27"/>
  <c r="AGB159" i="27"/>
  <c r="AAP163" i="27"/>
  <c r="CN163" i="27"/>
  <c r="TC162" i="27"/>
  <c r="DA162" i="27"/>
  <c r="SP159" i="27"/>
  <c r="AFU158" i="27"/>
  <c r="AM158" i="27"/>
  <c r="QP166" i="27"/>
  <c r="UP163" i="27"/>
  <c r="VC160" i="27"/>
  <c r="AGB160" i="27"/>
  <c r="AFZ156" i="27"/>
  <c r="AFR164" i="27"/>
  <c r="AFT164" i="27" s="1"/>
  <c r="WC163" i="27"/>
  <c r="MC163" i="27"/>
  <c r="AFC162" i="27"/>
  <c r="XC160" i="27"/>
  <c r="CA160" i="27"/>
  <c r="HP159" i="27"/>
  <c r="LA157" i="27"/>
  <c r="UN156" i="27"/>
  <c r="UP156" i="27"/>
  <c r="YP154" i="27"/>
  <c r="YN154" i="27"/>
  <c r="AFT154" i="27"/>
  <c r="AGC154" i="27" s="1"/>
  <c r="AJ154" i="27"/>
  <c r="FC153" i="27"/>
  <c r="FA153" i="27"/>
  <c r="FA150" i="27" s="1"/>
  <c r="AGB148" i="27"/>
  <c r="LC147" i="27"/>
  <c r="LA147" i="27"/>
  <c r="AFT146" i="27"/>
  <c r="AGC146" i="27" s="1"/>
  <c r="AJ146" i="27"/>
  <c r="RP163" i="27"/>
  <c r="AAC162" i="27"/>
  <c r="AGB161" i="27"/>
  <c r="HC160" i="27"/>
  <c r="AFT160" i="27"/>
  <c r="PP159" i="27"/>
  <c r="LP159" i="27"/>
  <c r="IN155" i="27"/>
  <c r="IP155" i="27"/>
  <c r="VP154" i="27"/>
  <c r="RP154" i="27"/>
  <c r="MC154" i="27"/>
  <c r="MA154" i="27"/>
  <c r="JP154" i="27"/>
  <c r="AFT152" i="27"/>
  <c r="AEP152" i="27"/>
  <c r="AAN150" i="27"/>
  <c r="QC152" i="27"/>
  <c r="QA152" i="27"/>
  <c r="NC152" i="27"/>
  <c r="NA152" i="27"/>
  <c r="AEP151" i="27"/>
  <c r="AEN151" i="27"/>
  <c r="IO150" i="27"/>
  <c r="EO150" i="27"/>
  <c r="AFZ151" i="27"/>
  <c r="AI150" i="27"/>
  <c r="AFP149" i="27"/>
  <c r="AFN149" i="27"/>
  <c r="OC149" i="27"/>
  <c r="AEC148" i="27"/>
  <c r="AEA148" i="27"/>
  <c r="XA148" i="27"/>
  <c r="XA145" i="27" s="1"/>
  <c r="XC148" i="27"/>
  <c r="NP148" i="27"/>
  <c r="ACN145" i="27"/>
  <c r="VP146" i="27"/>
  <c r="UB145" i="27"/>
  <c r="RP146" i="27"/>
  <c r="MC146" i="27"/>
  <c r="MA146" i="27"/>
  <c r="JP146" i="27"/>
  <c r="BZ145" i="27"/>
  <c r="AC145" i="27"/>
  <c r="AL145" i="27" s="1"/>
  <c r="AFR145" i="27"/>
  <c r="AFT145" i="27" s="1"/>
  <c r="AFT155" i="27"/>
  <c r="TP152" i="27"/>
  <c r="RC151" i="27"/>
  <c r="XC149" i="27"/>
  <c r="YC138" i="27"/>
  <c r="YA138" i="27"/>
  <c r="YA135" i="27" s="1"/>
  <c r="JC154" i="27"/>
  <c r="AFC152" i="27"/>
  <c r="DA152" i="27"/>
  <c r="GP151" i="27"/>
  <c r="AFW150" i="27"/>
  <c r="KC149" i="27"/>
  <c r="ADC146" i="27"/>
  <c r="RC146" i="27"/>
  <c r="FC146" i="27"/>
  <c r="KO145" i="27"/>
  <c r="AD135" i="27"/>
  <c r="AM135" i="27" s="1"/>
  <c r="AFO131" i="27"/>
  <c r="OO131" i="27"/>
  <c r="AFZ155" i="27"/>
  <c r="KC154" i="27"/>
  <c r="AL154" i="27"/>
  <c r="GP152" i="27"/>
  <c r="KC151" i="27"/>
  <c r="FC151" i="27"/>
  <c r="ABC148" i="27"/>
  <c r="JC148" i="27"/>
  <c r="ABP146" i="27"/>
  <c r="SC146" i="27"/>
  <c r="FP146" i="27"/>
  <c r="CN145" i="27"/>
  <c r="BM145" i="27"/>
  <c r="CA144" i="27"/>
  <c r="BY144" i="27"/>
  <c r="BY143" i="27" s="1"/>
  <c r="ABC142" i="27"/>
  <c r="ABA142" i="27"/>
  <c r="ABA141" i="27" s="1"/>
  <c r="UC142" i="27"/>
  <c r="UA142" i="27"/>
  <c r="UA141" i="27" s="1"/>
  <c r="RC142" i="27"/>
  <c r="RA142" i="27"/>
  <c r="RA141" i="27" s="1"/>
  <c r="KP154" i="27"/>
  <c r="UC149" i="27"/>
  <c r="CN148" i="27"/>
  <c r="AI145" i="27"/>
  <c r="AFZ145" i="27" s="1"/>
  <c r="AFW145" i="27"/>
  <c r="AEC142" i="27"/>
  <c r="AFN140" i="27"/>
  <c r="AFN139" i="27" s="1"/>
  <c r="AFP140" i="27"/>
  <c r="UN140" i="27"/>
  <c r="UN139" i="27" s="1"/>
  <c r="UP140" i="27"/>
  <c r="AJ140" i="27"/>
  <c r="AFT140" i="27"/>
  <c r="AGC140" i="27" s="1"/>
  <c r="AL140" i="27"/>
  <c r="IN138" i="27"/>
  <c r="IP138" i="27"/>
  <c r="DL138" i="27"/>
  <c r="DN138" i="27"/>
  <c r="SA137" i="27"/>
  <c r="SC137" i="27"/>
  <c r="LA137" i="27"/>
  <c r="LA135" i="27" s="1"/>
  <c r="LC137" i="27"/>
  <c r="ACN135" i="27"/>
  <c r="XA135" i="27"/>
  <c r="NN136" i="27"/>
  <c r="NN135" i="27" s="1"/>
  <c r="NP136" i="27"/>
  <c r="HA135" i="27"/>
  <c r="BL136" i="27"/>
  <c r="BN136" i="27"/>
  <c r="ACN133" i="27"/>
  <c r="IN134" i="27"/>
  <c r="IN133" i="27" s="1"/>
  <c r="IP134" i="27"/>
  <c r="DL134" i="27"/>
  <c r="DL133" i="27" s="1"/>
  <c r="DN134" i="27"/>
  <c r="BL134" i="27"/>
  <c r="BN134" i="27"/>
  <c r="IC133" i="27"/>
  <c r="GC133" i="27"/>
  <c r="WN132" i="27"/>
  <c r="WN131" i="27" s="1"/>
  <c r="TN132" i="27"/>
  <c r="TN131" i="27" s="1"/>
  <c r="TP132" i="27"/>
  <c r="EN132" i="27"/>
  <c r="EN131" i="27" s="1"/>
  <c r="EP132" i="27"/>
  <c r="AFP138" i="27"/>
  <c r="AFT137" i="27"/>
  <c r="AGB134" i="27"/>
  <c r="TP142" i="27"/>
  <c r="AGB138" i="27"/>
  <c r="ZP132" i="27"/>
  <c r="NC132" i="27"/>
  <c r="JC121" i="27"/>
  <c r="AAC138" i="27"/>
  <c r="PA135" i="27"/>
  <c r="PC134" i="27"/>
  <c r="LC134" i="27"/>
  <c r="AEP132" i="27"/>
  <c r="NP129" i="27"/>
  <c r="NN129" i="27"/>
  <c r="AFZ129" i="27"/>
  <c r="AI128" i="27"/>
  <c r="AFZ128" i="27" s="1"/>
  <c r="AFT125" i="27"/>
  <c r="AGE125" i="27" s="1"/>
  <c r="AJ125" i="27"/>
  <c r="ADB121" i="27"/>
  <c r="XB121" i="27"/>
  <c r="VA121" i="27"/>
  <c r="SA121" i="27"/>
  <c r="JA121" i="27"/>
  <c r="X121" i="27"/>
  <c r="PC120" i="27"/>
  <c r="PA120" i="27"/>
  <c r="AY120" i="27"/>
  <c r="AW120" i="27"/>
  <c r="UP119" i="27"/>
  <c r="UN119" i="27"/>
  <c r="DN119" i="27"/>
  <c r="DL119" i="27"/>
  <c r="AFP142" i="27"/>
  <c r="OP138" i="27"/>
  <c r="AFT138" i="27"/>
  <c r="AFT136" i="27"/>
  <c r="AGC136" i="27" s="1"/>
  <c r="ABN130" i="27"/>
  <c r="ABN128" i="27" s="1"/>
  <c r="ABP130" i="27"/>
  <c r="YN130" i="27"/>
  <c r="YP130" i="27"/>
  <c r="VP130" i="27"/>
  <c r="VN130" i="27"/>
  <c r="VN128" i="27" s="1"/>
  <c r="RP130" i="27"/>
  <c r="RN130" i="27"/>
  <c r="NC130" i="27"/>
  <c r="AEA129" i="27"/>
  <c r="AEA128" i="27" s="1"/>
  <c r="AEC129" i="27"/>
  <c r="FA129" i="27"/>
  <c r="FA128" i="27" s="1"/>
  <c r="FC129" i="27"/>
  <c r="AW129" i="27"/>
  <c r="AW128" i="27" s="1"/>
  <c r="AY129" i="27"/>
  <c r="LC127" i="27"/>
  <c r="LA127" i="27"/>
  <c r="AFP126" i="27"/>
  <c r="AFN126" i="27"/>
  <c r="OC126" i="27"/>
  <c r="AAP125" i="27"/>
  <c r="WC125" i="27"/>
  <c r="WA125" i="27"/>
  <c r="UP125" i="27"/>
  <c r="QP125" i="27"/>
  <c r="EA125" i="27"/>
  <c r="DY125" i="27"/>
  <c r="DY121" i="27" s="1"/>
  <c r="ADP124" i="27"/>
  <c r="ADN124" i="27"/>
  <c r="AAC124" i="27"/>
  <c r="XO121" i="27"/>
  <c r="UP124" i="27"/>
  <c r="UN124" i="27"/>
  <c r="QP124" i="27"/>
  <c r="QN124" i="27"/>
  <c r="QN121" i="27" s="1"/>
  <c r="PC124" i="27"/>
  <c r="FO121" i="27"/>
  <c r="AFP123" i="27"/>
  <c r="AAC123" i="27"/>
  <c r="AAA123" i="27"/>
  <c r="YC123" i="27"/>
  <c r="YA123" i="27"/>
  <c r="PC123" i="27"/>
  <c r="PA123" i="27"/>
  <c r="MP123" i="27"/>
  <c r="AEC122" i="27"/>
  <c r="ZP122" i="27"/>
  <c r="ZN122" i="27"/>
  <c r="WC122" i="27"/>
  <c r="MP122" i="27"/>
  <c r="MN122" i="27"/>
  <c r="IN121" i="27"/>
  <c r="EN121" i="27"/>
  <c r="BM121" i="27"/>
  <c r="AFN120" i="27"/>
  <c r="AFP120" i="27"/>
  <c r="AJ120" i="27"/>
  <c r="AFT120" i="27"/>
  <c r="AGC120" i="27" s="1"/>
  <c r="AL120" i="27"/>
  <c r="BY119" i="27"/>
  <c r="BY114" i="27" s="1"/>
  <c r="CA119" i="27"/>
  <c r="QC118" i="27"/>
  <c r="LP118" i="27"/>
  <c r="LN118" i="27"/>
  <c r="JP118" i="27"/>
  <c r="JN118" i="27"/>
  <c r="AGB118" i="27"/>
  <c r="ZP117" i="27"/>
  <c r="OP117" i="27"/>
  <c r="OP116" i="27"/>
  <c r="ON116" i="27"/>
  <c r="ON114" i="27" s="1"/>
  <c r="MC116" i="27"/>
  <c r="EA116" i="27"/>
  <c r="BL114" i="27"/>
  <c r="AEA115" i="27"/>
  <c r="AEC115" i="27"/>
  <c r="VB114" i="27"/>
  <c r="OA115" i="27"/>
  <c r="OC115" i="27"/>
  <c r="JB114" i="27"/>
  <c r="FB114" i="27"/>
  <c r="ACB114" i="27"/>
  <c r="GB114" i="27"/>
  <c r="KP130" i="27"/>
  <c r="ACC127" i="27"/>
  <c r="JC126" i="27"/>
  <c r="XC125" i="27"/>
  <c r="IC123" i="27"/>
  <c r="XP118" i="27"/>
  <c r="HP118" i="27"/>
  <c r="EP117" i="27"/>
  <c r="UC116" i="27"/>
  <c r="AGB115" i="27"/>
  <c r="AM113" i="27"/>
  <c r="AM213" i="27" s="1"/>
  <c r="YN102" i="27"/>
  <c r="XO84" i="27"/>
  <c r="UN102" i="27"/>
  <c r="SN102" i="27"/>
  <c r="QN102" i="27"/>
  <c r="LN102" i="27"/>
  <c r="JN102" i="27"/>
  <c r="HN102" i="27"/>
  <c r="FN102" i="27"/>
  <c r="AGB102" i="27"/>
  <c r="AEN100" i="27"/>
  <c r="AEN213" i="27" s="1"/>
  <c r="NO84" i="27"/>
  <c r="LO84" i="27"/>
  <c r="IC130" i="27"/>
  <c r="AY127" i="27"/>
  <c r="ABC125" i="27"/>
  <c r="PP125" i="27"/>
  <c r="CA125" i="27"/>
  <c r="KP124" i="27"/>
  <c r="GP123" i="27"/>
  <c r="UC122" i="27"/>
  <c r="DN122" i="27"/>
  <c r="BN122" i="27"/>
  <c r="AFW121" i="27"/>
  <c r="IC118" i="27"/>
  <c r="IP116" i="27"/>
  <c r="ABC115" i="27"/>
  <c r="CM114" i="27"/>
  <c r="AED102" i="27"/>
  <c r="OD102" i="27"/>
  <c r="ZP100" i="27"/>
  <c r="ZP213" i="27" s="1"/>
  <c r="WB84" i="27"/>
  <c r="GP127" i="27"/>
  <c r="SC126" i="27"/>
  <c r="UC125" i="27"/>
  <c r="FP125" i="27"/>
  <c r="TC124" i="27"/>
  <c r="AY124" i="27"/>
  <c r="ADC122" i="27"/>
  <c r="ACC117" i="27"/>
  <c r="HC116" i="27"/>
  <c r="SO114" i="27"/>
  <c r="AFV114" i="27"/>
  <c r="AFZ112" i="27"/>
  <c r="AFZ110" i="27"/>
  <c r="AFZ102" i="27"/>
  <c r="ZO84" i="27"/>
  <c r="AEP130" i="27"/>
  <c r="PP130" i="27"/>
  <c r="AFR128" i="27"/>
  <c r="AFT128" i="27" s="1"/>
  <c r="TC127" i="27"/>
  <c r="ABC126" i="27"/>
  <c r="GP126" i="27"/>
  <c r="VC125" i="27"/>
  <c r="ACC123" i="27"/>
  <c r="KC122" i="27"/>
  <c r="FC122" i="27"/>
  <c r="ACC118" i="27"/>
  <c r="DA117" i="27"/>
  <c r="RP115" i="27"/>
  <c r="FC115" i="27"/>
  <c r="AFZ113" i="27"/>
  <c r="RN111" i="27"/>
  <c r="RP111" i="27"/>
  <c r="AEA110" i="27"/>
  <c r="AEA210" i="27" s="1"/>
  <c r="AEC110" i="27"/>
  <c r="PA110" i="27"/>
  <c r="PC110" i="27"/>
  <c r="DY110" i="27"/>
  <c r="DY210" i="27" s="1"/>
  <c r="EA110" i="27"/>
  <c r="AFU110" i="27"/>
  <c r="AGD110" i="27" s="1"/>
  <c r="AM110" i="27"/>
  <c r="ADA108" i="27"/>
  <c r="ADC108" i="27"/>
  <c r="SA108" i="27"/>
  <c r="SC108" i="27"/>
  <c r="JA108" i="27"/>
  <c r="JC108" i="27"/>
  <c r="ABN107" i="27"/>
  <c r="ABP107" i="27"/>
  <c r="PN107" i="27"/>
  <c r="PP107" i="27"/>
  <c r="AGB107" i="27"/>
  <c r="AFA106" i="27"/>
  <c r="AFC106" i="27"/>
  <c r="IA106" i="27"/>
  <c r="IA210" i="27" s="1"/>
  <c r="IC106" i="27"/>
  <c r="IC210" i="27" s="1"/>
  <c r="AM106" i="27"/>
  <c r="AM210" i="27" s="1"/>
  <c r="WN105" i="27"/>
  <c r="TN105" i="27"/>
  <c r="TP105" i="27"/>
  <c r="EN105" i="27"/>
  <c r="EP105" i="27"/>
  <c r="ADA104" i="27"/>
  <c r="ADC104" i="27"/>
  <c r="SA104" i="27"/>
  <c r="SC104" i="27"/>
  <c r="JA104" i="27"/>
  <c r="JC104" i="27"/>
  <c r="ABN103" i="27"/>
  <c r="ABP103" i="27"/>
  <c r="PN103" i="27"/>
  <c r="PP103" i="27"/>
  <c r="AGB103" i="27"/>
  <c r="ABD102" i="27"/>
  <c r="AAA102" i="27"/>
  <c r="YP102" i="27"/>
  <c r="PP102" i="27"/>
  <c r="NA102" i="27"/>
  <c r="HP102" i="27"/>
  <c r="AL102" i="27"/>
  <c r="NN101" i="27"/>
  <c r="NP101" i="27"/>
  <c r="BL101" i="27"/>
  <c r="BN101" i="27"/>
  <c r="AFD100" i="27"/>
  <c r="AFD213" i="27" s="1"/>
  <c r="AEA100" i="27"/>
  <c r="AAB84" i="27"/>
  <c r="XB84" i="27"/>
  <c r="VB84" i="27"/>
  <c r="UB84" i="27"/>
  <c r="QB84" i="27"/>
  <c r="NB84" i="27"/>
  <c r="KB84" i="27"/>
  <c r="JA100" i="27"/>
  <c r="JC100" i="27"/>
  <c r="HA100" i="27"/>
  <c r="HC100" i="27"/>
  <c r="BY100" i="27"/>
  <c r="BY213" i="27" s="1"/>
  <c r="CA100" i="27"/>
  <c r="CA213" i="27" s="1"/>
  <c r="ADN99" i="27"/>
  <c r="ADP99" i="27"/>
  <c r="VN99" i="27"/>
  <c r="VP99" i="27"/>
  <c r="NN99" i="27"/>
  <c r="NP99" i="27"/>
  <c r="FN99" i="27"/>
  <c r="FP99" i="27"/>
  <c r="ADA98" i="27"/>
  <c r="ADA212" i="27" s="1"/>
  <c r="ADC98" i="27"/>
  <c r="ADC212" i="27" s="1"/>
  <c r="VA98" i="27"/>
  <c r="VA212" i="27" s="1"/>
  <c r="VC98" i="27"/>
  <c r="VC212" i="27" s="1"/>
  <c r="NA98" i="27"/>
  <c r="NA212" i="27" s="1"/>
  <c r="NC98" i="27"/>
  <c r="NC212" i="27" s="1"/>
  <c r="FA98" i="27"/>
  <c r="FA212" i="27" s="1"/>
  <c r="FC98" i="27"/>
  <c r="FC212" i="27" s="1"/>
  <c r="UN97" i="27"/>
  <c r="UP97" i="27"/>
  <c r="MN97" i="27"/>
  <c r="MP97" i="27"/>
  <c r="EN97" i="27"/>
  <c r="EP97" i="27"/>
  <c r="ACA96" i="27"/>
  <c r="ACC96" i="27"/>
  <c r="UA96" i="27"/>
  <c r="UC96" i="27"/>
  <c r="MA96" i="27"/>
  <c r="MA212" i="27" s="1"/>
  <c r="MC96" i="27"/>
  <c r="MC212" i="27" s="1"/>
  <c r="DY96" i="27"/>
  <c r="DY212" i="27" s="1"/>
  <c r="EA96" i="27"/>
  <c r="AFN95" i="27"/>
  <c r="AFP95" i="27"/>
  <c r="XN95" i="27"/>
  <c r="XP95" i="27"/>
  <c r="PN95" i="27"/>
  <c r="PP95" i="27"/>
  <c r="HN95" i="27"/>
  <c r="HP95" i="27"/>
  <c r="AFA94" i="27"/>
  <c r="AFC94" i="27"/>
  <c r="XA94" i="27"/>
  <c r="XC94" i="27"/>
  <c r="PA94" i="27"/>
  <c r="PC94" i="27"/>
  <c r="HA94" i="27"/>
  <c r="HC94" i="27"/>
  <c r="AEN93" i="27"/>
  <c r="AEP93" i="27"/>
  <c r="WN93" i="27"/>
  <c r="ON93" i="27"/>
  <c r="OP93" i="27"/>
  <c r="GN93" i="27"/>
  <c r="GP93" i="27"/>
  <c r="WC108" i="27"/>
  <c r="MP108" i="27"/>
  <c r="OC107" i="27"/>
  <c r="AAP106" i="27"/>
  <c r="QP106" i="27"/>
  <c r="AFP105" i="27"/>
  <c r="BL91" i="27"/>
  <c r="BN91" i="27"/>
  <c r="VZ84" i="27"/>
  <c r="RA88" i="27"/>
  <c r="RC88" i="27"/>
  <c r="NZ84" i="27"/>
  <c r="JZ84" i="27"/>
  <c r="FZ84" i="27"/>
  <c r="AFM84" i="27"/>
  <c r="AED85" i="27"/>
  <c r="AED211" i="27" s="1"/>
  <c r="YN85" i="27"/>
  <c r="YP85" i="27"/>
  <c r="ND85" i="27"/>
  <c r="ND211" i="27" s="1"/>
  <c r="AFZ85" i="27"/>
  <c r="AI84" i="27"/>
  <c r="AEC107" i="27"/>
  <c r="QP107" i="27"/>
  <c r="MP104" i="27"/>
  <c r="UP103" i="27"/>
  <c r="LP103" i="27"/>
  <c r="LD100" i="27"/>
  <c r="LD213" i="27" s="1"/>
  <c r="DB100" i="27"/>
  <c r="DB213" i="27" s="1"/>
  <c r="AEP88" i="27"/>
  <c r="AEN88" i="27"/>
  <c r="AAP88" i="27"/>
  <c r="AAN88" i="27"/>
  <c r="CN88" i="27"/>
  <c r="CL88" i="27"/>
  <c r="RZ84" i="27"/>
  <c r="AM85" i="27"/>
  <c r="AFY84" i="27"/>
  <c r="AGJ84" i="27" s="1"/>
  <c r="ACO84" i="27"/>
  <c r="OO84" i="27"/>
  <c r="IO84" i="27"/>
  <c r="EO84" i="27"/>
  <c r="YA83" i="27"/>
  <c r="YA79" i="27" s="1"/>
  <c r="YC83" i="27"/>
  <c r="LA83" i="27"/>
  <c r="LA79" i="27" s="1"/>
  <c r="LC83" i="27"/>
  <c r="AD79" i="27"/>
  <c r="AM79" i="27" s="1"/>
  <c r="VN78" i="27"/>
  <c r="VN77" i="27" s="1"/>
  <c r="VP78" i="27"/>
  <c r="JN78" i="27"/>
  <c r="JN77" i="27" s="1"/>
  <c r="JP78" i="27"/>
  <c r="AGB78" i="27"/>
  <c r="AK77" i="27"/>
  <c r="AGB77" i="27" s="1"/>
  <c r="AFW77" i="27"/>
  <c r="MA75" i="27"/>
  <c r="MA74" i="27" s="1"/>
  <c r="MC75" i="27"/>
  <c r="X74" i="27"/>
  <c r="AEA71" i="27"/>
  <c r="AEC71" i="27"/>
  <c r="WA71" i="27"/>
  <c r="WA70" i="27" s="1"/>
  <c r="WC71" i="27"/>
  <c r="YA69" i="27"/>
  <c r="YA67" i="27" s="1"/>
  <c r="YC69" i="27"/>
  <c r="PA69" i="27"/>
  <c r="PC69" i="27"/>
  <c r="AFT110" i="27"/>
  <c r="AGC110" i="27" s="1"/>
  <c r="JP107" i="27"/>
  <c r="VP106" i="27"/>
  <c r="YC105" i="27"/>
  <c r="MP105" i="27"/>
  <c r="ZP104" i="27"/>
  <c r="AGF101" i="27"/>
  <c r="ON100" i="27"/>
  <c r="EN100" i="27"/>
  <c r="EN213" i="27" s="1"/>
  <c r="AFU93" i="27"/>
  <c r="ACZ84" i="27"/>
  <c r="UZ84" i="27"/>
  <c r="BK84" i="27"/>
  <c r="OZ79" i="27"/>
  <c r="AV79" i="27"/>
  <c r="QO74" i="27"/>
  <c r="AFZ73" i="27"/>
  <c r="AAO70" i="27"/>
  <c r="QO70" i="27"/>
  <c r="AEP108" i="27"/>
  <c r="EA108" i="27"/>
  <c r="UP106" i="27"/>
  <c r="NP106" i="27"/>
  <c r="JP106" i="27"/>
  <c r="JP103" i="27"/>
  <c r="AZ100" i="27"/>
  <c r="AFO84" i="27"/>
  <c r="JO84" i="27"/>
  <c r="DM84" i="27"/>
  <c r="ZA79" i="27"/>
  <c r="WA79" i="27"/>
  <c r="UA79" i="27"/>
  <c r="SA79" i="27"/>
  <c r="DK79" i="27"/>
  <c r="BX74" i="27"/>
  <c r="BX70" i="27"/>
  <c r="QB70" i="27"/>
  <c r="CN70" i="27"/>
  <c r="AFV70" i="27"/>
  <c r="GN79" i="27"/>
  <c r="PC78" i="27"/>
  <c r="AAP75" i="27"/>
  <c r="AAP71" i="27"/>
  <c r="MC61" i="27"/>
  <c r="MA61" i="27"/>
  <c r="VP60" i="27"/>
  <c r="VN60" i="27"/>
  <c r="NP60" i="27"/>
  <c r="NN60" i="27"/>
  <c r="YC59" i="27"/>
  <c r="YA59" i="27"/>
  <c r="YA53" i="27" s="1"/>
  <c r="LC59" i="27"/>
  <c r="LA59" i="27"/>
  <c r="ZP58" i="27"/>
  <c r="ZN58" i="27"/>
  <c r="ZN53" i="27" s="1"/>
  <c r="OP52" i="27"/>
  <c r="ON52" i="27"/>
  <c r="ON50" i="27" s="1"/>
  <c r="WC51" i="27"/>
  <c r="WA51" i="27"/>
  <c r="WA50" i="27" s="1"/>
  <c r="WC49" i="27"/>
  <c r="WA49" i="27"/>
  <c r="WA48" i="27" s="1"/>
  <c r="AFV48" i="27"/>
  <c r="ZN46" i="27"/>
  <c r="ZP46" i="27"/>
  <c r="ADP75" i="27"/>
  <c r="RP75" i="27"/>
  <c r="ADP71" i="27"/>
  <c r="RP71" i="27"/>
  <c r="JP71" i="27"/>
  <c r="ZP69" i="27"/>
  <c r="AGB69" i="27"/>
  <c r="YZ67" i="27"/>
  <c r="AJ67" i="27"/>
  <c r="AEB53" i="27"/>
  <c r="DZ53" i="27"/>
  <c r="AFZ51" i="27"/>
  <c r="AI50" i="27"/>
  <c r="DL79" i="27"/>
  <c r="UP75" i="27"/>
  <c r="MP69" i="27"/>
  <c r="IP68" i="27"/>
  <c r="IN68" i="27"/>
  <c r="IN67" i="27" s="1"/>
  <c r="VP66" i="27"/>
  <c r="VN66" i="27"/>
  <c r="GP66" i="27"/>
  <c r="GN66" i="27"/>
  <c r="AEC65" i="27"/>
  <c r="AEA65" i="27"/>
  <c r="EA65" i="27"/>
  <c r="DY65" i="27"/>
  <c r="DY63" i="27" s="1"/>
  <c r="AFZ64" i="27"/>
  <c r="AI63" i="27"/>
  <c r="AFZ63" i="27" s="1"/>
  <c r="IA53" i="27"/>
  <c r="AJ79" i="27"/>
  <c r="NC78" i="27"/>
  <c r="AFT78" i="27"/>
  <c r="AGE78" i="27" s="1"/>
  <c r="VP75" i="27"/>
  <c r="VP71" i="27"/>
  <c r="NP71" i="27"/>
  <c r="ZA64" i="27"/>
  <c r="ZC64" i="27"/>
  <c r="TA64" i="27"/>
  <c r="TA63" i="27" s="1"/>
  <c r="TC64" i="27"/>
  <c r="PC64" i="27"/>
  <c r="PA64" i="27"/>
  <c r="LC64" i="27"/>
  <c r="LA64" i="27"/>
  <c r="ADP61" i="27"/>
  <c r="ADN61" i="27"/>
  <c r="AAP61" i="27"/>
  <c r="AAN61" i="27"/>
  <c r="AGB61" i="27"/>
  <c r="ACN53" i="27"/>
  <c r="IN57" i="27"/>
  <c r="IP57" i="27"/>
  <c r="ZA56" i="27"/>
  <c r="ZC56" i="27"/>
  <c r="BY56" i="27"/>
  <c r="CA56" i="27"/>
  <c r="WN55" i="27"/>
  <c r="SN55" i="27"/>
  <c r="SP55" i="27"/>
  <c r="NA54" i="27"/>
  <c r="NC54" i="27"/>
  <c r="AC53" i="27"/>
  <c r="AL53" i="27" s="1"/>
  <c r="YN47" i="27"/>
  <c r="YN45" i="27" s="1"/>
  <c r="YP47" i="27"/>
  <c r="AFC43" i="27"/>
  <c r="ADC43" i="27"/>
  <c r="AAQ43" i="27"/>
  <c r="XC43" i="27"/>
  <c r="VC43" i="27"/>
  <c r="SG43" i="27"/>
  <c r="SG209" i="27" s="1"/>
  <c r="BS43" i="27"/>
  <c r="BS209" i="27" s="1"/>
  <c r="NP61" i="27"/>
  <c r="ACC60" i="27"/>
  <c r="OC58" i="27"/>
  <c r="AX53" i="27"/>
  <c r="UP49" i="27"/>
  <c r="AFW48" i="27"/>
  <c r="AGB42" i="27"/>
  <c r="AK41" i="27"/>
  <c r="AGB41" i="27" s="1"/>
  <c r="AFT64" i="27"/>
  <c r="AGE64" i="27" s="1"/>
  <c r="EP59" i="27"/>
  <c r="WC58" i="27"/>
  <c r="RC58" i="27"/>
  <c r="SC52" i="27"/>
  <c r="AFZ52" i="27"/>
  <c r="ADP51" i="27"/>
  <c r="HP51" i="27"/>
  <c r="AFW50" i="27"/>
  <c r="VP49" i="27"/>
  <c r="XC45" i="27"/>
  <c r="AFR45" i="27"/>
  <c r="AFT45" i="27" s="1"/>
  <c r="AFH43" i="27"/>
  <c r="AFH209" i="27" s="1"/>
  <c r="AFQ209" i="27" s="1"/>
  <c r="AFU44" i="27"/>
  <c r="AGD44" i="27" s="1"/>
  <c r="AM44" i="27"/>
  <c r="QQ43" i="27"/>
  <c r="MQ43" i="27"/>
  <c r="MA42" i="27"/>
  <c r="MA41" i="27" s="1"/>
  <c r="MC42" i="27"/>
  <c r="MA40" i="27"/>
  <c r="MA39" i="27" s="1"/>
  <c r="MC40" i="27"/>
  <c r="AFT68" i="27"/>
  <c r="UP64" i="27"/>
  <c r="CN61" i="27"/>
  <c r="TC60" i="27"/>
  <c r="DA60" i="27"/>
  <c r="ADC58" i="27"/>
  <c r="AEC52" i="27"/>
  <c r="EA52" i="27"/>
  <c r="LP51" i="27"/>
  <c r="AAP49" i="27"/>
  <c r="OC45" i="27"/>
  <c r="KC46" i="27"/>
  <c r="JP43" i="27"/>
  <c r="DN43" i="27"/>
  <c r="AFS43" i="27"/>
  <c r="YP38" i="27"/>
  <c r="YN38" i="27"/>
  <c r="QP38" i="27"/>
  <c r="QN38" i="27"/>
  <c r="IP38" i="27"/>
  <c r="IN38" i="27"/>
  <c r="AL38" i="27"/>
  <c r="AFT38" i="27"/>
  <c r="AJ38" i="27"/>
  <c r="AAC37" i="27"/>
  <c r="AAA37" i="27"/>
  <c r="SC37" i="27"/>
  <c r="SA37" i="27"/>
  <c r="KC37" i="27"/>
  <c r="KA37" i="27"/>
  <c r="CA37" i="27"/>
  <c r="BY37" i="27"/>
  <c r="ADP36" i="27"/>
  <c r="ADN36" i="27"/>
  <c r="VP36" i="27"/>
  <c r="VN36" i="27"/>
  <c r="NP36" i="27"/>
  <c r="NN36" i="27"/>
  <c r="FP36" i="27"/>
  <c r="FN36" i="27"/>
  <c r="AFC35" i="27"/>
  <c r="AFA35" i="27"/>
  <c r="XC35" i="27"/>
  <c r="XA35" i="27"/>
  <c r="PC35" i="27"/>
  <c r="PA35" i="27"/>
  <c r="HC35" i="27"/>
  <c r="HA35" i="27"/>
  <c r="AM35" i="27"/>
  <c r="AFU35" i="27"/>
  <c r="YP34" i="27"/>
  <c r="YN34" i="27"/>
  <c r="QP34" i="27"/>
  <c r="QN34" i="27"/>
  <c r="IP34" i="27"/>
  <c r="IN34" i="27"/>
  <c r="AL34" i="27"/>
  <c r="AFT34" i="27"/>
  <c r="AJ34" i="27"/>
  <c r="AEC33" i="27"/>
  <c r="AEA33" i="27"/>
  <c r="AAC33" i="27"/>
  <c r="AAA33" i="27"/>
  <c r="WC33" i="27"/>
  <c r="WA33" i="27"/>
  <c r="SC33" i="27"/>
  <c r="SA33" i="27"/>
  <c r="MC33" i="27"/>
  <c r="MA33" i="27"/>
  <c r="JQ33" i="27"/>
  <c r="JQ214" i="27" s="1"/>
  <c r="EA33" i="27"/>
  <c r="DY33" i="27"/>
  <c r="BO33" i="27"/>
  <c r="BO214" i="27" s="1"/>
  <c r="QP64" i="27"/>
  <c r="AFW63" i="27"/>
  <c r="KP61" i="27"/>
  <c r="ZC60" i="27"/>
  <c r="AFT60" i="27"/>
  <c r="JC58" i="27"/>
  <c r="AFV53" i="27"/>
  <c r="HC52" i="27"/>
  <c r="VP51" i="27"/>
  <c r="NP51" i="27"/>
  <c r="ABP49" i="27"/>
  <c r="AGB46" i="27"/>
  <c r="ADC45" i="27"/>
  <c r="FC45" i="27"/>
  <c r="DX45" i="27"/>
  <c r="VH43" i="27"/>
  <c r="VH209" i="27" s="1"/>
  <c r="ABD43" i="27"/>
  <c r="PC43" i="27"/>
  <c r="FP43" i="27"/>
  <c r="DB43" i="27"/>
  <c r="ZN42" i="27"/>
  <c r="ZN41" i="27" s="1"/>
  <c r="ZP42" i="27"/>
  <c r="AW42" i="27"/>
  <c r="AW41" i="27" s="1"/>
  <c r="AY42" i="27"/>
  <c r="AW40" i="27"/>
  <c r="AW39" i="27" s="1"/>
  <c r="AY40" i="27"/>
  <c r="ADN37" i="27"/>
  <c r="ADP37" i="27"/>
  <c r="ZN37" i="27"/>
  <c r="ZP37" i="27"/>
  <c r="VN37" i="27"/>
  <c r="VP37" i="27"/>
  <c r="RN37" i="27"/>
  <c r="RP37" i="27"/>
  <c r="NN37" i="27"/>
  <c r="NP37" i="27"/>
  <c r="JN37" i="27"/>
  <c r="JP37" i="27"/>
  <c r="FN37" i="27"/>
  <c r="FP37" i="27"/>
  <c r="BL37" i="27"/>
  <c r="BN37" i="27"/>
  <c r="AFA36" i="27"/>
  <c r="AFC36" i="27"/>
  <c r="ABA36" i="27"/>
  <c r="ABC36" i="27"/>
  <c r="XA36" i="27"/>
  <c r="XC36" i="27"/>
  <c r="TA36" i="27"/>
  <c r="TC36" i="27"/>
  <c r="PA36" i="27"/>
  <c r="PC36" i="27"/>
  <c r="LA36" i="27"/>
  <c r="LC36" i="27"/>
  <c r="HA36" i="27"/>
  <c r="HC36" i="27"/>
  <c r="CY36" i="27"/>
  <c r="DA36" i="27"/>
  <c r="AFU36" i="27"/>
  <c r="AM36" i="27"/>
  <c r="ACA34" i="27"/>
  <c r="ACC34" i="27"/>
  <c r="YA34" i="27"/>
  <c r="YC34" i="27"/>
  <c r="UA34" i="27"/>
  <c r="UC34" i="27"/>
  <c r="QA34" i="27"/>
  <c r="QC34" i="27"/>
  <c r="MA34" i="27"/>
  <c r="MC34" i="27"/>
  <c r="IA34" i="27"/>
  <c r="IC34" i="27"/>
  <c r="DY34" i="27"/>
  <c r="EA34" i="27"/>
  <c r="AEM30" i="27"/>
  <c r="OM30" i="27"/>
  <c r="GM30" i="27"/>
  <c r="AFZ33" i="27"/>
  <c r="AI30" i="27"/>
  <c r="ADN29" i="27"/>
  <c r="ADN28" i="27" s="1"/>
  <c r="ADP29" i="27"/>
  <c r="XP29" i="27"/>
  <c r="XN29" i="27"/>
  <c r="XN28" i="27" s="1"/>
  <c r="AGB29" i="27"/>
  <c r="AK28" i="27"/>
  <c r="ACN26" i="27"/>
  <c r="ON27" i="27"/>
  <c r="ON26" i="27" s="1"/>
  <c r="OP27" i="27"/>
  <c r="AFZ27" i="27"/>
  <c r="AI26" i="27"/>
  <c r="AFZ26" i="27" s="1"/>
  <c r="AEN25" i="27"/>
  <c r="AEP25" i="27"/>
  <c r="NP17" i="27"/>
  <c r="NN17" i="27"/>
  <c r="AEA16" i="27"/>
  <c r="AEC16" i="27"/>
  <c r="OA16" i="27"/>
  <c r="OC16" i="27"/>
  <c r="UP42" i="27"/>
  <c r="ADP40" i="27"/>
  <c r="UP40" i="27"/>
  <c r="ACZ30" i="27"/>
  <c r="SM30" i="27"/>
  <c r="QM30" i="27"/>
  <c r="KZ30" i="27"/>
  <c r="EZ30" i="27"/>
  <c r="EP25" i="27"/>
  <c r="ACJ204" i="27"/>
  <c r="ACJ206" i="27" s="1"/>
  <c r="MV204" i="27"/>
  <c r="MV206" i="27" s="1"/>
  <c r="KJ204" i="27"/>
  <c r="KJ206" i="27" s="1"/>
  <c r="IV204" i="27"/>
  <c r="IV206" i="27" s="1"/>
  <c r="GJ204" i="27"/>
  <c r="GJ206" i="27" s="1"/>
  <c r="AFT46" i="27"/>
  <c r="LP42" i="27"/>
  <c r="QP40" i="27"/>
  <c r="AFV39" i="27"/>
  <c r="ABM30" i="27"/>
  <c r="LZ30" i="27"/>
  <c r="GC28" i="27"/>
  <c r="YQ28" i="27"/>
  <c r="VP16" i="27"/>
  <c r="JP16" i="27"/>
  <c r="S204" i="27"/>
  <c r="AFP42" i="27"/>
  <c r="AFT36" i="27"/>
  <c r="WZ30" i="27"/>
  <c r="LM30" i="27"/>
  <c r="AAC29" i="27"/>
  <c r="NC28" i="27"/>
  <c r="ABQ28" i="27"/>
  <c r="LQ28" i="27"/>
  <c r="AEC26" i="27"/>
  <c r="XC26" i="27"/>
  <c r="VC27" i="27"/>
  <c r="EA26" i="27"/>
  <c r="CA26" i="27"/>
  <c r="JP24" i="27"/>
  <c r="AGF19" i="27"/>
  <c r="AGD17" i="27"/>
  <c r="QP16" i="27"/>
  <c r="ABO12" i="27"/>
  <c r="HO12" i="27"/>
  <c r="CM12" i="27"/>
  <c r="ACO12" i="27"/>
  <c r="GO12" i="27"/>
  <c r="ABV204" i="27"/>
  <c r="ABV206" i="27" s="1"/>
  <c r="ZJ204" i="27"/>
  <c r="ZJ206" i="27" s="1"/>
  <c r="F75" i="30"/>
  <c r="F33" i="28"/>
  <c r="XH204" i="27"/>
  <c r="RV204" i="27"/>
  <c r="RV206" i="27" s="1"/>
  <c r="PJ204" i="27"/>
  <c r="PJ206" i="27" s="1"/>
  <c r="NV204" i="27"/>
  <c r="NV206" i="27" s="1"/>
  <c r="LJ204" i="27"/>
  <c r="LJ206" i="27" s="1"/>
  <c r="JV204" i="27"/>
  <c r="JV206" i="27" s="1"/>
  <c r="HJ204" i="27"/>
  <c r="HJ206" i="27" s="1"/>
  <c r="FV204" i="27"/>
  <c r="FV206" i="27" s="1"/>
  <c r="BH204" i="27"/>
  <c r="AH204" i="27"/>
  <c r="NP40" i="27"/>
  <c r="AFT37" i="27"/>
  <c r="ABZ30" i="27"/>
  <c r="UZ30" i="27"/>
  <c r="ACC29" i="27"/>
  <c r="HP29" i="27"/>
  <c r="LA28" i="27"/>
  <c r="SC26" i="27"/>
  <c r="OC26" i="27"/>
  <c r="MC27" i="27"/>
  <c r="AFR26" i="27"/>
  <c r="AFT26" i="27" s="1"/>
  <c r="QP25" i="27"/>
  <c r="AAC24" i="27"/>
  <c r="AEP14" i="27"/>
  <c r="AEN14" i="27"/>
  <c r="VP13" i="27"/>
  <c r="RP13" i="27"/>
  <c r="MC13" i="27"/>
  <c r="MA13" i="27"/>
  <c r="JP13" i="27"/>
  <c r="HA12" i="27"/>
  <c r="ABB12" i="27"/>
  <c r="SB12" i="27"/>
  <c r="KB12" i="27"/>
  <c r="FB12" i="27"/>
  <c r="AFI204" i="27"/>
  <c r="AFP12" i="27"/>
  <c r="RI204" i="27"/>
  <c r="RI206" i="27" s="1"/>
  <c r="OW204" i="27"/>
  <c r="OW206" i="27" s="1"/>
  <c r="NI204" i="27"/>
  <c r="NI206" i="27" s="1"/>
  <c r="JI204" i="27"/>
  <c r="JI206" i="27" s="1"/>
  <c r="FI204" i="27"/>
  <c r="FI206" i="27" s="1"/>
  <c r="AS204" i="27"/>
  <c r="FC14" i="27"/>
  <c r="AFV12" i="27"/>
  <c r="IC15" i="27"/>
  <c r="ABC13" i="27"/>
  <c r="PP13" i="27"/>
  <c r="JC13" i="27"/>
  <c r="UP15" i="27"/>
  <c r="EP15" i="27"/>
  <c r="UC14" i="27"/>
  <c r="BN14" i="27"/>
  <c r="CN13" i="27"/>
  <c r="EP14" i="27"/>
  <c r="SP13" i="27"/>
  <c r="KP13" i="27"/>
  <c r="AFW12" i="27"/>
  <c r="F63" i="30" l="1"/>
  <c r="T72" i="28"/>
  <c r="F12" i="30"/>
  <c r="F5" i="30"/>
  <c r="XA213" i="27"/>
  <c r="GA53" i="27"/>
  <c r="JN12" i="27"/>
  <c r="HN211" i="27"/>
  <c r="XC213" i="27"/>
  <c r="HQ209" i="27"/>
  <c r="L9" i="28"/>
  <c r="DA213" i="27"/>
  <c r="MQ209" i="27"/>
  <c r="JQ213" i="27"/>
  <c r="BB204" i="27"/>
  <c r="W145" i="27"/>
  <c r="WN128" i="27"/>
  <c r="GN135" i="27"/>
  <c r="ED204" i="27"/>
  <c r="CL164" i="27"/>
  <c r="AGD153" i="27"/>
  <c r="VA53" i="27"/>
  <c r="SA179" i="27"/>
  <c r="JA12" i="27"/>
  <c r="TA53" i="27"/>
  <c r="QN12" i="27"/>
  <c r="AEA179" i="27"/>
  <c r="QQ209" i="27"/>
  <c r="HP213" i="27"/>
  <c r="ABN212" i="27"/>
  <c r="W79" i="27"/>
  <c r="XN70" i="27"/>
  <c r="UA212" i="27"/>
  <c r="AGF155" i="27"/>
  <c r="WN213" i="27"/>
  <c r="BL79" i="27"/>
  <c r="AGD18" i="27"/>
  <c r="ZA164" i="27"/>
  <c r="KC211" i="27"/>
  <c r="ZA53" i="27"/>
  <c r="WA212" i="27"/>
  <c r="VN213" i="27"/>
  <c r="AFU166" i="27"/>
  <c r="AGF166" i="27" s="1"/>
  <c r="W135" i="27"/>
  <c r="W157" i="27"/>
  <c r="VA12" i="27"/>
  <c r="AEA70" i="27"/>
  <c r="AGC18" i="27"/>
  <c r="AAA212" i="27"/>
  <c r="YA150" i="27"/>
  <c r="SN135" i="27"/>
  <c r="AAC211" i="27"/>
  <c r="XA179" i="27"/>
  <c r="ZA150" i="27"/>
  <c r="Y210" i="27"/>
  <c r="KN211" i="27"/>
  <c r="AAN114" i="27"/>
  <c r="ON213" i="27"/>
  <c r="AEA211" i="27"/>
  <c r="Y212" i="27"/>
  <c r="W213" i="27"/>
  <c r="W150" i="27"/>
  <c r="ACN121" i="27"/>
  <c r="CY79" i="27"/>
  <c r="LN114" i="27"/>
  <c r="AFN145" i="27"/>
  <c r="SA213" i="27"/>
  <c r="DA211" i="27"/>
  <c r="IA213" i="27"/>
  <c r="CY211" i="27"/>
  <c r="AFU119" i="27"/>
  <c r="AGD119" i="27" s="1"/>
  <c r="YN53" i="27"/>
  <c r="XA53" i="27"/>
  <c r="UA191" i="27"/>
  <c r="ADP211" i="27"/>
  <c r="TN184" i="27"/>
  <c r="JP211" i="27"/>
  <c r="TA145" i="27"/>
  <c r="AGD21" i="27"/>
  <c r="SA135" i="27"/>
  <c r="AEA164" i="27"/>
  <c r="ON53" i="27"/>
  <c r="TC210" i="27"/>
  <c r="IN128" i="27"/>
  <c r="VN135" i="27"/>
  <c r="AFA121" i="27"/>
  <c r="ABN164" i="27"/>
  <c r="GN175" i="27"/>
  <c r="ACN79" i="27"/>
  <c r="SA53" i="27"/>
  <c r="NA70" i="27"/>
  <c r="L32" i="28"/>
  <c r="DL12" i="27"/>
  <c r="AY212" i="27"/>
  <c r="AY250" i="27" s="1"/>
  <c r="AP250" i="27"/>
  <c r="DL114" i="27"/>
  <c r="AEC212" i="27"/>
  <c r="AY210" i="27"/>
  <c r="AY248" i="27" s="1"/>
  <c r="AP248" i="27"/>
  <c r="AZ214" i="27"/>
  <c r="AZ252" i="27" s="1"/>
  <c r="AQ252" i="27"/>
  <c r="AY214" i="27"/>
  <c r="AY252" i="27" s="1"/>
  <c r="AP252" i="27"/>
  <c r="AY211" i="27"/>
  <c r="AY249" i="27" s="1"/>
  <c r="AP249" i="27"/>
  <c r="NN121" i="27"/>
  <c r="AZ210" i="27"/>
  <c r="AZ248" i="27" s="1"/>
  <c r="AQ248" i="27"/>
  <c r="PN191" i="27"/>
  <c r="ACP214" i="27"/>
  <c r="ACP211" i="27"/>
  <c r="DL212" i="27"/>
  <c r="PP212" i="27"/>
  <c r="UA211" i="27"/>
  <c r="PN212" i="27"/>
  <c r="AFN212" i="27"/>
  <c r="AFN214" i="27"/>
  <c r="AW212" i="27"/>
  <c r="AW250" i="27" s="1"/>
  <c r="PP211" i="27"/>
  <c r="UA209" i="27"/>
  <c r="AFN210" i="27"/>
  <c r="ACA209" i="27"/>
  <c r="DL209" i="27"/>
  <c r="ACC209" i="27"/>
  <c r="BL210" i="27"/>
  <c r="AFZ212" i="27"/>
  <c r="ACC210" i="27"/>
  <c r="BL214" i="27"/>
  <c r="ABN209" i="27"/>
  <c r="PN211" i="27"/>
  <c r="AW210" i="27"/>
  <c r="AW248" i="27" s="1"/>
  <c r="PP209" i="27"/>
  <c r="UA214" i="27"/>
  <c r="ACA214" i="27"/>
  <c r="BL213" i="27"/>
  <c r="ACC212" i="27"/>
  <c r="AFZ211" i="27"/>
  <c r="ACN210" i="27"/>
  <c r="ACN212" i="27"/>
  <c r="AFZ214" i="27"/>
  <c r="DL214" i="27"/>
  <c r="PN214" i="27"/>
  <c r="ABN214" i="27"/>
  <c r="KN209" i="27"/>
  <c r="ABN211" i="27"/>
  <c r="ACC211" i="27"/>
  <c r="ACC214" i="27"/>
  <c r="BL211" i="27"/>
  <c r="KN210" i="27"/>
  <c r="WN211" i="27"/>
  <c r="DL210" i="27"/>
  <c r="WN214" i="27"/>
  <c r="PN213" i="27"/>
  <c r="PN209" i="27"/>
  <c r="PN210" i="27"/>
  <c r="DL213" i="27"/>
  <c r="WN212" i="27"/>
  <c r="DL211" i="27"/>
  <c r="KN214" i="27"/>
  <c r="AFZ210" i="27"/>
  <c r="ACP213" i="27"/>
  <c r="WN209" i="27"/>
  <c r="PP210" i="27"/>
  <c r="BL212" i="27"/>
  <c r="ABN210" i="27"/>
  <c r="AW211" i="27"/>
  <c r="AW249" i="27" s="1"/>
  <c r="KN212" i="27"/>
  <c r="UA210" i="27"/>
  <c r="AFN211" i="27"/>
  <c r="WN210" i="27"/>
  <c r="AW214" i="27"/>
  <c r="AW252" i="27" s="1"/>
  <c r="ACA212" i="27"/>
  <c r="AGB210" i="27"/>
  <c r="ACP210" i="27"/>
  <c r="ACP212" i="27"/>
  <c r="ACN214" i="27"/>
  <c r="ACN209" i="27"/>
  <c r="ACN211" i="27"/>
  <c r="ACN213" i="27"/>
  <c r="BL209" i="27"/>
  <c r="PP214" i="27"/>
  <c r="ACA211" i="27"/>
  <c r="AFN209" i="27"/>
  <c r="WN63" i="27"/>
  <c r="ADN121" i="27"/>
  <c r="NA145" i="27"/>
  <c r="WN53" i="27"/>
  <c r="RP211" i="27"/>
  <c r="LN211" i="27"/>
  <c r="NA184" i="27"/>
  <c r="MN191" i="27"/>
  <c r="AFW204" i="27"/>
  <c r="AFW206" i="27" s="1"/>
  <c r="AFV204" i="27"/>
  <c r="AFV206" i="27" s="1"/>
  <c r="AFY204" i="27"/>
  <c r="AGJ204" i="27" s="1"/>
  <c r="AFX204" i="27"/>
  <c r="AGI204" i="27" s="1"/>
  <c r="CA211" i="27"/>
  <c r="ZN210" i="27"/>
  <c r="QA211" i="27"/>
  <c r="HA213" i="27"/>
  <c r="EN12" i="27"/>
  <c r="QA212" i="27"/>
  <c r="XN211" i="27"/>
  <c r="HC213" i="27"/>
  <c r="GA212" i="27"/>
  <c r="QC211" i="27"/>
  <c r="MP213" i="27"/>
  <c r="W128" i="27"/>
  <c r="BY211" i="27"/>
  <c r="QN114" i="27"/>
  <c r="ZC210" i="27"/>
  <c r="CL211" i="27"/>
  <c r="YC212" i="27"/>
  <c r="ZA221" i="27"/>
  <c r="WP221" i="27"/>
  <c r="UN121" i="27"/>
  <c r="BY135" i="27"/>
  <c r="AAP214" i="27"/>
  <c r="L68" i="30"/>
  <c r="CO209" i="27"/>
  <c r="AEC211" i="27"/>
  <c r="YQ209" i="27"/>
  <c r="FA12" i="27"/>
  <c r="PA63" i="27"/>
  <c r="AEA213" i="27"/>
  <c r="JP213" i="27"/>
  <c r="QC212" i="27"/>
  <c r="OA213" i="27"/>
  <c r="AEN114" i="27"/>
  <c r="JD209" i="27"/>
  <c r="OA53" i="27"/>
  <c r="AM211" i="27"/>
  <c r="ZN121" i="27"/>
  <c r="PA121" i="27"/>
  <c r="AAA121" i="27"/>
  <c r="YA211" i="27"/>
  <c r="OC212" i="27"/>
  <c r="RN114" i="27"/>
  <c r="Q206" i="27"/>
  <c r="HD209" i="27"/>
  <c r="AW63" i="27"/>
  <c r="DL63" i="27"/>
  <c r="W63" i="27"/>
  <c r="LN213" i="27"/>
  <c r="OC211" i="27"/>
  <c r="CN211" i="27"/>
  <c r="UN184" i="27"/>
  <c r="HA191" i="27"/>
  <c r="ACN114" i="27"/>
  <c r="YN179" i="27"/>
  <c r="GN213" i="27"/>
  <c r="GC212" i="27"/>
  <c r="NA12" i="27"/>
  <c r="RA12" i="27"/>
  <c r="W114" i="27"/>
  <c r="ACN128" i="27"/>
  <c r="AAN30" i="27"/>
  <c r="DY145" i="27"/>
  <c r="IA212" i="27"/>
  <c r="WA145" i="27"/>
  <c r="YN212" i="27"/>
  <c r="L41" i="28"/>
  <c r="ZA12" i="27"/>
  <c r="XN12" i="27"/>
  <c r="OA212" i="27"/>
  <c r="K49" i="28"/>
  <c r="K16" i="28"/>
  <c r="ABN12" i="27"/>
  <c r="AFZ150" i="27"/>
  <c r="IN150" i="27"/>
  <c r="YA212" i="27"/>
  <c r="KA53" i="27"/>
  <c r="KN164" i="27"/>
  <c r="WN184" i="27"/>
  <c r="LN191" i="27"/>
  <c r="AAP211" i="27"/>
  <c r="GB204" i="27"/>
  <c r="GB205" i="27" s="1"/>
  <c r="FW207" i="27" s="1"/>
  <c r="AFN114" i="27"/>
  <c r="MN121" i="27"/>
  <c r="WA121" i="27"/>
  <c r="DY70" i="27"/>
  <c r="GN145" i="27"/>
  <c r="IN179" i="27"/>
  <c r="CY135" i="27"/>
  <c r="LN12" i="27"/>
  <c r="Y211" i="27"/>
  <c r="Y213" i="27"/>
  <c r="W121" i="27"/>
  <c r="W175" i="27"/>
  <c r="ADA12" i="27"/>
  <c r="ACN150" i="27"/>
  <c r="ACN157" i="27"/>
  <c r="AFZ45" i="27"/>
  <c r="AGA80" i="27"/>
  <c r="OA114" i="27"/>
  <c r="TN157" i="27"/>
  <c r="OQ209" i="27"/>
  <c r="TA211" i="27"/>
  <c r="GN212" i="27"/>
  <c r="AGC194" i="27"/>
  <c r="AFU177" i="27"/>
  <c r="AGD177" i="27" s="1"/>
  <c r="QN157" i="27"/>
  <c r="BL53" i="27"/>
  <c r="IN145" i="27"/>
  <c r="AGD182" i="27"/>
  <c r="IC213" i="27"/>
  <c r="HN221" i="27"/>
  <c r="AAQ209" i="27"/>
  <c r="AFU113" i="27"/>
  <c r="LA145" i="27"/>
  <c r="CN214" i="27"/>
  <c r="SP214" i="27"/>
  <c r="MP211" i="27"/>
  <c r="WC212" i="27"/>
  <c r="YA114" i="27"/>
  <c r="Z210" i="27"/>
  <c r="AFU29" i="27"/>
  <c r="AGF29" i="27" s="1"/>
  <c r="CL212" i="27"/>
  <c r="ADN157" i="27"/>
  <c r="ZA175" i="27"/>
  <c r="QM204" i="27"/>
  <c r="QM205" i="27" s="1"/>
  <c r="QF207" i="27" s="1"/>
  <c r="MA150" i="27"/>
  <c r="IN175" i="27"/>
  <c r="YN191" i="27"/>
  <c r="FM204" i="27"/>
  <c r="M21" i="28" s="1"/>
  <c r="DY211" i="27"/>
  <c r="NN211" i="27"/>
  <c r="AFZ121" i="27"/>
  <c r="YN12" i="27"/>
  <c r="JN53" i="27"/>
  <c r="UN12" i="27"/>
  <c r="XA12" i="27"/>
  <c r="SA212" i="27"/>
  <c r="WA213" i="27"/>
  <c r="AFU214" i="27"/>
  <c r="AGD214" i="27" s="1"/>
  <c r="ABA114" i="27"/>
  <c r="CL221" i="27"/>
  <c r="AW12" i="27"/>
  <c r="L22" i="30"/>
  <c r="NC211" i="27"/>
  <c r="ACN74" i="27"/>
  <c r="YP212" i="27"/>
  <c r="AJ221" i="27"/>
  <c r="AGD176" i="27"/>
  <c r="MA191" i="27"/>
  <c r="ABC211" i="27"/>
  <c r="RC221" i="27"/>
  <c r="DY164" i="27"/>
  <c r="GP221" i="27"/>
  <c r="QA145" i="27"/>
  <c r="K64" i="28"/>
  <c r="K78" i="30"/>
  <c r="KC210" i="27"/>
  <c r="ACN63" i="27"/>
  <c r="XA210" i="27"/>
  <c r="RC214" i="27"/>
  <c r="CN221" i="27"/>
  <c r="YP221" i="27"/>
  <c r="DN221" i="27"/>
  <c r="YA30" i="27"/>
  <c r="NA221" i="27"/>
  <c r="JA164" i="27"/>
  <c r="ADA164" i="27"/>
  <c r="RA164" i="27"/>
  <c r="GC221" i="27"/>
  <c r="AW184" i="27"/>
  <c r="ABC213" i="27"/>
  <c r="UC221" i="27"/>
  <c r="IA30" i="27"/>
  <c r="QA30" i="27"/>
  <c r="ABM204" i="27"/>
  <c r="M77" i="30" s="1"/>
  <c r="WC214" i="27"/>
  <c r="AEC214" i="27"/>
  <c r="FN221" i="27"/>
  <c r="FC211" i="27"/>
  <c r="TC211" i="27"/>
  <c r="KP221" i="27"/>
  <c r="BY191" i="27"/>
  <c r="VN221" i="27"/>
  <c r="OA121" i="27"/>
  <c r="AFN175" i="27"/>
  <c r="FC221" i="27"/>
  <c r="IP221" i="27"/>
  <c r="AY221" i="27"/>
  <c r="AFA221" i="27"/>
  <c r="BL221" i="27"/>
  <c r="SC221" i="27"/>
  <c r="FA221" i="27"/>
  <c r="AW221" i="27"/>
  <c r="GA221" i="27"/>
  <c r="AFZ221" i="27"/>
  <c r="BY221" i="27"/>
  <c r="CY221" i="27"/>
  <c r="CA221" i="27"/>
  <c r="HC221" i="27"/>
  <c r="XC221" i="27"/>
  <c r="VC221" i="27"/>
  <c r="PP221" i="27"/>
  <c r="AFP221" i="27"/>
  <c r="AEP221" i="27"/>
  <c r="JC221" i="27"/>
  <c r="ADC221" i="27"/>
  <c r="EA221" i="27"/>
  <c r="DA221" i="27"/>
  <c r="ACP221" i="27"/>
  <c r="WC221" i="27"/>
  <c r="EP221" i="27"/>
  <c r="ZP221" i="27"/>
  <c r="ABC221" i="27"/>
  <c r="TP221" i="27"/>
  <c r="AFC221" i="27"/>
  <c r="BN221" i="27"/>
  <c r="HP210" i="27"/>
  <c r="HP221" i="27"/>
  <c r="AAA210" i="27"/>
  <c r="AAA221" i="27"/>
  <c r="OD210" i="27"/>
  <c r="OD221" i="27"/>
  <c r="JN210" i="27"/>
  <c r="JN221" i="27"/>
  <c r="UN210" i="27"/>
  <c r="UN221" i="27"/>
  <c r="RD210" i="27"/>
  <c r="RD221" i="27"/>
  <c r="MD210" i="27"/>
  <c r="MD221" i="27"/>
  <c r="PN221" i="27"/>
  <c r="KD210" i="27"/>
  <c r="KD221" i="27"/>
  <c r="AAN210" i="27"/>
  <c r="AAN221" i="27"/>
  <c r="EN221" i="27"/>
  <c r="ABA221" i="27"/>
  <c r="OP221" i="27"/>
  <c r="KA221" i="27"/>
  <c r="WN221" i="27"/>
  <c r="DL221" i="27"/>
  <c r="ADA221" i="27"/>
  <c r="MP221" i="27"/>
  <c r="QC221" i="27"/>
  <c r="YC221" i="27"/>
  <c r="Y221" i="27"/>
  <c r="IA221" i="27"/>
  <c r="ACC221" i="27"/>
  <c r="ABD210" i="27"/>
  <c r="ABD221" i="27"/>
  <c r="AED210" i="27"/>
  <c r="AED221" i="27"/>
  <c r="AGB221" i="27"/>
  <c r="LN210" i="27"/>
  <c r="LN221" i="27"/>
  <c r="FD210" i="27"/>
  <c r="FD221" i="27"/>
  <c r="SD210" i="27"/>
  <c r="SD221" i="27"/>
  <c r="NP221" i="27"/>
  <c r="HD210" i="27"/>
  <c r="HD221" i="27"/>
  <c r="YA210" i="27"/>
  <c r="YA221" i="27"/>
  <c r="RN221" i="27"/>
  <c r="XD210" i="27"/>
  <c r="XD221" i="27"/>
  <c r="TN221" i="27"/>
  <c r="ACN221" i="27"/>
  <c r="FP221" i="27"/>
  <c r="HA221" i="27"/>
  <c r="AAC221" i="27"/>
  <c r="AEA221" i="27"/>
  <c r="ACA221" i="27"/>
  <c r="KC221" i="27"/>
  <c r="XA221" i="27"/>
  <c r="QN210" i="27"/>
  <c r="QN221" i="27"/>
  <c r="YN210" i="27"/>
  <c r="YN221" i="27"/>
  <c r="XP221" i="27"/>
  <c r="ADP221" i="27"/>
  <c r="ABN221" i="27"/>
  <c r="LA210" i="27"/>
  <c r="LA221" i="27"/>
  <c r="CB210" i="27"/>
  <c r="CB221" i="27"/>
  <c r="AAP221" i="27"/>
  <c r="RP221" i="27"/>
  <c r="SP221" i="27"/>
  <c r="RA221" i="27"/>
  <c r="JP221" i="27"/>
  <c r="GN221" i="27"/>
  <c r="SA221" i="27"/>
  <c r="QP221" i="27"/>
  <c r="NC221" i="27"/>
  <c r="AEC221" i="27"/>
  <c r="LC221" i="27"/>
  <c r="TA221" i="27"/>
  <c r="MA221" i="27"/>
  <c r="AM221" i="27"/>
  <c r="AL210" i="27"/>
  <c r="AL221" i="27"/>
  <c r="SN210" i="27"/>
  <c r="SN221" i="27"/>
  <c r="QA210" i="27"/>
  <c r="QA221" i="27"/>
  <c r="ADD210" i="27"/>
  <c r="ADD221" i="27"/>
  <c r="ADN210" i="27"/>
  <c r="ADN221" i="27"/>
  <c r="PA221" i="27"/>
  <c r="WD210" i="27"/>
  <c r="WD221" i="27"/>
  <c r="AGC102" i="27"/>
  <c r="AFT221" i="27"/>
  <c r="KN221" i="27"/>
  <c r="XN221" i="27"/>
  <c r="JD210" i="27"/>
  <c r="JD221" i="27"/>
  <c r="NN221" i="27"/>
  <c r="UA221" i="27"/>
  <c r="MC221" i="27"/>
  <c r="VP221" i="27"/>
  <c r="IN221" i="27"/>
  <c r="JA221" i="27"/>
  <c r="OC221" i="27"/>
  <c r="ABP221" i="27"/>
  <c r="VA221" i="27"/>
  <c r="LP221" i="27"/>
  <c r="UP221" i="27"/>
  <c r="AEQ210" i="27"/>
  <c r="AEQ221" i="27"/>
  <c r="OQ210" i="27"/>
  <c r="OQ221" i="27"/>
  <c r="PC221" i="27"/>
  <c r="W221" i="27"/>
  <c r="ZC221" i="27"/>
  <c r="TC221" i="27"/>
  <c r="DY221" i="27"/>
  <c r="IC221" i="27"/>
  <c r="MA53" i="27"/>
  <c r="RC209" i="27"/>
  <c r="HN212" i="27"/>
  <c r="XN212" i="27"/>
  <c r="JA213" i="27"/>
  <c r="JP212" i="27"/>
  <c r="ZP212" i="27"/>
  <c r="IQ209" i="27"/>
  <c r="MA213" i="27"/>
  <c r="TP211" i="27"/>
  <c r="QA213" i="27"/>
  <c r="K70" i="30"/>
  <c r="K58" i="30"/>
  <c r="LC43" i="27"/>
  <c r="LC209" i="27" s="1"/>
  <c r="LN212" i="27"/>
  <c r="BN212" i="27"/>
  <c r="JN212" i="27"/>
  <c r="ZN212" i="27"/>
  <c r="WA214" i="27"/>
  <c r="AEA214" i="27"/>
  <c r="RP212" i="27"/>
  <c r="TP212" i="27"/>
  <c r="RC210" i="27"/>
  <c r="AJ210" i="27"/>
  <c r="CA212" i="27"/>
  <c r="SC212" i="27"/>
  <c r="LP213" i="27"/>
  <c r="TN70" i="27"/>
  <c r="K54" i="30"/>
  <c r="L32" i="30"/>
  <c r="TD209" i="27"/>
  <c r="K21" i="28"/>
  <c r="GQ209" i="27"/>
  <c r="IA12" i="27"/>
  <c r="CA210" i="27"/>
  <c r="VC210" i="27"/>
  <c r="ABC210" i="27"/>
  <c r="XP210" i="27"/>
  <c r="HC210" i="27"/>
  <c r="XC210" i="27"/>
  <c r="W45" i="27"/>
  <c r="W67" i="27"/>
  <c r="CY179" i="27"/>
  <c r="LP212" i="27"/>
  <c r="NA211" i="27"/>
  <c r="HN210" i="27"/>
  <c r="AEA114" i="27"/>
  <c r="ABA211" i="27"/>
  <c r="YP211" i="27"/>
  <c r="GC210" i="27"/>
  <c r="YP210" i="27"/>
  <c r="NC213" i="27"/>
  <c r="GP210" i="27"/>
  <c r="RD209" i="27"/>
  <c r="ADA213" i="27"/>
  <c r="AAN211" i="27"/>
  <c r="HP212" i="27"/>
  <c r="XP212" i="27"/>
  <c r="JC213" i="27"/>
  <c r="NA210" i="27"/>
  <c r="FN210" i="27"/>
  <c r="DY53" i="27"/>
  <c r="NP211" i="27"/>
  <c r="RN212" i="27"/>
  <c r="W84" i="27"/>
  <c r="AEA212" i="27"/>
  <c r="ZA210" i="27"/>
  <c r="MN213" i="27"/>
  <c r="IC212" i="27"/>
  <c r="VN210" i="27"/>
  <c r="AEQ209" i="27"/>
  <c r="AGD166" i="27"/>
  <c r="RA209" i="27"/>
  <c r="ABC209" i="27"/>
  <c r="BY210" i="27"/>
  <c r="ACN12" i="27"/>
  <c r="AGA87" i="27"/>
  <c r="PA179" i="27"/>
  <c r="YN211" i="27"/>
  <c r="FA211" i="27"/>
  <c r="EN211" i="27"/>
  <c r="RN211" i="27"/>
  <c r="CN210" i="27"/>
  <c r="RN121" i="27"/>
  <c r="TN212" i="27"/>
  <c r="TP213" i="27"/>
  <c r="CL210" i="27"/>
  <c r="GN150" i="27"/>
  <c r="ACQ209" i="27"/>
  <c r="UA12" i="27"/>
  <c r="AFC209" i="27"/>
  <c r="AM212" i="27"/>
  <c r="AAA214" i="27"/>
  <c r="JP209" i="27"/>
  <c r="OA211" i="27"/>
  <c r="ABD209" i="27"/>
  <c r="SA214" i="27"/>
  <c r="IP214" i="27"/>
  <c r="XC209" i="27"/>
  <c r="ZQ209" i="27"/>
  <c r="AS209" i="27"/>
  <c r="BB209" i="27" s="1"/>
  <c r="DB209" i="27"/>
  <c r="IP210" i="27"/>
  <c r="VC211" i="27"/>
  <c r="AL214" i="27"/>
  <c r="OA150" i="27"/>
  <c r="JC210" i="27"/>
  <c r="ADC210" i="27"/>
  <c r="SQ209" i="27"/>
  <c r="AEN211" i="27"/>
  <c r="NN213" i="27"/>
  <c r="L27" i="28"/>
  <c r="K41" i="28"/>
  <c r="AEN121" i="27"/>
  <c r="AEA121" i="27"/>
  <c r="PA184" i="27"/>
  <c r="I38" i="30"/>
  <c r="K32" i="30"/>
  <c r="K28" i="28"/>
  <c r="K66" i="28"/>
  <c r="MN209" i="27"/>
  <c r="HA211" i="27"/>
  <c r="XA211" i="27"/>
  <c r="AFA209" i="27"/>
  <c r="QP211" i="27"/>
  <c r="AFC212" i="27"/>
  <c r="TC212" i="27"/>
  <c r="HC212" i="27"/>
  <c r="CY210" i="27"/>
  <c r="UP211" i="27"/>
  <c r="ABC212" i="27"/>
  <c r="MA211" i="27"/>
  <c r="VP211" i="27"/>
  <c r="SC210" i="27"/>
  <c r="ON211" i="27"/>
  <c r="VA211" i="27"/>
  <c r="PA212" i="27"/>
  <c r="SN209" i="27"/>
  <c r="CY212" i="27"/>
  <c r="XA212" i="27"/>
  <c r="WA211" i="27"/>
  <c r="LA212" i="27"/>
  <c r="MC211" i="27"/>
  <c r="ZN209" i="27"/>
  <c r="GA210" i="27"/>
  <c r="ZP211" i="27"/>
  <c r="JC211" i="27"/>
  <c r="PC212" i="27"/>
  <c r="SP211" i="27"/>
  <c r="GP211" i="27"/>
  <c r="DA212" i="27"/>
  <c r="XC212" i="27"/>
  <c r="AL211" i="27"/>
  <c r="LC212" i="27"/>
  <c r="LA211" i="27"/>
  <c r="ZA212" i="27"/>
  <c r="HC211" i="27"/>
  <c r="XC211" i="27"/>
  <c r="AFC211" i="27"/>
  <c r="QN211" i="27"/>
  <c r="JA211" i="27"/>
  <c r="ADC211" i="27"/>
  <c r="BY209" i="27"/>
  <c r="AFA212" i="27"/>
  <c r="TA212" i="27"/>
  <c r="HA212" i="27"/>
  <c r="ABA212" i="27"/>
  <c r="AFA210" i="27"/>
  <c r="LC211" i="27"/>
  <c r="ZC212" i="27"/>
  <c r="NN214" i="27"/>
  <c r="ADN214" i="27"/>
  <c r="EN214" i="27"/>
  <c r="RN214" i="27"/>
  <c r="LN214" i="27"/>
  <c r="NP214" i="27"/>
  <c r="BN214" i="27"/>
  <c r="RP214" i="27"/>
  <c r="JN214" i="27"/>
  <c r="IN214" i="27"/>
  <c r="FN214" i="27"/>
  <c r="VN214" i="27"/>
  <c r="MN214" i="27"/>
  <c r="HN214" i="27"/>
  <c r="XN214" i="27"/>
  <c r="CY214" i="27"/>
  <c r="TN214" i="27"/>
  <c r="FP214" i="27"/>
  <c r="VP214" i="27"/>
  <c r="AEP214" i="27"/>
  <c r="ZN214" i="27"/>
  <c r="TP210" i="27"/>
  <c r="AEP210" i="27"/>
  <c r="AFC210" i="27"/>
  <c r="FW206" i="27"/>
  <c r="FW3" i="27"/>
  <c r="DA210" i="27"/>
  <c r="EP210" i="27"/>
  <c r="ZP210" i="27"/>
  <c r="WC210" i="27"/>
  <c r="S63" i="30"/>
  <c r="FA210" i="27"/>
  <c r="BN210" i="27"/>
  <c r="L66" i="28"/>
  <c r="K25" i="30"/>
  <c r="PC209" i="27"/>
  <c r="ABA213" i="27"/>
  <c r="RP213" i="27"/>
  <c r="TN213" i="27"/>
  <c r="AFT210" i="27"/>
  <c r="AGC210" i="27" s="1"/>
  <c r="FC210" i="27"/>
  <c r="K50" i="28"/>
  <c r="AFU165" i="27"/>
  <c r="AGD165" i="27" s="1"/>
  <c r="NC214" i="27"/>
  <c r="ADC214" i="27"/>
  <c r="IP209" i="27"/>
  <c r="PC214" i="27"/>
  <c r="AFC214" i="27"/>
  <c r="MC210" i="27"/>
  <c r="VP210" i="27"/>
  <c r="SP210" i="27"/>
  <c r="FP210" i="27"/>
  <c r="JC214" i="27"/>
  <c r="JP214" i="27"/>
  <c r="ADP214" i="27"/>
  <c r="AEC210" i="27"/>
  <c r="LC210" i="27"/>
  <c r="OD209" i="27"/>
  <c r="MD209" i="27"/>
  <c r="AEP209" i="27"/>
  <c r="NP210" i="27"/>
  <c r="PC213" i="27"/>
  <c r="AAP210" i="27"/>
  <c r="LC214" i="27"/>
  <c r="ABC214" i="27"/>
  <c r="LP214" i="27"/>
  <c r="OP210" i="27"/>
  <c r="OC210" i="27"/>
  <c r="JP210" i="27"/>
  <c r="QP210" i="27"/>
  <c r="NC210" i="27"/>
  <c r="ADD209" i="27"/>
  <c r="XD209" i="27"/>
  <c r="PC210" i="27"/>
  <c r="AM214" i="27"/>
  <c r="EP209" i="27"/>
  <c r="ADP210" i="27"/>
  <c r="VC214" i="27"/>
  <c r="HC214" i="27"/>
  <c r="XC214" i="27"/>
  <c r="HP214" i="27"/>
  <c r="XP214" i="27"/>
  <c r="LP210" i="27"/>
  <c r="UP210" i="27"/>
  <c r="ZC214" i="27"/>
  <c r="ZP214" i="27"/>
  <c r="QC210" i="27"/>
  <c r="YC210" i="27"/>
  <c r="KD209" i="27"/>
  <c r="OP209" i="27"/>
  <c r="LC213" i="27"/>
  <c r="DA214" i="27"/>
  <c r="TC214" i="27"/>
  <c r="TP214" i="27"/>
  <c r="RP210" i="27"/>
  <c r="MP210" i="27"/>
  <c r="FC214" i="27"/>
  <c r="AAC210" i="27"/>
  <c r="WD209" i="27"/>
  <c r="VC209" i="27"/>
  <c r="ADC213" i="27"/>
  <c r="RC213" i="27"/>
  <c r="ZA209" i="27"/>
  <c r="IC209" i="27"/>
  <c r="AAC213" i="27"/>
  <c r="GP213" i="27"/>
  <c r="GC209" i="27"/>
  <c r="NP213" i="27"/>
  <c r="WC209" i="27"/>
  <c r="VP213" i="27"/>
  <c r="YC213" i="27"/>
  <c r="MC213" i="27"/>
  <c r="ADA209" i="27"/>
  <c r="ADN209" i="27"/>
  <c r="YC209" i="27"/>
  <c r="JN209" i="27"/>
  <c r="AAA213" i="27"/>
  <c r="GN209" i="27"/>
  <c r="OP213" i="27"/>
  <c r="SA209" i="27"/>
  <c r="QC213" i="27"/>
  <c r="AEC213" i="27"/>
  <c r="EP213" i="27"/>
  <c r="FP209" i="27"/>
  <c r="ADC209" i="27"/>
  <c r="VC213" i="27"/>
  <c r="IA209" i="27"/>
  <c r="FN209" i="27"/>
  <c r="AAA209" i="27"/>
  <c r="W209" i="27"/>
  <c r="OC213" i="27"/>
  <c r="SC209" i="27"/>
  <c r="GA209" i="27"/>
  <c r="LA213" i="27"/>
  <c r="WC213" i="27"/>
  <c r="UN213" i="27"/>
  <c r="PA211" i="27"/>
  <c r="RN210" i="27"/>
  <c r="IN213" i="27"/>
  <c r="NN212" i="27"/>
  <c r="ADN212" i="27"/>
  <c r="AL212" i="27"/>
  <c r="ZC211" i="27"/>
  <c r="EN212" i="27"/>
  <c r="CA209" i="27"/>
  <c r="AAN212" i="27"/>
  <c r="AEP212" i="27"/>
  <c r="FC209" i="27"/>
  <c r="TN210" i="27"/>
  <c r="ADA210" i="27"/>
  <c r="AFA213" i="27"/>
  <c r="VN211" i="27"/>
  <c r="AJ211" i="27"/>
  <c r="IN209" i="27"/>
  <c r="DA209" i="27"/>
  <c r="GP212" i="27"/>
  <c r="CN212" i="27"/>
  <c r="IP213" i="27"/>
  <c r="UN211" i="27"/>
  <c r="ADP209" i="27"/>
  <c r="JA209" i="27"/>
  <c r="EN209" i="27"/>
  <c r="WC211" i="27"/>
  <c r="ABA209" i="27"/>
  <c r="LQ209" i="27"/>
  <c r="AAD209" i="27"/>
  <c r="RA211" i="27"/>
  <c r="MP209" i="27"/>
  <c r="NA209" i="27"/>
  <c r="QC209" i="27"/>
  <c r="QD209" i="27"/>
  <c r="RN209" i="27"/>
  <c r="MN211" i="27"/>
  <c r="IC211" i="27"/>
  <c r="ADN211" i="27"/>
  <c r="AFT212" i="27"/>
  <c r="AGC212" i="27" s="1"/>
  <c r="KC209" i="27"/>
  <c r="AAP209" i="27"/>
  <c r="W212" i="27"/>
  <c r="MA209" i="27"/>
  <c r="IA211" i="27"/>
  <c r="YC211" i="27"/>
  <c r="SN211" i="27"/>
  <c r="UN209" i="27"/>
  <c r="Y209" i="27"/>
  <c r="KA209" i="27"/>
  <c r="VA209" i="27"/>
  <c r="HN209" i="27"/>
  <c r="AEP211" i="27"/>
  <c r="EP211" i="27"/>
  <c r="OP211" i="27"/>
  <c r="PC211" i="27"/>
  <c r="NP209" i="27"/>
  <c r="AEA209" i="27"/>
  <c r="FP212" i="27"/>
  <c r="VP212" i="27"/>
  <c r="VA213" i="27"/>
  <c r="NN210" i="27"/>
  <c r="QN212" i="27"/>
  <c r="YN209" i="27"/>
  <c r="ZA211" i="27"/>
  <c r="EP212" i="27"/>
  <c r="AAP212" i="27"/>
  <c r="MN212" i="27"/>
  <c r="TC209" i="27"/>
  <c r="ON212" i="27"/>
  <c r="LP209" i="27"/>
  <c r="YN213" i="27"/>
  <c r="BO211" i="27"/>
  <c r="ZA213" i="27"/>
  <c r="TN211" i="27"/>
  <c r="RP209" i="27"/>
  <c r="SN212" i="27"/>
  <c r="NN209" i="27"/>
  <c r="GA213" i="27"/>
  <c r="BN213" i="27"/>
  <c r="FD209" i="27"/>
  <c r="XP209" i="27"/>
  <c r="OA209" i="27"/>
  <c r="FN211" i="27"/>
  <c r="GC211" i="27"/>
  <c r="HA209" i="27"/>
  <c r="ACD209" i="27"/>
  <c r="CL209" i="27"/>
  <c r="ZN211" i="27"/>
  <c r="SA211" i="27"/>
  <c r="AFT211" i="27"/>
  <c r="AGC211" i="27" s="1"/>
  <c r="QP209" i="27"/>
  <c r="TA209" i="27"/>
  <c r="PA209" i="27"/>
  <c r="LN209" i="27"/>
  <c r="AEN209" i="27"/>
  <c r="AFA211" i="27"/>
  <c r="WA209" i="27"/>
  <c r="CN209" i="27"/>
  <c r="ID209" i="27"/>
  <c r="FA209" i="27"/>
  <c r="QN209" i="27"/>
  <c r="JC209" i="27"/>
  <c r="EQ209" i="27"/>
  <c r="BN211" i="27"/>
  <c r="RA213" i="27"/>
  <c r="PA210" i="27"/>
  <c r="XN210" i="27"/>
  <c r="AM209" i="27"/>
  <c r="ZP209" i="27"/>
  <c r="LD209" i="27"/>
  <c r="AJ209" i="27"/>
  <c r="IP211" i="27"/>
  <c r="FN212" i="27"/>
  <c r="VN212" i="27"/>
  <c r="VN209" i="27"/>
  <c r="QP212" i="27"/>
  <c r="UN212" i="27"/>
  <c r="IN212" i="27"/>
  <c r="MP212" i="27"/>
  <c r="OP212" i="27"/>
  <c r="MC209" i="27"/>
  <c r="IN210" i="27"/>
  <c r="JA210" i="27"/>
  <c r="W210" i="27"/>
  <c r="RA210" i="27"/>
  <c r="ND209" i="27"/>
  <c r="HA210" i="27"/>
  <c r="PD209" i="27"/>
  <c r="KA212" i="27"/>
  <c r="VP209" i="27"/>
  <c r="JN211" i="27"/>
  <c r="RC211" i="27"/>
  <c r="BY212" i="27"/>
  <c r="ON209" i="27"/>
  <c r="LA209" i="27"/>
  <c r="QA209" i="27"/>
  <c r="YD209" i="27"/>
  <c r="GA211" i="27"/>
  <c r="AAA211" i="27"/>
  <c r="AAN209" i="27"/>
  <c r="W211" i="27"/>
  <c r="OC209" i="27"/>
  <c r="GD209" i="27"/>
  <c r="TN209" i="27"/>
  <c r="YA209" i="27"/>
  <c r="NC209" i="27"/>
  <c r="AFD209" i="27"/>
  <c r="TP209" i="27"/>
  <c r="ZC209" i="27"/>
  <c r="IN211" i="27"/>
  <c r="NP212" i="27"/>
  <c r="ADP212" i="27"/>
  <c r="AJ212" i="27"/>
  <c r="UP212" i="27"/>
  <c r="IP212" i="27"/>
  <c r="HP209" i="27"/>
  <c r="AEN212" i="27"/>
  <c r="AAC209" i="27"/>
  <c r="EN210" i="27"/>
  <c r="ABA210" i="27"/>
  <c r="GN211" i="27"/>
  <c r="BN209" i="27"/>
  <c r="KA210" i="27"/>
  <c r="VA210" i="27"/>
  <c r="TA213" i="27"/>
  <c r="ZD209" i="27"/>
  <c r="GN210" i="27"/>
  <c r="SA210" i="27"/>
  <c r="CY213" i="27"/>
  <c r="KC212" i="27"/>
  <c r="SP212" i="27"/>
  <c r="HC209" i="27"/>
  <c r="SC211" i="27"/>
  <c r="XA209" i="27"/>
  <c r="XN209" i="27"/>
  <c r="ADA211" i="27"/>
  <c r="BO209" i="27"/>
  <c r="CY209" i="27"/>
  <c r="SC214" i="27"/>
  <c r="AAC214" i="27"/>
  <c r="KA214" i="27"/>
  <c r="QA214" i="27"/>
  <c r="YA214" i="27"/>
  <c r="DU206" i="27"/>
  <c r="DU209" i="27"/>
  <c r="GC214" i="27"/>
  <c r="ZA214" i="27"/>
  <c r="ON214" i="27"/>
  <c r="QN214" i="27"/>
  <c r="UN214" i="27"/>
  <c r="LA214" i="27"/>
  <c r="CL214" i="27"/>
  <c r="AFT214" i="27"/>
  <c r="AGC214" i="27" s="1"/>
  <c r="MA214" i="27"/>
  <c r="BY214" i="27"/>
  <c r="KC214" i="27"/>
  <c r="IA214" i="27"/>
  <c r="QC214" i="27"/>
  <c r="YC214" i="27"/>
  <c r="AR213" i="27"/>
  <c r="AR251" i="27" s="1"/>
  <c r="XA214" i="27"/>
  <c r="AEN214" i="27"/>
  <c r="YN214" i="27"/>
  <c r="OP214" i="27"/>
  <c r="SN214" i="27"/>
  <c r="EP214" i="27"/>
  <c r="AAN214" i="27"/>
  <c r="AT206" i="27"/>
  <c r="AT209" i="27"/>
  <c r="AT247" i="27" s="1"/>
  <c r="QP214" i="27"/>
  <c r="DY214" i="27"/>
  <c r="MC214" i="27"/>
  <c r="CA214" i="27"/>
  <c r="W214" i="27"/>
  <c r="IC214" i="27"/>
  <c r="AU213" i="27"/>
  <c r="AFY209" i="27"/>
  <c r="AGJ209" i="27" s="1"/>
  <c r="OA214" i="27"/>
  <c r="DT206" i="27"/>
  <c r="DT209" i="27"/>
  <c r="PA214" i="27"/>
  <c r="FA214" i="27"/>
  <c r="RA214" i="27"/>
  <c r="VA214" i="27"/>
  <c r="HA214" i="27"/>
  <c r="AFA214" i="27"/>
  <c r="ADA214" i="27"/>
  <c r="GN214" i="27"/>
  <c r="Y214" i="27"/>
  <c r="GA214" i="27"/>
  <c r="OC214" i="27"/>
  <c r="TA214" i="27"/>
  <c r="NA214" i="27"/>
  <c r="ABA214" i="27"/>
  <c r="GP214" i="27"/>
  <c r="MP214" i="27"/>
  <c r="JA214" i="27"/>
  <c r="YP214" i="27"/>
  <c r="UP214" i="27"/>
  <c r="AJ214" i="27"/>
  <c r="CH215" i="27"/>
  <c r="CH206" i="27"/>
  <c r="AG215" i="27"/>
  <c r="AG206" i="27"/>
  <c r="R215" i="27"/>
  <c r="R206" i="27"/>
  <c r="AU215" i="27"/>
  <c r="AU206" i="27"/>
  <c r="CT215" i="27"/>
  <c r="CT206" i="27"/>
  <c r="I50" i="30"/>
  <c r="PI206" i="27"/>
  <c r="J58" i="30"/>
  <c r="EJ206" i="27"/>
  <c r="K59" i="30"/>
  <c r="UX206" i="27"/>
  <c r="OH205" i="27"/>
  <c r="OQ205" i="27" s="1"/>
  <c r="OF206" i="27"/>
  <c r="PH205" i="27"/>
  <c r="PQ205" i="27" s="1"/>
  <c r="PF206" i="27"/>
  <c r="IH205" i="27"/>
  <c r="IQ205" i="27" s="1"/>
  <c r="IF206" i="27"/>
  <c r="JH205" i="27"/>
  <c r="JQ205" i="27" s="1"/>
  <c r="JF206" i="27"/>
  <c r="LH205" i="27"/>
  <c r="LQ205" i="27" s="1"/>
  <c r="LF206" i="27"/>
  <c r="TH205" i="27"/>
  <c r="TQ205" i="27" s="1"/>
  <c r="TF206" i="27"/>
  <c r="VH205" i="27"/>
  <c r="VQ205" i="27" s="1"/>
  <c r="VF206" i="27"/>
  <c r="UH205" i="27"/>
  <c r="UQ205" i="27" s="1"/>
  <c r="UF206" i="27"/>
  <c r="L29" i="28"/>
  <c r="PL206" i="27"/>
  <c r="CV215" i="27"/>
  <c r="CV206" i="27"/>
  <c r="L55" i="30"/>
  <c r="TL206" i="27"/>
  <c r="DJ215" i="27"/>
  <c r="DJ206" i="27"/>
  <c r="AS215" i="27"/>
  <c r="AS206" i="27"/>
  <c r="AH215" i="27"/>
  <c r="AH206" i="27"/>
  <c r="CU215" i="27"/>
  <c r="CU206" i="27"/>
  <c r="BH215" i="27"/>
  <c r="BH206" i="27"/>
  <c r="BU215" i="27"/>
  <c r="BU206" i="27"/>
  <c r="J77" i="30"/>
  <c r="ABJ206" i="27"/>
  <c r="U215" i="27"/>
  <c r="U206" i="27"/>
  <c r="BW215" i="27"/>
  <c r="BW206" i="27"/>
  <c r="XH205" i="27"/>
  <c r="XQ205" i="27" s="1"/>
  <c r="XF206" i="27"/>
  <c r="WH205" i="27"/>
  <c r="WQ205" i="27" s="1"/>
  <c r="WF206" i="27"/>
  <c r="QH205" i="27"/>
  <c r="QQ205" i="27" s="1"/>
  <c r="QF206" i="27"/>
  <c r="RH205" i="27"/>
  <c r="RQ205" i="27" s="1"/>
  <c r="RF206" i="27"/>
  <c r="SH205" i="27"/>
  <c r="SQ205" i="27" s="1"/>
  <c r="SF206" i="27"/>
  <c r="AAH205" i="27"/>
  <c r="AAQ205" i="27" s="1"/>
  <c r="AAF206" i="27"/>
  <c r="ACH205" i="27"/>
  <c r="ACQ205" i="27" s="1"/>
  <c r="ACF206" i="27"/>
  <c r="ADH205" i="27"/>
  <c r="ADQ205" i="27" s="1"/>
  <c r="ADF206" i="27"/>
  <c r="L26" i="28"/>
  <c r="YL206" i="27"/>
  <c r="K74" i="30"/>
  <c r="AAX206" i="27"/>
  <c r="K21" i="30"/>
  <c r="FX206" i="27"/>
  <c r="DH215" i="27"/>
  <c r="DH206" i="27"/>
  <c r="L39" i="30"/>
  <c r="ACY206" i="27"/>
  <c r="K20" i="30"/>
  <c r="HX206" i="27"/>
  <c r="AEH205" i="27"/>
  <c r="AEQ205" i="27" s="1"/>
  <c r="AEF206" i="27"/>
  <c r="KH205" i="27"/>
  <c r="KQ205" i="27" s="1"/>
  <c r="KF206" i="27"/>
  <c r="ZH205" i="27"/>
  <c r="ZQ205" i="27" s="1"/>
  <c r="ZF206" i="27"/>
  <c r="YH205" i="27"/>
  <c r="YQ205" i="27" s="1"/>
  <c r="YF206" i="27"/>
  <c r="ABH205" i="27"/>
  <c r="ABQ205" i="27" s="1"/>
  <c r="ABF206" i="27"/>
  <c r="EH205" i="27"/>
  <c r="EQ205" i="27" s="1"/>
  <c r="EF206" i="27"/>
  <c r="FH205" i="27"/>
  <c r="FQ205" i="27" s="1"/>
  <c r="FF206" i="27"/>
  <c r="AQ205" i="27"/>
  <c r="AZ205" i="27" s="1"/>
  <c r="AO206" i="27"/>
  <c r="L21" i="28"/>
  <c r="FL206" i="27"/>
  <c r="K54" i="28"/>
  <c r="QX206" i="27"/>
  <c r="CI215" i="27"/>
  <c r="CI206" i="27"/>
  <c r="L23" i="30"/>
  <c r="IL206" i="27"/>
  <c r="K5" i="28"/>
  <c r="T206" i="27"/>
  <c r="I72" i="28"/>
  <c r="I63" i="30" s="1"/>
  <c r="AFI206" i="27"/>
  <c r="S215" i="27"/>
  <c r="S206" i="27"/>
  <c r="CG215" i="27"/>
  <c r="CG206" i="27"/>
  <c r="AF215" i="27"/>
  <c r="AF206" i="27"/>
  <c r="AR215" i="27"/>
  <c r="AR206" i="27"/>
  <c r="J72" i="28"/>
  <c r="AFJ206" i="27"/>
  <c r="L17" i="28"/>
  <c r="GY206" i="27"/>
  <c r="L38" i="28"/>
  <c r="FY206" i="27"/>
  <c r="HH205" i="27"/>
  <c r="HQ205" i="27" s="1"/>
  <c r="HF206" i="27"/>
  <c r="GH205" i="27"/>
  <c r="GQ205" i="27" s="1"/>
  <c r="GF206" i="27"/>
  <c r="AD205" i="27"/>
  <c r="AM205" i="27" s="1"/>
  <c r="AB206" i="27"/>
  <c r="BF205" i="27"/>
  <c r="BO205" i="27" s="1"/>
  <c r="BD206" i="27"/>
  <c r="CF205" i="27"/>
  <c r="CO205" i="27" s="1"/>
  <c r="CD206" i="27"/>
  <c r="DF205" i="27"/>
  <c r="DO205" i="27" s="1"/>
  <c r="DD206" i="27"/>
  <c r="NH205" i="27"/>
  <c r="NQ205" i="27" s="1"/>
  <c r="NF206" i="27"/>
  <c r="MH205" i="27"/>
  <c r="MQ205" i="27" s="1"/>
  <c r="MF206" i="27"/>
  <c r="L42" i="28"/>
  <c r="KL206" i="27"/>
  <c r="BV215" i="27"/>
  <c r="BV206" i="27"/>
  <c r="L58" i="30"/>
  <c r="EL206" i="27"/>
  <c r="DI215" i="27"/>
  <c r="DI206" i="27"/>
  <c r="AFU143" i="27"/>
  <c r="AGF143" i="27" s="1"/>
  <c r="AFU173" i="27"/>
  <c r="AGF173" i="27" s="1"/>
  <c r="AFU175" i="27"/>
  <c r="AGD175" i="27" s="1"/>
  <c r="AFU30" i="27"/>
  <c r="AGD30" i="27" s="1"/>
  <c r="AFU139" i="27"/>
  <c r="AGD139" i="27" s="1"/>
  <c r="AFU133" i="27"/>
  <c r="AGF133" i="27" s="1"/>
  <c r="L21" i="30"/>
  <c r="KN12" i="27"/>
  <c r="CZ204" i="27"/>
  <c r="O9" i="28" s="1"/>
  <c r="PN12" i="27"/>
  <c r="IN12" i="27"/>
  <c r="HA53" i="27"/>
  <c r="AEA150" i="27"/>
  <c r="K22" i="30"/>
  <c r="K46" i="30"/>
  <c r="ACA12" i="27"/>
  <c r="DY12" i="27"/>
  <c r="VA164" i="27"/>
  <c r="ABA164" i="27"/>
  <c r="AW164" i="27"/>
  <c r="ACN164" i="27"/>
  <c r="DY74" i="27"/>
  <c r="AGC141" i="27"/>
  <c r="L54" i="30"/>
  <c r="K38" i="28"/>
  <c r="AW30" i="27"/>
  <c r="QN191" i="27"/>
  <c r="K12" i="28"/>
  <c r="LA12" i="27"/>
  <c r="DL157" i="27"/>
  <c r="AGE41" i="27"/>
  <c r="AFU80" i="27"/>
  <c r="AGC67" i="27"/>
  <c r="AFA12" i="27"/>
  <c r="J63" i="28"/>
  <c r="NN175" i="27"/>
  <c r="YN164" i="27"/>
  <c r="KA12" i="27"/>
  <c r="AFU140" i="27"/>
  <c r="AGD140" i="27" s="1"/>
  <c r="BL30" i="27"/>
  <c r="AFU144" i="27"/>
  <c r="AGD144" i="27" s="1"/>
  <c r="K56" i="30"/>
  <c r="L67" i="28"/>
  <c r="K23" i="28"/>
  <c r="K25" i="28"/>
  <c r="K69" i="30"/>
  <c r="AFU103" i="27"/>
  <c r="AGD103" i="27" s="1"/>
  <c r="AX204" i="27"/>
  <c r="AFS28" i="27"/>
  <c r="AGB50" i="27"/>
  <c r="L16" i="28"/>
  <c r="L24" i="28"/>
  <c r="UU138" i="27"/>
  <c r="VD138" i="27" s="1"/>
  <c r="K62" i="28"/>
  <c r="K77" i="30"/>
  <c r="AFS184" i="27"/>
  <c r="K17" i="28"/>
  <c r="K24" i="30"/>
  <c r="K27" i="28"/>
  <c r="L33" i="30"/>
  <c r="UU193" i="27"/>
  <c r="AFU193" i="27" s="1"/>
  <c r="MB204" i="27"/>
  <c r="O51" i="28" s="1"/>
  <c r="UU172" i="27"/>
  <c r="AFS172" i="27"/>
  <c r="AAA145" i="27"/>
  <c r="L20" i="30"/>
  <c r="UU191" i="27"/>
  <c r="VD191" i="27" s="1"/>
  <c r="DT215" i="27"/>
  <c r="I12" i="28"/>
  <c r="DG215" i="27"/>
  <c r="K10" i="28"/>
  <c r="BI215" i="27"/>
  <c r="L10" i="28"/>
  <c r="BJ215" i="27"/>
  <c r="DU215" i="27"/>
  <c r="I6" i="28"/>
  <c r="I6" i="30" s="1"/>
  <c r="AE215" i="27"/>
  <c r="BT215" i="27"/>
  <c r="L17" i="30"/>
  <c r="CW215" i="27"/>
  <c r="AT215" i="27"/>
  <c r="L8" i="28"/>
  <c r="CJ215" i="27"/>
  <c r="I10" i="28"/>
  <c r="I10" i="30" s="1"/>
  <c r="BG215" i="27"/>
  <c r="NA150" i="27"/>
  <c r="YN184" i="27"/>
  <c r="AFU180" i="27"/>
  <c r="AGF180" i="27" s="1"/>
  <c r="DL150" i="27"/>
  <c r="L72" i="30"/>
  <c r="K61" i="28"/>
  <c r="AGE80" i="27"/>
  <c r="L28" i="28"/>
  <c r="LN121" i="27"/>
  <c r="ACA191" i="27"/>
  <c r="SN157" i="27"/>
  <c r="UU85" i="27"/>
  <c r="UU211" i="27" s="1"/>
  <c r="AFU211" i="27" s="1"/>
  <c r="AFS85" i="27"/>
  <c r="QA12" i="27"/>
  <c r="UU105" i="27"/>
  <c r="AFS105" i="27"/>
  <c r="UU164" i="27"/>
  <c r="VD164" i="27" s="1"/>
  <c r="UU128" i="27"/>
  <c r="VD128" i="27" s="1"/>
  <c r="AFS128" i="27"/>
  <c r="UU179" i="27"/>
  <c r="VD179" i="27" s="1"/>
  <c r="AFS179" i="27"/>
  <c r="UU149" i="27"/>
  <c r="AFS149" i="27"/>
  <c r="AFS83" i="27"/>
  <c r="UU83" i="27"/>
  <c r="UU78" i="27"/>
  <c r="AFS78" i="27"/>
  <c r="L50" i="30"/>
  <c r="UU127" i="27"/>
  <c r="AFS127" i="27"/>
  <c r="UU40" i="27"/>
  <c r="AFS40" i="27"/>
  <c r="VD134" i="27"/>
  <c r="AFU134" i="27"/>
  <c r="AFS192" i="27"/>
  <c r="UU192" i="27"/>
  <c r="VD55" i="27"/>
  <c r="AFU55" i="27"/>
  <c r="UU60" i="27"/>
  <c r="AFS60" i="27"/>
  <c r="UU62" i="27"/>
  <c r="AFS62" i="27"/>
  <c r="GM204" i="27"/>
  <c r="M49" i="28" s="1"/>
  <c r="AJ150" i="27"/>
  <c r="SN175" i="27"/>
  <c r="UU13" i="27"/>
  <c r="AFS13" i="27"/>
  <c r="UU112" i="27"/>
  <c r="AFS112" i="27"/>
  <c r="XA164" i="27"/>
  <c r="UU46" i="27"/>
  <c r="AFS46" i="27"/>
  <c r="UU108" i="27"/>
  <c r="AFS108" i="27"/>
  <c r="UU154" i="27"/>
  <c r="AFS154" i="27"/>
  <c r="UU148" i="27"/>
  <c r="AFS148" i="27"/>
  <c r="RN145" i="27"/>
  <c r="YA12" i="27"/>
  <c r="UU194" i="27"/>
  <c r="AFS194" i="27"/>
  <c r="UU118" i="27"/>
  <c r="AFS118" i="27"/>
  <c r="UU132" i="27"/>
  <c r="AFS132" i="27"/>
  <c r="VD25" i="27"/>
  <c r="AFU25" i="27"/>
  <c r="AFS49" i="27"/>
  <c r="UU49" i="27"/>
  <c r="AGE24" i="27"/>
  <c r="AGE29" i="27"/>
  <c r="AJ114" i="27"/>
  <c r="UU146" i="27"/>
  <c r="AFS146" i="27"/>
  <c r="VN164" i="27"/>
  <c r="UU169" i="27"/>
  <c r="AFS169" i="27"/>
  <c r="UU122" i="27"/>
  <c r="AFS122" i="27"/>
  <c r="AFB204" i="27"/>
  <c r="AFB205" i="27" s="1"/>
  <c r="AEW207" i="27" s="1"/>
  <c r="AAN121" i="27"/>
  <c r="AFN150" i="27"/>
  <c r="DL191" i="27"/>
  <c r="UU14" i="27"/>
  <c r="AFS14" i="27"/>
  <c r="VN12" i="27"/>
  <c r="UU16" i="27"/>
  <c r="AFS16" i="27"/>
  <c r="AFS100" i="27"/>
  <c r="UU100" i="27"/>
  <c r="UU167" i="27"/>
  <c r="AFS167" i="27"/>
  <c r="UU52" i="27"/>
  <c r="AFS52" i="27"/>
  <c r="UU126" i="27"/>
  <c r="AFS126" i="27"/>
  <c r="I22" i="30"/>
  <c r="UU59" i="27"/>
  <c r="AFS59" i="27"/>
  <c r="UU106" i="27"/>
  <c r="AFS106" i="27"/>
  <c r="UU123" i="27"/>
  <c r="AFS123" i="27"/>
  <c r="AGC41" i="27"/>
  <c r="UU71" i="27"/>
  <c r="AFS71" i="27"/>
  <c r="UU152" i="27"/>
  <c r="AFS152" i="27"/>
  <c r="UU51" i="27"/>
  <c r="AFS51" i="27"/>
  <c r="UU42" i="27"/>
  <c r="AFS42" i="27"/>
  <c r="UU75" i="27"/>
  <c r="AFS75" i="27"/>
  <c r="VD163" i="27"/>
  <c r="AFU163" i="27"/>
  <c r="UU58" i="27"/>
  <c r="AFS58" i="27"/>
  <c r="UU125" i="27"/>
  <c r="AFS125" i="27"/>
  <c r="UU116" i="27"/>
  <c r="AFS116" i="27"/>
  <c r="ABZ204" i="27"/>
  <c r="M64" i="28" s="1"/>
  <c r="NN12" i="27"/>
  <c r="UU142" i="27"/>
  <c r="AFS142" i="27"/>
  <c r="UU151" i="27"/>
  <c r="AFS151" i="27"/>
  <c r="MA145" i="27"/>
  <c r="UU27" i="27"/>
  <c r="AFS27" i="27"/>
  <c r="NA67" i="27"/>
  <c r="NN150" i="27"/>
  <c r="UU160" i="27"/>
  <c r="AFS160" i="27"/>
  <c r="UU115" i="27"/>
  <c r="AFS115" i="27"/>
  <c r="NN145" i="27"/>
  <c r="RN150" i="27"/>
  <c r="AGE111" i="27"/>
  <c r="UU117" i="27"/>
  <c r="AFS117" i="27"/>
  <c r="UU69" i="27"/>
  <c r="AFS69" i="27"/>
  <c r="UU24" i="27"/>
  <c r="AFS24" i="27"/>
  <c r="K18" i="28"/>
  <c r="UU195" i="27"/>
  <c r="AFS195" i="27"/>
  <c r="QC84" i="27"/>
  <c r="UU198" i="27"/>
  <c r="AFS198" i="27"/>
  <c r="UU130" i="27"/>
  <c r="AFS130" i="27"/>
  <c r="UU159" i="27"/>
  <c r="AFS159" i="27"/>
  <c r="UU84" i="27"/>
  <c r="VD84" i="27" s="1"/>
  <c r="UU64" i="27"/>
  <c r="AFS64" i="27"/>
  <c r="UU181" i="27"/>
  <c r="AFS181" i="27"/>
  <c r="UU43" i="27"/>
  <c r="UU124" i="27"/>
  <c r="AFS124" i="27"/>
  <c r="UU15" i="27"/>
  <c r="AFS15" i="27"/>
  <c r="VD147" i="27"/>
  <c r="AFU147" i="27"/>
  <c r="AGD147" i="27" s="1"/>
  <c r="VD61" i="27"/>
  <c r="AFU61" i="27"/>
  <c r="AGC21" i="27"/>
  <c r="AGE20" i="27"/>
  <c r="AGF22" i="27"/>
  <c r="AGE69" i="27"/>
  <c r="AGE101" i="27"/>
  <c r="AGC158" i="27"/>
  <c r="FA179" i="27"/>
  <c r="AGC22" i="27"/>
  <c r="AGE19" i="27"/>
  <c r="AGC105" i="27"/>
  <c r="AGC25" i="27"/>
  <c r="AGC106" i="27"/>
  <c r="AGE102" i="27"/>
  <c r="AGC181" i="27"/>
  <c r="CY63" i="27"/>
  <c r="I29" i="28"/>
  <c r="XN30" i="27"/>
  <c r="LN30" i="27"/>
  <c r="ABN30" i="27"/>
  <c r="PA12" i="27"/>
  <c r="WN157" i="27"/>
  <c r="AGA92" i="27"/>
  <c r="DZ204" i="27"/>
  <c r="DZ209" i="27" s="1"/>
  <c r="DZ213" i="27" s="1"/>
  <c r="FA191" i="27"/>
  <c r="SN114" i="27"/>
  <c r="PA191" i="27"/>
  <c r="AGC173" i="27"/>
  <c r="GN12" i="27"/>
  <c r="K19" i="30"/>
  <c r="K32" i="28"/>
  <c r="L50" i="28"/>
  <c r="ADN84" i="27"/>
  <c r="ZA191" i="27"/>
  <c r="EZ204" i="27"/>
  <c r="EZ205" i="27" s="1"/>
  <c r="ES207" i="27" s="1"/>
  <c r="AJ121" i="27"/>
  <c r="ZN157" i="27"/>
  <c r="BY164" i="27"/>
  <c r="SZ204" i="27"/>
  <c r="M54" i="30" s="1"/>
  <c r="DY67" i="27"/>
  <c r="NA79" i="27"/>
  <c r="OA84" i="27"/>
  <c r="MN114" i="27"/>
  <c r="TN114" i="27"/>
  <c r="NA121" i="27"/>
  <c r="IN191" i="27"/>
  <c r="WA191" i="27"/>
  <c r="AEA191" i="27"/>
  <c r="JM204" i="27"/>
  <c r="M31" i="30" s="1"/>
  <c r="AW150" i="27"/>
  <c r="AW179" i="27"/>
  <c r="AGE108" i="27"/>
  <c r="AGC129" i="27"/>
  <c r="K63" i="28"/>
  <c r="GO204" i="27"/>
  <c r="GO205" i="27" s="1"/>
  <c r="GJ207" i="27" s="1"/>
  <c r="YA121" i="27"/>
  <c r="AGB131" i="27"/>
  <c r="YN150" i="27"/>
  <c r="DY191" i="27"/>
  <c r="XM204" i="27"/>
  <c r="M75" i="30" s="1"/>
  <c r="ON12" i="27"/>
  <c r="HN30" i="27"/>
  <c r="AGB179" i="27"/>
  <c r="NA191" i="27"/>
  <c r="CK204" i="27"/>
  <c r="CK205" i="27" s="1"/>
  <c r="CD207" i="27" s="1"/>
  <c r="DL53" i="27"/>
  <c r="HM204" i="27"/>
  <c r="M18" i="28" s="1"/>
  <c r="JN121" i="27"/>
  <c r="AAA12" i="27"/>
  <c r="K47" i="30"/>
  <c r="ACZ204" i="27"/>
  <c r="M39" i="30" s="1"/>
  <c r="MN12" i="27"/>
  <c r="WN30" i="27"/>
  <c r="GN157" i="27"/>
  <c r="IN184" i="27"/>
  <c r="HN12" i="27"/>
  <c r="W12" i="27"/>
  <c r="ZN12" i="27"/>
  <c r="AGA21" i="27"/>
  <c r="MA121" i="27"/>
  <c r="K8" i="28"/>
  <c r="CY53" i="27"/>
  <c r="EN30" i="27"/>
  <c r="TN30" i="27"/>
  <c r="L70" i="28"/>
  <c r="L40" i="30" s="1"/>
  <c r="ABO204" i="27"/>
  <c r="O77" i="30" s="1"/>
  <c r="LZ204" i="27"/>
  <c r="M26" i="30" s="1"/>
  <c r="ACB204" i="27"/>
  <c r="ACB205" i="27" s="1"/>
  <c r="ABW207" i="27" s="1"/>
  <c r="JN114" i="27"/>
  <c r="AW114" i="27"/>
  <c r="AEN150" i="27"/>
  <c r="RN191" i="27"/>
  <c r="ACM204" i="27"/>
  <c r="ACM205" i="27" s="1"/>
  <c r="ACF207" i="27" s="1"/>
  <c r="IZ204" i="27"/>
  <c r="IZ205" i="27" s="1"/>
  <c r="IS207" i="27" s="1"/>
  <c r="AJ53" i="27"/>
  <c r="AGA82" i="27"/>
  <c r="IB204" i="27"/>
  <c r="O19" i="28" s="1"/>
  <c r="AGC134" i="27"/>
  <c r="SN164" i="27"/>
  <c r="SN184" i="27"/>
  <c r="CL191" i="27"/>
  <c r="AGA196" i="27"/>
  <c r="QA191" i="27"/>
  <c r="AFZ12" i="27"/>
  <c r="NA30" i="27"/>
  <c r="JA191" i="27"/>
  <c r="K18" i="30"/>
  <c r="K19" i="28"/>
  <c r="MA12" i="27"/>
  <c r="AGA14" i="27"/>
  <c r="LA30" i="27"/>
  <c r="SN53" i="27"/>
  <c r="LA63" i="27"/>
  <c r="AFZ50" i="27"/>
  <c r="AGA91" i="27"/>
  <c r="VN84" i="27"/>
  <c r="FA164" i="27"/>
  <c r="SA164" i="27"/>
  <c r="RN164" i="27"/>
  <c r="FN191" i="27"/>
  <c r="QZ204" i="27"/>
  <c r="M54" i="28" s="1"/>
  <c r="IM204" i="27"/>
  <c r="M24" i="28" s="1"/>
  <c r="PA53" i="27"/>
  <c r="DY150" i="27"/>
  <c r="VN150" i="27"/>
  <c r="VN184" i="27"/>
  <c r="AAN191" i="27"/>
  <c r="GN53" i="27"/>
  <c r="IC84" i="27"/>
  <c r="L46" i="30"/>
  <c r="AGE23" i="27"/>
  <c r="AGC23" i="27"/>
  <c r="FB204" i="27"/>
  <c r="FB205" i="27" s="1"/>
  <c r="EW207" i="27" s="1"/>
  <c r="OZ204" i="27"/>
  <c r="M46" i="28" s="1"/>
  <c r="DL135" i="27"/>
  <c r="ADM204" i="27"/>
  <c r="M37" i="30" s="1"/>
  <c r="TN53" i="27"/>
  <c r="UN63" i="27"/>
  <c r="VN121" i="27"/>
  <c r="LA150" i="27"/>
  <c r="GN164" i="27"/>
  <c r="DL179" i="27"/>
  <c r="AFA191" i="27"/>
  <c r="AET223" i="27" s="1"/>
  <c r="AFC223" i="27" s="1"/>
  <c r="AFZ175" i="27"/>
  <c r="RN45" i="27"/>
  <c r="BY184" i="27"/>
  <c r="AGE142" i="27"/>
  <c r="PA145" i="27"/>
  <c r="L77" i="30"/>
  <c r="L62" i="28"/>
  <c r="TN12" i="27"/>
  <c r="K23" i="30"/>
  <c r="K24" i="28"/>
  <c r="L19" i="28"/>
  <c r="K20" i="28"/>
  <c r="L54" i="28"/>
  <c r="OM204" i="27"/>
  <c r="M42" i="30" s="1"/>
  <c r="K53" i="30"/>
  <c r="K22" i="28"/>
  <c r="ZA63" i="27"/>
  <c r="AAA191" i="27"/>
  <c r="ZT223" i="27" s="1"/>
  <c r="AAC223" i="27" s="1"/>
  <c r="AEZ204" i="27"/>
  <c r="M70" i="28" s="1"/>
  <c r="M40" i="30" s="1"/>
  <c r="AW191" i="27"/>
  <c r="TO204" i="27"/>
  <c r="O67" i="28" s="1"/>
  <c r="LA114" i="27"/>
  <c r="AGC132" i="27"/>
  <c r="K68" i="30"/>
  <c r="YC84" i="27"/>
  <c r="K9" i="28"/>
  <c r="K17" i="30"/>
  <c r="WZ204" i="27"/>
  <c r="WZ205" i="27" s="1"/>
  <c r="WS207" i="27" s="1"/>
  <c r="SB204" i="27"/>
  <c r="O47" i="30" s="1"/>
  <c r="HO204" i="27"/>
  <c r="O19" i="30" s="1"/>
  <c r="BY53" i="27"/>
  <c r="GN84" i="27"/>
  <c r="HN191" i="27"/>
  <c r="NA114" i="27"/>
  <c r="WN114" i="27"/>
  <c r="PA150" i="27"/>
  <c r="I57" i="30"/>
  <c r="K13" i="28"/>
  <c r="UN179" i="27"/>
  <c r="L68" i="28"/>
  <c r="L33" i="28"/>
  <c r="L75" i="30"/>
  <c r="KB204" i="27"/>
  <c r="O32" i="30" s="1"/>
  <c r="UN150" i="27"/>
  <c r="RB204" i="27"/>
  <c r="O46" i="30" s="1"/>
  <c r="L22" i="28"/>
  <c r="L53" i="30"/>
  <c r="K72" i="30"/>
  <c r="K26" i="28"/>
  <c r="AFN12" i="27"/>
  <c r="L19" i="30"/>
  <c r="L18" i="28"/>
  <c r="FA184" i="27"/>
  <c r="J60" i="30"/>
  <c r="NA179" i="27"/>
  <c r="K69" i="28"/>
  <c r="K39" i="30"/>
  <c r="AGA89" i="27"/>
  <c r="AW53" i="27"/>
  <c r="AGA90" i="27"/>
  <c r="AGA23" i="27"/>
  <c r="AGA39" i="27"/>
  <c r="I47" i="28"/>
  <c r="ABN150" i="27"/>
  <c r="I13" i="28"/>
  <c r="I12" i="30" s="1"/>
  <c r="I11" i="28"/>
  <c r="CM204" i="27"/>
  <c r="O8" i="28" s="1"/>
  <c r="AFN53" i="27"/>
  <c r="UN53" i="27"/>
  <c r="PM204" i="27"/>
  <c r="M50" i="30" s="1"/>
  <c r="MM204" i="27"/>
  <c r="M55" i="28" s="1"/>
  <c r="J47" i="30"/>
  <c r="DL184" i="27"/>
  <c r="XA191" i="27"/>
  <c r="L70" i="30"/>
  <c r="L25" i="30"/>
  <c r="NN30" i="27"/>
  <c r="NA53" i="27"/>
  <c r="AJ191" i="27"/>
  <c r="SA191" i="27"/>
  <c r="TZ204" i="27"/>
  <c r="M56" i="30" s="1"/>
  <c r="AGC71" i="27"/>
  <c r="AFZ135" i="27"/>
  <c r="NN114" i="27"/>
  <c r="BL175" i="27"/>
  <c r="J62" i="28"/>
  <c r="J16" i="28"/>
  <c r="AGE183" i="27"/>
  <c r="L69" i="28"/>
  <c r="UZ204" i="27"/>
  <c r="M59" i="30" s="1"/>
  <c r="LM204" i="27"/>
  <c r="M44" i="28" s="1"/>
  <c r="AEM204" i="27"/>
  <c r="AEM205" i="27" s="1"/>
  <c r="AEF207" i="27" s="1"/>
  <c r="BY84" i="27"/>
  <c r="NN128" i="27"/>
  <c r="CX204" i="27"/>
  <c r="M17" i="30" s="1"/>
  <c r="OB204" i="27"/>
  <c r="O52" i="28" s="1"/>
  <c r="TB204" i="27"/>
  <c r="TB205" i="27" s="1"/>
  <c r="SW207" i="27" s="1"/>
  <c r="DY179" i="27"/>
  <c r="ZB204" i="27"/>
  <c r="O25" i="28" s="1"/>
  <c r="GN184" i="27"/>
  <c r="L18" i="30"/>
  <c r="AGA162" i="27"/>
  <c r="AFN191" i="27"/>
  <c r="WN12" i="27"/>
  <c r="AGA22" i="27"/>
  <c r="UN145" i="27"/>
  <c r="ZZ204" i="27"/>
  <c r="ZZ205" i="27" s="1"/>
  <c r="ZS207" i="27" s="1"/>
  <c r="HA164" i="27"/>
  <c r="AAN12" i="27"/>
  <c r="AGA81" i="27"/>
  <c r="AGC109" i="27"/>
  <c r="ZA184" i="27"/>
  <c r="GN179" i="27"/>
  <c r="AGC192" i="27"/>
  <c r="AGA73" i="27"/>
  <c r="AGC180" i="27"/>
  <c r="WA12" i="27"/>
  <c r="AGA18" i="27"/>
  <c r="KT62" i="27"/>
  <c r="AFR62" i="27"/>
  <c r="KZ62" i="27"/>
  <c r="BK144" i="27"/>
  <c r="BE144" i="27"/>
  <c r="AFR144" i="27"/>
  <c r="RN157" i="27"/>
  <c r="KZ75" i="27"/>
  <c r="KT75" i="27"/>
  <c r="AFR75" i="27"/>
  <c r="AFS205" i="27"/>
  <c r="AGA203" i="27"/>
  <c r="DL84" i="27"/>
  <c r="GA191" i="27"/>
  <c r="VM204" i="27"/>
  <c r="M61" i="30" s="1"/>
  <c r="UN30" i="27"/>
  <c r="OA191" i="27"/>
  <c r="SM204" i="27"/>
  <c r="SM205" i="27" s="1"/>
  <c r="SF207" i="27" s="1"/>
  <c r="SN30" i="27"/>
  <c r="AFZ184" i="27"/>
  <c r="VN191" i="27"/>
  <c r="ZA30" i="27"/>
  <c r="NA63" i="27"/>
  <c r="UO204" i="27"/>
  <c r="O60" i="30" s="1"/>
  <c r="AGF188" i="27"/>
  <c r="AGD188" i="27"/>
  <c r="PQ84" i="27"/>
  <c r="ACN191" i="27"/>
  <c r="YA191" i="27"/>
  <c r="TN191" i="27"/>
  <c r="J65" i="28"/>
  <c r="AGA19" i="27"/>
  <c r="AGA36" i="27"/>
  <c r="SA184" i="27"/>
  <c r="GA12" i="27"/>
  <c r="ACO204" i="27"/>
  <c r="ACO205" i="27" s="1"/>
  <c r="ACJ207" i="27" s="1"/>
  <c r="AGB28" i="27"/>
  <c r="YB204" i="27"/>
  <c r="O66" i="30" s="1"/>
  <c r="HB204" i="27"/>
  <c r="HB205" i="27" s="1"/>
  <c r="GW207" i="27" s="1"/>
  <c r="ABB204" i="27"/>
  <c r="ABB205" i="27" s="1"/>
  <c r="AAW207" i="27" s="1"/>
  <c r="AGA69" i="27"/>
  <c r="PN84" i="27"/>
  <c r="TA191" i="27"/>
  <c r="AAA30" i="27"/>
  <c r="NA175" i="27"/>
  <c r="AEN30" i="27"/>
  <c r="NN79" i="27"/>
  <c r="AGA86" i="27"/>
  <c r="ACC84" i="27"/>
  <c r="YP43" i="27"/>
  <c r="YP209" i="27" s="1"/>
  <c r="KP84" i="27"/>
  <c r="AGA72" i="27"/>
  <c r="QP84" i="27"/>
  <c r="JQ84" i="27"/>
  <c r="KC84" i="27"/>
  <c r="ACP43" i="27"/>
  <c r="ACP209" i="27" s="1"/>
  <c r="NQ43" i="27"/>
  <c r="NQ209" i="27" s="1"/>
  <c r="EP84" i="27"/>
  <c r="HQ84" i="27"/>
  <c r="OP84" i="27"/>
  <c r="AED43" i="27"/>
  <c r="AED209" i="27" s="1"/>
  <c r="AEN12" i="27"/>
  <c r="AGA109" i="27"/>
  <c r="L5" i="28"/>
  <c r="K42" i="28"/>
  <c r="K33" i="30"/>
  <c r="AGE178" i="27"/>
  <c r="AGC178" i="27"/>
  <c r="L49" i="28"/>
  <c r="L24" i="30"/>
  <c r="VN145" i="27"/>
  <c r="L13" i="28"/>
  <c r="RQ43" i="27"/>
  <c r="RQ209" i="27" s="1"/>
  <c r="K70" i="28"/>
  <c r="K40" i="30" s="1"/>
  <c r="ABN84" i="27"/>
  <c r="AGA152" i="27"/>
  <c r="RN53" i="27"/>
  <c r="L23" i="28"/>
  <c r="L56" i="30"/>
  <c r="L59" i="30"/>
  <c r="L20" i="28"/>
  <c r="K67" i="28"/>
  <c r="K55" i="30"/>
  <c r="K75" i="30"/>
  <c r="K33" i="28"/>
  <c r="AGA57" i="27"/>
  <c r="QA150" i="27"/>
  <c r="SN12" i="27"/>
  <c r="K29" i="28"/>
  <c r="K50" i="30"/>
  <c r="L74" i="30"/>
  <c r="L61" i="28"/>
  <c r="L25" i="28"/>
  <c r="L69" i="30"/>
  <c r="L63" i="28"/>
  <c r="L47" i="30"/>
  <c r="JN191" i="27"/>
  <c r="AAB204" i="27"/>
  <c r="AAB205" i="27" s="1"/>
  <c r="ZW207" i="27" s="1"/>
  <c r="AAO204" i="27"/>
  <c r="AAO205" i="27" s="1"/>
  <c r="AAJ207" i="27" s="1"/>
  <c r="JN84" i="27"/>
  <c r="VN114" i="27"/>
  <c r="UN157" i="27"/>
  <c r="AGA193" i="27"/>
  <c r="AGA194" i="27"/>
  <c r="QB204" i="27"/>
  <c r="O34" i="28" s="1"/>
  <c r="YZ204" i="27"/>
  <c r="M25" i="28" s="1"/>
  <c r="KM204" i="27"/>
  <c r="KM205" i="27" s="1"/>
  <c r="KF207" i="27" s="1"/>
  <c r="ADN53" i="27"/>
  <c r="IA84" i="27"/>
  <c r="AGA178" i="27"/>
  <c r="UM204" i="27"/>
  <c r="M65" i="28" s="1"/>
  <c r="JZ204" i="27"/>
  <c r="M32" i="30" s="1"/>
  <c r="VO204" i="27"/>
  <c r="O59" i="28" s="1"/>
  <c r="YN157" i="27"/>
  <c r="NN184" i="27"/>
  <c r="AGA187" i="27"/>
  <c r="KA191" i="27"/>
  <c r="TA12" i="27"/>
  <c r="L78" i="30"/>
  <c r="L64" i="28"/>
  <c r="AGA20" i="27"/>
  <c r="PA30" i="27"/>
  <c r="AFA30" i="27"/>
  <c r="AGA83" i="27"/>
  <c r="AGB70" i="27"/>
  <c r="AGA182" i="27"/>
  <c r="AGA188" i="27"/>
  <c r="AAN53" i="27"/>
  <c r="AGA110" i="27"/>
  <c r="UN114" i="27"/>
  <c r="AGA123" i="27"/>
  <c r="ON191" i="27"/>
  <c r="ADZ204" i="27"/>
  <c r="ADZ205" i="27" s="1"/>
  <c r="ADS207" i="27" s="1"/>
  <c r="GA30" i="27"/>
  <c r="RO204" i="27"/>
  <c r="O39" i="28" s="1"/>
  <c r="AGA117" i="27"/>
  <c r="LA121" i="27"/>
  <c r="W191" i="27"/>
  <c r="VZ204" i="27"/>
  <c r="M62" i="30" s="1"/>
  <c r="HZ204" i="27"/>
  <c r="M20" i="30" s="1"/>
  <c r="RZ204" i="27"/>
  <c r="RZ205" i="27" s="1"/>
  <c r="RS207" i="27" s="1"/>
  <c r="LO204" i="27"/>
  <c r="O35" i="30" s="1"/>
  <c r="AGA127" i="27"/>
  <c r="AGA131" i="27"/>
  <c r="AGB157" i="27"/>
  <c r="K68" i="28"/>
  <c r="CY70" i="27"/>
  <c r="AGA37" i="27"/>
  <c r="AGA68" i="27"/>
  <c r="UN84" i="27"/>
  <c r="AGA106" i="27"/>
  <c r="AGA146" i="27"/>
  <c r="AGA151" i="27"/>
  <c r="AGA169" i="27"/>
  <c r="UN191" i="27"/>
  <c r="PZ204" i="27"/>
  <c r="M34" i="28" s="1"/>
  <c r="AGA116" i="27"/>
  <c r="PA114" i="27"/>
  <c r="GN114" i="27"/>
  <c r="RN128" i="27"/>
  <c r="AGA166" i="27"/>
  <c r="AGA198" i="27"/>
  <c r="V204" i="27"/>
  <c r="V205" i="27" s="1"/>
  <c r="O207" i="27" s="1"/>
  <c r="YM204" i="27"/>
  <c r="M72" i="30" s="1"/>
  <c r="AGA15" i="27"/>
  <c r="NM204" i="27"/>
  <c r="M36" i="30" s="1"/>
  <c r="NB204" i="27"/>
  <c r="O30" i="30" s="1"/>
  <c r="ADO204" i="27"/>
  <c r="ADO205" i="27" s="1"/>
  <c r="ADJ207" i="27" s="1"/>
  <c r="WA53" i="27"/>
  <c r="AGA100" i="27"/>
  <c r="SN84" i="27"/>
  <c r="AGA126" i="27"/>
  <c r="AGA161" i="27"/>
  <c r="VN157" i="27"/>
  <c r="SN191" i="27"/>
  <c r="SO204" i="27"/>
  <c r="O22" i="28" s="1"/>
  <c r="AGB74" i="27"/>
  <c r="BX204" i="27"/>
  <c r="BX205" i="27" s="1"/>
  <c r="BQ207" i="27" s="1"/>
  <c r="WB204" i="27"/>
  <c r="WB205" i="27" s="1"/>
  <c r="VW207" i="27" s="1"/>
  <c r="NZ204" i="27"/>
  <c r="M52" i="28" s="1"/>
  <c r="XZ204" i="27"/>
  <c r="M30" i="28" s="1"/>
  <c r="AGB53" i="27"/>
  <c r="NN53" i="27"/>
  <c r="AGB63" i="27"/>
  <c r="AGA60" i="27"/>
  <c r="AGA108" i="27"/>
  <c r="AGA183" i="27"/>
  <c r="GZ204" i="27"/>
  <c r="M17" i="28" s="1"/>
  <c r="AGB12" i="27"/>
  <c r="AAM204" i="27"/>
  <c r="M60" i="28" s="1"/>
  <c r="RM204" i="27"/>
  <c r="M39" i="28" s="1"/>
  <c r="AGA56" i="27"/>
  <c r="AEA184" i="27"/>
  <c r="PB204" i="27"/>
  <c r="O46" i="28" s="1"/>
  <c r="MZ204" i="27"/>
  <c r="M56" i="28" s="1"/>
  <c r="FZ204" i="27"/>
  <c r="M38" i="28" s="1"/>
  <c r="LB204" i="27"/>
  <c r="O43" i="28" s="1"/>
  <c r="DX204" i="27"/>
  <c r="DX209" i="27" s="1"/>
  <c r="DX213" i="27" s="1"/>
  <c r="AGA25" i="27"/>
  <c r="VN63" i="27"/>
  <c r="NO204" i="27"/>
  <c r="O36" i="30" s="1"/>
  <c r="QN84" i="27"/>
  <c r="FN84" i="27"/>
  <c r="ADN184" i="27"/>
  <c r="AGA202" i="27"/>
  <c r="J18" i="30"/>
  <c r="J17" i="28"/>
  <c r="F70" i="30"/>
  <c r="F28" i="28"/>
  <c r="WU204" i="27"/>
  <c r="F39" i="30"/>
  <c r="F69" i="28"/>
  <c r="ACU204" i="27"/>
  <c r="J7" i="28"/>
  <c r="I31" i="30"/>
  <c r="I40" i="28"/>
  <c r="I49" i="30"/>
  <c r="I39" i="28"/>
  <c r="I21" i="30"/>
  <c r="I38" i="28"/>
  <c r="I27" i="30"/>
  <c r="I52" i="28"/>
  <c r="E62" i="30"/>
  <c r="E45" i="28"/>
  <c r="VT204" i="27"/>
  <c r="J5" i="28"/>
  <c r="Z204" i="27"/>
  <c r="Z206" i="27" s="1"/>
  <c r="F20" i="30"/>
  <c r="F19" i="28"/>
  <c r="HU204" i="27"/>
  <c r="F48" i="30"/>
  <c r="F34" i="28"/>
  <c r="PU204" i="27"/>
  <c r="F66" i="30"/>
  <c r="F30" i="28"/>
  <c r="XU204" i="27"/>
  <c r="AGC46" i="27"/>
  <c r="AGE46" i="27"/>
  <c r="J24" i="30"/>
  <c r="J49" i="28"/>
  <c r="F42" i="30"/>
  <c r="F48" i="28"/>
  <c r="OH204" i="27"/>
  <c r="F68" i="30"/>
  <c r="F32" i="28"/>
  <c r="WH204" i="27"/>
  <c r="I70" i="28"/>
  <c r="I40" i="30" s="1"/>
  <c r="AFZ30" i="27"/>
  <c r="VQ43" i="27"/>
  <c r="VQ209" i="27" s="1"/>
  <c r="AGE68" i="27"/>
  <c r="AGC68" i="27"/>
  <c r="AAN84" i="27"/>
  <c r="RA84" i="27"/>
  <c r="AGA96" i="27"/>
  <c r="AGC114" i="27"/>
  <c r="AGE114" i="27"/>
  <c r="AGC137" i="27"/>
  <c r="AGE137" i="27"/>
  <c r="AGA154" i="27"/>
  <c r="AGC191" i="27"/>
  <c r="AGE191" i="27"/>
  <c r="AGC185" i="27"/>
  <c r="AGE185" i="27"/>
  <c r="AGC188" i="27"/>
  <c r="AGE188" i="27"/>
  <c r="AGE193" i="27"/>
  <c r="F27" i="28"/>
  <c r="EU204" i="27"/>
  <c r="F30" i="30"/>
  <c r="F56" i="28"/>
  <c r="MU204" i="27"/>
  <c r="I61" i="30"/>
  <c r="I59" i="28"/>
  <c r="I67" i="30"/>
  <c r="I31" i="28"/>
  <c r="J39" i="30"/>
  <c r="J69" i="28"/>
  <c r="ADB204" i="27"/>
  <c r="E13" i="28"/>
  <c r="E12" i="30" s="1"/>
  <c r="S12" i="30" s="1"/>
  <c r="BR204" i="27"/>
  <c r="BR206" i="27" s="1"/>
  <c r="E20" i="30"/>
  <c r="E19" i="28"/>
  <c r="HT204" i="27"/>
  <c r="E48" i="30"/>
  <c r="E34" i="28"/>
  <c r="PT204" i="27"/>
  <c r="I62" i="30"/>
  <c r="I45" i="28"/>
  <c r="BM204" i="27"/>
  <c r="I8" i="28"/>
  <c r="I8" i="30" s="1"/>
  <c r="I33" i="30"/>
  <c r="I42" i="28"/>
  <c r="I53" i="30"/>
  <c r="I22" i="28"/>
  <c r="I73" i="30"/>
  <c r="I60" i="28"/>
  <c r="E18" i="30"/>
  <c r="E17" i="28"/>
  <c r="GT204" i="27"/>
  <c r="J42" i="30"/>
  <c r="J48" i="28"/>
  <c r="J68" i="30"/>
  <c r="J32" i="28"/>
  <c r="F71" i="28"/>
  <c r="AEH204" i="27"/>
  <c r="AGA35" i="27"/>
  <c r="AGC52" i="27"/>
  <c r="AGE52" i="27"/>
  <c r="AGC49" i="27"/>
  <c r="AGE49" i="27"/>
  <c r="AGA55" i="27"/>
  <c r="SN63" i="27"/>
  <c r="AGA77" i="27"/>
  <c r="TN84" i="27"/>
  <c r="EN84" i="27"/>
  <c r="MN84" i="27"/>
  <c r="RN84" i="27"/>
  <c r="AGA95" i="27"/>
  <c r="AGA113" i="27"/>
  <c r="AGA115" i="27"/>
  <c r="ZN114" i="27"/>
  <c r="AGC115" i="27"/>
  <c r="QA121" i="27"/>
  <c r="AGA138" i="27"/>
  <c r="AGA156" i="27"/>
  <c r="AGA155" i="27"/>
  <c r="AEA157" i="27"/>
  <c r="AGE162" i="27"/>
  <c r="AGA171" i="27"/>
  <c r="AGE176" i="27"/>
  <c r="AGC176" i="27"/>
  <c r="AGA176" i="27"/>
  <c r="AGA186" i="27"/>
  <c r="AGA190" i="27"/>
  <c r="AGB191" i="27"/>
  <c r="AFV223" i="27" s="1"/>
  <c r="AI204" i="27"/>
  <c r="K6" i="28"/>
  <c r="I35" i="30"/>
  <c r="I44" i="28"/>
  <c r="E55" i="30"/>
  <c r="E67" i="28"/>
  <c r="TG204" i="27"/>
  <c r="E77" i="30"/>
  <c r="E62" i="28"/>
  <c r="ABG204" i="27"/>
  <c r="ABG206" i="27" s="1"/>
  <c r="JB204" i="27"/>
  <c r="E57" i="30"/>
  <c r="E11" i="28"/>
  <c r="DR204" i="27"/>
  <c r="DR209" i="27" s="1"/>
  <c r="DR213" i="27" s="1"/>
  <c r="I26" i="30"/>
  <c r="I51" i="28"/>
  <c r="E56" i="30"/>
  <c r="E23" i="28"/>
  <c r="TT204" i="27"/>
  <c r="F37" i="30"/>
  <c r="F58" i="28"/>
  <c r="ADH204" i="27"/>
  <c r="AK204" i="27"/>
  <c r="TM204" i="27"/>
  <c r="F21" i="30"/>
  <c r="F38" i="28"/>
  <c r="FU204" i="27"/>
  <c r="F27" i="30"/>
  <c r="F52" i="28"/>
  <c r="NU204" i="27"/>
  <c r="F62" i="30"/>
  <c r="F45" i="28"/>
  <c r="T45" i="28" s="1"/>
  <c r="VU204" i="27"/>
  <c r="F38" i="30"/>
  <c r="F47" i="28"/>
  <c r="ADU204" i="27"/>
  <c r="E17" i="30"/>
  <c r="E9" i="28"/>
  <c r="E9" i="30" s="1"/>
  <c r="CR204" i="27"/>
  <c r="I34" i="30"/>
  <c r="I43" i="28"/>
  <c r="E54" i="30"/>
  <c r="E66" i="28"/>
  <c r="ST204" i="27"/>
  <c r="AGE17" i="27"/>
  <c r="AGC17" i="27"/>
  <c r="BL26" i="27"/>
  <c r="AGA26" i="27" s="1"/>
  <c r="AGA27" i="27"/>
  <c r="YN30" i="27"/>
  <c r="W30" i="27"/>
  <c r="SA30" i="27"/>
  <c r="AEC43" i="27"/>
  <c r="AEC209" i="27" s="1"/>
  <c r="AGD54" i="27"/>
  <c r="AGF54" i="27"/>
  <c r="AFZ43" i="27"/>
  <c r="AGC77" i="27"/>
  <c r="AGE77" i="27"/>
  <c r="XN84" i="27"/>
  <c r="AGA71" i="27"/>
  <c r="AW84" i="27"/>
  <c r="BL84" i="27"/>
  <c r="AGA85" i="27"/>
  <c r="AGC104" i="27"/>
  <c r="AGE104" i="27"/>
  <c r="AGC100" i="27"/>
  <c r="AGA104" i="27"/>
  <c r="DY114" i="27"/>
  <c r="AGA124" i="27"/>
  <c r="AGC125" i="27"/>
  <c r="AGC135" i="27"/>
  <c r="AGE135" i="27"/>
  <c r="AGE151" i="27"/>
  <c r="AGC151" i="27"/>
  <c r="AGE149" i="27"/>
  <c r="AGC149" i="27"/>
  <c r="AJ145" i="27"/>
  <c r="AGA153" i="27"/>
  <c r="AFN157" i="27"/>
  <c r="AGB164" i="27"/>
  <c r="AJ179" i="27"/>
  <c r="KA164" i="27"/>
  <c r="AGA168" i="27"/>
  <c r="AGA181" i="27"/>
  <c r="AGA180" i="27"/>
  <c r="BL179" i="27"/>
  <c r="AGA199" i="27"/>
  <c r="E21" i="28"/>
  <c r="FG204" i="27"/>
  <c r="E36" i="30"/>
  <c r="E57" i="28"/>
  <c r="NG204" i="27"/>
  <c r="I55" i="30"/>
  <c r="I67" i="28"/>
  <c r="J69" i="30"/>
  <c r="J25" i="28"/>
  <c r="AGE13" i="27"/>
  <c r="F19" i="30"/>
  <c r="F18" i="28"/>
  <c r="HH204" i="27"/>
  <c r="F50" i="30"/>
  <c r="F29" i="28"/>
  <c r="PH204" i="27"/>
  <c r="J61" i="30"/>
  <c r="J59" i="28"/>
  <c r="U59" i="28" s="1"/>
  <c r="J37" i="30"/>
  <c r="J58" i="28"/>
  <c r="PO204" i="27"/>
  <c r="AGA40" i="27"/>
  <c r="J32" i="30"/>
  <c r="J41" i="28"/>
  <c r="I60" i="30"/>
  <c r="I65" i="28"/>
  <c r="I68" i="28"/>
  <c r="I11" i="30" s="1"/>
  <c r="I7" i="28"/>
  <c r="I7" i="30" s="1"/>
  <c r="F33" i="30"/>
  <c r="F42" i="28"/>
  <c r="KH204" i="27"/>
  <c r="I54" i="30"/>
  <c r="I66" i="28"/>
  <c r="I74" i="30"/>
  <c r="I61" i="28"/>
  <c r="AGA24" i="27"/>
  <c r="FN30" i="27"/>
  <c r="AGE40" i="27"/>
  <c r="AGC40" i="27"/>
  <c r="TA30" i="27"/>
  <c r="AGA44" i="27"/>
  <c r="TN63" i="27"/>
  <c r="PA67" i="27"/>
  <c r="KN84" i="27"/>
  <c r="AFZ70" i="27"/>
  <c r="AGA88" i="27"/>
  <c r="AJ84" i="27"/>
  <c r="AGC103" i="27"/>
  <c r="AGE103" i="27"/>
  <c r="AGA107" i="27"/>
  <c r="AGD137" i="27"/>
  <c r="AGF137" i="27"/>
  <c r="AGC145" i="27"/>
  <c r="AGE145" i="27"/>
  <c r="BL145" i="27"/>
  <c r="AGA147" i="27"/>
  <c r="AGC148" i="27"/>
  <c r="AGA148" i="27"/>
  <c r="AGC157" i="27"/>
  <c r="AGE157" i="27"/>
  <c r="AFN164" i="27"/>
  <c r="UA164" i="27"/>
  <c r="AGC179" i="27"/>
  <c r="AGE179" i="27"/>
  <c r="WN179" i="27"/>
  <c r="BL191" i="27"/>
  <c r="AGE195" i="27"/>
  <c r="AGC195" i="27"/>
  <c r="KN191" i="27"/>
  <c r="AGA200" i="27"/>
  <c r="OO204" i="27"/>
  <c r="CY84" i="27"/>
  <c r="WN84" i="27"/>
  <c r="AAA84" i="27"/>
  <c r="UA84" i="27"/>
  <c r="H5" i="28"/>
  <c r="H5" i="30" s="1"/>
  <c r="MA84" i="27"/>
  <c r="ACA84" i="27"/>
  <c r="GA84" i="27"/>
  <c r="H13" i="28"/>
  <c r="H12" i="30" s="1"/>
  <c r="J17" i="30"/>
  <c r="J9" i="28"/>
  <c r="J34" i="30"/>
  <c r="J43" i="28"/>
  <c r="U43" i="28" s="1"/>
  <c r="F54" i="30"/>
  <c r="F66" i="28"/>
  <c r="T66" i="28" s="1"/>
  <c r="SU204" i="27"/>
  <c r="E67" i="30"/>
  <c r="E31" i="28"/>
  <c r="ZG204" i="27"/>
  <c r="L6" i="28"/>
  <c r="J19" i="30"/>
  <c r="J18" i="28"/>
  <c r="J50" i="30"/>
  <c r="J29" i="28"/>
  <c r="U29" i="28" s="1"/>
  <c r="H75" i="30"/>
  <c r="H33" i="28"/>
  <c r="J67" i="30"/>
  <c r="J31" i="28"/>
  <c r="U31" i="28" s="1"/>
  <c r="E8" i="28"/>
  <c r="E8" i="30" s="1"/>
  <c r="CE204" i="27"/>
  <c r="CE206" i="27" s="1"/>
  <c r="E33" i="30"/>
  <c r="E42" i="28"/>
  <c r="KG204" i="27"/>
  <c r="KG206" i="27" s="1"/>
  <c r="E53" i="30"/>
  <c r="E22" i="28"/>
  <c r="SG204" i="27"/>
  <c r="SG206" i="27" s="1"/>
  <c r="E73" i="30"/>
  <c r="E60" i="28"/>
  <c r="AAG204" i="27"/>
  <c r="AAG206" i="27" s="1"/>
  <c r="AGE39" i="27"/>
  <c r="AGC39" i="27"/>
  <c r="F6" i="28"/>
  <c r="AD204" i="27"/>
  <c r="I25" i="30"/>
  <c r="I50" i="28"/>
  <c r="E46" i="30"/>
  <c r="E54" i="28"/>
  <c r="QT204" i="27"/>
  <c r="E69" i="30"/>
  <c r="E25" i="28"/>
  <c r="YT204" i="27"/>
  <c r="WA30" i="27"/>
  <c r="IN30" i="27"/>
  <c r="HA30" i="27"/>
  <c r="XA30" i="27"/>
  <c r="AGA38" i="27"/>
  <c r="AGA54" i="27"/>
  <c r="CB43" i="27"/>
  <c r="CB209" i="27" s="1"/>
  <c r="AGC64" i="27"/>
  <c r="ZN45" i="27"/>
  <c r="AGA46" i="27"/>
  <c r="YN84" i="27"/>
  <c r="AGE138" i="27"/>
  <c r="AGC138" i="27"/>
  <c r="AGA125" i="27"/>
  <c r="AJ139" i="27"/>
  <c r="AGA139" i="27" s="1"/>
  <c r="AGA140" i="27"/>
  <c r="AGC155" i="27"/>
  <c r="AGE155" i="27"/>
  <c r="AGC160" i="27"/>
  <c r="AGE160" i="27"/>
  <c r="AGE164" i="27"/>
  <c r="AGC164" i="27"/>
  <c r="AGD158" i="27"/>
  <c r="AGF158" i="27"/>
  <c r="AFZ164" i="27"/>
  <c r="E18" i="28"/>
  <c r="E19" i="30"/>
  <c r="HG204" i="27"/>
  <c r="HG206" i="27" s="1"/>
  <c r="E50" i="30"/>
  <c r="E29" i="28"/>
  <c r="PG204" i="27"/>
  <c r="PG206" i="27" s="1"/>
  <c r="F70" i="28"/>
  <c r="AEU204" i="27"/>
  <c r="AGE26" i="27"/>
  <c r="AGC26" i="27"/>
  <c r="J22" i="30"/>
  <c r="J12" i="28"/>
  <c r="U12" i="28" s="1"/>
  <c r="F31" i="30"/>
  <c r="F40" i="28"/>
  <c r="JH204" i="27"/>
  <c r="JQ204" i="27" s="1"/>
  <c r="F49" i="30"/>
  <c r="F39" i="28"/>
  <c r="RH204" i="27"/>
  <c r="J75" i="30"/>
  <c r="J33" i="28"/>
  <c r="XQ204" i="27"/>
  <c r="IO204" i="27"/>
  <c r="I58" i="30"/>
  <c r="I16" i="28"/>
  <c r="J26" i="30"/>
  <c r="J51" i="28"/>
  <c r="U51" i="28" s="1"/>
  <c r="J56" i="30"/>
  <c r="J23" i="28"/>
  <c r="J78" i="30"/>
  <c r="J64" i="28"/>
  <c r="J6" i="28"/>
  <c r="F23" i="30"/>
  <c r="F24" i="28"/>
  <c r="IH204" i="27"/>
  <c r="I46" i="30"/>
  <c r="I54" i="28"/>
  <c r="I69" i="30"/>
  <c r="I25" i="28"/>
  <c r="AGC15" i="27"/>
  <c r="AGE15" i="27"/>
  <c r="BY30" i="27"/>
  <c r="JA30" i="27"/>
  <c r="AGE45" i="27"/>
  <c r="AGC45" i="27"/>
  <c r="EA43" i="27"/>
  <c r="AGE54" i="27"/>
  <c r="AGC54" i="27"/>
  <c r="AGA49" i="27"/>
  <c r="AJ48" i="27"/>
  <c r="AGA48" i="27" s="1"/>
  <c r="AGE51" i="27"/>
  <c r="AGC51" i="27"/>
  <c r="AGA78" i="27"/>
  <c r="CL84" i="27"/>
  <c r="AFZ79" i="27"/>
  <c r="AGC85" i="27"/>
  <c r="AFT84" i="27"/>
  <c r="NN84" i="27"/>
  <c r="TA84" i="27"/>
  <c r="ABA84" i="27"/>
  <c r="AGC131" i="27"/>
  <c r="AGE131" i="27"/>
  <c r="AGA122" i="27"/>
  <c r="DY157" i="27"/>
  <c r="W164" i="27"/>
  <c r="AGF183" i="27"/>
  <c r="AGD183" i="27"/>
  <c r="AGC186" i="27"/>
  <c r="AGE186" i="27"/>
  <c r="AGA197" i="27"/>
  <c r="AV204" i="27"/>
  <c r="AV209" i="27" s="1"/>
  <c r="J27" i="28"/>
  <c r="J30" i="30"/>
  <c r="J56" i="28"/>
  <c r="E37" i="30"/>
  <c r="E58" i="28"/>
  <c r="ADG204" i="27"/>
  <c r="J21" i="28"/>
  <c r="J36" i="30"/>
  <c r="J57" i="28"/>
  <c r="F61" i="30"/>
  <c r="F59" i="28"/>
  <c r="VH204" i="27"/>
  <c r="AFH204" i="27"/>
  <c r="E24" i="28"/>
  <c r="E23" i="30"/>
  <c r="IG204" i="27"/>
  <c r="E45" i="30"/>
  <c r="E53" i="28"/>
  <c r="QG204" i="27"/>
  <c r="E72" i="30"/>
  <c r="E26" i="28"/>
  <c r="YG204" i="27"/>
  <c r="AGA16" i="27"/>
  <c r="F58" i="30"/>
  <c r="F16" i="28"/>
  <c r="EH204" i="27"/>
  <c r="J29" i="30"/>
  <c r="J55" i="28"/>
  <c r="F60" i="30"/>
  <c r="F65" i="28"/>
  <c r="UH204" i="27"/>
  <c r="E74" i="30"/>
  <c r="E61" i="28"/>
  <c r="AAT204" i="27"/>
  <c r="AGC27" i="27"/>
  <c r="AGE27" i="27"/>
  <c r="CL30" i="27"/>
  <c r="VN30" i="27"/>
  <c r="ADN30" i="27"/>
  <c r="AGC56" i="27"/>
  <c r="AGE56" i="27"/>
  <c r="UP43" i="27"/>
  <c r="UP209" i="27" s="1"/>
  <c r="AGA59" i="27"/>
  <c r="AFZ67" i="27"/>
  <c r="ZN84" i="27"/>
  <c r="AEA63" i="27"/>
  <c r="AFN84" i="27"/>
  <c r="AGA97" i="27"/>
  <c r="AGA102" i="27"/>
  <c r="AGC117" i="27"/>
  <c r="AGE117" i="27"/>
  <c r="AFN121" i="27"/>
  <c r="YN128" i="27"/>
  <c r="AGA141" i="27"/>
  <c r="AGE154" i="27"/>
  <c r="DL164" i="27"/>
  <c r="TN164" i="27"/>
  <c r="AGA177" i="27"/>
  <c r="AGA170" i="27"/>
  <c r="NN191" i="27"/>
  <c r="AGA201" i="27"/>
  <c r="F7" i="28"/>
  <c r="AQ204" i="27"/>
  <c r="F18" i="30"/>
  <c r="F17" i="28"/>
  <c r="T17" i="28" s="1"/>
  <c r="GU204" i="27"/>
  <c r="F41" i="30"/>
  <c r="F46" i="28"/>
  <c r="OU204" i="27"/>
  <c r="I37" i="30"/>
  <c r="I58" i="28"/>
  <c r="I5" i="28"/>
  <c r="E32" i="30"/>
  <c r="E41" i="28"/>
  <c r="JT204" i="27"/>
  <c r="I66" i="30"/>
  <c r="I30" i="28"/>
  <c r="EO204" i="27"/>
  <c r="XO204" i="27"/>
  <c r="J57" i="30"/>
  <c r="J11" i="28"/>
  <c r="U11" i="28" s="1"/>
  <c r="I29" i="30"/>
  <c r="I55" i="28"/>
  <c r="J62" i="30"/>
  <c r="J45" i="28"/>
  <c r="U45" i="28" s="1"/>
  <c r="V45" i="28" s="1"/>
  <c r="J38" i="30"/>
  <c r="J47" i="28"/>
  <c r="U47" i="28" s="1"/>
  <c r="WM204" i="27"/>
  <c r="I17" i="30"/>
  <c r="I9" i="28"/>
  <c r="E30" i="30"/>
  <c r="E56" i="28"/>
  <c r="MT204" i="27"/>
  <c r="MT206" i="27" s="1"/>
  <c r="I70" i="30"/>
  <c r="I28" i="28"/>
  <c r="F68" i="28"/>
  <c r="ACH204" i="27"/>
  <c r="PN30" i="27"/>
  <c r="EM204" i="27"/>
  <c r="ACA30" i="27"/>
  <c r="FA30" i="27"/>
  <c r="VA30" i="27"/>
  <c r="AGF56" i="27"/>
  <c r="AGD56" i="27"/>
  <c r="ZM204" i="27"/>
  <c r="DO43" i="27"/>
  <c r="AGA58" i="27"/>
  <c r="NA84" i="27"/>
  <c r="IN84" i="27"/>
  <c r="JA84" i="27"/>
  <c r="AGA103" i="27"/>
  <c r="AGA105" i="27"/>
  <c r="AGE128" i="27"/>
  <c r="AGC128" i="27"/>
  <c r="AGE126" i="27"/>
  <c r="AGC126" i="27"/>
  <c r="AGC118" i="27"/>
  <c r="AGE118" i="27"/>
  <c r="ON121" i="27"/>
  <c r="AGE127" i="27"/>
  <c r="AGC127" i="27"/>
  <c r="AGA119" i="27"/>
  <c r="AGA137" i="27"/>
  <c r="OA145" i="27"/>
  <c r="AGE146" i="27"/>
  <c r="AGC159" i="27"/>
  <c r="AGE159" i="27"/>
  <c r="AGC163" i="27"/>
  <c r="AGE163" i="27"/>
  <c r="UN164" i="27"/>
  <c r="BL164" i="27"/>
  <c r="AFZ179" i="27"/>
  <c r="AGD186" i="27"/>
  <c r="AGF186" i="27"/>
  <c r="VN179" i="27"/>
  <c r="AGA195" i="27"/>
  <c r="AGC198" i="27"/>
  <c r="IN53" i="27"/>
  <c r="YO204" i="27"/>
  <c r="AFX206" i="27"/>
  <c r="AGI206" i="27" s="1"/>
  <c r="QO204" i="27"/>
  <c r="ZO204" i="27"/>
  <c r="QN53" i="27"/>
  <c r="ZA84" i="27"/>
  <c r="KA84" i="27"/>
  <c r="I21" i="28"/>
  <c r="I36" i="30"/>
  <c r="I57" i="28"/>
  <c r="E61" i="30"/>
  <c r="E59" i="28"/>
  <c r="VG204" i="27"/>
  <c r="F74" i="30"/>
  <c r="F61" i="28"/>
  <c r="T61" i="28" s="1"/>
  <c r="AAU204" i="27"/>
  <c r="J10" i="28"/>
  <c r="I32" i="30"/>
  <c r="I41" i="28"/>
  <c r="I47" i="30"/>
  <c r="I63" i="28"/>
  <c r="I78" i="30"/>
  <c r="I64" i="28"/>
  <c r="E58" i="30"/>
  <c r="E16" i="28"/>
  <c r="EG204" i="27"/>
  <c r="EG206" i="27" s="1"/>
  <c r="F26" i="30"/>
  <c r="F51" i="28"/>
  <c r="LU204" i="27"/>
  <c r="LU206" i="27" s="1"/>
  <c r="F56" i="30"/>
  <c r="F23" i="28"/>
  <c r="T23" i="28" s="1"/>
  <c r="TU204" i="27"/>
  <c r="TU206" i="27" s="1"/>
  <c r="F78" i="30"/>
  <c r="F64" i="28"/>
  <c r="ABU204" i="27"/>
  <c r="F8" i="28"/>
  <c r="CF204" i="27"/>
  <c r="J33" i="30"/>
  <c r="J42" i="28"/>
  <c r="U42" i="28" s="1"/>
  <c r="F53" i="30"/>
  <c r="F22" i="28"/>
  <c r="T22" i="28" s="1"/>
  <c r="SH204" i="27"/>
  <c r="F73" i="30"/>
  <c r="F60" i="28"/>
  <c r="T60" i="28" s="1"/>
  <c r="AAH204" i="27"/>
  <c r="AGE60" i="27"/>
  <c r="AGC60" i="27"/>
  <c r="DY30" i="27"/>
  <c r="AGA34" i="27"/>
  <c r="AFU43" i="27"/>
  <c r="AFQ43" i="27"/>
  <c r="AGA47" i="27"/>
  <c r="AEN84" i="27"/>
  <c r="AFZ84" i="27"/>
  <c r="AGA120" i="27"/>
  <c r="AGF174" i="27"/>
  <c r="AGD174" i="27"/>
  <c r="AGE174" i="27"/>
  <c r="AGC174" i="27"/>
  <c r="AGC172" i="27"/>
  <c r="AGE172" i="27"/>
  <c r="AGE167" i="27"/>
  <c r="F25" i="30"/>
  <c r="F50" i="28"/>
  <c r="IU204" i="27"/>
  <c r="F46" i="30"/>
  <c r="F54" i="28"/>
  <c r="T54" i="28" s="1"/>
  <c r="QU204" i="27"/>
  <c r="J70" i="30"/>
  <c r="J28" i="28"/>
  <c r="U28" i="28" s="1"/>
  <c r="J74" i="30"/>
  <c r="J61" i="28"/>
  <c r="U61" i="28" s="1"/>
  <c r="X204" i="27"/>
  <c r="UB204" i="27"/>
  <c r="E26" i="30"/>
  <c r="E51" i="28"/>
  <c r="LT204" i="27"/>
  <c r="LT206" i="27" s="1"/>
  <c r="E71" i="30"/>
  <c r="E37" i="28"/>
  <c r="ZT204" i="27"/>
  <c r="AGA13" i="27"/>
  <c r="AJ12" i="27"/>
  <c r="I49" i="28"/>
  <c r="I24" i="30"/>
  <c r="I42" i="30"/>
  <c r="I48" i="28"/>
  <c r="I68" i="30"/>
  <c r="I32" i="28"/>
  <c r="I71" i="28"/>
  <c r="J8" i="28"/>
  <c r="U8" i="28" s="1"/>
  <c r="J53" i="30"/>
  <c r="J22" i="28"/>
  <c r="U22" i="28" s="1"/>
  <c r="V22" i="28" s="1"/>
  <c r="J73" i="30"/>
  <c r="J60" i="28"/>
  <c r="U60" i="28" s="1"/>
  <c r="V60" i="28" s="1"/>
  <c r="AJ30" i="27"/>
  <c r="AGC58" i="27"/>
  <c r="AGE58" i="27"/>
  <c r="KA30" i="27"/>
  <c r="GP43" i="27"/>
  <c r="GP209" i="27" s="1"/>
  <c r="AGA51" i="27"/>
  <c r="AJ50" i="27"/>
  <c r="AGA50" i="27" s="1"/>
  <c r="AGF68" i="27"/>
  <c r="AGD68" i="27"/>
  <c r="W53" i="27"/>
  <c r="HN84" i="27"/>
  <c r="FA84" i="27"/>
  <c r="AEA84" i="27"/>
  <c r="AGA93" i="27"/>
  <c r="AGE130" i="27"/>
  <c r="AGC130" i="27"/>
  <c r="AGC133" i="27"/>
  <c r="AGE133" i="27"/>
  <c r="WN164" i="27"/>
  <c r="AGC166" i="27"/>
  <c r="AGE166" i="27"/>
  <c r="AGA185" i="27"/>
  <c r="LA184" i="27"/>
  <c r="CY191" i="27"/>
  <c r="I18" i="28"/>
  <c r="I19" i="30"/>
  <c r="E75" i="30"/>
  <c r="S75" i="30" s="1"/>
  <c r="E33" i="28"/>
  <c r="T33" i="28" s="1"/>
  <c r="XG204" i="27"/>
  <c r="AFM204" i="27"/>
  <c r="E5" i="28"/>
  <c r="E5" i="30" s="1"/>
  <c r="P204" i="27"/>
  <c r="P206" i="27" s="1"/>
  <c r="I19" i="28"/>
  <c r="I20" i="30"/>
  <c r="I48" i="30"/>
  <c r="I34" i="28"/>
  <c r="E66" i="30"/>
  <c r="E30" i="28"/>
  <c r="XT204" i="27"/>
  <c r="XT206" i="27" s="1"/>
  <c r="DM204" i="27"/>
  <c r="FO204" i="27"/>
  <c r="AGE28" i="27"/>
  <c r="AGC28" i="27"/>
  <c r="F32" i="30"/>
  <c r="F41" i="28"/>
  <c r="T41" i="28" s="1"/>
  <c r="JU204" i="27"/>
  <c r="JU206" i="27" s="1"/>
  <c r="F47" i="30"/>
  <c r="F63" i="28"/>
  <c r="RU204" i="27"/>
  <c r="RU206" i="27" s="1"/>
  <c r="F71" i="30"/>
  <c r="F37" i="28"/>
  <c r="T37" i="28" s="1"/>
  <c r="ZU204" i="27"/>
  <c r="I18" i="30"/>
  <c r="I17" i="28"/>
  <c r="E41" i="30"/>
  <c r="E46" i="28"/>
  <c r="OT204" i="27"/>
  <c r="E70" i="30"/>
  <c r="E28" i="28"/>
  <c r="WT204" i="27"/>
  <c r="WT206" i="27" s="1"/>
  <c r="I39" i="30"/>
  <c r="I69" i="28"/>
  <c r="CY30" i="27"/>
  <c r="DL30" i="27"/>
  <c r="AGA33" i="27"/>
  <c r="ACN30" i="27"/>
  <c r="ABA30" i="27"/>
  <c r="ZN30" i="27"/>
  <c r="Z43" i="27"/>
  <c r="Z209" i="27" s="1"/>
  <c r="FA53" i="27"/>
  <c r="AGA66" i="27"/>
  <c r="PA84" i="27"/>
  <c r="AGA112" i="27"/>
  <c r="AGE122" i="27"/>
  <c r="AGC122" i="27"/>
  <c r="AGE116" i="27"/>
  <c r="AGC116" i="27"/>
  <c r="AGA132" i="27"/>
  <c r="AGA142" i="27"/>
  <c r="AFZ157" i="27"/>
  <c r="W179" i="27"/>
  <c r="AGD185" i="27"/>
  <c r="AGF185" i="27"/>
  <c r="F17" i="30"/>
  <c r="F9" i="28"/>
  <c r="CS204" i="27"/>
  <c r="CS206" i="27" s="1"/>
  <c r="E31" i="30"/>
  <c r="E40" i="28"/>
  <c r="JG204" i="27"/>
  <c r="JG206" i="27" s="1"/>
  <c r="E49" i="30"/>
  <c r="E39" i="28"/>
  <c r="RG204" i="27"/>
  <c r="RG206" i="27" s="1"/>
  <c r="J59" i="30"/>
  <c r="J20" i="28"/>
  <c r="AFG204" i="27"/>
  <c r="AFG206" i="27" s="1"/>
  <c r="RN12" i="27"/>
  <c r="AEA12" i="27"/>
  <c r="F10" i="28"/>
  <c r="BF204" i="27"/>
  <c r="F35" i="30"/>
  <c r="F44" i="28"/>
  <c r="LH204" i="27"/>
  <c r="E47" i="30"/>
  <c r="E63" i="28"/>
  <c r="RT204" i="27"/>
  <c r="RT206" i="27" s="1"/>
  <c r="F67" i="30"/>
  <c r="F31" i="28"/>
  <c r="T31" i="28" s="1"/>
  <c r="ZH204" i="27"/>
  <c r="WO204" i="27"/>
  <c r="AGC16" i="27"/>
  <c r="L7" i="28"/>
  <c r="J21" i="30"/>
  <c r="J38" i="28"/>
  <c r="U38" i="28" s="1"/>
  <c r="J27" i="30"/>
  <c r="J52" i="28"/>
  <c r="U52" i="28" s="1"/>
  <c r="I72" i="30"/>
  <c r="I26" i="28"/>
  <c r="AGE30" i="27"/>
  <c r="AGC30" i="27"/>
  <c r="AAZ204" i="27"/>
  <c r="F24" i="30"/>
  <c r="F49" i="28"/>
  <c r="GH204" i="27"/>
  <c r="I41" i="30"/>
  <c r="I46" i="28"/>
  <c r="E70" i="28"/>
  <c r="E40" i="30" s="1"/>
  <c r="AET204" i="27"/>
  <c r="AJ28" i="27"/>
  <c r="AGA28" i="27" s="1"/>
  <c r="AGA29" i="27"/>
  <c r="KN30" i="27"/>
  <c r="OA30" i="27"/>
  <c r="TQ43" i="27"/>
  <c r="TQ209" i="27" s="1"/>
  <c r="AGC42" i="27"/>
  <c r="AGE42" i="27"/>
  <c r="AL43" i="27"/>
  <c r="AL209" i="27" s="1"/>
  <c r="SD43" i="27"/>
  <c r="SD209" i="27" s="1"/>
  <c r="AEA53" i="27"/>
  <c r="VN53" i="27"/>
  <c r="AGC61" i="27"/>
  <c r="AGE61" i="27"/>
  <c r="GN63" i="27"/>
  <c r="SA84" i="27"/>
  <c r="AGE50" i="27"/>
  <c r="AGC50" i="27"/>
  <c r="AGE83" i="27"/>
  <c r="AGC78" i="27"/>
  <c r="AGB84" i="27"/>
  <c r="ACN84" i="27"/>
  <c r="ADA84" i="27"/>
  <c r="AGB114" i="27"/>
  <c r="AGA118" i="27"/>
  <c r="AGB121" i="27"/>
  <c r="AGA149" i="27"/>
  <c r="AGA159" i="27"/>
  <c r="AJ157" i="27"/>
  <c r="AGA163" i="27"/>
  <c r="IN164" i="27"/>
  <c r="AGA172" i="27"/>
  <c r="BL173" i="27"/>
  <c r="AGA173" i="27" s="1"/>
  <c r="AGA174" i="27"/>
  <c r="TN179" i="27"/>
  <c r="QN184" i="27"/>
  <c r="LA84" i="27"/>
  <c r="QA114" i="27"/>
  <c r="AGA52" i="27"/>
  <c r="WA84" i="27"/>
  <c r="MO204" i="27"/>
  <c r="J41" i="30"/>
  <c r="J46" i="28"/>
  <c r="U46" i="28" s="1"/>
  <c r="F22" i="30"/>
  <c r="F12" i="28"/>
  <c r="DF204" i="27"/>
  <c r="J35" i="30"/>
  <c r="J44" i="28"/>
  <c r="U44" i="28" s="1"/>
  <c r="F55" i="30"/>
  <c r="F67" i="28"/>
  <c r="T67" i="28" s="1"/>
  <c r="TH204" i="27"/>
  <c r="E38" i="30"/>
  <c r="E47" i="28"/>
  <c r="ADT204" i="27"/>
  <c r="ADT206" i="27" s="1"/>
  <c r="E24" i="30"/>
  <c r="E49" i="28"/>
  <c r="GG204" i="27"/>
  <c r="GG206" i="27" s="1"/>
  <c r="E42" i="30"/>
  <c r="E48" i="28"/>
  <c r="OG204" i="27"/>
  <c r="OG206" i="27" s="1"/>
  <c r="E68" i="30"/>
  <c r="E32" i="28"/>
  <c r="WG204" i="27"/>
  <c r="WG206" i="27" s="1"/>
  <c r="E71" i="28"/>
  <c r="AEG204" i="27"/>
  <c r="E27" i="28"/>
  <c r="E13" i="30" s="1"/>
  <c r="ET204" i="27"/>
  <c r="I30" i="30"/>
  <c r="I56" i="28"/>
  <c r="E59" i="30"/>
  <c r="E20" i="28"/>
  <c r="UT204" i="27"/>
  <c r="J68" i="28"/>
  <c r="U68" i="28" s="1"/>
  <c r="MA30" i="27"/>
  <c r="AEA30" i="27"/>
  <c r="SP43" i="27"/>
  <c r="SP209" i="27" s="1"/>
  <c r="AGE48" i="27"/>
  <c r="AGC48" i="27"/>
  <c r="AGC70" i="27"/>
  <c r="AGE70" i="27"/>
  <c r="AGA101" i="27"/>
  <c r="BL133" i="27"/>
  <c r="AGA133" i="27" s="1"/>
  <c r="AGA134" i="27"/>
  <c r="BL135" i="27"/>
  <c r="AGA136" i="27"/>
  <c r="AGE152" i="27"/>
  <c r="AGC152" i="27"/>
  <c r="AGA165" i="27"/>
  <c r="AJ164" i="27"/>
  <c r="BL157" i="27"/>
  <c r="AGA158" i="27"/>
  <c r="AGC175" i="27"/>
  <c r="AGE175" i="27"/>
  <c r="AGC182" i="27"/>
  <c r="AGE182" i="27"/>
  <c r="AGC187" i="27"/>
  <c r="AGE187" i="27"/>
  <c r="AGA192" i="27"/>
  <c r="AGE14" i="27"/>
  <c r="AGC14" i="27"/>
  <c r="E22" i="30"/>
  <c r="E12" i="28"/>
  <c r="DE204" i="27"/>
  <c r="DE206" i="27" s="1"/>
  <c r="E35" i="30"/>
  <c r="E44" i="28"/>
  <c r="LG204" i="27"/>
  <c r="J54" i="30"/>
  <c r="J66" i="28"/>
  <c r="U66" i="28" s="1"/>
  <c r="V66" i="28" s="1"/>
  <c r="XB204" i="27"/>
  <c r="AEB204" i="27"/>
  <c r="F21" i="28"/>
  <c r="FH204" i="27"/>
  <c r="F36" i="30"/>
  <c r="F57" i="28"/>
  <c r="T57" i="28" s="1"/>
  <c r="NH204" i="27"/>
  <c r="J55" i="30"/>
  <c r="J67" i="28"/>
  <c r="U67" i="28" s="1"/>
  <c r="V67" i="28" s="1"/>
  <c r="F77" i="30"/>
  <c r="F62" i="28"/>
  <c r="T62" i="28" s="1"/>
  <c r="ABH204" i="27"/>
  <c r="AFT12" i="27"/>
  <c r="E6" i="28"/>
  <c r="AC204" i="27"/>
  <c r="AC206" i="27" s="1"/>
  <c r="J20" i="30"/>
  <c r="J19" i="28"/>
  <c r="U19" i="28" s="1"/>
  <c r="J48" i="30"/>
  <c r="J34" i="28"/>
  <c r="U34" i="28" s="1"/>
  <c r="J66" i="30"/>
  <c r="J30" i="28"/>
  <c r="U30" i="28" s="1"/>
  <c r="I27" i="28"/>
  <c r="I13" i="30" s="1"/>
  <c r="F29" i="30"/>
  <c r="F55" i="28"/>
  <c r="MH204" i="27"/>
  <c r="I59" i="30"/>
  <c r="I20" i="28"/>
  <c r="E39" i="30"/>
  <c r="E69" i="28"/>
  <c r="ACT204" i="27"/>
  <c r="JN30" i="27"/>
  <c r="QN30" i="27"/>
  <c r="AFN30" i="27"/>
  <c r="RA30" i="27"/>
  <c r="UQ43" i="27"/>
  <c r="UQ209" i="27" s="1"/>
  <c r="AGC55" i="27"/>
  <c r="AGE55" i="27"/>
  <c r="LN84" i="27"/>
  <c r="AGA98" i="27"/>
  <c r="AGA94" i="27"/>
  <c r="DY84" i="27"/>
  <c r="HA84" i="27"/>
  <c r="XA84" i="27"/>
  <c r="AFA84" i="27"/>
  <c r="AGE123" i="27"/>
  <c r="AGC123" i="27"/>
  <c r="AGA130" i="27"/>
  <c r="IN135" i="27"/>
  <c r="AGB150" i="27"/>
  <c r="AGA167" i="27"/>
  <c r="AGE184" i="27"/>
  <c r="AGC184" i="27"/>
  <c r="J25" i="30"/>
  <c r="J50" i="28"/>
  <c r="U50" i="28" s="1"/>
  <c r="J46" i="30"/>
  <c r="J54" i="28"/>
  <c r="U54" i="28" s="1"/>
  <c r="V54" i="28" s="1"/>
  <c r="F69" i="30"/>
  <c r="F25" i="28"/>
  <c r="T25" i="28" s="1"/>
  <c r="YU204" i="27"/>
  <c r="YU206" i="27" s="1"/>
  <c r="J70" i="28"/>
  <c r="U70" i="28" s="1"/>
  <c r="J31" i="30"/>
  <c r="J40" i="28"/>
  <c r="U40" i="28" s="1"/>
  <c r="J49" i="30"/>
  <c r="J39" i="28"/>
  <c r="U39" i="28" s="1"/>
  <c r="I71" i="30"/>
  <c r="I37" i="28"/>
  <c r="F57" i="30"/>
  <c r="F11" i="28"/>
  <c r="T11" i="28" s="1"/>
  <c r="DS204" i="27"/>
  <c r="DS209" i="27" s="1"/>
  <c r="DS213" i="27" s="1"/>
  <c r="E29" i="30"/>
  <c r="E55" i="28"/>
  <c r="MG204" i="27"/>
  <c r="MG206" i="27" s="1"/>
  <c r="E60" i="30"/>
  <c r="E65" i="28"/>
  <c r="UG204" i="27"/>
  <c r="UG206" i="27" s="1"/>
  <c r="E68" i="28"/>
  <c r="E11" i="30" s="1"/>
  <c r="ACG204" i="27"/>
  <c r="E7" i="28"/>
  <c r="E7" i="30" s="1"/>
  <c r="AP204" i="27"/>
  <c r="J23" i="30"/>
  <c r="J24" i="28"/>
  <c r="F45" i="30"/>
  <c r="F53" i="28"/>
  <c r="T53" i="28" s="1"/>
  <c r="QH204" i="27"/>
  <c r="F72" i="30"/>
  <c r="F26" i="28"/>
  <c r="T26" i="28" s="1"/>
  <c r="YH204" i="27"/>
  <c r="J71" i="28"/>
  <c r="U71" i="28" s="1"/>
  <c r="DK204" i="27"/>
  <c r="AGA17" i="27"/>
  <c r="RN30" i="27"/>
  <c r="UA30" i="27"/>
  <c r="WQ43" i="27"/>
  <c r="AGE59" i="27"/>
  <c r="AGC59" i="27"/>
  <c r="WP43" i="27"/>
  <c r="AGA65" i="27"/>
  <c r="BL74" i="27"/>
  <c r="AGA76" i="27"/>
  <c r="AGA99" i="27"/>
  <c r="AGE100" i="27"/>
  <c r="AGA111" i="27"/>
  <c r="AGF129" i="27"/>
  <c r="AGD129" i="27"/>
  <c r="AGE124" i="27"/>
  <c r="AGC124" i="27"/>
  <c r="BL128" i="27"/>
  <c r="AGA129" i="27"/>
  <c r="AGB145" i="27"/>
  <c r="AGC150" i="27"/>
  <c r="AGE150" i="27"/>
  <c r="AGE153" i="27"/>
  <c r="AGC153" i="27"/>
  <c r="AGA160" i="27"/>
  <c r="NN157" i="27"/>
  <c r="AGD173" i="27"/>
  <c r="AGB184" i="27"/>
  <c r="AGD187" i="27"/>
  <c r="AGF187" i="27"/>
  <c r="AGA189" i="27"/>
  <c r="AFZ191" i="27"/>
  <c r="AFR223" i="27" s="1"/>
  <c r="GN191" i="27"/>
  <c r="F34" i="30"/>
  <c r="F43" i="28"/>
  <c r="KU204" i="27"/>
  <c r="KU206" i="27" s="1"/>
  <c r="I75" i="30"/>
  <c r="I33" i="28"/>
  <c r="I77" i="30"/>
  <c r="I62" i="28"/>
  <c r="BZ204" i="27"/>
  <c r="VB204" i="27"/>
  <c r="OA12" i="27"/>
  <c r="E21" i="30"/>
  <c r="E38" i="28"/>
  <c r="FT204" i="27"/>
  <c r="E27" i="30"/>
  <c r="E52" i="28"/>
  <c r="NT204" i="27"/>
  <c r="I56" i="30"/>
  <c r="I23" i="28"/>
  <c r="E78" i="30"/>
  <c r="E64" i="28"/>
  <c r="ABT204" i="27"/>
  <c r="ABT206" i="27" s="1"/>
  <c r="KO204" i="27"/>
  <c r="J13" i="28"/>
  <c r="U13" i="28" s="1"/>
  <c r="CB204" i="27"/>
  <c r="CB206" i="27" s="1"/>
  <c r="I24" i="28"/>
  <c r="I23" i="30"/>
  <c r="I45" i="30"/>
  <c r="I53" i="28"/>
  <c r="J71" i="30"/>
  <c r="J37" i="28"/>
  <c r="U37" i="28" s="1"/>
  <c r="V37" i="28" s="1"/>
  <c r="E25" i="30"/>
  <c r="E50" i="28"/>
  <c r="IT204" i="27"/>
  <c r="IT206" i="27" s="1"/>
  <c r="J45" i="30"/>
  <c r="J53" i="28"/>
  <c r="U53" i="28" s="1"/>
  <c r="V53" i="28" s="1"/>
  <c r="J72" i="30"/>
  <c r="J26" i="28"/>
  <c r="U26" i="28" s="1"/>
  <c r="V26" i="28" s="1"/>
  <c r="AGB26" i="27"/>
  <c r="GN30" i="27"/>
  <c r="ADA30" i="27"/>
  <c r="AGA64" i="27"/>
  <c r="AJ41" i="27"/>
  <c r="AGA41" i="27" s="1"/>
  <c r="AGA42" i="27"/>
  <c r="AGA43" i="27"/>
  <c r="AFT43" i="27"/>
  <c r="AGA61" i="27"/>
  <c r="AGC63" i="27"/>
  <c r="AGE63" i="27"/>
  <c r="AGE79" i="27"/>
  <c r="AGC79" i="27"/>
  <c r="ON84" i="27"/>
  <c r="VA84" i="27"/>
  <c r="AGC107" i="27"/>
  <c r="AGE107" i="27"/>
  <c r="AGC121" i="27"/>
  <c r="AGE121" i="27"/>
  <c r="AGD133" i="27"/>
  <c r="AEA145" i="27"/>
  <c r="EN191" i="27"/>
  <c r="WN191" i="27"/>
  <c r="IA191" i="27"/>
  <c r="ON30" i="27"/>
  <c r="QA84" i="27"/>
  <c r="BL184" i="27"/>
  <c r="JO204" i="27"/>
  <c r="MN30" i="27"/>
  <c r="AEO204" i="27"/>
  <c r="YA84" i="27"/>
  <c r="AFO204" i="27"/>
  <c r="V70" i="28" l="1"/>
  <c r="T55" i="28"/>
  <c r="T49" i="28"/>
  <c r="F10" i="30"/>
  <c r="U20" i="28"/>
  <c r="T50" i="28"/>
  <c r="F8" i="30"/>
  <c r="T8" i="28"/>
  <c r="T51" i="28"/>
  <c r="F7" i="30"/>
  <c r="T7" i="28"/>
  <c r="T65" i="28"/>
  <c r="U23" i="28"/>
  <c r="V23" i="28" s="1"/>
  <c r="U33" i="28"/>
  <c r="V33" i="28" s="1"/>
  <c r="V31" i="28"/>
  <c r="V29" i="28"/>
  <c r="T29" i="28"/>
  <c r="T52" i="28"/>
  <c r="V52" i="28" s="1"/>
  <c r="T58" i="28"/>
  <c r="T71" i="28"/>
  <c r="V71" i="28" s="1"/>
  <c r="U49" i="28"/>
  <c r="V49" i="28" s="1"/>
  <c r="T34" i="28"/>
  <c r="T69" i="28"/>
  <c r="U62" i="28"/>
  <c r="V62" i="28" s="1"/>
  <c r="T13" i="28"/>
  <c r="V34" i="28"/>
  <c r="T44" i="28"/>
  <c r="V44" i="28" s="1"/>
  <c r="F9" i="30"/>
  <c r="T9" i="28"/>
  <c r="V61" i="28"/>
  <c r="V11" i="28"/>
  <c r="T16" i="28"/>
  <c r="U57" i="28"/>
  <c r="V57" i="28" s="1"/>
  <c r="U27" i="28"/>
  <c r="J6" i="30"/>
  <c r="T6" i="30" s="1"/>
  <c r="U6" i="28"/>
  <c r="F40" i="30"/>
  <c r="T70" i="28"/>
  <c r="J9" i="30"/>
  <c r="U9" i="28"/>
  <c r="T42" i="28"/>
  <c r="V42" i="28" s="1"/>
  <c r="U32" i="28"/>
  <c r="F13" i="30"/>
  <c r="T27" i="28"/>
  <c r="T30" i="28"/>
  <c r="U17" i="28"/>
  <c r="V17" i="28" s="1"/>
  <c r="U65" i="28"/>
  <c r="V65" i="28" s="1"/>
  <c r="U63" i="28"/>
  <c r="J63" i="30"/>
  <c r="U72" i="28"/>
  <c r="V72" i="28" s="1"/>
  <c r="T5" i="28"/>
  <c r="V40" i="28"/>
  <c r="V50" i="28"/>
  <c r="T63" i="28"/>
  <c r="V8" i="28"/>
  <c r="T64" i="28"/>
  <c r="F11" i="30"/>
  <c r="T68" i="28"/>
  <c r="T46" i="28"/>
  <c r="V46" i="28" s="1"/>
  <c r="U55" i="28"/>
  <c r="V55" i="28" s="1"/>
  <c r="U64" i="28"/>
  <c r="V51" i="28"/>
  <c r="T40" i="28"/>
  <c r="F6" i="30"/>
  <c r="T6" i="28"/>
  <c r="U18" i="28"/>
  <c r="U25" i="28"/>
  <c r="V25" i="28" s="1"/>
  <c r="T47" i="28"/>
  <c r="T56" i="28"/>
  <c r="T48" i="28"/>
  <c r="J5" i="30"/>
  <c r="U5" i="28"/>
  <c r="V5" i="28" s="1"/>
  <c r="J7" i="30"/>
  <c r="U7" i="28"/>
  <c r="V13" i="28"/>
  <c r="U24" i="28"/>
  <c r="V24" i="28" s="1"/>
  <c r="V30" i="28"/>
  <c r="V68" i="28"/>
  <c r="T12" i="28"/>
  <c r="V12" i="28" s="1"/>
  <c r="J10" i="30"/>
  <c r="U10" i="28"/>
  <c r="V47" i="28"/>
  <c r="T59" i="28"/>
  <c r="V59" i="28" s="1"/>
  <c r="U56" i="28"/>
  <c r="V56" i="28" s="1"/>
  <c r="T24" i="28"/>
  <c r="T39" i="28"/>
  <c r="V39" i="28" s="1"/>
  <c r="U41" i="28"/>
  <c r="V41" i="28" s="1"/>
  <c r="U58" i="28"/>
  <c r="V58" i="28" s="1"/>
  <c r="T18" i="28"/>
  <c r="T38" i="28"/>
  <c r="V38" i="28" s="1"/>
  <c r="U48" i="28"/>
  <c r="V48" i="28" s="1"/>
  <c r="U69" i="28"/>
  <c r="V69" i="28" s="1"/>
  <c r="T32" i="28"/>
  <c r="T19" i="28"/>
  <c r="V19" i="28" s="1"/>
  <c r="T28" i="28"/>
  <c r="V28" i="28" s="1"/>
  <c r="U16" i="28"/>
  <c r="V16" i="28" s="1"/>
  <c r="ED209" i="27"/>
  <c r="AS213" i="27"/>
  <c r="AS247" i="27"/>
  <c r="AV213" i="27"/>
  <c r="AV247" i="27"/>
  <c r="AFY213" i="27"/>
  <c r="AGJ213" i="27" s="1"/>
  <c r="AU251" i="27"/>
  <c r="AGA214" i="27"/>
  <c r="O7" i="28"/>
  <c r="AX209" i="27"/>
  <c r="AX247" i="27" s="1"/>
  <c r="AFZ209" i="27"/>
  <c r="AGA212" i="27"/>
  <c r="AGA211" i="27"/>
  <c r="AGA210" i="27"/>
  <c r="AFY206" i="27"/>
  <c r="AGJ206" i="27" s="1"/>
  <c r="ABM205" i="27"/>
  <c r="ABF207" i="27" s="1"/>
  <c r="KB205" i="27"/>
  <c r="JW207" i="27" s="1"/>
  <c r="M41" i="30"/>
  <c r="AGD143" i="27"/>
  <c r="O69" i="30"/>
  <c r="UH206" i="27"/>
  <c r="MM205" i="27"/>
  <c r="MF207" i="27" s="1"/>
  <c r="AGF30" i="27"/>
  <c r="M53" i="28"/>
  <c r="P53" i="28" s="1"/>
  <c r="M62" i="28"/>
  <c r="P62" i="28" s="1"/>
  <c r="OZ205" i="27"/>
  <c r="OS207" i="27" s="1"/>
  <c r="M29" i="30"/>
  <c r="AEZ205" i="27"/>
  <c r="AES207" i="27" s="1"/>
  <c r="M27" i="28"/>
  <c r="P27" i="28" s="1"/>
  <c r="GM205" i="27"/>
  <c r="GF207" i="27" s="1"/>
  <c r="O38" i="28"/>
  <c r="R38" i="28" s="1"/>
  <c r="LM205" i="27"/>
  <c r="LF207" i="27" s="1"/>
  <c r="O21" i="30"/>
  <c r="AGF175" i="27"/>
  <c r="ABH206" i="27"/>
  <c r="FH206" i="27"/>
  <c r="BF206" i="27"/>
  <c r="XM205" i="27"/>
  <c r="XF207" i="27" s="1"/>
  <c r="M78" i="30"/>
  <c r="AGF144" i="27"/>
  <c r="XQ206" i="27"/>
  <c r="M33" i="28"/>
  <c r="P33" i="28" s="1"/>
  <c r="ZH206" i="27"/>
  <c r="UZ205" i="27"/>
  <c r="US207" i="27" s="1"/>
  <c r="M45" i="30"/>
  <c r="AGD29" i="27"/>
  <c r="FM205" i="27"/>
  <c r="FF207" i="27" s="1"/>
  <c r="JQ206" i="27"/>
  <c r="NH206" i="27"/>
  <c r="T38" i="30"/>
  <c r="EH206" i="27"/>
  <c r="CZ205" i="27"/>
  <c r="CU207" i="27" s="1"/>
  <c r="M28" i="28"/>
  <c r="P28" i="28" s="1"/>
  <c r="JH206" i="27"/>
  <c r="QZ205" i="27"/>
  <c r="QS207" i="27" s="1"/>
  <c r="M8" i="28"/>
  <c r="P8" i="28" s="1"/>
  <c r="T77" i="30"/>
  <c r="M70" i="30"/>
  <c r="RH206" i="27"/>
  <c r="M68" i="28"/>
  <c r="M53" i="30"/>
  <c r="M46" i="30"/>
  <c r="ABZ205" i="27"/>
  <c r="ABS207" i="27" s="1"/>
  <c r="ACZ205" i="27"/>
  <c r="ACS207" i="27" s="1"/>
  <c r="O20" i="30"/>
  <c r="OM205" i="27"/>
  <c r="OF207" i="27" s="1"/>
  <c r="M50" i="28"/>
  <c r="P50" i="28" s="1"/>
  <c r="TZ205" i="27"/>
  <c r="TS207" i="27" s="1"/>
  <c r="AGA70" i="27"/>
  <c r="ABP204" i="27"/>
  <c r="ABP206" i="27" s="1"/>
  <c r="VM205" i="27"/>
  <c r="VF207" i="27" s="1"/>
  <c r="SZ205" i="27"/>
  <c r="SS207" i="27" s="1"/>
  <c r="LZ205" i="27"/>
  <c r="LS207" i="27" s="1"/>
  <c r="O41" i="28"/>
  <c r="R41" i="28" s="1"/>
  <c r="DZ205" i="27"/>
  <c r="DU207" i="27" s="1"/>
  <c r="O11" i="28"/>
  <c r="R11" i="28" s="1"/>
  <c r="O57" i="30"/>
  <c r="O68" i="28"/>
  <c r="AGC221" i="27"/>
  <c r="AGA221" i="27"/>
  <c r="O26" i="30"/>
  <c r="UU213" i="27"/>
  <c r="AFU138" i="27"/>
  <c r="AGF138" i="27" s="1"/>
  <c r="T22" i="30"/>
  <c r="RB205" i="27"/>
  <c r="QW207" i="27" s="1"/>
  <c r="O70" i="28"/>
  <c r="O40" i="30" s="1"/>
  <c r="T31" i="30"/>
  <c r="O27" i="30"/>
  <c r="MB205" i="27"/>
  <c r="LW207" i="27" s="1"/>
  <c r="OB205" i="27"/>
  <c r="NW207" i="27" s="1"/>
  <c r="IB205" i="27"/>
  <c r="HW207" i="27" s="1"/>
  <c r="T47" i="30"/>
  <c r="O18" i="30"/>
  <c r="M25" i="30"/>
  <c r="M23" i="28"/>
  <c r="P23" i="28" s="1"/>
  <c r="T58" i="30"/>
  <c r="T63" i="30"/>
  <c r="M35" i="30"/>
  <c r="ZB205" i="27"/>
  <c r="YW207" i="27" s="1"/>
  <c r="AFW209" i="27"/>
  <c r="AGD180" i="27"/>
  <c r="FU3" i="27"/>
  <c r="O17" i="28"/>
  <c r="R17" i="28" s="1"/>
  <c r="O54" i="28"/>
  <c r="R54" i="28" s="1"/>
  <c r="ABO205" i="27"/>
  <c r="ABJ207" i="27" s="1"/>
  <c r="O62" i="28"/>
  <c r="R62" i="28" s="1"/>
  <c r="AX205" i="27"/>
  <c r="AS207" i="27" s="1"/>
  <c r="T10" i="30"/>
  <c r="AP206" i="27"/>
  <c r="AP209" i="27"/>
  <c r="AP247" i="27" s="1"/>
  <c r="AQ206" i="27"/>
  <c r="AQ209" i="27"/>
  <c r="AQ247" i="27" s="1"/>
  <c r="M48" i="28"/>
  <c r="P48" i="28" s="1"/>
  <c r="M20" i="28"/>
  <c r="P20" i="28" s="1"/>
  <c r="M69" i="28"/>
  <c r="P69" i="28" s="1"/>
  <c r="M24" i="30"/>
  <c r="M19" i="30"/>
  <c r="O17" i="30"/>
  <c r="T50" i="30"/>
  <c r="T60" i="30"/>
  <c r="DU213" i="27"/>
  <c r="EB209" i="27"/>
  <c r="EA209" i="27"/>
  <c r="DT213" i="27"/>
  <c r="EA213" i="27" s="1"/>
  <c r="AFV209" i="27"/>
  <c r="AT213" i="27"/>
  <c r="AFX209" i="27"/>
  <c r="AGI209" i="27" s="1"/>
  <c r="I5" i="30"/>
  <c r="T5" i="30" s="1"/>
  <c r="MQ204" i="27"/>
  <c r="MQ206" i="27" s="1"/>
  <c r="MH206" i="27"/>
  <c r="AFC204" i="27"/>
  <c r="AFC206" i="27" s="1"/>
  <c r="AET206" i="27"/>
  <c r="DA204" i="27"/>
  <c r="DA206" i="27" s="1"/>
  <c r="CR206" i="27"/>
  <c r="GD204" i="27"/>
  <c r="GD206" i="27" s="1"/>
  <c r="FU206" i="27"/>
  <c r="UC204" i="27"/>
  <c r="UC206" i="27" s="1"/>
  <c r="TT206" i="27"/>
  <c r="TP204" i="27"/>
  <c r="TP206" i="27" s="1"/>
  <c r="TG206" i="27"/>
  <c r="YD204" i="27"/>
  <c r="YD206" i="27" s="1"/>
  <c r="XU206" i="27"/>
  <c r="YQ204" i="27"/>
  <c r="YQ206" i="27" s="1"/>
  <c r="YH206" i="27"/>
  <c r="ACD204" i="27"/>
  <c r="ACD206" i="27" s="1"/>
  <c r="ABU206" i="27"/>
  <c r="ACQ204" i="27"/>
  <c r="ACQ206" i="27" s="1"/>
  <c r="ACH206" i="27"/>
  <c r="RC204" i="27"/>
  <c r="RC206" i="27" s="1"/>
  <c r="QT206" i="27"/>
  <c r="FC204" i="27"/>
  <c r="FC206" i="27" s="1"/>
  <c r="ET206" i="27"/>
  <c r="DO204" i="27"/>
  <c r="DO206" i="27" s="1"/>
  <c r="DF206" i="27"/>
  <c r="LQ204" i="27"/>
  <c r="LQ206" i="27" s="1"/>
  <c r="LH206" i="27"/>
  <c r="HP204" i="27"/>
  <c r="HP206" i="27" s="1"/>
  <c r="JD204" i="27"/>
  <c r="JD206" i="27" s="1"/>
  <c r="IU206" i="27"/>
  <c r="SQ204" i="27"/>
  <c r="SQ206" i="27" s="1"/>
  <c r="SH206" i="27"/>
  <c r="IP204" i="27"/>
  <c r="IP206" i="27" s="1"/>
  <c r="IG206" i="27"/>
  <c r="VQ204" i="27"/>
  <c r="VQ206" i="27" s="1"/>
  <c r="VH206" i="27"/>
  <c r="ZC204" i="27"/>
  <c r="ZC206" i="27" s="1"/>
  <c r="YT206" i="27"/>
  <c r="AM204" i="27"/>
  <c r="AM206" i="27" s="1"/>
  <c r="AD206" i="27"/>
  <c r="TD204" i="27"/>
  <c r="TD206" i="27" s="1"/>
  <c r="SU206" i="27"/>
  <c r="PQ204" i="27"/>
  <c r="PQ206" i="27" s="1"/>
  <c r="PH206" i="27"/>
  <c r="OD204" i="27"/>
  <c r="OD206" i="27" s="1"/>
  <c r="NU206" i="27"/>
  <c r="ADQ204" i="27"/>
  <c r="ADQ206" i="27" s="1"/>
  <c r="ADH206" i="27"/>
  <c r="DR206" i="27"/>
  <c r="AEQ204" i="27"/>
  <c r="AEQ206" i="27" s="1"/>
  <c r="AEH206" i="27"/>
  <c r="FD204" i="27"/>
  <c r="FD206" i="27" s="1"/>
  <c r="EU206" i="27"/>
  <c r="OQ204" i="27"/>
  <c r="OQ206" i="27" s="1"/>
  <c r="OH206" i="27"/>
  <c r="M51" i="28"/>
  <c r="P51" i="28" s="1"/>
  <c r="TQ204" i="27"/>
  <c r="TQ206" i="27" s="1"/>
  <c r="TH206" i="27"/>
  <c r="PD204" i="27"/>
  <c r="PD206" i="27" s="1"/>
  <c r="OU206" i="27"/>
  <c r="IQ204" i="27"/>
  <c r="IQ206" i="27" s="1"/>
  <c r="IH206" i="27"/>
  <c r="HQ204" i="27"/>
  <c r="HQ206" i="27" s="1"/>
  <c r="HH206" i="27"/>
  <c r="NP204" i="27"/>
  <c r="NP206" i="27" s="1"/>
  <c r="NG206" i="27"/>
  <c r="GC204" i="27"/>
  <c r="GC206" i="27" s="1"/>
  <c r="FT206" i="27"/>
  <c r="ACP204" i="27"/>
  <c r="ACP206" i="27" s="1"/>
  <c r="ACG206" i="27"/>
  <c r="LP204" i="27"/>
  <c r="LP206" i="27" s="1"/>
  <c r="LG206" i="27"/>
  <c r="NC204" i="27"/>
  <c r="NC206" i="27" s="1"/>
  <c r="PC204" i="27"/>
  <c r="PC206" i="27" s="1"/>
  <c r="OT206" i="27"/>
  <c r="XP204" i="27"/>
  <c r="XP206" i="27" s="1"/>
  <c r="XG206" i="27"/>
  <c r="AAC204" i="27"/>
  <c r="AAC206" i="27" s="1"/>
  <c r="ZT206" i="27"/>
  <c r="RD204" i="27"/>
  <c r="RD206" i="27" s="1"/>
  <c r="QU206" i="27"/>
  <c r="AAQ204" i="27"/>
  <c r="AAQ206" i="27" s="1"/>
  <c r="AAH206" i="27"/>
  <c r="CO204" i="27"/>
  <c r="CO206" i="27" s="1"/>
  <c r="CF206" i="27"/>
  <c r="VP204" i="27"/>
  <c r="VP206" i="27" s="1"/>
  <c r="VG206" i="27"/>
  <c r="KC204" i="27"/>
  <c r="KC206" i="27" s="1"/>
  <c r="JT206" i="27"/>
  <c r="QP204" i="27"/>
  <c r="QP206" i="27" s="1"/>
  <c r="QG206" i="27"/>
  <c r="ADP204" i="27"/>
  <c r="ADP206" i="27" s="1"/>
  <c r="ADG206" i="27"/>
  <c r="ZP204" i="27"/>
  <c r="ZP206" i="27" s="1"/>
  <c r="ZG206" i="27"/>
  <c r="KQ204" i="27"/>
  <c r="KQ206" i="27" s="1"/>
  <c r="KH206" i="27"/>
  <c r="WD204" i="27"/>
  <c r="WD206" i="27" s="1"/>
  <c r="VU206" i="27"/>
  <c r="IC204" i="27"/>
  <c r="IC206" i="27" s="1"/>
  <c r="HT206" i="27"/>
  <c r="ND204" i="27"/>
  <c r="ND206" i="27" s="1"/>
  <c r="MU206" i="27"/>
  <c r="WQ204" i="27"/>
  <c r="WQ206" i="27" s="1"/>
  <c r="WH206" i="27"/>
  <c r="ID204" i="27"/>
  <c r="ID206" i="27" s="1"/>
  <c r="HU206" i="27"/>
  <c r="O49" i="28"/>
  <c r="XD204" i="27"/>
  <c r="XD206" i="27" s="1"/>
  <c r="WU206" i="27"/>
  <c r="ADM205" i="27"/>
  <c r="ADF207" i="27" s="1"/>
  <c r="GQ204" i="27"/>
  <c r="GQ206" i="27" s="1"/>
  <c r="GH206" i="27"/>
  <c r="H72" i="28"/>
  <c r="H63" i="30" s="1"/>
  <c r="AFH206" i="27"/>
  <c r="DS206" i="27"/>
  <c r="OC204" i="27"/>
  <c r="OC206" i="27" s="1"/>
  <c r="NT206" i="27"/>
  <c r="QQ204" i="27"/>
  <c r="QQ206" i="27" s="1"/>
  <c r="QH206" i="27"/>
  <c r="RQ204" i="27"/>
  <c r="RQ206" i="27" s="1"/>
  <c r="RA204" i="27"/>
  <c r="N54" i="28" s="1"/>
  <c r="ADC204" i="27"/>
  <c r="ADC206" i="27" s="1"/>
  <c r="ACT206" i="27"/>
  <c r="AEP204" i="27"/>
  <c r="AEP206" i="27" s="1"/>
  <c r="AEG206" i="27"/>
  <c r="AAD204" i="27"/>
  <c r="AAD206" i="27" s="1"/>
  <c r="ZU206" i="27"/>
  <c r="ABD204" i="27"/>
  <c r="ABD206" i="27" s="1"/>
  <c r="AAU206" i="27"/>
  <c r="HD204" i="27"/>
  <c r="HD206" i="27" s="1"/>
  <c r="GU206" i="27"/>
  <c r="ABC204" i="27"/>
  <c r="ABC206" i="27" s="1"/>
  <c r="AAT206" i="27"/>
  <c r="YP204" i="27"/>
  <c r="YP206" i="27" s="1"/>
  <c r="YG206" i="27"/>
  <c r="AFD204" i="27"/>
  <c r="AFD206" i="27" s="1"/>
  <c r="AEU206" i="27"/>
  <c r="FP204" i="27"/>
  <c r="FP206" i="27" s="1"/>
  <c r="FG206" i="27"/>
  <c r="TC204" i="27"/>
  <c r="TC206" i="27" s="1"/>
  <c r="ST206" i="27"/>
  <c r="AED204" i="27"/>
  <c r="AED206" i="27" s="1"/>
  <c r="ADU206" i="27"/>
  <c r="HC204" i="27"/>
  <c r="HC206" i="27" s="1"/>
  <c r="GT206" i="27"/>
  <c r="QC204" i="27"/>
  <c r="QC206" i="27" s="1"/>
  <c r="PT206" i="27"/>
  <c r="QD204" i="27"/>
  <c r="QD206" i="27" s="1"/>
  <c r="PU206" i="27"/>
  <c r="WC204" i="27"/>
  <c r="WC206" i="27" s="1"/>
  <c r="VT206" i="27"/>
  <c r="ADD204" i="27"/>
  <c r="ADD206" i="27" s="1"/>
  <c r="ACU206" i="27"/>
  <c r="M58" i="28"/>
  <c r="P58" i="28" s="1"/>
  <c r="XH206" i="27"/>
  <c r="AFU184" i="27"/>
  <c r="AGD184" i="27" s="1"/>
  <c r="AFU128" i="27"/>
  <c r="AFU28" i="27"/>
  <c r="AGF28" i="27" s="1"/>
  <c r="VC204" i="27"/>
  <c r="VC206" i="27" s="1"/>
  <c r="UT206" i="27"/>
  <c r="AFU179" i="27"/>
  <c r="AGF179" i="27" s="1"/>
  <c r="O27" i="28"/>
  <c r="R27" i="28" s="1"/>
  <c r="AGF80" i="27"/>
  <c r="AGD80" i="27"/>
  <c r="O60" i="28"/>
  <c r="R60" i="28" s="1"/>
  <c r="O55" i="30"/>
  <c r="M33" i="30"/>
  <c r="YB205" i="27"/>
  <c r="XW207" i="27" s="1"/>
  <c r="O64" i="28"/>
  <c r="R64" i="28" s="1"/>
  <c r="AGA175" i="27"/>
  <c r="AGA45" i="27"/>
  <c r="AGA67" i="27"/>
  <c r="K14" i="28"/>
  <c r="VD193" i="27"/>
  <c r="UU135" i="27"/>
  <c r="VD135" i="27" s="1"/>
  <c r="AFS135" i="27"/>
  <c r="AGF103" i="27"/>
  <c r="R67" i="28"/>
  <c r="AFS191" i="27"/>
  <c r="HO205" i="27"/>
  <c r="HJ207" i="27" s="1"/>
  <c r="O24" i="30"/>
  <c r="O78" i="30"/>
  <c r="TO205" i="27"/>
  <c r="TJ207" i="27" s="1"/>
  <c r="O18" i="28"/>
  <c r="R18" i="28" s="1"/>
  <c r="L51" i="30"/>
  <c r="VD172" i="27"/>
  <c r="AFU172" i="27"/>
  <c r="T27" i="30"/>
  <c r="T57" i="30"/>
  <c r="O54" i="30"/>
  <c r="K51" i="30"/>
  <c r="AFS164" i="27"/>
  <c r="UM205" i="27"/>
  <c r="UF207" i="27" s="1"/>
  <c r="M42" i="28"/>
  <c r="P42" i="28" s="1"/>
  <c r="M60" i="30"/>
  <c r="L43" i="30"/>
  <c r="VD85" i="27"/>
  <c r="VD211" i="27" s="1"/>
  <c r="AFU85" i="27"/>
  <c r="O73" i="30"/>
  <c r="LO205" i="27"/>
  <c r="LJ207" i="27" s="1"/>
  <c r="O44" i="28"/>
  <c r="R44" i="28" s="1"/>
  <c r="T61" i="30"/>
  <c r="T25" i="30"/>
  <c r="O30" i="28"/>
  <c r="R30" i="28" s="1"/>
  <c r="L76" i="30"/>
  <c r="K64" i="30"/>
  <c r="L75" i="28"/>
  <c r="O65" i="28"/>
  <c r="R65" i="28" s="1"/>
  <c r="VD105" i="27"/>
  <c r="AFU105" i="27"/>
  <c r="VD43" i="27"/>
  <c r="VD130" i="27"/>
  <c r="AFU130" i="27"/>
  <c r="AFU69" i="27"/>
  <c r="VD69" i="27"/>
  <c r="UU114" i="27"/>
  <c r="VD114" i="27" s="1"/>
  <c r="AFS114" i="27"/>
  <c r="UU26" i="27"/>
  <c r="VD26" i="27" s="1"/>
  <c r="AFS26" i="27"/>
  <c r="UU150" i="27"/>
  <c r="VD150" i="27" s="1"/>
  <c r="AFS150" i="27"/>
  <c r="AGF163" i="27"/>
  <c r="AGD163" i="27"/>
  <c r="UU74" i="27"/>
  <c r="VD74" i="27" s="1"/>
  <c r="AFS74" i="27"/>
  <c r="UU70" i="27"/>
  <c r="VD70" i="27" s="1"/>
  <c r="AFS70" i="27"/>
  <c r="VD52" i="27"/>
  <c r="AFU52" i="27"/>
  <c r="VD100" i="27"/>
  <c r="AFU100" i="27"/>
  <c r="VD16" i="27"/>
  <c r="AFU16" i="27"/>
  <c r="VD169" i="27"/>
  <c r="AFU169" i="27"/>
  <c r="AGD169" i="27" s="1"/>
  <c r="UU145" i="27"/>
  <c r="VD145" i="27" s="1"/>
  <c r="AFS145" i="27"/>
  <c r="UU48" i="27"/>
  <c r="VD48" i="27" s="1"/>
  <c r="AFS48" i="27"/>
  <c r="VD132" i="27"/>
  <c r="AFU132" i="27"/>
  <c r="UU104" i="27"/>
  <c r="AFS104" i="27"/>
  <c r="UU45" i="27"/>
  <c r="VD45" i="27" s="1"/>
  <c r="AFS45" i="27"/>
  <c r="AFS12" i="27"/>
  <c r="UU79" i="27"/>
  <c r="VD79" i="27" s="1"/>
  <c r="AFS79" i="27"/>
  <c r="VD40" i="27"/>
  <c r="AFU40" i="27"/>
  <c r="AFU83" i="27"/>
  <c r="VD83" i="27"/>
  <c r="AGD61" i="27"/>
  <c r="AGF61" i="27"/>
  <c r="UU53" i="27"/>
  <c r="VD53" i="27" s="1"/>
  <c r="AFS53" i="27"/>
  <c r="VD15" i="27"/>
  <c r="AFU15" i="27"/>
  <c r="VD64" i="27"/>
  <c r="AFU64" i="27"/>
  <c r="UU157" i="27"/>
  <c r="VD157" i="27" s="1"/>
  <c r="AFS157" i="27"/>
  <c r="AFU195" i="27"/>
  <c r="VD195" i="27"/>
  <c r="AFU24" i="27"/>
  <c r="VD24" i="27"/>
  <c r="VD125" i="27"/>
  <c r="AFU125" i="27"/>
  <c r="VD51" i="27"/>
  <c r="AFU51" i="27"/>
  <c r="VD152" i="27"/>
  <c r="AFU152" i="27"/>
  <c r="VD106" i="27"/>
  <c r="AFU106" i="27"/>
  <c r="VD122" i="27"/>
  <c r="AFU122" i="27"/>
  <c r="AGD25" i="27"/>
  <c r="AGF25" i="27"/>
  <c r="UU131" i="27"/>
  <c r="VD131" i="27" s="1"/>
  <c r="AFS131" i="27"/>
  <c r="VD194" i="27"/>
  <c r="AFU194" i="27"/>
  <c r="VD154" i="27"/>
  <c r="AFU154" i="27"/>
  <c r="VD13" i="27"/>
  <c r="AFU13" i="27"/>
  <c r="VD60" i="27"/>
  <c r="AFU60" i="27"/>
  <c r="VD192" i="27"/>
  <c r="AFU192" i="27"/>
  <c r="AGD134" i="27"/>
  <c r="AGF134" i="27"/>
  <c r="UU39" i="27"/>
  <c r="VD39" i="27" s="1"/>
  <c r="AFS39" i="27"/>
  <c r="AGF193" i="27"/>
  <c r="AGD193" i="27"/>
  <c r="UU63" i="27"/>
  <c r="VD63" i="27" s="1"/>
  <c r="AFS63" i="27"/>
  <c r="VD159" i="27"/>
  <c r="AFU159" i="27"/>
  <c r="VD198" i="27"/>
  <c r="AFU198" i="27"/>
  <c r="VD117" i="27"/>
  <c r="AFU117" i="27"/>
  <c r="VD160" i="27"/>
  <c r="AFU160" i="27"/>
  <c r="VD142" i="27"/>
  <c r="AFU142" i="27"/>
  <c r="VD42" i="27"/>
  <c r="AFU42" i="27"/>
  <c r="UU50" i="27"/>
  <c r="VD50" i="27" s="1"/>
  <c r="AFS50" i="27"/>
  <c r="AFU126" i="27"/>
  <c r="VD126" i="27"/>
  <c r="VD167" i="27"/>
  <c r="AFU167" i="27"/>
  <c r="UU121" i="27"/>
  <c r="VD121" i="27" s="1"/>
  <c r="AFS121" i="27"/>
  <c r="VD49" i="27"/>
  <c r="AFU49" i="27"/>
  <c r="UU12" i="27"/>
  <c r="VD12" i="27" s="1"/>
  <c r="AGD55" i="27"/>
  <c r="AGF55" i="27"/>
  <c r="AFU78" i="27"/>
  <c r="VD78" i="27"/>
  <c r="VD124" i="27"/>
  <c r="AFU124" i="27"/>
  <c r="VD181" i="27"/>
  <c r="AFU181" i="27"/>
  <c r="UU67" i="27"/>
  <c r="VD67" i="27" s="1"/>
  <c r="AFS67" i="27"/>
  <c r="VD115" i="27"/>
  <c r="AFU115" i="27"/>
  <c r="VD27" i="27"/>
  <c r="AFU27" i="27"/>
  <c r="VD151" i="27"/>
  <c r="AFU151" i="27"/>
  <c r="UU141" i="27"/>
  <c r="VD141" i="27" s="1"/>
  <c r="AFS141" i="27"/>
  <c r="VD116" i="27"/>
  <c r="AFU116" i="27"/>
  <c r="VD58" i="27"/>
  <c r="AFU58" i="27"/>
  <c r="VD75" i="27"/>
  <c r="AFU75" i="27"/>
  <c r="UU41" i="27"/>
  <c r="VD41" i="27" s="1"/>
  <c r="AFS41" i="27"/>
  <c r="AFS102" i="27"/>
  <c r="UU102" i="27"/>
  <c r="VD71" i="27"/>
  <c r="AFU71" i="27"/>
  <c r="VD123" i="27"/>
  <c r="AFU123" i="27"/>
  <c r="VD59" i="27"/>
  <c r="AFU59" i="27"/>
  <c r="AFU14" i="27"/>
  <c r="VD14" i="27"/>
  <c r="AFU146" i="27"/>
  <c r="VD146" i="27"/>
  <c r="VD118" i="27"/>
  <c r="AFU118" i="27"/>
  <c r="VD148" i="27"/>
  <c r="AFU148" i="27"/>
  <c r="VD108" i="27"/>
  <c r="AFU108" i="27"/>
  <c r="VD46" i="27"/>
  <c r="AFU46" i="27"/>
  <c r="VD112" i="27"/>
  <c r="AFU112" i="27"/>
  <c r="VD62" i="27"/>
  <c r="AFU62" i="27"/>
  <c r="VD127" i="27"/>
  <c r="AFU127" i="27"/>
  <c r="UU77" i="27"/>
  <c r="VD77" i="27" s="1"/>
  <c r="AFS77" i="27"/>
  <c r="VD149" i="27"/>
  <c r="AFU149" i="27"/>
  <c r="AGA79" i="27"/>
  <c r="T35" i="30"/>
  <c r="M66" i="28"/>
  <c r="P66" i="28" s="1"/>
  <c r="JM205" i="27"/>
  <c r="JF207" i="27" s="1"/>
  <c r="IM205" i="27"/>
  <c r="IF207" i="27" s="1"/>
  <c r="HM205" i="27"/>
  <c r="HF207" i="27" s="1"/>
  <c r="M40" i="28"/>
  <c r="P40" i="28" s="1"/>
  <c r="M23" i="30"/>
  <c r="HZ205" i="27"/>
  <c r="HS207" i="27" s="1"/>
  <c r="S9" i="30"/>
  <c r="UA204" i="27"/>
  <c r="UA205" i="27" s="1"/>
  <c r="TU207" i="27" s="1"/>
  <c r="SB205" i="27"/>
  <c r="RW207" i="27" s="1"/>
  <c r="T21" i="30"/>
  <c r="O63" i="28"/>
  <c r="R63" i="28" s="1"/>
  <c r="M26" i="28"/>
  <c r="P26" i="28" s="1"/>
  <c r="SO205" i="27"/>
  <c r="SJ207" i="27" s="1"/>
  <c r="O58" i="28"/>
  <c r="R58" i="28" s="1"/>
  <c r="MN204" i="27"/>
  <c r="N29" i="30" s="1"/>
  <c r="AGA63" i="27"/>
  <c r="PZ205" i="27"/>
  <c r="PS207" i="27" s="1"/>
  <c r="M69" i="30"/>
  <c r="NZ205" i="27"/>
  <c r="NS207" i="27" s="1"/>
  <c r="K76" i="30"/>
  <c r="AEN204" i="27"/>
  <c r="AEN205" i="27" s="1"/>
  <c r="AEH207" i="27" s="1"/>
  <c r="AGA150" i="27"/>
  <c r="AGA128" i="27"/>
  <c r="M71" i="28"/>
  <c r="P71" i="28" s="1"/>
  <c r="T70" i="30"/>
  <c r="M22" i="28"/>
  <c r="P22" i="28" s="1"/>
  <c r="UO205" i="27"/>
  <c r="UJ207" i="27" s="1"/>
  <c r="O66" i="28"/>
  <c r="R66" i="28" s="1"/>
  <c r="ABN204" i="27"/>
  <c r="N77" i="30" s="1"/>
  <c r="M5" i="28"/>
  <c r="P5" i="28" s="1"/>
  <c r="M59" i="28"/>
  <c r="P59" i="28" s="1"/>
  <c r="MZ205" i="27"/>
  <c r="MS207" i="27" s="1"/>
  <c r="DL204" i="27"/>
  <c r="N12" i="28" s="1"/>
  <c r="T49" i="30"/>
  <c r="T48" i="30"/>
  <c r="AGA114" i="27"/>
  <c r="CM205" i="27"/>
  <c r="CH207" i="27" s="1"/>
  <c r="O74" i="30"/>
  <c r="PN204" i="27"/>
  <c r="N50" i="30" s="1"/>
  <c r="BY204" i="27"/>
  <c r="N13" i="28" s="1"/>
  <c r="O56" i="28"/>
  <c r="R56" i="28" s="1"/>
  <c r="S55" i="30"/>
  <c r="FN204" i="27"/>
  <c r="N21" i="28" s="1"/>
  <c r="O61" i="30"/>
  <c r="M30" i="30"/>
  <c r="O45" i="28"/>
  <c r="R45" i="28" s="1"/>
  <c r="O48" i="30"/>
  <c r="M19" i="28"/>
  <c r="P19" i="28" s="1"/>
  <c r="IA204" i="27"/>
  <c r="N20" i="30" s="1"/>
  <c r="S69" i="30"/>
  <c r="T54" i="30"/>
  <c r="S46" i="30"/>
  <c r="PM205" i="27"/>
  <c r="PF207" i="27" s="1"/>
  <c r="CX205" i="27"/>
  <c r="CQ207" i="27" s="1"/>
  <c r="RM205" i="27"/>
  <c r="RF207" i="27" s="1"/>
  <c r="NB205" i="27"/>
  <c r="MW207" i="27" s="1"/>
  <c r="KA204" i="27"/>
  <c r="N41" i="28" s="1"/>
  <c r="ABA204" i="27"/>
  <c r="ABA205" i="27" s="1"/>
  <c r="AAU207" i="27" s="1"/>
  <c r="ABD207" i="27" s="1"/>
  <c r="O61" i="28"/>
  <c r="R61" i="28" s="1"/>
  <c r="VZ205" i="27"/>
  <c r="VS207" i="27" s="1"/>
  <c r="T71" i="30"/>
  <c r="AAA204" i="27"/>
  <c r="N37" i="28" s="1"/>
  <c r="M29" i="28"/>
  <c r="P29" i="28" s="1"/>
  <c r="M57" i="30"/>
  <c r="M9" i="28"/>
  <c r="P9" i="28" s="1"/>
  <c r="M73" i="30"/>
  <c r="M13" i="28"/>
  <c r="P13" i="28" s="1"/>
  <c r="AGA184" i="27"/>
  <c r="T72" i="30"/>
  <c r="NM205" i="27"/>
  <c r="NF207" i="27" s="1"/>
  <c r="M21" i="30"/>
  <c r="AFN204" i="27"/>
  <c r="N72" i="28" s="1"/>
  <c r="ADN204" i="27"/>
  <c r="N37" i="30" s="1"/>
  <c r="M48" i="30"/>
  <c r="YZ205" i="27"/>
  <c r="YS207" i="27" s="1"/>
  <c r="M47" i="28"/>
  <c r="P47" i="28" s="1"/>
  <c r="M37" i="28"/>
  <c r="P37" i="28" s="1"/>
  <c r="O37" i="28"/>
  <c r="R37" i="28" s="1"/>
  <c r="M27" i="30"/>
  <c r="M63" i="28"/>
  <c r="P63" i="28" s="1"/>
  <c r="GZ205" i="27"/>
  <c r="GS207" i="27" s="1"/>
  <c r="T74" i="30"/>
  <c r="ACA204" i="27"/>
  <c r="N78" i="30" s="1"/>
  <c r="YM205" i="27"/>
  <c r="YF207" i="27" s="1"/>
  <c r="FZ205" i="27"/>
  <c r="FS207" i="27" s="1"/>
  <c r="M38" i="30"/>
  <c r="M71" i="30"/>
  <c r="O71" i="30"/>
  <c r="M47" i="30"/>
  <c r="KN204" i="27"/>
  <c r="KN205" i="27" s="1"/>
  <c r="KH207" i="27" s="1"/>
  <c r="T62" i="30"/>
  <c r="O53" i="30"/>
  <c r="O37" i="30"/>
  <c r="O49" i="30"/>
  <c r="T46" i="30"/>
  <c r="QN204" i="27"/>
  <c r="N45" i="30" s="1"/>
  <c r="F14" i="28"/>
  <c r="M11" i="28"/>
  <c r="P11" i="28" s="1"/>
  <c r="AAN204" i="27"/>
  <c r="N60" i="28" s="1"/>
  <c r="OA204" i="27"/>
  <c r="N27" i="30" s="1"/>
  <c r="S57" i="30"/>
  <c r="JN204" i="27"/>
  <c r="N31" i="30" s="1"/>
  <c r="MA204" i="27"/>
  <c r="N26" i="30" s="1"/>
  <c r="ZN204" i="27"/>
  <c r="ZN205" i="27" s="1"/>
  <c r="ZH207" i="27" s="1"/>
  <c r="SN204" i="27"/>
  <c r="SN205" i="27" s="1"/>
  <c r="SH207" i="27" s="1"/>
  <c r="JZ205" i="27"/>
  <c r="JS207" i="27" s="1"/>
  <c r="M57" i="28"/>
  <c r="P57" i="28" s="1"/>
  <c r="M45" i="28"/>
  <c r="P45" i="28" s="1"/>
  <c r="AAM205" i="27"/>
  <c r="AAF207" i="27" s="1"/>
  <c r="F80" i="30"/>
  <c r="AFU205" i="27"/>
  <c r="LC75" i="27"/>
  <c r="LA75" i="27"/>
  <c r="AFT75" i="27"/>
  <c r="KT53" i="27"/>
  <c r="LC53" i="27" s="1"/>
  <c r="AFR53" i="27"/>
  <c r="ON204" i="27"/>
  <c r="ON205" i="27" s="1"/>
  <c r="OH207" i="27" s="1"/>
  <c r="ADA204" i="27"/>
  <c r="N69" i="28" s="1"/>
  <c r="SA204" i="27"/>
  <c r="N47" i="30" s="1"/>
  <c r="AGA164" i="27"/>
  <c r="UN204" i="27"/>
  <c r="N65" i="28" s="1"/>
  <c r="P24" i="28"/>
  <c r="S8" i="30"/>
  <c r="S18" i="30"/>
  <c r="M41" i="28"/>
  <c r="P41" i="28" s="1"/>
  <c r="DX205" i="27"/>
  <c r="DQ207" i="27" s="1"/>
  <c r="KZ74" i="27"/>
  <c r="AFZ74" i="27" s="1"/>
  <c r="AFZ75" i="27"/>
  <c r="BL144" i="27"/>
  <c r="BN144" i="27"/>
  <c r="AFT144" i="27"/>
  <c r="KZ53" i="27"/>
  <c r="AFZ62" i="27"/>
  <c r="KT74" i="27"/>
  <c r="LC74" i="27" s="1"/>
  <c r="AFR74" i="27"/>
  <c r="AFT74" i="27" s="1"/>
  <c r="BE143" i="27"/>
  <c r="BN143" i="27" s="1"/>
  <c r="AFR143" i="27"/>
  <c r="AFT143" i="27" s="1"/>
  <c r="BK143" i="27"/>
  <c r="AFZ144" i="27"/>
  <c r="LA62" i="27"/>
  <c r="LC62" i="27"/>
  <c r="AFT62" i="27"/>
  <c r="F14" i="30"/>
  <c r="T26" i="30"/>
  <c r="VO205" i="27"/>
  <c r="VJ207" i="27" s="1"/>
  <c r="RO205" i="27"/>
  <c r="RJ207" i="27" s="1"/>
  <c r="PB205" i="27"/>
  <c r="OW207" i="27" s="1"/>
  <c r="QB205" i="27"/>
  <c r="PW207" i="27" s="1"/>
  <c r="O41" i="30"/>
  <c r="R8" i="28"/>
  <c r="AGB204" i="27"/>
  <c r="O75" i="28" s="1"/>
  <c r="J73" i="28"/>
  <c r="K35" i="28"/>
  <c r="AY204" i="27"/>
  <c r="AY206" i="27" s="1"/>
  <c r="AZ204" i="27"/>
  <c r="AZ206" i="27" s="1"/>
  <c r="F43" i="30"/>
  <c r="O57" i="28"/>
  <c r="R57" i="28" s="1"/>
  <c r="XZ205" i="27"/>
  <c r="XS207" i="27" s="1"/>
  <c r="I43" i="30"/>
  <c r="M66" i="30"/>
  <c r="J11" i="30"/>
  <c r="T11" i="30" s="1"/>
  <c r="S11" i="30"/>
  <c r="K73" i="28"/>
  <c r="J40" i="30"/>
  <c r="T40" i="30" s="1"/>
  <c r="E6" i="30"/>
  <c r="S6" i="30" s="1"/>
  <c r="S40" i="30"/>
  <c r="T7" i="30"/>
  <c r="L35" i="28"/>
  <c r="K43" i="30"/>
  <c r="J8" i="30"/>
  <c r="T8" i="30" s="1"/>
  <c r="I9" i="30"/>
  <c r="S13" i="30"/>
  <c r="S5" i="30"/>
  <c r="J12" i="30"/>
  <c r="T12" i="30" s="1"/>
  <c r="S7" i="30"/>
  <c r="J13" i="30"/>
  <c r="T13" i="30" s="1"/>
  <c r="L73" i="28"/>
  <c r="T34" i="30"/>
  <c r="I51" i="30"/>
  <c r="T33" i="30"/>
  <c r="T20" i="30"/>
  <c r="S77" i="30"/>
  <c r="T55" i="30"/>
  <c r="S36" i="30"/>
  <c r="S71" i="30"/>
  <c r="S32" i="30"/>
  <c r="S62" i="30"/>
  <c r="S72" i="30"/>
  <c r="T41" i="30"/>
  <c r="S67" i="30"/>
  <c r="S56" i="30"/>
  <c r="S74" i="30"/>
  <c r="T67" i="30"/>
  <c r="S54" i="30"/>
  <c r="I64" i="30"/>
  <c r="J64" i="30"/>
  <c r="E64" i="30"/>
  <c r="O34" i="30"/>
  <c r="M49" i="30"/>
  <c r="NO205" i="27"/>
  <c r="NJ207" i="27" s="1"/>
  <c r="L64" i="30"/>
  <c r="LB205" i="27"/>
  <c r="KW207" i="27" s="1"/>
  <c r="O62" i="30"/>
  <c r="M18" i="30"/>
  <c r="S29" i="30"/>
  <c r="G72" i="28"/>
  <c r="G63" i="30" s="1"/>
  <c r="AGA121" i="27"/>
  <c r="AFO205" i="27"/>
  <c r="AFJ207" i="27" s="1"/>
  <c r="O72" i="28"/>
  <c r="R72" i="28" s="1"/>
  <c r="ACN204" i="27"/>
  <c r="ACN205" i="27" s="1"/>
  <c r="ACH207" i="27" s="1"/>
  <c r="ACQ207" i="27" s="1"/>
  <c r="VN204" i="27"/>
  <c r="N59" i="28" s="1"/>
  <c r="HA204" i="27"/>
  <c r="N18" i="30" s="1"/>
  <c r="IN204" i="27"/>
  <c r="N24" i="28" s="1"/>
  <c r="F73" i="28"/>
  <c r="TN204" i="27"/>
  <c r="N67" i="28" s="1"/>
  <c r="YN204" i="27"/>
  <c r="N72" i="30" s="1"/>
  <c r="I73" i="28"/>
  <c r="AFM205" i="27"/>
  <c r="AFF207" i="27" s="1"/>
  <c r="M72" i="28"/>
  <c r="P72" i="28" s="1"/>
  <c r="W204" i="27"/>
  <c r="N5" i="28" s="1"/>
  <c r="FA204" i="27"/>
  <c r="N27" i="28" s="1"/>
  <c r="AGA191" i="27"/>
  <c r="AFT223" i="27" s="1"/>
  <c r="AGC223" i="27" s="1"/>
  <c r="S48" i="30"/>
  <c r="S20" i="30"/>
  <c r="O31" i="30"/>
  <c r="O40" i="28"/>
  <c r="R40" i="28" s="1"/>
  <c r="JO205" i="27"/>
  <c r="JJ207" i="27" s="1"/>
  <c r="J51" i="30"/>
  <c r="T45" i="30"/>
  <c r="O13" i="28"/>
  <c r="R13" i="28" s="1"/>
  <c r="BZ205" i="27"/>
  <c r="BU207" i="27" s="1"/>
  <c r="AGE84" i="27"/>
  <c r="G60" i="30"/>
  <c r="G65" i="28"/>
  <c r="G29" i="30"/>
  <c r="G55" i="28"/>
  <c r="H57" i="30"/>
  <c r="H11" i="28"/>
  <c r="H69" i="30"/>
  <c r="H25" i="28"/>
  <c r="G68" i="30"/>
  <c r="G32" i="28"/>
  <c r="G42" i="30"/>
  <c r="G48" i="28"/>
  <c r="G24" i="30"/>
  <c r="G49" i="28"/>
  <c r="O68" i="30"/>
  <c r="O32" i="28"/>
  <c r="R32" i="28" s="1"/>
  <c r="WO205" i="27"/>
  <c r="WJ207" i="27" s="1"/>
  <c r="S35" i="30"/>
  <c r="AEA204" i="27"/>
  <c r="G49" i="30"/>
  <c r="G39" i="28"/>
  <c r="G31" i="30"/>
  <c r="G40" i="28"/>
  <c r="H9" i="28"/>
  <c r="H9" i="30" s="1"/>
  <c r="H17" i="30"/>
  <c r="G70" i="30"/>
  <c r="G28" i="28"/>
  <c r="G41" i="30"/>
  <c r="G46" i="28"/>
  <c r="H47" i="30"/>
  <c r="H63" i="28"/>
  <c r="SD204" i="27"/>
  <c r="SD206" i="27" s="1"/>
  <c r="H32" i="30"/>
  <c r="H41" i="28"/>
  <c r="G66" i="30"/>
  <c r="G30" i="28"/>
  <c r="G5" i="28"/>
  <c r="G5" i="30" s="1"/>
  <c r="YA204" i="27"/>
  <c r="T53" i="30"/>
  <c r="AGA12" i="27"/>
  <c r="H46" i="30"/>
  <c r="H54" i="28"/>
  <c r="H25" i="30"/>
  <c r="H50" i="28"/>
  <c r="S78" i="30"/>
  <c r="S26" i="30"/>
  <c r="O67" i="30"/>
  <c r="O31" i="28"/>
  <c r="R31" i="28" s="1"/>
  <c r="ZO205" i="27"/>
  <c r="ZJ207" i="27" s="1"/>
  <c r="M67" i="30"/>
  <c r="M31" i="28"/>
  <c r="P31" i="28" s="1"/>
  <c r="ZM205" i="27"/>
  <c r="ZF207" i="27" s="1"/>
  <c r="VA204" i="27"/>
  <c r="XC204" i="27"/>
  <c r="XC206" i="27" s="1"/>
  <c r="G30" i="30"/>
  <c r="G56" i="28"/>
  <c r="M68" i="30"/>
  <c r="M32" i="28"/>
  <c r="P32" i="28" s="1"/>
  <c r="WM205" i="27"/>
  <c r="WF207" i="27" s="1"/>
  <c r="O58" i="30"/>
  <c r="O16" i="28"/>
  <c r="EO205" i="27"/>
  <c r="EJ207" i="27" s="1"/>
  <c r="I76" i="30"/>
  <c r="G72" i="30"/>
  <c r="G26" i="28"/>
  <c r="AFQ204" i="27"/>
  <c r="AFQ206" i="27" s="1"/>
  <c r="H23" i="30"/>
  <c r="H24" i="28"/>
  <c r="H49" i="30"/>
  <c r="H39" i="28"/>
  <c r="H31" i="30"/>
  <c r="H40" i="28"/>
  <c r="G50" i="30"/>
  <c r="G29" i="28"/>
  <c r="PP204" i="27"/>
  <c r="PP206" i="27" s="1"/>
  <c r="G19" i="30"/>
  <c r="G18" i="28"/>
  <c r="XA204" i="27"/>
  <c r="G53" i="30"/>
  <c r="G22" i="28"/>
  <c r="G33" i="30"/>
  <c r="G42" i="28"/>
  <c r="G8" i="28"/>
  <c r="G8" i="30" s="1"/>
  <c r="AFP204" i="27"/>
  <c r="AFP206" i="27" s="1"/>
  <c r="I75" i="28"/>
  <c r="S33" i="30"/>
  <c r="H50" i="30"/>
  <c r="H29" i="28"/>
  <c r="H19" i="30"/>
  <c r="H18" i="28"/>
  <c r="PA204" i="27"/>
  <c r="G36" i="30"/>
  <c r="G57" i="28"/>
  <c r="G21" i="28"/>
  <c r="G54" i="30"/>
  <c r="G66" i="28"/>
  <c r="G9" i="28"/>
  <c r="G9" i="30" s="1"/>
  <c r="G17" i="30"/>
  <c r="H62" i="30"/>
  <c r="H45" i="28"/>
  <c r="H27" i="30"/>
  <c r="H52" i="28"/>
  <c r="H21" i="30"/>
  <c r="H38" i="28"/>
  <c r="M55" i="30"/>
  <c r="M67" i="28"/>
  <c r="P67" i="28" s="1"/>
  <c r="TM205" i="27"/>
  <c r="TF207" i="27" s="1"/>
  <c r="G77" i="30"/>
  <c r="G62" i="28"/>
  <c r="G55" i="30"/>
  <c r="G67" i="28"/>
  <c r="H71" i="28"/>
  <c r="O10" i="28"/>
  <c r="R10" i="28" s="1"/>
  <c r="BM205" i="27"/>
  <c r="BH207" i="27" s="1"/>
  <c r="H30" i="30"/>
  <c r="H56" i="28"/>
  <c r="H27" i="28"/>
  <c r="H13" i="30" s="1"/>
  <c r="H68" i="30"/>
  <c r="H32" i="28"/>
  <c r="H42" i="30"/>
  <c r="H48" i="28"/>
  <c r="J14" i="28"/>
  <c r="G62" i="30"/>
  <c r="G45" i="28"/>
  <c r="NA204" i="27"/>
  <c r="RP204" i="27"/>
  <c r="RP206" i="27" s="1"/>
  <c r="JP204" i="27"/>
  <c r="JP206" i="27" s="1"/>
  <c r="H39" i="30"/>
  <c r="H69" i="28"/>
  <c r="H70" i="30"/>
  <c r="H28" i="28"/>
  <c r="GA204" i="27"/>
  <c r="R46" i="28"/>
  <c r="ZA204" i="27"/>
  <c r="NN204" i="27"/>
  <c r="R52" i="28"/>
  <c r="R34" i="28"/>
  <c r="P54" i="28"/>
  <c r="AFA204" i="27"/>
  <c r="P44" i="28"/>
  <c r="P30" i="28"/>
  <c r="G25" i="30"/>
  <c r="G50" i="28"/>
  <c r="O33" i="30"/>
  <c r="O42" i="28"/>
  <c r="R42" i="28" s="1"/>
  <c r="KO205" i="27"/>
  <c r="KJ207" i="27" s="1"/>
  <c r="H34" i="30"/>
  <c r="H43" i="28"/>
  <c r="F51" i="30"/>
  <c r="S45" i="30"/>
  <c r="T23" i="30"/>
  <c r="J76" i="30"/>
  <c r="T66" i="30"/>
  <c r="O38" i="30"/>
  <c r="O47" i="28"/>
  <c r="R47" i="28" s="1"/>
  <c r="AEB205" i="27"/>
  <c r="ADW207" i="27" s="1"/>
  <c r="S22" i="30"/>
  <c r="AGA157" i="27"/>
  <c r="H67" i="30"/>
  <c r="H31" i="28"/>
  <c r="G47" i="30"/>
  <c r="G63" i="28"/>
  <c r="H35" i="30"/>
  <c r="H44" i="28"/>
  <c r="H10" i="28"/>
  <c r="H10" i="30" s="1"/>
  <c r="RN204" i="27"/>
  <c r="H71" i="30"/>
  <c r="H37" i="28"/>
  <c r="G71" i="30"/>
  <c r="G37" i="28"/>
  <c r="G26" i="30"/>
  <c r="G51" i="28"/>
  <c r="DY204" i="27"/>
  <c r="DY209" i="27" s="1"/>
  <c r="DY213" i="27" s="1"/>
  <c r="AGD43" i="27"/>
  <c r="S53" i="30"/>
  <c r="H56" i="30"/>
  <c r="H23" i="28"/>
  <c r="H26" i="30"/>
  <c r="H51" i="28"/>
  <c r="G58" i="30"/>
  <c r="G16" i="28"/>
  <c r="H74" i="30"/>
  <c r="H61" i="28"/>
  <c r="G61" i="30"/>
  <c r="G59" i="28"/>
  <c r="O45" i="30"/>
  <c r="O53" i="28"/>
  <c r="R53" i="28" s="1"/>
  <c r="QO205" i="27"/>
  <c r="QJ207" i="27" s="1"/>
  <c r="M58" i="30"/>
  <c r="M16" i="28"/>
  <c r="EM205" i="27"/>
  <c r="EF207" i="27" s="1"/>
  <c r="YC204" i="27"/>
  <c r="YC206" i="27" s="1"/>
  <c r="G32" i="30"/>
  <c r="G41" i="28"/>
  <c r="Y204" i="27"/>
  <c r="Y206" i="27" s="1"/>
  <c r="S60" i="30"/>
  <c r="T29" i="30"/>
  <c r="S58" i="30"/>
  <c r="S61" i="30"/>
  <c r="T36" i="30"/>
  <c r="T30" i="30"/>
  <c r="M7" i="28"/>
  <c r="P7" i="28" s="1"/>
  <c r="AV205" i="27"/>
  <c r="AO207" i="27" s="1"/>
  <c r="I35" i="28"/>
  <c r="WA204" i="27"/>
  <c r="H70" i="28"/>
  <c r="H40" i="30" s="1"/>
  <c r="G73" i="30"/>
  <c r="G60" i="28"/>
  <c r="ZQ204" i="27"/>
  <c r="ZQ206" i="27" s="1"/>
  <c r="L14" i="28"/>
  <c r="QA204" i="27"/>
  <c r="T17" i="30"/>
  <c r="TA204" i="27"/>
  <c r="P55" i="28"/>
  <c r="H33" i="30"/>
  <c r="H42" i="28"/>
  <c r="ZD204" i="27"/>
  <c r="ZD206" i="27" s="1"/>
  <c r="AGA179" i="27"/>
  <c r="AGA145" i="27"/>
  <c r="H38" i="30"/>
  <c r="H47" i="28"/>
  <c r="O6" i="28"/>
  <c r="R6" i="28" s="1"/>
  <c r="AK205" i="27"/>
  <c r="AF207" i="27" s="1"/>
  <c r="S37" i="30"/>
  <c r="T68" i="30"/>
  <c r="T42" i="30"/>
  <c r="G48" i="30"/>
  <c r="G34" i="28"/>
  <c r="G20" i="30"/>
  <c r="G19" i="28"/>
  <c r="G13" i="28"/>
  <c r="G12" i="30" s="1"/>
  <c r="CA204" i="27"/>
  <c r="CA206" i="27" s="1"/>
  <c r="F76" i="30"/>
  <c r="S66" i="30"/>
  <c r="R59" i="28"/>
  <c r="R7" i="28"/>
  <c r="P56" i="28"/>
  <c r="P25" i="28"/>
  <c r="R9" i="28"/>
  <c r="R25" i="28"/>
  <c r="M12" i="28"/>
  <c r="P12" i="28" s="1"/>
  <c r="M22" i="30"/>
  <c r="DK205" i="27"/>
  <c r="DD207" i="27" s="1"/>
  <c r="H45" i="30"/>
  <c r="H53" i="28"/>
  <c r="G7" i="28"/>
  <c r="G7" i="30" s="1"/>
  <c r="G68" i="28"/>
  <c r="G11" i="30" s="1"/>
  <c r="G6" i="28"/>
  <c r="G6" i="30" s="1"/>
  <c r="AL204" i="27"/>
  <c r="AL206" i="27" s="1"/>
  <c r="H77" i="30"/>
  <c r="H62" i="28"/>
  <c r="ABQ204" i="27"/>
  <c r="ABQ206" i="27" s="1"/>
  <c r="H36" i="30"/>
  <c r="H57" i="28"/>
  <c r="H21" i="28"/>
  <c r="G59" i="30"/>
  <c r="G20" i="28"/>
  <c r="G27" i="28"/>
  <c r="G13" i="30" s="1"/>
  <c r="G71" i="28"/>
  <c r="G38" i="30"/>
  <c r="G47" i="28"/>
  <c r="AEC204" i="27"/>
  <c r="AEC206" i="27" s="1"/>
  <c r="H55" i="30"/>
  <c r="H67" i="28"/>
  <c r="H22" i="30"/>
  <c r="H12" i="28"/>
  <c r="O29" i="30"/>
  <c r="O55" i="28"/>
  <c r="R55" i="28" s="1"/>
  <c r="MO205" i="27"/>
  <c r="MJ207" i="27" s="1"/>
  <c r="H24" i="30"/>
  <c r="H49" i="28"/>
  <c r="M74" i="30"/>
  <c r="M61" i="28"/>
  <c r="P61" i="28" s="1"/>
  <c r="AAZ205" i="27"/>
  <c r="AAS207" i="27" s="1"/>
  <c r="O21" i="28"/>
  <c r="FO205" i="27"/>
  <c r="FJ207" i="27" s="1"/>
  <c r="G75" i="30"/>
  <c r="G33" i="28"/>
  <c r="O56" i="30"/>
  <c r="O23" i="28"/>
  <c r="R23" i="28" s="1"/>
  <c r="UB205" i="27"/>
  <c r="TW207" i="27" s="1"/>
  <c r="H53" i="30"/>
  <c r="H22" i="28"/>
  <c r="H8" i="28"/>
  <c r="H8" i="30" s="1"/>
  <c r="H78" i="30"/>
  <c r="H64" i="28"/>
  <c r="K75" i="28"/>
  <c r="H68" i="28"/>
  <c r="H11" i="30" s="1"/>
  <c r="S41" i="30"/>
  <c r="G74" i="30"/>
  <c r="G61" i="28"/>
  <c r="H60" i="30"/>
  <c r="H65" i="28"/>
  <c r="UQ204" i="27"/>
  <c r="UQ206" i="27" s="1"/>
  <c r="H58" i="30"/>
  <c r="H16" i="28"/>
  <c r="EQ204" i="27"/>
  <c r="EQ206" i="27" s="1"/>
  <c r="E51" i="30"/>
  <c r="H61" i="30"/>
  <c r="H59" i="28"/>
  <c r="NQ204" i="27"/>
  <c r="NQ206" i="27" s="1"/>
  <c r="FQ204" i="27"/>
  <c r="FQ206" i="27" s="1"/>
  <c r="JA204" i="27"/>
  <c r="G37" i="30"/>
  <c r="G58" i="28"/>
  <c r="T78" i="30"/>
  <c r="T56" i="30"/>
  <c r="G67" i="30"/>
  <c r="G31" i="28"/>
  <c r="H54" i="30"/>
  <c r="H66" i="28"/>
  <c r="LD204" i="27"/>
  <c r="LD206" i="27" s="1"/>
  <c r="DB204" i="27"/>
  <c r="DB206" i="27" s="1"/>
  <c r="AGC12" i="27"/>
  <c r="T32" i="30"/>
  <c r="H37" i="30"/>
  <c r="H58" i="28"/>
  <c r="G56" i="30"/>
  <c r="G23" i="28"/>
  <c r="MC204" i="27"/>
  <c r="MC206" i="27" s="1"/>
  <c r="G57" i="30"/>
  <c r="G11" i="28"/>
  <c r="EA204" i="27"/>
  <c r="EA206" i="27" s="1"/>
  <c r="M6" i="28"/>
  <c r="P6" i="28" s="1"/>
  <c r="AI205" i="27"/>
  <c r="AB207" i="27" s="1"/>
  <c r="G17" i="28"/>
  <c r="G18" i="30"/>
  <c r="SP204" i="27"/>
  <c r="SP206" i="27" s="1"/>
  <c r="KP204" i="27"/>
  <c r="KP206" i="27" s="1"/>
  <c r="CN204" i="27"/>
  <c r="CN206" i="27" s="1"/>
  <c r="O39" i="30"/>
  <c r="O69" i="28"/>
  <c r="R69" i="28" s="1"/>
  <c r="ADB205" i="27"/>
  <c r="ACW207" i="27" s="1"/>
  <c r="H66" i="30"/>
  <c r="H30" i="28"/>
  <c r="H48" i="30"/>
  <c r="H34" i="28"/>
  <c r="H20" i="30"/>
  <c r="H19" i="28"/>
  <c r="R39" i="28"/>
  <c r="HN204" i="27"/>
  <c r="P38" i="28"/>
  <c r="WN204" i="27"/>
  <c r="R51" i="28"/>
  <c r="EN204" i="27"/>
  <c r="P18" i="28"/>
  <c r="P64" i="28"/>
  <c r="P17" i="28"/>
  <c r="O71" i="28"/>
  <c r="R71" i="28" s="1"/>
  <c r="AEO205" i="27"/>
  <c r="AEJ207" i="27" s="1"/>
  <c r="AGC43" i="27"/>
  <c r="G78" i="30"/>
  <c r="G64" i="28"/>
  <c r="G27" i="30"/>
  <c r="G52" i="28"/>
  <c r="G21" i="30"/>
  <c r="G38" i="28"/>
  <c r="GN204" i="27"/>
  <c r="O59" i="30"/>
  <c r="O20" i="28"/>
  <c r="R20" i="28" s="1"/>
  <c r="VB205" i="27"/>
  <c r="UW207" i="27" s="1"/>
  <c r="H72" i="30"/>
  <c r="H26" i="28"/>
  <c r="G39" i="30"/>
  <c r="G69" i="28"/>
  <c r="H29" i="30"/>
  <c r="H55" i="28"/>
  <c r="O70" i="30"/>
  <c r="O28" i="28"/>
  <c r="R28" i="28" s="1"/>
  <c r="XB205" i="27"/>
  <c r="WW207" i="27" s="1"/>
  <c r="G35" i="30"/>
  <c r="G44" i="28"/>
  <c r="G22" i="30"/>
  <c r="G12" i="28"/>
  <c r="DN204" i="27"/>
  <c r="DN206" i="27" s="1"/>
  <c r="AGA135" i="27"/>
  <c r="G70" i="28"/>
  <c r="G40" i="30" s="1"/>
  <c r="T59" i="30"/>
  <c r="S17" i="30"/>
  <c r="CY204" i="27"/>
  <c r="S47" i="30"/>
  <c r="O22" i="30"/>
  <c r="O12" i="28"/>
  <c r="R12" i="28" s="1"/>
  <c r="DM205" i="27"/>
  <c r="DH207" i="27" s="1"/>
  <c r="E76" i="30"/>
  <c r="AGA30" i="27"/>
  <c r="WP204" i="27"/>
  <c r="WP206" i="27" s="1"/>
  <c r="OP204" i="27"/>
  <c r="OP206" i="27" s="1"/>
  <c r="GP204" i="27"/>
  <c r="GP206" i="27" s="1"/>
  <c r="AJ204" i="27"/>
  <c r="O5" i="28"/>
  <c r="X205" i="27"/>
  <c r="S207" i="27" s="1"/>
  <c r="S25" i="30"/>
  <c r="H73" i="30"/>
  <c r="H60" i="28"/>
  <c r="E35" i="28"/>
  <c r="ACC204" i="27"/>
  <c r="ACC206" i="27" s="1"/>
  <c r="SC204" i="27"/>
  <c r="SC206" i="27" s="1"/>
  <c r="BO204" i="27"/>
  <c r="BO206" i="27" s="1"/>
  <c r="J35" i="28"/>
  <c r="U35" i="28" s="1"/>
  <c r="O72" i="30"/>
  <c r="O26" i="28"/>
  <c r="R26" i="28" s="1"/>
  <c r="YO205" i="27"/>
  <c r="YJ207" i="27" s="1"/>
  <c r="MP204" i="27"/>
  <c r="MP206" i="27" s="1"/>
  <c r="EB204" i="27"/>
  <c r="EB206" i="27" s="1"/>
  <c r="O75" i="30"/>
  <c r="O33" i="28"/>
  <c r="R33" i="28" s="1"/>
  <c r="XO205" i="27"/>
  <c r="XJ207" i="27" s="1"/>
  <c r="I14" i="28"/>
  <c r="H41" i="30"/>
  <c r="H46" i="28"/>
  <c r="H18" i="30"/>
  <c r="H17" i="28"/>
  <c r="H7" i="28"/>
  <c r="H7" i="30" s="1"/>
  <c r="CL204" i="27"/>
  <c r="G45" i="30"/>
  <c r="G53" i="28"/>
  <c r="G23" i="30"/>
  <c r="G24" i="28"/>
  <c r="AGC84" i="27"/>
  <c r="S23" i="30"/>
  <c r="UD204" i="27"/>
  <c r="UD206" i="27" s="1"/>
  <c r="MD204" i="27"/>
  <c r="MD206" i="27" s="1"/>
  <c r="EP204" i="27"/>
  <c r="EP206" i="27" s="1"/>
  <c r="O23" i="30"/>
  <c r="O24" i="28"/>
  <c r="R24" i="28" s="1"/>
  <c r="IO205" i="27"/>
  <c r="IJ207" i="27" s="1"/>
  <c r="T75" i="30"/>
  <c r="S49" i="30"/>
  <c r="S31" i="30"/>
  <c r="G69" i="30"/>
  <c r="G25" i="28"/>
  <c r="G46" i="30"/>
  <c r="G54" i="28"/>
  <c r="JC204" i="27"/>
  <c r="JC206" i="27" s="1"/>
  <c r="H6" i="28"/>
  <c r="T19" i="30"/>
  <c r="P46" i="28"/>
  <c r="AGE12" i="27"/>
  <c r="J75" i="28"/>
  <c r="U75" i="28" s="1"/>
  <c r="O42" i="30"/>
  <c r="O48" i="28"/>
  <c r="R48" i="28" s="1"/>
  <c r="OO205" i="27"/>
  <c r="OJ207" i="27" s="1"/>
  <c r="UP204" i="27"/>
  <c r="UP206" i="27" s="1"/>
  <c r="KD204" i="27"/>
  <c r="KD206" i="27" s="1"/>
  <c r="O50" i="30"/>
  <c r="O29" i="28"/>
  <c r="R29" i="28" s="1"/>
  <c r="PO205" i="27"/>
  <c r="PJ207" i="27" s="1"/>
  <c r="T37" i="30"/>
  <c r="S50" i="30"/>
  <c r="S19" i="30"/>
  <c r="T69" i="30"/>
  <c r="AGA84" i="27"/>
  <c r="S38" i="30"/>
  <c r="S27" i="30"/>
  <c r="S21" i="30"/>
  <c r="O25" i="30"/>
  <c r="O50" i="28"/>
  <c r="R50" i="28" s="1"/>
  <c r="JB205" i="27"/>
  <c r="IW207" i="27" s="1"/>
  <c r="AAP204" i="27"/>
  <c r="AAP206" i="27" s="1"/>
  <c r="LN204" i="27"/>
  <c r="T39" i="30"/>
  <c r="S30" i="30"/>
  <c r="S68" i="30"/>
  <c r="S42" i="30"/>
  <c r="S39" i="30"/>
  <c r="S70" i="30"/>
  <c r="T18" i="30"/>
  <c r="P65" i="28"/>
  <c r="P34" i="28"/>
  <c r="R43" i="28"/>
  <c r="XN204" i="27"/>
  <c r="AW204" i="27"/>
  <c r="AW209" i="27" s="1"/>
  <c r="R22" i="28"/>
  <c r="P39" i="28"/>
  <c r="R19" i="28"/>
  <c r="P70" i="28"/>
  <c r="P40" i="30" s="1"/>
  <c r="P52" i="28"/>
  <c r="P60" i="28"/>
  <c r="V32" i="28" l="1"/>
  <c r="V27" i="28"/>
  <c r="V7" i="28"/>
  <c r="V18" i="28"/>
  <c r="V63" i="28"/>
  <c r="V64" i="28"/>
  <c r="V6" i="28"/>
  <c r="V9" i="28"/>
  <c r="U73" i="28"/>
  <c r="U14" i="28"/>
  <c r="AFS221" i="27"/>
  <c r="ED213" i="27"/>
  <c r="AS251" i="27"/>
  <c r="BB213" i="27"/>
  <c r="AW213" i="27"/>
  <c r="AW251" i="27" s="1"/>
  <c r="AW247" i="27"/>
  <c r="AFZ213" i="27"/>
  <c r="AV251" i="27"/>
  <c r="AFX213" i="27"/>
  <c r="AGI213" i="27" s="1"/>
  <c r="AT251" i="27"/>
  <c r="AGA209" i="27"/>
  <c r="AX213" i="27"/>
  <c r="AGB209" i="27"/>
  <c r="N46" i="30"/>
  <c r="RA205" i="27"/>
  <c r="QU207" i="27" s="1"/>
  <c r="RD207" i="27" s="1"/>
  <c r="N62" i="28"/>
  <c r="Q62" i="28" s="1"/>
  <c r="S62" i="28" s="1"/>
  <c r="N22" i="30"/>
  <c r="R70" i="28"/>
  <c r="R40" i="30" s="1"/>
  <c r="AGD138" i="27"/>
  <c r="UD207" i="27"/>
  <c r="ABN205" i="27"/>
  <c r="ABH207" i="27" s="1"/>
  <c r="ABQ207" i="27" s="1"/>
  <c r="UU210" i="27"/>
  <c r="AFU210" i="27" s="1"/>
  <c r="UU221" i="27"/>
  <c r="ZQ207" i="27"/>
  <c r="DL205" i="27"/>
  <c r="DF207" i="27" s="1"/>
  <c r="DO207" i="27" s="1"/>
  <c r="N55" i="28"/>
  <c r="Q55" i="28" s="1"/>
  <c r="S55" i="28" s="1"/>
  <c r="MN205" i="27"/>
  <c r="MH207" i="27" s="1"/>
  <c r="MQ207" i="27" s="1"/>
  <c r="N33" i="30"/>
  <c r="OQ207" i="27"/>
  <c r="EB213" i="27"/>
  <c r="KQ207" i="27"/>
  <c r="N74" i="30"/>
  <c r="N42" i="28"/>
  <c r="Q42" i="28" s="1"/>
  <c r="N64" i="28"/>
  <c r="Q64" i="28" s="1"/>
  <c r="S64" i="28" s="1"/>
  <c r="PN205" i="27"/>
  <c r="PH207" i="27" s="1"/>
  <c r="PQ207" i="27" s="1"/>
  <c r="I14" i="30"/>
  <c r="I79" i="30" s="1"/>
  <c r="I81" i="30" s="1"/>
  <c r="AEQ207" i="27"/>
  <c r="UU209" i="27"/>
  <c r="AFU209" i="27" s="1"/>
  <c r="ACA205" i="27"/>
  <c r="ABU207" i="27" s="1"/>
  <c r="ACD207" i="27" s="1"/>
  <c r="AQ213" i="27"/>
  <c r="AQ251" i="27" s="1"/>
  <c r="AZ209" i="27"/>
  <c r="AZ247" i="27" s="1"/>
  <c r="VD213" i="27"/>
  <c r="AP213" i="27"/>
  <c r="AP251" i="27" s="1"/>
  <c r="AFT209" i="27"/>
  <c r="AGC209" i="27" s="1"/>
  <c r="AY209" i="27"/>
  <c r="AY247" i="27" s="1"/>
  <c r="AFW213" i="27"/>
  <c r="N48" i="28"/>
  <c r="Q48" i="28" s="1"/>
  <c r="ADN205" i="27"/>
  <c r="ADH207" i="27" s="1"/>
  <c r="ADQ207" i="27" s="1"/>
  <c r="AFV213" i="27"/>
  <c r="AGD179" i="27"/>
  <c r="AGD28" i="27"/>
  <c r="AGF184" i="27"/>
  <c r="SQ207" i="27"/>
  <c r="AFU121" i="27"/>
  <c r="AGD121" i="27" s="1"/>
  <c r="AFU63" i="27"/>
  <c r="AGF63" i="27" s="1"/>
  <c r="AFU39" i="27"/>
  <c r="AGF39" i="27" s="1"/>
  <c r="AFU157" i="27"/>
  <c r="AGF157" i="27" s="1"/>
  <c r="AFU79" i="27"/>
  <c r="AGD79" i="27" s="1"/>
  <c r="AFU191" i="27"/>
  <c r="AGF191" i="27" s="1"/>
  <c r="AFU48" i="27"/>
  <c r="AGF48" i="27" s="1"/>
  <c r="AFU70" i="27"/>
  <c r="AGF70" i="27" s="1"/>
  <c r="AFU26" i="27"/>
  <c r="AGD26" i="27" s="1"/>
  <c r="AFU164" i="27"/>
  <c r="AGD164" i="27" s="1"/>
  <c r="AFU135" i="27"/>
  <c r="AGF135" i="27" s="1"/>
  <c r="AGD128" i="27"/>
  <c r="AGF128" i="27"/>
  <c r="AFU77" i="27"/>
  <c r="AGF77" i="27" s="1"/>
  <c r="AFU50" i="27"/>
  <c r="AGF50" i="27" s="1"/>
  <c r="AFU131" i="27"/>
  <c r="AGF131" i="27" s="1"/>
  <c r="AFU53" i="27"/>
  <c r="AGD53" i="27" s="1"/>
  <c r="AFU41" i="27"/>
  <c r="AGF41" i="27" s="1"/>
  <c r="AFU141" i="27"/>
  <c r="AGD141" i="27" s="1"/>
  <c r="AFU67" i="27"/>
  <c r="AGF67" i="27" s="1"/>
  <c r="AFU45" i="27"/>
  <c r="AGD45" i="27" s="1"/>
  <c r="AFU145" i="27"/>
  <c r="AGF145" i="27" s="1"/>
  <c r="AFU74" i="27"/>
  <c r="AGF74" i="27" s="1"/>
  <c r="AFU150" i="27"/>
  <c r="AGF150" i="27" s="1"/>
  <c r="AFU114" i="27"/>
  <c r="AGD114" i="27" s="1"/>
  <c r="K79" i="30"/>
  <c r="N71" i="28"/>
  <c r="Q71" i="28" s="1"/>
  <c r="N61" i="28"/>
  <c r="Q61" i="28" s="1"/>
  <c r="S61" i="28" s="1"/>
  <c r="SA205" i="27"/>
  <c r="RU207" i="27" s="1"/>
  <c r="SD207" i="27" s="1"/>
  <c r="N29" i="28"/>
  <c r="Q29" i="28" s="1"/>
  <c r="N22" i="28"/>
  <c r="Q22" i="28" s="1"/>
  <c r="AGF172" i="27"/>
  <c r="AGD172" i="27"/>
  <c r="AFN205" i="27"/>
  <c r="AFH207" i="27" s="1"/>
  <c r="AFQ207" i="27" s="1"/>
  <c r="AGD85" i="27"/>
  <c r="AGD211" i="27"/>
  <c r="N60" i="30"/>
  <c r="L79" i="30"/>
  <c r="AGF105" i="27"/>
  <c r="AGD105" i="27"/>
  <c r="AGF149" i="27"/>
  <c r="AGD149" i="27"/>
  <c r="AGD127" i="27"/>
  <c r="AGF127" i="27"/>
  <c r="AGF108" i="27"/>
  <c r="AGD108" i="27"/>
  <c r="AGF118" i="27"/>
  <c r="AGD118" i="27"/>
  <c r="AGF123" i="27"/>
  <c r="AGD123" i="27"/>
  <c r="AFU102" i="27"/>
  <c r="VD102" i="27"/>
  <c r="AGD49" i="27"/>
  <c r="AGF49" i="27"/>
  <c r="AGD167" i="27"/>
  <c r="AGF167" i="27"/>
  <c r="AGF142" i="27"/>
  <c r="AGD142" i="27"/>
  <c r="AGD117" i="27"/>
  <c r="AGF117" i="27"/>
  <c r="AGD159" i="27"/>
  <c r="AGF159" i="27"/>
  <c r="AGD60" i="27"/>
  <c r="AGF60" i="27"/>
  <c r="AGD154" i="27"/>
  <c r="AGF154" i="27"/>
  <c r="AGF122" i="27"/>
  <c r="AGD122" i="27"/>
  <c r="AGD106" i="27"/>
  <c r="AGF106" i="27"/>
  <c r="AGF51" i="27"/>
  <c r="AGD51" i="27"/>
  <c r="AGF15" i="27"/>
  <c r="AGD15" i="27"/>
  <c r="AGD40" i="27"/>
  <c r="AGF40" i="27"/>
  <c r="AGF52" i="27"/>
  <c r="AGD52" i="27"/>
  <c r="AGF130" i="27"/>
  <c r="AGD130" i="27"/>
  <c r="QN205" i="27"/>
  <c r="QH207" i="27" s="1"/>
  <c r="QQ207" i="27" s="1"/>
  <c r="AGF14" i="27"/>
  <c r="AGD14" i="27"/>
  <c r="AGD75" i="27"/>
  <c r="AGF75" i="27"/>
  <c r="AGD116" i="27"/>
  <c r="AGF116" i="27"/>
  <c r="AGD151" i="27"/>
  <c r="AGF151" i="27"/>
  <c r="AGF115" i="27"/>
  <c r="AGD115" i="27"/>
  <c r="AGD181" i="27"/>
  <c r="AGF181" i="27"/>
  <c r="AGD24" i="27"/>
  <c r="AGF24" i="27"/>
  <c r="AGF100" i="27"/>
  <c r="AGD100" i="27"/>
  <c r="AGF62" i="27"/>
  <c r="AGD62" i="27"/>
  <c r="AGF46" i="27"/>
  <c r="AGD46" i="27"/>
  <c r="AGF148" i="27"/>
  <c r="AGD148" i="27"/>
  <c r="AGF59" i="27"/>
  <c r="AGD59" i="27"/>
  <c r="AGF71" i="27"/>
  <c r="AGD71" i="27"/>
  <c r="AGD42" i="27"/>
  <c r="AGF42" i="27"/>
  <c r="AGF160" i="27"/>
  <c r="AGD160" i="27"/>
  <c r="AGD198" i="27"/>
  <c r="AGF198" i="27"/>
  <c r="AGF192" i="27"/>
  <c r="AGD192" i="27"/>
  <c r="AFU12" i="27"/>
  <c r="AGF13" i="27"/>
  <c r="AGD13" i="27"/>
  <c r="AGD194" i="27"/>
  <c r="AGF194" i="27"/>
  <c r="AFS84" i="27"/>
  <c r="AGF152" i="27"/>
  <c r="AGD152" i="27"/>
  <c r="AGF125" i="27"/>
  <c r="AGD125" i="27"/>
  <c r="AGD64" i="27"/>
  <c r="AGF64" i="27"/>
  <c r="VD104" i="27"/>
  <c r="AFU104" i="27"/>
  <c r="N56" i="30"/>
  <c r="AGF146" i="27"/>
  <c r="AGD146" i="27"/>
  <c r="AGD58" i="27"/>
  <c r="AGF58" i="27"/>
  <c r="AGD27" i="27"/>
  <c r="AGF27" i="27"/>
  <c r="AGD124" i="27"/>
  <c r="AGF124" i="27"/>
  <c r="AGD78" i="27"/>
  <c r="AGF78" i="27"/>
  <c r="UU204" i="27"/>
  <c r="UU206" i="27" s="1"/>
  <c r="F59" i="30"/>
  <c r="F20" i="28"/>
  <c r="T20" i="28" s="1"/>
  <c r="V20" i="28" s="1"/>
  <c r="AGF126" i="27"/>
  <c r="AGD126" i="27"/>
  <c r="AGD195" i="27"/>
  <c r="AGF195" i="27"/>
  <c r="AGD83" i="27"/>
  <c r="AGF83" i="27"/>
  <c r="AGF132" i="27"/>
  <c r="AGD132" i="27"/>
  <c r="AGF16" i="27"/>
  <c r="AGD16" i="27"/>
  <c r="AGF69" i="27"/>
  <c r="AGD69" i="27"/>
  <c r="OA205" i="27"/>
  <c r="NU207" i="27" s="1"/>
  <c r="OD207" i="27" s="1"/>
  <c r="N23" i="28"/>
  <c r="Q23" i="28" s="1"/>
  <c r="FN205" i="27"/>
  <c r="FH207" i="27" s="1"/>
  <c r="FQ207" i="27" s="1"/>
  <c r="BY205" i="27"/>
  <c r="BS207" i="27" s="1"/>
  <c r="CB207" i="27" s="1"/>
  <c r="N71" i="30"/>
  <c r="JN205" i="27"/>
  <c r="JH207" i="27" s="1"/>
  <c r="JQ207" i="27" s="1"/>
  <c r="N53" i="28"/>
  <c r="Q53" i="28" s="1"/>
  <c r="N53" i="30"/>
  <c r="UN205" i="27"/>
  <c r="UH207" i="27" s="1"/>
  <c r="UQ207" i="27" s="1"/>
  <c r="N40" i="28"/>
  <c r="Q40" i="28" s="1"/>
  <c r="M51" i="30"/>
  <c r="P51" i="30" s="1"/>
  <c r="N32" i="30"/>
  <c r="IA205" i="27"/>
  <c r="HU207" i="27" s="1"/>
  <c r="ID207" i="27" s="1"/>
  <c r="N31" i="28"/>
  <c r="Q31" i="28" s="1"/>
  <c r="N73" i="30"/>
  <c r="Q60" i="28"/>
  <c r="S60" i="28" s="1"/>
  <c r="L74" i="28"/>
  <c r="L76" i="28" s="1"/>
  <c r="N19" i="28"/>
  <c r="Q19" i="28" s="1"/>
  <c r="S19" i="28" s="1"/>
  <c r="AAN205" i="27"/>
  <c r="AAH207" i="27" s="1"/>
  <c r="AAQ207" i="27" s="1"/>
  <c r="AAA205" i="27"/>
  <c r="ZU207" i="27" s="1"/>
  <c r="AAD207" i="27" s="1"/>
  <c r="KA205" i="27"/>
  <c r="JU207" i="27" s="1"/>
  <c r="KD207" i="27" s="1"/>
  <c r="N39" i="30"/>
  <c r="N52" i="28"/>
  <c r="Q52" i="28" s="1"/>
  <c r="ADA205" i="27"/>
  <c r="ACU207" i="27" s="1"/>
  <c r="ADD207" i="27" s="1"/>
  <c r="N58" i="28"/>
  <c r="Q58" i="28" s="1"/>
  <c r="N67" i="30"/>
  <c r="Q72" i="28"/>
  <c r="S72" i="28" s="1"/>
  <c r="AGC74" i="27"/>
  <c r="AGE74" i="27"/>
  <c r="AGC75" i="27"/>
  <c r="AGE75" i="27"/>
  <c r="N63" i="28"/>
  <c r="Q63" i="28" s="1"/>
  <c r="S63" i="28" s="1"/>
  <c r="MA205" i="27"/>
  <c r="LU207" i="27" s="1"/>
  <c r="MD207" i="27" s="1"/>
  <c r="N42" i="30"/>
  <c r="E10" i="28"/>
  <c r="T10" i="28" s="1"/>
  <c r="V10" i="28" s="1"/>
  <c r="BE204" i="27"/>
  <c r="BE206" i="27" s="1"/>
  <c r="AGC144" i="27"/>
  <c r="AGE144" i="27"/>
  <c r="AFT53" i="27"/>
  <c r="AFR204" i="27"/>
  <c r="AFR206" i="27" s="1"/>
  <c r="LA74" i="27"/>
  <c r="AGA74" i="27" s="1"/>
  <c r="AGA75" i="27"/>
  <c r="HA205" i="27"/>
  <c r="GU207" i="27" s="1"/>
  <c r="HD207" i="27" s="1"/>
  <c r="N51" i="28"/>
  <c r="Q51" i="28" s="1"/>
  <c r="S51" i="28" s="1"/>
  <c r="AGA62" i="27"/>
  <c r="LA53" i="27"/>
  <c r="AGC143" i="27"/>
  <c r="AGE143" i="27"/>
  <c r="E34" i="30"/>
  <c r="E43" i="28"/>
  <c r="T43" i="28" s="1"/>
  <c r="V43" i="28" s="1"/>
  <c r="KT204" i="27"/>
  <c r="KT206" i="27" s="1"/>
  <c r="AGC62" i="27"/>
  <c r="AGE62" i="27"/>
  <c r="AFZ143" i="27"/>
  <c r="BK204" i="27"/>
  <c r="KZ204" i="27"/>
  <c r="AFZ53" i="27"/>
  <c r="N17" i="28"/>
  <c r="Q17" i="28" s="1"/>
  <c r="S17" i="28" s="1"/>
  <c r="BL143" i="27"/>
  <c r="AGA144" i="27"/>
  <c r="H80" i="30"/>
  <c r="AGF205" i="27"/>
  <c r="AGD205" i="27"/>
  <c r="AGB205" i="27"/>
  <c r="YN205" i="27"/>
  <c r="YH207" i="27" s="1"/>
  <c r="YQ207" i="27" s="1"/>
  <c r="Q65" i="28"/>
  <c r="N61" i="30"/>
  <c r="VN205" i="27"/>
  <c r="VH207" i="27" s="1"/>
  <c r="VQ207" i="27" s="1"/>
  <c r="K74" i="28"/>
  <c r="K76" i="28" s="1"/>
  <c r="IN205" i="27"/>
  <c r="IH207" i="27" s="1"/>
  <c r="IQ207" i="27" s="1"/>
  <c r="N55" i="30"/>
  <c r="N23" i="30"/>
  <c r="W205" i="27"/>
  <c r="Q207" i="27" s="1"/>
  <c r="Z207" i="27" s="1"/>
  <c r="TN205" i="27"/>
  <c r="TH207" i="27" s="1"/>
  <c r="TQ207" i="27" s="1"/>
  <c r="T9" i="30"/>
  <c r="J14" i="30"/>
  <c r="H43" i="30"/>
  <c r="N26" i="28"/>
  <c r="Q26" i="28" s="1"/>
  <c r="N68" i="28"/>
  <c r="J43" i="30"/>
  <c r="T43" i="30" s="1"/>
  <c r="H14" i="28"/>
  <c r="H6" i="30"/>
  <c r="H14" i="30" s="1"/>
  <c r="T51" i="30"/>
  <c r="M64" i="30"/>
  <c r="P64" i="30" s="1"/>
  <c r="T76" i="30"/>
  <c r="M76" i="30"/>
  <c r="P76" i="30" s="1"/>
  <c r="G64" i="30"/>
  <c r="O76" i="30"/>
  <c r="R76" i="30" s="1"/>
  <c r="H73" i="28"/>
  <c r="O43" i="30"/>
  <c r="R43" i="30" s="1"/>
  <c r="FA205" i="27"/>
  <c r="EU207" i="27" s="1"/>
  <c r="FD207" i="27" s="1"/>
  <c r="O73" i="28"/>
  <c r="H51" i="30"/>
  <c r="T64" i="30"/>
  <c r="O64" i="30"/>
  <c r="R64" i="30" s="1"/>
  <c r="Q67" i="28"/>
  <c r="S67" i="28" s="1"/>
  <c r="H76" i="30"/>
  <c r="N7" i="28"/>
  <c r="Q7" i="28" s="1"/>
  <c r="S7" i="28" s="1"/>
  <c r="AW205" i="27"/>
  <c r="AQ207" i="27" s="1"/>
  <c r="AZ207" i="27" s="1"/>
  <c r="G51" i="30"/>
  <c r="R5" i="28"/>
  <c r="O14" i="28"/>
  <c r="R14" i="28" s="1"/>
  <c r="N17" i="30"/>
  <c r="N9" i="28"/>
  <c r="Q9" i="28" s="1"/>
  <c r="S9" i="28" s="1"/>
  <c r="CY205" i="27"/>
  <c r="CS207" i="27" s="1"/>
  <c r="DB207" i="27" s="1"/>
  <c r="N19" i="30"/>
  <c r="N18" i="28"/>
  <c r="Q18" i="28" s="1"/>
  <c r="S18" i="28" s="1"/>
  <c r="HN205" i="27"/>
  <c r="HH207" i="27" s="1"/>
  <c r="HQ207" i="27" s="1"/>
  <c r="Q37" i="28"/>
  <c r="S37" i="28" s="1"/>
  <c r="N62" i="30"/>
  <c r="N45" i="28"/>
  <c r="Q45" i="28" s="1"/>
  <c r="WA205" i="27"/>
  <c r="VU207" i="27" s="1"/>
  <c r="WD207" i="27" s="1"/>
  <c r="P16" i="28"/>
  <c r="M35" i="28"/>
  <c r="P35" i="28" s="1"/>
  <c r="O51" i="30"/>
  <c r="R51" i="30" s="1"/>
  <c r="G35" i="28"/>
  <c r="N49" i="30"/>
  <c r="N39" i="28"/>
  <c r="Q39" i="28" s="1"/>
  <c r="RN205" i="27"/>
  <c r="RH207" i="27" s="1"/>
  <c r="RQ207" i="27" s="1"/>
  <c r="I74" i="28"/>
  <c r="N21" i="30"/>
  <c r="N38" i="28"/>
  <c r="Q38" i="28" s="1"/>
  <c r="S38" i="28" s="1"/>
  <c r="GA205" i="27"/>
  <c r="FU207" i="27" s="1"/>
  <c r="GD207" i="27" s="1"/>
  <c r="N24" i="30"/>
  <c r="N49" i="28"/>
  <c r="GN205" i="27"/>
  <c r="GH207" i="27" s="1"/>
  <c r="GQ207" i="27" s="1"/>
  <c r="N58" i="30"/>
  <c r="N16" i="28"/>
  <c r="EN205" i="27"/>
  <c r="EH207" i="27" s="1"/>
  <c r="EQ207" i="27" s="1"/>
  <c r="N68" i="30"/>
  <c r="N32" i="28"/>
  <c r="Q32" i="28" s="1"/>
  <c r="S32" i="28" s="1"/>
  <c r="WN205" i="27"/>
  <c r="WH207" i="27" s="1"/>
  <c r="WQ207" i="27" s="1"/>
  <c r="Q12" i="28"/>
  <c r="S12" i="28" s="1"/>
  <c r="N57" i="30"/>
  <c r="N11" i="28"/>
  <c r="Q11" i="28" s="1"/>
  <c r="S11" i="28" s="1"/>
  <c r="DY205" i="27"/>
  <c r="DS207" i="27" s="1"/>
  <c r="EB207" i="27" s="1"/>
  <c r="S51" i="30"/>
  <c r="N36" i="30"/>
  <c r="N57" i="28"/>
  <c r="Q57" i="28" s="1"/>
  <c r="S57" i="28" s="1"/>
  <c r="NN205" i="27"/>
  <c r="NH207" i="27" s="1"/>
  <c r="NQ207" i="27" s="1"/>
  <c r="N41" i="30"/>
  <c r="N46" i="28"/>
  <c r="Q46" i="28" s="1"/>
  <c r="PA205" i="27"/>
  <c r="OU207" i="27" s="1"/>
  <c r="PD207" i="27" s="1"/>
  <c r="N70" i="30"/>
  <c r="N28" i="28"/>
  <c r="Q28" i="28" s="1"/>
  <c r="XA205" i="27"/>
  <c r="WU207" i="27" s="1"/>
  <c r="XD207" i="27" s="1"/>
  <c r="N38" i="30"/>
  <c r="N47" i="28"/>
  <c r="Q47" i="28" s="1"/>
  <c r="AEA205" i="27"/>
  <c r="ADU207" i="27" s="1"/>
  <c r="AED207" i="27" s="1"/>
  <c r="J74" i="28"/>
  <c r="Q5" i="28"/>
  <c r="N8" i="28"/>
  <c r="Q8" i="28" s="1"/>
  <c r="S8" i="28" s="1"/>
  <c r="CL205" i="27"/>
  <c r="CF207" i="27" s="1"/>
  <c r="CO207" i="27" s="1"/>
  <c r="N6" i="28"/>
  <c r="Q6" i="28" s="1"/>
  <c r="S6" i="28" s="1"/>
  <c r="AJ205" i="27"/>
  <c r="AD207" i="27" s="1"/>
  <c r="AM207" i="27" s="1"/>
  <c r="S76" i="30"/>
  <c r="N48" i="30"/>
  <c r="N34" i="28"/>
  <c r="Q34" i="28" s="1"/>
  <c r="QA205" i="27"/>
  <c r="PU207" i="27" s="1"/>
  <c r="QD207" i="27" s="1"/>
  <c r="Q69" i="28"/>
  <c r="S69" i="28" s="1"/>
  <c r="N59" i="30"/>
  <c r="N20" i="28"/>
  <c r="Q20" i="28" s="1"/>
  <c r="S20" i="28" s="1"/>
  <c r="VA205" i="27"/>
  <c r="UU207" i="27" s="1"/>
  <c r="VD207" i="27" s="1"/>
  <c r="N66" i="30"/>
  <c r="N30" i="28"/>
  <c r="Q30" i="28" s="1"/>
  <c r="S30" i="28" s="1"/>
  <c r="YA205" i="27"/>
  <c r="XU207" i="27" s="1"/>
  <c r="YD207" i="27" s="1"/>
  <c r="Q54" i="28"/>
  <c r="Q24" i="28"/>
  <c r="Q41" i="28"/>
  <c r="S41" i="28" s="1"/>
  <c r="N75" i="30"/>
  <c r="N33" i="28"/>
  <c r="Q33" i="28" s="1"/>
  <c r="XN205" i="27"/>
  <c r="XH207" i="27" s="1"/>
  <c r="XQ207" i="27" s="1"/>
  <c r="N35" i="30"/>
  <c r="N44" i="28"/>
  <c r="Q44" i="28" s="1"/>
  <c r="S44" i="28" s="1"/>
  <c r="LN205" i="27"/>
  <c r="LH207" i="27" s="1"/>
  <c r="LQ207" i="27" s="1"/>
  <c r="N25" i="30"/>
  <c r="N50" i="28"/>
  <c r="Q50" i="28" s="1"/>
  <c r="S50" i="28" s="1"/>
  <c r="JA205" i="27"/>
  <c r="IU207" i="27" s="1"/>
  <c r="JD207" i="27" s="1"/>
  <c r="N54" i="30"/>
  <c r="N66" i="28"/>
  <c r="Q66" i="28" s="1"/>
  <c r="TA205" i="27"/>
  <c r="SU207" i="27" s="1"/>
  <c r="TD207" i="27" s="1"/>
  <c r="Q13" i="28"/>
  <c r="S13" i="28" s="1"/>
  <c r="N70" i="28"/>
  <c r="AFA205" i="27"/>
  <c r="AEU207" i="27" s="1"/>
  <c r="AFD207" i="27" s="1"/>
  <c r="N69" i="30"/>
  <c r="N25" i="28"/>
  <c r="Q25" i="28" s="1"/>
  <c r="S25" i="28" s="1"/>
  <c r="ZA205" i="27"/>
  <c r="YU207" i="27" s="1"/>
  <c r="ZD207" i="27" s="1"/>
  <c r="N30" i="30"/>
  <c r="N56" i="28"/>
  <c r="Q56" i="28" s="1"/>
  <c r="NA205" i="27"/>
  <c r="MU207" i="27" s="1"/>
  <c r="ND207" i="27" s="1"/>
  <c r="O35" i="28"/>
  <c r="R35" i="28" s="1"/>
  <c r="R16" i="28"/>
  <c r="G76" i="30"/>
  <c r="Q27" i="28"/>
  <c r="S27" i="28" s="1"/>
  <c r="Q59" i="28"/>
  <c r="S59" i="28" s="1"/>
  <c r="U74" i="28" l="1"/>
  <c r="AGA213" i="27"/>
  <c r="AGB213" i="27"/>
  <c r="AX251" i="27"/>
  <c r="AGD77" i="27"/>
  <c r="AGF121" i="27"/>
  <c r="AGD48" i="27"/>
  <c r="AGD50" i="27"/>
  <c r="VD221" i="27"/>
  <c r="AFU221" i="27"/>
  <c r="AGF26" i="27"/>
  <c r="AGD63" i="27"/>
  <c r="AGD67" i="27"/>
  <c r="AGD41" i="27"/>
  <c r="T14" i="30"/>
  <c r="AGF45" i="27"/>
  <c r="AGD70" i="27"/>
  <c r="AGD74" i="27"/>
  <c r="AGF114" i="27"/>
  <c r="VD209" i="27"/>
  <c r="AGD145" i="27"/>
  <c r="AGF141" i="27"/>
  <c r="AGF164" i="27"/>
  <c r="AGD135" i="27"/>
  <c r="AGD191" i="27"/>
  <c r="VD210" i="27"/>
  <c r="AGD150" i="27"/>
  <c r="AGD157" i="27"/>
  <c r="AGD131" i="27"/>
  <c r="AFT213" i="27"/>
  <c r="AGC213" i="27" s="1"/>
  <c r="AY213" i="27"/>
  <c r="AY251" i="27" s="1"/>
  <c r="AFU213" i="27"/>
  <c r="AGD213" i="27" s="1"/>
  <c r="AZ213" i="27"/>
  <c r="AZ251" i="27" s="1"/>
  <c r="AGD39" i="27"/>
  <c r="AGF79" i="27"/>
  <c r="R75" i="28"/>
  <c r="AFW207" i="27"/>
  <c r="AGF53" i="27"/>
  <c r="AGD209" i="27"/>
  <c r="AFU84" i="27"/>
  <c r="VD204" i="27"/>
  <c r="VD206" i="27" s="1"/>
  <c r="H59" i="30"/>
  <c r="H64" i="30" s="1"/>
  <c r="H79" i="30" s="1"/>
  <c r="H81" i="30" s="1"/>
  <c r="H20" i="28"/>
  <c r="H35" i="28" s="1"/>
  <c r="H74" i="28" s="1"/>
  <c r="AGF104" i="27"/>
  <c r="AGD104" i="27"/>
  <c r="AGF12" i="27"/>
  <c r="AGD12" i="27"/>
  <c r="F35" i="28"/>
  <c r="T35" i="28" s="1"/>
  <c r="V35" i="28" s="1"/>
  <c r="AFS204" i="27"/>
  <c r="S59" i="30"/>
  <c r="F64" i="30"/>
  <c r="AGD210" i="27"/>
  <c r="AGF102" i="27"/>
  <c r="AGD102" i="27"/>
  <c r="S42" i="28"/>
  <c r="S65" i="28"/>
  <c r="AFZ204" i="27"/>
  <c r="AFZ205" i="27" s="1"/>
  <c r="AFS207" i="27" s="1"/>
  <c r="S34" i="30"/>
  <c r="E43" i="30"/>
  <c r="S43" i="30" s="1"/>
  <c r="BK205" i="27"/>
  <c r="BD207" i="27" s="1"/>
  <c r="M10" i="28"/>
  <c r="M34" i="30"/>
  <c r="M43" i="30" s="1"/>
  <c r="M79" i="30" s="1"/>
  <c r="KZ205" i="27"/>
  <c r="KS207" i="27" s="1"/>
  <c r="M43" i="28"/>
  <c r="E10" i="30"/>
  <c r="E14" i="28"/>
  <c r="T14" i="28" s="1"/>
  <c r="V14" i="28" s="1"/>
  <c r="AGA143" i="27"/>
  <c r="BL204" i="27"/>
  <c r="LC204" i="27"/>
  <c r="LC206" i="27" s="1"/>
  <c r="G43" i="28"/>
  <c r="G73" i="28" s="1"/>
  <c r="G34" i="30"/>
  <c r="G43" i="30" s="1"/>
  <c r="E75" i="28"/>
  <c r="E73" i="28"/>
  <c r="T73" i="28" s="1"/>
  <c r="V73" i="28" s="1"/>
  <c r="LA204" i="27"/>
  <c r="AGA53" i="27"/>
  <c r="AGC53" i="27"/>
  <c r="AGE53" i="27"/>
  <c r="AFT204" i="27"/>
  <c r="BN204" i="27"/>
  <c r="BN206" i="27" s="1"/>
  <c r="G10" i="28"/>
  <c r="J79" i="30"/>
  <c r="J81" i="30" s="1"/>
  <c r="S40" i="28"/>
  <c r="S47" i="28"/>
  <c r="S22" i="28"/>
  <c r="S26" i="28"/>
  <c r="S39" i="28"/>
  <c r="S45" i="28"/>
  <c r="Q70" i="28"/>
  <c r="N40" i="30"/>
  <c r="N51" i="30"/>
  <c r="Q51" i="30" s="1"/>
  <c r="N64" i="30"/>
  <c r="Q64" i="30" s="1"/>
  <c r="S54" i="28"/>
  <c r="S46" i="28"/>
  <c r="S52" i="28"/>
  <c r="O79" i="30"/>
  <c r="S29" i="28"/>
  <c r="S33" i="28"/>
  <c r="S34" i="28"/>
  <c r="S53" i="28"/>
  <c r="S31" i="28"/>
  <c r="S71" i="28"/>
  <c r="S58" i="28"/>
  <c r="S23" i="28"/>
  <c r="S48" i="28"/>
  <c r="N76" i="30"/>
  <c r="Q76" i="30" s="1"/>
  <c r="J76" i="28"/>
  <c r="S24" i="28"/>
  <c r="R73" i="28"/>
  <c r="O74" i="28"/>
  <c r="S56" i="28"/>
  <c r="S66" i="28"/>
  <c r="Q16" i="28"/>
  <c r="N35" i="28"/>
  <c r="Q35" i="28" s="1"/>
  <c r="S35" i="28" s="1"/>
  <c r="S28" i="28"/>
  <c r="I76" i="28"/>
  <c r="S5" i="28"/>
  <c r="AGD221" i="27" l="1"/>
  <c r="AFS206" i="27"/>
  <c r="AGF84" i="27"/>
  <c r="AFU204" i="27"/>
  <c r="AFU206" i="27" s="1"/>
  <c r="F74" i="28"/>
  <c r="S64" i="30"/>
  <c r="F79" i="30"/>
  <c r="F81" i="30" s="1"/>
  <c r="F75" i="28"/>
  <c r="T75" i="28" s="1"/>
  <c r="V75" i="28" s="1"/>
  <c r="AGD84" i="27"/>
  <c r="T79" i="30"/>
  <c r="M75" i="28"/>
  <c r="P43" i="30"/>
  <c r="AGA204" i="27"/>
  <c r="N10" i="28"/>
  <c r="BL205" i="27"/>
  <c r="BF207" i="27" s="1"/>
  <c r="BO207" i="27" s="1"/>
  <c r="S10" i="30"/>
  <c r="E14" i="30"/>
  <c r="P10" i="28"/>
  <c r="M14" i="28"/>
  <c r="P14" i="28" s="1"/>
  <c r="G10" i="30"/>
  <c r="G14" i="30" s="1"/>
  <c r="G79" i="30" s="1"/>
  <c r="G14" i="28"/>
  <c r="G74" i="28" s="1"/>
  <c r="E74" i="28"/>
  <c r="P43" i="28"/>
  <c r="M73" i="28"/>
  <c r="AGC204" i="27"/>
  <c r="AFT205" i="27"/>
  <c r="AFT206" i="27" s="1"/>
  <c r="G75" i="28"/>
  <c r="AGE204" i="27"/>
  <c r="N34" i="30"/>
  <c r="N43" i="30" s="1"/>
  <c r="Q43" i="30" s="1"/>
  <c r="N43" i="28"/>
  <c r="LA205" i="27"/>
  <c r="KU207" i="27" s="1"/>
  <c r="LD207" i="27" s="1"/>
  <c r="P75" i="28"/>
  <c r="Q40" i="30"/>
  <c r="S70" i="28"/>
  <c r="S16" i="28"/>
  <c r="R74" i="28"/>
  <c r="O76" i="28"/>
  <c r="T74" i="28" l="1"/>
  <c r="V74" i="28" s="1"/>
  <c r="H75" i="28"/>
  <c r="H76" i="28" s="1"/>
  <c r="AGF204" i="27"/>
  <c r="AGD204" i="27"/>
  <c r="AGD206" i="27" s="1"/>
  <c r="F76" i="28"/>
  <c r="G76" i="28"/>
  <c r="N79" i="30"/>
  <c r="AGA205" i="27"/>
  <c r="AFU207" i="27" s="1"/>
  <c r="AGD207" i="27" s="1"/>
  <c r="N75" i="28"/>
  <c r="E76" i="28"/>
  <c r="Q10" i="28"/>
  <c r="N14" i="28"/>
  <c r="Q14" i="28" s="1"/>
  <c r="P73" i="28"/>
  <c r="M74" i="28"/>
  <c r="E79" i="30"/>
  <c r="S14" i="30"/>
  <c r="Q43" i="28"/>
  <c r="N73" i="28"/>
  <c r="G80" i="30"/>
  <c r="G81" i="30" s="1"/>
  <c r="AGC205" i="27"/>
  <c r="AGC206" i="27" s="1"/>
  <c r="AGE205" i="27"/>
  <c r="Q75" i="28" l="1"/>
  <c r="E81" i="30"/>
  <c r="S79" i="30"/>
  <c r="S10" i="28"/>
  <c r="Q73" i="28"/>
  <c r="N74" i="28"/>
  <c r="M76" i="28"/>
  <c r="P74" i="28"/>
  <c r="R77" i="28" s="1"/>
  <c r="S14" i="28"/>
  <c r="S43" i="28"/>
  <c r="S73" i="28" l="1"/>
  <c r="N76" i="28"/>
  <c r="Q74" i="28"/>
  <c r="S74" i="28" l="1"/>
</calcChain>
</file>

<file path=xl/sharedStrings.xml><?xml version="1.0" encoding="utf-8"?>
<sst xmlns="http://schemas.openxmlformats.org/spreadsheetml/2006/main" count="3688" uniqueCount="829">
  <si>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</si>
  <si>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</si>
  <si>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</si>
  <si>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</si>
  <si>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</si>
  <si>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</si>
  <si>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</si>
  <si>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</si>
  <si>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</si>
  <si>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</si>
  <si>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</si>
  <si>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</si>
  <si>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</si>
  <si>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</si>
  <si>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</si>
  <si>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</si>
  <si>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</si>
  <si>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</si>
  <si>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</si>
  <si>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</si>
  <si>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</si>
  <si>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</si>
  <si>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</si>
  <si>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</si>
  <si>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</si>
  <si>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</si>
  <si>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</si>
  <si>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</si>
  <si>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</si>
  <si>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</si>
  <si>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</si>
  <si>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</si>
  <si>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</si>
  <si>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</si>
  <si>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</si>
  <si>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</si>
  <si>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</si>
  <si>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</si>
  <si>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</si>
  <si>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</si>
  <si>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</si>
  <si>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</si>
  <si>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</si>
  <si>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</si>
  <si>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</si>
  <si>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</si>
  <si>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</si>
  <si>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</si>
  <si>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</si>
  <si>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</si>
  <si>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</si>
  <si>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</si>
  <si>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</si>
  <si>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</si>
  <si>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</si>
  <si>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</si>
  <si>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</si>
  <si>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</si>
  <si>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</si>
  <si>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</si>
  <si>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</si>
  <si>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</si>
  <si>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</si>
  <si>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</si>
  <si>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</si>
  <si>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</si>
  <si>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</si>
  <si>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</si>
  <si>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</si>
  <si>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</si>
  <si>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</si>
  <si>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</si>
  <si>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</si>
  <si>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</si>
  <si>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</si>
  <si>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</si>
  <si>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</si>
  <si>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</si>
  <si>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</si>
  <si>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</si>
  <si>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</si>
  <si>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</si>
  <si>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</si>
  <si>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</si>
  <si>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</si>
  <si>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</si>
  <si>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</si>
  <si>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</si>
  <si>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</si>
  <si>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</si>
  <si>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</si>
  <si>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</si>
  <si>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</si>
  <si>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</si>
  <si>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</si>
  <si>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</si>
  <si>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</si>
  <si>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</si>
  <si>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</si>
  <si>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</si>
  <si>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</si>
  <si>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</si>
  <si>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</si>
  <si>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</si>
  <si>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</si>
  <si>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</si>
  <si>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</si>
  <si>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</si>
  <si>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</si>
  <si>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</si>
  <si>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</si>
  <si>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</si>
  <si>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</si>
  <si>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</si>
  <si>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</si>
  <si>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</si>
  <si>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</si>
  <si>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</si>
  <si>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</si>
  <si>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</si>
  <si>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</si>
  <si>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</si>
  <si>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</si>
  <si>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</si>
  <si>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</si>
  <si>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</si>
  <si>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</si>
  <si>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</si>
  <si>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</si>
  <si>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</si>
  <si>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</si>
  <si>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</si>
  <si>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</si>
  <si>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</si>
  <si>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ИТОГО</t>
  </si>
  <si>
    <t>0252001</t>
  </si>
  <si>
    <t>0351001</t>
  </si>
  <si>
    <t>0352001</t>
  </si>
  <si>
    <t>0353001</t>
  </si>
  <si>
    <t>1340001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</si>
  <si>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</si>
  <si>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</si>
  <si>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</si>
  <si>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</si>
  <si>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</si>
  <si>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</si>
  <si>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</si>
  <si>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</si>
  <si>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</si>
  <si>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</si>
  <si>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</si>
  <si>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</si>
  <si>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</si>
  <si>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</si>
  <si>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</si>
  <si>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</si>
  <si>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</si>
  <si>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</si>
  <si>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</si>
  <si>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</si>
  <si>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</si>
  <si>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</si>
  <si>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</si>
  <si>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</si>
  <si>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</si>
  <si>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</si>
  <si>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</si>
  <si>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</si>
  <si>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</si>
  <si>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</si>
  <si>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</si>
  <si>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</si>
  <si>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</si>
  <si>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</si>
  <si>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</si>
  <si>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</si>
  <si>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</si>
  <si>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</si>
  <si>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</si>
  <si>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</si>
  <si>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</si>
  <si>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</si>
  <si>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</si>
  <si>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</si>
  <si>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</si>
  <si>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</si>
  <si>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</si>
  <si>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</si>
  <si>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</si>
  <si>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</si>
  <si>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</si>
  <si>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</si>
  <si>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</si>
  <si>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</si>
  <si>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</si>
  <si>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</si>
  <si>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</si>
  <si>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</si>
  <si>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</si>
  <si>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</si>
  <si>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</si>
  <si>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</si>
  <si>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</si>
  <si>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</si>
  <si>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</si>
  <si>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</si>
  <si>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</si>
  <si>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</si>
  <si>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</si>
  <si>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3.2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</si>
  <si>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</si>
  <si>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</si>
  <si>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</si>
  <si>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</si>
  <si>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</si>
  <si>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</si>
  <si>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</si>
  <si>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</si>
  <si>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</si>
  <si>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</si>
  <si>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</si>
  <si>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</si>
  <si>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</si>
  <si>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</si>
  <si>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</si>
  <si>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</si>
  <si>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</si>
  <si>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</si>
  <si>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</si>
  <si>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</si>
  <si>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</si>
  <si>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</si>
  <si>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</si>
  <si>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</si>
  <si>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</si>
  <si>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</si>
  <si>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</si>
  <si>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</si>
  <si>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</si>
  <si>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</si>
  <si>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</si>
  <si>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</si>
  <si>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</si>
  <si>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</si>
  <si>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</si>
  <si>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</si>
  <si>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</si>
  <si>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</si>
  <si>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</si>
  <si>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</si>
  <si>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</si>
  <si>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</si>
  <si>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</si>
  <si>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</si>
  <si>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</si>
  <si>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</si>
  <si>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</si>
  <si>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</si>
  <si>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</si>
  <si>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</si>
  <si>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</si>
  <si>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</si>
  <si>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</si>
  <si>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</si>
  <si>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</si>
  <si>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</si>
  <si>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</si>
  <si>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</si>
  <si>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</si>
  <si>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</si>
  <si>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</si>
  <si>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</si>
  <si>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</si>
  <si>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</si>
  <si>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</si>
  <si>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</si>
  <si>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</si>
  <si>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</si>
  <si>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</si>
  <si>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</si>
  <si>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</si>
  <si>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</si>
  <si>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</si>
  <si>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</si>
  <si>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</si>
  <si>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</si>
  <si>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</si>
  <si>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</si>
  <si>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</si>
  <si>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</si>
  <si>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</si>
  <si>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</si>
  <si>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</si>
  <si>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</si>
  <si>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</si>
  <si>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</si>
  <si>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</si>
  <si>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</si>
  <si>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</si>
  <si>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</si>
  <si>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</si>
  <si>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</si>
  <si>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</si>
  <si>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</si>
  <si>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</si>
  <si>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</si>
  <si>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</si>
  <si>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</si>
  <si>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</si>
  <si>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</si>
  <si>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</si>
  <si>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</si>
  <si>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</si>
  <si>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</si>
  <si>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Инфекционные и паразитарные болезни, взрослые</t>
  </si>
  <si>
    <t>Инфекционные и паразитарные болезни, дети</t>
  </si>
  <si>
    <t>Болезни уха, горла, носа</t>
  </si>
  <si>
    <t>Болезни органов пищеварения, дети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</si>
  <si>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</si>
  <si>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</si>
  <si>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</si>
  <si>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</si>
  <si>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</si>
  <si>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</si>
  <si>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</si>
  <si>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</si>
  <si>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</si>
  <si>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</si>
  <si>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</si>
  <si>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</si>
  <si>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</si>
  <si>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</si>
  <si>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</si>
  <si>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</si>
  <si>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</si>
  <si>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</si>
  <si>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</si>
  <si>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</si>
  <si>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</si>
  <si>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</si>
  <si>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Белый клен</t>
  </si>
  <si>
    <t>Всего:</t>
  </si>
  <si>
    <t>количество законченных случаев</t>
  </si>
  <si>
    <t>Экстракорпоральное оплодотворение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</si>
  <si>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</si>
  <si>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</si>
  <si>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</si>
  <si>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</si>
  <si>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</si>
  <si>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</si>
  <si>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</si>
  <si>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</si>
  <si>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</si>
  <si>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</si>
  <si>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код МО</t>
  </si>
  <si>
    <t>Наименование МО</t>
  </si>
  <si>
    <t>факт свои</t>
  </si>
  <si>
    <t>подуровень</t>
  </si>
  <si>
    <t>отклонения</t>
  </si>
  <si>
    <t>проверка</t>
  </si>
  <si>
    <t>факт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</si>
  <si>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</si>
  <si>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</si>
  <si>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</si>
  <si>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</si>
  <si>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</si>
  <si>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</si>
  <si>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</si>
  <si>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</si>
  <si>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</si>
  <si>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</si>
  <si>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</si>
  <si>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</si>
  <si>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</si>
  <si>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</si>
  <si>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</si>
  <si>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</si>
  <si>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</si>
  <si>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</si>
  <si>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</si>
  <si>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</si>
  <si>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</si>
  <si>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</si>
  <si>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</si>
  <si>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</si>
  <si>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</si>
  <si>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</si>
  <si>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</si>
  <si>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</si>
  <si>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</si>
  <si>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</si>
  <si>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</si>
  <si>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</si>
  <si>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</si>
  <si>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</si>
  <si>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</si>
  <si>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</si>
  <si>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</si>
  <si>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</si>
  <si>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</si>
  <si>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</si>
  <si>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</si>
  <si>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</si>
  <si>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</si>
  <si>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</si>
  <si>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</si>
  <si>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</si>
  <si>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</si>
  <si>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</si>
  <si>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</si>
  <si>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</si>
  <si>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</si>
  <si>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</si>
  <si>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</si>
  <si>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</si>
  <si>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</si>
  <si>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</si>
  <si>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</si>
  <si>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</si>
  <si>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</si>
  <si>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</si>
  <si>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</si>
  <si>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</si>
  <si>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</si>
  <si>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</si>
  <si>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</si>
  <si>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</si>
  <si>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</si>
  <si>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</si>
  <si>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</si>
  <si>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</si>
  <si>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</si>
  <si>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</si>
  <si>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</si>
  <si>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</si>
  <si>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</si>
  <si>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</si>
  <si>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</si>
  <si>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</si>
  <si>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</si>
  <si>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</si>
  <si>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</si>
  <si>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</si>
  <si>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</si>
  <si>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</si>
  <si>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</si>
  <si>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</si>
  <si>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</si>
  <si>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</si>
  <si>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</si>
  <si>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</si>
  <si>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</si>
  <si>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</si>
  <si>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</si>
  <si>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</si>
  <si>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</si>
  <si>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</si>
  <si>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</si>
  <si>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</si>
  <si>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</si>
  <si>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</si>
  <si>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</si>
  <si>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</si>
  <si>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</si>
  <si>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</si>
  <si>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</si>
  <si>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</si>
  <si>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</si>
  <si>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</si>
  <si>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</si>
  <si>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</si>
  <si>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</si>
  <si>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</si>
  <si>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</si>
  <si>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</si>
  <si>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</si>
  <si>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</si>
  <si>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</si>
  <si>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</si>
  <si>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</si>
  <si>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</si>
  <si>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</si>
  <si>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</si>
  <si>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</si>
  <si>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Медицинская кардиореабилитация (2 балла по ШРМ)</t>
  </si>
  <si>
    <t>Медицинская кардиореабилитация (3 балла по ШРМ)</t>
  </si>
  <si>
    <t>ООО "Медицинский центр "Здравница ДВ"</t>
  </si>
  <si>
    <t>2138205</t>
  </si>
  <si>
    <t>0301003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</si>
  <si>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</si>
  <si>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</si>
  <si>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</si>
  <si>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</si>
  <si>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</si>
  <si>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</si>
  <si>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</si>
  <si>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</si>
  <si>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</si>
  <si>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</si>
  <si>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</si>
  <si>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3 Итог</t>
  </si>
  <si>
    <t xml:space="preserve">ДС при поликлинике терапевтический </t>
  </si>
  <si>
    <t>ДС при поликлинике онкологические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</si>
  <si>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</si>
  <si>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</si>
  <si>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</si>
  <si>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</si>
  <si>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</si>
  <si>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</si>
  <si>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</si>
  <si>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</si>
  <si>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</si>
  <si>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</si>
  <si>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</si>
  <si>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</si>
  <si>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</si>
  <si>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 при поликлинике гастроэнтерологические</t>
  </si>
  <si>
    <t xml:space="preserve"> 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</si>
  <si>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</si>
  <si>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</si>
  <si>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ДС при поликлинике гематологический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</si>
  <si>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</si>
  <si>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</si>
  <si>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Код КСГ 2019</t>
  </si>
  <si>
    <t>базовая ставка с 01.01.2019</t>
  </si>
  <si>
    <t>управленческий коэффициент c 01.01.2019</t>
  </si>
  <si>
    <t>КГБУЗ "ЦПБСИЗ" МЗ 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</si>
  <si>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</si>
  <si>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</si>
  <si>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</si>
  <si>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</si>
  <si>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</si>
  <si>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</si>
  <si>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</si>
  <si>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</si>
  <si>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</si>
  <si>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</si>
  <si>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</si>
  <si>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</si>
  <si>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</si>
  <si>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</si>
  <si>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</si>
  <si>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</si>
  <si>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</si>
  <si>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</si>
  <si>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</si>
  <si>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</si>
  <si>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</si>
  <si>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</si>
  <si>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</si>
  <si>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</si>
  <si>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</si>
  <si>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</si>
  <si>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</si>
  <si>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</si>
  <si>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</si>
  <si>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</si>
  <si>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</si>
  <si>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</si>
  <si>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</si>
  <si>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</si>
  <si>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</si>
  <si>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</si>
  <si>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</si>
  <si>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</si>
  <si>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</si>
  <si>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</si>
  <si>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</si>
  <si>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</si>
  <si>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</si>
  <si>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</si>
  <si>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</si>
  <si>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</si>
  <si>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</si>
  <si>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</si>
  <si>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</si>
  <si>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</si>
  <si>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</si>
  <si>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</si>
  <si>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</si>
  <si>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</si>
  <si>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</si>
  <si>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</si>
  <si>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</si>
  <si>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</si>
  <si>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</si>
  <si>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</si>
  <si>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</si>
  <si>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</si>
  <si>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</si>
  <si>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</si>
  <si>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</si>
  <si>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</si>
  <si>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</si>
  <si>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</si>
  <si>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</si>
  <si>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</si>
  <si>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</si>
  <si>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</si>
  <si>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</si>
  <si>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</si>
  <si>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</si>
  <si>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</si>
  <si>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</si>
  <si>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</si>
  <si>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</si>
  <si>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</si>
  <si>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</si>
  <si>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</si>
  <si>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</si>
  <si>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</si>
  <si>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</si>
  <si>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</si>
  <si>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</si>
  <si>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</si>
  <si>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</si>
  <si>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</si>
  <si>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</si>
  <si>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</si>
  <si>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</si>
  <si>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</si>
  <si>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</si>
  <si>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</si>
  <si>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</si>
  <si>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</si>
  <si>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</si>
  <si>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</si>
  <si>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</si>
  <si>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</si>
  <si>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</si>
  <si>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</si>
  <si>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</si>
  <si>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</si>
  <si>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</si>
  <si>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</si>
  <si>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</si>
  <si>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</si>
  <si>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</si>
  <si>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</si>
  <si>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</si>
  <si>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</si>
  <si>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</si>
  <si>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</si>
  <si>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</si>
  <si>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</si>
  <si>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</si>
  <si>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</si>
  <si>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</si>
  <si>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</si>
  <si>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</si>
  <si>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</si>
  <si>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</si>
  <si>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</si>
  <si>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</si>
  <si>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</si>
  <si>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</si>
  <si>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</si>
  <si>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</si>
  <si>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</si>
  <si>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</si>
  <si>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</si>
  <si>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</si>
  <si>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</si>
  <si>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</si>
  <si>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</si>
  <si>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</si>
  <si>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</si>
  <si>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</si>
  <si>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</si>
  <si>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</si>
  <si>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</si>
  <si>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</si>
  <si>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</si>
  <si>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</si>
  <si>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</si>
  <si>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</si>
  <si>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</si>
  <si>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</si>
  <si>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</si>
  <si>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</si>
  <si>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</si>
  <si>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</si>
  <si>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</si>
  <si>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</si>
  <si>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</si>
  <si>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</si>
  <si>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</si>
  <si>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</si>
  <si>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</si>
  <si>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</si>
  <si>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</si>
  <si>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</si>
  <si>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</si>
  <si>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</si>
  <si>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</si>
  <si>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</si>
  <si>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</si>
  <si>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</si>
  <si>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</si>
  <si>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</si>
  <si>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</si>
  <si>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</si>
  <si>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</si>
  <si>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Хабаровская поликлиника ФГБУЗ ДВОМЦ ФМБА</t>
  </si>
  <si>
    <t>0352002</t>
  </si>
  <si>
    <t>итого</t>
  </si>
  <si>
    <t>PROFIL</t>
  </si>
  <si>
    <t xml:space="preserve">Сумма </t>
  </si>
  <si>
    <t>2 Итог</t>
  </si>
  <si>
    <t>4 Итог</t>
  </si>
  <si>
    <t>5 Итог</t>
  </si>
  <si>
    <t>6 Итог</t>
  </si>
  <si>
    <t>7 Итог</t>
  </si>
  <si>
    <t>9 Итог</t>
  </si>
  <si>
    <t>10 Итог</t>
  </si>
  <si>
    <t>11 Итог</t>
  </si>
  <si>
    <t>12 Итог</t>
  </si>
  <si>
    <t>13 Итог</t>
  </si>
  <si>
    <t>14 Итог</t>
  </si>
  <si>
    <t>15 Итог</t>
  </si>
  <si>
    <t>16 Итог</t>
  </si>
  <si>
    <t>17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</si>
  <si>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</si>
  <si>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</si>
  <si>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</si>
  <si>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</si>
  <si>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</si>
  <si>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</si>
  <si>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</si>
  <si>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25 Итог</t>
  </si>
  <si>
    <t>27 Итог</t>
  </si>
  <si>
    <t>29 Итог</t>
  </si>
  <si>
    <t>30 Итог</t>
  </si>
  <si>
    <t>31 Итог</t>
  </si>
  <si>
    <t>32 Итог</t>
  </si>
  <si>
    <t>34 Итог</t>
  </si>
  <si>
    <t>35 Итог</t>
  </si>
  <si>
    <t>36 Итог</t>
  </si>
  <si>
    <t>37 Итог</t>
  </si>
  <si>
    <t>ДС при поликлинике онкологические(химиотерапевтические)</t>
  </si>
  <si>
    <t>ДС при поликлинике офтальмологические</t>
  </si>
  <si>
    <t>ДС  при поликлинике  нейрохирургические</t>
  </si>
  <si>
    <t>Кол-во свои</t>
  </si>
  <si>
    <t xml:space="preserve">КГБУЗ "Охотская центральная районная больница" МЗ Хабаровского края  Решение Комиссии по разработке ТП ОМС </t>
  </si>
  <si>
    <t>12-17</t>
  </si>
  <si>
    <t>67-76</t>
  </si>
  <si>
    <t>КГБУЗ "Перинатальный центр" МЗ Хабаровского края.</t>
  </si>
  <si>
    <t>КСГ</t>
  </si>
  <si>
    <t>Профиль</t>
  </si>
  <si>
    <t>Краевые</t>
  </si>
  <si>
    <t>итого :</t>
  </si>
  <si>
    <t xml:space="preserve">Онкология вся без онкогематологии 2019 </t>
  </si>
  <si>
    <t>Противоопухолевая лекарственная терапия</t>
  </si>
  <si>
    <t>ds19.001-ds19.015</t>
  </si>
  <si>
    <t>ds19.018-ds19.027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</si>
  <si>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</si>
  <si>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</si>
  <si>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</si>
  <si>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</si>
  <si>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</si>
  <si>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</si>
  <si>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</si>
  <si>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"Онкологический диспансер" МЗ Хабаровского края</t>
  </si>
  <si>
    <t>3138223</t>
  </si>
  <si>
    <t>КСЛП</t>
  </si>
  <si>
    <t>28.02.2019 №2</t>
  </si>
  <si>
    <t>05.02.2019 №1</t>
  </si>
  <si>
    <t>28.12.2018 №12</t>
  </si>
  <si>
    <t>отклонение</t>
  </si>
  <si>
    <t>28 Итог</t>
  </si>
  <si>
    <t xml:space="preserve">Коэффициент затратоемкости в  условиях   дневного стационара при поликлинике  в разрезе  медицинских организаций  на 2019 год  </t>
  </si>
  <si>
    <t>Онкогематология не включается в онкологию( в 2018 г. вкл. в химиотерапию)</t>
  </si>
  <si>
    <t>Хирургическое лечение (вкл. Злокачественое новообразование без специального противоопухолевого лечения, где есть койки)</t>
  </si>
  <si>
    <t>Схема лекарственной терапии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</si>
  <si>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</si>
  <si>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</si>
  <si>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Операции на мужских половых органах, дети</t>
  </si>
  <si>
    <t>Операции по поводу грыж, дети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</si>
  <si>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</si>
  <si>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</si>
  <si>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</si>
  <si>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</si>
  <si>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</si>
  <si>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нижних дыхательных путях и легочной ткани, органах средостения</t>
  </si>
  <si>
    <t>Операции на молочной железе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</si>
  <si>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</si>
  <si>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</si>
  <si>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</si>
  <si>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</si>
  <si>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 (3 балла по ШРМ)</t>
  </si>
  <si>
    <t>30.04.2019 №4</t>
  </si>
  <si>
    <t>29.03.2019 №3</t>
  </si>
  <si>
    <t>Средняя стоимость 1 пролеченного по плану 2019 г.</t>
  </si>
  <si>
    <t>Средняя стоимость 1 пролеченного по факту 2019 г.</t>
  </si>
  <si>
    <t>ДС  при поликлинике пульмонологические</t>
  </si>
  <si>
    <t>ВСЕГО:</t>
  </si>
  <si>
    <t>снятие</t>
  </si>
  <si>
    <t>Вирусный гепатит C хронический, лекарственная терапия (уровень 3)</t>
  </si>
  <si>
    <t>КГБУЗ "ЦПБСИЗ" МЗ ХК (Спид)</t>
  </si>
  <si>
    <t>КГБУЗ "Детская городская поликлиника №3" МЗ Хабаровского края</t>
  </si>
  <si>
    <t>Хабаровская поликлиника ФГБУЗ "Дальневосточный окружной медицинский центр (ДВОМЦ) ФМБА"</t>
  </si>
  <si>
    <t>Хабаровская больница ФГБУЗ "Дальневосточный окружной медицинский центр (ДВОМЦ) ФМБА"</t>
  </si>
  <si>
    <t>ds19.016; ds19.017; ds19.028; ds19.029</t>
  </si>
  <si>
    <t>24.05.2019 №5</t>
  </si>
  <si>
    <t>план 5 м-цев</t>
  </si>
  <si>
    <t>КЗ*план 5 м=-ца</t>
  </si>
  <si>
    <t>Коэффициент затратоемкости в  условиях   дневного стационара при поликлинике  в разрезе  медицинских организаций  на 01.06.2019 год по реабилитации</t>
  </si>
  <si>
    <t>СДП</t>
  </si>
  <si>
    <t>ds19.001-ds19.029</t>
  </si>
  <si>
    <t>ДС+СДП</t>
  </si>
  <si>
    <t>средняя ст-ть</t>
  </si>
  <si>
    <t>28.06.2019 №6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</si>
  <si>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</si>
  <si>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Итого январь июль</t>
  </si>
  <si>
    <t xml:space="preserve">Коэффициент затратоемкости в  условиях   дневного стационара при поликлинике  в разрезе  медицинских организаций  на 01.08.2019 год </t>
  </si>
  <si>
    <t>план 7 месяца (расчетный)</t>
  </si>
  <si>
    <t>отклонения (свои- план 7 м-ца)</t>
  </si>
  <si>
    <t>отклонения в % (свои- план 7 м-ца)</t>
  </si>
  <si>
    <t>план 7 м=-ца КЗ</t>
  </si>
  <si>
    <t>15.08.2019 №7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</si>
  <si>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январь-июль 2019 год              
</t>
  </si>
  <si>
    <t>Комплексное лечение с применением препаратов иммуноглобулина</t>
  </si>
  <si>
    <t>план 7 м-цев</t>
  </si>
  <si>
    <t>план 7 м=-ца</t>
  </si>
  <si>
    <t>Факт по реестрам, без учета штраф. Санкций</t>
  </si>
  <si>
    <t xml:space="preserve">Средняя стоимость </t>
  </si>
  <si>
    <t>КГБУЗ КДЦ "Вивея" с учетом МЭК</t>
  </si>
  <si>
    <t>КГБУЗ КДЦ "ВИВЕЯ" с учетом МЭК</t>
  </si>
  <si>
    <t>Факт (Своя террит.) по реестрам, с учетом штраф. Санкций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</si>
</sst>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6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i/>
      <sz val="8"/>
      <name val="Times New Roman"/>
      <family val="1"/>
      <charset val="204"/>
    </font>
    <font>
      <sz val="11"/>
      <color theme="1"/>
      <name val="Times New Roman"/>
      <family val="2"/>
      <charset val="204"/>
    </font>
    <font>
      <i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i/>
      <sz val="9"/>
      <color theme="0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8787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6" fillId="0" borderId="0"/>
    <xf numFmtId="0" fontId="1" fillId="0" borderId="0"/>
    <xf numFmtId="0" fontId="1" fillId="0" borderId="0"/>
    <xf numFmtId="0" fontId="42" fillId="0" borderId="0"/>
    <xf numFmtId="0" fontId="1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3" fillId="0" borderId="0"/>
    <xf numFmtId="0" fontId="1" fillId="0" borderId="0"/>
    <xf numFmtId="0" fontId="42" fillId="0" borderId="0"/>
    <xf numFmtId="9" fontId="42" fillId="0" borderId="0" quotePrefix="1" applyFont="0" applyFill="0" applyBorder="0" applyAlignment="0">
      <protection locked="0"/>
    </xf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2" fillId="0" borderId="0" quotePrefix="1" applyFont="0" applyFill="0" applyBorder="0" applyAlignment="0">
      <protection locked="0"/>
    </xf>
  </cellStyleXfs>
  <cellXfs count="584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9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0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1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1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2" fillId="6" borderId="1" xfId="41" applyFont="1" applyFill="1" applyBorder="1" applyAlignment="1">
      <alignment horizontal="left" wrapText="1"/>
    </xf>
    <xf numFmtId="0" fontId="25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164" fontId="12" fillId="0" borderId="1" xfId="0" applyNumberFormat="1" applyFont="1" applyFill="1" applyBorder="1"/>
    <xf numFmtId="0" fontId="31" fillId="0" borderId="1" xfId="0" applyFont="1" applyFill="1" applyBorder="1"/>
    <xf numFmtId="164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3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0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0" fontId="33" fillId="7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5" fillId="3" borderId="1" xfId="0" applyFont="1" applyFill="1" applyBorder="1"/>
    <xf numFmtId="164" fontId="36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vertical="center" wrapText="1"/>
    </xf>
    <xf numFmtId="0" fontId="36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vertical="center" wrapText="1"/>
    </xf>
    <xf numFmtId="166" fontId="19" fillId="0" borderId="7" xfId="1" applyNumberFormat="1" applyFont="1" applyFill="1" applyBorder="1" applyAlignment="1">
      <alignment vertical="center" wrapText="1"/>
    </xf>
    <xf numFmtId="166" fontId="2" fillId="3" borderId="12" xfId="1" applyNumberFormat="1" applyFont="1" applyFill="1" applyBorder="1" applyAlignment="1">
      <alignment horizontal="center" vertical="center" wrapText="1"/>
    </xf>
    <xf numFmtId="2" fontId="38" fillId="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6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19" fillId="0" borderId="1" xfId="42" applyNumberFormat="1" applyFont="1" applyFill="1" applyBorder="1" applyAlignment="1">
      <alignment horizontal="center" vertical="center" wrapText="1"/>
    </xf>
    <xf numFmtId="164" fontId="0" fillId="0" borderId="1" xfId="0" applyNumberFormat="1" applyFill="1" applyBorder="1"/>
    <xf numFmtId="166" fontId="2" fillId="3" borderId="1" xfId="42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3" fillId="4" borderId="1" xfId="0" applyFont="1" applyFill="1" applyBorder="1"/>
    <xf numFmtId="0" fontId="41" fillId="4" borderId="1" xfId="0" applyFont="1" applyFill="1" applyBorder="1"/>
    <xf numFmtId="1" fontId="18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0" fontId="0" fillId="6" borderId="1" xfId="0" applyFill="1" applyBorder="1" applyAlignment="1">
      <alignment horizontal="center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2" fillId="3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2" fillId="0" borderId="0" xfId="0" applyFont="1" applyFill="1" applyBorder="1" applyAlignment="1">
      <alignment vertical="center" wrapText="1"/>
    </xf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19" fillId="4" borderId="0" xfId="0" applyFont="1" applyFill="1" applyAlignment="1">
      <alignment wrapText="1"/>
    </xf>
    <xf numFmtId="170" fontId="9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2" fillId="9" borderId="4" xfId="1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19" fillId="0" borderId="4" xfId="42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0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0" fontId="14" fillId="5" borderId="2" xfId="0" applyFont="1" applyFill="1" applyBorder="1" applyAlignment="1">
      <alignment horizontal="center" vertical="center" wrapText="1"/>
    </xf>
    <xf numFmtId="167" fontId="3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22" fillId="0" borderId="9" xfId="1" applyFont="1" applyFill="1" applyBorder="1" applyAlignment="1">
      <alignment horizontal="center" vertical="center" wrapText="1"/>
    </xf>
    <xf numFmtId="0" fontId="5" fillId="0" borderId="0" xfId="0" applyFont="1" applyFill="1" applyBorder="1"/>
    <xf numFmtId="1" fontId="30" fillId="0" borderId="1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164" fontId="48" fillId="0" borderId="4" xfId="42" applyNumberFormat="1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/>
    </xf>
    <xf numFmtId="1" fontId="30" fillId="0" borderId="2" xfId="42" applyNumberFormat="1" applyFont="1" applyFill="1" applyBorder="1" applyAlignment="1">
      <alignment horizontal="center" vertical="center" wrapText="1"/>
    </xf>
    <xf numFmtId="0" fontId="31" fillId="0" borderId="9" xfId="0" applyFont="1" applyFill="1" applyBorder="1" applyAlignment="1">
      <alignment horizontal="center"/>
    </xf>
    <xf numFmtId="166" fontId="23" fillId="0" borderId="7" xfId="1" applyNumberFormat="1" applyFont="1" applyFill="1" applyBorder="1" applyAlignment="1">
      <alignment vertical="center" wrapText="1"/>
    </xf>
    <xf numFmtId="0" fontId="5" fillId="0" borderId="9" xfId="0" applyFont="1" applyFill="1" applyBorder="1" applyAlignment="1">
      <alignment horizontal="center"/>
    </xf>
    <xf numFmtId="0" fontId="0" fillId="11" borderId="1" xfId="0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11" borderId="1" xfId="0" applyFill="1" applyBorder="1"/>
    <xf numFmtId="166" fontId="19" fillId="0" borderId="15" xfId="1" applyNumberFormat="1" applyFont="1" applyFill="1" applyBorder="1" applyAlignment="1">
      <alignment horizontal="center" vertical="center" wrapText="1"/>
    </xf>
    <xf numFmtId="166" fontId="19" fillId="0" borderId="11" xfId="1" applyNumberFormat="1" applyFont="1" applyFill="1" applyBorder="1" applyAlignment="1">
      <alignment horizontal="center" vertical="center" wrapText="1"/>
    </xf>
    <xf numFmtId="3" fontId="2" fillId="3" borderId="1" xfId="42" applyNumberFormat="1" applyFont="1" applyFill="1" applyBorder="1" applyAlignment="1">
      <alignment horizontal="center" vertical="center" wrapText="1"/>
    </xf>
    <xf numFmtId="166" fontId="2" fillId="0" borderId="1" xfId="42" applyNumberFormat="1" applyFont="1" applyFill="1" applyBorder="1" applyAlignment="1">
      <alignment horizontal="center" vertical="center" wrapText="1"/>
    </xf>
    <xf numFmtId="166" fontId="2" fillId="12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64" fontId="12" fillId="0" borderId="1" xfId="2" applyNumberFormat="1" applyFont="1" applyFill="1" applyBorder="1" applyAlignment="1">
      <alignment horizontal="center" vertical="center" wrapText="1"/>
    </xf>
    <xf numFmtId="164" fontId="12" fillId="12" borderId="1" xfId="42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164" fontId="12" fillId="12" borderId="4" xfId="42" applyNumberFormat="1" applyFont="1" applyFill="1" applyBorder="1" applyAlignment="1">
      <alignment horizontal="center" vertical="center" wrapText="1"/>
    </xf>
    <xf numFmtId="3" fontId="32" fillId="12" borderId="4" xfId="42" applyNumberFormat="1" applyFont="1" applyFill="1" applyBorder="1" applyAlignment="1">
      <alignment horizontal="center" vertical="center" wrapText="1"/>
    </xf>
    <xf numFmtId="164" fontId="5" fillId="12" borderId="1" xfId="42" applyNumberFormat="1" applyFont="1" applyFill="1" applyBorder="1" applyAlignment="1">
      <alignment horizontal="center" vertical="center" wrapText="1"/>
    </xf>
    <xf numFmtId="0" fontId="51" fillId="4" borderId="1" xfId="0" applyFont="1" applyFill="1" applyBorder="1" applyAlignment="1">
      <alignment horizontal="center" vertical="center" wrapText="1"/>
    </xf>
    <xf numFmtId="2" fontId="52" fillId="8" borderId="1" xfId="0" applyNumberFormat="1" applyFont="1" applyFill="1" applyBorder="1" applyAlignment="1">
      <alignment horizontal="center" vertical="center" wrapText="1"/>
    </xf>
    <xf numFmtId="3" fontId="5" fillId="12" borderId="4" xfId="42" applyNumberFormat="1" applyFont="1" applyFill="1" applyBorder="1" applyAlignment="1">
      <alignment horizontal="center" vertical="center" wrapText="1"/>
    </xf>
    <xf numFmtId="0" fontId="53" fillId="4" borderId="1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/>
    </xf>
    <xf numFmtId="164" fontId="5" fillId="0" borderId="4" xfId="42" applyNumberFormat="1" applyFont="1" applyFill="1" applyBorder="1" applyAlignment="1">
      <alignment horizontal="center" vertical="center" wrapText="1"/>
    </xf>
    <xf numFmtId="164" fontId="9" fillId="12" borderId="1" xfId="42" applyNumberFormat="1" applyFont="1" applyFill="1" applyBorder="1" applyAlignment="1">
      <alignment horizontal="center" vertical="center" wrapText="1"/>
    </xf>
    <xf numFmtId="164" fontId="19" fillId="12" borderId="1" xfId="42" applyNumberFormat="1" applyFont="1" applyFill="1" applyBorder="1" applyAlignment="1">
      <alignment horizontal="center" vertical="center" wrapText="1"/>
    </xf>
    <xf numFmtId="164" fontId="5" fillId="11" borderId="4" xfId="42" applyNumberFormat="1" applyFont="1" applyFill="1" applyBorder="1" applyAlignment="1">
      <alignment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38" fillId="11" borderId="1" xfId="0" applyNumberFormat="1" applyFont="1" applyFill="1" applyBorder="1" applyAlignment="1">
      <alignment horizontal="center" vertical="center" wrapText="1"/>
    </xf>
    <xf numFmtId="2" fontId="38" fillId="11" borderId="4" xfId="0" applyNumberFormat="1" applyFont="1" applyFill="1" applyBorder="1" applyAlignment="1">
      <alignment horizontal="center" vertical="center" wrapText="1"/>
    </xf>
    <xf numFmtId="4" fontId="5" fillId="11" borderId="4" xfId="42" applyNumberFormat="1" applyFont="1" applyFill="1" applyBorder="1" applyAlignment="1">
      <alignment horizontal="center" vertical="center" wrapText="1"/>
    </xf>
    <xf numFmtId="4" fontId="5" fillId="11" borderId="3" xfId="42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11" borderId="1" xfId="42" applyNumberFormat="1" applyFont="1" applyFill="1" applyBorder="1" applyAlignment="1">
      <alignment horizontal="center" vertical="center" wrapText="1"/>
    </xf>
    <xf numFmtId="164" fontId="12" fillId="11" borderId="2" xfId="1" applyNumberFormat="1" applyFont="1" applyFill="1" applyBorder="1" applyAlignment="1">
      <alignment horizontal="center" vertical="center" wrapText="1"/>
    </xf>
    <xf numFmtId="0" fontId="5" fillId="11" borderId="4" xfId="42" applyFont="1" applyFill="1" applyBorder="1" applyAlignment="1">
      <alignment vertical="center" wrapText="1"/>
    </xf>
    <xf numFmtId="2" fontId="5" fillId="11" borderId="1" xfId="0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horizontal="center" vertical="center" wrapText="1"/>
    </xf>
    <xf numFmtId="2" fontId="54" fillId="4" borderId="1" xfId="0" applyNumberFormat="1" applyFont="1" applyFill="1" applyBorder="1" applyAlignment="1">
      <alignment horizontal="center" vertical="center" wrapText="1"/>
    </xf>
    <xf numFmtId="2" fontId="54" fillId="4" borderId="4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33" fillId="0" borderId="4" xfId="1" applyFont="1" applyFill="1" applyBorder="1" applyAlignment="1">
      <alignment vertical="center" wrapText="1"/>
    </xf>
    <xf numFmtId="2" fontId="55" fillId="0" borderId="4" xfId="0" applyNumberFormat="1" applyFont="1" applyFill="1" applyBorder="1" applyAlignment="1">
      <alignment horizontal="center" vertical="center" wrapText="1"/>
    </xf>
    <xf numFmtId="4" fontId="33" fillId="0" borderId="4" xfId="1" applyNumberFormat="1" applyFont="1" applyFill="1" applyBorder="1" applyAlignment="1">
      <alignment horizontal="center"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164" fontId="56" fillId="0" borderId="1" xfId="42" applyNumberFormat="1" applyFont="1" applyFill="1" applyBorder="1" applyAlignment="1">
      <alignment horizontal="center" vertical="center" wrapText="1"/>
    </xf>
    <xf numFmtId="164" fontId="56" fillId="0" borderId="2" xfId="1" applyNumberFormat="1" applyFont="1" applyFill="1" applyBorder="1" applyAlignment="1">
      <alignment horizontal="center" vertical="center" wrapText="1"/>
    </xf>
    <xf numFmtId="164" fontId="56" fillId="0" borderId="4" xfId="42" applyNumberFormat="1" applyFont="1" applyFill="1" applyBorder="1" applyAlignment="1">
      <alignment horizontal="center" vertical="center" wrapText="1"/>
    </xf>
    <xf numFmtId="164" fontId="5" fillId="12" borderId="4" xfId="42" applyNumberFormat="1" applyFont="1" applyFill="1" applyBorder="1" applyAlignment="1">
      <alignment horizontal="center" vertical="center" wrapText="1"/>
    </xf>
    <xf numFmtId="2" fontId="39" fillId="4" borderId="1" xfId="0" applyNumberFormat="1" applyFont="1" applyFill="1" applyBorder="1" applyAlignment="1">
      <alignment horizontal="center" vertical="center" wrapText="1"/>
    </xf>
    <xf numFmtId="2" fontId="39" fillId="4" borderId="4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9" fillId="4" borderId="1" xfId="42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5" fillId="0" borderId="4" xfId="42" applyNumberFormat="1" applyFont="1" applyFill="1" applyBorder="1" applyAlignment="1">
      <alignment vertical="center" wrapText="1"/>
    </xf>
    <xf numFmtId="4" fontId="5" fillId="0" borderId="4" xfId="42" applyNumberFormat="1" applyFont="1" applyFill="1" applyBorder="1" applyAlignment="1">
      <alignment horizontal="center" vertical="center" wrapText="1"/>
    </xf>
    <xf numFmtId="4" fontId="5" fillId="0" borderId="3" xfId="42" applyNumberFormat="1" applyFont="1" applyFill="1" applyBorder="1" applyAlignment="1">
      <alignment horizontal="center" vertical="center" wrapText="1"/>
    </xf>
    <xf numFmtId="164" fontId="2" fillId="12" borderId="1" xfId="42" applyNumberFormat="1" applyFont="1" applyFill="1" applyBorder="1" applyAlignment="1">
      <alignment horizontal="center" vertical="center" wrapText="1"/>
    </xf>
    <xf numFmtId="164" fontId="2" fillId="0" borderId="1" xfId="42" applyNumberFormat="1" applyFont="1" applyFill="1" applyBorder="1" applyAlignment="1">
      <alignment horizontal="center" vertical="center" wrapText="1"/>
    </xf>
    <xf numFmtId="164" fontId="12" fillId="13" borderId="1" xfId="42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vertical="center"/>
    </xf>
    <xf numFmtId="164" fontId="12" fillId="0" borderId="4" xfId="42" applyNumberFormat="1" applyFont="1" applyFill="1" applyBorder="1" applyAlignment="1">
      <alignment vertical="center"/>
    </xf>
    <xf numFmtId="164" fontId="12" fillId="12" borderId="4" xfId="42" applyNumberFormat="1" applyFont="1" applyFill="1" applyBorder="1" applyAlignment="1">
      <alignment vertical="center"/>
    </xf>
    <xf numFmtId="164" fontId="28" fillId="0" borderId="1" xfId="42" applyNumberFormat="1" applyFont="1" applyFill="1" applyBorder="1" applyAlignment="1">
      <alignment horizontal="center" vertical="center" wrapText="1"/>
    </xf>
    <xf numFmtId="0" fontId="5" fillId="0" borderId="1" xfId="42" applyFont="1" applyFill="1" applyBorder="1" applyAlignment="1">
      <alignment vertical="center" wrapText="1"/>
    </xf>
    <xf numFmtId="4" fontId="5" fillId="0" borderId="1" xfId="42" applyNumberFormat="1" applyFont="1" applyFill="1" applyBorder="1" applyAlignment="1">
      <alignment horizontal="center" vertical="center" wrapText="1"/>
    </xf>
    <xf numFmtId="3" fontId="5" fillId="0" borderId="4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vertical="center" wrapText="1"/>
    </xf>
    <xf numFmtId="164" fontId="41" fillId="0" borderId="1" xfId="0" applyNumberFormat="1" applyFont="1" applyFill="1" applyBorder="1"/>
    <xf numFmtId="164" fontId="31" fillId="0" borderId="1" xfId="0" applyNumberFormat="1" applyFont="1" applyFill="1" applyBorder="1"/>
    <xf numFmtId="0" fontId="5" fillId="0" borderId="4" xfId="42" applyFont="1" applyFill="1" applyBorder="1" applyAlignment="1">
      <alignment vertical="center" wrapText="1"/>
    </xf>
    <xf numFmtId="164" fontId="31" fillId="3" borderId="1" xfId="0" applyNumberFormat="1" applyFont="1" applyFill="1" applyBorder="1"/>
    <xf numFmtId="164" fontId="31" fillId="12" borderId="1" xfId="0" applyNumberFormat="1" applyFont="1" applyFill="1" applyBorder="1"/>
    <xf numFmtId="0" fontId="31" fillId="12" borderId="1" xfId="0" applyFont="1" applyFill="1" applyBorder="1"/>
    <xf numFmtId="3" fontId="31" fillId="12" borderId="1" xfId="0" applyNumberFormat="1" applyFont="1" applyFill="1" applyBorder="1"/>
    <xf numFmtId="3" fontId="31" fillId="0" borderId="1" xfId="0" applyNumberFormat="1" applyFont="1" applyFill="1" applyBorder="1"/>
    <xf numFmtId="166" fontId="41" fillId="6" borderId="1" xfId="0" applyNumberFormat="1" applyFont="1" applyFill="1" applyBorder="1"/>
    <xf numFmtId="0" fontId="11" fillId="0" borderId="6" xfId="0" applyFont="1" applyFill="1" applyBorder="1"/>
    <xf numFmtId="4" fontId="11" fillId="0" borderId="1" xfId="0" applyNumberFormat="1" applyFont="1" applyFill="1" applyBorder="1" applyAlignment="1">
      <alignment horizontal="center"/>
    </xf>
    <xf numFmtId="4" fontId="11" fillId="0" borderId="1" xfId="0" applyNumberFormat="1" applyFont="1" applyFill="1" applyBorder="1"/>
    <xf numFmtId="0" fontId="11" fillId="7" borderId="6" xfId="0" applyFont="1" applyFill="1" applyBorder="1"/>
    <xf numFmtId="164" fontId="2" fillId="0" borderId="1" xfId="0" applyNumberFormat="1" applyFont="1" applyFill="1" applyBorder="1"/>
    <xf numFmtId="0" fontId="0" fillId="7" borderId="1" xfId="0" applyFill="1" applyBorder="1" applyAlignment="1">
      <alignment horizontal="center"/>
    </xf>
    <xf numFmtId="1" fontId="18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/>
    </xf>
    <xf numFmtId="0" fontId="31" fillId="7" borderId="1" xfId="0" applyFont="1" applyFill="1" applyBorder="1" applyAlignment="1">
      <alignment horizontal="center"/>
    </xf>
    <xf numFmtId="0" fontId="31" fillId="3" borderId="1" xfId="0" applyFont="1" applyFill="1" applyBorder="1"/>
    <xf numFmtId="0" fontId="41" fillId="3" borderId="1" xfId="0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2" fontId="52" fillId="0" borderId="1" xfId="0" applyNumberFormat="1" applyFont="1" applyFill="1" applyBorder="1" applyAlignment="1">
      <alignment horizontal="center" vertical="center" wrapText="1"/>
    </xf>
    <xf numFmtId="2" fontId="52" fillId="0" borderId="4" xfId="0" applyNumberFormat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 wrapText="1"/>
    </xf>
    <xf numFmtId="0" fontId="0" fillId="4" borderId="1" xfId="0" applyFill="1" applyBorder="1"/>
    <xf numFmtId="0" fontId="12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23" fillId="0" borderId="1" xfId="0" applyNumberFormat="1" applyFont="1" applyFill="1" applyBorder="1" applyAlignment="1">
      <alignment wrapText="1"/>
    </xf>
    <xf numFmtId="0" fontId="21" fillId="6" borderId="7" xfId="0" applyFont="1" applyFill="1" applyBorder="1" applyAlignment="1">
      <alignment horizontal="center" vertical="center"/>
    </xf>
    <xf numFmtId="1" fontId="20" fillId="6" borderId="1" xfId="1" applyNumberFormat="1" applyFont="1" applyFill="1" applyBorder="1" applyAlignment="1">
      <alignment horizontal="center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3" fontId="28" fillId="6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/>
    <xf numFmtId="0" fontId="5" fillId="3" borderId="4" xfId="0" applyFont="1" applyFill="1" applyBorder="1" applyAlignment="1">
      <alignment horizontal="center" vertical="center" wrapText="1"/>
    </xf>
    <xf numFmtId="0" fontId="5" fillId="11" borderId="4" xfId="0" applyFont="1" applyFill="1" applyBorder="1" applyAlignment="1">
      <alignment horizontal="center" vertical="center" wrapText="1"/>
    </xf>
    <xf numFmtId="167" fontId="58" fillId="0" borderId="2" xfId="42" applyNumberFormat="1" applyFont="1" applyFill="1" applyBorder="1" applyAlignment="1">
      <alignment horizontal="center" vertical="center" wrapText="1"/>
    </xf>
    <xf numFmtId="3" fontId="58" fillId="0" borderId="2" xfId="42" applyNumberFormat="1" applyFont="1" applyFill="1" applyBorder="1" applyAlignment="1">
      <alignment horizontal="center" vertical="center" wrapText="1"/>
    </xf>
    <xf numFmtId="1" fontId="58" fillId="0" borderId="2" xfId="42" applyNumberFormat="1" applyFont="1" applyFill="1" applyBorder="1" applyAlignment="1">
      <alignment horizontal="center" vertical="center" wrapText="1"/>
    </xf>
    <xf numFmtId="167" fontId="58" fillId="0" borderId="1" xfId="42" applyNumberFormat="1" applyFont="1" applyFill="1" applyBorder="1" applyAlignment="1">
      <alignment horizontal="center" vertical="center" wrapText="1"/>
    </xf>
    <xf numFmtId="2" fontId="59" fillId="0" borderId="4" xfId="0" applyNumberFormat="1" applyFont="1" applyFill="1" applyBorder="1" applyAlignment="1">
      <alignment horizontal="center" vertical="center" wrapText="1"/>
    </xf>
    <xf numFmtId="3" fontId="59" fillId="8" borderId="4" xfId="0" applyNumberFormat="1" applyFont="1" applyFill="1" applyBorder="1" applyAlignment="1">
      <alignment horizontal="center" vertical="center" wrapText="1"/>
    </xf>
    <xf numFmtId="3" fontId="5" fillId="12" borderId="1" xfId="42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 wrapText="1"/>
    </xf>
    <xf numFmtId="2" fontId="36" fillId="0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2" fontId="32" fillId="0" borderId="4" xfId="0" applyNumberFormat="1" applyFont="1" applyFill="1" applyBorder="1" applyAlignment="1">
      <alignment horizontal="center" vertical="center" wrapText="1"/>
    </xf>
    <xf numFmtId="0" fontId="2" fillId="6" borderId="4" xfId="1" applyFont="1" applyFill="1" applyBorder="1" applyAlignment="1">
      <alignment vertical="center" wrapText="1"/>
    </xf>
    <xf numFmtId="0" fontId="2" fillId="3" borderId="4" xfId="1" applyFont="1" applyFill="1" applyBorder="1" applyAlignment="1">
      <alignment vertical="center" wrapText="1"/>
    </xf>
    <xf numFmtId="0" fontId="9" fillId="3" borderId="1" xfId="1" applyFont="1" applyFill="1" applyBorder="1" applyAlignment="1">
      <alignment vertical="center" wrapText="1"/>
    </xf>
    <xf numFmtId="164" fontId="5" fillId="0" borderId="4" xfId="0" applyNumberFormat="1" applyFont="1" applyFill="1" applyBorder="1"/>
    <xf numFmtId="0" fontId="60" fillId="4" borderId="0" xfId="0" applyFont="1" applyFill="1"/>
    <xf numFmtId="0" fontId="44" fillId="0" borderId="1" xfId="0" applyFont="1" applyFill="1" applyBorder="1" applyAlignment="1">
      <alignment horizontal="center"/>
    </xf>
    <xf numFmtId="0" fontId="57" fillId="4" borderId="1" xfId="0" applyFont="1" applyFill="1" applyBorder="1" applyAlignment="1">
      <alignment horizontal="left"/>
    </xf>
    <xf numFmtId="0" fontId="57" fillId="4" borderId="1" xfId="0" applyFont="1" applyFill="1" applyBorder="1" applyAlignment="1">
      <alignment horizontal="left" wrapText="1"/>
    </xf>
    <xf numFmtId="0" fontId="9" fillId="0" borderId="0" xfId="1" applyFont="1" applyFill="1" applyBorder="1" applyAlignment="1">
      <alignment vertical="center" wrapText="1"/>
    </xf>
    <xf numFmtId="0" fontId="61" fillId="3" borderId="1" xfId="0" applyFont="1" applyFill="1" applyBorder="1" applyAlignment="1">
      <alignment wrapText="1"/>
    </xf>
    <xf numFmtId="0" fontId="6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0" fontId="0" fillId="0" borderId="1" xfId="0" applyFill="1" applyBorder="1" applyAlignment="1">
      <alignment wrapText="1"/>
    </xf>
    <xf numFmtId="0" fontId="9" fillId="0" borderId="1" xfId="42" applyFont="1" applyFill="1" applyBorder="1" applyAlignment="1">
      <alignment vertical="center" wrapText="1"/>
    </xf>
    <xf numFmtId="3" fontId="11" fillId="2" borderId="0" xfId="0" applyNumberFormat="1" applyFont="1" applyFill="1" applyBorder="1"/>
    <xf numFmtId="4" fontId="11" fillId="2" borderId="0" xfId="0" applyNumberFormat="1" applyFont="1" applyFill="1" applyBorder="1"/>
    <xf numFmtId="1" fontId="12" fillId="2" borderId="11" xfId="0" applyNumberFormat="1" applyFont="1" applyFill="1" applyBorder="1" applyAlignment="1">
      <alignment horizontal="left"/>
    </xf>
    <xf numFmtId="4" fontId="12" fillId="2" borderId="11" xfId="0" applyNumberFormat="1" applyFont="1" applyFill="1" applyBorder="1" applyAlignment="1">
      <alignment horizontal="left"/>
    </xf>
    <xf numFmtId="1" fontId="12" fillId="2" borderId="0" xfId="0" applyNumberFormat="1" applyFont="1" applyFill="1"/>
    <xf numFmtId="164" fontId="5" fillId="0" borderId="1" xfId="0" applyNumberFormat="1" applyFont="1" applyFill="1" applyBorder="1" applyAlignment="1">
      <alignment horizontal="center"/>
    </xf>
    <xf numFmtId="164" fontId="5" fillId="0" borderId="1" xfId="1" applyNumberFormat="1" applyFont="1" applyFill="1" applyBorder="1" applyAlignment="1">
      <alignment horizontal="center" wrapText="1"/>
    </xf>
    <xf numFmtId="164" fontId="5" fillId="0" borderId="2" xfId="0" applyNumberFormat="1" applyFont="1" applyFill="1" applyBorder="1"/>
    <xf numFmtId="164" fontId="5" fillId="0" borderId="3" xfId="0" applyNumberFormat="1" applyFont="1" applyFill="1" applyBorder="1"/>
    <xf numFmtId="41" fontId="5" fillId="0" borderId="0" xfId="0" applyNumberFormat="1" applyFont="1" applyFill="1"/>
    <xf numFmtId="0" fontId="11" fillId="14" borderId="6" xfId="0" applyFont="1" applyFill="1" applyBorder="1"/>
    <xf numFmtId="0" fontId="11" fillId="14" borderId="1" xfId="0" applyFont="1" applyFill="1" applyBorder="1"/>
    <xf numFmtId="0" fontId="11" fillId="14" borderId="1" xfId="0" applyFont="1" applyFill="1" applyBorder="1" applyAlignment="1">
      <alignment horizontal="center"/>
    </xf>
    <xf numFmtId="164" fontId="5" fillId="4" borderId="1" xfId="0" applyNumberFormat="1" applyFont="1" applyFill="1" applyBorder="1"/>
    <xf numFmtId="0" fontId="5" fillId="4" borderId="0" xfId="0" applyFont="1" applyFill="1"/>
    <xf numFmtId="164" fontId="48" fillId="0" borderId="4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66" fontId="41" fillId="4" borderId="1" xfId="0" applyNumberFormat="1" applyFont="1" applyFill="1" applyBorder="1"/>
    <xf numFmtId="41" fontId="0" fillId="4" borderId="1" xfId="0" applyNumberFormat="1" applyFill="1" applyBorder="1"/>
    <xf numFmtId="164" fontId="40" fillId="3" borderId="1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6" fontId="41" fillId="3" borderId="1" xfId="0" applyNumberFormat="1" applyFont="1" applyFill="1" applyBorder="1"/>
    <xf numFmtId="3" fontId="2" fillId="3" borderId="1" xfId="0" applyNumberFormat="1" applyFont="1" applyFill="1" applyBorder="1"/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4" fontId="2" fillId="3" borderId="1" xfId="0" applyNumberFormat="1" applyFont="1" applyFill="1" applyBorder="1"/>
    <xf numFmtId="167" fontId="2" fillId="3" borderId="1" xfId="0" applyNumberFormat="1" applyFont="1" applyFill="1" applyBorder="1"/>
    <xf numFmtId="0" fontId="5" fillId="0" borderId="0" xfId="0" applyFont="1" applyFill="1" applyAlignment="1">
      <alignment wrapText="1"/>
    </xf>
    <xf numFmtId="0" fontId="57" fillId="0" borderId="0" xfId="0" applyFont="1"/>
    <xf numFmtId="0" fontId="57" fillId="0" borderId="1" xfId="0" applyFont="1" applyBorder="1" applyAlignment="1">
      <alignment horizontal="center"/>
    </xf>
    <xf numFmtId="0" fontId="57" fillId="7" borderId="1" xfId="0" applyFont="1" applyFill="1" applyBorder="1" applyAlignment="1">
      <alignment horizontal="center"/>
    </xf>
    <xf numFmtId="0" fontId="57" fillId="6" borderId="1" xfId="0" applyFont="1" applyFill="1" applyBorder="1" applyAlignment="1">
      <alignment horizontal="center"/>
    </xf>
    <xf numFmtId="0" fontId="11" fillId="0" borderId="0" xfId="0" applyFont="1" applyFill="1" applyAlignment="1">
      <alignment horizontal="center" vertical="center" wrapText="1"/>
    </xf>
    <xf numFmtId="0" fontId="27" fillId="0" borderId="1" xfId="0" applyFont="1" applyFill="1" applyBorder="1" applyAlignment="1">
      <alignment horizont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Alignment="1">
      <alignment horizontal="center" vertical="center" wrapText="1"/>
    </xf>
    <xf numFmtId="0" fontId="27" fillId="0" borderId="0" xfId="0" applyFont="1" applyFill="1" applyBorder="1"/>
    <xf numFmtId="0" fontId="27" fillId="0" borderId="1" xfId="0" applyFont="1" applyFill="1" applyBorder="1"/>
    <xf numFmtId="0" fontId="27" fillId="14" borderId="1" xfId="0" applyFont="1" applyFill="1" applyBorder="1"/>
    <xf numFmtId="0" fontId="27" fillId="7" borderId="6" xfId="0" applyFont="1" applyFill="1" applyBorder="1"/>
    <xf numFmtId="0" fontId="27" fillId="0" borderId="6" xfId="0" applyFont="1" applyFill="1" applyBorder="1"/>
    <xf numFmtId="0" fontId="57" fillId="0" borderId="1" xfId="0" applyFont="1" applyBorder="1" applyAlignment="1">
      <alignment horizontal="left"/>
    </xf>
    <xf numFmtId="4" fontId="57" fillId="0" borderId="1" xfId="0" applyNumberFormat="1" applyFont="1" applyFill="1" applyBorder="1"/>
    <xf numFmtId="3" fontId="57" fillId="0" borderId="0" xfId="0" applyNumberFormat="1" applyFont="1" applyFill="1"/>
    <xf numFmtId="0" fontId="57" fillId="0" borderId="0" xfId="0" applyFont="1" applyFill="1"/>
    <xf numFmtId="0" fontId="57" fillId="0" borderId="4" xfId="0" applyFont="1" applyBorder="1" applyAlignment="1">
      <alignment horizontal="left" wrapText="1"/>
    </xf>
    <xf numFmtId="0" fontId="57" fillId="0" borderId="1" xfId="0" applyFont="1" applyBorder="1" applyAlignment="1">
      <alignment wrapText="1"/>
    </xf>
    <xf numFmtId="164" fontId="12" fillId="4" borderId="4" xfId="42" applyNumberFormat="1" applyFont="1" applyFill="1" applyBorder="1" applyAlignment="1">
      <alignment vertical="center" wrapText="1"/>
    </xf>
    <xf numFmtId="0" fontId="27" fillId="0" borderId="1" xfId="0" applyFont="1" applyBorder="1" applyAlignment="1">
      <alignment wrapText="1"/>
    </xf>
    <xf numFmtId="0" fontId="57" fillId="2" borderId="0" xfId="0" applyFont="1" applyFill="1"/>
    <xf numFmtId="0" fontId="27" fillId="0" borderId="0" xfId="0" applyFont="1"/>
    <xf numFmtId="0" fontId="57" fillId="2" borderId="10" xfId="0" applyFont="1" applyFill="1" applyBorder="1"/>
    <xf numFmtId="0" fontId="57" fillId="2" borderId="1" xfId="0" applyFont="1" applyFill="1" applyBorder="1"/>
    <xf numFmtId="0" fontId="57" fillId="0" borderId="0" xfId="0" applyFont="1" applyFill="1" applyBorder="1"/>
    <xf numFmtId="0" fontId="57" fillId="0" borderId="1" xfId="0" applyFont="1" applyBorder="1"/>
    <xf numFmtId="0" fontId="57" fillId="0" borderId="2" xfId="0" applyFont="1" applyBorder="1"/>
    <xf numFmtId="3" fontId="57" fillId="2" borderId="1" xfId="0" applyNumberFormat="1" applyFont="1" applyFill="1" applyBorder="1"/>
    <xf numFmtId="4" fontId="57" fillId="2" borderId="1" xfId="0" applyNumberFormat="1" applyFont="1" applyFill="1" applyBorder="1"/>
    <xf numFmtId="3" fontId="27" fillId="2" borderId="1" xfId="0" applyNumberFormat="1" applyFont="1" applyFill="1" applyBorder="1"/>
    <xf numFmtId="3" fontId="57" fillId="0" borderId="0" xfId="0" applyNumberFormat="1" applyFont="1"/>
    <xf numFmtId="0" fontId="57" fillId="2" borderId="0" xfId="0" applyFont="1" applyFill="1" applyBorder="1"/>
    <xf numFmtId="0" fontId="33" fillId="0" borderId="0" xfId="0" applyFont="1" applyAlignment="1">
      <alignment wrapText="1"/>
    </xf>
    <xf numFmtId="164" fontId="5" fillId="4" borderId="1" xfId="1" applyNumberFormat="1" applyFont="1" applyFill="1" applyBorder="1" applyAlignment="1">
      <alignment horizontal="center" vertical="center" wrapText="1"/>
    </xf>
    <xf numFmtId="167" fontId="5" fillId="0" borderId="0" xfId="0" applyNumberFormat="1" applyFont="1" applyFill="1"/>
    <xf numFmtId="49" fontId="16" fillId="0" borderId="3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64" fontId="9" fillId="3" borderId="1" xfId="0" applyNumberFormat="1" applyFont="1" applyFill="1" applyBorder="1"/>
    <xf numFmtId="164" fontId="12" fillId="3" borderId="1" xfId="0" applyNumberFormat="1" applyFont="1" applyFill="1" applyBorder="1"/>
    <xf numFmtId="164" fontId="2" fillId="6" borderId="1" xfId="0" applyNumberFormat="1" applyFont="1" applyFill="1" applyBorder="1"/>
    <xf numFmtId="164" fontId="2" fillId="6" borderId="0" xfId="0" applyNumberFormat="1" applyFont="1" applyFill="1" applyBorder="1"/>
    <xf numFmtId="164" fontId="12" fillId="15" borderId="1" xfId="42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8" fontId="5" fillId="0" borderId="0" xfId="0" applyNumberFormat="1" applyFont="1" applyFill="1" applyBorder="1"/>
    <xf numFmtId="43" fontId="5" fillId="0" borderId="0" xfId="0" applyNumberFormat="1" applyFont="1" applyFill="1" applyBorder="1"/>
    <xf numFmtId="43" fontId="12" fillId="0" borderId="1" xfId="1" applyNumberFormat="1" applyFont="1" applyFill="1" applyBorder="1" applyAlignment="1">
      <alignment horizontal="center" vertical="center" wrapText="1"/>
    </xf>
    <xf numFmtId="164" fontId="12" fillId="4" borderId="4" xfId="42" applyNumberFormat="1" applyFont="1" applyFill="1" applyBorder="1" applyAlignment="1">
      <alignment horizontal="center" vertical="center" wrapText="1"/>
    </xf>
    <xf numFmtId="0" fontId="27" fillId="0" borderId="1" xfId="0" applyFont="1" applyBorder="1"/>
    <xf numFmtId="0" fontId="57" fillId="0" borderId="1" xfId="0" applyNumberFormat="1" applyFont="1" applyBorder="1"/>
    <xf numFmtId="43" fontId="57" fillId="0" borderId="1" xfId="0" applyNumberFormat="1" applyFont="1" applyBorder="1"/>
    <xf numFmtId="0" fontId="27" fillId="0" borderId="1" xfId="0" applyNumberFormat="1" applyFont="1" applyBorder="1"/>
    <xf numFmtId="4" fontId="27" fillId="0" borderId="1" xfId="0" applyNumberFormat="1" applyFont="1" applyBorder="1"/>
    <xf numFmtId="4" fontId="57" fillId="0" borderId="1" xfId="0" applyNumberFormat="1" applyFont="1" applyBorder="1"/>
    <xf numFmtId="0" fontId="27" fillId="6" borderId="1" xfId="0" applyFont="1" applyFill="1" applyBorder="1"/>
    <xf numFmtId="0" fontId="57" fillId="6" borderId="1" xfId="0" applyFont="1" applyFill="1" applyBorder="1" applyAlignment="1">
      <alignment wrapText="1"/>
    </xf>
    <xf numFmtId="0" fontId="27" fillId="6" borderId="1" xfId="0" applyNumberFormat="1" applyFont="1" applyFill="1" applyBorder="1"/>
    <xf numFmtId="43" fontId="27" fillId="6" borderId="1" xfId="0" applyNumberFormat="1" applyFont="1" applyFill="1" applyBorder="1"/>
    <xf numFmtId="4" fontId="27" fillId="6" borderId="1" xfId="0" applyNumberFormat="1" applyFont="1" applyFill="1" applyBorder="1"/>
    <xf numFmtId="0" fontId="57" fillId="4" borderId="1" xfId="0" applyFont="1" applyFill="1" applyBorder="1"/>
    <xf numFmtId="0" fontId="57" fillId="4" borderId="1" xfId="0" applyFont="1" applyFill="1" applyBorder="1" applyAlignment="1">
      <alignment wrapText="1"/>
    </xf>
    <xf numFmtId="43" fontId="27" fillId="0" borderId="1" xfId="0" applyNumberFormat="1" applyFont="1" applyBorder="1"/>
    <xf numFmtId="43" fontId="0" fillId="0" borderId="1" xfId="0" applyNumberFormat="1" applyBorder="1"/>
    <xf numFmtId="0" fontId="55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horizontal="center" vertical="top" wrapText="1"/>
    </xf>
    <xf numFmtId="0" fontId="13" fillId="4" borderId="1" xfId="0" applyFont="1" applyFill="1" applyBorder="1" applyAlignment="1">
      <alignment horizontal="center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4" fontId="48" fillId="0" borderId="2" xfId="1" applyNumberFormat="1" applyFont="1" applyFill="1" applyBorder="1" applyAlignment="1">
      <alignment horizontal="center" vertical="center" wrapText="1"/>
    </xf>
    <xf numFmtId="164" fontId="48" fillId="0" borderId="4" xfId="1" applyNumberFormat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4" fontId="18" fillId="6" borderId="13" xfId="1" applyNumberFormat="1" applyFont="1" applyFill="1" applyBorder="1" applyAlignment="1">
      <alignment horizontal="center" vertical="center" wrapText="1"/>
    </xf>
    <xf numFmtId="164" fontId="18" fillId="6" borderId="14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4" xfId="1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1" fontId="30" fillId="0" borderId="13" xfId="1" applyNumberFormat="1" applyFont="1" applyFill="1" applyBorder="1" applyAlignment="1">
      <alignment horizontal="center" vertical="center" wrapText="1"/>
    </xf>
    <xf numFmtId="1" fontId="30" fillId="0" borderId="14" xfId="1" applyNumberFormat="1" applyFont="1" applyFill="1" applyBorder="1" applyAlignment="1">
      <alignment horizontal="center" vertical="center" wrapText="1"/>
    </xf>
    <xf numFmtId="164" fontId="18" fillId="0" borderId="13" xfId="1" applyNumberFormat="1" applyFont="1" applyFill="1" applyBorder="1" applyAlignment="1">
      <alignment horizontal="center" vertical="center" wrapText="1"/>
    </xf>
    <xf numFmtId="164" fontId="18" fillId="0" borderId="14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48" fillId="0" borderId="2" xfId="1" applyNumberFormat="1" applyFont="1" applyFill="1" applyBorder="1" applyAlignment="1">
      <alignment horizontal="center" vertical="center" wrapText="1"/>
    </xf>
    <xf numFmtId="1" fontId="48" fillId="0" borderId="4" xfId="1" applyNumberFormat="1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164" fontId="49" fillId="0" borderId="2" xfId="1" applyNumberFormat="1" applyFont="1" applyFill="1" applyBorder="1" applyAlignment="1">
      <alignment horizontal="center" vertical="center" wrapText="1"/>
    </xf>
    <xf numFmtId="164" fontId="49" fillId="0" borderId="4" xfId="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49" fontId="4" fillId="4" borderId="1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164" fontId="18" fillId="4" borderId="2" xfId="1" applyNumberFormat="1" applyFont="1" applyFill="1" applyBorder="1" applyAlignment="1">
      <alignment horizontal="center" vertical="center" wrapText="1"/>
    </xf>
    <xf numFmtId="164" fontId="18" fillId="4" borderId="4" xfId="1" applyNumberFormat="1" applyFont="1" applyFill="1" applyBorder="1" applyAlignment="1">
      <alignment horizontal="center" vertical="center" wrapText="1"/>
    </xf>
    <xf numFmtId="164" fontId="18" fillId="0" borderId="2" xfId="42" applyNumberFormat="1" applyFont="1" applyFill="1" applyBorder="1" applyAlignment="1">
      <alignment horizontal="center" vertical="center" wrapText="1"/>
    </xf>
    <xf numFmtId="164" fontId="18" fillId="0" borderId="4" xfId="42" applyNumberFormat="1" applyFont="1" applyFill="1" applyBorder="1" applyAlignment="1">
      <alignment horizontal="center" vertical="center" wrapText="1"/>
    </xf>
    <xf numFmtId="49" fontId="4" fillId="0" borderId="2" xfId="42" applyNumberFormat="1" applyFont="1" applyFill="1" applyBorder="1" applyAlignment="1">
      <alignment horizontal="center" vertical="center" wrapText="1"/>
    </xf>
    <xf numFmtId="49" fontId="4" fillId="0" borderId="4" xfId="42" applyNumberFormat="1" applyFont="1" applyFill="1" applyBorder="1" applyAlignment="1">
      <alignment horizontal="center" vertical="center" wrapText="1"/>
    </xf>
    <xf numFmtId="14" fontId="44" fillId="6" borderId="2" xfId="0" applyNumberFormat="1" applyFont="1" applyFill="1" applyBorder="1" applyAlignment="1">
      <alignment horizontal="center"/>
    </xf>
    <xf numFmtId="14" fontId="44" fillId="6" borderId="3" xfId="0" applyNumberFormat="1" applyFont="1" applyFill="1" applyBorder="1" applyAlignment="1">
      <alignment horizontal="center"/>
    </xf>
    <xf numFmtId="14" fontId="44" fillId="6" borderId="4" xfId="0" applyNumberFormat="1" applyFont="1" applyFill="1" applyBorder="1" applyAlignment="1">
      <alignment horizontal="center"/>
    </xf>
    <xf numFmtId="14" fontId="44" fillId="3" borderId="2" xfId="0" applyNumberFormat="1" applyFont="1" applyFill="1" applyBorder="1" applyAlignment="1">
      <alignment horizontal="center"/>
    </xf>
    <xf numFmtId="14" fontId="44" fillId="3" borderId="3" xfId="0" applyNumberFormat="1" applyFont="1" applyFill="1" applyBorder="1" applyAlignment="1">
      <alignment horizontal="center"/>
    </xf>
    <xf numFmtId="14" fontId="44" fillId="3" borderId="4" xfId="0" applyNumberFormat="1" applyFont="1" applyFill="1" applyBorder="1" applyAlignment="1">
      <alignment horizontal="center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0" fontId="47" fillId="0" borderId="3" xfId="0" applyFont="1" applyFill="1" applyBorder="1" applyAlignment="1">
      <alignment horizontal="center" vertical="center"/>
    </xf>
    <xf numFmtId="166" fontId="23" fillId="0" borderId="1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/>
    </xf>
    <xf numFmtId="0" fontId="27" fillId="0" borderId="1" xfId="0" applyFont="1" applyFill="1" applyBorder="1" applyAlignment="1">
      <alignment horizontal="center" wrapText="1"/>
    </xf>
    <xf numFmtId="0" fontId="27" fillId="0" borderId="1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/>
    </xf>
    <xf numFmtId="0" fontId="27" fillId="0" borderId="3" xfId="0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wrapText="1"/>
    </xf>
    <xf numFmtId="0" fontId="27" fillId="0" borderId="3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/>
    </xf>
    <xf numFmtId="0" fontId="27" fillId="0" borderId="14" xfId="0" applyFont="1" applyFill="1" applyBorder="1" applyAlignment="1">
      <alignment horizontal="center"/>
    </xf>
    <xf numFmtId="0" fontId="27" fillId="7" borderId="2" xfId="0" applyFont="1" applyFill="1" applyBorder="1" applyAlignment="1">
      <alignment horizontal="center" wrapText="1"/>
    </xf>
    <xf numFmtId="0" fontId="27" fillId="7" borderId="3" xfId="0" applyFont="1" applyFill="1" applyBorder="1" applyAlignment="1">
      <alignment horizontal="center" wrapText="1"/>
    </xf>
    <xf numFmtId="0" fontId="27" fillId="7" borderId="4" xfId="0" applyFont="1" applyFill="1" applyBorder="1" applyAlignment="1">
      <alignment horizontal="center" wrapText="1"/>
    </xf>
    <xf numFmtId="0" fontId="27" fillId="0" borderId="2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49" fontId="27" fillId="0" borderId="2" xfId="0" applyNumberFormat="1" applyFont="1" applyFill="1" applyBorder="1" applyAlignment="1">
      <alignment horizontal="center"/>
    </xf>
    <xf numFmtId="49" fontId="27" fillId="0" borderId="3" xfId="0" applyNumberFormat="1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14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45" fillId="3" borderId="4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/>
    </xf>
    <xf numFmtId="0" fontId="55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45" fillId="4" borderId="2" xfId="0" applyFont="1" applyFill="1" applyBorder="1" applyAlignment="1">
      <alignment horizontal="center" vertical="center" wrapText="1"/>
    </xf>
    <xf numFmtId="0" fontId="45" fillId="4" borderId="4" xfId="0" applyFont="1" applyFill="1" applyBorder="1" applyAlignment="1">
      <alignment horizontal="center" vertical="center" wrapText="1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M214"/>
  <sheetViews>
    <sheetView zoomScaleNormal="100" zoomScaleSheetLayoutView="80" workbookViewId="0">
      <pane xSplit="13" ySplit="9" topLeftCell="ED200" activePane="bottomRight" state="frozen"/>
      <selection pane="topRight" activeCell="L1" sqref="L1"/>
      <selection pane="bottomLeft" activeCell="A12" sqref="A12"/>
      <selection pane="bottomRight" activeCell="EM214" sqref="EM214"/>
    </sheetView>
  </sheetViews>
  <sheetFormatPr defaultColWidth="9.140625" defaultRowHeight="15" x14ac:dyDescent="0.25"/>
  <cols>
    <col min="1" max="1" width="6.7109375" style="4" customWidth="1"/>
    <col min="2" max="2" width="9.28515625" style="4" customWidth="1"/>
    <col min="3" max="3" width="10.85546875" style="4" customWidth="1"/>
    <col min="4" max="4" width="36.28515625" style="4" customWidth="1"/>
    <col min="5" max="5" width="11.140625" style="4" customWidth="1"/>
    <col min="6" max="7" width="7.85546875" style="4" customWidth="1"/>
    <col min="8" max="8" width="10" style="4" customWidth="1"/>
    <col min="9" max="9" width="6.140625" style="4" hidden="1" customWidth="1"/>
    <col min="10" max="13" width="5.28515625" style="4" hidden="1" customWidth="1"/>
    <col min="14" max="14" width="9" style="4" customWidth="1"/>
    <col min="15" max="15" width="15.5703125" style="4" customWidth="1"/>
    <col min="16" max="16" width="12.28515625" style="4" customWidth="1"/>
    <col min="17" max="17" width="17.140625" style="4" customWidth="1"/>
    <col min="18" max="18" width="11.28515625" style="6" customWidth="1"/>
    <col min="19" max="19" width="15.85546875" style="4" customWidth="1"/>
    <col min="20" max="20" width="9.85546875" style="4" customWidth="1"/>
    <col min="21" max="21" width="15.140625" style="4" customWidth="1"/>
    <col min="22" max="22" width="12.7109375" style="4" customWidth="1"/>
    <col min="23" max="23" width="14.28515625" style="4" customWidth="1"/>
    <col min="24" max="24" width="10.85546875" style="4" customWidth="1"/>
    <col min="25" max="25" width="15.28515625" style="4" customWidth="1"/>
    <col min="26" max="26" width="12.85546875" style="4" customWidth="1"/>
    <col min="27" max="27" width="13.85546875" style="4" customWidth="1"/>
    <col min="28" max="28" width="8.5703125" style="4" customWidth="1"/>
    <col min="29" max="29" width="14" style="4" customWidth="1"/>
    <col min="30" max="30" width="12.5703125" style="4" customWidth="1"/>
    <col min="31" max="31" width="16.7109375" style="4" customWidth="1"/>
    <col min="32" max="32" width="12.5703125" style="4" customWidth="1"/>
    <col min="33" max="33" width="15" style="4" customWidth="1"/>
    <col min="34" max="34" width="12" style="4" customWidth="1"/>
    <col min="35" max="35" width="14.5703125" style="4" customWidth="1"/>
    <col min="36" max="37" width="10.42578125" style="4" customWidth="1"/>
    <col min="38" max="38" width="12.85546875" style="4" customWidth="1"/>
    <col min="39" max="39" width="13.85546875" style="4" customWidth="1"/>
    <col min="40" max="40" width="10.5703125" style="4" customWidth="1"/>
    <col min="41" max="41" width="13.42578125" style="4" customWidth="1"/>
    <col min="42" max="43" width="13" style="4" customWidth="1"/>
    <col min="44" max="44" width="10.140625" style="4" customWidth="1"/>
    <col min="45" max="47" width="13" style="4" customWidth="1"/>
    <col min="48" max="49" width="14" style="4" customWidth="1"/>
    <col min="50" max="50" width="9.28515625" style="4" customWidth="1"/>
    <col min="51" max="51" width="16.28515625" style="4" customWidth="1"/>
    <col min="52" max="53" width="14" style="4" customWidth="1"/>
    <col min="54" max="54" width="12.140625" style="4" customWidth="1"/>
    <col min="55" max="55" width="16.140625" style="4" customWidth="1"/>
    <col min="56" max="57" width="14" style="4" customWidth="1"/>
    <col min="58" max="58" width="9.7109375" style="4" customWidth="1"/>
    <col min="59" max="59" width="14" style="4" customWidth="1"/>
    <col min="60" max="60" width="12.85546875" style="4" customWidth="1"/>
    <col min="61" max="61" width="15.85546875" style="4" customWidth="1"/>
    <col min="62" max="63" width="13" style="4" customWidth="1"/>
    <col min="64" max="64" width="14" style="4" customWidth="1"/>
    <col min="65" max="65" width="15.5703125" style="4" customWidth="1"/>
    <col min="66" max="66" width="14" style="4" customWidth="1"/>
    <col min="67" max="67" width="15.28515625" style="4" customWidth="1"/>
    <col min="68" max="69" width="14" style="4" customWidth="1"/>
    <col min="70" max="70" width="12.7109375" style="4" customWidth="1"/>
    <col min="71" max="71" width="14.7109375" style="4" customWidth="1"/>
    <col min="72" max="72" width="10.7109375" style="4" customWidth="1"/>
    <col min="73" max="73" width="13.42578125" style="4" customWidth="1"/>
    <col min="74" max="74" width="11.5703125" style="4" customWidth="1"/>
    <col min="75" max="75" width="15.28515625" style="4" customWidth="1"/>
    <col min="76" max="76" width="12.28515625" style="4" customWidth="1"/>
    <col min="77" max="77" width="14.140625" style="4" customWidth="1"/>
    <col min="78" max="78" width="9.7109375" style="4" customWidth="1"/>
    <col min="79" max="79" width="14" style="4" customWidth="1"/>
    <col min="80" max="80" width="8.7109375" style="4" customWidth="1"/>
    <col min="81" max="81" width="14.7109375" style="4" customWidth="1"/>
    <col min="82" max="82" width="11.140625" style="4" customWidth="1"/>
    <col min="83" max="83" width="14" style="4" customWidth="1"/>
    <col min="84" max="84" width="11.7109375" style="4" customWidth="1"/>
    <col min="85" max="85" width="14.28515625" style="4" customWidth="1"/>
    <col min="86" max="86" width="10.5703125" style="4" customWidth="1"/>
    <col min="87" max="87" width="13" style="4" customWidth="1"/>
    <col min="88" max="88" width="11.5703125" style="4" customWidth="1"/>
    <col min="89" max="89" width="14" style="4" customWidth="1"/>
    <col min="90" max="90" width="11.7109375" style="4" customWidth="1"/>
    <col min="91" max="91" width="15.42578125" style="4" customWidth="1"/>
    <col min="92" max="92" width="12.5703125" style="4" customWidth="1"/>
    <col min="93" max="93" width="14" style="4" customWidth="1"/>
    <col min="94" max="94" width="13.28515625" style="4" customWidth="1"/>
    <col min="95" max="95" width="13.7109375" style="4" customWidth="1"/>
    <col min="96" max="96" width="11.140625" style="4" customWidth="1"/>
    <col min="97" max="97" width="16.5703125" style="4" customWidth="1"/>
    <col min="98" max="98" width="14" style="4" customWidth="1"/>
    <col min="99" max="99" width="15.28515625" style="4" customWidth="1"/>
    <col min="100" max="100" width="14" style="4" customWidth="1"/>
    <col min="101" max="101" width="15.42578125" style="4" customWidth="1"/>
    <col min="102" max="102" width="14" style="4" customWidth="1"/>
    <col min="103" max="103" width="15" style="4" customWidth="1"/>
    <col min="104" max="104" width="14" style="4" customWidth="1"/>
    <col min="105" max="105" width="15.28515625" style="4" customWidth="1"/>
    <col min="106" max="106" width="10.28515625" style="4" customWidth="1"/>
    <col min="107" max="107" width="14.42578125" style="4" customWidth="1"/>
    <col min="108" max="108" width="12.85546875" style="4" customWidth="1"/>
    <col min="109" max="109" width="16.85546875" style="4" customWidth="1"/>
    <col min="110" max="111" width="13.28515625" style="4" customWidth="1"/>
    <col min="112" max="112" width="11" style="4" customWidth="1"/>
    <col min="113" max="113" width="14.42578125" style="4" customWidth="1"/>
    <col min="114" max="114" width="10.5703125" style="4" customWidth="1"/>
    <col min="115" max="115" width="15" style="4" customWidth="1"/>
    <col min="116" max="116" width="11" style="4" customWidth="1"/>
    <col min="117" max="117" width="14.42578125" style="4" customWidth="1"/>
    <col min="118" max="118" width="12.140625" style="4" customWidth="1"/>
    <col min="119" max="119" width="15" style="4" customWidth="1"/>
    <col min="120" max="120" width="12.28515625" style="4" customWidth="1"/>
    <col min="121" max="121" width="14.5703125" style="4" customWidth="1"/>
    <col min="122" max="122" width="12.85546875" style="4" customWidth="1"/>
    <col min="123" max="123" width="14.42578125" style="4" customWidth="1"/>
    <col min="124" max="124" width="14" style="4" customWidth="1"/>
    <col min="125" max="125" width="15.7109375" style="4" customWidth="1"/>
    <col min="126" max="126" width="9.28515625" style="4" customWidth="1"/>
    <col min="127" max="127" width="14.140625" style="4" customWidth="1"/>
    <col min="128" max="128" width="8.42578125" style="4" customWidth="1"/>
    <col min="129" max="129" width="13.7109375" style="4" customWidth="1"/>
    <col min="130" max="130" width="7.85546875" style="4" customWidth="1"/>
    <col min="131" max="131" width="13" style="4" customWidth="1"/>
    <col min="132" max="132" width="12.7109375" style="4" customWidth="1"/>
    <col min="133" max="133" width="14" style="4" customWidth="1"/>
    <col min="134" max="134" width="9.140625" style="4" customWidth="1"/>
    <col min="135" max="135" width="14" style="4" customWidth="1"/>
    <col min="136" max="136" width="9.42578125" style="4" customWidth="1"/>
    <col min="137" max="137" width="14" style="4" customWidth="1"/>
    <col min="138" max="138" width="9.5703125" style="4" customWidth="1"/>
    <col min="139" max="139" width="14" style="4" customWidth="1"/>
    <col min="140" max="140" width="9.140625" style="4" customWidth="1"/>
    <col min="141" max="141" width="14" style="4" customWidth="1"/>
    <col min="142" max="142" width="11" style="4" customWidth="1"/>
    <col min="143" max="143" width="16.28515625" style="4" customWidth="1"/>
    <col min="144" max="16384" width="9.140625" style="4"/>
  </cols>
  <sheetData>
    <row r="1" spans="1:143" x14ac:dyDescent="0.25">
      <c r="S1" s="460"/>
      <c r="T1" s="460"/>
    </row>
    <row r="2" spans="1:143" x14ac:dyDescent="0.25">
      <c r="B2" s="5">
        <v>1</v>
      </c>
      <c r="C2" s="77"/>
      <c r="D2" s="77">
        <v>2</v>
      </c>
      <c r="E2" s="77">
        <v>3</v>
      </c>
      <c r="F2" s="77">
        <v>4</v>
      </c>
      <c r="G2" s="77"/>
      <c r="H2" s="77">
        <v>5</v>
      </c>
      <c r="I2" s="77">
        <v>6</v>
      </c>
      <c r="J2" s="77">
        <v>7</v>
      </c>
      <c r="K2" s="77">
        <v>8</v>
      </c>
      <c r="L2" s="77">
        <v>9</v>
      </c>
      <c r="M2" s="77">
        <v>10</v>
      </c>
      <c r="N2" s="77">
        <v>11</v>
      </c>
      <c r="O2" s="77">
        <v>12</v>
      </c>
      <c r="P2" s="77">
        <v>13</v>
      </c>
      <c r="Q2" s="77">
        <v>14</v>
      </c>
      <c r="R2" s="77">
        <v>15</v>
      </c>
      <c r="S2" s="77">
        <v>16</v>
      </c>
      <c r="T2" s="77">
        <v>17</v>
      </c>
      <c r="U2" s="77">
        <v>18</v>
      </c>
      <c r="V2" s="77">
        <v>19</v>
      </c>
      <c r="W2" s="77">
        <v>20</v>
      </c>
      <c r="X2" s="77">
        <v>21</v>
      </c>
      <c r="Y2" s="77">
        <v>22</v>
      </c>
      <c r="Z2" s="77">
        <v>23</v>
      </c>
      <c r="AA2" s="77">
        <v>24</v>
      </c>
      <c r="AB2" s="77">
        <v>25</v>
      </c>
      <c r="AC2" s="77">
        <v>26</v>
      </c>
      <c r="AD2" s="77">
        <v>27</v>
      </c>
      <c r="AE2" s="77">
        <v>28</v>
      </c>
      <c r="AF2" s="77">
        <v>29</v>
      </c>
      <c r="AG2" s="77">
        <v>30</v>
      </c>
      <c r="AH2" s="77">
        <v>31</v>
      </c>
      <c r="AI2" s="77">
        <v>32</v>
      </c>
      <c r="AJ2" s="77">
        <v>33</v>
      </c>
      <c r="AK2" s="77">
        <v>34</v>
      </c>
      <c r="AL2" s="77">
        <v>35</v>
      </c>
      <c r="AM2" s="77">
        <v>36</v>
      </c>
      <c r="AN2" s="77">
        <v>37</v>
      </c>
      <c r="AO2" s="77">
        <v>38</v>
      </c>
      <c r="AP2" s="77">
        <v>39</v>
      </c>
      <c r="AQ2" s="77">
        <v>40</v>
      </c>
      <c r="AR2" s="77">
        <v>41</v>
      </c>
      <c r="AS2" s="77">
        <v>42</v>
      </c>
      <c r="AT2" s="77">
        <v>43</v>
      </c>
      <c r="AU2" s="77">
        <v>44</v>
      </c>
      <c r="AV2" s="77">
        <v>45</v>
      </c>
      <c r="AW2" s="77">
        <v>46</v>
      </c>
      <c r="AX2" s="77">
        <v>47</v>
      </c>
      <c r="AY2" s="77">
        <v>48</v>
      </c>
      <c r="AZ2" s="77">
        <v>49</v>
      </c>
      <c r="BA2" s="77">
        <v>50</v>
      </c>
      <c r="BB2" s="288">
        <v>51</v>
      </c>
      <c r="BC2" s="288">
        <v>52</v>
      </c>
      <c r="BD2" s="77">
        <v>53</v>
      </c>
      <c r="BE2" s="77">
        <v>54</v>
      </c>
      <c r="BF2" s="288">
        <v>55</v>
      </c>
      <c r="BG2" s="288">
        <v>56</v>
      </c>
      <c r="BH2" s="77">
        <v>57</v>
      </c>
      <c r="BI2" s="77">
        <v>58</v>
      </c>
      <c r="BJ2" s="77">
        <v>59</v>
      </c>
      <c r="BK2" s="77">
        <v>60</v>
      </c>
      <c r="BL2" s="77">
        <v>61</v>
      </c>
      <c r="BM2" s="77">
        <v>62</v>
      </c>
      <c r="BN2" s="77">
        <v>63</v>
      </c>
      <c r="BO2" s="77">
        <v>64</v>
      </c>
      <c r="BP2" s="77">
        <v>65</v>
      </c>
      <c r="BQ2" s="77">
        <v>66</v>
      </c>
      <c r="BR2" s="77">
        <v>67</v>
      </c>
      <c r="BS2" s="77">
        <v>68</v>
      </c>
      <c r="BT2" s="77">
        <v>69</v>
      </c>
      <c r="BU2" s="77">
        <v>70</v>
      </c>
      <c r="BV2" s="77">
        <v>71</v>
      </c>
      <c r="BW2" s="77">
        <v>72</v>
      </c>
      <c r="BX2" s="77">
        <v>73</v>
      </c>
      <c r="BY2" s="77">
        <v>74</v>
      </c>
      <c r="BZ2" s="77">
        <v>75</v>
      </c>
      <c r="CA2" s="77">
        <v>76</v>
      </c>
      <c r="CB2" s="77">
        <v>77</v>
      </c>
      <c r="CC2" s="77">
        <v>78</v>
      </c>
      <c r="CD2" s="77">
        <v>79</v>
      </c>
      <c r="CE2" s="77">
        <v>80</v>
      </c>
      <c r="CF2" s="77">
        <v>81</v>
      </c>
      <c r="CG2" s="77">
        <v>82</v>
      </c>
      <c r="CH2" s="77">
        <v>83</v>
      </c>
      <c r="CI2" s="77">
        <v>84</v>
      </c>
      <c r="CJ2" s="77">
        <v>85</v>
      </c>
      <c r="CK2" s="77">
        <v>86</v>
      </c>
      <c r="CL2" s="77">
        <v>87</v>
      </c>
      <c r="CM2" s="77">
        <v>88</v>
      </c>
      <c r="CN2" s="288">
        <v>89</v>
      </c>
      <c r="CO2" s="288">
        <v>90</v>
      </c>
      <c r="CP2" s="77">
        <v>91</v>
      </c>
      <c r="CQ2" s="77">
        <v>92</v>
      </c>
      <c r="CR2" s="77">
        <v>93</v>
      </c>
      <c r="CS2" s="77">
        <v>94</v>
      </c>
      <c r="CT2" s="77">
        <v>95</v>
      </c>
      <c r="CU2" s="77">
        <v>96</v>
      </c>
      <c r="CV2" s="77">
        <v>97</v>
      </c>
      <c r="CW2" s="77">
        <v>98</v>
      </c>
      <c r="CX2" s="77">
        <v>99</v>
      </c>
      <c r="CY2" s="77">
        <v>100</v>
      </c>
      <c r="CZ2" s="77">
        <v>101</v>
      </c>
      <c r="DA2" s="77">
        <v>102</v>
      </c>
      <c r="DB2" s="77">
        <v>103</v>
      </c>
      <c r="DC2" s="77">
        <v>104</v>
      </c>
      <c r="DD2" s="77">
        <v>105</v>
      </c>
      <c r="DE2" s="77">
        <v>106</v>
      </c>
      <c r="DF2" s="77">
        <v>107</v>
      </c>
      <c r="DG2" s="77">
        <v>108</v>
      </c>
      <c r="DH2" s="77">
        <v>109</v>
      </c>
      <c r="DI2" s="77">
        <v>110</v>
      </c>
      <c r="DJ2" s="77">
        <v>111</v>
      </c>
      <c r="DK2" s="77">
        <v>112</v>
      </c>
      <c r="DL2" s="77">
        <v>113</v>
      </c>
      <c r="DM2" s="77">
        <v>114</v>
      </c>
      <c r="DN2" s="77">
        <v>115</v>
      </c>
      <c r="DO2" s="77">
        <v>116</v>
      </c>
      <c r="DP2" s="288">
        <v>117</v>
      </c>
      <c r="DQ2" s="288">
        <v>118</v>
      </c>
      <c r="DR2" s="77">
        <v>119</v>
      </c>
      <c r="DS2" s="77">
        <v>120</v>
      </c>
      <c r="DT2" s="77">
        <v>121</v>
      </c>
      <c r="DU2" s="77">
        <v>122</v>
      </c>
      <c r="DV2" s="77">
        <v>123</v>
      </c>
      <c r="DW2" s="77">
        <v>124</v>
      </c>
      <c r="DX2" s="288">
        <v>125</v>
      </c>
      <c r="DY2" s="288">
        <v>126</v>
      </c>
      <c r="DZ2" s="77">
        <v>127</v>
      </c>
      <c r="EA2" s="77">
        <v>128</v>
      </c>
      <c r="EB2" s="77">
        <v>129</v>
      </c>
      <c r="EC2" s="77">
        <v>130</v>
      </c>
      <c r="ED2" s="77">
        <v>131</v>
      </c>
      <c r="EE2" s="77">
        <v>132</v>
      </c>
      <c r="EF2" s="77">
        <v>133</v>
      </c>
      <c r="EG2" s="77">
        <v>134</v>
      </c>
      <c r="EH2" s="77">
        <v>135</v>
      </c>
      <c r="EI2" s="77">
        <v>136</v>
      </c>
      <c r="EJ2" s="77">
        <v>137</v>
      </c>
      <c r="EK2" s="77">
        <v>138</v>
      </c>
      <c r="EL2" s="77">
        <v>139</v>
      </c>
      <c r="EM2" s="77">
        <v>140</v>
      </c>
    </row>
    <row r="3" spans="1:143" ht="54.75" customHeight="1" x14ac:dyDescent="0.25">
      <c r="A3" s="8">
        <v>10</v>
      </c>
      <c r="D3" s="461" t="s">
        <v>476</v>
      </c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">
        <f>U12/T12</f>
        <v>12492.48</v>
      </c>
    </row>
    <row r="4" spans="1:143" ht="104.25" customHeight="1" x14ac:dyDescent="0.25">
      <c r="A4" s="485" t="s">
        <v>522</v>
      </c>
      <c r="B4" s="485" t="s">
        <v>40</v>
      </c>
      <c r="C4" s="485" t="s">
        <v>523</v>
      </c>
      <c r="D4" s="464" t="s">
        <v>0</v>
      </c>
      <c r="E4" s="491" t="s">
        <v>524</v>
      </c>
      <c r="F4" s="442" t="s">
        <v>1</v>
      </c>
      <c r="G4" s="442" t="s">
        <v>764</v>
      </c>
      <c r="H4" s="442" t="s">
        <v>525</v>
      </c>
      <c r="I4" s="442"/>
      <c r="J4" s="447" t="s">
        <v>2</v>
      </c>
      <c r="K4" s="448"/>
      <c r="L4" s="448"/>
      <c r="M4" s="448"/>
      <c r="N4" s="445" t="s">
        <v>205</v>
      </c>
      <c r="O4" s="446"/>
      <c r="P4" s="449" t="s">
        <v>3</v>
      </c>
      <c r="Q4" s="450"/>
      <c r="R4" s="445" t="s">
        <v>5</v>
      </c>
      <c r="S4" s="446"/>
      <c r="T4" s="445" t="s">
        <v>4</v>
      </c>
      <c r="U4" s="446"/>
      <c r="V4" s="445" t="s">
        <v>331</v>
      </c>
      <c r="W4" s="446"/>
      <c r="X4" s="449" t="s">
        <v>521</v>
      </c>
      <c r="Y4" s="450"/>
      <c r="Z4" s="445" t="s">
        <v>13</v>
      </c>
      <c r="AA4" s="446"/>
      <c r="AB4" s="445" t="s">
        <v>324</v>
      </c>
      <c r="AC4" s="446"/>
      <c r="AD4" s="449" t="s">
        <v>21</v>
      </c>
      <c r="AE4" s="450"/>
      <c r="AF4" s="445" t="s">
        <v>22</v>
      </c>
      <c r="AG4" s="446"/>
      <c r="AH4" s="458" t="s">
        <v>333</v>
      </c>
      <c r="AI4" s="459"/>
      <c r="AJ4" s="458" t="s">
        <v>38</v>
      </c>
      <c r="AK4" s="459"/>
      <c r="AL4" s="445" t="s">
        <v>12</v>
      </c>
      <c r="AM4" s="446"/>
      <c r="AN4" s="458" t="s">
        <v>326</v>
      </c>
      <c r="AO4" s="459"/>
      <c r="AP4" s="458" t="s">
        <v>9</v>
      </c>
      <c r="AQ4" s="459"/>
      <c r="AR4" s="458" t="s">
        <v>10</v>
      </c>
      <c r="AS4" s="459"/>
      <c r="AT4" s="458" t="s">
        <v>11</v>
      </c>
      <c r="AU4" s="459"/>
      <c r="AV4" s="445" t="s">
        <v>325</v>
      </c>
      <c r="AW4" s="446"/>
      <c r="AX4" s="445" t="s">
        <v>327</v>
      </c>
      <c r="AY4" s="446"/>
      <c r="AZ4" s="445" t="s">
        <v>30</v>
      </c>
      <c r="BA4" s="446"/>
      <c r="BB4" s="445" t="s">
        <v>31</v>
      </c>
      <c r="BC4" s="446"/>
      <c r="BD4" s="473" t="s">
        <v>32</v>
      </c>
      <c r="BE4" s="474"/>
      <c r="BF4" s="445" t="s">
        <v>334</v>
      </c>
      <c r="BG4" s="446"/>
      <c r="BH4" s="445" t="s">
        <v>33</v>
      </c>
      <c r="BI4" s="446"/>
      <c r="BJ4" s="445" t="s">
        <v>328</v>
      </c>
      <c r="BK4" s="446"/>
      <c r="BL4" s="445" t="s">
        <v>28</v>
      </c>
      <c r="BM4" s="446"/>
      <c r="BN4" s="445" t="s">
        <v>29</v>
      </c>
      <c r="BO4" s="446"/>
      <c r="BP4" s="445" t="s">
        <v>34</v>
      </c>
      <c r="BQ4" s="446"/>
      <c r="BR4" s="445" t="s">
        <v>329</v>
      </c>
      <c r="BS4" s="446"/>
      <c r="BT4" s="445" t="s">
        <v>37</v>
      </c>
      <c r="BU4" s="446"/>
      <c r="BV4" s="445" t="s">
        <v>800</v>
      </c>
      <c r="BW4" s="446"/>
      <c r="BX4" s="458" t="s">
        <v>336</v>
      </c>
      <c r="BY4" s="459"/>
      <c r="BZ4" s="458" t="s">
        <v>80</v>
      </c>
      <c r="CA4" s="459"/>
      <c r="CB4" s="445" t="s">
        <v>6</v>
      </c>
      <c r="CC4" s="446"/>
      <c r="CD4" s="445" t="s">
        <v>8</v>
      </c>
      <c r="CE4" s="446"/>
      <c r="CF4" s="445" t="s">
        <v>7</v>
      </c>
      <c r="CG4" s="446"/>
      <c r="CH4" s="453" t="s">
        <v>337</v>
      </c>
      <c r="CI4" s="454"/>
      <c r="CJ4" s="451" t="s">
        <v>17</v>
      </c>
      <c r="CK4" s="452"/>
      <c r="CL4" s="445" t="s">
        <v>18</v>
      </c>
      <c r="CM4" s="446"/>
      <c r="CN4" s="445" t="s">
        <v>19</v>
      </c>
      <c r="CO4" s="446"/>
      <c r="CP4" s="458" t="s">
        <v>20</v>
      </c>
      <c r="CQ4" s="459"/>
      <c r="CR4" s="458" t="s">
        <v>323</v>
      </c>
      <c r="CS4" s="459"/>
      <c r="CT4" s="458" t="s">
        <v>26</v>
      </c>
      <c r="CU4" s="459"/>
      <c r="CV4" s="445" t="s">
        <v>27</v>
      </c>
      <c r="CW4" s="446"/>
      <c r="CX4" s="445" t="s">
        <v>207</v>
      </c>
      <c r="CY4" s="446"/>
      <c r="CZ4" s="458" t="s">
        <v>14</v>
      </c>
      <c r="DA4" s="459"/>
      <c r="DB4" s="458" t="s">
        <v>335</v>
      </c>
      <c r="DC4" s="459"/>
      <c r="DD4" s="458" t="s">
        <v>15</v>
      </c>
      <c r="DE4" s="459"/>
      <c r="DF4" s="458" t="s">
        <v>321</v>
      </c>
      <c r="DG4" s="459"/>
      <c r="DH4" s="458" t="s">
        <v>332</v>
      </c>
      <c r="DI4" s="459"/>
      <c r="DJ4" s="458" t="s">
        <v>330</v>
      </c>
      <c r="DK4" s="459"/>
      <c r="DL4" s="456" t="s">
        <v>16</v>
      </c>
      <c r="DM4" s="457"/>
      <c r="DN4" s="445" t="s">
        <v>23</v>
      </c>
      <c r="DO4" s="446"/>
      <c r="DP4" s="453" t="s">
        <v>338</v>
      </c>
      <c r="DQ4" s="454"/>
      <c r="DR4" s="445" t="s">
        <v>339</v>
      </c>
      <c r="DS4" s="446"/>
      <c r="DT4" s="445" t="s">
        <v>24</v>
      </c>
      <c r="DU4" s="446"/>
      <c r="DV4" s="445" t="s">
        <v>25</v>
      </c>
      <c r="DW4" s="446"/>
      <c r="DX4" s="445" t="s">
        <v>526</v>
      </c>
      <c r="DY4" s="446"/>
      <c r="DZ4" s="445" t="s">
        <v>340</v>
      </c>
      <c r="EA4" s="472"/>
      <c r="EB4" s="445" t="s">
        <v>486</v>
      </c>
      <c r="EC4" s="446"/>
      <c r="ED4" s="445" t="s">
        <v>206</v>
      </c>
      <c r="EE4" s="455"/>
      <c r="EF4" s="473" t="s">
        <v>474</v>
      </c>
      <c r="EG4" s="474"/>
      <c r="EH4" s="445" t="s">
        <v>472</v>
      </c>
      <c r="EI4" s="446"/>
      <c r="EJ4" s="475" t="s">
        <v>527</v>
      </c>
      <c r="EK4" s="476"/>
      <c r="EL4" s="469" t="s">
        <v>341</v>
      </c>
      <c r="EM4" s="469"/>
    </row>
    <row r="5" spans="1:143" ht="21" customHeight="1" x14ac:dyDescent="0.25">
      <c r="A5" s="486"/>
      <c r="B5" s="486"/>
      <c r="C5" s="486"/>
      <c r="D5" s="465"/>
      <c r="E5" s="492"/>
      <c r="F5" s="443"/>
      <c r="G5" s="443"/>
      <c r="H5" s="443"/>
      <c r="I5" s="443"/>
      <c r="J5" s="488" t="s">
        <v>528</v>
      </c>
      <c r="K5" s="489"/>
      <c r="L5" s="489"/>
      <c r="M5" s="489"/>
      <c r="N5" s="438" t="s">
        <v>137</v>
      </c>
      <c r="O5" s="439"/>
      <c r="P5" s="438" t="s">
        <v>135</v>
      </c>
      <c r="Q5" s="439"/>
      <c r="R5" s="438" t="s">
        <v>136</v>
      </c>
      <c r="S5" s="439"/>
      <c r="T5" s="438" t="s">
        <v>161</v>
      </c>
      <c r="U5" s="439"/>
      <c r="V5" s="438" t="s">
        <v>318</v>
      </c>
      <c r="W5" s="439"/>
      <c r="X5" s="438" t="s">
        <v>138</v>
      </c>
      <c r="Y5" s="439"/>
      <c r="Z5" s="438" t="s">
        <v>173</v>
      </c>
      <c r="AA5" s="439"/>
      <c r="AB5" s="438" t="s">
        <v>169</v>
      </c>
      <c r="AC5" s="439"/>
      <c r="AD5" s="438" t="s">
        <v>150</v>
      </c>
      <c r="AE5" s="439"/>
      <c r="AF5" s="438" t="s">
        <v>186</v>
      </c>
      <c r="AG5" s="439"/>
      <c r="AH5" s="438" t="s">
        <v>203</v>
      </c>
      <c r="AI5" s="439"/>
      <c r="AJ5" s="438" t="s">
        <v>190</v>
      </c>
      <c r="AK5" s="439"/>
      <c r="AL5" s="438" t="s">
        <v>172</v>
      </c>
      <c r="AM5" s="439"/>
      <c r="AN5" s="438" t="s">
        <v>171</v>
      </c>
      <c r="AO5" s="439"/>
      <c r="AP5" s="438" t="s">
        <v>170</v>
      </c>
      <c r="AQ5" s="439"/>
      <c r="AR5" s="438" t="s">
        <v>197</v>
      </c>
      <c r="AS5" s="439"/>
      <c r="AT5" s="438" t="s">
        <v>198</v>
      </c>
      <c r="AU5" s="439"/>
      <c r="AV5" s="438" t="s">
        <v>191</v>
      </c>
      <c r="AW5" s="439"/>
      <c r="AX5" s="438" t="s">
        <v>189</v>
      </c>
      <c r="AY5" s="439"/>
      <c r="AZ5" s="438" t="s">
        <v>143</v>
      </c>
      <c r="BA5" s="439"/>
      <c r="BB5" s="438" t="s">
        <v>168</v>
      </c>
      <c r="BC5" s="439"/>
      <c r="BD5" s="438" t="s">
        <v>204</v>
      </c>
      <c r="BE5" s="439"/>
      <c r="BF5" s="438">
        <v>2101011</v>
      </c>
      <c r="BG5" s="439"/>
      <c r="BH5" s="438" t="s">
        <v>140</v>
      </c>
      <c r="BI5" s="439"/>
      <c r="BJ5" s="438" t="s">
        <v>141</v>
      </c>
      <c r="BK5" s="439"/>
      <c r="BL5" s="438" t="s">
        <v>144</v>
      </c>
      <c r="BM5" s="439"/>
      <c r="BN5" s="438" t="s">
        <v>145</v>
      </c>
      <c r="BO5" s="439"/>
      <c r="BP5" s="438" t="s">
        <v>146</v>
      </c>
      <c r="BQ5" s="439"/>
      <c r="BR5" s="438" t="s">
        <v>147</v>
      </c>
      <c r="BS5" s="439"/>
      <c r="BT5" s="438" t="s">
        <v>142</v>
      </c>
      <c r="BU5" s="439"/>
      <c r="BV5" s="438" t="s">
        <v>152</v>
      </c>
      <c r="BW5" s="439"/>
      <c r="BX5" s="438" t="s">
        <v>164</v>
      </c>
      <c r="BY5" s="439"/>
      <c r="BZ5" s="438" t="s">
        <v>165</v>
      </c>
      <c r="CA5" s="439"/>
      <c r="CB5" s="438" t="s">
        <v>162</v>
      </c>
      <c r="CC5" s="439"/>
      <c r="CD5" s="438" t="s">
        <v>166</v>
      </c>
      <c r="CE5" s="439"/>
      <c r="CF5" s="438" t="s">
        <v>163</v>
      </c>
      <c r="CG5" s="439"/>
      <c r="CH5" s="438" t="s">
        <v>167</v>
      </c>
      <c r="CI5" s="439"/>
      <c r="CJ5" s="438" t="s">
        <v>181</v>
      </c>
      <c r="CK5" s="439"/>
      <c r="CL5" s="438" t="s">
        <v>182</v>
      </c>
      <c r="CM5" s="439"/>
      <c r="CN5" s="438" t="s">
        <v>183</v>
      </c>
      <c r="CO5" s="439"/>
      <c r="CP5" s="438" t="s">
        <v>184</v>
      </c>
      <c r="CQ5" s="439"/>
      <c r="CR5" s="438" t="s">
        <v>185</v>
      </c>
      <c r="CS5" s="439"/>
      <c r="CT5" s="438" t="s">
        <v>188</v>
      </c>
      <c r="CU5" s="439"/>
      <c r="CV5" s="438" t="s">
        <v>148</v>
      </c>
      <c r="CW5" s="439"/>
      <c r="CX5" s="438" t="s">
        <v>149</v>
      </c>
      <c r="CY5" s="439"/>
      <c r="CZ5" s="438" t="s">
        <v>178</v>
      </c>
      <c r="DA5" s="439"/>
      <c r="DB5" s="438" t="s">
        <v>174</v>
      </c>
      <c r="DC5" s="439"/>
      <c r="DD5" s="438" t="s">
        <v>179</v>
      </c>
      <c r="DE5" s="439"/>
      <c r="DF5" s="438" t="s">
        <v>177</v>
      </c>
      <c r="DG5" s="439"/>
      <c r="DH5" s="438" t="s">
        <v>176</v>
      </c>
      <c r="DI5" s="439"/>
      <c r="DJ5" s="438" t="s">
        <v>175</v>
      </c>
      <c r="DK5" s="439"/>
      <c r="DL5" s="438" t="s">
        <v>180</v>
      </c>
      <c r="DM5" s="439"/>
      <c r="DN5" s="438" t="s">
        <v>153</v>
      </c>
      <c r="DO5" s="439"/>
      <c r="DP5" s="438" t="s">
        <v>200</v>
      </c>
      <c r="DQ5" s="439"/>
      <c r="DR5" s="438" t="s">
        <v>199</v>
      </c>
      <c r="DS5" s="439"/>
      <c r="DT5" s="438" t="s">
        <v>139</v>
      </c>
      <c r="DU5" s="439"/>
      <c r="DV5" s="438" t="s">
        <v>187</v>
      </c>
      <c r="DW5" s="439"/>
      <c r="DX5" s="470" t="s">
        <v>704</v>
      </c>
      <c r="DY5" s="470"/>
      <c r="DZ5" s="471" t="s">
        <v>364</v>
      </c>
      <c r="EA5" s="471"/>
      <c r="EB5" s="438" t="s">
        <v>201</v>
      </c>
      <c r="EC5" s="439"/>
      <c r="ED5" s="438" t="s">
        <v>208</v>
      </c>
      <c r="EE5" s="439"/>
      <c r="EF5" s="438" t="s">
        <v>487</v>
      </c>
      <c r="EG5" s="439"/>
      <c r="EH5" s="438" t="s">
        <v>488</v>
      </c>
      <c r="EI5" s="439"/>
      <c r="EJ5" s="477" t="s">
        <v>763</v>
      </c>
      <c r="EK5" s="478"/>
      <c r="EL5" s="78"/>
      <c r="EM5" s="78"/>
    </row>
    <row r="6" spans="1:143" ht="21.75" hidden="1" customHeight="1" x14ac:dyDescent="0.25">
      <c r="A6" s="486"/>
      <c r="B6" s="486"/>
      <c r="C6" s="486"/>
      <c r="D6" s="465"/>
      <c r="E6" s="492"/>
      <c r="F6" s="443"/>
      <c r="G6" s="443"/>
      <c r="H6" s="443"/>
      <c r="I6" s="443"/>
      <c r="J6" s="490" t="s">
        <v>76</v>
      </c>
      <c r="K6" s="490" t="s">
        <v>77</v>
      </c>
      <c r="L6" s="490" t="s">
        <v>78</v>
      </c>
      <c r="M6" s="490" t="s">
        <v>79</v>
      </c>
      <c r="N6" s="440"/>
      <c r="O6" s="441"/>
      <c r="P6" s="462"/>
      <c r="Q6" s="463"/>
      <c r="R6" s="462"/>
      <c r="S6" s="463"/>
      <c r="T6" s="462"/>
      <c r="U6" s="463"/>
      <c r="V6" s="440"/>
      <c r="W6" s="441"/>
      <c r="X6" s="440"/>
      <c r="Y6" s="441"/>
      <c r="Z6" s="440"/>
      <c r="AA6" s="441"/>
      <c r="AB6" s="467"/>
      <c r="AC6" s="468"/>
      <c r="AD6" s="440"/>
      <c r="AE6" s="441"/>
      <c r="AF6" s="440"/>
      <c r="AG6" s="441"/>
      <c r="AH6" s="440"/>
      <c r="AI6" s="441"/>
      <c r="AJ6" s="440"/>
      <c r="AK6" s="441"/>
      <c r="AL6" s="440"/>
      <c r="AM6" s="441"/>
      <c r="AN6" s="440"/>
      <c r="AO6" s="441"/>
      <c r="AP6" s="440"/>
      <c r="AQ6" s="441"/>
      <c r="AR6" s="440"/>
      <c r="AS6" s="441"/>
      <c r="AT6" s="440"/>
      <c r="AU6" s="441"/>
      <c r="AV6" s="462"/>
      <c r="AW6" s="463"/>
      <c r="AX6" s="440"/>
      <c r="AY6" s="441"/>
      <c r="AZ6" s="440"/>
      <c r="BA6" s="441"/>
      <c r="BB6" s="440"/>
      <c r="BC6" s="441"/>
      <c r="BD6" s="440"/>
      <c r="BE6" s="441"/>
      <c r="BF6" s="440"/>
      <c r="BG6" s="441"/>
      <c r="BH6" s="440"/>
      <c r="BI6" s="441"/>
      <c r="BJ6" s="440"/>
      <c r="BK6" s="441"/>
      <c r="BL6" s="440"/>
      <c r="BM6" s="441"/>
      <c r="BN6" s="440"/>
      <c r="BO6" s="441"/>
      <c r="BP6" s="440"/>
      <c r="BQ6" s="441"/>
      <c r="BR6" s="440"/>
      <c r="BS6" s="441"/>
      <c r="BT6" s="440"/>
      <c r="BU6" s="441"/>
      <c r="BV6" s="440"/>
      <c r="BW6" s="441"/>
      <c r="BX6" s="440"/>
      <c r="BY6" s="441"/>
      <c r="BZ6" s="440"/>
      <c r="CA6" s="441"/>
      <c r="CB6" s="440"/>
      <c r="CC6" s="441"/>
      <c r="CD6" s="440"/>
      <c r="CE6" s="441"/>
      <c r="CF6" s="440"/>
      <c r="CG6" s="441"/>
      <c r="CH6" s="462"/>
      <c r="CI6" s="463"/>
      <c r="CJ6" s="440"/>
      <c r="CK6" s="441"/>
      <c r="CL6" s="440"/>
      <c r="CM6" s="441"/>
      <c r="CN6" s="440"/>
      <c r="CO6" s="441"/>
      <c r="CP6" s="440"/>
      <c r="CQ6" s="441"/>
      <c r="CR6" s="440"/>
      <c r="CS6" s="441"/>
      <c r="CT6" s="440"/>
      <c r="CU6" s="441"/>
      <c r="CV6" s="440"/>
      <c r="CW6" s="441"/>
      <c r="CX6" s="440"/>
      <c r="CY6" s="441"/>
      <c r="CZ6" s="440"/>
      <c r="DA6" s="441"/>
      <c r="DB6" s="440"/>
      <c r="DC6" s="441"/>
      <c r="DD6" s="440"/>
      <c r="DE6" s="441"/>
      <c r="DF6" s="440"/>
      <c r="DG6" s="441"/>
      <c r="DH6" s="440"/>
      <c r="DI6" s="441"/>
      <c r="DJ6" s="440"/>
      <c r="DK6" s="441"/>
      <c r="DL6" s="440"/>
      <c r="DM6" s="441"/>
      <c r="DN6" s="440"/>
      <c r="DO6" s="441"/>
      <c r="DP6" s="440"/>
      <c r="DQ6" s="441"/>
      <c r="DR6" s="440"/>
      <c r="DS6" s="441"/>
      <c r="DT6" s="440"/>
      <c r="DU6" s="441"/>
      <c r="DV6" s="440"/>
      <c r="DW6" s="441"/>
      <c r="DX6" s="196"/>
      <c r="DY6" s="196"/>
      <c r="DZ6" s="196"/>
      <c r="EA6" s="196"/>
      <c r="EB6" s="440"/>
      <c r="EC6" s="441"/>
      <c r="ED6" s="440"/>
      <c r="EE6" s="441"/>
      <c r="EF6" s="356"/>
      <c r="EG6" s="356"/>
      <c r="EH6" s="356"/>
      <c r="EI6" s="356"/>
      <c r="EJ6" s="197"/>
      <c r="EK6" s="197"/>
      <c r="EL6" s="198"/>
      <c r="EM6" s="198"/>
    </row>
    <row r="7" spans="1:143" ht="36" x14ac:dyDescent="0.25">
      <c r="A7" s="487"/>
      <c r="B7" s="487"/>
      <c r="C7" s="487"/>
      <c r="D7" s="466"/>
      <c r="E7" s="492"/>
      <c r="F7" s="443"/>
      <c r="G7" s="444"/>
      <c r="H7" s="444"/>
      <c r="I7" s="444"/>
      <c r="J7" s="490"/>
      <c r="K7" s="490"/>
      <c r="L7" s="490"/>
      <c r="M7" s="490"/>
      <c r="N7" s="357" t="s">
        <v>217</v>
      </c>
      <c r="O7" s="357" t="s">
        <v>39</v>
      </c>
      <c r="P7" s="357" t="s">
        <v>217</v>
      </c>
      <c r="Q7" s="357" t="s">
        <v>39</v>
      </c>
      <c r="R7" s="357" t="s">
        <v>217</v>
      </c>
      <c r="S7" s="357" t="s">
        <v>39</v>
      </c>
      <c r="T7" s="357" t="s">
        <v>217</v>
      </c>
      <c r="U7" s="357" t="s">
        <v>39</v>
      </c>
      <c r="V7" s="357" t="s">
        <v>217</v>
      </c>
      <c r="W7" s="357" t="s">
        <v>39</v>
      </c>
      <c r="X7" s="357" t="s">
        <v>217</v>
      </c>
      <c r="Y7" s="357" t="s">
        <v>39</v>
      </c>
      <c r="Z7" s="357" t="s">
        <v>217</v>
      </c>
      <c r="AA7" s="357" t="s">
        <v>39</v>
      </c>
      <c r="AB7" s="357" t="s">
        <v>217</v>
      </c>
      <c r="AC7" s="357" t="s">
        <v>39</v>
      </c>
      <c r="AD7" s="357" t="s">
        <v>217</v>
      </c>
      <c r="AE7" s="357" t="s">
        <v>39</v>
      </c>
      <c r="AF7" s="357" t="s">
        <v>217</v>
      </c>
      <c r="AG7" s="357" t="s">
        <v>39</v>
      </c>
      <c r="AH7" s="357" t="s">
        <v>217</v>
      </c>
      <c r="AI7" s="357" t="s">
        <v>39</v>
      </c>
      <c r="AJ7" s="357" t="s">
        <v>217</v>
      </c>
      <c r="AK7" s="357" t="s">
        <v>39</v>
      </c>
      <c r="AL7" s="357" t="s">
        <v>217</v>
      </c>
      <c r="AM7" s="357" t="s">
        <v>39</v>
      </c>
      <c r="AN7" s="357" t="s">
        <v>217</v>
      </c>
      <c r="AO7" s="357" t="s">
        <v>39</v>
      </c>
      <c r="AP7" s="357" t="s">
        <v>217</v>
      </c>
      <c r="AQ7" s="357" t="s">
        <v>39</v>
      </c>
      <c r="AR7" s="357" t="s">
        <v>217</v>
      </c>
      <c r="AS7" s="357" t="s">
        <v>39</v>
      </c>
      <c r="AT7" s="357" t="s">
        <v>217</v>
      </c>
      <c r="AU7" s="357" t="s">
        <v>39</v>
      </c>
      <c r="AV7" s="357" t="s">
        <v>217</v>
      </c>
      <c r="AW7" s="357" t="s">
        <v>39</v>
      </c>
      <c r="AX7" s="357" t="s">
        <v>217</v>
      </c>
      <c r="AY7" s="357" t="s">
        <v>39</v>
      </c>
      <c r="AZ7" s="357" t="s">
        <v>217</v>
      </c>
      <c r="BA7" s="357" t="s">
        <v>39</v>
      </c>
      <c r="BB7" s="357" t="s">
        <v>217</v>
      </c>
      <c r="BC7" s="357" t="s">
        <v>39</v>
      </c>
      <c r="BD7" s="357" t="s">
        <v>217</v>
      </c>
      <c r="BE7" s="357" t="s">
        <v>39</v>
      </c>
      <c r="BF7" s="357" t="s">
        <v>217</v>
      </c>
      <c r="BG7" s="357" t="s">
        <v>39</v>
      </c>
      <c r="BH7" s="357" t="s">
        <v>217</v>
      </c>
      <c r="BI7" s="357" t="s">
        <v>39</v>
      </c>
      <c r="BJ7" s="357" t="s">
        <v>217</v>
      </c>
      <c r="BK7" s="357" t="s">
        <v>39</v>
      </c>
      <c r="BL7" s="357" t="s">
        <v>217</v>
      </c>
      <c r="BM7" s="357" t="s">
        <v>39</v>
      </c>
      <c r="BN7" s="357" t="s">
        <v>217</v>
      </c>
      <c r="BO7" s="357" t="s">
        <v>39</v>
      </c>
      <c r="BP7" s="357" t="s">
        <v>217</v>
      </c>
      <c r="BQ7" s="357" t="s">
        <v>39</v>
      </c>
      <c r="BR7" s="357" t="s">
        <v>217</v>
      </c>
      <c r="BS7" s="357" t="s">
        <v>39</v>
      </c>
      <c r="BT7" s="357" t="s">
        <v>217</v>
      </c>
      <c r="BU7" s="357" t="s">
        <v>39</v>
      </c>
      <c r="BV7" s="357" t="s">
        <v>217</v>
      </c>
      <c r="BW7" s="357" t="s">
        <v>39</v>
      </c>
      <c r="BX7" s="357" t="s">
        <v>217</v>
      </c>
      <c r="BY7" s="357" t="s">
        <v>39</v>
      </c>
      <c r="BZ7" s="357" t="s">
        <v>217</v>
      </c>
      <c r="CA7" s="357" t="s">
        <v>39</v>
      </c>
      <c r="CB7" s="357" t="s">
        <v>217</v>
      </c>
      <c r="CC7" s="357" t="s">
        <v>39</v>
      </c>
      <c r="CD7" s="357" t="s">
        <v>217</v>
      </c>
      <c r="CE7" s="357" t="s">
        <v>39</v>
      </c>
      <c r="CF7" s="357" t="s">
        <v>217</v>
      </c>
      <c r="CG7" s="357" t="s">
        <v>39</v>
      </c>
      <c r="CH7" s="357" t="s">
        <v>217</v>
      </c>
      <c r="CI7" s="357" t="s">
        <v>39</v>
      </c>
      <c r="CJ7" s="357" t="s">
        <v>217</v>
      </c>
      <c r="CK7" s="357" t="s">
        <v>39</v>
      </c>
      <c r="CL7" s="357" t="s">
        <v>217</v>
      </c>
      <c r="CM7" s="357" t="s">
        <v>39</v>
      </c>
      <c r="CN7" s="357" t="s">
        <v>217</v>
      </c>
      <c r="CO7" s="357" t="s">
        <v>39</v>
      </c>
      <c r="CP7" s="357" t="s">
        <v>217</v>
      </c>
      <c r="CQ7" s="357" t="s">
        <v>39</v>
      </c>
      <c r="CR7" s="357" t="s">
        <v>217</v>
      </c>
      <c r="CS7" s="357" t="s">
        <v>39</v>
      </c>
      <c r="CT7" s="357" t="s">
        <v>217</v>
      </c>
      <c r="CU7" s="357" t="s">
        <v>39</v>
      </c>
      <c r="CV7" s="357" t="s">
        <v>217</v>
      </c>
      <c r="CW7" s="357" t="s">
        <v>39</v>
      </c>
      <c r="CX7" s="357" t="s">
        <v>217</v>
      </c>
      <c r="CY7" s="357" t="s">
        <v>39</v>
      </c>
      <c r="CZ7" s="357" t="s">
        <v>217</v>
      </c>
      <c r="DA7" s="357" t="s">
        <v>39</v>
      </c>
      <c r="DB7" s="357" t="s">
        <v>217</v>
      </c>
      <c r="DC7" s="357" t="s">
        <v>39</v>
      </c>
      <c r="DD7" s="357" t="s">
        <v>217</v>
      </c>
      <c r="DE7" s="357" t="s">
        <v>39</v>
      </c>
      <c r="DF7" s="357" t="s">
        <v>217</v>
      </c>
      <c r="DG7" s="357" t="s">
        <v>39</v>
      </c>
      <c r="DH7" s="357" t="s">
        <v>217</v>
      </c>
      <c r="DI7" s="357" t="s">
        <v>39</v>
      </c>
      <c r="DJ7" s="357" t="s">
        <v>217</v>
      </c>
      <c r="DK7" s="357" t="s">
        <v>39</v>
      </c>
      <c r="DL7" s="357" t="s">
        <v>217</v>
      </c>
      <c r="DM7" s="357" t="s">
        <v>39</v>
      </c>
      <c r="DN7" s="357" t="s">
        <v>217</v>
      </c>
      <c r="DO7" s="357" t="s">
        <v>39</v>
      </c>
      <c r="DP7" s="357" t="s">
        <v>217</v>
      </c>
      <c r="DQ7" s="357" t="s">
        <v>39</v>
      </c>
      <c r="DR7" s="357" t="s">
        <v>217</v>
      </c>
      <c r="DS7" s="357" t="s">
        <v>39</v>
      </c>
      <c r="DT7" s="357" t="s">
        <v>217</v>
      </c>
      <c r="DU7" s="357" t="s">
        <v>39</v>
      </c>
      <c r="DV7" s="357" t="s">
        <v>217</v>
      </c>
      <c r="DW7" s="357" t="s">
        <v>39</v>
      </c>
      <c r="DX7" s="357" t="s">
        <v>217</v>
      </c>
      <c r="DY7" s="357" t="s">
        <v>39</v>
      </c>
      <c r="DZ7" s="357" t="s">
        <v>217</v>
      </c>
      <c r="EA7" s="357" t="s">
        <v>39</v>
      </c>
      <c r="EB7" s="357" t="s">
        <v>217</v>
      </c>
      <c r="EC7" s="357" t="s">
        <v>39</v>
      </c>
      <c r="ED7" s="357" t="s">
        <v>217</v>
      </c>
      <c r="EE7" s="357" t="s">
        <v>39</v>
      </c>
      <c r="EF7" s="357" t="s">
        <v>217</v>
      </c>
      <c r="EG7" s="357" t="s">
        <v>39</v>
      </c>
      <c r="EH7" s="357" t="s">
        <v>217</v>
      </c>
      <c r="EI7" s="357" t="s">
        <v>39</v>
      </c>
      <c r="EJ7" s="199" t="s">
        <v>217</v>
      </c>
      <c r="EK7" s="199" t="s">
        <v>39</v>
      </c>
      <c r="EL7" s="357" t="s">
        <v>217</v>
      </c>
      <c r="EM7" s="192" t="s">
        <v>39</v>
      </c>
    </row>
    <row r="8" spans="1:143" x14ac:dyDescent="0.25">
      <c r="A8" s="3"/>
      <c r="B8" s="79"/>
      <c r="C8" s="200"/>
      <c r="D8" s="190"/>
      <c r="E8" s="10"/>
      <c r="F8" s="10"/>
      <c r="G8" s="10"/>
      <c r="H8" s="125"/>
      <c r="I8" s="126"/>
      <c r="J8" s="201"/>
      <c r="K8" s="201"/>
      <c r="L8" s="201"/>
      <c r="M8" s="201"/>
      <c r="N8" s="316"/>
      <c r="O8" s="316">
        <v>1</v>
      </c>
      <c r="P8" s="317"/>
      <c r="Q8" s="316">
        <v>1</v>
      </c>
      <c r="R8" s="316"/>
      <c r="S8" s="316">
        <v>1</v>
      </c>
      <c r="T8" s="316"/>
      <c r="U8" s="316">
        <v>1</v>
      </c>
      <c r="V8" s="316"/>
      <c r="W8" s="316">
        <v>1</v>
      </c>
      <c r="X8" s="316"/>
      <c r="Y8" s="316">
        <v>1</v>
      </c>
      <c r="Z8" s="316"/>
      <c r="AA8" s="316">
        <v>1</v>
      </c>
      <c r="AB8" s="316"/>
      <c r="AC8" s="316">
        <v>1</v>
      </c>
      <c r="AD8" s="316"/>
      <c r="AE8" s="316">
        <v>1</v>
      </c>
      <c r="AF8" s="318"/>
      <c r="AG8" s="316">
        <v>1</v>
      </c>
      <c r="AH8" s="316"/>
      <c r="AI8" s="316">
        <v>1</v>
      </c>
      <c r="AJ8" s="316"/>
      <c r="AK8" s="316">
        <v>1</v>
      </c>
      <c r="AL8" s="316"/>
      <c r="AM8" s="316">
        <v>1</v>
      </c>
      <c r="AN8" s="316"/>
      <c r="AO8" s="316">
        <v>1</v>
      </c>
      <c r="AP8" s="316"/>
      <c r="AQ8" s="316">
        <v>1</v>
      </c>
      <c r="AR8" s="316"/>
      <c r="AS8" s="316">
        <v>1</v>
      </c>
      <c r="AT8" s="316"/>
      <c r="AU8" s="316">
        <v>1</v>
      </c>
      <c r="AV8" s="316"/>
      <c r="AW8" s="316">
        <v>1</v>
      </c>
      <c r="AX8" s="316"/>
      <c r="AY8" s="316">
        <v>1</v>
      </c>
      <c r="AZ8" s="316"/>
      <c r="BA8" s="316">
        <v>1</v>
      </c>
      <c r="BB8" s="316"/>
      <c r="BC8" s="316">
        <v>1</v>
      </c>
      <c r="BD8" s="316"/>
      <c r="BE8" s="316">
        <v>1</v>
      </c>
      <c r="BF8" s="316"/>
      <c r="BG8" s="316">
        <v>1</v>
      </c>
      <c r="BH8" s="316"/>
      <c r="BI8" s="316">
        <v>1</v>
      </c>
      <c r="BJ8" s="316"/>
      <c r="BK8" s="316">
        <v>1</v>
      </c>
      <c r="BL8" s="316"/>
      <c r="BM8" s="316">
        <v>1</v>
      </c>
      <c r="BN8" s="316"/>
      <c r="BO8" s="316">
        <v>1</v>
      </c>
      <c r="BP8" s="316"/>
      <c r="BQ8" s="316">
        <v>1</v>
      </c>
      <c r="BR8" s="316"/>
      <c r="BS8" s="316">
        <v>1</v>
      </c>
      <c r="BT8" s="316"/>
      <c r="BU8" s="316">
        <v>1</v>
      </c>
      <c r="BV8" s="316"/>
      <c r="BW8" s="316">
        <v>1</v>
      </c>
      <c r="BX8" s="316"/>
      <c r="BY8" s="316">
        <v>1</v>
      </c>
      <c r="BZ8" s="316"/>
      <c r="CA8" s="316">
        <v>1</v>
      </c>
      <c r="CB8" s="316"/>
      <c r="CC8" s="316">
        <v>1</v>
      </c>
      <c r="CD8" s="316"/>
      <c r="CE8" s="316">
        <v>1</v>
      </c>
      <c r="CF8" s="316"/>
      <c r="CG8" s="316">
        <v>1</v>
      </c>
      <c r="CH8" s="316"/>
      <c r="CI8" s="316">
        <v>1</v>
      </c>
      <c r="CJ8" s="316"/>
      <c r="CK8" s="316">
        <v>1</v>
      </c>
      <c r="CL8" s="316"/>
      <c r="CM8" s="316">
        <v>1</v>
      </c>
      <c r="CN8" s="316"/>
      <c r="CO8" s="316">
        <v>1</v>
      </c>
      <c r="CP8" s="316"/>
      <c r="CQ8" s="316">
        <v>1</v>
      </c>
      <c r="CR8" s="316"/>
      <c r="CS8" s="316">
        <v>1</v>
      </c>
      <c r="CT8" s="316"/>
      <c r="CU8" s="316">
        <v>1</v>
      </c>
      <c r="CV8" s="316"/>
      <c r="CW8" s="316">
        <v>1</v>
      </c>
      <c r="CX8" s="316"/>
      <c r="CY8" s="319">
        <v>1</v>
      </c>
      <c r="CZ8" s="316"/>
      <c r="DA8" s="316">
        <v>1</v>
      </c>
      <c r="DB8" s="316"/>
      <c r="DC8" s="316">
        <v>1</v>
      </c>
      <c r="DD8" s="316"/>
      <c r="DE8" s="316">
        <v>1</v>
      </c>
      <c r="DF8" s="316"/>
      <c r="DG8" s="316">
        <v>1</v>
      </c>
      <c r="DH8" s="316"/>
      <c r="DI8" s="316">
        <v>1</v>
      </c>
      <c r="DJ8" s="316"/>
      <c r="DK8" s="316">
        <v>1</v>
      </c>
      <c r="DL8" s="316"/>
      <c r="DM8" s="316">
        <v>1</v>
      </c>
      <c r="DN8" s="316"/>
      <c r="DO8" s="316">
        <v>1</v>
      </c>
      <c r="DP8" s="316"/>
      <c r="DQ8" s="316">
        <v>1</v>
      </c>
      <c r="DR8" s="316"/>
      <c r="DS8" s="316">
        <v>1</v>
      </c>
      <c r="DT8" s="316"/>
      <c r="DU8" s="316">
        <v>1</v>
      </c>
      <c r="DV8" s="316"/>
      <c r="DW8" s="319">
        <v>1</v>
      </c>
      <c r="DX8" s="319"/>
      <c r="DY8" s="319">
        <v>1</v>
      </c>
      <c r="DZ8" s="319"/>
      <c r="EA8" s="316">
        <v>1</v>
      </c>
      <c r="EB8" s="316"/>
      <c r="EC8" s="316">
        <v>1</v>
      </c>
      <c r="ED8" s="316"/>
      <c r="EE8" s="319">
        <v>1</v>
      </c>
      <c r="EF8" s="319"/>
      <c r="EG8" s="319">
        <v>1</v>
      </c>
      <c r="EH8" s="319"/>
      <c r="EI8" s="319">
        <v>1</v>
      </c>
      <c r="EJ8" s="319"/>
      <c r="EK8" s="319">
        <v>1</v>
      </c>
      <c r="EL8" s="14"/>
      <c r="EM8" s="14"/>
    </row>
    <row r="9" spans="1:143" x14ac:dyDescent="0.25">
      <c r="A9" s="110">
        <v>1</v>
      </c>
      <c r="B9" s="110">
        <v>1</v>
      </c>
      <c r="C9" s="81"/>
      <c r="D9" s="39" t="s">
        <v>218</v>
      </c>
      <c r="E9" s="43"/>
      <c r="F9" s="44">
        <v>0.5</v>
      </c>
      <c r="G9" s="44"/>
      <c r="H9" s="44">
        <v>1</v>
      </c>
      <c r="I9" s="127"/>
      <c r="J9" s="127"/>
      <c r="K9" s="127"/>
      <c r="L9" s="127"/>
      <c r="M9" s="127"/>
      <c r="N9" s="140"/>
      <c r="O9" s="140"/>
      <c r="P9" s="208"/>
      <c r="Q9" s="140"/>
      <c r="R9" s="140"/>
      <c r="S9" s="140"/>
      <c r="T9" s="209"/>
      <c r="U9" s="140"/>
      <c r="V9" s="140"/>
      <c r="W9" s="140"/>
      <c r="X9" s="140"/>
      <c r="Y9" s="140"/>
      <c r="Z9" s="140"/>
      <c r="AA9" s="140"/>
      <c r="AB9" s="140"/>
      <c r="AC9" s="140"/>
      <c r="AD9" s="140"/>
      <c r="AE9" s="140"/>
      <c r="AF9" s="140"/>
      <c r="AG9" s="140"/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  <c r="BI9" s="140"/>
      <c r="BJ9" s="140"/>
      <c r="BK9" s="140"/>
      <c r="BL9" s="140"/>
      <c r="BM9" s="140"/>
      <c r="BN9" s="140"/>
      <c r="BO9" s="140"/>
      <c r="BP9" s="140"/>
      <c r="BQ9" s="140"/>
      <c r="BR9" s="140"/>
      <c r="BS9" s="140"/>
      <c r="BT9" s="140"/>
      <c r="BU9" s="140"/>
      <c r="BV9" s="140"/>
      <c r="BW9" s="140"/>
      <c r="BX9" s="140"/>
      <c r="BY9" s="140"/>
      <c r="BZ9" s="140"/>
      <c r="CA9" s="140"/>
      <c r="CB9" s="140"/>
      <c r="CC9" s="140"/>
      <c r="CD9" s="140"/>
      <c r="CE9" s="140"/>
      <c r="CF9" s="140"/>
      <c r="CG9" s="140"/>
      <c r="CH9" s="140"/>
      <c r="CI9" s="140"/>
      <c r="CJ9" s="140"/>
      <c r="CK9" s="140"/>
      <c r="CL9" s="140"/>
      <c r="CM9" s="140"/>
      <c r="CN9" s="140"/>
      <c r="CO9" s="140"/>
      <c r="CP9" s="140"/>
      <c r="CQ9" s="140"/>
      <c r="CR9" s="140"/>
      <c r="CS9" s="140"/>
      <c r="CT9" s="140"/>
      <c r="CU9" s="140"/>
      <c r="CV9" s="140"/>
      <c r="CW9" s="140"/>
      <c r="CX9" s="140"/>
      <c r="CY9" s="140"/>
      <c r="CZ9" s="140"/>
      <c r="DA9" s="140"/>
      <c r="DB9" s="140"/>
      <c r="DC9" s="140"/>
      <c r="DD9" s="140"/>
      <c r="DE9" s="140"/>
      <c r="DF9" s="140"/>
      <c r="DG9" s="140"/>
      <c r="DH9" s="140"/>
      <c r="DI9" s="140"/>
      <c r="DJ9" s="140"/>
      <c r="DK9" s="140"/>
      <c r="DL9" s="140"/>
      <c r="DM9" s="140"/>
      <c r="DN9" s="140"/>
      <c r="DO9" s="140"/>
      <c r="DP9" s="140"/>
      <c r="DQ9" s="140"/>
      <c r="DR9" s="140"/>
      <c r="DS9" s="140"/>
      <c r="DT9" s="140"/>
      <c r="DU9" s="140"/>
      <c r="DV9" s="140"/>
      <c r="DW9" s="140"/>
      <c r="DX9" s="210"/>
      <c r="DY9" s="140"/>
      <c r="DZ9" s="140"/>
      <c r="EA9" s="140"/>
      <c r="EB9" s="140"/>
      <c r="EC9" s="140"/>
      <c r="ED9" s="140"/>
      <c r="EE9" s="140"/>
      <c r="EF9" s="140"/>
      <c r="EG9" s="140"/>
      <c r="EH9" s="140"/>
      <c r="EI9" s="140"/>
      <c r="EJ9" s="140"/>
      <c r="EK9" s="140"/>
      <c r="EL9" s="140"/>
      <c r="EM9" s="140"/>
    </row>
    <row r="10" spans="1:143" x14ac:dyDescent="0.25">
      <c r="A10" s="110">
        <v>2</v>
      </c>
      <c r="B10" s="110"/>
      <c r="C10" s="81"/>
      <c r="D10" s="39" t="s">
        <v>41</v>
      </c>
      <c r="E10" s="43"/>
      <c r="F10" s="44">
        <v>0.8</v>
      </c>
      <c r="G10" s="44"/>
      <c r="H10" s="44">
        <v>1</v>
      </c>
      <c r="I10" s="127"/>
      <c r="J10" s="127"/>
      <c r="K10" s="127"/>
      <c r="L10" s="127"/>
      <c r="M10" s="127"/>
      <c r="N10" s="135">
        <f>SUM(N11:N23)</f>
        <v>0</v>
      </c>
      <c r="O10" s="135">
        <f t="shared" ref="O10:BZ10" si="0">SUM(O11:O23)</f>
        <v>0</v>
      </c>
      <c r="P10" s="135">
        <f t="shared" si="0"/>
        <v>0</v>
      </c>
      <c r="Q10" s="135">
        <f t="shared" si="0"/>
        <v>0</v>
      </c>
      <c r="R10" s="135">
        <f t="shared" si="0"/>
        <v>0</v>
      </c>
      <c r="S10" s="135">
        <f t="shared" si="0"/>
        <v>0</v>
      </c>
      <c r="T10" s="135">
        <f t="shared" si="0"/>
        <v>990</v>
      </c>
      <c r="U10" s="135">
        <f t="shared" si="0"/>
        <v>15659134.399999997</v>
      </c>
      <c r="V10" s="135">
        <f t="shared" si="0"/>
        <v>0</v>
      </c>
      <c r="W10" s="135">
        <f t="shared" si="0"/>
        <v>0</v>
      </c>
      <c r="X10" s="135">
        <f t="shared" si="0"/>
        <v>0</v>
      </c>
      <c r="Y10" s="135">
        <f t="shared" si="0"/>
        <v>0</v>
      </c>
      <c r="Z10" s="135">
        <f t="shared" ref="Z10" si="1">SUM(Z11:Z23)</f>
        <v>15</v>
      </c>
      <c r="AA10" s="135">
        <f t="shared" si="0"/>
        <v>218618.39999999997</v>
      </c>
      <c r="AB10" s="135">
        <f t="shared" si="0"/>
        <v>0</v>
      </c>
      <c r="AC10" s="135">
        <f t="shared" si="0"/>
        <v>0</v>
      </c>
      <c r="AD10" s="135">
        <f t="shared" si="0"/>
        <v>0</v>
      </c>
      <c r="AE10" s="135">
        <f t="shared" si="0"/>
        <v>0</v>
      </c>
      <c r="AF10" s="135">
        <f t="shared" si="0"/>
        <v>0</v>
      </c>
      <c r="AG10" s="135">
        <f t="shared" si="0"/>
        <v>0</v>
      </c>
      <c r="AH10" s="135">
        <f t="shared" si="0"/>
        <v>188</v>
      </c>
      <c r="AI10" s="135">
        <f t="shared" si="0"/>
        <v>3420857.4399999995</v>
      </c>
      <c r="AJ10" s="135">
        <f t="shared" si="0"/>
        <v>0</v>
      </c>
      <c r="AK10" s="135">
        <f t="shared" si="0"/>
        <v>0</v>
      </c>
      <c r="AL10" s="135">
        <f t="shared" si="0"/>
        <v>0</v>
      </c>
      <c r="AM10" s="135">
        <f t="shared" si="0"/>
        <v>0</v>
      </c>
      <c r="AN10" s="135">
        <f t="shared" si="0"/>
        <v>0</v>
      </c>
      <c r="AO10" s="135">
        <f t="shared" si="0"/>
        <v>0</v>
      </c>
      <c r="AP10" s="135">
        <f t="shared" si="0"/>
        <v>405</v>
      </c>
      <c r="AQ10" s="135">
        <f t="shared" si="0"/>
        <v>5946420.4799999995</v>
      </c>
      <c r="AR10" s="135">
        <f t="shared" si="0"/>
        <v>493</v>
      </c>
      <c r="AS10" s="135">
        <f t="shared" si="0"/>
        <v>7513848.1599999983</v>
      </c>
      <c r="AT10" s="135">
        <f t="shared" si="0"/>
        <v>438</v>
      </c>
      <c r="AU10" s="135">
        <f t="shared" si="0"/>
        <v>6670605.7599999988</v>
      </c>
      <c r="AV10" s="135">
        <f t="shared" si="0"/>
        <v>110</v>
      </c>
      <c r="AW10" s="135">
        <f t="shared" si="0"/>
        <v>1668503.2</v>
      </c>
      <c r="AX10" s="135">
        <f t="shared" si="0"/>
        <v>0</v>
      </c>
      <c r="AY10" s="135">
        <f t="shared" si="0"/>
        <v>0</v>
      </c>
      <c r="AZ10" s="135">
        <f t="shared" si="0"/>
        <v>0</v>
      </c>
      <c r="BA10" s="135">
        <f t="shared" si="0"/>
        <v>0</v>
      </c>
      <c r="BB10" s="135">
        <f t="shared" si="0"/>
        <v>36</v>
      </c>
      <c r="BC10" s="135">
        <f t="shared" si="0"/>
        <v>565568.6399999999</v>
      </c>
      <c r="BD10" s="135">
        <f t="shared" si="0"/>
        <v>16</v>
      </c>
      <c r="BE10" s="135">
        <f t="shared" si="0"/>
        <v>251363.84</v>
      </c>
      <c r="BF10" s="135">
        <f t="shared" si="0"/>
        <v>950</v>
      </c>
      <c r="BG10" s="135">
        <f t="shared" si="0"/>
        <v>15187070.08</v>
      </c>
      <c r="BH10" s="135">
        <f t="shared" si="0"/>
        <v>0</v>
      </c>
      <c r="BI10" s="135">
        <f t="shared" si="0"/>
        <v>0</v>
      </c>
      <c r="BJ10" s="135">
        <f t="shared" si="0"/>
        <v>0</v>
      </c>
      <c r="BK10" s="135">
        <f t="shared" si="0"/>
        <v>0</v>
      </c>
      <c r="BL10" s="135">
        <f t="shared" si="0"/>
        <v>0</v>
      </c>
      <c r="BM10" s="135">
        <f t="shared" si="0"/>
        <v>0</v>
      </c>
      <c r="BN10" s="135">
        <f t="shared" si="0"/>
        <v>0</v>
      </c>
      <c r="BO10" s="135">
        <f t="shared" si="0"/>
        <v>0</v>
      </c>
      <c r="BP10" s="135">
        <f t="shared" si="0"/>
        <v>0</v>
      </c>
      <c r="BQ10" s="135">
        <f t="shared" si="0"/>
        <v>0</v>
      </c>
      <c r="BR10" s="135">
        <f t="shared" si="0"/>
        <v>0</v>
      </c>
      <c r="BS10" s="135">
        <f t="shared" si="0"/>
        <v>0</v>
      </c>
      <c r="BT10" s="135">
        <f t="shared" si="0"/>
        <v>0</v>
      </c>
      <c r="BU10" s="135">
        <f t="shared" si="0"/>
        <v>0</v>
      </c>
      <c r="BV10" s="135">
        <f t="shared" si="0"/>
        <v>0</v>
      </c>
      <c r="BW10" s="135">
        <f t="shared" si="0"/>
        <v>0</v>
      </c>
      <c r="BX10" s="135">
        <f t="shared" si="0"/>
        <v>0</v>
      </c>
      <c r="BY10" s="135">
        <f t="shared" si="0"/>
        <v>0</v>
      </c>
      <c r="BZ10" s="135">
        <f t="shared" si="0"/>
        <v>0</v>
      </c>
      <c r="CA10" s="135">
        <f t="shared" ref="CA10:EM10" si="2">SUM(CA11:CA23)</f>
        <v>0</v>
      </c>
      <c r="CB10" s="135">
        <f t="shared" si="2"/>
        <v>0</v>
      </c>
      <c r="CC10" s="135">
        <f t="shared" si="2"/>
        <v>0</v>
      </c>
      <c r="CD10" s="135">
        <f t="shared" si="2"/>
        <v>0</v>
      </c>
      <c r="CE10" s="135">
        <f t="shared" si="2"/>
        <v>0</v>
      </c>
      <c r="CF10" s="135">
        <f t="shared" si="2"/>
        <v>0</v>
      </c>
      <c r="CG10" s="135">
        <f t="shared" si="2"/>
        <v>0</v>
      </c>
      <c r="CH10" s="135">
        <f t="shared" si="2"/>
        <v>0</v>
      </c>
      <c r="CI10" s="135">
        <f t="shared" si="2"/>
        <v>0</v>
      </c>
      <c r="CJ10" s="135">
        <f t="shared" si="2"/>
        <v>0</v>
      </c>
      <c r="CK10" s="135">
        <f t="shared" si="2"/>
        <v>0</v>
      </c>
      <c r="CL10" s="135">
        <f t="shared" si="2"/>
        <v>0</v>
      </c>
      <c r="CM10" s="135">
        <f t="shared" si="2"/>
        <v>0</v>
      </c>
      <c r="CN10" s="135">
        <f t="shared" si="2"/>
        <v>0</v>
      </c>
      <c r="CO10" s="135">
        <f t="shared" si="2"/>
        <v>0</v>
      </c>
      <c r="CP10" s="135">
        <f t="shared" si="2"/>
        <v>0</v>
      </c>
      <c r="CQ10" s="135">
        <f t="shared" si="2"/>
        <v>0</v>
      </c>
      <c r="CR10" s="135">
        <f t="shared" si="2"/>
        <v>0</v>
      </c>
      <c r="CS10" s="135">
        <f t="shared" si="2"/>
        <v>0</v>
      </c>
      <c r="CT10" s="135">
        <f t="shared" si="2"/>
        <v>490</v>
      </c>
      <c r="CU10" s="135">
        <f t="shared" si="2"/>
        <v>10048496.640000001</v>
      </c>
      <c r="CV10" s="135">
        <f t="shared" si="2"/>
        <v>0</v>
      </c>
      <c r="CW10" s="135">
        <f t="shared" si="2"/>
        <v>0</v>
      </c>
      <c r="CX10" s="135">
        <f t="shared" si="2"/>
        <v>0</v>
      </c>
      <c r="CY10" s="135">
        <f t="shared" si="2"/>
        <v>0</v>
      </c>
      <c r="CZ10" s="135">
        <f t="shared" ref="CZ10" si="3">SUM(CZ11:CZ23)</f>
        <v>0</v>
      </c>
      <c r="DA10" s="135">
        <f t="shared" si="2"/>
        <v>0</v>
      </c>
      <c r="DB10" s="135">
        <f t="shared" si="2"/>
        <v>0</v>
      </c>
      <c r="DC10" s="135">
        <f t="shared" si="2"/>
        <v>0</v>
      </c>
      <c r="DD10" s="135">
        <f t="shared" si="2"/>
        <v>0</v>
      </c>
      <c r="DE10" s="135">
        <f t="shared" si="2"/>
        <v>0</v>
      </c>
      <c r="DF10" s="135">
        <f t="shared" si="2"/>
        <v>0</v>
      </c>
      <c r="DG10" s="135">
        <f t="shared" si="2"/>
        <v>0</v>
      </c>
      <c r="DH10" s="135">
        <f t="shared" ref="DH10" si="4">SUM(DH11:DH23)</f>
        <v>0</v>
      </c>
      <c r="DI10" s="135">
        <f t="shared" si="2"/>
        <v>0</v>
      </c>
      <c r="DJ10" s="135">
        <f t="shared" si="2"/>
        <v>0</v>
      </c>
      <c r="DK10" s="135">
        <f t="shared" si="2"/>
        <v>0</v>
      </c>
      <c r="DL10" s="135">
        <f t="shared" si="2"/>
        <v>0</v>
      </c>
      <c r="DM10" s="135">
        <f t="shared" si="2"/>
        <v>0</v>
      </c>
      <c r="DN10" s="135">
        <f t="shared" si="2"/>
        <v>0</v>
      </c>
      <c r="DO10" s="135">
        <f t="shared" si="2"/>
        <v>0</v>
      </c>
      <c r="DP10" s="135">
        <f t="shared" si="2"/>
        <v>0</v>
      </c>
      <c r="DQ10" s="135">
        <f t="shared" si="2"/>
        <v>0</v>
      </c>
      <c r="DR10" s="135">
        <f t="shared" ref="DR10" si="5">SUM(DR11:DR23)</f>
        <v>0</v>
      </c>
      <c r="DS10" s="135">
        <f t="shared" si="2"/>
        <v>0</v>
      </c>
      <c r="DT10" s="135">
        <f t="shared" si="2"/>
        <v>0</v>
      </c>
      <c r="DU10" s="135">
        <f t="shared" si="2"/>
        <v>0</v>
      </c>
      <c r="DV10" s="135">
        <f t="shared" si="2"/>
        <v>0</v>
      </c>
      <c r="DW10" s="135">
        <f t="shared" si="2"/>
        <v>0</v>
      </c>
      <c r="DX10" s="135">
        <f t="shared" si="2"/>
        <v>0</v>
      </c>
      <c r="DY10" s="135">
        <f t="shared" si="2"/>
        <v>0</v>
      </c>
      <c r="DZ10" s="135">
        <f t="shared" si="2"/>
        <v>0</v>
      </c>
      <c r="EA10" s="135">
        <f t="shared" si="2"/>
        <v>0</v>
      </c>
      <c r="EB10" s="135">
        <f t="shared" si="2"/>
        <v>0</v>
      </c>
      <c r="EC10" s="135">
        <f t="shared" si="2"/>
        <v>0</v>
      </c>
      <c r="ED10" s="135">
        <f t="shared" si="2"/>
        <v>0</v>
      </c>
      <c r="EE10" s="135">
        <f t="shared" si="2"/>
        <v>0</v>
      </c>
      <c r="EF10" s="135">
        <f t="shared" si="2"/>
        <v>0</v>
      </c>
      <c r="EG10" s="135">
        <f t="shared" si="2"/>
        <v>0</v>
      </c>
      <c r="EH10" s="135">
        <f t="shared" si="2"/>
        <v>0</v>
      </c>
      <c r="EI10" s="135">
        <f t="shared" si="2"/>
        <v>0</v>
      </c>
      <c r="EJ10" s="135"/>
      <c r="EK10" s="135"/>
      <c r="EL10" s="135">
        <f t="shared" si="2"/>
        <v>4131</v>
      </c>
      <c r="EM10" s="135">
        <f t="shared" si="2"/>
        <v>67150487.039999992</v>
      </c>
    </row>
    <row r="11" spans="1:143" ht="42" customHeight="1" x14ac:dyDescent="0.25">
      <c r="A11" s="112"/>
      <c r="B11" s="107">
        <v>1</v>
      </c>
      <c r="C11" s="211" t="s">
        <v>529</v>
      </c>
      <c r="D11" s="16" t="s">
        <v>219</v>
      </c>
      <c r="E11" s="17">
        <v>13520</v>
      </c>
      <c r="F11" s="18">
        <v>0.83</v>
      </c>
      <c r="G11" s="18"/>
      <c r="H11" s="122">
        <v>1</v>
      </c>
      <c r="I11" s="128"/>
      <c r="J11" s="17">
        <v>1.4</v>
      </c>
      <c r="K11" s="17">
        <v>1.68</v>
      </c>
      <c r="L11" s="17">
        <v>2.23</v>
      </c>
      <c r="M11" s="21">
        <v>2.57</v>
      </c>
      <c r="N11" s="136"/>
      <c r="O11" s="37">
        <f>N11*E11*F11*H11*J11*$O$8</f>
        <v>0</v>
      </c>
      <c r="P11" s="168"/>
      <c r="Q11" s="37">
        <f>P11*E11*F11*H11*J11*$Q$8</f>
        <v>0</v>
      </c>
      <c r="R11" s="136"/>
      <c r="S11" s="37">
        <f>R11*E11*F11*H11*J11*$S$8</f>
        <v>0</v>
      </c>
      <c r="T11" s="136">
        <v>530</v>
      </c>
      <c r="U11" s="37">
        <f>SUM(T11*$E11*$F11*$H11*$J11*$U$8)</f>
        <v>8326427.1999999993</v>
      </c>
      <c r="V11" s="136"/>
      <c r="W11" s="136">
        <f>SUM(V11*E11*F11*H11*J11*$W$8)</f>
        <v>0</v>
      </c>
      <c r="X11" s="136"/>
      <c r="Y11" s="37">
        <f>SUM(X11*E11*F11*H11*J11*$Y$8)</f>
        <v>0</v>
      </c>
      <c r="Z11" s="136"/>
      <c r="AA11" s="37">
        <f>SUM(Z11*E11*F11*H11*J11*$AA$8)</f>
        <v>0</v>
      </c>
      <c r="AB11" s="136"/>
      <c r="AC11" s="37">
        <f>SUM(AB11*E11*F11*H11*J11*$AC$8)</f>
        <v>0</v>
      </c>
      <c r="AD11" s="136"/>
      <c r="AE11" s="37">
        <f>SUM(AD11*E11*F11*H11*K11*$AE$8)</f>
        <v>0</v>
      </c>
      <c r="AF11" s="136"/>
      <c r="AG11" s="37">
        <f>SUM(AF11*E11*F11*H11*K11*$AG$8)</f>
        <v>0</v>
      </c>
      <c r="AH11" s="136"/>
      <c r="AI11" s="37">
        <f>SUM(AH11*E11*F11*H11*J11*$AI$8)</f>
        <v>0</v>
      </c>
      <c r="AJ11" s="136"/>
      <c r="AK11" s="136">
        <f>SUM(AJ11*E11*F11*H11*J11*$AK$8)</f>
        <v>0</v>
      </c>
      <c r="AL11" s="136"/>
      <c r="AM11" s="37">
        <f>SUM(AL11*E11*F11*H11*J11*$AM$8)</f>
        <v>0</v>
      </c>
      <c r="AN11" s="136"/>
      <c r="AO11" s="37">
        <f>SUM(AN11*E11*F11*H11*J11*$AO$8)</f>
        <v>0</v>
      </c>
      <c r="AP11" s="136">
        <v>255</v>
      </c>
      <c r="AQ11" s="37">
        <f>SUM(E11*F11*H11*J11*AP11*$AQ$8)</f>
        <v>4006111.1999999997</v>
      </c>
      <c r="AR11" s="136">
        <v>383</v>
      </c>
      <c r="AS11" s="37">
        <f>SUM(AR11*E11*F11*H11*J11*$AS$8)</f>
        <v>6017021.919999999</v>
      </c>
      <c r="AT11" s="212">
        <v>312</v>
      </c>
      <c r="AU11" s="37">
        <f>SUM(AT11*E11*F11*H11*J11*$AU$8)</f>
        <v>4901594.879999999</v>
      </c>
      <c r="AV11" s="136">
        <v>15</v>
      </c>
      <c r="AW11" s="37">
        <f>SUM(AV11*E11*F11*H11*J11*$AW$8)</f>
        <v>235653.59999999998</v>
      </c>
      <c r="AX11" s="136"/>
      <c r="AY11" s="37">
        <f>SUM(AX11*E11*F11*H11*J11*$AY$8)</f>
        <v>0</v>
      </c>
      <c r="AZ11" s="136"/>
      <c r="BA11" s="37">
        <f>SUM(AZ11*E11*F11*H11*J11*$BA$8)</f>
        <v>0</v>
      </c>
      <c r="BB11" s="136">
        <v>36</v>
      </c>
      <c r="BC11" s="37">
        <f>SUM(BB11*E11*F11*H11*J11*$BC$8)</f>
        <v>565568.6399999999</v>
      </c>
      <c r="BD11" s="136">
        <v>16</v>
      </c>
      <c r="BE11" s="37">
        <f>SUM(BD11*E11*F11*H11*J11*$BE$8)</f>
        <v>251363.84</v>
      </c>
      <c r="BF11" s="136">
        <v>884</v>
      </c>
      <c r="BG11" s="37">
        <f>BF11*E11*F11*H11*J11*$BG$8</f>
        <v>13887852.16</v>
      </c>
      <c r="BH11" s="136"/>
      <c r="BI11" s="37">
        <f>BH11*E11*F11*H11*J11*$BI$8</f>
        <v>0</v>
      </c>
      <c r="BJ11" s="136"/>
      <c r="BK11" s="37">
        <f>BJ11*E11*F11*H11*J11*$BK$8</f>
        <v>0</v>
      </c>
      <c r="BL11" s="136"/>
      <c r="BM11" s="37">
        <f>SUM(BL11*E11*F11*H11*J11*$BM$8)</f>
        <v>0</v>
      </c>
      <c r="BN11" s="136"/>
      <c r="BO11" s="37">
        <f>SUM(BN11*E11*F11*H11*J11*$BO$8)</f>
        <v>0</v>
      </c>
      <c r="BP11" s="136"/>
      <c r="BQ11" s="37">
        <f>SUM(BP11*E11*F11*H11*J11*$BQ$8)</f>
        <v>0</v>
      </c>
      <c r="BR11" s="136"/>
      <c r="BS11" s="37">
        <f>SUM(BR11*E11*F11*H11*J11*$BS$8)</f>
        <v>0</v>
      </c>
      <c r="BT11" s="136"/>
      <c r="BU11" s="37">
        <f>SUM(BT11*E11*F11*H11*J11*$BU$8)</f>
        <v>0</v>
      </c>
      <c r="BV11" s="136"/>
      <c r="BW11" s="37">
        <f>BV11*E11*F11*H11*J11*$BW$8</f>
        <v>0</v>
      </c>
      <c r="BX11" s="136"/>
      <c r="BY11" s="37">
        <f>SUM(BX11*E11*F11*H11*J11*$BY$8)</f>
        <v>0</v>
      </c>
      <c r="BZ11" s="136"/>
      <c r="CA11" s="37">
        <f>SUM(BZ11*E11*F11*H11*J11*$CA$8)</f>
        <v>0</v>
      </c>
      <c r="CB11" s="136"/>
      <c r="CC11" s="37">
        <f>SUM(CB11*E11*F11*H11*J11*$CC$8)</f>
        <v>0</v>
      </c>
      <c r="CD11" s="136"/>
      <c r="CE11" s="37">
        <f>SUM(CD11*E11*F11*H11*J11*$CE$8)</f>
        <v>0</v>
      </c>
      <c r="CF11" s="136"/>
      <c r="CG11" s="37">
        <f>CF11*E11*F11*H11*J11*$CG$8</f>
        <v>0</v>
      </c>
      <c r="CH11" s="136"/>
      <c r="CI11" s="37">
        <f>SUM(CH11*E11*F11*H11*J11*$CI$8)</f>
        <v>0</v>
      </c>
      <c r="CJ11" s="136"/>
      <c r="CK11" s="37">
        <f>SUM(CJ11*E11*F11*H11*K11*$CK$8)</f>
        <v>0</v>
      </c>
      <c r="CL11" s="136"/>
      <c r="CM11" s="37">
        <f>SUM(CL11*E11*F11*H11*K11*$CM$8)</f>
        <v>0</v>
      </c>
      <c r="CN11" s="136"/>
      <c r="CO11" s="37">
        <f>SUM(CN11*E11*F11*H11*K11*$CO$8)</f>
        <v>0</v>
      </c>
      <c r="CP11" s="136"/>
      <c r="CQ11" s="37">
        <f>SUM(CP11*E11*F11*H11*K11*$CQ$8)</f>
        <v>0</v>
      </c>
      <c r="CR11" s="136"/>
      <c r="CS11" s="37">
        <f>SUM(CR11*E11*F11*H11*K11*$CS$8)</f>
        <v>0</v>
      </c>
      <c r="CT11" s="136">
        <v>320</v>
      </c>
      <c r="CU11" s="37">
        <f>SUM(CT11*E11*F11*H11*K11*$CU$8)</f>
        <v>6032732.1600000001</v>
      </c>
      <c r="CV11" s="136"/>
      <c r="CW11" s="37">
        <f>SUM(CV11*E11*F11*H11*K11*$CW$8)</f>
        <v>0</v>
      </c>
      <c r="CX11" s="136"/>
      <c r="CY11" s="37">
        <f>SUM(CX11*E11*F11*H11*K11*$CY$8)</f>
        <v>0</v>
      </c>
      <c r="CZ11" s="136"/>
      <c r="DA11" s="37">
        <f>SUM(CZ11*E11*F11*H11*K11*$DA$8)</f>
        <v>0</v>
      </c>
      <c r="DB11" s="136"/>
      <c r="DC11" s="37">
        <f>SUM(DB11*E11*F11*H11*K11*$DC$8)</f>
        <v>0</v>
      </c>
      <c r="DD11" s="136"/>
      <c r="DE11" s="37">
        <f>SUM(DD11*E11*F11*H11*K11*$DE$8)</f>
        <v>0</v>
      </c>
      <c r="DF11" s="136"/>
      <c r="DG11" s="37">
        <f>SUM(DF11*E11*F11*H11*K11*$DG$8)</f>
        <v>0</v>
      </c>
      <c r="DH11" s="136"/>
      <c r="DI11" s="37">
        <f>SUM(DH11*E11*F11*H11*K11*$DI$8)</f>
        <v>0</v>
      </c>
      <c r="DJ11" s="136"/>
      <c r="DK11" s="37">
        <f>SUM(DJ11*E11*F11*H11*K11*$DK$8)</f>
        <v>0</v>
      </c>
      <c r="DL11" s="136"/>
      <c r="DM11" s="37">
        <f>SUM(DL11*E11*F11*H11*K11*$DM$8)</f>
        <v>0</v>
      </c>
      <c r="DN11" s="136"/>
      <c r="DO11" s="37">
        <f>DN11*E11*F11*H11*K11*$DO$8</f>
        <v>0</v>
      </c>
      <c r="DP11" s="136"/>
      <c r="DQ11" s="37">
        <f>SUM(DP11*E11*F11*H11*K11*$DQ$8)</f>
        <v>0</v>
      </c>
      <c r="DR11" s="136"/>
      <c r="DS11" s="37">
        <f>SUM(DR11*E11*F11*H11*K11*$DS$8)</f>
        <v>0</v>
      </c>
      <c r="DT11" s="136"/>
      <c r="DU11" s="37">
        <f>SUM(DT11*E11*F11*H11*L11*$DU$8)</f>
        <v>0</v>
      </c>
      <c r="DV11" s="172"/>
      <c r="DW11" s="37">
        <f>SUM(DV11*E11*F11*H11*M11*$DW$8)</f>
        <v>0</v>
      </c>
      <c r="DX11" s="213"/>
      <c r="DY11" s="37">
        <f>SUM(DX11*E11*F11*H11*J11*$DY$8)</f>
        <v>0</v>
      </c>
      <c r="DZ11" s="136"/>
      <c r="EA11" s="165">
        <f>SUM(DZ11*E11*F11*H11*J11*$EA$8)</f>
        <v>0</v>
      </c>
      <c r="EB11" s="136"/>
      <c r="EC11" s="37">
        <f>SUM(EB11*E11*F11*H11*J11*$EC$8)</f>
        <v>0</v>
      </c>
      <c r="ED11" s="136"/>
      <c r="EE11" s="37">
        <f>SUM(ED11*E11*F11*H11*J11*$EE$8)</f>
        <v>0</v>
      </c>
      <c r="EF11" s="136"/>
      <c r="EG11" s="37">
        <f>EF11*E11*F11*H11*J11*$EG$8</f>
        <v>0</v>
      </c>
      <c r="EH11" s="136"/>
      <c r="EI11" s="37">
        <f t="shared" ref="EI11:EI23" si="6">EH11*E11*F11*H11*J11*$EI$8</f>
        <v>0</v>
      </c>
      <c r="EJ11" s="136"/>
      <c r="EK11" s="37"/>
      <c r="EL11" s="80">
        <f t="shared" ref="EL11:EM23" si="7">SUM(N11,X11,P11,R11,Z11,T11,V11,AB11,AD11,AF11,AH11,AJ11,AP11,AR11,AT11,AN11,CJ11,CP11,CT11,BX11,BZ11,CZ11,DB11,DD11,DF11,DH11,DJ11,DL11,AV11,AL11,AX11,AZ11,BB11,BD11,BF11,BH11,BJ11,BL11,BN11,BP11,BR11,EB11,ED11,DX11,DZ11,BT11,BV11,CR11,CL11,CN11,CV11,CX11,CB11,CD11,CF11,CH11,DN11,DP11,DR11,DT11,DV11,EF11,EH11,EJ11)</f>
        <v>2751</v>
      </c>
      <c r="EM11" s="80">
        <f t="shared" si="7"/>
        <v>44224325.599999994</v>
      </c>
    </row>
    <row r="12" spans="1:143" ht="25.5" customHeight="1" x14ac:dyDescent="0.25">
      <c r="A12" s="112"/>
      <c r="B12" s="107">
        <v>2</v>
      </c>
      <c r="C12" s="211" t="s">
        <v>530</v>
      </c>
      <c r="D12" s="16" t="s">
        <v>220</v>
      </c>
      <c r="E12" s="17">
        <v>13520</v>
      </c>
      <c r="F12" s="18">
        <v>0.66</v>
      </c>
      <c r="G12" s="18"/>
      <c r="H12" s="122">
        <v>1</v>
      </c>
      <c r="I12" s="128"/>
      <c r="J12" s="17">
        <v>1.4</v>
      </c>
      <c r="K12" s="17">
        <v>1.68</v>
      </c>
      <c r="L12" s="17">
        <v>2.23</v>
      </c>
      <c r="M12" s="21">
        <v>2.57</v>
      </c>
      <c r="N12" s="136"/>
      <c r="O12" s="37">
        <f>N12*E12*F12*H12*J12*$O$8</f>
        <v>0</v>
      </c>
      <c r="P12" s="168"/>
      <c r="Q12" s="37">
        <f>P12*E12*F12*H12*J12*$Q$8</f>
        <v>0</v>
      </c>
      <c r="R12" s="136"/>
      <c r="S12" s="37">
        <f>R12*E12*F12*H12*J12*$S$8</f>
        <v>0</v>
      </c>
      <c r="T12" s="136">
        <v>40</v>
      </c>
      <c r="U12" s="37">
        <f>SUM(T12*$E12*$F12*$H12*$J12*$U$8)</f>
        <v>499699.19999999995</v>
      </c>
      <c r="V12" s="136"/>
      <c r="W12" s="136">
        <f>SUM(V12*E12*F12*H12*J12*$W$8)</f>
        <v>0</v>
      </c>
      <c r="X12" s="136"/>
      <c r="Y12" s="37">
        <f>SUM(X12*E12*F12*H12*J12*$Y$8)</f>
        <v>0</v>
      </c>
      <c r="Z12" s="188">
        <f>1+2</f>
        <v>3</v>
      </c>
      <c r="AA12" s="37">
        <f>SUM(Z12*E12*F12*H12*J12*$AA$8)</f>
        <v>37477.440000000002</v>
      </c>
      <c r="AB12" s="136"/>
      <c r="AC12" s="37">
        <f>SUM(AB12*E12*F12*H12*J12*$AC$8)</f>
        <v>0</v>
      </c>
      <c r="AD12" s="136"/>
      <c r="AE12" s="37">
        <f>SUM(AD12*E12*F12*H12*K12*$AE$8)</f>
        <v>0</v>
      </c>
      <c r="AF12" s="136"/>
      <c r="AG12" s="37">
        <f>SUM(AF12*E12*F12*H12*K12*$AG$8)</f>
        <v>0</v>
      </c>
      <c r="AH12" s="136"/>
      <c r="AI12" s="37">
        <f>SUM(AH12*E12*F12*H12*J12*$AI$8)</f>
        <v>0</v>
      </c>
      <c r="AJ12" s="136"/>
      <c r="AK12" s="136">
        <f>SUM(AJ12*E12*F12*H12*J12*$AK$8)</f>
        <v>0</v>
      </c>
      <c r="AL12" s="136"/>
      <c r="AM12" s="37">
        <f>SUM(AL12*E12*F12*H12*J12*$AM$8)</f>
        <v>0</v>
      </c>
      <c r="AN12" s="136"/>
      <c r="AO12" s="37">
        <f>SUM(AN12*E12*F12*H12*J12*$AO$8)</f>
        <v>0</v>
      </c>
      <c r="AP12" s="136">
        <v>40</v>
      </c>
      <c r="AQ12" s="37">
        <f>SUM(E12*F12*H12*J12*AP12*$AQ$8)</f>
        <v>499699.19999999995</v>
      </c>
      <c r="AR12" s="136">
        <v>20</v>
      </c>
      <c r="AS12" s="37">
        <f>SUM(AR12*E12*F12*H12*J12*$AS$8)</f>
        <v>249849.59999999998</v>
      </c>
      <c r="AT12" s="212">
        <v>25</v>
      </c>
      <c r="AU12" s="37">
        <f>SUM(AT12*E12*F12*H12*J12*$AU$8)</f>
        <v>312312</v>
      </c>
      <c r="AV12" s="136"/>
      <c r="AW12" s="37">
        <f>SUM(AV12*E12*F12*H12*J12*$AW$8)</f>
        <v>0</v>
      </c>
      <c r="AX12" s="136"/>
      <c r="AY12" s="37">
        <f>SUM(AX12*E12*F12*H12*J12*$AY$8)</f>
        <v>0</v>
      </c>
      <c r="AZ12" s="136"/>
      <c r="BA12" s="37">
        <f>SUM(AZ12*E12*F12*H12*J12*$BA$8)</f>
        <v>0</v>
      </c>
      <c r="BB12" s="136"/>
      <c r="BC12" s="37">
        <f>SUM(BB12*E12*F12*H12*J12*$BC$8)</f>
        <v>0</v>
      </c>
      <c r="BD12" s="136"/>
      <c r="BE12" s="37">
        <f>SUM(BD12*E12*F12*H12*J12*$BE$8)</f>
        <v>0</v>
      </c>
      <c r="BF12" s="136"/>
      <c r="BG12" s="37">
        <f>BF12*E12*F12*H12*J12*$BG$8</f>
        <v>0</v>
      </c>
      <c r="BH12" s="136"/>
      <c r="BI12" s="37">
        <f>BH12*E12*F12*H12*J12*$BI$8</f>
        <v>0</v>
      </c>
      <c r="BJ12" s="136"/>
      <c r="BK12" s="37">
        <f>BJ12*E12*F12*H12*J12*$BK$8</f>
        <v>0</v>
      </c>
      <c r="BL12" s="136"/>
      <c r="BM12" s="37">
        <f>SUM(BL12*E12*F12*H12*J12*$BM$8)</f>
        <v>0</v>
      </c>
      <c r="BN12" s="136"/>
      <c r="BO12" s="37">
        <f>SUM(BN12*E12*F12*H12*J12*$BO$8)</f>
        <v>0</v>
      </c>
      <c r="BP12" s="136"/>
      <c r="BQ12" s="37">
        <f>SUM(BP12*E12*F12*H12*J12*$BQ$8)</f>
        <v>0</v>
      </c>
      <c r="BR12" s="136"/>
      <c r="BS12" s="37">
        <f>SUM(BR12*E12*F12*H12*J12*$BS$8)</f>
        <v>0</v>
      </c>
      <c r="BT12" s="136"/>
      <c r="BU12" s="37">
        <f>SUM(BT12*E12*F12*H12*J12*$BU$8)</f>
        <v>0</v>
      </c>
      <c r="BV12" s="136"/>
      <c r="BW12" s="37">
        <f>BV12*E12*F12*H12*J12*$BW$8</f>
        <v>0</v>
      </c>
      <c r="BX12" s="136"/>
      <c r="BY12" s="37">
        <f>SUM(BX12*E12*F12*H12*J12*$BY$8)</f>
        <v>0</v>
      </c>
      <c r="BZ12" s="136"/>
      <c r="CA12" s="37">
        <f>SUM(BZ12*E12*F12*H12*J12*$CA$8)</f>
        <v>0</v>
      </c>
      <c r="CB12" s="136"/>
      <c r="CC12" s="37">
        <f>SUM(CB12*E12*F12*H12*J12*$CC$8)</f>
        <v>0</v>
      </c>
      <c r="CD12" s="136"/>
      <c r="CE12" s="37">
        <f>SUM(CD12*E12*F12*H12*J12*$CE$8)</f>
        <v>0</v>
      </c>
      <c r="CF12" s="136"/>
      <c r="CG12" s="37">
        <f>CF12*E12*F12*H12*J12*$CG$8</f>
        <v>0</v>
      </c>
      <c r="CH12" s="136"/>
      <c r="CI12" s="37">
        <f>SUM(CH12*E12*F12*H12*J12*$CI$8)</f>
        <v>0</v>
      </c>
      <c r="CJ12" s="136"/>
      <c r="CK12" s="37">
        <f>SUM(CJ12*E12*F12*H12*K12*$CK$8)</f>
        <v>0</v>
      </c>
      <c r="CL12" s="136"/>
      <c r="CM12" s="37">
        <f>SUM(CL12*E12*F12*H12*K12*$CM$8)</f>
        <v>0</v>
      </c>
      <c r="CN12" s="136"/>
      <c r="CO12" s="37">
        <f>SUM(CN12*E12*F12*H12*K12*$CO$8)</f>
        <v>0</v>
      </c>
      <c r="CP12" s="136"/>
      <c r="CQ12" s="37">
        <f>SUM(CP12*E12*F12*H12*K12*$CQ$8)</f>
        <v>0</v>
      </c>
      <c r="CR12" s="136"/>
      <c r="CS12" s="37">
        <f>SUM(CR12*E12*F12*H12*K12*$CS$8)</f>
        <v>0</v>
      </c>
      <c r="CT12" s="136"/>
      <c r="CU12" s="37">
        <f>SUM(CT12*E12*F12*H12*K12*$CU$8)</f>
        <v>0</v>
      </c>
      <c r="CV12" s="136"/>
      <c r="CW12" s="37">
        <f>SUM(CV12*E12*F12*H12*K12*$CW$8)</f>
        <v>0</v>
      </c>
      <c r="CX12" s="136"/>
      <c r="CY12" s="37">
        <f>SUM(CX12*E12*F12*H12*K12*$CY$8)</f>
        <v>0</v>
      </c>
      <c r="CZ12" s="136"/>
      <c r="DA12" s="37">
        <f>SUM(CZ12*E12*F12*H12*K12*$DA$8)</f>
        <v>0</v>
      </c>
      <c r="DB12" s="136"/>
      <c r="DC12" s="37">
        <f>SUM(DB12*E12*F12*H12*K12*$DC$8)</f>
        <v>0</v>
      </c>
      <c r="DD12" s="136"/>
      <c r="DE12" s="37">
        <f>SUM(DD12*E12*F12*H12*K12*$DE$8)</f>
        <v>0</v>
      </c>
      <c r="DF12" s="136"/>
      <c r="DG12" s="37">
        <f>SUM(DF12*E12*F12*H12*K12*$DG$8)</f>
        <v>0</v>
      </c>
      <c r="DH12" s="136"/>
      <c r="DI12" s="37">
        <f>SUM(DH12*E12*F12*H12*K12*$DI$8)</f>
        <v>0</v>
      </c>
      <c r="DJ12" s="136"/>
      <c r="DK12" s="37">
        <f>SUM(DJ12*E12*F12*H12*K12*$DK$8)</f>
        <v>0</v>
      </c>
      <c r="DL12" s="136"/>
      <c r="DM12" s="37">
        <f>SUM(DL12*E12*F12*H12*K12*$DM$8)</f>
        <v>0</v>
      </c>
      <c r="DN12" s="136"/>
      <c r="DO12" s="37">
        <f>DN12*E12*F12*H12*K12*$DO$8</f>
        <v>0</v>
      </c>
      <c r="DP12" s="136"/>
      <c r="DQ12" s="37">
        <f>SUM(DP12*E12*F12*H12*K12*$DQ$8)</f>
        <v>0</v>
      </c>
      <c r="DR12" s="136"/>
      <c r="DS12" s="37">
        <f>SUM(DR12*E12*F12*H12*K12*$DS$8)</f>
        <v>0</v>
      </c>
      <c r="DT12" s="136"/>
      <c r="DU12" s="37">
        <f>SUM(DT12*E12*F12*H12*L12*$DU$8)</f>
        <v>0</v>
      </c>
      <c r="DV12" s="172"/>
      <c r="DW12" s="37">
        <f>SUM(DV12*E12*F12*H12*M12*$DW$8)</f>
        <v>0</v>
      </c>
      <c r="DX12" s="213"/>
      <c r="DY12" s="37">
        <f>SUM(DX12*E12*F12*H12*J12*$DY$8)</f>
        <v>0</v>
      </c>
      <c r="DZ12" s="136"/>
      <c r="EA12" s="165">
        <f>SUM(DZ12*E12*F12*H12*J12*$EA$8)</f>
        <v>0</v>
      </c>
      <c r="EB12" s="136"/>
      <c r="EC12" s="37">
        <f>SUM(EB12*E12*F12*H12*J12*$EC$8)</f>
        <v>0</v>
      </c>
      <c r="ED12" s="136"/>
      <c r="EE12" s="37">
        <f>SUM(ED12*E12*F12*H12*J12*$EE$8)</f>
        <v>0</v>
      </c>
      <c r="EF12" s="136"/>
      <c r="EG12" s="37">
        <f>EF12*E12*F12*H12*J12*$EG$8</f>
        <v>0</v>
      </c>
      <c r="EH12" s="136"/>
      <c r="EI12" s="37">
        <f t="shared" si="6"/>
        <v>0</v>
      </c>
      <c r="EJ12" s="136"/>
      <c r="EK12" s="37"/>
      <c r="EL12" s="80">
        <f t="shared" si="7"/>
        <v>128</v>
      </c>
      <c r="EM12" s="80">
        <f t="shared" si="7"/>
        <v>1599037.4399999999</v>
      </c>
    </row>
    <row r="13" spans="1:143" ht="30" x14ac:dyDescent="0.25">
      <c r="A13" s="112"/>
      <c r="B13" s="107">
        <v>3</v>
      </c>
      <c r="C13" s="211" t="s">
        <v>531</v>
      </c>
      <c r="D13" s="16" t="s">
        <v>221</v>
      </c>
      <c r="E13" s="17">
        <v>13520</v>
      </c>
      <c r="F13" s="17">
        <v>0.71</v>
      </c>
      <c r="G13" s="17"/>
      <c r="H13" s="122">
        <v>1</v>
      </c>
      <c r="I13" s="128"/>
      <c r="J13" s="17">
        <v>1.4</v>
      </c>
      <c r="K13" s="17">
        <v>1.68</v>
      </c>
      <c r="L13" s="17">
        <v>2.23</v>
      </c>
      <c r="M13" s="21">
        <v>2.57</v>
      </c>
      <c r="N13" s="136"/>
      <c r="O13" s="37">
        <f>N13*E13*F13*H13*J13*$O$8</f>
        <v>0</v>
      </c>
      <c r="P13" s="168"/>
      <c r="Q13" s="37">
        <f>P13*E13*F13*H13*J13*$Q$8</f>
        <v>0</v>
      </c>
      <c r="R13" s="136"/>
      <c r="S13" s="37">
        <f>R13*E13*F13*H13*J13*$S$8</f>
        <v>0</v>
      </c>
      <c r="T13" s="136">
        <v>240</v>
      </c>
      <c r="U13" s="37">
        <f>SUM(T13*$E13*$F13*$H13*$J13*$U$8)</f>
        <v>3225331.1999999997</v>
      </c>
      <c r="V13" s="136"/>
      <c r="W13" s="136">
        <f>SUM(V13*E13*F13*H13*J13*$W$8)</f>
        <v>0</v>
      </c>
      <c r="X13" s="136"/>
      <c r="Y13" s="37">
        <f>SUM(X13*E13*F13*H13*J13*$Y$8)</f>
        <v>0</v>
      </c>
      <c r="Z13" s="136">
        <v>9</v>
      </c>
      <c r="AA13" s="37">
        <f>SUM(Z13*E13*F13*H13*J13*$AA$8)</f>
        <v>120949.92</v>
      </c>
      <c r="AB13" s="136"/>
      <c r="AC13" s="37">
        <f>SUM(AB13*E13*F13*H13*J13*$AC$8)</f>
        <v>0</v>
      </c>
      <c r="AD13" s="136"/>
      <c r="AE13" s="37">
        <f>SUM(AD13*E13*F13*H13*K13*$AE$8)</f>
        <v>0</v>
      </c>
      <c r="AF13" s="136"/>
      <c r="AG13" s="37">
        <f>SUM(AF13*E13*F13*H13*K13*$AG$8)</f>
        <v>0</v>
      </c>
      <c r="AH13" s="136">
        <v>53</v>
      </c>
      <c r="AI13" s="37">
        <f>SUM(AH13*E13*F13*H13*J13*$AI$8)</f>
        <v>712260.6399999999</v>
      </c>
      <c r="AJ13" s="136"/>
      <c r="AK13" s="136">
        <f>SUM(AJ13*E13*F13*H13*J13*$AK$8)</f>
        <v>0</v>
      </c>
      <c r="AL13" s="136"/>
      <c r="AM13" s="37">
        <f>SUM(AL13*E13*F13*H13*J13*$AM$8)</f>
        <v>0</v>
      </c>
      <c r="AN13" s="136"/>
      <c r="AO13" s="37">
        <f>SUM(AN13*E13*F13*H13*J13*$AO$8)</f>
        <v>0</v>
      </c>
      <c r="AP13" s="136">
        <v>99</v>
      </c>
      <c r="AQ13" s="37">
        <f>SUM(E13*F13*H13*J13*AP13*$AQ$8)</f>
        <v>1330449.1199999996</v>
      </c>
      <c r="AR13" s="136">
        <v>84</v>
      </c>
      <c r="AS13" s="37">
        <f>SUM(AR13*E13*F13*H13*J13*$AS$8)</f>
        <v>1128865.92</v>
      </c>
      <c r="AT13" s="212">
        <v>86</v>
      </c>
      <c r="AU13" s="37">
        <f>SUM(AT13*E13*F13*H13*J13*$AU$8)</f>
        <v>1155743.68</v>
      </c>
      <c r="AV13" s="136">
        <v>70</v>
      </c>
      <c r="AW13" s="37">
        <f>SUM(AV13*E13*F13*H13*J13*$AW$8)</f>
        <v>940721.6</v>
      </c>
      <c r="AX13" s="136"/>
      <c r="AY13" s="37">
        <f>SUM(AX13*E13*F13*H13*J13*$AY$8)</f>
        <v>0</v>
      </c>
      <c r="AZ13" s="136"/>
      <c r="BA13" s="37">
        <f>SUM(AZ13*E13*F13*H13*J13*$BA$8)</f>
        <v>0</v>
      </c>
      <c r="BB13" s="136"/>
      <c r="BC13" s="37">
        <f>SUM(BB13*E13*F13*H13*J13*$BC$8)</f>
        <v>0</v>
      </c>
      <c r="BD13" s="136"/>
      <c r="BE13" s="37">
        <f>SUM(BD13*E13*F13*H13*J13*$BE$8)</f>
        <v>0</v>
      </c>
      <c r="BF13" s="136"/>
      <c r="BG13" s="37">
        <f>BF13*E13*F13*H13*J13*$BG$8</f>
        <v>0</v>
      </c>
      <c r="BH13" s="136"/>
      <c r="BI13" s="37">
        <f>BH13*E13*F13*H13*J13*$BI$8</f>
        <v>0</v>
      </c>
      <c r="BJ13" s="136"/>
      <c r="BK13" s="37">
        <f>BJ13*E13*F13*H13*J13*$BK$8</f>
        <v>0</v>
      </c>
      <c r="BL13" s="136"/>
      <c r="BM13" s="37">
        <f>SUM(BL13*E13*F13*H13*J13*$BM$8)</f>
        <v>0</v>
      </c>
      <c r="BN13" s="136"/>
      <c r="BO13" s="37">
        <f>SUM(BN13*E13*F13*H13*J13*$BO$8)</f>
        <v>0</v>
      </c>
      <c r="BP13" s="136"/>
      <c r="BQ13" s="37">
        <f>SUM(BP13*E13*F13*H13*J13*$BQ$8)</f>
        <v>0</v>
      </c>
      <c r="BR13" s="136"/>
      <c r="BS13" s="37">
        <f>SUM(BR13*E13*F13*H13*J13*$BS$8)</f>
        <v>0</v>
      </c>
      <c r="BT13" s="136"/>
      <c r="BU13" s="37">
        <f>SUM(BT13*E13*F13*H13*J13*$BU$8)</f>
        <v>0</v>
      </c>
      <c r="BV13" s="136"/>
      <c r="BW13" s="37">
        <f>BV13*E13*F13*H13*J13*$BW$8</f>
        <v>0</v>
      </c>
      <c r="BX13" s="136"/>
      <c r="BY13" s="37">
        <f>SUM(BX13*E13*F13*H13*J13*$BY$8)</f>
        <v>0</v>
      </c>
      <c r="BZ13" s="136"/>
      <c r="CA13" s="37">
        <f>SUM(BZ13*E13*F13*H13*J13*$CA$8)</f>
        <v>0</v>
      </c>
      <c r="CB13" s="136"/>
      <c r="CC13" s="37">
        <f>SUM(CB13*E13*F13*H13*J13*$CC$8)</f>
        <v>0</v>
      </c>
      <c r="CD13" s="136"/>
      <c r="CE13" s="37">
        <f>SUM(CD13*E13*F13*H13*J13*$CE$8)</f>
        <v>0</v>
      </c>
      <c r="CF13" s="136"/>
      <c r="CG13" s="37">
        <f>CF13*E13*F13*H13*J13*$CG$8</f>
        <v>0</v>
      </c>
      <c r="CH13" s="136"/>
      <c r="CI13" s="37">
        <f>SUM(CH13*E13*F13*H13*J13*$CI$8)</f>
        <v>0</v>
      </c>
      <c r="CJ13" s="136"/>
      <c r="CK13" s="37">
        <f>SUM(CJ13*E13*F13*H13*K13*$CK$8)</f>
        <v>0</v>
      </c>
      <c r="CL13" s="136"/>
      <c r="CM13" s="37">
        <f>SUM(CL13*E13*F13*H13*K13*$CM$8)</f>
        <v>0</v>
      </c>
      <c r="CN13" s="136"/>
      <c r="CO13" s="37">
        <f>SUM(CN13*E13*F13*H13*K13*$CO$8)</f>
        <v>0</v>
      </c>
      <c r="CP13" s="136"/>
      <c r="CQ13" s="37">
        <f>SUM(CP13*E13*F13*H13*K13*$CQ$8)</f>
        <v>0</v>
      </c>
      <c r="CR13" s="136"/>
      <c r="CS13" s="37">
        <f>SUM(CR13*E13*F13*H13*K13*$CS$8)</f>
        <v>0</v>
      </c>
      <c r="CT13" s="136"/>
      <c r="CU13" s="37">
        <f>SUM(CT13*E13*F13*H13*K13*$CU$8)</f>
        <v>0</v>
      </c>
      <c r="CV13" s="136"/>
      <c r="CW13" s="37">
        <f>SUM(CV13*E13*F13*H13*K13*$CW$8)</f>
        <v>0</v>
      </c>
      <c r="CX13" s="136"/>
      <c r="CY13" s="37">
        <f>SUM(CX13*E13*F13*H13*K13*$CY$8)</f>
        <v>0</v>
      </c>
      <c r="CZ13" s="136"/>
      <c r="DA13" s="37">
        <f>SUM(CZ13*E13*F13*H13*K13*$DA$8)</f>
        <v>0</v>
      </c>
      <c r="DB13" s="136"/>
      <c r="DC13" s="37">
        <f>SUM(DB13*E13*F13*H13*K13*$DC$8)</f>
        <v>0</v>
      </c>
      <c r="DD13" s="136"/>
      <c r="DE13" s="37">
        <f>SUM(DD13*E13*F13*H13*K13*$DE$8)</f>
        <v>0</v>
      </c>
      <c r="DF13" s="136"/>
      <c r="DG13" s="37">
        <f>SUM(DF13*E13*F13*H13*K13*$DG$8)</f>
        <v>0</v>
      </c>
      <c r="DH13" s="136"/>
      <c r="DI13" s="37">
        <f>SUM(DH13*E13*F13*H13*K13*$DI$8)</f>
        <v>0</v>
      </c>
      <c r="DJ13" s="136"/>
      <c r="DK13" s="37">
        <f>SUM(DJ13*E13*F13*H13*K13*$DK$8)</f>
        <v>0</v>
      </c>
      <c r="DL13" s="136"/>
      <c r="DM13" s="37">
        <f>SUM(DL13*E13*F13*H13*K13*$DM$8)</f>
        <v>0</v>
      </c>
      <c r="DN13" s="136"/>
      <c r="DO13" s="37">
        <f>DN13*E13*F13*H13*K13*$DO$8</f>
        <v>0</v>
      </c>
      <c r="DP13" s="136"/>
      <c r="DQ13" s="37">
        <f>SUM(DP13*E13*F13*H13*K13*$DQ$8)</f>
        <v>0</v>
      </c>
      <c r="DR13" s="136"/>
      <c r="DS13" s="37">
        <f>SUM(DR13*E13*F13*H13*K13*$DS$8)</f>
        <v>0</v>
      </c>
      <c r="DT13" s="136"/>
      <c r="DU13" s="37">
        <f>SUM(DT13*E13*F13*H13*L13*$DU$8)</f>
        <v>0</v>
      </c>
      <c r="DV13" s="172"/>
      <c r="DW13" s="37">
        <f>SUM(DV13*E13*F13*H13*M13*$DW$8)</f>
        <v>0</v>
      </c>
      <c r="DX13" s="213"/>
      <c r="DY13" s="37">
        <f>SUM(DX13*E13*F13*H13*J13*$DY$8)</f>
        <v>0</v>
      </c>
      <c r="DZ13" s="136"/>
      <c r="EA13" s="165">
        <f>SUM(DZ13*E13*F13*H13*J13*$EA$8)</f>
        <v>0</v>
      </c>
      <c r="EB13" s="136"/>
      <c r="EC13" s="37">
        <f>SUM(EB13*E13*F13*H13*J13*$EC$8)</f>
        <v>0</v>
      </c>
      <c r="ED13" s="136"/>
      <c r="EE13" s="37">
        <f>SUM(ED13*E13*F13*H13*J13*$EE$8)</f>
        <v>0</v>
      </c>
      <c r="EF13" s="136"/>
      <c r="EG13" s="37">
        <f>EF13*E13*F13*H13*J13*$EG$8</f>
        <v>0</v>
      </c>
      <c r="EH13" s="136"/>
      <c r="EI13" s="37">
        <f t="shared" si="6"/>
        <v>0</v>
      </c>
      <c r="EJ13" s="136"/>
      <c r="EK13" s="37"/>
      <c r="EL13" s="80">
        <f t="shared" si="7"/>
        <v>641</v>
      </c>
      <c r="EM13" s="80">
        <f t="shared" si="7"/>
        <v>8614322.0799999982</v>
      </c>
    </row>
    <row r="14" spans="1:143" ht="30" x14ac:dyDescent="0.25">
      <c r="A14" s="112"/>
      <c r="B14" s="107">
        <v>4</v>
      </c>
      <c r="C14" s="211" t="s">
        <v>532</v>
      </c>
      <c r="D14" s="16" t="s">
        <v>222</v>
      </c>
      <c r="E14" s="17">
        <v>13520</v>
      </c>
      <c r="F14" s="17">
        <v>1.06</v>
      </c>
      <c r="G14" s="17"/>
      <c r="H14" s="122">
        <v>1</v>
      </c>
      <c r="I14" s="128"/>
      <c r="J14" s="17">
        <v>1.4</v>
      </c>
      <c r="K14" s="17">
        <v>1.68</v>
      </c>
      <c r="L14" s="17">
        <v>2.23</v>
      </c>
      <c r="M14" s="21">
        <v>2.57</v>
      </c>
      <c r="N14" s="136"/>
      <c r="O14" s="37">
        <f>N14*E14*F14*H14*J14*$O$8</f>
        <v>0</v>
      </c>
      <c r="P14" s="168"/>
      <c r="Q14" s="37">
        <f>P14*E14*F14*H14*J14*$Q$8</f>
        <v>0</v>
      </c>
      <c r="R14" s="136"/>
      <c r="S14" s="37">
        <f>R14*E14*F14*H14*J14*$S$8</f>
        <v>0</v>
      </c>
      <c r="T14" s="136">
        <v>170</v>
      </c>
      <c r="U14" s="37">
        <f>SUM(T14*$E14*$F14*$H14*$J14*$U$8)</f>
        <v>3410825.5999999996</v>
      </c>
      <c r="V14" s="136"/>
      <c r="W14" s="136">
        <f>SUM(V14*E14*F14*H14*J14*$W$8)</f>
        <v>0</v>
      </c>
      <c r="X14" s="136"/>
      <c r="Y14" s="37">
        <f>SUM(X14*E14*F14*H14*J14*$Y$8)</f>
        <v>0</v>
      </c>
      <c r="Z14" s="188">
        <f>5-2</f>
        <v>3</v>
      </c>
      <c r="AA14" s="37">
        <f>SUM(Z14*E14*F14*H14*J14*$AA$8)</f>
        <v>60191.039999999994</v>
      </c>
      <c r="AB14" s="136"/>
      <c r="AC14" s="37">
        <f>SUM(AB14*E14*F14*H14*J14*$AC$8)</f>
        <v>0</v>
      </c>
      <c r="AD14" s="136"/>
      <c r="AE14" s="37">
        <f>SUM(AD14*E14*F14*H14*K14*$AE$8)</f>
        <v>0</v>
      </c>
      <c r="AF14" s="136"/>
      <c r="AG14" s="37">
        <f>SUM(AF14*E14*F14*H14*K14*$AG$8)</f>
        <v>0</v>
      </c>
      <c r="AH14" s="136">
        <v>135</v>
      </c>
      <c r="AI14" s="37">
        <f>SUM(AH14*E14*F14*H14*J14*$AI$8)</f>
        <v>2708596.8</v>
      </c>
      <c r="AJ14" s="136"/>
      <c r="AK14" s="136">
        <f>SUM(AJ14*E14*F14*H14*J14*$AK$8)</f>
        <v>0</v>
      </c>
      <c r="AL14" s="136"/>
      <c r="AM14" s="37">
        <f>SUM(AL14*E14*F14*H14*J14*$AM$8)</f>
        <v>0</v>
      </c>
      <c r="AN14" s="136"/>
      <c r="AO14" s="37">
        <f>SUM(AN14*E14*F14*H14*J14*$AO$8)</f>
        <v>0</v>
      </c>
      <c r="AP14" s="136">
        <v>3</v>
      </c>
      <c r="AQ14" s="37">
        <f>SUM(E14*F14*H14*J14*AP14*$AQ$8)</f>
        <v>60191.040000000001</v>
      </c>
      <c r="AR14" s="136"/>
      <c r="AS14" s="37">
        <f>SUM(AR14*E14*F14*H14*J14*$AS$8)</f>
        <v>0</v>
      </c>
      <c r="AT14" s="212">
        <v>15</v>
      </c>
      <c r="AU14" s="37">
        <f>SUM(AT14*E14*F14*H14*J14*$AU$8)</f>
        <v>300955.19999999995</v>
      </c>
      <c r="AV14" s="136"/>
      <c r="AW14" s="37">
        <f>SUM(AV14*E14*F14*H14*J14*$AW$8)</f>
        <v>0</v>
      </c>
      <c r="AX14" s="136"/>
      <c r="AY14" s="37">
        <f>SUM(AX14*E14*F14*H14*J14*$AY$8)</f>
        <v>0</v>
      </c>
      <c r="AZ14" s="136"/>
      <c r="BA14" s="37">
        <f>SUM(AZ14*E14*F14*H14*J14*$BA$8)</f>
        <v>0</v>
      </c>
      <c r="BB14" s="136"/>
      <c r="BC14" s="37">
        <f>SUM(BB14*E14*F14*H14*J14*$BC$8)</f>
        <v>0</v>
      </c>
      <c r="BD14" s="136"/>
      <c r="BE14" s="37">
        <f>SUM(BD14*E14*F14*H14*J14*$BE$8)</f>
        <v>0</v>
      </c>
      <c r="BF14" s="136"/>
      <c r="BG14" s="37">
        <f>BF14*E14*F14*H14*J14*$BG$8</f>
        <v>0</v>
      </c>
      <c r="BH14" s="136"/>
      <c r="BI14" s="37">
        <f>BH14*E14*F14*H14*J14*$BI$8</f>
        <v>0</v>
      </c>
      <c r="BJ14" s="136"/>
      <c r="BK14" s="37">
        <f>BJ14*E14*F14*H14*J14*$BK$8</f>
        <v>0</v>
      </c>
      <c r="BL14" s="136"/>
      <c r="BM14" s="37">
        <f>SUM(BL14*E14*F14*H14*J14*$BM$8)</f>
        <v>0</v>
      </c>
      <c r="BN14" s="136"/>
      <c r="BO14" s="37">
        <f>SUM(BN14*E14*F14*H14*J14*$BO$8)</f>
        <v>0</v>
      </c>
      <c r="BP14" s="136"/>
      <c r="BQ14" s="37">
        <f>SUM(BP14*E14*F14*H14*J14*$BQ$8)</f>
        <v>0</v>
      </c>
      <c r="BR14" s="136"/>
      <c r="BS14" s="37">
        <f>SUM(BR14*E14*F14*H14*J14*$BS$8)</f>
        <v>0</v>
      </c>
      <c r="BT14" s="136"/>
      <c r="BU14" s="37">
        <f>SUM(BT14*E14*F14*H14*J14*$BU$8)</f>
        <v>0</v>
      </c>
      <c r="BV14" s="136"/>
      <c r="BW14" s="37">
        <f>BV14*E14*F14*H14*J14*$BW$8</f>
        <v>0</v>
      </c>
      <c r="BX14" s="136"/>
      <c r="BY14" s="37">
        <f>SUM(BX14*E14*F14*H14*J14*$BY$8)</f>
        <v>0</v>
      </c>
      <c r="BZ14" s="136"/>
      <c r="CA14" s="37">
        <f>SUM(BZ14*E14*F14*H14*J14*$CA$8)</f>
        <v>0</v>
      </c>
      <c r="CB14" s="136"/>
      <c r="CC14" s="37">
        <f>SUM(CB14*E14*F14*H14*J14*$CC$8)</f>
        <v>0</v>
      </c>
      <c r="CD14" s="136"/>
      <c r="CE14" s="37">
        <f>SUM(CD14*E14*F14*H14*J14*$CE$8)</f>
        <v>0</v>
      </c>
      <c r="CF14" s="136"/>
      <c r="CG14" s="37">
        <f>CF14*E14*F14*H14*J14*$CG$8</f>
        <v>0</v>
      </c>
      <c r="CH14" s="136"/>
      <c r="CI14" s="37">
        <f>SUM(CH14*E14*F14*H14*J14*$CI$8)</f>
        <v>0</v>
      </c>
      <c r="CJ14" s="136"/>
      <c r="CK14" s="37">
        <f>SUM(CJ14*E14*F14*H14*K14*$CK$8)</f>
        <v>0</v>
      </c>
      <c r="CL14" s="136"/>
      <c r="CM14" s="37">
        <f>SUM(CL14*E14*F14*H14*K14*$CM$8)</f>
        <v>0</v>
      </c>
      <c r="CN14" s="136"/>
      <c r="CO14" s="37">
        <f>SUM(CN14*E14*F14*H14*K14*$CO$8)</f>
        <v>0</v>
      </c>
      <c r="CP14" s="136"/>
      <c r="CQ14" s="37">
        <f>SUM(CP14*E14*F14*H14*K14*$CQ$8)</f>
        <v>0</v>
      </c>
      <c r="CR14" s="136"/>
      <c r="CS14" s="37">
        <f>SUM(CR14*E14*F14*H14*K14*$CS$8)</f>
        <v>0</v>
      </c>
      <c r="CT14" s="136"/>
      <c r="CU14" s="37">
        <f>SUM(CT14*E14*F14*H14*K14*$CU$8)</f>
        <v>0</v>
      </c>
      <c r="CV14" s="136"/>
      <c r="CW14" s="37">
        <f>SUM(CV14*E14*F14*H14*K14*$CW$8)</f>
        <v>0</v>
      </c>
      <c r="CX14" s="136"/>
      <c r="CY14" s="37">
        <f>SUM(CX14*E14*F14*H14*K14*$CY$8)</f>
        <v>0</v>
      </c>
      <c r="CZ14" s="136"/>
      <c r="DA14" s="37">
        <f>SUM(CZ14*E14*F14*H14*K14*$DA$8)</f>
        <v>0</v>
      </c>
      <c r="DB14" s="136"/>
      <c r="DC14" s="37">
        <f>SUM(DB14*E14*F14*H14*K14*$DC$8)</f>
        <v>0</v>
      </c>
      <c r="DD14" s="136"/>
      <c r="DE14" s="37">
        <f>SUM(DD14*E14*F14*H14*K14*$DE$8)</f>
        <v>0</v>
      </c>
      <c r="DF14" s="136"/>
      <c r="DG14" s="37">
        <f>SUM(DF14*E14*F14*H14*K14*$DG$8)</f>
        <v>0</v>
      </c>
      <c r="DH14" s="136"/>
      <c r="DI14" s="37">
        <f>SUM(DH14*E14*F14*H14*K14*$DI$8)</f>
        <v>0</v>
      </c>
      <c r="DJ14" s="136"/>
      <c r="DK14" s="37">
        <f>SUM(DJ14*E14*F14*H14*K14*$DK$8)</f>
        <v>0</v>
      </c>
      <c r="DL14" s="136"/>
      <c r="DM14" s="37">
        <f>SUM(DL14*E14*F14*H14*K14*$DM$8)</f>
        <v>0</v>
      </c>
      <c r="DN14" s="136"/>
      <c r="DO14" s="37">
        <f>DN14*E14*F14*H14*K14*$DO$8</f>
        <v>0</v>
      </c>
      <c r="DP14" s="136"/>
      <c r="DQ14" s="37">
        <f>SUM(DP14*E14*F14*H14*K14*$DQ$8)</f>
        <v>0</v>
      </c>
      <c r="DR14" s="136"/>
      <c r="DS14" s="37">
        <f>SUM(DR14*E14*F14*H14*K14*$DS$8)</f>
        <v>0</v>
      </c>
      <c r="DT14" s="136"/>
      <c r="DU14" s="37">
        <f>SUM(DT14*E14*F14*H14*L14*$DU$8)</f>
        <v>0</v>
      </c>
      <c r="DV14" s="172"/>
      <c r="DW14" s="37">
        <f>SUM(DV14*E14*F14*H14*M14*$DW$8)</f>
        <v>0</v>
      </c>
      <c r="DX14" s="213"/>
      <c r="DY14" s="37">
        <f>SUM(DX14*E14*F14*H14*J14*$DY$8)</f>
        <v>0</v>
      </c>
      <c r="DZ14" s="136"/>
      <c r="EA14" s="165">
        <f>SUM(DZ14*E14*F14*H14*J14*$EA$8)</f>
        <v>0</v>
      </c>
      <c r="EB14" s="136"/>
      <c r="EC14" s="37">
        <f>SUM(EB14*E14*F14*H14*J14*$EC$8)</f>
        <v>0</v>
      </c>
      <c r="ED14" s="136"/>
      <c r="EE14" s="37">
        <f>SUM(ED14*E14*F14*H14*J14*$EE$8)</f>
        <v>0</v>
      </c>
      <c r="EF14" s="136"/>
      <c r="EG14" s="37">
        <f>EF14*E14*F14*H14*J14*$EG$8</f>
        <v>0</v>
      </c>
      <c r="EH14" s="136"/>
      <c r="EI14" s="37">
        <f t="shared" si="6"/>
        <v>0</v>
      </c>
      <c r="EJ14" s="136"/>
      <c r="EK14" s="37"/>
      <c r="EL14" s="80">
        <f t="shared" si="7"/>
        <v>326</v>
      </c>
      <c r="EM14" s="80">
        <f t="shared" si="7"/>
        <v>6540759.6799999997</v>
      </c>
    </row>
    <row r="15" spans="1:143" ht="28.5" x14ac:dyDescent="0.25">
      <c r="A15" s="112"/>
      <c r="B15" s="107">
        <v>5</v>
      </c>
      <c r="C15" s="211" t="s">
        <v>533</v>
      </c>
      <c r="D15" s="114" t="s">
        <v>343</v>
      </c>
      <c r="E15" s="17">
        <v>13520</v>
      </c>
      <c r="F15" s="214">
        <v>9.7899999999999991</v>
      </c>
      <c r="G15" s="214"/>
      <c r="H15" s="122">
        <v>1</v>
      </c>
      <c r="I15" s="320"/>
      <c r="J15" s="17">
        <v>1.4</v>
      </c>
      <c r="K15" s="17">
        <v>1.68</v>
      </c>
      <c r="L15" s="17">
        <v>2.23</v>
      </c>
      <c r="M15" s="21">
        <v>2.57</v>
      </c>
      <c r="N15" s="213"/>
      <c r="O15" s="37">
        <f>N15*E15*F15*H15*J15*$O$8</f>
        <v>0</v>
      </c>
      <c r="P15" s="215"/>
      <c r="Q15" s="37">
        <f>P15*E15*F15*H15*J15*$Q$8</f>
        <v>0</v>
      </c>
      <c r="R15" s="213"/>
      <c r="S15" s="37">
        <f>R15*E15*F15*H15*J15*$S$8</f>
        <v>0</v>
      </c>
      <c r="T15" s="216">
        <f>SUM(T16:T21)</f>
        <v>0</v>
      </c>
      <c r="U15" s="166">
        <f>SUM(U16:U21)</f>
        <v>0</v>
      </c>
      <c r="V15" s="213"/>
      <c r="W15" s="136">
        <f>SUM(V15*E15*F15*H15*J15*$W$8)</f>
        <v>0</v>
      </c>
      <c r="X15" s="213"/>
      <c r="Y15" s="37">
        <f>SUM(X15*E15*F15*H15*J15*$Y$8)</f>
        <v>0</v>
      </c>
      <c r="Z15" s="213"/>
      <c r="AA15" s="37">
        <f>SUM(Z15*E15*F15*H15*J15*$AA$8)</f>
        <v>0</v>
      </c>
      <c r="AB15" s="213"/>
      <c r="AC15" s="37">
        <f>SUM(AB15*E15*F15*H15*J15*$AC$8)</f>
        <v>0</v>
      </c>
      <c r="AD15" s="213"/>
      <c r="AE15" s="37">
        <f>SUM(AD15*E15*F15*H15*K15*$AE$8)</f>
        <v>0</v>
      </c>
      <c r="AF15" s="213"/>
      <c r="AG15" s="37">
        <f>SUM(AF15*E15*F15*H15*K15*$AG$8)</f>
        <v>0</v>
      </c>
      <c r="AH15" s="213"/>
      <c r="AI15" s="37">
        <f>SUM(AH15*E15*F15*H15*J15*$AI$8)</f>
        <v>0</v>
      </c>
      <c r="AJ15" s="136"/>
      <c r="AK15" s="136">
        <f>SUM(AJ15*E15*F15*H15*J15*$AK$8)</f>
        <v>0</v>
      </c>
      <c r="AL15" s="213"/>
      <c r="AM15" s="37">
        <f>SUM(AL15*E15*F15*H15*J15*$AM$8)</f>
        <v>0</v>
      </c>
      <c r="AN15" s="213"/>
      <c r="AO15" s="37">
        <f>SUM(AN15*E15*F15*H15*J15*$AO$8)</f>
        <v>0</v>
      </c>
      <c r="AP15" s="213"/>
      <c r="AQ15" s="37">
        <f>SUM(E15*F15*H15*J15*AP15*$AQ$8)</f>
        <v>0</v>
      </c>
      <c r="AR15" s="213"/>
      <c r="AS15" s="37">
        <f>SUM(AR15*E15*F15*H15*J15*$AS$8)</f>
        <v>0</v>
      </c>
      <c r="AT15" s="213"/>
      <c r="AU15" s="37">
        <f>SUM(AT15*E15*F15*H15*J15*$AU$8)</f>
        <v>0</v>
      </c>
      <c r="AV15" s="213"/>
      <c r="AW15" s="37">
        <f>SUM(AV15*E15*F15*H15*J15*$AW$8)</f>
        <v>0</v>
      </c>
      <c r="AX15" s="213"/>
      <c r="AY15" s="37">
        <f>SUM(AX15*E15*F15*H15*J15*$AY$8)</f>
        <v>0</v>
      </c>
      <c r="AZ15" s="213"/>
      <c r="BA15" s="37">
        <f>SUM(AZ15*E15*F15*H15*J15*$BA$8)</f>
        <v>0</v>
      </c>
      <c r="BB15" s="213"/>
      <c r="BC15" s="37">
        <f>SUM(BB15*E15*F15*H15*J15*$BC$8)</f>
        <v>0</v>
      </c>
      <c r="BD15" s="213"/>
      <c r="BE15" s="37">
        <f>SUM(BD15*E15*F15*H15*J15*$BE$8)</f>
        <v>0</v>
      </c>
      <c r="BF15" s="213"/>
      <c r="BG15" s="37">
        <f>BF15*E15*F15*H15*J15*$BG$8</f>
        <v>0</v>
      </c>
      <c r="BH15" s="213"/>
      <c r="BI15" s="37">
        <f>BH15*E15*F15*H15*J15*$BI$8</f>
        <v>0</v>
      </c>
      <c r="BJ15" s="213"/>
      <c r="BK15" s="37">
        <f>BJ15*E15*F15*H15*J15*$BK$8</f>
        <v>0</v>
      </c>
      <c r="BL15" s="213"/>
      <c r="BM15" s="37">
        <f>SUM(BL15*E15*F15*H15*J15*$BM$8)</f>
        <v>0</v>
      </c>
      <c r="BN15" s="213"/>
      <c r="BO15" s="37">
        <f>SUM(BN15*E15*F15*H15*J15*$BO$8)</f>
        <v>0</v>
      </c>
      <c r="BP15" s="213"/>
      <c r="BQ15" s="37">
        <f>SUM(BP15*E15*F15*H15*J15*$BQ$8)</f>
        <v>0</v>
      </c>
      <c r="BR15" s="213"/>
      <c r="BS15" s="37">
        <f>SUM(BR15*E15*F15*H15*J15*$BS$8)</f>
        <v>0</v>
      </c>
      <c r="BT15" s="213"/>
      <c r="BU15" s="37">
        <f>SUM(BT15*E15*F15*H15*J15*$BU$8)</f>
        <v>0</v>
      </c>
      <c r="BV15" s="213"/>
      <c r="BW15" s="37">
        <f>BV15*E15*F15*H15*J15*$BW$8</f>
        <v>0</v>
      </c>
      <c r="BX15" s="213"/>
      <c r="BY15" s="37">
        <f>SUM(BX15*E15*F15*H15*J15*$BY$8)</f>
        <v>0</v>
      </c>
      <c r="BZ15" s="213"/>
      <c r="CA15" s="37">
        <f>SUM(BZ15*E15*F15*H15*J15*$CA$8)</f>
        <v>0</v>
      </c>
      <c r="CB15" s="213"/>
      <c r="CC15" s="37">
        <f>SUM(CB15*E15*F15*H15*J15*$CC$8)</f>
        <v>0</v>
      </c>
      <c r="CD15" s="213"/>
      <c r="CE15" s="37">
        <f>SUM(CD15*E15*F15*H15*J15*$CE$8)</f>
        <v>0</v>
      </c>
      <c r="CF15" s="213"/>
      <c r="CG15" s="37">
        <f>CF15*E15*F15*H15*J15*$CG$8</f>
        <v>0</v>
      </c>
      <c r="CH15" s="213"/>
      <c r="CI15" s="37">
        <f>SUM(CH15*E15*F15*H15*J15*$CI$8)</f>
        <v>0</v>
      </c>
      <c r="CJ15" s="213"/>
      <c r="CK15" s="37">
        <f>SUM(CJ15*E15*F15*H15*K15*$CK$8)</f>
        <v>0</v>
      </c>
      <c r="CL15" s="213"/>
      <c r="CM15" s="37">
        <f>SUM(CL15*E15*F15*H15*K15*$CM$8)</f>
        <v>0</v>
      </c>
      <c r="CN15" s="213"/>
      <c r="CO15" s="37">
        <f>SUM(CN15*E15*F15*H15*K15*$CO$8)</f>
        <v>0</v>
      </c>
      <c r="CP15" s="213"/>
      <c r="CQ15" s="37">
        <f>SUM(CP15*E15*F15*H15*K15*$CQ$8)</f>
        <v>0</v>
      </c>
      <c r="CR15" s="213"/>
      <c r="CS15" s="37">
        <f>SUM(CR15*E15*F15*H15*K15*$CS$8)</f>
        <v>0</v>
      </c>
      <c r="CT15" s="213"/>
      <c r="CU15" s="37">
        <f>SUM(CT15*E15*F15*H15*K15*$CU$8)</f>
        <v>0</v>
      </c>
      <c r="CV15" s="213"/>
      <c r="CW15" s="37">
        <f>SUM(CV15*E15*F15*H15*K15*$CW$8)</f>
        <v>0</v>
      </c>
      <c r="CX15" s="213"/>
      <c r="CY15" s="37">
        <f>SUM(CX15*E15*F15*H15*K15*$CY$8)</f>
        <v>0</v>
      </c>
      <c r="CZ15" s="213"/>
      <c r="DA15" s="37">
        <f>SUM(CZ15*E15*F15*H15*K15*$DA$8)</f>
        <v>0</v>
      </c>
      <c r="DB15" s="213"/>
      <c r="DC15" s="37">
        <f>SUM(DB15*E15*F15*H15*K15*$DC$8)</f>
        <v>0</v>
      </c>
      <c r="DD15" s="213"/>
      <c r="DE15" s="37">
        <f>SUM(DD15*E15*F15*H15*K15*$DE$8)</f>
        <v>0</v>
      </c>
      <c r="DF15" s="213"/>
      <c r="DG15" s="37">
        <f>SUM(DF15*E15*F15*H15*K15*$DG$8)</f>
        <v>0</v>
      </c>
      <c r="DH15" s="213"/>
      <c r="DI15" s="37">
        <f>SUM(DH15*E15*F15*H15*K15*$DI$8)</f>
        <v>0</v>
      </c>
      <c r="DJ15" s="213"/>
      <c r="DK15" s="37">
        <f>SUM(DJ15*E15*F15*H15*K15*$DK$8)</f>
        <v>0</v>
      </c>
      <c r="DL15" s="213"/>
      <c r="DM15" s="37">
        <f>SUM(DL15*E15*F15*H15*K15*$DM$8)</f>
        <v>0</v>
      </c>
      <c r="DN15" s="213"/>
      <c r="DO15" s="37">
        <f>DN15*E15*F15*H15*K15*$DO$8</f>
        <v>0</v>
      </c>
      <c r="DP15" s="213"/>
      <c r="DQ15" s="37">
        <f>SUM(DP15*E15*F15*H15*K15*$DQ$8)</f>
        <v>0</v>
      </c>
      <c r="DR15" s="213"/>
      <c r="DS15" s="37">
        <f>SUM(DR15*E15*F15*H15*K15*$DS$8)</f>
        <v>0</v>
      </c>
      <c r="DT15" s="213"/>
      <c r="DU15" s="37">
        <f>SUM(DT15*E15*F15*H15*L15*$DU$8)</f>
        <v>0</v>
      </c>
      <c r="DV15" s="217"/>
      <c r="DW15" s="37">
        <f>SUM(DV15*E15*F15*H15*M15*$DW$8)</f>
        <v>0</v>
      </c>
      <c r="DX15" s="213"/>
      <c r="DY15" s="37">
        <f>SUM(DX15*E15*F15*H15*J15*$DY$8)</f>
        <v>0</v>
      </c>
      <c r="DZ15" s="213"/>
      <c r="EA15" s="165">
        <f>SUM(DZ15*E15*F15*H15*J15*$EA$8)</f>
        <v>0</v>
      </c>
      <c r="EB15" s="213"/>
      <c r="EC15" s="37">
        <f>SUM(EB15*E15*F15*H15*J15*$EC$8)</f>
        <v>0</v>
      </c>
      <c r="ED15" s="213"/>
      <c r="EE15" s="37">
        <f>SUM(ED15*E15*F15*H15*J15*$EE$8)</f>
        <v>0</v>
      </c>
      <c r="EF15" s="213"/>
      <c r="EG15" s="37">
        <f>EF15*E15*F15*H15*J15*$EG$8</f>
        <v>0</v>
      </c>
      <c r="EH15" s="213"/>
      <c r="EI15" s="37">
        <f t="shared" si="6"/>
        <v>0</v>
      </c>
      <c r="EJ15" s="136"/>
      <c r="EK15" s="37"/>
      <c r="EL15" s="80">
        <f t="shared" si="7"/>
        <v>0</v>
      </c>
      <c r="EM15" s="80">
        <f t="shared" si="7"/>
        <v>0</v>
      </c>
    </row>
    <row r="16" spans="1:143" ht="30" x14ac:dyDescent="0.25">
      <c r="A16" s="112"/>
      <c r="B16" s="153" t="s">
        <v>478</v>
      </c>
      <c r="C16" s="79"/>
      <c r="D16" s="1" t="s">
        <v>440</v>
      </c>
      <c r="E16" s="17">
        <v>13520</v>
      </c>
      <c r="F16" s="218">
        <v>9.7899999999999991</v>
      </c>
      <c r="G16" s="219">
        <v>1.1000000000000001</v>
      </c>
      <c r="H16" s="122">
        <v>1</v>
      </c>
      <c r="I16" s="321"/>
      <c r="J16" s="17">
        <v>1.4</v>
      </c>
      <c r="K16" s="17">
        <v>1.68</v>
      </c>
      <c r="L16" s="17">
        <v>2.23</v>
      </c>
      <c r="M16" s="21">
        <v>2.57</v>
      </c>
      <c r="N16" s="213"/>
      <c r="O16" s="37"/>
      <c r="P16" s="215"/>
      <c r="Q16" s="37"/>
      <c r="R16" s="213"/>
      <c r="S16" s="37"/>
      <c r="T16" s="220"/>
      <c r="U16" s="167">
        <f t="shared" ref="U16:U21" si="8">SUM(T16*E16*F16*G16*J16*$U$8)</f>
        <v>0</v>
      </c>
      <c r="V16" s="213"/>
      <c r="W16" s="136"/>
      <c r="X16" s="213"/>
      <c r="Y16" s="37"/>
      <c r="Z16" s="213"/>
      <c r="AA16" s="37"/>
      <c r="AB16" s="213"/>
      <c r="AC16" s="37"/>
      <c r="AD16" s="213"/>
      <c r="AE16" s="37"/>
      <c r="AF16" s="213"/>
      <c r="AG16" s="37"/>
      <c r="AH16" s="213"/>
      <c r="AI16" s="37"/>
      <c r="AJ16" s="136"/>
      <c r="AK16" s="136"/>
      <c r="AL16" s="213"/>
      <c r="AM16" s="37"/>
      <c r="AN16" s="213"/>
      <c r="AO16" s="37"/>
      <c r="AP16" s="213"/>
      <c r="AQ16" s="37"/>
      <c r="AR16" s="213"/>
      <c r="AS16" s="37"/>
      <c r="AT16" s="213"/>
      <c r="AU16" s="37"/>
      <c r="AV16" s="213"/>
      <c r="AW16" s="37"/>
      <c r="AX16" s="213"/>
      <c r="AY16" s="37"/>
      <c r="AZ16" s="213"/>
      <c r="BA16" s="37"/>
      <c r="BB16" s="213"/>
      <c r="BC16" s="37"/>
      <c r="BD16" s="213"/>
      <c r="BE16" s="37"/>
      <c r="BF16" s="213"/>
      <c r="BG16" s="37"/>
      <c r="BH16" s="213"/>
      <c r="BI16" s="37"/>
      <c r="BJ16" s="213"/>
      <c r="BK16" s="37"/>
      <c r="BL16" s="213"/>
      <c r="BM16" s="37"/>
      <c r="BN16" s="213"/>
      <c r="BO16" s="37"/>
      <c r="BP16" s="213"/>
      <c r="BQ16" s="37"/>
      <c r="BR16" s="213"/>
      <c r="BS16" s="37"/>
      <c r="BT16" s="213"/>
      <c r="BU16" s="37"/>
      <c r="BV16" s="213"/>
      <c r="BW16" s="37"/>
      <c r="BX16" s="213"/>
      <c r="BY16" s="37"/>
      <c r="BZ16" s="213"/>
      <c r="CA16" s="37"/>
      <c r="CB16" s="213"/>
      <c r="CC16" s="37"/>
      <c r="CD16" s="213"/>
      <c r="CE16" s="37"/>
      <c r="CF16" s="213"/>
      <c r="CG16" s="37"/>
      <c r="CH16" s="213"/>
      <c r="CI16" s="37"/>
      <c r="CJ16" s="213"/>
      <c r="CK16" s="37"/>
      <c r="CL16" s="213"/>
      <c r="CM16" s="37"/>
      <c r="CN16" s="213"/>
      <c r="CO16" s="37"/>
      <c r="CP16" s="213"/>
      <c r="CQ16" s="37"/>
      <c r="CR16" s="213"/>
      <c r="CS16" s="37"/>
      <c r="CT16" s="213"/>
      <c r="CU16" s="37"/>
      <c r="CV16" s="213"/>
      <c r="CW16" s="37"/>
      <c r="CX16" s="213"/>
      <c r="CY16" s="37"/>
      <c r="CZ16" s="213"/>
      <c r="DA16" s="37"/>
      <c r="DB16" s="213"/>
      <c r="DC16" s="37"/>
      <c r="DD16" s="213"/>
      <c r="DE16" s="37"/>
      <c r="DF16" s="213"/>
      <c r="DG16" s="37"/>
      <c r="DH16" s="213"/>
      <c r="DI16" s="37"/>
      <c r="DJ16" s="213"/>
      <c r="DK16" s="37"/>
      <c r="DL16" s="213"/>
      <c r="DM16" s="37"/>
      <c r="DN16" s="213"/>
      <c r="DO16" s="37"/>
      <c r="DP16" s="213"/>
      <c r="DQ16" s="37"/>
      <c r="DR16" s="213"/>
      <c r="DS16" s="37"/>
      <c r="DT16" s="213"/>
      <c r="DU16" s="37"/>
      <c r="DV16" s="217"/>
      <c r="DW16" s="37"/>
      <c r="DX16" s="213"/>
      <c r="DY16" s="37"/>
      <c r="DZ16" s="213"/>
      <c r="EA16" s="165"/>
      <c r="EB16" s="213"/>
      <c r="EC16" s="37"/>
      <c r="ED16" s="213"/>
      <c r="EE16" s="37"/>
      <c r="EF16" s="213"/>
      <c r="EG16" s="37"/>
      <c r="EH16" s="213"/>
      <c r="EI16" s="37">
        <f t="shared" si="6"/>
        <v>0</v>
      </c>
      <c r="EJ16" s="136"/>
      <c r="EK16" s="37"/>
      <c r="EL16" s="80">
        <f t="shared" si="7"/>
        <v>0</v>
      </c>
      <c r="EM16" s="80">
        <f t="shared" si="7"/>
        <v>0</v>
      </c>
    </row>
    <row r="17" spans="1:143" ht="30" x14ac:dyDescent="0.25">
      <c r="A17" s="112"/>
      <c r="B17" s="153" t="s">
        <v>479</v>
      </c>
      <c r="C17" s="79"/>
      <c r="D17" s="1" t="s">
        <v>441</v>
      </c>
      <c r="E17" s="17">
        <v>13520</v>
      </c>
      <c r="F17" s="221">
        <v>9.7899999999999991</v>
      </c>
      <c r="G17" s="219">
        <v>1</v>
      </c>
      <c r="H17" s="122">
        <v>1</v>
      </c>
      <c r="I17" s="321"/>
      <c r="J17" s="17">
        <v>1.4</v>
      </c>
      <c r="K17" s="17">
        <v>1.68</v>
      </c>
      <c r="L17" s="17">
        <v>2.23</v>
      </c>
      <c r="M17" s="21">
        <v>2.57</v>
      </c>
      <c r="N17" s="213"/>
      <c r="O17" s="37"/>
      <c r="P17" s="215"/>
      <c r="Q17" s="37"/>
      <c r="R17" s="213"/>
      <c r="S17" s="3"/>
      <c r="T17" s="322"/>
      <c r="U17" s="167">
        <f t="shared" si="8"/>
        <v>0</v>
      </c>
      <c r="V17" s="213"/>
      <c r="W17" s="136"/>
      <c r="X17" s="213"/>
      <c r="Y17" s="37"/>
      <c r="Z17" s="213"/>
      <c r="AA17" s="37"/>
      <c r="AB17" s="213"/>
      <c r="AC17" s="37"/>
      <c r="AD17" s="213"/>
      <c r="AE17" s="37"/>
      <c r="AF17" s="213"/>
      <c r="AG17" s="37"/>
      <c r="AH17" s="213"/>
      <c r="AI17" s="37"/>
      <c r="AJ17" s="136"/>
      <c r="AK17" s="136"/>
      <c r="AL17" s="213"/>
      <c r="AM17" s="37"/>
      <c r="AN17" s="213"/>
      <c r="AO17" s="37"/>
      <c r="AP17" s="213"/>
      <c r="AQ17" s="37"/>
      <c r="AR17" s="213"/>
      <c r="AS17" s="37"/>
      <c r="AT17" s="213"/>
      <c r="AU17" s="37"/>
      <c r="AV17" s="213"/>
      <c r="AW17" s="37"/>
      <c r="AX17" s="213"/>
      <c r="AY17" s="37"/>
      <c r="AZ17" s="213"/>
      <c r="BA17" s="37"/>
      <c r="BB17" s="213"/>
      <c r="BC17" s="37"/>
      <c r="BD17" s="213"/>
      <c r="BE17" s="37"/>
      <c r="BF17" s="213"/>
      <c r="BG17" s="37"/>
      <c r="BH17" s="213"/>
      <c r="BI17" s="37"/>
      <c r="BJ17" s="213"/>
      <c r="BK17" s="37"/>
      <c r="BL17" s="213"/>
      <c r="BM17" s="37"/>
      <c r="BN17" s="213"/>
      <c r="BO17" s="37"/>
      <c r="BP17" s="213"/>
      <c r="BQ17" s="37"/>
      <c r="BR17" s="213"/>
      <c r="BS17" s="37"/>
      <c r="BT17" s="213"/>
      <c r="BU17" s="37"/>
      <c r="BV17" s="213"/>
      <c r="BW17" s="37"/>
      <c r="BX17" s="213"/>
      <c r="BY17" s="37"/>
      <c r="BZ17" s="213"/>
      <c r="CA17" s="37"/>
      <c r="CB17" s="213"/>
      <c r="CC17" s="37"/>
      <c r="CD17" s="213"/>
      <c r="CE17" s="37"/>
      <c r="CF17" s="213"/>
      <c r="CG17" s="37"/>
      <c r="CH17" s="213"/>
      <c r="CI17" s="37"/>
      <c r="CJ17" s="213"/>
      <c r="CK17" s="37"/>
      <c r="CL17" s="213"/>
      <c r="CM17" s="37"/>
      <c r="CN17" s="213"/>
      <c r="CO17" s="37"/>
      <c r="CP17" s="213"/>
      <c r="CQ17" s="37"/>
      <c r="CR17" s="213"/>
      <c r="CS17" s="37"/>
      <c r="CT17" s="213"/>
      <c r="CU17" s="37"/>
      <c r="CV17" s="213"/>
      <c r="CW17" s="37"/>
      <c r="CX17" s="213"/>
      <c r="CY17" s="37"/>
      <c r="CZ17" s="213"/>
      <c r="DA17" s="37"/>
      <c r="DB17" s="213"/>
      <c r="DC17" s="37"/>
      <c r="DD17" s="213"/>
      <c r="DE17" s="37"/>
      <c r="DF17" s="213"/>
      <c r="DG17" s="37"/>
      <c r="DH17" s="213"/>
      <c r="DI17" s="37"/>
      <c r="DJ17" s="213"/>
      <c r="DK17" s="37"/>
      <c r="DL17" s="213"/>
      <c r="DM17" s="37"/>
      <c r="DN17" s="213"/>
      <c r="DO17" s="37"/>
      <c r="DP17" s="213"/>
      <c r="DQ17" s="37"/>
      <c r="DR17" s="213"/>
      <c r="DS17" s="37"/>
      <c r="DT17" s="213"/>
      <c r="DU17" s="37"/>
      <c r="DV17" s="217"/>
      <c r="DW17" s="37"/>
      <c r="DX17" s="213"/>
      <c r="DY17" s="37"/>
      <c r="DZ17" s="213"/>
      <c r="EA17" s="165"/>
      <c r="EB17" s="213"/>
      <c r="EC17" s="37"/>
      <c r="ED17" s="213"/>
      <c r="EE17" s="37"/>
      <c r="EF17" s="213"/>
      <c r="EG17" s="37"/>
      <c r="EH17" s="213"/>
      <c r="EI17" s="37">
        <f t="shared" si="6"/>
        <v>0</v>
      </c>
      <c r="EJ17" s="136"/>
      <c r="EK17" s="37"/>
      <c r="EL17" s="80">
        <f t="shared" si="7"/>
        <v>0</v>
      </c>
      <c r="EM17" s="80">
        <f t="shared" si="7"/>
        <v>0</v>
      </c>
    </row>
    <row r="18" spans="1:143" ht="30" x14ac:dyDescent="0.25">
      <c r="A18" s="112"/>
      <c r="B18" s="153" t="s">
        <v>480</v>
      </c>
      <c r="C18" s="79"/>
      <c r="D18" s="1" t="s">
        <v>442</v>
      </c>
      <c r="E18" s="17">
        <v>13520</v>
      </c>
      <c r="F18" s="221">
        <v>9.7899999999999991</v>
      </c>
      <c r="G18" s="219">
        <v>1</v>
      </c>
      <c r="H18" s="122">
        <v>1</v>
      </c>
      <c r="I18" s="321"/>
      <c r="J18" s="17">
        <v>1.4</v>
      </c>
      <c r="K18" s="17">
        <v>1.68</v>
      </c>
      <c r="L18" s="17">
        <v>2.23</v>
      </c>
      <c r="M18" s="21">
        <v>2.57</v>
      </c>
      <c r="N18" s="213"/>
      <c r="O18" s="37"/>
      <c r="P18" s="215"/>
      <c r="Q18" s="37"/>
      <c r="R18" s="213"/>
      <c r="S18" s="37"/>
      <c r="T18" s="220"/>
      <c r="U18" s="167">
        <f t="shared" si="8"/>
        <v>0</v>
      </c>
      <c r="V18" s="213"/>
      <c r="W18" s="136"/>
      <c r="X18" s="213"/>
      <c r="Y18" s="37"/>
      <c r="Z18" s="213"/>
      <c r="AA18" s="37"/>
      <c r="AB18" s="213"/>
      <c r="AC18" s="37"/>
      <c r="AD18" s="213"/>
      <c r="AE18" s="37"/>
      <c r="AF18" s="213"/>
      <c r="AG18" s="37"/>
      <c r="AH18" s="213"/>
      <c r="AI18" s="37"/>
      <c r="AJ18" s="136"/>
      <c r="AK18" s="136"/>
      <c r="AL18" s="213"/>
      <c r="AM18" s="37"/>
      <c r="AN18" s="213"/>
      <c r="AO18" s="37"/>
      <c r="AP18" s="213"/>
      <c r="AQ18" s="37"/>
      <c r="AR18" s="213"/>
      <c r="AS18" s="37"/>
      <c r="AT18" s="213"/>
      <c r="AU18" s="37"/>
      <c r="AV18" s="213"/>
      <c r="AW18" s="37"/>
      <c r="AX18" s="213"/>
      <c r="AY18" s="37"/>
      <c r="AZ18" s="213"/>
      <c r="BA18" s="37"/>
      <c r="BB18" s="213"/>
      <c r="BC18" s="37"/>
      <c r="BD18" s="213"/>
      <c r="BE18" s="37"/>
      <c r="BF18" s="213"/>
      <c r="BG18" s="37"/>
      <c r="BH18" s="213"/>
      <c r="BI18" s="37"/>
      <c r="BJ18" s="213"/>
      <c r="BK18" s="37"/>
      <c r="BL18" s="213"/>
      <c r="BM18" s="37"/>
      <c r="BN18" s="213"/>
      <c r="BO18" s="37"/>
      <c r="BP18" s="213"/>
      <c r="BQ18" s="37"/>
      <c r="BR18" s="213"/>
      <c r="BS18" s="37"/>
      <c r="BT18" s="213"/>
      <c r="BU18" s="37"/>
      <c r="BV18" s="213"/>
      <c r="BW18" s="37"/>
      <c r="BX18" s="213"/>
      <c r="BY18" s="37"/>
      <c r="BZ18" s="213"/>
      <c r="CA18" s="37"/>
      <c r="CB18" s="213"/>
      <c r="CC18" s="37"/>
      <c r="CD18" s="213"/>
      <c r="CE18" s="37"/>
      <c r="CF18" s="213"/>
      <c r="CG18" s="37"/>
      <c r="CH18" s="213"/>
      <c r="CI18" s="37"/>
      <c r="CJ18" s="213"/>
      <c r="CK18" s="37"/>
      <c r="CL18" s="213"/>
      <c r="CM18" s="37"/>
      <c r="CN18" s="213"/>
      <c r="CO18" s="37"/>
      <c r="CP18" s="213"/>
      <c r="CQ18" s="37"/>
      <c r="CR18" s="213"/>
      <c r="CS18" s="37"/>
      <c r="CT18" s="213"/>
      <c r="CU18" s="37"/>
      <c r="CV18" s="213"/>
      <c r="CW18" s="37"/>
      <c r="CX18" s="213"/>
      <c r="CY18" s="37"/>
      <c r="CZ18" s="213"/>
      <c r="DA18" s="37"/>
      <c r="DB18" s="213"/>
      <c r="DC18" s="37"/>
      <c r="DD18" s="213"/>
      <c r="DE18" s="37"/>
      <c r="DF18" s="213"/>
      <c r="DG18" s="37"/>
      <c r="DH18" s="213"/>
      <c r="DI18" s="37"/>
      <c r="DJ18" s="213"/>
      <c r="DK18" s="37"/>
      <c r="DL18" s="213"/>
      <c r="DM18" s="37"/>
      <c r="DN18" s="213"/>
      <c r="DO18" s="37"/>
      <c r="DP18" s="213"/>
      <c r="DQ18" s="37"/>
      <c r="DR18" s="213"/>
      <c r="DS18" s="37"/>
      <c r="DT18" s="213"/>
      <c r="DU18" s="37"/>
      <c r="DV18" s="217"/>
      <c r="DW18" s="37"/>
      <c r="DX18" s="213"/>
      <c r="DY18" s="37"/>
      <c r="DZ18" s="213"/>
      <c r="EA18" s="165"/>
      <c r="EB18" s="213"/>
      <c r="EC18" s="37"/>
      <c r="ED18" s="213"/>
      <c r="EE18" s="37"/>
      <c r="EF18" s="213"/>
      <c r="EG18" s="37"/>
      <c r="EH18" s="213"/>
      <c r="EI18" s="37">
        <f t="shared" si="6"/>
        <v>0</v>
      </c>
      <c r="EJ18" s="136"/>
      <c r="EK18" s="37"/>
      <c r="EL18" s="80">
        <f t="shared" si="7"/>
        <v>0</v>
      </c>
      <c r="EM18" s="80">
        <f t="shared" si="7"/>
        <v>0</v>
      </c>
    </row>
    <row r="19" spans="1:143" ht="30" x14ac:dyDescent="0.25">
      <c r="A19" s="112"/>
      <c r="B19" s="153" t="s">
        <v>481</v>
      </c>
      <c r="C19" s="79"/>
      <c r="D19" s="1" t="s">
        <v>443</v>
      </c>
      <c r="E19" s="17">
        <v>13520</v>
      </c>
      <c r="F19" s="221">
        <v>9.7899999999999991</v>
      </c>
      <c r="G19" s="219">
        <v>0.6</v>
      </c>
      <c r="H19" s="122">
        <v>1</v>
      </c>
      <c r="I19" s="321"/>
      <c r="J19" s="17">
        <v>1.4</v>
      </c>
      <c r="K19" s="17">
        <v>1.68</v>
      </c>
      <c r="L19" s="17">
        <v>2.23</v>
      </c>
      <c r="M19" s="21">
        <v>2.57</v>
      </c>
      <c r="N19" s="213"/>
      <c r="O19" s="37"/>
      <c r="P19" s="215"/>
      <c r="Q19" s="37"/>
      <c r="R19" s="213"/>
      <c r="S19" s="37"/>
      <c r="T19" s="220"/>
      <c r="U19" s="167">
        <f t="shared" si="8"/>
        <v>0</v>
      </c>
      <c r="V19" s="213"/>
      <c r="W19" s="136"/>
      <c r="X19" s="213"/>
      <c r="Y19" s="37"/>
      <c r="Z19" s="213"/>
      <c r="AA19" s="37"/>
      <c r="AB19" s="213"/>
      <c r="AC19" s="37"/>
      <c r="AD19" s="213"/>
      <c r="AE19" s="37"/>
      <c r="AF19" s="213"/>
      <c r="AG19" s="37"/>
      <c r="AH19" s="213"/>
      <c r="AI19" s="37"/>
      <c r="AJ19" s="136"/>
      <c r="AK19" s="136"/>
      <c r="AL19" s="213"/>
      <c r="AM19" s="37"/>
      <c r="AN19" s="213"/>
      <c r="AO19" s="37"/>
      <c r="AP19" s="213"/>
      <c r="AQ19" s="37"/>
      <c r="AR19" s="213"/>
      <c r="AS19" s="37"/>
      <c r="AT19" s="213"/>
      <c r="AU19" s="37"/>
      <c r="AV19" s="213"/>
      <c r="AW19" s="37"/>
      <c r="AX19" s="213"/>
      <c r="AY19" s="37"/>
      <c r="AZ19" s="213"/>
      <c r="BA19" s="37"/>
      <c r="BB19" s="213"/>
      <c r="BC19" s="37"/>
      <c r="BD19" s="213"/>
      <c r="BE19" s="37"/>
      <c r="BF19" s="213"/>
      <c r="BG19" s="37"/>
      <c r="BH19" s="213"/>
      <c r="BI19" s="37"/>
      <c r="BJ19" s="213"/>
      <c r="BK19" s="37"/>
      <c r="BL19" s="213"/>
      <c r="BM19" s="37"/>
      <c r="BN19" s="213"/>
      <c r="BO19" s="37"/>
      <c r="BP19" s="213"/>
      <c r="BQ19" s="37"/>
      <c r="BR19" s="213"/>
      <c r="BS19" s="37"/>
      <c r="BT19" s="213"/>
      <c r="BU19" s="37"/>
      <c r="BV19" s="213"/>
      <c r="BW19" s="37"/>
      <c r="BX19" s="213"/>
      <c r="BY19" s="37"/>
      <c r="BZ19" s="213"/>
      <c r="CA19" s="37"/>
      <c r="CB19" s="213"/>
      <c r="CC19" s="37"/>
      <c r="CD19" s="213"/>
      <c r="CE19" s="37"/>
      <c r="CF19" s="213"/>
      <c r="CG19" s="37"/>
      <c r="CH19" s="213"/>
      <c r="CI19" s="37"/>
      <c r="CJ19" s="213"/>
      <c r="CK19" s="37"/>
      <c r="CL19" s="213"/>
      <c r="CM19" s="37"/>
      <c r="CN19" s="213"/>
      <c r="CO19" s="37"/>
      <c r="CP19" s="213"/>
      <c r="CQ19" s="37"/>
      <c r="CR19" s="213"/>
      <c r="CS19" s="37"/>
      <c r="CT19" s="213"/>
      <c r="CU19" s="37"/>
      <c r="CV19" s="213"/>
      <c r="CW19" s="37"/>
      <c r="CX19" s="213"/>
      <c r="CY19" s="37"/>
      <c r="CZ19" s="213"/>
      <c r="DA19" s="37"/>
      <c r="DB19" s="213"/>
      <c r="DC19" s="37"/>
      <c r="DD19" s="213"/>
      <c r="DE19" s="37"/>
      <c r="DF19" s="213"/>
      <c r="DG19" s="37"/>
      <c r="DH19" s="213"/>
      <c r="DI19" s="37"/>
      <c r="DJ19" s="213"/>
      <c r="DK19" s="37"/>
      <c r="DL19" s="213"/>
      <c r="DM19" s="37"/>
      <c r="DN19" s="213"/>
      <c r="DO19" s="37"/>
      <c r="DP19" s="213"/>
      <c r="DQ19" s="37"/>
      <c r="DR19" s="213"/>
      <c r="DS19" s="37"/>
      <c r="DT19" s="213"/>
      <c r="DU19" s="37"/>
      <c r="DV19" s="217"/>
      <c r="DW19" s="37"/>
      <c r="DX19" s="213"/>
      <c r="DY19" s="37"/>
      <c r="DZ19" s="213"/>
      <c r="EA19" s="165"/>
      <c r="EB19" s="213"/>
      <c r="EC19" s="37"/>
      <c r="ED19" s="213"/>
      <c r="EE19" s="37"/>
      <c r="EF19" s="213"/>
      <c r="EG19" s="37"/>
      <c r="EH19" s="213"/>
      <c r="EI19" s="37">
        <f t="shared" si="6"/>
        <v>0</v>
      </c>
      <c r="EJ19" s="136"/>
      <c r="EK19" s="37"/>
      <c r="EL19" s="80">
        <f t="shared" si="7"/>
        <v>0</v>
      </c>
      <c r="EM19" s="80">
        <f t="shared" si="7"/>
        <v>0</v>
      </c>
    </row>
    <row r="20" spans="1:143" ht="15.75" x14ac:dyDescent="0.25">
      <c r="A20" s="112"/>
      <c r="B20" s="153" t="s">
        <v>482</v>
      </c>
      <c r="C20" s="79"/>
      <c r="D20" s="1" t="s">
        <v>444</v>
      </c>
      <c r="E20" s="17">
        <v>13520</v>
      </c>
      <c r="F20" s="222">
        <v>9.7899999999999991</v>
      </c>
      <c r="G20" s="219">
        <v>0.6</v>
      </c>
      <c r="H20" s="122">
        <v>1</v>
      </c>
      <c r="I20" s="321"/>
      <c r="J20" s="17">
        <v>1.4</v>
      </c>
      <c r="K20" s="17">
        <v>1.68</v>
      </c>
      <c r="L20" s="17">
        <v>2.23</v>
      </c>
      <c r="M20" s="21">
        <v>2.57</v>
      </c>
      <c r="N20" s="213"/>
      <c r="O20" s="37"/>
      <c r="P20" s="215"/>
      <c r="Q20" s="37"/>
      <c r="R20" s="213"/>
      <c r="S20" s="37"/>
      <c r="T20" s="220"/>
      <c r="U20" s="167">
        <f t="shared" si="8"/>
        <v>0</v>
      </c>
      <c r="V20" s="213"/>
      <c r="W20" s="136"/>
      <c r="X20" s="213"/>
      <c r="Y20" s="37"/>
      <c r="Z20" s="213"/>
      <c r="AA20" s="37"/>
      <c r="AB20" s="213"/>
      <c r="AC20" s="37"/>
      <c r="AD20" s="213"/>
      <c r="AE20" s="37"/>
      <c r="AF20" s="213"/>
      <c r="AG20" s="37"/>
      <c r="AH20" s="213"/>
      <c r="AI20" s="37"/>
      <c r="AJ20" s="136"/>
      <c r="AK20" s="136"/>
      <c r="AL20" s="213"/>
      <c r="AM20" s="37"/>
      <c r="AN20" s="213"/>
      <c r="AO20" s="37"/>
      <c r="AP20" s="213"/>
      <c r="AQ20" s="37"/>
      <c r="AR20" s="213"/>
      <c r="AS20" s="37"/>
      <c r="AT20" s="213"/>
      <c r="AU20" s="37"/>
      <c r="AV20" s="213"/>
      <c r="AW20" s="37"/>
      <c r="AX20" s="213"/>
      <c r="AY20" s="37"/>
      <c r="AZ20" s="213"/>
      <c r="BA20" s="37"/>
      <c r="BB20" s="213"/>
      <c r="BC20" s="37"/>
      <c r="BD20" s="213"/>
      <c r="BE20" s="37"/>
      <c r="BF20" s="213"/>
      <c r="BG20" s="37"/>
      <c r="BH20" s="213"/>
      <c r="BI20" s="37"/>
      <c r="BJ20" s="213"/>
      <c r="BK20" s="37"/>
      <c r="BL20" s="213"/>
      <c r="BM20" s="37"/>
      <c r="BN20" s="213"/>
      <c r="BO20" s="37"/>
      <c r="BP20" s="213"/>
      <c r="BQ20" s="37"/>
      <c r="BR20" s="213"/>
      <c r="BS20" s="37"/>
      <c r="BT20" s="213"/>
      <c r="BU20" s="37"/>
      <c r="BV20" s="213"/>
      <c r="BW20" s="37"/>
      <c r="BX20" s="213"/>
      <c r="BY20" s="37"/>
      <c r="BZ20" s="213"/>
      <c r="CA20" s="37"/>
      <c r="CB20" s="213"/>
      <c r="CC20" s="37"/>
      <c r="CD20" s="213"/>
      <c r="CE20" s="37"/>
      <c r="CF20" s="213"/>
      <c r="CG20" s="37"/>
      <c r="CH20" s="213"/>
      <c r="CI20" s="37"/>
      <c r="CJ20" s="213"/>
      <c r="CK20" s="37"/>
      <c r="CL20" s="213"/>
      <c r="CM20" s="37"/>
      <c r="CN20" s="213"/>
      <c r="CO20" s="37"/>
      <c r="CP20" s="213"/>
      <c r="CQ20" s="37"/>
      <c r="CR20" s="213"/>
      <c r="CS20" s="37"/>
      <c r="CT20" s="213"/>
      <c r="CU20" s="37"/>
      <c r="CV20" s="213"/>
      <c r="CW20" s="37"/>
      <c r="CX20" s="213"/>
      <c r="CY20" s="37"/>
      <c r="CZ20" s="213"/>
      <c r="DA20" s="37"/>
      <c r="DB20" s="213"/>
      <c r="DC20" s="37"/>
      <c r="DD20" s="213"/>
      <c r="DE20" s="37"/>
      <c r="DF20" s="213"/>
      <c r="DG20" s="37"/>
      <c r="DH20" s="213"/>
      <c r="DI20" s="37"/>
      <c r="DJ20" s="213"/>
      <c r="DK20" s="37"/>
      <c r="DL20" s="213"/>
      <c r="DM20" s="37"/>
      <c r="DN20" s="213"/>
      <c r="DO20" s="37"/>
      <c r="DP20" s="213"/>
      <c r="DQ20" s="37"/>
      <c r="DR20" s="213"/>
      <c r="DS20" s="37"/>
      <c r="DT20" s="213"/>
      <c r="DU20" s="37"/>
      <c r="DV20" s="217"/>
      <c r="DW20" s="37"/>
      <c r="DX20" s="213"/>
      <c r="DY20" s="37"/>
      <c r="DZ20" s="213"/>
      <c r="EA20" s="165"/>
      <c r="EB20" s="213"/>
      <c r="EC20" s="37"/>
      <c r="ED20" s="213"/>
      <c r="EE20" s="37"/>
      <c r="EF20" s="213"/>
      <c r="EG20" s="37"/>
      <c r="EH20" s="213"/>
      <c r="EI20" s="37">
        <f t="shared" si="6"/>
        <v>0</v>
      </c>
      <c r="EJ20" s="136"/>
      <c r="EK20" s="37"/>
      <c r="EL20" s="80">
        <f t="shared" si="7"/>
        <v>0</v>
      </c>
      <c r="EM20" s="80">
        <f t="shared" si="7"/>
        <v>0</v>
      </c>
    </row>
    <row r="21" spans="1:143" ht="45" x14ac:dyDescent="0.25">
      <c r="A21" s="112"/>
      <c r="B21" s="153" t="s">
        <v>483</v>
      </c>
      <c r="C21" s="79"/>
      <c r="D21" s="1" t="s">
        <v>445</v>
      </c>
      <c r="E21" s="17">
        <v>13520</v>
      </c>
      <c r="F21" s="222">
        <v>9.7899999999999991</v>
      </c>
      <c r="G21" s="219">
        <v>0.19</v>
      </c>
      <c r="H21" s="122">
        <v>1</v>
      </c>
      <c r="I21" s="321"/>
      <c r="J21" s="17">
        <v>1.4</v>
      </c>
      <c r="K21" s="17">
        <v>1.68</v>
      </c>
      <c r="L21" s="17">
        <v>2.23</v>
      </c>
      <c r="M21" s="21">
        <v>2.57</v>
      </c>
      <c r="N21" s="213"/>
      <c r="O21" s="37"/>
      <c r="P21" s="215"/>
      <c r="Q21" s="37"/>
      <c r="R21" s="213"/>
      <c r="S21" s="37"/>
      <c r="T21" s="220"/>
      <c r="U21" s="167">
        <f t="shared" si="8"/>
        <v>0</v>
      </c>
      <c r="V21" s="213"/>
      <c r="W21" s="136"/>
      <c r="X21" s="213"/>
      <c r="Y21" s="37"/>
      <c r="Z21" s="213"/>
      <c r="AA21" s="37"/>
      <c r="AB21" s="213"/>
      <c r="AC21" s="37"/>
      <c r="AD21" s="213"/>
      <c r="AE21" s="37"/>
      <c r="AF21" s="213"/>
      <c r="AG21" s="37"/>
      <c r="AH21" s="213"/>
      <c r="AI21" s="37"/>
      <c r="AJ21" s="136"/>
      <c r="AK21" s="136"/>
      <c r="AL21" s="213"/>
      <c r="AM21" s="37"/>
      <c r="AN21" s="213"/>
      <c r="AO21" s="37"/>
      <c r="AP21" s="213"/>
      <c r="AQ21" s="37"/>
      <c r="AR21" s="213"/>
      <c r="AS21" s="37"/>
      <c r="AT21" s="213"/>
      <c r="AU21" s="37"/>
      <c r="AV21" s="213"/>
      <c r="AW21" s="37"/>
      <c r="AX21" s="213"/>
      <c r="AY21" s="37"/>
      <c r="AZ21" s="213"/>
      <c r="BA21" s="37"/>
      <c r="BB21" s="213"/>
      <c r="BC21" s="37"/>
      <c r="BD21" s="213"/>
      <c r="BE21" s="37"/>
      <c r="BF21" s="213"/>
      <c r="BG21" s="37"/>
      <c r="BH21" s="213"/>
      <c r="BI21" s="37"/>
      <c r="BJ21" s="213"/>
      <c r="BK21" s="37"/>
      <c r="BL21" s="213"/>
      <c r="BM21" s="37"/>
      <c r="BN21" s="213"/>
      <c r="BO21" s="37"/>
      <c r="BP21" s="213"/>
      <c r="BQ21" s="37"/>
      <c r="BR21" s="213"/>
      <c r="BS21" s="37"/>
      <c r="BT21" s="213"/>
      <c r="BU21" s="37"/>
      <c r="BV21" s="213"/>
      <c r="BW21" s="37"/>
      <c r="BX21" s="213"/>
      <c r="BY21" s="37"/>
      <c r="BZ21" s="213"/>
      <c r="CA21" s="37"/>
      <c r="CB21" s="213"/>
      <c r="CC21" s="37"/>
      <c r="CD21" s="213"/>
      <c r="CE21" s="37"/>
      <c r="CF21" s="213"/>
      <c r="CG21" s="37"/>
      <c r="CH21" s="213"/>
      <c r="CI21" s="37"/>
      <c r="CJ21" s="213"/>
      <c r="CK21" s="37"/>
      <c r="CL21" s="213"/>
      <c r="CM21" s="37"/>
      <c r="CN21" s="213"/>
      <c r="CO21" s="37"/>
      <c r="CP21" s="213"/>
      <c r="CQ21" s="37"/>
      <c r="CR21" s="213"/>
      <c r="CS21" s="37"/>
      <c r="CT21" s="213"/>
      <c r="CU21" s="37"/>
      <c r="CV21" s="213"/>
      <c r="CW21" s="37"/>
      <c r="CX21" s="213"/>
      <c r="CY21" s="37"/>
      <c r="CZ21" s="213"/>
      <c r="DA21" s="37"/>
      <c r="DB21" s="213"/>
      <c r="DC21" s="37"/>
      <c r="DD21" s="213"/>
      <c r="DE21" s="37"/>
      <c r="DF21" s="213"/>
      <c r="DG21" s="37"/>
      <c r="DH21" s="213"/>
      <c r="DI21" s="37"/>
      <c r="DJ21" s="213"/>
      <c r="DK21" s="37"/>
      <c r="DL21" s="213"/>
      <c r="DM21" s="37"/>
      <c r="DN21" s="213"/>
      <c r="DO21" s="37"/>
      <c r="DP21" s="213"/>
      <c r="DQ21" s="37"/>
      <c r="DR21" s="213"/>
      <c r="DS21" s="37"/>
      <c r="DT21" s="213"/>
      <c r="DU21" s="37"/>
      <c r="DV21" s="217"/>
      <c r="DW21" s="37"/>
      <c r="DX21" s="213"/>
      <c r="DY21" s="37"/>
      <c r="DZ21" s="213"/>
      <c r="EA21" s="165"/>
      <c r="EB21" s="213"/>
      <c r="EC21" s="37"/>
      <c r="ED21" s="213"/>
      <c r="EE21" s="37"/>
      <c r="EF21" s="213"/>
      <c r="EG21" s="37"/>
      <c r="EH21" s="213"/>
      <c r="EI21" s="37">
        <f t="shared" si="6"/>
        <v>0</v>
      </c>
      <c r="EJ21" s="136"/>
      <c r="EK21" s="37"/>
      <c r="EL21" s="80">
        <f t="shared" si="7"/>
        <v>0</v>
      </c>
      <c r="EM21" s="80">
        <f t="shared" si="7"/>
        <v>0</v>
      </c>
    </row>
    <row r="22" spans="1:143" ht="30" x14ac:dyDescent="0.25">
      <c r="A22" s="112"/>
      <c r="B22" s="107">
        <v>6</v>
      </c>
      <c r="C22" s="211" t="s">
        <v>534</v>
      </c>
      <c r="D22" s="16" t="s">
        <v>42</v>
      </c>
      <c r="E22" s="17">
        <v>13520</v>
      </c>
      <c r="F22" s="17">
        <v>0.33</v>
      </c>
      <c r="G22" s="17"/>
      <c r="H22" s="122">
        <v>1</v>
      </c>
      <c r="I22" s="128"/>
      <c r="J22" s="17">
        <v>1.4</v>
      </c>
      <c r="K22" s="17">
        <v>1.68</v>
      </c>
      <c r="L22" s="17">
        <v>2.23</v>
      </c>
      <c r="M22" s="21">
        <v>2.57</v>
      </c>
      <c r="N22" s="136"/>
      <c r="O22" s="37">
        <f>N22*E22*F22*H22*J22*$O$8</f>
        <v>0</v>
      </c>
      <c r="P22" s="168"/>
      <c r="Q22" s="37">
        <f>P22*E22*F22*H22*J22*$Q$8</f>
        <v>0</v>
      </c>
      <c r="R22" s="136"/>
      <c r="S22" s="37">
        <f>R22*E22*F22*H22*J22*$S$8</f>
        <v>0</v>
      </c>
      <c r="T22" s="136"/>
      <c r="U22" s="37">
        <f>SUM(T22*$E22*$F22*$H22*$J22*$U$8)</f>
        <v>0</v>
      </c>
      <c r="V22" s="136"/>
      <c r="W22" s="136">
        <f>SUM(V22*E22*F22*H22*J22*$W$8)</f>
        <v>0</v>
      </c>
      <c r="X22" s="136"/>
      <c r="Y22" s="37">
        <f>SUM(X22*E22*F22*H22*J22*$Y$8)</f>
        <v>0</v>
      </c>
      <c r="Z22" s="136"/>
      <c r="AA22" s="37">
        <f>SUM(Z22*E22*F22*H22*J22*$AA$8)</f>
        <v>0</v>
      </c>
      <c r="AB22" s="136"/>
      <c r="AC22" s="37">
        <f>SUM(AB22*E22*F22*H22*J22*$AC$8)</f>
        <v>0</v>
      </c>
      <c r="AD22" s="136"/>
      <c r="AE22" s="37">
        <f>SUM(AD22*E22*F22*H22*K22*$AE$8)</f>
        <v>0</v>
      </c>
      <c r="AF22" s="136"/>
      <c r="AG22" s="37">
        <f>SUM(AF22*E22*F22*H22*K22*$AG$8)</f>
        <v>0</v>
      </c>
      <c r="AH22" s="136"/>
      <c r="AI22" s="37">
        <f>SUM(AH22*E22*F22*H22*J22*$AI$8)</f>
        <v>0</v>
      </c>
      <c r="AJ22" s="136"/>
      <c r="AK22" s="136">
        <f>SUM(AJ22*E22*F22*H22*J22*$AK$8)</f>
        <v>0</v>
      </c>
      <c r="AL22" s="136"/>
      <c r="AM22" s="37">
        <f>SUM(AL22*E22*F22*H22*J22*$AM$8)</f>
        <v>0</v>
      </c>
      <c r="AN22" s="137"/>
      <c r="AO22" s="37">
        <f>SUM(AN22*E22*F22*H22*J22*$AO$8)</f>
        <v>0</v>
      </c>
      <c r="AP22" s="136">
        <v>8</v>
      </c>
      <c r="AQ22" s="37">
        <f>SUM(E22*F22*H22*J22*AP22*$AQ$8)</f>
        <v>49969.919999999998</v>
      </c>
      <c r="AR22" s="136"/>
      <c r="AS22" s="37">
        <f>SUM(AR22*E22*F22*H22*J22*$AS$8)</f>
        <v>0</v>
      </c>
      <c r="AT22" s="136"/>
      <c r="AU22" s="37">
        <f>SUM(AT22*E22*F22*H22*J22*$AU$8)</f>
        <v>0</v>
      </c>
      <c r="AV22" s="136"/>
      <c r="AW22" s="37">
        <f>SUM(AV22*E22*F22*H22*J22*$AW$8)</f>
        <v>0</v>
      </c>
      <c r="AX22" s="136"/>
      <c r="AY22" s="37">
        <f>SUM(AX22*E22*F22*H22*J22*$AY$8)</f>
        <v>0</v>
      </c>
      <c r="AZ22" s="136"/>
      <c r="BA22" s="37">
        <f>SUM(AZ22*E22*F22*H22*J22*$BA$8)</f>
        <v>0</v>
      </c>
      <c r="BB22" s="136"/>
      <c r="BC22" s="37">
        <f>SUM(BB22*E22*F22*H22*J22*$BC$8)</f>
        <v>0</v>
      </c>
      <c r="BD22" s="136"/>
      <c r="BE22" s="37">
        <f>SUM(BD22*E22*F22*H22*J22*$BE$8)</f>
        <v>0</v>
      </c>
      <c r="BF22" s="136"/>
      <c r="BG22" s="37">
        <f>BF22*E22*F22*H22*J22*$BG$8</f>
        <v>0</v>
      </c>
      <c r="BH22" s="136"/>
      <c r="BI22" s="37">
        <f>BH22*E22*F22*H22*J22*$BI$8</f>
        <v>0</v>
      </c>
      <c r="BJ22" s="136"/>
      <c r="BK22" s="37">
        <f>BJ22*E22*F22*H22*J22*$BK$8</f>
        <v>0</v>
      </c>
      <c r="BL22" s="136"/>
      <c r="BM22" s="37">
        <f>SUM(BL22*E22*F22*H22*J22*$BM$8)</f>
        <v>0</v>
      </c>
      <c r="BN22" s="136"/>
      <c r="BO22" s="37">
        <f>SUM(BN22*E22*F22*H22*J22*$BO$8)</f>
        <v>0</v>
      </c>
      <c r="BP22" s="136"/>
      <c r="BQ22" s="37">
        <f>SUM(BP22*E22*F22*H22*J22*$BQ$8)</f>
        <v>0</v>
      </c>
      <c r="BR22" s="136"/>
      <c r="BS22" s="37">
        <f>SUM(BR22*E22*F22*H22*J22*$BS$8)</f>
        <v>0</v>
      </c>
      <c r="BT22" s="136"/>
      <c r="BU22" s="37">
        <f>SUM(BT22*E22*F22*H22*J22*$BU$8)</f>
        <v>0</v>
      </c>
      <c r="BV22" s="136"/>
      <c r="BW22" s="37">
        <f>BV22*E22*F22*H22*J22*$BW$8</f>
        <v>0</v>
      </c>
      <c r="BX22" s="136"/>
      <c r="BY22" s="37">
        <f>SUM(BX22*E22*F22*H22*J22*$BY$8)</f>
        <v>0</v>
      </c>
      <c r="BZ22" s="136"/>
      <c r="CA22" s="37">
        <f>SUM(BZ22*E22*F22*H22*J22*$CA$8)</f>
        <v>0</v>
      </c>
      <c r="CB22" s="136"/>
      <c r="CC22" s="37">
        <f>SUM(CB22*E22*F22*H22*J22*$CC$8)</f>
        <v>0</v>
      </c>
      <c r="CD22" s="136"/>
      <c r="CE22" s="37">
        <f>SUM(CD22*E22*F22*H22*J22*$CE$8)</f>
        <v>0</v>
      </c>
      <c r="CF22" s="136"/>
      <c r="CG22" s="37">
        <f>CF22*E22*F22*H22*J22*$CG$8</f>
        <v>0</v>
      </c>
      <c r="CH22" s="136"/>
      <c r="CI22" s="37">
        <f>SUM(CH22*E22*F22*H22*J22*$CI$8)</f>
        <v>0</v>
      </c>
      <c r="CJ22" s="136"/>
      <c r="CK22" s="37">
        <f>SUM(CJ22*E22*F22*H22*K22*$CK$8)</f>
        <v>0</v>
      </c>
      <c r="CL22" s="136"/>
      <c r="CM22" s="37">
        <f>SUM(CL22*E22*F22*H22*K22*$CM$8)</f>
        <v>0</v>
      </c>
      <c r="CN22" s="136"/>
      <c r="CO22" s="37">
        <f>SUM(CN22*E22*F22*H22*K22*$CO$8)</f>
        <v>0</v>
      </c>
      <c r="CP22" s="136"/>
      <c r="CQ22" s="37">
        <f>SUM(CP22*E22*F22*H22*K22*$CQ$8)</f>
        <v>0</v>
      </c>
      <c r="CR22" s="136"/>
      <c r="CS22" s="37">
        <f>SUM(CR22*E22*F22*H22*K22*$CS$8)</f>
        <v>0</v>
      </c>
      <c r="CT22" s="136"/>
      <c r="CU22" s="37">
        <f>SUM(CT22*E22*F22*H22*K22*$CU$8)</f>
        <v>0</v>
      </c>
      <c r="CV22" s="136"/>
      <c r="CW22" s="37">
        <f>SUM(CV22*E22*F22*H22*K22*$CW$8)</f>
        <v>0</v>
      </c>
      <c r="CX22" s="136"/>
      <c r="CY22" s="37">
        <f>SUM(CX22*E22*F22*H22*K22*$CY$8)</f>
        <v>0</v>
      </c>
      <c r="CZ22" s="136"/>
      <c r="DA22" s="37">
        <f>SUM(CZ22*E22*F22*H22*K22*$DA$8)</f>
        <v>0</v>
      </c>
      <c r="DB22" s="136"/>
      <c r="DC22" s="37">
        <f>SUM(DB22*E22*F22*H22*K22*$DC$8)</f>
        <v>0</v>
      </c>
      <c r="DD22" s="136"/>
      <c r="DE22" s="37">
        <f>SUM(DD22*E22*F22*H22*K22*$DE$8)</f>
        <v>0</v>
      </c>
      <c r="DF22" s="136"/>
      <c r="DG22" s="37">
        <f>SUM(DF22*E22*F22*H22*K22*$DG$8)</f>
        <v>0</v>
      </c>
      <c r="DH22" s="136"/>
      <c r="DI22" s="37">
        <f>SUM(DH22*E22*F22*H22*K22*$DI$8)</f>
        <v>0</v>
      </c>
      <c r="DJ22" s="136"/>
      <c r="DK22" s="37">
        <f>SUM(DJ22*E22*F22*H22*K22*$DK$8)</f>
        <v>0</v>
      </c>
      <c r="DL22" s="136"/>
      <c r="DM22" s="37">
        <f>SUM(DL22*E22*F22*H22*K22*$DM$8)</f>
        <v>0</v>
      </c>
      <c r="DN22" s="136"/>
      <c r="DO22" s="37">
        <f>DN22*E22*F22*H22*K22*$DO$8</f>
        <v>0</v>
      </c>
      <c r="DP22" s="136"/>
      <c r="DQ22" s="37">
        <f>SUM(DP22*E22*F22*H22*K22*$DQ$8)</f>
        <v>0</v>
      </c>
      <c r="DR22" s="136"/>
      <c r="DS22" s="37">
        <f>SUM(DR22*E22*F22*H22*K22*$DS$8)</f>
        <v>0</v>
      </c>
      <c r="DT22" s="136"/>
      <c r="DU22" s="37">
        <f>SUM(DT22*E22*F22*H22*L22*$DU$8)</f>
        <v>0</v>
      </c>
      <c r="DV22" s="172"/>
      <c r="DW22" s="37">
        <f>SUM(DV22*E22*F22*H22*M22*$DW$8)</f>
        <v>0</v>
      </c>
      <c r="DX22" s="137"/>
      <c r="DY22" s="37">
        <f>SUM(DX22*E22*F22*H22*J22*$DY$8)</f>
        <v>0</v>
      </c>
      <c r="DZ22" s="136"/>
      <c r="EA22" s="165">
        <f>SUM(DZ22*E22*F22*H22*J22*$EA$8)</f>
        <v>0</v>
      </c>
      <c r="EB22" s="136"/>
      <c r="EC22" s="37">
        <f>SUM(EB22*E22*F22*H22*J22*$EC$8)</f>
        <v>0</v>
      </c>
      <c r="ED22" s="136"/>
      <c r="EE22" s="37">
        <f>SUM(ED22*E22*F22*H22*J22*$EE$8)</f>
        <v>0</v>
      </c>
      <c r="EF22" s="136"/>
      <c r="EG22" s="37">
        <f>EF22*E22*F22*H22*J22*$EG$8</f>
        <v>0</v>
      </c>
      <c r="EH22" s="136"/>
      <c r="EI22" s="37">
        <f t="shared" si="6"/>
        <v>0</v>
      </c>
      <c r="EJ22" s="136"/>
      <c r="EK22" s="37"/>
      <c r="EL22" s="80">
        <f t="shared" si="7"/>
        <v>8</v>
      </c>
      <c r="EM22" s="80">
        <f t="shared" si="7"/>
        <v>49969.919999999998</v>
      </c>
    </row>
    <row r="23" spans="1:143" x14ac:dyDescent="0.25">
      <c r="A23" s="112"/>
      <c r="B23" s="107">
        <v>7</v>
      </c>
      <c r="C23" s="211" t="s">
        <v>535</v>
      </c>
      <c r="D23" s="16" t="s">
        <v>223</v>
      </c>
      <c r="E23" s="17">
        <v>13520</v>
      </c>
      <c r="F23" s="17">
        <v>1.04</v>
      </c>
      <c r="G23" s="17"/>
      <c r="H23" s="122">
        <v>1</v>
      </c>
      <c r="I23" s="128"/>
      <c r="J23" s="17">
        <v>1.4</v>
      </c>
      <c r="K23" s="17">
        <v>1.68</v>
      </c>
      <c r="L23" s="17">
        <v>2.23</v>
      </c>
      <c r="M23" s="21">
        <v>2.57</v>
      </c>
      <c r="N23" s="136"/>
      <c r="O23" s="37">
        <f>N23*E23*F23*H23*J23*$O$8</f>
        <v>0</v>
      </c>
      <c r="P23" s="168"/>
      <c r="Q23" s="37">
        <f>P23*E23*F23*H23*J23*$Q$8</f>
        <v>0</v>
      </c>
      <c r="R23" s="136"/>
      <c r="S23" s="37">
        <f>R23*E23*F23*H23*J23*$S$8</f>
        <v>0</v>
      </c>
      <c r="T23" s="136">
        <v>10</v>
      </c>
      <c r="U23" s="37">
        <f>SUM(T23*$E23*$F23*$H23*$J23*$U$8)</f>
        <v>196851.19999999998</v>
      </c>
      <c r="V23" s="136"/>
      <c r="W23" s="136">
        <f>SUM(V23*E23*F23*H23*J23*$W$8)</f>
        <v>0</v>
      </c>
      <c r="X23" s="136"/>
      <c r="Y23" s="37">
        <f>SUM(X23*E23*F23*H23*J23*$Y$8)</f>
        <v>0</v>
      </c>
      <c r="Z23" s="136"/>
      <c r="AA23" s="37">
        <f>SUM(Z23*E23*F23*H23*J23*$AA$8)</f>
        <v>0</v>
      </c>
      <c r="AB23" s="136"/>
      <c r="AC23" s="37">
        <f>SUM(AB23*E23*F23*H23*J23*$AC$8)</f>
        <v>0</v>
      </c>
      <c r="AD23" s="136"/>
      <c r="AE23" s="37">
        <f>SUM(AD23*E23*F23*H23*K23*$AE$8)</f>
        <v>0</v>
      </c>
      <c r="AF23" s="136"/>
      <c r="AG23" s="37">
        <f>SUM(AF23*E23*F23*H23*K23*$AG$8)</f>
        <v>0</v>
      </c>
      <c r="AH23" s="136"/>
      <c r="AI23" s="37">
        <f>SUM(AH23*E23*F23*H23*J23*$AI$8)</f>
        <v>0</v>
      </c>
      <c r="AJ23" s="136"/>
      <c r="AK23" s="136">
        <f>SUM(AJ23*E23*F23*H23*J23*$AK$8)</f>
        <v>0</v>
      </c>
      <c r="AL23" s="136"/>
      <c r="AM23" s="37">
        <f>SUM(AL23*E23*F23*H23*J23*$AM$8)</f>
        <v>0</v>
      </c>
      <c r="AN23" s="168"/>
      <c r="AO23" s="37">
        <f>SUM(AN23*E23*F23*H23*J23*$AO$8)</f>
        <v>0</v>
      </c>
      <c r="AP23" s="136"/>
      <c r="AQ23" s="37">
        <f>SUM(E23*F23*H23*J23*AP23*$AQ$8)</f>
        <v>0</v>
      </c>
      <c r="AR23" s="136">
        <v>6</v>
      </c>
      <c r="AS23" s="37">
        <f>SUM(AR23*E23*F23*H23*J23*$AS$8)</f>
        <v>118110.72</v>
      </c>
      <c r="AT23" s="136"/>
      <c r="AU23" s="37">
        <f>SUM(AT23*E23*F23*H23*J23*$AU$8)</f>
        <v>0</v>
      </c>
      <c r="AV23" s="136">
        <v>25</v>
      </c>
      <c r="AW23" s="37">
        <f>SUM(AV23*E23*F23*H23*J23*$AW$8)</f>
        <v>492127.99999999994</v>
      </c>
      <c r="AX23" s="136"/>
      <c r="AY23" s="37">
        <f>SUM(AX23*E23*F23*H23*J23*$AY$8)</f>
        <v>0</v>
      </c>
      <c r="AZ23" s="136"/>
      <c r="BA23" s="37">
        <f>SUM(AZ23*E23*F23*H23*J23*$BA$8)</f>
        <v>0</v>
      </c>
      <c r="BB23" s="136"/>
      <c r="BC23" s="37">
        <f>SUM(BB23*E23*F23*H23*J23*$BC$8)</f>
        <v>0</v>
      </c>
      <c r="BD23" s="136"/>
      <c r="BE23" s="37">
        <f>SUM(BD23*E23*F23*H23*J23*$BE$8)</f>
        <v>0</v>
      </c>
      <c r="BF23" s="136">
        <v>66</v>
      </c>
      <c r="BG23" s="37">
        <f>BF23*E23*F23*H23*J23*$BG$8</f>
        <v>1299217.9199999999</v>
      </c>
      <c r="BH23" s="136"/>
      <c r="BI23" s="37">
        <f>BH23*E23*F23*H23*J23*$BI$8</f>
        <v>0</v>
      </c>
      <c r="BJ23" s="136"/>
      <c r="BK23" s="37">
        <f>BJ23*E23*F23*H23*J23*$BK$8</f>
        <v>0</v>
      </c>
      <c r="BL23" s="136"/>
      <c r="BM23" s="37">
        <f>SUM(BL23*E23*F23*H23*J23*$BM$8)</f>
        <v>0</v>
      </c>
      <c r="BN23" s="136"/>
      <c r="BO23" s="37">
        <f>SUM(BN23*E23*F23*H23*J23*$BO$8)</f>
        <v>0</v>
      </c>
      <c r="BP23" s="136"/>
      <c r="BQ23" s="37">
        <f>SUM(BP23*E23*F23*H23*J23*$BQ$8)</f>
        <v>0</v>
      </c>
      <c r="BR23" s="136"/>
      <c r="BS23" s="37">
        <f>SUM(BR23*E23*F23*H23*J23*$BS$8)</f>
        <v>0</v>
      </c>
      <c r="BT23" s="136"/>
      <c r="BU23" s="37">
        <f>SUM(BT23*E23*F23*H23*J23*$BU$8)</f>
        <v>0</v>
      </c>
      <c r="BV23" s="136"/>
      <c r="BW23" s="37">
        <f>BV23*E23*F23*H23*J23*$BW$8</f>
        <v>0</v>
      </c>
      <c r="BX23" s="136"/>
      <c r="BY23" s="37">
        <f>SUM(BX23*E23*F23*H23*J23*$BY$8)</f>
        <v>0</v>
      </c>
      <c r="BZ23" s="136"/>
      <c r="CA23" s="37">
        <f>SUM(BZ23*E23*F23*H23*J23*$CA$8)</f>
        <v>0</v>
      </c>
      <c r="CB23" s="136"/>
      <c r="CC23" s="37">
        <f>SUM(CB23*E23*F23*H23*J23*$CC$8)</f>
        <v>0</v>
      </c>
      <c r="CD23" s="136"/>
      <c r="CE23" s="37">
        <f>SUM(CD23*E23*F23*H23*J23*$CE$8)</f>
        <v>0</v>
      </c>
      <c r="CF23" s="136"/>
      <c r="CG23" s="37">
        <f>CF23*E23*F23*H23*J23*$CG$8</f>
        <v>0</v>
      </c>
      <c r="CH23" s="136"/>
      <c r="CI23" s="37">
        <f>SUM(CH23*E23*F23*H23*J23*$CI$8)</f>
        <v>0</v>
      </c>
      <c r="CJ23" s="136"/>
      <c r="CK23" s="37">
        <f>SUM(CJ23*E23*F23*H23*K23*$CK$8)</f>
        <v>0</v>
      </c>
      <c r="CL23" s="136"/>
      <c r="CM23" s="37">
        <f>SUM(CL23*E23*F23*H23*K23*$CM$8)</f>
        <v>0</v>
      </c>
      <c r="CN23" s="136"/>
      <c r="CO23" s="37">
        <f>SUM(CN23*E23*F23*H23*K23*$CO$8)</f>
        <v>0</v>
      </c>
      <c r="CP23" s="136"/>
      <c r="CQ23" s="37">
        <f>SUM(CP23*E23*F23*H23*K23*$CQ$8)</f>
        <v>0</v>
      </c>
      <c r="CR23" s="136"/>
      <c r="CS23" s="37">
        <f>SUM(CR23*E23*F23*H23*K23*$CS$8)</f>
        <v>0</v>
      </c>
      <c r="CT23" s="136">
        <v>170</v>
      </c>
      <c r="CU23" s="37">
        <f>SUM(CT23*E23*F23*H23*K23*$CU$8)</f>
        <v>4015764.48</v>
      </c>
      <c r="CV23" s="136"/>
      <c r="CW23" s="37">
        <f>SUM(CV23*E23*F23*H23*K23*$CW$8)</f>
        <v>0</v>
      </c>
      <c r="CX23" s="136"/>
      <c r="CY23" s="37">
        <f>SUM(CX23*E23*F23*H23*K23*$CY$8)</f>
        <v>0</v>
      </c>
      <c r="CZ23" s="136"/>
      <c r="DA23" s="37">
        <f>SUM(CZ23*E23*F23*H23*K23*$DA$8)</f>
        <v>0</v>
      </c>
      <c r="DB23" s="136"/>
      <c r="DC23" s="37">
        <f>SUM(DB23*E23*F23*H23*K23*$DC$8)</f>
        <v>0</v>
      </c>
      <c r="DD23" s="136"/>
      <c r="DE23" s="37">
        <f>SUM(DD23*E23*F23*H23*K23*$DE$8)</f>
        <v>0</v>
      </c>
      <c r="DF23" s="136"/>
      <c r="DG23" s="37">
        <f>SUM(DF23*E23*F23*H23*K23*$DG$8)</f>
        <v>0</v>
      </c>
      <c r="DH23" s="136"/>
      <c r="DI23" s="37">
        <f>SUM(DH23*E23*F23*H23*K23*$DI$8)</f>
        <v>0</v>
      </c>
      <c r="DJ23" s="136"/>
      <c r="DK23" s="37">
        <f>SUM(DJ23*E23*F23*H23*K23*$DK$8)</f>
        <v>0</v>
      </c>
      <c r="DL23" s="136"/>
      <c r="DM23" s="37">
        <f>SUM(DL23*E23*F23*H23*K23*$DM$8)</f>
        <v>0</v>
      </c>
      <c r="DN23" s="136"/>
      <c r="DO23" s="37">
        <f>DN23*E23*F23*H23*K23*$DO$8</f>
        <v>0</v>
      </c>
      <c r="DP23" s="136"/>
      <c r="DQ23" s="37">
        <f>SUM(DP23*E23*F23*H23*K23*$DQ$8)</f>
        <v>0</v>
      </c>
      <c r="DR23" s="136"/>
      <c r="DS23" s="37">
        <f>SUM(DR23*E23*F23*H23*K23*$DS$8)</f>
        <v>0</v>
      </c>
      <c r="DT23" s="136"/>
      <c r="DU23" s="37">
        <f>SUM(DT23*E23*F23*H23*L23*$DU$8)</f>
        <v>0</v>
      </c>
      <c r="DV23" s="172"/>
      <c r="DW23" s="37">
        <f>SUM(DV23*E23*F23*H23*M23*$DW$8)</f>
        <v>0</v>
      </c>
      <c r="DX23" s="136"/>
      <c r="DY23" s="37">
        <f>SUM(DX23*E23*F23*H23*J23*$DY$8)</f>
        <v>0</v>
      </c>
      <c r="DZ23" s="136"/>
      <c r="EA23" s="165">
        <f>SUM(DZ23*E23*F23*H23*J23*$EA$8)</f>
        <v>0</v>
      </c>
      <c r="EB23" s="136"/>
      <c r="EC23" s="37">
        <f>SUM(EB23*E23*F23*H23*J23*$EC$8)</f>
        <v>0</v>
      </c>
      <c r="ED23" s="136"/>
      <c r="EE23" s="37">
        <f>SUM(ED23*E23*F23*H23*J23*$EE$8)</f>
        <v>0</v>
      </c>
      <c r="EF23" s="136"/>
      <c r="EG23" s="37">
        <f>EF23*E23*F23*H23*J23*$EG$8</f>
        <v>0</v>
      </c>
      <c r="EH23" s="136"/>
      <c r="EI23" s="37">
        <f t="shared" si="6"/>
        <v>0</v>
      </c>
      <c r="EJ23" s="136"/>
      <c r="EK23" s="37"/>
      <c r="EL23" s="80">
        <f t="shared" si="7"/>
        <v>277</v>
      </c>
      <c r="EM23" s="80">
        <f t="shared" si="7"/>
        <v>6122072.3200000003</v>
      </c>
    </row>
    <row r="24" spans="1:143" s="22" customFormat="1" x14ac:dyDescent="0.25">
      <c r="A24" s="108">
        <v>3</v>
      </c>
      <c r="B24" s="115"/>
      <c r="C24" s="223"/>
      <c r="D24" s="109" t="s">
        <v>154</v>
      </c>
      <c r="E24" s="17">
        <v>13520</v>
      </c>
      <c r="F24" s="118">
        <v>0.98</v>
      </c>
      <c r="G24" s="118"/>
      <c r="H24" s="44">
        <v>1</v>
      </c>
      <c r="I24" s="129"/>
      <c r="J24" s="130"/>
      <c r="K24" s="130"/>
      <c r="L24" s="130"/>
      <c r="M24" s="131">
        <v>2.57</v>
      </c>
      <c r="N24" s="135">
        <f>N25</f>
        <v>1</v>
      </c>
      <c r="O24" s="135">
        <f t="shared" ref="O24:BZ24" si="9">O25</f>
        <v>18549.439999999999</v>
      </c>
      <c r="P24" s="135">
        <f t="shared" si="9"/>
        <v>0</v>
      </c>
      <c r="Q24" s="135">
        <f t="shared" si="9"/>
        <v>0</v>
      </c>
      <c r="R24" s="135">
        <f t="shared" si="9"/>
        <v>0</v>
      </c>
      <c r="S24" s="135">
        <f t="shared" si="9"/>
        <v>0</v>
      </c>
      <c r="T24" s="135">
        <f t="shared" si="9"/>
        <v>0</v>
      </c>
      <c r="U24" s="135">
        <f t="shared" si="9"/>
        <v>0</v>
      </c>
      <c r="V24" s="135">
        <f t="shared" si="9"/>
        <v>0</v>
      </c>
      <c r="W24" s="135">
        <f t="shared" si="9"/>
        <v>0</v>
      </c>
      <c r="X24" s="135">
        <f t="shared" si="9"/>
        <v>0</v>
      </c>
      <c r="Y24" s="135">
        <f t="shared" si="9"/>
        <v>0</v>
      </c>
      <c r="Z24" s="135">
        <f t="shared" si="9"/>
        <v>0</v>
      </c>
      <c r="AA24" s="135">
        <f t="shared" si="9"/>
        <v>0</v>
      </c>
      <c r="AB24" s="135">
        <f t="shared" si="9"/>
        <v>0</v>
      </c>
      <c r="AC24" s="135">
        <f t="shared" si="9"/>
        <v>0</v>
      </c>
      <c r="AD24" s="135">
        <f t="shared" si="9"/>
        <v>0</v>
      </c>
      <c r="AE24" s="135">
        <f t="shared" si="9"/>
        <v>0</v>
      </c>
      <c r="AF24" s="135">
        <f t="shared" si="9"/>
        <v>0</v>
      </c>
      <c r="AG24" s="135">
        <f t="shared" si="9"/>
        <v>0</v>
      </c>
      <c r="AH24" s="135">
        <f t="shared" si="9"/>
        <v>0</v>
      </c>
      <c r="AI24" s="135">
        <f t="shared" si="9"/>
        <v>0</v>
      </c>
      <c r="AJ24" s="135">
        <f t="shared" si="9"/>
        <v>0</v>
      </c>
      <c r="AK24" s="135">
        <f t="shared" si="9"/>
        <v>0</v>
      </c>
      <c r="AL24" s="135">
        <f t="shared" si="9"/>
        <v>0</v>
      </c>
      <c r="AM24" s="135">
        <f t="shared" si="9"/>
        <v>0</v>
      </c>
      <c r="AN24" s="135">
        <f t="shared" si="9"/>
        <v>0</v>
      </c>
      <c r="AO24" s="135">
        <f t="shared" si="9"/>
        <v>0</v>
      </c>
      <c r="AP24" s="135">
        <f t="shared" si="9"/>
        <v>0</v>
      </c>
      <c r="AQ24" s="135">
        <f t="shared" si="9"/>
        <v>0</v>
      </c>
      <c r="AR24" s="135">
        <f t="shared" si="9"/>
        <v>0</v>
      </c>
      <c r="AS24" s="135">
        <f t="shared" si="9"/>
        <v>0</v>
      </c>
      <c r="AT24" s="135">
        <f t="shared" si="9"/>
        <v>0</v>
      </c>
      <c r="AU24" s="135">
        <f t="shared" si="9"/>
        <v>0</v>
      </c>
      <c r="AV24" s="135">
        <f t="shared" si="9"/>
        <v>0</v>
      </c>
      <c r="AW24" s="135">
        <f t="shared" si="9"/>
        <v>0</v>
      </c>
      <c r="AX24" s="135">
        <f t="shared" si="9"/>
        <v>5</v>
      </c>
      <c r="AY24" s="135">
        <f t="shared" si="9"/>
        <v>92747.199999999997</v>
      </c>
      <c r="AZ24" s="135">
        <f t="shared" si="9"/>
        <v>0</v>
      </c>
      <c r="BA24" s="135">
        <f t="shared" si="9"/>
        <v>0</v>
      </c>
      <c r="BB24" s="135">
        <f t="shared" si="9"/>
        <v>0</v>
      </c>
      <c r="BC24" s="135">
        <f t="shared" si="9"/>
        <v>0</v>
      </c>
      <c r="BD24" s="135">
        <f t="shared" si="9"/>
        <v>0</v>
      </c>
      <c r="BE24" s="135">
        <f t="shared" si="9"/>
        <v>0</v>
      </c>
      <c r="BF24" s="135">
        <f t="shared" si="9"/>
        <v>0</v>
      </c>
      <c r="BG24" s="135">
        <f t="shared" si="9"/>
        <v>0</v>
      </c>
      <c r="BH24" s="135">
        <f t="shared" si="9"/>
        <v>0</v>
      </c>
      <c r="BI24" s="135">
        <f t="shared" si="9"/>
        <v>0</v>
      </c>
      <c r="BJ24" s="135">
        <f t="shared" si="9"/>
        <v>0</v>
      </c>
      <c r="BK24" s="135">
        <f t="shared" si="9"/>
        <v>0</v>
      </c>
      <c r="BL24" s="135">
        <f t="shared" si="9"/>
        <v>0</v>
      </c>
      <c r="BM24" s="135">
        <f t="shared" si="9"/>
        <v>0</v>
      </c>
      <c r="BN24" s="135">
        <f t="shared" si="9"/>
        <v>5</v>
      </c>
      <c r="BO24" s="135">
        <f t="shared" si="9"/>
        <v>92747.199999999997</v>
      </c>
      <c r="BP24" s="135">
        <f t="shared" si="9"/>
        <v>0</v>
      </c>
      <c r="BQ24" s="135">
        <f t="shared" si="9"/>
        <v>0</v>
      </c>
      <c r="BR24" s="135">
        <f t="shared" si="9"/>
        <v>0</v>
      </c>
      <c r="BS24" s="135">
        <f t="shared" si="9"/>
        <v>0</v>
      </c>
      <c r="BT24" s="135">
        <f t="shared" si="9"/>
        <v>0</v>
      </c>
      <c r="BU24" s="135">
        <f t="shared" si="9"/>
        <v>0</v>
      </c>
      <c r="BV24" s="135">
        <f t="shared" si="9"/>
        <v>2</v>
      </c>
      <c r="BW24" s="135">
        <f t="shared" si="9"/>
        <v>37098.879999999997</v>
      </c>
      <c r="BX24" s="135">
        <f t="shared" si="9"/>
        <v>0</v>
      </c>
      <c r="BY24" s="135">
        <f t="shared" si="9"/>
        <v>0</v>
      </c>
      <c r="BZ24" s="135">
        <f t="shared" si="9"/>
        <v>0</v>
      </c>
      <c r="CA24" s="135">
        <f t="shared" ref="CA24:EM24" si="10">CA25</f>
        <v>0</v>
      </c>
      <c r="CB24" s="135">
        <f t="shared" si="10"/>
        <v>0</v>
      </c>
      <c r="CC24" s="135">
        <f t="shared" si="10"/>
        <v>0</v>
      </c>
      <c r="CD24" s="135">
        <f t="shared" si="10"/>
        <v>0</v>
      </c>
      <c r="CE24" s="135">
        <f t="shared" si="10"/>
        <v>0</v>
      </c>
      <c r="CF24" s="135">
        <f t="shared" si="10"/>
        <v>0</v>
      </c>
      <c r="CG24" s="135">
        <f t="shared" si="10"/>
        <v>0</v>
      </c>
      <c r="CH24" s="135">
        <f t="shared" si="10"/>
        <v>0</v>
      </c>
      <c r="CI24" s="135">
        <f t="shared" si="10"/>
        <v>0</v>
      </c>
      <c r="CJ24" s="135">
        <f t="shared" si="10"/>
        <v>0</v>
      </c>
      <c r="CK24" s="135">
        <f t="shared" si="10"/>
        <v>0</v>
      </c>
      <c r="CL24" s="135">
        <f t="shared" si="10"/>
        <v>20</v>
      </c>
      <c r="CM24" s="135">
        <f t="shared" si="10"/>
        <v>445186.56</v>
      </c>
      <c r="CN24" s="135">
        <f t="shared" si="10"/>
        <v>0</v>
      </c>
      <c r="CO24" s="135">
        <f t="shared" si="10"/>
        <v>0</v>
      </c>
      <c r="CP24" s="135">
        <f t="shared" si="10"/>
        <v>0</v>
      </c>
      <c r="CQ24" s="135">
        <f t="shared" si="10"/>
        <v>0</v>
      </c>
      <c r="CR24" s="135">
        <f t="shared" si="10"/>
        <v>0</v>
      </c>
      <c r="CS24" s="135">
        <f t="shared" si="10"/>
        <v>0</v>
      </c>
      <c r="CT24" s="135">
        <f t="shared" si="10"/>
        <v>0</v>
      </c>
      <c r="CU24" s="135">
        <f t="shared" si="10"/>
        <v>0</v>
      </c>
      <c r="CV24" s="135">
        <f t="shared" si="10"/>
        <v>0</v>
      </c>
      <c r="CW24" s="135">
        <f t="shared" si="10"/>
        <v>0</v>
      </c>
      <c r="CX24" s="135">
        <f t="shared" si="10"/>
        <v>0</v>
      </c>
      <c r="CY24" s="135">
        <f t="shared" si="10"/>
        <v>0</v>
      </c>
      <c r="CZ24" s="135">
        <f t="shared" si="10"/>
        <v>0</v>
      </c>
      <c r="DA24" s="135">
        <f t="shared" si="10"/>
        <v>0</v>
      </c>
      <c r="DB24" s="135">
        <f t="shared" si="10"/>
        <v>0</v>
      </c>
      <c r="DC24" s="135">
        <f t="shared" si="10"/>
        <v>0</v>
      </c>
      <c r="DD24" s="135">
        <f t="shared" si="10"/>
        <v>0</v>
      </c>
      <c r="DE24" s="135">
        <f t="shared" si="10"/>
        <v>0</v>
      </c>
      <c r="DF24" s="135">
        <f t="shared" si="10"/>
        <v>0</v>
      </c>
      <c r="DG24" s="135">
        <f t="shared" si="10"/>
        <v>0</v>
      </c>
      <c r="DH24" s="135">
        <f t="shared" si="10"/>
        <v>0</v>
      </c>
      <c r="DI24" s="135">
        <f t="shared" si="10"/>
        <v>0</v>
      </c>
      <c r="DJ24" s="135">
        <f t="shared" si="10"/>
        <v>1</v>
      </c>
      <c r="DK24" s="135">
        <f t="shared" si="10"/>
        <v>22259.328000000001</v>
      </c>
      <c r="DL24" s="135">
        <f t="shared" si="10"/>
        <v>0</v>
      </c>
      <c r="DM24" s="135">
        <f t="shared" si="10"/>
        <v>0</v>
      </c>
      <c r="DN24" s="135">
        <f t="shared" si="10"/>
        <v>0</v>
      </c>
      <c r="DO24" s="135">
        <f t="shared" si="10"/>
        <v>0</v>
      </c>
      <c r="DP24" s="135">
        <f t="shared" si="10"/>
        <v>0</v>
      </c>
      <c r="DQ24" s="135">
        <f t="shared" si="10"/>
        <v>0</v>
      </c>
      <c r="DR24" s="135">
        <f t="shared" si="10"/>
        <v>0</v>
      </c>
      <c r="DS24" s="135">
        <f t="shared" si="10"/>
        <v>0</v>
      </c>
      <c r="DT24" s="135">
        <f t="shared" si="10"/>
        <v>0</v>
      </c>
      <c r="DU24" s="135">
        <f t="shared" si="10"/>
        <v>0</v>
      </c>
      <c r="DV24" s="135">
        <f t="shared" si="10"/>
        <v>0</v>
      </c>
      <c r="DW24" s="135">
        <f t="shared" si="10"/>
        <v>0</v>
      </c>
      <c r="DX24" s="135">
        <f t="shared" si="10"/>
        <v>0</v>
      </c>
      <c r="DY24" s="135">
        <f t="shared" si="10"/>
        <v>0</v>
      </c>
      <c r="DZ24" s="135">
        <f t="shared" si="10"/>
        <v>0</v>
      </c>
      <c r="EA24" s="135">
        <f t="shared" si="10"/>
        <v>0</v>
      </c>
      <c r="EB24" s="135">
        <f t="shared" si="10"/>
        <v>0</v>
      </c>
      <c r="EC24" s="135">
        <f t="shared" si="10"/>
        <v>0</v>
      </c>
      <c r="ED24" s="135">
        <f t="shared" si="10"/>
        <v>0</v>
      </c>
      <c r="EE24" s="135">
        <f t="shared" si="10"/>
        <v>0</v>
      </c>
      <c r="EF24" s="135">
        <f t="shared" si="10"/>
        <v>0</v>
      </c>
      <c r="EG24" s="135">
        <f t="shared" si="10"/>
        <v>0</v>
      </c>
      <c r="EH24" s="135">
        <f t="shared" si="10"/>
        <v>0</v>
      </c>
      <c r="EI24" s="135">
        <f t="shared" si="10"/>
        <v>0</v>
      </c>
      <c r="EJ24" s="135"/>
      <c r="EK24" s="135"/>
      <c r="EL24" s="135">
        <f t="shared" si="10"/>
        <v>34</v>
      </c>
      <c r="EM24" s="135">
        <f t="shared" si="10"/>
        <v>708588.60800000001</v>
      </c>
    </row>
    <row r="25" spans="1:143" ht="30" x14ac:dyDescent="0.25">
      <c r="A25" s="112"/>
      <c r="B25" s="107">
        <v>8</v>
      </c>
      <c r="C25" s="211" t="s">
        <v>536</v>
      </c>
      <c r="D25" s="1" t="s">
        <v>74</v>
      </c>
      <c r="E25" s="17">
        <v>13520</v>
      </c>
      <c r="F25" s="119">
        <v>0.98</v>
      </c>
      <c r="G25" s="119"/>
      <c r="H25" s="122">
        <v>1</v>
      </c>
      <c r="I25" s="128"/>
      <c r="J25" s="17">
        <v>1.4</v>
      </c>
      <c r="K25" s="17">
        <v>1.68</v>
      </c>
      <c r="L25" s="17">
        <v>2.23</v>
      </c>
      <c r="M25" s="21">
        <v>2.57</v>
      </c>
      <c r="N25" s="168">
        <v>1</v>
      </c>
      <c r="O25" s="37">
        <f>N25*E25*F25*H25*J25*$O$8</f>
        <v>18549.439999999999</v>
      </c>
      <c r="P25" s="168"/>
      <c r="Q25" s="37">
        <f>P25*E25*F25*H25*J25*$Q$8</f>
        <v>0</v>
      </c>
      <c r="R25" s="168"/>
      <c r="S25" s="37">
        <f>R25*E25*F25*H25*J25*$S$8</f>
        <v>0</v>
      </c>
      <c r="T25" s="168"/>
      <c r="U25" s="37">
        <f>SUM(T25*E25*F25*H25*J25*$U$8)</f>
        <v>0</v>
      </c>
      <c r="V25" s="168"/>
      <c r="W25" s="136">
        <f>SUM(V25*E25*F25*H25*J25*$W$8)</f>
        <v>0</v>
      </c>
      <c r="X25" s="168"/>
      <c r="Y25" s="37">
        <f>SUM(X25*E25*F25*H25*J25*$Y$8)</f>
        <v>0</v>
      </c>
      <c r="Z25" s="168"/>
      <c r="AA25" s="37">
        <f>SUM(Z25*E25*F25*H25*J25*$AA$8)</f>
        <v>0</v>
      </c>
      <c r="AB25" s="168"/>
      <c r="AC25" s="37">
        <f>SUM(AB25*E25*F25*H25*J25*$AC$8)</f>
        <v>0</v>
      </c>
      <c r="AD25" s="168"/>
      <c r="AE25" s="37">
        <f>SUM(AD25*E25*F25*H25*K25*$AE$8)</f>
        <v>0</v>
      </c>
      <c r="AF25" s="168"/>
      <c r="AG25" s="37">
        <f>SUM(AF25*E25*F25*H25*K25*$AG$8)</f>
        <v>0</v>
      </c>
      <c r="AH25" s="168"/>
      <c r="AI25" s="37">
        <f>SUM(AH25*E25*F25*H25*J25*$AI$8)</f>
        <v>0</v>
      </c>
      <c r="AJ25" s="168"/>
      <c r="AK25" s="136">
        <f>SUM(AJ25*E25*F25*H25*J25*$AK$8)</f>
        <v>0</v>
      </c>
      <c r="AL25" s="168"/>
      <c r="AM25" s="37">
        <f>SUM(AL25*E25*F25*H25*J25*$AM$8)</f>
        <v>0</v>
      </c>
      <c r="AN25" s="136"/>
      <c r="AO25" s="37">
        <f>SUM(AN25*E25*F25*H25*J25*$AO$8)</f>
        <v>0</v>
      </c>
      <c r="AP25" s="168"/>
      <c r="AQ25" s="37">
        <f>SUM(E25*F25*H25*J25*AP25*$AQ$8)</f>
        <v>0</v>
      </c>
      <c r="AR25" s="168"/>
      <c r="AS25" s="37">
        <f>SUM(AR25*E25*F25*H25*J25*$AS$8)</f>
        <v>0</v>
      </c>
      <c r="AT25" s="168"/>
      <c r="AU25" s="37">
        <f>SUM(AT25*E25*F25*H25*J25*$AU$8)</f>
        <v>0</v>
      </c>
      <c r="AV25" s="168"/>
      <c r="AW25" s="37">
        <f>SUM(AV25*E25*F25*H25*J25*$AW$8)</f>
        <v>0</v>
      </c>
      <c r="AX25" s="168">
        <v>5</v>
      </c>
      <c r="AY25" s="37">
        <f>SUM(AX25*E25*F25*H25*J25*$AY$8)</f>
        <v>92747.199999999997</v>
      </c>
      <c r="AZ25" s="168"/>
      <c r="BA25" s="37">
        <f>SUM(AZ25*E25*F25*H25*J25*$BA$8)</f>
        <v>0</v>
      </c>
      <c r="BB25" s="168"/>
      <c r="BC25" s="37">
        <f>SUM(BB25*E25*F25*H25*J25*$BC$8)</f>
        <v>0</v>
      </c>
      <c r="BD25" s="168"/>
      <c r="BE25" s="37">
        <f>SUM(BD25*E25*F25*H25*J25*$BE$8)</f>
        <v>0</v>
      </c>
      <c r="BF25" s="168"/>
      <c r="BG25" s="37">
        <f>BF25*E25*F25*H25*J25*$BG$8</f>
        <v>0</v>
      </c>
      <c r="BH25" s="168"/>
      <c r="BI25" s="37">
        <f>BH25*E25*F25*H25*J25*$BI$8</f>
        <v>0</v>
      </c>
      <c r="BJ25" s="168"/>
      <c r="BK25" s="37">
        <f>BJ25*E25*F25*H25*J25*$BK$8</f>
        <v>0</v>
      </c>
      <c r="BL25" s="168"/>
      <c r="BM25" s="37">
        <f>SUM(BL25*E25*F25*H25*J25*$BM$8)</f>
        <v>0</v>
      </c>
      <c r="BN25" s="168">
        <v>5</v>
      </c>
      <c r="BO25" s="37">
        <f>SUM(BN25*E25*F25*H25*J25*$BO$8)</f>
        <v>92747.199999999997</v>
      </c>
      <c r="BP25" s="168"/>
      <c r="BQ25" s="37">
        <f>SUM(BP25*E25*F25*H25*J25*$BQ$8)</f>
        <v>0</v>
      </c>
      <c r="BR25" s="168"/>
      <c r="BS25" s="37">
        <f>SUM(BR25*E25*F25*H25*J25*$BS$8)</f>
        <v>0</v>
      </c>
      <c r="BT25" s="168"/>
      <c r="BU25" s="37">
        <f>SUM(BT25*E25*F25*H25*J25*$BU$8)</f>
        <v>0</v>
      </c>
      <c r="BV25" s="168">
        <v>2</v>
      </c>
      <c r="BW25" s="37">
        <f>BV25*E25*F25*H25*J25*$BW$8</f>
        <v>37098.879999999997</v>
      </c>
      <c r="BX25" s="168"/>
      <c r="BY25" s="37">
        <f>SUM(BX25*E25*F25*H25*J25*$BY$8)</f>
        <v>0</v>
      </c>
      <c r="BZ25" s="168"/>
      <c r="CA25" s="37">
        <f>SUM(BZ25*E25*F25*H25*J25*$CA$8)</f>
        <v>0</v>
      </c>
      <c r="CB25" s="168"/>
      <c r="CC25" s="37">
        <f>SUM(CB25*E25*F25*H25*J25*$CC$8)</f>
        <v>0</v>
      </c>
      <c r="CD25" s="168"/>
      <c r="CE25" s="37">
        <f>SUM(CD25*E25*F25*H25*J25*$CE$8)</f>
        <v>0</v>
      </c>
      <c r="CF25" s="168"/>
      <c r="CG25" s="37">
        <f>CF25*E25*F25*H25*J25*$CG$8</f>
        <v>0</v>
      </c>
      <c r="CH25" s="136"/>
      <c r="CI25" s="37">
        <f>SUM(CH25*E25*F25*H25*J25*$CI$8)</f>
        <v>0</v>
      </c>
      <c r="CJ25" s="168"/>
      <c r="CK25" s="37">
        <f>SUM(CJ25*E25*F25*H25*K25*$CK$8)</f>
        <v>0</v>
      </c>
      <c r="CL25" s="168">
        <v>20</v>
      </c>
      <c r="CM25" s="37">
        <f>SUM(CL25*E25*F25*H25*K25*$CM$8)</f>
        <v>445186.56</v>
      </c>
      <c r="CN25" s="168"/>
      <c r="CO25" s="37">
        <f>SUM(CN25*E25*F25*H25*K25*$CO$8)</f>
        <v>0</v>
      </c>
      <c r="CP25" s="168"/>
      <c r="CQ25" s="37">
        <f>SUM(CP25*E25*F25*H25*K25*$CQ$8)</f>
        <v>0</v>
      </c>
      <c r="CR25" s="168"/>
      <c r="CS25" s="37">
        <f>SUM(CR25*E25*F25*H25*K25*$CS$8)</f>
        <v>0</v>
      </c>
      <c r="CT25" s="168"/>
      <c r="CU25" s="37">
        <f>SUM(CT25*E25*F25*H25*K25*$CU$8)</f>
        <v>0</v>
      </c>
      <c r="CV25" s="168"/>
      <c r="CW25" s="37">
        <f>SUM(CV25*E25*F25*H25*K25*$CW$8)</f>
        <v>0</v>
      </c>
      <c r="CX25" s="168"/>
      <c r="CY25" s="37">
        <f>SUM(CX25*E25*F25*H25*K25*$CY$8)</f>
        <v>0</v>
      </c>
      <c r="CZ25" s="168"/>
      <c r="DA25" s="37">
        <f>SUM(CZ25*E25*F25*H25*K25*$DA$8)</f>
        <v>0</v>
      </c>
      <c r="DB25" s="168"/>
      <c r="DC25" s="37">
        <f>SUM(DB25*E25*F25*H25*K25*$DC$8)</f>
        <v>0</v>
      </c>
      <c r="DD25" s="168"/>
      <c r="DE25" s="37">
        <f>SUM(DD25*E25*F25*H25*K25*$DE$8)</f>
        <v>0</v>
      </c>
      <c r="DF25" s="168"/>
      <c r="DG25" s="37">
        <f>SUM(DF25*E25*F25*H25*K25*$DG$8)</f>
        <v>0</v>
      </c>
      <c r="DH25" s="168"/>
      <c r="DI25" s="37">
        <f>SUM(DH25*E25*F25*H25*K25*$DI$8)</f>
        <v>0</v>
      </c>
      <c r="DJ25" s="168">
        <v>1</v>
      </c>
      <c r="DK25" s="37">
        <f>SUM(DJ25*E25*F25*H25*K25*$DK$8)</f>
        <v>22259.328000000001</v>
      </c>
      <c r="DL25" s="136"/>
      <c r="DM25" s="37">
        <f>SUM(DL25*E25*F25*H25*K25*$DM$8)</f>
        <v>0</v>
      </c>
      <c r="DN25" s="168"/>
      <c r="DO25" s="37">
        <f>DN25*E25*F25*H25*K25*$DO$8</f>
        <v>0</v>
      </c>
      <c r="DP25" s="168"/>
      <c r="DQ25" s="37">
        <f>SUM(DP25*E25*F25*H25*K25*$DQ$8)</f>
        <v>0</v>
      </c>
      <c r="DR25" s="168"/>
      <c r="DS25" s="37">
        <f>SUM(DR25*E25*F25*H25*K25*$DS$8)</f>
        <v>0</v>
      </c>
      <c r="DT25" s="168"/>
      <c r="DU25" s="37">
        <f>SUM(DT25*E25*F25*H25*L25*$DU$8)</f>
        <v>0</v>
      </c>
      <c r="DV25" s="224"/>
      <c r="DW25" s="37">
        <f>SUM(DV25*E25*F25*H25*M25*$DW$8)</f>
        <v>0</v>
      </c>
      <c r="DX25" s="136"/>
      <c r="DY25" s="37">
        <f>SUM(DX25*E25*F25*H25*J25*$DY$8)</f>
        <v>0</v>
      </c>
      <c r="DZ25" s="136"/>
      <c r="EA25" s="165">
        <f>SUM(DZ25*E25*F25*H25*J25*$EA$8)</f>
        <v>0</v>
      </c>
      <c r="EB25" s="168"/>
      <c r="EC25" s="37">
        <f>SUM(EB25*E25*F25*H25*J25*$EC$8)</f>
        <v>0</v>
      </c>
      <c r="ED25" s="136"/>
      <c r="EE25" s="37">
        <f>SUM(ED25*E25*F25*H25*J25*$EE$8)</f>
        <v>0</v>
      </c>
      <c r="EF25" s="136"/>
      <c r="EG25" s="37">
        <f>EF25*E25*F25*H25*J25*$EG$8</f>
        <v>0</v>
      </c>
      <c r="EH25" s="136"/>
      <c r="EI25" s="37">
        <f>EH25*E25*F25*H25*J25*$EI$8</f>
        <v>0</v>
      </c>
      <c r="EJ25" s="136"/>
      <c r="EK25" s="37"/>
      <c r="EL25" s="80">
        <f>SUM(N25,X25,P25,R25,Z25,T25,V25,AB25,AD25,AF25,AH25,AJ25,AP25,AR25,AT25,AN25,CJ25,CP25,CT25,BX25,BZ25,CZ25,DB25,DD25,DF25,DH25,DJ25,DL25,AV25,AL25,AX25,AZ25,BB25,BD25,BF25,BH25,BJ25,BL25,BN25,BP25,BR25,EB25,ED25,DX25,DZ25,BT25,BV25,CR25,CL25,CN25,CV25,CX25,CB25,CD25,CF25,CH25,DN25,DP25,DR25,DT25,DV25,EF25,EH25,EJ25)</f>
        <v>34</v>
      </c>
      <c r="EM25" s="80">
        <f>SUM(O25,Y25,Q25,S25,AA25,U25,W25,AC25,AE25,AG25,AI25,AK25,AQ25,AS25,AU25,AO25,CK25,CQ25,CU25,BY25,CA25,DA25,DC25,DE25,DG25,DI25,DK25,DM25,AW25,AM25,AY25,BA25,BC25,BE25,BG25,BI25,BK25,BM25,BO25,BQ25,BS25,EC25,EE25,DY25,EA25,BU25,BW25,CS25,CM25,CO25,CW25,CY25,CC25,CE25,CG25,CI25,DO25,DQ25,DS25,DU25,DW25,EG25,EI25,EK25)</f>
        <v>708588.60800000001</v>
      </c>
    </row>
    <row r="26" spans="1:143" x14ac:dyDescent="0.25">
      <c r="A26" s="108">
        <v>4</v>
      </c>
      <c r="B26" s="115"/>
      <c r="C26" s="223"/>
      <c r="D26" s="109" t="s">
        <v>43</v>
      </c>
      <c r="E26" s="17">
        <v>13520</v>
      </c>
      <c r="F26" s="118">
        <v>0.89</v>
      </c>
      <c r="G26" s="118"/>
      <c r="H26" s="44">
        <v>1</v>
      </c>
      <c r="I26" s="129"/>
      <c r="J26" s="130"/>
      <c r="K26" s="130"/>
      <c r="L26" s="130"/>
      <c r="M26" s="131">
        <v>2.57</v>
      </c>
      <c r="N26" s="135">
        <f>N27</f>
        <v>20</v>
      </c>
      <c r="O26" s="135">
        <f t="shared" ref="O26:BZ26" si="11">O27</f>
        <v>336918.39999999997</v>
      </c>
      <c r="P26" s="135">
        <f t="shared" si="11"/>
        <v>0</v>
      </c>
      <c r="Q26" s="135">
        <f t="shared" si="11"/>
        <v>0</v>
      </c>
      <c r="R26" s="135">
        <f t="shared" si="11"/>
        <v>0</v>
      </c>
      <c r="S26" s="135">
        <f t="shared" si="11"/>
        <v>0</v>
      </c>
      <c r="T26" s="135">
        <f t="shared" si="11"/>
        <v>0</v>
      </c>
      <c r="U26" s="135">
        <f t="shared" si="11"/>
        <v>0</v>
      </c>
      <c r="V26" s="135">
        <f t="shared" si="11"/>
        <v>0</v>
      </c>
      <c r="W26" s="135">
        <f t="shared" si="11"/>
        <v>0</v>
      </c>
      <c r="X26" s="135">
        <f t="shared" si="11"/>
        <v>0</v>
      </c>
      <c r="Y26" s="135">
        <f t="shared" si="11"/>
        <v>0</v>
      </c>
      <c r="Z26" s="135">
        <f t="shared" si="11"/>
        <v>16</v>
      </c>
      <c r="AA26" s="135">
        <f t="shared" si="11"/>
        <v>269534.71999999997</v>
      </c>
      <c r="AB26" s="135">
        <f t="shared" si="11"/>
        <v>14</v>
      </c>
      <c r="AC26" s="135">
        <f t="shared" si="11"/>
        <v>235842.88</v>
      </c>
      <c r="AD26" s="135">
        <f t="shared" si="11"/>
        <v>0</v>
      </c>
      <c r="AE26" s="135">
        <f t="shared" si="11"/>
        <v>0</v>
      </c>
      <c r="AF26" s="135">
        <f t="shared" si="11"/>
        <v>10</v>
      </c>
      <c r="AG26" s="135">
        <f t="shared" si="11"/>
        <v>202151.03999999998</v>
      </c>
      <c r="AH26" s="135">
        <f t="shared" si="11"/>
        <v>32</v>
      </c>
      <c r="AI26" s="135">
        <f t="shared" si="11"/>
        <v>539069.43999999994</v>
      </c>
      <c r="AJ26" s="135">
        <f t="shared" si="11"/>
        <v>0</v>
      </c>
      <c r="AK26" s="135">
        <f t="shared" si="11"/>
        <v>0</v>
      </c>
      <c r="AL26" s="135">
        <f t="shared" si="11"/>
        <v>0</v>
      </c>
      <c r="AM26" s="135">
        <f t="shared" si="11"/>
        <v>0</v>
      </c>
      <c r="AN26" s="135">
        <f t="shared" si="11"/>
        <v>0</v>
      </c>
      <c r="AO26" s="135">
        <f t="shared" si="11"/>
        <v>0</v>
      </c>
      <c r="AP26" s="135">
        <f t="shared" si="11"/>
        <v>0</v>
      </c>
      <c r="AQ26" s="135">
        <f t="shared" si="11"/>
        <v>0</v>
      </c>
      <c r="AR26" s="135">
        <f t="shared" si="11"/>
        <v>0</v>
      </c>
      <c r="AS26" s="135">
        <f t="shared" si="11"/>
        <v>0</v>
      </c>
      <c r="AT26" s="135">
        <f t="shared" si="11"/>
        <v>0</v>
      </c>
      <c r="AU26" s="135">
        <f t="shared" si="11"/>
        <v>0</v>
      </c>
      <c r="AV26" s="135">
        <f t="shared" si="11"/>
        <v>5</v>
      </c>
      <c r="AW26" s="135">
        <f t="shared" si="11"/>
        <v>84229.599999999991</v>
      </c>
      <c r="AX26" s="135">
        <f t="shared" si="11"/>
        <v>145</v>
      </c>
      <c r="AY26" s="135">
        <f t="shared" si="11"/>
        <v>2442658.4</v>
      </c>
      <c r="AZ26" s="135">
        <f t="shared" si="11"/>
        <v>25</v>
      </c>
      <c r="BA26" s="135">
        <f t="shared" si="11"/>
        <v>421148</v>
      </c>
      <c r="BB26" s="135">
        <f t="shared" si="11"/>
        <v>124</v>
      </c>
      <c r="BC26" s="135">
        <f t="shared" si="11"/>
        <v>2088894.0799999998</v>
      </c>
      <c r="BD26" s="135">
        <f t="shared" si="11"/>
        <v>7</v>
      </c>
      <c r="BE26" s="135">
        <f t="shared" si="11"/>
        <v>117921.44</v>
      </c>
      <c r="BF26" s="135">
        <f t="shared" si="11"/>
        <v>81</v>
      </c>
      <c r="BG26" s="135">
        <f t="shared" si="11"/>
        <v>1364519.52</v>
      </c>
      <c r="BH26" s="135">
        <f t="shared" si="11"/>
        <v>41</v>
      </c>
      <c r="BI26" s="135">
        <f t="shared" si="11"/>
        <v>690682.72</v>
      </c>
      <c r="BJ26" s="135">
        <f t="shared" si="11"/>
        <v>10</v>
      </c>
      <c r="BK26" s="135">
        <f t="shared" si="11"/>
        <v>168459.19999999998</v>
      </c>
      <c r="BL26" s="135">
        <f t="shared" si="11"/>
        <v>0</v>
      </c>
      <c r="BM26" s="135">
        <f t="shared" si="11"/>
        <v>0</v>
      </c>
      <c r="BN26" s="135">
        <f t="shared" si="11"/>
        <v>0</v>
      </c>
      <c r="BO26" s="135">
        <f t="shared" si="11"/>
        <v>0</v>
      </c>
      <c r="BP26" s="135">
        <f t="shared" si="11"/>
        <v>0</v>
      </c>
      <c r="BQ26" s="135">
        <f t="shared" si="11"/>
        <v>0</v>
      </c>
      <c r="BR26" s="135">
        <f t="shared" si="11"/>
        <v>0</v>
      </c>
      <c r="BS26" s="135">
        <f t="shared" si="11"/>
        <v>0</v>
      </c>
      <c r="BT26" s="135">
        <f t="shared" si="11"/>
        <v>5</v>
      </c>
      <c r="BU26" s="135">
        <f t="shared" si="11"/>
        <v>84229.599999999991</v>
      </c>
      <c r="BV26" s="135">
        <f t="shared" si="11"/>
        <v>5</v>
      </c>
      <c r="BW26" s="135">
        <f t="shared" si="11"/>
        <v>84229.599999999991</v>
      </c>
      <c r="BX26" s="135">
        <f t="shared" si="11"/>
        <v>20</v>
      </c>
      <c r="BY26" s="135">
        <f t="shared" si="11"/>
        <v>336918.39999999997</v>
      </c>
      <c r="BZ26" s="135">
        <f t="shared" si="11"/>
        <v>7</v>
      </c>
      <c r="CA26" s="135">
        <f t="shared" ref="CA26:EM26" si="12">CA27</f>
        <v>117921.44</v>
      </c>
      <c r="CB26" s="135">
        <f t="shared" si="12"/>
        <v>18</v>
      </c>
      <c r="CC26" s="135">
        <f t="shared" si="12"/>
        <v>303226.56</v>
      </c>
      <c r="CD26" s="135">
        <f t="shared" si="12"/>
        <v>18</v>
      </c>
      <c r="CE26" s="135">
        <f t="shared" si="12"/>
        <v>303226.56</v>
      </c>
      <c r="CF26" s="135">
        <f t="shared" si="12"/>
        <v>38</v>
      </c>
      <c r="CG26" s="135">
        <f t="shared" si="12"/>
        <v>640144.96</v>
      </c>
      <c r="CH26" s="135">
        <f t="shared" si="12"/>
        <v>19</v>
      </c>
      <c r="CI26" s="135">
        <f t="shared" si="12"/>
        <v>320072.48</v>
      </c>
      <c r="CJ26" s="135">
        <f t="shared" si="12"/>
        <v>0</v>
      </c>
      <c r="CK26" s="135">
        <f t="shared" si="12"/>
        <v>0</v>
      </c>
      <c r="CL26" s="135">
        <f t="shared" si="12"/>
        <v>30</v>
      </c>
      <c r="CM26" s="135">
        <f t="shared" si="12"/>
        <v>606453.12</v>
      </c>
      <c r="CN26" s="135">
        <f t="shared" si="12"/>
        <v>0</v>
      </c>
      <c r="CO26" s="135">
        <f t="shared" si="12"/>
        <v>0</v>
      </c>
      <c r="CP26" s="135">
        <f t="shared" si="12"/>
        <v>35</v>
      </c>
      <c r="CQ26" s="135">
        <f t="shared" si="12"/>
        <v>707528.64</v>
      </c>
      <c r="CR26" s="135">
        <f t="shared" si="12"/>
        <v>0</v>
      </c>
      <c r="CS26" s="135">
        <f t="shared" si="12"/>
        <v>0</v>
      </c>
      <c r="CT26" s="135">
        <f t="shared" si="12"/>
        <v>0</v>
      </c>
      <c r="CU26" s="135">
        <f t="shared" si="12"/>
        <v>0</v>
      </c>
      <c r="CV26" s="135">
        <f t="shared" si="12"/>
        <v>0</v>
      </c>
      <c r="CW26" s="135">
        <f t="shared" si="12"/>
        <v>0</v>
      </c>
      <c r="CX26" s="135">
        <f t="shared" si="12"/>
        <v>10</v>
      </c>
      <c r="CY26" s="135">
        <f t="shared" si="12"/>
        <v>202151.03999999998</v>
      </c>
      <c r="CZ26" s="135">
        <f t="shared" si="12"/>
        <v>20</v>
      </c>
      <c r="DA26" s="135">
        <f t="shared" si="12"/>
        <v>404302.07999999996</v>
      </c>
      <c r="DB26" s="135">
        <f t="shared" si="12"/>
        <v>10</v>
      </c>
      <c r="DC26" s="135">
        <f t="shared" si="12"/>
        <v>202151.03999999998</v>
      </c>
      <c r="DD26" s="135">
        <f t="shared" si="12"/>
        <v>30</v>
      </c>
      <c r="DE26" s="135">
        <f t="shared" si="12"/>
        <v>606453.12</v>
      </c>
      <c r="DF26" s="135">
        <f t="shared" si="12"/>
        <v>90</v>
      </c>
      <c r="DG26" s="135">
        <f t="shared" si="12"/>
        <v>1819359.3599999999</v>
      </c>
      <c r="DH26" s="135">
        <f t="shared" si="12"/>
        <v>23</v>
      </c>
      <c r="DI26" s="135">
        <f t="shared" si="12"/>
        <v>464947.39200000005</v>
      </c>
      <c r="DJ26" s="135">
        <f t="shared" si="12"/>
        <v>31</v>
      </c>
      <c r="DK26" s="135">
        <f t="shared" si="12"/>
        <v>626668.22399999993</v>
      </c>
      <c r="DL26" s="135">
        <f t="shared" si="12"/>
        <v>1</v>
      </c>
      <c r="DM26" s="135">
        <f t="shared" si="12"/>
        <v>20215.103999999999</v>
      </c>
      <c r="DN26" s="135">
        <f t="shared" si="12"/>
        <v>2</v>
      </c>
      <c r="DO26" s="135">
        <f t="shared" si="12"/>
        <v>40430.207999999999</v>
      </c>
      <c r="DP26" s="135">
        <f t="shared" si="12"/>
        <v>12</v>
      </c>
      <c r="DQ26" s="135">
        <f t="shared" si="12"/>
        <v>242581.24799999999</v>
      </c>
      <c r="DR26" s="135">
        <f t="shared" si="12"/>
        <v>3</v>
      </c>
      <c r="DS26" s="135">
        <f t="shared" si="12"/>
        <v>60645.311999999998</v>
      </c>
      <c r="DT26" s="135">
        <f t="shared" si="12"/>
        <v>0</v>
      </c>
      <c r="DU26" s="135">
        <f t="shared" si="12"/>
        <v>0</v>
      </c>
      <c r="DV26" s="135">
        <f t="shared" si="12"/>
        <v>5</v>
      </c>
      <c r="DW26" s="135">
        <f t="shared" si="12"/>
        <v>154621.47999999998</v>
      </c>
      <c r="DX26" s="135">
        <f t="shared" si="12"/>
        <v>0</v>
      </c>
      <c r="DY26" s="135">
        <f t="shared" si="12"/>
        <v>0</v>
      </c>
      <c r="DZ26" s="135">
        <f t="shared" si="12"/>
        <v>0</v>
      </c>
      <c r="EA26" s="135">
        <f t="shared" si="12"/>
        <v>0</v>
      </c>
      <c r="EB26" s="135">
        <f t="shared" si="12"/>
        <v>0</v>
      </c>
      <c r="EC26" s="135">
        <f t="shared" si="12"/>
        <v>0</v>
      </c>
      <c r="ED26" s="135">
        <f t="shared" si="12"/>
        <v>0</v>
      </c>
      <c r="EE26" s="135">
        <f t="shared" si="12"/>
        <v>0</v>
      </c>
      <c r="EF26" s="135">
        <f t="shared" si="12"/>
        <v>0</v>
      </c>
      <c r="EG26" s="135">
        <f t="shared" si="12"/>
        <v>0</v>
      </c>
      <c r="EH26" s="135">
        <f t="shared" si="12"/>
        <v>0</v>
      </c>
      <c r="EI26" s="135">
        <f t="shared" si="12"/>
        <v>0</v>
      </c>
      <c r="EJ26" s="135"/>
      <c r="EK26" s="135"/>
      <c r="EL26" s="135">
        <f t="shared" si="12"/>
        <v>962</v>
      </c>
      <c r="EM26" s="135">
        <f t="shared" si="12"/>
        <v>17310506.407999996</v>
      </c>
    </row>
    <row r="27" spans="1:143" ht="30" x14ac:dyDescent="0.25">
      <c r="A27" s="81"/>
      <c r="B27" s="79">
        <v>9</v>
      </c>
      <c r="C27" s="211" t="s">
        <v>537</v>
      </c>
      <c r="D27" s="16" t="s">
        <v>224</v>
      </c>
      <c r="E27" s="17">
        <v>13520</v>
      </c>
      <c r="F27" s="17">
        <v>0.89</v>
      </c>
      <c r="G27" s="17"/>
      <c r="H27" s="121">
        <v>1</v>
      </c>
      <c r="I27" s="123"/>
      <c r="J27" s="17">
        <v>1.4</v>
      </c>
      <c r="K27" s="17">
        <v>1.68</v>
      </c>
      <c r="L27" s="17">
        <v>2.23</v>
      </c>
      <c r="M27" s="21">
        <v>2.57</v>
      </c>
      <c r="N27" s="136">
        <v>20</v>
      </c>
      <c r="O27" s="37">
        <f>N27*E27*F27*H27*J27*$O$8</f>
        <v>336918.39999999997</v>
      </c>
      <c r="P27" s="168"/>
      <c r="Q27" s="37">
        <f>P27*E27*F27*H27*J27*$Q$8</f>
        <v>0</v>
      </c>
      <c r="R27" s="136"/>
      <c r="S27" s="37">
        <f>R27*E27*F27*H27*J27*$S$8</f>
        <v>0</v>
      </c>
      <c r="T27" s="136"/>
      <c r="U27" s="37">
        <f>SUM(T27*E27*F27*H27*J27*$U$8)</f>
        <v>0</v>
      </c>
      <c r="V27" s="136"/>
      <c r="W27" s="136">
        <f>SUM(V27*E27*F27*H27*J27*$W$8)</f>
        <v>0</v>
      </c>
      <c r="X27" s="136"/>
      <c r="Y27" s="37">
        <f>SUM(X27*E27*F27*H27*J27*$Y$8)</f>
        <v>0</v>
      </c>
      <c r="Z27" s="188">
        <f>19-3</f>
        <v>16</v>
      </c>
      <c r="AA27" s="37">
        <f>SUM(Z27*E27*F27*H27*J27*$AA$8)</f>
        <v>269534.71999999997</v>
      </c>
      <c r="AB27" s="136">
        <v>14</v>
      </c>
      <c r="AC27" s="37">
        <f>SUM(AB27*E27*F27*H27*J27*$AC$8)</f>
        <v>235842.88</v>
      </c>
      <c r="AD27" s="136"/>
      <c r="AE27" s="37">
        <f>SUM(AD27*E27*F27*H27*K27*$AE$8)</f>
        <v>0</v>
      </c>
      <c r="AF27" s="136">
        <v>10</v>
      </c>
      <c r="AG27" s="37">
        <f>SUM(AF27*E27*F27*H27*K27*$AG$8)</f>
        <v>202151.03999999998</v>
      </c>
      <c r="AH27" s="136">
        <v>32</v>
      </c>
      <c r="AI27" s="37">
        <f>SUM(AH27*E27*F27*H27*J27*$AI$8)</f>
        <v>539069.43999999994</v>
      </c>
      <c r="AJ27" s="136"/>
      <c r="AK27" s="136">
        <f>SUM(AJ27*E27*F27*H27*J27*$AK$8)</f>
        <v>0</v>
      </c>
      <c r="AL27" s="136"/>
      <c r="AM27" s="37">
        <f>SUM(AL27*E27*F27*H27*J27*$AM$8)</f>
        <v>0</v>
      </c>
      <c r="AN27" s="136"/>
      <c r="AO27" s="37">
        <f>SUM(AN27*E27*F27*H27*J27*$AO$8)</f>
        <v>0</v>
      </c>
      <c r="AP27" s="136"/>
      <c r="AQ27" s="37">
        <f>SUM(E27*F27*H27*J27*AP27*$AQ$8)</f>
        <v>0</v>
      </c>
      <c r="AR27" s="136"/>
      <c r="AS27" s="37">
        <f>SUM(AR27*E27*F27*H27*J27*$AS$8)</f>
        <v>0</v>
      </c>
      <c r="AT27" s="136"/>
      <c r="AU27" s="37">
        <f>SUM(AT27*E27*F27*H27*J27*$AU$8)</f>
        <v>0</v>
      </c>
      <c r="AV27" s="136">
        <v>5</v>
      </c>
      <c r="AW27" s="37">
        <f>SUM(AV27*E27*F27*H27*J27*$AW$8)</f>
        <v>84229.599999999991</v>
      </c>
      <c r="AX27" s="136">
        <v>145</v>
      </c>
      <c r="AY27" s="37">
        <f>SUM(AX27*E27*F27*H27*J27*$AY$8)</f>
        <v>2442658.4</v>
      </c>
      <c r="AZ27" s="138">
        <v>25</v>
      </c>
      <c r="BA27" s="37">
        <f>SUM(AZ27*E27*F27*H27*J27*$BA$8)</f>
        <v>421148</v>
      </c>
      <c r="BB27" s="136">
        <v>124</v>
      </c>
      <c r="BC27" s="37">
        <f>SUM(BB27*E27*F27*H27*J27*$BC$8)</f>
        <v>2088894.0799999998</v>
      </c>
      <c r="BD27" s="188">
        <f>15-8</f>
        <v>7</v>
      </c>
      <c r="BE27" s="37">
        <f>SUM(BD27*E27*F27*H27*J27*$BE$8)</f>
        <v>117921.44</v>
      </c>
      <c r="BF27" s="136">
        <v>81</v>
      </c>
      <c r="BG27" s="37">
        <f>BF27*E27*F27*H27*J27*$BG$8</f>
        <v>1364519.52</v>
      </c>
      <c r="BH27" s="136">
        <v>41</v>
      </c>
      <c r="BI27" s="37">
        <f>BH27*E27*F27*H27*J27*$BI$8</f>
        <v>690682.72</v>
      </c>
      <c r="BJ27" s="136">
        <v>10</v>
      </c>
      <c r="BK27" s="37">
        <f>BJ27*E27*F27*H27*J27*$BK$8</f>
        <v>168459.19999999998</v>
      </c>
      <c r="BL27" s="136"/>
      <c r="BM27" s="37">
        <f>SUM(BL27*E27*F27*H27*J27*$BM$8)</f>
        <v>0</v>
      </c>
      <c r="BN27" s="136"/>
      <c r="BO27" s="37">
        <f>SUM(BN27*E27*F27*H27*J27*$BO$8)</f>
        <v>0</v>
      </c>
      <c r="BP27" s="136"/>
      <c r="BQ27" s="37">
        <f>SUM(BP27*E27*F27*H27*J27*$BQ$8)</f>
        <v>0</v>
      </c>
      <c r="BR27" s="136"/>
      <c r="BS27" s="37">
        <f>SUM(BR27*E27*F27*H27*J27*$BS$8)</f>
        <v>0</v>
      </c>
      <c r="BT27" s="136">
        <v>5</v>
      </c>
      <c r="BU27" s="37">
        <f>SUM(BT27*E27*F27*H27*J27*$BU$8)</f>
        <v>84229.599999999991</v>
      </c>
      <c r="BV27" s="136">
        <v>5</v>
      </c>
      <c r="BW27" s="37">
        <f>BV27*E27*F27*H27*J27*$BW$8</f>
        <v>84229.599999999991</v>
      </c>
      <c r="BX27" s="136">
        <v>20</v>
      </c>
      <c r="BY27" s="37">
        <f>SUM(BX27*E27*F27*H27*J27*$BY$8)</f>
        <v>336918.39999999997</v>
      </c>
      <c r="BZ27" s="136">
        <v>7</v>
      </c>
      <c r="CA27" s="37">
        <f>SUM(BZ27*E27*F27*H27*J27*$CA$8)</f>
        <v>117921.44</v>
      </c>
      <c r="CB27" s="136">
        <v>18</v>
      </c>
      <c r="CC27" s="37">
        <f>SUM(CB27*E27*F27*H27*J27*$CC$8)</f>
        <v>303226.56</v>
      </c>
      <c r="CD27" s="136">
        <v>18</v>
      </c>
      <c r="CE27" s="37">
        <f>SUM(CD27*E27*F27*H27*J27*$CE$8)</f>
        <v>303226.56</v>
      </c>
      <c r="CF27" s="136">
        <v>38</v>
      </c>
      <c r="CG27" s="37">
        <f>CF27*E27*F27*H27*J27*$CG$8</f>
        <v>640144.96</v>
      </c>
      <c r="CH27" s="136">
        <v>19</v>
      </c>
      <c r="CI27" s="37">
        <f>SUM(CH27*E27*F27*H27*J27*$CI$8)</f>
        <v>320072.48</v>
      </c>
      <c r="CJ27" s="136"/>
      <c r="CK27" s="37">
        <f>SUM(CJ27*E27*F27*H27*K27*$CK$8)</f>
        <v>0</v>
      </c>
      <c r="CL27" s="136">
        <v>30</v>
      </c>
      <c r="CM27" s="37">
        <f>SUM(CL27*E27*F27*H27*K27*$CM$8)</f>
        <v>606453.12</v>
      </c>
      <c r="CN27" s="136"/>
      <c r="CO27" s="37">
        <f>SUM(CN27*E27*F27*H27*K27*$CO$8)</f>
        <v>0</v>
      </c>
      <c r="CP27" s="136">
        <v>35</v>
      </c>
      <c r="CQ27" s="37">
        <f>SUM(CP27*E27*F27*H27*K27*$CQ$8)</f>
        <v>707528.64</v>
      </c>
      <c r="CR27" s="136"/>
      <c r="CS27" s="37">
        <f>SUM(CR27*E27*F27*H27*K27*$CS$8)</f>
        <v>0</v>
      </c>
      <c r="CT27" s="136"/>
      <c r="CU27" s="37">
        <f>SUM(CT27*E27*F27*H27*K27*$CU$8)</f>
        <v>0</v>
      </c>
      <c r="CV27" s="136"/>
      <c r="CW27" s="37">
        <f>SUM(CV27*E27*F27*H27*K27*$CW$8)</f>
        <v>0</v>
      </c>
      <c r="CX27" s="136">
        <v>10</v>
      </c>
      <c r="CY27" s="37">
        <f>SUM(CX27*E27*F27*H27*K27*$CY$8)</f>
        <v>202151.03999999998</v>
      </c>
      <c r="CZ27" s="136">
        <v>20</v>
      </c>
      <c r="DA27" s="37">
        <f>SUM(CZ27*E27*F27*H27*K27*$DA$8)</f>
        <v>404302.07999999996</v>
      </c>
      <c r="DB27" s="136">
        <v>10</v>
      </c>
      <c r="DC27" s="37">
        <f>SUM(DB27*E27*F27*H27*K27*$DC$8)</f>
        <v>202151.03999999998</v>
      </c>
      <c r="DD27" s="136">
        <v>30</v>
      </c>
      <c r="DE27" s="37">
        <f>SUM(DD27*E27*F27*H27*K27*$DE$8)</f>
        <v>606453.12</v>
      </c>
      <c r="DF27" s="136">
        <v>90</v>
      </c>
      <c r="DG27" s="37">
        <f>SUM(DF27*E27*F27*H27*K27*$DG$8)</f>
        <v>1819359.3599999999</v>
      </c>
      <c r="DH27" s="188">
        <f>20+3</f>
        <v>23</v>
      </c>
      <c r="DI27" s="37">
        <f>SUM(DH27*E27*F27*H27*K27*$DI$8)</f>
        <v>464947.39200000005</v>
      </c>
      <c r="DJ27" s="136">
        <v>31</v>
      </c>
      <c r="DK27" s="37">
        <f>SUM(DJ27*E27*F27*H27*K27*$DK$8)</f>
        <v>626668.22399999993</v>
      </c>
      <c r="DL27" s="136">
        <v>1</v>
      </c>
      <c r="DM27" s="37">
        <f>SUM(DL27*E27*F27*H27*K27*$DM$8)</f>
        <v>20215.103999999999</v>
      </c>
      <c r="DN27" s="136">
        <v>2</v>
      </c>
      <c r="DO27" s="37">
        <f>DN27*E27*F27*H27*K27*$DO$8</f>
        <v>40430.207999999999</v>
      </c>
      <c r="DP27" s="136">
        <v>12</v>
      </c>
      <c r="DQ27" s="37">
        <f>SUM(DP27*E27*F27*H27*K27*$DQ$8)</f>
        <v>242581.24799999999</v>
      </c>
      <c r="DR27" s="136">
        <v>3</v>
      </c>
      <c r="DS27" s="37">
        <f>SUM(DR27*E27*F27*H27*K27*$DS$8)</f>
        <v>60645.311999999998</v>
      </c>
      <c r="DT27" s="136"/>
      <c r="DU27" s="37">
        <f>SUM(DT27*E27*F27*H27*L27*$DU$8)</f>
        <v>0</v>
      </c>
      <c r="DV27" s="172">
        <v>5</v>
      </c>
      <c r="DW27" s="37">
        <f>SUM(DV27*E27*F27*H27*M27*$DW$8)</f>
        <v>154621.47999999998</v>
      </c>
      <c r="DX27" s="136"/>
      <c r="DY27" s="37">
        <f>SUM(DX27*E27*F27*H27*J27*$DY$8)</f>
        <v>0</v>
      </c>
      <c r="DZ27" s="136"/>
      <c r="EA27" s="165">
        <f>SUM(DZ27*E27*F27*H27*J27*$EA$8)</f>
        <v>0</v>
      </c>
      <c r="EB27" s="136"/>
      <c r="EC27" s="37">
        <f>SUM(EB27*E27*F27*H27*J27*$EC$8)</f>
        <v>0</v>
      </c>
      <c r="ED27" s="136"/>
      <c r="EE27" s="37">
        <f>SUM(ED27*E27*F27*H27*J27*$EE$8)</f>
        <v>0</v>
      </c>
      <c r="EF27" s="136"/>
      <c r="EG27" s="37">
        <f>EF27*E27*F27*H27*J27*$EG$8</f>
        <v>0</v>
      </c>
      <c r="EH27" s="136"/>
      <c r="EI27" s="37">
        <f>EH27*E27*F27*H27*J27*$EI$8</f>
        <v>0</v>
      </c>
      <c r="EJ27" s="136"/>
      <c r="EK27" s="37"/>
      <c r="EL27" s="80">
        <f>SUM(N27,X27,P27,R27,Z27,T27,V27,AB27,AD27,AF27,AH27,AJ27,AP27,AR27,AT27,AN27,CJ27,CP27,CT27,BX27,BZ27,CZ27,DB27,DD27,DF27,DH27,DJ27,DL27,AV27,AL27,AX27,AZ27,BB27,BD27,BF27,BH27,BJ27,BL27,BN27,BP27,BR27,EB27,ED27,DX27,DZ27,BT27,BV27,CR27,CL27,CN27,CV27,CX27,CB27,CD27,CF27,CH27,DN27,DP27,DR27,DT27,DV27,EF27,EH27,EJ27)</f>
        <v>962</v>
      </c>
      <c r="EM27" s="80">
        <f>SUM(O27,Y27,Q27,S27,AA27,U27,W27,AC27,AE27,AG27,AI27,AK27,AQ27,AS27,AU27,AO27,CK27,CQ27,CU27,BY27,CA27,DA27,DC27,DE27,DG27,DI27,DK27,DM27,AW27,AM27,AY27,BA27,BC27,BE27,BG27,BI27,BK27,BM27,BO27,BQ27,BS27,EC27,EE27,DY27,EA27,BU27,BW27,CS27,CM27,CO27,CW27,CY27,CC27,CE27,CG27,CI27,DO27,DQ27,DS27,DU27,DW27,EG27,EI27,EK27)</f>
        <v>17310506.407999996</v>
      </c>
    </row>
    <row r="28" spans="1:143" s="22" customFormat="1" x14ac:dyDescent="0.25">
      <c r="A28" s="110">
        <v>5</v>
      </c>
      <c r="B28" s="106"/>
      <c r="C28" s="79"/>
      <c r="D28" s="39" t="s">
        <v>44</v>
      </c>
      <c r="E28" s="17">
        <v>13520</v>
      </c>
      <c r="F28" s="120">
        <v>5.45</v>
      </c>
      <c r="G28" s="120"/>
      <c r="H28" s="44">
        <v>1</v>
      </c>
      <c r="I28" s="129"/>
      <c r="J28" s="132">
        <v>1.4</v>
      </c>
      <c r="K28" s="132">
        <v>1.68</v>
      </c>
      <c r="L28" s="132">
        <v>2.23</v>
      </c>
      <c r="M28" s="131">
        <v>2.57</v>
      </c>
      <c r="N28" s="135">
        <f>N29+N30+N31+N32+N33+N34+N35+N36</f>
        <v>447</v>
      </c>
      <c r="O28" s="135">
        <f t="shared" ref="O28:BY28" si="13">SUM(O29:O36)</f>
        <v>53669397.600000001</v>
      </c>
      <c r="P28" s="135">
        <f>P29+P30+P31+P32+P33+P34+P35+P36</f>
        <v>0</v>
      </c>
      <c r="Q28" s="135">
        <f t="shared" si="13"/>
        <v>0</v>
      </c>
      <c r="R28" s="135">
        <f>R29+R30+R31+R32+R33+R34+R35+R36</f>
        <v>0</v>
      </c>
      <c r="S28" s="135">
        <f t="shared" si="13"/>
        <v>0</v>
      </c>
      <c r="T28" s="135">
        <f>T29+T30+T31+T32+T33+T34+T35+T36</f>
        <v>0</v>
      </c>
      <c r="U28" s="135">
        <f t="shared" si="13"/>
        <v>0</v>
      </c>
      <c r="V28" s="135">
        <f>V29+V30+V31+V32+V33+V34+V35+V36</f>
        <v>0</v>
      </c>
      <c r="W28" s="135">
        <f t="shared" si="13"/>
        <v>0</v>
      </c>
      <c r="X28" s="135">
        <f>X29+X30+X31+X32+X33+X34+X35+X36</f>
        <v>0</v>
      </c>
      <c r="Y28" s="135">
        <f t="shared" si="13"/>
        <v>0</v>
      </c>
      <c r="Z28" s="135">
        <f>Z29+Z30+Z31+Z32+Z33+Z34+Z35+Z36</f>
        <v>0</v>
      </c>
      <c r="AA28" s="135">
        <f t="shared" si="13"/>
        <v>0</v>
      </c>
      <c r="AB28" s="135">
        <f>AB29+AB30+AB31+AB32+AB33+AB34+AB35+AB36</f>
        <v>7</v>
      </c>
      <c r="AC28" s="135">
        <f t="shared" si="13"/>
        <v>148963.35999999999</v>
      </c>
      <c r="AD28" s="135">
        <f>AD29+AD30+AD31+AD32+AD33+AD34+AD35+AD36</f>
        <v>0</v>
      </c>
      <c r="AE28" s="135">
        <f t="shared" si="13"/>
        <v>0</v>
      </c>
      <c r="AF28" s="135">
        <f>AF29+AF30+AF31+AF32+AF33+AF34+AF35+AF36</f>
        <v>0</v>
      </c>
      <c r="AG28" s="135">
        <f t="shared" si="13"/>
        <v>0</v>
      </c>
      <c r="AH28" s="135">
        <f>AH29+AH30+AH31+AH32+AH33+AH34+AH35+AH36</f>
        <v>0</v>
      </c>
      <c r="AI28" s="135">
        <f t="shared" si="13"/>
        <v>0</v>
      </c>
      <c r="AJ28" s="135">
        <f>AJ29+AJ30+AJ31+AJ32+AJ33+AJ34+AJ35+AJ36</f>
        <v>0</v>
      </c>
      <c r="AK28" s="135">
        <f t="shared" si="13"/>
        <v>0</v>
      </c>
      <c r="AL28" s="135">
        <f>AL29+AL30+AL31+AL32+AL33+AL34+AL35+AL36</f>
        <v>0</v>
      </c>
      <c r="AM28" s="135">
        <f t="shared" si="13"/>
        <v>0</v>
      </c>
      <c r="AN28" s="135">
        <f>AN29+AN30+AN31+AN32+AN33+AN34+AN35+AN36</f>
        <v>0</v>
      </c>
      <c r="AO28" s="135">
        <f t="shared" si="13"/>
        <v>0</v>
      </c>
      <c r="AP28" s="135">
        <f>AP29+AP30+AP31+AP32+AP33+AP34+AP35+AP36</f>
        <v>0</v>
      </c>
      <c r="AQ28" s="135">
        <f t="shared" si="13"/>
        <v>0</v>
      </c>
      <c r="AR28" s="135">
        <f>AR29+AR30+AR31+AR32+AR33+AR34+AR35+AR36</f>
        <v>0</v>
      </c>
      <c r="AS28" s="135">
        <f t="shared" si="13"/>
        <v>0</v>
      </c>
      <c r="AT28" s="135">
        <f>AT29+AT30+AT31+AT32+AT33+AT34+AT35+AT36</f>
        <v>0</v>
      </c>
      <c r="AU28" s="135">
        <f t="shared" si="13"/>
        <v>0</v>
      </c>
      <c r="AV28" s="135">
        <f>AV29+AV30+AV31+AV32+AV33+AV34+AV35+AV36</f>
        <v>0</v>
      </c>
      <c r="AW28" s="135">
        <f t="shared" si="13"/>
        <v>0</v>
      </c>
      <c r="AX28" s="135">
        <f>AX29+AX30+AX31+AX32+AX33+AX34+AX35+AX36</f>
        <v>0</v>
      </c>
      <c r="AY28" s="135">
        <f t="shared" si="13"/>
        <v>0</v>
      </c>
      <c r="AZ28" s="135">
        <f>AZ29+AZ30+AZ31+AZ32+AZ33+AZ34+AZ35+AZ36</f>
        <v>0</v>
      </c>
      <c r="BA28" s="135">
        <f t="shared" si="13"/>
        <v>0</v>
      </c>
      <c r="BB28" s="135">
        <f>BB29+BB30+BB31+BB32+BB33+BB34+BB35+BB36</f>
        <v>0</v>
      </c>
      <c r="BC28" s="135">
        <f t="shared" si="13"/>
        <v>0</v>
      </c>
      <c r="BD28" s="135">
        <f>BD29+BD30+BD31+BD32+BD33+BD34+BD35+BD36</f>
        <v>7</v>
      </c>
      <c r="BE28" s="135">
        <f t="shared" si="13"/>
        <v>120571.36</v>
      </c>
      <c r="BF28" s="135">
        <f>BF29+BF30+BF31+BF32+BF33+BF34+BF35+BF36</f>
        <v>0</v>
      </c>
      <c r="BG28" s="135">
        <f t="shared" si="13"/>
        <v>0</v>
      </c>
      <c r="BH28" s="135">
        <f>BH29+BH30+BH31+BH32+BH33+BH34+BH35+BH36</f>
        <v>0</v>
      </c>
      <c r="BI28" s="135">
        <f t="shared" si="13"/>
        <v>0</v>
      </c>
      <c r="BJ28" s="135">
        <f>BJ29+BJ30+BJ31+BJ32+BJ33+BJ34+BJ35+BJ36</f>
        <v>0</v>
      </c>
      <c r="BK28" s="135">
        <f t="shared" si="13"/>
        <v>0</v>
      </c>
      <c r="BL28" s="135">
        <f>BL29+BL30+BL31+BL32+BL33+BL34+BL35+BL36</f>
        <v>0</v>
      </c>
      <c r="BM28" s="135">
        <f t="shared" si="13"/>
        <v>0</v>
      </c>
      <c r="BN28" s="135">
        <f>BN29+BN30+BN31+BN32+BN33+BN34+BN35+BN36</f>
        <v>15</v>
      </c>
      <c r="BO28" s="135">
        <f t="shared" si="13"/>
        <v>258367.19999999998</v>
      </c>
      <c r="BP28" s="135">
        <f>BP29+BP30+BP31+BP32+BP33+BP34+BP35+BP36</f>
        <v>0</v>
      </c>
      <c r="BQ28" s="135">
        <f t="shared" si="13"/>
        <v>0</v>
      </c>
      <c r="BR28" s="135">
        <f>BR29+BR30+BR31+BR32+BR33+BR34+BR35+BR36</f>
        <v>0</v>
      </c>
      <c r="BS28" s="135">
        <f t="shared" si="13"/>
        <v>0</v>
      </c>
      <c r="BT28" s="135">
        <f>BT29+BT30+BT31+BT32+BT33+BT34+BT35+BT36</f>
        <v>0</v>
      </c>
      <c r="BU28" s="135">
        <f t="shared" si="13"/>
        <v>0</v>
      </c>
      <c r="BV28" s="135">
        <f>BV29+BV30+BV31+BV32+BV33+BV34+BV35+BV36</f>
        <v>0</v>
      </c>
      <c r="BW28" s="135">
        <f t="shared" si="13"/>
        <v>0</v>
      </c>
      <c r="BX28" s="135">
        <f>BX29+BX30+BX31+BX32+BX33+BX34+BX35+BX36</f>
        <v>0</v>
      </c>
      <c r="BY28" s="135">
        <f t="shared" si="13"/>
        <v>0</v>
      </c>
      <c r="BZ28" s="135">
        <f>BZ29+BZ30+BZ31+BZ32+BZ33+BZ34+BZ35+BZ36</f>
        <v>0</v>
      </c>
      <c r="CA28" s="135">
        <f t="shared" ref="CA28:EM28" si="14">SUM(CA29:CA36)</f>
        <v>0</v>
      </c>
      <c r="CB28" s="135">
        <f>CB29+CB30+CB31+CB32+CB33+CB34+CB35+CB36</f>
        <v>0</v>
      </c>
      <c r="CC28" s="135">
        <f t="shared" si="14"/>
        <v>0</v>
      </c>
      <c r="CD28" s="135">
        <f>CD29+CD30+CD31+CD32+CD33+CD34+CD35+CD36</f>
        <v>0</v>
      </c>
      <c r="CE28" s="135">
        <f t="shared" si="14"/>
        <v>0</v>
      </c>
      <c r="CF28" s="135">
        <f>CF29+CF30+CF31+CF32+CF33+CF34+CF35+CF36</f>
        <v>0</v>
      </c>
      <c r="CG28" s="135">
        <f t="shared" si="14"/>
        <v>0</v>
      </c>
      <c r="CH28" s="135">
        <f>CH29+CH30+CH31+CH32+CH33+CH34+CH35+CH36</f>
        <v>0</v>
      </c>
      <c r="CI28" s="135">
        <f t="shared" si="14"/>
        <v>0</v>
      </c>
      <c r="CJ28" s="135">
        <f>CJ29+CJ30+CJ31+CJ32+CJ33+CJ34+CJ35+CJ36</f>
        <v>0</v>
      </c>
      <c r="CK28" s="135">
        <f t="shared" si="14"/>
        <v>0</v>
      </c>
      <c r="CL28" s="135">
        <f>CL29+CL30+CL31+CL32+CL33+CL34+CL35+CL36</f>
        <v>1</v>
      </c>
      <c r="CM28" s="135">
        <f t="shared" si="14"/>
        <v>20669.376</v>
      </c>
      <c r="CN28" s="135">
        <f>CN29+CN30+CN31+CN32+CN33+CN34+CN35+CN36</f>
        <v>0</v>
      </c>
      <c r="CO28" s="135">
        <f t="shared" si="14"/>
        <v>0</v>
      </c>
      <c r="CP28" s="135">
        <f>CP29+CP30+CP31+CP32+CP33+CP34+CP35+CP36</f>
        <v>0</v>
      </c>
      <c r="CQ28" s="135">
        <f t="shared" si="14"/>
        <v>0</v>
      </c>
      <c r="CR28" s="135">
        <f>CR29+CR30+CR31+CR32+CR33+CR34+CR35+CR36</f>
        <v>0</v>
      </c>
      <c r="CS28" s="135">
        <f t="shared" si="14"/>
        <v>0</v>
      </c>
      <c r="CT28" s="135">
        <f>CT29+CT30+CT31+CT32+CT33+CT34+CT35+CT36</f>
        <v>0</v>
      </c>
      <c r="CU28" s="135">
        <f t="shared" si="14"/>
        <v>0</v>
      </c>
      <c r="CV28" s="135">
        <f>CV29+CV30+CV31+CV32+CV33+CV34+CV35+CV36</f>
        <v>0</v>
      </c>
      <c r="CW28" s="135">
        <f t="shared" si="14"/>
        <v>0</v>
      </c>
      <c r="CX28" s="135">
        <f>CX29+CX30+CX31+CX32+CX33+CX34+CX35+CX36</f>
        <v>0</v>
      </c>
      <c r="CY28" s="135">
        <f t="shared" si="14"/>
        <v>0</v>
      </c>
      <c r="CZ28" s="135">
        <f>CZ29+CZ30+CZ31+CZ32+CZ33+CZ34+CZ35+CZ36</f>
        <v>11</v>
      </c>
      <c r="DA28" s="135">
        <f t="shared" si="14"/>
        <v>227363.136</v>
      </c>
      <c r="DB28" s="135">
        <f>DB29+DB30+DB31+DB32+DB33+DB34+DB35+DB36</f>
        <v>0</v>
      </c>
      <c r="DC28" s="135">
        <f t="shared" si="14"/>
        <v>0</v>
      </c>
      <c r="DD28" s="135">
        <f>DD29+DD30+DD31+DD32+DD33+DD34+DD35+DD36</f>
        <v>2</v>
      </c>
      <c r="DE28" s="135">
        <f t="shared" si="14"/>
        <v>41338.752</v>
      </c>
      <c r="DF28" s="135">
        <f>DF29+DF30+DF31+DF32+DF33+DF34+DF35+DF36</f>
        <v>0</v>
      </c>
      <c r="DG28" s="135">
        <f t="shared" si="14"/>
        <v>0</v>
      </c>
      <c r="DH28" s="135">
        <f>DH29+DH30+DH31+DH32+DH33+DH34+DH35+DH36</f>
        <v>2</v>
      </c>
      <c r="DI28" s="135">
        <f t="shared" si="14"/>
        <v>41338.752</v>
      </c>
      <c r="DJ28" s="135">
        <f>DJ29+DJ30+DJ31+DJ32+DJ33+DJ34+DJ35+DJ36</f>
        <v>0</v>
      </c>
      <c r="DK28" s="135">
        <f t="shared" si="14"/>
        <v>0</v>
      </c>
      <c r="DL28" s="135">
        <f>DL29+DL30+DL31+DL32+DL33+DL34+DL35+DL36</f>
        <v>0</v>
      </c>
      <c r="DM28" s="135">
        <f t="shared" si="14"/>
        <v>0</v>
      </c>
      <c r="DN28" s="135">
        <f>DN29+DN30+DN31+DN32+DN33+DN34+DN35+DN36</f>
        <v>0</v>
      </c>
      <c r="DO28" s="135">
        <f t="shared" si="14"/>
        <v>0</v>
      </c>
      <c r="DP28" s="135">
        <f>DP29+DP30+DP31+DP32+DP33+DP34+DP35+DP36</f>
        <v>0</v>
      </c>
      <c r="DQ28" s="135">
        <f t="shared" si="14"/>
        <v>0</v>
      </c>
      <c r="DR28" s="135">
        <f>DR29+DR30+DR31+DR32+DR33+DR34+DR35+DR36</f>
        <v>0</v>
      </c>
      <c r="DS28" s="135">
        <f t="shared" si="14"/>
        <v>0</v>
      </c>
      <c r="DT28" s="135">
        <f>DT29+DT30+DT31+DT32+DT33+DT34+DT35+DT36</f>
        <v>0</v>
      </c>
      <c r="DU28" s="135">
        <f t="shared" si="14"/>
        <v>0</v>
      </c>
      <c r="DV28" s="135">
        <f>DV29+DV30+DV31+DV32+DV33+DV34+DV35+DV36</f>
        <v>1</v>
      </c>
      <c r="DW28" s="135">
        <f t="shared" si="14"/>
        <v>31619.223999999998</v>
      </c>
      <c r="DX28" s="135">
        <f>DX29+DX30+DX31+DX32+DX33+DX34+DX35+DX36</f>
        <v>0</v>
      </c>
      <c r="DY28" s="135">
        <f t="shared" si="14"/>
        <v>0</v>
      </c>
      <c r="DZ28" s="135">
        <f>DZ29+DZ30+DZ31+DZ32+DZ33+DZ34+DZ35+DZ36</f>
        <v>0</v>
      </c>
      <c r="EA28" s="135">
        <f t="shared" si="14"/>
        <v>0</v>
      </c>
      <c r="EB28" s="135">
        <f>EB29+EB30+EB31+EB32+EB33+EB34+EB35+EB36</f>
        <v>0</v>
      </c>
      <c r="EC28" s="135">
        <f t="shared" si="14"/>
        <v>0</v>
      </c>
      <c r="ED28" s="135">
        <f>ED29+ED30+ED31+ED32+ED33+ED34+ED35+ED36</f>
        <v>0</v>
      </c>
      <c r="EE28" s="135">
        <f t="shared" si="14"/>
        <v>0</v>
      </c>
      <c r="EF28" s="135">
        <f>EF29+EF30+EF31+EF32+EF33+EF34+EF35+EF36</f>
        <v>0</v>
      </c>
      <c r="EG28" s="135">
        <f t="shared" si="14"/>
        <v>0</v>
      </c>
      <c r="EH28" s="135">
        <f>EH29+EH30+EH31+EH32+EH33+EH34+EH35+EH36</f>
        <v>0</v>
      </c>
      <c r="EI28" s="135">
        <f t="shared" si="14"/>
        <v>0</v>
      </c>
      <c r="EJ28" s="135"/>
      <c r="EK28" s="135"/>
      <c r="EL28" s="135">
        <f t="shared" si="14"/>
        <v>493</v>
      </c>
      <c r="EM28" s="135">
        <f t="shared" si="14"/>
        <v>54559628.759999998</v>
      </c>
    </row>
    <row r="29" spans="1:143" x14ac:dyDescent="0.25">
      <c r="A29" s="112"/>
      <c r="B29" s="107">
        <v>10</v>
      </c>
      <c r="C29" s="211" t="s">
        <v>538</v>
      </c>
      <c r="D29" s="1" t="s">
        <v>446</v>
      </c>
      <c r="E29" s="17">
        <v>13520</v>
      </c>
      <c r="F29" s="18">
        <v>0.91</v>
      </c>
      <c r="G29" s="18"/>
      <c r="H29" s="122">
        <v>1</v>
      </c>
      <c r="I29" s="128"/>
      <c r="J29" s="17">
        <v>1.4</v>
      </c>
      <c r="K29" s="17">
        <v>1.68</v>
      </c>
      <c r="L29" s="17">
        <v>2.23</v>
      </c>
      <c r="M29" s="21">
        <v>2.57</v>
      </c>
      <c r="N29" s="136">
        <v>10</v>
      </c>
      <c r="O29" s="37">
        <f>N29*E29*F29*H29*J29*$O$8</f>
        <v>172244.8</v>
      </c>
      <c r="P29" s="168"/>
      <c r="Q29" s="37">
        <f>P29*E29*F29*H29*J29*$Q$8</f>
        <v>0</v>
      </c>
      <c r="R29" s="136">
        <v>0</v>
      </c>
      <c r="S29" s="37">
        <f>R29*E29*F29*H29*J29*$S$8</f>
        <v>0</v>
      </c>
      <c r="T29" s="136">
        <v>0</v>
      </c>
      <c r="U29" s="37">
        <f>SUM(T29*E29*F29*H29*J29*$U$8)</f>
        <v>0</v>
      </c>
      <c r="V29" s="136"/>
      <c r="W29" s="136">
        <f>SUM(V29*E29*F29*H29*J29*$W$8)</f>
        <v>0</v>
      </c>
      <c r="X29" s="136"/>
      <c r="Y29" s="37">
        <f>SUM(X29*E29*F29*H29*J29*$Y$8)</f>
        <v>0</v>
      </c>
      <c r="Z29" s="136">
        <v>0</v>
      </c>
      <c r="AA29" s="37">
        <f>SUM(Z29*E29*F29*H29*J29*$AA$8)</f>
        <v>0</v>
      </c>
      <c r="AB29" s="136">
        <v>6</v>
      </c>
      <c r="AC29" s="37">
        <f>SUM(AB29*E29*F29*H29*J29*$AC$8)</f>
        <v>103346.87999999999</v>
      </c>
      <c r="AD29" s="136"/>
      <c r="AE29" s="37">
        <f>SUM(AD29*E29*F29*H29*K29*$AE$8)</f>
        <v>0</v>
      </c>
      <c r="AF29" s="136">
        <v>0</v>
      </c>
      <c r="AG29" s="37">
        <f>SUM(AF29*E29*F29*H29*K29*$AG$8)</f>
        <v>0</v>
      </c>
      <c r="AH29" s="136"/>
      <c r="AI29" s="37">
        <f>SUM(AH29*E29*F29*H29*J29*$AI$8)</f>
        <v>0</v>
      </c>
      <c r="AJ29" s="136"/>
      <c r="AK29" s="136">
        <f>SUM(AJ29*E29*F29*H29*J29*$AK$8)</f>
        <v>0</v>
      </c>
      <c r="AL29" s="136">
        <v>0</v>
      </c>
      <c r="AM29" s="37">
        <f>SUM(AL29*E29*F29*H29*J29*$AM$8)</f>
        <v>0</v>
      </c>
      <c r="AN29" s="168"/>
      <c r="AO29" s="37">
        <f>SUM(AN29*E29*F29*H29*J29*$AO$8)</f>
        <v>0</v>
      </c>
      <c r="AP29" s="136">
        <v>0</v>
      </c>
      <c r="AQ29" s="37">
        <f>SUM(E29*F29*H29*J29*AP29*$AQ$8)</f>
        <v>0</v>
      </c>
      <c r="AR29" s="136"/>
      <c r="AS29" s="37">
        <f>SUM(AR29*E29*F29*H29*J29*$AS$8)</f>
        <v>0</v>
      </c>
      <c r="AT29" s="136"/>
      <c r="AU29" s="37">
        <f>SUM(AT29*E29*F29*H29*J29*$AU$8)</f>
        <v>0</v>
      </c>
      <c r="AV29" s="136">
        <v>0</v>
      </c>
      <c r="AW29" s="37">
        <f>SUM(AV29*E29*F29*H29*J29*$AW$8)</f>
        <v>0</v>
      </c>
      <c r="AX29" s="136"/>
      <c r="AY29" s="37">
        <f>SUM(AX29*E29*F29*H29*J29*$AY$8)</f>
        <v>0</v>
      </c>
      <c r="AZ29" s="138"/>
      <c r="BA29" s="37">
        <f>SUM(AZ29*E29*F29*H29*J29*$BA$8)</f>
        <v>0</v>
      </c>
      <c r="BB29" s="136"/>
      <c r="BC29" s="37">
        <f>SUM(BB29*E29*F29*H29*J29*$BC$8)</f>
        <v>0</v>
      </c>
      <c r="BD29" s="136">
        <v>7</v>
      </c>
      <c r="BE29" s="37">
        <f>SUM(BD29*E29*F29*H29*J29*$BE$8)</f>
        <v>120571.36</v>
      </c>
      <c r="BF29" s="136"/>
      <c r="BG29" s="37">
        <f>BF29*E29*F29*H29*J29*$BG$8</f>
        <v>0</v>
      </c>
      <c r="BH29" s="136"/>
      <c r="BI29" s="37">
        <f>BH29*E29*F29*H29*J29*$BI$8</f>
        <v>0</v>
      </c>
      <c r="BJ29" s="136"/>
      <c r="BK29" s="37">
        <f>BJ29*E29*F29*H29*J29*$BK$8</f>
        <v>0</v>
      </c>
      <c r="BL29" s="136"/>
      <c r="BM29" s="37">
        <f>SUM(BL29*E29*F29*H29*J29*$BM$8)</f>
        <v>0</v>
      </c>
      <c r="BN29" s="136">
        <v>15</v>
      </c>
      <c r="BO29" s="37">
        <f>SUM(BN29*E29*F29*H29*J29*$BO$8)</f>
        <v>258367.19999999998</v>
      </c>
      <c r="BP29" s="136"/>
      <c r="BQ29" s="37">
        <f>SUM(BP29*E29*F29*H29*J29*$BQ$8)</f>
        <v>0</v>
      </c>
      <c r="BR29" s="136"/>
      <c r="BS29" s="37">
        <f>SUM(BR29*E29*F29*H29*J29*$BS$8)</f>
        <v>0</v>
      </c>
      <c r="BT29" s="136"/>
      <c r="BU29" s="37">
        <f>SUM(BT29*E29*F29*H29*J29*$BU$8)</f>
        <v>0</v>
      </c>
      <c r="BV29" s="136"/>
      <c r="BW29" s="37">
        <f>BV29*E29*F29*H29*J29*$BW$8</f>
        <v>0</v>
      </c>
      <c r="BX29" s="136"/>
      <c r="BY29" s="37">
        <f>SUM(BX29*E29*F29*H29*J29*$BY$8)</f>
        <v>0</v>
      </c>
      <c r="BZ29" s="136">
        <v>0</v>
      </c>
      <c r="CA29" s="37">
        <f>SUM(BZ29*E29*F29*H29*J29*$CA$8)</f>
        <v>0</v>
      </c>
      <c r="CB29" s="136">
        <v>0</v>
      </c>
      <c r="CC29" s="37">
        <f>SUM(CB29*E29*F29*H29*J29*$CC$8)</f>
        <v>0</v>
      </c>
      <c r="CD29" s="136">
        <v>0</v>
      </c>
      <c r="CE29" s="37">
        <f>SUM(CD29*E29*F29*H29*J29*$CE$8)</f>
        <v>0</v>
      </c>
      <c r="CF29" s="136"/>
      <c r="CG29" s="37">
        <f>CF29*E29*F29*H29*J29*$CG$8</f>
        <v>0</v>
      </c>
      <c r="CH29" s="136"/>
      <c r="CI29" s="37">
        <f>SUM(CH29*E29*F29*H29*J29*$CI$8)</f>
        <v>0</v>
      </c>
      <c r="CJ29" s="136"/>
      <c r="CK29" s="37">
        <f>SUM(CJ29*E29*F29*H29*K29*$CK$8)</f>
        <v>0</v>
      </c>
      <c r="CL29" s="136">
        <v>1</v>
      </c>
      <c r="CM29" s="37">
        <f>SUM(CL29*E29*F29*H29*K29*$CM$8)</f>
        <v>20669.376</v>
      </c>
      <c r="CN29" s="136">
        <v>0</v>
      </c>
      <c r="CO29" s="37">
        <f>SUM(CN29*E29*F29*H29*K29*$CO$8)</f>
        <v>0</v>
      </c>
      <c r="CP29" s="136"/>
      <c r="CQ29" s="37">
        <f>SUM(CP29*E29*F29*H29*K29*$CQ$8)</f>
        <v>0</v>
      </c>
      <c r="CR29" s="136">
        <v>0</v>
      </c>
      <c r="CS29" s="37">
        <f>SUM(CR29*E29*F29*H29*K29*$CS$8)</f>
        <v>0</v>
      </c>
      <c r="CT29" s="136"/>
      <c r="CU29" s="37">
        <f>SUM(CT29*E29*F29*H29*K29*$CU$8)</f>
        <v>0</v>
      </c>
      <c r="CV29" s="136"/>
      <c r="CW29" s="37">
        <f>SUM(CV29*E29*F29*H29*K29*$CW$8)</f>
        <v>0</v>
      </c>
      <c r="CX29" s="136"/>
      <c r="CY29" s="37">
        <f>SUM(CX29*E29*F29*H29*K29*$CY$8)</f>
        <v>0</v>
      </c>
      <c r="CZ29" s="136">
        <v>11</v>
      </c>
      <c r="DA29" s="37">
        <f>SUM(CZ29*E29*F29*H29*K29*$DA$8)</f>
        <v>227363.136</v>
      </c>
      <c r="DB29" s="136"/>
      <c r="DC29" s="37">
        <f>SUM(DB29*E29*F29*H29*K29*$DC$8)</f>
        <v>0</v>
      </c>
      <c r="DD29" s="136">
        <v>2</v>
      </c>
      <c r="DE29" s="37">
        <f>SUM(DD29*E29*F29*H29*K29*$DE$8)</f>
        <v>41338.752</v>
      </c>
      <c r="DF29" s="136"/>
      <c r="DG29" s="37">
        <f>SUM(DF29*E29*F29*H29*K29*$DG$8)</f>
        <v>0</v>
      </c>
      <c r="DH29" s="188">
        <f>2</f>
        <v>2</v>
      </c>
      <c r="DI29" s="37">
        <f>SUM(DH29*E29*F29*H29*K29*$DI$8)</f>
        <v>41338.752</v>
      </c>
      <c r="DJ29" s="136"/>
      <c r="DK29" s="37">
        <f>SUM(DJ29*E29*F29*H29*K29*$DK$8)</f>
        <v>0</v>
      </c>
      <c r="DL29" s="136"/>
      <c r="DM29" s="37">
        <f>SUM(DL29*E29*F29*H29*K29*$DM$8)</f>
        <v>0</v>
      </c>
      <c r="DN29" s="136"/>
      <c r="DO29" s="37">
        <f>DN29*E29*F29*H29*K29*$DO$8</f>
        <v>0</v>
      </c>
      <c r="DP29" s="136"/>
      <c r="DQ29" s="37">
        <f>SUM(DP29*E29*F29*H29*K29*$DQ$8)</f>
        <v>0</v>
      </c>
      <c r="DR29" s="136"/>
      <c r="DS29" s="37">
        <f>SUM(DR29*E29*F29*H29*K29*$DS$8)</f>
        <v>0</v>
      </c>
      <c r="DT29" s="136"/>
      <c r="DU29" s="37">
        <f>SUM(DT29*E29*F29*H29*L29*$DU$8)</f>
        <v>0</v>
      </c>
      <c r="DV29" s="172">
        <v>1</v>
      </c>
      <c r="DW29" s="37">
        <f>SUM(DV29*E29*F29*H29*M29*$DW$8)</f>
        <v>31619.223999999998</v>
      </c>
      <c r="DX29" s="136"/>
      <c r="DY29" s="37">
        <f>SUM(DX29*E29*F29*H29*J29*$DY$8)</f>
        <v>0</v>
      </c>
      <c r="DZ29" s="136"/>
      <c r="EA29" s="165">
        <f>SUM(DZ29*E29*F29*H29*J29*$EA$8)</f>
        <v>0</v>
      </c>
      <c r="EB29" s="136"/>
      <c r="EC29" s="37">
        <f>SUM(EB29*E29*F29*H29*J29*$EC$8)</f>
        <v>0</v>
      </c>
      <c r="ED29" s="136"/>
      <c r="EE29" s="37">
        <f>SUM(ED29*E29*F29*H29*J29*$EE$8)</f>
        <v>0</v>
      </c>
      <c r="EF29" s="136"/>
      <c r="EG29" s="37">
        <f>EF29*E29*F29*H29*J29*$EG$8</f>
        <v>0</v>
      </c>
      <c r="EH29" s="136"/>
      <c r="EI29" s="37">
        <f>EH29*E29*F29*H29*J29*$EI$8</f>
        <v>0</v>
      </c>
      <c r="EJ29" s="136"/>
      <c r="EK29" s="37"/>
      <c r="EL29" s="80">
        <f t="shared" ref="EL29:EM36" si="15">SUM(N29,X29,P29,R29,Z29,T29,V29,AB29,AD29,AF29,AH29,AJ29,AP29,AR29,AT29,AN29,CJ29,CP29,CT29,BX29,BZ29,CZ29,DB29,DD29,DF29,DH29,DJ29,DL29,AV29,AL29,AX29,AZ29,BB29,BD29,BF29,BH29,BJ29,BL29,BN29,BP29,BR29,EB29,ED29,DX29,DZ29,BT29,BV29,CR29,CL29,CN29,CV29,CX29,CB29,CD29,CF29,CH29,DN29,DP29,DR29,DT29,DV29,EF29,EH29,EJ29)</f>
        <v>55</v>
      </c>
      <c r="EM29" s="80">
        <f t="shared" si="15"/>
        <v>1016859.48</v>
      </c>
    </row>
    <row r="30" spans="1:143" x14ac:dyDescent="0.25">
      <c r="A30" s="112"/>
      <c r="B30" s="107">
        <v>11</v>
      </c>
      <c r="C30" s="211" t="s">
        <v>539</v>
      </c>
      <c r="D30" s="1" t="s">
        <v>447</v>
      </c>
      <c r="E30" s="17">
        <v>13520</v>
      </c>
      <c r="F30" s="18">
        <v>2.41</v>
      </c>
      <c r="G30" s="18"/>
      <c r="H30" s="122">
        <v>1</v>
      </c>
      <c r="I30" s="128"/>
      <c r="J30" s="17">
        <v>1.4</v>
      </c>
      <c r="K30" s="17">
        <v>1.68</v>
      </c>
      <c r="L30" s="17">
        <v>2.23</v>
      </c>
      <c r="M30" s="21">
        <v>2.57</v>
      </c>
      <c r="N30" s="213">
        <v>20</v>
      </c>
      <c r="O30" s="37">
        <f>N30*E30*F30*H30*J30*$O$8</f>
        <v>912329.6</v>
      </c>
      <c r="P30" s="215"/>
      <c r="Q30" s="37">
        <f>P30*E30*F30*H30*J30*$Q$8</f>
        <v>0</v>
      </c>
      <c r="R30" s="213"/>
      <c r="S30" s="37">
        <f>R30*E30*F30*H30*J30*$S$8</f>
        <v>0</v>
      </c>
      <c r="T30" s="213"/>
      <c r="U30" s="37">
        <f>SUM(T30*E30*F30*H30*J30*$U$8)</f>
        <v>0</v>
      </c>
      <c r="V30" s="213"/>
      <c r="W30" s="136">
        <f>SUM(V30*E30*F30*H30*J30*$W$8)</f>
        <v>0</v>
      </c>
      <c r="X30" s="213"/>
      <c r="Y30" s="37">
        <f>SUM(X30*E30*F30*H30*J30*$Y$8)</f>
        <v>0</v>
      </c>
      <c r="Z30" s="213"/>
      <c r="AA30" s="37">
        <f>SUM(Z30*E30*F30*H30*J30*$AA$8)</f>
        <v>0</v>
      </c>
      <c r="AB30" s="213">
        <v>1</v>
      </c>
      <c r="AC30" s="37">
        <f>SUM(AB30*E30*F30*H30*J30*$AC$8)</f>
        <v>45616.479999999996</v>
      </c>
      <c r="AD30" s="213"/>
      <c r="AE30" s="37">
        <f>SUM(AD30*E30*F30*H30*K30*$AE$8)</f>
        <v>0</v>
      </c>
      <c r="AF30" s="213"/>
      <c r="AG30" s="37">
        <f>SUM(AF30*E30*F30*H30*K30*$AG$8)</f>
        <v>0</v>
      </c>
      <c r="AH30" s="213"/>
      <c r="AI30" s="37">
        <f>SUM(AH30*E30*F30*H30*J30*$AI$8)</f>
        <v>0</v>
      </c>
      <c r="AJ30" s="136"/>
      <c r="AK30" s="136">
        <f>SUM(AJ30*E30*F30*H30*J30*$AK$8)</f>
        <v>0</v>
      </c>
      <c r="AL30" s="213"/>
      <c r="AM30" s="37">
        <f>SUM(AL30*E30*F30*H30*J30*$AM$8)</f>
        <v>0</v>
      </c>
      <c r="AN30" s="225"/>
      <c r="AO30" s="37">
        <f>SUM(AN30*E30*F30*H30*J30*$AO$8)</f>
        <v>0</v>
      </c>
      <c r="AP30" s="213"/>
      <c r="AQ30" s="37">
        <f>SUM(E30*F30*H30*J30*AP30*$AQ$8)</f>
        <v>0</v>
      </c>
      <c r="AR30" s="213"/>
      <c r="AS30" s="37">
        <f>SUM(AR30*E30*F30*H30*J30*$AS$8)</f>
        <v>0</v>
      </c>
      <c r="AT30" s="213"/>
      <c r="AU30" s="37">
        <f>SUM(AT30*E30*F30*H30*J30*$AU$8)</f>
        <v>0</v>
      </c>
      <c r="AV30" s="213"/>
      <c r="AW30" s="37">
        <f>SUM(AV30*E30*F30*H30*J30*$AW$8)</f>
        <v>0</v>
      </c>
      <c r="AX30" s="213"/>
      <c r="AY30" s="37">
        <f>SUM(AX30*E30*F30*H30*J30*$AY$8)</f>
        <v>0</v>
      </c>
      <c r="AZ30" s="226"/>
      <c r="BA30" s="37">
        <f>SUM(AZ30*E30*F30*H30*J30*$BA$8)</f>
        <v>0</v>
      </c>
      <c r="BB30" s="213"/>
      <c r="BC30" s="37">
        <f>SUM(BB30*E30*F30*H30*J30*$BC$8)</f>
        <v>0</v>
      </c>
      <c r="BD30" s="213"/>
      <c r="BE30" s="37">
        <f>SUM(BD30*E30*F30*H30*J30*$BE$8)</f>
        <v>0</v>
      </c>
      <c r="BF30" s="213"/>
      <c r="BG30" s="37">
        <f>BF30*E30*F30*H30*J30*$BG$8</f>
        <v>0</v>
      </c>
      <c r="BH30" s="213"/>
      <c r="BI30" s="37">
        <f>BH30*E30*F30*H30*J30*$BI$8</f>
        <v>0</v>
      </c>
      <c r="BJ30" s="213"/>
      <c r="BK30" s="37">
        <f>BJ30*E30*F30*H30*J30*$BK$8</f>
        <v>0</v>
      </c>
      <c r="BL30" s="213"/>
      <c r="BM30" s="37">
        <f>SUM(BL30*E30*F30*H30*J30*$BM$8)</f>
        <v>0</v>
      </c>
      <c r="BN30" s="213"/>
      <c r="BO30" s="37">
        <f>SUM(BN30*E30*F30*H30*J30*$BO$8)</f>
        <v>0</v>
      </c>
      <c r="BP30" s="213"/>
      <c r="BQ30" s="37">
        <f>SUM(BP30*E30*F30*H30*J30*$BQ$8)</f>
        <v>0</v>
      </c>
      <c r="BR30" s="213"/>
      <c r="BS30" s="37">
        <f>SUM(BR30*E30*F30*H30*J30*$BS$8)</f>
        <v>0</v>
      </c>
      <c r="BT30" s="213"/>
      <c r="BU30" s="37">
        <f>SUM(BT30*E30*F30*H30*J30*$BU$8)</f>
        <v>0</v>
      </c>
      <c r="BV30" s="213"/>
      <c r="BW30" s="37">
        <f>BV30*E30*F30*H30*J30*$BW$8</f>
        <v>0</v>
      </c>
      <c r="BX30" s="213"/>
      <c r="BY30" s="37">
        <f>SUM(BX30*E30*F30*H30*J30*$BY$8)</f>
        <v>0</v>
      </c>
      <c r="BZ30" s="213"/>
      <c r="CA30" s="37">
        <f>SUM(BZ30*E30*F30*H30*J30*$CA$8)</f>
        <v>0</v>
      </c>
      <c r="CB30" s="213"/>
      <c r="CC30" s="37">
        <f>SUM(CB30*E30*F30*H30*J30*$CC$8)</f>
        <v>0</v>
      </c>
      <c r="CD30" s="213"/>
      <c r="CE30" s="37">
        <f>SUM(CD30*E30*F30*H30*J30*$CE$8)</f>
        <v>0</v>
      </c>
      <c r="CF30" s="213"/>
      <c r="CG30" s="37">
        <f>CF30*E30*F30*H30*J30*$CG$8</f>
        <v>0</v>
      </c>
      <c r="CH30" s="213"/>
      <c r="CI30" s="37">
        <f>SUM(CH30*E30*F30*H30*J30*$CI$8)</f>
        <v>0</v>
      </c>
      <c r="CJ30" s="213"/>
      <c r="CK30" s="37">
        <f>SUM(CJ30*E30*F30*H30*K30*$CK$8)</f>
        <v>0</v>
      </c>
      <c r="CL30" s="213"/>
      <c r="CM30" s="37">
        <f>SUM(CL30*E30*F30*H30*K30*$CM$8)</f>
        <v>0</v>
      </c>
      <c r="CN30" s="213"/>
      <c r="CO30" s="37">
        <f>SUM(CN30*E30*F30*H30*K30*$CO$8)</f>
        <v>0</v>
      </c>
      <c r="CP30" s="213"/>
      <c r="CQ30" s="37">
        <f>SUM(CP30*E30*F30*H30*K30*$CQ$8)</f>
        <v>0</v>
      </c>
      <c r="CR30" s="213"/>
      <c r="CS30" s="37">
        <f>SUM(CR30*E30*F30*H30*K30*$CS$8)</f>
        <v>0</v>
      </c>
      <c r="CT30" s="213"/>
      <c r="CU30" s="37">
        <f>SUM(CT30*E30*F30*H30*K30*$CU$8)</f>
        <v>0</v>
      </c>
      <c r="CV30" s="213"/>
      <c r="CW30" s="37">
        <f>SUM(CV30*E30*F30*H30*K30*$CW$8)</f>
        <v>0</v>
      </c>
      <c r="CX30" s="213"/>
      <c r="CY30" s="37">
        <f>SUM(CX30*E30*F30*H30*K30*$CY$8)</f>
        <v>0</v>
      </c>
      <c r="CZ30" s="213"/>
      <c r="DA30" s="37">
        <f>SUM(CZ30*E30*F30*H30*K30*$DA$8)</f>
        <v>0</v>
      </c>
      <c r="DB30" s="213"/>
      <c r="DC30" s="37">
        <f>SUM(DB30*E30*F30*H30*K30*$DC$8)</f>
        <v>0</v>
      </c>
      <c r="DD30" s="213"/>
      <c r="DE30" s="37">
        <f>SUM(DD30*E30*F30*H30*K30*$DE$8)</f>
        <v>0</v>
      </c>
      <c r="DF30" s="213"/>
      <c r="DG30" s="37">
        <f>SUM(DF30*E30*F30*H30*K30*$DG$8)</f>
        <v>0</v>
      </c>
      <c r="DH30" s="213"/>
      <c r="DI30" s="37">
        <f>SUM(DH30*E30*F30*H30*K30*$DI$8)</f>
        <v>0</v>
      </c>
      <c r="DJ30" s="213"/>
      <c r="DK30" s="37">
        <f>SUM(DJ30*E30*F30*H30*K30*$DK$8)</f>
        <v>0</v>
      </c>
      <c r="DL30" s="213"/>
      <c r="DM30" s="37">
        <f>SUM(DL30*E30*F30*H30*K30*$DM$8)</f>
        <v>0</v>
      </c>
      <c r="DN30" s="213"/>
      <c r="DO30" s="37">
        <f>DN30*E30*F30*H30*K30*$DO$8</f>
        <v>0</v>
      </c>
      <c r="DP30" s="213"/>
      <c r="DQ30" s="37">
        <f>SUM(DP30*E30*F30*H30*K30*$DQ$8)</f>
        <v>0</v>
      </c>
      <c r="DR30" s="213"/>
      <c r="DS30" s="37">
        <f>SUM(DR30*E30*F30*H30*K30*$DS$8)</f>
        <v>0</v>
      </c>
      <c r="DT30" s="213"/>
      <c r="DU30" s="37">
        <f>SUM(DT30*E30*F30*H30*L30*$DU$8)</f>
        <v>0</v>
      </c>
      <c r="DV30" s="217"/>
      <c r="DW30" s="37">
        <f>SUM(DV30*E30*F30*H30*M30*$DW$8)</f>
        <v>0</v>
      </c>
      <c r="DX30" s="137"/>
      <c r="DY30" s="37">
        <f>SUM(DX30*E30*F30*H30*J30*$DY$8)</f>
        <v>0</v>
      </c>
      <c r="DZ30" s="213"/>
      <c r="EA30" s="165">
        <f>SUM(DZ30*E30*F30*H30*J30*$EA$8)</f>
        <v>0</v>
      </c>
      <c r="EB30" s="213"/>
      <c r="EC30" s="37">
        <f>SUM(EB30*E30*F30*H30*J30*$EC$8)</f>
        <v>0</v>
      </c>
      <c r="ED30" s="213"/>
      <c r="EE30" s="37">
        <f>SUM(ED30*E30*F30*H30*J30*$EE$8)</f>
        <v>0</v>
      </c>
      <c r="EF30" s="213"/>
      <c r="EG30" s="37">
        <f>EF30*E30*F30*H30*J30*$EG$8</f>
        <v>0</v>
      </c>
      <c r="EH30" s="213"/>
      <c r="EI30" s="37">
        <f>EH30*E30*F30*H30*J30*$EI$8</f>
        <v>0</v>
      </c>
      <c r="EJ30" s="136"/>
      <c r="EK30" s="37"/>
      <c r="EL30" s="80">
        <f t="shared" si="15"/>
        <v>21</v>
      </c>
      <c r="EM30" s="80">
        <f t="shared" si="15"/>
        <v>957946.08</v>
      </c>
    </row>
    <row r="31" spans="1:143" ht="30" x14ac:dyDescent="0.25">
      <c r="A31" s="205"/>
      <c r="B31" s="203">
        <v>12</v>
      </c>
      <c r="C31" s="211" t="s">
        <v>540</v>
      </c>
      <c r="D31" s="227" t="s">
        <v>254</v>
      </c>
      <c r="E31" s="17">
        <v>13520</v>
      </c>
      <c r="F31" s="228">
        <v>7.77</v>
      </c>
      <c r="G31" s="228"/>
      <c r="H31" s="229">
        <v>1</v>
      </c>
      <c r="I31" s="230"/>
      <c r="J31" s="231">
        <v>1.4</v>
      </c>
      <c r="K31" s="231">
        <v>1.68</v>
      </c>
      <c r="L31" s="231">
        <v>2.23</v>
      </c>
      <c r="M31" s="232">
        <v>2.57</v>
      </c>
      <c r="N31" s="136">
        <v>20</v>
      </c>
      <c r="O31" s="37">
        <f t="shared" ref="O31:O36" si="16">N31*E31*F31*H31*J31*$O$8</f>
        <v>2941411.1999999997</v>
      </c>
      <c r="P31" s="168"/>
      <c r="Q31" s="233"/>
      <c r="R31" s="136"/>
      <c r="S31" s="233"/>
      <c r="T31" s="136">
        <v>0</v>
      </c>
      <c r="U31" s="233"/>
      <c r="V31" s="136"/>
      <c r="W31" s="234"/>
      <c r="X31" s="136"/>
      <c r="Y31" s="233"/>
      <c r="Z31" s="136">
        <v>0</v>
      </c>
      <c r="AA31" s="233"/>
      <c r="AB31" s="136">
        <v>0</v>
      </c>
      <c r="AC31" s="233"/>
      <c r="AD31" s="136"/>
      <c r="AE31" s="233"/>
      <c r="AF31" s="136">
        <v>0</v>
      </c>
      <c r="AG31" s="233"/>
      <c r="AH31" s="136"/>
      <c r="AI31" s="233"/>
      <c r="AJ31" s="136"/>
      <c r="AK31" s="234"/>
      <c r="AL31" s="136">
        <v>0</v>
      </c>
      <c r="AM31" s="233"/>
      <c r="AN31" s="136"/>
      <c r="AO31" s="233"/>
      <c r="AP31" s="136">
        <v>0</v>
      </c>
      <c r="AQ31" s="233"/>
      <c r="AR31" s="136"/>
      <c r="AS31" s="233"/>
      <c r="AT31" s="136"/>
      <c r="AU31" s="233"/>
      <c r="AV31" s="136">
        <v>0</v>
      </c>
      <c r="AW31" s="233"/>
      <c r="AX31" s="136"/>
      <c r="AY31" s="233"/>
      <c r="AZ31" s="136"/>
      <c r="BA31" s="233"/>
      <c r="BB31" s="136"/>
      <c r="BC31" s="233"/>
      <c r="BD31" s="136"/>
      <c r="BE31" s="233"/>
      <c r="BF31" s="136"/>
      <c r="BG31" s="233"/>
      <c r="BH31" s="136"/>
      <c r="BI31" s="233"/>
      <c r="BJ31" s="136"/>
      <c r="BK31" s="233"/>
      <c r="BL31" s="136"/>
      <c r="BM31" s="233"/>
      <c r="BN31" s="136"/>
      <c r="BO31" s="233"/>
      <c r="BP31" s="136"/>
      <c r="BQ31" s="233"/>
      <c r="BR31" s="136"/>
      <c r="BS31" s="233"/>
      <c r="BT31" s="136"/>
      <c r="BU31" s="233"/>
      <c r="BV31" s="136"/>
      <c r="BW31" s="233"/>
      <c r="BX31" s="136"/>
      <c r="BY31" s="233"/>
      <c r="BZ31" s="136">
        <v>0</v>
      </c>
      <c r="CA31" s="233"/>
      <c r="CB31" s="136">
        <v>0</v>
      </c>
      <c r="CC31" s="233"/>
      <c r="CD31" s="136">
        <v>0</v>
      </c>
      <c r="CE31" s="233"/>
      <c r="CF31" s="136"/>
      <c r="CG31" s="233"/>
      <c r="CH31" s="136"/>
      <c r="CI31" s="233"/>
      <c r="CJ31" s="136">
        <v>0</v>
      </c>
      <c r="CK31" s="233"/>
      <c r="CL31" s="136">
        <v>0</v>
      </c>
      <c r="CM31" s="233"/>
      <c r="CN31" s="136">
        <v>0</v>
      </c>
      <c r="CO31" s="233"/>
      <c r="CP31" s="136">
        <v>0</v>
      </c>
      <c r="CQ31" s="233"/>
      <c r="CR31" s="136">
        <v>0</v>
      </c>
      <c r="CS31" s="233"/>
      <c r="CT31" s="136"/>
      <c r="CU31" s="233"/>
      <c r="CV31" s="136"/>
      <c r="CW31" s="233"/>
      <c r="CX31" s="136">
        <v>0</v>
      </c>
      <c r="CY31" s="233"/>
      <c r="CZ31" s="136">
        <v>0</v>
      </c>
      <c r="DA31" s="233"/>
      <c r="DB31" s="136">
        <v>0</v>
      </c>
      <c r="DC31" s="233"/>
      <c r="DD31" s="136">
        <v>0</v>
      </c>
      <c r="DE31" s="233"/>
      <c r="DF31" s="136">
        <v>0</v>
      </c>
      <c r="DG31" s="233"/>
      <c r="DH31" s="136">
        <v>0</v>
      </c>
      <c r="DI31" s="233"/>
      <c r="DJ31" s="136">
        <v>0</v>
      </c>
      <c r="DK31" s="233"/>
      <c r="DL31" s="136"/>
      <c r="DM31" s="233"/>
      <c r="DN31" s="136"/>
      <c r="DO31" s="233"/>
      <c r="DP31" s="136"/>
      <c r="DQ31" s="233"/>
      <c r="DR31" s="136">
        <v>0</v>
      </c>
      <c r="DS31" s="233"/>
      <c r="DT31" s="136">
        <v>0</v>
      </c>
      <c r="DU31" s="233"/>
      <c r="DV31" s="172">
        <v>0</v>
      </c>
      <c r="DW31" s="233"/>
      <c r="DX31" s="136"/>
      <c r="DY31" s="233"/>
      <c r="DZ31" s="136"/>
      <c r="EA31" s="235"/>
      <c r="EB31" s="136"/>
      <c r="EC31" s="233"/>
      <c r="ED31" s="136"/>
      <c r="EE31" s="233"/>
      <c r="EF31" s="136"/>
      <c r="EG31" s="233"/>
      <c r="EH31" s="136"/>
      <c r="EI31" s="233"/>
      <c r="EJ31" s="234"/>
      <c r="EK31" s="233"/>
      <c r="EL31" s="80">
        <f t="shared" si="15"/>
        <v>20</v>
      </c>
      <c r="EM31" s="80">
        <f t="shared" si="15"/>
        <v>2941411.1999999997</v>
      </c>
    </row>
    <row r="32" spans="1:143" ht="45" x14ac:dyDescent="0.25">
      <c r="A32" s="205"/>
      <c r="B32" s="203">
        <v>13</v>
      </c>
      <c r="C32" s="211" t="s">
        <v>541</v>
      </c>
      <c r="D32" s="227" t="s">
        <v>255</v>
      </c>
      <c r="E32" s="17">
        <v>13520</v>
      </c>
      <c r="F32" s="228">
        <v>6.3</v>
      </c>
      <c r="G32" s="228"/>
      <c r="H32" s="229">
        <v>1</v>
      </c>
      <c r="I32" s="230"/>
      <c r="J32" s="231">
        <v>1.4</v>
      </c>
      <c r="K32" s="231">
        <v>1.68</v>
      </c>
      <c r="L32" s="231">
        <v>2.23</v>
      </c>
      <c r="M32" s="232">
        <v>2.57</v>
      </c>
      <c r="N32" s="136">
        <v>382</v>
      </c>
      <c r="O32" s="37">
        <f t="shared" si="16"/>
        <v>45552124.799999997</v>
      </c>
      <c r="P32" s="168"/>
      <c r="Q32" s="233"/>
      <c r="R32" s="136"/>
      <c r="S32" s="233"/>
      <c r="T32" s="136">
        <v>0</v>
      </c>
      <c r="U32" s="233"/>
      <c r="V32" s="136"/>
      <c r="W32" s="234"/>
      <c r="X32" s="136"/>
      <c r="Y32" s="233"/>
      <c r="Z32" s="136">
        <v>0</v>
      </c>
      <c r="AA32" s="233"/>
      <c r="AB32" s="136">
        <v>0</v>
      </c>
      <c r="AC32" s="233"/>
      <c r="AD32" s="136"/>
      <c r="AE32" s="233"/>
      <c r="AF32" s="136">
        <v>0</v>
      </c>
      <c r="AG32" s="233"/>
      <c r="AH32" s="136"/>
      <c r="AI32" s="233"/>
      <c r="AJ32" s="136"/>
      <c r="AK32" s="234"/>
      <c r="AL32" s="136">
        <v>0</v>
      </c>
      <c r="AM32" s="233"/>
      <c r="AN32" s="137"/>
      <c r="AO32" s="233"/>
      <c r="AP32" s="136">
        <v>0</v>
      </c>
      <c r="AQ32" s="233"/>
      <c r="AR32" s="136"/>
      <c r="AS32" s="233"/>
      <c r="AT32" s="136"/>
      <c r="AU32" s="233"/>
      <c r="AV32" s="136">
        <v>0</v>
      </c>
      <c r="AW32" s="233"/>
      <c r="AX32" s="136"/>
      <c r="AY32" s="233"/>
      <c r="AZ32" s="136"/>
      <c r="BA32" s="233"/>
      <c r="BB32" s="136"/>
      <c r="BC32" s="233"/>
      <c r="BD32" s="136"/>
      <c r="BE32" s="233"/>
      <c r="BF32" s="136"/>
      <c r="BG32" s="233"/>
      <c r="BH32" s="136"/>
      <c r="BI32" s="233"/>
      <c r="BJ32" s="136"/>
      <c r="BK32" s="233"/>
      <c r="BL32" s="136"/>
      <c r="BM32" s="233"/>
      <c r="BN32" s="136"/>
      <c r="BO32" s="233"/>
      <c r="BP32" s="136"/>
      <c r="BQ32" s="233"/>
      <c r="BR32" s="136"/>
      <c r="BS32" s="233"/>
      <c r="BT32" s="136"/>
      <c r="BU32" s="233"/>
      <c r="BV32" s="136"/>
      <c r="BW32" s="233"/>
      <c r="BX32" s="136">
        <v>0</v>
      </c>
      <c r="BY32" s="233"/>
      <c r="BZ32" s="136">
        <v>0</v>
      </c>
      <c r="CA32" s="233"/>
      <c r="CB32" s="136">
        <v>0</v>
      </c>
      <c r="CC32" s="233"/>
      <c r="CD32" s="136">
        <v>0</v>
      </c>
      <c r="CE32" s="233"/>
      <c r="CF32" s="136">
        <v>0</v>
      </c>
      <c r="CG32" s="233"/>
      <c r="CH32" s="136"/>
      <c r="CI32" s="233"/>
      <c r="CJ32" s="136">
        <v>0</v>
      </c>
      <c r="CK32" s="233"/>
      <c r="CL32" s="136">
        <v>0</v>
      </c>
      <c r="CM32" s="233"/>
      <c r="CN32" s="136">
        <v>0</v>
      </c>
      <c r="CO32" s="233"/>
      <c r="CP32" s="136">
        <v>0</v>
      </c>
      <c r="CQ32" s="233"/>
      <c r="CR32" s="136">
        <v>0</v>
      </c>
      <c r="CS32" s="233"/>
      <c r="CT32" s="136"/>
      <c r="CU32" s="233"/>
      <c r="CV32" s="136"/>
      <c r="CW32" s="233"/>
      <c r="CX32" s="136">
        <v>0</v>
      </c>
      <c r="CY32" s="233"/>
      <c r="CZ32" s="136">
        <v>0</v>
      </c>
      <c r="DA32" s="233"/>
      <c r="DB32" s="136">
        <v>0</v>
      </c>
      <c r="DC32" s="233"/>
      <c r="DD32" s="136">
        <v>0</v>
      </c>
      <c r="DE32" s="233"/>
      <c r="DF32" s="136">
        <v>0</v>
      </c>
      <c r="DG32" s="233"/>
      <c r="DH32" s="136">
        <v>0</v>
      </c>
      <c r="DI32" s="233"/>
      <c r="DJ32" s="136">
        <v>0</v>
      </c>
      <c r="DK32" s="233"/>
      <c r="DL32" s="136"/>
      <c r="DM32" s="233"/>
      <c r="DN32" s="136"/>
      <c r="DO32" s="233"/>
      <c r="DP32" s="136"/>
      <c r="DQ32" s="233"/>
      <c r="DR32" s="136">
        <v>0</v>
      </c>
      <c r="DS32" s="233"/>
      <c r="DT32" s="136">
        <v>0</v>
      </c>
      <c r="DU32" s="233"/>
      <c r="DV32" s="172">
        <v>0</v>
      </c>
      <c r="DW32" s="233"/>
      <c r="DX32" s="137"/>
      <c r="DY32" s="233"/>
      <c r="DZ32" s="136"/>
      <c r="EA32" s="235"/>
      <c r="EB32" s="136"/>
      <c r="EC32" s="233"/>
      <c r="ED32" s="136"/>
      <c r="EE32" s="233"/>
      <c r="EF32" s="136"/>
      <c r="EG32" s="233"/>
      <c r="EH32" s="136"/>
      <c r="EI32" s="233"/>
      <c r="EJ32" s="234"/>
      <c r="EK32" s="233"/>
      <c r="EL32" s="80">
        <f t="shared" si="15"/>
        <v>382</v>
      </c>
      <c r="EM32" s="80">
        <f t="shared" si="15"/>
        <v>45552124.799999997</v>
      </c>
    </row>
    <row r="33" spans="1:143" ht="45" x14ac:dyDescent="0.25">
      <c r="A33" s="205"/>
      <c r="B33" s="203">
        <v>14</v>
      </c>
      <c r="C33" s="211" t="s">
        <v>542</v>
      </c>
      <c r="D33" s="236" t="s">
        <v>458</v>
      </c>
      <c r="E33" s="17">
        <v>13520</v>
      </c>
      <c r="F33" s="228">
        <v>3.73</v>
      </c>
      <c r="G33" s="228"/>
      <c r="H33" s="229">
        <v>1</v>
      </c>
      <c r="I33" s="230"/>
      <c r="J33" s="231">
        <v>1.4</v>
      </c>
      <c r="K33" s="231">
        <v>1.68</v>
      </c>
      <c r="L33" s="231">
        <v>2.23</v>
      </c>
      <c r="M33" s="232">
        <v>2.57</v>
      </c>
      <c r="N33" s="213"/>
      <c r="O33" s="37">
        <f t="shared" si="16"/>
        <v>0</v>
      </c>
      <c r="P33" s="215"/>
      <c r="Q33" s="233"/>
      <c r="R33" s="213"/>
      <c r="S33" s="233"/>
      <c r="T33" s="213"/>
      <c r="U33" s="233"/>
      <c r="V33" s="213"/>
      <c r="W33" s="234"/>
      <c r="X33" s="213"/>
      <c r="Y33" s="233"/>
      <c r="Z33" s="213"/>
      <c r="AA33" s="233"/>
      <c r="AB33" s="213"/>
      <c r="AC33" s="233"/>
      <c r="AD33" s="213"/>
      <c r="AE33" s="233"/>
      <c r="AF33" s="213"/>
      <c r="AG33" s="233"/>
      <c r="AH33" s="213"/>
      <c r="AI33" s="233"/>
      <c r="AJ33" s="136"/>
      <c r="AK33" s="234"/>
      <c r="AL33" s="213"/>
      <c r="AM33" s="233"/>
      <c r="AN33" s="225"/>
      <c r="AO33" s="233"/>
      <c r="AP33" s="213"/>
      <c r="AQ33" s="233"/>
      <c r="AR33" s="213"/>
      <c r="AS33" s="233"/>
      <c r="AT33" s="213"/>
      <c r="AU33" s="233"/>
      <c r="AV33" s="213"/>
      <c r="AW33" s="233"/>
      <c r="AX33" s="213"/>
      <c r="AY33" s="233"/>
      <c r="AZ33" s="213"/>
      <c r="BA33" s="233"/>
      <c r="BB33" s="213"/>
      <c r="BC33" s="233"/>
      <c r="BD33" s="213"/>
      <c r="BE33" s="233"/>
      <c r="BF33" s="213"/>
      <c r="BG33" s="233"/>
      <c r="BH33" s="213"/>
      <c r="BI33" s="233"/>
      <c r="BJ33" s="213"/>
      <c r="BK33" s="233"/>
      <c r="BL33" s="213"/>
      <c r="BM33" s="233"/>
      <c r="BN33" s="213"/>
      <c r="BO33" s="233"/>
      <c r="BP33" s="213"/>
      <c r="BQ33" s="233"/>
      <c r="BR33" s="213"/>
      <c r="BS33" s="233"/>
      <c r="BT33" s="213"/>
      <c r="BU33" s="233"/>
      <c r="BV33" s="213"/>
      <c r="BW33" s="233"/>
      <c r="BX33" s="213"/>
      <c r="BY33" s="233"/>
      <c r="BZ33" s="213"/>
      <c r="CA33" s="233"/>
      <c r="CB33" s="213"/>
      <c r="CC33" s="233"/>
      <c r="CD33" s="213"/>
      <c r="CE33" s="233"/>
      <c r="CF33" s="213"/>
      <c r="CG33" s="233"/>
      <c r="CH33" s="213"/>
      <c r="CI33" s="233"/>
      <c r="CJ33" s="213"/>
      <c r="CK33" s="233"/>
      <c r="CL33" s="213"/>
      <c r="CM33" s="233"/>
      <c r="CN33" s="213"/>
      <c r="CO33" s="233"/>
      <c r="CP33" s="213"/>
      <c r="CQ33" s="233"/>
      <c r="CR33" s="213"/>
      <c r="CS33" s="233"/>
      <c r="CT33" s="213"/>
      <c r="CU33" s="233"/>
      <c r="CV33" s="213"/>
      <c r="CW33" s="233"/>
      <c r="CX33" s="213"/>
      <c r="CY33" s="233"/>
      <c r="CZ33" s="213"/>
      <c r="DA33" s="233"/>
      <c r="DB33" s="213"/>
      <c r="DC33" s="233"/>
      <c r="DD33" s="213"/>
      <c r="DE33" s="233"/>
      <c r="DF33" s="213"/>
      <c r="DG33" s="233"/>
      <c r="DH33" s="213"/>
      <c r="DI33" s="233"/>
      <c r="DJ33" s="213"/>
      <c r="DK33" s="233"/>
      <c r="DL33" s="213"/>
      <c r="DM33" s="233"/>
      <c r="DN33" s="213"/>
      <c r="DO33" s="233"/>
      <c r="DP33" s="213"/>
      <c r="DQ33" s="233"/>
      <c r="DR33" s="213"/>
      <c r="DS33" s="233"/>
      <c r="DT33" s="213"/>
      <c r="DU33" s="233"/>
      <c r="DV33" s="217"/>
      <c r="DW33" s="233"/>
      <c r="DX33" s="136"/>
      <c r="DY33" s="233"/>
      <c r="DZ33" s="213"/>
      <c r="EA33" s="235"/>
      <c r="EB33" s="213"/>
      <c r="EC33" s="233"/>
      <c r="ED33" s="213"/>
      <c r="EE33" s="233"/>
      <c r="EF33" s="213"/>
      <c r="EG33" s="233"/>
      <c r="EH33" s="213"/>
      <c r="EI33" s="233"/>
      <c r="EJ33" s="234"/>
      <c r="EK33" s="233"/>
      <c r="EL33" s="80">
        <f t="shared" si="15"/>
        <v>0</v>
      </c>
      <c r="EM33" s="80">
        <f t="shared" si="15"/>
        <v>0</v>
      </c>
    </row>
    <row r="34" spans="1:143" ht="75" x14ac:dyDescent="0.25">
      <c r="A34" s="205"/>
      <c r="B34" s="203">
        <v>15</v>
      </c>
      <c r="C34" s="211" t="s">
        <v>543</v>
      </c>
      <c r="D34" s="227" t="s">
        <v>459</v>
      </c>
      <c r="E34" s="17">
        <v>13520</v>
      </c>
      <c r="F34" s="237">
        <v>14.41</v>
      </c>
      <c r="G34" s="237"/>
      <c r="H34" s="229">
        <v>1</v>
      </c>
      <c r="I34" s="230"/>
      <c r="J34" s="231">
        <v>1.4</v>
      </c>
      <c r="K34" s="231">
        <v>1.68</v>
      </c>
      <c r="L34" s="231">
        <v>2.23</v>
      </c>
      <c r="M34" s="232">
        <v>2.57</v>
      </c>
      <c r="N34" s="136">
        <v>15</v>
      </c>
      <c r="O34" s="37">
        <f t="shared" si="16"/>
        <v>4091287.1999999997</v>
      </c>
      <c r="P34" s="168"/>
      <c r="Q34" s="233"/>
      <c r="R34" s="136"/>
      <c r="S34" s="233"/>
      <c r="T34" s="136"/>
      <c r="U34" s="233"/>
      <c r="V34" s="136"/>
      <c r="W34" s="234"/>
      <c r="X34" s="136"/>
      <c r="Y34" s="233"/>
      <c r="Z34" s="136"/>
      <c r="AA34" s="233"/>
      <c r="AB34" s="136"/>
      <c r="AC34" s="233"/>
      <c r="AD34" s="136"/>
      <c r="AE34" s="233"/>
      <c r="AF34" s="136"/>
      <c r="AG34" s="233"/>
      <c r="AH34" s="136"/>
      <c r="AI34" s="233"/>
      <c r="AJ34" s="136"/>
      <c r="AK34" s="234"/>
      <c r="AL34" s="136"/>
      <c r="AM34" s="233"/>
      <c r="AN34" s="137"/>
      <c r="AO34" s="233"/>
      <c r="AP34" s="136"/>
      <c r="AQ34" s="233"/>
      <c r="AR34" s="136"/>
      <c r="AS34" s="233"/>
      <c r="AT34" s="136"/>
      <c r="AU34" s="233"/>
      <c r="AV34" s="136"/>
      <c r="AW34" s="233"/>
      <c r="AX34" s="136"/>
      <c r="AY34" s="233"/>
      <c r="AZ34" s="136"/>
      <c r="BA34" s="233"/>
      <c r="BB34" s="136"/>
      <c r="BC34" s="233"/>
      <c r="BD34" s="136"/>
      <c r="BE34" s="233"/>
      <c r="BF34" s="136"/>
      <c r="BG34" s="233"/>
      <c r="BH34" s="136"/>
      <c r="BI34" s="233"/>
      <c r="BJ34" s="136"/>
      <c r="BK34" s="233"/>
      <c r="BL34" s="136"/>
      <c r="BM34" s="233"/>
      <c r="BN34" s="136"/>
      <c r="BO34" s="233"/>
      <c r="BP34" s="136"/>
      <c r="BQ34" s="233"/>
      <c r="BR34" s="136"/>
      <c r="BS34" s="233"/>
      <c r="BT34" s="136"/>
      <c r="BU34" s="233"/>
      <c r="BV34" s="136"/>
      <c r="BW34" s="233"/>
      <c r="BX34" s="136"/>
      <c r="BY34" s="233"/>
      <c r="BZ34" s="136"/>
      <c r="CA34" s="233"/>
      <c r="CB34" s="136"/>
      <c r="CC34" s="233"/>
      <c r="CD34" s="136"/>
      <c r="CE34" s="233"/>
      <c r="CF34" s="136"/>
      <c r="CG34" s="233"/>
      <c r="CH34" s="136"/>
      <c r="CI34" s="233"/>
      <c r="CJ34" s="136"/>
      <c r="CK34" s="233"/>
      <c r="CL34" s="136"/>
      <c r="CM34" s="233"/>
      <c r="CN34" s="136"/>
      <c r="CO34" s="233"/>
      <c r="CP34" s="136"/>
      <c r="CQ34" s="233"/>
      <c r="CR34" s="136"/>
      <c r="CS34" s="233"/>
      <c r="CT34" s="136"/>
      <c r="CU34" s="233"/>
      <c r="CV34" s="136"/>
      <c r="CW34" s="233"/>
      <c r="CX34" s="136"/>
      <c r="CY34" s="233"/>
      <c r="CZ34" s="136"/>
      <c r="DA34" s="233"/>
      <c r="DB34" s="136"/>
      <c r="DC34" s="233"/>
      <c r="DD34" s="136"/>
      <c r="DE34" s="233"/>
      <c r="DF34" s="136"/>
      <c r="DG34" s="233"/>
      <c r="DH34" s="136"/>
      <c r="DI34" s="233"/>
      <c r="DJ34" s="136"/>
      <c r="DK34" s="233"/>
      <c r="DL34" s="136"/>
      <c r="DM34" s="233"/>
      <c r="DN34" s="136"/>
      <c r="DO34" s="233"/>
      <c r="DP34" s="136"/>
      <c r="DQ34" s="233"/>
      <c r="DR34" s="136"/>
      <c r="DS34" s="233"/>
      <c r="DT34" s="136"/>
      <c r="DU34" s="233"/>
      <c r="DV34" s="172"/>
      <c r="DW34" s="233"/>
      <c r="DX34" s="136"/>
      <c r="DY34" s="233"/>
      <c r="DZ34" s="136"/>
      <c r="EA34" s="235"/>
      <c r="EB34" s="136"/>
      <c r="EC34" s="233"/>
      <c r="ED34" s="136"/>
      <c r="EE34" s="233"/>
      <c r="EF34" s="136"/>
      <c r="EG34" s="233"/>
      <c r="EH34" s="136"/>
      <c r="EI34" s="233"/>
      <c r="EJ34" s="234"/>
      <c r="EK34" s="233"/>
      <c r="EL34" s="80">
        <f t="shared" si="15"/>
        <v>15</v>
      </c>
      <c r="EM34" s="80">
        <f t="shared" si="15"/>
        <v>4091287.1999999997</v>
      </c>
    </row>
    <row r="35" spans="1:143" ht="30" x14ac:dyDescent="0.25">
      <c r="A35" s="205"/>
      <c r="B35" s="203">
        <v>16</v>
      </c>
      <c r="C35" s="211" t="s">
        <v>544</v>
      </c>
      <c r="D35" s="227" t="s">
        <v>228</v>
      </c>
      <c r="E35" s="17">
        <v>13520</v>
      </c>
      <c r="F35" s="237">
        <v>14.23</v>
      </c>
      <c r="G35" s="237"/>
      <c r="H35" s="229">
        <v>1</v>
      </c>
      <c r="I35" s="230"/>
      <c r="J35" s="231">
        <v>1.4</v>
      </c>
      <c r="K35" s="231">
        <v>1.68</v>
      </c>
      <c r="L35" s="231">
        <v>2.23</v>
      </c>
      <c r="M35" s="232">
        <v>2.57</v>
      </c>
      <c r="N35" s="136">
        <v>0</v>
      </c>
      <c r="O35" s="37">
        <f t="shared" si="16"/>
        <v>0</v>
      </c>
      <c r="P35" s="168"/>
      <c r="Q35" s="233"/>
      <c r="R35" s="136">
        <v>0</v>
      </c>
      <c r="S35" s="233"/>
      <c r="T35" s="136">
        <v>0</v>
      </c>
      <c r="U35" s="233"/>
      <c r="V35" s="136"/>
      <c r="W35" s="234"/>
      <c r="X35" s="136"/>
      <c r="Y35" s="233"/>
      <c r="Z35" s="136">
        <v>0</v>
      </c>
      <c r="AA35" s="233"/>
      <c r="AB35" s="136">
        <v>0</v>
      </c>
      <c r="AC35" s="233"/>
      <c r="AD35" s="136"/>
      <c r="AE35" s="233"/>
      <c r="AF35" s="136">
        <v>0</v>
      </c>
      <c r="AG35" s="233"/>
      <c r="AH35" s="136"/>
      <c r="AI35" s="233"/>
      <c r="AJ35" s="136"/>
      <c r="AK35" s="234"/>
      <c r="AL35" s="136">
        <v>0</v>
      </c>
      <c r="AM35" s="233"/>
      <c r="AN35" s="238"/>
      <c r="AO35" s="233"/>
      <c r="AP35" s="136">
        <v>0</v>
      </c>
      <c r="AQ35" s="233"/>
      <c r="AR35" s="136"/>
      <c r="AS35" s="233"/>
      <c r="AT35" s="136"/>
      <c r="AU35" s="233"/>
      <c r="AV35" s="136">
        <v>0</v>
      </c>
      <c r="AW35" s="233"/>
      <c r="AX35" s="136"/>
      <c r="AY35" s="233"/>
      <c r="AZ35" s="136"/>
      <c r="BA35" s="233"/>
      <c r="BB35" s="136"/>
      <c r="BC35" s="233"/>
      <c r="BD35" s="136"/>
      <c r="BE35" s="233"/>
      <c r="BF35" s="136"/>
      <c r="BG35" s="233"/>
      <c r="BH35" s="136"/>
      <c r="BI35" s="233"/>
      <c r="BJ35" s="136"/>
      <c r="BK35" s="233"/>
      <c r="BL35" s="136"/>
      <c r="BM35" s="233"/>
      <c r="BN35" s="136"/>
      <c r="BO35" s="233"/>
      <c r="BP35" s="136"/>
      <c r="BQ35" s="233"/>
      <c r="BR35" s="136"/>
      <c r="BS35" s="233"/>
      <c r="BT35" s="136"/>
      <c r="BU35" s="233"/>
      <c r="BV35" s="136"/>
      <c r="BW35" s="233"/>
      <c r="BX35" s="136">
        <v>0</v>
      </c>
      <c r="BY35" s="233"/>
      <c r="BZ35" s="136">
        <v>0</v>
      </c>
      <c r="CA35" s="233"/>
      <c r="CB35" s="136">
        <v>0</v>
      </c>
      <c r="CC35" s="233"/>
      <c r="CD35" s="136">
        <v>0</v>
      </c>
      <c r="CE35" s="233"/>
      <c r="CF35" s="136">
        <v>0</v>
      </c>
      <c r="CG35" s="233"/>
      <c r="CH35" s="136"/>
      <c r="CI35" s="233"/>
      <c r="CJ35" s="136">
        <v>0</v>
      </c>
      <c r="CK35" s="233"/>
      <c r="CL35" s="136">
        <v>0</v>
      </c>
      <c r="CM35" s="233"/>
      <c r="CN35" s="136">
        <v>0</v>
      </c>
      <c r="CO35" s="233"/>
      <c r="CP35" s="136">
        <v>0</v>
      </c>
      <c r="CQ35" s="233"/>
      <c r="CR35" s="136">
        <v>0</v>
      </c>
      <c r="CS35" s="233"/>
      <c r="CT35" s="136"/>
      <c r="CU35" s="233"/>
      <c r="CV35" s="136"/>
      <c r="CW35" s="233"/>
      <c r="CX35" s="136">
        <v>0</v>
      </c>
      <c r="CY35" s="233"/>
      <c r="CZ35" s="136">
        <v>0</v>
      </c>
      <c r="DA35" s="233"/>
      <c r="DB35" s="136">
        <v>0</v>
      </c>
      <c r="DC35" s="233"/>
      <c r="DD35" s="136">
        <v>0</v>
      </c>
      <c r="DE35" s="233"/>
      <c r="DF35" s="136">
        <v>0</v>
      </c>
      <c r="DG35" s="233"/>
      <c r="DH35" s="136">
        <v>0</v>
      </c>
      <c r="DI35" s="233"/>
      <c r="DJ35" s="136">
        <v>0</v>
      </c>
      <c r="DK35" s="233"/>
      <c r="DL35" s="136"/>
      <c r="DM35" s="233"/>
      <c r="DN35" s="136"/>
      <c r="DO35" s="233"/>
      <c r="DP35" s="136"/>
      <c r="DQ35" s="233"/>
      <c r="DR35" s="136">
        <v>0</v>
      </c>
      <c r="DS35" s="233"/>
      <c r="DT35" s="136">
        <v>0</v>
      </c>
      <c r="DU35" s="233"/>
      <c r="DV35" s="172">
        <v>0</v>
      </c>
      <c r="DW35" s="233"/>
      <c r="DX35" s="238"/>
      <c r="DY35" s="233"/>
      <c r="DZ35" s="136"/>
      <c r="EA35" s="235"/>
      <c r="EB35" s="136"/>
      <c r="EC35" s="233"/>
      <c r="ED35" s="136"/>
      <c r="EE35" s="233"/>
      <c r="EF35" s="136"/>
      <c r="EG35" s="233"/>
      <c r="EH35" s="136"/>
      <c r="EI35" s="233"/>
      <c r="EJ35" s="234"/>
      <c r="EK35" s="233"/>
      <c r="EL35" s="80">
        <f t="shared" si="15"/>
        <v>0</v>
      </c>
      <c r="EM35" s="80">
        <f t="shared" si="15"/>
        <v>0</v>
      </c>
    </row>
    <row r="36" spans="1:143" ht="60" x14ac:dyDescent="0.25">
      <c r="A36" s="205"/>
      <c r="B36" s="203">
        <v>17</v>
      </c>
      <c r="C36" s="211" t="s">
        <v>545</v>
      </c>
      <c r="D36" s="227" t="s">
        <v>229</v>
      </c>
      <c r="E36" s="17">
        <v>13520</v>
      </c>
      <c r="F36" s="237">
        <v>10.34</v>
      </c>
      <c r="G36" s="237"/>
      <c r="H36" s="229">
        <v>1</v>
      </c>
      <c r="I36" s="230"/>
      <c r="J36" s="231">
        <v>1.4</v>
      </c>
      <c r="K36" s="231">
        <v>1.68</v>
      </c>
      <c r="L36" s="231">
        <v>2.23</v>
      </c>
      <c r="M36" s="232">
        <v>2.57</v>
      </c>
      <c r="N36" s="168"/>
      <c r="O36" s="37">
        <f t="shared" si="16"/>
        <v>0</v>
      </c>
      <c r="P36" s="168"/>
      <c r="Q36" s="233"/>
      <c r="R36" s="168"/>
      <c r="S36" s="233"/>
      <c r="T36" s="168"/>
      <c r="U36" s="233"/>
      <c r="V36" s="168"/>
      <c r="W36" s="234"/>
      <c r="X36" s="168"/>
      <c r="Y36" s="233"/>
      <c r="Z36" s="168"/>
      <c r="AA36" s="233"/>
      <c r="AB36" s="168"/>
      <c r="AC36" s="233"/>
      <c r="AD36" s="168"/>
      <c r="AE36" s="233"/>
      <c r="AF36" s="168"/>
      <c r="AG36" s="233"/>
      <c r="AH36" s="168"/>
      <c r="AI36" s="233"/>
      <c r="AJ36" s="168"/>
      <c r="AK36" s="234"/>
      <c r="AL36" s="168"/>
      <c r="AM36" s="233"/>
      <c r="AN36" s="136"/>
      <c r="AO36" s="233"/>
      <c r="AP36" s="168"/>
      <c r="AQ36" s="233"/>
      <c r="AR36" s="168"/>
      <c r="AS36" s="233"/>
      <c r="AT36" s="168"/>
      <c r="AU36" s="233"/>
      <c r="AV36" s="168"/>
      <c r="AW36" s="233"/>
      <c r="AX36" s="168"/>
      <c r="AY36" s="233"/>
      <c r="AZ36" s="168"/>
      <c r="BA36" s="233"/>
      <c r="BB36" s="168"/>
      <c r="BC36" s="233"/>
      <c r="BD36" s="168"/>
      <c r="BE36" s="233"/>
      <c r="BF36" s="168"/>
      <c r="BG36" s="233"/>
      <c r="BH36" s="168"/>
      <c r="BI36" s="233"/>
      <c r="BJ36" s="168"/>
      <c r="BK36" s="233"/>
      <c r="BL36" s="168"/>
      <c r="BM36" s="233"/>
      <c r="BN36" s="168"/>
      <c r="BO36" s="233"/>
      <c r="BP36" s="168"/>
      <c r="BQ36" s="233"/>
      <c r="BR36" s="168"/>
      <c r="BS36" s="233"/>
      <c r="BT36" s="168"/>
      <c r="BU36" s="233"/>
      <c r="BV36" s="168"/>
      <c r="BW36" s="233"/>
      <c r="BX36" s="168"/>
      <c r="BY36" s="233"/>
      <c r="BZ36" s="168"/>
      <c r="CA36" s="233"/>
      <c r="CB36" s="168"/>
      <c r="CC36" s="233"/>
      <c r="CD36" s="168"/>
      <c r="CE36" s="233"/>
      <c r="CF36" s="168"/>
      <c r="CG36" s="233"/>
      <c r="CH36" s="168"/>
      <c r="CI36" s="233"/>
      <c r="CJ36" s="168"/>
      <c r="CK36" s="233"/>
      <c r="CL36" s="168"/>
      <c r="CM36" s="233"/>
      <c r="CN36" s="168"/>
      <c r="CO36" s="233"/>
      <c r="CP36" s="168"/>
      <c r="CQ36" s="233"/>
      <c r="CR36" s="168"/>
      <c r="CS36" s="233"/>
      <c r="CT36" s="168"/>
      <c r="CU36" s="233"/>
      <c r="CV36" s="168"/>
      <c r="CW36" s="233"/>
      <c r="CX36" s="168"/>
      <c r="CY36" s="233"/>
      <c r="CZ36" s="168"/>
      <c r="DA36" s="233"/>
      <c r="DB36" s="168"/>
      <c r="DC36" s="233"/>
      <c r="DD36" s="168"/>
      <c r="DE36" s="233"/>
      <c r="DF36" s="168"/>
      <c r="DG36" s="233"/>
      <c r="DH36" s="168"/>
      <c r="DI36" s="233"/>
      <c r="DJ36" s="168"/>
      <c r="DK36" s="233"/>
      <c r="DL36" s="168"/>
      <c r="DM36" s="233"/>
      <c r="DN36" s="168"/>
      <c r="DO36" s="233"/>
      <c r="DP36" s="168"/>
      <c r="DQ36" s="233"/>
      <c r="DR36" s="168"/>
      <c r="DS36" s="233"/>
      <c r="DT36" s="168"/>
      <c r="DU36" s="233"/>
      <c r="DV36" s="224"/>
      <c r="DW36" s="233"/>
      <c r="DX36" s="136"/>
      <c r="DY36" s="233"/>
      <c r="DZ36" s="136"/>
      <c r="EA36" s="235"/>
      <c r="EB36" s="168"/>
      <c r="EC36" s="233"/>
      <c r="ED36" s="168"/>
      <c r="EE36" s="233"/>
      <c r="EF36" s="136"/>
      <c r="EG36" s="233"/>
      <c r="EH36" s="136"/>
      <c r="EI36" s="233"/>
      <c r="EJ36" s="234"/>
      <c r="EK36" s="233"/>
      <c r="EL36" s="80">
        <f t="shared" si="15"/>
        <v>0</v>
      </c>
      <c r="EM36" s="80">
        <f t="shared" si="15"/>
        <v>0</v>
      </c>
    </row>
    <row r="37" spans="1:143" s="22" customFormat="1" ht="18.75" customHeight="1" x14ac:dyDescent="0.25">
      <c r="A37" s="111">
        <v>6</v>
      </c>
      <c r="B37" s="116"/>
      <c r="C37" s="223"/>
      <c r="D37" s="39" t="s">
        <v>448</v>
      </c>
      <c r="E37" s="17">
        <v>13520</v>
      </c>
      <c r="F37" s="120">
        <v>1.54</v>
      </c>
      <c r="G37" s="120"/>
      <c r="H37" s="44">
        <v>1</v>
      </c>
      <c r="I37" s="129"/>
      <c r="J37" s="124"/>
      <c r="K37" s="124"/>
      <c r="L37" s="124"/>
      <c r="M37" s="131">
        <v>2.57</v>
      </c>
      <c r="N37" s="135">
        <f>N38</f>
        <v>1</v>
      </c>
      <c r="O37" s="135">
        <f t="shared" ref="O37:BZ37" si="17">O38</f>
        <v>29149.119999999995</v>
      </c>
      <c r="P37" s="135">
        <f t="shared" si="17"/>
        <v>0</v>
      </c>
      <c r="Q37" s="135">
        <f t="shared" si="17"/>
        <v>0</v>
      </c>
      <c r="R37" s="135">
        <f t="shared" si="17"/>
        <v>0</v>
      </c>
      <c r="S37" s="135">
        <f t="shared" si="17"/>
        <v>0</v>
      </c>
      <c r="T37" s="135">
        <f t="shared" si="17"/>
        <v>0</v>
      </c>
      <c r="U37" s="135">
        <f t="shared" si="17"/>
        <v>0</v>
      </c>
      <c r="V37" s="135">
        <f t="shared" si="17"/>
        <v>600</v>
      </c>
      <c r="W37" s="135">
        <f t="shared" si="17"/>
        <v>17489472</v>
      </c>
      <c r="X37" s="135">
        <f t="shared" si="17"/>
        <v>0</v>
      </c>
      <c r="Y37" s="135">
        <f t="shared" si="17"/>
        <v>0</v>
      </c>
      <c r="Z37" s="135">
        <f t="shared" si="17"/>
        <v>6</v>
      </c>
      <c r="AA37" s="135">
        <f t="shared" si="17"/>
        <v>174894.72</v>
      </c>
      <c r="AB37" s="135">
        <f t="shared" si="17"/>
        <v>19</v>
      </c>
      <c r="AC37" s="135">
        <f t="shared" si="17"/>
        <v>553833.28</v>
      </c>
      <c r="AD37" s="135">
        <f t="shared" si="17"/>
        <v>0</v>
      </c>
      <c r="AE37" s="135">
        <f t="shared" si="17"/>
        <v>0</v>
      </c>
      <c r="AF37" s="135">
        <f t="shared" si="17"/>
        <v>0</v>
      </c>
      <c r="AG37" s="135">
        <f t="shared" si="17"/>
        <v>0</v>
      </c>
      <c r="AH37" s="135">
        <f t="shared" si="17"/>
        <v>0</v>
      </c>
      <c r="AI37" s="135">
        <f t="shared" si="17"/>
        <v>0</v>
      </c>
      <c r="AJ37" s="135">
        <f t="shared" si="17"/>
        <v>0</v>
      </c>
      <c r="AK37" s="135">
        <f t="shared" si="17"/>
        <v>0</v>
      </c>
      <c r="AL37" s="135">
        <f t="shared" si="17"/>
        <v>0</v>
      </c>
      <c r="AM37" s="135">
        <f t="shared" si="17"/>
        <v>0</v>
      </c>
      <c r="AN37" s="135">
        <f t="shared" si="17"/>
        <v>0</v>
      </c>
      <c r="AO37" s="135">
        <f t="shared" si="17"/>
        <v>0</v>
      </c>
      <c r="AP37" s="135">
        <f t="shared" si="17"/>
        <v>0</v>
      </c>
      <c r="AQ37" s="135">
        <f t="shared" si="17"/>
        <v>0</v>
      </c>
      <c r="AR37" s="135">
        <f t="shared" si="17"/>
        <v>0</v>
      </c>
      <c r="AS37" s="135">
        <f t="shared" si="17"/>
        <v>0</v>
      </c>
      <c r="AT37" s="135">
        <f t="shared" si="17"/>
        <v>0</v>
      </c>
      <c r="AU37" s="135">
        <f t="shared" si="17"/>
        <v>0</v>
      </c>
      <c r="AV37" s="135">
        <f t="shared" si="17"/>
        <v>0</v>
      </c>
      <c r="AW37" s="135">
        <f t="shared" si="17"/>
        <v>0</v>
      </c>
      <c r="AX37" s="135">
        <f t="shared" si="17"/>
        <v>48</v>
      </c>
      <c r="AY37" s="135">
        <f t="shared" si="17"/>
        <v>1399157.76</v>
      </c>
      <c r="AZ37" s="135">
        <f t="shared" si="17"/>
        <v>2</v>
      </c>
      <c r="BA37" s="135">
        <f t="shared" si="17"/>
        <v>58298.239999999991</v>
      </c>
      <c r="BB37" s="135">
        <f t="shared" si="17"/>
        <v>0</v>
      </c>
      <c r="BC37" s="135">
        <f t="shared" si="17"/>
        <v>0</v>
      </c>
      <c r="BD37" s="135">
        <f t="shared" si="17"/>
        <v>0</v>
      </c>
      <c r="BE37" s="135">
        <f t="shared" si="17"/>
        <v>0</v>
      </c>
      <c r="BF37" s="135">
        <f t="shared" si="17"/>
        <v>0</v>
      </c>
      <c r="BG37" s="135">
        <f t="shared" si="17"/>
        <v>0</v>
      </c>
      <c r="BH37" s="135">
        <f t="shared" si="17"/>
        <v>0</v>
      </c>
      <c r="BI37" s="135">
        <f t="shared" si="17"/>
        <v>0</v>
      </c>
      <c r="BJ37" s="135">
        <f t="shared" si="17"/>
        <v>0</v>
      </c>
      <c r="BK37" s="135">
        <f t="shared" si="17"/>
        <v>0</v>
      </c>
      <c r="BL37" s="135">
        <f t="shared" si="17"/>
        <v>0</v>
      </c>
      <c r="BM37" s="135">
        <f t="shared" si="17"/>
        <v>0</v>
      </c>
      <c r="BN37" s="135">
        <f t="shared" si="17"/>
        <v>8</v>
      </c>
      <c r="BO37" s="135">
        <f t="shared" si="17"/>
        <v>233192.95999999996</v>
      </c>
      <c r="BP37" s="135">
        <f t="shared" si="17"/>
        <v>0</v>
      </c>
      <c r="BQ37" s="135">
        <f t="shared" si="17"/>
        <v>0</v>
      </c>
      <c r="BR37" s="135">
        <f t="shared" si="17"/>
        <v>0</v>
      </c>
      <c r="BS37" s="135">
        <f t="shared" si="17"/>
        <v>0</v>
      </c>
      <c r="BT37" s="135">
        <f t="shared" si="17"/>
        <v>0</v>
      </c>
      <c r="BU37" s="135">
        <f t="shared" si="17"/>
        <v>0</v>
      </c>
      <c r="BV37" s="135">
        <f t="shared" si="17"/>
        <v>0</v>
      </c>
      <c r="BW37" s="135">
        <f t="shared" si="17"/>
        <v>0</v>
      </c>
      <c r="BX37" s="135">
        <f t="shared" si="17"/>
        <v>6</v>
      </c>
      <c r="BY37" s="135">
        <f t="shared" si="17"/>
        <v>174894.72</v>
      </c>
      <c r="BZ37" s="135">
        <f t="shared" si="17"/>
        <v>3</v>
      </c>
      <c r="CA37" s="135">
        <f t="shared" ref="CA37:EM37" si="18">CA38</f>
        <v>87447.360000000001</v>
      </c>
      <c r="CB37" s="135">
        <f t="shared" si="18"/>
        <v>2</v>
      </c>
      <c r="CC37" s="135">
        <f t="shared" si="18"/>
        <v>58298.239999999991</v>
      </c>
      <c r="CD37" s="135">
        <f t="shared" si="18"/>
        <v>0</v>
      </c>
      <c r="CE37" s="135">
        <f t="shared" si="18"/>
        <v>0</v>
      </c>
      <c r="CF37" s="135">
        <f t="shared" si="18"/>
        <v>48</v>
      </c>
      <c r="CG37" s="135">
        <f t="shared" si="18"/>
        <v>1399157.76</v>
      </c>
      <c r="CH37" s="135">
        <f t="shared" si="18"/>
        <v>6</v>
      </c>
      <c r="CI37" s="135">
        <f t="shared" si="18"/>
        <v>174894.72</v>
      </c>
      <c r="CJ37" s="135">
        <f t="shared" si="18"/>
        <v>0</v>
      </c>
      <c r="CK37" s="135">
        <f t="shared" si="18"/>
        <v>0</v>
      </c>
      <c r="CL37" s="135">
        <f t="shared" si="18"/>
        <v>0</v>
      </c>
      <c r="CM37" s="135">
        <f t="shared" si="18"/>
        <v>0</v>
      </c>
      <c r="CN37" s="135">
        <f t="shared" si="18"/>
        <v>0</v>
      </c>
      <c r="CO37" s="135">
        <f t="shared" si="18"/>
        <v>0</v>
      </c>
      <c r="CP37" s="135">
        <f t="shared" si="18"/>
        <v>0</v>
      </c>
      <c r="CQ37" s="135">
        <f t="shared" si="18"/>
        <v>0</v>
      </c>
      <c r="CR37" s="135">
        <f t="shared" si="18"/>
        <v>0</v>
      </c>
      <c r="CS37" s="135">
        <f t="shared" si="18"/>
        <v>0</v>
      </c>
      <c r="CT37" s="135">
        <f t="shared" si="18"/>
        <v>0</v>
      </c>
      <c r="CU37" s="135">
        <f t="shared" si="18"/>
        <v>0</v>
      </c>
      <c r="CV37" s="135">
        <f t="shared" si="18"/>
        <v>0</v>
      </c>
      <c r="CW37" s="135">
        <f t="shared" si="18"/>
        <v>0</v>
      </c>
      <c r="CX37" s="135">
        <f t="shared" si="18"/>
        <v>0</v>
      </c>
      <c r="CY37" s="135">
        <f t="shared" si="18"/>
        <v>0</v>
      </c>
      <c r="CZ37" s="135">
        <f t="shared" si="18"/>
        <v>40</v>
      </c>
      <c r="DA37" s="135">
        <f t="shared" si="18"/>
        <v>1399157.76</v>
      </c>
      <c r="DB37" s="135">
        <f t="shared" si="18"/>
        <v>4</v>
      </c>
      <c r="DC37" s="135">
        <f t="shared" si="18"/>
        <v>139915.77599999998</v>
      </c>
      <c r="DD37" s="135">
        <f t="shared" si="18"/>
        <v>5</v>
      </c>
      <c r="DE37" s="135">
        <f t="shared" si="18"/>
        <v>174894.72</v>
      </c>
      <c r="DF37" s="135">
        <f t="shared" si="18"/>
        <v>20</v>
      </c>
      <c r="DG37" s="135">
        <f t="shared" si="18"/>
        <v>699578.88</v>
      </c>
      <c r="DH37" s="135">
        <f t="shared" si="18"/>
        <v>1</v>
      </c>
      <c r="DI37" s="135">
        <f t="shared" si="18"/>
        <v>34978.943999999996</v>
      </c>
      <c r="DJ37" s="135">
        <f t="shared" si="18"/>
        <v>14</v>
      </c>
      <c r="DK37" s="135">
        <f t="shared" si="18"/>
        <v>489705.21600000001</v>
      </c>
      <c r="DL37" s="135">
        <f t="shared" si="18"/>
        <v>8</v>
      </c>
      <c r="DM37" s="135">
        <f t="shared" si="18"/>
        <v>279831.55199999997</v>
      </c>
      <c r="DN37" s="135">
        <f t="shared" si="18"/>
        <v>0</v>
      </c>
      <c r="DO37" s="135">
        <f t="shared" si="18"/>
        <v>0</v>
      </c>
      <c r="DP37" s="135">
        <f t="shared" si="18"/>
        <v>2</v>
      </c>
      <c r="DQ37" s="135">
        <f t="shared" si="18"/>
        <v>69957.887999999992</v>
      </c>
      <c r="DR37" s="135">
        <f t="shared" si="18"/>
        <v>3</v>
      </c>
      <c r="DS37" s="135">
        <f t="shared" si="18"/>
        <v>104936.83199999999</v>
      </c>
      <c r="DT37" s="135">
        <f t="shared" si="18"/>
        <v>0</v>
      </c>
      <c r="DU37" s="135">
        <f t="shared" si="18"/>
        <v>0</v>
      </c>
      <c r="DV37" s="135">
        <f t="shared" si="18"/>
        <v>2</v>
      </c>
      <c r="DW37" s="135">
        <f t="shared" si="18"/>
        <v>107018.912</v>
      </c>
      <c r="DX37" s="135">
        <f t="shared" si="18"/>
        <v>0</v>
      </c>
      <c r="DY37" s="135">
        <f t="shared" si="18"/>
        <v>0</v>
      </c>
      <c r="DZ37" s="135">
        <f t="shared" si="18"/>
        <v>0</v>
      </c>
      <c r="EA37" s="135">
        <f t="shared" si="18"/>
        <v>0</v>
      </c>
      <c r="EB37" s="135">
        <f t="shared" si="18"/>
        <v>0</v>
      </c>
      <c r="EC37" s="135">
        <f t="shared" si="18"/>
        <v>0</v>
      </c>
      <c r="ED37" s="135">
        <f t="shared" si="18"/>
        <v>0</v>
      </c>
      <c r="EE37" s="135">
        <f t="shared" si="18"/>
        <v>0</v>
      </c>
      <c r="EF37" s="135">
        <f t="shared" si="18"/>
        <v>0</v>
      </c>
      <c r="EG37" s="135">
        <f t="shared" si="18"/>
        <v>0</v>
      </c>
      <c r="EH37" s="135">
        <f t="shared" si="18"/>
        <v>0</v>
      </c>
      <c r="EI37" s="135">
        <f t="shared" si="18"/>
        <v>0</v>
      </c>
      <c r="EJ37" s="135"/>
      <c r="EK37" s="135"/>
      <c r="EL37" s="135">
        <f t="shared" si="18"/>
        <v>848</v>
      </c>
      <c r="EM37" s="135">
        <f t="shared" si="18"/>
        <v>25332667.359999999</v>
      </c>
    </row>
    <row r="38" spans="1:143" x14ac:dyDescent="0.25">
      <c r="A38" s="81"/>
      <c r="B38" s="79">
        <v>18</v>
      </c>
      <c r="C38" s="211" t="s">
        <v>546</v>
      </c>
      <c r="D38" s="1" t="s">
        <v>225</v>
      </c>
      <c r="E38" s="17">
        <v>13520</v>
      </c>
      <c r="F38" s="18">
        <v>1.54</v>
      </c>
      <c r="G38" s="18"/>
      <c r="H38" s="121">
        <v>1</v>
      </c>
      <c r="I38" s="123"/>
      <c r="J38" s="17">
        <v>1.4</v>
      </c>
      <c r="K38" s="17">
        <v>1.68</v>
      </c>
      <c r="L38" s="17">
        <v>2.23</v>
      </c>
      <c r="M38" s="21">
        <v>2.57</v>
      </c>
      <c r="N38" s="168">
        <v>1</v>
      </c>
      <c r="O38" s="37">
        <f>N38*E38*F38*H38*J38*$O$8</f>
        <v>29149.119999999995</v>
      </c>
      <c r="P38" s="168"/>
      <c r="Q38" s="37">
        <f>P38*E38*F38*H38*J38*$Q$8</f>
        <v>0</v>
      </c>
      <c r="R38" s="168"/>
      <c r="S38" s="37">
        <f>R38*E38*F38*H38*J38*$S$8</f>
        <v>0</v>
      </c>
      <c r="T38" s="168"/>
      <c r="U38" s="37">
        <f>SUM(T38*E38*F38*H38*J38*$U$8)</f>
        <v>0</v>
      </c>
      <c r="V38" s="168">
        <v>600</v>
      </c>
      <c r="W38" s="136">
        <f>SUM(V38*E38*F38*H38*J38*$W$8)</f>
        <v>17489472</v>
      </c>
      <c r="X38" s="168"/>
      <c r="Y38" s="37">
        <f>SUM(X38*E38*F38*H38*J38*$Y$8)</f>
        <v>0</v>
      </c>
      <c r="Z38" s="418">
        <f>8-2</f>
        <v>6</v>
      </c>
      <c r="AA38" s="37">
        <f>SUM(Z38*E38*F38*H38*J38*$AA$8)</f>
        <v>174894.72</v>
      </c>
      <c r="AB38" s="168">
        <v>19</v>
      </c>
      <c r="AC38" s="37">
        <f>SUM(AB38*E38*F38*H38*J38*$AC$8)</f>
        <v>553833.28</v>
      </c>
      <c r="AD38" s="168"/>
      <c r="AE38" s="37">
        <f>SUM(AD38*E38*F38*H38*K38*$AE$8)</f>
        <v>0</v>
      </c>
      <c r="AF38" s="168"/>
      <c r="AG38" s="37">
        <f>SUM(AF38*E38*F38*H38*K38*$AG$8)</f>
        <v>0</v>
      </c>
      <c r="AH38" s="168"/>
      <c r="AI38" s="37">
        <f>SUM(AH38*E38*F38*H38*J38*$AI$8)</f>
        <v>0</v>
      </c>
      <c r="AJ38" s="168"/>
      <c r="AK38" s="136">
        <f>SUM(AJ38*E38*F38*H38*J38*$AK$8)</f>
        <v>0</v>
      </c>
      <c r="AL38" s="168"/>
      <c r="AM38" s="37">
        <f>SUM(AL38*E38*F38*H38*J38*$AM$8)</f>
        <v>0</v>
      </c>
      <c r="AN38" s="137"/>
      <c r="AO38" s="37">
        <f>SUM(AN38*E38*F38*H38*J38*$AO$8)</f>
        <v>0</v>
      </c>
      <c r="AP38" s="168"/>
      <c r="AQ38" s="37">
        <f>SUM(E38*F38*H38*J38*AP38*$AQ$8)</f>
        <v>0</v>
      </c>
      <c r="AR38" s="168"/>
      <c r="AS38" s="37">
        <f>SUM(AR38*E38*F38*H38*J38*$AS$8)</f>
        <v>0</v>
      </c>
      <c r="AT38" s="168"/>
      <c r="AU38" s="37">
        <f>SUM(AT38*E38*F38*H38*J38*$AU$8)</f>
        <v>0</v>
      </c>
      <c r="AV38" s="168"/>
      <c r="AW38" s="37">
        <f>SUM(AV38*E38*F38*H38*J38*$AW$8)</f>
        <v>0</v>
      </c>
      <c r="AX38" s="168">
        <v>48</v>
      </c>
      <c r="AY38" s="37">
        <f>SUM(AX38*E38*F38*H38*J38*$AY$8)</f>
        <v>1399157.76</v>
      </c>
      <c r="AZ38" s="169">
        <v>2</v>
      </c>
      <c r="BA38" s="37">
        <f>SUM(AZ38*E38*F38*H38*J38*$BA$8)</f>
        <v>58298.239999999991</v>
      </c>
      <c r="BB38" s="168"/>
      <c r="BC38" s="37">
        <f>SUM(BB38*E38*F38*H38*J38*$BC$8)</f>
        <v>0</v>
      </c>
      <c r="BD38" s="168"/>
      <c r="BE38" s="37">
        <f>SUM(BD38*E38*F38*H38*J38*$BE$8)</f>
        <v>0</v>
      </c>
      <c r="BF38" s="168"/>
      <c r="BG38" s="37">
        <f>BF38*E38*F38*H38*J38*$BG$8</f>
        <v>0</v>
      </c>
      <c r="BH38" s="168"/>
      <c r="BI38" s="37">
        <f>BH38*E38*F38*H38*J38*$BI$8</f>
        <v>0</v>
      </c>
      <c r="BJ38" s="168"/>
      <c r="BK38" s="37">
        <f>BJ38*E38*F38*H38*J38*$BK$8</f>
        <v>0</v>
      </c>
      <c r="BL38" s="168"/>
      <c r="BM38" s="37">
        <f>SUM(BL38*E38*F38*H38*J38*$BM$8)</f>
        <v>0</v>
      </c>
      <c r="BN38" s="168">
        <v>8</v>
      </c>
      <c r="BO38" s="37">
        <f>SUM(BN38*E38*F38*H38*J38*$BO$8)</f>
        <v>233192.95999999996</v>
      </c>
      <c r="BP38" s="168"/>
      <c r="BQ38" s="37">
        <f>SUM(BP38*E38*F38*H38*J38*$BQ$8)</f>
        <v>0</v>
      </c>
      <c r="BR38" s="168"/>
      <c r="BS38" s="37">
        <f>SUM(BR38*E38*F38*H38*J38*$BS$8)</f>
        <v>0</v>
      </c>
      <c r="BT38" s="168"/>
      <c r="BU38" s="37">
        <f>SUM(BT38*E38*F38*H38*J38*$BU$8)</f>
        <v>0</v>
      </c>
      <c r="BV38" s="168"/>
      <c r="BW38" s="37">
        <f>BV38*E38*F38*H38*J38*$BW$8</f>
        <v>0</v>
      </c>
      <c r="BX38" s="168">
        <v>6</v>
      </c>
      <c r="BY38" s="37">
        <f>SUM(BX38*E38*F38*H38*J38*$BY$8)</f>
        <v>174894.72</v>
      </c>
      <c r="BZ38" s="168">
        <v>3</v>
      </c>
      <c r="CA38" s="37">
        <f>SUM(BZ38*E38*F38*H38*J38*$CA$8)</f>
        <v>87447.360000000001</v>
      </c>
      <c r="CB38" s="168">
        <v>2</v>
      </c>
      <c r="CC38" s="37">
        <f>SUM(CB38*E38*F38*H38*J38*$CC$8)</f>
        <v>58298.239999999991</v>
      </c>
      <c r="CD38" s="168"/>
      <c r="CE38" s="37">
        <f>SUM(CD38*E38*F38*H38*J38*$CE$8)</f>
        <v>0</v>
      </c>
      <c r="CF38" s="168">
        <v>48</v>
      </c>
      <c r="CG38" s="37">
        <f>CF38*E38*F38*H38*J38*$CG$8</f>
        <v>1399157.76</v>
      </c>
      <c r="CH38" s="168">
        <v>6</v>
      </c>
      <c r="CI38" s="37">
        <f>SUM(CH38*E38*F38*H38*J38*$CI$8)</f>
        <v>174894.72</v>
      </c>
      <c r="CJ38" s="168"/>
      <c r="CK38" s="37">
        <f>SUM(CJ38*E38*F38*H38*K38*$CK$8)</f>
        <v>0</v>
      </c>
      <c r="CL38" s="168"/>
      <c r="CM38" s="37">
        <f>SUM(CL38*E38*F38*H38*K38*$CM$8)</f>
        <v>0</v>
      </c>
      <c r="CN38" s="168"/>
      <c r="CO38" s="37">
        <f>SUM(CN38*E38*F38*H38*K38*$CO$8)</f>
        <v>0</v>
      </c>
      <c r="CP38" s="168"/>
      <c r="CQ38" s="37">
        <f>SUM(CP38*E38*F38*H38*K38*$CQ$8)</f>
        <v>0</v>
      </c>
      <c r="CR38" s="168"/>
      <c r="CS38" s="37">
        <f>SUM(CR38*E38*F38*H38*K38*$CS$8)</f>
        <v>0</v>
      </c>
      <c r="CT38" s="168"/>
      <c r="CU38" s="37">
        <f>SUM(CT38*E38*F38*H38*K38*$CU$8)</f>
        <v>0</v>
      </c>
      <c r="CV38" s="168"/>
      <c r="CW38" s="37">
        <f>SUM(CV38*E38*F38*H38*K38*$CW$8)</f>
        <v>0</v>
      </c>
      <c r="CX38" s="168"/>
      <c r="CY38" s="37">
        <f>SUM(CX38*E38*F38*H38*K38*$CY$8)</f>
        <v>0</v>
      </c>
      <c r="CZ38" s="168">
        <v>40</v>
      </c>
      <c r="DA38" s="37">
        <f>SUM(CZ38*E38*F38*H38*K38*$DA$8)</f>
        <v>1399157.76</v>
      </c>
      <c r="DB38" s="168">
        <v>4</v>
      </c>
      <c r="DC38" s="37">
        <f>SUM(DB38*E38*F38*H38*K38*$DC$8)</f>
        <v>139915.77599999998</v>
      </c>
      <c r="DD38" s="168">
        <v>5</v>
      </c>
      <c r="DE38" s="37">
        <f>SUM(DD38*E38*F38*H38*K38*$DE$8)</f>
        <v>174894.72</v>
      </c>
      <c r="DF38" s="168">
        <v>20</v>
      </c>
      <c r="DG38" s="37">
        <f>SUM(DF38*E38*F38*H38*K38*$DG$8)</f>
        <v>699578.88</v>
      </c>
      <c r="DH38" s="418">
        <f>1</f>
        <v>1</v>
      </c>
      <c r="DI38" s="37">
        <f>SUM(DH38*E38*F38*H38*K38*$DI$8)</f>
        <v>34978.943999999996</v>
      </c>
      <c r="DJ38" s="168">
        <v>14</v>
      </c>
      <c r="DK38" s="37">
        <f>SUM(DJ38*E38*F38*H38*K38*$DK$8)</f>
        <v>489705.21600000001</v>
      </c>
      <c r="DL38" s="168">
        <v>8</v>
      </c>
      <c r="DM38" s="37">
        <f>SUM(DL38*E38*F38*H38*K38*$DM$8)</f>
        <v>279831.55199999997</v>
      </c>
      <c r="DN38" s="168"/>
      <c r="DO38" s="37">
        <f>DN38*E38*F38*H38*K38*$DO$8</f>
        <v>0</v>
      </c>
      <c r="DP38" s="168">
        <v>2</v>
      </c>
      <c r="DQ38" s="37">
        <f>SUM(DP38*E38*F38*H38*K38*$DQ$8)</f>
        <v>69957.887999999992</v>
      </c>
      <c r="DR38" s="168">
        <v>3</v>
      </c>
      <c r="DS38" s="37">
        <f>SUM(DR38*E38*F38*H38*K38*$DS$8)</f>
        <v>104936.83199999999</v>
      </c>
      <c r="DT38" s="168"/>
      <c r="DU38" s="37">
        <f>SUM(DT38*E38*F38*H38*L38*$DU$8)</f>
        <v>0</v>
      </c>
      <c r="DV38" s="224">
        <v>2</v>
      </c>
      <c r="DW38" s="37">
        <f>SUM(DV38*E38*F38*H38*M38*$DW$8)</f>
        <v>107018.912</v>
      </c>
      <c r="DX38" s="137"/>
      <c r="DY38" s="37">
        <f>SUM(DX38*E38*F38*H38*J38*$DY$8)</f>
        <v>0</v>
      </c>
      <c r="DZ38" s="136"/>
      <c r="EA38" s="165">
        <f>SUM(DZ38*E38*F38*H38*J38*$EA$8)</f>
        <v>0</v>
      </c>
      <c r="EB38" s="168"/>
      <c r="EC38" s="37">
        <f>SUM(EB38*E38*F38*H38*J38*$EC$8)</f>
        <v>0</v>
      </c>
      <c r="ED38" s="168"/>
      <c r="EE38" s="37">
        <f>SUM(ED38*E38*F38*H38*J38*$EE$8)</f>
        <v>0</v>
      </c>
      <c r="EF38" s="136"/>
      <c r="EG38" s="37">
        <f>EF38*E38*F38*H38*J38*$EG$8</f>
        <v>0</v>
      </c>
      <c r="EH38" s="136"/>
      <c r="EI38" s="37">
        <f>EH38*E38*F38*H38*J38*$EI$8</f>
        <v>0</v>
      </c>
      <c r="EJ38" s="136"/>
      <c r="EK38" s="37"/>
      <c r="EL38" s="80">
        <f>SUM(N38,X38,P38,R38,Z38,T38,V38,AB38,AD38,AF38,AH38,AJ38,AP38,AR38,AT38,AN38,CJ38,CP38,CT38,BX38,BZ38,CZ38,DB38,DD38,DF38,DH38,DJ38,DL38,AV38,AL38,AX38,AZ38,BB38,BD38,BF38,BH38,BJ38,BL38,BN38,BP38,BR38,EB38,ED38,DX38,DZ38,BT38,BV38,CR38,CL38,CN38,CV38,CX38,CB38,CD38,CF38,CH38,DN38,DP38,DR38,DT38,DV38,EF38,EH38,EJ38)</f>
        <v>848</v>
      </c>
      <c r="EM38" s="80">
        <f>SUM(O38,Y38,Q38,S38,AA38,U38,W38,AC38,AE38,AG38,AI38,AK38,AQ38,AS38,AU38,AO38,CK38,CQ38,CU38,BY38,CA38,DA38,DC38,DE38,DG38,DI38,DK38,DM38,AW38,AM38,AY38,BA38,BC38,BE38,BG38,BI38,BK38,BM38,BO38,BQ38,BS38,EC38,EE38,DY38,EA38,BU38,BW38,CS38,CM38,CO38,CW38,CY38,CC38,CE38,CG38,CI38,DO38,DQ38,DS38,DU38,DW38,EG38,EI38,EK38)</f>
        <v>25332667.359999999</v>
      </c>
    </row>
    <row r="39" spans="1:143" s="22" customFormat="1" x14ac:dyDescent="0.25">
      <c r="A39" s="111">
        <v>7</v>
      </c>
      <c r="B39" s="116"/>
      <c r="C39" s="223"/>
      <c r="D39" s="39" t="s">
        <v>192</v>
      </c>
      <c r="E39" s="17">
        <v>13520</v>
      </c>
      <c r="F39" s="120">
        <v>0.98</v>
      </c>
      <c r="G39" s="120"/>
      <c r="H39" s="44">
        <v>1</v>
      </c>
      <c r="I39" s="129"/>
      <c r="J39" s="124"/>
      <c r="K39" s="124"/>
      <c r="L39" s="124"/>
      <c r="M39" s="131">
        <v>2.57</v>
      </c>
      <c r="N39" s="135">
        <f>N40</f>
        <v>0</v>
      </c>
      <c r="O39" s="135">
        <f t="shared" ref="O39:BZ39" si="19">O40</f>
        <v>0</v>
      </c>
      <c r="P39" s="135">
        <f t="shared" si="19"/>
        <v>0</v>
      </c>
      <c r="Q39" s="135">
        <f t="shared" si="19"/>
        <v>0</v>
      </c>
      <c r="R39" s="135">
        <f t="shared" si="19"/>
        <v>0</v>
      </c>
      <c r="S39" s="135">
        <f t="shared" si="19"/>
        <v>0</v>
      </c>
      <c r="T39" s="135">
        <f t="shared" si="19"/>
        <v>0</v>
      </c>
      <c r="U39" s="135">
        <f t="shared" si="19"/>
        <v>0</v>
      </c>
      <c r="V39" s="135">
        <f t="shared" si="19"/>
        <v>0</v>
      </c>
      <c r="W39" s="135">
        <f t="shared" si="19"/>
        <v>0</v>
      </c>
      <c r="X39" s="135">
        <f t="shared" si="19"/>
        <v>0</v>
      </c>
      <c r="Y39" s="135">
        <f t="shared" si="19"/>
        <v>0</v>
      </c>
      <c r="Z39" s="135">
        <f t="shared" si="19"/>
        <v>0</v>
      </c>
      <c r="AA39" s="135">
        <f t="shared" si="19"/>
        <v>0</v>
      </c>
      <c r="AB39" s="135">
        <f t="shared" si="19"/>
        <v>0</v>
      </c>
      <c r="AC39" s="135">
        <f t="shared" si="19"/>
        <v>0</v>
      </c>
      <c r="AD39" s="135">
        <f t="shared" si="19"/>
        <v>0</v>
      </c>
      <c r="AE39" s="135">
        <f t="shared" si="19"/>
        <v>0</v>
      </c>
      <c r="AF39" s="135">
        <f t="shared" si="19"/>
        <v>0</v>
      </c>
      <c r="AG39" s="135">
        <f t="shared" si="19"/>
        <v>0</v>
      </c>
      <c r="AH39" s="135">
        <f t="shared" si="19"/>
        <v>0</v>
      </c>
      <c r="AI39" s="135">
        <f t="shared" si="19"/>
        <v>0</v>
      </c>
      <c r="AJ39" s="135">
        <f t="shared" si="19"/>
        <v>0</v>
      </c>
      <c r="AK39" s="135">
        <f t="shared" si="19"/>
        <v>0</v>
      </c>
      <c r="AL39" s="135">
        <f t="shared" si="19"/>
        <v>196</v>
      </c>
      <c r="AM39" s="135">
        <f t="shared" si="19"/>
        <v>3744760.9471999998</v>
      </c>
      <c r="AN39" s="135">
        <f t="shared" si="19"/>
        <v>0</v>
      </c>
      <c r="AO39" s="135">
        <f t="shared" si="19"/>
        <v>0</v>
      </c>
      <c r="AP39" s="135">
        <f t="shared" si="19"/>
        <v>0</v>
      </c>
      <c r="AQ39" s="135">
        <f t="shared" si="19"/>
        <v>0</v>
      </c>
      <c r="AR39" s="135">
        <f t="shared" si="19"/>
        <v>0</v>
      </c>
      <c r="AS39" s="135">
        <f t="shared" si="19"/>
        <v>0</v>
      </c>
      <c r="AT39" s="135">
        <f t="shared" si="19"/>
        <v>0</v>
      </c>
      <c r="AU39" s="135">
        <f t="shared" si="19"/>
        <v>0</v>
      </c>
      <c r="AV39" s="135">
        <f t="shared" si="19"/>
        <v>0</v>
      </c>
      <c r="AW39" s="135">
        <f t="shared" si="19"/>
        <v>0</v>
      </c>
      <c r="AX39" s="135">
        <f t="shared" si="19"/>
        <v>0</v>
      </c>
      <c r="AY39" s="135">
        <f t="shared" si="19"/>
        <v>0</v>
      </c>
      <c r="AZ39" s="135">
        <f t="shared" si="19"/>
        <v>0</v>
      </c>
      <c r="BA39" s="135">
        <f t="shared" si="19"/>
        <v>0</v>
      </c>
      <c r="BB39" s="135">
        <f t="shared" si="19"/>
        <v>0</v>
      </c>
      <c r="BC39" s="135">
        <f t="shared" si="19"/>
        <v>0</v>
      </c>
      <c r="BD39" s="135">
        <f t="shared" si="19"/>
        <v>0</v>
      </c>
      <c r="BE39" s="135">
        <f t="shared" si="19"/>
        <v>0</v>
      </c>
      <c r="BF39" s="135">
        <f t="shared" si="19"/>
        <v>0</v>
      </c>
      <c r="BG39" s="135">
        <f t="shared" si="19"/>
        <v>0</v>
      </c>
      <c r="BH39" s="135">
        <f t="shared" si="19"/>
        <v>0</v>
      </c>
      <c r="BI39" s="135">
        <f t="shared" si="19"/>
        <v>0</v>
      </c>
      <c r="BJ39" s="135">
        <f t="shared" si="19"/>
        <v>0</v>
      </c>
      <c r="BK39" s="135">
        <f t="shared" si="19"/>
        <v>0</v>
      </c>
      <c r="BL39" s="135">
        <f t="shared" si="19"/>
        <v>0</v>
      </c>
      <c r="BM39" s="135">
        <f t="shared" si="19"/>
        <v>0</v>
      </c>
      <c r="BN39" s="135">
        <f t="shared" si="19"/>
        <v>4</v>
      </c>
      <c r="BO39" s="135">
        <f t="shared" si="19"/>
        <v>76423.692800000004</v>
      </c>
      <c r="BP39" s="135">
        <f t="shared" si="19"/>
        <v>0</v>
      </c>
      <c r="BQ39" s="135">
        <f t="shared" si="19"/>
        <v>0</v>
      </c>
      <c r="BR39" s="135">
        <f t="shared" si="19"/>
        <v>0</v>
      </c>
      <c r="BS39" s="135">
        <f t="shared" si="19"/>
        <v>0</v>
      </c>
      <c r="BT39" s="135">
        <f t="shared" si="19"/>
        <v>0</v>
      </c>
      <c r="BU39" s="135">
        <f t="shared" si="19"/>
        <v>0</v>
      </c>
      <c r="BV39" s="135">
        <f t="shared" si="19"/>
        <v>0</v>
      </c>
      <c r="BW39" s="135">
        <f t="shared" si="19"/>
        <v>0</v>
      </c>
      <c r="BX39" s="135">
        <f t="shared" si="19"/>
        <v>2</v>
      </c>
      <c r="BY39" s="135">
        <f t="shared" si="19"/>
        <v>38211.846400000002</v>
      </c>
      <c r="BZ39" s="135">
        <f t="shared" si="19"/>
        <v>0</v>
      </c>
      <c r="CA39" s="135">
        <f t="shared" ref="CA39:EM39" si="20">CA40</f>
        <v>0</v>
      </c>
      <c r="CB39" s="135">
        <f t="shared" si="20"/>
        <v>0</v>
      </c>
      <c r="CC39" s="135">
        <f t="shared" si="20"/>
        <v>0</v>
      </c>
      <c r="CD39" s="135">
        <f t="shared" si="20"/>
        <v>0</v>
      </c>
      <c r="CE39" s="135">
        <f t="shared" si="20"/>
        <v>0</v>
      </c>
      <c r="CF39" s="135">
        <f t="shared" si="20"/>
        <v>0</v>
      </c>
      <c r="CG39" s="135">
        <f t="shared" si="20"/>
        <v>0</v>
      </c>
      <c r="CH39" s="135">
        <f t="shared" si="20"/>
        <v>0</v>
      </c>
      <c r="CI39" s="135">
        <f t="shared" si="20"/>
        <v>0</v>
      </c>
      <c r="CJ39" s="135">
        <f t="shared" si="20"/>
        <v>0</v>
      </c>
      <c r="CK39" s="135">
        <f t="shared" si="20"/>
        <v>0</v>
      </c>
      <c r="CL39" s="135">
        <f t="shared" si="20"/>
        <v>0</v>
      </c>
      <c r="CM39" s="135">
        <f t="shared" si="20"/>
        <v>0</v>
      </c>
      <c r="CN39" s="135">
        <f t="shared" si="20"/>
        <v>0</v>
      </c>
      <c r="CO39" s="135">
        <f t="shared" si="20"/>
        <v>0</v>
      </c>
      <c r="CP39" s="135">
        <f t="shared" si="20"/>
        <v>0</v>
      </c>
      <c r="CQ39" s="135">
        <f t="shared" si="20"/>
        <v>0</v>
      </c>
      <c r="CR39" s="135">
        <f t="shared" si="20"/>
        <v>0</v>
      </c>
      <c r="CS39" s="135">
        <f t="shared" si="20"/>
        <v>0</v>
      </c>
      <c r="CT39" s="135">
        <f t="shared" si="20"/>
        <v>0</v>
      </c>
      <c r="CU39" s="135">
        <f t="shared" si="20"/>
        <v>0</v>
      </c>
      <c r="CV39" s="135">
        <f t="shared" si="20"/>
        <v>0</v>
      </c>
      <c r="CW39" s="135">
        <f t="shared" si="20"/>
        <v>0</v>
      </c>
      <c r="CX39" s="135">
        <f t="shared" si="20"/>
        <v>0</v>
      </c>
      <c r="CY39" s="135">
        <f t="shared" si="20"/>
        <v>0</v>
      </c>
      <c r="CZ39" s="135">
        <f t="shared" si="20"/>
        <v>0</v>
      </c>
      <c r="DA39" s="135">
        <f t="shared" si="20"/>
        <v>0</v>
      </c>
      <c r="DB39" s="135">
        <f t="shared" si="20"/>
        <v>0</v>
      </c>
      <c r="DC39" s="135">
        <f t="shared" si="20"/>
        <v>0</v>
      </c>
      <c r="DD39" s="135">
        <f t="shared" si="20"/>
        <v>0</v>
      </c>
      <c r="DE39" s="135">
        <f t="shared" si="20"/>
        <v>0</v>
      </c>
      <c r="DF39" s="135">
        <f t="shared" si="20"/>
        <v>0</v>
      </c>
      <c r="DG39" s="135">
        <f t="shared" si="20"/>
        <v>0</v>
      </c>
      <c r="DH39" s="135">
        <f t="shared" si="20"/>
        <v>0</v>
      </c>
      <c r="DI39" s="135">
        <f t="shared" si="20"/>
        <v>0</v>
      </c>
      <c r="DJ39" s="135">
        <f t="shared" si="20"/>
        <v>0</v>
      </c>
      <c r="DK39" s="135">
        <f t="shared" si="20"/>
        <v>0</v>
      </c>
      <c r="DL39" s="135">
        <f t="shared" si="20"/>
        <v>0</v>
      </c>
      <c r="DM39" s="135">
        <f t="shared" si="20"/>
        <v>0</v>
      </c>
      <c r="DN39" s="135">
        <f t="shared" si="20"/>
        <v>0</v>
      </c>
      <c r="DO39" s="135">
        <f t="shared" si="20"/>
        <v>0</v>
      </c>
      <c r="DP39" s="135">
        <f t="shared" si="20"/>
        <v>0</v>
      </c>
      <c r="DQ39" s="135">
        <f t="shared" si="20"/>
        <v>0</v>
      </c>
      <c r="DR39" s="135">
        <f t="shared" si="20"/>
        <v>0</v>
      </c>
      <c r="DS39" s="135">
        <f t="shared" si="20"/>
        <v>0</v>
      </c>
      <c r="DT39" s="135">
        <f t="shared" si="20"/>
        <v>0</v>
      </c>
      <c r="DU39" s="135">
        <f t="shared" si="20"/>
        <v>0</v>
      </c>
      <c r="DV39" s="135">
        <f t="shared" si="20"/>
        <v>0</v>
      </c>
      <c r="DW39" s="135">
        <f t="shared" si="20"/>
        <v>0</v>
      </c>
      <c r="DX39" s="135">
        <f t="shared" si="20"/>
        <v>0</v>
      </c>
      <c r="DY39" s="135">
        <f t="shared" si="20"/>
        <v>0</v>
      </c>
      <c r="DZ39" s="135">
        <f t="shared" si="20"/>
        <v>0</v>
      </c>
      <c r="EA39" s="135">
        <f t="shared" si="20"/>
        <v>0</v>
      </c>
      <c r="EB39" s="135">
        <f t="shared" si="20"/>
        <v>0</v>
      </c>
      <c r="EC39" s="135">
        <f t="shared" si="20"/>
        <v>0</v>
      </c>
      <c r="ED39" s="135">
        <f t="shared" si="20"/>
        <v>0</v>
      </c>
      <c r="EE39" s="135">
        <f t="shared" si="20"/>
        <v>0</v>
      </c>
      <c r="EF39" s="135">
        <f t="shared" si="20"/>
        <v>0</v>
      </c>
      <c r="EG39" s="135">
        <f t="shared" si="20"/>
        <v>0</v>
      </c>
      <c r="EH39" s="135">
        <f t="shared" si="20"/>
        <v>0</v>
      </c>
      <c r="EI39" s="135">
        <f t="shared" si="20"/>
        <v>0</v>
      </c>
      <c r="EJ39" s="135"/>
      <c r="EK39" s="135"/>
      <c r="EL39" s="135">
        <f t="shared" si="20"/>
        <v>202</v>
      </c>
      <c r="EM39" s="135">
        <f t="shared" si="20"/>
        <v>3859396.4863999998</v>
      </c>
    </row>
    <row r="40" spans="1:143" ht="31.5" customHeight="1" x14ac:dyDescent="0.25">
      <c r="A40" s="81"/>
      <c r="B40" s="79">
        <v>19</v>
      </c>
      <c r="C40" s="211" t="s">
        <v>547</v>
      </c>
      <c r="D40" s="1" t="s">
        <v>226</v>
      </c>
      <c r="E40" s="17">
        <v>13520</v>
      </c>
      <c r="F40" s="18">
        <v>0.98</v>
      </c>
      <c r="G40" s="18"/>
      <c r="H40" s="239">
        <v>1.03</v>
      </c>
      <c r="I40" s="123"/>
      <c r="J40" s="17">
        <v>1.4</v>
      </c>
      <c r="K40" s="17">
        <v>1.68</v>
      </c>
      <c r="L40" s="17">
        <v>2.23</v>
      </c>
      <c r="M40" s="21">
        <v>2.57</v>
      </c>
      <c r="N40" s="136"/>
      <c r="O40" s="37">
        <f>N40*E40*F40*H40*J40*$O$8</f>
        <v>0</v>
      </c>
      <c r="P40" s="168"/>
      <c r="Q40" s="37">
        <f>P40*E40*F40*H40*J40*$Q$8</f>
        <v>0</v>
      </c>
      <c r="R40" s="136"/>
      <c r="S40" s="37">
        <f>R40*E40*F40*H40*J40*$S$8</f>
        <v>0</v>
      </c>
      <c r="T40" s="136"/>
      <c r="U40" s="37">
        <f>SUM(T40*E40*F40*H40*J40*$U$8)</f>
        <v>0</v>
      </c>
      <c r="V40" s="136"/>
      <c r="W40" s="136">
        <f>SUM(V40*E40*F40*H40*J40*$W$8)</f>
        <v>0</v>
      </c>
      <c r="X40" s="136"/>
      <c r="Y40" s="37">
        <f>SUM(X40*E40*F40*H40*J40*$Y$8)</f>
        <v>0</v>
      </c>
      <c r="Z40" s="136"/>
      <c r="AA40" s="37">
        <f>SUM(Z40*E40*F40*H40*J40*$AA$8)</f>
        <v>0</v>
      </c>
      <c r="AB40" s="136"/>
      <c r="AC40" s="37">
        <f>SUM(AB40*E40*F40*H40*J40*$AC$8)</f>
        <v>0</v>
      </c>
      <c r="AD40" s="136"/>
      <c r="AE40" s="37">
        <f>SUM(AD40*E40*F40*H40*K40*$AE$8)</f>
        <v>0</v>
      </c>
      <c r="AF40" s="136"/>
      <c r="AG40" s="37">
        <f>SUM(AF40*E40*F40*H40*K40*$AG$8)</f>
        <v>0</v>
      </c>
      <c r="AH40" s="136"/>
      <c r="AI40" s="37">
        <f>SUM(AH40*E40*F40*H40*J40*$AI$8)</f>
        <v>0</v>
      </c>
      <c r="AJ40" s="136"/>
      <c r="AK40" s="136">
        <f>SUM(AJ40*E40*F40*H40*J40*$AK$8)</f>
        <v>0</v>
      </c>
      <c r="AL40" s="136">
        <v>196</v>
      </c>
      <c r="AM40" s="37">
        <f>SUM(AL40*E40*F40*H40*J40*$AM$8)</f>
        <v>3744760.9471999998</v>
      </c>
      <c r="AN40" s="168"/>
      <c r="AO40" s="37">
        <f>SUM(AN40*E40*F40*H40*J40*$AO$8)</f>
        <v>0</v>
      </c>
      <c r="AP40" s="136"/>
      <c r="AQ40" s="37">
        <f>SUM(E40*F40*H40*J40*AP40*$AQ$8)</f>
        <v>0</v>
      </c>
      <c r="AR40" s="136"/>
      <c r="AS40" s="37">
        <f>SUM(AR40*E40*F40*H40*J40*$AS$8)</f>
        <v>0</v>
      </c>
      <c r="AT40" s="136"/>
      <c r="AU40" s="37">
        <f>SUM(AT40*E40*F40*H40*J40*$AU$8)</f>
        <v>0</v>
      </c>
      <c r="AV40" s="136"/>
      <c r="AW40" s="37">
        <f>SUM(AV40*E40*F40*H40*J40*$AW$8)</f>
        <v>0</v>
      </c>
      <c r="AX40" s="136"/>
      <c r="AY40" s="37">
        <f>SUM(AX40*E40*F40*H40*J40*$AY$8)</f>
        <v>0</v>
      </c>
      <c r="AZ40" s="136"/>
      <c r="BA40" s="37">
        <f>SUM(AZ40*E40*F40*H40*J40*$BA$8)</f>
        <v>0</v>
      </c>
      <c r="BB40" s="136"/>
      <c r="BC40" s="37">
        <f>SUM(BB40*E40*F40*H40*J40*$BC$8)</f>
        <v>0</v>
      </c>
      <c r="BD40" s="136"/>
      <c r="BE40" s="37">
        <f>SUM(BD40*E40*F40*H40*J40*$BE$8)</f>
        <v>0</v>
      </c>
      <c r="BF40" s="136"/>
      <c r="BG40" s="37">
        <f>BF40*E40*F40*H40*J40*$BG$8</f>
        <v>0</v>
      </c>
      <c r="BH40" s="136"/>
      <c r="BI40" s="37">
        <f>BH40*E40*F40*H40*J40*$BI$8</f>
        <v>0</v>
      </c>
      <c r="BJ40" s="136"/>
      <c r="BK40" s="37">
        <f>BJ40*E40*F40*H40*J40*$BK$8</f>
        <v>0</v>
      </c>
      <c r="BL40" s="136"/>
      <c r="BM40" s="37">
        <f>SUM(BL40*E40*F40*H40*J40*$BM$8)</f>
        <v>0</v>
      </c>
      <c r="BN40" s="136">
        <v>4</v>
      </c>
      <c r="BO40" s="37">
        <f>SUM(BN40*E40*F40*H40*J40*$BO$8)</f>
        <v>76423.692800000004</v>
      </c>
      <c r="BP40" s="136"/>
      <c r="BQ40" s="37">
        <f>SUM(BP40*E40*F40*H40*J40*$BQ$8)</f>
        <v>0</v>
      </c>
      <c r="BR40" s="136"/>
      <c r="BS40" s="37">
        <f>SUM(BR40*E40*F40*H40*J40*$BS$8)</f>
        <v>0</v>
      </c>
      <c r="BT40" s="136"/>
      <c r="BU40" s="37">
        <f>SUM(BT40*E40*F40*H40*J40*$BU$8)</f>
        <v>0</v>
      </c>
      <c r="BV40" s="136"/>
      <c r="BW40" s="37">
        <f>BV40*E40*F40*H40*J40*$BW$8</f>
        <v>0</v>
      </c>
      <c r="BX40" s="136">
        <v>2</v>
      </c>
      <c r="BY40" s="37">
        <f>SUM(BX40*E40*F40*H40*J40*$BY$8)</f>
        <v>38211.846400000002</v>
      </c>
      <c r="BZ40" s="136"/>
      <c r="CA40" s="37">
        <f>SUM(BZ40*E40*F40*H40*J40*$CA$8)</f>
        <v>0</v>
      </c>
      <c r="CB40" s="136"/>
      <c r="CC40" s="37">
        <f>SUM(CB40*E40*F40*H40*J40*$CC$8)</f>
        <v>0</v>
      </c>
      <c r="CD40" s="136"/>
      <c r="CE40" s="37">
        <f>SUM(CD40*E40*F40*H40*J40*$CE$8)</f>
        <v>0</v>
      </c>
      <c r="CF40" s="136"/>
      <c r="CG40" s="37">
        <f>CF40*E40*F40*H40*J40*$CG$8</f>
        <v>0</v>
      </c>
      <c r="CH40" s="136"/>
      <c r="CI40" s="37">
        <f>SUM(CH40*E40*F40*H40*J40*$CI$8)</f>
        <v>0</v>
      </c>
      <c r="CJ40" s="136"/>
      <c r="CK40" s="37">
        <f>SUM(CJ40*E40*F40*H40*K40*$CK$8)</f>
        <v>0</v>
      </c>
      <c r="CL40" s="136"/>
      <c r="CM40" s="37">
        <f>SUM(CL40*E40*F40*H40*K40*$CM$8)</f>
        <v>0</v>
      </c>
      <c r="CN40" s="136"/>
      <c r="CO40" s="37">
        <f>SUM(CN40*E40*F40*H40*K40*$CO$8)</f>
        <v>0</v>
      </c>
      <c r="CP40" s="136"/>
      <c r="CQ40" s="37">
        <f>SUM(CP40*E40*F40*H40*K40*$CQ$8)</f>
        <v>0</v>
      </c>
      <c r="CR40" s="136"/>
      <c r="CS40" s="37">
        <f>SUM(CR40*E40*F40*H40*K40*$CS$8)</f>
        <v>0</v>
      </c>
      <c r="CT40" s="136"/>
      <c r="CU40" s="37">
        <f>SUM(CT40*E40*F40*H40*K40*$CU$8)</f>
        <v>0</v>
      </c>
      <c r="CV40" s="136"/>
      <c r="CW40" s="37">
        <f>SUM(CV40*E40*F40*H40*K40*$CW$8)</f>
        <v>0</v>
      </c>
      <c r="CX40" s="136"/>
      <c r="CY40" s="37">
        <f>SUM(CX40*E40*F40*H40*K40*$CY$8)</f>
        <v>0</v>
      </c>
      <c r="CZ40" s="136"/>
      <c r="DA40" s="37">
        <f>SUM(CZ40*E40*F40*H40*K40*$DA$8)</f>
        <v>0</v>
      </c>
      <c r="DB40" s="136"/>
      <c r="DC40" s="37">
        <f>SUM(DB40*E40*F40*H40*K40*$DC$8)</f>
        <v>0</v>
      </c>
      <c r="DD40" s="136"/>
      <c r="DE40" s="37">
        <f>SUM(DD40*E40*F40*H40*K40*$DE$8)</f>
        <v>0</v>
      </c>
      <c r="DF40" s="136"/>
      <c r="DG40" s="37">
        <f>SUM(DF40*E40*F40*H40*K40*$DG$8)</f>
        <v>0</v>
      </c>
      <c r="DH40" s="136"/>
      <c r="DI40" s="37">
        <f>SUM(DH40*E40*F40*H40*K40*$DI$8)</f>
        <v>0</v>
      </c>
      <c r="DJ40" s="136"/>
      <c r="DK40" s="37">
        <f>SUM(DJ40*E40*F40*H40*K40*$DK$8)</f>
        <v>0</v>
      </c>
      <c r="DL40" s="136"/>
      <c r="DM40" s="37">
        <f>SUM(DL40*E40*F40*H40*K40*$DM$8)</f>
        <v>0</v>
      </c>
      <c r="DN40" s="136"/>
      <c r="DO40" s="37">
        <f>DN40*E40*F40*H40*K40*$DO$8</f>
        <v>0</v>
      </c>
      <c r="DP40" s="136"/>
      <c r="DQ40" s="37">
        <f>SUM(DP40*E40*F40*H40*K40*$DQ$8)</f>
        <v>0</v>
      </c>
      <c r="DR40" s="136"/>
      <c r="DS40" s="37">
        <f>SUM(DR40*E40*F40*H40*K40*$DS$8)</f>
        <v>0</v>
      </c>
      <c r="DT40" s="136"/>
      <c r="DU40" s="37">
        <f>SUM(DT40*E40*F40*H40*L40*$DU$8)</f>
        <v>0</v>
      </c>
      <c r="DV40" s="172"/>
      <c r="DW40" s="37">
        <f>SUM(DV40*E40*F40*H40*M40*$DW$8)</f>
        <v>0</v>
      </c>
      <c r="DX40" s="136"/>
      <c r="DY40" s="37">
        <f>SUM(DX40*E40*F40*H40*J40*$DY$8)</f>
        <v>0</v>
      </c>
      <c r="DZ40" s="136"/>
      <c r="EA40" s="165">
        <f>SUM(DZ40*E40*F40*H40*J40*$EA$8)</f>
        <v>0</v>
      </c>
      <c r="EB40" s="136"/>
      <c r="EC40" s="37">
        <f>SUM(EB40*E40*F40*H40*J40*$EC$8)</f>
        <v>0</v>
      </c>
      <c r="ED40" s="136"/>
      <c r="EE40" s="37">
        <f>SUM(ED40*E40*F40*H40*J40*$EE$8)</f>
        <v>0</v>
      </c>
      <c r="EF40" s="136"/>
      <c r="EG40" s="37">
        <f>EF40*E40*F40*H40*J40*$EG$8</f>
        <v>0</v>
      </c>
      <c r="EH40" s="136"/>
      <c r="EI40" s="37">
        <f>EH40*E40*F40*H40*J40*$EI$8</f>
        <v>0</v>
      </c>
      <c r="EJ40" s="136"/>
      <c r="EK40" s="37"/>
      <c r="EL40" s="80">
        <f>SUM(N40,X40,P40,R40,Z40,T40,V40,AB40,AD40,AF40,AH40,AJ40,AP40,AR40,AT40,AN40,CJ40,CP40,CT40,BX40,BZ40,CZ40,DB40,DD40,DF40,DH40,DJ40,DL40,AV40,AL40,AX40,AZ40,BB40,BD40,BF40,BH40,BJ40,BL40,BN40,BP40,BR40,EB40,ED40,DX40,DZ40,BT40,BV40,CR40,CL40,CN40,CV40,CX40,CB40,CD40,CF40,CH40,DN40,DP40,DR40,DT40,DV40,EF40,EH40,EJ40)</f>
        <v>202</v>
      </c>
      <c r="EM40" s="80">
        <f>SUM(O40,Y40,Q40,S40,AA40,U40,W40,AC40,AE40,AG40,AI40,AK40,AQ40,AS40,AU40,AO40,CK40,CQ40,CU40,BY40,CA40,DA40,DC40,DE40,DG40,DI40,DK40,DM40,AW40,AM40,AY40,BA40,BC40,BE40,BG40,BI40,BK40,BM40,BO40,BQ40,BS40,EC40,EE40,DY40,EA40,BU40,BW40,CS40,CM40,CO40,CW40,CY40,CC40,CE40,CG40,CI40,DO40,DQ40,DS40,DU40,DW40,EG40,EI40,EK40)</f>
        <v>3859396.4863999998</v>
      </c>
    </row>
    <row r="41" spans="1:143" s="22" customFormat="1" ht="31.5" customHeight="1" x14ac:dyDescent="0.25">
      <c r="A41" s="111">
        <v>8</v>
      </c>
      <c r="B41" s="116"/>
      <c r="C41" s="223"/>
      <c r="D41" s="39" t="s">
        <v>227</v>
      </c>
      <c r="E41" s="17">
        <v>13520</v>
      </c>
      <c r="F41" s="120">
        <v>7.95</v>
      </c>
      <c r="G41" s="120"/>
      <c r="H41" s="44">
        <v>1</v>
      </c>
      <c r="I41" s="129"/>
      <c r="J41" s="124"/>
      <c r="K41" s="124"/>
      <c r="L41" s="124"/>
      <c r="M41" s="131">
        <v>2.57</v>
      </c>
      <c r="N41" s="135">
        <f>N42</f>
        <v>0</v>
      </c>
      <c r="O41" s="135">
        <f t="shared" ref="O41:BY41" si="21">SUM(O42:O42)</f>
        <v>0</v>
      </c>
      <c r="P41" s="135">
        <f>P42</f>
        <v>0</v>
      </c>
      <c r="Q41" s="135">
        <f t="shared" si="21"/>
        <v>0</v>
      </c>
      <c r="R41" s="135">
        <f>R42</f>
        <v>0</v>
      </c>
      <c r="S41" s="135">
        <f t="shared" si="21"/>
        <v>0</v>
      </c>
      <c r="T41" s="135">
        <f>T42</f>
        <v>0</v>
      </c>
      <c r="U41" s="135">
        <f t="shared" si="21"/>
        <v>0</v>
      </c>
      <c r="V41" s="135">
        <f>V42</f>
        <v>0</v>
      </c>
      <c r="W41" s="135">
        <f t="shared" si="21"/>
        <v>0</v>
      </c>
      <c r="X41" s="135">
        <f>X42</f>
        <v>0</v>
      </c>
      <c r="Y41" s="135">
        <f t="shared" si="21"/>
        <v>0</v>
      </c>
      <c r="Z41" s="135">
        <f>Z42</f>
        <v>0</v>
      </c>
      <c r="AA41" s="135">
        <f t="shared" si="21"/>
        <v>0</v>
      </c>
      <c r="AB41" s="135">
        <f>AB42</f>
        <v>0</v>
      </c>
      <c r="AC41" s="135">
        <f t="shared" si="21"/>
        <v>0</v>
      </c>
      <c r="AD41" s="135">
        <f>AD42</f>
        <v>0</v>
      </c>
      <c r="AE41" s="135">
        <f t="shared" si="21"/>
        <v>0</v>
      </c>
      <c r="AF41" s="135">
        <f>AF42</f>
        <v>0</v>
      </c>
      <c r="AG41" s="135">
        <f t="shared" si="21"/>
        <v>0</v>
      </c>
      <c r="AH41" s="135">
        <f>AH42</f>
        <v>0</v>
      </c>
      <c r="AI41" s="135">
        <f t="shared" si="21"/>
        <v>0</v>
      </c>
      <c r="AJ41" s="135">
        <f>AJ42</f>
        <v>0</v>
      </c>
      <c r="AK41" s="135">
        <f t="shared" si="21"/>
        <v>0</v>
      </c>
      <c r="AL41" s="135">
        <f>AL42</f>
        <v>0</v>
      </c>
      <c r="AM41" s="135">
        <f t="shared" si="21"/>
        <v>0</v>
      </c>
      <c r="AN41" s="135">
        <f>AN42</f>
        <v>0</v>
      </c>
      <c r="AO41" s="135">
        <f t="shared" si="21"/>
        <v>0</v>
      </c>
      <c r="AP41" s="135">
        <f>AP42</f>
        <v>0</v>
      </c>
      <c r="AQ41" s="135">
        <f t="shared" si="21"/>
        <v>0</v>
      </c>
      <c r="AR41" s="135">
        <f>AR42</f>
        <v>0</v>
      </c>
      <c r="AS41" s="135">
        <f t="shared" si="21"/>
        <v>0</v>
      </c>
      <c r="AT41" s="135">
        <f>AT42</f>
        <v>0</v>
      </c>
      <c r="AU41" s="135">
        <f t="shared" si="21"/>
        <v>0</v>
      </c>
      <c r="AV41" s="135">
        <f>AV42</f>
        <v>0</v>
      </c>
      <c r="AW41" s="135">
        <f t="shared" si="21"/>
        <v>0</v>
      </c>
      <c r="AX41" s="135">
        <f>AX42</f>
        <v>0</v>
      </c>
      <c r="AY41" s="135">
        <f t="shared" si="21"/>
        <v>0</v>
      </c>
      <c r="AZ41" s="135">
        <f>AZ42</f>
        <v>0</v>
      </c>
      <c r="BA41" s="135">
        <f t="shared" si="21"/>
        <v>0</v>
      </c>
      <c r="BB41" s="135">
        <f>BB42</f>
        <v>0</v>
      </c>
      <c r="BC41" s="135">
        <f t="shared" si="21"/>
        <v>0</v>
      </c>
      <c r="BD41" s="135">
        <f>BD42</f>
        <v>0</v>
      </c>
      <c r="BE41" s="135">
        <f t="shared" si="21"/>
        <v>0</v>
      </c>
      <c r="BF41" s="135">
        <f>BF42</f>
        <v>0</v>
      </c>
      <c r="BG41" s="135">
        <f t="shared" si="21"/>
        <v>0</v>
      </c>
      <c r="BH41" s="135">
        <f>BH42</f>
        <v>0</v>
      </c>
      <c r="BI41" s="135">
        <f t="shared" si="21"/>
        <v>0</v>
      </c>
      <c r="BJ41" s="135">
        <f>BJ42</f>
        <v>0</v>
      </c>
      <c r="BK41" s="135">
        <f t="shared" si="21"/>
        <v>0</v>
      </c>
      <c r="BL41" s="135">
        <f>BL42</f>
        <v>0</v>
      </c>
      <c r="BM41" s="135">
        <f t="shared" si="21"/>
        <v>0</v>
      </c>
      <c r="BN41" s="135">
        <f>BN42</f>
        <v>0</v>
      </c>
      <c r="BO41" s="135">
        <f t="shared" si="21"/>
        <v>0</v>
      </c>
      <c r="BP41" s="135">
        <f>BP42</f>
        <v>0</v>
      </c>
      <c r="BQ41" s="135">
        <f t="shared" si="21"/>
        <v>0</v>
      </c>
      <c r="BR41" s="135">
        <f>BR42</f>
        <v>0</v>
      </c>
      <c r="BS41" s="135">
        <f t="shared" si="21"/>
        <v>0</v>
      </c>
      <c r="BT41" s="135">
        <f>BT42</f>
        <v>0</v>
      </c>
      <c r="BU41" s="135">
        <f t="shared" si="21"/>
        <v>0</v>
      </c>
      <c r="BV41" s="135">
        <f>BV42</f>
        <v>0</v>
      </c>
      <c r="BW41" s="135">
        <f t="shared" si="21"/>
        <v>0</v>
      </c>
      <c r="BX41" s="135">
        <f>BX42</f>
        <v>0</v>
      </c>
      <c r="BY41" s="135">
        <f t="shared" si="21"/>
        <v>0</v>
      </c>
      <c r="BZ41" s="135">
        <f>BZ42</f>
        <v>0</v>
      </c>
      <c r="CA41" s="135">
        <f t="shared" ref="CA41:EM41" si="22">SUM(CA42:CA42)</f>
        <v>0</v>
      </c>
      <c r="CB41" s="135">
        <f>CB42</f>
        <v>0</v>
      </c>
      <c r="CC41" s="135">
        <f t="shared" si="22"/>
        <v>0</v>
      </c>
      <c r="CD41" s="135">
        <f>CD42</f>
        <v>0</v>
      </c>
      <c r="CE41" s="135">
        <f t="shared" si="22"/>
        <v>0</v>
      </c>
      <c r="CF41" s="135">
        <f>CF42</f>
        <v>0</v>
      </c>
      <c r="CG41" s="135">
        <f t="shared" si="22"/>
        <v>0</v>
      </c>
      <c r="CH41" s="135">
        <f>CH42</f>
        <v>0</v>
      </c>
      <c r="CI41" s="135">
        <f t="shared" si="22"/>
        <v>0</v>
      </c>
      <c r="CJ41" s="135">
        <f>CJ42</f>
        <v>0</v>
      </c>
      <c r="CK41" s="135">
        <f t="shared" si="22"/>
        <v>0</v>
      </c>
      <c r="CL41" s="135">
        <f>CL42</f>
        <v>0</v>
      </c>
      <c r="CM41" s="135">
        <f t="shared" si="22"/>
        <v>0</v>
      </c>
      <c r="CN41" s="135">
        <f>CN42</f>
        <v>0</v>
      </c>
      <c r="CO41" s="135">
        <f t="shared" si="22"/>
        <v>0</v>
      </c>
      <c r="CP41" s="135">
        <f>CP42</f>
        <v>0</v>
      </c>
      <c r="CQ41" s="135">
        <f t="shared" si="22"/>
        <v>0</v>
      </c>
      <c r="CR41" s="135">
        <f>CR42</f>
        <v>0</v>
      </c>
      <c r="CS41" s="135">
        <f t="shared" si="22"/>
        <v>0</v>
      </c>
      <c r="CT41" s="135">
        <f>CT42</f>
        <v>0</v>
      </c>
      <c r="CU41" s="135">
        <f t="shared" si="22"/>
        <v>0</v>
      </c>
      <c r="CV41" s="135">
        <f>CV42</f>
        <v>0</v>
      </c>
      <c r="CW41" s="135">
        <f t="shared" si="22"/>
        <v>0</v>
      </c>
      <c r="CX41" s="135">
        <f>CX42</f>
        <v>0</v>
      </c>
      <c r="CY41" s="135">
        <f t="shared" si="22"/>
        <v>0</v>
      </c>
      <c r="CZ41" s="135">
        <f>CZ42</f>
        <v>0</v>
      </c>
      <c r="DA41" s="135">
        <f t="shared" si="22"/>
        <v>0</v>
      </c>
      <c r="DB41" s="135">
        <f>DB42</f>
        <v>0</v>
      </c>
      <c r="DC41" s="135">
        <f t="shared" si="22"/>
        <v>0</v>
      </c>
      <c r="DD41" s="135">
        <f>DD42</f>
        <v>0</v>
      </c>
      <c r="DE41" s="135">
        <f t="shared" si="22"/>
        <v>0</v>
      </c>
      <c r="DF41" s="135">
        <f>DF42</f>
        <v>0</v>
      </c>
      <c r="DG41" s="135">
        <f t="shared" si="22"/>
        <v>0</v>
      </c>
      <c r="DH41" s="135">
        <f>DH42</f>
        <v>0</v>
      </c>
      <c r="DI41" s="135">
        <f t="shared" si="22"/>
        <v>0</v>
      </c>
      <c r="DJ41" s="135">
        <f>DJ42</f>
        <v>0</v>
      </c>
      <c r="DK41" s="135">
        <f t="shared" si="22"/>
        <v>0</v>
      </c>
      <c r="DL41" s="135">
        <f>DL42</f>
        <v>0</v>
      </c>
      <c r="DM41" s="135">
        <f t="shared" si="22"/>
        <v>0</v>
      </c>
      <c r="DN41" s="135">
        <f>DN42</f>
        <v>0</v>
      </c>
      <c r="DO41" s="135">
        <f t="shared" si="22"/>
        <v>0</v>
      </c>
      <c r="DP41" s="135">
        <f>DP42</f>
        <v>0</v>
      </c>
      <c r="DQ41" s="135">
        <f t="shared" si="22"/>
        <v>0</v>
      </c>
      <c r="DR41" s="135">
        <f>DR42</f>
        <v>0</v>
      </c>
      <c r="DS41" s="135">
        <f t="shared" si="22"/>
        <v>0</v>
      </c>
      <c r="DT41" s="135">
        <f>DT42</f>
        <v>0</v>
      </c>
      <c r="DU41" s="135">
        <f t="shared" si="22"/>
        <v>0</v>
      </c>
      <c r="DV41" s="135">
        <f>DV42</f>
        <v>0</v>
      </c>
      <c r="DW41" s="135">
        <f t="shared" si="22"/>
        <v>0</v>
      </c>
      <c r="DX41" s="135">
        <f>DX42</f>
        <v>0</v>
      </c>
      <c r="DY41" s="135">
        <f t="shared" si="22"/>
        <v>0</v>
      </c>
      <c r="DZ41" s="135">
        <f>DZ42</f>
        <v>0</v>
      </c>
      <c r="EA41" s="135">
        <f t="shared" si="22"/>
        <v>0</v>
      </c>
      <c r="EB41" s="135">
        <f>EB42</f>
        <v>0</v>
      </c>
      <c r="EC41" s="135">
        <f t="shared" si="22"/>
        <v>0</v>
      </c>
      <c r="ED41" s="135">
        <f>ED42</f>
        <v>0</v>
      </c>
      <c r="EE41" s="135">
        <f t="shared" si="22"/>
        <v>0</v>
      </c>
      <c r="EF41" s="135">
        <f>EF42</f>
        <v>0</v>
      </c>
      <c r="EG41" s="135">
        <f t="shared" si="22"/>
        <v>0</v>
      </c>
      <c r="EH41" s="135">
        <f>EH42</f>
        <v>0</v>
      </c>
      <c r="EI41" s="135">
        <f t="shared" si="22"/>
        <v>0</v>
      </c>
      <c r="EJ41" s="135"/>
      <c r="EK41" s="135"/>
      <c r="EL41" s="135">
        <f t="shared" si="22"/>
        <v>0</v>
      </c>
      <c r="EM41" s="135">
        <f t="shared" si="22"/>
        <v>0</v>
      </c>
    </row>
    <row r="42" spans="1:143" ht="60" x14ac:dyDescent="0.25">
      <c r="A42" s="112"/>
      <c r="B42" s="107">
        <v>20</v>
      </c>
      <c r="C42" s="211" t="s">
        <v>548</v>
      </c>
      <c r="D42" s="1" t="s">
        <v>230</v>
      </c>
      <c r="E42" s="17">
        <v>13520</v>
      </c>
      <c r="F42" s="18">
        <v>7.95</v>
      </c>
      <c r="G42" s="18"/>
      <c r="H42" s="122">
        <v>1</v>
      </c>
      <c r="I42" s="128"/>
      <c r="J42" s="17">
        <v>1.4</v>
      </c>
      <c r="K42" s="17">
        <v>1.68</v>
      </c>
      <c r="L42" s="17">
        <v>2.23</v>
      </c>
      <c r="M42" s="21">
        <v>2.57</v>
      </c>
      <c r="N42" s="168"/>
      <c r="O42" s="37">
        <f>N42*E42*F42*H42*J42*$O$8</f>
        <v>0</v>
      </c>
      <c r="P42" s="168"/>
      <c r="Q42" s="37">
        <f>P42*E42*F42*H42*J42*$Q$8</f>
        <v>0</v>
      </c>
      <c r="R42" s="168"/>
      <c r="S42" s="37">
        <f>R42*E42*F42*H42*J42*$S$8</f>
        <v>0</v>
      </c>
      <c r="T42" s="168"/>
      <c r="U42" s="37">
        <f>SUM(T42*E42*F42*H42*J42*$U$8)</f>
        <v>0</v>
      </c>
      <c r="V42" s="168"/>
      <c r="W42" s="136">
        <f>SUM(V42*E42*F42*H42*J42*$W$8)</f>
        <v>0</v>
      </c>
      <c r="X42" s="168"/>
      <c r="Y42" s="37">
        <f>SUM(X42*E42*F42*H42*J42*$Y$8)</f>
        <v>0</v>
      </c>
      <c r="Z42" s="168"/>
      <c r="AA42" s="37">
        <f>SUM(Z42*E42*F42*H42*J42*$AA$8)</f>
        <v>0</v>
      </c>
      <c r="AB42" s="168"/>
      <c r="AC42" s="37">
        <f>SUM(AB42*E42*F42*H42*J42*$AC$8)</f>
        <v>0</v>
      </c>
      <c r="AD42" s="168"/>
      <c r="AE42" s="37">
        <f>SUM(AD42*E42*F42*H42*K42*$AE$8)</f>
        <v>0</v>
      </c>
      <c r="AF42" s="168"/>
      <c r="AG42" s="37">
        <f>SUM(AF42*E42*F42*H42*K42*$AG$8)</f>
        <v>0</v>
      </c>
      <c r="AH42" s="168"/>
      <c r="AI42" s="37">
        <f>SUM(AH42*E42*F42*H42*J42*$AI$8)</f>
        <v>0</v>
      </c>
      <c r="AJ42" s="168"/>
      <c r="AK42" s="136">
        <f>SUM(AJ42*E42*F42*H42*J42*$AK$8)</f>
        <v>0</v>
      </c>
      <c r="AL42" s="168"/>
      <c r="AM42" s="37">
        <f>SUM(AL42*E42*F42*H42*J42*$AM$8)</f>
        <v>0</v>
      </c>
      <c r="AN42" s="168"/>
      <c r="AO42" s="37">
        <f>SUM(AN42*E42*F42*H42*J42*$AO$8)</f>
        <v>0</v>
      </c>
      <c r="AP42" s="168"/>
      <c r="AQ42" s="37">
        <f>SUM(E42*F42*H42*J42*AP42*$AQ$8)</f>
        <v>0</v>
      </c>
      <c r="AR42" s="168"/>
      <c r="AS42" s="37">
        <f>SUM(AR42*E42*F42*H42*J42*$AS$8)</f>
        <v>0</v>
      </c>
      <c r="AT42" s="168"/>
      <c r="AU42" s="37">
        <f>SUM(AT42*E42*F42*H42*J42*$AU$8)</f>
        <v>0</v>
      </c>
      <c r="AV42" s="168"/>
      <c r="AW42" s="37">
        <f>SUM(AV42*E42*F42*H42*J42*$AW$8)</f>
        <v>0</v>
      </c>
      <c r="AX42" s="168"/>
      <c r="AY42" s="37">
        <f>SUM(AX42*E42*F42*H42*J42*$AY$8)</f>
        <v>0</v>
      </c>
      <c r="AZ42" s="168"/>
      <c r="BA42" s="37">
        <f>SUM(AZ42*E42*F42*H42*J42*$BA$8)</f>
        <v>0</v>
      </c>
      <c r="BB42" s="168"/>
      <c r="BC42" s="37">
        <f>SUM(BB42*E42*F42*H42*J42*$BC$8)</f>
        <v>0</v>
      </c>
      <c r="BD42" s="168"/>
      <c r="BE42" s="37">
        <f>SUM(BD42*E42*F42*H42*J42*$BE$8)</f>
        <v>0</v>
      </c>
      <c r="BF42" s="168"/>
      <c r="BG42" s="37">
        <f>BF42*E42*F42*H42*J42*$BG$8</f>
        <v>0</v>
      </c>
      <c r="BH42" s="168"/>
      <c r="BI42" s="37">
        <f>BH42*E42*F42*H42*J42*$BI$8</f>
        <v>0</v>
      </c>
      <c r="BJ42" s="168"/>
      <c r="BK42" s="37">
        <f>BJ42*E42*F42*H42*J42*$BK$8</f>
        <v>0</v>
      </c>
      <c r="BL42" s="168"/>
      <c r="BM42" s="37">
        <f>SUM(BL42*E42*F42*H42*J42*$BM$8)</f>
        <v>0</v>
      </c>
      <c r="BN42" s="168"/>
      <c r="BO42" s="37">
        <f>SUM(BN42*E42*F42*H42*J42*$BO$8)</f>
        <v>0</v>
      </c>
      <c r="BP42" s="168"/>
      <c r="BQ42" s="37">
        <f>SUM(BP42*E42*F42*H42*J42*$BQ$8)</f>
        <v>0</v>
      </c>
      <c r="BR42" s="168"/>
      <c r="BS42" s="37">
        <f>SUM(BR42*E42*F42*H42*J42*$BS$8)</f>
        <v>0</v>
      </c>
      <c r="BT42" s="168"/>
      <c r="BU42" s="37">
        <f>SUM(BT42*E42*F42*H42*J42*$BU$8)</f>
        <v>0</v>
      </c>
      <c r="BV42" s="168"/>
      <c r="BW42" s="37">
        <f>BV42*E42*F42*H42*J42*$BW$8</f>
        <v>0</v>
      </c>
      <c r="BX42" s="168"/>
      <c r="BY42" s="37">
        <f>SUM(BX42*E42*F42*H42*J42*$BY$8)</f>
        <v>0</v>
      </c>
      <c r="BZ42" s="168"/>
      <c r="CA42" s="37">
        <f>SUM(BZ42*E42*F42*H42*J42*$CA$8)</f>
        <v>0</v>
      </c>
      <c r="CB42" s="168"/>
      <c r="CC42" s="37">
        <f>SUM(CB42*E42*F42*H42*J42*$CC$8)</f>
        <v>0</v>
      </c>
      <c r="CD42" s="168"/>
      <c r="CE42" s="37">
        <f>SUM(CD42*E42*F42*H42*J42*$CE$8)</f>
        <v>0</v>
      </c>
      <c r="CF42" s="168"/>
      <c r="CG42" s="37">
        <f>CF42*E42*F42*H42*J42*$CG$8</f>
        <v>0</v>
      </c>
      <c r="CH42" s="168"/>
      <c r="CI42" s="37">
        <f>SUM(CH42*E42*F42*H42*J42*$CI$8)</f>
        <v>0</v>
      </c>
      <c r="CJ42" s="168"/>
      <c r="CK42" s="37">
        <f>SUM(CJ42*E42*F42*H42*K42*$CK$8)</f>
        <v>0</v>
      </c>
      <c r="CL42" s="168"/>
      <c r="CM42" s="37">
        <f>SUM(CL42*E42*F42*H42*K42*$CM$8)</f>
        <v>0</v>
      </c>
      <c r="CN42" s="168"/>
      <c r="CO42" s="37">
        <f>SUM(CN42*E42*F42*H42*K42*$CO$8)</f>
        <v>0</v>
      </c>
      <c r="CP42" s="168"/>
      <c r="CQ42" s="37">
        <f>SUM(CP42*E42*F42*H42*K42*$CQ$8)</f>
        <v>0</v>
      </c>
      <c r="CR42" s="168"/>
      <c r="CS42" s="37">
        <f>SUM(CR42*E42*F42*H42*K42*$CS$8)</f>
        <v>0</v>
      </c>
      <c r="CT42" s="168"/>
      <c r="CU42" s="37">
        <f>SUM(CT42*E42*F42*H42*K42*$CU$8)</f>
        <v>0</v>
      </c>
      <c r="CV42" s="168"/>
      <c r="CW42" s="37">
        <f>SUM(CV42*E42*F42*H42*K42*$CW$8)</f>
        <v>0</v>
      </c>
      <c r="CX42" s="168"/>
      <c r="CY42" s="37">
        <f>SUM(CX42*E42*F42*H42*K42*$CY$8)</f>
        <v>0</v>
      </c>
      <c r="CZ42" s="168"/>
      <c r="DA42" s="37">
        <f>SUM(CZ42*E42*F42*H42*K42*$DA$8)</f>
        <v>0</v>
      </c>
      <c r="DB42" s="168"/>
      <c r="DC42" s="37">
        <f>SUM(DB42*E42*F42*H42*K42*$DC$8)</f>
        <v>0</v>
      </c>
      <c r="DD42" s="168"/>
      <c r="DE42" s="37">
        <f>SUM(DD42*E42*F42*H42*K42*$DE$8)</f>
        <v>0</v>
      </c>
      <c r="DF42" s="168"/>
      <c r="DG42" s="37">
        <f>SUM(DF42*E42*F42*H42*K42*$DG$8)</f>
        <v>0</v>
      </c>
      <c r="DH42" s="168"/>
      <c r="DI42" s="37">
        <f>SUM(DH42*E42*F42*H42*K42*$DI$8)</f>
        <v>0</v>
      </c>
      <c r="DJ42" s="168"/>
      <c r="DK42" s="37">
        <f>SUM(DJ42*E42*F42*H42*K42*$DK$8)</f>
        <v>0</v>
      </c>
      <c r="DL42" s="168"/>
      <c r="DM42" s="37">
        <f>SUM(DL42*E42*F42*H42*K42*$DM$8)</f>
        <v>0</v>
      </c>
      <c r="DN42" s="168"/>
      <c r="DO42" s="37">
        <f>DN42*E42*F42*H42*K42*$DO$8</f>
        <v>0</v>
      </c>
      <c r="DP42" s="168"/>
      <c r="DQ42" s="37">
        <f>SUM(DP42*E42*F42*H42*K42*$DQ$8)</f>
        <v>0</v>
      </c>
      <c r="DR42" s="168"/>
      <c r="DS42" s="37">
        <f>SUM(DR42*E42*F42*H42*K42*$DS$8)</f>
        <v>0</v>
      </c>
      <c r="DT42" s="168"/>
      <c r="DU42" s="37">
        <f>SUM(DT42*E42*F42*H42*L42*$DU$8)</f>
        <v>0</v>
      </c>
      <c r="DV42" s="224"/>
      <c r="DW42" s="37">
        <f>SUM(DV42*E42*F42*H42*M42*$DW$8)</f>
        <v>0</v>
      </c>
      <c r="DX42" s="136"/>
      <c r="DY42" s="37">
        <f>SUM(DX42*E42*F42*H42*J42*$DY$8)</f>
        <v>0</v>
      </c>
      <c r="DZ42" s="136"/>
      <c r="EA42" s="165">
        <f>SUM(DZ42*E42*F42*H42*J42*$EA$8)</f>
        <v>0</v>
      </c>
      <c r="EB42" s="168"/>
      <c r="EC42" s="37">
        <f>SUM(EB42*E42*F42*H42*J42*$EC$8)</f>
        <v>0</v>
      </c>
      <c r="ED42" s="168"/>
      <c r="EE42" s="37">
        <f>SUM(ED42*E42*F42*H42*J42*$EE$8)</f>
        <v>0</v>
      </c>
      <c r="EF42" s="136"/>
      <c r="EG42" s="37">
        <f>EF42*E42*F42*H42*J42*$EG$8</f>
        <v>0</v>
      </c>
      <c r="EH42" s="136"/>
      <c r="EI42" s="37">
        <f>EH42*E42*F42*H42*J42*$EI$8</f>
        <v>0</v>
      </c>
      <c r="EJ42" s="136"/>
      <c r="EK42" s="37"/>
      <c r="EL42" s="80">
        <f>SUM(N42,X42,P42,R42,Z42,T42,V42,AB42,AD42,AF42,AH42,AJ42,AP42,AR42,AT42,AN42,CJ42,CP42,CT42,BX42,BZ42,CZ42,DB42,DD42,DF42,DH42,DJ42,DL42,AV42,AL42,AX42,AZ42,BB42,BD42,BF42,BH42,BJ42,BL42,BN42,BP42,BR42,EB42,ED42,DX42,DZ42,BT42,BV42,CR42,CL42,CN42,CV42,CX42,CB42,CD42,CF42,CH42,DN42,DP42,DR42,DT42,DV42,EF42,EH42,EJ42)</f>
        <v>0</v>
      </c>
      <c r="EM42" s="80">
        <f>SUM(O42,Y42,Q42,S42,AA42,U42,W42,AC42,AE42,AG42,AI42,AK42,AQ42,AS42,AU42,AO42,CK42,CQ42,CU42,BY42,CA42,DA42,DC42,DE42,DG42,DI42,DK42,DM42,AW42,AM42,AY42,BA42,BC42,BE42,BG42,BI42,BK42,BM42,BO42,BQ42,BS42,EC42,EE42,DY42,EA42,BU42,BW42,CS42,CM42,CO42,CW42,CY42,CC42,CE42,CG42,CI42,DO42,DQ42,DS42,DU42,DW42,EG42,EI42,EK42)</f>
        <v>0</v>
      </c>
    </row>
    <row r="43" spans="1:143" s="22" customFormat="1" x14ac:dyDescent="0.25">
      <c r="A43" s="111">
        <v>9</v>
      </c>
      <c r="B43" s="116"/>
      <c r="C43" s="223"/>
      <c r="D43" s="39" t="s">
        <v>155</v>
      </c>
      <c r="E43" s="17">
        <v>13520</v>
      </c>
      <c r="F43" s="120">
        <v>1.42</v>
      </c>
      <c r="G43" s="120"/>
      <c r="H43" s="44">
        <v>1</v>
      </c>
      <c r="I43" s="129"/>
      <c r="J43" s="124"/>
      <c r="K43" s="124"/>
      <c r="L43" s="124"/>
      <c r="M43" s="131">
        <v>2.57</v>
      </c>
      <c r="N43" s="170">
        <f>SUM(N44:N45)</f>
        <v>0</v>
      </c>
      <c r="O43" s="170">
        <f t="shared" ref="O43:BZ43" si="23">SUM(O44:O45)</f>
        <v>0</v>
      </c>
      <c r="P43" s="170">
        <f t="shared" si="23"/>
        <v>30</v>
      </c>
      <c r="Q43" s="170">
        <f t="shared" si="23"/>
        <v>783619.2</v>
      </c>
      <c r="R43" s="170">
        <f t="shared" si="23"/>
        <v>0</v>
      </c>
      <c r="S43" s="170">
        <f t="shared" si="23"/>
        <v>0</v>
      </c>
      <c r="T43" s="170">
        <f t="shared" si="23"/>
        <v>0</v>
      </c>
      <c r="U43" s="170">
        <f t="shared" si="23"/>
        <v>0</v>
      </c>
      <c r="V43" s="170">
        <f t="shared" si="23"/>
        <v>0</v>
      </c>
      <c r="W43" s="170">
        <f t="shared" si="23"/>
        <v>0</v>
      </c>
      <c r="X43" s="170">
        <f t="shared" si="23"/>
        <v>0</v>
      </c>
      <c r="Y43" s="170">
        <f t="shared" si="23"/>
        <v>0</v>
      </c>
      <c r="Z43" s="170">
        <f t="shared" si="23"/>
        <v>0</v>
      </c>
      <c r="AA43" s="170">
        <f t="shared" si="23"/>
        <v>0</v>
      </c>
      <c r="AB43" s="170">
        <f t="shared" si="23"/>
        <v>0</v>
      </c>
      <c r="AC43" s="170">
        <f t="shared" si="23"/>
        <v>0</v>
      </c>
      <c r="AD43" s="170">
        <f t="shared" si="23"/>
        <v>0</v>
      </c>
      <c r="AE43" s="170">
        <f t="shared" si="23"/>
        <v>0</v>
      </c>
      <c r="AF43" s="170">
        <f t="shared" si="23"/>
        <v>0</v>
      </c>
      <c r="AG43" s="170">
        <f t="shared" si="23"/>
        <v>0</v>
      </c>
      <c r="AH43" s="170">
        <f t="shared" si="23"/>
        <v>0</v>
      </c>
      <c r="AI43" s="170">
        <f t="shared" si="23"/>
        <v>0</v>
      </c>
      <c r="AJ43" s="170">
        <f t="shared" si="23"/>
        <v>0</v>
      </c>
      <c r="AK43" s="170">
        <f t="shared" si="23"/>
        <v>0</v>
      </c>
      <c r="AL43" s="170">
        <f t="shared" si="23"/>
        <v>0</v>
      </c>
      <c r="AM43" s="170">
        <f t="shared" si="23"/>
        <v>0</v>
      </c>
      <c r="AN43" s="170">
        <f t="shared" si="23"/>
        <v>0</v>
      </c>
      <c r="AO43" s="170">
        <f t="shared" si="23"/>
        <v>0</v>
      </c>
      <c r="AP43" s="170">
        <f t="shared" si="23"/>
        <v>0</v>
      </c>
      <c r="AQ43" s="170">
        <f t="shared" si="23"/>
        <v>0</v>
      </c>
      <c r="AR43" s="170">
        <f t="shared" si="23"/>
        <v>0</v>
      </c>
      <c r="AS43" s="170">
        <f t="shared" si="23"/>
        <v>0</v>
      </c>
      <c r="AT43" s="170">
        <f t="shared" si="23"/>
        <v>0</v>
      </c>
      <c r="AU43" s="170">
        <f t="shared" si="23"/>
        <v>0</v>
      </c>
      <c r="AV43" s="170">
        <f t="shared" si="23"/>
        <v>0</v>
      </c>
      <c r="AW43" s="170">
        <f t="shared" si="23"/>
        <v>0</v>
      </c>
      <c r="AX43" s="170">
        <f t="shared" si="23"/>
        <v>0</v>
      </c>
      <c r="AY43" s="170">
        <f t="shared" si="23"/>
        <v>0</v>
      </c>
      <c r="AZ43" s="170">
        <f t="shared" si="23"/>
        <v>0</v>
      </c>
      <c r="BA43" s="170">
        <f t="shared" si="23"/>
        <v>0</v>
      </c>
      <c r="BB43" s="170">
        <f t="shared" si="23"/>
        <v>0</v>
      </c>
      <c r="BC43" s="170">
        <f t="shared" si="23"/>
        <v>0</v>
      </c>
      <c r="BD43" s="170">
        <f t="shared" si="23"/>
        <v>0</v>
      </c>
      <c r="BE43" s="170">
        <f t="shared" si="23"/>
        <v>0</v>
      </c>
      <c r="BF43" s="170">
        <f t="shared" si="23"/>
        <v>0</v>
      </c>
      <c r="BG43" s="170">
        <f t="shared" si="23"/>
        <v>0</v>
      </c>
      <c r="BH43" s="170">
        <f t="shared" si="23"/>
        <v>0</v>
      </c>
      <c r="BI43" s="170">
        <f t="shared" si="23"/>
        <v>0</v>
      </c>
      <c r="BJ43" s="170">
        <f t="shared" si="23"/>
        <v>0</v>
      </c>
      <c r="BK43" s="170">
        <f t="shared" si="23"/>
        <v>0</v>
      </c>
      <c r="BL43" s="170">
        <f t="shared" si="23"/>
        <v>0</v>
      </c>
      <c r="BM43" s="170">
        <f t="shared" si="23"/>
        <v>0</v>
      </c>
      <c r="BN43" s="170">
        <f t="shared" si="23"/>
        <v>0</v>
      </c>
      <c r="BO43" s="170">
        <f t="shared" si="23"/>
        <v>0</v>
      </c>
      <c r="BP43" s="170">
        <f t="shared" si="23"/>
        <v>0</v>
      </c>
      <c r="BQ43" s="170">
        <f t="shared" si="23"/>
        <v>0</v>
      </c>
      <c r="BR43" s="170">
        <f t="shared" si="23"/>
        <v>0</v>
      </c>
      <c r="BS43" s="170">
        <f t="shared" si="23"/>
        <v>0</v>
      </c>
      <c r="BT43" s="170">
        <f t="shared" si="23"/>
        <v>0</v>
      </c>
      <c r="BU43" s="170">
        <f t="shared" si="23"/>
        <v>0</v>
      </c>
      <c r="BV43" s="170">
        <f t="shared" si="23"/>
        <v>0</v>
      </c>
      <c r="BW43" s="170">
        <f t="shared" si="23"/>
        <v>0</v>
      </c>
      <c r="BX43" s="170">
        <f t="shared" si="23"/>
        <v>0</v>
      </c>
      <c r="BY43" s="170">
        <f t="shared" si="23"/>
        <v>0</v>
      </c>
      <c r="BZ43" s="170">
        <f t="shared" si="23"/>
        <v>0</v>
      </c>
      <c r="CA43" s="170">
        <f t="shared" ref="CA43:EM43" si="24">SUM(CA44:CA45)</f>
        <v>0</v>
      </c>
      <c r="CB43" s="170">
        <f t="shared" si="24"/>
        <v>0</v>
      </c>
      <c r="CC43" s="170">
        <f t="shared" si="24"/>
        <v>0</v>
      </c>
      <c r="CD43" s="170">
        <f t="shared" si="24"/>
        <v>0</v>
      </c>
      <c r="CE43" s="170">
        <f t="shared" si="24"/>
        <v>0</v>
      </c>
      <c r="CF43" s="170">
        <f t="shared" si="24"/>
        <v>0</v>
      </c>
      <c r="CG43" s="170">
        <f t="shared" si="24"/>
        <v>0</v>
      </c>
      <c r="CH43" s="170">
        <f t="shared" si="24"/>
        <v>0</v>
      </c>
      <c r="CI43" s="170">
        <f t="shared" si="24"/>
        <v>0</v>
      </c>
      <c r="CJ43" s="170">
        <f t="shared" si="24"/>
        <v>0</v>
      </c>
      <c r="CK43" s="170">
        <f t="shared" si="24"/>
        <v>0</v>
      </c>
      <c r="CL43" s="170">
        <f t="shared" si="24"/>
        <v>0</v>
      </c>
      <c r="CM43" s="170">
        <f t="shared" si="24"/>
        <v>0</v>
      </c>
      <c r="CN43" s="170">
        <f t="shared" si="24"/>
        <v>0</v>
      </c>
      <c r="CO43" s="170">
        <f t="shared" si="24"/>
        <v>0</v>
      </c>
      <c r="CP43" s="170">
        <f t="shared" si="24"/>
        <v>0</v>
      </c>
      <c r="CQ43" s="170">
        <f t="shared" si="24"/>
        <v>0</v>
      </c>
      <c r="CR43" s="170">
        <f t="shared" si="24"/>
        <v>0</v>
      </c>
      <c r="CS43" s="170">
        <f t="shared" si="24"/>
        <v>0</v>
      </c>
      <c r="CT43" s="170">
        <f t="shared" si="24"/>
        <v>0</v>
      </c>
      <c r="CU43" s="170">
        <f t="shared" si="24"/>
        <v>0</v>
      </c>
      <c r="CV43" s="170">
        <f t="shared" si="24"/>
        <v>0</v>
      </c>
      <c r="CW43" s="170">
        <f t="shared" si="24"/>
        <v>0</v>
      </c>
      <c r="CX43" s="170">
        <f t="shared" si="24"/>
        <v>0</v>
      </c>
      <c r="CY43" s="170">
        <f t="shared" si="24"/>
        <v>0</v>
      </c>
      <c r="CZ43" s="170">
        <f t="shared" si="24"/>
        <v>0</v>
      </c>
      <c r="DA43" s="170">
        <f t="shared" si="24"/>
        <v>0</v>
      </c>
      <c r="DB43" s="170">
        <f t="shared" si="24"/>
        <v>0</v>
      </c>
      <c r="DC43" s="170">
        <f t="shared" si="24"/>
        <v>0</v>
      </c>
      <c r="DD43" s="170">
        <f t="shared" si="24"/>
        <v>0</v>
      </c>
      <c r="DE43" s="170">
        <f t="shared" si="24"/>
        <v>0</v>
      </c>
      <c r="DF43" s="170">
        <f t="shared" si="24"/>
        <v>0</v>
      </c>
      <c r="DG43" s="170">
        <f t="shared" si="24"/>
        <v>0</v>
      </c>
      <c r="DH43" s="170">
        <f t="shared" si="24"/>
        <v>0</v>
      </c>
      <c r="DI43" s="170">
        <f t="shared" si="24"/>
        <v>0</v>
      </c>
      <c r="DJ43" s="170">
        <f t="shared" si="24"/>
        <v>0</v>
      </c>
      <c r="DK43" s="170">
        <f t="shared" si="24"/>
        <v>0</v>
      </c>
      <c r="DL43" s="170">
        <f t="shared" si="24"/>
        <v>0</v>
      </c>
      <c r="DM43" s="170">
        <f t="shared" si="24"/>
        <v>0</v>
      </c>
      <c r="DN43" s="170">
        <f t="shared" si="24"/>
        <v>0</v>
      </c>
      <c r="DO43" s="170">
        <f t="shared" si="24"/>
        <v>0</v>
      </c>
      <c r="DP43" s="170">
        <f t="shared" si="24"/>
        <v>0</v>
      </c>
      <c r="DQ43" s="170">
        <f t="shared" si="24"/>
        <v>0</v>
      </c>
      <c r="DR43" s="170">
        <f t="shared" si="24"/>
        <v>0</v>
      </c>
      <c r="DS43" s="170">
        <f t="shared" si="24"/>
        <v>0</v>
      </c>
      <c r="DT43" s="170">
        <f t="shared" si="24"/>
        <v>0</v>
      </c>
      <c r="DU43" s="170">
        <f t="shared" si="24"/>
        <v>0</v>
      </c>
      <c r="DV43" s="170">
        <f t="shared" si="24"/>
        <v>0</v>
      </c>
      <c r="DW43" s="170">
        <f t="shared" si="24"/>
        <v>0</v>
      </c>
      <c r="DX43" s="170">
        <f t="shared" si="24"/>
        <v>0</v>
      </c>
      <c r="DY43" s="170">
        <f t="shared" si="24"/>
        <v>0</v>
      </c>
      <c r="DZ43" s="170">
        <f t="shared" si="24"/>
        <v>0</v>
      </c>
      <c r="EA43" s="170">
        <f t="shared" si="24"/>
        <v>0</v>
      </c>
      <c r="EB43" s="170">
        <f t="shared" si="24"/>
        <v>0</v>
      </c>
      <c r="EC43" s="170">
        <f t="shared" si="24"/>
        <v>0</v>
      </c>
      <c r="ED43" s="170">
        <f t="shared" si="24"/>
        <v>0</v>
      </c>
      <c r="EE43" s="170">
        <f t="shared" si="24"/>
        <v>0</v>
      </c>
      <c r="EF43" s="170">
        <f t="shared" si="24"/>
        <v>0</v>
      </c>
      <c r="EG43" s="170">
        <f t="shared" si="24"/>
        <v>0</v>
      </c>
      <c r="EH43" s="170">
        <f t="shared" si="24"/>
        <v>0</v>
      </c>
      <c r="EI43" s="170">
        <f t="shared" si="24"/>
        <v>0</v>
      </c>
      <c r="EJ43" s="170"/>
      <c r="EK43" s="170"/>
      <c r="EL43" s="170">
        <f t="shared" si="24"/>
        <v>30</v>
      </c>
      <c r="EM43" s="170">
        <f t="shared" si="24"/>
        <v>783619.2</v>
      </c>
    </row>
    <row r="44" spans="1:143" ht="30" x14ac:dyDescent="0.25">
      <c r="A44" s="241"/>
      <c r="B44" s="204">
        <v>21</v>
      </c>
      <c r="C44" s="211" t="s">
        <v>549</v>
      </c>
      <c r="D44" s="242" t="s">
        <v>231</v>
      </c>
      <c r="E44" s="17">
        <v>13520</v>
      </c>
      <c r="F44" s="18">
        <v>1.38</v>
      </c>
      <c r="G44" s="119"/>
      <c r="H44" s="243">
        <v>1</v>
      </c>
      <c r="I44" s="243"/>
      <c r="J44" s="244">
        <v>1.4</v>
      </c>
      <c r="K44" s="244">
        <v>1.68</v>
      </c>
      <c r="L44" s="244">
        <v>2.23</v>
      </c>
      <c r="M44" s="245">
        <v>2.57</v>
      </c>
      <c r="N44" s="213"/>
      <c r="O44" s="246">
        <f>N44*E44*F44*H44*J44*$O$8</f>
        <v>0</v>
      </c>
      <c r="P44" s="215">
        <v>30</v>
      </c>
      <c r="Q44" s="246">
        <f>P44*E44*F44*H44*J44*$Q$8</f>
        <v>783619.2</v>
      </c>
      <c r="R44" s="213"/>
      <c r="S44" s="246">
        <f>R44*E44*F44*H44*J44*$S$8</f>
        <v>0</v>
      </c>
      <c r="T44" s="213"/>
      <c r="U44" s="246">
        <f>SUM(T44*E44*F44*H44*J44*$U$8)</f>
        <v>0</v>
      </c>
      <c r="V44" s="213"/>
      <c r="W44" s="247">
        <f>SUM(V44*E44*F44*H44*J44*$W$8)</f>
        <v>0</v>
      </c>
      <c r="X44" s="213"/>
      <c r="Y44" s="246">
        <f>SUM(X44*E44*F44*H44*J44*$Y$8)</f>
        <v>0</v>
      </c>
      <c r="Z44" s="213"/>
      <c r="AA44" s="246">
        <f>SUM(Z44*E44*F44*H44*J44*$AA$8)</f>
        <v>0</v>
      </c>
      <c r="AB44" s="213"/>
      <c r="AC44" s="246">
        <f>SUM(AB44*E44*F44*H44*J44*$AC$8)</f>
        <v>0</v>
      </c>
      <c r="AD44" s="213"/>
      <c r="AE44" s="246">
        <f>SUM(AD44*E44*F44*H44*K44*$AE$8)</f>
        <v>0</v>
      </c>
      <c r="AF44" s="213"/>
      <c r="AG44" s="246">
        <f>SUM(AF44*E44*F44*H44*K44*$AG$8)</f>
        <v>0</v>
      </c>
      <c r="AH44" s="213"/>
      <c r="AI44" s="246">
        <f>SUM(AH44*E44*F44*H44*J44*$AI$8)</f>
        <v>0</v>
      </c>
      <c r="AJ44" s="247"/>
      <c r="AK44" s="247">
        <f>SUM(AJ44*E44*F44*H44*J44*$AK$8)</f>
        <v>0</v>
      </c>
      <c r="AL44" s="213"/>
      <c r="AM44" s="246">
        <f>SUM(AL44*E44*F44*H44*J44*$AM$8)</f>
        <v>0</v>
      </c>
      <c r="AN44" s="213"/>
      <c r="AO44" s="246">
        <f>SUM(AN44*E44*F44*H44*J44*$AO$8)</f>
        <v>0</v>
      </c>
      <c r="AP44" s="213"/>
      <c r="AQ44" s="246">
        <f>SUM(E44*F44*H44*J44*AP44*$AQ$8)</f>
        <v>0</v>
      </c>
      <c r="AR44" s="213"/>
      <c r="AS44" s="246">
        <f>SUM(AR44*E44*F44*H44*J44*$AS$8)</f>
        <v>0</v>
      </c>
      <c r="AT44" s="213"/>
      <c r="AU44" s="246">
        <f>SUM(AT44*E44*F44*H44*J44*$AU$8)</f>
        <v>0</v>
      </c>
      <c r="AV44" s="213"/>
      <c r="AW44" s="246">
        <f>SUM(AV44*E44*F44*H44*J44*$AW$8)</f>
        <v>0</v>
      </c>
      <c r="AX44" s="213"/>
      <c r="AY44" s="246">
        <f>SUM(AX44*E44*F44*H44*J44*$AY$8)</f>
        <v>0</v>
      </c>
      <c r="AZ44" s="213"/>
      <c r="BA44" s="246">
        <f>SUM(AZ44*E44*F44*H44*J44*$BA$8)</f>
        <v>0</v>
      </c>
      <c r="BB44" s="213"/>
      <c r="BC44" s="246">
        <f>SUM(BB44*E44*F44*H44*J44*$BC$8)</f>
        <v>0</v>
      </c>
      <c r="BD44" s="213"/>
      <c r="BE44" s="246">
        <f>SUM(BD44*E44*F44*H44*J44*$BE$8)</f>
        <v>0</v>
      </c>
      <c r="BF44" s="213"/>
      <c r="BG44" s="246">
        <f>BF44*E44*F44*H44*J44*$BG$8</f>
        <v>0</v>
      </c>
      <c r="BH44" s="213"/>
      <c r="BI44" s="246">
        <f>BH44*E44*F44*H44*J44*$BI$8</f>
        <v>0</v>
      </c>
      <c r="BJ44" s="213"/>
      <c r="BK44" s="246">
        <f>BJ44*E44*F44*H44*J44*$BK$8</f>
        <v>0</v>
      </c>
      <c r="BL44" s="213"/>
      <c r="BM44" s="246">
        <f>SUM(BL44*E44*F44*H44*J44*$BM$8)</f>
        <v>0</v>
      </c>
      <c r="BN44" s="213"/>
      <c r="BO44" s="246">
        <f>SUM(BN44*E44*F44*H44*J44*$BO$8)</f>
        <v>0</v>
      </c>
      <c r="BP44" s="213"/>
      <c r="BQ44" s="246">
        <f>SUM(BP44*E44*F44*H44*J44*$BQ$8)</f>
        <v>0</v>
      </c>
      <c r="BR44" s="213"/>
      <c r="BS44" s="246">
        <f>SUM(BR44*E44*F44*H44*J44*$BS$8)</f>
        <v>0</v>
      </c>
      <c r="BT44" s="213"/>
      <c r="BU44" s="246">
        <f>SUM(BT44*E44*F44*H44*J44*$BU$8)</f>
        <v>0</v>
      </c>
      <c r="BV44" s="213"/>
      <c r="BW44" s="246">
        <f>BV44*E44*F44*H44*J44*$BW$8</f>
        <v>0</v>
      </c>
      <c r="BX44" s="213"/>
      <c r="BY44" s="246">
        <f>SUM(BX44*E44*F44*H44*J44*$BY$8)</f>
        <v>0</v>
      </c>
      <c r="BZ44" s="213"/>
      <c r="CA44" s="246">
        <f>SUM(BZ44*E44*F44*H44*J44*$CA$8)</f>
        <v>0</v>
      </c>
      <c r="CB44" s="213"/>
      <c r="CC44" s="246">
        <f>SUM(CB44*E44*F44*H44*J44*$CC$8)</f>
        <v>0</v>
      </c>
      <c r="CD44" s="213"/>
      <c r="CE44" s="246">
        <f>SUM(CD44*E44*F44*H44*J44*$CE$8)</f>
        <v>0</v>
      </c>
      <c r="CF44" s="213"/>
      <c r="CG44" s="246">
        <f>CF44*E44*F44*H44*J44*$CG$8</f>
        <v>0</v>
      </c>
      <c r="CH44" s="213"/>
      <c r="CI44" s="246">
        <f>SUM(CH44*E44*F44*H44*J44*$CI$8)</f>
        <v>0</v>
      </c>
      <c r="CJ44" s="213"/>
      <c r="CK44" s="246">
        <f>SUM(CJ44*E44*F44*H44*K44*$CK$8)</f>
        <v>0</v>
      </c>
      <c r="CL44" s="213"/>
      <c r="CM44" s="246">
        <f>SUM(CL44*E44*F44*H44*K44*$CM$8)</f>
        <v>0</v>
      </c>
      <c r="CN44" s="213"/>
      <c r="CO44" s="246">
        <f>SUM(CN44*E44*F44*H44*K44*$CO$8)</f>
        <v>0</v>
      </c>
      <c r="CP44" s="213"/>
      <c r="CQ44" s="246">
        <f>SUM(CP44*E44*F44*H44*K44*$CQ$8)</f>
        <v>0</v>
      </c>
      <c r="CR44" s="213"/>
      <c r="CS44" s="246">
        <f>SUM(CR44*E44*F44*H44*K44*$CS$8)</f>
        <v>0</v>
      </c>
      <c r="CT44" s="213"/>
      <c r="CU44" s="246">
        <f>SUM(CT44*E44*F44*H44*K44*$CU$8)</f>
        <v>0</v>
      </c>
      <c r="CV44" s="213"/>
      <c r="CW44" s="246">
        <f>SUM(CV44*E44*F44*H44*K44*$CW$8)</f>
        <v>0</v>
      </c>
      <c r="CX44" s="213"/>
      <c r="CY44" s="246">
        <f>SUM(CX44*E44*F44*H44*K44*$CY$8)</f>
        <v>0</v>
      </c>
      <c r="CZ44" s="213"/>
      <c r="DA44" s="246">
        <f>SUM(CZ44*E44*F44*H44*K44*$DA$8)</f>
        <v>0</v>
      </c>
      <c r="DB44" s="213"/>
      <c r="DC44" s="246">
        <f>SUM(DB44*E44*F44*H44*K44*$DC$8)</f>
        <v>0</v>
      </c>
      <c r="DD44" s="213"/>
      <c r="DE44" s="246">
        <f>SUM(DD44*E44*F44*H44*K44*$DE$8)</f>
        <v>0</v>
      </c>
      <c r="DF44" s="213"/>
      <c r="DG44" s="246">
        <f>SUM(DF44*E44*F44*H44*K44*$DG$8)</f>
        <v>0</v>
      </c>
      <c r="DH44" s="213"/>
      <c r="DI44" s="246">
        <f>SUM(DH44*E44*F44*H44*K44*$DI$8)</f>
        <v>0</v>
      </c>
      <c r="DJ44" s="213"/>
      <c r="DK44" s="246">
        <f>SUM(DJ44*E44*F44*H44*K44*$DK$8)</f>
        <v>0</v>
      </c>
      <c r="DL44" s="213"/>
      <c r="DM44" s="246">
        <f>SUM(DL44*E44*F44*H44*K44*$DM$8)</f>
        <v>0</v>
      </c>
      <c r="DN44" s="213"/>
      <c r="DO44" s="246">
        <f>DN44*E44*F44*H44*K44*$DO$8</f>
        <v>0</v>
      </c>
      <c r="DP44" s="213"/>
      <c r="DQ44" s="246">
        <f>SUM(DP44*E44*F44*H44*K44*$DQ$8)</f>
        <v>0</v>
      </c>
      <c r="DR44" s="213"/>
      <c r="DS44" s="246">
        <f>SUM(DR44*E44*F44*H44*K44*$DS$8)</f>
        <v>0</v>
      </c>
      <c r="DT44" s="213"/>
      <c r="DU44" s="246">
        <f>SUM(DT44*E44*F44*H44*L44*$DU$8)</f>
        <v>0</v>
      </c>
      <c r="DV44" s="217"/>
      <c r="DW44" s="246">
        <f>SUM(DV44*E44*F44*H44*M44*$DW$8)</f>
        <v>0</v>
      </c>
      <c r="DX44" s="136"/>
      <c r="DY44" s="246">
        <f>SUM(DX44*E44*F44*H44*J44*$DY$8)</f>
        <v>0</v>
      </c>
      <c r="DZ44" s="213"/>
      <c r="EA44" s="248">
        <f>SUM(DZ44*E44*F44*H44*J44*$EA$8)</f>
        <v>0</v>
      </c>
      <c r="EB44" s="213"/>
      <c r="EC44" s="246">
        <f>SUM(EB44*E44*F44*H44*J44*$EC$8)</f>
        <v>0</v>
      </c>
      <c r="ED44" s="213"/>
      <c r="EE44" s="246">
        <f>SUM(ED44*E44*F44*H44*J44*$EE$8)</f>
        <v>0</v>
      </c>
      <c r="EF44" s="213"/>
      <c r="EG44" s="246">
        <f>EF44*E44*F44*H44*J44*$EG$8</f>
        <v>0</v>
      </c>
      <c r="EH44" s="213"/>
      <c r="EI44" s="246">
        <f>EH44*E44*F44*H44*J44*$EI$8</f>
        <v>0</v>
      </c>
      <c r="EJ44" s="247"/>
      <c r="EK44" s="246"/>
      <c r="EL44" s="80">
        <f>SUM(N44,X44,P44,R44,Z44,T44,V44,AB44,AD44,AF44,AH44,AJ44,AP44,AR44,AT44,AN44,CJ44,CP44,CT44,BX44,BZ44,CZ44,DB44,DD44,DF44,DH44,DJ44,DL44,AV44,AL44,AX44,AZ44,BB44,BD44,BF44,BH44,BJ44,BL44,BN44,BP44,BR44,EB44,ED44,DX44,DZ44,BT44,BV44,CR44,CL44,CN44,CV44,CX44,CB44,CD44,CF44,CH44,DN44,DP44,DR44,DT44,DV44,EF44,EH44,EJ44)</f>
        <v>30</v>
      </c>
      <c r="EM44" s="80">
        <f>SUM(O44,Y44,Q44,S44,AA44,U44,W44,AC44,AE44,AG44,AI44,AK44,AQ44,AS44,AU44,AO44,CK44,CQ44,CU44,BY44,CA44,DA44,DC44,DE44,DG44,DI44,DK44,DM44,AW44,AM44,AY44,BA44,BC44,BE44,BG44,BI44,BK44,BM44,BO44,BQ44,BS44,EC44,EE44,DY44,EA44,BU44,BW44,CS44,CM44,CO44,CW44,CY44,CC44,CE44,CG44,CI44,DO44,DQ44,DS44,DU44,DW44,EG44,EI44,EK44)</f>
        <v>783619.2</v>
      </c>
    </row>
    <row r="45" spans="1:143" ht="30" x14ac:dyDescent="0.25">
      <c r="A45" s="241"/>
      <c r="B45" s="204">
        <v>22</v>
      </c>
      <c r="C45" s="211" t="s">
        <v>550</v>
      </c>
      <c r="D45" s="242" t="s">
        <v>232</v>
      </c>
      <c r="E45" s="17">
        <v>13520</v>
      </c>
      <c r="F45" s="122">
        <v>2.09</v>
      </c>
      <c r="G45" s="128"/>
      <c r="H45" s="243">
        <v>1</v>
      </c>
      <c r="I45" s="243"/>
      <c r="J45" s="244">
        <v>1.4</v>
      </c>
      <c r="K45" s="244">
        <v>1.68</v>
      </c>
      <c r="L45" s="244">
        <v>2.23</v>
      </c>
      <c r="M45" s="245">
        <v>2.57</v>
      </c>
      <c r="N45" s="215"/>
      <c r="O45" s="246">
        <f>N45*E45*F45*H45*J45*$O$8</f>
        <v>0</v>
      </c>
      <c r="P45" s="215"/>
      <c r="Q45" s="246">
        <f>P45*E45*F45*H45*J45*$Q$8</f>
        <v>0</v>
      </c>
      <c r="R45" s="215"/>
      <c r="S45" s="246">
        <f>R45*E45*F45*H45*J45*$S$8</f>
        <v>0</v>
      </c>
      <c r="T45" s="215"/>
      <c r="U45" s="246">
        <f>SUM(T45*E45*F45*H45*J45*$U$8)</f>
        <v>0</v>
      </c>
      <c r="V45" s="215"/>
      <c r="W45" s="247">
        <f>SUM(V45*E45*F45*H45*J45*$W$8)</f>
        <v>0</v>
      </c>
      <c r="X45" s="215"/>
      <c r="Y45" s="246">
        <f>SUM(X45*E45*F45*H45*J45*$Y$8)</f>
        <v>0</v>
      </c>
      <c r="Z45" s="215"/>
      <c r="AA45" s="246">
        <f>SUM(Z45*E45*F45*H45*J45*$AA$8)</f>
        <v>0</v>
      </c>
      <c r="AB45" s="215"/>
      <c r="AC45" s="246">
        <f>SUM(AB45*E45*F45*H45*J45*$AC$8)</f>
        <v>0</v>
      </c>
      <c r="AD45" s="215"/>
      <c r="AE45" s="246">
        <f>SUM(AD45*E45*F45*H45*K45*$AE$8)</f>
        <v>0</v>
      </c>
      <c r="AF45" s="215"/>
      <c r="AG45" s="246">
        <f>SUM(AF45*E45*F45*H45*K45*$AG$8)</f>
        <v>0</v>
      </c>
      <c r="AH45" s="215"/>
      <c r="AI45" s="246">
        <f>SUM(AH45*E45*F45*H45*J45*$AI$8)</f>
        <v>0</v>
      </c>
      <c r="AJ45" s="249"/>
      <c r="AK45" s="247">
        <f>SUM(AJ45*E45*F45*H45*J45*$AK$8)</f>
        <v>0</v>
      </c>
      <c r="AL45" s="215"/>
      <c r="AM45" s="246">
        <f>SUM(AL45*E45*F45*H45*J45*$AM$8)</f>
        <v>0</v>
      </c>
      <c r="AN45" s="225"/>
      <c r="AO45" s="246">
        <f>SUM(AN45*E45*F45*H45*J45*$AO$8)</f>
        <v>0</v>
      </c>
      <c r="AP45" s="215"/>
      <c r="AQ45" s="246">
        <f>SUM(E45*F45*H45*J45*AP45*$AQ$8)</f>
        <v>0</v>
      </c>
      <c r="AR45" s="215"/>
      <c r="AS45" s="246">
        <f>SUM(AR45*E45*F45*H45*J45*$AS$8)</f>
        <v>0</v>
      </c>
      <c r="AT45" s="215"/>
      <c r="AU45" s="246">
        <f>SUM(AT45*E45*F45*H45*J45*$AU$8)</f>
        <v>0</v>
      </c>
      <c r="AV45" s="215"/>
      <c r="AW45" s="246">
        <f>SUM(AV45*E45*F45*H45*J45*$AW$8)</f>
        <v>0</v>
      </c>
      <c r="AX45" s="215"/>
      <c r="AY45" s="246">
        <f>SUM(AX45*E45*F45*H45*J45*$AY$8)</f>
        <v>0</v>
      </c>
      <c r="AZ45" s="215"/>
      <c r="BA45" s="246">
        <f>SUM(AZ45*E45*F45*H45*J45*$BA$8)</f>
        <v>0</v>
      </c>
      <c r="BB45" s="215"/>
      <c r="BC45" s="246">
        <f>SUM(BB45*E45*F45*H45*J45*$BC$8)</f>
        <v>0</v>
      </c>
      <c r="BD45" s="215"/>
      <c r="BE45" s="246">
        <f>SUM(BD45*E45*F45*H45*J45*$BE$8)</f>
        <v>0</v>
      </c>
      <c r="BF45" s="215"/>
      <c r="BG45" s="246">
        <f>BF45*E45*F45*H45*J45*$BG$8</f>
        <v>0</v>
      </c>
      <c r="BH45" s="215"/>
      <c r="BI45" s="246">
        <f>BH45*E45*F45*H45*J45*$BI$8</f>
        <v>0</v>
      </c>
      <c r="BJ45" s="215"/>
      <c r="BK45" s="246">
        <f>BJ45*E45*F45*H45*J45*$BK$8</f>
        <v>0</v>
      </c>
      <c r="BL45" s="215"/>
      <c r="BM45" s="246">
        <f>SUM(BL45*E45*F45*H45*J45*$BM$8)</f>
        <v>0</v>
      </c>
      <c r="BN45" s="215"/>
      <c r="BO45" s="246">
        <f>SUM(BN45*E45*F45*H45*J45*$BO$8)</f>
        <v>0</v>
      </c>
      <c r="BP45" s="215"/>
      <c r="BQ45" s="246">
        <f>SUM(BP45*E45*F45*H45*J45*$BQ$8)</f>
        <v>0</v>
      </c>
      <c r="BR45" s="215"/>
      <c r="BS45" s="246">
        <f>SUM(BR45*E45*F45*H45*J45*$BS$8)</f>
        <v>0</v>
      </c>
      <c r="BT45" s="215"/>
      <c r="BU45" s="246">
        <f>SUM(BT45*E45*F45*H45*J45*$BU$8)</f>
        <v>0</v>
      </c>
      <c r="BV45" s="215"/>
      <c r="BW45" s="246">
        <f>BV45*E45*F45*H45*J45*$BW$8</f>
        <v>0</v>
      </c>
      <c r="BX45" s="215"/>
      <c r="BY45" s="246">
        <f>SUM(BX45*E45*F45*H45*J45*$BY$8)</f>
        <v>0</v>
      </c>
      <c r="BZ45" s="215"/>
      <c r="CA45" s="246">
        <f>SUM(BZ45*E45*F45*H45*J45*$CA$8)</f>
        <v>0</v>
      </c>
      <c r="CB45" s="215"/>
      <c r="CC45" s="246">
        <f>SUM(CB45*E45*F45*H45*J45*$CC$8)</f>
        <v>0</v>
      </c>
      <c r="CD45" s="215"/>
      <c r="CE45" s="246">
        <f>SUM(CD45*E45*F45*H45*J45*$CE$8)</f>
        <v>0</v>
      </c>
      <c r="CF45" s="215"/>
      <c r="CG45" s="246">
        <f>CF45*E45*F45*H45*J45*$CG$8</f>
        <v>0</v>
      </c>
      <c r="CH45" s="215"/>
      <c r="CI45" s="246">
        <f>SUM(CH45*E45*F45*H45*J45*$CI$8)</f>
        <v>0</v>
      </c>
      <c r="CJ45" s="215"/>
      <c r="CK45" s="246">
        <f>SUM(CJ45*E45*F45*H45*K45*$CK$8)</f>
        <v>0</v>
      </c>
      <c r="CL45" s="215"/>
      <c r="CM45" s="246">
        <f>SUM(CL45*E45*F45*H45*K45*$CM$8)</f>
        <v>0</v>
      </c>
      <c r="CN45" s="215"/>
      <c r="CO45" s="246">
        <f>SUM(CN45*E45*F45*H45*K45*$CO$8)</f>
        <v>0</v>
      </c>
      <c r="CP45" s="215"/>
      <c r="CQ45" s="246">
        <f>SUM(CP45*E45*F45*H45*K45*$CQ$8)</f>
        <v>0</v>
      </c>
      <c r="CR45" s="215"/>
      <c r="CS45" s="246">
        <f>SUM(CR45*E45*F45*H45*K45*$CS$8)</f>
        <v>0</v>
      </c>
      <c r="CT45" s="215"/>
      <c r="CU45" s="246">
        <f>SUM(CT45*E45*F45*H45*K45*$CU$8)</f>
        <v>0</v>
      </c>
      <c r="CV45" s="215"/>
      <c r="CW45" s="246">
        <f>SUM(CV45*E45*F45*H45*K45*$CW$8)</f>
        <v>0</v>
      </c>
      <c r="CX45" s="215"/>
      <c r="CY45" s="246">
        <f>SUM(CX45*E45*F45*H45*K45*$CY$8)</f>
        <v>0</v>
      </c>
      <c r="CZ45" s="215"/>
      <c r="DA45" s="246">
        <f>SUM(CZ45*E45*F45*H45*K45*$DA$8)</f>
        <v>0</v>
      </c>
      <c r="DB45" s="215"/>
      <c r="DC45" s="246">
        <f>SUM(DB45*E45*F45*H45*K45*$DC$8)</f>
        <v>0</v>
      </c>
      <c r="DD45" s="215"/>
      <c r="DE45" s="246">
        <f>SUM(DD45*E45*F45*H45*K45*$DE$8)</f>
        <v>0</v>
      </c>
      <c r="DF45" s="215"/>
      <c r="DG45" s="246">
        <f>SUM(DF45*E45*F45*H45*K45*$DG$8)</f>
        <v>0</v>
      </c>
      <c r="DH45" s="215"/>
      <c r="DI45" s="246">
        <f>SUM(DH45*E45*F45*H45*K45*$DI$8)</f>
        <v>0</v>
      </c>
      <c r="DJ45" s="215"/>
      <c r="DK45" s="246">
        <f>SUM(DJ45*E45*F45*H45*K45*$DK$8)</f>
        <v>0</v>
      </c>
      <c r="DL45" s="215"/>
      <c r="DM45" s="246">
        <f>SUM(DL45*E45*F45*H45*K45*$DM$8)</f>
        <v>0</v>
      </c>
      <c r="DN45" s="215"/>
      <c r="DO45" s="246">
        <f>DN45*E45*F45*H45*K45*$DO$8</f>
        <v>0</v>
      </c>
      <c r="DP45" s="215"/>
      <c r="DQ45" s="246">
        <f>SUM(DP45*E45*F45*H45*K45*$DQ$8)</f>
        <v>0</v>
      </c>
      <c r="DR45" s="215"/>
      <c r="DS45" s="246">
        <f>SUM(DR45*E45*F45*H45*K45*$DS$8)</f>
        <v>0</v>
      </c>
      <c r="DT45" s="215"/>
      <c r="DU45" s="246">
        <f>SUM(DT45*E45*F45*H45*L45*$DU$8)</f>
        <v>0</v>
      </c>
      <c r="DV45" s="250"/>
      <c r="DW45" s="246">
        <f>SUM(DV45*E45*F45*H45*M45*$DW$8)</f>
        <v>0</v>
      </c>
      <c r="DX45" s="137"/>
      <c r="DY45" s="246">
        <f>SUM(DX45*E45*F45*H45*J45*$DY$8)</f>
        <v>0</v>
      </c>
      <c r="DZ45" s="213"/>
      <c r="EA45" s="248">
        <f>SUM(DZ45*E45*F45*H45*J45*$EA$8)</f>
        <v>0</v>
      </c>
      <c r="EB45" s="215"/>
      <c r="EC45" s="246">
        <f>SUM(EB45*E45*F45*H45*J45*$EC$8)</f>
        <v>0</v>
      </c>
      <c r="ED45" s="215"/>
      <c r="EE45" s="246">
        <f>SUM(ED45*E45*F45*H45*J45*$EE$8)</f>
        <v>0</v>
      </c>
      <c r="EF45" s="213"/>
      <c r="EG45" s="246">
        <f>EF45*E45*F45*H45*J45*$EG$8</f>
        <v>0</v>
      </c>
      <c r="EH45" s="213"/>
      <c r="EI45" s="246">
        <f>EH45*E45*F45*H45*J45*$EI$8</f>
        <v>0</v>
      </c>
      <c r="EJ45" s="247"/>
      <c r="EK45" s="246"/>
      <c r="EL45" s="80">
        <f>SUM(N45,X45,P45,R45,Z45,T45,V45,AB45,AD45,AF45,AH45,AJ45,AP45,AR45,AT45,AN45,CJ45,CP45,CT45,BX45,BZ45,CZ45,DB45,DD45,DF45,DH45,DJ45,DL45,AV45,AL45,AX45,AZ45,BB45,BD45,BF45,BH45,BJ45,BL45,BN45,BP45,BR45,EB45,ED45,DX45,DZ45,BT45,BV45,CR45,CL45,CN45,CV45,CX45,CB45,CD45,CF45,CH45,DN45,DP45,DR45,DT45,DV45,EF45,EH45,EJ45)</f>
        <v>0</v>
      </c>
      <c r="EM45" s="80">
        <f>SUM(O45,Y45,Q45,S45,AA45,U45,W45,AC45,AE45,AG45,AI45,AK45,AQ45,AS45,AU45,AO45,CK45,CQ45,CU45,BY45,CA45,DA45,DC45,DE45,DG45,DI45,DK45,DM45,AW45,AM45,AY45,BA45,BC45,BE45,BG45,BI45,BK45,BM45,BO45,BQ45,BS45,EC45,EE45,DY45,EA45,BU45,BW45,CS45,CM45,CO45,CW45,CY45,CC45,CE45,CG45,CI45,DO45,DQ45,DS45,DU45,DW45,EG45,EI45,EK45)</f>
        <v>0</v>
      </c>
    </row>
    <row r="46" spans="1:143" s="22" customFormat="1" x14ac:dyDescent="0.25">
      <c r="A46" s="111">
        <v>10</v>
      </c>
      <c r="B46" s="116"/>
      <c r="C46" s="223"/>
      <c r="D46" s="39" t="s">
        <v>45</v>
      </c>
      <c r="E46" s="17">
        <v>13520</v>
      </c>
      <c r="F46" s="120">
        <v>1.6</v>
      </c>
      <c r="G46" s="120"/>
      <c r="H46" s="44">
        <v>1</v>
      </c>
      <c r="I46" s="129"/>
      <c r="J46" s="124"/>
      <c r="K46" s="124"/>
      <c r="L46" s="124"/>
      <c r="M46" s="133">
        <v>2.57</v>
      </c>
      <c r="N46" s="170">
        <f>N47</f>
        <v>0</v>
      </c>
      <c r="O46" s="170">
        <f t="shared" ref="O46:BZ46" si="25">O47</f>
        <v>0</v>
      </c>
      <c r="P46" s="170">
        <f t="shared" si="25"/>
        <v>50</v>
      </c>
      <c r="Q46" s="170">
        <f t="shared" si="25"/>
        <v>1514240</v>
      </c>
      <c r="R46" s="170">
        <f t="shared" si="25"/>
        <v>0</v>
      </c>
      <c r="S46" s="170">
        <f t="shared" si="25"/>
        <v>0</v>
      </c>
      <c r="T46" s="170">
        <f t="shared" si="25"/>
        <v>0</v>
      </c>
      <c r="U46" s="170">
        <f t="shared" si="25"/>
        <v>0</v>
      </c>
      <c r="V46" s="170">
        <f t="shared" si="25"/>
        <v>0</v>
      </c>
      <c r="W46" s="170">
        <f t="shared" si="25"/>
        <v>0</v>
      </c>
      <c r="X46" s="170">
        <f t="shared" si="25"/>
        <v>0</v>
      </c>
      <c r="Y46" s="170">
        <f t="shared" si="25"/>
        <v>0</v>
      </c>
      <c r="Z46" s="170">
        <f t="shared" si="25"/>
        <v>0</v>
      </c>
      <c r="AA46" s="170">
        <f t="shared" si="25"/>
        <v>0</v>
      </c>
      <c r="AB46" s="170">
        <f t="shared" si="25"/>
        <v>0</v>
      </c>
      <c r="AC46" s="170">
        <f t="shared" si="25"/>
        <v>0</v>
      </c>
      <c r="AD46" s="170">
        <f t="shared" si="25"/>
        <v>0</v>
      </c>
      <c r="AE46" s="170">
        <f t="shared" si="25"/>
        <v>0</v>
      </c>
      <c r="AF46" s="170">
        <f t="shared" si="25"/>
        <v>0</v>
      </c>
      <c r="AG46" s="170">
        <f t="shared" si="25"/>
        <v>0</v>
      </c>
      <c r="AH46" s="170">
        <f t="shared" si="25"/>
        <v>0</v>
      </c>
      <c r="AI46" s="170">
        <f t="shared" si="25"/>
        <v>0</v>
      </c>
      <c r="AJ46" s="170">
        <f t="shared" si="25"/>
        <v>0</v>
      </c>
      <c r="AK46" s="170">
        <f t="shared" si="25"/>
        <v>0</v>
      </c>
      <c r="AL46" s="170">
        <f t="shared" si="25"/>
        <v>0</v>
      </c>
      <c r="AM46" s="170">
        <f t="shared" si="25"/>
        <v>0</v>
      </c>
      <c r="AN46" s="170">
        <f t="shared" si="25"/>
        <v>0</v>
      </c>
      <c r="AO46" s="170">
        <f t="shared" si="25"/>
        <v>0</v>
      </c>
      <c r="AP46" s="170">
        <f t="shared" si="25"/>
        <v>0</v>
      </c>
      <c r="AQ46" s="170">
        <f t="shared" si="25"/>
        <v>0</v>
      </c>
      <c r="AR46" s="170">
        <f t="shared" si="25"/>
        <v>0</v>
      </c>
      <c r="AS46" s="170">
        <f t="shared" si="25"/>
        <v>0</v>
      </c>
      <c r="AT46" s="170">
        <f t="shared" si="25"/>
        <v>0</v>
      </c>
      <c r="AU46" s="170">
        <f t="shared" si="25"/>
        <v>0</v>
      </c>
      <c r="AV46" s="170">
        <f t="shared" si="25"/>
        <v>0</v>
      </c>
      <c r="AW46" s="170">
        <f t="shared" si="25"/>
        <v>0</v>
      </c>
      <c r="AX46" s="170">
        <f t="shared" si="25"/>
        <v>0</v>
      </c>
      <c r="AY46" s="170">
        <f t="shared" si="25"/>
        <v>0</v>
      </c>
      <c r="AZ46" s="170">
        <f t="shared" si="25"/>
        <v>0</v>
      </c>
      <c r="BA46" s="170">
        <f t="shared" si="25"/>
        <v>0</v>
      </c>
      <c r="BB46" s="170">
        <f t="shared" si="25"/>
        <v>0</v>
      </c>
      <c r="BC46" s="170">
        <f t="shared" si="25"/>
        <v>0</v>
      </c>
      <c r="BD46" s="170">
        <f t="shared" si="25"/>
        <v>0</v>
      </c>
      <c r="BE46" s="170">
        <f t="shared" si="25"/>
        <v>0</v>
      </c>
      <c r="BF46" s="170">
        <f t="shared" si="25"/>
        <v>0</v>
      </c>
      <c r="BG46" s="170">
        <f t="shared" si="25"/>
        <v>0</v>
      </c>
      <c r="BH46" s="170">
        <f t="shared" si="25"/>
        <v>0</v>
      </c>
      <c r="BI46" s="170">
        <f t="shared" si="25"/>
        <v>0</v>
      </c>
      <c r="BJ46" s="170">
        <f t="shared" si="25"/>
        <v>0</v>
      </c>
      <c r="BK46" s="170">
        <f t="shared" si="25"/>
        <v>0</v>
      </c>
      <c r="BL46" s="170">
        <f t="shared" si="25"/>
        <v>0</v>
      </c>
      <c r="BM46" s="170">
        <f t="shared" si="25"/>
        <v>0</v>
      </c>
      <c r="BN46" s="170">
        <f t="shared" si="25"/>
        <v>0</v>
      </c>
      <c r="BO46" s="170">
        <f t="shared" si="25"/>
        <v>0</v>
      </c>
      <c r="BP46" s="170">
        <f t="shared" si="25"/>
        <v>0</v>
      </c>
      <c r="BQ46" s="170">
        <f t="shared" si="25"/>
        <v>0</v>
      </c>
      <c r="BR46" s="170">
        <f t="shared" si="25"/>
        <v>0</v>
      </c>
      <c r="BS46" s="170">
        <f t="shared" si="25"/>
        <v>0</v>
      </c>
      <c r="BT46" s="170">
        <f t="shared" si="25"/>
        <v>0</v>
      </c>
      <c r="BU46" s="170">
        <f t="shared" si="25"/>
        <v>0</v>
      </c>
      <c r="BV46" s="170">
        <f t="shared" si="25"/>
        <v>0</v>
      </c>
      <c r="BW46" s="170">
        <f t="shared" si="25"/>
        <v>0</v>
      </c>
      <c r="BX46" s="170">
        <f t="shared" si="25"/>
        <v>0</v>
      </c>
      <c r="BY46" s="170">
        <f t="shared" si="25"/>
        <v>0</v>
      </c>
      <c r="BZ46" s="170">
        <f t="shared" si="25"/>
        <v>0</v>
      </c>
      <c r="CA46" s="170">
        <f t="shared" ref="CA46:EM46" si="26">CA47</f>
        <v>0</v>
      </c>
      <c r="CB46" s="170">
        <f t="shared" si="26"/>
        <v>0</v>
      </c>
      <c r="CC46" s="170">
        <f t="shared" si="26"/>
        <v>0</v>
      </c>
      <c r="CD46" s="170">
        <f t="shared" si="26"/>
        <v>0</v>
      </c>
      <c r="CE46" s="170">
        <f t="shared" si="26"/>
        <v>0</v>
      </c>
      <c r="CF46" s="170">
        <f t="shared" si="26"/>
        <v>0</v>
      </c>
      <c r="CG46" s="170">
        <f t="shared" si="26"/>
        <v>0</v>
      </c>
      <c r="CH46" s="170">
        <f t="shared" si="26"/>
        <v>0</v>
      </c>
      <c r="CI46" s="170">
        <f t="shared" si="26"/>
        <v>0</v>
      </c>
      <c r="CJ46" s="170">
        <f t="shared" si="26"/>
        <v>0</v>
      </c>
      <c r="CK46" s="170">
        <f t="shared" si="26"/>
        <v>0</v>
      </c>
      <c r="CL46" s="170">
        <f t="shared" si="26"/>
        <v>0</v>
      </c>
      <c r="CM46" s="170">
        <f t="shared" si="26"/>
        <v>0</v>
      </c>
      <c r="CN46" s="170">
        <f t="shared" si="26"/>
        <v>0</v>
      </c>
      <c r="CO46" s="170">
        <f t="shared" si="26"/>
        <v>0</v>
      </c>
      <c r="CP46" s="170">
        <f t="shared" si="26"/>
        <v>0</v>
      </c>
      <c r="CQ46" s="170">
        <f t="shared" si="26"/>
        <v>0</v>
      </c>
      <c r="CR46" s="170">
        <f t="shared" si="26"/>
        <v>0</v>
      </c>
      <c r="CS46" s="170">
        <f t="shared" si="26"/>
        <v>0</v>
      </c>
      <c r="CT46" s="170">
        <f t="shared" si="26"/>
        <v>0</v>
      </c>
      <c r="CU46" s="170">
        <f t="shared" si="26"/>
        <v>0</v>
      </c>
      <c r="CV46" s="170">
        <f t="shared" si="26"/>
        <v>0</v>
      </c>
      <c r="CW46" s="170">
        <f t="shared" si="26"/>
        <v>0</v>
      </c>
      <c r="CX46" s="170">
        <f t="shared" si="26"/>
        <v>0</v>
      </c>
      <c r="CY46" s="170">
        <f t="shared" si="26"/>
        <v>0</v>
      </c>
      <c r="CZ46" s="170">
        <f t="shared" si="26"/>
        <v>0</v>
      </c>
      <c r="DA46" s="170">
        <f t="shared" si="26"/>
        <v>0</v>
      </c>
      <c r="DB46" s="170">
        <f t="shared" si="26"/>
        <v>0</v>
      </c>
      <c r="DC46" s="170">
        <f t="shared" si="26"/>
        <v>0</v>
      </c>
      <c r="DD46" s="170">
        <f t="shared" si="26"/>
        <v>0</v>
      </c>
      <c r="DE46" s="170">
        <f t="shared" si="26"/>
        <v>0</v>
      </c>
      <c r="DF46" s="170">
        <f t="shared" si="26"/>
        <v>0</v>
      </c>
      <c r="DG46" s="170">
        <f t="shared" si="26"/>
        <v>0</v>
      </c>
      <c r="DH46" s="170">
        <f t="shared" si="26"/>
        <v>0</v>
      </c>
      <c r="DI46" s="170">
        <f t="shared" si="26"/>
        <v>0</v>
      </c>
      <c r="DJ46" s="170">
        <f t="shared" si="26"/>
        <v>0</v>
      </c>
      <c r="DK46" s="170">
        <f t="shared" si="26"/>
        <v>0</v>
      </c>
      <c r="DL46" s="170">
        <f t="shared" si="26"/>
        <v>0</v>
      </c>
      <c r="DM46" s="170">
        <f t="shared" si="26"/>
        <v>0</v>
      </c>
      <c r="DN46" s="170">
        <f t="shared" si="26"/>
        <v>0</v>
      </c>
      <c r="DO46" s="170">
        <f t="shared" si="26"/>
        <v>0</v>
      </c>
      <c r="DP46" s="170">
        <f t="shared" si="26"/>
        <v>0</v>
      </c>
      <c r="DQ46" s="170">
        <f t="shared" si="26"/>
        <v>0</v>
      </c>
      <c r="DR46" s="170">
        <f t="shared" si="26"/>
        <v>0</v>
      </c>
      <c r="DS46" s="170">
        <f t="shared" si="26"/>
        <v>0</v>
      </c>
      <c r="DT46" s="170">
        <f t="shared" si="26"/>
        <v>0</v>
      </c>
      <c r="DU46" s="170">
        <f t="shared" si="26"/>
        <v>0</v>
      </c>
      <c r="DV46" s="170">
        <f t="shared" si="26"/>
        <v>0</v>
      </c>
      <c r="DW46" s="170">
        <f t="shared" si="26"/>
        <v>0</v>
      </c>
      <c r="DX46" s="170">
        <f t="shared" si="26"/>
        <v>0</v>
      </c>
      <c r="DY46" s="170">
        <f t="shared" si="26"/>
        <v>0</v>
      </c>
      <c r="DZ46" s="170">
        <f t="shared" si="26"/>
        <v>0</v>
      </c>
      <c r="EA46" s="170">
        <f t="shared" si="26"/>
        <v>0</v>
      </c>
      <c r="EB46" s="170">
        <f t="shared" si="26"/>
        <v>0</v>
      </c>
      <c r="EC46" s="170">
        <f t="shared" si="26"/>
        <v>0</v>
      </c>
      <c r="ED46" s="170">
        <f t="shared" si="26"/>
        <v>0</v>
      </c>
      <c r="EE46" s="170">
        <f t="shared" si="26"/>
        <v>0</v>
      </c>
      <c r="EF46" s="170">
        <f t="shared" si="26"/>
        <v>0</v>
      </c>
      <c r="EG46" s="170">
        <f t="shared" si="26"/>
        <v>0</v>
      </c>
      <c r="EH46" s="170">
        <f t="shared" si="26"/>
        <v>0</v>
      </c>
      <c r="EI46" s="170">
        <f t="shared" si="26"/>
        <v>0</v>
      </c>
      <c r="EJ46" s="170"/>
      <c r="EK46" s="170"/>
      <c r="EL46" s="170">
        <f t="shared" si="26"/>
        <v>50</v>
      </c>
      <c r="EM46" s="170">
        <f t="shared" si="26"/>
        <v>1514240</v>
      </c>
    </row>
    <row r="47" spans="1:143" x14ac:dyDescent="0.25">
      <c r="A47" s="241"/>
      <c r="B47" s="204">
        <v>23</v>
      </c>
      <c r="C47" s="211" t="s">
        <v>551</v>
      </c>
      <c r="D47" s="242" t="s">
        <v>233</v>
      </c>
      <c r="E47" s="17">
        <v>13520</v>
      </c>
      <c r="F47" s="18">
        <v>1.6</v>
      </c>
      <c r="G47" s="119"/>
      <c r="H47" s="243">
        <v>1</v>
      </c>
      <c r="I47" s="243"/>
      <c r="J47" s="244">
        <v>1.4</v>
      </c>
      <c r="K47" s="244">
        <v>1.68</v>
      </c>
      <c r="L47" s="244">
        <v>2.23</v>
      </c>
      <c r="M47" s="245">
        <v>2.57</v>
      </c>
      <c r="N47" s="213"/>
      <c r="O47" s="246">
        <f>N47*E47*F47*H47*J47*$O$8</f>
        <v>0</v>
      </c>
      <c r="P47" s="215">
        <v>50</v>
      </c>
      <c r="Q47" s="246">
        <f>P47*E47*F47*H47*J47*$Q$8</f>
        <v>1514240</v>
      </c>
      <c r="R47" s="213"/>
      <c r="S47" s="246">
        <f>R47*E47*F47*H47*J47*$S$8</f>
        <v>0</v>
      </c>
      <c r="T47" s="213"/>
      <c r="U47" s="246">
        <f>SUM(T47*E47*F47*H47*J47*$U$8)</f>
        <v>0</v>
      </c>
      <c r="V47" s="213"/>
      <c r="W47" s="247">
        <f>SUM(V47*E47*F47*H47*J47*$W$8)</f>
        <v>0</v>
      </c>
      <c r="X47" s="213"/>
      <c r="Y47" s="246">
        <f>SUM(X47*E47*F47*H47*J47*$Y$8)</f>
        <v>0</v>
      </c>
      <c r="Z47" s="213"/>
      <c r="AA47" s="246">
        <f>SUM(Z47*E47*F47*H47*J47*$AA$8)</f>
        <v>0</v>
      </c>
      <c r="AB47" s="213"/>
      <c r="AC47" s="246">
        <f>SUM(AB47*E47*F47*H47*J47*$AC$8)</f>
        <v>0</v>
      </c>
      <c r="AD47" s="213"/>
      <c r="AE47" s="246">
        <f>SUM(AD47*E47*F47*H47*K47*$AE$8)</f>
        <v>0</v>
      </c>
      <c r="AF47" s="213"/>
      <c r="AG47" s="246">
        <f>SUM(AF47*E47*F47*H47*K47*$AG$8)</f>
        <v>0</v>
      </c>
      <c r="AH47" s="213"/>
      <c r="AI47" s="246">
        <f>SUM(AH47*E47*F47*H47*J47*$AI$8)</f>
        <v>0</v>
      </c>
      <c r="AJ47" s="247"/>
      <c r="AK47" s="247">
        <f>SUM(AJ47*E47*F47*H47*J47*$AK$8)</f>
        <v>0</v>
      </c>
      <c r="AL47" s="213"/>
      <c r="AM47" s="246">
        <f>SUM(AL47*E47*F47*H47*J47*$AM$8)</f>
        <v>0</v>
      </c>
      <c r="AN47" s="213"/>
      <c r="AO47" s="246">
        <f>SUM(AN47*E47*F47*H47*J47*$AO$8)</f>
        <v>0</v>
      </c>
      <c r="AP47" s="213"/>
      <c r="AQ47" s="246">
        <f>SUM(E47*F47*H47*J47*AP47*$AQ$8)</f>
        <v>0</v>
      </c>
      <c r="AR47" s="213"/>
      <c r="AS47" s="246">
        <f>SUM(AR47*E47*F47*H47*J47*$AS$8)</f>
        <v>0</v>
      </c>
      <c r="AT47" s="213"/>
      <c r="AU47" s="246">
        <f>SUM(AT47*E47*F47*H47*J47*$AU$8)</f>
        <v>0</v>
      </c>
      <c r="AV47" s="213"/>
      <c r="AW47" s="246">
        <f>SUM(AV47*E47*F47*H47*J47*$AW$8)</f>
        <v>0</v>
      </c>
      <c r="AX47" s="213"/>
      <c r="AY47" s="246">
        <f>SUM(AX47*E47*F47*H47*J47*$AY$8)</f>
        <v>0</v>
      </c>
      <c r="AZ47" s="213"/>
      <c r="BA47" s="246">
        <f>SUM(AZ47*E47*F47*H47*J47*$BA$8)</f>
        <v>0</v>
      </c>
      <c r="BB47" s="213"/>
      <c r="BC47" s="246">
        <f>SUM(BB47*E47*F47*H47*J47*$BC$8)</f>
        <v>0</v>
      </c>
      <c r="BD47" s="213"/>
      <c r="BE47" s="246">
        <f>SUM(BD47*E47*F47*H47*J47*$BE$8)</f>
        <v>0</v>
      </c>
      <c r="BF47" s="213"/>
      <c r="BG47" s="246">
        <f>BF47*E47*F47*H47*J47*$BG$8</f>
        <v>0</v>
      </c>
      <c r="BH47" s="213"/>
      <c r="BI47" s="246">
        <f>BH47*E47*F47*H47*J47*$BI$8</f>
        <v>0</v>
      </c>
      <c r="BJ47" s="213"/>
      <c r="BK47" s="246">
        <f>BJ47*E47*F47*H47*J47*$BK$8</f>
        <v>0</v>
      </c>
      <c r="BL47" s="213"/>
      <c r="BM47" s="246">
        <f>SUM(BL47*E47*F47*H47*J47*$BM$8)</f>
        <v>0</v>
      </c>
      <c r="BN47" s="213"/>
      <c r="BO47" s="246">
        <f>SUM(BN47*E47*F47*H47*J47*$BO$8)</f>
        <v>0</v>
      </c>
      <c r="BP47" s="213"/>
      <c r="BQ47" s="246">
        <f>SUM(BP47*E47*F47*H47*J47*$BQ$8)</f>
        <v>0</v>
      </c>
      <c r="BR47" s="213"/>
      <c r="BS47" s="246">
        <f>SUM(BR47*E47*F47*H47*J47*$BS$8)</f>
        <v>0</v>
      </c>
      <c r="BT47" s="213"/>
      <c r="BU47" s="246">
        <f>SUM(BT47*E47*F47*H47*J47*$BU$8)</f>
        <v>0</v>
      </c>
      <c r="BV47" s="213"/>
      <c r="BW47" s="246">
        <f>BV47*E47*F47*H47*J47*$BW$8</f>
        <v>0</v>
      </c>
      <c r="BX47" s="213"/>
      <c r="BY47" s="246">
        <f>SUM(BX47*E47*F47*H47*J47*$BY$8)</f>
        <v>0</v>
      </c>
      <c r="BZ47" s="213"/>
      <c r="CA47" s="246">
        <f>SUM(BZ47*E47*F47*H47*J47*$CA$8)</f>
        <v>0</v>
      </c>
      <c r="CB47" s="213"/>
      <c r="CC47" s="246">
        <f>SUM(CB47*E47*F47*H47*J47*$CC$8)</f>
        <v>0</v>
      </c>
      <c r="CD47" s="213"/>
      <c r="CE47" s="246">
        <f>SUM(CD47*E47*F47*H47*J47*$CE$8)</f>
        <v>0</v>
      </c>
      <c r="CF47" s="213"/>
      <c r="CG47" s="246">
        <f>CF47*E47*F47*H47*J47*$CG$8</f>
        <v>0</v>
      </c>
      <c r="CH47" s="225"/>
      <c r="CI47" s="246">
        <f>SUM(CH47*E47*F47*H47*J47*$CI$8)</f>
        <v>0</v>
      </c>
      <c r="CJ47" s="213"/>
      <c r="CK47" s="246">
        <f>SUM(CJ47*E47*F47*H47*K47*$CK$8)</f>
        <v>0</v>
      </c>
      <c r="CL47" s="213"/>
      <c r="CM47" s="246">
        <f>SUM(CL47*E47*F47*H47*K47*$CM$8)</f>
        <v>0</v>
      </c>
      <c r="CN47" s="213"/>
      <c r="CO47" s="246">
        <f>SUM(CN47*E47*F47*H47*K47*$CO$8)</f>
        <v>0</v>
      </c>
      <c r="CP47" s="213"/>
      <c r="CQ47" s="246">
        <f>SUM(CP47*E47*F47*H47*K47*$CQ$8)</f>
        <v>0</v>
      </c>
      <c r="CR47" s="213"/>
      <c r="CS47" s="246">
        <f>SUM(CR47*E47*F47*H47*K47*$CS$8)</f>
        <v>0</v>
      </c>
      <c r="CT47" s="213"/>
      <c r="CU47" s="246">
        <f>SUM(CT47*E47*F47*H47*K47*$CU$8)</f>
        <v>0</v>
      </c>
      <c r="CV47" s="213"/>
      <c r="CW47" s="246">
        <f>SUM(CV47*E47*F47*H47*K47*$CW$8)</f>
        <v>0</v>
      </c>
      <c r="CX47" s="213"/>
      <c r="CY47" s="246">
        <f>SUM(CX47*E47*F47*H47*K47*$CY$8)</f>
        <v>0</v>
      </c>
      <c r="CZ47" s="213"/>
      <c r="DA47" s="246">
        <f>SUM(CZ47*E47*F47*H47*K47*$DA$8)</f>
        <v>0</v>
      </c>
      <c r="DB47" s="213"/>
      <c r="DC47" s="246">
        <f>SUM(DB47*E47*F47*H47*K47*$DC$8)</f>
        <v>0</v>
      </c>
      <c r="DD47" s="213"/>
      <c r="DE47" s="246">
        <f>SUM(DD47*E47*F47*H47*K47*$DE$8)</f>
        <v>0</v>
      </c>
      <c r="DF47" s="213"/>
      <c r="DG47" s="246">
        <f>SUM(DF47*E47*F47*H47*K47*$DG$8)</f>
        <v>0</v>
      </c>
      <c r="DH47" s="213"/>
      <c r="DI47" s="246">
        <f>SUM(DH47*E47*F47*H47*K47*$DI$8)</f>
        <v>0</v>
      </c>
      <c r="DJ47" s="213"/>
      <c r="DK47" s="246">
        <f>SUM(DJ47*E47*F47*H47*K47*$DK$8)</f>
        <v>0</v>
      </c>
      <c r="DL47" s="213"/>
      <c r="DM47" s="246">
        <f>SUM(DL47*E47*F47*H47*K47*$DM$8)</f>
        <v>0</v>
      </c>
      <c r="DN47" s="213"/>
      <c r="DO47" s="246">
        <f>DN47*E47*F47*H47*K47*$DO$8</f>
        <v>0</v>
      </c>
      <c r="DP47" s="213"/>
      <c r="DQ47" s="246">
        <f>SUM(DP47*E47*F47*H47*K47*$DQ$8)</f>
        <v>0</v>
      </c>
      <c r="DR47" s="213"/>
      <c r="DS47" s="246">
        <f>SUM(DR47*E47*F47*H47*K47*$DS$8)</f>
        <v>0</v>
      </c>
      <c r="DT47" s="213"/>
      <c r="DU47" s="246">
        <f>SUM(DT47*E47*F47*H47*L47*$DU$8)</f>
        <v>0</v>
      </c>
      <c r="DV47" s="217"/>
      <c r="DW47" s="246">
        <f>SUM(DV47*E47*F47*H47*M47*$DW$8)</f>
        <v>0</v>
      </c>
      <c r="DX47" s="136"/>
      <c r="DY47" s="246">
        <f>SUM(DX47*E47*F47*H47*J47*$DY$8)</f>
        <v>0</v>
      </c>
      <c r="DZ47" s="213"/>
      <c r="EA47" s="248">
        <f>SUM(DZ47*E47*F47*H47*J47*$EA$8)</f>
        <v>0</v>
      </c>
      <c r="EB47" s="213"/>
      <c r="EC47" s="246">
        <f>SUM(EB47*E47*F47*H47*J47*$EC$8)</f>
        <v>0</v>
      </c>
      <c r="ED47" s="213"/>
      <c r="EE47" s="246">
        <f>SUM(ED47*E47*F47*H47*J47*$EE$8)</f>
        <v>0</v>
      </c>
      <c r="EF47" s="213"/>
      <c r="EG47" s="246">
        <f>EF47*E47*F47*H47*J47*$EG$8</f>
        <v>0</v>
      </c>
      <c r="EH47" s="213"/>
      <c r="EI47" s="246">
        <f>EH47*E47*F47*H47*J47*$EI$8</f>
        <v>0</v>
      </c>
      <c r="EJ47" s="247"/>
      <c r="EK47" s="246"/>
      <c r="EL47" s="80">
        <f>SUM(N47,X47,P47,R47,Z47,T47,V47,AB47,AD47,AF47,AH47,AJ47,AP47,AR47,AT47,AN47,CJ47,CP47,CT47,BX47,BZ47,CZ47,DB47,DD47,DF47,DH47,DJ47,DL47,AV47,AL47,AX47,AZ47,BB47,BD47,BF47,BH47,BJ47,BL47,BN47,BP47,BR47,EB47,ED47,DX47,DZ47,BT47,BV47,CR47,CL47,CN47,CV47,CX47,CB47,CD47,CF47,CH47,DN47,DP47,DR47,DT47,DV47,EF47,EH47,EJ47)</f>
        <v>50</v>
      </c>
      <c r="EM47" s="80">
        <f>SUM(O47,Y47,Q47,S47,AA47,U47,W47,AC47,AE47,AG47,AI47,AK47,AQ47,AS47,AU47,AO47,CK47,CQ47,CU47,BY47,CA47,DA47,DC47,DE47,DG47,DI47,DK47,DM47,AW47,AM47,AY47,BA47,BC47,BE47,BG47,BI47,BK47,BM47,BO47,BQ47,BS47,EC47,EE47,DY47,EA47,BU47,BW47,CS47,CM47,CO47,CW47,CY47,CC47,CE47,CG47,CI47,DO47,DQ47,DS47,DU47,DW47,EG47,EI47,EK47)</f>
        <v>1514240</v>
      </c>
    </row>
    <row r="48" spans="1:143" s="22" customFormat="1" x14ac:dyDescent="0.25">
      <c r="A48" s="111">
        <v>11</v>
      </c>
      <c r="B48" s="116"/>
      <c r="C48" s="223"/>
      <c r="D48" s="39" t="s">
        <v>156</v>
      </c>
      <c r="E48" s="17">
        <v>13520</v>
      </c>
      <c r="F48" s="120">
        <v>1.49</v>
      </c>
      <c r="G48" s="120"/>
      <c r="H48" s="44">
        <v>1</v>
      </c>
      <c r="I48" s="129"/>
      <c r="J48" s="124"/>
      <c r="K48" s="124"/>
      <c r="L48" s="124"/>
      <c r="M48" s="131">
        <v>2.57</v>
      </c>
      <c r="N48" s="135">
        <f>SUM(N49:N50)</f>
        <v>0</v>
      </c>
      <c r="O48" s="135">
        <f t="shared" ref="O48:BZ48" si="27">SUM(O49:O50)</f>
        <v>0</v>
      </c>
      <c r="P48" s="135">
        <f t="shared" si="27"/>
        <v>0</v>
      </c>
      <c r="Q48" s="135">
        <f t="shared" si="27"/>
        <v>0</v>
      </c>
      <c r="R48" s="135">
        <f t="shared" si="27"/>
        <v>0</v>
      </c>
      <c r="S48" s="135">
        <f t="shared" si="27"/>
        <v>0</v>
      </c>
      <c r="T48" s="135">
        <f t="shared" si="27"/>
        <v>0</v>
      </c>
      <c r="U48" s="135">
        <f t="shared" si="27"/>
        <v>0</v>
      </c>
      <c r="V48" s="135">
        <f t="shared" si="27"/>
        <v>0</v>
      </c>
      <c r="W48" s="135">
        <f t="shared" si="27"/>
        <v>0</v>
      </c>
      <c r="X48" s="135">
        <f t="shared" si="27"/>
        <v>0</v>
      </c>
      <c r="Y48" s="135">
        <f t="shared" si="27"/>
        <v>0</v>
      </c>
      <c r="Z48" s="135">
        <f t="shared" si="27"/>
        <v>0</v>
      </c>
      <c r="AA48" s="135">
        <f t="shared" si="27"/>
        <v>0</v>
      </c>
      <c r="AB48" s="135">
        <f t="shared" si="27"/>
        <v>0</v>
      </c>
      <c r="AC48" s="135">
        <f t="shared" si="27"/>
        <v>0</v>
      </c>
      <c r="AD48" s="135">
        <f t="shared" si="27"/>
        <v>0</v>
      </c>
      <c r="AE48" s="135">
        <f t="shared" si="27"/>
        <v>0</v>
      </c>
      <c r="AF48" s="135">
        <f t="shared" si="27"/>
        <v>0</v>
      </c>
      <c r="AG48" s="135">
        <f t="shared" si="27"/>
        <v>0</v>
      </c>
      <c r="AH48" s="135">
        <f t="shared" si="27"/>
        <v>0</v>
      </c>
      <c r="AI48" s="135">
        <f t="shared" si="27"/>
        <v>0</v>
      </c>
      <c r="AJ48" s="135">
        <f t="shared" si="27"/>
        <v>0</v>
      </c>
      <c r="AK48" s="135">
        <f t="shared" si="27"/>
        <v>0</v>
      </c>
      <c r="AL48" s="135">
        <f t="shared" si="27"/>
        <v>44</v>
      </c>
      <c r="AM48" s="135">
        <f t="shared" si="27"/>
        <v>1172021.76</v>
      </c>
      <c r="AN48" s="135">
        <f t="shared" si="27"/>
        <v>0</v>
      </c>
      <c r="AO48" s="135">
        <f t="shared" si="27"/>
        <v>0</v>
      </c>
      <c r="AP48" s="135">
        <f t="shared" si="27"/>
        <v>0</v>
      </c>
      <c r="AQ48" s="135">
        <f t="shared" si="27"/>
        <v>0</v>
      </c>
      <c r="AR48" s="135">
        <f t="shared" si="27"/>
        <v>0</v>
      </c>
      <c r="AS48" s="135">
        <f t="shared" si="27"/>
        <v>0</v>
      </c>
      <c r="AT48" s="135">
        <f t="shared" si="27"/>
        <v>0</v>
      </c>
      <c r="AU48" s="135">
        <f t="shared" si="27"/>
        <v>0</v>
      </c>
      <c r="AV48" s="135">
        <f t="shared" si="27"/>
        <v>0</v>
      </c>
      <c r="AW48" s="135">
        <f t="shared" si="27"/>
        <v>0</v>
      </c>
      <c r="AX48" s="135">
        <f t="shared" si="27"/>
        <v>0</v>
      </c>
      <c r="AY48" s="135">
        <f t="shared" si="27"/>
        <v>0</v>
      </c>
      <c r="AZ48" s="135">
        <f t="shared" si="27"/>
        <v>0</v>
      </c>
      <c r="BA48" s="135">
        <f t="shared" si="27"/>
        <v>0</v>
      </c>
      <c r="BB48" s="135">
        <f t="shared" si="27"/>
        <v>0</v>
      </c>
      <c r="BC48" s="135">
        <f t="shared" si="27"/>
        <v>0</v>
      </c>
      <c r="BD48" s="135">
        <f t="shared" si="27"/>
        <v>0</v>
      </c>
      <c r="BE48" s="135">
        <f t="shared" si="27"/>
        <v>0</v>
      </c>
      <c r="BF48" s="135">
        <f t="shared" si="27"/>
        <v>0</v>
      </c>
      <c r="BG48" s="135">
        <f t="shared" si="27"/>
        <v>0</v>
      </c>
      <c r="BH48" s="135">
        <f t="shared" si="27"/>
        <v>0</v>
      </c>
      <c r="BI48" s="135">
        <f t="shared" si="27"/>
        <v>0</v>
      </c>
      <c r="BJ48" s="135">
        <f t="shared" si="27"/>
        <v>0</v>
      </c>
      <c r="BK48" s="135">
        <f t="shared" si="27"/>
        <v>0</v>
      </c>
      <c r="BL48" s="135">
        <f t="shared" si="27"/>
        <v>0</v>
      </c>
      <c r="BM48" s="135">
        <f t="shared" si="27"/>
        <v>0</v>
      </c>
      <c r="BN48" s="135">
        <f t="shared" si="27"/>
        <v>12</v>
      </c>
      <c r="BO48" s="135">
        <f t="shared" si="27"/>
        <v>328590.07999999996</v>
      </c>
      <c r="BP48" s="135">
        <f t="shared" si="27"/>
        <v>0</v>
      </c>
      <c r="BQ48" s="135">
        <f t="shared" si="27"/>
        <v>0</v>
      </c>
      <c r="BR48" s="135">
        <f t="shared" si="27"/>
        <v>0</v>
      </c>
      <c r="BS48" s="135">
        <f t="shared" si="27"/>
        <v>0</v>
      </c>
      <c r="BT48" s="135">
        <f t="shared" si="27"/>
        <v>0</v>
      </c>
      <c r="BU48" s="135">
        <f t="shared" si="27"/>
        <v>0</v>
      </c>
      <c r="BV48" s="135">
        <f t="shared" si="27"/>
        <v>0</v>
      </c>
      <c r="BW48" s="135">
        <f t="shared" si="27"/>
        <v>0</v>
      </c>
      <c r="BX48" s="135">
        <f t="shared" si="27"/>
        <v>0</v>
      </c>
      <c r="BY48" s="135">
        <f t="shared" si="27"/>
        <v>0</v>
      </c>
      <c r="BZ48" s="135">
        <f t="shared" si="27"/>
        <v>0</v>
      </c>
      <c r="CA48" s="135">
        <f t="shared" ref="CA48:EM48" si="28">SUM(CA49:CA50)</f>
        <v>0</v>
      </c>
      <c r="CB48" s="135">
        <f t="shared" si="28"/>
        <v>0</v>
      </c>
      <c r="CC48" s="135">
        <f t="shared" si="28"/>
        <v>0</v>
      </c>
      <c r="CD48" s="135">
        <f t="shared" si="28"/>
        <v>0</v>
      </c>
      <c r="CE48" s="135">
        <f t="shared" si="28"/>
        <v>0</v>
      </c>
      <c r="CF48" s="135">
        <f t="shared" si="28"/>
        <v>0</v>
      </c>
      <c r="CG48" s="135">
        <f t="shared" si="28"/>
        <v>0</v>
      </c>
      <c r="CH48" s="135">
        <f t="shared" si="28"/>
        <v>0</v>
      </c>
      <c r="CI48" s="135">
        <f t="shared" si="28"/>
        <v>0</v>
      </c>
      <c r="CJ48" s="135">
        <f t="shared" si="28"/>
        <v>0</v>
      </c>
      <c r="CK48" s="135">
        <f t="shared" si="28"/>
        <v>0</v>
      </c>
      <c r="CL48" s="135">
        <f t="shared" si="28"/>
        <v>0</v>
      </c>
      <c r="CM48" s="135">
        <f t="shared" si="28"/>
        <v>0</v>
      </c>
      <c r="CN48" s="135">
        <f t="shared" si="28"/>
        <v>0</v>
      </c>
      <c r="CO48" s="135">
        <f t="shared" si="28"/>
        <v>0</v>
      </c>
      <c r="CP48" s="135">
        <f t="shared" si="28"/>
        <v>0</v>
      </c>
      <c r="CQ48" s="135">
        <f t="shared" si="28"/>
        <v>0</v>
      </c>
      <c r="CR48" s="135">
        <f t="shared" si="28"/>
        <v>5</v>
      </c>
      <c r="CS48" s="135">
        <f t="shared" si="28"/>
        <v>154452.47999999998</v>
      </c>
      <c r="CT48" s="135">
        <f t="shared" si="28"/>
        <v>0</v>
      </c>
      <c r="CU48" s="135">
        <f t="shared" si="28"/>
        <v>0</v>
      </c>
      <c r="CV48" s="135">
        <f t="shared" si="28"/>
        <v>0</v>
      </c>
      <c r="CW48" s="135">
        <f t="shared" si="28"/>
        <v>0</v>
      </c>
      <c r="CX48" s="135">
        <f t="shared" si="28"/>
        <v>0</v>
      </c>
      <c r="CY48" s="135">
        <f t="shared" si="28"/>
        <v>0</v>
      </c>
      <c r="CZ48" s="135">
        <f t="shared" si="28"/>
        <v>26</v>
      </c>
      <c r="DA48" s="135">
        <f t="shared" si="28"/>
        <v>803152.89599999995</v>
      </c>
      <c r="DB48" s="135">
        <f t="shared" si="28"/>
        <v>0</v>
      </c>
      <c r="DC48" s="135">
        <f t="shared" si="28"/>
        <v>0</v>
      </c>
      <c r="DD48" s="135">
        <f t="shared" si="28"/>
        <v>0</v>
      </c>
      <c r="DE48" s="135">
        <f t="shared" si="28"/>
        <v>0</v>
      </c>
      <c r="DF48" s="135">
        <f t="shared" si="28"/>
        <v>0</v>
      </c>
      <c r="DG48" s="135">
        <f t="shared" si="28"/>
        <v>0</v>
      </c>
      <c r="DH48" s="135">
        <f t="shared" si="28"/>
        <v>4</v>
      </c>
      <c r="DI48" s="135">
        <f t="shared" si="28"/>
        <v>126514.75200000001</v>
      </c>
      <c r="DJ48" s="135">
        <f t="shared" si="28"/>
        <v>0</v>
      </c>
      <c r="DK48" s="135">
        <f t="shared" si="28"/>
        <v>0</v>
      </c>
      <c r="DL48" s="135">
        <f t="shared" si="28"/>
        <v>0</v>
      </c>
      <c r="DM48" s="135">
        <f t="shared" si="28"/>
        <v>0</v>
      </c>
      <c r="DN48" s="135">
        <f t="shared" si="28"/>
        <v>0</v>
      </c>
      <c r="DO48" s="135">
        <f t="shared" si="28"/>
        <v>0</v>
      </c>
      <c r="DP48" s="135">
        <f t="shared" si="28"/>
        <v>0</v>
      </c>
      <c r="DQ48" s="135">
        <f t="shared" si="28"/>
        <v>0</v>
      </c>
      <c r="DR48" s="135">
        <f t="shared" si="28"/>
        <v>0</v>
      </c>
      <c r="DS48" s="135">
        <f t="shared" si="28"/>
        <v>0</v>
      </c>
      <c r="DT48" s="135">
        <f t="shared" si="28"/>
        <v>0</v>
      </c>
      <c r="DU48" s="135">
        <f t="shared" si="28"/>
        <v>0</v>
      </c>
      <c r="DV48" s="135">
        <f t="shared" si="28"/>
        <v>0</v>
      </c>
      <c r="DW48" s="135">
        <f t="shared" si="28"/>
        <v>0</v>
      </c>
      <c r="DX48" s="135">
        <f t="shared" si="28"/>
        <v>0</v>
      </c>
      <c r="DY48" s="135">
        <f t="shared" si="28"/>
        <v>0</v>
      </c>
      <c r="DZ48" s="135">
        <f t="shared" si="28"/>
        <v>0</v>
      </c>
      <c r="EA48" s="135">
        <f t="shared" si="28"/>
        <v>0</v>
      </c>
      <c r="EB48" s="135">
        <f t="shared" si="28"/>
        <v>0</v>
      </c>
      <c r="EC48" s="135">
        <f t="shared" si="28"/>
        <v>0</v>
      </c>
      <c r="ED48" s="135">
        <f t="shared" si="28"/>
        <v>0</v>
      </c>
      <c r="EE48" s="135">
        <f t="shared" si="28"/>
        <v>0</v>
      </c>
      <c r="EF48" s="135">
        <f t="shared" si="28"/>
        <v>0</v>
      </c>
      <c r="EG48" s="135">
        <f t="shared" si="28"/>
        <v>0</v>
      </c>
      <c r="EH48" s="135">
        <f t="shared" si="28"/>
        <v>0</v>
      </c>
      <c r="EI48" s="135">
        <f t="shared" si="28"/>
        <v>0</v>
      </c>
      <c r="EJ48" s="135"/>
      <c r="EK48" s="135"/>
      <c r="EL48" s="135">
        <f t="shared" si="28"/>
        <v>91</v>
      </c>
      <c r="EM48" s="135">
        <f t="shared" si="28"/>
        <v>2584731.9679999999</v>
      </c>
    </row>
    <row r="49" spans="1:143" x14ac:dyDescent="0.25">
      <c r="A49" s="112"/>
      <c r="B49" s="107">
        <v>24</v>
      </c>
      <c r="C49" s="211" t="s">
        <v>552</v>
      </c>
      <c r="D49" s="16" t="s">
        <v>69</v>
      </c>
      <c r="E49" s="17">
        <v>13520</v>
      </c>
      <c r="F49" s="18">
        <v>1.49</v>
      </c>
      <c r="G49" s="18"/>
      <c r="H49" s="122">
        <v>1</v>
      </c>
      <c r="I49" s="128"/>
      <c r="J49" s="17">
        <v>1.4</v>
      </c>
      <c r="K49" s="17">
        <v>1.68</v>
      </c>
      <c r="L49" s="17">
        <v>2.23</v>
      </c>
      <c r="M49" s="21">
        <v>2.57</v>
      </c>
      <c r="N49" s="136">
        <v>0</v>
      </c>
      <c r="O49" s="37">
        <f>N49*E49*F49*H49*J49*$O$8</f>
        <v>0</v>
      </c>
      <c r="P49" s="168"/>
      <c r="Q49" s="37">
        <f>P49*E49*F49*H49*J49*$Q$8</f>
        <v>0</v>
      </c>
      <c r="R49" s="136">
        <v>0</v>
      </c>
      <c r="S49" s="37">
        <f>R49*E49*F49*H49*J49*$S$8</f>
        <v>0</v>
      </c>
      <c r="T49" s="136">
        <v>0</v>
      </c>
      <c r="U49" s="37">
        <f>SUM(T49*E49*F49*H49*J49*$U$8)</f>
        <v>0</v>
      </c>
      <c r="V49" s="136"/>
      <c r="W49" s="136">
        <f>SUM(V49*E49*F49*H49*J49*$W$8)</f>
        <v>0</v>
      </c>
      <c r="X49" s="136"/>
      <c r="Y49" s="37">
        <f>SUM(X49*E49*F49*H49*J49*$Y$8)</f>
        <v>0</v>
      </c>
      <c r="Z49" s="136">
        <v>0</v>
      </c>
      <c r="AA49" s="37">
        <f>SUM(Z49*E49*F49*H49*J49*$AA$8)</f>
        <v>0</v>
      </c>
      <c r="AB49" s="136"/>
      <c r="AC49" s="37">
        <f>SUM(AB49*E49*F49*H49*J49*$AC$8)</f>
        <v>0</v>
      </c>
      <c r="AD49" s="136"/>
      <c r="AE49" s="37">
        <f>SUM(AD49*E49*F49*H49*K49*$AE$8)</f>
        <v>0</v>
      </c>
      <c r="AF49" s="136">
        <v>0</v>
      </c>
      <c r="AG49" s="37">
        <f>SUM(AF49*E49*F49*H49*K49*$AG$8)</f>
        <v>0</v>
      </c>
      <c r="AH49" s="136"/>
      <c r="AI49" s="37">
        <f>SUM(AH49*E49*F49*H49*J49*$AI$8)</f>
        <v>0</v>
      </c>
      <c r="AJ49" s="136"/>
      <c r="AK49" s="136">
        <f>SUM(AJ49*E49*F49*H49*J49*$AK$8)</f>
        <v>0</v>
      </c>
      <c r="AL49" s="136">
        <v>16</v>
      </c>
      <c r="AM49" s="37">
        <f>SUM(AL49*E49*F49*H49*J49*$AM$8)</f>
        <v>451243.51999999996</v>
      </c>
      <c r="AN49" s="136"/>
      <c r="AO49" s="37">
        <f>SUM(AN49*E49*F49*H49*J49*$AO$8)</f>
        <v>0</v>
      </c>
      <c r="AP49" s="136">
        <v>0</v>
      </c>
      <c r="AQ49" s="37">
        <f>SUM(E49*F49*H49*J49*AP49*$AQ$8)</f>
        <v>0</v>
      </c>
      <c r="AR49" s="136"/>
      <c r="AS49" s="37">
        <f>SUM(AR49*E49*F49*H49*J49*$AS$8)</f>
        <v>0</v>
      </c>
      <c r="AT49" s="136"/>
      <c r="AU49" s="37">
        <f>SUM(AT49*E49*F49*H49*J49*$AU$8)</f>
        <v>0</v>
      </c>
      <c r="AV49" s="136">
        <v>0</v>
      </c>
      <c r="AW49" s="37">
        <f>SUM(AV49*E49*F49*H49*J49*$AW$8)</f>
        <v>0</v>
      </c>
      <c r="AX49" s="136"/>
      <c r="AY49" s="37">
        <f>SUM(AX49*E49*F49*H49*J49*$AY$8)</f>
        <v>0</v>
      </c>
      <c r="AZ49" s="136"/>
      <c r="BA49" s="37">
        <f>SUM(AZ49*E49*F49*H49*J49*$BA$8)</f>
        <v>0</v>
      </c>
      <c r="BB49" s="136"/>
      <c r="BC49" s="37">
        <f>SUM(BB49*E49*F49*H49*J49*$BC$8)</f>
        <v>0</v>
      </c>
      <c r="BD49" s="136"/>
      <c r="BE49" s="37">
        <f>SUM(BD49*E49*F49*H49*J49*$BE$8)</f>
        <v>0</v>
      </c>
      <c r="BF49" s="136"/>
      <c r="BG49" s="37">
        <f>BF49*E49*F49*H49*J49*$BG$8</f>
        <v>0</v>
      </c>
      <c r="BH49" s="136"/>
      <c r="BI49" s="37">
        <f>BH49*E49*F49*H49*J49*$BI$8</f>
        <v>0</v>
      </c>
      <c r="BJ49" s="136"/>
      <c r="BK49" s="37">
        <f>BJ49*E49*F49*H49*J49*$BK$8</f>
        <v>0</v>
      </c>
      <c r="BL49" s="136"/>
      <c r="BM49" s="37">
        <f>SUM(BL49*E49*F49*H49*J49*$BM$8)</f>
        <v>0</v>
      </c>
      <c r="BN49" s="136">
        <v>8</v>
      </c>
      <c r="BO49" s="37">
        <f>SUM(BN49*E49*F49*H49*J49*$BO$8)</f>
        <v>225621.75999999998</v>
      </c>
      <c r="BP49" s="136"/>
      <c r="BQ49" s="37">
        <f>SUM(BP49*E49*F49*H49*J49*$BQ$8)</f>
        <v>0</v>
      </c>
      <c r="BR49" s="136"/>
      <c r="BS49" s="37">
        <f>SUM(BR49*E49*F49*H49*J49*$BS$8)</f>
        <v>0</v>
      </c>
      <c r="BT49" s="136"/>
      <c r="BU49" s="37">
        <f>SUM(BT49*E49*F49*H49*J49*$BU$8)</f>
        <v>0</v>
      </c>
      <c r="BV49" s="136"/>
      <c r="BW49" s="37">
        <f>BV49*E49*F49*H49*J49*$BW$8</f>
        <v>0</v>
      </c>
      <c r="BX49" s="136">
        <v>0</v>
      </c>
      <c r="BY49" s="37">
        <f>SUM(BX49*E49*F49*H49*J49*$BY$8)</f>
        <v>0</v>
      </c>
      <c r="BZ49" s="136">
        <v>0</v>
      </c>
      <c r="CA49" s="37">
        <f>SUM(BZ49*E49*F49*H49*J49*$CA$8)</f>
        <v>0</v>
      </c>
      <c r="CB49" s="136">
        <v>0</v>
      </c>
      <c r="CC49" s="37">
        <f>SUM(CB49*E49*F49*H49*J49*$CC$8)</f>
        <v>0</v>
      </c>
      <c r="CD49" s="136">
        <v>0</v>
      </c>
      <c r="CE49" s="37">
        <f>SUM(CD49*E49*F49*H49*J49*$CE$8)</f>
        <v>0</v>
      </c>
      <c r="CF49" s="136">
        <v>0</v>
      </c>
      <c r="CG49" s="37">
        <f>CF49*E49*F49*H49*J49*$CG$8</f>
        <v>0</v>
      </c>
      <c r="CH49" s="136"/>
      <c r="CI49" s="37">
        <f>SUM(CH49*E49*F49*H49*J49*$CI$8)</f>
        <v>0</v>
      </c>
      <c r="CJ49" s="136">
        <v>0</v>
      </c>
      <c r="CK49" s="37">
        <f>SUM(CJ49*E49*F49*H49*K49*$CK$8)</f>
        <v>0</v>
      </c>
      <c r="CL49" s="136">
        <v>0</v>
      </c>
      <c r="CM49" s="37">
        <f>SUM(CL49*E49*F49*H49*K49*$CM$8)</f>
        <v>0</v>
      </c>
      <c r="CN49" s="136">
        <v>0</v>
      </c>
      <c r="CO49" s="37">
        <f>SUM(CN49*E49*F49*H49*K49*$CO$8)</f>
        <v>0</v>
      </c>
      <c r="CP49" s="136">
        <v>0</v>
      </c>
      <c r="CQ49" s="37">
        <f>SUM(CP49*E49*F49*H49*K49*$CQ$8)</f>
        <v>0</v>
      </c>
      <c r="CR49" s="136"/>
      <c r="CS49" s="37">
        <f>SUM(CR49*E49*F49*H49*K49*$CS$8)</f>
        <v>0</v>
      </c>
      <c r="CT49" s="136"/>
      <c r="CU49" s="37">
        <f>SUM(CT49*E49*F49*H49*K49*$CU$8)</f>
        <v>0</v>
      </c>
      <c r="CV49" s="136"/>
      <c r="CW49" s="37">
        <f>SUM(CV49*E49*F49*H49*K49*$CW$8)</f>
        <v>0</v>
      </c>
      <c r="CX49" s="136">
        <v>0</v>
      </c>
      <c r="CY49" s="37">
        <f>SUM(CX49*E49*F49*H49*K49*$CY$8)</f>
        <v>0</v>
      </c>
      <c r="CZ49" s="136"/>
      <c r="DA49" s="37">
        <f>SUM(CZ49*E49*F49*H49*K49*$DA$8)</f>
        <v>0</v>
      </c>
      <c r="DB49" s="136">
        <v>0</v>
      </c>
      <c r="DC49" s="37">
        <f>SUM(DB49*E49*F49*H49*K49*$DC$8)</f>
        <v>0</v>
      </c>
      <c r="DD49" s="136">
        <v>0</v>
      </c>
      <c r="DE49" s="37">
        <f>SUM(DD49*E49*F49*H49*K49*$DE$8)</f>
        <v>0</v>
      </c>
      <c r="DF49" s="136">
        <v>0</v>
      </c>
      <c r="DG49" s="37">
        <f>SUM(DF49*E49*F49*H49*K49*$DG$8)</f>
        <v>0</v>
      </c>
      <c r="DH49" s="188">
        <f>1</f>
        <v>1</v>
      </c>
      <c r="DI49" s="37">
        <f>SUM(DH49*E49*F49*H49*K49*$DI$8)</f>
        <v>33843.263999999996</v>
      </c>
      <c r="DJ49" s="136">
        <v>0</v>
      </c>
      <c r="DK49" s="37">
        <f>SUM(DJ49*E49*F49*H49*K49*$DK$8)</f>
        <v>0</v>
      </c>
      <c r="DL49" s="136"/>
      <c r="DM49" s="37">
        <f>SUM(DL49*E49*F49*H49*K49*$DM$8)</f>
        <v>0</v>
      </c>
      <c r="DN49" s="136"/>
      <c r="DO49" s="37">
        <f>DN49*E49*F49*H49*K49*$DO$8</f>
        <v>0</v>
      </c>
      <c r="DP49" s="136"/>
      <c r="DQ49" s="37">
        <f>SUM(DP49*E49*F49*H49*K49*$DQ$8)</f>
        <v>0</v>
      </c>
      <c r="DR49" s="136">
        <v>0</v>
      </c>
      <c r="DS49" s="37">
        <f>SUM(DR49*E49*F49*H49*K49*$DS$8)</f>
        <v>0</v>
      </c>
      <c r="DT49" s="136">
        <v>0</v>
      </c>
      <c r="DU49" s="37">
        <f>SUM(DT49*E49*F49*H49*L49*$DU$8)</f>
        <v>0</v>
      </c>
      <c r="DV49" s="172">
        <v>0</v>
      </c>
      <c r="DW49" s="37">
        <f>SUM(DV49*E49*F49*H49*M49*$DW$8)</f>
        <v>0</v>
      </c>
      <c r="DX49" s="136"/>
      <c r="DY49" s="37">
        <f>SUM(DX49*E49*F49*H49*J49*$DY$8)</f>
        <v>0</v>
      </c>
      <c r="DZ49" s="136"/>
      <c r="EA49" s="165">
        <f>SUM(DZ49*E49*F49*H49*J49*$EA$8)</f>
        <v>0</v>
      </c>
      <c r="EB49" s="136"/>
      <c r="EC49" s="37">
        <f>SUM(EB49*E49*F49*H49*J49*$EC$8)</f>
        <v>0</v>
      </c>
      <c r="ED49" s="136"/>
      <c r="EE49" s="37">
        <f>SUM(ED49*E49*F49*H49*J49*$EE$8)</f>
        <v>0</v>
      </c>
      <c r="EF49" s="136"/>
      <c r="EG49" s="37">
        <f>EF49*E49*F49*H49*J49*$EG$8</f>
        <v>0</v>
      </c>
      <c r="EH49" s="136"/>
      <c r="EI49" s="37">
        <f>EH49*E49*F49*H49*J49*$EI$8</f>
        <v>0</v>
      </c>
      <c r="EJ49" s="136"/>
      <c r="EK49" s="37"/>
      <c r="EL49" s="80">
        <f>SUM(N49,X49,P49,R49,Z49,T49,V49,AB49,AD49,AF49,AH49,AJ49,AP49,AR49,AT49,AN49,CJ49,CP49,CT49,BX49,BZ49,CZ49,DB49,DD49,DF49,DH49,DJ49,DL49,AV49,AL49,AX49,AZ49,BB49,BD49,BF49,BH49,BJ49,BL49,BN49,BP49,BR49,EB49,ED49,DX49,DZ49,BT49,BV49,CR49,CL49,CN49,CV49,CX49,CB49,CD49,CF49,CH49,DN49,DP49,DR49,DT49,DV49,EF49,EH49,EJ49)</f>
        <v>25</v>
      </c>
      <c r="EM49" s="80">
        <f>SUM(O49,Y49,Q49,S49,AA49,U49,W49,AC49,AE49,AG49,AI49,AK49,AQ49,AS49,AU49,AO49,CK49,CQ49,CU49,BY49,CA49,DA49,DC49,DE49,DG49,DI49,DK49,DM49,AW49,AM49,AY49,BA49,BC49,BE49,BG49,BI49,BK49,BM49,BO49,BQ49,BS49,EC49,EE49,DY49,EA49,BU49,BW49,CS49,CM49,CO49,CW49,CY49,CC49,CE49,CG49,CI49,DO49,DQ49,DS49,DU49,DW49,EG49,EI49,EK49)</f>
        <v>710708.54399999999</v>
      </c>
    </row>
    <row r="50" spans="1:143" ht="30" x14ac:dyDescent="0.25">
      <c r="A50" s="112"/>
      <c r="B50" s="107">
        <v>25</v>
      </c>
      <c r="C50" s="211" t="s">
        <v>553</v>
      </c>
      <c r="D50" s="1" t="s">
        <v>70</v>
      </c>
      <c r="E50" s="17">
        <v>13520</v>
      </c>
      <c r="F50" s="18">
        <v>1.36</v>
      </c>
      <c r="G50" s="18"/>
      <c r="H50" s="122">
        <v>1</v>
      </c>
      <c r="I50" s="128"/>
      <c r="J50" s="17">
        <v>1.4</v>
      </c>
      <c r="K50" s="17">
        <v>1.68</v>
      </c>
      <c r="L50" s="17">
        <v>2.23</v>
      </c>
      <c r="M50" s="21">
        <v>2.57</v>
      </c>
      <c r="N50" s="136"/>
      <c r="O50" s="37">
        <f>N50*E50*F50*H50*J50*$O$8</f>
        <v>0</v>
      </c>
      <c r="P50" s="168"/>
      <c r="Q50" s="37">
        <f>P50*E50*F50*H50*J50*$Q$8</f>
        <v>0</v>
      </c>
      <c r="R50" s="136"/>
      <c r="S50" s="37">
        <f>R50*E50*F50*H50*J50*$S$8</f>
        <v>0</v>
      </c>
      <c r="T50" s="136"/>
      <c r="U50" s="37">
        <f>SUM(T50*E50*F50*H50*J50*$U$8)</f>
        <v>0</v>
      </c>
      <c r="V50" s="136"/>
      <c r="W50" s="136">
        <f>SUM(V50*E50*F50*H50*J50*$W$8)</f>
        <v>0</v>
      </c>
      <c r="X50" s="136"/>
      <c r="Y50" s="37">
        <f>SUM(X50*E50*F50*H50*J50*$Y$8)</f>
        <v>0</v>
      </c>
      <c r="Z50" s="136"/>
      <c r="AA50" s="37">
        <f>SUM(Z50*E50*F50*H50*J50*$AA$8)</f>
        <v>0</v>
      </c>
      <c r="AB50" s="136"/>
      <c r="AC50" s="37">
        <f>SUM(AB50*E50*F50*H50*J50*$AC$8)</f>
        <v>0</v>
      </c>
      <c r="AD50" s="136"/>
      <c r="AE50" s="37">
        <f>SUM(AD50*E50*F50*H50*K50*$AE$8)</f>
        <v>0</v>
      </c>
      <c r="AF50" s="136"/>
      <c r="AG50" s="37">
        <f>SUM(AF50*E50*F50*H50*K50*$AG$8)</f>
        <v>0</v>
      </c>
      <c r="AH50" s="136"/>
      <c r="AI50" s="37">
        <f>SUM(AH50*E50*F50*H50*J50*$AI$8)</f>
        <v>0</v>
      </c>
      <c r="AJ50" s="136"/>
      <c r="AK50" s="136">
        <f>SUM(AJ50*E50*F50*H50*J50*$AK$8)</f>
        <v>0</v>
      </c>
      <c r="AL50" s="136">
        <v>28</v>
      </c>
      <c r="AM50" s="37">
        <f>SUM(AL50*E50*F50*H50*J50*$AM$8)</f>
        <v>720778.23999999999</v>
      </c>
      <c r="AN50" s="136"/>
      <c r="AO50" s="37">
        <f>SUM(AN50*E50*F50*H50*J50*$AO$8)</f>
        <v>0</v>
      </c>
      <c r="AP50" s="136"/>
      <c r="AQ50" s="37">
        <f>SUM(E50*F50*H50*J50*AP50*$AQ$8)</f>
        <v>0</v>
      </c>
      <c r="AR50" s="136"/>
      <c r="AS50" s="37">
        <f>SUM(AR50*E50*F50*H50*J50*$AS$8)</f>
        <v>0</v>
      </c>
      <c r="AT50" s="136"/>
      <c r="AU50" s="37">
        <f>SUM(AT50*E50*F50*H50*J50*$AU$8)</f>
        <v>0</v>
      </c>
      <c r="AV50" s="136"/>
      <c r="AW50" s="37">
        <f>SUM(AV50*E50*F50*H50*J50*$AW$8)</f>
        <v>0</v>
      </c>
      <c r="AX50" s="136"/>
      <c r="AY50" s="37">
        <f>SUM(AX50*E50*F50*H50*J50*$AY$8)</f>
        <v>0</v>
      </c>
      <c r="AZ50" s="136"/>
      <c r="BA50" s="37">
        <f>SUM(AZ50*E50*F50*H50*J50*$BA$8)</f>
        <v>0</v>
      </c>
      <c r="BB50" s="136"/>
      <c r="BC50" s="37">
        <f>SUM(BB50*E50*F50*H50*J50*$BC$8)</f>
        <v>0</v>
      </c>
      <c r="BD50" s="136"/>
      <c r="BE50" s="37">
        <f>SUM(BD50*E50*F50*H50*J50*$BE$8)</f>
        <v>0</v>
      </c>
      <c r="BF50" s="136"/>
      <c r="BG50" s="37">
        <f>BF50*E50*F50*H50*J50*$BG$8</f>
        <v>0</v>
      </c>
      <c r="BH50" s="136"/>
      <c r="BI50" s="37">
        <f>BH50*E50*F50*H50*J50*$BI$8</f>
        <v>0</v>
      </c>
      <c r="BJ50" s="136"/>
      <c r="BK50" s="37">
        <f>BJ50*E50*F50*H50*J50*$BK$8</f>
        <v>0</v>
      </c>
      <c r="BL50" s="136"/>
      <c r="BM50" s="37">
        <f>SUM(BL50*E50*F50*H50*J50*$BM$8)</f>
        <v>0</v>
      </c>
      <c r="BN50" s="136">
        <v>4</v>
      </c>
      <c r="BO50" s="37">
        <f>SUM(BN50*E50*F50*H50*J50*$BO$8)</f>
        <v>102968.31999999999</v>
      </c>
      <c r="BP50" s="136"/>
      <c r="BQ50" s="37">
        <f>SUM(BP50*E50*F50*H50*J50*$BQ$8)</f>
        <v>0</v>
      </c>
      <c r="BR50" s="136"/>
      <c r="BS50" s="37">
        <f>SUM(BR50*E50*F50*H50*J50*$BS$8)</f>
        <v>0</v>
      </c>
      <c r="BT50" s="136"/>
      <c r="BU50" s="37">
        <f>SUM(BT50*E50*F50*H50*J50*$BU$8)</f>
        <v>0</v>
      </c>
      <c r="BV50" s="136"/>
      <c r="BW50" s="37">
        <f>BV50*E50*F50*H50*J50*$BW$8</f>
        <v>0</v>
      </c>
      <c r="BX50" s="136"/>
      <c r="BY50" s="37">
        <f>SUM(BX50*E50*F50*H50*J50*$BY$8)</f>
        <v>0</v>
      </c>
      <c r="BZ50" s="136"/>
      <c r="CA50" s="37">
        <f>SUM(BZ50*E50*F50*H50*J50*$CA$8)</f>
        <v>0</v>
      </c>
      <c r="CB50" s="136"/>
      <c r="CC50" s="37">
        <f>SUM(CB50*E50*F50*H50*J50*$CC$8)</f>
        <v>0</v>
      </c>
      <c r="CD50" s="136"/>
      <c r="CE50" s="37">
        <f>SUM(CD50*E50*F50*H50*J50*$CE$8)</f>
        <v>0</v>
      </c>
      <c r="CF50" s="136"/>
      <c r="CG50" s="37">
        <f>CF50*E50*F50*H50*J50*$CG$8</f>
        <v>0</v>
      </c>
      <c r="CH50" s="136"/>
      <c r="CI50" s="37">
        <f>SUM(CH50*E50*F50*H50*J50*$CI$8)</f>
        <v>0</v>
      </c>
      <c r="CJ50" s="136"/>
      <c r="CK50" s="37">
        <f>SUM(CJ50*E50*F50*H50*K50*$CK$8)</f>
        <v>0</v>
      </c>
      <c r="CL50" s="136"/>
      <c r="CM50" s="37">
        <f>SUM(CL50*E50*F50*H50*K50*$CM$8)</f>
        <v>0</v>
      </c>
      <c r="CN50" s="136"/>
      <c r="CO50" s="37">
        <f>SUM(CN50*E50*F50*H50*K50*$CO$8)</f>
        <v>0</v>
      </c>
      <c r="CP50" s="136"/>
      <c r="CQ50" s="37">
        <f>SUM(CP50*E50*F50*H50*K50*$CQ$8)</f>
        <v>0</v>
      </c>
      <c r="CR50" s="136">
        <v>5</v>
      </c>
      <c r="CS50" s="37">
        <f>SUM(CR50*E50*F50*H50*K50*$CS$8)</f>
        <v>154452.47999999998</v>
      </c>
      <c r="CT50" s="136"/>
      <c r="CU50" s="37">
        <f>SUM(CT50*E50*F50*H50*K50*$CU$8)</f>
        <v>0</v>
      </c>
      <c r="CV50" s="136"/>
      <c r="CW50" s="37">
        <f>SUM(CV50*E50*F50*H50*K50*$CW$8)</f>
        <v>0</v>
      </c>
      <c r="CX50" s="136"/>
      <c r="CY50" s="37">
        <f>SUM(CX50*E50*F50*H50*K50*$CY$8)</f>
        <v>0</v>
      </c>
      <c r="CZ50" s="136">
        <v>26</v>
      </c>
      <c r="DA50" s="37">
        <f>SUM(CZ50*E50*F50*H50*K50*$DA$8)</f>
        <v>803152.89599999995</v>
      </c>
      <c r="DB50" s="136"/>
      <c r="DC50" s="37">
        <f>SUM(DB50*E50*F50*H50*K50*$DC$8)</f>
        <v>0</v>
      </c>
      <c r="DD50" s="136"/>
      <c r="DE50" s="37">
        <f>SUM(DD50*E50*F50*H50*K50*$DE$8)</f>
        <v>0</v>
      </c>
      <c r="DF50" s="136"/>
      <c r="DG50" s="37">
        <f>SUM(DF50*E50*F50*H50*K50*$DG$8)</f>
        <v>0</v>
      </c>
      <c r="DH50" s="188">
        <f>3</f>
        <v>3</v>
      </c>
      <c r="DI50" s="37">
        <f>SUM(DH50*E50*F50*H50*K50*$DI$8)</f>
        <v>92671.488000000012</v>
      </c>
      <c r="DJ50" s="136"/>
      <c r="DK50" s="37">
        <f>SUM(DJ50*E50*F50*H50*K50*$DK$8)</f>
        <v>0</v>
      </c>
      <c r="DL50" s="136"/>
      <c r="DM50" s="37">
        <f>SUM(DL50*E50*F50*H50*K50*$DM$8)</f>
        <v>0</v>
      </c>
      <c r="DN50" s="136"/>
      <c r="DO50" s="37">
        <f>DN50*E50*F50*H50*K50*$DO$8</f>
        <v>0</v>
      </c>
      <c r="DP50" s="136"/>
      <c r="DQ50" s="37">
        <f>SUM(DP50*E50*F50*H50*K50*$DQ$8)</f>
        <v>0</v>
      </c>
      <c r="DR50" s="136"/>
      <c r="DS50" s="37">
        <f>SUM(DR50*E50*F50*H50*K50*$DS$8)</f>
        <v>0</v>
      </c>
      <c r="DT50" s="136"/>
      <c r="DU50" s="37">
        <f>SUM(DT50*E50*F50*H50*L50*$DU$8)</f>
        <v>0</v>
      </c>
      <c r="DV50" s="172"/>
      <c r="DW50" s="37">
        <f>SUM(DV50*E50*F50*H50*M50*$DW$8)</f>
        <v>0</v>
      </c>
      <c r="DX50" s="136"/>
      <c r="DY50" s="37">
        <f>SUM(DX50*E50*F50*H50*J50*$DY$8)</f>
        <v>0</v>
      </c>
      <c r="DZ50" s="136"/>
      <c r="EA50" s="165">
        <f>SUM(DZ50*E50*F50*H50*J50*$EA$8)</f>
        <v>0</v>
      </c>
      <c r="EB50" s="136"/>
      <c r="EC50" s="37">
        <f>SUM(EB50*E50*F50*H50*J50*$EC$8)</f>
        <v>0</v>
      </c>
      <c r="ED50" s="136"/>
      <c r="EE50" s="37">
        <f>SUM(ED50*E50*F50*H50*J50*$EE$8)</f>
        <v>0</v>
      </c>
      <c r="EF50" s="136"/>
      <c r="EG50" s="37">
        <f>EF50*E50*F50*H50*J50*$EG$8</f>
        <v>0</v>
      </c>
      <c r="EH50" s="136"/>
      <c r="EI50" s="37">
        <f>EH50*E50*F50*H50*J50*$EI$8</f>
        <v>0</v>
      </c>
      <c r="EJ50" s="136"/>
      <c r="EK50" s="37"/>
      <c r="EL50" s="80">
        <f>SUM(N50,X50,P50,R50,Z50,T50,V50,AB50,AD50,AF50,AH50,AJ50,AP50,AR50,AT50,AN50,CJ50,CP50,CT50,BX50,BZ50,CZ50,DB50,DD50,DF50,DH50,DJ50,DL50,AV50,AL50,AX50,AZ50,BB50,BD50,BF50,BH50,BJ50,BL50,BN50,BP50,BR50,EB50,ED50,DX50,DZ50,BT50,BV50,CR50,CL50,CN50,CV50,CX50,CB50,CD50,CF50,CH50,DN50,DP50,DR50,DT50,DV50,EF50,EH50,EJ50)</f>
        <v>66</v>
      </c>
      <c r="EM50" s="80">
        <f>SUM(O50,Y50,Q50,S50,AA50,U50,W50,AC50,AE50,AG50,AI50,AK50,AQ50,AS50,AU50,AO50,CK50,CQ50,CU50,BY50,CA50,DA50,DC50,DE50,DG50,DI50,DK50,DM50,AW50,AM50,AY50,BA50,BC50,BE50,BG50,BI50,BK50,BM50,BO50,BQ50,BS50,EC50,EE50,DY50,EA50,BU50,BW50,CS50,CM50,CO50,CW50,CY50,CC50,CE50,CG50,CI50,DO50,DQ50,DS50,DU50,DW50,EG50,EI50,EK50)</f>
        <v>1874023.4239999999</v>
      </c>
    </row>
    <row r="51" spans="1:143" s="22" customFormat="1" x14ac:dyDescent="0.25">
      <c r="A51" s="111">
        <v>12</v>
      </c>
      <c r="B51" s="116"/>
      <c r="C51" s="223"/>
      <c r="D51" s="39" t="s">
        <v>46</v>
      </c>
      <c r="E51" s="17">
        <v>13520</v>
      </c>
      <c r="F51" s="120">
        <v>0.92</v>
      </c>
      <c r="G51" s="120"/>
      <c r="H51" s="44">
        <v>1</v>
      </c>
      <c r="I51" s="129"/>
      <c r="J51" s="124">
        <v>1.4</v>
      </c>
      <c r="K51" s="124">
        <v>1.68</v>
      </c>
      <c r="L51" s="124">
        <v>2.23</v>
      </c>
      <c r="M51" s="131">
        <v>2.57</v>
      </c>
      <c r="N51" s="135">
        <f>SUM(N52:N60)</f>
        <v>7</v>
      </c>
      <c r="O51" s="135">
        <f t="shared" ref="O51:BZ51" si="29">SUM(O52:O60)</f>
        <v>128521.12</v>
      </c>
      <c r="P51" s="135">
        <f t="shared" si="29"/>
        <v>0</v>
      </c>
      <c r="Q51" s="135">
        <f t="shared" si="29"/>
        <v>0</v>
      </c>
      <c r="R51" s="135">
        <f t="shared" si="29"/>
        <v>0</v>
      </c>
      <c r="S51" s="135">
        <f t="shared" si="29"/>
        <v>0</v>
      </c>
      <c r="T51" s="135">
        <f t="shared" si="29"/>
        <v>0</v>
      </c>
      <c r="U51" s="135">
        <f t="shared" si="29"/>
        <v>0</v>
      </c>
      <c r="V51" s="135">
        <f t="shared" si="29"/>
        <v>0</v>
      </c>
      <c r="W51" s="135">
        <f t="shared" si="29"/>
        <v>0</v>
      </c>
      <c r="X51" s="135">
        <f t="shared" si="29"/>
        <v>0</v>
      </c>
      <c r="Y51" s="135">
        <f t="shared" si="29"/>
        <v>0</v>
      </c>
      <c r="Z51" s="135">
        <f t="shared" si="29"/>
        <v>19</v>
      </c>
      <c r="AA51" s="135">
        <f t="shared" si="29"/>
        <v>348843.04</v>
      </c>
      <c r="AB51" s="135">
        <f t="shared" si="29"/>
        <v>3</v>
      </c>
      <c r="AC51" s="135">
        <f t="shared" si="29"/>
        <v>55080.479999999996</v>
      </c>
      <c r="AD51" s="135">
        <f t="shared" si="29"/>
        <v>0</v>
      </c>
      <c r="AE51" s="135">
        <f t="shared" si="29"/>
        <v>0</v>
      </c>
      <c r="AF51" s="135">
        <f t="shared" si="29"/>
        <v>0</v>
      </c>
      <c r="AG51" s="135">
        <f t="shared" si="29"/>
        <v>0</v>
      </c>
      <c r="AH51" s="135">
        <f t="shared" si="29"/>
        <v>0</v>
      </c>
      <c r="AI51" s="135">
        <f t="shared" si="29"/>
        <v>0</v>
      </c>
      <c r="AJ51" s="135">
        <f t="shared" si="29"/>
        <v>0</v>
      </c>
      <c r="AK51" s="135">
        <f t="shared" si="29"/>
        <v>0</v>
      </c>
      <c r="AL51" s="135">
        <f t="shared" si="29"/>
        <v>0</v>
      </c>
      <c r="AM51" s="135">
        <f t="shared" si="29"/>
        <v>0</v>
      </c>
      <c r="AN51" s="135">
        <f t="shared" si="29"/>
        <v>20</v>
      </c>
      <c r="AO51" s="135">
        <f t="shared" si="29"/>
        <v>367203.19999999995</v>
      </c>
      <c r="AP51" s="135">
        <f t="shared" si="29"/>
        <v>0</v>
      </c>
      <c r="AQ51" s="135">
        <f t="shared" si="29"/>
        <v>0</v>
      </c>
      <c r="AR51" s="135">
        <f t="shared" si="29"/>
        <v>0</v>
      </c>
      <c r="AS51" s="135">
        <f t="shared" si="29"/>
        <v>0</v>
      </c>
      <c r="AT51" s="135">
        <f t="shared" si="29"/>
        <v>0</v>
      </c>
      <c r="AU51" s="135">
        <f t="shared" si="29"/>
        <v>0</v>
      </c>
      <c r="AV51" s="135">
        <f t="shared" si="29"/>
        <v>34</v>
      </c>
      <c r="AW51" s="135">
        <f t="shared" si="29"/>
        <v>624245.43999999994</v>
      </c>
      <c r="AX51" s="135">
        <f t="shared" si="29"/>
        <v>120</v>
      </c>
      <c r="AY51" s="135">
        <f t="shared" si="29"/>
        <v>2203219.1999999997</v>
      </c>
      <c r="AZ51" s="135">
        <f t="shared" si="29"/>
        <v>78</v>
      </c>
      <c r="BA51" s="135">
        <f t="shared" si="29"/>
        <v>1432092.4799999997</v>
      </c>
      <c r="BB51" s="135">
        <f t="shared" si="29"/>
        <v>300</v>
      </c>
      <c r="BC51" s="135">
        <f t="shared" si="29"/>
        <v>4054377.5999999996</v>
      </c>
      <c r="BD51" s="135">
        <f t="shared" si="29"/>
        <v>30</v>
      </c>
      <c r="BE51" s="135">
        <f t="shared" si="29"/>
        <v>469603.67999999993</v>
      </c>
      <c r="BF51" s="135">
        <f t="shared" si="29"/>
        <v>200</v>
      </c>
      <c r="BG51" s="135">
        <f t="shared" si="29"/>
        <v>3672031.9999999995</v>
      </c>
      <c r="BH51" s="135">
        <f t="shared" si="29"/>
        <v>95</v>
      </c>
      <c r="BI51" s="135">
        <f t="shared" si="29"/>
        <v>1411082.4</v>
      </c>
      <c r="BJ51" s="135">
        <f t="shared" si="29"/>
        <v>15</v>
      </c>
      <c r="BK51" s="135">
        <f t="shared" si="29"/>
        <v>275402.39999999997</v>
      </c>
      <c r="BL51" s="135">
        <f t="shared" si="29"/>
        <v>517</v>
      </c>
      <c r="BM51" s="135">
        <f t="shared" si="29"/>
        <v>6360754.3999999994</v>
      </c>
      <c r="BN51" s="135">
        <f t="shared" si="29"/>
        <v>437</v>
      </c>
      <c r="BO51" s="135">
        <f t="shared" si="29"/>
        <v>5382555.3599999994</v>
      </c>
      <c r="BP51" s="135">
        <f t="shared" si="29"/>
        <v>607</v>
      </c>
      <c r="BQ51" s="135">
        <f t="shared" si="29"/>
        <v>7510441.1199999992</v>
      </c>
      <c r="BR51" s="135">
        <f t="shared" si="29"/>
        <v>408</v>
      </c>
      <c r="BS51" s="135">
        <f t="shared" si="29"/>
        <v>5019705.5999999996</v>
      </c>
      <c r="BT51" s="135">
        <f t="shared" si="29"/>
        <v>0</v>
      </c>
      <c r="BU51" s="135">
        <f t="shared" si="29"/>
        <v>0</v>
      </c>
      <c r="BV51" s="135">
        <f t="shared" si="29"/>
        <v>5</v>
      </c>
      <c r="BW51" s="135">
        <f t="shared" si="29"/>
        <v>91800.799999999988</v>
      </c>
      <c r="BX51" s="135">
        <f t="shared" si="29"/>
        <v>15</v>
      </c>
      <c r="BY51" s="135">
        <f t="shared" si="29"/>
        <v>214832.8</v>
      </c>
      <c r="BZ51" s="135">
        <f t="shared" si="29"/>
        <v>0</v>
      </c>
      <c r="CA51" s="135">
        <f t="shared" ref="CA51:EM51" si="30">SUM(CA52:CA60)</f>
        <v>0</v>
      </c>
      <c r="CB51" s="135">
        <f t="shared" si="30"/>
        <v>11</v>
      </c>
      <c r="CC51" s="135">
        <f t="shared" si="30"/>
        <v>147449.12</v>
      </c>
      <c r="CD51" s="135">
        <f t="shared" si="30"/>
        <v>3</v>
      </c>
      <c r="CE51" s="135">
        <f t="shared" si="30"/>
        <v>55080.479999999996</v>
      </c>
      <c r="CF51" s="135">
        <f t="shared" si="30"/>
        <v>2</v>
      </c>
      <c r="CG51" s="135">
        <f t="shared" si="30"/>
        <v>36720.32</v>
      </c>
      <c r="CH51" s="135">
        <f t="shared" si="30"/>
        <v>70</v>
      </c>
      <c r="CI51" s="135">
        <f t="shared" si="30"/>
        <v>910815.36</v>
      </c>
      <c r="CJ51" s="135">
        <f t="shared" si="30"/>
        <v>0</v>
      </c>
      <c r="CK51" s="135">
        <f t="shared" si="30"/>
        <v>0</v>
      </c>
      <c r="CL51" s="135">
        <f t="shared" si="30"/>
        <v>20</v>
      </c>
      <c r="CM51" s="135">
        <f t="shared" si="30"/>
        <v>440643.83999999997</v>
      </c>
      <c r="CN51" s="135">
        <f t="shared" si="30"/>
        <v>4</v>
      </c>
      <c r="CO51" s="135">
        <f t="shared" si="30"/>
        <v>88128.767999999996</v>
      </c>
      <c r="CP51" s="135">
        <f t="shared" si="30"/>
        <v>0</v>
      </c>
      <c r="CQ51" s="135">
        <f t="shared" si="30"/>
        <v>0</v>
      </c>
      <c r="CR51" s="135">
        <f t="shared" si="30"/>
        <v>102</v>
      </c>
      <c r="CS51" s="135">
        <f t="shared" si="30"/>
        <v>2548465.9200000004</v>
      </c>
      <c r="CT51" s="135">
        <f t="shared" si="30"/>
        <v>0</v>
      </c>
      <c r="CU51" s="135">
        <f t="shared" si="30"/>
        <v>0</v>
      </c>
      <c r="CV51" s="135">
        <f t="shared" si="30"/>
        <v>0</v>
      </c>
      <c r="CW51" s="135">
        <f t="shared" si="30"/>
        <v>0</v>
      </c>
      <c r="CX51" s="135">
        <f t="shared" si="30"/>
        <v>0</v>
      </c>
      <c r="CY51" s="135">
        <f t="shared" si="30"/>
        <v>0</v>
      </c>
      <c r="CZ51" s="135">
        <f t="shared" si="30"/>
        <v>101</v>
      </c>
      <c r="DA51" s="135">
        <f t="shared" si="30"/>
        <v>1557698.6880000001</v>
      </c>
      <c r="DB51" s="135">
        <f t="shared" si="30"/>
        <v>5</v>
      </c>
      <c r="DC51" s="135">
        <f t="shared" si="30"/>
        <v>110160.95999999999</v>
      </c>
      <c r="DD51" s="135">
        <f t="shared" si="30"/>
        <v>2</v>
      </c>
      <c r="DE51" s="135">
        <f t="shared" si="30"/>
        <v>23622.144</v>
      </c>
      <c r="DF51" s="135">
        <f t="shared" si="30"/>
        <v>29</v>
      </c>
      <c r="DG51" s="135">
        <f t="shared" si="30"/>
        <v>422245.82400000002</v>
      </c>
      <c r="DH51" s="135">
        <f t="shared" si="30"/>
        <v>12</v>
      </c>
      <c r="DI51" s="135">
        <f t="shared" si="30"/>
        <v>1873190.5919999999</v>
      </c>
      <c r="DJ51" s="135">
        <f t="shared" si="30"/>
        <v>5</v>
      </c>
      <c r="DK51" s="135">
        <f t="shared" si="30"/>
        <v>110160.95999999999</v>
      </c>
      <c r="DL51" s="135">
        <f t="shared" si="30"/>
        <v>1</v>
      </c>
      <c r="DM51" s="135">
        <f t="shared" si="30"/>
        <v>22032.191999999999</v>
      </c>
      <c r="DN51" s="135">
        <f t="shared" si="30"/>
        <v>2</v>
      </c>
      <c r="DO51" s="135">
        <f t="shared" si="30"/>
        <v>44064.383999999998</v>
      </c>
      <c r="DP51" s="135">
        <f t="shared" si="30"/>
        <v>0</v>
      </c>
      <c r="DQ51" s="135">
        <f t="shared" si="30"/>
        <v>0</v>
      </c>
      <c r="DR51" s="135">
        <f t="shared" si="30"/>
        <v>31</v>
      </c>
      <c r="DS51" s="135">
        <f t="shared" si="30"/>
        <v>691629.12</v>
      </c>
      <c r="DT51" s="135">
        <f t="shared" si="30"/>
        <v>3</v>
      </c>
      <c r="DU51" s="135">
        <f t="shared" si="30"/>
        <v>47033.376000000004</v>
      </c>
      <c r="DV51" s="135">
        <f t="shared" si="30"/>
        <v>2</v>
      </c>
      <c r="DW51" s="135">
        <f t="shared" si="30"/>
        <v>67408.015999999989</v>
      </c>
      <c r="DX51" s="135">
        <f t="shared" si="30"/>
        <v>140</v>
      </c>
      <c r="DY51" s="135">
        <f t="shared" si="30"/>
        <v>16122870.399999999</v>
      </c>
      <c r="DZ51" s="135">
        <f t="shared" si="30"/>
        <v>0</v>
      </c>
      <c r="EA51" s="135">
        <f t="shared" si="30"/>
        <v>0</v>
      </c>
      <c r="EB51" s="135">
        <f t="shared" si="30"/>
        <v>0</v>
      </c>
      <c r="EC51" s="135">
        <f t="shared" si="30"/>
        <v>0</v>
      </c>
      <c r="ED51" s="135">
        <f t="shared" si="30"/>
        <v>0</v>
      </c>
      <c r="EE51" s="135">
        <f t="shared" si="30"/>
        <v>0</v>
      </c>
      <c r="EF51" s="135">
        <f t="shared" si="30"/>
        <v>0</v>
      </c>
      <c r="EG51" s="135">
        <f t="shared" si="30"/>
        <v>0</v>
      </c>
      <c r="EH51" s="135">
        <f t="shared" si="30"/>
        <v>0</v>
      </c>
      <c r="EI51" s="135">
        <f t="shared" si="30"/>
        <v>0</v>
      </c>
      <c r="EJ51" s="135"/>
      <c r="EK51" s="135"/>
      <c r="EL51" s="135">
        <f t="shared" si="30"/>
        <v>3455</v>
      </c>
      <c r="EM51" s="135">
        <f t="shared" si="30"/>
        <v>64941213.584000006</v>
      </c>
    </row>
    <row r="52" spans="1:143" ht="30" x14ac:dyDescent="0.25">
      <c r="A52" s="112"/>
      <c r="B52" s="107">
        <v>26</v>
      </c>
      <c r="C52" s="211" t="s">
        <v>554</v>
      </c>
      <c r="D52" s="1" t="s">
        <v>234</v>
      </c>
      <c r="E52" s="17">
        <v>13520</v>
      </c>
      <c r="F52" s="18">
        <v>2.75</v>
      </c>
      <c r="G52" s="18"/>
      <c r="H52" s="122">
        <v>1</v>
      </c>
      <c r="I52" s="128"/>
      <c r="J52" s="17">
        <v>1.4</v>
      </c>
      <c r="K52" s="17">
        <v>1.68</v>
      </c>
      <c r="L52" s="17">
        <v>2.23</v>
      </c>
      <c r="M52" s="21">
        <v>2.57</v>
      </c>
      <c r="N52" s="136"/>
      <c r="O52" s="37">
        <f t="shared" ref="O52:O60" si="31">N52*E52*F52*H52*J52*$O$8</f>
        <v>0</v>
      </c>
      <c r="P52" s="168"/>
      <c r="Q52" s="37">
        <f t="shared" ref="Q52:Q60" si="32">P52*E52*F52*H52*J52*$Q$8</f>
        <v>0</v>
      </c>
      <c r="R52" s="136"/>
      <c r="S52" s="37">
        <f t="shared" ref="S52:S60" si="33">R52*E52*F52*H52*J52*$S$8</f>
        <v>0</v>
      </c>
      <c r="T52" s="136"/>
      <c r="U52" s="37">
        <f t="shared" ref="U52:U60" si="34">SUM(T52*E52*F52*H52*J52*$U$8)</f>
        <v>0</v>
      </c>
      <c r="V52" s="136"/>
      <c r="W52" s="136">
        <f t="shared" ref="W52:W60" si="35">SUM(V52*E52*F52*H52*J52*$W$8)</f>
        <v>0</v>
      </c>
      <c r="X52" s="136"/>
      <c r="Y52" s="37">
        <f t="shared" ref="Y52:Y60" si="36">SUM(X52*E52*F52*H52*J52*$Y$8)</f>
        <v>0</v>
      </c>
      <c r="Z52" s="136"/>
      <c r="AA52" s="37">
        <f t="shared" ref="AA52:AA60" si="37">SUM(Z52*E52*F52*H52*J52*$AA$8)</f>
        <v>0</v>
      </c>
      <c r="AB52" s="136"/>
      <c r="AC52" s="37">
        <f t="shared" ref="AC52:AC60" si="38">SUM(AB52*E52*F52*H52*J52*$AC$8)</f>
        <v>0</v>
      </c>
      <c r="AD52" s="136"/>
      <c r="AE52" s="37">
        <f t="shared" ref="AE52:AE60" si="39">SUM(AD52*E52*F52*H52*K52*$AE$8)</f>
        <v>0</v>
      </c>
      <c r="AF52" s="136"/>
      <c r="AG52" s="37">
        <f t="shared" ref="AG52:AG60" si="40">SUM(AF52*E52*F52*H52*K52*$AG$8)</f>
        <v>0</v>
      </c>
      <c r="AH52" s="136"/>
      <c r="AI52" s="37">
        <f t="shared" ref="AI52:AI60" si="41">SUM(AH52*E52*F52*H52*J52*$AI$8)</f>
        <v>0</v>
      </c>
      <c r="AJ52" s="136"/>
      <c r="AK52" s="136">
        <f t="shared" ref="AK52:AK60" si="42">SUM(AJ52*E52*F52*H52*J52*$AK$8)</f>
        <v>0</v>
      </c>
      <c r="AL52" s="136"/>
      <c r="AM52" s="37">
        <f t="shared" ref="AM52:AM60" si="43">SUM(AL52*E52*F52*H52*J52*$AM$8)</f>
        <v>0</v>
      </c>
      <c r="AN52" s="136"/>
      <c r="AO52" s="37">
        <f t="shared" ref="AO52:AO60" si="44">SUM(AN52*E52*F52*H52*J52*$AO$8)</f>
        <v>0</v>
      </c>
      <c r="AP52" s="136"/>
      <c r="AQ52" s="37">
        <f t="shared" ref="AQ52:AQ60" si="45">SUM(E52*F52*H52*J52*AP52*$AQ$8)</f>
        <v>0</v>
      </c>
      <c r="AR52" s="136"/>
      <c r="AS52" s="37">
        <f t="shared" ref="AS52:AS60" si="46">SUM(AR52*E52*F52*H52*J52*$AS$8)</f>
        <v>0</v>
      </c>
      <c r="AT52" s="136"/>
      <c r="AU52" s="37">
        <f t="shared" ref="AU52:AU60" si="47">SUM(AT52*E52*F52*H52*J52*$AU$8)</f>
        <v>0</v>
      </c>
      <c r="AV52" s="136"/>
      <c r="AW52" s="37">
        <f t="shared" ref="AW52:AW60" si="48">SUM(AV52*E52*F52*H52*J52*$AW$8)</f>
        <v>0</v>
      </c>
      <c r="AX52" s="136"/>
      <c r="AY52" s="37">
        <f t="shared" ref="AY52:AY60" si="49">SUM(AX52*E52*F52*H52*J52*$AY$8)</f>
        <v>0</v>
      </c>
      <c r="AZ52" s="138"/>
      <c r="BA52" s="37">
        <f t="shared" ref="BA52:BA60" si="50">SUM(AZ52*E52*F52*H52*J52*$BA$8)</f>
        <v>0</v>
      </c>
      <c r="BB52" s="136"/>
      <c r="BC52" s="37">
        <f t="shared" ref="BC52:BC60" si="51">SUM(BB52*E52*F52*H52*J52*$BC$8)</f>
        <v>0</v>
      </c>
      <c r="BD52" s="136"/>
      <c r="BE52" s="37">
        <f t="shared" ref="BE52:BE60" si="52">SUM(BD52*E52*F52*H52*J52*$BE$8)</f>
        <v>0</v>
      </c>
      <c r="BF52" s="136"/>
      <c r="BG52" s="37">
        <f t="shared" ref="BG52:BG60" si="53">BF52*E52*F52*H52*J52*$BG$8</f>
        <v>0</v>
      </c>
      <c r="BH52" s="136"/>
      <c r="BI52" s="37">
        <f t="shared" ref="BI52:BI60" si="54">BH52*E52*F52*H52*J52*$BI$8</f>
        <v>0</v>
      </c>
      <c r="BJ52" s="136"/>
      <c r="BK52" s="37">
        <f t="shared" ref="BK52:BK60" si="55">BJ52*E52*F52*H52*J52*$BK$8</f>
        <v>0</v>
      </c>
      <c r="BL52" s="136"/>
      <c r="BM52" s="37">
        <f t="shared" ref="BM52:BM60" si="56">SUM(BL52*E52*F52*H52*J52*$BM$8)</f>
        <v>0</v>
      </c>
      <c r="BN52" s="136"/>
      <c r="BO52" s="37">
        <f t="shared" ref="BO52:BO60" si="57">SUM(BN52*E52*F52*H52*J52*$BO$8)</f>
        <v>0</v>
      </c>
      <c r="BP52" s="136"/>
      <c r="BQ52" s="37">
        <f t="shared" ref="BQ52:BQ60" si="58">SUM(BP52*E52*F52*H52*J52*$BQ$8)</f>
        <v>0</v>
      </c>
      <c r="BR52" s="136"/>
      <c r="BS52" s="37">
        <f t="shared" ref="BS52:BS60" si="59">SUM(BR52*E52*F52*H52*J52*$BS$8)</f>
        <v>0</v>
      </c>
      <c r="BT52" s="136"/>
      <c r="BU52" s="37">
        <f t="shared" ref="BU52:BU60" si="60">SUM(BT52*E52*F52*H52*J52*$BU$8)</f>
        <v>0</v>
      </c>
      <c r="BV52" s="136"/>
      <c r="BW52" s="37">
        <f t="shared" ref="BW52:BW60" si="61">BV52*E52*F52*H52*J52*$BW$8</f>
        <v>0</v>
      </c>
      <c r="BX52" s="136"/>
      <c r="BY52" s="37">
        <f t="shared" ref="BY52:BY60" si="62">SUM(BX52*E52*F52*H52*J52*$BY$8)</f>
        <v>0</v>
      </c>
      <c r="BZ52" s="136"/>
      <c r="CA52" s="37">
        <f t="shared" ref="CA52:CA60" si="63">SUM(BZ52*E52*F52*H52*J52*$CA$8)</f>
        <v>0</v>
      </c>
      <c r="CB52" s="136"/>
      <c r="CC52" s="37">
        <f t="shared" ref="CC52:CC60" si="64">SUM(CB52*E52*F52*H52*J52*$CC$8)</f>
        <v>0</v>
      </c>
      <c r="CD52" s="136"/>
      <c r="CE52" s="37">
        <f t="shared" ref="CE52:CE60" si="65">SUM(CD52*E52*F52*H52*J52*$CE$8)</f>
        <v>0</v>
      </c>
      <c r="CF52" s="136"/>
      <c r="CG52" s="37">
        <f t="shared" ref="CG52:CG60" si="66">CF52*E52*F52*H52*J52*$CG$8</f>
        <v>0</v>
      </c>
      <c r="CH52" s="136"/>
      <c r="CI52" s="37">
        <f t="shared" ref="CI52:CI60" si="67">SUM(CH52*E52*F52*H52*J52*$CI$8)</f>
        <v>0</v>
      </c>
      <c r="CJ52" s="136"/>
      <c r="CK52" s="37">
        <f t="shared" ref="CK52:CK60" si="68">SUM(CJ52*E52*F52*H52*K52*$CK$8)</f>
        <v>0</v>
      </c>
      <c r="CL52" s="136"/>
      <c r="CM52" s="37">
        <f t="shared" ref="CM52:CM60" si="69">SUM(CL52*E52*F52*H52*K52*$CM$8)</f>
        <v>0</v>
      </c>
      <c r="CN52" s="136"/>
      <c r="CO52" s="37">
        <f t="shared" ref="CO52:CO60" si="70">SUM(CN52*E52*F52*H52*K52*$CO$8)</f>
        <v>0</v>
      </c>
      <c r="CP52" s="136"/>
      <c r="CQ52" s="37">
        <f t="shared" ref="CQ52:CQ60" si="71">SUM(CP52*E52*F52*H52*K52*$CQ$8)</f>
        <v>0</v>
      </c>
      <c r="CR52" s="136"/>
      <c r="CS52" s="37">
        <f t="shared" ref="CS52:CS60" si="72">SUM(CR52*E52*F52*H52*K52*$CS$8)</f>
        <v>0</v>
      </c>
      <c r="CT52" s="136"/>
      <c r="CU52" s="37">
        <f t="shared" ref="CU52:CU60" si="73">SUM(CT52*E52*F52*H52*K52*$CU$8)</f>
        <v>0</v>
      </c>
      <c r="CV52" s="136"/>
      <c r="CW52" s="37">
        <f t="shared" ref="CW52:CW60" si="74">SUM(CV52*E52*F52*H52*K52*$CW$8)</f>
        <v>0</v>
      </c>
      <c r="CX52" s="136"/>
      <c r="CY52" s="37">
        <f t="shared" ref="CY52:CY60" si="75">SUM(CX52*E52*F52*H52*K52*$CY$8)</f>
        <v>0</v>
      </c>
      <c r="CZ52" s="136"/>
      <c r="DA52" s="37">
        <f t="shared" ref="DA52:DA60" si="76">SUM(CZ52*E52*F52*H52*K52*$DA$8)</f>
        <v>0</v>
      </c>
      <c r="DB52" s="136"/>
      <c r="DC52" s="37">
        <f t="shared" ref="DC52:DC60" si="77">SUM(DB52*E52*F52*H52*K52*$DC$8)</f>
        <v>0</v>
      </c>
      <c r="DD52" s="136"/>
      <c r="DE52" s="37">
        <f t="shared" ref="DE52:DE60" si="78">SUM(DD52*E52*F52*H52*K52*$DE$8)</f>
        <v>0</v>
      </c>
      <c r="DF52" s="136"/>
      <c r="DG52" s="37">
        <f t="shared" ref="DG52:DG60" si="79">SUM(DF52*E52*F52*H52*K52*$DG$8)</f>
        <v>0</v>
      </c>
      <c r="DH52" s="136"/>
      <c r="DI52" s="37">
        <f t="shared" ref="DI52:DI60" si="80">SUM(DH52*E52*F52*H52*K52*$DI$8)</f>
        <v>0</v>
      </c>
      <c r="DJ52" s="136"/>
      <c r="DK52" s="37">
        <f t="shared" ref="DK52:DK60" si="81">SUM(DJ52*E52*F52*H52*K52*$DK$8)</f>
        <v>0</v>
      </c>
      <c r="DL52" s="136"/>
      <c r="DM52" s="37">
        <f t="shared" ref="DM52:DM60" si="82">SUM(DL52*E52*F52*H52*K52*$DM$8)</f>
        <v>0</v>
      </c>
      <c r="DN52" s="136"/>
      <c r="DO52" s="37">
        <f t="shared" ref="DO52:DO60" si="83">DN52*E52*F52*H52*K52*$DO$8</f>
        <v>0</v>
      </c>
      <c r="DP52" s="136"/>
      <c r="DQ52" s="37">
        <f t="shared" ref="DQ52:DQ60" si="84">SUM(DP52*E52*F52*H52*K52*$DQ$8)</f>
        <v>0</v>
      </c>
      <c r="DR52" s="136"/>
      <c r="DS52" s="37">
        <f t="shared" ref="DS52:DS60" si="85">SUM(DR52*E52*F52*H52*K52*$DS$8)</f>
        <v>0</v>
      </c>
      <c r="DT52" s="136"/>
      <c r="DU52" s="37">
        <f t="shared" ref="DU52:DU60" si="86">SUM(DT52*E52*F52*H52*L52*$DU$8)</f>
        <v>0</v>
      </c>
      <c r="DV52" s="172"/>
      <c r="DW52" s="37">
        <f t="shared" ref="DW52:DW60" si="87">SUM(DV52*E52*F52*H52*M52*$DW$8)</f>
        <v>0</v>
      </c>
      <c r="DX52" s="136"/>
      <c r="DY52" s="37">
        <f t="shared" ref="DY52:DY60" si="88">SUM(DX52*E52*F52*H52*J52*$DY$8)</f>
        <v>0</v>
      </c>
      <c r="DZ52" s="136"/>
      <c r="EA52" s="165">
        <f t="shared" ref="EA52:EA60" si="89">SUM(DZ52*E52*F52*H52*J52*$EA$8)</f>
        <v>0</v>
      </c>
      <c r="EB52" s="136"/>
      <c r="EC52" s="37">
        <f t="shared" ref="EC52:EC60" si="90">SUM(EB52*E52*F52*H52*J52*$EC$8)</f>
        <v>0</v>
      </c>
      <c r="ED52" s="136"/>
      <c r="EE52" s="37">
        <f t="shared" ref="EE52:EE60" si="91">SUM(ED52*E52*F52*H52*J52*$EE$8)</f>
        <v>0</v>
      </c>
      <c r="EF52" s="136"/>
      <c r="EG52" s="37">
        <f t="shared" ref="EG52:EG60" si="92">EF52*E52*F52*H52*J52*$EG$8</f>
        <v>0</v>
      </c>
      <c r="EH52" s="136"/>
      <c r="EI52" s="37">
        <f t="shared" ref="EI52:EI60" si="93">EH52*E52*F52*H52*J52*$EI$8</f>
        <v>0</v>
      </c>
      <c r="EJ52" s="136"/>
      <c r="EK52" s="37"/>
      <c r="EL52" s="80">
        <f t="shared" ref="EL52:EM60" si="94">SUM(N52,X52,P52,R52,Z52,T52,V52,AB52,AD52,AF52,AH52,AJ52,AP52,AR52,AT52,AN52,CJ52,CP52,CT52,BX52,BZ52,CZ52,DB52,DD52,DF52,DH52,DJ52,DL52,AV52,AL52,AX52,AZ52,BB52,BD52,BF52,BH52,BJ52,BL52,BN52,BP52,BR52,EB52,ED52,DX52,DZ52,BT52,BV52,CR52,CL52,CN52,CV52,CX52,CB52,CD52,CF52,CH52,DN52,DP52,DR52,DT52,DV52,EF52,EH52,EJ52)</f>
        <v>0</v>
      </c>
      <c r="EM52" s="80">
        <f t="shared" si="94"/>
        <v>0</v>
      </c>
    </row>
    <row r="53" spans="1:143" ht="30" x14ac:dyDescent="0.25">
      <c r="A53" s="205"/>
      <c r="B53" s="203">
        <v>27</v>
      </c>
      <c r="C53" s="211" t="s">
        <v>555</v>
      </c>
      <c r="D53" s="236" t="s">
        <v>556</v>
      </c>
      <c r="E53" s="17">
        <v>13520</v>
      </c>
      <c r="F53" s="228">
        <v>1.1000000000000001</v>
      </c>
      <c r="G53" s="228"/>
      <c r="H53" s="229">
        <v>1</v>
      </c>
      <c r="I53" s="230"/>
      <c r="J53" s="231">
        <v>1.4</v>
      </c>
      <c r="K53" s="231">
        <v>1.68</v>
      </c>
      <c r="L53" s="231">
        <v>2.23</v>
      </c>
      <c r="M53" s="232">
        <v>2.57</v>
      </c>
      <c r="N53" s="136"/>
      <c r="O53" s="233">
        <f t="shared" si="31"/>
        <v>0</v>
      </c>
      <c r="P53" s="168"/>
      <c r="Q53" s="233">
        <f t="shared" si="32"/>
        <v>0</v>
      </c>
      <c r="R53" s="136"/>
      <c r="S53" s="233">
        <f t="shared" si="33"/>
        <v>0</v>
      </c>
      <c r="T53" s="136"/>
      <c r="U53" s="233">
        <f t="shared" si="34"/>
        <v>0</v>
      </c>
      <c r="V53" s="136"/>
      <c r="W53" s="234">
        <f t="shared" si="35"/>
        <v>0</v>
      </c>
      <c r="X53" s="136"/>
      <c r="Y53" s="233">
        <f t="shared" si="36"/>
        <v>0</v>
      </c>
      <c r="Z53" s="136"/>
      <c r="AA53" s="233">
        <f t="shared" si="37"/>
        <v>0</v>
      </c>
      <c r="AB53" s="136"/>
      <c r="AC53" s="233">
        <f t="shared" si="38"/>
        <v>0</v>
      </c>
      <c r="AD53" s="136"/>
      <c r="AE53" s="233">
        <f t="shared" si="39"/>
        <v>0</v>
      </c>
      <c r="AF53" s="136"/>
      <c r="AG53" s="233">
        <f t="shared" si="40"/>
        <v>0</v>
      </c>
      <c r="AH53" s="136"/>
      <c r="AI53" s="233">
        <f t="shared" si="41"/>
        <v>0</v>
      </c>
      <c r="AJ53" s="136"/>
      <c r="AK53" s="234">
        <f t="shared" si="42"/>
        <v>0</v>
      </c>
      <c r="AL53" s="136"/>
      <c r="AM53" s="233">
        <f t="shared" si="43"/>
        <v>0</v>
      </c>
      <c r="AN53" s="136"/>
      <c r="AO53" s="233">
        <f t="shared" si="44"/>
        <v>0</v>
      </c>
      <c r="AP53" s="136"/>
      <c r="AQ53" s="233">
        <f t="shared" si="45"/>
        <v>0</v>
      </c>
      <c r="AR53" s="136"/>
      <c r="AS53" s="233">
        <f t="shared" si="46"/>
        <v>0</v>
      </c>
      <c r="AT53" s="136"/>
      <c r="AU53" s="233">
        <f t="shared" si="47"/>
        <v>0</v>
      </c>
      <c r="AV53" s="136"/>
      <c r="AW53" s="233">
        <f t="shared" si="48"/>
        <v>0</v>
      </c>
      <c r="AX53" s="136"/>
      <c r="AY53" s="233">
        <f t="shared" si="49"/>
        <v>0</v>
      </c>
      <c r="AZ53" s="138"/>
      <c r="BA53" s="233">
        <f t="shared" si="50"/>
        <v>0</v>
      </c>
      <c r="BB53" s="136"/>
      <c r="BC53" s="233">
        <f t="shared" si="51"/>
        <v>0</v>
      </c>
      <c r="BD53" s="136"/>
      <c r="BE53" s="233">
        <f t="shared" si="52"/>
        <v>0</v>
      </c>
      <c r="BF53" s="136"/>
      <c r="BG53" s="233">
        <f t="shared" si="53"/>
        <v>0</v>
      </c>
      <c r="BH53" s="136"/>
      <c r="BI53" s="233">
        <f t="shared" si="54"/>
        <v>0</v>
      </c>
      <c r="BJ53" s="136"/>
      <c r="BK53" s="233">
        <f t="shared" si="55"/>
        <v>0</v>
      </c>
      <c r="BL53" s="136"/>
      <c r="BM53" s="233">
        <f t="shared" si="56"/>
        <v>0</v>
      </c>
      <c r="BN53" s="136"/>
      <c r="BO53" s="233">
        <f t="shared" si="57"/>
        <v>0</v>
      </c>
      <c r="BP53" s="136"/>
      <c r="BQ53" s="233">
        <f t="shared" si="58"/>
        <v>0</v>
      </c>
      <c r="BR53" s="136"/>
      <c r="BS53" s="233">
        <f t="shared" si="59"/>
        <v>0</v>
      </c>
      <c r="BT53" s="136"/>
      <c r="BU53" s="233">
        <f t="shared" si="60"/>
        <v>0</v>
      </c>
      <c r="BV53" s="136"/>
      <c r="BW53" s="233">
        <f t="shared" si="61"/>
        <v>0</v>
      </c>
      <c r="BX53" s="136"/>
      <c r="BY53" s="233">
        <f t="shared" si="62"/>
        <v>0</v>
      </c>
      <c r="BZ53" s="136"/>
      <c r="CA53" s="233">
        <f t="shared" si="63"/>
        <v>0</v>
      </c>
      <c r="CB53" s="136"/>
      <c r="CC53" s="233">
        <f t="shared" si="64"/>
        <v>0</v>
      </c>
      <c r="CD53" s="136"/>
      <c r="CE53" s="233">
        <f t="shared" si="65"/>
        <v>0</v>
      </c>
      <c r="CF53" s="136"/>
      <c r="CG53" s="233">
        <f t="shared" si="66"/>
        <v>0</v>
      </c>
      <c r="CH53" s="136"/>
      <c r="CI53" s="233">
        <f t="shared" si="67"/>
        <v>0</v>
      </c>
      <c r="CJ53" s="136"/>
      <c r="CK53" s="233">
        <f t="shared" si="68"/>
        <v>0</v>
      </c>
      <c r="CL53" s="136"/>
      <c r="CM53" s="233">
        <f t="shared" si="69"/>
        <v>0</v>
      </c>
      <c r="CN53" s="136"/>
      <c r="CO53" s="233">
        <f t="shared" si="70"/>
        <v>0</v>
      </c>
      <c r="CP53" s="136"/>
      <c r="CQ53" s="233">
        <f t="shared" si="71"/>
        <v>0</v>
      </c>
      <c r="CR53" s="136">
        <v>102</v>
      </c>
      <c r="CS53" s="233">
        <f t="shared" si="72"/>
        <v>2548465.9200000004</v>
      </c>
      <c r="CT53" s="136"/>
      <c r="CU53" s="233">
        <f t="shared" si="73"/>
        <v>0</v>
      </c>
      <c r="CV53" s="136"/>
      <c r="CW53" s="233">
        <f t="shared" si="74"/>
        <v>0</v>
      </c>
      <c r="CX53" s="136"/>
      <c r="CY53" s="233">
        <f t="shared" si="75"/>
        <v>0</v>
      </c>
      <c r="CZ53" s="136"/>
      <c r="DA53" s="233">
        <f t="shared" si="76"/>
        <v>0</v>
      </c>
      <c r="DB53" s="136"/>
      <c r="DC53" s="233">
        <f t="shared" si="77"/>
        <v>0</v>
      </c>
      <c r="DD53" s="136"/>
      <c r="DE53" s="233">
        <f t="shared" si="78"/>
        <v>0</v>
      </c>
      <c r="DF53" s="136"/>
      <c r="DG53" s="233">
        <f t="shared" si="79"/>
        <v>0</v>
      </c>
      <c r="DH53" s="136"/>
      <c r="DI53" s="233">
        <f t="shared" si="80"/>
        <v>0</v>
      </c>
      <c r="DJ53" s="136"/>
      <c r="DK53" s="233">
        <f t="shared" si="81"/>
        <v>0</v>
      </c>
      <c r="DL53" s="136"/>
      <c r="DM53" s="233">
        <f t="shared" si="82"/>
        <v>0</v>
      </c>
      <c r="DN53" s="136"/>
      <c r="DO53" s="233">
        <f t="shared" si="83"/>
        <v>0</v>
      </c>
      <c r="DP53" s="136"/>
      <c r="DQ53" s="233">
        <f t="shared" si="84"/>
        <v>0</v>
      </c>
      <c r="DR53" s="136"/>
      <c r="DS53" s="233">
        <f t="shared" si="85"/>
        <v>0</v>
      </c>
      <c r="DT53" s="136"/>
      <c r="DU53" s="233">
        <f t="shared" si="86"/>
        <v>0</v>
      </c>
      <c r="DV53" s="172"/>
      <c r="DW53" s="233">
        <f t="shared" si="87"/>
        <v>0</v>
      </c>
      <c r="DX53" s="136"/>
      <c r="DY53" s="233">
        <f t="shared" si="88"/>
        <v>0</v>
      </c>
      <c r="DZ53" s="136"/>
      <c r="EA53" s="235">
        <f t="shared" si="89"/>
        <v>0</v>
      </c>
      <c r="EB53" s="136"/>
      <c r="EC53" s="233">
        <f t="shared" si="90"/>
        <v>0</v>
      </c>
      <c r="ED53" s="136"/>
      <c r="EE53" s="233">
        <f t="shared" si="91"/>
        <v>0</v>
      </c>
      <c r="EF53" s="136"/>
      <c r="EG53" s="233">
        <f t="shared" si="92"/>
        <v>0</v>
      </c>
      <c r="EH53" s="136"/>
      <c r="EI53" s="233">
        <f t="shared" si="93"/>
        <v>0</v>
      </c>
      <c r="EJ53" s="234"/>
      <c r="EK53" s="233"/>
      <c r="EL53" s="80">
        <f t="shared" si="94"/>
        <v>102</v>
      </c>
      <c r="EM53" s="80">
        <f t="shared" si="94"/>
        <v>2548465.9200000004</v>
      </c>
    </row>
    <row r="54" spans="1:143" ht="30" x14ac:dyDescent="0.25">
      <c r="A54" s="205"/>
      <c r="B54" s="203">
        <v>28</v>
      </c>
      <c r="C54" s="211" t="s">
        <v>557</v>
      </c>
      <c r="D54" s="236" t="s">
        <v>558</v>
      </c>
      <c r="E54" s="17">
        <v>13520</v>
      </c>
      <c r="F54" s="228">
        <v>4.9000000000000004</v>
      </c>
      <c r="G54" s="228"/>
      <c r="H54" s="229">
        <v>1</v>
      </c>
      <c r="I54" s="230"/>
      <c r="J54" s="231">
        <v>1.4</v>
      </c>
      <c r="K54" s="231">
        <v>1.68</v>
      </c>
      <c r="L54" s="231">
        <v>2.23</v>
      </c>
      <c r="M54" s="232">
        <v>2.57</v>
      </c>
      <c r="N54" s="136"/>
      <c r="O54" s="233">
        <f t="shared" si="31"/>
        <v>0</v>
      </c>
      <c r="P54" s="168"/>
      <c r="Q54" s="233">
        <f t="shared" si="32"/>
        <v>0</v>
      </c>
      <c r="R54" s="136"/>
      <c r="S54" s="233">
        <f t="shared" si="33"/>
        <v>0</v>
      </c>
      <c r="T54" s="136"/>
      <c r="U54" s="233">
        <f t="shared" si="34"/>
        <v>0</v>
      </c>
      <c r="V54" s="136"/>
      <c r="W54" s="234">
        <f t="shared" si="35"/>
        <v>0</v>
      </c>
      <c r="X54" s="136"/>
      <c r="Y54" s="233">
        <f t="shared" si="36"/>
        <v>0</v>
      </c>
      <c r="Z54" s="136"/>
      <c r="AA54" s="233">
        <f t="shared" si="37"/>
        <v>0</v>
      </c>
      <c r="AB54" s="136"/>
      <c r="AC54" s="233">
        <f t="shared" si="38"/>
        <v>0</v>
      </c>
      <c r="AD54" s="136"/>
      <c r="AE54" s="233">
        <f t="shared" si="39"/>
        <v>0</v>
      </c>
      <c r="AF54" s="136"/>
      <c r="AG54" s="233">
        <f t="shared" si="40"/>
        <v>0</v>
      </c>
      <c r="AH54" s="136"/>
      <c r="AI54" s="233">
        <f t="shared" si="41"/>
        <v>0</v>
      </c>
      <c r="AJ54" s="136"/>
      <c r="AK54" s="234">
        <f t="shared" si="42"/>
        <v>0</v>
      </c>
      <c r="AL54" s="136"/>
      <c r="AM54" s="233">
        <f t="shared" si="43"/>
        <v>0</v>
      </c>
      <c r="AN54" s="136"/>
      <c r="AO54" s="233">
        <f t="shared" si="44"/>
        <v>0</v>
      </c>
      <c r="AP54" s="136"/>
      <c r="AQ54" s="233">
        <f t="shared" si="45"/>
        <v>0</v>
      </c>
      <c r="AR54" s="136"/>
      <c r="AS54" s="233">
        <f t="shared" si="46"/>
        <v>0</v>
      </c>
      <c r="AT54" s="136"/>
      <c r="AU54" s="233">
        <f t="shared" si="47"/>
        <v>0</v>
      </c>
      <c r="AV54" s="136"/>
      <c r="AW54" s="233">
        <f t="shared" si="48"/>
        <v>0</v>
      </c>
      <c r="AX54" s="136"/>
      <c r="AY54" s="233">
        <f t="shared" si="49"/>
        <v>0</v>
      </c>
      <c r="AZ54" s="138"/>
      <c r="BA54" s="233">
        <f t="shared" si="50"/>
        <v>0</v>
      </c>
      <c r="BB54" s="136"/>
      <c r="BC54" s="233">
        <f t="shared" si="51"/>
        <v>0</v>
      </c>
      <c r="BD54" s="136"/>
      <c r="BE54" s="233">
        <f t="shared" si="52"/>
        <v>0</v>
      </c>
      <c r="BF54" s="136"/>
      <c r="BG54" s="233">
        <f t="shared" si="53"/>
        <v>0</v>
      </c>
      <c r="BH54" s="136"/>
      <c r="BI54" s="233">
        <f t="shared" si="54"/>
        <v>0</v>
      </c>
      <c r="BJ54" s="136"/>
      <c r="BK54" s="233">
        <f t="shared" si="55"/>
        <v>0</v>
      </c>
      <c r="BL54" s="136"/>
      <c r="BM54" s="233">
        <f t="shared" si="56"/>
        <v>0</v>
      </c>
      <c r="BN54" s="136"/>
      <c r="BO54" s="233">
        <f t="shared" si="57"/>
        <v>0</v>
      </c>
      <c r="BP54" s="136"/>
      <c r="BQ54" s="233">
        <f t="shared" si="58"/>
        <v>0</v>
      </c>
      <c r="BR54" s="136"/>
      <c r="BS54" s="233">
        <f t="shared" si="59"/>
        <v>0</v>
      </c>
      <c r="BT54" s="136"/>
      <c r="BU54" s="233">
        <f t="shared" si="60"/>
        <v>0</v>
      </c>
      <c r="BV54" s="136"/>
      <c r="BW54" s="233">
        <f t="shared" si="61"/>
        <v>0</v>
      </c>
      <c r="BX54" s="136"/>
      <c r="BY54" s="233">
        <f t="shared" si="62"/>
        <v>0</v>
      </c>
      <c r="BZ54" s="136"/>
      <c r="CA54" s="233">
        <f t="shared" si="63"/>
        <v>0</v>
      </c>
      <c r="CB54" s="136"/>
      <c r="CC54" s="233">
        <f t="shared" si="64"/>
        <v>0</v>
      </c>
      <c r="CD54" s="136"/>
      <c r="CE54" s="233">
        <f t="shared" si="65"/>
        <v>0</v>
      </c>
      <c r="CF54" s="136"/>
      <c r="CG54" s="233">
        <f t="shared" si="66"/>
        <v>0</v>
      </c>
      <c r="CH54" s="136"/>
      <c r="CI54" s="233">
        <f t="shared" si="67"/>
        <v>0</v>
      </c>
      <c r="CJ54" s="136"/>
      <c r="CK54" s="233">
        <f t="shared" si="68"/>
        <v>0</v>
      </c>
      <c r="CL54" s="136"/>
      <c r="CM54" s="233">
        <f t="shared" si="69"/>
        <v>0</v>
      </c>
      <c r="CN54" s="136"/>
      <c r="CO54" s="233">
        <f t="shared" si="70"/>
        <v>0</v>
      </c>
      <c r="CP54" s="136"/>
      <c r="CQ54" s="233">
        <f t="shared" si="71"/>
        <v>0</v>
      </c>
      <c r="CR54" s="136"/>
      <c r="CS54" s="233">
        <f t="shared" si="72"/>
        <v>0</v>
      </c>
      <c r="CT54" s="136"/>
      <c r="CU54" s="233">
        <f t="shared" si="73"/>
        <v>0</v>
      </c>
      <c r="CV54" s="136"/>
      <c r="CW54" s="233">
        <f t="shared" si="74"/>
        <v>0</v>
      </c>
      <c r="CX54" s="136"/>
      <c r="CY54" s="233">
        <f t="shared" si="75"/>
        <v>0</v>
      </c>
      <c r="CZ54" s="136"/>
      <c r="DA54" s="233">
        <f t="shared" si="76"/>
        <v>0</v>
      </c>
      <c r="DB54" s="136"/>
      <c r="DC54" s="233">
        <f t="shared" si="77"/>
        <v>0</v>
      </c>
      <c r="DD54" s="136"/>
      <c r="DE54" s="233">
        <f t="shared" si="78"/>
        <v>0</v>
      </c>
      <c r="DF54" s="136"/>
      <c r="DG54" s="233">
        <f t="shared" si="79"/>
        <v>0</v>
      </c>
      <c r="DH54" s="136"/>
      <c r="DI54" s="233">
        <f t="shared" si="80"/>
        <v>0</v>
      </c>
      <c r="DJ54" s="136"/>
      <c r="DK54" s="233">
        <f t="shared" si="81"/>
        <v>0</v>
      </c>
      <c r="DL54" s="136"/>
      <c r="DM54" s="233">
        <f t="shared" si="82"/>
        <v>0</v>
      </c>
      <c r="DN54" s="136"/>
      <c r="DO54" s="233">
        <f t="shared" si="83"/>
        <v>0</v>
      </c>
      <c r="DP54" s="136"/>
      <c r="DQ54" s="233">
        <f t="shared" si="84"/>
        <v>0</v>
      </c>
      <c r="DR54" s="136"/>
      <c r="DS54" s="233">
        <f t="shared" si="85"/>
        <v>0</v>
      </c>
      <c r="DT54" s="136"/>
      <c r="DU54" s="233">
        <f t="shared" si="86"/>
        <v>0</v>
      </c>
      <c r="DV54" s="172"/>
      <c r="DW54" s="233">
        <f t="shared" si="87"/>
        <v>0</v>
      </c>
      <c r="DX54" s="136"/>
      <c r="DY54" s="233">
        <f t="shared" si="88"/>
        <v>0</v>
      </c>
      <c r="DZ54" s="136"/>
      <c r="EA54" s="235">
        <f t="shared" si="89"/>
        <v>0</v>
      </c>
      <c r="EB54" s="136"/>
      <c r="EC54" s="233">
        <f t="shared" si="90"/>
        <v>0</v>
      </c>
      <c r="ED54" s="136"/>
      <c r="EE54" s="233">
        <f t="shared" si="91"/>
        <v>0</v>
      </c>
      <c r="EF54" s="136"/>
      <c r="EG54" s="233">
        <f t="shared" si="92"/>
        <v>0</v>
      </c>
      <c r="EH54" s="136"/>
      <c r="EI54" s="233">
        <f t="shared" si="93"/>
        <v>0</v>
      </c>
      <c r="EJ54" s="234"/>
      <c r="EK54" s="233"/>
      <c r="EL54" s="80">
        <f t="shared" si="94"/>
        <v>0</v>
      </c>
      <c r="EM54" s="80">
        <f t="shared" si="94"/>
        <v>0</v>
      </c>
    </row>
    <row r="55" spans="1:143" ht="30" x14ac:dyDescent="0.25">
      <c r="A55" s="205"/>
      <c r="B55" s="203">
        <v>29</v>
      </c>
      <c r="C55" s="211" t="s">
        <v>559</v>
      </c>
      <c r="D55" s="236" t="s">
        <v>560</v>
      </c>
      <c r="E55" s="17">
        <v>13520</v>
      </c>
      <c r="F55" s="228">
        <v>22.2</v>
      </c>
      <c r="G55" s="228"/>
      <c r="H55" s="239">
        <v>0.85</v>
      </c>
      <c r="I55" s="230"/>
      <c r="J55" s="231">
        <v>1.4</v>
      </c>
      <c r="K55" s="231">
        <v>1.68</v>
      </c>
      <c r="L55" s="231">
        <v>2.23</v>
      </c>
      <c r="M55" s="232">
        <v>2.57</v>
      </c>
      <c r="N55" s="136"/>
      <c r="O55" s="233">
        <f t="shared" si="31"/>
        <v>0</v>
      </c>
      <c r="P55" s="168"/>
      <c r="Q55" s="233">
        <f t="shared" si="32"/>
        <v>0</v>
      </c>
      <c r="R55" s="136"/>
      <c r="S55" s="233">
        <f t="shared" si="33"/>
        <v>0</v>
      </c>
      <c r="T55" s="136"/>
      <c r="U55" s="233">
        <f t="shared" si="34"/>
        <v>0</v>
      </c>
      <c r="V55" s="136"/>
      <c r="W55" s="234">
        <f t="shared" si="35"/>
        <v>0</v>
      </c>
      <c r="X55" s="136"/>
      <c r="Y55" s="233">
        <f t="shared" si="36"/>
        <v>0</v>
      </c>
      <c r="Z55" s="136"/>
      <c r="AA55" s="233">
        <f t="shared" si="37"/>
        <v>0</v>
      </c>
      <c r="AB55" s="136"/>
      <c r="AC55" s="233">
        <f t="shared" si="38"/>
        <v>0</v>
      </c>
      <c r="AD55" s="136"/>
      <c r="AE55" s="233">
        <f t="shared" si="39"/>
        <v>0</v>
      </c>
      <c r="AF55" s="136"/>
      <c r="AG55" s="233">
        <f t="shared" si="40"/>
        <v>0</v>
      </c>
      <c r="AH55" s="136"/>
      <c r="AI55" s="233">
        <f t="shared" si="41"/>
        <v>0</v>
      </c>
      <c r="AJ55" s="136"/>
      <c r="AK55" s="234">
        <f t="shared" si="42"/>
        <v>0</v>
      </c>
      <c r="AL55" s="136"/>
      <c r="AM55" s="233">
        <f t="shared" si="43"/>
        <v>0</v>
      </c>
      <c r="AN55" s="136"/>
      <c r="AO55" s="233">
        <f t="shared" si="44"/>
        <v>0</v>
      </c>
      <c r="AP55" s="136"/>
      <c r="AQ55" s="233">
        <f t="shared" si="45"/>
        <v>0</v>
      </c>
      <c r="AR55" s="136"/>
      <c r="AS55" s="233">
        <f t="shared" si="46"/>
        <v>0</v>
      </c>
      <c r="AT55" s="136"/>
      <c r="AU55" s="233">
        <f t="shared" si="47"/>
        <v>0</v>
      </c>
      <c r="AV55" s="136"/>
      <c r="AW55" s="233">
        <f t="shared" si="48"/>
        <v>0</v>
      </c>
      <c r="AX55" s="136"/>
      <c r="AY55" s="233">
        <f t="shared" si="49"/>
        <v>0</v>
      </c>
      <c r="AZ55" s="138"/>
      <c r="BA55" s="233">
        <f t="shared" si="50"/>
        <v>0</v>
      </c>
      <c r="BB55" s="136"/>
      <c r="BC55" s="233">
        <f t="shared" si="51"/>
        <v>0</v>
      </c>
      <c r="BD55" s="136"/>
      <c r="BE55" s="233">
        <f t="shared" si="52"/>
        <v>0</v>
      </c>
      <c r="BF55" s="136"/>
      <c r="BG55" s="233">
        <f t="shared" si="53"/>
        <v>0</v>
      </c>
      <c r="BH55" s="136"/>
      <c r="BI55" s="233">
        <f t="shared" si="54"/>
        <v>0</v>
      </c>
      <c r="BJ55" s="136"/>
      <c r="BK55" s="233">
        <f t="shared" si="55"/>
        <v>0</v>
      </c>
      <c r="BL55" s="136"/>
      <c r="BM55" s="233">
        <f t="shared" si="56"/>
        <v>0</v>
      </c>
      <c r="BN55" s="136"/>
      <c r="BO55" s="233">
        <f t="shared" si="57"/>
        <v>0</v>
      </c>
      <c r="BP55" s="136"/>
      <c r="BQ55" s="233">
        <f t="shared" si="58"/>
        <v>0</v>
      </c>
      <c r="BR55" s="136"/>
      <c r="BS55" s="233">
        <f t="shared" si="59"/>
        <v>0</v>
      </c>
      <c r="BT55" s="136"/>
      <c r="BU55" s="233">
        <f t="shared" si="60"/>
        <v>0</v>
      </c>
      <c r="BV55" s="136"/>
      <c r="BW55" s="233">
        <f t="shared" si="61"/>
        <v>0</v>
      </c>
      <c r="BX55" s="136"/>
      <c r="BY55" s="233">
        <f t="shared" si="62"/>
        <v>0</v>
      </c>
      <c r="BZ55" s="136"/>
      <c r="CA55" s="233">
        <f t="shared" si="63"/>
        <v>0</v>
      </c>
      <c r="CB55" s="136"/>
      <c r="CC55" s="233">
        <f t="shared" si="64"/>
        <v>0</v>
      </c>
      <c r="CD55" s="136"/>
      <c r="CE55" s="233">
        <f t="shared" si="65"/>
        <v>0</v>
      </c>
      <c r="CF55" s="136"/>
      <c r="CG55" s="233">
        <f t="shared" si="66"/>
        <v>0</v>
      </c>
      <c r="CH55" s="136"/>
      <c r="CI55" s="233">
        <f t="shared" si="67"/>
        <v>0</v>
      </c>
      <c r="CJ55" s="188"/>
      <c r="CK55" s="233">
        <f t="shared" si="68"/>
        <v>0</v>
      </c>
      <c r="CL55" s="136"/>
      <c r="CM55" s="233">
        <f t="shared" si="69"/>
        <v>0</v>
      </c>
      <c r="CN55" s="136"/>
      <c r="CO55" s="233">
        <f t="shared" si="70"/>
        <v>0</v>
      </c>
      <c r="CP55" s="136"/>
      <c r="CQ55" s="233">
        <f t="shared" si="71"/>
        <v>0</v>
      </c>
      <c r="CR55" s="136"/>
      <c r="CS55" s="233">
        <f t="shared" si="72"/>
        <v>0</v>
      </c>
      <c r="CT55" s="136"/>
      <c r="CU55" s="233">
        <f t="shared" si="73"/>
        <v>0</v>
      </c>
      <c r="CV55" s="136"/>
      <c r="CW55" s="233">
        <f t="shared" si="74"/>
        <v>0</v>
      </c>
      <c r="CX55" s="136"/>
      <c r="CY55" s="233">
        <f t="shared" si="75"/>
        <v>0</v>
      </c>
      <c r="CZ55" s="136"/>
      <c r="DA55" s="233">
        <f t="shared" si="76"/>
        <v>0</v>
      </c>
      <c r="DB55" s="136"/>
      <c r="DC55" s="233">
        <f t="shared" si="77"/>
        <v>0</v>
      </c>
      <c r="DD55" s="136"/>
      <c r="DE55" s="233">
        <f t="shared" si="78"/>
        <v>0</v>
      </c>
      <c r="DF55" s="136"/>
      <c r="DG55" s="233">
        <f t="shared" si="79"/>
        <v>0</v>
      </c>
      <c r="DH55" s="188">
        <f>6-2</f>
        <v>4</v>
      </c>
      <c r="DI55" s="233">
        <f t="shared" si="80"/>
        <v>1714422.5279999999</v>
      </c>
      <c r="DJ55" s="136"/>
      <c r="DK55" s="233">
        <f t="shared" si="81"/>
        <v>0</v>
      </c>
      <c r="DL55" s="136"/>
      <c r="DM55" s="233">
        <f t="shared" si="82"/>
        <v>0</v>
      </c>
      <c r="DN55" s="136"/>
      <c r="DO55" s="233">
        <f t="shared" si="83"/>
        <v>0</v>
      </c>
      <c r="DP55" s="136"/>
      <c r="DQ55" s="233">
        <f t="shared" si="84"/>
        <v>0</v>
      </c>
      <c r="DR55" s="136"/>
      <c r="DS55" s="233">
        <f t="shared" si="85"/>
        <v>0</v>
      </c>
      <c r="DT55" s="136"/>
      <c r="DU55" s="233">
        <f t="shared" si="86"/>
        <v>0</v>
      </c>
      <c r="DV55" s="172"/>
      <c r="DW55" s="233">
        <f t="shared" si="87"/>
        <v>0</v>
      </c>
      <c r="DX55" s="136">
        <v>40</v>
      </c>
      <c r="DY55" s="233">
        <f t="shared" si="88"/>
        <v>14286854.399999999</v>
      </c>
      <c r="DZ55" s="136"/>
      <c r="EA55" s="235">
        <f t="shared" si="89"/>
        <v>0</v>
      </c>
      <c r="EB55" s="136"/>
      <c r="EC55" s="233">
        <f t="shared" si="90"/>
        <v>0</v>
      </c>
      <c r="ED55" s="136"/>
      <c r="EE55" s="233">
        <f t="shared" si="91"/>
        <v>0</v>
      </c>
      <c r="EF55" s="136"/>
      <c r="EG55" s="233">
        <f t="shared" si="92"/>
        <v>0</v>
      </c>
      <c r="EH55" s="136"/>
      <c r="EI55" s="233">
        <f t="shared" si="93"/>
        <v>0</v>
      </c>
      <c r="EJ55" s="234"/>
      <c r="EK55" s="233"/>
      <c r="EL55" s="80">
        <f t="shared" si="94"/>
        <v>44</v>
      </c>
      <c r="EM55" s="80">
        <f t="shared" si="94"/>
        <v>16001276.927999999</v>
      </c>
    </row>
    <row r="56" spans="1:143" x14ac:dyDescent="0.25">
      <c r="A56" s="112"/>
      <c r="B56" s="107">
        <v>30</v>
      </c>
      <c r="C56" s="211" t="s">
        <v>561</v>
      </c>
      <c r="D56" s="1" t="s">
        <v>235</v>
      </c>
      <c r="E56" s="17">
        <v>13520</v>
      </c>
      <c r="F56" s="18">
        <v>0.97</v>
      </c>
      <c r="G56" s="18"/>
      <c r="H56" s="122">
        <v>1</v>
      </c>
      <c r="I56" s="128"/>
      <c r="J56" s="17">
        <v>1.4</v>
      </c>
      <c r="K56" s="17">
        <v>1.68</v>
      </c>
      <c r="L56" s="17">
        <v>2.23</v>
      </c>
      <c r="M56" s="21">
        <v>2.57</v>
      </c>
      <c r="N56" s="136">
        <v>7</v>
      </c>
      <c r="O56" s="37">
        <f t="shared" si="31"/>
        <v>128521.12</v>
      </c>
      <c r="P56" s="168"/>
      <c r="Q56" s="37">
        <f t="shared" si="32"/>
        <v>0</v>
      </c>
      <c r="R56" s="136"/>
      <c r="S56" s="37">
        <f t="shared" si="33"/>
        <v>0</v>
      </c>
      <c r="T56" s="136"/>
      <c r="U56" s="37">
        <f t="shared" si="34"/>
        <v>0</v>
      </c>
      <c r="V56" s="136"/>
      <c r="W56" s="136">
        <f t="shared" si="35"/>
        <v>0</v>
      </c>
      <c r="X56" s="136"/>
      <c r="Y56" s="37">
        <f t="shared" si="36"/>
        <v>0</v>
      </c>
      <c r="Z56" s="136">
        <v>19</v>
      </c>
      <c r="AA56" s="37">
        <f t="shared" si="37"/>
        <v>348843.04</v>
      </c>
      <c r="AB56" s="136">
        <v>3</v>
      </c>
      <c r="AC56" s="37">
        <f t="shared" si="38"/>
        <v>55080.479999999996</v>
      </c>
      <c r="AD56" s="136"/>
      <c r="AE56" s="37">
        <f t="shared" si="39"/>
        <v>0</v>
      </c>
      <c r="AF56" s="136"/>
      <c r="AG56" s="37">
        <f t="shared" si="40"/>
        <v>0</v>
      </c>
      <c r="AH56" s="136"/>
      <c r="AI56" s="37">
        <f t="shared" si="41"/>
        <v>0</v>
      </c>
      <c r="AJ56" s="136"/>
      <c r="AK56" s="136">
        <f t="shared" si="42"/>
        <v>0</v>
      </c>
      <c r="AL56" s="136"/>
      <c r="AM56" s="37">
        <f t="shared" si="43"/>
        <v>0</v>
      </c>
      <c r="AN56" s="136"/>
      <c r="AO56" s="37">
        <f t="shared" si="44"/>
        <v>0</v>
      </c>
      <c r="AP56" s="136"/>
      <c r="AQ56" s="37">
        <f t="shared" si="45"/>
        <v>0</v>
      </c>
      <c r="AR56" s="136"/>
      <c r="AS56" s="37">
        <f t="shared" si="46"/>
        <v>0</v>
      </c>
      <c r="AT56" s="136"/>
      <c r="AU56" s="37">
        <f t="shared" si="47"/>
        <v>0</v>
      </c>
      <c r="AV56" s="136">
        <v>34</v>
      </c>
      <c r="AW56" s="37">
        <f t="shared" si="48"/>
        <v>624245.43999999994</v>
      </c>
      <c r="AX56" s="136">
        <v>120</v>
      </c>
      <c r="AY56" s="37">
        <f t="shared" si="49"/>
        <v>2203219.1999999997</v>
      </c>
      <c r="AZ56" s="138">
        <v>78</v>
      </c>
      <c r="BA56" s="37">
        <f t="shared" si="50"/>
        <v>1432092.4799999997</v>
      </c>
      <c r="BB56" s="136">
        <v>60</v>
      </c>
      <c r="BC56" s="37">
        <f t="shared" si="51"/>
        <v>1101609.5999999999</v>
      </c>
      <c r="BD56" s="136">
        <v>17</v>
      </c>
      <c r="BE56" s="37">
        <f t="shared" si="52"/>
        <v>312122.71999999997</v>
      </c>
      <c r="BF56" s="136">
        <v>200</v>
      </c>
      <c r="BG56" s="37">
        <f t="shared" si="53"/>
        <v>3672031.9999999995</v>
      </c>
      <c r="BH56" s="136">
        <v>30</v>
      </c>
      <c r="BI56" s="37">
        <f t="shared" si="54"/>
        <v>550804.79999999993</v>
      </c>
      <c r="BJ56" s="136">
        <v>15</v>
      </c>
      <c r="BK56" s="37">
        <f t="shared" si="55"/>
        <v>275402.39999999997</v>
      </c>
      <c r="BL56" s="136"/>
      <c r="BM56" s="37">
        <f t="shared" si="56"/>
        <v>0</v>
      </c>
      <c r="BN56" s="136">
        <v>1</v>
      </c>
      <c r="BO56" s="37">
        <f t="shared" si="57"/>
        <v>18360.16</v>
      </c>
      <c r="BP56" s="136"/>
      <c r="BQ56" s="37">
        <f t="shared" si="58"/>
        <v>0</v>
      </c>
      <c r="BR56" s="136"/>
      <c r="BS56" s="37">
        <f t="shared" si="59"/>
        <v>0</v>
      </c>
      <c r="BT56" s="136"/>
      <c r="BU56" s="37">
        <f t="shared" si="60"/>
        <v>0</v>
      </c>
      <c r="BV56" s="136">
        <v>5</v>
      </c>
      <c r="BW56" s="37">
        <f t="shared" si="61"/>
        <v>91800.799999999988</v>
      </c>
      <c r="BX56" s="136">
        <v>5</v>
      </c>
      <c r="BY56" s="37">
        <f t="shared" si="62"/>
        <v>91800.799999999988</v>
      </c>
      <c r="BZ56" s="136"/>
      <c r="CA56" s="37">
        <f t="shared" si="63"/>
        <v>0</v>
      </c>
      <c r="CB56" s="136">
        <v>2</v>
      </c>
      <c r="CC56" s="37">
        <f t="shared" si="64"/>
        <v>36720.32</v>
      </c>
      <c r="CD56" s="136">
        <v>3</v>
      </c>
      <c r="CE56" s="37">
        <f t="shared" si="65"/>
        <v>55080.479999999996</v>
      </c>
      <c r="CF56" s="136">
        <v>2</v>
      </c>
      <c r="CG56" s="37">
        <f t="shared" si="66"/>
        <v>36720.32</v>
      </c>
      <c r="CH56" s="136">
        <v>5</v>
      </c>
      <c r="CI56" s="37">
        <f t="shared" si="67"/>
        <v>91800.799999999988</v>
      </c>
      <c r="CJ56" s="188"/>
      <c r="CK56" s="37">
        <f t="shared" si="68"/>
        <v>0</v>
      </c>
      <c r="CL56" s="136">
        <v>20</v>
      </c>
      <c r="CM56" s="37">
        <f t="shared" si="69"/>
        <v>440643.83999999997</v>
      </c>
      <c r="CN56" s="136">
        <v>4</v>
      </c>
      <c r="CO56" s="37">
        <f t="shared" si="70"/>
        <v>88128.767999999996</v>
      </c>
      <c r="CP56" s="136"/>
      <c r="CQ56" s="37">
        <f t="shared" si="71"/>
        <v>0</v>
      </c>
      <c r="CR56" s="136"/>
      <c r="CS56" s="37">
        <f t="shared" si="72"/>
        <v>0</v>
      </c>
      <c r="CT56" s="136"/>
      <c r="CU56" s="37">
        <f t="shared" si="73"/>
        <v>0</v>
      </c>
      <c r="CV56" s="136"/>
      <c r="CW56" s="37">
        <f t="shared" si="74"/>
        <v>0</v>
      </c>
      <c r="CX56" s="136"/>
      <c r="CY56" s="37">
        <f t="shared" si="75"/>
        <v>0</v>
      </c>
      <c r="CZ56" s="136">
        <v>8</v>
      </c>
      <c r="DA56" s="37">
        <f t="shared" si="76"/>
        <v>176257.53599999999</v>
      </c>
      <c r="DB56" s="136">
        <v>5</v>
      </c>
      <c r="DC56" s="37">
        <f t="shared" si="77"/>
        <v>110160.95999999999</v>
      </c>
      <c r="DD56" s="136"/>
      <c r="DE56" s="37">
        <f t="shared" si="78"/>
        <v>0</v>
      </c>
      <c r="DF56" s="136"/>
      <c r="DG56" s="37">
        <f t="shared" si="79"/>
        <v>0</v>
      </c>
      <c r="DH56" s="188">
        <f>11-5</f>
        <v>6</v>
      </c>
      <c r="DI56" s="37">
        <f t="shared" si="80"/>
        <v>132193.15199999997</v>
      </c>
      <c r="DJ56" s="136">
        <v>5</v>
      </c>
      <c r="DK56" s="37">
        <f t="shared" si="81"/>
        <v>110160.95999999999</v>
      </c>
      <c r="DL56" s="136">
        <v>1</v>
      </c>
      <c r="DM56" s="37">
        <f t="shared" si="82"/>
        <v>22032.191999999999</v>
      </c>
      <c r="DN56" s="136">
        <v>2</v>
      </c>
      <c r="DO56" s="37">
        <f t="shared" si="83"/>
        <v>44064.383999999998</v>
      </c>
      <c r="DP56" s="136"/>
      <c r="DQ56" s="37">
        <f t="shared" si="84"/>
        <v>0</v>
      </c>
      <c r="DR56" s="136"/>
      <c r="DS56" s="37">
        <f t="shared" si="85"/>
        <v>0</v>
      </c>
      <c r="DT56" s="136"/>
      <c r="DU56" s="37">
        <f t="shared" si="86"/>
        <v>0</v>
      </c>
      <c r="DV56" s="172">
        <v>2</v>
      </c>
      <c r="DW56" s="37">
        <f t="shared" si="87"/>
        <v>67408.015999999989</v>
      </c>
      <c r="DX56" s="136">
        <v>100</v>
      </c>
      <c r="DY56" s="37">
        <f t="shared" si="88"/>
        <v>1836015.9999999998</v>
      </c>
      <c r="DZ56" s="136"/>
      <c r="EA56" s="165">
        <f t="shared" si="89"/>
        <v>0</v>
      </c>
      <c r="EB56" s="136"/>
      <c r="EC56" s="37">
        <f t="shared" si="90"/>
        <v>0</v>
      </c>
      <c r="ED56" s="136"/>
      <c r="EE56" s="37">
        <f t="shared" si="91"/>
        <v>0</v>
      </c>
      <c r="EF56" s="136"/>
      <c r="EG56" s="37">
        <f t="shared" si="92"/>
        <v>0</v>
      </c>
      <c r="EH56" s="136"/>
      <c r="EI56" s="37">
        <f t="shared" si="93"/>
        <v>0</v>
      </c>
      <c r="EJ56" s="136"/>
      <c r="EK56" s="37"/>
      <c r="EL56" s="80">
        <f t="shared" si="94"/>
        <v>759</v>
      </c>
      <c r="EM56" s="80">
        <f t="shared" si="94"/>
        <v>14153322.768000001</v>
      </c>
    </row>
    <row r="57" spans="1:143" ht="30" x14ac:dyDescent="0.25">
      <c r="A57" s="112"/>
      <c r="B57" s="107">
        <v>31</v>
      </c>
      <c r="C57" s="211" t="s">
        <v>562</v>
      </c>
      <c r="D57" s="1" t="s">
        <v>314</v>
      </c>
      <c r="E57" s="17">
        <v>13520</v>
      </c>
      <c r="F57" s="18">
        <v>1.1599999999999999</v>
      </c>
      <c r="G57" s="18"/>
      <c r="H57" s="122">
        <v>1</v>
      </c>
      <c r="I57" s="128"/>
      <c r="J57" s="17">
        <v>1.4</v>
      </c>
      <c r="K57" s="17">
        <v>1.68</v>
      </c>
      <c r="L57" s="17">
        <v>2.23</v>
      </c>
      <c r="M57" s="21">
        <v>2.57</v>
      </c>
      <c r="N57" s="136">
        <v>0</v>
      </c>
      <c r="O57" s="37">
        <f t="shared" si="31"/>
        <v>0</v>
      </c>
      <c r="P57" s="168"/>
      <c r="Q57" s="37">
        <f t="shared" si="32"/>
        <v>0</v>
      </c>
      <c r="R57" s="136">
        <v>0</v>
      </c>
      <c r="S57" s="37">
        <f t="shared" si="33"/>
        <v>0</v>
      </c>
      <c r="T57" s="136">
        <v>0</v>
      </c>
      <c r="U57" s="37">
        <f t="shared" si="34"/>
        <v>0</v>
      </c>
      <c r="V57" s="136"/>
      <c r="W57" s="136">
        <f t="shared" si="35"/>
        <v>0</v>
      </c>
      <c r="X57" s="136"/>
      <c r="Y57" s="37">
        <f t="shared" si="36"/>
        <v>0</v>
      </c>
      <c r="Z57" s="136">
        <v>0</v>
      </c>
      <c r="AA57" s="37">
        <f t="shared" si="37"/>
        <v>0</v>
      </c>
      <c r="AB57" s="136"/>
      <c r="AC57" s="37">
        <f t="shared" si="38"/>
        <v>0</v>
      </c>
      <c r="AD57" s="136"/>
      <c r="AE57" s="37">
        <f t="shared" si="39"/>
        <v>0</v>
      </c>
      <c r="AF57" s="136">
        <v>0</v>
      </c>
      <c r="AG57" s="37">
        <f t="shared" si="40"/>
        <v>0</v>
      </c>
      <c r="AH57" s="136"/>
      <c r="AI57" s="37">
        <f t="shared" si="41"/>
        <v>0</v>
      </c>
      <c r="AJ57" s="136"/>
      <c r="AK57" s="136">
        <f t="shared" si="42"/>
        <v>0</v>
      </c>
      <c r="AL57" s="136">
        <v>0</v>
      </c>
      <c r="AM57" s="37">
        <f t="shared" si="43"/>
        <v>0</v>
      </c>
      <c r="AN57" s="136"/>
      <c r="AO57" s="37">
        <f t="shared" si="44"/>
        <v>0</v>
      </c>
      <c r="AP57" s="136">
        <v>0</v>
      </c>
      <c r="AQ57" s="37">
        <f t="shared" si="45"/>
        <v>0</v>
      </c>
      <c r="AR57" s="136"/>
      <c r="AS57" s="37">
        <f t="shared" si="46"/>
        <v>0</v>
      </c>
      <c r="AT57" s="136"/>
      <c r="AU57" s="37">
        <f t="shared" si="47"/>
        <v>0</v>
      </c>
      <c r="AV57" s="136">
        <v>0</v>
      </c>
      <c r="AW57" s="37">
        <f t="shared" si="48"/>
        <v>0</v>
      </c>
      <c r="AX57" s="136"/>
      <c r="AY57" s="37">
        <f t="shared" si="49"/>
        <v>0</v>
      </c>
      <c r="AZ57" s="138"/>
      <c r="BA57" s="37">
        <f t="shared" si="50"/>
        <v>0</v>
      </c>
      <c r="BB57" s="136"/>
      <c r="BC57" s="37">
        <f t="shared" si="51"/>
        <v>0</v>
      </c>
      <c r="BD57" s="136"/>
      <c r="BE57" s="37">
        <f t="shared" si="52"/>
        <v>0</v>
      </c>
      <c r="BF57" s="136"/>
      <c r="BG57" s="37">
        <f t="shared" si="53"/>
        <v>0</v>
      </c>
      <c r="BH57" s="136"/>
      <c r="BI57" s="37">
        <f t="shared" si="54"/>
        <v>0</v>
      </c>
      <c r="BJ57" s="136"/>
      <c r="BK57" s="37">
        <f t="shared" si="55"/>
        <v>0</v>
      </c>
      <c r="BL57" s="136"/>
      <c r="BM57" s="37">
        <f t="shared" si="56"/>
        <v>0</v>
      </c>
      <c r="BN57" s="136"/>
      <c r="BO57" s="37">
        <f t="shared" si="57"/>
        <v>0</v>
      </c>
      <c r="BP57" s="136"/>
      <c r="BQ57" s="37">
        <f t="shared" si="58"/>
        <v>0</v>
      </c>
      <c r="BR57" s="136"/>
      <c r="BS57" s="37">
        <f t="shared" si="59"/>
        <v>0</v>
      </c>
      <c r="BT57" s="136"/>
      <c r="BU57" s="37">
        <f t="shared" si="60"/>
        <v>0</v>
      </c>
      <c r="BV57" s="136"/>
      <c r="BW57" s="37">
        <f t="shared" si="61"/>
        <v>0</v>
      </c>
      <c r="BX57" s="136">
        <v>0</v>
      </c>
      <c r="BY57" s="37">
        <f t="shared" si="62"/>
        <v>0</v>
      </c>
      <c r="BZ57" s="136">
        <v>0</v>
      </c>
      <c r="CA57" s="37">
        <f t="shared" si="63"/>
        <v>0</v>
      </c>
      <c r="CB57" s="136"/>
      <c r="CC57" s="37">
        <f t="shared" si="64"/>
        <v>0</v>
      </c>
      <c r="CD57" s="136">
        <v>0</v>
      </c>
      <c r="CE57" s="37">
        <f t="shared" si="65"/>
        <v>0</v>
      </c>
      <c r="CF57" s="136">
        <v>0</v>
      </c>
      <c r="CG57" s="37">
        <f t="shared" si="66"/>
        <v>0</v>
      </c>
      <c r="CH57" s="136">
        <v>2</v>
      </c>
      <c r="CI57" s="37">
        <f t="shared" si="67"/>
        <v>43912.959999999992</v>
      </c>
      <c r="CJ57" s="136"/>
      <c r="CK57" s="37">
        <f t="shared" si="68"/>
        <v>0</v>
      </c>
      <c r="CL57" s="136">
        <v>0</v>
      </c>
      <c r="CM57" s="37">
        <f t="shared" si="69"/>
        <v>0</v>
      </c>
      <c r="CN57" s="136"/>
      <c r="CO57" s="37">
        <f t="shared" si="70"/>
        <v>0</v>
      </c>
      <c r="CP57" s="136">
        <v>0</v>
      </c>
      <c r="CQ57" s="37">
        <f t="shared" si="71"/>
        <v>0</v>
      </c>
      <c r="CR57" s="136">
        <v>0</v>
      </c>
      <c r="CS57" s="37">
        <f t="shared" si="72"/>
        <v>0</v>
      </c>
      <c r="CT57" s="136"/>
      <c r="CU57" s="37">
        <f t="shared" si="73"/>
        <v>0</v>
      </c>
      <c r="CV57" s="136"/>
      <c r="CW57" s="37">
        <f t="shared" si="74"/>
        <v>0</v>
      </c>
      <c r="CX57" s="136">
        <v>0</v>
      </c>
      <c r="CY57" s="37">
        <f t="shared" si="75"/>
        <v>0</v>
      </c>
      <c r="CZ57" s="136">
        <v>2</v>
      </c>
      <c r="DA57" s="37">
        <f t="shared" si="76"/>
        <v>52695.551999999996</v>
      </c>
      <c r="DB57" s="136">
        <v>0</v>
      </c>
      <c r="DC57" s="37">
        <f t="shared" si="77"/>
        <v>0</v>
      </c>
      <c r="DD57" s="136">
        <v>0</v>
      </c>
      <c r="DE57" s="37">
        <f t="shared" si="78"/>
        <v>0</v>
      </c>
      <c r="DF57" s="136"/>
      <c r="DG57" s="37">
        <f t="shared" si="79"/>
        <v>0</v>
      </c>
      <c r="DH57" s="136"/>
      <c r="DI57" s="37">
        <f t="shared" si="80"/>
        <v>0</v>
      </c>
      <c r="DJ57" s="136"/>
      <c r="DK57" s="37">
        <f t="shared" si="81"/>
        <v>0</v>
      </c>
      <c r="DL57" s="136"/>
      <c r="DM57" s="37">
        <f t="shared" si="82"/>
        <v>0</v>
      </c>
      <c r="DN57" s="136"/>
      <c r="DO57" s="37">
        <f t="shared" si="83"/>
        <v>0</v>
      </c>
      <c r="DP57" s="136"/>
      <c r="DQ57" s="37">
        <f t="shared" si="84"/>
        <v>0</v>
      </c>
      <c r="DR57" s="136">
        <v>2</v>
      </c>
      <c r="DS57" s="37">
        <f t="shared" si="85"/>
        <v>52695.551999999996</v>
      </c>
      <c r="DT57" s="136">
        <v>0</v>
      </c>
      <c r="DU57" s="37">
        <f t="shared" si="86"/>
        <v>0</v>
      </c>
      <c r="DV57" s="172">
        <v>0</v>
      </c>
      <c r="DW57" s="37">
        <f t="shared" si="87"/>
        <v>0</v>
      </c>
      <c r="DX57" s="136"/>
      <c r="DY57" s="37">
        <f t="shared" si="88"/>
        <v>0</v>
      </c>
      <c r="DZ57" s="136"/>
      <c r="EA57" s="165">
        <f t="shared" si="89"/>
        <v>0</v>
      </c>
      <c r="EB57" s="136"/>
      <c r="EC57" s="37">
        <f t="shared" si="90"/>
        <v>0</v>
      </c>
      <c r="ED57" s="136"/>
      <c r="EE57" s="37">
        <f t="shared" si="91"/>
        <v>0</v>
      </c>
      <c r="EF57" s="136"/>
      <c r="EG57" s="37">
        <f t="shared" si="92"/>
        <v>0</v>
      </c>
      <c r="EH57" s="136"/>
      <c r="EI57" s="37">
        <f t="shared" si="93"/>
        <v>0</v>
      </c>
      <c r="EJ57" s="136"/>
      <c r="EK57" s="37"/>
      <c r="EL57" s="80">
        <f t="shared" si="94"/>
        <v>6</v>
      </c>
      <c r="EM57" s="80">
        <f t="shared" si="94"/>
        <v>149304.06399999998</v>
      </c>
    </row>
    <row r="58" spans="1:143" ht="30" x14ac:dyDescent="0.25">
      <c r="A58" s="112"/>
      <c r="B58" s="107">
        <v>32</v>
      </c>
      <c r="C58" s="211" t="s">
        <v>563</v>
      </c>
      <c r="D58" s="1" t="s">
        <v>315</v>
      </c>
      <c r="E58" s="17">
        <v>13520</v>
      </c>
      <c r="F58" s="18">
        <v>0.97</v>
      </c>
      <c r="G58" s="18"/>
      <c r="H58" s="122">
        <v>1</v>
      </c>
      <c r="I58" s="128"/>
      <c r="J58" s="17">
        <v>1.4</v>
      </c>
      <c r="K58" s="17">
        <v>1.68</v>
      </c>
      <c r="L58" s="17">
        <v>2.23</v>
      </c>
      <c r="M58" s="21">
        <v>2.57</v>
      </c>
      <c r="N58" s="136"/>
      <c r="O58" s="37">
        <f t="shared" si="31"/>
        <v>0</v>
      </c>
      <c r="P58" s="168"/>
      <c r="Q58" s="37">
        <f t="shared" si="32"/>
        <v>0</v>
      </c>
      <c r="R58" s="136"/>
      <c r="S58" s="37">
        <f t="shared" si="33"/>
        <v>0</v>
      </c>
      <c r="T58" s="136"/>
      <c r="U58" s="37">
        <f t="shared" si="34"/>
        <v>0</v>
      </c>
      <c r="V58" s="136"/>
      <c r="W58" s="136">
        <f t="shared" si="35"/>
        <v>0</v>
      </c>
      <c r="X58" s="136"/>
      <c r="Y58" s="37">
        <f t="shared" si="36"/>
        <v>0</v>
      </c>
      <c r="Z58" s="136"/>
      <c r="AA58" s="37">
        <f t="shared" si="37"/>
        <v>0</v>
      </c>
      <c r="AB58" s="136"/>
      <c r="AC58" s="37">
        <f t="shared" si="38"/>
        <v>0</v>
      </c>
      <c r="AD58" s="136"/>
      <c r="AE58" s="37">
        <f t="shared" si="39"/>
        <v>0</v>
      </c>
      <c r="AF58" s="136"/>
      <c r="AG58" s="37">
        <f t="shared" si="40"/>
        <v>0</v>
      </c>
      <c r="AH58" s="136"/>
      <c r="AI58" s="37">
        <f t="shared" si="41"/>
        <v>0</v>
      </c>
      <c r="AJ58" s="136"/>
      <c r="AK58" s="136">
        <f t="shared" si="42"/>
        <v>0</v>
      </c>
      <c r="AL58" s="136"/>
      <c r="AM58" s="37">
        <f t="shared" si="43"/>
        <v>0</v>
      </c>
      <c r="AN58" s="137">
        <v>20</v>
      </c>
      <c r="AO58" s="37">
        <f t="shared" si="44"/>
        <v>367203.19999999995</v>
      </c>
      <c r="AP58" s="136"/>
      <c r="AQ58" s="37">
        <f t="shared" si="45"/>
        <v>0</v>
      </c>
      <c r="AR58" s="136"/>
      <c r="AS58" s="37">
        <f t="shared" si="46"/>
        <v>0</v>
      </c>
      <c r="AT58" s="136"/>
      <c r="AU58" s="37">
        <f t="shared" si="47"/>
        <v>0</v>
      </c>
      <c r="AV58" s="136"/>
      <c r="AW58" s="37">
        <f t="shared" si="48"/>
        <v>0</v>
      </c>
      <c r="AX58" s="136"/>
      <c r="AY58" s="37">
        <f t="shared" si="49"/>
        <v>0</v>
      </c>
      <c r="AZ58" s="138"/>
      <c r="BA58" s="37">
        <f t="shared" si="50"/>
        <v>0</v>
      </c>
      <c r="BB58" s="136"/>
      <c r="BC58" s="37">
        <f t="shared" si="51"/>
        <v>0</v>
      </c>
      <c r="BD58" s="136"/>
      <c r="BE58" s="37">
        <f t="shared" si="52"/>
        <v>0</v>
      </c>
      <c r="BF58" s="136"/>
      <c r="BG58" s="37">
        <f t="shared" si="53"/>
        <v>0</v>
      </c>
      <c r="BH58" s="136">
        <v>10</v>
      </c>
      <c r="BI58" s="37">
        <f t="shared" si="54"/>
        <v>183601.59999999998</v>
      </c>
      <c r="BJ58" s="136"/>
      <c r="BK58" s="37">
        <f t="shared" si="55"/>
        <v>0</v>
      </c>
      <c r="BL58" s="136"/>
      <c r="BM58" s="37">
        <f t="shared" si="56"/>
        <v>0</v>
      </c>
      <c r="BN58" s="136"/>
      <c r="BO58" s="37">
        <f t="shared" si="57"/>
        <v>0</v>
      </c>
      <c r="BP58" s="136">
        <v>7</v>
      </c>
      <c r="BQ58" s="37">
        <f t="shared" si="58"/>
        <v>128521.12</v>
      </c>
      <c r="BR58" s="136"/>
      <c r="BS58" s="37">
        <f t="shared" si="59"/>
        <v>0</v>
      </c>
      <c r="BT58" s="136"/>
      <c r="BU58" s="37">
        <f t="shared" si="60"/>
        <v>0</v>
      </c>
      <c r="BV58" s="136"/>
      <c r="BW58" s="37">
        <f t="shared" si="61"/>
        <v>0</v>
      </c>
      <c r="BX58" s="136"/>
      <c r="BY58" s="37">
        <f t="shared" si="62"/>
        <v>0</v>
      </c>
      <c r="BZ58" s="136"/>
      <c r="CA58" s="37">
        <f t="shared" si="63"/>
        <v>0</v>
      </c>
      <c r="CB58" s="136"/>
      <c r="CC58" s="37">
        <f t="shared" si="64"/>
        <v>0</v>
      </c>
      <c r="CD58" s="136"/>
      <c r="CE58" s="37">
        <f t="shared" si="65"/>
        <v>0</v>
      </c>
      <c r="CF58" s="136"/>
      <c r="CG58" s="37">
        <f t="shared" si="66"/>
        <v>0</v>
      </c>
      <c r="CH58" s="136"/>
      <c r="CI58" s="37">
        <f t="shared" si="67"/>
        <v>0</v>
      </c>
      <c r="CJ58" s="136"/>
      <c r="CK58" s="37">
        <f t="shared" si="68"/>
        <v>0</v>
      </c>
      <c r="CL58" s="136"/>
      <c r="CM58" s="37">
        <f t="shared" si="69"/>
        <v>0</v>
      </c>
      <c r="CN58" s="136"/>
      <c r="CO58" s="37">
        <f t="shared" si="70"/>
        <v>0</v>
      </c>
      <c r="CP58" s="136"/>
      <c r="CQ58" s="37">
        <f t="shared" si="71"/>
        <v>0</v>
      </c>
      <c r="CR58" s="136"/>
      <c r="CS58" s="37">
        <f t="shared" si="72"/>
        <v>0</v>
      </c>
      <c r="CT58" s="136"/>
      <c r="CU58" s="37">
        <f t="shared" si="73"/>
        <v>0</v>
      </c>
      <c r="CV58" s="136"/>
      <c r="CW58" s="37">
        <f t="shared" si="74"/>
        <v>0</v>
      </c>
      <c r="CX58" s="136"/>
      <c r="CY58" s="37">
        <f t="shared" si="75"/>
        <v>0</v>
      </c>
      <c r="CZ58" s="136">
        <v>0</v>
      </c>
      <c r="DA58" s="37">
        <f t="shared" si="76"/>
        <v>0</v>
      </c>
      <c r="DB58" s="136"/>
      <c r="DC58" s="37">
        <f t="shared" si="77"/>
        <v>0</v>
      </c>
      <c r="DD58" s="136"/>
      <c r="DE58" s="37">
        <f t="shared" si="78"/>
        <v>0</v>
      </c>
      <c r="DF58" s="136"/>
      <c r="DG58" s="37">
        <f t="shared" si="79"/>
        <v>0</v>
      </c>
      <c r="DH58" s="136"/>
      <c r="DI58" s="37">
        <f t="shared" si="80"/>
        <v>0</v>
      </c>
      <c r="DJ58" s="136"/>
      <c r="DK58" s="37">
        <f t="shared" si="81"/>
        <v>0</v>
      </c>
      <c r="DL58" s="136"/>
      <c r="DM58" s="37">
        <f t="shared" si="82"/>
        <v>0</v>
      </c>
      <c r="DN58" s="136"/>
      <c r="DO58" s="37">
        <f t="shared" si="83"/>
        <v>0</v>
      </c>
      <c r="DP58" s="136"/>
      <c r="DQ58" s="37">
        <f t="shared" si="84"/>
        <v>0</v>
      </c>
      <c r="DR58" s="188">
        <f>43-14</f>
        <v>29</v>
      </c>
      <c r="DS58" s="37">
        <f t="shared" si="85"/>
        <v>638933.56799999997</v>
      </c>
      <c r="DT58" s="136"/>
      <c r="DU58" s="37">
        <f t="shared" si="86"/>
        <v>0</v>
      </c>
      <c r="DV58" s="172"/>
      <c r="DW58" s="37">
        <f t="shared" si="87"/>
        <v>0</v>
      </c>
      <c r="DX58" s="137"/>
      <c r="DY58" s="37">
        <f t="shared" si="88"/>
        <v>0</v>
      </c>
      <c r="DZ58" s="136"/>
      <c r="EA58" s="165">
        <f t="shared" si="89"/>
        <v>0</v>
      </c>
      <c r="EB58" s="136"/>
      <c r="EC58" s="37">
        <f t="shared" si="90"/>
        <v>0</v>
      </c>
      <c r="ED58" s="136"/>
      <c r="EE58" s="37">
        <f t="shared" si="91"/>
        <v>0</v>
      </c>
      <c r="EF58" s="136"/>
      <c r="EG58" s="37">
        <f t="shared" si="92"/>
        <v>0</v>
      </c>
      <c r="EH58" s="136"/>
      <c r="EI58" s="37">
        <f t="shared" si="93"/>
        <v>0</v>
      </c>
      <c r="EJ58" s="136"/>
      <c r="EK58" s="37"/>
      <c r="EL58" s="80">
        <f t="shared" si="94"/>
        <v>66</v>
      </c>
      <c r="EM58" s="80">
        <f t="shared" si="94"/>
        <v>1318259.4879999999</v>
      </c>
    </row>
    <row r="59" spans="1:143" ht="30" x14ac:dyDescent="0.25">
      <c r="A59" s="112"/>
      <c r="B59" s="107">
        <v>33</v>
      </c>
      <c r="C59" s="211" t="s">
        <v>564</v>
      </c>
      <c r="D59" s="16" t="s">
        <v>236</v>
      </c>
      <c r="E59" s="17">
        <v>13520</v>
      </c>
      <c r="F59" s="18">
        <v>0.52</v>
      </c>
      <c r="G59" s="18"/>
      <c r="H59" s="122">
        <v>1</v>
      </c>
      <c r="I59" s="128"/>
      <c r="J59" s="17">
        <v>1.4</v>
      </c>
      <c r="K59" s="17">
        <v>1.68</v>
      </c>
      <c r="L59" s="17">
        <v>2.23</v>
      </c>
      <c r="M59" s="21">
        <v>2.57</v>
      </c>
      <c r="N59" s="136">
        <v>0</v>
      </c>
      <c r="O59" s="37">
        <f t="shared" si="31"/>
        <v>0</v>
      </c>
      <c r="P59" s="168"/>
      <c r="Q59" s="37">
        <f t="shared" si="32"/>
        <v>0</v>
      </c>
      <c r="R59" s="136">
        <v>0</v>
      </c>
      <c r="S59" s="37">
        <f t="shared" si="33"/>
        <v>0</v>
      </c>
      <c r="T59" s="136">
        <v>0</v>
      </c>
      <c r="U59" s="37">
        <f t="shared" si="34"/>
        <v>0</v>
      </c>
      <c r="V59" s="136"/>
      <c r="W59" s="136">
        <f t="shared" si="35"/>
        <v>0</v>
      </c>
      <c r="X59" s="136"/>
      <c r="Y59" s="37">
        <f t="shared" si="36"/>
        <v>0</v>
      </c>
      <c r="Z59" s="136">
        <v>0</v>
      </c>
      <c r="AA59" s="37">
        <f t="shared" si="37"/>
        <v>0</v>
      </c>
      <c r="AB59" s="136">
        <v>0</v>
      </c>
      <c r="AC59" s="37">
        <f t="shared" si="38"/>
        <v>0</v>
      </c>
      <c r="AD59" s="136"/>
      <c r="AE59" s="37">
        <f t="shared" si="39"/>
        <v>0</v>
      </c>
      <c r="AF59" s="136"/>
      <c r="AG59" s="37">
        <f t="shared" si="40"/>
        <v>0</v>
      </c>
      <c r="AH59" s="136"/>
      <c r="AI59" s="37">
        <f t="shared" si="41"/>
        <v>0</v>
      </c>
      <c r="AJ59" s="136"/>
      <c r="AK59" s="136">
        <f t="shared" si="42"/>
        <v>0</v>
      </c>
      <c r="AL59" s="136"/>
      <c r="AM59" s="37">
        <f t="shared" si="43"/>
        <v>0</v>
      </c>
      <c r="AN59" s="136"/>
      <c r="AO59" s="37">
        <f t="shared" si="44"/>
        <v>0</v>
      </c>
      <c r="AP59" s="136">
        <v>0</v>
      </c>
      <c r="AQ59" s="37">
        <f t="shared" si="45"/>
        <v>0</v>
      </c>
      <c r="AR59" s="136"/>
      <c r="AS59" s="37">
        <f t="shared" si="46"/>
        <v>0</v>
      </c>
      <c r="AT59" s="136"/>
      <c r="AU59" s="37">
        <f t="shared" si="47"/>
        <v>0</v>
      </c>
      <c r="AV59" s="136"/>
      <c r="AW59" s="37">
        <f t="shared" si="48"/>
        <v>0</v>
      </c>
      <c r="AX59" s="136"/>
      <c r="AY59" s="37">
        <f t="shared" si="49"/>
        <v>0</v>
      </c>
      <c r="AZ59" s="138"/>
      <c r="BA59" s="37">
        <f t="shared" si="50"/>
        <v>0</v>
      </c>
      <c r="BB59" s="136"/>
      <c r="BC59" s="37">
        <f t="shared" si="51"/>
        <v>0</v>
      </c>
      <c r="BD59" s="136">
        <v>1</v>
      </c>
      <c r="BE59" s="37">
        <f t="shared" si="52"/>
        <v>9842.56</v>
      </c>
      <c r="BF59" s="136"/>
      <c r="BG59" s="37">
        <f t="shared" si="53"/>
        <v>0</v>
      </c>
      <c r="BH59" s="136"/>
      <c r="BI59" s="37">
        <f t="shared" si="54"/>
        <v>0</v>
      </c>
      <c r="BJ59" s="136"/>
      <c r="BK59" s="37">
        <f t="shared" si="55"/>
        <v>0</v>
      </c>
      <c r="BL59" s="136"/>
      <c r="BM59" s="37">
        <f t="shared" si="56"/>
        <v>0</v>
      </c>
      <c r="BN59" s="136"/>
      <c r="BO59" s="37">
        <f t="shared" si="57"/>
        <v>0</v>
      </c>
      <c r="BP59" s="136"/>
      <c r="BQ59" s="37">
        <f t="shared" si="58"/>
        <v>0</v>
      </c>
      <c r="BR59" s="136"/>
      <c r="BS59" s="37">
        <f t="shared" si="59"/>
        <v>0</v>
      </c>
      <c r="BT59" s="136"/>
      <c r="BU59" s="37">
        <f t="shared" si="60"/>
        <v>0</v>
      </c>
      <c r="BV59" s="136"/>
      <c r="BW59" s="37">
        <f t="shared" si="61"/>
        <v>0</v>
      </c>
      <c r="BX59" s="136"/>
      <c r="BY59" s="37">
        <f t="shared" si="62"/>
        <v>0</v>
      </c>
      <c r="BZ59" s="136">
        <v>0</v>
      </c>
      <c r="CA59" s="37">
        <f t="shared" si="63"/>
        <v>0</v>
      </c>
      <c r="CB59" s="136"/>
      <c r="CC59" s="37">
        <f t="shared" si="64"/>
        <v>0</v>
      </c>
      <c r="CD59" s="136"/>
      <c r="CE59" s="37">
        <f t="shared" si="65"/>
        <v>0</v>
      </c>
      <c r="CF59" s="136"/>
      <c r="CG59" s="37">
        <f t="shared" si="66"/>
        <v>0</v>
      </c>
      <c r="CH59" s="136"/>
      <c r="CI59" s="37">
        <f t="shared" si="67"/>
        <v>0</v>
      </c>
      <c r="CJ59" s="136">
        <v>0</v>
      </c>
      <c r="CK59" s="37">
        <f t="shared" si="68"/>
        <v>0</v>
      </c>
      <c r="CL59" s="136">
        <v>0</v>
      </c>
      <c r="CM59" s="37">
        <f t="shared" si="69"/>
        <v>0</v>
      </c>
      <c r="CN59" s="136">
        <v>0</v>
      </c>
      <c r="CO59" s="37">
        <f t="shared" si="70"/>
        <v>0</v>
      </c>
      <c r="CP59" s="136"/>
      <c r="CQ59" s="37">
        <f t="shared" si="71"/>
        <v>0</v>
      </c>
      <c r="CR59" s="136"/>
      <c r="CS59" s="37">
        <f t="shared" si="72"/>
        <v>0</v>
      </c>
      <c r="CT59" s="136"/>
      <c r="CU59" s="37">
        <f t="shared" si="73"/>
        <v>0</v>
      </c>
      <c r="CV59" s="136"/>
      <c r="CW59" s="37">
        <f t="shared" si="74"/>
        <v>0</v>
      </c>
      <c r="CX59" s="136">
        <v>0</v>
      </c>
      <c r="CY59" s="37">
        <f t="shared" si="75"/>
        <v>0</v>
      </c>
      <c r="CZ59" s="136">
        <v>5</v>
      </c>
      <c r="DA59" s="37">
        <f t="shared" si="76"/>
        <v>59055.360000000001</v>
      </c>
      <c r="DB59" s="136"/>
      <c r="DC59" s="37">
        <f t="shared" si="77"/>
        <v>0</v>
      </c>
      <c r="DD59" s="136">
        <v>2</v>
      </c>
      <c r="DE59" s="37">
        <f t="shared" si="78"/>
        <v>23622.144</v>
      </c>
      <c r="DF59" s="136">
        <v>2</v>
      </c>
      <c r="DG59" s="37">
        <f t="shared" si="79"/>
        <v>23622.144</v>
      </c>
      <c r="DH59" s="188">
        <f>1</f>
        <v>1</v>
      </c>
      <c r="DI59" s="37">
        <f t="shared" si="80"/>
        <v>11811.072</v>
      </c>
      <c r="DJ59" s="136"/>
      <c r="DK59" s="37">
        <f t="shared" si="81"/>
        <v>0</v>
      </c>
      <c r="DL59" s="136"/>
      <c r="DM59" s="37">
        <f t="shared" si="82"/>
        <v>0</v>
      </c>
      <c r="DN59" s="136"/>
      <c r="DO59" s="37">
        <f t="shared" si="83"/>
        <v>0</v>
      </c>
      <c r="DP59" s="136"/>
      <c r="DQ59" s="37">
        <f t="shared" si="84"/>
        <v>0</v>
      </c>
      <c r="DR59" s="136"/>
      <c r="DS59" s="37">
        <f t="shared" si="85"/>
        <v>0</v>
      </c>
      <c r="DT59" s="136">
        <v>3</v>
      </c>
      <c r="DU59" s="37">
        <f t="shared" si="86"/>
        <v>47033.376000000004</v>
      </c>
      <c r="DV59" s="172">
        <v>0</v>
      </c>
      <c r="DW59" s="37">
        <f t="shared" si="87"/>
        <v>0</v>
      </c>
      <c r="DX59" s="136"/>
      <c r="DY59" s="37">
        <f t="shared" si="88"/>
        <v>0</v>
      </c>
      <c r="DZ59" s="136"/>
      <c r="EA59" s="165">
        <f t="shared" si="89"/>
        <v>0</v>
      </c>
      <c r="EB59" s="136"/>
      <c r="EC59" s="37">
        <f t="shared" si="90"/>
        <v>0</v>
      </c>
      <c r="ED59" s="136"/>
      <c r="EE59" s="37">
        <f t="shared" si="91"/>
        <v>0</v>
      </c>
      <c r="EF59" s="136"/>
      <c r="EG59" s="37">
        <f t="shared" si="92"/>
        <v>0</v>
      </c>
      <c r="EH59" s="136"/>
      <c r="EI59" s="37">
        <f t="shared" si="93"/>
        <v>0</v>
      </c>
      <c r="EJ59" s="136"/>
      <c r="EK59" s="37"/>
      <c r="EL59" s="80">
        <f t="shared" si="94"/>
        <v>14</v>
      </c>
      <c r="EM59" s="80">
        <f t="shared" si="94"/>
        <v>174986.65600000002</v>
      </c>
    </row>
    <row r="60" spans="1:143" ht="30" x14ac:dyDescent="0.25">
      <c r="A60" s="112"/>
      <c r="B60" s="107">
        <v>34</v>
      </c>
      <c r="C60" s="211" t="s">
        <v>565</v>
      </c>
      <c r="D60" s="16" t="s">
        <v>237</v>
      </c>
      <c r="E60" s="17">
        <v>13520</v>
      </c>
      <c r="F60" s="18">
        <v>0.65</v>
      </c>
      <c r="G60" s="18"/>
      <c r="H60" s="122">
        <v>1</v>
      </c>
      <c r="I60" s="128"/>
      <c r="J60" s="17">
        <v>1.4</v>
      </c>
      <c r="K60" s="17">
        <v>1.68</v>
      </c>
      <c r="L60" s="17">
        <v>2.23</v>
      </c>
      <c r="M60" s="21">
        <v>2.57</v>
      </c>
      <c r="N60" s="136"/>
      <c r="O60" s="37">
        <f t="shared" si="31"/>
        <v>0</v>
      </c>
      <c r="P60" s="168"/>
      <c r="Q60" s="37">
        <f t="shared" si="32"/>
        <v>0</v>
      </c>
      <c r="R60" s="136"/>
      <c r="S60" s="37">
        <f t="shared" si="33"/>
        <v>0</v>
      </c>
      <c r="T60" s="136"/>
      <c r="U60" s="37">
        <f t="shared" si="34"/>
        <v>0</v>
      </c>
      <c r="V60" s="136"/>
      <c r="W60" s="136">
        <f t="shared" si="35"/>
        <v>0</v>
      </c>
      <c r="X60" s="136"/>
      <c r="Y60" s="37">
        <f t="shared" si="36"/>
        <v>0</v>
      </c>
      <c r="Z60" s="136"/>
      <c r="AA60" s="37">
        <f t="shared" si="37"/>
        <v>0</v>
      </c>
      <c r="AB60" s="136"/>
      <c r="AC60" s="37">
        <f t="shared" si="38"/>
        <v>0</v>
      </c>
      <c r="AD60" s="136"/>
      <c r="AE60" s="37">
        <f t="shared" si="39"/>
        <v>0</v>
      </c>
      <c r="AF60" s="136"/>
      <c r="AG60" s="37">
        <f t="shared" si="40"/>
        <v>0</v>
      </c>
      <c r="AH60" s="136"/>
      <c r="AI60" s="37">
        <f t="shared" si="41"/>
        <v>0</v>
      </c>
      <c r="AJ60" s="136"/>
      <c r="AK60" s="136">
        <f t="shared" si="42"/>
        <v>0</v>
      </c>
      <c r="AL60" s="136"/>
      <c r="AM60" s="37">
        <f t="shared" si="43"/>
        <v>0</v>
      </c>
      <c r="AN60" s="168"/>
      <c r="AO60" s="37">
        <f t="shared" si="44"/>
        <v>0</v>
      </c>
      <c r="AP60" s="136"/>
      <c r="AQ60" s="37">
        <f t="shared" si="45"/>
        <v>0</v>
      </c>
      <c r="AR60" s="136"/>
      <c r="AS60" s="37">
        <f t="shared" si="46"/>
        <v>0</v>
      </c>
      <c r="AT60" s="136"/>
      <c r="AU60" s="37">
        <f t="shared" si="47"/>
        <v>0</v>
      </c>
      <c r="AV60" s="136"/>
      <c r="AW60" s="37">
        <f t="shared" si="48"/>
        <v>0</v>
      </c>
      <c r="AX60" s="136"/>
      <c r="AY60" s="37">
        <f t="shared" si="49"/>
        <v>0</v>
      </c>
      <c r="AZ60" s="138"/>
      <c r="BA60" s="37">
        <f t="shared" si="50"/>
        <v>0</v>
      </c>
      <c r="BB60" s="136">
        <v>240</v>
      </c>
      <c r="BC60" s="37">
        <f t="shared" si="51"/>
        <v>2952768</v>
      </c>
      <c r="BD60" s="136">
        <f>31-19</f>
        <v>12</v>
      </c>
      <c r="BE60" s="37">
        <f t="shared" si="52"/>
        <v>147638.39999999999</v>
      </c>
      <c r="BF60" s="136"/>
      <c r="BG60" s="37">
        <f t="shared" si="53"/>
        <v>0</v>
      </c>
      <c r="BH60" s="136">
        <v>55</v>
      </c>
      <c r="BI60" s="37">
        <f t="shared" si="54"/>
        <v>676676</v>
      </c>
      <c r="BJ60" s="136"/>
      <c r="BK60" s="37">
        <f t="shared" si="55"/>
        <v>0</v>
      </c>
      <c r="BL60" s="136">
        <v>517</v>
      </c>
      <c r="BM60" s="37">
        <f t="shared" si="56"/>
        <v>6360754.3999999994</v>
      </c>
      <c r="BN60" s="136">
        <v>436</v>
      </c>
      <c r="BO60" s="37">
        <f t="shared" si="57"/>
        <v>5364195.1999999993</v>
      </c>
      <c r="BP60" s="136">
        <v>600</v>
      </c>
      <c r="BQ60" s="37">
        <f t="shared" si="58"/>
        <v>7381919.9999999991</v>
      </c>
      <c r="BR60" s="136">
        <v>408</v>
      </c>
      <c r="BS60" s="37">
        <f t="shared" si="59"/>
        <v>5019705.5999999996</v>
      </c>
      <c r="BT60" s="136"/>
      <c r="BU60" s="37">
        <f t="shared" si="60"/>
        <v>0</v>
      </c>
      <c r="BV60" s="136"/>
      <c r="BW60" s="37">
        <f t="shared" si="61"/>
        <v>0</v>
      </c>
      <c r="BX60" s="136">
        <v>10</v>
      </c>
      <c r="BY60" s="37">
        <f t="shared" si="62"/>
        <v>123031.99999999999</v>
      </c>
      <c r="BZ60" s="136"/>
      <c r="CA60" s="37">
        <f t="shared" si="63"/>
        <v>0</v>
      </c>
      <c r="CB60" s="136">
        <v>9</v>
      </c>
      <c r="CC60" s="37">
        <f t="shared" si="64"/>
        <v>110728.79999999999</v>
      </c>
      <c r="CD60" s="136"/>
      <c r="CE60" s="37">
        <f t="shared" si="65"/>
        <v>0</v>
      </c>
      <c r="CF60" s="136"/>
      <c r="CG60" s="37">
        <f t="shared" si="66"/>
        <v>0</v>
      </c>
      <c r="CH60" s="136">
        <v>63</v>
      </c>
      <c r="CI60" s="37">
        <f t="shared" si="67"/>
        <v>775101.6</v>
      </c>
      <c r="CJ60" s="136"/>
      <c r="CK60" s="37">
        <f t="shared" si="68"/>
        <v>0</v>
      </c>
      <c r="CL60" s="136"/>
      <c r="CM60" s="37">
        <f t="shared" si="69"/>
        <v>0</v>
      </c>
      <c r="CN60" s="136"/>
      <c r="CO60" s="37">
        <f t="shared" si="70"/>
        <v>0</v>
      </c>
      <c r="CP60" s="136"/>
      <c r="CQ60" s="37">
        <f t="shared" si="71"/>
        <v>0</v>
      </c>
      <c r="CR60" s="136"/>
      <c r="CS60" s="37">
        <f t="shared" si="72"/>
        <v>0</v>
      </c>
      <c r="CT60" s="136"/>
      <c r="CU60" s="37">
        <f t="shared" si="73"/>
        <v>0</v>
      </c>
      <c r="CV60" s="136"/>
      <c r="CW60" s="37">
        <f t="shared" si="74"/>
        <v>0</v>
      </c>
      <c r="CX60" s="136"/>
      <c r="CY60" s="37">
        <f t="shared" si="75"/>
        <v>0</v>
      </c>
      <c r="CZ60" s="136">
        <v>86</v>
      </c>
      <c r="DA60" s="37">
        <f t="shared" si="76"/>
        <v>1269690.24</v>
      </c>
      <c r="DB60" s="136"/>
      <c r="DC60" s="37">
        <f t="shared" si="77"/>
        <v>0</v>
      </c>
      <c r="DD60" s="136"/>
      <c r="DE60" s="37">
        <f t="shared" si="78"/>
        <v>0</v>
      </c>
      <c r="DF60" s="136">
        <v>27</v>
      </c>
      <c r="DG60" s="37">
        <f t="shared" si="79"/>
        <v>398623.68</v>
      </c>
      <c r="DH60" s="188">
        <f>1</f>
        <v>1</v>
      </c>
      <c r="DI60" s="37">
        <f t="shared" si="80"/>
        <v>14763.84</v>
      </c>
      <c r="DJ60" s="136"/>
      <c r="DK60" s="37">
        <f t="shared" si="81"/>
        <v>0</v>
      </c>
      <c r="DL60" s="136"/>
      <c r="DM60" s="37">
        <f t="shared" si="82"/>
        <v>0</v>
      </c>
      <c r="DN60" s="136"/>
      <c r="DO60" s="37">
        <f t="shared" si="83"/>
        <v>0</v>
      </c>
      <c r="DP60" s="136"/>
      <c r="DQ60" s="37">
        <f t="shared" si="84"/>
        <v>0</v>
      </c>
      <c r="DR60" s="136"/>
      <c r="DS60" s="37">
        <f t="shared" si="85"/>
        <v>0</v>
      </c>
      <c r="DT60" s="136"/>
      <c r="DU60" s="37">
        <f t="shared" si="86"/>
        <v>0</v>
      </c>
      <c r="DV60" s="172"/>
      <c r="DW60" s="37">
        <f t="shared" si="87"/>
        <v>0</v>
      </c>
      <c r="DX60" s="136"/>
      <c r="DY60" s="37">
        <f t="shared" si="88"/>
        <v>0</v>
      </c>
      <c r="DZ60" s="136"/>
      <c r="EA60" s="165">
        <f t="shared" si="89"/>
        <v>0</v>
      </c>
      <c r="EB60" s="136"/>
      <c r="EC60" s="37">
        <f t="shared" si="90"/>
        <v>0</v>
      </c>
      <c r="ED60" s="136"/>
      <c r="EE60" s="37">
        <f t="shared" si="91"/>
        <v>0</v>
      </c>
      <c r="EF60" s="136"/>
      <c r="EG60" s="37">
        <f t="shared" si="92"/>
        <v>0</v>
      </c>
      <c r="EH60" s="136"/>
      <c r="EI60" s="37">
        <f t="shared" si="93"/>
        <v>0</v>
      </c>
      <c r="EJ60" s="136"/>
      <c r="EK60" s="37"/>
      <c r="EL60" s="80">
        <f t="shared" si="94"/>
        <v>2464</v>
      </c>
      <c r="EM60" s="80">
        <f t="shared" si="94"/>
        <v>30595597.760000002</v>
      </c>
    </row>
    <row r="61" spans="1:143" s="22" customFormat="1" x14ac:dyDescent="0.25">
      <c r="A61" s="110">
        <v>13</v>
      </c>
      <c r="B61" s="106"/>
      <c r="C61" s="79"/>
      <c r="D61" s="39" t="s">
        <v>47</v>
      </c>
      <c r="E61" s="17">
        <v>13520</v>
      </c>
      <c r="F61" s="120">
        <v>0.8</v>
      </c>
      <c r="G61" s="120"/>
      <c r="H61" s="44">
        <v>1</v>
      </c>
      <c r="I61" s="129"/>
      <c r="J61" s="132">
        <v>1.4</v>
      </c>
      <c r="K61" s="132">
        <v>1.68</v>
      </c>
      <c r="L61" s="132">
        <v>2.23</v>
      </c>
      <c r="M61" s="131">
        <v>2.57</v>
      </c>
      <c r="N61" s="135">
        <f>SUM(N62:N64)</f>
        <v>120</v>
      </c>
      <c r="O61" s="135">
        <f t="shared" ref="O61:BZ61" si="95">SUM(O62:O64)</f>
        <v>1871600.6399999999</v>
      </c>
      <c r="P61" s="135">
        <f t="shared" si="95"/>
        <v>0</v>
      </c>
      <c r="Q61" s="135">
        <f t="shared" si="95"/>
        <v>0</v>
      </c>
      <c r="R61" s="135">
        <f t="shared" si="95"/>
        <v>0</v>
      </c>
      <c r="S61" s="135">
        <f t="shared" si="95"/>
        <v>0</v>
      </c>
      <c r="T61" s="135">
        <f t="shared" si="95"/>
        <v>0</v>
      </c>
      <c r="U61" s="135">
        <f t="shared" si="95"/>
        <v>0</v>
      </c>
      <c r="V61" s="135">
        <f t="shared" si="95"/>
        <v>0</v>
      </c>
      <c r="W61" s="135">
        <f t="shared" si="95"/>
        <v>0</v>
      </c>
      <c r="X61" s="135">
        <f t="shared" si="95"/>
        <v>0</v>
      </c>
      <c r="Y61" s="135">
        <f t="shared" si="95"/>
        <v>0</v>
      </c>
      <c r="Z61" s="135">
        <f t="shared" si="95"/>
        <v>433</v>
      </c>
      <c r="AA61" s="135">
        <f t="shared" si="95"/>
        <v>6753358.9759999998</v>
      </c>
      <c r="AB61" s="135">
        <f t="shared" si="95"/>
        <v>810</v>
      </c>
      <c r="AC61" s="135">
        <f t="shared" si="95"/>
        <v>12633304.32</v>
      </c>
      <c r="AD61" s="135">
        <f t="shared" si="95"/>
        <v>0</v>
      </c>
      <c r="AE61" s="135">
        <f t="shared" si="95"/>
        <v>0</v>
      </c>
      <c r="AF61" s="135">
        <f t="shared" si="95"/>
        <v>502</v>
      </c>
      <c r="AG61" s="135">
        <f t="shared" si="95"/>
        <v>9395435.2127999999</v>
      </c>
      <c r="AH61" s="135">
        <f t="shared" si="95"/>
        <v>557</v>
      </c>
      <c r="AI61" s="135">
        <f t="shared" si="95"/>
        <v>8687346.3039999995</v>
      </c>
      <c r="AJ61" s="135">
        <f t="shared" si="95"/>
        <v>0</v>
      </c>
      <c r="AK61" s="135">
        <f t="shared" si="95"/>
        <v>0</v>
      </c>
      <c r="AL61" s="135">
        <f t="shared" si="95"/>
        <v>0</v>
      </c>
      <c r="AM61" s="135">
        <f t="shared" si="95"/>
        <v>0</v>
      </c>
      <c r="AN61" s="135">
        <f t="shared" si="95"/>
        <v>0</v>
      </c>
      <c r="AO61" s="135">
        <f t="shared" si="95"/>
        <v>0</v>
      </c>
      <c r="AP61" s="135">
        <f t="shared" si="95"/>
        <v>0</v>
      </c>
      <c r="AQ61" s="135">
        <f t="shared" si="95"/>
        <v>0</v>
      </c>
      <c r="AR61" s="135">
        <f t="shared" si="95"/>
        <v>0</v>
      </c>
      <c r="AS61" s="135">
        <f t="shared" si="95"/>
        <v>0</v>
      </c>
      <c r="AT61" s="135">
        <f t="shared" si="95"/>
        <v>0</v>
      </c>
      <c r="AU61" s="135">
        <f t="shared" si="95"/>
        <v>0</v>
      </c>
      <c r="AV61" s="135">
        <f t="shared" si="95"/>
        <v>448</v>
      </c>
      <c r="AW61" s="135">
        <f t="shared" si="95"/>
        <v>6987309.0559999999</v>
      </c>
      <c r="AX61" s="135">
        <f t="shared" si="95"/>
        <v>1489</v>
      </c>
      <c r="AY61" s="135">
        <f t="shared" si="95"/>
        <v>23223444.607999999</v>
      </c>
      <c r="AZ61" s="135">
        <f t="shared" si="95"/>
        <v>675</v>
      </c>
      <c r="BA61" s="135">
        <f t="shared" si="95"/>
        <v>10527753.6</v>
      </c>
      <c r="BB61" s="135">
        <f t="shared" si="95"/>
        <v>824</v>
      </c>
      <c r="BC61" s="135">
        <f t="shared" si="95"/>
        <v>12851657.727999998</v>
      </c>
      <c r="BD61" s="135">
        <f t="shared" si="95"/>
        <v>544</v>
      </c>
      <c r="BE61" s="135">
        <f t="shared" si="95"/>
        <v>8484589.568</v>
      </c>
      <c r="BF61" s="135">
        <f t="shared" si="95"/>
        <v>1086</v>
      </c>
      <c r="BG61" s="135">
        <f t="shared" si="95"/>
        <v>16937985.791999999</v>
      </c>
      <c r="BH61" s="135">
        <f t="shared" si="95"/>
        <v>583</v>
      </c>
      <c r="BI61" s="135">
        <f t="shared" si="95"/>
        <v>9092859.7759999987</v>
      </c>
      <c r="BJ61" s="135">
        <f t="shared" si="95"/>
        <v>1510</v>
      </c>
      <c r="BK61" s="135">
        <f t="shared" si="95"/>
        <v>23550974.719999999</v>
      </c>
      <c r="BL61" s="135">
        <f t="shared" si="95"/>
        <v>0</v>
      </c>
      <c r="BM61" s="135">
        <f t="shared" si="95"/>
        <v>0</v>
      </c>
      <c r="BN61" s="135">
        <f t="shared" si="95"/>
        <v>0</v>
      </c>
      <c r="BO61" s="135">
        <f t="shared" si="95"/>
        <v>0</v>
      </c>
      <c r="BP61" s="135">
        <f t="shared" si="95"/>
        <v>0</v>
      </c>
      <c r="BQ61" s="135">
        <f t="shared" si="95"/>
        <v>0</v>
      </c>
      <c r="BR61" s="135">
        <f t="shared" si="95"/>
        <v>0</v>
      </c>
      <c r="BS61" s="135">
        <f t="shared" si="95"/>
        <v>0</v>
      </c>
      <c r="BT61" s="135">
        <f t="shared" si="95"/>
        <v>84</v>
      </c>
      <c r="BU61" s="135">
        <f t="shared" si="95"/>
        <v>1310120.4480000001</v>
      </c>
      <c r="BV61" s="135">
        <f t="shared" si="95"/>
        <v>140</v>
      </c>
      <c r="BW61" s="135">
        <f t="shared" si="95"/>
        <v>2183534.0799999996</v>
      </c>
      <c r="BX61" s="135">
        <f t="shared" si="95"/>
        <v>493</v>
      </c>
      <c r="BY61" s="135">
        <f t="shared" si="95"/>
        <v>7689159.2960000001</v>
      </c>
      <c r="BZ61" s="135">
        <f t="shared" si="95"/>
        <v>219</v>
      </c>
      <c r="CA61" s="135">
        <f t="shared" ref="CA61:EM61" si="96">SUM(CA62:CA64)</f>
        <v>3415671.1680000001</v>
      </c>
      <c r="CB61" s="135">
        <f t="shared" si="96"/>
        <v>377</v>
      </c>
      <c r="CC61" s="135">
        <f t="shared" si="96"/>
        <v>5879945.3439999996</v>
      </c>
      <c r="CD61" s="135">
        <f t="shared" si="96"/>
        <v>283</v>
      </c>
      <c r="CE61" s="135">
        <f t="shared" si="96"/>
        <v>4413858.175999999</v>
      </c>
      <c r="CF61" s="135">
        <f t="shared" si="96"/>
        <v>408</v>
      </c>
      <c r="CG61" s="135">
        <f t="shared" si="96"/>
        <v>6363442.175999999</v>
      </c>
      <c r="CH61" s="135">
        <f t="shared" si="96"/>
        <v>634</v>
      </c>
      <c r="CI61" s="135">
        <f t="shared" si="96"/>
        <v>9888290.0480000004</v>
      </c>
      <c r="CJ61" s="135">
        <f t="shared" si="96"/>
        <v>1004</v>
      </c>
      <c r="CK61" s="135">
        <f t="shared" si="96"/>
        <v>18790870.4256</v>
      </c>
      <c r="CL61" s="135">
        <f t="shared" si="96"/>
        <v>413</v>
      </c>
      <c r="CM61" s="135">
        <f t="shared" si="96"/>
        <v>7729710.6431999998</v>
      </c>
      <c r="CN61" s="135">
        <f t="shared" si="96"/>
        <v>460</v>
      </c>
      <c r="CO61" s="135">
        <f t="shared" si="96"/>
        <v>8609362.9440000001</v>
      </c>
      <c r="CP61" s="135">
        <f t="shared" si="96"/>
        <v>900</v>
      </c>
      <c r="CQ61" s="135">
        <f t="shared" si="96"/>
        <v>16844405.759999998</v>
      </c>
      <c r="CR61" s="135">
        <f t="shared" si="96"/>
        <v>0</v>
      </c>
      <c r="CS61" s="135">
        <f t="shared" si="96"/>
        <v>0</v>
      </c>
      <c r="CT61" s="135">
        <f t="shared" si="96"/>
        <v>0</v>
      </c>
      <c r="CU61" s="135">
        <f t="shared" si="96"/>
        <v>0</v>
      </c>
      <c r="CV61" s="135">
        <f>SUM(CV62:CV64)</f>
        <v>100</v>
      </c>
      <c r="CW61" s="135">
        <f>SUM(CW62:CW64)</f>
        <v>1871600.6399999999</v>
      </c>
      <c r="CX61" s="135">
        <f t="shared" si="96"/>
        <v>165</v>
      </c>
      <c r="CY61" s="135">
        <f t="shared" si="96"/>
        <v>3088141.0559999999</v>
      </c>
      <c r="CZ61" s="135">
        <f t="shared" si="96"/>
        <v>645</v>
      </c>
      <c r="DA61" s="135">
        <f t="shared" si="96"/>
        <v>12071824.128</v>
      </c>
      <c r="DB61" s="135">
        <f t="shared" si="96"/>
        <v>230</v>
      </c>
      <c r="DC61" s="135">
        <f t="shared" si="96"/>
        <v>4304681.4720000001</v>
      </c>
      <c r="DD61" s="135">
        <f t="shared" si="96"/>
        <v>120</v>
      </c>
      <c r="DE61" s="135">
        <f t="shared" si="96"/>
        <v>2245920.7680000002</v>
      </c>
      <c r="DF61" s="135">
        <f t="shared" si="96"/>
        <v>526</v>
      </c>
      <c r="DG61" s="135">
        <f t="shared" si="96"/>
        <v>9844619.3663999997</v>
      </c>
      <c r="DH61" s="135">
        <f t="shared" si="96"/>
        <v>293</v>
      </c>
      <c r="DI61" s="135">
        <f t="shared" si="96"/>
        <v>5483789.8751999997</v>
      </c>
      <c r="DJ61" s="135">
        <f t="shared" si="96"/>
        <v>1014</v>
      </c>
      <c r="DK61" s="135">
        <f t="shared" si="96"/>
        <v>18978030.489599999</v>
      </c>
      <c r="DL61" s="135">
        <f t="shared" si="96"/>
        <v>281</v>
      </c>
      <c r="DM61" s="135">
        <f t="shared" si="96"/>
        <v>5259197.7983999997</v>
      </c>
      <c r="DN61" s="135">
        <f t="shared" si="96"/>
        <v>168</v>
      </c>
      <c r="DO61" s="135">
        <f t="shared" si="96"/>
        <v>3144289.0752000003</v>
      </c>
      <c r="DP61" s="135">
        <f t="shared" si="96"/>
        <v>70</v>
      </c>
      <c r="DQ61" s="135">
        <f t="shared" si="96"/>
        <v>1310120.4479999999</v>
      </c>
      <c r="DR61" s="135">
        <f t="shared" si="96"/>
        <v>0</v>
      </c>
      <c r="DS61" s="135">
        <f t="shared" si="96"/>
        <v>0</v>
      </c>
      <c r="DT61" s="135">
        <f t="shared" si="96"/>
        <v>0</v>
      </c>
      <c r="DU61" s="135">
        <f t="shared" si="96"/>
        <v>0</v>
      </c>
      <c r="DV61" s="135">
        <f t="shared" si="96"/>
        <v>54</v>
      </c>
      <c r="DW61" s="135">
        <f t="shared" si="96"/>
        <v>1546075.8144</v>
      </c>
      <c r="DX61" s="135">
        <f t="shared" si="96"/>
        <v>0</v>
      </c>
      <c r="DY61" s="135">
        <f t="shared" si="96"/>
        <v>0</v>
      </c>
      <c r="DZ61" s="135">
        <f t="shared" si="96"/>
        <v>46</v>
      </c>
      <c r="EA61" s="135">
        <f t="shared" si="96"/>
        <v>717446.91200000001</v>
      </c>
      <c r="EB61" s="135">
        <f t="shared" si="96"/>
        <v>90</v>
      </c>
      <c r="EC61" s="135">
        <f t="shared" si="96"/>
        <v>1403700.48</v>
      </c>
      <c r="ED61" s="135">
        <f t="shared" si="96"/>
        <v>0</v>
      </c>
      <c r="EE61" s="135">
        <f t="shared" si="96"/>
        <v>0</v>
      </c>
      <c r="EF61" s="135">
        <f t="shared" si="96"/>
        <v>0</v>
      </c>
      <c r="EG61" s="135">
        <f t="shared" si="96"/>
        <v>0</v>
      </c>
      <c r="EH61" s="135">
        <f t="shared" si="96"/>
        <v>0</v>
      </c>
      <c r="EI61" s="135">
        <f t="shared" si="96"/>
        <v>0</v>
      </c>
      <c r="EJ61" s="135"/>
      <c r="EK61" s="135"/>
      <c r="EL61" s="135">
        <f t="shared" si="96"/>
        <v>18798</v>
      </c>
      <c r="EM61" s="135">
        <f t="shared" si="96"/>
        <v>315385429.13279998</v>
      </c>
    </row>
    <row r="62" spans="1:143" ht="24.75" customHeight="1" x14ac:dyDescent="0.25">
      <c r="A62" s="112"/>
      <c r="B62" s="107">
        <v>35</v>
      </c>
      <c r="C62" s="211" t="s">
        <v>566</v>
      </c>
      <c r="D62" s="16" t="s">
        <v>238</v>
      </c>
      <c r="E62" s="17">
        <v>13520</v>
      </c>
      <c r="F62" s="18">
        <v>0.8</v>
      </c>
      <c r="G62" s="18"/>
      <c r="H62" s="251">
        <v>1.03</v>
      </c>
      <c r="I62" s="323"/>
      <c r="J62" s="17">
        <v>1.4</v>
      </c>
      <c r="K62" s="17">
        <v>1.68</v>
      </c>
      <c r="L62" s="17">
        <v>2.23</v>
      </c>
      <c r="M62" s="21">
        <v>2.57</v>
      </c>
      <c r="N62" s="213">
        <v>120</v>
      </c>
      <c r="O62" s="37">
        <f>N62*E62*F62*H62*J62*$O$8</f>
        <v>1871600.6399999999</v>
      </c>
      <c r="P62" s="215"/>
      <c r="Q62" s="37">
        <f>P62*E62*F62*H62*J62*$Q$8</f>
        <v>0</v>
      </c>
      <c r="R62" s="213"/>
      <c r="S62" s="37">
        <f>R62*E62*F62*H62*J62*$S$8</f>
        <v>0</v>
      </c>
      <c r="T62" s="213"/>
      <c r="U62" s="37">
        <f>SUM(T62*E62*F62*H62*J62*$U$8)</f>
        <v>0</v>
      </c>
      <c r="V62" s="213"/>
      <c r="W62" s="136">
        <f>SUM(V62*E62*F62*H62*J62*$W$8)</f>
        <v>0</v>
      </c>
      <c r="X62" s="213"/>
      <c r="Y62" s="37">
        <f>SUM(X62*E62*F62*H62*J62*$Y$8)</f>
        <v>0</v>
      </c>
      <c r="Z62" s="188">
        <f>287+112+34</f>
        <v>433</v>
      </c>
      <c r="AA62" s="37">
        <f>SUM(Z62*E62*F62*H62*J62*$AA$8)</f>
        <v>6753358.9759999998</v>
      </c>
      <c r="AB62" s="213">
        <v>810</v>
      </c>
      <c r="AC62" s="37">
        <f>SUM(AB62*E62*F62*H62*J62*$AC$8)</f>
        <v>12633304.32</v>
      </c>
      <c r="AD62" s="213"/>
      <c r="AE62" s="37">
        <f>SUM(AD62*E62*F62*H62*K62*$AE$8)</f>
        <v>0</v>
      </c>
      <c r="AF62" s="213">
        <v>502</v>
      </c>
      <c r="AG62" s="37">
        <f>SUM(AF62*E62*F62*H62*K62*$AG$8)</f>
        <v>9395435.2127999999</v>
      </c>
      <c r="AH62" s="213">
        <v>557</v>
      </c>
      <c r="AI62" s="37">
        <f>SUM(AH62*E62*F62*H62*J62*$AI$8)</f>
        <v>8687346.3039999995</v>
      </c>
      <c r="AJ62" s="136"/>
      <c r="AK62" s="136">
        <f>SUM(AJ62*E62*F62*H62*J62*$AK$8)</f>
        <v>0</v>
      </c>
      <c r="AL62" s="213"/>
      <c r="AM62" s="37">
        <f>SUM(AL62*E62*F62*H62*J62*$AM$8)</f>
        <v>0</v>
      </c>
      <c r="AN62" s="213"/>
      <c r="AO62" s="37">
        <f>SUM(AN62*E62*F62*H62*J62*$AO$8)</f>
        <v>0</v>
      </c>
      <c r="AP62" s="213"/>
      <c r="AQ62" s="37">
        <f>SUM(E62*F62*H62*J62*AP62*$AQ$8)</f>
        <v>0</v>
      </c>
      <c r="AR62" s="213"/>
      <c r="AS62" s="37">
        <f>SUM(AR62*E62*F62*H62*J62*$AS$8)</f>
        <v>0</v>
      </c>
      <c r="AT62" s="213"/>
      <c r="AU62" s="37">
        <f>SUM(AT62*E62*F62*H62*J62*$AU$8)</f>
        <v>0</v>
      </c>
      <c r="AV62" s="213">
        <v>448</v>
      </c>
      <c r="AW62" s="37">
        <f>SUM(AV62*E62*F62*H62*J62*$AW$8)</f>
        <v>6987309.0559999999</v>
      </c>
      <c r="AX62" s="213">
        <v>1489</v>
      </c>
      <c r="AY62" s="37">
        <f>SUM(AX62*E62*F62*H62*J62*$AY$8)</f>
        <v>23223444.607999999</v>
      </c>
      <c r="AZ62" s="213">
        <v>675</v>
      </c>
      <c r="BA62" s="37">
        <f>SUM(AZ62*E62*F62*H62*J62*$BA$8)</f>
        <v>10527753.6</v>
      </c>
      <c r="BB62" s="213">
        <v>824</v>
      </c>
      <c r="BC62" s="37">
        <f>SUM(BB62*E62*F62*H62*J62*$BC$8)</f>
        <v>12851657.727999998</v>
      </c>
      <c r="BD62" s="213">
        <v>544</v>
      </c>
      <c r="BE62" s="37">
        <f>SUM(BD62*E62*F62*H62*J62*$BE$8)</f>
        <v>8484589.568</v>
      </c>
      <c r="BF62" s="213">
        <v>1086</v>
      </c>
      <c r="BG62" s="37">
        <f>BF62*E62*F62*H62*J62*$BG$8</f>
        <v>16937985.791999999</v>
      </c>
      <c r="BH62" s="213">
        <v>583</v>
      </c>
      <c r="BI62" s="37">
        <f>BH62*E62*F62*H62*J62*$BI$8</f>
        <v>9092859.7759999987</v>
      </c>
      <c r="BJ62" s="213">
        <v>1510</v>
      </c>
      <c r="BK62" s="37">
        <f>BJ62*E62*F62*H62*J62*$BK$8</f>
        <v>23550974.719999999</v>
      </c>
      <c r="BL62" s="213"/>
      <c r="BM62" s="37">
        <f>SUM(BL62*E62*F62*H62*J62*$BM$8)</f>
        <v>0</v>
      </c>
      <c r="BN62" s="213"/>
      <c r="BO62" s="37">
        <f>SUM(BN62*E62*F62*H62*J62*$BO$8)</f>
        <v>0</v>
      </c>
      <c r="BP62" s="213"/>
      <c r="BQ62" s="37">
        <f>SUM(BP62*E62*F62*H62*J62*$BQ$8)</f>
        <v>0</v>
      </c>
      <c r="BR62" s="213"/>
      <c r="BS62" s="37">
        <f>SUM(BR62*E62*F62*H62*J62*$BS$8)</f>
        <v>0</v>
      </c>
      <c r="BT62" s="213">
        <v>84</v>
      </c>
      <c r="BU62" s="37">
        <f>SUM(BT62*E62*F62*H62*J62*$BU$8)</f>
        <v>1310120.4480000001</v>
      </c>
      <c r="BV62" s="213">
        <v>140</v>
      </c>
      <c r="BW62" s="37">
        <f>BV62*E62*F62*H62*J62*$BW$8</f>
        <v>2183534.0799999996</v>
      </c>
      <c r="BX62" s="213">
        <v>493</v>
      </c>
      <c r="BY62" s="37">
        <f>SUM(BX62*E62*F62*H62*J62*$BY$8)</f>
        <v>7689159.2960000001</v>
      </c>
      <c r="BZ62" s="213">
        <v>219</v>
      </c>
      <c r="CA62" s="37">
        <f>SUM(BZ62*E62*F62*H62*J62*$CA$8)</f>
        <v>3415671.1680000001</v>
      </c>
      <c r="CB62" s="213">
        <v>377</v>
      </c>
      <c r="CC62" s="37">
        <f>SUM(CB62*E62*F62*H62*J62*$CC$8)</f>
        <v>5879945.3439999996</v>
      </c>
      <c r="CD62" s="213">
        <v>283</v>
      </c>
      <c r="CE62" s="37">
        <f>SUM(CD62*E62*F62*H62*J62*$CE$8)</f>
        <v>4413858.175999999</v>
      </c>
      <c r="CF62" s="213">
        <v>408</v>
      </c>
      <c r="CG62" s="37">
        <f>CF62*E62*F62*H62*J62*$CG$8</f>
        <v>6363442.175999999</v>
      </c>
      <c r="CH62" s="213">
        <v>634</v>
      </c>
      <c r="CI62" s="37">
        <f>SUM(CH62*E62*F62*H62*J62*$CI$8)</f>
        <v>9888290.0480000004</v>
      </c>
      <c r="CJ62" s="213">
        <v>1004</v>
      </c>
      <c r="CK62" s="37">
        <f>SUM(CJ62*E62*F62*H62*K62*$CK$8)</f>
        <v>18790870.4256</v>
      </c>
      <c r="CL62" s="213">
        <v>413</v>
      </c>
      <c r="CM62" s="37">
        <f>SUM(CL62*E62*F62*H62*K62*$CM$8)</f>
        <v>7729710.6431999998</v>
      </c>
      <c r="CN62" s="213">
        <v>460</v>
      </c>
      <c r="CO62" s="37">
        <f>SUM(CN62*E62*F62*H62*K62*$CO$8)</f>
        <v>8609362.9440000001</v>
      </c>
      <c r="CP62" s="213">
        <v>900</v>
      </c>
      <c r="CQ62" s="37">
        <f>SUM(CP62*E62*F62*H62*K62*$CQ$8)</f>
        <v>16844405.759999998</v>
      </c>
      <c r="CR62" s="213"/>
      <c r="CS62" s="37">
        <f>SUM(CR62*E62*F62*H62*K62*$CS$8)</f>
        <v>0</v>
      </c>
      <c r="CT62" s="213"/>
      <c r="CU62" s="37">
        <f>SUM(CT62*E62*F62*H62*K62*$CU$8)</f>
        <v>0</v>
      </c>
      <c r="CV62" s="213">
        <v>100</v>
      </c>
      <c r="CW62" s="37">
        <f>SUM(CV62*E62*F62*H62*K62*$CW$8)</f>
        <v>1871600.6399999999</v>
      </c>
      <c r="CX62" s="213">
        <v>165</v>
      </c>
      <c r="CY62" s="37">
        <f>SUM(CX62*E62*F62*H62*K62*$CY$8)</f>
        <v>3088141.0559999999</v>
      </c>
      <c r="CZ62" s="213">
        <v>645</v>
      </c>
      <c r="DA62" s="37">
        <f>SUM(CZ62*E62*F62*H62*K62*$DA$8)</f>
        <v>12071824.128</v>
      </c>
      <c r="DB62" s="213">
        <v>230</v>
      </c>
      <c r="DC62" s="37">
        <f>SUM(DB62*E62*F62*H62*K62*$DC$8)</f>
        <v>4304681.4720000001</v>
      </c>
      <c r="DD62" s="213">
        <v>120</v>
      </c>
      <c r="DE62" s="37">
        <f>SUM(DD62*E62*F62*H62*K62*$DE$8)</f>
        <v>2245920.7680000002</v>
      </c>
      <c r="DF62" s="213">
        <v>526</v>
      </c>
      <c r="DG62" s="37">
        <f>SUM(DF62*E62*F62*H62*K62*$DG$8)</f>
        <v>9844619.3663999997</v>
      </c>
      <c r="DH62" s="188">
        <f>330-37</f>
        <v>293</v>
      </c>
      <c r="DI62" s="37">
        <f>SUM(DH62*E62*F62*H62*K62*$DI$8)</f>
        <v>5483789.8751999997</v>
      </c>
      <c r="DJ62" s="213">
        <v>1014</v>
      </c>
      <c r="DK62" s="37">
        <f>SUM(DJ62*E62*F62*H62*K62*$DK$8)</f>
        <v>18978030.489599999</v>
      </c>
      <c r="DL62" s="213">
        <v>281</v>
      </c>
      <c r="DM62" s="37">
        <f>SUM(DL62*E62*F62*H62*K62*$DM$8)</f>
        <v>5259197.7983999997</v>
      </c>
      <c r="DN62" s="213">
        <v>168</v>
      </c>
      <c r="DO62" s="37">
        <f>DN62*E62*F62*H62*K62*$DO$8</f>
        <v>3144289.0752000003</v>
      </c>
      <c r="DP62" s="213">
        <v>70</v>
      </c>
      <c r="DQ62" s="37">
        <f>SUM(DP62*E62*F62*H62*K62*$DQ$8)</f>
        <v>1310120.4479999999</v>
      </c>
      <c r="DR62" s="213"/>
      <c r="DS62" s="37">
        <f>SUM(DR62*E62*F62*H62*K62*$DS$8)</f>
        <v>0</v>
      </c>
      <c r="DT62" s="213"/>
      <c r="DU62" s="37">
        <f>SUM(DT62*E62*F62*H62*L62*$DU$8)</f>
        <v>0</v>
      </c>
      <c r="DV62" s="217">
        <v>54</v>
      </c>
      <c r="DW62" s="37">
        <f>SUM(DV62*E62*F62*H62*M62*$DW$8)</f>
        <v>1546075.8144</v>
      </c>
      <c r="DX62" s="136"/>
      <c r="DY62" s="37">
        <f>SUM(DX62*E62*F62*H62*J62*$DY$8)</f>
        <v>0</v>
      </c>
      <c r="DZ62" s="213">
        <v>46</v>
      </c>
      <c r="EA62" s="165">
        <f>SUM(DZ62*E62*F62*H62*J62*$EA$8)</f>
        <v>717446.91200000001</v>
      </c>
      <c r="EB62" s="213">
        <v>90</v>
      </c>
      <c r="EC62" s="37">
        <f>SUM(EB62*E62*F62*H62*J62*$EC$8)</f>
        <v>1403700.48</v>
      </c>
      <c r="ED62" s="213"/>
      <c r="EE62" s="37">
        <f>SUM(ED62*E62*F62*H62*J62*$EE$8)</f>
        <v>0</v>
      </c>
      <c r="EF62" s="213"/>
      <c r="EG62" s="37">
        <f>EF62*E62*F62*H62*J62*$EG$8</f>
        <v>0</v>
      </c>
      <c r="EH62" s="213"/>
      <c r="EI62" s="37">
        <f>EH62*E62*F62*H62*J62*$EI$8</f>
        <v>0</v>
      </c>
      <c r="EJ62" s="136"/>
      <c r="EK62" s="37"/>
      <c r="EL62" s="80">
        <f t="shared" ref="EL62:EM64" si="97">SUM(N62,X62,P62,R62,Z62,T62,V62,AB62,AD62,AF62,AH62,AJ62,AP62,AR62,AT62,AN62,CJ62,CP62,CT62,BX62,BZ62,CZ62,DB62,DD62,DF62,DH62,DJ62,DL62,AV62,AL62,AX62,AZ62,BB62,BD62,BF62,BH62,BJ62,BL62,BN62,BP62,BR62,EB62,ED62,DX62,DZ62,BT62,BV62,CR62,CL62,CN62,CV62,CX62,CB62,CD62,CF62,CH62,DN62,DP62,DR62,DT62,DV62,EF62,EH62,EJ62)</f>
        <v>18798</v>
      </c>
      <c r="EM62" s="80">
        <f t="shared" si="97"/>
        <v>315385429.13279998</v>
      </c>
    </row>
    <row r="63" spans="1:143" ht="30" x14ac:dyDescent="0.25">
      <c r="A63" s="112"/>
      <c r="B63" s="107">
        <v>36</v>
      </c>
      <c r="C63" s="211" t="s">
        <v>567</v>
      </c>
      <c r="D63" s="16" t="s">
        <v>239</v>
      </c>
      <c r="E63" s="17">
        <v>13520</v>
      </c>
      <c r="F63" s="18">
        <v>3.39</v>
      </c>
      <c r="G63" s="18"/>
      <c r="H63" s="122">
        <v>1</v>
      </c>
      <c r="I63" s="128"/>
      <c r="J63" s="17">
        <v>1.4</v>
      </c>
      <c r="K63" s="17">
        <v>1.68</v>
      </c>
      <c r="L63" s="17">
        <v>2.23</v>
      </c>
      <c r="M63" s="21">
        <v>2.57</v>
      </c>
      <c r="N63" s="215"/>
      <c r="O63" s="37">
        <f>N63*E63*F63*H63*J63*$O$8</f>
        <v>0</v>
      </c>
      <c r="P63" s="215"/>
      <c r="Q63" s="37">
        <f>P63*E63*F63*H63*J63*$Q$8</f>
        <v>0</v>
      </c>
      <c r="R63" s="215"/>
      <c r="S63" s="37">
        <f>R63*E63*F63*H63*J63*$S$8</f>
        <v>0</v>
      </c>
      <c r="T63" s="215"/>
      <c r="U63" s="37">
        <f>SUM(T63*E63*F63*H63*J63*$U$8)</f>
        <v>0</v>
      </c>
      <c r="V63" s="215"/>
      <c r="W63" s="136">
        <f>SUM(V63*E63*F63*H63*J63*$W$8)</f>
        <v>0</v>
      </c>
      <c r="X63" s="215"/>
      <c r="Y63" s="37">
        <f>SUM(X63*E63*F63*H63*J63*$Y$8)</f>
        <v>0</v>
      </c>
      <c r="Z63" s="215"/>
      <c r="AA63" s="37">
        <f>SUM(Z63*E63*F63*H63*J63*$AA$8)</f>
        <v>0</v>
      </c>
      <c r="AB63" s="215"/>
      <c r="AC63" s="37">
        <f>SUM(AB63*E63*F63*H63*J63*$AC$8)</f>
        <v>0</v>
      </c>
      <c r="AD63" s="215"/>
      <c r="AE63" s="37">
        <f>SUM(AD63*E63*F63*H63*K63*$AE$8)</f>
        <v>0</v>
      </c>
      <c r="AF63" s="215"/>
      <c r="AG63" s="37">
        <f>SUM(AF63*E63*F63*H63*K63*$AG$8)</f>
        <v>0</v>
      </c>
      <c r="AH63" s="215"/>
      <c r="AI63" s="37">
        <f>SUM(AH63*E63*F63*H63*J63*$AI$8)</f>
        <v>0</v>
      </c>
      <c r="AJ63" s="168"/>
      <c r="AK63" s="136">
        <f>SUM(AJ63*E63*F63*H63*J63*$AK$8)</f>
        <v>0</v>
      </c>
      <c r="AL63" s="215"/>
      <c r="AM63" s="37">
        <f>SUM(AL63*E63*F63*H63*J63*$AM$8)</f>
        <v>0</v>
      </c>
      <c r="AN63" s="213"/>
      <c r="AO63" s="37">
        <f>SUM(AN63*E63*F63*H63*J63*$AO$8)</f>
        <v>0</v>
      </c>
      <c r="AP63" s="215"/>
      <c r="AQ63" s="37">
        <f>SUM(E63*F63*H63*J63*AP63*$AQ$8)</f>
        <v>0</v>
      </c>
      <c r="AR63" s="215"/>
      <c r="AS63" s="37">
        <f>SUM(AR63*E63*F63*H63*J63*$AS$8)</f>
        <v>0</v>
      </c>
      <c r="AT63" s="215"/>
      <c r="AU63" s="37">
        <f>SUM(AT63*E63*F63*H63*J63*$AU$8)</f>
        <v>0</v>
      </c>
      <c r="AV63" s="215"/>
      <c r="AW63" s="37">
        <f>SUM(AV63*E63*F63*H63*J63*$AW$8)</f>
        <v>0</v>
      </c>
      <c r="AX63" s="215"/>
      <c r="AY63" s="37">
        <f>SUM(AX63*E63*F63*H63*J63*$AY$8)</f>
        <v>0</v>
      </c>
      <c r="AZ63" s="215"/>
      <c r="BA63" s="37">
        <f>SUM(AZ63*E63*F63*H63*J63*$BA$8)</f>
        <v>0</v>
      </c>
      <c r="BB63" s="215"/>
      <c r="BC63" s="37">
        <f>SUM(BB63*E63*F63*H63*J63*$BC$8)</f>
        <v>0</v>
      </c>
      <c r="BD63" s="215"/>
      <c r="BE63" s="37">
        <f>SUM(BD63*E63*F63*H63*J63*$BE$8)</f>
        <v>0</v>
      </c>
      <c r="BF63" s="215"/>
      <c r="BG63" s="37">
        <f>BF63*E63*F63*H63*J63*$BG$8</f>
        <v>0</v>
      </c>
      <c r="BH63" s="215"/>
      <c r="BI63" s="37">
        <f>BH63*E63*F63*H63*J63*$BI$8</f>
        <v>0</v>
      </c>
      <c r="BJ63" s="215"/>
      <c r="BK63" s="37">
        <f>BJ63*E63*F63*H63*J63*$BK$8</f>
        <v>0</v>
      </c>
      <c r="BL63" s="215"/>
      <c r="BM63" s="37">
        <f>SUM(BL63*E63*F63*H63*J63*$BM$8)</f>
        <v>0</v>
      </c>
      <c r="BN63" s="215"/>
      <c r="BO63" s="37">
        <f>SUM(BN63*E63*F63*H63*J63*$BO$8)</f>
        <v>0</v>
      </c>
      <c r="BP63" s="215"/>
      <c r="BQ63" s="37">
        <f>SUM(BP63*E63*F63*H63*J63*$BQ$8)</f>
        <v>0</v>
      </c>
      <c r="BR63" s="215"/>
      <c r="BS63" s="37">
        <f>SUM(BR63*E63*F63*H63*J63*$BS$8)</f>
        <v>0</v>
      </c>
      <c r="BT63" s="215"/>
      <c r="BU63" s="37">
        <f>SUM(BT63*E63*F63*H63*J63*$BU$8)</f>
        <v>0</v>
      </c>
      <c r="BV63" s="215"/>
      <c r="BW63" s="37">
        <f>BV63*E63*F63*H63*J63*$BW$8</f>
        <v>0</v>
      </c>
      <c r="BX63" s="215"/>
      <c r="BY63" s="37">
        <f>SUM(BX63*E63*F63*H63*J63*$BY$8)</f>
        <v>0</v>
      </c>
      <c r="BZ63" s="215"/>
      <c r="CA63" s="37">
        <f>SUM(BZ63*E63*F63*H63*J63*$CA$8)</f>
        <v>0</v>
      </c>
      <c r="CB63" s="215"/>
      <c r="CC63" s="37">
        <f>SUM(CB63*E63*F63*H63*J63*$CC$8)</f>
        <v>0</v>
      </c>
      <c r="CD63" s="215"/>
      <c r="CE63" s="37">
        <f>SUM(CD63*E63*F63*H63*J63*$CE$8)</f>
        <v>0</v>
      </c>
      <c r="CF63" s="215"/>
      <c r="CG63" s="37">
        <f>CF63*E63*F63*H63*J63*$CG$8</f>
        <v>0</v>
      </c>
      <c r="CH63" s="215"/>
      <c r="CI63" s="37">
        <f>SUM(CH63*E63*F63*H63*J63*$CI$8)</f>
        <v>0</v>
      </c>
      <c r="CJ63" s="215"/>
      <c r="CK63" s="37">
        <f>SUM(CJ63*E63*F63*H63*K63*$CK$8)</f>
        <v>0</v>
      </c>
      <c r="CL63" s="215"/>
      <c r="CM63" s="37">
        <f>SUM(CL63*E63*F63*H63*K63*$CM$8)</f>
        <v>0</v>
      </c>
      <c r="CN63" s="215"/>
      <c r="CO63" s="37">
        <f>SUM(CN63*E63*F63*H63*K63*$CO$8)</f>
        <v>0</v>
      </c>
      <c r="CP63" s="215"/>
      <c r="CQ63" s="37">
        <f>SUM(CP63*E63*F63*H63*K63*$CQ$8)</f>
        <v>0</v>
      </c>
      <c r="CR63" s="215"/>
      <c r="CS63" s="37">
        <f>SUM(CR63*E63*F63*H63*K63*$CS$8)</f>
        <v>0</v>
      </c>
      <c r="CT63" s="215"/>
      <c r="CU63" s="37">
        <f>SUM(CT63*E63*F63*H63*K63*$CU$8)</f>
        <v>0</v>
      </c>
      <c r="CV63" s="215"/>
      <c r="CW63" s="37">
        <f>SUM(CV63*E63*F63*H63*K63*$CW$8)</f>
        <v>0</v>
      </c>
      <c r="CX63" s="215"/>
      <c r="CY63" s="37">
        <f>SUM(CX63*E63*F63*H63*K63*$CY$8)</f>
        <v>0</v>
      </c>
      <c r="CZ63" s="215"/>
      <c r="DA63" s="37">
        <f>SUM(CZ63*E63*F63*H63*K63*$DA$8)</f>
        <v>0</v>
      </c>
      <c r="DB63" s="215"/>
      <c r="DC63" s="37">
        <f>SUM(DB63*E63*F63*H63*K63*$DC$8)</f>
        <v>0</v>
      </c>
      <c r="DD63" s="215"/>
      <c r="DE63" s="37">
        <f>SUM(DD63*E63*F63*H63*K63*$DE$8)</f>
        <v>0</v>
      </c>
      <c r="DF63" s="215"/>
      <c r="DG63" s="37">
        <f>SUM(DF63*E63*F63*H63*K63*$DG$8)</f>
        <v>0</v>
      </c>
      <c r="DH63" s="215"/>
      <c r="DI63" s="37">
        <f>SUM(DH63*E63*F63*H63*K63*$DI$8)</f>
        <v>0</v>
      </c>
      <c r="DJ63" s="215"/>
      <c r="DK63" s="37">
        <f>SUM(DJ63*E63*F63*H63*K63*$DK$8)</f>
        <v>0</v>
      </c>
      <c r="DL63" s="215"/>
      <c r="DM63" s="37">
        <f>SUM(DL63*E63*F63*H63*K63*$DM$8)</f>
        <v>0</v>
      </c>
      <c r="DN63" s="215"/>
      <c r="DO63" s="37">
        <f>DN63*E63*F63*H63*K63*$DO$8</f>
        <v>0</v>
      </c>
      <c r="DP63" s="215"/>
      <c r="DQ63" s="37">
        <f>SUM(DP63*E63*F63*H63*K63*$DQ$8)</f>
        <v>0</v>
      </c>
      <c r="DR63" s="215"/>
      <c r="DS63" s="37">
        <f>SUM(DR63*E63*F63*H63*K63*$DS$8)</f>
        <v>0</v>
      </c>
      <c r="DT63" s="215"/>
      <c r="DU63" s="37">
        <f>SUM(DT63*E63*F63*H63*L63*$DU$8)</f>
        <v>0</v>
      </c>
      <c r="DV63" s="250"/>
      <c r="DW63" s="37">
        <f>SUM(DV63*E63*F63*H63*M63*$DW$8)</f>
        <v>0</v>
      </c>
      <c r="DX63" s="136"/>
      <c r="DY63" s="37">
        <f>SUM(DX63*E63*F63*H63*J63*$DY$8)</f>
        <v>0</v>
      </c>
      <c r="DZ63" s="213"/>
      <c r="EA63" s="165">
        <f>SUM(DZ63*E63*F63*H63*J63*$EA$8)</f>
        <v>0</v>
      </c>
      <c r="EB63" s="215"/>
      <c r="EC63" s="37">
        <f>SUM(EB63*E63*F63*H63*J63*$EC$8)</f>
        <v>0</v>
      </c>
      <c r="ED63" s="215"/>
      <c r="EE63" s="37">
        <f>SUM(ED63*E63*F63*H63*J63*$EE$8)</f>
        <v>0</v>
      </c>
      <c r="EF63" s="213"/>
      <c r="EG63" s="37">
        <f>EF63*E63*F63*H63*J63*$EG$8</f>
        <v>0</v>
      </c>
      <c r="EH63" s="213"/>
      <c r="EI63" s="37">
        <f>EH63*E63*F63*H63*J63*$EI$8</f>
        <v>0</v>
      </c>
      <c r="EJ63" s="136"/>
      <c r="EK63" s="37"/>
      <c r="EL63" s="80">
        <f t="shared" si="97"/>
        <v>0</v>
      </c>
      <c r="EM63" s="80">
        <f t="shared" si="97"/>
        <v>0</v>
      </c>
    </row>
    <row r="64" spans="1:143" ht="105" x14ac:dyDescent="0.25">
      <c r="A64" s="112"/>
      <c r="B64" s="107">
        <v>37</v>
      </c>
      <c r="C64" s="211" t="s">
        <v>568</v>
      </c>
      <c r="D64" s="16" t="s">
        <v>449</v>
      </c>
      <c r="E64" s="17">
        <v>13520</v>
      </c>
      <c r="F64" s="18">
        <v>5.07</v>
      </c>
      <c r="G64" s="18"/>
      <c r="H64" s="122">
        <v>1</v>
      </c>
      <c r="I64" s="128"/>
      <c r="J64" s="17">
        <v>1.4</v>
      </c>
      <c r="K64" s="17">
        <v>1.68</v>
      </c>
      <c r="L64" s="17">
        <v>2.23</v>
      </c>
      <c r="M64" s="21">
        <v>2.57</v>
      </c>
      <c r="N64" s="215"/>
      <c r="O64" s="37">
        <f>N64*E64*F64*H64*J64*$O$8</f>
        <v>0</v>
      </c>
      <c r="P64" s="215"/>
      <c r="Q64" s="37">
        <f>P64*E64*F64*H64*J64*$Q$8</f>
        <v>0</v>
      </c>
      <c r="R64" s="215"/>
      <c r="S64" s="37">
        <f>R64*E64*F64*H64*J64*$S$8</f>
        <v>0</v>
      </c>
      <c r="T64" s="215"/>
      <c r="U64" s="37">
        <f>SUM(T64*E64*F64*H64*J64*$U$8)</f>
        <v>0</v>
      </c>
      <c r="V64" s="215"/>
      <c r="W64" s="136">
        <f>SUM(V64*E64*F64*H64*J64*$W$8)</f>
        <v>0</v>
      </c>
      <c r="X64" s="215"/>
      <c r="Y64" s="37">
        <f>SUM(X64*E64*F64*H64*J64*$Y$8)</f>
        <v>0</v>
      </c>
      <c r="Z64" s="215"/>
      <c r="AA64" s="37">
        <f>SUM(Z64*E64*F64*H64*J64*$AA$8)</f>
        <v>0</v>
      </c>
      <c r="AB64" s="215"/>
      <c r="AC64" s="37">
        <f>SUM(AB64*E64*F64*H64*J64*$AC$8)</f>
        <v>0</v>
      </c>
      <c r="AD64" s="215"/>
      <c r="AE64" s="37">
        <f>SUM(AD64*E64*F64*H64*K64*$AE$8)</f>
        <v>0</v>
      </c>
      <c r="AF64" s="215"/>
      <c r="AG64" s="37">
        <f>SUM(AF64*E64*F64*H64*K64*$AG$8)</f>
        <v>0</v>
      </c>
      <c r="AH64" s="215"/>
      <c r="AI64" s="37">
        <f>SUM(AH64*E64*F64*H64*J64*$AI$8)</f>
        <v>0</v>
      </c>
      <c r="AJ64" s="168"/>
      <c r="AK64" s="136">
        <f>SUM(AJ64*E64*F64*H64*J64*$AK$8)</f>
        <v>0</v>
      </c>
      <c r="AL64" s="215"/>
      <c r="AM64" s="37">
        <f>SUM(AL64*E64*F64*H64*J64*$AM$8)</f>
        <v>0</v>
      </c>
      <c r="AN64" s="225"/>
      <c r="AO64" s="37">
        <f>SUM(AN64*E64*F64*H64*J64*$AO$8)</f>
        <v>0</v>
      </c>
      <c r="AP64" s="215"/>
      <c r="AQ64" s="37">
        <f>SUM(E64*F64*H64*J64*AP64*$AQ$8)</f>
        <v>0</v>
      </c>
      <c r="AR64" s="215"/>
      <c r="AS64" s="37">
        <f>SUM(AR64*E64*F64*H64*J64*$AS$8)</f>
        <v>0</v>
      </c>
      <c r="AT64" s="215"/>
      <c r="AU64" s="37">
        <f>SUM(AT64*E64*F64*H64*J64*$AU$8)</f>
        <v>0</v>
      </c>
      <c r="AV64" s="215"/>
      <c r="AW64" s="37">
        <f>SUM(AV64*E64*F64*H64*J64*$AW$8)</f>
        <v>0</v>
      </c>
      <c r="AX64" s="215"/>
      <c r="AY64" s="37">
        <f>SUM(AX64*E64*F64*H64*J64*$AY$8)</f>
        <v>0</v>
      </c>
      <c r="AZ64" s="215"/>
      <c r="BA64" s="37">
        <f>SUM(AZ64*E64*F64*H64*J64*$BA$8)</f>
        <v>0</v>
      </c>
      <c r="BB64" s="215"/>
      <c r="BC64" s="37">
        <f>SUM(BB64*E64*F64*H64*J64*$BC$8)</f>
        <v>0</v>
      </c>
      <c r="BD64" s="215"/>
      <c r="BE64" s="37">
        <f>SUM(BD64*E64*F64*H64*J64*$BE$8)</f>
        <v>0</v>
      </c>
      <c r="BF64" s="215"/>
      <c r="BG64" s="37">
        <f>BF64*E64*F64*H64*J64*$BG$8</f>
        <v>0</v>
      </c>
      <c r="BH64" s="215"/>
      <c r="BI64" s="37">
        <f>BH64*E64*F64*H64*J64*$BI$8</f>
        <v>0</v>
      </c>
      <c r="BJ64" s="215"/>
      <c r="BK64" s="37">
        <f>BJ64*E64*F64*H64*J64*$BK$8</f>
        <v>0</v>
      </c>
      <c r="BL64" s="215"/>
      <c r="BM64" s="37">
        <f>SUM(BL64*E64*F64*H64*J64*$BM$8)</f>
        <v>0</v>
      </c>
      <c r="BN64" s="215"/>
      <c r="BO64" s="37">
        <f>SUM(BN64*E64*F64*H64*J64*$BO$8)</f>
        <v>0</v>
      </c>
      <c r="BP64" s="215"/>
      <c r="BQ64" s="37">
        <f>SUM(BP64*E64*F64*H64*J64*$BQ$8)</f>
        <v>0</v>
      </c>
      <c r="BR64" s="215"/>
      <c r="BS64" s="37">
        <f>SUM(BR64*E64*F64*H64*J64*$BS$8)</f>
        <v>0</v>
      </c>
      <c r="BT64" s="215"/>
      <c r="BU64" s="37">
        <f>SUM(BT64*E64*F64*H64*J64*$BU$8)</f>
        <v>0</v>
      </c>
      <c r="BV64" s="215"/>
      <c r="BW64" s="37">
        <f>BV64*E64*F64*H64*J64*$BW$8</f>
        <v>0</v>
      </c>
      <c r="BX64" s="215"/>
      <c r="BY64" s="37">
        <f>SUM(BX64*E64*F64*H64*J64*$BY$8)</f>
        <v>0</v>
      </c>
      <c r="BZ64" s="215"/>
      <c r="CA64" s="37">
        <f>SUM(BZ64*E64*F64*H64*J64*$CA$8)</f>
        <v>0</v>
      </c>
      <c r="CB64" s="215"/>
      <c r="CC64" s="37">
        <f>SUM(CB64*E64*F64*H64*J64*$CC$8)</f>
        <v>0</v>
      </c>
      <c r="CD64" s="215"/>
      <c r="CE64" s="37">
        <f>SUM(CD64*E64*F64*H64*J64*$CE$8)</f>
        <v>0</v>
      </c>
      <c r="CF64" s="215"/>
      <c r="CG64" s="37">
        <f>CF64*E64*F64*H64*J64*$CG$8</f>
        <v>0</v>
      </c>
      <c r="CH64" s="215"/>
      <c r="CI64" s="37">
        <f>SUM(CH64*E64*F64*H64*J64*$CI$8)</f>
        <v>0</v>
      </c>
      <c r="CJ64" s="215"/>
      <c r="CK64" s="37">
        <f>SUM(CJ64*E64*F64*H64*K64*$CK$8)</f>
        <v>0</v>
      </c>
      <c r="CL64" s="215"/>
      <c r="CM64" s="37">
        <f>SUM(CL64*E64*F64*H64*K64*$CM$8)</f>
        <v>0</v>
      </c>
      <c r="CN64" s="215"/>
      <c r="CO64" s="37">
        <f>SUM(CN64*E64*F64*H64*K64*$CO$8)</f>
        <v>0</v>
      </c>
      <c r="CP64" s="215"/>
      <c r="CQ64" s="37">
        <f>SUM(CP64*E64*F64*H64*K64*$CQ$8)</f>
        <v>0</v>
      </c>
      <c r="CR64" s="215"/>
      <c r="CS64" s="37">
        <f>SUM(CR64*E64*F64*H64*K64*$CS$8)</f>
        <v>0</v>
      </c>
      <c r="CT64" s="215"/>
      <c r="CU64" s="37">
        <f>SUM(CT64*E64*F64*H64*K64*$CU$8)</f>
        <v>0</v>
      </c>
      <c r="CV64" s="215"/>
      <c r="CW64" s="37">
        <f>SUM(CV64*E64*F64*H64*K64*$CW$8)</f>
        <v>0</v>
      </c>
      <c r="CX64" s="215"/>
      <c r="CY64" s="37">
        <f>SUM(CX64*E64*F64*H64*K64*$CY$8)</f>
        <v>0</v>
      </c>
      <c r="CZ64" s="215"/>
      <c r="DA64" s="37">
        <f>SUM(CZ64*E64*F64*H64*K64*$DA$8)</f>
        <v>0</v>
      </c>
      <c r="DB64" s="215"/>
      <c r="DC64" s="37">
        <f>SUM(DB64*E64*F64*H64*K64*$DC$8)</f>
        <v>0</v>
      </c>
      <c r="DD64" s="215"/>
      <c r="DE64" s="37">
        <f>SUM(DD64*E64*F64*H64*K64*$DE$8)</f>
        <v>0</v>
      </c>
      <c r="DF64" s="215"/>
      <c r="DG64" s="37">
        <f>SUM(DF64*E64*F64*H64*K64*$DG$8)</f>
        <v>0</v>
      </c>
      <c r="DH64" s="215"/>
      <c r="DI64" s="37">
        <f>SUM(DH64*E64*F64*H64*K64*$DI$8)</f>
        <v>0</v>
      </c>
      <c r="DJ64" s="215"/>
      <c r="DK64" s="37">
        <f>SUM(DJ64*E64*F64*H64*K64*$DK$8)</f>
        <v>0</v>
      </c>
      <c r="DL64" s="215"/>
      <c r="DM64" s="37">
        <f>SUM(DL64*E64*F64*H64*K64*$DM$8)</f>
        <v>0</v>
      </c>
      <c r="DN64" s="215"/>
      <c r="DO64" s="37">
        <f>DN64*E64*F64*H64*K64*$DO$8</f>
        <v>0</v>
      </c>
      <c r="DP64" s="215"/>
      <c r="DQ64" s="37">
        <f>SUM(DP64*E64*F64*H64*K64*$DQ$8)</f>
        <v>0</v>
      </c>
      <c r="DR64" s="215"/>
      <c r="DS64" s="37">
        <f>SUM(DR64*E64*F64*H64*K64*$DS$8)</f>
        <v>0</v>
      </c>
      <c r="DT64" s="215"/>
      <c r="DU64" s="37">
        <f>SUM(DT64*E64*F64*H64*L64*$DU$8)</f>
        <v>0</v>
      </c>
      <c r="DV64" s="250"/>
      <c r="DW64" s="37">
        <f>SUM(DV64*E64*F64*H64*M64*$DW$8)</f>
        <v>0</v>
      </c>
      <c r="DX64" s="137"/>
      <c r="DY64" s="37">
        <f>SUM(DX64*E64*F64*H64*J64*$DY$8)</f>
        <v>0</v>
      </c>
      <c r="DZ64" s="215"/>
      <c r="EA64" s="165">
        <f>SUM(DZ64*E64*F64*H64*J64*$EA$8)</f>
        <v>0</v>
      </c>
      <c r="EB64" s="215"/>
      <c r="EC64" s="37">
        <f>SUM(EB64*E64*F64*H64*J64*$EC$8)</f>
        <v>0</v>
      </c>
      <c r="ED64" s="215"/>
      <c r="EE64" s="37">
        <f>SUM(ED64*E64*F64*H64*J64*$EE$8)</f>
        <v>0</v>
      </c>
      <c r="EF64" s="215"/>
      <c r="EG64" s="37">
        <f>EF64*E64*F64*H64*J64*$EG$8</f>
        <v>0</v>
      </c>
      <c r="EH64" s="213"/>
      <c r="EI64" s="37">
        <f>EH64*E64*F64*H64*J64*$EI$8</f>
        <v>0</v>
      </c>
      <c r="EJ64" s="136"/>
      <c r="EK64" s="37"/>
      <c r="EL64" s="80">
        <f t="shared" si="97"/>
        <v>0</v>
      </c>
      <c r="EM64" s="80">
        <f t="shared" si="97"/>
        <v>0</v>
      </c>
    </row>
    <row r="65" spans="1:143" s="22" customFormat="1" x14ac:dyDescent="0.25">
      <c r="A65" s="111">
        <v>14</v>
      </c>
      <c r="B65" s="116"/>
      <c r="C65" s="223"/>
      <c r="D65" s="39" t="s">
        <v>48</v>
      </c>
      <c r="E65" s="17">
        <v>13520</v>
      </c>
      <c r="F65" s="253">
        <v>1.7</v>
      </c>
      <c r="G65" s="314"/>
      <c r="H65" s="124">
        <v>1</v>
      </c>
      <c r="I65" s="129"/>
      <c r="J65" s="124">
        <v>1.4</v>
      </c>
      <c r="K65" s="124">
        <v>1.68</v>
      </c>
      <c r="L65" s="124">
        <v>2.23</v>
      </c>
      <c r="M65" s="133">
        <v>2.57</v>
      </c>
      <c r="N65" s="170">
        <f>SUM(N66:N67)</f>
        <v>0</v>
      </c>
      <c r="O65" s="170">
        <f t="shared" ref="O65:BZ65" si="98">SUM(O66:O67)</f>
        <v>0</v>
      </c>
      <c r="P65" s="170">
        <f t="shared" si="98"/>
        <v>0</v>
      </c>
      <c r="Q65" s="170">
        <f t="shared" si="98"/>
        <v>0</v>
      </c>
      <c r="R65" s="170">
        <f t="shared" si="98"/>
        <v>0</v>
      </c>
      <c r="S65" s="170">
        <f t="shared" si="98"/>
        <v>0</v>
      </c>
      <c r="T65" s="170">
        <f t="shared" si="98"/>
        <v>0</v>
      </c>
      <c r="U65" s="170">
        <f t="shared" si="98"/>
        <v>0</v>
      </c>
      <c r="V65" s="170">
        <f t="shared" si="98"/>
        <v>0</v>
      </c>
      <c r="W65" s="170">
        <f t="shared" si="98"/>
        <v>0</v>
      </c>
      <c r="X65" s="170">
        <f t="shared" si="98"/>
        <v>0</v>
      </c>
      <c r="Y65" s="170">
        <f t="shared" si="98"/>
        <v>0</v>
      </c>
      <c r="Z65" s="170">
        <f t="shared" si="98"/>
        <v>0</v>
      </c>
      <c r="AA65" s="170">
        <f t="shared" si="98"/>
        <v>0</v>
      </c>
      <c r="AB65" s="170">
        <f t="shared" si="98"/>
        <v>0</v>
      </c>
      <c r="AC65" s="170">
        <f t="shared" si="98"/>
        <v>0</v>
      </c>
      <c r="AD65" s="170">
        <f t="shared" si="98"/>
        <v>0</v>
      </c>
      <c r="AE65" s="170">
        <f t="shared" si="98"/>
        <v>0</v>
      </c>
      <c r="AF65" s="170">
        <f t="shared" si="98"/>
        <v>0</v>
      </c>
      <c r="AG65" s="170">
        <f t="shared" si="98"/>
        <v>0</v>
      </c>
      <c r="AH65" s="170">
        <f t="shared" si="98"/>
        <v>134</v>
      </c>
      <c r="AI65" s="170">
        <f t="shared" si="98"/>
        <v>7140020.1600000001</v>
      </c>
      <c r="AJ65" s="170">
        <f t="shared" si="98"/>
        <v>0</v>
      </c>
      <c r="AK65" s="170">
        <f t="shared" si="98"/>
        <v>0</v>
      </c>
      <c r="AL65" s="170">
        <f t="shared" si="98"/>
        <v>0</v>
      </c>
      <c r="AM65" s="170">
        <f t="shared" si="98"/>
        <v>0</v>
      </c>
      <c r="AN65" s="170">
        <f t="shared" si="98"/>
        <v>0</v>
      </c>
      <c r="AO65" s="170">
        <f t="shared" si="98"/>
        <v>0</v>
      </c>
      <c r="AP65" s="170">
        <f t="shared" si="98"/>
        <v>0</v>
      </c>
      <c r="AQ65" s="170">
        <f t="shared" si="98"/>
        <v>0</v>
      </c>
      <c r="AR65" s="170">
        <f t="shared" si="98"/>
        <v>0</v>
      </c>
      <c r="AS65" s="170">
        <f t="shared" si="98"/>
        <v>0</v>
      </c>
      <c r="AT65" s="170">
        <f t="shared" si="98"/>
        <v>0</v>
      </c>
      <c r="AU65" s="170">
        <f t="shared" si="98"/>
        <v>0</v>
      </c>
      <c r="AV65" s="170">
        <f t="shared" si="98"/>
        <v>0</v>
      </c>
      <c r="AW65" s="170">
        <f t="shared" si="98"/>
        <v>0</v>
      </c>
      <c r="AX65" s="170">
        <f t="shared" si="98"/>
        <v>0</v>
      </c>
      <c r="AY65" s="170">
        <f t="shared" si="98"/>
        <v>0</v>
      </c>
      <c r="AZ65" s="170">
        <f t="shared" si="98"/>
        <v>0</v>
      </c>
      <c r="BA65" s="170">
        <f t="shared" si="98"/>
        <v>0</v>
      </c>
      <c r="BB65" s="170">
        <f t="shared" si="98"/>
        <v>0</v>
      </c>
      <c r="BC65" s="170">
        <f t="shared" si="98"/>
        <v>0</v>
      </c>
      <c r="BD65" s="170">
        <f t="shared" si="98"/>
        <v>0</v>
      </c>
      <c r="BE65" s="170">
        <f t="shared" si="98"/>
        <v>0</v>
      </c>
      <c r="BF65" s="170">
        <f t="shared" si="98"/>
        <v>0</v>
      </c>
      <c r="BG65" s="170">
        <f t="shared" si="98"/>
        <v>0</v>
      </c>
      <c r="BH65" s="170">
        <f t="shared" si="98"/>
        <v>0</v>
      </c>
      <c r="BI65" s="170">
        <f t="shared" si="98"/>
        <v>0</v>
      </c>
      <c r="BJ65" s="170">
        <f t="shared" si="98"/>
        <v>0</v>
      </c>
      <c r="BK65" s="170">
        <f t="shared" si="98"/>
        <v>0</v>
      </c>
      <c r="BL65" s="170">
        <f t="shared" si="98"/>
        <v>0</v>
      </c>
      <c r="BM65" s="170">
        <f t="shared" si="98"/>
        <v>0</v>
      </c>
      <c r="BN65" s="170">
        <f t="shared" si="98"/>
        <v>0</v>
      </c>
      <c r="BO65" s="170">
        <f t="shared" si="98"/>
        <v>0</v>
      </c>
      <c r="BP65" s="170">
        <f t="shared" si="98"/>
        <v>0</v>
      </c>
      <c r="BQ65" s="170">
        <f t="shared" si="98"/>
        <v>0</v>
      </c>
      <c r="BR65" s="170">
        <f t="shared" si="98"/>
        <v>0</v>
      </c>
      <c r="BS65" s="170">
        <f t="shared" si="98"/>
        <v>0</v>
      </c>
      <c r="BT65" s="170">
        <f t="shared" si="98"/>
        <v>0</v>
      </c>
      <c r="BU65" s="170">
        <f t="shared" si="98"/>
        <v>0</v>
      </c>
      <c r="BV65" s="170">
        <f t="shared" si="98"/>
        <v>0</v>
      </c>
      <c r="BW65" s="170">
        <f t="shared" si="98"/>
        <v>0</v>
      </c>
      <c r="BX65" s="170">
        <f t="shared" si="98"/>
        <v>0</v>
      </c>
      <c r="BY65" s="170">
        <f t="shared" si="98"/>
        <v>0</v>
      </c>
      <c r="BZ65" s="170">
        <f t="shared" si="98"/>
        <v>0</v>
      </c>
      <c r="CA65" s="170">
        <f t="shared" ref="CA65:EM65" si="99">SUM(CA66:CA67)</f>
        <v>0</v>
      </c>
      <c r="CB65" s="170">
        <f t="shared" si="99"/>
        <v>0</v>
      </c>
      <c r="CC65" s="170">
        <f t="shared" si="99"/>
        <v>0</v>
      </c>
      <c r="CD65" s="170">
        <f t="shared" si="99"/>
        <v>0</v>
      </c>
      <c r="CE65" s="170">
        <f t="shared" si="99"/>
        <v>0</v>
      </c>
      <c r="CF65" s="170">
        <f t="shared" si="99"/>
        <v>0</v>
      </c>
      <c r="CG65" s="170">
        <f t="shared" si="99"/>
        <v>0</v>
      </c>
      <c r="CH65" s="170">
        <f t="shared" si="99"/>
        <v>0</v>
      </c>
      <c r="CI65" s="170">
        <f t="shared" si="99"/>
        <v>0</v>
      </c>
      <c r="CJ65" s="170">
        <f t="shared" si="99"/>
        <v>0</v>
      </c>
      <c r="CK65" s="170">
        <f t="shared" si="99"/>
        <v>0</v>
      </c>
      <c r="CL65" s="170">
        <f t="shared" si="99"/>
        <v>0</v>
      </c>
      <c r="CM65" s="170">
        <f t="shared" si="99"/>
        <v>0</v>
      </c>
      <c r="CN65" s="170">
        <f t="shared" si="99"/>
        <v>0</v>
      </c>
      <c r="CO65" s="170">
        <f t="shared" si="99"/>
        <v>0</v>
      </c>
      <c r="CP65" s="170">
        <f t="shared" si="99"/>
        <v>0</v>
      </c>
      <c r="CQ65" s="170">
        <f t="shared" si="99"/>
        <v>0</v>
      </c>
      <c r="CR65" s="170">
        <f t="shared" si="99"/>
        <v>0</v>
      </c>
      <c r="CS65" s="170">
        <f t="shared" si="99"/>
        <v>0</v>
      </c>
      <c r="CT65" s="170">
        <f t="shared" si="99"/>
        <v>0</v>
      </c>
      <c r="CU65" s="170">
        <f t="shared" si="99"/>
        <v>0</v>
      </c>
      <c r="CV65" s="170">
        <f t="shared" si="99"/>
        <v>0</v>
      </c>
      <c r="CW65" s="170">
        <f t="shared" si="99"/>
        <v>0</v>
      </c>
      <c r="CX65" s="170">
        <f t="shared" si="99"/>
        <v>0</v>
      </c>
      <c r="CY65" s="170">
        <f t="shared" si="99"/>
        <v>0</v>
      </c>
      <c r="CZ65" s="170">
        <f t="shared" si="99"/>
        <v>0</v>
      </c>
      <c r="DA65" s="170">
        <f t="shared" si="99"/>
        <v>0</v>
      </c>
      <c r="DB65" s="170">
        <f t="shared" si="99"/>
        <v>0</v>
      </c>
      <c r="DC65" s="170">
        <f t="shared" si="99"/>
        <v>0</v>
      </c>
      <c r="DD65" s="170">
        <f t="shared" si="99"/>
        <v>0</v>
      </c>
      <c r="DE65" s="170">
        <f t="shared" si="99"/>
        <v>0</v>
      </c>
      <c r="DF65" s="170">
        <f t="shared" si="99"/>
        <v>0</v>
      </c>
      <c r="DG65" s="170">
        <f t="shared" si="99"/>
        <v>0</v>
      </c>
      <c r="DH65" s="170">
        <f t="shared" si="99"/>
        <v>0</v>
      </c>
      <c r="DI65" s="170">
        <f t="shared" si="99"/>
        <v>0</v>
      </c>
      <c r="DJ65" s="170">
        <f t="shared" si="99"/>
        <v>0</v>
      </c>
      <c r="DK65" s="170">
        <f t="shared" si="99"/>
        <v>0</v>
      </c>
      <c r="DL65" s="170">
        <f t="shared" si="99"/>
        <v>0</v>
      </c>
      <c r="DM65" s="170">
        <f t="shared" si="99"/>
        <v>0</v>
      </c>
      <c r="DN65" s="170">
        <f t="shared" si="99"/>
        <v>0</v>
      </c>
      <c r="DO65" s="170">
        <f t="shared" si="99"/>
        <v>0</v>
      </c>
      <c r="DP65" s="170">
        <f t="shared" si="99"/>
        <v>0</v>
      </c>
      <c r="DQ65" s="170">
        <f t="shared" si="99"/>
        <v>0</v>
      </c>
      <c r="DR65" s="170">
        <f t="shared" si="99"/>
        <v>0</v>
      </c>
      <c r="DS65" s="170">
        <f t="shared" si="99"/>
        <v>0</v>
      </c>
      <c r="DT65" s="170">
        <f t="shared" si="99"/>
        <v>0</v>
      </c>
      <c r="DU65" s="170">
        <f t="shared" si="99"/>
        <v>0</v>
      </c>
      <c r="DV65" s="170">
        <f t="shared" si="99"/>
        <v>0</v>
      </c>
      <c r="DW65" s="170">
        <f t="shared" si="99"/>
        <v>0</v>
      </c>
      <c r="DX65" s="170">
        <f t="shared" si="99"/>
        <v>0</v>
      </c>
      <c r="DY65" s="170">
        <f t="shared" si="99"/>
        <v>0</v>
      </c>
      <c r="DZ65" s="170">
        <f t="shared" si="99"/>
        <v>0</v>
      </c>
      <c r="EA65" s="170">
        <f t="shared" si="99"/>
        <v>0</v>
      </c>
      <c r="EB65" s="170">
        <f t="shared" si="99"/>
        <v>0</v>
      </c>
      <c r="EC65" s="170">
        <f t="shared" si="99"/>
        <v>0</v>
      </c>
      <c r="ED65" s="170">
        <f t="shared" si="99"/>
        <v>0</v>
      </c>
      <c r="EE65" s="170">
        <f t="shared" si="99"/>
        <v>0</v>
      </c>
      <c r="EF65" s="170">
        <f t="shared" si="99"/>
        <v>0</v>
      </c>
      <c r="EG65" s="170">
        <f t="shared" si="99"/>
        <v>0</v>
      </c>
      <c r="EH65" s="170">
        <f t="shared" si="99"/>
        <v>0</v>
      </c>
      <c r="EI65" s="170">
        <f t="shared" si="99"/>
        <v>0</v>
      </c>
      <c r="EJ65" s="170">
        <f t="shared" si="99"/>
        <v>0</v>
      </c>
      <c r="EK65" s="170">
        <f t="shared" si="99"/>
        <v>0</v>
      </c>
      <c r="EL65" s="170">
        <f t="shared" si="99"/>
        <v>134</v>
      </c>
      <c r="EM65" s="170">
        <f t="shared" si="99"/>
        <v>7140020.1600000001</v>
      </c>
    </row>
    <row r="66" spans="1:143" ht="30" x14ac:dyDescent="0.25">
      <c r="A66" s="112"/>
      <c r="B66" s="107">
        <v>38</v>
      </c>
      <c r="C66" s="211" t="s">
        <v>569</v>
      </c>
      <c r="D66" s="16" t="s">
        <v>240</v>
      </c>
      <c r="E66" s="17">
        <v>13520</v>
      </c>
      <c r="F66" s="18">
        <v>1.53</v>
      </c>
      <c r="G66" s="119"/>
      <c r="H66" s="17">
        <v>1</v>
      </c>
      <c r="I66" s="128"/>
      <c r="J66" s="17">
        <v>1.4</v>
      </c>
      <c r="K66" s="17">
        <v>1.68</v>
      </c>
      <c r="L66" s="17">
        <v>2.23</v>
      </c>
      <c r="M66" s="21">
        <v>2.57</v>
      </c>
      <c r="N66" s="136"/>
      <c r="O66" s="37">
        <f>N66*E66*F66*H66*J66*$O$8</f>
        <v>0</v>
      </c>
      <c r="P66" s="168"/>
      <c r="Q66" s="37">
        <f>P66*E66*F66*H66*J66*$Q$8</f>
        <v>0</v>
      </c>
      <c r="R66" s="136"/>
      <c r="S66" s="37">
        <f>R66*E66*F66*H66*J66*$S$8</f>
        <v>0</v>
      </c>
      <c r="T66" s="136"/>
      <c r="U66" s="37">
        <f>SUM(T66*E66*F66*H66*J66*$U$8)</f>
        <v>0</v>
      </c>
      <c r="V66" s="136"/>
      <c r="W66" s="136">
        <f>SUM(V66*E66*F66*H66*J66*$W$8)</f>
        <v>0</v>
      </c>
      <c r="X66" s="136"/>
      <c r="Y66" s="37">
        <f>SUM(X66*E66*F66*H66*J66*$Y$8)</f>
        <v>0</v>
      </c>
      <c r="Z66" s="136"/>
      <c r="AA66" s="37">
        <f>SUM(Z66*E66*F66*H66*J66*$AA$8)</f>
        <v>0</v>
      </c>
      <c r="AB66" s="136"/>
      <c r="AC66" s="37">
        <f>SUM(AB66*E66*F66*H66*J66*$AC$8)</f>
        <v>0</v>
      </c>
      <c r="AD66" s="136"/>
      <c r="AE66" s="37">
        <f>SUM(AD66*E66*F66*H66*K66*$AE$8)</f>
        <v>0</v>
      </c>
      <c r="AF66" s="136"/>
      <c r="AG66" s="37">
        <f>SUM(AF66*E66*F66*H66*K66*$AG$8)</f>
        <v>0</v>
      </c>
      <c r="AH66" s="136">
        <v>29</v>
      </c>
      <c r="AI66" s="37">
        <f>SUM(AH66*E66*F66*H66*J66*$AI$8)</f>
        <v>839835.36</v>
      </c>
      <c r="AJ66" s="136"/>
      <c r="AK66" s="136">
        <f>SUM(AJ66*E66*F66*H66*J66*$AK$8)</f>
        <v>0</v>
      </c>
      <c r="AL66" s="136"/>
      <c r="AM66" s="37">
        <f>SUM(AL66*E66*F66*H66*J66*$AM$8)</f>
        <v>0</v>
      </c>
      <c r="AN66" s="136"/>
      <c r="AO66" s="37">
        <f>SUM(AN66*E66*F66*H66*J66*$AO$8)</f>
        <v>0</v>
      </c>
      <c r="AP66" s="136"/>
      <c r="AQ66" s="37">
        <f>SUM(E66*F66*H66*J66*AP66*$AQ$8)</f>
        <v>0</v>
      </c>
      <c r="AR66" s="136"/>
      <c r="AS66" s="37">
        <f>SUM(AR66*E66*F66*H66*J66*$AS$8)</f>
        <v>0</v>
      </c>
      <c r="AT66" s="136"/>
      <c r="AU66" s="37">
        <f>SUM(AT66*E66*F66*H66*J66*$AU$8)</f>
        <v>0</v>
      </c>
      <c r="AV66" s="136"/>
      <c r="AW66" s="37">
        <f>SUM(AV66*E66*F66*H66*J66*$AW$8)</f>
        <v>0</v>
      </c>
      <c r="AX66" s="136"/>
      <c r="AY66" s="37">
        <f>SUM(AX66*E66*F66*H66*J66*$AY$8)</f>
        <v>0</v>
      </c>
      <c r="AZ66" s="136"/>
      <c r="BA66" s="37">
        <f>SUM(AZ66*E66*F66*H66*J66*$BA$8)</f>
        <v>0</v>
      </c>
      <c r="BB66" s="136"/>
      <c r="BC66" s="37">
        <f>SUM(BB66*E66*F66*H66*J66*$BC$8)</f>
        <v>0</v>
      </c>
      <c r="BD66" s="136"/>
      <c r="BE66" s="37">
        <f>SUM(BD66*E66*F66*H66*J66*$BE$8)</f>
        <v>0</v>
      </c>
      <c r="BF66" s="136"/>
      <c r="BG66" s="37">
        <f>BF66*E66*F66*H66*J66*$BG$8</f>
        <v>0</v>
      </c>
      <c r="BH66" s="136"/>
      <c r="BI66" s="37">
        <f>BH66*E66*F66*H66*J66*$BI$8</f>
        <v>0</v>
      </c>
      <c r="BJ66" s="136"/>
      <c r="BK66" s="37">
        <f>BJ66*E66*F66*H66*J66*$BK$8</f>
        <v>0</v>
      </c>
      <c r="BL66" s="136"/>
      <c r="BM66" s="37">
        <f>SUM(BL66*E66*F66*H66*J66*$BM$8)</f>
        <v>0</v>
      </c>
      <c r="BN66" s="136"/>
      <c r="BO66" s="37">
        <f>SUM(BN66*E66*F66*H66*J66*$BO$8)</f>
        <v>0</v>
      </c>
      <c r="BP66" s="136"/>
      <c r="BQ66" s="37">
        <f>SUM(BP66*E66*F66*H66*J66*$BQ$8)</f>
        <v>0</v>
      </c>
      <c r="BR66" s="136"/>
      <c r="BS66" s="37">
        <f>SUM(BR66*E66*F66*H66*J66*$BS$8)</f>
        <v>0</v>
      </c>
      <c r="BT66" s="136"/>
      <c r="BU66" s="37">
        <f>SUM(BT66*E66*F66*H66*J66*$BU$8)</f>
        <v>0</v>
      </c>
      <c r="BV66" s="136"/>
      <c r="BW66" s="37">
        <f>BV66*E66*F66*H66*J66*$BW$8</f>
        <v>0</v>
      </c>
      <c r="BX66" s="136"/>
      <c r="BY66" s="37">
        <f>SUM(BX66*E66*F66*H66*J66*$BY$8)</f>
        <v>0</v>
      </c>
      <c r="BZ66" s="136"/>
      <c r="CA66" s="37">
        <f>SUM(BZ66*E66*F66*H66*J66*$CA$8)</f>
        <v>0</v>
      </c>
      <c r="CB66" s="136"/>
      <c r="CC66" s="37">
        <f>SUM(CB66*E66*F66*H66*J66*$CC$8)</f>
        <v>0</v>
      </c>
      <c r="CD66" s="136"/>
      <c r="CE66" s="37">
        <f>SUM(CD66*E66*F66*H66*J66*$CE$8)</f>
        <v>0</v>
      </c>
      <c r="CF66" s="136"/>
      <c r="CG66" s="37">
        <f>CF66*E66*F66*H66*J66*$CG$8</f>
        <v>0</v>
      </c>
      <c r="CH66" s="137"/>
      <c r="CI66" s="37">
        <f>SUM(CH66*E66*F66*H66*J66*$CI$8)</f>
        <v>0</v>
      </c>
      <c r="CJ66" s="136"/>
      <c r="CK66" s="37">
        <f>SUM(CJ66*E66*F66*H66*K66*$CK$8)</f>
        <v>0</v>
      </c>
      <c r="CL66" s="136"/>
      <c r="CM66" s="37">
        <f>SUM(CL66*E66*F66*H66*K66*$CM$8)</f>
        <v>0</v>
      </c>
      <c r="CN66" s="136"/>
      <c r="CO66" s="37">
        <f>SUM(CN66*E66*F66*H66*K66*$CO$8)</f>
        <v>0</v>
      </c>
      <c r="CP66" s="136"/>
      <c r="CQ66" s="37">
        <f>SUM(CP66*E66*F66*H66*K66*$CQ$8)</f>
        <v>0</v>
      </c>
      <c r="CR66" s="136"/>
      <c r="CS66" s="37">
        <f>SUM(CR66*E66*F66*H66*K66*$CS$8)</f>
        <v>0</v>
      </c>
      <c r="CT66" s="136"/>
      <c r="CU66" s="37">
        <f>SUM(CT66*E66*F66*H66*K66*$CU$8)</f>
        <v>0</v>
      </c>
      <c r="CV66" s="136"/>
      <c r="CW66" s="37">
        <f>SUM(CV66*E66*F66*H66*K66*$CW$8)</f>
        <v>0</v>
      </c>
      <c r="CX66" s="136"/>
      <c r="CY66" s="37">
        <f>SUM(CX66*E66*F66*H66*K66*$CY$8)</f>
        <v>0</v>
      </c>
      <c r="CZ66" s="136"/>
      <c r="DA66" s="37">
        <f>SUM(CZ66*E66*F66*H66*K66*$DA$8)</f>
        <v>0</v>
      </c>
      <c r="DB66" s="136"/>
      <c r="DC66" s="37">
        <f>SUM(DB66*E66*F66*H66*K66*$DC$8)</f>
        <v>0</v>
      </c>
      <c r="DD66" s="136"/>
      <c r="DE66" s="37">
        <f>SUM(DD66*E66*F66*H66*K66*$DE$8)</f>
        <v>0</v>
      </c>
      <c r="DF66" s="136"/>
      <c r="DG66" s="37">
        <f>SUM(DF66*E66*F66*H66*K66*$DG$8)</f>
        <v>0</v>
      </c>
      <c r="DH66" s="136"/>
      <c r="DI66" s="37">
        <f>SUM(DH66*E66*F66*H66*K66*$DI$8)</f>
        <v>0</v>
      </c>
      <c r="DJ66" s="136"/>
      <c r="DK66" s="37">
        <f>SUM(DJ66*E66*F66*H66*K66*$DK$8)</f>
        <v>0</v>
      </c>
      <c r="DL66" s="136"/>
      <c r="DM66" s="37">
        <f>SUM(DL66*E66*F66*H66*K66*$DM$8)</f>
        <v>0</v>
      </c>
      <c r="DN66" s="136"/>
      <c r="DO66" s="37">
        <f>DN66*E66*F66*H66*K66*$DO$8</f>
        <v>0</v>
      </c>
      <c r="DP66" s="136"/>
      <c r="DQ66" s="37">
        <f>SUM(DP66*E66*F66*H66*K66*$DQ$8)</f>
        <v>0</v>
      </c>
      <c r="DR66" s="136"/>
      <c r="DS66" s="37">
        <f>SUM(DR66*E66*F66*H66*K66*$DS$8)</f>
        <v>0</v>
      </c>
      <c r="DT66" s="136"/>
      <c r="DU66" s="37">
        <f>SUM(DT66*E66*F66*H66*L66*$DU$8)</f>
        <v>0</v>
      </c>
      <c r="DV66" s="172"/>
      <c r="DW66" s="37">
        <f>SUM(DV66*E66*F66*H66*M66*$DW$8)</f>
        <v>0</v>
      </c>
      <c r="DX66" s="136"/>
      <c r="DY66" s="37">
        <f>SUM(DX66*E66*F66*H66*J66*$DY$8)</f>
        <v>0</v>
      </c>
      <c r="DZ66" s="136"/>
      <c r="EA66" s="165">
        <f>SUM(DZ66*E66*F66*H66*J66*$EA$8)</f>
        <v>0</v>
      </c>
      <c r="EB66" s="136"/>
      <c r="EC66" s="37">
        <f>SUM(EB66*E66*F66*H66*J66*$EC$8)</f>
        <v>0</v>
      </c>
      <c r="ED66" s="136"/>
      <c r="EE66" s="37">
        <f>SUM(ED66*E66*F66*H66*J66*$EE$8)</f>
        <v>0</v>
      </c>
      <c r="EF66" s="136"/>
      <c r="EG66" s="37">
        <f>EF66*E66*F66*H66*J66*$EG$8</f>
        <v>0</v>
      </c>
      <c r="EH66" s="136"/>
      <c r="EI66" s="37">
        <f>EH66*E66*F66*H66*J66*$EI$8</f>
        <v>0</v>
      </c>
      <c r="EJ66" s="136"/>
      <c r="EK66" s="37"/>
      <c r="EL66" s="80">
        <f>SUM(N66,X66,P66,R66,Z66,T66,V66,AB66,AD66,AF66,AH66,AJ66,AP66,AR66,AT66,AN66,CJ66,CP66,CT66,BX66,BZ66,CZ66,DB66,DD66,DF66,DH66,DJ66,DL66,AV66,AL66,AX66,AZ66,BB66,BD66,BF66,BH66,BJ66,BL66,BN66,BP66,BR66,EB66,ED66,DX66,DZ66,BT66,BV66,CR66,CL66,CN66,CV66,CX66,CB66,CD66,CF66,CH66,DN66,DP66,DR66,DT66,DV66,EF66,EH66,EJ66)</f>
        <v>29</v>
      </c>
      <c r="EM66" s="80">
        <f>SUM(O66,Y66,Q66,S66,AA66,U66,W66,AC66,AE66,AG66,AI66,AK66,AQ66,AS66,AU66,AO66,CK66,CQ66,CU66,BY66,CA66,DA66,DC66,DE66,DG66,DI66,DK66,DM66,AW66,AM66,AY66,BA66,BC66,BE66,BG66,BI66,BK66,BM66,BO66,BQ66,BS66,EC66,EE66,DY66,EA66,BU66,BW66,CS66,CM66,CO66,CW66,CY66,CC66,CE66,CG66,CI66,DO66,DQ66,DS66,DU66,DW66,EG66,EI66,EK66)</f>
        <v>839835.36</v>
      </c>
    </row>
    <row r="67" spans="1:143" ht="30" x14ac:dyDescent="0.25">
      <c r="A67" s="112"/>
      <c r="B67" s="107">
        <v>39</v>
      </c>
      <c r="C67" s="211" t="s">
        <v>570</v>
      </c>
      <c r="D67" s="16" t="s">
        <v>241</v>
      </c>
      <c r="E67" s="17">
        <v>13520</v>
      </c>
      <c r="F67" s="18">
        <v>3.17</v>
      </c>
      <c r="G67" s="119"/>
      <c r="H67" s="17">
        <v>1</v>
      </c>
      <c r="I67" s="128"/>
      <c r="J67" s="17">
        <v>1.4</v>
      </c>
      <c r="K67" s="17">
        <v>1.68</v>
      </c>
      <c r="L67" s="17">
        <v>2.23</v>
      </c>
      <c r="M67" s="21">
        <v>2.57</v>
      </c>
      <c r="N67" s="136"/>
      <c r="O67" s="37">
        <f>N67*E67*F67*H67*J67*$O$8</f>
        <v>0</v>
      </c>
      <c r="P67" s="168"/>
      <c r="Q67" s="37">
        <f>P67*E67*F67*H67*J67*$Q$8</f>
        <v>0</v>
      </c>
      <c r="R67" s="136"/>
      <c r="S67" s="37">
        <f>R67*E67*F67*H67*J67*$S$8</f>
        <v>0</v>
      </c>
      <c r="T67" s="136"/>
      <c r="U67" s="37">
        <f>SUM(T67*E67*F67*H67*J67*$U$8)</f>
        <v>0</v>
      </c>
      <c r="V67" s="136"/>
      <c r="W67" s="136">
        <f>SUM(V67*E67*F67*H67*J67*$W$8)</f>
        <v>0</v>
      </c>
      <c r="X67" s="136"/>
      <c r="Y67" s="37">
        <f>SUM(X67*E67*F67*H67*J67*$Y$8)</f>
        <v>0</v>
      </c>
      <c r="Z67" s="136"/>
      <c r="AA67" s="37">
        <f>SUM(Z67*E67*F67*H67*J67*$AA$8)</f>
        <v>0</v>
      </c>
      <c r="AB67" s="136"/>
      <c r="AC67" s="37">
        <f>SUM(AB67*E67*F67*H67*J67*$AC$8)</f>
        <v>0</v>
      </c>
      <c r="AD67" s="136"/>
      <c r="AE67" s="37">
        <f>SUM(AD67*E67*F67*H67*K67*$AE$8)</f>
        <v>0</v>
      </c>
      <c r="AF67" s="136"/>
      <c r="AG67" s="37">
        <f>SUM(AF67*E67*F67*H67*K67*$AG$8)</f>
        <v>0</v>
      </c>
      <c r="AH67" s="136">
        <v>105</v>
      </c>
      <c r="AI67" s="37">
        <f>SUM(AH67*E67*F67*H67*J67*$AI$8)</f>
        <v>6300184.7999999998</v>
      </c>
      <c r="AJ67" s="136"/>
      <c r="AK67" s="136">
        <f>SUM(AJ67*E67*F67*H67*J67*$AK$8)</f>
        <v>0</v>
      </c>
      <c r="AL67" s="136"/>
      <c r="AM67" s="37">
        <f>SUM(AL67*E67*F67*H67*J67*$AM$8)</f>
        <v>0</v>
      </c>
      <c r="AN67" s="137"/>
      <c r="AO67" s="37">
        <f>SUM(AN67*E67*F67*H67*J67*$AO$8)</f>
        <v>0</v>
      </c>
      <c r="AP67" s="136"/>
      <c r="AQ67" s="37">
        <f>SUM(E67*F67*H67*J67*AP67*$AQ$8)</f>
        <v>0</v>
      </c>
      <c r="AR67" s="136"/>
      <c r="AS67" s="37">
        <f>SUM(AR67*E67*F67*H67*J67*$AS$8)</f>
        <v>0</v>
      </c>
      <c r="AT67" s="136"/>
      <c r="AU67" s="37">
        <f>SUM(AT67*E67*F67*H67*J67*$AU$8)</f>
        <v>0</v>
      </c>
      <c r="AV67" s="136"/>
      <c r="AW67" s="37">
        <f>SUM(AV67*E67*F67*H67*J67*$AW$8)</f>
        <v>0</v>
      </c>
      <c r="AX67" s="136"/>
      <c r="AY67" s="37">
        <f>SUM(AX67*E67*F67*H67*J67*$AY$8)</f>
        <v>0</v>
      </c>
      <c r="AZ67" s="136"/>
      <c r="BA67" s="37">
        <f>SUM(AZ67*E67*F67*H67*J67*$BA$8)</f>
        <v>0</v>
      </c>
      <c r="BB67" s="136"/>
      <c r="BC67" s="37">
        <f>SUM(BB67*E67*F67*H67*J67*$BC$8)</f>
        <v>0</v>
      </c>
      <c r="BD67" s="136"/>
      <c r="BE67" s="37">
        <f>SUM(BD67*E67*F67*H67*J67*$BE$8)</f>
        <v>0</v>
      </c>
      <c r="BF67" s="136"/>
      <c r="BG67" s="37">
        <f>BF67*E67*F67*H67*J67*$BG$8</f>
        <v>0</v>
      </c>
      <c r="BH67" s="136"/>
      <c r="BI67" s="37">
        <f>BH67*E67*F67*H67*J67*$BI$8</f>
        <v>0</v>
      </c>
      <c r="BJ67" s="136"/>
      <c r="BK67" s="37">
        <f>BJ67*E67*F67*H67*J67*$BK$8</f>
        <v>0</v>
      </c>
      <c r="BL67" s="136"/>
      <c r="BM67" s="37">
        <f>SUM(BL67*E67*F67*H67*J67*$BM$8)</f>
        <v>0</v>
      </c>
      <c r="BN67" s="136"/>
      <c r="BO67" s="37">
        <f>SUM(BN67*E67*F67*H67*J67*$BO$8)</f>
        <v>0</v>
      </c>
      <c r="BP67" s="136"/>
      <c r="BQ67" s="37">
        <f>SUM(BP67*E67*F67*H67*J67*$BQ$8)</f>
        <v>0</v>
      </c>
      <c r="BR67" s="136"/>
      <c r="BS67" s="37">
        <f>SUM(BR67*E67*F67*H67*J67*$BS$8)</f>
        <v>0</v>
      </c>
      <c r="BT67" s="136"/>
      <c r="BU67" s="37">
        <f>SUM(BT67*E67*F67*H67*J67*$BU$8)</f>
        <v>0</v>
      </c>
      <c r="BV67" s="136"/>
      <c r="BW67" s="37">
        <f>BV67*E67*F67*H67*J67*$BW$8</f>
        <v>0</v>
      </c>
      <c r="BX67" s="136"/>
      <c r="BY67" s="37">
        <f>SUM(BX67*E67*F67*H67*J67*$BY$8)</f>
        <v>0</v>
      </c>
      <c r="BZ67" s="136"/>
      <c r="CA67" s="37">
        <f>SUM(BZ67*E67*F67*H67*J67*$CA$8)</f>
        <v>0</v>
      </c>
      <c r="CB67" s="136"/>
      <c r="CC67" s="37">
        <f>SUM(CB67*E67*F67*H67*J67*$CC$8)</f>
        <v>0</v>
      </c>
      <c r="CD67" s="136"/>
      <c r="CE67" s="37">
        <f>SUM(CD67*E67*F67*H67*J67*$CE$8)</f>
        <v>0</v>
      </c>
      <c r="CF67" s="136"/>
      <c r="CG67" s="37">
        <f>CF67*E67*F67*H67*J67*$CG$8</f>
        <v>0</v>
      </c>
      <c r="CH67" s="137"/>
      <c r="CI67" s="37">
        <f>SUM(CH67*E67*F67*H67*J67*$CI$8)</f>
        <v>0</v>
      </c>
      <c r="CJ67" s="136"/>
      <c r="CK67" s="37">
        <f>SUM(CJ67*E67*F67*H67*K67*$CK$8)</f>
        <v>0</v>
      </c>
      <c r="CL67" s="136"/>
      <c r="CM67" s="37">
        <f>SUM(CL67*E67*F67*H67*K67*$CM$8)</f>
        <v>0</v>
      </c>
      <c r="CN67" s="136"/>
      <c r="CO67" s="37">
        <f>SUM(CN67*E67*F67*H67*K67*$CO$8)</f>
        <v>0</v>
      </c>
      <c r="CP67" s="136"/>
      <c r="CQ67" s="37">
        <f>SUM(CP67*E67*F67*H67*K67*$CQ$8)</f>
        <v>0</v>
      </c>
      <c r="CR67" s="136"/>
      <c r="CS67" s="37">
        <f>SUM(CR67*E67*F67*H67*K67*$CS$8)</f>
        <v>0</v>
      </c>
      <c r="CT67" s="136"/>
      <c r="CU67" s="37">
        <f>SUM(CT67*E67*F67*H67*K67*$CU$8)</f>
        <v>0</v>
      </c>
      <c r="CV67" s="136"/>
      <c r="CW67" s="37">
        <f>SUM(CV67*E67*F67*H67*K67*$CW$8)</f>
        <v>0</v>
      </c>
      <c r="CX67" s="136"/>
      <c r="CY67" s="37">
        <f>SUM(CX67*E67*F67*H67*K67*$CY$8)</f>
        <v>0</v>
      </c>
      <c r="CZ67" s="136"/>
      <c r="DA67" s="37">
        <f>SUM(CZ67*E67*F67*H67*K67*$DA$8)</f>
        <v>0</v>
      </c>
      <c r="DB67" s="136"/>
      <c r="DC67" s="37">
        <f>SUM(DB67*E67*F67*H67*K67*$DC$8)</f>
        <v>0</v>
      </c>
      <c r="DD67" s="136"/>
      <c r="DE67" s="37">
        <f>SUM(DD67*E67*F67*H67*K67*$DE$8)</f>
        <v>0</v>
      </c>
      <c r="DF67" s="136"/>
      <c r="DG67" s="37">
        <f>SUM(DF67*E67*F67*H67*K67*$DG$8)</f>
        <v>0</v>
      </c>
      <c r="DH67" s="136"/>
      <c r="DI67" s="37">
        <f>SUM(DH67*E67*F67*H67*K67*$DI$8)</f>
        <v>0</v>
      </c>
      <c r="DJ67" s="136"/>
      <c r="DK67" s="37">
        <f>SUM(DJ67*E67*F67*H67*K67*$DK$8)</f>
        <v>0</v>
      </c>
      <c r="DL67" s="136"/>
      <c r="DM67" s="37">
        <f>SUM(DL67*E67*F67*H67*K67*$DM$8)</f>
        <v>0</v>
      </c>
      <c r="DN67" s="136"/>
      <c r="DO67" s="37">
        <f>DN67*E67*F67*H67*K67*$DO$8</f>
        <v>0</v>
      </c>
      <c r="DP67" s="136"/>
      <c r="DQ67" s="37">
        <f>SUM(DP67*E67*F67*H67*K67*$DQ$8)</f>
        <v>0</v>
      </c>
      <c r="DR67" s="136"/>
      <c r="DS67" s="37">
        <f>SUM(DR67*E67*F67*H67*K67*$DS$8)</f>
        <v>0</v>
      </c>
      <c r="DT67" s="136"/>
      <c r="DU67" s="37">
        <f>SUM(DT67*E67*F67*H67*L67*$DU$8)</f>
        <v>0</v>
      </c>
      <c r="DV67" s="172"/>
      <c r="DW67" s="37">
        <f>SUM(DV67*E67*F67*H67*M67*$DW$8)</f>
        <v>0</v>
      </c>
      <c r="DX67" s="137"/>
      <c r="DY67" s="37">
        <f>SUM(DX67*E67*F67*H67*J67*$DY$8)</f>
        <v>0</v>
      </c>
      <c r="DZ67" s="136"/>
      <c r="EA67" s="165">
        <f>SUM(DZ67*E67*F67*H67*J67*$EA$8)</f>
        <v>0</v>
      </c>
      <c r="EB67" s="136"/>
      <c r="EC67" s="37">
        <f>SUM(EB67*E67*F67*H67*J67*$EC$8)</f>
        <v>0</v>
      </c>
      <c r="ED67" s="136"/>
      <c r="EE67" s="37">
        <f>SUM(ED67*E67*F67*H67*J67*$EE$8)</f>
        <v>0</v>
      </c>
      <c r="EF67" s="136"/>
      <c r="EG67" s="37">
        <f>EF67*E67*F67*H67*J67*$EG$8</f>
        <v>0</v>
      </c>
      <c r="EH67" s="136"/>
      <c r="EI67" s="37">
        <f>EH67*E67*F67*H67*J67*$EI$8</f>
        <v>0</v>
      </c>
      <c r="EJ67" s="136"/>
      <c r="EK67" s="37">
        <f>EJ67*E67*F67*H67*K67*EK8</f>
        <v>0</v>
      </c>
      <c r="EL67" s="80">
        <f>SUM(N67,X67,P67,R67,Z67,T67,V67,AB67,AD67,AF67,AH67,AJ67,AP67,AR67,AT67,AN67,CJ67,CP67,CT67,BX67,BZ67,CZ67,DB67,DD67,DF67,DH67,DJ67,DL67,AV67,AL67,AX67,AZ67,BB67,BD67,BF67,BH67,BJ67,BL67,BN67,BP67,BR67,EB67,ED67,DX67,DZ67,BT67,BV67,CR67,CL67,CN67,CV67,CX67,CB67,CD67,CF67,CH67,DN67,DP67,DR67,DT67,DV67,EF67,EH67,EJ67)</f>
        <v>105</v>
      </c>
      <c r="EM67" s="80">
        <f>SUM(O67,Y67,Q67,S67,AA67,U67,W67,AC67,AE67,AG67,AI67,AK67,AQ67,AS67,AU67,AO67,CK67,CQ67,CU67,BY67,CA67,DA67,DC67,DE67,DG67,DI67,DK67,DM67,AW67,AM67,AY67,BA67,BC67,BE67,BG67,BI67,BK67,BM67,BO67,BQ67,BS67,EC67,EE67,DY67,EA67,BU67,BW67,CS67,CM67,CO67,CW67,CY67,CC67,CE67,CG67,CI67,DO67,DQ67,DS67,DU67,DW67,EG67,EI67,EK67)</f>
        <v>6300184.7999999998</v>
      </c>
    </row>
    <row r="68" spans="1:143" s="22" customFormat="1" x14ac:dyDescent="0.25">
      <c r="A68" s="111">
        <v>15</v>
      </c>
      <c r="B68" s="116"/>
      <c r="C68" s="223"/>
      <c r="D68" s="39" t="s">
        <v>49</v>
      </c>
      <c r="E68" s="17">
        <v>13520</v>
      </c>
      <c r="F68" s="120">
        <v>1.05</v>
      </c>
      <c r="G68" s="255"/>
      <c r="H68" s="124">
        <v>1</v>
      </c>
      <c r="I68" s="129"/>
      <c r="J68" s="124">
        <v>1.4</v>
      </c>
      <c r="K68" s="124">
        <v>1.68</v>
      </c>
      <c r="L68" s="124">
        <v>2.23</v>
      </c>
      <c r="M68" s="133">
        <v>2.57</v>
      </c>
      <c r="N68" s="135">
        <f>SUM(N69:N71)</f>
        <v>5</v>
      </c>
      <c r="O68" s="135">
        <f t="shared" ref="O68:BZ68" si="100">SUM(O69:O71)</f>
        <v>92747.199999999997</v>
      </c>
      <c r="P68" s="135">
        <f t="shared" si="100"/>
        <v>0</v>
      </c>
      <c r="Q68" s="135">
        <f t="shared" si="100"/>
        <v>0</v>
      </c>
      <c r="R68" s="135">
        <f t="shared" si="100"/>
        <v>0</v>
      </c>
      <c r="S68" s="135">
        <f t="shared" si="100"/>
        <v>0</v>
      </c>
      <c r="T68" s="135">
        <f t="shared" si="100"/>
        <v>0</v>
      </c>
      <c r="U68" s="135">
        <f t="shared" si="100"/>
        <v>0</v>
      </c>
      <c r="V68" s="135">
        <f t="shared" si="100"/>
        <v>0</v>
      </c>
      <c r="W68" s="135">
        <f t="shared" si="100"/>
        <v>0</v>
      </c>
      <c r="X68" s="135">
        <f t="shared" si="100"/>
        <v>0</v>
      </c>
      <c r="Y68" s="135">
        <f t="shared" si="100"/>
        <v>0</v>
      </c>
      <c r="Z68" s="135">
        <f t="shared" si="100"/>
        <v>200</v>
      </c>
      <c r="AA68" s="135">
        <f t="shared" si="100"/>
        <v>3709887.9999999995</v>
      </c>
      <c r="AB68" s="135">
        <f t="shared" si="100"/>
        <v>78</v>
      </c>
      <c r="AC68" s="135">
        <f t="shared" si="100"/>
        <v>1446856.3199999998</v>
      </c>
      <c r="AD68" s="135">
        <f t="shared" si="100"/>
        <v>0</v>
      </c>
      <c r="AE68" s="135">
        <f t="shared" si="100"/>
        <v>0</v>
      </c>
      <c r="AF68" s="135">
        <f t="shared" si="100"/>
        <v>56</v>
      </c>
      <c r="AG68" s="135">
        <f t="shared" si="100"/>
        <v>1246522.368</v>
      </c>
      <c r="AH68" s="135">
        <f t="shared" si="100"/>
        <v>159</v>
      </c>
      <c r="AI68" s="135">
        <f t="shared" si="100"/>
        <v>2949360.9599999995</v>
      </c>
      <c r="AJ68" s="135">
        <f t="shared" si="100"/>
        <v>0</v>
      </c>
      <c r="AK68" s="135">
        <f t="shared" si="100"/>
        <v>0</v>
      </c>
      <c r="AL68" s="135">
        <f t="shared" si="100"/>
        <v>0</v>
      </c>
      <c r="AM68" s="135">
        <f t="shared" si="100"/>
        <v>0</v>
      </c>
      <c r="AN68" s="135">
        <f t="shared" si="100"/>
        <v>795</v>
      </c>
      <c r="AO68" s="135">
        <f t="shared" si="100"/>
        <v>15909457.199999999</v>
      </c>
      <c r="AP68" s="135">
        <f t="shared" si="100"/>
        <v>0</v>
      </c>
      <c r="AQ68" s="135">
        <f t="shared" si="100"/>
        <v>0</v>
      </c>
      <c r="AR68" s="135">
        <f t="shared" si="100"/>
        <v>0</v>
      </c>
      <c r="AS68" s="135">
        <f t="shared" si="100"/>
        <v>0</v>
      </c>
      <c r="AT68" s="135">
        <f t="shared" si="100"/>
        <v>0</v>
      </c>
      <c r="AU68" s="135">
        <f t="shared" si="100"/>
        <v>0</v>
      </c>
      <c r="AV68" s="135">
        <f t="shared" si="100"/>
        <v>10</v>
      </c>
      <c r="AW68" s="135">
        <f t="shared" si="100"/>
        <v>314678</v>
      </c>
      <c r="AX68" s="135">
        <f t="shared" si="100"/>
        <v>148</v>
      </c>
      <c r="AY68" s="135">
        <f t="shared" si="100"/>
        <v>2745317.12</v>
      </c>
      <c r="AZ68" s="135">
        <f t="shared" si="100"/>
        <v>19</v>
      </c>
      <c r="BA68" s="135">
        <f t="shared" si="100"/>
        <v>352439.36</v>
      </c>
      <c r="BB68" s="135">
        <f t="shared" si="100"/>
        <v>36</v>
      </c>
      <c r="BC68" s="135">
        <f t="shared" si="100"/>
        <v>667779.83999999997</v>
      </c>
      <c r="BD68" s="135">
        <f t="shared" si="100"/>
        <v>288</v>
      </c>
      <c r="BE68" s="135">
        <f t="shared" si="100"/>
        <v>5342238.7199999997</v>
      </c>
      <c r="BF68" s="135">
        <f t="shared" si="100"/>
        <v>140</v>
      </c>
      <c r="BG68" s="135">
        <f t="shared" si="100"/>
        <v>2816533.72</v>
      </c>
      <c r="BH68" s="135">
        <f t="shared" si="100"/>
        <v>3</v>
      </c>
      <c r="BI68" s="135">
        <f t="shared" si="100"/>
        <v>55648.32</v>
      </c>
      <c r="BJ68" s="135">
        <f t="shared" si="100"/>
        <v>60</v>
      </c>
      <c r="BK68" s="135">
        <f t="shared" si="100"/>
        <v>1112966.3999999999</v>
      </c>
      <c r="BL68" s="135">
        <f t="shared" si="100"/>
        <v>0</v>
      </c>
      <c r="BM68" s="135">
        <f t="shared" si="100"/>
        <v>0</v>
      </c>
      <c r="BN68" s="135">
        <f t="shared" si="100"/>
        <v>647</v>
      </c>
      <c r="BO68" s="135">
        <f t="shared" si="100"/>
        <v>12001487.679999998</v>
      </c>
      <c r="BP68" s="135">
        <f t="shared" si="100"/>
        <v>57</v>
      </c>
      <c r="BQ68" s="135">
        <f t="shared" si="100"/>
        <v>1793664.5999999999</v>
      </c>
      <c r="BR68" s="135">
        <f t="shared" si="100"/>
        <v>10</v>
      </c>
      <c r="BS68" s="135">
        <f t="shared" si="100"/>
        <v>185494.39999999999</v>
      </c>
      <c r="BT68" s="135">
        <f t="shared" si="100"/>
        <v>63</v>
      </c>
      <c r="BU68" s="135">
        <f t="shared" si="100"/>
        <v>1168614.7199999997</v>
      </c>
      <c r="BV68" s="135">
        <f t="shared" si="100"/>
        <v>30</v>
      </c>
      <c r="BW68" s="135">
        <f t="shared" si="100"/>
        <v>556483.19999999995</v>
      </c>
      <c r="BX68" s="135">
        <f t="shared" si="100"/>
        <v>25</v>
      </c>
      <c r="BY68" s="135">
        <f t="shared" si="100"/>
        <v>463735.99999999994</v>
      </c>
      <c r="BZ68" s="135">
        <f t="shared" si="100"/>
        <v>11</v>
      </c>
      <c r="CA68" s="135">
        <f t="shared" ref="CA68:EM68" si="101">SUM(CA69:CA71)</f>
        <v>204043.84</v>
      </c>
      <c r="CB68" s="135">
        <f t="shared" si="101"/>
        <v>8</v>
      </c>
      <c r="CC68" s="135">
        <f t="shared" si="101"/>
        <v>148395.51999999999</v>
      </c>
      <c r="CD68" s="135">
        <f t="shared" si="101"/>
        <v>5</v>
      </c>
      <c r="CE68" s="135">
        <f t="shared" si="101"/>
        <v>92747.199999999997</v>
      </c>
      <c r="CF68" s="135">
        <f t="shared" si="101"/>
        <v>24</v>
      </c>
      <c r="CG68" s="135">
        <f t="shared" si="101"/>
        <v>445186.56</v>
      </c>
      <c r="CH68" s="135">
        <f t="shared" si="101"/>
        <v>133</v>
      </c>
      <c r="CI68" s="135">
        <f t="shared" si="101"/>
        <v>2467075.52</v>
      </c>
      <c r="CJ68" s="135">
        <f t="shared" si="101"/>
        <v>154</v>
      </c>
      <c r="CK68" s="135">
        <f t="shared" si="101"/>
        <v>3520948.7039999999</v>
      </c>
      <c r="CL68" s="135">
        <f t="shared" si="101"/>
        <v>58</v>
      </c>
      <c r="CM68" s="135">
        <f t="shared" si="101"/>
        <v>1291041.0239999997</v>
      </c>
      <c r="CN68" s="135">
        <f t="shared" si="101"/>
        <v>149</v>
      </c>
      <c r="CO68" s="135">
        <f t="shared" si="101"/>
        <v>3425154.0959999999</v>
      </c>
      <c r="CP68" s="135">
        <f t="shared" si="101"/>
        <v>62</v>
      </c>
      <c r="CQ68" s="135">
        <f t="shared" si="101"/>
        <v>1380078.3359999999</v>
      </c>
      <c r="CR68" s="135">
        <f t="shared" si="101"/>
        <v>331</v>
      </c>
      <c r="CS68" s="135">
        <f t="shared" si="101"/>
        <v>10266717.551999999</v>
      </c>
      <c r="CT68" s="135">
        <f t="shared" si="101"/>
        <v>0</v>
      </c>
      <c r="CU68" s="135">
        <f t="shared" si="101"/>
        <v>0</v>
      </c>
      <c r="CV68" s="135">
        <f t="shared" si="101"/>
        <v>16</v>
      </c>
      <c r="CW68" s="135">
        <f t="shared" si="101"/>
        <v>356149.24800000002</v>
      </c>
      <c r="CX68" s="135">
        <f t="shared" si="101"/>
        <v>55</v>
      </c>
      <c r="CY68" s="135">
        <f t="shared" si="101"/>
        <v>1224263.04</v>
      </c>
      <c r="CZ68" s="135">
        <f t="shared" si="101"/>
        <v>141</v>
      </c>
      <c r="DA68" s="135">
        <f t="shared" si="101"/>
        <v>3138565.2479999997</v>
      </c>
      <c r="DB68" s="135">
        <f t="shared" si="101"/>
        <v>20</v>
      </c>
      <c r="DC68" s="135">
        <f t="shared" si="101"/>
        <v>445186.56</v>
      </c>
      <c r="DD68" s="135">
        <f t="shared" si="101"/>
        <v>31</v>
      </c>
      <c r="DE68" s="135">
        <f t="shared" si="101"/>
        <v>690039.16799999995</v>
      </c>
      <c r="DF68" s="135">
        <f t="shared" si="101"/>
        <v>24</v>
      </c>
      <c r="DG68" s="135">
        <f t="shared" si="101"/>
        <v>534223.87199999997</v>
      </c>
      <c r="DH68" s="135">
        <f t="shared" si="101"/>
        <v>28</v>
      </c>
      <c r="DI68" s="135">
        <f t="shared" si="101"/>
        <v>623261.18400000001</v>
      </c>
      <c r="DJ68" s="135">
        <f t="shared" si="101"/>
        <v>108</v>
      </c>
      <c r="DK68" s="135">
        <f t="shared" si="101"/>
        <v>2404007.4240000001</v>
      </c>
      <c r="DL68" s="135">
        <f t="shared" si="101"/>
        <v>20</v>
      </c>
      <c r="DM68" s="135">
        <f t="shared" si="101"/>
        <v>445186.56</v>
      </c>
      <c r="DN68" s="135">
        <f t="shared" si="101"/>
        <v>2</v>
      </c>
      <c r="DO68" s="135">
        <f t="shared" si="101"/>
        <v>44518.656000000003</v>
      </c>
      <c r="DP68" s="135">
        <f t="shared" si="101"/>
        <v>5</v>
      </c>
      <c r="DQ68" s="135">
        <f t="shared" si="101"/>
        <v>111296.64</v>
      </c>
      <c r="DR68" s="135">
        <f t="shared" si="101"/>
        <v>0</v>
      </c>
      <c r="DS68" s="135">
        <f t="shared" si="101"/>
        <v>0</v>
      </c>
      <c r="DT68" s="135">
        <f t="shared" si="101"/>
        <v>0</v>
      </c>
      <c r="DU68" s="135">
        <f t="shared" si="101"/>
        <v>0</v>
      </c>
      <c r="DV68" s="135">
        <f t="shared" si="101"/>
        <v>60</v>
      </c>
      <c r="DW68" s="135">
        <f t="shared" si="101"/>
        <v>2043088.3199999998</v>
      </c>
      <c r="DX68" s="135">
        <f t="shared" si="101"/>
        <v>0</v>
      </c>
      <c r="DY68" s="135">
        <f t="shared" si="101"/>
        <v>0</v>
      </c>
      <c r="DZ68" s="135">
        <f t="shared" si="101"/>
        <v>0</v>
      </c>
      <c r="EA68" s="135">
        <f t="shared" si="101"/>
        <v>0</v>
      </c>
      <c r="EB68" s="135">
        <f t="shared" si="101"/>
        <v>12</v>
      </c>
      <c r="EC68" s="135">
        <f t="shared" si="101"/>
        <v>222593.28</v>
      </c>
      <c r="ED68" s="135">
        <f t="shared" si="101"/>
        <v>0</v>
      </c>
      <c r="EE68" s="135">
        <f t="shared" si="101"/>
        <v>0</v>
      </c>
      <c r="EF68" s="135">
        <f t="shared" si="101"/>
        <v>0</v>
      </c>
      <c r="EG68" s="135">
        <f t="shared" si="101"/>
        <v>0</v>
      </c>
      <c r="EH68" s="135">
        <f t="shared" si="101"/>
        <v>0</v>
      </c>
      <c r="EI68" s="135">
        <f t="shared" si="101"/>
        <v>0</v>
      </c>
      <c r="EJ68" s="135"/>
      <c r="EK68" s="135"/>
      <c r="EL68" s="135">
        <f t="shared" si="101"/>
        <v>4286</v>
      </c>
      <c r="EM68" s="135">
        <f t="shared" si="101"/>
        <v>90455681.680000007</v>
      </c>
    </row>
    <row r="69" spans="1:143" ht="30" x14ac:dyDescent="0.25">
      <c r="A69" s="112"/>
      <c r="B69" s="107">
        <v>40</v>
      </c>
      <c r="C69" s="211" t="s">
        <v>571</v>
      </c>
      <c r="D69" s="1" t="s">
        <v>242</v>
      </c>
      <c r="E69" s="17">
        <v>13520</v>
      </c>
      <c r="F69" s="18">
        <v>0.98</v>
      </c>
      <c r="G69" s="119"/>
      <c r="H69" s="17">
        <v>1</v>
      </c>
      <c r="I69" s="128"/>
      <c r="J69" s="17">
        <v>1.4</v>
      </c>
      <c r="K69" s="17">
        <v>1.68</v>
      </c>
      <c r="L69" s="17">
        <v>2.23</v>
      </c>
      <c r="M69" s="21">
        <v>2.57</v>
      </c>
      <c r="N69" s="136">
        <v>5</v>
      </c>
      <c r="O69" s="37">
        <f>N69*E69*F69*H69*J69*$O$8</f>
        <v>92747.199999999997</v>
      </c>
      <c r="P69" s="168"/>
      <c r="Q69" s="37">
        <f>P69*E69*F69*H69*J69*$Q$8</f>
        <v>0</v>
      </c>
      <c r="R69" s="136"/>
      <c r="S69" s="37">
        <f>R69*E69*F69*H69*J69*$S$8</f>
        <v>0</v>
      </c>
      <c r="T69" s="136"/>
      <c r="U69" s="37">
        <f>SUM(T69*E69*F69*H69*J69*$U$8)</f>
        <v>0</v>
      </c>
      <c r="V69" s="136"/>
      <c r="W69" s="136">
        <f>SUM(V69*E69*F69*H69*J69*$W$8)</f>
        <v>0</v>
      </c>
      <c r="X69" s="136"/>
      <c r="Y69" s="37">
        <f>SUM(X69*E69*F69*H69*J69*$Y$8)</f>
        <v>0</v>
      </c>
      <c r="Z69" s="188">
        <f>350-150</f>
        <v>200</v>
      </c>
      <c r="AA69" s="37">
        <f>SUM(Z69*E69*F69*H69*J69*$AA$8)</f>
        <v>3709887.9999999995</v>
      </c>
      <c r="AB69" s="136">
        <v>78</v>
      </c>
      <c r="AC69" s="37">
        <f>SUM(AB69*E69*F69*H69*J69*$AC$8)</f>
        <v>1446856.3199999998</v>
      </c>
      <c r="AD69" s="136"/>
      <c r="AE69" s="37">
        <f>SUM(AD69*E69*F69*H69*K69*$AE$8)</f>
        <v>0</v>
      </c>
      <c r="AF69" s="136">
        <v>56</v>
      </c>
      <c r="AG69" s="37">
        <f>SUM(AF69*E69*F69*H69*K69*$AG$8)</f>
        <v>1246522.368</v>
      </c>
      <c r="AH69" s="136">
        <v>159</v>
      </c>
      <c r="AI69" s="37">
        <f>SUM(AH69*E69*F69*H69*J69*$AI$8)</f>
        <v>2949360.9599999995</v>
      </c>
      <c r="AJ69" s="136"/>
      <c r="AK69" s="136">
        <f>SUM(AJ69*E69*F69*H69*J69*$AK$8)</f>
        <v>0</v>
      </c>
      <c r="AL69" s="136"/>
      <c r="AM69" s="37">
        <f>SUM(AL69*E69*F69*H69*J69*$AM$8)</f>
        <v>0</v>
      </c>
      <c r="AN69" s="136">
        <v>705</v>
      </c>
      <c r="AO69" s="37">
        <f>SUM(AN69*E69*F69*H69*J69*$AO$8)</f>
        <v>13077355.199999999</v>
      </c>
      <c r="AP69" s="136"/>
      <c r="AQ69" s="37">
        <f>SUM(E69*F69*H69*J69*AP69*$AQ$8)</f>
        <v>0</v>
      </c>
      <c r="AR69" s="136"/>
      <c r="AS69" s="37">
        <f>SUM(AR69*E69*F69*H69*J69*$AS$8)</f>
        <v>0</v>
      </c>
      <c r="AT69" s="136"/>
      <c r="AU69" s="37">
        <f>SUM(AT69*E69*F69*H69*J69*$AU$8)</f>
        <v>0</v>
      </c>
      <c r="AV69" s="136"/>
      <c r="AW69" s="37">
        <f>SUM(AV69*E69*F69*H69*J69*$AW$8)</f>
        <v>0</v>
      </c>
      <c r="AX69" s="136">
        <v>148</v>
      </c>
      <c r="AY69" s="37">
        <f>SUM(AX69*E69*F69*H69*J69*$AY$8)</f>
        <v>2745317.12</v>
      </c>
      <c r="AZ69" s="136">
        <v>19</v>
      </c>
      <c r="BA69" s="37">
        <f>SUM(AZ69*E69*F69*H69*J69*$BA$8)</f>
        <v>352439.36</v>
      </c>
      <c r="BB69" s="136">
        <v>36</v>
      </c>
      <c r="BC69" s="37">
        <f>SUM(BB69*E69*F69*H69*J69*$BC$8)</f>
        <v>667779.83999999997</v>
      </c>
      <c r="BD69" s="136">
        <v>288</v>
      </c>
      <c r="BE69" s="37">
        <f>SUM(BD69*E69*F69*H69*J69*$BE$8)</f>
        <v>5342238.7199999997</v>
      </c>
      <c r="BF69" s="136">
        <v>123</v>
      </c>
      <c r="BG69" s="37">
        <f>BF69*E69*F69*H69*J69*$BG$8</f>
        <v>2281581.12</v>
      </c>
      <c r="BH69" s="136">
        <v>3</v>
      </c>
      <c r="BI69" s="37">
        <f>BH69*E69*F69*H69*J69*$BI$8</f>
        <v>55648.32</v>
      </c>
      <c r="BJ69" s="136">
        <v>60</v>
      </c>
      <c r="BK69" s="37">
        <f>BJ69*E69*F69*H69*J69*$BK$8</f>
        <v>1112966.3999999999</v>
      </c>
      <c r="BL69" s="136"/>
      <c r="BM69" s="37">
        <f>SUM(BL69*E69*F69*H69*J69*$BM$8)</f>
        <v>0</v>
      </c>
      <c r="BN69" s="136">
        <v>647</v>
      </c>
      <c r="BO69" s="37">
        <f>SUM(BN69*E69*F69*H69*J69*$BO$8)</f>
        <v>12001487.679999998</v>
      </c>
      <c r="BP69" s="136"/>
      <c r="BQ69" s="37">
        <f>SUM(BP69*E69*F69*H69*J69*$BQ$8)</f>
        <v>0</v>
      </c>
      <c r="BR69" s="136">
        <v>10</v>
      </c>
      <c r="BS69" s="37">
        <f>SUM(BR69*E69*F69*H69*J69*$BS$8)</f>
        <v>185494.39999999999</v>
      </c>
      <c r="BT69" s="136">
        <v>63</v>
      </c>
      <c r="BU69" s="37">
        <f>SUM(BT69*E69*F69*H69*J69*$BU$8)</f>
        <v>1168614.7199999997</v>
      </c>
      <c r="BV69" s="136">
        <v>30</v>
      </c>
      <c r="BW69" s="37">
        <f>BV69*E69*F69*H69*J69*$BW$8</f>
        <v>556483.19999999995</v>
      </c>
      <c r="BX69" s="136">
        <v>25</v>
      </c>
      <c r="BY69" s="37">
        <f>SUM(BX69*E69*F69*H69*J69*$BY$8)</f>
        <v>463735.99999999994</v>
      </c>
      <c r="BZ69" s="136">
        <v>11</v>
      </c>
      <c r="CA69" s="37">
        <f>SUM(BZ69*E69*F69*H69*J69*$CA$8)</f>
        <v>204043.84</v>
      </c>
      <c r="CB69" s="136">
        <v>8</v>
      </c>
      <c r="CC69" s="37">
        <f>SUM(CB69*E69*F69*H69*J69*$CC$8)</f>
        <v>148395.51999999999</v>
      </c>
      <c r="CD69" s="136">
        <v>5</v>
      </c>
      <c r="CE69" s="37">
        <f>SUM(CD69*E69*F69*H69*J69*$CE$8)</f>
        <v>92747.199999999997</v>
      </c>
      <c r="CF69" s="136">
        <v>24</v>
      </c>
      <c r="CG69" s="37">
        <f>CF69*E69*F69*H69*J69*$CG$8</f>
        <v>445186.56</v>
      </c>
      <c r="CH69" s="136">
        <v>133</v>
      </c>
      <c r="CI69" s="37">
        <f>SUM(CH69*E69*F69*H69*J69*$CI$8)</f>
        <v>2467075.52</v>
      </c>
      <c r="CJ69" s="136">
        <v>148</v>
      </c>
      <c r="CK69" s="37">
        <f>SUM(CJ69*E69*F69*H69*K69*$CK$8)</f>
        <v>3294380.5439999998</v>
      </c>
      <c r="CL69" s="136">
        <v>58</v>
      </c>
      <c r="CM69" s="37">
        <f>SUM(CL69*E69*F69*H69*K69*$CM$8)</f>
        <v>1291041.0239999997</v>
      </c>
      <c r="CN69" s="136">
        <v>142</v>
      </c>
      <c r="CO69" s="37">
        <f>SUM(CN69*E69*F69*H69*K69*$CO$8)</f>
        <v>3160824.5759999999</v>
      </c>
      <c r="CP69" s="136">
        <v>62</v>
      </c>
      <c r="CQ69" s="37">
        <f>SUM(CP69*E69*F69*H69*K69*$CQ$8)</f>
        <v>1380078.3359999999</v>
      </c>
      <c r="CR69" s="136">
        <v>144</v>
      </c>
      <c r="CS69" s="37">
        <f>SUM(CR69*E69*F69*H69*K69*$CS$8)</f>
        <v>3205343.2319999998</v>
      </c>
      <c r="CT69" s="136"/>
      <c r="CU69" s="37">
        <f>SUM(CT69*E69*F69*H69*K69*$CU$8)</f>
        <v>0</v>
      </c>
      <c r="CV69" s="136">
        <v>16</v>
      </c>
      <c r="CW69" s="37">
        <f>SUM(CV69*E69*F69*H69*K69*$CW$8)</f>
        <v>356149.24800000002</v>
      </c>
      <c r="CX69" s="136">
        <v>55</v>
      </c>
      <c r="CY69" s="37">
        <f>SUM(CX69*E69*F69*H69*K69*$CY$8)</f>
        <v>1224263.04</v>
      </c>
      <c r="CZ69" s="136">
        <v>141</v>
      </c>
      <c r="DA69" s="37">
        <f>SUM(CZ69*E69*F69*H69*K69*$DA$8)</f>
        <v>3138565.2479999997</v>
      </c>
      <c r="DB69" s="136">
        <v>20</v>
      </c>
      <c r="DC69" s="37">
        <f>SUM(DB69*E69*F69*H69*K69*$DC$8)</f>
        <v>445186.56</v>
      </c>
      <c r="DD69" s="136">
        <v>31</v>
      </c>
      <c r="DE69" s="37">
        <f>SUM(DD69*E69*F69*H69*K69*$DE$8)</f>
        <v>690039.16799999995</v>
      </c>
      <c r="DF69" s="136">
        <v>24</v>
      </c>
      <c r="DG69" s="37">
        <f>SUM(DF69*E69*F69*H69*K69*$DG$8)</f>
        <v>534223.87199999997</v>
      </c>
      <c r="DH69" s="188">
        <f>29-1</f>
        <v>28</v>
      </c>
      <c r="DI69" s="37">
        <f>SUM(DH69*E69*F69*H69*K69*$DI$8)</f>
        <v>623261.18400000001</v>
      </c>
      <c r="DJ69" s="136">
        <v>108</v>
      </c>
      <c r="DK69" s="37">
        <f>SUM(DJ69*E69*F69*H69*K69*$DK$8)</f>
        <v>2404007.4240000001</v>
      </c>
      <c r="DL69" s="136">
        <v>20</v>
      </c>
      <c r="DM69" s="37">
        <f>SUM(DL69*E69*F69*H69*K69*$DM$8)</f>
        <v>445186.56</v>
      </c>
      <c r="DN69" s="136">
        <v>2</v>
      </c>
      <c r="DO69" s="37">
        <f>DN69*E69*F69*H69*K69*$DO$8</f>
        <v>44518.656000000003</v>
      </c>
      <c r="DP69" s="136">
        <v>5</v>
      </c>
      <c r="DQ69" s="37">
        <f>SUM(DP69*E69*F69*H69*K69*$DQ$8)</f>
        <v>111296.64</v>
      </c>
      <c r="DR69" s="136"/>
      <c r="DS69" s="37">
        <f>SUM(DR69*E69*F69*H69*K69*$DS$8)</f>
        <v>0</v>
      </c>
      <c r="DT69" s="136"/>
      <c r="DU69" s="37">
        <f>SUM(DT69*E69*F69*H69*L69*$DU$8)</f>
        <v>0</v>
      </c>
      <c r="DV69" s="172">
        <v>60</v>
      </c>
      <c r="DW69" s="37">
        <f>SUM(DV69*E69*F69*H69*M69*$DW$8)</f>
        <v>2043088.3199999998</v>
      </c>
      <c r="DX69" s="136"/>
      <c r="DY69" s="37">
        <f>SUM(DX69*E69*F69*H69*J69*$DY$8)</f>
        <v>0</v>
      </c>
      <c r="DZ69" s="136"/>
      <c r="EA69" s="165">
        <f>SUM(DZ69*E69*F69*H69*J69*$EA$8)</f>
        <v>0</v>
      </c>
      <c r="EB69" s="136">
        <v>12</v>
      </c>
      <c r="EC69" s="37">
        <f>SUM(EB69*E69*F69*H69*J69*$EC$8)</f>
        <v>222593.28</v>
      </c>
      <c r="ED69" s="136"/>
      <c r="EE69" s="37">
        <f>SUM(ED69*E69*F69*H69*J69*$EE$8)</f>
        <v>0</v>
      </c>
      <c r="EF69" s="136"/>
      <c r="EG69" s="37">
        <f>EF69*E69*F69*H69*J69*$EG$8</f>
        <v>0</v>
      </c>
      <c r="EH69" s="136"/>
      <c r="EI69" s="37">
        <f>EH69*E69*F69*H69*J69*$EI$8</f>
        <v>0</v>
      </c>
      <c r="EJ69" s="136"/>
      <c r="EK69" s="37"/>
      <c r="EL69" s="80">
        <f t="shared" ref="EL69:EM71" si="102">SUM(N69,X69,P69,R69,Z69,T69,V69,AB69,AD69,AF69,AH69,AJ69,AP69,AR69,AT69,AN69,CJ69,CP69,CT69,BX69,BZ69,CZ69,DB69,DD69,DF69,DH69,DJ69,DL69,AV69,AL69,AX69,AZ69,BB69,BD69,BF69,BH69,BJ69,BL69,BN69,BP69,BR69,EB69,ED69,DX69,DZ69,BT69,BV69,CR69,CL69,CN69,CV69,CX69,CB69,CD69,CF69,CH69,DN69,DP69,DR69,DT69,DV69,EF69,EH69,EJ69)</f>
        <v>3912</v>
      </c>
      <c r="EM69" s="80">
        <f t="shared" si="102"/>
        <v>77428012.480000004</v>
      </c>
    </row>
    <row r="70" spans="1:143" ht="45" x14ac:dyDescent="0.25">
      <c r="A70" s="205"/>
      <c r="B70" s="203">
        <v>41</v>
      </c>
      <c r="C70" s="211" t="s">
        <v>572</v>
      </c>
      <c r="D70" s="236" t="s">
        <v>573</v>
      </c>
      <c r="E70" s="17">
        <v>13520</v>
      </c>
      <c r="F70" s="228">
        <v>1.75</v>
      </c>
      <c r="G70" s="228"/>
      <c r="H70" s="239">
        <v>0.95</v>
      </c>
      <c r="I70" s="230"/>
      <c r="J70" s="231">
        <v>1.4</v>
      </c>
      <c r="K70" s="231">
        <v>1.68</v>
      </c>
      <c r="L70" s="231">
        <v>2.23</v>
      </c>
      <c r="M70" s="232">
        <v>2.57</v>
      </c>
      <c r="N70" s="136"/>
      <c r="O70" s="233">
        <f>N70*E70*F70*H70*J70*$O$8</f>
        <v>0</v>
      </c>
      <c r="P70" s="168"/>
      <c r="Q70" s="233">
        <f>P70*E70*F70*H70*J70*$Q$8</f>
        <v>0</v>
      </c>
      <c r="R70" s="136"/>
      <c r="S70" s="233">
        <f>R70*E70*F70*H70*J70*$S$8</f>
        <v>0</v>
      </c>
      <c r="T70" s="136"/>
      <c r="U70" s="233">
        <f>SUM(T70*E70*F70*H70*J70*$U$8)</f>
        <v>0</v>
      </c>
      <c r="V70" s="136"/>
      <c r="W70" s="234">
        <f>SUM(V70*E70*F70*H70*J70*$W$8)</f>
        <v>0</v>
      </c>
      <c r="X70" s="136"/>
      <c r="Y70" s="233">
        <f>SUM(X70*E70*F70*H70*J70*$Y$8)</f>
        <v>0</v>
      </c>
      <c r="Z70" s="188">
        <f>38-38</f>
        <v>0</v>
      </c>
      <c r="AA70" s="233">
        <f>SUM(Z70*E70*F70*H70*J70*$AA$8)</f>
        <v>0</v>
      </c>
      <c r="AB70" s="136"/>
      <c r="AC70" s="233">
        <f>SUM(AB70*E70*F70*H70*J70*$AC$8)</f>
        <v>0</v>
      </c>
      <c r="AD70" s="136"/>
      <c r="AE70" s="233">
        <f>SUM(AD70*E70*F70*H70*K70*$AE$8)</f>
        <v>0</v>
      </c>
      <c r="AF70" s="136"/>
      <c r="AG70" s="233">
        <f>SUM(AF70*E70*F70*H70*K70*$AG$8)</f>
        <v>0</v>
      </c>
      <c r="AH70" s="136"/>
      <c r="AI70" s="233">
        <f>SUM(AH70*E70*F70*H70*J70*$AI$8)</f>
        <v>0</v>
      </c>
      <c r="AJ70" s="136"/>
      <c r="AK70" s="234">
        <f>SUM(AJ70*E70*F70*H70*J70*$AK$8)</f>
        <v>0</v>
      </c>
      <c r="AL70" s="136"/>
      <c r="AM70" s="233">
        <f>SUM(AL70*E70*F70*H70*J70*$AM$8)</f>
        <v>0</v>
      </c>
      <c r="AN70" s="254">
        <v>90</v>
      </c>
      <c r="AO70" s="233">
        <f>SUM(AN70*E70*F70*H70*J70*$AO$8)</f>
        <v>2832102</v>
      </c>
      <c r="AP70" s="136"/>
      <c r="AQ70" s="233">
        <f>SUM(E70*F70*H70*J70*AP70*$AQ$8)</f>
        <v>0</v>
      </c>
      <c r="AR70" s="136"/>
      <c r="AS70" s="233">
        <f>SUM(AR70*E70*F70*H70*J70*$AS$8)</f>
        <v>0</v>
      </c>
      <c r="AT70" s="136"/>
      <c r="AU70" s="233">
        <f>SUM(AT70*E70*F70*H70*J70*$AU$8)</f>
        <v>0</v>
      </c>
      <c r="AV70" s="136">
        <v>10</v>
      </c>
      <c r="AW70" s="233">
        <f>SUM(AV70*E70*F70*H70*J70*$AW$8)</f>
        <v>314678</v>
      </c>
      <c r="AX70" s="136"/>
      <c r="AY70" s="233">
        <f>SUM(AX70*E70*F70*H70*J70*$AY$8)</f>
        <v>0</v>
      </c>
      <c r="AZ70" s="136"/>
      <c r="BA70" s="233">
        <f>SUM(AZ70*E70*F70*H70*J70*$BA$8)</f>
        <v>0</v>
      </c>
      <c r="BB70" s="136"/>
      <c r="BC70" s="233">
        <f>SUM(BB70*E70*F70*H70*J70*$BC$8)</f>
        <v>0</v>
      </c>
      <c r="BD70" s="136"/>
      <c r="BE70" s="233">
        <f>SUM(BD70*E70*F70*H70*J70*$BE$8)</f>
        <v>0</v>
      </c>
      <c r="BF70" s="234">
        <v>17</v>
      </c>
      <c r="BG70" s="233">
        <f>BF70*E70*F70*H70*J70*$BG$8</f>
        <v>534952.6</v>
      </c>
      <c r="BH70" s="136"/>
      <c r="BI70" s="233">
        <f>BH70*E70*F70*H70*J70*$BI$8</f>
        <v>0</v>
      </c>
      <c r="BJ70" s="136"/>
      <c r="BK70" s="233">
        <f>BJ70*E70*F70*H70*J70*$BK$8</f>
        <v>0</v>
      </c>
      <c r="BL70" s="136"/>
      <c r="BM70" s="233">
        <f>SUM(BL70*E70*F70*H70*J70*$BM$8)</f>
        <v>0</v>
      </c>
      <c r="BN70" s="136"/>
      <c r="BO70" s="233">
        <f>SUM(BN70*E70*F70*H70*J70*$BO$8)</f>
        <v>0</v>
      </c>
      <c r="BP70" s="188">
        <v>57</v>
      </c>
      <c r="BQ70" s="233">
        <f>SUM(BP70*E70*F70*H70*J70*$BQ$8)</f>
        <v>1793664.5999999999</v>
      </c>
      <c r="BR70" s="136"/>
      <c r="BS70" s="233">
        <f>SUM(BR70*E70*F70*H70*J70*$BS$8)</f>
        <v>0</v>
      </c>
      <c r="BT70" s="136"/>
      <c r="BU70" s="233">
        <f>SUM(BT70*E70*F70*H70*J70*$BU$8)</f>
        <v>0</v>
      </c>
      <c r="BV70" s="136"/>
      <c r="BW70" s="233">
        <f>BV70*E70*F70*H70*J70*$BW$8</f>
        <v>0</v>
      </c>
      <c r="BX70" s="136"/>
      <c r="BY70" s="233">
        <f>SUM(BX70*E70*F70*H70*J70*$BY$8)</f>
        <v>0</v>
      </c>
      <c r="BZ70" s="136"/>
      <c r="CA70" s="233">
        <f>SUM(BZ70*E70*F70*H70*J70*$CA$8)</f>
        <v>0</v>
      </c>
      <c r="CB70" s="136"/>
      <c r="CC70" s="233">
        <f>SUM(CB70*E70*F70*H70*J70*$CC$8)</f>
        <v>0</v>
      </c>
      <c r="CD70" s="136"/>
      <c r="CE70" s="233">
        <f>SUM(CD70*E70*F70*H70*J70*$CE$8)</f>
        <v>0</v>
      </c>
      <c r="CF70" s="136"/>
      <c r="CG70" s="233">
        <f>CF70*E70*F70*H70*J70*$CG$8</f>
        <v>0</v>
      </c>
      <c r="CH70" s="136"/>
      <c r="CI70" s="233">
        <f>SUM(CH70*E70*F70*H70*J70*$CI$8)</f>
        <v>0</v>
      </c>
      <c r="CJ70" s="136">
        <v>6</v>
      </c>
      <c r="CK70" s="233">
        <f>SUM(CJ70*E70*F70*H70*K70*$CK$8)</f>
        <v>226568.16</v>
      </c>
      <c r="CL70" s="136"/>
      <c r="CM70" s="233">
        <f>SUM(CL70*E70*F70*H70*K70*$CM$8)</f>
        <v>0</v>
      </c>
      <c r="CN70" s="136">
        <v>7</v>
      </c>
      <c r="CO70" s="233">
        <f>SUM(CN70*E70*F70*H70*K70*$CO$8)</f>
        <v>264329.52</v>
      </c>
      <c r="CP70" s="136"/>
      <c r="CQ70" s="233">
        <f>SUM(CP70*E70*F70*H70*K70*$CQ$8)</f>
        <v>0</v>
      </c>
      <c r="CR70" s="188">
        <v>187</v>
      </c>
      <c r="CS70" s="233">
        <f>SUM(CR70*E70*F70*H70*K70*$CS$8)</f>
        <v>7061374.3199999994</v>
      </c>
      <c r="CT70" s="136"/>
      <c r="CU70" s="233">
        <f>SUM(CT70*E70*F70*H70*K70*$CU$8)</f>
        <v>0</v>
      </c>
      <c r="CV70" s="188"/>
      <c r="CW70" s="233">
        <f>SUM(CV70*E70*F70*H70*K70*$CW$8)</f>
        <v>0</v>
      </c>
      <c r="CX70" s="136"/>
      <c r="CY70" s="233">
        <f>SUM(CX70*E70*F70*H70*K70*$CY$8)</f>
        <v>0</v>
      </c>
      <c r="CZ70" s="136"/>
      <c r="DA70" s="233">
        <f>SUM(CZ70*E70*F70*H70*K70*$DA$8)</f>
        <v>0</v>
      </c>
      <c r="DB70" s="136"/>
      <c r="DC70" s="233">
        <f>SUM(DB70*E70*F70*H70*K70*$DC$8)</f>
        <v>0</v>
      </c>
      <c r="DD70" s="136"/>
      <c r="DE70" s="233">
        <f>SUM(DD70*E70*F70*H70*K70*$DE$8)</f>
        <v>0</v>
      </c>
      <c r="DF70" s="136"/>
      <c r="DG70" s="233">
        <f>SUM(DF70*E70*F70*H70*K70*$DG$8)</f>
        <v>0</v>
      </c>
      <c r="DH70" s="136"/>
      <c r="DI70" s="233">
        <f>SUM(DH70*E70*F70*H70*K70*$DI$8)</f>
        <v>0</v>
      </c>
      <c r="DJ70" s="136"/>
      <c r="DK70" s="233">
        <f>SUM(DJ70*E70*F70*H70*K70*$DK$8)</f>
        <v>0</v>
      </c>
      <c r="DL70" s="136"/>
      <c r="DM70" s="233">
        <f>SUM(DL70*E70*F70*H70*K70*$DM$8)</f>
        <v>0</v>
      </c>
      <c r="DN70" s="136"/>
      <c r="DO70" s="233">
        <f>DN70*E70*F70*H70*K70*$DO$8</f>
        <v>0</v>
      </c>
      <c r="DP70" s="136"/>
      <c r="DQ70" s="233">
        <f>SUM(DP70*E70*F70*H70*K70*$DQ$8)</f>
        <v>0</v>
      </c>
      <c r="DR70" s="136"/>
      <c r="DS70" s="233">
        <f>SUM(DR70*E70*F70*H70*K70*$DS$8)</f>
        <v>0</v>
      </c>
      <c r="DT70" s="136"/>
      <c r="DU70" s="233">
        <f>SUM(DT70*E70*F70*H70*L70*$DU$8)</f>
        <v>0</v>
      </c>
      <c r="DV70" s="172"/>
      <c r="DW70" s="233">
        <f>SUM(DV70*E70*F70*H70*M70*$DW$8)</f>
        <v>0</v>
      </c>
      <c r="DX70" s="137"/>
      <c r="DY70" s="233">
        <f>SUM(DX70*E70*F70*H70*J70*$DY$8)</f>
        <v>0</v>
      </c>
      <c r="DZ70" s="136"/>
      <c r="EA70" s="235">
        <f>SUM(DZ70*E70*F70*H70*J70*$EA$8)</f>
        <v>0</v>
      </c>
      <c r="EB70" s="136"/>
      <c r="EC70" s="233">
        <f>SUM(EB70*E70*F70*H70*J70*$EC$8)</f>
        <v>0</v>
      </c>
      <c r="ED70" s="136"/>
      <c r="EE70" s="233">
        <f>SUM(ED70*E70*F70*H70*J70*$EE$8)</f>
        <v>0</v>
      </c>
      <c r="EF70" s="136"/>
      <c r="EG70" s="233">
        <f>EF70*E70*F70*H70*J70*$EG$8</f>
        <v>0</v>
      </c>
      <c r="EH70" s="136"/>
      <c r="EI70" s="233">
        <f>EH70*E70*F70*H70*J70*$EI$8</f>
        <v>0</v>
      </c>
      <c r="EJ70" s="234"/>
      <c r="EK70" s="233"/>
      <c r="EL70" s="80">
        <f t="shared" si="102"/>
        <v>374</v>
      </c>
      <c r="EM70" s="80">
        <f t="shared" si="102"/>
        <v>13027669.199999999</v>
      </c>
    </row>
    <row r="71" spans="1:143" ht="45" x14ac:dyDescent="0.25">
      <c r="A71" s="205"/>
      <c r="B71" s="203">
        <v>42</v>
      </c>
      <c r="C71" s="211" t="s">
        <v>574</v>
      </c>
      <c r="D71" s="236" t="s">
        <v>575</v>
      </c>
      <c r="E71" s="17">
        <v>13520</v>
      </c>
      <c r="F71" s="228">
        <v>2.89</v>
      </c>
      <c r="G71" s="315"/>
      <c r="H71" s="17">
        <v>1</v>
      </c>
      <c r="I71" s="230"/>
      <c r="J71" s="231">
        <v>1.4</v>
      </c>
      <c r="K71" s="231">
        <v>1.68</v>
      </c>
      <c r="L71" s="231">
        <v>2.23</v>
      </c>
      <c r="M71" s="232">
        <v>2.57</v>
      </c>
      <c r="N71" s="136"/>
      <c r="O71" s="233"/>
      <c r="P71" s="168"/>
      <c r="Q71" s="233"/>
      <c r="R71" s="136"/>
      <c r="S71" s="233"/>
      <c r="T71" s="136"/>
      <c r="U71" s="233"/>
      <c r="V71" s="136"/>
      <c r="W71" s="234"/>
      <c r="X71" s="136"/>
      <c r="Y71" s="233"/>
      <c r="Z71" s="136"/>
      <c r="AA71" s="233"/>
      <c r="AB71" s="136"/>
      <c r="AC71" s="233"/>
      <c r="AD71" s="136"/>
      <c r="AE71" s="233"/>
      <c r="AF71" s="136"/>
      <c r="AG71" s="233"/>
      <c r="AH71" s="136"/>
      <c r="AI71" s="233"/>
      <c r="AJ71" s="136"/>
      <c r="AK71" s="234"/>
      <c r="AL71" s="136"/>
      <c r="AM71" s="233"/>
      <c r="AN71" s="254"/>
      <c r="AO71" s="233"/>
      <c r="AP71" s="136"/>
      <c r="AQ71" s="233"/>
      <c r="AR71" s="136"/>
      <c r="AS71" s="233"/>
      <c r="AT71" s="136"/>
      <c r="AU71" s="233"/>
      <c r="AV71" s="136"/>
      <c r="AW71" s="233"/>
      <c r="AX71" s="136"/>
      <c r="AY71" s="233"/>
      <c r="AZ71" s="136"/>
      <c r="BA71" s="233"/>
      <c r="BB71" s="136"/>
      <c r="BC71" s="233"/>
      <c r="BD71" s="136"/>
      <c r="BE71" s="233"/>
      <c r="BF71" s="136"/>
      <c r="BG71" s="233"/>
      <c r="BH71" s="136"/>
      <c r="BI71" s="233"/>
      <c r="BJ71" s="136"/>
      <c r="BK71" s="233"/>
      <c r="BL71" s="136"/>
      <c r="BM71" s="233"/>
      <c r="BN71" s="136"/>
      <c r="BO71" s="233"/>
      <c r="BP71" s="188"/>
      <c r="BQ71" s="233"/>
      <c r="BR71" s="136"/>
      <c r="BS71" s="233"/>
      <c r="BT71" s="136"/>
      <c r="BU71" s="233"/>
      <c r="BV71" s="136"/>
      <c r="BW71" s="233"/>
      <c r="BX71" s="136"/>
      <c r="BY71" s="233"/>
      <c r="BZ71" s="136"/>
      <c r="CA71" s="233"/>
      <c r="CB71" s="136"/>
      <c r="CC71" s="233"/>
      <c r="CD71" s="136"/>
      <c r="CE71" s="233"/>
      <c r="CF71" s="136"/>
      <c r="CG71" s="233"/>
      <c r="CH71" s="136"/>
      <c r="CI71" s="233"/>
      <c r="CJ71" s="136"/>
      <c r="CK71" s="233"/>
      <c r="CL71" s="136"/>
      <c r="CM71" s="233"/>
      <c r="CN71" s="136"/>
      <c r="CO71" s="233"/>
      <c r="CP71" s="136"/>
      <c r="CQ71" s="233"/>
      <c r="CR71" s="188"/>
      <c r="CS71" s="233"/>
      <c r="CT71" s="136"/>
      <c r="CU71" s="233"/>
      <c r="CV71" s="188"/>
      <c r="CW71" s="233"/>
      <c r="CX71" s="136"/>
      <c r="CY71" s="233"/>
      <c r="CZ71" s="136"/>
      <c r="DA71" s="233"/>
      <c r="DB71" s="136"/>
      <c r="DC71" s="233"/>
      <c r="DD71" s="136"/>
      <c r="DE71" s="233"/>
      <c r="DF71" s="136"/>
      <c r="DG71" s="233"/>
      <c r="DH71" s="136"/>
      <c r="DI71" s="233"/>
      <c r="DJ71" s="136"/>
      <c r="DK71" s="233"/>
      <c r="DL71" s="136"/>
      <c r="DM71" s="233"/>
      <c r="DN71" s="136"/>
      <c r="DO71" s="233"/>
      <c r="DP71" s="136"/>
      <c r="DQ71" s="233"/>
      <c r="DR71" s="136"/>
      <c r="DS71" s="233"/>
      <c r="DT71" s="136"/>
      <c r="DU71" s="233"/>
      <c r="DV71" s="172"/>
      <c r="DW71" s="233"/>
      <c r="DX71" s="137"/>
      <c r="DY71" s="233"/>
      <c r="DZ71" s="136"/>
      <c r="EA71" s="235"/>
      <c r="EB71" s="136"/>
      <c r="EC71" s="233"/>
      <c r="ED71" s="136"/>
      <c r="EE71" s="233"/>
      <c r="EF71" s="136"/>
      <c r="EG71" s="233"/>
      <c r="EH71" s="136"/>
      <c r="EI71" s="233"/>
      <c r="EJ71" s="234"/>
      <c r="EK71" s="233"/>
      <c r="EL71" s="80">
        <f t="shared" si="102"/>
        <v>0</v>
      </c>
      <c r="EM71" s="80">
        <f t="shared" si="102"/>
        <v>0</v>
      </c>
    </row>
    <row r="72" spans="1:143" s="22" customFormat="1" x14ac:dyDescent="0.25">
      <c r="A72" s="111">
        <v>16</v>
      </c>
      <c r="B72" s="116"/>
      <c r="C72" s="223"/>
      <c r="D72" s="42" t="s">
        <v>50</v>
      </c>
      <c r="E72" s="17">
        <v>13520</v>
      </c>
      <c r="F72" s="120">
        <v>1.06</v>
      </c>
      <c r="G72" s="255"/>
      <c r="H72" s="124">
        <v>1</v>
      </c>
      <c r="I72" s="129"/>
      <c r="J72" s="124">
        <v>1.4</v>
      </c>
      <c r="K72" s="124">
        <v>1.68</v>
      </c>
      <c r="L72" s="124">
        <v>2.23</v>
      </c>
      <c r="M72" s="133">
        <v>2.57</v>
      </c>
      <c r="N72" s="135">
        <f>SUM(N73:N74)</f>
        <v>50</v>
      </c>
      <c r="O72" s="135">
        <f t="shared" ref="O72:BZ72" si="103">SUM(O73:O74)</f>
        <v>889616</v>
      </c>
      <c r="P72" s="135">
        <f t="shared" si="103"/>
        <v>0</v>
      </c>
      <c r="Q72" s="135">
        <f t="shared" si="103"/>
        <v>0</v>
      </c>
      <c r="R72" s="135">
        <f t="shared" si="103"/>
        <v>0</v>
      </c>
      <c r="S72" s="135">
        <f t="shared" si="103"/>
        <v>0</v>
      </c>
      <c r="T72" s="135">
        <f t="shared" si="103"/>
        <v>0</v>
      </c>
      <c r="U72" s="135">
        <f t="shared" si="103"/>
        <v>0</v>
      </c>
      <c r="V72" s="135">
        <f t="shared" si="103"/>
        <v>0</v>
      </c>
      <c r="W72" s="135">
        <f t="shared" si="103"/>
        <v>0</v>
      </c>
      <c r="X72" s="135">
        <f t="shared" si="103"/>
        <v>0</v>
      </c>
      <c r="Y72" s="135">
        <f t="shared" si="103"/>
        <v>0</v>
      </c>
      <c r="Z72" s="135">
        <f t="shared" si="103"/>
        <v>294</v>
      </c>
      <c r="AA72" s="135">
        <f t="shared" si="103"/>
        <v>5230942.0799999991</v>
      </c>
      <c r="AB72" s="135">
        <f t="shared" si="103"/>
        <v>560</v>
      </c>
      <c r="AC72" s="135">
        <f t="shared" si="103"/>
        <v>9963699.1999999993</v>
      </c>
      <c r="AD72" s="135">
        <f t="shared" si="103"/>
        <v>0</v>
      </c>
      <c r="AE72" s="135">
        <f t="shared" si="103"/>
        <v>0</v>
      </c>
      <c r="AF72" s="135">
        <f t="shared" si="103"/>
        <v>200</v>
      </c>
      <c r="AG72" s="135">
        <f t="shared" si="103"/>
        <v>4270156.8</v>
      </c>
      <c r="AH72" s="135">
        <f t="shared" si="103"/>
        <v>105</v>
      </c>
      <c r="AI72" s="135">
        <f t="shared" si="103"/>
        <v>1868193.5999999999</v>
      </c>
      <c r="AJ72" s="135">
        <f t="shared" si="103"/>
        <v>0</v>
      </c>
      <c r="AK72" s="135">
        <f t="shared" si="103"/>
        <v>0</v>
      </c>
      <c r="AL72" s="135">
        <f t="shared" si="103"/>
        <v>0</v>
      </c>
      <c r="AM72" s="135">
        <f t="shared" si="103"/>
        <v>0</v>
      </c>
      <c r="AN72" s="135">
        <f t="shared" si="103"/>
        <v>0</v>
      </c>
      <c r="AO72" s="135">
        <f t="shared" si="103"/>
        <v>0</v>
      </c>
      <c r="AP72" s="135">
        <f t="shared" si="103"/>
        <v>0</v>
      </c>
      <c r="AQ72" s="135">
        <f t="shared" si="103"/>
        <v>0</v>
      </c>
      <c r="AR72" s="135">
        <f t="shared" si="103"/>
        <v>0</v>
      </c>
      <c r="AS72" s="135">
        <f t="shared" si="103"/>
        <v>0</v>
      </c>
      <c r="AT72" s="135">
        <f t="shared" si="103"/>
        <v>0</v>
      </c>
      <c r="AU72" s="135">
        <f t="shared" si="103"/>
        <v>0</v>
      </c>
      <c r="AV72" s="135">
        <f t="shared" si="103"/>
        <v>70</v>
      </c>
      <c r="AW72" s="135">
        <f t="shared" si="103"/>
        <v>1245462.3999999999</v>
      </c>
      <c r="AX72" s="135">
        <f t="shared" si="103"/>
        <v>749</v>
      </c>
      <c r="AY72" s="135">
        <f t="shared" si="103"/>
        <v>13326447.679999998</v>
      </c>
      <c r="AZ72" s="135">
        <f t="shared" si="103"/>
        <v>596</v>
      </c>
      <c r="BA72" s="135">
        <f t="shared" si="103"/>
        <v>10604222.719999999</v>
      </c>
      <c r="BB72" s="135">
        <f t="shared" si="103"/>
        <v>168</v>
      </c>
      <c r="BC72" s="135">
        <f t="shared" si="103"/>
        <v>2989109.76</v>
      </c>
      <c r="BD72" s="135">
        <f t="shared" si="103"/>
        <v>208</v>
      </c>
      <c r="BE72" s="135">
        <f t="shared" si="103"/>
        <v>3700802.5599999996</v>
      </c>
      <c r="BF72" s="135">
        <f t="shared" si="103"/>
        <v>470</v>
      </c>
      <c r="BG72" s="135">
        <f t="shared" si="103"/>
        <v>8362390.3999999994</v>
      </c>
      <c r="BH72" s="135">
        <f t="shared" si="103"/>
        <v>3</v>
      </c>
      <c r="BI72" s="135">
        <f t="shared" si="103"/>
        <v>53376.959999999999</v>
      </c>
      <c r="BJ72" s="135">
        <f t="shared" si="103"/>
        <v>410</v>
      </c>
      <c r="BK72" s="135">
        <f t="shared" si="103"/>
        <v>7294851.1999999993</v>
      </c>
      <c r="BL72" s="135">
        <f t="shared" si="103"/>
        <v>0</v>
      </c>
      <c r="BM72" s="135">
        <f t="shared" si="103"/>
        <v>0</v>
      </c>
      <c r="BN72" s="135">
        <f t="shared" si="103"/>
        <v>11</v>
      </c>
      <c r="BO72" s="135">
        <f t="shared" si="103"/>
        <v>195715.51999999996</v>
      </c>
      <c r="BP72" s="135">
        <f t="shared" si="103"/>
        <v>0</v>
      </c>
      <c r="BQ72" s="135">
        <f t="shared" si="103"/>
        <v>0</v>
      </c>
      <c r="BR72" s="135">
        <f t="shared" si="103"/>
        <v>0</v>
      </c>
      <c r="BS72" s="135">
        <f t="shared" si="103"/>
        <v>0</v>
      </c>
      <c r="BT72" s="135">
        <f t="shared" si="103"/>
        <v>29</v>
      </c>
      <c r="BU72" s="135">
        <f t="shared" si="103"/>
        <v>515977.27999999991</v>
      </c>
      <c r="BV72" s="135">
        <f t="shared" si="103"/>
        <v>85</v>
      </c>
      <c r="BW72" s="135">
        <f t="shared" si="103"/>
        <v>1512347.2</v>
      </c>
      <c r="BX72" s="135">
        <f t="shared" si="103"/>
        <v>240</v>
      </c>
      <c r="BY72" s="135">
        <f t="shared" si="103"/>
        <v>4270156.8</v>
      </c>
      <c r="BZ72" s="135">
        <f t="shared" si="103"/>
        <v>150</v>
      </c>
      <c r="CA72" s="135">
        <f t="shared" ref="CA72:EM72" si="104">SUM(CA73:CA74)</f>
        <v>2668848</v>
      </c>
      <c r="CB72" s="135">
        <f t="shared" si="104"/>
        <v>133</v>
      </c>
      <c r="CC72" s="135">
        <f t="shared" si="104"/>
        <v>2366378.5599999996</v>
      </c>
      <c r="CD72" s="135">
        <f t="shared" si="104"/>
        <v>101</v>
      </c>
      <c r="CE72" s="135">
        <f t="shared" si="104"/>
        <v>1797024.3199999996</v>
      </c>
      <c r="CF72" s="135">
        <f t="shared" si="104"/>
        <v>416</v>
      </c>
      <c r="CG72" s="135">
        <f t="shared" si="104"/>
        <v>7401605.1199999992</v>
      </c>
      <c r="CH72" s="135">
        <f t="shared" si="104"/>
        <v>230</v>
      </c>
      <c r="CI72" s="135">
        <f t="shared" si="104"/>
        <v>4092233.5999999996</v>
      </c>
      <c r="CJ72" s="135">
        <f t="shared" si="104"/>
        <v>550</v>
      </c>
      <c r="CK72" s="135">
        <f t="shared" si="104"/>
        <v>11742931.199999999</v>
      </c>
      <c r="CL72" s="135">
        <f t="shared" si="104"/>
        <v>1002</v>
      </c>
      <c r="CM72" s="135">
        <f t="shared" si="104"/>
        <v>21393485.568</v>
      </c>
      <c r="CN72" s="135">
        <f t="shared" si="104"/>
        <v>0</v>
      </c>
      <c r="CO72" s="135">
        <f t="shared" si="104"/>
        <v>0</v>
      </c>
      <c r="CP72" s="135">
        <f t="shared" si="104"/>
        <v>470</v>
      </c>
      <c r="CQ72" s="135">
        <f t="shared" si="104"/>
        <v>10034868.48</v>
      </c>
      <c r="CR72" s="135">
        <f t="shared" si="104"/>
        <v>290</v>
      </c>
      <c r="CS72" s="135">
        <f t="shared" si="104"/>
        <v>6191727.3599999994</v>
      </c>
      <c r="CT72" s="135">
        <f t="shared" si="104"/>
        <v>0</v>
      </c>
      <c r="CU72" s="135">
        <f t="shared" si="104"/>
        <v>0</v>
      </c>
      <c r="CV72" s="135">
        <f t="shared" si="104"/>
        <v>721</v>
      </c>
      <c r="CW72" s="135">
        <f t="shared" si="104"/>
        <v>15393915.263999997</v>
      </c>
      <c r="CX72" s="135">
        <f t="shared" si="104"/>
        <v>40</v>
      </c>
      <c r="CY72" s="135">
        <f t="shared" si="104"/>
        <v>854031.35999999999</v>
      </c>
      <c r="CZ72" s="135">
        <f t="shared" si="104"/>
        <v>838</v>
      </c>
      <c r="DA72" s="135">
        <f t="shared" si="104"/>
        <v>17891956.991999999</v>
      </c>
      <c r="DB72" s="135">
        <f t="shared" si="104"/>
        <v>44</v>
      </c>
      <c r="DC72" s="135">
        <f t="shared" si="104"/>
        <v>939434.49599999993</v>
      </c>
      <c r="DD72" s="135">
        <f t="shared" si="104"/>
        <v>125</v>
      </c>
      <c r="DE72" s="135">
        <f t="shared" si="104"/>
        <v>2668848</v>
      </c>
      <c r="DF72" s="135">
        <f t="shared" si="104"/>
        <v>940</v>
      </c>
      <c r="DG72" s="135">
        <f t="shared" si="104"/>
        <v>20069736.960000001</v>
      </c>
      <c r="DH72" s="135">
        <f t="shared" si="104"/>
        <v>128</v>
      </c>
      <c r="DI72" s="135">
        <f t="shared" si="104"/>
        <v>2732900.352</v>
      </c>
      <c r="DJ72" s="135">
        <f t="shared" si="104"/>
        <v>180</v>
      </c>
      <c r="DK72" s="135">
        <f t="shared" si="104"/>
        <v>3843141.1199999996</v>
      </c>
      <c r="DL72" s="135">
        <f t="shared" si="104"/>
        <v>219</v>
      </c>
      <c r="DM72" s="135">
        <f t="shared" si="104"/>
        <v>4675821.6959999995</v>
      </c>
      <c r="DN72" s="135">
        <f t="shared" si="104"/>
        <v>23</v>
      </c>
      <c r="DO72" s="135">
        <f t="shared" si="104"/>
        <v>491068.03199999995</v>
      </c>
      <c r="DP72" s="135">
        <f t="shared" si="104"/>
        <v>50</v>
      </c>
      <c r="DQ72" s="135">
        <f t="shared" si="104"/>
        <v>1067539.2</v>
      </c>
      <c r="DR72" s="135">
        <f t="shared" si="104"/>
        <v>17</v>
      </c>
      <c r="DS72" s="135">
        <f t="shared" si="104"/>
        <v>362963.32799999992</v>
      </c>
      <c r="DT72" s="135">
        <f t="shared" si="104"/>
        <v>8</v>
      </c>
      <c r="DU72" s="135">
        <f t="shared" si="104"/>
        <v>226724.992</v>
      </c>
      <c r="DV72" s="135">
        <f t="shared" si="104"/>
        <v>36</v>
      </c>
      <c r="DW72" s="135">
        <f t="shared" si="104"/>
        <v>1175818.176</v>
      </c>
      <c r="DX72" s="135">
        <f t="shared" si="104"/>
        <v>0</v>
      </c>
      <c r="DY72" s="135">
        <f t="shared" si="104"/>
        <v>0</v>
      </c>
      <c r="DZ72" s="135">
        <f t="shared" si="104"/>
        <v>17</v>
      </c>
      <c r="EA72" s="135">
        <f t="shared" si="104"/>
        <v>302469.43999999994</v>
      </c>
      <c r="EB72" s="135">
        <f t="shared" si="104"/>
        <v>108</v>
      </c>
      <c r="EC72" s="135">
        <f t="shared" si="104"/>
        <v>1921570.5599999998</v>
      </c>
      <c r="ED72" s="135">
        <f t="shared" si="104"/>
        <v>0</v>
      </c>
      <c r="EE72" s="135">
        <f t="shared" si="104"/>
        <v>0</v>
      </c>
      <c r="EF72" s="135">
        <f t="shared" si="104"/>
        <v>0</v>
      </c>
      <c r="EG72" s="135">
        <f t="shared" si="104"/>
        <v>0</v>
      </c>
      <c r="EH72" s="135">
        <f t="shared" si="104"/>
        <v>0</v>
      </c>
      <c r="EI72" s="135">
        <f t="shared" si="104"/>
        <v>0</v>
      </c>
      <c r="EJ72" s="135"/>
      <c r="EK72" s="135"/>
      <c r="EL72" s="135">
        <f t="shared" si="104"/>
        <v>11084</v>
      </c>
      <c r="EM72" s="135">
        <f t="shared" si="104"/>
        <v>218600510.336</v>
      </c>
    </row>
    <row r="73" spans="1:143" ht="60" x14ac:dyDescent="0.25">
      <c r="A73" s="112"/>
      <c r="B73" s="107">
        <v>43</v>
      </c>
      <c r="C73" s="211" t="s">
        <v>576</v>
      </c>
      <c r="D73" s="16" t="s">
        <v>243</v>
      </c>
      <c r="E73" s="17">
        <v>13520</v>
      </c>
      <c r="F73" s="18">
        <v>0.94</v>
      </c>
      <c r="G73" s="119"/>
      <c r="H73" s="17">
        <v>1</v>
      </c>
      <c r="I73" s="128"/>
      <c r="J73" s="17">
        <v>1.4</v>
      </c>
      <c r="K73" s="17">
        <v>1.68</v>
      </c>
      <c r="L73" s="17">
        <v>2.23</v>
      </c>
      <c r="M73" s="21">
        <v>2.57</v>
      </c>
      <c r="N73" s="136">
        <v>50</v>
      </c>
      <c r="O73" s="37">
        <f>N73*E73*F73*H73*J73*$O$8</f>
        <v>889616</v>
      </c>
      <c r="P73" s="168"/>
      <c r="Q73" s="37">
        <f>P73*E73*F73*H73*J73*$Q$8</f>
        <v>0</v>
      </c>
      <c r="R73" s="136"/>
      <c r="S73" s="37">
        <f>R73*E73*F73*H73*J73*$S$8</f>
        <v>0</v>
      </c>
      <c r="T73" s="136"/>
      <c r="U73" s="37">
        <f>SUM(T73*E73*F73*H73*J73*$U$8)</f>
        <v>0</v>
      </c>
      <c r="V73" s="136"/>
      <c r="W73" s="136">
        <f>SUM(V73*E73*F73*H73*J73*$W$8)</f>
        <v>0</v>
      </c>
      <c r="X73" s="136"/>
      <c r="Y73" s="37">
        <f>SUM(X73*E73*F73*H73*J73*$Y$8)</f>
        <v>0</v>
      </c>
      <c r="Z73" s="188">
        <f>250+44</f>
        <v>294</v>
      </c>
      <c r="AA73" s="37">
        <f>SUM(Z73*E73*F73*H73*J73*$AA$8)</f>
        <v>5230942.0799999991</v>
      </c>
      <c r="AB73" s="136">
        <v>560</v>
      </c>
      <c r="AC73" s="37">
        <f>SUM(AB73*E73*F73*H73*J73*$AC$8)</f>
        <v>9963699.1999999993</v>
      </c>
      <c r="AD73" s="136"/>
      <c r="AE73" s="37">
        <f>SUM(AD73*E73*F73*H73*K73*$AE$8)</f>
        <v>0</v>
      </c>
      <c r="AF73" s="136">
        <v>200</v>
      </c>
      <c r="AG73" s="37">
        <f>SUM(AF73*E73*F73*H73*K73*$AG$8)</f>
        <v>4270156.8</v>
      </c>
      <c r="AH73" s="136">
        <v>105</v>
      </c>
      <c r="AI73" s="37">
        <f>SUM(AH73*E73*F73*H73*J73*$AI$8)</f>
        <v>1868193.5999999999</v>
      </c>
      <c r="AJ73" s="171"/>
      <c r="AK73" s="136">
        <f>SUM(AJ73*E73*F73*H73*J73*$AK$8)</f>
        <v>0</v>
      </c>
      <c r="AL73" s="136"/>
      <c r="AM73" s="37">
        <f>SUM(AL73*E73*F73*H73*J73*$AM$8)</f>
        <v>0</v>
      </c>
      <c r="AN73" s="137"/>
      <c r="AO73" s="37">
        <f>SUM(AN73*E73*F73*H73*J73*$AO$8)</f>
        <v>0</v>
      </c>
      <c r="AP73" s="136"/>
      <c r="AQ73" s="37">
        <f>SUM(E73*F73*H73*J73*AP73*$AQ$8)</f>
        <v>0</v>
      </c>
      <c r="AR73" s="136"/>
      <c r="AS73" s="37">
        <f>SUM(AR73*E73*F73*H73*J73*$AS$8)</f>
        <v>0</v>
      </c>
      <c r="AT73" s="136"/>
      <c r="AU73" s="37">
        <f>SUM(AT73*E73*F73*H73*J73*$AU$8)</f>
        <v>0</v>
      </c>
      <c r="AV73" s="136">
        <v>70</v>
      </c>
      <c r="AW73" s="37">
        <f>SUM(AV73*E73*F73*H73*J73*$AW$8)</f>
        <v>1245462.3999999999</v>
      </c>
      <c r="AX73" s="136">
        <v>749</v>
      </c>
      <c r="AY73" s="37">
        <f>SUM(AX73*E73*F73*H73*J73*$AY$8)</f>
        <v>13326447.679999998</v>
      </c>
      <c r="AZ73" s="136">
        <v>596</v>
      </c>
      <c r="BA73" s="37">
        <f>SUM(AZ73*E73*F73*H73*J73*$BA$8)</f>
        <v>10604222.719999999</v>
      </c>
      <c r="BB73" s="136">
        <v>168</v>
      </c>
      <c r="BC73" s="37">
        <f>SUM(BB73*E73*F73*H73*J73*$BC$8)</f>
        <v>2989109.76</v>
      </c>
      <c r="BD73" s="188">
        <f>257-57+8</f>
        <v>208</v>
      </c>
      <c r="BE73" s="37">
        <f>SUM(BD73*E73*F73*H73*J73*$BE$8)</f>
        <v>3700802.5599999996</v>
      </c>
      <c r="BF73" s="136">
        <v>470</v>
      </c>
      <c r="BG73" s="37">
        <f>BF73*E73*F73*H73*J73*$BG$8</f>
        <v>8362390.3999999994</v>
      </c>
      <c r="BH73" s="136">
        <v>3</v>
      </c>
      <c r="BI73" s="37">
        <f>BH73*E73*F73*H73*J73*$BI$8</f>
        <v>53376.959999999999</v>
      </c>
      <c r="BJ73" s="136">
        <v>410</v>
      </c>
      <c r="BK73" s="37">
        <f>BJ73*E73*F73*H73*J73*$BK$8</f>
        <v>7294851.1999999993</v>
      </c>
      <c r="BL73" s="136"/>
      <c r="BM73" s="37">
        <f>SUM(BL73*E73*F73*H73*J73*$BM$8)</f>
        <v>0</v>
      </c>
      <c r="BN73" s="136">
        <v>11</v>
      </c>
      <c r="BO73" s="37">
        <f>SUM(BN73*E73*F73*H73*J73*$BO$8)</f>
        <v>195715.51999999996</v>
      </c>
      <c r="BP73" s="136"/>
      <c r="BQ73" s="37">
        <f>SUM(BP73*E73*F73*H73*J73*$BQ$8)</f>
        <v>0</v>
      </c>
      <c r="BR73" s="136"/>
      <c r="BS73" s="37">
        <f>SUM(BR73*E73*F73*H73*J73*$BS$8)</f>
        <v>0</v>
      </c>
      <c r="BT73" s="136">
        <v>29</v>
      </c>
      <c r="BU73" s="37">
        <f>SUM(BT73*E73*F73*H73*J73*$BU$8)</f>
        <v>515977.27999999991</v>
      </c>
      <c r="BV73" s="136">
        <v>85</v>
      </c>
      <c r="BW73" s="37">
        <f>BV73*E73*F73*H73*J73*$BW$8</f>
        <v>1512347.2</v>
      </c>
      <c r="BX73" s="136">
        <v>240</v>
      </c>
      <c r="BY73" s="37">
        <f>SUM(BX73*E73*F73*H73*J73*$BY$8)</f>
        <v>4270156.8</v>
      </c>
      <c r="BZ73" s="136">
        <v>150</v>
      </c>
      <c r="CA73" s="37">
        <f>SUM(BZ73*E73*F73*H73*J73*$CA$8)</f>
        <v>2668848</v>
      </c>
      <c r="CB73" s="136">
        <v>133</v>
      </c>
      <c r="CC73" s="37">
        <f>SUM(CB73*E73*F73*H73*J73*$CC$8)</f>
        <v>2366378.5599999996</v>
      </c>
      <c r="CD73" s="136">
        <v>101</v>
      </c>
      <c r="CE73" s="37">
        <f>SUM(CD73*E73*F73*H73*J73*$CE$8)</f>
        <v>1797024.3199999996</v>
      </c>
      <c r="CF73" s="136">
        <v>416</v>
      </c>
      <c r="CG73" s="37">
        <f>CF73*E73*F73*H73*J73*$CG$8</f>
        <v>7401605.1199999992</v>
      </c>
      <c r="CH73" s="136">
        <v>230</v>
      </c>
      <c r="CI73" s="37">
        <f>SUM(CH73*E73*F73*H73*J73*$CI$8)</f>
        <v>4092233.5999999996</v>
      </c>
      <c r="CJ73" s="136">
        <v>550</v>
      </c>
      <c r="CK73" s="37">
        <f>SUM(CJ73*E73*F73*H73*K73*$CK$8)</f>
        <v>11742931.199999999</v>
      </c>
      <c r="CL73" s="136">
        <v>1002</v>
      </c>
      <c r="CM73" s="37">
        <f>SUM(CL73*E73*F73*H73*K73*$CM$8)</f>
        <v>21393485.568</v>
      </c>
      <c r="CN73" s="136"/>
      <c r="CO73" s="37">
        <f>SUM(CN73*E73*F73*H73*K73*$CO$8)</f>
        <v>0</v>
      </c>
      <c r="CP73" s="136">
        <v>470</v>
      </c>
      <c r="CQ73" s="37">
        <f>SUM(CP73*E73*F73*H73*K73*$CQ$8)</f>
        <v>10034868.48</v>
      </c>
      <c r="CR73" s="136">
        <v>290</v>
      </c>
      <c r="CS73" s="37">
        <f>SUM(CR73*E73*F73*H73*K73*$CS$8)</f>
        <v>6191727.3599999994</v>
      </c>
      <c r="CT73" s="136"/>
      <c r="CU73" s="37">
        <f>SUM(CT73*E73*F73*H73*K73*$CU$8)</f>
        <v>0</v>
      </c>
      <c r="CV73" s="136">
        <v>721</v>
      </c>
      <c r="CW73" s="37">
        <f>SUM(CV73*E73*F73*H73*K73*$CW$8)</f>
        <v>15393915.263999997</v>
      </c>
      <c r="CX73" s="136">
        <v>40</v>
      </c>
      <c r="CY73" s="37">
        <f>SUM(CX73*E73*F73*H73*K73*$CY$8)</f>
        <v>854031.35999999999</v>
      </c>
      <c r="CZ73" s="136">
        <v>838</v>
      </c>
      <c r="DA73" s="37">
        <f>SUM(CZ73*E73*F73*H73*K73*$DA$8)</f>
        <v>17891956.991999999</v>
      </c>
      <c r="DB73" s="136">
        <v>44</v>
      </c>
      <c r="DC73" s="37">
        <f>SUM(DB73*E73*F73*H73*K73*$DC$8)</f>
        <v>939434.49599999993</v>
      </c>
      <c r="DD73" s="136">
        <v>125</v>
      </c>
      <c r="DE73" s="37">
        <f>SUM(DD73*E73*F73*H73*K73*$DE$8)</f>
        <v>2668848</v>
      </c>
      <c r="DF73" s="136">
        <v>940</v>
      </c>
      <c r="DG73" s="37">
        <f>SUM(DF73*E73*F73*H73*K73*$DG$8)</f>
        <v>20069736.960000001</v>
      </c>
      <c r="DH73" s="188">
        <f>116+12</f>
        <v>128</v>
      </c>
      <c r="DI73" s="37">
        <f>SUM(DH73*E73*F73*H73*K73*$DI$8)</f>
        <v>2732900.352</v>
      </c>
      <c r="DJ73" s="136">
        <v>180</v>
      </c>
      <c r="DK73" s="37">
        <f>SUM(DJ73*E73*F73*H73*K73*$DK$8)</f>
        <v>3843141.1199999996</v>
      </c>
      <c r="DL73" s="136">
        <v>219</v>
      </c>
      <c r="DM73" s="37">
        <f>SUM(DL73*E73*F73*H73*K73*$DM$8)</f>
        <v>4675821.6959999995</v>
      </c>
      <c r="DN73" s="136">
        <v>23</v>
      </c>
      <c r="DO73" s="37">
        <f>DN73*E73*F73*H73*K73*$DO$8</f>
        <v>491068.03199999995</v>
      </c>
      <c r="DP73" s="136">
        <v>50</v>
      </c>
      <c r="DQ73" s="37">
        <f>SUM(DP73*E73*F73*H73*K73*$DQ$8)</f>
        <v>1067539.2</v>
      </c>
      <c r="DR73" s="136">
        <v>17</v>
      </c>
      <c r="DS73" s="37">
        <f>SUM(DR73*E73*F73*H73*K73*$DS$8)</f>
        <v>362963.32799999992</v>
      </c>
      <c r="DT73" s="136">
        <v>8</v>
      </c>
      <c r="DU73" s="37">
        <f>SUM(DT73*E73*F73*H73*L73*$DU$8)</f>
        <v>226724.992</v>
      </c>
      <c r="DV73" s="172">
        <v>36</v>
      </c>
      <c r="DW73" s="37">
        <f>SUM(DV73*E73*F73*H73*M73*$DW$8)</f>
        <v>1175818.176</v>
      </c>
      <c r="DX73" s="137"/>
      <c r="DY73" s="37">
        <f>SUM(DX73*E73*F73*H73*J73*$DY$8)</f>
        <v>0</v>
      </c>
      <c r="DZ73" s="136">
        <v>17</v>
      </c>
      <c r="EA73" s="165">
        <f>SUM(DZ73*E73*F73*H73*J73*$EA$8)</f>
        <v>302469.43999999994</v>
      </c>
      <c r="EB73" s="136">
        <v>108</v>
      </c>
      <c r="EC73" s="37">
        <f>SUM(EB73*E73*F73*H73*J73*$EC$8)</f>
        <v>1921570.5599999998</v>
      </c>
      <c r="ED73" s="136"/>
      <c r="EE73" s="37">
        <f>SUM(ED73*E73*F73*H73*J73*$EE$8)</f>
        <v>0</v>
      </c>
      <c r="EF73" s="136"/>
      <c r="EG73" s="37">
        <f>EF73*E73*F73*H73*J73*$EG$8</f>
        <v>0</v>
      </c>
      <c r="EH73" s="136"/>
      <c r="EI73" s="37">
        <f>EH73*E73*F73*H73*J73*$EI$8</f>
        <v>0</v>
      </c>
      <c r="EJ73" s="136"/>
      <c r="EK73" s="37"/>
      <c r="EL73" s="80">
        <f>SUM(N73,X73,P73,R73,Z73,T73,V73,AB73,AD73,AF73,AH73,AJ73,AP73,AR73,AT73,AN73,CJ73,CP73,CT73,BX73,BZ73,CZ73,DB73,DD73,DF73,DH73,DJ73,DL73,AV73,AL73,AX73,AZ73,BB73,BD73,BF73,BH73,BJ73,BL73,BN73,BP73,BR73,EB73,ED73,DX73,DZ73,BT73,BV73,CR73,CL73,CN73,CV73,CX73,CB73,CD73,CF73,CH73,DN73,DP73,DR73,DT73,DV73,EF73,EH73,EJ73)</f>
        <v>11084</v>
      </c>
      <c r="EM73" s="80">
        <f>SUM(O73,Y73,Q73,S73,AA73,U73,W73,AC73,AE73,AG73,AI73,AK73,AQ73,AS73,AU73,AO73,CK73,CQ73,CU73,BY73,CA73,DA73,DC73,DE73,DG73,DI73,DK73,DM73,AW73,AM73,AY73,BA73,BC73,BE73,BG73,BI73,BK73,BM73,BO73,BQ73,BS73,EC73,EE73,DY73,EA73,BU73,BW73,CS73,CM73,CO73,CW73,CY73,CC73,CE73,CG73,CI73,DO73,DQ73,DS73,DU73,DW73,EG73,EI73,EK73)</f>
        <v>218600510.336</v>
      </c>
    </row>
    <row r="74" spans="1:143" ht="30" x14ac:dyDescent="0.25">
      <c r="A74" s="112"/>
      <c r="B74" s="107">
        <v>44</v>
      </c>
      <c r="C74" s="211" t="s">
        <v>577</v>
      </c>
      <c r="D74" s="1" t="s">
        <v>244</v>
      </c>
      <c r="E74" s="17">
        <v>13520</v>
      </c>
      <c r="F74" s="18">
        <v>2.57</v>
      </c>
      <c r="G74" s="119"/>
      <c r="H74" s="17">
        <v>1</v>
      </c>
      <c r="I74" s="128"/>
      <c r="J74" s="17">
        <v>1.4</v>
      </c>
      <c r="K74" s="17">
        <v>1.68</v>
      </c>
      <c r="L74" s="17">
        <v>2.23</v>
      </c>
      <c r="M74" s="21">
        <v>2.57</v>
      </c>
      <c r="N74" s="136"/>
      <c r="O74" s="37">
        <f>N74*E74*F74*H74*J74*$O$8</f>
        <v>0</v>
      </c>
      <c r="P74" s="168"/>
      <c r="Q74" s="37">
        <f>P74*E74*F74*H74*J74*$Q$8</f>
        <v>0</v>
      </c>
      <c r="R74" s="136"/>
      <c r="S74" s="37">
        <f>R74*E74*F74*H74*J74*$S$8</f>
        <v>0</v>
      </c>
      <c r="T74" s="136"/>
      <c r="U74" s="37">
        <f>SUM(T74*E74*F74*H74*J74*$U$8)</f>
        <v>0</v>
      </c>
      <c r="V74" s="136"/>
      <c r="W74" s="136">
        <f>SUM(V74*E74*F74*H74*J74*$W$8)</f>
        <v>0</v>
      </c>
      <c r="X74" s="136"/>
      <c r="Y74" s="37">
        <f>SUM(X74*E74*F74*H74*J74*$Y$8)</f>
        <v>0</v>
      </c>
      <c r="Z74" s="136"/>
      <c r="AA74" s="37">
        <f>SUM(Z74*E74*F74*H74*J74*$AA$8)</f>
        <v>0</v>
      </c>
      <c r="AB74" s="136"/>
      <c r="AC74" s="37">
        <f>SUM(AB74*E74*F74*H74*J74*$AC$8)</f>
        <v>0</v>
      </c>
      <c r="AD74" s="136"/>
      <c r="AE74" s="37">
        <f>SUM(AD74*E74*F74*H74*K74*$AE$8)</f>
        <v>0</v>
      </c>
      <c r="AF74" s="136"/>
      <c r="AG74" s="37">
        <f>SUM(AF74*E74*F74*H74*K74*$AG$8)</f>
        <v>0</v>
      </c>
      <c r="AH74" s="136"/>
      <c r="AI74" s="37">
        <f>SUM(AH74*E74*F74*H74*J74*$AI$8)</f>
        <v>0</v>
      </c>
      <c r="AJ74" s="136"/>
      <c r="AK74" s="136">
        <f>SUM(AJ74*E74*F74*H74*J74*$AK$8)</f>
        <v>0</v>
      </c>
      <c r="AL74" s="136"/>
      <c r="AM74" s="37">
        <f>SUM(AL74*E74*F74*H74*J74*$AM$8)</f>
        <v>0</v>
      </c>
      <c r="AN74" s="136"/>
      <c r="AO74" s="37">
        <f>SUM(AN74*E74*F74*H74*J74*$AO$8)</f>
        <v>0</v>
      </c>
      <c r="AP74" s="136"/>
      <c r="AQ74" s="37">
        <f>SUM(E74*F74*H74*J74*AP74*$AQ$8)</f>
        <v>0</v>
      </c>
      <c r="AR74" s="136"/>
      <c r="AS74" s="37">
        <f>SUM(AR74*E74*F74*H74*J74*$AS$8)</f>
        <v>0</v>
      </c>
      <c r="AT74" s="136"/>
      <c r="AU74" s="37">
        <f>SUM(AT74*E74*F74*H74*J74*$AU$8)</f>
        <v>0</v>
      </c>
      <c r="AV74" s="136"/>
      <c r="AW74" s="37">
        <f>SUM(AV74*E74*F74*H74*J74*$AW$8)</f>
        <v>0</v>
      </c>
      <c r="AX74" s="136"/>
      <c r="AY74" s="37">
        <f>SUM(AX74*E74*F74*H74*J74*$AY$8)</f>
        <v>0</v>
      </c>
      <c r="AZ74" s="136"/>
      <c r="BA74" s="37">
        <f>SUM(AZ74*E74*F74*H74*J74*$BA$8)</f>
        <v>0</v>
      </c>
      <c r="BB74" s="136"/>
      <c r="BC74" s="37">
        <f>SUM(BB74*E74*F74*H74*J74*$BC$8)</f>
        <v>0</v>
      </c>
      <c r="BD74" s="136"/>
      <c r="BE74" s="37">
        <f>SUM(BD74*E74*F74*H74*J74*$BE$8)</f>
        <v>0</v>
      </c>
      <c r="BF74" s="136"/>
      <c r="BG74" s="37">
        <f>BF74*E74*F74*H74*J74*$BG$8</f>
        <v>0</v>
      </c>
      <c r="BH74" s="136"/>
      <c r="BI74" s="37">
        <f>BH74*E74*F74*H74*J74*$BI$8</f>
        <v>0</v>
      </c>
      <c r="BJ74" s="136"/>
      <c r="BK74" s="37">
        <f>BJ74*E74*F74*H74*J74*$BK$8</f>
        <v>0</v>
      </c>
      <c r="BL74" s="136"/>
      <c r="BM74" s="37">
        <f>SUM(BL74*E74*F74*H74*J74*$BM$8)</f>
        <v>0</v>
      </c>
      <c r="BN74" s="136"/>
      <c r="BO74" s="37">
        <f>SUM(BN74*E74*F74*H74*J74*$BO$8)</f>
        <v>0</v>
      </c>
      <c r="BP74" s="136"/>
      <c r="BQ74" s="37">
        <f>SUM(BP74*E74*F74*H74*J74*$BQ$8)</f>
        <v>0</v>
      </c>
      <c r="BR74" s="136"/>
      <c r="BS74" s="37">
        <f>SUM(BR74*E74*F74*H74*J74*$BS$8)</f>
        <v>0</v>
      </c>
      <c r="BT74" s="136"/>
      <c r="BU74" s="37">
        <f>SUM(BT74*E74*F74*H74*J74*$BU$8)</f>
        <v>0</v>
      </c>
      <c r="BV74" s="136"/>
      <c r="BW74" s="37">
        <f>BV74*E74*F74*H74*J74*$BW$8</f>
        <v>0</v>
      </c>
      <c r="BX74" s="136"/>
      <c r="BY74" s="37">
        <f>SUM(BX74*E74*F74*H74*J74*$BY$8)</f>
        <v>0</v>
      </c>
      <c r="BZ74" s="136"/>
      <c r="CA74" s="37">
        <f>SUM(BZ74*E74*F74*H74*J74*$CA$8)</f>
        <v>0</v>
      </c>
      <c r="CB74" s="136"/>
      <c r="CC74" s="37">
        <f>SUM(CB74*E74*F74*H74*J74*$CC$8)</f>
        <v>0</v>
      </c>
      <c r="CD74" s="136"/>
      <c r="CE74" s="37">
        <f>SUM(CD74*E74*F74*H74*J74*$CE$8)</f>
        <v>0</v>
      </c>
      <c r="CF74" s="136"/>
      <c r="CG74" s="37">
        <f>CF74*E74*F74*H74*J74*$CG$8</f>
        <v>0</v>
      </c>
      <c r="CH74" s="136"/>
      <c r="CI74" s="37">
        <f>SUM(CH74*E74*F74*H74*J74*$CI$8)</f>
        <v>0</v>
      </c>
      <c r="CJ74" s="136"/>
      <c r="CK74" s="37">
        <f>SUM(CJ74*E74*F74*H74*K74*$CK$8)</f>
        <v>0</v>
      </c>
      <c r="CL74" s="136"/>
      <c r="CM74" s="37">
        <f>SUM(CL74*E74*F74*H74*K74*$CM$8)</f>
        <v>0</v>
      </c>
      <c r="CN74" s="136"/>
      <c r="CO74" s="37">
        <f>SUM(CN74*E74*F74*H74*K74*$CO$8)</f>
        <v>0</v>
      </c>
      <c r="CP74" s="136"/>
      <c r="CQ74" s="37">
        <f>SUM(CP74*E74*F74*H74*K74*$CQ$8)</f>
        <v>0</v>
      </c>
      <c r="CR74" s="136"/>
      <c r="CS74" s="37">
        <f>SUM(CR74*E74*F74*H74*K74*$CS$8)</f>
        <v>0</v>
      </c>
      <c r="CT74" s="136"/>
      <c r="CU74" s="37">
        <f>SUM(CT74*E74*F74*H74*K74*$CU$8)</f>
        <v>0</v>
      </c>
      <c r="CV74" s="136"/>
      <c r="CW74" s="37">
        <f>SUM(CV74*E74*F74*H74*K74*$CW$8)</f>
        <v>0</v>
      </c>
      <c r="CX74" s="136"/>
      <c r="CY74" s="37">
        <f>SUM(CX74*E74*F74*H74*K74*$CY$8)</f>
        <v>0</v>
      </c>
      <c r="CZ74" s="136"/>
      <c r="DA74" s="37">
        <f>SUM(CZ74*E74*F74*H74*K74*$DA$8)</f>
        <v>0</v>
      </c>
      <c r="DB74" s="136"/>
      <c r="DC74" s="37">
        <f>SUM(DB74*E74*F74*H74*K74*$DC$8)</f>
        <v>0</v>
      </c>
      <c r="DD74" s="136"/>
      <c r="DE74" s="37">
        <f>SUM(DD74*E74*F74*H74*K74*$DE$8)</f>
        <v>0</v>
      </c>
      <c r="DF74" s="136"/>
      <c r="DG74" s="37">
        <f>SUM(DF74*E74*F74*H74*K74*$DG$8)</f>
        <v>0</v>
      </c>
      <c r="DH74" s="136"/>
      <c r="DI74" s="37">
        <f>SUM(DH74*E74*F74*H74*K74*$DI$8)</f>
        <v>0</v>
      </c>
      <c r="DJ74" s="136"/>
      <c r="DK74" s="37">
        <f>SUM(DJ74*E74*F74*H74*K74*$DK$8)</f>
        <v>0</v>
      </c>
      <c r="DL74" s="136">
        <v>0</v>
      </c>
      <c r="DM74" s="37">
        <f>SUM(DL74*E74*F74*H74*K74*$DM$8)</f>
        <v>0</v>
      </c>
      <c r="DN74" s="136"/>
      <c r="DO74" s="37">
        <f>DN74*E74*F74*H74*K74*$DO$8</f>
        <v>0</v>
      </c>
      <c r="DP74" s="136"/>
      <c r="DQ74" s="37">
        <f>SUM(DP74*E74*F74*H74*K74*$DQ$8)</f>
        <v>0</v>
      </c>
      <c r="DR74" s="136"/>
      <c r="DS74" s="37">
        <f>SUM(DR74*E74*F74*H74*K74*$DS$8)</f>
        <v>0</v>
      </c>
      <c r="DT74" s="136"/>
      <c r="DU74" s="37">
        <f>SUM(DT74*E74*F74*H74*L74*$DU$8)</f>
        <v>0</v>
      </c>
      <c r="DV74" s="172"/>
      <c r="DW74" s="37">
        <f>SUM(DV74*E74*F74*H74*M74*$DW$8)</f>
        <v>0</v>
      </c>
      <c r="DX74" s="136"/>
      <c r="DY74" s="37">
        <f>SUM(DX74*E74*F74*H74*J74*$DY$8)</f>
        <v>0</v>
      </c>
      <c r="DZ74" s="136"/>
      <c r="EA74" s="165">
        <f>SUM(DZ74*E74*F74*H74*J74*$EA$8)</f>
        <v>0</v>
      </c>
      <c r="EB74" s="136"/>
      <c r="EC74" s="37">
        <f>SUM(EB74*E74*F74*H74*J74*$EC$8)</f>
        <v>0</v>
      </c>
      <c r="ED74" s="136"/>
      <c r="EE74" s="37">
        <f>SUM(ED74*E74*F74*H74*J74*$EE$8)</f>
        <v>0</v>
      </c>
      <c r="EF74" s="136"/>
      <c r="EG74" s="37">
        <f>EF74*E74*F74*H74*J74*$EG$8</f>
        <v>0</v>
      </c>
      <c r="EH74" s="136"/>
      <c r="EI74" s="37">
        <f>EH74*E74*F74*H74*J74*$EI$8</f>
        <v>0</v>
      </c>
      <c r="EJ74" s="136"/>
      <c r="EK74" s="37"/>
      <c r="EL74" s="80">
        <f>SUM(N74,X74,P74,R74,Z74,T74,V74,AB74,AD74,AF74,AH74,AJ74,AP74,AR74,AT74,AN74,CJ74,CP74,CT74,BX74,BZ74,CZ74,DB74,DD74,DF74,DH74,DJ74,DL74,AV74,AL74,AX74,AZ74,BB74,BD74,BF74,BH74,BJ74,BL74,BN74,BP74,BR74,EB74,ED74,DX74,DZ74,BT74,BV74,CR74,CL74,CN74,CV74,CX74,CB74,CD74,CF74,CH74,DN74,DP74,DR74,DT74,DV74,EF74,EH74,EJ74)</f>
        <v>0</v>
      </c>
      <c r="EM74" s="80">
        <f>SUM(O74,Y74,Q74,S74,AA74,U74,W74,AC74,AE74,AG74,AI74,AK74,AQ74,AS74,AU74,AO74,CK74,CQ74,CU74,BY74,CA74,DA74,DC74,DE74,DG74,DI74,DK74,DM74,AW74,AM74,AY74,BA74,BC74,BE74,BG74,BI74,BK74,BM74,BO74,BQ74,BS74,EC74,EE74,DY74,EA74,BU74,BW74,CS74,CM74,CO74,CW74,CY74,CC74,CE74,CG74,CI74,DO74,DQ74,DS74,DU74,DW74,EG74,EI74,EK74)</f>
        <v>0</v>
      </c>
    </row>
    <row r="75" spans="1:143" s="22" customFormat="1" x14ac:dyDescent="0.25">
      <c r="A75" s="111">
        <v>17</v>
      </c>
      <c r="B75" s="116"/>
      <c r="C75" s="223"/>
      <c r="D75" s="39" t="s">
        <v>51</v>
      </c>
      <c r="E75" s="17">
        <v>13520</v>
      </c>
      <c r="F75" s="120">
        <v>1.87</v>
      </c>
      <c r="G75" s="255"/>
      <c r="H75" s="124">
        <v>1</v>
      </c>
      <c r="I75" s="129"/>
      <c r="J75" s="124">
        <v>1.4</v>
      </c>
      <c r="K75" s="124">
        <v>1.68</v>
      </c>
      <c r="L75" s="124">
        <v>2.23</v>
      </c>
      <c r="M75" s="133">
        <v>2.57</v>
      </c>
      <c r="N75" s="135">
        <f>N76</f>
        <v>0</v>
      </c>
      <c r="O75" s="135">
        <f t="shared" ref="O75:BZ75" si="105">O76</f>
        <v>0</v>
      </c>
      <c r="P75" s="135">
        <f t="shared" si="105"/>
        <v>0</v>
      </c>
      <c r="Q75" s="135">
        <f t="shared" si="105"/>
        <v>0</v>
      </c>
      <c r="R75" s="135">
        <f t="shared" si="105"/>
        <v>0</v>
      </c>
      <c r="S75" s="135">
        <f t="shared" si="105"/>
        <v>0</v>
      </c>
      <c r="T75" s="135">
        <f t="shared" si="105"/>
        <v>0</v>
      </c>
      <c r="U75" s="135">
        <f t="shared" si="105"/>
        <v>0</v>
      </c>
      <c r="V75" s="135">
        <f t="shared" si="105"/>
        <v>0</v>
      </c>
      <c r="W75" s="135">
        <f t="shared" si="105"/>
        <v>0</v>
      </c>
      <c r="X75" s="135">
        <f t="shared" si="105"/>
        <v>0</v>
      </c>
      <c r="Y75" s="135">
        <f t="shared" si="105"/>
        <v>0</v>
      </c>
      <c r="Z75" s="135">
        <f t="shared" si="105"/>
        <v>0</v>
      </c>
      <c r="AA75" s="135">
        <f t="shared" si="105"/>
        <v>0</v>
      </c>
      <c r="AB75" s="135">
        <f t="shared" si="105"/>
        <v>0</v>
      </c>
      <c r="AC75" s="135">
        <f t="shared" si="105"/>
        <v>0</v>
      </c>
      <c r="AD75" s="135">
        <f t="shared" si="105"/>
        <v>0</v>
      </c>
      <c r="AE75" s="135">
        <f t="shared" si="105"/>
        <v>0</v>
      </c>
      <c r="AF75" s="135">
        <f t="shared" si="105"/>
        <v>0</v>
      </c>
      <c r="AG75" s="135">
        <f t="shared" si="105"/>
        <v>0</v>
      </c>
      <c r="AH75" s="135">
        <f t="shared" si="105"/>
        <v>0</v>
      </c>
      <c r="AI75" s="135">
        <f t="shared" si="105"/>
        <v>0</v>
      </c>
      <c r="AJ75" s="135">
        <f t="shared" si="105"/>
        <v>0</v>
      </c>
      <c r="AK75" s="135">
        <f t="shared" si="105"/>
        <v>0</v>
      </c>
      <c r="AL75" s="135">
        <f t="shared" si="105"/>
        <v>0</v>
      </c>
      <c r="AM75" s="135">
        <f t="shared" si="105"/>
        <v>0</v>
      </c>
      <c r="AN75" s="135">
        <f t="shared" si="105"/>
        <v>0</v>
      </c>
      <c r="AO75" s="135">
        <f t="shared" si="105"/>
        <v>0</v>
      </c>
      <c r="AP75" s="135">
        <f t="shared" si="105"/>
        <v>0</v>
      </c>
      <c r="AQ75" s="135">
        <f t="shared" si="105"/>
        <v>0</v>
      </c>
      <c r="AR75" s="135">
        <f t="shared" si="105"/>
        <v>0</v>
      </c>
      <c r="AS75" s="135">
        <f t="shared" si="105"/>
        <v>0</v>
      </c>
      <c r="AT75" s="135">
        <f t="shared" si="105"/>
        <v>0</v>
      </c>
      <c r="AU75" s="135">
        <f t="shared" si="105"/>
        <v>0</v>
      </c>
      <c r="AV75" s="135">
        <f t="shared" si="105"/>
        <v>0</v>
      </c>
      <c r="AW75" s="135">
        <f t="shared" si="105"/>
        <v>0</v>
      </c>
      <c r="AX75" s="135">
        <f t="shared" si="105"/>
        <v>0</v>
      </c>
      <c r="AY75" s="135">
        <f t="shared" si="105"/>
        <v>0</v>
      </c>
      <c r="AZ75" s="135">
        <f t="shared" si="105"/>
        <v>0</v>
      </c>
      <c r="BA75" s="135">
        <f t="shared" si="105"/>
        <v>0</v>
      </c>
      <c r="BB75" s="135">
        <f t="shared" si="105"/>
        <v>0</v>
      </c>
      <c r="BC75" s="135">
        <f t="shared" si="105"/>
        <v>0</v>
      </c>
      <c r="BD75" s="135">
        <f t="shared" si="105"/>
        <v>0</v>
      </c>
      <c r="BE75" s="135">
        <f t="shared" si="105"/>
        <v>0</v>
      </c>
      <c r="BF75" s="135">
        <f t="shared" si="105"/>
        <v>0</v>
      </c>
      <c r="BG75" s="135">
        <f t="shared" si="105"/>
        <v>0</v>
      </c>
      <c r="BH75" s="135">
        <f t="shared" si="105"/>
        <v>0</v>
      </c>
      <c r="BI75" s="135">
        <f t="shared" si="105"/>
        <v>0</v>
      </c>
      <c r="BJ75" s="135">
        <f t="shared" si="105"/>
        <v>0</v>
      </c>
      <c r="BK75" s="135">
        <f t="shared" si="105"/>
        <v>0</v>
      </c>
      <c r="BL75" s="135">
        <f t="shared" si="105"/>
        <v>0</v>
      </c>
      <c r="BM75" s="135">
        <f t="shared" si="105"/>
        <v>0</v>
      </c>
      <c r="BN75" s="135">
        <f t="shared" si="105"/>
        <v>10</v>
      </c>
      <c r="BO75" s="135">
        <f t="shared" si="105"/>
        <v>338811.19999999995</v>
      </c>
      <c r="BP75" s="135">
        <f t="shared" si="105"/>
        <v>0</v>
      </c>
      <c r="BQ75" s="135">
        <f t="shared" si="105"/>
        <v>0</v>
      </c>
      <c r="BR75" s="135">
        <f t="shared" si="105"/>
        <v>0</v>
      </c>
      <c r="BS75" s="135">
        <f t="shared" si="105"/>
        <v>0</v>
      </c>
      <c r="BT75" s="135">
        <f t="shared" si="105"/>
        <v>0</v>
      </c>
      <c r="BU75" s="135">
        <f t="shared" si="105"/>
        <v>0</v>
      </c>
      <c r="BV75" s="135">
        <f t="shared" si="105"/>
        <v>0</v>
      </c>
      <c r="BW75" s="135">
        <f t="shared" si="105"/>
        <v>0</v>
      </c>
      <c r="BX75" s="135">
        <f t="shared" si="105"/>
        <v>0</v>
      </c>
      <c r="BY75" s="135">
        <f t="shared" si="105"/>
        <v>0</v>
      </c>
      <c r="BZ75" s="135">
        <f t="shared" si="105"/>
        <v>0</v>
      </c>
      <c r="CA75" s="135">
        <f t="shared" ref="CA75:EM75" si="106">CA76</f>
        <v>0</v>
      </c>
      <c r="CB75" s="135">
        <f t="shared" si="106"/>
        <v>0</v>
      </c>
      <c r="CC75" s="135">
        <f t="shared" si="106"/>
        <v>0</v>
      </c>
      <c r="CD75" s="135">
        <f t="shared" si="106"/>
        <v>0</v>
      </c>
      <c r="CE75" s="135">
        <f t="shared" si="106"/>
        <v>0</v>
      </c>
      <c r="CF75" s="135">
        <f t="shared" si="106"/>
        <v>0</v>
      </c>
      <c r="CG75" s="135">
        <f t="shared" si="106"/>
        <v>0</v>
      </c>
      <c r="CH75" s="135">
        <f t="shared" si="106"/>
        <v>0</v>
      </c>
      <c r="CI75" s="135">
        <f t="shared" si="106"/>
        <v>0</v>
      </c>
      <c r="CJ75" s="135">
        <f t="shared" si="106"/>
        <v>0</v>
      </c>
      <c r="CK75" s="135">
        <f t="shared" si="106"/>
        <v>0</v>
      </c>
      <c r="CL75" s="135">
        <f t="shared" si="106"/>
        <v>0</v>
      </c>
      <c r="CM75" s="135">
        <f t="shared" si="106"/>
        <v>0</v>
      </c>
      <c r="CN75" s="135">
        <f t="shared" si="106"/>
        <v>0</v>
      </c>
      <c r="CO75" s="135">
        <f t="shared" si="106"/>
        <v>0</v>
      </c>
      <c r="CP75" s="135">
        <f t="shared" si="106"/>
        <v>0</v>
      </c>
      <c r="CQ75" s="135">
        <f t="shared" si="106"/>
        <v>0</v>
      </c>
      <c r="CR75" s="135">
        <f t="shared" si="106"/>
        <v>0</v>
      </c>
      <c r="CS75" s="135">
        <f t="shared" si="106"/>
        <v>0</v>
      </c>
      <c r="CT75" s="135">
        <f t="shared" si="106"/>
        <v>0</v>
      </c>
      <c r="CU75" s="135">
        <f t="shared" si="106"/>
        <v>0</v>
      </c>
      <c r="CV75" s="135">
        <f t="shared" si="106"/>
        <v>0</v>
      </c>
      <c r="CW75" s="135">
        <f t="shared" si="106"/>
        <v>0</v>
      </c>
      <c r="CX75" s="135">
        <f t="shared" si="106"/>
        <v>0</v>
      </c>
      <c r="CY75" s="135">
        <f t="shared" si="106"/>
        <v>0</v>
      </c>
      <c r="CZ75" s="135">
        <f t="shared" si="106"/>
        <v>0</v>
      </c>
      <c r="DA75" s="135">
        <f t="shared" si="106"/>
        <v>0</v>
      </c>
      <c r="DB75" s="135">
        <f t="shared" si="106"/>
        <v>0</v>
      </c>
      <c r="DC75" s="135">
        <f t="shared" si="106"/>
        <v>0</v>
      </c>
      <c r="DD75" s="135">
        <f t="shared" si="106"/>
        <v>0</v>
      </c>
      <c r="DE75" s="135">
        <f t="shared" si="106"/>
        <v>0</v>
      </c>
      <c r="DF75" s="135">
        <f t="shared" si="106"/>
        <v>0</v>
      </c>
      <c r="DG75" s="135">
        <f t="shared" si="106"/>
        <v>0</v>
      </c>
      <c r="DH75" s="135">
        <f t="shared" si="106"/>
        <v>0</v>
      </c>
      <c r="DI75" s="135">
        <f t="shared" si="106"/>
        <v>0</v>
      </c>
      <c r="DJ75" s="135">
        <f t="shared" si="106"/>
        <v>0</v>
      </c>
      <c r="DK75" s="135">
        <f t="shared" si="106"/>
        <v>0</v>
      </c>
      <c r="DL75" s="135">
        <f t="shared" si="106"/>
        <v>0</v>
      </c>
      <c r="DM75" s="135">
        <f t="shared" si="106"/>
        <v>0</v>
      </c>
      <c r="DN75" s="135">
        <f t="shared" si="106"/>
        <v>0</v>
      </c>
      <c r="DO75" s="135">
        <f t="shared" si="106"/>
        <v>0</v>
      </c>
      <c r="DP75" s="135">
        <f t="shared" si="106"/>
        <v>0</v>
      </c>
      <c r="DQ75" s="135">
        <f t="shared" si="106"/>
        <v>0</v>
      </c>
      <c r="DR75" s="135">
        <f t="shared" si="106"/>
        <v>0</v>
      </c>
      <c r="DS75" s="135">
        <f t="shared" si="106"/>
        <v>0</v>
      </c>
      <c r="DT75" s="135">
        <f t="shared" si="106"/>
        <v>0</v>
      </c>
      <c r="DU75" s="135">
        <f t="shared" si="106"/>
        <v>0</v>
      </c>
      <c r="DV75" s="135">
        <f t="shared" si="106"/>
        <v>0</v>
      </c>
      <c r="DW75" s="135">
        <f t="shared" si="106"/>
        <v>0</v>
      </c>
      <c r="DX75" s="135">
        <f t="shared" si="106"/>
        <v>0</v>
      </c>
      <c r="DY75" s="135">
        <f t="shared" si="106"/>
        <v>0</v>
      </c>
      <c r="DZ75" s="135">
        <f t="shared" si="106"/>
        <v>0</v>
      </c>
      <c r="EA75" s="135">
        <f t="shared" si="106"/>
        <v>0</v>
      </c>
      <c r="EB75" s="135">
        <f t="shared" si="106"/>
        <v>0</v>
      </c>
      <c r="EC75" s="135">
        <f t="shared" si="106"/>
        <v>0</v>
      </c>
      <c r="ED75" s="135">
        <f t="shared" si="106"/>
        <v>0</v>
      </c>
      <c r="EE75" s="135">
        <f t="shared" si="106"/>
        <v>0</v>
      </c>
      <c r="EF75" s="135">
        <f t="shared" si="106"/>
        <v>0</v>
      </c>
      <c r="EG75" s="135">
        <f t="shared" si="106"/>
        <v>0</v>
      </c>
      <c r="EH75" s="135">
        <f t="shared" si="106"/>
        <v>0</v>
      </c>
      <c r="EI75" s="135">
        <f t="shared" si="106"/>
        <v>0</v>
      </c>
      <c r="EJ75" s="135"/>
      <c r="EK75" s="135"/>
      <c r="EL75" s="135">
        <f t="shared" si="106"/>
        <v>10</v>
      </c>
      <c r="EM75" s="135">
        <f t="shared" si="106"/>
        <v>338811.19999999995</v>
      </c>
    </row>
    <row r="76" spans="1:143" ht="30" x14ac:dyDescent="0.25">
      <c r="A76" s="112"/>
      <c r="B76" s="107">
        <v>45</v>
      </c>
      <c r="C76" s="211" t="s">
        <v>578</v>
      </c>
      <c r="D76" s="16" t="s">
        <v>245</v>
      </c>
      <c r="E76" s="17">
        <v>13520</v>
      </c>
      <c r="F76" s="18">
        <v>1.79</v>
      </c>
      <c r="G76" s="119"/>
      <c r="H76" s="17">
        <v>1</v>
      </c>
      <c r="I76" s="128"/>
      <c r="J76" s="17">
        <v>1.4</v>
      </c>
      <c r="K76" s="17">
        <v>1.68</v>
      </c>
      <c r="L76" s="17">
        <v>2.23</v>
      </c>
      <c r="M76" s="21">
        <v>2.57</v>
      </c>
      <c r="N76" s="136"/>
      <c r="O76" s="37">
        <f>N76*E76*F76*H76*J76*$O$8</f>
        <v>0</v>
      </c>
      <c r="P76" s="168"/>
      <c r="Q76" s="37">
        <f>P76*E76*F76*H76*J76*$Q$8</f>
        <v>0</v>
      </c>
      <c r="R76" s="136"/>
      <c r="S76" s="37">
        <f>R76*E76*F76*H76*J76*$S$8</f>
        <v>0</v>
      </c>
      <c r="T76" s="136"/>
      <c r="U76" s="37">
        <f>SUM(T76*E76*F76*H76*J76*$U$8)</f>
        <v>0</v>
      </c>
      <c r="V76" s="136"/>
      <c r="W76" s="136">
        <f>SUM(V76*E76*F76*H76*J76*$W$8)</f>
        <v>0</v>
      </c>
      <c r="X76" s="136"/>
      <c r="Y76" s="37">
        <f>SUM(X76*E76*F76*H76*J76*$Y$8)</f>
        <v>0</v>
      </c>
      <c r="Z76" s="136"/>
      <c r="AA76" s="37">
        <f>SUM(Z76*E76*F76*H76*J76*$AA$8)</f>
        <v>0</v>
      </c>
      <c r="AB76" s="136"/>
      <c r="AC76" s="37">
        <f>SUM(AB76*E76*F76*H76*J76*$AC$8)</f>
        <v>0</v>
      </c>
      <c r="AD76" s="136"/>
      <c r="AE76" s="37">
        <f>SUM(AD76*E76*F76*H76*K76*$AE$8)</f>
        <v>0</v>
      </c>
      <c r="AF76" s="136"/>
      <c r="AG76" s="37">
        <f>SUM(AF76*E76*F76*H76*K76*$AG$8)</f>
        <v>0</v>
      </c>
      <c r="AH76" s="136"/>
      <c r="AI76" s="37">
        <f>SUM(AH76*E76*F76*H76*J76*$AI$8)</f>
        <v>0</v>
      </c>
      <c r="AJ76" s="136"/>
      <c r="AK76" s="136">
        <f>SUM(AJ76*E76*F76*H76*J76*$AK$8)</f>
        <v>0</v>
      </c>
      <c r="AL76" s="136"/>
      <c r="AM76" s="37">
        <f>SUM(AL76*E76*F76*H76*J76*$AM$8)</f>
        <v>0</v>
      </c>
      <c r="AN76" s="136"/>
      <c r="AO76" s="37">
        <f>SUM(AN76*E76*F76*H76*J76*$AO$8)</f>
        <v>0</v>
      </c>
      <c r="AP76" s="136"/>
      <c r="AQ76" s="37">
        <f>SUM(E76*F76*H76*J76*AP76*$AQ$8)</f>
        <v>0</v>
      </c>
      <c r="AR76" s="136"/>
      <c r="AS76" s="37">
        <f>SUM(AR76*E76*F76*H76*J76*$AS$8)</f>
        <v>0</v>
      </c>
      <c r="AT76" s="136"/>
      <c r="AU76" s="37">
        <f>SUM(AT76*E76*F76*H76*J76*$AU$8)</f>
        <v>0</v>
      </c>
      <c r="AV76" s="136"/>
      <c r="AW76" s="37">
        <f>SUM(AV76*E76*F76*H76*J76*$AW$8)</f>
        <v>0</v>
      </c>
      <c r="AX76" s="136"/>
      <c r="AY76" s="37">
        <f>SUM(AX76*E76*F76*H76*J76*$AY$8)</f>
        <v>0</v>
      </c>
      <c r="AZ76" s="136"/>
      <c r="BA76" s="37">
        <f>SUM(AZ76*E76*F76*H76*J76*$BA$8)</f>
        <v>0</v>
      </c>
      <c r="BB76" s="136"/>
      <c r="BC76" s="37">
        <f>SUM(BB76*E76*F76*H76*J76*$BC$8)</f>
        <v>0</v>
      </c>
      <c r="BD76" s="136"/>
      <c r="BE76" s="37">
        <f>SUM(BD76*E76*F76*H76*J76*$BE$8)</f>
        <v>0</v>
      </c>
      <c r="BF76" s="136"/>
      <c r="BG76" s="37">
        <f>BF76*E76*F76*H76*J76*$BG$8</f>
        <v>0</v>
      </c>
      <c r="BH76" s="136"/>
      <c r="BI76" s="37">
        <f>BH76*E76*F76*H76*J76*$BI$8</f>
        <v>0</v>
      </c>
      <c r="BJ76" s="136"/>
      <c r="BK76" s="37">
        <f>BJ76*E76*F76*H76*J76*$BK$8</f>
        <v>0</v>
      </c>
      <c r="BL76" s="136"/>
      <c r="BM76" s="37">
        <f>SUM(BL76*E76*F76*H76*J76*$BM$8)</f>
        <v>0</v>
      </c>
      <c r="BN76" s="136">
        <v>10</v>
      </c>
      <c r="BO76" s="37">
        <f>SUM(BN76*E76*F76*H76*J76*$BO$8)</f>
        <v>338811.19999999995</v>
      </c>
      <c r="BP76" s="136"/>
      <c r="BQ76" s="37">
        <f>SUM(BP76*E76*F76*H76*J76*$BQ$8)</f>
        <v>0</v>
      </c>
      <c r="BR76" s="136"/>
      <c r="BS76" s="37">
        <f>SUM(BR76*E76*F76*H76*J76*$BS$8)</f>
        <v>0</v>
      </c>
      <c r="BT76" s="136"/>
      <c r="BU76" s="37">
        <f>SUM(BT76*E76*F76*H76*J76*$BU$8)</f>
        <v>0</v>
      </c>
      <c r="BV76" s="136"/>
      <c r="BW76" s="37">
        <f>BV76*E76*F76*H76*J76*$BW$8</f>
        <v>0</v>
      </c>
      <c r="BX76" s="136"/>
      <c r="BY76" s="37">
        <f>SUM(BX76*E76*F76*H76*J76*$BY$8)</f>
        <v>0</v>
      </c>
      <c r="BZ76" s="136"/>
      <c r="CA76" s="37">
        <f>SUM(BZ76*E76*F76*H76*J76*$CA$8)</f>
        <v>0</v>
      </c>
      <c r="CB76" s="136"/>
      <c r="CC76" s="37">
        <f>SUM(CB76*E76*F76*H76*J76*$CC$8)</f>
        <v>0</v>
      </c>
      <c r="CD76" s="136"/>
      <c r="CE76" s="37">
        <f>SUM(CD76*E76*F76*H76*J76*$CE$8)</f>
        <v>0</v>
      </c>
      <c r="CF76" s="136"/>
      <c r="CG76" s="37">
        <f>CF76*E76*F76*H76*J76*$CG$8</f>
        <v>0</v>
      </c>
      <c r="CH76" s="136"/>
      <c r="CI76" s="37">
        <f>SUM(CH76*E76*F76*H76*J76*$CI$8)</f>
        <v>0</v>
      </c>
      <c r="CJ76" s="136"/>
      <c r="CK76" s="37">
        <f>SUM(CJ76*E76*F76*H76*K76*$CK$8)</f>
        <v>0</v>
      </c>
      <c r="CL76" s="136"/>
      <c r="CM76" s="37">
        <f>SUM(CL76*E76*F76*H76*K76*$CM$8)</f>
        <v>0</v>
      </c>
      <c r="CN76" s="136"/>
      <c r="CO76" s="37">
        <f>SUM(CN76*E76*F76*H76*K76*$CO$8)</f>
        <v>0</v>
      </c>
      <c r="CP76" s="136"/>
      <c r="CQ76" s="37">
        <f>SUM(CP76*E76*F76*H76*K76*$CQ$8)</f>
        <v>0</v>
      </c>
      <c r="CR76" s="136"/>
      <c r="CS76" s="37">
        <f>SUM(CR76*E76*F76*H76*K76*$CS$8)</f>
        <v>0</v>
      </c>
      <c r="CT76" s="136"/>
      <c r="CU76" s="37">
        <f>SUM(CT76*E76*F76*H76*K76*$CU$8)</f>
        <v>0</v>
      </c>
      <c r="CV76" s="136"/>
      <c r="CW76" s="37">
        <f>SUM(CV76*E76*F76*H76*K76*$CW$8)</f>
        <v>0</v>
      </c>
      <c r="CX76" s="136"/>
      <c r="CY76" s="37">
        <f>SUM(CX76*E76*F76*H76*K76*$CY$8)</f>
        <v>0</v>
      </c>
      <c r="CZ76" s="136"/>
      <c r="DA76" s="37">
        <f>SUM(CZ76*E76*F76*H76*K76*$DA$8)</f>
        <v>0</v>
      </c>
      <c r="DB76" s="136"/>
      <c r="DC76" s="37">
        <f>SUM(DB76*E76*F76*H76*K76*$DC$8)</f>
        <v>0</v>
      </c>
      <c r="DD76" s="136"/>
      <c r="DE76" s="37">
        <f>SUM(DD76*E76*F76*H76*K76*$DE$8)</f>
        <v>0</v>
      </c>
      <c r="DF76" s="136"/>
      <c r="DG76" s="37">
        <f>SUM(DF76*E76*F76*H76*K76*$DG$8)</f>
        <v>0</v>
      </c>
      <c r="DH76" s="136"/>
      <c r="DI76" s="37">
        <f>SUM(DH76*E76*F76*H76*K76*$DI$8)</f>
        <v>0</v>
      </c>
      <c r="DJ76" s="136"/>
      <c r="DK76" s="37">
        <f>SUM(DJ76*E76*F76*H76*K76*$DK$8)</f>
        <v>0</v>
      </c>
      <c r="DL76" s="136"/>
      <c r="DM76" s="37">
        <f>SUM(DL76*E76*F76*H76*K76*$DM$8)</f>
        <v>0</v>
      </c>
      <c r="DN76" s="136"/>
      <c r="DO76" s="37">
        <f>DN76*E76*F76*H76*K76*$DO$8</f>
        <v>0</v>
      </c>
      <c r="DP76" s="136"/>
      <c r="DQ76" s="37">
        <f>SUM(DP76*E76*F76*H76*K76*$DQ$8)</f>
        <v>0</v>
      </c>
      <c r="DR76" s="136"/>
      <c r="DS76" s="37">
        <f>SUM(DR76*E76*F76*H76*K76*$DS$8)</f>
        <v>0</v>
      </c>
      <c r="DT76" s="136"/>
      <c r="DU76" s="37">
        <f>SUM(DT76*E76*F76*H76*L76*$DU$8)</f>
        <v>0</v>
      </c>
      <c r="DV76" s="172"/>
      <c r="DW76" s="37">
        <f>SUM(DV76*E76*F76*H76*M76*$DW$8)</f>
        <v>0</v>
      </c>
      <c r="DX76" s="136"/>
      <c r="DY76" s="37">
        <f>SUM(DX76*E76*F76*H76*J76*$DY$8)</f>
        <v>0</v>
      </c>
      <c r="DZ76" s="136"/>
      <c r="EA76" s="165">
        <f>SUM(DZ76*E76*F76*H76*J76*$EA$8)</f>
        <v>0</v>
      </c>
      <c r="EB76" s="136"/>
      <c r="EC76" s="37">
        <f>SUM(EB76*E76*F76*H76*J76*$EC$8)</f>
        <v>0</v>
      </c>
      <c r="ED76" s="136"/>
      <c r="EE76" s="37">
        <f>SUM(ED76*E76*F76*H76*J76*$EE$8)</f>
        <v>0</v>
      </c>
      <c r="EF76" s="136"/>
      <c r="EG76" s="37">
        <f>EF76*E76*F76*H76*J76*$EG$8</f>
        <v>0</v>
      </c>
      <c r="EH76" s="136"/>
      <c r="EI76" s="37">
        <f>EH76*E76*F76*H76*J76*$EI$8</f>
        <v>0</v>
      </c>
      <c r="EJ76" s="136"/>
      <c r="EK76" s="37"/>
      <c r="EL76" s="80">
        <f>SUM(N76,X76,P76,R76,Z76,T76,V76,AB76,AD76,AF76,AH76,AJ76,AP76,AR76,AT76,AN76,CJ76,CP76,CT76,BX76,BZ76,CZ76,DB76,DD76,DF76,DH76,DJ76,DL76,AV76,AL76,AX76,AZ76,BB76,BD76,BF76,BH76,BJ76,BL76,BN76,BP76,BR76,EB76,ED76,DX76,DZ76,BT76,BV76,CR76,CL76,CN76,CV76,CX76,CB76,CD76,CF76,CH76,DN76,DP76,DR76,DT76,DV76,EF76,EH76,EJ76)</f>
        <v>10</v>
      </c>
      <c r="EM76" s="80">
        <f>SUM(O76,Y76,Q76,S76,AA76,U76,W76,AC76,AE76,AG76,AI76,AK76,AQ76,AS76,AU76,AO76,CK76,CQ76,CU76,BY76,CA76,DA76,DC76,DE76,DG76,DI76,DK76,DM76,AW76,AM76,AY76,BA76,BC76,BE76,BG76,BI76,BK76,BM76,BO76,BQ76,BS76,EC76,EE76,DY76,EA76,BU76,BW76,CS76,CM76,CO76,CW76,CY76,CC76,CE76,CG76,CI76,DO76,DQ76,DS76,DU76,DW76,EG76,EI76,EK76)</f>
        <v>338811.19999999995</v>
      </c>
    </row>
    <row r="77" spans="1:143" s="22" customFormat="1" x14ac:dyDescent="0.25">
      <c r="A77" s="111">
        <v>18</v>
      </c>
      <c r="B77" s="116"/>
      <c r="C77" s="223"/>
      <c r="D77" s="39" t="s">
        <v>246</v>
      </c>
      <c r="E77" s="17">
        <v>13520</v>
      </c>
      <c r="F77" s="120">
        <v>2.74</v>
      </c>
      <c r="G77" s="255"/>
      <c r="H77" s="124">
        <v>1</v>
      </c>
      <c r="I77" s="129"/>
      <c r="J77" s="124">
        <v>1.4</v>
      </c>
      <c r="K77" s="124">
        <v>1.68</v>
      </c>
      <c r="L77" s="124">
        <v>2.23</v>
      </c>
      <c r="M77" s="133">
        <v>2.57</v>
      </c>
      <c r="N77" s="135">
        <f>SUM(N78:N81)</f>
        <v>0</v>
      </c>
      <c r="O77" s="135">
        <f t="shared" ref="O77:BZ77" si="107">SUM(O78:O81)</f>
        <v>0</v>
      </c>
      <c r="P77" s="135">
        <f t="shared" si="107"/>
        <v>0</v>
      </c>
      <c r="Q77" s="135">
        <f t="shared" si="107"/>
        <v>0</v>
      </c>
      <c r="R77" s="135">
        <f t="shared" si="107"/>
        <v>0</v>
      </c>
      <c r="S77" s="135">
        <f t="shared" si="107"/>
        <v>0</v>
      </c>
      <c r="T77" s="135">
        <f t="shared" si="107"/>
        <v>0</v>
      </c>
      <c r="U77" s="135">
        <f t="shared" si="107"/>
        <v>0</v>
      </c>
      <c r="V77" s="135">
        <f t="shared" si="107"/>
        <v>0</v>
      </c>
      <c r="W77" s="135">
        <f t="shared" si="107"/>
        <v>0</v>
      </c>
      <c r="X77" s="135">
        <f t="shared" si="107"/>
        <v>0</v>
      </c>
      <c r="Y77" s="135">
        <f t="shared" si="107"/>
        <v>0</v>
      </c>
      <c r="Z77" s="135">
        <f t="shared" si="107"/>
        <v>3</v>
      </c>
      <c r="AA77" s="135">
        <f t="shared" si="107"/>
        <v>45427.199999999997</v>
      </c>
      <c r="AB77" s="135">
        <f t="shared" si="107"/>
        <v>5</v>
      </c>
      <c r="AC77" s="135">
        <f t="shared" si="107"/>
        <v>75712</v>
      </c>
      <c r="AD77" s="135">
        <f t="shared" si="107"/>
        <v>0</v>
      </c>
      <c r="AE77" s="135">
        <f t="shared" si="107"/>
        <v>0</v>
      </c>
      <c r="AF77" s="135">
        <f t="shared" si="107"/>
        <v>0</v>
      </c>
      <c r="AG77" s="135">
        <f t="shared" si="107"/>
        <v>0</v>
      </c>
      <c r="AH77" s="135">
        <f t="shared" si="107"/>
        <v>0</v>
      </c>
      <c r="AI77" s="135">
        <f t="shared" si="107"/>
        <v>0</v>
      </c>
      <c r="AJ77" s="135">
        <f t="shared" si="107"/>
        <v>0</v>
      </c>
      <c r="AK77" s="135">
        <f t="shared" si="107"/>
        <v>0</v>
      </c>
      <c r="AL77" s="135">
        <f t="shared" si="107"/>
        <v>0</v>
      </c>
      <c r="AM77" s="135">
        <f t="shared" si="107"/>
        <v>0</v>
      </c>
      <c r="AN77" s="135">
        <f t="shared" si="107"/>
        <v>0</v>
      </c>
      <c r="AO77" s="135">
        <f t="shared" si="107"/>
        <v>0</v>
      </c>
      <c r="AP77" s="135">
        <f t="shared" si="107"/>
        <v>0</v>
      </c>
      <c r="AQ77" s="135">
        <f t="shared" si="107"/>
        <v>0</v>
      </c>
      <c r="AR77" s="135">
        <f t="shared" si="107"/>
        <v>0</v>
      </c>
      <c r="AS77" s="135">
        <f t="shared" si="107"/>
        <v>0</v>
      </c>
      <c r="AT77" s="135">
        <f t="shared" si="107"/>
        <v>0</v>
      </c>
      <c r="AU77" s="135">
        <f t="shared" si="107"/>
        <v>0</v>
      </c>
      <c r="AV77" s="135">
        <f t="shared" si="107"/>
        <v>2</v>
      </c>
      <c r="AW77" s="135">
        <f t="shared" si="107"/>
        <v>30284.799999999999</v>
      </c>
      <c r="AX77" s="135">
        <f t="shared" si="107"/>
        <v>0</v>
      </c>
      <c r="AY77" s="135">
        <f t="shared" si="107"/>
        <v>0</v>
      </c>
      <c r="AZ77" s="135">
        <f t="shared" si="107"/>
        <v>0</v>
      </c>
      <c r="BA77" s="135">
        <f t="shared" si="107"/>
        <v>0</v>
      </c>
      <c r="BB77" s="135">
        <f t="shared" si="107"/>
        <v>0</v>
      </c>
      <c r="BC77" s="135">
        <f t="shared" si="107"/>
        <v>0</v>
      </c>
      <c r="BD77" s="135">
        <f t="shared" si="107"/>
        <v>0</v>
      </c>
      <c r="BE77" s="135">
        <f t="shared" si="107"/>
        <v>0</v>
      </c>
      <c r="BF77" s="135">
        <f t="shared" si="107"/>
        <v>0</v>
      </c>
      <c r="BG77" s="135">
        <f t="shared" si="107"/>
        <v>0</v>
      </c>
      <c r="BH77" s="135">
        <f t="shared" si="107"/>
        <v>0</v>
      </c>
      <c r="BI77" s="135">
        <f t="shared" si="107"/>
        <v>0</v>
      </c>
      <c r="BJ77" s="135">
        <f t="shared" si="107"/>
        <v>0</v>
      </c>
      <c r="BK77" s="135">
        <f t="shared" si="107"/>
        <v>0</v>
      </c>
      <c r="BL77" s="135">
        <f t="shared" si="107"/>
        <v>0</v>
      </c>
      <c r="BM77" s="135">
        <f t="shared" si="107"/>
        <v>0</v>
      </c>
      <c r="BN77" s="135">
        <f t="shared" si="107"/>
        <v>7</v>
      </c>
      <c r="BO77" s="135">
        <f t="shared" si="107"/>
        <v>105996.79999999999</v>
      </c>
      <c r="BP77" s="135">
        <f t="shared" si="107"/>
        <v>0</v>
      </c>
      <c r="BQ77" s="135">
        <f t="shared" si="107"/>
        <v>0</v>
      </c>
      <c r="BR77" s="135">
        <f t="shared" si="107"/>
        <v>0</v>
      </c>
      <c r="BS77" s="135">
        <f t="shared" si="107"/>
        <v>0</v>
      </c>
      <c r="BT77" s="135">
        <f t="shared" si="107"/>
        <v>0</v>
      </c>
      <c r="BU77" s="135">
        <f t="shared" si="107"/>
        <v>0</v>
      </c>
      <c r="BV77" s="135">
        <f t="shared" si="107"/>
        <v>0</v>
      </c>
      <c r="BW77" s="135">
        <f t="shared" si="107"/>
        <v>0</v>
      </c>
      <c r="BX77" s="135">
        <f t="shared" si="107"/>
        <v>5</v>
      </c>
      <c r="BY77" s="135">
        <f t="shared" si="107"/>
        <v>75712</v>
      </c>
      <c r="BZ77" s="135">
        <f t="shared" si="107"/>
        <v>0</v>
      </c>
      <c r="CA77" s="135">
        <f t="shared" ref="CA77:EM77" si="108">SUM(CA78:CA81)</f>
        <v>0</v>
      </c>
      <c r="CB77" s="135">
        <f t="shared" si="108"/>
        <v>6</v>
      </c>
      <c r="CC77" s="135">
        <f t="shared" si="108"/>
        <v>90854.399999999994</v>
      </c>
      <c r="CD77" s="135">
        <f t="shared" si="108"/>
        <v>0</v>
      </c>
      <c r="CE77" s="135">
        <f t="shared" si="108"/>
        <v>0</v>
      </c>
      <c r="CF77" s="135">
        <f t="shared" si="108"/>
        <v>5</v>
      </c>
      <c r="CG77" s="135">
        <f t="shared" si="108"/>
        <v>75712</v>
      </c>
      <c r="CH77" s="135">
        <f t="shared" si="108"/>
        <v>1</v>
      </c>
      <c r="CI77" s="135">
        <f t="shared" si="108"/>
        <v>15142.4</v>
      </c>
      <c r="CJ77" s="135">
        <f t="shared" si="108"/>
        <v>0</v>
      </c>
      <c r="CK77" s="135">
        <f t="shared" si="108"/>
        <v>0</v>
      </c>
      <c r="CL77" s="135">
        <f t="shared" si="108"/>
        <v>0</v>
      </c>
      <c r="CM77" s="135">
        <f t="shared" si="108"/>
        <v>0</v>
      </c>
      <c r="CN77" s="135">
        <f t="shared" si="108"/>
        <v>0</v>
      </c>
      <c r="CO77" s="135">
        <f t="shared" si="108"/>
        <v>0</v>
      </c>
      <c r="CP77" s="135">
        <f t="shared" si="108"/>
        <v>0</v>
      </c>
      <c r="CQ77" s="135">
        <f t="shared" si="108"/>
        <v>0</v>
      </c>
      <c r="CR77" s="135">
        <f t="shared" si="108"/>
        <v>1</v>
      </c>
      <c r="CS77" s="135">
        <f t="shared" si="108"/>
        <v>18170.88</v>
      </c>
      <c r="CT77" s="135">
        <f t="shared" si="108"/>
        <v>0</v>
      </c>
      <c r="CU77" s="135">
        <f t="shared" si="108"/>
        <v>0</v>
      </c>
      <c r="CV77" s="135">
        <f t="shared" si="108"/>
        <v>2</v>
      </c>
      <c r="CW77" s="135">
        <f t="shared" si="108"/>
        <v>72683.520000000004</v>
      </c>
      <c r="CX77" s="135">
        <f t="shared" si="108"/>
        <v>0</v>
      </c>
      <c r="CY77" s="135">
        <f t="shared" si="108"/>
        <v>0</v>
      </c>
      <c r="CZ77" s="135">
        <f t="shared" si="108"/>
        <v>10</v>
      </c>
      <c r="DA77" s="135">
        <f t="shared" si="108"/>
        <v>181708.79999999999</v>
      </c>
      <c r="DB77" s="135">
        <f t="shared" si="108"/>
        <v>0</v>
      </c>
      <c r="DC77" s="135">
        <f t="shared" si="108"/>
        <v>0</v>
      </c>
      <c r="DD77" s="135">
        <f t="shared" si="108"/>
        <v>0</v>
      </c>
      <c r="DE77" s="135">
        <f t="shared" si="108"/>
        <v>0</v>
      </c>
      <c r="DF77" s="135">
        <f t="shared" si="108"/>
        <v>7</v>
      </c>
      <c r="DG77" s="135">
        <f t="shared" si="108"/>
        <v>127196.15999999999</v>
      </c>
      <c r="DH77" s="135">
        <f t="shared" si="108"/>
        <v>2</v>
      </c>
      <c r="DI77" s="135">
        <f t="shared" si="108"/>
        <v>36341.760000000002</v>
      </c>
      <c r="DJ77" s="135">
        <f t="shared" si="108"/>
        <v>4</v>
      </c>
      <c r="DK77" s="135">
        <f t="shared" si="108"/>
        <v>72683.520000000004</v>
      </c>
      <c r="DL77" s="135">
        <f t="shared" si="108"/>
        <v>0</v>
      </c>
      <c r="DM77" s="135">
        <f t="shared" si="108"/>
        <v>0</v>
      </c>
      <c r="DN77" s="135">
        <f t="shared" si="108"/>
        <v>0</v>
      </c>
      <c r="DO77" s="135">
        <f t="shared" si="108"/>
        <v>0</v>
      </c>
      <c r="DP77" s="135">
        <f t="shared" si="108"/>
        <v>4</v>
      </c>
      <c r="DQ77" s="135">
        <f t="shared" si="108"/>
        <v>72683.520000000004</v>
      </c>
      <c r="DR77" s="135">
        <f t="shared" si="108"/>
        <v>0</v>
      </c>
      <c r="DS77" s="135">
        <f t="shared" si="108"/>
        <v>0</v>
      </c>
      <c r="DT77" s="135">
        <f t="shared" si="108"/>
        <v>0</v>
      </c>
      <c r="DU77" s="135">
        <f t="shared" si="108"/>
        <v>0</v>
      </c>
      <c r="DV77" s="135">
        <f t="shared" si="108"/>
        <v>0</v>
      </c>
      <c r="DW77" s="135">
        <f t="shared" si="108"/>
        <v>0</v>
      </c>
      <c r="DX77" s="135">
        <f t="shared" si="108"/>
        <v>0</v>
      </c>
      <c r="DY77" s="135">
        <f t="shared" si="108"/>
        <v>0</v>
      </c>
      <c r="DZ77" s="135">
        <f t="shared" si="108"/>
        <v>0</v>
      </c>
      <c r="EA77" s="135">
        <f t="shared" si="108"/>
        <v>0</v>
      </c>
      <c r="EB77" s="135">
        <f t="shared" si="108"/>
        <v>0</v>
      </c>
      <c r="EC77" s="135">
        <f t="shared" si="108"/>
        <v>0</v>
      </c>
      <c r="ED77" s="135">
        <f t="shared" si="108"/>
        <v>0</v>
      </c>
      <c r="EE77" s="135">
        <f t="shared" si="108"/>
        <v>0</v>
      </c>
      <c r="EF77" s="135">
        <f t="shared" si="108"/>
        <v>0</v>
      </c>
      <c r="EG77" s="135">
        <f t="shared" si="108"/>
        <v>0</v>
      </c>
      <c r="EH77" s="135">
        <f t="shared" si="108"/>
        <v>0</v>
      </c>
      <c r="EI77" s="135">
        <f t="shared" si="108"/>
        <v>0</v>
      </c>
      <c r="EJ77" s="135"/>
      <c r="EK77" s="135"/>
      <c r="EL77" s="135">
        <f t="shared" si="108"/>
        <v>64</v>
      </c>
      <c r="EM77" s="135">
        <f t="shared" si="108"/>
        <v>1096309.76</v>
      </c>
    </row>
    <row r="78" spans="1:143" ht="30" x14ac:dyDescent="0.25">
      <c r="A78" s="81"/>
      <c r="B78" s="79">
        <v>46</v>
      </c>
      <c r="C78" s="211" t="s">
        <v>579</v>
      </c>
      <c r="D78" s="1" t="s">
        <v>247</v>
      </c>
      <c r="E78" s="17">
        <v>13520</v>
      </c>
      <c r="F78" s="18">
        <v>1.6</v>
      </c>
      <c r="G78" s="119"/>
      <c r="H78" s="17">
        <v>1</v>
      </c>
      <c r="I78" s="128"/>
      <c r="J78" s="17">
        <v>1.4</v>
      </c>
      <c r="K78" s="17">
        <v>1.68</v>
      </c>
      <c r="L78" s="17">
        <v>2.23</v>
      </c>
      <c r="M78" s="21">
        <v>2.57</v>
      </c>
      <c r="N78" s="136"/>
      <c r="O78" s="37">
        <f>N78*E78*F78*H78*J78*$O$8</f>
        <v>0</v>
      </c>
      <c r="P78" s="168"/>
      <c r="Q78" s="37">
        <f>P78*E78*F78*H78*J78*$Q$8</f>
        <v>0</v>
      </c>
      <c r="R78" s="136">
        <v>0</v>
      </c>
      <c r="S78" s="37">
        <f>R78*E78*F78*H78*J78*$S$8</f>
        <v>0</v>
      </c>
      <c r="T78" s="136">
        <v>0</v>
      </c>
      <c r="U78" s="37">
        <f>SUM(T78*E78*F78*H78*J78*$U$8)</f>
        <v>0</v>
      </c>
      <c r="V78" s="136"/>
      <c r="W78" s="136">
        <f>SUM(V78*E78*F78*H78*J78*$W$8)</f>
        <v>0</v>
      </c>
      <c r="X78" s="136"/>
      <c r="Y78" s="37">
        <f>SUM(X78*E78*F78*H78*J78*$Y$8)</f>
        <v>0</v>
      </c>
      <c r="Z78" s="136"/>
      <c r="AA78" s="37">
        <f>SUM(Z78*E78*F78*H78*J78*$AA$8)</f>
        <v>0</v>
      </c>
      <c r="AB78" s="136">
        <v>0</v>
      </c>
      <c r="AC78" s="37">
        <f>SUM(AB78*E78*F78*H78*J78*$AC$8)</f>
        <v>0</v>
      </c>
      <c r="AD78" s="136"/>
      <c r="AE78" s="37">
        <f>SUM(AD78*E78*F78*H78*K78*$AE$8)</f>
        <v>0</v>
      </c>
      <c r="AF78" s="136">
        <v>0</v>
      </c>
      <c r="AG78" s="37">
        <f>SUM(AF78*E78*F78*H78*K78*$AG$8)</f>
        <v>0</v>
      </c>
      <c r="AH78" s="136"/>
      <c r="AI78" s="37">
        <f>SUM(AH78*E78*F78*H78*J78*$AI$8)</f>
        <v>0</v>
      </c>
      <c r="AJ78" s="136"/>
      <c r="AK78" s="136">
        <f>SUM(AJ78*E78*F78*H78*J78*$AK$8)</f>
        <v>0</v>
      </c>
      <c r="AL78" s="136">
        <v>0</v>
      </c>
      <c r="AM78" s="37">
        <f>SUM(AL78*E78*F78*H78*J78*$AM$8)</f>
        <v>0</v>
      </c>
      <c r="AN78" s="137"/>
      <c r="AO78" s="37">
        <f>SUM(AN78*E78*F78*H78*J78*$AO$8)</f>
        <v>0</v>
      </c>
      <c r="AP78" s="136">
        <v>0</v>
      </c>
      <c r="AQ78" s="37">
        <f>SUM(E78*F78*H78*J78*AP78*$AQ$8)</f>
        <v>0</v>
      </c>
      <c r="AR78" s="136"/>
      <c r="AS78" s="37">
        <f>SUM(AR78*E78*F78*H78*J78*$AS$8)</f>
        <v>0</v>
      </c>
      <c r="AT78" s="136"/>
      <c r="AU78" s="37">
        <f>SUM(AT78*E78*F78*H78*J78*$AU$8)</f>
        <v>0</v>
      </c>
      <c r="AV78" s="136">
        <v>0</v>
      </c>
      <c r="AW78" s="37">
        <f>SUM(AV78*E78*F78*H78*J78*$AW$8)</f>
        <v>0</v>
      </c>
      <c r="AX78" s="136"/>
      <c r="AY78" s="37">
        <f>SUM(AX78*E78*F78*H78*J78*$AY$8)</f>
        <v>0</v>
      </c>
      <c r="AZ78" s="136"/>
      <c r="BA78" s="37">
        <f>SUM(AZ78*E78*F78*H78*J78*$BA$8)</f>
        <v>0</v>
      </c>
      <c r="BB78" s="136"/>
      <c r="BC78" s="37">
        <f>SUM(BB78*E78*F78*H78*J78*$BC$8)</f>
        <v>0</v>
      </c>
      <c r="BD78" s="136"/>
      <c r="BE78" s="37">
        <f>SUM(BD78*E78*F78*H78*J78*$BE$8)</f>
        <v>0</v>
      </c>
      <c r="BF78" s="136"/>
      <c r="BG78" s="37">
        <f>BF78*E78*F78*H78*J78*$BG$8</f>
        <v>0</v>
      </c>
      <c r="BH78" s="136"/>
      <c r="BI78" s="37">
        <f>BH78*E78*F78*H78*J78*$BI$8</f>
        <v>0</v>
      </c>
      <c r="BJ78" s="136"/>
      <c r="BK78" s="37">
        <f>BJ78*E78*F78*H78*J78*$BK$8</f>
        <v>0</v>
      </c>
      <c r="BL78" s="136"/>
      <c r="BM78" s="37">
        <f>SUM(BL78*E78*F78*H78*J78*$BM$8)</f>
        <v>0</v>
      </c>
      <c r="BN78" s="136"/>
      <c r="BO78" s="37">
        <f>SUM(BN78*E78*F78*H78*J78*$BO$8)</f>
        <v>0</v>
      </c>
      <c r="BP78" s="136"/>
      <c r="BQ78" s="37">
        <f>SUM(BP78*E78*F78*H78*J78*$BQ$8)</f>
        <v>0</v>
      </c>
      <c r="BR78" s="136"/>
      <c r="BS78" s="37">
        <f>SUM(BR78*E78*F78*H78*J78*$BS$8)</f>
        <v>0</v>
      </c>
      <c r="BT78" s="136"/>
      <c r="BU78" s="37">
        <f>SUM(BT78*E78*F78*H78*J78*$BU$8)</f>
        <v>0</v>
      </c>
      <c r="BV78" s="136"/>
      <c r="BW78" s="37">
        <f>BV78*E78*F78*H78*J78*$BW$8</f>
        <v>0</v>
      </c>
      <c r="BX78" s="136">
        <v>0</v>
      </c>
      <c r="BY78" s="37">
        <f>SUM(BX78*E78*F78*H78*J78*$BY$8)</f>
        <v>0</v>
      </c>
      <c r="BZ78" s="136"/>
      <c r="CA78" s="37">
        <f>SUM(BZ78*E78*F78*H78*J78*$CA$8)</f>
        <v>0</v>
      </c>
      <c r="CB78" s="136"/>
      <c r="CC78" s="37">
        <f>SUM(CB78*E78*F78*H78*J78*$CC$8)</f>
        <v>0</v>
      </c>
      <c r="CD78" s="136">
        <v>0</v>
      </c>
      <c r="CE78" s="37">
        <f>SUM(CD78*E78*F78*H78*J78*$CE$8)</f>
        <v>0</v>
      </c>
      <c r="CF78" s="136">
        <v>0</v>
      </c>
      <c r="CG78" s="37">
        <f>CF78*E78*F78*H78*J78*$CG$8</f>
        <v>0</v>
      </c>
      <c r="CH78" s="136"/>
      <c r="CI78" s="37">
        <f>SUM(CH78*E78*F78*H78*J78*$CI$8)</f>
        <v>0</v>
      </c>
      <c r="CJ78" s="136"/>
      <c r="CK78" s="37">
        <f>SUM(CJ78*E78*F78*H78*K78*$CK$8)</f>
        <v>0</v>
      </c>
      <c r="CL78" s="136"/>
      <c r="CM78" s="37">
        <f>SUM(CL78*E78*F78*H78*K78*$CM$8)</f>
        <v>0</v>
      </c>
      <c r="CN78" s="136">
        <v>0</v>
      </c>
      <c r="CO78" s="37">
        <f>SUM(CN78*E78*F78*H78*K78*$CO$8)</f>
        <v>0</v>
      </c>
      <c r="CP78" s="136"/>
      <c r="CQ78" s="37">
        <f>SUM(CP78*E78*F78*H78*K78*$CQ$8)</f>
        <v>0</v>
      </c>
      <c r="CR78" s="136"/>
      <c r="CS78" s="37">
        <f>SUM(CR78*E78*F78*H78*K78*$CS$8)</f>
        <v>0</v>
      </c>
      <c r="CT78" s="136"/>
      <c r="CU78" s="37">
        <f>SUM(CT78*E78*F78*H78*K78*$CU$8)</f>
        <v>0</v>
      </c>
      <c r="CV78" s="136">
        <v>2</v>
      </c>
      <c r="CW78" s="37">
        <f>SUM(CV78*E78*F78*H78*K78*$CW$8)</f>
        <v>72683.520000000004</v>
      </c>
      <c r="CX78" s="136">
        <v>0</v>
      </c>
      <c r="CY78" s="37">
        <f>SUM(CX78*E78*F78*H78*K78*$CY$8)</f>
        <v>0</v>
      </c>
      <c r="CZ78" s="136">
        <v>0</v>
      </c>
      <c r="DA78" s="37">
        <f>SUM(CZ78*E78*F78*H78*K78*$DA$8)</f>
        <v>0</v>
      </c>
      <c r="DB78" s="136">
        <v>0</v>
      </c>
      <c r="DC78" s="37">
        <f>SUM(DB78*E78*F78*H78*K78*$DC$8)</f>
        <v>0</v>
      </c>
      <c r="DD78" s="136">
        <v>0</v>
      </c>
      <c r="DE78" s="37">
        <f>SUM(DD78*E78*F78*H78*K78*$DE$8)</f>
        <v>0</v>
      </c>
      <c r="DF78" s="136">
        <v>0</v>
      </c>
      <c r="DG78" s="37">
        <f>SUM(DF78*E78*F78*H78*K78*$DG$8)</f>
        <v>0</v>
      </c>
      <c r="DH78" s="136">
        <v>0</v>
      </c>
      <c r="DI78" s="37">
        <f>SUM(DH78*E78*F78*H78*K78*$DI$8)</f>
        <v>0</v>
      </c>
      <c r="DJ78" s="136">
        <v>0</v>
      </c>
      <c r="DK78" s="37">
        <f>SUM(DJ78*E78*F78*H78*K78*$DK$8)</f>
        <v>0</v>
      </c>
      <c r="DL78" s="136"/>
      <c r="DM78" s="37">
        <f>SUM(DL78*E78*F78*H78*K78*$DM$8)</f>
        <v>0</v>
      </c>
      <c r="DN78" s="136"/>
      <c r="DO78" s="37">
        <f>DN78*E78*F78*H78*K78*$DO$8</f>
        <v>0</v>
      </c>
      <c r="DP78" s="136"/>
      <c r="DQ78" s="37">
        <f>SUM(DP78*E78*F78*H78*K78*$DQ$8)</f>
        <v>0</v>
      </c>
      <c r="DR78" s="136"/>
      <c r="DS78" s="37">
        <f>SUM(DR78*E78*F78*H78*K78*$DS$8)</f>
        <v>0</v>
      </c>
      <c r="DT78" s="136">
        <v>0</v>
      </c>
      <c r="DU78" s="37">
        <f>SUM(DT78*E78*F78*H78*L78*$DU$8)</f>
        <v>0</v>
      </c>
      <c r="DV78" s="172"/>
      <c r="DW78" s="37">
        <f>SUM(DV78*E78*F78*H78*M78*$DW$8)</f>
        <v>0</v>
      </c>
      <c r="DX78" s="137"/>
      <c r="DY78" s="37">
        <f>SUM(DX78*E78*F78*H78*J78*$DY$8)</f>
        <v>0</v>
      </c>
      <c r="DZ78" s="136"/>
      <c r="EA78" s="165">
        <f>SUM(DZ78*E78*F78*H78*J78*$EA$8)</f>
        <v>0</v>
      </c>
      <c r="EB78" s="136"/>
      <c r="EC78" s="37">
        <f>SUM(EB78*E78*F78*H78*J78*$EC$8)</f>
        <v>0</v>
      </c>
      <c r="ED78" s="136"/>
      <c r="EE78" s="37">
        <f>SUM(ED78*E78*F78*H78*J78*$EE$8)</f>
        <v>0</v>
      </c>
      <c r="EF78" s="136"/>
      <c r="EG78" s="37">
        <f>EF78*E78*F78*H78*J78*$EG$8</f>
        <v>0</v>
      </c>
      <c r="EH78" s="136"/>
      <c r="EI78" s="37">
        <f>EH78*E78*F78*H78*J78*$EI$8</f>
        <v>0</v>
      </c>
      <c r="EJ78" s="136"/>
      <c r="EK78" s="37"/>
      <c r="EL78" s="80">
        <f t="shared" ref="EL78:EM81" si="109">SUM(N78,X78,P78,R78,Z78,T78,V78,AB78,AD78,AF78,AH78,AJ78,AP78,AR78,AT78,AN78,CJ78,CP78,CT78,BX78,BZ78,CZ78,DB78,DD78,DF78,DH78,DJ78,DL78,AV78,AL78,AX78,AZ78,BB78,BD78,BF78,BH78,BJ78,BL78,BN78,BP78,BR78,EB78,ED78,DX78,DZ78,BT78,BV78,CR78,CL78,CN78,CV78,CX78,CB78,CD78,CF78,CH78,DN78,DP78,DR78,DT78,DV78,EF78,EH78,EJ78)</f>
        <v>2</v>
      </c>
      <c r="EM78" s="80">
        <f t="shared" si="109"/>
        <v>72683.520000000004</v>
      </c>
    </row>
    <row r="79" spans="1:143" ht="30" x14ac:dyDescent="0.25">
      <c r="A79" s="112"/>
      <c r="B79" s="107">
        <v>47</v>
      </c>
      <c r="C79" s="211" t="s">
        <v>580</v>
      </c>
      <c r="D79" s="1" t="s">
        <v>248</v>
      </c>
      <c r="E79" s="17">
        <v>13520</v>
      </c>
      <c r="F79" s="18">
        <v>3.25</v>
      </c>
      <c r="G79" s="119"/>
      <c r="H79" s="17">
        <v>1</v>
      </c>
      <c r="I79" s="128"/>
      <c r="J79" s="17">
        <v>1.4</v>
      </c>
      <c r="K79" s="17">
        <v>1.68</v>
      </c>
      <c r="L79" s="17">
        <v>2.23</v>
      </c>
      <c r="M79" s="21">
        <v>2.57</v>
      </c>
      <c r="N79" s="136"/>
      <c r="O79" s="37">
        <f>N79*E79*F79*H79*J79*$O$8</f>
        <v>0</v>
      </c>
      <c r="P79" s="168"/>
      <c r="Q79" s="37">
        <f>P79*E79*F79*H79*J79*$Q$8</f>
        <v>0</v>
      </c>
      <c r="R79" s="136"/>
      <c r="S79" s="37">
        <f>R79*E79*F79*H79*J79*$S$8</f>
        <v>0</v>
      </c>
      <c r="T79" s="136"/>
      <c r="U79" s="37">
        <f>SUM(T79*E79*F79*H79*J79*$U$8)</f>
        <v>0</v>
      </c>
      <c r="V79" s="136"/>
      <c r="W79" s="136">
        <f>SUM(V79*E79*F79*H79*J79*$W$8)</f>
        <v>0</v>
      </c>
      <c r="X79" s="136"/>
      <c r="Y79" s="37">
        <f>SUM(X79*E79*F79*H79*J79*$Y$8)</f>
        <v>0</v>
      </c>
      <c r="Z79" s="136"/>
      <c r="AA79" s="37">
        <f>SUM(Z79*E79*F79*H79*J79*$AA$8)</f>
        <v>0</v>
      </c>
      <c r="AB79" s="136"/>
      <c r="AC79" s="37">
        <f>SUM(AB79*E79*F79*H79*J79*$AC$8)</f>
        <v>0</v>
      </c>
      <c r="AD79" s="136"/>
      <c r="AE79" s="37">
        <f>SUM(AD79*E79*F79*H79*K79*$AE$8)</f>
        <v>0</v>
      </c>
      <c r="AF79" s="136"/>
      <c r="AG79" s="37">
        <f>SUM(AF79*E79*F79*H79*K79*$AG$8)</f>
        <v>0</v>
      </c>
      <c r="AH79" s="136"/>
      <c r="AI79" s="37">
        <f>SUM(AH79*E79*F79*H79*J79*$AI$8)</f>
        <v>0</v>
      </c>
      <c r="AJ79" s="136"/>
      <c r="AK79" s="136">
        <f>SUM(AJ79*E79*F79*H79*J79*$AK$8)</f>
        <v>0</v>
      </c>
      <c r="AL79" s="136"/>
      <c r="AM79" s="37">
        <f>SUM(AL79*E79*F79*H79*J79*$AM$8)</f>
        <v>0</v>
      </c>
      <c r="AN79" s="136"/>
      <c r="AO79" s="37">
        <f>SUM(AN79*E79*F79*H79*J79*$AO$8)</f>
        <v>0</v>
      </c>
      <c r="AP79" s="136"/>
      <c r="AQ79" s="37">
        <f>SUM(E79*F79*H79*J79*AP79*$AQ$8)</f>
        <v>0</v>
      </c>
      <c r="AR79" s="136"/>
      <c r="AS79" s="37">
        <f>SUM(AR79*E79*F79*H79*J79*$AS$8)</f>
        <v>0</v>
      </c>
      <c r="AT79" s="136"/>
      <c r="AU79" s="37">
        <f>SUM(AT79*E79*F79*H79*J79*$AU$8)</f>
        <v>0</v>
      </c>
      <c r="AV79" s="136"/>
      <c r="AW79" s="37">
        <f>SUM(AV79*E79*F79*H79*J79*$AW$8)</f>
        <v>0</v>
      </c>
      <c r="AX79" s="136"/>
      <c r="AY79" s="37">
        <f>SUM(AX79*E79*F79*H79*J79*$AY$8)</f>
        <v>0</v>
      </c>
      <c r="AZ79" s="136"/>
      <c r="BA79" s="37">
        <f>SUM(AZ79*E79*F79*H79*J79*$BA$8)</f>
        <v>0</v>
      </c>
      <c r="BB79" s="136"/>
      <c r="BC79" s="37">
        <f>SUM(BB79*E79*F79*H79*J79*$BC$8)</f>
        <v>0</v>
      </c>
      <c r="BD79" s="136"/>
      <c r="BE79" s="37">
        <f>SUM(BD79*E79*F79*H79*J79*$BE$8)</f>
        <v>0</v>
      </c>
      <c r="BF79" s="136"/>
      <c r="BG79" s="37">
        <f>BF79*E79*F79*H79*J79*$BG$8</f>
        <v>0</v>
      </c>
      <c r="BH79" s="136"/>
      <c r="BI79" s="37">
        <f>BH79*E79*F79*H79*J79*$BI$8</f>
        <v>0</v>
      </c>
      <c r="BJ79" s="136"/>
      <c r="BK79" s="37">
        <f>BJ79*E79*F79*H79*J79*$BK$8</f>
        <v>0</v>
      </c>
      <c r="BL79" s="136"/>
      <c r="BM79" s="37">
        <f>SUM(BL79*E79*F79*H79*J79*$BM$8)</f>
        <v>0</v>
      </c>
      <c r="BN79" s="136"/>
      <c r="BO79" s="37">
        <f>SUM(BN79*E79*F79*H79*J79*$BO$8)</f>
        <v>0</v>
      </c>
      <c r="BP79" s="136"/>
      <c r="BQ79" s="37">
        <f>SUM(BP79*E79*F79*H79*J79*$BQ$8)</f>
        <v>0</v>
      </c>
      <c r="BR79" s="136"/>
      <c r="BS79" s="37">
        <f>SUM(BR79*E79*F79*H79*J79*$BS$8)</f>
        <v>0</v>
      </c>
      <c r="BT79" s="136"/>
      <c r="BU79" s="37">
        <f>SUM(BT79*E79*F79*H79*J79*$BU$8)</f>
        <v>0</v>
      </c>
      <c r="BV79" s="136"/>
      <c r="BW79" s="37">
        <f>BV79*E79*F79*H79*J79*$BW$8</f>
        <v>0</v>
      </c>
      <c r="BX79" s="136"/>
      <c r="BY79" s="37">
        <f>SUM(BX79*E79*F79*H79*J79*$BY$8)</f>
        <v>0</v>
      </c>
      <c r="BZ79" s="136"/>
      <c r="CA79" s="37">
        <f>SUM(BZ79*E79*F79*H79*J79*$CA$8)</f>
        <v>0</v>
      </c>
      <c r="CB79" s="136"/>
      <c r="CC79" s="37">
        <f>SUM(CB79*E79*F79*H79*J79*$CC$8)</f>
        <v>0</v>
      </c>
      <c r="CD79" s="136"/>
      <c r="CE79" s="37">
        <f>SUM(CD79*E79*F79*H79*J79*$CE$8)</f>
        <v>0</v>
      </c>
      <c r="CF79" s="136"/>
      <c r="CG79" s="37">
        <f>CF79*E79*F79*H79*J79*$CG$8</f>
        <v>0</v>
      </c>
      <c r="CH79" s="136"/>
      <c r="CI79" s="37">
        <f>SUM(CH79*E79*F79*H79*J79*$CI$8)</f>
        <v>0</v>
      </c>
      <c r="CJ79" s="136"/>
      <c r="CK79" s="37">
        <f>SUM(CJ79*E79*F79*H79*K79*$CK$8)</f>
        <v>0</v>
      </c>
      <c r="CL79" s="136"/>
      <c r="CM79" s="37">
        <f>SUM(CL79*E79*F79*H79*K79*$CM$8)</f>
        <v>0</v>
      </c>
      <c r="CN79" s="136"/>
      <c r="CO79" s="37">
        <f>SUM(CN79*E79*F79*H79*K79*$CO$8)</f>
        <v>0</v>
      </c>
      <c r="CP79" s="136"/>
      <c r="CQ79" s="37">
        <f>SUM(CP79*E79*F79*H79*K79*$CQ$8)</f>
        <v>0</v>
      </c>
      <c r="CR79" s="136"/>
      <c r="CS79" s="37">
        <f>SUM(CR79*E79*F79*H79*K79*$CS$8)</f>
        <v>0</v>
      </c>
      <c r="CT79" s="136"/>
      <c r="CU79" s="37">
        <f>SUM(CT79*E79*F79*H79*K79*$CU$8)</f>
        <v>0</v>
      </c>
      <c r="CV79" s="136"/>
      <c r="CW79" s="37">
        <f>SUM(CV79*E79*F79*H79*K79*$CW$8)</f>
        <v>0</v>
      </c>
      <c r="CX79" s="136"/>
      <c r="CY79" s="37">
        <f>SUM(CX79*E79*F79*H79*K79*$CY$8)</f>
        <v>0</v>
      </c>
      <c r="CZ79" s="136"/>
      <c r="DA79" s="37">
        <f>SUM(CZ79*E79*F79*H79*K79*$DA$8)</f>
        <v>0</v>
      </c>
      <c r="DB79" s="136"/>
      <c r="DC79" s="37">
        <f>SUM(DB79*E79*F79*H79*K79*$DC$8)</f>
        <v>0</v>
      </c>
      <c r="DD79" s="136"/>
      <c r="DE79" s="37">
        <f>SUM(DD79*E79*F79*H79*K79*$DE$8)</f>
        <v>0</v>
      </c>
      <c r="DF79" s="136"/>
      <c r="DG79" s="37">
        <f>SUM(DF79*E79*F79*H79*K79*$DG$8)</f>
        <v>0</v>
      </c>
      <c r="DH79" s="136"/>
      <c r="DI79" s="37">
        <f>SUM(DH79*E79*F79*H79*K79*$DI$8)</f>
        <v>0</v>
      </c>
      <c r="DJ79" s="136"/>
      <c r="DK79" s="37">
        <f>SUM(DJ79*E79*F79*H79*K79*$DK$8)</f>
        <v>0</v>
      </c>
      <c r="DL79" s="136"/>
      <c r="DM79" s="37">
        <f>SUM(DL79*E79*F79*H79*K79*$DM$8)</f>
        <v>0</v>
      </c>
      <c r="DN79" s="136"/>
      <c r="DO79" s="37">
        <f>DN79*E79*F79*H79*K79*$DO$8</f>
        <v>0</v>
      </c>
      <c r="DP79" s="136"/>
      <c r="DQ79" s="37">
        <f>SUM(DP79*E79*F79*H79*K79*$DQ$8)</f>
        <v>0</v>
      </c>
      <c r="DR79" s="136"/>
      <c r="DS79" s="37">
        <f>SUM(DR79*E79*F79*H79*K79*$DS$8)</f>
        <v>0</v>
      </c>
      <c r="DT79" s="136"/>
      <c r="DU79" s="37">
        <f>SUM(DT79*E79*F79*H79*L79*$DU$8)</f>
        <v>0</v>
      </c>
      <c r="DV79" s="172"/>
      <c r="DW79" s="37">
        <f>SUM(DV79*E79*F79*H79*M79*$DW$8)</f>
        <v>0</v>
      </c>
      <c r="DX79" s="136"/>
      <c r="DY79" s="37">
        <f>SUM(DX79*E79*F79*H79*J79*$DY$8)</f>
        <v>0</v>
      </c>
      <c r="DZ79" s="136"/>
      <c r="EA79" s="165">
        <f>SUM(DZ79*E79*F79*H79*J79*$EA$8)</f>
        <v>0</v>
      </c>
      <c r="EB79" s="136"/>
      <c r="EC79" s="37">
        <f>SUM(EB79*E79*F79*H79*J79*$EC$8)</f>
        <v>0</v>
      </c>
      <c r="ED79" s="136"/>
      <c r="EE79" s="37">
        <f>SUM(ED79*E79*F79*H79*J79*$EE$8)</f>
        <v>0</v>
      </c>
      <c r="EF79" s="136"/>
      <c r="EG79" s="37">
        <f>EF79*E79*F79*H79*J79*$EG$8</f>
        <v>0</v>
      </c>
      <c r="EH79" s="136"/>
      <c r="EI79" s="37">
        <f>EH79*E79*F79*H79*J79*$EI$8</f>
        <v>0</v>
      </c>
      <c r="EJ79" s="136"/>
      <c r="EK79" s="37"/>
      <c r="EL79" s="80">
        <f t="shared" si="109"/>
        <v>0</v>
      </c>
      <c r="EM79" s="80">
        <f t="shared" si="109"/>
        <v>0</v>
      </c>
    </row>
    <row r="80" spans="1:143" ht="30" x14ac:dyDescent="0.25">
      <c r="A80" s="112"/>
      <c r="B80" s="79">
        <v>48</v>
      </c>
      <c r="C80" s="211" t="s">
        <v>581</v>
      </c>
      <c r="D80" s="16" t="s">
        <v>249</v>
      </c>
      <c r="E80" s="17">
        <v>13520</v>
      </c>
      <c r="F80" s="18">
        <v>3.18</v>
      </c>
      <c r="G80" s="119"/>
      <c r="H80" s="17">
        <v>1</v>
      </c>
      <c r="I80" s="128"/>
      <c r="J80" s="17">
        <v>1.4</v>
      </c>
      <c r="K80" s="17">
        <v>1.68</v>
      </c>
      <c r="L80" s="17">
        <v>2.23</v>
      </c>
      <c r="M80" s="21">
        <v>2.57</v>
      </c>
      <c r="N80" s="136"/>
      <c r="O80" s="37">
        <f>N80*E80*F80*H80*J80*$O$8</f>
        <v>0</v>
      </c>
      <c r="P80" s="168"/>
      <c r="Q80" s="37">
        <f>P80*E80*F80*H80*J80*$Q$8</f>
        <v>0</v>
      </c>
      <c r="R80" s="136"/>
      <c r="S80" s="37">
        <f>R80*E80*F80*H80*J80*$S$8</f>
        <v>0</v>
      </c>
      <c r="T80" s="136"/>
      <c r="U80" s="37">
        <f>SUM(T80*E80*F80*H80*J80*$U$8)</f>
        <v>0</v>
      </c>
      <c r="V80" s="136"/>
      <c r="W80" s="136">
        <f>SUM(V80*E80*F80*H80*J80*$W$8)</f>
        <v>0</v>
      </c>
      <c r="X80" s="136"/>
      <c r="Y80" s="37">
        <f>SUM(X80*E80*F80*H80*J80*$Y$8)</f>
        <v>0</v>
      </c>
      <c r="Z80" s="136"/>
      <c r="AA80" s="37">
        <f>SUM(Z80*E80*F80*H80*J80*$AA$8)</f>
        <v>0</v>
      </c>
      <c r="AB80" s="136"/>
      <c r="AC80" s="37">
        <f>SUM(AB80*E80*F80*H80*J80*$AC$8)</f>
        <v>0</v>
      </c>
      <c r="AD80" s="136"/>
      <c r="AE80" s="37">
        <f>SUM(AD80*E80*F80*H80*K80*$AE$8)</f>
        <v>0</v>
      </c>
      <c r="AF80" s="136"/>
      <c r="AG80" s="37">
        <f>SUM(AF80*E80*F80*H80*K80*$AG$8)</f>
        <v>0</v>
      </c>
      <c r="AH80" s="136"/>
      <c r="AI80" s="37">
        <f>SUM(AH80*E80*F80*H80*J80*$AI$8)</f>
        <v>0</v>
      </c>
      <c r="AJ80" s="136"/>
      <c r="AK80" s="136">
        <f>SUM(AJ80*E80*F80*H80*J80*$AK$8)</f>
        <v>0</v>
      </c>
      <c r="AL80" s="136"/>
      <c r="AM80" s="37">
        <f>SUM(AL80*E80*F80*H80*J80*$AM$8)</f>
        <v>0</v>
      </c>
      <c r="AN80" s="136"/>
      <c r="AO80" s="37">
        <f>SUM(AN80*E80*F80*H80*J80*$AO$8)</f>
        <v>0</v>
      </c>
      <c r="AP80" s="136"/>
      <c r="AQ80" s="37">
        <f>SUM(E80*F80*H80*J80*AP80*$AQ$8)</f>
        <v>0</v>
      </c>
      <c r="AR80" s="136"/>
      <c r="AS80" s="37">
        <f>SUM(AR80*E80*F80*H80*J80*$AS$8)</f>
        <v>0</v>
      </c>
      <c r="AT80" s="136"/>
      <c r="AU80" s="37">
        <f>SUM(AT80*E80*F80*H80*J80*$AU$8)</f>
        <v>0</v>
      </c>
      <c r="AV80" s="136"/>
      <c r="AW80" s="37">
        <f>SUM(AV80*E80*F80*H80*J80*$AW$8)</f>
        <v>0</v>
      </c>
      <c r="AX80" s="136"/>
      <c r="AY80" s="37">
        <f>SUM(AX80*E80*F80*H80*J80*$AY$8)</f>
        <v>0</v>
      </c>
      <c r="AZ80" s="136"/>
      <c r="BA80" s="37">
        <f>SUM(AZ80*E80*F80*H80*J80*$BA$8)</f>
        <v>0</v>
      </c>
      <c r="BB80" s="136"/>
      <c r="BC80" s="37">
        <f>SUM(BB80*E80*F80*H80*J80*$BC$8)</f>
        <v>0</v>
      </c>
      <c r="BD80" s="136"/>
      <c r="BE80" s="37">
        <f>SUM(BD80*E80*F80*H80*J80*$BE$8)</f>
        <v>0</v>
      </c>
      <c r="BF80" s="136"/>
      <c r="BG80" s="37">
        <f>BF80*E80*F80*H80*J80*$BG$8</f>
        <v>0</v>
      </c>
      <c r="BH80" s="136"/>
      <c r="BI80" s="37">
        <f>BH80*E80*F80*H80*J80*$BI$8</f>
        <v>0</v>
      </c>
      <c r="BJ80" s="136"/>
      <c r="BK80" s="37">
        <f>BJ80*E80*F80*H80*J80*$BK$8</f>
        <v>0</v>
      </c>
      <c r="BL80" s="136"/>
      <c r="BM80" s="37">
        <f>SUM(BL80*E80*F80*H80*J80*$BM$8)</f>
        <v>0</v>
      </c>
      <c r="BN80" s="136"/>
      <c r="BO80" s="37">
        <f>SUM(BN80*E80*F80*H80*J80*$BO$8)</f>
        <v>0</v>
      </c>
      <c r="BP80" s="136"/>
      <c r="BQ80" s="37">
        <f>SUM(BP80*E80*F80*H80*J80*$BQ$8)</f>
        <v>0</v>
      </c>
      <c r="BR80" s="136"/>
      <c r="BS80" s="37">
        <f>SUM(BR80*E80*F80*H80*J80*$BS$8)</f>
        <v>0</v>
      </c>
      <c r="BT80" s="136"/>
      <c r="BU80" s="37">
        <f>SUM(BT80*E80*F80*H80*J80*$BU$8)</f>
        <v>0</v>
      </c>
      <c r="BV80" s="136"/>
      <c r="BW80" s="37">
        <f>BV80*E80*F80*H80*J80*$BW$8</f>
        <v>0</v>
      </c>
      <c r="BX80" s="136"/>
      <c r="BY80" s="37">
        <f>SUM(BX80*E80*F80*H80*J80*$BY$8)</f>
        <v>0</v>
      </c>
      <c r="BZ80" s="136"/>
      <c r="CA80" s="37">
        <f>SUM(BZ80*E80*F80*H80*J80*$CA$8)</f>
        <v>0</v>
      </c>
      <c r="CB80" s="136"/>
      <c r="CC80" s="37">
        <f>SUM(CB80*E80*F80*H80*J80*$CC$8)</f>
        <v>0</v>
      </c>
      <c r="CD80" s="136"/>
      <c r="CE80" s="37">
        <f>SUM(CD80*E80*F80*H80*J80*$CE$8)</f>
        <v>0</v>
      </c>
      <c r="CF80" s="136"/>
      <c r="CG80" s="37">
        <f>CF80*E80*F80*H80*J80*$CG$8</f>
        <v>0</v>
      </c>
      <c r="CH80" s="136"/>
      <c r="CI80" s="37">
        <f>SUM(CH80*E80*F80*H80*J80*$CI$8)</f>
        <v>0</v>
      </c>
      <c r="CJ80" s="136"/>
      <c r="CK80" s="37">
        <f>SUM(CJ80*E80*F80*H80*K80*$CK$8)</f>
        <v>0</v>
      </c>
      <c r="CL80" s="136"/>
      <c r="CM80" s="37">
        <f>SUM(CL80*E80*F80*H80*K80*$CM$8)</f>
        <v>0</v>
      </c>
      <c r="CN80" s="136"/>
      <c r="CO80" s="37">
        <f>SUM(CN80*E80*F80*H80*K80*$CO$8)</f>
        <v>0</v>
      </c>
      <c r="CP80" s="136"/>
      <c r="CQ80" s="37">
        <f>SUM(CP80*E80*F80*H80*K80*$CQ$8)</f>
        <v>0</v>
      </c>
      <c r="CR80" s="136"/>
      <c r="CS80" s="37">
        <f>SUM(CR80*E80*F80*H80*K80*$CS$8)</f>
        <v>0</v>
      </c>
      <c r="CT80" s="136"/>
      <c r="CU80" s="37">
        <f>SUM(CT80*E80*F80*H80*K80*$CU$8)</f>
        <v>0</v>
      </c>
      <c r="CV80" s="136"/>
      <c r="CW80" s="37">
        <f>SUM(CV80*E80*F80*H80*K80*$CW$8)</f>
        <v>0</v>
      </c>
      <c r="CX80" s="136"/>
      <c r="CY80" s="37">
        <f>SUM(CX80*E80*F80*H80*K80*$CY$8)</f>
        <v>0</v>
      </c>
      <c r="CZ80" s="136"/>
      <c r="DA80" s="37">
        <f>SUM(CZ80*E80*F80*H80*K80*$DA$8)</f>
        <v>0</v>
      </c>
      <c r="DB80" s="136"/>
      <c r="DC80" s="37">
        <f>SUM(DB80*E80*F80*H80*K80*$DC$8)</f>
        <v>0</v>
      </c>
      <c r="DD80" s="136"/>
      <c r="DE80" s="37">
        <f>SUM(DD80*E80*F80*H80*K80*$DE$8)</f>
        <v>0</v>
      </c>
      <c r="DF80" s="136"/>
      <c r="DG80" s="37">
        <f>SUM(DF80*E80*F80*H80*K80*$DG$8)</f>
        <v>0</v>
      </c>
      <c r="DH80" s="136"/>
      <c r="DI80" s="37">
        <f>SUM(DH80*E80*F80*H80*K80*$DI$8)</f>
        <v>0</v>
      </c>
      <c r="DJ80" s="136"/>
      <c r="DK80" s="37">
        <f>SUM(DJ80*E80*F80*H80*K80*$DK$8)</f>
        <v>0</v>
      </c>
      <c r="DL80" s="136"/>
      <c r="DM80" s="37">
        <f>SUM(DL80*E80*F80*H80*K80*$DM$8)</f>
        <v>0</v>
      </c>
      <c r="DN80" s="136"/>
      <c r="DO80" s="37">
        <f>DN80*E80*F80*H80*K80*$DO$8</f>
        <v>0</v>
      </c>
      <c r="DP80" s="136"/>
      <c r="DQ80" s="37">
        <f>SUM(DP80*E80*F80*H80*K80*$DQ$8)</f>
        <v>0</v>
      </c>
      <c r="DR80" s="136"/>
      <c r="DS80" s="37">
        <f>SUM(DR80*E80*F80*H80*K80*$DS$8)</f>
        <v>0</v>
      </c>
      <c r="DT80" s="136"/>
      <c r="DU80" s="37">
        <f>SUM(DT80*E80*F80*H80*L80*$DU$8)</f>
        <v>0</v>
      </c>
      <c r="DV80" s="172"/>
      <c r="DW80" s="37">
        <f>SUM(DV80*E80*F80*H80*M80*$DW$8)</f>
        <v>0</v>
      </c>
      <c r="DX80" s="136"/>
      <c r="DY80" s="37">
        <f>SUM(DX80*E80*F80*H80*J80*$DY$8)</f>
        <v>0</v>
      </c>
      <c r="DZ80" s="136"/>
      <c r="EA80" s="165">
        <f>SUM(DZ80*E80*F80*H80*J80*$EA$8)</f>
        <v>0</v>
      </c>
      <c r="EB80" s="136"/>
      <c r="EC80" s="37">
        <f>SUM(EB80*E80*F80*H80*J80*$EC$8)</f>
        <v>0</v>
      </c>
      <c r="ED80" s="136"/>
      <c r="EE80" s="37">
        <f>SUM(ED80*E80*F80*H80*J80*$EE$8)</f>
        <v>0</v>
      </c>
      <c r="EF80" s="136"/>
      <c r="EG80" s="37">
        <f>EF80*E80*F80*H80*J80*$EG$8</f>
        <v>0</v>
      </c>
      <c r="EH80" s="136"/>
      <c r="EI80" s="37">
        <f>EH80*E80*F80*H80*J80*$EI$8</f>
        <v>0</v>
      </c>
      <c r="EJ80" s="136"/>
      <c r="EK80" s="37"/>
      <c r="EL80" s="80">
        <f t="shared" si="109"/>
        <v>0</v>
      </c>
      <c r="EM80" s="80">
        <f t="shared" si="109"/>
        <v>0</v>
      </c>
    </row>
    <row r="81" spans="1:143" x14ac:dyDescent="0.25">
      <c r="A81" s="112"/>
      <c r="B81" s="107">
        <v>49</v>
      </c>
      <c r="C81" s="211" t="s">
        <v>582</v>
      </c>
      <c r="D81" s="16" t="s">
        <v>250</v>
      </c>
      <c r="E81" s="17">
        <v>13520</v>
      </c>
      <c r="F81" s="18">
        <v>0.8</v>
      </c>
      <c r="G81" s="119"/>
      <c r="H81" s="17">
        <v>1</v>
      </c>
      <c r="I81" s="128"/>
      <c r="J81" s="17">
        <v>1.4</v>
      </c>
      <c r="K81" s="17">
        <v>1.68</v>
      </c>
      <c r="L81" s="17">
        <v>2.23</v>
      </c>
      <c r="M81" s="21">
        <v>2.57</v>
      </c>
      <c r="N81" s="136"/>
      <c r="O81" s="37">
        <f>N81*E81*F81*H81*J81*$O$8</f>
        <v>0</v>
      </c>
      <c r="P81" s="168"/>
      <c r="Q81" s="37">
        <f>P81*E81*F81*H81*J81*$Q$8</f>
        <v>0</v>
      </c>
      <c r="R81" s="136"/>
      <c r="S81" s="37">
        <f>R81*E81*F81*H81*J81*$S$8</f>
        <v>0</v>
      </c>
      <c r="T81" s="136"/>
      <c r="U81" s="37">
        <f>SUM(T81*E81*F81*H81*J81*$U$8)</f>
        <v>0</v>
      </c>
      <c r="V81" s="136"/>
      <c r="W81" s="136">
        <f>SUM(V81*E81*F81*H81*J81*$W$8)</f>
        <v>0</v>
      </c>
      <c r="X81" s="136"/>
      <c r="Y81" s="37">
        <f>SUM(X81*E81*F81*H81*J81*$Y$8)</f>
        <v>0</v>
      </c>
      <c r="Z81" s="136">
        <v>3</v>
      </c>
      <c r="AA81" s="37">
        <f>SUM(Z81*E81*F81*H81*J81*$AA$8)</f>
        <v>45427.199999999997</v>
      </c>
      <c r="AB81" s="136">
        <v>5</v>
      </c>
      <c r="AC81" s="37">
        <f>SUM(AB81*E81*F81*H81*J81*$AC$8)</f>
        <v>75712</v>
      </c>
      <c r="AD81" s="136"/>
      <c r="AE81" s="37">
        <f>SUM(AD81*E81*F81*H81*K81*$AE$8)</f>
        <v>0</v>
      </c>
      <c r="AF81" s="136"/>
      <c r="AG81" s="37">
        <f>SUM(AF81*E81*F81*H81*K81*$AG$8)</f>
        <v>0</v>
      </c>
      <c r="AH81" s="136"/>
      <c r="AI81" s="37">
        <f>SUM(AH81*E81*F81*H81*J81*$AI$8)</f>
        <v>0</v>
      </c>
      <c r="AJ81" s="136"/>
      <c r="AK81" s="136">
        <f>SUM(AJ81*E81*F81*H81*J81*$AK$8)</f>
        <v>0</v>
      </c>
      <c r="AL81" s="136"/>
      <c r="AM81" s="37">
        <f>SUM(AL81*E81*F81*H81*J81*$AM$8)</f>
        <v>0</v>
      </c>
      <c r="AN81" s="136"/>
      <c r="AO81" s="37">
        <f>SUM(AN81*E81*F81*H81*J81*$AO$8)</f>
        <v>0</v>
      </c>
      <c r="AP81" s="136"/>
      <c r="AQ81" s="37">
        <f>SUM(E81*F81*H81*J81*AP81*$AQ$8)</f>
        <v>0</v>
      </c>
      <c r="AR81" s="136"/>
      <c r="AS81" s="37">
        <f>SUM(AR81*E81*F81*H81*J81*$AS$8)</f>
        <v>0</v>
      </c>
      <c r="AT81" s="136"/>
      <c r="AU81" s="37">
        <f>SUM(AT81*E81*F81*H81*J81*$AU$8)</f>
        <v>0</v>
      </c>
      <c r="AV81" s="136">
        <v>2</v>
      </c>
      <c r="AW81" s="37">
        <f>SUM(AV81*E81*F81*H81*J81*$AW$8)</f>
        <v>30284.799999999999</v>
      </c>
      <c r="AX81" s="136"/>
      <c r="AY81" s="37">
        <f>SUM(AX81*E81*F81*H81*J81*$AY$8)</f>
        <v>0</v>
      </c>
      <c r="AZ81" s="136"/>
      <c r="BA81" s="37">
        <f>SUM(AZ81*E81*F81*H81*J81*$BA$8)</f>
        <v>0</v>
      </c>
      <c r="BB81" s="136"/>
      <c r="BC81" s="37">
        <f>SUM(BB81*E81*F81*H81*J81*$BC$8)</f>
        <v>0</v>
      </c>
      <c r="BD81" s="136"/>
      <c r="BE81" s="37">
        <f>SUM(BD81*E81*F81*H81*J81*$BE$8)</f>
        <v>0</v>
      </c>
      <c r="BF81" s="136"/>
      <c r="BG81" s="37">
        <f>BF81*E81*F81*H81*J81*$BG$8</f>
        <v>0</v>
      </c>
      <c r="BH81" s="136"/>
      <c r="BI81" s="37">
        <f>BH81*E81*F81*H81*J81*$BI$8</f>
        <v>0</v>
      </c>
      <c r="BJ81" s="136"/>
      <c r="BK81" s="37">
        <f>BJ81*E81*F81*H81*J81*$BK$8</f>
        <v>0</v>
      </c>
      <c r="BL81" s="136"/>
      <c r="BM81" s="37">
        <f>SUM(BL81*E81*F81*H81*J81*$BM$8)</f>
        <v>0</v>
      </c>
      <c r="BN81" s="136">
        <v>7</v>
      </c>
      <c r="BO81" s="37">
        <f>SUM(BN81*E81*F81*H81*J81*$BO$8)</f>
        <v>105996.79999999999</v>
      </c>
      <c r="BP81" s="136"/>
      <c r="BQ81" s="37">
        <f>SUM(BP81*E81*F81*H81*J81*$BQ$8)</f>
        <v>0</v>
      </c>
      <c r="BR81" s="136"/>
      <c r="BS81" s="37">
        <f>SUM(BR81*E81*F81*H81*J81*$BS$8)</f>
        <v>0</v>
      </c>
      <c r="BT81" s="136"/>
      <c r="BU81" s="37">
        <f>SUM(BT81*E81*F81*H81*J81*$BU$8)</f>
        <v>0</v>
      </c>
      <c r="BV81" s="136"/>
      <c r="BW81" s="37">
        <f>BV81*E81*F81*H81*J81*$BW$8</f>
        <v>0</v>
      </c>
      <c r="BX81" s="136">
        <v>5</v>
      </c>
      <c r="BY81" s="37">
        <f>SUM(BX81*E81*F81*H81*J81*$BY$8)</f>
        <v>75712</v>
      </c>
      <c r="BZ81" s="136"/>
      <c r="CA81" s="37">
        <f>SUM(BZ81*E81*F81*H81*J81*$CA$8)</f>
        <v>0</v>
      </c>
      <c r="CB81" s="136">
        <v>6</v>
      </c>
      <c r="CC81" s="37">
        <f>SUM(CB81*E81*F81*H81*J81*$CC$8)</f>
        <v>90854.399999999994</v>
      </c>
      <c r="CD81" s="136"/>
      <c r="CE81" s="37">
        <f>SUM(CD81*E81*F81*H81*J81*$CE$8)</f>
        <v>0</v>
      </c>
      <c r="CF81" s="136">
        <v>5</v>
      </c>
      <c r="CG81" s="37">
        <f>CF81*E81*F81*H81*J81*$CG$8</f>
        <v>75712</v>
      </c>
      <c r="CH81" s="136">
        <v>1</v>
      </c>
      <c r="CI81" s="37">
        <f>SUM(CH81*E81*F81*H81*J81*$CI$8)</f>
        <v>15142.4</v>
      </c>
      <c r="CJ81" s="136"/>
      <c r="CK81" s="37">
        <f>SUM(CJ81*E81*F81*H81*K81*$CK$8)</f>
        <v>0</v>
      </c>
      <c r="CL81" s="136"/>
      <c r="CM81" s="37">
        <f>SUM(CL81*E81*F81*H81*K81*$CM$8)</f>
        <v>0</v>
      </c>
      <c r="CN81" s="136"/>
      <c r="CO81" s="37">
        <f>SUM(CN81*E81*F81*H81*K81*$CO$8)</f>
        <v>0</v>
      </c>
      <c r="CP81" s="136"/>
      <c r="CQ81" s="37">
        <f>SUM(CP81*E81*F81*H81*K81*$CQ$8)</f>
        <v>0</v>
      </c>
      <c r="CR81" s="136">
        <v>1</v>
      </c>
      <c r="CS81" s="37">
        <f>SUM(CR81*E81*F81*H81*K81*$CS$8)</f>
        <v>18170.88</v>
      </c>
      <c r="CT81" s="136"/>
      <c r="CU81" s="37">
        <f>SUM(CT81*E81*F81*H81*K81*$CU$8)</f>
        <v>0</v>
      </c>
      <c r="CV81" s="136"/>
      <c r="CW81" s="37">
        <f>SUM(CV81*E81*F81*H81*K81*$CW$8)</f>
        <v>0</v>
      </c>
      <c r="CX81" s="136"/>
      <c r="CY81" s="37">
        <f>SUM(CX81*E81*F81*H81*K81*$CY$8)</f>
        <v>0</v>
      </c>
      <c r="CZ81" s="136">
        <v>10</v>
      </c>
      <c r="DA81" s="37">
        <f>SUM(CZ81*E81*F81*H81*K81*$DA$8)</f>
        <v>181708.79999999999</v>
      </c>
      <c r="DB81" s="136"/>
      <c r="DC81" s="37">
        <f>SUM(DB81*E81*F81*H81*K81*$DC$8)</f>
        <v>0</v>
      </c>
      <c r="DD81" s="136"/>
      <c r="DE81" s="37">
        <f>SUM(DD81*E81*F81*H81*K81*$DE$8)</f>
        <v>0</v>
      </c>
      <c r="DF81" s="136">
        <v>7</v>
      </c>
      <c r="DG81" s="37">
        <f>SUM(DF81*E81*F81*H81*K81*$DG$8)</f>
        <v>127196.15999999999</v>
      </c>
      <c r="DH81" s="188">
        <f>2</f>
        <v>2</v>
      </c>
      <c r="DI81" s="37">
        <f>SUM(DH81*E81*F81*H81*K81*$DI$8)</f>
        <v>36341.760000000002</v>
      </c>
      <c r="DJ81" s="136">
        <v>4</v>
      </c>
      <c r="DK81" s="37">
        <f>SUM(DJ81*E81*F81*H81*K81*$DK$8)</f>
        <v>72683.520000000004</v>
      </c>
      <c r="DL81" s="136"/>
      <c r="DM81" s="37">
        <f>SUM(DL81*E81*F81*H81*K81*$DM$8)</f>
        <v>0</v>
      </c>
      <c r="DN81" s="136"/>
      <c r="DO81" s="37">
        <f>DN81*E81*F81*H81*K81*$DO$8</f>
        <v>0</v>
      </c>
      <c r="DP81" s="136">
        <v>4</v>
      </c>
      <c r="DQ81" s="37">
        <f>SUM(DP81*E81*F81*H81*K81*$DQ$8)</f>
        <v>72683.520000000004</v>
      </c>
      <c r="DR81" s="136"/>
      <c r="DS81" s="37">
        <f>SUM(DR81*E81*F81*H81*K81*$DS$8)</f>
        <v>0</v>
      </c>
      <c r="DT81" s="136"/>
      <c r="DU81" s="37">
        <f>SUM(DT81*E81*F81*H81*L81*$DU$8)</f>
        <v>0</v>
      </c>
      <c r="DV81" s="172"/>
      <c r="DW81" s="37">
        <f>SUM(DV81*E81*F81*H81*M81*$DW$8)</f>
        <v>0</v>
      </c>
      <c r="DX81" s="136"/>
      <c r="DY81" s="37">
        <f>SUM(DX81*E81*F81*H81*J81*$DY$8)</f>
        <v>0</v>
      </c>
      <c r="DZ81" s="136"/>
      <c r="EA81" s="165">
        <f>SUM(DZ81*E81*F81*H81*J81*$EA$8)</f>
        <v>0</v>
      </c>
      <c r="EB81" s="136"/>
      <c r="EC81" s="37">
        <f>SUM(EB81*E81*F81*H81*J81*$EC$8)</f>
        <v>0</v>
      </c>
      <c r="ED81" s="136"/>
      <c r="EE81" s="37">
        <f>SUM(ED81*E81*F81*H81*J81*$EE$8)</f>
        <v>0</v>
      </c>
      <c r="EF81" s="136"/>
      <c r="EG81" s="37">
        <f>EF81*E81*F81*H81*J81*$EG$8</f>
        <v>0</v>
      </c>
      <c r="EH81" s="136"/>
      <c r="EI81" s="37">
        <f>EH81*E81*F81*H81*J81*$EI$8</f>
        <v>0</v>
      </c>
      <c r="EJ81" s="136"/>
      <c r="EK81" s="37"/>
      <c r="EL81" s="80">
        <f t="shared" si="109"/>
        <v>62</v>
      </c>
      <c r="EM81" s="80">
        <f t="shared" si="109"/>
        <v>1023626.2400000001</v>
      </c>
    </row>
    <row r="82" spans="1:143" s="22" customFormat="1" x14ac:dyDescent="0.25">
      <c r="A82" s="111">
        <v>19</v>
      </c>
      <c r="B82" s="116"/>
      <c r="C82" s="223"/>
      <c r="D82" s="39" t="s">
        <v>75</v>
      </c>
      <c r="E82" s="17">
        <v>13520</v>
      </c>
      <c r="F82" s="120">
        <v>6.09</v>
      </c>
      <c r="G82" s="120"/>
      <c r="H82" s="120">
        <v>1</v>
      </c>
      <c r="I82" s="129"/>
      <c r="J82" s="124"/>
      <c r="K82" s="124"/>
      <c r="L82" s="124"/>
      <c r="M82" s="133">
        <v>2.57</v>
      </c>
      <c r="N82" s="135">
        <f>SUM(N83:N111)</f>
        <v>1</v>
      </c>
      <c r="O82" s="135">
        <f t="shared" ref="O82:BZ82" si="110">SUM(O83:O111)</f>
        <v>46941.439999999995</v>
      </c>
      <c r="P82" s="135">
        <f t="shared" si="110"/>
        <v>0</v>
      </c>
      <c r="Q82" s="135">
        <f t="shared" si="110"/>
        <v>0</v>
      </c>
      <c r="R82" s="135">
        <f t="shared" si="110"/>
        <v>1582</v>
      </c>
      <c r="S82" s="135">
        <f t="shared" si="110"/>
        <v>75157977.439999983</v>
      </c>
      <c r="T82" s="135">
        <f t="shared" si="110"/>
        <v>0</v>
      </c>
      <c r="U82" s="135">
        <f t="shared" si="110"/>
        <v>0</v>
      </c>
      <c r="V82" s="135">
        <f t="shared" si="110"/>
        <v>0</v>
      </c>
      <c r="W82" s="135">
        <f t="shared" si="110"/>
        <v>0</v>
      </c>
      <c r="X82" s="135">
        <f t="shared" si="110"/>
        <v>0</v>
      </c>
      <c r="Y82" s="135">
        <f t="shared" si="110"/>
        <v>0</v>
      </c>
      <c r="Z82" s="135">
        <f t="shared" si="110"/>
        <v>0</v>
      </c>
      <c r="AA82" s="135">
        <f t="shared" si="110"/>
        <v>0</v>
      </c>
      <c r="AB82" s="135">
        <f t="shared" si="110"/>
        <v>15</v>
      </c>
      <c r="AC82" s="135">
        <f t="shared" si="110"/>
        <v>244171.19999999998</v>
      </c>
      <c r="AD82" s="135">
        <f t="shared" si="110"/>
        <v>89</v>
      </c>
      <c r="AE82" s="135">
        <f t="shared" si="110"/>
        <v>4756454.9759999998</v>
      </c>
      <c r="AF82" s="135">
        <f t="shared" si="110"/>
        <v>0</v>
      </c>
      <c r="AG82" s="135">
        <f t="shared" si="110"/>
        <v>0</v>
      </c>
      <c r="AH82" s="135">
        <f t="shared" si="110"/>
        <v>0</v>
      </c>
      <c r="AI82" s="135">
        <f t="shared" si="110"/>
        <v>0</v>
      </c>
      <c r="AJ82" s="135">
        <f t="shared" si="110"/>
        <v>0</v>
      </c>
      <c r="AK82" s="135">
        <f t="shared" si="110"/>
        <v>0</v>
      </c>
      <c r="AL82" s="135">
        <f t="shared" si="110"/>
        <v>0</v>
      </c>
      <c r="AM82" s="135">
        <f t="shared" si="110"/>
        <v>0</v>
      </c>
      <c r="AN82" s="135">
        <f t="shared" si="110"/>
        <v>0</v>
      </c>
      <c r="AO82" s="135">
        <f t="shared" si="110"/>
        <v>0</v>
      </c>
      <c r="AP82" s="135">
        <f t="shared" si="110"/>
        <v>0</v>
      </c>
      <c r="AQ82" s="135">
        <f t="shared" si="110"/>
        <v>0</v>
      </c>
      <c r="AR82" s="135">
        <f t="shared" si="110"/>
        <v>0</v>
      </c>
      <c r="AS82" s="135">
        <f t="shared" si="110"/>
        <v>0</v>
      </c>
      <c r="AT82" s="135">
        <f t="shared" si="110"/>
        <v>0</v>
      </c>
      <c r="AU82" s="135">
        <f t="shared" si="110"/>
        <v>0</v>
      </c>
      <c r="AV82" s="135">
        <f t="shared" si="110"/>
        <v>0</v>
      </c>
      <c r="AW82" s="135">
        <f t="shared" si="110"/>
        <v>0</v>
      </c>
      <c r="AX82" s="135">
        <f t="shared" si="110"/>
        <v>0</v>
      </c>
      <c r="AY82" s="135">
        <f t="shared" si="110"/>
        <v>0</v>
      </c>
      <c r="AZ82" s="135">
        <f t="shared" si="110"/>
        <v>0</v>
      </c>
      <c r="BA82" s="135">
        <f t="shared" si="110"/>
        <v>0</v>
      </c>
      <c r="BB82" s="135">
        <f t="shared" si="110"/>
        <v>0</v>
      </c>
      <c r="BC82" s="135">
        <f t="shared" si="110"/>
        <v>0</v>
      </c>
      <c r="BD82" s="135">
        <f t="shared" si="110"/>
        <v>0</v>
      </c>
      <c r="BE82" s="135">
        <f t="shared" si="110"/>
        <v>0</v>
      </c>
      <c r="BF82" s="135">
        <f t="shared" si="110"/>
        <v>0</v>
      </c>
      <c r="BG82" s="135">
        <f t="shared" si="110"/>
        <v>0</v>
      </c>
      <c r="BH82" s="135">
        <f t="shared" si="110"/>
        <v>0</v>
      </c>
      <c r="BI82" s="135">
        <f t="shared" si="110"/>
        <v>0</v>
      </c>
      <c r="BJ82" s="135">
        <f t="shared" si="110"/>
        <v>0</v>
      </c>
      <c r="BK82" s="135">
        <f t="shared" si="110"/>
        <v>0</v>
      </c>
      <c r="BL82" s="135">
        <f t="shared" si="110"/>
        <v>0</v>
      </c>
      <c r="BM82" s="135">
        <f t="shared" si="110"/>
        <v>0</v>
      </c>
      <c r="BN82" s="135">
        <f t="shared" si="110"/>
        <v>0</v>
      </c>
      <c r="BO82" s="135">
        <f t="shared" si="110"/>
        <v>0</v>
      </c>
      <c r="BP82" s="135">
        <f t="shared" si="110"/>
        <v>0</v>
      </c>
      <c r="BQ82" s="135">
        <f t="shared" si="110"/>
        <v>0</v>
      </c>
      <c r="BR82" s="135">
        <f t="shared" si="110"/>
        <v>0</v>
      </c>
      <c r="BS82" s="135">
        <f t="shared" si="110"/>
        <v>0</v>
      </c>
      <c r="BT82" s="135">
        <f t="shared" si="110"/>
        <v>0</v>
      </c>
      <c r="BU82" s="135">
        <f t="shared" si="110"/>
        <v>0</v>
      </c>
      <c r="BV82" s="135">
        <f t="shared" si="110"/>
        <v>0</v>
      </c>
      <c r="BW82" s="135">
        <f t="shared" si="110"/>
        <v>0</v>
      </c>
      <c r="BX82" s="135">
        <f t="shared" si="110"/>
        <v>0</v>
      </c>
      <c r="BY82" s="135">
        <f t="shared" si="110"/>
        <v>0</v>
      </c>
      <c r="BZ82" s="135">
        <f t="shared" si="110"/>
        <v>0</v>
      </c>
      <c r="CA82" s="135">
        <f t="shared" ref="CA82:EM82" si="111">SUM(CA83:CA111)</f>
        <v>0</v>
      </c>
      <c r="CB82" s="135">
        <f t="shared" si="111"/>
        <v>0</v>
      </c>
      <c r="CC82" s="135">
        <f t="shared" si="111"/>
        <v>0</v>
      </c>
      <c r="CD82" s="135">
        <f t="shared" si="111"/>
        <v>0</v>
      </c>
      <c r="CE82" s="135">
        <f t="shared" si="111"/>
        <v>0</v>
      </c>
      <c r="CF82" s="135">
        <f t="shared" si="111"/>
        <v>0</v>
      </c>
      <c r="CG82" s="135">
        <f t="shared" si="111"/>
        <v>0</v>
      </c>
      <c r="CH82" s="135">
        <f t="shared" si="111"/>
        <v>0</v>
      </c>
      <c r="CI82" s="135">
        <f t="shared" si="111"/>
        <v>0</v>
      </c>
      <c r="CJ82" s="135">
        <f t="shared" si="111"/>
        <v>0</v>
      </c>
      <c r="CK82" s="135">
        <f t="shared" si="111"/>
        <v>0</v>
      </c>
      <c r="CL82" s="135">
        <f t="shared" si="111"/>
        <v>0</v>
      </c>
      <c r="CM82" s="135">
        <f t="shared" si="111"/>
        <v>0</v>
      </c>
      <c r="CN82" s="135">
        <f t="shared" si="111"/>
        <v>0</v>
      </c>
      <c r="CO82" s="135">
        <f t="shared" si="111"/>
        <v>0</v>
      </c>
      <c r="CP82" s="135">
        <f t="shared" si="111"/>
        <v>0</v>
      </c>
      <c r="CQ82" s="135">
        <f t="shared" si="111"/>
        <v>0</v>
      </c>
      <c r="CR82" s="135">
        <f t="shared" si="111"/>
        <v>0</v>
      </c>
      <c r="CS82" s="135">
        <f t="shared" si="111"/>
        <v>0</v>
      </c>
      <c r="CT82" s="135">
        <f t="shared" si="111"/>
        <v>0</v>
      </c>
      <c r="CU82" s="135">
        <f t="shared" si="111"/>
        <v>0</v>
      </c>
      <c r="CV82" s="135">
        <f t="shared" si="111"/>
        <v>0</v>
      </c>
      <c r="CW82" s="135">
        <f t="shared" si="111"/>
        <v>0</v>
      </c>
      <c r="CX82" s="135">
        <f t="shared" si="111"/>
        <v>0</v>
      </c>
      <c r="CY82" s="135">
        <f t="shared" si="111"/>
        <v>0</v>
      </c>
      <c r="CZ82" s="135">
        <f t="shared" si="111"/>
        <v>40</v>
      </c>
      <c r="DA82" s="135">
        <f t="shared" si="111"/>
        <v>963056.64000000001</v>
      </c>
      <c r="DB82" s="135">
        <f t="shared" si="111"/>
        <v>0</v>
      </c>
      <c r="DC82" s="135">
        <f t="shared" si="111"/>
        <v>0</v>
      </c>
      <c r="DD82" s="135">
        <f t="shared" si="111"/>
        <v>0</v>
      </c>
      <c r="DE82" s="135">
        <f t="shared" si="111"/>
        <v>0</v>
      </c>
      <c r="DF82" s="135">
        <f t="shared" si="111"/>
        <v>0</v>
      </c>
      <c r="DG82" s="135">
        <f t="shared" si="111"/>
        <v>0</v>
      </c>
      <c r="DH82" s="135">
        <f t="shared" si="111"/>
        <v>0</v>
      </c>
      <c r="DI82" s="135">
        <f t="shared" si="111"/>
        <v>0</v>
      </c>
      <c r="DJ82" s="135">
        <f t="shared" si="111"/>
        <v>0</v>
      </c>
      <c r="DK82" s="135">
        <f t="shared" si="111"/>
        <v>0</v>
      </c>
      <c r="DL82" s="135">
        <f t="shared" si="111"/>
        <v>0</v>
      </c>
      <c r="DM82" s="135">
        <f t="shared" si="111"/>
        <v>0</v>
      </c>
      <c r="DN82" s="135">
        <f t="shared" si="111"/>
        <v>0</v>
      </c>
      <c r="DO82" s="135">
        <f t="shared" si="111"/>
        <v>0</v>
      </c>
      <c r="DP82" s="135">
        <f t="shared" si="111"/>
        <v>0</v>
      </c>
      <c r="DQ82" s="135">
        <f t="shared" si="111"/>
        <v>0</v>
      </c>
      <c r="DR82" s="135">
        <f t="shared" si="111"/>
        <v>0</v>
      </c>
      <c r="DS82" s="135">
        <f t="shared" si="111"/>
        <v>0</v>
      </c>
      <c r="DT82" s="135">
        <f t="shared" si="111"/>
        <v>0</v>
      </c>
      <c r="DU82" s="135">
        <f t="shared" si="111"/>
        <v>0</v>
      </c>
      <c r="DV82" s="135">
        <f t="shared" si="111"/>
        <v>0</v>
      </c>
      <c r="DW82" s="135">
        <f t="shared" si="111"/>
        <v>0</v>
      </c>
      <c r="DX82" s="135">
        <f t="shared" si="111"/>
        <v>0</v>
      </c>
      <c r="DY82" s="135">
        <f t="shared" si="111"/>
        <v>0</v>
      </c>
      <c r="DZ82" s="135">
        <f t="shared" si="111"/>
        <v>0</v>
      </c>
      <c r="EA82" s="135">
        <f t="shared" si="111"/>
        <v>0</v>
      </c>
      <c r="EB82" s="135">
        <f t="shared" si="111"/>
        <v>0</v>
      </c>
      <c r="EC82" s="135">
        <f t="shared" si="111"/>
        <v>0</v>
      </c>
      <c r="ED82" s="135">
        <f t="shared" si="111"/>
        <v>0</v>
      </c>
      <c r="EE82" s="135">
        <f t="shared" si="111"/>
        <v>0</v>
      </c>
      <c r="EF82" s="135">
        <f t="shared" si="111"/>
        <v>0</v>
      </c>
      <c r="EG82" s="135">
        <f t="shared" si="111"/>
        <v>0</v>
      </c>
      <c r="EH82" s="135">
        <f t="shared" si="111"/>
        <v>0</v>
      </c>
      <c r="EI82" s="135">
        <f t="shared" si="111"/>
        <v>0</v>
      </c>
      <c r="EJ82" s="135">
        <f t="shared" si="111"/>
        <v>115</v>
      </c>
      <c r="EK82" s="135">
        <f t="shared" si="111"/>
        <v>2428083.84</v>
      </c>
      <c r="EL82" s="135">
        <f t="shared" si="111"/>
        <v>1842</v>
      </c>
      <c r="EM82" s="135">
        <f t="shared" si="111"/>
        <v>83596685.535999984</v>
      </c>
    </row>
    <row r="83" spans="1:143" x14ac:dyDescent="0.25">
      <c r="A83" s="112"/>
      <c r="B83" s="107">
        <v>50</v>
      </c>
      <c r="C83" s="211" t="s">
        <v>583</v>
      </c>
      <c r="D83" s="16" t="s">
        <v>251</v>
      </c>
      <c r="E83" s="17">
        <v>13520</v>
      </c>
      <c r="F83" s="18">
        <v>1.06</v>
      </c>
      <c r="G83" s="119"/>
      <c r="H83" s="17">
        <v>1</v>
      </c>
      <c r="I83" s="128"/>
      <c r="J83" s="17">
        <v>1.4</v>
      </c>
      <c r="K83" s="17">
        <v>1.68</v>
      </c>
      <c r="L83" s="17">
        <v>2.23</v>
      </c>
      <c r="M83" s="21">
        <v>2.57</v>
      </c>
      <c r="N83" s="136">
        <v>0</v>
      </c>
      <c r="O83" s="37">
        <f t="shared" ref="O83:O111" si="112">N83*E83*F83*H83*J83*$O$8</f>
        <v>0</v>
      </c>
      <c r="P83" s="168"/>
      <c r="Q83" s="37">
        <f>P83*E83*F83*H83*J83*$Q$8</f>
        <v>0</v>
      </c>
      <c r="R83" s="136"/>
      <c r="S83" s="37">
        <f>R83*E83*F83*H83*J83*$S$8</f>
        <v>0</v>
      </c>
      <c r="T83" s="136">
        <v>0</v>
      </c>
      <c r="U83" s="37">
        <f>SUM(T83*E83*F83*H83*J83*$U$8)</f>
        <v>0</v>
      </c>
      <c r="V83" s="136"/>
      <c r="W83" s="136">
        <f>SUM(V83*E83*F83*H83*J83*$W$8)</f>
        <v>0</v>
      </c>
      <c r="X83" s="136"/>
      <c r="Y83" s="37">
        <f>SUM(X83*E83*F83*H83*J83*$Y$8)</f>
        <v>0</v>
      </c>
      <c r="Z83" s="136">
        <v>0</v>
      </c>
      <c r="AA83" s="37">
        <f>SUM(Z83*E83*F83*H83*J83*$AA$8)</f>
        <v>0</v>
      </c>
      <c r="AB83" s="136">
        <v>0</v>
      </c>
      <c r="AC83" s="37">
        <f>SUM(AB83*E83*F83*H83*J83*$AC$8)</f>
        <v>0</v>
      </c>
      <c r="AD83" s="136"/>
      <c r="AE83" s="37">
        <f>SUM(AD83*E83*F83*H83*K83*$AE$8)</f>
        <v>0</v>
      </c>
      <c r="AF83" s="136">
        <v>0</v>
      </c>
      <c r="AG83" s="37">
        <f>SUM(AF83*E83*F83*H83*K83*$AG$8)</f>
        <v>0</v>
      </c>
      <c r="AH83" s="136"/>
      <c r="AI83" s="37">
        <f>SUM(AH83*E83*F83*H83*J83*$AI$8)</f>
        <v>0</v>
      </c>
      <c r="AJ83" s="136"/>
      <c r="AK83" s="136">
        <f>SUM(AJ83*E83*F83*H83*J83*$AK$8)</f>
        <v>0</v>
      </c>
      <c r="AL83" s="136">
        <v>0</v>
      </c>
      <c r="AM83" s="37">
        <f>SUM(AL83*E83*F83*H83*J83*$AM$8)</f>
        <v>0</v>
      </c>
      <c r="AN83" s="136"/>
      <c r="AO83" s="37">
        <f>SUM(AN83*E83*F83*H83*J83*$AO$8)</f>
        <v>0</v>
      </c>
      <c r="AP83" s="136">
        <v>0</v>
      </c>
      <c r="AQ83" s="37">
        <f>SUM(E83*F83*H83*J83*AP83*$AQ$8)</f>
        <v>0</v>
      </c>
      <c r="AR83" s="136"/>
      <c r="AS83" s="37">
        <f>SUM(AR83*E83*F83*H83*J83*$AS$8)</f>
        <v>0</v>
      </c>
      <c r="AT83" s="136"/>
      <c r="AU83" s="37">
        <f>SUM(AT83*E83*F83*H83*J83*$AU$8)</f>
        <v>0</v>
      </c>
      <c r="AV83" s="136">
        <v>0</v>
      </c>
      <c r="AW83" s="37">
        <f>SUM(AV83*E83*F83*H83*J83*$AW$8)</f>
        <v>0</v>
      </c>
      <c r="AX83" s="136"/>
      <c r="AY83" s="37">
        <f>SUM(AX83*E83*F83*H83*J83*$AY$8)</f>
        <v>0</v>
      </c>
      <c r="AZ83" s="136"/>
      <c r="BA83" s="37">
        <f>SUM(AZ83*E83*F83*H83*J83*$BA$8)</f>
        <v>0</v>
      </c>
      <c r="BB83" s="136"/>
      <c r="BC83" s="37">
        <f>SUM(BB83*E83*F83*H83*J83*$BC$8)</f>
        <v>0</v>
      </c>
      <c r="BD83" s="136"/>
      <c r="BE83" s="37">
        <f>SUM(BD83*E83*F83*H83*J83*$BE$8)</f>
        <v>0</v>
      </c>
      <c r="BF83" s="136"/>
      <c r="BG83" s="37">
        <f>BF83*E83*F83*H83*J83*$BG$8</f>
        <v>0</v>
      </c>
      <c r="BH83" s="136"/>
      <c r="BI83" s="37">
        <f>BH83*E83*F83*H83*J83*$BI$8</f>
        <v>0</v>
      </c>
      <c r="BJ83" s="136"/>
      <c r="BK83" s="37">
        <f>BJ83*E83*F83*H83*J83*$BK$8</f>
        <v>0</v>
      </c>
      <c r="BL83" s="136"/>
      <c r="BM83" s="37">
        <f>SUM(BL83*E83*F83*H83*J83*$BM$8)</f>
        <v>0</v>
      </c>
      <c r="BN83" s="136"/>
      <c r="BO83" s="37">
        <f>SUM(BN83*E83*F83*H83*J83*$BO$8)</f>
        <v>0</v>
      </c>
      <c r="BP83" s="136"/>
      <c r="BQ83" s="37">
        <f>SUM(BP83*E83*F83*H83*J83*$BQ$8)</f>
        <v>0</v>
      </c>
      <c r="BR83" s="136"/>
      <c r="BS83" s="37">
        <f>SUM(BR83*E83*F83*H83*J83*$BS$8)</f>
        <v>0</v>
      </c>
      <c r="BT83" s="136"/>
      <c r="BU83" s="37">
        <f>SUM(BT83*E83*F83*H83*J83*$BU$8)</f>
        <v>0</v>
      </c>
      <c r="BV83" s="136"/>
      <c r="BW83" s="37">
        <f>BV83*E83*F83*H83*J83*$BW$8</f>
        <v>0</v>
      </c>
      <c r="BX83" s="136">
        <v>0</v>
      </c>
      <c r="BY83" s="37">
        <f>SUM(BX83*E83*F83*H83*J83*$BY$8)</f>
        <v>0</v>
      </c>
      <c r="BZ83" s="136">
        <v>0</v>
      </c>
      <c r="CA83" s="37">
        <f>SUM(BZ83*E83*F83*H83*J83*$CA$8)</f>
        <v>0</v>
      </c>
      <c r="CB83" s="136">
        <v>0</v>
      </c>
      <c r="CC83" s="37">
        <f>SUM(CB83*E83*F83*H83*J83*$CC$8)</f>
        <v>0</v>
      </c>
      <c r="CD83" s="136">
        <v>0</v>
      </c>
      <c r="CE83" s="37">
        <f>SUM(CD83*E83*F83*H83*J83*$CE$8)</f>
        <v>0</v>
      </c>
      <c r="CF83" s="136"/>
      <c r="CG83" s="37">
        <f>CF83*E83*F83*H83*J83*$CG$8</f>
        <v>0</v>
      </c>
      <c r="CH83" s="136"/>
      <c r="CI83" s="37">
        <f>SUM(CH83*E83*F83*H83*J83*$CI$8)</f>
        <v>0</v>
      </c>
      <c r="CJ83" s="136">
        <v>0</v>
      </c>
      <c r="CK83" s="37">
        <f>SUM(CJ83*E83*F83*H83*K83*$CK$8)</f>
        <v>0</v>
      </c>
      <c r="CL83" s="136">
        <v>0</v>
      </c>
      <c r="CM83" s="37">
        <f>SUM(CL83*E83*F83*H83*K83*$CM$8)</f>
        <v>0</v>
      </c>
      <c r="CN83" s="136">
        <v>0</v>
      </c>
      <c r="CO83" s="37">
        <f>SUM(CN83*E83*F83*H83*K83*$CO$8)</f>
        <v>0</v>
      </c>
      <c r="CP83" s="136">
        <v>0</v>
      </c>
      <c r="CQ83" s="37">
        <f>SUM(CP83*E83*F83*H83*K83*$CQ$8)</f>
        <v>0</v>
      </c>
      <c r="CR83" s="136">
        <v>0</v>
      </c>
      <c r="CS83" s="37">
        <f>SUM(CR83*E83*F83*H83*K83*$CS$8)</f>
        <v>0</v>
      </c>
      <c r="CT83" s="136"/>
      <c r="CU83" s="37">
        <f>SUM(CT83*E83*F83*H83*K83*$CU$8)</f>
        <v>0</v>
      </c>
      <c r="CV83" s="136"/>
      <c r="CW83" s="37">
        <f>SUM(CV83*E83*F83*H83*K83*$CW$8)</f>
        <v>0</v>
      </c>
      <c r="CX83" s="136">
        <v>0</v>
      </c>
      <c r="CY83" s="37">
        <f>SUM(CX83*E83*F83*H83*K83*$CY$8)</f>
        <v>0</v>
      </c>
      <c r="CZ83" s="136">
        <v>0</v>
      </c>
      <c r="DA83" s="37">
        <f>SUM(CZ83*E83*F83*H83*K83*$DA$8)</f>
        <v>0</v>
      </c>
      <c r="DB83" s="136">
        <v>0</v>
      </c>
      <c r="DC83" s="37">
        <f>SUM(DB83*E83*F83*H83*K83*$DC$8)</f>
        <v>0</v>
      </c>
      <c r="DD83" s="136">
        <v>0</v>
      </c>
      <c r="DE83" s="37">
        <f>SUM(DD83*E83*F83*H83*K83*$DE$8)</f>
        <v>0</v>
      </c>
      <c r="DF83" s="136">
        <v>0</v>
      </c>
      <c r="DG83" s="37">
        <f>SUM(DF83*E83*F83*H83*K83*$DG$8)</f>
        <v>0</v>
      </c>
      <c r="DH83" s="136">
        <v>0</v>
      </c>
      <c r="DI83" s="37">
        <f>SUM(DH83*E83*F83*H83*K83*$DI$8)</f>
        <v>0</v>
      </c>
      <c r="DJ83" s="136">
        <v>0</v>
      </c>
      <c r="DK83" s="37">
        <f>SUM(DJ83*E83*F83*H83*K83*$DK$8)</f>
        <v>0</v>
      </c>
      <c r="DL83" s="136"/>
      <c r="DM83" s="37">
        <f>SUM(DL83*E83*F83*H83*K83*$DM$8)</f>
        <v>0</v>
      </c>
      <c r="DN83" s="136"/>
      <c r="DO83" s="37">
        <f>DN83*E83*F83*H83*K83*$DO$8</f>
        <v>0</v>
      </c>
      <c r="DP83" s="136"/>
      <c r="DQ83" s="37">
        <f>SUM(DP83*E83*F83*H83*K83*$DQ$8)</f>
        <v>0</v>
      </c>
      <c r="DR83" s="136">
        <v>0</v>
      </c>
      <c r="DS83" s="37">
        <f>SUM(DR83*E83*F83*H83*K83*$DS$8)</f>
        <v>0</v>
      </c>
      <c r="DT83" s="136">
        <v>0</v>
      </c>
      <c r="DU83" s="37">
        <f>SUM(DT83*E83*F83*H83*L83*$DU$8)</f>
        <v>0</v>
      </c>
      <c r="DV83" s="172">
        <v>0</v>
      </c>
      <c r="DW83" s="37">
        <f>SUM(DV83*E83*F83*H83*M83*$DW$8)</f>
        <v>0</v>
      </c>
      <c r="DX83" s="136"/>
      <c r="DY83" s="37">
        <f>SUM(DX83*E83*F83*H83*J83*$DY$8)</f>
        <v>0</v>
      </c>
      <c r="DZ83" s="136"/>
      <c r="EA83" s="165">
        <f>SUM(DZ83*E83*F83*H83*J83*$EA$8)</f>
        <v>0</v>
      </c>
      <c r="EB83" s="136"/>
      <c r="EC83" s="37">
        <f>SUM(EB83*E83*F83*H83*J83*$EC$8)</f>
        <v>0</v>
      </c>
      <c r="ED83" s="136"/>
      <c r="EE83" s="37">
        <f>SUM(ED83*E83*F83*H83*J83*$EE$8)</f>
        <v>0</v>
      </c>
      <c r="EF83" s="136"/>
      <c r="EG83" s="37">
        <f>EF83*E83*F83*H83*J83*$EG$8</f>
        <v>0</v>
      </c>
      <c r="EH83" s="136"/>
      <c r="EI83" s="37">
        <f>EH83*E83*F83*H83*J83*$EI$8</f>
        <v>0</v>
      </c>
      <c r="EJ83" s="136"/>
      <c r="EK83" s="37"/>
      <c r="EL83" s="80">
        <f t="shared" ref="EL83:EM111" si="113">SUM(N83,X83,P83,R83,Z83,T83,V83,AB83,AD83,AF83,AH83,AJ83,AP83,AR83,AT83,AN83,CJ83,CP83,CT83,BX83,BZ83,CZ83,DB83,DD83,DF83,DH83,DJ83,DL83,AV83,AL83,AX83,AZ83,BB83,BD83,BF83,BH83,BJ83,BL83,BN83,BP83,BR83,EB83,ED83,DX83,DZ83,BT83,BV83,CR83,CL83,CN83,CV83,CX83,CB83,CD83,CF83,CH83,DN83,DP83,DR83,DT83,DV83,EF83,EH83,EJ83)</f>
        <v>0</v>
      </c>
      <c r="EM83" s="80">
        <f t="shared" si="113"/>
        <v>0</v>
      </c>
    </row>
    <row r="84" spans="1:143" x14ac:dyDescent="0.25">
      <c r="A84" s="112"/>
      <c r="B84" s="107">
        <v>51</v>
      </c>
      <c r="C84" s="211" t="s">
        <v>584</v>
      </c>
      <c r="D84" s="16" t="s">
        <v>252</v>
      </c>
      <c r="E84" s="17">
        <v>13520</v>
      </c>
      <c r="F84" s="18">
        <v>1.83</v>
      </c>
      <c r="G84" s="119"/>
      <c r="H84" s="17">
        <v>1</v>
      </c>
      <c r="I84" s="128"/>
      <c r="J84" s="17">
        <v>1.4</v>
      </c>
      <c r="K84" s="17">
        <v>1.68</v>
      </c>
      <c r="L84" s="17">
        <v>2.23</v>
      </c>
      <c r="M84" s="21">
        <v>2.57</v>
      </c>
      <c r="N84" s="136">
        <v>0</v>
      </c>
      <c r="O84" s="37">
        <f t="shared" si="112"/>
        <v>0</v>
      </c>
      <c r="P84" s="168"/>
      <c r="Q84" s="37">
        <f>P84*E84*F84*H84*J84*$Q$8</f>
        <v>0</v>
      </c>
      <c r="R84" s="136"/>
      <c r="S84" s="37">
        <f>R84*E84*F84*H84*J84*$S$8</f>
        <v>0</v>
      </c>
      <c r="T84" s="136">
        <v>0</v>
      </c>
      <c r="U84" s="37">
        <f>SUM(T84*E84*F84*H84*J84*$U$8)</f>
        <v>0</v>
      </c>
      <c r="V84" s="136"/>
      <c r="W84" s="136">
        <f>SUM(V84*E84*F84*H84*J84*$W$8)</f>
        <v>0</v>
      </c>
      <c r="X84" s="136"/>
      <c r="Y84" s="37">
        <f>SUM(X84*E84*F84*H84*J84*$Y$8)</f>
        <v>0</v>
      </c>
      <c r="Z84" s="136">
        <v>0</v>
      </c>
      <c r="AA84" s="37">
        <f>SUM(Z84*E84*F84*H84*J84*$AA$8)</f>
        <v>0</v>
      </c>
      <c r="AB84" s="136">
        <v>0</v>
      </c>
      <c r="AC84" s="37">
        <f>SUM(AB84*E84*F84*H84*J84*$AC$8)</f>
        <v>0</v>
      </c>
      <c r="AD84" s="136"/>
      <c r="AE84" s="37">
        <f>SUM(AD84*E84*F84*H84*K84*$AE$8)</f>
        <v>0</v>
      </c>
      <c r="AF84" s="136">
        <v>0</v>
      </c>
      <c r="AG84" s="37">
        <f>SUM(AF84*E84*F84*H84*K84*$AG$8)</f>
        <v>0</v>
      </c>
      <c r="AH84" s="136"/>
      <c r="AI84" s="37">
        <f>SUM(AH84*E84*F84*H84*J84*$AI$8)</f>
        <v>0</v>
      </c>
      <c r="AJ84" s="136"/>
      <c r="AK84" s="136">
        <f>SUM(AJ84*E84*F84*H84*J84*$AK$8)</f>
        <v>0</v>
      </c>
      <c r="AL84" s="136">
        <v>0</v>
      </c>
      <c r="AM84" s="37">
        <f>SUM(AL84*E84*F84*H84*J84*$AM$8)</f>
        <v>0</v>
      </c>
      <c r="AN84" s="136"/>
      <c r="AO84" s="37">
        <f>SUM(AN84*E84*F84*H84*J84*$AO$8)</f>
        <v>0</v>
      </c>
      <c r="AP84" s="136">
        <v>0</v>
      </c>
      <c r="AQ84" s="37">
        <f>SUM(E84*F84*H84*J84*AP84*$AQ$8)</f>
        <v>0</v>
      </c>
      <c r="AR84" s="136"/>
      <c r="AS84" s="37">
        <f>SUM(AR84*E84*F84*H84*J84*$AS$8)</f>
        <v>0</v>
      </c>
      <c r="AT84" s="136"/>
      <c r="AU84" s="37">
        <f>SUM(AT84*E84*F84*H84*J84*$AU$8)</f>
        <v>0</v>
      </c>
      <c r="AV84" s="136">
        <v>0</v>
      </c>
      <c r="AW84" s="37">
        <f>SUM(AV84*E84*F84*H84*J84*$AW$8)</f>
        <v>0</v>
      </c>
      <c r="AX84" s="136"/>
      <c r="AY84" s="37">
        <f>SUM(AX84*E84*F84*H84*J84*$AY$8)</f>
        <v>0</v>
      </c>
      <c r="AZ84" s="136"/>
      <c r="BA84" s="37">
        <f>SUM(AZ84*E84*F84*H84*J84*$BA$8)</f>
        <v>0</v>
      </c>
      <c r="BB84" s="136"/>
      <c r="BC84" s="37">
        <f>SUM(BB84*E84*F84*H84*J84*$BC$8)</f>
        <v>0</v>
      </c>
      <c r="BD84" s="136"/>
      <c r="BE84" s="37">
        <f>SUM(BD84*E84*F84*H84*J84*$BE$8)</f>
        <v>0</v>
      </c>
      <c r="BF84" s="136"/>
      <c r="BG84" s="37">
        <f>BF84*E84*F84*H84*J84*$BG$8</f>
        <v>0</v>
      </c>
      <c r="BH84" s="136"/>
      <c r="BI84" s="37">
        <f>BH84*E84*F84*H84*J84*$BI$8</f>
        <v>0</v>
      </c>
      <c r="BJ84" s="136"/>
      <c r="BK84" s="37">
        <f>BJ84*E84*F84*H84*J84*$BK$8</f>
        <v>0</v>
      </c>
      <c r="BL84" s="136"/>
      <c r="BM84" s="37">
        <f>SUM(BL84*E84*F84*H84*J84*$BM$8)</f>
        <v>0</v>
      </c>
      <c r="BN84" s="136"/>
      <c r="BO84" s="37">
        <f>SUM(BN84*E84*F84*H84*J84*$BO$8)</f>
        <v>0</v>
      </c>
      <c r="BP84" s="136"/>
      <c r="BQ84" s="37">
        <f>SUM(BP84*E84*F84*H84*J84*$BQ$8)</f>
        <v>0</v>
      </c>
      <c r="BR84" s="136"/>
      <c r="BS84" s="37">
        <f>SUM(BR84*E84*F84*H84*J84*$BS$8)</f>
        <v>0</v>
      </c>
      <c r="BT84" s="136"/>
      <c r="BU84" s="37">
        <f>SUM(BT84*E84*F84*H84*J84*$BU$8)</f>
        <v>0</v>
      </c>
      <c r="BV84" s="136"/>
      <c r="BW84" s="37">
        <f>BV84*E84*F84*H84*J84*$BW$8</f>
        <v>0</v>
      </c>
      <c r="BX84" s="136">
        <v>0</v>
      </c>
      <c r="BY84" s="37">
        <f>SUM(BX84*E84*F84*H84*J84*$BY$8)</f>
        <v>0</v>
      </c>
      <c r="BZ84" s="136">
        <v>0</v>
      </c>
      <c r="CA84" s="37">
        <f>SUM(BZ84*E84*F84*H84*J84*$CA$8)</f>
        <v>0</v>
      </c>
      <c r="CB84" s="136">
        <v>0</v>
      </c>
      <c r="CC84" s="37">
        <f>SUM(CB84*E84*F84*H84*J84*$CC$8)</f>
        <v>0</v>
      </c>
      <c r="CD84" s="136">
        <v>0</v>
      </c>
      <c r="CE84" s="37">
        <f>SUM(CD84*E84*F84*H84*J84*$CE$8)</f>
        <v>0</v>
      </c>
      <c r="CF84" s="136">
        <v>0</v>
      </c>
      <c r="CG84" s="37">
        <f>CF84*E84*F84*H84*J84*$CG$8</f>
        <v>0</v>
      </c>
      <c r="CH84" s="136"/>
      <c r="CI84" s="37">
        <f>SUM(CH84*E84*F84*H84*J84*$CI$8)</f>
        <v>0</v>
      </c>
      <c r="CJ84" s="136">
        <v>0</v>
      </c>
      <c r="CK84" s="37">
        <f>SUM(CJ84*E84*F84*H84*K84*$CK$8)</f>
        <v>0</v>
      </c>
      <c r="CL84" s="136">
        <v>0</v>
      </c>
      <c r="CM84" s="37">
        <f>SUM(CL84*E84*F84*H84*K84*$CM$8)</f>
        <v>0</v>
      </c>
      <c r="CN84" s="136">
        <v>0</v>
      </c>
      <c r="CO84" s="37">
        <f>SUM(CN84*E84*F84*H84*K84*$CO$8)</f>
        <v>0</v>
      </c>
      <c r="CP84" s="136">
        <v>0</v>
      </c>
      <c r="CQ84" s="37">
        <f>SUM(CP84*E84*F84*H84*K84*$CQ$8)</f>
        <v>0</v>
      </c>
      <c r="CR84" s="136">
        <v>0</v>
      </c>
      <c r="CS84" s="37">
        <f>SUM(CR84*E84*F84*H84*K84*$CS$8)</f>
        <v>0</v>
      </c>
      <c r="CT84" s="136"/>
      <c r="CU84" s="37">
        <f>SUM(CT84*E84*F84*H84*K84*$CU$8)</f>
        <v>0</v>
      </c>
      <c r="CV84" s="136"/>
      <c r="CW84" s="37">
        <f>SUM(CV84*E84*F84*H84*K84*$CW$8)</f>
        <v>0</v>
      </c>
      <c r="CX84" s="136">
        <v>0</v>
      </c>
      <c r="CY84" s="37">
        <f>SUM(CX84*E84*F84*H84*K84*$CY$8)</f>
        <v>0</v>
      </c>
      <c r="CZ84" s="136">
        <v>0</v>
      </c>
      <c r="DA84" s="37">
        <f>SUM(CZ84*E84*F84*H84*K84*$DA$8)</f>
        <v>0</v>
      </c>
      <c r="DB84" s="136">
        <v>0</v>
      </c>
      <c r="DC84" s="37">
        <f>SUM(DB84*E84*F84*H84*K84*$DC$8)</f>
        <v>0</v>
      </c>
      <c r="DD84" s="136">
        <v>0</v>
      </c>
      <c r="DE84" s="37">
        <f>SUM(DD84*E84*F84*H84*K84*$DE$8)</f>
        <v>0</v>
      </c>
      <c r="DF84" s="136">
        <v>0</v>
      </c>
      <c r="DG84" s="37">
        <f>SUM(DF84*E84*F84*H84*K84*$DG$8)</f>
        <v>0</v>
      </c>
      <c r="DH84" s="136">
        <v>0</v>
      </c>
      <c r="DI84" s="37">
        <f>SUM(DH84*E84*F84*H84*K84*$DI$8)</f>
        <v>0</v>
      </c>
      <c r="DJ84" s="136">
        <v>0</v>
      </c>
      <c r="DK84" s="37">
        <f>SUM(DJ84*E84*F84*H84*K84*$DK$8)</f>
        <v>0</v>
      </c>
      <c r="DL84" s="136"/>
      <c r="DM84" s="37">
        <f>SUM(DL84*E84*F84*H84*K84*$DM$8)</f>
        <v>0</v>
      </c>
      <c r="DN84" s="136"/>
      <c r="DO84" s="37">
        <f>DN84*E84*F84*H84*K84*$DO$8</f>
        <v>0</v>
      </c>
      <c r="DP84" s="136"/>
      <c r="DQ84" s="37">
        <f>SUM(DP84*E84*F84*H84*K84*$DQ$8)</f>
        <v>0</v>
      </c>
      <c r="DR84" s="136">
        <v>0</v>
      </c>
      <c r="DS84" s="37">
        <f>SUM(DR84*E84*F84*H84*K84*$DS$8)</f>
        <v>0</v>
      </c>
      <c r="DT84" s="136">
        <v>0</v>
      </c>
      <c r="DU84" s="37">
        <f>SUM(DT84*E84*F84*H84*L84*$DU$8)</f>
        <v>0</v>
      </c>
      <c r="DV84" s="172">
        <v>0</v>
      </c>
      <c r="DW84" s="37">
        <f>SUM(DV84*E84*F84*H84*M84*$DW$8)</f>
        <v>0</v>
      </c>
      <c r="DX84" s="136"/>
      <c r="DY84" s="37">
        <f>SUM(DX84*E84*F84*H84*J84*$DY$8)</f>
        <v>0</v>
      </c>
      <c r="DZ84" s="136"/>
      <c r="EA84" s="165">
        <f>SUM(DZ84*E84*F84*H84*J84*$EA$8)</f>
        <v>0</v>
      </c>
      <c r="EB84" s="136"/>
      <c r="EC84" s="37">
        <f>SUM(EB84*E84*F84*H84*J84*$EC$8)</f>
        <v>0</v>
      </c>
      <c r="ED84" s="136"/>
      <c r="EE84" s="37">
        <f>SUM(ED84*E84*F84*H84*J84*$EE$8)</f>
        <v>0</v>
      </c>
      <c r="EF84" s="136"/>
      <c r="EG84" s="37">
        <f>EF84*E84*F84*H84*J84*$EG$8</f>
        <v>0</v>
      </c>
      <c r="EH84" s="136"/>
      <c r="EI84" s="37">
        <f>EH84*E84*F84*H84*J84*$EI$8</f>
        <v>0</v>
      </c>
      <c r="EJ84" s="136"/>
      <c r="EK84" s="37"/>
      <c r="EL84" s="80">
        <f t="shared" si="113"/>
        <v>0</v>
      </c>
      <c r="EM84" s="80">
        <f t="shared" si="113"/>
        <v>0</v>
      </c>
    </row>
    <row r="85" spans="1:143" x14ac:dyDescent="0.25">
      <c r="A85" s="112"/>
      <c r="B85" s="107">
        <v>52</v>
      </c>
      <c r="C85" s="211" t="s">
        <v>585</v>
      </c>
      <c r="D85" s="16" t="s">
        <v>253</v>
      </c>
      <c r="E85" s="17">
        <v>13520</v>
      </c>
      <c r="F85" s="18">
        <v>2.31</v>
      </c>
      <c r="G85" s="119"/>
      <c r="H85" s="17">
        <v>1</v>
      </c>
      <c r="I85" s="128"/>
      <c r="J85" s="17">
        <v>1.4</v>
      </c>
      <c r="K85" s="17">
        <v>1.68</v>
      </c>
      <c r="L85" s="17">
        <v>2.23</v>
      </c>
      <c r="M85" s="21">
        <v>2.57</v>
      </c>
      <c r="N85" s="136">
        <v>0</v>
      </c>
      <c r="O85" s="37">
        <f t="shared" si="112"/>
        <v>0</v>
      </c>
      <c r="P85" s="168"/>
      <c r="Q85" s="37">
        <f>P85*E85*F85*H85*J85*$Q$8</f>
        <v>0</v>
      </c>
      <c r="R85" s="136"/>
      <c r="S85" s="37">
        <f>R85*E85*F85*H85*J85*$S$8</f>
        <v>0</v>
      </c>
      <c r="T85" s="136">
        <v>0</v>
      </c>
      <c r="U85" s="37">
        <f>SUM(T85*E85*F85*H85*J85*$U$8)</f>
        <v>0</v>
      </c>
      <c r="V85" s="136"/>
      <c r="W85" s="136">
        <f>SUM(V85*E85*F85*H85*J85*$W$8)</f>
        <v>0</v>
      </c>
      <c r="X85" s="136"/>
      <c r="Y85" s="37">
        <f>SUM(X85*E85*F85*H85*J85*$Y$8)</f>
        <v>0</v>
      </c>
      <c r="Z85" s="136">
        <v>0</v>
      </c>
      <c r="AA85" s="37">
        <f>SUM(Z85*E85*F85*H85*J85*$AA$8)</f>
        <v>0</v>
      </c>
      <c r="AB85" s="136">
        <v>0</v>
      </c>
      <c r="AC85" s="37">
        <f>SUM(AB85*E85*F85*H85*J85*$AC$8)</f>
        <v>0</v>
      </c>
      <c r="AD85" s="136"/>
      <c r="AE85" s="37">
        <f>SUM(AD85*E85*F85*H85*K85*$AE$8)</f>
        <v>0</v>
      </c>
      <c r="AF85" s="136">
        <v>0</v>
      </c>
      <c r="AG85" s="37">
        <f>SUM(AF85*E85*F85*H85*K85*$AG$8)</f>
        <v>0</v>
      </c>
      <c r="AH85" s="136"/>
      <c r="AI85" s="37">
        <f>SUM(AH85*E85*F85*H85*J85*$AI$8)</f>
        <v>0</v>
      </c>
      <c r="AJ85" s="136"/>
      <c r="AK85" s="136">
        <f>SUM(AJ85*E85*F85*H85*J85*$AK$8)</f>
        <v>0</v>
      </c>
      <c r="AL85" s="136">
        <v>0</v>
      </c>
      <c r="AM85" s="37">
        <f>SUM(AL85*E85*F85*H85*J85*$AM$8)</f>
        <v>0</v>
      </c>
      <c r="AN85" s="136"/>
      <c r="AO85" s="37">
        <f>SUM(AN85*E85*F85*H85*J85*$AO$8)</f>
        <v>0</v>
      </c>
      <c r="AP85" s="136">
        <v>0</v>
      </c>
      <c r="AQ85" s="37">
        <f>SUM(E85*F85*H85*J85*AP85*$AQ$8)</f>
        <v>0</v>
      </c>
      <c r="AR85" s="136"/>
      <c r="AS85" s="37">
        <f>SUM(AR85*E85*F85*H85*J85*$AS$8)</f>
        <v>0</v>
      </c>
      <c r="AT85" s="136"/>
      <c r="AU85" s="37">
        <f>SUM(AT85*E85*F85*H85*J85*$AU$8)</f>
        <v>0</v>
      </c>
      <c r="AV85" s="136">
        <v>0</v>
      </c>
      <c r="AW85" s="37">
        <f>SUM(AV85*E85*F85*H85*J85*$AW$8)</f>
        <v>0</v>
      </c>
      <c r="AX85" s="136"/>
      <c r="AY85" s="37">
        <f>SUM(AX85*E85*F85*H85*J85*$AY$8)</f>
        <v>0</v>
      </c>
      <c r="AZ85" s="136"/>
      <c r="BA85" s="37">
        <f>SUM(AZ85*E85*F85*H85*J85*$BA$8)</f>
        <v>0</v>
      </c>
      <c r="BB85" s="136"/>
      <c r="BC85" s="37">
        <f>SUM(BB85*E85*F85*H85*J85*$BC$8)</f>
        <v>0</v>
      </c>
      <c r="BD85" s="136"/>
      <c r="BE85" s="37">
        <f>SUM(BD85*E85*F85*H85*J85*$BE$8)</f>
        <v>0</v>
      </c>
      <c r="BF85" s="136"/>
      <c r="BG85" s="37">
        <f>BF85*E85*F85*H85*J85*$BG$8</f>
        <v>0</v>
      </c>
      <c r="BH85" s="136"/>
      <c r="BI85" s="37">
        <f>BH85*E85*F85*H85*J85*$BI$8</f>
        <v>0</v>
      </c>
      <c r="BJ85" s="136"/>
      <c r="BK85" s="37">
        <f>BJ85*E85*F85*H85*J85*$BK$8</f>
        <v>0</v>
      </c>
      <c r="BL85" s="136"/>
      <c r="BM85" s="37">
        <f>SUM(BL85*E85*F85*H85*J85*$BM$8)</f>
        <v>0</v>
      </c>
      <c r="BN85" s="136"/>
      <c r="BO85" s="37">
        <f>SUM(BN85*E85*F85*H85*J85*$BO$8)</f>
        <v>0</v>
      </c>
      <c r="BP85" s="136"/>
      <c r="BQ85" s="37">
        <f>SUM(BP85*E85*F85*H85*J85*$BQ$8)</f>
        <v>0</v>
      </c>
      <c r="BR85" s="136"/>
      <c r="BS85" s="37">
        <f>SUM(BR85*E85*F85*H85*J85*$BS$8)</f>
        <v>0</v>
      </c>
      <c r="BT85" s="136"/>
      <c r="BU85" s="37">
        <f>SUM(BT85*E85*F85*H85*J85*$BU$8)</f>
        <v>0</v>
      </c>
      <c r="BV85" s="136"/>
      <c r="BW85" s="37">
        <f>BV85*E85*F85*H85*J85*$BW$8</f>
        <v>0</v>
      </c>
      <c r="BX85" s="136">
        <v>0</v>
      </c>
      <c r="BY85" s="37">
        <f>SUM(BX85*E85*F85*H85*J85*$BY$8)</f>
        <v>0</v>
      </c>
      <c r="BZ85" s="136">
        <v>0</v>
      </c>
      <c r="CA85" s="37">
        <f>SUM(BZ85*E85*F85*H85*J85*$CA$8)</f>
        <v>0</v>
      </c>
      <c r="CB85" s="136">
        <v>0</v>
      </c>
      <c r="CC85" s="37">
        <f>SUM(CB85*E85*F85*H85*J85*$CC$8)</f>
        <v>0</v>
      </c>
      <c r="CD85" s="136">
        <v>0</v>
      </c>
      <c r="CE85" s="37">
        <f>SUM(CD85*E85*F85*H85*J85*$CE$8)</f>
        <v>0</v>
      </c>
      <c r="CF85" s="136">
        <v>0</v>
      </c>
      <c r="CG85" s="37">
        <f>CF85*E85*F85*H85*J85*$CG$8</f>
        <v>0</v>
      </c>
      <c r="CH85" s="136"/>
      <c r="CI85" s="37">
        <f>SUM(CH85*E85*F85*H85*J85*$CI$8)</f>
        <v>0</v>
      </c>
      <c r="CJ85" s="136">
        <v>0</v>
      </c>
      <c r="CK85" s="37">
        <f>SUM(CJ85*E85*F85*H85*K85*$CK$8)</f>
        <v>0</v>
      </c>
      <c r="CL85" s="136">
        <v>0</v>
      </c>
      <c r="CM85" s="37">
        <f>SUM(CL85*E85*F85*H85*K85*$CM$8)</f>
        <v>0</v>
      </c>
      <c r="CN85" s="136">
        <v>0</v>
      </c>
      <c r="CO85" s="37">
        <f>SUM(CN85*E85*F85*H85*K85*$CO$8)</f>
        <v>0</v>
      </c>
      <c r="CP85" s="136">
        <v>0</v>
      </c>
      <c r="CQ85" s="37">
        <f>SUM(CP85*E85*F85*H85*K85*$CQ$8)</f>
        <v>0</v>
      </c>
      <c r="CR85" s="136">
        <v>0</v>
      </c>
      <c r="CS85" s="37">
        <f>SUM(CR85*E85*F85*H85*K85*$CS$8)</f>
        <v>0</v>
      </c>
      <c r="CT85" s="136"/>
      <c r="CU85" s="37">
        <f>SUM(CT85*E85*F85*H85*K85*$CU$8)</f>
        <v>0</v>
      </c>
      <c r="CV85" s="136"/>
      <c r="CW85" s="37">
        <f>SUM(CV85*E85*F85*H85*K85*$CW$8)</f>
        <v>0</v>
      </c>
      <c r="CX85" s="136">
        <v>0</v>
      </c>
      <c r="CY85" s="37">
        <f>SUM(CX85*E85*F85*H85*K85*$CY$8)</f>
        <v>0</v>
      </c>
      <c r="CZ85" s="136">
        <v>0</v>
      </c>
      <c r="DA85" s="37">
        <f>SUM(CZ85*E85*F85*H85*K85*$DA$8)</f>
        <v>0</v>
      </c>
      <c r="DB85" s="136">
        <v>0</v>
      </c>
      <c r="DC85" s="37">
        <f>SUM(DB85*E85*F85*H85*K85*$DC$8)</f>
        <v>0</v>
      </c>
      <c r="DD85" s="136">
        <v>0</v>
      </c>
      <c r="DE85" s="37">
        <f>SUM(DD85*E85*F85*H85*K85*$DE$8)</f>
        <v>0</v>
      </c>
      <c r="DF85" s="136">
        <v>0</v>
      </c>
      <c r="DG85" s="37">
        <f>SUM(DF85*E85*F85*H85*K85*$DG$8)</f>
        <v>0</v>
      </c>
      <c r="DH85" s="136">
        <v>0</v>
      </c>
      <c r="DI85" s="37">
        <f>SUM(DH85*E85*F85*H85*K85*$DI$8)</f>
        <v>0</v>
      </c>
      <c r="DJ85" s="136">
        <v>0</v>
      </c>
      <c r="DK85" s="37">
        <f>SUM(DJ85*E85*F85*H85*K85*$DK$8)</f>
        <v>0</v>
      </c>
      <c r="DL85" s="136"/>
      <c r="DM85" s="37">
        <f>SUM(DL85*E85*F85*H85*K85*$DM$8)</f>
        <v>0</v>
      </c>
      <c r="DN85" s="136"/>
      <c r="DO85" s="37">
        <f>DN85*E85*F85*H85*K85*$DO$8</f>
        <v>0</v>
      </c>
      <c r="DP85" s="136"/>
      <c r="DQ85" s="37">
        <f>SUM(DP85*E85*F85*H85*K85*$DQ$8)</f>
        <v>0</v>
      </c>
      <c r="DR85" s="136">
        <v>0</v>
      </c>
      <c r="DS85" s="37">
        <f>SUM(DR85*E85*F85*H85*K85*$DS$8)</f>
        <v>0</v>
      </c>
      <c r="DT85" s="136">
        <v>0</v>
      </c>
      <c r="DU85" s="37">
        <f>SUM(DT85*E85*F85*H85*L85*$DU$8)</f>
        <v>0</v>
      </c>
      <c r="DV85" s="172">
        <v>0</v>
      </c>
      <c r="DW85" s="37">
        <f>SUM(DV85*E85*F85*H85*M85*$DW$8)</f>
        <v>0</v>
      </c>
      <c r="DX85" s="136"/>
      <c r="DY85" s="37">
        <f>SUM(DX85*E85*F85*H85*J85*$DY$8)</f>
        <v>0</v>
      </c>
      <c r="DZ85" s="136"/>
      <c r="EA85" s="165">
        <f>SUM(DZ85*E85*F85*H85*J85*$EA$8)</f>
        <v>0</v>
      </c>
      <c r="EB85" s="136"/>
      <c r="EC85" s="37">
        <f>SUM(EB85*E85*F85*H85*J85*$EC$8)</f>
        <v>0</v>
      </c>
      <c r="ED85" s="136"/>
      <c r="EE85" s="37">
        <f>SUM(ED85*E85*F85*H85*J85*$EE$8)</f>
        <v>0</v>
      </c>
      <c r="EF85" s="136"/>
      <c r="EG85" s="37">
        <f>EF85*E85*F85*H85*J85*$EG$8</f>
        <v>0</v>
      </c>
      <c r="EH85" s="136"/>
      <c r="EI85" s="37">
        <f>EH85*E85*F85*H85*J85*$EI$8</f>
        <v>0</v>
      </c>
      <c r="EJ85" s="136"/>
      <c r="EK85" s="37"/>
      <c r="EL85" s="80">
        <f t="shared" si="113"/>
        <v>0</v>
      </c>
      <c r="EM85" s="80">
        <f t="shared" si="113"/>
        <v>0</v>
      </c>
    </row>
    <row r="86" spans="1:143" x14ac:dyDescent="0.25">
      <c r="A86" s="112"/>
      <c r="B86" s="205">
        <v>53</v>
      </c>
      <c r="C86" s="211" t="s">
        <v>586</v>
      </c>
      <c r="D86" s="227" t="s">
        <v>587</v>
      </c>
      <c r="E86" s="17">
        <v>13520</v>
      </c>
      <c r="F86" s="228">
        <v>2.84</v>
      </c>
      <c r="G86" s="315"/>
      <c r="H86" s="231">
        <v>1</v>
      </c>
      <c r="I86" s="230"/>
      <c r="J86" s="231">
        <v>1.4</v>
      </c>
      <c r="K86" s="231">
        <v>1.68</v>
      </c>
      <c r="L86" s="231">
        <v>2.23</v>
      </c>
      <c r="M86" s="232">
        <v>2.57</v>
      </c>
      <c r="N86" s="136"/>
      <c r="O86" s="37"/>
      <c r="P86" s="168"/>
      <c r="Q86" s="37"/>
      <c r="R86" s="136"/>
      <c r="S86" s="37"/>
      <c r="T86" s="136"/>
      <c r="U86" s="37"/>
      <c r="V86" s="136"/>
      <c r="W86" s="136"/>
      <c r="X86" s="136"/>
      <c r="Y86" s="37"/>
      <c r="Z86" s="136"/>
      <c r="AA86" s="37"/>
      <c r="AB86" s="136"/>
      <c r="AC86" s="37"/>
      <c r="AD86" s="136"/>
      <c r="AE86" s="37"/>
      <c r="AF86" s="136"/>
      <c r="AG86" s="37"/>
      <c r="AH86" s="136"/>
      <c r="AI86" s="37"/>
      <c r="AJ86" s="136"/>
      <c r="AK86" s="136"/>
      <c r="AL86" s="136"/>
      <c r="AM86" s="37"/>
      <c r="AN86" s="136"/>
      <c r="AO86" s="37"/>
      <c r="AP86" s="136"/>
      <c r="AQ86" s="37"/>
      <c r="AR86" s="136"/>
      <c r="AS86" s="37"/>
      <c r="AT86" s="136"/>
      <c r="AU86" s="37"/>
      <c r="AV86" s="136"/>
      <c r="AW86" s="37"/>
      <c r="AX86" s="136"/>
      <c r="AY86" s="37"/>
      <c r="AZ86" s="136"/>
      <c r="BA86" s="37"/>
      <c r="BB86" s="136"/>
      <c r="BC86" s="37"/>
      <c r="BD86" s="136"/>
      <c r="BE86" s="37"/>
      <c r="BF86" s="136"/>
      <c r="BG86" s="37"/>
      <c r="BH86" s="136"/>
      <c r="BI86" s="37"/>
      <c r="BJ86" s="136"/>
      <c r="BK86" s="37"/>
      <c r="BL86" s="136"/>
      <c r="BM86" s="37"/>
      <c r="BN86" s="136"/>
      <c r="BO86" s="37"/>
      <c r="BP86" s="136"/>
      <c r="BQ86" s="37"/>
      <c r="BR86" s="136"/>
      <c r="BS86" s="37"/>
      <c r="BT86" s="136"/>
      <c r="BU86" s="37"/>
      <c r="BV86" s="136"/>
      <c r="BW86" s="37"/>
      <c r="BX86" s="136"/>
      <c r="BY86" s="37"/>
      <c r="BZ86" s="136"/>
      <c r="CA86" s="37"/>
      <c r="CB86" s="136"/>
      <c r="CC86" s="37"/>
      <c r="CD86" s="136"/>
      <c r="CE86" s="37"/>
      <c r="CF86" s="136"/>
      <c r="CG86" s="37"/>
      <c r="CH86" s="136"/>
      <c r="CI86" s="37"/>
      <c r="CJ86" s="136"/>
      <c r="CK86" s="37"/>
      <c r="CL86" s="136"/>
      <c r="CM86" s="37"/>
      <c r="CN86" s="136"/>
      <c r="CO86" s="37"/>
      <c r="CP86" s="136"/>
      <c r="CQ86" s="37"/>
      <c r="CR86" s="136"/>
      <c r="CS86" s="37"/>
      <c r="CT86" s="136"/>
      <c r="CU86" s="37"/>
      <c r="CV86" s="136"/>
      <c r="CW86" s="37"/>
      <c r="CX86" s="136"/>
      <c r="CY86" s="37"/>
      <c r="CZ86" s="136"/>
      <c r="DA86" s="37"/>
      <c r="DB86" s="136"/>
      <c r="DC86" s="37"/>
      <c r="DD86" s="136"/>
      <c r="DE86" s="37"/>
      <c r="DF86" s="136"/>
      <c r="DG86" s="37"/>
      <c r="DH86" s="136"/>
      <c r="DI86" s="37"/>
      <c r="DJ86" s="136"/>
      <c r="DK86" s="37"/>
      <c r="DL86" s="136"/>
      <c r="DM86" s="37"/>
      <c r="DN86" s="136"/>
      <c r="DO86" s="37"/>
      <c r="DP86" s="136"/>
      <c r="DQ86" s="37"/>
      <c r="DR86" s="136"/>
      <c r="DS86" s="37"/>
      <c r="DT86" s="136"/>
      <c r="DU86" s="37"/>
      <c r="DV86" s="172"/>
      <c r="DW86" s="37"/>
      <c r="DX86" s="136"/>
      <c r="DY86" s="37"/>
      <c r="DZ86" s="136"/>
      <c r="EA86" s="165"/>
      <c r="EB86" s="136"/>
      <c r="EC86" s="37"/>
      <c r="ED86" s="136"/>
      <c r="EE86" s="37"/>
      <c r="EF86" s="136"/>
      <c r="EG86" s="37"/>
      <c r="EH86" s="136"/>
      <c r="EI86" s="37"/>
      <c r="EJ86" s="136"/>
      <c r="EK86" s="37"/>
      <c r="EL86" s="80">
        <f t="shared" si="113"/>
        <v>0</v>
      </c>
      <c r="EM86" s="80">
        <f t="shared" si="113"/>
        <v>0</v>
      </c>
    </row>
    <row r="87" spans="1:143" x14ac:dyDescent="0.25">
      <c r="A87" s="112"/>
      <c r="B87" s="205">
        <v>54</v>
      </c>
      <c r="C87" s="211" t="s">
        <v>588</v>
      </c>
      <c r="D87" s="227" t="s">
        <v>589</v>
      </c>
      <c r="E87" s="17">
        <v>13520</v>
      </c>
      <c r="F87" s="228">
        <v>4.16</v>
      </c>
      <c r="G87" s="315"/>
      <c r="H87" s="231">
        <v>1</v>
      </c>
      <c r="I87" s="230"/>
      <c r="J87" s="231">
        <v>1.4</v>
      </c>
      <c r="K87" s="231">
        <v>1.68</v>
      </c>
      <c r="L87" s="231">
        <v>2.23</v>
      </c>
      <c r="M87" s="232">
        <v>2.57</v>
      </c>
      <c r="N87" s="136"/>
      <c r="O87" s="37"/>
      <c r="P87" s="168"/>
      <c r="Q87" s="37"/>
      <c r="R87" s="136"/>
      <c r="S87" s="37"/>
      <c r="T87" s="136"/>
      <c r="U87" s="37"/>
      <c r="V87" s="136"/>
      <c r="W87" s="136"/>
      <c r="X87" s="136"/>
      <c r="Y87" s="37"/>
      <c r="Z87" s="136"/>
      <c r="AA87" s="37"/>
      <c r="AB87" s="136"/>
      <c r="AC87" s="37"/>
      <c r="AD87" s="136"/>
      <c r="AE87" s="37"/>
      <c r="AF87" s="136"/>
      <c r="AG87" s="37"/>
      <c r="AH87" s="136"/>
      <c r="AI87" s="37"/>
      <c r="AJ87" s="136"/>
      <c r="AK87" s="136"/>
      <c r="AL87" s="136"/>
      <c r="AM87" s="37"/>
      <c r="AN87" s="136"/>
      <c r="AO87" s="37"/>
      <c r="AP87" s="136"/>
      <c r="AQ87" s="37"/>
      <c r="AR87" s="136"/>
      <c r="AS87" s="37"/>
      <c r="AT87" s="136"/>
      <c r="AU87" s="37"/>
      <c r="AV87" s="136"/>
      <c r="AW87" s="37"/>
      <c r="AX87" s="136"/>
      <c r="AY87" s="37"/>
      <c r="AZ87" s="136"/>
      <c r="BA87" s="37"/>
      <c r="BB87" s="136"/>
      <c r="BC87" s="37"/>
      <c r="BD87" s="136"/>
      <c r="BE87" s="37"/>
      <c r="BF87" s="136"/>
      <c r="BG87" s="37"/>
      <c r="BH87" s="136"/>
      <c r="BI87" s="37"/>
      <c r="BJ87" s="136"/>
      <c r="BK87" s="37"/>
      <c r="BL87" s="136"/>
      <c r="BM87" s="37"/>
      <c r="BN87" s="136"/>
      <c r="BO87" s="37"/>
      <c r="BP87" s="136"/>
      <c r="BQ87" s="37"/>
      <c r="BR87" s="136"/>
      <c r="BS87" s="37"/>
      <c r="BT87" s="136"/>
      <c r="BU87" s="37"/>
      <c r="BV87" s="136"/>
      <c r="BW87" s="37"/>
      <c r="BX87" s="136"/>
      <c r="BY87" s="37"/>
      <c r="BZ87" s="136"/>
      <c r="CA87" s="37"/>
      <c r="CB87" s="136"/>
      <c r="CC87" s="37"/>
      <c r="CD87" s="136"/>
      <c r="CE87" s="37"/>
      <c r="CF87" s="136"/>
      <c r="CG87" s="37"/>
      <c r="CH87" s="136"/>
      <c r="CI87" s="37"/>
      <c r="CJ87" s="136"/>
      <c r="CK87" s="37"/>
      <c r="CL87" s="136"/>
      <c r="CM87" s="37"/>
      <c r="CN87" s="136"/>
      <c r="CO87" s="37"/>
      <c r="CP87" s="136"/>
      <c r="CQ87" s="37"/>
      <c r="CR87" s="136"/>
      <c r="CS87" s="37"/>
      <c r="CT87" s="136"/>
      <c r="CU87" s="37"/>
      <c r="CV87" s="136"/>
      <c r="CW87" s="37"/>
      <c r="CX87" s="136"/>
      <c r="CY87" s="37"/>
      <c r="CZ87" s="136"/>
      <c r="DA87" s="37"/>
      <c r="DB87" s="136"/>
      <c r="DC87" s="37"/>
      <c r="DD87" s="136"/>
      <c r="DE87" s="37"/>
      <c r="DF87" s="136"/>
      <c r="DG87" s="37"/>
      <c r="DH87" s="136"/>
      <c r="DI87" s="37"/>
      <c r="DJ87" s="136"/>
      <c r="DK87" s="37"/>
      <c r="DL87" s="136"/>
      <c r="DM87" s="37"/>
      <c r="DN87" s="136"/>
      <c r="DO87" s="37"/>
      <c r="DP87" s="136"/>
      <c r="DQ87" s="37"/>
      <c r="DR87" s="136"/>
      <c r="DS87" s="37"/>
      <c r="DT87" s="136"/>
      <c r="DU87" s="37"/>
      <c r="DV87" s="172"/>
      <c r="DW87" s="37"/>
      <c r="DX87" s="136"/>
      <c r="DY87" s="37"/>
      <c r="DZ87" s="136"/>
      <c r="EA87" s="165"/>
      <c r="EB87" s="136"/>
      <c r="EC87" s="37"/>
      <c r="ED87" s="136"/>
      <c r="EE87" s="37"/>
      <c r="EF87" s="136"/>
      <c r="EG87" s="37"/>
      <c r="EH87" s="136"/>
      <c r="EI87" s="37"/>
      <c r="EJ87" s="136"/>
      <c r="EK87" s="37"/>
      <c r="EL87" s="80">
        <f t="shared" si="113"/>
        <v>0</v>
      </c>
      <c r="EM87" s="80">
        <f t="shared" si="113"/>
        <v>0</v>
      </c>
    </row>
    <row r="88" spans="1:143" x14ac:dyDescent="0.25">
      <c r="A88" s="112"/>
      <c r="B88" s="205">
        <v>55</v>
      </c>
      <c r="C88" s="211" t="s">
        <v>590</v>
      </c>
      <c r="D88" s="227" t="s">
        <v>591</v>
      </c>
      <c r="E88" s="17">
        <v>13520</v>
      </c>
      <c r="F88" s="228">
        <v>4.5</v>
      </c>
      <c r="G88" s="315"/>
      <c r="H88" s="231">
        <v>1</v>
      </c>
      <c r="I88" s="230"/>
      <c r="J88" s="231">
        <v>1.4</v>
      </c>
      <c r="K88" s="231">
        <v>1.68</v>
      </c>
      <c r="L88" s="231">
        <v>2.23</v>
      </c>
      <c r="M88" s="232">
        <v>2.57</v>
      </c>
      <c r="N88" s="136"/>
      <c r="O88" s="37"/>
      <c r="P88" s="168"/>
      <c r="Q88" s="37"/>
      <c r="R88" s="136"/>
      <c r="S88" s="37"/>
      <c r="T88" s="136"/>
      <c r="U88" s="37"/>
      <c r="V88" s="136"/>
      <c r="W88" s="136"/>
      <c r="X88" s="136"/>
      <c r="Y88" s="37"/>
      <c r="Z88" s="136"/>
      <c r="AA88" s="37"/>
      <c r="AB88" s="136"/>
      <c r="AC88" s="37"/>
      <c r="AD88" s="136"/>
      <c r="AE88" s="37"/>
      <c r="AF88" s="136"/>
      <c r="AG88" s="37"/>
      <c r="AH88" s="136"/>
      <c r="AI88" s="37"/>
      <c r="AJ88" s="136"/>
      <c r="AK88" s="136"/>
      <c r="AL88" s="136"/>
      <c r="AM88" s="37"/>
      <c r="AN88" s="136"/>
      <c r="AO88" s="37"/>
      <c r="AP88" s="136"/>
      <c r="AQ88" s="37"/>
      <c r="AR88" s="136"/>
      <c r="AS88" s="37"/>
      <c r="AT88" s="136"/>
      <c r="AU88" s="37"/>
      <c r="AV88" s="136"/>
      <c r="AW88" s="37"/>
      <c r="AX88" s="136"/>
      <c r="AY88" s="37"/>
      <c r="AZ88" s="136"/>
      <c r="BA88" s="37"/>
      <c r="BB88" s="136"/>
      <c r="BC88" s="37"/>
      <c r="BD88" s="136"/>
      <c r="BE88" s="37"/>
      <c r="BF88" s="136"/>
      <c r="BG88" s="37"/>
      <c r="BH88" s="136"/>
      <c r="BI88" s="37"/>
      <c r="BJ88" s="136"/>
      <c r="BK88" s="37"/>
      <c r="BL88" s="136"/>
      <c r="BM88" s="37"/>
      <c r="BN88" s="136"/>
      <c r="BO88" s="37"/>
      <c r="BP88" s="136"/>
      <c r="BQ88" s="37"/>
      <c r="BR88" s="136"/>
      <c r="BS88" s="37"/>
      <c r="BT88" s="136"/>
      <c r="BU88" s="37"/>
      <c r="BV88" s="136"/>
      <c r="BW88" s="37"/>
      <c r="BX88" s="136"/>
      <c r="BY88" s="37"/>
      <c r="BZ88" s="136"/>
      <c r="CA88" s="37"/>
      <c r="CB88" s="136"/>
      <c r="CC88" s="37"/>
      <c r="CD88" s="136"/>
      <c r="CE88" s="37"/>
      <c r="CF88" s="136"/>
      <c r="CG88" s="37"/>
      <c r="CH88" s="136"/>
      <c r="CI88" s="37"/>
      <c r="CJ88" s="136"/>
      <c r="CK88" s="37"/>
      <c r="CL88" s="136"/>
      <c r="CM88" s="37"/>
      <c r="CN88" s="136"/>
      <c r="CO88" s="37"/>
      <c r="CP88" s="136"/>
      <c r="CQ88" s="37"/>
      <c r="CR88" s="136"/>
      <c r="CS88" s="37"/>
      <c r="CT88" s="136"/>
      <c r="CU88" s="37"/>
      <c r="CV88" s="136"/>
      <c r="CW88" s="37"/>
      <c r="CX88" s="136"/>
      <c r="CY88" s="37"/>
      <c r="CZ88" s="136"/>
      <c r="DA88" s="37"/>
      <c r="DB88" s="136"/>
      <c r="DC88" s="37"/>
      <c r="DD88" s="136"/>
      <c r="DE88" s="37"/>
      <c r="DF88" s="136"/>
      <c r="DG88" s="37"/>
      <c r="DH88" s="136"/>
      <c r="DI88" s="37"/>
      <c r="DJ88" s="136"/>
      <c r="DK88" s="37"/>
      <c r="DL88" s="136"/>
      <c r="DM88" s="37"/>
      <c r="DN88" s="136"/>
      <c r="DO88" s="37"/>
      <c r="DP88" s="136"/>
      <c r="DQ88" s="37"/>
      <c r="DR88" s="136"/>
      <c r="DS88" s="37"/>
      <c r="DT88" s="136"/>
      <c r="DU88" s="37"/>
      <c r="DV88" s="172"/>
      <c r="DW88" s="37"/>
      <c r="DX88" s="136"/>
      <c r="DY88" s="37"/>
      <c r="DZ88" s="136"/>
      <c r="EA88" s="165"/>
      <c r="EB88" s="136"/>
      <c r="EC88" s="37"/>
      <c r="ED88" s="136"/>
      <c r="EE88" s="37"/>
      <c r="EF88" s="136"/>
      <c r="EG88" s="37"/>
      <c r="EH88" s="136"/>
      <c r="EI88" s="37"/>
      <c r="EJ88" s="136"/>
      <c r="EK88" s="37"/>
      <c r="EL88" s="80">
        <f t="shared" si="113"/>
        <v>0</v>
      </c>
      <c r="EM88" s="80">
        <f t="shared" si="113"/>
        <v>0</v>
      </c>
    </row>
    <row r="89" spans="1:143" x14ac:dyDescent="0.25">
      <c r="A89" s="112"/>
      <c r="B89" s="205">
        <v>56</v>
      </c>
      <c r="C89" s="211" t="s">
        <v>592</v>
      </c>
      <c r="D89" s="227" t="s">
        <v>593</v>
      </c>
      <c r="E89" s="17">
        <v>13520</v>
      </c>
      <c r="F89" s="228">
        <v>6.31</v>
      </c>
      <c r="G89" s="315"/>
      <c r="H89" s="231">
        <v>1</v>
      </c>
      <c r="I89" s="230"/>
      <c r="J89" s="231">
        <v>1.4</v>
      </c>
      <c r="K89" s="231">
        <v>1.68</v>
      </c>
      <c r="L89" s="231">
        <v>2.23</v>
      </c>
      <c r="M89" s="232">
        <v>2.57</v>
      </c>
      <c r="N89" s="136"/>
      <c r="O89" s="37"/>
      <c r="P89" s="168"/>
      <c r="Q89" s="37"/>
      <c r="R89" s="136"/>
      <c r="S89" s="37"/>
      <c r="T89" s="136"/>
      <c r="U89" s="37"/>
      <c r="V89" s="136"/>
      <c r="W89" s="136"/>
      <c r="X89" s="136"/>
      <c r="Y89" s="37"/>
      <c r="Z89" s="136"/>
      <c r="AA89" s="37"/>
      <c r="AB89" s="136"/>
      <c r="AC89" s="37"/>
      <c r="AD89" s="136"/>
      <c r="AE89" s="37"/>
      <c r="AF89" s="136"/>
      <c r="AG89" s="37"/>
      <c r="AH89" s="136"/>
      <c r="AI89" s="37"/>
      <c r="AJ89" s="136"/>
      <c r="AK89" s="136"/>
      <c r="AL89" s="136"/>
      <c r="AM89" s="37"/>
      <c r="AN89" s="136"/>
      <c r="AO89" s="37"/>
      <c r="AP89" s="136"/>
      <c r="AQ89" s="37"/>
      <c r="AR89" s="136"/>
      <c r="AS89" s="37"/>
      <c r="AT89" s="136"/>
      <c r="AU89" s="37"/>
      <c r="AV89" s="136"/>
      <c r="AW89" s="37"/>
      <c r="AX89" s="136"/>
      <c r="AY89" s="37"/>
      <c r="AZ89" s="136"/>
      <c r="BA89" s="37"/>
      <c r="BB89" s="136"/>
      <c r="BC89" s="37"/>
      <c r="BD89" s="136"/>
      <c r="BE89" s="37"/>
      <c r="BF89" s="136"/>
      <c r="BG89" s="37"/>
      <c r="BH89" s="136"/>
      <c r="BI89" s="37"/>
      <c r="BJ89" s="136"/>
      <c r="BK89" s="37"/>
      <c r="BL89" s="136"/>
      <c r="BM89" s="37"/>
      <c r="BN89" s="136"/>
      <c r="BO89" s="37"/>
      <c r="BP89" s="136"/>
      <c r="BQ89" s="37"/>
      <c r="BR89" s="136"/>
      <c r="BS89" s="37"/>
      <c r="BT89" s="136"/>
      <c r="BU89" s="37"/>
      <c r="BV89" s="136"/>
      <c r="BW89" s="37"/>
      <c r="BX89" s="136"/>
      <c r="BY89" s="37"/>
      <c r="BZ89" s="136"/>
      <c r="CA89" s="37"/>
      <c r="CB89" s="136"/>
      <c r="CC89" s="37"/>
      <c r="CD89" s="136"/>
      <c r="CE89" s="37"/>
      <c r="CF89" s="136"/>
      <c r="CG89" s="37"/>
      <c r="CH89" s="136"/>
      <c r="CI89" s="37"/>
      <c r="CJ89" s="136"/>
      <c r="CK89" s="37"/>
      <c r="CL89" s="136"/>
      <c r="CM89" s="37"/>
      <c r="CN89" s="136"/>
      <c r="CO89" s="37"/>
      <c r="CP89" s="136"/>
      <c r="CQ89" s="37"/>
      <c r="CR89" s="136"/>
      <c r="CS89" s="37"/>
      <c r="CT89" s="136"/>
      <c r="CU89" s="37"/>
      <c r="CV89" s="136"/>
      <c r="CW89" s="37"/>
      <c r="CX89" s="136"/>
      <c r="CY89" s="37"/>
      <c r="CZ89" s="136"/>
      <c r="DA89" s="37"/>
      <c r="DB89" s="136"/>
      <c r="DC89" s="37"/>
      <c r="DD89" s="136"/>
      <c r="DE89" s="37"/>
      <c r="DF89" s="136"/>
      <c r="DG89" s="37"/>
      <c r="DH89" s="136"/>
      <c r="DI89" s="37"/>
      <c r="DJ89" s="136"/>
      <c r="DK89" s="37"/>
      <c r="DL89" s="136"/>
      <c r="DM89" s="37"/>
      <c r="DN89" s="136"/>
      <c r="DO89" s="37"/>
      <c r="DP89" s="136"/>
      <c r="DQ89" s="37"/>
      <c r="DR89" s="136"/>
      <c r="DS89" s="37"/>
      <c r="DT89" s="136"/>
      <c r="DU89" s="37"/>
      <c r="DV89" s="172"/>
      <c r="DW89" s="37"/>
      <c r="DX89" s="136"/>
      <c r="DY89" s="37"/>
      <c r="DZ89" s="136"/>
      <c r="EA89" s="165"/>
      <c r="EB89" s="136"/>
      <c r="EC89" s="37"/>
      <c r="ED89" s="136"/>
      <c r="EE89" s="37"/>
      <c r="EF89" s="136"/>
      <c r="EG89" s="37"/>
      <c r="EH89" s="136"/>
      <c r="EI89" s="37"/>
      <c r="EJ89" s="136"/>
      <c r="EK89" s="37"/>
      <c r="EL89" s="80">
        <f t="shared" si="113"/>
        <v>0</v>
      </c>
      <c r="EM89" s="80">
        <f t="shared" si="113"/>
        <v>0</v>
      </c>
    </row>
    <row r="90" spans="1:143" x14ac:dyDescent="0.25">
      <c r="A90" s="112"/>
      <c r="B90" s="205">
        <v>57</v>
      </c>
      <c r="C90" s="211" t="s">
        <v>594</v>
      </c>
      <c r="D90" s="227" t="s">
        <v>595</v>
      </c>
      <c r="E90" s="17">
        <v>13520</v>
      </c>
      <c r="F90" s="228">
        <v>11.19</v>
      </c>
      <c r="G90" s="315"/>
      <c r="H90" s="231">
        <v>1</v>
      </c>
      <c r="I90" s="230"/>
      <c r="J90" s="231">
        <v>1.4</v>
      </c>
      <c r="K90" s="231">
        <v>1.68</v>
      </c>
      <c r="L90" s="231">
        <v>2.23</v>
      </c>
      <c r="M90" s="232">
        <v>2.57</v>
      </c>
      <c r="N90" s="136"/>
      <c r="O90" s="37"/>
      <c r="P90" s="168"/>
      <c r="Q90" s="37"/>
      <c r="R90" s="136"/>
      <c r="S90" s="37"/>
      <c r="T90" s="136"/>
      <c r="U90" s="37"/>
      <c r="V90" s="136"/>
      <c r="W90" s="136"/>
      <c r="X90" s="136"/>
      <c r="Y90" s="37"/>
      <c r="Z90" s="136"/>
      <c r="AA90" s="37"/>
      <c r="AB90" s="136"/>
      <c r="AC90" s="37"/>
      <c r="AD90" s="136"/>
      <c r="AE90" s="37"/>
      <c r="AF90" s="136"/>
      <c r="AG90" s="37"/>
      <c r="AH90" s="136"/>
      <c r="AI90" s="37"/>
      <c r="AJ90" s="136"/>
      <c r="AK90" s="136"/>
      <c r="AL90" s="136"/>
      <c r="AM90" s="37"/>
      <c r="AN90" s="136"/>
      <c r="AO90" s="37"/>
      <c r="AP90" s="136"/>
      <c r="AQ90" s="37"/>
      <c r="AR90" s="136"/>
      <c r="AS90" s="37"/>
      <c r="AT90" s="136"/>
      <c r="AU90" s="37"/>
      <c r="AV90" s="136"/>
      <c r="AW90" s="37"/>
      <c r="AX90" s="136"/>
      <c r="AY90" s="37"/>
      <c r="AZ90" s="136"/>
      <c r="BA90" s="37"/>
      <c r="BB90" s="136"/>
      <c r="BC90" s="37"/>
      <c r="BD90" s="136"/>
      <c r="BE90" s="37"/>
      <c r="BF90" s="136"/>
      <c r="BG90" s="37"/>
      <c r="BH90" s="136"/>
      <c r="BI90" s="37"/>
      <c r="BJ90" s="136"/>
      <c r="BK90" s="37"/>
      <c r="BL90" s="136"/>
      <c r="BM90" s="37"/>
      <c r="BN90" s="136"/>
      <c r="BO90" s="37"/>
      <c r="BP90" s="136"/>
      <c r="BQ90" s="37"/>
      <c r="BR90" s="136"/>
      <c r="BS90" s="37"/>
      <c r="BT90" s="136"/>
      <c r="BU90" s="37"/>
      <c r="BV90" s="136"/>
      <c r="BW90" s="37"/>
      <c r="BX90" s="136"/>
      <c r="BY90" s="37"/>
      <c r="BZ90" s="136"/>
      <c r="CA90" s="37"/>
      <c r="CB90" s="136"/>
      <c r="CC90" s="37"/>
      <c r="CD90" s="136"/>
      <c r="CE90" s="37"/>
      <c r="CF90" s="136"/>
      <c r="CG90" s="37"/>
      <c r="CH90" s="136"/>
      <c r="CI90" s="37"/>
      <c r="CJ90" s="136"/>
      <c r="CK90" s="37"/>
      <c r="CL90" s="136"/>
      <c r="CM90" s="37"/>
      <c r="CN90" s="136"/>
      <c r="CO90" s="37"/>
      <c r="CP90" s="136"/>
      <c r="CQ90" s="37"/>
      <c r="CR90" s="136"/>
      <c r="CS90" s="37"/>
      <c r="CT90" s="136"/>
      <c r="CU90" s="37"/>
      <c r="CV90" s="136"/>
      <c r="CW90" s="37"/>
      <c r="CX90" s="136"/>
      <c r="CY90" s="37"/>
      <c r="CZ90" s="136"/>
      <c r="DA90" s="37"/>
      <c r="DB90" s="136"/>
      <c r="DC90" s="37"/>
      <c r="DD90" s="136"/>
      <c r="DE90" s="37"/>
      <c r="DF90" s="136"/>
      <c r="DG90" s="37"/>
      <c r="DH90" s="136"/>
      <c r="DI90" s="37"/>
      <c r="DJ90" s="136"/>
      <c r="DK90" s="37"/>
      <c r="DL90" s="136"/>
      <c r="DM90" s="37"/>
      <c r="DN90" s="136"/>
      <c r="DO90" s="37"/>
      <c r="DP90" s="136"/>
      <c r="DQ90" s="37"/>
      <c r="DR90" s="136"/>
      <c r="DS90" s="37"/>
      <c r="DT90" s="136"/>
      <c r="DU90" s="37"/>
      <c r="DV90" s="172"/>
      <c r="DW90" s="37"/>
      <c r="DX90" s="136"/>
      <c r="DY90" s="37"/>
      <c r="DZ90" s="136"/>
      <c r="EA90" s="165"/>
      <c r="EB90" s="136"/>
      <c r="EC90" s="37"/>
      <c r="ED90" s="136"/>
      <c r="EE90" s="37"/>
      <c r="EF90" s="136"/>
      <c r="EG90" s="37"/>
      <c r="EH90" s="136"/>
      <c r="EI90" s="37"/>
      <c r="EJ90" s="136"/>
      <c r="EK90" s="37"/>
      <c r="EL90" s="80">
        <f t="shared" si="113"/>
        <v>0</v>
      </c>
      <c r="EM90" s="80">
        <f t="shared" si="113"/>
        <v>0</v>
      </c>
    </row>
    <row r="91" spans="1:143" x14ac:dyDescent="0.25">
      <c r="A91" s="112"/>
      <c r="B91" s="205">
        <v>58</v>
      </c>
      <c r="C91" s="211" t="s">
        <v>596</v>
      </c>
      <c r="D91" s="227" t="s">
        <v>597</v>
      </c>
      <c r="E91" s="17">
        <v>13520</v>
      </c>
      <c r="F91" s="228">
        <v>15.29</v>
      </c>
      <c r="G91" s="315"/>
      <c r="H91" s="231">
        <v>1</v>
      </c>
      <c r="I91" s="230"/>
      <c r="J91" s="231">
        <v>1.4</v>
      </c>
      <c r="K91" s="231">
        <v>1.68</v>
      </c>
      <c r="L91" s="231">
        <v>2.23</v>
      </c>
      <c r="M91" s="232">
        <v>2.57</v>
      </c>
      <c r="N91" s="136"/>
      <c r="O91" s="37"/>
      <c r="P91" s="168"/>
      <c r="Q91" s="37"/>
      <c r="R91" s="136"/>
      <c r="S91" s="37"/>
      <c r="T91" s="136"/>
      <c r="U91" s="37"/>
      <c r="V91" s="136"/>
      <c r="W91" s="136"/>
      <c r="X91" s="136"/>
      <c r="Y91" s="37"/>
      <c r="Z91" s="136"/>
      <c r="AA91" s="37"/>
      <c r="AB91" s="136"/>
      <c r="AC91" s="37"/>
      <c r="AD91" s="136"/>
      <c r="AE91" s="37"/>
      <c r="AF91" s="136"/>
      <c r="AG91" s="37"/>
      <c r="AH91" s="136"/>
      <c r="AI91" s="37"/>
      <c r="AJ91" s="136"/>
      <c r="AK91" s="136"/>
      <c r="AL91" s="136"/>
      <c r="AM91" s="37"/>
      <c r="AN91" s="136"/>
      <c r="AO91" s="37"/>
      <c r="AP91" s="136"/>
      <c r="AQ91" s="37"/>
      <c r="AR91" s="136"/>
      <c r="AS91" s="37"/>
      <c r="AT91" s="136"/>
      <c r="AU91" s="37"/>
      <c r="AV91" s="136"/>
      <c r="AW91" s="37"/>
      <c r="AX91" s="136"/>
      <c r="AY91" s="37"/>
      <c r="AZ91" s="136"/>
      <c r="BA91" s="37"/>
      <c r="BB91" s="136"/>
      <c r="BC91" s="37"/>
      <c r="BD91" s="136"/>
      <c r="BE91" s="37"/>
      <c r="BF91" s="136"/>
      <c r="BG91" s="37"/>
      <c r="BH91" s="136"/>
      <c r="BI91" s="37"/>
      <c r="BJ91" s="136"/>
      <c r="BK91" s="37"/>
      <c r="BL91" s="136"/>
      <c r="BM91" s="37"/>
      <c r="BN91" s="136"/>
      <c r="BO91" s="37"/>
      <c r="BP91" s="136"/>
      <c r="BQ91" s="37"/>
      <c r="BR91" s="136"/>
      <c r="BS91" s="37"/>
      <c r="BT91" s="136"/>
      <c r="BU91" s="37"/>
      <c r="BV91" s="136"/>
      <c r="BW91" s="37"/>
      <c r="BX91" s="136"/>
      <c r="BY91" s="37"/>
      <c r="BZ91" s="136"/>
      <c r="CA91" s="37"/>
      <c r="CB91" s="136"/>
      <c r="CC91" s="37"/>
      <c r="CD91" s="136"/>
      <c r="CE91" s="37"/>
      <c r="CF91" s="136"/>
      <c r="CG91" s="37"/>
      <c r="CH91" s="136"/>
      <c r="CI91" s="37"/>
      <c r="CJ91" s="136"/>
      <c r="CK91" s="37"/>
      <c r="CL91" s="136"/>
      <c r="CM91" s="37"/>
      <c r="CN91" s="136"/>
      <c r="CO91" s="37"/>
      <c r="CP91" s="136"/>
      <c r="CQ91" s="37"/>
      <c r="CR91" s="136"/>
      <c r="CS91" s="37"/>
      <c r="CT91" s="136"/>
      <c r="CU91" s="37"/>
      <c r="CV91" s="136"/>
      <c r="CW91" s="37"/>
      <c r="CX91" s="136"/>
      <c r="CY91" s="37"/>
      <c r="CZ91" s="136"/>
      <c r="DA91" s="37"/>
      <c r="DB91" s="136"/>
      <c r="DC91" s="37"/>
      <c r="DD91" s="136"/>
      <c r="DE91" s="37"/>
      <c r="DF91" s="136"/>
      <c r="DG91" s="37"/>
      <c r="DH91" s="136"/>
      <c r="DI91" s="37"/>
      <c r="DJ91" s="136"/>
      <c r="DK91" s="37"/>
      <c r="DL91" s="136"/>
      <c r="DM91" s="37"/>
      <c r="DN91" s="136"/>
      <c r="DO91" s="37"/>
      <c r="DP91" s="136"/>
      <c r="DQ91" s="37"/>
      <c r="DR91" s="136"/>
      <c r="DS91" s="37"/>
      <c r="DT91" s="136"/>
      <c r="DU91" s="37"/>
      <c r="DV91" s="172"/>
      <c r="DW91" s="37"/>
      <c r="DX91" s="136"/>
      <c r="DY91" s="37"/>
      <c r="DZ91" s="136"/>
      <c r="EA91" s="165"/>
      <c r="EB91" s="136"/>
      <c r="EC91" s="37"/>
      <c r="ED91" s="136"/>
      <c r="EE91" s="37"/>
      <c r="EF91" s="136"/>
      <c r="EG91" s="37"/>
      <c r="EH91" s="136"/>
      <c r="EI91" s="37"/>
      <c r="EJ91" s="136"/>
      <c r="EK91" s="37"/>
      <c r="EL91" s="80">
        <f t="shared" si="113"/>
        <v>0</v>
      </c>
      <c r="EM91" s="80">
        <f t="shared" si="113"/>
        <v>0</v>
      </c>
    </row>
    <row r="92" spans="1:143" x14ac:dyDescent="0.25">
      <c r="A92" s="112"/>
      <c r="B92" s="205">
        <v>59</v>
      </c>
      <c r="C92" s="211" t="s">
        <v>598</v>
      </c>
      <c r="D92" s="227" t="s">
        <v>599</v>
      </c>
      <c r="E92" s="17">
        <v>13520</v>
      </c>
      <c r="F92" s="228">
        <v>17.420000000000002</v>
      </c>
      <c r="G92" s="315"/>
      <c r="H92" s="231">
        <v>1</v>
      </c>
      <c r="I92" s="230"/>
      <c r="J92" s="231">
        <v>1.4</v>
      </c>
      <c r="K92" s="231">
        <v>1.68</v>
      </c>
      <c r="L92" s="231">
        <v>2.23</v>
      </c>
      <c r="M92" s="232">
        <v>2.57</v>
      </c>
      <c r="N92" s="136"/>
      <c r="O92" s="37"/>
      <c r="P92" s="168"/>
      <c r="Q92" s="37"/>
      <c r="R92" s="136"/>
      <c r="S92" s="37"/>
      <c r="T92" s="136"/>
      <c r="U92" s="37"/>
      <c r="V92" s="136"/>
      <c r="W92" s="136"/>
      <c r="X92" s="136"/>
      <c r="Y92" s="37"/>
      <c r="Z92" s="136"/>
      <c r="AA92" s="37"/>
      <c r="AB92" s="136"/>
      <c r="AC92" s="37"/>
      <c r="AD92" s="136"/>
      <c r="AE92" s="37"/>
      <c r="AF92" s="136"/>
      <c r="AG92" s="37"/>
      <c r="AH92" s="136"/>
      <c r="AI92" s="37"/>
      <c r="AJ92" s="136"/>
      <c r="AK92" s="136"/>
      <c r="AL92" s="136"/>
      <c r="AM92" s="37"/>
      <c r="AN92" s="136"/>
      <c r="AO92" s="37"/>
      <c r="AP92" s="136"/>
      <c r="AQ92" s="37"/>
      <c r="AR92" s="136"/>
      <c r="AS92" s="37"/>
      <c r="AT92" s="136"/>
      <c r="AU92" s="37"/>
      <c r="AV92" s="136"/>
      <c r="AW92" s="37"/>
      <c r="AX92" s="136"/>
      <c r="AY92" s="37"/>
      <c r="AZ92" s="136"/>
      <c r="BA92" s="37"/>
      <c r="BB92" s="136"/>
      <c r="BC92" s="37"/>
      <c r="BD92" s="136"/>
      <c r="BE92" s="37"/>
      <c r="BF92" s="136"/>
      <c r="BG92" s="37"/>
      <c r="BH92" s="136"/>
      <c r="BI92" s="37"/>
      <c r="BJ92" s="136"/>
      <c r="BK92" s="37"/>
      <c r="BL92" s="136"/>
      <c r="BM92" s="37"/>
      <c r="BN92" s="136"/>
      <c r="BO92" s="37"/>
      <c r="BP92" s="136"/>
      <c r="BQ92" s="37"/>
      <c r="BR92" s="136"/>
      <c r="BS92" s="37"/>
      <c r="BT92" s="136"/>
      <c r="BU92" s="37"/>
      <c r="BV92" s="136"/>
      <c r="BW92" s="37"/>
      <c r="BX92" s="136"/>
      <c r="BY92" s="37"/>
      <c r="BZ92" s="136"/>
      <c r="CA92" s="37"/>
      <c r="CB92" s="136"/>
      <c r="CC92" s="37"/>
      <c r="CD92" s="136"/>
      <c r="CE92" s="37"/>
      <c r="CF92" s="136"/>
      <c r="CG92" s="37"/>
      <c r="CH92" s="136"/>
      <c r="CI92" s="37"/>
      <c r="CJ92" s="136"/>
      <c r="CK92" s="37"/>
      <c r="CL92" s="136"/>
      <c r="CM92" s="37"/>
      <c r="CN92" s="136"/>
      <c r="CO92" s="37"/>
      <c r="CP92" s="136"/>
      <c r="CQ92" s="37"/>
      <c r="CR92" s="136"/>
      <c r="CS92" s="37"/>
      <c r="CT92" s="136"/>
      <c r="CU92" s="37"/>
      <c r="CV92" s="136"/>
      <c r="CW92" s="37"/>
      <c r="CX92" s="136"/>
      <c r="CY92" s="37"/>
      <c r="CZ92" s="136"/>
      <c r="DA92" s="37"/>
      <c r="DB92" s="136"/>
      <c r="DC92" s="37"/>
      <c r="DD92" s="136"/>
      <c r="DE92" s="37"/>
      <c r="DF92" s="136"/>
      <c r="DG92" s="37"/>
      <c r="DH92" s="136"/>
      <c r="DI92" s="37"/>
      <c r="DJ92" s="136"/>
      <c r="DK92" s="37"/>
      <c r="DL92" s="136"/>
      <c r="DM92" s="37"/>
      <c r="DN92" s="136"/>
      <c r="DO92" s="37"/>
      <c r="DP92" s="136"/>
      <c r="DQ92" s="37"/>
      <c r="DR92" s="136"/>
      <c r="DS92" s="37"/>
      <c r="DT92" s="136"/>
      <c r="DU92" s="37"/>
      <c r="DV92" s="172"/>
      <c r="DW92" s="37"/>
      <c r="DX92" s="136"/>
      <c r="DY92" s="37"/>
      <c r="DZ92" s="136"/>
      <c r="EA92" s="165"/>
      <c r="EB92" s="136"/>
      <c r="EC92" s="37"/>
      <c r="ED92" s="136"/>
      <c r="EE92" s="37"/>
      <c r="EF92" s="136"/>
      <c r="EG92" s="37"/>
      <c r="EH92" s="136"/>
      <c r="EI92" s="37"/>
      <c r="EJ92" s="136"/>
      <c r="EK92" s="37"/>
      <c r="EL92" s="80">
        <f t="shared" si="113"/>
        <v>0</v>
      </c>
      <c r="EM92" s="80">
        <f t="shared" si="113"/>
        <v>0</v>
      </c>
    </row>
    <row r="93" spans="1:143" ht="30" x14ac:dyDescent="0.25">
      <c r="A93" s="112"/>
      <c r="B93" s="205">
        <v>60</v>
      </c>
      <c r="C93" s="211" t="s">
        <v>600</v>
      </c>
      <c r="D93" s="227" t="s">
        <v>601</v>
      </c>
      <c r="E93" s="17">
        <v>13520</v>
      </c>
      <c r="F93" s="228">
        <v>3.92</v>
      </c>
      <c r="G93" s="315"/>
      <c r="H93" s="231">
        <v>1</v>
      </c>
      <c r="I93" s="230"/>
      <c r="J93" s="231">
        <v>1.4</v>
      </c>
      <c r="K93" s="231">
        <v>1.68</v>
      </c>
      <c r="L93" s="231">
        <v>2.23</v>
      </c>
      <c r="M93" s="232">
        <v>2.57</v>
      </c>
      <c r="N93" s="136"/>
      <c r="O93" s="37"/>
      <c r="P93" s="168"/>
      <c r="Q93" s="37"/>
      <c r="R93" s="136"/>
      <c r="S93" s="37"/>
      <c r="T93" s="136"/>
      <c r="U93" s="37"/>
      <c r="V93" s="136"/>
      <c r="W93" s="136"/>
      <c r="X93" s="136"/>
      <c r="Y93" s="37"/>
      <c r="Z93" s="136"/>
      <c r="AA93" s="37"/>
      <c r="AB93" s="136"/>
      <c r="AC93" s="37"/>
      <c r="AD93" s="136"/>
      <c r="AE93" s="37"/>
      <c r="AF93" s="136"/>
      <c r="AG93" s="37"/>
      <c r="AH93" s="136"/>
      <c r="AI93" s="37"/>
      <c r="AJ93" s="136"/>
      <c r="AK93" s="136"/>
      <c r="AL93" s="136"/>
      <c r="AM93" s="37"/>
      <c r="AN93" s="136"/>
      <c r="AO93" s="37"/>
      <c r="AP93" s="136"/>
      <c r="AQ93" s="37"/>
      <c r="AR93" s="136"/>
      <c r="AS93" s="37"/>
      <c r="AT93" s="136"/>
      <c r="AU93" s="37"/>
      <c r="AV93" s="136"/>
      <c r="AW93" s="37"/>
      <c r="AX93" s="136"/>
      <c r="AY93" s="37"/>
      <c r="AZ93" s="136"/>
      <c r="BA93" s="37"/>
      <c r="BB93" s="136"/>
      <c r="BC93" s="37"/>
      <c r="BD93" s="136"/>
      <c r="BE93" s="37"/>
      <c r="BF93" s="136"/>
      <c r="BG93" s="37"/>
      <c r="BH93" s="136"/>
      <c r="BI93" s="37"/>
      <c r="BJ93" s="136"/>
      <c r="BK93" s="37"/>
      <c r="BL93" s="136"/>
      <c r="BM93" s="37"/>
      <c r="BN93" s="136"/>
      <c r="BO93" s="37"/>
      <c r="BP93" s="136"/>
      <c r="BQ93" s="37"/>
      <c r="BR93" s="136"/>
      <c r="BS93" s="37"/>
      <c r="BT93" s="136"/>
      <c r="BU93" s="37"/>
      <c r="BV93" s="136"/>
      <c r="BW93" s="37"/>
      <c r="BX93" s="136"/>
      <c r="BY93" s="37"/>
      <c r="BZ93" s="136"/>
      <c r="CA93" s="37"/>
      <c r="CB93" s="136"/>
      <c r="CC93" s="37"/>
      <c r="CD93" s="136"/>
      <c r="CE93" s="37"/>
      <c r="CF93" s="136"/>
      <c r="CG93" s="37"/>
      <c r="CH93" s="136"/>
      <c r="CI93" s="37"/>
      <c r="CJ93" s="136"/>
      <c r="CK93" s="37"/>
      <c r="CL93" s="136"/>
      <c r="CM93" s="37"/>
      <c r="CN93" s="136"/>
      <c r="CO93" s="37"/>
      <c r="CP93" s="136"/>
      <c r="CQ93" s="37"/>
      <c r="CR93" s="136"/>
      <c r="CS93" s="37"/>
      <c r="CT93" s="136"/>
      <c r="CU93" s="37"/>
      <c r="CV93" s="136"/>
      <c r="CW93" s="37"/>
      <c r="CX93" s="136"/>
      <c r="CY93" s="37"/>
      <c r="CZ93" s="136"/>
      <c r="DA93" s="37"/>
      <c r="DB93" s="136"/>
      <c r="DC93" s="37"/>
      <c r="DD93" s="136"/>
      <c r="DE93" s="37"/>
      <c r="DF93" s="136"/>
      <c r="DG93" s="37"/>
      <c r="DH93" s="136"/>
      <c r="DI93" s="37"/>
      <c r="DJ93" s="136"/>
      <c r="DK93" s="37"/>
      <c r="DL93" s="136"/>
      <c r="DM93" s="37"/>
      <c r="DN93" s="136"/>
      <c r="DO93" s="37"/>
      <c r="DP93" s="136"/>
      <c r="DQ93" s="37"/>
      <c r="DR93" s="136"/>
      <c r="DS93" s="37"/>
      <c r="DT93" s="136"/>
      <c r="DU93" s="37"/>
      <c r="DV93" s="172"/>
      <c r="DW93" s="37"/>
      <c r="DX93" s="136"/>
      <c r="DY93" s="37"/>
      <c r="DZ93" s="136"/>
      <c r="EA93" s="165"/>
      <c r="EB93" s="136"/>
      <c r="EC93" s="37"/>
      <c r="ED93" s="136"/>
      <c r="EE93" s="37"/>
      <c r="EF93" s="136"/>
      <c r="EG93" s="37"/>
      <c r="EH93" s="136"/>
      <c r="EI93" s="37"/>
      <c r="EJ93" s="136"/>
      <c r="EK93" s="37"/>
      <c r="EL93" s="80">
        <f t="shared" si="113"/>
        <v>0</v>
      </c>
      <c r="EM93" s="80">
        <f t="shared" si="113"/>
        <v>0</v>
      </c>
    </row>
    <row r="94" spans="1:143" ht="30" x14ac:dyDescent="0.25">
      <c r="A94" s="112"/>
      <c r="B94" s="205">
        <v>61</v>
      </c>
      <c r="C94" s="211" t="s">
        <v>602</v>
      </c>
      <c r="D94" s="227" t="s">
        <v>603</v>
      </c>
      <c r="E94" s="17">
        <v>13520</v>
      </c>
      <c r="F94" s="228">
        <v>7.49</v>
      </c>
      <c r="G94" s="315"/>
      <c r="H94" s="231">
        <v>1</v>
      </c>
      <c r="I94" s="230"/>
      <c r="J94" s="231">
        <v>1.4</v>
      </c>
      <c r="K94" s="231">
        <v>1.68</v>
      </c>
      <c r="L94" s="231">
        <v>2.23</v>
      </c>
      <c r="M94" s="232">
        <v>2.57</v>
      </c>
      <c r="N94" s="136"/>
      <c r="O94" s="37"/>
      <c r="P94" s="168"/>
      <c r="Q94" s="37"/>
      <c r="R94" s="136"/>
      <c r="S94" s="37"/>
      <c r="T94" s="136"/>
      <c r="U94" s="37"/>
      <c r="V94" s="136"/>
      <c r="W94" s="136"/>
      <c r="X94" s="136"/>
      <c r="Y94" s="37"/>
      <c r="Z94" s="136"/>
      <c r="AA94" s="37"/>
      <c r="AB94" s="136"/>
      <c r="AC94" s="37"/>
      <c r="AD94" s="136"/>
      <c r="AE94" s="37"/>
      <c r="AF94" s="136"/>
      <c r="AG94" s="37"/>
      <c r="AH94" s="136"/>
      <c r="AI94" s="37"/>
      <c r="AJ94" s="136"/>
      <c r="AK94" s="136"/>
      <c r="AL94" s="136"/>
      <c r="AM94" s="37"/>
      <c r="AN94" s="136"/>
      <c r="AO94" s="37"/>
      <c r="AP94" s="136"/>
      <c r="AQ94" s="37"/>
      <c r="AR94" s="136"/>
      <c r="AS94" s="37"/>
      <c r="AT94" s="136"/>
      <c r="AU94" s="37"/>
      <c r="AV94" s="136"/>
      <c r="AW94" s="37"/>
      <c r="AX94" s="136"/>
      <c r="AY94" s="37"/>
      <c r="AZ94" s="136"/>
      <c r="BA94" s="37"/>
      <c r="BB94" s="136"/>
      <c r="BC94" s="37"/>
      <c r="BD94" s="136"/>
      <c r="BE94" s="37"/>
      <c r="BF94" s="136"/>
      <c r="BG94" s="37"/>
      <c r="BH94" s="136"/>
      <c r="BI94" s="37"/>
      <c r="BJ94" s="136"/>
      <c r="BK94" s="37"/>
      <c r="BL94" s="136"/>
      <c r="BM94" s="37"/>
      <c r="BN94" s="136"/>
      <c r="BO94" s="37"/>
      <c r="BP94" s="136"/>
      <c r="BQ94" s="37"/>
      <c r="BR94" s="136"/>
      <c r="BS94" s="37"/>
      <c r="BT94" s="136"/>
      <c r="BU94" s="37"/>
      <c r="BV94" s="136"/>
      <c r="BW94" s="37"/>
      <c r="BX94" s="136"/>
      <c r="BY94" s="37"/>
      <c r="BZ94" s="136"/>
      <c r="CA94" s="37"/>
      <c r="CB94" s="136"/>
      <c r="CC94" s="37"/>
      <c r="CD94" s="136"/>
      <c r="CE94" s="37"/>
      <c r="CF94" s="136"/>
      <c r="CG94" s="37"/>
      <c r="CH94" s="136"/>
      <c r="CI94" s="37"/>
      <c r="CJ94" s="136"/>
      <c r="CK94" s="37"/>
      <c r="CL94" s="136"/>
      <c r="CM94" s="37"/>
      <c r="CN94" s="136"/>
      <c r="CO94" s="37"/>
      <c r="CP94" s="136"/>
      <c r="CQ94" s="37"/>
      <c r="CR94" s="136"/>
      <c r="CS94" s="37"/>
      <c r="CT94" s="136"/>
      <c r="CU94" s="37"/>
      <c r="CV94" s="136"/>
      <c r="CW94" s="37"/>
      <c r="CX94" s="136"/>
      <c r="CY94" s="37"/>
      <c r="CZ94" s="136"/>
      <c r="DA94" s="37"/>
      <c r="DB94" s="136"/>
      <c r="DC94" s="37"/>
      <c r="DD94" s="136"/>
      <c r="DE94" s="37"/>
      <c r="DF94" s="136"/>
      <c r="DG94" s="37"/>
      <c r="DH94" s="136"/>
      <c r="DI94" s="37"/>
      <c r="DJ94" s="136"/>
      <c r="DK94" s="37"/>
      <c r="DL94" s="136"/>
      <c r="DM94" s="37"/>
      <c r="DN94" s="136"/>
      <c r="DO94" s="37"/>
      <c r="DP94" s="136"/>
      <c r="DQ94" s="37"/>
      <c r="DR94" s="136"/>
      <c r="DS94" s="37"/>
      <c r="DT94" s="136"/>
      <c r="DU94" s="37"/>
      <c r="DV94" s="172"/>
      <c r="DW94" s="37"/>
      <c r="DX94" s="136"/>
      <c r="DY94" s="37"/>
      <c r="DZ94" s="136"/>
      <c r="EA94" s="165"/>
      <c r="EB94" s="136"/>
      <c r="EC94" s="37"/>
      <c r="ED94" s="136"/>
      <c r="EE94" s="37"/>
      <c r="EF94" s="136"/>
      <c r="EG94" s="37"/>
      <c r="EH94" s="136"/>
      <c r="EI94" s="37"/>
      <c r="EJ94" s="136"/>
      <c r="EK94" s="37"/>
      <c r="EL94" s="80">
        <f t="shared" si="113"/>
        <v>0</v>
      </c>
      <c r="EM94" s="80">
        <f t="shared" si="113"/>
        <v>0</v>
      </c>
    </row>
    <row r="95" spans="1:143" ht="30" x14ac:dyDescent="0.25">
      <c r="A95" s="112"/>
      <c r="B95" s="205">
        <v>62</v>
      </c>
      <c r="C95" s="211" t="s">
        <v>604</v>
      </c>
      <c r="D95" s="227" t="s">
        <v>605</v>
      </c>
      <c r="E95" s="17">
        <v>13520</v>
      </c>
      <c r="F95" s="228">
        <v>13.98</v>
      </c>
      <c r="G95" s="315"/>
      <c r="H95" s="231">
        <v>1</v>
      </c>
      <c r="I95" s="230"/>
      <c r="J95" s="231">
        <v>1.4</v>
      </c>
      <c r="K95" s="231">
        <v>1.68</v>
      </c>
      <c r="L95" s="231">
        <v>2.23</v>
      </c>
      <c r="M95" s="232">
        <v>2.57</v>
      </c>
      <c r="N95" s="136"/>
      <c r="O95" s="37"/>
      <c r="P95" s="168"/>
      <c r="Q95" s="37"/>
      <c r="R95" s="136"/>
      <c r="S95" s="37"/>
      <c r="T95" s="136"/>
      <c r="U95" s="37"/>
      <c r="V95" s="136"/>
      <c r="W95" s="136"/>
      <c r="X95" s="136"/>
      <c r="Y95" s="37"/>
      <c r="Z95" s="136"/>
      <c r="AA95" s="37"/>
      <c r="AB95" s="136"/>
      <c r="AC95" s="37"/>
      <c r="AD95" s="136"/>
      <c r="AE95" s="37"/>
      <c r="AF95" s="136"/>
      <c r="AG95" s="37"/>
      <c r="AH95" s="136"/>
      <c r="AI95" s="37"/>
      <c r="AJ95" s="136"/>
      <c r="AK95" s="136"/>
      <c r="AL95" s="136"/>
      <c r="AM95" s="37"/>
      <c r="AN95" s="136"/>
      <c r="AO95" s="37"/>
      <c r="AP95" s="136"/>
      <c r="AQ95" s="37"/>
      <c r="AR95" s="136"/>
      <c r="AS95" s="37"/>
      <c r="AT95" s="136"/>
      <c r="AU95" s="37"/>
      <c r="AV95" s="136"/>
      <c r="AW95" s="37"/>
      <c r="AX95" s="136"/>
      <c r="AY95" s="37"/>
      <c r="AZ95" s="136"/>
      <c r="BA95" s="37"/>
      <c r="BB95" s="136"/>
      <c r="BC95" s="37"/>
      <c r="BD95" s="136"/>
      <c r="BE95" s="37"/>
      <c r="BF95" s="136"/>
      <c r="BG95" s="37"/>
      <c r="BH95" s="136"/>
      <c r="BI95" s="37"/>
      <c r="BJ95" s="136"/>
      <c r="BK95" s="37"/>
      <c r="BL95" s="136"/>
      <c r="BM95" s="37"/>
      <c r="BN95" s="136"/>
      <c r="BO95" s="37"/>
      <c r="BP95" s="136"/>
      <c r="BQ95" s="37"/>
      <c r="BR95" s="136"/>
      <c r="BS95" s="37"/>
      <c r="BT95" s="136"/>
      <c r="BU95" s="37"/>
      <c r="BV95" s="136"/>
      <c r="BW95" s="37"/>
      <c r="BX95" s="136"/>
      <c r="BY95" s="37"/>
      <c r="BZ95" s="136"/>
      <c r="CA95" s="37"/>
      <c r="CB95" s="136"/>
      <c r="CC95" s="37"/>
      <c r="CD95" s="136"/>
      <c r="CE95" s="37"/>
      <c r="CF95" s="136"/>
      <c r="CG95" s="37"/>
      <c r="CH95" s="136"/>
      <c r="CI95" s="37"/>
      <c r="CJ95" s="136"/>
      <c r="CK95" s="37"/>
      <c r="CL95" s="136"/>
      <c r="CM95" s="37"/>
      <c r="CN95" s="136"/>
      <c r="CO95" s="37"/>
      <c r="CP95" s="136"/>
      <c r="CQ95" s="37"/>
      <c r="CR95" s="136"/>
      <c r="CS95" s="37"/>
      <c r="CT95" s="136"/>
      <c r="CU95" s="37"/>
      <c r="CV95" s="136"/>
      <c r="CW95" s="37"/>
      <c r="CX95" s="136"/>
      <c r="CY95" s="37"/>
      <c r="CZ95" s="136"/>
      <c r="DA95" s="37"/>
      <c r="DB95" s="136"/>
      <c r="DC95" s="37"/>
      <c r="DD95" s="136"/>
      <c r="DE95" s="37"/>
      <c r="DF95" s="136"/>
      <c r="DG95" s="37"/>
      <c r="DH95" s="136"/>
      <c r="DI95" s="37"/>
      <c r="DJ95" s="136"/>
      <c r="DK95" s="37"/>
      <c r="DL95" s="136"/>
      <c r="DM95" s="37"/>
      <c r="DN95" s="136"/>
      <c r="DO95" s="37"/>
      <c r="DP95" s="136"/>
      <c r="DQ95" s="37"/>
      <c r="DR95" s="136"/>
      <c r="DS95" s="37"/>
      <c r="DT95" s="136"/>
      <c r="DU95" s="37"/>
      <c r="DV95" s="172"/>
      <c r="DW95" s="37"/>
      <c r="DX95" s="136"/>
      <c r="DY95" s="37"/>
      <c r="DZ95" s="136"/>
      <c r="EA95" s="165"/>
      <c r="EB95" s="136"/>
      <c r="EC95" s="37"/>
      <c r="ED95" s="136"/>
      <c r="EE95" s="37"/>
      <c r="EF95" s="136"/>
      <c r="EG95" s="37"/>
      <c r="EH95" s="136"/>
      <c r="EI95" s="37"/>
      <c r="EJ95" s="136"/>
      <c r="EK95" s="37"/>
      <c r="EL95" s="80">
        <f t="shared" si="113"/>
        <v>0</v>
      </c>
      <c r="EM95" s="80">
        <f t="shared" si="113"/>
        <v>0</v>
      </c>
    </row>
    <row r="96" spans="1:143" ht="30" x14ac:dyDescent="0.25">
      <c r="A96" s="112"/>
      <c r="B96" s="205">
        <v>63</v>
      </c>
      <c r="C96" s="211" t="s">
        <v>606</v>
      </c>
      <c r="D96" s="227" t="s">
        <v>607</v>
      </c>
      <c r="E96" s="17">
        <v>13520</v>
      </c>
      <c r="F96" s="228">
        <v>25.11</v>
      </c>
      <c r="G96" s="315"/>
      <c r="H96" s="231">
        <v>1</v>
      </c>
      <c r="I96" s="230"/>
      <c r="J96" s="231">
        <v>1.4</v>
      </c>
      <c r="K96" s="231">
        <v>1.68</v>
      </c>
      <c r="L96" s="231">
        <v>2.23</v>
      </c>
      <c r="M96" s="232">
        <v>2.57</v>
      </c>
      <c r="N96" s="136"/>
      <c r="O96" s="37"/>
      <c r="P96" s="168"/>
      <c r="Q96" s="37"/>
      <c r="R96" s="136"/>
      <c r="S96" s="37"/>
      <c r="T96" s="136"/>
      <c r="U96" s="37"/>
      <c r="V96" s="136"/>
      <c r="W96" s="136"/>
      <c r="X96" s="136"/>
      <c r="Y96" s="37"/>
      <c r="Z96" s="136"/>
      <c r="AA96" s="37"/>
      <c r="AB96" s="136"/>
      <c r="AC96" s="37"/>
      <c r="AD96" s="136"/>
      <c r="AE96" s="37"/>
      <c r="AF96" s="136"/>
      <c r="AG96" s="37"/>
      <c r="AH96" s="136"/>
      <c r="AI96" s="37"/>
      <c r="AJ96" s="136"/>
      <c r="AK96" s="136"/>
      <c r="AL96" s="136"/>
      <c r="AM96" s="37"/>
      <c r="AN96" s="136"/>
      <c r="AO96" s="37"/>
      <c r="AP96" s="136"/>
      <c r="AQ96" s="37"/>
      <c r="AR96" s="136"/>
      <c r="AS96" s="37"/>
      <c r="AT96" s="136"/>
      <c r="AU96" s="37"/>
      <c r="AV96" s="136"/>
      <c r="AW96" s="37"/>
      <c r="AX96" s="136"/>
      <c r="AY96" s="37"/>
      <c r="AZ96" s="136"/>
      <c r="BA96" s="37"/>
      <c r="BB96" s="136"/>
      <c r="BC96" s="37"/>
      <c r="BD96" s="136"/>
      <c r="BE96" s="37"/>
      <c r="BF96" s="136"/>
      <c r="BG96" s="37"/>
      <c r="BH96" s="136"/>
      <c r="BI96" s="37"/>
      <c r="BJ96" s="136"/>
      <c r="BK96" s="37"/>
      <c r="BL96" s="136"/>
      <c r="BM96" s="37"/>
      <c r="BN96" s="136"/>
      <c r="BO96" s="37"/>
      <c r="BP96" s="136"/>
      <c r="BQ96" s="37"/>
      <c r="BR96" s="136"/>
      <c r="BS96" s="37"/>
      <c r="BT96" s="136"/>
      <c r="BU96" s="37"/>
      <c r="BV96" s="136"/>
      <c r="BW96" s="37"/>
      <c r="BX96" s="136"/>
      <c r="BY96" s="37"/>
      <c r="BZ96" s="136"/>
      <c r="CA96" s="37"/>
      <c r="CB96" s="136"/>
      <c r="CC96" s="37"/>
      <c r="CD96" s="136"/>
      <c r="CE96" s="37"/>
      <c r="CF96" s="136"/>
      <c r="CG96" s="37"/>
      <c r="CH96" s="136"/>
      <c r="CI96" s="37"/>
      <c r="CJ96" s="136"/>
      <c r="CK96" s="37"/>
      <c r="CL96" s="136"/>
      <c r="CM96" s="37"/>
      <c r="CN96" s="136"/>
      <c r="CO96" s="37"/>
      <c r="CP96" s="136"/>
      <c r="CQ96" s="37"/>
      <c r="CR96" s="136"/>
      <c r="CS96" s="37"/>
      <c r="CT96" s="136"/>
      <c r="CU96" s="37"/>
      <c r="CV96" s="136"/>
      <c r="CW96" s="37"/>
      <c r="CX96" s="136"/>
      <c r="CY96" s="37"/>
      <c r="CZ96" s="136"/>
      <c r="DA96" s="37"/>
      <c r="DB96" s="136"/>
      <c r="DC96" s="37"/>
      <c r="DD96" s="136"/>
      <c r="DE96" s="37"/>
      <c r="DF96" s="136"/>
      <c r="DG96" s="37"/>
      <c r="DH96" s="136"/>
      <c r="DI96" s="37"/>
      <c r="DJ96" s="136"/>
      <c r="DK96" s="37"/>
      <c r="DL96" s="136"/>
      <c r="DM96" s="37"/>
      <c r="DN96" s="136"/>
      <c r="DO96" s="37"/>
      <c r="DP96" s="136"/>
      <c r="DQ96" s="37"/>
      <c r="DR96" s="136"/>
      <c r="DS96" s="37"/>
      <c r="DT96" s="136"/>
      <c r="DU96" s="37"/>
      <c r="DV96" s="172"/>
      <c r="DW96" s="37"/>
      <c r="DX96" s="136"/>
      <c r="DY96" s="37"/>
      <c r="DZ96" s="136"/>
      <c r="EA96" s="165"/>
      <c r="EB96" s="136"/>
      <c r="EC96" s="37"/>
      <c r="ED96" s="136"/>
      <c r="EE96" s="37"/>
      <c r="EF96" s="136"/>
      <c r="EG96" s="37"/>
      <c r="EH96" s="136"/>
      <c r="EI96" s="37"/>
      <c r="EJ96" s="136"/>
      <c r="EK96" s="37"/>
      <c r="EL96" s="80">
        <f t="shared" si="113"/>
        <v>0</v>
      </c>
      <c r="EM96" s="80">
        <f t="shared" si="113"/>
        <v>0</v>
      </c>
    </row>
    <row r="97" spans="1:143" ht="30" x14ac:dyDescent="0.25">
      <c r="A97" s="112"/>
      <c r="B97" s="205">
        <v>64</v>
      </c>
      <c r="C97" s="211" t="s">
        <v>608</v>
      </c>
      <c r="D97" s="227" t="s">
        <v>609</v>
      </c>
      <c r="E97" s="17">
        <v>13520</v>
      </c>
      <c r="F97" s="228">
        <v>44.65</v>
      </c>
      <c r="G97" s="315"/>
      <c r="H97" s="231">
        <v>1</v>
      </c>
      <c r="I97" s="230"/>
      <c r="J97" s="231">
        <v>1.4</v>
      </c>
      <c r="K97" s="231">
        <v>1.68</v>
      </c>
      <c r="L97" s="231">
        <v>2.23</v>
      </c>
      <c r="M97" s="232">
        <v>2.57</v>
      </c>
      <c r="N97" s="136"/>
      <c r="O97" s="37"/>
      <c r="P97" s="168"/>
      <c r="Q97" s="37"/>
      <c r="R97" s="136"/>
      <c r="S97" s="37"/>
      <c r="T97" s="136"/>
      <c r="U97" s="37"/>
      <c r="V97" s="136"/>
      <c r="W97" s="136"/>
      <c r="X97" s="136"/>
      <c r="Y97" s="37"/>
      <c r="Z97" s="136"/>
      <c r="AA97" s="37"/>
      <c r="AB97" s="136"/>
      <c r="AC97" s="37"/>
      <c r="AD97" s="136"/>
      <c r="AE97" s="37"/>
      <c r="AF97" s="136"/>
      <c r="AG97" s="37"/>
      <c r="AH97" s="136"/>
      <c r="AI97" s="37"/>
      <c r="AJ97" s="136"/>
      <c r="AK97" s="136"/>
      <c r="AL97" s="136"/>
      <c r="AM97" s="37"/>
      <c r="AN97" s="136"/>
      <c r="AO97" s="37"/>
      <c r="AP97" s="136"/>
      <c r="AQ97" s="37"/>
      <c r="AR97" s="136"/>
      <c r="AS97" s="37"/>
      <c r="AT97" s="136"/>
      <c r="AU97" s="37"/>
      <c r="AV97" s="136"/>
      <c r="AW97" s="37"/>
      <c r="AX97" s="136"/>
      <c r="AY97" s="37"/>
      <c r="AZ97" s="136"/>
      <c r="BA97" s="37"/>
      <c r="BB97" s="136"/>
      <c r="BC97" s="37"/>
      <c r="BD97" s="136"/>
      <c r="BE97" s="37"/>
      <c r="BF97" s="136"/>
      <c r="BG97" s="37"/>
      <c r="BH97" s="136"/>
      <c r="BI97" s="37"/>
      <c r="BJ97" s="136"/>
      <c r="BK97" s="37"/>
      <c r="BL97" s="136"/>
      <c r="BM97" s="37"/>
      <c r="BN97" s="136"/>
      <c r="BO97" s="37"/>
      <c r="BP97" s="136"/>
      <c r="BQ97" s="37"/>
      <c r="BR97" s="136"/>
      <c r="BS97" s="37"/>
      <c r="BT97" s="136"/>
      <c r="BU97" s="37"/>
      <c r="BV97" s="136"/>
      <c r="BW97" s="37"/>
      <c r="BX97" s="136"/>
      <c r="BY97" s="37"/>
      <c r="BZ97" s="136"/>
      <c r="CA97" s="37"/>
      <c r="CB97" s="136"/>
      <c r="CC97" s="37"/>
      <c r="CD97" s="136"/>
      <c r="CE97" s="37"/>
      <c r="CF97" s="136"/>
      <c r="CG97" s="37"/>
      <c r="CH97" s="136"/>
      <c r="CI97" s="37"/>
      <c r="CJ97" s="136"/>
      <c r="CK97" s="37"/>
      <c r="CL97" s="136"/>
      <c r="CM97" s="37"/>
      <c r="CN97" s="136"/>
      <c r="CO97" s="37"/>
      <c r="CP97" s="136"/>
      <c r="CQ97" s="37"/>
      <c r="CR97" s="136"/>
      <c r="CS97" s="37"/>
      <c r="CT97" s="136"/>
      <c r="CU97" s="37"/>
      <c r="CV97" s="136"/>
      <c r="CW97" s="37"/>
      <c r="CX97" s="136"/>
      <c r="CY97" s="37"/>
      <c r="CZ97" s="136"/>
      <c r="DA97" s="37"/>
      <c r="DB97" s="136"/>
      <c r="DC97" s="37"/>
      <c r="DD97" s="136"/>
      <c r="DE97" s="37"/>
      <c r="DF97" s="136"/>
      <c r="DG97" s="37"/>
      <c r="DH97" s="136"/>
      <c r="DI97" s="37"/>
      <c r="DJ97" s="136"/>
      <c r="DK97" s="37"/>
      <c r="DL97" s="136"/>
      <c r="DM97" s="37"/>
      <c r="DN97" s="136"/>
      <c r="DO97" s="37"/>
      <c r="DP97" s="136"/>
      <c r="DQ97" s="37"/>
      <c r="DR97" s="136"/>
      <c r="DS97" s="37"/>
      <c r="DT97" s="136"/>
      <c r="DU97" s="37"/>
      <c r="DV97" s="172"/>
      <c r="DW97" s="37"/>
      <c r="DX97" s="136"/>
      <c r="DY97" s="37"/>
      <c r="DZ97" s="136"/>
      <c r="EA97" s="165"/>
      <c r="EB97" s="136"/>
      <c r="EC97" s="37"/>
      <c r="ED97" s="136"/>
      <c r="EE97" s="37"/>
      <c r="EF97" s="136"/>
      <c r="EG97" s="37"/>
      <c r="EH97" s="136"/>
      <c r="EI97" s="37"/>
      <c r="EJ97" s="136"/>
      <c r="EK97" s="37"/>
      <c r="EL97" s="80">
        <f t="shared" si="113"/>
        <v>0</v>
      </c>
      <c r="EM97" s="80">
        <f t="shared" si="113"/>
        <v>0</v>
      </c>
    </row>
    <row r="98" spans="1:143" ht="30" x14ac:dyDescent="0.25">
      <c r="A98" s="112"/>
      <c r="B98" s="107">
        <v>65</v>
      </c>
      <c r="C98" s="211" t="s">
        <v>610</v>
      </c>
      <c r="D98" s="1" t="s">
        <v>157</v>
      </c>
      <c r="E98" s="17">
        <v>13520</v>
      </c>
      <c r="F98" s="18">
        <v>2.35</v>
      </c>
      <c r="G98" s="119"/>
      <c r="H98" s="17">
        <v>1</v>
      </c>
      <c r="I98" s="128"/>
      <c r="J98" s="17">
        <v>1.4</v>
      </c>
      <c r="K98" s="17">
        <v>1.68</v>
      </c>
      <c r="L98" s="17">
        <v>2.23</v>
      </c>
      <c r="M98" s="21">
        <v>2.57</v>
      </c>
      <c r="N98" s="136"/>
      <c r="O98" s="37">
        <f t="shared" si="112"/>
        <v>0</v>
      </c>
      <c r="P98" s="136"/>
      <c r="Q98" s="37">
        <f t="shared" ref="Q98:Q111" si="114">P98*E98*F98*H98*J98*$Q$8</f>
        <v>0</v>
      </c>
      <c r="R98" s="136">
        <v>146</v>
      </c>
      <c r="S98" s="37">
        <f t="shared" ref="S98:S111" si="115">R98*E98*F98*H98*J98*$S$8</f>
        <v>6494196.7999999998</v>
      </c>
      <c r="T98" s="136"/>
      <c r="U98" s="37">
        <f t="shared" ref="U98:U111" si="116">SUM(T98*E98*F98*H98*J98*$U$8)</f>
        <v>0</v>
      </c>
      <c r="V98" s="136"/>
      <c r="W98" s="136">
        <f t="shared" ref="W98:W111" si="117">SUM(V98*E98*F98*H98*J98*$W$8)</f>
        <v>0</v>
      </c>
      <c r="X98" s="136"/>
      <c r="Y98" s="37">
        <f t="shared" ref="Y98:Y111" si="118">SUM(X98*E98*F98*H98*J98*$Y$8)</f>
        <v>0</v>
      </c>
      <c r="Z98" s="136"/>
      <c r="AA98" s="37">
        <f t="shared" ref="AA98:AA111" si="119">SUM(Z98*E98*F98*H98*J98*$AA$8)</f>
        <v>0</v>
      </c>
      <c r="AB98" s="136"/>
      <c r="AC98" s="37">
        <f t="shared" ref="AC98:AC111" si="120">SUM(AB98*E98*F98*H98*J98*$AC$8)</f>
        <v>0</v>
      </c>
      <c r="AD98" s="136">
        <v>87</v>
      </c>
      <c r="AE98" s="37">
        <f t="shared" ref="AE98:AE111" si="121">SUM(AD98*E98*F98*H98*K98*$AE$8)</f>
        <v>4643795.5199999996</v>
      </c>
      <c r="AF98" s="136"/>
      <c r="AG98" s="37">
        <f t="shared" ref="AG98:AG111" si="122">SUM(AF98*E98*F98*H98*K98*$AG$8)</f>
        <v>0</v>
      </c>
      <c r="AH98" s="136"/>
      <c r="AI98" s="37">
        <f t="shared" ref="AI98:AI111" si="123">SUM(AH98*E98*F98*H98*J98*$AI$8)</f>
        <v>0</v>
      </c>
      <c r="AJ98" s="136"/>
      <c r="AK98" s="136">
        <f t="shared" ref="AK98:AK111" si="124">SUM(AJ98*E98*F98*H98*J98*$AK$8)</f>
        <v>0</v>
      </c>
      <c r="AL98" s="136"/>
      <c r="AM98" s="37">
        <f t="shared" ref="AM98:AM111" si="125">SUM(AL98*E98*F98*H98*J98*$AM$8)</f>
        <v>0</v>
      </c>
      <c r="AN98" s="136"/>
      <c r="AO98" s="37">
        <f t="shared" ref="AO98:AO111" si="126">SUM(AN98*E98*F98*H98*J98*$AO$8)</f>
        <v>0</v>
      </c>
      <c r="AP98" s="136"/>
      <c r="AQ98" s="37">
        <f t="shared" ref="AQ98:AQ111" si="127">SUM(E98*F98*H98*J98*AP98*$AQ$8)</f>
        <v>0</v>
      </c>
      <c r="AR98" s="136"/>
      <c r="AS98" s="37">
        <f t="shared" ref="AS98:AS111" si="128">SUM(AR98*E98*F98*H98*J98*$AS$8)</f>
        <v>0</v>
      </c>
      <c r="AT98" s="136"/>
      <c r="AU98" s="37">
        <f t="shared" ref="AU98:AU111" si="129">SUM(AT98*E98*F98*H98*J98*$AU$8)</f>
        <v>0</v>
      </c>
      <c r="AV98" s="136"/>
      <c r="AW98" s="37">
        <f t="shared" ref="AW98:AW111" si="130">SUM(AV98*E98*F98*H98*J98*$AW$8)</f>
        <v>0</v>
      </c>
      <c r="AX98" s="136"/>
      <c r="AY98" s="37">
        <f t="shared" ref="AY98:AY111" si="131">SUM(AX98*E98*F98*H98*J98*$AY$8)</f>
        <v>0</v>
      </c>
      <c r="AZ98" s="136"/>
      <c r="BA98" s="37">
        <f t="shared" ref="BA98:BA111" si="132">SUM(AZ98*E98*F98*H98*J98*$BA$8)</f>
        <v>0</v>
      </c>
      <c r="BB98" s="136"/>
      <c r="BC98" s="37">
        <f t="shared" ref="BC98:BC111" si="133">SUM(BB98*E98*F98*H98*J98*$BC$8)</f>
        <v>0</v>
      </c>
      <c r="BD98" s="136"/>
      <c r="BE98" s="37">
        <f t="shared" ref="BE98:BE111" si="134">SUM(BD98*E98*F98*H98*J98*$BE$8)</f>
        <v>0</v>
      </c>
      <c r="BF98" s="136"/>
      <c r="BG98" s="37">
        <f t="shared" ref="BG98:BG111" si="135">BF98*E98*F98*H98*J98*$BG$8</f>
        <v>0</v>
      </c>
      <c r="BH98" s="136"/>
      <c r="BI98" s="37">
        <f t="shared" ref="BI98:BI111" si="136">BH98*E98*F98*H98*J98*$BI$8</f>
        <v>0</v>
      </c>
      <c r="BJ98" s="136"/>
      <c r="BK98" s="37">
        <f t="shared" ref="BK98:BK111" si="137">BJ98*E98*F98*H98*J98*$BK$8</f>
        <v>0</v>
      </c>
      <c r="BL98" s="136"/>
      <c r="BM98" s="37">
        <f t="shared" ref="BM98:BM111" si="138">SUM(BL98*E98*F98*H98*J98*$BM$8)</f>
        <v>0</v>
      </c>
      <c r="BN98" s="136"/>
      <c r="BO98" s="37">
        <f t="shared" ref="BO98:BO111" si="139">SUM(BN98*E98*F98*H98*J98*$BO$8)</f>
        <v>0</v>
      </c>
      <c r="BP98" s="136"/>
      <c r="BQ98" s="37">
        <f t="shared" ref="BQ98:BQ111" si="140">SUM(BP98*E98*F98*H98*J98*$BQ$8)</f>
        <v>0</v>
      </c>
      <c r="BR98" s="136"/>
      <c r="BS98" s="37">
        <f t="shared" ref="BS98:BS111" si="141">SUM(BR98*E98*F98*H98*J98*$BS$8)</f>
        <v>0</v>
      </c>
      <c r="BT98" s="136"/>
      <c r="BU98" s="37">
        <f t="shared" ref="BU98:BU111" si="142">SUM(BT98*E98*F98*H98*J98*$BU$8)</f>
        <v>0</v>
      </c>
      <c r="BV98" s="136"/>
      <c r="BW98" s="37">
        <f t="shared" ref="BW98:BW111" si="143">BV98*E98*F98*H98*J98*$BW$8</f>
        <v>0</v>
      </c>
      <c r="BX98" s="136"/>
      <c r="BY98" s="37">
        <f t="shared" ref="BY98:BY111" si="144">SUM(BX98*E98*F98*H98*J98*$BY$8)</f>
        <v>0</v>
      </c>
      <c r="BZ98" s="136"/>
      <c r="CA98" s="37">
        <f t="shared" ref="CA98:CA111" si="145">SUM(BZ98*E98*F98*H98*J98*$CA$8)</f>
        <v>0</v>
      </c>
      <c r="CB98" s="136"/>
      <c r="CC98" s="37">
        <f t="shared" ref="CC98:CC111" si="146">SUM(CB98*E98*F98*H98*J98*$CC$8)</f>
        <v>0</v>
      </c>
      <c r="CD98" s="136"/>
      <c r="CE98" s="37">
        <f t="shared" ref="CE98:CE111" si="147">SUM(CD98*E98*F98*H98*J98*$CE$8)</f>
        <v>0</v>
      </c>
      <c r="CF98" s="136"/>
      <c r="CG98" s="37">
        <f t="shared" ref="CG98:CG111" si="148">CF98*E98*F98*H98*J98*$CG$8</f>
        <v>0</v>
      </c>
      <c r="CH98" s="136"/>
      <c r="CI98" s="37">
        <f t="shared" ref="CI98:CI111" si="149">SUM(CH98*E98*F98*H98*J98*$CI$8)</f>
        <v>0</v>
      </c>
      <c r="CJ98" s="136"/>
      <c r="CK98" s="37">
        <f t="shared" ref="CK98:CK111" si="150">SUM(CJ98*E98*F98*H98*K98*$CK$8)</f>
        <v>0</v>
      </c>
      <c r="CL98" s="136"/>
      <c r="CM98" s="37">
        <f t="shared" ref="CM98:CM111" si="151">SUM(CL98*E98*F98*H98*K98*$CM$8)</f>
        <v>0</v>
      </c>
      <c r="CN98" s="136"/>
      <c r="CO98" s="37">
        <f t="shared" ref="CO98:CO111" si="152">SUM(CN98*E98*F98*H98*K98*$CO$8)</f>
        <v>0</v>
      </c>
      <c r="CP98" s="136"/>
      <c r="CQ98" s="37">
        <f t="shared" ref="CQ98:CQ111" si="153">SUM(CP98*E98*F98*H98*K98*$CQ$8)</f>
        <v>0</v>
      </c>
      <c r="CR98" s="136"/>
      <c r="CS98" s="37">
        <f t="shared" ref="CS98:CS111" si="154">SUM(CR98*E98*F98*H98*K98*$CS$8)</f>
        <v>0</v>
      </c>
      <c r="CT98" s="136"/>
      <c r="CU98" s="37">
        <f t="shared" ref="CU98:CU111" si="155">SUM(CT98*E98*F98*H98*K98*$CU$8)</f>
        <v>0</v>
      </c>
      <c r="CV98" s="136"/>
      <c r="CW98" s="37">
        <f t="shared" ref="CW98:CW111" si="156">SUM(CV98*E98*F98*H98*K98*$CW$8)</f>
        <v>0</v>
      </c>
      <c r="CX98" s="136"/>
      <c r="CY98" s="37">
        <f t="shared" ref="CY98:CY111" si="157">SUM(CX98*E98*F98*H98*K98*$CY$8)</f>
        <v>0</v>
      </c>
      <c r="CZ98" s="136"/>
      <c r="DA98" s="37">
        <f t="shared" ref="DA98:DA111" si="158">SUM(CZ98*E98*F98*H98*K98*$DA$8)</f>
        <v>0</v>
      </c>
      <c r="DB98" s="136"/>
      <c r="DC98" s="37">
        <f t="shared" ref="DC98:DC111" si="159">SUM(DB98*E98*F98*H98*K98*$DC$8)</f>
        <v>0</v>
      </c>
      <c r="DD98" s="136"/>
      <c r="DE98" s="37">
        <f t="shared" ref="DE98:DE111" si="160">SUM(DD98*E98*F98*H98*K98*$DE$8)</f>
        <v>0</v>
      </c>
      <c r="DF98" s="136"/>
      <c r="DG98" s="37">
        <f t="shared" ref="DG98:DG111" si="161">SUM(DF98*E98*F98*H98*K98*$DG$8)</f>
        <v>0</v>
      </c>
      <c r="DH98" s="136"/>
      <c r="DI98" s="37">
        <f t="shared" ref="DI98:DI111" si="162">SUM(DH98*E98*F98*H98*K98*$DI$8)</f>
        <v>0</v>
      </c>
      <c r="DJ98" s="136"/>
      <c r="DK98" s="37">
        <f t="shared" ref="DK98:DK111" si="163">SUM(DJ98*E98*F98*H98*K98*$DK$8)</f>
        <v>0</v>
      </c>
      <c r="DL98" s="136"/>
      <c r="DM98" s="37">
        <f t="shared" ref="DM98:DM111" si="164">SUM(DL98*E98*F98*H98*K98*$DM$8)</f>
        <v>0</v>
      </c>
      <c r="DN98" s="136"/>
      <c r="DO98" s="37">
        <f t="shared" ref="DO98:DO111" si="165">DN98*E98*F98*H98*K98*$DO$8</f>
        <v>0</v>
      </c>
      <c r="DP98" s="136"/>
      <c r="DQ98" s="37">
        <f t="shared" ref="DQ98:DQ111" si="166">SUM(DP98*E98*F98*H98*K98*$DQ$8)</f>
        <v>0</v>
      </c>
      <c r="DR98" s="136"/>
      <c r="DS98" s="37">
        <f t="shared" ref="DS98:DS111" si="167">SUM(DR98*E98*F98*H98*K98*$DS$8)</f>
        <v>0</v>
      </c>
      <c r="DT98" s="136"/>
      <c r="DU98" s="37">
        <f t="shared" ref="DU98:DU111" si="168">SUM(DT98*E98*F98*H98*L98*$DU$8)</f>
        <v>0</v>
      </c>
      <c r="DV98" s="172"/>
      <c r="DW98" s="37">
        <f t="shared" ref="DW98:DW111" si="169">SUM(DV98*E98*F98*H98*M98*$DW$8)</f>
        <v>0</v>
      </c>
      <c r="DX98" s="136"/>
      <c r="DY98" s="37">
        <f t="shared" ref="DY98:DY111" si="170">SUM(DX98*E98*F98*H98*J98*$DY$8)</f>
        <v>0</v>
      </c>
      <c r="DZ98" s="136"/>
      <c r="EA98" s="165">
        <f t="shared" ref="EA98:EA111" si="171">SUM(DZ98*E98*F98*H98*J98*$EA$8)</f>
        <v>0</v>
      </c>
      <c r="EB98" s="136"/>
      <c r="EC98" s="37">
        <f t="shared" ref="EC98:EC111" si="172">SUM(EB98*E98*F98*H98*J98*$EC$8)</f>
        <v>0</v>
      </c>
      <c r="ED98" s="136"/>
      <c r="EE98" s="37">
        <f t="shared" ref="EE98:EE111" si="173">SUM(ED98*E98*F98*H98*J98*$EE$8)</f>
        <v>0</v>
      </c>
      <c r="EF98" s="136"/>
      <c r="EG98" s="37">
        <f t="shared" ref="EG98:EG111" si="174">EF98*E98*F98*H98*J98*$EG$8</f>
        <v>0</v>
      </c>
      <c r="EH98" s="136"/>
      <c r="EI98" s="37">
        <f t="shared" ref="EI98:EI111" si="175">EH98*E98*F98*H98*J98*$EI$8</f>
        <v>0</v>
      </c>
      <c r="EJ98" s="136"/>
      <c r="EK98" s="37"/>
      <c r="EL98" s="80">
        <f t="shared" si="113"/>
        <v>233</v>
      </c>
      <c r="EM98" s="80">
        <f t="shared" si="113"/>
        <v>11137992.32</v>
      </c>
    </row>
    <row r="99" spans="1:143" ht="30" x14ac:dyDescent="0.25">
      <c r="A99" s="112"/>
      <c r="B99" s="107">
        <v>66</v>
      </c>
      <c r="C99" s="211" t="s">
        <v>611</v>
      </c>
      <c r="D99" s="1" t="s">
        <v>158</v>
      </c>
      <c r="E99" s="17">
        <v>13520</v>
      </c>
      <c r="F99" s="18">
        <v>2.48</v>
      </c>
      <c r="G99" s="119"/>
      <c r="H99" s="17">
        <v>1</v>
      </c>
      <c r="I99" s="324"/>
      <c r="J99" s="17">
        <v>1.4</v>
      </c>
      <c r="K99" s="17">
        <v>1.68</v>
      </c>
      <c r="L99" s="17">
        <v>2.23</v>
      </c>
      <c r="M99" s="21">
        <v>2.57</v>
      </c>
      <c r="N99" s="213">
        <v>1</v>
      </c>
      <c r="O99" s="37">
        <f t="shared" si="112"/>
        <v>46941.439999999995</v>
      </c>
      <c r="P99" s="215"/>
      <c r="Q99" s="37">
        <f t="shared" si="114"/>
        <v>0</v>
      </c>
      <c r="R99" s="213">
        <v>10</v>
      </c>
      <c r="S99" s="37">
        <f t="shared" si="115"/>
        <v>469414.39999999997</v>
      </c>
      <c r="T99" s="213"/>
      <c r="U99" s="37">
        <f t="shared" si="116"/>
        <v>0</v>
      </c>
      <c r="V99" s="213"/>
      <c r="W99" s="136">
        <f t="shared" si="117"/>
        <v>0</v>
      </c>
      <c r="X99" s="213"/>
      <c r="Y99" s="37">
        <f t="shared" si="118"/>
        <v>0</v>
      </c>
      <c r="Z99" s="213"/>
      <c r="AA99" s="37">
        <f t="shared" si="119"/>
        <v>0</v>
      </c>
      <c r="AB99" s="213"/>
      <c r="AC99" s="37">
        <f t="shared" si="120"/>
        <v>0</v>
      </c>
      <c r="AD99" s="213">
        <v>2</v>
      </c>
      <c r="AE99" s="37">
        <f t="shared" si="121"/>
        <v>112659.45599999999</v>
      </c>
      <c r="AF99" s="213"/>
      <c r="AG99" s="37">
        <f t="shared" si="122"/>
        <v>0</v>
      </c>
      <c r="AH99" s="213"/>
      <c r="AI99" s="37">
        <f t="shared" si="123"/>
        <v>0</v>
      </c>
      <c r="AJ99" s="136"/>
      <c r="AK99" s="136">
        <f t="shared" si="124"/>
        <v>0</v>
      </c>
      <c r="AL99" s="213"/>
      <c r="AM99" s="37">
        <f t="shared" si="125"/>
        <v>0</v>
      </c>
      <c r="AN99" s="213"/>
      <c r="AO99" s="37">
        <f t="shared" si="126"/>
        <v>0</v>
      </c>
      <c r="AP99" s="213"/>
      <c r="AQ99" s="37">
        <f t="shared" si="127"/>
        <v>0</v>
      </c>
      <c r="AR99" s="213"/>
      <c r="AS99" s="37">
        <f t="shared" si="128"/>
        <v>0</v>
      </c>
      <c r="AT99" s="213"/>
      <c r="AU99" s="37">
        <f t="shared" si="129"/>
        <v>0</v>
      </c>
      <c r="AV99" s="213"/>
      <c r="AW99" s="37">
        <f t="shared" si="130"/>
        <v>0</v>
      </c>
      <c r="AX99" s="213"/>
      <c r="AY99" s="37">
        <f t="shared" si="131"/>
        <v>0</v>
      </c>
      <c r="AZ99" s="213"/>
      <c r="BA99" s="37">
        <f t="shared" si="132"/>
        <v>0</v>
      </c>
      <c r="BB99" s="213"/>
      <c r="BC99" s="37">
        <f t="shared" si="133"/>
        <v>0</v>
      </c>
      <c r="BD99" s="213"/>
      <c r="BE99" s="37">
        <f t="shared" si="134"/>
        <v>0</v>
      </c>
      <c r="BF99" s="213"/>
      <c r="BG99" s="37">
        <f t="shared" si="135"/>
        <v>0</v>
      </c>
      <c r="BH99" s="213"/>
      <c r="BI99" s="37">
        <f t="shared" si="136"/>
        <v>0</v>
      </c>
      <c r="BJ99" s="213"/>
      <c r="BK99" s="37">
        <f t="shared" si="137"/>
        <v>0</v>
      </c>
      <c r="BL99" s="213"/>
      <c r="BM99" s="37">
        <f t="shared" si="138"/>
        <v>0</v>
      </c>
      <c r="BN99" s="213"/>
      <c r="BO99" s="37">
        <f t="shared" si="139"/>
        <v>0</v>
      </c>
      <c r="BP99" s="213"/>
      <c r="BQ99" s="37">
        <f t="shared" si="140"/>
        <v>0</v>
      </c>
      <c r="BR99" s="213"/>
      <c r="BS99" s="37">
        <f t="shared" si="141"/>
        <v>0</v>
      </c>
      <c r="BT99" s="213"/>
      <c r="BU99" s="37">
        <f t="shared" si="142"/>
        <v>0</v>
      </c>
      <c r="BV99" s="213"/>
      <c r="BW99" s="37">
        <f t="shared" si="143"/>
        <v>0</v>
      </c>
      <c r="BX99" s="213"/>
      <c r="BY99" s="37">
        <f t="shared" si="144"/>
        <v>0</v>
      </c>
      <c r="BZ99" s="213"/>
      <c r="CA99" s="37">
        <f t="shared" si="145"/>
        <v>0</v>
      </c>
      <c r="CB99" s="213"/>
      <c r="CC99" s="37">
        <f t="shared" si="146"/>
        <v>0</v>
      </c>
      <c r="CD99" s="213"/>
      <c r="CE99" s="37">
        <f t="shared" si="147"/>
        <v>0</v>
      </c>
      <c r="CF99" s="213"/>
      <c r="CG99" s="37">
        <f t="shared" si="148"/>
        <v>0</v>
      </c>
      <c r="CH99" s="213"/>
      <c r="CI99" s="37">
        <f t="shared" si="149"/>
        <v>0</v>
      </c>
      <c r="CJ99" s="213"/>
      <c r="CK99" s="37">
        <f t="shared" si="150"/>
        <v>0</v>
      </c>
      <c r="CL99" s="213"/>
      <c r="CM99" s="37">
        <f t="shared" si="151"/>
        <v>0</v>
      </c>
      <c r="CN99" s="213"/>
      <c r="CO99" s="37">
        <f t="shared" si="152"/>
        <v>0</v>
      </c>
      <c r="CP99" s="213"/>
      <c r="CQ99" s="37">
        <f t="shared" si="153"/>
        <v>0</v>
      </c>
      <c r="CR99" s="213"/>
      <c r="CS99" s="37">
        <f t="shared" si="154"/>
        <v>0</v>
      </c>
      <c r="CT99" s="213"/>
      <c r="CU99" s="37">
        <f t="shared" si="155"/>
        <v>0</v>
      </c>
      <c r="CV99" s="213"/>
      <c r="CW99" s="37">
        <f t="shared" si="156"/>
        <v>0</v>
      </c>
      <c r="CX99" s="213"/>
      <c r="CY99" s="37">
        <f t="shared" si="157"/>
        <v>0</v>
      </c>
      <c r="CZ99" s="213"/>
      <c r="DA99" s="37">
        <f t="shared" si="158"/>
        <v>0</v>
      </c>
      <c r="DB99" s="213"/>
      <c r="DC99" s="37">
        <f t="shared" si="159"/>
        <v>0</v>
      </c>
      <c r="DD99" s="213"/>
      <c r="DE99" s="37">
        <f t="shared" si="160"/>
        <v>0</v>
      </c>
      <c r="DF99" s="213"/>
      <c r="DG99" s="37">
        <f t="shared" si="161"/>
        <v>0</v>
      </c>
      <c r="DH99" s="213"/>
      <c r="DI99" s="37">
        <f t="shared" si="162"/>
        <v>0</v>
      </c>
      <c r="DJ99" s="213"/>
      <c r="DK99" s="37">
        <f t="shared" si="163"/>
        <v>0</v>
      </c>
      <c r="DL99" s="213"/>
      <c r="DM99" s="37">
        <f t="shared" si="164"/>
        <v>0</v>
      </c>
      <c r="DN99" s="213"/>
      <c r="DO99" s="37">
        <f t="shared" si="165"/>
        <v>0</v>
      </c>
      <c r="DP99" s="213"/>
      <c r="DQ99" s="37">
        <f t="shared" si="166"/>
        <v>0</v>
      </c>
      <c r="DR99" s="213"/>
      <c r="DS99" s="37">
        <f t="shared" si="167"/>
        <v>0</v>
      </c>
      <c r="DT99" s="213"/>
      <c r="DU99" s="37">
        <f t="shared" si="168"/>
        <v>0</v>
      </c>
      <c r="DV99" s="217"/>
      <c r="DW99" s="37">
        <f t="shared" si="169"/>
        <v>0</v>
      </c>
      <c r="DX99" s="136"/>
      <c r="DY99" s="37">
        <f t="shared" si="170"/>
        <v>0</v>
      </c>
      <c r="DZ99" s="213"/>
      <c r="EA99" s="165">
        <f t="shared" si="171"/>
        <v>0</v>
      </c>
      <c r="EB99" s="213"/>
      <c r="EC99" s="37">
        <f t="shared" si="172"/>
        <v>0</v>
      </c>
      <c r="ED99" s="213"/>
      <c r="EE99" s="37">
        <f t="shared" si="173"/>
        <v>0</v>
      </c>
      <c r="EF99" s="213"/>
      <c r="EG99" s="37">
        <f t="shared" si="174"/>
        <v>0</v>
      </c>
      <c r="EH99" s="213"/>
      <c r="EI99" s="37">
        <f t="shared" si="175"/>
        <v>0</v>
      </c>
      <c r="EJ99" s="136"/>
      <c r="EK99" s="37"/>
      <c r="EL99" s="80">
        <f t="shared" si="113"/>
        <v>13</v>
      </c>
      <c r="EM99" s="80">
        <f t="shared" si="113"/>
        <v>629015.29599999997</v>
      </c>
    </row>
    <row r="100" spans="1:143" ht="60" x14ac:dyDescent="0.25">
      <c r="A100" s="81"/>
      <c r="B100" s="112">
        <v>67</v>
      </c>
      <c r="C100" s="211" t="s">
        <v>612</v>
      </c>
      <c r="D100" s="256" t="s">
        <v>450</v>
      </c>
      <c r="E100" s="17">
        <v>13520</v>
      </c>
      <c r="F100" s="18">
        <v>0.76</v>
      </c>
      <c r="G100" s="119"/>
      <c r="H100" s="17">
        <v>1</v>
      </c>
      <c r="I100" s="128"/>
      <c r="J100" s="257">
        <v>1.4</v>
      </c>
      <c r="K100" s="257">
        <v>1.68</v>
      </c>
      <c r="L100" s="257">
        <v>2.23</v>
      </c>
      <c r="M100" s="258">
        <v>2.57</v>
      </c>
      <c r="N100" s="213"/>
      <c r="O100" s="37">
        <f t="shared" si="112"/>
        <v>0</v>
      </c>
      <c r="P100" s="215"/>
      <c r="Q100" s="37">
        <f t="shared" si="114"/>
        <v>0</v>
      </c>
      <c r="R100" s="213">
        <v>449</v>
      </c>
      <c r="S100" s="37">
        <f t="shared" si="115"/>
        <v>6458990.7199999997</v>
      </c>
      <c r="T100" s="213"/>
      <c r="U100" s="37">
        <f t="shared" si="116"/>
        <v>0</v>
      </c>
      <c r="V100" s="213"/>
      <c r="W100" s="136">
        <f t="shared" si="117"/>
        <v>0</v>
      </c>
      <c r="X100" s="213"/>
      <c r="Y100" s="37">
        <f t="shared" si="118"/>
        <v>0</v>
      </c>
      <c r="Z100" s="213"/>
      <c r="AA100" s="37">
        <f t="shared" si="119"/>
        <v>0</v>
      </c>
      <c r="AB100" s="213">
        <v>10</v>
      </c>
      <c r="AC100" s="37">
        <f t="shared" si="120"/>
        <v>143852.79999999999</v>
      </c>
      <c r="AD100" s="213"/>
      <c r="AE100" s="37">
        <f t="shared" si="121"/>
        <v>0</v>
      </c>
      <c r="AF100" s="213"/>
      <c r="AG100" s="37">
        <f t="shared" si="122"/>
        <v>0</v>
      </c>
      <c r="AH100" s="213"/>
      <c r="AI100" s="37">
        <f t="shared" si="123"/>
        <v>0</v>
      </c>
      <c r="AJ100" s="136"/>
      <c r="AK100" s="136">
        <f t="shared" si="124"/>
        <v>0</v>
      </c>
      <c r="AL100" s="213"/>
      <c r="AM100" s="37">
        <f t="shared" si="125"/>
        <v>0</v>
      </c>
      <c r="AN100" s="213"/>
      <c r="AO100" s="37">
        <f t="shared" si="126"/>
        <v>0</v>
      </c>
      <c r="AP100" s="213"/>
      <c r="AQ100" s="37">
        <f t="shared" si="127"/>
        <v>0</v>
      </c>
      <c r="AR100" s="213"/>
      <c r="AS100" s="37">
        <f t="shared" si="128"/>
        <v>0</v>
      </c>
      <c r="AT100" s="213"/>
      <c r="AU100" s="37">
        <f t="shared" si="129"/>
        <v>0</v>
      </c>
      <c r="AV100" s="213"/>
      <c r="AW100" s="37">
        <f t="shared" si="130"/>
        <v>0</v>
      </c>
      <c r="AX100" s="213"/>
      <c r="AY100" s="37">
        <f t="shared" si="131"/>
        <v>0</v>
      </c>
      <c r="AZ100" s="213"/>
      <c r="BA100" s="37">
        <f t="shared" si="132"/>
        <v>0</v>
      </c>
      <c r="BB100" s="213"/>
      <c r="BC100" s="37">
        <f t="shared" si="133"/>
        <v>0</v>
      </c>
      <c r="BD100" s="213"/>
      <c r="BE100" s="37">
        <f t="shared" si="134"/>
        <v>0</v>
      </c>
      <c r="BF100" s="213"/>
      <c r="BG100" s="37">
        <f t="shared" si="135"/>
        <v>0</v>
      </c>
      <c r="BH100" s="213"/>
      <c r="BI100" s="37">
        <f t="shared" si="136"/>
        <v>0</v>
      </c>
      <c r="BJ100" s="213"/>
      <c r="BK100" s="37">
        <f t="shared" si="137"/>
        <v>0</v>
      </c>
      <c r="BL100" s="213"/>
      <c r="BM100" s="37">
        <f t="shared" si="138"/>
        <v>0</v>
      </c>
      <c r="BN100" s="213"/>
      <c r="BO100" s="37">
        <f t="shared" si="139"/>
        <v>0</v>
      </c>
      <c r="BP100" s="213"/>
      <c r="BQ100" s="37">
        <f t="shared" si="140"/>
        <v>0</v>
      </c>
      <c r="BR100" s="213"/>
      <c r="BS100" s="37">
        <f t="shared" si="141"/>
        <v>0</v>
      </c>
      <c r="BT100" s="213"/>
      <c r="BU100" s="37">
        <f t="shared" si="142"/>
        <v>0</v>
      </c>
      <c r="BV100" s="213"/>
      <c r="BW100" s="37">
        <f t="shared" si="143"/>
        <v>0</v>
      </c>
      <c r="BX100" s="213"/>
      <c r="BY100" s="37">
        <f t="shared" si="144"/>
        <v>0</v>
      </c>
      <c r="BZ100" s="213"/>
      <c r="CA100" s="37">
        <f t="shared" si="145"/>
        <v>0</v>
      </c>
      <c r="CB100" s="213"/>
      <c r="CC100" s="37">
        <f t="shared" si="146"/>
        <v>0</v>
      </c>
      <c r="CD100" s="213"/>
      <c r="CE100" s="37">
        <f t="shared" si="147"/>
        <v>0</v>
      </c>
      <c r="CF100" s="213"/>
      <c r="CG100" s="37">
        <f t="shared" si="148"/>
        <v>0</v>
      </c>
      <c r="CH100" s="213"/>
      <c r="CI100" s="37">
        <f t="shared" si="149"/>
        <v>0</v>
      </c>
      <c r="CJ100" s="213"/>
      <c r="CK100" s="37">
        <f t="shared" si="150"/>
        <v>0</v>
      </c>
      <c r="CL100" s="213"/>
      <c r="CM100" s="37">
        <f t="shared" si="151"/>
        <v>0</v>
      </c>
      <c r="CN100" s="213"/>
      <c r="CO100" s="37">
        <f t="shared" si="152"/>
        <v>0</v>
      </c>
      <c r="CP100" s="213"/>
      <c r="CQ100" s="37">
        <f t="shared" si="153"/>
        <v>0</v>
      </c>
      <c r="CR100" s="213"/>
      <c r="CS100" s="37">
        <f t="shared" si="154"/>
        <v>0</v>
      </c>
      <c r="CT100" s="213"/>
      <c r="CU100" s="37">
        <f t="shared" si="155"/>
        <v>0</v>
      </c>
      <c r="CV100" s="213"/>
      <c r="CW100" s="37">
        <f t="shared" si="156"/>
        <v>0</v>
      </c>
      <c r="CX100" s="213"/>
      <c r="CY100" s="37">
        <f t="shared" si="157"/>
        <v>0</v>
      </c>
      <c r="CZ100" s="213"/>
      <c r="DA100" s="37">
        <f t="shared" si="158"/>
        <v>0</v>
      </c>
      <c r="DB100" s="213"/>
      <c r="DC100" s="37">
        <f t="shared" si="159"/>
        <v>0</v>
      </c>
      <c r="DD100" s="213"/>
      <c r="DE100" s="37">
        <f t="shared" si="160"/>
        <v>0</v>
      </c>
      <c r="DF100" s="213"/>
      <c r="DG100" s="37">
        <f t="shared" si="161"/>
        <v>0</v>
      </c>
      <c r="DH100" s="213"/>
      <c r="DI100" s="37">
        <f t="shared" si="162"/>
        <v>0</v>
      </c>
      <c r="DJ100" s="213"/>
      <c r="DK100" s="37">
        <f t="shared" si="163"/>
        <v>0</v>
      </c>
      <c r="DL100" s="213"/>
      <c r="DM100" s="37">
        <f t="shared" si="164"/>
        <v>0</v>
      </c>
      <c r="DN100" s="213"/>
      <c r="DO100" s="37">
        <f t="shared" si="165"/>
        <v>0</v>
      </c>
      <c r="DP100" s="213"/>
      <c r="DQ100" s="37">
        <f t="shared" si="166"/>
        <v>0</v>
      </c>
      <c r="DR100" s="213"/>
      <c r="DS100" s="37">
        <f t="shared" si="167"/>
        <v>0</v>
      </c>
      <c r="DT100" s="213"/>
      <c r="DU100" s="37">
        <f t="shared" si="168"/>
        <v>0</v>
      </c>
      <c r="DV100" s="217"/>
      <c r="DW100" s="37">
        <f t="shared" si="169"/>
        <v>0</v>
      </c>
      <c r="DX100" s="136"/>
      <c r="DY100" s="37">
        <f t="shared" si="170"/>
        <v>0</v>
      </c>
      <c r="DZ100" s="213"/>
      <c r="EA100" s="165">
        <f t="shared" si="171"/>
        <v>0</v>
      </c>
      <c r="EB100" s="213"/>
      <c r="EC100" s="37">
        <f t="shared" si="172"/>
        <v>0</v>
      </c>
      <c r="ED100" s="213"/>
      <c r="EE100" s="37">
        <f t="shared" si="173"/>
        <v>0</v>
      </c>
      <c r="EF100" s="213"/>
      <c r="EG100" s="37">
        <f t="shared" si="174"/>
        <v>0</v>
      </c>
      <c r="EH100" s="213"/>
      <c r="EI100" s="37">
        <f t="shared" si="175"/>
        <v>0</v>
      </c>
      <c r="EJ100" s="172">
        <v>50</v>
      </c>
      <c r="EK100" s="37">
        <f t="shared" ref="EK100:EK107" si="176">EJ100*E100*F100*H100*K100</f>
        <v>863116.79999999993</v>
      </c>
      <c r="EL100" s="80">
        <f t="shared" si="113"/>
        <v>509</v>
      </c>
      <c r="EM100" s="80">
        <f t="shared" si="113"/>
        <v>7465960.3199999994</v>
      </c>
    </row>
    <row r="101" spans="1:143" ht="60" x14ac:dyDescent="0.25">
      <c r="A101" s="112"/>
      <c r="B101" s="112">
        <v>68</v>
      </c>
      <c r="C101" s="211" t="s">
        <v>613</v>
      </c>
      <c r="D101" s="256" t="s">
        <v>451</v>
      </c>
      <c r="E101" s="17">
        <v>13520</v>
      </c>
      <c r="F101" s="18">
        <v>1.06</v>
      </c>
      <c r="G101" s="119"/>
      <c r="H101" s="17">
        <v>1</v>
      </c>
      <c r="I101" s="128"/>
      <c r="J101" s="257">
        <v>1.4</v>
      </c>
      <c r="K101" s="257">
        <v>1.68</v>
      </c>
      <c r="L101" s="257">
        <v>2.23</v>
      </c>
      <c r="M101" s="258">
        <v>2.57</v>
      </c>
      <c r="N101" s="213"/>
      <c r="O101" s="37">
        <f t="shared" si="112"/>
        <v>0</v>
      </c>
      <c r="P101" s="215"/>
      <c r="Q101" s="37">
        <f t="shared" si="114"/>
        <v>0</v>
      </c>
      <c r="R101" s="213">
        <v>130</v>
      </c>
      <c r="S101" s="37">
        <f t="shared" si="115"/>
        <v>2608278.4</v>
      </c>
      <c r="T101" s="213"/>
      <c r="U101" s="37">
        <f t="shared" si="116"/>
        <v>0</v>
      </c>
      <c r="V101" s="213"/>
      <c r="W101" s="136">
        <f t="shared" si="117"/>
        <v>0</v>
      </c>
      <c r="X101" s="213"/>
      <c r="Y101" s="37">
        <f t="shared" si="118"/>
        <v>0</v>
      </c>
      <c r="Z101" s="213"/>
      <c r="AA101" s="37">
        <f t="shared" si="119"/>
        <v>0</v>
      </c>
      <c r="AB101" s="213">
        <v>5</v>
      </c>
      <c r="AC101" s="37">
        <f t="shared" si="120"/>
        <v>100318.39999999999</v>
      </c>
      <c r="AD101" s="213"/>
      <c r="AE101" s="37">
        <f t="shared" si="121"/>
        <v>0</v>
      </c>
      <c r="AF101" s="213"/>
      <c r="AG101" s="37">
        <f t="shared" si="122"/>
        <v>0</v>
      </c>
      <c r="AH101" s="213"/>
      <c r="AI101" s="37">
        <f t="shared" si="123"/>
        <v>0</v>
      </c>
      <c r="AJ101" s="136"/>
      <c r="AK101" s="136">
        <f t="shared" si="124"/>
        <v>0</v>
      </c>
      <c r="AL101" s="213"/>
      <c r="AM101" s="37">
        <f t="shared" si="125"/>
        <v>0</v>
      </c>
      <c r="AN101" s="213"/>
      <c r="AO101" s="37">
        <f t="shared" si="126"/>
        <v>0</v>
      </c>
      <c r="AP101" s="213"/>
      <c r="AQ101" s="37">
        <f t="shared" si="127"/>
        <v>0</v>
      </c>
      <c r="AR101" s="213"/>
      <c r="AS101" s="37">
        <f t="shared" si="128"/>
        <v>0</v>
      </c>
      <c r="AT101" s="213"/>
      <c r="AU101" s="37">
        <f t="shared" si="129"/>
        <v>0</v>
      </c>
      <c r="AV101" s="213"/>
      <c r="AW101" s="37">
        <f t="shared" si="130"/>
        <v>0</v>
      </c>
      <c r="AX101" s="213"/>
      <c r="AY101" s="37">
        <f t="shared" si="131"/>
        <v>0</v>
      </c>
      <c r="AZ101" s="213"/>
      <c r="BA101" s="37">
        <f t="shared" si="132"/>
        <v>0</v>
      </c>
      <c r="BB101" s="213"/>
      <c r="BC101" s="37">
        <f t="shared" si="133"/>
        <v>0</v>
      </c>
      <c r="BD101" s="213"/>
      <c r="BE101" s="37">
        <f t="shared" si="134"/>
        <v>0</v>
      </c>
      <c r="BF101" s="213"/>
      <c r="BG101" s="37">
        <f t="shared" si="135"/>
        <v>0</v>
      </c>
      <c r="BH101" s="213"/>
      <c r="BI101" s="37">
        <f t="shared" si="136"/>
        <v>0</v>
      </c>
      <c r="BJ101" s="213"/>
      <c r="BK101" s="37">
        <f t="shared" si="137"/>
        <v>0</v>
      </c>
      <c r="BL101" s="213"/>
      <c r="BM101" s="37">
        <f t="shared" si="138"/>
        <v>0</v>
      </c>
      <c r="BN101" s="213"/>
      <c r="BO101" s="37">
        <f t="shared" si="139"/>
        <v>0</v>
      </c>
      <c r="BP101" s="213"/>
      <c r="BQ101" s="37">
        <f t="shared" si="140"/>
        <v>0</v>
      </c>
      <c r="BR101" s="213"/>
      <c r="BS101" s="37">
        <f t="shared" si="141"/>
        <v>0</v>
      </c>
      <c r="BT101" s="213"/>
      <c r="BU101" s="37">
        <f t="shared" si="142"/>
        <v>0</v>
      </c>
      <c r="BV101" s="213"/>
      <c r="BW101" s="37">
        <f t="shared" si="143"/>
        <v>0</v>
      </c>
      <c r="BX101" s="213"/>
      <c r="BY101" s="37">
        <f t="shared" si="144"/>
        <v>0</v>
      </c>
      <c r="BZ101" s="213"/>
      <c r="CA101" s="37">
        <f t="shared" si="145"/>
        <v>0</v>
      </c>
      <c r="CB101" s="213"/>
      <c r="CC101" s="37">
        <f t="shared" si="146"/>
        <v>0</v>
      </c>
      <c r="CD101" s="213"/>
      <c r="CE101" s="37">
        <f t="shared" si="147"/>
        <v>0</v>
      </c>
      <c r="CF101" s="213"/>
      <c r="CG101" s="37">
        <f t="shared" si="148"/>
        <v>0</v>
      </c>
      <c r="CH101" s="213"/>
      <c r="CI101" s="37">
        <f t="shared" si="149"/>
        <v>0</v>
      </c>
      <c r="CJ101" s="213"/>
      <c r="CK101" s="37">
        <f t="shared" si="150"/>
        <v>0</v>
      </c>
      <c r="CL101" s="213"/>
      <c r="CM101" s="37">
        <f t="shared" si="151"/>
        <v>0</v>
      </c>
      <c r="CN101" s="213"/>
      <c r="CO101" s="37">
        <f t="shared" si="152"/>
        <v>0</v>
      </c>
      <c r="CP101" s="213"/>
      <c r="CQ101" s="37">
        <f t="shared" si="153"/>
        <v>0</v>
      </c>
      <c r="CR101" s="213"/>
      <c r="CS101" s="37">
        <f t="shared" si="154"/>
        <v>0</v>
      </c>
      <c r="CT101" s="213"/>
      <c r="CU101" s="37">
        <f t="shared" si="155"/>
        <v>0</v>
      </c>
      <c r="CV101" s="213"/>
      <c r="CW101" s="37">
        <f t="shared" si="156"/>
        <v>0</v>
      </c>
      <c r="CX101" s="213"/>
      <c r="CY101" s="37">
        <f t="shared" si="157"/>
        <v>0</v>
      </c>
      <c r="CZ101" s="188">
        <v>40</v>
      </c>
      <c r="DA101" s="37">
        <f t="shared" si="158"/>
        <v>963056.64000000001</v>
      </c>
      <c r="DB101" s="213"/>
      <c r="DC101" s="37">
        <f t="shared" si="159"/>
        <v>0</v>
      </c>
      <c r="DD101" s="213"/>
      <c r="DE101" s="37">
        <f t="shared" si="160"/>
        <v>0</v>
      </c>
      <c r="DF101" s="213"/>
      <c r="DG101" s="37">
        <f t="shared" si="161"/>
        <v>0</v>
      </c>
      <c r="DH101" s="213"/>
      <c r="DI101" s="37">
        <f t="shared" si="162"/>
        <v>0</v>
      </c>
      <c r="DJ101" s="213"/>
      <c r="DK101" s="37">
        <f t="shared" si="163"/>
        <v>0</v>
      </c>
      <c r="DL101" s="213"/>
      <c r="DM101" s="37">
        <f t="shared" si="164"/>
        <v>0</v>
      </c>
      <c r="DN101" s="213"/>
      <c r="DO101" s="37">
        <f t="shared" si="165"/>
        <v>0</v>
      </c>
      <c r="DP101" s="213"/>
      <c r="DQ101" s="37">
        <f t="shared" si="166"/>
        <v>0</v>
      </c>
      <c r="DR101" s="213"/>
      <c r="DS101" s="37">
        <f t="shared" si="167"/>
        <v>0</v>
      </c>
      <c r="DT101" s="213"/>
      <c r="DU101" s="37">
        <f t="shared" si="168"/>
        <v>0</v>
      </c>
      <c r="DV101" s="217"/>
      <c r="DW101" s="37">
        <f t="shared" si="169"/>
        <v>0</v>
      </c>
      <c r="DX101" s="136"/>
      <c r="DY101" s="37">
        <f t="shared" si="170"/>
        <v>0</v>
      </c>
      <c r="DZ101" s="213"/>
      <c r="EA101" s="165">
        <f t="shared" si="171"/>
        <v>0</v>
      </c>
      <c r="EB101" s="213"/>
      <c r="EC101" s="37">
        <f t="shared" si="172"/>
        <v>0</v>
      </c>
      <c r="ED101" s="213"/>
      <c r="EE101" s="37">
        <f t="shared" si="173"/>
        <v>0</v>
      </c>
      <c r="EF101" s="213"/>
      <c r="EG101" s="37">
        <f t="shared" si="174"/>
        <v>0</v>
      </c>
      <c r="EH101" s="213"/>
      <c r="EI101" s="37">
        <f t="shared" si="175"/>
        <v>0</v>
      </c>
      <c r="EJ101" s="172">
        <v>65</v>
      </c>
      <c r="EK101" s="37">
        <f t="shared" si="176"/>
        <v>1564967.04</v>
      </c>
      <c r="EL101" s="80">
        <f t="shared" si="113"/>
        <v>240</v>
      </c>
      <c r="EM101" s="80">
        <f t="shared" si="113"/>
        <v>5236620.4800000004</v>
      </c>
    </row>
    <row r="102" spans="1:143" ht="60" x14ac:dyDescent="0.25">
      <c r="A102" s="112"/>
      <c r="B102" s="112">
        <v>69</v>
      </c>
      <c r="C102" s="211" t="s">
        <v>614</v>
      </c>
      <c r="D102" s="256" t="s">
        <v>452</v>
      </c>
      <c r="E102" s="17">
        <v>13520</v>
      </c>
      <c r="F102" s="18">
        <v>1.51</v>
      </c>
      <c r="G102" s="119"/>
      <c r="H102" s="17">
        <v>1</v>
      </c>
      <c r="I102" s="128"/>
      <c r="J102" s="257">
        <v>1.4</v>
      </c>
      <c r="K102" s="257">
        <v>1.68</v>
      </c>
      <c r="L102" s="257">
        <v>2.23</v>
      </c>
      <c r="M102" s="258">
        <v>2.57</v>
      </c>
      <c r="N102" s="213">
        <v>0</v>
      </c>
      <c r="O102" s="37">
        <f t="shared" si="112"/>
        <v>0</v>
      </c>
      <c r="P102" s="215"/>
      <c r="Q102" s="37">
        <f t="shared" si="114"/>
        <v>0</v>
      </c>
      <c r="R102" s="213">
        <v>101</v>
      </c>
      <c r="S102" s="37">
        <f t="shared" si="115"/>
        <v>2886709.28</v>
      </c>
      <c r="T102" s="213">
        <v>0</v>
      </c>
      <c r="U102" s="37">
        <f t="shared" si="116"/>
        <v>0</v>
      </c>
      <c r="V102" s="213"/>
      <c r="W102" s="136">
        <f t="shared" si="117"/>
        <v>0</v>
      </c>
      <c r="X102" s="213"/>
      <c r="Y102" s="37">
        <f t="shared" si="118"/>
        <v>0</v>
      </c>
      <c r="Z102" s="213">
        <v>0</v>
      </c>
      <c r="AA102" s="37">
        <f t="shared" si="119"/>
        <v>0</v>
      </c>
      <c r="AB102" s="213">
        <v>0</v>
      </c>
      <c r="AC102" s="37">
        <f t="shared" si="120"/>
        <v>0</v>
      </c>
      <c r="AD102" s="213"/>
      <c r="AE102" s="37">
        <f t="shared" si="121"/>
        <v>0</v>
      </c>
      <c r="AF102" s="213">
        <v>0</v>
      </c>
      <c r="AG102" s="37">
        <f t="shared" si="122"/>
        <v>0</v>
      </c>
      <c r="AH102" s="213"/>
      <c r="AI102" s="37">
        <f t="shared" si="123"/>
        <v>0</v>
      </c>
      <c r="AJ102" s="136"/>
      <c r="AK102" s="136">
        <f t="shared" si="124"/>
        <v>0</v>
      </c>
      <c r="AL102" s="213">
        <v>0</v>
      </c>
      <c r="AM102" s="37">
        <f t="shared" si="125"/>
        <v>0</v>
      </c>
      <c r="AN102" s="213"/>
      <c r="AO102" s="37">
        <f t="shared" si="126"/>
        <v>0</v>
      </c>
      <c r="AP102" s="213">
        <v>0</v>
      </c>
      <c r="AQ102" s="37">
        <f t="shared" si="127"/>
        <v>0</v>
      </c>
      <c r="AR102" s="213"/>
      <c r="AS102" s="37">
        <f t="shared" si="128"/>
        <v>0</v>
      </c>
      <c r="AT102" s="213"/>
      <c r="AU102" s="37">
        <f t="shared" si="129"/>
        <v>0</v>
      </c>
      <c r="AV102" s="213">
        <v>0</v>
      </c>
      <c r="AW102" s="37">
        <f t="shared" si="130"/>
        <v>0</v>
      </c>
      <c r="AX102" s="213"/>
      <c r="AY102" s="37">
        <f t="shared" si="131"/>
        <v>0</v>
      </c>
      <c r="AZ102" s="213"/>
      <c r="BA102" s="37">
        <f t="shared" si="132"/>
        <v>0</v>
      </c>
      <c r="BB102" s="213"/>
      <c r="BC102" s="37">
        <f t="shared" si="133"/>
        <v>0</v>
      </c>
      <c r="BD102" s="213"/>
      <c r="BE102" s="37">
        <f t="shared" si="134"/>
        <v>0</v>
      </c>
      <c r="BF102" s="213"/>
      <c r="BG102" s="37">
        <f t="shared" si="135"/>
        <v>0</v>
      </c>
      <c r="BH102" s="213"/>
      <c r="BI102" s="37">
        <f t="shared" si="136"/>
        <v>0</v>
      </c>
      <c r="BJ102" s="213"/>
      <c r="BK102" s="37">
        <f t="shared" si="137"/>
        <v>0</v>
      </c>
      <c r="BL102" s="213"/>
      <c r="BM102" s="37">
        <f t="shared" si="138"/>
        <v>0</v>
      </c>
      <c r="BN102" s="213"/>
      <c r="BO102" s="37">
        <f t="shared" si="139"/>
        <v>0</v>
      </c>
      <c r="BP102" s="213"/>
      <c r="BQ102" s="37">
        <f t="shared" si="140"/>
        <v>0</v>
      </c>
      <c r="BR102" s="213"/>
      <c r="BS102" s="37">
        <f t="shared" si="141"/>
        <v>0</v>
      </c>
      <c r="BT102" s="213"/>
      <c r="BU102" s="37">
        <f t="shared" si="142"/>
        <v>0</v>
      </c>
      <c r="BV102" s="213"/>
      <c r="BW102" s="37">
        <f t="shared" si="143"/>
        <v>0</v>
      </c>
      <c r="BX102" s="213">
        <v>0</v>
      </c>
      <c r="BY102" s="37">
        <f t="shared" si="144"/>
        <v>0</v>
      </c>
      <c r="BZ102" s="213">
        <v>0</v>
      </c>
      <c r="CA102" s="37">
        <f t="shared" si="145"/>
        <v>0</v>
      </c>
      <c r="CB102" s="213">
        <v>0</v>
      </c>
      <c r="CC102" s="37">
        <f t="shared" si="146"/>
        <v>0</v>
      </c>
      <c r="CD102" s="213">
        <v>0</v>
      </c>
      <c r="CE102" s="37">
        <f t="shared" si="147"/>
        <v>0</v>
      </c>
      <c r="CF102" s="213">
        <v>0</v>
      </c>
      <c r="CG102" s="37">
        <f t="shared" si="148"/>
        <v>0</v>
      </c>
      <c r="CH102" s="213"/>
      <c r="CI102" s="37">
        <f t="shared" si="149"/>
        <v>0</v>
      </c>
      <c r="CJ102" s="213">
        <v>0</v>
      </c>
      <c r="CK102" s="37">
        <f t="shared" si="150"/>
        <v>0</v>
      </c>
      <c r="CL102" s="213">
        <v>0</v>
      </c>
      <c r="CM102" s="37">
        <f t="shared" si="151"/>
        <v>0</v>
      </c>
      <c r="CN102" s="213">
        <v>0</v>
      </c>
      <c r="CO102" s="37">
        <f t="shared" si="152"/>
        <v>0</v>
      </c>
      <c r="CP102" s="213">
        <v>0</v>
      </c>
      <c r="CQ102" s="37">
        <f t="shared" si="153"/>
        <v>0</v>
      </c>
      <c r="CR102" s="213">
        <v>0</v>
      </c>
      <c r="CS102" s="37">
        <f t="shared" si="154"/>
        <v>0</v>
      </c>
      <c r="CT102" s="213"/>
      <c r="CU102" s="37">
        <f t="shared" si="155"/>
        <v>0</v>
      </c>
      <c r="CV102" s="213"/>
      <c r="CW102" s="37">
        <f t="shared" si="156"/>
        <v>0</v>
      </c>
      <c r="CX102" s="213">
        <v>0</v>
      </c>
      <c r="CY102" s="37">
        <f t="shared" si="157"/>
        <v>0</v>
      </c>
      <c r="CZ102" s="213">
        <v>0</v>
      </c>
      <c r="DA102" s="37">
        <f t="shared" si="158"/>
        <v>0</v>
      </c>
      <c r="DB102" s="213">
        <v>0</v>
      </c>
      <c r="DC102" s="37">
        <f t="shared" si="159"/>
        <v>0</v>
      </c>
      <c r="DD102" s="213">
        <v>0</v>
      </c>
      <c r="DE102" s="37">
        <f t="shared" si="160"/>
        <v>0</v>
      </c>
      <c r="DF102" s="213">
        <v>0</v>
      </c>
      <c r="DG102" s="37">
        <f t="shared" si="161"/>
        <v>0</v>
      </c>
      <c r="DH102" s="213">
        <v>0</v>
      </c>
      <c r="DI102" s="37">
        <f t="shared" si="162"/>
        <v>0</v>
      </c>
      <c r="DJ102" s="213">
        <v>0</v>
      </c>
      <c r="DK102" s="37">
        <f t="shared" si="163"/>
        <v>0</v>
      </c>
      <c r="DL102" s="213"/>
      <c r="DM102" s="37">
        <f t="shared" si="164"/>
        <v>0</v>
      </c>
      <c r="DN102" s="213"/>
      <c r="DO102" s="37">
        <f t="shared" si="165"/>
        <v>0</v>
      </c>
      <c r="DP102" s="213"/>
      <c r="DQ102" s="37">
        <f t="shared" si="166"/>
        <v>0</v>
      </c>
      <c r="DR102" s="213">
        <v>0</v>
      </c>
      <c r="DS102" s="37">
        <f t="shared" si="167"/>
        <v>0</v>
      </c>
      <c r="DT102" s="213">
        <v>0</v>
      </c>
      <c r="DU102" s="37">
        <f t="shared" si="168"/>
        <v>0</v>
      </c>
      <c r="DV102" s="217">
        <v>0</v>
      </c>
      <c r="DW102" s="37">
        <f t="shared" si="169"/>
        <v>0</v>
      </c>
      <c r="DX102" s="136"/>
      <c r="DY102" s="37">
        <f t="shared" si="170"/>
        <v>0</v>
      </c>
      <c r="DZ102" s="213"/>
      <c r="EA102" s="165">
        <f t="shared" si="171"/>
        <v>0</v>
      </c>
      <c r="EB102" s="213"/>
      <c r="EC102" s="37">
        <f t="shared" si="172"/>
        <v>0</v>
      </c>
      <c r="ED102" s="213"/>
      <c r="EE102" s="37">
        <f t="shared" si="173"/>
        <v>0</v>
      </c>
      <c r="EF102" s="213"/>
      <c r="EG102" s="37">
        <f t="shared" si="174"/>
        <v>0</v>
      </c>
      <c r="EH102" s="213"/>
      <c r="EI102" s="37">
        <f t="shared" si="175"/>
        <v>0</v>
      </c>
      <c r="EJ102" s="172"/>
      <c r="EK102" s="37">
        <f t="shared" si="176"/>
        <v>0</v>
      </c>
      <c r="EL102" s="80">
        <f t="shared" si="113"/>
        <v>101</v>
      </c>
      <c r="EM102" s="80">
        <f t="shared" si="113"/>
        <v>2886709.28</v>
      </c>
    </row>
    <row r="103" spans="1:143" ht="60" x14ac:dyDescent="0.25">
      <c r="A103" s="112"/>
      <c r="B103" s="112">
        <v>70</v>
      </c>
      <c r="C103" s="211" t="s">
        <v>615</v>
      </c>
      <c r="D103" s="256" t="s">
        <v>453</v>
      </c>
      <c r="E103" s="17">
        <v>13520</v>
      </c>
      <c r="F103" s="18">
        <v>2.4</v>
      </c>
      <c r="G103" s="119"/>
      <c r="H103" s="17">
        <v>1</v>
      </c>
      <c r="I103" s="128"/>
      <c r="J103" s="257">
        <v>1.4</v>
      </c>
      <c r="K103" s="257">
        <v>1.68</v>
      </c>
      <c r="L103" s="257">
        <v>2.23</v>
      </c>
      <c r="M103" s="258">
        <v>2.57</v>
      </c>
      <c r="N103" s="213"/>
      <c r="O103" s="37">
        <f t="shared" si="112"/>
        <v>0</v>
      </c>
      <c r="P103" s="215"/>
      <c r="Q103" s="37">
        <f t="shared" si="114"/>
        <v>0</v>
      </c>
      <c r="R103" s="213">
        <v>366</v>
      </c>
      <c r="S103" s="37">
        <f t="shared" si="115"/>
        <v>16626355.199999999</v>
      </c>
      <c r="T103" s="213"/>
      <c r="U103" s="37">
        <f t="shared" si="116"/>
        <v>0</v>
      </c>
      <c r="V103" s="213"/>
      <c r="W103" s="136">
        <f t="shared" si="117"/>
        <v>0</v>
      </c>
      <c r="X103" s="213"/>
      <c r="Y103" s="37">
        <f t="shared" si="118"/>
        <v>0</v>
      </c>
      <c r="Z103" s="213"/>
      <c r="AA103" s="37">
        <f t="shared" si="119"/>
        <v>0</v>
      </c>
      <c r="AB103" s="213"/>
      <c r="AC103" s="37">
        <f t="shared" si="120"/>
        <v>0</v>
      </c>
      <c r="AD103" s="213"/>
      <c r="AE103" s="37">
        <f t="shared" si="121"/>
        <v>0</v>
      </c>
      <c r="AF103" s="213"/>
      <c r="AG103" s="37">
        <f t="shared" si="122"/>
        <v>0</v>
      </c>
      <c r="AH103" s="213"/>
      <c r="AI103" s="37">
        <f t="shared" si="123"/>
        <v>0</v>
      </c>
      <c r="AJ103" s="136"/>
      <c r="AK103" s="136">
        <f t="shared" si="124"/>
        <v>0</v>
      </c>
      <c r="AL103" s="213"/>
      <c r="AM103" s="37">
        <f t="shared" si="125"/>
        <v>0</v>
      </c>
      <c r="AN103" s="213"/>
      <c r="AO103" s="37">
        <f t="shared" si="126"/>
        <v>0</v>
      </c>
      <c r="AP103" s="213"/>
      <c r="AQ103" s="37">
        <f t="shared" si="127"/>
        <v>0</v>
      </c>
      <c r="AR103" s="213"/>
      <c r="AS103" s="37">
        <f t="shared" si="128"/>
        <v>0</v>
      </c>
      <c r="AT103" s="213"/>
      <c r="AU103" s="37">
        <f t="shared" si="129"/>
        <v>0</v>
      </c>
      <c r="AV103" s="213"/>
      <c r="AW103" s="37">
        <f t="shared" si="130"/>
        <v>0</v>
      </c>
      <c r="AX103" s="213"/>
      <c r="AY103" s="37">
        <f t="shared" si="131"/>
        <v>0</v>
      </c>
      <c r="AZ103" s="213"/>
      <c r="BA103" s="37">
        <f t="shared" si="132"/>
        <v>0</v>
      </c>
      <c r="BB103" s="213"/>
      <c r="BC103" s="37">
        <f t="shared" si="133"/>
        <v>0</v>
      </c>
      <c r="BD103" s="213"/>
      <c r="BE103" s="37">
        <f t="shared" si="134"/>
        <v>0</v>
      </c>
      <c r="BF103" s="213"/>
      <c r="BG103" s="37">
        <f t="shared" si="135"/>
        <v>0</v>
      </c>
      <c r="BH103" s="213"/>
      <c r="BI103" s="37">
        <f t="shared" si="136"/>
        <v>0</v>
      </c>
      <c r="BJ103" s="213"/>
      <c r="BK103" s="37">
        <f t="shared" si="137"/>
        <v>0</v>
      </c>
      <c r="BL103" s="213"/>
      <c r="BM103" s="37">
        <f t="shared" si="138"/>
        <v>0</v>
      </c>
      <c r="BN103" s="213"/>
      <c r="BO103" s="37">
        <f t="shared" si="139"/>
        <v>0</v>
      </c>
      <c r="BP103" s="213"/>
      <c r="BQ103" s="37">
        <f t="shared" si="140"/>
        <v>0</v>
      </c>
      <c r="BR103" s="213"/>
      <c r="BS103" s="37">
        <f t="shared" si="141"/>
        <v>0</v>
      </c>
      <c r="BT103" s="213"/>
      <c r="BU103" s="37">
        <f t="shared" si="142"/>
        <v>0</v>
      </c>
      <c r="BV103" s="213"/>
      <c r="BW103" s="37">
        <f t="shared" si="143"/>
        <v>0</v>
      </c>
      <c r="BX103" s="213"/>
      <c r="BY103" s="37">
        <f t="shared" si="144"/>
        <v>0</v>
      </c>
      <c r="BZ103" s="213"/>
      <c r="CA103" s="37">
        <f t="shared" si="145"/>
        <v>0</v>
      </c>
      <c r="CB103" s="213"/>
      <c r="CC103" s="37">
        <f t="shared" si="146"/>
        <v>0</v>
      </c>
      <c r="CD103" s="213"/>
      <c r="CE103" s="37">
        <f t="shared" si="147"/>
        <v>0</v>
      </c>
      <c r="CF103" s="213"/>
      <c r="CG103" s="37">
        <f t="shared" si="148"/>
        <v>0</v>
      </c>
      <c r="CH103" s="213"/>
      <c r="CI103" s="37">
        <f t="shared" si="149"/>
        <v>0</v>
      </c>
      <c r="CJ103" s="213"/>
      <c r="CK103" s="37">
        <f t="shared" si="150"/>
        <v>0</v>
      </c>
      <c r="CL103" s="213"/>
      <c r="CM103" s="37">
        <f t="shared" si="151"/>
        <v>0</v>
      </c>
      <c r="CN103" s="213"/>
      <c r="CO103" s="37">
        <f t="shared" si="152"/>
        <v>0</v>
      </c>
      <c r="CP103" s="213"/>
      <c r="CQ103" s="37">
        <f t="shared" si="153"/>
        <v>0</v>
      </c>
      <c r="CR103" s="213"/>
      <c r="CS103" s="37">
        <f t="shared" si="154"/>
        <v>0</v>
      </c>
      <c r="CT103" s="213"/>
      <c r="CU103" s="37">
        <f t="shared" si="155"/>
        <v>0</v>
      </c>
      <c r="CV103" s="213"/>
      <c r="CW103" s="37">
        <f t="shared" si="156"/>
        <v>0</v>
      </c>
      <c r="CX103" s="213"/>
      <c r="CY103" s="37">
        <f t="shared" si="157"/>
        <v>0</v>
      </c>
      <c r="CZ103" s="213"/>
      <c r="DA103" s="37">
        <f t="shared" si="158"/>
        <v>0</v>
      </c>
      <c r="DB103" s="213"/>
      <c r="DC103" s="37">
        <f t="shared" si="159"/>
        <v>0</v>
      </c>
      <c r="DD103" s="213"/>
      <c r="DE103" s="37">
        <f t="shared" si="160"/>
        <v>0</v>
      </c>
      <c r="DF103" s="213"/>
      <c r="DG103" s="37">
        <f t="shared" si="161"/>
        <v>0</v>
      </c>
      <c r="DH103" s="213"/>
      <c r="DI103" s="37">
        <f t="shared" si="162"/>
        <v>0</v>
      </c>
      <c r="DJ103" s="213"/>
      <c r="DK103" s="37">
        <f t="shared" si="163"/>
        <v>0</v>
      </c>
      <c r="DL103" s="213"/>
      <c r="DM103" s="37">
        <f t="shared" si="164"/>
        <v>0</v>
      </c>
      <c r="DN103" s="213"/>
      <c r="DO103" s="37">
        <f t="shared" si="165"/>
        <v>0</v>
      </c>
      <c r="DP103" s="213"/>
      <c r="DQ103" s="37">
        <f t="shared" si="166"/>
        <v>0</v>
      </c>
      <c r="DR103" s="213"/>
      <c r="DS103" s="37">
        <f t="shared" si="167"/>
        <v>0</v>
      </c>
      <c r="DT103" s="213"/>
      <c r="DU103" s="37">
        <f t="shared" si="168"/>
        <v>0</v>
      </c>
      <c r="DV103" s="217"/>
      <c r="DW103" s="37">
        <f t="shared" si="169"/>
        <v>0</v>
      </c>
      <c r="DX103" s="136"/>
      <c r="DY103" s="37">
        <f t="shared" si="170"/>
        <v>0</v>
      </c>
      <c r="DZ103" s="213"/>
      <c r="EA103" s="165">
        <f t="shared" si="171"/>
        <v>0</v>
      </c>
      <c r="EB103" s="213"/>
      <c r="EC103" s="37">
        <f t="shared" si="172"/>
        <v>0</v>
      </c>
      <c r="ED103" s="213"/>
      <c r="EE103" s="37">
        <f t="shared" si="173"/>
        <v>0</v>
      </c>
      <c r="EF103" s="213"/>
      <c r="EG103" s="37">
        <f t="shared" si="174"/>
        <v>0</v>
      </c>
      <c r="EH103" s="213"/>
      <c r="EI103" s="37">
        <f t="shared" si="175"/>
        <v>0</v>
      </c>
      <c r="EJ103" s="172"/>
      <c r="EK103" s="37">
        <f t="shared" si="176"/>
        <v>0</v>
      </c>
      <c r="EL103" s="80">
        <f t="shared" si="113"/>
        <v>366</v>
      </c>
      <c r="EM103" s="80">
        <f t="shared" si="113"/>
        <v>16626355.199999999</v>
      </c>
    </row>
    <row r="104" spans="1:143" ht="60" x14ac:dyDescent="0.25">
      <c r="A104" s="112"/>
      <c r="B104" s="112">
        <v>71</v>
      </c>
      <c r="C104" s="211" t="s">
        <v>616</v>
      </c>
      <c r="D104" s="256" t="s">
        <v>454</v>
      </c>
      <c r="E104" s="17">
        <v>13520</v>
      </c>
      <c r="F104" s="18">
        <v>4.26</v>
      </c>
      <c r="G104" s="119"/>
      <c r="H104" s="17">
        <v>1</v>
      </c>
      <c r="I104" s="128"/>
      <c r="J104" s="257">
        <v>1.4</v>
      </c>
      <c r="K104" s="257">
        <v>1.68</v>
      </c>
      <c r="L104" s="257">
        <v>2.23</v>
      </c>
      <c r="M104" s="258">
        <v>2.57</v>
      </c>
      <c r="N104" s="213"/>
      <c r="O104" s="37">
        <f t="shared" si="112"/>
        <v>0</v>
      </c>
      <c r="P104" s="215"/>
      <c r="Q104" s="37">
        <f t="shared" si="114"/>
        <v>0</v>
      </c>
      <c r="R104" s="213">
        <v>294</v>
      </c>
      <c r="S104" s="37">
        <f t="shared" si="115"/>
        <v>23706184.32</v>
      </c>
      <c r="T104" s="213"/>
      <c r="U104" s="37">
        <f t="shared" si="116"/>
        <v>0</v>
      </c>
      <c r="V104" s="213"/>
      <c r="W104" s="136">
        <f t="shared" si="117"/>
        <v>0</v>
      </c>
      <c r="X104" s="213"/>
      <c r="Y104" s="37">
        <f t="shared" si="118"/>
        <v>0</v>
      </c>
      <c r="Z104" s="213"/>
      <c r="AA104" s="37">
        <f t="shared" si="119"/>
        <v>0</v>
      </c>
      <c r="AB104" s="213"/>
      <c r="AC104" s="37">
        <f t="shared" si="120"/>
        <v>0</v>
      </c>
      <c r="AD104" s="213"/>
      <c r="AE104" s="37">
        <f t="shared" si="121"/>
        <v>0</v>
      </c>
      <c r="AF104" s="213"/>
      <c r="AG104" s="37">
        <f t="shared" si="122"/>
        <v>0</v>
      </c>
      <c r="AH104" s="213"/>
      <c r="AI104" s="37">
        <f t="shared" si="123"/>
        <v>0</v>
      </c>
      <c r="AJ104" s="136"/>
      <c r="AK104" s="136">
        <f t="shared" si="124"/>
        <v>0</v>
      </c>
      <c r="AL104" s="213"/>
      <c r="AM104" s="37">
        <f t="shared" si="125"/>
        <v>0</v>
      </c>
      <c r="AN104" s="213"/>
      <c r="AO104" s="37">
        <f t="shared" si="126"/>
        <v>0</v>
      </c>
      <c r="AP104" s="213"/>
      <c r="AQ104" s="37">
        <f t="shared" si="127"/>
        <v>0</v>
      </c>
      <c r="AR104" s="213"/>
      <c r="AS104" s="37">
        <f t="shared" si="128"/>
        <v>0</v>
      </c>
      <c r="AT104" s="213"/>
      <c r="AU104" s="37">
        <f t="shared" si="129"/>
        <v>0</v>
      </c>
      <c r="AV104" s="213"/>
      <c r="AW104" s="37">
        <f t="shared" si="130"/>
        <v>0</v>
      </c>
      <c r="AX104" s="213"/>
      <c r="AY104" s="37">
        <f t="shared" si="131"/>
        <v>0</v>
      </c>
      <c r="AZ104" s="213"/>
      <c r="BA104" s="37">
        <f t="shared" si="132"/>
        <v>0</v>
      </c>
      <c r="BB104" s="213"/>
      <c r="BC104" s="37">
        <f t="shared" si="133"/>
        <v>0</v>
      </c>
      <c r="BD104" s="213"/>
      <c r="BE104" s="37">
        <f t="shared" si="134"/>
        <v>0</v>
      </c>
      <c r="BF104" s="213"/>
      <c r="BG104" s="37">
        <f t="shared" si="135"/>
        <v>0</v>
      </c>
      <c r="BH104" s="213"/>
      <c r="BI104" s="37">
        <f t="shared" si="136"/>
        <v>0</v>
      </c>
      <c r="BJ104" s="213"/>
      <c r="BK104" s="37">
        <f t="shared" si="137"/>
        <v>0</v>
      </c>
      <c r="BL104" s="213"/>
      <c r="BM104" s="37">
        <f t="shared" si="138"/>
        <v>0</v>
      </c>
      <c r="BN104" s="213"/>
      <c r="BO104" s="37">
        <f t="shared" si="139"/>
        <v>0</v>
      </c>
      <c r="BP104" s="213"/>
      <c r="BQ104" s="37">
        <f t="shared" si="140"/>
        <v>0</v>
      </c>
      <c r="BR104" s="213"/>
      <c r="BS104" s="37">
        <f t="shared" si="141"/>
        <v>0</v>
      </c>
      <c r="BT104" s="213"/>
      <c r="BU104" s="37">
        <f t="shared" si="142"/>
        <v>0</v>
      </c>
      <c r="BV104" s="213"/>
      <c r="BW104" s="37">
        <f t="shared" si="143"/>
        <v>0</v>
      </c>
      <c r="BX104" s="213"/>
      <c r="BY104" s="37">
        <f t="shared" si="144"/>
        <v>0</v>
      </c>
      <c r="BZ104" s="213"/>
      <c r="CA104" s="37">
        <f t="shared" si="145"/>
        <v>0</v>
      </c>
      <c r="CB104" s="213"/>
      <c r="CC104" s="37">
        <f t="shared" si="146"/>
        <v>0</v>
      </c>
      <c r="CD104" s="213"/>
      <c r="CE104" s="37">
        <f t="shared" si="147"/>
        <v>0</v>
      </c>
      <c r="CF104" s="213"/>
      <c r="CG104" s="37">
        <f t="shared" si="148"/>
        <v>0</v>
      </c>
      <c r="CH104" s="213"/>
      <c r="CI104" s="37">
        <f t="shared" si="149"/>
        <v>0</v>
      </c>
      <c r="CJ104" s="213"/>
      <c r="CK104" s="37">
        <f t="shared" si="150"/>
        <v>0</v>
      </c>
      <c r="CL104" s="213"/>
      <c r="CM104" s="37">
        <f t="shared" si="151"/>
        <v>0</v>
      </c>
      <c r="CN104" s="213"/>
      <c r="CO104" s="37">
        <f t="shared" si="152"/>
        <v>0</v>
      </c>
      <c r="CP104" s="213"/>
      <c r="CQ104" s="37">
        <f t="shared" si="153"/>
        <v>0</v>
      </c>
      <c r="CR104" s="213"/>
      <c r="CS104" s="37">
        <f t="shared" si="154"/>
        <v>0</v>
      </c>
      <c r="CT104" s="213"/>
      <c r="CU104" s="37">
        <f t="shared" si="155"/>
        <v>0</v>
      </c>
      <c r="CV104" s="213"/>
      <c r="CW104" s="37">
        <f t="shared" si="156"/>
        <v>0</v>
      </c>
      <c r="CX104" s="213"/>
      <c r="CY104" s="37">
        <f t="shared" si="157"/>
        <v>0</v>
      </c>
      <c r="CZ104" s="213"/>
      <c r="DA104" s="37">
        <f t="shared" si="158"/>
        <v>0</v>
      </c>
      <c r="DB104" s="213"/>
      <c r="DC104" s="37">
        <f t="shared" si="159"/>
        <v>0</v>
      </c>
      <c r="DD104" s="213"/>
      <c r="DE104" s="37">
        <f t="shared" si="160"/>
        <v>0</v>
      </c>
      <c r="DF104" s="213"/>
      <c r="DG104" s="37">
        <f t="shared" si="161"/>
        <v>0</v>
      </c>
      <c r="DH104" s="213"/>
      <c r="DI104" s="37">
        <f t="shared" si="162"/>
        <v>0</v>
      </c>
      <c r="DJ104" s="213"/>
      <c r="DK104" s="37">
        <f t="shared" si="163"/>
        <v>0</v>
      </c>
      <c r="DL104" s="213"/>
      <c r="DM104" s="37">
        <f t="shared" si="164"/>
        <v>0</v>
      </c>
      <c r="DN104" s="213"/>
      <c r="DO104" s="37">
        <f t="shared" si="165"/>
        <v>0</v>
      </c>
      <c r="DP104" s="213"/>
      <c r="DQ104" s="37">
        <f t="shared" si="166"/>
        <v>0</v>
      </c>
      <c r="DR104" s="213"/>
      <c r="DS104" s="37">
        <f t="shared" si="167"/>
        <v>0</v>
      </c>
      <c r="DT104" s="213"/>
      <c r="DU104" s="37">
        <f t="shared" si="168"/>
        <v>0</v>
      </c>
      <c r="DV104" s="217"/>
      <c r="DW104" s="37">
        <f t="shared" si="169"/>
        <v>0</v>
      </c>
      <c r="DX104" s="136"/>
      <c r="DY104" s="37">
        <f t="shared" si="170"/>
        <v>0</v>
      </c>
      <c r="DZ104" s="213"/>
      <c r="EA104" s="165">
        <f t="shared" si="171"/>
        <v>0</v>
      </c>
      <c r="EB104" s="213"/>
      <c r="EC104" s="37">
        <f t="shared" si="172"/>
        <v>0</v>
      </c>
      <c r="ED104" s="213"/>
      <c r="EE104" s="37">
        <f t="shared" si="173"/>
        <v>0</v>
      </c>
      <c r="EF104" s="213"/>
      <c r="EG104" s="37">
        <f t="shared" si="174"/>
        <v>0</v>
      </c>
      <c r="EH104" s="213"/>
      <c r="EI104" s="37">
        <f t="shared" si="175"/>
        <v>0</v>
      </c>
      <c r="EJ104" s="172"/>
      <c r="EK104" s="37">
        <f t="shared" si="176"/>
        <v>0</v>
      </c>
      <c r="EL104" s="80">
        <f t="shared" si="113"/>
        <v>294</v>
      </c>
      <c r="EM104" s="80">
        <f t="shared" si="113"/>
        <v>23706184.32</v>
      </c>
    </row>
    <row r="105" spans="1:143" ht="60" x14ac:dyDescent="0.25">
      <c r="A105" s="112"/>
      <c r="B105" s="112">
        <v>72</v>
      </c>
      <c r="C105" s="211" t="s">
        <v>617</v>
      </c>
      <c r="D105" s="256" t="s">
        <v>455</v>
      </c>
      <c r="E105" s="17">
        <v>13520</v>
      </c>
      <c r="F105" s="18">
        <v>7.09</v>
      </c>
      <c r="G105" s="119"/>
      <c r="H105" s="17">
        <v>1</v>
      </c>
      <c r="I105" s="128"/>
      <c r="J105" s="257">
        <v>1.4</v>
      </c>
      <c r="K105" s="257">
        <v>1.68</v>
      </c>
      <c r="L105" s="257">
        <v>2.23</v>
      </c>
      <c r="M105" s="258">
        <v>2.57</v>
      </c>
      <c r="N105" s="213"/>
      <c r="O105" s="37">
        <f t="shared" si="112"/>
        <v>0</v>
      </c>
      <c r="P105" s="215"/>
      <c r="Q105" s="37">
        <f t="shared" si="114"/>
        <v>0</v>
      </c>
      <c r="R105" s="213">
        <v>60</v>
      </c>
      <c r="S105" s="37">
        <f t="shared" si="115"/>
        <v>8051971.1999999993</v>
      </c>
      <c r="T105" s="213"/>
      <c r="U105" s="37">
        <f t="shared" si="116"/>
        <v>0</v>
      </c>
      <c r="V105" s="213"/>
      <c r="W105" s="136">
        <f t="shared" si="117"/>
        <v>0</v>
      </c>
      <c r="X105" s="213"/>
      <c r="Y105" s="37">
        <f t="shared" si="118"/>
        <v>0</v>
      </c>
      <c r="Z105" s="213"/>
      <c r="AA105" s="37">
        <f t="shared" si="119"/>
        <v>0</v>
      </c>
      <c r="AB105" s="213"/>
      <c r="AC105" s="37">
        <f t="shared" si="120"/>
        <v>0</v>
      </c>
      <c r="AD105" s="213"/>
      <c r="AE105" s="37">
        <f t="shared" si="121"/>
        <v>0</v>
      </c>
      <c r="AF105" s="213"/>
      <c r="AG105" s="37">
        <f t="shared" si="122"/>
        <v>0</v>
      </c>
      <c r="AH105" s="213"/>
      <c r="AI105" s="37">
        <f t="shared" si="123"/>
        <v>0</v>
      </c>
      <c r="AJ105" s="136"/>
      <c r="AK105" s="136">
        <f t="shared" si="124"/>
        <v>0</v>
      </c>
      <c r="AL105" s="213"/>
      <c r="AM105" s="37">
        <f t="shared" si="125"/>
        <v>0</v>
      </c>
      <c r="AN105" s="213"/>
      <c r="AO105" s="37">
        <f t="shared" si="126"/>
        <v>0</v>
      </c>
      <c r="AP105" s="213"/>
      <c r="AQ105" s="37">
        <f t="shared" si="127"/>
        <v>0</v>
      </c>
      <c r="AR105" s="213"/>
      <c r="AS105" s="37">
        <f t="shared" si="128"/>
        <v>0</v>
      </c>
      <c r="AT105" s="213"/>
      <c r="AU105" s="37">
        <f t="shared" si="129"/>
        <v>0</v>
      </c>
      <c r="AV105" s="213"/>
      <c r="AW105" s="37">
        <f t="shared" si="130"/>
        <v>0</v>
      </c>
      <c r="AX105" s="213"/>
      <c r="AY105" s="37">
        <f t="shared" si="131"/>
        <v>0</v>
      </c>
      <c r="AZ105" s="213"/>
      <c r="BA105" s="37">
        <f t="shared" si="132"/>
        <v>0</v>
      </c>
      <c r="BB105" s="213"/>
      <c r="BC105" s="37">
        <f t="shared" si="133"/>
        <v>0</v>
      </c>
      <c r="BD105" s="213"/>
      <c r="BE105" s="37">
        <f t="shared" si="134"/>
        <v>0</v>
      </c>
      <c r="BF105" s="213"/>
      <c r="BG105" s="37">
        <f t="shared" si="135"/>
        <v>0</v>
      </c>
      <c r="BH105" s="213"/>
      <c r="BI105" s="37">
        <f t="shared" si="136"/>
        <v>0</v>
      </c>
      <c r="BJ105" s="213"/>
      <c r="BK105" s="37">
        <f t="shared" si="137"/>
        <v>0</v>
      </c>
      <c r="BL105" s="213"/>
      <c r="BM105" s="37">
        <f t="shared" si="138"/>
        <v>0</v>
      </c>
      <c r="BN105" s="213"/>
      <c r="BO105" s="37">
        <f t="shared" si="139"/>
        <v>0</v>
      </c>
      <c r="BP105" s="213"/>
      <c r="BQ105" s="37">
        <f t="shared" si="140"/>
        <v>0</v>
      </c>
      <c r="BR105" s="213"/>
      <c r="BS105" s="37">
        <f t="shared" si="141"/>
        <v>0</v>
      </c>
      <c r="BT105" s="213"/>
      <c r="BU105" s="37">
        <f t="shared" si="142"/>
        <v>0</v>
      </c>
      <c r="BV105" s="213"/>
      <c r="BW105" s="37">
        <f t="shared" si="143"/>
        <v>0</v>
      </c>
      <c r="BX105" s="213"/>
      <c r="BY105" s="37">
        <f t="shared" si="144"/>
        <v>0</v>
      </c>
      <c r="BZ105" s="213"/>
      <c r="CA105" s="37">
        <f t="shared" si="145"/>
        <v>0</v>
      </c>
      <c r="CB105" s="213"/>
      <c r="CC105" s="37">
        <f t="shared" si="146"/>
        <v>0</v>
      </c>
      <c r="CD105" s="213"/>
      <c r="CE105" s="37">
        <f t="shared" si="147"/>
        <v>0</v>
      </c>
      <c r="CF105" s="213"/>
      <c r="CG105" s="37">
        <f t="shared" si="148"/>
        <v>0</v>
      </c>
      <c r="CH105" s="213"/>
      <c r="CI105" s="37">
        <f t="shared" si="149"/>
        <v>0</v>
      </c>
      <c r="CJ105" s="213"/>
      <c r="CK105" s="37">
        <f t="shared" si="150"/>
        <v>0</v>
      </c>
      <c r="CL105" s="213"/>
      <c r="CM105" s="37">
        <f t="shared" si="151"/>
        <v>0</v>
      </c>
      <c r="CN105" s="213"/>
      <c r="CO105" s="37">
        <f t="shared" si="152"/>
        <v>0</v>
      </c>
      <c r="CP105" s="213"/>
      <c r="CQ105" s="37">
        <f t="shared" si="153"/>
        <v>0</v>
      </c>
      <c r="CR105" s="213"/>
      <c r="CS105" s="37">
        <f t="shared" si="154"/>
        <v>0</v>
      </c>
      <c r="CT105" s="213"/>
      <c r="CU105" s="37">
        <f t="shared" si="155"/>
        <v>0</v>
      </c>
      <c r="CV105" s="213"/>
      <c r="CW105" s="37">
        <f t="shared" si="156"/>
        <v>0</v>
      </c>
      <c r="CX105" s="213"/>
      <c r="CY105" s="37">
        <f t="shared" si="157"/>
        <v>0</v>
      </c>
      <c r="CZ105" s="213"/>
      <c r="DA105" s="37">
        <f t="shared" si="158"/>
        <v>0</v>
      </c>
      <c r="DB105" s="213"/>
      <c r="DC105" s="37">
        <f t="shared" si="159"/>
        <v>0</v>
      </c>
      <c r="DD105" s="213"/>
      <c r="DE105" s="37">
        <f t="shared" si="160"/>
        <v>0</v>
      </c>
      <c r="DF105" s="213"/>
      <c r="DG105" s="37">
        <f t="shared" si="161"/>
        <v>0</v>
      </c>
      <c r="DH105" s="213"/>
      <c r="DI105" s="37">
        <f t="shared" si="162"/>
        <v>0</v>
      </c>
      <c r="DJ105" s="213"/>
      <c r="DK105" s="37">
        <f t="shared" si="163"/>
        <v>0</v>
      </c>
      <c r="DL105" s="213"/>
      <c r="DM105" s="37">
        <f t="shared" si="164"/>
        <v>0</v>
      </c>
      <c r="DN105" s="213"/>
      <c r="DO105" s="37">
        <f t="shared" si="165"/>
        <v>0</v>
      </c>
      <c r="DP105" s="213"/>
      <c r="DQ105" s="37">
        <f t="shared" si="166"/>
        <v>0</v>
      </c>
      <c r="DR105" s="213"/>
      <c r="DS105" s="37">
        <f t="shared" si="167"/>
        <v>0</v>
      </c>
      <c r="DT105" s="213"/>
      <c r="DU105" s="37">
        <f t="shared" si="168"/>
        <v>0</v>
      </c>
      <c r="DV105" s="217"/>
      <c r="DW105" s="37">
        <f t="shared" si="169"/>
        <v>0</v>
      </c>
      <c r="DX105" s="136"/>
      <c r="DY105" s="37">
        <f t="shared" si="170"/>
        <v>0</v>
      </c>
      <c r="DZ105" s="213"/>
      <c r="EA105" s="165">
        <f t="shared" si="171"/>
        <v>0</v>
      </c>
      <c r="EB105" s="213"/>
      <c r="EC105" s="37">
        <f t="shared" si="172"/>
        <v>0</v>
      </c>
      <c r="ED105" s="213"/>
      <c r="EE105" s="37">
        <f t="shared" si="173"/>
        <v>0</v>
      </c>
      <c r="EF105" s="213"/>
      <c r="EG105" s="37">
        <f t="shared" si="174"/>
        <v>0</v>
      </c>
      <c r="EH105" s="213"/>
      <c r="EI105" s="37">
        <f t="shared" si="175"/>
        <v>0</v>
      </c>
      <c r="EJ105" s="172"/>
      <c r="EK105" s="37">
        <f t="shared" si="176"/>
        <v>0</v>
      </c>
      <c r="EL105" s="80">
        <f t="shared" si="113"/>
        <v>60</v>
      </c>
      <c r="EM105" s="80">
        <f t="shared" si="113"/>
        <v>8051971.1999999993</v>
      </c>
    </row>
    <row r="106" spans="1:143" ht="60" x14ac:dyDescent="0.25">
      <c r="A106" s="112"/>
      <c r="B106" s="112">
        <v>73</v>
      </c>
      <c r="C106" s="211" t="s">
        <v>618</v>
      </c>
      <c r="D106" s="256" t="s">
        <v>456</v>
      </c>
      <c r="E106" s="17">
        <v>13520</v>
      </c>
      <c r="F106" s="18">
        <v>9.4600000000000009</v>
      </c>
      <c r="G106" s="119"/>
      <c r="H106" s="17">
        <v>1</v>
      </c>
      <c r="I106" s="128"/>
      <c r="J106" s="257">
        <v>1.4</v>
      </c>
      <c r="K106" s="257">
        <v>1.68</v>
      </c>
      <c r="L106" s="257">
        <v>2.23</v>
      </c>
      <c r="M106" s="258">
        <v>2.57</v>
      </c>
      <c r="N106" s="213"/>
      <c r="O106" s="37">
        <f t="shared" si="112"/>
        <v>0</v>
      </c>
      <c r="P106" s="215"/>
      <c r="Q106" s="37">
        <f t="shared" si="114"/>
        <v>0</v>
      </c>
      <c r="R106" s="213">
        <v>17</v>
      </c>
      <c r="S106" s="37">
        <f t="shared" si="115"/>
        <v>3044000.9600000004</v>
      </c>
      <c r="T106" s="213"/>
      <c r="U106" s="37">
        <f t="shared" si="116"/>
        <v>0</v>
      </c>
      <c r="V106" s="213"/>
      <c r="W106" s="136">
        <f t="shared" si="117"/>
        <v>0</v>
      </c>
      <c r="X106" s="213"/>
      <c r="Y106" s="37">
        <f t="shared" si="118"/>
        <v>0</v>
      </c>
      <c r="Z106" s="213"/>
      <c r="AA106" s="37">
        <f t="shared" si="119"/>
        <v>0</v>
      </c>
      <c r="AB106" s="213"/>
      <c r="AC106" s="37">
        <f t="shared" si="120"/>
        <v>0</v>
      </c>
      <c r="AD106" s="213"/>
      <c r="AE106" s="37">
        <f t="shared" si="121"/>
        <v>0</v>
      </c>
      <c r="AF106" s="213"/>
      <c r="AG106" s="37">
        <f t="shared" si="122"/>
        <v>0</v>
      </c>
      <c r="AH106" s="213"/>
      <c r="AI106" s="37">
        <f t="shared" si="123"/>
        <v>0</v>
      </c>
      <c r="AJ106" s="136"/>
      <c r="AK106" s="136">
        <f t="shared" si="124"/>
        <v>0</v>
      </c>
      <c r="AL106" s="213"/>
      <c r="AM106" s="37">
        <f t="shared" si="125"/>
        <v>0</v>
      </c>
      <c r="AN106" s="225"/>
      <c r="AO106" s="37">
        <f t="shared" si="126"/>
        <v>0</v>
      </c>
      <c r="AP106" s="213"/>
      <c r="AQ106" s="37">
        <f t="shared" si="127"/>
        <v>0</v>
      </c>
      <c r="AR106" s="213"/>
      <c r="AS106" s="37">
        <f t="shared" si="128"/>
        <v>0</v>
      </c>
      <c r="AT106" s="213"/>
      <c r="AU106" s="37">
        <f t="shared" si="129"/>
        <v>0</v>
      </c>
      <c r="AV106" s="213"/>
      <c r="AW106" s="37">
        <f t="shared" si="130"/>
        <v>0</v>
      </c>
      <c r="AX106" s="213"/>
      <c r="AY106" s="37">
        <f t="shared" si="131"/>
        <v>0</v>
      </c>
      <c r="AZ106" s="213"/>
      <c r="BA106" s="37">
        <f t="shared" si="132"/>
        <v>0</v>
      </c>
      <c r="BB106" s="213"/>
      <c r="BC106" s="37">
        <f t="shared" si="133"/>
        <v>0</v>
      </c>
      <c r="BD106" s="213"/>
      <c r="BE106" s="37">
        <f t="shared" si="134"/>
        <v>0</v>
      </c>
      <c r="BF106" s="213"/>
      <c r="BG106" s="37">
        <f t="shared" si="135"/>
        <v>0</v>
      </c>
      <c r="BH106" s="213"/>
      <c r="BI106" s="37">
        <f t="shared" si="136"/>
        <v>0</v>
      </c>
      <c r="BJ106" s="213"/>
      <c r="BK106" s="37">
        <f t="shared" si="137"/>
        <v>0</v>
      </c>
      <c r="BL106" s="213"/>
      <c r="BM106" s="37">
        <f t="shared" si="138"/>
        <v>0</v>
      </c>
      <c r="BN106" s="213"/>
      <c r="BO106" s="37">
        <f t="shared" si="139"/>
        <v>0</v>
      </c>
      <c r="BP106" s="213"/>
      <c r="BQ106" s="37">
        <f t="shared" si="140"/>
        <v>0</v>
      </c>
      <c r="BR106" s="213"/>
      <c r="BS106" s="37">
        <f t="shared" si="141"/>
        <v>0</v>
      </c>
      <c r="BT106" s="213"/>
      <c r="BU106" s="37">
        <f t="shared" si="142"/>
        <v>0</v>
      </c>
      <c r="BV106" s="213"/>
      <c r="BW106" s="37">
        <f t="shared" si="143"/>
        <v>0</v>
      </c>
      <c r="BX106" s="213"/>
      <c r="BY106" s="37">
        <f t="shared" si="144"/>
        <v>0</v>
      </c>
      <c r="BZ106" s="213"/>
      <c r="CA106" s="37">
        <f t="shared" si="145"/>
        <v>0</v>
      </c>
      <c r="CB106" s="213"/>
      <c r="CC106" s="37">
        <f t="shared" si="146"/>
        <v>0</v>
      </c>
      <c r="CD106" s="213"/>
      <c r="CE106" s="37">
        <f t="shared" si="147"/>
        <v>0</v>
      </c>
      <c r="CF106" s="213"/>
      <c r="CG106" s="37">
        <f t="shared" si="148"/>
        <v>0</v>
      </c>
      <c r="CH106" s="213"/>
      <c r="CI106" s="37">
        <f t="shared" si="149"/>
        <v>0</v>
      </c>
      <c r="CJ106" s="213"/>
      <c r="CK106" s="37">
        <f t="shared" si="150"/>
        <v>0</v>
      </c>
      <c r="CL106" s="213"/>
      <c r="CM106" s="37">
        <f t="shared" si="151"/>
        <v>0</v>
      </c>
      <c r="CN106" s="213"/>
      <c r="CO106" s="37">
        <f t="shared" si="152"/>
        <v>0</v>
      </c>
      <c r="CP106" s="213"/>
      <c r="CQ106" s="37">
        <f t="shared" si="153"/>
        <v>0</v>
      </c>
      <c r="CR106" s="213"/>
      <c r="CS106" s="37">
        <f t="shared" si="154"/>
        <v>0</v>
      </c>
      <c r="CT106" s="213"/>
      <c r="CU106" s="37">
        <f t="shared" si="155"/>
        <v>0</v>
      </c>
      <c r="CV106" s="213"/>
      <c r="CW106" s="37">
        <f t="shared" si="156"/>
        <v>0</v>
      </c>
      <c r="CX106" s="213"/>
      <c r="CY106" s="37">
        <f t="shared" si="157"/>
        <v>0</v>
      </c>
      <c r="CZ106" s="213"/>
      <c r="DA106" s="37">
        <f t="shared" si="158"/>
        <v>0</v>
      </c>
      <c r="DB106" s="213"/>
      <c r="DC106" s="37">
        <f t="shared" si="159"/>
        <v>0</v>
      </c>
      <c r="DD106" s="213"/>
      <c r="DE106" s="37">
        <f t="shared" si="160"/>
        <v>0</v>
      </c>
      <c r="DF106" s="213"/>
      <c r="DG106" s="37">
        <f t="shared" si="161"/>
        <v>0</v>
      </c>
      <c r="DH106" s="213"/>
      <c r="DI106" s="37">
        <f t="shared" si="162"/>
        <v>0</v>
      </c>
      <c r="DJ106" s="213"/>
      <c r="DK106" s="37">
        <f t="shared" si="163"/>
        <v>0</v>
      </c>
      <c r="DL106" s="213"/>
      <c r="DM106" s="37">
        <f t="shared" si="164"/>
        <v>0</v>
      </c>
      <c r="DN106" s="213"/>
      <c r="DO106" s="37">
        <f t="shared" si="165"/>
        <v>0</v>
      </c>
      <c r="DP106" s="213"/>
      <c r="DQ106" s="37">
        <f t="shared" si="166"/>
        <v>0</v>
      </c>
      <c r="DR106" s="213"/>
      <c r="DS106" s="37">
        <f t="shared" si="167"/>
        <v>0</v>
      </c>
      <c r="DT106" s="213"/>
      <c r="DU106" s="37">
        <f t="shared" si="168"/>
        <v>0</v>
      </c>
      <c r="DV106" s="217"/>
      <c r="DW106" s="37">
        <f t="shared" si="169"/>
        <v>0</v>
      </c>
      <c r="DX106" s="137"/>
      <c r="DY106" s="37">
        <f t="shared" si="170"/>
        <v>0</v>
      </c>
      <c r="DZ106" s="213"/>
      <c r="EA106" s="165">
        <f t="shared" si="171"/>
        <v>0</v>
      </c>
      <c r="EB106" s="213"/>
      <c r="EC106" s="37">
        <f t="shared" si="172"/>
        <v>0</v>
      </c>
      <c r="ED106" s="213"/>
      <c r="EE106" s="37">
        <f t="shared" si="173"/>
        <v>0</v>
      </c>
      <c r="EF106" s="213"/>
      <c r="EG106" s="37">
        <f t="shared" si="174"/>
        <v>0</v>
      </c>
      <c r="EH106" s="213"/>
      <c r="EI106" s="37">
        <f t="shared" si="175"/>
        <v>0</v>
      </c>
      <c r="EJ106" s="172"/>
      <c r="EK106" s="37">
        <f t="shared" si="176"/>
        <v>0</v>
      </c>
      <c r="EL106" s="80">
        <f t="shared" si="113"/>
        <v>17</v>
      </c>
      <c r="EM106" s="80">
        <f t="shared" si="113"/>
        <v>3044000.9600000004</v>
      </c>
    </row>
    <row r="107" spans="1:143" ht="60" x14ac:dyDescent="0.25">
      <c r="A107" s="112"/>
      <c r="B107" s="112">
        <v>74</v>
      </c>
      <c r="C107" s="211" t="s">
        <v>619</v>
      </c>
      <c r="D107" s="256" t="s">
        <v>457</v>
      </c>
      <c r="E107" s="17">
        <v>13520</v>
      </c>
      <c r="F107" s="18">
        <v>14.57</v>
      </c>
      <c r="G107" s="119"/>
      <c r="H107" s="17">
        <v>1</v>
      </c>
      <c r="I107" s="128"/>
      <c r="J107" s="257">
        <v>1.4</v>
      </c>
      <c r="K107" s="257">
        <v>1.68</v>
      </c>
      <c r="L107" s="257">
        <v>2.23</v>
      </c>
      <c r="M107" s="258">
        <v>2.57</v>
      </c>
      <c r="N107" s="213"/>
      <c r="O107" s="37">
        <f t="shared" si="112"/>
        <v>0</v>
      </c>
      <c r="P107" s="215"/>
      <c r="Q107" s="37">
        <f t="shared" si="114"/>
        <v>0</v>
      </c>
      <c r="R107" s="213">
        <v>3</v>
      </c>
      <c r="S107" s="37">
        <f t="shared" si="115"/>
        <v>827342.87999999989</v>
      </c>
      <c r="T107" s="213"/>
      <c r="U107" s="37">
        <f t="shared" si="116"/>
        <v>0</v>
      </c>
      <c r="V107" s="213"/>
      <c r="W107" s="136">
        <f t="shared" si="117"/>
        <v>0</v>
      </c>
      <c r="X107" s="213"/>
      <c r="Y107" s="37">
        <f t="shared" si="118"/>
        <v>0</v>
      </c>
      <c r="Z107" s="213"/>
      <c r="AA107" s="37">
        <f t="shared" si="119"/>
        <v>0</v>
      </c>
      <c r="AB107" s="213"/>
      <c r="AC107" s="37">
        <f t="shared" si="120"/>
        <v>0</v>
      </c>
      <c r="AD107" s="213"/>
      <c r="AE107" s="37">
        <f t="shared" si="121"/>
        <v>0</v>
      </c>
      <c r="AF107" s="213"/>
      <c r="AG107" s="37">
        <f t="shared" si="122"/>
        <v>0</v>
      </c>
      <c r="AH107" s="213"/>
      <c r="AI107" s="37">
        <f t="shared" si="123"/>
        <v>0</v>
      </c>
      <c r="AJ107" s="136"/>
      <c r="AK107" s="136">
        <f t="shared" si="124"/>
        <v>0</v>
      </c>
      <c r="AL107" s="213"/>
      <c r="AM107" s="37">
        <f t="shared" si="125"/>
        <v>0</v>
      </c>
      <c r="AN107" s="213"/>
      <c r="AO107" s="37">
        <f t="shared" si="126"/>
        <v>0</v>
      </c>
      <c r="AP107" s="213"/>
      <c r="AQ107" s="37">
        <f t="shared" si="127"/>
        <v>0</v>
      </c>
      <c r="AR107" s="213"/>
      <c r="AS107" s="37">
        <f t="shared" si="128"/>
        <v>0</v>
      </c>
      <c r="AT107" s="213"/>
      <c r="AU107" s="37">
        <f t="shared" si="129"/>
        <v>0</v>
      </c>
      <c r="AV107" s="213"/>
      <c r="AW107" s="37">
        <f t="shared" si="130"/>
        <v>0</v>
      </c>
      <c r="AX107" s="213"/>
      <c r="AY107" s="37">
        <f t="shared" si="131"/>
        <v>0</v>
      </c>
      <c r="AZ107" s="213"/>
      <c r="BA107" s="37">
        <f t="shared" si="132"/>
        <v>0</v>
      </c>
      <c r="BB107" s="213"/>
      <c r="BC107" s="37">
        <f t="shared" si="133"/>
        <v>0</v>
      </c>
      <c r="BD107" s="213"/>
      <c r="BE107" s="37">
        <f t="shared" si="134"/>
        <v>0</v>
      </c>
      <c r="BF107" s="213"/>
      <c r="BG107" s="37">
        <f t="shared" si="135"/>
        <v>0</v>
      </c>
      <c r="BH107" s="213"/>
      <c r="BI107" s="37">
        <f t="shared" si="136"/>
        <v>0</v>
      </c>
      <c r="BJ107" s="213"/>
      <c r="BK107" s="37">
        <f t="shared" si="137"/>
        <v>0</v>
      </c>
      <c r="BL107" s="213"/>
      <c r="BM107" s="37">
        <f t="shared" si="138"/>
        <v>0</v>
      </c>
      <c r="BN107" s="213"/>
      <c r="BO107" s="37">
        <f t="shared" si="139"/>
        <v>0</v>
      </c>
      <c r="BP107" s="213"/>
      <c r="BQ107" s="37">
        <f t="shared" si="140"/>
        <v>0</v>
      </c>
      <c r="BR107" s="213"/>
      <c r="BS107" s="37">
        <f t="shared" si="141"/>
        <v>0</v>
      </c>
      <c r="BT107" s="213"/>
      <c r="BU107" s="37">
        <f t="shared" si="142"/>
        <v>0</v>
      </c>
      <c r="BV107" s="213"/>
      <c r="BW107" s="37">
        <f t="shared" si="143"/>
        <v>0</v>
      </c>
      <c r="BX107" s="213"/>
      <c r="BY107" s="37">
        <f t="shared" si="144"/>
        <v>0</v>
      </c>
      <c r="BZ107" s="213"/>
      <c r="CA107" s="37">
        <f t="shared" si="145"/>
        <v>0</v>
      </c>
      <c r="CB107" s="213"/>
      <c r="CC107" s="37">
        <f t="shared" si="146"/>
        <v>0</v>
      </c>
      <c r="CD107" s="213"/>
      <c r="CE107" s="37">
        <f t="shared" si="147"/>
        <v>0</v>
      </c>
      <c r="CF107" s="213"/>
      <c r="CG107" s="37">
        <f t="shared" si="148"/>
        <v>0</v>
      </c>
      <c r="CH107" s="213"/>
      <c r="CI107" s="37">
        <f t="shared" si="149"/>
        <v>0</v>
      </c>
      <c r="CJ107" s="213"/>
      <c r="CK107" s="37">
        <f t="shared" si="150"/>
        <v>0</v>
      </c>
      <c r="CL107" s="213"/>
      <c r="CM107" s="37">
        <f t="shared" si="151"/>
        <v>0</v>
      </c>
      <c r="CN107" s="213"/>
      <c r="CO107" s="37">
        <f t="shared" si="152"/>
        <v>0</v>
      </c>
      <c r="CP107" s="213"/>
      <c r="CQ107" s="37">
        <f t="shared" si="153"/>
        <v>0</v>
      </c>
      <c r="CR107" s="213"/>
      <c r="CS107" s="37">
        <f t="shared" si="154"/>
        <v>0</v>
      </c>
      <c r="CT107" s="213"/>
      <c r="CU107" s="37">
        <f t="shared" si="155"/>
        <v>0</v>
      </c>
      <c r="CV107" s="213"/>
      <c r="CW107" s="37">
        <f t="shared" si="156"/>
        <v>0</v>
      </c>
      <c r="CX107" s="213"/>
      <c r="CY107" s="37">
        <f t="shared" si="157"/>
        <v>0</v>
      </c>
      <c r="CZ107" s="213"/>
      <c r="DA107" s="37">
        <f t="shared" si="158"/>
        <v>0</v>
      </c>
      <c r="DB107" s="213"/>
      <c r="DC107" s="37">
        <f t="shared" si="159"/>
        <v>0</v>
      </c>
      <c r="DD107" s="213"/>
      <c r="DE107" s="37">
        <f t="shared" si="160"/>
        <v>0</v>
      </c>
      <c r="DF107" s="213"/>
      <c r="DG107" s="37">
        <f t="shared" si="161"/>
        <v>0</v>
      </c>
      <c r="DH107" s="213"/>
      <c r="DI107" s="37">
        <f t="shared" si="162"/>
        <v>0</v>
      </c>
      <c r="DJ107" s="213"/>
      <c r="DK107" s="37">
        <f t="shared" si="163"/>
        <v>0</v>
      </c>
      <c r="DL107" s="213"/>
      <c r="DM107" s="37">
        <f t="shared" si="164"/>
        <v>0</v>
      </c>
      <c r="DN107" s="213"/>
      <c r="DO107" s="37">
        <f t="shared" si="165"/>
        <v>0</v>
      </c>
      <c r="DP107" s="213"/>
      <c r="DQ107" s="37">
        <f t="shared" si="166"/>
        <v>0</v>
      </c>
      <c r="DR107" s="213"/>
      <c r="DS107" s="37">
        <f t="shared" si="167"/>
        <v>0</v>
      </c>
      <c r="DT107" s="213"/>
      <c r="DU107" s="37">
        <f t="shared" si="168"/>
        <v>0</v>
      </c>
      <c r="DV107" s="217"/>
      <c r="DW107" s="37">
        <f t="shared" si="169"/>
        <v>0</v>
      </c>
      <c r="DX107" s="136"/>
      <c r="DY107" s="37">
        <f t="shared" si="170"/>
        <v>0</v>
      </c>
      <c r="DZ107" s="213"/>
      <c r="EA107" s="165">
        <f t="shared" si="171"/>
        <v>0</v>
      </c>
      <c r="EB107" s="213"/>
      <c r="EC107" s="37">
        <f t="shared" si="172"/>
        <v>0</v>
      </c>
      <c r="ED107" s="213"/>
      <c r="EE107" s="37">
        <f t="shared" si="173"/>
        <v>0</v>
      </c>
      <c r="EF107" s="213"/>
      <c r="EG107" s="37">
        <f t="shared" si="174"/>
        <v>0</v>
      </c>
      <c r="EH107" s="213"/>
      <c r="EI107" s="37">
        <f t="shared" si="175"/>
        <v>0</v>
      </c>
      <c r="EJ107" s="172"/>
      <c r="EK107" s="37">
        <f t="shared" si="176"/>
        <v>0</v>
      </c>
      <c r="EL107" s="80">
        <f t="shared" si="113"/>
        <v>3</v>
      </c>
      <c r="EM107" s="80">
        <f t="shared" si="113"/>
        <v>827342.87999999989</v>
      </c>
    </row>
    <row r="108" spans="1:143" ht="60" x14ac:dyDescent="0.25">
      <c r="A108" s="205"/>
      <c r="B108" s="205">
        <v>75</v>
      </c>
      <c r="C108" s="211" t="s">
        <v>620</v>
      </c>
      <c r="D108" s="227" t="s">
        <v>621</v>
      </c>
      <c r="E108" s="17">
        <v>13520</v>
      </c>
      <c r="F108" s="228">
        <v>20.010000000000002</v>
      </c>
      <c r="G108" s="315"/>
      <c r="H108" s="17">
        <v>1</v>
      </c>
      <c r="I108" s="230"/>
      <c r="J108" s="231">
        <v>1.4</v>
      </c>
      <c r="K108" s="231">
        <v>1.68</v>
      </c>
      <c r="L108" s="231">
        <v>2.23</v>
      </c>
      <c r="M108" s="232">
        <v>2.57</v>
      </c>
      <c r="N108" s="213"/>
      <c r="O108" s="233">
        <f t="shared" si="112"/>
        <v>0</v>
      </c>
      <c r="P108" s="215"/>
      <c r="Q108" s="233">
        <f t="shared" si="114"/>
        <v>0</v>
      </c>
      <c r="R108" s="213">
        <v>1</v>
      </c>
      <c r="S108" s="37">
        <f t="shared" si="115"/>
        <v>378749.27999999997</v>
      </c>
      <c r="T108" s="213"/>
      <c r="U108" s="233">
        <f t="shared" si="116"/>
        <v>0</v>
      </c>
      <c r="V108" s="213"/>
      <c r="W108" s="234">
        <f t="shared" si="117"/>
        <v>0</v>
      </c>
      <c r="X108" s="213"/>
      <c r="Y108" s="233">
        <f t="shared" si="118"/>
        <v>0</v>
      </c>
      <c r="Z108" s="213"/>
      <c r="AA108" s="233">
        <f t="shared" si="119"/>
        <v>0</v>
      </c>
      <c r="AB108" s="213"/>
      <c r="AC108" s="233">
        <f t="shared" si="120"/>
        <v>0</v>
      </c>
      <c r="AD108" s="213"/>
      <c r="AE108" s="233">
        <f t="shared" si="121"/>
        <v>0</v>
      </c>
      <c r="AF108" s="213"/>
      <c r="AG108" s="233">
        <f t="shared" si="122"/>
        <v>0</v>
      </c>
      <c r="AH108" s="213"/>
      <c r="AI108" s="233">
        <f t="shared" si="123"/>
        <v>0</v>
      </c>
      <c r="AJ108" s="136"/>
      <c r="AK108" s="234">
        <f t="shared" si="124"/>
        <v>0</v>
      </c>
      <c r="AL108" s="213"/>
      <c r="AM108" s="233">
        <f t="shared" si="125"/>
        <v>0</v>
      </c>
      <c r="AN108" s="213"/>
      <c r="AO108" s="233">
        <f t="shared" si="126"/>
        <v>0</v>
      </c>
      <c r="AP108" s="213"/>
      <c r="AQ108" s="233">
        <f t="shared" si="127"/>
        <v>0</v>
      </c>
      <c r="AR108" s="213"/>
      <c r="AS108" s="233">
        <f t="shared" si="128"/>
        <v>0</v>
      </c>
      <c r="AT108" s="213"/>
      <c r="AU108" s="233">
        <f t="shared" si="129"/>
        <v>0</v>
      </c>
      <c r="AV108" s="213"/>
      <c r="AW108" s="233">
        <f t="shared" si="130"/>
        <v>0</v>
      </c>
      <c r="AX108" s="213"/>
      <c r="AY108" s="233">
        <f t="shared" si="131"/>
        <v>0</v>
      </c>
      <c r="AZ108" s="213"/>
      <c r="BA108" s="233">
        <f t="shared" si="132"/>
        <v>0</v>
      </c>
      <c r="BB108" s="213"/>
      <c r="BC108" s="233">
        <f t="shared" si="133"/>
        <v>0</v>
      </c>
      <c r="BD108" s="213"/>
      <c r="BE108" s="233">
        <f t="shared" si="134"/>
        <v>0</v>
      </c>
      <c r="BF108" s="213"/>
      <c r="BG108" s="233">
        <f t="shared" si="135"/>
        <v>0</v>
      </c>
      <c r="BH108" s="213"/>
      <c r="BI108" s="233">
        <f t="shared" si="136"/>
        <v>0</v>
      </c>
      <c r="BJ108" s="213"/>
      <c r="BK108" s="233">
        <f t="shared" si="137"/>
        <v>0</v>
      </c>
      <c r="BL108" s="213"/>
      <c r="BM108" s="233">
        <f t="shared" si="138"/>
        <v>0</v>
      </c>
      <c r="BN108" s="213"/>
      <c r="BO108" s="233">
        <f t="shared" si="139"/>
        <v>0</v>
      </c>
      <c r="BP108" s="213"/>
      <c r="BQ108" s="233">
        <f t="shared" si="140"/>
        <v>0</v>
      </c>
      <c r="BR108" s="213"/>
      <c r="BS108" s="233">
        <f t="shared" si="141"/>
        <v>0</v>
      </c>
      <c r="BT108" s="213"/>
      <c r="BU108" s="233">
        <f t="shared" si="142"/>
        <v>0</v>
      </c>
      <c r="BV108" s="213"/>
      <c r="BW108" s="233">
        <f t="shared" si="143"/>
        <v>0</v>
      </c>
      <c r="BX108" s="213"/>
      <c r="BY108" s="233">
        <f t="shared" si="144"/>
        <v>0</v>
      </c>
      <c r="BZ108" s="213"/>
      <c r="CA108" s="233">
        <f t="shared" si="145"/>
        <v>0</v>
      </c>
      <c r="CB108" s="213"/>
      <c r="CC108" s="233">
        <f t="shared" si="146"/>
        <v>0</v>
      </c>
      <c r="CD108" s="213"/>
      <c r="CE108" s="233">
        <f t="shared" si="147"/>
        <v>0</v>
      </c>
      <c r="CF108" s="213"/>
      <c r="CG108" s="233">
        <f t="shared" si="148"/>
        <v>0</v>
      </c>
      <c r="CH108" s="213"/>
      <c r="CI108" s="233">
        <f t="shared" si="149"/>
        <v>0</v>
      </c>
      <c r="CJ108" s="213"/>
      <c r="CK108" s="233">
        <f t="shared" si="150"/>
        <v>0</v>
      </c>
      <c r="CL108" s="213"/>
      <c r="CM108" s="233">
        <f t="shared" si="151"/>
        <v>0</v>
      </c>
      <c r="CN108" s="213"/>
      <c r="CO108" s="233">
        <f t="shared" si="152"/>
        <v>0</v>
      </c>
      <c r="CP108" s="213"/>
      <c r="CQ108" s="233">
        <f t="shared" si="153"/>
        <v>0</v>
      </c>
      <c r="CR108" s="213"/>
      <c r="CS108" s="233">
        <f t="shared" si="154"/>
        <v>0</v>
      </c>
      <c r="CT108" s="213"/>
      <c r="CU108" s="233">
        <f t="shared" si="155"/>
        <v>0</v>
      </c>
      <c r="CV108" s="213"/>
      <c r="CW108" s="233">
        <f t="shared" si="156"/>
        <v>0</v>
      </c>
      <c r="CX108" s="213"/>
      <c r="CY108" s="233">
        <f t="shared" si="157"/>
        <v>0</v>
      </c>
      <c r="CZ108" s="213"/>
      <c r="DA108" s="233">
        <f t="shared" si="158"/>
        <v>0</v>
      </c>
      <c r="DB108" s="213"/>
      <c r="DC108" s="233">
        <f t="shared" si="159"/>
        <v>0</v>
      </c>
      <c r="DD108" s="213"/>
      <c r="DE108" s="233">
        <f t="shared" si="160"/>
        <v>0</v>
      </c>
      <c r="DF108" s="213"/>
      <c r="DG108" s="233">
        <f t="shared" si="161"/>
        <v>0</v>
      </c>
      <c r="DH108" s="213"/>
      <c r="DI108" s="233">
        <f t="shared" si="162"/>
        <v>0</v>
      </c>
      <c r="DJ108" s="213"/>
      <c r="DK108" s="233">
        <f t="shared" si="163"/>
        <v>0</v>
      </c>
      <c r="DL108" s="213"/>
      <c r="DM108" s="233">
        <f t="shared" si="164"/>
        <v>0</v>
      </c>
      <c r="DN108" s="213"/>
      <c r="DO108" s="233">
        <f t="shared" si="165"/>
        <v>0</v>
      </c>
      <c r="DP108" s="213"/>
      <c r="DQ108" s="233">
        <f t="shared" si="166"/>
        <v>0</v>
      </c>
      <c r="DR108" s="213"/>
      <c r="DS108" s="233">
        <f t="shared" si="167"/>
        <v>0</v>
      </c>
      <c r="DT108" s="213"/>
      <c r="DU108" s="233">
        <f t="shared" si="168"/>
        <v>0</v>
      </c>
      <c r="DV108" s="217"/>
      <c r="DW108" s="233">
        <f t="shared" si="169"/>
        <v>0</v>
      </c>
      <c r="DX108" s="136"/>
      <c r="DY108" s="233">
        <f t="shared" si="170"/>
        <v>0</v>
      </c>
      <c r="DZ108" s="213"/>
      <c r="EA108" s="235">
        <f t="shared" si="171"/>
        <v>0</v>
      </c>
      <c r="EB108" s="213"/>
      <c r="EC108" s="233">
        <f t="shared" si="172"/>
        <v>0</v>
      </c>
      <c r="ED108" s="213"/>
      <c r="EE108" s="233">
        <f t="shared" si="173"/>
        <v>0</v>
      </c>
      <c r="EF108" s="213"/>
      <c r="EG108" s="233">
        <f t="shared" si="174"/>
        <v>0</v>
      </c>
      <c r="EH108" s="213"/>
      <c r="EI108" s="233">
        <f t="shared" si="175"/>
        <v>0</v>
      </c>
      <c r="EJ108" s="172"/>
      <c r="EK108" s="233"/>
      <c r="EL108" s="80">
        <f t="shared" si="113"/>
        <v>1</v>
      </c>
      <c r="EM108" s="80">
        <f t="shared" si="113"/>
        <v>378749.27999999997</v>
      </c>
    </row>
    <row r="109" spans="1:143" ht="61.5" customHeight="1" x14ac:dyDescent="0.25">
      <c r="A109" s="205"/>
      <c r="B109" s="205">
        <v>76</v>
      </c>
      <c r="C109" s="211" t="s">
        <v>622</v>
      </c>
      <c r="D109" s="227" t="s">
        <v>623</v>
      </c>
      <c r="E109" s="17">
        <v>13520</v>
      </c>
      <c r="F109" s="228">
        <v>38.1</v>
      </c>
      <c r="G109" s="315"/>
      <c r="H109" s="17">
        <v>1</v>
      </c>
      <c r="I109" s="230"/>
      <c r="J109" s="231">
        <v>1.4</v>
      </c>
      <c r="K109" s="231">
        <v>1.68</v>
      </c>
      <c r="L109" s="231">
        <v>2.23</v>
      </c>
      <c r="M109" s="232">
        <v>2.57</v>
      </c>
      <c r="N109" s="213"/>
      <c r="O109" s="233">
        <f t="shared" si="112"/>
        <v>0</v>
      </c>
      <c r="P109" s="215"/>
      <c r="Q109" s="233">
        <f t="shared" si="114"/>
        <v>0</v>
      </c>
      <c r="R109" s="213">
        <v>5</v>
      </c>
      <c r="S109" s="37">
        <f t="shared" si="115"/>
        <v>3605784</v>
      </c>
      <c r="T109" s="213"/>
      <c r="U109" s="233">
        <f t="shared" si="116"/>
        <v>0</v>
      </c>
      <c r="V109" s="213"/>
      <c r="W109" s="234">
        <f t="shared" si="117"/>
        <v>0</v>
      </c>
      <c r="X109" s="213"/>
      <c r="Y109" s="233">
        <f t="shared" si="118"/>
        <v>0</v>
      </c>
      <c r="Z109" s="213"/>
      <c r="AA109" s="233">
        <f t="shared" si="119"/>
        <v>0</v>
      </c>
      <c r="AB109" s="213"/>
      <c r="AC109" s="233">
        <f t="shared" si="120"/>
        <v>0</v>
      </c>
      <c r="AD109" s="213"/>
      <c r="AE109" s="233">
        <f t="shared" si="121"/>
        <v>0</v>
      </c>
      <c r="AF109" s="213"/>
      <c r="AG109" s="233">
        <f t="shared" si="122"/>
        <v>0</v>
      </c>
      <c r="AH109" s="213"/>
      <c r="AI109" s="233">
        <f t="shared" si="123"/>
        <v>0</v>
      </c>
      <c r="AJ109" s="136"/>
      <c r="AK109" s="234">
        <f t="shared" si="124"/>
        <v>0</v>
      </c>
      <c r="AL109" s="213"/>
      <c r="AM109" s="233">
        <f t="shared" si="125"/>
        <v>0</v>
      </c>
      <c r="AN109" s="213"/>
      <c r="AO109" s="233">
        <f t="shared" si="126"/>
        <v>0</v>
      </c>
      <c r="AP109" s="213"/>
      <c r="AQ109" s="233">
        <f t="shared" si="127"/>
        <v>0</v>
      </c>
      <c r="AR109" s="213"/>
      <c r="AS109" s="233">
        <f t="shared" si="128"/>
        <v>0</v>
      </c>
      <c r="AT109" s="213"/>
      <c r="AU109" s="233">
        <f t="shared" si="129"/>
        <v>0</v>
      </c>
      <c r="AV109" s="213"/>
      <c r="AW109" s="233">
        <f t="shared" si="130"/>
        <v>0</v>
      </c>
      <c r="AX109" s="213"/>
      <c r="AY109" s="233">
        <f t="shared" si="131"/>
        <v>0</v>
      </c>
      <c r="AZ109" s="213"/>
      <c r="BA109" s="233">
        <f t="shared" si="132"/>
        <v>0</v>
      </c>
      <c r="BB109" s="213"/>
      <c r="BC109" s="233">
        <f t="shared" si="133"/>
        <v>0</v>
      </c>
      <c r="BD109" s="213"/>
      <c r="BE109" s="233">
        <f t="shared" si="134"/>
        <v>0</v>
      </c>
      <c r="BF109" s="213"/>
      <c r="BG109" s="233">
        <f t="shared" si="135"/>
        <v>0</v>
      </c>
      <c r="BH109" s="213"/>
      <c r="BI109" s="233">
        <f t="shared" si="136"/>
        <v>0</v>
      </c>
      <c r="BJ109" s="213"/>
      <c r="BK109" s="233">
        <f t="shared" si="137"/>
        <v>0</v>
      </c>
      <c r="BL109" s="213"/>
      <c r="BM109" s="233">
        <f t="shared" si="138"/>
        <v>0</v>
      </c>
      <c r="BN109" s="213"/>
      <c r="BO109" s="233">
        <f t="shared" si="139"/>
        <v>0</v>
      </c>
      <c r="BP109" s="213"/>
      <c r="BQ109" s="233">
        <f t="shared" si="140"/>
        <v>0</v>
      </c>
      <c r="BR109" s="213"/>
      <c r="BS109" s="233">
        <f t="shared" si="141"/>
        <v>0</v>
      </c>
      <c r="BT109" s="213"/>
      <c r="BU109" s="233">
        <f t="shared" si="142"/>
        <v>0</v>
      </c>
      <c r="BV109" s="213"/>
      <c r="BW109" s="233">
        <f t="shared" si="143"/>
        <v>0</v>
      </c>
      <c r="BX109" s="213"/>
      <c r="BY109" s="233">
        <f t="shared" si="144"/>
        <v>0</v>
      </c>
      <c r="BZ109" s="213"/>
      <c r="CA109" s="233">
        <f t="shared" si="145"/>
        <v>0</v>
      </c>
      <c r="CB109" s="213"/>
      <c r="CC109" s="233">
        <f t="shared" si="146"/>
        <v>0</v>
      </c>
      <c r="CD109" s="213"/>
      <c r="CE109" s="233">
        <f t="shared" si="147"/>
        <v>0</v>
      </c>
      <c r="CF109" s="213"/>
      <c r="CG109" s="233">
        <f t="shared" si="148"/>
        <v>0</v>
      </c>
      <c r="CH109" s="213"/>
      <c r="CI109" s="233">
        <f t="shared" si="149"/>
        <v>0</v>
      </c>
      <c r="CJ109" s="213"/>
      <c r="CK109" s="233">
        <f t="shared" si="150"/>
        <v>0</v>
      </c>
      <c r="CL109" s="213"/>
      <c r="CM109" s="233">
        <f t="shared" si="151"/>
        <v>0</v>
      </c>
      <c r="CN109" s="213"/>
      <c r="CO109" s="233">
        <f t="shared" si="152"/>
        <v>0</v>
      </c>
      <c r="CP109" s="213"/>
      <c r="CQ109" s="233">
        <f t="shared" si="153"/>
        <v>0</v>
      </c>
      <c r="CR109" s="213"/>
      <c r="CS109" s="233">
        <f t="shared" si="154"/>
        <v>0</v>
      </c>
      <c r="CT109" s="213"/>
      <c r="CU109" s="233">
        <f t="shared" si="155"/>
        <v>0</v>
      </c>
      <c r="CV109" s="213"/>
      <c r="CW109" s="233">
        <f t="shared" si="156"/>
        <v>0</v>
      </c>
      <c r="CX109" s="213"/>
      <c r="CY109" s="233">
        <f t="shared" si="157"/>
        <v>0</v>
      </c>
      <c r="CZ109" s="213"/>
      <c r="DA109" s="233">
        <f t="shared" si="158"/>
        <v>0</v>
      </c>
      <c r="DB109" s="213"/>
      <c r="DC109" s="233">
        <f t="shared" si="159"/>
        <v>0</v>
      </c>
      <c r="DD109" s="213"/>
      <c r="DE109" s="233">
        <f t="shared" si="160"/>
        <v>0</v>
      </c>
      <c r="DF109" s="213"/>
      <c r="DG109" s="233">
        <f t="shared" si="161"/>
        <v>0</v>
      </c>
      <c r="DH109" s="213"/>
      <c r="DI109" s="233">
        <f t="shared" si="162"/>
        <v>0</v>
      </c>
      <c r="DJ109" s="213"/>
      <c r="DK109" s="233">
        <f t="shared" si="163"/>
        <v>0</v>
      </c>
      <c r="DL109" s="213"/>
      <c r="DM109" s="233">
        <f t="shared" si="164"/>
        <v>0</v>
      </c>
      <c r="DN109" s="213"/>
      <c r="DO109" s="233">
        <f t="shared" si="165"/>
        <v>0</v>
      </c>
      <c r="DP109" s="213"/>
      <c r="DQ109" s="233">
        <f t="shared" si="166"/>
        <v>0</v>
      </c>
      <c r="DR109" s="213"/>
      <c r="DS109" s="233">
        <f t="shared" si="167"/>
        <v>0</v>
      </c>
      <c r="DT109" s="213"/>
      <c r="DU109" s="233">
        <f t="shared" si="168"/>
        <v>0</v>
      </c>
      <c r="DV109" s="217"/>
      <c r="DW109" s="233">
        <f t="shared" si="169"/>
        <v>0</v>
      </c>
      <c r="DX109" s="136"/>
      <c r="DY109" s="233">
        <f t="shared" si="170"/>
        <v>0</v>
      </c>
      <c r="DZ109" s="213"/>
      <c r="EA109" s="235">
        <f t="shared" si="171"/>
        <v>0</v>
      </c>
      <c r="EB109" s="213"/>
      <c r="EC109" s="233">
        <f t="shared" si="172"/>
        <v>0</v>
      </c>
      <c r="ED109" s="213"/>
      <c r="EE109" s="233">
        <f t="shared" si="173"/>
        <v>0</v>
      </c>
      <c r="EF109" s="213"/>
      <c r="EG109" s="233">
        <f t="shared" si="174"/>
        <v>0</v>
      </c>
      <c r="EH109" s="213"/>
      <c r="EI109" s="233">
        <f t="shared" si="175"/>
        <v>0</v>
      </c>
      <c r="EJ109" s="172"/>
      <c r="EK109" s="233"/>
      <c r="EL109" s="80">
        <f t="shared" si="113"/>
        <v>5</v>
      </c>
      <c r="EM109" s="80">
        <f t="shared" si="113"/>
        <v>3605784</v>
      </c>
    </row>
    <row r="110" spans="1:143" ht="61.5" customHeight="1" x14ac:dyDescent="0.25">
      <c r="A110" s="205"/>
      <c r="B110" s="205">
        <v>77</v>
      </c>
      <c r="C110" s="211" t="s">
        <v>624</v>
      </c>
      <c r="D110" s="227" t="s">
        <v>625</v>
      </c>
      <c r="E110" s="17">
        <v>13520</v>
      </c>
      <c r="F110" s="228">
        <v>2.4</v>
      </c>
      <c r="G110" s="315"/>
      <c r="H110" s="17">
        <v>1</v>
      </c>
      <c r="I110" s="230"/>
      <c r="J110" s="231">
        <v>1.4</v>
      </c>
      <c r="K110" s="231">
        <v>1.68</v>
      </c>
      <c r="L110" s="231">
        <v>2.23</v>
      </c>
      <c r="M110" s="232">
        <v>2.57</v>
      </c>
      <c r="N110" s="213"/>
      <c r="O110" s="233">
        <f t="shared" si="112"/>
        <v>0</v>
      </c>
      <c r="P110" s="215"/>
      <c r="Q110" s="233">
        <f t="shared" si="114"/>
        <v>0</v>
      </c>
      <c r="R110" s="213"/>
      <c r="S110" s="37">
        <f t="shared" si="115"/>
        <v>0</v>
      </c>
      <c r="T110" s="213"/>
      <c r="U110" s="233">
        <f t="shared" si="116"/>
        <v>0</v>
      </c>
      <c r="V110" s="213"/>
      <c r="W110" s="234">
        <f t="shared" si="117"/>
        <v>0</v>
      </c>
      <c r="X110" s="213"/>
      <c r="Y110" s="233">
        <f t="shared" si="118"/>
        <v>0</v>
      </c>
      <c r="Z110" s="213"/>
      <c r="AA110" s="233">
        <f t="shared" si="119"/>
        <v>0</v>
      </c>
      <c r="AB110" s="213"/>
      <c r="AC110" s="233">
        <f t="shared" si="120"/>
        <v>0</v>
      </c>
      <c r="AD110" s="213"/>
      <c r="AE110" s="233">
        <f t="shared" si="121"/>
        <v>0</v>
      </c>
      <c r="AF110" s="213"/>
      <c r="AG110" s="233">
        <f t="shared" si="122"/>
        <v>0</v>
      </c>
      <c r="AH110" s="213"/>
      <c r="AI110" s="233">
        <f t="shared" si="123"/>
        <v>0</v>
      </c>
      <c r="AJ110" s="136"/>
      <c r="AK110" s="234">
        <f t="shared" si="124"/>
        <v>0</v>
      </c>
      <c r="AL110" s="213"/>
      <c r="AM110" s="233">
        <f t="shared" si="125"/>
        <v>0</v>
      </c>
      <c r="AN110" s="213"/>
      <c r="AO110" s="233">
        <f t="shared" si="126"/>
        <v>0</v>
      </c>
      <c r="AP110" s="213"/>
      <c r="AQ110" s="233">
        <f t="shared" si="127"/>
        <v>0</v>
      </c>
      <c r="AR110" s="213"/>
      <c r="AS110" s="233">
        <f t="shared" si="128"/>
        <v>0</v>
      </c>
      <c r="AT110" s="213"/>
      <c r="AU110" s="233">
        <f t="shared" si="129"/>
        <v>0</v>
      </c>
      <c r="AV110" s="213"/>
      <c r="AW110" s="233">
        <f t="shared" si="130"/>
        <v>0</v>
      </c>
      <c r="AX110" s="213"/>
      <c r="AY110" s="233">
        <f t="shared" si="131"/>
        <v>0</v>
      </c>
      <c r="AZ110" s="213"/>
      <c r="BA110" s="233">
        <f t="shared" si="132"/>
        <v>0</v>
      </c>
      <c r="BB110" s="213"/>
      <c r="BC110" s="233">
        <f t="shared" si="133"/>
        <v>0</v>
      </c>
      <c r="BD110" s="213"/>
      <c r="BE110" s="233">
        <f t="shared" si="134"/>
        <v>0</v>
      </c>
      <c r="BF110" s="213"/>
      <c r="BG110" s="233">
        <f t="shared" si="135"/>
        <v>0</v>
      </c>
      <c r="BH110" s="213"/>
      <c r="BI110" s="233">
        <f t="shared" si="136"/>
        <v>0</v>
      </c>
      <c r="BJ110" s="213"/>
      <c r="BK110" s="233">
        <f t="shared" si="137"/>
        <v>0</v>
      </c>
      <c r="BL110" s="213"/>
      <c r="BM110" s="233">
        <f t="shared" si="138"/>
        <v>0</v>
      </c>
      <c r="BN110" s="213"/>
      <c r="BO110" s="233">
        <f t="shared" si="139"/>
        <v>0</v>
      </c>
      <c r="BP110" s="213"/>
      <c r="BQ110" s="233">
        <f t="shared" si="140"/>
        <v>0</v>
      </c>
      <c r="BR110" s="213"/>
      <c r="BS110" s="233">
        <f t="shared" si="141"/>
        <v>0</v>
      </c>
      <c r="BT110" s="213"/>
      <c r="BU110" s="233">
        <f t="shared" si="142"/>
        <v>0</v>
      </c>
      <c r="BV110" s="213"/>
      <c r="BW110" s="233">
        <f t="shared" si="143"/>
        <v>0</v>
      </c>
      <c r="BX110" s="213"/>
      <c r="BY110" s="233">
        <f t="shared" si="144"/>
        <v>0</v>
      </c>
      <c r="BZ110" s="213"/>
      <c r="CA110" s="233">
        <f t="shared" si="145"/>
        <v>0</v>
      </c>
      <c r="CB110" s="213"/>
      <c r="CC110" s="233">
        <f t="shared" si="146"/>
        <v>0</v>
      </c>
      <c r="CD110" s="213"/>
      <c r="CE110" s="233">
        <f t="shared" si="147"/>
        <v>0</v>
      </c>
      <c r="CF110" s="213"/>
      <c r="CG110" s="233">
        <f t="shared" si="148"/>
        <v>0</v>
      </c>
      <c r="CH110" s="213"/>
      <c r="CI110" s="233">
        <f t="shared" si="149"/>
        <v>0</v>
      </c>
      <c r="CJ110" s="213"/>
      <c r="CK110" s="233">
        <f t="shared" si="150"/>
        <v>0</v>
      </c>
      <c r="CL110" s="213"/>
      <c r="CM110" s="233">
        <f t="shared" si="151"/>
        <v>0</v>
      </c>
      <c r="CN110" s="213"/>
      <c r="CO110" s="233">
        <f t="shared" si="152"/>
        <v>0</v>
      </c>
      <c r="CP110" s="213"/>
      <c r="CQ110" s="233">
        <f t="shared" si="153"/>
        <v>0</v>
      </c>
      <c r="CR110" s="213"/>
      <c r="CS110" s="233">
        <f t="shared" si="154"/>
        <v>0</v>
      </c>
      <c r="CT110" s="213"/>
      <c r="CU110" s="233">
        <f t="shared" si="155"/>
        <v>0</v>
      </c>
      <c r="CV110" s="213"/>
      <c r="CW110" s="233">
        <f t="shared" si="156"/>
        <v>0</v>
      </c>
      <c r="CX110" s="213"/>
      <c r="CY110" s="233">
        <f t="shared" si="157"/>
        <v>0</v>
      </c>
      <c r="CZ110" s="213"/>
      <c r="DA110" s="233">
        <f t="shared" si="158"/>
        <v>0</v>
      </c>
      <c r="DB110" s="213"/>
      <c r="DC110" s="233">
        <f t="shared" si="159"/>
        <v>0</v>
      </c>
      <c r="DD110" s="213"/>
      <c r="DE110" s="233">
        <f t="shared" si="160"/>
        <v>0</v>
      </c>
      <c r="DF110" s="213"/>
      <c r="DG110" s="233">
        <f t="shared" si="161"/>
        <v>0</v>
      </c>
      <c r="DH110" s="213"/>
      <c r="DI110" s="233">
        <f t="shared" si="162"/>
        <v>0</v>
      </c>
      <c r="DJ110" s="213"/>
      <c r="DK110" s="233">
        <f t="shared" si="163"/>
        <v>0</v>
      </c>
      <c r="DL110" s="213"/>
      <c r="DM110" s="233">
        <f t="shared" si="164"/>
        <v>0</v>
      </c>
      <c r="DN110" s="213"/>
      <c r="DO110" s="233">
        <f t="shared" si="165"/>
        <v>0</v>
      </c>
      <c r="DP110" s="213"/>
      <c r="DQ110" s="233">
        <f t="shared" si="166"/>
        <v>0</v>
      </c>
      <c r="DR110" s="213"/>
      <c r="DS110" s="233">
        <f t="shared" si="167"/>
        <v>0</v>
      </c>
      <c r="DT110" s="213"/>
      <c r="DU110" s="233">
        <f t="shared" si="168"/>
        <v>0</v>
      </c>
      <c r="DV110" s="217"/>
      <c r="DW110" s="233">
        <f t="shared" si="169"/>
        <v>0</v>
      </c>
      <c r="DX110" s="136"/>
      <c r="DY110" s="233">
        <f t="shared" si="170"/>
        <v>0</v>
      </c>
      <c r="DZ110" s="213"/>
      <c r="EA110" s="235">
        <f t="shared" si="171"/>
        <v>0</v>
      </c>
      <c r="EB110" s="213"/>
      <c r="EC110" s="233">
        <f t="shared" si="172"/>
        <v>0</v>
      </c>
      <c r="ED110" s="213"/>
      <c r="EE110" s="233">
        <f t="shared" si="173"/>
        <v>0</v>
      </c>
      <c r="EF110" s="213"/>
      <c r="EG110" s="233">
        <f t="shared" si="174"/>
        <v>0</v>
      </c>
      <c r="EH110" s="213"/>
      <c r="EI110" s="233">
        <f t="shared" si="175"/>
        <v>0</v>
      </c>
      <c r="EJ110" s="172"/>
      <c r="EK110" s="233"/>
      <c r="EL110" s="80">
        <f t="shared" si="113"/>
        <v>0</v>
      </c>
      <c r="EM110" s="80">
        <f t="shared" si="113"/>
        <v>0</v>
      </c>
    </row>
    <row r="111" spans="1:143" ht="61.5" customHeight="1" x14ac:dyDescent="0.25">
      <c r="A111" s="205"/>
      <c r="B111" s="205">
        <v>78</v>
      </c>
      <c r="C111" s="211" t="s">
        <v>626</v>
      </c>
      <c r="D111" s="227" t="s">
        <v>627</v>
      </c>
      <c r="E111" s="17">
        <v>13520</v>
      </c>
      <c r="F111" s="228">
        <v>2.65</v>
      </c>
      <c r="G111" s="315"/>
      <c r="H111" s="17">
        <v>1</v>
      </c>
      <c r="I111" s="230"/>
      <c r="J111" s="231">
        <v>1.4</v>
      </c>
      <c r="K111" s="231">
        <v>1.68</v>
      </c>
      <c r="L111" s="231">
        <v>2.23</v>
      </c>
      <c r="M111" s="232">
        <v>2.57</v>
      </c>
      <c r="N111" s="213"/>
      <c r="O111" s="233">
        <f t="shared" si="112"/>
        <v>0</v>
      </c>
      <c r="P111" s="215"/>
      <c r="Q111" s="233">
        <f t="shared" si="114"/>
        <v>0</v>
      </c>
      <c r="R111" s="213"/>
      <c r="S111" s="417">
        <f t="shared" si="115"/>
        <v>0</v>
      </c>
      <c r="T111" s="213"/>
      <c r="U111" s="233">
        <f t="shared" si="116"/>
        <v>0</v>
      </c>
      <c r="V111" s="213"/>
      <c r="W111" s="234">
        <f t="shared" si="117"/>
        <v>0</v>
      </c>
      <c r="X111" s="213"/>
      <c r="Y111" s="233">
        <f t="shared" si="118"/>
        <v>0</v>
      </c>
      <c r="Z111" s="213"/>
      <c r="AA111" s="233">
        <f t="shared" si="119"/>
        <v>0</v>
      </c>
      <c r="AB111" s="213"/>
      <c r="AC111" s="233">
        <f t="shared" si="120"/>
        <v>0</v>
      </c>
      <c r="AD111" s="213"/>
      <c r="AE111" s="233">
        <f t="shared" si="121"/>
        <v>0</v>
      </c>
      <c r="AF111" s="213"/>
      <c r="AG111" s="233">
        <f t="shared" si="122"/>
        <v>0</v>
      </c>
      <c r="AH111" s="213"/>
      <c r="AI111" s="233">
        <f t="shared" si="123"/>
        <v>0</v>
      </c>
      <c r="AJ111" s="136"/>
      <c r="AK111" s="234">
        <f t="shared" si="124"/>
        <v>0</v>
      </c>
      <c r="AL111" s="213"/>
      <c r="AM111" s="233">
        <f t="shared" si="125"/>
        <v>0</v>
      </c>
      <c r="AN111" s="213"/>
      <c r="AO111" s="233">
        <f t="shared" si="126"/>
        <v>0</v>
      </c>
      <c r="AP111" s="213"/>
      <c r="AQ111" s="233">
        <f t="shared" si="127"/>
        <v>0</v>
      </c>
      <c r="AR111" s="213"/>
      <c r="AS111" s="233">
        <f t="shared" si="128"/>
        <v>0</v>
      </c>
      <c r="AT111" s="213"/>
      <c r="AU111" s="233">
        <f t="shared" si="129"/>
        <v>0</v>
      </c>
      <c r="AV111" s="213"/>
      <c r="AW111" s="233">
        <f t="shared" si="130"/>
        <v>0</v>
      </c>
      <c r="AX111" s="213"/>
      <c r="AY111" s="233">
        <f t="shared" si="131"/>
        <v>0</v>
      </c>
      <c r="AZ111" s="213"/>
      <c r="BA111" s="233">
        <f t="shared" si="132"/>
        <v>0</v>
      </c>
      <c r="BB111" s="213"/>
      <c r="BC111" s="233">
        <f t="shared" si="133"/>
        <v>0</v>
      </c>
      <c r="BD111" s="213"/>
      <c r="BE111" s="233">
        <f t="shared" si="134"/>
        <v>0</v>
      </c>
      <c r="BF111" s="213"/>
      <c r="BG111" s="233">
        <f t="shared" si="135"/>
        <v>0</v>
      </c>
      <c r="BH111" s="213"/>
      <c r="BI111" s="233">
        <f t="shared" si="136"/>
        <v>0</v>
      </c>
      <c r="BJ111" s="213"/>
      <c r="BK111" s="233">
        <f t="shared" si="137"/>
        <v>0</v>
      </c>
      <c r="BL111" s="213"/>
      <c r="BM111" s="233">
        <f t="shared" si="138"/>
        <v>0</v>
      </c>
      <c r="BN111" s="213"/>
      <c r="BO111" s="233">
        <f t="shared" si="139"/>
        <v>0</v>
      </c>
      <c r="BP111" s="213"/>
      <c r="BQ111" s="233">
        <f t="shared" si="140"/>
        <v>0</v>
      </c>
      <c r="BR111" s="213"/>
      <c r="BS111" s="233">
        <f t="shared" si="141"/>
        <v>0</v>
      </c>
      <c r="BT111" s="213"/>
      <c r="BU111" s="233">
        <f t="shared" si="142"/>
        <v>0</v>
      </c>
      <c r="BV111" s="213"/>
      <c r="BW111" s="233">
        <f t="shared" si="143"/>
        <v>0</v>
      </c>
      <c r="BX111" s="213"/>
      <c r="BY111" s="233">
        <f t="shared" si="144"/>
        <v>0</v>
      </c>
      <c r="BZ111" s="213"/>
      <c r="CA111" s="233">
        <f t="shared" si="145"/>
        <v>0</v>
      </c>
      <c r="CB111" s="213"/>
      <c r="CC111" s="233">
        <f t="shared" si="146"/>
        <v>0</v>
      </c>
      <c r="CD111" s="213"/>
      <c r="CE111" s="233">
        <f t="shared" si="147"/>
        <v>0</v>
      </c>
      <c r="CF111" s="213"/>
      <c r="CG111" s="233">
        <f t="shared" si="148"/>
        <v>0</v>
      </c>
      <c r="CH111" s="213"/>
      <c r="CI111" s="233">
        <f t="shared" si="149"/>
        <v>0</v>
      </c>
      <c r="CJ111" s="213"/>
      <c r="CK111" s="233">
        <f t="shared" si="150"/>
        <v>0</v>
      </c>
      <c r="CL111" s="213"/>
      <c r="CM111" s="233">
        <f t="shared" si="151"/>
        <v>0</v>
      </c>
      <c r="CN111" s="213"/>
      <c r="CO111" s="233">
        <f t="shared" si="152"/>
        <v>0</v>
      </c>
      <c r="CP111" s="213"/>
      <c r="CQ111" s="233">
        <f t="shared" si="153"/>
        <v>0</v>
      </c>
      <c r="CR111" s="213"/>
      <c r="CS111" s="233">
        <f t="shared" si="154"/>
        <v>0</v>
      </c>
      <c r="CT111" s="213"/>
      <c r="CU111" s="233">
        <f t="shared" si="155"/>
        <v>0</v>
      </c>
      <c r="CV111" s="213"/>
      <c r="CW111" s="233">
        <f t="shared" si="156"/>
        <v>0</v>
      </c>
      <c r="CX111" s="213"/>
      <c r="CY111" s="233">
        <f t="shared" si="157"/>
        <v>0</v>
      </c>
      <c r="CZ111" s="213"/>
      <c r="DA111" s="233">
        <f t="shared" si="158"/>
        <v>0</v>
      </c>
      <c r="DB111" s="213"/>
      <c r="DC111" s="233">
        <f t="shared" si="159"/>
        <v>0</v>
      </c>
      <c r="DD111" s="213"/>
      <c r="DE111" s="233">
        <f t="shared" si="160"/>
        <v>0</v>
      </c>
      <c r="DF111" s="213"/>
      <c r="DG111" s="233">
        <f t="shared" si="161"/>
        <v>0</v>
      </c>
      <c r="DH111" s="213"/>
      <c r="DI111" s="233">
        <f t="shared" si="162"/>
        <v>0</v>
      </c>
      <c r="DJ111" s="213"/>
      <c r="DK111" s="233">
        <f t="shared" si="163"/>
        <v>0</v>
      </c>
      <c r="DL111" s="213"/>
      <c r="DM111" s="233">
        <f t="shared" si="164"/>
        <v>0</v>
      </c>
      <c r="DN111" s="213"/>
      <c r="DO111" s="233">
        <f t="shared" si="165"/>
        <v>0</v>
      </c>
      <c r="DP111" s="213"/>
      <c r="DQ111" s="233">
        <f t="shared" si="166"/>
        <v>0</v>
      </c>
      <c r="DR111" s="213"/>
      <c r="DS111" s="233">
        <f t="shared" si="167"/>
        <v>0</v>
      </c>
      <c r="DT111" s="213"/>
      <c r="DU111" s="233">
        <f t="shared" si="168"/>
        <v>0</v>
      </c>
      <c r="DV111" s="217"/>
      <c r="DW111" s="233">
        <f t="shared" si="169"/>
        <v>0</v>
      </c>
      <c r="DX111" s="136"/>
      <c r="DY111" s="233">
        <f t="shared" si="170"/>
        <v>0</v>
      </c>
      <c r="DZ111" s="213"/>
      <c r="EA111" s="235">
        <f t="shared" si="171"/>
        <v>0</v>
      </c>
      <c r="EB111" s="213"/>
      <c r="EC111" s="233">
        <f t="shared" si="172"/>
        <v>0</v>
      </c>
      <c r="ED111" s="213"/>
      <c r="EE111" s="233">
        <f t="shared" si="173"/>
        <v>0</v>
      </c>
      <c r="EF111" s="213"/>
      <c r="EG111" s="233">
        <f t="shared" si="174"/>
        <v>0</v>
      </c>
      <c r="EH111" s="213"/>
      <c r="EI111" s="233">
        <f t="shared" si="175"/>
        <v>0</v>
      </c>
      <c r="EJ111" s="234"/>
      <c r="EK111" s="233"/>
      <c r="EL111" s="80">
        <f t="shared" si="113"/>
        <v>0</v>
      </c>
      <c r="EM111" s="80">
        <f t="shared" si="113"/>
        <v>0</v>
      </c>
    </row>
    <row r="112" spans="1:143" s="22" customFormat="1" x14ac:dyDescent="0.25">
      <c r="A112" s="110">
        <v>20</v>
      </c>
      <c r="B112" s="106"/>
      <c r="C112" s="79"/>
      <c r="D112" s="39" t="s">
        <v>52</v>
      </c>
      <c r="E112" s="17">
        <v>13520</v>
      </c>
      <c r="F112" s="120">
        <v>0.98</v>
      </c>
      <c r="G112" s="120"/>
      <c r="H112" s="120">
        <v>1</v>
      </c>
      <c r="I112" s="129"/>
      <c r="J112" s="132"/>
      <c r="K112" s="132"/>
      <c r="L112" s="132"/>
      <c r="M112" s="131">
        <v>2.57</v>
      </c>
      <c r="N112" s="135">
        <f>SUM(N113:N118)</f>
        <v>5</v>
      </c>
      <c r="O112" s="135">
        <f t="shared" ref="O112:BZ112" si="177">SUM(O113:O118)</f>
        <v>70033.599999999991</v>
      </c>
      <c r="P112" s="135">
        <f t="shared" si="177"/>
        <v>0</v>
      </c>
      <c r="Q112" s="135">
        <f t="shared" si="177"/>
        <v>0</v>
      </c>
      <c r="R112" s="135">
        <f t="shared" si="177"/>
        <v>0</v>
      </c>
      <c r="S112" s="135">
        <f t="shared" si="177"/>
        <v>0</v>
      </c>
      <c r="T112" s="135">
        <f t="shared" si="177"/>
        <v>0</v>
      </c>
      <c r="U112" s="135">
        <f t="shared" si="177"/>
        <v>0</v>
      </c>
      <c r="V112" s="135">
        <f t="shared" si="177"/>
        <v>0</v>
      </c>
      <c r="W112" s="135">
        <f t="shared" si="177"/>
        <v>0</v>
      </c>
      <c r="X112" s="135">
        <f t="shared" si="177"/>
        <v>0</v>
      </c>
      <c r="Y112" s="135">
        <f t="shared" si="177"/>
        <v>0</v>
      </c>
      <c r="Z112" s="135">
        <f t="shared" si="177"/>
        <v>50</v>
      </c>
      <c r="AA112" s="135">
        <f t="shared" si="177"/>
        <v>700336</v>
      </c>
      <c r="AB112" s="135">
        <f t="shared" si="177"/>
        <v>12</v>
      </c>
      <c r="AC112" s="135">
        <f t="shared" si="177"/>
        <v>168080.63999999998</v>
      </c>
      <c r="AD112" s="135">
        <f t="shared" si="177"/>
        <v>0</v>
      </c>
      <c r="AE112" s="135">
        <f t="shared" si="177"/>
        <v>0</v>
      </c>
      <c r="AF112" s="135">
        <f t="shared" si="177"/>
        <v>17</v>
      </c>
      <c r="AG112" s="135">
        <f t="shared" si="177"/>
        <v>285737.08799999999</v>
      </c>
      <c r="AH112" s="135">
        <f t="shared" si="177"/>
        <v>51</v>
      </c>
      <c r="AI112" s="135">
        <f t="shared" si="177"/>
        <v>1358273.2799999998</v>
      </c>
      <c r="AJ112" s="135">
        <f t="shared" si="177"/>
        <v>0</v>
      </c>
      <c r="AK112" s="135">
        <f t="shared" si="177"/>
        <v>0</v>
      </c>
      <c r="AL112" s="135">
        <f t="shared" si="177"/>
        <v>0</v>
      </c>
      <c r="AM112" s="135">
        <f t="shared" si="177"/>
        <v>0</v>
      </c>
      <c r="AN112" s="135">
        <f t="shared" si="177"/>
        <v>0</v>
      </c>
      <c r="AO112" s="135">
        <f t="shared" si="177"/>
        <v>0</v>
      </c>
      <c r="AP112" s="135">
        <f t="shared" si="177"/>
        <v>0</v>
      </c>
      <c r="AQ112" s="135">
        <f t="shared" si="177"/>
        <v>0</v>
      </c>
      <c r="AR112" s="135">
        <f t="shared" si="177"/>
        <v>0</v>
      </c>
      <c r="AS112" s="135">
        <f t="shared" si="177"/>
        <v>0</v>
      </c>
      <c r="AT112" s="135">
        <f t="shared" si="177"/>
        <v>0</v>
      </c>
      <c r="AU112" s="135">
        <f t="shared" si="177"/>
        <v>0</v>
      </c>
      <c r="AV112" s="135">
        <f t="shared" si="177"/>
        <v>30</v>
      </c>
      <c r="AW112" s="135">
        <f t="shared" si="177"/>
        <v>492127.99999999994</v>
      </c>
      <c r="AX112" s="135">
        <f t="shared" si="177"/>
        <v>185</v>
      </c>
      <c r="AY112" s="135">
        <f t="shared" si="177"/>
        <v>2591243.1999999997</v>
      </c>
      <c r="AZ112" s="135">
        <f t="shared" si="177"/>
        <v>39</v>
      </c>
      <c r="BA112" s="135">
        <f t="shared" si="177"/>
        <v>546262.07999999996</v>
      </c>
      <c r="BB112" s="135">
        <f t="shared" si="177"/>
        <v>24</v>
      </c>
      <c r="BC112" s="135">
        <f t="shared" si="177"/>
        <v>336161.27999999997</v>
      </c>
      <c r="BD112" s="135">
        <f t="shared" si="177"/>
        <v>0</v>
      </c>
      <c r="BE112" s="135">
        <f t="shared" si="177"/>
        <v>0</v>
      </c>
      <c r="BF112" s="135">
        <f t="shared" si="177"/>
        <v>18</v>
      </c>
      <c r="BG112" s="135">
        <f t="shared" si="177"/>
        <v>252120.95999999996</v>
      </c>
      <c r="BH112" s="135">
        <f t="shared" si="177"/>
        <v>0</v>
      </c>
      <c r="BI112" s="135">
        <f t="shared" si="177"/>
        <v>0</v>
      </c>
      <c r="BJ112" s="135">
        <f t="shared" si="177"/>
        <v>3</v>
      </c>
      <c r="BK112" s="135">
        <f t="shared" si="177"/>
        <v>42020.159999999996</v>
      </c>
      <c r="BL112" s="135">
        <f t="shared" si="177"/>
        <v>70</v>
      </c>
      <c r="BM112" s="135">
        <f t="shared" si="177"/>
        <v>980470.39999999991</v>
      </c>
      <c r="BN112" s="135">
        <f t="shared" si="177"/>
        <v>81</v>
      </c>
      <c r="BO112" s="135">
        <f t="shared" si="177"/>
        <v>1134544.32</v>
      </c>
      <c r="BP112" s="135">
        <f t="shared" si="177"/>
        <v>0</v>
      </c>
      <c r="BQ112" s="135">
        <f t="shared" si="177"/>
        <v>0</v>
      </c>
      <c r="BR112" s="135">
        <f t="shared" si="177"/>
        <v>0</v>
      </c>
      <c r="BS112" s="135">
        <f t="shared" si="177"/>
        <v>0</v>
      </c>
      <c r="BT112" s="135">
        <f t="shared" si="177"/>
        <v>2</v>
      </c>
      <c r="BU112" s="135">
        <f t="shared" si="177"/>
        <v>28013.439999999995</v>
      </c>
      <c r="BV112" s="135">
        <f t="shared" si="177"/>
        <v>5</v>
      </c>
      <c r="BW112" s="135">
        <f t="shared" si="177"/>
        <v>70033.599999999991</v>
      </c>
      <c r="BX112" s="135">
        <f t="shared" si="177"/>
        <v>14</v>
      </c>
      <c r="BY112" s="135">
        <f t="shared" si="177"/>
        <v>196094.08000000002</v>
      </c>
      <c r="BZ112" s="135">
        <f t="shared" si="177"/>
        <v>4</v>
      </c>
      <c r="CA112" s="135">
        <f t="shared" ref="CA112:EM112" si="178">SUM(CA113:CA118)</f>
        <v>56026.87999999999</v>
      </c>
      <c r="CB112" s="135">
        <f t="shared" si="178"/>
        <v>4</v>
      </c>
      <c r="CC112" s="135">
        <f t="shared" si="178"/>
        <v>56026.87999999999</v>
      </c>
      <c r="CD112" s="135">
        <f t="shared" si="178"/>
        <v>0</v>
      </c>
      <c r="CE112" s="135">
        <f t="shared" si="178"/>
        <v>0</v>
      </c>
      <c r="CF112" s="135">
        <f t="shared" si="178"/>
        <v>3</v>
      </c>
      <c r="CG112" s="135">
        <f t="shared" si="178"/>
        <v>42020.159999999996</v>
      </c>
      <c r="CH112" s="135">
        <f t="shared" si="178"/>
        <v>7</v>
      </c>
      <c r="CI112" s="135">
        <f t="shared" si="178"/>
        <v>98047.040000000008</v>
      </c>
      <c r="CJ112" s="135">
        <f t="shared" si="178"/>
        <v>12</v>
      </c>
      <c r="CK112" s="135">
        <f t="shared" si="178"/>
        <v>201696.76800000001</v>
      </c>
      <c r="CL112" s="135">
        <f t="shared" si="178"/>
        <v>18</v>
      </c>
      <c r="CM112" s="135">
        <f t="shared" si="178"/>
        <v>302545.152</v>
      </c>
      <c r="CN112" s="135">
        <f t="shared" si="178"/>
        <v>0</v>
      </c>
      <c r="CO112" s="135">
        <f t="shared" si="178"/>
        <v>0</v>
      </c>
      <c r="CP112" s="135">
        <f t="shared" si="178"/>
        <v>0</v>
      </c>
      <c r="CQ112" s="135">
        <f t="shared" si="178"/>
        <v>0</v>
      </c>
      <c r="CR112" s="135">
        <f t="shared" si="178"/>
        <v>0</v>
      </c>
      <c r="CS112" s="135">
        <f t="shared" si="178"/>
        <v>0</v>
      </c>
      <c r="CT112" s="135">
        <f t="shared" si="178"/>
        <v>0</v>
      </c>
      <c r="CU112" s="135">
        <f t="shared" si="178"/>
        <v>0</v>
      </c>
      <c r="CV112" s="135">
        <f t="shared" si="178"/>
        <v>0</v>
      </c>
      <c r="CW112" s="135">
        <f t="shared" si="178"/>
        <v>0</v>
      </c>
      <c r="CX112" s="135">
        <f t="shared" si="178"/>
        <v>0</v>
      </c>
      <c r="CY112" s="135">
        <f t="shared" si="178"/>
        <v>0</v>
      </c>
      <c r="CZ112" s="135">
        <f t="shared" si="178"/>
        <v>58</v>
      </c>
      <c r="DA112" s="135">
        <f t="shared" si="178"/>
        <v>974867.71200000006</v>
      </c>
      <c r="DB112" s="135">
        <f t="shared" si="178"/>
        <v>0</v>
      </c>
      <c r="DC112" s="135">
        <f t="shared" si="178"/>
        <v>0</v>
      </c>
      <c r="DD112" s="135">
        <f t="shared" si="178"/>
        <v>14</v>
      </c>
      <c r="DE112" s="135">
        <f t="shared" si="178"/>
        <v>339795.45600000001</v>
      </c>
      <c r="DF112" s="135">
        <f t="shared" si="178"/>
        <v>2</v>
      </c>
      <c r="DG112" s="135">
        <f t="shared" si="178"/>
        <v>33616.127999999997</v>
      </c>
      <c r="DH112" s="135">
        <f t="shared" si="178"/>
        <v>6</v>
      </c>
      <c r="DI112" s="135">
        <f t="shared" si="178"/>
        <v>100848.38400000001</v>
      </c>
      <c r="DJ112" s="135">
        <f t="shared" si="178"/>
        <v>29</v>
      </c>
      <c r="DK112" s="135">
        <f t="shared" si="178"/>
        <v>487433.85600000003</v>
      </c>
      <c r="DL112" s="135">
        <f t="shared" si="178"/>
        <v>9</v>
      </c>
      <c r="DM112" s="135">
        <f t="shared" si="178"/>
        <v>151272.576</v>
      </c>
      <c r="DN112" s="135">
        <f t="shared" si="178"/>
        <v>0</v>
      </c>
      <c r="DO112" s="135">
        <f t="shared" si="178"/>
        <v>0</v>
      </c>
      <c r="DP112" s="135">
        <f t="shared" si="178"/>
        <v>0</v>
      </c>
      <c r="DQ112" s="135">
        <f t="shared" si="178"/>
        <v>0</v>
      </c>
      <c r="DR112" s="135">
        <f t="shared" si="178"/>
        <v>0</v>
      </c>
      <c r="DS112" s="135">
        <f t="shared" si="178"/>
        <v>0</v>
      </c>
      <c r="DT112" s="135">
        <f t="shared" si="178"/>
        <v>0</v>
      </c>
      <c r="DU112" s="135">
        <f t="shared" si="178"/>
        <v>0</v>
      </c>
      <c r="DV112" s="135">
        <f t="shared" si="178"/>
        <v>0</v>
      </c>
      <c r="DW112" s="135">
        <f t="shared" si="178"/>
        <v>0</v>
      </c>
      <c r="DX112" s="135">
        <f t="shared" si="178"/>
        <v>0</v>
      </c>
      <c r="DY112" s="135">
        <f t="shared" si="178"/>
        <v>0</v>
      </c>
      <c r="DZ112" s="135">
        <f t="shared" si="178"/>
        <v>0</v>
      </c>
      <c r="EA112" s="135">
        <f t="shared" si="178"/>
        <v>0</v>
      </c>
      <c r="EB112" s="135">
        <f t="shared" si="178"/>
        <v>5</v>
      </c>
      <c r="EC112" s="135">
        <f t="shared" si="178"/>
        <v>70033.599999999991</v>
      </c>
      <c r="ED112" s="135">
        <f t="shared" si="178"/>
        <v>0</v>
      </c>
      <c r="EE112" s="135">
        <f t="shared" si="178"/>
        <v>0</v>
      </c>
      <c r="EF112" s="135">
        <f t="shared" si="178"/>
        <v>0</v>
      </c>
      <c r="EG112" s="135">
        <f t="shared" si="178"/>
        <v>0</v>
      </c>
      <c r="EH112" s="135">
        <f t="shared" si="178"/>
        <v>0</v>
      </c>
      <c r="EI112" s="135">
        <f t="shared" si="178"/>
        <v>0</v>
      </c>
      <c r="EJ112" s="135"/>
      <c r="EK112" s="135"/>
      <c r="EL112" s="135">
        <f t="shared" si="178"/>
        <v>777</v>
      </c>
      <c r="EM112" s="135">
        <f t="shared" si="178"/>
        <v>12165782.719999999</v>
      </c>
    </row>
    <row r="113" spans="1:143" ht="29.25" customHeight="1" x14ac:dyDescent="0.25">
      <c r="A113" s="112"/>
      <c r="B113" s="107">
        <v>79</v>
      </c>
      <c r="C113" s="211" t="s">
        <v>628</v>
      </c>
      <c r="D113" s="16" t="s">
        <v>316</v>
      </c>
      <c r="E113" s="17">
        <v>13520</v>
      </c>
      <c r="F113" s="18">
        <v>0.74</v>
      </c>
      <c r="G113" s="119"/>
      <c r="H113" s="17">
        <v>1</v>
      </c>
      <c r="I113" s="128"/>
      <c r="J113" s="17">
        <v>1.4</v>
      </c>
      <c r="K113" s="17">
        <v>1.68</v>
      </c>
      <c r="L113" s="17">
        <v>2.23</v>
      </c>
      <c r="M113" s="21">
        <v>2.57</v>
      </c>
      <c r="N113" s="136">
        <v>5</v>
      </c>
      <c r="O113" s="37">
        <f t="shared" ref="O113:O118" si="179">N113*E113*F113*H113*J113*$O$8</f>
        <v>70033.599999999991</v>
      </c>
      <c r="P113" s="168"/>
      <c r="Q113" s="37">
        <f t="shared" ref="Q113:Q118" si="180">P113*E113*F113*H113*J113*$Q$8</f>
        <v>0</v>
      </c>
      <c r="R113" s="136"/>
      <c r="S113" s="37">
        <f t="shared" ref="S113:S118" si="181">R113*E113*F113*H113*J113*$S$8</f>
        <v>0</v>
      </c>
      <c r="T113" s="136"/>
      <c r="U113" s="37">
        <f t="shared" ref="U113:U118" si="182">SUM(T113*E113*F113*H113*J113*$U$8)</f>
        <v>0</v>
      </c>
      <c r="V113" s="136"/>
      <c r="W113" s="136">
        <f t="shared" ref="W113:W118" si="183">SUM(V113*E113*F113*H113*J113*$W$8)</f>
        <v>0</v>
      </c>
      <c r="X113" s="136"/>
      <c r="Y113" s="37">
        <f t="shared" ref="Y113:Y118" si="184">SUM(X113*E113*F113*H113*J113*$Y$8)</f>
        <v>0</v>
      </c>
      <c r="Z113" s="136">
        <v>50</v>
      </c>
      <c r="AA113" s="37">
        <f t="shared" ref="AA113:AA118" si="185">SUM(Z113*E113*F113*H113*J113*$AA$8)</f>
        <v>700336</v>
      </c>
      <c r="AB113" s="136">
        <v>12</v>
      </c>
      <c r="AC113" s="37">
        <f t="shared" ref="AC113:AC118" si="186">SUM(AB113*E113*F113*H113*J113*$AC$8)</f>
        <v>168080.63999999998</v>
      </c>
      <c r="AD113" s="136"/>
      <c r="AE113" s="37">
        <f t="shared" ref="AE113:AE118" si="187">SUM(AD113*E113*F113*H113*K113*$AE$8)</f>
        <v>0</v>
      </c>
      <c r="AF113" s="136">
        <v>17</v>
      </c>
      <c r="AG113" s="37">
        <f t="shared" ref="AG113:AG118" si="188">SUM(AF113*E113*F113*H113*K113*$AG$8)</f>
        <v>285737.08799999999</v>
      </c>
      <c r="AH113" s="136">
        <v>10</v>
      </c>
      <c r="AI113" s="37">
        <f t="shared" ref="AI113:AI118" si="189">SUM(AH113*E113*F113*H113*J113*$AI$8)</f>
        <v>140067.19999999998</v>
      </c>
      <c r="AJ113" s="136"/>
      <c r="AK113" s="136">
        <f t="shared" ref="AK113:AK118" si="190">SUM(AJ113*E113*F113*H113*J113*$AK$8)</f>
        <v>0</v>
      </c>
      <c r="AL113" s="136"/>
      <c r="AM113" s="37">
        <f t="shared" ref="AM113:AM118" si="191">SUM(AL113*E113*F113*H113*J113*$AM$8)</f>
        <v>0</v>
      </c>
      <c r="AN113" s="137"/>
      <c r="AO113" s="37">
        <f t="shared" ref="AO113:AO118" si="192">SUM(AN113*E113*F113*H113*J113*$AO$8)</f>
        <v>0</v>
      </c>
      <c r="AP113" s="136"/>
      <c r="AQ113" s="37">
        <f t="shared" ref="AQ113:AQ118" si="193">SUM(E113*F113*H113*J113*AP113*$AQ$8)</f>
        <v>0</v>
      </c>
      <c r="AR113" s="136"/>
      <c r="AS113" s="37">
        <f t="shared" ref="AS113:AS118" si="194">SUM(AR113*E113*F113*H113*J113*$AS$8)</f>
        <v>0</v>
      </c>
      <c r="AT113" s="136"/>
      <c r="AU113" s="37">
        <f t="shared" ref="AU113:AU118" si="195">SUM(AT113*E113*F113*H113*J113*$AU$8)</f>
        <v>0</v>
      </c>
      <c r="AV113" s="136">
        <v>20</v>
      </c>
      <c r="AW113" s="37">
        <f t="shared" ref="AW113:AW118" si="196">SUM(AV113*E113*F113*H113*J113*$AW$8)</f>
        <v>280134.39999999997</v>
      </c>
      <c r="AX113" s="136">
        <v>185</v>
      </c>
      <c r="AY113" s="37">
        <f t="shared" ref="AY113:AY118" si="197">SUM(AX113*E113*F113*H113*J113*$AY$8)</f>
        <v>2591243.1999999997</v>
      </c>
      <c r="AZ113" s="136">
        <v>39</v>
      </c>
      <c r="BA113" s="37">
        <f t="shared" ref="BA113:BA118" si="198">SUM(AZ113*E113*F113*H113*J113*$BA$8)</f>
        <v>546262.07999999996</v>
      </c>
      <c r="BB113" s="136">
        <v>24</v>
      </c>
      <c r="BC113" s="37">
        <f t="shared" ref="BC113:BC118" si="199">SUM(BB113*E113*F113*H113*J113*$BC$8)</f>
        <v>336161.27999999997</v>
      </c>
      <c r="BD113" s="136"/>
      <c r="BE113" s="37">
        <f t="shared" ref="BE113:BE118" si="200">SUM(BD113*E113*F113*H113*J113*$BE$8)</f>
        <v>0</v>
      </c>
      <c r="BF113" s="136">
        <v>18</v>
      </c>
      <c r="BG113" s="37">
        <f t="shared" ref="BG113:BG118" si="201">BF113*E113*F113*H113*J113*$BG$8</f>
        <v>252120.95999999996</v>
      </c>
      <c r="BH113" s="136"/>
      <c r="BI113" s="37">
        <f t="shared" ref="BI113:BI118" si="202">BH113*E113*F113*H113*J113*$BI$8</f>
        <v>0</v>
      </c>
      <c r="BJ113" s="136">
        <v>3</v>
      </c>
      <c r="BK113" s="37">
        <f t="shared" ref="BK113:BK118" si="203">BJ113*E113*F113*H113*J113*$BK$8</f>
        <v>42020.159999999996</v>
      </c>
      <c r="BL113" s="136">
        <v>70</v>
      </c>
      <c r="BM113" s="37">
        <f t="shared" ref="BM113:BM118" si="204">SUM(BL113*E113*F113*H113*J113*$BM$8)</f>
        <v>980470.39999999991</v>
      </c>
      <c r="BN113" s="136">
        <v>81</v>
      </c>
      <c r="BO113" s="37">
        <f t="shared" ref="BO113:BO118" si="205">SUM(BN113*E113*F113*H113*J113*$BO$8)</f>
        <v>1134544.32</v>
      </c>
      <c r="BP113" s="136"/>
      <c r="BQ113" s="37">
        <f t="shared" ref="BQ113:BQ118" si="206">SUM(BP113*E113*F113*H113*J113*$BQ$8)</f>
        <v>0</v>
      </c>
      <c r="BR113" s="136"/>
      <c r="BS113" s="37">
        <f t="shared" ref="BS113:BS118" si="207">SUM(BR113*E113*F113*H113*J113*$BS$8)</f>
        <v>0</v>
      </c>
      <c r="BT113" s="136">
        <v>2</v>
      </c>
      <c r="BU113" s="37">
        <f t="shared" ref="BU113:BU118" si="208">SUM(BT113*E113*F113*H113*J113*$BU$8)</f>
        <v>28013.439999999995</v>
      </c>
      <c r="BV113" s="136">
        <v>5</v>
      </c>
      <c r="BW113" s="37">
        <f t="shared" ref="BW113:BW118" si="209">BV113*E113*F113*H113*J113*$BW$8</f>
        <v>70033.599999999991</v>
      </c>
      <c r="BX113" s="136">
        <v>14</v>
      </c>
      <c r="BY113" s="37">
        <f t="shared" ref="BY113:BY118" si="210">SUM(BX113*E113*F113*H113*J113*$BY$8)</f>
        <v>196094.08000000002</v>
      </c>
      <c r="BZ113" s="136">
        <v>4</v>
      </c>
      <c r="CA113" s="37">
        <f t="shared" ref="CA113:CA118" si="211">SUM(BZ113*E113*F113*H113*J113*$CA$8)</f>
        <v>56026.87999999999</v>
      </c>
      <c r="CB113" s="136">
        <v>4</v>
      </c>
      <c r="CC113" s="37">
        <f t="shared" ref="CC113:CC118" si="212">SUM(CB113*E113*F113*H113*J113*$CC$8)</f>
        <v>56026.87999999999</v>
      </c>
      <c r="CD113" s="136"/>
      <c r="CE113" s="37">
        <f t="shared" ref="CE113:CE118" si="213">SUM(CD113*E113*F113*H113*J113*$CE$8)</f>
        <v>0</v>
      </c>
      <c r="CF113" s="136">
        <v>3</v>
      </c>
      <c r="CG113" s="37">
        <f t="shared" ref="CG113:CG118" si="214">CF113*E113*F113*H113*J113*$CG$8</f>
        <v>42020.159999999996</v>
      </c>
      <c r="CH113" s="136">
        <v>7</v>
      </c>
      <c r="CI113" s="37">
        <f t="shared" ref="CI113:CI118" si="215">SUM(CH113*E113*F113*H113*J113*$CI$8)</f>
        <v>98047.040000000008</v>
      </c>
      <c r="CJ113" s="136">
        <v>12</v>
      </c>
      <c r="CK113" s="37">
        <f t="shared" ref="CK113:CK118" si="216">SUM(CJ113*E113*F113*H113*K113*$CK$8)</f>
        <v>201696.76800000001</v>
      </c>
      <c r="CL113" s="136">
        <v>18</v>
      </c>
      <c r="CM113" s="37">
        <f t="shared" ref="CM113:CM118" si="217">SUM(CL113*E113*F113*H113*K113*$CM$8)</f>
        <v>302545.152</v>
      </c>
      <c r="CN113" s="136"/>
      <c r="CO113" s="37">
        <f t="shared" ref="CO113:CO118" si="218">SUM(CN113*E113*F113*H113*K113*$CO$8)</f>
        <v>0</v>
      </c>
      <c r="CP113" s="136"/>
      <c r="CQ113" s="37">
        <f t="shared" ref="CQ113:CQ118" si="219">SUM(CP113*E113*F113*H113*K113*$CQ$8)</f>
        <v>0</v>
      </c>
      <c r="CR113" s="136"/>
      <c r="CS113" s="37">
        <f t="shared" ref="CS113:CS118" si="220">SUM(CR113*E113*F113*H113*K113*$CS$8)</f>
        <v>0</v>
      </c>
      <c r="CT113" s="136"/>
      <c r="CU113" s="37">
        <f t="shared" ref="CU113:CU118" si="221">SUM(CT113*E113*F113*H113*K113*$CU$8)</f>
        <v>0</v>
      </c>
      <c r="CV113" s="136"/>
      <c r="CW113" s="37">
        <f t="shared" ref="CW113:CW118" si="222">SUM(CV113*E113*F113*H113*K113*$CW$8)</f>
        <v>0</v>
      </c>
      <c r="CX113" s="136"/>
      <c r="CY113" s="37">
        <f t="shared" ref="CY113:CY118" si="223">SUM(CX113*E113*F113*H113*K113*$CY$8)</f>
        <v>0</v>
      </c>
      <c r="CZ113" s="136">
        <v>58</v>
      </c>
      <c r="DA113" s="37">
        <f t="shared" ref="DA113:DA118" si="224">SUM(CZ113*E113*F113*H113*K113*$DA$8)</f>
        <v>974867.71200000006</v>
      </c>
      <c r="DB113" s="136"/>
      <c r="DC113" s="37">
        <f t="shared" ref="DC113:DC118" si="225">SUM(DB113*E113*F113*H113*K113*$DC$8)</f>
        <v>0</v>
      </c>
      <c r="DD113" s="136">
        <v>9</v>
      </c>
      <c r="DE113" s="37">
        <f t="shared" ref="DE113:DE118" si="226">SUM(DD113*E113*F113*H113*K113*$DE$8)</f>
        <v>151272.576</v>
      </c>
      <c r="DF113" s="136">
        <v>2</v>
      </c>
      <c r="DG113" s="37">
        <f t="shared" ref="DG113:DG118" si="227">SUM(DF113*E113*F113*H113*K113*$DG$8)</f>
        <v>33616.127999999997</v>
      </c>
      <c r="DH113" s="188">
        <f>10-4</f>
        <v>6</v>
      </c>
      <c r="DI113" s="37">
        <f t="shared" ref="DI113:DI118" si="228">SUM(DH113*E113*F113*H113*K113*$DI$8)</f>
        <v>100848.38400000001</v>
      </c>
      <c r="DJ113" s="136">
        <v>29</v>
      </c>
      <c r="DK113" s="37">
        <f t="shared" ref="DK113:DK118" si="229">SUM(DJ113*E113*F113*H113*K113*$DK$8)</f>
        <v>487433.85600000003</v>
      </c>
      <c r="DL113" s="136">
        <v>9</v>
      </c>
      <c r="DM113" s="37">
        <f t="shared" ref="DM113:DM118" si="230">SUM(DL113*E113*F113*H113*K113*$DM$8)</f>
        <v>151272.576</v>
      </c>
      <c r="DN113" s="136"/>
      <c r="DO113" s="37">
        <f t="shared" ref="DO113:DO118" si="231">DN113*E113*F113*H113*K113*$DO$8</f>
        <v>0</v>
      </c>
      <c r="DP113" s="136"/>
      <c r="DQ113" s="37">
        <f t="shared" ref="DQ113:DQ118" si="232">SUM(DP113*E113*F113*H113*K113*$DQ$8)</f>
        <v>0</v>
      </c>
      <c r="DR113" s="136"/>
      <c r="DS113" s="37">
        <f t="shared" ref="DS113:DS118" si="233">SUM(DR113*E113*F113*H113*K113*$DS$8)</f>
        <v>0</v>
      </c>
      <c r="DT113" s="136"/>
      <c r="DU113" s="37">
        <f t="shared" ref="DU113:DU118" si="234">SUM(DT113*E113*F113*H113*L113*$DU$8)</f>
        <v>0</v>
      </c>
      <c r="DV113" s="172"/>
      <c r="DW113" s="37">
        <f t="shared" ref="DW113:DW118" si="235">SUM(DV113*E113*F113*H113*M113*$DW$8)</f>
        <v>0</v>
      </c>
      <c r="DX113" s="136"/>
      <c r="DY113" s="37">
        <f t="shared" ref="DY113:DY118" si="236">SUM(DX113*E113*F113*H113*J113*$DY$8)</f>
        <v>0</v>
      </c>
      <c r="DZ113" s="136"/>
      <c r="EA113" s="165">
        <f t="shared" ref="EA113:EA118" si="237">SUM(DZ113*E113*F113*H113*J113*$EA$8)</f>
        <v>0</v>
      </c>
      <c r="EB113" s="136">
        <v>5</v>
      </c>
      <c r="EC113" s="37">
        <f t="shared" ref="EC113:EC118" si="238">SUM(EB113*E113*F113*H113*J113*$EC$8)</f>
        <v>70033.599999999991</v>
      </c>
      <c r="ED113" s="136"/>
      <c r="EE113" s="37">
        <f t="shared" ref="EE113:EE118" si="239">SUM(ED113*E113*F113*H113*J113*$EE$8)</f>
        <v>0</v>
      </c>
      <c r="EF113" s="136"/>
      <c r="EG113" s="37">
        <f t="shared" ref="EG113:EG118" si="240">EF113*E113*F113*H113*J113*$EG$8</f>
        <v>0</v>
      </c>
      <c r="EH113" s="136"/>
      <c r="EI113" s="37">
        <f t="shared" ref="EI113:EI118" si="241">EH113*E113*F113*H113*J113*$EI$8</f>
        <v>0</v>
      </c>
      <c r="EJ113" s="136"/>
      <c r="EK113" s="37"/>
      <c r="EL113" s="80">
        <f t="shared" ref="EL113:EM118" si="242">SUM(N113,X113,P113,R113,Z113,T113,V113,AB113,AD113,AF113,AH113,AJ113,AP113,AR113,AT113,AN113,CJ113,CP113,CT113,BX113,BZ113,CZ113,DB113,DD113,DF113,DH113,DJ113,DL113,AV113,AL113,AX113,AZ113,BB113,BD113,BF113,BH113,BJ113,BL113,BN113,BP113,BR113,EB113,ED113,DX113,DZ113,BT113,BV113,CR113,CL113,CN113,CV113,CX113,CB113,CD113,CF113,CH113,DN113,DP113,DR113,DT113,DV113,EF113,EH113,EJ113)</f>
        <v>721</v>
      </c>
      <c r="EM113" s="80">
        <f t="shared" si="242"/>
        <v>10547060.16</v>
      </c>
    </row>
    <row r="114" spans="1:143" ht="45" x14ac:dyDescent="0.25">
      <c r="A114" s="112"/>
      <c r="B114" s="107">
        <v>80</v>
      </c>
      <c r="C114" s="211" t="s">
        <v>629</v>
      </c>
      <c r="D114" s="16" t="s">
        <v>256</v>
      </c>
      <c r="E114" s="17">
        <v>13520</v>
      </c>
      <c r="F114" s="18">
        <v>1.1200000000000001</v>
      </c>
      <c r="G114" s="119"/>
      <c r="H114" s="17">
        <v>1</v>
      </c>
      <c r="I114" s="128"/>
      <c r="J114" s="17">
        <v>1.4</v>
      </c>
      <c r="K114" s="17">
        <v>1.68</v>
      </c>
      <c r="L114" s="17">
        <v>2.23</v>
      </c>
      <c r="M114" s="21">
        <v>2.57</v>
      </c>
      <c r="N114" s="136"/>
      <c r="O114" s="37">
        <f t="shared" si="179"/>
        <v>0</v>
      </c>
      <c r="P114" s="168"/>
      <c r="Q114" s="37">
        <f t="shared" si="180"/>
        <v>0</v>
      </c>
      <c r="R114" s="136"/>
      <c r="S114" s="37">
        <f t="shared" si="181"/>
        <v>0</v>
      </c>
      <c r="T114" s="136"/>
      <c r="U114" s="37">
        <f t="shared" si="182"/>
        <v>0</v>
      </c>
      <c r="V114" s="136"/>
      <c r="W114" s="136">
        <f t="shared" si="183"/>
        <v>0</v>
      </c>
      <c r="X114" s="136"/>
      <c r="Y114" s="37">
        <f t="shared" si="184"/>
        <v>0</v>
      </c>
      <c r="Z114" s="136"/>
      <c r="AA114" s="37">
        <f t="shared" si="185"/>
        <v>0</v>
      </c>
      <c r="AB114" s="136"/>
      <c r="AC114" s="37">
        <f t="shared" si="186"/>
        <v>0</v>
      </c>
      <c r="AD114" s="136"/>
      <c r="AE114" s="37">
        <f t="shared" si="187"/>
        <v>0</v>
      </c>
      <c r="AF114" s="136"/>
      <c r="AG114" s="37">
        <f t="shared" si="188"/>
        <v>0</v>
      </c>
      <c r="AH114" s="136">
        <v>10</v>
      </c>
      <c r="AI114" s="37">
        <f t="shared" si="189"/>
        <v>211993.59999999998</v>
      </c>
      <c r="AJ114" s="136"/>
      <c r="AK114" s="136">
        <f t="shared" si="190"/>
        <v>0</v>
      </c>
      <c r="AL114" s="136"/>
      <c r="AM114" s="37">
        <f t="shared" si="191"/>
        <v>0</v>
      </c>
      <c r="AN114" s="137"/>
      <c r="AO114" s="37">
        <f t="shared" si="192"/>
        <v>0</v>
      </c>
      <c r="AP114" s="136"/>
      <c r="AQ114" s="37">
        <f t="shared" si="193"/>
        <v>0</v>
      </c>
      <c r="AR114" s="136"/>
      <c r="AS114" s="37">
        <f t="shared" si="194"/>
        <v>0</v>
      </c>
      <c r="AT114" s="136"/>
      <c r="AU114" s="37">
        <f t="shared" si="195"/>
        <v>0</v>
      </c>
      <c r="AV114" s="136">
        <v>10</v>
      </c>
      <c r="AW114" s="37">
        <f t="shared" si="196"/>
        <v>211993.59999999998</v>
      </c>
      <c r="AX114" s="136"/>
      <c r="AY114" s="37">
        <f t="shared" si="197"/>
        <v>0</v>
      </c>
      <c r="AZ114" s="136"/>
      <c r="BA114" s="37">
        <f t="shared" si="198"/>
        <v>0</v>
      </c>
      <c r="BB114" s="136"/>
      <c r="BC114" s="37">
        <f t="shared" si="199"/>
        <v>0</v>
      </c>
      <c r="BD114" s="136"/>
      <c r="BE114" s="37">
        <f t="shared" si="200"/>
        <v>0</v>
      </c>
      <c r="BF114" s="136"/>
      <c r="BG114" s="37">
        <f t="shared" si="201"/>
        <v>0</v>
      </c>
      <c r="BH114" s="136"/>
      <c r="BI114" s="37">
        <f t="shared" si="202"/>
        <v>0</v>
      </c>
      <c r="BJ114" s="136"/>
      <c r="BK114" s="37">
        <f t="shared" si="203"/>
        <v>0</v>
      </c>
      <c r="BL114" s="136"/>
      <c r="BM114" s="37">
        <f t="shared" si="204"/>
        <v>0</v>
      </c>
      <c r="BN114" s="136"/>
      <c r="BO114" s="37">
        <f t="shared" si="205"/>
        <v>0</v>
      </c>
      <c r="BP114" s="136"/>
      <c r="BQ114" s="37">
        <f t="shared" si="206"/>
        <v>0</v>
      </c>
      <c r="BR114" s="136"/>
      <c r="BS114" s="37">
        <f t="shared" si="207"/>
        <v>0</v>
      </c>
      <c r="BT114" s="136"/>
      <c r="BU114" s="37">
        <f t="shared" si="208"/>
        <v>0</v>
      </c>
      <c r="BV114" s="136"/>
      <c r="BW114" s="37">
        <f t="shared" si="209"/>
        <v>0</v>
      </c>
      <c r="BX114" s="136"/>
      <c r="BY114" s="37">
        <f t="shared" si="210"/>
        <v>0</v>
      </c>
      <c r="BZ114" s="136"/>
      <c r="CA114" s="37">
        <f t="shared" si="211"/>
        <v>0</v>
      </c>
      <c r="CB114" s="136"/>
      <c r="CC114" s="37">
        <f t="shared" si="212"/>
        <v>0</v>
      </c>
      <c r="CD114" s="136"/>
      <c r="CE114" s="37">
        <f t="shared" si="213"/>
        <v>0</v>
      </c>
      <c r="CF114" s="136"/>
      <c r="CG114" s="37">
        <f t="shared" si="214"/>
        <v>0</v>
      </c>
      <c r="CH114" s="136"/>
      <c r="CI114" s="37">
        <f t="shared" si="215"/>
        <v>0</v>
      </c>
      <c r="CJ114" s="136"/>
      <c r="CK114" s="37">
        <f t="shared" si="216"/>
        <v>0</v>
      </c>
      <c r="CL114" s="136"/>
      <c r="CM114" s="37">
        <f t="shared" si="217"/>
        <v>0</v>
      </c>
      <c r="CN114" s="136"/>
      <c r="CO114" s="37">
        <f t="shared" si="218"/>
        <v>0</v>
      </c>
      <c r="CP114" s="136"/>
      <c r="CQ114" s="37">
        <f t="shared" si="219"/>
        <v>0</v>
      </c>
      <c r="CR114" s="136"/>
      <c r="CS114" s="37">
        <f t="shared" si="220"/>
        <v>0</v>
      </c>
      <c r="CT114" s="136"/>
      <c r="CU114" s="37">
        <f t="shared" si="221"/>
        <v>0</v>
      </c>
      <c r="CV114" s="136"/>
      <c r="CW114" s="37">
        <f t="shared" si="222"/>
        <v>0</v>
      </c>
      <c r="CX114" s="136"/>
      <c r="CY114" s="37">
        <f t="shared" si="223"/>
        <v>0</v>
      </c>
      <c r="CZ114" s="136"/>
      <c r="DA114" s="37">
        <f t="shared" si="224"/>
        <v>0</v>
      </c>
      <c r="DB114" s="136"/>
      <c r="DC114" s="37">
        <f t="shared" si="225"/>
        <v>0</v>
      </c>
      <c r="DD114" s="136"/>
      <c r="DE114" s="37">
        <f t="shared" si="226"/>
        <v>0</v>
      </c>
      <c r="DF114" s="136"/>
      <c r="DG114" s="37">
        <f t="shared" si="227"/>
        <v>0</v>
      </c>
      <c r="DH114" s="136"/>
      <c r="DI114" s="37">
        <f t="shared" si="228"/>
        <v>0</v>
      </c>
      <c r="DJ114" s="136"/>
      <c r="DK114" s="37">
        <f t="shared" si="229"/>
        <v>0</v>
      </c>
      <c r="DL114" s="136"/>
      <c r="DM114" s="37">
        <f t="shared" si="230"/>
        <v>0</v>
      </c>
      <c r="DN114" s="136"/>
      <c r="DO114" s="37">
        <f t="shared" si="231"/>
        <v>0</v>
      </c>
      <c r="DP114" s="136"/>
      <c r="DQ114" s="37">
        <f t="shared" si="232"/>
        <v>0</v>
      </c>
      <c r="DR114" s="136"/>
      <c r="DS114" s="37">
        <f t="shared" si="233"/>
        <v>0</v>
      </c>
      <c r="DT114" s="136"/>
      <c r="DU114" s="37">
        <f t="shared" si="234"/>
        <v>0</v>
      </c>
      <c r="DV114" s="172"/>
      <c r="DW114" s="37">
        <f t="shared" si="235"/>
        <v>0</v>
      </c>
      <c r="DX114" s="136"/>
      <c r="DY114" s="37">
        <f t="shared" si="236"/>
        <v>0</v>
      </c>
      <c r="DZ114" s="136"/>
      <c r="EA114" s="165">
        <f t="shared" si="237"/>
        <v>0</v>
      </c>
      <c r="EB114" s="136"/>
      <c r="EC114" s="37">
        <f t="shared" si="238"/>
        <v>0</v>
      </c>
      <c r="ED114" s="136"/>
      <c r="EE114" s="37">
        <f t="shared" si="239"/>
        <v>0</v>
      </c>
      <c r="EF114" s="136"/>
      <c r="EG114" s="37">
        <f t="shared" si="240"/>
        <v>0</v>
      </c>
      <c r="EH114" s="136"/>
      <c r="EI114" s="37">
        <f t="shared" si="241"/>
        <v>0</v>
      </c>
      <c r="EJ114" s="136"/>
      <c r="EK114" s="37"/>
      <c r="EL114" s="80">
        <f t="shared" si="242"/>
        <v>20</v>
      </c>
      <c r="EM114" s="80">
        <f t="shared" si="242"/>
        <v>423987.19999999995</v>
      </c>
    </row>
    <row r="115" spans="1:143" ht="45" x14ac:dyDescent="0.25">
      <c r="A115" s="112"/>
      <c r="B115" s="107">
        <v>81</v>
      </c>
      <c r="C115" s="211" t="s">
        <v>630</v>
      </c>
      <c r="D115" s="16" t="s">
        <v>257</v>
      </c>
      <c r="E115" s="17">
        <v>13520</v>
      </c>
      <c r="F115" s="18">
        <v>1.66</v>
      </c>
      <c r="G115" s="119"/>
      <c r="H115" s="17">
        <v>1</v>
      </c>
      <c r="I115" s="128"/>
      <c r="J115" s="17">
        <v>1.4</v>
      </c>
      <c r="K115" s="17">
        <v>1.68</v>
      </c>
      <c r="L115" s="17">
        <v>2.23</v>
      </c>
      <c r="M115" s="21">
        <v>2.57</v>
      </c>
      <c r="N115" s="136"/>
      <c r="O115" s="37">
        <f t="shared" si="179"/>
        <v>0</v>
      </c>
      <c r="P115" s="168"/>
      <c r="Q115" s="37">
        <f t="shared" si="180"/>
        <v>0</v>
      </c>
      <c r="R115" s="136"/>
      <c r="S115" s="37">
        <f t="shared" si="181"/>
        <v>0</v>
      </c>
      <c r="T115" s="136"/>
      <c r="U115" s="37">
        <f t="shared" si="182"/>
        <v>0</v>
      </c>
      <c r="V115" s="136"/>
      <c r="W115" s="136">
        <f t="shared" si="183"/>
        <v>0</v>
      </c>
      <c r="X115" s="136"/>
      <c r="Y115" s="37">
        <f t="shared" si="184"/>
        <v>0</v>
      </c>
      <c r="Z115" s="136"/>
      <c r="AA115" s="37">
        <f t="shared" si="185"/>
        <v>0</v>
      </c>
      <c r="AB115" s="136"/>
      <c r="AC115" s="37">
        <f t="shared" si="186"/>
        <v>0</v>
      </c>
      <c r="AD115" s="136"/>
      <c r="AE115" s="37">
        <f t="shared" si="187"/>
        <v>0</v>
      </c>
      <c r="AF115" s="136"/>
      <c r="AG115" s="37">
        <f t="shared" si="188"/>
        <v>0</v>
      </c>
      <c r="AH115" s="136">
        <v>26</v>
      </c>
      <c r="AI115" s="37">
        <f t="shared" si="189"/>
        <v>816932.47999999986</v>
      </c>
      <c r="AJ115" s="136"/>
      <c r="AK115" s="136">
        <f t="shared" si="190"/>
        <v>0</v>
      </c>
      <c r="AL115" s="136"/>
      <c r="AM115" s="37">
        <f t="shared" si="191"/>
        <v>0</v>
      </c>
      <c r="AN115" s="137"/>
      <c r="AO115" s="37">
        <f t="shared" si="192"/>
        <v>0</v>
      </c>
      <c r="AP115" s="136"/>
      <c r="AQ115" s="37">
        <f t="shared" si="193"/>
        <v>0</v>
      </c>
      <c r="AR115" s="136"/>
      <c r="AS115" s="37">
        <f t="shared" si="194"/>
        <v>0</v>
      </c>
      <c r="AT115" s="136"/>
      <c r="AU115" s="37">
        <f t="shared" si="195"/>
        <v>0</v>
      </c>
      <c r="AV115" s="136"/>
      <c r="AW115" s="37">
        <f t="shared" si="196"/>
        <v>0</v>
      </c>
      <c r="AX115" s="136"/>
      <c r="AY115" s="37">
        <f t="shared" si="197"/>
        <v>0</v>
      </c>
      <c r="AZ115" s="136"/>
      <c r="BA115" s="37">
        <f t="shared" si="198"/>
        <v>0</v>
      </c>
      <c r="BB115" s="136"/>
      <c r="BC115" s="37">
        <f t="shared" si="199"/>
        <v>0</v>
      </c>
      <c r="BD115" s="136"/>
      <c r="BE115" s="37">
        <f t="shared" si="200"/>
        <v>0</v>
      </c>
      <c r="BF115" s="136"/>
      <c r="BG115" s="37">
        <f t="shared" si="201"/>
        <v>0</v>
      </c>
      <c r="BH115" s="136"/>
      <c r="BI115" s="37">
        <f t="shared" si="202"/>
        <v>0</v>
      </c>
      <c r="BJ115" s="136"/>
      <c r="BK115" s="37">
        <f t="shared" si="203"/>
        <v>0</v>
      </c>
      <c r="BL115" s="136"/>
      <c r="BM115" s="37">
        <f t="shared" si="204"/>
        <v>0</v>
      </c>
      <c r="BN115" s="136"/>
      <c r="BO115" s="37">
        <f t="shared" si="205"/>
        <v>0</v>
      </c>
      <c r="BP115" s="136"/>
      <c r="BQ115" s="37">
        <f t="shared" si="206"/>
        <v>0</v>
      </c>
      <c r="BR115" s="136"/>
      <c r="BS115" s="37">
        <f t="shared" si="207"/>
        <v>0</v>
      </c>
      <c r="BT115" s="136"/>
      <c r="BU115" s="37">
        <f t="shared" si="208"/>
        <v>0</v>
      </c>
      <c r="BV115" s="136"/>
      <c r="BW115" s="37">
        <f t="shared" si="209"/>
        <v>0</v>
      </c>
      <c r="BX115" s="136"/>
      <c r="BY115" s="37">
        <f t="shared" si="210"/>
        <v>0</v>
      </c>
      <c r="BZ115" s="136"/>
      <c r="CA115" s="37">
        <f t="shared" si="211"/>
        <v>0</v>
      </c>
      <c r="CB115" s="136"/>
      <c r="CC115" s="37">
        <f t="shared" si="212"/>
        <v>0</v>
      </c>
      <c r="CD115" s="136"/>
      <c r="CE115" s="37">
        <f t="shared" si="213"/>
        <v>0</v>
      </c>
      <c r="CF115" s="136"/>
      <c r="CG115" s="37">
        <f t="shared" si="214"/>
        <v>0</v>
      </c>
      <c r="CH115" s="136"/>
      <c r="CI115" s="37">
        <f t="shared" si="215"/>
        <v>0</v>
      </c>
      <c r="CJ115" s="136"/>
      <c r="CK115" s="37">
        <f t="shared" si="216"/>
        <v>0</v>
      </c>
      <c r="CL115" s="136"/>
      <c r="CM115" s="37">
        <f t="shared" si="217"/>
        <v>0</v>
      </c>
      <c r="CN115" s="136"/>
      <c r="CO115" s="37">
        <f t="shared" si="218"/>
        <v>0</v>
      </c>
      <c r="CP115" s="136"/>
      <c r="CQ115" s="37">
        <f t="shared" si="219"/>
        <v>0</v>
      </c>
      <c r="CR115" s="136"/>
      <c r="CS115" s="37">
        <f t="shared" si="220"/>
        <v>0</v>
      </c>
      <c r="CT115" s="136"/>
      <c r="CU115" s="37">
        <f t="shared" si="221"/>
        <v>0</v>
      </c>
      <c r="CV115" s="136"/>
      <c r="CW115" s="37">
        <f t="shared" si="222"/>
        <v>0</v>
      </c>
      <c r="CX115" s="136"/>
      <c r="CY115" s="37">
        <f t="shared" si="223"/>
        <v>0</v>
      </c>
      <c r="CZ115" s="136"/>
      <c r="DA115" s="37">
        <f t="shared" si="224"/>
        <v>0</v>
      </c>
      <c r="DB115" s="136"/>
      <c r="DC115" s="37">
        <f t="shared" si="225"/>
        <v>0</v>
      </c>
      <c r="DD115" s="136">
        <v>5</v>
      </c>
      <c r="DE115" s="37">
        <f t="shared" si="226"/>
        <v>188522.88</v>
      </c>
      <c r="DF115" s="136"/>
      <c r="DG115" s="37">
        <f t="shared" si="227"/>
        <v>0</v>
      </c>
      <c r="DH115" s="136"/>
      <c r="DI115" s="37">
        <f t="shared" si="228"/>
        <v>0</v>
      </c>
      <c r="DJ115" s="136"/>
      <c r="DK115" s="37">
        <f t="shared" si="229"/>
        <v>0</v>
      </c>
      <c r="DL115" s="136"/>
      <c r="DM115" s="37">
        <f t="shared" si="230"/>
        <v>0</v>
      </c>
      <c r="DN115" s="136"/>
      <c r="DO115" s="37">
        <f t="shared" si="231"/>
        <v>0</v>
      </c>
      <c r="DP115" s="136"/>
      <c r="DQ115" s="37">
        <f t="shared" si="232"/>
        <v>0</v>
      </c>
      <c r="DR115" s="136"/>
      <c r="DS115" s="37">
        <f t="shared" si="233"/>
        <v>0</v>
      </c>
      <c r="DT115" s="136"/>
      <c r="DU115" s="37">
        <f t="shared" si="234"/>
        <v>0</v>
      </c>
      <c r="DV115" s="172"/>
      <c r="DW115" s="37">
        <f t="shared" si="235"/>
        <v>0</v>
      </c>
      <c r="DX115" s="137"/>
      <c r="DY115" s="37">
        <f t="shared" si="236"/>
        <v>0</v>
      </c>
      <c r="DZ115" s="136"/>
      <c r="EA115" s="165">
        <f t="shared" si="237"/>
        <v>0</v>
      </c>
      <c r="EB115" s="136"/>
      <c r="EC115" s="37">
        <f t="shared" si="238"/>
        <v>0</v>
      </c>
      <c r="ED115" s="136"/>
      <c r="EE115" s="37">
        <f t="shared" si="239"/>
        <v>0</v>
      </c>
      <c r="EF115" s="136"/>
      <c r="EG115" s="37">
        <f t="shared" si="240"/>
        <v>0</v>
      </c>
      <c r="EH115" s="136"/>
      <c r="EI115" s="37">
        <f t="shared" si="241"/>
        <v>0</v>
      </c>
      <c r="EJ115" s="136"/>
      <c r="EK115" s="37"/>
      <c r="EL115" s="80">
        <f t="shared" si="242"/>
        <v>31</v>
      </c>
      <c r="EM115" s="80">
        <f t="shared" si="242"/>
        <v>1005455.3599999999</v>
      </c>
    </row>
    <row r="116" spans="1:143" ht="45" x14ac:dyDescent="0.25">
      <c r="A116" s="112"/>
      <c r="B116" s="107">
        <v>82</v>
      </c>
      <c r="C116" s="211" t="s">
        <v>631</v>
      </c>
      <c r="D116" s="16" t="s">
        <v>258</v>
      </c>
      <c r="E116" s="17">
        <v>13520</v>
      </c>
      <c r="F116" s="18">
        <v>2</v>
      </c>
      <c r="G116" s="119"/>
      <c r="H116" s="17">
        <v>1</v>
      </c>
      <c r="I116" s="128"/>
      <c r="J116" s="17">
        <v>1.4</v>
      </c>
      <c r="K116" s="17">
        <v>1.68</v>
      </c>
      <c r="L116" s="17">
        <v>2.23</v>
      </c>
      <c r="M116" s="21">
        <v>2.57</v>
      </c>
      <c r="N116" s="136"/>
      <c r="O116" s="37">
        <f t="shared" si="179"/>
        <v>0</v>
      </c>
      <c r="P116" s="168"/>
      <c r="Q116" s="37">
        <f t="shared" si="180"/>
        <v>0</v>
      </c>
      <c r="R116" s="136"/>
      <c r="S116" s="37">
        <f t="shared" si="181"/>
        <v>0</v>
      </c>
      <c r="T116" s="136"/>
      <c r="U116" s="37">
        <f t="shared" si="182"/>
        <v>0</v>
      </c>
      <c r="V116" s="136"/>
      <c r="W116" s="136">
        <f t="shared" si="183"/>
        <v>0</v>
      </c>
      <c r="X116" s="136"/>
      <c r="Y116" s="37">
        <f t="shared" si="184"/>
        <v>0</v>
      </c>
      <c r="Z116" s="136"/>
      <c r="AA116" s="37">
        <f t="shared" si="185"/>
        <v>0</v>
      </c>
      <c r="AB116" s="136"/>
      <c r="AC116" s="37">
        <f t="shared" si="186"/>
        <v>0</v>
      </c>
      <c r="AD116" s="136"/>
      <c r="AE116" s="37">
        <f t="shared" si="187"/>
        <v>0</v>
      </c>
      <c r="AF116" s="136"/>
      <c r="AG116" s="37">
        <f t="shared" si="188"/>
        <v>0</v>
      </c>
      <c r="AH116" s="136">
        <v>5</v>
      </c>
      <c r="AI116" s="37">
        <f t="shared" si="189"/>
        <v>189280</v>
      </c>
      <c r="AJ116" s="136"/>
      <c r="AK116" s="136">
        <f t="shared" si="190"/>
        <v>0</v>
      </c>
      <c r="AL116" s="136"/>
      <c r="AM116" s="37">
        <f t="shared" si="191"/>
        <v>0</v>
      </c>
      <c r="AN116" s="136"/>
      <c r="AO116" s="37">
        <f t="shared" si="192"/>
        <v>0</v>
      </c>
      <c r="AP116" s="136"/>
      <c r="AQ116" s="37">
        <f t="shared" si="193"/>
        <v>0</v>
      </c>
      <c r="AR116" s="136"/>
      <c r="AS116" s="37">
        <f t="shared" si="194"/>
        <v>0</v>
      </c>
      <c r="AT116" s="136"/>
      <c r="AU116" s="37">
        <f t="shared" si="195"/>
        <v>0</v>
      </c>
      <c r="AV116" s="136"/>
      <c r="AW116" s="37">
        <f t="shared" si="196"/>
        <v>0</v>
      </c>
      <c r="AX116" s="136"/>
      <c r="AY116" s="37">
        <f t="shared" si="197"/>
        <v>0</v>
      </c>
      <c r="AZ116" s="136"/>
      <c r="BA116" s="37">
        <f t="shared" si="198"/>
        <v>0</v>
      </c>
      <c r="BB116" s="136"/>
      <c r="BC116" s="37">
        <f t="shared" si="199"/>
        <v>0</v>
      </c>
      <c r="BD116" s="136"/>
      <c r="BE116" s="37">
        <f t="shared" si="200"/>
        <v>0</v>
      </c>
      <c r="BF116" s="136"/>
      <c r="BG116" s="37">
        <f t="shared" si="201"/>
        <v>0</v>
      </c>
      <c r="BH116" s="136"/>
      <c r="BI116" s="37">
        <f t="shared" si="202"/>
        <v>0</v>
      </c>
      <c r="BJ116" s="136"/>
      <c r="BK116" s="37">
        <f t="shared" si="203"/>
        <v>0</v>
      </c>
      <c r="BL116" s="136"/>
      <c r="BM116" s="37">
        <f t="shared" si="204"/>
        <v>0</v>
      </c>
      <c r="BN116" s="136"/>
      <c r="BO116" s="37">
        <f t="shared" si="205"/>
        <v>0</v>
      </c>
      <c r="BP116" s="136"/>
      <c r="BQ116" s="37">
        <f t="shared" si="206"/>
        <v>0</v>
      </c>
      <c r="BR116" s="136"/>
      <c r="BS116" s="37">
        <f t="shared" si="207"/>
        <v>0</v>
      </c>
      <c r="BT116" s="136"/>
      <c r="BU116" s="37">
        <f t="shared" si="208"/>
        <v>0</v>
      </c>
      <c r="BV116" s="136"/>
      <c r="BW116" s="37">
        <f t="shared" si="209"/>
        <v>0</v>
      </c>
      <c r="BX116" s="136"/>
      <c r="BY116" s="37">
        <f t="shared" si="210"/>
        <v>0</v>
      </c>
      <c r="BZ116" s="136"/>
      <c r="CA116" s="37">
        <f t="shared" si="211"/>
        <v>0</v>
      </c>
      <c r="CB116" s="136"/>
      <c r="CC116" s="37">
        <f t="shared" si="212"/>
        <v>0</v>
      </c>
      <c r="CD116" s="136"/>
      <c r="CE116" s="37">
        <f t="shared" si="213"/>
        <v>0</v>
      </c>
      <c r="CF116" s="136"/>
      <c r="CG116" s="37">
        <f t="shared" si="214"/>
        <v>0</v>
      </c>
      <c r="CH116" s="136"/>
      <c r="CI116" s="37">
        <f t="shared" si="215"/>
        <v>0</v>
      </c>
      <c r="CJ116" s="136"/>
      <c r="CK116" s="37">
        <f t="shared" si="216"/>
        <v>0</v>
      </c>
      <c r="CL116" s="136"/>
      <c r="CM116" s="37">
        <f t="shared" si="217"/>
        <v>0</v>
      </c>
      <c r="CN116" s="136"/>
      <c r="CO116" s="37">
        <f t="shared" si="218"/>
        <v>0</v>
      </c>
      <c r="CP116" s="136"/>
      <c r="CQ116" s="37">
        <f t="shared" si="219"/>
        <v>0</v>
      </c>
      <c r="CR116" s="136"/>
      <c r="CS116" s="37">
        <f t="shared" si="220"/>
        <v>0</v>
      </c>
      <c r="CT116" s="136"/>
      <c r="CU116" s="37">
        <f t="shared" si="221"/>
        <v>0</v>
      </c>
      <c r="CV116" s="136"/>
      <c r="CW116" s="37">
        <f t="shared" si="222"/>
        <v>0</v>
      </c>
      <c r="CX116" s="136"/>
      <c r="CY116" s="37">
        <f t="shared" si="223"/>
        <v>0</v>
      </c>
      <c r="CZ116" s="136"/>
      <c r="DA116" s="37">
        <f t="shared" si="224"/>
        <v>0</v>
      </c>
      <c r="DB116" s="136"/>
      <c r="DC116" s="37">
        <f t="shared" si="225"/>
        <v>0</v>
      </c>
      <c r="DD116" s="136"/>
      <c r="DE116" s="37">
        <f t="shared" si="226"/>
        <v>0</v>
      </c>
      <c r="DF116" s="136"/>
      <c r="DG116" s="37">
        <f t="shared" si="227"/>
        <v>0</v>
      </c>
      <c r="DH116" s="136"/>
      <c r="DI116" s="37">
        <f t="shared" si="228"/>
        <v>0</v>
      </c>
      <c r="DJ116" s="136"/>
      <c r="DK116" s="37">
        <f t="shared" si="229"/>
        <v>0</v>
      </c>
      <c r="DL116" s="136"/>
      <c r="DM116" s="37">
        <f t="shared" si="230"/>
        <v>0</v>
      </c>
      <c r="DN116" s="136"/>
      <c r="DO116" s="37">
        <f t="shared" si="231"/>
        <v>0</v>
      </c>
      <c r="DP116" s="136"/>
      <c r="DQ116" s="37">
        <f t="shared" si="232"/>
        <v>0</v>
      </c>
      <c r="DR116" s="136"/>
      <c r="DS116" s="37">
        <f t="shared" si="233"/>
        <v>0</v>
      </c>
      <c r="DT116" s="136"/>
      <c r="DU116" s="37">
        <f t="shared" si="234"/>
        <v>0</v>
      </c>
      <c r="DV116" s="172"/>
      <c r="DW116" s="37">
        <f t="shared" si="235"/>
        <v>0</v>
      </c>
      <c r="DX116" s="136"/>
      <c r="DY116" s="37">
        <f t="shared" si="236"/>
        <v>0</v>
      </c>
      <c r="DZ116" s="136"/>
      <c r="EA116" s="165">
        <f t="shared" si="237"/>
        <v>0</v>
      </c>
      <c r="EB116" s="136"/>
      <c r="EC116" s="37">
        <f t="shared" si="238"/>
        <v>0</v>
      </c>
      <c r="ED116" s="136"/>
      <c r="EE116" s="37">
        <f t="shared" si="239"/>
        <v>0</v>
      </c>
      <c r="EF116" s="136"/>
      <c r="EG116" s="37">
        <f t="shared" si="240"/>
        <v>0</v>
      </c>
      <c r="EH116" s="136"/>
      <c r="EI116" s="37">
        <f t="shared" si="241"/>
        <v>0</v>
      </c>
      <c r="EJ116" s="136"/>
      <c r="EK116" s="37"/>
      <c r="EL116" s="80">
        <f t="shared" si="242"/>
        <v>5</v>
      </c>
      <c r="EM116" s="80">
        <f t="shared" si="242"/>
        <v>189280</v>
      </c>
    </row>
    <row r="117" spans="1:143" ht="45" x14ac:dyDescent="0.25">
      <c r="A117" s="112"/>
      <c r="B117" s="107">
        <v>83</v>
      </c>
      <c r="C117" s="211" t="s">
        <v>632</v>
      </c>
      <c r="D117" s="16" t="s">
        <v>259</v>
      </c>
      <c r="E117" s="17">
        <v>13520</v>
      </c>
      <c r="F117" s="18">
        <v>2.46</v>
      </c>
      <c r="G117" s="119"/>
      <c r="H117" s="17">
        <v>1</v>
      </c>
      <c r="I117" s="128"/>
      <c r="J117" s="17">
        <v>1.4</v>
      </c>
      <c r="K117" s="17">
        <v>1.68</v>
      </c>
      <c r="L117" s="17">
        <v>2.23</v>
      </c>
      <c r="M117" s="21">
        <v>2.57</v>
      </c>
      <c r="N117" s="136"/>
      <c r="O117" s="37">
        <f t="shared" si="179"/>
        <v>0</v>
      </c>
      <c r="P117" s="168"/>
      <c r="Q117" s="37">
        <f t="shared" si="180"/>
        <v>0</v>
      </c>
      <c r="R117" s="136"/>
      <c r="S117" s="37">
        <f t="shared" si="181"/>
        <v>0</v>
      </c>
      <c r="T117" s="136"/>
      <c r="U117" s="37">
        <f t="shared" si="182"/>
        <v>0</v>
      </c>
      <c r="V117" s="136"/>
      <c r="W117" s="136">
        <f t="shared" si="183"/>
        <v>0</v>
      </c>
      <c r="X117" s="136"/>
      <c r="Y117" s="37">
        <f t="shared" si="184"/>
        <v>0</v>
      </c>
      <c r="Z117" s="136"/>
      <c r="AA117" s="37">
        <f t="shared" si="185"/>
        <v>0</v>
      </c>
      <c r="AB117" s="136"/>
      <c r="AC117" s="37">
        <f t="shared" si="186"/>
        <v>0</v>
      </c>
      <c r="AD117" s="136"/>
      <c r="AE117" s="37">
        <f t="shared" si="187"/>
        <v>0</v>
      </c>
      <c r="AF117" s="136"/>
      <c r="AG117" s="37">
        <f t="shared" si="188"/>
        <v>0</v>
      </c>
      <c r="AH117" s="136"/>
      <c r="AI117" s="37">
        <f t="shared" si="189"/>
        <v>0</v>
      </c>
      <c r="AJ117" s="136"/>
      <c r="AK117" s="136">
        <f t="shared" si="190"/>
        <v>0</v>
      </c>
      <c r="AL117" s="136"/>
      <c r="AM117" s="37">
        <f t="shared" si="191"/>
        <v>0</v>
      </c>
      <c r="AN117" s="136"/>
      <c r="AO117" s="37">
        <f t="shared" si="192"/>
        <v>0</v>
      </c>
      <c r="AP117" s="136"/>
      <c r="AQ117" s="37">
        <f t="shared" si="193"/>
        <v>0</v>
      </c>
      <c r="AR117" s="136"/>
      <c r="AS117" s="37">
        <f t="shared" si="194"/>
        <v>0</v>
      </c>
      <c r="AT117" s="136"/>
      <c r="AU117" s="37">
        <f t="shared" si="195"/>
        <v>0</v>
      </c>
      <c r="AV117" s="136"/>
      <c r="AW117" s="37">
        <f t="shared" si="196"/>
        <v>0</v>
      </c>
      <c r="AX117" s="136"/>
      <c r="AY117" s="37">
        <f t="shared" si="197"/>
        <v>0</v>
      </c>
      <c r="AZ117" s="136"/>
      <c r="BA117" s="37">
        <f t="shared" si="198"/>
        <v>0</v>
      </c>
      <c r="BB117" s="136"/>
      <c r="BC117" s="37">
        <f t="shared" si="199"/>
        <v>0</v>
      </c>
      <c r="BD117" s="136"/>
      <c r="BE117" s="37">
        <f t="shared" si="200"/>
        <v>0</v>
      </c>
      <c r="BF117" s="136"/>
      <c r="BG117" s="37">
        <f t="shared" si="201"/>
        <v>0</v>
      </c>
      <c r="BH117" s="136"/>
      <c r="BI117" s="37">
        <f t="shared" si="202"/>
        <v>0</v>
      </c>
      <c r="BJ117" s="136"/>
      <c r="BK117" s="37">
        <f t="shared" si="203"/>
        <v>0</v>
      </c>
      <c r="BL117" s="136"/>
      <c r="BM117" s="37">
        <f t="shared" si="204"/>
        <v>0</v>
      </c>
      <c r="BN117" s="136"/>
      <c r="BO117" s="37">
        <f t="shared" si="205"/>
        <v>0</v>
      </c>
      <c r="BP117" s="136"/>
      <c r="BQ117" s="37">
        <f t="shared" si="206"/>
        <v>0</v>
      </c>
      <c r="BR117" s="136"/>
      <c r="BS117" s="37">
        <f t="shared" si="207"/>
        <v>0</v>
      </c>
      <c r="BT117" s="136"/>
      <c r="BU117" s="37">
        <f t="shared" si="208"/>
        <v>0</v>
      </c>
      <c r="BV117" s="136"/>
      <c r="BW117" s="37">
        <f t="shared" si="209"/>
        <v>0</v>
      </c>
      <c r="BX117" s="136"/>
      <c r="BY117" s="37">
        <f t="shared" si="210"/>
        <v>0</v>
      </c>
      <c r="BZ117" s="136"/>
      <c r="CA117" s="37">
        <f t="shared" si="211"/>
        <v>0</v>
      </c>
      <c r="CB117" s="136"/>
      <c r="CC117" s="37">
        <f t="shared" si="212"/>
        <v>0</v>
      </c>
      <c r="CD117" s="136"/>
      <c r="CE117" s="37">
        <f t="shared" si="213"/>
        <v>0</v>
      </c>
      <c r="CF117" s="136"/>
      <c r="CG117" s="37">
        <f t="shared" si="214"/>
        <v>0</v>
      </c>
      <c r="CH117" s="136"/>
      <c r="CI117" s="37">
        <f t="shared" si="215"/>
        <v>0</v>
      </c>
      <c r="CJ117" s="136"/>
      <c r="CK117" s="37">
        <f t="shared" si="216"/>
        <v>0</v>
      </c>
      <c r="CL117" s="136"/>
      <c r="CM117" s="37">
        <f t="shared" si="217"/>
        <v>0</v>
      </c>
      <c r="CN117" s="136"/>
      <c r="CO117" s="37">
        <f t="shared" si="218"/>
        <v>0</v>
      </c>
      <c r="CP117" s="136"/>
      <c r="CQ117" s="37">
        <f t="shared" si="219"/>
        <v>0</v>
      </c>
      <c r="CR117" s="136"/>
      <c r="CS117" s="37">
        <f t="shared" si="220"/>
        <v>0</v>
      </c>
      <c r="CT117" s="136"/>
      <c r="CU117" s="37">
        <f t="shared" si="221"/>
        <v>0</v>
      </c>
      <c r="CV117" s="136"/>
      <c r="CW117" s="37">
        <f t="shared" si="222"/>
        <v>0</v>
      </c>
      <c r="CX117" s="136"/>
      <c r="CY117" s="37">
        <f t="shared" si="223"/>
        <v>0</v>
      </c>
      <c r="CZ117" s="136"/>
      <c r="DA117" s="37">
        <f t="shared" si="224"/>
        <v>0</v>
      </c>
      <c r="DB117" s="136"/>
      <c r="DC117" s="37">
        <f t="shared" si="225"/>
        <v>0</v>
      </c>
      <c r="DD117" s="136"/>
      <c r="DE117" s="37">
        <f t="shared" si="226"/>
        <v>0</v>
      </c>
      <c r="DF117" s="136"/>
      <c r="DG117" s="37">
        <f t="shared" si="227"/>
        <v>0</v>
      </c>
      <c r="DH117" s="136"/>
      <c r="DI117" s="37">
        <f t="shared" si="228"/>
        <v>0</v>
      </c>
      <c r="DJ117" s="136"/>
      <c r="DK117" s="37">
        <f t="shared" si="229"/>
        <v>0</v>
      </c>
      <c r="DL117" s="136"/>
      <c r="DM117" s="37">
        <f t="shared" si="230"/>
        <v>0</v>
      </c>
      <c r="DN117" s="136"/>
      <c r="DO117" s="37">
        <f t="shared" si="231"/>
        <v>0</v>
      </c>
      <c r="DP117" s="136"/>
      <c r="DQ117" s="37">
        <f t="shared" si="232"/>
        <v>0</v>
      </c>
      <c r="DR117" s="136"/>
      <c r="DS117" s="37">
        <f t="shared" si="233"/>
        <v>0</v>
      </c>
      <c r="DT117" s="136"/>
      <c r="DU117" s="37">
        <f t="shared" si="234"/>
        <v>0</v>
      </c>
      <c r="DV117" s="172"/>
      <c r="DW117" s="37">
        <f t="shared" si="235"/>
        <v>0</v>
      </c>
      <c r="DX117" s="136"/>
      <c r="DY117" s="37">
        <f t="shared" si="236"/>
        <v>0</v>
      </c>
      <c r="DZ117" s="136"/>
      <c r="EA117" s="165">
        <f t="shared" si="237"/>
        <v>0</v>
      </c>
      <c r="EB117" s="136"/>
      <c r="EC117" s="37">
        <f t="shared" si="238"/>
        <v>0</v>
      </c>
      <c r="ED117" s="136"/>
      <c r="EE117" s="37">
        <f t="shared" si="239"/>
        <v>0</v>
      </c>
      <c r="EF117" s="136"/>
      <c r="EG117" s="37">
        <f t="shared" si="240"/>
        <v>0</v>
      </c>
      <c r="EH117" s="136"/>
      <c r="EI117" s="37">
        <f t="shared" si="241"/>
        <v>0</v>
      </c>
      <c r="EJ117" s="136"/>
      <c r="EK117" s="37"/>
      <c r="EL117" s="80">
        <f t="shared" si="242"/>
        <v>0</v>
      </c>
      <c r="EM117" s="80">
        <f t="shared" si="242"/>
        <v>0</v>
      </c>
    </row>
    <row r="118" spans="1:143" x14ac:dyDescent="0.25">
      <c r="A118" s="112"/>
      <c r="B118" s="107">
        <v>84</v>
      </c>
      <c r="C118" s="211" t="s">
        <v>633</v>
      </c>
      <c r="D118" s="16" t="s">
        <v>320</v>
      </c>
      <c r="E118" s="17">
        <v>13520</v>
      </c>
      <c r="F118" s="18">
        <v>45.5</v>
      </c>
      <c r="G118" s="119"/>
      <c r="H118" s="17">
        <v>1</v>
      </c>
      <c r="I118" s="128"/>
      <c r="J118" s="17">
        <v>1.4</v>
      </c>
      <c r="K118" s="17">
        <v>1.68</v>
      </c>
      <c r="L118" s="17">
        <v>2.23</v>
      </c>
      <c r="M118" s="21">
        <v>2.57</v>
      </c>
      <c r="N118" s="136"/>
      <c r="O118" s="37">
        <f t="shared" si="179"/>
        <v>0</v>
      </c>
      <c r="P118" s="168"/>
      <c r="Q118" s="37">
        <f t="shared" si="180"/>
        <v>0</v>
      </c>
      <c r="R118" s="136"/>
      <c r="S118" s="37">
        <f t="shared" si="181"/>
        <v>0</v>
      </c>
      <c r="T118" s="136"/>
      <c r="U118" s="37">
        <f t="shared" si="182"/>
        <v>0</v>
      </c>
      <c r="V118" s="136"/>
      <c r="W118" s="136">
        <f t="shared" si="183"/>
        <v>0</v>
      </c>
      <c r="X118" s="136"/>
      <c r="Y118" s="37">
        <f t="shared" si="184"/>
        <v>0</v>
      </c>
      <c r="Z118" s="136"/>
      <c r="AA118" s="37">
        <f t="shared" si="185"/>
        <v>0</v>
      </c>
      <c r="AB118" s="136"/>
      <c r="AC118" s="37">
        <f t="shared" si="186"/>
        <v>0</v>
      </c>
      <c r="AD118" s="136"/>
      <c r="AE118" s="37">
        <f t="shared" si="187"/>
        <v>0</v>
      </c>
      <c r="AF118" s="136"/>
      <c r="AG118" s="37">
        <f t="shared" si="188"/>
        <v>0</v>
      </c>
      <c r="AH118" s="136"/>
      <c r="AI118" s="37">
        <f t="shared" si="189"/>
        <v>0</v>
      </c>
      <c r="AJ118" s="136"/>
      <c r="AK118" s="136">
        <f t="shared" si="190"/>
        <v>0</v>
      </c>
      <c r="AL118" s="136"/>
      <c r="AM118" s="37">
        <f t="shared" si="191"/>
        <v>0</v>
      </c>
      <c r="AN118" s="137"/>
      <c r="AO118" s="37">
        <f t="shared" si="192"/>
        <v>0</v>
      </c>
      <c r="AP118" s="136"/>
      <c r="AQ118" s="37">
        <f t="shared" si="193"/>
        <v>0</v>
      </c>
      <c r="AR118" s="136"/>
      <c r="AS118" s="37">
        <f t="shared" si="194"/>
        <v>0</v>
      </c>
      <c r="AT118" s="136"/>
      <c r="AU118" s="37">
        <f t="shared" si="195"/>
        <v>0</v>
      </c>
      <c r="AV118" s="136"/>
      <c r="AW118" s="37">
        <f t="shared" si="196"/>
        <v>0</v>
      </c>
      <c r="AX118" s="136"/>
      <c r="AY118" s="37">
        <f t="shared" si="197"/>
        <v>0</v>
      </c>
      <c r="AZ118" s="136"/>
      <c r="BA118" s="37">
        <f t="shared" si="198"/>
        <v>0</v>
      </c>
      <c r="BB118" s="136"/>
      <c r="BC118" s="37">
        <f t="shared" si="199"/>
        <v>0</v>
      </c>
      <c r="BD118" s="136"/>
      <c r="BE118" s="37">
        <f t="shared" si="200"/>
        <v>0</v>
      </c>
      <c r="BF118" s="136"/>
      <c r="BG118" s="37">
        <f t="shared" si="201"/>
        <v>0</v>
      </c>
      <c r="BH118" s="136"/>
      <c r="BI118" s="37">
        <f t="shared" si="202"/>
        <v>0</v>
      </c>
      <c r="BJ118" s="136"/>
      <c r="BK118" s="37">
        <f t="shared" si="203"/>
        <v>0</v>
      </c>
      <c r="BL118" s="136"/>
      <c r="BM118" s="37">
        <f t="shared" si="204"/>
        <v>0</v>
      </c>
      <c r="BN118" s="136"/>
      <c r="BO118" s="37">
        <f t="shared" si="205"/>
        <v>0</v>
      </c>
      <c r="BP118" s="136"/>
      <c r="BQ118" s="37">
        <f t="shared" si="206"/>
        <v>0</v>
      </c>
      <c r="BR118" s="136"/>
      <c r="BS118" s="37">
        <f t="shared" si="207"/>
        <v>0</v>
      </c>
      <c r="BT118" s="136"/>
      <c r="BU118" s="37">
        <f t="shared" si="208"/>
        <v>0</v>
      </c>
      <c r="BV118" s="136"/>
      <c r="BW118" s="37">
        <f t="shared" si="209"/>
        <v>0</v>
      </c>
      <c r="BX118" s="136"/>
      <c r="BY118" s="37">
        <f t="shared" si="210"/>
        <v>0</v>
      </c>
      <c r="BZ118" s="136"/>
      <c r="CA118" s="37">
        <f t="shared" si="211"/>
        <v>0</v>
      </c>
      <c r="CB118" s="136"/>
      <c r="CC118" s="37">
        <f t="shared" si="212"/>
        <v>0</v>
      </c>
      <c r="CD118" s="136"/>
      <c r="CE118" s="37">
        <f t="shared" si="213"/>
        <v>0</v>
      </c>
      <c r="CF118" s="136"/>
      <c r="CG118" s="37">
        <f t="shared" si="214"/>
        <v>0</v>
      </c>
      <c r="CH118" s="136"/>
      <c r="CI118" s="37">
        <f t="shared" si="215"/>
        <v>0</v>
      </c>
      <c r="CJ118" s="136"/>
      <c r="CK118" s="37">
        <f t="shared" si="216"/>
        <v>0</v>
      </c>
      <c r="CL118" s="136"/>
      <c r="CM118" s="37">
        <f t="shared" si="217"/>
        <v>0</v>
      </c>
      <c r="CN118" s="136"/>
      <c r="CO118" s="37">
        <f t="shared" si="218"/>
        <v>0</v>
      </c>
      <c r="CP118" s="136"/>
      <c r="CQ118" s="37">
        <f t="shared" si="219"/>
        <v>0</v>
      </c>
      <c r="CR118" s="136"/>
      <c r="CS118" s="37">
        <f t="shared" si="220"/>
        <v>0</v>
      </c>
      <c r="CT118" s="136"/>
      <c r="CU118" s="37">
        <f t="shared" si="221"/>
        <v>0</v>
      </c>
      <c r="CV118" s="136"/>
      <c r="CW118" s="37">
        <f t="shared" si="222"/>
        <v>0</v>
      </c>
      <c r="CX118" s="136"/>
      <c r="CY118" s="37">
        <f t="shared" si="223"/>
        <v>0</v>
      </c>
      <c r="CZ118" s="136"/>
      <c r="DA118" s="37">
        <f t="shared" si="224"/>
        <v>0</v>
      </c>
      <c r="DB118" s="136"/>
      <c r="DC118" s="37">
        <f t="shared" si="225"/>
        <v>0</v>
      </c>
      <c r="DD118" s="136"/>
      <c r="DE118" s="37">
        <f t="shared" si="226"/>
        <v>0</v>
      </c>
      <c r="DF118" s="136"/>
      <c r="DG118" s="37">
        <f t="shared" si="227"/>
        <v>0</v>
      </c>
      <c r="DH118" s="136"/>
      <c r="DI118" s="37">
        <f t="shared" si="228"/>
        <v>0</v>
      </c>
      <c r="DJ118" s="136"/>
      <c r="DK118" s="37">
        <f t="shared" si="229"/>
        <v>0</v>
      </c>
      <c r="DL118" s="136"/>
      <c r="DM118" s="37">
        <f t="shared" si="230"/>
        <v>0</v>
      </c>
      <c r="DN118" s="136"/>
      <c r="DO118" s="37">
        <f t="shared" si="231"/>
        <v>0</v>
      </c>
      <c r="DP118" s="136"/>
      <c r="DQ118" s="37">
        <f t="shared" si="232"/>
        <v>0</v>
      </c>
      <c r="DR118" s="136"/>
      <c r="DS118" s="37">
        <f t="shared" si="233"/>
        <v>0</v>
      </c>
      <c r="DT118" s="136"/>
      <c r="DU118" s="37">
        <f t="shared" si="234"/>
        <v>0</v>
      </c>
      <c r="DV118" s="172"/>
      <c r="DW118" s="37">
        <f t="shared" si="235"/>
        <v>0</v>
      </c>
      <c r="DX118" s="137"/>
      <c r="DY118" s="37">
        <f t="shared" si="236"/>
        <v>0</v>
      </c>
      <c r="DZ118" s="136"/>
      <c r="EA118" s="165">
        <f t="shared" si="237"/>
        <v>0</v>
      </c>
      <c r="EB118" s="136"/>
      <c r="EC118" s="37">
        <f t="shared" si="238"/>
        <v>0</v>
      </c>
      <c r="ED118" s="136"/>
      <c r="EE118" s="37">
        <f t="shared" si="239"/>
        <v>0</v>
      </c>
      <c r="EF118" s="136"/>
      <c r="EG118" s="37">
        <f t="shared" si="240"/>
        <v>0</v>
      </c>
      <c r="EH118" s="136"/>
      <c r="EI118" s="37">
        <f t="shared" si="241"/>
        <v>0</v>
      </c>
      <c r="EJ118" s="136"/>
      <c r="EK118" s="37"/>
      <c r="EL118" s="80">
        <f t="shared" si="242"/>
        <v>0</v>
      </c>
      <c r="EM118" s="80">
        <f t="shared" si="242"/>
        <v>0</v>
      </c>
    </row>
    <row r="119" spans="1:143" s="22" customFormat="1" x14ac:dyDescent="0.25">
      <c r="A119" s="111">
        <v>21</v>
      </c>
      <c r="B119" s="116"/>
      <c r="C119" s="223"/>
      <c r="D119" s="39" t="s">
        <v>53</v>
      </c>
      <c r="E119" s="17">
        <v>13520</v>
      </c>
      <c r="F119" s="120">
        <v>0.98</v>
      </c>
      <c r="G119" s="255"/>
      <c r="H119" s="124">
        <v>1</v>
      </c>
      <c r="I119" s="129"/>
      <c r="J119" s="124">
        <v>1.4</v>
      </c>
      <c r="K119" s="124">
        <v>1.68</v>
      </c>
      <c r="L119" s="124">
        <v>2.23</v>
      </c>
      <c r="M119" s="133">
        <v>2.57</v>
      </c>
      <c r="N119" s="135">
        <f>SUM(N120:N125)</f>
        <v>0</v>
      </c>
      <c r="O119" s="135">
        <f t="shared" ref="O119:BZ119" si="243">SUM(O120:O125)</f>
        <v>0</v>
      </c>
      <c r="P119" s="135">
        <f t="shared" si="243"/>
        <v>400</v>
      </c>
      <c r="Q119" s="135">
        <f t="shared" si="243"/>
        <v>2952768</v>
      </c>
      <c r="R119" s="135">
        <f t="shared" si="243"/>
        <v>0</v>
      </c>
      <c r="S119" s="135">
        <f t="shared" si="243"/>
        <v>0</v>
      </c>
      <c r="T119" s="135">
        <f t="shared" si="243"/>
        <v>0</v>
      </c>
      <c r="U119" s="135">
        <f t="shared" si="243"/>
        <v>0</v>
      </c>
      <c r="V119" s="135">
        <f t="shared" si="243"/>
        <v>0</v>
      </c>
      <c r="W119" s="135">
        <f t="shared" si="243"/>
        <v>0</v>
      </c>
      <c r="X119" s="135">
        <f t="shared" si="243"/>
        <v>3815</v>
      </c>
      <c r="Y119" s="135">
        <f t="shared" si="243"/>
        <v>143973749.91999999</v>
      </c>
      <c r="Z119" s="135">
        <f t="shared" si="243"/>
        <v>15</v>
      </c>
      <c r="AA119" s="135">
        <f t="shared" si="243"/>
        <v>110728.79999999999</v>
      </c>
      <c r="AB119" s="135">
        <f t="shared" si="243"/>
        <v>0</v>
      </c>
      <c r="AC119" s="135">
        <f t="shared" si="243"/>
        <v>0</v>
      </c>
      <c r="AD119" s="135">
        <f t="shared" si="243"/>
        <v>0</v>
      </c>
      <c r="AE119" s="135">
        <f t="shared" si="243"/>
        <v>0</v>
      </c>
      <c r="AF119" s="135">
        <f t="shared" si="243"/>
        <v>0</v>
      </c>
      <c r="AG119" s="135">
        <f t="shared" si="243"/>
        <v>0</v>
      </c>
      <c r="AH119" s="135">
        <f t="shared" si="243"/>
        <v>293</v>
      </c>
      <c r="AI119" s="135">
        <f t="shared" si="243"/>
        <v>4101054.0479999995</v>
      </c>
      <c r="AJ119" s="135">
        <f t="shared" si="243"/>
        <v>0</v>
      </c>
      <c r="AK119" s="135">
        <f t="shared" si="243"/>
        <v>0</v>
      </c>
      <c r="AL119" s="135">
        <f t="shared" si="243"/>
        <v>0</v>
      </c>
      <c r="AM119" s="135">
        <f t="shared" si="243"/>
        <v>0</v>
      </c>
      <c r="AN119" s="135">
        <f t="shared" si="243"/>
        <v>0</v>
      </c>
      <c r="AO119" s="135">
        <f t="shared" si="243"/>
        <v>0</v>
      </c>
      <c r="AP119" s="135">
        <f t="shared" si="243"/>
        <v>0</v>
      </c>
      <c r="AQ119" s="135">
        <f t="shared" si="243"/>
        <v>0</v>
      </c>
      <c r="AR119" s="135">
        <f t="shared" si="243"/>
        <v>0</v>
      </c>
      <c r="AS119" s="135">
        <f t="shared" si="243"/>
        <v>0</v>
      </c>
      <c r="AT119" s="135">
        <f t="shared" si="243"/>
        <v>0</v>
      </c>
      <c r="AU119" s="135">
        <f t="shared" si="243"/>
        <v>0</v>
      </c>
      <c r="AV119" s="135">
        <f t="shared" si="243"/>
        <v>0</v>
      </c>
      <c r="AW119" s="135">
        <f t="shared" si="243"/>
        <v>0</v>
      </c>
      <c r="AX119" s="135">
        <f t="shared" si="243"/>
        <v>23</v>
      </c>
      <c r="AY119" s="135">
        <f t="shared" si="243"/>
        <v>169784.16</v>
      </c>
      <c r="AZ119" s="135">
        <f t="shared" si="243"/>
        <v>60</v>
      </c>
      <c r="BA119" s="135">
        <f t="shared" si="243"/>
        <v>442915.19999999995</v>
      </c>
      <c r="BB119" s="135">
        <f t="shared" si="243"/>
        <v>24</v>
      </c>
      <c r="BC119" s="135">
        <f t="shared" si="243"/>
        <v>177166.07999999999</v>
      </c>
      <c r="BD119" s="135">
        <f t="shared" si="243"/>
        <v>24</v>
      </c>
      <c r="BE119" s="135">
        <f t="shared" si="243"/>
        <v>177166.07999999999</v>
      </c>
      <c r="BF119" s="135">
        <f t="shared" si="243"/>
        <v>6</v>
      </c>
      <c r="BG119" s="135">
        <f t="shared" si="243"/>
        <v>44291.519999999997</v>
      </c>
      <c r="BH119" s="135">
        <f t="shared" si="243"/>
        <v>0</v>
      </c>
      <c r="BI119" s="135">
        <f t="shared" si="243"/>
        <v>0</v>
      </c>
      <c r="BJ119" s="135">
        <f t="shared" si="243"/>
        <v>0</v>
      </c>
      <c r="BK119" s="135">
        <f t="shared" si="243"/>
        <v>0</v>
      </c>
      <c r="BL119" s="135">
        <f t="shared" si="243"/>
        <v>0</v>
      </c>
      <c r="BM119" s="135">
        <f t="shared" si="243"/>
        <v>0</v>
      </c>
      <c r="BN119" s="135">
        <f t="shared" si="243"/>
        <v>3</v>
      </c>
      <c r="BO119" s="135">
        <f t="shared" si="243"/>
        <v>22145.759999999998</v>
      </c>
      <c r="BP119" s="135">
        <f t="shared" si="243"/>
        <v>0</v>
      </c>
      <c r="BQ119" s="135">
        <f t="shared" si="243"/>
        <v>0</v>
      </c>
      <c r="BR119" s="135">
        <f t="shared" si="243"/>
        <v>36</v>
      </c>
      <c r="BS119" s="135">
        <f t="shared" si="243"/>
        <v>265749.12</v>
      </c>
      <c r="BT119" s="135">
        <f t="shared" si="243"/>
        <v>14</v>
      </c>
      <c r="BU119" s="135">
        <f t="shared" si="243"/>
        <v>103346.87999999999</v>
      </c>
      <c r="BV119" s="135">
        <f t="shared" si="243"/>
        <v>0</v>
      </c>
      <c r="BW119" s="135">
        <f t="shared" si="243"/>
        <v>0</v>
      </c>
      <c r="BX119" s="135">
        <f t="shared" si="243"/>
        <v>0</v>
      </c>
      <c r="BY119" s="135">
        <f t="shared" si="243"/>
        <v>0</v>
      </c>
      <c r="BZ119" s="135">
        <f t="shared" si="243"/>
        <v>8</v>
      </c>
      <c r="CA119" s="135">
        <f t="shared" ref="CA119:EM119" si="244">SUM(CA120:CA125)</f>
        <v>59055.360000000001</v>
      </c>
      <c r="CB119" s="135">
        <f t="shared" si="244"/>
        <v>0</v>
      </c>
      <c r="CC119" s="135">
        <f t="shared" si="244"/>
        <v>0</v>
      </c>
      <c r="CD119" s="135">
        <f t="shared" si="244"/>
        <v>0</v>
      </c>
      <c r="CE119" s="135">
        <f t="shared" si="244"/>
        <v>0</v>
      </c>
      <c r="CF119" s="135">
        <f t="shared" si="244"/>
        <v>0</v>
      </c>
      <c r="CG119" s="135">
        <f t="shared" si="244"/>
        <v>0</v>
      </c>
      <c r="CH119" s="135">
        <f t="shared" si="244"/>
        <v>161</v>
      </c>
      <c r="CI119" s="135">
        <f t="shared" si="244"/>
        <v>2016854.1119999997</v>
      </c>
      <c r="CJ119" s="135">
        <f t="shared" si="244"/>
        <v>0</v>
      </c>
      <c r="CK119" s="135">
        <f t="shared" si="244"/>
        <v>0</v>
      </c>
      <c r="CL119" s="135">
        <f t="shared" si="244"/>
        <v>27</v>
      </c>
      <c r="CM119" s="135">
        <f t="shared" si="244"/>
        <v>239174.20800000001</v>
      </c>
      <c r="CN119" s="135">
        <f t="shared" si="244"/>
        <v>0</v>
      </c>
      <c r="CO119" s="135">
        <f t="shared" si="244"/>
        <v>0</v>
      </c>
      <c r="CP119" s="135">
        <f t="shared" si="244"/>
        <v>0</v>
      </c>
      <c r="CQ119" s="135">
        <f t="shared" si="244"/>
        <v>0</v>
      </c>
      <c r="CR119" s="135">
        <f t="shared" si="244"/>
        <v>40</v>
      </c>
      <c r="CS119" s="135">
        <f t="shared" si="244"/>
        <v>354332.15999999997</v>
      </c>
      <c r="CT119" s="135">
        <f t="shared" si="244"/>
        <v>0</v>
      </c>
      <c r="CU119" s="135">
        <f t="shared" si="244"/>
        <v>0</v>
      </c>
      <c r="CV119" s="135">
        <f t="shared" si="244"/>
        <v>0</v>
      </c>
      <c r="CW119" s="135">
        <f t="shared" si="244"/>
        <v>0</v>
      </c>
      <c r="CX119" s="135">
        <f t="shared" si="244"/>
        <v>0</v>
      </c>
      <c r="CY119" s="135">
        <f t="shared" si="244"/>
        <v>0</v>
      </c>
      <c r="CZ119" s="135">
        <f t="shared" si="244"/>
        <v>0</v>
      </c>
      <c r="DA119" s="135">
        <f t="shared" si="244"/>
        <v>0</v>
      </c>
      <c r="DB119" s="135">
        <f t="shared" si="244"/>
        <v>0</v>
      </c>
      <c r="DC119" s="135">
        <f t="shared" si="244"/>
        <v>0</v>
      </c>
      <c r="DD119" s="135">
        <f t="shared" si="244"/>
        <v>0</v>
      </c>
      <c r="DE119" s="135">
        <f t="shared" si="244"/>
        <v>0</v>
      </c>
      <c r="DF119" s="135">
        <f t="shared" si="244"/>
        <v>0</v>
      </c>
      <c r="DG119" s="135">
        <f t="shared" si="244"/>
        <v>0</v>
      </c>
      <c r="DH119" s="135">
        <f t="shared" si="244"/>
        <v>20</v>
      </c>
      <c r="DI119" s="135">
        <f t="shared" si="244"/>
        <v>177166.07999999999</v>
      </c>
      <c r="DJ119" s="135">
        <f t="shared" si="244"/>
        <v>0</v>
      </c>
      <c r="DK119" s="135">
        <f t="shared" si="244"/>
        <v>0</v>
      </c>
      <c r="DL119" s="135">
        <f t="shared" si="244"/>
        <v>0</v>
      </c>
      <c r="DM119" s="135">
        <f t="shared" si="244"/>
        <v>0</v>
      </c>
      <c r="DN119" s="135">
        <f t="shared" si="244"/>
        <v>0</v>
      </c>
      <c r="DO119" s="135">
        <f t="shared" si="244"/>
        <v>0</v>
      </c>
      <c r="DP119" s="135">
        <f t="shared" si="244"/>
        <v>0</v>
      </c>
      <c r="DQ119" s="135">
        <f t="shared" si="244"/>
        <v>0</v>
      </c>
      <c r="DR119" s="135">
        <f t="shared" si="244"/>
        <v>0</v>
      </c>
      <c r="DS119" s="135">
        <f t="shared" si="244"/>
        <v>0</v>
      </c>
      <c r="DT119" s="135">
        <f t="shared" si="244"/>
        <v>0</v>
      </c>
      <c r="DU119" s="135">
        <f t="shared" si="244"/>
        <v>0</v>
      </c>
      <c r="DV119" s="135">
        <f t="shared" si="244"/>
        <v>0</v>
      </c>
      <c r="DW119" s="135">
        <f t="shared" si="244"/>
        <v>0</v>
      </c>
      <c r="DX119" s="135">
        <f t="shared" si="244"/>
        <v>0</v>
      </c>
      <c r="DY119" s="135">
        <f t="shared" si="244"/>
        <v>0</v>
      </c>
      <c r="DZ119" s="135">
        <f t="shared" si="244"/>
        <v>0</v>
      </c>
      <c r="EA119" s="135">
        <f t="shared" si="244"/>
        <v>0</v>
      </c>
      <c r="EB119" s="135">
        <f t="shared" si="244"/>
        <v>0</v>
      </c>
      <c r="EC119" s="135">
        <f t="shared" si="244"/>
        <v>0</v>
      </c>
      <c r="ED119" s="135">
        <f t="shared" si="244"/>
        <v>0</v>
      </c>
      <c r="EE119" s="135">
        <f t="shared" si="244"/>
        <v>0</v>
      </c>
      <c r="EF119" s="135">
        <f t="shared" si="244"/>
        <v>230</v>
      </c>
      <c r="EG119" s="135">
        <f t="shared" si="244"/>
        <v>13373767.680000002</v>
      </c>
      <c r="EH119" s="135">
        <f t="shared" si="244"/>
        <v>0</v>
      </c>
      <c r="EI119" s="135">
        <f t="shared" si="244"/>
        <v>0</v>
      </c>
      <c r="EJ119" s="135"/>
      <c r="EK119" s="135"/>
      <c r="EL119" s="135">
        <f t="shared" si="244"/>
        <v>5199</v>
      </c>
      <c r="EM119" s="135">
        <f t="shared" si="244"/>
        <v>168761215.16799998</v>
      </c>
    </row>
    <row r="120" spans="1:143" x14ac:dyDescent="0.25">
      <c r="A120" s="112"/>
      <c r="B120" s="107">
        <v>85</v>
      </c>
      <c r="C120" s="211" t="s">
        <v>634</v>
      </c>
      <c r="D120" s="16" t="s">
        <v>260</v>
      </c>
      <c r="E120" s="17">
        <v>13520</v>
      </c>
      <c r="F120" s="18">
        <v>0.39</v>
      </c>
      <c r="G120" s="119"/>
      <c r="H120" s="17">
        <v>1</v>
      </c>
      <c r="I120" s="128"/>
      <c r="J120" s="17">
        <v>1.4</v>
      </c>
      <c r="K120" s="17">
        <v>1.68</v>
      </c>
      <c r="L120" s="17">
        <v>2.23</v>
      </c>
      <c r="M120" s="21">
        <v>2.57</v>
      </c>
      <c r="N120" s="136"/>
      <c r="O120" s="37">
        <f t="shared" ref="O120:O125" si="245">N120*E120*F120*H120*J120*$O$8</f>
        <v>0</v>
      </c>
      <c r="P120" s="136">
        <v>400</v>
      </c>
      <c r="Q120" s="37">
        <f t="shared" ref="Q120:Q125" si="246">P120*E120*F120*H120*J120*$Q$8</f>
        <v>2952768</v>
      </c>
      <c r="R120" s="136"/>
      <c r="S120" s="37">
        <f t="shared" ref="S120:S125" si="247">R120*E120*F120*H120*J120*$S$8</f>
        <v>0</v>
      </c>
      <c r="T120" s="136"/>
      <c r="U120" s="37">
        <f t="shared" ref="U120:U125" si="248">SUM(T120*E120*F120*H120*J120*$U$8)</f>
        <v>0</v>
      </c>
      <c r="V120" s="136"/>
      <c r="W120" s="136">
        <f t="shared" ref="W120:W125" si="249">SUM(V120*E120*F120*H120*J120*$W$8)</f>
        <v>0</v>
      </c>
      <c r="X120" s="136">
        <v>3</v>
      </c>
      <c r="Y120" s="37">
        <f t="shared" ref="Y120:Y125" si="250">SUM(X120*E120*F120*H120*J120*$Y$8)</f>
        <v>22145.759999999998</v>
      </c>
      <c r="Z120" s="136">
        <v>15</v>
      </c>
      <c r="AA120" s="37">
        <f t="shared" ref="AA120:AA125" si="251">SUM(Z120*E120*F120*H120*J120*$AA$8)</f>
        <v>110728.79999999999</v>
      </c>
      <c r="AB120" s="136"/>
      <c r="AC120" s="37">
        <f t="shared" ref="AC120:AC125" si="252">SUM(AB120*E120*F120*H120*J120*$AC$8)</f>
        <v>0</v>
      </c>
      <c r="AD120" s="136">
        <v>0</v>
      </c>
      <c r="AE120" s="37">
        <f t="shared" ref="AE120:AE125" si="253">SUM(AD120*E120*F120*H120*K120*$AE$8)</f>
        <v>0</v>
      </c>
      <c r="AF120" s="136"/>
      <c r="AG120" s="37">
        <f t="shared" ref="AG120:AG125" si="254">SUM(AF120*E120*F120*H120*K120*$AG$8)</f>
        <v>0</v>
      </c>
      <c r="AH120" s="136">
        <v>63</v>
      </c>
      <c r="AI120" s="37">
        <f t="shared" ref="AI120:AI125" si="255">SUM(AH120*E120*F120*H120*J120*$AI$8)</f>
        <v>465060.96</v>
      </c>
      <c r="AJ120" s="136"/>
      <c r="AK120" s="136">
        <f t="shared" ref="AK120:AK125" si="256">SUM(AJ120*E120*F120*H120*J120*$AK$8)</f>
        <v>0</v>
      </c>
      <c r="AL120" s="136"/>
      <c r="AM120" s="37">
        <f t="shared" ref="AM120:AM125" si="257">SUM(AL120*E120*F120*H120*J120*$AM$8)</f>
        <v>0</v>
      </c>
      <c r="AN120" s="137"/>
      <c r="AO120" s="37">
        <f t="shared" ref="AO120:AO125" si="258">SUM(AN120*E120*F120*H120*J120*$AO$8)</f>
        <v>0</v>
      </c>
      <c r="AP120" s="136"/>
      <c r="AQ120" s="37">
        <f t="shared" ref="AQ120:AQ125" si="259">SUM(E120*F120*H120*J120*AP120*$AQ$8)</f>
        <v>0</v>
      </c>
      <c r="AR120" s="136"/>
      <c r="AS120" s="37">
        <f t="shared" ref="AS120:AS125" si="260">SUM(AR120*E120*F120*H120*J120*$AS$8)</f>
        <v>0</v>
      </c>
      <c r="AT120" s="136"/>
      <c r="AU120" s="37">
        <f t="shared" ref="AU120:AU125" si="261">SUM(AT120*E120*F120*H120*J120*$AU$8)</f>
        <v>0</v>
      </c>
      <c r="AV120" s="136"/>
      <c r="AW120" s="37">
        <f t="shared" ref="AW120:AW125" si="262">SUM(AV120*E120*F120*H120*J120*$AW$8)</f>
        <v>0</v>
      </c>
      <c r="AX120" s="136">
        <v>23</v>
      </c>
      <c r="AY120" s="37">
        <f t="shared" ref="AY120:AY125" si="263">SUM(AX120*E120*F120*H120*J120*$AY$8)</f>
        <v>169784.16</v>
      </c>
      <c r="AZ120" s="136">
        <v>60</v>
      </c>
      <c r="BA120" s="37">
        <f t="shared" ref="BA120:BA125" si="264">SUM(AZ120*E120*F120*H120*J120*$BA$8)</f>
        <v>442915.19999999995</v>
      </c>
      <c r="BB120" s="136">
        <v>24</v>
      </c>
      <c r="BC120" s="37">
        <f t="shared" ref="BC120:BC125" si="265">SUM(BB120*E120*F120*H120*J120*$BC$8)</f>
        <v>177166.07999999999</v>
      </c>
      <c r="BD120" s="136">
        <f>45-21</f>
        <v>24</v>
      </c>
      <c r="BE120" s="37">
        <f t="shared" ref="BE120:BE125" si="266">SUM(BD120*E120*F120*H120*J120*$BE$8)</f>
        <v>177166.07999999999</v>
      </c>
      <c r="BF120" s="136">
        <v>6</v>
      </c>
      <c r="BG120" s="37">
        <f t="shared" ref="BG120:BG125" si="267">BF120*E120*F120*H120*J120*$BG$8</f>
        <v>44291.519999999997</v>
      </c>
      <c r="BH120" s="136"/>
      <c r="BI120" s="37">
        <f t="shared" ref="BI120:BI125" si="268">BH120*E120*F120*H120*J120*$BI$8</f>
        <v>0</v>
      </c>
      <c r="BJ120" s="136"/>
      <c r="BK120" s="37">
        <f t="shared" ref="BK120:BK125" si="269">BJ120*E120*F120*H120*J120*$BK$8</f>
        <v>0</v>
      </c>
      <c r="BL120" s="136"/>
      <c r="BM120" s="37">
        <f t="shared" ref="BM120:BM125" si="270">SUM(BL120*E120*F120*H120*J120*$BM$8)</f>
        <v>0</v>
      </c>
      <c r="BN120" s="136">
        <v>3</v>
      </c>
      <c r="BO120" s="37">
        <f t="shared" ref="BO120:BO125" si="271">SUM(BN120*E120*F120*H120*J120*$BO$8)</f>
        <v>22145.759999999998</v>
      </c>
      <c r="BP120" s="136"/>
      <c r="BQ120" s="37">
        <f t="shared" ref="BQ120:BQ125" si="272">SUM(BP120*E120*F120*H120*J120*$BQ$8)</f>
        <v>0</v>
      </c>
      <c r="BR120" s="136">
        <v>36</v>
      </c>
      <c r="BS120" s="37">
        <f t="shared" ref="BS120:BS125" si="273">SUM(BR120*E120*F120*H120*J120*$BS$8)</f>
        <v>265749.12</v>
      </c>
      <c r="BT120" s="136">
        <v>14</v>
      </c>
      <c r="BU120" s="37">
        <f t="shared" ref="BU120:BU125" si="274">SUM(BT120*E120*F120*H120*J120*$BU$8)</f>
        <v>103346.87999999999</v>
      </c>
      <c r="BV120" s="136"/>
      <c r="BW120" s="37">
        <f t="shared" ref="BW120:BW125" si="275">BV120*E120*F120*H120*J120*$BW$8</f>
        <v>0</v>
      </c>
      <c r="BX120" s="136"/>
      <c r="BY120" s="37">
        <f t="shared" ref="BY120:BY125" si="276">SUM(BX120*E120*F120*H120*J120*$BY$8)</f>
        <v>0</v>
      </c>
      <c r="BZ120" s="136">
        <v>8</v>
      </c>
      <c r="CA120" s="37">
        <f t="shared" ref="CA120:CA125" si="277">SUM(BZ120*E120*F120*H120*J120*$CA$8)</f>
        <v>59055.360000000001</v>
      </c>
      <c r="CB120" s="136"/>
      <c r="CC120" s="37">
        <f t="shared" ref="CC120:CC125" si="278">SUM(CB120*E120*F120*H120*J120*$CC$8)</f>
        <v>0</v>
      </c>
      <c r="CD120" s="136"/>
      <c r="CE120" s="37">
        <f t="shared" ref="CE120:CE125" si="279">SUM(CD120*E120*F120*H120*J120*$CE$8)</f>
        <v>0</v>
      </c>
      <c r="CF120" s="136"/>
      <c r="CG120" s="37">
        <f t="shared" ref="CG120:CG125" si="280">CF120*E120*F120*H120*J120*$CG$8</f>
        <v>0</v>
      </c>
      <c r="CH120" s="136">
        <v>63</v>
      </c>
      <c r="CI120" s="37">
        <f t="shared" ref="CI120:CI125" si="281">SUM(CH120*E120*F120*H120*J120*$CI$8)</f>
        <v>465060.96</v>
      </c>
      <c r="CJ120" s="136"/>
      <c r="CK120" s="37">
        <f t="shared" ref="CK120:CK125" si="282">SUM(CJ120*E120*F120*H120*K120*$CK$8)</f>
        <v>0</v>
      </c>
      <c r="CL120" s="136">
        <v>27</v>
      </c>
      <c r="CM120" s="37">
        <f t="shared" ref="CM120:CM125" si="283">SUM(CL120*E120*F120*H120*K120*$CM$8)</f>
        <v>239174.20800000001</v>
      </c>
      <c r="CN120" s="136"/>
      <c r="CO120" s="37">
        <f t="shared" ref="CO120:CO125" si="284">SUM(CN120*E120*F120*H120*K120*$CO$8)</f>
        <v>0</v>
      </c>
      <c r="CP120" s="136"/>
      <c r="CQ120" s="37">
        <f t="shared" ref="CQ120:CQ125" si="285">SUM(CP120*E120*F120*H120*K120*$CQ$8)</f>
        <v>0</v>
      </c>
      <c r="CR120" s="136">
        <v>40</v>
      </c>
      <c r="CS120" s="37">
        <f t="shared" ref="CS120:CS125" si="286">SUM(CR120*E120*F120*H120*K120*$CS$8)</f>
        <v>354332.15999999997</v>
      </c>
      <c r="CT120" s="136"/>
      <c r="CU120" s="37">
        <f t="shared" ref="CU120:CU125" si="287">SUM(CT120*E120*F120*H120*K120*$CU$8)</f>
        <v>0</v>
      </c>
      <c r="CV120" s="136"/>
      <c r="CW120" s="37">
        <f t="shared" ref="CW120:CW125" si="288">SUM(CV120*E120*F120*H120*K120*$CW$8)</f>
        <v>0</v>
      </c>
      <c r="CX120" s="136"/>
      <c r="CY120" s="37">
        <f t="shared" ref="CY120:CY125" si="289">SUM(CX120*E120*F120*H120*K120*$CY$8)</f>
        <v>0</v>
      </c>
      <c r="CZ120" s="136"/>
      <c r="DA120" s="37">
        <f t="shared" ref="DA120:DA125" si="290">SUM(CZ120*E120*F120*H120*K120*$DA$8)</f>
        <v>0</v>
      </c>
      <c r="DB120" s="136"/>
      <c r="DC120" s="37">
        <f t="shared" ref="DC120:DC125" si="291">SUM(DB120*E120*F120*H120*K120*$DC$8)</f>
        <v>0</v>
      </c>
      <c r="DD120" s="136"/>
      <c r="DE120" s="37">
        <f t="shared" ref="DE120:DE125" si="292">SUM(DD120*E120*F120*H120*K120*$DE$8)</f>
        <v>0</v>
      </c>
      <c r="DF120" s="136"/>
      <c r="DG120" s="37">
        <f t="shared" ref="DG120:DG125" si="293">SUM(DF120*E120*F120*H120*K120*$DG$8)</f>
        <v>0</v>
      </c>
      <c r="DH120" s="188">
        <f>26-6</f>
        <v>20</v>
      </c>
      <c r="DI120" s="37">
        <f t="shared" ref="DI120:DI125" si="294">SUM(DH120*E120*F120*H120*K120*$DI$8)</f>
        <v>177166.07999999999</v>
      </c>
      <c r="DJ120" s="136"/>
      <c r="DK120" s="37">
        <f t="shared" ref="DK120:DK125" si="295">SUM(DJ120*E120*F120*H120*K120*$DK$8)</f>
        <v>0</v>
      </c>
      <c r="DL120" s="136"/>
      <c r="DM120" s="37">
        <f t="shared" ref="DM120:DM125" si="296">SUM(DL120*E120*F120*H120*K120*$DM$8)</f>
        <v>0</v>
      </c>
      <c r="DN120" s="136"/>
      <c r="DO120" s="37">
        <f t="shared" ref="DO120:DO125" si="297">DN120*E120*F120*H120*K120*$DO$8</f>
        <v>0</v>
      </c>
      <c r="DP120" s="136"/>
      <c r="DQ120" s="37">
        <f t="shared" ref="DQ120:DQ125" si="298">SUM(DP120*E120*F120*H120*K120*$DQ$8)</f>
        <v>0</v>
      </c>
      <c r="DR120" s="136"/>
      <c r="DS120" s="37">
        <f t="shared" ref="DS120:DS125" si="299">SUM(DR120*E120*F120*H120*K120*$DS$8)</f>
        <v>0</v>
      </c>
      <c r="DT120" s="136"/>
      <c r="DU120" s="37">
        <f t="shared" ref="DU120:DU125" si="300">SUM(DT120*E120*F120*H120*L120*$DU$8)</f>
        <v>0</v>
      </c>
      <c r="DV120" s="172"/>
      <c r="DW120" s="37">
        <f t="shared" ref="DW120:DW125" si="301">SUM(DV120*E120*F120*H120*M120*$DW$8)</f>
        <v>0</v>
      </c>
      <c r="DX120" s="137"/>
      <c r="DY120" s="37">
        <f t="shared" ref="DY120:DY125" si="302">SUM(DX120*E120*F120*H120*J120*$DY$8)</f>
        <v>0</v>
      </c>
      <c r="DZ120" s="136"/>
      <c r="EA120" s="165">
        <f t="shared" ref="EA120:EA125" si="303">SUM(DZ120*E120*F120*H120*J120*$EA$8)</f>
        <v>0</v>
      </c>
      <c r="EB120" s="136"/>
      <c r="EC120" s="37">
        <f t="shared" ref="EC120:EC125" si="304">SUM(EB120*E120*F120*H120*J120*$EC$8)</f>
        <v>0</v>
      </c>
      <c r="ED120" s="136"/>
      <c r="EE120" s="37">
        <f t="shared" ref="EE120:EE125" si="305">SUM(ED120*E120*F120*H120*J120*$EE$8)</f>
        <v>0</v>
      </c>
      <c r="EF120" s="136"/>
      <c r="EG120" s="37">
        <f>EF120*E120*F120*H120*J120*$EG$8</f>
        <v>0</v>
      </c>
      <c r="EH120" s="136"/>
      <c r="EI120" s="37">
        <f t="shared" ref="EI120:EI125" si="306">EH120*E120*F120*H120*J120*$EI$8</f>
        <v>0</v>
      </c>
      <c r="EJ120" s="136"/>
      <c r="EK120" s="37"/>
      <c r="EL120" s="80">
        <f t="shared" ref="EL120:EM125" si="307">SUM(N120,X120,P120,R120,Z120,T120,V120,AB120,AD120,AF120,AH120,AJ120,AP120,AR120,AT120,AN120,CJ120,CP120,CT120,BX120,BZ120,CZ120,DB120,DD120,DF120,DH120,DJ120,DL120,AV120,AL120,AX120,AZ120,BB120,BD120,BF120,BH120,BJ120,BL120,BN120,BP120,BR120,EB120,ED120,DX120,DZ120,BT120,BV120,CR120,CL120,CN120,CV120,CX120,CB120,CD120,CF120,CH120,DN120,DP120,DR120,DT120,DV120,EF120,EH120,EJ120)</f>
        <v>829</v>
      </c>
      <c r="EM120" s="80">
        <f t="shared" si="307"/>
        <v>6248057.0879999986</v>
      </c>
    </row>
    <row r="121" spans="1:143" ht="30" x14ac:dyDescent="0.25">
      <c r="A121" s="112"/>
      <c r="B121" s="107">
        <v>86</v>
      </c>
      <c r="C121" s="211" t="s">
        <v>635</v>
      </c>
      <c r="D121" s="16" t="s">
        <v>261</v>
      </c>
      <c r="E121" s="17">
        <v>13520</v>
      </c>
      <c r="F121" s="18">
        <v>0.96</v>
      </c>
      <c r="G121" s="18"/>
      <c r="H121" s="251">
        <v>0.8</v>
      </c>
      <c r="I121" s="325"/>
      <c r="J121" s="17">
        <v>1.4</v>
      </c>
      <c r="K121" s="17">
        <v>1.68</v>
      </c>
      <c r="L121" s="17">
        <v>2.23</v>
      </c>
      <c r="M121" s="21">
        <v>2.57</v>
      </c>
      <c r="N121" s="225"/>
      <c r="O121" s="37">
        <f t="shared" si="245"/>
        <v>0</v>
      </c>
      <c r="P121" s="225"/>
      <c r="Q121" s="37">
        <f t="shared" si="246"/>
        <v>0</v>
      </c>
      <c r="R121" s="225"/>
      <c r="S121" s="37">
        <f t="shared" si="247"/>
        <v>0</v>
      </c>
      <c r="T121" s="225"/>
      <c r="U121" s="37">
        <f t="shared" si="248"/>
        <v>0</v>
      </c>
      <c r="V121" s="225"/>
      <c r="W121" s="136">
        <f t="shared" si="249"/>
        <v>0</v>
      </c>
      <c r="X121" s="213">
        <v>1563</v>
      </c>
      <c r="Y121" s="37">
        <f t="shared" si="250"/>
        <v>22720868.351999998</v>
      </c>
      <c r="Z121" s="225"/>
      <c r="AA121" s="37">
        <f t="shared" si="251"/>
        <v>0</v>
      </c>
      <c r="AB121" s="225"/>
      <c r="AC121" s="37">
        <f t="shared" si="252"/>
        <v>0</v>
      </c>
      <c r="AD121" s="225"/>
      <c r="AE121" s="37">
        <f t="shared" si="253"/>
        <v>0</v>
      </c>
      <c r="AF121" s="225"/>
      <c r="AG121" s="37">
        <f t="shared" si="254"/>
        <v>0</v>
      </c>
      <c r="AH121" s="213">
        <v>207</v>
      </c>
      <c r="AI121" s="37">
        <f t="shared" si="255"/>
        <v>3009097.7279999997</v>
      </c>
      <c r="AJ121" s="137"/>
      <c r="AK121" s="136">
        <f t="shared" si="256"/>
        <v>0</v>
      </c>
      <c r="AL121" s="225"/>
      <c r="AM121" s="37">
        <f t="shared" si="257"/>
        <v>0</v>
      </c>
      <c r="AN121" s="213"/>
      <c r="AO121" s="37">
        <f t="shared" si="258"/>
        <v>0</v>
      </c>
      <c r="AP121" s="225"/>
      <c r="AQ121" s="37">
        <f t="shared" si="259"/>
        <v>0</v>
      </c>
      <c r="AR121" s="225"/>
      <c r="AS121" s="37">
        <f t="shared" si="260"/>
        <v>0</v>
      </c>
      <c r="AT121" s="225"/>
      <c r="AU121" s="37">
        <f t="shared" si="261"/>
        <v>0</v>
      </c>
      <c r="AV121" s="225"/>
      <c r="AW121" s="37">
        <f t="shared" si="262"/>
        <v>0</v>
      </c>
      <c r="AX121" s="225"/>
      <c r="AY121" s="37">
        <f t="shared" si="263"/>
        <v>0</v>
      </c>
      <c r="AZ121" s="225"/>
      <c r="BA121" s="37">
        <f t="shared" si="264"/>
        <v>0</v>
      </c>
      <c r="BB121" s="225"/>
      <c r="BC121" s="37">
        <f t="shared" si="265"/>
        <v>0</v>
      </c>
      <c r="BD121" s="225"/>
      <c r="BE121" s="37">
        <f t="shared" si="266"/>
        <v>0</v>
      </c>
      <c r="BF121" s="225"/>
      <c r="BG121" s="37">
        <f t="shared" si="267"/>
        <v>0</v>
      </c>
      <c r="BH121" s="225"/>
      <c r="BI121" s="37">
        <f t="shared" si="268"/>
        <v>0</v>
      </c>
      <c r="BJ121" s="225"/>
      <c r="BK121" s="37">
        <f t="shared" si="269"/>
        <v>0</v>
      </c>
      <c r="BL121" s="225"/>
      <c r="BM121" s="37">
        <f t="shared" si="270"/>
        <v>0</v>
      </c>
      <c r="BN121" s="225"/>
      <c r="BO121" s="37">
        <f t="shared" si="271"/>
        <v>0</v>
      </c>
      <c r="BP121" s="225"/>
      <c r="BQ121" s="37">
        <f t="shared" si="272"/>
        <v>0</v>
      </c>
      <c r="BR121" s="225"/>
      <c r="BS121" s="37">
        <f t="shared" si="273"/>
        <v>0</v>
      </c>
      <c r="BT121" s="225"/>
      <c r="BU121" s="37">
        <f t="shared" si="274"/>
        <v>0</v>
      </c>
      <c r="BV121" s="225"/>
      <c r="BW121" s="37">
        <f t="shared" si="275"/>
        <v>0</v>
      </c>
      <c r="BX121" s="225"/>
      <c r="BY121" s="37">
        <f t="shared" si="276"/>
        <v>0</v>
      </c>
      <c r="BZ121" s="225"/>
      <c r="CA121" s="37">
        <f t="shared" si="277"/>
        <v>0</v>
      </c>
      <c r="CB121" s="225"/>
      <c r="CC121" s="37">
        <f t="shared" si="278"/>
        <v>0</v>
      </c>
      <c r="CD121" s="225"/>
      <c r="CE121" s="37">
        <f t="shared" si="279"/>
        <v>0</v>
      </c>
      <c r="CF121" s="225"/>
      <c r="CG121" s="37">
        <f t="shared" si="280"/>
        <v>0</v>
      </c>
      <c r="CH121" s="213">
        <v>88</v>
      </c>
      <c r="CI121" s="37">
        <f t="shared" si="281"/>
        <v>1279229.9519999998</v>
      </c>
      <c r="CJ121" s="225"/>
      <c r="CK121" s="37">
        <f t="shared" si="282"/>
        <v>0</v>
      </c>
      <c r="CL121" s="225"/>
      <c r="CM121" s="37">
        <f t="shared" si="283"/>
        <v>0</v>
      </c>
      <c r="CN121" s="225"/>
      <c r="CO121" s="37">
        <f t="shared" si="284"/>
        <v>0</v>
      </c>
      <c r="CP121" s="225"/>
      <c r="CQ121" s="37">
        <f t="shared" si="285"/>
        <v>0</v>
      </c>
      <c r="CR121" s="225"/>
      <c r="CS121" s="37">
        <f t="shared" si="286"/>
        <v>0</v>
      </c>
      <c r="CT121" s="225"/>
      <c r="CU121" s="37">
        <f t="shared" si="287"/>
        <v>0</v>
      </c>
      <c r="CV121" s="225"/>
      <c r="CW121" s="37">
        <f t="shared" si="288"/>
        <v>0</v>
      </c>
      <c r="CX121" s="225"/>
      <c r="CY121" s="37">
        <f t="shared" si="289"/>
        <v>0</v>
      </c>
      <c r="CZ121" s="225"/>
      <c r="DA121" s="37">
        <f t="shared" si="290"/>
        <v>0</v>
      </c>
      <c r="DB121" s="225"/>
      <c r="DC121" s="37">
        <f t="shared" si="291"/>
        <v>0</v>
      </c>
      <c r="DD121" s="225"/>
      <c r="DE121" s="37">
        <f t="shared" si="292"/>
        <v>0</v>
      </c>
      <c r="DF121" s="225"/>
      <c r="DG121" s="37">
        <f t="shared" si="293"/>
        <v>0</v>
      </c>
      <c r="DH121" s="225"/>
      <c r="DI121" s="37">
        <f t="shared" si="294"/>
        <v>0</v>
      </c>
      <c r="DJ121" s="225"/>
      <c r="DK121" s="37">
        <f t="shared" si="295"/>
        <v>0</v>
      </c>
      <c r="DL121" s="225"/>
      <c r="DM121" s="37">
        <f t="shared" si="296"/>
        <v>0</v>
      </c>
      <c r="DN121" s="225"/>
      <c r="DO121" s="37">
        <f t="shared" si="297"/>
        <v>0</v>
      </c>
      <c r="DP121" s="225"/>
      <c r="DQ121" s="37">
        <f t="shared" si="298"/>
        <v>0</v>
      </c>
      <c r="DR121" s="225"/>
      <c r="DS121" s="37">
        <f t="shared" si="299"/>
        <v>0</v>
      </c>
      <c r="DT121" s="225"/>
      <c r="DU121" s="37">
        <f t="shared" si="300"/>
        <v>0</v>
      </c>
      <c r="DV121" s="259"/>
      <c r="DW121" s="37">
        <f t="shared" si="301"/>
        <v>0</v>
      </c>
      <c r="DX121" s="136"/>
      <c r="DY121" s="37">
        <f t="shared" si="302"/>
        <v>0</v>
      </c>
      <c r="DZ121" s="213"/>
      <c r="EA121" s="165">
        <f t="shared" si="303"/>
        <v>0</v>
      </c>
      <c r="EB121" s="225"/>
      <c r="EC121" s="37">
        <f t="shared" si="304"/>
        <v>0</v>
      </c>
      <c r="ED121" s="213"/>
      <c r="EE121" s="37">
        <f t="shared" si="305"/>
        <v>0</v>
      </c>
      <c r="EF121" s="213"/>
      <c r="EG121" s="37">
        <f>EF121*E121*F121*H121*J121*$EG$8</f>
        <v>0</v>
      </c>
      <c r="EH121" s="213"/>
      <c r="EI121" s="37">
        <f t="shared" si="306"/>
        <v>0</v>
      </c>
      <c r="EJ121" s="136"/>
      <c r="EK121" s="37"/>
      <c r="EL121" s="80">
        <f t="shared" si="307"/>
        <v>1858</v>
      </c>
      <c r="EM121" s="80">
        <f t="shared" si="307"/>
        <v>27009196.031999998</v>
      </c>
    </row>
    <row r="122" spans="1:143" ht="30" x14ac:dyDescent="0.25">
      <c r="A122" s="112"/>
      <c r="B122" s="107">
        <v>87</v>
      </c>
      <c r="C122" s="211" t="s">
        <v>636</v>
      </c>
      <c r="D122" s="16" t="s">
        <v>262</v>
      </c>
      <c r="E122" s="17">
        <v>13520</v>
      </c>
      <c r="F122" s="18">
        <v>1.44</v>
      </c>
      <c r="G122" s="119"/>
      <c r="H122" s="17">
        <v>1</v>
      </c>
      <c r="I122" s="128"/>
      <c r="J122" s="17">
        <v>1.4</v>
      </c>
      <c r="K122" s="17">
        <v>1.68</v>
      </c>
      <c r="L122" s="17">
        <v>2.23</v>
      </c>
      <c r="M122" s="21">
        <v>2.57</v>
      </c>
      <c r="N122" s="225"/>
      <c r="O122" s="37">
        <f t="shared" si="245"/>
        <v>0</v>
      </c>
      <c r="P122" s="225"/>
      <c r="Q122" s="37">
        <f t="shared" si="246"/>
        <v>0</v>
      </c>
      <c r="R122" s="225"/>
      <c r="S122" s="37">
        <f t="shared" si="247"/>
        <v>0</v>
      </c>
      <c r="T122" s="225"/>
      <c r="U122" s="37">
        <f t="shared" si="248"/>
        <v>0</v>
      </c>
      <c r="V122" s="225"/>
      <c r="W122" s="136">
        <f t="shared" si="249"/>
        <v>0</v>
      </c>
      <c r="X122" s="213">
        <v>18</v>
      </c>
      <c r="Y122" s="37">
        <f t="shared" si="250"/>
        <v>490613.75999999989</v>
      </c>
      <c r="Z122" s="225"/>
      <c r="AA122" s="37">
        <f t="shared" si="251"/>
        <v>0</v>
      </c>
      <c r="AB122" s="225"/>
      <c r="AC122" s="37">
        <f t="shared" si="252"/>
        <v>0</v>
      </c>
      <c r="AD122" s="225"/>
      <c r="AE122" s="37">
        <f t="shared" si="253"/>
        <v>0</v>
      </c>
      <c r="AF122" s="225"/>
      <c r="AG122" s="37">
        <f t="shared" si="254"/>
        <v>0</v>
      </c>
      <c r="AH122" s="213">
        <v>23</v>
      </c>
      <c r="AI122" s="37">
        <f t="shared" si="255"/>
        <v>626895.35999999987</v>
      </c>
      <c r="AJ122" s="137"/>
      <c r="AK122" s="136">
        <f t="shared" si="256"/>
        <v>0</v>
      </c>
      <c r="AL122" s="225"/>
      <c r="AM122" s="37">
        <f t="shared" si="257"/>
        <v>0</v>
      </c>
      <c r="AN122" s="225"/>
      <c r="AO122" s="37">
        <f t="shared" si="258"/>
        <v>0</v>
      </c>
      <c r="AP122" s="225"/>
      <c r="AQ122" s="37">
        <f t="shared" si="259"/>
        <v>0</v>
      </c>
      <c r="AR122" s="225"/>
      <c r="AS122" s="37">
        <f t="shared" si="260"/>
        <v>0</v>
      </c>
      <c r="AT122" s="225"/>
      <c r="AU122" s="37">
        <f t="shared" si="261"/>
        <v>0</v>
      </c>
      <c r="AV122" s="225"/>
      <c r="AW122" s="37">
        <f t="shared" si="262"/>
        <v>0</v>
      </c>
      <c r="AX122" s="225"/>
      <c r="AY122" s="37">
        <f t="shared" si="263"/>
        <v>0</v>
      </c>
      <c r="AZ122" s="225"/>
      <c r="BA122" s="37">
        <f t="shared" si="264"/>
        <v>0</v>
      </c>
      <c r="BB122" s="225"/>
      <c r="BC122" s="37">
        <f t="shared" si="265"/>
        <v>0</v>
      </c>
      <c r="BD122" s="225"/>
      <c r="BE122" s="37">
        <f t="shared" si="266"/>
        <v>0</v>
      </c>
      <c r="BF122" s="225"/>
      <c r="BG122" s="37">
        <f t="shared" si="267"/>
        <v>0</v>
      </c>
      <c r="BH122" s="225"/>
      <c r="BI122" s="37">
        <f t="shared" si="268"/>
        <v>0</v>
      </c>
      <c r="BJ122" s="225"/>
      <c r="BK122" s="37">
        <f t="shared" si="269"/>
        <v>0</v>
      </c>
      <c r="BL122" s="225"/>
      <c r="BM122" s="37">
        <f t="shared" si="270"/>
        <v>0</v>
      </c>
      <c r="BN122" s="225"/>
      <c r="BO122" s="37">
        <f t="shared" si="271"/>
        <v>0</v>
      </c>
      <c r="BP122" s="225"/>
      <c r="BQ122" s="37">
        <f t="shared" si="272"/>
        <v>0</v>
      </c>
      <c r="BR122" s="225"/>
      <c r="BS122" s="37">
        <f t="shared" si="273"/>
        <v>0</v>
      </c>
      <c r="BT122" s="225"/>
      <c r="BU122" s="37">
        <f t="shared" si="274"/>
        <v>0</v>
      </c>
      <c r="BV122" s="225"/>
      <c r="BW122" s="37">
        <f t="shared" si="275"/>
        <v>0</v>
      </c>
      <c r="BX122" s="225"/>
      <c r="BY122" s="37">
        <f t="shared" si="276"/>
        <v>0</v>
      </c>
      <c r="BZ122" s="225"/>
      <c r="CA122" s="37">
        <f t="shared" si="277"/>
        <v>0</v>
      </c>
      <c r="CB122" s="225"/>
      <c r="CC122" s="37">
        <f t="shared" si="278"/>
        <v>0</v>
      </c>
      <c r="CD122" s="225"/>
      <c r="CE122" s="37">
        <f t="shared" si="279"/>
        <v>0</v>
      </c>
      <c r="CF122" s="225"/>
      <c r="CG122" s="37">
        <f t="shared" si="280"/>
        <v>0</v>
      </c>
      <c r="CH122" s="213">
        <v>10</v>
      </c>
      <c r="CI122" s="37">
        <f t="shared" si="281"/>
        <v>272563.20000000001</v>
      </c>
      <c r="CJ122" s="225"/>
      <c r="CK122" s="37">
        <f t="shared" si="282"/>
        <v>0</v>
      </c>
      <c r="CL122" s="225"/>
      <c r="CM122" s="37">
        <f t="shared" si="283"/>
        <v>0</v>
      </c>
      <c r="CN122" s="225"/>
      <c r="CO122" s="37">
        <f t="shared" si="284"/>
        <v>0</v>
      </c>
      <c r="CP122" s="225"/>
      <c r="CQ122" s="37">
        <f t="shared" si="285"/>
        <v>0</v>
      </c>
      <c r="CR122" s="225"/>
      <c r="CS122" s="37">
        <f t="shared" si="286"/>
        <v>0</v>
      </c>
      <c r="CT122" s="225"/>
      <c r="CU122" s="37">
        <f t="shared" si="287"/>
        <v>0</v>
      </c>
      <c r="CV122" s="225"/>
      <c r="CW122" s="37">
        <f t="shared" si="288"/>
        <v>0</v>
      </c>
      <c r="CX122" s="225"/>
      <c r="CY122" s="37">
        <f t="shared" si="289"/>
        <v>0</v>
      </c>
      <c r="CZ122" s="225"/>
      <c r="DA122" s="37">
        <f t="shared" si="290"/>
        <v>0</v>
      </c>
      <c r="DB122" s="225"/>
      <c r="DC122" s="37">
        <f t="shared" si="291"/>
        <v>0</v>
      </c>
      <c r="DD122" s="225"/>
      <c r="DE122" s="37">
        <f t="shared" si="292"/>
        <v>0</v>
      </c>
      <c r="DF122" s="225"/>
      <c r="DG122" s="37">
        <f t="shared" si="293"/>
        <v>0</v>
      </c>
      <c r="DH122" s="225"/>
      <c r="DI122" s="37">
        <f t="shared" si="294"/>
        <v>0</v>
      </c>
      <c r="DJ122" s="225"/>
      <c r="DK122" s="37">
        <f t="shared" si="295"/>
        <v>0</v>
      </c>
      <c r="DL122" s="225"/>
      <c r="DM122" s="37">
        <f t="shared" si="296"/>
        <v>0</v>
      </c>
      <c r="DN122" s="225"/>
      <c r="DO122" s="37">
        <f t="shared" si="297"/>
        <v>0</v>
      </c>
      <c r="DP122" s="225"/>
      <c r="DQ122" s="37">
        <f t="shared" si="298"/>
        <v>0</v>
      </c>
      <c r="DR122" s="225"/>
      <c r="DS122" s="37">
        <f t="shared" si="299"/>
        <v>0</v>
      </c>
      <c r="DT122" s="225"/>
      <c r="DU122" s="37">
        <f t="shared" si="300"/>
        <v>0</v>
      </c>
      <c r="DV122" s="259"/>
      <c r="DW122" s="37">
        <f t="shared" si="301"/>
        <v>0</v>
      </c>
      <c r="DX122" s="137"/>
      <c r="DY122" s="37">
        <f t="shared" si="302"/>
        <v>0</v>
      </c>
      <c r="DZ122" s="213"/>
      <c r="EA122" s="165">
        <f t="shared" si="303"/>
        <v>0</v>
      </c>
      <c r="EB122" s="225"/>
      <c r="EC122" s="37">
        <f t="shared" si="304"/>
        <v>0</v>
      </c>
      <c r="ED122" s="213"/>
      <c r="EE122" s="37">
        <f t="shared" si="305"/>
        <v>0</v>
      </c>
      <c r="EF122" s="213"/>
      <c r="EG122" s="37">
        <f>EF122*E122*F122*H122*J122*$EG$8</f>
        <v>0</v>
      </c>
      <c r="EH122" s="213"/>
      <c r="EI122" s="37">
        <f t="shared" si="306"/>
        <v>0</v>
      </c>
      <c r="EJ122" s="136"/>
      <c r="EK122" s="37"/>
      <c r="EL122" s="80">
        <f t="shared" si="307"/>
        <v>51</v>
      </c>
      <c r="EM122" s="80">
        <f t="shared" si="307"/>
        <v>1390072.3199999996</v>
      </c>
    </row>
    <row r="123" spans="1:143" ht="30" x14ac:dyDescent="0.25">
      <c r="A123" s="112"/>
      <c r="B123" s="107">
        <v>88</v>
      </c>
      <c r="C123" s="211" t="s">
        <v>637</v>
      </c>
      <c r="D123" s="16" t="s">
        <v>263</v>
      </c>
      <c r="E123" s="17">
        <v>13520</v>
      </c>
      <c r="F123" s="18">
        <v>1.95</v>
      </c>
      <c r="G123" s="18"/>
      <c r="H123" s="251">
        <v>0.8</v>
      </c>
      <c r="I123" s="326"/>
      <c r="J123" s="17">
        <v>1.4</v>
      </c>
      <c r="K123" s="17">
        <v>1.68</v>
      </c>
      <c r="L123" s="17">
        <v>2.23</v>
      </c>
      <c r="M123" s="21">
        <v>2.57</v>
      </c>
      <c r="N123" s="225"/>
      <c r="O123" s="37">
        <f t="shared" si="245"/>
        <v>0</v>
      </c>
      <c r="P123" s="225"/>
      <c r="Q123" s="37">
        <f t="shared" si="246"/>
        <v>0</v>
      </c>
      <c r="R123" s="225"/>
      <c r="S123" s="37">
        <f t="shared" si="247"/>
        <v>0</v>
      </c>
      <c r="T123" s="225"/>
      <c r="U123" s="37">
        <f t="shared" si="248"/>
        <v>0</v>
      </c>
      <c r="V123" s="225"/>
      <c r="W123" s="136">
        <f t="shared" si="249"/>
        <v>0</v>
      </c>
      <c r="X123" s="213">
        <v>308</v>
      </c>
      <c r="Y123" s="37">
        <f t="shared" si="250"/>
        <v>9094525.4399999995</v>
      </c>
      <c r="Z123" s="225"/>
      <c r="AA123" s="37">
        <f t="shared" si="251"/>
        <v>0</v>
      </c>
      <c r="AB123" s="225"/>
      <c r="AC123" s="37">
        <f t="shared" si="252"/>
        <v>0</v>
      </c>
      <c r="AD123" s="225"/>
      <c r="AE123" s="37">
        <f t="shared" si="253"/>
        <v>0</v>
      </c>
      <c r="AF123" s="225"/>
      <c r="AG123" s="37">
        <f t="shared" si="254"/>
        <v>0</v>
      </c>
      <c r="AH123" s="225"/>
      <c r="AI123" s="37">
        <f t="shared" si="255"/>
        <v>0</v>
      </c>
      <c r="AJ123" s="137"/>
      <c r="AK123" s="136">
        <f t="shared" si="256"/>
        <v>0</v>
      </c>
      <c r="AL123" s="225"/>
      <c r="AM123" s="37">
        <f t="shared" si="257"/>
        <v>0</v>
      </c>
      <c r="AN123" s="213"/>
      <c r="AO123" s="37">
        <f t="shared" si="258"/>
        <v>0</v>
      </c>
      <c r="AP123" s="225"/>
      <c r="AQ123" s="37">
        <f t="shared" si="259"/>
        <v>0</v>
      </c>
      <c r="AR123" s="225"/>
      <c r="AS123" s="37">
        <f t="shared" si="260"/>
        <v>0</v>
      </c>
      <c r="AT123" s="225"/>
      <c r="AU123" s="37">
        <f t="shared" si="261"/>
        <v>0</v>
      </c>
      <c r="AV123" s="225"/>
      <c r="AW123" s="37">
        <f t="shared" si="262"/>
        <v>0</v>
      </c>
      <c r="AX123" s="225"/>
      <c r="AY123" s="37">
        <f t="shared" si="263"/>
        <v>0</v>
      </c>
      <c r="AZ123" s="225"/>
      <c r="BA123" s="37">
        <f t="shared" si="264"/>
        <v>0</v>
      </c>
      <c r="BB123" s="225"/>
      <c r="BC123" s="37">
        <f t="shared" si="265"/>
        <v>0</v>
      </c>
      <c r="BD123" s="225"/>
      <c r="BE123" s="37">
        <f t="shared" si="266"/>
        <v>0</v>
      </c>
      <c r="BF123" s="225"/>
      <c r="BG123" s="37">
        <f t="shared" si="267"/>
        <v>0</v>
      </c>
      <c r="BH123" s="225"/>
      <c r="BI123" s="37">
        <f t="shared" si="268"/>
        <v>0</v>
      </c>
      <c r="BJ123" s="225"/>
      <c r="BK123" s="37">
        <f t="shared" si="269"/>
        <v>0</v>
      </c>
      <c r="BL123" s="225"/>
      <c r="BM123" s="37">
        <f t="shared" si="270"/>
        <v>0</v>
      </c>
      <c r="BN123" s="225"/>
      <c r="BO123" s="37">
        <f t="shared" si="271"/>
        <v>0</v>
      </c>
      <c r="BP123" s="225"/>
      <c r="BQ123" s="37">
        <f t="shared" si="272"/>
        <v>0</v>
      </c>
      <c r="BR123" s="225"/>
      <c r="BS123" s="37">
        <f t="shared" si="273"/>
        <v>0</v>
      </c>
      <c r="BT123" s="225"/>
      <c r="BU123" s="37">
        <f t="shared" si="274"/>
        <v>0</v>
      </c>
      <c r="BV123" s="225"/>
      <c r="BW123" s="37">
        <f t="shared" si="275"/>
        <v>0</v>
      </c>
      <c r="BX123" s="225"/>
      <c r="BY123" s="37">
        <f t="shared" si="276"/>
        <v>0</v>
      </c>
      <c r="BZ123" s="225"/>
      <c r="CA123" s="37">
        <f t="shared" si="277"/>
        <v>0</v>
      </c>
      <c r="CB123" s="225"/>
      <c r="CC123" s="37">
        <f t="shared" si="278"/>
        <v>0</v>
      </c>
      <c r="CD123" s="225"/>
      <c r="CE123" s="37">
        <f t="shared" si="279"/>
        <v>0</v>
      </c>
      <c r="CF123" s="225"/>
      <c r="CG123" s="37">
        <f t="shared" si="280"/>
        <v>0</v>
      </c>
      <c r="CH123" s="213"/>
      <c r="CI123" s="37">
        <f t="shared" si="281"/>
        <v>0</v>
      </c>
      <c r="CJ123" s="225"/>
      <c r="CK123" s="37">
        <f t="shared" si="282"/>
        <v>0</v>
      </c>
      <c r="CL123" s="225"/>
      <c r="CM123" s="37">
        <f t="shared" si="283"/>
        <v>0</v>
      </c>
      <c r="CN123" s="225"/>
      <c r="CO123" s="37">
        <f t="shared" si="284"/>
        <v>0</v>
      </c>
      <c r="CP123" s="225"/>
      <c r="CQ123" s="37">
        <f t="shared" si="285"/>
        <v>0</v>
      </c>
      <c r="CR123" s="225"/>
      <c r="CS123" s="37">
        <f t="shared" si="286"/>
        <v>0</v>
      </c>
      <c r="CT123" s="225"/>
      <c r="CU123" s="37">
        <f t="shared" si="287"/>
        <v>0</v>
      </c>
      <c r="CV123" s="225"/>
      <c r="CW123" s="37">
        <f t="shared" si="288"/>
        <v>0</v>
      </c>
      <c r="CX123" s="225"/>
      <c r="CY123" s="37">
        <f t="shared" si="289"/>
        <v>0</v>
      </c>
      <c r="CZ123" s="225"/>
      <c r="DA123" s="37">
        <f t="shared" si="290"/>
        <v>0</v>
      </c>
      <c r="DB123" s="225"/>
      <c r="DC123" s="37">
        <f t="shared" si="291"/>
        <v>0</v>
      </c>
      <c r="DD123" s="225"/>
      <c r="DE123" s="37">
        <f t="shared" si="292"/>
        <v>0</v>
      </c>
      <c r="DF123" s="225"/>
      <c r="DG123" s="37">
        <f t="shared" si="293"/>
        <v>0</v>
      </c>
      <c r="DH123" s="225"/>
      <c r="DI123" s="37">
        <f t="shared" si="294"/>
        <v>0</v>
      </c>
      <c r="DJ123" s="225"/>
      <c r="DK123" s="37">
        <f t="shared" si="295"/>
        <v>0</v>
      </c>
      <c r="DL123" s="225"/>
      <c r="DM123" s="37">
        <f t="shared" si="296"/>
        <v>0</v>
      </c>
      <c r="DN123" s="225"/>
      <c r="DO123" s="37">
        <f t="shared" si="297"/>
        <v>0</v>
      </c>
      <c r="DP123" s="225"/>
      <c r="DQ123" s="37">
        <f t="shared" si="298"/>
        <v>0</v>
      </c>
      <c r="DR123" s="225"/>
      <c r="DS123" s="37">
        <f t="shared" si="299"/>
        <v>0</v>
      </c>
      <c r="DT123" s="225"/>
      <c r="DU123" s="37">
        <f t="shared" si="300"/>
        <v>0</v>
      </c>
      <c r="DV123" s="259"/>
      <c r="DW123" s="37">
        <f t="shared" si="301"/>
        <v>0</v>
      </c>
      <c r="DX123" s="136"/>
      <c r="DY123" s="37">
        <f t="shared" si="302"/>
        <v>0</v>
      </c>
      <c r="DZ123" s="213"/>
      <c r="EA123" s="165">
        <f t="shared" si="303"/>
        <v>0</v>
      </c>
      <c r="EB123" s="225"/>
      <c r="EC123" s="37">
        <f t="shared" si="304"/>
        <v>0</v>
      </c>
      <c r="ED123" s="213"/>
      <c r="EE123" s="37">
        <f t="shared" si="305"/>
        <v>0</v>
      </c>
      <c r="EF123" s="213"/>
      <c r="EG123" s="37">
        <f>EF123*E123*F123*H123*J123*$EG$8</f>
        <v>0</v>
      </c>
      <c r="EH123" s="213"/>
      <c r="EI123" s="37">
        <f t="shared" si="306"/>
        <v>0</v>
      </c>
      <c r="EJ123" s="136"/>
      <c r="EK123" s="37"/>
      <c r="EL123" s="80">
        <f t="shared" si="307"/>
        <v>308</v>
      </c>
      <c r="EM123" s="80">
        <f t="shared" si="307"/>
        <v>9094525.4399999995</v>
      </c>
    </row>
    <row r="124" spans="1:143" ht="30" x14ac:dyDescent="0.25">
      <c r="A124" s="112"/>
      <c r="B124" s="107">
        <v>89</v>
      </c>
      <c r="C124" s="211" t="s">
        <v>638</v>
      </c>
      <c r="D124" s="16" t="s">
        <v>264</v>
      </c>
      <c r="E124" s="17">
        <v>13520</v>
      </c>
      <c r="F124" s="18">
        <v>2.17</v>
      </c>
      <c r="G124" s="119"/>
      <c r="H124" s="17">
        <v>1</v>
      </c>
      <c r="I124" s="128"/>
      <c r="J124" s="17">
        <v>1.4</v>
      </c>
      <c r="K124" s="17">
        <v>1.68</v>
      </c>
      <c r="L124" s="17">
        <v>2.23</v>
      </c>
      <c r="M124" s="21">
        <v>2.57</v>
      </c>
      <c r="N124" s="137"/>
      <c r="O124" s="37">
        <f t="shared" si="245"/>
        <v>0</v>
      </c>
      <c r="P124" s="137"/>
      <c r="Q124" s="37">
        <f t="shared" si="246"/>
        <v>0</v>
      </c>
      <c r="R124" s="137"/>
      <c r="S124" s="37">
        <f t="shared" si="247"/>
        <v>0</v>
      </c>
      <c r="T124" s="137"/>
      <c r="U124" s="37">
        <f t="shared" si="248"/>
        <v>0</v>
      </c>
      <c r="V124" s="137"/>
      <c r="W124" s="136">
        <f t="shared" si="249"/>
        <v>0</v>
      </c>
      <c r="X124" s="136">
        <v>10</v>
      </c>
      <c r="Y124" s="37">
        <f t="shared" si="250"/>
        <v>410737.6</v>
      </c>
      <c r="Z124" s="137"/>
      <c r="AA124" s="37">
        <f t="shared" si="251"/>
        <v>0</v>
      </c>
      <c r="AB124" s="137"/>
      <c r="AC124" s="37">
        <f t="shared" si="252"/>
        <v>0</v>
      </c>
      <c r="AD124" s="137"/>
      <c r="AE124" s="37">
        <f t="shared" si="253"/>
        <v>0</v>
      </c>
      <c r="AF124" s="137"/>
      <c r="AG124" s="37">
        <f t="shared" si="254"/>
        <v>0</v>
      </c>
      <c r="AH124" s="137"/>
      <c r="AI124" s="37">
        <f t="shared" si="255"/>
        <v>0</v>
      </c>
      <c r="AJ124" s="137"/>
      <c r="AK124" s="136">
        <f t="shared" si="256"/>
        <v>0</v>
      </c>
      <c r="AL124" s="137"/>
      <c r="AM124" s="37">
        <f t="shared" si="257"/>
        <v>0</v>
      </c>
      <c r="AN124" s="136"/>
      <c r="AO124" s="37">
        <f t="shared" si="258"/>
        <v>0</v>
      </c>
      <c r="AP124" s="137"/>
      <c r="AQ124" s="37">
        <f t="shared" si="259"/>
        <v>0</v>
      </c>
      <c r="AR124" s="137"/>
      <c r="AS124" s="37">
        <f t="shared" si="260"/>
        <v>0</v>
      </c>
      <c r="AT124" s="137"/>
      <c r="AU124" s="37">
        <f t="shared" si="261"/>
        <v>0</v>
      </c>
      <c r="AV124" s="137"/>
      <c r="AW124" s="37">
        <f t="shared" si="262"/>
        <v>0</v>
      </c>
      <c r="AX124" s="137"/>
      <c r="AY124" s="37">
        <f t="shared" si="263"/>
        <v>0</v>
      </c>
      <c r="AZ124" s="137"/>
      <c r="BA124" s="37">
        <f t="shared" si="264"/>
        <v>0</v>
      </c>
      <c r="BB124" s="137"/>
      <c r="BC124" s="37">
        <f t="shared" si="265"/>
        <v>0</v>
      </c>
      <c r="BD124" s="137"/>
      <c r="BE124" s="37">
        <f t="shared" si="266"/>
        <v>0</v>
      </c>
      <c r="BF124" s="137"/>
      <c r="BG124" s="37">
        <f t="shared" si="267"/>
        <v>0</v>
      </c>
      <c r="BH124" s="137"/>
      <c r="BI124" s="37">
        <f t="shared" si="268"/>
        <v>0</v>
      </c>
      <c r="BJ124" s="137"/>
      <c r="BK124" s="37">
        <f t="shared" si="269"/>
        <v>0</v>
      </c>
      <c r="BL124" s="137"/>
      <c r="BM124" s="37">
        <f t="shared" si="270"/>
        <v>0</v>
      </c>
      <c r="BN124" s="137"/>
      <c r="BO124" s="37">
        <f t="shared" si="271"/>
        <v>0</v>
      </c>
      <c r="BP124" s="137"/>
      <c r="BQ124" s="37">
        <f t="shared" si="272"/>
        <v>0</v>
      </c>
      <c r="BR124" s="137"/>
      <c r="BS124" s="37">
        <f t="shared" si="273"/>
        <v>0</v>
      </c>
      <c r="BT124" s="137"/>
      <c r="BU124" s="37">
        <f t="shared" si="274"/>
        <v>0</v>
      </c>
      <c r="BV124" s="137"/>
      <c r="BW124" s="37">
        <f t="shared" si="275"/>
        <v>0</v>
      </c>
      <c r="BX124" s="137"/>
      <c r="BY124" s="37">
        <f t="shared" si="276"/>
        <v>0</v>
      </c>
      <c r="BZ124" s="137"/>
      <c r="CA124" s="37">
        <f t="shared" si="277"/>
        <v>0</v>
      </c>
      <c r="CB124" s="137"/>
      <c r="CC124" s="37">
        <f t="shared" si="278"/>
        <v>0</v>
      </c>
      <c r="CD124" s="137"/>
      <c r="CE124" s="37">
        <f t="shared" si="279"/>
        <v>0</v>
      </c>
      <c r="CF124" s="137"/>
      <c r="CG124" s="37">
        <f t="shared" si="280"/>
        <v>0</v>
      </c>
      <c r="CH124" s="137"/>
      <c r="CI124" s="37">
        <f t="shared" si="281"/>
        <v>0</v>
      </c>
      <c r="CJ124" s="137"/>
      <c r="CK124" s="37">
        <f t="shared" si="282"/>
        <v>0</v>
      </c>
      <c r="CL124" s="137"/>
      <c r="CM124" s="37">
        <f t="shared" si="283"/>
        <v>0</v>
      </c>
      <c r="CN124" s="137"/>
      <c r="CO124" s="37">
        <f t="shared" si="284"/>
        <v>0</v>
      </c>
      <c r="CP124" s="137"/>
      <c r="CQ124" s="37">
        <f t="shared" si="285"/>
        <v>0</v>
      </c>
      <c r="CR124" s="137"/>
      <c r="CS124" s="37">
        <f t="shared" si="286"/>
        <v>0</v>
      </c>
      <c r="CT124" s="137"/>
      <c r="CU124" s="37">
        <f t="shared" si="287"/>
        <v>0</v>
      </c>
      <c r="CV124" s="137"/>
      <c r="CW124" s="37">
        <f t="shared" si="288"/>
        <v>0</v>
      </c>
      <c r="CX124" s="137"/>
      <c r="CY124" s="37">
        <f t="shared" si="289"/>
        <v>0</v>
      </c>
      <c r="CZ124" s="137"/>
      <c r="DA124" s="37">
        <f t="shared" si="290"/>
        <v>0</v>
      </c>
      <c r="DB124" s="137"/>
      <c r="DC124" s="37">
        <f t="shared" si="291"/>
        <v>0</v>
      </c>
      <c r="DD124" s="137"/>
      <c r="DE124" s="37">
        <f t="shared" si="292"/>
        <v>0</v>
      </c>
      <c r="DF124" s="137"/>
      <c r="DG124" s="37">
        <f t="shared" si="293"/>
        <v>0</v>
      </c>
      <c r="DH124" s="137"/>
      <c r="DI124" s="37">
        <f t="shared" si="294"/>
        <v>0</v>
      </c>
      <c r="DJ124" s="137"/>
      <c r="DK124" s="37">
        <f t="shared" si="295"/>
        <v>0</v>
      </c>
      <c r="DL124" s="137"/>
      <c r="DM124" s="37">
        <f t="shared" si="296"/>
        <v>0</v>
      </c>
      <c r="DN124" s="137"/>
      <c r="DO124" s="37">
        <f t="shared" si="297"/>
        <v>0</v>
      </c>
      <c r="DP124" s="137"/>
      <c r="DQ124" s="37">
        <f t="shared" si="298"/>
        <v>0</v>
      </c>
      <c r="DR124" s="137"/>
      <c r="DS124" s="37">
        <f t="shared" si="299"/>
        <v>0</v>
      </c>
      <c r="DT124" s="137"/>
      <c r="DU124" s="37">
        <f t="shared" si="300"/>
        <v>0</v>
      </c>
      <c r="DV124" s="260"/>
      <c r="DW124" s="37">
        <f t="shared" si="301"/>
        <v>0</v>
      </c>
      <c r="DX124" s="136"/>
      <c r="DY124" s="37">
        <f t="shared" si="302"/>
        <v>0</v>
      </c>
      <c r="DZ124" s="136"/>
      <c r="EA124" s="165">
        <f t="shared" si="303"/>
        <v>0</v>
      </c>
      <c r="EB124" s="137"/>
      <c r="EC124" s="37">
        <f t="shared" si="304"/>
        <v>0</v>
      </c>
      <c r="ED124" s="136"/>
      <c r="EE124" s="37">
        <f t="shared" si="305"/>
        <v>0</v>
      </c>
      <c r="EF124" s="136"/>
      <c r="EG124" s="37">
        <f>EF124*E124*F124*H124*J124*$EG$8</f>
        <v>0</v>
      </c>
      <c r="EH124" s="136"/>
      <c r="EI124" s="37">
        <f t="shared" si="306"/>
        <v>0</v>
      </c>
      <c r="EJ124" s="136"/>
      <c r="EK124" s="37"/>
      <c r="EL124" s="80">
        <f t="shared" si="307"/>
        <v>10</v>
      </c>
      <c r="EM124" s="80">
        <f t="shared" si="307"/>
        <v>410737.6</v>
      </c>
    </row>
    <row r="125" spans="1:143" ht="30" x14ac:dyDescent="0.25">
      <c r="A125" s="112"/>
      <c r="B125" s="107">
        <v>90</v>
      </c>
      <c r="C125" s="211" t="s">
        <v>639</v>
      </c>
      <c r="D125" s="16" t="s">
        <v>265</v>
      </c>
      <c r="E125" s="17">
        <v>13520</v>
      </c>
      <c r="F125" s="18">
        <v>3.84</v>
      </c>
      <c r="G125" s="18"/>
      <c r="H125" s="251">
        <v>0.8</v>
      </c>
      <c r="I125" s="320"/>
      <c r="J125" s="17">
        <v>1.4</v>
      </c>
      <c r="K125" s="17">
        <v>1.68</v>
      </c>
      <c r="L125" s="17">
        <v>2.23</v>
      </c>
      <c r="M125" s="21">
        <v>2.57</v>
      </c>
      <c r="N125" s="137"/>
      <c r="O125" s="37">
        <f t="shared" si="245"/>
        <v>0</v>
      </c>
      <c r="P125" s="137"/>
      <c r="Q125" s="37">
        <f t="shared" si="246"/>
        <v>0</v>
      </c>
      <c r="R125" s="137"/>
      <c r="S125" s="37">
        <f t="shared" si="247"/>
        <v>0</v>
      </c>
      <c r="T125" s="137"/>
      <c r="U125" s="37">
        <f t="shared" si="248"/>
        <v>0</v>
      </c>
      <c r="V125" s="137"/>
      <c r="W125" s="136">
        <f t="shared" si="249"/>
        <v>0</v>
      </c>
      <c r="X125" s="261">
        <f>1094+300+500+19</f>
        <v>1913</v>
      </c>
      <c r="Y125" s="37">
        <f t="shared" si="250"/>
        <v>111234859.00799999</v>
      </c>
      <c r="Z125" s="137"/>
      <c r="AA125" s="37">
        <f t="shared" si="251"/>
        <v>0</v>
      </c>
      <c r="AB125" s="137"/>
      <c r="AC125" s="37">
        <f t="shared" si="252"/>
        <v>0</v>
      </c>
      <c r="AD125" s="137"/>
      <c r="AE125" s="37">
        <f t="shared" si="253"/>
        <v>0</v>
      </c>
      <c r="AF125" s="137"/>
      <c r="AG125" s="37">
        <f t="shared" si="254"/>
        <v>0</v>
      </c>
      <c r="AH125" s="137"/>
      <c r="AI125" s="37">
        <f t="shared" si="255"/>
        <v>0</v>
      </c>
      <c r="AJ125" s="137"/>
      <c r="AK125" s="136">
        <f t="shared" si="256"/>
        <v>0</v>
      </c>
      <c r="AL125" s="137"/>
      <c r="AM125" s="37">
        <f t="shared" si="257"/>
        <v>0</v>
      </c>
      <c r="AN125" s="136"/>
      <c r="AO125" s="37">
        <f t="shared" si="258"/>
        <v>0</v>
      </c>
      <c r="AP125" s="137"/>
      <c r="AQ125" s="37">
        <f t="shared" si="259"/>
        <v>0</v>
      </c>
      <c r="AR125" s="137"/>
      <c r="AS125" s="37">
        <f t="shared" si="260"/>
        <v>0</v>
      </c>
      <c r="AT125" s="137"/>
      <c r="AU125" s="37">
        <f t="shared" si="261"/>
        <v>0</v>
      </c>
      <c r="AV125" s="137"/>
      <c r="AW125" s="37">
        <f t="shared" si="262"/>
        <v>0</v>
      </c>
      <c r="AX125" s="137"/>
      <c r="AY125" s="37">
        <f t="shared" si="263"/>
        <v>0</v>
      </c>
      <c r="AZ125" s="137"/>
      <c r="BA125" s="37">
        <f t="shared" si="264"/>
        <v>0</v>
      </c>
      <c r="BB125" s="137"/>
      <c r="BC125" s="37">
        <f t="shared" si="265"/>
        <v>0</v>
      </c>
      <c r="BD125" s="137"/>
      <c r="BE125" s="37">
        <f t="shared" si="266"/>
        <v>0</v>
      </c>
      <c r="BF125" s="137"/>
      <c r="BG125" s="37">
        <f t="shared" si="267"/>
        <v>0</v>
      </c>
      <c r="BH125" s="137"/>
      <c r="BI125" s="37">
        <f t="shared" si="268"/>
        <v>0</v>
      </c>
      <c r="BJ125" s="137"/>
      <c r="BK125" s="37">
        <f t="shared" si="269"/>
        <v>0</v>
      </c>
      <c r="BL125" s="137"/>
      <c r="BM125" s="37">
        <f t="shared" si="270"/>
        <v>0</v>
      </c>
      <c r="BN125" s="137"/>
      <c r="BO125" s="37">
        <f t="shared" si="271"/>
        <v>0</v>
      </c>
      <c r="BP125" s="137"/>
      <c r="BQ125" s="37">
        <f t="shared" si="272"/>
        <v>0</v>
      </c>
      <c r="BR125" s="137"/>
      <c r="BS125" s="37">
        <f t="shared" si="273"/>
        <v>0</v>
      </c>
      <c r="BT125" s="137"/>
      <c r="BU125" s="37">
        <f t="shared" si="274"/>
        <v>0</v>
      </c>
      <c r="BV125" s="137"/>
      <c r="BW125" s="37">
        <f t="shared" si="275"/>
        <v>0</v>
      </c>
      <c r="BX125" s="137"/>
      <c r="BY125" s="37">
        <f t="shared" si="276"/>
        <v>0</v>
      </c>
      <c r="BZ125" s="137"/>
      <c r="CA125" s="37">
        <f t="shared" si="277"/>
        <v>0</v>
      </c>
      <c r="CB125" s="137"/>
      <c r="CC125" s="37">
        <f t="shared" si="278"/>
        <v>0</v>
      </c>
      <c r="CD125" s="137"/>
      <c r="CE125" s="37">
        <f t="shared" si="279"/>
        <v>0</v>
      </c>
      <c r="CF125" s="137"/>
      <c r="CG125" s="37">
        <f t="shared" si="280"/>
        <v>0</v>
      </c>
      <c r="CH125" s="137"/>
      <c r="CI125" s="37">
        <f t="shared" si="281"/>
        <v>0</v>
      </c>
      <c r="CJ125" s="137"/>
      <c r="CK125" s="37">
        <f t="shared" si="282"/>
        <v>0</v>
      </c>
      <c r="CL125" s="137"/>
      <c r="CM125" s="37">
        <f t="shared" si="283"/>
        <v>0</v>
      </c>
      <c r="CN125" s="137"/>
      <c r="CO125" s="37">
        <f t="shared" si="284"/>
        <v>0</v>
      </c>
      <c r="CP125" s="137"/>
      <c r="CQ125" s="37">
        <f t="shared" si="285"/>
        <v>0</v>
      </c>
      <c r="CR125" s="137"/>
      <c r="CS125" s="37">
        <f t="shared" si="286"/>
        <v>0</v>
      </c>
      <c r="CT125" s="137"/>
      <c r="CU125" s="37">
        <f t="shared" si="287"/>
        <v>0</v>
      </c>
      <c r="CV125" s="137"/>
      <c r="CW125" s="37">
        <f t="shared" si="288"/>
        <v>0</v>
      </c>
      <c r="CX125" s="137"/>
      <c r="CY125" s="37">
        <f t="shared" si="289"/>
        <v>0</v>
      </c>
      <c r="CZ125" s="137"/>
      <c r="DA125" s="37">
        <f t="shared" si="290"/>
        <v>0</v>
      </c>
      <c r="DB125" s="137"/>
      <c r="DC125" s="37">
        <f t="shared" si="291"/>
        <v>0</v>
      </c>
      <c r="DD125" s="137"/>
      <c r="DE125" s="37">
        <f t="shared" si="292"/>
        <v>0</v>
      </c>
      <c r="DF125" s="137"/>
      <c r="DG125" s="37">
        <f t="shared" si="293"/>
        <v>0</v>
      </c>
      <c r="DH125" s="137"/>
      <c r="DI125" s="37">
        <f t="shared" si="294"/>
        <v>0</v>
      </c>
      <c r="DJ125" s="137"/>
      <c r="DK125" s="37">
        <f t="shared" si="295"/>
        <v>0</v>
      </c>
      <c r="DL125" s="137"/>
      <c r="DM125" s="37">
        <f t="shared" si="296"/>
        <v>0</v>
      </c>
      <c r="DN125" s="137"/>
      <c r="DO125" s="37">
        <f t="shared" si="297"/>
        <v>0</v>
      </c>
      <c r="DP125" s="137"/>
      <c r="DQ125" s="37">
        <f t="shared" si="298"/>
        <v>0</v>
      </c>
      <c r="DR125" s="137"/>
      <c r="DS125" s="37">
        <f t="shared" si="299"/>
        <v>0</v>
      </c>
      <c r="DT125" s="137"/>
      <c r="DU125" s="37">
        <f t="shared" si="300"/>
        <v>0</v>
      </c>
      <c r="DV125" s="260"/>
      <c r="DW125" s="37">
        <f t="shared" si="301"/>
        <v>0</v>
      </c>
      <c r="DX125" s="136"/>
      <c r="DY125" s="37">
        <f t="shared" si="302"/>
        <v>0</v>
      </c>
      <c r="DZ125" s="136"/>
      <c r="EA125" s="165">
        <f t="shared" si="303"/>
        <v>0</v>
      </c>
      <c r="EB125" s="137"/>
      <c r="EC125" s="37">
        <f t="shared" si="304"/>
        <v>0</v>
      </c>
      <c r="ED125" s="136"/>
      <c r="EE125" s="37">
        <f t="shared" si="305"/>
        <v>0</v>
      </c>
      <c r="EF125" s="136">
        <v>230</v>
      </c>
      <c r="EG125" s="37">
        <f>(EF125*$E125*$F125*$H125*$J125*$EG$8)</f>
        <v>13373767.680000002</v>
      </c>
      <c r="EH125" s="136"/>
      <c r="EI125" s="37">
        <f t="shared" si="306"/>
        <v>0</v>
      </c>
      <c r="EJ125" s="136"/>
      <c r="EK125" s="37"/>
      <c r="EL125" s="80">
        <f t="shared" si="307"/>
        <v>2143</v>
      </c>
      <c r="EM125" s="80">
        <f t="shared" si="307"/>
        <v>124608626.68799999</v>
      </c>
    </row>
    <row r="126" spans="1:143" s="22" customFormat="1" x14ac:dyDescent="0.25">
      <c r="A126" s="111">
        <v>22</v>
      </c>
      <c r="B126" s="116"/>
      <c r="C126" s="223"/>
      <c r="D126" s="39" t="s">
        <v>159</v>
      </c>
      <c r="E126" s="17">
        <v>13520</v>
      </c>
      <c r="F126" s="120">
        <v>0.93</v>
      </c>
      <c r="G126" s="120"/>
      <c r="H126" s="44">
        <v>1</v>
      </c>
      <c r="I126" s="129"/>
      <c r="J126" s="124"/>
      <c r="K126" s="124"/>
      <c r="L126" s="124"/>
      <c r="M126" s="133">
        <v>2.57</v>
      </c>
      <c r="N126" s="135">
        <f>SUM(N127:N128)</f>
        <v>0</v>
      </c>
      <c r="O126" s="135">
        <f t="shared" ref="O126:BZ126" si="308">SUM(O127:O128)</f>
        <v>0</v>
      </c>
      <c r="P126" s="135">
        <f t="shared" si="308"/>
        <v>0</v>
      </c>
      <c r="Q126" s="135">
        <f t="shared" si="308"/>
        <v>0</v>
      </c>
      <c r="R126" s="135">
        <f t="shared" si="308"/>
        <v>0</v>
      </c>
      <c r="S126" s="135">
        <f t="shared" si="308"/>
        <v>0</v>
      </c>
      <c r="T126" s="135">
        <f t="shared" si="308"/>
        <v>0</v>
      </c>
      <c r="U126" s="135">
        <f t="shared" si="308"/>
        <v>0</v>
      </c>
      <c r="V126" s="135">
        <f t="shared" si="308"/>
        <v>0</v>
      </c>
      <c r="W126" s="135">
        <f t="shared" si="308"/>
        <v>0</v>
      </c>
      <c r="X126" s="135">
        <f t="shared" si="308"/>
        <v>0</v>
      </c>
      <c r="Y126" s="135">
        <f t="shared" si="308"/>
        <v>0</v>
      </c>
      <c r="Z126" s="135">
        <f t="shared" si="308"/>
        <v>0</v>
      </c>
      <c r="AA126" s="135">
        <f t="shared" si="308"/>
        <v>0</v>
      </c>
      <c r="AB126" s="135">
        <f t="shared" si="308"/>
        <v>0</v>
      </c>
      <c r="AC126" s="135">
        <f t="shared" si="308"/>
        <v>0</v>
      </c>
      <c r="AD126" s="135">
        <f t="shared" si="308"/>
        <v>0</v>
      </c>
      <c r="AE126" s="135">
        <f t="shared" si="308"/>
        <v>0</v>
      </c>
      <c r="AF126" s="135">
        <f t="shared" si="308"/>
        <v>0</v>
      </c>
      <c r="AG126" s="135">
        <f t="shared" si="308"/>
        <v>0</v>
      </c>
      <c r="AH126" s="135">
        <f t="shared" si="308"/>
        <v>0</v>
      </c>
      <c r="AI126" s="135">
        <f t="shared" si="308"/>
        <v>0</v>
      </c>
      <c r="AJ126" s="135">
        <f t="shared" si="308"/>
        <v>0</v>
      </c>
      <c r="AK126" s="135">
        <f t="shared" si="308"/>
        <v>0</v>
      </c>
      <c r="AL126" s="135">
        <f t="shared" si="308"/>
        <v>0</v>
      </c>
      <c r="AM126" s="135">
        <f t="shared" si="308"/>
        <v>0</v>
      </c>
      <c r="AN126" s="135">
        <f t="shared" si="308"/>
        <v>0</v>
      </c>
      <c r="AO126" s="135">
        <f t="shared" si="308"/>
        <v>0</v>
      </c>
      <c r="AP126" s="135">
        <f t="shared" si="308"/>
        <v>0</v>
      </c>
      <c r="AQ126" s="135">
        <f t="shared" si="308"/>
        <v>0</v>
      </c>
      <c r="AR126" s="135">
        <f t="shared" si="308"/>
        <v>0</v>
      </c>
      <c r="AS126" s="135">
        <f t="shared" si="308"/>
        <v>0</v>
      </c>
      <c r="AT126" s="135">
        <f t="shared" si="308"/>
        <v>0</v>
      </c>
      <c r="AU126" s="135">
        <f t="shared" si="308"/>
        <v>0</v>
      </c>
      <c r="AV126" s="135">
        <f t="shared" si="308"/>
        <v>0</v>
      </c>
      <c r="AW126" s="135">
        <f t="shared" si="308"/>
        <v>0</v>
      </c>
      <c r="AX126" s="135">
        <f t="shared" si="308"/>
        <v>0</v>
      </c>
      <c r="AY126" s="135">
        <f t="shared" si="308"/>
        <v>0</v>
      </c>
      <c r="AZ126" s="135">
        <f t="shared" si="308"/>
        <v>0</v>
      </c>
      <c r="BA126" s="135">
        <f t="shared" si="308"/>
        <v>0</v>
      </c>
      <c r="BB126" s="135">
        <f t="shared" si="308"/>
        <v>0</v>
      </c>
      <c r="BC126" s="135">
        <f t="shared" si="308"/>
        <v>0</v>
      </c>
      <c r="BD126" s="135">
        <f t="shared" si="308"/>
        <v>0</v>
      </c>
      <c r="BE126" s="135">
        <f t="shared" si="308"/>
        <v>0</v>
      </c>
      <c r="BF126" s="135">
        <f t="shared" si="308"/>
        <v>0</v>
      </c>
      <c r="BG126" s="135">
        <f t="shared" si="308"/>
        <v>0</v>
      </c>
      <c r="BH126" s="135">
        <f t="shared" si="308"/>
        <v>0</v>
      </c>
      <c r="BI126" s="135">
        <f t="shared" si="308"/>
        <v>0</v>
      </c>
      <c r="BJ126" s="135">
        <f t="shared" si="308"/>
        <v>0</v>
      </c>
      <c r="BK126" s="135">
        <f t="shared" si="308"/>
        <v>0</v>
      </c>
      <c r="BL126" s="135">
        <f t="shared" si="308"/>
        <v>0</v>
      </c>
      <c r="BM126" s="135">
        <f t="shared" si="308"/>
        <v>0</v>
      </c>
      <c r="BN126" s="135">
        <f t="shared" si="308"/>
        <v>413</v>
      </c>
      <c r="BO126" s="135">
        <f t="shared" si="308"/>
        <v>6957364.96</v>
      </c>
      <c r="BP126" s="135">
        <f t="shared" si="308"/>
        <v>0</v>
      </c>
      <c r="BQ126" s="135">
        <f t="shared" si="308"/>
        <v>0</v>
      </c>
      <c r="BR126" s="135">
        <f t="shared" si="308"/>
        <v>0</v>
      </c>
      <c r="BS126" s="135">
        <f t="shared" si="308"/>
        <v>0</v>
      </c>
      <c r="BT126" s="135">
        <f t="shared" si="308"/>
        <v>0</v>
      </c>
      <c r="BU126" s="135">
        <f t="shared" si="308"/>
        <v>0</v>
      </c>
      <c r="BV126" s="135">
        <f t="shared" si="308"/>
        <v>0</v>
      </c>
      <c r="BW126" s="135">
        <f t="shared" si="308"/>
        <v>0</v>
      </c>
      <c r="BX126" s="135">
        <f t="shared" si="308"/>
        <v>6</v>
      </c>
      <c r="BY126" s="135">
        <f t="shared" si="308"/>
        <v>101075.52</v>
      </c>
      <c r="BZ126" s="135">
        <f t="shared" si="308"/>
        <v>0</v>
      </c>
      <c r="CA126" s="135">
        <f t="shared" ref="CA126:EM126" si="309">SUM(CA127:CA128)</f>
        <v>0</v>
      </c>
      <c r="CB126" s="135">
        <f t="shared" si="309"/>
        <v>0</v>
      </c>
      <c r="CC126" s="135">
        <f t="shared" si="309"/>
        <v>0</v>
      </c>
      <c r="CD126" s="135">
        <f t="shared" si="309"/>
        <v>0</v>
      </c>
      <c r="CE126" s="135">
        <f t="shared" si="309"/>
        <v>0</v>
      </c>
      <c r="CF126" s="135">
        <f t="shared" si="309"/>
        <v>0</v>
      </c>
      <c r="CG126" s="135">
        <f t="shared" si="309"/>
        <v>0</v>
      </c>
      <c r="CH126" s="135">
        <f t="shared" si="309"/>
        <v>1</v>
      </c>
      <c r="CI126" s="135">
        <f t="shared" si="309"/>
        <v>16845.919999999998</v>
      </c>
      <c r="CJ126" s="135">
        <f t="shared" si="309"/>
        <v>0</v>
      </c>
      <c r="CK126" s="135">
        <f t="shared" si="309"/>
        <v>0</v>
      </c>
      <c r="CL126" s="135">
        <f t="shared" si="309"/>
        <v>0</v>
      </c>
      <c r="CM126" s="135">
        <f t="shared" si="309"/>
        <v>0</v>
      </c>
      <c r="CN126" s="135">
        <f t="shared" si="309"/>
        <v>0</v>
      </c>
      <c r="CO126" s="135">
        <f t="shared" si="309"/>
        <v>0</v>
      </c>
      <c r="CP126" s="135">
        <f t="shared" si="309"/>
        <v>0</v>
      </c>
      <c r="CQ126" s="135">
        <f t="shared" si="309"/>
        <v>0</v>
      </c>
      <c r="CR126" s="135">
        <f t="shared" si="309"/>
        <v>7</v>
      </c>
      <c r="CS126" s="135">
        <f t="shared" si="309"/>
        <v>141505.728</v>
      </c>
      <c r="CT126" s="135">
        <f t="shared" si="309"/>
        <v>0</v>
      </c>
      <c r="CU126" s="135">
        <f t="shared" si="309"/>
        <v>0</v>
      </c>
      <c r="CV126" s="135">
        <f t="shared" si="309"/>
        <v>0</v>
      </c>
      <c r="CW126" s="135">
        <f t="shared" si="309"/>
        <v>0</v>
      </c>
      <c r="CX126" s="135">
        <f t="shared" si="309"/>
        <v>0</v>
      </c>
      <c r="CY126" s="135">
        <f t="shared" si="309"/>
        <v>0</v>
      </c>
      <c r="CZ126" s="135">
        <f t="shared" si="309"/>
        <v>189</v>
      </c>
      <c r="DA126" s="135">
        <f t="shared" si="309"/>
        <v>4110934.4639999997</v>
      </c>
      <c r="DB126" s="135">
        <f t="shared" si="309"/>
        <v>0</v>
      </c>
      <c r="DC126" s="135">
        <f t="shared" si="309"/>
        <v>0</v>
      </c>
      <c r="DD126" s="135">
        <f t="shared" si="309"/>
        <v>0</v>
      </c>
      <c r="DE126" s="135">
        <f t="shared" si="309"/>
        <v>0</v>
      </c>
      <c r="DF126" s="135">
        <f t="shared" si="309"/>
        <v>7</v>
      </c>
      <c r="DG126" s="135">
        <f t="shared" si="309"/>
        <v>141505.728</v>
      </c>
      <c r="DH126" s="135">
        <f t="shared" si="309"/>
        <v>2</v>
      </c>
      <c r="DI126" s="135">
        <f t="shared" si="309"/>
        <v>40430.207999999999</v>
      </c>
      <c r="DJ126" s="135">
        <f t="shared" si="309"/>
        <v>0</v>
      </c>
      <c r="DK126" s="135">
        <f t="shared" si="309"/>
        <v>0</v>
      </c>
      <c r="DL126" s="135">
        <f t="shared" si="309"/>
        <v>0</v>
      </c>
      <c r="DM126" s="135">
        <f t="shared" si="309"/>
        <v>0</v>
      </c>
      <c r="DN126" s="135">
        <f t="shared" si="309"/>
        <v>0</v>
      </c>
      <c r="DO126" s="135">
        <f t="shared" si="309"/>
        <v>0</v>
      </c>
      <c r="DP126" s="135">
        <f t="shared" si="309"/>
        <v>0</v>
      </c>
      <c r="DQ126" s="135">
        <f t="shared" si="309"/>
        <v>0</v>
      </c>
      <c r="DR126" s="135">
        <f t="shared" si="309"/>
        <v>0</v>
      </c>
      <c r="DS126" s="135">
        <f t="shared" si="309"/>
        <v>0</v>
      </c>
      <c r="DT126" s="135">
        <f t="shared" si="309"/>
        <v>0</v>
      </c>
      <c r="DU126" s="135">
        <f t="shared" si="309"/>
        <v>0</v>
      </c>
      <c r="DV126" s="135">
        <f t="shared" si="309"/>
        <v>0</v>
      </c>
      <c r="DW126" s="135">
        <f t="shared" si="309"/>
        <v>0</v>
      </c>
      <c r="DX126" s="135">
        <f t="shared" si="309"/>
        <v>0</v>
      </c>
      <c r="DY126" s="135">
        <f t="shared" si="309"/>
        <v>0</v>
      </c>
      <c r="DZ126" s="135">
        <f t="shared" si="309"/>
        <v>0</v>
      </c>
      <c r="EA126" s="135">
        <f t="shared" si="309"/>
        <v>0</v>
      </c>
      <c r="EB126" s="135">
        <f t="shared" si="309"/>
        <v>0</v>
      </c>
      <c r="EC126" s="135">
        <f t="shared" si="309"/>
        <v>0</v>
      </c>
      <c r="ED126" s="135">
        <f t="shared" si="309"/>
        <v>0</v>
      </c>
      <c r="EE126" s="135">
        <f t="shared" si="309"/>
        <v>0</v>
      </c>
      <c r="EF126" s="135">
        <f t="shared" si="309"/>
        <v>0</v>
      </c>
      <c r="EG126" s="135">
        <f t="shared" si="309"/>
        <v>0</v>
      </c>
      <c r="EH126" s="135">
        <f t="shared" si="309"/>
        <v>0</v>
      </c>
      <c r="EI126" s="135">
        <f t="shared" si="309"/>
        <v>0</v>
      </c>
      <c r="EJ126" s="135"/>
      <c r="EK126" s="135"/>
      <c r="EL126" s="135">
        <f t="shared" si="309"/>
        <v>625</v>
      </c>
      <c r="EM126" s="135">
        <f t="shared" si="309"/>
        <v>11509662.528000001</v>
      </c>
    </row>
    <row r="127" spans="1:143" ht="45" x14ac:dyDescent="0.25">
      <c r="A127" s="112"/>
      <c r="B127" s="107">
        <v>91</v>
      </c>
      <c r="C127" s="211" t="s">
        <v>640</v>
      </c>
      <c r="D127" s="1" t="s">
        <v>266</v>
      </c>
      <c r="E127" s="17">
        <v>13520</v>
      </c>
      <c r="F127" s="18">
        <v>2.31</v>
      </c>
      <c r="G127" s="18"/>
      <c r="H127" s="122">
        <v>1</v>
      </c>
      <c r="I127" s="128"/>
      <c r="J127" s="17">
        <v>1.4</v>
      </c>
      <c r="K127" s="17">
        <v>1.68</v>
      </c>
      <c r="L127" s="17">
        <v>2.23</v>
      </c>
      <c r="M127" s="21">
        <v>2.57</v>
      </c>
      <c r="N127" s="136"/>
      <c r="O127" s="37">
        <f>N127*E127*F127*H127*J127*$O$8</f>
        <v>0</v>
      </c>
      <c r="P127" s="136"/>
      <c r="Q127" s="37">
        <f>P127*E127*F127*H127*J127*$Q$8</f>
        <v>0</v>
      </c>
      <c r="R127" s="136"/>
      <c r="S127" s="37">
        <f>R127*E127*F127*H127*J127*$S$8</f>
        <v>0</v>
      </c>
      <c r="T127" s="136"/>
      <c r="U127" s="37">
        <f>SUM(T127*E127*F127*H127*J127*$U$8)</f>
        <v>0</v>
      </c>
      <c r="V127" s="136"/>
      <c r="W127" s="136">
        <f>SUM(V127*E127*F127*H127*J127*$W$8)</f>
        <v>0</v>
      </c>
      <c r="X127" s="136"/>
      <c r="Y127" s="37">
        <f>SUM(X127*E127*F127*H127*J127*$Y$8)</f>
        <v>0</v>
      </c>
      <c r="Z127" s="136"/>
      <c r="AA127" s="37">
        <f>SUM(Z127*E127*F127*H127*J127*$AA$8)</f>
        <v>0</v>
      </c>
      <c r="AB127" s="136"/>
      <c r="AC127" s="37">
        <f>SUM(AB127*E127*F127*H127*J127*$AC$8)</f>
        <v>0</v>
      </c>
      <c r="AD127" s="136"/>
      <c r="AE127" s="37">
        <f>SUM(AD127*E127*F127*H127*K127*$AE$8)</f>
        <v>0</v>
      </c>
      <c r="AF127" s="136"/>
      <c r="AG127" s="37">
        <f>SUM(AF127*E127*F127*H127*K127*$AG$8)</f>
        <v>0</v>
      </c>
      <c r="AH127" s="136"/>
      <c r="AI127" s="37">
        <f>SUM(AH127*E127*F127*H127*J127*$AI$8)</f>
        <v>0</v>
      </c>
      <c r="AJ127" s="136"/>
      <c r="AK127" s="136">
        <f>SUM(AJ127*E127*F127*H127*J127*$AK$8)</f>
        <v>0</v>
      </c>
      <c r="AL127" s="136"/>
      <c r="AM127" s="37">
        <f>SUM(AL127*E127*F127*H127*J127*$AM$8)</f>
        <v>0</v>
      </c>
      <c r="AN127" s="136"/>
      <c r="AO127" s="37">
        <f>SUM(AN127*E127*F127*H127*J127*$AO$8)</f>
        <v>0</v>
      </c>
      <c r="AP127" s="136"/>
      <c r="AQ127" s="37">
        <f>SUM(E127*F127*H127*J127*AP127*$AQ$8)</f>
        <v>0</v>
      </c>
      <c r="AR127" s="136"/>
      <c r="AS127" s="37">
        <f>SUM(AR127*E127*F127*H127*J127*$AS$8)</f>
        <v>0</v>
      </c>
      <c r="AT127" s="136"/>
      <c r="AU127" s="37">
        <f>SUM(AT127*E127*F127*H127*J127*$AU$8)</f>
        <v>0</v>
      </c>
      <c r="AV127" s="136"/>
      <c r="AW127" s="37">
        <f>SUM(AV127*E127*F127*H127*J127*$AW$8)</f>
        <v>0</v>
      </c>
      <c r="AX127" s="136"/>
      <c r="AY127" s="37">
        <f>SUM(AX127*E127*F127*H127*J127*$AY$8)</f>
        <v>0</v>
      </c>
      <c r="AZ127" s="136"/>
      <c r="BA127" s="37">
        <f>SUM(AZ127*E127*F127*H127*J127*$BA$8)</f>
        <v>0</v>
      </c>
      <c r="BB127" s="136"/>
      <c r="BC127" s="37">
        <f>SUM(BB127*E127*F127*H127*J127*$BC$8)</f>
        <v>0</v>
      </c>
      <c r="BD127" s="136"/>
      <c r="BE127" s="37">
        <f>SUM(BD127*E127*F127*H127*J127*$BE$8)</f>
        <v>0</v>
      </c>
      <c r="BF127" s="136"/>
      <c r="BG127" s="37">
        <f>BF127*E127*F127*H127*J127*$BG$8</f>
        <v>0</v>
      </c>
      <c r="BH127" s="136"/>
      <c r="BI127" s="37">
        <f>BH127*E127*F127*H127*J127*$BI$8</f>
        <v>0</v>
      </c>
      <c r="BJ127" s="136"/>
      <c r="BK127" s="37">
        <f>BJ127*E127*F127*H127*J127*$BK$8</f>
        <v>0</v>
      </c>
      <c r="BL127" s="136"/>
      <c r="BM127" s="37">
        <f>SUM(BL127*E127*F127*H127*J127*$BM$8)</f>
        <v>0</v>
      </c>
      <c r="BN127" s="136"/>
      <c r="BO127" s="37">
        <f>SUM(BN127*E127*F127*H127*J127*$BO$8)</f>
        <v>0</v>
      </c>
      <c r="BP127" s="136"/>
      <c r="BQ127" s="37">
        <f>SUM(BP127*E127*F127*H127*J127*$BQ$8)</f>
        <v>0</v>
      </c>
      <c r="BR127" s="136"/>
      <c r="BS127" s="37">
        <f>SUM(BR127*E127*F127*H127*J127*$BS$8)</f>
        <v>0</v>
      </c>
      <c r="BT127" s="136"/>
      <c r="BU127" s="37">
        <f>SUM(BT127*E127*F127*H127*J127*$BU$8)</f>
        <v>0</v>
      </c>
      <c r="BV127" s="136"/>
      <c r="BW127" s="37">
        <f>BV127*E127*F127*H127*J127*$BW$8</f>
        <v>0</v>
      </c>
      <c r="BX127" s="136"/>
      <c r="BY127" s="37">
        <f>SUM(BX127*E127*F127*H127*J127*$BY$8)</f>
        <v>0</v>
      </c>
      <c r="BZ127" s="136"/>
      <c r="CA127" s="37">
        <f>SUM(BZ127*E127*F127*H127*J127*$CA$8)</f>
        <v>0</v>
      </c>
      <c r="CB127" s="136"/>
      <c r="CC127" s="37">
        <f>SUM(CB127*E127*F127*H127*J127*$CC$8)</f>
        <v>0</v>
      </c>
      <c r="CD127" s="136"/>
      <c r="CE127" s="37">
        <f>SUM(CD127*E127*F127*H127*J127*$CE$8)</f>
        <v>0</v>
      </c>
      <c r="CF127" s="136"/>
      <c r="CG127" s="37">
        <f>CF127*E127*F127*H127*J127*$CG$8</f>
        <v>0</v>
      </c>
      <c r="CH127" s="136"/>
      <c r="CI127" s="37">
        <f>SUM(CH127*E127*F127*H127*J127*$CI$8)</f>
        <v>0</v>
      </c>
      <c r="CJ127" s="136"/>
      <c r="CK127" s="37">
        <f>SUM(CJ127*E127*F127*H127*K127*$CK$8)</f>
        <v>0</v>
      </c>
      <c r="CL127" s="136"/>
      <c r="CM127" s="37">
        <f>SUM(CL127*E127*F127*H127*K127*$CM$8)</f>
        <v>0</v>
      </c>
      <c r="CN127" s="136"/>
      <c r="CO127" s="37">
        <f>SUM(CN127*E127*F127*H127*K127*$CO$8)</f>
        <v>0</v>
      </c>
      <c r="CP127" s="136"/>
      <c r="CQ127" s="37">
        <f>SUM(CP127*E127*F127*H127*K127*$CQ$8)</f>
        <v>0</v>
      </c>
      <c r="CR127" s="136"/>
      <c r="CS127" s="37">
        <f>SUM(CR127*E127*F127*H127*K127*$CS$8)</f>
        <v>0</v>
      </c>
      <c r="CT127" s="136"/>
      <c r="CU127" s="37">
        <f>SUM(CT127*E127*F127*H127*K127*$CU$8)</f>
        <v>0</v>
      </c>
      <c r="CV127" s="136"/>
      <c r="CW127" s="37">
        <f>SUM(CV127*E127*F127*H127*K127*$CW$8)</f>
        <v>0</v>
      </c>
      <c r="CX127" s="136"/>
      <c r="CY127" s="37">
        <f>SUM(CX127*E127*F127*H127*K127*$CY$8)</f>
        <v>0</v>
      </c>
      <c r="CZ127" s="136">
        <v>9</v>
      </c>
      <c r="DA127" s="37">
        <f>SUM(CZ127*E127*F127*H127*K127*$DA$8)</f>
        <v>472215.74399999995</v>
      </c>
      <c r="DB127" s="136"/>
      <c r="DC127" s="37">
        <f>SUM(DB127*E127*F127*H127*K127*$DC$8)</f>
        <v>0</v>
      </c>
      <c r="DD127" s="136"/>
      <c r="DE127" s="37">
        <f>SUM(DD127*E127*F127*H127*K127*$DE$8)</f>
        <v>0</v>
      </c>
      <c r="DF127" s="136"/>
      <c r="DG127" s="37">
        <f>SUM(DF127*E127*F127*H127*K127*$DG$8)</f>
        <v>0</v>
      </c>
      <c r="DH127" s="136"/>
      <c r="DI127" s="37">
        <f>SUM(DH127*E127*F127*H127*K127*$DI$8)</f>
        <v>0</v>
      </c>
      <c r="DJ127" s="136"/>
      <c r="DK127" s="37">
        <f>SUM(DJ127*E127*F127*H127*K127*$DK$8)</f>
        <v>0</v>
      </c>
      <c r="DL127" s="136"/>
      <c r="DM127" s="37">
        <f>SUM(DL127*E127*F127*H127*K127*$DM$8)</f>
        <v>0</v>
      </c>
      <c r="DN127" s="136"/>
      <c r="DO127" s="37">
        <f>DN127*E127*F127*H127*K127*$DO$8</f>
        <v>0</v>
      </c>
      <c r="DP127" s="136"/>
      <c r="DQ127" s="37">
        <f>SUM(DP127*E127*F127*H127*K127*$DQ$8)</f>
        <v>0</v>
      </c>
      <c r="DR127" s="136"/>
      <c r="DS127" s="37">
        <f>SUM(DR127*E127*F127*H127*K127*$DS$8)</f>
        <v>0</v>
      </c>
      <c r="DT127" s="136"/>
      <c r="DU127" s="37">
        <f>SUM(DT127*E127*F127*H127*L127*$DU$8)</f>
        <v>0</v>
      </c>
      <c r="DV127" s="172"/>
      <c r="DW127" s="37">
        <f>SUM(DV127*E127*F127*H127*M127*$DW$8)</f>
        <v>0</v>
      </c>
      <c r="DX127" s="136"/>
      <c r="DY127" s="37">
        <f>SUM(DX127*E127*F127*H127*J127*$DY$8)</f>
        <v>0</v>
      </c>
      <c r="DZ127" s="136"/>
      <c r="EA127" s="165">
        <f>SUM(DZ127*E127*F127*H127*J127*$EA$8)</f>
        <v>0</v>
      </c>
      <c r="EB127" s="136"/>
      <c r="EC127" s="37">
        <f>SUM(EB127*E127*F127*H127*J127*$EC$8)</f>
        <v>0</v>
      </c>
      <c r="ED127" s="136"/>
      <c r="EE127" s="37">
        <f>SUM(ED127*E127*F127*H127*J127*$EE$8)</f>
        <v>0</v>
      </c>
      <c r="EF127" s="136"/>
      <c r="EG127" s="37">
        <f>EF127*E127*F127*H127*J127*$EG$8</f>
        <v>0</v>
      </c>
      <c r="EH127" s="136"/>
      <c r="EI127" s="37">
        <f>EH127*E127*F127*H127*J127*$EI$8</f>
        <v>0</v>
      </c>
      <c r="EJ127" s="136"/>
      <c r="EK127" s="37"/>
      <c r="EL127" s="80">
        <f>SUM(N127,X127,P127,R127,Z127,T127,V127,AB127,AD127,AF127,AH127,AJ127,AP127,AR127,AT127,AN127,CJ127,CP127,CT127,BX127,BZ127,CZ127,DB127,DD127,DF127,DH127,DJ127,DL127,AV127,AL127,AX127,AZ127,BB127,BD127,BF127,BH127,BJ127,BL127,BN127,BP127,BR127,EB127,ED127,DX127,DZ127,BT127,BV127,CR127,CL127,CN127,CV127,CX127,CB127,CD127,CF127,CH127,DN127,DP127,DR127,DT127,DV127,EF127,EH127,EJ127)</f>
        <v>9</v>
      </c>
      <c r="EM127" s="80">
        <f>SUM(O127,Y127,Q127,S127,AA127,U127,W127,AC127,AE127,AG127,AI127,AK127,AQ127,AS127,AU127,AO127,CK127,CQ127,CU127,BY127,CA127,DA127,DC127,DE127,DG127,DI127,DK127,DM127,AW127,AM127,AY127,BA127,BC127,BE127,BG127,BI127,BK127,BM127,BO127,BQ127,BS127,EC127,EE127,DY127,EA127,BU127,BW127,CS127,CM127,CO127,CW127,CY127,CC127,CE127,CG127,CI127,DO127,DQ127,DS127,DU127,DW127,EG127,EI127,EK127)</f>
        <v>472215.74399999995</v>
      </c>
    </row>
    <row r="128" spans="1:143" x14ac:dyDescent="0.25">
      <c r="A128" s="81"/>
      <c r="B128" s="79">
        <v>92</v>
      </c>
      <c r="C128" s="211" t="s">
        <v>641</v>
      </c>
      <c r="D128" s="1" t="s">
        <v>317</v>
      </c>
      <c r="E128" s="17">
        <v>13520</v>
      </c>
      <c r="F128" s="119">
        <v>0.89</v>
      </c>
      <c r="G128" s="119"/>
      <c r="H128" s="121">
        <v>1</v>
      </c>
      <c r="I128" s="123"/>
      <c r="J128" s="17">
        <v>1.4</v>
      </c>
      <c r="K128" s="17">
        <v>1.68</v>
      </c>
      <c r="L128" s="17">
        <v>2.23</v>
      </c>
      <c r="M128" s="21">
        <v>2.57</v>
      </c>
      <c r="N128" s="136"/>
      <c r="O128" s="37">
        <f>N128*E128*F128*H128*J128*$O$8</f>
        <v>0</v>
      </c>
      <c r="P128" s="168"/>
      <c r="Q128" s="37">
        <f>P128*E128*F128*H128*J128*$Q$8</f>
        <v>0</v>
      </c>
      <c r="R128" s="136"/>
      <c r="S128" s="37">
        <f>R128*E128*F128*H128*J128*$S$8</f>
        <v>0</v>
      </c>
      <c r="T128" s="136"/>
      <c r="U128" s="37">
        <f>SUM(T128*E128*F128*H128*J128*$U$8)</f>
        <v>0</v>
      </c>
      <c r="V128" s="136"/>
      <c r="W128" s="136">
        <f>SUM(V128*E128*F128*H128*J128*$W$8)</f>
        <v>0</v>
      </c>
      <c r="X128" s="136"/>
      <c r="Y128" s="37">
        <f>SUM(X128*E128*F128*H128*J128*$Y$8)</f>
        <v>0</v>
      </c>
      <c r="Z128" s="136"/>
      <c r="AA128" s="37">
        <f>SUM(Z128*E128*F128*H128*J128*$AA$8)</f>
        <v>0</v>
      </c>
      <c r="AB128" s="136"/>
      <c r="AC128" s="37">
        <f>SUM(AB128*E128*F128*H128*J128*$AC$8)</f>
        <v>0</v>
      </c>
      <c r="AD128" s="136"/>
      <c r="AE128" s="37">
        <f>SUM(AD128*E128*F128*H128*K128*$AE$8)</f>
        <v>0</v>
      </c>
      <c r="AF128" s="136"/>
      <c r="AG128" s="37">
        <f>SUM(AF128*E128*F128*H128*K128*$AG$8)</f>
        <v>0</v>
      </c>
      <c r="AH128" s="136"/>
      <c r="AI128" s="37">
        <f>SUM(AH128*E128*F128*H128*J128*$AI$8)</f>
        <v>0</v>
      </c>
      <c r="AJ128" s="136"/>
      <c r="AK128" s="136">
        <f>SUM(AJ128*E128*F128*H128*J128*$AK$8)</f>
        <v>0</v>
      </c>
      <c r="AL128" s="136"/>
      <c r="AM128" s="37">
        <f>SUM(AL128*E128*F128*H128*J128*$AM$8)</f>
        <v>0</v>
      </c>
      <c r="AN128" s="137"/>
      <c r="AO128" s="37">
        <f>SUM(AN128*E128*F128*H128*J128*$AO$8)</f>
        <v>0</v>
      </c>
      <c r="AP128" s="136"/>
      <c r="AQ128" s="37">
        <f>SUM(E128*F128*H128*J128*AP128*$AQ$8)</f>
        <v>0</v>
      </c>
      <c r="AR128" s="136"/>
      <c r="AS128" s="37">
        <f>SUM(AR128*E128*F128*H128*J128*$AS$8)</f>
        <v>0</v>
      </c>
      <c r="AT128" s="136"/>
      <c r="AU128" s="37">
        <f>SUM(AT128*E128*F128*H128*J128*$AU$8)</f>
        <v>0</v>
      </c>
      <c r="AV128" s="136"/>
      <c r="AW128" s="37">
        <f>SUM(AV128*E128*F128*H128*J128*$AW$8)</f>
        <v>0</v>
      </c>
      <c r="AX128" s="136"/>
      <c r="AY128" s="37">
        <f>SUM(AX128*E128*F128*H128*J128*$AY$8)</f>
        <v>0</v>
      </c>
      <c r="AZ128" s="136"/>
      <c r="BA128" s="37">
        <f>SUM(AZ128*E128*F128*H128*J128*$BA$8)</f>
        <v>0</v>
      </c>
      <c r="BB128" s="136"/>
      <c r="BC128" s="37">
        <f>SUM(BB128*E128*F128*H128*J128*$BC$8)</f>
        <v>0</v>
      </c>
      <c r="BD128" s="136"/>
      <c r="BE128" s="37">
        <f>SUM(BD128*E128*F128*H128*J128*$BE$8)</f>
        <v>0</v>
      </c>
      <c r="BF128" s="136"/>
      <c r="BG128" s="37">
        <f>BF128*E128*F128*H128*J128*$BG$8</f>
        <v>0</v>
      </c>
      <c r="BH128" s="136"/>
      <c r="BI128" s="37">
        <f>BH128*E128*F128*H128*J128*$BI$8</f>
        <v>0</v>
      </c>
      <c r="BJ128" s="136"/>
      <c r="BK128" s="37">
        <f>BJ128*E128*F128*H128*J128*$BK$8</f>
        <v>0</v>
      </c>
      <c r="BL128" s="136"/>
      <c r="BM128" s="37">
        <f>SUM(BL128*E128*F128*H128*J128*$BM$8)</f>
        <v>0</v>
      </c>
      <c r="BN128" s="136">
        <v>413</v>
      </c>
      <c r="BO128" s="37">
        <f>SUM(BN128*E128*F128*H128*J128*$BO$8)</f>
        <v>6957364.96</v>
      </c>
      <c r="BP128" s="136"/>
      <c r="BQ128" s="37">
        <f>SUM(BP128*E128*F128*H128*J128*$BQ$8)</f>
        <v>0</v>
      </c>
      <c r="BR128" s="136"/>
      <c r="BS128" s="37">
        <f>SUM(BR128*E128*F128*H128*J128*$BS$8)</f>
        <v>0</v>
      </c>
      <c r="BT128" s="136"/>
      <c r="BU128" s="37">
        <f>SUM(BT128*E128*F128*H128*J128*$BU$8)</f>
        <v>0</v>
      </c>
      <c r="BV128" s="136"/>
      <c r="BW128" s="37">
        <f>BV128*E128*F128*H128*J128*$BW$8</f>
        <v>0</v>
      </c>
      <c r="BX128" s="136">
        <v>6</v>
      </c>
      <c r="BY128" s="37">
        <f>SUM(BX128*E128*F128*H128*J128*$BY$8)</f>
        <v>101075.52</v>
      </c>
      <c r="BZ128" s="136"/>
      <c r="CA128" s="37">
        <f>SUM(BZ128*E128*F128*H128*J128*$CA$8)</f>
        <v>0</v>
      </c>
      <c r="CB128" s="136"/>
      <c r="CC128" s="37">
        <f>SUM(CB128*E128*F128*H128*J128*$CC$8)</f>
        <v>0</v>
      </c>
      <c r="CD128" s="136"/>
      <c r="CE128" s="37">
        <f>SUM(CD128*E128*F128*H128*J128*$CE$8)</f>
        <v>0</v>
      </c>
      <c r="CF128" s="136"/>
      <c r="CG128" s="37">
        <f>CF128*E128*F128*H128*J128*$CG$8</f>
        <v>0</v>
      </c>
      <c r="CH128" s="137">
        <v>1</v>
      </c>
      <c r="CI128" s="37">
        <f>SUM(CH128*E128*F128*H128*J128*$CI$8)</f>
        <v>16845.919999999998</v>
      </c>
      <c r="CJ128" s="136"/>
      <c r="CK128" s="37">
        <f>SUM(CJ128*E128*F128*H128*K128*$CK$8)</f>
        <v>0</v>
      </c>
      <c r="CL128" s="136"/>
      <c r="CM128" s="37">
        <f>SUM(CL128*E128*F128*H128*K128*$CM$8)</f>
        <v>0</v>
      </c>
      <c r="CN128" s="136"/>
      <c r="CO128" s="37">
        <f>SUM(CN128*E128*F128*H128*K128*$CO$8)</f>
        <v>0</v>
      </c>
      <c r="CP128" s="136"/>
      <c r="CQ128" s="37">
        <f>SUM(CP128*E128*F128*H128*K128*$CQ$8)</f>
        <v>0</v>
      </c>
      <c r="CR128" s="136">
        <v>7</v>
      </c>
      <c r="CS128" s="37">
        <f>SUM(CR128*E128*F128*H128*K128*$CS$8)</f>
        <v>141505.728</v>
      </c>
      <c r="CT128" s="136"/>
      <c r="CU128" s="37">
        <f>SUM(CT128*E128*F128*H128*K128*$CU$8)</f>
        <v>0</v>
      </c>
      <c r="CV128" s="136"/>
      <c r="CW128" s="37">
        <f>SUM(CV128*E128*F128*H128*K128*$CW$8)</f>
        <v>0</v>
      </c>
      <c r="CX128" s="136"/>
      <c r="CY128" s="37">
        <f>SUM(CX128*E128*F128*H128*K128*$CY$8)</f>
        <v>0</v>
      </c>
      <c r="CZ128" s="136">
        <v>180</v>
      </c>
      <c r="DA128" s="37">
        <f>SUM(CZ128*E128*F128*H128*K128*$DA$8)</f>
        <v>3638718.7199999997</v>
      </c>
      <c r="DB128" s="136"/>
      <c r="DC128" s="37">
        <f>SUM(DB128*E128*F128*H128*K128*$DC$8)</f>
        <v>0</v>
      </c>
      <c r="DD128" s="136"/>
      <c r="DE128" s="37">
        <f>SUM(DD128*E128*F128*H128*K128*$DE$8)</f>
        <v>0</v>
      </c>
      <c r="DF128" s="136">
        <v>7</v>
      </c>
      <c r="DG128" s="37">
        <f>SUM(DF128*E128*F128*H128*K128*$DG$8)</f>
        <v>141505.728</v>
      </c>
      <c r="DH128" s="136">
        <v>2</v>
      </c>
      <c r="DI128" s="37">
        <f>SUM(DH128*E128*F128*H128*K128*$DI$8)</f>
        <v>40430.207999999999</v>
      </c>
      <c r="DJ128" s="136"/>
      <c r="DK128" s="37">
        <f>SUM(DJ128*E128*F128*H128*K128*$DK$8)</f>
        <v>0</v>
      </c>
      <c r="DL128" s="136"/>
      <c r="DM128" s="37">
        <f>SUM(DL128*E128*F128*H128*K128*$DM$8)</f>
        <v>0</v>
      </c>
      <c r="DN128" s="136"/>
      <c r="DO128" s="37">
        <f>DN128*E128*F128*H128*K128*$DO$8</f>
        <v>0</v>
      </c>
      <c r="DP128" s="136"/>
      <c r="DQ128" s="37">
        <f>SUM(DP128*E128*F128*H128*K128*$DQ$8)</f>
        <v>0</v>
      </c>
      <c r="DR128" s="136"/>
      <c r="DS128" s="37">
        <f>SUM(DR128*E128*F128*H128*K128*$DS$8)</f>
        <v>0</v>
      </c>
      <c r="DT128" s="136"/>
      <c r="DU128" s="37">
        <f>SUM(DT128*E128*F128*H128*L128*$DU$8)</f>
        <v>0</v>
      </c>
      <c r="DV128" s="172"/>
      <c r="DW128" s="37">
        <f>SUM(DV128*E128*F128*H128*M128*$DW$8)</f>
        <v>0</v>
      </c>
      <c r="DX128" s="137"/>
      <c r="DY128" s="37">
        <f>SUM(DX128*E128*F128*H128*J128*$DY$8)</f>
        <v>0</v>
      </c>
      <c r="DZ128" s="136"/>
      <c r="EA128" s="165">
        <f>SUM(DZ128*E128*F128*H128*J128*$EA$8)</f>
        <v>0</v>
      </c>
      <c r="EB128" s="136"/>
      <c r="EC128" s="37">
        <f>SUM(EB128*E128*F128*H128*J128*$EC$8)</f>
        <v>0</v>
      </c>
      <c r="ED128" s="136"/>
      <c r="EE128" s="37">
        <f>SUM(ED128*E128*F128*H128*J128*$EE$8)</f>
        <v>0</v>
      </c>
      <c r="EF128" s="136"/>
      <c r="EG128" s="37">
        <f>EF128*E128*F128*H128*J128*$EG$8</f>
        <v>0</v>
      </c>
      <c r="EH128" s="136"/>
      <c r="EI128" s="37">
        <f>EH128*E128*F128*H128*J128*$EI$8</f>
        <v>0</v>
      </c>
      <c r="EJ128" s="136"/>
      <c r="EK128" s="37"/>
      <c r="EL128" s="80">
        <f>SUM(N128,X128,P128,R128,Z128,T128,V128,AB128,AD128,AF128,AH128,AJ128,AP128,AR128,AT128,AN128,CJ128,CP128,CT128,BX128,BZ128,CZ128,DB128,DD128,DF128,DH128,DJ128,DL128,AV128,AL128,AX128,AZ128,BB128,BD128,BF128,BH128,BJ128,BL128,BN128,BP128,BR128,EB128,ED128,DX128,DZ128,BT128,BV128,CR128,CL128,CN128,CV128,CX128,CB128,CD128,CF128,CH128,DN128,DP128,DR128,DT128,DV128,EF128,EH128,EJ128)</f>
        <v>616</v>
      </c>
      <c r="EM128" s="80">
        <f>SUM(O128,Y128,Q128,S128,AA128,U128,W128,AC128,AE128,AG128,AI128,AK128,AQ128,AS128,AU128,AO128,CK128,CQ128,CU128,BY128,CA128,DA128,DC128,DE128,DG128,DI128,DK128,DM128,AW128,AM128,AY128,BA128,BC128,BE128,BG128,BI128,BK128,BM128,BO128,BQ128,BS128,EC128,EE128,DY128,EA128,BU128,BW128,CS128,CM128,CO128,CW128,CY128,CC128,CE128,CG128,CI128,DO128,DQ128,DS128,DU128,DW128,EG128,EI128,EK128)</f>
        <v>11037446.784</v>
      </c>
    </row>
    <row r="129" spans="1:143" s="22" customFormat="1" x14ac:dyDescent="0.25">
      <c r="A129" s="111">
        <v>23</v>
      </c>
      <c r="B129" s="116"/>
      <c r="C129" s="223"/>
      <c r="D129" s="39" t="s">
        <v>54</v>
      </c>
      <c r="E129" s="17">
        <v>13520</v>
      </c>
      <c r="F129" s="120">
        <v>0.9</v>
      </c>
      <c r="G129" s="120"/>
      <c r="H129" s="44">
        <v>1</v>
      </c>
      <c r="I129" s="129"/>
      <c r="J129" s="124">
        <v>1.4</v>
      </c>
      <c r="K129" s="124">
        <v>1.68</v>
      </c>
      <c r="L129" s="124">
        <v>2.23</v>
      </c>
      <c r="M129" s="133">
        <v>2.57</v>
      </c>
      <c r="N129" s="135">
        <f>N130</f>
        <v>0</v>
      </c>
      <c r="O129" s="135">
        <f t="shared" ref="O129:BZ129" si="310">O130</f>
        <v>0</v>
      </c>
      <c r="P129" s="135">
        <f t="shared" si="310"/>
        <v>0</v>
      </c>
      <c r="Q129" s="135">
        <f t="shared" si="310"/>
        <v>0</v>
      </c>
      <c r="R129" s="135">
        <f t="shared" si="310"/>
        <v>0</v>
      </c>
      <c r="S129" s="135">
        <f t="shared" si="310"/>
        <v>0</v>
      </c>
      <c r="T129" s="135">
        <f t="shared" si="310"/>
        <v>0</v>
      </c>
      <c r="U129" s="135">
        <f t="shared" si="310"/>
        <v>0</v>
      </c>
      <c r="V129" s="135">
        <f t="shared" si="310"/>
        <v>0</v>
      </c>
      <c r="W129" s="135">
        <f t="shared" si="310"/>
        <v>0</v>
      </c>
      <c r="X129" s="135">
        <f t="shared" si="310"/>
        <v>0</v>
      </c>
      <c r="Y129" s="135">
        <f t="shared" si="310"/>
        <v>0</v>
      </c>
      <c r="Z129" s="135">
        <f t="shared" si="310"/>
        <v>4</v>
      </c>
      <c r="AA129" s="135">
        <f t="shared" si="310"/>
        <v>68140.800000000003</v>
      </c>
      <c r="AB129" s="135">
        <f t="shared" si="310"/>
        <v>15</v>
      </c>
      <c r="AC129" s="135">
        <f t="shared" si="310"/>
        <v>255527.99999999997</v>
      </c>
      <c r="AD129" s="135">
        <f t="shared" si="310"/>
        <v>0</v>
      </c>
      <c r="AE129" s="135">
        <f t="shared" si="310"/>
        <v>0</v>
      </c>
      <c r="AF129" s="135">
        <f t="shared" si="310"/>
        <v>3</v>
      </c>
      <c r="AG129" s="135">
        <f t="shared" si="310"/>
        <v>61326.720000000001</v>
      </c>
      <c r="AH129" s="135">
        <f t="shared" si="310"/>
        <v>0</v>
      </c>
      <c r="AI129" s="135">
        <f t="shared" si="310"/>
        <v>0</v>
      </c>
      <c r="AJ129" s="135">
        <f t="shared" si="310"/>
        <v>0</v>
      </c>
      <c r="AK129" s="135">
        <f t="shared" si="310"/>
        <v>0</v>
      </c>
      <c r="AL129" s="135">
        <f t="shared" si="310"/>
        <v>0</v>
      </c>
      <c r="AM129" s="135">
        <f t="shared" si="310"/>
        <v>0</v>
      </c>
      <c r="AN129" s="135">
        <f t="shared" si="310"/>
        <v>128</v>
      </c>
      <c r="AO129" s="135">
        <f t="shared" si="310"/>
        <v>2180505.6000000001</v>
      </c>
      <c r="AP129" s="135">
        <f t="shared" si="310"/>
        <v>0</v>
      </c>
      <c r="AQ129" s="135">
        <f t="shared" si="310"/>
        <v>0</v>
      </c>
      <c r="AR129" s="135">
        <f t="shared" si="310"/>
        <v>0</v>
      </c>
      <c r="AS129" s="135">
        <f t="shared" si="310"/>
        <v>0</v>
      </c>
      <c r="AT129" s="135">
        <f t="shared" si="310"/>
        <v>0</v>
      </c>
      <c r="AU129" s="135">
        <f t="shared" si="310"/>
        <v>0</v>
      </c>
      <c r="AV129" s="135">
        <f t="shared" si="310"/>
        <v>2</v>
      </c>
      <c r="AW129" s="135">
        <f t="shared" si="310"/>
        <v>34070.400000000001</v>
      </c>
      <c r="AX129" s="135">
        <f t="shared" si="310"/>
        <v>30</v>
      </c>
      <c r="AY129" s="135">
        <f t="shared" si="310"/>
        <v>511055.99999999994</v>
      </c>
      <c r="AZ129" s="135">
        <f t="shared" si="310"/>
        <v>10</v>
      </c>
      <c r="BA129" s="135">
        <f t="shared" si="310"/>
        <v>170352</v>
      </c>
      <c r="BB129" s="135">
        <f t="shared" si="310"/>
        <v>0</v>
      </c>
      <c r="BC129" s="135">
        <f t="shared" si="310"/>
        <v>0</v>
      </c>
      <c r="BD129" s="135">
        <f t="shared" si="310"/>
        <v>52</v>
      </c>
      <c r="BE129" s="135">
        <f t="shared" si="310"/>
        <v>885830.39999999991</v>
      </c>
      <c r="BF129" s="135">
        <f t="shared" si="310"/>
        <v>16</v>
      </c>
      <c r="BG129" s="135">
        <f t="shared" si="310"/>
        <v>272563.20000000001</v>
      </c>
      <c r="BH129" s="135">
        <f t="shared" si="310"/>
        <v>9</v>
      </c>
      <c r="BI129" s="135">
        <f t="shared" si="310"/>
        <v>153316.79999999999</v>
      </c>
      <c r="BJ129" s="135">
        <f t="shared" si="310"/>
        <v>6</v>
      </c>
      <c r="BK129" s="135">
        <f t="shared" si="310"/>
        <v>102211.2</v>
      </c>
      <c r="BL129" s="135">
        <f t="shared" si="310"/>
        <v>342</v>
      </c>
      <c r="BM129" s="135">
        <f t="shared" si="310"/>
        <v>5826038.3999999994</v>
      </c>
      <c r="BN129" s="135">
        <f t="shared" si="310"/>
        <v>100</v>
      </c>
      <c r="BO129" s="135">
        <f t="shared" si="310"/>
        <v>1703520</v>
      </c>
      <c r="BP129" s="135">
        <f t="shared" si="310"/>
        <v>108</v>
      </c>
      <c r="BQ129" s="135">
        <f t="shared" si="310"/>
        <v>1839801.5999999999</v>
      </c>
      <c r="BR129" s="135">
        <f t="shared" si="310"/>
        <v>400</v>
      </c>
      <c r="BS129" s="135">
        <f t="shared" si="310"/>
        <v>6814080</v>
      </c>
      <c r="BT129" s="135">
        <f t="shared" si="310"/>
        <v>0</v>
      </c>
      <c r="BU129" s="135">
        <f t="shared" si="310"/>
        <v>0</v>
      </c>
      <c r="BV129" s="135">
        <f t="shared" si="310"/>
        <v>5</v>
      </c>
      <c r="BW129" s="135">
        <f t="shared" si="310"/>
        <v>85176</v>
      </c>
      <c r="BX129" s="135">
        <f t="shared" si="310"/>
        <v>50</v>
      </c>
      <c r="BY129" s="135">
        <f t="shared" si="310"/>
        <v>851760</v>
      </c>
      <c r="BZ129" s="135">
        <f t="shared" si="310"/>
        <v>0</v>
      </c>
      <c r="CA129" s="135">
        <f t="shared" ref="CA129:EM129" si="311">CA130</f>
        <v>0</v>
      </c>
      <c r="CB129" s="135">
        <f t="shared" si="311"/>
        <v>56</v>
      </c>
      <c r="CC129" s="135">
        <f t="shared" si="311"/>
        <v>953971.19999999995</v>
      </c>
      <c r="CD129" s="135">
        <f t="shared" si="311"/>
        <v>324</v>
      </c>
      <c r="CE129" s="135">
        <f t="shared" si="311"/>
        <v>5519404.7999999998</v>
      </c>
      <c r="CF129" s="135">
        <f t="shared" si="311"/>
        <v>78</v>
      </c>
      <c r="CG129" s="135">
        <f t="shared" si="311"/>
        <v>1328745.5999999999</v>
      </c>
      <c r="CH129" s="135">
        <f t="shared" si="311"/>
        <v>260</v>
      </c>
      <c r="CI129" s="135">
        <f t="shared" si="311"/>
        <v>4429152</v>
      </c>
      <c r="CJ129" s="135">
        <f t="shared" si="311"/>
        <v>40</v>
      </c>
      <c r="CK129" s="135">
        <f t="shared" si="311"/>
        <v>817689.59999999998</v>
      </c>
      <c r="CL129" s="135">
        <f t="shared" si="311"/>
        <v>11</v>
      </c>
      <c r="CM129" s="135">
        <f t="shared" si="311"/>
        <v>224864.63999999998</v>
      </c>
      <c r="CN129" s="135">
        <f t="shared" si="311"/>
        <v>0</v>
      </c>
      <c r="CO129" s="135">
        <f t="shared" si="311"/>
        <v>0</v>
      </c>
      <c r="CP129" s="135">
        <f t="shared" si="311"/>
        <v>53</v>
      </c>
      <c r="CQ129" s="135">
        <f t="shared" si="311"/>
        <v>1083438.72</v>
      </c>
      <c r="CR129" s="135">
        <f t="shared" si="311"/>
        <v>50</v>
      </c>
      <c r="CS129" s="135">
        <f t="shared" si="311"/>
        <v>1022112</v>
      </c>
      <c r="CT129" s="135">
        <f t="shared" si="311"/>
        <v>0</v>
      </c>
      <c r="CU129" s="135">
        <f t="shared" si="311"/>
        <v>0</v>
      </c>
      <c r="CV129" s="135">
        <f t="shared" si="311"/>
        <v>0</v>
      </c>
      <c r="CW129" s="135">
        <f t="shared" si="311"/>
        <v>0</v>
      </c>
      <c r="CX129" s="135">
        <f t="shared" si="311"/>
        <v>10</v>
      </c>
      <c r="CY129" s="135">
        <f t="shared" si="311"/>
        <v>204422.39999999999</v>
      </c>
      <c r="CZ129" s="135">
        <f t="shared" si="311"/>
        <v>53</v>
      </c>
      <c r="DA129" s="135">
        <f t="shared" si="311"/>
        <v>1083438.72</v>
      </c>
      <c r="DB129" s="135">
        <f t="shared" si="311"/>
        <v>7</v>
      </c>
      <c r="DC129" s="135">
        <f t="shared" si="311"/>
        <v>143095.67999999999</v>
      </c>
      <c r="DD129" s="135">
        <f t="shared" si="311"/>
        <v>21</v>
      </c>
      <c r="DE129" s="135">
        <f t="shared" si="311"/>
        <v>429287.04</v>
      </c>
      <c r="DF129" s="135">
        <f t="shared" si="311"/>
        <v>283</v>
      </c>
      <c r="DG129" s="135">
        <f t="shared" si="311"/>
        <v>5785153.9199999999</v>
      </c>
      <c r="DH129" s="135">
        <f t="shared" si="311"/>
        <v>32</v>
      </c>
      <c r="DI129" s="135">
        <f t="shared" si="311"/>
        <v>654151.67999999993</v>
      </c>
      <c r="DJ129" s="135">
        <f t="shared" si="311"/>
        <v>61</v>
      </c>
      <c r="DK129" s="135">
        <f t="shared" si="311"/>
        <v>1246976.6399999999</v>
      </c>
      <c r="DL129" s="135">
        <f t="shared" si="311"/>
        <v>5</v>
      </c>
      <c r="DM129" s="135">
        <f t="shared" si="311"/>
        <v>102211.2</v>
      </c>
      <c r="DN129" s="135">
        <f t="shared" si="311"/>
        <v>2</v>
      </c>
      <c r="DO129" s="135">
        <f t="shared" si="311"/>
        <v>40884.479999999996</v>
      </c>
      <c r="DP129" s="135">
        <f t="shared" si="311"/>
        <v>20</v>
      </c>
      <c r="DQ129" s="135">
        <f t="shared" si="311"/>
        <v>408844.79999999999</v>
      </c>
      <c r="DR129" s="135">
        <f t="shared" si="311"/>
        <v>6</v>
      </c>
      <c r="DS129" s="135">
        <f t="shared" si="311"/>
        <v>122653.44</v>
      </c>
      <c r="DT129" s="135">
        <f t="shared" si="311"/>
        <v>0</v>
      </c>
      <c r="DU129" s="135">
        <f t="shared" si="311"/>
        <v>0</v>
      </c>
      <c r="DV129" s="135">
        <f t="shared" si="311"/>
        <v>16</v>
      </c>
      <c r="DW129" s="135">
        <f t="shared" si="311"/>
        <v>500348.15999999997</v>
      </c>
      <c r="DX129" s="135">
        <f t="shared" si="311"/>
        <v>0</v>
      </c>
      <c r="DY129" s="135">
        <f t="shared" si="311"/>
        <v>0</v>
      </c>
      <c r="DZ129" s="135">
        <f t="shared" si="311"/>
        <v>0</v>
      </c>
      <c r="EA129" s="135">
        <f t="shared" si="311"/>
        <v>0</v>
      </c>
      <c r="EB129" s="135">
        <f t="shared" si="311"/>
        <v>0</v>
      </c>
      <c r="EC129" s="135">
        <f t="shared" si="311"/>
        <v>0</v>
      </c>
      <c r="ED129" s="135">
        <f t="shared" si="311"/>
        <v>0</v>
      </c>
      <c r="EE129" s="135">
        <f t="shared" si="311"/>
        <v>0</v>
      </c>
      <c r="EF129" s="135">
        <f t="shared" si="311"/>
        <v>0</v>
      </c>
      <c r="EG129" s="135">
        <f t="shared" si="311"/>
        <v>0</v>
      </c>
      <c r="EH129" s="135">
        <f t="shared" si="311"/>
        <v>0</v>
      </c>
      <c r="EI129" s="135">
        <f t="shared" si="311"/>
        <v>0</v>
      </c>
      <c r="EJ129" s="135"/>
      <c r="EK129" s="135"/>
      <c r="EL129" s="135">
        <f t="shared" si="311"/>
        <v>2668</v>
      </c>
      <c r="EM129" s="135">
        <f t="shared" si="311"/>
        <v>47916123.839999989</v>
      </c>
    </row>
    <row r="130" spans="1:143" x14ac:dyDescent="0.25">
      <c r="A130" s="112"/>
      <c r="B130" s="107">
        <v>93</v>
      </c>
      <c r="C130" s="211" t="s">
        <v>642</v>
      </c>
      <c r="D130" s="16" t="s">
        <v>267</v>
      </c>
      <c r="E130" s="17">
        <v>13520</v>
      </c>
      <c r="F130" s="18">
        <v>0.9</v>
      </c>
      <c r="G130" s="18"/>
      <c r="H130" s="122">
        <v>1</v>
      </c>
      <c r="I130" s="128"/>
      <c r="J130" s="17">
        <v>1.4</v>
      </c>
      <c r="K130" s="17">
        <v>1.68</v>
      </c>
      <c r="L130" s="17">
        <v>2.23</v>
      </c>
      <c r="M130" s="21">
        <v>2.57</v>
      </c>
      <c r="N130" s="136"/>
      <c r="O130" s="37">
        <f>N130*E130*F130*H130*J130*$O$8</f>
        <v>0</v>
      </c>
      <c r="P130" s="168"/>
      <c r="Q130" s="37">
        <f>P130*E130*F130*H130*J130*$Q$8</f>
        <v>0</v>
      </c>
      <c r="R130" s="136"/>
      <c r="S130" s="37">
        <f>R130*E130*F130*H130*J130*$S$8</f>
        <v>0</v>
      </c>
      <c r="T130" s="136"/>
      <c r="U130" s="37">
        <f>SUM(T130*E130*F130*H130*J130*$U$8)</f>
        <v>0</v>
      </c>
      <c r="V130" s="136"/>
      <c r="W130" s="136">
        <f>SUM(V130*E130*F130*H130*J130*$W$8)</f>
        <v>0</v>
      </c>
      <c r="X130" s="136"/>
      <c r="Y130" s="37">
        <f>SUM(X130*E130*F130*H130*J130*$Y$8)</f>
        <v>0</v>
      </c>
      <c r="Z130" s="136">
        <v>4</v>
      </c>
      <c r="AA130" s="37">
        <f>SUM(Z130*E130*F130*H130*J130*$AA$8)</f>
        <v>68140.800000000003</v>
      </c>
      <c r="AB130" s="136">
        <v>15</v>
      </c>
      <c r="AC130" s="37">
        <f>SUM(AB130*E130*F130*H130*J130*$AC$8)</f>
        <v>255527.99999999997</v>
      </c>
      <c r="AD130" s="136"/>
      <c r="AE130" s="37">
        <f>SUM(AD130*E130*F130*H130*K130*$AE$8)</f>
        <v>0</v>
      </c>
      <c r="AF130" s="136">
        <v>3</v>
      </c>
      <c r="AG130" s="37">
        <f>SUM(AF130*E130*F130*H130*K130*$AG$8)</f>
        <v>61326.720000000001</v>
      </c>
      <c r="AH130" s="136"/>
      <c r="AI130" s="37">
        <f>SUM(AH130*E130*F130*H130*J130*$AI$8)</f>
        <v>0</v>
      </c>
      <c r="AJ130" s="136"/>
      <c r="AK130" s="136">
        <f>SUM(AJ130*E130*F130*H130*J130*$AK$8)</f>
        <v>0</v>
      </c>
      <c r="AL130" s="136"/>
      <c r="AM130" s="37">
        <f>SUM(AL130*E130*F130*H130*J130*$AM$8)</f>
        <v>0</v>
      </c>
      <c r="AN130" s="137">
        <v>128</v>
      </c>
      <c r="AO130" s="37">
        <f>SUM(AN130*E130*F130*H130*J130*$AO$8)</f>
        <v>2180505.6000000001</v>
      </c>
      <c r="AP130" s="136"/>
      <c r="AQ130" s="37">
        <f>SUM(E130*F130*H130*J130*AP130*$AQ$8)</f>
        <v>0</v>
      </c>
      <c r="AR130" s="136"/>
      <c r="AS130" s="37">
        <f>SUM(AR130*E130*F130*H130*J130*$AS$8)</f>
        <v>0</v>
      </c>
      <c r="AT130" s="136"/>
      <c r="AU130" s="37">
        <f>SUM(AT130*E130*F130*H130*J130*$AU$8)</f>
        <v>0</v>
      </c>
      <c r="AV130" s="136">
        <v>2</v>
      </c>
      <c r="AW130" s="37">
        <f>SUM(AV130*E130*F130*H130*J130*$AW$8)</f>
        <v>34070.400000000001</v>
      </c>
      <c r="AX130" s="136">
        <v>30</v>
      </c>
      <c r="AY130" s="37">
        <f>SUM(AX130*E130*F130*H130*J130*$AY$8)</f>
        <v>511055.99999999994</v>
      </c>
      <c r="AZ130" s="136">
        <v>10</v>
      </c>
      <c r="BA130" s="37">
        <f>SUM(AZ130*E130*F130*H130*J130*$BA$8)</f>
        <v>170352</v>
      </c>
      <c r="BB130" s="136"/>
      <c r="BC130" s="37">
        <f>SUM(BB130*E130*F130*H130*J130*$BC$8)</f>
        <v>0</v>
      </c>
      <c r="BD130" s="136">
        <v>52</v>
      </c>
      <c r="BE130" s="37">
        <f>SUM(BD130*E130*F130*H130*J130*$BE$8)</f>
        <v>885830.39999999991</v>
      </c>
      <c r="BF130" s="136">
        <v>16</v>
      </c>
      <c r="BG130" s="37">
        <f>BF130*E130*F130*H130*J130*$BG$8</f>
        <v>272563.20000000001</v>
      </c>
      <c r="BH130" s="136">
        <v>9</v>
      </c>
      <c r="BI130" s="37">
        <f>BH130*E130*F130*H130*J130*$BI$8</f>
        <v>153316.79999999999</v>
      </c>
      <c r="BJ130" s="136">
        <v>6</v>
      </c>
      <c r="BK130" s="37">
        <f>BJ130*E130*F130*H130*J130*$BK$8</f>
        <v>102211.2</v>
      </c>
      <c r="BL130" s="136">
        <v>342</v>
      </c>
      <c r="BM130" s="37">
        <f>SUM(BL130*E130*F130*H130*J130*$BM$8)</f>
        <v>5826038.3999999994</v>
      </c>
      <c r="BN130" s="136">
        <v>100</v>
      </c>
      <c r="BO130" s="37">
        <f>SUM(BN130*E130*F130*H130*J130*$BO$8)</f>
        <v>1703520</v>
      </c>
      <c r="BP130" s="136">
        <v>108</v>
      </c>
      <c r="BQ130" s="37">
        <f>SUM(BP130*E130*F130*H130*J130*$BQ$8)</f>
        <v>1839801.5999999999</v>
      </c>
      <c r="BR130" s="136">
        <v>400</v>
      </c>
      <c r="BS130" s="37">
        <f>SUM(BR130*E130*F130*H130*J130*$BS$8)</f>
        <v>6814080</v>
      </c>
      <c r="BT130" s="136"/>
      <c r="BU130" s="37">
        <f>SUM(BT130*E130*F130*H130*J130*$BU$8)</f>
        <v>0</v>
      </c>
      <c r="BV130" s="136">
        <v>5</v>
      </c>
      <c r="BW130" s="37">
        <f>BV130*E130*F130*H130*J130*$BW$8</f>
        <v>85176</v>
      </c>
      <c r="BX130" s="136">
        <v>50</v>
      </c>
      <c r="BY130" s="37">
        <f>SUM(BX130*E130*F130*H130*J130*$BY$8)</f>
        <v>851760</v>
      </c>
      <c r="BZ130" s="136"/>
      <c r="CA130" s="37">
        <f>SUM(BZ130*E130*F130*H130*J130*$CA$8)</f>
        <v>0</v>
      </c>
      <c r="CB130" s="136">
        <v>56</v>
      </c>
      <c r="CC130" s="37">
        <f>SUM(CB130*E130*F130*H130*J130*$CC$8)</f>
        <v>953971.19999999995</v>
      </c>
      <c r="CD130" s="136">
        <v>324</v>
      </c>
      <c r="CE130" s="37">
        <f>SUM(CD130*E130*F130*H130*J130*$CE$8)</f>
        <v>5519404.7999999998</v>
      </c>
      <c r="CF130" s="136">
        <v>78</v>
      </c>
      <c r="CG130" s="37">
        <f>CF130*E130*F130*H130*J130*$CG$8</f>
        <v>1328745.5999999999</v>
      </c>
      <c r="CH130" s="136">
        <v>260</v>
      </c>
      <c r="CI130" s="37">
        <f>SUM(CH130*E130*F130*H130*J130*$CI$8)</f>
        <v>4429152</v>
      </c>
      <c r="CJ130" s="136">
        <v>40</v>
      </c>
      <c r="CK130" s="37">
        <f>SUM(CJ130*E130*F130*H130*K130*$CK$8)</f>
        <v>817689.59999999998</v>
      </c>
      <c r="CL130" s="136">
        <v>11</v>
      </c>
      <c r="CM130" s="37">
        <f>SUM(CL130*E130*F130*H130*K130*$CM$8)</f>
        <v>224864.63999999998</v>
      </c>
      <c r="CN130" s="136"/>
      <c r="CO130" s="37">
        <f>SUM(CN130*E130*F130*H130*K130*$CO$8)</f>
        <v>0</v>
      </c>
      <c r="CP130" s="136">
        <v>53</v>
      </c>
      <c r="CQ130" s="37">
        <f>SUM(CP130*E130*F130*H130*K130*$CQ$8)</f>
        <v>1083438.72</v>
      </c>
      <c r="CR130" s="213">
        <v>50</v>
      </c>
      <c r="CS130" s="37">
        <f>SUM(CR130*E130*F130*H130*K130*$CS$8)</f>
        <v>1022112</v>
      </c>
      <c r="CT130" s="136"/>
      <c r="CU130" s="37">
        <f>SUM(CT130*E130*F130*H130*K130*$CU$8)</f>
        <v>0</v>
      </c>
      <c r="CV130" s="136"/>
      <c r="CW130" s="37">
        <f>SUM(CV130*E130*F130*H130*K130*$CW$8)</f>
        <v>0</v>
      </c>
      <c r="CX130" s="136">
        <v>10</v>
      </c>
      <c r="CY130" s="37">
        <f>SUM(CX130*E130*F130*H130*K130*$CY$8)</f>
        <v>204422.39999999999</v>
      </c>
      <c r="CZ130" s="136">
        <v>53</v>
      </c>
      <c r="DA130" s="37">
        <f>SUM(CZ130*E130*F130*H130*K130*$DA$8)</f>
        <v>1083438.72</v>
      </c>
      <c r="DB130" s="136">
        <v>7</v>
      </c>
      <c r="DC130" s="37">
        <f>SUM(DB130*E130*F130*H130*K130*$DC$8)</f>
        <v>143095.67999999999</v>
      </c>
      <c r="DD130" s="136">
        <v>21</v>
      </c>
      <c r="DE130" s="37">
        <f>SUM(DD130*E130*F130*H130*K130*$DE$8)</f>
        <v>429287.04</v>
      </c>
      <c r="DF130" s="136">
        <v>283</v>
      </c>
      <c r="DG130" s="37">
        <f>SUM(DF130*E130*F130*H130*K130*$DG$8)</f>
        <v>5785153.9199999999</v>
      </c>
      <c r="DH130" s="188">
        <f>34-2</f>
        <v>32</v>
      </c>
      <c r="DI130" s="37">
        <f>SUM(DH130*E130*F130*H130*K130*$DI$8)</f>
        <v>654151.67999999993</v>
      </c>
      <c r="DJ130" s="136">
        <v>61</v>
      </c>
      <c r="DK130" s="37">
        <f>SUM(DJ130*E130*F130*H130*K130*$DK$8)</f>
        <v>1246976.6399999999</v>
      </c>
      <c r="DL130" s="136">
        <v>5</v>
      </c>
      <c r="DM130" s="37">
        <f>SUM(DL130*E130*F130*H130*K130*$DM$8)</f>
        <v>102211.2</v>
      </c>
      <c r="DN130" s="136">
        <v>2</v>
      </c>
      <c r="DO130" s="37">
        <f>DN130*E130*F130*H130*K130*$DO$8</f>
        <v>40884.479999999996</v>
      </c>
      <c r="DP130" s="136">
        <v>20</v>
      </c>
      <c r="DQ130" s="37">
        <f>SUM(DP130*E130*F130*H130*K130*$DQ$8)</f>
        <v>408844.79999999999</v>
      </c>
      <c r="DR130" s="136">
        <v>6</v>
      </c>
      <c r="DS130" s="37">
        <f>SUM(DR130*E130*F130*H130*K130*$DS$8)</f>
        <v>122653.44</v>
      </c>
      <c r="DT130" s="136"/>
      <c r="DU130" s="37">
        <f>SUM(DT130*E130*F130*H130*L130*$DU$8)</f>
        <v>0</v>
      </c>
      <c r="DV130" s="172">
        <v>16</v>
      </c>
      <c r="DW130" s="37">
        <f>SUM(DV130*E130*F130*H130*M130*$DW$8)</f>
        <v>500348.15999999997</v>
      </c>
      <c r="DX130" s="137"/>
      <c r="DY130" s="37">
        <f>SUM(DX130*E130*F130*H130*J130*$DY$8)</f>
        <v>0</v>
      </c>
      <c r="DZ130" s="136"/>
      <c r="EA130" s="165">
        <f>SUM(DZ130*E130*F130*H130*J130*$EA$8)</f>
        <v>0</v>
      </c>
      <c r="EB130" s="136"/>
      <c r="EC130" s="37">
        <f>SUM(EB130*E130*F130*H130*J130*$EC$8)</f>
        <v>0</v>
      </c>
      <c r="ED130" s="136"/>
      <c r="EE130" s="37">
        <f>SUM(ED130*E130*F130*H130*J130*$EE$8)</f>
        <v>0</v>
      </c>
      <c r="EF130" s="136"/>
      <c r="EG130" s="37">
        <f>EF130*E130*F130*H130*J130*$EG$8</f>
        <v>0</v>
      </c>
      <c r="EH130" s="136"/>
      <c r="EI130" s="37">
        <f>EH130*E130*F130*H130*J130*$EI$8</f>
        <v>0</v>
      </c>
      <c r="EJ130" s="136"/>
      <c r="EK130" s="37"/>
      <c r="EL130" s="80">
        <f>SUM(N130,X130,P130,R130,Z130,T130,V130,AB130,AD130,AF130,AH130,AJ130,AP130,AR130,AT130,AN130,CJ130,CP130,CT130,BX130,BZ130,CZ130,DB130,DD130,DF130,DH130,DJ130,DL130,AV130,AL130,AX130,AZ130,BB130,BD130,BF130,BH130,BJ130,BL130,BN130,BP130,BR130,EB130,ED130,DX130,DZ130,BT130,BV130,CR130,CL130,CN130,CV130,CX130,CB130,CD130,CF130,CH130,DN130,DP130,DR130,DT130,DV130,EF130,EH130,EJ130)</f>
        <v>2668</v>
      </c>
      <c r="EM130" s="80">
        <f>SUM(O130,Y130,Q130,S130,AA130,U130,W130,AC130,AE130,AG130,AI130,AK130,AQ130,AS130,AU130,AO130,CK130,CQ130,CU130,BY130,CA130,DA130,DC130,DE130,DG130,DI130,DK130,DM130,AW130,AM130,AY130,BA130,BC130,BE130,BG130,BI130,BK130,BM130,BO130,BQ130,BS130,EC130,EE130,DY130,EA130,BU130,BW130,CS130,CM130,CO130,CW130,CY130,CC130,CE130,CG130,CI130,DO130,DQ130,DS130,DU130,DW130,EG130,EI130,EK130)</f>
        <v>47916123.839999989</v>
      </c>
    </row>
    <row r="131" spans="1:143" s="22" customFormat="1" x14ac:dyDescent="0.25">
      <c r="A131" s="111">
        <v>24</v>
      </c>
      <c r="B131" s="116"/>
      <c r="C131" s="223"/>
      <c r="D131" s="39" t="s">
        <v>55</v>
      </c>
      <c r="E131" s="17">
        <v>13520</v>
      </c>
      <c r="F131" s="120">
        <v>1.46</v>
      </c>
      <c r="G131" s="120"/>
      <c r="H131" s="44">
        <v>1</v>
      </c>
      <c r="I131" s="129"/>
      <c r="J131" s="124"/>
      <c r="K131" s="124"/>
      <c r="L131" s="124"/>
      <c r="M131" s="133">
        <v>2.57</v>
      </c>
      <c r="N131" s="135">
        <f>N132</f>
        <v>10</v>
      </c>
      <c r="O131" s="135">
        <f t="shared" ref="O131:BZ131" si="312">O132</f>
        <v>276348.79999999999</v>
      </c>
      <c r="P131" s="135">
        <f t="shared" si="312"/>
        <v>0</v>
      </c>
      <c r="Q131" s="135">
        <f t="shared" si="312"/>
        <v>0</v>
      </c>
      <c r="R131" s="135">
        <f t="shared" si="312"/>
        <v>0</v>
      </c>
      <c r="S131" s="135">
        <f t="shared" si="312"/>
        <v>0</v>
      </c>
      <c r="T131" s="135">
        <f t="shared" si="312"/>
        <v>0</v>
      </c>
      <c r="U131" s="135">
        <f t="shared" si="312"/>
        <v>0</v>
      </c>
      <c r="V131" s="135">
        <f t="shared" si="312"/>
        <v>0</v>
      </c>
      <c r="W131" s="135">
        <f t="shared" si="312"/>
        <v>0</v>
      </c>
      <c r="X131" s="135">
        <f t="shared" si="312"/>
        <v>0</v>
      </c>
      <c r="Y131" s="135">
        <f t="shared" si="312"/>
        <v>0</v>
      </c>
      <c r="Z131" s="135">
        <f t="shared" si="312"/>
        <v>0</v>
      </c>
      <c r="AA131" s="135">
        <f t="shared" si="312"/>
        <v>0</v>
      </c>
      <c r="AB131" s="135">
        <f t="shared" si="312"/>
        <v>20</v>
      </c>
      <c r="AC131" s="135">
        <f t="shared" si="312"/>
        <v>552697.59999999998</v>
      </c>
      <c r="AD131" s="135">
        <f t="shared" si="312"/>
        <v>0</v>
      </c>
      <c r="AE131" s="135">
        <f t="shared" si="312"/>
        <v>0</v>
      </c>
      <c r="AF131" s="135">
        <f t="shared" si="312"/>
        <v>2</v>
      </c>
      <c r="AG131" s="135">
        <f t="shared" si="312"/>
        <v>66323.712</v>
      </c>
      <c r="AH131" s="135">
        <f t="shared" si="312"/>
        <v>0</v>
      </c>
      <c r="AI131" s="135">
        <f t="shared" si="312"/>
        <v>0</v>
      </c>
      <c r="AJ131" s="135">
        <f t="shared" si="312"/>
        <v>0</v>
      </c>
      <c r="AK131" s="135">
        <f t="shared" si="312"/>
        <v>0</v>
      </c>
      <c r="AL131" s="135">
        <f t="shared" si="312"/>
        <v>0</v>
      </c>
      <c r="AM131" s="135">
        <f t="shared" si="312"/>
        <v>0</v>
      </c>
      <c r="AN131" s="135">
        <f t="shared" si="312"/>
        <v>0</v>
      </c>
      <c r="AO131" s="135">
        <f t="shared" si="312"/>
        <v>0</v>
      </c>
      <c r="AP131" s="135">
        <f t="shared" si="312"/>
        <v>0</v>
      </c>
      <c r="AQ131" s="135">
        <f t="shared" si="312"/>
        <v>0</v>
      </c>
      <c r="AR131" s="135">
        <f t="shared" si="312"/>
        <v>0</v>
      </c>
      <c r="AS131" s="135">
        <f t="shared" si="312"/>
        <v>0</v>
      </c>
      <c r="AT131" s="135">
        <f t="shared" si="312"/>
        <v>0</v>
      </c>
      <c r="AU131" s="135">
        <f t="shared" si="312"/>
        <v>0</v>
      </c>
      <c r="AV131" s="135">
        <f t="shared" si="312"/>
        <v>4</v>
      </c>
      <c r="AW131" s="135">
        <f t="shared" si="312"/>
        <v>110539.52</v>
      </c>
      <c r="AX131" s="135">
        <f t="shared" si="312"/>
        <v>63</v>
      </c>
      <c r="AY131" s="135">
        <f t="shared" si="312"/>
        <v>1740997.4399999997</v>
      </c>
      <c r="AZ131" s="135">
        <f t="shared" si="312"/>
        <v>0</v>
      </c>
      <c r="BA131" s="135">
        <f t="shared" si="312"/>
        <v>0</v>
      </c>
      <c r="BB131" s="135">
        <f t="shared" si="312"/>
        <v>0</v>
      </c>
      <c r="BC131" s="135">
        <f t="shared" si="312"/>
        <v>0</v>
      </c>
      <c r="BD131" s="135">
        <f t="shared" si="312"/>
        <v>4</v>
      </c>
      <c r="BE131" s="135">
        <f t="shared" si="312"/>
        <v>110539.52</v>
      </c>
      <c r="BF131" s="135">
        <f t="shared" si="312"/>
        <v>2</v>
      </c>
      <c r="BG131" s="135">
        <f t="shared" si="312"/>
        <v>55269.760000000002</v>
      </c>
      <c r="BH131" s="135">
        <f t="shared" si="312"/>
        <v>0</v>
      </c>
      <c r="BI131" s="135">
        <f t="shared" si="312"/>
        <v>0</v>
      </c>
      <c r="BJ131" s="135">
        <f t="shared" si="312"/>
        <v>0</v>
      </c>
      <c r="BK131" s="135">
        <f t="shared" si="312"/>
        <v>0</v>
      </c>
      <c r="BL131" s="135">
        <f t="shared" si="312"/>
        <v>0</v>
      </c>
      <c r="BM131" s="135">
        <f t="shared" si="312"/>
        <v>0</v>
      </c>
      <c r="BN131" s="135">
        <f t="shared" si="312"/>
        <v>0</v>
      </c>
      <c r="BO131" s="135">
        <f t="shared" si="312"/>
        <v>0</v>
      </c>
      <c r="BP131" s="135">
        <f t="shared" si="312"/>
        <v>0</v>
      </c>
      <c r="BQ131" s="135">
        <f t="shared" si="312"/>
        <v>0</v>
      </c>
      <c r="BR131" s="135">
        <f t="shared" si="312"/>
        <v>0</v>
      </c>
      <c r="BS131" s="135">
        <f t="shared" si="312"/>
        <v>0</v>
      </c>
      <c r="BT131" s="135">
        <f t="shared" si="312"/>
        <v>0</v>
      </c>
      <c r="BU131" s="135">
        <f t="shared" si="312"/>
        <v>0</v>
      </c>
      <c r="BV131" s="135">
        <f t="shared" si="312"/>
        <v>5</v>
      </c>
      <c r="BW131" s="135">
        <f t="shared" si="312"/>
        <v>138174.39999999999</v>
      </c>
      <c r="BX131" s="135">
        <f t="shared" si="312"/>
        <v>5</v>
      </c>
      <c r="BY131" s="135">
        <f t="shared" si="312"/>
        <v>138174.39999999999</v>
      </c>
      <c r="BZ131" s="135">
        <f t="shared" si="312"/>
        <v>8</v>
      </c>
      <c r="CA131" s="135">
        <f t="shared" ref="CA131:EM131" si="313">CA132</f>
        <v>221079.04000000001</v>
      </c>
      <c r="CB131" s="135">
        <f t="shared" si="313"/>
        <v>2</v>
      </c>
      <c r="CC131" s="135">
        <f t="shared" si="313"/>
        <v>55269.760000000002</v>
      </c>
      <c r="CD131" s="135">
        <f t="shared" si="313"/>
        <v>5</v>
      </c>
      <c r="CE131" s="135">
        <f t="shared" si="313"/>
        <v>138174.39999999999</v>
      </c>
      <c r="CF131" s="135">
        <f t="shared" si="313"/>
        <v>0</v>
      </c>
      <c r="CG131" s="135">
        <f t="shared" si="313"/>
        <v>0</v>
      </c>
      <c r="CH131" s="135">
        <f t="shared" si="313"/>
        <v>21</v>
      </c>
      <c r="CI131" s="135">
        <f t="shared" si="313"/>
        <v>580332.48</v>
      </c>
      <c r="CJ131" s="135">
        <f t="shared" si="313"/>
        <v>0</v>
      </c>
      <c r="CK131" s="135">
        <f t="shared" si="313"/>
        <v>0</v>
      </c>
      <c r="CL131" s="135">
        <f t="shared" si="313"/>
        <v>13</v>
      </c>
      <c r="CM131" s="135">
        <f t="shared" si="313"/>
        <v>431104.12799999997</v>
      </c>
      <c r="CN131" s="135">
        <f t="shared" si="313"/>
        <v>0</v>
      </c>
      <c r="CO131" s="135">
        <f t="shared" si="313"/>
        <v>0</v>
      </c>
      <c r="CP131" s="135">
        <f t="shared" si="313"/>
        <v>0</v>
      </c>
      <c r="CQ131" s="135">
        <f t="shared" si="313"/>
        <v>0</v>
      </c>
      <c r="CR131" s="135">
        <f t="shared" si="313"/>
        <v>0</v>
      </c>
      <c r="CS131" s="135">
        <f t="shared" si="313"/>
        <v>0</v>
      </c>
      <c r="CT131" s="135">
        <f t="shared" si="313"/>
        <v>0</v>
      </c>
      <c r="CU131" s="135">
        <f t="shared" si="313"/>
        <v>0</v>
      </c>
      <c r="CV131" s="135">
        <f t="shared" si="313"/>
        <v>1</v>
      </c>
      <c r="CW131" s="135">
        <f t="shared" si="313"/>
        <v>33161.856</v>
      </c>
      <c r="CX131" s="135">
        <f t="shared" si="313"/>
        <v>3</v>
      </c>
      <c r="CY131" s="135">
        <f t="shared" si="313"/>
        <v>99485.567999999999</v>
      </c>
      <c r="CZ131" s="135">
        <f t="shared" si="313"/>
        <v>16</v>
      </c>
      <c r="DA131" s="135">
        <f t="shared" si="313"/>
        <v>530589.696</v>
      </c>
      <c r="DB131" s="135">
        <f t="shared" si="313"/>
        <v>5</v>
      </c>
      <c r="DC131" s="135">
        <f t="shared" si="313"/>
        <v>165809.28</v>
      </c>
      <c r="DD131" s="135">
        <f t="shared" si="313"/>
        <v>0</v>
      </c>
      <c r="DE131" s="135">
        <f t="shared" si="313"/>
        <v>0</v>
      </c>
      <c r="DF131" s="135">
        <f t="shared" si="313"/>
        <v>5</v>
      </c>
      <c r="DG131" s="135">
        <f t="shared" si="313"/>
        <v>165809.28</v>
      </c>
      <c r="DH131" s="135">
        <f t="shared" si="313"/>
        <v>5</v>
      </c>
      <c r="DI131" s="135">
        <f t="shared" si="313"/>
        <v>165809.28</v>
      </c>
      <c r="DJ131" s="135">
        <f t="shared" si="313"/>
        <v>18</v>
      </c>
      <c r="DK131" s="135">
        <f t="shared" si="313"/>
        <v>596913.40799999994</v>
      </c>
      <c r="DL131" s="135">
        <f t="shared" si="313"/>
        <v>4</v>
      </c>
      <c r="DM131" s="135">
        <f t="shared" si="313"/>
        <v>132647.424</v>
      </c>
      <c r="DN131" s="135">
        <f t="shared" si="313"/>
        <v>0</v>
      </c>
      <c r="DO131" s="135">
        <f t="shared" si="313"/>
        <v>0</v>
      </c>
      <c r="DP131" s="135">
        <f t="shared" si="313"/>
        <v>0</v>
      </c>
      <c r="DQ131" s="135">
        <f t="shared" si="313"/>
        <v>0</v>
      </c>
      <c r="DR131" s="135">
        <f t="shared" si="313"/>
        <v>0</v>
      </c>
      <c r="DS131" s="135">
        <f t="shared" si="313"/>
        <v>0</v>
      </c>
      <c r="DT131" s="135">
        <f t="shared" si="313"/>
        <v>0</v>
      </c>
      <c r="DU131" s="135">
        <f t="shared" si="313"/>
        <v>0</v>
      </c>
      <c r="DV131" s="135">
        <f t="shared" si="313"/>
        <v>0</v>
      </c>
      <c r="DW131" s="135">
        <f t="shared" si="313"/>
        <v>0</v>
      </c>
      <c r="DX131" s="135">
        <f t="shared" si="313"/>
        <v>0</v>
      </c>
      <c r="DY131" s="135">
        <f t="shared" si="313"/>
        <v>0</v>
      </c>
      <c r="DZ131" s="135">
        <f t="shared" si="313"/>
        <v>0</v>
      </c>
      <c r="EA131" s="135">
        <f t="shared" si="313"/>
        <v>0</v>
      </c>
      <c r="EB131" s="135">
        <f t="shared" si="313"/>
        <v>0</v>
      </c>
      <c r="EC131" s="135">
        <f t="shared" si="313"/>
        <v>0</v>
      </c>
      <c r="ED131" s="135">
        <f t="shared" si="313"/>
        <v>0</v>
      </c>
      <c r="EE131" s="135">
        <f t="shared" si="313"/>
        <v>0</v>
      </c>
      <c r="EF131" s="135">
        <f t="shared" si="313"/>
        <v>0</v>
      </c>
      <c r="EG131" s="135">
        <f t="shared" si="313"/>
        <v>0</v>
      </c>
      <c r="EH131" s="135">
        <f t="shared" si="313"/>
        <v>0</v>
      </c>
      <c r="EI131" s="135">
        <f t="shared" si="313"/>
        <v>0</v>
      </c>
      <c r="EJ131" s="135"/>
      <c r="EK131" s="135"/>
      <c r="EL131" s="135">
        <f t="shared" si="313"/>
        <v>221</v>
      </c>
      <c r="EM131" s="135">
        <f t="shared" si="313"/>
        <v>6505250.7519999985</v>
      </c>
    </row>
    <row r="132" spans="1:143" ht="45" x14ac:dyDescent="0.25">
      <c r="A132" s="112"/>
      <c r="B132" s="107">
        <v>94</v>
      </c>
      <c r="C132" s="211" t="s">
        <v>643</v>
      </c>
      <c r="D132" s="16" t="s">
        <v>268</v>
      </c>
      <c r="E132" s="17">
        <v>13520</v>
      </c>
      <c r="F132" s="18">
        <v>1.46</v>
      </c>
      <c r="G132" s="18"/>
      <c r="H132" s="122">
        <v>1</v>
      </c>
      <c r="I132" s="128"/>
      <c r="J132" s="17">
        <v>1.4</v>
      </c>
      <c r="K132" s="17">
        <v>1.68</v>
      </c>
      <c r="L132" s="17">
        <v>2.23</v>
      </c>
      <c r="M132" s="21">
        <v>2.57</v>
      </c>
      <c r="N132" s="136">
        <v>10</v>
      </c>
      <c r="O132" s="37">
        <f>N132*E132*F132*H132*J132*$O$8</f>
        <v>276348.79999999999</v>
      </c>
      <c r="P132" s="168"/>
      <c r="Q132" s="37">
        <f>P132*E132*F132*H132*J132*$Q$8</f>
        <v>0</v>
      </c>
      <c r="R132" s="136"/>
      <c r="S132" s="37">
        <f>R132*E132*F132*H132*J132*$S$8</f>
        <v>0</v>
      </c>
      <c r="T132" s="136"/>
      <c r="U132" s="37">
        <f>SUM(T132*E132*F132*H132*J132*$U$8)</f>
        <v>0</v>
      </c>
      <c r="V132" s="136"/>
      <c r="W132" s="136">
        <f>SUM(V132*E132*F132*H132*J132*$W$8)</f>
        <v>0</v>
      </c>
      <c r="X132" s="136"/>
      <c r="Y132" s="37">
        <f>SUM(X132*E132*F132*H132*J132*$Y$8)</f>
        <v>0</v>
      </c>
      <c r="Z132" s="136"/>
      <c r="AA132" s="37">
        <f>SUM(Z132*E132*F132*H132*J132*$AA$8)</f>
        <v>0</v>
      </c>
      <c r="AB132" s="136">
        <v>20</v>
      </c>
      <c r="AC132" s="37">
        <f>SUM(AB132*E132*F132*H132*J132*$AC$8)</f>
        <v>552697.59999999998</v>
      </c>
      <c r="AD132" s="136"/>
      <c r="AE132" s="37">
        <f>SUM(AD132*E132*F132*H132*K132*$AE$8)</f>
        <v>0</v>
      </c>
      <c r="AF132" s="136">
        <v>2</v>
      </c>
      <c r="AG132" s="37">
        <f>SUM(AF132*E132*F132*H132*K132*$AG$8)</f>
        <v>66323.712</v>
      </c>
      <c r="AH132" s="136"/>
      <c r="AI132" s="37">
        <f>SUM(AH132*E132*F132*H132*J132*$AI$8)</f>
        <v>0</v>
      </c>
      <c r="AJ132" s="136"/>
      <c r="AK132" s="136">
        <f>SUM(AJ132*E132*F132*H132*J132*$AK$8)</f>
        <v>0</v>
      </c>
      <c r="AL132" s="136"/>
      <c r="AM132" s="37">
        <f>SUM(AL132*E132*F132*H132*J132*$AM$8)</f>
        <v>0</v>
      </c>
      <c r="AN132" s="137"/>
      <c r="AO132" s="37">
        <f>SUM(AN132*E132*F132*H132*J132*$AO$8)</f>
        <v>0</v>
      </c>
      <c r="AP132" s="136"/>
      <c r="AQ132" s="37">
        <f>SUM(E132*F132*H132*J132*AP132*$AQ$8)</f>
        <v>0</v>
      </c>
      <c r="AR132" s="136"/>
      <c r="AS132" s="37">
        <f>SUM(AR132*E132*F132*H132*J132*$AS$8)</f>
        <v>0</v>
      </c>
      <c r="AT132" s="136"/>
      <c r="AU132" s="37">
        <f>SUM(AT132*E132*F132*H132*J132*$AU$8)</f>
        <v>0</v>
      </c>
      <c r="AV132" s="136">
        <v>4</v>
      </c>
      <c r="AW132" s="37">
        <f>SUM(AV132*E132*F132*H132*J132*$AW$8)</f>
        <v>110539.52</v>
      </c>
      <c r="AX132" s="136">
        <v>63</v>
      </c>
      <c r="AY132" s="37">
        <f>SUM(AX132*E132*F132*H132*J132*$AY$8)</f>
        <v>1740997.4399999997</v>
      </c>
      <c r="AZ132" s="136"/>
      <c r="BA132" s="37">
        <f>SUM(AZ132*E132*F132*H132*J132*$BA$8)</f>
        <v>0</v>
      </c>
      <c r="BB132" s="136"/>
      <c r="BC132" s="37">
        <f>SUM(BB132*E132*F132*H132*J132*$BC$8)</f>
        <v>0</v>
      </c>
      <c r="BD132" s="136">
        <v>4</v>
      </c>
      <c r="BE132" s="37">
        <f>SUM(BD132*E132*F132*H132*J132*$BE$8)</f>
        <v>110539.52</v>
      </c>
      <c r="BF132" s="136">
        <v>2</v>
      </c>
      <c r="BG132" s="37">
        <f>BF132*E132*F132*H132*J132*$BG$8</f>
        <v>55269.760000000002</v>
      </c>
      <c r="BH132" s="136"/>
      <c r="BI132" s="37">
        <f>BH132*E132*F132*H132*J132*$BI$8</f>
        <v>0</v>
      </c>
      <c r="BJ132" s="136"/>
      <c r="BK132" s="37">
        <f>BJ132*E132*F132*H132*J132*$BK$8</f>
        <v>0</v>
      </c>
      <c r="BL132" s="136"/>
      <c r="BM132" s="37">
        <f>SUM(BL132*E132*F132*H132*J132*$BM$8)</f>
        <v>0</v>
      </c>
      <c r="BN132" s="136"/>
      <c r="BO132" s="37">
        <f>SUM(BN132*E132*F132*H132*J132*$BO$8)</f>
        <v>0</v>
      </c>
      <c r="BP132" s="136"/>
      <c r="BQ132" s="37">
        <f>SUM(BP132*E132*F132*H132*J132*$BQ$8)</f>
        <v>0</v>
      </c>
      <c r="BR132" s="136"/>
      <c r="BS132" s="37">
        <f>SUM(BR132*E132*F132*H132*J132*$BS$8)</f>
        <v>0</v>
      </c>
      <c r="BT132" s="136"/>
      <c r="BU132" s="37">
        <f>SUM(BT132*E132*F132*H132*J132*$BU$8)</f>
        <v>0</v>
      </c>
      <c r="BV132" s="136">
        <v>5</v>
      </c>
      <c r="BW132" s="37">
        <f>BV132*E132*F132*H132*J132*$BW$8</f>
        <v>138174.39999999999</v>
      </c>
      <c r="BX132" s="136">
        <v>5</v>
      </c>
      <c r="BY132" s="37">
        <f>SUM(BX132*E132*F132*H132*J132*$BY$8)</f>
        <v>138174.39999999999</v>
      </c>
      <c r="BZ132" s="136">
        <v>8</v>
      </c>
      <c r="CA132" s="37">
        <f>SUM(BZ132*E132*F132*H132*J132*$CA$8)</f>
        <v>221079.04000000001</v>
      </c>
      <c r="CB132" s="136">
        <v>2</v>
      </c>
      <c r="CC132" s="37">
        <f>SUM(CB132*E132*F132*H132*J132*$CC$8)</f>
        <v>55269.760000000002</v>
      </c>
      <c r="CD132" s="136">
        <v>5</v>
      </c>
      <c r="CE132" s="37">
        <f>SUM(CD132*E132*F132*H132*J132*$CE$8)</f>
        <v>138174.39999999999</v>
      </c>
      <c r="CF132" s="136"/>
      <c r="CG132" s="37">
        <f>CF132*E132*F132*H132*J132*$CG$8</f>
        <v>0</v>
      </c>
      <c r="CH132" s="136">
        <v>21</v>
      </c>
      <c r="CI132" s="37">
        <f>SUM(CH132*E132*F132*H132*J132*$CI$8)</f>
        <v>580332.48</v>
      </c>
      <c r="CJ132" s="136"/>
      <c r="CK132" s="37">
        <f>SUM(CJ132*E132*F132*H132*K132*$CK$8)</f>
        <v>0</v>
      </c>
      <c r="CL132" s="136">
        <v>13</v>
      </c>
      <c r="CM132" s="37">
        <f>SUM(CL132*E132*F132*H132*K132*$CM$8)</f>
        <v>431104.12799999997</v>
      </c>
      <c r="CN132" s="136"/>
      <c r="CO132" s="37">
        <f>SUM(CN132*E132*F132*H132*K132*$CO$8)</f>
        <v>0</v>
      </c>
      <c r="CP132" s="136"/>
      <c r="CQ132" s="37">
        <f>SUM(CP132*E132*F132*H132*K132*$CQ$8)</f>
        <v>0</v>
      </c>
      <c r="CR132" s="136"/>
      <c r="CS132" s="37">
        <f>SUM(CR132*E132*F132*H132*K132*$CS$8)</f>
        <v>0</v>
      </c>
      <c r="CT132" s="136"/>
      <c r="CU132" s="37">
        <f>SUM(CT132*E132*F132*H132*K132*$CU$8)</f>
        <v>0</v>
      </c>
      <c r="CV132" s="136">
        <v>1</v>
      </c>
      <c r="CW132" s="37">
        <f>SUM(CV132*E132*F132*H132*K132*$CW$8)</f>
        <v>33161.856</v>
      </c>
      <c r="CX132" s="136">
        <v>3</v>
      </c>
      <c r="CY132" s="37">
        <f>SUM(CX132*E132*F132*H132*K132*$CY$8)</f>
        <v>99485.567999999999</v>
      </c>
      <c r="CZ132" s="136">
        <v>16</v>
      </c>
      <c r="DA132" s="37">
        <f>SUM(CZ132*E132*F132*H132*K132*$DA$8)</f>
        <v>530589.696</v>
      </c>
      <c r="DB132" s="136">
        <v>5</v>
      </c>
      <c r="DC132" s="37">
        <f>SUM(DB132*E132*F132*H132*K132*$DC$8)</f>
        <v>165809.28</v>
      </c>
      <c r="DD132" s="136"/>
      <c r="DE132" s="37">
        <f>SUM(DD132*E132*F132*H132*K132*$DE$8)</f>
        <v>0</v>
      </c>
      <c r="DF132" s="136">
        <v>5</v>
      </c>
      <c r="DG132" s="37">
        <f>SUM(DF132*E132*F132*H132*K132*$DG$8)</f>
        <v>165809.28</v>
      </c>
      <c r="DH132" s="136">
        <v>5</v>
      </c>
      <c r="DI132" s="37">
        <f>SUM(DH132*E132*F132*H132*K132*$DI$8)</f>
        <v>165809.28</v>
      </c>
      <c r="DJ132" s="136">
        <v>18</v>
      </c>
      <c r="DK132" s="37">
        <f>SUM(DJ132*E132*F132*H132*K132*$DK$8)</f>
        <v>596913.40799999994</v>
      </c>
      <c r="DL132" s="136">
        <v>4</v>
      </c>
      <c r="DM132" s="37">
        <f>SUM(DL132*E132*F132*H132*K132*$DM$8)</f>
        <v>132647.424</v>
      </c>
      <c r="DN132" s="136"/>
      <c r="DO132" s="37">
        <f>DN132*E132*F132*H132*K132*$DO$8</f>
        <v>0</v>
      </c>
      <c r="DP132" s="136"/>
      <c r="DQ132" s="37">
        <f>SUM(DP132*E132*F132*H132*K132*$DQ$8)</f>
        <v>0</v>
      </c>
      <c r="DR132" s="136"/>
      <c r="DS132" s="37">
        <f>SUM(DR132*E132*F132*H132*K132*$DS$8)</f>
        <v>0</v>
      </c>
      <c r="DT132" s="136"/>
      <c r="DU132" s="37">
        <f>SUM(DT132*E132*F132*H132*L132*$DU$8)</f>
        <v>0</v>
      </c>
      <c r="DV132" s="172"/>
      <c r="DW132" s="37">
        <f>SUM(DV132*E132*F132*H132*M132*$DW$8)</f>
        <v>0</v>
      </c>
      <c r="DX132" s="137"/>
      <c r="DY132" s="37">
        <f>SUM(DX132*E132*F132*H132*J132*$DY$8)</f>
        <v>0</v>
      </c>
      <c r="DZ132" s="136"/>
      <c r="EA132" s="165">
        <f>SUM(DZ132*E132*F132*H132*J132*$EA$8)</f>
        <v>0</v>
      </c>
      <c r="EB132" s="136"/>
      <c r="EC132" s="37">
        <f>SUM(EB132*E132*F132*H132*J132*$EC$8)</f>
        <v>0</v>
      </c>
      <c r="ED132" s="136"/>
      <c r="EE132" s="37">
        <f>SUM(ED132*E132*F132*H132*J132*$EE$8)</f>
        <v>0</v>
      </c>
      <c r="EF132" s="136"/>
      <c r="EG132" s="37">
        <f>EF132*E132*F132*H132*J132*$EG$8</f>
        <v>0</v>
      </c>
      <c r="EH132" s="136"/>
      <c r="EI132" s="37">
        <f>EH132*E132*F132*H132*J132*$EI$8</f>
        <v>0</v>
      </c>
      <c r="EJ132" s="136"/>
      <c r="EK132" s="37"/>
      <c r="EL132" s="80">
        <f>SUM(N132,X132,P132,R132,Z132,T132,V132,AB132,AD132,AF132,AH132,AJ132,AP132,AR132,AT132,AN132,CJ132,CP132,CT132,BX132,BZ132,CZ132,DB132,DD132,DF132,DH132,DJ132,DL132,AV132,AL132,AX132,AZ132,BB132,BD132,BF132,BH132,BJ132,BL132,BN132,BP132,BR132,EB132,ED132,DX132,DZ132,BT132,BV132,CR132,CL132,CN132,CV132,CX132,CB132,CD132,CF132,CH132,DN132,DP132,DR132,DT132,DV132,EF132,EH132,EJ132)</f>
        <v>221</v>
      </c>
      <c r="EM132" s="80">
        <f>SUM(O132,Y132,Q132,S132,AA132,U132,W132,AC132,AE132,AG132,AI132,AK132,AQ132,AS132,AU132,AO132,CK132,CQ132,CU132,BY132,CA132,DA132,DC132,DE132,DG132,DI132,DK132,DM132,AW132,AM132,AY132,BA132,BC132,BE132,BG132,BI132,BK132,BM132,BO132,BQ132,BS132,EC132,EE132,DY132,EA132,BU132,BW132,CS132,CM132,CO132,CW132,CY132,CC132,CE132,CG132,CI132,DO132,DQ132,DS132,DU132,DW132,EG132,EI132,EK132)</f>
        <v>6505250.7519999985</v>
      </c>
    </row>
    <row r="133" spans="1:143" s="22" customFormat="1" x14ac:dyDescent="0.25">
      <c r="A133" s="111">
        <v>25</v>
      </c>
      <c r="B133" s="116"/>
      <c r="C133" s="223"/>
      <c r="D133" s="39" t="s">
        <v>56</v>
      </c>
      <c r="E133" s="17">
        <v>13520</v>
      </c>
      <c r="F133" s="120">
        <v>1.88</v>
      </c>
      <c r="G133" s="120"/>
      <c r="H133" s="44">
        <v>1</v>
      </c>
      <c r="I133" s="129"/>
      <c r="J133" s="124"/>
      <c r="K133" s="124"/>
      <c r="L133" s="124"/>
      <c r="M133" s="133">
        <v>2.57</v>
      </c>
      <c r="N133" s="135">
        <f>SUM(N134:N136)</f>
        <v>0</v>
      </c>
      <c r="O133" s="135">
        <f t="shared" ref="O133:BZ133" si="314">SUM(O134:O136)</f>
        <v>0</v>
      </c>
      <c r="P133" s="135">
        <f t="shared" si="314"/>
        <v>0</v>
      </c>
      <c r="Q133" s="135">
        <f t="shared" si="314"/>
        <v>0</v>
      </c>
      <c r="R133" s="135">
        <f t="shared" si="314"/>
        <v>0</v>
      </c>
      <c r="S133" s="135">
        <f t="shared" si="314"/>
        <v>0</v>
      </c>
      <c r="T133" s="135">
        <f t="shared" si="314"/>
        <v>0</v>
      </c>
      <c r="U133" s="135">
        <f t="shared" si="314"/>
        <v>0</v>
      </c>
      <c r="V133" s="135">
        <f t="shared" si="314"/>
        <v>0</v>
      </c>
      <c r="W133" s="135">
        <f t="shared" si="314"/>
        <v>0</v>
      </c>
      <c r="X133" s="135">
        <f t="shared" si="314"/>
        <v>0</v>
      </c>
      <c r="Y133" s="135">
        <f t="shared" si="314"/>
        <v>0</v>
      </c>
      <c r="Z133" s="135">
        <f t="shared" si="314"/>
        <v>1</v>
      </c>
      <c r="AA133" s="135">
        <f t="shared" si="314"/>
        <v>81579.679999999993</v>
      </c>
      <c r="AB133" s="135">
        <f t="shared" si="314"/>
        <v>0</v>
      </c>
      <c r="AC133" s="135">
        <f t="shared" si="314"/>
        <v>0</v>
      </c>
      <c r="AD133" s="135">
        <f t="shared" si="314"/>
        <v>0</v>
      </c>
      <c r="AE133" s="135">
        <f t="shared" si="314"/>
        <v>0</v>
      </c>
      <c r="AF133" s="135">
        <f t="shared" si="314"/>
        <v>0</v>
      </c>
      <c r="AG133" s="135">
        <f t="shared" si="314"/>
        <v>0</v>
      </c>
      <c r="AH133" s="135">
        <f t="shared" si="314"/>
        <v>108</v>
      </c>
      <c r="AI133" s="135">
        <f t="shared" si="314"/>
        <v>8810605.4399999995</v>
      </c>
      <c r="AJ133" s="135">
        <f t="shared" si="314"/>
        <v>0</v>
      </c>
      <c r="AK133" s="135">
        <f t="shared" si="314"/>
        <v>0</v>
      </c>
      <c r="AL133" s="135">
        <f t="shared" si="314"/>
        <v>0</v>
      </c>
      <c r="AM133" s="135">
        <f t="shared" si="314"/>
        <v>0</v>
      </c>
      <c r="AN133" s="135">
        <f t="shared" si="314"/>
        <v>0</v>
      </c>
      <c r="AO133" s="135">
        <f t="shared" si="314"/>
        <v>0</v>
      </c>
      <c r="AP133" s="135">
        <f t="shared" si="314"/>
        <v>0</v>
      </c>
      <c r="AQ133" s="135">
        <f t="shared" si="314"/>
        <v>0</v>
      </c>
      <c r="AR133" s="135">
        <f t="shared" si="314"/>
        <v>0</v>
      </c>
      <c r="AS133" s="135">
        <f t="shared" si="314"/>
        <v>0</v>
      </c>
      <c r="AT133" s="135">
        <f t="shared" si="314"/>
        <v>0</v>
      </c>
      <c r="AU133" s="135">
        <f t="shared" si="314"/>
        <v>0</v>
      </c>
      <c r="AV133" s="135">
        <f t="shared" si="314"/>
        <v>30</v>
      </c>
      <c r="AW133" s="135">
        <f t="shared" si="314"/>
        <v>2447390.3999999994</v>
      </c>
      <c r="AX133" s="135">
        <f t="shared" si="314"/>
        <v>0</v>
      </c>
      <c r="AY133" s="135">
        <f t="shared" si="314"/>
        <v>0</v>
      </c>
      <c r="AZ133" s="135">
        <f t="shared" si="314"/>
        <v>0</v>
      </c>
      <c r="BA133" s="135">
        <f t="shared" si="314"/>
        <v>0</v>
      </c>
      <c r="BB133" s="135">
        <f t="shared" si="314"/>
        <v>0</v>
      </c>
      <c r="BC133" s="135">
        <f t="shared" si="314"/>
        <v>0</v>
      </c>
      <c r="BD133" s="135">
        <f t="shared" si="314"/>
        <v>0</v>
      </c>
      <c r="BE133" s="135">
        <f t="shared" si="314"/>
        <v>0</v>
      </c>
      <c r="BF133" s="135">
        <f t="shared" si="314"/>
        <v>0</v>
      </c>
      <c r="BG133" s="135">
        <f t="shared" si="314"/>
        <v>0</v>
      </c>
      <c r="BH133" s="135">
        <f t="shared" si="314"/>
        <v>0</v>
      </c>
      <c r="BI133" s="135">
        <f t="shared" si="314"/>
        <v>0</v>
      </c>
      <c r="BJ133" s="135">
        <f t="shared" si="314"/>
        <v>0</v>
      </c>
      <c r="BK133" s="135">
        <f t="shared" si="314"/>
        <v>0</v>
      </c>
      <c r="BL133" s="135">
        <f t="shared" si="314"/>
        <v>0</v>
      </c>
      <c r="BM133" s="135">
        <f t="shared" si="314"/>
        <v>0</v>
      </c>
      <c r="BN133" s="135">
        <f t="shared" si="314"/>
        <v>0</v>
      </c>
      <c r="BO133" s="135">
        <f t="shared" si="314"/>
        <v>0</v>
      </c>
      <c r="BP133" s="135">
        <f t="shared" si="314"/>
        <v>0</v>
      </c>
      <c r="BQ133" s="135">
        <f t="shared" si="314"/>
        <v>0</v>
      </c>
      <c r="BR133" s="135">
        <f t="shared" si="314"/>
        <v>0</v>
      </c>
      <c r="BS133" s="135">
        <f t="shared" si="314"/>
        <v>0</v>
      </c>
      <c r="BT133" s="135">
        <f t="shared" si="314"/>
        <v>0</v>
      </c>
      <c r="BU133" s="135">
        <f t="shared" si="314"/>
        <v>0</v>
      </c>
      <c r="BV133" s="135">
        <f t="shared" si="314"/>
        <v>0</v>
      </c>
      <c r="BW133" s="135">
        <f t="shared" si="314"/>
        <v>0</v>
      </c>
      <c r="BX133" s="135">
        <f t="shared" si="314"/>
        <v>0</v>
      </c>
      <c r="BY133" s="135">
        <f t="shared" si="314"/>
        <v>0</v>
      </c>
      <c r="BZ133" s="135">
        <f t="shared" si="314"/>
        <v>0</v>
      </c>
      <c r="CA133" s="135">
        <f t="shared" ref="CA133:EM133" si="315">SUM(CA134:CA136)</f>
        <v>0</v>
      </c>
      <c r="CB133" s="135">
        <f t="shared" si="315"/>
        <v>0</v>
      </c>
      <c r="CC133" s="135">
        <f t="shared" si="315"/>
        <v>0</v>
      </c>
      <c r="CD133" s="135">
        <f t="shared" si="315"/>
        <v>0</v>
      </c>
      <c r="CE133" s="135">
        <f t="shared" si="315"/>
        <v>0</v>
      </c>
      <c r="CF133" s="135">
        <f t="shared" si="315"/>
        <v>0</v>
      </c>
      <c r="CG133" s="135">
        <f t="shared" si="315"/>
        <v>0</v>
      </c>
      <c r="CH133" s="135">
        <f t="shared" si="315"/>
        <v>0</v>
      </c>
      <c r="CI133" s="135">
        <f t="shared" si="315"/>
        <v>0</v>
      </c>
      <c r="CJ133" s="135">
        <f t="shared" si="315"/>
        <v>0</v>
      </c>
      <c r="CK133" s="135">
        <f t="shared" si="315"/>
        <v>0</v>
      </c>
      <c r="CL133" s="135">
        <f t="shared" si="315"/>
        <v>0</v>
      </c>
      <c r="CM133" s="135">
        <f t="shared" si="315"/>
        <v>0</v>
      </c>
      <c r="CN133" s="135">
        <f t="shared" si="315"/>
        <v>0</v>
      </c>
      <c r="CO133" s="135">
        <f t="shared" si="315"/>
        <v>0</v>
      </c>
      <c r="CP133" s="135">
        <f t="shared" si="315"/>
        <v>0</v>
      </c>
      <c r="CQ133" s="135">
        <f t="shared" si="315"/>
        <v>0</v>
      </c>
      <c r="CR133" s="135">
        <f t="shared" si="315"/>
        <v>0</v>
      </c>
      <c r="CS133" s="135">
        <f t="shared" si="315"/>
        <v>0</v>
      </c>
      <c r="CT133" s="135">
        <f t="shared" si="315"/>
        <v>0</v>
      </c>
      <c r="CU133" s="135">
        <f t="shared" si="315"/>
        <v>0</v>
      </c>
      <c r="CV133" s="135">
        <f t="shared" si="315"/>
        <v>0</v>
      </c>
      <c r="CW133" s="135">
        <f t="shared" si="315"/>
        <v>0</v>
      </c>
      <c r="CX133" s="135">
        <f t="shared" si="315"/>
        <v>0</v>
      </c>
      <c r="CY133" s="135">
        <f t="shared" si="315"/>
        <v>0</v>
      </c>
      <c r="CZ133" s="135">
        <f t="shared" si="315"/>
        <v>0</v>
      </c>
      <c r="DA133" s="135">
        <f t="shared" si="315"/>
        <v>0</v>
      </c>
      <c r="DB133" s="135">
        <f t="shared" si="315"/>
        <v>0</v>
      </c>
      <c r="DC133" s="135">
        <f t="shared" si="315"/>
        <v>0</v>
      </c>
      <c r="DD133" s="135">
        <f t="shared" si="315"/>
        <v>2</v>
      </c>
      <c r="DE133" s="135">
        <f t="shared" si="315"/>
        <v>195791.23199999999</v>
      </c>
      <c r="DF133" s="135">
        <f t="shared" si="315"/>
        <v>0</v>
      </c>
      <c r="DG133" s="135">
        <f t="shared" si="315"/>
        <v>0</v>
      </c>
      <c r="DH133" s="135">
        <f t="shared" si="315"/>
        <v>0</v>
      </c>
      <c r="DI133" s="135">
        <f t="shared" si="315"/>
        <v>0</v>
      </c>
      <c r="DJ133" s="135">
        <f t="shared" si="315"/>
        <v>0</v>
      </c>
      <c r="DK133" s="135">
        <f t="shared" si="315"/>
        <v>0</v>
      </c>
      <c r="DL133" s="135">
        <f t="shared" si="315"/>
        <v>0</v>
      </c>
      <c r="DM133" s="135">
        <f t="shared" si="315"/>
        <v>0</v>
      </c>
      <c r="DN133" s="135">
        <f t="shared" si="315"/>
        <v>0</v>
      </c>
      <c r="DO133" s="135">
        <f t="shared" si="315"/>
        <v>0</v>
      </c>
      <c r="DP133" s="135">
        <f t="shared" si="315"/>
        <v>0</v>
      </c>
      <c r="DQ133" s="135">
        <f t="shared" si="315"/>
        <v>0</v>
      </c>
      <c r="DR133" s="135">
        <f t="shared" si="315"/>
        <v>0</v>
      </c>
      <c r="DS133" s="135">
        <f t="shared" si="315"/>
        <v>0</v>
      </c>
      <c r="DT133" s="135">
        <f t="shared" si="315"/>
        <v>0</v>
      </c>
      <c r="DU133" s="135">
        <f t="shared" si="315"/>
        <v>0</v>
      </c>
      <c r="DV133" s="135">
        <f t="shared" si="315"/>
        <v>0</v>
      </c>
      <c r="DW133" s="135">
        <f t="shared" si="315"/>
        <v>0</v>
      </c>
      <c r="DX133" s="135">
        <f t="shared" si="315"/>
        <v>0</v>
      </c>
      <c r="DY133" s="135">
        <f t="shared" si="315"/>
        <v>0</v>
      </c>
      <c r="DZ133" s="135">
        <f t="shared" si="315"/>
        <v>0</v>
      </c>
      <c r="EA133" s="135">
        <f t="shared" si="315"/>
        <v>0</v>
      </c>
      <c r="EB133" s="135">
        <f t="shared" si="315"/>
        <v>0</v>
      </c>
      <c r="EC133" s="135">
        <f t="shared" si="315"/>
        <v>0</v>
      </c>
      <c r="ED133" s="135">
        <f t="shared" si="315"/>
        <v>0</v>
      </c>
      <c r="EE133" s="135">
        <f t="shared" si="315"/>
        <v>0</v>
      </c>
      <c r="EF133" s="135">
        <f t="shared" si="315"/>
        <v>0</v>
      </c>
      <c r="EG133" s="135">
        <f t="shared" si="315"/>
        <v>0</v>
      </c>
      <c r="EH133" s="135">
        <f t="shared" si="315"/>
        <v>0</v>
      </c>
      <c r="EI133" s="135">
        <f t="shared" si="315"/>
        <v>0</v>
      </c>
      <c r="EJ133" s="135"/>
      <c r="EK133" s="135"/>
      <c r="EL133" s="135">
        <f t="shared" si="315"/>
        <v>141</v>
      </c>
      <c r="EM133" s="135">
        <f t="shared" si="315"/>
        <v>11535366.752</v>
      </c>
    </row>
    <row r="134" spans="1:143" ht="30" x14ac:dyDescent="0.25">
      <c r="A134" s="112"/>
      <c r="B134" s="107">
        <v>95</v>
      </c>
      <c r="C134" s="211" t="s">
        <v>644</v>
      </c>
      <c r="D134" s="1" t="s">
        <v>269</v>
      </c>
      <c r="E134" s="17">
        <v>13520</v>
      </c>
      <c r="F134" s="18">
        <v>1.84</v>
      </c>
      <c r="G134" s="18"/>
      <c r="H134" s="122">
        <v>1</v>
      </c>
      <c r="I134" s="128"/>
      <c r="J134" s="17">
        <v>1.4</v>
      </c>
      <c r="K134" s="17">
        <v>1.68</v>
      </c>
      <c r="L134" s="17">
        <v>2.23</v>
      </c>
      <c r="M134" s="21">
        <v>2.57</v>
      </c>
      <c r="N134" s="136"/>
      <c r="O134" s="37">
        <f>N134*E134*F134*H134*J134*$O$8</f>
        <v>0</v>
      </c>
      <c r="P134" s="168"/>
      <c r="Q134" s="37">
        <f>P134*E134*F134*H134*J134*$Q$8</f>
        <v>0</v>
      </c>
      <c r="R134" s="136"/>
      <c r="S134" s="37">
        <f>R134*E134*F134*H134*J134*$S$8</f>
        <v>0</v>
      </c>
      <c r="T134" s="136"/>
      <c r="U134" s="37">
        <f>SUM(T134*E134*F134*H134*J134*$U$8)</f>
        <v>0</v>
      </c>
      <c r="V134" s="136"/>
      <c r="W134" s="136">
        <f>SUM(V134*E134*F134*H134*J134*$W$8)</f>
        <v>0</v>
      </c>
      <c r="X134" s="136"/>
      <c r="Y134" s="37">
        <f>SUM(X134*E134*F134*H134*J134*$Y$8)</f>
        <v>0</v>
      </c>
      <c r="Z134" s="136"/>
      <c r="AA134" s="37">
        <f>SUM(Z134*E134*F134*H134*J134*$AA$8)</f>
        <v>0</v>
      </c>
      <c r="AB134" s="136"/>
      <c r="AC134" s="37">
        <f>SUM(AB134*E134*F134*H134*J134*$AC$8)</f>
        <v>0</v>
      </c>
      <c r="AD134" s="136"/>
      <c r="AE134" s="37">
        <f>SUM(AD134*E134*F134*H134*K134*$AE$8)</f>
        <v>0</v>
      </c>
      <c r="AF134" s="136"/>
      <c r="AG134" s="37">
        <f>SUM(AF134*E134*F134*H134*K134*$AG$8)</f>
        <v>0</v>
      </c>
      <c r="AH134" s="136"/>
      <c r="AI134" s="37">
        <f>SUM(AH134*E134*F134*H134*J134*$AI$8)</f>
        <v>0</v>
      </c>
      <c r="AJ134" s="136"/>
      <c r="AK134" s="136">
        <f>SUM(AJ134*E134*F134*H134*J134*$AK$8)</f>
        <v>0</v>
      </c>
      <c r="AL134" s="136"/>
      <c r="AM134" s="37">
        <f>SUM(AL134*E134*F134*H134*J134*$AM$8)</f>
        <v>0</v>
      </c>
      <c r="AN134" s="136"/>
      <c r="AO134" s="37">
        <f>SUM(AN134*E134*F134*H134*J134*$AO$8)</f>
        <v>0</v>
      </c>
      <c r="AP134" s="136"/>
      <c r="AQ134" s="37">
        <f>SUM(E134*F134*H134*J134*AP134*$AQ$8)</f>
        <v>0</v>
      </c>
      <c r="AR134" s="136"/>
      <c r="AS134" s="37">
        <f>SUM(AR134*E134*F134*H134*J134*$AS$8)</f>
        <v>0</v>
      </c>
      <c r="AT134" s="136"/>
      <c r="AU134" s="37">
        <f>SUM(AT134*E134*F134*H134*J134*$AU$8)</f>
        <v>0</v>
      </c>
      <c r="AV134" s="136"/>
      <c r="AW134" s="37">
        <f>SUM(AV134*E134*F134*H134*J134*$AW$8)</f>
        <v>0</v>
      </c>
      <c r="AX134" s="136"/>
      <c r="AY134" s="37">
        <f>SUM(AX134*E134*F134*H134*J134*$AY$8)</f>
        <v>0</v>
      </c>
      <c r="AZ134" s="136"/>
      <c r="BA134" s="37">
        <f>SUM(AZ134*E134*F134*H134*J134*$BA$8)</f>
        <v>0</v>
      </c>
      <c r="BB134" s="136"/>
      <c r="BC134" s="37">
        <f>SUM(BB134*E134*F134*H134*J134*$BC$8)</f>
        <v>0</v>
      </c>
      <c r="BD134" s="136"/>
      <c r="BE134" s="37">
        <f>SUM(BD134*E134*F134*H134*J134*$BE$8)</f>
        <v>0</v>
      </c>
      <c r="BF134" s="136"/>
      <c r="BG134" s="37">
        <f>BF134*E134*F134*H134*J134*$BG$8</f>
        <v>0</v>
      </c>
      <c r="BH134" s="136"/>
      <c r="BI134" s="37">
        <f>BH134*E134*F134*H134*J134*$BI$8</f>
        <v>0</v>
      </c>
      <c r="BJ134" s="136"/>
      <c r="BK134" s="37">
        <f>BJ134*E134*F134*H134*J134*$BK$8</f>
        <v>0</v>
      </c>
      <c r="BL134" s="136"/>
      <c r="BM134" s="37">
        <f>SUM(BL134*E134*F134*H134*J134*$BM$8)</f>
        <v>0</v>
      </c>
      <c r="BN134" s="136"/>
      <c r="BO134" s="37">
        <f>SUM(BN134*E134*F134*H134*J134*$BO$8)</f>
        <v>0</v>
      </c>
      <c r="BP134" s="136"/>
      <c r="BQ134" s="37">
        <f>SUM(BP134*E134*F134*H134*J134*$BQ$8)</f>
        <v>0</v>
      </c>
      <c r="BR134" s="136"/>
      <c r="BS134" s="37">
        <f>SUM(BR134*E134*F134*H134*J134*$BS$8)</f>
        <v>0</v>
      </c>
      <c r="BT134" s="136"/>
      <c r="BU134" s="37">
        <f>SUM(BT134*E134*F134*H134*J134*$BU$8)</f>
        <v>0</v>
      </c>
      <c r="BV134" s="136"/>
      <c r="BW134" s="37">
        <f>BV134*E134*F134*H134*J134*$BW$8</f>
        <v>0</v>
      </c>
      <c r="BX134" s="136"/>
      <c r="BY134" s="37">
        <f>SUM(BX134*E134*F134*H134*J134*$BY$8)</f>
        <v>0</v>
      </c>
      <c r="BZ134" s="136"/>
      <c r="CA134" s="37">
        <f>SUM(BZ134*E134*F134*H134*J134*$CA$8)</f>
        <v>0</v>
      </c>
      <c r="CB134" s="136"/>
      <c r="CC134" s="37">
        <f>SUM(CB134*E134*F134*H134*J134*$CC$8)</f>
        <v>0</v>
      </c>
      <c r="CD134" s="136"/>
      <c r="CE134" s="37">
        <f>SUM(CD134*E134*F134*H134*J134*$CE$8)</f>
        <v>0</v>
      </c>
      <c r="CF134" s="136"/>
      <c r="CG134" s="37">
        <f>CF134*E134*F134*H134*J134*$CG$8</f>
        <v>0</v>
      </c>
      <c r="CH134" s="136"/>
      <c r="CI134" s="37">
        <f>SUM(CH134*E134*F134*H134*J134*$CI$8)</f>
        <v>0</v>
      </c>
      <c r="CJ134" s="136"/>
      <c r="CK134" s="37">
        <f>SUM(CJ134*E134*F134*H134*K134*$CK$8)</f>
        <v>0</v>
      </c>
      <c r="CL134" s="136"/>
      <c r="CM134" s="37">
        <f>SUM(CL134*E134*F134*H134*K134*$CM$8)</f>
        <v>0</v>
      </c>
      <c r="CN134" s="136"/>
      <c r="CO134" s="37">
        <f>SUM(CN134*E134*F134*H134*K134*$CO$8)</f>
        <v>0</v>
      </c>
      <c r="CP134" s="136"/>
      <c r="CQ134" s="37">
        <f>SUM(CP134*E134*F134*H134*K134*$CQ$8)</f>
        <v>0</v>
      </c>
      <c r="CR134" s="136"/>
      <c r="CS134" s="37">
        <f>SUM(CR134*E134*F134*H134*K134*$CS$8)</f>
        <v>0</v>
      </c>
      <c r="CT134" s="136"/>
      <c r="CU134" s="37">
        <f>SUM(CT134*E134*F134*H134*K134*$CU$8)</f>
        <v>0</v>
      </c>
      <c r="CV134" s="136"/>
      <c r="CW134" s="37">
        <f>SUM(CV134*E134*F134*H134*K134*$CW$8)</f>
        <v>0</v>
      </c>
      <c r="CX134" s="136"/>
      <c r="CY134" s="37">
        <f>SUM(CX134*E134*F134*H134*K134*$CY$8)</f>
        <v>0</v>
      </c>
      <c r="CZ134" s="136"/>
      <c r="DA134" s="37">
        <f>SUM(CZ134*E134*F134*H134*K134*$DA$8)</f>
        <v>0</v>
      </c>
      <c r="DB134" s="136"/>
      <c r="DC134" s="37">
        <f>SUM(DB134*E134*F134*H134*K134*$DC$8)</f>
        <v>0</v>
      </c>
      <c r="DD134" s="136"/>
      <c r="DE134" s="37">
        <f>SUM(DD134*E134*F134*H134*K134*$DE$8)</f>
        <v>0</v>
      </c>
      <c r="DF134" s="136"/>
      <c r="DG134" s="37">
        <f>SUM(DF134*E134*F134*H134*K134*$DG$8)</f>
        <v>0</v>
      </c>
      <c r="DH134" s="136"/>
      <c r="DI134" s="37">
        <f>SUM(DH134*E134*F134*H134*K134*$DI$8)</f>
        <v>0</v>
      </c>
      <c r="DJ134" s="136"/>
      <c r="DK134" s="37">
        <f>SUM(DJ134*E134*F134*H134*K134*$DK$8)</f>
        <v>0</v>
      </c>
      <c r="DL134" s="136"/>
      <c r="DM134" s="37">
        <f>SUM(DL134*E134*F134*H134*K134*$DM$8)</f>
        <v>0</v>
      </c>
      <c r="DN134" s="136"/>
      <c r="DO134" s="37">
        <f>DN134*E134*F134*H134*K134*$DO$8</f>
        <v>0</v>
      </c>
      <c r="DP134" s="136"/>
      <c r="DQ134" s="37">
        <f>SUM(DP134*E134*F134*H134*K134*$DQ$8)</f>
        <v>0</v>
      </c>
      <c r="DR134" s="136"/>
      <c r="DS134" s="37">
        <f>SUM(DR134*E134*F134*H134*K134*$DS$8)</f>
        <v>0</v>
      </c>
      <c r="DT134" s="136"/>
      <c r="DU134" s="37">
        <f>SUM(DT134*E134*F134*H134*L134*$DU$8)</f>
        <v>0</v>
      </c>
      <c r="DV134" s="172"/>
      <c r="DW134" s="37">
        <f>SUM(DV134*E134*F134*H134*M134*$DW$8)</f>
        <v>0</v>
      </c>
      <c r="DX134" s="136"/>
      <c r="DY134" s="37">
        <f>SUM(DX134*E134*F134*H134*J134*$DY$8)</f>
        <v>0</v>
      </c>
      <c r="DZ134" s="136"/>
      <c r="EA134" s="165">
        <f>SUM(DZ134*E134*F134*H134*J134*$EA$8)</f>
        <v>0</v>
      </c>
      <c r="EB134" s="136"/>
      <c r="EC134" s="37">
        <f>SUM(EB134*E134*F134*H134*J134*$EC$8)</f>
        <v>0</v>
      </c>
      <c r="ED134" s="136"/>
      <c r="EE134" s="37">
        <f>SUM(ED134*E134*F134*H134*J134*$EE$8)</f>
        <v>0</v>
      </c>
      <c r="EF134" s="136"/>
      <c r="EG134" s="37">
        <f>EF134*E134*F134*H134*J134*$EG$8</f>
        <v>0</v>
      </c>
      <c r="EH134" s="136"/>
      <c r="EI134" s="37">
        <f>EH134*E134*F134*H134*J134*$EI$8</f>
        <v>0</v>
      </c>
      <c r="EJ134" s="136"/>
      <c r="EK134" s="37"/>
      <c r="EL134" s="80">
        <f t="shared" ref="EL134:EM136" si="316">SUM(N134,X134,P134,R134,Z134,T134,V134,AB134,AD134,AF134,AH134,AJ134,AP134,AR134,AT134,AN134,CJ134,CP134,CT134,BX134,BZ134,CZ134,DB134,DD134,DF134,DH134,DJ134,DL134,AV134,AL134,AX134,AZ134,BB134,BD134,BF134,BH134,BJ134,BL134,BN134,BP134,BR134,EB134,ED134,DX134,DZ134,BT134,BV134,CR134,CL134,CN134,CV134,CX134,CB134,CD134,CF134,CH134,DN134,DP134,DR134,DT134,DV134,EF134,EH134,EJ134)</f>
        <v>0</v>
      </c>
      <c r="EM134" s="80">
        <f t="shared" si="316"/>
        <v>0</v>
      </c>
    </row>
    <row r="135" spans="1:143" x14ac:dyDescent="0.25">
      <c r="A135" s="112"/>
      <c r="B135" s="107">
        <v>96</v>
      </c>
      <c r="C135" s="211" t="s">
        <v>645</v>
      </c>
      <c r="D135" s="16" t="s">
        <v>270</v>
      </c>
      <c r="E135" s="17">
        <v>13520</v>
      </c>
      <c r="F135" s="18">
        <v>2.1800000000000002</v>
      </c>
      <c r="G135" s="18"/>
      <c r="H135" s="122">
        <v>1</v>
      </c>
      <c r="I135" s="128"/>
      <c r="J135" s="17">
        <v>1.4</v>
      </c>
      <c r="K135" s="17">
        <v>1.68</v>
      </c>
      <c r="L135" s="17">
        <v>2.23</v>
      </c>
      <c r="M135" s="21">
        <v>2.57</v>
      </c>
      <c r="N135" s="136"/>
      <c r="O135" s="37">
        <f>N135*E135*F135*H135*J135*$O$8</f>
        <v>0</v>
      </c>
      <c r="P135" s="168"/>
      <c r="Q135" s="37">
        <f>P135*E135*F135*H135*J135*$Q$8</f>
        <v>0</v>
      </c>
      <c r="R135" s="136"/>
      <c r="S135" s="37">
        <f>R135*E135*F135*H135*J135*$S$8</f>
        <v>0</v>
      </c>
      <c r="T135" s="136"/>
      <c r="U135" s="37">
        <f>SUM(T135*E135*F135*H135*J135*$U$8)</f>
        <v>0</v>
      </c>
      <c r="V135" s="136"/>
      <c r="W135" s="136">
        <f>SUM(V135*E135*F135*H135*J135*$W$8)</f>
        <v>0</v>
      </c>
      <c r="X135" s="136"/>
      <c r="Y135" s="37">
        <f>SUM(X135*E135*F135*H135*J135*$Y$8)</f>
        <v>0</v>
      </c>
      <c r="Z135" s="136"/>
      <c r="AA135" s="37">
        <f>SUM(Z135*E135*F135*H135*J135*$AA$8)</f>
        <v>0</v>
      </c>
      <c r="AB135" s="136"/>
      <c r="AC135" s="37">
        <f>SUM(AB135*E135*F135*H135*J135*$AC$8)</f>
        <v>0</v>
      </c>
      <c r="AD135" s="136"/>
      <c r="AE135" s="37">
        <f>SUM(AD135*E135*F135*H135*K135*$AE$8)</f>
        <v>0</v>
      </c>
      <c r="AF135" s="136"/>
      <c r="AG135" s="37">
        <f>SUM(AF135*E135*F135*H135*K135*$AG$8)</f>
        <v>0</v>
      </c>
      <c r="AH135" s="136"/>
      <c r="AI135" s="37">
        <f>SUM(AH135*E135*F135*H135*J135*$AI$8)</f>
        <v>0</v>
      </c>
      <c r="AJ135" s="136"/>
      <c r="AK135" s="136">
        <f>SUM(AJ135*E135*F135*H135*J135*$AK$8)</f>
        <v>0</v>
      </c>
      <c r="AL135" s="136"/>
      <c r="AM135" s="37">
        <f>SUM(AL135*E135*F135*H135*J135*$AM$8)</f>
        <v>0</v>
      </c>
      <c r="AN135" s="136"/>
      <c r="AO135" s="37">
        <f>SUM(AN135*E135*F135*H135*J135*$AO$8)</f>
        <v>0</v>
      </c>
      <c r="AP135" s="136"/>
      <c r="AQ135" s="37">
        <f>SUM(E135*F135*H135*J135*AP135*$AQ$8)</f>
        <v>0</v>
      </c>
      <c r="AR135" s="136"/>
      <c r="AS135" s="37">
        <f>SUM(AR135*E135*F135*H135*J135*$AS$8)</f>
        <v>0</v>
      </c>
      <c r="AT135" s="136"/>
      <c r="AU135" s="37">
        <f>SUM(AT135*E135*F135*H135*J135*$AU$8)</f>
        <v>0</v>
      </c>
      <c r="AV135" s="136"/>
      <c r="AW135" s="37">
        <f>SUM(AV135*E135*F135*H135*J135*$AW$8)</f>
        <v>0</v>
      </c>
      <c r="AX135" s="136"/>
      <c r="AY135" s="37">
        <f>SUM(AX135*E135*F135*H135*J135*$AY$8)</f>
        <v>0</v>
      </c>
      <c r="AZ135" s="136"/>
      <c r="BA135" s="37">
        <f>SUM(AZ135*E135*F135*H135*J135*$BA$8)</f>
        <v>0</v>
      </c>
      <c r="BB135" s="136"/>
      <c r="BC135" s="37">
        <f>SUM(BB135*E135*F135*H135*J135*$BC$8)</f>
        <v>0</v>
      </c>
      <c r="BD135" s="136"/>
      <c r="BE135" s="37">
        <f>SUM(BD135*E135*F135*H135*J135*$BE$8)</f>
        <v>0</v>
      </c>
      <c r="BF135" s="136"/>
      <c r="BG135" s="37">
        <f>BF135*E135*F135*H135*J135*$BG$8</f>
        <v>0</v>
      </c>
      <c r="BH135" s="136"/>
      <c r="BI135" s="37">
        <f>BH135*E135*F135*H135*J135*$BI$8</f>
        <v>0</v>
      </c>
      <c r="BJ135" s="136"/>
      <c r="BK135" s="37">
        <f>BJ135*E135*F135*H135*J135*$BK$8</f>
        <v>0</v>
      </c>
      <c r="BL135" s="136"/>
      <c r="BM135" s="37">
        <f>SUM(BL135*E135*F135*H135*J135*$BM$8)</f>
        <v>0</v>
      </c>
      <c r="BN135" s="136"/>
      <c r="BO135" s="37">
        <f>SUM(BN135*E135*F135*H135*J135*$BO$8)</f>
        <v>0</v>
      </c>
      <c r="BP135" s="136"/>
      <c r="BQ135" s="37">
        <f>SUM(BP135*E135*F135*H135*J135*$BQ$8)</f>
        <v>0</v>
      </c>
      <c r="BR135" s="136"/>
      <c r="BS135" s="37">
        <f>SUM(BR135*E135*F135*H135*J135*$BS$8)</f>
        <v>0</v>
      </c>
      <c r="BT135" s="136"/>
      <c r="BU135" s="37">
        <f>SUM(BT135*E135*F135*H135*J135*$BU$8)</f>
        <v>0</v>
      </c>
      <c r="BV135" s="136"/>
      <c r="BW135" s="37">
        <f>BV135*E135*F135*H135*J135*$BW$8</f>
        <v>0</v>
      </c>
      <c r="BX135" s="136"/>
      <c r="BY135" s="37">
        <f>SUM(BX135*E135*F135*H135*J135*$BY$8)</f>
        <v>0</v>
      </c>
      <c r="BZ135" s="136"/>
      <c r="CA135" s="37">
        <f>SUM(BZ135*E135*F135*H135*J135*$CA$8)</f>
        <v>0</v>
      </c>
      <c r="CB135" s="136"/>
      <c r="CC135" s="37">
        <f>SUM(CB135*E135*F135*H135*J135*$CC$8)</f>
        <v>0</v>
      </c>
      <c r="CD135" s="136"/>
      <c r="CE135" s="37">
        <f>SUM(CD135*E135*F135*H135*J135*$CE$8)</f>
        <v>0</v>
      </c>
      <c r="CF135" s="136"/>
      <c r="CG135" s="37">
        <f>CF135*E135*F135*H135*J135*$CG$8</f>
        <v>0</v>
      </c>
      <c r="CH135" s="137"/>
      <c r="CI135" s="37">
        <f>SUM(CH135*E135*F135*H135*J135*$CI$8)</f>
        <v>0</v>
      </c>
      <c r="CJ135" s="136"/>
      <c r="CK135" s="37">
        <f>SUM(CJ135*E135*F135*H135*K135*$CK$8)</f>
        <v>0</v>
      </c>
      <c r="CL135" s="136"/>
      <c r="CM135" s="37">
        <f>SUM(CL135*E135*F135*H135*K135*$CM$8)</f>
        <v>0</v>
      </c>
      <c r="CN135" s="136"/>
      <c r="CO135" s="37">
        <f>SUM(CN135*E135*F135*H135*K135*$CO$8)</f>
        <v>0</v>
      </c>
      <c r="CP135" s="136"/>
      <c r="CQ135" s="37">
        <f>SUM(CP135*E135*F135*H135*K135*$CQ$8)</f>
        <v>0</v>
      </c>
      <c r="CR135" s="136"/>
      <c r="CS135" s="37">
        <f>SUM(CR135*E135*F135*H135*K135*$CS$8)</f>
        <v>0</v>
      </c>
      <c r="CT135" s="136"/>
      <c r="CU135" s="37">
        <f>SUM(CT135*E135*F135*H135*K135*$CU$8)</f>
        <v>0</v>
      </c>
      <c r="CV135" s="136"/>
      <c r="CW135" s="37">
        <f>SUM(CV135*E135*F135*H135*K135*$CW$8)</f>
        <v>0</v>
      </c>
      <c r="CX135" s="136"/>
      <c r="CY135" s="37">
        <f>SUM(CX135*E135*F135*H135*K135*$CY$8)</f>
        <v>0</v>
      </c>
      <c r="CZ135" s="136"/>
      <c r="DA135" s="37">
        <f>SUM(CZ135*E135*F135*H135*K135*$DA$8)</f>
        <v>0</v>
      </c>
      <c r="DB135" s="136"/>
      <c r="DC135" s="37">
        <f>SUM(DB135*E135*F135*H135*K135*$DC$8)</f>
        <v>0</v>
      </c>
      <c r="DD135" s="136"/>
      <c r="DE135" s="37">
        <f>SUM(DD135*E135*F135*H135*K135*$DE$8)</f>
        <v>0</v>
      </c>
      <c r="DF135" s="136"/>
      <c r="DG135" s="37">
        <f>SUM(DF135*E135*F135*H135*K135*$DG$8)</f>
        <v>0</v>
      </c>
      <c r="DH135" s="136"/>
      <c r="DI135" s="37">
        <f>SUM(DH135*E135*F135*H135*K135*$DI$8)</f>
        <v>0</v>
      </c>
      <c r="DJ135" s="136"/>
      <c r="DK135" s="37">
        <f>SUM(DJ135*E135*F135*H135*K135*$DK$8)</f>
        <v>0</v>
      </c>
      <c r="DL135" s="136"/>
      <c r="DM135" s="37">
        <f>SUM(DL135*E135*F135*H135*K135*$DM$8)</f>
        <v>0</v>
      </c>
      <c r="DN135" s="136"/>
      <c r="DO135" s="37">
        <f>DN135*E135*F135*H135*K135*$DO$8</f>
        <v>0</v>
      </c>
      <c r="DP135" s="136"/>
      <c r="DQ135" s="37">
        <f>SUM(DP135*E135*F135*H135*K135*$DQ$8)</f>
        <v>0</v>
      </c>
      <c r="DR135" s="136"/>
      <c r="DS135" s="37">
        <f>SUM(DR135*E135*F135*H135*K135*$DS$8)</f>
        <v>0</v>
      </c>
      <c r="DT135" s="136"/>
      <c r="DU135" s="37">
        <f>SUM(DT135*E135*F135*H135*L135*$DU$8)</f>
        <v>0</v>
      </c>
      <c r="DV135" s="172"/>
      <c r="DW135" s="37">
        <f>SUM(DV135*E135*F135*H135*M135*$DW$8)</f>
        <v>0</v>
      </c>
      <c r="DX135" s="136"/>
      <c r="DY135" s="37">
        <f>SUM(DX135*E135*F135*H135*J135*$DY$8)</f>
        <v>0</v>
      </c>
      <c r="DZ135" s="136"/>
      <c r="EA135" s="165">
        <f>SUM(DZ135*E135*F135*H135*J135*$EA$8)</f>
        <v>0</v>
      </c>
      <c r="EB135" s="136"/>
      <c r="EC135" s="37">
        <f>SUM(EB135*E135*F135*H135*J135*$EC$8)</f>
        <v>0</v>
      </c>
      <c r="ED135" s="136"/>
      <c r="EE135" s="37">
        <f>SUM(ED135*E135*F135*H135*J135*$EE$8)</f>
        <v>0</v>
      </c>
      <c r="EF135" s="136"/>
      <c r="EG135" s="37">
        <f>EF135*E135*F135*H135*J135*$EG$8</f>
        <v>0</v>
      </c>
      <c r="EH135" s="136"/>
      <c r="EI135" s="37">
        <f>EH135*E135*F135*H135*J135*$EI$8</f>
        <v>0</v>
      </c>
      <c r="EJ135" s="136"/>
      <c r="EK135" s="37"/>
      <c r="EL135" s="80">
        <f t="shared" si="316"/>
        <v>0</v>
      </c>
      <c r="EM135" s="80">
        <f t="shared" si="316"/>
        <v>0</v>
      </c>
    </row>
    <row r="136" spans="1:143" x14ac:dyDescent="0.25">
      <c r="A136" s="112"/>
      <c r="B136" s="107">
        <v>97</v>
      </c>
      <c r="C136" s="211" t="s">
        <v>646</v>
      </c>
      <c r="D136" s="16" t="s">
        <v>271</v>
      </c>
      <c r="E136" s="17">
        <v>13520</v>
      </c>
      <c r="F136" s="18">
        <v>4.3099999999999996</v>
      </c>
      <c r="G136" s="18"/>
      <c r="H136" s="122">
        <v>1</v>
      </c>
      <c r="I136" s="128"/>
      <c r="J136" s="17">
        <v>1.4</v>
      </c>
      <c r="K136" s="17">
        <v>1.68</v>
      </c>
      <c r="L136" s="17">
        <v>2.23</v>
      </c>
      <c r="M136" s="21">
        <v>2.57</v>
      </c>
      <c r="N136" s="136"/>
      <c r="O136" s="37">
        <f>N136*E136*F136*H136*J136*$O$8</f>
        <v>0</v>
      </c>
      <c r="P136" s="168"/>
      <c r="Q136" s="37">
        <f>P136*E136*F136*H136*J136*$Q$8</f>
        <v>0</v>
      </c>
      <c r="R136" s="136"/>
      <c r="S136" s="37">
        <f>R136*E136*F136*H136*J136*$S$8</f>
        <v>0</v>
      </c>
      <c r="T136" s="136"/>
      <c r="U136" s="37">
        <f>SUM(T136*E136*F136*H136*J136*$U$8)</f>
        <v>0</v>
      </c>
      <c r="V136" s="136"/>
      <c r="W136" s="136">
        <f>SUM(V136*E136*F136*H136*J136*$W$8)</f>
        <v>0</v>
      </c>
      <c r="X136" s="136"/>
      <c r="Y136" s="37">
        <f>SUM(X136*E136*F136*H136*J136*$Y$8)</f>
        <v>0</v>
      </c>
      <c r="Z136" s="188">
        <f>2-1</f>
        <v>1</v>
      </c>
      <c r="AA136" s="37">
        <f>SUM(Z136*E136*F136*H136*J136*$AA$8)</f>
        <v>81579.679999999993</v>
      </c>
      <c r="AB136" s="136"/>
      <c r="AC136" s="37">
        <f>SUM(AB136*E136*F136*H136*J136*$AC$8)</f>
        <v>0</v>
      </c>
      <c r="AD136" s="136"/>
      <c r="AE136" s="37">
        <f>SUM(AD136*E136*F136*H136*K136*$AE$8)</f>
        <v>0</v>
      </c>
      <c r="AF136" s="136"/>
      <c r="AG136" s="37">
        <f>SUM(AF136*E136*F136*H136*K136*$AG$8)</f>
        <v>0</v>
      </c>
      <c r="AH136" s="136">
        <v>108</v>
      </c>
      <c r="AI136" s="37">
        <f>SUM(AH136*E136*F136*H136*J136*$AI$8)</f>
        <v>8810605.4399999995</v>
      </c>
      <c r="AJ136" s="136"/>
      <c r="AK136" s="136">
        <f>SUM(AJ136*E136*F136*H136*J136*$AK$8)</f>
        <v>0</v>
      </c>
      <c r="AL136" s="136"/>
      <c r="AM136" s="37">
        <f>SUM(AL136*E136*F136*H136*J136*$AM$8)</f>
        <v>0</v>
      </c>
      <c r="AN136" s="136"/>
      <c r="AO136" s="37">
        <f>SUM(AN136*E136*F136*H136*J136*$AO$8)</f>
        <v>0</v>
      </c>
      <c r="AP136" s="136"/>
      <c r="AQ136" s="37">
        <f>SUM(E136*F136*H136*J136*AP136*$AQ$8)</f>
        <v>0</v>
      </c>
      <c r="AR136" s="136"/>
      <c r="AS136" s="37">
        <f>SUM(AR136*E136*F136*H136*J136*$AS$8)</f>
        <v>0</v>
      </c>
      <c r="AT136" s="136"/>
      <c r="AU136" s="37">
        <f>SUM(AT136*E136*F136*H136*J136*$AU$8)</f>
        <v>0</v>
      </c>
      <c r="AV136" s="136">
        <v>30</v>
      </c>
      <c r="AW136" s="37">
        <f>SUM(AV136*E136*F136*H136*J136*$AW$8)</f>
        <v>2447390.3999999994</v>
      </c>
      <c r="AX136" s="136"/>
      <c r="AY136" s="37">
        <f>SUM(AX136*E136*F136*H136*J136*$AY$8)</f>
        <v>0</v>
      </c>
      <c r="AZ136" s="136"/>
      <c r="BA136" s="37">
        <f>SUM(AZ136*E136*F136*H136*J136*$BA$8)</f>
        <v>0</v>
      </c>
      <c r="BB136" s="136"/>
      <c r="BC136" s="37">
        <f>SUM(BB136*E136*F136*H136*J136*$BC$8)</f>
        <v>0</v>
      </c>
      <c r="BD136" s="136"/>
      <c r="BE136" s="37">
        <f>SUM(BD136*E136*F136*H136*J136*$BE$8)</f>
        <v>0</v>
      </c>
      <c r="BF136" s="136"/>
      <c r="BG136" s="37">
        <f>BF136*E136*F136*H136*J136*$BG$8</f>
        <v>0</v>
      </c>
      <c r="BH136" s="136"/>
      <c r="BI136" s="37">
        <f>BH136*E136*F136*H136*J136*$BI$8</f>
        <v>0</v>
      </c>
      <c r="BJ136" s="136"/>
      <c r="BK136" s="37">
        <f>BJ136*E136*F136*H136*J136*$BK$8</f>
        <v>0</v>
      </c>
      <c r="BL136" s="136"/>
      <c r="BM136" s="37">
        <f>SUM(BL136*E136*F136*H136*J136*$BM$8)</f>
        <v>0</v>
      </c>
      <c r="BN136" s="136"/>
      <c r="BO136" s="37">
        <f>SUM(BN136*E136*F136*H136*J136*$BO$8)</f>
        <v>0</v>
      </c>
      <c r="BP136" s="136"/>
      <c r="BQ136" s="37">
        <f>SUM(BP136*E136*F136*H136*J136*$BQ$8)</f>
        <v>0</v>
      </c>
      <c r="BR136" s="136"/>
      <c r="BS136" s="37">
        <f>SUM(BR136*E136*F136*H136*J136*$BS$8)</f>
        <v>0</v>
      </c>
      <c r="BT136" s="136"/>
      <c r="BU136" s="37">
        <f>SUM(BT136*E136*F136*H136*J136*$BU$8)</f>
        <v>0</v>
      </c>
      <c r="BV136" s="136"/>
      <c r="BW136" s="37">
        <f>BV136*E136*F136*H136*J136*$BW$8</f>
        <v>0</v>
      </c>
      <c r="BX136" s="136"/>
      <c r="BY136" s="37">
        <f>SUM(BX136*E136*F136*H136*J136*$BY$8)</f>
        <v>0</v>
      </c>
      <c r="BZ136" s="136"/>
      <c r="CA136" s="37">
        <f>SUM(BZ136*E136*F136*H136*J136*$CA$8)</f>
        <v>0</v>
      </c>
      <c r="CB136" s="136"/>
      <c r="CC136" s="37">
        <f>SUM(CB136*E136*F136*H136*J136*$CC$8)</f>
        <v>0</v>
      </c>
      <c r="CD136" s="136"/>
      <c r="CE136" s="37">
        <f>SUM(CD136*E136*F136*H136*J136*$CE$8)</f>
        <v>0</v>
      </c>
      <c r="CF136" s="136"/>
      <c r="CG136" s="37">
        <f>CF136*E136*F136*H136*J136*$CG$8</f>
        <v>0</v>
      </c>
      <c r="CH136" s="137"/>
      <c r="CI136" s="37">
        <f>SUM(CH136*E136*F136*H136*J136*$CI$8)</f>
        <v>0</v>
      </c>
      <c r="CJ136" s="136"/>
      <c r="CK136" s="37">
        <f>SUM(CJ136*E136*F136*H136*K136*$CK$8)</f>
        <v>0</v>
      </c>
      <c r="CL136" s="136"/>
      <c r="CM136" s="37">
        <f>SUM(CL136*E136*F136*H136*K136*$CM$8)</f>
        <v>0</v>
      </c>
      <c r="CN136" s="136"/>
      <c r="CO136" s="37">
        <f>SUM(CN136*E136*F136*H136*K136*$CO$8)</f>
        <v>0</v>
      </c>
      <c r="CP136" s="136"/>
      <c r="CQ136" s="37">
        <f>SUM(CP136*E136*F136*H136*K136*$CQ$8)</f>
        <v>0</v>
      </c>
      <c r="CR136" s="136"/>
      <c r="CS136" s="37">
        <f>SUM(CR136*E136*F136*H136*K136*$CS$8)</f>
        <v>0</v>
      </c>
      <c r="CT136" s="136"/>
      <c r="CU136" s="37">
        <f>SUM(CT136*E136*F136*H136*K136*$CU$8)</f>
        <v>0</v>
      </c>
      <c r="CV136" s="136"/>
      <c r="CW136" s="37">
        <f>SUM(CV136*E136*F136*H136*K136*$CW$8)</f>
        <v>0</v>
      </c>
      <c r="CX136" s="136"/>
      <c r="CY136" s="37">
        <f>SUM(CX136*E136*F136*H136*K136*$CY$8)</f>
        <v>0</v>
      </c>
      <c r="CZ136" s="136"/>
      <c r="DA136" s="37">
        <f>SUM(CZ136*E136*F136*H136*K136*$DA$8)</f>
        <v>0</v>
      </c>
      <c r="DB136" s="136"/>
      <c r="DC136" s="37">
        <f>SUM(DB136*E136*F136*H136*K136*$DC$8)</f>
        <v>0</v>
      </c>
      <c r="DD136" s="136">
        <v>2</v>
      </c>
      <c r="DE136" s="37">
        <f>SUM(DD136*E136*F136*H136*K136*$DE$8)</f>
        <v>195791.23199999999</v>
      </c>
      <c r="DF136" s="136"/>
      <c r="DG136" s="37">
        <f>SUM(DF136*E136*F136*H136*K136*$DG$8)</f>
        <v>0</v>
      </c>
      <c r="DH136" s="136"/>
      <c r="DI136" s="37">
        <f>SUM(DH136*E136*F136*H136*K136*$DI$8)</f>
        <v>0</v>
      </c>
      <c r="DJ136" s="136"/>
      <c r="DK136" s="37">
        <f>SUM(DJ136*E136*F136*H136*K136*$DK$8)</f>
        <v>0</v>
      </c>
      <c r="DL136" s="136"/>
      <c r="DM136" s="37">
        <f>SUM(DL136*E136*F136*H136*K136*$DM$8)</f>
        <v>0</v>
      </c>
      <c r="DN136" s="136"/>
      <c r="DO136" s="37">
        <f>DN136*E136*F136*H136*K136*$DO$8</f>
        <v>0</v>
      </c>
      <c r="DP136" s="136"/>
      <c r="DQ136" s="37">
        <f>SUM(DP136*E136*F136*H136*K136*$DQ$8)</f>
        <v>0</v>
      </c>
      <c r="DR136" s="136"/>
      <c r="DS136" s="37">
        <f>SUM(DR136*E136*F136*H136*K136*$DS$8)</f>
        <v>0</v>
      </c>
      <c r="DT136" s="136"/>
      <c r="DU136" s="37">
        <f>SUM(DT136*E136*F136*H136*L136*$DU$8)</f>
        <v>0</v>
      </c>
      <c r="DV136" s="172"/>
      <c r="DW136" s="37">
        <f>SUM(DV136*E136*F136*H136*M136*$DW$8)</f>
        <v>0</v>
      </c>
      <c r="DX136" s="136"/>
      <c r="DY136" s="37">
        <f>SUM(DX136*E136*F136*H136*J136*$DY$8)</f>
        <v>0</v>
      </c>
      <c r="DZ136" s="136"/>
      <c r="EA136" s="165">
        <f>SUM(DZ136*E136*F136*H136*J136*$EA$8)</f>
        <v>0</v>
      </c>
      <c r="EB136" s="136"/>
      <c r="EC136" s="37">
        <f>SUM(EB136*E136*F136*H136*J136*$EC$8)</f>
        <v>0</v>
      </c>
      <c r="ED136" s="136"/>
      <c r="EE136" s="37">
        <f>SUM(ED136*E136*F136*H136*J136*$EE$8)</f>
        <v>0</v>
      </c>
      <c r="EF136" s="136"/>
      <c r="EG136" s="37">
        <f>EF136*E136*F136*H136*J136*$EG$8</f>
        <v>0</v>
      </c>
      <c r="EH136" s="136"/>
      <c r="EI136" s="37">
        <f>EH136*E136*F136*H136*J136*$EI$8</f>
        <v>0</v>
      </c>
      <c r="EJ136" s="136"/>
      <c r="EK136" s="37"/>
      <c r="EL136" s="80">
        <f t="shared" si="316"/>
        <v>141</v>
      </c>
      <c r="EM136" s="80">
        <f t="shared" si="316"/>
        <v>11535366.752</v>
      </c>
    </row>
    <row r="137" spans="1:143" s="22" customFormat="1" x14ac:dyDescent="0.25">
      <c r="A137" s="111">
        <v>26</v>
      </c>
      <c r="B137" s="116"/>
      <c r="C137" s="223"/>
      <c r="D137" s="39" t="s">
        <v>202</v>
      </c>
      <c r="E137" s="17">
        <v>13520</v>
      </c>
      <c r="F137" s="120">
        <v>0.98</v>
      </c>
      <c r="G137" s="120"/>
      <c r="H137" s="44">
        <v>1</v>
      </c>
      <c r="I137" s="129"/>
      <c r="J137" s="124"/>
      <c r="K137" s="124"/>
      <c r="L137" s="124"/>
      <c r="M137" s="133">
        <v>2.57</v>
      </c>
      <c r="N137" s="135">
        <f>N138</f>
        <v>0</v>
      </c>
      <c r="O137" s="135">
        <f t="shared" ref="O137:BZ137" si="317">O138</f>
        <v>0</v>
      </c>
      <c r="P137" s="135">
        <f t="shared" si="317"/>
        <v>0</v>
      </c>
      <c r="Q137" s="135">
        <f t="shared" si="317"/>
        <v>0</v>
      </c>
      <c r="R137" s="135">
        <f t="shared" si="317"/>
        <v>0</v>
      </c>
      <c r="S137" s="135">
        <f t="shared" si="317"/>
        <v>0</v>
      </c>
      <c r="T137" s="135">
        <f t="shared" si="317"/>
        <v>0</v>
      </c>
      <c r="U137" s="135">
        <f t="shared" si="317"/>
        <v>0</v>
      </c>
      <c r="V137" s="135">
        <f t="shared" si="317"/>
        <v>0</v>
      </c>
      <c r="W137" s="135">
        <f t="shared" si="317"/>
        <v>0</v>
      </c>
      <c r="X137" s="135">
        <f t="shared" si="317"/>
        <v>0</v>
      </c>
      <c r="Y137" s="135">
        <f t="shared" si="317"/>
        <v>0</v>
      </c>
      <c r="Z137" s="135">
        <f t="shared" si="317"/>
        <v>0</v>
      </c>
      <c r="AA137" s="135">
        <f t="shared" si="317"/>
        <v>0</v>
      </c>
      <c r="AB137" s="135">
        <f t="shared" si="317"/>
        <v>0</v>
      </c>
      <c r="AC137" s="135">
        <f t="shared" si="317"/>
        <v>0</v>
      </c>
      <c r="AD137" s="135">
        <f t="shared" si="317"/>
        <v>0</v>
      </c>
      <c r="AE137" s="135">
        <f t="shared" si="317"/>
        <v>0</v>
      </c>
      <c r="AF137" s="135">
        <f t="shared" si="317"/>
        <v>0</v>
      </c>
      <c r="AG137" s="135">
        <f t="shared" si="317"/>
        <v>0</v>
      </c>
      <c r="AH137" s="135">
        <f t="shared" si="317"/>
        <v>0</v>
      </c>
      <c r="AI137" s="135">
        <f t="shared" si="317"/>
        <v>0</v>
      </c>
      <c r="AJ137" s="135">
        <f t="shared" si="317"/>
        <v>0</v>
      </c>
      <c r="AK137" s="135">
        <f t="shared" si="317"/>
        <v>0</v>
      </c>
      <c r="AL137" s="135">
        <f t="shared" si="317"/>
        <v>0</v>
      </c>
      <c r="AM137" s="135">
        <f t="shared" si="317"/>
        <v>0</v>
      </c>
      <c r="AN137" s="135">
        <f t="shared" si="317"/>
        <v>0</v>
      </c>
      <c r="AO137" s="135">
        <f t="shared" si="317"/>
        <v>0</v>
      </c>
      <c r="AP137" s="135">
        <f t="shared" si="317"/>
        <v>0</v>
      </c>
      <c r="AQ137" s="135">
        <f t="shared" si="317"/>
        <v>0</v>
      </c>
      <c r="AR137" s="135">
        <f t="shared" si="317"/>
        <v>0</v>
      </c>
      <c r="AS137" s="135">
        <f t="shared" si="317"/>
        <v>0</v>
      </c>
      <c r="AT137" s="135">
        <f t="shared" si="317"/>
        <v>0</v>
      </c>
      <c r="AU137" s="135">
        <f t="shared" si="317"/>
        <v>0</v>
      </c>
      <c r="AV137" s="135">
        <f t="shared" si="317"/>
        <v>0</v>
      </c>
      <c r="AW137" s="135">
        <f t="shared" si="317"/>
        <v>0</v>
      </c>
      <c r="AX137" s="135">
        <f t="shared" si="317"/>
        <v>0</v>
      </c>
      <c r="AY137" s="135">
        <f t="shared" si="317"/>
        <v>0</v>
      </c>
      <c r="AZ137" s="135">
        <f t="shared" si="317"/>
        <v>0</v>
      </c>
      <c r="BA137" s="135">
        <f t="shared" si="317"/>
        <v>0</v>
      </c>
      <c r="BB137" s="135">
        <f t="shared" si="317"/>
        <v>0</v>
      </c>
      <c r="BC137" s="135">
        <f t="shared" si="317"/>
        <v>0</v>
      </c>
      <c r="BD137" s="135">
        <f t="shared" si="317"/>
        <v>0</v>
      </c>
      <c r="BE137" s="135">
        <f t="shared" si="317"/>
        <v>0</v>
      </c>
      <c r="BF137" s="135">
        <f t="shared" si="317"/>
        <v>0</v>
      </c>
      <c r="BG137" s="135">
        <f t="shared" si="317"/>
        <v>0</v>
      </c>
      <c r="BH137" s="135">
        <f t="shared" si="317"/>
        <v>0</v>
      </c>
      <c r="BI137" s="135">
        <f t="shared" si="317"/>
        <v>0</v>
      </c>
      <c r="BJ137" s="135">
        <f t="shared" si="317"/>
        <v>0</v>
      </c>
      <c r="BK137" s="135">
        <f t="shared" si="317"/>
        <v>0</v>
      </c>
      <c r="BL137" s="135">
        <f t="shared" si="317"/>
        <v>0</v>
      </c>
      <c r="BM137" s="135">
        <f t="shared" si="317"/>
        <v>0</v>
      </c>
      <c r="BN137" s="135">
        <f t="shared" si="317"/>
        <v>0</v>
      </c>
      <c r="BO137" s="135">
        <f t="shared" si="317"/>
        <v>0</v>
      </c>
      <c r="BP137" s="135">
        <f t="shared" si="317"/>
        <v>0</v>
      </c>
      <c r="BQ137" s="135">
        <f t="shared" si="317"/>
        <v>0</v>
      </c>
      <c r="BR137" s="135">
        <f t="shared" si="317"/>
        <v>0</v>
      </c>
      <c r="BS137" s="135">
        <f t="shared" si="317"/>
        <v>0</v>
      </c>
      <c r="BT137" s="135">
        <f t="shared" si="317"/>
        <v>0</v>
      </c>
      <c r="BU137" s="135">
        <f t="shared" si="317"/>
        <v>0</v>
      </c>
      <c r="BV137" s="135">
        <f t="shared" si="317"/>
        <v>0</v>
      </c>
      <c r="BW137" s="135">
        <f t="shared" si="317"/>
        <v>0</v>
      </c>
      <c r="BX137" s="135">
        <f t="shared" si="317"/>
        <v>0</v>
      </c>
      <c r="BY137" s="135">
        <f t="shared" si="317"/>
        <v>0</v>
      </c>
      <c r="BZ137" s="135">
        <f t="shared" si="317"/>
        <v>0</v>
      </c>
      <c r="CA137" s="135">
        <f t="shared" ref="CA137:EM137" si="318">CA138</f>
        <v>0</v>
      </c>
      <c r="CB137" s="135">
        <f t="shared" si="318"/>
        <v>0</v>
      </c>
      <c r="CC137" s="135">
        <f t="shared" si="318"/>
        <v>0</v>
      </c>
      <c r="CD137" s="135">
        <f t="shared" si="318"/>
        <v>0</v>
      </c>
      <c r="CE137" s="135">
        <f t="shared" si="318"/>
        <v>0</v>
      </c>
      <c r="CF137" s="135">
        <f t="shared" si="318"/>
        <v>0</v>
      </c>
      <c r="CG137" s="135">
        <f t="shared" si="318"/>
        <v>0</v>
      </c>
      <c r="CH137" s="135">
        <f t="shared" si="318"/>
        <v>0</v>
      </c>
      <c r="CI137" s="135">
        <f t="shared" si="318"/>
        <v>0</v>
      </c>
      <c r="CJ137" s="135">
        <f t="shared" si="318"/>
        <v>0</v>
      </c>
      <c r="CK137" s="135">
        <f t="shared" si="318"/>
        <v>0</v>
      </c>
      <c r="CL137" s="135">
        <f t="shared" si="318"/>
        <v>0</v>
      </c>
      <c r="CM137" s="135">
        <f t="shared" si="318"/>
        <v>0</v>
      </c>
      <c r="CN137" s="135">
        <f t="shared" si="318"/>
        <v>0</v>
      </c>
      <c r="CO137" s="135">
        <f t="shared" si="318"/>
        <v>0</v>
      </c>
      <c r="CP137" s="135">
        <f t="shared" si="318"/>
        <v>0</v>
      </c>
      <c r="CQ137" s="135">
        <f t="shared" si="318"/>
        <v>0</v>
      </c>
      <c r="CR137" s="135">
        <f t="shared" si="318"/>
        <v>0</v>
      </c>
      <c r="CS137" s="135">
        <f t="shared" si="318"/>
        <v>0</v>
      </c>
      <c r="CT137" s="135">
        <f t="shared" si="318"/>
        <v>0</v>
      </c>
      <c r="CU137" s="135">
        <f t="shared" si="318"/>
        <v>0</v>
      </c>
      <c r="CV137" s="135">
        <f t="shared" si="318"/>
        <v>0</v>
      </c>
      <c r="CW137" s="135">
        <f t="shared" si="318"/>
        <v>0</v>
      </c>
      <c r="CX137" s="135">
        <f t="shared" si="318"/>
        <v>0</v>
      </c>
      <c r="CY137" s="135">
        <f t="shared" si="318"/>
        <v>0</v>
      </c>
      <c r="CZ137" s="135">
        <f t="shared" si="318"/>
        <v>0</v>
      </c>
      <c r="DA137" s="135">
        <f t="shared" si="318"/>
        <v>0</v>
      </c>
      <c r="DB137" s="135">
        <f t="shared" si="318"/>
        <v>0</v>
      </c>
      <c r="DC137" s="135">
        <f t="shared" si="318"/>
        <v>0</v>
      </c>
      <c r="DD137" s="135">
        <f t="shared" si="318"/>
        <v>0</v>
      </c>
      <c r="DE137" s="135">
        <f t="shared" si="318"/>
        <v>0</v>
      </c>
      <c r="DF137" s="135">
        <f t="shared" si="318"/>
        <v>0</v>
      </c>
      <c r="DG137" s="135">
        <f t="shared" si="318"/>
        <v>0</v>
      </c>
      <c r="DH137" s="135">
        <f t="shared" si="318"/>
        <v>0</v>
      </c>
      <c r="DI137" s="135">
        <f t="shared" si="318"/>
        <v>0</v>
      </c>
      <c r="DJ137" s="135">
        <f t="shared" si="318"/>
        <v>0</v>
      </c>
      <c r="DK137" s="135">
        <f t="shared" si="318"/>
        <v>0</v>
      </c>
      <c r="DL137" s="135">
        <f t="shared" si="318"/>
        <v>0</v>
      </c>
      <c r="DM137" s="135">
        <f t="shared" si="318"/>
        <v>0</v>
      </c>
      <c r="DN137" s="135">
        <f t="shared" si="318"/>
        <v>0</v>
      </c>
      <c r="DO137" s="135">
        <f t="shared" si="318"/>
        <v>0</v>
      </c>
      <c r="DP137" s="135">
        <f t="shared" si="318"/>
        <v>0</v>
      </c>
      <c r="DQ137" s="135">
        <f t="shared" si="318"/>
        <v>0</v>
      </c>
      <c r="DR137" s="135">
        <f t="shared" si="318"/>
        <v>0</v>
      </c>
      <c r="DS137" s="135">
        <f t="shared" si="318"/>
        <v>0</v>
      </c>
      <c r="DT137" s="135">
        <f t="shared" si="318"/>
        <v>0</v>
      </c>
      <c r="DU137" s="135">
        <f t="shared" si="318"/>
        <v>0</v>
      </c>
      <c r="DV137" s="135">
        <f t="shared" si="318"/>
        <v>0</v>
      </c>
      <c r="DW137" s="135">
        <f t="shared" si="318"/>
        <v>0</v>
      </c>
      <c r="DX137" s="135">
        <f t="shared" si="318"/>
        <v>0</v>
      </c>
      <c r="DY137" s="135">
        <f t="shared" si="318"/>
        <v>0</v>
      </c>
      <c r="DZ137" s="135">
        <f t="shared" si="318"/>
        <v>0</v>
      </c>
      <c r="EA137" s="135">
        <f t="shared" si="318"/>
        <v>0</v>
      </c>
      <c r="EB137" s="135">
        <f t="shared" si="318"/>
        <v>0</v>
      </c>
      <c r="EC137" s="135">
        <f t="shared" si="318"/>
        <v>0</v>
      </c>
      <c r="ED137" s="135">
        <f t="shared" si="318"/>
        <v>0</v>
      </c>
      <c r="EE137" s="135">
        <f t="shared" si="318"/>
        <v>0</v>
      </c>
      <c r="EF137" s="135">
        <f t="shared" si="318"/>
        <v>0</v>
      </c>
      <c r="EG137" s="135">
        <f t="shared" si="318"/>
        <v>0</v>
      </c>
      <c r="EH137" s="135">
        <f t="shared" si="318"/>
        <v>0</v>
      </c>
      <c r="EI137" s="135">
        <f t="shared" si="318"/>
        <v>0</v>
      </c>
      <c r="EJ137" s="135"/>
      <c r="EK137" s="135"/>
      <c r="EL137" s="135">
        <f t="shared" si="318"/>
        <v>0</v>
      </c>
      <c r="EM137" s="135">
        <f t="shared" si="318"/>
        <v>0</v>
      </c>
    </row>
    <row r="138" spans="1:143" ht="45" x14ac:dyDescent="0.25">
      <c r="A138" s="112"/>
      <c r="B138" s="107">
        <v>98</v>
      </c>
      <c r="C138" s="211" t="s">
        <v>647</v>
      </c>
      <c r="D138" s="16" t="s">
        <v>67</v>
      </c>
      <c r="E138" s="17">
        <v>13520</v>
      </c>
      <c r="F138" s="18">
        <v>0.98</v>
      </c>
      <c r="G138" s="18"/>
      <c r="H138" s="122">
        <v>1</v>
      </c>
      <c r="I138" s="128"/>
      <c r="J138" s="17">
        <v>1.4</v>
      </c>
      <c r="K138" s="17">
        <v>1.68</v>
      </c>
      <c r="L138" s="17">
        <v>2.23</v>
      </c>
      <c r="M138" s="21">
        <v>2.57</v>
      </c>
      <c r="N138" s="136"/>
      <c r="O138" s="37">
        <f>N138*E138*F138*H138*J138*$O$8</f>
        <v>0</v>
      </c>
      <c r="P138" s="168"/>
      <c r="Q138" s="37">
        <f>P138*E138*F138*H138*J138*$Q$8</f>
        <v>0</v>
      </c>
      <c r="R138" s="136"/>
      <c r="S138" s="37">
        <f>R138*E138*F138*H138*J138*$S$8</f>
        <v>0</v>
      </c>
      <c r="T138" s="136"/>
      <c r="U138" s="37">
        <f>SUM(T138*E138*F138*H138*J138*$U$8)</f>
        <v>0</v>
      </c>
      <c r="V138" s="136"/>
      <c r="W138" s="136">
        <f>SUM(V138*E138*F138*H138*J138*$W$8)</f>
        <v>0</v>
      </c>
      <c r="X138" s="136"/>
      <c r="Y138" s="37">
        <f>SUM(X138*E138*F138*H138*J138*$Y$8)</f>
        <v>0</v>
      </c>
      <c r="Z138" s="136"/>
      <c r="AA138" s="37">
        <f>SUM(Z138*E138*F138*H138*J138*$AA$8)</f>
        <v>0</v>
      </c>
      <c r="AB138" s="136"/>
      <c r="AC138" s="37">
        <f>SUM(AB138*E138*F138*H138*J138*$AC$8)</f>
        <v>0</v>
      </c>
      <c r="AD138" s="136"/>
      <c r="AE138" s="37">
        <f>SUM(AD138*E138*F138*H138*K138*$AE$8)</f>
        <v>0</v>
      </c>
      <c r="AF138" s="136"/>
      <c r="AG138" s="37">
        <f>SUM(AF138*E138*F138*H138*K138*$AG$8)</f>
        <v>0</v>
      </c>
      <c r="AH138" s="136"/>
      <c r="AI138" s="37">
        <f>SUM(AH138*E138*F138*H138*J138*$AI$8)</f>
        <v>0</v>
      </c>
      <c r="AJ138" s="136"/>
      <c r="AK138" s="136">
        <f>SUM(AJ138*E138*F138*H138*J138*$AK$8)</f>
        <v>0</v>
      </c>
      <c r="AL138" s="136"/>
      <c r="AM138" s="37">
        <f>SUM(AL138*E138*F138*H138*J138*$AM$8)</f>
        <v>0</v>
      </c>
      <c r="AN138" s="136"/>
      <c r="AO138" s="37">
        <f>SUM(AN138*E138*F138*H138*J138*$AO$8)</f>
        <v>0</v>
      </c>
      <c r="AP138" s="136"/>
      <c r="AQ138" s="37">
        <f>SUM(E138*F138*H138*J138*AP138*$AQ$8)</f>
        <v>0</v>
      </c>
      <c r="AR138" s="136"/>
      <c r="AS138" s="37">
        <f>SUM(AR138*E138*F138*H138*J138*$AS$8)</f>
        <v>0</v>
      </c>
      <c r="AT138" s="136"/>
      <c r="AU138" s="37">
        <f>SUM(AT138*E138*F138*H138*J138*$AU$8)</f>
        <v>0</v>
      </c>
      <c r="AV138" s="136"/>
      <c r="AW138" s="37">
        <f>SUM(AV138*E138*F138*H138*J138*$AW$8)</f>
        <v>0</v>
      </c>
      <c r="AX138" s="136"/>
      <c r="AY138" s="37">
        <f>SUM(AX138*E138*F138*H138*J138*$AY$8)</f>
        <v>0</v>
      </c>
      <c r="AZ138" s="136"/>
      <c r="BA138" s="37">
        <f>SUM(AZ138*E138*F138*H138*J138*$BA$8)</f>
        <v>0</v>
      </c>
      <c r="BB138" s="136"/>
      <c r="BC138" s="37">
        <f>SUM(BB138*E138*F138*H138*J138*$BC$8)</f>
        <v>0</v>
      </c>
      <c r="BD138" s="136"/>
      <c r="BE138" s="37">
        <f>SUM(BD138*E138*F138*H138*J138*$BE$8)</f>
        <v>0</v>
      </c>
      <c r="BF138" s="136"/>
      <c r="BG138" s="37">
        <f>BF138*E138*F138*H138*J138*$BG$8</f>
        <v>0</v>
      </c>
      <c r="BH138" s="136"/>
      <c r="BI138" s="37">
        <f>BH138*E138*F138*H138*J138*$BI$8</f>
        <v>0</v>
      </c>
      <c r="BJ138" s="136"/>
      <c r="BK138" s="37">
        <f>BJ138*E138*F138*H138*J138*$BK$8</f>
        <v>0</v>
      </c>
      <c r="BL138" s="136"/>
      <c r="BM138" s="37">
        <f>SUM(BL138*E138*F138*H138*J138*$BM$8)</f>
        <v>0</v>
      </c>
      <c r="BN138" s="136"/>
      <c r="BO138" s="37">
        <f>SUM(BN138*E138*F138*H138*J138*$BO$8)</f>
        <v>0</v>
      </c>
      <c r="BP138" s="136"/>
      <c r="BQ138" s="37">
        <f>SUM(BP138*E138*F138*H138*J138*$BQ$8)</f>
        <v>0</v>
      </c>
      <c r="BR138" s="136"/>
      <c r="BS138" s="37">
        <f>SUM(BR138*E138*F138*H138*J138*$BS$8)</f>
        <v>0</v>
      </c>
      <c r="BT138" s="136"/>
      <c r="BU138" s="37">
        <f>SUM(BT138*E138*F138*H138*J138*$BU$8)</f>
        <v>0</v>
      </c>
      <c r="BV138" s="136"/>
      <c r="BW138" s="37">
        <f>BV138*E138*F138*H138*J138*$BW$8</f>
        <v>0</v>
      </c>
      <c r="BX138" s="136"/>
      <c r="BY138" s="37">
        <f>SUM(BX138*E138*F138*H138*J138*$BY$8)</f>
        <v>0</v>
      </c>
      <c r="BZ138" s="136"/>
      <c r="CA138" s="37">
        <f>SUM(BZ138*E138*F138*H138*J138*$CA$8)</f>
        <v>0</v>
      </c>
      <c r="CB138" s="136"/>
      <c r="CC138" s="37">
        <f>SUM(CB138*E138*F138*H138*J138*$CC$8)</f>
        <v>0</v>
      </c>
      <c r="CD138" s="136"/>
      <c r="CE138" s="37">
        <f>SUM(CD138*E138*F138*H138*J138*$CE$8)</f>
        <v>0</v>
      </c>
      <c r="CF138" s="136"/>
      <c r="CG138" s="37">
        <f>CF138*E138*F138*H138*J138*$CG$8</f>
        <v>0</v>
      </c>
      <c r="CH138" s="137"/>
      <c r="CI138" s="37">
        <f>SUM(CH138*E138*F138*H138*J138*$CI$8)</f>
        <v>0</v>
      </c>
      <c r="CJ138" s="136"/>
      <c r="CK138" s="37">
        <f>SUM(CJ138*E138*F138*H138*K138*$CK$8)</f>
        <v>0</v>
      </c>
      <c r="CL138" s="136"/>
      <c r="CM138" s="37">
        <f>SUM(CL138*E138*F138*H138*K138*$CM$8)</f>
        <v>0</v>
      </c>
      <c r="CN138" s="136"/>
      <c r="CO138" s="37">
        <f>SUM(CN138*E138*F138*H138*K138*$CO$8)</f>
        <v>0</v>
      </c>
      <c r="CP138" s="136"/>
      <c r="CQ138" s="37">
        <f>SUM(CP138*E138*F138*H138*K138*$CQ$8)</f>
        <v>0</v>
      </c>
      <c r="CR138" s="136"/>
      <c r="CS138" s="37">
        <f>SUM(CR138*E138*F138*H138*K138*$CS$8)</f>
        <v>0</v>
      </c>
      <c r="CT138" s="136"/>
      <c r="CU138" s="37">
        <f>SUM(CT138*E138*F138*H138*K138*$CU$8)</f>
        <v>0</v>
      </c>
      <c r="CV138" s="136"/>
      <c r="CW138" s="37">
        <f>SUM(CV138*E138*F138*H138*K138*$CW$8)</f>
        <v>0</v>
      </c>
      <c r="CX138" s="136"/>
      <c r="CY138" s="37">
        <f>SUM(CX138*E138*F138*H138*K138*$CY$8)</f>
        <v>0</v>
      </c>
      <c r="CZ138" s="136"/>
      <c r="DA138" s="37">
        <f>SUM(CZ138*E138*F138*H138*K138*$DA$8)</f>
        <v>0</v>
      </c>
      <c r="DB138" s="136"/>
      <c r="DC138" s="37">
        <f>SUM(DB138*E138*F138*H138*K138*$DC$8)</f>
        <v>0</v>
      </c>
      <c r="DD138" s="136"/>
      <c r="DE138" s="37">
        <f>SUM(DD138*E138*F138*H138*K138*$DE$8)</f>
        <v>0</v>
      </c>
      <c r="DF138" s="136"/>
      <c r="DG138" s="37">
        <f>SUM(DF138*E138*F138*H138*K138*$DG$8)</f>
        <v>0</v>
      </c>
      <c r="DH138" s="136"/>
      <c r="DI138" s="37">
        <f>SUM(DH138*E138*F138*H138*K138*$DI$8)</f>
        <v>0</v>
      </c>
      <c r="DJ138" s="136"/>
      <c r="DK138" s="37">
        <f>SUM(DJ138*E138*F138*H138*K138*$DK$8)</f>
        <v>0</v>
      </c>
      <c r="DL138" s="136"/>
      <c r="DM138" s="37">
        <f>SUM(DL138*E138*F138*H138*K138*$DM$8)</f>
        <v>0</v>
      </c>
      <c r="DN138" s="136"/>
      <c r="DO138" s="37">
        <f>DN138*E138*F138*H138*K138*$DO$8</f>
        <v>0</v>
      </c>
      <c r="DP138" s="136"/>
      <c r="DQ138" s="37">
        <f>SUM(DP138*E138*F138*H138*K138*$DQ$8)</f>
        <v>0</v>
      </c>
      <c r="DR138" s="136"/>
      <c r="DS138" s="37">
        <f>SUM(DR138*E138*F138*H138*K138*$DS$8)</f>
        <v>0</v>
      </c>
      <c r="DT138" s="136"/>
      <c r="DU138" s="37">
        <f>SUM(DT138*E138*F138*H138*L138*$DU$8)</f>
        <v>0</v>
      </c>
      <c r="DV138" s="172"/>
      <c r="DW138" s="37">
        <f>SUM(DV138*E138*F138*H138*M138*$DW$8)</f>
        <v>0</v>
      </c>
      <c r="DX138" s="136"/>
      <c r="DY138" s="37">
        <f>SUM(DX138*E138*F138*H138*J138*$DY$8)</f>
        <v>0</v>
      </c>
      <c r="DZ138" s="136"/>
      <c r="EA138" s="165">
        <f>SUM(DZ138*E138*F138*H138*J138*$EA$8)</f>
        <v>0</v>
      </c>
      <c r="EB138" s="136"/>
      <c r="EC138" s="37">
        <f>SUM(EB138*E138*F138*H138*J138*$EC$8)</f>
        <v>0</v>
      </c>
      <c r="ED138" s="136"/>
      <c r="EE138" s="37">
        <f>SUM(ED138*E138*F138*H138*J138*$EE$8)</f>
        <v>0</v>
      </c>
      <c r="EF138" s="136"/>
      <c r="EG138" s="37">
        <f>EF138*E138*F138*H138*J138*$EG$8</f>
        <v>0</v>
      </c>
      <c r="EH138" s="136"/>
      <c r="EI138" s="37">
        <f>EH138*E138*F138*H138*J138*$EI$8</f>
        <v>0</v>
      </c>
      <c r="EJ138" s="136"/>
      <c r="EK138" s="37"/>
      <c r="EL138" s="80">
        <f>SUM(N138,X138,P138,R138,Z138,T138,V138,AB138,AD138,AF138,AH138,AJ138,AP138,AR138,AT138,AN138,CJ138,CP138,CT138,BX138,BZ138,CZ138,DB138,DD138,DF138,DH138,DJ138,DL138,AV138,AL138,AX138,AZ138,BB138,BD138,BF138,BH138,BJ138,BL138,BN138,BP138,BR138,EB138,ED138,DX138,DZ138,BT138,BV138,CR138,CL138,CN138,CV138,CX138,CB138,CD138,CF138,CH138,DN138,DP138,DR138,DT138,DV138,EF138,EH138,EJ138)</f>
        <v>0</v>
      </c>
      <c r="EM138" s="80">
        <f>SUM(O138,Y138,Q138,S138,AA138,U138,W138,AC138,AE138,AG138,AI138,AK138,AQ138,AS138,AU138,AO138,CK138,CQ138,CU138,BY138,CA138,DA138,DC138,DE138,DG138,DI138,DK138,DM138,AW138,AM138,AY138,BA138,BC138,BE138,BG138,BI138,BK138,BM138,BO138,BQ138,BS138,EC138,EE138,DY138,EA138,BU138,BW138,CS138,CM138,CO138,CW138,CY138,CC138,CE138,CG138,CI138,DO138,DQ138,DS138,DU138,DW138,EG138,EI138,EK138)</f>
        <v>0</v>
      </c>
    </row>
    <row r="139" spans="1:143" s="22" customFormat="1" x14ac:dyDescent="0.25">
      <c r="A139" s="111">
        <v>27</v>
      </c>
      <c r="B139" s="116"/>
      <c r="C139" s="223"/>
      <c r="D139" s="39" t="s">
        <v>58</v>
      </c>
      <c r="E139" s="17">
        <v>13520</v>
      </c>
      <c r="F139" s="120">
        <v>0.74</v>
      </c>
      <c r="G139" s="120"/>
      <c r="H139" s="44">
        <v>1</v>
      </c>
      <c r="I139" s="129"/>
      <c r="J139" s="124"/>
      <c r="K139" s="124"/>
      <c r="L139" s="124"/>
      <c r="M139" s="133">
        <v>2.57</v>
      </c>
      <c r="N139" s="135">
        <f>N140</f>
        <v>0</v>
      </c>
      <c r="O139" s="135">
        <f t="shared" ref="O139:BZ139" si="319">O140</f>
        <v>0</v>
      </c>
      <c r="P139" s="135">
        <f t="shared" si="319"/>
        <v>0</v>
      </c>
      <c r="Q139" s="135">
        <f t="shared" si="319"/>
        <v>0</v>
      </c>
      <c r="R139" s="135">
        <f t="shared" si="319"/>
        <v>0</v>
      </c>
      <c r="S139" s="135">
        <f t="shared" si="319"/>
        <v>0</v>
      </c>
      <c r="T139" s="135">
        <f t="shared" si="319"/>
        <v>0</v>
      </c>
      <c r="U139" s="135">
        <f t="shared" si="319"/>
        <v>0</v>
      </c>
      <c r="V139" s="135">
        <f t="shared" si="319"/>
        <v>0</v>
      </c>
      <c r="W139" s="135">
        <f t="shared" si="319"/>
        <v>0</v>
      </c>
      <c r="X139" s="135">
        <f t="shared" si="319"/>
        <v>0</v>
      </c>
      <c r="Y139" s="135">
        <f t="shared" si="319"/>
        <v>0</v>
      </c>
      <c r="Z139" s="135">
        <f t="shared" si="319"/>
        <v>0</v>
      </c>
      <c r="AA139" s="135">
        <f t="shared" si="319"/>
        <v>0</v>
      </c>
      <c r="AB139" s="135">
        <f t="shared" si="319"/>
        <v>0</v>
      </c>
      <c r="AC139" s="135">
        <f t="shared" si="319"/>
        <v>0</v>
      </c>
      <c r="AD139" s="135">
        <f t="shared" si="319"/>
        <v>0</v>
      </c>
      <c r="AE139" s="135">
        <f t="shared" si="319"/>
        <v>0</v>
      </c>
      <c r="AF139" s="135">
        <f t="shared" si="319"/>
        <v>0</v>
      </c>
      <c r="AG139" s="135">
        <f t="shared" si="319"/>
        <v>0</v>
      </c>
      <c r="AH139" s="135">
        <f t="shared" si="319"/>
        <v>0</v>
      </c>
      <c r="AI139" s="135">
        <f t="shared" si="319"/>
        <v>0</v>
      </c>
      <c r="AJ139" s="135">
        <f t="shared" si="319"/>
        <v>0</v>
      </c>
      <c r="AK139" s="135">
        <f t="shared" si="319"/>
        <v>0</v>
      </c>
      <c r="AL139" s="135">
        <f t="shared" si="319"/>
        <v>0</v>
      </c>
      <c r="AM139" s="135">
        <f t="shared" si="319"/>
        <v>0</v>
      </c>
      <c r="AN139" s="135">
        <f t="shared" si="319"/>
        <v>0</v>
      </c>
      <c r="AO139" s="135">
        <f t="shared" si="319"/>
        <v>0</v>
      </c>
      <c r="AP139" s="135">
        <f t="shared" si="319"/>
        <v>0</v>
      </c>
      <c r="AQ139" s="135">
        <f t="shared" si="319"/>
        <v>0</v>
      </c>
      <c r="AR139" s="135">
        <f t="shared" si="319"/>
        <v>0</v>
      </c>
      <c r="AS139" s="135">
        <f t="shared" si="319"/>
        <v>0</v>
      </c>
      <c r="AT139" s="135">
        <f t="shared" si="319"/>
        <v>0</v>
      </c>
      <c r="AU139" s="135">
        <f t="shared" si="319"/>
        <v>0</v>
      </c>
      <c r="AV139" s="135">
        <f t="shared" si="319"/>
        <v>0</v>
      </c>
      <c r="AW139" s="135">
        <f t="shared" si="319"/>
        <v>0</v>
      </c>
      <c r="AX139" s="135">
        <f t="shared" si="319"/>
        <v>0</v>
      </c>
      <c r="AY139" s="135">
        <f t="shared" si="319"/>
        <v>0</v>
      </c>
      <c r="AZ139" s="135">
        <f t="shared" si="319"/>
        <v>0</v>
      </c>
      <c r="BA139" s="135">
        <f t="shared" si="319"/>
        <v>0</v>
      </c>
      <c r="BB139" s="135">
        <f t="shared" si="319"/>
        <v>0</v>
      </c>
      <c r="BC139" s="135">
        <f t="shared" si="319"/>
        <v>0</v>
      </c>
      <c r="BD139" s="135">
        <f t="shared" si="319"/>
        <v>0</v>
      </c>
      <c r="BE139" s="135">
        <f t="shared" si="319"/>
        <v>0</v>
      </c>
      <c r="BF139" s="135">
        <f t="shared" si="319"/>
        <v>16</v>
      </c>
      <c r="BG139" s="135">
        <f t="shared" si="319"/>
        <v>224107.51999999996</v>
      </c>
      <c r="BH139" s="135">
        <f t="shared" si="319"/>
        <v>0</v>
      </c>
      <c r="BI139" s="135">
        <f t="shared" si="319"/>
        <v>0</v>
      </c>
      <c r="BJ139" s="135">
        <f t="shared" si="319"/>
        <v>0</v>
      </c>
      <c r="BK139" s="135">
        <f t="shared" si="319"/>
        <v>0</v>
      </c>
      <c r="BL139" s="135">
        <f t="shared" si="319"/>
        <v>0</v>
      </c>
      <c r="BM139" s="135">
        <f t="shared" si="319"/>
        <v>0</v>
      </c>
      <c r="BN139" s="135">
        <f t="shared" si="319"/>
        <v>0</v>
      </c>
      <c r="BO139" s="135">
        <f t="shared" si="319"/>
        <v>0</v>
      </c>
      <c r="BP139" s="135">
        <f t="shared" si="319"/>
        <v>0</v>
      </c>
      <c r="BQ139" s="135">
        <f t="shared" si="319"/>
        <v>0</v>
      </c>
      <c r="BR139" s="135">
        <f t="shared" si="319"/>
        <v>0</v>
      </c>
      <c r="BS139" s="135">
        <f t="shared" si="319"/>
        <v>0</v>
      </c>
      <c r="BT139" s="135">
        <f t="shared" si="319"/>
        <v>0</v>
      </c>
      <c r="BU139" s="135">
        <f t="shared" si="319"/>
        <v>0</v>
      </c>
      <c r="BV139" s="135">
        <f t="shared" si="319"/>
        <v>0</v>
      </c>
      <c r="BW139" s="135">
        <f t="shared" si="319"/>
        <v>0</v>
      </c>
      <c r="BX139" s="135">
        <f t="shared" si="319"/>
        <v>0</v>
      </c>
      <c r="BY139" s="135">
        <f t="shared" si="319"/>
        <v>0</v>
      </c>
      <c r="BZ139" s="135">
        <f t="shared" si="319"/>
        <v>0</v>
      </c>
      <c r="CA139" s="135">
        <f t="shared" ref="CA139:EM139" si="320">CA140</f>
        <v>0</v>
      </c>
      <c r="CB139" s="135">
        <f t="shared" si="320"/>
        <v>0</v>
      </c>
      <c r="CC139" s="135">
        <f t="shared" si="320"/>
        <v>0</v>
      </c>
      <c r="CD139" s="135">
        <f t="shared" si="320"/>
        <v>0</v>
      </c>
      <c r="CE139" s="135">
        <f t="shared" si="320"/>
        <v>0</v>
      </c>
      <c r="CF139" s="135">
        <f t="shared" si="320"/>
        <v>0</v>
      </c>
      <c r="CG139" s="135">
        <f t="shared" si="320"/>
        <v>0</v>
      </c>
      <c r="CH139" s="135">
        <f t="shared" si="320"/>
        <v>0</v>
      </c>
      <c r="CI139" s="135">
        <f t="shared" si="320"/>
        <v>0</v>
      </c>
      <c r="CJ139" s="135">
        <f t="shared" si="320"/>
        <v>15</v>
      </c>
      <c r="CK139" s="135">
        <f t="shared" si="320"/>
        <v>252120.95999999999</v>
      </c>
      <c r="CL139" s="135">
        <f t="shared" si="320"/>
        <v>0</v>
      </c>
      <c r="CM139" s="135">
        <f t="shared" si="320"/>
        <v>0</v>
      </c>
      <c r="CN139" s="135">
        <f t="shared" si="320"/>
        <v>0</v>
      </c>
      <c r="CO139" s="135">
        <f t="shared" si="320"/>
        <v>0</v>
      </c>
      <c r="CP139" s="135">
        <f t="shared" si="320"/>
        <v>0</v>
      </c>
      <c r="CQ139" s="135">
        <f t="shared" si="320"/>
        <v>0</v>
      </c>
      <c r="CR139" s="135">
        <f t="shared" si="320"/>
        <v>0</v>
      </c>
      <c r="CS139" s="135">
        <f t="shared" si="320"/>
        <v>0</v>
      </c>
      <c r="CT139" s="135">
        <f t="shared" si="320"/>
        <v>0</v>
      </c>
      <c r="CU139" s="135">
        <f t="shared" si="320"/>
        <v>0</v>
      </c>
      <c r="CV139" s="135">
        <f t="shared" si="320"/>
        <v>0</v>
      </c>
      <c r="CW139" s="135">
        <f t="shared" si="320"/>
        <v>0</v>
      </c>
      <c r="CX139" s="135">
        <f t="shared" si="320"/>
        <v>0</v>
      </c>
      <c r="CY139" s="135">
        <f t="shared" si="320"/>
        <v>0</v>
      </c>
      <c r="CZ139" s="135">
        <f t="shared" si="320"/>
        <v>0</v>
      </c>
      <c r="DA139" s="135">
        <f t="shared" si="320"/>
        <v>0</v>
      </c>
      <c r="DB139" s="135">
        <f t="shared" si="320"/>
        <v>0</v>
      </c>
      <c r="DC139" s="135">
        <f t="shared" si="320"/>
        <v>0</v>
      </c>
      <c r="DD139" s="135">
        <f t="shared" si="320"/>
        <v>7</v>
      </c>
      <c r="DE139" s="135">
        <f t="shared" si="320"/>
        <v>117656.448</v>
      </c>
      <c r="DF139" s="135">
        <f t="shared" si="320"/>
        <v>0</v>
      </c>
      <c r="DG139" s="135">
        <f t="shared" si="320"/>
        <v>0</v>
      </c>
      <c r="DH139" s="135">
        <f t="shared" si="320"/>
        <v>0</v>
      </c>
      <c r="DI139" s="135">
        <f t="shared" si="320"/>
        <v>0</v>
      </c>
      <c r="DJ139" s="135">
        <f t="shared" si="320"/>
        <v>0</v>
      </c>
      <c r="DK139" s="135">
        <f t="shared" si="320"/>
        <v>0</v>
      </c>
      <c r="DL139" s="135">
        <f t="shared" si="320"/>
        <v>0</v>
      </c>
      <c r="DM139" s="135">
        <f t="shared" si="320"/>
        <v>0</v>
      </c>
      <c r="DN139" s="135">
        <f t="shared" si="320"/>
        <v>0</v>
      </c>
      <c r="DO139" s="135">
        <f t="shared" si="320"/>
        <v>0</v>
      </c>
      <c r="DP139" s="135">
        <f t="shared" si="320"/>
        <v>0</v>
      </c>
      <c r="DQ139" s="135">
        <f t="shared" si="320"/>
        <v>0</v>
      </c>
      <c r="DR139" s="135">
        <f t="shared" si="320"/>
        <v>0</v>
      </c>
      <c r="DS139" s="135">
        <f t="shared" si="320"/>
        <v>0</v>
      </c>
      <c r="DT139" s="135">
        <f t="shared" si="320"/>
        <v>0</v>
      </c>
      <c r="DU139" s="135">
        <f t="shared" si="320"/>
        <v>0</v>
      </c>
      <c r="DV139" s="135">
        <f t="shared" si="320"/>
        <v>0</v>
      </c>
      <c r="DW139" s="135">
        <f t="shared" si="320"/>
        <v>0</v>
      </c>
      <c r="DX139" s="135">
        <f t="shared" si="320"/>
        <v>0</v>
      </c>
      <c r="DY139" s="135">
        <f t="shared" si="320"/>
        <v>0</v>
      </c>
      <c r="DZ139" s="135">
        <f t="shared" si="320"/>
        <v>0</v>
      </c>
      <c r="EA139" s="135">
        <f t="shared" si="320"/>
        <v>0</v>
      </c>
      <c r="EB139" s="135">
        <f t="shared" si="320"/>
        <v>0</v>
      </c>
      <c r="EC139" s="135">
        <f t="shared" si="320"/>
        <v>0</v>
      </c>
      <c r="ED139" s="135">
        <f t="shared" si="320"/>
        <v>0</v>
      </c>
      <c r="EE139" s="135">
        <f t="shared" si="320"/>
        <v>0</v>
      </c>
      <c r="EF139" s="135">
        <f t="shared" si="320"/>
        <v>0</v>
      </c>
      <c r="EG139" s="135">
        <f t="shared" si="320"/>
        <v>0</v>
      </c>
      <c r="EH139" s="135">
        <f t="shared" si="320"/>
        <v>0</v>
      </c>
      <c r="EI139" s="135">
        <f t="shared" si="320"/>
        <v>0</v>
      </c>
      <c r="EJ139" s="135"/>
      <c r="EK139" s="135"/>
      <c r="EL139" s="135">
        <f t="shared" si="320"/>
        <v>38</v>
      </c>
      <c r="EM139" s="135">
        <f t="shared" si="320"/>
        <v>593884.92799999996</v>
      </c>
    </row>
    <row r="140" spans="1:143" ht="30" x14ac:dyDescent="0.25">
      <c r="A140" s="112"/>
      <c r="B140" s="107">
        <v>99</v>
      </c>
      <c r="C140" s="211" t="s">
        <v>648</v>
      </c>
      <c r="D140" s="1" t="s">
        <v>57</v>
      </c>
      <c r="E140" s="17">
        <v>13520</v>
      </c>
      <c r="F140" s="119">
        <v>0.74</v>
      </c>
      <c r="G140" s="119"/>
      <c r="H140" s="122">
        <v>1</v>
      </c>
      <c r="I140" s="128"/>
      <c r="J140" s="17">
        <v>1.4</v>
      </c>
      <c r="K140" s="17">
        <v>1.68</v>
      </c>
      <c r="L140" s="17">
        <v>2.23</v>
      </c>
      <c r="M140" s="21">
        <v>2.57</v>
      </c>
      <c r="N140" s="136"/>
      <c r="O140" s="37">
        <f>N140*E140*F140*H140*J140*$O$8</f>
        <v>0</v>
      </c>
      <c r="P140" s="168"/>
      <c r="Q140" s="37">
        <f>P140*E140*F140*H140*J140*$Q$8</f>
        <v>0</v>
      </c>
      <c r="R140" s="136"/>
      <c r="S140" s="37">
        <f>R140*E140*F140*H140*J140*$S$8</f>
        <v>0</v>
      </c>
      <c r="T140" s="136"/>
      <c r="U140" s="37">
        <f>SUM(T140*E140*F140*H140*J140*$U$8)</f>
        <v>0</v>
      </c>
      <c r="V140" s="136"/>
      <c r="W140" s="136">
        <f>SUM(V140*E140*F140*H140*J140*$W$8)</f>
        <v>0</v>
      </c>
      <c r="X140" s="136"/>
      <c r="Y140" s="37">
        <f>SUM(X140*E140*F140*H140*J140*$Y$8)</f>
        <v>0</v>
      </c>
      <c r="Z140" s="136"/>
      <c r="AA140" s="37">
        <f>SUM(Z140*E140*F140*H140*J140*$AA$8)</f>
        <v>0</v>
      </c>
      <c r="AB140" s="136"/>
      <c r="AC140" s="37">
        <f>SUM(AB140*E140*F140*H140*J140*$AC$8)</f>
        <v>0</v>
      </c>
      <c r="AD140" s="136"/>
      <c r="AE140" s="37">
        <f>SUM(AD140*E140*F140*H140*K140*$AE$8)</f>
        <v>0</v>
      </c>
      <c r="AF140" s="136"/>
      <c r="AG140" s="37">
        <f>SUM(AF140*E140*F140*H140*K140*$AG$8)</f>
        <v>0</v>
      </c>
      <c r="AH140" s="136"/>
      <c r="AI140" s="37">
        <f>SUM(AH140*E140*F140*H140*J140*$AI$8)</f>
        <v>0</v>
      </c>
      <c r="AJ140" s="136"/>
      <c r="AK140" s="136">
        <f>SUM(AJ140*E140*F140*H140*J140*$AK$8)</f>
        <v>0</v>
      </c>
      <c r="AL140" s="136"/>
      <c r="AM140" s="37">
        <f>SUM(AL140*E140*F140*H140*J140*$AM$8)</f>
        <v>0</v>
      </c>
      <c r="AN140" s="136"/>
      <c r="AO140" s="37">
        <f>SUM(AN140*E140*F140*H140*J140*$AO$8)</f>
        <v>0</v>
      </c>
      <c r="AP140" s="136"/>
      <c r="AQ140" s="37">
        <f>SUM(E140*F140*H140*J140*AP140*$AQ$8)</f>
        <v>0</v>
      </c>
      <c r="AR140" s="136"/>
      <c r="AS140" s="37">
        <f>SUM(AR140*E140*F140*H140*J140*$AS$8)</f>
        <v>0</v>
      </c>
      <c r="AT140" s="136"/>
      <c r="AU140" s="37">
        <f>SUM(AT140*E140*F140*H140*J140*$AU$8)</f>
        <v>0</v>
      </c>
      <c r="AV140" s="136"/>
      <c r="AW140" s="37">
        <f>SUM(AV140*E140*F140*H140*J140*$AW$8)</f>
        <v>0</v>
      </c>
      <c r="AX140" s="136"/>
      <c r="AY140" s="37">
        <f>SUM(AX140*E140*F140*H140*J140*$AY$8)</f>
        <v>0</v>
      </c>
      <c r="AZ140" s="136"/>
      <c r="BA140" s="37">
        <f>SUM(AZ140*E140*F140*H140*J140*$BA$8)</f>
        <v>0</v>
      </c>
      <c r="BB140" s="136"/>
      <c r="BC140" s="37">
        <f>SUM(BB140*E140*F140*H140*J140*$BC$8)</f>
        <v>0</v>
      </c>
      <c r="BD140" s="136"/>
      <c r="BE140" s="37">
        <f>SUM(BD140*E140*F140*H140*J140*$BE$8)</f>
        <v>0</v>
      </c>
      <c r="BF140" s="136">
        <v>16</v>
      </c>
      <c r="BG140" s="37">
        <f>BF140*E140*F140*H140*J140*$BG$8</f>
        <v>224107.51999999996</v>
      </c>
      <c r="BH140" s="136"/>
      <c r="BI140" s="37">
        <f>BH140*E140*F140*H140*J140*$BI$8</f>
        <v>0</v>
      </c>
      <c r="BJ140" s="136"/>
      <c r="BK140" s="37">
        <f>BJ140*E140*F140*H140*J140*$BK$8</f>
        <v>0</v>
      </c>
      <c r="BL140" s="136"/>
      <c r="BM140" s="37">
        <f>SUM(BL140*E140*F140*H140*J140*$BM$8)</f>
        <v>0</v>
      </c>
      <c r="BN140" s="136"/>
      <c r="BO140" s="37">
        <f>SUM(BN140*E140*F140*H140*J140*$BO$8)</f>
        <v>0</v>
      </c>
      <c r="BP140" s="136"/>
      <c r="BQ140" s="37">
        <f>SUM(BP140*E140*F140*H140*J140*$BQ$8)</f>
        <v>0</v>
      </c>
      <c r="BR140" s="136"/>
      <c r="BS140" s="37">
        <f>SUM(BR140*E140*F140*H140*J140*$BS$8)</f>
        <v>0</v>
      </c>
      <c r="BT140" s="136"/>
      <c r="BU140" s="37">
        <f>SUM(BT140*E140*F140*H140*J140*$BU$8)</f>
        <v>0</v>
      </c>
      <c r="BV140" s="136"/>
      <c r="BW140" s="37">
        <f>BV140*E140*F140*H140*J140*$BW$8</f>
        <v>0</v>
      </c>
      <c r="BX140" s="136"/>
      <c r="BY140" s="37">
        <f>SUM(BX140*E140*F140*H140*J140*$BY$8)</f>
        <v>0</v>
      </c>
      <c r="BZ140" s="136"/>
      <c r="CA140" s="37">
        <f>SUM(BZ140*E140*F140*H140*J140*$CA$8)</f>
        <v>0</v>
      </c>
      <c r="CB140" s="136"/>
      <c r="CC140" s="37">
        <f>SUM(CB140*E140*F140*H140*J140*$CC$8)</f>
        <v>0</v>
      </c>
      <c r="CD140" s="136"/>
      <c r="CE140" s="37">
        <f>SUM(CD140*E140*F140*H140*J140*$CE$8)</f>
        <v>0</v>
      </c>
      <c r="CF140" s="136"/>
      <c r="CG140" s="37">
        <f>CF140*E140*F140*H140*J140*$CG$8</f>
        <v>0</v>
      </c>
      <c r="CH140" s="136"/>
      <c r="CI140" s="37">
        <f>SUM(CH140*E140*F140*H140*J140*$CI$8)</f>
        <v>0</v>
      </c>
      <c r="CJ140" s="136">
        <v>15</v>
      </c>
      <c r="CK140" s="37">
        <f>SUM(CJ140*E140*F140*H140*K140*$CK$8)</f>
        <v>252120.95999999999</v>
      </c>
      <c r="CL140" s="136"/>
      <c r="CM140" s="37">
        <f>SUM(CL140*E140*F140*H140*K140*$CM$8)</f>
        <v>0</v>
      </c>
      <c r="CN140" s="136"/>
      <c r="CO140" s="37">
        <f>SUM(CN140*E140*F140*H140*K140*$CO$8)</f>
        <v>0</v>
      </c>
      <c r="CP140" s="136"/>
      <c r="CQ140" s="37">
        <f>SUM(CP140*E140*F140*H140*K140*$CQ$8)</f>
        <v>0</v>
      </c>
      <c r="CR140" s="136"/>
      <c r="CS140" s="37">
        <f>SUM(CR140*E140*F140*H140*K140*$CS$8)</f>
        <v>0</v>
      </c>
      <c r="CT140" s="136"/>
      <c r="CU140" s="37">
        <f>SUM(CT140*E140*F140*H140*K140*$CU$8)</f>
        <v>0</v>
      </c>
      <c r="CV140" s="136"/>
      <c r="CW140" s="37">
        <f>SUM(CV140*E140*F140*H140*K140*$CW$8)</f>
        <v>0</v>
      </c>
      <c r="CX140" s="136"/>
      <c r="CY140" s="37">
        <f>SUM(CX140*E140*F140*H140*K140*$CY$8)</f>
        <v>0</v>
      </c>
      <c r="CZ140" s="136"/>
      <c r="DA140" s="37">
        <f>SUM(CZ140*E140*F140*H140*K140*$DA$8)</f>
        <v>0</v>
      </c>
      <c r="DB140" s="136"/>
      <c r="DC140" s="37">
        <f>SUM(DB140*E140*F140*H140*K140*$DC$8)</f>
        <v>0</v>
      </c>
      <c r="DD140" s="136">
        <v>7</v>
      </c>
      <c r="DE140" s="37">
        <f>SUM(DD140*E140*F140*H140*K140*$DE$8)</f>
        <v>117656.448</v>
      </c>
      <c r="DF140" s="136"/>
      <c r="DG140" s="37">
        <f>SUM(DF140*E140*F140*H140*K140*$DG$8)</f>
        <v>0</v>
      </c>
      <c r="DH140" s="136"/>
      <c r="DI140" s="37">
        <f>SUM(DH140*E140*F140*H140*K140*$DI$8)</f>
        <v>0</v>
      </c>
      <c r="DJ140" s="136"/>
      <c r="DK140" s="37">
        <f>SUM(DJ140*E140*F140*H140*K140*$DK$8)</f>
        <v>0</v>
      </c>
      <c r="DL140" s="136"/>
      <c r="DM140" s="37">
        <f>SUM(DL140*E140*F140*H140*K140*$DM$8)</f>
        <v>0</v>
      </c>
      <c r="DN140" s="136"/>
      <c r="DO140" s="37">
        <f>DN140*E140*F140*H140*K140*$DO$8</f>
        <v>0</v>
      </c>
      <c r="DP140" s="136"/>
      <c r="DQ140" s="37">
        <f>SUM(DP140*E140*F140*H140*K140*$DQ$8)</f>
        <v>0</v>
      </c>
      <c r="DR140" s="136"/>
      <c r="DS140" s="37">
        <f>SUM(DR140*E140*F140*H140*K140*$DS$8)</f>
        <v>0</v>
      </c>
      <c r="DT140" s="136"/>
      <c r="DU140" s="37">
        <f>SUM(DT140*E140*F140*H140*L140*$DU$8)</f>
        <v>0</v>
      </c>
      <c r="DV140" s="172"/>
      <c r="DW140" s="37">
        <f>SUM(DV140*E140*F140*H140*M140*$DW$8)</f>
        <v>0</v>
      </c>
      <c r="DX140" s="136"/>
      <c r="DY140" s="37">
        <f>SUM(DX140*E140*F140*H140*J140*$DY$8)</f>
        <v>0</v>
      </c>
      <c r="DZ140" s="136"/>
      <c r="EA140" s="165">
        <f>SUM(DZ140*E140*F140*H140*J140*$EA$8)</f>
        <v>0</v>
      </c>
      <c r="EB140" s="136"/>
      <c r="EC140" s="37">
        <f>SUM(EB140*E140*F140*H140*J140*$EC$8)</f>
        <v>0</v>
      </c>
      <c r="ED140" s="136"/>
      <c r="EE140" s="37">
        <f>SUM(ED140*E140*F140*H140*J140*$EE$8)</f>
        <v>0</v>
      </c>
      <c r="EF140" s="136"/>
      <c r="EG140" s="37">
        <f>EF140*E140*F140*H140*J140*$EG$8</f>
        <v>0</v>
      </c>
      <c r="EH140" s="136"/>
      <c r="EI140" s="37">
        <f>EH140*E140*F140*H140*J140*$EI$8</f>
        <v>0</v>
      </c>
      <c r="EJ140" s="136"/>
      <c r="EK140" s="37"/>
      <c r="EL140" s="80">
        <f>SUM(N140,X140,P140,R140,Z140,T140,V140,AB140,AD140,AF140,AH140,AJ140,AP140,AR140,AT140,AN140,CJ140,CP140,CT140,BX140,BZ140,CZ140,DB140,DD140,DF140,DH140,DJ140,DL140,AV140,AL140,AX140,AZ140,BB140,BD140,BF140,BH140,BJ140,BL140,BN140,BP140,BR140,EB140,ED140,DX140,DZ140,BT140,BV140,CR140,CL140,CN140,CV140,CX140,CB140,CD140,CF140,CH140,DN140,DP140,DR140,DT140,DV140,EF140,EH140,EJ140)</f>
        <v>38</v>
      </c>
      <c r="EM140" s="80">
        <f>SUM(O140,Y140,Q140,S140,AA140,U140,W140,AC140,AE140,AG140,AI140,AK140,AQ140,AS140,AU140,AO140,CK140,CQ140,CU140,BY140,CA140,DA140,DC140,DE140,DG140,DI140,DK140,DM140,AW140,AM140,AY140,BA140,BC140,BE140,BG140,BI140,BK140,BM140,BO140,BQ140,BS140,EC140,EE140,DY140,EA140,BU140,BW140,CS140,CM140,CO140,CW140,CY140,CC140,CE140,CG140,CI140,DO140,DQ140,DS140,DU140,DW140,EG140,EI140,EK140)</f>
        <v>593884.92799999996</v>
      </c>
    </row>
    <row r="141" spans="1:143" s="22" customFormat="1" x14ac:dyDescent="0.25">
      <c r="A141" s="111">
        <v>28</v>
      </c>
      <c r="B141" s="116"/>
      <c r="C141" s="223"/>
      <c r="D141" s="39" t="s">
        <v>59</v>
      </c>
      <c r="E141" s="17">
        <v>13520</v>
      </c>
      <c r="F141" s="120">
        <v>1.32</v>
      </c>
      <c r="G141" s="120"/>
      <c r="H141" s="44">
        <v>1</v>
      </c>
      <c r="I141" s="129"/>
      <c r="J141" s="124"/>
      <c r="K141" s="124"/>
      <c r="L141" s="124"/>
      <c r="M141" s="133">
        <v>2.57</v>
      </c>
      <c r="N141" s="135">
        <f>N142</f>
        <v>0</v>
      </c>
      <c r="O141" s="135">
        <f t="shared" ref="O141:BZ141" si="321">O142</f>
        <v>0</v>
      </c>
      <c r="P141" s="135">
        <f t="shared" si="321"/>
        <v>0</v>
      </c>
      <c r="Q141" s="135">
        <f t="shared" si="321"/>
        <v>0</v>
      </c>
      <c r="R141" s="135">
        <f t="shared" si="321"/>
        <v>52</v>
      </c>
      <c r="S141" s="135">
        <f t="shared" si="321"/>
        <v>1299217.9199999999</v>
      </c>
      <c r="T141" s="135">
        <f t="shared" si="321"/>
        <v>0</v>
      </c>
      <c r="U141" s="135">
        <f t="shared" si="321"/>
        <v>0</v>
      </c>
      <c r="V141" s="135">
        <f t="shared" si="321"/>
        <v>0</v>
      </c>
      <c r="W141" s="135">
        <f t="shared" si="321"/>
        <v>0</v>
      </c>
      <c r="X141" s="135">
        <f t="shared" si="321"/>
        <v>0</v>
      </c>
      <c r="Y141" s="135">
        <f t="shared" si="321"/>
        <v>0</v>
      </c>
      <c r="Z141" s="135">
        <f t="shared" si="321"/>
        <v>0</v>
      </c>
      <c r="AA141" s="135">
        <f t="shared" si="321"/>
        <v>0</v>
      </c>
      <c r="AB141" s="135">
        <f t="shared" si="321"/>
        <v>0</v>
      </c>
      <c r="AC141" s="135">
        <f t="shared" si="321"/>
        <v>0</v>
      </c>
      <c r="AD141" s="135">
        <f t="shared" si="321"/>
        <v>14</v>
      </c>
      <c r="AE141" s="135">
        <f t="shared" si="321"/>
        <v>419747.32799999998</v>
      </c>
      <c r="AF141" s="135">
        <f t="shared" si="321"/>
        <v>0</v>
      </c>
      <c r="AG141" s="135">
        <f t="shared" si="321"/>
        <v>0</v>
      </c>
      <c r="AH141" s="135">
        <f t="shared" si="321"/>
        <v>0</v>
      </c>
      <c r="AI141" s="135">
        <f t="shared" si="321"/>
        <v>0</v>
      </c>
      <c r="AJ141" s="135">
        <f t="shared" si="321"/>
        <v>0</v>
      </c>
      <c r="AK141" s="135">
        <f t="shared" si="321"/>
        <v>0</v>
      </c>
      <c r="AL141" s="135">
        <f t="shared" si="321"/>
        <v>0</v>
      </c>
      <c r="AM141" s="135">
        <f t="shared" si="321"/>
        <v>0</v>
      </c>
      <c r="AN141" s="135">
        <f t="shared" si="321"/>
        <v>0</v>
      </c>
      <c r="AO141" s="135">
        <f t="shared" si="321"/>
        <v>0</v>
      </c>
      <c r="AP141" s="135">
        <f t="shared" si="321"/>
        <v>0</v>
      </c>
      <c r="AQ141" s="135">
        <f t="shared" si="321"/>
        <v>0</v>
      </c>
      <c r="AR141" s="135">
        <f t="shared" si="321"/>
        <v>0</v>
      </c>
      <c r="AS141" s="135">
        <f t="shared" si="321"/>
        <v>0</v>
      </c>
      <c r="AT141" s="135">
        <f t="shared" si="321"/>
        <v>0</v>
      </c>
      <c r="AU141" s="135">
        <f t="shared" si="321"/>
        <v>0</v>
      </c>
      <c r="AV141" s="135">
        <f t="shared" si="321"/>
        <v>0</v>
      </c>
      <c r="AW141" s="135">
        <f t="shared" si="321"/>
        <v>0</v>
      </c>
      <c r="AX141" s="135">
        <f t="shared" si="321"/>
        <v>0</v>
      </c>
      <c r="AY141" s="135">
        <f t="shared" si="321"/>
        <v>0</v>
      </c>
      <c r="AZ141" s="135">
        <f t="shared" si="321"/>
        <v>0</v>
      </c>
      <c r="BA141" s="135">
        <f t="shared" si="321"/>
        <v>0</v>
      </c>
      <c r="BB141" s="135">
        <f t="shared" si="321"/>
        <v>0</v>
      </c>
      <c r="BC141" s="135">
        <f t="shared" si="321"/>
        <v>0</v>
      </c>
      <c r="BD141" s="135">
        <f t="shared" si="321"/>
        <v>0</v>
      </c>
      <c r="BE141" s="135">
        <f t="shared" si="321"/>
        <v>0</v>
      </c>
      <c r="BF141" s="135">
        <f t="shared" si="321"/>
        <v>0</v>
      </c>
      <c r="BG141" s="135">
        <f t="shared" si="321"/>
        <v>0</v>
      </c>
      <c r="BH141" s="135">
        <f t="shared" si="321"/>
        <v>0</v>
      </c>
      <c r="BI141" s="135">
        <f t="shared" si="321"/>
        <v>0</v>
      </c>
      <c r="BJ141" s="135">
        <f t="shared" si="321"/>
        <v>0</v>
      </c>
      <c r="BK141" s="135">
        <f t="shared" si="321"/>
        <v>0</v>
      </c>
      <c r="BL141" s="135">
        <f t="shared" si="321"/>
        <v>0</v>
      </c>
      <c r="BM141" s="135">
        <f t="shared" si="321"/>
        <v>0</v>
      </c>
      <c r="BN141" s="135">
        <f t="shared" si="321"/>
        <v>0</v>
      </c>
      <c r="BO141" s="135">
        <f t="shared" si="321"/>
        <v>0</v>
      </c>
      <c r="BP141" s="135">
        <f t="shared" si="321"/>
        <v>0</v>
      </c>
      <c r="BQ141" s="135">
        <f t="shared" si="321"/>
        <v>0</v>
      </c>
      <c r="BR141" s="135">
        <f t="shared" si="321"/>
        <v>0</v>
      </c>
      <c r="BS141" s="135">
        <f t="shared" si="321"/>
        <v>0</v>
      </c>
      <c r="BT141" s="135">
        <f t="shared" si="321"/>
        <v>0</v>
      </c>
      <c r="BU141" s="135">
        <f t="shared" si="321"/>
        <v>0</v>
      </c>
      <c r="BV141" s="135">
        <f t="shared" si="321"/>
        <v>0</v>
      </c>
      <c r="BW141" s="135">
        <f t="shared" si="321"/>
        <v>0</v>
      </c>
      <c r="BX141" s="135">
        <f t="shared" si="321"/>
        <v>0</v>
      </c>
      <c r="BY141" s="135">
        <f t="shared" si="321"/>
        <v>0</v>
      </c>
      <c r="BZ141" s="135">
        <f t="shared" si="321"/>
        <v>0</v>
      </c>
      <c r="CA141" s="135">
        <f t="shared" ref="CA141:EM141" si="322">CA142</f>
        <v>0</v>
      </c>
      <c r="CB141" s="135">
        <f t="shared" si="322"/>
        <v>0</v>
      </c>
      <c r="CC141" s="135">
        <f t="shared" si="322"/>
        <v>0</v>
      </c>
      <c r="CD141" s="135">
        <f t="shared" si="322"/>
        <v>0</v>
      </c>
      <c r="CE141" s="135">
        <f t="shared" si="322"/>
        <v>0</v>
      </c>
      <c r="CF141" s="135">
        <f t="shared" si="322"/>
        <v>0</v>
      </c>
      <c r="CG141" s="135">
        <f t="shared" si="322"/>
        <v>0</v>
      </c>
      <c r="CH141" s="135">
        <f t="shared" si="322"/>
        <v>0</v>
      </c>
      <c r="CI141" s="135">
        <f t="shared" si="322"/>
        <v>0</v>
      </c>
      <c r="CJ141" s="135">
        <f t="shared" si="322"/>
        <v>0</v>
      </c>
      <c r="CK141" s="135">
        <f t="shared" si="322"/>
        <v>0</v>
      </c>
      <c r="CL141" s="135">
        <f t="shared" si="322"/>
        <v>0</v>
      </c>
      <c r="CM141" s="135">
        <f t="shared" si="322"/>
        <v>0</v>
      </c>
      <c r="CN141" s="135">
        <f t="shared" si="322"/>
        <v>0</v>
      </c>
      <c r="CO141" s="135">
        <f t="shared" si="322"/>
        <v>0</v>
      </c>
      <c r="CP141" s="135">
        <f t="shared" si="322"/>
        <v>0</v>
      </c>
      <c r="CQ141" s="135">
        <f t="shared" si="322"/>
        <v>0</v>
      </c>
      <c r="CR141" s="135">
        <f t="shared" si="322"/>
        <v>0</v>
      </c>
      <c r="CS141" s="135">
        <f t="shared" si="322"/>
        <v>0</v>
      </c>
      <c r="CT141" s="135">
        <f t="shared" si="322"/>
        <v>0</v>
      </c>
      <c r="CU141" s="135">
        <f t="shared" si="322"/>
        <v>0</v>
      </c>
      <c r="CV141" s="135">
        <f t="shared" si="322"/>
        <v>0</v>
      </c>
      <c r="CW141" s="135">
        <f t="shared" si="322"/>
        <v>0</v>
      </c>
      <c r="CX141" s="135">
        <f t="shared" si="322"/>
        <v>0</v>
      </c>
      <c r="CY141" s="135">
        <f t="shared" si="322"/>
        <v>0</v>
      </c>
      <c r="CZ141" s="135">
        <f t="shared" si="322"/>
        <v>0</v>
      </c>
      <c r="DA141" s="135">
        <f t="shared" si="322"/>
        <v>0</v>
      </c>
      <c r="DB141" s="135">
        <f t="shared" si="322"/>
        <v>0</v>
      </c>
      <c r="DC141" s="135">
        <f t="shared" si="322"/>
        <v>0</v>
      </c>
      <c r="DD141" s="135">
        <f t="shared" si="322"/>
        <v>0</v>
      </c>
      <c r="DE141" s="135">
        <f t="shared" si="322"/>
        <v>0</v>
      </c>
      <c r="DF141" s="135">
        <f t="shared" si="322"/>
        <v>0</v>
      </c>
      <c r="DG141" s="135">
        <f t="shared" si="322"/>
        <v>0</v>
      </c>
      <c r="DH141" s="135">
        <f t="shared" si="322"/>
        <v>0</v>
      </c>
      <c r="DI141" s="135">
        <f t="shared" si="322"/>
        <v>0</v>
      </c>
      <c r="DJ141" s="135">
        <f t="shared" si="322"/>
        <v>0</v>
      </c>
      <c r="DK141" s="135">
        <f t="shared" si="322"/>
        <v>0</v>
      </c>
      <c r="DL141" s="135">
        <f t="shared" si="322"/>
        <v>0</v>
      </c>
      <c r="DM141" s="135">
        <f t="shared" si="322"/>
        <v>0</v>
      </c>
      <c r="DN141" s="135">
        <f t="shared" si="322"/>
        <v>0</v>
      </c>
      <c r="DO141" s="135">
        <f t="shared" si="322"/>
        <v>0</v>
      </c>
      <c r="DP141" s="135">
        <f t="shared" si="322"/>
        <v>0</v>
      </c>
      <c r="DQ141" s="135">
        <f t="shared" si="322"/>
        <v>0</v>
      </c>
      <c r="DR141" s="135">
        <f t="shared" si="322"/>
        <v>0</v>
      </c>
      <c r="DS141" s="135">
        <f t="shared" si="322"/>
        <v>0</v>
      </c>
      <c r="DT141" s="135">
        <f t="shared" si="322"/>
        <v>0</v>
      </c>
      <c r="DU141" s="135">
        <f t="shared" si="322"/>
        <v>0</v>
      </c>
      <c r="DV141" s="135">
        <f t="shared" si="322"/>
        <v>0</v>
      </c>
      <c r="DW141" s="135">
        <f t="shared" si="322"/>
        <v>0</v>
      </c>
      <c r="DX141" s="135">
        <f t="shared" si="322"/>
        <v>0</v>
      </c>
      <c r="DY141" s="135">
        <f t="shared" si="322"/>
        <v>0</v>
      </c>
      <c r="DZ141" s="135">
        <f t="shared" si="322"/>
        <v>0</v>
      </c>
      <c r="EA141" s="135">
        <f t="shared" si="322"/>
        <v>0</v>
      </c>
      <c r="EB141" s="135">
        <f t="shared" si="322"/>
        <v>0</v>
      </c>
      <c r="EC141" s="135">
        <f t="shared" si="322"/>
        <v>0</v>
      </c>
      <c r="ED141" s="135">
        <f t="shared" si="322"/>
        <v>0</v>
      </c>
      <c r="EE141" s="135">
        <f t="shared" si="322"/>
        <v>0</v>
      </c>
      <c r="EF141" s="135">
        <f t="shared" si="322"/>
        <v>0</v>
      </c>
      <c r="EG141" s="135">
        <f t="shared" si="322"/>
        <v>0</v>
      </c>
      <c r="EH141" s="135">
        <f t="shared" si="322"/>
        <v>0</v>
      </c>
      <c r="EI141" s="135">
        <f t="shared" si="322"/>
        <v>0</v>
      </c>
      <c r="EJ141" s="135"/>
      <c r="EK141" s="135"/>
      <c r="EL141" s="135">
        <f t="shared" si="322"/>
        <v>66</v>
      </c>
      <c r="EM141" s="135">
        <f t="shared" si="322"/>
        <v>1718965.2479999999</v>
      </c>
    </row>
    <row r="142" spans="1:143" ht="45" x14ac:dyDescent="0.25">
      <c r="A142" s="112"/>
      <c r="B142" s="107">
        <v>100</v>
      </c>
      <c r="C142" s="211" t="s">
        <v>649</v>
      </c>
      <c r="D142" s="16" t="s">
        <v>272</v>
      </c>
      <c r="E142" s="17">
        <v>13520</v>
      </c>
      <c r="F142" s="18">
        <v>1.32</v>
      </c>
      <c r="G142" s="18"/>
      <c r="H142" s="122">
        <v>1</v>
      </c>
      <c r="I142" s="128"/>
      <c r="J142" s="17">
        <v>1.4</v>
      </c>
      <c r="K142" s="17">
        <v>1.68</v>
      </c>
      <c r="L142" s="17">
        <v>2.23</v>
      </c>
      <c r="M142" s="21">
        <v>2.57</v>
      </c>
      <c r="N142" s="136"/>
      <c r="O142" s="37">
        <f>N142*E142*F142*H142*J142*$O$8</f>
        <v>0</v>
      </c>
      <c r="P142" s="168"/>
      <c r="Q142" s="37">
        <f>P142*E142*F142*H142*J142*$Q$8</f>
        <v>0</v>
      </c>
      <c r="R142" s="213">
        <f>52</f>
        <v>52</v>
      </c>
      <c r="S142" s="37">
        <f>R142*E142*F142*H142*J142*$S$8</f>
        <v>1299217.9199999999</v>
      </c>
      <c r="T142" s="136"/>
      <c r="U142" s="37">
        <f>SUM(T142*E142*F142*H142*J142*$U$8)</f>
        <v>0</v>
      </c>
      <c r="V142" s="136"/>
      <c r="W142" s="136">
        <f>SUM(V142*E142*F142*H142*J142*$W$8)</f>
        <v>0</v>
      </c>
      <c r="X142" s="136"/>
      <c r="Y142" s="37">
        <f>SUM(X142*E142*F142*H142*J142*$Y$8)</f>
        <v>0</v>
      </c>
      <c r="Z142" s="136"/>
      <c r="AA142" s="37">
        <f>SUM(Z142*E142*F142*H142*J142*$AA$8)</f>
        <v>0</v>
      </c>
      <c r="AB142" s="136"/>
      <c r="AC142" s="37">
        <f>SUM(AB142*E142*F142*H142*J142*$AC$8)</f>
        <v>0</v>
      </c>
      <c r="AD142" s="136">
        <v>14</v>
      </c>
      <c r="AE142" s="37">
        <f>SUM(AD142*E142*F142*H142*K142*$AE$8)</f>
        <v>419747.32799999998</v>
      </c>
      <c r="AF142" s="136"/>
      <c r="AG142" s="37">
        <f>SUM(AF142*E142*F142*H142*K142*$AG$8)</f>
        <v>0</v>
      </c>
      <c r="AH142" s="136"/>
      <c r="AI142" s="37">
        <f>SUM(AH142*E142*F142*H142*J142*$AI$8)</f>
        <v>0</v>
      </c>
      <c r="AJ142" s="136"/>
      <c r="AK142" s="136">
        <f>SUM(AJ142*E142*F142*H142*J142*$AK$8)</f>
        <v>0</v>
      </c>
      <c r="AL142" s="136"/>
      <c r="AM142" s="37">
        <f>SUM(AL142*E142*F142*H142*J142*$AM$8)</f>
        <v>0</v>
      </c>
      <c r="AN142" s="136"/>
      <c r="AO142" s="37">
        <f>SUM(AN142*E142*F142*H142*J142*$AO$8)</f>
        <v>0</v>
      </c>
      <c r="AP142" s="136"/>
      <c r="AQ142" s="37">
        <f>SUM(E142*F142*H142*J142*AP142*$AQ$8)</f>
        <v>0</v>
      </c>
      <c r="AR142" s="136"/>
      <c r="AS142" s="37">
        <f>SUM(AR142*E142*F142*H142*J142*$AS$8)</f>
        <v>0</v>
      </c>
      <c r="AT142" s="136"/>
      <c r="AU142" s="37">
        <f>SUM(AT142*E142*F142*H142*J142*$AU$8)</f>
        <v>0</v>
      </c>
      <c r="AV142" s="136"/>
      <c r="AW142" s="37">
        <f>SUM(AV142*E142*F142*H142*J142*$AW$8)</f>
        <v>0</v>
      </c>
      <c r="AX142" s="136"/>
      <c r="AY142" s="37">
        <f>SUM(AX142*E142*F142*H142*J142*$AY$8)</f>
        <v>0</v>
      </c>
      <c r="AZ142" s="136"/>
      <c r="BA142" s="37">
        <f>SUM(AZ142*E142*F142*H142*J142*$BA$8)</f>
        <v>0</v>
      </c>
      <c r="BB142" s="136"/>
      <c r="BC142" s="37">
        <f>SUM(BB142*E142*F142*H142*J142*$BC$8)</f>
        <v>0</v>
      </c>
      <c r="BD142" s="136"/>
      <c r="BE142" s="37">
        <f>SUM(BD142*E142*F142*H142*J142*$BE$8)</f>
        <v>0</v>
      </c>
      <c r="BF142" s="136"/>
      <c r="BG142" s="37">
        <f>BF142*E142*F142*H142*J142*$BG$8</f>
        <v>0</v>
      </c>
      <c r="BH142" s="136"/>
      <c r="BI142" s="37">
        <f>BH142*E142*F142*H142*J142*$BI$8</f>
        <v>0</v>
      </c>
      <c r="BJ142" s="136"/>
      <c r="BK142" s="37">
        <f>BJ142*E142*F142*H142*J142*$BK$8</f>
        <v>0</v>
      </c>
      <c r="BL142" s="136"/>
      <c r="BM142" s="37">
        <f>SUM(BL142*E142*F142*H142*J142*$BM$8)</f>
        <v>0</v>
      </c>
      <c r="BN142" s="136"/>
      <c r="BO142" s="37">
        <f>SUM(BN142*E142*F142*H142*J142*$BO$8)</f>
        <v>0</v>
      </c>
      <c r="BP142" s="136"/>
      <c r="BQ142" s="37">
        <f>SUM(BP142*E142*F142*H142*J142*$BQ$8)</f>
        <v>0</v>
      </c>
      <c r="BR142" s="136"/>
      <c r="BS142" s="37">
        <f>SUM(BR142*E142*F142*H142*J142*$BS$8)</f>
        <v>0</v>
      </c>
      <c r="BT142" s="136"/>
      <c r="BU142" s="37">
        <f>SUM(BT142*E142*F142*H142*J142*$BU$8)</f>
        <v>0</v>
      </c>
      <c r="BV142" s="136"/>
      <c r="BW142" s="37">
        <f>BV142*E142*F142*H142*J142*$BW$8</f>
        <v>0</v>
      </c>
      <c r="BX142" s="136"/>
      <c r="BY142" s="37">
        <f>SUM(BX142*E142*F142*H142*J142*$BY$8)</f>
        <v>0</v>
      </c>
      <c r="BZ142" s="136"/>
      <c r="CA142" s="37">
        <f>SUM(BZ142*E142*F142*H142*J142*$CA$8)</f>
        <v>0</v>
      </c>
      <c r="CB142" s="136"/>
      <c r="CC142" s="37">
        <f>SUM(CB142*E142*F142*H142*J142*$CC$8)</f>
        <v>0</v>
      </c>
      <c r="CD142" s="136"/>
      <c r="CE142" s="37">
        <f>SUM(CD142*E142*F142*H142*J142*$CE$8)</f>
        <v>0</v>
      </c>
      <c r="CF142" s="136"/>
      <c r="CG142" s="37">
        <f>CF142*E142*F142*H142*J142*$CG$8</f>
        <v>0</v>
      </c>
      <c r="CH142" s="137"/>
      <c r="CI142" s="37">
        <f>SUM(CH142*E142*F142*H142*J142*$CI$8)</f>
        <v>0</v>
      </c>
      <c r="CJ142" s="136"/>
      <c r="CK142" s="37">
        <f>SUM(CJ142*E142*F142*H142*K142*$CK$8)</f>
        <v>0</v>
      </c>
      <c r="CL142" s="136"/>
      <c r="CM142" s="37">
        <f>SUM(CL142*E142*F142*H142*K142*$CM$8)</f>
        <v>0</v>
      </c>
      <c r="CN142" s="136"/>
      <c r="CO142" s="37">
        <f>SUM(CN142*E142*F142*H142*K142*$CO$8)</f>
        <v>0</v>
      </c>
      <c r="CP142" s="136"/>
      <c r="CQ142" s="37">
        <f>SUM(CP142*E142*F142*H142*K142*$CQ$8)</f>
        <v>0</v>
      </c>
      <c r="CR142" s="136"/>
      <c r="CS142" s="37">
        <f>SUM(CR142*E142*F142*H142*K142*$CS$8)</f>
        <v>0</v>
      </c>
      <c r="CT142" s="136"/>
      <c r="CU142" s="37">
        <f>SUM(CT142*E142*F142*H142*K142*$CU$8)</f>
        <v>0</v>
      </c>
      <c r="CV142" s="136"/>
      <c r="CW142" s="37">
        <f>SUM(CV142*E142*F142*H142*K142*$CW$8)</f>
        <v>0</v>
      </c>
      <c r="CX142" s="136"/>
      <c r="CY142" s="37">
        <f>SUM(CX142*E142*F142*H142*K142*$CY$8)</f>
        <v>0</v>
      </c>
      <c r="CZ142" s="136"/>
      <c r="DA142" s="37">
        <f>SUM(CZ142*E142*F142*H142*K142*$DA$8)</f>
        <v>0</v>
      </c>
      <c r="DB142" s="136"/>
      <c r="DC142" s="37">
        <f>SUM(DB142*E142*F142*H142*K142*$DC$8)</f>
        <v>0</v>
      </c>
      <c r="DD142" s="136"/>
      <c r="DE142" s="37">
        <f>SUM(DD142*E142*F142*H142*K142*$DE$8)</f>
        <v>0</v>
      </c>
      <c r="DF142" s="136"/>
      <c r="DG142" s="37">
        <f>SUM(DF142*E142*F142*H142*K142*$DG$8)</f>
        <v>0</v>
      </c>
      <c r="DH142" s="136"/>
      <c r="DI142" s="37">
        <f>SUM(DH142*E142*F142*H142*K142*$DI$8)</f>
        <v>0</v>
      </c>
      <c r="DJ142" s="136"/>
      <c r="DK142" s="37">
        <f>SUM(DJ142*E142*F142*H142*K142*$DK$8)</f>
        <v>0</v>
      </c>
      <c r="DL142" s="136"/>
      <c r="DM142" s="37">
        <f>SUM(DL142*E142*F142*H142*K142*$DM$8)</f>
        <v>0</v>
      </c>
      <c r="DN142" s="136"/>
      <c r="DO142" s="37">
        <f>DN142*E142*F142*H142*K142*$DO$8</f>
        <v>0</v>
      </c>
      <c r="DP142" s="136"/>
      <c r="DQ142" s="37">
        <f>SUM(DP142*E142*F142*H142*K142*$DQ$8)</f>
        <v>0</v>
      </c>
      <c r="DR142" s="136"/>
      <c r="DS142" s="37">
        <f>SUM(DR142*E142*F142*H142*K142*$DS$8)</f>
        <v>0</v>
      </c>
      <c r="DT142" s="136"/>
      <c r="DU142" s="37">
        <f>SUM(DT142*E142*F142*H142*L142*$DU$8)</f>
        <v>0</v>
      </c>
      <c r="DV142" s="172"/>
      <c r="DW142" s="37">
        <f>SUM(DV142*E142*F142*H142*M142*$DW$8)</f>
        <v>0</v>
      </c>
      <c r="DX142" s="136"/>
      <c r="DY142" s="37">
        <f>SUM(DX142*E142*F142*H142*J142*$DY$8)</f>
        <v>0</v>
      </c>
      <c r="DZ142" s="136"/>
      <c r="EA142" s="165">
        <f>SUM(DZ142*E142*F142*H142*J142*$EA$8)</f>
        <v>0</v>
      </c>
      <c r="EB142" s="136"/>
      <c r="EC142" s="37">
        <f>SUM(EB142*E142*F142*H142*J142*$EC$8)</f>
        <v>0</v>
      </c>
      <c r="ED142" s="136"/>
      <c r="EE142" s="37">
        <f>SUM(ED142*E142*F142*H142*J142*$EE$8)</f>
        <v>0</v>
      </c>
      <c r="EF142" s="136"/>
      <c r="EG142" s="37">
        <f>EF142*E142*F142*H142*J142*$EG$8</f>
        <v>0</v>
      </c>
      <c r="EH142" s="136"/>
      <c r="EI142" s="37">
        <f>EH142*E142*F142*H142*J142*$EI$8</f>
        <v>0</v>
      </c>
      <c r="EJ142" s="136"/>
      <c r="EK142" s="37"/>
      <c r="EL142" s="80">
        <f>SUM(N142,X142,P142,R142,Z142,T142,V142,AB142,AD142,AF142,AH142,AJ142,AP142,AR142,AT142,AN142,CJ142,CP142,CT142,BX142,BZ142,CZ142,DB142,DD142,DF142,DH142,DJ142,DL142,AV142,AL142,AX142,AZ142,BB142,BD142,BF142,BH142,BJ142,BL142,BN142,BP142,BR142,EB142,ED142,DX142,DZ142,BT142,BV142,CR142,CL142,CN142,CV142,CX142,CB142,CD142,CF142,CH142,DN142,DP142,DR142,DT142,DV142,EF142,EH142,EJ142)</f>
        <v>66</v>
      </c>
      <c r="EM142" s="80">
        <f>SUM(O142,Y142,Q142,S142,AA142,U142,W142,AC142,AE142,AG142,AI142,AK142,AQ142,AS142,AU142,AO142,CK142,CQ142,CU142,BY142,CA142,DA142,DC142,DE142,DG142,DI142,DK142,DM142,AW142,AM142,AY142,BA142,BC142,BE142,BG142,BI142,BK142,BM142,BO142,BQ142,BS142,EC142,EE142,DY142,EA142,BU142,BW142,CS142,CM142,CO142,CW142,CY142,CC142,CE142,CG142,CI142,DO142,DQ142,DS142,DU142,DW142,EG142,EI142,EK142)</f>
        <v>1718965.2479999999</v>
      </c>
    </row>
    <row r="143" spans="1:143" s="22" customFormat="1" x14ac:dyDescent="0.25">
      <c r="A143" s="111">
        <v>29</v>
      </c>
      <c r="B143" s="116"/>
      <c r="C143" s="223"/>
      <c r="D143" s="39" t="s">
        <v>60</v>
      </c>
      <c r="E143" s="17">
        <v>13520</v>
      </c>
      <c r="F143" s="120">
        <v>1.25</v>
      </c>
      <c r="G143" s="120"/>
      <c r="H143" s="44">
        <v>1</v>
      </c>
      <c r="I143" s="129"/>
      <c r="J143" s="124"/>
      <c r="K143" s="124"/>
      <c r="L143" s="124"/>
      <c r="M143" s="133">
        <v>2.57</v>
      </c>
      <c r="N143" s="135">
        <f>SUM(N144:N147)</f>
        <v>22</v>
      </c>
      <c r="O143" s="135">
        <f t="shared" ref="O143:BZ143" si="323">SUM(O144:O147)</f>
        <v>437236.8</v>
      </c>
      <c r="P143" s="135">
        <f t="shared" si="323"/>
        <v>0</v>
      </c>
      <c r="Q143" s="135">
        <f t="shared" si="323"/>
        <v>0</v>
      </c>
      <c r="R143" s="135">
        <f t="shared" si="323"/>
        <v>0</v>
      </c>
      <c r="S143" s="135">
        <f t="shared" si="323"/>
        <v>0</v>
      </c>
      <c r="T143" s="135">
        <f t="shared" si="323"/>
        <v>0</v>
      </c>
      <c r="U143" s="135">
        <f t="shared" si="323"/>
        <v>0</v>
      </c>
      <c r="V143" s="135">
        <f t="shared" si="323"/>
        <v>0</v>
      </c>
      <c r="W143" s="135">
        <f t="shared" si="323"/>
        <v>0</v>
      </c>
      <c r="X143" s="135">
        <f t="shared" si="323"/>
        <v>0</v>
      </c>
      <c r="Y143" s="135">
        <f t="shared" si="323"/>
        <v>0</v>
      </c>
      <c r="Z143" s="135">
        <f t="shared" si="323"/>
        <v>42</v>
      </c>
      <c r="AA143" s="135">
        <f t="shared" si="323"/>
        <v>834724.79999999993</v>
      </c>
      <c r="AB143" s="135">
        <f t="shared" si="323"/>
        <v>78</v>
      </c>
      <c r="AC143" s="135">
        <f t="shared" si="323"/>
        <v>1550203.2</v>
      </c>
      <c r="AD143" s="135">
        <f t="shared" si="323"/>
        <v>0</v>
      </c>
      <c r="AE143" s="135">
        <f t="shared" si="323"/>
        <v>0</v>
      </c>
      <c r="AF143" s="135">
        <f t="shared" si="323"/>
        <v>0</v>
      </c>
      <c r="AG143" s="135">
        <f t="shared" si="323"/>
        <v>0</v>
      </c>
      <c r="AH143" s="135">
        <f t="shared" si="323"/>
        <v>31</v>
      </c>
      <c r="AI143" s="135">
        <f t="shared" si="323"/>
        <v>1034604.48</v>
      </c>
      <c r="AJ143" s="135">
        <f t="shared" si="323"/>
        <v>0</v>
      </c>
      <c r="AK143" s="135">
        <f t="shared" si="323"/>
        <v>0</v>
      </c>
      <c r="AL143" s="135">
        <f t="shared" si="323"/>
        <v>0</v>
      </c>
      <c r="AM143" s="135">
        <f t="shared" si="323"/>
        <v>0</v>
      </c>
      <c r="AN143" s="135">
        <f t="shared" si="323"/>
        <v>0</v>
      </c>
      <c r="AO143" s="135">
        <f t="shared" si="323"/>
        <v>0</v>
      </c>
      <c r="AP143" s="135">
        <f t="shared" si="323"/>
        <v>0</v>
      </c>
      <c r="AQ143" s="135">
        <f t="shared" si="323"/>
        <v>0</v>
      </c>
      <c r="AR143" s="135">
        <f t="shared" si="323"/>
        <v>0</v>
      </c>
      <c r="AS143" s="135">
        <f t="shared" si="323"/>
        <v>0</v>
      </c>
      <c r="AT143" s="135">
        <f t="shared" si="323"/>
        <v>0</v>
      </c>
      <c r="AU143" s="135">
        <f t="shared" si="323"/>
        <v>0</v>
      </c>
      <c r="AV143" s="135">
        <f t="shared" si="323"/>
        <v>20</v>
      </c>
      <c r="AW143" s="135">
        <f t="shared" si="323"/>
        <v>397488</v>
      </c>
      <c r="AX143" s="135">
        <f t="shared" si="323"/>
        <v>56</v>
      </c>
      <c r="AY143" s="135">
        <f t="shared" si="323"/>
        <v>1112966.3999999999</v>
      </c>
      <c r="AZ143" s="135">
        <f t="shared" si="323"/>
        <v>293</v>
      </c>
      <c r="BA143" s="135">
        <f t="shared" si="323"/>
        <v>5823199.1999999993</v>
      </c>
      <c r="BB143" s="135">
        <f t="shared" si="323"/>
        <v>24</v>
      </c>
      <c r="BC143" s="135">
        <f t="shared" si="323"/>
        <v>476985.59999999998</v>
      </c>
      <c r="BD143" s="135">
        <f t="shared" si="323"/>
        <v>58</v>
      </c>
      <c r="BE143" s="135">
        <f t="shared" si="323"/>
        <v>1152715.2</v>
      </c>
      <c r="BF143" s="135">
        <f t="shared" si="323"/>
        <v>100</v>
      </c>
      <c r="BG143" s="135">
        <f t="shared" si="323"/>
        <v>1987439.9999999998</v>
      </c>
      <c r="BH143" s="135">
        <f t="shared" si="323"/>
        <v>0</v>
      </c>
      <c r="BI143" s="135">
        <f t="shared" si="323"/>
        <v>0</v>
      </c>
      <c r="BJ143" s="135">
        <f t="shared" si="323"/>
        <v>20</v>
      </c>
      <c r="BK143" s="135">
        <f t="shared" si="323"/>
        <v>397488</v>
      </c>
      <c r="BL143" s="135">
        <f t="shared" si="323"/>
        <v>11</v>
      </c>
      <c r="BM143" s="135">
        <f t="shared" si="323"/>
        <v>218618.4</v>
      </c>
      <c r="BN143" s="135">
        <f t="shared" si="323"/>
        <v>0</v>
      </c>
      <c r="BO143" s="135">
        <f t="shared" si="323"/>
        <v>0</v>
      </c>
      <c r="BP143" s="135">
        <f t="shared" si="323"/>
        <v>0</v>
      </c>
      <c r="BQ143" s="135">
        <f t="shared" si="323"/>
        <v>0</v>
      </c>
      <c r="BR143" s="135">
        <f t="shared" si="323"/>
        <v>0</v>
      </c>
      <c r="BS143" s="135">
        <f t="shared" si="323"/>
        <v>0</v>
      </c>
      <c r="BT143" s="135">
        <f t="shared" si="323"/>
        <v>2</v>
      </c>
      <c r="BU143" s="135">
        <f t="shared" si="323"/>
        <v>39748.799999999996</v>
      </c>
      <c r="BV143" s="135">
        <f t="shared" si="323"/>
        <v>3</v>
      </c>
      <c r="BW143" s="135">
        <f t="shared" si="323"/>
        <v>59623.199999999997</v>
      </c>
      <c r="BX143" s="135">
        <f t="shared" si="323"/>
        <v>50</v>
      </c>
      <c r="BY143" s="135">
        <f t="shared" si="323"/>
        <v>993719.99999999988</v>
      </c>
      <c r="BZ143" s="135">
        <f t="shared" si="323"/>
        <v>0</v>
      </c>
      <c r="CA143" s="135">
        <f t="shared" ref="CA143:EM143" si="324">SUM(CA144:CA147)</f>
        <v>0</v>
      </c>
      <c r="CB143" s="135">
        <f t="shared" si="324"/>
        <v>35</v>
      </c>
      <c r="CC143" s="135">
        <f t="shared" si="324"/>
        <v>695604</v>
      </c>
      <c r="CD143" s="135">
        <f t="shared" si="324"/>
        <v>51</v>
      </c>
      <c r="CE143" s="135">
        <f t="shared" si="324"/>
        <v>1013594.3999999999</v>
      </c>
      <c r="CF143" s="135">
        <f t="shared" si="324"/>
        <v>68</v>
      </c>
      <c r="CG143" s="135">
        <f t="shared" si="324"/>
        <v>1351459.2</v>
      </c>
      <c r="CH143" s="135">
        <f t="shared" si="324"/>
        <v>53</v>
      </c>
      <c r="CI143" s="135">
        <f t="shared" si="324"/>
        <v>1075488.96</v>
      </c>
      <c r="CJ143" s="135">
        <f t="shared" si="324"/>
        <v>0</v>
      </c>
      <c r="CK143" s="135">
        <f t="shared" si="324"/>
        <v>0</v>
      </c>
      <c r="CL143" s="135">
        <f t="shared" si="324"/>
        <v>26</v>
      </c>
      <c r="CM143" s="135">
        <f t="shared" si="324"/>
        <v>620081.28</v>
      </c>
      <c r="CN143" s="135">
        <f t="shared" si="324"/>
        <v>0</v>
      </c>
      <c r="CO143" s="135">
        <f t="shared" si="324"/>
        <v>0</v>
      </c>
      <c r="CP143" s="135">
        <f t="shared" si="324"/>
        <v>0</v>
      </c>
      <c r="CQ143" s="135">
        <f t="shared" si="324"/>
        <v>0</v>
      </c>
      <c r="CR143" s="135">
        <f t="shared" si="324"/>
        <v>5</v>
      </c>
      <c r="CS143" s="135">
        <f t="shared" si="324"/>
        <v>119246.39999999999</v>
      </c>
      <c r="CT143" s="135">
        <f t="shared" si="324"/>
        <v>0</v>
      </c>
      <c r="CU143" s="135">
        <f t="shared" si="324"/>
        <v>0</v>
      </c>
      <c r="CV143" s="135">
        <f t="shared" si="324"/>
        <v>0</v>
      </c>
      <c r="CW143" s="135">
        <f t="shared" si="324"/>
        <v>0</v>
      </c>
      <c r="CX143" s="135">
        <f t="shared" si="324"/>
        <v>27</v>
      </c>
      <c r="CY143" s="135">
        <f t="shared" si="324"/>
        <v>643930.55999999994</v>
      </c>
      <c r="CZ143" s="135">
        <f t="shared" si="324"/>
        <v>90</v>
      </c>
      <c r="DA143" s="135">
        <f t="shared" si="324"/>
        <v>2146435.1999999997</v>
      </c>
      <c r="DB143" s="135">
        <f t="shared" si="324"/>
        <v>7</v>
      </c>
      <c r="DC143" s="135">
        <f t="shared" si="324"/>
        <v>166944.95999999999</v>
      </c>
      <c r="DD143" s="135">
        <f t="shared" si="324"/>
        <v>83</v>
      </c>
      <c r="DE143" s="135">
        <f t="shared" si="324"/>
        <v>2209806.1439999999</v>
      </c>
      <c r="DF143" s="135">
        <f t="shared" si="324"/>
        <v>36</v>
      </c>
      <c r="DG143" s="135">
        <f t="shared" si="324"/>
        <v>858574.08</v>
      </c>
      <c r="DH143" s="135">
        <f t="shared" si="324"/>
        <v>8</v>
      </c>
      <c r="DI143" s="135">
        <f t="shared" si="324"/>
        <v>190794.23999999999</v>
      </c>
      <c r="DJ143" s="135">
        <f t="shared" si="324"/>
        <v>77</v>
      </c>
      <c r="DK143" s="135">
        <f t="shared" si="324"/>
        <v>1836394.5599999998</v>
      </c>
      <c r="DL143" s="135">
        <f t="shared" si="324"/>
        <v>10</v>
      </c>
      <c r="DM143" s="135">
        <f t="shared" si="324"/>
        <v>238492.79999999999</v>
      </c>
      <c r="DN143" s="135">
        <f t="shared" si="324"/>
        <v>2</v>
      </c>
      <c r="DO143" s="135">
        <f t="shared" si="324"/>
        <v>47698.559999999998</v>
      </c>
      <c r="DP143" s="135">
        <f t="shared" si="324"/>
        <v>18</v>
      </c>
      <c r="DQ143" s="135">
        <f t="shared" si="324"/>
        <v>429287.04</v>
      </c>
      <c r="DR143" s="135">
        <f t="shared" si="324"/>
        <v>6</v>
      </c>
      <c r="DS143" s="135">
        <f t="shared" si="324"/>
        <v>143095.67999999999</v>
      </c>
      <c r="DT143" s="135">
        <f t="shared" si="324"/>
        <v>0</v>
      </c>
      <c r="DU143" s="135">
        <f t="shared" si="324"/>
        <v>0</v>
      </c>
      <c r="DV143" s="135">
        <f t="shared" si="324"/>
        <v>14</v>
      </c>
      <c r="DW143" s="135">
        <f t="shared" si="324"/>
        <v>510772.07999999996</v>
      </c>
      <c r="DX143" s="135">
        <f t="shared" si="324"/>
        <v>0</v>
      </c>
      <c r="DY143" s="135">
        <f t="shared" si="324"/>
        <v>0</v>
      </c>
      <c r="DZ143" s="135">
        <f t="shared" si="324"/>
        <v>0</v>
      </c>
      <c r="EA143" s="135">
        <f t="shared" si="324"/>
        <v>0</v>
      </c>
      <c r="EB143" s="135">
        <f t="shared" si="324"/>
        <v>0</v>
      </c>
      <c r="EC143" s="135">
        <f t="shared" si="324"/>
        <v>0</v>
      </c>
      <c r="ED143" s="135">
        <f t="shared" si="324"/>
        <v>0</v>
      </c>
      <c r="EE143" s="135">
        <f t="shared" si="324"/>
        <v>0</v>
      </c>
      <c r="EF143" s="135">
        <f t="shared" si="324"/>
        <v>0</v>
      </c>
      <c r="EG143" s="135">
        <f t="shared" si="324"/>
        <v>0</v>
      </c>
      <c r="EH143" s="135">
        <f t="shared" si="324"/>
        <v>0</v>
      </c>
      <c r="EI143" s="135">
        <f t="shared" si="324"/>
        <v>0</v>
      </c>
      <c r="EJ143" s="135"/>
      <c r="EK143" s="135"/>
      <c r="EL143" s="135">
        <f t="shared" si="324"/>
        <v>1426</v>
      </c>
      <c r="EM143" s="135">
        <f t="shared" si="324"/>
        <v>30814462.223999992</v>
      </c>
    </row>
    <row r="144" spans="1:143" ht="30" x14ac:dyDescent="0.25">
      <c r="A144" s="112"/>
      <c r="B144" s="107">
        <v>101</v>
      </c>
      <c r="C144" s="211" t="s">
        <v>650</v>
      </c>
      <c r="D144" s="16" t="s">
        <v>273</v>
      </c>
      <c r="E144" s="17">
        <v>13520</v>
      </c>
      <c r="F144" s="18">
        <v>1.44</v>
      </c>
      <c r="G144" s="18"/>
      <c r="H144" s="122">
        <v>1</v>
      </c>
      <c r="I144" s="128"/>
      <c r="J144" s="17">
        <v>1.4</v>
      </c>
      <c r="K144" s="17">
        <v>1.68</v>
      </c>
      <c r="L144" s="17">
        <v>2.23</v>
      </c>
      <c r="M144" s="21">
        <v>2.57</v>
      </c>
      <c r="N144" s="136"/>
      <c r="O144" s="37">
        <f>N144*E144*F144*H144*J144*$O$8</f>
        <v>0</v>
      </c>
      <c r="P144" s="168"/>
      <c r="Q144" s="37">
        <f>P144*E144*F144*H144*J144*$Q$8</f>
        <v>0</v>
      </c>
      <c r="R144" s="136"/>
      <c r="S144" s="37">
        <f>R144*E144*F144*H144*J144*$S$8</f>
        <v>0</v>
      </c>
      <c r="T144" s="136"/>
      <c r="U144" s="37">
        <f>SUM(T144*E144*F144*H144*J144*$U$8)</f>
        <v>0</v>
      </c>
      <c r="V144" s="136"/>
      <c r="W144" s="136">
        <f>SUM(V144*E144*F144*H144*J144*$W$8)</f>
        <v>0</v>
      </c>
      <c r="X144" s="136"/>
      <c r="Y144" s="37">
        <f>SUM(X144*E144*F144*H144*J144*$Y$8)</f>
        <v>0</v>
      </c>
      <c r="Z144" s="136"/>
      <c r="AA144" s="37">
        <f>SUM(Z144*E144*F144*H144*J144*$AA$8)</f>
        <v>0</v>
      </c>
      <c r="AB144" s="136"/>
      <c r="AC144" s="37">
        <f>SUM(AB144*E144*F144*H144*J144*$AC$8)</f>
        <v>0</v>
      </c>
      <c r="AD144" s="136"/>
      <c r="AE144" s="37">
        <f>SUM(AD144*E144*F144*H144*K144*$AE$8)</f>
        <v>0</v>
      </c>
      <c r="AF144" s="136"/>
      <c r="AG144" s="37">
        <f>SUM(AF144*E144*F144*H144*K144*$AG$8)</f>
        <v>0</v>
      </c>
      <c r="AH144" s="136">
        <v>5</v>
      </c>
      <c r="AI144" s="37">
        <f>SUM(AH144*E144*F144*H144*J144*$AI$8)</f>
        <v>136281.60000000001</v>
      </c>
      <c r="AJ144" s="136"/>
      <c r="AK144" s="136">
        <f>SUM(AJ144*E144*F144*H144*J144*$AK$8)</f>
        <v>0</v>
      </c>
      <c r="AL144" s="136"/>
      <c r="AM144" s="37">
        <f>SUM(AL144*E144*F144*H144*J144*$AM$8)</f>
        <v>0</v>
      </c>
      <c r="AN144" s="137"/>
      <c r="AO144" s="37">
        <f>SUM(AN144*E144*F144*H144*J144*$AO$8)</f>
        <v>0</v>
      </c>
      <c r="AP144" s="136"/>
      <c r="AQ144" s="37">
        <f>SUM(E144*F144*H144*J144*AP144*$AQ$8)</f>
        <v>0</v>
      </c>
      <c r="AR144" s="136"/>
      <c r="AS144" s="37">
        <f>SUM(AR144*E144*F144*H144*J144*$AS$8)</f>
        <v>0</v>
      </c>
      <c r="AT144" s="136"/>
      <c r="AU144" s="37">
        <f>SUM(AT144*E144*F144*H144*J144*$AU$8)</f>
        <v>0</v>
      </c>
      <c r="AV144" s="136"/>
      <c r="AW144" s="37">
        <f>SUM(AV144*E144*F144*H144*J144*$AW$8)</f>
        <v>0</v>
      </c>
      <c r="AX144" s="136"/>
      <c r="AY144" s="37">
        <f>SUM(AX144*E144*F144*H144*J144*$AY$8)</f>
        <v>0</v>
      </c>
      <c r="AZ144" s="136"/>
      <c r="BA144" s="37">
        <f>SUM(AZ144*E144*F144*H144*J144*$BA$8)</f>
        <v>0</v>
      </c>
      <c r="BB144" s="136"/>
      <c r="BC144" s="37">
        <f>SUM(BB144*E144*F144*H144*J144*$BC$8)</f>
        <v>0</v>
      </c>
      <c r="BD144" s="136"/>
      <c r="BE144" s="37">
        <f>SUM(BD144*E144*F144*H144*J144*$BE$8)</f>
        <v>0</v>
      </c>
      <c r="BF144" s="136"/>
      <c r="BG144" s="37">
        <f>BF144*E144*F144*H144*J144*$BG$8</f>
        <v>0</v>
      </c>
      <c r="BH144" s="136"/>
      <c r="BI144" s="37">
        <f>BH144*E144*F144*H144*J144*$BI$8</f>
        <v>0</v>
      </c>
      <c r="BJ144" s="136"/>
      <c r="BK144" s="37">
        <f>BJ144*E144*F144*H144*J144*$BK$8</f>
        <v>0</v>
      </c>
      <c r="BL144" s="136"/>
      <c r="BM144" s="37">
        <f>SUM(BL144*E144*F144*H144*J144*$BM$8)</f>
        <v>0</v>
      </c>
      <c r="BN144" s="136"/>
      <c r="BO144" s="37">
        <f>SUM(BN144*E144*F144*H144*J144*$BO$8)</f>
        <v>0</v>
      </c>
      <c r="BP144" s="136"/>
      <c r="BQ144" s="37">
        <f>SUM(BP144*E144*F144*H144*J144*$BQ$8)</f>
        <v>0</v>
      </c>
      <c r="BR144" s="136"/>
      <c r="BS144" s="37">
        <f>SUM(BR144*E144*F144*H144*J144*$BS$8)</f>
        <v>0</v>
      </c>
      <c r="BT144" s="136"/>
      <c r="BU144" s="37">
        <f>SUM(BT144*E144*F144*H144*J144*$BU$8)</f>
        <v>0</v>
      </c>
      <c r="BV144" s="136"/>
      <c r="BW144" s="37">
        <f>BV144*E144*F144*H144*J144*$BW$8</f>
        <v>0</v>
      </c>
      <c r="BX144" s="136"/>
      <c r="BY144" s="37">
        <f>SUM(BX144*E144*F144*H144*J144*$BY$8)</f>
        <v>0</v>
      </c>
      <c r="BZ144" s="136"/>
      <c r="CA144" s="37">
        <f>SUM(BZ144*E144*F144*H144*J144*$CA$8)</f>
        <v>0</v>
      </c>
      <c r="CB144" s="136"/>
      <c r="CC144" s="37">
        <f>SUM(CB144*E144*F144*H144*J144*$CC$8)</f>
        <v>0</v>
      </c>
      <c r="CD144" s="136"/>
      <c r="CE144" s="37">
        <f>SUM(CD144*E144*F144*H144*J144*$CE$8)</f>
        <v>0</v>
      </c>
      <c r="CF144" s="136"/>
      <c r="CG144" s="37">
        <f>CF144*E144*F144*H144*J144*$CG$8</f>
        <v>0</v>
      </c>
      <c r="CH144" s="136">
        <v>3</v>
      </c>
      <c r="CI144" s="37">
        <f>SUM(CH144*E144*F144*H144*J144*$CI$8)</f>
        <v>81768.959999999992</v>
      </c>
      <c r="CJ144" s="136"/>
      <c r="CK144" s="37">
        <f>SUM(CJ144*E144*F144*H144*K144*$CK$8)</f>
        <v>0</v>
      </c>
      <c r="CL144" s="136"/>
      <c r="CM144" s="37">
        <f>SUM(CL144*E144*F144*H144*K144*$CM$8)</f>
        <v>0</v>
      </c>
      <c r="CN144" s="136"/>
      <c r="CO144" s="37">
        <f>SUM(CN144*E144*F144*H144*K144*$CO$8)</f>
        <v>0</v>
      </c>
      <c r="CP144" s="136"/>
      <c r="CQ144" s="37">
        <f>SUM(CP144*E144*F144*H144*K144*$CQ$8)</f>
        <v>0</v>
      </c>
      <c r="CR144" s="136"/>
      <c r="CS144" s="37">
        <f>SUM(CR144*E144*F144*H144*K144*$CS$8)</f>
        <v>0</v>
      </c>
      <c r="CT144" s="136"/>
      <c r="CU144" s="37">
        <f>SUM(CT144*E144*F144*H144*K144*$CU$8)</f>
        <v>0</v>
      </c>
      <c r="CV144" s="136"/>
      <c r="CW144" s="37">
        <f>SUM(CV144*E144*F144*H144*K144*$CW$8)</f>
        <v>0</v>
      </c>
      <c r="CX144" s="136"/>
      <c r="CY144" s="37">
        <f>SUM(CX144*E144*F144*H144*K144*$CY$8)</f>
        <v>0</v>
      </c>
      <c r="CZ144" s="136"/>
      <c r="DA144" s="37">
        <f>SUM(CZ144*E144*F144*H144*K144*$DA$8)</f>
        <v>0</v>
      </c>
      <c r="DB144" s="136"/>
      <c r="DC144" s="37">
        <f>SUM(DB144*E144*F144*H144*K144*$DC$8)</f>
        <v>0</v>
      </c>
      <c r="DD144" s="136">
        <v>26</v>
      </c>
      <c r="DE144" s="37">
        <f>SUM(DD144*E144*F144*H144*K144*$DE$8)</f>
        <v>850397.18399999989</v>
      </c>
      <c r="DF144" s="136"/>
      <c r="DG144" s="37">
        <f>SUM(DF144*E144*F144*H144*K144*$DG$8)</f>
        <v>0</v>
      </c>
      <c r="DH144" s="136"/>
      <c r="DI144" s="37">
        <f>SUM(DH144*E144*F144*H144*K144*$DI$8)</f>
        <v>0</v>
      </c>
      <c r="DJ144" s="136"/>
      <c r="DK144" s="37">
        <f>SUM(DJ144*E144*F144*H144*K144*$DK$8)</f>
        <v>0</v>
      </c>
      <c r="DL144" s="136"/>
      <c r="DM144" s="37">
        <f>SUM(DL144*E144*F144*H144*K144*$DM$8)</f>
        <v>0</v>
      </c>
      <c r="DN144" s="136"/>
      <c r="DO144" s="37">
        <f>DN144*E144*F144*H144*K144*$DO$8</f>
        <v>0</v>
      </c>
      <c r="DP144" s="136"/>
      <c r="DQ144" s="37">
        <f>SUM(DP144*E144*F144*H144*K144*$DQ$8)</f>
        <v>0</v>
      </c>
      <c r="DR144" s="136"/>
      <c r="DS144" s="37">
        <f>SUM(DR144*E144*F144*H144*K144*$DS$8)</f>
        <v>0</v>
      </c>
      <c r="DT144" s="136"/>
      <c r="DU144" s="37">
        <f>SUM(DT144*E144*F144*H144*L144*$DU$8)</f>
        <v>0</v>
      </c>
      <c r="DV144" s="172"/>
      <c r="DW144" s="37">
        <f>SUM(DV144*E144*F144*H144*M144*$DW$8)</f>
        <v>0</v>
      </c>
      <c r="DX144" s="137"/>
      <c r="DY144" s="37">
        <f>SUM(DX144*E144*F144*H144*J144*$DY$8)</f>
        <v>0</v>
      </c>
      <c r="DZ144" s="136"/>
      <c r="EA144" s="165">
        <f>SUM(DZ144*E144*F144*H144*J144*$EA$8)</f>
        <v>0</v>
      </c>
      <c r="EB144" s="136"/>
      <c r="EC144" s="37">
        <f>SUM(EB144*E144*F144*H144*J144*$EC$8)</f>
        <v>0</v>
      </c>
      <c r="ED144" s="136"/>
      <c r="EE144" s="37">
        <f>SUM(ED144*E144*F144*H144*J144*$EE$8)</f>
        <v>0</v>
      </c>
      <c r="EF144" s="136"/>
      <c r="EG144" s="37">
        <f>EF144*E144*F144*H144*J144*$EG$8</f>
        <v>0</v>
      </c>
      <c r="EH144" s="136"/>
      <c r="EI144" s="37">
        <f>EH144*E144*F144*H144*J144*$EI$8</f>
        <v>0</v>
      </c>
      <c r="EJ144" s="136"/>
      <c r="EK144" s="37"/>
      <c r="EL144" s="80">
        <f t="shared" ref="EL144:EM147" si="325">SUM(N144,X144,P144,R144,Z144,T144,V144,AB144,AD144,AF144,AH144,AJ144,AP144,AR144,AT144,AN144,CJ144,CP144,CT144,BX144,BZ144,CZ144,DB144,DD144,DF144,DH144,DJ144,DL144,AV144,AL144,AX144,AZ144,BB144,BD144,BF144,BH144,BJ144,BL144,BN144,BP144,BR144,EB144,ED144,DX144,DZ144,BT144,BV144,CR144,CL144,CN144,CV144,CX144,CB144,CD144,CF144,CH144,DN144,DP144,DR144,DT144,DV144,EF144,EH144,EJ144)</f>
        <v>34</v>
      </c>
      <c r="EM144" s="80">
        <f t="shared" si="325"/>
        <v>1068447.7439999999</v>
      </c>
    </row>
    <row r="145" spans="1:143" ht="30" x14ac:dyDescent="0.25">
      <c r="A145" s="112"/>
      <c r="B145" s="107">
        <v>102</v>
      </c>
      <c r="C145" s="211" t="s">
        <v>651</v>
      </c>
      <c r="D145" s="16" t="s">
        <v>274</v>
      </c>
      <c r="E145" s="17">
        <v>13520</v>
      </c>
      <c r="F145" s="18">
        <v>1.69</v>
      </c>
      <c r="G145" s="18"/>
      <c r="H145" s="122">
        <v>1</v>
      </c>
      <c r="I145" s="128"/>
      <c r="J145" s="17">
        <v>1.4</v>
      </c>
      <c r="K145" s="17">
        <v>1.68</v>
      </c>
      <c r="L145" s="17">
        <v>2.23</v>
      </c>
      <c r="M145" s="21">
        <v>2.57</v>
      </c>
      <c r="N145" s="136"/>
      <c r="O145" s="37">
        <f>N145*E145*F145*H145*J145*$O$8</f>
        <v>0</v>
      </c>
      <c r="P145" s="168"/>
      <c r="Q145" s="37">
        <f>P145*E145*F145*H145*J145*$Q$8</f>
        <v>0</v>
      </c>
      <c r="R145" s="136"/>
      <c r="S145" s="37">
        <f>R145*E145*F145*H145*J145*$S$8</f>
        <v>0</v>
      </c>
      <c r="T145" s="136"/>
      <c r="U145" s="37">
        <f>SUM(T145*E145*F145*H145*J145*$U$8)</f>
        <v>0</v>
      </c>
      <c r="V145" s="136"/>
      <c r="W145" s="136">
        <f>SUM(V145*E145*F145*H145*J145*$W$8)</f>
        <v>0</v>
      </c>
      <c r="X145" s="136"/>
      <c r="Y145" s="37">
        <f>SUM(X145*E145*F145*H145*J145*$Y$8)</f>
        <v>0</v>
      </c>
      <c r="Z145" s="136"/>
      <c r="AA145" s="37">
        <f>SUM(Z145*E145*F145*H145*J145*$AA$8)</f>
        <v>0</v>
      </c>
      <c r="AB145" s="136"/>
      <c r="AC145" s="37">
        <f>SUM(AB145*E145*F145*H145*J145*$AC$8)</f>
        <v>0</v>
      </c>
      <c r="AD145" s="136"/>
      <c r="AE145" s="37">
        <f>SUM(AD145*E145*F145*H145*K145*$AE$8)</f>
        <v>0</v>
      </c>
      <c r="AF145" s="136"/>
      <c r="AG145" s="37">
        <f>SUM(AF145*E145*F145*H145*K145*$AG$8)</f>
        <v>0</v>
      </c>
      <c r="AH145" s="136">
        <v>0</v>
      </c>
      <c r="AI145" s="37">
        <f>SUM(AH145*E145*F145*H145*J145*$AI$8)</f>
        <v>0</v>
      </c>
      <c r="AJ145" s="136"/>
      <c r="AK145" s="136">
        <f>SUM(AJ145*E145*F145*H145*J145*$AK$8)</f>
        <v>0</v>
      </c>
      <c r="AL145" s="136"/>
      <c r="AM145" s="37">
        <f>SUM(AL145*E145*F145*H145*J145*$AM$8)</f>
        <v>0</v>
      </c>
      <c r="AN145" s="136"/>
      <c r="AO145" s="37">
        <f>SUM(AN145*E145*F145*H145*J145*$AO$8)</f>
        <v>0</v>
      </c>
      <c r="AP145" s="136"/>
      <c r="AQ145" s="37">
        <f>SUM(E145*F145*H145*J145*AP145*$AQ$8)</f>
        <v>0</v>
      </c>
      <c r="AR145" s="136"/>
      <c r="AS145" s="37">
        <f>SUM(AR145*E145*F145*H145*J145*$AS$8)</f>
        <v>0</v>
      </c>
      <c r="AT145" s="136"/>
      <c r="AU145" s="37">
        <f>SUM(AT145*E145*F145*H145*J145*$AU$8)</f>
        <v>0</v>
      </c>
      <c r="AV145" s="136"/>
      <c r="AW145" s="37">
        <f>SUM(AV145*E145*F145*H145*J145*$AW$8)</f>
        <v>0</v>
      </c>
      <c r="AX145" s="136"/>
      <c r="AY145" s="37">
        <f>SUM(AX145*E145*F145*H145*J145*$AY$8)</f>
        <v>0</v>
      </c>
      <c r="AZ145" s="136"/>
      <c r="BA145" s="37">
        <f>SUM(AZ145*E145*F145*H145*J145*$BA$8)</f>
        <v>0</v>
      </c>
      <c r="BB145" s="136"/>
      <c r="BC145" s="37">
        <f>SUM(BB145*E145*F145*H145*J145*$BC$8)</f>
        <v>0</v>
      </c>
      <c r="BD145" s="136"/>
      <c r="BE145" s="37">
        <f>SUM(BD145*E145*F145*H145*J145*$BE$8)</f>
        <v>0</v>
      </c>
      <c r="BF145" s="136"/>
      <c r="BG145" s="37">
        <f>BF145*E145*F145*H145*J145*$BG$8</f>
        <v>0</v>
      </c>
      <c r="BH145" s="136"/>
      <c r="BI145" s="37">
        <f>BH145*E145*F145*H145*J145*$BI$8</f>
        <v>0</v>
      </c>
      <c r="BJ145" s="136"/>
      <c r="BK145" s="37">
        <f>BJ145*E145*F145*H145*J145*$BK$8</f>
        <v>0</v>
      </c>
      <c r="BL145" s="136"/>
      <c r="BM145" s="37">
        <f>SUM(BL145*E145*F145*H145*J145*$BM$8)</f>
        <v>0</v>
      </c>
      <c r="BN145" s="136"/>
      <c r="BO145" s="37">
        <f>SUM(BN145*E145*F145*H145*J145*$BO$8)</f>
        <v>0</v>
      </c>
      <c r="BP145" s="136"/>
      <c r="BQ145" s="37">
        <f>SUM(BP145*E145*F145*H145*J145*$BQ$8)</f>
        <v>0</v>
      </c>
      <c r="BR145" s="136"/>
      <c r="BS145" s="37">
        <f>SUM(BR145*E145*F145*H145*J145*$BS$8)</f>
        <v>0</v>
      </c>
      <c r="BT145" s="136"/>
      <c r="BU145" s="37">
        <f>SUM(BT145*E145*F145*H145*J145*$BU$8)</f>
        <v>0</v>
      </c>
      <c r="BV145" s="136"/>
      <c r="BW145" s="37">
        <f>BV145*E145*F145*H145*J145*$BW$8</f>
        <v>0</v>
      </c>
      <c r="BX145" s="136"/>
      <c r="BY145" s="37">
        <f>SUM(BX145*E145*F145*H145*J145*$BY$8)</f>
        <v>0</v>
      </c>
      <c r="BZ145" s="136"/>
      <c r="CA145" s="37">
        <f>SUM(BZ145*E145*F145*H145*J145*$CA$8)</f>
        <v>0</v>
      </c>
      <c r="CB145" s="136"/>
      <c r="CC145" s="37">
        <f>SUM(CB145*E145*F145*H145*J145*$CC$8)</f>
        <v>0</v>
      </c>
      <c r="CD145" s="136"/>
      <c r="CE145" s="37">
        <f>SUM(CD145*E145*F145*H145*J145*$CE$8)</f>
        <v>0</v>
      </c>
      <c r="CF145" s="136"/>
      <c r="CG145" s="37">
        <f>CF145*E145*F145*H145*J145*$CG$8</f>
        <v>0</v>
      </c>
      <c r="CH145" s="137"/>
      <c r="CI145" s="37">
        <f>SUM(CH145*E145*F145*H145*J145*$CI$8)</f>
        <v>0</v>
      </c>
      <c r="CJ145" s="136"/>
      <c r="CK145" s="37">
        <f>SUM(CJ145*E145*F145*H145*K145*$CK$8)</f>
        <v>0</v>
      </c>
      <c r="CL145" s="136"/>
      <c r="CM145" s="37">
        <f>SUM(CL145*E145*F145*H145*K145*$CM$8)</f>
        <v>0</v>
      </c>
      <c r="CN145" s="136"/>
      <c r="CO145" s="37">
        <f>SUM(CN145*E145*F145*H145*K145*$CO$8)</f>
        <v>0</v>
      </c>
      <c r="CP145" s="136"/>
      <c r="CQ145" s="37">
        <f>SUM(CP145*E145*F145*H145*K145*$CQ$8)</f>
        <v>0</v>
      </c>
      <c r="CR145" s="136"/>
      <c r="CS145" s="37">
        <f>SUM(CR145*E145*F145*H145*K145*$CS$8)</f>
        <v>0</v>
      </c>
      <c r="CT145" s="136"/>
      <c r="CU145" s="37">
        <f>SUM(CT145*E145*F145*H145*K145*$CU$8)</f>
        <v>0</v>
      </c>
      <c r="CV145" s="136"/>
      <c r="CW145" s="37">
        <f>SUM(CV145*E145*F145*H145*K145*$CW$8)</f>
        <v>0</v>
      </c>
      <c r="CX145" s="136"/>
      <c r="CY145" s="37">
        <f>SUM(CX145*E145*F145*H145*K145*$CY$8)</f>
        <v>0</v>
      </c>
      <c r="CZ145" s="136"/>
      <c r="DA145" s="37">
        <f>SUM(CZ145*E145*F145*H145*K145*$DA$8)</f>
        <v>0</v>
      </c>
      <c r="DB145" s="136"/>
      <c r="DC145" s="37">
        <f>SUM(DB145*E145*F145*H145*K145*$DC$8)</f>
        <v>0</v>
      </c>
      <c r="DD145" s="136"/>
      <c r="DE145" s="37">
        <f>SUM(DD145*E145*F145*H145*K145*$DE$8)</f>
        <v>0</v>
      </c>
      <c r="DF145" s="136"/>
      <c r="DG145" s="37">
        <f>SUM(DF145*E145*F145*H145*K145*$DG$8)</f>
        <v>0</v>
      </c>
      <c r="DH145" s="136"/>
      <c r="DI145" s="37">
        <f>SUM(DH145*E145*F145*H145*K145*$DI$8)</f>
        <v>0</v>
      </c>
      <c r="DJ145" s="136"/>
      <c r="DK145" s="37">
        <f>SUM(DJ145*E145*F145*H145*K145*$DK$8)</f>
        <v>0</v>
      </c>
      <c r="DL145" s="136"/>
      <c r="DM145" s="37">
        <f>SUM(DL145*E145*F145*H145*K145*$DM$8)</f>
        <v>0</v>
      </c>
      <c r="DN145" s="136"/>
      <c r="DO145" s="37">
        <f>DN145*E145*F145*H145*K145*$DO$8</f>
        <v>0</v>
      </c>
      <c r="DP145" s="136"/>
      <c r="DQ145" s="37">
        <f>SUM(DP145*E145*F145*H145*K145*$DQ$8)</f>
        <v>0</v>
      </c>
      <c r="DR145" s="136"/>
      <c r="DS145" s="37">
        <f>SUM(DR145*E145*F145*H145*K145*$DS$8)</f>
        <v>0</v>
      </c>
      <c r="DT145" s="136"/>
      <c r="DU145" s="37">
        <f>SUM(DT145*E145*F145*H145*L145*$DU$8)</f>
        <v>0</v>
      </c>
      <c r="DV145" s="172"/>
      <c r="DW145" s="37">
        <f>SUM(DV145*E145*F145*H145*M145*$DW$8)</f>
        <v>0</v>
      </c>
      <c r="DX145" s="136"/>
      <c r="DY145" s="37">
        <f>SUM(DX145*E145*F145*H145*J145*$DY$8)</f>
        <v>0</v>
      </c>
      <c r="DZ145" s="136"/>
      <c r="EA145" s="165">
        <f>SUM(DZ145*E145*F145*H145*J145*$EA$8)</f>
        <v>0</v>
      </c>
      <c r="EB145" s="136"/>
      <c r="EC145" s="37">
        <f>SUM(EB145*E145*F145*H145*J145*$EC$8)</f>
        <v>0</v>
      </c>
      <c r="ED145" s="136"/>
      <c r="EE145" s="37">
        <f>SUM(ED145*E145*F145*H145*J145*$EE$8)</f>
        <v>0</v>
      </c>
      <c r="EF145" s="136"/>
      <c r="EG145" s="37">
        <f>EF145*E145*F145*H145*J145*$EG$8</f>
        <v>0</v>
      </c>
      <c r="EH145" s="136"/>
      <c r="EI145" s="37">
        <f>EH145*E145*F145*H145*J145*$EI$8</f>
        <v>0</v>
      </c>
      <c r="EJ145" s="136"/>
      <c r="EK145" s="37"/>
      <c r="EL145" s="80">
        <f t="shared" si="325"/>
        <v>0</v>
      </c>
      <c r="EM145" s="80">
        <f t="shared" si="325"/>
        <v>0</v>
      </c>
    </row>
    <row r="146" spans="1:143" ht="30" x14ac:dyDescent="0.25">
      <c r="A146" s="112"/>
      <c r="B146" s="107">
        <v>103</v>
      </c>
      <c r="C146" s="211" t="s">
        <v>652</v>
      </c>
      <c r="D146" s="16" t="s">
        <v>275</v>
      </c>
      <c r="E146" s="17">
        <v>13520</v>
      </c>
      <c r="F146" s="18">
        <v>2.4900000000000002</v>
      </c>
      <c r="G146" s="18"/>
      <c r="H146" s="122">
        <v>1</v>
      </c>
      <c r="I146" s="128"/>
      <c r="J146" s="17">
        <v>1.4</v>
      </c>
      <c r="K146" s="17">
        <v>1.68</v>
      </c>
      <c r="L146" s="17">
        <v>2.23</v>
      </c>
      <c r="M146" s="21">
        <v>2.57</v>
      </c>
      <c r="N146" s="136"/>
      <c r="O146" s="37">
        <f>N146*E146*F146*H146*J146*$O$8</f>
        <v>0</v>
      </c>
      <c r="P146" s="168"/>
      <c r="Q146" s="37">
        <f>P146*E146*F146*H146*J146*$Q$8</f>
        <v>0</v>
      </c>
      <c r="R146" s="136"/>
      <c r="S146" s="37">
        <f>R146*E146*F146*H146*J146*$S$8</f>
        <v>0</v>
      </c>
      <c r="T146" s="136"/>
      <c r="U146" s="37">
        <f>SUM(T146*E146*F146*H146*J146*$U$8)</f>
        <v>0</v>
      </c>
      <c r="V146" s="136"/>
      <c r="W146" s="136">
        <f>SUM(V146*E146*F146*H146*J146*$W$8)</f>
        <v>0</v>
      </c>
      <c r="X146" s="136"/>
      <c r="Y146" s="37">
        <f>SUM(X146*E146*F146*H146*J146*$Y$8)</f>
        <v>0</v>
      </c>
      <c r="Z146" s="136"/>
      <c r="AA146" s="37">
        <f>SUM(Z146*E146*F146*H146*J146*$AA$8)</f>
        <v>0</v>
      </c>
      <c r="AB146" s="136"/>
      <c r="AC146" s="37">
        <f>SUM(AB146*E146*F146*H146*J146*$AC$8)</f>
        <v>0</v>
      </c>
      <c r="AD146" s="136"/>
      <c r="AE146" s="37">
        <f>SUM(AD146*E146*F146*H146*K146*$AE$8)</f>
        <v>0</v>
      </c>
      <c r="AF146" s="136"/>
      <c r="AG146" s="37">
        <f>SUM(AF146*E146*F146*H146*K146*$AG$8)</f>
        <v>0</v>
      </c>
      <c r="AH146" s="136">
        <v>14</v>
      </c>
      <c r="AI146" s="37">
        <f>SUM(AH146*E146*F146*H146*J146*$AI$8)</f>
        <v>659830.07999999996</v>
      </c>
      <c r="AJ146" s="136"/>
      <c r="AK146" s="136">
        <f>SUM(AJ146*E146*F146*H146*J146*$AK$8)</f>
        <v>0</v>
      </c>
      <c r="AL146" s="136"/>
      <c r="AM146" s="37">
        <f>SUM(AL146*E146*F146*H146*J146*$AM$8)</f>
        <v>0</v>
      </c>
      <c r="AN146" s="136"/>
      <c r="AO146" s="37">
        <f>SUM(AN146*E146*F146*H146*J146*$AO$8)</f>
        <v>0</v>
      </c>
      <c r="AP146" s="136"/>
      <c r="AQ146" s="37">
        <f>SUM(E146*F146*H146*J146*AP146*$AQ$8)</f>
        <v>0</v>
      </c>
      <c r="AR146" s="136"/>
      <c r="AS146" s="37">
        <f>SUM(AR146*E146*F146*H146*J146*$AS$8)</f>
        <v>0</v>
      </c>
      <c r="AT146" s="136"/>
      <c r="AU146" s="37">
        <f>SUM(AT146*E146*F146*H146*J146*$AU$8)</f>
        <v>0</v>
      </c>
      <c r="AV146" s="136"/>
      <c r="AW146" s="37">
        <f>SUM(AV146*E146*F146*H146*J146*$AW$8)</f>
        <v>0</v>
      </c>
      <c r="AX146" s="136"/>
      <c r="AY146" s="37">
        <f>SUM(AX146*E146*F146*H146*J146*$AY$8)</f>
        <v>0</v>
      </c>
      <c r="AZ146" s="136"/>
      <c r="BA146" s="37">
        <f>SUM(AZ146*E146*F146*H146*J146*$BA$8)</f>
        <v>0</v>
      </c>
      <c r="BB146" s="136"/>
      <c r="BC146" s="37">
        <f>SUM(BB146*E146*F146*H146*J146*$BC$8)</f>
        <v>0</v>
      </c>
      <c r="BD146" s="136"/>
      <c r="BE146" s="37">
        <f>SUM(BD146*E146*F146*H146*J146*$BE$8)</f>
        <v>0</v>
      </c>
      <c r="BF146" s="136"/>
      <c r="BG146" s="37">
        <f>BF146*E146*F146*H146*J146*$BG$8</f>
        <v>0</v>
      </c>
      <c r="BH146" s="136"/>
      <c r="BI146" s="37">
        <f>BH146*E146*F146*H146*J146*$BI$8</f>
        <v>0</v>
      </c>
      <c r="BJ146" s="136"/>
      <c r="BK146" s="37">
        <f>BJ146*E146*F146*H146*J146*$BK$8</f>
        <v>0</v>
      </c>
      <c r="BL146" s="136"/>
      <c r="BM146" s="37">
        <f>SUM(BL146*E146*F146*H146*J146*$BM$8)</f>
        <v>0</v>
      </c>
      <c r="BN146" s="136"/>
      <c r="BO146" s="37">
        <f>SUM(BN146*E146*F146*H146*J146*$BO$8)</f>
        <v>0</v>
      </c>
      <c r="BP146" s="136"/>
      <c r="BQ146" s="37">
        <f>SUM(BP146*E146*F146*H146*J146*$BQ$8)</f>
        <v>0</v>
      </c>
      <c r="BR146" s="136"/>
      <c r="BS146" s="37">
        <f>SUM(BR146*E146*F146*H146*J146*$BS$8)</f>
        <v>0</v>
      </c>
      <c r="BT146" s="136"/>
      <c r="BU146" s="37">
        <f>SUM(BT146*E146*F146*H146*J146*$BU$8)</f>
        <v>0</v>
      </c>
      <c r="BV146" s="136"/>
      <c r="BW146" s="37">
        <f>BV146*E146*F146*H146*J146*$BW$8</f>
        <v>0</v>
      </c>
      <c r="BX146" s="136"/>
      <c r="BY146" s="37">
        <f>SUM(BX146*E146*F146*H146*J146*$BY$8)</f>
        <v>0</v>
      </c>
      <c r="BZ146" s="136"/>
      <c r="CA146" s="37">
        <f>SUM(BZ146*E146*F146*H146*J146*$CA$8)</f>
        <v>0</v>
      </c>
      <c r="CB146" s="136"/>
      <c r="CC146" s="37">
        <f>SUM(CB146*E146*F146*H146*J146*$CC$8)</f>
        <v>0</v>
      </c>
      <c r="CD146" s="136"/>
      <c r="CE146" s="37">
        <f>SUM(CD146*E146*F146*H146*J146*$CE$8)</f>
        <v>0</v>
      </c>
      <c r="CF146" s="136"/>
      <c r="CG146" s="37">
        <f>CF146*E146*F146*H146*J146*$CG$8</f>
        <v>0</v>
      </c>
      <c r="CH146" s="137"/>
      <c r="CI146" s="37">
        <f>SUM(CH146*E146*F146*H146*J146*$CI$8)</f>
        <v>0</v>
      </c>
      <c r="CJ146" s="136"/>
      <c r="CK146" s="37">
        <f>SUM(CJ146*E146*F146*H146*K146*$CK$8)</f>
        <v>0</v>
      </c>
      <c r="CL146" s="136"/>
      <c r="CM146" s="37">
        <f>SUM(CL146*E146*F146*H146*K146*$CM$8)</f>
        <v>0</v>
      </c>
      <c r="CN146" s="136"/>
      <c r="CO146" s="37">
        <f>SUM(CN146*E146*F146*H146*K146*$CO$8)</f>
        <v>0</v>
      </c>
      <c r="CP146" s="136"/>
      <c r="CQ146" s="37">
        <f>SUM(CP146*E146*F146*H146*K146*$CQ$8)</f>
        <v>0</v>
      </c>
      <c r="CR146" s="136"/>
      <c r="CS146" s="37">
        <f>SUM(CR146*E146*F146*H146*K146*$CS$8)</f>
        <v>0</v>
      </c>
      <c r="CT146" s="136"/>
      <c r="CU146" s="37">
        <f>SUM(CT146*E146*F146*H146*K146*$CU$8)</f>
        <v>0</v>
      </c>
      <c r="CV146" s="136"/>
      <c r="CW146" s="37">
        <f>SUM(CV146*E146*F146*H146*K146*$CW$8)</f>
        <v>0</v>
      </c>
      <c r="CX146" s="136"/>
      <c r="CY146" s="37">
        <f>SUM(CX146*E146*F146*H146*K146*$CY$8)</f>
        <v>0</v>
      </c>
      <c r="CZ146" s="136"/>
      <c r="DA146" s="37">
        <f>SUM(CZ146*E146*F146*H146*K146*$DA$8)</f>
        <v>0</v>
      </c>
      <c r="DB146" s="136"/>
      <c r="DC146" s="37">
        <f>SUM(DB146*E146*F146*H146*K146*$DC$8)</f>
        <v>0</v>
      </c>
      <c r="DD146" s="136"/>
      <c r="DE146" s="37">
        <f>SUM(DD146*E146*F146*H146*K146*$DE$8)</f>
        <v>0</v>
      </c>
      <c r="DF146" s="136"/>
      <c r="DG146" s="37">
        <f>SUM(DF146*E146*F146*H146*K146*$DG$8)</f>
        <v>0</v>
      </c>
      <c r="DH146" s="136"/>
      <c r="DI146" s="37">
        <f>SUM(DH146*E146*F146*H146*K146*$DI$8)</f>
        <v>0</v>
      </c>
      <c r="DJ146" s="136"/>
      <c r="DK146" s="37">
        <f>SUM(DJ146*E146*F146*H146*K146*$DK$8)</f>
        <v>0</v>
      </c>
      <c r="DL146" s="136"/>
      <c r="DM146" s="37">
        <f>SUM(DL146*E146*F146*H146*K146*$DM$8)</f>
        <v>0</v>
      </c>
      <c r="DN146" s="136"/>
      <c r="DO146" s="37">
        <f>DN146*E146*F146*H146*K146*$DO$8</f>
        <v>0</v>
      </c>
      <c r="DP146" s="136"/>
      <c r="DQ146" s="37">
        <f>SUM(DP146*E146*F146*H146*K146*$DQ$8)</f>
        <v>0</v>
      </c>
      <c r="DR146" s="136"/>
      <c r="DS146" s="37">
        <f>SUM(DR146*E146*F146*H146*K146*$DS$8)</f>
        <v>0</v>
      </c>
      <c r="DT146" s="136"/>
      <c r="DU146" s="37">
        <f>SUM(DT146*E146*F146*H146*L146*$DU$8)</f>
        <v>0</v>
      </c>
      <c r="DV146" s="172"/>
      <c r="DW146" s="37">
        <f>SUM(DV146*E146*F146*H146*M146*$DW$8)</f>
        <v>0</v>
      </c>
      <c r="DX146" s="136"/>
      <c r="DY146" s="37">
        <f>SUM(DX146*E146*F146*H146*J146*$DY$8)</f>
        <v>0</v>
      </c>
      <c r="DZ146" s="136"/>
      <c r="EA146" s="165">
        <f>SUM(DZ146*E146*F146*H146*J146*$EA$8)</f>
        <v>0</v>
      </c>
      <c r="EB146" s="136"/>
      <c r="EC146" s="37">
        <f>SUM(EB146*E146*F146*H146*J146*$EC$8)</f>
        <v>0</v>
      </c>
      <c r="ED146" s="136"/>
      <c r="EE146" s="37">
        <f>SUM(ED146*E146*F146*H146*J146*$EE$8)</f>
        <v>0</v>
      </c>
      <c r="EF146" s="136"/>
      <c r="EG146" s="37">
        <f>EF146*E146*F146*H146*J146*$EG$8</f>
        <v>0</v>
      </c>
      <c r="EH146" s="136"/>
      <c r="EI146" s="37">
        <f>EH146*E146*F146*H146*J146*$EI$8</f>
        <v>0</v>
      </c>
      <c r="EJ146" s="136"/>
      <c r="EK146" s="37"/>
      <c r="EL146" s="80">
        <f t="shared" si="325"/>
        <v>14</v>
      </c>
      <c r="EM146" s="80">
        <f t="shared" si="325"/>
        <v>659830.07999999996</v>
      </c>
    </row>
    <row r="147" spans="1:143" ht="45" x14ac:dyDescent="0.25">
      <c r="A147" s="112"/>
      <c r="B147" s="107">
        <v>104</v>
      </c>
      <c r="C147" s="211" t="s">
        <v>653</v>
      </c>
      <c r="D147" s="16" t="s">
        <v>345</v>
      </c>
      <c r="E147" s="17">
        <v>13520</v>
      </c>
      <c r="F147" s="18">
        <v>1.05</v>
      </c>
      <c r="G147" s="18"/>
      <c r="H147" s="122">
        <v>1</v>
      </c>
      <c r="I147" s="128"/>
      <c r="J147" s="17">
        <v>1.4</v>
      </c>
      <c r="K147" s="17">
        <v>1.68</v>
      </c>
      <c r="L147" s="17">
        <v>2.23</v>
      </c>
      <c r="M147" s="21">
        <v>2.57</v>
      </c>
      <c r="N147" s="136">
        <v>22</v>
      </c>
      <c r="O147" s="37">
        <f>N147*E147*F147*H147*J147*$O$8</f>
        <v>437236.8</v>
      </c>
      <c r="P147" s="168"/>
      <c r="Q147" s="37">
        <f>P147*E147*F147*H147*J147*$Q$8</f>
        <v>0</v>
      </c>
      <c r="R147" s="136"/>
      <c r="S147" s="37">
        <f>R147*E147*F147*H147*J147*$S$8</f>
        <v>0</v>
      </c>
      <c r="T147" s="136"/>
      <c r="U147" s="37">
        <f>SUM(T147*E147*F147*H147*J147*$U$8)</f>
        <v>0</v>
      </c>
      <c r="V147" s="136"/>
      <c r="W147" s="136">
        <f>SUM(V147*E147*F147*H147*J147*$W$8)</f>
        <v>0</v>
      </c>
      <c r="X147" s="136"/>
      <c r="Y147" s="37">
        <f>SUM(X147*E147*F147*H147*J147*$Y$8)</f>
        <v>0</v>
      </c>
      <c r="Z147" s="188">
        <f>32+10</f>
        <v>42</v>
      </c>
      <c r="AA147" s="37">
        <f>SUM(Z147*E147*F147*H147*J147*$AA$8)</f>
        <v>834724.79999999993</v>
      </c>
      <c r="AB147" s="136">
        <v>78</v>
      </c>
      <c r="AC147" s="37">
        <f>SUM(AB147*E147*F147*H147*J147*$AC$8)</f>
        <v>1550203.2</v>
      </c>
      <c r="AD147" s="136"/>
      <c r="AE147" s="37">
        <f>SUM(AD147*E147*F147*H147*K147*$AE$8)</f>
        <v>0</v>
      </c>
      <c r="AF147" s="136"/>
      <c r="AG147" s="37">
        <f>SUM(AF147*E147*F147*H147*K147*$AG$8)</f>
        <v>0</v>
      </c>
      <c r="AH147" s="136">
        <v>12</v>
      </c>
      <c r="AI147" s="37">
        <f>SUM(AH147*E147*F147*H147*J147*$AI$8)</f>
        <v>238492.79999999999</v>
      </c>
      <c r="AJ147" s="171"/>
      <c r="AK147" s="136">
        <f>SUM(AJ147*E147*F147*H147*J147*$AK$8)</f>
        <v>0</v>
      </c>
      <c r="AL147" s="136"/>
      <c r="AM147" s="37">
        <f>SUM(AL147*E147*F147*H147*J147*$AM$8)</f>
        <v>0</v>
      </c>
      <c r="AN147" s="136"/>
      <c r="AO147" s="37">
        <f>SUM(AN147*E147*F147*H147*J147*$AO$8)</f>
        <v>0</v>
      </c>
      <c r="AP147" s="136"/>
      <c r="AQ147" s="37">
        <f>SUM(E147*F147*H147*J147*AP147*$AQ$8)</f>
        <v>0</v>
      </c>
      <c r="AR147" s="136"/>
      <c r="AS147" s="37">
        <f>SUM(AR147*E147*F147*H147*J147*$AS$8)</f>
        <v>0</v>
      </c>
      <c r="AT147" s="136"/>
      <c r="AU147" s="37">
        <f>SUM(AT147*E147*F147*H147*J147*$AU$8)</f>
        <v>0</v>
      </c>
      <c r="AV147" s="136">
        <v>20</v>
      </c>
      <c r="AW147" s="37">
        <f>SUM(AV147*E147*F147*H147*J147*$AW$8)</f>
        <v>397488</v>
      </c>
      <c r="AX147" s="136">
        <v>56</v>
      </c>
      <c r="AY147" s="37">
        <f>SUM(AX147*E147*F147*H147*J147*$AY$8)</f>
        <v>1112966.3999999999</v>
      </c>
      <c r="AZ147" s="136">
        <v>293</v>
      </c>
      <c r="BA147" s="37">
        <f>SUM(AZ147*E147*F147*H147*J147*$BA$8)</f>
        <v>5823199.1999999993</v>
      </c>
      <c r="BB147" s="136">
        <v>24</v>
      </c>
      <c r="BC147" s="37">
        <f>SUM(BB147*E147*F147*H147*J147*$BC$8)</f>
        <v>476985.59999999998</v>
      </c>
      <c r="BD147" s="136">
        <v>58</v>
      </c>
      <c r="BE147" s="37">
        <f>SUM(BD147*E147*F147*H147*J147*$BE$8)</f>
        <v>1152715.2</v>
      </c>
      <c r="BF147" s="136">
        <v>100</v>
      </c>
      <c r="BG147" s="37">
        <f>BF147*E147*F147*H147*J147*$BG$8</f>
        <v>1987439.9999999998</v>
      </c>
      <c r="BH147" s="136"/>
      <c r="BI147" s="37">
        <f>BH147*E147*F147*H147*J147*$BI$8</f>
        <v>0</v>
      </c>
      <c r="BJ147" s="136">
        <v>20</v>
      </c>
      <c r="BK147" s="37">
        <f>BJ147*E147*F147*H147*J147*$BK$8</f>
        <v>397488</v>
      </c>
      <c r="BL147" s="136">
        <v>11</v>
      </c>
      <c r="BM147" s="37">
        <f>SUM(BL147*E147*F147*H147*J147*$BM$8)</f>
        <v>218618.4</v>
      </c>
      <c r="BN147" s="136"/>
      <c r="BO147" s="37">
        <f>SUM(BN147*E147*F147*H147*J147*$BO$8)</f>
        <v>0</v>
      </c>
      <c r="BP147" s="136"/>
      <c r="BQ147" s="37">
        <f>SUM(BP147*E147*F147*H147*J147*$BQ$8)</f>
        <v>0</v>
      </c>
      <c r="BR147" s="136"/>
      <c r="BS147" s="37">
        <f>SUM(BR147*E147*F147*H147*J147*$BS$8)</f>
        <v>0</v>
      </c>
      <c r="BT147" s="136">
        <v>2</v>
      </c>
      <c r="BU147" s="37">
        <f>SUM(BT147*E147*F147*H147*J147*$BU$8)</f>
        <v>39748.799999999996</v>
      </c>
      <c r="BV147" s="136">
        <v>3</v>
      </c>
      <c r="BW147" s="37">
        <f>BV147*E147*F147*H147*J147*$BW$8</f>
        <v>59623.199999999997</v>
      </c>
      <c r="BX147" s="136">
        <v>50</v>
      </c>
      <c r="BY147" s="37">
        <f>SUM(BX147*E147*F147*H147*J147*$BY$8)</f>
        <v>993719.99999999988</v>
      </c>
      <c r="BZ147" s="136"/>
      <c r="CA147" s="37">
        <f>SUM(BZ147*E147*F147*H147*J147*$CA$8)</f>
        <v>0</v>
      </c>
      <c r="CB147" s="136">
        <v>35</v>
      </c>
      <c r="CC147" s="37">
        <f>SUM(CB147*E147*F147*H147*J147*$CC$8)</f>
        <v>695604</v>
      </c>
      <c r="CD147" s="136">
        <v>51</v>
      </c>
      <c r="CE147" s="37">
        <f>SUM(CD147*E147*F147*H147*J147*$CE$8)</f>
        <v>1013594.3999999999</v>
      </c>
      <c r="CF147" s="136">
        <v>68</v>
      </c>
      <c r="CG147" s="37">
        <f>CF147*E147*F147*H147*J147*$CG$8</f>
        <v>1351459.2</v>
      </c>
      <c r="CH147" s="136">
        <v>50</v>
      </c>
      <c r="CI147" s="37">
        <f>SUM(CH147*E147*F147*H147*J147*$CI$8)</f>
        <v>993719.99999999988</v>
      </c>
      <c r="CJ147" s="136"/>
      <c r="CK147" s="37">
        <f>SUM(CJ147*E147*F147*H147*K147*$CK$8)</f>
        <v>0</v>
      </c>
      <c r="CL147" s="136">
        <v>26</v>
      </c>
      <c r="CM147" s="37">
        <f>SUM(CL147*E147*F147*H147*K147*$CM$8)</f>
        <v>620081.28</v>
      </c>
      <c r="CN147" s="136"/>
      <c r="CO147" s="37">
        <f>SUM(CN147*E147*F147*H147*K147*$CO$8)</f>
        <v>0</v>
      </c>
      <c r="CP147" s="136"/>
      <c r="CQ147" s="37">
        <f>SUM(CP147*E147*F147*H147*K147*$CQ$8)</f>
        <v>0</v>
      </c>
      <c r="CR147" s="136">
        <v>5</v>
      </c>
      <c r="CS147" s="37">
        <f>SUM(CR147*E147*F147*H147*K147*$CS$8)</f>
        <v>119246.39999999999</v>
      </c>
      <c r="CT147" s="136"/>
      <c r="CU147" s="37">
        <f>SUM(CT147*E147*F147*H147*K147*$CU$8)</f>
        <v>0</v>
      </c>
      <c r="CV147" s="136"/>
      <c r="CW147" s="37">
        <f>SUM(CV147*E147*F147*H147*K147*$CW$8)</f>
        <v>0</v>
      </c>
      <c r="CX147" s="136">
        <v>27</v>
      </c>
      <c r="CY147" s="37">
        <f>SUM(CX147*E147*F147*H147*K147*$CY$8)</f>
        <v>643930.55999999994</v>
      </c>
      <c r="CZ147" s="136">
        <v>90</v>
      </c>
      <c r="DA147" s="37">
        <f>SUM(CZ147*E147*F147*H147*K147*$DA$8)</f>
        <v>2146435.1999999997</v>
      </c>
      <c r="DB147" s="136">
        <v>7</v>
      </c>
      <c r="DC147" s="37">
        <f>SUM(DB147*E147*F147*H147*K147*$DC$8)</f>
        <v>166944.95999999999</v>
      </c>
      <c r="DD147" s="136">
        <v>57</v>
      </c>
      <c r="DE147" s="37">
        <f>SUM(DD147*E147*F147*H147*K147*$DE$8)</f>
        <v>1359408.96</v>
      </c>
      <c r="DF147" s="136">
        <v>36</v>
      </c>
      <c r="DG147" s="37">
        <f>SUM(DF147*E147*F147*H147*K147*$DG$8)</f>
        <v>858574.08</v>
      </c>
      <c r="DH147" s="188">
        <f>10-2</f>
        <v>8</v>
      </c>
      <c r="DI147" s="37">
        <f>SUM(DH147*E147*F147*H147*K147*$DI$8)</f>
        <v>190794.23999999999</v>
      </c>
      <c r="DJ147" s="136">
        <v>77</v>
      </c>
      <c r="DK147" s="37">
        <f>SUM(DJ147*E147*F147*H147*K147*$DK$8)</f>
        <v>1836394.5599999998</v>
      </c>
      <c r="DL147" s="136">
        <v>10</v>
      </c>
      <c r="DM147" s="37">
        <f>SUM(DL147*E147*F147*H147*K147*$DM$8)</f>
        <v>238492.79999999999</v>
      </c>
      <c r="DN147" s="136">
        <v>2</v>
      </c>
      <c r="DO147" s="37">
        <f>DN147*E147*F147*H147*K147*$DO$8</f>
        <v>47698.559999999998</v>
      </c>
      <c r="DP147" s="136">
        <v>18</v>
      </c>
      <c r="DQ147" s="37">
        <f>SUM(DP147*E147*F147*H147*K147*$DQ$8)</f>
        <v>429287.04</v>
      </c>
      <c r="DR147" s="136">
        <v>6</v>
      </c>
      <c r="DS147" s="37">
        <f>SUM(DR147*E147*F147*H147*K147*$DS$8)</f>
        <v>143095.67999999999</v>
      </c>
      <c r="DT147" s="136"/>
      <c r="DU147" s="37">
        <f>SUM(DT147*E147*F147*H147*L147*$DU$8)</f>
        <v>0</v>
      </c>
      <c r="DV147" s="172">
        <v>14</v>
      </c>
      <c r="DW147" s="37">
        <f>SUM(DV147*E147*F147*H147*M147*$DW$8)</f>
        <v>510772.07999999996</v>
      </c>
      <c r="DX147" s="136"/>
      <c r="DY147" s="37">
        <f>SUM(DX147*E147*F147*H147*J147*$DY$8)</f>
        <v>0</v>
      </c>
      <c r="DZ147" s="136"/>
      <c r="EA147" s="165">
        <f>SUM(DZ147*E147*F147*H147*J147*$EA$8)</f>
        <v>0</v>
      </c>
      <c r="EB147" s="136"/>
      <c r="EC147" s="37">
        <f>SUM(EB147*E147*F147*H147*J147*$EC$8)</f>
        <v>0</v>
      </c>
      <c r="ED147" s="136"/>
      <c r="EE147" s="37">
        <f>SUM(ED147*E147*F147*H147*J147*$EE$8)</f>
        <v>0</v>
      </c>
      <c r="EF147" s="136"/>
      <c r="EG147" s="37">
        <f>EF147*E147*F147*H147*J147*$EG$8</f>
        <v>0</v>
      </c>
      <c r="EH147" s="136"/>
      <c r="EI147" s="37">
        <f>EH147*E147*F147*H147*J147*$EI$8</f>
        <v>0</v>
      </c>
      <c r="EJ147" s="136"/>
      <c r="EK147" s="37"/>
      <c r="EL147" s="80">
        <f t="shared" si="325"/>
        <v>1378</v>
      </c>
      <c r="EM147" s="80">
        <f t="shared" si="325"/>
        <v>29086184.399999991</v>
      </c>
    </row>
    <row r="148" spans="1:143" s="22" customFormat="1" x14ac:dyDescent="0.25">
      <c r="A148" s="111">
        <v>30</v>
      </c>
      <c r="B148" s="116"/>
      <c r="C148" s="223"/>
      <c r="D148" s="39" t="s">
        <v>61</v>
      </c>
      <c r="E148" s="17">
        <v>13520</v>
      </c>
      <c r="F148" s="120">
        <v>0.98</v>
      </c>
      <c r="G148" s="120"/>
      <c r="H148" s="44">
        <v>1</v>
      </c>
      <c r="I148" s="129"/>
      <c r="J148" s="124"/>
      <c r="K148" s="124"/>
      <c r="L148" s="124"/>
      <c r="M148" s="133">
        <v>2.57</v>
      </c>
      <c r="N148" s="135">
        <f>SUM(N149:N154)</f>
        <v>0</v>
      </c>
      <c r="O148" s="135">
        <f t="shared" ref="O148:BZ148" si="326">SUM(O149:O154)</f>
        <v>0</v>
      </c>
      <c r="P148" s="135">
        <f t="shared" si="326"/>
        <v>0</v>
      </c>
      <c r="Q148" s="135">
        <f t="shared" si="326"/>
        <v>0</v>
      </c>
      <c r="R148" s="135">
        <f t="shared" si="326"/>
        <v>0</v>
      </c>
      <c r="S148" s="135">
        <f t="shared" si="326"/>
        <v>0</v>
      </c>
      <c r="T148" s="135">
        <f t="shared" si="326"/>
        <v>0</v>
      </c>
      <c r="U148" s="135">
        <f t="shared" si="326"/>
        <v>0</v>
      </c>
      <c r="V148" s="135">
        <f t="shared" si="326"/>
        <v>0</v>
      </c>
      <c r="W148" s="135">
        <f t="shared" si="326"/>
        <v>0</v>
      </c>
      <c r="X148" s="135">
        <f t="shared" si="326"/>
        <v>0</v>
      </c>
      <c r="Y148" s="135">
        <f t="shared" si="326"/>
        <v>0</v>
      </c>
      <c r="Z148" s="135">
        <f t="shared" si="326"/>
        <v>0</v>
      </c>
      <c r="AA148" s="135">
        <f t="shared" si="326"/>
        <v>0</v>
      </c>
      <c r="AB148" s="135">
        <f t="shared" si="326"/>
        <v>0</v>
      </c>
      <c r="AC148" s="135">
        <f t="shared" si="326"/>
        <v>0</v>
      </c>
      <c r="AD148" s="135">
        <f t="shared" si="326"/>
        <v>0</v>
      </c>
      <c r="AE148" s="135">
        <f t="shared" si="326"/>
        <v>0</v>
      </c>
      <c r="AF148" s="135">
        <f t="shared" si="326"/>
        <v>0</v>
      </c>
      <c r="AG148" s="135">
        <f t="shared" si="326"/>
        <v>0</v>
      </c>
      <c r="AH148" s="135">
        <f t="shared" si="326"/>
        <v>30</v>
      </c>
      <c r="AI148" s="135">
        <f t="shared" si="326"/>
        <v>1178268</v>
      </c>
      <c r="AJ148" s="135">
        <f t="shared" si="326"/>
        <v>0</v>
      </c>
      <c r="AK148" s="135">
        <f t="shared" si="326"/>
        <v>0</v>
      </c>
      <c r="AL148" s="135">
        <f t="shared" si="326"/>
        <v>0</v>
      </c>
      <c r="AM148" s="135">
        <f t="shared" si="326"/>
        <v>0</v>
      </c>
      <c r="AN148" s="135">
        <f t="shared" si="326"/>
        <v>0</v>
      </c>
      <c r="AO148" s="135">
        <f t="shared" si="326"/>
        <v>0</v>
      </c>
      <c r="AP148" s="135">
        <f t="shared" si="326"/>
        <v>0</v>
      </c>
      <c r="AQ148" s="135">
        <f t="shared" si="326"/>
        <v>0</v>
      </c>
      <c r="AR148" s="135">
        <f t="shared" si="326"/>
        <v>0</v>
      </c>
      <c r="AS148" s="135">
        <f t="shared" si="326"/>
        <v>0</v>
      </c>
      <c r="AT148" s="135">
        <f t="shared" si="326"/>
        <v>0</v>
      </c>
      <c r="AU148" s="135">
        <f t="shared" si="326"/>
        <v>0</v>
      </c>
      <c r="AV148" s="135">
        <f t="shared" si="326"/>
        <v>47</v>
      </c>
      <c r="AW148" s="135">
        <f t="shared" si="326"/>
        <v>1981004.48</v>
      </c>
      <c r="AX148" s="135">
        <f t="shared" si="326"/>
        <v>0</v>
      </c>
      <c r="AY148" s="135">
        <f t="shared" si="326"/>
        <v>0</v>
      </c>
      <c r="AZ148" s="135">
        <f t="shared" si="326"/>
        <v>0</v>
      </c>
      <c r="BA148" s="135">
        <f t="shared" si="326"/>
        <v>0</v>
      </c>
      <c r="BB148" s="135">
        <f t="shared" si="326"/>
        <v>0</v>
      </c>
      <c r="BC148" s="135">
        <f t="shared" si="326"/>
        <v>0</v>
      </c>
      <c r="BD148" s="135">
        <f t="shared" si="326"/>
        <v>0</v>
      </c>
      <c r="BE148" s="135">
        <f t="shared" si="326"/>
        <v>0</v>
      </c>
      <c r="BF148" s="135">
        <f t="shared" si="326"/>
        <v>0</v>
      </c>
      <c r="BG148" s="135">
        <f t="shared" si="326"/>
        <v>0</v>
      </c>
      <c r="BH148" s="135">
        <f t="shared" si="326"/>
        <v>0</v>
      </c>
      <c r="BI148" s="135">
        <f t="shared" si="326"/>
        <v>0</v>
      </c>
      <c r="BJ148" s="135">
        <f t="shared" si="326"/>
        <v>0</v>
      </c>
      <c r="BK148" s="135">
        <f t="shared" si="326"/>
        <v>0</v>
      </c>
      <c r="BL148" s="135">
        <f t="shared" si="326"/>
        <v>0</v>
      </c>
      <c r="BM148" s="135">
        <f t="shared" si="326"/>
        <v>0</v>
      </c>
      <c r="BN148" s="135">
        <f t="shared" si="326"/>
        <v>4</v>
      </c>
      <c r="BO148" s="135">
        <f t="shared" si="326"/>
        <v>60569.599999999999</v>
      </c>
      <c r="BP148" s="135">
        <f t="shared" si="326"/>
        <v>0</v>
      </c>
      <c r="BQ148" s="135">
        <f t="shared" si="326"/>
        <v>0</v>
      </c>
      <c r="BR148" s="135">
        <f t="shared" si="326"/>
        <v>0</v>
      </c>
      <c r="BS148" s="135">
        <f t="shared" si="326"/>
        <v>0</v>
      </c>
      <c r="BT148" s="135">
        <f t="shared" si="326"/>
        <v>0</v>
      </c>
      <c r="BU148" s="135">
        <f t="shared" si="326"/>
        <v>0</v>
      </c>
      <c r="BV148" s="135">
        <f t="shared" si="326"/>
        <v>0</v>
      </c>
      <c r="BW148" s="135">
        <f t="shared" si="326"/>
        <v>0</v>
      </c>
      <c r="BX148" s="135">
        <f t="shared" si="326"/>
        <v>0</v>
      </c>
      <c r="BY148" s="135">
        <f t="shared" si="326"/>
        <v>0</v>
      </c>
      <c r="BZ148" s="135">
        <f t="shared" si="326"/>
        <v>0</v>
      </c>
      <c r="CA148" s="135">
        <f t="shared" ref="CA148:EM148" si="327">SUM(CA149:CA154)</f>
        <v>0</v>
      </c>
      <c r="CB148" s="135">
        <f t="shared" si="327"/>
        <v>0</v>
      </c>
      <c r="CC148" s="135">
        <f t="shared" si="327"/>
        <v>0</v>
      </c>
      <c r="CD148" s="135">
        <f t="shared" si="327"/>
        <v>0</v>
      </c>
      <c r="CE148" s="135">
        <f t="shared" si="327"/>
        <v>0</v>
      </c>
      <c r="CF148" s="135">
        <f t="shared" si="327"/>
        <v>0</v>
      </c>
      <c r="CG148" s="135">
        <f t="shared" si="327"/>
        <v>0</v>
      </c>
      <c r="CH148" s="135">
        <f t="shared" si="327"/>
        <v>0</v>
      </c>
      <c r="CI148" s="135">
        <f t="shared" si="327"/>
        <v>0</v>
      </c>
      <c r="CJ148" s="135">
        <f t="shared" si="327"/>
        <v>0</v>
      </c>
      <c r="CK148" s="135">
        <f t="shared" si="327"/>
        <v>0</v>
      </c>
      <c r="CL148" s="135">
        <f t="shared" si="327"/>
        <v>105</v>
      </c>
      <c r="CM148" s="135">
        <f t="shared" si="327"/>
        <v>1907942.3999999999</v>
      </c>
      <c r="CN148" s="135">
        <f t="shared" si="327"/>
        <v>0</v>
      </c>
      <c r="CO148" s="135">
        <f t="shared" si="327"/>
        <v>0</v>
      </c>
      <c r="CP148" s="135">
        <f t="shared" si="327"/>
        <v>0</v>
      </c>
      <c r="CQ148" s="135">
        <f t="shared" si="327"/>
        <v>0</v>
      </c>
      <c r="CR148" s="135">
        <f t="shared" si="327"/>
        <v>10</v>
      </c>
      <c r="CS148" s="135">
        <f t="shared" si="327"/>
        <v>181708.79999999999</v>
      </c>
      <c r="CT148" s="135">
        <f t="shared" si="327"/>
        <v>0</v>
      </c>
      <c r="CU148" s="135">
        <f t="shared" si="327"/>
        <v>0</v>
      </c>
      <c r="CV148" s="135">
        <f t="shared" si="327"/>
        <v>0</v>
      </c>
      <c r="CW148" s="135">
        <f t="shared" si="327"/>
        <v>0</v>
      </c>
      <c r="CX148" s="135">
        <f t="shared" si="327"/>
        <v>0</v>
      </c>
      <c r="CY148" s="135">
        <f t="shared" si="327"/>
        <v>0</v>
      </c>
      <c r="CZ148" s="135">
        <f t="shared" si="327"/>
        <v>0</v>
      </c>
      <c r="DA148" s="135">
        <f t="shared" si="327"/>
        <v>0</v>
      </c>
      <c r="DB148" s="135">
        <f t="shared" si="327"/>
        <v>0</v>
      </c>
      <c r="DC148" s="135">
        <f t="shared" si="327"/>
        <v>0</v>
      </c>
      <c r="DD148" s="135">
        <f t="shared" si="327"/>
        <v>3</v>
      </c>
      <c r="DE148" s="135">
        <f t="shared" si="327"/>
        <v>54512.639999999999</v>
      </c>
      <c r="DF148" s="135">
        <f t="shared" si="327"/>
        <v>0</v>
      </c>
      <c r="DG148" s="135">
        <f t="shared" si="327"/>
        <v>0</v>
      </c>
      <c r="DH148" s="135">
        <f t="shared" si="327"/>
        <v>2</v>
      </c>
      <c r="DI148" s="135">
        <f t="shared" si="327"/>
        <v>36341.760000000002</v>
      </c>
      <c r="DJ148" s="135">
        <f t="shared" si="327"/>
        <v>1</v>
      </c>
      <c r="DK148" s="135">
        <f t="shared" si="327"/>
        <v>18170.88</v>
      </c>
      <c r="DL148" s="135">
        <f t="shared" si="327"/>
        <v>0</v>
      </c>
      <c r="DM148" s="135">
        <f t="shared" si="327"/>
        <v>0</v>
      </c>
      <c r="DN148" s="135">
        <f t="shared" si="327"/>
        <v>0</v>
      </c>
      <c r="DO148" s="135">
        <f t="shared" si="327"/>
        <v>0</v>
      </c>
      <c r="DP148" s="135">
        <f t="shared" si="327"/>
        <v>0</v>
      </c>
      <c r="DQ148" s="135">
        <f t="shared" si="327"/>
        <v>0</v>
      </c>
      <c r="DR148" s="135">
        <f t="shared" si="327"/>
        <v>0</v>
      </c>
      <c r="DS148" s="135">
        <f t="shared" si="327"/>
        <v>0</v>
      </c>
      <c r="DT148" s="135">
        <f t="shared" si="327"/>
        <v>0</v>
      </c>
      <c r="DU148" s="135">
        <f t="shared" si="327"/>
        <v>0</v>
      </c>
      <c r="DV148" s="135">
        <f t="shared" si="327"/>
        <v>0</v>
      </c>
      <c r="DW148" s="135">
        <f t="shared" si="327"/>
        <v>0</v>
      </c>
      <c r="DX148" s="135">
        <f t="shared" si="327"/>
        <v>0</v>
      </c>
      <c r="DY148" s="135">
        <f t="shared" si="327"/>
        <v>0</v>
      </c>
      <c r="DZ148" s="135">
        <f t="shared" si="327"/>
        <v>0</v>
      </c>
      <c r="EA148" s="135">
        <f t="shared" si="327"/>
        <v>0</v>
      </c>
      <c r="EB148" s="135">
        <f t="shared" si="327"/>
        <v>0</v>
      </c>
      <c r="EC148" s="135">
        <f t="shared" si="327"/>
        <v>0</v>
      </c>
      <c r="ED148" s="135">
        <f t="shared" si="327"/>
        <v>0</v>
      </c>
      <c r="EE148" s="135">
        <f t="shared" si="327"/>
        <v>0</v>
      </c>
      <c r="EF148" s="135">
        <f t="shared" si="327"/>
        <v>0</v>
      </c>
      <c r="EG148" s="135">
        <f t="shared" si="327"/>
        <v>0</v>
      </c>
      <c r="EH148" s="135">
        <f t="shared" si="327"/>
        <v>0</v>
      </c>
      <c r="EI148" s="135">
        <f t="shared" si="327"/>
        <v>0</v>
      </c>
      <c r="EJ148" s="135"/>
      <c r="EK148" s="135"/>
      <c r="EL148" s="135">
        <f t="shared" si="327"/>
        <v>202</v>
      </c>
      <c r="EM148" s="135">
        <f t="shared" si="327"/>
        <v>5418518.5599999996</v>
      </c>
    </row>
    <row r="149" spans="1:143" ht="45" x14ac:dyDescent="0.25">
      <c r="A149" s="112"/>
      <c r="B149" s="112">
        <v>105</v>
      </c>
      <c r="C149" s="211" t="s">
        <v>654</v>
      </c>
      <c r="D149" s="16" t="s">
        <v>276</v>
      </c>
      <c r="E149" s="17">
        <v>13520</v>
      </c>
      <c r="F149" s="18">
        <v>0.8</v>
      </c>
      <c r="G149" s="18"/>
      <c r="H149" s="122">
        <v>1</v>
      </c>
      <c r="I149" s="128"/>
      <c r="J149" s="17">
        <v>1.4</v>
      </c>
      <c r="K149" s="17">
        <v>1.68</v>
      </c>
      <c r="L149" s="17">
        <v>2.23</v>
      </c>
      <c r="M149" s="21">
        <v>2.57</v>
      </c>
      <c r="N149" s="136"/>
      <c r="O149" s="37">
        <f t="shared" ref="O149:O154" si="328">N149*E149*F149*H149*J149*$O$8</f>
        <v>0</v>
      </c>
      <c r="P149" s="168"/>
      <c r="Q149" s="37">
        <f t="shared" ref="Q149:Q154" si="329">P149*E149*F149*H149*J149*$Q$8</f>
        <v>0</v>
      </c>
      <c r="R149" s="136"/>
      <c r="S149" s="37">
        <f t="shared" ref="S149:S154" si="330">R149*E149*F149*H149*J149*$S$8</f>
        <v>0</v>
      </c>
      <c r="T149" s="136"/>
      <c r="U149" s="37">
        <f t="shared" ref="U149:U154" si="331">SUM(T149*E149*F149*H149*J149*$U$8)</f>
        <v>0</v>
      </c>
      <c r="V149" s="136"/>
      <c r="W149" s="136">
        <f t="shared" ref="W149:W154" si="332">SUM(V149*E149*F149*H149*J149*$W$8)</f>
        <v>0</v>
      </c>
      <c r="X149" s="136"/>
      <c r="Y149" s="37">
        <f t="shared" ref="Y149:Y154" si="333">SUM(X149*E149*F149*H149*J149*$Y$8)</f>
        <v>0</v>
      </c>
      <c r="Z149" s="136"/>
      <c r="AA149" s="37">
        <f t="shared" ref="AA149:AA154" si="334">SUM(Z149*E149*F149*H149*J149*$AA$8)</f>
        <v>0</v>
      </c>
      <c r="AB149" s="136"/>
      <c r="AC149" s="37">
        <f t="shared" ref="AC149:AC154" si="335">SUM(AB149*E149*F149*H149*J149*$AC$8)</f>
        <v>0</v>
      </c>
      <c r="AD149" s="136"/>
      <c r="AE149" s="37">
        <f t="shared" ref="AE149:AE154" si="336">SUM(AD149*E149*F149*H149*K149*$AE$8)</f>
        <v>0</v>
      </c>
      <c r="AF149" s="136"/>
      <c r="AG149" s="37">
        <f t="shared" ref="AG149:AG154" si="337">SUM(AF149*E149*F149*H149*K149*$AG$8)</f>
        <v>0</v>
      </c>
      <c r="AH149" s="136"/>
      <c r="AI149" s="37">
        <f t="shared" ref="AI149:AI154" si="338">SUM(AH149*E149*F149*H149*J149*$AI$8)</f>
        <v>0</v>
      </c>
      <c r="AJ149" s="136"/>
      <c r="AK149" s="136">
        <f t="shared" ref="AK149:AK154" si="339">SUM(AJ149*E149*F149*H149*J149*$AK$8)</f>
        <v>0</v>
      </c>
      <c r="AL149" s="136"/>
      <c r="AM149" s="37">
        <f t="shared" ref="AM149:AM154" si="340">SUM(AL149*E149*F149*H149*J149*$AM$8)</f>
        <v>0</v>
      </c>
      <c r="AN149" s="136"/>
      <c r="AO149" s="37">
        <f t="shared" ref="AO149:AO154" si="341">SUM(AN149*E149*F149*H149*J149*$AO$8)</f>
        <v>0</v>
      </c>
      <c r="AP149" s="136"/>
      <c r="AQ149" s="37">
        <f t="shared" ref="AQ149:AQ154" si="342">SUM(E149*F149*H149*J149*AP149*$AQ$8)</f>
        <v>0</v>
      </c>
      <c r="AR149" s="136"/>
      <c r="AS149" s="37">
        <f t="shared" ref="AS149:AS154" si="343">SUM(AR149*E149*F149*H149*J149*$AS$8)</f>
        <v>0</v>
      </c>
      <c r="AT149" s="136"/>
      <c r="AU149" s="37">
        <f t="shared" ref="AU149:AU154" si="344">SUM(AT149*E149*F149*H149*J149*$AU$8)</f>
        <v>0</v>
      </c>
      <c r="AV149" s="136"/>
      <c r="AW149" s="37">
        <f t="shared" ref="AW149:AW154" si="345">SUM(AV149*E149*F149*H149*J149*$AW$8)</f>
        <v>0</v>
      </c>
      <c r="AX149" s="136"/>
      <c r="AY149" s="37">
        <f t="shared" ref="AY149:AY154" si="346">SUM(AX149*E149*F149*H149*J149*$AY$8)</f>
        <v>0</v>
      </c>
      <c r="AZ149" s="136"/>
      <c r="BA149" s="37">
        <f t="shared" ref="BA149:BA154" si="347">SUM(AZ149*E149*F149*H149*J149*$BA$8)</f>
        <v>0</v>
      </c>
      <c r="BB149" s="136"/>
      <c r="BC149" s="37">
        <f t="shared" ref="BC149:BC154" si="348">SUM(BB149*E149*F149*H149*J149*$BC$8)</f>
        <v>0</v>
      </c>
      <c r="BD149" s="136"/>
      <c r="BE149" s="37">
        <f t="shared" ref="BE149:BE154" si="349">SUM(BD149*E149*F149*H149*J149*$BE$8)</f>
        <v>0</v>
      </c>
      <c r="BF149" s="136"/>
      <c r="BG149" s="37">
        <f t="shared" ref="BG149:BG154" si="350">BF149*E149*F149*H149*J149*$BG$8</f>
        <v>0</v>
      </c>
      <c r="BH149" s="136"/>
      <c r="BI149" s="37">
        <f t="shared" ref="BI149:BI154" si="351">BH149*E149*F149*H149*J149*$BI$8</f>
        <v>0</v>
      </c>
      <c r="BJ149" s="136"/>
      <c r="BK149" s="37">
        <f t="shared" ref="BK149:BK154" si="352">BJ149*E149*F149*H149*J149*$BK$8</f>
        <v>0</v>
      </c>
      <c r="BL149" s="136"/>
      <c r="BM149" s="37">
        <f t="shared" ref="BM149:BM154" si="353">SUM(BL149*E149*F149*H149*J149*$BM$8)</f>
        <v>0</v>
      </c>
      <c r="BN149" s="136">
        <v>4</v>
      </c>
      <c r="BO149" s="37">
        <f t="shared" ref="BO149:BO154" si="354">SUM(BN149*E149*F149*H149*J149*$BO$8)</f>
        <v>60569.599999999999</v>
      </c>
      <c r="BP149" s="136"/>
      <c r="BQ149" s="37">
        <f t="shared" ref="BQ149:BQ154" si="355">SUM(BP149*E149*F149*H149*J149*$BQ$8)</f>
        <v>0</v>
      </c>
      <c r="BR149" s="136"/>
      <c r="BS149" s="37">
        <f t="shared" ref="BS149:BS154" si="356">SUM(BR149*E149*F149*H149*J149*$BS$8)</f>
        <v>0</v>
      </c>
      <c r="BT149" s="136"/>
      <c r="BU149" s="37">
        <f t="shared" ref="BU149:BU154" si="357">SUM(BT149*E149*F149*H149*J149*$BU$8)</f>
        <v>0</v>
      </c>
      <c r="BV149" s="136"/>
      <c r="BW149" s="37">
        <f t="shared" ref="BW149:BW154" si="358">BV149*E149*F149*H149*J149*$BW$8</f>
        <v>0</v>
      </c>
      <c r="BX149" s="136"/>
      <c r="BY149" s="37">
        <f t="shared" ref="BY149:BY154" si="359">SUM(BX149*E149*F149*H149*J149*$BY$8)</f>
        <v>0</v>
      </c>
      <c r="BZ149" s="136"/>
      <c r="CA149" s="37">
        <f t="shared" ref="CA149:CA154" si="360">SUM(BZ149*E149*F149*H149*J149*$CA$8)</f>
        <v>0</v>
      </c>
      <c r="CB149" s="136"/>
      <c r="CC149" s="37">
        <f t="shared" ref="CC149:CC154" si="361">SUM(CB149*E149*F149*H149*J149*$CC$8)</f>
        <v>0</v>
      </c>
      <c r="CD149" s="136"/>
      <c r="CE149" s="37">
        <f t="shared" ref="CE149:CE154" si="362">SUM(CD149*E149*F149*H149*J149*$CE$8)</f>
        <v>0</v>
      </c>
      <c r="CF149" s="136"/>
      <c r="CG149" s="37">
        <f t="shared" ref="CG149:CG154" si="363">CF149*E149*F149*H149*J149*$CG$8</f>
        <v>0</v>
      </c>
      <c r="CH149" s="136"/>
      <c r="CI149" s="37">
        <f t="shared" ref="CI149:CI154" si="364">SUM(CH149*E149*F149*H149*J149*$CI$8)</f>
        <v>0</v>
      </c>
      <c r="CJ149" s="136"/>
      <c r="CK149" s="37">
        <f t="shared" ref="CK149:CK154" si="365">SUM(CJ149*E149*F149*H149*K149*$CK$8)</f>
        <v>0</v>
      </c>
      <c r="CL149" s="136">
        <v>105</v>
      </c>
      <c r="CM149" s="37">
        <f t="shared" ref="CM149:CM154" si="366">SUM(CL149*E149*F149*H149*K149*$CM$8)</f>
        <v>1907942.3999999999</v>
      </c>
      <c r="CN149" s="136"/>
      <c r="CO149" s="37">
        <f t="shared" ref="CO149:CO154" si="367">SUM(CN149*E149*F149*H149*K149*$CO$8)</f>
        <v>0</v>
      </c>
      <c r="CP149" s="136"/>
      <c r="CQ149" s="37">
        <f t="shared" ref="CQ149:CQ154" si="368">SUM(CP149*E149*F149*H149*K149*$CQ$8)</f>
        <v>0</v>
      </c>
      <c r="CR149" s="136">
        <v>10</v>
      </c>
      <c r="CS149" s="37">
        <f t="shared" ref="CS149:CS154" si="369">SUM(CR149*E149*F149*H149*K149*$CS$8)</f>
        <v>181708.79999999999</v>
      </c>
      <c r="CT149" s="136"/>
      <c r="CU149" s="37">
        <f t="shared" ref="CU149:CU154" si="370">SUM(CT149*E149*F149*H149*K149*$CU$8)</f>
        <v>0</v>
      </c>
      <c r="CV149" s="136"/>
      <c r="CW149" s="37">
        <f t="shared" ref="CW149:CW154" si="371">SUM(CV149*E149*F149*H149*K149*$CW$8)</f>
        <v>0</v>
      </c>
      <c r="CX149" s="136"/>
      <c r="CY149" s="37">
        <f t="shared" ref="CY149:CY154" si="372">SUM(CX149*E149*F149*H149*K149*$CY$8)</f>
        <v>0</v>
      </c>
      <c r="CZ149" s="136"/>
      <c r="DA149" s="37">
        <f t="shared" ref="DA149:DA154" si="373">SUM(CZ149*E149*F149*H149*K149*$DA$8)</f>
        <v>0</v>
      </c>
      <c r="DB149" s="136"/>
      <c r="DC149" s="37">
        <f t="shared" ref="DC149:DC154" si="374">SUM(DB149*E149*F149*H149*K149*$DC$8)</f>
        <v>0</v>
      </c>
      <c r="DD149" s="136">
        <v>3</v>
      </c>
      <c r="DE149" s="37">
        <f t="shared" ref="DE149:DE154" si="375">SUM(DD149*E149*F149*H149*K149*$DE$8)</f>
        <v>54512.639999999999</v>
      </c>
      <c r="DF149" s="136"/>
      <c r="DG149" s="37">
        <f t="shared" ref="DG149:DG154" si="376">SUM(DF149*E149*F149*H149*K149*$DG$8)</f>
        <v>0</v>
      </c>
      <c r="DH149" s="188">
        <f>2</f>
        <v>2</v>
      </c>
      <c r="DI149" s="37">
        <f t="shared" ref="DI149:DI154" si="377">SUM(DH149*E149*F149*H149*K149*$DI$8)</f>
        <v>36341.760000000002</v>
      </c>
      <c r="DJ149" s="136">
        <v>1</v>
      </c>
      <c r="DK149" s="37">
        <f t="shared" ref="DK149:DK154" si="378">SUM(DJ149*E149*F149*H149*K149*$DK$8)</f>
        <v>18170.88</v>
      </c>
      <c r="DL149" s="136"/>
      <c r="DM149" s="37">
        <f t="shared" ref="DM149:DM154" si="379">SUM(DL149*E149*F149*H149*K149*$DM$8)</f>
        <v>0</v>
      </c>
      <c r="DN149" s="136"/>
      <c r="DO149" s="37">
        <f t="shared" ref="DO149:DO154" si="380">DN149*E149*F149*H149*K149*$DO$8</f>
        <v>0</v>
      </c>
      <c r="DP149" s="136"/>
      <c r="DQ149" s="37">
        <f t="shared" ref="DQ149:DQ154" si="381">SUM(DP149*E149*F149*H149*K149*$DQ$8)</f>
        <v>0</v>
      </c>
      <c r="DR149" s="136"/>
      <c r="DS149" s="37">
        <f t="shared" ref="DS149:DS154" si="382">SUM(DR149*E149*F149*H149*K149*$DS$8)</f>
        <v>0</v>
      </c>
      <c r="DT149" s="136"/>
      <c r="DU149" s="37">
        <f t="shared" ref="DU149:DU154" si="383">SUM(DT149*E149*F149*H149*L149*$DU$8)</f>
        <v>0</v>
      </c>
      <c r="DV149" s="172"/>
      <c r="DW149" s="37">
        <f t="shared" ref="DW149:DW154" si="384">SUM(DV149*E149*F149*H149*M149*$DW$8)</f>
        <v>0</v>
      </c>
      <c r="DX149" s="136"/>
      <c r="DY149" s="37">
        <f t="shared" ref="DY149:DY154" si="385">SUM(DX149*E149*F149*H149*J149*$DY$8)</f>
        <v>0</v>
      </c>
      <c r="DZ149" s="136"/>
      <c r="EA149" s="165">
        <f t="shared" ref="EA149:EA154" si="386">SUM(DZ149*E149*F149*H149*J149*$EA$8)</f>
        <v>0</v>
      </c>
      <c r="EB149" s="136"/>
      <c r="EC149" s="37">
        <f t="shared" ref="EC149:EC154" si="387">SUM(EB149*E149*F149*H149*J149*$EC$8)</f>
        <v>0</v>
      </c>
      <c r="ED149" s="136"/>
      <c r="EE149" s="37">
        <f t="shared" ref="EE149:EE154" si="388">SUM(ED149*E149*F149*H149*J149*$EE$8)</f>
        <v>0</v>
      </c>
      <c r="EF149" s="136"/>
      <c r="EG149" s="37">
        <f t="shared" ref="EG149:EG154" si="389">EF149*E149*F149*H149*J149*$EG$8</f>
        <v>0</v>
      </c>
      <c r="EH149" s="136"/>
      <c r="EI149" s="37">
        <f t="shared" ref="EI149:EI154" si="390">EH149*E149*F149*H149*J149*$EI$8</f>
        <v>0</v>
      </c>
      <c r="EJ149" s="136"/>
      <c r="EK149" s="37"/>
      <c r="EL149" s="80">
        <f t="shared" ref="EL149:EM154" si="391">SUM(N149,X149,P149,R149,Z149,T149,V149,AB149,AD149,AF149,AH149,AJ149,AP149,AR149,AT149,AN149,CJ149,CP149,CT149,BX149,BZ149,CZ149,DB149,DD149,DF149,DH149,DJ149,DL149,AV149,AL149,AX149,AZ149,BB149,BD149,BF149,BH149,BJ149,BL149,BN149,BP149,BR149,EB149,ED149,DX149,DZ149,BT149,BV149,CR149,CL149,CN149,CV149,CX149,CB149,CD149,CF149,CH149,DN149,DP149,DR149,DT149,DV149,EF149,EH149,EJ149)</f>
        <v>125</v>
      </c>
      <c r="EM149" s="80">
        <f t="shared" si="391"/>
        <v>2259246.0800000001</v>
      </c>
    </row>
    <row r="150" spans="1:143" ht="30" x14ac:dyDescent="0.25">
      <c r="A150" s="112"/>
      <c r="B150" s="112">
        <v>106</v>
      </c>
      <c r="C150" s="211" t="s">
        <v>655</v>
      </c>
      <c r="D150" s="1" t="s">
        <v>277</v>
      </c>
      <c r="E150" s="17">
        <v>13520</v>
      </c>
      <c r="F150" s="18">
        <v>2.1800000000000002</v>
      </c>
      <c r="G150" s="18"/>
      <c r="H150" s="122">
        <v>1</v>
      </c>
      <c r="I150" s="128"/>
      <c r="J150" s="17">
        <v>1.4</v>
      </c>
      <c r="K150" s="17">
        <v>1.68</v>
      </c>
      <c r="L150" s="17">
        <v>2.23</v>
      </c>
      <c r="M150" s="21">
        <v>2.57</v>
      </c>
      <c r="N150" s="136"/>
      <c r="O150" s="37">
        <f t="shared" si="328"/>
        <v>0</v>
      </c>
      <c r="P150" s="168"/>
      <c r="Q150" s="37">
        <f t="shared" si="329"/>
        <v>0</v>
      </c>
      <c r="R150" s="136"/>
      <c r="S150" s="37">
        <f t="shared" si="330"/>
        <v>0</v>
      </c>
      <c r="T150" s="136"/>
      <c r="U150" s="37">
        <f t="shared" si="331"/>
        <v>0</v>
      </c>
      <c r="V150" s="136"/>
      <c r="W150" s="136">
        <f t="shared" si="332"/>
        <v>0</v>
      </c>
      <c r="X150" s="136"/>
      <c r="Y150" s="37">
        <f t="shared" si="333"/>
        <v>0</v>
      </c>
      <c r="Z150" s="136"/>
      <c r="AA150" s="37">
        <f t="shared" si="334"/>
        <v>0</v>
      </c>
      <c r="AB150" s="136"/>
      <c r="AC150" s="37">
        <f t="shared" si="335"/>
        <v>0</v>
      </c>
      <c r="AD150" s="136"/>
      <c r="AE150" s="37">
        <f t="shared" si="336"/>
        <v>0</v>
      </c>
      <c r="AF150" s="136"/>
      <c r="AG150" s="37">
        <f t="shared" si="337"/>
        <v>0</v>
      </c>
      <c r="AH150" s="136">
        <v>15</v>
      </c>
      <c r="AI150" s="37">
        <f t="shared" si="338"/>
        <v>618945.60000000009</v>
      </c>
      <c r="AJ150" s="136"/>
      <c r="AK150" s="136">
        <f t="shared" si="339"/>
        <v>0</v>
      </c>
      <c r="AL150" s="136"/>
      <c r="AM150" s="37">
        <f t="shared" si="340"/>
        <v>0</v>
      </c>
      <c r="AN150" s="168"/>
      <c r="AO150" s="37">
        <f t="shared" si="341"/>
        <v>0</v>
      </c>
      <c r="AP150" s="136"/>
      <c r="AQ150" s="37">
        <f t="shared" si="342"/>
        <v>0</v>
      </c>
      <c r="AR150" s="136"/>
      <c r="AS150" s="37">
        <f t="shared" si="343"/>
        <v>0</v>
      </c>
      <c r="AT150" s="136"/>
      <c r="AU150" s="37">
        <f t="shared" si="344"/>
        <v>0</v>
      </c>
      <c r="AV150" s="136">
        <v>11</v>
      </c>
      <c r="AW150" s="37">
        <f t="shared" si="345"/>
        <v>453893.44</v>
      </c>
      <c r="AX150" s="136"/>
      <c r="AY150" s="37">
        <f t="shared" si="346"/>
        <v>0</v>
      </c>
      <c r="AZ150" s="136"/>
      <c r="BA150" s="37">
        <f t="shared" si="347"/>
        <v>0</v>
      </c>
      <c r="BB150" s="136"/>
      <c r="BC150" s="37">
        <f t="shared" si="348"/>
        <v>0</v>
      </c>
      <c r="BD150" s="136"/>
      <c r="BE150" s="37">
        <f t="shared" si="349"/>
        <v>0</v>
      </c>
      <c r="BF150" s="136"/>
      <c r="BG150" s="37">
        <f t="shared" si="350"/>
        <v>0</v>
      </c>
      <c r="BH150" s="136"/>
      <c r="BI150" s="37">
        <f t="shared" si="351"/>
        <v>0</v>
      </c>
      <c r="BJ150" s="136"/>
      <c r="BK150" s="37">
        <f t="shared" si="352"/>
        <v>0</v>
      </c>
      <c r="BL150" s="136"/>
      <c r="BM150" s="37">
        <f t="shared" si="353"/>
        <v>0</v>
      </c>
      <c r="BN150" s="136"/>
      <c r="BO150" s="37">
        <f t="shared" si="354"/>
        <v>0</v>
      </c>
      <c r="BP150" s="136"/>
      <c r="BQ150" s="37">
        <f t="shared" si="355"/>
        <v>0</v>
      </c>
      <c r="BR150" s="136"/>
      <c r="BS150" s="37">
        <f t="shared" si="356"/>
        <v>0</v>
      </c>
      <c r="BT150" s="136"/>
      <c r="BU150" s="37">
        <f t="shared" si="357"/>
        <v>0</v>
      </c>
      <c r="BV150" s="136"/>
      <c r="BW150" s="37">
        <f t="shared" si="358"/>
        <v>0</v>
      </c>
      <c r="BX150" s="136"/>
      <c r="BY150" s="37">
        <f t="shared" si="359"/>
        <v>0</v>
      </c>
      <c r="BZ150" s="136"/>
      <c r="CA150" s="37">
        <f t="shared" si="360"/>
        <v>0</v>
      </c>
      <c r="CB150" s="136"/>
      <c r="CC150" s="37">
        <f t="shared" si="361"/>
        <v>0</v>
      </c>
      <c r="CD150" s="136"/>
      <c r="CE150" s="37">
        <f t="shared" si="362"/>
        <v>0</v>
      </c>
      <c r="CF150" s="136"/>
      <c r="CG150" s="37">
        <f t="shared" si="363"/>
        <v>0</v>
      </c>
      <c r="CH150" s="137"/>
      <c r="CI150" s="37">
        <f t="shared" si="364"/>
        <v>0</v>
      </c>
      <c r="CJ150" s="136"/>
      <c r="CK150" s="37">
        <f t="shared" si="365"/>
        <v>0</v>
      </c>
      <c r="CL150" s="136"/>
      <c r="CM150" s="37">
        <f t="shared" si="366"/>
        <v>0</v>
      </c>
      <c r="CN150" s="136"/>
      <c r="CO150" s="37">
        <f t="shared" si="367"/>
        <v>0</v>
      </c>
      <c r="CP150" s="136"/>
      <c r="CQ150" s="37">
        <f t="shared" si="368"/>
        <v>0</v>
      </c>
      <c r="CR150" s="136"/>
      <c r="CS150" s="37">
        <f t="shared" si="369"/>
        <v>0</v>
      </c>
      <c r="CT150" s="136"/>
      <c r="CU150" s="37">
        <f t="shared" si="370"/>
        <v>0</v>
      </c>
      <c r="CV150" s="136"/>
      <c r="CW150" s="37">
        <f t="shared" si="371"/>
        <v>0</v>
      </c>
      <c r="CX150" s="136"/>
      <c r="CY150" s="37">
        <f t="shared" si="372"/>
        <v>0</v>
      </c>
      <c r="CZ150" s="136"/>
      <c r="DA150" s="37">
        <f t="shared" si="373"/>
        <v>0</v>
      </c>
      <c r="DB150" s="136"/>
      <c r="DC150" s="37">
        <f t="shared" si="374"/>
        <v>0</v>
      </c>
      <c r="DD150" s="136"/>
      <c r="DE150" s="37">
        <f t="shared" si="375"/>
        <v>0</v>
      </c>
      <c r="DF150" s="136"/>
      <c r="DG150" s="37">
        <f t="shared" si="376"/>
        <v>0</v>
      </c>
      <c r="DH150" s="136"/>
      <c r="DI150" s="37">
        <f t="shared" si="377"/>
        <v>0</v>
      </c>
      <c r="DJ150" s="136"/>
      <c r="DK150" s="37">
        <f t="shared" si="378"/>
        <v>0</v>
      </c>
      <c r="DL150" s="136"/>
      <c r="DM150" s="37">
        <f t="shared" si="379"/>
        <v>0</v>
      </c>
      <c r="DN150" s="136"/>
      <c r="DO150" s="37">
        <f t="shared" si="380"/>
        <v>0</v>
      </c>
      <c r="DP150" s="136"/>
      <c r="DQ150" s="37">
        <f t="shared" si="381"/>
        <v>0</v>
      </c>
      <c r="DR150" s="136"/>
      <c r="DS150" s="37">
        <f t="shared" si="382"/>
        <v>0</v>
      </c>
      <c r="DT150" s="136"/>
      <c r="DU150" s="37">
        <f t="shared" si="383"/>
        <v>0</v>
      </c>
      <c r="DV150" s="172"/>
      <c r="DW150" s="37">
        <f t="shared" si="384"/>
        <v>0</v>
      </c>
      <c r="DX150" s="136"/>
      <c r="DY150" s="37">
        <f t="shared" si="385"/>
        <v>0</v>
      </c>
      <c r="DZ150" s="136"/>
      <c r="EA150" s="165">
        <f t="shared" si="386"/>
        <v>0</v>
      </c>
      <c r="EB150" s="136"/>
      <c r="EC150" s="37">
        <f t="shared" si="387"/>
        <v>0</v>
      </c>
      <c r="ED150" s="136"/>
      <c r="EE150" s="37">
        <f t="shared" si="388"/>
        <v>0</v>
      </c>
      <c r="EF150" s="136"/>
      <c r="EG150" s="37">
        <f t="shared" si="389"/>
        <v>0</v>
      </c>
      <c r="EH150" s="136"/>
      <c r="EI150" s="37">
        <f t="shared" si="390"/>
        <v>0</v>
      </c>
      <c r="EJ150" s="136"/>
      <c r="EK150" s="37"/>
      <c r="EL150" s="80">
        <f t="shared" si="391"/>
        <v>26</v>
      </c>
      <c r="EM150" s="80">
        <f t="shared" si="391"/>
        <v>1072839.04</v>
      </c>
    </row>
    <row r="151" spans="1:143" ht="30" x14ac:dyDescent="0.25">
      <c r="A151" s="112"/>
      <c r="B151" s="112">
        <v>107</v>
      </c>
      <c r="C151" s="211" t="s">
        <v>656</v>
      </c>
      <c r="D151" s="1" t="s">
        <v>278</v>
      </c>
      <c r="E151" s="17">
        <v>13520</v>
      </c>
      <c r="F151" s="18">
        <v>2.58</v>
      </c>
      <c r="G151" s="18"/>
      <c r="H151" s="122">
        <v>1</v>
      </c>
      <c r="I151" s="128"/>
      <c r="J151" s="17">
        <v>1.4</v>
      </c>
      <c r="K151" s="17">
        <v>1.68</v>
      </c>
      <c r="L151" s="17">
        <v>2.23</v>
      </c>
      <c r="M151" s="21">
        <v>2.57</v>
      </c>
      <c r="N151" s="136"/>
      <c r="O151" s="37">
        <f t="shared" si="328"/>
        <v>0</v>
      </c>
      <c r="P151" s="168"/>
      <c r="Q151" s="37">
        <f t="shared" si="329"/>
        <v>0</v>
      </c>
      <c r="R151" s="136"/>
      <c r="S151" s="37">
        <f t="shared" si="330"/>
        <v>0</v>
      </c>
      <c r="T151" s="136"/>
      <c r="U151" s="37">
        <f t="shared" si="331"/>
        <v>0</v>
      </c>
      <c r="V151" s="136"/>
      <c r="W151" s="136">
        <f t="shared" si="332"/>
        <v>0</v>
      </c>
      <c r="X151" s="136"/>
      <c r="Y151" s="37">
        <f t="shared" si="333"/>
        <v>0</v>
      </c>
      <c r="Z151" s="136"/>
      <c r="AA151" s="37">
        <f t="shared" si="334"/>
        <v>0</v>
      </c>
      <c r="AB151" s="136"/>
      <c r="AC151" s="37">
        <f t="shared" si="335"/>
        <v>0</v>
      </c>
      <c r="AD151" s="136"/>
      <c r="AE151" s="37">
        <f t="shared" si="336"/>
        <v>0</v>
      </c>
      <c r="AF151" s="136"/>
      <c r="AG151" s="37">
        <f t="shared" si="337"/>
        <v>0</v>
      </c>
      <c r="AH151" s="136"/>
      <c r="AI151" s="37">
        <f t="shared" si="338"/>
        <v>0</v>
      </c>
      <c r="AJ151" s="136"/>
      <c r="AK151" s="136">
        <f t="shared" si="339"/>
        <v>0</v>
      </c>
      <c r="AL151" s="136"/>
      <c r="AM151" s="37">
        <f t="shared" si="340"/>
        <v>0</v>
      </c>
      <c r="AN151" s="238"/>
      <c r="AO151" s="37">
        <f t="shared" si="341"/>
        <v>0</v>
      </c>
      <c r="AP151" s="136"/>
      <c r="AQ151" s="37">
        <f t="shared" si="342"/>
        <v>0</v>
      </c>
      <c r="AR151" s="136"/>
      <c r="AS151" s="37">
        <f t="shared" si="343"/>
        <v>0</v>
      </c>
      <c r="AT151" s="136"/>
      <c r="AU151" s="37">
        <f t="shared" si="344"/>
        <v>0</v>
      </c>
      <c r="AV151" s="136">
        <v>16</v>
      </c>
      <c r="AW151" s="37">
        <f t="shared" si="345"/>
        <v>781347.83999999997</v>
      </c>
      <c r="AX151" s="136"/>
      <c r="AY151" s="37">
        <f t="shared" si="346"/>
        <v>0</v>
      </c>
      <c r="AZ151" s="136"/>
      <c r="BA151" s="37">
        <f t="shared" si="347"/>
        <v>0</v>
      </c>
      <c r="BB151" s="136"/>
      <c r="BC151" s="37">
        <f t="shared" si="348"/>
        <v>0</v>
      </c>
      <c r="BD151" s="136"/>
      <c r="BE151" s="37">
        <f t="shared" si="349"/>
        <v>0</v>
      </c>
      <c r="BF151" s="136"/>
      <c r="BG151" s="37">
        <f t="shared" si="350"/>
        <v>0</v>
      </c>
      <c r="BH151" s="136"/>
      <c r="BI151" s="37">
        <f t="shared" si="351"/>
        <v>0</v>
      </c>
      <c r="BJ151" s="136"/>
      <c r="BK151" s="37">
        <f t="shared" si="352"/>
        <v>0</v>
      </c>
      <c r="BL151" s="136"/>
      <c r="BM151" s="37">
        <f t="shared" si="353"/>
        <v>0</v>
      </c>
      <c r="BN151" s="136"/>
      <c r="BO151" s="37">
        <f t="shared" si="354"/>
        <v>0</v>
      </c>
      <c r="BP151" s="136"/>
      <c r="BQ151" s="37">
        <f t="shared" si="355"/>
        <v>0</v>
      </c>
      <c r="BR151" s="136"/>
      <c r="BS151" s="37">
        <f t="shared" si="356"/>
        <v>0</v>
      </c>
      <c r="BT151" s="136"/>
      <c r="BU151" s="37">
        <f t="shared" si="357"/>
        <v>0</v>
      </c>
      <c r="BV151" s="136"/>
      <c r="BW151" s="37">
        <f t="shared" si="358"/>
        <v>0</v>
      </c>
      <c r="BX151" s="136"/>
      <c r="BY151" s="37">
        <f t="shared" si="359"/>
        <v>0</v>
      </c>
      <c r="BZ151" s="136"/>
      <c r="CA151" s="37">
        <f t="shared" si="360"/>
        <v>0</v>
      </c>
      <c r="CB151" s="136"/>
      <c r="CC151" s="37">
        <f t="shared" si="361"/>
        <v>0</v>
      </c>
      <c r="CD151" s="136"/>
      <c r="CE151" s="37">
        <f t="shared" si="362"/>
        <v>0</v>
      </c>
      <c r="CF151" s="136"/>
      <c r="CG151" s="37">
        <f t="shared" si="363"/>
        <v>0</v>
      </c>
      <c r="CH151" s="137"/>
      <c r="CI151" s="37">
        <f t="shared" si="364"/>
        <v>0</v>
      </c>
      <c r="CJ151" s="136"/>
      <c r="CK151" s="37">
        <f t="shared" si="365"/>
        <v>0</v>
      </c>
      <c r="CL151" s="136"/>
      <c r="CM151" s="37">
        <f t="shared" si="366"/>
        <v>0</v>
      </c>
      <c r="CN151" s="136"/>
      <c r="CO151" s="37">
        <f t="shared" si="367"/>
        <v>0</v>
      </c>
      <c r="CP151" s="136"/>
      <c r="CQ151" s="37">
        <f t="shared" si="368"/>
        <v>0</v>
      </c>
      <c r="CR151" s="136"/>
      <c r="CS151" s="37">
        <f t="shared" si="369"/>
        <v>0</v>
      </c>
      <c r="CT151" s="136"/>
      <c r="CU151" s="37">
        <f t="shared" si="370"/>
        <v>0</v>
      </c>
      <c r="CV151" s="136"/>
      <c r="CW151" s="37">
        <f t="shared" si="371"/>
        <v>0</v>
      </c>
      <c r="CX151" s="136"/>
      <c r="CY151" s="37">
        <f t="shared" si="372"/>
        <v>0</v>
      </c>
      <c r="CZ151" s="136"/>
      <c r="DA151" s="37">
        <f t="shared" si="373"/>
        <v>0</v>
      </c>
      <c r="DB151" s="136"/>
      <c r="DC151" s="37">
        <f t="shared" si="374"/>
        <v>0</v>
      </c>
      <c r="DD151" s="136"/>
      <c r="DE151" s="37">
        <f t="shared" si="375"/>
        <v>0</v>
      </c>
      <c r="DF151" s="136"/>
      <c r="DG151" s="37">
        <f t="shared" si="376"/>
        <v>0</v>
      </c>
      <c r="DH151" s="136"/>
      <c r="DI151" s="37">
        <f t="shared" si="377"/>
        <v>0</v>
      </c>
      <c r="DJ151" s="136"/>
      <c r="DK151" s="37">
        <f t="shared" si="378"/>
        <v>0</v>
      </c>
      <c r="DL151" s="136"/>
      <c r="DM151" s="37">
        <f t="shared" si="379"/>
        <v>0</v>
      </c>
      <c r="DN151" s="136"/>
      <c r="DO151" s="37">
        <f t="shared" si="380"/>
        <v>0</v>
      </c>
      <c r="DP151" s="136"/>
      <c r="DQ151" s="37">
        <f t="shared" si="381"/>
        <v>0</v>
      </c>
      <c r="DR151" s="136"/>
      <c r="DS151" s="37">
        <f t="shared" si="382"/>
        <v>0</v>
      </c>
      <c r="DT151" s="136"/>
      <c r="DU151" s="37">
        <f t="shared" si="383"/>
        <v>0</v>
      </c>
      <c r="DV151" s="172"/>
      <c r="DW151" s="37">
        <f t="shared" si="384"/>
        <v>0</v>
      </c>
      <c r="DX151" s="238"/>
      <c r="DY151" s="37">
        <f t="shared" si="385"/>
        <v>0</v>
      </c>
      <c r="DZ151" s="136"/>
      <c r="EA151" s="165">
        <f t="shared" si="386"/>
        <v>0</v>
      </c>
      <c r="EB151" s="136"/>
      <c r="EC151" s="37">
        <f t="shared" si="387"/>
        <v>0</v>
      </c>
      <c r="ED151" s="136"/>
      <c r="EE151" s="37">
        <f t="shared" si="388"/>
        <v>0</v>
      </c>
      <c r="EF151" s="136"/>
      <c r="EG151" s="37">
        <f t="shared" si="389"/>
        <v>0</v>
      </c>
      <c r="EH151" s="136"/>
      <c r="EI151" s="37">
        <f t="shared" si="390"/>
        <v>0</v>
      </c>
      <c r="EJ151" s="136"/>
      <c r="EK151" s="37"/>
      <c r="EL151" s="80">
        <f t="shared" si="391"/>
        <v>16</v>
      </c>
      <c r="EM151" s="80">
        <f t="shared" si="391"/>
        <v>781347.83999999997</v>
      </c>
    </row>
    <row r="152" spans="1:143" ht="45" x14ac:dyDescent="0.25">
      <c r="A152" s="112"/>
      <c r="B152" s="112">
        <v>108</v>
      </c>
      <c r="C152" s="211" t="s">
        <v>657</v>
      </c>
      <c r="D152" s="1" t="s">
        <v>279</v>
      </c>
      <c r="E152" s="17">
        <v>13520</v>
      </c>
      <c r="F152" s="18">
        <v>1.97</v>
      </c>
      <c r="G152" s="18"/>
      <c r="H152" s="122">
        <v>1</v>
      </c>
      <c r="I152" s="128"/>
      <c r="J152" s="17">
        <v>1.4</v>
      </c>
      <c r="K152" s="17">
        <v>1.68</v>
      </c>
      <c r="L152" s="17">
        <v>2.23</v>
      </c>
      <c r="M152" s="21">
        <v>2.57</v>
      </c>
      <c r="N152" s="136"/>
      <c r="O152" s="37">
        <f t="shared" si="328"/>
        <v>0</v>
      </c>
      <c r="P152" s="168"/>
      <c r="Q152" s="37">
        <f t="shared" si="329"/>
        <v>0</v>
      </c>
      <c r="R152" s="136"/>
      <c r="S152" s="37">
        <f t="shared" si="330"/>
        <v>0</v>
      </c>
      <c r="T152" s="136"/>
      <c r="U152" s="37">
        <f t="shared" si="331"/>
        <v>0</v>
      </c>
      <c r="V152" s="136"/>
      <c r="W152" s="136">
        <f t="shared" si="332"/>
        <v>0</v>
      </c>
      <c r="X152" s="136"/>
      <c r="Y152" s="37">
        <f t="shared" si="333"/>
        <v>0</v>
      </c>
      <c r="Z152" s="136"/>
      <c r="AA152" s="37">
        <f t="shared" si="334"/>
        <v>0</v>
      </c>
      <c r="AB152" s="136"/>
      <c r="AC152" s="37">
        <f t="shared" si="335"/>
        <v>0</v>
      </c>
      <c r="AD152" s="136"/>
      <c r="AE152" s="37">
        <f t="shared" si="336"/>
        <v>0</v>
      </c>
      <c r="AF152" s="136"/>
      <c r="AG152" s="37">
        <f t="shared" si="337"/>
        <v>0</v>
      </c>
      <c r="AH152" s="136">
        <v>15</v>
      </c>
      <c r="AI152" s="37">
        <f t="shared" si="338"/>
        <v>559322.39999999991</v>
      </c>
      <c r="AJ152" s="136"/>
      <c r="AK152" s="136">
        <f t="shared" si="339"/>
        <v>0</v>
      </c>
      <c r="AL152" s="136"/>
      <c r="AM152" s="37">
        <f t="shared" si="340"/>
        <v>0</v>
      </c>
      <c r="AN152" s="168"/>
      <c r="AO152" s="37">
        <f t="shared" si="341"/>
        <v>0</v>
      </c>
      <c r="AP152" s="136"/>
      <c r="AQ152" s="37">
        <f t="shared" si="342"/>
        <v>0</v>
      </c>
      <c r="AR152" s="136"/>
      <c r="AS152" s="37">
        <f t="shared" si="343"/>
        <v>0</v>
      </c>
      <c r="AT152" s="136"/>
      <c r="AU152" s="37">
        <f t="shared" si="344"/>
        <v>0</v>
      </c>
      <c r="AV152" s="136">
        <v>20</v>
      </c>
      <c r="AW152" s="37">
        <f t="shared" si="345"/>
        <v>745763.2</v>
      </c>
      <c r="AX152" s="136"/>
      <c r="AY152" s="37">
        <f t="shared" si="346"/>
        <v>0</v>
      </c>
      <c r="AZ152" s="136"/>
      <c r="BA152" s="37">
        <f t="shared" si="347"/>
        <v>0</v>
      </c>
      <c r="BB152" s="136"/>
      <c r="BC152" s="37">
        <f t="shared" si="348"/>
        <v>0</v>
      </c>
      <c r="BD152" s="136"/>
      <c r="BE152" s="37">
        <f t="shared" si="349"/>
        <v>0</v>
      </c>
      <c r="BF152" s="136"/>
      <c r="BG152" s="37">
        <f t="shared" si="350"/>
        <v>0</v>
      </c>
      <c r="BH152" s="136"/>
      <c r="BI152" s="37">
        <f t="shared" si="351"/>
        <v>0</v>
      </c>
      <c r="BJ152" s="136"/>
      <c r="BK152" s="37">
        <f t="shared" si="352"/>
        <v>0</v>
      </c>
      <c r="BL152" s="136"/>
      <c r="BM152" s="37">
        <f t="shared" si="353"/>
        <v>0</v>
      </c>
      <c r="BN152" s="136"/>
      <c r="BO152" s="37">
        <f t="shared" si="354"/>
        <v>0</v>
      </c>
      <c r="BP152" s="136"/>
      <c r="BQ152" s="37">
        <f t="shared" si="355"/>
        <v>0</v>
      </c>
      <c r="BR152" s="136"/>
      <c r="BS152" s="37">
        <f t="shared" si="356"/>
        <v>0</v>
      </c>
      <c r="BT152" s="136"/>
      <c r="BU152" s="37">
        <f t="shared" si="357"/>
        <v>0</v>
      </c>
      <c r="BV152" s="136"/>
      <c r="BW152" s="37">
        <f t="shared" si="358"/>
        <v>0</v>
      </c>
      <c r="BX152" s="136"/>
      <c r="BY152" s="37">
        <f t="shared" si="359"/>
        <v>0</v>
      </c>
      <c r="BZ152" s="136"/>
      <c r="CA152" s="37">
        <f t="shared" si="360"/>
        <v>0</v>
      </c>
      <c r="CB152" s="136"/>
      <c r="CC152" s="37">
        <f t="shared" si="361"/>
        <v>0</v>
      </c>
      <c r="CD152" s="136"/>
      <c r="CE152" s="37">
        <f t="shared" si="362"/>
        <v>0</v>
      </c>
      <c r="CF152" s="136"/>
      <c r="CG152" s="37">
        <f t="shared" si="363"/>
        <v>0</v>
      </c>
      <c r="CH152" s="137"/>
      <c r="CI152" s="37">
        <f t="shared" si="364"/>
        <v>0</v>
      </c>
      <c r="CJ152" s="136"/>
      <c r="CK152" s="37">
        <f t="shared" si="365"/>
        <v>0</v>
      </c>
      <c r="CL152" s="136"/>
      <c r="CM152" s="37">
        <f t="shared" si="366"/>
        <v>0</v>
      </c>
      <c r="CN152" s="136"/>
      <c r="CO152" s="37">
        <f t="shared" si="367"/>
        <v>0</v>
      </c>
      <c r="CP152" s="136"/>
      <c r="CQ152" s="37">
        <f t="shared" si="368"/>
        <v>0</v>
      </c>
      <c r="CR152" s="136"/>
      <c r="CS152" s="37">
        <f t="shared" si="369"/>
        <v>0</v>
      </c>
      <c r="CT152" s="136"/>
      <c r="CU152" s="37">
        <f t="shared" si="370"/>
        <v>0</v>
      </c>
      <c r="CV152" s="136"/>
      <c r="CW152" s="37">
        <f t="shared" si="371"/>
        <v>0</v>
      </c>
      <c r="CX152" s="136"/>
      <c r="CY152" s="37">
        <f t="shared" si="372"/>
        <v>0</v>
      </c>
      <c r="CZ152" s="136"/>
      <c r="DA152" s="37">
        <f t="shared" si="373"/>
        <v>0</v>
      </c>
      <c r="DB152" s="136"/>
      <c r="DC152" s="37">
        <f t="shared" si="374"/>
        <v>0</v>
      </c>
      <c r="DD152" s="136"/>
      <c r="DE152" s="37">
        <f t="shared" si="375"/>
        <v>0</v>
      </c>
      <c r="DF152" s="136"/>
      <c r="DG152" s="37">
        <f t="shared" si="376"/>
        <v>0</v>
      </c>
      <c r="DH152" s="136"/>
      <c r="DI152" s="37">
        <f t="shared" si="377"/>
        <v>0</v>
      </c>
      <c r="DJ152" s="136"/>
      <c r="DK152" s="37">
        <f t="shared" si="378"/>
        <v>0</v>
      </c>
      <c r="DL152" s="136"/>
      <c r="DM152" s="37">
        <f t="shared" si="379"/>
        <v>0</v>
      </c>
      <c r="DN152" s="136"/>
      <c r="DO152" s="37">
        <f t="shared" si="380"/>
        <v>0</v>
      </c>
      <c r="DP152" s="136"/>
      <c r="DQ152" s="37">
        <f t="shared" si="381"/>
        <v>0</v>
      </c>
      <c r="DR152" s="136"/>
      <c r="DS152" s="37">
        <f t="shared" si="382"/>
        <v>0</v>
      </c>
      <c r="DT152" s="136"/>
      <c r="DU152" s="37">
        <f t="shared" si="383"/>
        <v>0</v>
      </c>
      <c r="DV152" s="172"/>
      <c r="DW152" s="37">
        <f t="shared" si="384"/>
        <v>0</v>
      </c>
      <c r="DX152" s="136"/>
      <c r="DY152" s="37">
        <f t="shared" si="385"/>
        <v>0</v>
      </c>
      <c r="DZ152" s="136"/>
      <c r="EA152" s="165">
        <f t="shared" si="386"/>
        <v>0</v>
      </c>
      <c r="EB152" s="136"/>
      <c r="EC152" s="37">
        <f t="shared" si="387"/>
        <v>0</v>
      </c>
      <c r="ED152" s="136"/>
      <c r="EE152" s="37">
        <f t="shared" si="388"/>
        <v>0</v>
      </c>
      <c r="EF152" s="136"/>
      <c r="EG152" s="37">
        <f t="shared" si="389"/>
        <v>0</v>
      </c>
      <c r="EH152" s="136"/>
      <c r="EI152" s="37">
        <f t="shared" si="390"/>
        <v>0</v>
      </c>
      <c r="EJ152" s="136"/>
      <c r="EK152" s="37"/>
      <c r="EL152" s="80">
        <f t="shared" si="391"/>
        <v>35</v>
      </c>
      <c r="EM152" s="80">
        <f t="shared" si="391"/>
        <v>1305085.5999999999</v>
      </c>
    </row>
    <row r="153" spans="1:143" ht="45" x14ac:dyDescent="0.25">
      <c r="A153" s="112"/>
      <c r="B153" s="112">
        <v>109</v>
      </c>
      <c r="C153" s="211" t="s">
        <v>658</v>
      </c>
      <c r="D153" s="1" t="s">
        <v>280</v>
      </c>
      <c r="E153" s="17">
        <v>13520</v>
      </c>
      <c r="F153" s="18">
        <v>2.04</v>
      </c>
      <c r="G153" s="18"/>
      <c r="H153" s="122">
        <v>1</v>
      </c>
      <c r="I153" s="128"/>
      <c r="J153" s="17">
        <v>1.4</v>
      </c>
      <c r="K153" s="17">
        <v>1.68</v>
      </c>
      <c r="L153" s="17">
        <v>2.23</v>
      </c>
      <c r="M153" s="21">
        <v>2.57</v>
      </c>
      <c r="N153" s="136"/>
      <c r="O153" s="37">
        <f t="shared" si="328"/>
        <v>0</v>
      </c>
      <c r="P153" s="168"/>
      <c r="Q153" s="37">
        <f t="shared" si="329"/>
        <v>0</v>
      </c>
      <c r="R153" s="136"/>
      <c r="S153" s="37">
        <f t="shared" si="330"/>
        <v>0</v>
      </c>
      <c r="T153" s="136"/>
      <c r="U153" s="37">
        <f t="shared" si="331"/>
        <v>0</v>
      </c>
      <c r="V153" s="136"/>
      <c r="W153" s="136">
        <f t="shared" si="332"/>
        <v>0</v>
      </c>
      <c r="X153" s="136"/>
      <c r="Y153" s="37">
        <f t="shared" si="333"/>
        <v>0</v>
      </c>
      <c r="Z153" s="136"/>
      <c r="AA153" s="37">
        <f t="shared" si="334"/>
        <v>0</v>
      </c>
      <c r="AB153" s="136"/>
      <c r="AC153" s="37">
        <f t="shared" si="335"/>
        <v>0</v>
      </c>
      <c r="AD153" s="136"/>
      <c r="AE153" s="37">
        <f t="shared" si="336"/>
        <v>0</v>
      </c>
      <c r="AF153" s="136"/>
      <c r="AG153" s="37">
        <f t="shared" si="337"/>
        <v>0</v>
      </c>
      <c r="AH153" s="136"/>
      <c r="AI153" s="37">
        <f t="shared" si="338"/>
        <v>0</v>
      </c>
      <c r="AJ153" s="136"/>
      <c r="AK153" s="136">
        <f t="shared" si="339"/>
        <v>0</v>
      </c>
      <c r="AL153" s="136"/>
      <c r="AM153" s="37">
        <f t="shared" si="340"/>
        <v>0</v>
      </c>
      <c r="AN153" s="168"/>
      <c r="AO153" s="37">
        <f t="shared" si="341"/>
        <v>0</v>
      </c>
      <c r="AP153" s="136"/>
      <c r="AQ153" s="37">
        <f t="shared" si="342"/>
        <v>0</v>
      </c>
      <c r="AR153" s="136"/>
      <c r="AS153" s="37">
        <f t="shared" si="343"/>
        <v>0</v>
      </c>
      <c r="AT153" s="136"/>
      <c r="AU153" s="37">
        <f t="shared" si="344"/>
        <v>0</v>
      </c>
      <c r="AV153" s="136"/>
      <c r="AW153" s="37">
        <f t="shared" si="345"/>
        <v>0</v>
      </c>
      <c r="AX153" s="136"/>
      <c r="AY153" s="37">
        <f t="shared" si="346"/>
        <v>0</v>
      </c>
      <c r="AZ153" s="136"/>
      <c r="BA153" s="37">
        <f t="shared" si="347"/>
        <v>0</v>
      </c>
      <c r="BB153" s="136"/>
      <c r="BC153" s="37">
        <f t="shared" si="348"/>
        <v>0</v>
      </c>
      <c r="BD153" s="136"/>
      <c r="BE153" s="37">
        <f t="shared" si="349"/>
        <v>0</v>
      </c>
      <c r="BF153" s="136"/>
      <c r="BG153" s="37">
        <f t="shared" si="350"/>
        <v>0</v>
      </c>
      <c r="BH153" s="136"/>
      <c r="BI153" s="37">
        <f t="shared" si="351"/>
        <v>0</v>
      </c>
      <c r="BJ153" s="136"/>
      <c r="BK153" s="37">
        <f t="shared" si="352"/>
        <v>0</v>
      </c>
      <c r="BL153" s="136"/>
      <c r="BM153" s="37">
        <f t="shared" si="353"/>
        <v>0</v>
      </c>
      <c r="BN153" s="136"/>
      <c r="BO153" s="37">
        <f t="shared" si="354"/>
        <v>0</v>
      </c>
      <c r="BP153" s="136"/>
      <c r="BQ153" s="37">
        <f t="shared" si="355"/>
        <v>0</v>
      </c>
      <c r="BR153" s="136"/>
      <c r="BS153" s="37">
        <f t="shared" si="356"/>
        <v>0</v>
      </c>
      <c r="BT153" s="136"/>
      <c r="BU153" s="37">
        <f t="shared" si="357"/>
        <v>0</v>
      </c>
      <c r="BV153" s="136"/>
      <c r="BW153" s="37">
        <f t="shared" si="358"/>
        <v>0</v>
      </c>
      <c r="BX153" s="136"/>
      <c r="BY153" s="37">
        <f t="shared" si="359"/>
        <v>0</v>
      </c>
      <c r="BZ153" s="136"/>
      <c r="CA153" s="37">
        <f t="shared" si="360"/>
        <v>0</v>
      </c>
      <c r="CB153" s="136"/>
      <c r="CC153" s="37">
        <f t="shared" si="361"/>
        <v>0</v>
      </c>
      <c r="CD153" s="136"/>
      <c r="CE153" s="37">
        <f t="shared" si="362"/>
        <v>0</v>
      </c>
      <c r="CF153" s="136"/>
      <c r="CG153" s="37">
        <f t="shared" si="363"/>
        <v>0</v>
      </c>
      <c r="CH153" s="137"/>
      <c r="CI153" s="37">
        <f t="shared" si="364"/>
        <v>0</v>
      </c>
      <c r="CJ153" s="136"/>
      <c r="CK153" s="37">
        <f t="shared" si="365"/>
        <v>0</v>
      </c>
      <c r="CL153" s="136"/>
      <c r="CM153" s="37">
        <f t="shared" si="366"/>
        <v>0</v>
      </c>
      <c r="CN153" s="136"/>
      <c r="CO153" s="37">
        <f t="shared" si="367"/>
        <v>0</v>
      </c>
      <c r="CP153" s="136"/>
      <c r="CQ153" s="37">
        <f t="shared" si="368"/>
        <v>0</v>
      </c>
      <c r="CR153" s="136"/>
      <c r="CS153" s="37">
        <f t="shared" si="369"/>
        <v>0</v>
      </c>
      <c r="CT153" s="136"/>
      <c r="CU153" s="37">
        <f t="shared" si="370"/>
        <v>0</v>
      </c>
      <c r="CV153" s="136"/>
      <c r="CW153" s="37">
        <f t="shared" si="371"/>
        <v>0</v>
      </c>
      <c r="CX153" s="136"/>
      <c r="CY153" s="37">
        <f t="shared" si="372"/>
        <v>0</v>
      </c>
      <c r="CZ153" s="136"/>
      <c r="DA153" s="37">
        <f t="shared" si="373"/>
        <v>0</v>
      </c>
      <c r="DB153" s="136"/>
      <c r="DC153" s="37">
        <f t="shared" si="374"/>
        <v>0</v>
      </c>
      <c r="DD153" s="136"/>
      <c r="DE153" s="37">
        <f t="shared" si="375"/>
        <v>0</v>
      </c>
      <c r="DF153" s="136"/>
      <c r="DG153" s="37">
        <f t="shared" si="376"/>
        <v>0</v>
      </c>
      <c r="DH153" s="136"/>
      <c r="DI153" s="37">
        <f t="shared" si="377"/>
        <v>0</v>
      </c>
      <c r="DJ153" s="136"/>
      <c r="DK153" s="37">
        <f t="shared" si="378"/>
        <v>0</v>
      </c>
      <c r="DL153" s="136"/>
      <c r="DM153" s="37">
        <f t="shared" si="379"/>
        <v>0</v>
      </c>
      <c r="DN153" s="136"/>
      <c r="DO153" s="37">
        <f t="shared" si="380"/>
        <v>0</v>
      </c>
      <c r="DP153" s="136"/>
      <c r="DQ153" s="37">
        <f t="shared" si="381"/>
        <v>0</v>
      </c>
      <c r="DR153" s="136"/>
      <c r="DS153" s="37">
        <f t="shared" si="382"/>
        <v>0</v>
      </c>
      <c r="DT153" s="136"/>
      <c r="DU153" s="37">
        <f t="shared" si="383"/>
        <v>0</v>
      </c>
      <c r="DV153" s="172"/>
      <c r="DW153" s="37">
        <f t="shared" si="384"/>
        <v>0</v>
      </c>
      <c r="DX153" s="136"/>
      <c r="DY153" s="37">
        <f t="shared" si="385"/>
        <v>0</v>
      </c>
      <c r="DZ153" s="136"/>
      <c r="EA153" s="165">
        <f t="shared" si="386"/>
        <v>0</v>
      </c>
      <c r="EB153" s="136"/>
      <c r="EC153" s="37">
        <f t="shared" si="387"/>
        <v>0</v>
      </c>
      <c r="ED153" s="136"/>
      <c r="EE153" s="37">
        <f t="shared" si="388"/>
        <v>0</v>
      </c>
      <c r="EF153" s="136"/>
      <c r="EG153" s="37">
        <f t="shared" si="389"/>
        <v>0</v>
      </c>
      <c r="EH153" s="136"/>
      <c r="EI153" s="37">
        <f t="shared" si="390"/>
        <v>0</v>
      </c>
      <c r="EJ153" s="136"/>
      <c r="EK153" s="37"/>
      <c r="EL153" s="80">
        <f t="shared" si="391"/>
        <v>0</v>
      </c>
      <c r="EM153" s="80">
        <f t="shared" si="391"/>
        <v>0</v>
      </c>
    </row>
    <row r="154" spans="1:143" ht="45" x14ac:dyDescent="0.25">
      <c r="A154" s="112"/>
      <c r="B154" s="112">
        <v>110</v>
      </c>
      <c r="C154" s="211" t="s">
        <v>659</v>
      </c>
      <c r="D154" s="1" t="s">
        <v>281</v>
      </c>
      <c r="E154" s="17">
        <v>13520</v>
      </c>
      <c r="F154" s="18">
        <v>2.95</v>
      </c>
      <c r="G154" s="18"/>
      <c r="H154" s="122">
        <v>1</v>
      </c>
      <c r="I154" s="128"/>
      <c r="J154" s="17">
        <v>1.4</v>
      </c>
      <c r="K154" s="17">
        <v>1.68</v>
      </c>
      <c r="L154" s="17">
        <v>2.23</v>
      </c>
      <c r="M154" s="21">
        <v>2.57</v>
      </c>
      <c r="N154" s="136"/>
      <c r="O154" s="37">
        <f t="shared" si="328"/>
        <v>0</v>
      </c>
      <c r="P154" s="168"/>
      <c r="Q154" s="37">
        <f t="shared" si="329"/>
        <v>0</v>
      </c>
      <c r="R154" s="136"/>
      <c r="S154" s="37">
        <f t="shared" si="330"/>
        <v>0</v>
      </c>
      <c r="T154" s="136"/>
      <c r="U154" s="37">
        <f t="shared" si="331"/>
        <v>0</v>
      </c>
      <c r="V154" s="136"/>
      <c r="W154" s="136">
        <f t="shared" si="332"/>
        <v>0</v>
      </c>
      <c r="X154" s="136"/>
      <c r="Y154" s="37">
        <f t="shared" si="333"/>
        <v>0</v>
      </c>
      <c r="Z154" s="136"/>
      <c r="AA154" s="37">
        <f t="shared" si="334"/>
        <v>0</v>
      </c>
      <c r="AB154" s="136"/>
      <c r="AC154" s="37">
        <f t="shared" si="335"/>
        <v>0</v>
      </c>
      <c r="AD154" s="136"/>
      <c r="AE154" s="37">
        <f t="shared" si="336"/>
        <v>0</v>
      </c>
      <c r="AF154" s="136"/>
      <c r="AG154" s="37">
        <f t="shared" si="337"/>
        <v>0</v>
      </c>
      <c r="AH154" s="136"/>
      <c r="AI154" s="37">
        <f t="shared" si="338"/>
        <v>0</v>
      </c>
      <c r="AJ154" s="136"/>
      <c r="AK154" s="136">
        <f t="shared" si="339"/>
        <v>0</v>
      </c>
      <c r="AL154" s="136"/>
      <c r="AM154" s="37">
        <f t="shared" si="340"/>
        <v>0</v>
      </c>
      <c r="AN154" s="168"/>
      <c r="AO154" s="37">
        <f t="shared" si="341"/>
        <v>0</v>
      </c>
      <c r="AP154" s="136"/>
      <c r="AQ154" s="37">
        <f t="shared" si="342"/>
        <v>0</v>
      </c>
      <c r="AR154" s="136"/>
      <c r="AS154" s="37">
        <f t="shared" si="343"/>
        <v>0</v>
      </c>
      <c r="AT154" s="136"/>
      <c r="AU154" s="37">
        <f t="shared" si="344"/>
        <v>0</v>
      </c>
      <c r="AV154" s="136"/>
      <c r="AW154" s="37">
        <f t="shared" si="345"/>
        <v>0</v>
      </c>
      <c r="AX154" s="136"/>
      <c r="AY154" s="37">
        <f t="shared" si="346"/>
        <v>0</v>
      </c>
      <c r="AZ154" s="136"/>
      <c r="BA154" s="37">
        <f t="shared" si="347"/>
        <v>0</v>
      </c>
      <c r="BB154" s="136"/>
      <c r="BC154" s="37">
        <f t="shared" si="348"/>
        <v>0</v>
      </c>
      <c r="BD154" s="136"/>
      <c r="BE154" s="37">
        <f t="shared" si="349"/>
        <v>0</v>
      </c>
      <c r="BF154" s="136"/>
      <c r="BG154" s="37">
        <f t="shared" si="350"/>
        <v>0</v>
      </c>
      <c r="BH154" s="136"/>
      <c r="BI154" s="37">
        <f t="shared" si="351"/>
        <v>0</v>
      </c>
      <c r="BJ154" s="136"/>
      <c r="BK154" s="37">
        <f t="shared" si="352"/>
        <v>0</v>
      </c>
      <c r="BL154" s="136"/>
      <c r="BM154" s="37">
        <f t="shared" si="353"/>
        <v>0</v>
      </c>
      <c r="BN154" s="136"/>
      <c r="BO154" s="37">
        <f t="shared" si="354"/>
        <v>0</v>
      </c>
      <c r="BP154" s="136"/>
      <c r="BQ154" s="37">
        <f t="shared" si="355"/>
        <v>0</v>
      </c>
      <c r="BR154" s="136"/>
      <c r="BS154" s="37">
        <f t="shared" si="356"/>
        <v>0</v>
      </c>
      <c r="BT154" s="136"/>
      <c r="BU154" s="37">
        <f t="shared" si="357"/>
        <v>0</v>
      </c>
      <c r="BV154" s="136"/>
      <c r="BW154" s="37">
        <f t="shared" si="358"/>
        <v>0</v>
      </c>
      <c r="BX154" s="136"/>
      <c r="BY154" s="37">
        <f t="shared" si="359"/>
        <v>0</v>
      </c>
      <c r="BZ154" s="136"/>
      <c r="CA154" s="37">
        <f t="shared" si="360"/>
        <v>0</v>
      </c>
      <c r="CB154" s="136"/>
      <c r="CC154" s="37">
        <f t="shared" si="361"/>
        <v>0</v>
      </c>
      <c r="CD154" s="136"/>
      <c r="CE154" s="37">
        <f t="shared" si="362"/>
        <v>0</v>
      </c>
      <c r="CF154" s="136"/>
      <c r="CG154" s="37">
        <f t="shared" si="363"/>
        <v>0</v>
      </c>
      <c r="CH154" s="137"/>
      <c r="CI154" s="37">
        <f t="shared" si="364"/>
        <v>0</v>
      </c>
      <c r="CJ154" s="136"/>
      <c r="CK154" s="37">
        <f t="shared" si="365"/>
        <v>0</v>
      </c>
      <c r="CL154" s="136"/>
      <c r="CM154" s="37">
        <f t="shared" si="366"/>
        <v>0</v>
      </c>
      <c r="CN154" s="136"/>
      <c r="CO154" s="37">
        <f t="shared" si="367"/>
        <v>0</v>
      </c>
      <c r="CP154" s="136"/>
      <c r="CQ154" s="37">
        <f t="shared" si="368"/>
        <v>0</v>
      </c>
      <c r="CR154" s="136"/>
      <c r="CS154" s="37">
        <f t="shared" si="369"/>
        <v>0</v>
      </c>
      <c r="CT154" s="136"/>
      <c r="CU154" s="37">
        <f t="shared" si="370"/>
        <v>0</v>
      </c>
      <c r="CV154" s="136"/>
      <c r="CW154" s="37">
        <f t="shared" si="371"/>
        <v>0</v>
      </c>
      <c r="CX154" s="136"/>
      <c r="CY154" s="37">
        <f t="shared" si="372"/>
        <v>0</v>
      </c>
      <c r="CZ154" s="136"/>
      <c r="DA154" s="37">
        <f t="shared" si="373"/>
        <v>0</v>
      </c>
      <c r="DB154" s="136"/>
      <c r="DC154" s="37">
        <f t="shared" si="374"/>
        <v>0</v>
      </c>
      <c r="DD154" s="136"/>
      <c r="DE154" s="37">
        <f t="shared" si="375"/>
        <v>0</v>
      </c>
      <c r="DF154" s="136"/>
      <c r="DG154" s="37">
        <f t="shared" si="376"/>
        <v>0</v>
      </c>
      <c r="DH154" s="136"/>
      <c r="DI154" s="37">
        <f t="shared" si="377"/>
        <v>0</v>
      </c>
      <c r="DJ154" s="136"/>
      <c r="DK154" s="37">
        <f t="shared" si="378"/>
        <v>0</v>
      </c>
      <c r="DL154" s="136"/>
      <c r="DM154" s="37">
        <f t="shared" si="379"/>
        <v>0</v>
      </c>
      <c r="DN154" s="136"/>
      <c r="DO154" s="37">
        <f t="shared" si="380"/>
        <v>0</v>
      </c>
      <c r="DP154" s="136"/>
      <c r="DQ154" s="37">
        <f t="shared" si="381"/>
        <v>0</v>
      </c>
      <c r="DR154" s="136"/>
      <c r="DS154" s="37">
        <f t="shared" si="382"/>
        <v>0</v>
      </c>
      <c r="DT154" s="136"/>
      <c r="DU154" s="37">
        <f t="shared" si="383"/>
        <v>0</v>
      </c>
      <c r="DV154" s="172"/>
      <c r="DW154" s="37">
        <f t="shared" si="384"/>
        <v>0</v>
      </c>
      <c r="DX154" s="136"/>
      <c r="DY154" s="37">
        <f t="shared" si="385"/>
        <v>0</v>
      </c>
      <c r="DZ154" s="136"/>
      <c r="EA154" s="165">
        <f t="shared" si="386"/>
        <v>0</v>
      </c>
      <c r="EB154" s="136"/>
      <c r="EC154" s="37">
        <f t="shared" si="387"/>
        <v>0</v>
      </c>
      <c r="ED154" s="136"/>
      <c r="EE154" s="37">
        <f t="shared" si="388"/>
        <v>0</v>
      </c>
      <c r="EF154" s="136"/>
      <c r="EG154" s="37">
        <f t="shared" si="389"/>
        <v>0</v>
      </c>
      <c r="EH154" s="136"/>
      <c r="EI154" s="37">
        <f t="shared" si="390"/>
        <v>0</v>
      </c>
      <c r="EJ154" s="136"/>
      <c r="EK154" s="37"/>
      <c r="EL154" s="80">
        <f t="shared" si="391"/>
        <v>0</v>
      </c>
      <c r="EM154" s="80">
        <f t="shared" si="391"/>
        <v>0</v>
      </c>
    </row>
    <row r="155" spans="1:143" s="22" customFormat="1" x14ac:dyDescent="0.25">
      <c r="A155" s="111">
        <v>31</v>
      </c>
      <c r="B155" s="116"/>
      <c r="C155" s="223"/>
      <c r="D155" s="39" t="s">
        <v>62</v>
      </c>
      <c r="E155" s="17">
        <v>13520</v>
      </c>
      <c r="F155" s="120">
        <v>0.92</v>
      </c>
      <c r="G155" s="120"/>
      <c r="H155" s="44">
        <v>1</v>
      </c>
      <c r="I155" s="129"/>
      <c r="J155" s="124"/>
      <c r="K155" s="124"/>
      <c r="L155" s="124"/>
      <c r="M155" s="133">
        <v>2.57</v>
      </c>
      <c r="N155" s="135">
        <f>SUM(N156:N161)</f>
        <v>0</v>
      </c>
      <c r="O155" s="135">
        <f t="shared" ref="O155:BZ155" si="392">SUM(O156:O161)</f>
        <v>0</v>
      </c>
      <c r="P155" s="135">
        <f t="shared" si="392"/>
        <v>135</v>
      </c>
      <c r="Q155" s="135">
        <f t="shared" si="392"/>
        <v>2096276</v>
      </c>
      <c r="R155" s="135">
        <f t="shared" si="392"/>
        <v>578</v>
      </c>
      <c r="S155" s="135">
        <f t="shared" si="392"/>
        <v>16286597.6</v>
      </c>
      <c r="T155" s="135">
        <f t="shared" si="392"/>
        <v>0</v>
      </c>
      <c r="U155" s="135">
        <f t="shared" si="392"/>
        <v>0</v>
      </c>
      <c r="V155" s="135">
        <f t="shared" si="392"/>
        <v>0</v>
      </c>
      <c r="W155" s="135">
        <f t="shared" si="392"/>
        <v>0</v>
      </c>
      <c r="X155" s="135">
        <f t="shared" si="392"/>
        <v>0</v>
      </c>
      <c r="Y155" s="135">
        <f t="shared" si="392"/>
        <v>0</v>
      </c>
      <c r="Z155" s="135">
        <f t="shared" si="392"/>
        <v>60</v>
      </c>
      <c r="AA155" s="135">
        <f t="shared" si="392"/>
        <v>1030629.6</v>
      </c>
      <c r="AB155" s="135">
        <f t="shared" si="392"/>
        <v>2</v>
      </c>
      <c r="AC155" s="135">
        <f t="shared" si="392"/>
        <v>33691.839999999997</v>
      </c>
      <c r="AD155" s="135">
        <f t="shared" si="392"/>
        <v>473</v>
      </c>
      <c r="AE155" s="135">
        <f t="shared" si="392"/>
        <v>9233532.6720000003</v>
      </c>
      <c r="AF155" s="135">
        <f t="shared" si="392"/>
        <v>0</v>
      </c>
      <c r="AG155" s="135">
        <f t="shared" si="392"/>
        <v>0</v>
      </c>
      <c r="AH155" s="135">
        <f t="shared" si="392"/>
        <v>645</v>
      </c>
      <c r="AI155" s="135">
        <f t="shared" si="392"/>
        <v>12606048</v>
      </c>
      <c r="AJ155" s="135">
        <f t="shared" si="392"/>
        <v>0</v>
      </c>
      <c r="AK155" s="135">
        <f t="shared" si="392"/>
        <v>0</v>
      </c>
      <c r="AL155" s="135">
        <f t="shared" si="392"/>
        <v>0</v>
      </c>
      <c r="AM155" s="135">
        <f t="shared" si="392"/>
        <v>0</v>
      </c>
      <c r="AN155" s="135">
        <f t="shared" si="392"/>
        <v>0</v>
      </c>
      <c r="AO155" s="135">
        <f t="shared" si="392"/>
        <v>0</v>
      </c>
      <c r="AP155" s="135">
        <f t="shared" si="392"/>
        <v>0</v>
      </c>
      <c r="AQ155" s="135">
        <f t="shared" si="392"/>
        <v>0</v>
      </c>
      <c r="AR155" s="135">
        <f t="shared" si="392"/>
        <v>0</v>
      </c>
      <c r="AS155" s="135">
        <f t="shared" si="392"/>
        <v>0</v>
      </c>
      <c r="AT155" s="135">
        <f t="shared" si="392"/>
        <v>0</v>
      </c>
      <c r="AU155" s="135">
        <f t="shared" si="392"/>
        <v>0</v>
      </c>
      <c r="AV155" s="135">
        <f t="shared" si="392"/>
        <v>1150</v>
      </c>
      <c r="AW155" s="135">
        <f t="shared" si="392"/>
        <v>19041568</v>
      </c>
      <c r="AX155" s="135">
        <f t="shared" si="392"/>
        <v>743</v>
      </c>
      <c r="AY155" s="135">
        <f t="shared" si="392"/>
        <v>10949848</v>
      </c>
      <c r="AZ155" s="135">
        <f t="shared" si="392"/>
        <v>0</v>
      </c>
      <c r="BA155" s="135">
        <f t="shared" si="392"/>
        <v>0</v>
      </c>
      <c r="BB155" s="135">
        <f t="shared" si="392"/>
        <v>0</v>
      </c>
      <c r="BC155" s="135">
        <f t="shared" si="392"/>
        <v>0</v>
      </c>
      <c r="BD155" s="135">
        <f t="shared" si="392"/>
        <v>0</v>
      </c>
      <c r="BE155" s="135">
        <f t="shared" si="392"/>
        <v>0</v>
      </c>
      <c r="BF155" s="135">
        <f t="shared" si="392"/>
        <v>0</v>
      </c>
      <c r="BG155" s="135">
        <f t="shared" si="392"/>
        <v>0</v>
      </c>
      <c r="BH155" s="135">
        <f t="shared" si="392"/>
        <v>0</v>
      </c>
      <c r="BI155" s="135">
        <f t="shared" si="392"/>
        <v>0</v>
      </c>
      <c r="BJ155" s="135">
        <f t="shared" si="392"/>
        <v>0</v>
      </c>
      <c r="BK155" s="135">
        <f t="shared" si="392"/>
        <v>0</v>
      </c>
      <c r="BL155" s="135">
        <f t="shared" si="392"/>
        <v>50</v>
      </c>
      <c r="BM155" s="135">
        <f t="shared" si="392"/>
        <v>851760</v>
      </c>
      <c r="BN155" s="135">
        <f t="shared" si="392"/>
        <v>0</v>
      </c>
      <c r="BO155" s="135">
        <f t="shared" si="392"/>
        <v>0</v>
      </c>
      <c r="BP155" s="135">
        <f t="shared" si="392"/>
        <v>0</v>
      </c>
      <c r="BQ155" s="135">
        <f t="shared" si="392"/>
        <v>0</v>
      </c>
      <c r="BR155" s="135">
        <f t="shared" si="392"/>
        <v>46</v>
      </c>
      <c r="BS155" s="135">
        <f t="shared" si="392"/>
        <v>700336</v>
      </c>
      <c r="BT155" s="135">
        <f t="shared" si="392"/>
        <v>0</v>
      </c>
      <c r="BU155" s="135">
        <f t="shared" si="392"/>
        <v>0</v>
      </c>
      <c r="BV155" s="135">
        <f t="shared" si="392"/>
        <v>0</v>
      </c>
      <c r="BW155" s="135">
        <f t="shared" si="392"/>
        <v>0</v>
      </c>
      <c r="BX155" s="135">
        <f t="shared" si="392"/>
        <v>0</v>
      </c>
      <c r="BY155" s="135">
        <f t="shared" si="392"/>
        <v>0</v>
      </c>
      <c r="BZ155" s="135">
        <f t="shared" si="392"/>
        <v>0</v>
      </c>
      <c r="CA155" s="135">
        <f t="shared" ref="CA155:EM155" si="393">SUM(CA156:CA161)</f>
        <v>0</v>
      </c>
      <c r="CB155" s="135">
        <f t="shared" si="393"/>
        <v>0</v>
      </c>
      <c r="CC155" s="135">
        <f t="shared" si="393"/>
        <v>0</v>
      </c>
      <c r="CD155" s="135">
        <f t="shared" si="393"/>
        <v>0</v>
      </c>
      <c r="CE155" s="135">
        <f t="shared" si="393"/>
        <v>0</v>
      </c>
      <c r="CF155" s="135">
        <f t="shared" si="393"/>
        <v>0</v>
      </c>
      <c r="CG155" s="135">
        <f t="shared" si="393"/>
        <v>0</v>
      </c>
      <c r="CH155" s="135">
        <f t="shared" si="393"/>
        <v>460</v>
      </c>
      <c r="CI155" s="135">
        <f t="shared" si="393"/>
        <v>7571200</v>
      </c>
      <c r="CJ155" s="135">
        <f t="shared" si="393"/>
        <v>0</v>
      </c>
      <c r="CK155" s="135">
        <f t="shared" si="393"/>
        <v>0</v>
      </c>
      <c r="CL155" s="135">
        <f t="shared" si="393"/>
        <v>0</v>
      </c>
      <c r="CM155" s="135">
        <f t="shared" si="393"/>
        <v>0</v>
      </c>
      <c r="CN155" s="135">
        <f t="shared" si="393"/>
        <v>0</v>
      </c>
      <c r="CO155" s="135">
        <f t="shared" si="393"/>
        <v>0</v>
      </c>
      <c r="CP155" s="135">
        <f t="shared" si="393"/>
        <v>0</v>
      </c>
      <c r="CQ155" s="135">
        <f t="shared" si="393"/>
        <v>0</v>
      </c>
      <c r="CR155" s="135">
        <f t="shared" si="393"/>
        <v>0</v>
      </c>
      <c r="CS155" s="135">
        <f t="shared" si="393"/>
        <v>0</v>
      </c>
      <c r="CT155" s="135">
        <f t="shared" si="393"/>
        <v>0</v>
      </c>
      <c r="CU155" s="135">
        <f t="shared" si="393"/>
        <v>0</v>
      </c>
      <c r="CV155" s="135">
        <f t="shared" si="393"/>
        <v>0</v>
      </c>
      <c r="CW155" s="135">
        <f t="shared" si="393"/>
        <v>0</v>
      </c>
      <c r="CX155" s="135">
        <f t="shared" si="393"/>
        <v>0</v>
      </c>
      <c r="CY155" s="135">
        <f t="shared" si="393"/>
        <v>0</v>
      </c>
      <c r="CZ155" s="135">
        <f t="shared" si="393"/>
        <v>0</v>
      </c>
      <c r="DA155" s="135">
        <f t="shared" si="393"/>
        <v>0</v>
      </c>
      <c r="DB155" s="135">
        <f t="shared" si="393"/>
        <v>0</v>
      </c>
      <c r="DC155" s="135">
        <f t="shared" si="393"/>
        <v>0</v>
      </c>
      <c r="DD155" s="135">
        <f t="shared" si="393"/>
        <v>24</v>
      </c>
      <c r="DE155" s="135">
        <f t="shared" si="393"/>
        <v>420201.6</v>
      </c>
      <c r="DF155" s="135">
        <f t="shared" si="393"/>
        <v>0</v>
      </c>
      <c r="DG155" s="135">
        <f t="shared" si="393"/>
        <v>0</v>
      </c>
      <c r="DH155" s="135">
        <f t="shared" si="393"/>
        <v>0</v>
      </c>
      <c r="DI155" s="135">
        <f t="shared" si="393"/>
        <v>0</v>
      </c>
      <c r="DJ155" s="135">
        <f t="shared" si="393"/>
        <v>0</v>
      </c>
      <c r="DK155" s="135">
        <f t="shared" si="393"/>
        <v>0</v>
      </c>
      <c r="DL155" s="135">
        <f t="shared" si="393"/>
        <v>0</v>
      </c>
      <c r="DM155" s="135">
        <f t="shared" si="393"/>
        <v>0</v>
      </c>
      <c r="DN155" s="135">
        <f t="shared" si="393"/>
        <v>0</v>
      </c>
      <c r="DO155" s="135">
        <f t="shared" si="393"/>
        <v>0</v>
      </c>
      <c r="DP155" s="135">
        <f t="shared" si="393"/>
        <v>0</v>
      </c>
      <c r="DQ155" s="135">
        <f t="shared" si="393"/>
        <v>0</v>
      </c>
      <c r="DR155" s="135">
        <f t="shared" si="393"/>
        <v>0</v>
      </c>
      <c r="DS155" s="135">
        <f t="shared" si="393"/>
        <v>0</v>
      </c>
      <c r="DT155" s="135">
        <f t="shared" si="393"/>
        <v>0</v>
      </c>
      <c r="DU155" s="135">
        <f t="shared" si="393"/>
        <v>0</v>
      </c>
      <c r="DV155" s="135">
        <f t="shared" si="393"/>
        <v>0</v>
      </c>
      <c r="DW155" s="135">
        <f t="shared" si="393"/>
        <v>0</v>
      </c>
      <c r="DX155" s="135">
        <f t="shared" si="393"/>
        <v>0</v>
      </c>
      <c r="DY155" s="135">
        <f t="shared" si="393"/>
        <v>0</v>
      </c>
      <c r="DZ155" s="135">
        <f t="shared" si="393"/>
        <v>0</v>
      </c>
      <c r="EA155" s="135">
        <f t="shared" si="393"/>
        <v>0</v>
      </c>
      <c r="EB155" s="135">
        <f t="shared" si="393"/>
        <v>0</v>
      </c>
      <c r="EC155" s="135">
        <f t="shared" si="393"/>
        <v>0</v>
      </c>
      <c r="ED155" s="135">
        <f t="shared" si="393"/>
        <v>0</v>
      </c>
      <c r="EE155" s="135">
        <f t="shared" si="393"/>
        <v>0</v>
      </c>
      <c r="EF155" s="135">
        <f t="shared" si="393"/>
        <v>0</v>
      </c>
      <c r="EG155" s="135">
        <f t="shared" si="393"/>
        <v>0</v>
      </c>
      <c r="EH155" s="135">
        <f t="shared" si="393"/>
        <v>0</v>
      </c>
      <c r="EI155" s="135">
        <f t="shared" si="393"/>
        <v>0</v>
      </c>
      <c r="EJ155" s="135"/>
      <c r="EK155" s="135"/>
      <c r="EL155" s="135">
        <f t="shared" si="393"/>
        <v>4366</v>
      </c>
      <c r="EM155" s="135">
        <f t="shared" si="393"/>
        <v>80821689.312000006</v>
      </c>
    </row>
    <row r="156" spans="1:143" ht="27.75" customHeight="1" x14ac:dyDescent="0.25">
      <c r="A156" s="112"/>
      <c r="B156" s="112">
        <v>111</v>
      </c>
      <c r="C156" s="211" t="s">
        <v>660</v>
      </c>
      <c r="D156" s="16" t="s">
        <v>282</v>
      </c>
      <c r="E156" s="17">
        <v>13520</v>
      </c>
      <c r="F156" s="18">
        <v>0.89</v>
      </c>
      <c r="G156" s="18"/>
      <c r="H156" s="122">
        <v>1</v>
      </c>
      <c r="I156" s="128"/>
      <c r="J156" s="17">
        <v>1.4</v>
      </c>
      <c r="K156" s="17">
        <v>1.68</v>
      </c>
      <c r="L156" s="17">
        <v>2.23</v>
      </c>
      <c r="M156" s="21">
        <v>2.57</v>
      </c>
      <c r="N156" s="136">
        <v>0</v>
      </c>
      <c r="O156" s="37">
        <f t="shared" ref="O156:O161" si="394">N156*E156*F156*H156*J156*$O$8</f>
        <v>0</v>
      </c>
      <c r="P156" s="168"/>
      <c r="Q156" s="37">
        <f t="shared" ref="Q156:Q161" si="395">P156*E156*F156*H156*J156*$Q$8</f>
        <v>0</v>
      </c>
      <c r="R156" s="136">
        <v>0</v>
      </c>
      <c r="S156" s="37">
        <f t="shared" ref="S156:S161" si="396">R156*E156*F156*H156*J156*$S$8</f>
        <v>0</v>
      </c>
      <c r="T156" s="136">
        <v>0</v>
      </c>
      <c r="U156" s="37">
        <f t="shared" ref="U156:U161" si="397">SUM(T156*E156*F156*H156*J156*$U$8)</f>
        <v>0</v>
      </c>
      <c r="V156" s="136"/>
      <c r="W156" s="136">
        <f t="shared" ref="W156:W161" si="398">SUM(V156*E156*F156*H156*J156*$W$8)</f>
        <v>0</v>
      </c>
      <c r="X156" s="136"/>
      <c r="Y156" s="37">
        <f t="shared" ref="Y156:Y161" si="399">SUM(X156*E156*F156*H156*J156*$Y$8)</f>
        <v>0</v>
      </c>
      <c r="Z156" s="136">
        <v>0</v>
      </c>
      <c r="AA156" s="37">
        <f t="shared" ref="AA156:AA161" si="400">SUM(Z156*E156*F156*H156*J156*$AA$8)</f>
        <v>0</v>
      </c>
      <c r="AB156" s="136">
        <v>2</v>
      </c>
      <c r="AC156" s="37">
        <f t="shared" ref="AC156:AC161" si="401">SUM(AB156*E156*F156*H156*J156*$AC$8)</f>
        <v>33691.839999999997</v>
      </c>
      <c r="AD156" s="136"/>
      <c r="AE156" s="37">
        <f t="shared" ref="AE156:AE161" si="402">SUM(AD156*E156*F156*H156*K156*$AE$8)</f>
        <v>0</v>
      </c>
      <c r="AF156" s="136">
        <v>0</v>
      </c>
      <c r="AG156" s="37">
        <f t="shared" ref="AG156:AG161" si="403">SUM(AF156*E156*F156*H156*K156*$AG$8)</f>
        <v>0</v>
      </c>
      <c r="AH156" s="136"/>
      <c r="AI156" s="37">
        <f t="shared" ref="AI156:AI161" si="404">SUM(AH156*E156*F156*H156*J156*$AI$8)</f>
        <v>0</v>
      </c>
      <c r="AJ156" s="136"/>
      <c r="AK156" s="136">
        <f t="shared" ref="AK156:AK161" si="405">SUM(AJ156*E156*F156*H156*J156*$AK$8)</f>
        <v>0</v>
      </c>
      <c r="AL156" s="136">
        <v>0</v>
      </c>
      <c r="AM156" s="37">
        <f t="shared" ref="AM156:AM161" si="406">SUM(AL156*E156*F156*H156*J156*$AM$8)</f>
        <v>0</v>
      </c>
      <c r="AN156" s="168"/>
      <c r="AO156" s="37">
        <f t="shared" ref="AO156:AO161" si="407">SUM(AN156*E156*F156*H156*J156*$AO$8)</f>
        <v>0</v>
      </c>
      <c r="AP156" s="136">
        <v>0</v>
      </c>
      <c r="AQ156" s="37">
        <f t="shared" ref="AQ156:AQ161" si="408">SUM(E156*F156*H156*J156*AP156*$AQ$8)</f>
        <v>0</v>
      </c>
      <c r="AR156" s="136"/>
      <c r="AS156" s="37">
        <f t="shared" ref="AS156:AS161" si="409">SUM(AR156*E156*F156*H156*J156*$AS$8)</f>
        <v>0</v>
      </c>
      <c r="AT156" s="136"/>
      <c r="AU156" s="37">
        <f t="shared" ref="AU156:AU161" si="410">SUM(AT156*E156*F156*H156*J156*$AU$8)</f>
        <v>0</v>
      </c>
      <c r="AV156" s="136">
        <v>0</v>
      </c>
      <c r="AW156" s="37">
        <f t="shared" ref="AW156:AW161" si="411">SUM(AV156*E156*F156*H156*J156*$AW$8)</f>
        <v>0</v>
      </c>
      <c r="AX156" s="136"/>
      <c r="AY156" s="37">
        <f t="shared" ref="AY156:AY161" si="412">SUM(AX156*E156*F156*H156*J156*$AY$8)</f>
        <v>0</v>
      </c>
      <c r="AZ156" s="136"/>
      <c r="BA156" s="37">
        <f t="shared" ref="BA156:BA161" si="413">SUM(AZ156*E156*F156*H156*J156*$BA$8)</f>
        <v>0</v>
      </c>
      <c r="BB156" s="136"/>
      <c r="BC156" s="37">
        <f t="shared" ref="BC156:BC161" si="414">SUM(BB156*E156*F156*H156*J156*$BC$8)</f>
        <v>0</v>
      </c>
      <c r="BD156" s="136"/>
      <c r="BE156" s="37">
        <f t="shared" ref="BE156:BE161" si="415">SUM(BD156*E156*F156*H156*J156*$BE$8)</f>
        <v>0</v>
      </c>
      <c r="BF156" s="136"/>
      <c r="BG156" s="37">
        <f t="shared" ref="BG156:BG161" si="416">BF156*E156*F156*H156*J156*$BG$8</f>
        <v>0</v>
      </c>
      <c r="BH156" s="136"/>
      <c r="BI156" s="37">
        <f t="shared" ref="BI156:BI161" si="417">BH156*E156*F156*H156*J156*$BI$8</f>
        <v>0</v>
      </c>
      <c r="BJ156" s="136"/>
      <c r="BK156" s="37">
        <f t="shared" ref="BK156:BK161" si="418">BJ156*E156*F156*H156*J156*$BK$8</f>
        <v>0</v>
      </c>
      <c r="BL156" s="136"/>
      <c r="BM156" s="37">
        <f t="shared" ref="BM156:BM161" si="419">SUM(BL156*E156*F156*H156*J156*$BM$8)</f>
        <v>0</v>
      </c>
      <c r="BN156" s="136"/>
      <c r="BO156" s="37">
        <f t="shared" ref="BO156:BO161" si="420">SUM(BN156*E156*F156*H156*J156*$BO$8)</f>
        <v>0</v>
      </c>
      <c r="BP156" s="136"/>
      <c r="BQ156" s="37">
        <f t="shared" ref="BQ156:BQ161" si="421">SUM(BP156*E156*F156*H156*J156*$BQ$8)</f>
        <v>0</v>
      </c>
      <c r="BR156" s="136"/>
      <c r="BS156" s="37">
        <f t="shared" ref="BS156:BS161" si="422">SUM(BR156*E156*F156*H156*J156*$BS$8)</f>
        <v>0</v>
      </c>
      <c r="BT156" s="136"/>
      <c r="BU156" s="37">
        <f t="shared" ref="BU156:BU161" si="423">SUM(BT156*E156*F156*H156*J156*$BU$8)</f>
        <v>0</v>
      </c>
      <c r="BV156" s="136"/>
      <c r="BW156" s="37">
        <f t="shared" ref="BW156:BW161" si="424">BV156*E156*F156*H156*J156*$BW$8</f>
        <v>0</v>
      </c>
      <c r="BX156" s="136">
        <v>0</v>
      </c>
      <c r="BY156" s="37">
        <f t="shared" ref="BY156:BY161" si="425">SUM(BX156*E156*F156*H156*J156*$BY$8)</f>
        <v>0</v>
      </c>
      <c r="BZ156" s="136">
        <v>0</v>
      </c>
      <c r="CA156" s="37">
        <f t="shared" ref="CA156:CA161" si="426">SUM(BZ156*E156*F156*H156*J156*$CA$8)</f>
        <v>0</v>
      </c>
      <c r="CB156" s="136">
        <v>0</v>
      </c>
      <c r="CC156" s="37">
        <f t="shared" ref="CC156:CC161" si="427">SUM(CB156*E156*F156*H156*J156*$CC$8)</f>
        <v>0</v>
      </c>
      <c r="CD156" s="136">
        <v>0</v>
      </c>
      <c r="CE156" s="37">
        <f t="shared" ref="CE156:CE161" si="428">SUM(CD156*E156*F156*H156*J156*$CE$8)</f>
        <v>0</v>
      </c>
      <c r="CF156" s="136">
        <v>0</v>
      </c>
      <c r="CG156" s="37">
        <f t="shared" ref="CG156:CG161" si="429">CF156*E156*F156*H156*J156*$CG$8</f>
        <v>0</v>
      </c>
      <c r="CH156" s="136"/>
      <c r="CI156" s="37">
        <f t="shared" ref="CI156:CI161" si="430">SUM(CH156*E156*F156*H156*J156*$CI$8)</f>
        <v>0</v>
      </c>
      <c r="CJ156" s="136">
        <v>0</v>
      </c>
      <c r="CK156" s="37">
        <f t="shared" ref="CK156:CK161" si="431">SUM(CJ156*E156*F156*H156*K156*$CK$8)</f>
        <v>0</v>
      </c>
      <c r="CL156" s="136">
        <v>0</v>
      </c>
      <c r="CM156" s="37">
        <f t="shared" ref="CM156:CM161" si="432">SUM(CL156*E156*F156*H156*K156*$CM$8)</f>
        <v>0</v>
      </c>
      <c r="CN156" s="136">
        <v>0</v>
      </c>
      <c r="CO156" s="37">
        <f t="shared" ref="CO156:CO161" si="433">SUM(CN156*E156*F156*H156*K156*$CO$8)</f>
        <v>0</v>
      </c>
      <c r="CP156" s="136">
        <v>0</v>
      </c>
      <c r="CQ156" s="37">
        <f t="shared" ref="CQ156:CQ161" si="434">SUM(CP156*E156*F156*H156*K156*$CQ$8)</f>
        <v>0</v>
      </c>
      <c r="CR156" s="136">
        <v>0</v>
      </c>
      <c r="CS156" s="37">
        <f t="shared" ref="CS156:CS161" si="435">SUM(CR156*E156*F156*H156*K156*$CS$8)</f>
        <v>0</v>
      </c>
      <c r="CT156" s="136"/>
      <c r="CU156" s="37">
        <f t="shared" ref="CU156:CU161" si="436">SUM(CT156*E156*F156*H156*K156*$CU$8)</f>
        <v>0</v>
      </c>
      <c r="CV156" s="136"/>
      <c r="CW156" s="37">
        <f t="shared" ref="CW156:CW161" si="437">SUM(CV156*E156*F156*H156*K156*$CW$8)</f>
        <v>0</v>
      </c>
      <c r="CX156" s="136"/>
      <c r="CY156" s="37">
        <f t="shared" ref="CY156:CY161" si="438">SUM(CX156*E156*F156*H156*K156*$CY$8)</f>
        <v>0</v>
      </c>
      <c r="CZ156" s="136">
        <v>0</v>
      </c>
      <c r="DA156" s="37">
        <f t="shared" ref="DA156:DA161" si="439">SUM(CZ156*E156*F156*H156*K156*$DA$8)</f>
        <v>0</v>
      </c>
      <c r="DB156" s="136">
        <v>0</v>
      </c>
      <c r="DC156" s="37">
        <f t="shared" ref="DC156:DC161" si="440">SUM(DB156*E156*F156*H156*K156*$DC$8)</f>
        <v>0</v>
      </c>
      <c r="DD156" s="136"/>
      <c r="DE156" s="37">
        <f t="shared" ref="DE156:DE161" si="441">SUM(DD156*E156*F156*H156*K156*$DE$8)</f>
        <v>0</v>
      </c>
      <c r="DF156" s="136">
        <v>0</v>
      </c>
      <c r="DG156" s="37">
        <f t="shared" ref="DG156:DG161" si="442">SUM(DF156*E156*F156*H156*K156*$DG$8)</f>
        <v>0</v>
      </c>
      <c r="DH156" s="136">
        <v>0</v>
      </c>
      <c r="DI156" s="37">
        <f t="shared" ref="DI156:DI161" si="443">SUM(DH156*E156*F156*H156*K156*$DI$8)</f>
        <v>0</v>
      </c>
      <c r="DJ156" s="136">
        <v>0</v>
      </c>
      <c r="DK156" s="37">
        <f t="shared" ref="DK156:DK161" si="444">SUM(DJ156*E156*F156*H156*K156*$DK$8)</f>
        <v>0</v>
      </c>
      <c r="DL156" s="136"/>
      <c r="DM156" s="37">
        <f t="shared" ref="DM156:DM161" si="445">SUM(DL156*E156*F156*H156*K156*$DM$8)</f>
        <v>0</v>
      </c>
      <c r="DN156" s="136"/>
      <c r="DO156" s="37">
        <f t="shared" ref="DO156:DO161" si="446">DN156*E156*F156*H156*K156*$DO$8</f>
        <v>0</v>
      </c>
      <c r="DP156" s="136"/>
      <c r="DQ156" s="37">
        <f t="shared" ref="DQ156:DQ161" si="447">SUM(DP156*E156*F156*H156*K156*$DQ$8)</f>
        <v>0</v>
      </c>
      <c r="DR156" s="136">
        <v>0</v>
      </c>
      <c r="DS156" s="37">
        <f t="shared" ref="DS156:DS161" si="448">SUM(DR156*E156*F156*H156*K156*$DS$8)</f>
        <v>0</v>
      </c>
      <c r="DT156" s="136">
        <v>0</v>
      </c>
      <c r="DU156" s="37">
        <f t="shared" ref="DU156:DU161" si="449">SUM(DT156*E156*F156*H156*L156*$DU$8)</f>
        <v>0</v>
      </c>
      <c r="DV156" s="172"/>
      <c r="DW156" s="37">
        <f t="shared" ref="DW156:DW161" si="450">SUM(DV156*E156*F156*H156*M156*$DW$8)</f>
        <v>0</v>
      </c>
      <c r="DX156" s="136"/>
      <c r="DY156" s="37">
        <f t="shared" ref="DY156:DY161" si="451">SUM(DX156*E156*F156*H156*J156*$DY$8)</f>
        <v>0</v>
      </c>
      <c r="DZ156" s="136"/>
      <c r="EA156" s="165">
        <f t="shared" ref="EA156:EA161" si="452">SUM(DZ156*E156*F156*H156*J156*$EA$8)</f>
        <v>0</v>
      </c>
      <c r="EB156" s="136"/>
      <c r="EC156" s="37">
        <f t="shared" ref="EC156:EC161" si="453">SUM(EB156*E156*F156*H156*J156*$EC$8)</f>
        <v>0</v>
      </c>
      <c r="ED156" s="136"/>
      <c r="EE156" s="37">
        <f t="shared" ref="EE156:EE161" si="454">SUM(ED156*E156*F156*H156*J156*$EE$8)</f>
        <v>0</v>
      </c>
      <c r="EF156" s="136"/>
      <c r="EG156" s="37">
        <f t="shared" ref="EG156:EG161" si="455">EF156*E156*F156*H156*J156*$EG$8</f>
        <v>0</v>
      </c>
      <c r="EH156" s="136"/>
      <c r="EI156" s="37">
        <f t="shared" ref="EI156:EI161" si="456">EH156*E156*F156*H156*J156*$EI$8</f>
        <v>0</v>
      </c>
      <c r="EJ156" s="136"/>
      <c r="EK156" s="37"/>
      <c r="EL156" s="80">
        <f t="shared" ref="EL156:EM161" si="457">SUM(N156,X156,P156,R156,Z156,T156,V156,AB156,AD156,AF156,AH156,AJ156,AP156,AR156,AT156,AN156,CJ156,CP156,CT156,BX156,BZ156,CZ156,DB156,DD156,DF156,DH156,DJ156,DL156,AV156,AL156,AX156,AZ156,BB156,BD156,BF156,BH156,BJ156,BL156,BN156,BP156,BR156,EB156,ED156,DX156,DZ156,BT156,BV156,CR156,CL156,CN156,CV156,CX156,CB156,CD156,CF156,CH156,DN156,DP156,DR156,DT156,DV156,EF156,EH156,EJ156)</f>
        <v>2</v>
      </c>
      <c r="EM156" s="80">
        <f t="shared" si="457"/>
        <v>33691.839999999997</v>
      </c>
    </row>
    <row r="157" spans="1:143" ht="45" x14ac:dyDescent="0.25">
      <c r="A157" s="112"/>
      <c r="B157" s="112">
        <v>112</v>
      </c>
      <c r="C157" s="211" t="s">
        <v>661</v>
      </c>
      <c r="D157" s="16" t="s">
        <v>283</v>
      </c>
      <c r="E157" s="17">
        <v>13520</v>
      </c>
      <c r="F157" s="18">
        <v>0.75</v>
      </c>
      <c r="G157" s="18"/>
      <c r="H157" s="122">
        <v>1</v>
      </c>
      <c r="I157" s="128"/>
      <c r="J157" s="17">
        <v>1.4</v>
      </c>
      <c r="K157" s="17">
        <v>1.68</v>
      </c>
      <c r="L157" s="17">
        <v>2.23</v>
      </c>
      <c r="M157" s="21">
        <v>2.57</v>
      </c>
      <c r="N157" s="136"/>
      <c r="O157" s="37">
        <f t="shared" si="394"/>
        <v>0</v>
      </c>
      <c r="P157" s="168">
        <v>97</v>
      </c>
      <c r="Q157" s="37">
        <f t="shared" si="395"/>
        <v>1377012</v>
      </c>
      <c r="R157" s="136">
        <v>278</v>
      </c>
      <c r="S157" s="37">
        <f t="shared" si="396"/>
        <v>3946487.9999999995</v>
      </c>
      <c r="T157" s="136"/>
      <c r="U157" s="37">
        <f t="shared" si="397"/>
        <v>0</v>
      </c>
      <c r="V157" s="136"/>
      <c r="W157" s="136">
        <f t="shared" si="398"/>
        <v>0</v>
      </c>
      <c r="X157" s="136"/>
      <c r="Y157" s="37">
        <f t="shared" si="399"/>
        <v>0</v>
      </c>
      <c r="Z157" s="188">
        <f>45-10</f>
        <v>35</v>
      </c>
      <c r="AA157" s="37">
        <f t="shared" si="400"/>
        <v>496859.99999999994</v>
      </c>
      <c r="AB157" s="136"/>
      <c r="AC157" s="37">
        <f t="shared" si="401"/>
        <v>0</v>
      </c>
      <c r="AD157" s="136">
        <v>423</v>
      </c>
      <c r="AE157" s="37">
        <f t="shared" si="402"/>
        <v>7205889.5999999996</v>
      </c>
      <c r="AF157" s="136"/>
      <c r="AG157" s="37">
        <f t="shared" si="403"/>
        <v>0</v>
      </c>
      <c r="AH157" s="136">
        <v>300</v>
      </c>
      <c r="AI157" s="37">
        <f t="shared" si="404"/>
        <v>4258800</v>
      </c>
      <c r="AJ157" s="136"/>
      <c r="AK157" s="136">
        <f t="shared" si="405"/>
        <v>0</v>
      </c>
      <c r="AL157" s="136"/>
      <c r="AM157" s="37">
        <f t="shared" si="406"/>
        <v>0</v>
      </c>
      <c r="AN157" s="168"/>
      <c r="AO157" s="37">
        <f t="shared" si="407"/>
        <v>0</v>
      </c>
      <c r="AP157" s="136"/>
      <c r="AQ157" s="37">
        <f t="shared" si="408"/>
        <v>0</v>
      </c>
      <c r="AR157" s="136"/>
      <c r="AS157" s="37">
        <f t="shared" si="409"/>
        <v>0</v>
      </c>
      <c r="AT157" s="136"/>
      <c r="AU157" s="37">
        <f t="shared" si="410"/>
        <v>0</v>
      </c>
      <c r="AV157" s="136">
        <v>640</v>
      </c>
      <c r="AW157" s="37">
        <f t="shared" si="411"/>
        <v>9085440</v>
      </c>
      <c r="AX157" s="136">
        <v>658</v>
      </c>
      <c r="AY157" s="37">
        <f t="shared" si="412"/>
        <v>9340968</v>
      </c>
      <c r="AZ157" s="136"/>
      <c r="BA157" s="37">
        <f t="shared" si="413"/>
        <v>0</v>
      </c>
      <c r="BB157" s="136"/>
      <c r="BC157" s="37">
        <f t="shared" si="414"/>
        <v>0</v>
      </c>
      <c r="BD157" s="136"/>
      <c r="BE157" s="37">
        <f t="shared" si="415"/>
        <v>0</v>
      </c>
      <c r="BF157" s="136"/>
      <c r="BG157" s="37">
        <f t="shared" si="416"/>
        <v>0</v>
      </c>
      <c r="BH157" s="136"/>
      <c r="BI157" s="37">
        <f t="shared" si="417"/>
        <v>0</v>
      </c>
      <c r="BJ157" s="136"/>
      <c r="BK157" s="37">
        <f t="shared" si="418"/>
        <v>0</v>
      </c>
      <c r="BL157" s="136">
        <v>20</v>
      </c>
      <c r="BM157" s="37">
        <f t="shared" si="419"/>
        <v>283920</v>
      </c>
      <c r="BN157" s="136"/>
      <c r="BO157" s="37">
        <f t="shared" si="420"/>
        <v>0</v>
      </c>
      <c r="BP157" s="136"/>
      <c r="BQ157" s="37">
        <f t="shared" si="421"/>
        <v>0</v>
      </c>
      <c r="BR157" s="136">
        <v>36</v>
      </c>
      <c r="BS157" s="37">
        <f t="shared" si="422"/>
        <v>511055.99999999994</v>
      </c>
      <c r="BT157" s="136"/>
      <c r="BU157" s="37">
        <f t="shared" si="423"/>
        <v>0</v>
      </c>
      <c r="BV157" s="136"/>
      <c r="BW157" s="37">
        <f t="shared" si="424"/>
        <v>0</v>
      </c>
      <c r="BX157" s="136"/>
      <c r="BY157" s="37">
        <f t="shared" si="425"/>
        <v>0</v>
      </c>
      <c r="BZ157" s="136"/>
      <c r="CA157" s="37">
        <f t="shared" si="426"/>
        <v>0</v>
      </c>
      <c r="CB157" s="136"/>
      <c r="CC157" s="37">
        <f t="shared" si="427"/>
        <v>0</v>
      </c>
      <c r="CD157" s="136"/>
      <c r="CE157" s="37">
        <f t="shared" si="428"/>
        <v>0</v>
      </c>
      <c r="CF157" s="136"/>
      <c r="CG157" s="37">
        <f t="shared" si="429"/>
        <v>0</v>
      </c>
      <c r="CH157" s="136">
        <v>240</v>
      </c>
      <c r="CI157" s="37">
        <f t="shared" si="430"/>
        <v>3407040</v>
      </c>
      <c r="CJ157" s="136"/>
      <c r="CK157" s="37">
        <f t="shared" si="431"/>
        <v>0</v>
      </c>
      <c r="CL157" s="136"/>
      <c r="CM157" s="37">
        <f t="shared" si="432"/>
        <v>0</v>
      </c>
      <c r="CN157" s="136"/>
      <c r="CO157" s="37">
        <f t="shared" si="433"/>
        <v>0</v>
      </c>
      <c r="CP157" s="136"/>
      <c r="CQ157" s="37">
        <f t="shared" si="434"/>
        <v>0</v>
      </c>
      <c r="CR157" s="136"/>
      <c r="CS157" s="37">
        <f t="shared" si="435"/>
        <v>0</v>
      </c>
      <c r="CT157" s="136"/>
      <c r="CU157" s="37">
        <f t="shared" si="436"/>
        <v>0</v>
      </c>
      <c r="CV157" s="136"/>
      <c r="CW157" s="37">
        <f t="shared" si="437"/>
        <v>0</v>
      </c>
      <c r="CX157" s="136"/>
      <c r="CY157" s="37">
        <f t="shared" si="438"/>
        <v>0</v>
      </c>
      <c r="CZ157" s="136"/>
      <c r="DA157" s="37">
        <f t="shared" si="439"/>
        <v>0</v>
      </c>
      <c r="DB157" s="136"/>
      <c r="DC157" s="37">
        <f t="shared" si="440"/>
        <v>0</v>
      </c>
      <c r="DD157" s="136">
        <v>22</v>
      </c>
      <c r="DE157" s="37">
        <f t="shared" si="441"/>
        <v>374774.39999999997</v>
      </c>
      <c r="DF157" s="136"/>
      <c r="DG157" s="37">
        <f t="shared" si="442"/>
        <v>0</v>
      </c>
      <c r="DH157" s="136"/>
      <c r="DI157" s="37">
        <f t="shared" si="443"/>
        <v>0</v>
      </c>
      <c r="DJ157" s="136"/>
      <c r="DK157" s="37">
        <f t="shared" si="444"/>
        <v>0</v>
      </c>
      <c r="DL157" s="136"/>
      <c r="DM157" s="37">
        <f t="shared" si="445"/>
        <v>0</v>
      </c>
      <c r="DN157" s="136"/>
      <c r="DO157" s="37">
        <f t="shared" si="446"/>
        <v>0</v>
      </c>
      <c r="DP157" s="136"/>
      <c r="DQ157" s="37">
        <f t="shared" si="447"/>
        <v>0</v>
      </c>
      <c r="DR157" s="136"/>
      <c r="DS157" s="37">
        <f t="shared" si="448"/>
        <v>0</v>
      </c>
      <c r="DT157" s="136"/>
      <c r="DU157" s="37">
        <f t="shared" si="449"/>
        <v>0</v>
      </c>
      <c r="DV157" s="172"/>
      <c r="DW157" s="37">
        <f t="shared" si="450"/>
        <v>0</v>
      </c>
      <c r="DX157" s="136"/>
      <c r="DY157" s="37">
        <f t="shared" si="451"/>
        <v>0</v>
      </c>
      <c r="DZ157" s="136"/>
      <c r="EA157" s="165">
        <f t="shared" si="452"/>
        <v>0</v>
      </c>
      <c r="EB157" s="136"/>
      <c r="EC157" s="37">
        <f t="shared" si="453"/>
        <v>0</v>
      </c>
      <c r="ED157" s="136"/>
      <c r="EE157" s="37">
        <f t="shared" si="454"/>
        <v>0</v>
      </c>
      <c r="EF157" s="136"/>
      <c r="EG157" s="37">
        <f t="shared" si="455"/>
        <v>0</v>
      </c>
      <c r="EH157" s="136"/>
      <c r="EI157" s="37">
        <f t="shared" si="456"/>
        <v>0</v>
      </c>
      <c r="EJ157" s="136"/>
      <c r="EK157" s="37"/>
      <c r="EL157" s="80">
        <f t="shared" si="457"/>
        <v>2749</v>
      </c>
      <c r="EM157" s="80">
        <f t="shared" si="457"/>
        <v>40288248</v>
      </c>
    </row>
    <row r="158" spans="1:143" ht="45" x14ac:dyDescent="0.25">
      <c r="A158" s="112"/>
      <c r="B158" s="112">
        <v>113</v>
      </c>
      <c r="C158" s="211" t="s">
        <v>662</v>
      </c>
      <c r="D158" s="16" t="s">
        <v>284</v>
      </c>
      <c r="E158" s="17">
        <v>13520</v>
      </c>
      <c r="F158" s="18">
        <v>1</v>
      </c>
      <c r="G158" s="18"/>
      <c r="H158" s="122">
        <v>1</v>
      </c>
      <c r="I158" s="128"/>
      <c r="J158" s="17">
        <v>1.4</v>
      </c>
      <c r="K158" s="17">
        <v>1.68</v>
      </c>
      <c r="L158" s="17">
        <v>2.23</v>
      </c>
      <c r="M158" s="21">
        <v>2.57</v>
      </c>
      <c r="N158" s="136"/>
      <c r="O158" s="37">
        <f t="shared" si="394"/>
        <v>0</v>
      </c>
      <c r="P158" s="168">
        <v>38</v>
      </c>
      <c r="Q158" s="37">
        <f t="shared" si="395"/>
        <v>719264</v>
      </c>
      <c r="R158" s="136">
        <v>35</v>
      </c>
      <c r="S158" s="37">
        <f t="shared" si="396"/>
        <v>662480</v>
      </c>
      <c r="T158" s="136"/>
      <c r="U158" s="37">
        <f t="shared" si="397"/>
        <v>0</v>
      </c>
      <c r="V158" s="136"/>
      <c r="W158" s="136">
        <f t="shared" si="398"/>
        <v>0</v>
      </c>
      <c r="X158" s="136"/>
      <c r="Y158" s="37">
        <f t="shared" si="399"/>
        <v>0</v>
      </c>
      <c r="Z158" s="188">
        <f>11+2+10</f>
        <v>23</v>
      </c>
      <c r="AA158" s="37">
        <f t="shared" si="400"/>
        <v>435344</v>
      </c>
      <c r="AB158" s="136"/>
      <c r="AC158" s="37">
        <f t="shared" si="401"/>
        <v>0</v>
      </c>
      <c r="AD158" s="136">
        <v>23</v>
      </c>
      <c r="AE158" s="37">
        <f t="shared" si="402"/>
        <v>522412.79999999999</v>
      </c>
      <c r="AF158" s="136"/>
      <c r="AG158" s="37">
        <f t="shared" si="403"/>
        <v>0</v>
      </c>
      <c r="AH158" s="136">
        <v>285</v>
      </c>
      <c r="AI158" s="37">
        <f t="shared" si="404"/>
        <v>5394480</v>
      </c>
      <c r="AJ158" s="136"/>
      <c r="AK158" s="136">
        <f t="shared" si="405"/>
        <v>0</v>
      </c>
      <c r="AL158" s="136"/>
      <c r="AM158" s="37">
        <f t="shared" si="406"/>
        <v>0</v>
      </c>
      <c r="AN158" s="168"/>
      <c r="AO158" s="37">
        <f t="shared" si="407"/>
        <v>0</v>
      </c>
      <c r="AP158" s="136"/>
      <c r="AQ158" s="37">
        <f t="shared" si="408"/>
        <v>0</v>
      </c>
      <c r="AR158" s="136"/>
      <c r="AS158" s="37">
        <f t="shared" si="409"/>
        <v>0</v>
      </c>
      <c r="AT158" s="136"/>
      <c r="AU158" s="37">
        <f t="shared" si="410"/>
        <v>0</v>
      </c>
      <c r="AV158" s="136">
        <v>500</v>
      </c>
      <c r="AW158" s="37">
        <f t="shared" si="411"/>
        <v>9464000</v>
      </c>
      <c r="AX158" s="136">
        <v>85</v>
      </c>
      <c r="AY158" s="37">
        <f t="shared" si="412"/>
        <v>1608880</v>
      </c>
      <c r="AZ158" s="136"/>
      <c r="BA158" s="37">
        <f t="shared" si="413"/>
        <v>0</v>
      </c>
      <c r="BB158" s="136"/>
      <c r="BC158" s="37">
        <f t="shared" si="414"/>
        <v>0</v>
      </c>
      <c r="BD158" s="136"/>
      <c r="BE158" s="37">
        <f t="shared" si="415"/>
        <v>0</v>
      </c>
      <c r="BF158" s="136"/>
      <c r="BG158" s="37">
        <f t="shared" si="416"/>
        <v>0</v>
      </c>
      <c r="BH158" s="136"/>
      <c r="BI158" s="37">
        <f t="shared" si="417"/>
        <v>0</v>
      </c>
      <c r="BJ158" s="136"/>
      <c r="BK158" s="37">
        <f t="shared" si="418"/>
        <v>0</v>
      </c>
      <c r="BL158" s="136">
        <v>30</v>
      </c>
      <c r="BM158" s="37">
        <f t="shared" si="419"/>
        <v>567840</v>
      </c>
      <c r="BN158" s="136"/>
      <c r="BO158" s="37">
        <f t="shared" si="420"/>
        <v>0</v>
      </c>
      <c r="BP158" s="136"/>
      <c r="BQ158" s="37">
        <f t="shared" si="421"/>
        <v>0</v>
      </c>
      <c r="BR158" s="136">
        <v>10</v>
      </c>
      <c r="BS158" s="37">
        <f t="shared" si="422"/>
        <v>189280</v>
      </c>
      <c r="BT158" s="136"/>
      <c r="BU158" s="37">
        <f t="shared" si="423"/>
        <v>0</v>
      </c>
      <c r="BV158" s="136"/>
      <c r="BW158" s="37">
        <f t="shared" si="424"/>
        <v>0</v>
      </c>
      <c r="BX158" s="136"/>
      <c r="BY158" s="37">
        <f t="shared" si="425"/>
        <v>0</v>
      </c>
      <c r="BZ158" s="136"/>
      <c r="CA158" s="37">
        <f t="shared" si="426"/>
        <v>0</v>
      </c>
      <c r="CB158" s="136"/>
      <c r="CC158" s="37">
        <f t="shared" si="427"/>
        <v>0</v>
      </c>
      <c r="CD158" s="136"/>
      <c r="CE158" s="37">
        <f t="shared" si="428"/>
        <v>0</v>
      </c>
      <c r="CF158" s="136"/>
      <c r="CG158" s="37">
        <f t="shared" si="429"/>
        <v>0</v>
      </c>
      <c r="CH158" s="136">
        <v>220</v>
      </c>
      <c r="CI158" s="37">
        <f t="shared" si="430"/>
        <v>4164159.9999999995</v>
      </c>
      <c r="CJ158" s="136"/>
      <c r="CK158" s="37">
        <f t="shared" si="431"/>
        <v>0</v>
      </c>
      <c r="CL158" s="136"/>
      <c r="CM158" s="37">
        <f t="shared" si="432"/>
        <v>0</v>
      </c>
      <c r="CN158" s="136"/>
      <c r="CO158" s="37">
        <f t="shared" si="433"/>
        <v>0</v>
      </c>
      <c r="CP158" s="136"/>
      <c r="CQ158" s="37">
        <f t="shared" si="434"/>
        <v>0</v>
      </c>
      <c r="CR158" s="136"/>
      <c r="CS158" s="37">
        <f t="shared" si="435"/>
        <v>0</v>
      </c>
      <c r="CT158" s="136"/>
      <c r="CU158" s="37">
        <f t="shared" si="436"/>
        <v>0</v>
      </c>
      <c r="CV158" s="136"/>
      <c r="CW158" s="37">
        <f t="shared" si="437"/>
        <v>0</v>
      </c>
      <c r="CX158" s="136"/>
      <c r="CY158" s="37">
        <f t="shared" si="438"/>
        <v>0</v>
      </c>
      <c r="CZ158" s="136"/>
      <c r="DA158" s="37">
        <f t="shared" si="439"/>
        <v>0</v>
      </c>
      <c r="DB158" s="136"/>
      <c r="DC158" s="37">
        <f t="shared" si="440"/>
        <v>0</v>
      </c>
      <c r="DD158" s="136">
        <v>2</v>
      </c>
      <c r="DE158" s="37">
        <f t="shared" si="441"/>
        <v>45427.199999999997</v>
      </c>
      <c r="DF158" s="136"/>
      <c r="DG158" s="37">
        <f t="shared" si="442"/>
        <v>0</v>
      </c>
      <c r="DH158" s="136"/>
      <c r="DI158" s="37">
        <f t="shared" si="443"/>
        <v>0</v>
      </c>
      <c r="DJ158" s="136"/>
      <c r="DK158" s="37">
        <f t="shared" si="444"/>
        <v>0</v>
      </c>
      <c r="DL158" s="136"/>
      <c r="DM158" s="37">
        <f t="shared" si="445"/>
        <v>0</v>
      </c>
      <c r="DN158" s="136"/>
      <c r="DO158" s="37">
        <f t="shared" si="446"/>
        <v>0</v>
      </c>
      <c r="DP158" s="136"/>
      <c r="DQ158" s="37">
        <f t="shared" si="447"/>
        <v>0</v>
      </c>
      <c r="DR158" s="136"/>
      <c r="DS158" s="37">
        <f t="shared" si="448"/>
        <v>0</v>
      </c>
      <c r="DT158" s="136"/>
      <c r="DU158" s="37">
        <f t="shared" si="449"/>
        <v>0</v>
      </c>
      <c r="DV158" s="172"/>
      <c r="DW158" s="37">
        <f t="shared" si="450"/>
        <v>0</v>
      </c>
      <c r="DX158" s="136"/>
      <c r="DY158" s="37">
        <f t="shared" si="451"/>
        <v>0</v>
      </c>
      <c r="DZ158" s="136"/>
      <c r="EA158" s="165">
        <f t="shared" si="452"/>
        <v>0</v>
      </c>
      <c r="EB158" s="136"/>
      <c r="EC158" s="37">
        <f t="shared" si="453"/>
        <v>0</v>
      </c>
      <c r="ED158" s="136"/>
      <c r="EE158" s="37">
        <f t="shared" si="454"/>
        <v>0</v>
      </c>
      <c r="EF158" s="136"/>
      <c r="EG158" s="37">
        <f t="shared" si="455"/>
        <v>0</v>
      </c>
      <c r="EH158" s="136"/>
      <c r="EI158" s="37">
        <f t="shared" si="456"/>
        <v>0</v>
      </c>
      <c r="EJ158" s="136"/>
      <c r="EK158" s="37"/>
      <c r="EL158" s="80">
        <f t="shared" si="457"/>
        <v>1251</v>
      </c>
      <c r="EM158" s="80">
        <f t="shared" si="457"/>
        <v>23773568</v>
      </c>
    </row>
    <row r="159" spans="1:143" ht="45" x14ac:dyDescent="0.25">
      <c r="A159" s="112"/>
      <c r="B159" s="112">
        <v>114</v>
      </c>
      <c r="C159" s="211" t="s">
        <v>663</v>
      </c>
      <c r="D159" s="16" t="s">
        <v>346</v>
      </c>
      <c r="E159" s="17">
        <v>13520</v>
      </c>
      <c r="F159" s="18">
        <v>4.34</v>
      </c>
      <c r="G159" s="18"/>
      <c r="H159" s="122">
        <v>1</v>
      </c>
      <c r="I159" s="128"/>
      <c r="J159" s="17">
        <v>1.4</v>
      </c>
      <c r="K159" s="17">
        <v>1.68</v>
      </c>
      <c r="L159" s="17">
        <v>2.23</v>
      </c>
      <c r="M159" s="21">
        <v>2.57</v>
      </c>
      <c r="N159" s="136"/>
      <c r="O159" s="37">
        <f t="shared" si="394"/>
        <v>0</v>
      </c>
      <c r="P159" s="168"/>
      <c r="Q159" s="37">
        <f t="shared" si="395"/>
        <v>0</v>
      </c>
      <c r="R159" s="136"/>
      <c r="S159" s="37">
        <f t="shared" si="396"/>
        <v>0</v>
      </c>
      <c r="T159" s="136"/>
      <c r="U159" s="37">
        <f t="shared" si="397"/>
        <v>0</v>
      </c>
      <c r="V159" s="136"/>
      <c r="W159" s="136">
        <f t="shared" si="398"/>
        <v>0</v>
      </c>
      <c r="X159" s="136"/>
      <c r="Y159" s="37">
        <f t="shared" si="399"/>
        <v>0</v>
      </c>
      <c r="Z159" s="136"/>
      <c r="AA159" s="37">
        <f t="shared" si="400"/>
        <v>0</v>
      </c>
      <c r="AB159" s="136"/>
      <c r="AC159" s="37">
        <f t="shared" si="401"/>
        <v>0</v>
      </c>
      <c r="AD159" s="136"/>
      <c r="AE159" s="37">
        <f t="shared" si="402"/>
        <v>0</v>
      </c>
      <c r="AF159" s="136"/>
      <c r="AG159" s="37">
        <f t="shared" si="403"/>
        <v>0</v>
      </c>
      <c r="AH159" s="136"/>
      <c r="AI159" s="37">
        <f t="shared" si="404"/>
        <v>0</v>
      </c>
      <c r="AJ159" s="136"/>
      <c r="AK159" s="136">
        <f t="shared" si="405"/>
        <v>0</v>
      </c>
      <c r="AL159" s="136"/>
      <c r="AM159" s="37">
        <f t="shared" si="406"/>
        <v>0</v>
      </c>
      <c r="AN159" s="238"/>
      <c r="AO159" s="37">
        <f t="shared" si="407"/>
        <v>0</v>
      </c>
      <c r="AP159" s="136"/>
      <c r="AQ159" s="37">
        <f t="shared" si="408"/>
        <v>0</v>
      </c>
      <c r="AR159" s="136"/>
      <c r="AS159" s="37">
        <f t="shared" si="409"/>
        <v>0</v>
      </c>
      <c r="AT159" s="136"/>
      <c r="AU159" s="37">
        <f t="shared" si="410"/>
        <v>0</v>
      </c>
      <c r="AV159" s="136"/>
      <c r="AW159" s="37">
        <f t="shared" si="411"/>
        <v>0</v>
      </c>
      <c r="AX159" s="136"/>
      <c r="AY159" s="37">
        <f t="shared" si="412"/>
        <v>0</v>
      </c>
      <c r="AZ159" s="136"/>
      <c r="BA159" s="37">
        <f t="shared" si="413"/>
        <v>0</v>
      </c>
      <c r="BB159" s="136"/>
      <c r="BC159" s="37">
        <f t="shared" si="414"/>
        <v>0</v>
      </c>
      <c r="BD159" s="136"/>
      <c r="BE159" s="37">
        <f t="shared" si="415"/>
        <v>0</v>
      </c>
      <c r="BF159" s="136"/>
      <c r="BG159" s="37">
        <f t="shared" si="416"/>
        <v>0</v>
      </c>
      <c r="BH159" s="136"/>
      <c r="BI159" s="37">
        <f t="shared" si="417"/>
        <v>0</v>
      </c>
      <c r="BJ159" s="136"/>
      <c r="BK159" s="37">
        <f t="shared" si="418"/>
        <v>0</v>
      </c>
      <c r="BL159" s="136"/>
      <c r="BM159" s="37">
        <f t="shared" si="419"/>
        <v>0</v>
      </c>
      <c r="BN159" s="136"/>
      <c r="BO159" s="37">
        <f t="shared" si="420"/>
        <v>0</v>
      </c>
      <c r="BP159" s="136"/>
      <c r="BQ159" s="37">
        <f t="shared" si="421"/>
        <v>0</v>
      </c>
      <c r="BR159" s="136"/>
      <c r="BS159" s="37">
        <f t="shared" si="422"/>
        <v>0</v>
      </c>
      <c r="BT159" s="136"/>
      <c r="BU159" s="37">
        <f t="shared" si="423"/>
        <v>0</v>
      </c>
      <c r="BV159" s="136"/>
      <c r="BW159" s="37">
        <f t="shared" si="424"/>
        <v>0</v>
      </c>
      <c r="BX159" s="136"/>
      <c r="BY159" s="37">
        <f t="shared" si="425"/>
        <v>0</v>
      </c>
      <c r="BZ159" s="136"/>
      <c r="CA159" s="37">
        <f t="shared" si="426"/>
        <v>0</v>
      </c>
      <c r="CB159" s="136"/>
      <c r="CC159" s="37">
        <f t="shared" si="427"/>
        <v>0</v>
      </c>
      <c r="CD159" s="136"/>
      <c r="CE159" s="37">
        <f t="shared" si="428"/>
        <v>0</v>
      </c>
      <c r="CF159" s="136"/>
      <c r="CG159" s="37">
        <f t="shared" si="429"/>
        <v>0</v>
      </c>
      <c r="CH159" s="136"/>
      <c r="CI159" s="37">
        <f t="shared" si="430"/>
        <v>0</v>
      </c>
      <c r="CJ159" s="136"/>
      <c r="CK159" s="37">
        <f t="shared" si="431"/>
        <v>0</v>
      </c>
      <c r="CL159" s="136"/>
      <c r="CM159" s="37">
        <f t="shared" si="432"/>
        <v>0</v>
      </c>
      <c r="CN159" s="136"/>
      <c r="CO159" s="37">
        <f t="shared" si="433"/>
        <v>0</v>
      </c>
      <c r="CP159" s="136"/>
      <c r="CQ159" s="37">
        <f t="shared" si="434"/>
        <v>0</v>
      </c>
      <c r="CR159" s="136"/>
      <c r="CS159" s="37">
        <f t="shared" si="435"/>
        <v>0</v>
      </c>
      <c r="CT159" s="136"/>
      <c r="CU159" s="37">
        <f t="shared" si="436"/>
        <v>0</v>
      </c>
      <c r="CV159" s="136"/>
      <c r="CW159" s="37">
        <f t="shared" si="437"/>
        <v>0</v>
      </c>
      <c r="CX159" s="136"/>
      <c r="CY159" s="37">
        <f t="shared" si="438"/>
        <v>0</v>
      </c>
      <c r="CZ159" s="136"/>
      <c r="DA159" s="37">
        <f t="shared" si="439"/>
        <v>0</v>
      </c>
      <c r="DB159" s="136"/>
      <c r="DC159" s="37">
        <f t="shared" si="440"/>
        <v>0</v>
      </c>
      <c r="DD159" s="136"/>
      <c r="DE159" s="37">
        <f t="shared" si="441"/>
        <v>0</v>
      </c>
      <c r="DF159" s="136"/>
      <c r="DG159" s="37">
        <f t="shared" si="442"/>
        <v>0</v>
      </c>
      <c r="DH159" s="136"/>
      <c r="DI159" s="37">
        <f t="shared" si="443"/>
        <v>0</v>
      </c>
      <c r="DJ159" s="136"/>
      <c r="DK159" s="37">
        <f t="shared" si="444"/>
        <v>0</v>
      </c>
      <c r="DL159" s="136"/>
      <c r="DM159" s="37">
        <f t="shared" si="445"/>
        <v>0</v>
      </c>
      <c r="DN159" s="136"/>
      <c r="DO159" s="37">
        <f t="shared" si="446"/>
        <v>0</v>
      </c>
      <c r="DP159" s="136"/>
      <c r="DQ159" s="37">
        <f t="shared" si="447"/>
        <v>0</v>
      </c>
      <c r="DR159" s="136"/>
      <c r="DS159" s="37">
        <f t="shared" si="448"/>
        <v>0</v>
      </c>
      <c r="DT159" s="136"/>
      <c r="DU159" s="37">
        <f t="shared" si="449"/>
        <v>0</v>
      </c>
      <c r="DV159" s="172"/>
      <c r="DW159" s="37">
        <f t="shared" si="450"/>
        <v>0</v>
      </c>
      <c r="DX159" s="238"/>
      <c r="DY159" s="37">
        <f t="shared" si="451"/>
        <v>0</v>
      </c>
      <c r="DZ159" s="136"/>
      <c r="EA159" s="165">
        <f t="shared" si="452"/>
        <v>0</v>
      </c>
      <c r="EB159" s="136"/>
      <c r="EC159" s="37">
        <f t="shared" si="453"/>
        <v>0</v>
      </c>
      <c r="ED159" s="136"/>
      <c r="EE159" s="37">
        <f t="shared" si="454"/>
        <v>0</v>
      </c>
      <c r="EF159" s="136"/>
      <c r="EG159" s="37">
        <f t="shared" si="455"/>
        <v>0</v>
      </c>
      <c r="EH159" s="136"/>
      <c r="EI159" s="37">
        <f t="shared" si="456"/>
        <v>0</v>
      </c>
      <c r="EJ159" s="136"/>
      <c r="EK159" s="37"/>
      <c r="EL159" s="80">
        <f t="shared" si="457"/>
        <v>0</v>
      </c>
      <c r="EM159" s="80">
        <f t="shared" si="457"/>
        <v>0</v>
      </c>
    </row>
    <row r="160" spans="1:143" ht="30" x14ac:dyDescent="0.25">
      <c r="A160" s="112"/>
      <c r="B160" s="112">
        <v>115</v>
      </c>
      <c r="C160" s="211" t="s">
        <v>664</v>
      </c>
      <c r="D160" s="1" t="s">
        <v>285</v>
      </c>
      <c r="E160" s="17">
        <v>13520</v>
      </c>
      <c r="F160" s="18">
        <v>1.29</v>
      </c>
      <c r="G160" s="18"/>
      <c r="H160" s="122">
        <v>1</v>
      </c>
      <c r="I160" s="128"/>
      <c r="J160" s="17">
        <v>1.4</v>
      </c>
      <c r="K160" s="17">
        <v>1.68</v>
      </c>
      <c r="L160" s="17">
        <v>2.23</v>
      </c>
      <c r="M160" s="21">
        <v>2.57</v>
      </c>
      <c r="N160" s="136"/>
      <c r="O160" s="37">
        <f t="shared" si="394"/>
        <v>0</v>
      </c>
      <c r="P160" s="168"/>
      <c r="Q160" s="37">
        <f t="shared" si="395"/>
        <v>0</v>
      </c>
      <c r="R160" s="136">
        <v>55</v>
      </c>
      <c r="S160" s="37">
        <f t="shared" si="396"/>
        <v>1342941.5999999999</v>
      </c>
      <c r="T160" s="136"/>
      <c r="U160" s="37">
        <f t="shared" si="397"/>
        <v>0</v>
      </c>
      <c r="V160" s="136"/>
      <c r="W160" s="136">
        <f t="shared" si="398"/>
        <v>0</v>
      </c>
      <c r="X160" s="136"/>
      <c r="Y160" s="37">
        <f t="shared" si="399"/>
        <v>0</v>
      </c>
      <c r="Z160" s="136"/>
      <c r="AA160" s="37">
        <f t="shared" si="400"/>
        <v>0</v>
      </c>
      <c r="AB160" s="136"/>
      <c r="AC160" s="37">
        <f t="shared" si="401"/>
        <v>0</v>
      </c>
      <c r="AD160" s="136">
        <v>3</v>
      </c>
      <c r="AE160" s="37">
        <f t="shared" si="402"/>
        <v>87901.631999999998</v>
      </c>
      <c r="AF160" s="136"/>
      <c r="AG160" s="37">
        <f t="shared" si="403"/>
        <v>0</v>
      </c>
      <c r="AH160" s="136"/>
      <c r="AI160" s="37">
        <f t="shared" si="404"/>
        <v>0</v>
      </c>
      <c r="AJ160" s="136"/>
      <c r="AK160" s="136">
        <f t="shared" si="405"/>
        <v>0</v>
      </c>
      <c r="AL160" s="136"/>
      <c r="AM160" s="37">
        <f t="shared" si="406"/>
        <v>0</v>
      </c>
      <c r="AN160" s="136"/>
      <c r="AO160" s="37">
        <f t="shared" si="407"/>
        <v>0</v>
      </c>
      <c r="AP160" s="136"/>
      <c r="AQ160" s="37">
        <f t="shared" si="408"/>
        <v>0</v>
      </c>
      <c r="AR160" s="136"/>
      <c r="AS160" s="37">
        <f t="shared" si="409"/>
        <v>0</v>
      </c>
      <c r="AT160" s="136"/>
      <c r="AU160" s="37">
        <f t="shared" si="410"/>
        <v>0</v>
      </c>
      <c r="AV160" s="136"/>
      <c r="AW160" s="37">
        <f t="shared" si="411"/>
        <v>0</v>
      </c>
      <c r="AX160" s="136"/>
      <c r="AY160" s="37">
        <f t="shared" si="412"/>
        <v>0</v>
      </c>
      <c r="AZ160" s="136"/>
      <c r="BA160" s="37">
        <f t="shared" si="413"/>
        <v>0</v>
      </c>
      <c r="BB160" s="136"/>
      <c r="BC160" s="37">
        <f t="shared" si="414"/>
        <v>0</v>
      </c>
      <c r="BD160" s="136"/>
      <c r="BE160" s="37">
        <f t="shared" si="415"/>
        <v>0</v>
      </c>
      <c r="BF160" s="136"/>
      <c r="BG160" s="37">
        <f t="shared" si="416"/>
        <v>0</v>
      </c>
      <c r="BH160" s="136"/>
      <c r="BI160" s="37">
        <f t="shared" si="417"/>
        <v>0</v>
      </c>
      <c r="BJ160" s="136"/>
      <c r="BK160" s="37">
        <f t="shared" si="418"/>
        <v>0</v>
      </c>
      <c r="BL160" s="136"/>
      <c r="BM160" s="37">
        <f t="shared" si="419"/>
        <v>0</v>
      </c>
      <c r="BN160" s="136"/>
      <c r="BO160" s="37">
        <f t="shared" si="420"/>
        <v>0</v>
      </c>
      <c r="BP160" s="136"/>
      <c r="BQ160" s="37">
        <f t="shared" si="421"/>
        <v>0</v>
      </c>
      <c r="BR160" s="136"/>
      <c r="BS160" s="37">
        <f t="shared" si="422"/>
        <v>0</v>
      </c>
      <c r="BT160" s="136"/>
      <c r="BU160" s="37">
        <f t="shared" si="423"/>
        <v>0</v>
      </c>
      <c r="BV160" s="136"/>
      <c r="BW160" s="37">
        <f t="shared" si="424"/>
        <v>0</v>
      </c>
      <c r="BX160" s="136"/>
      <c r="BY160" s="37">
        <f t="shared" si="425"/>
        <v>0</v>
      </c>
      <c r="BZ160" s="136"/>
      <c r="CA160" s="37">
        <f t="shared" si="426"/>
        <v>0</v>
      </c>
      <c r="CB160" s="136"/>
      <c r="CC160" s="37">
        <f t="shared" si="427"/>
        <v>0</v>
      </c>
      <c r="CD160" s="136"/>
      <c r="CE160" s="37">
        <f t="shared" si="428"/>
        <v>0</v>
      </c>
      <c r="CF160" s="136"/>
      <c r="CG160" s="37">
        <f t="shared" si="429"/>
        <v>0</v>
      </c>
      <c r="CH160" s="136"/>
      <c r="CI160" s="37">
        <f t="shared" si="430"/>
        <v>0</v>
      </c>
      <c r="CJ160" s="136"/>
      <c r="CK160" s="37">
        <f t="shared" si="431"/>
        <v>0</v>
      </c>
      <c r="CL160" s="136"/>
      <c r="CM160" s="37">
        <f t="shared" si="432"/>
        <v>0</v>
      </c>
      <c r="CN160" s="136"/>
      <c r="CO160" s="37">
        <f t="shared" si="433"/>
        <v>0</v>
      </c>
      <c r="CP160" s="136"/>
      <c r="CQ160" s="37">
        <f t="shared" si="434"/>
        <v>0</v>
      </c>
      <c r="CR160" s="136"/>
      <c r="CS160" s="37">
        <f t="shared" si="435"/>
        <v>0</v>
      </c>
      <c r="CT160" s="136"/>
      <c r="CU160" s="37">
        <f t="shared" si="436"/>
        <v>0</v>
      </c>
      <c r="CV160" s="136"/>
      <c r="CW160" s="37">
        <f t="shared" si="437"/>
        <v>0</v>
      </c>
      <c r="CX160" s="136"/>
      <c r="CY160" s="37">
        <f t="shared" si="438"/>
        <v>0</v>
      </c>
      <c r="CZ160" s="136"/>
      <c r="DA160" s="37">
        <f t="shared" si="439"/>
        <v>0</v>
      </c>
      <c r="DB160" s="136"/>
      <c r="DC160" s="37">
        <f t="shared" si="440"/>
        <v>0</v>
      </c>
      <c r="DD160" s="136"/>
      <c r="DE160" s="37">
        <f t="shared" si="441"/>
        <v>0</v>
      </c>
      <c r="DF160" s="136"/>
      <c r="DG160" s="37">
        <f t="shared" si="442"/>
        <v>0</v>
      </c>
      <c r="DH160" s="136"/>
      <c r="DI160" s="37">
        <f t="shared" si="443"/>
        <v>0</v>
      </c>
      <c r="DJ160" s="136"/>
      <c r="DK160" s="37">
        <f t="shared" si="444"/>
        <v>0</v>
      </c>
      <c r="DL160" s="136"/>
      <c r="DM160" s="37">
        <f t="shared" si="445"/>
        <v>0</v>
      </c>
      <c r="DN160" s="136"/>
      <c r="DO160" s="37">
        <f t="shared" si="446"/>
        <v>0</v>
      </c>
      <c r="DP160" s="136"/>
      <c r="DQ160" s="37">
        <f t="shared" si="447"/>
        <v>0</v>
      </c>
      <c r="DR160" s="136"/>
      <c r="DS160" s="37">
        <f t="shared" si="448"/>
        <v>0</v>
      </c>
      <c r="DT160" s="136"/>
      <c r="DU160" s="37">
        <f t="shared" si="449"/>
        <v>0</v>
      </c>
      <c r="DV160" s="172"/>
      <c r="DW160" s="37">
        <f t="shared" si="450"/>
        <v>0</v>
      </c>
      <c r="DX160" s="136"/>
      <c r="DY160" s="37">
        <f t="shared" si="451"/>
        <v>0</v>
      </c>
      <c r="DZ160" s="136"/>
      <c r="EA160" s="165">
        <f t="shared" si="452"/>
        <v>0</v>
      </c>
      <c r="EB160" s="136"/>
      <c r="EC160" s="37">
        <f t="shared" si="453"/>
        <v>0</v>
      </c>
      <c r="ED160" s="136"/>
      <c r="EE160" s="37">
        <f t="shared" si="454"/>
        <v>0</v>
      </c>
      <c r="EF160" s="136"/>
      <c r="EG160" s="37">
        <f t="shared" si="455"/>
        <v>0</v>
      </c>
      <c r="EH160" s="136"/>
      <c r="EI160" s="37">
        <f t="shared" si="456"/>
        <v>0</v>
      </c>
      <c r="EJ160" s="136"/>
      <c r="EK160" s="37"/>
      <c r="EL160" s="80">
        <f t="shared" si="457"/>
        <v>58</v>
      </c>
      <c r="EM160" s="80">
        <f t="shared" si="457"/>
        <v>1430843.2319999998</v>
      </c>
    </row>
    <row r="161" spans="1:143" x14ac:dyDescent="0.25">
      <c r="A161" s="112"/>
      <c r="B161" s="112">
        <v>116</v>
      </c>
      <c r="C161" s="211" t="s">
        <v>665</v>
      </c>
      <c r="D161" s="1" t="s">
        <v>286</v>
      </c>
      <c r="E161" s="17">
        <v>13520</v>
      </c>
      <c r="F161" s="18">
        <v>2.6</v>
      </c>
      <c r="G161" s="18"/>
      <c r="H161" s="122">
        <v>1</v>
      </c>
      <c r="I161" s="128"/>
      <c r="J161" s="17">
        <v>1.4</v>
      </c>
      <c r="K161" s="17">
        <v>1.68</v>
      </c>
      <c r="L161" s="17">
        <v>2.23</v>
      </c>
      <c r="M161" s="21">
        <v>2.57</v>
      </c>
      <c r="N161" s="168"/>
      <c r="O161" s="37">
        <f t="shared" si="394"/>
        <v>0</v>
      </c>
      <c r="P161" s="168"/>
      <c r="Q161" s="37">
        <f t="shared" si="395"/>
        <v>0</v>
      </c>
      <c r="R161" s="168">
        <v>210</v>
      </c>
      <c r="S161" s="37">
        <f t="shared" si="396"/>
        <v>10334688</v>
      </c>
      <c r="T161" s="168"/>
      <c r="U161" s="37">
        <f t="shared" si="397"/>
        <v>0</v>
      </c>
      <c r="V161" s="168"/>
      <c r="W161" s="136">
        <f t="shared" si="398"/>
        <v>0</v>
      </c>
      <c r="X161" s="168"/>
      <c r="Y161" s="37">
        <f t="shared" si="399"/>
        <v>0</v>
      </c>
      <c r="Z161" s="418">
        <f>4-2</f>
        <v>2</v>
      </c>
      <c r="AA161" s="37">
        <f t="shared" si="400"/>
        <v>98425.599999999991</v>
      </c>
      <c r="AB161" s="168"/>
      <c r="AC161" s="37">
        <f t="shared" si="401"/>
        <v>0</v>
      </c>
      <c r="AD161" s="168">
        <v>24</v>
      </c>
      <c r="AE161" s="37">
        <f t="shared" si="402"/>
        <v>1417328.6399999999</v>
      </c>
      <c r="AF161" s="168"/>
      <c r="AG161" s="37">
        <f t="shared" si="403"/>
        <v>0</v>
      </c>
      <c r="AH161" s="168">
        <v>60</v>
      </c>
      <c r="AI161" s="37">
        <f t="shared" si="404"/>
        <v>2952768</v>
      </c>
      <c r="AJ161" s="168"/>
      <c r="AK161" s="136">
        <f t="shared" si="405"/>
        <v>0</v>
      </c>
      <c r="AL161" s="168"/>
      <c r="AM161" s="37">
        <f t="shared" si="406"/>
        <v>0</v>
      </c>
      <c r="AN161" s="238"/>
      <c r="AO161" s="37">
        <f t="shared" si="407"/>
        <v>0</v>
      </c>
      <c r="AP161" s="168"/>
      <c r="AQ161" s="37">
        <f t="shared" si="408"/>
        <v>0</v>
      </c>
      <c r="AR161" s="168"/>
      <c r="AS161" s="37">
        <f t="shared" si="409"/>
        <v>0</v>
      </c>
      <c r="AT161" s="168"/>
      <c r="AU161" s="37">
        <f t="shared" si="410"/>
        <v>0</v>
      </c>
      <c r="AV161" s="168">
        <v>10</v>
      </c>
      <c r="AW161" s="37">
        <f t="shared" si="411"/>
        <v>492127.99999999994</v>
      </c>
      <c r="AX161" s="168"/>
      <c r="AY161" s="37">
        <f t="shared" si="412"/>
        <v>0</v>
      </c>
      <c r="AZ161" s="168"/>
      <c r="BA161" s="37">
        <f t="shared" si="413"/>
        <v>0</v>
      </c>
      <c r="BB161" s="168"/>
      <c r="BC161" s="37">
        <f t="shared" si="414"/>
        <v>0</v>
      </c>
      <c r="BD161" s="168"/>
      <c r="BE161" s="37">
        <f t="shared" si="415"/>
        <v>0</v>
      </c>
      <c r="BF161" s="168"/>
      <c r="BG161" s="37">
        <f t="shared" si="416"/>
        <v>0</v>
      </c>
      <c r="BH161" s="168"/>
      <c r="BI161" s="37">
        <f t="shared" si="417"/>
        <v>0</v>
      </c>
      <c r="BJ161" s="168"/>
      <c r="BK161" s="37">
        <f t="shared" si="418"/>
        <v>0</v>
      </c>
      <c r="BL161" s="168"/>
      <c r="BM161" s="37">
        <f t="shared" si="419"/>
        <v>0</v>
      </c>
      <c r="BN161" s="168"/>
      <c r="BO161" s="37">
        <f t="shared" si="420"/>
        <v>0</v>
      </c>
      <c r="BP161" s="168"/>
      <c r="BQ161" s="37">
        <f t="shared" si="421"/>
        <v>0</v>
      </c>
      <c r="BR161" s="168"/>
      <c r="BS161" s="37">
        <f t="shared" si="422"/>
        <v>0</v>
      </c>
      <c r="BT161" s="168"/>
      <c r="BU161" s="37">
        <f t="shared" si="423"/>
        <v>0</v>
      </c>
      <c r="BV161" s="168"/>
      <c r="BW161" s="37">
        <f t="shared" si="424"/>
        <v>0</v>
      </c>
      <c r="BX161" s="168"/>
      <c r="BY161" s="37">
        <f t="shared" si="425"/>
        <v>0</v>
      </c>
      <c r="BZ161" s="168"/>
      <c r="CA161" s="37">
        <f t="shared" si="426"/>
        <v>0</v>
      </c>
      <c r="CB161" s="168"/>
      <c r="CC161" s="37">
        <f t="shared" si="427"/>
        <v>0</v>
      </c>
      <c r="CD161" s="168"/>
      <c r="CE161" s="37">
        <f t="shared" si="428"/>
        <v>0</v>
      </c>
      <c r="CF161" s="168"/>
      <c r="CG161" s="37">
        <f t="shared" si="429"/>
        <v>0</v>
      </c>
      <c r="CH161" s="262"/>
      <c r="CI161" s="37">
        <f t="shared" si="430"/>
        <v>0</v>
      </c>
      <c r="CJ161" s="168"/>
      <c r="CK161" s="37">
        <f t="shared" si="431"/>
        <v>0</v>
      </c>
      <c r="CL161" s="168"/>
      <c r="CM161" s="37">
        <f t="shared" si="432"/>
        <v>0</v>
      </c>
      <c r="CN161" s="168"/>
      <c r="CO161" s="37">
        <f t="shared" si="433"/>
        <v>0</v>
      </c>
      <c r="CP161" s="168"/>
      <c r="CQ161" s="37">
        <f t="shared" si="434"/>
        <v>0</v>
      </c>
      <c r="CR161" s="168"/>
      <c r="CS161" s="37">
        <f t="shared" si="435"/>
        <v>0</v>
      </c>
      <c r="CT161" s="168"/>
      <c r="CU161" s="37">
        <f t="shared" si="436"/>
        <v>0</v>
      </c>
      <c r="CV161" s="168"/>
      <c r="CW161" s="37">
        <f t="shared" si="437"/>
        <v>0</v>
      </c>
      <c r="CX161" s="168"/>
      <c r="CY161" s="37">
        <f t="shared" si="438"/>
        <v>0</v>
      </c>
      <c r="CZ161" s="168"/>
      <c r="DA161" s="37">
        <f t="shared" si="439"/>
        <v>0</v>
      </c>
      <c r="DB161" s="168"/>
      <c r="DC161" s="37">
        <f t="shared" si="440"/>
        <v>0</v>
      </c>
      <c r="DD161" s="168"/>
      <c r="DE161" s="37">
        <f t="shared" si="441"/>
        <v>0</v>
      </c>
      <c r="DF161" s="168"/>
      <c r="DG161" s="37">
        <f t="shared" si="442"/>
        <v>0</v>
      </c>
      <c r="DH161" s="168"/>
      <c r="DI161" s="37">
        <f t="shared" si="443"/>
        <v>0</v>
      </c>
      <c r="DJ161" s="168"/>
      <c r="DK161" s="37">
        <f t="shared" si="444"/>
        <v>0</v>
      </c>
      <c r="DL161" s="168"/>
      <c r="DM161" s="37">
        <f t="shared" si="445"/>
        <v>0</v>
      </c>
      <c r="DN161" s="168"/>
      <c r="DO161" s="37">
        <f t="shared" si="446"/>
        <v>0</v>
      </c>
      <c r="DP161" s="168"/>
      <c r="DQ161" s="37">
        <f t="shared" si="447"/>
        <v>0</v>
      </c>
      <c r="DR161" s="168"/>
      <c r="DS161" s="37">
        <f t="shared" si="448"/>
        <v>0</v>
      </c>
      <c r="DT161" s="168"/>
      <c r="DU161" s="37">
        <f t="shared" si="449"/>
        <v>0</v>
      </c>
      <c r="DV161" s="224"/>
      <c r="DW161" s="37">
        <f t="shared" si="450"/>
        <v>0</v>
      </c>
      <c r="DX161" s="238"/>
      <c r="DY161" s="37">
        <f t="shared" si="451"/>
        <v>0</v>
      </c>
      <c r="DZ161" s="136"/>
      <c r="EA161" s="165">
        <f t="shared" si="452"/>
        <v>0</v>
      </c>
      <c r="EB161" s="168"/>
      <c r="EC161" s="37">
        <f t="shared" si="453"/>
        <v>0</v>
      </c>
      <c r="ED161" s="136"/>
      <c r="EE161" s="37">
        <f t="shared" si="454"/>
        <v>0</v>
      </c>
      <c r="EF161" s="136"/>
      <c r="EG161" s="37">
        <f t="shared" si="455"/>
        <v>0</v>
      </c>
      <c r="EH161" s="136"/>
      <c r="EI161" s="37">
        <f t="shared" si="456"/>
        <v>0</v>
      </c>
      <c r="EJ161" s="136"/>
      <c r="EK161" s="37"/>
      <c r="EL161" s="80">
        <f t="shared" si="457"/>
        <v>306</v>
      </c>
      <c r="EM161" s="80">
        <f t="shared" si="457"/>
        <v>15295338.24</v>
      </c>
    </row>
    <row r="162" spans="1:143" s="22" customFormat="1" x14ac:dyDescent="0.25">
      <c r="A162" s="111">
        <v>32</v>
      </c>
      <c r="B162" s="116"/>
      <c r="C162" s="223"/>
      <c r="D162" s="39" t="s">
        <v>63</v>
      </c>
      <c r="E162" s="17">
        <v>13520</v>
      </c>
      <c r="F162" s="120">
        <v>1.85</v>
      </c>
      <c r="G162" s="120"/>
      <c r="H162" s="44">
        <v>1</v>
      </c>
      <c r="I162" s="129"/>
      <c r="J162" s="124"/>
      <c r="K162" s="124"/>
      <c r="L162" s="124"/>
      <c r="M162" s="133">
        <v>2.57</v>
      </c>
      <c r="N162" s="170">
        <f>SUM(N163:N170)</f>
        <v>0</v>
      </c>
      <c r="O162" s="170">
        <f t="shared" ref="O162:BZ162" si="458">SUM(O163:O170)</f>
        <v>0</v>
      </c>
      <c r="P162" s="170">
        <f t="shared" si="458"/>
        <v>0</v>
      </c>
      <c r="Q162" s="170">
        <f t="shared" si="458"/>
        <v>0</v>
      </c>
      <c r="R162" s="170">
        <f t="shared" si="458"/>
        <v>0</v>
      </c>
      <c r="S162" s="170">
        <f t="shared" si="458"/>
        <v>0</v>
      </c>
      <c r="T162" s="170">
        <f t="shared" si="458"/>
        <v>0</v>
      </c>
      <c r="U162" s="170">
        <f t="shared" si="458"/>
        <v>0</v>
      </c>
      <c r="V162" s="170">
        <f t="shared" si="458"/>
        <v>0</v>
      </c>
      <c r="W162" s="170">
        <f t="shared" si="458"/>
        <v>0</v>
      </c>
      <c r="X162" s="170">
        <f t="shared" si="458"/>
        <v>0</v>
      </c>
      <c r="Y162" s="170">
        <f t="shared" si="458"/>
        <v>0</v>
      </c>
      <c r="Z162" s="170">
        <f t="shared" si="458"/>
        <v>0</v>
      </c>
      <c r="AA162" s="170">
        <f t="shared" si="458"/>
        <v>0</v>
      </c>
      <c r="AB162" s="170">
        <f t="shared" si="458"/>
        <v>0</v>
      </c>
      <c r="AC162" s="170">
        <f t="shared" si="458"/>
        <v>0</v>
      </c>
      <c r="AD162" s="170">
        <f t="shared" si="458"/>
        <v>17</v>
      </c>
      <c r="AE162" s="170">
        <f t="shared" si="458"/>
        <v>837904.70399999991</v>
      </c>
      <c r="AF162" s="170">
        <f t="shared" si="458"/>
        <v>0</v>
      </c>
      <c r="AG162" s="170">
        <f t="shared" si="458"/>
        <v>0</v>
      </c>
      <c r="AH162" s="170">
        <f t="shared" si="458"/>
        <v>55</v>
      </c>
      <c r="AI162" s="170">
        <f t="shared" si="458"/>
        <v>3460984.8</v>
      </c>
      <c r="AJ162" s="170">
        <f t="shared" si="458"/>
        <v>0</v>
      </c>
      <c r="AK162" s="170">
        <f t="shared" si="458"/>
        <v>0</v>
      </c>
      <c r="AL162" s="170">
        <f t="shared" si="458"/>
        <v>0</v>
      </c>
      <c r="AM162" s="170">
        <f t="shared" si="458"/>
        <v>0</v>
      </c>
      <c r="AN162" s="170">
        <f t="shared" si="458"/>
        <v>0</v>
      </c>
      <c r="AO162" s="170">
        <f t="shared" si="458"/>
        <v>0</v>
      </c>
      <c r="AP162" s="170">
        <f t="shared" si="458"/>
        <v>0</v>
      </c>
      <c r="AQ162" s="170">
        <f t="shared" si="458"/>
        <v>0</v>
      </c>
      <c r="AR162" s="170">
        <f t="shared" si="458"/>
        <v>0</v>
      </c>
      <c r="AS162" s="170">
        <f t="shared" si="458"/>
        <v>0</v>
      </c>
      <c r="AT162" s="170">
        <f t="shared" si="458"/>
        <v>0</v>
      </c>
      <c r="AU162" s="170">
        <f t="shared" si="458"/>
        <v>0</v>
      </c>
      <c r="AV162" s="170">
        <f t="shared" si="458"/>
        <v>0</v>
      </c>
      <c r="AW162" s="170">
        <f t="shared" si="458"/>
        <v>0</v>
      </c>
      <c r="AX162" s="170">
        <f t="shared" si="458"/>
        <v>0</v>
      </c>
      <c r="AY162" s="170">
        <f t="shared" si="458"/>
        <v>0</v>
      </c>
      <c r="AZ162" s="170">
        <f t="shared" si="458"/>
        <v>0</v>
      </c>
      <c r="BA162" s="170">
        <f t="shared" si="458"/>
        <v>0</v>
      </c>
      <c r="BB162" s="170">
        <f t="shared" si="458"/>
        <v>0</v>
      </c>
      <c r="BC162" s="170">
        <f t="shared" si="458"/>
        <v>0</v>
      </c>
      <c r="BD162" s="170">
        <f t="shared" si="458"/>
        <v>0</v>
      </c>
      <c r="BE162" s="170">
        <f t="shared" si="458"/>
        <v>0</v>
      </c>
      <c r="BF162" s="170">
        <f t="shared" si="458"/>
        <v>0</v>
      </c>
      <c r="BG162" s="170">
        <f t="shared" si="458"/>
        <v>0</v>
      </c>
      <c r="BH162" s="170">
        <f t="shared" si="458"/>
        <v>0</v>
      </c>
      <c r="BI162" s="170">
        <f t="shared" si="458"/>
        <v>0</v>
      </c>
      <c r="BJ162" s="170">
        <f t="shared" si="458"/>
        <v>0</v>
      </c>
      <c r="BK162" s="170">
        <f t="shared" si="458"/>
        <v>0</v>
      </c>
      <c r="BL162" s="170">
        <f t="shared" si="458"/>
        <v>0</v>
      </c>
      <c r="BM162" s="170">
        <f t="shared" si="458"/>
        <v>0</v>
      </c>
      <c r="BN162" s="170">
        <f t="shared" si="458"/>
        <v>0</v>
      </c>
      <c r="BO162" s="170">
        <f t="shared" si="458"/>
        <v>0</v>
      </c>
      <c r="BP162" s="170">
        <f t="shared" si="458"/>
        <v>0</v>
      </c>
      <c r="BQ162" s="170">
        <f t="shared" si="458"/>
        <v>0</v>
      </c>
      <c r="BR162" s="170">
        <f t="shared" si="458"/>
        <v>0</v>
      </c>
      <c r="BS162" s="170">
        <f t="shared" si="458"/>
        <v>0</v>
      </c>
      <c r="BT162" s="170">
        <f t="shared" si="458"/>
        <v>0</v>
      </c>
      <c r="BU162" s="170">
        <f t="shared" si="458"/>
        <v>0</v>
      </c>
      <c r="BV162" s="170">
        <f t="shared" si="458"/>
        <v>0</v>
      </c>
      <c r="BW162" s="170">
        <f t="shared" si="458"/>
        <v>0</v>
      </c>
      <c r="BX162" s="170">
        <f t="shared" si="458"/>
        <v>0</v>
      </c>
      <c r="BY162" s="170">
        <f t="shared" si="458"/>
        <v>0</v>
      </c>
      <c r="BZ162" s="170">
        <f t="shared" si="458"/>
        <v>0</v>
      </c>
      <c r="CA162" s="170">
        <f t="shared" ref="CA162:EK162" si="459">SUM(CA163:CA170)</f>
        <v>0</v>
      </c>
      <c r="CB162" s="170">
        <f t="shared" si="459"/>
        <v>0</v>
      </c>
      <c r="CC162" s="170">
        <f t="shared" si="459"/>
        <v>0</v>
      </c>
      <c r="CD162" s="170">
        <f t="shared" si="459"/>
        <v>0</v>
      </c>
      <c r="CE162" s="170">
        <f t="shared" si="459"/>
        <v>0</v>
      </c>
      <c r="CF162" s="170">
        <f t="shared" si="459"/>
        <v>0</v>
      </c>
      <c r="CG162" s="170">
        <f t="shared" si="459"/>
        <v>0</v>
      </c>
      <c r="CH162" s="170">
        <f t="shared" si="459"/>
        <v>3</v>
      </c>
      <c r="CI162" s="170">
        <f t="shared" si="459"/>
        <v>123221.27999999998</v>
      </c>
      <c r="CJ162" s="170">
        <f t="shared" si="459"/>
        <v>0</v>
      </c>
      <c r="CK162" s="170">
        <f t="shared" si="459"/>
        <v>0</v>
      </c>
      <c r="CL162" s="170">
        <f t="shared" si="459"/>
        <v>0</v>
      </c>
      <c r="CM162" s="170">
        <f t="shared" si="459"/>
        <v>0</v>
      </c>
      <c r="CN162" s="170">
        <f t="shared" si="459"/>
        <v>0</v>
      </c>
      <c r="CO162" s="170">
        <f t="shared" si="459"/>
        <v>0</v>
      </c>
      <c r="CP162" s="170">
        <f t="shared" si="459"/>
        <v>0</v>
      </c>
      <c r="CQ162" s="170">
        <f t="shared" si="459"/>
        <v>0</v>
      </c>
      <c r="CR162" s="170">
        <f t="shared" si="459"/>
        <v>0</v>
      </c>
      <c r="CS162" s="170">
        <f t="shared" si="459"/>
        <v>0</v>
      </c>
      <c r="CT162" s="170">
        <f t="shared" si="459"/>
        <v>0</v>
      </c>
      <c r="CU162" s="170">
        <f t="shared" si="459"/>
        <v>0</v>
      </c>
      <c r="CV162" s="170">
        <f t="shared" si="459"/>
        <v>0</v>
      </c>
      <c r="CW162" s="170">
        <f t="shared" si="459"/>
        <v>0</v>
      </c>
      <c r="CX162" s="170">
        <f t="shared" si="459"/>
        <v>0</v>
      </c>
      <c r="CY162" s="170">
        <f t="shared" si="459"/>
        <v>0</v>
      </c>
      <c r="CZ162" s="170">
        <f t="shared" si="459"/>
        <v>0</v>
      </c>
      <c r="DA162" s="170">
        <f t="shared" si="459"/>
        <v>0</v>
      </c>
      <c r="DB162" s="170">
        <f t="shared" si="459"/>
        <v>0</v>
      </c>
      <c r="DC162" s="170">
        <f t="shared" si="459"/>
        <v>0</v>
      </c>
      <c r="DD162" s="170">
        <f t="shared" si="459"/>
        <v>0</v>
      </c>
      <c r="DE162" s="170">
        <f t="shared" si="459"/>
        <v>0</v>
      </c>
      <c r="DF162" s="170">
        <f t="shared" si="459"/>
        <v>0</v>
      </c>
      <c r="DG162" s="170">
        <f t="shared" si="459"/>
        <v>0</v>
      </c>
      <c r="DH162" s="170">
        <f t="shared" si="459"/>
        <v>0</v>
      </c>
      <c r="DI162" s="170">
        <f t="shared" si="459"/>
        <v>0</v>
      </c>
      <c r="DJ162" s="170">
        <f t="shared" si="459"/>
        <v>0</v>
      </c>
      <c r="DK162" s="170">
        <f t="shared" si="459"/>
        <v>0</v>
      </c>
      <c r="DL162" s="170">
        <f t="shared" si="459"/>
        <v>0</v>
      </c>
      <c r="DM162" s="170">
        <f t="shared" si="459"/>
        <v>0</v>
      </c>
      <c r="DN162" s="170">
        <f t="shared" si="459"/>
        <v>0</v>
      </c>
      <c r="DO162" s="170">
        <f t="shared" si="459"/>
        <v>0</v>
      </c>
      <c r="DP162" s="170">
        <f t="shared" si="459"/>
        <v>0</v>
      </c>
      <c r="DQ162" s="170">
        <f t="shared" si="459"/>
        <v>0</v>
      </c>
      <c r="DR162" s="170">
        <f t="shared" si="459"/>
        <v>0</v>
      </c>
      <c r="DS162" s="170">
        <f t="shared" si="459"/>
        <v>0</v>
      </c>
      <c r="DT162" s="170">
        <f t="shared" si="459"/>
        <v>0</v>
      </c>
      <c r="DU162" s="170">
        <f t="shared" si="459"/>
        <v>0</v>
      </c>
      <c r="DV162" s="170">
        <f t="shared" si="459"/>
        <v>0</v>
      </c>
      <c r="DW162" s="170">
        <f t="shared" si="459"/>
        <v>0</v>
      </c>
      <c r="DX162" s="170">
        <f t="shared" si="459"/>
        <v>0</v>
      </c>
      <c r="DY162" s="170">
        <f t="shared" si="459"/>
        <v>0</v>
      </c>
      <c r="DZ162" s="170">
        <f t="shared" si="459"/>
        <v>0</v>
      </c>
      <c r="EA162" s="170">
        <f t="shared" si="459"/>
        <v>0</v>
      </c>
      <c r="EB162" s="170">
        <f t="shared" si="459"/>
        <v>0</v>
      </c>
      <c r="EC162" s="170">
        <f t="shared" si="459"/>
        <v>0</v>
      </c>
      <c r="ED162" s="170">
        <f t="shared" si="459"/>
        <v>0</v>
      </c>
      <c r="EE162" s="170">
        <f t="shared" si="459"/>
        <v>0</v>
      </c>
      <c r="EF162" s="170">
        <f t="shared" si="459"/>
        <v>0</v>
      </c>
      <c r="EG162" s="170">
        <f t="shared" si="459"/>
        <v>0</v>
      </c>
      <c r="EH162" s="170">
        <f t="shared" si="459"/>
        <v>0</v>
      </c>
      <c r="EI162" s="170">
        <f t="shared" si="459"/>
        <v>0</v>
      </c>
      <c r="EJ162" s="170">
        <f t="shared" si="459"/>
        <v>0</v>
      </c>
      <c r="EK162" s="170">
        <f t="shared" si="459"/>
        <v>0</v>
      </c>
      <c r="EL162" s="170">
        <f>SUM(EL163:EL170)</f>
        <v>75</v>
      </c>
      <c r="EM162" s="170">
        <f>SUM(EM163:EM170)</f>
        <v>4422110.784</v>
      </c>
    </row>
    <row r="163" spans="1:143" ht="45" x14ac:dyDescent="0.25">
      <c r="A163" s="112"/>
      <c r="B163" s="112">
        <v>117</v>
      </c>
      <c r="C163" s="211" t="s">
        <v>666</v>
      </c>
      <c r="D163" s="1" t="s">
        <v>287</v>
      </c>
      <c r="E163" s="17">
        <v>13520</v>
      </c>
      <c r="F163" s="18">
        <v>2.11</v>
      </c>
      <c r="G163" s="18"/>
      <c r="H163" s="122">
        <v>1</v>
      </c>
      <c r="I163" s="128"/>
      <c r="J163" s="17">
        <v>1.4</v>
      </c>
      <c r="K163" s="17">
        <v>1.68</v>
      </c>
      <c r="L163" s="17">
        <v>2.23</v>
      </c>
      <c r="M163" s="21">
        <v>2.57</v>
      </c>
      <c r="N163" s="168"/>
      <c r="O163" s="37">
        <f t="shared" ref="O163:O170" si="460">N163*E163*F163*H163*J163*$O$8</f>
        <v>0</v>
      </c>
      <c r="P163" s="168"/>
      <c r="Q163" s="37">
        <f t="shared" ref="Q163:Q170" si="461">P163*E163*F163*H163*J163*$Q$8</f>
        <v>0</v>
      </c>
      <c r="R163" s="168"/>
      <c r="S163" s="37">
        <f t="shared" ref="S163:S170" si="462">R163*E163*F163*H163*J163*$S$8</f>
        <v>0</v>
      </c>
      <c r="T163" s="168"/>
      <c r="U163" s="37">
        <f t="shared" ref="U163:U170" si="463">SUM(T163*E163*F163*H163*J163*$U$8)</f>
        <v>0</v>
      </c>
      <c r="V163" s="168"/>
      <c r="W163" s="136">
        <f t="shared" ref="W163:W170" si="464">SUM(V163*E163*F163*H163*J163*$W$8)</f>
        <v>0</v>
      </c>
      <c r="X163" s="168"/>
      <c r="Y163" s="37">
        <f t="shared" ref="Y163:Y170" si="465">SUM(X163*E163*F163*H163*J163*$Y$8)</f>
        <v>0</v>
      </c>
      <c r="Z163" s="168"/>
      <c r="AA163" s="37">
        <f t="shared" ref="AA163:AA170" si="466">SUM(Z163*E163*F163*H163*J163*$AA$8)</f>
        <v>0</v>
      </c>
      <c r="AB163" s="168"/>
      <c r="AC163" s="37">
        <f t="shared" ref="AC163:AC170" si="467">SUM(AB163*E163*F163*H163*J163*$AC$8)</f>
        <v>0</v>
      </c>
      <c r="AD163" s="168"/>
      <c r="AE163" s="37">
        <f t="shared" ref="AE163:AE170" si="468">SUM(AD163*E163*F163*H163*K163*$AE$8)</f>
        <v>0</v>
      </c>
      <c r="AF163" s="168"/>
      <c r="AG163" s="37">
        <f t="shared" ref="AG163:AG170" si="469">SUM(AF163*E163*F163*H163*K163*$AG$8)</f>
        <v>0</v>
      </c>
      <c r="AH163" s="168"/>
      <c r="AI163" s="37">
        <f t="shared" ref="AI163:AI170" si="470">SUM(AH163*E163*F163*H163*J163*$AI$8)</f>
        <v>0</v>
      </c>
      <c r="AJ163" s="168"/>
      <c r="AK163" s="136">
        <f t="shared" ref="AK163:AK170" si="471">SUM(AJ163*E163*F163*H163*J163*$AK$8)</f>
        <v>0</v>
      </c>
      <c r="AL163" s="168"/>
      <c r="AM163" s="37">
        <f t="shared" ref="AM163:AM170" si="472">SUM(AL163*E163*F163*H163*J163*$AM$8)</f>
        <v>0</v>
      </c>
      <c r="AN163" s="136"/>
      <c r="AO163" s="37">
        <f t="shared" ref="AO163:AO170" si="473">SUM(AN163*E163*F163*H163*J163*$AO$8)</f>
        <v>0</v>
      </c>
      <c r="AP163" s="168"/>
      <c r="AQ163" s="37">
        <f t="shared" ref="AQ163:AQ170" si="474">SUM(E163*F163*H163*J163*AP163*$AQ$8)</f>
        <v>0</v>
      </c>
      <c r="AR163" s="168"/>
      <c r="AS163" s="37">
        <f t="shared" ref="AS163:AS170" si="475">SUM(AR163*E163*F163*H163*J163*$AS$8)</f>
        <v>0</v>
      </c>
      <c r="AT163" s="168"/>
      <c r="AU163" s="37">
        <f t="shared" ref="AU163:AU170" si="476">SUM(AT163*E163*F163*H163*J163*$AU$8)</f>
        <v>0</v>
      </c>
      <c r="AV163" s="168"/>
      <c r="AW163" s="37">
        <f t="shared" ref="AW163:AW170" si="477">SUM(AV163*E163*F163*H163*J163*$AW$8)</f>
        <v>0</v>
      </c>
      <c r="AX163" s="168"/>
      <c r="AY163" s="37">
        <f t="shared" ref="AY163:AY170" si="478">SUM(AX163*E163*F163*H163*J163*$AY$8)</f>
        <v>0</v>
      </c>
      <c r="AZ163" s="168"/>
      <c r="BA163" s="37">
        <f t="shared" ref="BA163:BA170" si="479">SUM(AZ163*E163*F163*H163*J163*$BA$8)</f>
        <v>0</v>
      </c>
      <c r="BB163" s="168"/>
      <c r="BC163" s="37">
        <f t="shared" ref="BC163:BC170" si="480">SUM(BB163*E163*F163*H163*J163*$BC$8)</f>
        <v>0</v>
      </c>
      <c r="BD163" s="168"/>
      <c r="BE163" s="37">
        <f t="shared" ref="BE163:BE170" si="481">SUM(BD163*E163*F163*H163*J163*$BE$8)</f>
        <v>0</v>
      </c>
      <c r="BF163" s="168"/>
      <c r="BG163" s="37">
        <f t="shared" ref="BG163:BG170" si="482">BF163*E163*F163*H163*J163*$BG$8</f>
        <v>0</v>
      </c>
      <c r="BH163" s="168"/>
      <c r="BI163" s="37">
        <f t="shared" ref="BI163:BI170" si="483">BH163*E163*F163*H163*J163*$BI$8</f>
        <v>0</v>
      </c>
      <c r="BJ163" s="168"/>
      <c r="BK163" s="37">
        <f t="shared" ref="BK163:BK170" si="484">BJ163*E163*F163*H163*J163*$BK$8</f>
        <v>0</v>
      </c>
      <c r="BL163" s="168"/>
      <c r="BM163" s="37">
        <f t="shared" ref="BM163:BM170" si="485">SUM(BL163*E163*F163*H163*J163*$BM$8)</f>
        <v>0</v>
      </c>
      <c r="BN163" s="168"/>
      <c r="BO163" s="37">
        <f t="shared" ref="BO163:BO170" si="486">SUM(BN163*E163*F163*H163*J163*$BO$8)</f>
        <v>0</v>
      </c>
      <c r="BP163" s="168"/>
      <c r="BQ163" s="37">
        <f t="shared" ref="BQ163:BQ170" si="487">SUM(BP163*E163*F163*H163*J163*$BQ$8)</f>
        <v>0</v>
      </c>
      <c r="BR163" s="168"/>
      <c r="BS163" s="37">
        <f t="shared" ref="BS163:BS170" si="488">SUM(BR163*E163*F163*H163*J163*$BS$8)</f>
        <v>0</v>
      </c>
      <c r="BT163" s="168"/>
      <c r="BU163" s="37">
        <f t="shared" ref="BU163:BU170" si="489">SUM(BT163*E163*F163*H163*J163*$BU$8)</f>
        <v>0</v>
      </c>
      <c r="BV163" s="168"/>
      <c r="BW163" s="37">
        <f t="shared" ref="BW163:BW170" si="490">BV163*E163*F163*H163*J163*$BW$8</f>
        <v>0</v>
      </c>
      <c r="BX163" s="168"/>
      <c r="BY163" s="37">
        <f t="shared" ref="BY163:BY170" si="491">SUM(BX163*E163*F163*H163*J163*$BY$8)</f>
        <v>0</v>
      </c>
      <c r="BZ163" s="168"/>
      <c r="CA163" s="37">
        <f t="shared" ref="CA163:CA170" si="492">SUM(BZ163*E163*F163*H163*J163*$CA$8)</f>
        <v>0</v>
      </c>
      <c r="CB163" s="168"/>
      <c r="CC163" s="37">
        <f t="shared" ref="CC163:CC170" si="493">SUM(CB163*E163*F163*H163*J163*$CC$8)</f>
        <v>0</v>
      </c>
      <c r="CD163" s="168"/>
      <c r="CE163" s="37">
        <f t="shared" ref="CE163:CE170" si="494">SUM(CD163*E163*F163*H163*J163*$CE$8)</f>
        <v>0</v>
      </c>
      <c r="CF163" s="168"/>
      <c r="CG163" s="37">
        <f t="shared" ref="CG163:CG170" si="495">CF163*E163*F163*H163*J163*$CG$8</f>
        <v>0</v>
      </c>
      <c r="CH163" s="262"/>
      <c r="CI163" s="37">
        <f t="shared" ref="CI163:CI170" si="496">SUM(CH163*E163*F163*H163*J163*$CI$8)</f>
        <v>0</v>
      </c>
      <c r="CJ163" s="168"/>
      <c r="CK163" s="37">
        <f t="shared" ref="CK163:CK170" si="497">SUM(CJ163*E163*F163*H163*K163*$CK$8)</f>
        <v>0</v>
      </c>
      <c r="CL163" s="168"/>
      <c r="CM163" s="37">
        <f t="shared" ref="CM163:CM170" si="498">SUM(CL163*E163*F163*H163*K163*$CM$8)</f>
        <v>0</v>
      </c>
      <c r="CN163" s="168"/>
      <c r="CO163" s="37">
        <f t="shared" ref="CO163:CO170" si="499">SUM(CN163*E163*F163*H163*K163*$CO$8)</f>
        <v>0</v>
      </c>
      <c r="CP163" s="168"/>
      <c r="CQ163" s="37">
        <f t="shared" ref="CQ163:CQ170" si="500">SUM(CP163*E163*F163*H163*K163*$CQ$8)</f>
        <v>0</v>
      </c>
      <c r="CR163" s="168"/>
      <c r="CS163" s="37">
        <f t="shared" ref="CS163:CS170" si="501">SUM(CR163*E163*F163*H163*K163*$CS$8)</f>
        <v>0</v>
      </c>
      <c r="CT163" s="168"/>
      <c r="CU163" s="37">
        <f t="shared" ref="CU163:CU170" si="502">SUM(CT163*E163*F163*H163*K163*$CU$8)</f>
        <v>0</v>
      </c>
      <c r="CV163" s="168"/>
      <c r="CW163" s="37">
        <f t="shared" ref="CW163:CW170" si="503">SUM(CV163*E163*F163*H163*K163*$CW$8)</f>
        <v>0</v>
      </c>
      <c r="CX163" s="168"/>
      <c r="CY163" s="37">
        <f t="shared" ref="CY163:CY170" si="504">SUM(CX163*E163*F163*H163*K163*$CY$8)</f>
        <v>0</v>
      </c>
      <c r="CZ163" s="168"/>
      <c r="DA163" s="37">
        <f t="shared" ref="DA163:DA170" si="505">SUM(CZ163*E163*F163*H163*K163*$DA$8)</f>
        <v>0</v>
      </c>
      <c r="DB163" s="168"/>
      <c r="DC163" s="37">
        <f t="shared" ref="DC163:DC170" si="506">SUM(DB163*E163*F163*H163*K163*$DC$8)</f>
        <v>0</v>
      </c>
      <c r="DD163" s="168"/>
      <c r="DE163" s="37">
        <f t="shared" ref="DE163:DE170" si="507">SUM(DD163*E163*F163*H163*K163*$DE$8)</f>
        <v>0</v>
      </c>
      <c r="DF163" s="168"/>
      <c r="DG163" s="37">
        <f t="shared" ref="DG163:DG170" si="508">SUM(DF163*E163*F163*H163*K163*$DG$8)</f>
        <v>0</v>
      </c>
      <c r="DH163" s="168"/>
      <c r="DI163" s="37">
        <f t="shared" ref="DI163:DI170" si="509">SUM(DH163*E163*F163*H163*K163*$DI$8)</f>
        <v>0</v>
      </c>
      <c r="DJ163" s="168"/>
      <c r="DK163" s="37">
        <f t="shared" ref="DK163:DK170" si="510">SUM(DJ163*E163*F163*H163*K163*$DK$8)</f>
        <v>0</v>
      </c>
      <c r="DL163" s="168"/>
      <c r="DM163" s="37">
        <f t="shared" ref="DM163:DM170" si="511">SUM(DL163*E163*F163*H163*K163*$DM$8)</f>
        <v>0</v>
      </c>
      <c r="DN163" s="168"/>
      <c r="DO163" s="37">
        <f t="shared" ref="DO163:DO170" si="512">DN163*E163*F163*H163*K163*$DO$8</f>
        <v>0</v>
      </c>
      <c r="DP163" s="168"/>
      <c r="DQ163" s="37">
        <f t="shared" ref="DQ163:DQ170" si="513">SUM(DP163*E163*F163*H163*K163*$DQ$8)</f>
        <v>0</v>
      </c>
      <c r="DR163" s="168"/>
      <c r="DS163" s="37">
        <f t="shared" ref="DS163:DS170" si="514">SUM(DR163*E163*F163*H163*K163*$DS$8)</f>
        <v>0</v>
      </c>
      <c r="DT163" s="168"/>
      <c r="DU163" s="37">
        <f t="shared" ref="DU163:DU170" si="515">SUM(DT163*E163*F163*H163*L163*$DU$8)</f>
        <v>0</v>
      </c>
      <c r="DV163" s="224"/>
      <c r="DW163" s="37">
        <f t="shared" ref="DW163:DW170" si="516">SUM(DV163*E163*F163*H163*M163*$DW$8)</f>
        <v>0</v>
      </c>
      <c r="DX163" s="136"/>
      <c r="DY163" s="37">
        <f t="shared" ref="DY163:DY170" si="517">SUM(DX163*E163*F163*H163*J163*$DY$8)</f>
        <v>0</v>
      </c>
      <c r="DZ163" s="136"/>
      <c r="EA163" s="165">
        <f t="shared" ref="EA163:EA170" si="518">SUM(DZ163*E163*F163*H163*J163*$EA$8)</f>
        <v>0</v>
      </c>
      <c r="EB163" s="168"/>
      <c r="EC163" s="37">
        <f t="shared" ref="EC163:EC170" si="519">SUM(EB163*E163*F163*H163*J163*$EC$8)</f>
        <v>0</v>
      </c>
      <c r="ED163" s="136"/>
      <c r="EE163" s="37">
        <f t="shared" ref="EE163:EE170" si="520">SUM(ED163*E163*F163*H163*J163*$EE$8)</f>
        <v>0</v>
      </c>
      <c r="EF163" s="136"/>
      <c r="EG163" s="37">
        <f t="shared" ref="EG163:EG170" si="521">EF163*E163*F163*H163*J163*$EG$8</f>
        <v>0</v>
      </c>
      <c r="EH163" s="136"/>
      <c r="EI163" s="37">
        <f t="shared" ref="EI163:EI170" si="522">EH163*E163*F163*H163*J163*$EI$8</f>
        <v>0</v>
      </c>
      <c r="EJ163" s="136"/>
      <c r="EK163" s="37"/>
      <c r="EL163" s="80">
        <f t="shared" ref="EL163:EM170" si="523">SUM(N163,X163,P163,R163,Z163,T163,V163,AB163,AD163,AF163,AH163,AJ163,AP163,AR163,AT163,AN163,CJ163,CP163,CT163,BX163,BZ163,CZ163,DB163,DD163,DF163,DH163,DJ163,DL163,AV163,AL163,AX163,AZ163,BB163,BD163,BF163,BH163,BJ163,BL163,BN163,BP163,BR163,EB163,ED163,DX163,DZ163,BT163,BV163,CR163,CL163,CN163,CV163,CX163,CB163,CD163,CF163,CH163,DN163,DP163,DR163,DT163,DV163,EF163,EH163,EJ163)</f>
        <v>0</v>
      </c>
      <c r="EM163" s="80">
        <f t="shared" si="523"/>
        <v>0</v>
      </c>
    </row>
    <row r="164" spans="1:143" ht="45" x14ac:dyDescent="0.25">
      <c r="A164" s="112"/>
      <c r="B164" s="112">
        <v>118</v>
      </c>
      <c r="C164" s="211" t="s">
        <v>667</v>
      </c>
      <c r="D164" s="1" t="s">
        <v>288</v>
      </c>
      <c r="E164" s="17">
        <v>13520</v>
      </c>
      <c r="F164" s="18">
        <v>3.55</v>
      </c>
      <c r="G164" s="18"/>
      <c r="H164" s="122">
        <v>1</v>
      </c>
      <c r="I164" s="128"/>
      <c r="J164" s="17">
        <v>1.4</v>
      </c>
      <c r="K164" s="17">
        <v>1.68</v>
      </c>
      <c r="L164" s="17">
        <v>2.23</v>
      </c>
      <c r="M164" s="21">
        <v>2.57</v>
      </c>
      <c r="N164" s="168"/>
      <c r="O164" s="37">
        <f t="shared" si="460"/>
        <v>0</v>
      </c>
      <c r="P164" s="168"/>
      <c r="Q164" s="37">
        <f t="shared" si="461"/>
        <v>0</v>
      </c>
      <c r="R164" s="168"/>
      <c r="S164" s="37">
        <f t="shared" si="462"/>
        <v>0</v>
      </c>
      <c r="T164" s="168"/>
      <c r="U164" s="37">
        <f t="shared" si="463"/>
        <v>0</v>
      </c>
      <c r="V164" s="168"/>
      <c r="W164" s="136">
        <f t="shared" si="464"/>
        <v>0</v>
      </c>
      <c r="X164" s="168"/>
      <c r="Y164" s="37">
        <f t="shared" si="465"/>
        <v>0</v>
      </c>
      <c r="Z164" s="168"/>
      <c r="AA164" s="37">
        <f t="shared" si="466"/>
        <v>0</v>
      </c>
      <c r="AB164" s="168"/>
      <c r="AC164" s="37">
        <f t="shared" si="467"/>
        <v>0</v>
      </c>
      <c r="AD164" s="168"/>
      <c r="AE164" s="37">
        <f t="shared" si="468"/>
        <v>0</v>
      </c>
      <c r="AF164" s="168"/>
      <c r="AG164" s="37">
        <f t="shared" si="469"/>
        <v>0</v>
      </c>
      <c r="AH164" s="168">
        <v>15</v>
      </c>
      <c r="AI164" s="37">
        <f t="shared" si="470"/>
        <v>1007915.9999999999</v>
      </c>
      <c r="AJ164" s="168"/>
      <c r="AK164" s="136">
        <f t="shared" si="471"/>
        <v>0</v>
      </c>
      <c r="AL164" s="168"/>
      <c r="AM164" s="37">
        <f t="shared" si="472"/>
        <v>0</v>
      </c>
      <c r="AN164" s="136"/>
      <c r="AO164" s="37">
        <f t="shared" si="473"/>
        <v>0</v>
      </c>
      <c r="AP164" s="168"/>
      <c r="AQ164" s="37">
        <f t="shared" si="474"/>
        <v>0</v>
      </c>
      <c r="AR164" s="168"/>
      <c r="AS164" s="37">
        <f t="shared" si="475"/>
        <v>0</v>
      </c>
      <c r="AT164" s="168"/>
      <c r="AU164" s="37">
        <f t="shared" si="476"/>
        <v>0</v>
      </c>
      <c r="AV164" s="168"/>
      <c r="AW164" s="37">
        <f t="shared" si="477"/>
        <v>0</v>
      </c>
      <c r="AX164" s="168"/>
      <c r="AY164" s="37">
        <f t="shared" si="478"/>
        <v>0</v>
      </c>
      <c r="AZ164" s="168"/>
      <c r="BA164" s="37">
        <f t="shared" si="479"/>
        <v>0</v>
      </c>
      <c r="BB164" s="168"/>
      <c r="BC164" s="37">
        <f t="shared" si="480"/>
        <v>0</v>
      </c>
      <c r="BD164" s="168"/>
      <c r="BE164" s="37">
        <f t="shared" si="481"/>
        <v>0</v>
      </c>
      <c r="BF164" s="168"/>
      <c r="BG164" s="37">
        <f t="shared" si="482"/>
        <v>0</v>
      </c>
      <c r="BH164" s="168"/>
      <c r="BI164" s="37">
        <f t="shared" si="483"/>
        <v>0</v>
      </c>
      <c r="BJ164" s="168"/>
      <c r="BK164" s="37">
        <f t="shared" si="484"/>
        <v>0</v>
      </c>
      <c r="BL164" s="168"/>
      <c r="BM164" s="37">
        <f t="shared" si="485"/>
        <v>0</v>
      </c>
      <c r="BN164" s="168"/>
      <c r="BO164" s="37">
        <f t="shared" si="486"/>
        <v>0</v>
      </c>
      <c r="BP164" s="168"/>
      <c r="BQ164" s="37">
        <f t="shared" si="487"/>
        <v>0</v>
      </c>
      <c r="BR164" s="168"/>
      <c r="BS164" s="37">
        <f t="shared" si="488"/>
        <v>0</v>
      </c>
      <c r="BT164" s="168"/>
      <c r="BU164" s="37">
        <f t="shared" si="489"/>
        <v>0</v>
      </c>
      <c r="BV164" s="168"/>
      <c r="BW164" s="37">
        <f t="shared" si="490"/>
        <v>0</v>
      </c>
      <c r="BX164" s="168"/>
      <c r="BY164" s="37">
        <f t="shared" si="491"/>
        <v>0</v>
      </c>
      <c r="BZ164" s="168"/>
      <c r="CA164" s="37">
        <f t="shared" si="492"/>
        <v>0</v>
      </c>
      <c r="CB164" s="168"/>
      <c r="CC164" s="37">
        <f t="shared" si="493"/>
        <v>0</v>
      </c>
      <c r="CD164" s="168"/>
      <c r="CE164" s="37">
        <f t="shared" si="494"/>
        <v>0</v>
      </c>
      <c r="CF164" s="168"/>
      <c r="CG164" s="37">
        <f t="shared" si="495"/>
        <v>0</v>
      </c>
      <c r="CH164" s="263"/>
      <c r="CI164" s="37">
        <f t="shared" si="496"/>
        <v>0</v>
      </c>
      <c r="CJ164" s="168"/>
      <c r="CK164" s="37">
        <f t="shared" si="497"/>
        <v>0</v>
      </c>
      <c r="CL164" s="168"/>
      <c r="CM164" s="37">
        <f t="shared" si="498"/>
        <v>0</v>
      </c>
      <c r="CN164" s="168"/>
      <c r="CO164" s="37">
        <f t="shared" si="499"/>
        <v>0</v>
      </c>
      <c r="CP164" s="168"/>
      <c r="CQ164" s="37">
        <f t="shared" si="500"/>
        <v>0</v>
      </c>
      <c r="CR164" s="168"/>
      <c r="CS164" s="37">
        <f t="shared" si="501"/>
        <v>0</v>
      </c>
      <c r="CT164" s="168"/>
      <c r="CU164" s="37">
        <f t="shared" si="502"/>
        <v>0</v>
      </c>
      <c r="CV164" s="168"/>
      <c r="CW164" s="37">
        <f t="shared" si="503"/>
        <v>0</v>
      </c>
      <c r="CX164" s="168"/>
      <c r="CY164" s="37">
        <f t="shared" si="504"/>
        <v>0</v>
      </c>
      <c r="CZ164" s="168"/>
      <c r="DA164" s="37">
        <f t="shared" si="505"/>
        <v>0</v>
      </c>
      <c r="DB164" s="168"/>
      <c r="DC164" s="37">
        <f t="shared" si="506"/>
        <v>0</v>
      </c>
      <c r="DD164" s="168"/>
      <c r="DE164" s="37">
        <f t="shared" si="507"/>
        <v>0</v>
      </c>
      <c r="DF164" s="168"/>
      <c r="DG164" s="37">
        <f t="shared" si="508"/>
        <v>0</v>
      </c>
      <c r="DH164" s="168"/>
      <c r="DI164" s="37">
        <f t="shared" si="509"/>
        <v>0</v>
      </c>
      <c r="DJ164" s="168"/>
      <c r="DK164" s="37">
        <f t="shared" si="510"/>
        <v>0</v>
      </c>
      <c r="DL164" s="168"/>
      <c r="DM164" s="37">
        <f t="shared" si="511"/>
        <v>0</v>
      </c>
      <c r="DN164" s="168"/>
      <c r="DO164" s="37">
        <f t="shared" si="512"/>
        <v>0</v>
      </c>
      <c r="DP164" s="168"/>
      <c r="DQ164" s="37">
        <f t="shared" si="513"/>
        <v>0</v>
      </c>
      <c r="DR164" s="168"/>
      <c r="DS164" s="37">
        <f t="shared" si="514"/>
        <v>0</v>
      </c>
      <c r="DT164" s="168"/>
      <c r="DU164" s="37">
        <f t="shared" si="515"/>
        <v>0</v>
      </c>
      <c r="DV164" s="224"/>
      <c r="DW164" s="37">
        <f t="shared" si="516"/>
        <v>0</v>
      </c>
      <c r="DX164" s="136"/>
      <c r="DY164" s="37">
        <f t="shared" si="517"/>
        <v>0</v>
      </c>
      <c r="DZ164" s="136"/>
      <c r="EA164" s="165">
        <f t="shared" si="518"/>
        <v>0</v>
      </c>
      <c r="EB164" s="168"/>
      <c r="EC164" s="37">
        <f t="shared" si="519"/>
        <v>0</v>
      </c>
      <c r="ED164" s="136"/>
      <c r="EE164" s="37">
        <f t="shared" si="520"/>
        <v>0</v>
      </c>
      <c r="EF164" s="136"/>
      <c r="EG164" s="37">
        <f t="shared" si="521"/>
        <v>0</v>
      </c>
      <c r="EH164" s="136"/>
      <c r="EI164" s="37">
        <f t="shared" si="522"/>
        <v>0</v>
      </c>
      <c r="EJ164" s="136"/>
      <c r="EK164" s="37">
        <f>EJ164*E164*F164*H164*K164*EK8</f>
        <v>0</v>
      </c>
      <c r="EL164" s="80">
        <f t="shared" si="523"/>
        <v>15</v>
      </c>
      <c r="EM164" s="80">
        <f t="shared" si="523"/>
        <v>1007915.9999999999</v>
      </c>
    </row>
    <row r="165" spans="1:143" ht="30" x14ac:dyDescent="0.25">
      <c r="A165" s="112"/>
      <c r="B165" s="112">
        <v>119</v>
      </c>
      <c r="C165" s="211" t="s">
        <v>668</v>
      </c>
      <c r="D165" s="16" t="s">
        <v>289</v>
      </c>
      <c r="E165" s="17">
        <v>13520</v>
      </c>
      <c r="F165" s="18">
        <v>1.57</v>
      </c>
      <c r="G165" s="18"/>
      <c r="H165" s="122">
        <v>1</v>
      </c>
      <c r="I165" s="128"/>
      <c r="J165" s="17">
        <v>1.4</v>
      </c>
      <c r="K165" s="17">
        <v>1.68</v>
      </c>
      <c r="L165" s="17">
        <v>2.23</v>
      </c>
      <c r="M165" s="21">
        <v>2.57</v>
      </c>
      <c r="N165" s="168"/>
      <c r="O165" s="37">
        <f t="shared" si="460"/>
        <v>0</v>
      </c>
      <c r="P165" s="136"/>
      <c r="Q165" s="37">
        <f t="shared" si="461"/>
        <v>0</v>
      </c>
      <c r="R165" s="168"/>
      <c r="S165" s="37">
        <f t="shared" si="462"/>
        <v>0</v>
      </c>
      <c r="T165" s="168"/>
      <c r="U165" s="37">
        <f t="shared" si="463"/>
        <v>0</v>
      </c>
      <c r="V165" s="168"/>
      <c r="W165" s="136">
        <f t="shared" si="464"/>
        <v>0</v>
      </c>
      <c r="X165" s="168"/>
      <c r="Y165" s="37">
        <f t="shared" si="465"/>
        <v>0</v>
      </c>
      <c r="Z165" s="168"/>
      <c r="AA165" s="37">
        <f t="shared" si="466"/>
        <v>0</v>
      </c>
      <c r="AB165" s="168"/>
      <c r="AC165" s="37">
        <f t="shared" si="467"/>
        <v>0</v>
      </c>
      <c r="AD165" s="168"/>
      <c r="AE165" s="37">
        <f t="shared" si="468"/>
        <v>0</v>
      </c>
      <c r="AF165" s="168"/>
      <c r="AG165" s="37">
        <f t="shared" si="469"/>
        <v>0</v>
      </c>
      <c r="AH165" s="168"/>
      <c r="AI165" s="37">
        <f t="shared" si="470"/>
        <v>0</v>
      </c>
      <c r="AJ165" s="168"/>
      <c r="AK165" s="136">
        <f t="shared" si="471"/>
        <v>0</v>
      </c>
      <c r="AL165" s="168"/>
      <c r="AM165" s="37">
        <f t="shared" si="472"/>
        <v>0</v>
      </c>
      <c r="AN165" s="137"/>
      <c r="AO165" s="37">
        <f t="shared" si="473"/>
        <v>0</v>
      </c>
      <c r="AP165" s="168"/>
      <c r="AQ165" s="37">
        <f t="shared" si="474"/>
        <v>0</v>
      </c>
      <c r="AR165" s="168"/>
      <c r="AS165" s="37">
        <f t="shared" si="475"/>
        <v>0</v>
      </c>
      <c r="AT165" s="168"/>
      <c r="AU165" s="37">
        <f t="shared" si="476"/>
        <v>0</v>
      </c>
      <c r="AV165" s="168"/>
      <c r="AW165" s="37">
        <f t="shared" si="477"/>
        <v>0</v>
      </c>
      <c r="AX165" s="168"/>
      <c r="AY165" s="37">
        <f t="shared" si="478"/>
        <v>0</v>
      </c>
      <c r="AZ165" s="168"/>
      <c r="BA165" s="37">
        <f t="shared" si="479"/>
        <v>0</v>
      </c>
      <c r="BB165" s="168"/>
      <c r="BC165" s="37">
        <f t="shared" si="480"/>
        <v>0</v>
      </c>
      <c r="BD165" s="168"/>
      <c r="BE165" s="37">
        <f t="shared" si="481"/>
        <v>0</v>
      </c>
      <c r="BF165" s="168"/>
      <c r="BG165" s="37">
        <f t="shared" si="482"/>
        <v>0</v>
      </c>
      <c r="BH165" s="168"/>
      <c r="BI165" s="37">
        <f t="shared" si="483"/>
        <v>0</v>
      </c>
      <c r="BJ165" s="168"/>
      <c r="BK165" s="37">
        <f t="shared" si="484"/>
        <v>0</v>
      </c>
      <c r="BL165" s="168"/>
      <c r="BM165" s="37">
        <f t="shared" si="485"/>
        <v>0</v>
      </c>
      <c r="BN165" s="168"/>
      <c r="BO165" s="37">
        <f t="shared" si="486"/>
        <v>0</v>
      </c>
      <c r="BP165" s="168"/>
      <c r="BQ165" s="37">
        <f t="shared" si="487"/>
        <v>0</v>
      </c>
      <c r="BR165" s="168"/>
      <c r="BS165" s="37">
        <f t="shared" si="488"/>
        <v>0</v>
      </c>
      <c r="BT165" s="168"/>
      <c r="BU165" s="37">
        <f t="shared" si="489"/>
        <v>0</v>
      </c>
      <c r="BV165" s="168"/>
      <c r="BW165" s="37">
        <f t="shared" si="490"/>
        <v>0</v>
      </c>
      <c r="BX165" s="168"/>
      <c r="BY165" s="37">
        <f t="shared" si="491"/>
        <v>0</v>
      </c>
      <c r="BZ165" s="168"/>
      <c r="CA165" s="37">
        <f t="shared" si="492"/>
        <v>0</v>
      </c>
      <c r="CB165" s="168"/>
      <c r="CC165" s="37">
        <f t="shared" si="493"/>
        <v>0</v>
      </c>
      <c r="CD165" s="168"/>
      <c r="CE165" s="37">
        <f t="shared" si="494"/>
        <v>0</v>
      </c>
      <c r="CF165" s="168"/>
      <c r="CG165" s="37">
        <f t="shared" si="495"/>
        <v>0</v>
      </c>
      <c r="CH165" s="262"/>
      <c r="CI165" s="37">
        <f t="shared" si="496"/>
        <v>0</v>
      </c>
      <c r="CJ165" s="168"/>
      <c r="CK165" s="37">
        <f t="shared" si="497"/>
        <v>0</v>
      </c>
      <c r="CL165" s="168"/>
      <c r="CM165" s="37">
        <f t="shared" si="498"/>
        <v>0</v>
      </c>
      <c r="CN165" s="168"/>
      <c r="CO165" s="37">
        <f t="shared" si="499"/>
        <v>0</v>
      </c>
      <c r="CP165" s="168"/>
      <c r="CQ165" s="37">
        <f t="shared" si="500"/>
        <v>0</v>
      </c>
      <c r="CR165" s="168"/>
      <c r="CS165" s="37">
        <f t="shared" si="501"/>
        <v>0</v>
      </c>
      <c r="CT165" s="168"/>
      <c r="CU165" s="37">
        <f t="shared" si="502"/>
        <v>0</v>
      </c>
      <c r="CV165" s="168"/>
      <c r="CW165" s="37">
        <f t="shared" si="503"/>
        <v>0</v>
      </c>
      <c r="CX165" s="168"/>
      <c r="CY165" s="37">
        <f t="shared" si="504"/>
        <v>0</v>
      </c>
      <c r="CZ165" s="168"/>
      <c r="DA165" s="37">
        <f t="shared" si="505"/>
        <v>0</v>
      </c>
      <c r="DB165" s="168"/>
      <c r="DC165" s="37">
        <f t="shared" si="506"/>
        <v>0</v>
      </c>
      <c r="DD165" s="168"/>
      <c r="DE165" s="37">
        <f t="shared" si="507"/>
        <v>0</v>
      </c>
      <c r="DF165" s="168"/>
      <c r="DG165" s="37">
        <f t="shared" si="508"/>
        <v>0</v>
      </c>
      <c r="DH165" s="168"/>
      <c r="DI165" s="37">
        <f t="shared" si="509"/>
        <v>0</v>
      </c>
      <c r="DJ165" s="168"/>
      <c r="DK165" s="37">
        <f t="shared" si="510"/>
        <v>0</v>
      </c>
      <c r="DL165" s="168"/>
      <c r="DM165" s="37">
        <f t="shared" si="511"/>
        <v>0</v>
      </c>
      <c r="DN165" s="168"/>
      <c r="DO165" s="37">
        <f t="shared" si="512"/>
        <v>0</v>
      </c>
      <c r="DP165" s="168"/>
      <c r="DQ165" s="37">
        <f t="shared" si="513"/>
        <v>0</v>
      </c>
      <c r="DR165" s="168"/>
      <c r="DS165" s="37">
        <f t="shared" si="514"/>
        <v>0</v>
      </c>
      <c r="DT165" s="168"/>
      <c r="DU165" s="37">
        <f t="shared" si="515"/>
        <v>0</v>
      </c>
      <c r="DV165" s="224"/>
      <c r="DW165" s="37">
        <f t="shared" si="516"/>
        <v>0</v>
      </c>
      <c r="DX165" s="137"/>
      <c r="DY165" s="37">
        <f t="shared" si="517"/>
        <v>0</v>
      </c>
      <c r="DZ165" s="136"/>
      <c r="EA165" s="165">
        <f t="shared" si="518"/>
        <v>0</v>
      </c>
      <c r="EB165" s="168"/>
      <c r="EC165" s="37">
        <f t="shared" si="519"/>
        <v>0</v>
      </c>
      <c r="ED165" s="136"/>
      <c r="EE165" s="37">
        <f t="shared" si="520"/>
        <v>0</v>
      </c>
      <c r="EF165" s="136"/>
      <c r="EG165" s="37">
        <f t="shared" si="521"/>
        <v>0</v>
      </c>
      <c r="EH165" s="136"/>
      <c r="EI165" s="37">
        <f t="shared" si="522"/>
        <v>0</v>
      </c>
      <c r="EJ165" s="136"/>
      <c r="EK165" s="37"/>
      <c r="EL165" s="80">
        <f t="shared" si="523"/>
        <v>0</v>
      </c>
      <c r="EM165" s="80">
        <f t="shared" si="523"/>
        <v>0</v>
      </c>
    </row>
    <row r="166" spans="1:143" ht="30" x14ac:dyDescent="0.25">
      <c r="A166" s="112"/>
      <c r="B166" s="112">
        <v>120</v>
      </c>
      <c r="C166" s="211" t="s">
        <v>669</v>
      </c>
      <c r="D166" s="16" t="s">
        <v>290</v>
      </c>
      <c r="E166" s="17">
        <v>13520</v>
      </c>
      <c r="F166" s="18">
        <v>2.2599999999999998</v>
      </c>
      <c r="G166" s="18"/>
      <c r="H166" s="122">
        <v>1</v>
      </c>
      <c r="I166" s="128"/>
      <c r="J166" s="17">
        <v>1.4</v>
      </c>
      <c r="K166" s="17">
        <v>1.68</v>
      </c>
      <c r="L166" s="17">
        <v>2.23</v>
      </c>
      <c r="M166" s="21">
        <v>2.57</v>
      </c>
      <c r="N166" s="168"/>
      <c r="O166" s="37">
        <f t="shared" si="460"/>
        <v>0</v>
      </c>
      <c r="P166" s="168"/>
      <c r="Q166" s="37">
        <f t="shared" si="461"/>
        <v>0</v>
      </c>
      <c r="R166" s="168"/>
      <c r="S166" s="37">
        <f t="shared" si="462"/>
        <v>0</v>
      </c>
      <c r="T166" s="168"/>
      <c r="U166" s="37">
        <f t="shared" si="463"/>
        <v>0</v>
      </c>
      <c r="V166" s="168"/>
      <c r="W166" s="136">
        <f t="shared" si="464"/>
        <v>0</v>
      </c>
      <c r="X166" s="168"/>
      <c r="Y166" s="37">
        <f t="shared" si="465"/>
        <v>0</v>
      </c>
      <c r="Z166" s="168"/>
      <c r="AA166" s="37">
        <f t="shared" si="466"/>
        <v>0</v>
      </c>
      <c r="AB166" s="168"/>
      <c r="AC166" s="37">
        <f t="shared" si="467"/>
        <v>0</v>
      </c>
      <c r="AD166" s="168"/>
      <c r="AE166" s="37">
        <f t="shared" si="468"/>
        <v>0</v>
      </c>
      <c r="AF166" s="168"/>
      <c r="AG166" s="37">
        <f t="shared" si="469"/>
        <v>0</v>
      </c>
      <c r="AH166" s="168"/>
      <c r="AI166" s="37">
        <f t="shared" si="470"/>
        <v>0</v>
      </c>
      <c r="AJ166" s="168"/>
      <c r="AK166" s="136">
        <f t="shared" si="471"/>
        <v>0</v>
      </c>
      <c r="AL166" s="168"/>
      <c r="AM166" s="37">
        <f t="shared" si="472"/>
        <v>0</v>
      </c>
      <c r="AN166" s="136"/>
      <c r="AO166" s="37">
        <f t="shared" si="473"/>
        <v>0</v>
      </c>
      <c r="AP166" s="168"/>
      <c r="AQ166" s="37">
        <f t="shared" si="474"/>
        <v>0</v>
      </c>
      <c r="AR166" s="168"/>
      <c r="AS166" s="37">
        <f t="shared" si="475"/>
        <v>0</v>
      </c>
      <c r="AT166" s="168"/>
      <c r="AU166" s="37">
        <f t="shared" si="476"/>
        <v>0</v>
      </c>
      <c r="AV166" s="168"/>
      <c r="AW166" s="37">
        <f t="shared" si="477"/>
        <v>0</v>
      </c>
      <c r="AX166" s="168"/>
      <c r="AY166" s="37">
        <f t="shared" si="478"/>
        <v>0</v>
      </c>
      <c r="AZ166" s="168"/>
      <c r="BA166" s="37">
        <f t="shared" si="479"/>
        <v>0</v>
      </c>
      <c r="BB166" s="168"/>
      <c r="BC166" s="37">
        <f t="shared" si="480"/>
        <v>0</v>
      </c>
      <c r="BD166" s="168"/>
      <c r="BE166" s="37">
        <f t="shared" si="481"/>
        <v>0</v>
      </c>
      <c r="BF166" s="168"/>
      <c r="BG166" s="37">
        <f t="shared" si="482"/>
        <v>0</v>
      </c>
      <c r="BH166" s="168"/>
      <c r="BI166" s="37">
        <f t="shared" si="483"/>
        <v>0</v>
      </c>
      <c r="BJ166" s="168"/>
      <c r="BK166" s="37">
        <f t="shared" si="484"/>
        <v>0</v>
      </c>
      <c r="BL166" s="168"/>
      <c r="BM166" s="37">
        <f t="shared" si="485"/>
        <v>0</v>
      </c>
      <c r="BN166" s="168"/>
      <c r="BO166" s="37">
        <f t="shared" si="486"/>
        <v>0</v>
      </c>
      <c r="BP166" s="168"/>
      <c r="BQ166" s="37">
        <f t="shared" si="487"/>
        <v>0</v>
      </c>
      <c r="BR166" s="168"/>
      <c r="BS166" s="37">
        <f t="shared" si="488"/>
        <v>0</v>
      </c>
      <c r="BT166" s="168"/>
      <c r="BU166" s="37">
        <f t="shared" si="489"/>
        <v>0</v>
      </c>
      <c r="BV166" s="168"/>
      <c r="BW166" s="37">
        <f t="shared" si="490"/>
        <v>0</v>
      </c>
      <c r="BX166" s="168"/>
      <c r="BY166" s="37">
        <f t="shared" si="491"/>
        <v>0</v>
      </c>
      <c r="BZ166" s="168"/>
      <c r="CA166" s="37">
        <f t="shared" si="492"/>
        <v>0</v>
      </c>
      <c r="CB166" s="168"/>
      <c r="CC166" s="37">
        <f t="shared" si="493"/>
        <v>0</v>
      </c>
      <c r="CD166" s="168"/>
      <c r="CE166" s="37">
        <f t="shared" si="494"/>
        <v>0</v>
      </c>
      <c r="CF166" s="168"/>
      <c r="CG166" s="37">
        <f t="shared" si="495"/>
        <v>0</v>
      </c>
      <c r="CH166" s="262"/>
      <c r="CI166" s="37">
        <f t="shared" si="496"/>
        <v>0</v>
      </c>
      <c r="CJ166" s="168"/>
      <c r="CK166" s="37">
        <f t="shared" si="497"/>
        <v>0</v>
      </c>
      <c r="CL166" s="168"/>
      <c r="CM166" s="37">
        <f t="shared" si="498"/>
        <v>0</v>
      </c>
      <c r="CN166" s="168"/>
      <c r="CO166" s="37">
        <f t="shared" si="499"/>
        <v>0</v>
      </c>
      <c r="CP166" s="168"/>
      <c r="CQ166" s="37">
        <f t="shared" si="500"/>
        <v>0</v>
      </c>
      <c r="CR166" s="168"/>
      <c r="CS166" s="37">
        <f t="shared" si="501"/>
        <v>0</v>
      </c>
      <c r="CT166" s="168"/>
      <c r="CU166" s="37">
        <f t="shared" si="502"/>
        <v>0</v>
      </c>
      <c r="CV166" s="168"/>
      <c r="CW166" s="37">
        <f t="shared" si="503"/>
        <v>0</v>
      </c>
      <c r="CX166" s="168"/>
      <c r="CY166" s="37">
        <f t="shared" si="504"/>
        <v>0</v>
      </c>
      <c r="CZ166" s="168"/>
      <c r="DA166" s="37">
        <f t="shared" si="505"/>
        <v>0</v>
      </c>
      <c r="DB166" s="168"/>
      <c r="DC166" s="37">
        <f t="shared" si="506"/>
        <v>0</v>
      </c>
      <c r="DD166" s="168"/>
      <c r="DE166" s="37">
        <f t="shared" si="507"/>
        <v>0</v>
      </c>
      <c r="DF166" s="168"/>
      <c r="DG166" s="37">
        <f t="shared" si="508"/>
        <v>0</v>
      </c>
      <c r="DH166" s="168"/>
      <c r="DI166" s="37">
        <f t="shared" si="509"/>
        <v>0</v>
      </c>
      <c r="DJ166" s="168"/>
      <c r="DK166" s="37">
        <f t="shared" si="510"/>
        <v>0</v>
      </c>
      <c r="DL166" s="168"/>
      <c r="DM166" s="37">
        <f t="shared" si="511"/>
        <v>0</v>
      </c>
      <c r="DN166" s="168"/>
      <c r="DO166" s="37">
        <f t="shared" si="512"/>
        <v>0</v>
      </c>
      <c r="DP166" s="168"/>
      <c r="DQ166" s="37">
        <f t="shared" si="513"/>
        <v>0</v>
      </c>
      <c r="DR166" s="168"/>
      <c r="DS166" s="37">
        <f t="shared" si="514"/>
        <v>0</v>
      </c>
      <c r="DT166" s="168"/>
      <c r="DU166" s="37">
        <f t="shared" si="515"/>
        <v>0</v>
      </c>
      <c r="DV166" s="224"/>
      <c r="DW166" s="37">
        <f t="shared" si="516"/>
        <v>0</v>
      </c>
      <c r="DX166" s="136"/>
      <c r="DY166" s="37">
        <f t="shared" si="517"/>
        <v>0</v>
      </c>
      <c r="DZ166" s="136"/>
      <c r="EA166" s="165">
        <f t="shared" si="518"/>
        <v>0</v>
      </c>
      <c r="EB166" s="168"/>
      <c r="EC166" s="37">
        <f t="shared" si="519"/>
        <v>0</v>
      </c>
      <c r="ED166" s="136"/>
      <c r="EE166" s="37">
        <f t="shared" si="520"/>
        <v>0</v>
      </c>
      <c r="EF166" s="136"/>
      <c r="EG166" s="37">
        <f t="shared" si="521"/>
        <v>0</v>
      </c>
      <c r="EH166" s="136"/>
      <c r="EI166" s="37">
        <f t="shared" si="522"/>
        <v>0</v>
      </c>
      <c r="EJ166" s="136"/>
      <c r="EK166" s="37"/>
      <c r="EL166" s="80">
        <f t="shared" si="523"/>
        <v>0</v>
      </c>
      <c r="EM166" s="80">
        <f t="shared" si="523"/>
        <v>0</v>
      </c>
    </row>
    <row r="167" spans="1:143" ht="30" x14ac:dyDescent="0.25">
      <c r="A167" s="112"/>
      <c r="B167" s="112">
        <v>121</v>
      </c>
      <c r="C167" s="211" t="s">
        <v>670</v>
      </c>
      <c r="D167" s="16" t="s">
        <v>291</v>
      </c>
      <c r="E167" s="17">
        <v>13520</v>
      </c>
      <c r="F167" s="18">
        <v>3.24</v>
      </c>
      <c r="G167" s="18"/>
      <c r="H167" s="122">
        <v>1</v>
      </c>
      <c r="I167" s="128"/>
      <c r="J167" s="17">
        <v>1.4</v>
      </c>
      <c r="K167" s="17">
        <v>1.68</v>
      </c>
      <c r="L167" s="17">
        <v>2.23</v>
      </c>
      <c r="M167" s="21">
        <v>2.57</v>
      </c>
      <c r="N167" s="168"/>
      <c r="O167" s="37">
        <f t="shared" si="460"/>
        <v>0</v>
      </c>
      <c r="P167" s="168"/>
      <c r="Q167" s="37">
        <f t="shared" si="461"/>
        <v>0</v>
      </c>
      <c r="R167" s="168"/>
      <c r="S167" s="37">
        <f t="shared" si="462"/>
        <v>0</v>
      </c>
      <c r="T167" s="168"/>
      <c r="U167" s="37">
        <f t="shared" si="463"/>
        <v>0</v>
      </c>
      <c r="V167" s="168"/>
      <c r="W167" s="136">
        <f t="shared" si="464"/>
        <v>0</v>
      </c>
      <c r="X167" s="168"/>
      <c r="Y167" s="37">
        <f t="shared" si="465"/>
        <v>0</v>
      </c>
      <c r="Z167" s="168"/>
      <c r="AA167" s="37">
        <f t="shared" si="466"/>
        <v>0</v>
      </c>
      <c r="AB167" s="168"/>
      <c r="AC167" s="37">
        <f t="shared" si="467"/>
        <v>0</v>
      </c>
      <c r="AD167" s="168"/>
      <c r="AE167" s="37">
        <f t="shared" si="468"/>
        <v>0</v>
      </c>
      <c r="AF167" s="168"/>
      <c r="AG167" s="37">
        <f t="shared" si="469"/>
        <v>0</v>
      </c>
      <c r="AH167" s="168">
        <v>40</v>
      </c>
      <c r="AI167" s="37">
        <f t="shared" si="470"/>
        <v>2453068.7999999998</v>
      </c>
      <c r="AJ167" s="168"/>
      <c r="AK167" s="136">
        <f t="shared" si="471"/>
        <v>0</v>
      </c>
      <c r="AL167" s="168"/>
      <c r="AM167" s="37">
        <f t="shared" si="472"/>
        <v>0</v>
      </c>
      <c r="AN167" s="136"/>
      <c r="AO167" s="37">
        <f t="shared" si="473"/>
        <v>0</v>
      </c>
      <c r="AP167" s="168"/>
      <c r="AQ167" s="37">
        <f t="shared" si="474"/>
        <v>0</v>
      </c>
      <c r="AR167" s="168"/>
      <c r="AS167" s="37">
        <f t="shared" si="475"/>
        <v>0</v>
      </c>
      <c r="AT167" s="168"/>
      <c r="AU167" s="37">
        <f t="shared" si="476"/>
        <v>0</v>
      </c>
      <c r="AV167" s="168"/>
      <c r="AW167" s="37">
        <f t="shared" si="477"/>
        <v>0</v>
      </c>
      <c r="AX167" s="168"/>
      <c r="AY167" s="37">
        <f t="shared" si="478"/>
        <v>0</v>
      </c>
      <c r="AZ167" s="168"/>
      <c r="BA167" s="37">
        <f t="shared" si="479"/>
        <v>0</v>
      </c>
      <c r="BB167" s="168"/>
      <c r="BC167" s="37">
        <f t="shared" si="480"/>
        <v>0</v>
      </c>
      <c r="BD167" s="168"/>
      <c r="BE167" s="37">
        <f t="shared" si="481"/>
        <v>0</v>
      </c>
      <c r="BF167" s="168"/>
      <c r="BG167" s="37">
        <f t="shared" si="482"/>
        <v>0</v>
      </c>
      <c r="BH167" s="168"/>
      <c r="BI167" s="37">
        <f t="shared" si="483"/>
        <v>0</v>
      </c>
      <c r="BJ167" s="168"/>
      <c r="BK167" s="37">
        <f t="shared" si="484"/>
        <v>0</v>
      </c>
      <c r="BL167" s="168"/>
      <c r="BM167" s="37">
        <f t="shared" si="485"/>
        <v>0</v>
      </c>
      <c r="BN167" s="168"/>
      <c r="BO167" s="37">
        <f t="shared" si="486"/>
        <v>0</v>
      </c>
      <c r="BP167" s="168"/>
      <c r="BQ167" s="37">
        <f t="shared" si="487"/>
        <v>0</v>
      </c>
      <c r="BR167" s="168"/>
      <c r="BS167" s="37">
        <f t="shared" si="488"/>
        <v>0</v>
      </c>
      <c r="BT167" s="168"/>
      <c r="BU167" s="37">
        <f t="shared" si="489"/>
        <v>0</v>
      </c>
      <c r="BV167" s="168"/>
      <c r="BW167" s="37">
        <f t="shared" si="490"/>
        <v>0</v>
      </c>
      <c r="BX167" s="168"/>
      <c r="BY167" s="37">
        <f t="shared" si="491"/>
        <v>0</v>
      </c>
      <c r="BZ167" s="168"/>
      <c r="CA167" s="37">
        <f t="shared" si="492"/>
        <v>0</v>
      </c>
      <c r="CB167" s="168"/>
      <c r="CC167" s="37">
        <f t="shared" si="493"/>
        <v>0</v>
      </c>
      <c r="CD167" s="168"/>
      <c r="CE167" s="37">
        <f t="shared" si="494"/>
        <v>0</v>
      </c>
      <c r="CF167" s="168"/>
      <c r="CG167" s="37">
        <f t="shared" si="495"/>
        <v>0</v>
      </c>
      <c r="CH167" s="263"/>
      <c r="CI167" s="37">
        <f t="shared" si="496"/>
        <v>0</v>
      </c>
      <c r="CJ167" s="168"/>
      <c r="CK167" s="37">
        <f t="shared" si="497"/>
        <v>0</v>
      </c>
      <c r="CL167" s="168"/>
      <c r="CM167" s="37">
        <f t="shared" si="498"/>
        <v>0</v>
      </c>
      <c r="CN167" s="168"/>
      <c r="CO167" s="37">
        <f t="shared" si="499"/>
        <v>0</v>
      </c>
      <c r="CP167" s="168"/>
      <c r="CQ167" s="37">
        <f t="shared" si="500"/>
        <v>0</v>
      </c>
      <c r="CR167" s="168"/>
      <c r="CS167" s="37">
        <f t="shared" si="501"/>
        <v>0</v>
      </c>
      <c r="CT167" s="168"/>
      <c r="CU167" s="37">
        <f t="shared" si="502"/>
        <v>0</v>
      </c>
      <c r="CV167" s="168"/>
      <c r="CW167" s="37">
        <f t="shared" si="503"/>
        <v>0</v>
      </c>
      <c r="CX167" s="168"/>
      <c r="CY167" s="37">
        <f t="shared" si="504"/>
        <v>0</v>
      </c>
      <c r="CZ167" s="168"/>
      <c r="DA167" s="37">
        <f t="shared" si="505"/>
        <v>0</v>
      </c>
      <c r="DB167" s="168"/>
      <c r="DC167" s="37">
        <f t="shared" si="506"/>
        <v>0</v>
      </c>
      <c r="DD167" s="168"/>
      <c r="DE167" s="37">
        <f t="shared" si="507"/>
        <v>0</v>
      </c>
      <c r="DF167" s="168"/>
      <c r="DG167" s="37">
        <f t="shared" si="508"/>
        <v>0</v>
      </c>
      <c r="DH167" s="168"/>
      <c r="DI167" s="37">
        <f t="shared" si="509"/>
        <v>0</v>
      </c>
      <c r="DJ167" s="168"/>
      <c r="DK167" s="37">
        <f t="shared" si="510"/>
        <v>0</v>
      </c>
      <c r="DL167" s="168"/>
      <c r="DM167" s="37">
        <f t="shared" si="511"/>
        <v>0</v>
      </c>
      <c r="DN167" s="168"/>
      <c r="DO167" s="37">
        <f t="shared" si="512"/>
        <v>0</v>
      </c>
      <c r="DP167" s="168"/>
      <c r="DQ167" s="37">
        <f t="shared" si="513"/>
        <v>0</v>
      </c>
      <c r="DR167" s="168"/>
      <c r="DS167" s="37">
        <f t="shared" si="514"/>
        <v>0</v>
      </c>
      <c r="DT167" s="168"/>
      <c r="DU167" s="37">
        <f t="shared" si="515"/>
        <v>0</v>
      </c>
      <c r="DV167" s="224"/>
      <c r="DW167" s="37">
        <f t="shared" si="516"/>
        <v>0</v>
      </c>
      <c r="DX167" s="136"/>
      <c r="DY167" s="37">
        <f t="shared" si="517"/>
        <v>0</v>
      </c>
      <c r="DZ167" s="136"/>
      <c r="EA167" s="165">
        <f t="shared" si="518"/>
        <v>0</v>
      </c>
      <c r="EB167" s="168"/>
      <c r="EC167" s="37">
        <f t="shared" si="519"/>
        <v>0</v>
      </c>
      <c r="ED167" s="136"/>
      <c r="EE167" s="37">
        <f t="shared" si="520"/>
        <v>0</v>
      </c>
      <c r="EF167" s="136"/>
      <c r="EG167" s="37">
        <f t="shared" si="521"/>
        <v>0</v>
      </c>
      <c r="EH167" s="136"/>
      <c r="EI167" s="37">
        <f t="shared" si="522"/>
        <v>0</v>
      </c>
      <c r="EJ167" s="136"/>
      <c r="EK167" s="37"/>
      <c r="EL167" s="80">
        <f t="shared" si="523"/>
        <v>40</v>
      </c>
      <c r="EM167" s="80">
        <f t="shared" si="523"/>
        <v>2453068.7999999998</v>
      </c>
    </row>
    <row r="168" spans="1:143" ht="30" x14ac:dyDescent="0.25">
      <c r="A168" s="112"/>
      <c r="B168" s="112">
        <v>122</v>
      </c>
      <c r="C168" s="211" t="s">
        <v>671</v>
      </c>
      <c r="D168" s="16" t="s">
        <v>460</v>
      </c>
      <c r="E168" s="17">
        <v>13520</v>
      </c>
      <c r="F168" s="18">
        <v>1.7</v>
      </c>
      <c r="G168" s="18"/>
      <c r="H168" s="122">
        <v>1</v>
      </c>
      <c r="I168" s="128"/>
      <c r="J168" s="17"/>
      <c r="K168" s="17"/>
      <c r="L168" s="17"/>
      <c r="M168" s="21"/>
      <c r="N168" s="215"/>
      <c r="O168" s="37">
        <f t="shared" si="460"/>
        <v>0</v>
      </c>
      <c r="P168" s="215"/>
      <c r="Q168" s="37">
        <f t="shared" si="461"/>
        <v>0</v>
      </c>
      <c r="R168" s="215"/>
      <c r="S168" s="37">
        <f t="shared" si="462"/>
        <v>0</v>
      </c>
      <c r="T168" s="215"/>
      <c r="U168" s="37">
        <f t="shared" si="463"/>
        <v>0</v>
      </c>
      <c r="V168" s="215"/>
      <c r="W168" s="136">
        <f t="shared" si="464"/>
        <v>0</v>
      </c>
      <c r="X168" s="215"/>
      <c r="Y168" s="37">
        <f t="shared" si="465"/>
        <v>0</v>
      </c>
      <c r="Z168" s="215"/>
      <c r="AA168" s="37">
        <f t="shared" si="466"/>
        <v>0</v>
      </c>
      <c r="AB168" s="215"/>
      <c r="AC168" s="37">
        <f t="shared" si="467"/>
        <v>0</v>
      </c>
      <c r="AD168" s="215"/>
      <c r="AE168" s="37">
        <f t="shared" si="468"/>
        <v>0</v>
      </c>
      <c r="AF168" s="215"/>
      <c r="AG168" s="37">
        <f t="shared" si="469"/>
        <v>0</v>
      </c>
      <c r="AH168" s="215"/>
      <c r="AI168" s="37">
        <f t="shared" si="470"/>
        <v>0</v>
      </c>
      <c r="AJ168" s="168"/>
      <c r="AK168" s="136">
        <f t="shared" si="471"/>
        <v>0</v>
      </c>
      <c r="AL168" s="215"/>
      <c r="AM168" s="37">
        <f t="shared" si="472"/>
        <v>0</v>
      </c>
      <c r="AN168" s="215"/>
      <c r="AO168" s="37">
        <f t="shared" si="473"/>
        <v>0</v>
      </c>
      <c r="AP168" s="215"/>
      <c r="AQ168" s="37">
        <f t="shared" si="474"/>
        <v>0</v>
      </c>
      <c r="AR168" s="215"/>
      <c r="AS168" s="37">
        <f t="shared" si="475"/>
        <v>0</v>
      </c>
      <c r="AT168" s="215"/>
      <c r="AU168" s="37">
        <f t="shared" si="476"/>
        <v>0</v>
      </c>
      <c r="AV168" s="215"/>
      <c r="AW168" s="37">
        <f t="shared" si="477"/>
        <v>0</v>
      </c>
      <c r="AX168" s="215"/>
      <c r="AY168" s="37">
        <f t="shared" si="478"/>
        <v>0</v>
      </c>
      <c r="AZ168" s="215"/>
      <c r="BA168" s="37">
        <f t="shared" si="479"/>
        <v>0</v>
      </c>
      <c r="BB168" s="215"/>
      <c r="BC168" s="37">
        <f t="shared" si="480"/>
        <v>0</v>
      </c>
      <c r="BD168" s="215"/>
      <c r="BE168" s="37">
        <f t="shared" si="481"/>
        <v>0</v>
      </c>
      <c r="BF168" s="215"/>
      <c r="BG168" s="37">
        <f t="shared" si="482"/>
        <v>0</v>
      </c>
      <c r="BH168" s="215"/>
      <c r="BI168" s="37">
        <f t="shared" si="483"/>
        <v>0</v>
      </c>
      <c r="BJ168" s="215"/>
      <c r="BK168" s="37">
        <f t="shared" si="484"/>
        <v>0</v>
      </c>
      <c r="BL168" s="215"/>
      <c r="BM168" s="37">
        <f t="shared" si="485"/>
        <v>0</v>
      </c>
      <c r="BN168" s="215"/>
      <c r="BO168" s="37">
        <f t="shared" si="486"/>
        <v>0</v>
      </c>
      <c r="BP168" s="215"/>
      <c r="BQ168" s="37">
        <f t="shared" si="487"/>
        <v>0</v>
      </c>
      <c r="BR168" s="215"/>
      <c r="BS168" s="37">
        <f t="shared" si="488"/>
        <v>0</v>
      </c>
      <c r="BT168" s="215"/>
      <c r="BU168" s="37">
        <f t="shared" si="489"/>
        <v>0</v>
      </c>
      <c r="BV168" s="215"/>
      <c r="BW168" s="37">
        <f t="shared" si="490"/>
        <v>0</v>
      </c>
      <c r="BX168" s="215"/>
      <c r="BY168" s="37">
        <f t="shared" si="491"/>
        <v>0</v>
      </c>
      <c r="BZ168" s="215"/>
      <c r="CA168" s="37">
        <f t="shared" si="492"/>
        <v>0</v>
      </c>
      <c r="CB168" s="215"/>
      <c r="CC168" s="37">
        <f t="shared" si="493"/>
        <v>0</v>
      </c>
      <c r="CD168" s="215"/>
      <c r="CE168" s="37">
        <f t="shared" si="494"/>
        <v>0</v>
      </c>
      <c r="CF168" s="215"/>
      <c r="CG168" s="37">
        <f t="shared" si="495"/>
        <v>0</v>
      </c>
      <c r="CH168" s="264"/>
      <c r="CI168" s="37">
        <f t="shared" si="496"/>
        <v>0</v>
      </c>
      <c r="CJ168" s="215"/>
      <c r="CK168" s="37">
        <f t="shared" si="497"/>
        <v>0</v>
      </c>
      <c r="CL168" s="215"/>
      <c r="CM168" s="37">
        <f t="shared" si="498"/>
        <v>0</v>
      </c>
      <c r="CN168" s="215"/>
      <c r="CO168" s="37">
        <f t="shared" si="499"/>
        <v>0</v>
      </c>
      <c r="CP168" s="215"/>
      <c r="CQ168" s="37">
        <f t="shared" si="500"/>
        <v>0</v>
      </c>
      <c r="CR168" s="215"/>
      <c r="CS168" s="37">
        <f t="shared" si="501"/>
        <v>0</v>
      </c>
      <c r="CT168" s="215"/>
      <c r="CU168" s="37">
        <f t="shared" si="502"/>
        <v>0</v>
      </c>
      <c r="CV168" s="215"/>
      <c r="CW168" s="37">
        <f t="shared" si="503"/>
        <v>0</v>
      </c>
      <c r="CX168" s="215"/>
      <c r="CY168" s="37">
        <f t="shared" si="504"/>
        <v>0</v>
      </c>
      <c r="CZ168" s="215"/>
      <c r="DA168" s="37">
        <f t="shared" si="505"/>
        <v>0</v>
      </c>
      <c r="DB168" s="215"/>
      <c r="DC168" s="37">
        <f t="shared" si="506"/>
        <v>0</v>
      </c>
      <c r="DD168" s="215"/>
      <c r="DE168" s="37">
        <f t="shared" si="507"/>
        <v>0</v>
      </c>
      <c r="DF168" s="215"/>
      <c r="DG168" s="37">
        <f t="shared" si="508"/>
        <v>0</v>
      </c>
      <c r="DH168" s="215"/>
      <c r="DI168" s="37">
        <f t="shared" si="509"/>
        <v>0</v>
      </c>
      <c r="DJ168" s="215"/>
      <c r="DK168" s="37">
        <f t="shared" si="510"/>
        <v>0</v>
      </c>
      <c r="DL168" s="215"/>
      <c r="DM168" s="37">
        <f t="shared" si="511"/>
        <v>0</v>
      </c>
      <c r="DN168" s="215"/>
      <c r="DO168" s="37">
        <f t="shared" si="512"/>
        <v>0</v>
      </c>
      <c r="DP168" s="215"/>
      <c r="DQ168" s="37">
        <f t="shared" si="513"/>
        <v>0</v>
      </c>
      <c r="DR168" s="215"/>
      <c r="DS168" s="37">
        <f t="shared" si="514"/>
        <v>0</v>
      </c>
      <c r="DT168" s="215"/>
      <c r="DU168" s="37">
        <f t="shared" si="515"/>
        <v>0</v>
      </c>
      <c r="DV168" s="250"/>
      <c r="DW168" s="37">
        <f t="shared" si="516"/>
        <v>0</v>
      </c>
      <c r="DX168" s="136"/>
      <c r="DY168" s="37">
        <f t="shared" si="517"/>
        <v>0</v>
      </c>
      <c r="DZ168" s="213"/>
      <c r="EA168" s="165">
        <f t="shared" si="518"/>
        <v>0</v>
      </c>
      <c r="EB168" s="215"/>
      <c r="EC168" s="37">
        <f t="shared" si="519"/>
        <v>0</v>
      </c>
      <c r="ED168" s="213"/>
      <c r="EE168" s="37">
        <f t="shared" si="520"/>
        <v>0</v>
      </c>
      <c r="EF168" s="213"/>
      <c r="EG168" s="37">
        <f t="shared" si="521"/>
        <v>0</v>
      </c>
      <c r="EH168" s="213"/>
      <c r="EI168" s="37">
        <f t="shared" si="522"/>
        <v>0</v>
      </c>
      <c r="EJ168" s="136"/>
      <c r="EK168" s="37"/>
      <c r="EL168" s="80">
        <f t="shared" si="523"/>
        <v>0</v>
      </c>
      <c r="EM168" s="80">
        <f t="shared" si="523"/>
        <v>0</v>
      </c>
    </row>
    <row r="169" spans="1:143" ht="30" x14ac:dyDescent="0.25">
      <c r="A169" s="112"/>
      <c r="B169" s="112">
        <v>123</v>
      </c>
      <c r="C169" s="211" t="s">
        <v>672</v>
      </c>
      <c r="D169" s="1" t="s">
        <v>292</v>
      </c>
      <c r="E169" s="17">
        <v>13520</v>
      </c>
      <c r="F169" s="18">
        <v>2.06</v>
      </c>
      <c r="G169" s="18"/>
      <c r="H169" s="122">
        <v>1</v>
      </c>
      <c r="I169" s="128"/>
      <c r="J169" s="17">
        <v>1.4</v>
      </c>
      <c r="K169" s="17">
        <v>1.68</v>
      </c>
      <c r="L169" s="17">
        <v>2.23</v>
      </c>
      <c r="M169" s="21">
        <v>2.57</v>
      </c>
      <c r="N169" s="168"/>
      <c r="O169" s="37">
        <f t="shared" si="460"/>
        <v>0</v>
      </c>
      <c r="P169" s="168"/>
      <c r="Q169" s="37">
        <f t="shared" si="461"/>
        <v>0</v>
      </c>
      <c r="R169" s="168"/>
      <c r="S169" s="37">
        <f t="shared" si="462"/>
        <v>0</v>
      </c>
      <c r="T169" s="168"/>
      <c r="U169" s="37">
        <f t="shared" si="463"/>
        <v>0</v>
      </c>
      <c r="V169" s="168"/>
      <c r="W169" s="136">
        <f t="shared" si="464"/>
        <v>0</v>
      </c>
      <c r="X169" s="168"/>
      <c r="Y169" s="37">
        <f t="shared" si="465"/>
        <v>0</v>
      </c>
      <c r="Z169" s="168"/>
      <c r="AA169" s="37">
        <f t="shared" si="466"/>
        <v>0</v>
      </c>
      <c r="AB169" s="168"/>
      <c r="AC169" s="37">
        <f t="shared" si="467"/>
        <v>0</v>
      </c>
      <c r="AD169" s="168"/>
      <c r="AE169" s="37">
        <f t="shared" si="468"/>
        <v>0</v>
      </c>
      <c r="AF169" s="168"/>
      <c r="AG169" s="37">
        <f t="shared" si="469"/>
        <v>0</v>
      </c>
      <c r="AH169" s="168"/>
      <c r="AI169" s="37">
        <f t="shared" si="470"/>
        <v>0</v>
      </c>
      <c r="AJ169" s="168"/>
      <c r="AK169" s="136">
        <f t="shared" si="471"/>
        <v>0</v>
      </c>
      <c r="AL169" s="168"/>
      <c r="AM169" s="37">
        <f t="shared" si="472"/>
        <v>0</v>
      </c>
      <c r="AN169" s="168"/>
      <c r="AO169" s="37">
        <f t="shared" si="473"/>
        <v>0</v>
      </c>
      <c r="AP169" s="168"/>
      <c r="AQ169" s="37">
        <f t="shared" si="474"/>
        <v>0</v>
      </c>
      <c r="AR169" s="168"/>
      <c r="AS169" s="37">
        <f t="shared" si="475"/>
        <v>0</v>
      </c>
      <c r="AT169" s="168"/>
      <c r="AU169" s="37">
        <f t="shared" si="476"/>
        <v>0</v>
      </c>
      <c r="AV169" s="168"/>
      <c r="AW169" s="37">
        <f t="shared" si="477"/>
        <v>0</v>
      </c>
      <c r="AX169" s="168"/>
      <c r="AY169" s="37">
        <f t="shared" si="478"/>
        <v>0</v>
      </c>
      <c r="AZ169" s="168"/>
      <c r="BA169" s="37">
        <f t="shared" si="479"/>
        <v>0</v>
      </c>
      <c r="BB169" s="168"/>
      <c r="BC169" s="37">
        <f t="shared" si="480"/>
        <v>0</v>
      </c>
      <c r="BD169" s="168"/>
      <c r="BE169" s="37">
        <f t="shared" si="481"/>
        <v>0</v>
      </c>
      <c r="BF169" s="168"/>
      <c r="BG169" s="37">
        <f t="shared" si="482"/>
        <v>0</v>
      </c>
      <c r="BH169" s="168"/>
      <c r="BI169" s="37">
        <f t="shared" si="483"/>
        <v>0</v>
      </c>
      <c r="BJ169" s="168"/>
      <c r="BK169" s="37">
        <f t="shared" si="484"/>
        <v>0</v>
      </c>
      <c r="BL169" s="168"/>
      <c r="BM169" s="37">
        <f t="shared" si="485"/>
        <v>0</v>
      </c>
      <c r="BN169" s="168"/>
      <c r="BO169" s="37">
        <f t="shared" si="486"/>
        <v>0</v>
      </c>
      <c r="BP169" s="168"/>
      <c r="BQ169" s="37">
        <f t="shared" si="487"/>
        <v>0</v>
      </c>
      <c r="BR169" s="168"/>
      <c r="BS169" s="37">
        <f t="shared" si="488"/>
        <v>0</v>
      </c>
      <c r="BT169" s="168"/>
      <c r="BU169" s="37">
        <f t="shared" si="489"/>
        <v>0</v>
      </c>
      <c r="BV169" s="168"/>
      <c r="BW169" s="37">
        <f t="shared" si="490"/>
        <v>0</v>
      </c>
      <c r="BX169" s="168"/>
      <c r="BY169" s="37">
        <f t="shared" si="491"/>
        <v>0</v>
      </c>
      <c r="BZ169" s="168"/>
      <c r="CA169" s="37">
        <f t="shared" si="492"/>
        <v>0</v>
      </c>
      <c r="CB169" s="168"/>
      <c r="CC169" s="37">
        <f t="shared" si="493"/>
        <v>0</v>
      </c>
      <c r="CD169" s="168"/>
      <c r="CE169" s="37">
        <f t="shared" si="494"/>
        <v>0</v>
      </c>
      <c r="CF169" s="168"/>
      <c r="CG169" s="37">
        <f t="shared" si="495"/>
        <v>0</v>
      </c>
      <c r="CH169" s="262"/>
      <c r="CI169" s="37">
        <f t="shared" si="496"/>
        <v>0</v>
      </c>
      <c r="CJ169" s="168"/>
      <c r="CK169" s="37">
        <f t="shared" si="497"/>
        <v>0</v>
      </c>
      <c r="CL169" s="168"/>
      <c r="CM169" s="37">
        <f t="shared" si="498"/>
        <v>0</v>
      </c>
      <c r="CN169" s="168"/>
      <c r="CO169" s="37">
        <f t="shared" si="499"/>
        <v>0</v>
      </c>
      <c r="CP169" s="168"/>
      <c r="CQ169" s="37">
        <f t="shared" si="500"/>
        <v>0</v>
      </c>
      <c r="CR169" s="168"/>
      <c r="CS169" s="37">
        <f t="shared" si="501"/>
        <v>0</v>
      </c>
      <c r="CT169" s="168"/>
      <c r="CU169" s="37">
        <f t="shared" si="502"/>
        <v>0</v>
      </c>
      <c r="CV169" s="168"/>
      <c r="CW169" s="37">
        <f t="shared" si="503"/>
        <v>0</v>
      </c>
      <c r="CX169" s="168"/>
      <c r="CY169" s="37">
        <f t="shared" si="504"/>
        <v>0</v>
      </c>
      <c r="CZ169" s="168"/>
      <c r="DA169" s="37">
        <f t="shared" si="505"/>
        <v>0</v>
      </c>
      <c r="DB169" s="168"/>
      <c r="DC169" s="37">
        <f t="shared" si="506"/>
        <v>0</v>
      </c>
      <c r="DD169" s="168"/>
      <c r="DE169" s="37">
        <f t="shared" si="507"/>
        <v>0</v>
      </c>
      <c r="DF169" s="168"/>
      <c r="DG169" s="37">
        <f t="shared" si="508"/>
        <v>0</v>
      </c>
      <c r="DH169" s="168"/>
      <c r="DI169" s="37">
        <f t="shared" si="509"/>
        <v>0</v>
      </c>
      <c r="DJ169" s="168"/>
      <c r="DK169" s="37">
        <f t="shared" si="510"/>
        <v>0</v>
      </c>
      <c r="DL169" s="168"/>
      <c r="DM169" s="37">
        <f t="shared" si="511"/>
        <v>0</v>
      </c>
      <c r="DN169" s="168"/>
      <c r="DO169" s="37">
        <f t="shared" si="512"/>
        <v>0</v>
      </c>
      <c r="DP169" s="168"/>
      <c r="DQ169" s="37">
        <f t="shared" si="513"/>
        <v>0</v>
      </c>
      <c r="DR169" s="168"/>
      <c r="DS169" s="37">
        <f t="shared" si="514"/>
        <v>0</v>
      </c>
      <c r="DT169" s="168"/>
      <c r="DU169" s="37">
        <f t="shared" si="515"/>
        <v>0</v>
      </c>
      <c r="DV169" s="224"/>
      <c r="DW169" s="37">
        <f t="shared" si="516"/>
        <v>0</v>
      </c>
      <c r="DX169" s="136"/>
      <c r="DY169" s="37">
        <f t="shared" si="517"/>
        <v>0</v>
      </c>
      <c r="DZ169" s="136"/>
      <c r="EA169" s="165">
        <f t="shared" si="518"/>
        <v>0</v>
      </c>
      <c r="EB169" s="168"/>
      <c r="EC169" s="37">
        <f t="shared" si="519"/>
        <v>0</v>
      </c>
      <c r="ED169" s="136"/>
      <c r="EE169" s="37">
        <f t="shared" si="520"/>
        <v>0</v>
      </c>
      <c r="EF169" s="136"/>
      <c r="EG169" s="37">
        <f t="shared" si="521"/>
        <v>0</v>
      </c>
      <c r="EH169" s="136"/>
      <c r="EI169" s="37">
        <f t="shared" si="522"/>
        <v>0</v>
      </c>
      <c r="EJ169" s="136"/>
      <c r="EK169" s="37"/>
      <c r="EL169" s="80">
        <f t="shared" si="523"/>
        <v>0</v>
      </c>
      <c r="EM169" s="80">
        <f t="shared" si="523"/>
        <v>0</v>
      </c>
    </row>
    <row r="170" spans="1:143" ht="30" x14ac:dyDescent="0.25">
      <c r="A170" s="112"/>
      <c r="B170" s="112">
        <v>124</v>
      </c>
      <c r="C170" s="211" t="s">
        <v>673</v>
      </c>
      <c r="D170" s="1" t="s">
        <v>293</v>
      </c>
      <c r="E170" s="17">
        <v>13520</v>
      </c>
      <c r="F170" s="18">
        <v>2.17</v>
      </c>
      <c r="G170" s="18"/>
      <c r="H170" s="122">
        <v>1</v>
      </c>
      <c r="I170" s="128"/>
      <c r="J170" s="17">
        <v>1.4</v>
      </c>
      <c r="K170" s="17">
        <v>1.68</v>
      </c>
      <c r="L170" s="17">
        <v>2.23</v>
      </c>
      <c r="M170" s="21">
        <v>2.57</v>
      </c>
      <c r="N170" s="168"/>
      <c r="O170" s="37">
        <f t="shared" si="460"/>
        <v>0</v>
      </c>
      <c r="P170" s="168"/>
      <c r="Q170" s="37">
        <f t="shared" si="461"/>
        <v>0</v>
      </c>
      <c r="R170" s="168"/>
      <c r="S170" s="37">
        <f t="shared" si="462"/>
        <v>0</v>
      </c>
      <c r="T170" s="168"/>
      <c r="U170" s="37">
        <f t="shared" si="463"/>
        <v>0</v>
      </c>
      <c r="V170" s="168"/>
      <c r="W170" s="136">
        <f t="shared" si="464"/>
        <v>0</v>
      </c>
      <c r="X170" s="168"/>
      <c r="Y170" s="37">
        <f t="shared" si="465"/>
        <v>0</v>
      </c>
      <c r="Z170" s="168"/>
      <c r="AA170" s="37">
        <f t="shared" si="466"/>
        <v>0</v>
      </c>
      <c r="AB170" s="168"/>
      <c r="AC170" s="37">
        <f t="shared" si="467"/>
        <v>0</v>
      </c>
      <c r="AD170" s="168">
        <v>17</v>
      </c>
      <c r="AE170" s="37">
        <f t="shared" si="468"/>
        <v>837904.70399999991</v>
      </c>
      <c r="AF170" s="168"/>
      <c r="AG170" s="37">
        <f t="shared" si="469"/>
        <v>0</v>
      </c>
      <c r="AH170" s="168"/>
      <c r="AI170" s="37">
        <f t="shared" si="470"/>
        <v>0</v>
      </c>
      <c r="AJ170" s="168"/>
      <c r="AK170" s="136">
        <f t="shared" si="471"/>
        <v>0</v>
      </c>
      <c r="AL170" s="168"/>
      <c r="AM170" s="37">
        <f t="shared" si="472"/>
        <v>0</v>
      </c>
      <c r="AN170" s="238"/>
      <c r="AO170" s="37">
        <f t="shared" si="473"/>
        <v>0</v>
      </c>
      <c r="AP170" s="168"/>
      <c r="AQ170" s="37">
        <f t="shared" si="474"/>
        <v>0</v>
      </c>
      <c r="AR170" s="168"/>
      <c r="AS170" s="37">
        <f t="shared" si="475"/>
        <v>0</v>
      </c>
      <c r="AT170" s="168"/>
      <c r="AU170" s="37">
        <f t="shared" si="476"/>
        <v>0</v>
      </c>
      <c r="AV170" s="168"/>
      <c r="AW170" s="37">
        <f t="shared" si="477"/>
        <v>0</v>
      </c>
      <c r="AX170" s="168"/>
      <c r="AY170" s="37">
        <f t="shared" si="478"/>
        <v>0</v>
      </c>
      <c r="AZ170" s="168"/>
      <c r="BA170" s="37">
        <f t="shared" si="479"/>
        <v>0</v>
      </c>
      <c r="BB170" s="168"/>
      <c r="BC170" s="37">
        <f t="shared" si="480"/>
        <v>0</v>
      </c>
      <c r="BD170" s="168"/>
      <c r="BE170" s="37">
        <f t="shared" si="481"/>
        <v>0</v>
      </c>
      <c r="BF170" s="168"/>
      <c r="BG170" s="37">
        <f t="shared" si="482"/>
        <v>0</v>
      </c>
      <c r="BH170" s="168"/>
      <c r="BI170" s="37">
        <f t="shared" si="483"/>
        <v>0</v>
      </c>
      <c r="BJ170" s="168"/>
      <c r="BK170" s="37">
        <f t="shared" si="484"/>
        <v>0</v>
      </c>
      <c r="BL170" s="168"/>
      <c r="BM170" s="37">
        <f t="shared" si="485"/>
        <v>0</v>
      </c>
      <c r="BN170" s="168"/>
      <c r="BO170" s="37">
        <f t="shared" si="486"/>
        <v>0</v>
      </c>
      <c r="BP170" s="168"/>
      <c r="BQ170" s="37">
        <f t="shared" si="487"/>
        <v>0</v>
      </c>
      <c r="BR170" s="168"/>
      <c r="BS170" s="37">
        <f t="shared" si="488"/>
        <v>0</v>
      </c>
      <c r="BT170" s="168"/>
      <c r="BU170" s="37">
        <f t="shared" si="489"/>
        <v>0</v>
      </c>
      <c r="BV170" s="168"/>
      <c r="BW170" s="37">
        <f t="shared" si="490"/>
        <v>0</v>
      </c>
      <c r="BX170" s="168"/>
      <c r="BY170" s="37">
        <f t="shared" si="491"/>
        <v>0</v>
      </c>
      <c r="BZ170" s="168"/>
      <c r="CA170" s="37">
        <f t="shared" si="492"/>
        <v>0</v>
      </c>
      <c r="CB170" s="168"/>
      <c r="CC170" s="37">
        <f t="shared" si="493"/>
        <v>0</v>
      </c>
      <c r="CD170" s="168"/>
      <c r="CE170" s="37">
        <f t="shared" si="494"/>
        <v>0</v>
      </c>
      <c r="CF170" s="168"/>
      <c r="CG170" s="37">
        <f t="shared" si="495"/>
        <v>0</v>
      </c>
      <c r="CH170" s="262">
        <v>3</v>
      </c>
      <c r="CI170" s="37">
        <f t="shared" si="496"/>
        <v>123221.27999999998</v>
      </c>
      <c r="CJ170" s="168"/>
      <c r="CK170" s="37">
        <f t="shared" si="497"/>
        <v>0</v>
      </c>
      <c r="CL170" s="168"/>
      <c r="CM170" s="37">
        <f t="shared" si="498"/>
        <v>0</v>
      </c>
      <c r="CN170" s="168"/>
      <c r="CO170" s="37">
        <f t="shared" si="499"/>
        <v>0</v>
      </c>
      <c r="CP170" s="168"/>
      <c r="CQ170" s="37">
        <f t="shared" si="500"/>
        <v>0</v>
      </c>
      <c r="CR170" s="168"/>
      <c r="CS170" s="37">
        <f t="shared" si="501"/>
        <v>0</v>
      </c>
      <c r="CT170" s="168"/>
      <c r="CU170" s="37">
        <f t="shared" si="502"/>
        <v>0</v>
      </c>
      <c r="CV170" s="168"/>
      <c r="CW170" s="37">
        <f t="shared" si="503"/>
        <v>0</v>
      </c>
      <c r="CX170" s="168"/>
      <c r="CY170" s="37">
        <f t="shared" si="504"/>
        <v>0</v>
      </c>
      <c r="CZ170" s="168"/>
      <c r="DA170" s="37">
        <f t="shared" si="505"/>
        <v>0</v>
      </c>
      <c r="DB170" s="168"/>
      <c r="DC170" s="37">
        <f t="shared" si="506"/>
        <v>0</v>
      </c>
      <c r="DD170" s="168"/>
      <c r="DE170" s="37">
        <f t="shared" si="507"/>
        <v>0</v>
      </c>
      <c r="DF170" s="168"/>
      <c r="DG170" s="37">
        <f t="shared" si="508"/>
        <v>0</v>
      </c>
      <c r="DH170" s="168"/>
      <c r="DI170" s="37">
        <f t="shared" si="509"/>
        <v>0</v>
      </c>
      <c r="DJ170" s="168"/>
      <c r="DK170" s="37">
        <f t="shared" si="510"/>
        <v>0</v>
      </c>
      <c r="DL170" s="168"/>
      <c r="DM170" s="37">
        <f t="shared" si="511"/>
        <v>0</v>
      </c>
      <c r="DN170" s="168"/>
      <c r="DO170" s="37">
        <f t="shared" si="512"/>
        <v>0</v>
      </c>
      <c r="DP170" s="168"/>
      <c r="DQ170" s="37">
        <f t="shared" si="513"/>
        <v>0</v>
      </c>
      <c r="DR170" s="168"/>
      <c r="DS170" s="37">
        <f t="shared" si="514"/>
        <v>0</v>
      </c>
      <c r="DT170" s="168"/>
      <c r="DU170" s="37">
        <f t="shared" si="515"/>
        <v>0</v>
      </c>
      <c r="DV170" s="224"/>
      <c r="DW170" s="37">
        <f t="shared" si="516"/>
        <v>0</v>
      </c>
      <c r="DX170" s="238"/>
      <c r="DY170" s="37">
        <f t="shared" si="517"/>
        <v>0</v>
      </c>
      <c r="DZ170" s="136"/>
      <c r="EA170" s="165">
        <f t="shared" si="518"/>
        <v>0</v>
      </c>
      <c r="EB170" s="168"/>
      <c r="EC170" s="37">
        <f t="shared" si="519"/>
        <v>0</v>
      </c>
      <c r="ED170" s="136"/>
      <c r="EE170" s="37">
        <f t="shared" si="520"/>
        <v>0</v>
      </c>
      <c r="EF170" s="136"/>
      <c r="EG170" s="37">
        <f t="shared" si="521"/>
        <v>0</v>
      </c>
      <c r="EH170" s="136"/>
      <c r="EI170" s="37">
        <f t="shared" si="522"/>
        <v>0</v>
      </c>
      <c r="EJ170" s="136"/>
      <c r="EK170" s="37"/>
      <c r="EL170" s="80">
        <f t="shared" si="523"/>
        <v>20</v>
      </c>
      <c r="EM170" s="80">
        <f t="shared" si="523"/>
        <v>961125.98399999994</v>
      </c>
    </row>
    <row r="171" spans="1:143" s="22" customFormat="1" x14ac:dyDescent="0.25">
      <c r="A171" s="111">
        <v>33</v>
      </c>
      <c r="B171" s="116"/>
      <c r="C171" s="223"/>
      <c r="D171" s="39" t="s">
        <v>64</v>
      </c>
      <c r="E171" s="17">
        <v>13520</v>
      </c>
      <c r="F171" s="120">
        <v>1.1000000000000001</v>
      </c>
      <c r="G171" s="120"/>
      <c r="H171" s="44">
        <v>1</v>
      </c>
      <c r="I171" s="129"/>
      <c r="J171" s="124"/>
      <c r="K171" s="124"/>
      <c r="L171" s="124"/>
      <c r="M171" s="133">
        <v>2.57</v>
      </c>
      <c r="N171" s="170">
        <f>N172</f>
        <v>0</v>
      </c>
      <c r="O171" s="170">
        <f t="shared" ref="O171:BZ171" si="524">O172</f>
        <v>0</v>
      </c>
      <c r="P171" s="170">
        <f t="shared" si="524"/>
        <v>0</v>
      </c>
      <c r="Q171" s="170">
        <f t="shared" si="524"/>
        <v>0</v>
      </c>
      <c r="R171" s="170">
        <f t="shared" si="524"/>
        <v>0</v>
      </c>
      <c r="S171" s="170">
        <f t="shared" si="524"/>
        <v>0</v>
      </c>
      <c r="T171" s="170">
        <f t="shared" si="524"/>
        <v>0</v>
      </c>
      <c r="U171" s="170">
        <f t="shared" si="524"/>
        <v>0</v>
      </c>
      <c r="V171" s="170">
        <f t="shared" si="524"/>
        <v>0</v>
      </c>
      <c r="W171" s="170">
        <f t="shared" si="524"/>
        <v>0</v>
      </c>
      <c r="X171" s="170">
        <f t="shared" si="524"/>
        <v>0</v>
      </c>
      <c r="Y171" s="170">
        <f t="shared" si="524"/>
        <v>0</v>
      </c>
      <c r="Z171" s="170">
        <f t="shared" si="524"/>
        <v>0</v>
      </c>
      <c r="AA171" s="170">
        <f t="shared" si="524"/>
        <v>0</v>
      </c>
      <c r="AB171" s="170">
        <f t="shared" si="524"/>
        <v>0</v>
      </c>
      <c r="AC171" s="170">
        <f t="shared" si="524"/>
        <v>0</v>
      </c>
      <c r="AD171" s="170">
        <f t="shared" si="524"/>
        <v>0</v>
      </c>
      <c r="AE171" s="170">
        <f t="shared" si="524"/>
        <v>0</v>
      </c>
      <c r="AF171" s="170">
        <f t="shared" si="524"/>
        <v>0</v>
      </c>
      <c r="AG171" s="170">
        <f t="shared" si="524"/>
        <v>0</v>
      </c>
      <c r="AH171" s="170">
        <f t="shared" si="524"/>
        <v>0</v>
      </c>
      <c r="AI171" s="170">
        <f t="shared" si="524"/>
        <v>0</v>
      </c>
      <c r="AJ171" s="170">
        <f t="shared" si="524"/>
        <v>0</v>
      </c>
      <c r="AK171" s="170">
        <f t="shared" si="524"/>
        <v>0</v>
      </c>
      <c r="AL171" s="170">
        <f t="shared" si="524"/>
        <v>0</v>
      </c>
      <c r="AM171" s="170">
        <f t="shared" si="524"/>
        <v>0</v>
      </c>
      <c r="AN171" s="170">
        <f t="shared" si="524"/>
        <v>0</v>
      </c>
      <c r="AO171" s="170">
        <f t="shared" si="524"/>
        <v>0</v>
      </c>
      <c r="AP171" s="170">
        <f t="shared" si="524"/>
        <v>0</v>
      </c>
      <c r="AQ171" s="170">
        <f t="shared" si="524"/>
        <v>0</v>
      </c>
      <c r="AR171" s="170">
        <f t="shared" si="524"/>
        <v>0</v>
      </c>
      <c r="AS171" s="170">
        <f t="shared" si="524"/>
        <v>0</v>
      </c>
      <c r="AT171" s="170">
        <f t="shared" si="524"/>
        <v>0</v>
      </c>
      <c r="AU171" s="170">
        <f t="shared" si="524"/>
        <v>0</v>
      </c>
      <c r="AV171" s="170">
        <f t="shared" si="524"/>
        <v>0</v>
      </c>
      <c r="AW171" s="170">
        <f t="shared" si="524"/>
        <v>0</v>
      </c>
      <c r="AX171" s="170">
        <f t="shared" si="524"/>
        <v>0</v>
      </c>
      <c r="AY171" s="170">
        <f t="shared" si="524"/>
        <v>0</v>
      </c>
      <c r="AZ171" s="170">
        <f t="shared" si="524"/>
        <v>0</v>
      </c>
      <c r="BA171" s="170">
        <f t="shared" si="524"/>
        <v>0</v>
      </c>
      <c r="BB171" s="170">
        <f t="shared" si="524"/>
        <v>0</v>
      </c>
      <c r="BC171" s="170">
        <f t="shared" si="524"/>
        <v>0</v>
      </c>
      <c r="BD171" s="170">
        <f t="shared" si="524"/>
        <v>0</v>
      </c>
      <c r="BE171" s="170">
        <f t="shared" si="524"/>
        <v>0</v>
      </c>
      <c r="BF171" s="170">
        <f t="shared" si="524"/>
        <v>0</v>
      </c>
      <c r="BG171" s="170">
        <f t="shared" si="524"/>
        <v>0</v>
      </c>
      <c r="BH171" s="170">
        <f t="shared" si="524"/>
        <v>0</v>
      </c>
      <c r="BI171" s="170">
        <f t="shared" si="524"/>
        <v>0</v>
      </c>
      <c r="BJ171" s="170">
        <f t="shared" si="524"/>
        <v>0</v>
      </c>
      <c r="BK171" s="170">
        <f t="shared" si="524"/>
        <v>0</v>
      </c>
      <c r="BL171" s="170">
        <f t="shared" si="524"/>
        <v>0</v>
      </c>
      <c r="BM171" s="170">
        <f t="shared" si="524"/>
        <v>0</v>
      </c>
      <c r="BN171" s="170">
        <f t="shared" si="524"/>
        <v>0</v>
      </c>
      <c r="BO171" s="170">
        <f t="shared" si="524"/>
        <v>0</v>
      </c>
      <c r="BP171" s="170">
        <f t="shared" si="524"/>
        <v>0</v>
      </c>
      <c r="BQ171" s="170">
        <f t="shared" si="524"/>
        <v>0</v>
      </c>
      <c r="BR171" s="170">
        <f t="shared" si="524"/>
        <v>0</v>
      </c>
      <c r="BS171" s="170">
        <f t="shared" si="524"/>
        <v>0</v>
      </c>
      <c r="BT171" s="170">
        <f t="shared" si="524"/>
        <v>0</v>
      </c>
      <c r="BU171" s="170">
        <f t="shared" si="524"/>
        <v>0</v>
      </c>
      <c r="BV171" s="170">
        <f t="shared" si="524"/>
        <v>0</v>
      </c>
      <c r="BW171" s="170">
        <f t="shared" si="524"/>
        <v>0</v>
      </c>
      <c r="BX171" s="170">
        <f t="shared" si="524"/>
        <v>0</v>
      </c>
      <c r="BY171" s="170">
        <f t="shared" si="524"/>
        <v>0</v>
      </c>
      <c r="BZ171" s="170">
        <f t="shared" si="524"/>
        <v>0</v>
      </c>
      <c r="CA171" s="170">
        <f t="shared" ref="CA171:EM171" si="525">CA172</f>
        <v>0</v>
      </c>
      <c r="CB171" s="170">
        <f t="shared" si="525"/>
        <v>0</v>
      </c>
      <c r="CC171" s="170">
        <f t="shared" si="525"/>
        <v>0</v>
      </c>
      <c r="CD171" s="170">
        <f t="shared" si="525"/>
        <v>0</v>
      </c>
      <c r="CE171" s="170">
        <f t="shared" si="525"/>
        <v>0</v>
      </c>
      <c r="CF171" s="170">
        <f t="shared" si="525"/>
        <v>5</v>
      </c>
      <c r="CG171" s="170">
        <f t="shared" si="525"/>
        <v>104104</v>
      </c>
      <c r="CH171" s="170">
        <f t="shared" si="525"/>
        <v>0</v>
      </c>
      <c r="CI171" s="170">
        <f t="shared" si="525"/>
        <v>0</v>
      </c>
      <c r="CJ171" s="170">
        <f t="shared" si="525"/>
        <v>0</v>
      </c>
      <c r="CK171" s="170">
        <f t="shared" si="525"/>
        <v>0</v>
      </c>
      <c r="CL171" s="170">
        <f t="shared" si="525"/>
        <v>0</v>
      </c>
      <c r="CM171" s="170">
        <f t="shared" si="525"/>
        <v>0</v>
      </c>
      <c r="CN171" s="170">
        <f t="shared" si="525"/>
        <v>0</v>
      </c>
      <c r="CO171" s="170">
        <f t="shared" si="525"/>
        <v>0</v>
      </c>
      <c r="CP171" s="170">
        <f t="shared" si="525"/>
        <v>0</v>
      </c>
      <c r="CQ171" s="170">
        <f t="shared" si="525"/>
        <v>0</v>
      </c>
      <c r="CR171" s="170">
        <f t="shared" si="525"/>
        <v>0</v>
      </c>
      <c r="CS171" s="170">
        <f t="shared" si="525"/>
        <v>0</v>
      </c>
      <c r="CT171" s="170">
        <f t="shared" si="525"/>
        <v>0</v>
      </c>
      <c r="CU171" s="170">
        <f t="shared" si="525"/>
        <v>0</v>
      </c>
      <c r="CV171" s="170">
        <f t="shared" si="525"/>
        <v>0</v>
      </c>
      <c r="CW171" s="170">
        <f t="shared" si="525"/>
        <v>0</v>
      </c>
      <c r="CX171" s="170">
        <f t="shared" si="525"/>
        <v>0</v>
      </c>
      <c r="CY171" s="170">
        <f t="shared" si="525"/>
        <v>0</v>
      </c>
      <c r="CZ171" s="170">
        <f t="shared" si="525"/>
        <v>0</v>
      </c>
      <c r="DA171" s="170">
        <f t="shared" si="525"/>
        <v>0</v>
      </c>
      <c r="DB171" s="170">
        <f t="shared" si="525"/>
        <v>0</v>
      </c>
      <c r="DC171" s="170">
        <f t="shared" si="525"/>
        <v>0</v>
      </c>
      <c r="DD171" s="170">
        <f t="shared" si="525"/>
        <v>0</v>
      </c>
      <c r="DE171" s="170">
        <f t="shared" si="525"/>
        <v>0</v>
      </c>
      <c r="DF171" s="170">
        <f t="shared" si="525"/>
        <v>0</v>
      </c>
      <c r="DG171" s="170">
        <f t="shared" si="525"/>
        <v>0</v>
      </c>
      <c r="DH171" s="170">
        <f t="shared" si="525"/>
        <v>0</v>
      </c>
      <c r="DI171" s="170">
        <f t="shared" si="525"/>
        <v>0</v>
      </c>
      <c r="DJ171" s="170">
        <f t="shared" si="525"/>
        <v>0</v>
      </c>
      <c r="DK171" s="170">
        <f t="shared" si="525"/>
        <v>0</v>
      </c>
      <c r="DL171" s="170">
        <f t="shared" si="525"/>
        <v>0</v>
      </c>
      <c r="DM171" s="170">
        <f t="shared" si="525"/>
        <v>0</v>
      </c>
      <c r="DN171" s="170">
        <f t="shared" si="525"/>
        <v>0</v>
      </c>
      <c r="DO171" s="170">
        <f t="shared" si="525"/>
        <v>0</v>
      </c>
      <c r="DP171" s="170">
        <f t="shared" si="525"/>
        <v>0</v>
      </c>
      <c r="DQ171" s="170">
        <f t="shared" si="525"/>
        <v>0</v>
      </c>
      <c r="DR171" s="170">
        <f t="shared" si="525"/>
        <v>0</v>
      </c>
      <c r="DS171" s="170">
        <f t="shared" si="525"/>
        <v>0</v>
      </c>
      <c r="DT171" s="170">
        <f t="shared" si="525"/>
        <v>0</v>
      </c>
      <c r="DU171" s="170">
        <f t="shared" si="525"/>
        <v>0</v>
      </c>
      <c r="DV171" s="170">
        <f t="shared" si="525"/>
        <v>0</v>
      </c>
      <c r="DW171" s="170">
        <f t="shared" si="525"/>
        <v>0</v>
      </c>
      <c r="DX171" s="170">
        <f t="shared" si="525"/>
        <v>0</v>
      </c>
      <c r="DY171" s="170">
        <f t="shared" si="525"/>
        <v>0</v>
      </c>
      <c r="DZ171" s="170">
        <f t="shared" si="525"/>
        <v>0</v>
      </c>
      <c r="EA171" s="170">
        <f t="shared" si="525"/>
        <v>0</v>
      </c>
      <c r="EB171" s="170">
        <f t="shared" si="525"/>
        <v>0</v>
      </c>
      <c r="EC171" s="170">
        <f t="shared" si="525"/>
        <v>0</v>
      </c>
      <c r="ED171" s="170">
        <f t="shared" si="525"/>
        <v>0</v>
      </c>
      <c r="EE171" s="170">
        <f t="shared" si="525"/>
        <v>0</v>
      </c>
      <c r="EF171" s="170">
        <f t="shared" si="525"/>
        <v>0</v>
      </c>
      <c r="EG171" s="170">
        <f t="shared" si="525"/>
        <v>0</v>
      </c>
      <c r="EH171" s="170">
        <f t="shared" si="525"/>
        <v>0</v>
      </c>
      <c r="EI171" s="170">
        <f t="shared" si="525"/>
        <v>0</v>
      </c>
      <c r="EJ171" s="170"/>
      <c r="EK171" s="170"/>
      <c r="EL171" s="170">
        <f t="shared" si="525"/>
        <v>5</v>
      </c>
      <c r="EM171" s="170">
        <f t="shared" si="525"/>
        <v>104104</v>
      </c>
    </row>
    <row r="172" spans="1:143" x14ac:dyDescent="0.25">
      <c r="A172" s="112"/>
      <c r="B172" s="107">
        <v>125</v>
      </c>
      <c r="C172" s="211" t="s">
        <v>674</v>
      </c>
      <c r="D172" s="1" t="s">
        <v>294</v>
      </c>
      <c r="E172" s="17">
        <v>13520</v>
      </c>
      <c r="F172" s="18">
        <v>1.1000000000000001</v>
      </c>
      <c r="G172" s="18"/>
      <c r="H172" s="122">
        <v>1</v>
      </c>
      <c r="I172" s="128"/>
      <c r="J172" s="17">
        <v>1.4</v>
      </c>
      <c r="K172" s="17">
        <v>1.68</v>
      </c>
      <c r="L172" s="17">
        <v>2.23</v>
      </c>
      <c r="M172" s="21">
        <v>2.57</v>
      </c>
      <c r="N172" s="136">
        <v>0</v>
      </c>
      <c r="O172" s="37">
        <f>N172*E172*F172*H172*J172*$O$8</f>
        <v>0</v>
      </c>
      <c r="P172" s="168"/>
      <c r="Q172" s="37">
        <f>P172*E172*F172*H172*J172*$Q$8</f>
        <v>0</v>
      </c>
      <c r="R172" s="136">
        <v>0</v>
      </c>
      <c r="S172" s="37">
        <f>R172*E172*F172*H172*J172*$S$8</f>
        <v>0</v>
      </c>
      <c r="T172" s="136">
        <v>0</v>
      </c>
      <c r="U172" s="37">
        <f>SUM(T172*E172*F172*H172*J172*$U$8)</f>
        <v>0</v>
      </c>
      <c r="V172" s="136"/>
      <c r="W172" s="136">
        <f>SUM(V172*E172*F172*H172*J172*$W$8)</f>
        <v>0</v>
      </c>
      <c r="X172" s="136"/>
      <c r="Y172" s="37">
        <f>SUM(X172*E172*F172*H172*J172*$Y$8)</f>
        <v>0</v>
      </c>
      <c r="Z172" s="136">
        <v>0</v>
      </c>
      <c r="AA172" s="37">
        <f>SUM(Z172*E172*F172*H172*J172*$AA$8)</f>
        <v>0</v>
      </c>
      <c r="AB172" s="136">
        <v>0</v>
      </c>
      <c r="AC172" s="37">
        <f>SUM(AB172*E172*F172*H172*J172*$AC$8)</f>
        <v>0</v>
      </c>
      <c r="AD172" s="136"/>
      <c r="AE172" s="37">
        <f>SUM(AD172*E172*F172*H172*K172*$AE$8)</f>
        <v>0</v>
      </c>
      <c r="AF172" s="136">
        <v>0</v>
      </c>
      <c r="AG172" s="37">
        <f>SUM(AF172*E172*F172*H172*K172*$AG$8)</f>
        <v>0</v>
      </c>
      <c r="AH172" s="136"/>
      <c r="AI172" s="37">
        <f>SUM(AH172*E172*F172*H172*J172*$AI$8)</f>
        <v>0</v>
      </c>
      <c r="AJ172" s="136"/>
      <c r="AK172" s="136">
        <f>SUM(AJ172*E172*F172*H172*J172*$AK$8)</f>
        <v>0</v>
      </c>
      <c r="AL172" s="136">
        <v>0</v>
      </c>
      <c r="AM172" s="37">
        <f>SUM(AL172*E172*F172*H172*J172*$AM$8)</f>
        <v>0</v>
      </c>
      <c r="AN172" s="138"/>
      <c r="AO172" s="37">
        <f>SUM(AN172*E172*F172*H172*J172*$AO$8)</f>
        <v>0</v>
      </c>
      <c r="AP172" s="136">
        <v>0</v>
      </c>
      <c r="AQ172" s="37">
        <f>SUM(E172*F172*H172*J172*AP172*$AQ$8)</f>
        <v>0</v>
      </c>
      <c r="AR172" s="136"/>
      <c r="AS172" s="37">
        <f>SUM(AR172*E172*F172*H172*J172*$AS$8)</f>
        <v>0</v>
      </c>
      <c r="AT172" s="136"/>
      <c r="AU172" s="37">
        <f>SUM(AT172*E172*F172*H172*J172*$AU$8)</f>
        <v>0</v>
      </c>
      <c r="AV172" s="136">
        <v>0</v>
      </c>
      <c r="AW172" s="37">
        <f>SUM(AV172*E172*F172*H172*J172*$AW$8)</f>
        <v>0</v>
      </c>
      <c r="AX172" s="136"/>
      <c r="AY172" s="37">
        <f>SUM(AX172*E172*F172*H172*J172*$AY$8)</f>
        <v>0</v>
      </c>
      <c r="AZ172" s="136"/>
      <c r="BA172" s="37">
        <f>SUM(AZ172*E172*F172*H172*J172*$BA$8)</f>
        <v>0</v>
      </c>
      <c r="BB172" s="136"/>
      <c r="BC172" s="37">
        <f>SUM(BB172*E172*F172*H172*J172*$BC$8)</f>
        <v>0</v>
      </c>
      <c r="BD172" s="136"/>
      <c r="BE172" s="37">
        <f>SUM(BD172*E172*F172*H172*J172*$BE$8)</f>
        <v>0</v>
      </c>
      <c r="BF172" s="136"/>
      <c r="BG172" s="37">
        <f>BF172*E172*F172*H172*J172*$BG$8</f>
        <v>0</v>
      </c>
      <c r="BH172" s="136"/>
      <c r="BI172" s="37">
        <f>BH172*E172*F172*H172*J172*$BI$8</f>
        <v>0</v>
      </c>
      <c r="BJ172" s="136"/>
      <c r="BK172" s="37">
        <f>BJ172*E172*F172*H172*J172*$BK$8</f>
        <v>0</v>
      </c>
      <c r="BL172" s="136"/>
      <c r="BM172" s="37">
        <f>SUM(BL172*E172*F172*H172*J172*$BM$8)</f>
        <v>0</v>
      </c>
      <c r="BN172" s="136"/>
      <c r="BO172" s="37">
        <f>SUM(BN172*E172*F172*H172*J172*$BO$8)</f>
        <v>0</v>
      </c>
      <c r="BP172" s="136"/>
      <c r="BQ172" s="37">
        <f>SUM(BP172*E172*F172*H172*J172*$BQ$8)</f>
        <v>0</v>
      </c>
      <c r="BR172" s="136"/>
      <c r="BS172" s="37">
        <f>SUM(BR172*E172*F172*H172*J172*$BS$8)</f>
        <v>0</v>
      </c>
      <c r="BT172" s="136"/>
      <c r="BU172" s="37">
        <f>SUM(BT172*E172*F172*H172*J172*$BU$8)</f>
        <v>0</v>
      </c>
      <c r="BV172" s="136"/>
      <c r="BW172" s="37">
        <f>BV172*E172*F172*H172*J172*$BW$8</f>
        <v>0</v>
      </c>
      <c r="BX172" s="136">
        <v>0</v>
      </c>
      <c r="BY172" s="37">
        <f>SUM(BX172*E172*F172*H172*J172*$BY$8)</f>
        <v>0</v>
      </c>
      <c r="BZ172" s="136">
        <v>0</v>
      </c>
      <c r="CA172" s="37">
        <f>SUM(BZ172*E172*F172*H172*J172*$CA$8)</f>
        <v>0</v>
      </c>
      <c r="CB172" s="136">
        <v>0</v>
      </c>
      <c r="CC172" s="37">
        <f>SUM(CB172*E172*F172*H172*J172*$CC$8)</f>
        <v>0</v>
      </c>
      <c r="CD172" s="136">
        <v>0</v>
      </c>
      <c r="CE172" s="37">
        <f>SUM(CD172*E172*F172*H172*J172*$CE$8)</f>
        <v>0</v>
      </c>
      <c r="CF172" s="136">
        <v>5</v>
      </c>
      <c r="CG172" s="37">
        <f>CF172*E172*F172*H172*J172*$CG$8</f>
        <v>104104</v>
      </c>
      <c r="CH172" s="136"/>
      <c r="CI172" s="37">
        <f>SUM(CH172*E172*F172*H172*J172*$CI$8)</f>
        <v>0</v>
      </c>
      <c r="CJ172" s="136">
        <v>0</v>
      </c>
      <c r="CK172" s="37">
        <f>SUM(CJ172*E172*F172*H172*K172*$CK$8)</f>
        <v>0</v>
      </c>
      <c r="CL172" s="136">
        <v>0</v>
      </c>
      <c r="CM172" s="37">
        <f>SUM(CL172*E172*F172*H172*K172*$CM$8)</f>
        <v>0</v>
      </c>
      <c r="CN172" s="136">
        <v>0</v>
      </c>
      <c r="CO172" s="37">
        <f>SUM(CN172*E172*F172*H172*K172*$CO$8)</f>
        <v>0</v>
      </c>
      <c r="CP172" s="136"/>
      <c r="CQ172" s="37">
        <f>SUM(CP172*E172*F172*H172*K172*$CQ$8)</f>
        <v>0</v>
      </c>
      <c r="CR172" s="136">
        <v>0</v>
      </c>
      <c r="CS172" s="37">
        <f>SUM(CR172*E172*F172*H172*K172*$CS$8)</f>
        <v>0</v>
      </c>
      <c r="CT172" s="136"/>
      <c r="CU172" s="37">
        <f>SUM(CT172*E172*F172*H172*K172*$CU$8)</f>
        <v>0</v>
      </c>
      <c r="CV172" s="136"/>
      <c r="CW172" s="37">
        <f>SUM(CV172*E172*F172*H172*K172*$CW$8)</f>
        <v>0</v>
      </c>
      <c r="CX172" s="136">
        <v>0</v>
      </c>
      <c r="CY172" s="37">
        <f>SUM(CX172*E172*F172*H172*K172*$CY$8)</f>
        <v>0</v>
      </c>
      <c r="CZ172" s="136"/>
      <c r="DA172" s="37">
        <f>SUM(CZ172*E172*F172*H172*K172*$DA$8)</f>
        <v>0</v>
      </c>
      <c r="DB172" s="136">
        <v>0</v>
      </c>
      <c r="DC172" s="37">
        <f>SUM(DB172*E172*F172*H172*K172*$DC$8)</f>
        <v>0</v>
      </c>
      <c r="DD172" s="136"/>
      <c r="DE172" s="37">
        <f>SUM(DD172*E172*F172*H172*K172*$DE$8)</f>
        <v>0</v>
      </c>
      <c r="DF172" s="136">
        <v>0</v>
      </c>
      <c r="DG172" s="37">
        <f>SUM(DF172*E172*F172*H172*K172*$DG$8)</f>
        <v>0</v>
      </c>
      <c r="DH172" s="136">
        <v>0</v>
      </c>
      <c r="DI172" s="37">
        <f>SUM(DH172*E172*F172*H172*K172*$DI$8)</f>
        <v>0</v>
      </c>
      <c r="DJ172" s="136">
        <v>0</v>
      </c>
      <c r="DK172" s="37">
        <f>SUM(DJ172*E172*F172*H172*K172*$DK$8)</f>
        <v>0</v>
      </c>
      <c r="DL172" s="136"/>
      <c r="DM172" s="37">
        <f>SUM(DL172*E172*F172*H172*K172*$DM$8)</f>
        <v>0</v>
      </c>
      <c r="DN172" s="136"/>
      <c r="DO172" s="37">
        <f>DN172*E172*F172*H172*K172*$DO$8</f>
        <v>0</v>
      </c>
      <c r="DP172" s="136"/>
      <c r="DQ172" s="37">
        <f>SUM(DP172*E172*F172*H172*K172*$DQ$8)</f>
        <v>0</v>
      </c>
      <c r="DR172" s="136"/>
      <c r="DS172" s="37">
        <f>SUM(DR172*E172*F172*H172*K172*$DS$8)</f>
        <v>0</v>
      </c>
      <c r="DT172" s="136">
        <v>0</v>
      </c>
      <c r="DU172" s="37">
        <f>SUM(DT172*E172*F172*H172*L172*$DU$8)</f>
        <v>0</v>
      </c>
      <c r="DV172" s="172">
        <v>0</v>
      </c>
      <c r="DW172" s="37">
        <f>SUM(DV172*E172*F172*H172*M172*$DW$8)</f>
        <v>0</v>
      </c>
      <c r="DX172" s="172"/>
      <c r="DY172" s="37">
        <f>SUM(DX172*E172*F172*H172*J172*$DY$8)</f>
        <v>0</v>
      </c>
      <c r="DZ172" s="136"/>
      <c r="EA172" s="165">
        <f>SUM(DZ172*E172*F172*H172*J172*$EA$8)</f>
        <v>0</v>
      </c>
      <c r="EB172" s="136"/>
      <c r="EC172" s="37">
        <f>SUM(EB172*E172*F172*H172*J172*$EC$8)</f>
        <v>0</v>
      </c>
      <c r="ED172" s="136"/>
      <c r="EE172" s="37">
        <f>SUM(ED172*E172*F172*H172*J172*$EE$8)</f>
        <v>0</v>
      </c>
      <c r="EF172" s="136"/>
      <c r="EG172" s="37">
        <f>EF172*E172*F172*H172*J172*$EG$8</f>
        <v>0</v>
      </c>
      <c r="EH172" s="136"/>
      <c r="EI172" s="37">
        <f>EH172*E172*F172*H172*J172*$EI$8</f>
        <v>0</v>
      </c>
      <c r="EJ172" s="136"/>
      <c r="EK172" s="37"/>
      <c r="EL172" s="80">
        <f>SUM(N172,X172,P172,R172,Z172,T172,V172,AB172,AD172,AF172,AH172,AJ172,AP172,AR172,AT172,AN172,CJ172,CP172,CT172,BX172,BZ172,CZ172,DB172,DD172,DF172,DH172,DJ172,DL172,AV172,AL172,AX172,AZ172,BB172,BD172,BF172,BH172,BJ172,BL172,BN172,BP172,BR172,EB172,ED172,DX172,DZ172,BT172,BV172,CR172,CL172,CN172,CV172,CX172,CB172,CD172,CF172,CH172,DN172,DP172,DR172,DT172,DV172,EF172,EH172,EJ172)</f>
        <v>5</v>
      </c>
      <c r="EM172" s="80">
        <f>SUM(O172,Y172,Q172,S172,AA172,U172,W172,AC172,AE172,AG172,AI172,AK172,AQ172,AS172,AU172,AO172,CK172,CQ172,CU172,BY172,CA172,DA172,DC172,DE172,DG172,DI172,DK172,DM172,AW172,AM172,AY172,BA172,BC172,BE172,BG172,BI172,BK172,BM172,BO172,BQ172,BS172,EC172,EE172,DY172,EA172,BU172,BW172,CS172,CM172,CO172,CW172,CY172,CC172,CE172,CG172,CI172,DO172,DQ172,DS172,DU172,DW172,EG172,EI172,EK172)</f>
        <v>104104</v>
      </c>
    </row>
    <row r="173" spans="1:143" s="22" customFormat="1" x14ac:dyDescent="0.25">
      <c r="A173" s="111">
        <v>34</v>
      </c>
      <c r="B173" s="116"/>
      <c r="C173" s="223"/>
      <c r="D173" s="39" t="s">
        <v>65</v>
      </c>
      <c r="E173" s="17">
        <v>13520</v>
      </c>
      <c r="F173" s="120">
        <v>0.89</v>
      </c>
      <c r="G173" s="120"/>
      <c r="H173" s="44">
        <v>1</v>
      </c>
      <c r="I173" s="129"/>
      <c r="J173" s="124"/>
      <c r="K173" s="124"/>
      <c r="L173" s="124"/>
      <c r="M173" s="133">
        <v>2.57</v>
      </c>
      <c r="N173" s="170">
        <f>SUM(N174:N176)</f>
        <v>0</v>
      </c>
      <c r="O173" s="170">
        <f t="shared" ref="O173:BZ173" si="526">SUM(O174:O176)</f>
        <v>0</v>
      </c>
      <c r="P173" s="170">
        <f t="shared" si="526"/>
        <v>0</v>
      </c>
      <c r="Q173" s="170">
        <f t="shared" si="526"/>
        <v>0</v>
      </c>
      <c r="R173" s="170">
        <f t="shared" si="526"/>
        <v>0</v>
      </c>
      <c r="S173" s="170">
        <f t="shared" si="526"/>
        <v>0</v>
      </c>
      <c r="T173" s="170">
        <f t="shared" si="526"/>
        <v>0</v>
      </c>
      <c r="U173" s="170">
        <f t="shared" si="526"/>
        <v>0</v>
      </c>
      <c r="V173" s="170">
        <f t="shared" si="526"/>
        <v>0</v>
      </c>
      <c r="W173" s="170">
        <f t="shared" si="526"/>
        <v>0</v>
      </c>
      <c r="X173" s="170">
        <f t="shared" si="526"/>
        <v>0</v>
      </c>
      <c r="Y173" s="170">
        <f t="shared" si="526"/>
        <v>0</v>
      </c>
      <c r="Z173" s="170">
        <f t="shared" si="526"/>
        <v>0</v>
      </c>
      <c r="AA173" s="170">
        <f t="shared" si="526"/>
        <v>0</v>
      </c>
      <c r="AB173" s="170">
        <f t="shared" si="526"/>
        <v>0</v>
      </c>
      <c r="AC173" s="170">
        <f t="shared" si="526"/>
        <v>0</v>
      </c>
      <c r="AD173" s="170">
        <f t="shared" si="526"/>
        <v>0</v>
      </c>
      <c r="AE173" s="170">
        <f t="shared" si="526"/>
        <v>0</v>
      </c>
      <c r="AF173" s="170">
        <f t="shared" si="526"/>
        <v>0</v>
      </c>
      <c r="AG173" s="170">
        <f t="shared" si="526"/>
        <v>0</v>
      </c>
      <c r="AH173" s="170">
        <f t="shared" si="526"/>
        <v>0</v>
      </c>
      <c r="AI173" s="170">
        <f t="shared" si="526"/>
        <v>0</v>
      </c>
      <c r="AJ173" s="170">
        <f t="shared" si="526"/>
        <v>0</v>
      </c>
      <c r="AK173" s="170">
        <f t="shared" si="526"/>
        <v>0</v>
      </c>
      <c r="AL173" s="170">
        <f t="shared" si="526"/>
        <v>0</v>
      </c>
      <c r="AM173" s="170">
        <f t="shared" si="526"/>
        <v>0</v>
      </c>
      <c r="AN173" s="170">
        <f t="shared" si="526"/>
        <v>0</v>
      </c>
      <c r="AO173" s="170">
        <f t="shared" si="526"/>
        <v>0</v>
      </c>
      <c r="AP173" s="170">
        <f t="shared" si="526"/>
        <v>0</v>
      </c>
      <c r="AQ173" s="170">
        <f t="shared" si="526"/>
        <v>0</v>
      </c>
      <c r="AR173" s="170">
        <f t="shared" si="526"/>
        <v>0</v>
      </c>
      <c r="AS173" s="170">
        <f t="shared" si="526"/>
        <v>0</v>
      </c>
      <c r="AT173" s="170">
        <f t="shared" si="526"/>
        <v>0</v>
      </c>
      <c r="AU173" s="170">
        <f t="shared" si="526"/>
        <v>0</v>
      </c>
      <c r="AV173" s="170">
        <f t="shared" si="526"/>
        <v>0</v>
      </c>
      <c r="AW173" s="170">
        <f t="shared" si="526"/>
        <v>0</v>
      </c>
      <c r="AX173" s="170">
        <f t="shared" si="526"/>
        <v>0</v>
      </c>
      <c r="AY173" s="170">
        <f t="shared" si="526"/>
        <v>0</v>
      </c>
      <c r="AZ173" s="170">
        <f t="shared" si="526"/>
        <v>0</v>
      </c>
      <c r="BA173" s="170">
        <f t="shared" si="526"/>
        <v>0</v>
      </c>
      <c r="BB173" s="170">
        <f t="shared" si="526"/>
        <v>0</v>
      </c>
      <c r="BC173" s="170">
        <f t="shared" si="526"/>
        <v>0</v>
      </c>
      <c r="BD173" s="170">
        <f t="shared" si="526"/>
        <v>0</v>
      </c>
      <c r="BE173" s="170">
        <f t="shared" si="526"/>
        <v>0</v>
      </c>
      <c r="BF173" s="170">
        <f t="shared" si="526"/>
        <v>0</v>
      </c>
      <c r="BG173" s="170">
        <f t="shared" si="526"/>
        <v>0</v>
      </c>
      <c r="BH173" s="170">
        <f t="shared" si="526"/>
        <v>0</v>
      </c>
      <c r="BI173" s="170">
        <f t="shared" si="526"/>
        <v>0</v>
      </c>
      <c r="BJ173" s="170">
        <f t="shared" si="526"/>
        <v>0</v>
      </c>
      <c r="BK173" s="170">
        <f t="shared" si="526"/>
        <v>0</v>
      </c>
      <c r="BL173" s="170">
        <f t="shared" si="526"/>
        <v>0</v>
      </c>
      <c r="BM173" s="170">
        <f t="shared" si="526"/>
        <v>0</v>
      </c>
      <c r="BN173" s="170">
        <f t="shared" si="526"/>
        <v>0</v>
      </c>
      <c r="BO173" s="170">
        <f t="shared" si="526"/>
        <v>0</v>
      </c>
      <c r="BP173" s="170">
        <f t="shared" si="526"/>
        <v>0</v>
      </c>
      <c r="BQ173" s="170">
        <f t="shared" si="526"/>
        <v>0</v>
      </c>
      <c r="BR173" s="170">
        <f t="shared" si="526"/>
        <v>0</v>
      </c>
      <c r="BS173" s="170">
        <f t="shared" si="526"/>
        <v>0</v>
      </c>
      <c r="BT173" s="170">
        <f t="shared" si="526"/>
        <v>0</v>
      </c>
      <c r="BU173" s="170">
        <f t="shared" si="526"/>
        <v>0</v>
      </c>
      <c r="BV173" s="170">
        <f t="shared" si="526"/>
        <v>0</v>
      </c>
      <c r="BW173" s="170">
        <f t="shared" si="526"/>
        <v>0</v>
      </c>
      <c r="BX173" s="170">
        <f t="shared" si="526"/>
        <v>0</v>
      </c>
      <c r="BY173" s="170">
        <f t="shared" si="526"/>
        <v>0</v>
      </c>
      <c r="BZ173" s="170">
        <f t="shared" si="526"/>
        <v>0</v>
      </c>
      <c r="CA173" s="170">
        <f t="shared" ref="CA173:EM173" si="527">SUM(CA174:CA176)</f>
        <v>0</v>
      </c>
      <c r="CB173" s="170">
        <f t="shared" si="527"/>
        <v>0</v>
      </c>
      <c r="CC173" s="170">
        <f t="shared" si="527"/>
        <v>0</v>
      </c>
      <c r="CD173" s="170">
        <f t="shared" si="527"/>
        <v>0</v>
      </c>
      <c r="CE173" s="170">
        <f t="shared" si="527"/>
        <v>0</v>
      </c>
      <c r="CF173" s="170">
        <f t="shared" si="527"/>
        <v>0</v>
      </c>
      <c r="CG173" s="170">
        <f t="shared" si="527"/>
        <v>0</v>
      </c>
      <c r="CH173" s="170">
        <f t="shared" si="527"/>
        <v>0</v>
      </c>
      <c r="CI173" s="170">
        <f t="shared" si="527"/>
        <v>0</v>
      </c>
      <c r="CJ173" s="170">
        <f t="shared" si="527"/>
        <v>0</v>
      </c>
      <c r="CK173" s="170">
        <f t="shared" si="527"/>
        <v>0</v>
      </c>
      <c r="CL173" s="170">
        <f t="shared" si="527"/>
        <v>0</v>
      </c>
      <c r="CM173" s="170">
        <f t="shared" si="527"/>
        <v>0</v>
      </c>
      <c r="CN173" s="170">
        <f t="shared" si="527"/>
        <v>0</v>
      </c>
      <c r="CO173" s="170">
        <f t="shared" si="527"/>
        <v>0</v>
      </c>
      <c r="CP173" s="170">
        <f t="shared" si="527"/>
        <v>0</v>
      </c>
      <c r="CQ173" s="170">
        <f t="shared" si="527"/>
        <v>0</v>
      </c>
      <c r="CR173" s="170">
        <f t="shared" si="527"/>
        <v>0</v>
      </c>
      <c r="CS173" s="170">
        <f t="shared" si="527"/>
        <v>0</v>
      </c>
      <c r="CT173" s="170">
        <f t="shared" si="527"/>
        <v>0</v>
      </c>
      <c r="CU173" s="170">
        <f t="shared" si="527"/>
        <v>0</v>
      </c>
      <c r="CV173" s="170">
        <f t="shared" si="527"/>
        <v>0</v>
      </c>
      <c r="CW173" s="170">
        <f t="shared" si="527"/>
        <v>0</v>
      </c>
      <c r="CX173" s="170">
        <f t="shared" si="527"/>
        <v>0</v>
      </c>
      <c r="CY173" s="170">
        <f t="shared" si="527"/>
        <v>0</v>
      </c>
      <c r="CZ173" s="170">
        <f t="shared" si="527"/>
        <v>0</v>
      </c>
      <c r="DA173" s="170">
        <f t="shared" si="527"/>
        <v>0</v>
      </c>
      <c r="DB173" s="170">
        <f t="shared" si="527"/>
        <v>0</v>
      </c>
      <c r="DC173" s="170">
        <f t="shared" si="527"/>
        <v>0</v>
      </c>
      <c r="DD173" s="170">
        <f t="shared" si="527"/>
        <v>0</v>
      </c>
      <c r="DE173" s="170">
        <f t="shared" si="527"/>
        <v>0</v>
      </c>
      <c r="DF173" s="170">
        <f t="shared" si="527"/>
        <v>0</v>
      </c>
      <c r="DG173" s="170">
        <f t="shared" si="527"/>
        <v>0</v>
      </c>
      <c r="DH173" s="170">
        <f t="shared" si="527"/>
        <v>0</v>
      </c>
      <c r="DI173" s="170">
        <f t="shared" si="527"/>
        <v>0</v>
      </c>
      <c r="DJ173" s="170">
        <f t="shared" si="527"/>
        <v>0</v>
      </c>
      <c r="DK173" s="170">
        <f t="shared" si="527"/>
        <v>0</v>
      </c>
      <c r="DL173" s="170">
        <f t="shared" si="527"/>
        <v>0</v>
      </c>
      <c r="DM173" s="170">
        <f t="shared" si="527"/>
        <v>0</v>
      </c>
      <c r="DN173" s="170">
        <f t="shared" si="527"/>
        <v>0</v>
      </c>
      <c r="DO173" s="170">
        <f t="shared" si="527"/>
        <v>0</v>
      </c>
      <c r="DP173" s="170">
        <f t="shared" si="527"/>
        <v>0</v>
      </c>
      <c r="DQ173" s="170">
        <f t="shared" si="527"/>
        <v>0</v>
      </c>
      <c r="DR173" s="170">
        <f t="shared" si="527"/>
        <v>0</v>
      </c>
      <c r="DS173" s="170">
        <f t="shared" si="527"/>
        <v>0</v>
      </c>
      <c r="DT173" s="170">
        <f t="shared" si="527"/>
        <v>0</v>
      </c>
      <c r="DU173" s="170">
        <f t="shared" si="527"/>
        <v>0</v>
      </c>
      <c r="DV173" s="170">
        <f t="shared" si="527"/>
        <v>0</v>
      </c>
      <c r="DW173" s="170">
        <f t="shared" si="527"/>
        <v>0</v>
      </c>
      <c r="DX173" s="170">
        <f t="shared" si="527"/>
        <v>0</v>
      </c>
      <c r="DY173" s="170">
        <f t="shared" si="527"/>
        <v>0</v>
      </c>
      <c r="DZ173" s="170">
        <f t="shared" si="527"/>
        <v>0</v>
      </c>
      <c r="EA173" s="170">
        <f t="shared" si="527"/>
        <v>0</v>
      </c>
      <c r="EB173" s="170">
        <f t="shared" si="527"/>
        <v>0</v>
      </c>
      <c r="EC173" s="170">
        <f t="shared" si="527"/>
        <v>0</v>
      </c>
      <c r="ED173" s="170">
        <f t="shared" si="527"/>
        <v>10</v>
      </c>
      <c r="EE173" s="170">
        <f t="shared" si="527"/>
        <v>295276.79999999999</v>
      </c>
      <c r="EF173" s="170">
        <f t="shared" si="527"/>
        <v>0</v>
      </c>
      <c r="EG173" s="170">
        <f t="shared" si="527"/>
        <v>0</v>
      </c>
      <c r="EH173" s="170">
        <f t="shared" si="527"/>
        <v>0</v>
      </c>
      <c r="EI173" s="170">
        <f t="shared" si="527"/>
        <v>0</v>
      </c>
      <c r="EJ173" s="170"/>
      <c r="EK173" s="170"/>
      <c r="EL173" s="170">
        <f t="shared" si="527"/>
        <v>10</v>
      </c>
      <c r="EM173" s="170">
        <f t="shared" si="527"/>
        <v>295276.79999999999</v>
      </c>
    </row>
    <row r="174" spans="1:143" ht="45" x14ac:dyDescent="0.25">
      <c r="A174" s="112"/>
      <c r="B174" s="112">
        <v>126</v>
      </c>
      <c r="C174" s="211" t="s">
        <v>675</v>
      </c>
      <c r="D174" s="16" t="s">
        <v>66</v>
      </c>
      <c r="E174" s="17">
        <v>13520</v>
      </c>
      <c r="F174" s="18">
        <v>0.88</v>
      </c>
      <c r="G174" s="18"/>
      <c r="H174" s="122">
        <v>1</v>
      </c>
      <c r="I174" s="128"/>
      <c r="J174" s="17">
        <v>1.4</v>
      </c>
      <c r="K174" s="17">
        <v>1.68</v>
      </c>
      <c r="L174" s="17">
        <v>2.23</v>
      </c>
      <c r="M174" s="21">
        <v>2.57</v>
      </c>
      <c r="N174" s="136">
        <v>0</v>
      </c>
      <c r="O174" s="37">
        <f>N174*E174*F174*H174*J174*$O$8</f>
        <v>0</v>
      </c>
      <c r="P174" s="168"/>
      <c r="Q174" s="37">
        <f>P174*E174*F174*H174*J174*$Q$8</f>
        <v>0</v>
      </c>
      <c r="R174" s="136">
        <v>0</v>
      </c>
      <c r="S174" s="37">
        <f>R174*E174*F174*H174*J174*$S$8</f>
        <v>0</v>
      </c>
      <c r="T174" s="136">
        <v>0</v>
      </c>
      <c r="U174" s="37">
        <f>SUM(T174*E174*F174*H174*J174*$U$8)</f>
        <v>0</v>
      </c>
      <c r="V174" s="136"/>
      <c r="W174" s="136">
        <f>SUM(V174*E174*F174*H174*J174*$W$8)</f>
        <v>0</v>
      </c>
      <c r="X174" s="136"/>
      <c r="Y174" s="37">
        <f>SUM(X174*E174*F174*H174*J174*$Y$8)</f>
        <v>0</v>
      </c>
      <c r="Z174" s="136">
        <v>0</v>
      </c>
      <c r="AA174" s="37">
        <f>SUM(Z174*E174*F174*H174*J174*$AA$8)</f>
        <v>0</v>
      </c>
      <c r="AB174" s="136">
        <v>0</v>
      </c>
      <c r="AC174" s="37">
        <f>SUM(AB174*E174*F174*H174*J174*$AC$8)</f>
        <v>0</v>
      </c>
      <c r="AD174" s="136"/>
      <c r="AE174" s="37">
        <f>SUM(AD174*E174*F174*H174*K174*$AE$8)</f>
        <v>0</v>
      </c>
      <c r="AF174" s="136">
        <v>0</v>
      </c>
      <c r="AG174" s="37">
        <f>SUM(AF174*E174*F174*H174*K174*$AG$8)</f>
        <v>0</v>
      </c>
      <c r="AH174" s="136"/>
      <c r="AI174" s="37">
        <f>SUM(AH174*E174*F174*H174*J174*$AI$8)</f>
        <v>0</v>
      </c>
      <c r="AJ174" s="136"/>
      <c r="AK174" s="136">
        <f>SUM(AJ174*E174*F174*H174*J174*$AK$8)</f>
        <v>0</v>
      </c>
      <c r="AL174" s="136">
        <v>0</v>
      </c>
      <c r="AM174" s="37">
        <f>SUM(AL174*E174*F174*H174*J174*$AM$8)</f>
        <v>0</v>
      </c>
      <c r="AN174" s="138"/>
      <c r="AO174" s="37">
        <f>SUM(AN174*E174*F174*H174*J174*$AO$8)</f>
        <v>0</v>
      </c>
      <c r="AP174" s="136">
        <v>0</v>
      </c>
      <c r="AQ174" s="37">
        <f>SUM(E174*F174*H174*J174*AP174*$AQ$8)</f>
        <v>0</v>
      </c>
      <c r="AR174" s="136"/>
      <c r="AS174" s="37">
        <f>SUM(AR174*E174*F174*H174*J174*$AS$8)</f>
        <v>0</v>
      </c>
      <c r="AT174" s="136"/>
      <c r="AU174" s="37">
        <f>SUM(AT174*E174*F174*H174*J174*$AU$8)</f>
        <v>0</v>
      </c>
      <c r="AV174" s="136"/>
      <c r="AW174" s="37">
        <f>SUM(AV174*E174*F174*H174*J174*$AW$8)</f>
        <v>0</v>
      </c>
      <c r="AX174" s="136"/>
      <c r="AY174" s="37">
        <f>SUM(AX174*E174*F174*H174*J174*$AY$8)</f>
        <v>0</v>
      </c>
      <c r="AZ174" s="136"/>
      <c r="BA174" s="37">
        <f>SUM(AZ174*E174*F174*H174*J174*$BA$8)</f>
        <v>0</v>
      </c>
      <c r="BB174" s="136"/>
      <c r="BC174" s="37">
        <f>SUM(BB174*E174*F174*H174*J174*$BC$8)</f>
        <v>0</v>
      </c>
      <c r="BD174" s="136"/>
      <c r="BE174" s="37">
        <f>SUM(BD174*E174*F174*H174*J174*$BE$8)</f>
        <v>0</v>
      </c>
      <c r="BF174" s="136"/>
      <c r="BG174" s="37">
        <f>BF174*E174*F174*H174*J174*$BG$8</f>
        <v>0</v>
      </c>
      <c r="BH174" s="136"/>
      <c r="BI174" s="37">
        <f>BH174*E174*F174*H174*J174*$BI$8</f>
        <v>0</v>
      </c>
      <c r="BJ174" s="136"/>
      <c r="BK174" s="37">
        <f>BJ174*E174*F174*H174*J174*$BK$8</f>
        <v>0</v>
      </c>
      <c r="BL174" s="136"/>
      <c r="BM174" s="37">
        <f>SUM(BL174*E174*F174*H174*J174*$BM$8)</f>
        <v>0</v>
      </c>
      <c r="BN174" s="136"/>
      <c r="BO174" s="37">
        <f>SUM(BN174*E174*F174*H174*J174*$BO$8)</f>
        <v>0</v>
      </c>
      <c r="BP174" s="136"/>
      <c r="BQ174" s="37">
        <f>SUM(BP174*E174*F174*H174*J174*$BQ$8)</f>
        <v>0</v>
      </c>
      <c r="BR174" s="136"/>
      <c r="BS174" s="37">
        <f>SUM(BR174*E174*F174*H174*J174*$BS$8)</f>
        <v>0</v>
      </c>
      <c r="BT174" s="136"/>
      <c r="BU174" s="37">
        <f>SUM(BT174*E174*F174*H174*J174*$BU$8)</f>
        <v>0</v>
      </c>
      <c r="BV174" s="136"/>
      <c r="BW174" s="37">
        <f>BV174*E174*F174*H174*J174*$BW$8</f>
        <v>0</v>
      </c>
      <c r="BX174" s="136">
        <v>0</v>
      </c>
      <c r="BY174" s="37">
        <f>SUM(BX174*E174*F174*H174*J174*$BY$8)</f>
        <v>0</v>
      </c>
      <c r="BZ174" s="136">
        <v>0</v>
      </c>
      <c r="CA174" s="37">
        <f>SUM(BZ174*E174*F174*H174*J174*$CA$8)</f>
        <v>0</v>
      </c>
      <c r="CB174" s="136">
        <v>0</v>
      </c>
      <c r="CC174" s="37">
        <f>SUM(CB174*E174*F174*H174*J174*$CC$8)</f>
        <v>0</v>
      </c>
      <c r="CD174" s="136">
        <v>0</v>
      </c>
      <c r="CE174" s="37">
        <f>SUM(CD174*E174*F174*H174*J174*$CE$8)</f>
        <v>0</v>
      </c>
      <c r="CF174" s="136"/>
      <c r="CG174" s="37">
        <f>CF174*E174*F174*H174*J174*$CG$8</f>
        <v>0</v>
      </c>
      <c r="CH174" s="136"/>
      <c r="CI174" s="37">
        <f>SUM(CH174*E174*F174*H174*J174*$CI$8)</f>
        <v>0</v>
      </c>
      <c r="CJ174" s="136">
        <v>0</v>
      </c>
      <c r="CK174" s="37">
        <f>SUM(CJ174*E174*F174*H174*K174*$CK$8)</f>
        <v>0</v>
      </c>
      <c r="CL174" s="136">
        <v>0</v>
      </c>
      <c r="CM174" s="37">
        <f>SUM(CL174*E174*F174*H174*K174*$CM$8)</f>
        <v>0</v>
      </c>
      <c r="CN174" s="136">
        <v>0</v>
      </c>
      <c r="CO174" s="37">
        <f>SUM(CN174*E174*F174*H174*K174*$CO$8)</f>
        <v>0</v>
      </c>
      <c r="CP174" s="136"/>
      <c r="CQ174" s="37">
        <f>SUM(CP174*E174*F174*H174*K174*$CQ$8)</f>
        <v>0</v>
      </c>
      <c r="CR174" s="136">
        <v>0</v>
      </c>
      <c r="CS174" s="37">
        <f>SUM(CR174*E174*F174*H174*K174*$CS$8)</f>
        <v>0</v>
      </c>
      <c r="CT174" s="136"/>
      <c r="CU174" s="37">
        <f>SUM(CT174*E174*F174*H174*K174*$CU$8)</f>
        <v>0</v>
      </c>
      <c r="CV174" s="136"/>
      <c r="CW174" s="37">
        <f>SUM(CV174*E174*F174*H174*K174*$CW$8)</f>
        <v>0</v>
      </c>
      <c r="CX174" s="136"/>
      <c r="CY174" s="37">
        <f>SUM(CX174*E174*F174*H174*K174*$CY$8)</f>
        <v>0</v>
      </c>
      <c r="CZ174" s="136">
        <v>0</v>
      </c>
      <c r="DA174" s="37">
        <f>SUM(CZ174*E174*F174*H174*K174*$DA$8)</f>
        <v>0</v>
      </c>
      <c r="DB174" s="136"/>
      <c r="DC174" s="37">
        <f>SUM(DB174*E174*F174*H174*K174*$DC$8)</f>
        <v>0</v>
      </c>
      <c r="DD174" s="136"/>
      <c r="DE174" s="37">
        <f>SUM(DD174*E174*F174*H174*K174*$DE$8)</f>
        <v>0</v>
      </c>
      <c r="DF174" s="136">
        <v>0</v>
      </c>
      <c r="DG174" s="37">
        <f>SUM(DF174*E174*F174*H174*K174*$DG$8)</f>
        <v>0</v>
      </c>
      <c r="DH174" s="136">
        <v>0</v>
      </c>
      <c r="DI174" s="37">
        <f>SUM(DH174*E174*F174*H174*K174*$DI$8)</f>
        <v>0</v>
      </c>
      <c r="DJ174" s="136"/>
      <c r="DK174" s="37">
        <f>SUM(DJ174*E174*F174*H174*K174*$DK$8)</f>
        <v>0</v>
      </c>
      <c r="DL174" s="136"/>
      <c r="DM174" s="37">
        <f>SUM(DL174*E174*F174*H174*K174*$DM$8)</f>
        <v>0</v>
      </c>
      <c r="DN174" s="136"/>
      <c r="DO174" s="37">
        <f>DN174*E174*F174*H174*K174*$DO$8</f>
        <v>0</v>
      </c>
      <c r="DP174" s="136"/>
      <c r="DQ174" s="37">
        <f>SUM(DP174*E174*F174*H174*K174*$DQ$8)</f>
        <v>0</v>
      </c>
      <c r="DR174" s="136">
        <v>0</v>
      </c>
      <c r="DS174" s="37">
        <f>SUM(DR174*E174*F174*H174*K174*$DS$8)</f>
        <v>0</v>
      </c>
      <c r="DT174" s="136">
        <v>0</v>
      </c>
      <c r="DU174" s="37">
        <f>SUM(DT174*E174*F174*H174*L174*$DU$8)</f>
        <v>0</v>
      </c>
      <c r="DV174" s="172"/>
      <c r="DW174" s="37">
        <f>SUM(DV174*E174*F174*H174*M174*$DW$8)</f>
        <v>0</v>
      </c>
      <c r="DX174" s="172"/>
      <c r="DY174" s="37">
        <f>SUM(DX174*E174*F174*H174*J174*$DY$8)</f>
        <v>0</v>
      </c>
      <c r="DZ174" s="136"/>
      <c r="EA174" s="165">
        <f>SUM(DZ174*E174*F174*H174*J174*$EA$8)</f>
        <v>0</v>
      </c>
      <c r="EB174" s="136"/>
      <c r="EC174" s="37">
        <f>SUM(EB174*E174*F174*H174*J174*$EC$8)</f>
        <v>0</v>
      </c>
      <c r="ED174" s="136"/>
      <c r="EE174" s="37">
        <f>SUM(ED174*E174*F174*H174*J174*$EE$8)</f>
        <v>0</v>
      </c>
      <c r="EF174" s="136"/>
      <c r="EG174" s="37">
        <f>EF174*E174*F174*H174*J174*$EG$8</f>
        <v>0</v>
      </c>
      <c r="EH174" s="136"/>
      <c r="EI174" s="37">
        <f>EH174*E174*F174*H174*J174*$EI$8</f>
        <v>0</v>
      </c>
      <c r="EJ174" s="136"/>
      <c r="EK174" s="37"/>
      <c r="EL174" s="80">
        <f t="shared" ref="EL174:EM176" si="528">SUM(N174,X174,P174,R174,Z174,T174,V174,AB174,AD174,AF174,AH174,AJ174,AP174,AR174,AT174,AN174,CJ174,CP174,CT174,BX174,BZ174,CZ174,DB174,DD174,DF174,DH174,DJ174,DL174,AV174,AL174,AX174,AZ174,BB174,BD174,BF174,BH174,BJ174,BL174,BN174,BP174,BR174,EB174,ED174,DX174,DZ174,BT174,BV174,CR174,CL174,CN174,CV174,CX174,CB174,CD174,CF174,CH174,DN174,DP174,DR174,DT174,DV174,EF174,EH174,EJ174)</f>
        <v>0</v>
      </c>
      <c r="EM174" s="80">
        <f t="shared" si="528"/>
        <v>0</v>
      </c>
    </row>
    <row r="175" spans="1:143" ht="30" x14ac:dyDescent="0.25">
      <c r="A175" s="112"/>
      <c r="B175" s="112">
        <v>127</v>
      </c>
      <c r="C175" s="211" t="s">
        <v>676</v>
      </c>
      <c r="D175" s="16" t="s">
        <v>295</v>
      </c>
      <c r="E175" s="17">
        <v>13520</v>
      </c>
      <c r="F175" s="18">
        <v>0.92</v>
      </c>
      <c r="G175" s="18"/>
      <c r="H175" s="122">
        <v>1</v>
      </c>
      <c r="I175" s="128"/>
      <c r="J175" s="17">
        <v>1.4</v>
      </c>
      <c r="K175" s="17">
        <v>1.68</v>
      </c>
      <c r="L175" s="17">
        <v>2.23</v>
      </c>
      <c r="M175" s="21">
        <v>2.57</v>
      </c>
      <c r="N175" s="136"/>
      <c r="O175" s="37">
        <f>N175*E175*F175*H175*J175*$O$8</f>
        <v>0</v>
      </c>
      <c r="P175" s="168"/>
      <c r="Q175" s="37">
        <f>P175*E175*F175*H175*J175*$Q$8</f>
        <v>0</v>
      </c>
      <c r="R175" s="136"/>
      <c r="S175" s="37">
        <f>R175*E175*F175*H175*J175*$S$8</f>
        <v>0</v>
      </c>
      <c r="T175" s="136"/>
      <c r="U175" s="37">
        <f>SUM(T175*E175*F175*H175*J175*$U$8)</f>
        <v>0</v>
      </c>
      <c r="V175" s="136"/>
      <c r="W175" s="136">
        <f>SUM(V175*E175*F175*H175*J175*$W$8)</f>
        <v>0</v>
      </c>
      <c r="X175" s="136"/>
      <c r="Y175" s="37">
        <f>SUM(X175*E175*F175*H175*J175*$Y$8)</f>
        <v>0</v>
      </c>
      <c r="Z175" s="136"/>
      <c r="AA175" s="37">
        <f>SUM(Z175*E175*F175*H175*J175*$AA$8)</f>
        <v>0</v>
      </c>
      <c r="AB175" s="136"/>
      <c r="AC175" s="37">
        <f>SUM(AB175*E175*F175*H175*J175*$AC$8)</f>
        <v>0</v>
      </c>
      <c r="AD175" s="136"/>
      <c r="AE175" s="37">
        <f>SUM(AD175*E175*F175*H175*K175*$AE$8)</f>
        <v>0</v>
      </c>
      <c r="AF175" s="136"/>
      <c r="AG175" s="37">
        <f>SUM(AF175*E175*F175*H175*K175*$AG$8)</f>
        <v>0</v>
      </c>
      <c r="AH175" s="136"/>
      <c r="AI175" s="37">
        <f>SUM(AH175*E175*F175*H175*J175*$AI$8)</f>
        <v>0</v>
      </c>
      <c r="AJ175" s="136"/>
      <c r="AK175" s="136">
        <f>SUM(AJ175*E175*F175*H175*J175*$AK$8)</f>
        <v>0</v>
      </c>
      <c r="AL175" s="136"/>
      <c r="AM175" s="37">
        <f>SUM(AL175*E175*F175*H175*J175*$AM$8)</f>
        <v>0</v>
      </c>
      <c r="AN175" s="138"/>
      <c r="AO175" s="37">
        <f>SUM(AN175*E175*F175*H175*J175*$AO$8)</f>
        <v>0</v>
      </c>
      <c r="AP175" s="136"/>
      <c r="AQ175" s="37">
        <f>SUM(E175*F175*H175*J175*AP175*$AQ$8)</f>
        <v>0</v>
      </c>
      <c r="AR175" s="136"/>
      <c r="AS175" s="37">
        <f>SUM(AR175*E175*F175*H175*J175*$AS$8)</f>
        <v>0</v>
      </c>
      <c r="AT175" s="136"/>
      <c r="AU175" s="37">
        <f>SUM(AT175*E175*F175*H175*J175*$AU$8)</f>
        <v>0</v>
      </c>
      <c r="AV175" s="136"/>
      <c r="AW175" s="37">
        <f>SUM(AV175*E175*F175*H175*J175*$AW$8)</f>
        <v>0</v>
      </c>
      <c r="AX175" s="136"/>
      <c r="AY175" s="37">
        <f>SUM(AX175*E175*F175*H175*J175*$AY$8)</f>
        <v>0</v>
      </c>
      <c r="AZ175" s="136"/>
      <c r="BA175" s="37">
        <f>SUM(AZ175*E175*F175*H175*J175*$BA$8)</f>
        <v>0</v>
      </c>
      <c r="BB175" s="136"/>
      <c r="BC175" s="37">
        <f>SUM(BB175*E175*F175*H175*J175*$BC$8)</f>
        <v>0</v>
      </c>
      <c r="BD175" s="136"/>
      <c r="BE175" s="37">
        <f>SUM(BD175*E175*F175*H175*J175*$BE$8)</f>
        <v>0</v>
      </c>
      <c r="BF175" s="136"/>
      <c r="BG175" s="37">
        <f>BF175*E175*F175*H175*J175*$BG$8</f>
        <v>0</v>
      </c>
      <c r="BH175" s="136"/>
      <c r="BI175" s="37">
        <f>BH175*E175*F175*H175*J175*$BI$8</f>
        <v>0</v>
      </c>
      <c r="BJ175" s="136"/>
      <c r="BK175" s="37">
        <f>BJ175*E175*F175*H175*J175*$BK$8</f>
        <v>0</v>
      </c>
      <c r="BL175" s="136"/>
      <c r="BM175" s="37">
        <f>SUM(BL175*E175*F175*H175*J175*$BM$8)</f>
        <v>0</v>
      </c>
      <c r="BN175" s="136"/>
      <c r="BO175" s="37">
        <f>SUM(BN175*E175*F175*H175*J175*$BO$8)</f>
        <v>0</v>
      </c>
      <c r="BP175" s="136"/>
      <c r="BQ175" s="37">
        <f>SUM(BP175*E175*F175*H175*J175*$BQ$8)</f>
        <v>0</v>
      </c>
      <c r="BR175" s="136"/>
      <c r="BS175" s="37">
        <f>SUM(BR175*E175*F175*H175*J175*$BS$8)</f>
        <v>0</v>
      </c>
      <c r="BT175" s="136"/>
      <c r="BU175" s="37">
        <f>SUM(BT175*E175*F175*H175*J175*$BU$8)</f>
        <v>0</v>
      </c>
      <c r="BV175" s="136"/>
      <c r="BW175" s="37">
        <f>BV175*E175*F175*H175*J175*$BW$8</f>
        <v>0</v>
      </c>
      <c r="BX175" s="136"/>
      <c r="BY175" s="37">
        <f>SUM(BX175*E175*F175*H175*J175*$BY$8)</f>
        <v>0</v>
      </c>
      <c r="BZ175" s="136"/>
      <c r="CA175" s="37">
        <f>SUM(BZ175*E175*F175*H175*J175*$CA$8)</f>
        <v>0</v>
      </c>
      <c r="CB175" s="136"/>
      <c r="CC175" s="37">
        <f>SUM(CB175*E175*F175*H175*J175*$CC$8)</f>
        <v>0</v>
      </c>
      <c r="CD175" s="136"/>
      <c r="CE175" s="37">
        <f>SUM(CD175*E175*F175*H175*J175*$CE$8)</f>
        <v>0</v>
      </c>
      <c r="CF175" s="136"/>
      <c r="CG175" s="37">
        <f>CF175*E175*F175*H175*J175*$CG$8</f>
        <v>0</v>
      </c>
      <c r="CH175" s="136"/>
      <c r="CI175" s="37">
        <f>SUM(CH175*E175*F175*H175*J175*$CI$8)</f>
        <v>0</v>
      </c>
      <c r="CJ175" s="136"/>
      <c r="CK175" s="37">
        <f>SUM(CJ175*E175*F175*H175*K175*$CK$8)</f>
        <v>0</v>
      </c>
      <c r="CL175" s="136"/>
      <c r="CM175" s="37">
        <f>SUM(CL175*E175*F175*H175*K175*$CM$8)</f>
        <v>0</v>
      </c>
      <c r="CN175" s="136"/>
      <c r="CO175" s="37">
        <f>SUM(CN175*E175*F175*H175*K175*$CO$8)</f>
        <v>0</v>
      </c>
      <c r="CP175" s="136"/>
      <c r="CQ175" s="37">
        <f>SUM(CP175*E175*F175*H175*K175*$CQ$8)</f>
        <v>0</v>
      </c>
      <c r="CR175" s="136"/>
      <c r="CS175" s="37">
        <f>SUM(CR175*E175*F175*H175*K175*$CS$8)</f>
        <v>0</v>
      </c>
      <c r="CT175" s="136"/>
      <c r="CU175" s="37">
        <f>SUM(CT175*E175*F175*H175*K175*$CU$8)</f>
        <v>0</v>
      </c>
      <c r="CV175" s="136"/>
      <c r="CW175" s="37">
        <f>SUM(CV175*E175*F175*H175*K175*$CW$8)</f>
        <v>0</v>
      </c>
      <c r="CX175" s="136"/>
      <c r="CY175" s="37">
        <f>SUM(CX175*E175*F175*H175*K175*$CY$8)</f>
        <v>0</v>
      </c>
      <c r="CZ175" s="136"/>
      <c r="DA175" s="37">
        <f>SUM(CZ175*E175*F175*H175*K175*$DA$8)</f>
        <v>0</v>
      </c>
      <c r="DB175" s="136"/>
      <c r="DC175" s="37">
        <f>SUM(DB175*E175*F175*H175*K175*$DC$8)</f>
        <v>0</v>
      </c>
      <c r="DD175" s="136"/>
      <c r="DE175" s="37">
        <f>SUM(DD175*E175*F175*H175*K175*$DE$8)</f>
        <v>0</v>
      </c>
      <c r="DF175" s="136"/>
      <c r="DG175" s="37">
        <f>SUM(DF175*E175*F175*H175*K175*$DG$8)</f>
        <v>0</v>
      </c>
      <c r="DH175" s="136"/>
      <c r="DI175" s="37">
        <f>SUM(DH175*E175*F175*H175*K175*$DI$8)</f>
        <v>0</v>
      </c>
      <c r="DJ175" s="136"/>
      <c r="DK175" s="37">
        <f>SUM(DJ175*E175*F175*H175*K175*$DK$8)</f>
        <v>0</v>
      </c>
      <c r="DL175" s="136"/>
      <c r="DM175" s="37">
        <f>SUM(DL175*E175*F175*H175*K175*$DM$8)</f>
        <v>0</v>
      </c>
      <c r="DN175" s="136"/>
      <c r="DO175" s="37">
        <f>DN175*E175*F175*H175*K175*$DO$8</f>
        <v>0</v>
      </c>
      <c r="DP175" s="136"/>
      <c r="DQ175" s="37">
        <f>SUM(DP175*E175*F175*H175*K175*$DQ$8)</f>
        <v>0</v>
      </c>
      <c r="DR175" s="136"/>
      <c r="DS175" s="37">
        <f>SUM(DR175*E175*F175*H175*K175*$DS$8)</f>
        <v>0</v>
      </c>
      <c r="DT175" s="136"/>
      <c r="DU175" s="37">
        <f>SUM(DT175*E175*F175*H175*L175*$DU$8)</f>
        <v>0</v>
      </c>
      <c r="DV175" s="172"/>
      <c r="DW175" s="37">
        <f>SUM(DV175*E175*F175*H175*M175*$DW$8)</f>
        <v>0</v>
      </c>
      <c r="DX175" s="172"/>
      <c r="DY175" s="37">
        <f>SUM(DX175*E175*F175*H175*J175*$DY$8)</f>
        <v>0</v>
      </c>
      <c r="DZ175" s="136"/>
      <c r="EA175" s="165">
        <f>SUM(DZ175*E175*F175*H175*J175*$EA$8)</f>
        <v>0</v>
      </c>
      <c r="EB175" s="136"/>
      <c r="EC175" s="37">
        <f>SUM(EB175*E175*F175*H175*J175*$EC$8)</f>
        <v>0</v>
      </c>
      <c r="ED175" s="136"/>
      <c r="EE175" s="37">
        <f>SUM(ED175*E175*F175*H175*J175*$EE$8)</f>
        <v>0</v>
      </c>
      <c r="EF175" s="136"/>
      <c r="EG175" s="37">
        <f>EF175*E175*F175*H175*J175*$EG$8</f>
        <v>0</v>
      </c>
      <c r="EH175" s="136"/>
      <c r="EI175" s="37">
        <f>EH175*E175*F175*H175*J175*$EI$8</f>
        <v>0</v>
      </c>
      <c r="EJ175" s="136"/>
      <c r="EK175" s="37"/>
      <c r="EL175" s="80">
        <f t="shared" si="528"/>
        <v>0</v>
      </c>
      <c r="EM175" s="80">
        <f t="shared" si="528"/>
        <v>0</v>
      </c>
    </row>
    <row r="176" spans="1:143" ht="30" x14ac:dyDescent="0.25">
      <c r="A176" s="112"/>
      <c r="B176" s="112">
        <v>128</v>
      </c>
      <c r="C176" s="211" t="s">
        <v>677</v>
      </c>
      <c r="D176" s="16" t="s">
        <v>296</v>
      </c>
      <c r="E176" s="17">
        <v>13520</v>
      </c>
      <c r="F176" s="18">
        <v>1.56</v>
      </c>
      <c r="G176" s="18"/>
      <c r="H176" s="122">
        <v>1</v>
      </c>
      <c r="I176" s="128"/>
      <c r="J176" s="17">
        <v>1.4</v>
      </c>
      <c r="K176" s="17">
        <v>1.68</v>
      </c>
      <c r="L176" s="17">
        <v>2.23</v>
      </c>
      <c r="M176" s="21">
        <v>2.57</v>
      </c>
      <c r="N176" s="136"/>
      <c r="O176" s="37">
        <f>N176*E176*F176*H176*J176*$O$8</f>
        <v>0</v>
      </c>
      <c r="P176" s="168"/>
      <c r="Q176" s="37">
        <f>P176*E176*F176*H176*J176*$Q$8</f>
        <v>0</v>
      </c>
      <c r="R176" s="136"/>
      <c r="S176" s="37">
        <f>R176*E176*F176*H176*J176*$S$8</f>
        <v>0</v>
      </c>
      <c r="T176" s="136"/>
      <c r="U176" s="37">
        <f>SUM(T176*E176*F176*H176*J176*$U$8)</f>
        <v>0</v>
      </c>
      <c r="V176" s="136"/>
      <c r="W176" s="136">
        <f>SUM(V176*E176*F176*H176*J176*$W$8)</f>
        <v>0</v>
      </c>
      <c r="X176" s="136"/>
      <c r="Y176" s="37">
        <f>SUM(X176*E176*F176*H176*J176*$Y$8)</f>
        <v>0</v>
      </c>
      <c r="Z176" s="136"/>
      <c r="AA176" s="37">
        <f>SUM(Z176*E176*F176*H176*J176*$AA$8)</f>
        <v>0</v>
      </c>
      <c r="AB176" s="136"/>
      <c r="AC176" s="37">
        <f>SUM(AB176*E176*F176*H176*J176*$AC$8)</f>
        <v>0</v>
      </c>
      <c r="AD176" s="136"/>
      <c r="AE176" s="37">
        <f>SUM(AD176*E176*F176*H176*K176*$AE$8)</f>
        <v>0</v>
      </c>
      <c r="AF176" s="136"/>
      <c r="AG176" s="37">
        <f>SUM(AF176*E176*F176*H176*K176*$AG$8)</f>
        <v>0</v>
      </c>
      <c r="AH176" s="136"/>
      <c r="AI176" s="37">
        <f>SUM(AH176*E176*F176*H176*J176*$AI$8)</f>
        <v>0</v>
      </c>
      <c r="AJ176" s="136"/>
      <c r="AK176" s="136">
        <f>SUM(AJ176*E176*F176*H176*J176*$AK$8)</f>
        <v>0</v>
      </c>
      <c r="AL176" s="136"/>
      <c r="AM176" s="37">
        <f>SUM(AL176*E176*F176*H176*J176*$AM$8)</f>
        <v>0</v>
      </c>
      <c r="AN176" s="265"/>
      <c r="AO176" s="37">
        <f>SUM(AN176*E176*F176*H176*J176*$AO$8)</f>
        <v>0</v>
      </c>
      <c r="AP176" s="136"/>
      <c r="AQ176" s="37">
        <f>SUM(E176*F176*H176*J176*AP176*$AQ$8)</f>
        <v>0</v>
      </c>
      <c r="AR176" s="136"/>
      <c r="AS176" s="37">
        <f>SUM(AR176*E176*F176*H176*J176*$AS$8)</f>
        <v>0</v>
      </c>
      <c r="AT176" s="136"/>
      <c r="AU176" s="37">
        <f>SUM(AT176*E176*F176*H176*J176*$AU$8)</f>
        <v>0</v>
      </c>
      <c r="AV176" s="136"/>
      <c r="AW176" s="37">
        <f>SUM(AV176*E176*F176*H176*J176*$AW$8)</f>
        <v>0</v>
      </c>
      <c r="AX176" s="136"/>
      <c r="AY176" s="37">
        <f>SUM(AX176*E176*F176*H176*J176*$AY$8)</f>
        <v>0</v>
      </c>
      <c r="AZ176" s="136"/>
      <c r="BA176" s="37">
        <f>SUM(AZ176*E176*F176*H176*J176*$BA$8)</f>
        <v>0</v>
      </c>
      <c r="BB176" s="136"/>
      <c r="BC176" s="37">
        <f>SUM(BB176*E176*F176*H176*J176*$BC$8)</f>
        <v>0</v>
      </c>
      <c r="BD176" s="136"/>
      <c r="BE176" s="37">
        <f>SUM(BD176*E176*F176*H176*J176*$BE$8)</f>
        <v>0</v>
      </c>
      <c r="BF176" s="136"/>
      <c r="BG176" s="37">
        <f>BF176*E176*F176*H176*J176*$BG$8</f>
        <v>0</v>
      </c>
      <c r="BH176" s="136"/>
      <c r="BI176" s="37">
        <f>BH176*E176*F176*H176*J176*$BI$8</f>
        <v>0</v>
      </c>
      <c r="BJ176" s="136"/>
      <c r="BK176" s="37">
        <f>BJ176*E176*F176*H176*J176*$BK$8</f>
        <v>0</v>
      </c>
      <c r="BL176" s="136"/>
      <c r="BM176" s="37">
        <f>SUM(BL176*E176*F176*H176*J176*$BM$8)</f>
        <v>0</v>
      </c>
      <c r="BN176" s="136"/>
      <c r="BO176" s="37">
        <f>SUM(BN176*E176*F176*H176*J176*$BO$8)</f>
        <v>0</v>
      </c>
      <c r="BP176" s="136"/>
      <c r="BQ176" s="37">
        <f>SUM(BP176*E176*F176*H176*J176*$BQ$8)</f>
        <v>0</v>
      </c>
      <c r="BR176" s="136"/>
      <c r="BS176" s="37">
        <f>SUM(BR176*E176*F176*H176*J176*$BS$8)</f>
        <v>0</v>
      </c>
      <c r="BT176" s="136"/>
      <c r="BU176" s="37">
        <f>SUM(BT176*E176*F176*H176*J176*$BU$8)</f>
        <v>0</v>
      </c>
      <c r="BV176" s="136"/>
      <c r="BW176" s="37">
        <f>BV176*E176*F176*H176*J176*$BW$8</f>
        <v>0</v>
      </c>
      <c r="BX176" s="136"/>
      <c r="BY176" s="37">
        <f>SUM(BX176*E176*F176*H176*J176*$BY$8)</f>
        <v>0</v>
      </c>
      <c r="BZ176" s="136"/>
      <c r="CA176" s="37">
        <f>SUM(BZ176*E176*F176*H176*J176*$CA$8)</f>
        <v>0</v>
      </c>
      <c r="CB176" s="136"/>
      <c r="CC176" s="37">
        <f>SUM(CB176*E176*F176*H176*J176*$CC$8)</f>
        <v>0</v>
      </c>
      <c r="CD176" s="136"/>
      <c r="CE176" s="37">
        <f>SUM(CD176*E176*F176*H176*J176*$CE$8)</f>
        <v>0</v>
      </c>
      <c r="CF176" s="136"/>
      <c r="CG176" s="37">
        <f>CF176*E176*F176*H176*J176*$CG$8</f>
        <v>0</v>
      </c>
      <c r="CH176" s="136"/>
      <c r="CI176" s="37">
        <f>SUM(CH176*E176*F176*H176*J176*$CI$8)</f>
        <v>0</v>
      </c>
      <c r="CJ176" s="136"/>
      <c r="CK176" s="37">
        <f>SUM(CJ176*E176*F176*H176*K176*$CK$8)</f>
        <v>0</v>
      </c>
      <c r="CL176" s="136"/>
      <c r="CM176" s="37">
        <f>SUM(CL176*E176*F176*H176*K176*$CM$8)</f>
        <v>0</v>
      </c>
      <c r="CN176" s="136"/>
      <c r="CO176" s="37">
        <f>SUM(CN176*E176*F176*H176*K176*$CO$8)</f>
        <v>0</v>
      </c>
      <c r="CP176" s="136"/>
      <c r="CQ176" s="37">
        <f>SUM(CP176*E176*F176*H176*K176*$CQ$8)</f>
        <v>0</v>
      </c>
      <c r="CR176" s="136"/>
      <c r="CS176" s="37">
        <f>SUM(CR176*E176*F176*H176*K176*$CS$8)</f>
        <v>0</v>
      </c>
      <c r="CT176" s="136"/>
      <c r="CU176" s="37">
        <f>SUM(CT176*E176*F176*H176*K176*$CU$8)</f>
        <v>0</v>
      </c>
      <c r="CV176" s="136"/>
      <c r="CW176" s="37">
        <f>SUM(CV176*E176*F176*H176*K176*$CW$8)</f>
        <v>0</v>
      </c>
      <c r="CX176" s="136"/>
      <c r="CY176" s="37">
        <f>SUM(CX176*E176*F176*H176*K176*$CY$8)</f>
        <v>0</v>
      </c>
      <c r="CZ176" s="136"/>
      <c r="DA176" s="37">
        <f>SUM(CZ176*E176*F176*H176*K176*$DA$8)</f>
        <v>0</v>
      </c>
      <c r="DB176" s="136"/>
      <c r="DC176" s="37">
        <f>SUM(DB176*E176*F176*H176*K176*$DC$8)</f>
        <v>0</v>
      </c>
      <c r="DD176" s="136"/>
      <c r="DE176" s="37">
        <f>SUM(DD176*E176*F176*H176*K176*$DE$8)</f>
        <v>0</v>
      </c>
      <c r="DF176" s="136"/>
      <c r="DG176" s="37">
        <f>SUM(DF176*E176*F176*H176*K176*$DG$8)</f>
        <v>0</v>
      </c>
      <c r="DH176" s="136"/>
      <c r="DI176" s="37">
        <f>SUM(DH176*E176*F176*H176*K176*$DI$8)</f>
        <v>0</v>
      </c>
      <c r="DJ176" s="136"/>
      <c r="DK176" s="37">
        <f>SUM(DJ176*E176*F176*H176*K176*$DK$8)</f>
        <v>0</v>
      </c>
      <c r="DL176" s="136"/>
      <c r="DM176" s="37">
        <f>SUM(DL176*E176*F176*H176*K176*$DM$8)</f>
        <v>0</v>
      </c>
      <c r="DN176" s="136"/>
      <c r="DO176" s="37">
        <f>DN176*E176*F176*H176*K176*$DO$8</f>
        <v>0</v>
      </c>
      <c r="DP176" s="136"/>
      <c r="DQ176" s="37">
        <f>SUM(DP176*E176*F176*H176*K176*$DQ$8)</f>
        <v>0</v>
      </c>
      <c r="DR176" s="136"/>
      <c r="DS176" s="37">
        <f>SUM(DR176*E176*F176*H176*K176*$DS$8)</f>
        <v>0</v>
      </c>
      <c r="DT176" s="136"/>
      <c r="DU176" s="37">
        <f>SUM(DT176*E176*F176*H176*L176*$DU$8)</f>
        <v>0</v>
      </c>
      <c r="DV176" s="172"/>
      <c r="DW176" s="37">
        <f>SUM(DV176*E176*F176*H176*M176*$DW$8)</f>
        <v>0</v>
      </c>
      <c r="DX176" s="265"/>
      <c r="DY176" s="37">
        <f>SUM(DX176*E176*F176*H176*J176*$DY$8)</f>
        <v>0</v>
      </c>
      <c r="DZ176" s="136"/>
      <c r="EA176" s="165">
        <f>SUM(DZ176*E176*F176*H176*J176*$EA$8)</f>
        <v>0</v>
      </c>
      <c r="EB176" s="136"/>
      <c r="EC176" s="37">
        <f>SUM(EB176*E176*F176*H176*J176*$EC$8)</f>
        <v>0</v>
      </c>
      <c r="ED176" s="136">
        <v>10</v>
      </c>
      <c r="EE176" s="37">
        <f>SUM(ED176*E176*F176*H176*J176*$EE$8)</f>
        <v>295276.79999999999</v>
      </c>
      <c r="EF176" s="136"/>
      <c r="EG176" s="37">
        <f>EF176*E176*F176*H176*J176*$EG$8</f>
        <v>0</v>
      </c>
      <c r="EH176" s="136"/>
      <c r="EI176" s="37">
        <f>EH176*E176*F176*H176*J176*$EI$8</f>
        <v>0</v>
      </c>
      <c r="EJ176" s="136"/>
      <c r="EK176" s="37"/>
      <c r="EL176" s="80">
        <f t="shared" si="528"/>
        <v>10</v>
      </c>
      <c r="EM176" s="80">
        <f t="shared" si="528"/>
        <v>295276.79999999999</v>
      </c>
    </row>
    <row r="177" spans="1:143" s="22" customFormat="1" x14ac:dyDescent="0.25">
      <c r="A177" s="110">
        <v>35</v>
      </c>
      <c r="B177" s="106"/>
      <c r="C177" s="79"/>
      <c r="D177" s="39" t="s">
        <v>68</v>
      </c>
      <c r="E177" s="17">
        <v>13520</v>
      </c>
      <c r="F177" s="120">
        <v>1.23</v>
      </c>
      <c r="G177" s="120"/>
      <c r="H177" s="44">
        <v>1</v>
      </c>
      <c r="I177" s="129"/>
      <c r="J177" s="132"/>
      <c r="K177" s="132"/>
      <c r="L177" s="132"/>
      <c r="M177" s="131">
        <v>2.57</v>
      </c>
      <c r="N177" s="135">
        <f>SUM(N178:N181)</f>
        <v>0</v>
      </c>
      <c r="O177" s="135">
        <f>SUM(O178:O181)</f>
        <v>0</v>
      </c>
      <c r="P177" s="135">
        <f>SUM(P178:P181)</f>
        <v>0</v>
      </c>
      <c r="Q177" s="135">
        <f t="shared" ref="Q177:CB177" si="529">SUM(Q178:Q181)</f>
        <v>0</v>
      </c>
      <c r="R177" s="135">
        <f t="shared" si="529"/>
        <v>0</v>
      </c>
      <c r="S177" s="135">
        <f t="shared" si="529"/>
        <v>0</v>
      </c>
      <c r="T177" s="135">
        <f t="shared" si="529"/>
        <v>0</v>
      </c>
      <c r="U177" s="135">
        <f t="shared" si="529"/>
        <v>0</v>
      </c>
      <c r="V177" s="135">
        <f t="shared" si="529"/>
        <v>0</v>
      </c>
      <c r="W177" s="135">
        <f t="shared" si="529"/>
        <v>0</v>
      </c>
      <c r="X177" s="135">
        <f t="shared" si="529"/>
        <v>0</v>
      </c>
      <c r="Y177" s="135">
        <f t="shared" si="529"/>
        <v>0</v>
      </c>
      <c r="Z177" s="135">
        <f t="shared" si="529"/>
        <v>27</v>
      </c>
      <c r="AA177" s="135">
        <f t="shared" si="529"/>
        <v>551940.48</v>
      </c>
      <c r="AB177" s="135">
        <f t="shared" si="529"/>
        <v>175</v>
      </c>
      <c r="AC177" s="135">
        <f t="shared" si="529"/>
        <v>3577392</v>
      </c>
      <c r="AD177" s="135">
        <f t="shared" si="529"/>
        <v>0</v>
      </c>
      <c r="AE177" s="135">
        <f t="shared" si="529"/>
        <v>0</v>
      </c>
      <c r="AF177" s="135">
        <f t="shared" si="529"/>
        <v>0</v>
      </c>
      <c r="AG177" s="135">
        <f t="shared" si="529"/>
        <v>0</v>
      </c>
      <c r="AH177" s="135">
        <f t="shared" si="529"/>
        <v>12</v>
      </c>
      <c r="AI177" s="135">
        <f t="shared" si="529"/>
        <v>245306.88</v>
      </c>
      <c r="AJ177" s="135">
        <f t="shared" si="529"/>
        <v>0</v>
      </c>
      <c r="AK177" s="135">
        <f t="shared" si="529"/>
        <v>0</v>
      </c>
      <c r="AL177" s="135">
        <f t="shared" si="529"/>
        <v>0</v>
      </c>
      <c r="AM177" s="135">
        <f t="shared" si="529"/>
        <v>0</v>
      </c>
      <c r="AN177" s="135">
        <f t="shared" si="529"/>
        <v>0</v>
      </c>
      <c r="AO177" s="135">
        <f t="shared" si="529"/>
        <v>0</v>
      </c>
      <c r="AP177" s="135">
        <f t="shared" si="529"/>
        <v>0</v>
      </c>
      <c r="AQ177" s="135">
        <f t="shared" si="529"/>
        <v>0</v>
      </c>
      <c r="AR177" s="135">
        <f t="shared" si="529"/>
        <v>0</v>
      </c>
      <c r="AS177" s="135">
        <f t="shared" si="529"/>
        <v>0</v>
      </c>
      <c r="AT177" s="135">
        <f t="shared" si="529"/>
        <v>0</v>
      </c>
      <c r="AU177" s="135">
        <f t="shared" si="529"/>
        <v>0</v>
      </c>
      <c r="AV177" s="135">
        <f t="shared" si="529"/>
        <v>300</v>
      </c>
      <c r="AW177" s="135">
        <f t="shared" si="529"/>
        <v>6132672</v>
      </c>
      <c r="AX177" s="135">
        <f t="shared" si="529"/>
        <v>376</v>
      </c>
      <c r="AY177" s="135">
        <f t="shared" si="529"/>
        <v>7686282.2400000002</v>
      </c>
      <c r="AZ177" s="135">
        <f t="shared" si="529"/>
        <v>206</v>
      </c>
      <c r="BA177" s="135">
        <f t="shared" si="529"/>
        <v>4298548.8</v>
      </c>
      <c r="BB177" s="135">
        <f t="shared" si="529"/>
        <v>240</v>
      </c>
      <c r="BC177" s="135">
        <f t="shared" si="529"/>
        <v>4906137.5999999996</v>
      </c>
      <c r="BD177" s="135">
        <f t="shared" si="529"/>
        <v>10</v>
      </c>
      <c r="BE177" s="135">
        <f t="shared" si="529"/>
        <v>204422.39999999999</v>
      </c>
      <c r="BF177" s="135">
        <f t="shared" si="529"/>
        <v>340</v>
      </c>
      <c r="BG177" s="135">
        <f t="shared" si="529"/>
        <v>6950361.5999999996</v>
      </c>
      <c r="BH177" s="135">
        <f t="shared" si="529"/>
        <v>136</v>
      </c>
      <c r="BI177" s="135">
        <f t="shared" si="529"/>
        <v>2780144.64</v>
      </c>
      <c r="BJ177" s="135">
        <f t="shared" si="529"/>
        <v>0</v>
      </c>
      <c r="BK177" s="135">
        <f t="shared" si="529"/>
        <v>0</v>
      </c>
      <c r="BL177" s="135">
        <f t="shared" si="529"/>
        <v>0</v>
      </c>
      <c r="BM177" s="135">
        <f t="shared" si="529"/>
        <v>0</v>
      </c>
      <c r="BN177" s="135">
        <f t="shared" si="529"/>
        <v>2</v>
      </c>
      <c r="BO177" s="135">
        <f t="shared" si="529"/>
        <v>97668.479999999996</v>
      </c>
      <c r="BP177" s="135">
        <f t="shared" si="529"/>
        <v>0</v>
      </c>
      <c r="BQ177" s="135">
        <f t="shared" si="529"/>
        <v>0</v>
      </c>
      <c r="BR177" s="135">
        <f t="shared" si="529"/>
        <v>0</v>
      </c>
      <c r="BS177" s="135">
        <f t="shared" si="529"/>
        <v>0</v>
      </c>
      <c r="BT177" s="135">
        <f t="shared" si="529"/>
        <v>11</v>
      </c>
      <c r="BU177" s="135">
        <f t="shared" si="529"/>
        <v>224864.63999999998</v>
      </c>
      <c r="BV177" s="135">
        <f t="shared" si="529"/>
        <v>5</v>
      </c>
      <c r="BW177" s="135">
        <f t="shared" si="529"/>
        <v>102211.2</v>
      </c>
      <c r="BX177" s="135">
        <f t="shared" si="529"/>
        <v>60</v>
      </c>
      <c r="BY177" s="135">
        <f t="shared" si="529"/>
        <v>1226534.3999999999</v>
      </c>
      <c r="BZ177" s="135">
        <f t="shared" si="529"/>
        <v>90</v>
      </c>
      <c r="CA177" s="135">
        <f t="shared" si="529"/>
        <v>1839801.5999999999</v>
      </c>
      <c r="CB177" s="135">
        <f t="shared" si="529"/>
        <v>42</v>
      </c>
      <c r="CC177" s="135">
        <f t="shared" ref="CC177:EM177" si="530">SUM(CC178:CC181)</f>
        <v>858574.08000000007</v>
      </c>
      <c r="CD177" s="135">
        <f t="shared" si="530"/>
        <v>0</v>
      </c>
      <c r="CE177" s="135">
        <f t="shared" si="530"/>
        <v>0</v>
      </c>
      <c r="CF177" s="135">
        <f t="shared" si="530"/>
        <v>45</v>
      </c>
      <c r="CG177" s="135">
        <f t="shared" si="530"/>
        <v>919900.79999999993</v>
      </c>
      <c r="CH177" s="135">
        <f t="shared" si="530"/>
        <v>39</v>
      </c>
      <c r="CI177" s="135">
        <f t="shared" si="530"/>
        <v>797247.36</v>
      </c>
      <c r="CJ177" s="135">
        <f t="shared" si="530"/>
        <v>0</v>
      </c>
      <c r="CK177" s="135">
        <f t="shared" si="530"/>
        <v>0</v>
      </c>
      <c r="CL177" s="135">
        <f t="shared" si="530"/>
        <v>36</v>
      </c>
      <c r="CM177" s="135">
        <f t="shared" si="530"/>
        <v>883104.76799999992</v>
      </c>
      <c r="CN177" s="135">
        <f t="shared" si="530"/>
        <v>0</v>
      </c>
      <c r="CO177" s="135">
        <f t="shared" si="530"/>
        <v>0</v>
      </c>
      <c r="CP177" s="135">
        <f t="shared" si="530"/>
        <v>200</v>
      </c>
      <c r="CQ177" s="135">
        <f t="shared" si="530"/>
        <v>4906137.5999999996</v>
      </c>
      <c r="CR177" s="135">
        <f t="shared" si="530"/>
        <v>0</v>
      </c>
      <c r="CS177" s="135">
        <f t="shared" si="530"/>
        <v>0</v>
      </c>
      <c r="CT177" s="135">
        <f t="shared" si="530"/>
        <v>0</v>
      </c>
      <c r="CU177" s="135">
        <f t="shared" si="530"/>
        <v>0</v>
      </c>
      <c r="CV177" s="135">
        <f t="shared" si="530"/>
        <v>60</v>
      </c>
      <c r="CW177" s="135">
        <f t="shared" si="530"/>
        <v>1471841.28</v>
      </c>
      <c r="CX177" s="135">
        <f t="shared" si="530"/>
        <v>0</v>
      </c>
      <c r="CY177" s="135">
        <f t="shared" si="530"/>
        <v>0</v>
      </c>
      <c r="CZ177" s="135">
        <f t="shared" si="530"/>
        <v>62</v>
      </c>
      <c r="DA177" s="135">
        <f t="shared" si="530"/>
        <v>1520902.656</v>
      </c>
      <c r="DB177" s="135">
        <f t="shared" si="530"/>
        <v>48</v>
      </c>
      <c r="DC177" s="135">
        <f t="shared" si="530"/>
        <v>1177473.024</v>
      </c>
      <c r="DD177" s="135">
        <f t="shared" si="530"/>
        <v>21</v>
      </c>
      <c r="DE177" s="135">
        <f t="shared" si="530"/>
        <v>515144.44800000003</v>
      </c>
      <c r="DF177" s="135">
        <f t="shared" si="530"/>
        <v>26</v>
      </c>
      <c r="DG177" s="135">
        <f t="shared" si="530"/>
        <v>637797.88800000004</v>
      </c>
      <c r="DH177" s="135">
        <f t="shared" si="530"/>
        <v>52</v>
      </c>
      <c r="DI177" s="135">
        <f t="shared" si="530"/>
        <v>1305577.7279999999</v>
      </c>
      <c r="DJ177" s="135">
        <f t="shared" si="530"/>
        <v>182</v>
      </c>
      <c r="DK177" s="135">
        <f t="shared" si="530"/>
        <v>4487071.6800000006</v>
      </c>
      <c r="DL177" s="135">
        <f t="shared" si="530"/>
        <v>52</v>
      </c>
      <c r="DM177" s="135">
        <f t="shared" si="530"/>
        <v>1298082.24</v>
      </c>
      <c r="DN177" s="135">
        <f t="shared" si="530"/>
        <v>24</v>
      </c>
      <c r="DO177" s="135">
        <f t="shared" si="530"/>
        <v>588736.51199999999</v>
      </c>
      <c r="DP177" s="135">
        <f t="shared" si="530"/>
        <v>10</v>
      </c>
      <c r="DQ177" s="135">
        <f t="shared" si="530"/>
        <v>245306.88</v>
      </c>
      <c r="DR177" s="135">
        <f t="shared" si="530"/>
        <v>0</v>
      </c>
      <c r="DS177" s="135">
        <f t="shared" si="530"/>
        <v>0</v>
      </c>
      <c r="DT177" s="135">
        <f t="shared" si="530"/>
        <v>2</v>
      </c>
      <c r="DU177" s="135">
        <f t="shared" si="530"/>
        <v>65123.135999999999</v>
      </c>
      <c r="DV177" s="135">
        <f t="shared" si="530"/>
        <v>6</v>
      </c>
      <c r="DW177" s="135">
        <f t="shared" si="530"/>
        <v>225156.67199999999</v>
      </c>
      <c r="DX177" s="135">
        <f t="shared" si="530"/>
        <v>0</v>
      </c>
      <c r="DY177" s="135">
        <f t="shared" si="530"/>
        <v>0</v>
      </c>
      <c r="DZ177" s="135">
        <f t="shared" si="530"/>
        <v>7</v>
      </c>
      <c r="EA177" s="135">
        <f t="shared" si="530"/>
        <v>143095.67999999999</v>
      </c>
      <c r="EB177" s="135">
        <f t="shared" si="530"/>
        <v>0</v>
      </c>
      <c r="EC177" s="135">
        <f t="shared" si="530"/>
        <v>0</v>
      </c>
      <c r="ED177" s="135">
        <f t="shared" si="530"/>
        <v>0</v>
      </c>
      <c r="EE177" s="135">
        <f t="shared" si="530"/>
        <v>0</v>
      </c>
      <c r="EF177" s="135">
        <f t="shared" si="530"/>
        <v>0</v>
      </c>
      <c r="EG177" s="135">
        <f t="shared" si="530"/>
        <v>0</v>
      </c>
      <c r="EH177" s="135">
        <f t="shared" si="530"/>
        <v>0</v>
      </c>
      <c r="EI177" s="135">
        <f t="shared" si="530"/>
        <v>0</v>
      </c>
      <c r="EJ177" s="135"/>
      <c r="EK177" s="135"/>
      <c r="EL177" s="135">
        <f t="shared" si="530"/>
        <v>2904</v>
      </c>
      <c r="EM177" s="135">
        <f t="shared" si="530"/>
        <v>62870563.391999997</v>
      </c>
    </row>
    <row r="178" spans="1:143" x14ac:dyDescent="0.25">
      <c r="A178" s="112"/>
      <c r="B178" s="112">
        <v>129</v>
      </c>
      <c r="C178" s="211" t="s">
        <v>678</v>
      </c>
      <c r="D178" s="1" t="s">
        <v>297</v>
      </c>
      <c r="E178" s="17">
        <v>13520</v>
      </c>
      <c r="F178" s="18">
        <v>1.08</v>
      </c>
      <c r="G178" s="18"/>
      <c r="H178" s="122">
        <v>1</v>
      </c>
      <c r="I178" s="128"/>
      <c r="J178" s="17">
        <v>1.4</v>
      </c>
      <c r="K178" s="17">
        <v>1.68</v>
      </c>
      <c r="L178" s="17">
        <v>2.23</v>
      </c>
      <c r="M178" s="21">
        <v>2.57</v>
      </c>
      <c r="N178" s="136"/>
      <c r="O178" s="37">
        <f>N178*E178*F178*H178*J178*$O$8</f>
        <v>0</v>
      </c>
      <c r="P178" s="137"/>
      <c r="Q178" s="37">
        <f>P178*E178*F178*H178*J178*$Q$8</f>
        <v>0</v>
      </c>
      <c r="R178" s="136">
        <v>0</v>
      </c>
      <c r="S178" s="37">
        <f>R178*E178*F178*H178*J178*$S$8</f>
        <v>0</v>
      </c>
      <c r="T178" s="136">
        <v>0</v>
      </c>
      <c r="U178" s="37">
        <f>SUM(T178*E178*F178*H178*J178*$U$8)</f>
        <v>0</v>
      </c>
      <c r="V178" s="136"/>
      <c r="W178" s="136">
        <f>SUM(V178*E178*F178*H178*J178*$W$8)</f>
        <v>0</v>
      </c>
      <c r="X178" s="136"/>
      <c r="Y178" s="37">
        <f>SUM(X178*E178*F178*H178*J178*$Y$8)</f>
        <v>0</v>
      </c>
      <c r="Z178" s="188">
        <f>33-6</f>
        <v>27</v>
      </c>
      <c r="AA178" s="37">
        <f>SUM(Z178*E178*F178*H178*J178*$AA$8)</f>
        <v>551940.48</v>
      </c>
      <c r="AB178" s="136">
        <v>175</v>
      </c>
      <c r="AC178" s="37">
        <f>SUM(AB178*E178*F178*H178*J178*$AC$8)</f>
        <v>3577392</v>
      </c>
      <c r="AD178" s="136"/>
      <c r="AE178" s="37">
        <f>SUM(AD178*E178*F178*H178*K178*$AE$8)</f>
        <v>0</v>
      </c>
      <c r="AF178" s="136"/>
      <c r="AG178" s="37">
        <f>SUM(AF178*E178*F178*H178*K178*$AG$8)</f>
        <v>0</v>
      </c>
      <c r="AH178" s="136">
        <v>12</v>
      </c>
      <c r="AI178" s="37">
        <f>SUM(AH178*E178*F178*H178*J178*$AI$8)</f>
        <v>245306.88</v>
      </c>
      <c r="AJ178" s="136"/>
      <c r="AK178" s="136">
        <f>SUM(AJ178*E178*F178*H178*J178*$AK$8)</f>
        <v>0</v>
      </c>
      <c r="AL178" s="136">
        <v>0</v>
      </c>
      <c r="AM178" s="37">
        <f>SUM(AL178*E178*F178*H178*J178*$AM$8)</f>
        <v>0</v>
      </c>
      <c r="AN178" s="265"/>
      <c r="AO178" s="37">
        <f>SUM(AN178*E178*F178*H178*J178*$AO$8)</f>
        <v>0</v>
      </c>
      <c r="AP178" s="136">
        <v>0</v>
      </c>
      <c r="AQ178" s="37">
        <f>SUM(E178*F178*H178*J178*AP178*$AQ$8)</f>
        <v>0</v>
      </c>
      <c r="AR178" s="136"/>
      <c r="AS178" s="37">
        <f>SUM(AR178*E178*F178*H178*J178*$AS$8)</f>
        <v>0</v>
      </c>
      <c r="AT178" s="136"/>
      <c r="AU178" s="37">
        <f>SUM(AT178*E178*F178*H178*J178*$AU$8)</f>
        <v>0</v>
      </c>
      <c r="AV178" s="136">
        <v>300</v>
      </c>
      <c r="AW178" s="37">
        <f>SUM(AV178*E178*F178*H178*J178*$AW$8)</f>
        <v>6132672</v>
      </c>
      <c r="AX178" s="136">
        <v>376</v>
      </c>
      <c r="AY178" s="37">
        <f>SUM(AX178*E178*F178*H178*J178*$AY$8)</f>
        <v>7686282.2400000002</v>
      </c>
      <c r="AZ178" s="136">
        <v>192</v>
      </c>
      <c r="BA178" s="37">
        <f>SUM(AZ178*E178*F178*H178*J178*$BA$8)</f>
        <v>3924910.0800000001</v>
      </c>
      <c r="BB178" s="136">
        <v>240</v>
      </c>
      <c r="BC178" s="37">
        <f>SUM(BB178*E178*F178*H178*J178*$BC$8)</f>
        <v>4906137.5999999996</v>
      </c>
      <c r="BD178" s="136">
        <v>10</v>
      </c>
      <c r="BE178" s="37">
        <f>SUM(BD178*E178*F178*H178*J178*$BE$8)</f>
        <v>204422.39999999999</v>
      </c>
      <c r="BF178" s="136">
        <v>340</v>
      </c>
      <c r="BG178" s="37">
        <f>BF178*E178*F178*H178*J178*$BG$8</f>
        <v>6950361.5999999996</v>
      </c>
      <c r="BH178" s="136">
        <v>136</v>
      </c>
      <c r="BI178" s="37">
        <f>BH178*E178*F178*H178*J178*$BI$8</f>
        <v>2780144.64</v>
      </c>
      <c r="BJ178" s="136"/>
      <c r="BK178" s="37">
        <f>BJ178*E178*F178*H178*J178*$BK$8</f>
        <v>0</v>
      </c>
      <c r="BL178" s="136"/>
      <c r="BM178" s="37">
        <f>SUM(BL178*E178*F178*H178*J178*$BM$8)</f>
        <v>0</v>
      </c>
      <c r="BN178" s="136"/>
      <c r="BO178" s="37">
        <f>SUM(BN178*E178*F178*H178*J178*$BO$8)</f>
        <v>0</v>
      </c>
      <c r="BP178" s="136"/>
      <c r="BQ178" s="37">
        <f>SUM(BP178*E178*F178*H178*J178*$BQ$8)</f>
        <v>0</v>
      </c>
      <c r="BR178" s="136"/>
      <c r="BS178" s="37">
        <f>SUM(BR178*E178*F178*H178*J178*$BS$8)</f>
        <v>0</v>
      </c>
      <c r="BT178" s="136">
        <v>11</v>
      </c>
      <c r="BU178" s="37">
        <f>SUM(BT178*E178*F178*H178*J178*$BU$8)</f>
        <v>224864.63999999998</v>
      </c>
      <c r="BV178" s="136">
        <v>5</v>
      </c>
      <c r="BW178" s="37">
        <f>BV178*E178*F178*H178*J178*$BW$8</f>
        <v>102211.2</v>
      </c>
      <c r="BX178" s="136">
        <v>60</v>
      </c>
      <c r="BY178" s="37">
        <f>SUM(BX178*E178*F178*H178*J178*$BY$8)</f>
        <v>1226534.3999999999</v>
      </c>
      <c r="BZ178" s="136">
        <v>90</v>
      </c>
      <c r="CA178" s="37">
        <f>SUM(BZ178*E178*F178*H178*J178*$CA$8)</f>
        <v>1839801.5999999999</v>
      </c>
      <c r="CB178" s="136">
        <v>42</v>
      </c>
      <c r="CC178" s="37">
        <f>SUM(CB178*E178*F178*H178*J178*$CC$8)</f>
        <v>858574.08000000007</v>
      </c>
      <c r="CD178" s="136">
        <v>0</v>
      </c>
      <c r="CE178" s="37">
        <f>SUM(CD178*E178*F178*H178*J178*$CE$8)</f>
        <v>0</v>
      </c>
      <c r="CF178" s="136">
        <v>45</v>
      </c>
      <c r="CG178" s="37">
        <f>CF178*E178*F178*H178*J178*$CG$8</f>
        <v>919900.79999999993</v>
      </c>
      <c r="CH178" s="136">
        <v>39</v>
      </c>
      <c r="CI178" s="37">
        <f>SUM(CH178*E178*F178*H178*J178*$CI$8)</f>
        <v>797247.36</v>
      </c>
      <c r="CJ178" s="136"/>
      <c r="CK178" s="37">
        <f>SUM(CJ178*E178*F178*H178*K178*$CK$8)</f>
        <v>0</v>
      </c>
      <c r="CL178" s="136">
        <v>36</v>
      </c>
      <c r="CM178" s="37">
        <f>SUM(CL178*E178*F178*H178*K178*$CM$8)</f>
        <v>883104.76799999992</v>
      </c>
      <c r="CN178" s="136"/>
      <c r="CO178" s="37">
        <f>SUM(CN178*E178*F178*H178*K178*$CO$8)</f>
        <v>0</v>
      </c>
      <c r="CP178" s="136">
        <v>200</v>
      </c>
      <c r="CQ178" s="37">
        <f>SUM(CP178*E178*F178*H178*K178*$CQ$8)</f>
        <v>4906137.5999999996</v>
      </c>
      <c r="CR178" s="136">
        <v>0</v>
      </c>
      <c r="CS178" s="37">
        <f>SUM(CR178*E178*F178*H178*K178*$CS$8)</f>
        <v>0</v>
      </c>
      <c r="CT178" s="136"/>
      <c r="CU178" s="37">
        <f>SUM(CT178*E178*F178*H178*K178*$CU$8)</f>
        <v>0</v>
      </c>
      <c r="CV178" s="136">
        <v>60</v>
      </c>
      <c r="CW178" s="37">
        <f>SUM(CV178*E178*F178*H178*K178*$CW$8)</f>
        <v>1471841.28</v>
      </c>
      <c r="CX178" s="136"/>
      <c r="CY178" s="37">
        <f>SUM(CX178*E178*F178*H178*K178*$CY$8)</f>
        <v>0</v>
      </c>
      <c r="CZ178" s="136">
        <v>62</v>
      </c>
      <c r="DA178" s="37">
        <f>SUM(CZ178*E178*F178*H178*K178*$DA$8)</f>
        <v>1520902.656</v>
      </c>
      <c r="DB178" s="136">
        <v>48</v>
      </c>
      <c r="DC178" s="37">
        <f>SUM(DB178*E178*F178*H178*K178*$DC$8)</f>
        <v>1177473.024</v>
      </c>
      <c r="DD178" s="136">
        <v>21</v>
      </c>
      <c r="DE178" s="37">
        <f>SUM(DD178*E178*F178*H178*K178*$DE$8)</f>
        <v>515144.44800000003</v>
      </c>
      <c r="DF178" s="136">
        <v>26</v>
      </c>
      <c r="DG178" s="37">
        <f>SUM(DF178*E178*F178*H178*K178*$DG$8)</f>
        <v>637797.88800000004</v>
      </c>
      <c r="DH178" s="188">
        <f>45+3</f>
        <v>48</v>
      </c>
      <c r="DI178" s="37">
        <f>SUM(DH178*E178*F178*H178*K178*$DI$8)</f>
        <v>1177473.024</v>
      </c>
      <c r="DJ178" s="136">
        <v>179</v>
      </c>
      <c r="DK178" s="37">
        <f>SUM(DJ178*E178*F178*H178*K178*$DK$8)</f>
        <v>4390993.1520000007</v>
      </c>
      <c r="DL178" s="136">
        <v>49</v>
      </c>
      <c r="DM178" s="37">
        <f>SUM(DL178*E178*F178*H178*K178*$DM$8)</f>
        <v>1202003.7120000001</v>
      </c>
      <c r="DN178" s="136">
        <v>24</v>
      </c>
      <c r="DO178" s="37">
        <f>DN178*E178*F178*H178*K178*$DO$8</f>
        <v>588736.51199999999</v>
      </c>
      <c r="DP178" s="136">
        <v>10</v>
      </c>
      <c r="DQ178" s="37">
        <f>SUM(DP178*E178*F178*H178*K178*$DQ$8)</f>
        <v>245306.88</v>
      </c>
      <c r="DR178" s="136"/>
      <c r="DS178" s="37">
        <f>SUM(DR178*E178*F178*H178*K178*$DS$8)</f>
        <v>0</v>
      </c>
      <c r="DT178" s="136">
        <v>2</v>
      </c>
      <c r="DU178" s="37">
        <f>SUM(DT178*E178*F178*H178*L178*$DU$8)</f>
        <v>65123.135999999999</v>
      </c>
      <c r="DV178" s="172">
        <v>6</v>
      </c>
      <c r="DW178" s="37">
        <f>SUM(DV178*E178*F178*H178*M178*$DW$8)</f>
        <v>225156.67199999999</v>
      </c>
      <c r="DX178" s="265"/>
      <c r="DY178" s="37">
        <f>SUM(DX178*E178*F178*H178*J178*$DY$8)</f>
        <v>0</v>
      </c>
      <c r="DZ178" s="136">
        <v>7</v>
      </c>
      <c r="EA178" s="165">
        <f>SUM(DZ178*E178*F178*H178*J178*$EA$8)</f>
        <v>143095.67999999999</v>
      </c>
      <c r="EB178" s="136"/>
      <c r="EC178" s="37">
        <f>SUM(EB178*E178*F178*H178*J178*$EC$8)</f>
        <v>0</v>
      </c>
      <c r="ED178" s="136"/>
      <c r="EE178" s="37">
        <f>SUM(ED178*E178*F178*H178*J178*$EE$8)</f>
        <v>0</v>
      </c>
      <c r="EF178" s="136"/>
      <c r="EG178" s="37">
        <f>EF178*E178*F178*H178*J178*$EG$8</f>
        <v>0</v>
      </c>
      <c r="EH178" s="136"/>
      <c r="EI178" s="37">
        <f>EH178*E178*F178*H178*J178*$EI$8</f>
        <v>0</v>
      </c>
      <c r="EJ178" s="136"/>
      <c r="EK178" s="37"/>
      <c r="EL178" s="80">
        <f t="shared" ref="EL178:EM181" si="531">SUM(N178,X178,P178,R178,Z178,T178,V178,AB178,AD178,AF178,AH178,AJ178,AP178,AR178,AT178,AN178,CJ178,CP178,CT178,BX178,BZ178,CZ178,DB178,DD178,DF178,DH178,DJ178,DL178,AV178,AL178,AX178,AZ178,BB178,BD178,BF178,BH178,BJ178,BL178,BN178,BP178,BR178,EB178,ED178,DX178,DZ178,BT178,BV178,CR178,CL178,CN178,CV178,CX178,CB178,CD178,CF178,CH178,DN178,DP178,DR178,DT178,DV178,EF178,EH178,EJ178)</f>
        <v>2878</v>
      </c>
      <c r="EM178" s="80">
        <f t="shared" si="531"/>
        <v>62078994.432000004</v>
      </c>
    </row>
    <row r="179" spans="1:143" ht="90" x14ac:dyDescent="0.25">
      <c r="A179" s="112"/>
      <c r="B179" s="112">
        <v>130</v>
      </c>
      <c r="C179" s="211" t="s">
        <v>679</v>
      </c>
      <c r="D179" s="1" t="s">
        <v>298</v>
      </c>
      <c r="E179" s="17">
        <v>13520</v>
      </c>
      <c r="F179" s="18">
        <v>1.41</v>
      </c>
      <c r="G179" s="18"/>
      <c r="H179" s="122">
        <v>1</v>
      </c>
      <c r="I179" s="128"/>
      <c r="J179" s="17">
        <v>1.4</v>
      </c>
      <c r="K179" s="17">
        <v>1.68</v>
      </c>
      <c r="L179" s="17">
        <v>2.23</v>
      </c>
      <c r="M179" s="21">
        <v>2.57</v>
      </c>
      <c r="N179" s="136"/>
      <c r="O179" s="37">
        <f>N179*E179*F179*H179*J179*$O$8</f>
        <v>0</v>
      </c>
      <c r="P179" s="168"/>
      <c r="Q179" s="37">
        <f>P179*E179*F179*H179*J179*$Q$8</f>
        <v>0</v>
      </c>
      <c r="R179" s="136">
        <v>0</v>
      </c>
      <c r="S179" s="37">
        <f>R179*E179*F179*H179*J179*$S$8</f>
        <v>0</v>
      </c>
      <c r="T179" s="136">
        <v>0</v>
      </c>
      <c r="U179" s="37">
        <f>SUM(T179*E179*F179*H179*J179*$U$8)</f>
        <v>0</v>
      </c>
      <c r="V179" s="136"/>
      <c r="W179" s="136">
        <f>SUM(V179*E179*F179*H179*J179*$W$8)</f>
        <v>0</v>
      </c>
      <c r="X179" s="136"/>
      <c r="Y179" s="37">
        <f>SUM(X179*E179*F179*H179*J179*$Y$8)</f>
        <v>0</v>
      </c>
      <c r="Z179" s="136">
        <v>0</v>
      </c>
      <c r="AA179" s="37">
        <f>SUM(Z179*E179*F179*H179*J179*$AA$8)</f>
        <v>0</v>
      </c>
      <c r="AB179" s="136"/>
      <c r="AC179" s="37">
        <f>SUM(AB179*E179*F179*H179*J179*$AC$8)</f>
        <v>0</v>
      </c>
      <c r="AD179" s="136"/>
      <c r="AE179" s="37">
        <f>SUM(AD179*E179*F179*H179*K179*$AE$8)</f>
        <v>0</v>
      </c>
      <c r="AF179" s="136"/>
      <c r="AG179" s="37">
        <f>SUM(AF179*E179*F179*H179*K179*$AG$8)</f>
        <v>0</v>
      </c>
      <c r="AH179" s="136"/>
      <c r="AI179" s="37">
        <f>SUM(AH179*E179*F179*H179*J179*$AI$8)</f>
        <v>0</v>
      </c>
      <c r="AJ179" s="136"/>
      <c r="AK179" s="136">
        <f>SUM(AJ179*E179*F179*H179*J179*$AK$8)</f>
        <v>0</v>
      </c>
      <c r="AL179" s="136"/>
      <c r="AM179" s="37">
        <f>SUM(AL179*E179*F179*H179*J179*$AM$8)</f>
        <v>0</v>
      </c>
      <c r="AN179" s="265"/>
      <c r="AO179" s="37">
        <f>SUM(AN179*E179*F179*H179*J179*$AO$8)</f>
        <v>0</v>
      </c>
      <c r="AP179" s="136">
        <v>0</v>
      </c>
      <c r="AQ179" s="37">
        <f>SUM(E179*F179*H179*J179*AP179*$AQ$8)</f>
        <v>0</v>
      </c>
      <c r="AR179" s="136"/>
      <c r="AS179" s="37">
        <f>SUM(AR179*E179*F179*H179*J179*$AS$8)</f>
        <v>0</v>
      </c>
      <c r="AT179" s="136"/>
      <c r="AU179" s="37">
        <f>SUM(AT179*E179*F179*H179*J179*$AU$8)</f>
        <v>0</v>
      </c>
      <c r="AV179" s="136">
        <v>0</v>
      </c>
      <c r="AW179" s="37">
        <f>SUM(AV179*E179*F179*H179*J179*$AW$8)</f>
        <v>0</v>
      </c>
      <c r="AX179" s="136"/>
      <c r="AY179" s="37">
        <f>SUM(AX179*E179*F179*H179*J179*$AY$8)</f>
        <v>0</v>
      </c>
      <c r="AZ179" s="136">
        <v>14</v>
      </c>
      <c r="BA179" s="37">
        <f>SUM(AZ179*E179*F179*H179*J179*$BA$8)</f>
        <v>373638.72</v>
      </c>
      <c r="BB179" s="136"/>
      <c r="BC179" s="37">
        <f>SUM(BB179*E179*F179*H179*J179*$BC$8)</f>
        <v>0</v>
      </c>
      <c r="BD179" s="136"/>
      <c r="BE179" s="37">
        <f>SUM(BD179*E179*F179*H179*J179*$BE$8)</f>
        <v>0</v>
      </c>
      <c r="BF179" s="136"/>
      <c r="BG179" s="37">
        <f>BF179*E179*F179*H179*J179*$BG$8</f>
        <v>0</v>
      </c>
      <c r="BH179" s="136"/>
      <c r="BI179" s="37">
        <f>BH179*E179*F179*H179*J179*$BI$8</f>
        <v>0</v>
      </c>
      <c r="BJ179" s="136"/>
      <c r="BK179" s="37">
        <f>BJ179*E179*F179*H179*J179*$BK$8</f>
        <v>0</v>
      </c>
      <c r="BL179" s="136"/>
      <c r="BM179" s="37">
        <f>SUM(BL179*E179*F179*H179*J179*$BM$8)</f>
        <v>0</v>
      </c>
      <c r="BN179" s="136"/>
      <c r="BO179" s="37">
        <f>SUM(BN179*E179*F179*H179*J179*$BO$8)</f>
        <v>0</v>
      </c>
      <c r="BP179" s="136"/>
      <c r="BQ179" s="37">
        <f>SUM(BP179*E179*F179*H179*J179*$BQ$8)</f>
        <v>0</v>
      </c>
      <c r="BR179" s="136"/>
      <c r="BS179" s="37">
        <f>SUM(BR179*E179*F179*H179*J179*$BS$8)</f>
        <v>0</v>
      </c>
      <c r="BT179" s="136"/>
      <c r="BU179" s="37">
        <f>SUM(BT179*E179*F179*H179*J179*$BU$8)</f>
        <v>0</v>
      </c>
      <c r="BV179" s="136"/>
      <c r="BW179" s="37">
        <f>BV179*E179*F179*H179*J179*$BW$8</f>
        <v>0</v>
      </c>
      <c r="BX179" s="136"/>
      <c r="BY179" s="37">
        <f>SUM(BX179*E179*F179*H179*J179*$BY$8)</f>
        <v>0</v>
      </c>
      <c r="BZ179" s="136"/>
      <c r="CA179" s="37">
        <f>SUM(BZ179*E179*F179*H179*J179*$CA$8)</f>
        <v>0</v>
      </c>
      <c r="CB179" s="136">
        <v>0</v>
      </c>
      <c r="CC179" s="37">
        <f>SUM(CB179*E179*F179*H179*J179*$CC$8)</f>
        <v>0</v>
      </c>
      <c r="CD179" s="136">
        <v>0</v>
      </c>
      <c r="CE179" s="37">
        <f>SUM(CD179*E179*F179*H179*J179*$CE$8)</f>
        <v>0</v>
      </c>
      <c r="CF179" s="136"/>
      <c r="CG179" s="37">
        <f>CF179*E179*F179*H179*J179*$CG$8</f>
        <v>0</v>
      </c>
      <c r="CH179" s="136"/>
      <c r="CI179" s="37">
        <f>SUM(CH179*E179*F179*H179*J179*$CI$8)</f>
        <v>0</v>
      </c>
      <c r="CJ179" s="136"/>
      <c r="CK179" s="37">
        <f>SUM(CJ179*E179*F179*H179*K179*$CK$8)</f>
        <v>0</v>
      </c>
      <c r="CL179" s="136"/>
      <c r="CM179" s="37">
        <f>SUM(CL179*E179*F179*H179*K179*$CM$8)</f>
        <v>0</v>
      </c>
      <c r="CN179" s="136">
        <v>0</v>
      </c>
      <c r="CO179" s="37">
        <f>SUM(CN179*E179*F179*H179*K179*$CO$8)</f>
        <v>0</v>
      </c>
      <c r="CP179" s="136"/>
      <c r="CQ179" s="37">
        <f>SUM(CP179*E179*F179*H179*K179*$CQ$8)</f>
        <v>0</v>
      </c>
      <c r="CR179" s="136"/>
      <c r="CS179" s="37">
        <f>SUM(CR179*E179*F179*H179*K179*$CS$8)</f>
        <v>0</v>
      </c>
      <c r="CT179" s="136"/>
      <c r="CU179" s="37">
        <f>SUM(CT179*E179*F179*H179*K179*$CU$8)</f>
        <v>0</v>
      </c>
      <c r="CV179" s="136"/>
      <c r="CW179" s="37">
        <f>SUM(CV179*E179*F179*H179*K179*$CW$8)</f>
        <v>0</v>
      </c>
      <c r="CX179" s="136">
        <v>0</v>
      </c>
      <c r="CY179" s="37">
        <f>SUM(CX179*E179*F179*H179*K179*$CY$8)</f>
        <v>0</v>
      </c>
      <c r="CZ179" s="136"/>
      <c r="DA179" s="37">
        <f>SUM(CZ179*E179*F179*H179*K179*$DA$8)</f>
        <v>0</v>
      </c>
      <c r="DB179" s="136">
        <v>0</v>
      </c>
      <c r="DC179" s="37">
        <f>SUM(DB179*E179*F179*H179*K179*$DC$8)</f>
        <v>0</v>
      </c>
      <c r="DD179" s="136"/>
      <c r="DE179" s="37">
        <f>SUM(DD179*E179*F179*H179*K179*$DE$8)</f>
        <v>0</v>
      </c>
      <c r="DF179" s="136"/>
      <c r="DG179" s="37">
        <f>SUM(DF179*E179*F179*H179*K179*$DG$8)</f>
        <v>0</v>
      </c>
      <c r="DH179" s="188">
        <f>3+1</f>
        <v>4</v>
      </c>
      <c r="DI179" s="37">
        <f>SUM(DH179*E179*F179*H179*K179*$DI$8)</f>
        <v>128104.704</v>
      </c>
      <c r="DJ179" s="136">
        <v>3</v>
      </c>
      <c r="DK179" s="37">
        <f>SUM(DJ179*E179*F179*H179*K179*$DK$8)</f>
        <v>96078.527999999991</v>
      </c>
      <c r="DL179" s="136">
        <v>3</v>
      </c>
      <c r="DM179" s="37">
        <f>SUM(DL179*E179*F179*H179*K179*$DM$8)</f>
        <v>96078.527999999991</v>
      </c>
      <c r="DN179" s="136"/>
      <c r="DO179" s="37">
        <f>DN179*E179*F179*H179*K179*$DO$8</f>
        <v>0</v>
      </c>
      <c r="DP179" s="136"/>
      <c r="DQ179" s="37">
        <f>SUM(DP179*E179*F179*H179*K179*$DQ$8)</f>
        <v>0</v>
      </c>
      <c r="DR179" s="136">
        <v>0</v>
      </c>
      <c r="DS179" s="37">
        <f>SUM(DR179*E179*F179*H179*K179*$DS$8)</f>
        <v>0</v>
      </c>
      <c r="DT179" s="136">
        <v>0</v>
      </c>
      <c r="DU179" s="37">
        <f>SUM(DT179*E179*F179*H179*L179*$DU$8)</f>
        <v>0</v>
      </c>
      <c r="DV179" s="172">
        <v>0</v>
      </c>
      <c r="DW179" s="37">
        <f>SUM(DV179*E179*F179*H179*M179*$DW$8)</f>
        <v>0</v>
      </c>
      <c r="DX179" s="265"/>
      <c r="DY179" s="37">
        <f>SUM(DX179*E179*F179*H179*J179*$DY$8)</f>
        <v>0</v>
      </c>
      <c r="DZ179" s="136"/>
      <c r="EA179" s="165">
        <f>SUM(DZ179*E179*F179*H179*J179*$EA$8)</f>
        <v>0</v>
      </c>
      <c r="EB179" s="136"/>
      <c r="EC179" s="37">
        <f>SUM(EB179*E179*F179*H179*J179*$EC$8)</f>
        <v>0</v>
      </c>
      <c r="ED179" s="136"/>
      <c r="EE179" s="37">
        <f>SUM(ED179*E179*F179*H179*J179*$EE$8)</f>
        <v>0</v>
      </c>
      <c r="EF179" s="136"/>
      <c r="EG179" s="37">
        <f>EF179*E179*F179*H179*J179*$EG$8</f>
        <v>0</v>
      </c>
      <c r="EH179" s="136"/>
      <c r="EI179" s="37">
        <f>EH179*E179*F179*H179*J179*$EI$8</f>
        <v>0</v>
      </c>
      <c r="EJ179" s="136"/>
      <c r="EK179" s="37"/>
      <c r="EL179" s="80">
        <f t="shared" si="531"/>
        <v>24</v>
      </c>
      <c r="EM179" s="80">
        <f t="shared" si="531"/>
        <v>693900.48</v>
      </c>
    </row>
    <row r="180" spans="1:143" x14ac:dyDescent="0.25">
      <c r="A180" s="112"/>
      <c r="B180" s="112">
        <v>131</v>
      </c>
      <c r="C180" s="211" t="s">
        <v>680</v>
      </c>
      <c r="D180" s="1" t="s">
        <v>71</v>
      </c>
      <c r="E180" s="17">
        <v>13520</v>
      </c>
      <c r="F180" s="18">
        <v>2.58</v>
      </c>
      <c r="G180" s="18"/>
      <c r="H180" s="122">
        <v>1</v>
      </c>
      <c r="I180" s="128"/>
      <c r="J180" s="17">
        <v>1.4</v>
      </c>
      <c r="K180" s="17">
        <v>1.68</v>
      </c>
      <c r="L180" s="17">
        <v>2.23</v>
      </c>
      <c r="M180" s="21">
        <v>2.57</v>
      </c>
      <c r="N180" s="168"/>
      <c r="O180" s="37">
        <f>N180*E180*F180*H180*J180*$O$8</f>
        <v>0</v>
      </c>
      <c r="P180" s="168"/>
      <c r="Q180" s="37">
        <f>P180*E180*F180*H180*J180*$Q$8</f>
        <v>0</v>
      </c>
      <c r="R180" s="168"/>
      <c r="S180" s="37">
        <f>R180*E180*F180*H180*J180*$S$8</f>
        <v>0</v>
      </c>
      <c r="T180" s="168"/>
      <c r="U180" s="37">
        <f>SUM(T180*E180*F180*H180*J180*$U$8)</f>
        <v>0</v>
      </c>
      <c r="V180" s="168"/>
      <c r="W180" s="136">
        <f>SUM(V180*E180*F180*H180*J180*$W$8)</f>
        <v>0</v>
      </c>
      <c r="X180" s="168"/>
      <c r="Y180" s="37">
        <f>SUM(X180*E180*F180*H180*J180*$Y$8)</f>
        <v>0</v>
      </c>
      <c r="Z180" s="168"/>
      <c r="AA180" s="37">
        <f>SUM(Z180*E180*F180*H180*J180*$AA$8)</f>
        <v>0</v>
      </c>
      <c r="AB180" s="168"/>
      <c r="AC180" s="37">
        <f>SUM(AB180*E180*F180*H180*J180*$AC$8)</f>
        <v>0</v>
      </c>
      <c r="AD180" s="168"/>
      <c r="AE180" s="37">
        <f>SUM(AD180*E180*F180*H180*K180*$AE$8)</f>
        <v>0</v>
      </c>
      <c r="AF180" s="168"/>
      <c r="AG180" s="37">
        <f>SUM(AF180*E180*F180*H180*K180*$AG$8)</f>
        <v>0</v>
      </c>
      <c r="AH180" s="168"/>
      <c r="AI180" s="37">
        <f>SUM(AH180*E180*F180*H180*J180*$AI$8)</f>
        <v>0</v>
      </c>
      <c r="AJ180" s="168"/>
      <c r="AK180" s="136">
        <f>SUM(AJ180*E180*F180*H180*J180*$AK$8)</f>
        <v>0</v>
      </c>
      <c r="AL180" s="168"/>
      <c r="AM180" s="37">
        <f>SUM(AL180*E180*F180*H180*J180*$AM$8)</f>
        <v>0</v>
      </c>
      <c r="AN180" s="265"/>
      <c r="AO180" s="37">
        <f>SUM(AN180*E180*F180*H180*J180*$AO$8)</f>
        <v>0</v>
      </c>
      <c r="AP180" s="168"/>
      <c r="AQ180" s="37">
        <f>SUM(E180*F180*H180*J180*AP180*$AQ$8)</f>
        <v>0</v>
      </c>
      <c r="AR180" s="168"/>
      <c r="AS180" s="37">
        <f>SUM(AR180*E180*F180*H180*J180*$AS$8)</f>
        <v>0</v>
      </c>
      <c r="AT180" s="168"/>
      <c r="AU180" s="37">
        <f>SUM(AT180*E180*F180*H180*J180*$AU$8)</f>
        <v>0</v>
      </c>
      <c r="AV180" s="168"/>
      <c r="AW180" s="37">
        <f>SUM(AV180*E180*F180*H180*J180*$AW$8)</f>
        <v>0</v>
      </c>
      <c r="AX180" s="168"/>
      <c r="AY180" s="37">
        <f>SUM(AX180*E180*F180*H180*J180*$AY$8)</f>
        <v>0</v>
      </c>
      <c r="AZ180" s="168"/>
      <c r="BA180" s="37">
        <f>SUM(AZ180*E180*F180*H180*J180*$BA$8)</f>
        <v>0</v>
      </c>
      <c r="BB180" s="168"/>
      <c r="BC180" s="37">
        <f>SUM(BB180*E180*F180*H180*J180*$BC$8)</f>
        <v>0</v>
      </c>
      <c r="BD180" s="168"/>
      <c r="BE180" s="37">
        <f>SUM(BD180*E180*F180*H180*J180*$BE$8)</f>
        <v>0</v>
      </c>
      <c r="BF180" s="168"/>
      <c r="BG180" s="37">
        <f>BF180*E180*F180*H180*J180*$BG$8</f>
        <v>0</v>
      </c>
      <c r="BH180" s="168"/>
      <c r="BI180" s="37">
        <f>BH180*E180*F180*H180*J180*$BI$8</f>
        <v>0</v>
      </c>
      <c r="BJ180" s="168"/>
      <c r="BK180" s="37">
        <f>BJ180*E180*F180*H180*J180*$BK$8</f>
        <v>0</v>
      </c>
      <c r="BL180" s="168"/>
      <c r="BM180" s="37">
        <f>SUM(BL180*E180*F180*H180*J180*$BM$8)</f>
        <v>0</v>
      </c>
      <c r="BN180" s="168">
        <v>2</v>
      </c>
      <c r="BO180" s="37">
        <f>SUM(BN180*E180*F180*H180*J180*$BO$8)</f>
        <v>97668.479999999996</v>
      </c>
      <c r="BP180" s="168"/>
      <c r="BQ180" s="37">
        <f>SUM(BP180*E180*F180*H180*J180*$BQ$8)</f>
        <v>0</v>
      </c>
      <c r="BR180" s="168"/>
      <c r="BS180" s="37">
        <f>SUM(BR180*E180*F180*H180*J180*$BS$8)</f>
        <v>0</v>
      </c>
      <c r="BT180" s="168"/>
      <c r="BU180" s="37">
        <f>SUM(BT180*E180*F180*H180*J180*$BU$8)</f>
        <v>0</v>
      </c>
      <c r="BV180" s="168"/>
      <c r="BW180" s="37">
        <f>BV180*E180*F180*H180*J180*$BW$8</f>
        <v>0</v>
      </c>
      <c r="BX180" s="168"/>
      <c r="BY180" s="37">
        <f>SUM(BX180*E180*F180*H180*J180*$BY$8)</f>
        <v>0</v>
      </c>
      <c r="BZ180" s="168"/>
      <c r="CA180" s="37">
        <f>SUM(BZ180*E180*F180*H180*J180*$CA$8)</f>
        <v>0</v>
      </c>
      <c r="CB180" s="168"/>
      <c r="CC180" s="37">
        <f>SUM(CB180*E180*F180*H180*J180*$CC$8)</f>
        <v>0</v>
      </c>
      <c r="CD180" s="168"/>
      <c r="CE180" s="37">
        <f>SUM(CD180*E180*F180*H180*J180*$CE$8)</f>
        <v>0</v>
      </c>
      <c r="CF180" s="168"/>
      <c r="CG180" s="37">
        <f>CF180*E180*F180*H180*J180*$CG$8</f>
        <v>0</v>
      </c>
      <c r="CH180" s="262"/>
      <c r="CI180" s="37">
        <f>SUM(CH180*E180*F180*H180*J180*$CI$8)</f>
        <v>0</v>
      </c>
      <c r="CJ180" s="168"/>
      <c r="CK180" s="37">
        <f>SUM(CJ180*E180*F180*H180*K180*$CK$8)</f>
        <v>0</v>
      </c>
      <c r="CL180" s="168"/>
      <c r="CM180" s="37">
        <f>SUM(CL180*E180*F180*H180*K180*$CM$8)</f>
        <v>0</v>
      </c>
      <c r="CN180" s="168"/>
      <c r="CO180" s="37">
        <f>SUM(CN180*E180*F180*H180*K180*$CO$8)</f>
        <v>0</v>
      </c>
      <c r="CP180" s="168"/>
      <c r="CQ180" s="37">
        <f>SUM(CP180*E180*F180*H180*K180*$CQ$8)</f>
        <v>0</v>
      </c>
      <c r="CR180" s="168"/>
      <c r="CS180" s="37">
        <f>SUM(CR180*E180*F180*H180*K180*$CS$8)</f>
        <v>0</v>
      </c>
      <c r="CT180" s="168"/>
      <c r="CU180" s="37">
        <f>SUM(CT180*E180*F180*H180*K180*$CU$8)</f>
        <v>0</v>
      </c>
      <c r="CV180" s="168"/>
      <c r="CW180" s="37">
        <f>SUM(CV180*E180*F180*H180*K180*$CW$8)</f>
        <v>0</v>
      </c>
      <c r="CX180" s="168"/>
      <c r="CY180" s="37">
        <f>SUM(CX180*E180*F180*H180*K180*$CY$8)</f>
        <v>0</v>
      </c>
      <c r="CZ180" s="168"/>
      <c r="DA180" s="37">
        <f>SUM(CZ180*E180*F180*H180*K180*$DA$8)</f>
        <v>0</v>
      </c>
      <c r="DB180" s="168"/>
      <c r="DC180" s="37">
        <f>SUM(DB180*E180*F180*H180*K180*$DC$8)</f>
        <v>0</v>
      </c>
      <c r="DD180" s="168"/>
      <c r="DE180" s="37">
        <f>SUM(DD180*E180*F180*H180*K180*$DE$8)</f>
        <v>0</v>
      </c>
      <c r="DF180" s="168"/>
      <c r="DG180" s="37">
        <f>SUM(DF180*E180*F180*H180*K180*$DG$8)</f>
        <v>0</v>
      </c>
      <c r="DH180" s="168"/>
      <c r="DI180" s="37">
        <f>SUM(DH180*E180*F180*H180*K180*$DI$8)</f>
        <v>0</v>
      </c>
      <c r="DJ180" s="168"/>
      <c r="DK180" s="37">
        <f>SUM(DJ180*E180*F180*H180*K180*$DK$8)</f>
        <v>0</v>
      </c>
      <c r="DL180" s="136"/>
      <c r="DM180" s="37">
        <f>SUM(DL180*E180*F180*H180*K180*$DM$8)</f>
        <v>0</v>
      </c>
      <c r="DN180" s="168"/>
      <c r="DO180" s="37">
        <f>DN180*E180*F180*H180*K180*$DO$8</f>
        <v>0</v>
      </c>
      <c r="DP180" s="168"/>
      <c r="DQ180" s="37">
        <f>SUM(DP180*E180*F180*H180*K180*$DQ$8)</f>
        <v>0</v>
      </c>
      <c r="DR180" s="168"/>
      <c r="DS180" s="37">
        <f>SUM(DR180*E180*F180*H180*K180*$DS$8)</f>
        <v>0</v>
      </c>
      <c r="DT180" s="168"/>
      <c r="DU180" s="37">
        <f>SUM(DT180*E180*F180*H180*L180*$DU$8)</f>
        <v>0</v>
      </c>
      <c r="DV180" s="224"/>
      <c r="DW180" s="37">
        <f>SUM(DV180*E180*F180*H180*M180*$DW$8)</f>
        <v>0</v>
      </c>
      <c r="DX180" s="265"/>
      <c r="DY180" s="37">
        <f>SUM(DX180*E180*F180*H180*J180*$DY$8)</f>
        <v>0</v>
      </c>
      <c r="DZ180" s="136"/>
      <c r="EA180" s="165">
        <f>SUM(DZ180*E180*F180*H180*J180*$EA$8)</f>
        <v>0</v>
      </c>
      <c r="EB180" s="168"/>
      <c r="EC180" s="37">
        <f>SUM(EB180*E180*F180*H180*J180*$EC$8)</f>
        <v>0</v>
      </c>
      <c r="ED180" s="136"/>
      <c r="EE180" s="37">
        <f>SUM(ED180*E180*F180*H180*J180*$EE$8)</f>
        <v>0</v>
      </c>
      <c r="EF180" s="136"/>
      <c r="EG180" s="37">
        <f>EF180*E180*F180*H180*J180*$EG$8</f>
        <v>0</v>
      </c>
      <c r="EH180" s="136"/>
      <c r="EI180" s="37">
        <f>EH180*E180*F180*H180*J180*$EI$8</f>
        <v>0</v>
      </c>
      <c r="EJ180" s="136"/>
      <c r="EK180" s="37"/>
      <c r="EL180" s="80">
        <f t="shared" si="531"/>
        <v>2</v>
      </c>
      <c r="EM180" s="80">
        <f t="shared" si="531"/>
        <v>97668.479999999996</v>
      </c>
    </row>
    <row r="181" spans="1:143" ht="45" x14ac:dyDescent="0.25">
      <c r="A181" s="112"/>
      <c r="B181" s="112">
        <v>132</v>
      </c>
      <c r="C181" s="211" t="s">
        <v>681</v>
      </c>
      <c r="D181" s="1" t="s">
        <v>299</v>
      </c>
      <c r="E181" s="17">
        <v>13520</v>
      </c>
      <c r="F181" s="123">
        <v>12.27</v>
      </c>
      <c r="G181" s="123"/>
      <c r="H181" s="122">
        <v>1</v>
      </c>
      <c r="I181" s="128"/>
      <c r="J181" s="17">
        <v>1.4</v>
      </c>
      <c r="K181" s="17">
        <v>1.68</v>
      </c>
      <c r="L181" s="17">
        <v>2.23</v>
      </c>
      <c r="M181" s="21">
        <v>2.57</v>
      </c>
      <c r="N181" s="168"/>
      <c r="O181" s="37">
        <f>N181*E181*F181*H181*J181*$O$8</f>
        <v>0</v>
      </c>
      <c r="P181" s="168"/>
      <c r="Q181" s="37">
        <f>P181*E181*F181*H181*J181*$Q$8</f>
        <v>0</v>
      </c>
      <c r="R181" s="168"/>
      <c r="S181" s="37">
        <f>R181*E181*F181*H181*J181*$S$8</f>
        <v>0</v>
      </c>
      <c r="T181" s="168"/>
      <c r="U181" s="37">
        <f>SUM(T181*E181*F181*H181*J181*$U$8)</f>
        <v>0</v>
      </c>
      <c r="V181" s="168"/>
      <c r="W181" s="136">
        <f>SUM(V181*E181*F181*H181*J181*$W$8)</f>
        <v>0</v>
      </c>
      <c r="X181" s="168"/>
      <c r="Y181" s="37">
        <f>SUM(X181*E181*F181*H181*J181*$Y$8)</f>
        <v>0</v>
      </c>
      <c r="Z181" s="168"/>
      <c r="AA181" s="37">
        <f>SUM(Z181*E181*F181*H181*J181*$AA$8)</f>
        <v>0</v>
      </c>
      <c r="AB181" s="168"/>
      <c r="AC181" s="37">
        <f>SUM(AB181*E181*F181*H181*J181*$AC$8)</f>
        <v>0</v>
      </c>
      <c r="AD181" s="168"/>
      <c r="AE181" s="37">
        <f>SUM(AD181*E181*F181*H181*K181*$AE$8)</f>
        <v>0</v>
      </c>
      <c r="AF181" s="168"/>
      <c r="AG181" s="37">
        <f>SUM(AF181*E181*F181*H181*K181*$AG$8)</f>
        <v>0</v>
      </c>
      <c r="AH181" s="168"/>
      <c r="AI181" s="37">
        <f>SUM(AH181*E181*F181*H181*J181*$AI$8)</f>
        <v>0</v>
      </c>
      <c r="AJ181" s="168"/>
      <c r="AK181" s="136">
        <f>SUM(AJ181*E181*F181*H181*J181*$AK$8)</f>
        <v>0</v>
      </c>
      <c r="AL181" s="168"/>
      <c r="AM181" s="37">
        <f>SUM(AL181*E181*F181*H181*J181*$AM$8)</f>
        <v>0</v>
      </c>
      <c r="AN181" s="265"/>
      <c r="AO181" s="37">
        <f>SUM(AN181*E181*F181*H181*J181*$AO$8)</f>
        <v>0</v>
      </c>
      <c r="AP181" s="168"/>
      <c r="AQ181" s="37">
        <f>SUM(E181*F181*H181*J181*AP181*$AQ$8)</f>
        <v>0</v>
      </c>
      <c r="AR181" s="168"/>
      <c r="AS181" s="37">
        <f>SUM(AR181*E181*F181*H181*J181*$AS$8)</f>
        <v>0</v>
      </c>
      <c r="AT181" s="168"/>
      <c r="AU181" s="37">
        <f>SUM(AT181*E181*F181*H181*J181*$AU$8)</f>
        <v>0</v>
      </c>
      <c r="AV181" s="168"/>
      <c r="AW181" s="37">
        <f>SUM(AV181*E181*F181*H181*J181*$AW$8)</f>
        <v>0</v>
      </c>
      <c r="AX181" s="168"/>
      <c r="AY181" s="37">
        <f>SUM(AX181*E181*F181*H181*J181*$AY$8)</f>
        <v>0</v>
      </c>
      <c r="AZ181" s="168"/>
      <c r="BA181" s="37">
        <f>SUM(AZ181*E181*F181*H181*J181*$BA$8)</f>
        <v>0</v>
      </c>
      <c r="BB181" s="168"/>
      <c r="BC181" s="37">
        <f>SUM(BB181*E181*F181*H181*J181*$BC$8)</f>
        <v>0</v>
      </c>
      <c r="BD181" s="168"/>
      <c r="BE181" s="37">
        <f>SUM(BD181*E181*F181*H181*J181*$BE$8)</f>
        <v>0</v>
      </c>
      <c r="BF181" s="168"/>
      <c r="BG181" s="37">
        <f>BF181*E181*F181*H181*J181*$BG$8</f>
        <v>0</v>
      </c>
      <c r="BH181" s="168"/>
      <c r="BI181" s="37">
        <f>BH181*E181*F181*H181*J181*$BI$8</f>
        <v>0</v>
      </c>
      <c r="BJ181" s="168"/>
      <c r="BK181" s="37">
        <f>BJ181*E181*F181*H181*J181*$BK$8</f>
        <v>0</v>
      </c>
      <c r="BL181" s="168"/>
      <c r="BM181" s="37">
        <f>SUM(BL181*E181*F181*H181*J181*$BM$8)</f>
        <v>0</v>
      </c>
      <c r="BN181" s="168"/>
      <c r="BO181" s="37">
        <f>SUM(BN181*E181*F181*H181*J181*$BO$8)</f>
        <v>0</v>
      </c>
      <c r="BP181" s="168"/>
      <c r="BQ181" s="37">
        <f>SUM(BP181*E181*F181*H181*J181*$BQ$8)</f>
        <v>0</v>
      </c>
      <c r="BR181" s="168"/>
      <c r="BS181" s="37">
        <f>SUM(BR181*E181*F181*H181*J181*$BS$8)</f>
        <v>0</v>
      </c>
      <c r="BT181" s="168"/>
      <c r="BU181" s="37">
        <f>SUM(BT181*E181*F181*H181*J181*$BU$8)</f>
        <v>0</v>
      </c>
      <c r="BV181" s="168"/>
      <c r="BW181" s="37">
        <f>BV181*E181*F181*H181*J181*$BW$8</f>
        <v>0</v>
      </c>
      <c r="BX181" s="168"/>
      <c r="BY181" s="37">
        <f>SUM(BX181*E181*F181*H181*J181*$BY$8)</f>
        <v>0</v>
      </c>
      <c r="BZ181" s="168"/>
      <c r="CA181" s="37">
        <f>SUM(BZ181*E181*F181*H181*J181*$CA$8)</f>
        <v>0</v>
      </c>
      <c r="CB181" s="168"/>
      <c r="CC181" s="37">
        <f>SUM(CB181*E181*F181*H181*J181*$CC$8)</f>
        <v>0</v>
      </c>
      <c r="CD181" s="168"/>
      <c r="CE181" s="37">
        <f>SUM(CD181*E181*F181*H181*J181*$CE$8)</f>
        <v>0</v>
      </c>
      <c r="CF181" s="168"/>
      <c r="CG181" s="37">
        <f>CF181*E181*F181*H181*J181*$CG$8</f>
        <v>0</v>
      </c>
      <c r="CH181" s="262"/>
      <c r="CI181" s="37">
        <f>SUM(CH181*E181*F181*H181*J181*$CI$8)</f>
        <v>0</v>
      </c>
      <c r="CJ181" s="168"/>
      <c r="CK181" s="37">
        <f>SUM(CJ181*E181*F181*H181*K181*$CK$8)</f>
        <v>0</v>
      </c>
      <c r="CL181" s="168"/>
      <c r="CM181" s="37">
        <f>SUM(CL181*E181*F181*H181*K181*$CM$8)</f>
        <v>0</v>
      </c>
      <c r="CN181" s="168"/>
      <c r="CO181" s="37">
        <f>SUM(CN181*E181*F181*H181*K181*$CO$8)</f>
        <v>0</v>
      </c>
      <c r="CP181" s="168"/>
      <c r="CQ181" s="37">
        <f>SUM(CP181*E181*F181*H181*K181*$CQ$8)</f>
        <v>0</v>
      </c>
      <c r="CR181" s="168"/>
      <c r="CS181" s="37">
        <f>SUM(CR181*E181*F181*H181*K181*$CS$8)</f>
        <v>0</v>
      </c>
      <c r="CT181" s="168"/>
      <c r="CU181" s="37">
        <f>SUM(CT181*E181*F181*H181*K181*$CU$8)</f>
        <v>0</v>
      </c>
      <c r="CV181" s="168"/>
      <c r="CW181" s="37">
        <f>SUM(CV181*E181*F181*H181*K181*$CW$8)</f>
        <v>0</v>
      </c>
      <c r="CX181" s="168"/>
      <c r="CY181" s="37">
        <f>SUM(CX181*E181*F181*H181*K181*$CY$8)</f>
        <v>0</v>
      </c>
      <c r="CZ181" s="168"/>
      <c r="DA181" s="37">
        <f>SUM(CZ181*E181*F181*H181*K181*$DA$8)</f>
        <v>0</v>
      </c>
      <c r="DB181" s="168"/>
      <c r="DC181" s="37">
        <f>SUM(DB181*E181*F181*H181*K181*$DC$8)</f>
        <v>0</v>
      </c>
      <c r="DD181" s="168"/>
      <c r="DE181" s="37">
        <f>SUM(DD181*E181*F181*H181*K181*$DE$8)</f>
        <v>0</v>
      </c>
      <c r="DF181" s="168"/>
      <c r="DG181" s="37">
        <f>SUM(DF181*E181*F181*H181*K181*$DG$8)</f>
        <v>0</v>
      </c>
      <c r="DH181" s="168"/>
      <c r="DI181" s="37">
        <f>SUM(DH181*E181*F181*H181*K181*$DI$8)</f>
        <v>0</v>
      </c>
      <c r="DJ181" s="168"/>
      <c r="DK181" s="37">
        <f>SUM(DJ181*E181*F181*H181*K181*$DK$8)</f>
        <v>0</v>
      </c>
      <c r="DL181" s="168"/>
      <c r="DM181" s="37">
        <f>SUM(DL181*E181*F181*H181*K181*$DM$8)</f>
        <v>0</v>
      </c>
      <c r="DN181" s="168"/>
      <c r="DO181" s="37">
        <f>DN181*E181*F181*H181*K181*$DO$8</f>
        <v>0</v>
      </c>
      <c r="DP181" s="168"/>
      <c r="DQ181" s="37">
        <f>SUM(DP181*E181*F181*H181*K181*$DQ$8)</f>
        <v>0</v>
      </c>
      <c r="DR181" s="168"/>
      <c r="DS181" s="37">
        <f>SUM(DR181*E181*F181*H181*K181*$DS$8)</f>
        <v>0</v>
      </c>
      <c r="DT181" s="168"/>
      <c r="DU181" s="37">
        <f>SUM(DT181*E181*F181*H181*L181*$DU$8)</f>
        <v>0</v>
      </c>
      <c r="DV181" s="224"/>
      <c r="DW181" s="37">
        <f>SUM(DV181*E181*F181*H181*M181*$DW$8)</f>
        <v>0</v>
      </c>
      <c r="DX181" s="265"/>
      <c r="DY181" s="37">
        <f>SUM(DX181*E181*F181*H181*J181*$DY$8)</f>
        <v>0</v>
      </c>
      <c r="DZ181" s="136"/>
      <c r="EA181" s="165">
        <f>SUM(DZ181*E181*F181*H181*J181*$EA$8)</f>
        <v>0</v>
      </c>
      <c r="EB181" s="168"/>
      <c r="EC181" s="37">
        <f>SUM(EB181*E181*F181*H181*J181*$EC$8)</f>
        <v>0</v>
      </c>
      <c r="ED181" s="168"/>
      <c r="EE181" s="37">
        <f>SUM(ED181*E181*F181*H181*J181*$EE$8)</f>
        <v>0</v>
      </c>
      <c r="EF181" s="136"/>
      <c r="EG181" s="37">
        <f>EF181*E181*F181*H181*J181*$EG$8</f>
        <v>0</v>
      </c>
      <c r="EH181" s="136"/>
      <c r="EI181" s="37">
        <f>EH181*E181*F181*H181*J181*$EI$8</f>
        <v>0</v>
      </c>
      <c r="EJ181" s="136"/>
      <c r="EK181" s="37"/>
      <c r="EL181" s="80">
        <f t="shared" si="531"/>
        <v>0</v>
      </c>
      <c r="EM181" s="80">
        <f t="shared" si="531"/>
        <v>0</v>
      </c>
    </row>
    <row r="182" spans="1:143" s="22" customFormat="1" x14ac:dyDescent="0.25">
      <c r="A182" s="111">
        <v>36</v>
      </c>
      <c r="B182" s="116"/>
      <c r="C182" s="223"/>
      <c r="D182" s="39" t="s">
        <v>72</v>
      </c>
      <c r="E182" s="17">
        <v>13520</v>
      </c>
      <c r="F182" s="124"/>
      <c r="G182" s="124"/>
      <c r="H182" s="44">
        <v>1</v>
      </c>
      <c r="I182" s="129"/>
      <c r="J182" s="124"/>
      <c r="K182" s="124"/>
      <c r="L182" s="124"/>
      <c r="M182" s="133">
        <v>2.57</v>
      </c>
      <c r="N182" s="170">
        <f>SUM(N183:N188)</f>
        <v>20</v>
      </c>
      <c r="O182" s="170">
        <f t="shared" ref="O182:BZ182" si="532">SUM(O183:O188)</f>
        <v>1340291.68</v>
      </c>
      <c r="P182" s="170">
        <f t="shared" si="532"/>
        <v>0</v>
      </c>
      <c r="Q182" s="170">
        <f t="shared" si="532"/>
        <v>0</v>
      </c>
      <c r="R182" s="170">
        <f t="shared" si="532"/>
        <v>14</v>
      </c>
      <c r="S182" s="170">
        <f t="shared" si="532"/>
        <v>105996.79999999999</v>
      </c>
      <c r="T182" s="170">
        <f t="shared" si="532"/>
        <v>0</v>
      </c>
      <c r="U182" s="170">
        <f t="shared" si="532"/>
        <v>0</v>
      </c>
      <c r="V182" s="170">
        <f t="shared" si="532"/>
        <v>36</v>
      </c>
      <c r="W182" s="170">
        <f t="shared" si="532"/>
        <v>5641376.8319999995</v>
      </c>
      <c r="X182" s="170">
        <f t="shared" si="532"/>
        <v>0</v>
      </c>
      <c r="Y182" s="170">
        <f t="shared" si="532"/>
        <v>0</v>
      </c>
      <c r="Z182" s="170">
        <f t="shared" si="532"/>
        <v>0</v>
      </c>
      <c r="AA182" s="170">
        <f t="shared" si="532"/>
        <v>0</v>
      </c>
      <c r="AB182" s="170">
        <f t="shared" si="532"/>
        <v>17</v>
      </c>
      <c r="AC182" s="170">
        <f t="shared" si="532"/>
        <v>128710.39999999999</v>
      </c>
      <c r="AD182" s="170">
        <f t="shared" si="532"/>
        <v>13</v>
      </c>
      <c r="AE182" s="170">
        <f t="shared" si="532"/>
        <v>118110.72</v>
      </c>
      <c r="AF182" s="170">
        <f t="shared" si="532"/>
        <v>0</v>
      </c>
      <c r="AG182" s="170">
        <f t="shared" si="532"/>
        <v>0</v>
      </c>
      <c r="AH182" s="170">
        <f t="shared" si="532"/>
        <v>0</v>
      </c>
      <c r="AI182" s="170">
        <f t="shared" si="532"/>
        <v>0</v>
      </c>
      <c r="AJ182" s="170">
        <f t="shared" si="532"/>
        <v>0</v>
      </c>
      <c r="AK182" s="170">
        <f t="shared" si="532"/>
        <v>0</v>
      </c>
      <c r="AL182" s="170">
        <f t="shared" si="532"/>
        <v>0</v>
      </c>
      <c r="AM182" s="170">
        <f t="shared" si="532"/>
        <v>0</v>
      </c>
      <c r="AN182" s="170">
        <f t="shared" si="532"/>
        <v>175</v>
      </c>
      <c r="AO182" s="170">
        <f t="shared" si="532"/>
        <v>26667185.999999996</v>
      </c>
      <c r="AP182" s="170">
        <f t="shared" si="532"/>
        <v>0</v>
      </c>
      <c r="AQ182" s="170">
        <f t="shared" si="532"/>
        <v>0</v>
      </c>
      <c r="AR182" s="170">
        <f t="shared" si="532"/>
        <v>0</v>
      </c>
      <c r="AS182" s="170">
        <f t="shared" si="532"/>
        <v>0</v>
      </c>
      <c r="AT182" s="170">
        <f t="shared" si="532"/>
        <v>0</v>
      </c>
      <c r="AU182" s="170">
        <f t="shared" si="532"/>
        <v>0</v>
      </c>
      <c r="AV182" s="170">
        <f t="shared" si="532"/>
        <v>0</v>
      </c>
      <c r="AW182" s="170">
        <f t="shared" si="532"/>
        <v>0</v>
      </c>
      <c r="AX182" s="170">
        <f t="shared" si="532"/>
        <v>0</v>
      </c>
      <c r="AY182" s="170">
        <f t="shared" si="532"/>
        <v>0</v>
      </c>
      <c r="AZ182" s="170">
        <f t="shared" si="532"/>
        <v>0</v>
      </c>
      <c r="BA182" s="170">
        <f t="shared" si="532"/>
        <v>0</v>
      </c>
      <c r="BB182" s="170">
        <f t="shared" si="532"/>
        <v>0</v>
      </c>
      <c r="BC182" s="170">
        <f t="shared" si="532"/>
        <v>0</v>
      </c>
      <c r="BD182" s="170">
        <f t="shared" si="532"/>
        <v>2</v>
      </c>
      <c r="BE182" s="170">
        <f t="shared" si="532"/>
        <v>15142.4</v>
      </c>
      <c r="BF182" s="170">
        <f t="shared" si="532"/>
        <v>7</v>
      </c>
      <c r="BG182" s="170">
        <f t="shared" si="532"/>
        <v>885205.77599999995</v>
      </c>
      <c r="BH182" s="170">
        <f t="shared" si="532"/>
        <v>0</v>
      </c>
      <c r="BI182" s="170">
        <f t="shared" si="532"/>
        <v>0</v>
      </c>
      <c r="BJ182" s="170">
        <f t="shared" si="532"/>
        <v>0</v>
      </c>
      <c r="BK182" s="170">
        <f t="shared" si="532"/>
        <v>0</v>
      </c>
      <c r="BL182" s="170">
        <f t="shared" si="532"/>
        <v>0</v>
      </c>
      <c r="BM182" s="170">
        <f t="shared" si="532"/>
        <v>0</v>
      </c>
      <c r="BN182" s="170">
        <f t="shared" si="532"/>
        <v>41</v>
      </c>
      <c r="BO182" s="170">
        <f t="shared" si="532"/>
        <v>409980.48</v>
      </c>
      <c r="BP182" s="170">
        <f t="shared" si="532"/>
        <v>0</v>
      </c>
      <c r="BQ182" s="170">
        <f t="shared" si="532"/>
        <v>0</v>
      </c>
      <c r="BR182" s="170">
        <f t="shared" si="532"/>
        <v>0</v>
      </c>
      <c r="BS182" s="170">
        <f t="shared" si="532"/>
        <v>0</v>
      </c>
      <c r="BT182" s="170">
        <f t="shared" si="532"/>
        <v>0</v>
      </c>
      <c r="BU182" s="170">
        <f t="shared" si="532"/>
        <v>0</v>
      </c>
      <c r="BV182" s="170">
        <f t="shared" si="532"/>
        <v>10</v>
      </c>
      <c r="BW182" s="170">
        <f t="shared" si="532"/>
        <v>105996.79999999999</v>
      </c>
      <c r="BX182" s="170">
        <f t="shared" si="532"/>
        <v>0</v>
      </c>
      <c r="BY182" s="170">
        <f t="shared" si="532"/>
        <v>0</v>
      </c>
      <c r="BZ182" s="170">
        <f t="shared" si="532"/>
        <v>0</v>
      </c>
      <c r="CA182" s="170">
        <f t="shared" ref="CA182:EM182" si="533">SUM(CA183:CA188)</f>
        <v>0</v>
      </c>
      <c r="CB182" s="170">
        <f t="shared" si="533"/>
        <v>0</v>
      </c>
      <c r="CC182" s="170">
        <f t="shared" si="533"/>
        <v>0</v>
      </c>
      <c r="CD182" s="170">
        <f t="shared" si="533"/>
        <v>0</v>
      </c>
      <c r="CE182" s="170">
        <f t="shared" si="533"/>
        <v>0</v>
      </c>
      <c r="CF182" s="170">
        <f t="shared" si="533"/>
        <v>0</v>
      </c>
      <c r="CG182" s="170">
        <f t="shared" si="533"/>
        <v>0</v>
      </c>
      <c r="CH182" s="170">
        <f t="shared" si="533"/>
        <v>2</v>
      </c>
      <c r="CI182" s="170">
        <f t="shared" si="533"/>
        <v>252915.93599999996</v>
      </c>
      <c r="CJ182" s="170">
        <f t="shared" si="533"/>
        <v>0</v>
      </c>
      <c r="CK182" s="170">
        <f t="shared" si="533"/>
        <v>0</v>
      </c>
      <c r="CL182" s="170">
        <f t="shared" si="533"/>
        <v>0</v>
      </c>
      <c r="CM182" s="170">
        <f t="shared" si="533"/>
        <v>0</v>
      </c>
      <c r="CN182" s="170">
        <f t="shared" si="533"/>
        <v>0</v>
      </c>
      <c r="CO182" s="170">
        <f t="shared" si="533"/>
        <v>0</v>
      </c>
      <c r="CP182" s="170">
        <f t="shared" si="533"/>
        <v>60</v>
      </c>
      <c r="CQ182" s="170">
        <f t="shared" si="533"/>
        <v>545126.40000000002</v>
      </c>
      <c r="CR182" s="170">
        <f t="shared" si="533"/>
        <v>0</v>
      </c>
      <c r="CS182" s="170">
        <f t="shared" si="533"/>
        <v>0</v>
      </c>
      <c r="CT182" s="170">
        <f t="shared" si="533"/>
        <v>0</v>
      </c>
      <c r="CU182" s="170">
        <f t="shared" si="533"/>
        <v>0</v>
      </c>
      <c r="CV182" s="170">
        <f t="shared" si="533"/>
        <v>0</v>
      </c>
      <c r="CW182" s="170">
        <f t="shared" si="533"/>
        <v>0</v>
      </c>
      <c r="CX182" s="170">
        <f t="shared" si="533"/>
        <v>0</v>
      </c>
      <c r="CY182" s="170">
        <f t="shared" si="533"/>
        <v>0</v>
      </c>
      <c r="CZ182" s="170">
        <f t="shared" si="533"/>
        <v>0</v>
      </c>
      <c r="DA182" s="170">
        <f t="shared" si="533"/>
        <v>0</v>
      </c>
      <c r="DB182" s="170">
        <f t="shared" si="533"/>
        <v>0</v>
      </c>
      <c r="DC182" s="170">
        <f t="shared" si="533"/>
        <v>0</v>
      </c>
      <c r="DD182" s="170">
        <f t="shared" si="533"/>
        <v>0</v>
      </c>
      <c r="DE182" s="170">
        <f t="shared" si="533"/>
        <v>0</v>
      </c>
      <c r="DF182" s="170">
        <f t="shared" si="533"/>
        <v>0</v>
      </c>
      <c r="DG182" s="170">
        <f t="shared" si="533"/>
        <v>0</v>
      </c>
      <c r="DH182" s="170">
        <f t="shared" si="533"/>
        <v>0</v>
      </c>
      <c r="DI182" s="170">
        <f t="shared" si="533"/>
        <v>0</v>
      </c>
      <c r="DJ182" s="170">
        <f t="shared" si="533"/>
        <v>5</v>
      </c>
      <c r="DK182" s="170">
        <f t="shared" si="533"/>
        <v>63598.079999999994</v>
      </c>
      <c r="DL182" s="170">
        <f t="shared" si="533"/>
        <v>0</v>
      </c>
      <c r="DM182" s="170">
        <f t="shared" si="533"/>
        <v>0</v>
      </c>
      <c r="DN182" s="170">
        <f t="shared" si="533"/>
        <v>0</v>
      </c>
      <c r="DO182" s="170">
        <f t="shared" si="533"/>
        <v>0</v>
      </c>
      <c r="DP182" s="170">
        <f t="shared" si="533"/>
        <v>0</v>
      </c>
      <c r="DQ182" s="170">
        <f t="shared" si="533"/>
        <v>0</v>
      </c>
      <c r="DR182" s="170">
        <f t="shared" si="533"/>
        <v>0</v>
      </c>
      <c r="DS182" s="170">
        <f t="shared" si="533"/>
        <v>0</v>
      </c>
      <c r="DT182" s="170">
        <f t="shared" si="533"/>
        <v>2</v>
      </c>
      <c r="DU182" s="170">
        <f t="shared" si="533"/>
        <v>24119.68</v>
      </c>
      <c r="DV182" s="170">
        <f t="shared" si="533"/>
        <v>2</v>
      </c>
      <c r="DW182" s="170">
        <f t="shared" si="533"/>
        <v>575330.89119999995</v>
      </c>
      <c r="DX182" s="170">
        <f t="shared" si="533"/>
        <v>0</v>
      </c>
      <c r="DY182" s="170">
        <f t="shared" si="533"/>
        <v>0</v>
      </c>
      <c r="DZ182" s="170">
        <f t="shared" si="533"/>
        <v>0</v>
      </c>
      <c r="EA182" s="170">
        <f t="shared" si="533"/>
        <v>0</v>
      </c>
      <c r="EB182" s="170">
        <f t="shared" si="533"/>
        <v>0</v>
      </c>
      <c r="EC182" s="170">
        <f t="shared" si="533"/>
        <v>0</v>
      </c>
      <c r="ED182" s="170">
        <f t="shared" si="533"/>
        <v>0</v>
      </c>
      <c r="EE182" s="170">
        <f t="shared" si="533"/>
        <v>0</v>
      </c>
      <c r="EF182" s="170">
        <f t="shared" si="533"/>
        <v>0</v>
      </c>
      <c r="EG182" s="170">
        <f t="shared" si="533"/>
        <v>0</v>
      </c>
      <c r="EH182" s="170">
        <f t="shared" si="533"/>
        <v>0</v>
      </c>
      <c r="EI182" s="170">
        <f t="shared" si="533"/>
        <v>0</v>
      </c>
      <c r="EJ182" s="170">
        <f t="shared" si="533"/>
        <v>0</v>
      </c>
      <c r="EK182" s="170">
        <f t="shared" si="533"/>
        <v>0</v>
      </c>
      <c r="EL182" s="170">
        <f t="shared" si="533"/>
        <v>406</v>
      </c>
      <c r="EM182" s="170">
        <f t="shared" si="533"/>
        <v>36879088.875199996</v>
      </c>
    </row>
    <row r="183" spans="1:143" ht="30" x14ac:dyDescent="0.25">
      <c r="A183" s="112"/>
      <c r="B183" s="112">
        <v>133</v>
      </c>
      <c r="C183" s="211" t="s">
        <v>682</v>
      </c>
      <c r="D183" s="266" t="s">
        <v>461</v>
      </c>
      <c r="E183" s="17">
        <v>13520</v>
      </c>
      <c r="F183" s="18">
        <v>7.86</v>
      </c>
      <c r="G183" s="18"/>
      <c r="H183" s="239">
        <v>0.85</v>
      </c>
      <c r="I183" s="122"/>
      <c r="J183" s="267">
        <v>1.4</v>
      </c>
      <c r="K183" s="267">
        <v>1.68</v>
      </c>
      <c r="L183" s="267">
        <v>2.23</v>
      </c>
      <c r="M183" s="267">
        <v>2.57</v>
      </c>
      <c r="N183" s="138">
        <v>10</v>
      </c>
      <c r="O183" s="37">
        <f t="shared" ref="O183:O188" si="534">N183*E183*F183*H183*J183*$O$8</f>
        <v>1264579.68</v>
      </c>
      <c r="P183" s="268"/>
      <c r="Q183" s="37">
        <f>P183*E183*F183*H183*J183*$Q$8</f>
        <v>0</v>
      </c>
      <c r="R183" s="138"/>
      <c r="S183" s="37">
        <f t="shared" ref="S183:S188" si="535">R183*E183*F183*H183*J183*$S$8</f>
        <v>0</v>
      </c>
      <c r="T183" s="138"/>
      <c r="U183" s="37">
        <f>SUM(T183*E183*F183*H183*J183*$U$8)</f>
        <v>0</v>
      </c>
      <c r="V183" s="138"/>
      <c r="W183" s="136">
        <f>SUM(V183*E183*F183*H183*J183*$W$8)</f>
        <v>0</v>
      </c>
      <c r="X183" s="138"/>
      <c r="Y183" s="37">
        <f>SUM(X183*E183*F183*H183*J183*$Y$8)</f>
        <v>0</v>
      </c>
      <c r="Z183" s="138"/>
      <c r="AA183" s="37">
        <f>SUM(Z183*E183*F183*H183*J183*$AA$8)</f>
        <v>0</v>
      </c>
      <c r="AB183" s="138"/>
      <c r="AC183" s="37">
        <f t="shared" ref="AC183:AC188" si="536">SUM(AB183*E183*F183*H183*J183*$AC$8)</f>
        <v>0</v>
      </c>
      <c r="AD183" s="138"/>
      <c r="AE183" s="37">
        <f t="shared" ref="AE183:AE188" si="537">SUM(AD183*E183*F183*H183*K183*$AE$8)</f>
        <v>0</v>
      </c>
      <c r="AF183" s="138"/>
      <c r="AG183" s="37">
        <f>SUM(AF183*E183*F183*H183*K183*$AG$8)</f>
        <v>0</v>
      </c>
      <c r="AH183" s="138"/>
      <c r="AI183" s="37">
        <f>SUM(AH183*E183*F183*H183*J183*$AI$8)</f>
        <v>0</v>
      </c>
      <c r="AJ183" s="138"/>
      <c r="AK183" s="136">
        <f>SUM(AJ183*E183*F183*H183*J183*$AK$8)</f>
        <v>0</v>
      </c>
      <c r="AL183" s="138"/>
      <c r="AM183" s="37">
        <f>SUM(AL183*E183*F183*H183*J183*$AM$8)</f>
        <v>0</v>
      </c>
      <c r="AN183" s="138">
        <v>25</v>
      </c>
      <c r="AO183" s="37">
        <f>SUM(AN183*E183*F183*H183*J183*$AO$8)</f>
        <v>3161449.1999999997</v>
      </c>
      <c r="AP183" s="138"/>
      <c r="AQ183" s="37">
        <f>SUM(E183*F183*H183*J183*AP183*$AQ$8)</f>
        <v>0</v>
      </c>
      <c r="AR183" s="138"/>
      <c r="AS183" s="37">
        <f>SUM(AR183*E183*F183*H183*J183*$AS$8)</f>
        <v>0</v>
      </c>
      <c r="AT183" s="138"/>
      <c r="AU183" s="37">
        <f>SUM(AT183*E183*F183*H183*J183*$AU$8)</f>
        <v>0</v>
      </c>
      <c r="AV183" s="138"/>
      <c r="AW183" s="37">
        <f>SUM(AV183*E183*F183*H183*J183*$AW$8)</f>
        <v>0</v>
      </c>
      <c r="AX183" s="138"/>
      <c r="AY183" s="37">
        <f>SUM(AX183*E183*F183*H183*J183*$AY$8)</f>
        <v>0</v>
      </c>
      <c r="AZ183" s="138"/>
      <c r="BA183" s="37">
        <f>SUM(AZ183*E183*F183*H183*J183*$BA$8)</f>
        <v>0</v>
      </c>
      <c r="BB183" s="138"/>
      <c r="BC183" s="37">
        <f>SUM(BB183*E183*F183*H183*J183*$BC$8)</f>
        <v>0</v>
      </c>
      <c r="BD183" s="138"/>
      <c r="BE183" s="37">
        <f t="shared" ref="BE183:BE188" si="538">SUM(BD183*E183*F183*H183*J183*$BE$8)</f>
        <v>0</v>
      </c>
      <c r="BF183" s="138">
        <v>7</v>
      </c>
      <c r="BG183" s="37">
        <f>BF183*E183*F183*H183*J183*$BG$8</f>
        <v>885205.77599999995</v>
      </c>
      <c r="BH183" s="138"/>
      <c r="BI183" s="37">
        <f>BH183*E183*F183*H183*J183*$BI$8</f>
        <v>0</v>
      </c>
      <c r="BJ183" s="138"/>
      <c r="BK183" s="37">
        <f>BJ183*E183*F183*H183*J183*$BK$8</f>
        <v>0</v>
      </c>
      <c r="BL183" s="138"/>
      <c r="BM183" s="37">
        <f>SUM(BL183*E183*F183*H183*J183*$BM$8)</f>
        <v>0</v>
      </c>
      <c r="BN183" s="138"/>
      <c r="BO183" s="37">
        <f>SUM(BN183*E183*F183*H183*J183*$BO$8)</f>
        <v>0</v>
      </c>
      <c r="BP183" s="138"/>
      <c r="BQ183" s="37">
        <f>SUM(BP183*E183*F183*H183*J183*$BQ$8)</f>
        <v>0</v>
      </c>
      <c r="BR183" s="138"/>
      <c r="BS183" s="37">
        <f>SUM(BR183*E183*F183*H183*J183*$BS$8)</f>
        <v>0</v>
      </c>
      <c r="BT183" s="138"/>
      <c r="BU183" s="37">
        <f>SUM(BT183*E183*F183*H183*J183*$BU$8)</f>
        <v>0</v>
      </c>
      <c r="BV183" s="138"/>
      <c r="BW183" s="37">
        <f>BV183*E183*F183*H183*J183*$BW$8</f>
        <v>0</v>
      </c>
      <c r="BX183" s="138"/>
      <c r="BY183" s="37">
        <f>SUM(BX183*E183*F183*H183*J183*$BY$8)</f>
        <v>0</v>
      </c>
      <c r="BZ183" s="138"/>
      <c r="CA183" s="37">
        <f>SUM(BZ183*E183*F183*H183*J183*$CA$8)</f>
        <v>0</v>
      </c>
      <c r="CB183" s="138"/>
      <c r="CC183" s="37">
        <f>SUM(CB183*E183*F183*H183*J183*$CC$8)</f>
        <v>0</v>
      </c>
      <c r="CD183" s="138"/>
      <c r="CE183" s="37">
        <f>SUM(CD183*E183*F183*H183*J183*$CE$8)</f>
        <v>0</v>
      </c>
      <c r="CF183" s="138"/>
      <c r="CG183" s="37">
        <f>CF183*E183*F183*H183*J183*$CG$8</f>
        <v>0</v>
      </c>
      <c r="CH183" s="138">
        <v>2</v>
      </c>
      <c r="CI183" s="37">
        <f>SUM(CH183*E183*F183*H183*J183*$CI$8)</f>
        <v>252915.93599999996</v>
      </c>
      <c r="CJ183" s="138"/>
      <c r="CK183" s="37">
        <f>SUM(CJ183*E183*F183*H183*K183*$CK$8)</f>
        <v>0</v>
      </c>
      <c r="CL183" s="138"/>
      <c r="CM183" s="37">
        <f>SUM(CL183*E183*F183*H183*K183*$CM$8)</f>
        <v>0</v>
      </c>
      <c r="CN183" s="138"/>
      <c r="CO183" s="37">
        <f>SUM(CN183*E183*F183*H183*K183*$CO$8)</f>
        <v>0</v>
      </c>
      <c r="CP183" s="138"/>
      <c r="CQ183" s="37">
        <f t="shared" ref="CQ183:CQ188" si="539">SUM(CP183*E183*F183*H183*K183*$CQ$8)</f>
        <v>0</v>
      </c>
      <c r="CR183" s="138"/>
      <c r="CS183" s="37">
        <f>SUM(CR183*E183*F183*H183*K183*$CS$8)</f>
        <v>0</v>
      </c>
      <c r="CT183" s="138"/>
      <c r="CU183" s="37">
        <f>SUM(CT183*E183*F183*H183*K183*$CU$8)</f>
        <v>0</v>
      </c>
      <c r="CV183" s="138"/>
      <c r="CW183" s="37">
        <f>SUM(CV183*E183*F183*H183*K183*$CW$8)</f>
        <v>0</v>
      </c>
      <c r="CX183" s="138"/>
      <c r="CY183" s="37">
        <f>SUM(CX183*E183*F183*H183*K183*$CY$8)</f>
        <v>0</v>
      </c>
      <c r="CZ183" s="138"/>
      <c r="DA183" s="37">
        <f>SUM(CZ183*E183*F183*H183*K183*$DA$8)</f>
        <v>0</v>
      </c>
      <c r="DB183" s="138"/>
      <c r="DC183" s="37">
        <f>SUM(DB183*E183*F183*H183*K183*$DC$8)</f>
        <v>0</v>
      </c>
      <c r="DD183" s="138"/>
      <c r="DE183" s="37">
        <f>SUM(DD183*E183*F183*H183*K183*$DE$8)</f>
        <v>0</v>
      </c>
      <c r="DF183" s="138"/>
      <c r="DG183" s="37">
        <f>SUM(DF183*E183*F183*H183*K183*$DG$8)</f>
        <v>0</v>
      </c>
      <c r="DH183" s="138"/>
      <c r="DI183" s="37">
        <f>SUM(DH183*E183*F183*H183*K183*$DI$8)</f>
        <v>0</v>
      </c>
      <c r="DJ183" s="138"/>
      <c r="DK183" s="37">
        <f>SUM(DJ183*E183*F183*H183*K183*$DK$8)</f>
        <v>0</v>
      </c>
      <c r="DL183" s="138"/>
      <c r="DM183" s="37">
        <f>SUM(DL183*E183*F183*H183*K183*$DM$8)</f>
        <v>0</v>
      </c>
      <c r="DN183" s="138"/>
      <c r="DO183" s="37">
        <f>DN183*E183*F183*H183*K183*$DO$8</f>
        <v>0</v>
      </c>
      <c r="DP183" s="138"/>
      <c r="DQ183" s="37">
        <f>SUM(DP183*E183*F183*H183*K183*$DQ$8)</f>
        <v>0</v>
      </c>
      <c r="DR183" s="138"/>
      <c r="DS183" s="37">
        <f>SUM(DR183*E183*F183*H183*K183*$DS$8)</f>
        <v>0</v>
      </c>
      <c r="DT183" s="138"/>
      <c r="DU183" s="37">
        <f t="shared" ref="DU183:DU188" si="540">SUM(DT183*E183*F183*H183*L183*$DU$8)</f>
        <v>0</v>
      </c>
      <c r="DV183" s="172"/>
      <c r="DW183" s="37">
        <f>SUM(DV183*E183*F183*H183*M183*$DW$8)</f>
        <v>0</v>
      </c>
      <c r="DX183" s="138"/>
      <c r="DY183" s="37">
        <f>SUM(DX183*E183*F183*H183*J183*$DY$8)</f>
        <v>0</v>
      </c>
      <c r="DZ183" s="172"/>
      <c r="EA183" s="165">
        <f>SUM(DZ183*E183*F183*H183*J183*$EA$8)</f>
        <v>0</v>
      </c>
      <c r="EB183" s="138"/>
      <c r="EC183" s="37">
        <f>SUM(EB183*E183*F183*H183*J183*$EC$8)</f>
        <v>0</v>
      </c>
      <c r="ED183" s="138"/>
      <c r="EE183" s="37">
        <f>SUM(ED183*E183*F183*H183*J183*$EE$8)</f>
        <v>0</v>
      </c>
      <c r="EF183" s="172"/>
      <c r="EG183" s="37">
        <f>EF183*E183*F183*H183*J183*$EG$8</f>
        <v>0</v>
      </c>
      <c r="EH183" s="136"/>
      <c r="EI183" s="37">
        <f>EH183*E183*F183*H183*J183*$EI$8</f>
        <v>0</v>
      </c>
      <c r="EJ183" s="136"/>
      <c r="EK183" s="37"/>
      <c r="EL183" s="80">
        <f t="shared" ref="EL183:EM188" si="541">SUM(N183,X183,P183,R183,Z183,T183,V183,AB183,AD183,AF183,AH183,AJ183,AP183,AR183,AT183,AN183,CJ183,CP183,CT183,BX183,BZ183,CZ183,DB183,DD183,DF183,DH183,DJ183,DL183,AV183,AL183,AX183,AZ183,BB183,BD183,BF183,BH183,BJ183,BL183,BN183,BP183,BR183,EB183,ED183,DX183,DZ183,BT183,BV183,CR183,CL183,CN183,CV183,CX183,CB183,CD183,CF183,CH183,DN183,DP183,DR183,DT183,DV183,EF183,EH183,EJ183)</f>
        <v>44</v>
      </c>
      <c r="EM183" s="80">
        <f t="shared" si="541"/>
        <v>5564150.5919999992</v>
      </c>
    </row>
    <row r="184" spans="1:143" ht="45" x14ac:dyDescent="0.25">
      <c r="A184" s="112"/>
      <c r="B184" s="112">
        <v>134</v>
      </c>
      <c r="C184" s="211" t="s">
        <v>683</v>
      </c>
      <c r="D184" s="269" t="s">
        <v>73</v>
      </c>
      <c r="E184" s="17">
        <v>13520</v>
      </c>
      <c r="F184" s="18">
        <v>0.56000000000000005</v>
      </c>
      <c r="G184" s="18"/>
      <c r="H184" s="122">
        <v>1</v>
      </c>
      <c r="I184" s="122"/>
      <c r="J184" s="267">
        <v>1.4</v>
      </c>
      <c r="K184" s="267">
        <v>1.68</v>
      </c>
      <c r="L184" s="267">
        <v>2.23</v>
      </c>
      <c r="M184" s="267">
        <v>2.57</v>
      </c>
      <c r="N184" s="138">
        <v>0</v>
      </c>
      <c r="O184" s="37">
        <f t="shared" si="534"/>
        <v>0</v>
      </c>
      <c r="P184" s="268"/>
      <c r="Q184" s="37">
        <f>P184*E184*F184*H184*J184*$Q$8</f>
        <v>0</v>
      </c>
      <c r="R184" s="138">
        <v>0</v>
      </c>
      <c r="S184" s="37">
        <f t="shared" si="535"/>
        <v>0</v>
      </c>
      <c r="T184" s="138">
        <v>0</v>
      </c>
      <c r="U184" s="37">
        <f>SUM(T184*E184*F184*H184*J184*$U$8)</f>
        <v>0</v>
      </c>
      <c r="V184" s="138"/>
      <c r="W184" s="136">
        <f>SUM(V184*E184*F184*H184*J184*$W$8)</f>
        <v>0</v>
      </c>
      <c r="X184" s="138"/>
      <c r="Y184" s="37">
        <f>SUM(X184*E184*F184*H184*J184*$Y$8)</f>
        <v>0</v>
      </c>
      <c r="Z184" s="138">
        <v>0</v>
      </c>
      <c r="AA184" s="37">
        <f>SUM(Z184*E184*F184*H184*J184*$AA$8)</f>
        <v>0</v>
      </c>
      <c r="AB184" s="138">
        <v>0</v>
      </c>
      <c r="AC184" s="37">
        <f t="shared" si="536"/>
        <v>0</v>
      </c>
      <c r="AD184" s="138"/>
      <c r="AE184" s="37">
        <f t="shared" si="537"/>
        <v>0</v>
      </c>
      <c r="AF184" s="138">
        <v>0</v>
      </c>
      <c r="AG184" s="37">
        <f>SUM(AF184*E184*F184*H184*K184*$AG$8)</f>
        <v>0</v>
      </c>
      <c r="AH184" s="138"/>
      <c r="AI184" s="37">
        <f>SUM(AH184*E184*F184*H184*J184*$AI$8)</f>
        <v>0</v>
      </c>
      <c r="AJ184" s="138"/>
      <c r="AK184" s="136">
        <f>SUM(AJ184*E184*F184*H184*J184*$AK$8)</f>
        <v>0</v>
      </c>
      <c r="AL184" s="138">
        <v>0</v>
      </c>
      <c r="AM184" s="37">
        <f>SUM(AL184*E184*F184*H184*J184*$AM$8)</f>
        <v>0</v>
      </c>
      <c r="AN184" s="138"/>
      <c r="AO184" s="37">
        <f>SUM(AN184*E184*F184*H184*J184*$AO$8)</f>
        <v>0</v>
      </c>
      <c r="AP184" s="138">
        <v>0</v>
      </c>
      <c r="AQ184" s="37">
        <f>SUM(E184*F184*H184*J184*AP184*$AQ$8)</f>
        <v>0</v>
      </c>
      <c r="AR184" s="138"/>
      <c r="AS184" s="37">
        <f>SUM(AR184*E184*F184*H184*J184*$AS$8)</f>
        <v>0</v>
      </c>
      <c r="AT184" s="138"/>
      <c r="AU184" s="37">
        <f>SUM(AT184*E184*F184*H184*J184*$AU$8)</f>
        <v>0</v>
      </c>
      <c r="AV184" s="138">
        <v>0</v>
      </c>
      <c r="AW184" s="37">
        <f>SUM(AV184*E184*F184*H184*J184*$AW$8)</f>
        <v>0</v>
      </c>
      <c r="AX184" s="138"/>
      <c r="AY184" s="37">
        <f>SUM(AX184*E184*F184*H184*J184*$AY$8)</f>
        <v>0</v>
      </c>
      <c r="AZ184" s="138"/>
      <c r="BA184" s="37">
        <f>SUM(AZ184*E184*F184*H184*J184*$BA$8)</f>
        <v>0</v>
      </c>
      <c r="BB184" s="138"/>
      <c r="BC184" s="37">
        <f>SUM(BB184*E184*F184*H184*J184*$BC$8)</f>
        <v>0</v>
      </c>
      <c r="BD184" s="138"/>
      <c r="BE184" s="37">
        <f t="shared" si="538"/>
        <v>0</v>
      </c>
      <c r="BF184" s="138"/>
      <c r="BG184" s="37">
        <f>BF184*E184*F184*H184*J184*$BG$8</f>
        <v>0</v>
      </c>
      <c r="BH184" s="138"/>
      <c r="BI184" s="37">
        <f>BH184*E184*F184*H184*J184*$BI$8</f>
        <v>0</v>
      </c>
      <c r="BJ184" s="138"/>
      <c r="BK184" s="37">
        <f>BJ184*E184*F184*H184*J184*$BK$8</f>
        <v>0</v>
      </c>
      <c r="BL184" s="138"/>
      <c r="BM184" s="37">
        <f>SUM(BL184*E184*F184*H184*J184*$BM$8)</f>
        <v>0</v>
      </c>
      <c r="BN184" s="138">
        <v>28</v>
      </c>
      <c r="BO184" s="37">
        <f>SUM(BN184*E184*F184*H184*J184*$BO$8)</f>
        <v>296791.03999999998</v>
      </c>
      <c r="BP184" s="138"/>
      <c r="BQ184" s="37">
        <f>SUM(BP184*E184*F184*H184*J184*$BQ$8)</f>
        <v>0</v>
      </c>
      <c r="BR184" s="138"/>
      <c r="BS184" s="37">
        <f>SUM(BR184*E184*F184*H184*J184*$BS$8)</f>
        <v>0</v>
      </c>
      <c r="BT184" s="138"/>
      <c r="BU184" s="37">
        <f>SUM(BT184*E184*F184*H184*J184*$BU$8)</f>
        <v>0</v>
      </c>
      <c r="BV184" s="138">
        <v>10</v>
      </c>
      <c r="BW184" s="37">
        <f>BV184*E184*F184*H184*J184*$BW$8</f>
        <v>105996.79999999999</v>
      </c>
      <c r="BX184" s="138">
        <v>0</v>
      </c>
      <c r="BY184" s="37">
        <f>SUM(BX184*E184*F184*H184*J184*$BY$8)</f>
        <v>0</v>
      </c>
      <c r="BZ184" s="138">
        <v>0</v>
      </c>
      <c r="CA184" s="37">
        <f>SUM(BZ184*E184*F184*H184*J184*$CA$8)</f>
        <v>0</v>
      </c>
      <c r="CB184" s="138">
        <v>0</v>
      </c>
      <c r="CC184" s="37">
        <f>SUM(CB184*E184*F184*H184*J184*$CC$8)</f>
        <v>0</v>
      </c>
      <c r="CD184" s="138">
        <v>0</v>
      </c>
      <c r="CE184" s="37">
        <f>SUM(CD184*E184*F184*H184*J184*$CE$8)</f>
        <v>0</v>
      </c>
      <c r="CF184" s="138"/>
      <c r="CG184" s="37">
        <f>CF184*E184*F184*H184*J184*$CG$8</f>
        <v>0</v>
      </c>
      <c r="CH184" s="138"/>
      <c r="CI184" s="37">
        <f>SUM(CH184*E184*F184*H184*J184*$CI$8)</f>
        <v>0</v>
      </c>
      <c r="CJ184" s="138">
        <v>0</v>
      </c>
      <c r="CK184" s="37">
        <f>SUM(CJ184*E184*F184*H184*K184*$CK$8)</f>
        <v>0</v>
      </c>
      <c r="CL184" s="138">
        <v>0</v>
      </c>
      <c r="CM184" s="37">
        <f>SUM(CL184*E184*F184*H184*K184*$CM$8)</f>
        <v>0</v>
      </c>
      <c r="CN184" s="138">
        <v>0</v>
      </c>
      <c r="CO184" s="37">
        <f>SUM(CN184*E184*F184*H184*K184*$CO$8)</f>
        <v>0</v>
      </c>
      <c r="CP184" s="138">
        <v>0</v>
      </c>
      <c r="CQ184" s="37">
        <f t="shared" si="539"/>
        <v>0</v>
      </c>
      <c r="CR184" s="138"/>
      <c r="CS184" s="37">
        <f>SUM(CR184*E184*F184*H184*K184*$CS$8)</f>
        <v>0</v>
      </c>
      <c r="CT184" s="138"/>
      <c r="CU184" s="37">
        <f>SUM(CT184*E184*F184*H184*K184*$CU$8)</f>
        <v>0</v>
      </c>
      <c r="CV184" s="138"/>
      <c r="CW184" s="37">
        <f>SUM(CV184*E184*F184*H184*K184*$CW$8)</f>
        <v>0</v>
      </c>
      <c r="CX184" s="138">
        <v>0</v>
      </c>
      <c r="CY184" s="37">
        <f>SUM(CX184*E184*F184*H184*K184*$CY$8)</f>
        <v>0</v>
      </c>
      <c r="CZ184" s="138">
        <v>0</v>
      </c>
      <c r="DA184" s="37">
        <f>SUM(CZ184*E184*F184*H184*K184*$DA$8)</f>
        <v>0</v>
      </c>
      <c r="DB184" s="138">
        <v>0</v>
      </c>
      <c r="DC184" s="37">
        <f>SUM(DB184*E184*F184*H184*K184*$DC$8)</f>
        <v>0</v>
      </c>
      <c r="DD184" s="138">
        <v>0</v>
      </c>
      <c r="DE184" s="37">
        <f>SUM(DD184*E184*F184*H184*K184*$DE$8)</f>
        <v>0</v>
      </c>
      <c r="DF184" s="138">
        <v>0</v>
      </c>
      <c r="DG184" s="37">
        <f>SUM(DF184*E184*F184*H184*K184*$DG$8)</f>
        <v>0</v>
      </c>
      <c r="DH184" s="138"/>
      <c r="DI184" s="37">
        <f>SUM(DH184*E184*F184*H184*K184*$DI$8)</f>
        <v>0</v>
      </c>
      <c r="DJ184" s="138">
        <v>5</v>
      </c>
      <c r="DK184" s="37">
        <f>SUM(DJ184*E184*F184*H184*K184*$DK$8)</f>
        <v>63598.079999999994</v>
      </c>
      <c r="DL184" s="138"/>
      <c r="DM184" s="37">
        <f>SUM(DL184*E184*F184*H184*K184*$DM$8)</f>
        <v>0</v>
      </c>
      <c r="DN184" s="138"/>
      <c r="DO184" s="37">
        <f>DN184*E184*F184*H184*K184*$DO$8</f>
        <v>0</v>
      </c>
      <c r="DP184" s="138"/>
      <c r="DQ184" s="37">
        <f>SUM(DP184*E184*F184*H184*K184*$DQ$8)</f>
        <v>0</v>
      </c>
      <c r="DR184" s="138">
        <v>0</v>
      </c>
      <c r="DS184" s="37">
        <f>SUM(DR184*E184*F184*H184*K184*$DS$8)</f>
        <v>0</v>
      </c>
      <c r="DT184" s="138"/>
      <c r="DU184" s="37">
        <f t="shared" si="540"/>
        <v>0</v>
      </c>
      <c r="DV184" s="172">
        <v>0</v>
      </c>
      <c r="DW184" s="37">
        <f>SUM(DV184*E184*F184*H184*M184*$DW$8)</f>
        <v>0</v>
      </c>
      <c r="DX184" s="138"/>
      <c r="DY184" s="37">
        <f>SUM(DX184*E184*F184*H184*J184*$DY$8)</f>
        <v>0</v>
      </c>
      <c r="DZ184" s="172"/>
      <c r="EA184" s="165">
        <f>SUM(DZ184*E184*F184*H184*J184*$EA$8)</f>
        <v>0</v>
      </c>
      <c r="EB184" s="138"/>
      <c r="EC184" s="37">
        <f>SUM(EB184*E184*F184*H184*J184*$EC$8)</f>
        <v>0</v>
      </c>
      <c r="ED184" s="138"/>
      <c r="EE184" s="37">
        <f>SUM(ED184*E184*F184*H184*J184*$EE$8)</f>
        <v>0</v>
      </c>
      <c r="EF184" s="172"/>
      <c r="EG184" s="37">
        <f>EF184*E184*F184*H184*J184*$EG$8</f>
        <v>0</v>
      </c>
      <c r="EH184" s="136"/>
      <c r="EI184" s="37">
        <f>EH184*E184*F184*H184*J184*$EI$8</f>
        <v>0</v>
      </c>
      <c r="EJ184" s="136"/>
      <c r="EK184" s="37"/>
      <c r="EL184" s="80">
        <f t="shared" si="541"/>
        <v>43</v>
      </c>
      <c r="EM184" s="80">
        <f t="shared" si="541"/>
        <v>466385.91999999998</v>
      </c>
    </row>
    <row r="185" spans="1:143" ht="75" x14ac:dyDescent="0.25">
      <c r="A185" s="112"/>
      <c r="B185" s="112">
        <v>135</v>
      </c>
      <c r="C185" s="211" t="s">
        <v>684</v>
      </c>
      <c r="D185" s="266" t="s">
        <v>300</v>
      </c>
      <c r="E185" s="17">
        <v>13520</v>
      </c>
      <c r="F185" s="18">
        <v>0.46</v>
      </c>
      <c r="G185" s="18"/>
      <c r="H185" s="122">
        <v>1</v>
      </c>
      <c r="I185" s="122"/>
      <c r="J185" s="267">
        <v>1.4</v>
      </c>
      <c r="K185" s="267">
        <v>1.68</v>
      </c>
      <c r="L185" s="267">
        <v>2.23</v>
      </c>
      <c r="M185" s="267">
        <v>2.57</v>
      </c>
      <c r="N185" s="138">
        <v>0</v>
      </c>
      <c r="O185" s="37">
        <f t="shared" si="534"/>
        <v>0</v>
      </c>
      <c r="P185" s="268"/>
      <c r="Q185" s="37">
        <f>P185*E185*F185*H185*J185*$Q$8</f>
        <v>0</v>
      </c>
      <c r="R185" s="138">
        <v>0</v>
      </c>
      <c r="S185" s="37">
        <f t="shared" si="535"/>
        <v>0</v>
      </c>
      <c r="T185" s="138">
        <v>0</v>
      </c>
      <c r="U185" s="37">
        <f>SUM(T185*E185*F185*H185*J185*$U$8)</f>
        <v>0</v>
      </c>
      <c r="V185" s="138"/>
      <c r="W185" s="136">
        <f>SUM(V185*E185*F185*H185*J185*$W$8)</f>
        <v>0</v>
      </c>
      <c r="X185" s="138"/>
      <c r="Y185" s="37">
        <f>SUM(X185*E185*F185*H185*J185*$Y$8)</f>
        <v>0</v>
      </c>
      <c r="Z185" s="138">
        <v>0</v>
      </c>
      <c r="AA185" s="37">
        <f>SUM(Z185*E185*F185*H185*J185*$AA$8)</f>
        <v>0</v>
      </c>
      <c r="AB185" s="138">
        <v>0</v>
      </c>
      <c r="AC185" s="37">
        <f t="shared" si="536"/>
        <v>0</v>
      </c>
      <c r="AD185" s="138"/>
      <c r="AE185" s="37">
        <f t="shared" si="537"/>
        <v>0</v>
      </c>
      <c r="AF185" s="138">
        <v>0</v>
      </c>
      <c r="AG185" s="37">
        <f>SUM(AF185*E185*F185*H185*K185*$AG$8)</f>
        <v>0</v>
      </c>
      <c r="AH185" s="138"/>
      <c r="AI185" s="37">
        <f>SUM(AH185*E185*F185*H185*J185*$AI$8)</f>
        <v>0</v>
      </c>
      <c r="AJ185" s="138"/>
      <c r="AK185" s="136">
        <f>SUM(AJ185*E185*F185*H185*J185*$AK$8)</f>
        <v>0</v>
      </c>
      <c r="AL185" s="138">
        <v>0</v>
      </c>
      <c r="AM185" s="37">
        <f>SUM(AL185*E185*F185*H185*J185*$AM$8)</f>
        <v>0</v>
      </c>
      <c r="AN185" s="270"/>
      <c r="AO185" s="37">
        <f>SUM(AN185*E185*F185*H185*J185*$AO$8)</f>
        <v>0</v>
      </c>
      <c r="AP185" s="138">
        <v>0</v>
      </c>
      <c r="AQ185" s="37">
        <f>SUM(E185*F185*H185*J185*AP185*$AQ$8)</f>
        <v>0</v>
      </c>
      <c r="AR185" s="138"/>
      <c r="AS185" s="37">
        <f>SUM(AR185*E185*F185*H185*J185*$AS$8)</f>
        <v>0</v>
      </c>
      <c r="AT185" s="138"/>
      <c r="AU185" s="37">
        <f>SUM(AT185*E185*F185*H185*J185*$AU$8)</f>
        <v>0</v>
      </c>
      <c r="AV185" s="138">
        <v>0</v>
      </c>
      <c r="AW185" s="37">
        <f>SUM(AV185*E185*F185*H185*J185*$AW$8)</f>
        <v>0</v>
      </c>
      <c r="AX185" s="138"/>
      <c r="AY185" s="37">
        <f>SUM(AX185*E185*F185*H185*J185*$AY$8)</f>
        <v>0</v>
      </c>
      <c r="AZ185" s="138"/>
      <c r="BA185" s="37">
        <f>SUM(AZ185*E185*F185*H185*J185*$BA$8)</f>
        <v>0</v>
      </c>
      <c r="BB185" s="138"/>
      <c r="BC185" s="37">
        <f>SUM(BB185*E185*F185*H185*J185*$BC$8)</f>
        <v>0</v>
      </c>
      <c r="BD185" s="138"/>
      <c r="BE185" s="37">
        <f t="shared" si="538"/>
        <v>0</v>
      </c>
      <c r="BF185" s="138"/>
      <c r="BG185" s="37">
        <f>BF185*E185*F185*H185*J185*$BG$8</f>
        <v>0</v>
      </c>
      <c r="BH185" s="138"/>
      <c r="BI185" s="37">
        <f>BH185*E185*F185*H185*J185*$BI$8</f>
        <v>0</v>
      </c>
      <c r="BJ185" s="138"/>
      <c r="BK185" s="37">
        <f>BJ185*E185*F185*H185*J185*$BK$8</f>
        <v>0</v>
      </c>
      <c r="BL185" s="138"/>
      <c r="BM185" s="37">
        <f>SUM(BL185*E185*F185*H185*J185*$BM$8)</f>
        <v>0</v>
      </c>
      <c r="BN185" s="138">
        <v>13</v>
      </c>
      <c r="BO185" s="37">
        <f>SUM(BN185*E185*F185*H185*J185*$BO$8)</f>
        <v>113189.44</v>
      </c>
      <c r="BP185" s="138"/>
      <c r="BQ185" s="37">
        <f>SUM(BP185*E185*F185*H185*J185*$BQ$8)</f>
        <v>0</v>
      </c>
      <c r="BR185" s="138"/>
      <c r="BS185" s="37">
        <f>SUM(BR185*E185*F185*H185*J185*$BS$8)</f>
        <v>0</v>
      </c>
      <c r="BT185" s="138"/>
      <c r="BU185" s="37">
        <f>SUM(BT185*E185*F185*H185*J185*$BU$8)</f>
        <v>0</v>
      </c>
      <c r="BV185" s="138"/>
      <c r="BW185" s="37">
        <f>BV185*E185*F185*H185*J185*$BW$8</f>
        <v>0</v>
      </c>
      <c r="BX185" s="138"/>
      <c r="BY185" s="37">
        <f>SUM(BX185*E185*F185*H185*J185*$BY$8)</f>
        <v>0</v>
      </c>
      <c r="BZ185" s="138"/>
      <c r="CA185" s="37">
        <f>SUM(BZ185*E185*F185*H185*J185*$CA$8)</f>
        <v>0</v>
      </c>
      <c r="CB185" s="138">
        <v>0</v>
      </c>
      <c r="CC185" s="37">
        <f>SUM(CB185*E185*F185*H185*J185*$CC$8)</f>
        <v>0</v>
      </c>
      <c r="CD185" s="138">
        <v>0</v>
      </c>
      <c r="CE185" s="37">
        <f>SUM(CD185*E185*F185*H185*J185*$CE$8)</f>
        <v>0</v>
      </c>
      <c r="CF185" s="138"/>
      <c r="CG185" s="37">
        <f>CF185*E185*F185*H185*J185*$CG$8</f>
        <v>0</v>
      </c>
      <c r="CH185" s="138"/>
      <c r="CI185" s="37">
        <f>SUM(CH185*E185*F185*H185*J185*$CI$8)</f>
        <v>0</v>
      </c>
      <c r="CJ185" s="138"/>
      <c r="CK185" s="37">
        <f>SUM(CJ185*E185*F185*H185*K185*$CK$8)</f>
        <v>0</v>
      </c>
      <c r="CL185" s="138">
        <v>0</v>
      </c>
      <c r="CM185" s="37">
        <f>SUM(CL185*E185*F185*H185*K185*$CM$8)</f>
        <v>0</v>
      </c>
      <c r="CN185" s="138">
        <v>0</v>
      </c>
      <c r="CO185" s="37">
        <f>SUM(CN185*E185*F185*H185*K185*$CO$8)</f>
        <v>0</v>
      </c>
      <c r="CP185" s="138">
        <v>0</v>
      </c>
      <c r="CQ185" s="37">
        <f t="shared" si="539"/>
        <v>0</v>
      </c>
      <c r="CR185" s="138"/>
      <c r="CS185" s="37">
        <f>SUM(CR185*E185*F185*H185*K185*$CS$8)</f>
        <v>0</v>
      </c>
      <c r="CT185" s="138"/>
      <c r="CU185" s="37">
        <f>SUM(CT185*E185*F185*H185*K185*$CU$8)</f>
        <v>0</v>
      </c>
      <c r="CV185" s="138"/>
      <c r="CW185" s="37">
        <f>SUM(CV185*E185*F185*H185*K185*$CW$8)</f>
        <v>0</v>
      </c>
      <c r="CX185" s="138">
        <v>0</v>
      </c>
      <c r="CY185" s="37">
        <f>SUM(CX185*E185*F185*H185*K185*$CY$8)</f>
        <v>0</v>
      </c>
      <c r="CZ185" s="138"/>
      <c r="DA185" s="37">
        <f>SUM(CZ185*E185*F185*H185*K185*$DA$8)</f>
        <v>0</v>
      </c>
      <c r="DB185" s="138">
        <v>0</v>
      </c>
      <c r="DC185" s="37">
        <f>SUM(DB185*E185*F185*H185*K185*$DC$8)</f>
        <v>0</v>
      </c>
      <c r="DD185" s="138"/>
      <c r="DE185" s="37">
        <f>SUM(DD185*E185*F185*H185*K185*$DE$8)</f>
        <v>0</v>
      </c>
      <c r="DF185" s="138">
        <v>0</v>
      </c>
      <c r="DG185" s="37">
        <f>SUM(DF185*E185*F185*H185*K185*$DG$8)</f>
        <v>0</v>
      </c>
      <c r="DH185" s="138">
        <v>0</v>
      </c>
      <c r="DI185" s="37">
        <f>SUM(DH185*E185*F185*H185*K185*$DI$8)</f>
        <v>0</v>
      </c>
      <c r="DJ185" s="138"/>
      <c r="DK185" s="37">
        <f>SUM(DJ185*E185*F185*H185*K185*$DK$8)</f>
        <v>0</v>
      </c>
      <c r="DL185" s="138"/>
      <c r="DM185" s="37">
        <f>SUM(DL185*E185*F185*H185*K185*$DM$8)</f>
        <v>0</v>
      </c>
      <c r="DN185" s="138"/>
      <c r="DO185" s="37">
        <f>DN185*E185*F185*H185*K185*$DO$8</f>
        <v>0</v>
      </c>
      <c r="DP185" s="138"/>
      <c r="DQ185" s="37">
        <f>SUM(DP185*E185*F185*H185*K185*$DQ$8)</f>
        <v>0</v>
      </c>
      <c r="DR185" s="138">
        <v>0</v>
      </c>
      <c r="DS185" s="37">
        <f>SUM(DR185*E185*F185*H185*K185*$DS$8)</f>
        <v>0</v>
      </c>
      <c r="DT185" s="138">
        <v>0</v>
      </c>
      <c r="DU185" s="37">
        <f t="shared" si="540"/>
        <v>0</v>
      </c>
      <c r="DV185" s="172"/>
      <c r="DW185" s="37">
        <f>SUM(DV185*E185*F185*H185*M185*$DW$8)</f>
        <v>0</v>
      </c>
      <c r="DX185" s="270"/>
      <c r="DY185" s="37">
        <f>SUM(DX185*E185*F185*H185*J185*$DY$8)</f>
        <v>0</v>
      </c>
      <c r="DZ185" s="172"/>
      <c r="EA185" s="165">
        <f>SUM(DZ185*E185*F185*H185*J185*$EA$8)</f>
        <v>0</v>
      </c>
      <c r="EB185" s="138"/>
      <c r="EC185" s="37">
        <f>SUM(EB185*E185*F185*H185*J185*$EC$8)</f>
        <v>0</v>
      </c>
      <c r="ED185" s="138"/>
      <c r="EE185" s="37">
        <f>SUM(ED185*E185*F185*H185*J185*$EE$8)</f>
        <v>0</v>
      </c>
      <c r="EF185" s="172"/>
      <c r="EG185" s="37">
        <f>EF185*E185*F185*H185*J185*$EG$8</f>
        <v>0</v>
      </c>
      <c r="EH185" s="136"/>
      <c r="EI185" s="37">
        <f>EH185*E185*F185*H185*J185*$EI$8</f>
        <v>0</v>
      </c>
      <c r="EJ185" s="136"/>
      <c r="EK185" s="37"/>
      <c r="EL185" s="80">
        <f t="shared" si="541"/>
        <v>13</v>
      </c>
      <c r="EM185" s="80">
        <f t="shared" si="541"/>
        <v>113189.44</v>
      </c>
    </row>
    <row r="186" spans="1:143" ht="45" x14ac:dyDescent="0.25">
      <c r="A186" s="112"/>
      <c r="B186" s="112">
        <v>136</v>
      </c>
      <c r="C186" s="211" t="s">
        <v>685</v>
      </c>
      <c r="D186" s="266" t="s">
        <v>301</v>
      </c>
      <c r="E186" s="17">
        <v>13520</v>
      </c>
      <c r="F186" s="18">
        <v>9.74</v>
      </c>
      <c r="G186" s="18"/>
      <c r="H186" s="239">
        <v>0.85</v>
      </c>
      <c r="I186" s="122"/>
      <c r="J186" s="267">
        <v>1.4</v>
      </c>
      <c r="K186" s="267">
        <v>1.68</v>
      </c>
      <c r="L186" s="267">
        <v>2.23</v>
      </c>
      <c r="M186" s="267">
        <v>2.57</v>
      </c>
      <c r="N186" s="138"/>
      <c r="O186" s="37">
        <f t="shared" si="534"/>
        <v>0</v>
      </c>
      <c r="P186" s="268"/>
      <c r="Q186" s="37">
        <f>P186*E186*F186*H186*J186*$Q$8</f>
        <v>0</v>
      </c>
      <c r="R186" s="138"/>
      <c r="S186" s="37">
        <f t="shared" si="535"/>
        <v>0</v>
      </c>
      <c r="T186" s="138"/>
      <c r="U186" s="37">
        <f>SUM(T186*E186*F186*H186*J186*$U$8)</f>
        <v>0</v>
      </c>
      <c r="V186" s="138">
        <v>36</v>
      </c>
      <c r="W186" s="136">
        <f>SUM(V186*E186*F186*H186*J186*$W$8)</f>
        <v>5641376.8319999995</v>
      </c>
      <c r="X186" s="138"/>
      <c r="Y186" s="37">
        <f>SUM(X186*E186*F186*H186*J186*$Y$8)</f>
        <v>0</v>
      </c>
      <c r="Z186" s="138"/>
      <c r="AA186" s="37">
        <f>SUM(Z186*E186*F186*H186*J186*$AA$8)</f>
        <v>0</v>
      </c>
      <c r="AB186" s="138"/>
      <c r="AC186" s="37">
        <f t="shared" si="536"/>
        <v>0</v>
      </c>
      <c r="AD186" s="138"/>
      <c r="AE186" s="37">
        <f t="shared" si="537"/>
        <v>0</v>
      </c>
      <c r="AF186" s="138"/>
      <c r="AG186" s="37">
        <f>SUM(AF186*E186*F186*H186*K186*$AG$8)</f>
        <v>0</v>
      </c>
      <c r="AH186" s="138"/>
      <c r="AI186" s="37">
        <f>SUM(AH186*E186*F186*H186*J186*$AI$8)</f>
        <v>0</v>
      </c>
      <c r="AJ186" s="138"/>
      <c r="AK186" s="136">
        <f>SUM(AJ186*E186*F186*H186*J186*$AK$8)</f>
        <v>0</v>
      </c>
      <c r="AL186" s="138"/>
      <c r="AM186" s="37">
        <f>SUM(AL186*E186*F186*H186*J186*$AM$8)</f>
        <v>0</v>
      </c>
      <c r="AN186" s="138">
        <v>150</v>
      </c>
      <c r="AO186" s="37">
        <f>SUM(AN186*E186*F186*H186*J186*$AO$8)</f>
        <v>23505736.799999997</v>
      </c>
      <c r="AP186" s="138"/>
      <c r="AQ186" s="37">
        <f>SUM(E186*F186*H186*J186*AP186*$AQ$8)</f>
        <v>0</v>
      </c>
      <c r="AR186" s="138"/>
      <c r="AS186" s="37">
        <f>SUM(AR186*E186*F186*H186*J186*$AS$8)</f>
        <v>0</v>
      </c>
      <c r="AT186" s="138"/>
      <c r="AU186" s="37">
        <f>SUM(AT186*E186*F186*H186*J186*$AU$8)</f>
        <v>0</v>
      </c>
      <c r="AV186" s="138"/>
      <c r="AW186" s="37">
        <f>SUM(AV186*E186*F186*H186*J186*$AW$8)</f>
        <v>0</v>
      </c>
      <c r="AX186" s="138"/>
      <c r="AY186" s="37">
        <f>SUM(AX186*E186*F186*H186*J186*$AY$8)</f>
        <v>0</v>
      </c>
      <c r="AZ186" s="138"/>
      <c r="BA186" s="37">
        <f>SUM(AZ186*E186*F186*H186*J186*$BA$8)</f>
        <v>0</v>
      </c>
      <c r="BB186" s="138"/>
      <c r="BC186" s="37">
        <f>SUM(BB186*E186*F186*H186*J186*$BC$8)</f>
        <v>0</v>
      </c>
      <c r="BD186" s="138"/>
      <c r="BE186" s="37">
        <f t="shared" si="538"/>
        <v>0</v>
      </c>
      <c r="BF186" s="138"/>
      <c r="BG186" s="37">
        <f>BF186*E186*F186*H186*J186*$BG$8</f>
        <v>0</v>
      </c>
      <c r="BH186" s="138"/>
      <c r="BI186" s="37">
        <f>BH186*E186*F186*H186*J186*$BI$8</f>
        <v>0</v>
      </c>
      <c r="BJ186" s="138"/>
      <c r="BK186" s="37">
        <f>BJ186*E186*F186*H186*J186*$BK$8</f>
        <v>0</v>
      </c>
      <c r="BL186" s="138"/>
      <c r="BM186" s="37">
        <f>SUM(BL186*E186*F186*H186*J186*$BM$8)</f>
        <v>0</v>
      </c>
      <c r="BN186" s="138"/>
      <c r="BO186" s="37">
        <f>SUM(BN186*E186*F186*H186*J186*$BO$8)</f>
        <v>0</v>
      </c>
      <c r="BP186" s="138"/>
      <c r="BQ186" s="37">
        <f>SUM(BP186*E186*F186*H186*J186*$BQ$8)</f>
        <v>0</v>
      </c>
      <c r="BR186" s="138"/>
      <c r="BS186" s="37">
        <f>SUM(BR186*E186*F186*H186*J186*$BS$8)</f>
        <v>0</v>
      </c>
      <c r="BT186" s="138"/>
      <c r="BU186" s="37">
        <f>SUM(BT186*E186*F186*H186*J186*$BU$8)</f>
        <v>0</v>
      </c>
      <c r="BV186" s="138"/>
      <c r="BW186" s="37">
        <f>BV186*E186*F186*H186*J186*$BW$8</f>
        <v>0</v>
      </c>
      <c r="BX186" s="138"/>
      <c r="BY186" s="37">
        <f>SUM(BX186*E186*F186*H186*J186*$BY$8)</f>
        <v>0</v>
      </c>
      <c r="BZ186" s="138"/>
      <c r="CA186" s="37">
        <f>SUM(BZ186*E186*F186*H186*J186*$CA$8)</f>
        <v>0</v>
      </c>
      <c r="CB186" s="138"/>
      <c r="CC186" s="37">
        <f>SUM(CB186*E186*F186*H186*J186*$CC$8)</f>
        <v>0</v>
      </c>
      <c r="CD186" s="138"/>
      <c r="CE186" s="37">
        <f>SUM(CD186*E186*F186*H186*J186*$CE$8)</f>
        <v>0</v>
      </c>
      <c r="CF186" s="138"/>
      <c r="CG186" s="37">
        <f>CF186*E186*F186*H186*J186*$CG$8</f>
        <v>0</v>
      </c>
      <c r="CH186" s="138"/>
      <c r="CI186" s="37">
        <f>SUM(CH186*E186*F186*H186*J186*$CI$8)</f>
        <v>0</v>
      </c>
      <c r="CJ186" s="138"/>
      <c r="CK186" s="37">
        <f>SUM(CJ186*E186*F186*H186*K186*$CK$8)</f>
        <v>0</v>
      </c>
      <c r="CL186" s="138"/>
      <c r="CM186" s="37">
        <f>SUM(CL186*E186*F186*H186*K186*$CM$8)</f>
        <v>0</v>
      </c>
      <c r="CN186" s="138"/>
      <c r="CO186" s="37">
        <f>SUM(CN186*E186*F186*H186*K186*$CO$8)</f>
        <v>0</v>
      </c>
      <c r="CP186" s="138"/>
      <c r="CQ186" s="37">
        <f t="shared" si="539"/>
        <v>0</v>
      </c>
      <c r="CR186" s="138"/>
      <c r="CS186" s="37">
        <f>SUM(CR186*E186*F186*H186*K186*$CS$8)</f>
        <v>0</v>
      </c>
      <c r="CT186" s="138"/>
      <c r="CU186" s="37">
        <f>SUM(CT186*E186*F186*H186*K186*$CU$8)</f>
        <v>0</v>
      </c>
      <c r="CV186" s="138"/>
      <c r="CW186" s="37">
        <f>SUM(CV186*E186*F186*H186*K186*$CW$8)</f>
        <v>0</v>
      </c>
      <c r="CX186" s="138"/>
      <c r="CY186" s="37">
        <f>SUM(CX186*E186*F186*H186*K186*$CY$8)</f>
        <v>0</v>
      </c>
      <c r="CZ186" s="138"/>
      <c r="DA186" s="37">
        <f>SUM(CZ186*E186*F186*H186*K186*$DA$8)</f>
        <v>0</v>
      </c>
      <c r="DB186" s="138"/>
      <c r="DC186" s="37">
        <f>SUM(DB186*E186*F186*H186*K186*$DC$8)</f>
        <v>0</v>
      </c>
      <c r="DD186" s="138"/>
      <c r="DE186" s="37">
        <f>SUM(DD186*E186*F186*H186*K186*$DE$8)</f>
        <v>0</v>
      </c>
      <c r="DF186" s="138"/>
      <c r="DG186" s="37">
        <f>SUM(DF186*E186*F186*H186*K186*$DG$8)</f>
        <v>0</v>
      </c>
      <c r="DH186" s="138"/>
      <c r="DI186" s="37">
        <f>SUM(DH186*E186*F186*H186*K186*$DI$8)</f>
        <v>0</v>
      </c>
      <c r="DJ186" s="138"/>
      <c r="DK186" s="37">
        <f>SUM(DJ186*E186*F186*H186*K186*$DK$8)</f>
        <v>0</v>
      </c>
      <c r="DL186" s="138"/>
      <c r="DM186" s="37">
        <f>SUM(DL186*E186*F186*H186*K186*$DM$8)</f>
        <v>0</v>
      </c>
      <c r="DN186" s="138"/>
      <c r="DO186" s="37">
        <f>DN186*E186*F186*H186*K186*$DO$8</f>
        <v>0</v>
      </c>
      <c r="DP186" s="138"/>
      <c r="DQ186" s="37">
        <f>SUM(DP186*E186*F186*H186*K186*$DQ$8)</f>
        <v>0</v>
      </c>
      <c r="DR186" s="138"/>
      <c r="DS186" s="37">
        <f>SUM(DR186*E186*F186*H186*K186*$DS$8)</f>
        <v>0</v>
      </c>
      <c r="DT186" s="138"/>
      <c r="DU186" s="37">
        <f t="shared" si="540"/>
        <v>0</v>
      </c>
      <c r="DV186" s="172">
        <v>2</v>
      </c>
      <c r="DW186" s="37">
        <f>SUM(DV186*E186*F186*H186*M186*$DW$8)</f>
        <v>575330.89119999995</v>
      </c>
      <c r="DX186" s="81"/>
      <c r="DY186" s="37">
        <f>SUM(DX186*E186*F186*H186*J186*$DY$8)</f>
        <v>0</v>
      </c>
      <c r="DZ186" s="172"/>
      <c r="EA186" s="165">
        <f>SUM(DZ186*E186*F186*H186*J186*$EA$8)</f>
        <v>0</v>
      </c>
      <c r="EB186" s="138"/>
      <c r="EC186" s="37">
        <f>SUM(EB186*E186*F186*H186*J186*$EC$8)</f>
        <v>0</v>
      </c>
      <c r="ED186" s="138"/>
      <c r="EE186" s="37">
        <f>SUM(ED186*E186*F186*H186*J186*$EE$8)</f>
        <v>0</v>
      </c>
      <c r="EF186" s="172"/>
      <c r="EG186" s="37">
        <f>EF186*E186*F186*H186*J186*$EG$8</f>
        <v>0</v>
      </c>
      <c r="EH186" s="136"/>
      <c r="EI186" s="37">
        <f>EH186*E186*F186*H186*J186*$EI$8</f>
        <v>0</v>
      </c>
      <c r="EJ186" s="136"/>
      <c r="EK186" s="37"/>
      <c r="EL186" s="80">
        <f t="shared" si="541"/>
        <v>188</v>
      </c>
      <c r="EM186" s="80">
        <f t="shared" si="541"/>
        <v>29722444.523199994</v>
      </c>
    </row>
    <row r="187" spans="1:143" ht="30" x14ac:dyDescent="0.25">
      <c r="A187" s="112"/>
      <c r="B187" s="112">
        <v>137</v>
      </c>
      <c r="C187" s="211" t="s">
        <v>686</v>
      </c>
      <c r="D187" s="266" t="s">
        <v>302</v>
      </c>
      <c r="E187" s="17">
        <v>13520</v>
      </c>
      <c r="F187" s="119">
        <v>7.4</v>
      </c>
      <c r="G187" s="119"/>
      <c r="H187" s="122">
        <v>1</v>
      </c>
      <c r="I187" s="122"/>
      <c r="J187" s="267">
        <v>1.4</v>
      </c>
      <c r="K187" s="267">
        <v>1.68</v>
      </c>
      <c r="L187" s="267">
        <v>2.23</v>
      </c>
      <c r="M187" s="267">
        <v>2.57</v>
      </c>
      <c r="N187" s="138"/>
      <c r="O187" s="37">
        <f t="shared" si="534"/>
        <v>0</v>
      </c>
      <c r="P187" s="268"/>
      <c r="Q187" s="37">
        <f>P187*E187*F187*H187*J187*$Q$8</f>
        <v>0</v>
      </c>
      <c r="R187" s="138"/>
      <c r="S187" s="37">
        <f t="shared" si="535"/>
        <v>0</v>
      </c>
      <c r="T187" s="138"/>
      <c r="U187" s="37">
        <f>SUM(T187*E187*F187*H187*J187*$U$8)</f>
        <v>0</v>
      </c>
      <c r="V187" s="138"/>
      <c r="W187" s="136">
        <f>SUM(V187*E187*F187*H187*J187*$W$8)</f>
        <v>0</v>
      </c>
      <c r="X187" s="138"/>
      <c r="Y187" s="37">
        <f>SUM(X187*E187*F187*H187*J187*$Y$8)</f>
        <v>0</v>
      </c>
      <c r="Z187" s="138"/>
      <c r="AA187" s="37">
        <f>SUM(Z187*E187*F187*H187*J187*$AA$8)</f>
        <v>0</v>
      </c>
      <c r="AB187" s="138"/>
      <c r="AC187" s="37">
        <f t="shared" si="536"/>
        <v>0</v>
      </c>
      <c r="AD187" s="138"/>
      <c r="AE187" s="37">
        <f t="shared" si="537"/>
        <v>0</v>
      </c>
      <c r="AF187" s="138"/>
      <c r="AG187" s="37">
        <f>SUM(AF187*E187*F187*H187*K187*$AG$8)</f>
        <v>0</v>
      </c>
      <c r="AH187" s="138"/>
      <c r="AI187" s="37">
        <f>SUM(AH187*E187*F187*H187*J187*$AI$8)</f>
        <v>0</v>
      </c>
      <c r="AJ187" s="138"/>
      <c r="AK187" s="136">
        <f>SUM(AJ187*E187*F187*H187*J187*$AK$8)</f>
        <v>0</v>
      </c>
      <c r="AL187" s="138"/>
      <c r="AM187" s="37">
        <f>SUM(AL187*E187*F187*H187*J187*$AM$8)</f>
        <v>0</v>
      </c>
      <c r="AN187" s="271"/>
      <c r="AO187" s="37">
        <f>SUM(AN187*E187*F187*H187*J187*$AO$8)</f>
        <v>0</v>
      </c>
      <c r="AP187" s="138"/>
      <c r="AQ187" s="37">
        <f>SUM(E187*F187*H187*J187*AP187*$AQ$8)</f>
        <v>0</v>
      </c>
      <c r="AR187" s="138"/>
      <c r="AS187" s="37">
        <f>SUM(AR187*E187*F187*H187*J187*$AS$8)</f>
        <v>0</v>
      </c>
      <c r="AT187" s="138"/>
      <c r="AU187" s="37">
        <f>SUM(AT187*E187*F187*H187*J187*$AU$8)</f>
        <v>0</v>
      </c>
      <c r="AV187" s="138"/>
      <c r="AW187" s="37">
        <f>SUM(AV187*E187*F187*H187*J187*$AW$8)</f>
        <v>0</v>
      </c>
      <c r="AX187" s="138"/>
      <c r="AY187" s="37">
        <f>SUM(AX187*E187*F187*H187*J187*$AY$8)</f>
        <v>0</v>
      </c>
      <c r="AZ187" s="138"/>
      <c r="BA187" s="37">
        <f>SUM(AZ187*E187*F187*H187*J187*$BA$8)</f>
        <v>0</v>
      </c>
      <c r="BB187" s="138"/>
      <c r="BC187" s="37">
        <f>SUM(BB187*E187*F187*H187*J187*$BC$8)</f>
        <v>0</v>
      </c>
      <c r="BD187" s="138"/>
      <c r="BE187" s="37">
        <f t="shared" si="538"/>
        <v>0</v>
      </c>
      <c r="BF187" s="138"/>
      <c r="BG187" s="37">
        <f>BF187*E187*F187*H187*J187*$BG$8</f>
        <v>0</v>
      </c>
      <c r="BH187" s="138"/>
      <c r="BI187" s="37">
        <f>BH187*E187*F187*H187*J187*$BI$8</f>
        <v>0</v>
      </c>
      <c r="BJ187" s="138"/>
      <c r="BK187" s="37">
        <f>BJ187*E187*F187*H187*J187*$BK$8</f>
        <v>0</v>
      </c>
      <c r="BL187" s="138"/>
      <c r="BM187" s="37">
        <f>SUM(BL187*E187*F187*H187*J187*$BM$8)</f>
        <v>0</v>
      </c>
      <c r="BN187" s="138"/>
      <c r="BO187" s="37">
        <f>SUM(BN187*E187*F187*H187*J187*$BO$8)</f>
        <v>0</v>
      </c>
      <c r="BP187" s="138"/>
      <c r="BQ187" s="37">
        <f>SUM(BP187*E187*F187*H187*J187*$BQ$8)</f>
        <v>0</v>
      </c>
      <c r="BR187" s="138"/>
      <c r="BS187" s="37">
        <f>SUM(BR187*E187*F187*H187*J187*$BS$8)</f>
        <v>0</v>
      </c>
      <c r="BT187" s="138"/>
      <c r="BU187" s="37">
        <f>SUM(BT187*E187*F187*H187*J187*$BU$8)</f>
        <v>0</v>
      </c>
      <c r="BV187" s="138"/>
      <c r="BW187" s="37">
        <f>BV187*E187*F187*H187*J187*$BW$8</f>
        <v>0</v>
      </c>
      <c r="BX187" s="138"/>
      <c r="BY187" s="37">
        <f>SUM(BX187*E187*F187*H187*J187*$BY$8)</f>
        <v>0</v>
      </c>
      <c r="BZ187" s="138"/>
      <c r="CA187" s="37">
        <f>SUM(BZ187*E187*F187*H187*J187*$CA$8)</f>
        <v>0</v>
      </c>
      <c r="CB187" s="138"/>
      <c r="CC187" s="37">
        <f>SUM(CB187*E187*F187*H187*J187*$CC$8)</f>
        <v>0</v>
      </c>
      <c r="CD187" s="138"/>
      <c r="CE187" s="37">
        <f>SUM(CD187*E187*F187*H187*J187*$CE$8)</f>
        <v>0</v>
      </c>
      <c r="CF187" s="138"/>
      <c r="CG187" s="37">
        <f>CF187*E187*F187*H187*J187*$CG$8</f>
        <v>0</v>
      </c>
      <c r="CH187" s="138"/>
      <c r="CI187" s="37">
        <f>SUM(CH187*E187*F187*H187*J187*$CI$8)</f>
        <v>0</v>
      </c>
      <c r="CJ187" s="138"/>
      <c r="CK187" s="37">
        <f>SUM(CJ187*E187*F187*H187*K187*$CK$8)</f>
        <v>0</v>
      </c>
      <c r="CL187" s="138"/>
      <c r="CM187" s="37">
        <f>SUM(CL187*E187*F187*H187*K187*$CM$8)</f>
        <v>0</v>
      </c>
      <c r="CN187" s="138"/>
      <c r="CO187" s="37">
        <f>SUM(CN187*E187*F187*H187*K187*$CO$8)</f>
        <v>0</v>
      </c>
      <c r="CP187" s="138"/>
      <c r="CQ187" s="37">
        <f t="shared" si="539"/>
        <v>0</v>
      </c>
      <c r="CR187" s="138"/>
      <c r="CS187" s="37">
        <f>SUM(CR187*E187*F187*H187*K187*$CS$8)</f>
        <v>0</v>
      </c>
      <c r="CT187" s="138"/>
      <c r="CU187" s="37">
        <f>SUM(CT187*E187*F187*H187*K187*$CU$8)</f>
        <v>0</v>
      </c>
      <c r="CV187" s="138"/>
      <c r="CW187" s="37">
        <f>SUM(CV187*E187*F187*H187*K187*$CW$8)</f>
        <v>0</v>
      </c>
      <c r="CX187" s="138"/>
      <c r="CY187" s="37">
        <f>SUM(CX187*E187*F187*H187*K187*$CY$8)</f>
        <v>0</v>
      </c>
      <c r="CZ187" s="138"/>
      <c r="DA187" s="37">
        <f>SUM(CZ187*E187*F187*H187*K187*$DA$8)</f>
        <v>0</v>
      </c>
      <c r="DB187" s="138"/>
      <c r="DC187" s="37">
        <f>SUM(DB187*E187*F187*H187*K187*$DC$8)</f>
        <v>0</v>
      </c>
      <c r="DD187" s="138"/>
      <c r="DE187" s="37">
        <f>SUM(DD187*E187*F187*H187*K187*$DE$8)</f>
        <v>0</v>
      </c>
      <c r="DF187" s="138"/>
      <c r="DG187" s="37">
        <f>SUM(DF187*E187*F187*H187*K187*$DG$8)</f>
        <v>0</v>
      </c>
      <c r="DH187" s="138"/>
      <c r="DI187" s="37">
        <f>SUM(DH187*E187*F187*H187*K187*$DI$8)</f>
        <v>0</v>
      </c>
      <c r="DJ187" s="138"/>
      <c r="DK187" s="37">
        <f>SUM(DJ187*E187*F187*H187*K187*$DK$8)</f>
        <v>0</v>
      </c>
      <c r="DL187" s="138"/>
      <c r="DM187" s="37">
        <f>SUM(DL187*E187*F187*H187*K187*$DM$8)</f>
        <v>0</v>
      </c>
      <c r="DN187" s="138"/>
      <c r="DO187" s="37">
        <f>DN187*E187*F187*H187*K187*$DO$8</f>
        <v>0</v>
      </c>
      <c r="DP187" s="138"/>
      <c r="DQ187" s="37">
        <f>SUM(DP187*E187*F187*H187*K187*$DQ$8)</f>
        <v>0</v>
      </c>
      <c r="DR187" s="138"/>
      <c r="DS187" s="37">
        <f>SUM(DR187*E187*F187*H187*K187*$DS$8)</f>
        <v>0</v>
      </c>
      <c r="DT187" s="138"/>
      <c r="DU187" s="37">
        <f t="shared" si="540"/>
        <v>0</v>
      </c>
      <c r="DV187" s="172"/>
      <c r="DW187" s="37">
        <f>SUM(DV187*E187*F187*H187*M187*$DW$8)</f>
        <v>0</v>
      </c>
      <c r="DX187" s="271"/>
      <c r="DY187" s="37">
        <f>SUM(DX187*E187*F187*H187*J187*$DY$8)</f>
        <v>0</v>
      </c>
      <c r="DZ187" s="172"/>
      <c r="EA187" s="165">
        <f>SUM(DZ187*E187*F187*H187*J187*$EA$8)</f>
        <v>0</v>
      </c>
      <c r="EB187" s="138"/>
      <c r="EC187" s="37">
        <f>SUM(EB187*E187*F187*H187*J187*$EC$8)</f>
        <v>0</v>
      </c>
      <c r="ED187" s="138"/>
      <c r="EE187" s="37">
        <f>SUM(ED187*E187*F187*H187*J187*$EE$8)</f>
        <v>0</v>
      </c>
      <c r="EF187" s="172"/>
      <c r="EG187" s="37">
        <f>EF187*E187*F187*H187*J187*$EG$8</f>
        <v>0</v>
      </c>
      <c r="EH187" s="136"/>
      <c r="EI187" s="37">
        <f>EH187*E187*F187*H187*J187*$EI$8</f>
        <v>0</v>
      </c>
      <c r="EJ187" s="136"/>
      <c r="EK187" s="37"/>
      <c r="EL187" s="80">
        <f t="shared" si="541"/>
        <v>0</v>
      </c>
      <c r="EM187" s="80">
        <f t="shared" si="541"/>
        <v>0</v>
      </c>
    </row>
    <row r="188" spans="1:143" ht="45" x14ac:dyDescent="0.25">
      <c r="A188" s="112"/>
      <c r="B188" s="112">
        <v>138</v>
      </c>
      <c r="C188" s="211" t="s">
        <v>687</v>
      </c>
      <c r="D188" s="272" t="s">
        <v>344</v>
      </c>
      <c r="E188" s="17">
        <v>13520</v>
      </c>
      <c r="F188" s="18">
        <v>0.4</v>
      </c>
      <c r="G188" s="18"/>
      <c r="H188" s="121">
        <v>1</v>
      </c>
      <c r="I188" s="123"/>
      <c r="J188" s="257">
        <v>1.4</v>
      </c>
      <c r="K188" s="257">
        <v>1.68</v>
      </c>
      <c r="L188" s="257">
        <v>2.23</v>
      </c>
      <c r="M188" s="258">
        <v>2.57</v>
      </c>
      <c r="N188" s="136">
        <v>10</v>
      </c>
      <c r="O188" s="37">
        <f t="shared" si="534"/>
        <v>75712</v>
      </c>
      <c r="P188" s="168"/>
      <c r="Q188" s="37"/>
      <c r="R188" s="136">
        <v>14</v>
      </c>
      <c r="S188" s="37">
        <f t="shared" si="535"/>
        <v>105996.79999999999</v>
      </c>
      <c r="T188" s="136"/>
      <c r="U188" s="37"/>
      <c r="V188" s="136"/>
      <c r="W188" s="136"/>
      <c r="X188" s="136"/>
      <c r="Y188" s="37"/>
      <c r="Z188" s="136"/>
      <c r="AA188" s="37"/>
      <c r="AB188" s="136">
        <v>17</v>
      </c>
      <c r="AC188" s="37">
        <f t="shared" si="536"/>
        <v>128710.39999999999</v>
      </c>
      <c r="AD188" s="136">
        <v>13</v>
      </c>
      <c r="AE188" s="37">
        <f t="shared" si="537"/>
        <v>118110.72</v>
      </c>
      <c r="AF188" s="136"/>
      <c r="AG188" s="37"/>
      <c r="AH188" s="136"/>
      <c r="AI188" s="37"/>
      <c r="AJ188" s="136"/>
      <c r="AK188" s="136"/>
      <c r="AL188" s="136"/>
      <c r="AM188" s="37"/>
      <c r="AN188" s="136"/>
      <c r="AO188" s="37"/>
      <c r="AP188" s="136"/>
      <c r="AQ188" s="37"/>
      <c r="AR188" s="136"/>
      <c r="AS188" s="37"/>
      <c r="AT188" s="136"/>
      <c r="AU188" s="37"/>
      <c r="AV188" s="136"/>
      <c r="AW188" s="37"/>
      <c r="AX188" s="136"/>
      <c r="AY188" s="37"/>
      <c r="AZ188" s="136"/>
      <c r="BA188" s="37"/>
      <c r="BB188" s="136"/>
      <c r="BC188" s="37"/>
      <c r="BD188" s="136">
        <v>2</v>
      </c>
      <c r="BE188" s="37">
        <f t="shared" si="538"/>
        <v>15142.4</v>
      </c>
      <c r="BF188" s="136"/>
      <c r="BG188" s="37"/>
      <c r="BH188" s="136"/>
      <c r="BI188" s="37"/>
      <c r="BJ188" s="136"/>
      <c r="BK188" s="37"/>
      <c r="BL188" s="136"/>
      <c r="BM188" s="37"/>
      <c r="BN188" s="136"/>
      <c r="BO188" s="37"/>
      <c r="BP188" s="136"/>
      <c r="BQ188" s="37"/>
      <c r="BR188" s="136"/>
      <c r="BS188" s="37"/>
      <c r="BT188" s="136"/>
      <c r="BU188" s="37"/>
      <c r="BV188" s="136"/>
      <c r="BW188" s="37"/>
      <c r="BX188" s="136"/>
      <c r="BY188" s="37"/>
      <c r="BZ188" s="136"/>
      <c r="CA188" s="37"/>
      <c r="CB188" s="136"/>
      <c r="CC188" s="37"/>
      <c r="CD188" s="136"/>
      <c r="CE188" s="37"/>
      <c r="CF188" s="136"/>
      <c r="CG188" s="37"/>
      <c r="CH188" s="137"/>
      <c r="CI188" s="37"/>
      <c r="CJ188" s="136"/>
      <c r="CK188" s="37"/>
      <c r="CL188" s="136"/>
      <c r="CM188" s="37"/>
      <c r="CN188" s="136"/>
      <c r="CO188" s="37"/>
      <c r="CP188" s="188">
        <v>60</v>
      </c>
      <c r="CQ188" s="37">
        <f t="shared" si="539"/>
        <v>545126.40000000002</v>
      </c>
      <c r="CR188" s="136"/>
      <c r="CS188" s="37"/>
      <c r="CT188" s="136"/>
      <c r="CU188" s="37"/>
      <c r="CV188" s="136"/>
      <c r="CW188" s="37"/>
      <c r="CX188" s="136"/>
      <c r="CY188" s="37"/>
      <c r="CZ188" s="136"/>
      <c r="DA188" s="37"/>
      <c r="DB188" s="136"/>
      <c r="DC188" s="37"/>
      <c r="DD188" s="136"/>
      <c r="DE188" s="37"/>
      <c r="DF188" s="136"/>
      <c r="DG188" s="37"/>
      <c r="DH188" s="136"/>
      <c r="DI188" s="37"/>
      <c r="DJ188" s="136"/>
      <c r="DK188" s="37"/>
      <c r="DL188" s="136"/>
      <c r="DM188" s="37"/>
      <c r="DN188" s="136"/>
      <c r="DO188" s="37"/>
      <c r="DP188" s="136"/>
      <c r="DQ188" s="37"/>
      <c r="DR188" s="136"/>
      <c r="DS188" s="37"/>
      <c r="DT188" s="136">
        <v>2</v>
      </c>
      <c r="DU188" s="37">
        <f t="shared" si="540"/>
        <v>24119.68</v>
      </c>
      <c r="DV188" s="172"/>
      <c r="DW188" s="37"/>
      <c r="DX188" s="136"/>
      <c r="DY188" s="37"/>
      <c r="DZ188" s="136"/>
      <c r="EA188" s="165"/>
      <c r="EB188" s="136"/>
      <c r="EC188" s="37"/>
      <c r="ED188" s="136"/>
      <c r="EE188" s="37"/>
      <c r="EF188" s="136"/>
      <c r="EG188" s="37"/>
      <c r="EH188" s="136"/>
      <c r="EI188" s="37"/>
      <c r="EJ188" s="136"/>
      <c r="EK188" s="37">
        <f>EJ188*E188*F188*H188*K188</f>
        <v>0</v>
      </c>
      <c r="EL188" s="80">
        <f t="shared" si="541"/>
        <v>118</v>
      </c>
      <c r="EM188" s="80">
        <f t="shared" si="541"/>
        <v>1012918.4</v>
      </c>
    </row>
    <row r="189" spans="1:143" x14ac:dyDescent="0.25">
      <c r="A189" s="110">
        <v>37</v>
      </c>
      <c r="B189" s="106"/>
      <c r="C189" s="79"/>
      <c r="D189" s="117" t="s">
        <v>462</v>
      </c>
      <c r="E189" s="17">
        <v>13520</v>
      </c>
      <c r="F189" s="124">
        <v>1.71</v>
      </c>
      <c r="G189" s="124"/>
      <c r="H189" s="44">
        <v>1</v>
      </c>
      <c r="I189" s="44"/>
      <c r="J189" s="134"/>
      <c r="K189" s="134"/>
      <c r="L189" s="134"/>
      <c r="M189" s="134">
        <v>2.57</v>
      </c>
      <c r="N189" s="273">
        <f>SUM(N190:N201)</f>
        <v>0</v>
      </c>
      <c r="O189" s="273">
        <f t="shared" ref="O189:BZ189" si="542">SUM(O190:O201)</f>
        <v>0</v>
      </c>
      <c r="P189" s="273">
        <f t="shared" si="542"/>
        <v>0</v>
      </c>
      <c r="Q189" s="273">
        <f t="shared" si="542"/>
        <v>0</v>
      </c>
      <c r="R189" s="273">
        <f t="shared" si="542"/>
        <v>0</v>
      </c>
      <c r="S189" s="273">
        <f t="shared" si="542"/>
        <v>0</v>
      </c>
      <c r="T189" s="273">
        <f t="shared" si="542"/>
        <v>0</v>
      </c>
      <c r="U189" s="273">
        <f t="shared" si="542"/>
        <v>0</v>
      </c>
      <c r="V189" s="273">
        <f t="shared" si="542"/>
        <v>0</v>
      </c>
      <c r="W189" s="273">
        <f t="shared" si="542"/>
        <v>0</v>
      </c>
      <c r="X189" s="273">
        <f t="shared" si="542"/>
        <v>0</v>
      </c>
      <c r="Y189" s="273">
        <f t="shared" si="542"/>
        <v>0</v>
      </c>
      <c r="Z189" s="273">
        <f t="shared" si="542"/>
        <v>0</v>
      </c>
      <c r="AA189" s="273">
        <f t="shared" si="542"/>
        <v>0</v>
      </c>
      <c r="AB189" s="273">
        <f t="shared" si="542"/>
        <v>0</v>
      </c>
      <c r="AC189" s="273">
        <f t="shared" si="542"/>
        <v>0</v>
      </c>
      <c r="AD189" s="273">
        <f t="shared" si="542"/>
        <v>0</v>
      </c>
      <c r="AE189" s="273">
        <f t="shared" si="542"/>
        <v>0</v>
      </c>
      <c r="AF189" s="273">
        <f t="shared" si="542"/>
        <v>0</v>
      </c>
      <c r="AG189" s="273">
        <f t="shared" si="542"/>
        <v>0</v>
      </c>
      <c r="AH189" s="273">
        <f t="shared" si="542"/>
        <v>0</v>
      </c>
      <c r="AI189" s="273">
        <f t="shared" si="542"/>
        <v>0</v>
      </c>
      <c r="AJ189" s="273">
        <f t="shared" si="542"/>
        <v>0</v>
      </c>
      <c r="AK189" s="273">
        <f t="shared" si="542"/>
        <v>0</v>
      </c>
      <c r="AL189" s="273">
        <f t="shared" si="542"/>
        <v>0</v>
      </c>
      <c r="AM189" s="273">
        <f t="shared" si="542"/>
        <v>0</v>
      </c>
      <c r="AN189" s="273">
        <f t="shared" si="542"/>
        <v>0</v>
      </c>
      <c r="AO189" s="273">
        <f t="shared" si="542"/>
        <v>0</v>
      </c>
      <c r="AP189" s="273">
        <f t="shared" si="542"/>
        <v>0</v>
      </c>
      <c r="AQ189" s="273">
        <f t="shared" si="542"/>
        <v>0</v>
      </c>
      <c r="AR189" s="273">
        <f t="shared" si="542"/>
        <v>0</v>
      </c>
      <c r="AS189" s="273">
        <f t="shared" si="542"/>
        <v>0</v>
      </c>
      <c r="AT189" s="273">
        <f t="shared" si="542"/>
        <v>0</v>
      </c>
      <c r="AU189" s="273">
        <f t="shared" si="542"/>
        <v>0</v>
      </c>
      <c r="AV189" s="273">
        <f t="shared" si="542"/>
        <v>0</v>
      </c>
      <c r="AW189" s="273">
        <f t="shared" si="542"/>
        <v>0</v>
      </c>
      <c r="AX189" s="273">
        <f t="shared" si="542"/>
        <v>0</v>
      </c>
      <c r="AY189" s="273">
        <f t="shared" si="542"/>
        <v>0</v>
      </c>
      <c r="AZ189" s="273">
        <f t="shared" si="542"/>
        <v>0</v>
      </c>
      <c r="BA189" s="273">
        <f t="shared" si="542"/>
        <v>0</v>
      </c>
      <c r="BB189" s="273">
        <f t="shared" si="542"/>
        <v>0</v>
      </c>
      <c r="BC189" s="273">
        <f t="shared" si="542"/>
        <v>0</v>
      </c>
      <c r="BD189" s="273">
        <f t="shared" si="542"/>
        <v>0</v>
      </c>
      <c r="BE189" s="273">
        <f t="shared" si="542"/>
        <v>0</v>
      </c>
      <c r="BF189" s="273">
        <f t="shared" si="542"/>
        <v>0</v>
      </c>
      <c r="BG189" s="273">
        <f t="shared" si="542"/>
        <v>0</v>
      </c>
      <c r="BH189" s="273">
        <f t="shared" si="542"/>
        <v>0</v>
      </c>
      <c r="BI189" s="273">
        <f t="shared" si="542"/>
        <v>0</v>
      </c>
      <c r="BJ189" s="273">
        <f t="shared" si="542"/>
        <v>0</v>
      </c>
      <c r="BK189" s="273">
        <f t="shared" si="542"/>
        <v>0</v>
      </c>
      <c r="BL189" s="273">
        <f t="shared" si="542"/>
        <v>0</v>
      </c>
      <c r="BM189" s="273">
        <f t="shared" si="542"/>
        <v>0</v>
      </c>
      <c r="BN189" s="273">
        <f t="shared" si="542"/>
        <v>0</v>
      </c>
      <c r="BO189" s="273">
        <f t="shared" si="542"/>
        <v>0</v>
      </c>
      <c r="BP189" s="273">
        <f t="shared" si="542"/>
        <v>0</v>
      </c>
      <c r="BQ189" s="273">
        <f t="shared" si="542"/>
        <v>0</v>
      </c>
      <c r="BR189" s="273">
        <f t="shared" si="542"/>
        <v>0</v>
      </c>
      <c r="BS189" s="273">
        <f t="shared" si="542"/>
        <v>0</v>
      </c>
      <c r="BT189" s="273">
        <f t="shared" si="542"/>
        <v>0</v>
      </c>
      <c r="BU189" s="273">
        <f t="shared" si="542"/>
        <v>0</v>
      </c>
      <c r="BV189" s="273">
        <f t="shared" si="542"/>
        <v>0</v>
      </c>
      <c r="BW189" s="273">
        <f t="shared" si="542"/>
        <v>0</v>
      </c>
      <c r="BX189" s="273">
        <f t="shared" si="542"/>
        <v>0</v>
      </c>
      <c r="BY189" s="273">
        <f t="shared" si="542"/>
        <v>0</v>
      </c>
      <c r="BZ189" s="273">
        <f t="shared" si="542"/>
        <v>0</v>
      </c>
      <c r="CA189" s="273">
        <f t="shared" ref="CA189:EM189" si="543">SUM(CA190:CA201)</f>
        <v>0</v>
      </c>
      <c r="CB189" s="273">
        <f t="shared" si="543"/>
        <v>0</v>
      </c>
      <c r="CC189" s="273">
        <f t="shared" si="543"/>
        <v>0</v>
      </c>
      <c r="CD189" s="273">
        <f t="shared" si="543"/>
        <v>0</v>
      </c>
      <c r="CE189" s="273">
        <f t="shared" si="543"/>
        <v>0</v>
      </c>
      <c r="CF189" s="273">
        <f t="shared" si="543"/>
        <v>0</v>
      </c>
      <c r="CG189" s="273">
        <f t="shared" si="543"/>
        <v>0</v>
      </c>
      <c r="CH189" s="273">
        <f t="shared" si="543"/>
        <v>0</v>
      </c>
      <c r="CI189" s="273">
        <f t="shared" si="543"/>
        <v>0</v>
      </c>
      <c r="CJ189" s="273">
        <f t="shared" si="543"/>
        <v>0</v>
      </c>
      <c r="CK189" s="273">
        <f t="shared" si="543"/>
        <v>0</v>
      </c>
      <c r="CL189" s="273">
        <f t="shared" si="543"/>
        <v>0</v>
      </c>
      <c r="CM189" s="273">
        <f t="shared" si="543"/>
        <v>0</v>
      </c>
      <c r="CN189" s="273">
        <f t="shared" si="543"/>
        <v>0</v>
      </c>
      <c r="CO189" s="273">
        <f t="shared" si="543"/>
        <v>0</v>
      </c>
      <c r="CP189" s="273">
        <f t="shared" si="543"/>
        <v>0</v>
      </c>
      <c r="CQ189" s="273">
        <f t="shared" si="543"/>
        <v>0</v>
      </c>
      <c r="CR189" s="273">
        <f t="shared" si="543"/>
        <v>0</v>
      </c>
      <c r="CS189" s="273">
        <f t="shared" si="543"/>
        <v>0</v>
      </c>
      <c r="CT189" s="273">
        <f t="shared" si="543"/>
        <v>0</v>
      </c>
      <c r="CU189" s="273">
        <f t="shared" si="543"/>
        <v>0</v>
      </c>
      <c r="CV189" s="273">
        <f t="shared" si="543"/>
        <v>0</v>
      </c>
      <c r="CW189" s="273">
        <f t="shared" si="543"/>
        <v>0</v>
      </c>
      <c r="CX189" s="273">
        <f t="shared" si="543"/>
        <v>0</v>
      </c>
      <c r="CY189" s="273">
        <f t="shared" si="543"/>
        <v>0</v>
      </c>
      <c r="CZ189" s="273">
        <f t="shared" si="543"/>
        <v>0</v>
      </c>
      <c r="DA189" s="273">
        <f t="shared" si="543"/>
        <v>0</v>
      </c>
      <c r="DB189" s="273">
        <f t="shared" si="543"/>
        <v>0</v>
      </c>
      <c r="DC189" s="273">
        <f t="shared" si="543"/>
        <v>0</v>
      </c>
      <c r="DD189" s="273">
        <f t="shared" si="543"/>
        <v>0</v>
      </c>
      <c r="DE189" s="273">
        <f t="shared" si="543"/>
        <v>0</v>
      </c>
      <c r="DF189" s="273">
        <f t="shared" si="543"/>
        <v>0</v>
      </c>
      <c r="DG189" s="273">
        <f t="shared" si="543"/>
        <v>0</v>
      </c>
      <c r="DH189" s="273">
        <f t="shared" si="543"/>
        <v>0</v>
      </c>
      <c r="DI189" s="273">
        <f t="shared" si="543"/>
        <v>0</v>
      </c>
      <c r="DJ189" s="273">
        <f t="shared" si="543"/>
        <v>0</v>
      </c>
      <c r="DK189" s="273">
        <f t="shared" si="543"/>
        <v>0</v>
      </c>
      <c r="DL189" s="273">
        <f t="shared" si="543"/>
        <v>0</v>
      </c>
      <c r="DM189" s="273">
        <f t="shared" si="543"/>
        <v>0</v>
      </c>
      <c r="DN189" s="273">
        <f t="shared" si="543"/>
        <v>20</v>
      </c>
      <c r="DO189" s="273">
        <f t="shared" si="543"/>
        <v>710935.67999999993</v>
      </c>
      <c r="DP189" s="273">
        <f t="shared" si="543"/>
        <v>0</v>
      </c>
      <c r="DQ189" s="273">
        <f t="shared" si="543"/>
        <v>0</v>
      </c>
      <c r="DR189" s="273">
        <f t="shared" si="543"/>
        <v>0</v>
      </c>
      <c r="DS189" s="273">
        <f t="shared" si="543"/>
        <v>0</v>
      </c>
      <c r="DT189" s="273">
        <f t="shared" si="543"/>
        <v>0</v>
      </c>
      <c r="DU189" s="273">
        <f t="shared" si="543"/>
        <v>0</v>
      </c>
      <c r="DV189" s="273">
        <f t="shared" si="543"/>
        <v>0</v>
      </c>
      <c r="DW189" s="273">
        <f t="shared" si="543"/>
        <v>0</v>
      </c>
      <c r="DX189" s="273">
        <f t="shared" si="543"/>
        <v>0</v>
      </c>
      <c r="DY189" s="273">
        <f t="shared" si="543"/>
        <v>0</v>
      </c>
      <c r="DZ189" s="273">
        <f t="shared" si="543"/>
        <v>0</v>
      </c>
      <c r="EA189" s="273">
        <f t="shared" si="543"/>
        <v>0</v>
      </c>
      <c r="EB189" s="273">
        <f t="shared" si="543"/>
        <v>0</v>
      </c>
      <c r="EC189" s="273">
        <f t="shared" si="543"/>
        <v>0</v>
      </c>
      <c r="ED189" s="273">
        <f t="shared" si="543"/>
        <v>0</v>
      </c>
      <c r="EE189" s="273">
        <f t="shared" si="543"/>
        <v>0</v>
      </c>
      <c r="EF189" s="273">
        <f t="shared" si="543"/>
        <v>0</v>
      </c>
      <c r="EG189" s="273">
        <f t="shared" si="543"/>
        <v>0</v>
      </c>
      <c r="EH189" s="273">
        <f t="shared" si="543"/>
        <v>2467</v>
      </c>
      <c r="EI189" s="273">
        <f t="shared" si="543"/>
        <v>67393901.11999999</v>
      </c>
      <c r="EJ189" s="273"/>
      <c r="EK189" s="273"/>
      <c r="EL189" s="273">
        <f t="shared" si="543"/>
        <v>2487</v>
      </c>
      <c r="EM189" s="273">
        <f t="shared" si="543"/>
        <v>68104836.799999997</v>
      </c>
    </row>
    <row r="190" spans="1:143" ht="45" x14ac:dyDescent="0.25">
      <c r="A190" s="112"/>
      <c r="B190" s="112">
        <v>139</v>
      </c>
      <c r="C190" s="211" t="s">
        <v>688</v>
      </c>
      <c r="D190" s="266" t="s">
        <v>463</v>
      </c>
      <c r="E190" s="17">
        <v>13520</v>
      </c>
      <c r="F190" s="18">
        <v>1.61</v>
      </c>
      <c r="G190" s="18"/>
      <c r="H190" s="122">
        <v>1</v>
      </c>
      <c r="I190" s="122"/>
      <c r="J190" s="267">
        <v>1.4</v>
      </c>
      <c r="K190" s="267">
        <v>1.68</v>
      </c>
      <c r="L190" s="267">
        <v>2.23</v>
      </c>
      <c r="M190" s="267">
        <v>2.57</v>
      </c>
      <c r="N190" s="274"/>
      <c r="O190" s="37">
        <f>N190*E190*F190*H190*J190*$O$8</f>
        <v>0</v>
      </c>
      <c r="P190" s="274"/>
      <c r="Q190" s="37">
        <f>P190*E190*F190*H190*J190*$Q$8</f>
        <v>0</v>
      </c>
      <c r="R190" s="274"/>
      <c r="S190" s="37">
        <f>R190*E190*F190*H190*J190*$S$8</f>
        <v>0</v>
      </c>
      <c r="T190" s="274"/>
      <c r="U190" s="37">
        <f>SUM(T190*E190*F190*H190*J190*$U$8)</f>
        <v>0</v>
      </c>
      <c r="V190" s="274"/>
      <c r="W190" s="136">
        <f>SUM(V190*E190*F190*H190*J190*$W$8)</f>
        <v>0</v>
      </c>
      <c r="X190" s="274"/>
      <c r="Y190" s="37">
        <f>SUM(X190*E190*F190*H190*J190*$Y$8)</f>
        <v>0</v>
      </c>
      <c r="Z190" s="274"/>
      <c r="AA190" s="37">
        <f>SUM(Z190*E190*F190*H190*J190*$AA$8)</f>
        <v>0</v>
      </c>
      <c r="AB190" s="274"/>
      <c r="AC190" s="37">
        <f>SUM(AB190*E190*F190*H190*J190*$AC$8)</f>
        <v>0</v>
      </c>
      <c r="AD190" s="274"/>
      <c r="AE190" s="37">
        <f>SUM(AD190*E190*F190*H190*K190*$AE$8)</f>
        <v>0</v>
      </c>
      <c r="AF190" s="274"/>
      <c r="AG190" s="37">
        <f>SUM(AF190*E190*F190*H190*K190*$AG$8)</f>
        <v>0</v>
      </c>
      <c r="AH190" s="274"/>
      <c r="AI190" s="37">
        <f>SUM(AH190*E190*F190*H190*J190*$AI$8)</f>
        <v>0</v>
      </c>
      <c r="AJ190" s="139"/>
      <c r="AK190" s="136">
        <f>SUM(AJ190*E190*F190*H190*J190*$AK$8)</f>
        <v>0</v>
      </c>
      <c r="AL190" s="274"/>
      <c r="AM190" s="37">
        <f>SUM(AL190*E190*F190*H190*J190*$AM$8)</f>
        <v>0</v>
      </c>
      <c r="AN190" s="274"/>
      <c r="AO190" s="37">
        <f>SUM(AN190*E190*F190*H190*J190*$AO$8)</f>
        <v>0</v>
      </c>
      <c r="AP190" s="274"/>
      <c r="AQ190" s="37">
        <f>SUM(E190*F190*H190*J190*AP190*$AQ$8)</f>
        <v>0</v>
      </c>
      <c r="AR190" s="274"/>
      <c r="AS190" s="37">
        <f>SUM(AR190*E190*F190*H190*J190*$AS$8)</f>
        <v>0</v>
      </c>
      <c r="AT190" s="274"/>
      <c r="AU190" s="37">
        <f>SUM(AT190*E190*F190*H190*J190*$AU$8)</f>
        <v>0</v>
      </c>
      <c r="AV190" s="274"/>
      <c r="AW190" s="37">
        <f>SUM(AV190*E190*F190*H190*J190*$AW$8)</f>
        <v>0</v>
      </c>
      <c r="AX190" s="274"/>
      <c r="AY190" s="37">
        <f>SUM(AX190*E190*F190*H190*J190*$AY$8)</f>
        <v>0</v>
      </c>
      <c r="AZ190" s="274"/>
      <c r="BA190" s="37">
        <f>SUM(AZ190*E190*F190*H190*J190*$BA$8)</f>
        <v>0</v>
      </c>
      <c r="BB190" s="274"/>
      <c r="BC190" s="37">
        <f>SUM(BB190*E190*F190*H190*J190*$BC$8)</f>
        <v>0</v>
      </c>
      <c r="BD190" s="274"/>
      <c r="BE190" s="37">
        <f>SUM(BD190*E190*F190*H190*J190*$BE$8)</f>
        <v>0</v>
      </c>
      <c r="BF190" s="274"/>
      <c r="BG190" s="37">
        <f>BF190*E190*F190*H190*J190*$BG$8</f>
        <v>0</v>
      </c>
      <c r="BH190" s="274"/>
      <c r="BI190" s="37">
        <f>BH190*E190*F190*H190*J190*$BI$8</f>
        <v>0</v>
      </c>
      <c r="BJ190" s="274"/>
      <c r="BK190" s="37">
        <f>BJ190*E190*F190*H190*J190*$BK$8</f>
        <v>0</v>
      </c>
      <c r="BL190" s="274"/>
      <c r="BM190" s="37">
        <f>SUM(BL190*E190*F190*H190*J190*$BM$8)</f>
        <v>0</v>
      </c>
      <c r="BN190" s="274"/>
      <c r="BO190" s="37">
        <f>SUM(BN190*E190*F190*H190*J190*$BO$8)</f>
        <v>0</v>
      </c>
      <c r="BP190" s="274"/>
      <c r="BQ190" s="37">
        <f>SUM(BP190*E190*F190*H190*J190*$BQ$8)</f>
        <v>0</v>
      </c>
      <c r="BR190" s="274"/>
      <c r="BS190" s="37">
        <f>SUM(BR190*E190*F190*H190*J190*$BS$8)</f>
        <v>0</v>
      </c>
      <c r="BT190" s="274"/>
      <c r="BU190" s="37">
        <f>SUM(BT190*E190*F190*H190*J190*$BU$8)</f>
        <v>0</v>
      </c>
      <c r="BV190" s="274"/>
      <c r="BW190" s="37">
        <f>BV190*E190*F190*H190*J190*$BW$8</f>
        <v>0</v>
      </c>
      <c r="BX190" s="274"/>
      <c r="BY190" s="37">
        <f>SUM(BX190*E190*F190*H190*J190*$BY$8)</f>
        <v>0</v>
      </c>
      <c r="BZ190" s="274"/>
      <c r="CA190" s="37">
        <f>SUM(BZ190*E190*F190*H190*J190*$CA$8)</f>
        <v>0</v>
      </c>
      <c r="CB190" s="274"/>
      <c r="CC190" s="37">
        <f>SUM(CB190*E190*F190*H190*J190*$CC$8)</f>
        <v>0</v>
      </c>
      <c r="CD190" s="274"/>
      <c r="CE190" s="37">
        <f>SUM(CD190*E190*F190*H190*J190*$CE$8)</f>
        <v>0</v>
      </c>
      <c r="CF190" s="274"/>
      <c r="CG190" s="37">
        <f>CF190*E190*F190*H190*J190*$CG$8</f>
        <v>0</v>
      </c>
      <c r="CH190" s="274"/>
      <c r="CI190" s="37">
        <f>SUM(CH190*E190*F190*H190*J190*$CI$8)</f>
        <v>0</v>
      </c>
      <c r="CJ190" s="274"/>
      <c r="CK190" s="37">
        <f>SUM(CJ190*E190*F190*H190*K190*$CK$8)</f>
        <v>0</v>
      </c>
      <c r="CL190" s="274"/>
      <c r="CM190" s="37">
        <f>SUM(CL190*E190*F190*H190*K190*$CM$8)</f>
        <v>0</v>
      </c>
      <c r="CN190" s="274"/>
      <c r="CO190" s="37">
        <f>SUM(CN190*E190*F190*H190*K190*$CO$8)</f>
        <v>0</v>
      </c>
      <c r="CP190" s="274"/>
      <c r="CQ190" s="37">
        <f>SUM(CP190*E190*F190*H190*K190*$CQ$8)</f>
        <v>0</v>
      </c>
      <c r="CR190" s="274"/>
      <c r="CS190" s="37">
        <f>SUM(CR190*E190*F190*H190*K190*$CS$8)</f>
        <v>0</v>
      </c>
      <c r="CT190" s="274"/>
      <c r="CU190" s="37">
        <f>SUM(CT190*E190*F190*H190*K190*$CU$8)</f>
        <v>0</v>
      </c>
      <c r="CV190" s="274"/>
      <c r="CW190" s="37">
        <f>SUM(CV190*E190*F190*H190*K190*$CW$8)</f>
        <v>0</v>
      </c>
      <c r="CX190" s="274"/>
      <c r="CY190" s="37">
        <f>SUM(CX190*E190*F190*H190*K190*$CY$8)</f>
        <v>0</v>
      </c>
      <c r="CZ190" s="274"/>
      <c r="DA190" s="37">
        <f>SUM(CZ190*E190*F190*H190*K190*$DA$8)</f>
        <v>0</v>
      </c>
      <c r="DB190" s="274"/>
      <c r="DC190" s="37">
        <f>SUM(DB190*E190*F190*H190*K190*$DC$8)</f>
        <v>0</v>
      </c>
      <c r="DD190" s="274"/>
      <c r="DE190" s="37">
        <f>SUM(DD190*E190*F190*H190*K190*$DE$8)</f>
        <v>0</v>
      </c>
      <c r="DF190" s="274"/>
      <c r="DG190" s="37">
        <f>SUM(DF190*E190*F190*H190*K190*$DG$8)</f>
        <v>0</v>
      </c>
      <c r="DH190" s="274"/>
      <c r="DI190" s="37">
        <f>SUM(DH190*E190*F190*H190*K190*$DI$8)</f>
        <v>0</v>
      </c>
      <c r="DJ190" s="274"/>
      <c r="DK190" s="37">
        <f>SUM(DJ190*E190*F190*H190*K190*$DK$8)</f>
        <v>0</v>
      </c>
      <c r="DL190" s="274"/>
      <c r="DM190" s="37">
        <f>SUM(DL190*E190*F190*H190*K190*$DM$8)</f>
        <v>0</v>
      </c>
      <c r="DN190" s="213">
        <v>10</v>
      </c>
      <c r="DO190" s="37">
        <f t="shared" ref="DO190:DO201" si="544">DN190*E190*F190*H190*K190*$DO$8</f>
        <v>365688.95999999996</v>
      </c>
      <c r="DP190" s="274"/>
      <c r="DQ190" s="37">
        <f>SUM(DP190*E190*F190*H190*K190*$DQ$8)</f>
        <v>0</v>
      </c>
      <c r="DR190" s="274"/>
      <c r="DS190" s="37">
        <f>SUM(DR190*E190*F190*H190*K190*$DS$8)</f>
        <v>0</v>
      </c>
      <c r="DT190" s="274"/>
      <c r="DU190" s="37">
        <f>SUM(DT190*E190*F190*H190*L190*$DU$8)</f>
        <v>0</v>
      </c>
      <c r="DV190" s="274"/>
      <c r="DW190" s="37">
        <f>SUM(DV190*E190*F190*H190*M190*$DW$8)</f>
        <v>0</v>
      </c>
      <c r="DX190" s="271"/>
      <c r="DY190" s="37">
        <f>SUM(DX190*E190*F190*H190*J190*$DY$8)</f>
        <v>0</v>
      </c>
      <c r="DZ190" s="274"/>
      <c r="EA190" s="165">
        <f>SUM(DZ190*E190*F190*H190*J190*$EA$8)</f>
        <v>0</v>
      </c>
      <c r="EB190" s="274"/>
      <c r="EC190" s="37">
        <f>SUM(EB190*E190*F190*H190*J190*$EC$8)</f>
        <v>0</v>
      </c>
      <c r="ED190" s="274"/>
      <c r="EE190" s="37">
        <f>SUM(ED190*E190*F190*H190*J190*$EE$8)</f>
        <v>0</v>
      </c>
      <c r="EF190" s="213"/>
      <c r="EG190" s="37">
        <f>EF190*E190*F190*H190*J190*$EG$8</f>
        <v>0</v>
      </c>
      <c r="EH190" s="413">
        <v>540</v>
      </c>
      <c r="EI190" s="37">
        <f t="shared" ref="EI190:EI201" si="545">EH190*E190*F190*H190*J190*$EI$8</f>
        <v>16456003.199999999</v>
      </c>
      <c r="EJ190" s="136"/>
      <c r="EK190" s="37"/>
      <c r="EL190" s="80">
        <f t="shared" ref="EL190:EM201" si="546">SUM(N190,X190,P190,R190,Z190,T190,V190,AB190,AD190,AF190,AH190,AJ190,AP190,AR190,AT190,AN190,CJ190,CP190,CT190,BX190,BZ190,CZ190,DB190,DD190,DF190,DH190,DJ190,DL190,AV190,AL190,AX190,AZ190,BB190,BD190,BF190,BH190,BJ190,BL190,BN190,BP190,BR190,EB190,ED190,DX190,DZ190,BT190,BV190,CR190,CL190,CN190,CV190,CX190,CB190,CD190,CF190,CH190,DN190,DP190,DR190,DT190,DV190,EF190,EH190,EJ190)</f>
        <v>550</v>
      </c>
      <c r="EM190" s="80">
        <f t="shared" si="546"/>
        <v>16821692.16</v>
      </c>
    </row>
    <row r="191" spans="1:143" ht="45" x14ac:dyDescent="0.25">
      <c r="A191" s="112"/>
      <c r="B191" s="112">
        <v>140</v>
      </c>
      <c r="C191" s="211" t="s">
        <v>689</v>
      </c>
      <c r="D191" s="266" t="s">
        <v>464</v>
      </c>
      <c r="E191" s="17">
        <v>13520</v>
      </c>
      <c r="F191" s="18">
        <v>1.94</v>
      </c>
      <c r="G191" s="18"/>
      <c r="H191" s="122">
        <v>1</v>
      </c>
      <c r="I191" s="122"/>
      <c r="J191" s="267">
        <v>1.4</v>
      </c>
      <c r="K191" s="267">
        <v>1.68</v>
      </c>
      <c r="L191" s="267">
        <v>2.23</v>
      </c>
      <c r="M191" s="267">
        <v>2.57</v>
      </c>
      <c r="N191" s="275"/>
      <c r="O191" s="37">
        <f>N191*E191*F191*H191*J191*$O$8</f>
        <v>0</v>
      </c>
      <c r="P191" s="276"/>
      <c r="Q191" s="37">
        <f>P191*E191*F191*H191*J191*$Q$8</f>
        <v>0</v>
      </c>
      <c r="R191" s="275"/>
      <c r="S191" s="37">
        <f>R191*E191*F191*H191*J191*$S$8</f>
        <v>0</v>
      </c>
      <c r="T191" s="275"/>
      <c r="U191" s="37">
        <f>SUM(T191*E191*F191*H191*J191*$U$8)</f>
        <v>0</v>
      </c>
      <c r="V191" s="275"/>
      <c r="W191" s="136">
        <f>SUM(V191*E191*F191*H191*J191*$W$8)</f>
        <v>0</v>
      </c>
      <c r="X191" s="275"/>
      <c r="Y191" s="37">
        <f>SUM(X191*E191*F191*H191*J191*$Y$8)</f>
        <v>0</v>
      </c>
      <c r="Z191" s="275"/>
      <c r="AA191" s="37">
        <f>SUM(Z191*E191*F191*H191*J191*$AA$8)</f>
        <v>0</v>
      </c>
      <c r="AB191" s="275"/>
      <c r="AC191" s="37">
        <f>SUM(AB191*E191*F191*H191*J191*$AC$8)</f>
        <v>0</v>
      </c>
      <c r="AD191" s="275"/>
      <c r="AE191" s="37">
        <f>SUM(AD191*E191*F191*H191*K191*$AE$8)</f>
        <v>0</v>
      </c>
      <c r="AF191" s="275"/>
      <c r="AG191" s="37">
        <f>SUM(AF191*E191*F191*H191*K191*$AG$8)</f>
        <v>0</v>
      </c>
      <c r="AH191" s="275"/>
      <c r="AI191" s="37">
        <f>SUM(AH191*E191*F191*H191*J191*$AI$8)</f>
        <v>0</v>
      </c>
      <c r="AJ191" s="112"/>
      <c r="AK191" s="136">
        <f>SUM(AJ191*E191*F191*H191*J191*$AK$8)</f>
        <v>0</v>
      </c>
      <c r="AL191" s="275"/>
      <c r="AM191" s="37">
        <f>SUM(AL191*E191*F191*H191*J191*$AM$8)</f>
        <v>0</v>
      </c>
      <c r="AN191" s="275"/>
      <c r="AO191" s="37">
        <f>SUM(AN191*E191*F191*H191*J191*$AO$8)</f>
        <v>0</v>
      </c>
      <c r="AP191" s="275"/>
      <c r="AQ191" s="37">
        <f>SUM(E191*F191*H191*J191*AP191*$AQ$8)</f>
        <v>0</v>
      </c>
      <c r="AR191" s="275"/>
      <c r="AS191" s="37">
        <f>SUM(AR191*E191*F191*H191*J191*$AS$8)</f>
        <v>0</v>
      </c>
      <c r="AT191" s="275"/>
      <c r="AU191" s="37">
        <f>SUM(AT191*E191*F191*H191*J191*$AU$8)</f>
        <v>0</v>
      </c>
      <c r="AV191" s="275"/>
      <c r="AW191" s="37">
        <f>SUM(AV191*E191*F191*H191*J191*$AW$8)</f>
        <v>0</v>
      </c>
      <c r="AX191" s="275"/>
      <c r="AY191" s="37">
        <f>SUM(AX191*E191*F191*H191*J191*$AY$8)</f>
        <v>0</v>
      </c>
      <c r="AZ191" s="275"/>
      <c r="BA191" s="37">
        <f>SUM(AZ191*E191*F191*H191*J191*$BA$8)</f>
        <v>0</v>
      </c>
      <c r="BB191" s="275"/>
      <c r="BC191" s="37">
        <f>SUM(BB191*E191*F191*H191*J191*$BC$8)</f>
        <v>0</v>
      </c>
      <c r="BD191" s="275"/>
      <c r="BE191" s="37">
        <f>SUM(BD191*E191*F191*H191*J191*$BE$8)</f>
        <v>0</v>
      </c>
      <c r="BF191" s="275"/>
      <c r="BG191" s="37">
        <f>BF191*E191*F191*H191*J191*$BG$8</f>
        <v>0</v>
      </c>
      <c r="BH191" s="275"/>
      <c r="BI191" s="37">
        <f>BH191*E191*F191*H191*J191*$BI$8</f>
        <v>0</v>
      </c>
      <c r="BJ191" s="275"/>
      <c r="BK191" s="37">
        <f>BJ191*E191*F191*H191*J191*$BK$8</f>
        <v>0</v>
      </c>
      <c r="BL191" s="275"/>
      <c r="BM191" s="37">
        <f>SUM(BL191*E191*F191*H191*J191*$BM$8)</f>
        <v>0</v>
      </c>
      <c r="BN191" s="275"/>
      <c r="BO191" s="37">
        <f>SUM(BN191*E191*F191*H191*J191*$BO$8)</f>
        <v>0</v>
      </c>
      <c r="BP191" s="275"/>
      <c r="BQ191" s="37">
        <f>SUM(BP191*E191*F191*H191*J191*$BQ$8)</f>
        <v>0</v>
      </c>
      <c r="BR191" s="275"/>
      <c r="BS191" s="37">
        <f>SUM(BR191*E191*F191*H191*J191*$BS$8)</f>
        <v>0</v>
      </c>
      <c r="BT191" s="275"/>
      <c r="BU191" s="37">
        <f>SUM(BT191*E191*F191*H191*J191*$BU$8)</f>
        <v>0</v>
      </c>
      <c r="BV191" s="275"/>
      <c r="BW191" s="37">
        <f>BV191*E191*F191*H191*J191*$BW$8</f>
        <v>0</v>
      </c>
      <c r="BX191" s="275"/>
      <c r="BY191" s="37">
        <f>SUM(BX191*E191*F191*H191*J191*$BY$8)</f>
        <v>0</v>
      </c>
      <c r="BZ191" s="275"/>
      <c r="CA191" s="37">
        <f>SUM(BZ191*E191*F191*H191*J191*$CA$8)</f>
        <v>0</v>
      </c>
      <c r="CB191" s="275"/>
      <c r="CC191" s="37">
        <f>SUM(CB191*E191*F191*H191*J191*$CC$8)</f>
        <v>0</v>
      </c>
      <c r="CD191" s="275"/>
      <c r="CE191" s="37">
        <f>SUM(CD191*E191*F191*H191*J191*$CE$8)</f>
        <v>0</v>
      </c>
      <c r="CF191" s="275"/>
      <c r="CG191" s="37">
        <f>CF191*E191*F191*H191*J191*$CG$8</f>
        <v>0</v>
      </c>
      <c r="CH191" s="275"/>
      <c r="CI191" s="37">
        <f>SUM(CH191*E191*F191*H191*J191*$CI$8)</f>
        <v>0</v>
      </c>
      <c r="CJ191" s="275"/>
      <c r="CK191" s="37">
        <f>SUM(CJ191*E191*F191*H191*K191*$CK$8)</f>
        <v>0</v>
      </c>
      <c r="CL191" s="275"/>
      <c r="CM191" s="37">
        <f>SUM(CL191*E191*F191*H191*K191*$CM$8)</f>
        <v>0</v>
      </c>
      <c r="CN191" s="275"/>
      <c r="CO191" s="37">
        <f>SUM(CN191*E191*F191*H191*K191*$CO$8)</f>
        <v>0</v>
      </c>
      <c r="CP191" s="275"/>
      <c r="CQ191" s="37">
        <f>SUM(CP191*E191*F191*H191*K191*$CQ$8)</f>
        <v>0</v>
      </c>
      <c r="CR191" s="275"/>
      <c r="CS191" s="37">
        <f>SUM(CR191*E191*F191*H191*K191*$CS$8)</f>
        <v>0</v>
      </c>
      <c r="CT191" s="275"/>
      <c r="CU191" s="37">
        <f>SUM(CT191*E191*F191*H191*K191*$CU$8)</f>
        <v>0</v>
      </c>
      <c r="CV191" s="275"/>
      <c r="CW191" s="37">
        <f>SUM(CV191*E191*F191*H191*K191*$CW$8)</f>
        <v>0</v>
      </c>
      <c r="CX191" s="275"/>
      <c r="CY191" s="37">
        <f>SUM(CX191*E191*F191*H191*K191*$CY$8)</f>
        <v>0</v>
      </c>
      <c r="CZ191" s="275"/>
      <c r="DA191" s="37">
        <f>SUM(CZ191*E191*F191*H191*K191*$DA$8)</f>
        <v>0</v>
      </c>
      <c r="DB191" s="275"/>
      <c r="DC191" s="37">
        <f>SUM(DB191*E191*F191*H191*K191*$DC$8)</f>
        <v>0</v>
      </c>
      <c r="DD191" s="275"/>
      <c r="DE191" s="37">
        <f>SUM(DD191*E191*F191*H191*K191*$DE$8)</f>
        <v>0</v>
      </c>
      <c r="DF191" s="275"/>
      <c r="DG191" s="37">
        <f>SUM(DF191*E191*F191*H191*K191*$DG$8)</f>
        <v>0</v>
      </c>
      <c r="DH191" s="275"/>
      <c r="DI191" s="37">
        <f>SUM(DH191*E191*F191*H191*K191*$DI$8)</f>
        <v>0</v>
      </c>
      <c r="DJ191" s="275"/>
      <c r="DK191" s="37">
        <f>SUM(DJ191*E191*F191*H191*K191*$DK$8)</f>
        <v>0</v>
      </c>
      <c r="DL191" s="275"/>
      <c r="DM191" s="37">
        <f>SUM(DL191*E191*F191*H191*K191*$DM$8)</f>
        <v>0</v>
      </c>
      <c r="DN191" s="213"/>
      <c r="DO191" s="37">
        <f t="shared" si="544"/>
        <v>0</v>
      </c>
      <c r="DP191" s="275"/>
      <c r="DQ191" s="37">
        <f>SUM(DP191*E191*F191*H191*K191*$DQ$8)</f>
        <v>0</v>
      </c>
      <c r="DR191" s="275"/>
      <c r="DS191" s="37">
        <f>SUM(DR191*E191*F191*H191*K191*$DS$8)</f>
        <v>0</v>
      </c>
      <c r="DT191" s="275"/>
      <c r="DU191" s="37">
        <f>SUM(DT191*E191*F191*H191*L191*$DU$8)</f>
        <v>0</v>
      </c>
      <c r="DV191" s="275"/>
      <c r="DW191" s="37">
        <f>SUM(DV191*E191*F191*H191*M191*$DW$8)</f>
        <v>0</v>
      </c>
      <c r="DX191" s="81"/>
      <c r="DY191" s="37">
        <f>SUM(DX191*E191*F191*H191*J191*$DY$8)</f>
        <v>0</v>
      </c>
      <c r="DZ191" s="275"/>
      <c r="EA191" s="165">
        <f>SUM(DZ191*E191*F191*H191*J191*$EA$8)</f>
        <v>0</v>
      </c>
      <c r="EB191" s="275"/>
      <c r="EC191" s="37">
        <f>SUM(EB191*E191*F191*H191*J191*$EC$8)</f>
        <v>0</v>
      </c>
      <c r="ED191" s="275"/>
      <c r="EE191" s="37">
        <f>SUM(ED191*E191*F191*H191*J191*$EE$8)</f>
        <v>0</v>
      </c>
      <c r="EF191" s="213"/>
      <c r="EG191" s="37">
        <f>EF191*E191*F191*H191*J191*$EG$8</f>
        <v>0</v>
      </c>
      <c r="EH191" s="213">
        <f>111-11</f>
        <v>100</v>
      </c>
      <c r="EI191" s="37">
        <f t="shared" si="545"/>
        <v>3672031.9999999995</v>
      </c>
      <c r="EJ191" s="136"/>
      <c r="EK191" s="37"/>
      <c r="EL191" s="80">
        <f t="shared" si="546"/>
        <v>100</v>
      </c>
      <c r="EM191" s="80">
        <f t="shared" si="546"/>
        <v>3672031.9999999995</v>
      </c>
    </row>
    <row r="192" spans="1:143" ht="75" x14ac:dyDescent="0.25">
      <c r="A192" s="112"/>
      <c r="B192" s="112">
        <v>141</v>
      </c>
      <c r="C192" s="211" t="s">
        <v>690</v>
      </c>
      <c r="D192" s="266" t="s">
        <v>465</v>
      </c>
      <c r="E192" s="17">
        <v>13520</v>
      </c>
      <c r="F192" s="18">
        <v>1.52</v>
      </c>
      <c r="G192" s="18"/>
      <c r="H192" s="122">
        <v>1</v>
      </c>
      <c r="I192" s="122"/>
      <c r="J192" s="267">
        <v>1.4</v>
      </c>
      <c r="K192" s="267">
        <v>1.68</v>
      </c>
      <c r="L192" s="267">
        <v>2.23</v>
      </c>
      <c r="M192" s="267">
        <v>2.57</v>
      </c>
      <c r="N192" s="275"/>
      <c r="O192" s="37">
        <f>N192*E192*F192*H192*J192*$O$8</f>
        <v>0</v>
      </c>
      <c r="P192" s="276"/>
      <c r="Q192" s="37">
        <f>P192*E192*F192*H192*J192*$Q$8</f>
        <v>0</v>
      </c>
      <c r="R192" s="275"/>
      <c r="S192" s="37">
        <f>R192*E192*F192*H192*J192*$S$8</f>
        <v>0</v>
      </c>
      <c r="T192" s="275"/>
      <c r="U192" s="37">
        <f>SUM(T192*E192*F192*H192*J192*$U$8)</f>
        <v>0</v>
      </c>
      <c r="V192" s="275"/>
      <c r="W192" s="136">
        <f>SUM(V192*E192*F192*H192*J192*$W$8)</f>
        <v>0</v>
      </c>
      <c r="X192" s="275"/>
      <c r="Y192" s="37">
        <f>SUM(X192*E192*F192*H192*J192*$Y$8)</f>
        <v>0</v>
      </c>
      <c r="Z192" s="275"/>
      <c r="AA192" s="37">
        <f>SUM(Z192*E192*F192*H192*J192*$AA$8)</f>
        <v>0</v>
      </c>
      <c r="AB192" s="275"/>
      <c r="AC192" s="37">
        <f>SUM(AB192*E192*F192*H192*J192*$AC$8)</f>
        <v>0</v>
      </c>
      <c r="AD192" s="275"/>
      <c r="AE192" s="37">
        <f>SUM(AD192*E192*F192*H192*K192*$AE$8)</f>
        <v>0</v>
      </c>
      <c r="AF192" s="275"/>
      <c r="AG192" s="37">
        <f>SUM(AF192*E192*F192*H192*K192*$AG$8)</f>
        <v>0</v>
      </c>
      <c r="AH192" s="275"/>
      <c r="AI192" s="37">
        <f>SUM(AH192*E192*F192*H192*J192*$AI$8)</f>
        <v>0</v>
      </c>
      <c r="AJ192" s="112"/>
      <c r="AK192" s="136">
        <f>SUM(AJ192*E192*F192*H192*J192*$AK$8)</f>
        <v>0</v>
      </c>
      <c r="AL192" s="275"/>
      <c r="AM192" s="37">
        <f>SUM(AL192*E192*F192*H192*J192*$AM$8)</f>
        <v>0</v>
      </c>
      <c r="AN192" s="275"/>
      <c r="AO192" s="37">
        <f>SUM(AN192*E192*F192*H192*J192*$AO$8)</f>
        <v>0</v>
      </c>
      <c r="AP192" s="275"/>
      <c r="AQ192" s="37">
        <f>SUM(E192*F192*H192*J192*AP192*$AQ$8)</f>
        <v>0</v>
      </c>
      <c r="AR192" s="275"/>
      <c r="AS192" s="37">
        <f>SUM(AR192*E192*F192*H192*J192*$AS$8)</f>
        <v>0</v>
      </c>
      <c r="AT192" s="275"/>
      <c r="AU192" s="37">
        <f>SUM(AT192*E192*F192*H192*J192*$AU$8)</f>
        <v>0</v>
      </c>
      <c r="AV192" s="275"/>
      <c r="AW192" s="37">
        <f>SUM(AV192*E192*F192*H192*J192*$AW$8)</f>
        <v>0</v>
      </c>
      <c r="AX192" s="275"/>
      <c r="AY192" s="37">
        <f>SUM(AX192*E192*F192*H192*J192*$AY$8)</f>
        <v>0</v>
      </c>
      <c r="AZ192" s="275"/>
      <c r="BA192" s="37">
        <f>SUM(AZ192*E192*F192*H192*J192*$BA$8)</f>
        <v>0</v>
      </c>
      <c r="BB192" s="275"/>
      <c r="BC192" s="37">
        <f>SUM(BB192*E192*F192*H192*J192*$BC$8)</f>
        <v>0</v>
      </c>
      <c r="BD192" s="275"/>
      <c r="BE192" s="37">
        <f>SUM(BD192*E192*F192*H192*J192*$BE$8)</f>
        <v>0</v>
      </c>
      <c r="BF192" s="275"/>
      <c r="BG192" s="37">
        <f>BF192*E192*F192*H192*J192*$BG$8</f>
        <v>0</v>
      </c>
      <c r="BH192" s="275"/>
      <c r="BI192" s="37">
        <f>BH192*E192*F192*H192*J192*$BI$8</f>
        <v>0</v>
      </c>
      <c r="BJ192" s="275"/>
      <c r="BK192" s="37">
        <f>BJ192*E192*F192*H192*J192*$BK$8</f>
        <v>0</v>
      </c>
      <c r="BL192" s="275"/>
      <c r="BM192" s="37">
        <f>SUM(BL192*E192*F192*H192*J192*$BM$8)</f>
        <v>0</v>
      </c>
      <c r="BN192" s="275"/>
      <c r="BO192" s="37">
        <f>SUM(BN192*E192*F192*H192*J192*$BO$8)</f>
        <v>0</v>
      </c>
      <c r="BP192" s="275"/>
      <c r="BQ192" s="37">
        <f>SUM(BP192*E192*F192*H192*J192*$BQ$8)</f>
        <v>0</v>
      </c>
      <c r="BR192" s="275"/>
      <c r="BS192" s="37">
        <f>SUM(BR192*E192*F192*H192*J192*$BS$8)</f>
        <v>0</v>
      </c>
      <c r="BT192" s="275"/>
      <c r="BU192" s="37">
        <f>SUM(BT192*E192*F192*H192*J192*$BU$8)</f>
        <v>0</v>
      </c>
      <c r="BV192" s="275"/>
      <c r="BW192" s="37">
        <f>BV192*E192*F192*H192*J192*$BW$8</f>
        <v>0</v>
      </c>
      <c r="BX192" s="275"/>
      <c r="BY192" s="37">
        <f>SUM(BX192*E192*F192*H192*J192*$BY$8)</f>
        <v>0</v>
      </c>
      <c r="BZ192" s="275"/>
      <c r="CA192" s="37">
        <f>SUM(BZ192*E192*F192*H192*J192*$CA$8)</f>
        <v>0</v>
      </c>
      <c r="CB192" s="275"/>
      <c r="CC192" s="37">
        <f>SUM(CB192*E192*F192*H192*J192*$CC$8)</f>
        <v>0</v>
      </c>
      <c r="CD192" s="275"/>
      <c r="CE192" s="37">
        <f>SUM(CD192*E192*F192*H192*J192*$CE$8)</f>
        <v>0</v>
      </c>
      <c r="CF192" s="275"/>
      <c r="CG192" s="37">
        <f>CF192*E192*F192*H192*J192*$CG$8</f>
        <v>0</v>
      </c>
      <c r="CH192" s="275"/>
      <c r="CI192" s="37">
        <f>SUM(CH192*E192*F192*H192*J192*$CI$8)</f>
        <v>0</v>
      </c>
      <c r="CJ192" s="275"/>
      <c r="CK192" s="37">
        <f>SUM(CJ192*E192*F192*H192*K192*$CK$8)</f>
        <v>0</v>
      </c>
      <c r="CL192" s="275"/>
      <c r="CM192" s="37">
        <f>SUM(CL192*E192*F192*H192*K192*$CM$8)</f>
        <v>0</v>
      </c>
      <c r="CN192" s="275"/>
      <c r="CO192" s="37">
        <f>SUM(CN192*E192*F192*H192*K192*$CO$8)</f>
        <v>0</v>
      </c>
      <c r="CP192" s="275"/>
      <c r="CQ192" s="37">
        <f>SUM(CP192*E192*F192*H192*K192*$CQ$8)</f>
        <v>0</v>
      </c>
      <c r="CR192" s="275"/>
      <c r="CS192" s="37">
        <f>SUM(CR192*E192*F192*H192*K192*$CS$8)</f>
        <v>0</v>
      </c>
      <c r="CT192" s="275"/>
      <c r="CU192" s="37">
        <f>SUM(CT192*E192*F192*H192*K192*$CU$8)</f>
        <v>0</v>
      </c>
      <c r="CV192" s="275"/>
      <c r="CW192" s="37">
        <f>SUM(CV192*E192*F192*H192*K192*$CW$8)</f>
        <v>0</v>
      </c>
      <c r="CX192" s="275"/>
      <c r="CY192" s="37">
        <f>SUM(CX192*E192*F192*H192*K192*$CY$8)</f>
        <v>0</v>
      </c>
      <c r="CZ192" s="275"/>
      <c r="DA192" s="37">
        <f>SUM(CZ192*E192*F192*H192*K192*$DA$8)</f>
        <v>0</v>
      </c>
      <c r="DB192" s="275"/>
      <c r="DC192" s="37">
        <f>SUM(DB192*E192*F192*H192*K192*$DC$8)</f>
        <v>0</v>
      </c>
      <c r="DD192" s="275"/>
      <c r="DE192" s="37">
        <f>SUM(DD192*E192*F192*H192*K192*$DE$8)</f>
        <v>0</v>
      </c>
      <c r="DF192" s="275"/>
      <c r="DG192" s="37">
        <f>SUM(DF192*E192*F192*H192*K192*$DG$8)</f>
        <v>0</v>
      </c>
      <c r="DH192" s="275"/>
      <c r="DI192" s="37">
        <f>SUM(DH192*E192*F192*H192*K192*$DI$8)</f>
        <v>0</v>
      </c>
      <c r="DJ192" s="275"/>
      <c r="DK192" s="37">
        <f>SUM(DJ192*E192*F192*H192*K192*$DK$8)</f>
        <v>0</v>
      </c>
      <c r="DL192" s="275"/>
      <c r="DM192" s="37">
        <f>SUM(DL192*E192*F192*H192*K192*$DM$8)</f>
        <v>0</v>
      </c>
      <c r="DN192" s="213">
        <v>10</v>
      </c>
      <c r="DO192" s="37">
        <f t="shared" si="544"/>
        <v>345246.71999999997</v>
      </c>
      <c r="DP192" s="275"/>
      <c r="DQ192" s="37">
        <f>SUM(DP192*E192*F192*H192*K192*$DQ$8)</f>
        <v>0</v>
      </c>
      <c r="DR192" s="275"/>
      <c r="DS192" s="37">
        <f>SUM(DR192*E192*F192*H192*K192*$DS$8)</f>
        <v>0</v>
      </c>
      <c r="DT192" s="275"/>
      <c r="DU192" s="37">
        <f>SUM(DT192*E192*F192*H192*L192*$DU$8)</f>
        <v>0</v>
      </c>
      <c r="DV192" s="275"/>
      <c r="DW192" s="37">
        <f>SUM(DV192*E192*F192*H192*M192*$DW$8)</f>
        <v>0</v>
      </c>
      <c r="DX192" s="81"/>
      <c r="DY192" s="37">
        <f>SUM(DX192*E192*F192*H192*J192*$DY$8)</f>
        <v>0</v>
      </c>
      <c r="DZ192" s="275"/>
      <c r="EA192" s="165">
        <f>SUM(DZ192*E192*F192*H192*J192*$EA$8)</f>
        <v>0</v>
      </c>
      <c r="EB192" s="275"/>
      <c r="EC192" s="37">
        <f>SUM(EB192*E192*F192*H192*J192*$EC$8)</f>
        <v>0</v>
      </c>
      <c r="ED192" s="275"/>
      <c r="EE192" s="37">
        <f>SUM(ED192*E192*F192*H192*J192*$EE$8)</f>
        <v>0</v>
      </c>
      <c r="EF192" s="213"/>
      <c r="EG192" s="37">
        <f>EF192*E192*F192*H192*J192*$EG$8</f>
        <v>0</v>
      </c>
      <c r="EH192" s="213">
        <v>935</v>
      </c>
      <c r="EI192" s="37">
        <f t="shared" si="545"/>
        <v>26900473.599999998</v>
      </c>
      <c r="EJ192" s="136"/>
      <c r="EK192" s="37"/>
      <c r="EL192" s="80">
        <f t="shared" si="546"/>
        <v>945</v>
      </c>
      <c r="EM192" s="80">
        <f t="shared" si="546"/>
        <v>27245720.319999997</v>
      </c>
    </row>
    <row r="193" spans="1:143" ht="75" x14ac:dyDescent="0.25">
      <c r="A193" s="112"/>
      <c r="B193" s="112">
        <v>142</v>
      </c>
      <c r="C193" s="211" t="s">
        <v>691</v>
      </c>
      <c r="D193" s="266" t="s">
        <v>466</v>
      </c>
      <c r="E193" s="17">
        <v>13520</v>
      </c>
      <c r="F193" s="18">
        <v>1.82</v>
      </c>
      <c r="G193" s="18"/>
      <c r="H193" s="122">
        <v>1</v>
      </c>
      <c r="I193" s="122"/>
      <c r="J193" s="267">
        <v>1.4</v>
      </c>
      <c r="K193" s="267">
        <v>1.68</v>
      </c>
      <c r="L193" s="267">
        <v>2.23</v>
      </c>
      <c r="M193" s="267">
        <v>2.57</v>
      </c>
      <c r="N193" s="275"/>
      <c r="O193" s="37">
        <f>N193*E193*F193*H193*J193*$O$8</f>
        <v>0</v>
      </c>
      <c r="P193" s="276"/>
      <c r="Q193" s="37">
        <f>P193*E193*F193*H193*J193*$Q$8</f>
        <v>0</v>
      </c>
      <c r="R193" s="275"/>
      <c r="S193" s="37">
        <f>R193*E193*F193*H193*J193*$S$8</f>
        <v>0</v>
      </c>
      <c r="T193" s="275"/>
      <c r="U193" s="37">
        <f>SUM(T193*E193*F193*H193*J193*$U$8)</f>
        <v>0</v>
      </c>
      <c r="V193" s="275"/>
      <c r="W193" s="136">
        <f>SUM(V193*E193*F193*H193*J193*$W$8)</f>
        <v>0</v>
      </c>
      <c r="X193" s="275"/>
      <c r="Y193" s="37">
        <f>SUM(X193*E193*F193*H193*J193*$Y$8)</f>
        <v>0</v>
      </c>
      <c r="Z193" s="275"/>
      <c r="AA193" s="37">
        <f>SUM(Z193*E193*F193*H193*J193*$AA$8)</f>
        <v>0</v>
      </c>
      <c r="AB193" s="275"/>
      <c r="AC193" s="37">
        <f>SUM(AB193*E193*F193*H193*J193*$AC$8)</f>
        <v>0</v>
      </c>
      <c r="AD193" s="275"/>
      <c r="AE193" s="37">
        <f>SUM(AD193*E193*F193*H193*K193*$AE$8)</f>
        <v>0</v>
      </c>
      <c r="AF193" s="275"/>
      <c r="AG193" s="37">
        <f>SUM(AF193*E193*F193*H193*K193*$AG$8)</f>
        <v>0</v>
      </c>
      <c r="AH193" s="275"/>
      <c r="AI193" s="37">
        <f>SUM(AH193*E193*F193*H193*J193*$AI$8)</f>
        <v>0</v>
      </c>
      <c r="AJ193" s="112"/>
      <c r="AK193" s="136">
        <f>SUM(AJ193*E193*F193*H193*J193*$AK$8)</f>
        <v>0</v>
      </c>
      <c r="AL193" s="275"/>
      <c r="AM193" s="37">
        <f>SUM(AL193*E193*F193*H193*J193*$AM$8)</f>
        <v>0</v>
      </c>
      <c r="AN193" s="275"/>
      <c r="AO193" s="37">
        <f>SUM(AN193*E193*F193*H193*J193*$AO$8)</f>
        <v>0</v>
      </c>
      <c r="AP193" s="275"/>
      <c r="AQ193" s="37">
        <f>SUM(E193*F193*H193*J193*AP193*$AQ$8)</f>
        <v>0</v>
      </c>
      <c r="AR193" s="275"/>
      <c r="AS193" s="37">
        <f>SUM(AR193*E193*F193*H193*J193*$AS$8)</f>
        <v>0</v>
      </c>
      <c r="AT193" s="275"/>
      <c r="AU193" s="37">
        <f>SUM(AT193*E193*F193*H193*J193*$AU$8)</f>
        <v>0</v>
      </c>
      <c r="AV193" s="275"/>
      <c r="AW193" s="37">
        <f>SUM(AV193*E193*F193*H193*J193*$AW$8)</f>
        <v>0</v>
      </c>
      <c r="AX193" s="275"/>
      <c r="AY193" s="37">
        <f>SUM(AX193*E193*F193*H193*J193*$AY$8)</f>
        <v>0</v>
      </c>
      <c r="AZ193" s="275"/>
      <c r="BA193" s="37">
        <f>SUM(AZ193*E193*F193*H193*J193*$BA$8)</f>
        <v>0</v>
      </c>
      <c r="BB193" s="275"/>
      <c r="BC193" s="37">
        <f>SUM(BB193*E193*F193*H193*J193*$BC$8)</f>
        <v>0</v>
      </c>
      <c r="BD193" s="275"/>
      <c r="BE193" s="37">
        <f>SUM(BD193*E193*F193*H193*J193*$BE$8)</f>
        <v>0</v>
      </c>
      <c r="BF193" s="275"/>
      <c r="BG193" s="37">
        <f>BF193*E193*F193*H193*J193*$BG$8</f>
        <v>0</v>
      </c>
      <c r="BH193" s="275"/>
      <c r="BI193" s="37">
        <f>BH193*E193*F193*H193*J193*$BI$8</f>
        <v>0</v>
      </c>
      <c r="BJ193" s="275"/>
      <c r="BK193" s="37">
        <f>BJ193*E193*F193*H193*J193*$BK$8</f>
        <v>0</v>
      </c>
      <c r="BL193" s="275"/>
      <c r="BM193" s="37">
        <f>SUM(BL193*E193*F193*H193*J193*$BM$8)</f>
        <v>0</v>
      </c>
      <c r="BN193" s="275"/>
      <c r="BO193" s="37">
        <f>SUM(BN193*E193*F193*H193*J193*$BO$8)</f>
        <v>0</v>
      </c>
      <c r="BP193" s="275"/>
      <c r="BQ193" s="37">
        <f>SUM(BP193*E193*F193*H193*J193*$BQ$8)</f>
        <v>0</v>
      </c>
      <c r="BR193" s="275"/>
      <c r="BS193" s="37">
        <f>SUM(BR193*E193*F193*H193*J193*$BS$8)</f>
        <v>0</v>
      </c>
      <c r="BT193" s="275"/>
      <c r="BU193" s="37">
        <f>SUM(BT193*E193*F193*H193*J193*$BU$8)</f>
        <v>0</v>
      </c>
      <c r="BV193" s="275"/>
      <c r="BW193" s="37">
        <f>BV193*E193*F193*H193*J193*$BW$8</f>
        <v>0</v>
      </c>
      <c r="BX193" s="275"/>
      <c r="BY193" s="37">
        <f>SUM(BX193*E193*F193*H193*J193*$BY$8)</f>
        <v>0</v>
      </c>
      <c r="BZ193" s="275"/>
      <c r="CA193" s="37">
        <f>SUM(BZ193*E193*F193*H193*J193*$CA$8)</f>
        <v>0</v>
      </c>
      <c r="CB193" s="275"/>
      <c r="CC193" s="37">
        <f>SUM(CB193*E193*F193*H193*J193*$CC$8)</f>
        <v>0</v>
      </c>
      <c r="CD193" s="275"/>
      <c r="CE193" s="37">
        <f>SUM(CD193*E193*F193*H193*J193*$CE$8)</f>
        <v>0</v>
      </c>
      <c r="CF193" s="275"/>
      <c r="CG193" s="37">
        <f>CF193*E193*F193*H193*J193*$CG$8</f>
        <v>0</v>
      </c>
      <c r="CH193" s="275"/>
      <c r="CI193" s="37">
        <f>SUM(CH193*E193*F193*H193*J193*$CI$8)</f>
        <v>0</v>
      </c>
      <c r="CJ193" s="275"/>
      <c r="CK193" s="37">
        <f>SUM(CJ193*E193*F193*H193*K193*$CK$8)</f>
        <v>0</v>
      </c>
      <c r="CL193" s="275"/>
      <c r="CM193" s="37">
        <f>SUM(CL193*E193*F193*H193*K193*$CM$8)</f>
        <v>0</v>
      </c>
      <c r="CN193" s="275"/>
      <c r="CO193" s="37">
        <f>SUM(CN193*E193*F193*H193*K193*$CO$8)</f>
        <v>0</v>
      </c>
      <c r="CP193" s="275"/>
      <c r="CQ193" s="37">
        <f>SUM(CP193*E193*F193*H193*K193*$CQ$8)</f>
        <v>0</v>
      </c>
      <c r="CR193" s="275"/>
      <c r="CS193" s="37">
        <f>SUM(CR193*E193*F193*H193*K193*$CS$8)</f>
        <v>0</v>
      </c>
      <c r="CT193" s="275"/>
      <c r="CU193" s="37">
        <f>SUM(CT193*E193*F193*H193*K193*$CU$8)</f>
        <v>0</v>
      </c>
      <c r="CV193" s="275"/>
      <c r="CW193" s="37">
        <f>SUM(CV193*E193*F193*H193*K193*$CW$8)</f>
        <v>0</v>
      </c>
      <c r="CX193" s="275"/>
      <c r="CY193" s="37">
        <f>SUM(CX193*E193*F193*H193*K193*$CY$8)</f>
        <v>0</v>
      </c>
      <c r="CZ193" s="275"/>
      <c r="DA193" s="37">
        <f>SUM(CZ193*E193*F193*H193*K193*$DA$8)</f>
        <v>0</v>
      </c>
      <c r="DB193" s="275"/>
      <c r="DC193" s="37">
        <f>SUM(DB193*E193*F193*H193*K193*$DC$8)</f>
        <v>0</v>
      </c>
      <c r="DD193" s="275"/>
      <c r="DE193" s="37">
        <f>SUM(DD193*E193*F193*H193*K193*$DE$8)</f>
        <v>0</v>
      </c>
      <c r="DF193" s="275"/>
      <c r="DG193" s="37">
        <f>SUM(DF193*E193*F193*H193*K193*$DG$8)</f>
        <v>0</v>
      </c>
      <c r="DH193" s="275"/>
      <c r="DI193" s="37">
        <f>SUM(DH193*E193*F193*H193*K193*$DI$8)</f>
        <v>0</v>
      </c>
      <c r="DJ193" s="275"/>
      <c r="DK193" s="37">
        <f>SUM(DJ193*E193*F193*H193*K193*$DK$8)</f>
        <v>0</v>
      </c>
      <c r="DL193" s="275"/>
      <c r="DM193" s="37">
        <f>SUM(DL193*E193*F193*H193*K193*$DM$8)</f>
        <v>0</v>
      </c>
      <c r="DN193" s="275"/>
      <c r="DO193" s="37">
        <f t="shared" si="544"/>
        <v>0</v>
      </c>
      <c r="DP193" s="275"/>
      <c r="DQ193" s="37">
        <f>SUM(DP193*E193*F193*H193*K193*$DQ$8)</f>
        <v>0</v>
      </c>
      <c r="DR193" s="275"/>
      <c r="DS193" s="37">
        <f>SUM(DR193*E193*F193*H193*K193*$DS$8)</f>
        <v>0</v>
      </c>
      <c r="DT193" s="275"/>
      <c r="DU193" s="37">
        <f>SUM(DT193*E193*F193*H193*L193*$DU$8)</f>
        <v>0</v>
      </c>
      <c r="DV193" s="275"/>
      <c r="DW193" s="37">
        <f>SUM(DV193*E193*F193*H193*M193*$DW$8)</f>
        <v>0</v>
      </c>
      <c r="DX193" s="81"/>
      <c r="DY193" s="37">
        <f>SUM(DX193*E193*F193*H193*J193*$DY$8)</f>
        <v>0</v>
      </c>
      <c r="DZ193" s="275"/>
      <c r="EA193" s="165">
        <f>SUM(DZ193*E193*F193*H193*J193*$EA$8)</f>
        <v>0</v>
      </c>
      <c r="EB193" s="275"/>
      <c r="EC193" s="37">
        <f>SUM(EB193*E193*F193*H193*J193*$EC$8)</f>
        <v>0</v>
      </c>
      <c r="ED193" s="275"/>
      <c r="EE193" s="37">
        <f>SUM(ED193*E193*F193*H193*J193*$EE$8)</f>
        <v>0</v>
      </c>
      <c r="EF193" s="213"/>
      <c r="EG193" s="37">
        <f>EF193*E193*F193*H193*J193*$EG$8</f>
        <v>0</v>
      </c>
      <c r="EH193" s="213">
        <v>210</v>
      </c>
      <c r="EI193" s="37">
        <f t="shared" si="545"/>
        <v>7234281.5999999996</v>
      </c>
      <c r="EJ193" s="136"/>
      <c r="EK193" s="37"/>
      <c r="EL193" s="80">
        <f t="shared" si="546"/>
        <v>210</v>
      </c>
      <c r="EM193" s="80">
        <f t="shared" si="546"/>
        <v>7234281.5999999996</v>
      </c>
    </row>
    <row r="194" spans="1:143" ht="30" x14ac:dyDescent="0.25">
      <c r="A194" s="112"/>
      <c r="B194" s="112">
        <v>143</v>
      </c>
      <c r="C194" s="211" t="s">
        <v>692</v>
      </c>
      <c r="D194" s="266" t="s">
        <v>484</v>
      </c>
      <c r="E194" s="17">
        <v>13520</v>
      </c>
      <c r="F194" s="18">
        <v>1.39</v>
      </c>
      <c r="G194" s="18"/>
      <c r="H194" s="122">
        <v>1</v>
      </c>
      <c r="I194" s="122"/>
      <c r="J194" s="267">
        <v>1.4</v>
      </c>
      <c r="K194" s="267">
        <v>1.68</v>
      </c>
      <c r="L194" s="267">
        <v>2.23</v>
      </c>
      <c r="M194" s="267">
        <v>2.57</v>
      </c>
      <c r="N194" s="275"/>
      <c r="O194" s="37"/>
      <c r="P194" s="276"/>
      <c r="Q194" s="37"/>
      <c r="R194" s="275"/>
      <c r="S194" s="37"/>
      <c r="T194" s="275"/>
      <c r="U194" s="37"/>
      <c r="V194" s="275"/>
      <c r="W194" s="136"/>
      <c r="X194" s="275"/>
      <c r="Y194" s="37"/>
      <c r="Z194" s="275"/>
      <c r="AA194" s="37"/>
      <c r="AB194" s="275"/>
      <c r="AC194" s="37"/>
      <c r="AD194" s="275"/>
      <c r="AE194" s="37"/>
      <c r="AF194" s="275"/>
      <c r="AG194" s="37"/>
      <c r="AH194" s="275"/>
      <c r="AI194" s="37"/>
      <c r="AJ194" s="112"/>
      <c r="AK194" s="136"/>
      <c r="AL194" s="275"/>
      <c r="AM194" s="37"/>
      <c r="AN194" s="275"/>
      <c r="AO194" s="37"/>
      <c r="AP194" s="275"/>
      <c r="AQ194" s="37"/>
      <c r="AR194" s="275"/>
      <c r="AS194" s="37"/>
      <c r="AT194" s="275"/>
      <c r="AU194" s="37"/>
      <c r="AV194" s="275"/>
      <c r="AW194" s="37"/>
      <c r="AX194" s="275"/>
      <c r="AY194" s="37"/>
      <c r="AZ194" s="275"/>
      <c r="BA194" s="37"/>
      <c r="BB194" s="275"/>
      <c r="BC194" s="37"/>
      <c r="BD194" s="275"/>
      <c r="BE194" s="37"/>
      <c r="BF194" s="275"/>
      <c r="BG194" s="37"/>
      <c r="BH194" s="275"/>
      <c r="BI194" s="37"/>
      <c r="BJ194" s="275"/>
      <c r="BK194" s="37"/>
      <c r="BL194" s="275"/>
      <c r="BM194" s="37"/>
      <c r="BN194" s="275"/>
      <c r="BO194" s="37"/>
      <c r="BP194" s="275"/>
      <c r="BQ194" s="37"/>
      <c r="BR194" s="275"/>
      <c r="BS194" s="37"/>
      <c r="BT194" s="275"/>
      <c r="BU194" s="37"/>
      <c r="BV194" s="275"/>
      <c r="BW194" s="37"/>
      <c r="BX194" s="275"/>
      <c r="BY194" s="37"/>
      <c r="BZ194" s="275"/>
      <c r="CA194" s="37"/>
      <c r="CB194" s="275"/>
      <c r="CC194" s="37"/>
      <c r="CD194" s="275"/>
      <c r="CE194" s="37"/>
      <c r="CF194" s="275"/>
      <c r="CG194" s="37"/>
      <c r="CH194" s="275"/>
      <c r="CI194" s="37"/>
      <c r="CJ194" s="275"/>
      <c r="CK194" s="37"/>
      <c r="CL194" s="275"/>
      <c r="CM194" s="37"/>
      <c r="CN194" s="275"/>
      <c r="CO194" s="37"/>
      <c r="CP194" s="275"/>
      <c r="CQ194" s="37"/>
      <c r="CR194" s="275"/>
      <c r="CS194" s="37"/>
      <c r="CT194" s="275"/>
      <c r="CU194" s="37"/>
      <c r="CV194" s="275"/>
      <c r="CW194" s="37"/>
      <c r="CX194" s="275"/>
      <c r="CY194" s="37"/>
      <c r="CZ194" s="275"/>
      <c r="DA194" s="37"/>
      <c r="DB194" s="275"/>
      <c r="DC194" s="37"/>
      <c r="DD194" s="275"/>
      <c r="DE194" s="37"/>
      <c r="DF194" s="275"/>
      <c r="DG194" s="37"/>
      <c r="DH194" s="275"/>
      <c r="DI194" s="37"/>
      <c r="DJ194" s="275"/>
      <c r="DK194" s="37"/>
      <c r="DL194" s="275"/>
      <c r="DM194" s="37"/>
      <c r="DN194" s="275"/>
      <c r="DO194" s="37">
        <f t="shared" si="544"/>
        <v>0</v>
      </c>
      <c r="DP194" s="275"/>
      <c r="DQ194" s="37"/>
      <c r="DR194" s="275"/>
      <c r="DS194" s="37"/>
      <c r="DT194" s="275"/>
      <c r="DU194" s="37"/>
      <c r="DV194" s="275"/>
      <c r="DW194" s="37"/>
      <c r="DX194" s="81"/>
      <c r="DY194" s="37"/>
      <c r="DZ194" s="275"/>
      <c r="EA194" s="165"/>
      <c r="EB194" s="275"/>
      <c r="EC194" s="37"/>
      <c r="ED194" s="275"/>
      <c r="EE194" s="37"/>
      <c r="EF194" s="213"/>
      <c r="EG194" s="37"/>
      <c r="EH194" s="188">
        <v>32</v>
      </c>
      <c r="EI194" s="37">
        <f t="shared" si="545"/>
        <v>841917.43999999994</v>
      </c>
      <c r="EJ194" s="136"/>
      <c r="EK194" s="37"/>
      <c r="EL194" s="80">
        <f t="shared" si="546"/>
        <v>32</v>
      </c>
      <c r="EM194" s="80">
        <f t="shared" si="546"/>
        <v>841917.43999999994</v>
      </c>
    </row>
    <row r="195" spans="1:143" ht="30" x14ac:dyDescent="0.25">
      <c r="A195" s="112"/>
      <c r="B195" s="112">
        <v>144</v>
      </c>
      <c r="C195" s="211" t="s">
        <v>693</v>
      </c>
      <c r="D195" s="266" t="s">
        <v>485</v>
      </c>
      <c r="E195" s="17">
        <v>13520</v>
      </c>
      <c r="F195" s="18">
        <v>1.67</v>
      </c>
      <c r="G195" s="18"/>
      <c r="H195" s="122">
        <v>1</v>
      </c>
      <c r="I195" s="122"/>
      <c r="J195" s="267">
        <v>1.4</v>
      </c>
      <c r="K195" s="267">
        <v>1.68</v>
      </c>
      <c r="L195" s="267">
        <v>2.23</v>
      </c>
      <c r="M195" s="267">
        <v>2.57</v>
      </c>
      <c r="N195" s="275"/>
      <c r="O195" s="37"/>
      <c r="P195" s="276"/>
      <c r="Q195" s="37"/>
      <c r="R195" s="275"/>
      <c r="S195" s="37"/>
      <c r="T195" s="275"/>
      <c r="U195" s="37"/>
      <c r="V195" s="275"/>
      <c r="W195" s="136"/>
      <c r="X195" s="275"/>
      <c r="Y195" s="37"/>
      <c r="Z195" s="275"/>
      <c r="AA195" s="37"/>
      <c r="AB195" s="275"/>
      <c r="AC195" s="37"/>
      <c r="AD195" s="275"/>
      <c r="AE195" s="37"/>
      <c r="AF195" s="275"/>
      <c r="AG195" s="37"/>
      <c r="AH195" s="275"/>
      <c r="AI195" s="37"/>
      <c r="AJ195" s="112"/>
      <c r="AK195" s="136"/>
      <c r="AL195" s="275"/>
      <c r="AM195" s="37"/>
      <c r="AN195" s="275"/>
      <c r="AO195" s="37"/>
      <c r="AP195" s="275"/>
      <c r="AQ195" s="37"/>
      <c r="AR195" s="275"/>
      <c r="AS195" s="37"/>
      <c r="AT195" s="275"/>
      <c r="AU195" s="37"/>
      <c r="AV195" s="275"/>
      <c r="AW195" s="37"/>
      <c r="AX195" s="275"/>
      <c r="AY195" s="37"/>
      <c r="AZ195" s="275"/>
      <c r="BA195" s="37"/>
      <c r="BB195" s="275"/>
      <c r="BC195" s="37"/>
      <c r="BD195" s="275"/>
      <c r="BE195" s="37"/>
      <c r="BF195" s="275"/>
      <c r="BG195" s="37"/>
      <c r="BH195" s="275"/>
      <c r="BI195" s="37"/>
      <c r="BJ195" s="275"/>
      <c r="BK195" s="37"/>
      <c r="BL195" s="275"/>
      <c r="BM195" s="37"/>
      <c r="BN195" s="275"/>
      <c r="BO195" s="37"/>
      <c r="BP195" s="275"/>
      <c r="BQ195" s="37"/>
      <c r="BR195" s="275"/>
      <c r="BS195" s="37"/>
      <c r="BT195" s="275"/>
      <c r="BU195" s="37"/>
      <c r="BV195" s="275"/>
      <c r="BW195" s="37"/>
      <c r="BX195" s="275"/>
      <c r="BY195" s="37"/>
      <c r="BZ195" s="275"/>
      <c r="CA195" s="37"/>
      <c r="CB195" s="275"/>
      <c r="CC195" s="37"/>
      <c r="CD195" s="275"/>
      <c r="CE195" s="37"/>
      <c r="CF195" s="275"/>
      <c r="CG195" s="37"/>
      <c r="CH195" s="275"/>
      <c r="CI195" s="37"/>
      <c r="CJ195" s="275"/>
      <c r="CK195" s="37"/>
      <c r="CL195" s="275"/>
      <c r="CM195" s="37"/>
      <c r="CN195" s="275"/>
      <c r="CO195" s="37"/>
      <c r="CP195" s="275"/>
      <c r="CQ195" s="37"/>
      <c r="CR195" s="275"/>
      <c r="CS195" s="37"/>
      <c r="CT195" s="275"/>
      <c r="CU195" s="37"/>
      <c r="CV195" s="275"/>
      <c r="CW195" s="37"/>
      <c r="CX195" s="275"/>
      <c r="CY195" s="37"/>
      <c r="CZ195" s="275"/>
      <c r="DA195" s="37"/>
      <c r="DB195" s="275"/>
      <c r="DC195" s="37"/>
      <c r="DD195" s="275"/>
      <c r="DE195" s="37"/>
      <c r="DF195" s="275"/>
      <c r="DG195" s="37"/>
      <c r="DH195" s="275"/>
      <c r="DI195" s="37"/>
      <c r="DJ195" s="275"/>
      <c r="DK195" s="37"/>
      <c r="DL195" s="275"/>
      <c r="DM195" s="37"/>
      <c r="DN195" s="275"/>
      <c r="DO195" s="37">
        <f t="shared" si="544"/>
        <v>0</v>
      </c>
      <c r="DP195" s="275"/>
      <c r="DQ195" s="37"/>
      <c r="DR195" s="275"/>
      <c r="DS195" s="37"/>
      <c r="DT195" s="275"/>
      <c r="DU195" s="37"/>
      <c r="DV195" s="275"/>
      <c r="DW195" s="37"/>
      <c r="DX195" s="81"/>
      <c r="DY195" s="37"/>
      <c r="DZ195" s="275"/>
      <c r="EA195" s="165"/>
      <c r="EB195" s="275"/>
      <c r="EC195" s="37"/>
      <c r="ED195" s="275"/>
      <c r="EE195" s="37"/>
      <c r="EF195" s="213"/>
      <c r="EG195" s="37"/>
      <c r="EH195" s="188">
        <v>118</v>
      </c>
      <c r="EI195" s="37">
        <f t="shared" si="545"/>
        <v>3729951.6799999992</v>
      </c>
      <c r="EJ195" s="136"/>
      <c r="EK195" s="37"/>
      <c r="EL195" s="80">
        <f t="shared" si="546"/>
        <v>118</v>
      </c>
      <c r="EM195" s="80">
        <f t="shared" si="546"/>
        <v>3729951.6799999992</v>
      </c>
    </row>
    <row r="196" spans="1:143" ht="45" x14ac:dyDescent="0.25">
      <c r="A196" s="112"/>
      <c r="B196" s="112">
        <v>145</v>
      </c>
      <c r="C196" s="211" t="s">
        <v>694</v>
      </c>
      <c r="D196" s="266" t="s">
        <v>475</v>
      </c>
      <c r="E196" s="17">
        <v>13520</v>
      </c>
      <c r="F196" s="18">
        <v>0.85</v>
      </c>
      <c r="G196" s="18"/>
      <c r="H196" s="122">
        <v>1</v>
      </c>
      <c r="I196" s="122"/>
      <c r="J196" s="267">
        <v>1.4</v>
      </c>
      <c r="K196" s="267">
        <v>1.68</v>
      </c>
      <c r="L196" s="267">
        <v>2.23</v>
      </c>
      <c r="M196" s="267">
        <v>2.57</v>
      </c>
      <c r="N196" s="275"/>
      <c r="O196" s="37">
        <f t="shared" ref="O196:O201" si="547">N196*E196*F196*H196*J196*$O$8</f>
        <v>0</v>
      </c>
      <c r="P196" s="276"/>
      <c r="Q196" s="37">
        <f t="shared" ref="Q196:Q201" si="548">P196*E196*F196*H196*J196*$Q$8</f>
        <v>0</v>
      </c>
      <c r="R196" s="275"/>
      <c r="S196" s="37">
        <f t="shared" ref="S196:S201" si="549">R196*E196*F196*H196*J196*$S$8</f>
        <v>0</v>
      </c>
      <c r="T196" s="275"/>
      <c r="U196" s="37">
        <f t="shared" ref="U196:U201" si="550">SUM(T196*E196*F196*H196*J196*$U$8)</f>
        <v>0</v>
      </c>
      <c r="V196" s="275"/>
      <c r="W196" s="136">
        <f t="shared" ref="W196:W201" si="551">SUM(V196*E196*F196*H196*J196*$W$8)</f>
        <v>0</v>
      </c>
      <c r="X196" s="275"/>
      <c r="Y196" s="37">
        <f t="shared" ref="Y196:Y201" si="552">SUM(X196*E196*F196*H196*J196*$Y$8)</f>
        <v>0</v>
      </c>
      <c r="Z196" s="275"/>
      <c r="AA196" s="37">
        <f t="shared" ref="AA196:AA201" si="553">SUM(Z196*E196*F196*H196*J196*$AA$8)</f>
        <v>0</v>
      </c>
      <c r="AB196" s="275"/>
      <c r="AC196" s="37">
        <f t="shared" ref="AC196:AC201" si="554">SUM(AB196*E196*F196*H196*J196*$AC$8)</f>
        <v>0</v>
      </c>
      <c r="AD196" s="275"/>
      <c r="AE196" s="37">
        <f t="shared" ref="AE196:AE201" si="555">SUM(AD196*E196*F196*H196*K196*$AE$8)</f>
        <v>0</v>
      </c>
      <c r="AF196" s="275"/>
      <c r="AG196" s="37">
        <f t="shared" ref="AG196:AG201" si="556">SUM(AF196*E196*F196*H196*K196*$AG$8)</f>
        <v>0</v>
      </c>
      <c r="AH196" s="275"/>
      <c r="AI196" s="37">
        <f t="shared" ref="AI196:AI201" si="557">SUM(AH196*E196*F196*H196*J196*$AI$8)</f>
        <v>0</v>
      </c>
      <c r="AJ196" s="112"/>
      <c r="AK196" s="136">
        <f t="shared" ref="AK196:AK201" si="558">SUM(AJ196*E196*F196*H196*J196*$AK$8)</f>
        <v>0</v>
      </c>
      <c r="AL196" s="275"/>
      <c r="AM196" s="37">
        <f t="shared" ref="AM196:AM201" si="559">SUM(AL196*E196*F196*H196*J196*$AM$8)</f>
        <v>0</v>
      </c>
      <c r="AN196" s="275"/>
      <c r="AO196" s="37">
        <f t="shared" ref="AO196:AO201" si="560">SUM(AN196*E196*F196*H196*J196*$AO$8)</f>
        <v>0</v>
      </c>
      <c r="AP196" s="275"/>
      <c r="AQ196" s="37">
        <f t="shared" ref="AQ196:AQ201" si="561">SUM(E196*F196*H196*J196*AP196*$AQ$8)</f>
        <v>0</v>
      </c>
      <c r="AR196" s="275"/>
      <c r="AS196" s="37">
        <f t="shared" ref="AS196:AS201" si="562">SUM(AR196*E196*F196*H196*J196*$AS$8)</f>
        <v>0</v>
      </c>
      <c r="AT196" s="275"/>
      <c r="AU196" s="37">
        <f t="shared" ref="AU196:AU201" si="563">SUM(AT196*E196*F196*H196*J196*$AU$8)</f>
        <v>0</v>
      </c>
      <c r="AV196" s="275"/>
      <c r="AW196" s="37">
        <f t="shared" ref="AW196:AW201" si="564">SUM(AV196*E196*F196*H196*J196*$AW$8)</f>
        <v>0</v>
      </c>
      <c r="AX196" s="275"/>
      <c r="AY196" s="37">
        <f t="shared" ref="AY196:AY201" si="565">SUM(AX196*E196*F196*H196*J196*$AY$8)</f>
        <v>0</v>
      </c>
      <c r="AZ196" s="275"/>
      <c r="BA196" s="37">
        <f t="shared" ref="BA196:BA201" si="566">SUM(AZ196*E196*F196*H196*J196*$BA$8)</f>
        <v>0</v>
      </c>
      <c r="BB196" s="275"/>
      <c r="BC196" s="37">
        <f t="shared" ref="BC196:BC201" si="567">SUM(BB196*E196*F196*H196*J196*$BC$8)</f>
        <v>0</v>
      </c>
      <c r="BD196" s="275"/>
      <c r="BE196" s="37">
        <f t="shared" ref="BE196:BE201" si="568">SUM(BD196*E196*F196*H196*J196*$BE$8)</f>
        <v>0</v>
      </c>
      <c r="BF196" s="275"/>
      <c r="BG196" s="37">
        <f t="shared" ref="BG196:BG201" si="569">BF196*E196*F196*H196*J196*$BG$8</f>
        <v>0</v>
      </c>
      <c r="BH196" s="275"/>
      <c r="BI196" s="37">
        <f t="shared" ref="BI196:BI201" si="570">BH196*E196*F196*H196*J196*$BI$8</f>
        <v>0</v>
      </c>
      <c r="BJ196" s="275"/>
      <c r="BK196" s="37">
        <f t="shared" ref="BK196:BK201" si="571">BJ196*E196*F196*H196*J196*$BK$8</f>
        <v>0</v>
      </c>
      <c r="BL196" s="275"/>
      <c r="BM196" s="37">
        <f t="shared" ref="BM196:BM201" si="572">SUM(BL196*E196*F196*H196*J196*$BM$8)</f>
        <v>0</v>
      </c>
      <c r="BN196" s="275"/>
      <c r="BO196" s="37">
        <f t="shared" ref="BO196:BO201" si="573">SUM(BN196*E196*F196*H196*J196*$BO$8)</f>
        <v>0</v>
      </c>
      <c r="BP196" s="275"/>
      <c r="BQ196" s="37">
        <f t="shared" ref="BQ196:BQ201" si="574">SUM(BP196*E196*F196*H196*J196*$BQ$8)</f>
        <v>0</v>
      </c>
      <c r="BR196" s="275"/>
      <c r="BS196" s="37">
        <f t="shared" ref="BS196:BS201" si="575">SUM(BR196*E196*F196*H196*J196*$BS$8)</f>
        <v>0</v>
      </c>
      <c r="BT196" s="275"/>
      <c r="BU196" s="37">
        <f t="shared" ref="BU196:BU201" si="576">SUM(BT196*E196*F196*H196*J196*$BU$8)</f>
        <v>0</v>
      </c>
      <c r="BV196" s="275"/>
      <c r="BW196" s="37">
        <f t="shared" ref="BW196:BW201" si="577">BV196*E196*F196*H196*J196*$BW$8</f>
        <v>0</v>
      </c>
      <c r="BX196" s="275"/>
      <c r="BY196" s="37">
        <f t="shared" ref="BY196:BY201" si="578">SUM(BX196*E196*F196*H196*J196*$BY$8)</f>
        <v>0</v>
      </c>
      <c r="BZ196" s="275"/>
      <c r="CA196" s="37">
        <f t="shared" ref="CA196:CA201" si="579">SUM(BZ196*E196*F196*H196*J196*$CA$8)</f>
        <v>0</v>
      </c>
      <c r="CB196" s="275"/>
      <c r="CC196" s="37">
        <f t="shared" ref="CC196:CC201" si="580">SUM(CB196*E196*F196*H196*J196*$CC$8)</f>
        <v>0</v>
      </c>
      <c r="CD196" s="275"/>
      <c r="CE196" s="37">
        <f t="shared" ref="CE196:CE201" si="581">SUM(CD196*E196*F196*H196*J196*$CE$8)</f>
        <v>0</v>
      </c>
      <c r="CF196" s="275"/>
      <c r="CG196" s="37">
        <f t="shared" ref="CG196:CG201" si="582">CF196*E196*F196*H196*J196*$CG$8</f>
        <v>0</v>
      </c>
      <c r="CH196" s="275"/>
      <c r="CI196" s="37">
        <f t="shared" ref="CI196:CI201" si="583">SUM(CH196*E196*F196*H196*J196*$CI$8)</f>
        <v>0</v>
      </c>
      <c r="CJ196" s="275"/>
      <c r="CK196" s="37">
        <f t="shared" ref="CK196:CK201" si="584">SUM(CJ196*E196*F196*H196*K196*$CK$8)</f>
        <v>0</v>
      </c>
      <c r="CL196" s="275"/>
      <c r="CM196" s="37">
        <f t="shared" ref="CM196:CM201" si="585">SUM(CL196*E196*F196*H196*K196*$CM$8)</f>
        <v>0</v>
      </c>
      <c r="CN196" s="275"/>
      <c r="CO196" s="37">
        <f t="shared" ref="CO196:CO201" si="586">SUM(CN196*E196*F196*H196*K196*$CO$8)</f>
        <v>0</v>
      </c>
      <c r="CP196" s="275"/>
      <c r="CQ196" s="37">
        <f t="shared" ref="CQ196:CQ201" si="587">SUM(CP196*E196*F196*H196*K196*$CQ$8)</f>
        <v>0</v>
      </c>
      <c r="CR196" s="275"/>
      <c r="CS196" s="37">
        <f t="shared" ref="CS196:CS201" si="588">SUM(CR196*E196*F196*H196*K196*$CS$8)</f>
        <v>0</v>
      </c>
      <c r="CT196" s="275"/>
      <c r="CU196" s="37">
        <f t="shared" ref="CU196:CU201" si="589">SUM(CT196*E196*F196*H196*K196*$CU$8)</f>
        <v>0</v>
      </c>
      <c r="CV196" s="275"/>
      <c r="CW196" s="37">
        <f t="shared" ref="CW196:CW201" si="590">SUM(CV196*E196*F196*H196*K196*$CW$8)</f>
        <v>0</v>
      </c>
      <c r="CX196" s="275"/>
      <c r="CY196" s="37">
        <f t="shared" ref="CY196:CY201" si="591">SUM(CX196*E196*F196*H196*K196*$CY$8)</f>
        <v>0</v>
      </c>
      <c r="CZ196" s="275"/>
      <c r="DA196" s="37">
        <f t="shared" ref="DA196:DA201" si="592">SUM(CZ196*E196*F196*H196*K196*$DA$8)</f>
        <v>0</v>
      </c>
      <c r="DB196" s="275"/>
      <c r="DC196" s="37">
        <f t="shared" ref="DC196:DC201" si="593">SUM(DB196*E196*F196*H196*K196*$DC$8)</f>
        <v>0</v>
      </c>
      <c r="DD196" s="275"/>
      <c r="DE196" s="37">
        <f t="shared" ref="DE196:DE201" si="594">SUM(DD196*E196*F196*H196*K196*$DE$8)</f>
        <v>0</v>
      </c>
      <c r="DF196" s="275"/>
      <c r="DG196" s="37">
        <f t="shared" ref="DG196:DG201" si="595">SUM(DF196*E196*F196*H196*K196*$DG$8)</f>
        <v>0</v>
      </c>
      <c r="DH196" s="275"/>
      <c r="DI196" s="37">
        <f t="shared" ref="DI196:DI201" si="596">SUM(DH196*E196*F196*H196*K196*$DI$8)</f>
        <v>0</v>
      </c>
      <c r="DJ196" s="275"/>
      <c r="DK196" s="37">
        <f t="shared" ref="DK196:DK201" si="597">SUM(DJ196*E196*F196*H196*K196*$DK$8)</f>
        <v>0</v>
      </c>
      <c r="DL196" s="275"/>
      <c r="DM196" s="37">
        <f t="shared" ref="DM196:DM201" si="598">SUM(DL196*E196*F196*H196*K196*$DM$8)</f>
        <v>0</v>
      </c>
      <c r="DN196" s="275"/>
      <c r="DO196" s="37">
        <f t="shared" si="544"/>
        <v>0</v>
      </c>
      <c r="DP196" s="275"/>
      <c r="DQ196" s="37">
        <f t="shared" ref="DQ196:DQ201" si="599">SUM(DP196*E196*F196*H196*K196*$DQ$8)</f>
        <v>0</v>
      </c>
      <c r="DR196" s="275"/>
      <c r="DS196" s="37">
        <f t="shared" ref="DS196:DS201" si="600">SUM(DR196*E196*F196*H196*K196*$DS$8)</f>
        <v>0</v>
      </c>
      <c r="DT196" s="275"/>
      <c r="DU196" s="37">
        <f t="shared" ref="DU196:DU201" si="601">SUM(DT196*E196*F196*H196*L196*$DU$8)</f>
        <v>0</v>
      </c>
      <c r="DV196" s="275"/>
      <c r="DW196" s="37">
        <f t="shared" ref="DW196:DW201" si="602">SUM(DV196*E196*F196*H196*M196*$DW$8)</f>
        <v>0</v>
      </c>
      <c r="DX196" s="81"/>
      <c r="DY196" s="37">
        <f t="shared" ref="DY196:DY201" si="603">SUM(DX196*E196*F196*H196*J196*$DY$8)</f>
        <v>0</v>
      </c>
      <c r="DZ196" s="275"/>
      <c r="EA196" s="165">
        <f t="shared" ref="EA196:EA201" si="604">SUM(DZ196*E196*F196*H196*J196*$EA$8)</f>
        <v>0</v>
      </c>
      <c r="EB196" s="275"/>
      <c r="EC196" s="37">
        <f t="shared" ref="EC196:EC201" si="605">SUM(EB196*E196*F196*H196*J196*$EC$8)</f>
        <v>0</v>
      </c>
      <c r="ED196" s="275"/>
      <c r="EE196" s="37">
        <f t="shared" ref="EE196:EE201" si="606">SUM(ED196*E196*F196*H196*J196*$EE$8)</f>
        <v>0</v>
      </c>
      <c r="EF196" s="213"/>
      <c r="EG196" s="37">
        <f t="shared" ref="EG196:EG201" si="607">EF196*E196*F196*H196*J196*$EG$8</f>
        <v>0</v>
      </c>
      <c r="EH196" s="213">
        <v>532</v>
      </c>
      <c r="EI196" s="37">
        <f t="shared" si="545"/>
        <v>8559241.5999999996</v>
      </c>
      <c r="EJ196" s="136"/>
      <c r="EK196" s="37"/>
      <c r="EL196" s="80">
        <f t="shared" si="546"/>
        <v>532</v>
      </c>
      <c r="EM196" s="80">
        <f t="shared" si="546"/>
        <v>8559241.5999999996</v>
      </c>
    </row>
    <row r="197" spans="1:143" ht="45" x14ac:dyDescent="0.25">
      <c r="A197" s="112"/>
      <c r="B197" s="112">
        <v>146</v>
      </c>
      <c r="C197" s="211" t="s">
        <v>695</v>
      </c>
      <c r="D197" s="266" t="s">
        <v>467</v>
      </c>
      <c r="E197" s="17">
        <v>13520</v>
      </c>
      <c r="F197" s="18">
        <v>1.0900000000000001</v>
      </c>
      <c r="G197" s="18"/>
      <c r="H197" s="122">
        <v>1</v>
      </c>
      <c r="I197" s="122"/>
      <c r="J197" s="267">
        <v>1.4</v>
      </c>
      <c r="K197" s="267">
        <v>1.68</v>
      </c>
      <c r="L197" s="267">
        <v>2.23</v>
      </c>
      <c r="M197" s="267">
        <v>2.57</v>
      </c>
      <c r="N197" s="275"/>
      <c r="O197" s="37">
        <f t="shared" si="547"/>
        <v>0</v>
      </c>
      <c r="P197" s="276"/>
      <c r="Q197" s="37">
        <f t="shared" si="548"/>
        <v>0</v>
      </c>
      <c r="R197" s="275"/>
      <c r="S197" s="37">
        <f t="shared" si="549"/>
        <v>0</v>
      </c>
      <c r="T197" s="275"/>
      <c r="U197" s="37">
        <f t="shared" si="550"/>
        <v>0</v>
      </c>
      <c r="V197" s="275"/>
      <c r="W197" s="136">
        <f t="shared" si="551"/>
        <v>0</v>
      </c>
      <c r="X197" s="275"/>
      <c r="Y197" s="37">
        <f t="shared" si="552"/>
        <v>0</v>
      </c>
      <c r="Z197" s="275"/>
      <c r="AA197" s="37">
        <f t="shared" si="553"/>
        <v>0</v>
      </c>
      <c r="AB197" s="275"/>
      <c r="AC197" s="37">
        <f t="shared" si="554"/>
        <v>0</v>
      </c>
      <c r="AD197" s="275"/>
      <c r="AE197" s="37">
        <f t="shared" si="555"/>
        <v>0</v>
      </c>
      <c r="AF197" s="275"/>
      <c r="AG197" s="37">
        <f t="shared" si="556"/>
        <v>0</v>
      </c>
      <c r="AH197" s="275"/>
      <c r="AI197" s="37">
        <f t="shared" si="557"/>
        <v>0</v>
      </c>
      <c r="AJ197" s="112"/>
      <c r="AK197" s="136">
        <f t="shared" si="558"/>
        <v>0</v>
      </c>
      <c r="AL197" s="275"/>
      <c r="AM197" s="37">
        <f t="shared" si="559"/>
        <v>0</v>
      </c>
      <c r="AN197" s="275"/>
      <c r="AO197" s="37">
        <f t="shared" si="560"/>
        <v>0</v>
      </c>
      <c r="AP197" s="275"/>
      <c r="AQ197" s="37">
        <f t="shared" si="561"/>
        <v>0</v>
      </c>
      <c r="AR197" s="275"/>
      <c r="AS197" s="37">
        <f t="shared" si="562"/>
        <v>0</v>
      </c>
      <c r="AT197" s="275"/>
      <c r="AU197" s="37">
        <f t="shared" si="563"/>
        <v>0</v>
      </c>
      <c r="AV197" s="275"/>
      <c r="AW197" s="37">
        <f t="shared" si="564"/>
        <v>0</v>
      </c>
      <c r="AX197" s="275"/>
      <c r="AY197" s="37">
        <f t="shared" si="565"/>
        <v>0</v>
      </c>
      <c r="AZ197" s="275"/>
      <c r="BA197" s="37">
        <f t="shared" si="566"/>
        <v>0</v>
      </c>
      <c r="BB197" s="275"/>
      <c r="BC197" s="37">
        <f t="shared" si="567"/>
        <v>0</v>
      </c>
      <c r="BD197" s="275"/>
      <c r="BE197" s="37">
        <f t="shared" si="568"/>
        <v>0</v>
      </c>
      <c r="BF197" s="275"/>
      <c r="BG197" s="37">
        <f t="shared" si="569"/>
        <v>0</v>
      </c>
      <c r="BH197" s="275"/>
      <c r="BI197" s="37">
        <f t="shared" si="570"/>
        <v>0</v>
      </c>
      <c r="BJ197" s="275"/>
      <c r="BK197" s="37">
        <f t="shared" si="571"/>
        <v>0</v>
      </c>
      <c r="BL197" s="275"/>
      <c r="BM197" s="37">
        <f t="shared" si="572"/>
        <v>0</v>
      </c>
      <c r="BN197" s="275"/>
      <c r="BO197" s="37">
        <f t="shared" si="573"/>
        <v>0</v>
      </c>
      <c r="BP197" s="275"/>
      <c r="BQ197" s="37">
        <f t="shared" si="574"/>
        <v>0</v>
      </c>
      <c r="BR197" s="275"/>
      <c r="BS197" s="37">
        <f t="shared" si="575"/>
        <v>0</v>
      </c>
      <c r="BT197" s="275"/>
      <c r="BU197" s="37">
        <f t="shared" si="576"/>
        <v>0</v>
      </c>
      <c r="BV197" s="275"/>
      <c r="BW197" s="37">
        <f t="shared" si="577"/>
        <v>0</v>
      </c>
      <c r="BX197" s="275"/>
      <c r="BY197" s="37">
        <f t="shared" si="578"/>
        <v>0</v>
      </c>
      <c r="BZ197" s="275"/>
      <c r="CA197" s="37">
        <f t="shared" si="579"/>
        <v>0</v>
      </c>
      <c r="CB197" s="275"/>
      <c r="CC197" s="37">
        <f t="shared" si="580"/>
        <v>0</v>
      </c>
      <c r="CD197" s="275"/>
      <c r="CE197" s="37">
        <f t="shared" si="581"/>
        <v>0</v>
      </c>
      <c r="CF197" s="275"/>
      <c r="CG197" s="37">
        <f t="shared" si="582"/>
        <v>0</v>
      </c>
      <c r="CH197" s="275"/>
      <c r="CI197" s="37">
        <f t="shared" si="583"/>
        <v>0</v>
      </c>
      <c r="CJ197" s="275"/>
      <c r="CK197" s="37">
        <f t="shared" si="584"/>
        <v>0</v>
      </c>
      <c r="CL197" s="275"/>
      <c r="CM197" s="37">
        <f t="shared" si="585"/>
        <v>0</v>
      </c>
      <c r="CN197" s="275"/>
      <c r="CO197" s="37">
        <f t="shared" si="586"/>
        <v>0</v>
      </c>
      <c r="CP197" s="275"/>
      <c r="CQ197" s="37">
        <f t="shared" si="587"/>
        <v>0</v>
      </c>
      <c r="CR197" s="275"/>
      <c r="CS197" s="37">
        <f t="shared" si="588"/>
        <v>0</v>
      </c>
      <c r="CT197" s="275"/>
      <c r="CU197" s="37">
        <f t="shared" si="589"/>
        <v>0</v>
      </c>
      <c r="CV197" s="275"/>
      <c r="CW197" s="37">
        <f t="shared" si="590"/>
        <v>0</v>
      </c>
      <c r="CX197" s="275"/>
      <c r="CY197" s="37">
        <f t="shared" si="591"/>
        <v>0</v>
      </c>
      <c r="CZ197" s="275"/>
      <c r="DA197" s="37">
        <f t="shared" si="592"/>
        <v>0</v>
      </c>
      <c r="DB197" s="275"/>
      <c r="DC197" s="37">
        <f t="shared" si="593"/>
        <v>0</v>
      </c>
      <c r="DD197" s="275"/>
      <c r="DE197" s="37">
        <f t="shared" si="594"/>
        <v>0</v>
      </c>
      <c r="DF197" s="275"/>
      <c r="DG197" s="37">
        <f t="shared" si="595"/>
        <v>0</v>
      </c>
      <c r="DH197" s="275"/>
      <c r="DI197" s="37">
        <f t="shared" si="596"/>
        <v>0</v>
      </c>
      <c r="DJ197" s="275"/>
      <c r="DK197" s="37">
        <f t="shared" si="597"/>
        <v>0</v>
      </c>
      <c r="DL197" s="275"/>
      <c r="DM197" s="37">
        <f t="shared" si="598"/>
        <v>0</v>
      </c>
      <c r="DN197" s="275"/>
      <c r="DO197" s="37">
        <f t="shared" si="544"/>
        <v>0</v>
      </c>
      <c r="DP197" s="275"/>
      <c r="DQ197" s="37">
        <f t="shared" si="599"/>
        <v>0</v>
      </c>
      <c r="DR197" s="275"/>
      <c r="DS197" s="37">
        <f t="shared" si="600"/>
        <v>0</v>
      </c>
      <c r="DT197" s="275"/>
      <c r="DU197" s="37">
        <f t="shared" si="601"/>
        <v>0</v>
      </c>
      <c r="DV197" s="275"/>
      <c r="DW197" s="37">
        <f t="shared" si="602"/>
        <v>0</v>
      </c>
      <c r="DX197" s="81"/>
      <c r="DY197" s="37">
        <f t="shared" si="603"/>
        <v>0</v>
      </c>
      <c r="DZ197" s="275"/>
      <c r="EA197" s="165">
        <f t="shared" si="604"/>
        <v>0</v>
      </c>
      <c r="EB197" s="275"/>
      <c r="EC197" s="37">
        <f t="shared" si="605"/>
        <v>0</v>
      </c>
      <c r="ED197" s="275"/>
      <c r="EE197" s="37">
        <f t="shared" si="606"/>
        <v>0</v>
      </c>
      <c r="EF197" s="213"/>
      <c r="EG197" s="37">
        <f t="shared" si="607"/>
        <v>0</v>
      </c>
      <c r="EH197" s="213"/>
      <c r="EI197" s="37">
        <f t="shared" si="545"/>
        <v>0</v>
      </c>
      <c r="EJ197" s="136"/>
      <c r="EK197" s="37"/>
      <c r="EL197" s="80">
        <f t="shared" si="546"/>
        <v>0</v>
      </c>
      <c r="EM197" s="80">
        <f t="shared" si="546"/>
        <v>0</v>
      </c>
    </row>
    <row r="198" spans="1:143" ht="45" x14ac:dyDescent="0.25">
      <c r="A198" s="112"/>
      <c r="B198" s="112">
        <v>147</v>
      </c>
      <c r="C198" s="211" t="s">
        <v>696</v>
      </c>
      <c r="D198" s="266" t="s">
        <v>468</v>
      </c>
      <c r="E198" s="17">
        <v>13520</v>
      </c>
      <c r="F198" s="18">
        <v>1.5</v>
      </c>
      <c r="G198" s="18"/>
      <c r="H198" s="122">
        <v>1</v>
      </c>
      <c r="I198" s="122"/>
      <c r="J198" s="267">
        <v>1.4</v>
      </c>
      <c r="K198" s="267">
        <v>1.68</v>
      </c>
      <c r="L198" s="267">
        <v>2.23</v>
      </c>
      <c r="M198" s="267">
        <v>2.57</v>
      </c>
      <c r="N198" s="275"/>
      <c r="O198" s="37">
        <f t="shared" si="547"/>
        <v>0</v>
      </c>
      <c r="P198" s="276"/>
      <c r="Q198" s="37">
        <f t="shared" si="548"/>
        <v>0</v>
      </c>
      <c r="R198" s="275"/>
      <c r="S198" s="37">
        <f t="shared" si="549"/>
        <v>0</v>
      </c>
      <c r="T198" s="275"/>
      <c r="U198" s="37">
        <f t="shared" si="550"/>
        <v>0</v>
      </c>
      <c r="V198" s="275"/>
      <c r="W198" s="136">
        <f t="shared" si="551"/>
        <v>0</v>
      </c>
      <c r="X198" s="275"/>
      <c r="Y198" s="37">
        <f t="shared" si="552"/>
        <v>0</v>
      </c>
      <c r="Z198" s="275"/>
      <c r="AA198" s="37">
        <f t="shared" si="553"/>
        <v>0</v>
      </c>
      <c r="AB198" s="275"/>
      <c r="AC198" s="37">
        <f t="shared" si="554"/>
        <v>0</v>
      </c>
      <c r="AD198" s="275"/>
      <c r="AE198" s="37">
        <f t="shared" si="555"/>
        <v>0</v>
      </c>
      <c r="AF198" s="275"/>
      <c r="AG198" s="37">
        <f t="shared" si="556"/>
        <v>0</v>
      </c>
      <c r="AH198" s="275"/>
      <c r="AI198" s="37">
        <f t="shared" si="557"/>
        <v>0</v>
      </c>
      <c r="AJ198" s="112"/>
      <c r="AK198" s="136">
        <f t="shared" si="558"/>
        <v>0</v>
      </c>
      <c r="AL198" s="275"/>
      <c r="AM198" s="37">
        <f t="shared" si="559"/>
        <v>0</v>
      </c>
      <c r="AN198" s="275"/>
      <c r="AO198" s="37">
        <f t="shared" si="560"/>
        <v>0</v>
      </c>
      <c r="AP198" s="275"/>
      <c r="AQ198" s="37">
        <f t="shared" si="561"/>
        <v>0</v>
      </c>
      <c r="AR198" s="275"/>
      <c r="AS198" s="37">
        <f t="shared" si="562"/>
        <v>0</v>
      </c>
      <c r="AT198" s="275"/>
      <c r="AU198" s="37">
        <f t="shared" si="563"/>
        <v>0</v>
      </c>
      <c r="AV198" s="275"/>
      <c r="AW198" s="37">
        <f t="shared" si="564"/>
        <v>0</v>
      </c>
      <c r="AX198" s="275"/>
      <c r="AY198" s="37">
        <f t="shared" si="565"/>
        <v>0</v>
      </c>
      <c r="AZ198" s="275"/>
      <c r="BA198" s="37">
        <f t="shared" si="566"/>
        <v>0</v>
      </c>
      <c r="BB198" s="275"/>
      <c r="BC198" s="37">
        <f t="shared" si="567"/>
        <v>0</v>
      </c>
      <c r="BD198" s="275"/>
      <c r="BE198" s="37">
        <f t="shared" si="568"/>
        <v>0</v>
      </c>
      <c r="BF198" s="275"/>
      <c r="BG198" s="37">
        <f t="shared" si="569"/>
        <v>0</v>
      </c>
      <c r="BH198" s="275"/>
      <c r="BI198" s="37">
        <f t="shared" si="570"/>
        <v>0</v>
      </c>
      <c r="BJ198" s="275"/>
      <c r="BK198" s="37">
        <f t="shared" si="571"/>
        <v>0</v>
      </c>
      <c r="BL198" s="275"/>
      <c r="BM198" s="37">
        <f t="shared" si="572"/>
        <v>0</v>
      </c>
      <c r="BN198" s="275"/>
      <c r="BO198" s="37">
        <f t="shared" si="573"/>
        <v>0</v>
      </c>
      <c r="BP198" s="275"/>
      <c r="BQ198" s="37">
        <f t="shared" si="574"/>
        <v>0</v>
      </c>
      <c r="BR198" s="275"/>
      <c r="BS198" s="37">
        <f t="shared" si="575"/>
        <v>0</v>
      </c>
      <c r="BT198" s="275"/>
      <c r="BU198" s="37">
        <f t="shared" si="576"/>
        <v>0</v>
      </c>
      <c r="BV198" s="275"/>
      <c r="BW198" s="37">
        <f t="shared" si="577"/>
        <v>0</v>
      </c>
      <c r="BX198" s="275"/>
      <c r="BY198" s="37">
        <f t="shared" si="578"/>
        <v>0</v>
      </c>
      <c r="BZ198" s="275"/>
      <c r="CA198" s="37">
        <f t="shared" si="579"/>
        <v>0</v>
      </c>
      <c r="CB198" s="275"/>
      <c r="CC198" s="37">
        <f t="shared" si="580"/>
        <v>0</v>
      </c>
      <c r="CD198" s="275"/>
      <c r="CE198" s="37">
        <f t="shared" si="581"/>
        <v>0</v>
      </c>
      <c r="CF198" s="275"/>
      <c r="CG198" s="37">
        <f t="shared" si="582"/>
        <v>0</v>
      </c>
      <c r="CH198" s="275"/>
      <c r="CI198" s="37">
        <f t="shared" si="583"/>
        <v>0</v>
      </c>
      <c r="CJ198" s="275"/>
      <c r="CK198" s="37">
        <f t="shared" si="584"/>
        <v>0</v>
      </c>
      <c r="CL198" s="275"/>
      <c r="CM198" s="37">
        <f t="shared" si="585"/>
        <v>0</v>
      </c>
      <c r="CN198" s="275"/>
      <c r="CO198" s="37">
        <f t="shared" si="586"/>
        <v>0</v>
      </c>
      <c r="CP198" s="275"/>
      <c r="CQ198" s="37">
        <f t="shared" si="587"/>
        <v>0</v>
      </c>
      <c r="CR198" s="275"/>
      <c r="CS198" s="37">
        <f t="shared" si="588"/>
        <v>0</v>
      </c>
      <c r="CT198" s="275"/>
      <c r="CU198" s="37">
        <f t="shared" si="589"/>
        <v>0</v>
      </c>
      <c r="CV198" s="275"/>
      <c r="CW198" s="37">
        <f t="shared" si="590"/>
        <v>0</v>
      </c>
      <c r="CX198" s="275"/>
      <c r="CY198" s="37">
        <f t="shared" si="591"/>
        <v>0</v>
      </c>
      <c r="CZ198" s="275"/>
      <c r="DA198" s="37">
        <f t="shared" si="592"/>
        <v>0</v>
      </c>
      <c r="DB198" s="275"/>
      <c r="DC198" s="37">
        <f t="shared" si="593"/>
        <v>0</v>
      </c>
      <c r="DD198" s="275"/>
      <c r="DE198" s="37">
        <f t="shared" si="594"/>
        <v>0</v>
      </c>
      <c r="DF198" s="275"/>
      <c r="DG198" s="37">
        <f t="shared" si="595"/>
        <v>0</v>
      </c>
      <c r="DH198" s="275"/>
      <c r="DI198" s="37">
        <f t="shared" si="596"/>
        <v>0</v>
      </c>
      <c r="DJ198" s="275"/>
      <c r="DK198" s="37">
        <f t="shared" si="597"/>
        <v>0</v>
      </c>
      <c r="DL198" s="275"/>
      <c r="DM198" s="37">
        <f t="shared" si="598"/>
        <v>0</v>
      </c>
      <c r="DN198" s="275"/>
      <c r="DO198" s="37">
        <f t="shared" si="544"/>
        <v>0</v>
      </c>
      <c r="DP198" s="275"/>
      <c r="DQ198" s="37">
        <f t="shared" si="599"/>
        <v>0</v>
      </c>
      <c r="DR198" s="275"/>
      <c r="DS198" s="37">
        <f t="shared" si="600"/>
        <v>0</v>
      </c>
      <c r="DT198" s="275"/>
      <c r="DU198" s="37">
        <f t="shared" si="601"/>
        <v>0</v>
      </c>
      <c r="DV198" s="275"/>
      <c r="DW198" s="37">
        <f t="shared" si="602"/>
        <v>0</v>
      </c>
      <c r="DX198" s="81"/>
      <c r="DY198" s="37">
        <f t="shared" si="603"/>
        <v>0</v>
      </c>
      <c r="DZ198" s="275"/>
      <c r="EA198" s="165">
        <f t="shared" si="604"/>
        <v>0</v>
      </c>
      <c r="EB198" s="275"/>
      <c r="EC198" s="37">
        <f t="shared" si="605"/>
        <v>0</v>
      </c>
      <c r="ED198" s="275"/>
      <c r="EE198" s="37">
        <f t="shared" si="606"/>
        <v>0</v>
      </c>
      <c r="EF198" s="213"/>
      <c r="EG198" s="37">
        <f t="shared" si="607"/>
        <v>0</v>
      </c>
      <c r="EH198" s="213"/>
      <c r="EI198" s="37">
        <f t="shared" si="545"/>
        <v>0</v>
      </c>
      <c r="EJ198" s="136"/>
      <c r="EK198" s="37"/>
      <c r="EL198" s="80">
        <f t="shared" si="546"/>
        <v>0</v>
      </c>
      <c r="EM198" s="80">
        <f t="shared" si="546"/>
        <v>0</v>
      </c>
    </row>
    <row r="199" spans="1:143" ht="60" x14ac:dyDescent="0.25">
      <c r="A199" s="112"/>
      <c r="B199" s="112">
        <v>148</v>
      </c>
      <c r="C199" s="211" t="s">
        <v>697</v>
      </c>
      <c r="D199" s="266" t="s">
        <v>469</v>
      </c>
      <c r="E199" s="17">
        <v>13520</v>
      </c>
      <c r="F199" s="18">
        <v>1.8</v>
      </c>
      <c r="G199" s="18"/>
      <c r="H199" s="122">
        <v>1</v>
      </c>
      <c r="I199" s="122"/>
      <c r="J199" s="267">
        <v>1.4</v>
      </c>
      <c r="K199" s="267">
        <v>1.68</v>
      </c>
      <c r="L199" s="267">
        <v>2.23</v>
      </c>
      <c r="M199" s="267">
        <v>2.57</v>
      </c>
      <c r="N199" s="81"/>
      <c r="O199" s="37">
        <f t="shared" si="547"/>
        <v>0</v>
      </c>
      <c r="P199" s="277"/>
      <c r="Q199" s="37">
        <f t="shared" si="548"/>
        <v>0</v>
      </c>
      <c r="R199" s="81"/>
      <c r="S199" s="37">
        <f t="shared" si="549"/>
        <v>0</v>
      </c>
      <c r="T199" s="81"/>
      <c r="U199" s="37">
        <f t="shared" si="550"/>
        <v>0</v>
      </c>
      <c r="V199" s="81"/>
      <c r="W199" s="136">
        <f t="shared" si="551"/>
        <v>0</v>
      </c>
      <c r="X199" s="81"/>
      <c r="Y199" s="37">
        <f t="shared" si="552"/>
        <v>0</v>
      </c>
      <c r="Z199" s="81"/>
      <c r="AA199" s="37">
        <f t="shared" si="553"/>
        <v>0</v>
      </c>
      <c r="AB199" s="81"/>
      <c r="AC199" s="37">
        <f t="shared" si="554"/>
        <v>0</v>
      </c>
      <c r="AD199" s="81"/>
      <c r="AE199" s="37">
        <f t="shared" si="555"/>
        <v>0</v>
      </c>
      <c r="AF199" s="81"/>
      <c r="AG199" s="37">
        <f t="shared" si="556"/>
        <v>0</v>
      </c>
      <c r="AH199" s="81"/>
      <c r="AI199" s="37">
        <f t="shared" si="557"/>
        <v>0</v>
      </c>
      <c r="AJ199" s="112"/>
      <c r="AK199" s="136">
        <f t="shared" si="558"/>
        <v>0</v>
      </c>
      <c r="AL199" s="81"/>
      <c r="AM199" s="37">
        <f t="shared" si="559"/>
        <v>0</v>
      </c>
      <c r="AN199" s="81"/>
      <c r="AO199" s="37">
        <f t="shared" si="560"/>
        <v>0</v>
      </c>
      <c r="AP199" s="81"/>
      <c r="AQ199" s="37">
        <f t="shared" si="561"/>
        <v>0</v>
      </c>
      <c r="AR199" s="81"/>
      <c r="AS199" s="37">
        <f t="shared" si="562"/>
        <v>0</v>
      </c>
      <c r="AT199" s="81"/>
      <c r="AU199" s="37">
        <f t="shared" si="563"/>
        <v>0</v>
      </c>
      <c r="AV199" s="81"/>
      <c r="AW199" s="37">
        <f t="shared" si="564"/>
        <v>0</v>
      </c>
      <c r="AX199" s="81"/>
      <c r="AY199" s="37">
        <f t="shared" si="565"/>
        <v>0</v>
      </c>
      <c r="AZ199" s="81"/>
      <c r="BA199" s="37">
        <f t="shared" si="566"/>
        <v>0</v>
      </c>
      <c r="BB199" s="81"/>
      <c r="BC199" s="37">
        <f t="shared" si="567"/>
        <v>0</v>
      </c>
      <c r="BD199" s="81"/>
      <c r="BE199" s="37">
        <f t="shared" si="568"/>
        <v>0</v>
      </c>
      <c r="BF199" s="81"/>
      <c r="BG199" s="37">
        <f t="shared" si="569"/>
        <v>0</v>
      </c>
      <c r="BH199" s="81"/>
      <c r="BI199" s="37">
        <f t="shared" si="570"/>
        <v>0</v>
      </c>
      <c r="BJ199" s="81"/>
      <c r="BK199" s="37">
        <f t="shared" si="571"/>
        <v>0</v>
      </c>
      <c r="BL199" s="81"/>
      <c r="BM199" s="37">
        <f t="shared" si="572"/>
        <v>0</v>
      </c>
      <c r="BN199" s="81"/>
      <c r="BO199" s="37">
        <f t="shared" si="573"/>
        <v>0</v>
      </c>
      <c r="BP199" s="81"/>
      <c r="BQ199" s="37">
        <f t="shared" si="574"/>
        <v>0</v>
      </c>
      <c r="BR199" s="81"/>
      <c r="BS199" s="37">
        <f t="shared" si="575"/>
        <v>0</v>
      </c>
      <c r="BT199" s="81"/>
      <c r="BU199" s="37">
        <f t="shared" si="576"/>
        <v>0</v>
      </c>
      <c r="BV199" s="81"/>
      <c r="BW199" s="37">
        <f t="shared" si="577"/>
        <v>0</v>
      </c>
      <c r="BX199" s="81"/>
      <c r="BY199" s="37">
        <f t="shared" si="578"/>
        <v>0</v>
      </c>
      <c r="BZ199" s="81"/>
      <c r="CA199" s="37">
        <f t="shared" si="579"/>
        <v>0</v>
      </c>
      <c r="CB199" s="81"/>
      <c r="CC199" s="37">
        <f t="shared" si="580"/>
        <v>0</v>
      </c>
      <c r="CD199" s="81"/>
      <c r="CE199" s="37">
        <f t="shared" si="581"/>
        <v>0</v>
      </c>
      <c r="CF199" s="81"/>
      <c r="CG199" s="37">
        <f t="shared" si="582"/>
        <v>0</v>
      </c>
      <c r="CH199" s="81"/>
      <c r="CI199" s="37">
        <f t="shared" si="583"/>
        <v>0</v>
      </c>
      <c r="CJ199" s="81"/>
      <c r="CK199" s="37">
        <f t="shared" si="584"/>
        <v>0</v>
      </c>
      <c r="CL199" s="81"/>
      <c r="CM199" s="37">
        <f t="shared" si="585"/>
        <v>0</v>
      </c>
      <c r="CN199" s="81"/>
      <c r="CO199" s="37">
        <f t="shared" si="586"/>
        <v>0</v>
      </c>
      <c r="CP199" s="81"/>
      <c r="CQ199" s="37">
        <f t="shared" si="587"/>
        <v>0</v>
      </c>
      <c r="CR199" s="81"/>
      <c r="CS199" s="37">
        <f t="shared" si="588"/>
        <v>0</v>
      </c>
      <c r="CT199" s="81"/>
      <c r="CU199" s="37">
        <f t="shared" si="589"/>
        <v>0</v>
      </c>
      <c r="CV199" s="81"/>
      <c r="CW199" s="37">
        <f t="shared" si="590"/>
        <v>0</v>
      </c>
      <c r="CX199" s="81"/>
      <c r="CY199" s="37">
        <f t="shared" si="591"/>
        <v>0</v>
      </c>
      <c r="CZ199" s="81"/>
      <c r="DA199" s="37">
        <f t="shared" si="592"/>
        <v>0</v>
      </c>
      <c r="DB199" s="81"/>
      <c r="DC199" s="37">
        <f t="shared" si="593"/>
        <v>0</v>
      </c>
      <c r="DD199" s="81"/>
      <c r="DE199" s="37">
        <f t="shared" si="594"/>
        <v>0</v>
      </c>
      <c r="DF199" s="81"/>
      <c r="DG199" s="37">
        <f t="shared" si="595"/>
        <v>0</v>
      </c>
      <c r="DH199" s="81"/>
      <c r="DI199" s="37">
        <f t="shared" si="596"/>
        <v>0</v>
      </c>
      <c r="DJ199" s="81"/>
      <c r="DK199" s="37">
        <f t="shared" si="597"/>
        <v>0</v>
      </c>
      <c r="DL199" s="81"/>
      <c r="DM199" s="37">
        <f t="shared" si="598"/>
        <v>0</v>
      </c>
      <c r="DN199" s="81"/>
      <c r="DO199" s="37">
        <f t="shared" si="544"/>
        <v>0</v>
      </c>
      <c r="DP199" s="81"/>
      <c r="DQ199" s="37">
        <f t="shared" si="599"/>
        <v>0</v>
      </c>
      <c r="DR199" s="81"/>
      <c r="DS199" s="37">
        <f t="shared" si="600"/>
        <v>0</v>
      </c>
      <c r="DT199" s="81"/>
      <c r="DU199" s="37">
        <f t="shared" si="601"/>
        <v>0</v>
      </c>
      <c r="DV199" s="81"/>
      <c r="DW199" s="37">
        <f t="shared" si="602"/>
        <v>0</v>
      </c>
      <c r="DX199" s="81"/>
      <c r="DY199" s="37">
        <f t="shared" si="603"/>
        <v>0</v>
      </c>
      <c r="DZ199" s="81"/>
      <c r="EA199" s="165">
        <f t="shared" si="604"/>
        <v>0</v>
      </c>
      <c r="EB199" s="81"/>
      <c r="EC199" s="37">
        <f t="shared" si="605"/>
        <v>0</v>
      </c>
      <c r="ED199" s="81"/>
      <c r="EE199" s="37">
        <f t="shared" si="606"/>
        <v>0</v>
      </c>
      <c r="EF199" s="136"/>
      <c r="EG199" s="37">
        <f t="shared" si="607"/>
        <v>0</v>
      </c>
      <c r="EH199" s="136"/>
      <c r="EI199" s="37">
        <f t="shared" si="545"/>
        <v>0</v>
      </c>
      <c r="EJ199" s="136"/>
      <c r="EK199" s="37"/>
      <c r="EL199" s="80">
        <f t="shared" si="546"/>
        <v>0</v>
      </c>
      <c r="EM199" s="80">
        <f t="shared" si="546"/>
        <v>0</v>
      </c>
    </row>
    <row r="200" spans="1:143" ht="45" x14ac:dyDescent="0.25">
      <c r="A200" s="112"/>
      <c r="B200" s="112">
        <v>149</v>
      </c>
      <c r="C200" s="211" t="s">
        <v>698</v>
      </c>
      <c r="D200" s="266" t="s">
        <v>470</v>
      </c>
      <c r="E200" s="17">
        <v>13520</v>
      </c>
      <c r="F200" s="18">
        <v>2.75</v>
      </c>
      <c r="G200" s="18"/>
      <c r="H200" s="122">
        <v>1</v>
      </c>
      <c r="I200" s="122"/>
      <c r="J200" s="267">
        <v>1.4</v>
      </c>
      <c r="K200" s="267">
        <v>1.68</v>
      </c>
      <c r="L200" s="267">
        <v>2.23</v>
      </c>
      <c r="M200" s="267">
        <v>2.57</v>
      </c>
      <c r="N200" s="81"/>
      <c r="O200" s="37">
        <f t="shared" si="547"/>
        <v>0</v>
      </c>
      <c r="P200" s="277"/>
      <c r="Q200" s="37">
        <f t="shared" si="548"/>
        <v>0</v>
      </c>
      <c r="R200" s="81"/>
      <c r="S200" s="37">
        <f t="shared" si="549"/>
        <v>0</v>
      </c>
      <c r="T200" s="81"/>
      <c r="U200" s="37">
        <f t="shared" si="550"/>
        <v>0</v>
      </c>
      <c r="V200" s="81"/>
      <c r="W200" s="136">
        <f t="shared" si="551"/>
        <v>0</v>
      </c>
      <c r="X200" s="81"/>
      <c r="Y200" s="37">
        <f t="shared" si="552"/>
        <v>0</v>
      </c>
      <c r="Z200" s="81"/>
      <c r="AA200" s="37">
        <f t="shared" si="553"/>
        <v>0</v>
      </c>
      <c r="AB200" s="81"/>
      <c r="AC200" s="37">
        <f t="shared" si="554"/>
        <v>0</v>
      </c>
      <c r="AD200" s="81"/>
      <c r="AE200" s="37">
        <f t="shared" si="555"/>
        <v>0</v>
      </c>
      <c r="AF200" s="81"/>
      <c r="AG200" s="37">
        <f t="shared" si="556"/>
        <v>0</v>
      </c>
      <c r="AH200" s="81"/>
      <c r="AI200" s="37">
        <f t="shared" si="557"/>
        <v>0</v>
      </c>
      <c r="AJ200" s="112"/>
      <c r="AK200" s="136">
        <f t="shared" si="558"/>
        <v>0</v>
      </c>
      <c r="AL200" s="81"/>
      <c r="AM200" s="37">
        <f t="shared" si="559"/>
        <v>0</v>
      </c>
      <c r="AN200" s="81"/>
      <c r="AO200" s="37">
        <f t="shared" si="560"/>
        <v>0</v>
      </c>
      <c r="AP200" s="81"/>
      <c r="AQ200" s="37">
        <f t="shared" si="561"/>
        <v>0</v>
      </c>
      <c r="AR200" s="81"/>
      <c r="AS200" s="37">
        <f t="shared" si="562"/>
        <v>0</v>
      </c>
      <c r="AT200" s="81"/>
      <c r="AU200" s="37">
        <f t="shared" si="563"/>
        <v>0</v>
      </c>
      <c r="AV200" s="81"/>
      <c r="AW200" s="37">
        <f t="shared" si="564"/>
        <v>0</v>
      </c>
      <c r="AX200" s="81"/>
      <c r="AY200" s="37">
        <f t="shared" si="565"/>
        <v>0</v>
      </c>
      <c r="AZ200" s="81"/>
      <c r="BA200" s="37">
        <f t="shared" si="566"/>
        <v>0</v>
      </c>
      <c r="BB200" s="81"/>
      <c r="BC200" s="37">
        <f t="shared" si="567"/>
        <v>0</v>
      </c>
      <c r="BD200" s="81"/>
      <c r="BE200" s="37">
        <f t="shared" si="568"/>
        <v>0</v>
      </c>
      <c r="BF200" s="81"/>
      <c r="BG200" s="37">
        <f t="shared" si="569"/>
        <v>0</v>
      </c>
      <c r="BH200" s="81"/>
      <c r="BI200" s="37">
        <f t="shared" si="570"/>
        <v>0</v>
      </c>
      <c r="BJ200" s="81"/>
      <c r="BK200" s="37">
        <f t="shared" si="571"/>
        <v>0</v>
      </c>
      <c r="BL200" s="81"/>
      <c r="BM200" s="37">
        <f t="shared" si="572"/>
        <v>0</v>
      </c>
      <c r="BN200" s="81"/>
      <c r="BO200" s="37">
        <f t="shared" si="573"/>
        <v>0</v>
      </c>
      <c r="BP200" s="81"/>
      <c r="BQ200" s="37">
        <f t="shared" si="574"/>
        <v>0</v>
      </c>
      <c r="BR200" s="81"/>
      <c r="BS200" s="37">
        <f t="shared" si="575"/>
        <v>0</v>
      </c>
      <c r="BT200" s="81"/>
      <c r="BU200" s="37">
        <f t="shared" si="576"/>
        <v>0</v>
      </c>
      <c r="BV200" s="81"/>
      <c r="BW200" s="37">
        <f t="shared" si="577"/>
        <v>0</v>
      </c>
      <c r="BX200" s="81"/>
      <c r="BY200" s="37">
        <f t="shared" si="578"/>
        <v>0</v>
      </c>
      <c r="BZ200" s="81"/>
      <c r="CA200" s="37">
        <f t="shared" si="579"/>
        <v>0</v>
      </c>
      <c r="CB200" s="81"/>
      <c r="CC200" s="37">
        <f t="shared" si="580"/>
        <v>0</v>
      </c>
      <c r="CD200" s="81"/>
      <c r="CE200" s="37">
        <f t="shared" si="581"/>
        <v>0</v>
      </c>
      <c r="CF200" s="81"/>
      <c r="CG200" s="37">
        <f t="shared" si="582"/>
        <v>0</v>
      </c>
      <c r="CH200" s="81"/>
      <c r="CI200" s="37">
        <f t="shared" si="583"/>
        <v>0</v>
      </c>
      <c r="CJ200" s="81"/>
      <c r="CK200" s="37">
        <f t="shared" si="584"/>
        <v>0</v>
      </c>
      <c r="CL200" s="81"/>
      <c r="CM200" s="37">
        <f t="shared" si="585"/>
        <v>0</v>
      </c>
      <c r="CN200" s="81"/>
      <c r="CO200" s="37">
        <f t="shared" si="586"/>
        <v>0</v>
      </c>
      <c r="CP200" s="81"/>
      <c r="CQ200" s="37">
        <f t="shared" si="587"/>
        <v>0</v>
      </c>
      <c r="CR200" s="81"/>
      <c r="CS200" s="37">
        <f t="shared" si="588"/>
        <v>0</v>
      </c>
      <c r="CT200" s="81"/>
      <c r="CU200" s="37">
        <f t="shared" si="589"/>
        <v>0</v>
      </c>
      <c r="CV200" s="81"/>
      <c r="CW200" s="37">
        <f t="shared" si="590"/>
        <v>0</v>
      </c>
      <c r="CX200" s="81"/>
      <c r="CY200" s="37">
        <f t="shared" si="591"/>
        <v>0</v>
      </c>
      <c r="CZ200" s="81"/>
      <c r="DA200" s="37">
        <f t="shared" si="592"/>
        <v>0</v>
      </c>
      <c r="DB200" s="81"/>
      <c r="DC200" s="37">
        <f t="shared" si="593"/>
        <v>0</v>
      </c>
      <c r="DD200" s="81"/>
      <c r="DE200" s="37">
        <f t="shared" si="594"/>
        <v>0</v>
      </c>
      <c r="DF200" s="81"/>
      <c r="DG200" s="37">
        <f t="shared" si="595"/>
        <v>0</v>
      </c>
      <c r="DH200" s="81"/>
      <c r="DI200" s="37">
        <f t="shared" si="596"/>
        <v>0</v>
      </c>
      <c r="DJ200" s="81"/>
      <c r="DK200" s="37">
        <f t="shared" si="597"/>
        <v>0</v>
      </c>
      <c r="DL200" s="81"/>
      <c r="DM200" s="37">
        <f t="shared" si="598"/>
        <v>0</v>
      </c>
      <c r="DN200" s="81"/>
      <c r="DO200" s="37">
        <f t="shared" si="544"/>
        <v>0</v>
      </c>
      <c r="DP200" s="81"/>
      <c r="DQ200" s="37">
        <f t="shared" si="599"/>
        <v>0</v>
      </c>
      <c r="DR200" s="81"/>
      <c r="DS200" s="37">
        <f t="shared" si="600"/>
        <v>0</v>
      </c>
      <c r="DT200" s="81"/>
      <c r="DU200" s="37">
        <f t="shared" si="601"/>
        <v>0</v>
      </c>
      <c r="DV200" s="81"/>
      <c r="DW200" s="37">
        <f t="shared" si="602"/>
        <v>0</v>
      </c>
      <c r="DX200" s="81"/>
      <c r="DY200" s="37">
        <f t="shared" si="603"/>
        <v>0</v>
      </c>
      <c r="DZ200" s="81"/>
      <c r="EA200" s="165">
        <f t="shared" si="604"/>
        <v>0</v>
      </c>
      <c r="EB200" s="81"/>
      <c r="EC200" s="37">
        <f t="shared" si="605"/>
        <v>0</v>
      </c>
      <c r="ED200" s="81"/>
      <c r="EE200" s="37">
        <f t="shared" si="606"/>
        <v>0</v>
      </c>
      <c r="EF200" s="136"/>
      <c r="EG200" s="37">
        <f t="shared" si="607"/>
        <v>0</v>
      </c>
      <c r="EH200" s="136"/>
      <c r="EI200" s="37">
        <f t="shared" si="545"/>
        <v>0</v>
      </c>
      <c r="EJ200" s="136"/>
      <c r="EK200" s="37"/>
      <c r="EL200" s="80">
        <f t="shared" si="546"/>
        <v>0</v>
      </c>
      <c r="EM200" s="80">
        <f t="shared" si="546"/>
        <v>0</v>
      </c>
    </row>
    <row r="201" spans="1:143" ht="60" x14ac:dyDescent="0.25">
      <c r="A201" s="112"/>
      <c r="B201" s="112">
        <v>150</v>
      </c>
      <c r="C201" s="211" t="s">
        <v>699</v>
      </c>
      <c r="D201" s="266" t="s">
        <v>471</v>
      </c>
      <c r="E201" s="17">
        <v>13520</v>
      </c>
      <c r="F201" s="18">
        <v>2.35</v>
      </c>
      <c r="G201" s="18"/>
      <c r="H201" s="122">
        <v>1</v>
      </c>
      <c r="I201" s="122"/>
      <c r="J201" s="267">
        <v>1.4</v>
      </c>
      <c r="K201" s="267">
        <v>1.68</v>
      </c>
      <c r="L201" s="267">
        <v>2.23</v>
      </c>
      <c r="M201" s="267">
        <v>2.57</v>
      </c>
      <c r="N201" s="81"/>
      <c r="O201" s="37">
        <f t="shared" si="547"/>
        <v>0</v>
      </c>
      <c r="P201" s="277"/>
      <c r="Q201" s="37">
        <f t="shared" si="548"/>
        <v>0</v>
      </c>
      <c r="R201" s="81"/>
      <c r="S201" s="37">
        <f t="shared" si="549"/>
        <v>0</v>
      </c>
      <c r="T201" s="81"/>
      <c r="U201" s="37">
        <f t="shared" si="550"/>
        <v>0</v>
      </c>
      <c r="V201" s="81"/>
      <c r="W201" s="136">
        <f t="shared" si="551"/>
        <v>0</v>
      </c>
      <c r="X201" s="81"/>
      <c r="Y201" s="37">
        <f t="shared" si="552"/>
        <v>0</v>
      </c>
      <c r="Z201" s="81"/>
      <c r="AA201" s="37">
        <f t="shared" si="553"/>
        <v>0</v>
      </c>
      <c r="AB201" s="81"/>
      <c r="AC201" s="37">
        <f t="shared" si="554"/>
        <v>0</v>
      </c>
      <c r="AD201" s="81"/>
      <c r="AE201" s="37">
        <f t="shared" si="555"/>
        <v>0</v>
      </c>
      <c r="AF201" s="81"/>
      <c r="AG201" s="37">
        <f t="shared" si="556"/>
        <v>0</v>
      </c>
      <c r="AH201" s="81"/>
      <c r="AI201" s="37">
        <f t="shared" si="557"/>
        <v>0</v>
      </c>
      <c r="AJ201" s="112"/>
      <c r="AK201" s="136">
        <f t="shared" si="558"/>
        <v>0</v>
      </c>
      <c r="AL201" s="81"/>
      <c r="AM201" s="37">
        <f t="shared" si="559"/>
        <v>0</v>
      </c>
      <c r="AN201" s="81"/>
      <c r="AO201" s="37">
        <f t="shared" si="560"/>
        <v>0</v>
      </c>
      <c r="AP201" s="81"/>
      <c r="AQ201" s="37">
        <f t="shared" si="561"/>
        <v>0</v>
      </c>
      <c r="AR201" s="81"/>
      <c r="AS201" s="37">
        <f t="shared" si="562"/>
        <v>0</v>
      </c>
      <c r="AT201" s="81"/>
      <c r="AU201" s="37">
        <f t="shared" si="563"/>
        <v>0</v>
      </c>
      <c r="AV201" s="81"/>
      <c r="AW201" s="37">
        <f t="shared" si="564"/>
        <v>0</v>
      </c>
      <c r="AX201" s="81"/>
      <c r="AY201" s="37">
        <f t="shared" si="565"/>
        <v>0</v>
      </c>
      <c r="AZ201" s="81"/>
      <c r="BA201" s="37">
        <f t="shared" si="566"/>
        <v>0</v>
      </c>
      <c r="BB201" s="81"/>
      <c r="BC201" s="37">
        <f t="shared" si="567"/>
        <v>0</v>
      </c>
      <c r="BD201" s="81"/>
      <c r="BE201" s="37">
        <f t="shared" si="568"/>
        <v>0</v>
      </c>
      <c r="BF201" s="81"/>
      <c r="BG201" s="37">
        <f t="shared" si="569"/>
        <v>0</v>
      </c>
      <c r="BH201" s="81"/>
      <c r="BI201" s="37">
        <f t="shared" si="570"/>
        <v>0</v>
      </c>
      <c r="BJ201" s="81"/>
      <c r="BK201" s="37">
        <f t="shared" si="571"/>
        <v>0</v>
      </c>
      <c r="BL201" s="81"/>
      <c r="BM201" s="37">
        <f t="shared" si="572"/>
        <v>0</v>
      </c>
      <c r="BN201" s="81"/>
      <c r="BO201" s="37">
        <f t="shared" si="573"/>
        <v>0</v>
      </c>
      <c r="BP201" s="81"/>
      <c r="BQ201" s="37">
        <f t="shared" si="574"/>
        <v>0</v>
      </c>
      <c r="BR201" s="81"/>
      <c r="BS201" s="37">
        <f t="shared" si="575"/>
        <v>0</v>
      </c>
      <c r="BT201" s="81"/>
      <c r="BU201" s="37">
        <f t="shared" si="576"/>
        <v>0</v>
      </c>
      <c r="BV201" s="81"/>
      <c r="BW201" s="37">
        <f t="shared" si="577"/>
        <v>0</v>
      </c>
      <c r="BX201" s="81"/>
      <c r="BY201" s="37">
        <f t="shared" si="578"/>
        <v>0</v>
      </c>
      <c r="BZ201" s="81"/>
      <c r="CA201" s="37">
        <f t="shared" si="579"/>
        <v>0</v>
      </c>
      <c r="CB201" s="81"/>
      <c r="CC201" s="37">
        <f t="shared" si="580"/>
        <v>0</v>
      </c>
      <c r="CD201" s="81"/>
      <c r="CE201" s="37">
        <f t="shared" si="581"/>
        <v>0</v>
      </c>
      <c r="CF201" s="81"/>
      <c r="CG201" s="37">
        <f t="shared" si="582"/>
        <v>0</v>
      </c>
      <c r="CH201" s="81"/>
      <c r="CI201" s="37">
        <f t="shared" si="583"/>
        <v>0</v>
      </c>
      <c r="CJ201" s="81"/>
      <c r="CK201" s="37">
        <f t="shared" si="584"/>
        <v>0</v>
      </c>
      <c r="CL201" s="81"/>
      <c r="CM201" s="37">
        <f t="shared" si="585"/>
        <v>0</v>
      </c>
      <c r="CN201" s="81"/>
      <c r="CO201" s="37">
        <f t="shared" si="586"/>
        <v>0</v>
      </c>
      <c r="CP201" s="81"/>
      <c r="CQ201" s="37">
        <f t="shared" si="587"/>
        <v>0</v>
      </c>
      <c r="CR201" s="81"/>
      <c r="CS201" s="37">
        <f t="shared" si="588"/>
        <v>0</v>
      </c>
      <c r="CT201" s="81"/>
      <c r="CU201" s="37">
        <f t="shared" si="589"/>
        <v>0</v>
      </c>
      <c r="CV201" s="81"/>
      <c r="CW201" s="37">
        <f t="shared" si="590"/>
        <v>0</v>
      </c>
      <c r="CX201" s="81"/>
      <c r="CY201" s="37">
        <f t="shared" si="591"/>
        <v>0</v>
      </c>
      <c r="CZ201" s="81"/>
      <c r="DA201" s="37">
        <f t="shared" si="592"/>
        <v>0</v>
      </c>
      <c r="DB201" s="81"/>
      <c r="DC201" s="37">
        <f t="shared" si="593"/>
        <v>0</v>
      </c>
      <c r="DD201" s="81"/>
      <c r="DE201" s="37">
        <f t="shared" si="594"/>
        <v>0</v>
      </c>
      <c r="DF201" s="81"/>
      <c r="DG201" s="37">
        <f t="shared" si="595"/>
        <v>0</v>
      </c>
      <c r="DH201" s="81"/>
      <c r="DI201" s="37">
        <f t="shared" si="596"/>
        <v>0</v>
      </c>
      <c r="DJ201" s="81"/>
      <c r="DK201" s="37">
        <f t="shared" si="597"/>
        <v>0</v>
      </c>
      <c r="DL201" s="81"/>
      <c r="DM201" s="37">
        <f t="shared" si="598"/>
        <v>0</v>
      </c>
      <c r="DN201" s="81"/>
      <c r="DO201" s="37">
        <f t="shared" si="544"/>
        <v>0</v>
      </c>
      <c r="DP201" s="81"/>
      <c r="DQ201" s="37">
        <f t="shared" si="599"/>
        <v>0</v>
      </c>
      <c r="DR201" s="81"/>
      <c r="DS201" s="37">
        <f t="shared" si="600"/>
        <v>0</v>
      </c>
      <c r="DT201" s="81"/>
      <c r="DU201" s="37">
        <f t="shared" si="601"/>
        <v>0</v>
      </c>
      <c r="DV201" s="81"/>
      <c r="DW201" s="37">
        <f t="shared" si="602"/>
        <v>0</v>
      </c>
      <c r="DX201" s="81"/>
      <c r="DY201" s="37">
        <f t="shared" si="603"/>
        <v>0</v>
      </c>
      <c r="DZ201" s="81"/>
      <c r="EA201" s="165">
        <f t="shared" si="604"/>
        <v>0</v>
      </c>
      <c r="EB201" s="81"/>
      <c r="EC201" s="37">
        <f t="shared" si="605"/>
        <v>0</v>
      </c>
      <c r="ED201" s="81"/>
      <c r="EE201" s="37">
        <f t="shared" si="606"/>
        <v>0</v>
      </c>
      <c r="EF201" s="136"/>
      <c r="EG201" s="37">
        <f t="shared" si="607"/>
        <v>0</v>
      </c>
      <c r="EH201" s="136"/>
      <c r="EI201" s="37">
        <f t="shared" si="545"/>
        <v>0</v>
      </c>
      <c r="EJ201" s="136"/>
      <c r="EK201" s="37"/>
      <c r="EL201" s="80">
        <f t="shared" si="546"/>
        <v>0</v>
      </c>
      <c r="EM201" s="80">
        <f t="shared" si="546"/>
        <v>0</v>
      </c>
    </row>
    <row r="202" spans="1:143" x14ac:dyDescent="0.25">
      <c r="A202" s="479" t="s">
        <v>819</v>
      </c>
      <c r="B202" s="480"/>
      <c r="C202" s="481"/>
      <c r="D202" s="173" t="s">
        <v>134</v>
      </c>
      <c r="E202" s="174"/>
      <c r="F202" s="175"/>
      <c r="G202" s="175"/>
      <c r="H202" s="174"/>
      <c r="I202" s="174"/>
      <c r="J202" s="174"/>
      <c r="K202" s="174"/>
      <c r="L202" s="174"/>
      <c r="M202" s="174"/>
      <c r="N202" s="278">
        <f t="shared" ref="N202:BY202" si="608">SUM(N9,N10,N24,N26,N28,N37,N39,N41,N43,N46,N48,N51,N61,N65,N68,N72,N75,N77,N82,N112,N119,N126,N129,N131,N133,N137,N139,N141,N143,N148,N155,N162,N171,N173,N177,N182,N189)</f>
        <v>709</v>
      </c>
      <c r="O202" s="278">
        <f t="shared" si="608"/>
        <v>59207351.839999996</v>
      </c>
      <c r="P202" s="278">
        <f t="shared" si="608"/>
        <v>615</v>
      </c>
      <c r="Q202" s="278">
        <f t="shared" si="608"/>
        <v>7346903.2000000002</v>
      </c>
      <c r="R202" s="278">
        <f t="shared" si="608"/>
        <v>2226</v>
      </c>
      <c r="S202" s="278">
        <f t="shared" si="608"/>
        <v>92849789.759999976</v>
      </c>
      <c r="T202" s="278">
        <f t="shared" si="608"/>
        <v>990</v>
      </c>
      <c r="U202" s="278">
        <f t="shared" si="608"/>
        <v>15659134.399999997</v>
      </c>
      <c r="V202" s="278">
        <f t="shared" si="608"/>
        <v>636</v>
      </c>
      <c r="W202" s="278">
        <f t="shared" si="608"/>
        <v>23130848.831999999</v>
      </c>
      <c r="X202" s="278">
        <f t="shared" si="608"/>
        <v>3815</v>
      </c>
      <c r="Y202" s="278">
        <f t="shared" si="608"/>
        <v>143973749.91999999</v>
      </c>
      <c r="Z202" s="278">
        <f t="shared" si="608"/>
        <v>1185</v>
      </c>
      <c r="AA202" s="278">
        <f t="shared" si="608"/>
        <v>20129587.296</v>
      </c>
      <c r="AB202" s="278">
        <f t="shared" si="608"/>
        <v>1830</v>
      </c>
      <c r="AC202" s="278">
        <f t="shared" si="608"/>
        <v>31623766.719999999</v>
      </c>
      <c r="AD202" s="278">
        <f t="shared" si="608"/>
        <v>606</v>
      </c>
      <c r="AE202" s="278">
        <f t="shared" si="608"/>
        <v>15365750.4</v>
      </c>
      <c r="AF202" s="278">
        <f t="shared" si="608"/>
        <v>790</v>
      </c>
      <c r="AG202" s="278">
        <f t="shared" si="608"/>
        <v>15527652.9408</v>
      </c>
      <c r="AH202" s="278">
        <f t="shared" si="608"/>
        <v>2400</v>
      </c>
      <c r="AI202" s="278">
        <f t="shared" si="608"/>
        <v>57399992.831999995</v>
      </c>
      <c r="AJ202" s="278">
        <f t="shared" si="608"/>
        <v>0</v>
      </c>
      <c r="AK202" s="278">
        <f t="shared" si="608"/>
        <v>0</v>
      </c>
      <c r="AL202" s="278">
        <f t="shared" si="608"/>
        <v>240</v>
      </c>
      <c r="AM202" s="278">
        <f t="shared" si="608"/>
        <v>4916782.7072000001</v>
      </c>
      <c r="AN202" s="278">
        <f t="shared" si="608"/>
        <v>1118</v>
      </c>
      <c r="AO202" s="278">
        <f t="shared" si="608"/>
        <v>45124352</v>
      </c>
      <c r="AP202" s="278">
        <f t="shared" si="608"/>
        <v>405</v>
      </c>
      <c r="AQ202" s="278">
        <f t="shared" si="608"/>
        <v>5946420.4799999995</v>
      </c>
      <c r="AR202" s="278">
        <f t="shared" si="608"/>
        <v>493</v>
      </c>
      <c r="AS202" s="278">
        <f t="shared" si="608"/>
        <v>7513848.1599999983</v>
      </c>
      <c r="AT202" s="278">
        <f t="shared" si="608"/>
        <v>438</v>
      </c>
      <c r="AU202" s="278">
        <f t="shared" si="608"/>
        <v>6670605.7599999988</v>
      </c>
      <c r="AV202" s="278">
        <f t="shared" si="608"/>
        <v>2262</v>
      </c>
      <c r="AW202" s="278">
        <f t="shared" si="608"/>
        <v>41591573.296000004</v>
      </c>
      <c r="AX202" s="278">
        <f t="shared" si="608"/>
        <v>4180</v>
      </c>
      <c r="AY202" s="278">
        <f t="shared" si="608"/>
        <v>70195169.407999992</v>
      </c>
      <c r="AZ202" s="278">
        <f t="shared" si="608"/>
        <v>2003</v>
      </c>
      <c r="BA202" s="278">
        <f t="shared" si="608"/>
        <v>34677231.679999992</v>
      </c>
      <c r="BB202" s="278">
        <f t="shared" si="608"/>
        <v>1800</v>
      </c>
      <c r="BC202" s="278">
        <f t="shared" si="608"/>
        <v>29113838.207999997</v>
      </c>
      <c r="BD202" s="278">
        <f t="shared" si="608"/>
        <v>1250</v>
      </c>
      <c r="BE202" s="278">
        <f t="shared" si="608"/>
        <v>21032907.16799999</v>
      </c>
      <c r="BF202" s="278">
        <f t="shared" si="608"/>
        <v>3432</v>
      </c>
      <c r="BG202" s="278">
        <f t="shared" si="608"/>
        <v>59011891.848000005</v>
      </c>
      <c r="BH202" s="278">
        <f t="shared" si="608"/>
        <v>870</v>
      </c>
      <c r="BI202" s="278">
        <f t="shared" si="608"/>
        <v>14237111.616</v>
      </c>
      <c r="BJ202" s="278">
        <f t="shared" si="608"/>
        <v>2034</v>
      </c>
      <c r="BK202" s="278">
        <f t="shared" si="608"/>
        <v>32944373.279999997</v>
      </c>
      <c r="BL202" s="278">
        <f t="shared" si="608"/>
        <v>990</v>
      </c>
      <c r="BM202" s="278">
        <f t="shared" si="608"/>
        <v>14237641.6</v>
      </c>
      <c r="BN202" s="278">
        <f t="shared" si="608"/>
        <v>1800</v>
      </c>
      <c r="BO202" s="278">
        <f t="shared" si="608"/>
        <v>29399681.292800002</v>
      </c>
      <c r="BP202" s="278">
        <f t="shared" si="608"/>
        <v>772</v>
      </c>
      <c r="BQ202" s="278">
        <f t="shared" si="608"/>
        <v>11143907.319999998</v>
      </c>
      <c r="BR202" s="278">
        <f t="shared" si="608"/>
        <v>900</v>
      </c>
      <c r="BS202" s="278">
        <f t="shared" si="608"/>
        <v>12985365.120000001</v>
      </c>
      <c r="BT202" s="278">
        <f t="shared" si="608"/>
        <v>210</v>
      </c>
      <c r="BU202" s="278">
        <f t="shared" si="608"/>
        <v>3474915.8079999997</v>
      </c>
      <c r="BV202" s="278">
        <f t="shared" si="608"/>
        <v>300</v>
      </c>
      <c r="BW202" s="278">
        <f t="shared" si="608"/>
        <v>5026708.96</v>
      </c>
      <c r="BX202" s="278">
        <f t="shared" si="608"/>
        <v>991</v>
      </c>
      <c r="BY202" s="278">
        <f t="shared" si="608"/>
        <v>16770980.262399999</v>
      </c>
      <c r="BZ202" s="278">
        <f t="shared" ref="BZ202:EK202" si="609">SUM(BZ9,BZ10,BZ24,BZ26,BZ28,BZ37,BZ39,BZ41,BZ43,BZ46,BZ48,BZ51,BZ61,BZ65,BZ68,BZ72,BZ75,BZ77,BZ82,BZ112,BZ119,BZ126,BZ129,BZ131,BZ133,BZ137,BZ139,BZ141,BZ143,BZ148,BZ155,BZ162,BZ171,BZ173,BZ177,BZ182,BZ189)</f>
        <v>500</v>
      </c>
      <c r="CA202" s="278">
        <f t="shared" si="609"/>
        <v>8669894.688000001</v>
      </c>
      <c r="CB202" s="278">
        <f t="shared" si="609"/>
        <v>694</v>
      </c>
      <c r="CC202" s="278">
        <f t="shared" si="609"/>
        <v>11613993.663999999</v>
      </c>
      <c r="CD202" s="278">
        <f t="shared" si="609"/>
        <v>790</v>
      </c>
      <c r="CE202" s="278">
        <f t="shared" si="609"/>
        <v>13333110.335999999</v>
      </c>
      <c r="CF202" s="278">
        <f t="shared" si="609"/>
        <v>1140</v>
      </c>
      <c r="CG202" s="278">
        <f t="shared" si="609"/>
        <v>20108198.655999999</v>
      </c>
      <c r="CH202" s="278">
        <f t="shared" si="609"/>
        <v>2100</v>
      </c>
      <c r="CI202" s="278">
        <f t="shared" si="609"/>
        <v>34829829.215999998</v>
      </c>
      <c r="CJ202" s="278">
        <f t="shared" si="609"/>
        <v>1775</v>
      </c>
      <c r="CK202" s="278">
        <f>SUM(CK9,CK10,CK24,CK26,CK28,CK37,CK39,CK41,CK43,CK46,CK48,CK51,CK61,CK65,CK68,CK72,CK75,CK77,CK82,CK112,CK119,CK126,CK129,CK131,CK133,CK137,CK139,CK141,CK143,CK148,CK155,CK162,CK171,CK173,CK177,CK182,CK189)</f>
        <v>35326257.657600001</v>
      </c>
      <c r="CL202" s="278">
        <f t="shared" ref="CL202" si="610">SUM(CL9,CL10,CL24,CL26,CL28,CL37,CL39,CL41,CL43,CL46,CL48,CL51,CL61,CL65,CL68,CL72,CL75,CL77,CL82,CL112,CL119,CL126,CL129,CL131,CL133,CL137,CL139,CL141,CL143,CL148,CL155,CL162,CL171,CL173,CL177,CL182,CL189)</f>
        <v>1780</v>
      </c>
      <c r="CM202" s="278">
        <f t="shared" si="609"/>
        <v>36536006.707199998</v>
      </c>
      <c r="CN202" s="278">
        <f t="shared" si="609"/>
        <v>613</v>
      </c>
      <c r="CO202" s="278">
        <f t="shared" si="609"/>
        <v>12122645.807999998</v>
      </c>
      <c r="CP202" s="278">
        <f t="shared" si="609"/>
        <v>1780</v>
      </c>
      <c r="CQ202" s="278">
        <f t="shared" si="609"/>
        <v>35501583.935999997</v>
      </c>
      <c r="CR202" s="278">
        <f t="shared" si="609"/>
        <v>841</v>
      </c>
      <c r="CS202" s="278">
        <f t="shared" si="609"/>
        <v>20998439.279999997</v>
      </c>
      <c r="CT202" s="278">
        <f t="shared" si="609"/>
        <v>490</v>
      </c>
      <c r="CU202" s="278">
        <f t="shared" si="609"/>
        <v>10048496.640000001</v>
      </c>
      <c r="CV202" s="278">
        <f t="shared" si="609"/>
        <v>900</v>
      </c>
      <c r="CW202" s="278">
        <f t="shared" si="609"/>
        <v>19199351.807999995</v>
      </c>
      <c r="CX202" s="278">
        <f t="shared" si="609"/>
        <v>310</v>
      </c>
      <c r="CY202" s="278">
        <f t="shared" si="609"/>
        <v>6316425.0240000002</v>
      </c>
      <c r="CZ202" s="278">
        <f t="shared" si="609"/>
        <v>2340</v>
      </c>
      <c r="DA202" s="278">
        <f t="shared" si="609"/>
        <v>49005954.816000007</v>
      </c>
      <c r="DB202" s="278">
        <f t="shared" si="609"/>
        <v>380</v>
      </c>
      <c r="DC202" s="278">
        <f t="shared" si="609"/>
        <v>7794853.2479999997</v>
      </c>
      <c r="DD202" s="278">
        <f t="shared" si="609"/>
        <v>490</v>
      </c>
      <c r="DE202" s="278">
        <f t="shared" si="609"/>
        <v>10733311.680000002</v>
      </c>
      <c r="DF202" s="278">
        <f t="shared" si="609"/>
        <v>1995</v>
      </c>
      <c r="DG202" s="278">
        <f t="shared" si="609"/>
        <v>41139417.446399994</v>
      </c>
      <c r="DH202" s="278">
        <f t="shared" si="609"/>
        <v>620</v>
      </c>
      <c r="DI202" s="278">
        <f t="shared" si="609"/>
        <v>14088382.963199999</v>
      </c>
      <c r="DJ202" s="278">
        <f t="shared" si="609"/>
        <v>1730</v>
      </c>
      <c r="DK202" s="278">
        <f t="shared" si="609"/>
        <v>35283215.385599993</v>
      </c>
      <c r="DL202" s="278">
        <f t="shared" si="609"/>
        <v>610</v>
      </c>
      <c r="DM202" s="278">
        <f t="shared" si="609"/>
        <v>12624991.142399998</v>
      </c>
      <c r="DN202" s="278">
        <f t="shared" si="609"/>
        <v>245</v>
      </c>
      <c r="DO202" s="278">
        <f t="shared" si="609"/>
        <v>5152625.5872</v>
      </c>
      <c r="DP202" s="278">
        <f t="shared" si="609"/>
        <v>191</v>
      </c>
      <c r="DQ202" s="278">
        <f t="shared" si="609"/>
        <v>3957617.6639999994</v>
      </c>
      <c r="DR202" s="278">
        <f t="shared" si="609"/>
        <v>66</v>
      </c>
      <c r="DS202" s="278">
        <f t="shared" si="609"/>
        <v>1485923.7119999998</v>
      </c>
      <c r="DT202" s="278">
        <f t="shared" si="609"/>
        <v>15</v>
      </c>
      <c r="DU202" s="278">
        <f t="shared" si="609"/>
        <v>363001.18400000001</v>
      </c>
      <c r="DV202" s="278">
        <f t="shared" si="609"/>
        <v>198</v>
      </c>
      <c r="DW202" s="278">
        <f t="shared" si="609"/>
        <v>6937257.7456</v>
      </c>
      <c r="DX202" s="278">
        <f t="shared" si="609"/>
        <v>140</v>
      </c>
      <c r="DY202" s="278">
        <f t="shared" si="609"/>
        <v>16122870.399999999</v>
      </c>
      <c r="DZ202" s="278">
        <f t="shared" si="609"/>
        <v>70</v>
      </c>
      <c r="EA202" s="278">
        <f t="shared" si="609"/>
        <v>1163012.0319999999</v>
      </c>
      <c r="EB202" s="278">
        <f t="shared" si="609"/>
        <v>215</v>
      </c>
      <c r="EC202" s="278">
        <f t="shared" si="609"/>
        <v>3617897.92</v>
      </c>
      <c r="ED202" s="278">
        <f t="shared" si="609"/>
        <v>10</v>
      </c>
      <c r="EE202" s="278">
        <f t="shared" si="609"/>
        <v>295276.79999999999</v>
      </c>
      <c r="EF202" s="278">
        <f t="shared" si="609"/>
        <v>230</v>
      </c>
      <c r="EG202" s="278">
        <f t="shared" si="609"/>
        <v>13373767.680000002</v>
      </c>
      <c r="EH202" s="358">
        <f t="shared" si="609"/>
        <v>2467</v>
      </c>
      <c r="EI202" s="358">
        <f t="shared" si="609"/>
        <v>67393901.11999999</v>
      </c>
      <c r="EJ202" s="278">
        <f t="shared" si="609"/>
        <v>115</v>
      </c>
      <c r="EK202" s="278">
        <f t="shared" si="609"/>
        <v>2428083.84</v>
      </c>
      <c r="EL202" s="278">
        <f>SUM(EL9,EL10,EL24,EL26,EL28,EL37,EL39,EL41,EL43,EL46,EL48,EL51,EL61,EL65,EL68,EL72,EL75,EL77,EL82,EL112,EL119,EL126,EL129,EL131,EL133,EL137,EL139,EL141,EL143,EL148,EL155,EL162,EL171,EL173,EL177,EL182,EL189)</f>
        <v>68130</v>
      </c>
      <c r="EM202" s="278">
        <f>SUM(EM9,EM10,EM24,EM26,EM28,EM37,EM39,EM41,EM43,EM46,EM48,EM51,EM61,EM65,EM68,EM72,EM75,EM77,EM82,EM112,EM119,EM126,EM129,EM131,EM133,EM137,EM139,EM141,EM143,EM148,EM155,EM162,EM171,EM173,EM177,EM182,EM189)</f>
        <v>1505795429.9023998</v>
      </c>
    </row>
    <row r="203" spans="1:143" x14ac:dyDescent="0.25">
      <c r="A203" s="479" t="s">
        <v>811</v>
      </c>
      <c r="B203" s="480"/>
      <c r="C203" s="481"/>
      <c r="D203" s="173" t="s">
        <v>134</v>
      </c>
      <c r="E203" s="174"/>
      <c r="F203" s="175"/>
      <c r="G203" s="175"/>
      <c r="H203" s="174"/>
      <c r="I203" s="174"/>
      <c r="J203" s="174"/>
      <c r="K203" s="174"/>
      <c r="L203" s="174"/>
      <c r="M203" s="174"/>
      <c r="N203" s="278">
        <v>709</v>
      </c>
      <c r="O203" s="278">
        <v>59207351.839999996</v>
      </c>
      <c r="P203" s="278">
        <v>615</v>
      </c>
      <c r="Q203" s="278">
        <v>7346903.2000000002</v>
      </c>
      <c r="R203" s="278">
        <v>2226</v>
      </c>
      <c r="S203" s="278">
        <v>92849789.759999976</v>
      </c>
      <c r="T203" s="278">
        <v>990</v>
      </c>
      <c r="U203" s="278">
        <v>15659134.399999997</v>
      </c>
      <c r="V203" s="278">
        <v>636</v>
      </c>
      <c r="W203" s="278">
        <v>23130848.831999999</v>
      </c>
      <c r="X203" s="278">
        <v>3815</v>
      </c>
      <c r="Y203" s="278">
        <v>143973749.91999999</v>
      </c>
      <c r="Z203" s="278">
        <v>1185</v>
      </c>
      <c r="AA203" s="278">
        <v>21190520.624000002</v>
      </c>
      <c r="AB203" s="278">
        <v>1830</v>
      </c>
      <c r="AC203" s="278">
        <v>31623766.719999999</v>
      </c>
      <c r="AD203" s="278">
        <v>606</v>
      </c>
      <c r="AE203" s="278">
        <v>15365750.4</v>
      </c>
      <c r="AF203" s="278">
        <v>790</v>
      </c>
      <c r="AG203" s="278">
        <v>15527652.9408</v>
      </c>
      <c r="AH203" s="278">
        <v>2400</v>
      </c>
      <c r="AI203" s="278">
        <v>57399992.831999995</v>
      </c>
      <c r="AJ203" s="278">
        <v>0</v>
      </c>
      <c r="AK203" s="278">
        <v>0</v>
      </c>
      <c r="AL203" s="278">
        <v>240</v>
      </c>
      <c r="AM203" s="278">
        <v>4916782.7072000001</v>
      </c>
      <c r="AN203" s="278">
        <v>1118</v>
      </c>
      <c r="AO203" s="278">
        <v>45124352</v>
      </c>
      <c r="AP203" s="278">
        <v>405</v>
      </c>
      <c r="AQ203" s="278">
        <v>5946420.4799999995</v>
      </c>
      <c r="AR203" s="278">
        <v>493</v>
      </c>
      <c r="AS203" s="278">
        <v>7513848.1599999983</v>
      </c>
      <c r="AT203" s="278">
        <v>438</v>
      </c>
      <c r="AU203" s="278">
        <v>6670605.7599999988</v>
      </c>
      <c r="AV203" s="278">
        <v>2262</v>
      </c>
      <c r="AW203" s="278">
        <v>41591573.296000004</v>
      </c>
      <c r="AX203" s="278">
        <v>4180</v>
      </c>
      <c r="AY203" s="278">
        <v>70195169.407999992</v>
      </c>
      <c r="AZ203" s="278">
        <v>2003</v>
      </c>
      <c r="BA203" s="278">
        <v>34677231.679999992</v>
      </c>
      <c r="BB203" s="278">
        <v>1800</v>
      </c>
      <c r="BC203" s="278">
        <v>29113838.207999997</v>
      </c>
      <c r="BD203" s="278">
        <v>1250</v>
      </c>
      <c r="BE203" s="278">
        <v>21032907.16799999</v>
      </c>
      <c r="BF203" s="278">
        <v>3432</v>
      </c>
      <c r="BG203" s="278">
        <v>59011891.848000005</v>
      </c>
      <c r="BH203" s="278">
        <v>870</v>
      </c>
      <c r="BI203" s="278">
        <v>14237111.616</v>
      </c>
      <c r="BJ203" s="278">
        <v>2034</v>
      </c>
      <c r="BK203" s="278">
        <v>32944373.279999997</v>
      </c>
      <c r="BL203" s="278">
        <v>990</v>
      </c>
      <c r="BM203" s="278">
        <v>14237641.6</v>
      </c>
      <c r="BN203" s="278">
        <v>1800</v>
      </c>
      <c r="BO203" s="278">
        <v>29399681.292800002</v>
      </c>
      <c r="BP203" s="278">
        <v>772</v>
      </c>
      <c r="BQ203" s="278">
        <v>11143907.319999998</v>
      </c>
      <c r="BR203" s="278">
        <v>900</v>
      </c>
      <c r="BS203" s="278">
        <v>12985365.120000001</v>
      </c>
      <c r="BT203" s="278">
        <v>210</v>
      </c>
      <c r="BU203" s="278">
        <v>3474915.8079999997</v>
      </c>
      <c r="BV203" s="278">
        <v>300</v>
      </c>
      <c r="BW203" s="278">
        <v>5026708.96</v>
      </c>
      <c r="BX203" s="278">
        <v>991</v>
      </c>
      <c r="BY203" s="278">
        <v>16770980.262399999</v>
      </c>
      <c r="BZ203" s="278">
        <v>500</v>
      </c>
      <c r="CA203" s="278">
        <v>8669894.688000001</v>
      </c>
      <c r="CB203" s="278">
        <v>694</v>
      </c>
      <c r="CC203" s="278">
        <v>11613993.663999999</v>
      </c>
      <c r="CD203" s="278">
        <v>790</v>
      </c>
      <c r="CE203" s="278">
        <v>13333110.335999999</v>
      </c>
      <c r="CF203" s="278">
        <v>1140</v>
      </c>
      <c r="CG203" s="278">
        <v>20108198.655999999</v>
      </c>
      <c r="CH203" s="278">
        <v>2100</v>
      </c>
      <c r="CI203" s="278">
        <v>34829829.215999998</v>
      </c>
      <c r="CJ203" s="278">
        <v>1775</v>
      </c>
      <c r="CK203" s="278">
        <v>35326257.657600001</v>
      </c>
      <c r="CL203" s="278">
        <v>1780</v>
      </c>
      <c r="CM203" s="278">
        <v>36536006.707199998</v>
      </c>
      <c r="CN203" s="278">
        <v>613</v>
      </c>
      <c r="CO203" s="278">
        <v>12122645.807999998</v>
      </c>
      <c r="CP203" s="278">
        <v>1780</v>
      </c>
      <c r="CQ203" s="278">
        <v>35501583.935999997</v>
      </c>
      <c r="CR203" s="278">
        <v>841</v>
      </c>
      <c r="CS203" s="278">
        <v>20998439.279999997</v>
      </c>
      <c r="CT203" s="278">
        <v>490</v>
      </c>
      <c r="CU203" s="278">
        <v>10048496.640000001</v>
      </c>
      <c r="CV203" s="278">
        <v>900</v>
      </c>
      <c r="CW203" s="278">
        <v>19199351.807999995</v>
      </c>
      <c r="CX203" s="278">
        <v>310</v>
      </c>
      <c r="CY203" s="278">
        <v>6316425.0240000002</v>
      </c>
      <c r="CZ203" s="278">
        <v>2420</v>
      </c>
      <c r="DA203" s="278">
        <v>50932068.096000008</v>
      </c>
      <c r="DB203" s="278">
        <v>380</v>
      </c>
      <c r="DC203" s="278">
        <v>7794853.2479999997</v>
      </c>
      <c r="DD203" s="278">
        <v>490</v>
      </c>
      <c r="DE203" s="278">
        <v>10733311.680000002</v>
      </c>
      <c r="DF203" s="278">
        <v>1995</v>
      </c>
      <c r="DG203" s="278">
        <v>41139417.446399994</v>
      </c>
      <c r="DH203" s="278">
        <v>650</v>
      </c>
      <c r="DI203" s="278">
        <v>15347579.52</v>
      </c>
      <c r="DJ203" s="278">
        <v>1730</v>
      </c>
      <c r="DK203" s="278">
        <v>35283215.385599993</v>
      </c>
      <c r="DL203" s="278">
        <v>610</v>
      </c>
      <c r="DM203" s="278">
        <v>12624991.142399998</v>
      </c>
      <c r="DN203" s="278">
        <v>245</v>
      </c>
      <c r="DO203" s="278">
        <v>5152625.5872</v>
      </c>
      <c r="DP203" s="278">
        <v>191</v>
      </c>
      <c r="DQ203" s="278">
        <v>3957617.6639999994</v>
      </c>
      <c r="DR203" s="278">
        <v>80</v>
      </c>
      <c r="DS203" s="278">
        <v>1794374.4</v>
      </c>
      <c r="DT203" s="278">
        <v>15</v>
      </c>
      <c r="DU203" s="278">
        <v>363001.18400000001</v>
      </c>
      <c r="DV203" s="278">
        <v>198</v>
      </c>
      <c r="DW203" s="278">
        <v>6937257.7456</v>
      </c>
      <c r="DX203" s="278">
        <v>140</v>
      </c>
      <c r="DY203" s="278">
        <v>16122870.399999999</v>
      </c>
      <c r="DZ203" s="278">
        <v>70</v>
      </c>
      <c r="EA203" s="278">
        <v>1163012.0319999999</v>
      </c>
      <c r="EB203" s="278">
        <v>215</v>
      </c>
      <c r="EC203" s="278">
        <v>3617897.92</v>
      </c>
      <c r="ED203" s="278">
        <v>10</v>
      </c>
      <c r="EE203" s="278">
        <v>295276.79999999999</v>
      </c>
      <c r="EF203" s="278">
        <v>230</v>
      </c>
      <c r="EG203" s="278">
        <v>13373767.680000002</v>
      </c>
      <c r="EH203" s="358">
        <v>2467</v>
      </c>
      <c r="EI203" s="358">
        <v>67393901.11999999</v>
      </c>
      <c r="EJ203" s="278">
        <v>115</v>
      </c>
      <c r="EK203" s="278">
        <v>2428083.84</v>
      </c>
      <c r="EL203" s="278">
        <v>68254</v>
      </c>
      <c r="EM203" s="278">
        <v>1510350123.7551994</v>
      </c>
    </row>
    <row r="204" spans="1:143" x14ac:dyDescent="0.25">
      <c r="A204" s="479" t="s">
        <v>803</v>
      </c>
      <c r="B204" s="480"/>
      <c r="C204" s="481"/>
      <c r="D204" s="173" t="s">
        <v>134</v>
      </c>
      <c r="E204" s="174"/>
      <c r="F204" s="175"/>
      <c r="G204" s="175"/>
      <c r="H204" s="174"/>
      <c r="I204" s="174"/>
      <c r="J204" s="174"/>
      <c r="K204" s="174"/>
      <c r="L204" s="174"/>
      <c r="M204" s="174"/>
      <c r="N204" s="278">
        <v>709</v>
      </c>
      <c r="O204" s="278">
        <v>59207351.839999996</v>
      </c>
      <c r="P204" s="278">
        <v>615</v>
      </c>
      <c r="Q204" s="278">
        <v>7346903.2000000002</v>
      </c>
      <c r="R204" s="278">
        <v>2141</v>
      </c>
      <c r="S204" s="278">
        <v>84807471.840000004</v>
      </c>
      <c r="T204" s="278">
        <v>990</v>
      </c>
      <c r="U204" s="278">
        <v>15659134.399999997</v>
      </c>
      <c r="V204" s="278">
        <v>636</v>
      </c>
      <c r="W204" s="278">
        <v>23130848.831999999</v>
      </c>
      <c r="X204" s="278">
        <v>3815</v>
      </c>
      <c r="Y204" s="278">
        <v>143973749.91999999</v>
      </c>
      <c r="Z204" s="278">
        <v>1185</v>
      </c>
      <c r="AA204" s="278">
        <v>21190520.624000002</v>
      </c>
      <c r="AB204" s="278">
        <v>1830</v>
      </c>
      <c r="AC204" s="278">
        <v>31623766.719999999</v>
      </c>
      <c r="AD204" s="278">
        <v>550</v>
      </c>
      <c r="AE204" s="278">
        <v>12819555.84</v>
      </c>
      <c r="AF204" s="278">
        <v>790</v>
      </c>
      <c r="AG204" s="278">
        <v>15527652.9408</v>
      </c>
      <c r="AH204" s="278">
        <v>2400</v>
      </c>
      <c r="AI204" s="278">
        <v>57399992.831999995</v>
      </c>
      <c r="AJ204" s="278">
        <v>0</v>
      </c>
      <c r="AK204" s="278">
        <v>0</v>
      </c>
      <c r="AL204" s="278">
        <v>240</v>
      </c>
      <c r="AM204" s="278">
        <v>4916782.7072000001</v>
      </c>
      <c r="AN204" s="278">
        <v>1118</v>
      </c>
      <c r="AO204" s="278">
        <v>45124352</v>
      </c>
      <c r="AP204" s="278">
        <v>405</v>
      </c>
      <c r="AQ204" s="278">
        <v>5946420.4799999995</v>
      </c>
      <c r="AR204" s="278">
        <v>493</v>
      </c>
      <c r="AS204" s="278">
        <v>7513848.1599999983</v>
      </c>
      <c r="AT204" s="278">
        <v>438</v>
      </c>
      <c r="AU204" s="278">
        <v>6670605.7599999988</v>
      </c>
      <c r="AV204" s="278">
        <v>2262</v>
      </c>
      <c r="AW204" s="278">
        <v>41591573.296000004</v>
      </c>
      <c r="AX204" s="278">
        <v>4180</v>
      </c>
      <c r="AY204" s="278">
        <v>70195169.407999992</v>
      </c>
      <c r="AZ204" s="278">
        <v>2003</v>
      </c>
      <c r="BA204" s="278">
        <v>34677231.679999992</v>
      </c>
      <c r="BB204" s="278">
        <v>1800</v>
      </c>
      <c r="BC204" s="278">
        <v>29113838.207999997</v>
      </c>
      <c r="BD204" s="278">
        <v>1250</v>
      </c>
      <c r="BE204" s="278">
        <v>21032907.16799999</v>
      </c>
      <c r="BF204" s="278">
        <v>3432</v>
      </c>
      <c r="BG204" s="278">
        <v>59011891.848000005</v>
      </c>
      <c r="BH204" s="278">
        <v>870</v>
      </c>
      <c r="BI204" s="278">
        <v>14237111.616</v>
      </c>
      <c r="BJ204" s="278">
        <v>2034</v>
      </c>
      <c r="BK204" s="278">
        <v>32944373.279999997</v>
      </c>
      <c r="BL204" s="278">
        <v>990</v>
      </c>
      <c r="BM204" s="278">
        <v>14237641.6</v>
      </c>
      <c r="BN204" s="278">
        <v>1800</v>
      </c>
      <c r="BO204" s="278">
        <v>29399681.292800002</v>
      </c>
      <c r="BP204" s="278">
        <v>772</v>
      </c>
      <c r="BQ204" s="278">
        <v>11143907.319999998</v>
      </c>
      <c r="BR204" s="278">
        <v>900</v>
      </c>
      <c r="BS204" s="278">
        <v>12985365.120000001</v>
      </c>
      <c r="BT204" s="278">
        <v>210</v>
      </c>
      <c r="BU204" s="278">
        <v>3474915.8079999997</v>
      </c>
      <c r="BV204" s="278">
        <v>300</v>
      </c>
      <c r="BW204" s="278">
        <v>5026708.96</v>
      </c>
      <c r="BX204" s="278">
        <v>991</v>
      </c>
      <c r="BY204" s="278">
        <v>16770980.262399999</v>
      </c>
      <c r="BZ204" s="278">
        <v>500</v>
      </c>
      <c r="CA204" s="278">
        <v>8669894.688000001</v>
      </c>
      <c r="CB204" s="278">
        <v>694</v>
      </c>
      <c r="CC204" s="278">
        <v>11613993.663999999</v>
      </c>
      <c r="CD204" s="278">
        <v>790</v>
      </c>
      <c r="CE204" s="278">
        <v>13333110.335999999</v>
      </c>
      <c r="CF204" s="278">
        <v>1140</v>
      </c>
      <c r="CG204" s="278">
        <v>20108198.655999999</v>
      </c>
      <c r="CH204" s="278">
        <v>2100</v>
      </c>
      <c r="CI204" s="278">
        <v>34829829.215999998</v>
      </c>
      <c r="CJ204" s="278">
        <v>1775</v>
      </c>
      <c r="CK204" s="278">
        <v>35326257.657600001</v>
      </c>
      <c r="CL204" s="278">
        <v>1780</v>
      </c>
      <c r="CM204" s="278">
        <v>36536006.707199998</v>
      </c>
      <c r="CN204" s="278">
        <v>613</v>
      </c>
      <c r="CO204" s="278">
        <v>12122645.807999998</v>
      </c>
      <c r="CP204" s="278">
        <v>1780</v>
      </c>
      <c r="CQ204" s="278">
        <v>35501583.935999997</v>
      </c>
      <c r="CR204" s="278">
        <v>841</v>
      </c>
      <c r="CS204" s="278">
        <v>20998439.279999997</v>
      </c>
      <c r="CT204" s="278">
        <v>490</v>
      </c>
      <c r="CU204" s="278">
        <v>10048496.640000001</v>
      </c>
      <c r="CV204" s="278">
        <v>900</v>
      </c>
      <c r="CW204" s="278">
        <v>19199351.807999995</v>
      </c>
      <c r="CX204" s="278">
        <v>310</v>
      </c>
      <c r="CY204" s="278">
        <v>6316425.0240000002</v>
      </c>
      <c r="CZ204" s="278">
        <v>2420</v>
      </c>
      <c r="DA204" s="278">
        <v>50932068.096000008</v>
      </c>
      <c r="DB204" s="278">
        <v>380</v>
      </c>
      <c r="DC204" s="278">
        <v>7794853.2479999997</v>
      </c>
      <c r="DD204" s="278">
        <v>490</v>
      </c>
      <c r="DE204" s="278">
        <v>10733311.680000002</v>
      </c>
      <c r="DF204" s="278">
        <v>1995</v>
      </c>
      <c r="DG204" s="278">
        <v>41139417.446399994</v>
      </c>
      <c r="DH204" s="278">
        <v>650</v>
      </c>
      <c r="DI204" s="278">
        <v>15347579.52</v>
      </c>
      <c r="DJ204" s="278">
        <v>1730</v>
      </c>
      <c r="DK204" s="278">
        <v>35283215.385599993</v>
      </c>
      <c r="DL204" s="278">
        <v>610</v>
      </c>
      <c r="DM204" s="278">
        <v>12624991.142399998</v>
      </c>
      <c r="DN204" s="278">
        <v>245</v>
      </c>
      <c r="DO204" s="278">
        <v>5152625.5872</v>
      </c>
      <c r="DP204" s="278">
        <v>191</v>
      </c>
      <c r="DQ204" s="278">
        <v>3957617.6639999994</v>
      </c>
      <c r="DR204" s="278">
        <v>80</v>
      </c>
      <c r="DS204" s="278">
        <v>1794374.4</v>
      </c>
      <c r="DT204" s="278">
        <v>15</v>
      </c>
      <c r="DU204" s="278">
        <v>363001.18400000001</v>
      </c>
      <c r="DV204" s="278">
        <v>198</v>
      </c>
      <c r="DW204" s="278">
        <v>6937257.7456</v>
      </c>
      <c r="DX204" s="278">
        <v>140</v>
      </c>
      <c r="DY204" s="278">
        <v>16122870.399999999</v>
      </c>
      <c r="DZ204" s="278">
        <v>70</v>
      </c>
      <c r="EA204" s="278">
        <v>1163012.0319999999</v>
      </c>
      <c r="EB204" s="278">
        <v>215</v>
      </c>
      <c r="EC204" s="278">
        <v>3617897.92</v>
      </c>
      <c r="ED204" s="278">
        <v>10</v>
      </c>
      <c r="EE204" s="278">
        <v>295276.79999999999</v>
      </c>
      <c r="EF204" s="278">
        <v>230</v>
      </c>
      <c r="EG204" s="278">
        <v>13373767.680000002</v>
      </c>
      <c r="EH204" s="358">
        <v>2500</v>
      </c>
      <c r="EI204" s="358">
        <v>68399545.75999999</v>
      </c>
      <c r="EJ204" s="278">
        <v>115</v>
      </c>
      <c r="EK204" s="278">
        <v>2428083.84</v>
      </c>
      <c r="EL204" s="278">
        <v>68146</v>
      </c>
      <c r="EM204" s="278">
        <v>1500767255.9151995</v>
      </c>
    </row>
    <row r="205" spans="1:143" x14ac:dyDescent="0.25">
      <c r="A205" s="479" t="s">
        <v>790</v>
      </c>
      <c r="B205" s="480"/>
      <c r="C205" s="481"/>
      <c r="D205" s="173" t="s">
        <v>134</v>
      </c>
      <c r="E205" s="174"/>
      <c r="F205" s="175"/>
      <c r="G205" s="175"/>
      <c r="H205" s="174"/>
      <c r="I205" s="174"/>
      <c r="J205" s="174"/>
      <c r="K205" s="174"/>
      <c r="L205" s="174"/>
      <c r="M205" s="174"/>
      <c r="N205" s="278">
        <v>709</v>
      </c>
      <c r="O205" s="278">
        <v>59207351.839999996</v>
      </c>
      <c r="P205" s="278">
        <v>615</v>
      </c>
      <c r="Q205" s="278">
        <v>7346903.2000000002</v>
      </c>
      <c r="R205" s="278">
        <v>2141</v>
      </c>
      <c r="S205" s="278">
        <v>84807471.840000004</v>
      </c>
      <c r="T205" s="278">
        <v>990</v>
      </c>
      <c r="U205" s="278">
        <v>15659134.399999997</v>
      </c>
      <c r="V205" s="278">
        <v>636</v>
      </c>
      <c r="W205" s="278">
        <v>23130848.831999999</v>
      </c>
      <c r="X205" s="278">
        <v>3815</v>
      </c>
      <c r="Y205" s="278">
        <v>143973749.91999999</v>
      </c>
      <c r="Z205" s="278">
        <v>1185</v>
      </c>
      <c r="AA205" s="278">
        <v>21190520.624000002</v>
      </c>
      <c r="AB205" s="278">
        <v>1830</v>
      </c>
      <c r="AC205" s="278">
        <v>31623766.719999999</v>
      </c>
      <c r="AD205" s="278">
        <v>550</v>
      </c>
      <c r="AE205" s="278">
        <v>12819555.84</v>
      </c>
      <c r="AF205" s="278">
        <v>790</v>
      </c>
      <c r="AG205" s="278">
        <v>15527652.9408</v>
      </c>
      <c r="AH205" s="278">
        <v>2400</v>
      </c>
      <c r="AI205" s="278">
        <v>57399992.831999995</v>
      </c>
      <c r="AJ205" s="278">
        <v>0</v>
      </c>
      <c r="AK205" s="278">
        <v>0</v>
      </c>
      <c r="AL205" s="278">
        <v>240</v>
      </c>
      <c r="AM205" s="278">
        <v>4916782.7072000001</v>
      </c>
      <c r="AN205" s="278">
        <v>1118</v>
      </c>
      <c r="AO205" s="278">
        <v>45124352</v>
      </c>
      <c r="AP205" s="278">
        <v>405</v>
      </c>
      <c r="AQ205" s="278">
        <v>5946420.4799999995</v>
      </c>
      <c r="AR205" s="278">
        <v>493</v>
      </c>
      <c r="AS205" s="278">
        <v>7513848.1599999983</v>
      </c>
      <c r="AT205" s="278">
        <v>438</v>
      </c>
      <c r="AU205" s="278">
        <v>6670605.7599999988</v>
      </c>
      <c r="AV205" s="278">
        <v>2262</v>
      </c>
      <c r="AW205" s="278">
        <v>41591573.296000004</v>
      </c>
      <c r="AX205" s="278">
        <v>4180</v>
      </c>
      <c r="AY205" s="278">
        <v>70195169.407999992</v>
      </c>
      <c r="AZ205" s="278">
        <v>2003</v>
      </c>
      <c r="BA205" s="278">
        <v>34677231.679999992</v>
      </c>
      <c r="BB205" s="278">
        <v>1800</v>
      </c>
      <c r="BC205" s="278">
        <v>29113838.207999997</v>
      </c>
      <c r="BD205" s="278">
        <v>1250</v>
      </c>
      <c r="BE205" s="278">
        <v>21032907.16799999</v>
      </c>
      <c r="BF205" s="278">
        <v>3432</v>
      </c>
      <c r="BG205" s="278">
        <v>59011891.848000005</v>
      </c>
      <c r="BH205" s="278">
        <v>870</v>
      </c>
      <c r="BI205" s="278">
        <v>14237111.616</v>
      </c>
      <c r="BJ205" s="278">
        <v>2034</v>
      </c>
      <c r="BK205" s="278">
        <v>32944373.279999997</v>
      </c>
      <c r="BL205" s="278">
        <v>990</v>
      </c>
      <c r="BM205" s="278">
        <v>14237641.6</v>
      </c>
      <c r="BN205" s="278">
        <v>1800</v>
      </c>
      <c r="BO205" s="278">
        <v>29399681.292800002</v>
      </c>
      <c r="BP205" s="278">
        <v>772</v>
      </c>
      <c r="BQ205" s="278">
        <v>11143907.319999998</v>
      </c>
      <c r="BR205" s="278">
        <v>900</v>
      </c>
      <c r="BS205" s="278">
        <v>12985365.120000001</v>
      </c>
      <c r="BT205" s="278">
        <v>210</v>
      </c>
      <c r="BU205" s="278">
        <v>3474915.8079999997</v>
      </c>
      <c r="BV205" s="278">
        <v>300</v>
      </c>
      <c r="BW205" s="278">
        <v>5026708.96</v>
      </c>
      <c r="BX205" s="278">
        <v>991</v>
      </c>
      <c r="BY205" s="278">
        <v>16770980.262399999</v>
      </c>
      <c r="BZ205" s="278">
        <v>500</v>
      </c>
      <c r="CA205" s="278">
        <v>8669894.688000001</v>
      </c>
      <c r="CB205" s="278">
        <v>694</v>
      </c>
      <c r="CC205" s="278">
        <v>11613993.663999999</v>
      </c>
      <c r="CD205" s="278">
        <v>790</v>
      </c>
      <c r="CE205" s="278">
        <v>13333110.335999999</v>
      </c>
      <c r="CF205" s="278">
        <v>1140</v>
      </c>
      <c r="CG205" s="278">
        <v>20108198.655999999</v>
      </c>
      <c r="CH205" s="278">
        <v>2100</v>
      </c>
      <c r="CI205" s="278">
        <v>34829829.215999998</v>
      </c>
      <c r="CJ205" s="278">
        <v>1775</v>
      </c>
      <c r="CK205" s="278">
        <v>35326257.657600001</v>
      </c>
      <c r="CL205" s="278">
        <v>1780</v>
      </c>
      <c r="CM205" s="278">
        <v>36536006.707199998</v>
      </c>
      <c r="CN205" s="278">
        <v>613</v>
      </c>
      <c r="CO205" s="278">
        <v>12122645.807999998</v>
      </c>
      <c r="CP205" s="278">
        <v>1780</v>
      </c>
      <c r="CQ205" s="278">
        <v>35501583.935999997</v>
      </c>
      <c r="CR205" s="278">
        <v>841</v>
      </c>
      <c r="CS205" s="278">
        <v>20998439.279999997</v>
      </c>
      <c r="CT205" s="278">
        <v>490</v>
      </c>
      <c r="CU205" s="278">
        <v>10048496.640000001</v>
      </c>
      <c r="CV205" s="278">
        <v>900</v>
      </c>
      <c r="CW205" s="278">
        <v>19199351.807999995</v>
      </c>
      <c r="CX205" s="278">
        <v>310</v>
      </c>
      <c r="CY205" s="278">
        <v>6316425.0240000002</v>
      </c>
      <c r="CZ205" s="278">
        <v>2420</v>
      </c>
      <c r="DA205" s="278">
        <v>50932068.096000008</v>
      </c>
      <c r="DB205" s="278">
        <v>380</v>
      </c>
      <c r="DC205" s="278">
        <v>7794853.2479999997</v>
      </c>
      <c r="DD205" s="278">
        <v>490</v>
      </c>
      <c r="DE205" s="278">
        <v>10733311.680000002</v>
      </c>
      <c r="DF205" s="278">
        <v>1995</v>
      </c>
      <c r="DG205" s="278">
        <v>41139417.446399994</v>
      </c>
      <c r="DH205" s="278">
        <v>650</v>
      </c>
      <c r="DI205" s="278">
        <v>15347579.52</v>
      </c>
      <c r="DJ205" s="278">
        <v>1730</v>
      </c>
      <c r="DK205" s="278">
        <v>35283215.385599993</v>
      </c>
      <c r="DL205" s="278">
        <v>610</v>
      </c>
      <c r="DM205" s="278">
        <v>12624991.142399998</v>
      </c>
      <c r="DN205" s="278">
        <v>245</v>
      </c>
      <c r="DO205" s="278">
        <v>5152625.5872</v>
      </c>
      <c r="DP205" s="278">
        <v>191</v>
      </c>
      <c r="DQ205" s="278">
        <v>3957617.6639999994</v>
      </c>
      <c r="DR205" s="278">
        <v>80</v>
      </c>
      <c r="DS205" s="278">
        <v>1794374.4</v>
      </c>
      <c r="DT205" s="278">
        <v>15</v>
      </c>
      <c r="DU205" s="278">
        <v>363001.18400000001</v>
      </c>
      <c r="DV205" s="278">
        <v>198</v>
      </c>
      <c r="DW205" s="278">
        <v>6937257.7456</v>
      </c>
      <c r="DX205" s="278">
        <v>140</v>
      </c>
      <c r="DY205" s="278">
        <v>16122870.399999999</v>
      </c>
      <c r="DZ205" s="278">
        <v>70</v>
      </c>
      <c r="EA205" s="278">
        <v>1163012.0319999999</v>
      </c>
      <c r="EB205" s="278">
        <v>215</v>
      </c>
      <c r="EC205" s="278">
        <v>3617897.92</v>
      </c>
      <c r="ED205" s="278">
        <v>10</v>
      </c>
      <c r="EE205" s="278">
        <v>295276.79999999999</v>
      </c>
      <c r="EF205" s="278">
        <v>200</v>
      </c>
      <c r="EG205" s="278">
        <v>11629363.199999999</v>
      </c>
      <c r="EH205" s="358">
        <v>2500</v>
      </c>
      <c r="EI205" s="358">
        <v>68399545.75999999</v>
      </c>
      <c r="EJ205" s="278">
        <v>115</v>
      </c>
      <c r="EK205" s="278">
        <v>2428083.84</v>
      </c>
      <c r="EL205" s="278">
        <v>68116</v>
      </c>
      <c r="EM205" s="278">
        <v>1499022851.4351995</v>
      </c>
    </row>
    <row r="206" spans="1:143" x14ac:dyDescent="0.25">
      <c r="A206" s="479" t="s">
        <v>791</v>
      </c>
      <c r="B206" s="480"/>
      <c r="C206" s="481"/>
      <c r="D206" s="173" t="s">
        <v>134</v>
      </c>
      <c r="E206" s="174"/>
      <c r="F206" s="175"/>
      <c r="G206" s="175"/>
      <c r="H206" s="174"/>
      <c r="I206" s="174"/>
      <c r="J206" s="174"/>
      <c r="K206" s="174"/>
      <c r="L206" s="174"/>
      <c r="M206" s="174"/>
      <c r="N206" s="278">
        <v>709</v>
      </c>
      <c r="O206" s="278">
        <v>59207351.839999996</v>
      </c>
      <c r="P206" s="278">
        <v>615</v>
      </c>
      <c r="Q206" s="278">
        <v>7346903.2000000002</v>
      </c>
      <c r="R206" s="278">
        <v>2141</v>
      </c>
      <c r="S206" s="278">
        <v>84807471.840000004</v>
      </c>
      <c r="T206" s="278">
        <v>990</v>
      </c>
      <c r="U206" s="278">
        <v>15659134.399999997</v>
      </c>
      <c r="V206" s="278">
        <v>636</v>
      </c>
      <c r="W206" s="278">
        <v>23130848.831999999</v>
      </c>
      <c r="X206" s="278">
        <v>3815</v>
      </c>
      <c r="Y206" s="278">
        <v>143973749.91999999</v>
      </c>
      <c r="Z206" s="278">
        <v>1185</v>
      </c>
      <c r="AA206" s="278">
        <v>21190520.624000002</v>
      </c>
      <c r="AB206" s="278">
        <v>1830</v>
      </c>
      <c r="AC206" s="278">
        <v>31623766.719999999</v>
      </c>
      <c r="AD206" s="278">
        <v>550</v>
      </c>
      <c r="AE206" s="278">
        <v>12819555.84</v>
      </c>
      <c r="AF206" s="278">
        <v>790</v>
      </c>
      <c r="AG206" s="278">
        <v>15527652.9408</v>
      </c>
      <c r="AH206" s="278">
        <v>2400</v>
      </c>
      <c r="AI206" s="278">
        <v>57399992.831999995</v>
      </c>
      <c r="AJ206" s="278">
        <v>0</v>
      </c>
      <c r="AK206" s="278">
        <v>0</v>
      </c>
      <c r="AL206" s="278">
        <v>240</v>
      </c>
      <c r="AM206" s="278">
        <v>4916782.7072000001</v>
      </c>
      <c r="AN206" s="278">
        <v>1118</v>
      </c>
      <c r="AO206" s="278">
        <v>45124352</v>
      </c>
      <c r="AP206" s="278">
        <v>405</v>
      </c>
      <c r="AQ206" s="278">
        <v>5946420.4799999995</v>
      </c>
      <c r="AR206" s="278">
        <v>493</v>
      </c>
      <c r="AS206" s="278">
        <v>7513848.1599999983</v>
      </c>
      <c r="AT206" s="278">
        <v>438</v>
      </c>
      <c r="AU206" s="278">
        <v>6670605.7599999988</v>
      </c>
      <c r="AV206" s="278">
        <v>2262</v>
      </c>
      <c r="AW206" s="278">
        <v>41591573.296000004</v>
      </c>
      <c r="AX206" s="278">
        <v>4180</v>
      </c>
      <c r="AY206" s="278">
        <v>70195169.407999992</v>
      </c>
      <c r="AZ206" s="278">
        <v>2003</v>
      </c>
      <c r="BA206" s="278">
        <v>34677231.679999992</v>
      </c>
      <c r="BB206" s="278">
        <v>1800</v>
      </c>
      <c r="BC206" s="278">
        <v>29113838.207999997</v>
      </c>
      <c r="BD206" s="278">
        <v>1250</v>
      </c>
      <c r="BE206" s="278">
        <v>21032907.16799999</v>
      </c>
      <c r="BF206" s="278">
        <v>3432</v>
      </c>
      <c r="BG206" s="278">
        <v>59011891.848000005</v>
      </c>
      <c r="BH206" s="278">
        <v>870</v>
      </c>
      <c r="BI206" s="278">
        <v>14237111.616</v>
      </c>
      <c r="BJ206" s="278">
        <v>2034</v>
      </c>
      <c r="BK206" s="278">
        <v>32944373.279999997</v>
      </c>
      <c r="BL206" s="278">
        <v>990</v>
      </c>
      <c r="BM206" s="278">
        <v>14237641.6</v>
      </c>
      <c r="BN206" s="278">
        <v>1800</v>
      </c>
      <c r="BO206" s="278">
        <v>29399681.292800002</v>
      </c>
      <c r="BP206" s="278">
        <v>772</v>
      </c>
      <c r="BQ206" s="278">
        <v>11143907.319999998</v>
      </c>
      <c r="BR206" s="278">
        <v>900</v>
      </c>
      <c r="BS206" s="278">
        <v>12985365.120000001</v>
      </c>
      <c r="BT206" s="278">
        <v>210</v>
      </c>
      <c r="BU206" s="278">
        <v>3474915.8079999997</v>
      </c>
      <c r="BV206" s="278">
        <v>300</v>
      </c>
      <c r="BW206" s="278">
        <v>5026708.96</v>
      </c>
      <c r="BX206" s="278">
        <v>991</v>
      </c>
      <c r="BY206" s="278">
        <v>16770980.262399999</v>
      </c>
      <c r="BZ206" s="278">
        <v>500</v>
      </c>
      <c r="CA206" s="278">
        <v>8669894.688000001</v>
      </c>
      <c r="CB206" s="278">
        <v>694</v>
      </c>
      <c r="CC206" s="278">
        <v>11613993.663999999</v>
      </c>
      <c r="CD206" s="278">
        <v>790</v>
      </c>
      <c r="CE206" s="278">
        <v>13333110.335999999</v>
      </c>
      <c r="CF206" s="278">
        <v>1140</v>
      </c>
      <c r="CG206" s="278">
        <v>20108198.655999999</v>
      </c>
      <c r="CH206" s="278">
        <v>2100</v>
      </c>
      <c r="CI206" s="278">
        <v>34829829.215999998</v>
      </c>
      <c r="CJ206" s="278">
        <v>1805</v>
      </c>
      <c r="CK206" s="278">
        <v>40052957.817600004</v>
      </c>
      <c r="CL206" s="278">
        <v>1780</v>
      </c>
      <c r="CM206" s="278">
        <v>36536006.707199998</v>
      </c>
      <c r="CN206" s="278">
        <v>613</v>
      </c>
      <c r="CO206" s="278">
        <v>12122645.807999998</v>
      </c>
      <c r="CP206" s="278">
        <v>1780</v>
      </c>
      <c r="CQ206" s="278">
        <v>35501583.935999997</v>
      </c>
      <c r="CR206" s="278">
        <v>841</v>
      </c>
      <c r="CS206" s="278">
        <v>20998439.279999997</v>
      </c>
      <c r="CT206" s="278">
        <v>490</v>
      </c>
      <c r="CU206" s="278">
        <v>10048496.640000001</v>
      </c>
      <c r="CV206" s="278">
        <v>900</v>
      </c>
      <c r="CW206" s="278">
        <v>19199351.807999995</v>
      </c>
      <c r="CX206" s="278">
        <v>310</v>
      </c>
      <c r="CY206" s="278">
        <v>6316425.0240000002</v>
      </c>
      <c r="CZ206" s="278">
        <v>2420</v>
      </c>
      <c r="DA206" s="278">
        <v>50932068.096000008</v>
      </c>
      <c r="DB206" s="278">
        <v>380</v>
      </c>
      <c r="DC206" s="278">
        <v>7794853.2479999997</v>
      </c>
      <c r="DD206" s="278">
        <v>490</v>
      </c>
      <c r="DE206" s="278">
        <v>10733311.680000002</v>
      </c>
      <c r="DF206" s="278">
        <v>1995</v>
      </c>
      <c r="DG206" s="278">
        <v>41139417.446399994</v>
      </c>
      <c r="DH206" s="278">
        <v>650</v>
      </c>
      <c r="DI206" s="278">
        <v>15347579.52</v>
      </c>
      <c r="DJ206" s="278">
        <v>1730</v>
      </c>
      <c r="DK206" s="278">
        <v>35283215.385599993</v>
      </c>
      <c r="DL206" s="278">
        <v>610</v>
      </c>
      <c r="DM206" s="278">
        <v>12624991.142399998</v>
      </c>
      <c r="DN206" s="278">
        <v>245</v>
      </c>
      <c r="DO206" s="278">
        <v>5152625.5872</v>
      </c>
      <c r="DP206" s="278">
        <v>191</v>
      </c>
      <c r="DQ206" s="278">
        <v>3957617.6639999994</v>
      </c>
      <c r="DR206" s="278">
        <v>80</v>
      </c>
      <c r="DS206" s="278">
        <v>1794374.4</v>
      </c>
      <c r="DT206" s="278">
        <v>15</v>
      </c>
      <c r="DU206" s="278">
        <v>363001.18400000001</v>
      </c>
      <c r="DV206" s="278">
        <v>198</v>
      </c>
      <c r="DW206" s="278">
        <v>6937257.7456</v>
      </c>
      <c r="DX206" s="278">
        <v>140</v>
      </c>
      <c r="DY206" s="278">
        <v>16122870.399999999</v>
      </c>
      <c r="DZ206" s="278">
        <v>70</v>
      </c>
      <c r="EA206" s="278">
        <v>1163012.0319999999</v>
      </c>
      <c r="EB206" s="278">
        <v>215</v>
      </c>
      <c r="EC206" s="278">
        <v>3617897.92</v>
      </c>
      <c r="ED206" s="278">
        <v>10</v>
      </c>
      <c r="EE206" s="278">
        <v>295276.79999999999</v>
      </c>
      <c r="EF206" s="278">
        <v>200</v>
      </c>
      <c r="EG206" s="278">
        <v>11629363.199999999</v>
      </c>
      <c r="EH206" s="358">
        <v>2500</v>
      </c>
      <c r="EI206" s="358">
        <v>68399545.75999999</v>
      </c>
      <c r="EJ206" s="278">
        <v>115</v>
      </c>
      <c r="EK206" s="278">
        <v>2428083.84</v>
      </c>
      <c r="EL206" s="278">
        <v>68146</v>
      </c>
      <c r="EM206" s="278">
        <v>1503749551.5951996</v>
      </c>
    </row>
    <row r="207" spans="1:143" x14ac:dyDescent="0.25">
      <c r="A207" s="479" t="s">
        <v>765</v>
      </c>
      <c r="B207" s="480"/>
      <c r="C207" s="481"/>
      <c r="D207" s="173" t="s">
        <v>134</v>
      </c>
      <c r="E207" s="174"/>
      <c r="F207" s="175"/>
      <c r="G207" s="175"/>
      <c r="H207" s="174"/>
      <c r="I207" s="174"/>
      <c r="J207" s="174"/>
      <c r="K207" s="174"/>
      <c r="L207" s="174"/>
      <c r="M207" s="174"/>
      <c r="N207" s="278">
        <v>709</v>
      </c>
      <c r="O207" s="278">
        <v>59207351.839999996</v>
      </c>
      <c r="P207" s="278">
        <v>615</v>
      </c>
      <c r="Q207" s="278">
        <v>7346903.2000000002</v>
      </c>
      <c r="R207" s="278">
        <v>2141</v>
      </c>
      <c r="S207" s="278">
        <v>84807471.840000004</v>
      </c>
      <c r="T207" s="278">
        <v>990</v>
      </c>
      <c r="U207" s="278">
        <v>15659134.399999997</v>
      </c>
      <c r="V207" s="278">
        <v>636</v>
      </c>
      <c r="W207" s="278">
        <v>23130848.831999999</v>
      </c>
      <c r="X207" s="278">
        <v>3815</v>
      </c>
      <c r="Y207" s="278">
        <v>143973749.91999999</v>
      </c>
      <c r="Z207" s="278">
        <v>1185</v>
      </c>
      <c r="AA207" s="278">
        <v>21190520.624000002</v>
      </c>
      <c r="AB207" s="278">
        <v>1830</v>
      </c>
      <c r="AC207" s="278">
        <v>31623766.719999999</v>
      </c>
      <c r="AD207" s="278">
        <v>550</v>
      </c>
      <c r="AE207" s="278">
        <v>12819555.84</v>
      </c>
      <c r="AF207" s="278">
        <v>790</v>
      </c>
      <c r="AG207" s="278">
        <v>15527652.9408</v>
      </c>
      <c r="AH207" s="278">
        <v>2400</v>
      </c>
      <c r="AI207" s="278">
        <v>57399992.831999995</v>
      </c>
      <c r="AJ207" s="278">
        <v>0</v>
      </c>
      <c r="AK207" s="278">
        <v>0</v>
      </c>
      <c r="AL207" s="278">
        <v>240</v>
      </c>
      <c r="AM207" s="278">
        <v>4916782.7072000001</v>
      </c>
      <c r="AN207" s="278">
        <v>1118</v>
      </c>
      <c r="AO207" s="278">
        <v>45124352</v>
      </c>
      <c r="AP207" s="278">
        <v>405</v>
      </c>
      <c r="AQ207" s="278">
        <v>5946420.4799999995</v>
      </c>
      <c r="AR207" s="278">
        <v>493</v>
      </c>
      <c r="AS207" s="278">
        <v>7513848.1599999983</v>
      </c>
      <c r="AT207" s="278">
        <v>438</v>
      </c>
      <c r="AU207" s="278">
        <v>6670605.7599999988</v>
      </c>
      <c r="AV207" s="278">
        <v>2262</v>
      </c>
      <c r="AW207" s="278">
        <v>41591573.296000004</v>
      </c>
      <c r="AX207" s="278">
        <v>4180</v>
      </c>
      <c r="AY207" s="278">
        <v>70195169.407999992</v>
      </c>
      <c r="AZ207" s="278">
        <v>2003</v>
      </c>
      <c r="BA207" s="278">
        <v>34677231.679999992</v>
      </c>
      <c r="BB207" s="278">
        <v>1800</v>
      </c>
      <c r="BC207" s="278">
        <v>29113838.207999997</v>
      </c>
      <c r="BD207" s="278">
        <v>1250</v>
      </c>
      <c r="BE207" s="278">
        <v>21025335.967999991</v>
      </c>
      <c r="BF207" s="278">
        <v>3432</v>
      </c>
      <c r="BG207" s="278">
        <v>59011891.848000005</v>
      </c>
      <c r="BH207" s="278">
        <v>870</v>
      </c>
      <c r="BI207" s="278">
        <v>14237111.616</v>
      </c>
      <c r="BJ207" s="278">
        <v>2034</v>
      </c>
      <c r="BK207" s="278">
        <v>32944373.279999997</v>
      </c>
      <c r="BL207" s="278">
        <v>990</v>
      </c>
      <c r="BM207" s="278">
        <v>14237641.6</v>
      </c>
      <c r="BN207" s="278">
        <v>1800</v>
      </c>
      <c r="BO207" s="278">
        <v>29399681.292800002</v>
      </c>
      <c r="BP207" s="278">
        <v>772</v>
      </c>
      <c r="BQ207" s="278">
        <v>11143907.319999998</v>
      </c>
      <c r="BR207" s="278">
        <v>900</v>
      </c>
      <c r="BS207" s="278">
        <v>12985365.120000001</v>
      </c>
      <c r="BT207" s="278">
        <v>210</v>
      </c>
      <c r="BU207" s="278">
        <v>3474915.8079999997</v>
      </c>
      <c r="BV207" s="278">
        <v>300</v>
      </c>
      <c r="BW207" s="278">
        <v>5026708.96</v>
      </c>
      <c r="BX207" s="278">
        <v>991</v>
      </c>
      <c r="BY207" s="278">
        <v>16770980.262399999</v>
      </c>
      <c r="BZ207" s="278">
        <v>500</v>
      </c>
      <c r="CA207" s="278">
        <v>8669894.688000001</v>
      </c>
      <c r="CB207" s="278">
        <v>694</v>
      </c>
      <c r="CC207" s="278">
        <v>11613993.663999999</v>
      </c>
      <c r="CD207" s="278">
        <v>790</v>
      </c>
      <c r="CE207" s="278">
        <v>13333110.335999999</v>
      </c>
      <c r="CF207" s="278">
        <v>1140</v>
      </c>
      <c r="CG207" s="278">
        <v>20108198.655999999</v>
      </c>
      <c r="CH207" s="278">
        <v>2100</v>
      </c>
      <c r="CI207" s="278">
        <v>34829829.215999998</v>
      </c>
      <c r="CJ207" s="278">
        <v>1805</v>
      </c>
      <c r="CK207" s="278">
        <v>40052957.817600004</v>
      </c>
      <c r="CL207" s="278">
        <v>1780</v>
      </c>
      <c r="CM207" s="278">
        <v>36536006.707199998</v>
      </c>
      <c r="CN207" s="278">
        <v>613</v>
      </c>
      <c r="CO207" s="278">
        <v>12122645.807999998</v>
      </c>
      <c r="CP207" s="278">
        <v>1780</v>
      </c>
      <c r="CQ207" s="278">
        <v>35501583.935999997</v>
      </c>
      <c r="CR207" s="278">
        <v>841</v>
      </c>
      <c r="CS207" s="278">
        <v>20998439.279999997</v>
      </c>
      <c r="CT207" s="278">
        <v>490</v>
      </c>
      <c r="CU207" s="278">
        <v>10048496.640000001</v>
      </c>
      <c r="CV207" s="278">
        <v>900</v>
      </c>
      <c r="CW207" s="278">
        <v>19199351.807999995</v>
      </c>
      <c r="CX207" s="278">
        <v>310</v>
      </c>
      <c r="CY207" s="278">
        <v>6316425.0240000002</v>
      </c>
      <c r="CZ207" s="278">
        <v>2420</v>
      </c>
      <c r="DA207" s="278">
        <v>50932068.096000008</v>
      </c>
      <c r="DB207" s="278">
        <v>380</v>
      </c>
      <c r="DC207" s="278">
        <v>7794853.2479999997</v>
      </c>
      <c r="DD207" s="278">
        <v>490</v>
      </c>
      <c r="DE207" s="278">
        <v>10733311.680000002</v>
      </c>
      <c r="DF207" s="278">
        <v>1995</v>
      </c>
      <c r="DG207" s="278">
        <v>41139417.446399994</v>
      </c>
      <c r="DH207" s="278">
        <v>650</v>
      </c>
      <c r="DI207" s="278">
        <v>15347579.52</v>
      </c>
      <c r="DJ207" s="278">
        <v>1730</v>
      </c>
      <c r="DK207" s="278">
        <v>35283215.385599993</v>
      </c>
      <c r="DL207" s="278">
        <v>610</v>
      </c>
      <c r="DM207" s="278">
        <v>12624991.142399998</v>
      </c>
      <c r="DN207" s="278">
        <v>245</v>
      </c>
      <c r="DO207" s="278">
        <v>5152625.5872</v>
      </c>
      <c r="DP207" s="278">
        <v>191</v>
      </c>
      <c r="DQ207" s="278">
        <v>3957617.6639999994</v>
      </c>
      <c r="DR207" s="278">
        <v>80</v>
      </c>
      <c r="DS207" s="278">
        <v>1794374.4</v>
      </c>
      <c r="DT207" s="278">
        <v>15</v>
      </c>
      <c r="DU207" s="278">
        <v>363001.18400000001</v>
      </c>
      <c r="DV207" s="278">
        <v>198</v>
      </c>
      <c r="DW207" s="278">
        <v>6937257.7456</v>
      </c>
      <c r="DX207" s="278">
        <v>140</v>
      </c>
      <c r="DY207" s="278">
        <v>16122870.399999999</v>
      </c>
      <c r="DZ207" s="278">
        <v>70</v>
      </c>
      <c r="EA207" s="278">
        <v>1163012.0319999999</v>
      </c>
      <c r="EB207" s="278">
        <v>215</v>
      </c>
      <c r="EC207" s="278">
        <v>3617897.92</v>
      </c>
      <c r="ED207" s="278">
        <v>10</v>
      </c>
      <c r="EE207" s="278">
        <v>295276.79999999999</v>
      </c>
      <c r="EF207" s="278">
        <v>200</v>
      </c>
      <c r="EG207" s="278">
        <v>11629363.199999999</v>
      </c>
      <c r="EH207" s="278">
        <v>2500</v>
      </c>
      <c r="EI207" s="278">
        <v>68398788.640000001</v>
      </c>
      <c r="EJ207" s="278">
        <v>115</v>
      </c>
      <c r="EK207" s="278">
        <v>2428083.84</v>
      </c>
      <c r="EL207" s="278">
        <v>68146</v>
      </c>
      <c r="EM207" s="278">
        <v>1503741223.2751994</v>
      </c>
    </row>
    <row r="208" spans="1:143" x14ac:dyDescent="0.25">
      <c r="A208" s="479" t="s">
        <v>766</v>
      </c>
      <c r="B208" s="480"/>
      <c r="C208" s="481"/>
      <c r="D208" s="327" t="s">
        <v>134</v>
      </c>
      <c r="E208" s="174"/>
      <c r="F208" s="175"/>
      <c r="G208" s="175"/>
      <c r="H208" s="174"/>
      <c r="I208" s="174"/>
      <c r="J208" s="174"/>
      <c r="K208" s="174"/>
      <c r="L208" s="174"/>
      <c r="M208" s="174"/>
      <c r="N208" s="278">
        <v>709</v>
      </c>
      <c r="O208" s="278">
        <v>59207351.839999996</v>
      </c>
      <c r="P208" s="278">
        <v>615</v>
      </c>
      <c r="Q208" s="278">
        <v>7346903.2000000002</v>
      </c>
      <c r="R208" s="278">
        <v>2141</v>
      </c>
      <c r="S208" s="278">
        <v>84807471.840000004</v>
      </c>
      <c r="T208" s="278">
        <v>990</v>
      </c>
      <c r="U208" s="278">
        <v>15659134.399999997</v>
      </c>
      <c r="V208" s="278">
        <v>636</v>
      </c>
      <c r="W208" s="278">
        <v>23130848.831999999</v>
      </c>
      <c r="X208" s="278">
        <v>3815</v>
      </c>
      <c r="Y208" s="278">
        <v>143973749.91999999</v>
      </c>
      <c r="Z208" s="278">
        <v>1185</v>
      </c>
      <c r="AA208" s="278">
        <v>21190520.624000002</v>
      </c>
      <c r="AB208" s="278">
        <v>1830</v>
      </c>
      <c r="AC208" s="278">
        <v>31623766.719999999</v>
      </c>
      <c r="AD208" s="278">
        <v>550</v>
      </c>
      <c r="AE208" s="278">
        <v>12819555.84</v>
      </c>
      <c r="AF208" s="278">
        <v>790</v>
      </c>
      <c r="AG208" s="278">
        <v>15527652.9408</v>
      </c>
      <c r="AH208" s="278">
        <v>2400</v>
      </c>
      <c r="AI208" s="278">
        <v>57399992.831999995</v>
      </c>
      <c r="AJ208" s="278">
        <v>0</v>
      </c>
      <c r="AK208" s="278">
        <v>0</v>
      </c>
      <c r="AL208" s="278">
        <v>240</v>
      </c>
      <c r="AM208" s="278">
        <v>4916782.7072000001</v>
      </c>
      <c r="AN208" s="278">
        <v>1118</v>
      </c>
      <c r="AO208" s="278">
        <v>45124352</v>
      </c>
      <c r="AP208" s="278">
        <v>405</v>
      </c>
      <c r="AQ208" s="278">
        <v>5946420.4799999995</v>
      </c>
      <c r="AR208" s="278">
        <v>493</v>
      </c>
      <c r="AS208" s="278">
        <v>7513848.1599999983</v>
      </c>
      <c r="AT208" s="278">
        <v>438</v>
      </c>
      <c r="AU208" s="278">
        <v>6670605.7599999988</v>
      </c>
      <c r="AV208" s="278">
        <v>2262</v>
      </c>
      <c r="AW208" s="278">
        <v>41591573.296000004</v>
      </c>
      <c r="AX208" s="278">
        <v>4180</v>
      </c>
      <c r="AY208" s="278">
        <v>70195169.407999992</v>
      </c>
      <c r="AZ208" s="278">
        <v>2003</v>
      </c>
      <c r="BA208" s="278">
        <v>34677231.679999992</v>
      </c>
      <c r="BB208" s="278">
        <v>1800</v>
      </c>
      <c r="BC208" s="278">
        <v>29113838.207999997</v>
      </c>
      <c r="BD208" s="278">
        <v>1250</v>
      </c>
      <c r="BE208" s="278">
        <v>21025335.967999991</v>
      </c>
      <c r="BF208" s="278">
        <v>3432</v>
      </c>
      <c r="BG208" s="278">
        <v>59011891.848000005</v>
      </c>
      <c r="BH208" s="278">
        <v>870</v>
      </c>
      <c r="BI208" s="278">
        <v>14237111.616</v>
      </c>
      <c r="BJ208" s="278">
        <v>2034</v>
      </c>
      <c r="BK208" s="278">
        <v>32944373.279999997</v>
      </c>
      <c r="BL208" s="278">
        <v>990</v>
      </c>
      <c r="BM208" s="278">
        <v>14237641.6</v>
      </c>
      <c r="BN208" s="278">
        <v>1800</v>
      </c>
      <c r="BO208" s="278">
        <v>29399681.292800002</v>
      </c>
      <c r="BP208" s="278">
        <v>772</v>
      </c>
      <c r="BQ208" s="278">
        <v>11143907.319999998</v>
      </c>
      <c r="BR208" s="278">
        <v>900</v>
      </c>
      <c r="BS208" s="278">
        <v>12985365.120000001</v>
      </c>
      <c r="BT208" s="278">
        <v>210</v>
      </c>
      <c r="BU208" s="278">
        <v>3474915.8079999997</v>
      </c>
      <c r="BV208" s="278">
        <v>300</v>
      </c>
      <c r="BW208" s="278">
        <v>5026708.96</v>
      </c>
      <c r="BX208" s="278">
        <v>991</v>
      </c>
      <c r="BY208" s="278">
        <v>16770980.262399999</v>
      </c>
      <c r="BZ208" s="278">
        <v>500</v>
      </c>
      <c r="CA208" s="278">
        <v>8669894.688000001</v>
      </c>
      <c r="CB208" s="278">
        <v>694</v>
      </c>
      <c r="CC208" s="278">
        <v>11613993.663999999</v>
      </c>
      <c r="CD208" s="278">
        <v>790</v>
      </c>
      <c r="CE208" s="278">
        <v>13333110.335999999</v>
      </c>
      <c r="CF208" s="278">
        <v>1140</v>
      </c>
      <c r="CG208" s="278">
        <v>20108198.655999999</v>
      </c>
      <c r="CH208" s="278">
        <v>2100</v>
      </c>
      <c r="CI208" s="278">
        <v>34829829.215999998</v>
      </c>
      <c r="CJ208" s="278">
        <v>1805</v>
      </c>
      <c r="CK208" s="278">
        <v>40052957.817600004</v>
      </c>
      <c r="CL208" s="278">
        <v>1780</v>
      </c>
      <c r="CM208" s="278">
        <v>36536006.707199998</v>
      </c>
      <c r="CN208" s="278">
        <v>613</v>
      </c>
      <c r="CO208" s="278">
        <v>12122645.807999998</v>
      </c>
      <c r="CP208" s="278">
        <v>1780</v>
      </c>
      <c r="CQ208" s="278">
        <v>35501583.935999997</v>
      </c>
      <c r="CR208" s="278">
        <v>841</v>
      </c>
      <c r="CS208" s="278">
        <v>20998439.279999997</v>
      </c>
      <c r="CT208" s="278">
        <v>490</v>
      </c>
      <c r="CU208" s="278">
        <v>10048496.640000001</v>
      </c>
      <c r="CV208" s="278">
        <v>900</v>
      </c>
      <c r="CW208" s="278">
        <v>19199351.807999995</v>
      </c>
      <c r="CX208" s="278">
        <v>310</v>
      </c>
      <c r="CY208" s="278">
        <v>6316425.0240000002</v>
      </c>
      <c r="CZ208" s="278">
        <v>2420</v>
      </c>
      <c r="DA208" s="278">
        <v>50932068.096000008</v>
      </c>
      <c r="DB208" s="278">
        <v>380</v>
      </c>
      <c r="DC208" s="278">
        <v>7794853.2479999997</v>
      </c>
      <c r="DD208" s="278">
        <v>490</v>
      </c>
      <c r="DE208" s="278">
        <v>10733311.680000002</v>
      </c>
      <c r="DF208" s="278">
        <v>1995</v>
      </c>
      <c r="DG208" s="278">
        <v>41139417.446399994</v>
      </c>
      <c r="DH208" s="278">
        <v>650</v>
      </c>
      <c r="DI208" s="278">
        <v>15347579.52</v>
      </c>
      <c r="DJ208" s="278">
        <v>1730</v>
      </c>
      <c r="DK208" s="278">
        <v>35283215.385599993</v>
      </c>
      <c r="DL208" s="278">
        <v>610</v>
      </c>
      <c r="DM208" s="278">
        <v>12624991.142399998</v>
      </c>
      <c r="DN208" s="278">
        <v>245</v>
      </c>
      <c r="DO208" s="278">
        <v>5152625.5872</v>
      </c>
      <c r="DP208" s="278">
        <v>191</v>
      </c>
      <c r="DQ208" s="278">
        <v>3957617.6639999994</v>
      </c>
      <c r="DR208" s="278">
        <v>80</v>
      </c>
      <c r="DS208" s="278">
        <v>1794374.4</v>
      </c>
      <c r="DT208" s="278">
        <v>15</v>
      </c>
      <c r="DU208" s="278">
        <v>363001.18400000001</v>
      </c>
      <c r="DV208" s="278">
        <v>198</v>
      </c>
      <c r="DW208" s="278">
        <v>6937257.7456</v>
      </c>
      <c r="DX208" s="278">
        <v>140</v>
      </c>
      <c r="DY208" s="278">
        <v>16122870.399999999</v>
      </c>
      <c r="DZ208" s="278">
        <v>70</v>
      </c>
      <c r="EA208" s="278">
        <v>1163012.0319999999</v>
      </c>
      <c r="EB208" s="278">
        <v>215</v>
      </c>
      <c r="EC208" s="278">
        <v>3617897.92</v>
      </c>
      <c r="ED208" s="278">
        <v>10</v>
      </c>
      <c r="EE208" s="278">
        <v>295276.79999999999</v>
      </c>
      <c r="EF208" s="278">
        <v>200</v>
      </c>
      <c r="EG208" s="278">
        <v>11629363.199999999</v>
      </c>
      <c r="EH208" s="278">
        <v>2500</v>
      </c>
      <c r="EI208" s="278">
        <v>68398788.640000001</v>
      </c>
      <c r="EJ208" s="278">
        <v>115</v>
      </c>
      <c r="EK208" s="278">
        <v>2428083.84</v>
      </c>
      <c r="EL208" s="278">
        <v>68146</v>
      </c>
      <c r="EM208" s="278">
        <v>1503741223.2751994</v>
      </c>
    </row>
    <row r="209" spans="1:143" x14ac:dyDescent="0.25">
      <c r="A209" s="482" t="s">
        <v>767</v>
      </c>
      <c r="B209" s="483"/>
      <c r="C209" s="484"/>
      <c r="D209" s="328" t="s">
        <v>134</v>
      </c>
      <c r="E209" s="174"/>
      <c r="F209" s="175"/>
      <c r="G209" s="175"/>
      <c r="H209" s="174"/>
      <c r="I209" s="174"/>
      <c r="J209" s="174"/>
      <c r="K209" s="174"/>
      <c r="L209" s="174"/>
      <c r="M209" s="174"/>
      <c r="N209" s="278">
        <v>709</v>
      </c>
      <c r="O209" s="278">
        <v>59207351.839999996</v>
      </c>
      <c r="P209" s="278">
        <v>615</v>
      </c>
      <c r="Q209" s="278">
        <v>7346903.2000000002</v>
      </c>
      <c r="R209" s="278">
        <v>2141</v>
      </c>
      <c r="S209" s="278">
        <v>84807471.840000004</v>
      </c>
      <c r="T209" s="278">
        <v>990</v>
      </c>
      <c r="U209" s="278">
        <v>15659134.399999997</v>
      </c>
      <c r="V209" s="278">
        <v>636</v>
      </c>
      <c r="W209" s="278">
        <v>23130848.831999999</v>
      </c>
      <c r="X209" s="278">
        <v>3815</v>
      </c>
      <c r="Y209" s="278">
        <v>143973749.91999999</v>
      </c>
      <c r="Z209" s="278">
        <v>1185</v>
      </c>
      <c r="AA209" s="278">
        <v>21190520.624000002</v>
      </c>
      <c r="AB209" s="278">
        <v>1830</v>
      </c>
      <c r="AC209" s="278">
        <v>31623766.719999999</v>
      </c>
      <c r="AD209" s="278">
        <v>550</v>
      </c>
      <c r="AE209" s="278">
        <v>12819555.84</v>
      </c>
      <c r="AF209" s="278">
        <v>790</v>
      </c>
      <c r="AG209" s="278">
        <v>15527652.9408</v>
      </c>
      <c r="AH209" s="278">
        <v>2400</v>
      </c>
      <c r="AI209" s="278">
        <v>57399992.832000002</v>
      </c>
      <c r="AJ209" s="278">
        <v>0</v>
      </c>
      <c r="AK209" s="278">
        <v>0</v>
      </c>
      <c r="AL209" s="278">
        <v>240</v>
      </c>
      <c r="AM209" s="278">
        <v>4916782.7072000001</v>
      </c>
      <c r="AN209" s="278">
        <v>1118</v>
      </c>
      <c r="AO209" s="278">
        <v>45124352</v>
      </c>
      <c r="AP209" s="278">
        <v>405</v>
      </c>
      <c r="AQ209" s="278">
        <v>5946420.4799999995</v>
      </c>
      <c r="AR209" s="278">
        <v>493</v>
      </c>
      <c r="AS209" s="278">
        <v>7513848.1599999983</v>
      </c>
      <c r="AT209" s="278">
        <v>438</v>
      </c>
      <c r="AU209" s="278">
        <v>6670605.7599999988</v>
      </c>
      <c r="AV209" s="278">
        <v>2262</v>
      </c>
      <c r="AW209" s="278">
        <v>41591573.296000004</v>
      </c>
      <c r="AX209" s="278">
        <v>4180</v>
      </c>
      <c r="AY209" s="278">
        <v>70195169.407999992</v>
      </c>
      <c r="AZ209" s="278">
        <v>2003</v>
      </c>
      <c r="BA209" s="278">
        <v>34677231.679999992</v>
      </c>
      <c r="BB209" s="278">
        <v>1800</v>
      </c>
      <c r="BC209" s="278">
        <v>29113838.207999997</v>
      </c>
      <c r="BD209" s="278">
        <v>1250</v>
      </c>
      <c r="BE209" s="278">
        <v>21025335.967999991</v>
      </c>
      <c r="BF209" s="278">
        <v>3432</v>
      </c>
      <c r="BG209" s="278">
        <v>59011891.848000005</v>
      </c>
      <c r="BH209" s="278">
        <v>870</v>
      </c>
      <c r="BI209" s="278">
        <v>14237111.616</v>
      </c>
      <c r="BJ209" s="278">
        <v>2034</v>
      </c>
      <c r="BK209" s="278">
        <v>32944373.279999997</v>
      </c>
      <c r="BL209" s="278">
        <v>990</v>
      </c>
      <c r="BM209" s="278">
        <v>14237641.6</v>
      </c>
      <c r="BN209" s="278">
        <v>1800</v>
      </c>
      <c r="BO209" s="278">
        <v>29399681.292800002</v>
      </c>
      <c r="BP209" s="278">
        <v>772</v>
      </c>
      <c r="BQ209" s="278">
        <v>11143907.319999998</v>
      </c>
      <c r="BR209" s="278">
        <v>900</v>
      </c>
      <c r="BS209" s="278">
        <v>12985365.120000001</v>
      </c>
      <c r="BT209" s="278">
        <v>210</v>
      </c>
      <c r="BU209" s="278">
        <v>3474915.8079999997</v>
      </c>
      <c r="BV209" s="278">
        <v>300</v>
      </c>
      <c r="BW209" s="278">
        <v>5026708.96</v>
      </c>
      <c r="BX209" s="278">
        <v>991</v>
      </c>
      <c r="BY209" s="278">
        <v>16770980.262399999</v>
      </c>
      <c r="BZ209" s="278">
        <v>500</v>
      </c>
      <c r="CA209" s="278">
        <v>8669894.688000001</v>
      </c>
      <c r="CB209" s="278">
        <v>694</v>
      </c>
      <c r="CC209" s="278">
        <v>11613993.663999999</v>
      </c>
      <c r="CD209" s="278">
        <v>790</v>
      </c>
      <c r="CE209" s="278">
        <v>13333110.335999999</v>
      </c>
      <c r="CF209" s="278">
        <v>1140</v>
      </c>
      <c r="CG209" s="278">
        <v>20108198.655999999</v>
      </c>
      <c r="CH209" s="278">
        <v>2100</v>
      </c>
      <c r="CI209" s="278">
        <v>34829829.215999998</v>
      </c>
      <c r="CJ209" s="278">
        <v>1805</v>
      </c>
      <c r="CK209" s="278">
        <v>40052957.817600004</v>
      </c>
      <c r="CL209" s="278">
        <v>1240</v>
      </c>
      <c r="CM209" s="278">
        <v>25421061.119999997</v>
      </c>
      <c r="CN209" s="278">
        <v>613</v>
      </c>
      <c r="CO209" s="278">
        <v>12122645.807999998</v>
      </c>
      <c r="CP209" s="278">
        <v>1780</v>
      </c>
      <c r="CQ209" s="278">
        <v>35501583.935999997</v>
      </c>
      <c r="CR209" s="278">
        <v>841</v>
      </c>
      <c r="CS209" s="278">
        <v>20998439.279999997</v>
      </c>
      <c r="CT209" s="278">
        <v>490</v>
      </c>
      <c r="CU209" s="278">
        <v>10048496.640000001</v>
      </c>
      <c r="CV209" s="278">
        <v>900</v>
      </c>
      <c r="CW209" s="278">
        <v>19199351.807999995</v>
      </c>
      <c r="CX209" s="278">
        <v>310</v>
      </c>
      <c r="CY209" s="278">
        <v>6316425.0240000002</v>
      </c>
      <c r="CZ209" s="278">
        <v>2420</v>
      </c>
      <c r="DA209" s="278">
        <v>50932068.096000008</v>
      </c>
      <c r="DB209" s="278">
        <v>380</v>
      </c>
      <c r="DC209" s="278">
        <v>7794853.2479999997</v>
      </c>
      <c r="DD209" s="278">
        <v>490</v>
      </c>
      <c r="DE209" s="278">
        <v>10733311.680000002</v>
      </c>
      <c r="DF209" s="278">
        <v>1995</v>
      </c>
      <c r="DG209" s="278">
        <v>41139417.446399994</v>
      </c>
      <c r="DH209" s="278">
        <v>650</v>
      </c>
      <c r="DI209" s="278">
        <v>15347579.52</v>
      </c>
      <c r="DJ209" s="278">
        <v>1730</v>
      </c>
      <c r="DK209" s="278">
        <v>35283215.385599993</v>
      </c>
      <c r="DL209" s="278">
        <v>610</v>
      </c>
      <c r="DM209" s="278">
        <v>12624991.142399998</v>
      </c>
      <c r="DN209" s="278">
        <v>245</v>
      </c>
      <c r="DO209" s="278">
        <v>5152625.5872</v>
      </c>
      <c r="DP209" s="278">
        <v>191</v>
      </c>
      <c r="DQ209" s="278">
        <v>3957617.6639999994</v>
      </c>
      <c r="DR209" s="278">
        <v>80</v>
      </c>
      <c r="DS209" s="278">
        <v>1794374.4</v>
      </c>
      <c r="DT209" s="278">
        <v>15</v>
      </c>
      <c r="DU209" s="278">
        <v>363001.18400000001</v>
      </c>
      <c r="DV209" s="278">
        <v>198</v>
      </c>
      <c r="DW209" s="278">
        <v>6937257.7456</v>
      </c>
      <c r="DX209" s="278">
        <v>140</v>
      </c>
      <c r="DY209" s="278">
        <v>16122870.399999999</v>
      </c>
      <c r="DZ209" s="278">
        <v>70</v>
      </c>
      <c r="EA209" s="278">
        <v>1163012.0319999999</v>
      </c>
      <c r="EB209" s="278">
        <v>215</v>
      </c>
      <c r="EC209" s="278">
        <v>3617897.92</v>
      </c>
      <c r="ED209" s="278">
        <v>10</v>
      </c>
      <c r="EE209" s="278">
        <v>295276.79999999999</v>
      </c>
      <c r="EF209" s="278">
        <v>200</v>
      </c>
      <c r="EG209" s="278">
        <v>11629363.199999999</v>
      </c>
      <c r="EH209" s="278">
        <v>2500</v>
      </c>
      <c r="EI209" s="278">
        <v>68398788.640000001</v>
      </c>
      <c r="EJ209" s="278">
        <v>115</v>
      </c>
      <c r="EK209" s="278">
        <v>2428083.84</v>
      </c>
      <c r="EL209" s="278">
        <v>67606</v>
      </c>
      <c r="EM209" s="278">
        <v>1492626277.688</v>
      </c>
    </row>
    <row r="210" spans="1:143" x14ac:dyDescent="0.25">
      <c r="A210" s="437" t="s">
        <v>768</v>
      </c>
      <c r="B210" s="437"/>
      <c r="C210" s="437"/>
      <c r="D210" s="437"/>
      <c r="E210" s="144"/>
      <c r="F210" s="145"/>
      <c r="G210" s="145"/>
      <c r="H210" s="144"/>
      <c r="I210" s="144"/>
      <c r="J210" s="144"/>
      <c r="K210" s="144"/>
      <c r="L210" s="144"/>
      <c r="M210" s="144"/>
      <c r="N210" s="359">
        <f>N202-N204</f>
        <v>0</v>
      </c>
      <c r="O210" s="359">
        <f t="shared" ref="O210:BZ210" si="611">O202-O204</f>
        <v>0</v>
      </c>
      <c r="P210" s="359">
        <f t="shared" si="611"/>
        <v>0</v>
      </c>
      <c r="Q210" s="359">
        <f t="shared" si="611"/>
        <v>0</v>
      </c>
      <c r="R210" s="359">
        <f t="shared" si="611"/>
        <v>85</v>
      </c>
      <c r="S210" s="359">
        <f t="shared" si="611"/>
        <v>8042317.919999972</v>
      </c>
      <c r="T210" s="359">
        <f t="shared" si="611"/>
        <v>0</v>
      </c>
      <c r="U210" s="359">
        <f t="shared" si="611"/>
        <v>0</v>
      </c>
      <c r="V210" s="359">
        <f t="shared" si="611"/>
        <v>0</v>
      </c>
      <c r="W210" s="359">
        <f t="shared" si="611"/>
        <v>0</v>
      </c>
      <c r="X210" s="359">
        <f t="shared" si="611"/>
        <v>0</v>
      </c>
      <c r="Y210" s="359">
        <f t="shared" si="611"/>
        <v>0</v>
      </c>
      <c r="Z210" s="359">
        <f t="shared" si="611"/>
        <v>0</v>
      </c>
      <c r="AA210" s="359">
        <f t="shared" si="611"/>
        <v>-1060933.3280000016</v>
      </c>
      <c r="AB210" s="359">
        <f t="shared" si="611"/>
        <v>0</v>
      </c>
      <c r="AC210" s="359">
        <f t="shared" si="611"/>
        <v>0</v>
      </c>
      <c r="AD210" s="359">
        <f t="shared" si="611"/>
        <v>56</v>
      </c>
      <c r="AE210" s="359">
        <f t="shared" si="611"/>
        <v>2546194.5600000005</v>
      </c>
      <c r="AF210" s="359">
        <f t="shared" si="611"/>
        <v>0</v>
      </c>
      <c r="AG210" s="359">
        <f t="shared" si="611"/>
        <v>0</v>
      </c>
      <c r="AH210" s="359">
        <f t="shared" si="611"/>
        <v>0</v>
      </c>
      <c r="AI210" s="359">
        <f t="shared" si="611"/>
        <v>0</v>
      </c>
      <c r="AJ210" s="359">
        <f t="shared" si="611"/>
        <v>0</v>
      </c>
      <c r="AK210" s="359">
        <f t="shared" si="611"/>
        <v>0</v>
      </c>
      <c r="AL210" s="359">
        <f t="shared" si="611"/>
        <v>0</v>
      </c>
      <c r="AM210" s="359">
        <f t="shared" si="611"/>
        <v>0</v>
      </c>
      <c r="AN210" s="359">
        <f t="shared" si="611"/>
        <v>0</v>
      </c>
      <c r="AO210" s="359">
        <f t="shared" si="611"/>
        <v>0</v>
      </c>
      <c r="AP210" s="359">
        <f t="shared" si="611"/>
        <v>0</v>
      </c>
      <c r="AQ210" s="359">
        <f t="shared" si="611"/>
        <v>0</v>
      </c>
      <c r="AR210" s="359">
        <f t="shared" si="611"/>
        <v>0</v>
      </c>
      <c r="AS210" s="359">
        <f t="shared" si="611"/>
        <v>0</v>
      </c>
      <c r="AT210" s="359">
        <f t="shared" si="611"/>
        <v>0</v>
      </c>
      <c r="AU210" s="359">
        <f t="shared" si="611"/>
        <v>0</v>
      </c>
      <c r="AV210" s="359">
        <f t="shared" si="611"/>
        <v>0</v>
      </c>
      <c r="AW210" s="359">
        <f t="shared" si="611"/>
        <v>0</v>
      </c>
      <c r="AX210" s="359">
        <f t="shared" si="611"/>
        <v>0</v>
      </c>
      <c r="AY210" s="359">
        <f t="shared" si="611"/>
        <v>0</v>
      </c>
      <c r="AZ210" s="359">
        <f t="shared" si="611"/>
        <v>0</v>
      </c>
      <c r="BA210" s="359">
        <f t="shared" si="611"/>
        <v>0</v>
      </c>
      <c r="BB210" s="359">
        <f t="shared" si="611"/>
        <v>0</v>
      </c>
      <c r="BC210" s="359">
        <f t="shared" si="611"/>
        <v>0</v>
      </c>
      <c r="BD210" s="359">
        <f t="shared" si="611"/>
        <v>0</v>
      </c>
      <c r="BE210" s="359">
        <f t="shared" si="611"/>
        <v>0</v>
      </c>
      <c r="BF210" s="359">
        <f t="shared" si="611"/>
        <v>0</v>
      </c>
      <c r="BG210" s="359">
        <f t="shared" si="611"/>
        <v>0</v>
      </c>
      <c r="BH210" s="359">
        <f t="shared" si="611"/>
        <v>0</v>
      </c>
      <c r="BI210" s="359">
        <f t="shared" si="611"/>
        <v>0</v>
      </c>
      <c r="BJ210" s="359">
        <f t="shared" si="611"/>
        <v>0</v>
      </c>
      <c r="BK210" s="359">
        <f t="shared" si="611"/>
        <v>0</v>
      </c>
      <c r="BL210" s="359">
        <f t="shared" si="611"/>
        <v>0</v>
      </c>
      <c r="BM210" s="359">
        <f t="shared" si="611"/>
        <v>0</v>
      </c>
      <c r="BN210" s="359">
        <f t="shared" si="611"/>
        <v>0</v>
      </c>
      <c r="BO210" s="359">
        <f t="shared" si="611"/>
        <v>0</v>
      </c>
      <c r="BP210" s="359">
        <f t="shared" si="611"/>
        <v>0</v>
      </c>
      <c r="BQ210" s="359">
        <f t="shared" si="611"/>
        <v>0</v>
      </c>
      <c r="BR210" s="359">
        <f t="shared" si="611"/>
        <v>0</v>
      </c>
      <c r="BS210" s="359">
        <f t="shared" si="611"/>
        <v>0</v>
      </c>
      <c r="BT210" s="359">
        <f t="shared" si="611"/>
        <v>0</v>
      </c>
      <c r="BU210" s="359">
        <f t="shared" si="611"/>
        <v>0</v>
      </c>
      <c r="BV210" s="359">
        <f t="shared" si="611"/>
        <v>0</v>
      </c>
      <c r="BW210" s="359">
        <f t="shared" si="611"/>
        <v>0</v>
      </c>
      <c r="BX210" s="359">
        <f t="shared" si="611"/>
        <v>0</v>
      </c>
      <c r="BY210" s="359">
        <f t="shared" si="611"/>
        <v>0</v>
      </c>
      <c r="BZ210" s="359">
        <f t="shared" si="611"/>
        <v>0</v>
      </c>
      <c r="CA210" s="359">
        <f t="shared" ref="CA210:EL210" si="612">CA202-CA204</f>
        <v>0</v>
      </c>
      <c r="CB210" s="359">
        <f t="shared" si="612"/>
        <v>0</v>
      </c>
      <c r="CC210" s="359">
        <f t="shared" si="612"/>
        <v>0</v>
      </c>
      <c r="CD210" s="359">
        <f t="shared" si="612"/>
        <v>0</v>
      </c>
      <c r="CE210" s="359">
        <f t="shared" si="612"/>
        <v>0</v>
      </c>
      <c r="CF210" s="359">
        <f t="shared" si="612"/>
        <v>0</v>
      </c>
      <c r="CG210" s="359">
        <f t="shared" si="612"/>
        <v>0</v>
      </c>
      <c r="CH210" s="359">
        <f t="shared" si="612"/>
        <v>0</v>
      </c>
      <c r="CI210" s="359">
        <f t="shared" si="612"/>
        <v>0</v>
      </c>
      <c r="CJ210" s="359">
        <f t="shared" si="612"/>
        <v>0</v>
      </c>
      <c r="CK210" s="359">
        <f t="shared" si="612"/>
        <v>0</v>
      </c>
      <c r="CL210" s="359">
        <f t="shared" si="612"/>
        <v>0</v>
      </c>
      <c r="CM210" s="359">
        <f t="shared" si="612"/>
        <v>0</v>
      </c>
      <c r="CN210" s="359">
        <f t="shared" si="612"/>
        <v>0</v>
      </c>
      <c r="CO210" s="359">
        <f t="shared" si="612"/>
        <v>0</v>
      </c>
      <c r="CP210" s="359">
        <f t="shared" si="612"/>
        <v>0</v>
      </c>
      <c r="CQ210" s="359">
        <f t="shared" si="612"/>
        <v>0</v>
      </c>
      <c r="CR210" s="359">
        <f t="shared" si="612"/>
        <v>0</v>
      </c>
      <c r="CS210" s="359">
        <f t="shared" si="612"/>
        <v>0</v>
      </c>
      <c r="CT210" s="359">
        <f t="shared" si="612"/>
        <v>0</v>
      </c>
      <c r="CU210" s="359">
        <f t="shared" si="612"/>
        <v>0</v>
      </c>
      <c r="CV210" s="359">
        <f t="shared" si="612"/>
        <v>0</v>
      </c>
      <c r="CW210" s="359">
        <f t="shared" si="612"/>
        <v>0</v>
      </c>
      <c r="CX210" s="359">
        <f t="shared" si="612"/>
        <v>0</v>
      </c>
      <c r="CY210" s="359">
        <f t="shared" si="612"/>
        <v>0</v>
      </c>
      <c r="CZ210" s="359">
        <f t="shared" si="612"/>
        <v>-80</v>
      </c>
      <c r="DA210" s="359">
        <f t="shared" si="612"/>
        <v>-1926113.2800000012</v>
      </c>
      <c r="DB210" s="359">
        <f t="shared" si="612"/>
        <v>0</v>
      </c>
      <c r="DC210" s="359">
        <f t="shared" si="612"/>
        <v>0</v>
      </c>
      <c r="DD210" s="359">
        <f t="shared" si="612"/>
        <v>0</v>
      </c>
      <c r="DE210" s="359">
        <f t="shared" si="612"/>
        <v>0</v>
      </c>
      <c r="DF210" s="359">
        <f t="shared" si="612"/>
        <v>0</v>
      </c>
      <c r="DG210" s="359">
        <f t="shared" si="612"/>
        <v>0</v>
      </c>
      <c r="DH210" s="359">
        <f t="shared" si="612"/>
        <v>-30</v>
      </c>
      <c r="DI210" s="359">
        <f t="shared" si="612"/>
        <v>-1259196.5568000004</v>
      </c>
      <c r="DJ210" s="359">
        <f t="shared" si="612"/>
        <v>0</v>
      </c>
      <c r="DK210" s="359">
        <f t="shared" si="612"/>
        <v>0</v>
      </c>
      <c r="DL210" s="359">
        <f t="shared" si="612"/>
        <v>0</v>
      </c>
      <c r="DM210" s="359">
        <f t="shared" si="612"/>
        <v>0</v>
      </c>
      <c r="DN210" s="359">
        <f t="shared" si="612"/>
        <v>0</v>
      </c>
      <c r="DO210" s="359">
        <f t="shared" si="612"/>
        <v>0</v>
      </c>
      <c r="DP210" s="359">
        <f t="shared" si="612"/>
        <v>0</v>
      </c>
      <c r="DQ210" s="359">
        <f t="shared" si="612"/>
        <v>0</v>
      </c>
      <c r="DR210" s="359">
        <f t="shared" si="612"/>
        <v>-14</v>
      </c>
      <c r="DS210" s="359">
        <f t="shared" si="612"/>
        <v>-308450.68800000008</v>
      </c>
      <c r="DT210" s="359">
        <f t="shared" si="612"/>
        <v>0</v>
      </c>
      <c r="DU210" s="359">
        <f t="shared" si="612"/>
        <v>0</v>
      </c>
      <c r="DV210" s="359">
        <f t="shared" si="612"/>
        <v>0</v>
      </c>
      <c r="DW210" s="359">
        <f t="shared" si="612"/>
        <v>0</v>
      </c>
      <c r="DX210" s="359">
        <f t="shared" si="612"/>
        <v>0</v>
      </c>
      <c r="DY210" s="359">
        <f t="shared" si="612"/>
        <v>0</v>
      </c>
      <c r="DZ210" s="359">
        <f t="shared" si="612"/>
        <v>0</v>
      </c>
      <c r="EA210" s="359">
        <f t="shared" si="612"/>
        <v>0</v>
      </c>
      <c r="EB210" s="359">
        <f t="shared" si="612"/>
        <v>0</v>
      </c>
      <c r="EC210" s="359">
        <f t="shared" si="612"/>
        <v>0</v>
      </c>
      <c r="ED210" s="359">
        <f t="shared" si="612"/>
        <v>0</v>
      </c>
      <c r="EE210" s="359">
        <f t="shared" si="612"/>
        <v>0</v>
      </c>
      <c r="EF210" s="359">
        <f t="shared" si="612"/>
        <v>0</v>
      </c>
      <c r="EG210" s="359">
        <f t="shared" si="612"/>
        <v>0</v>
      </c>
      <c r="EH210" s="359">
        <f t="shared" si="612"/>
        <v>-33</v>
      </c>
      <c r="EI210" s="359">
        <f t="shared" si="612"/>
        <v>-1005644.6400000006</v>
      </c>
      <c r="EJ210" s="359">
        <f t="shared" si="612"/>
        <v>0</v>
      </c>
      <c r="EK210" s="359">
        <f t="shared" si="612"/>
        <v>0</v>
      </c>
      <c r="EL210" s="359">
        <f t="shared" si="612"/>
        <v>-16</v>
      </c>
      <c r="EM210" s="359">
        <f t="shared" ref="EM210" si="613">EM202-EM204</f>
        <v>5028173.9872002602</v>
      </c>
    </row>
    <row r="211" spans="1:143" x14ac:dyDescent="0.25">
      <c r="EM211" s="76"/>
    </row>
    <row r="212" spans="1:143" x14ac:dyDescent="0.25">
      <c r="N212" s="4">
        <v>709</v>
      </c>
      <c r="O212" s="4">
        <v>59207351.839999996</v>
      </c>
      <c r="P212" s="4">
        <v>615</v>
      </c>
      <c r="Q212" s="4">
        <v>7346903.2000000002</v>
      </c>
      <c r="R212" s="6">
        <v>2226</v>
      </c>
      <c r="S212" s="4">
        <v>92849789.759999976</v>
      </c>
      <c r="T212" s="4">
        <v>990</v>
      </c>
      <c r="U212" s="4">
        <v>15659134.399999997</v>
      </c>
      <c r="V212" s="4">
        <v>636</v>
      </c>
      <c r="W212" s="4">
        <v>23130848.831999999</v>
      </c>
      <c r="X212" s="4">
        <v>3815</v>
      </c>
      <c r="Y212" s="4">
        <v>143973749.91999999</v>
      </c>
      <c r="Z212" s="4">
        <v>1185</v>
      </c>
      <c r="AA212" s="4">
        <v>20129587.296</v>
      </c>
      <c r="AB212" s="4">
        <v>1830</v>
      </c>
      <c r="AC212" s="4">
        <v>31623766.719999999</v>
      </c>
      <c r="AD212" s="4">
        <v>606</v>
      </c>
      <c r="AE212" s="4">
        <v>15365750.4</v>
      </c>
      <c r="AF212" s="4">
        <v>790</v>
      </c>
      <c r="AG212" s="4">
        <v>15527652.9408</v>
      </c>
      <c r="AH212" s="4">
        <v>2400</v>
      </c>
      <c r="AI212" s="4">
        <v>57399992.831999995</v>
      </c>
      <c r="AJ212" s="4">
        <v>0</v>
      </c>
      <c r="AK212" s="4">
        <v>0</v>
      </c>
      <c r="AL212" s="4">
        <v>240</v>
      </c>
      <c r="AM212" s="4">
        <v>4916782.7072000001</v>
      </c>
      <c r="AN212" s="4">
        <v>1118</v>
      </c>
      <c r="AO212" s="4">
        <v>45124352</v>
      </c>
      <c r="AP212" s="4">
        <v>405</v>
      </c>
      <c r="AQ212" s="4">
        <v>5946420.4799999995</v>
      </c>
      <c r="AR212" s="4">
        <v>493</v>
      </c>
      <c r="AS212" s="4">
        <v>7513848.1599999983</v>
      </c>
      <c r="AT212" s="4">
        <v>438</v>
      </c>
      <c r="AU212" s="4">
        <v>6670605.7599999988</v>
      </c>
      <c r="AV212" s="4">
        <v>2262</v>
      </c>
      <c r="AW212" s="4">
        <v>41591573.296000004</v>
      </c>
      <c r="AX212" s="4">
        <v>4180</v>
      </c>
      <c r="AY212" s="4">
        <v>70195169.407999992</v>
      </c>
      <c r="AZ212" s="4">
        <v>2003</v>
      </c>
      <c r="BA212" s="4">
        <v>34677231.679999992</v>
      </c>
      <c r="BB212" s="4">
        <v>1800</v>
      </c>
      <c r="BC212" s="4">
        <v>29113838.207999997</v>
      </c>
      <c r="BD212" s="4">
        <v>1250</v>
      </c>
      <c r="BE212" s="4">
        <v>21032907.16799999</v>
      </c>
      <c r="BF212" s="4">
        <v>3432</v>
      </c>
      <c r="BG212" s="4">
        <v>59011891.848000005</v>
      </c>
      <c r="BH212" s="4">
        <v>870</v>
      </c>
      <c r="BI212" s="4">
        <v>14237111.616</v>
      </c>
      <c r="BJ212" s="4">
        <v>2034</v>
      </c>
      <c r="BK212" s="4">
        <v>32944373.279999997</v>
      </c>
      <c r="BL212" s="4">
        <v>990</v>
      </c>
      <c r="BM212" s="4">
        <v>14237641.6</v>
      </c>
      <c r="BN212" s="4">
        <v>1800</v>
      </c>
      <c r="BO212" s="4">
        <v>29399681.292800002</v>
      </c>
      <c r="BP212" s="4">
        <v>772</v>
      </c>
      <c r="BQ212" s="4">
        <v>11143907.319999998</v>
      </c>
      <c r="BR212" s="4">
        <v>900</v>
      </c>
      <c r="BS212" s="4">
        <v>12985365.120000001</v>
      </c>
      <c r="BT212" s="4">
        <v>210</v>
      </c>
      <c r="BU212" s="4">
        <v>3474915.8079999997</v>
      </c>
      <c r="BV212" s="4">
        <v>300</v>
      </c>
      <c r="BW212" s="4">
        <v>5026708.96</v>
      </c>
      <c r="BX212" s="4">
        <v>991</v>
      </c>
      <c r="BY212" s="4">
        <v>16770980.262399999</v>
      </c>
      <c r="BZ212" s="4">
        <v>500</v>
      </c>
      <c r="CA212" s="4">
        <v>8669894.688000001</v>
      </c>
      <c r="CB212" s="4">
        <v>694</v>
      </c>
      <c r="CC212" s="4">
        <v>11613993.663999999</v>
      </c>
      <c r="CD212" s="4">
        <v>790</v>
      </c>
      <c r="CE212" s="4">
        <v>13333110.335999999</v>
      </c>
      <c r="CF212" s="4">
        <v>1140</v>
      </c>
      <c r="CG212" s="4">
        <v>20108198.655999999</v>
      </c>
      <c r="CH212" s="4">
        <v>2100</v>
      </c>
      <c r="CI212" s="4">
        <v>34829829.215999998</v>
      </c>
      <c r="CJ212" s="4">
        <v>1775</v>
      </c>
      <c r="CK212" s="4">
        <v>35326257.657600001</v>
      </c>
      <c r="CL212" s="4">
        <v>1780</v>
      </c>
      <c r="CM212" s="4">
        <v>36536006.707199998</v>
      </c>
      <c r="CN212" s="4">
        <v>613</v>
      </c>
      <c r="CO212" s="4">
        <v>12122645.807999998</v>
      </c>
      <c r="CP212" s="4">
        <v>1780</v>
      </c>
      <c r="CQ212" s="4">
        <v>35501583.935999997</v>
      </c>
      <c r="CR212" s="4">
        <v>841</v>
      </c>
      <c r="CS212" s="4">
        <v>20998439.279999997</v>
      </c>
      <c r="CT212" s="4">
        <v>490</v>
      </c>
      <c r="CU212" s="4">
        <v>10048496.640000001</v>
      </c>
      <c r="CV212" s="4">
        <v>900</v>
      </c>
      <c r="CW212" s="4">
        <v>19199351.807999995</v>
      </c>
      <c r="CX212" s="4">
        <v>310</v>
      </c>
      <c r="CY212" s="4">
        <v>6316425.0240000002</v>
      </c>
      <c r="CZ212" s="4">
        <v>2340</v>
      </c>
      <c r="DA212" s="4">
        <v>49005954.816000007</v>
      </c>
      <c r="DB212" s="4">
        <v>380</v>
      </c>
      <c r="DC212" s="4">
        <v>7794853.2479999997</v>
      </c>
      <c r="DD212" s="4">
        <v>490</v>
      </c>
      <c r="DE212" s="4">
        <v>10733311.680000002</v>
      </c>
      <c r="DF212" s="4">
        <v>1995</v>
      </c>
      <c r="DG212" s="4">
        <v>41139417.446399994</v>
      </c>
      <c r="DH212" s="4">
        <v>620</v>
      </c>
      <c r="DI212" s="4">
        <v>14088382.963199999</v>
      </c>
      <c r="DJ212" s="4">
        <v>1730</v>
      </c>
      <c r="DK212" s="4">
        <v>35283215.385599993</v>
      </c>
      <c r="DL212" s="4">
        <v>610</v>
      </c>
      <c r="DM212" s="4">
        <v>12624991.142399998</v>
      </c>
      <c r="DN212" s="4">
        <v>245</v>
      </c>
      <c r="DO212" s="4">
        <v>5152625.5872</v>
      </c>
      <c r="DP212" s="4">
        <v>191</v>
      </c>
      <c r="DQ212" s="4">
        <v>3957617.6639999994</v>
      </c>
      <c r="DR212" s="4">
        <v>66</v>
      </c>
      <c r="DS212" s="4">
        <v>1485923.7119999998</v>
      </c>
      <c r="DT212" s="4">
        <v>15</v>
      </c>
      <c r="DU212" s="4">
        <v>363001.18400000001</v>
      </c>
      <c r="DV212" s="4">
        <v>198</v>
      </c>
      <c r="DW212" s="4">
        <v>6937257.7456</v>
      </c>
      <c r="DX212" s="4">
        <v>140</v>
      </c>
      <c r="DY212" s="4">
        <v>16122870.399999999</v>
      </c>
      <c r="DZ212" s="4">
        <v>70</v>
      </c>
      <c r="EA212" s="4">
        <v>1163012.0319999999</v>
      </c>
      <c r="EB212" s="4">
        <v>215</v>
      </c>
      <c r="EC212" s="4">
        <v>3617897.92</v>
      </c>
      <c r="ED212" s="4">
        <v>10</v>
      </c>
      <c r="EE212" s="4">
        <v>295276.79999999999</v>
      </c>
      <c r="EF212" s="4">
        <v>230</v>
      </c>
      <c r="EG212" s="4">
        <v>13373767.680000002</v>
      </c>
      <c r="EH212" s="4">
        <v>2467</v>
      </c>
      <c r="EI212" s="4">
        <v>67393901.11999999</v>
      </c>
      <c r="EJ212" s="4">
        <v>115</v>
      </c>
      <c r="EK212" s="4">
        <v>2428083.84</v>
      </c>
      <c r="EL212" s="4">
        <v>68130</v>
      </c>
      <c r="EM212" s="4">
        <v>1505795429.9023998</v>
      </c>
    </row>
    <row r="213" spans="1:143" x14ac:dyDescent="0.25">
      <c r="N213" s="350">
        <f t="shared" ref="N213:AS213" si="614">N202-N212</f>
        <v>0</v>
      </c>
      <c r="O213" s="350">
        <f t="shared" si="614"/>
        <v>0</v>
      </c>
      <c r="P213" s="350">
        <f t="shared" si="614"/>
        <v>0</v>
      </c>
      <c r="Q213" s="350">
        <f t="shared" si="614"/>
        <v>0</v>
      </c>
      <c r="R213" s="350">
        <f t="shared" si="614"/>
        <v>0</v>
      </c>
      <c r="S213" s="350">
        <f t="shared" si="614"/>
        <v>0</v>
      </c>
      <c r="T213" s="350">
        <f t="shared" si="614"/>
        <v>0</v>
      </c>
      <c r="U213" s="350">
        <f t="shared" si="614"/>
        <v>0</v>
      </c>
      <c r="V213" s="350">
        <f t="shared" si="614"/>
        <v>0</v>
      </c>
      <c r="W213" s="350">
        <f t="shared" si="614"/>
        <v>0</v>
      </c>
      <c r="X213" s="350">
        <f t="shared" si="614"/>
        <v>0</v>
      </c>
      <c r="Y213" s="350">
        <f t="shared" si="614"/>
        <v>0</v>
      </c>
      <c r="Z213" s="350">
        <f t="shared" si="614"/>
        <v>0</v>
      </c>
      <c r="AA213" s="350">
        <f t="shared" si="614"/>
        <v>0</v>
      </c>
      <c r="AB213" s="350">
        <f t="shared" si="614"/>
        <v>0</v>
      </c>
      <c r="AC213" s="350">
        <f t="shared" si="614"/>
        <v>0</v>
      </c>
      <c r="AD213" s="350">
        <f t="shared" si="614"/>
        <v>0</v>
      </c>
      <c r="AE213" s="350">
        <f t="shared" si="614"/>
        <v>0</v>
      </c>
      <c r="AF213" s="350">
        <f t="shared" si="614"/>
        <v>0</v>
      </c>
      <c r="AG213" s="350">
        <f t="shared" si="614"/>
        <v>0</v>
      </c>
      <c r="AH213" s="350">
        <f t="shared" si="614"/>
        <v>0</v>
      </c>
      <c r="AI213" s="350">
        <f t="shared" si="614"/>
        <v>0</v>
      </c>
      <c r="AJ213" s="350">
        <f t="shared" si="614"/>
        <v>0</v>
      </c>
      <c r="AK213" s="350">
        <f t="shared" si="614"/>
        <v>0</v>
      </c>
      <c r="AL213" s="350">
        <f t="shared" si="614"/>
        <v>0</v>
      </c>
      <c r="AM213" s="350">
        <f t="shared" si="614"/>
        <v>0</v>
      </c>
      <c r="AN213" s="350">
        <f t="shared" si="614"/>
        <v>0</v>
      </c>
      <c r="AO213" s="350">
        <f t="shared" si="614"/>
        <v>0</v>
      </c>
      <c r="AP213" s="350">
        <f t="shared" si="614"/>
        <v>0</v>
      </c>
      <c r="AQ213" s="350">
        <f t="shared" si="614"/>
        <v>0</v>
      </c>
      <c r="AR213" s="350">
        <f t="shared" si="614"/>
        <v>0</v>
      </c>
      <c r="AS213" s="350">
        <f t="shared" si="614"/>
        <v>0</v>
      </c>
      <c r="AT213" s="350">
        <f t="shared" ref="AT213:BY213" si="615">AT202-AT212</f>
        <v>0</v>
      </c>
      <c r="AU213" s="350">
        <f t="shared" si="615"/>
        <v>0</v>
      </c>
      <c r="AV213" s="350">
        <f t="shared" si="615"/>
        <v>0</v>
      </c>
      <c r="AW213" s="350">
        <f t="shared" si="615"/>
        <v>0</v>
      </c>
      <c r="AX213" s="350">
        <f t="shared" si="615"/>
        <v>0</v>
      </c>
      <c r="AY213" s="350">
        <f t="shared" si="615"/>
        <v>0</v>
      </c>
      <c r="AZ213" s="350">
        <f t="shared" si="615"/>
        <v>0</v>
      </c>
      <c r="BA213" s="350">
        <f t="shared" si="615"/>
        <v>0</v>
      </c>
      <c r="BB213" s="350">
        <f t="shared" si="615"/>
        <v>0</v>
      </c>
      <c r="BC213" s="350">
        <f t="shared" si="615"/>
        <v>0</v>
      </c>
      <c r="BD213" s="350">
        <f t="shared" si="615"/>
        <v>0</v>
      </c>
      <c r="BE213" s="350">
        <f t="shared" si="615"/>
        <v>0</v>
      </c>
      <c r="BF213" s="350">
        <f t="shared" si="615"/>
        <v>0</v>
      </c>
      <c r="BG213" s="350">
        <f t="shared" si="615"/>
        <v>0</v>
      </c>
      <c r="BH213" s="350">
        <f t="shared" si="615"/>
        <v>0</v>
      </c>
      <c r="BI213" s="350">
        <f t="shared" si="615"/>
        <v>0</v>
      </c>
      <c r="BJ213" s="350">
        <f t="shared" si="615"/>
        <v>0</v>
      </c>
      <c r="BK213" s="350">
        <f t="shared" si="615"/>
        <v>0</v>
      </c>
      <c r="BL213" s="350">
        <f t="shared" si="615"/>
        <v>0</v>
      </c>
      <c r="BM213" s="350">
        <f t="shared" si="615"/>
        <v>0</v>
      </c>
      <c r="BN213" s="350">
        <f t="shared" si="615"/>
        <v>0</v>
      </c>
      <c r="BO213" s="350">
        <f t="shared" si="615"/>
        <v>0</v>
      </c>
      <c r="BP213" s="350">
        <f t="shared" si="615"/>
        <v>0</v>
      </c>
      <c r="BQ213" s="350">
        <f t="shared" si="615"/>
        <v>0</v>
      </c>
      <c r="BR213" s="350">
        <f t="shared" si="615"/>
        <v>0</v>
      </c>
      <c r="BS213" s="350">
        <f t="shared" si="615"/>
        <v>0</v>
      </c>
      <c r="BT213" s="350">
        <f t="shared" si="615"/>
        <v>0</v>
      </c>
      <c r="BU213" s="350">
        <f t="shared" si="615"/>
        <v>0</v>
      </c>
      <c r="BV213" s="350">
        <f t="shared" si="615"/>
        <v>0</v>
      </c>
      <c r="BW213" s="350">
        <f t="shared" si="615"/>
        <v>0</v>
      </c>
      <c r="BX213" s="350">
        <f t="shared" si="615"/>
        <v>0</v>
      </c>
      <c r="BY213" s="350">
        <f t="shared" si="615"/>
        <v>0</v>
      </c>
      <c r="BZ213" s="350">
        <f t="shared" ref="BZ213:DE213" si="616">BZ202-BZ212</f>
        <v>0</v>
      </c>
      <c r="CA213" s="350">
        <f t="shared" si="616"/>
        <v>0</v>
      </c>
      <c r="CB213" s="350">
        <f t="shared" si="616"/>
        <v>0</v>
      </c>
      <c r="CC213" s="350">
        <f t="shared" si="616"/>
        <v>0</v>
      </c>
      <c r="CD213" s="350">
        <f t="shared" si="616"/>
        <v>0</v>
      </c>
      <c r="CE213" s="350">
        <f t="shared" si="616"/>
        <v>0</v>
      </c>
      <c r="CF213" s="350">
        <f t="shared" si="616"/>
        <v>0</v>
      </c>
      <c r="CG213" s="350">
        <f t="shared" si="616"/>
        <v>0</v>
      </c>
      <c r="CH213" s="350">
        <f t="shared" si="616"/>
        <v>0</v>
      </c>
      <c r="CI213" s="350">
        <f t="shared" si="616"/>
        <v>0</v>
      </c>
      <c r="CJ213" s="350">
        <f t="shared" si="616"/>
        <v>0</v>
      </c>
      <c r="CK213" s="350">
        <f t="shared" si="616"/>
        <v>0</v>
      </c>
      <c r="CL213" s="350">
        <f t="shared" si="616"/>
        <v>0</v>
      </c>
      <c r="CM213" s="350">
        <f t="shared" si="616"/>
        <v>0</v>
      </c>
      <c r="CN213" s="350">
        <f t="shared" si="616"/>
        <v>0</v>
      </c>
      <c r="CO213" s="350">
        <f t="shared" si="616"/>
        <v>0</v>
      </c>
      <c r="CP213" s="350">
        <f t="shared" si="616"/>
        <v>0</v>
      </c>
      <c r="CQ213" s="350">
        <f t="shared" si="616"/>
        <v>0</v>
      </c>
      <c r="CR213" s="350">
        <f t="shared" si="616"/>
        <v>0</v>
      </c>
      <c r="CS213" s="350">
        <f t="shared" si="616"/>
        <v>0</v>
      </c>
      <c r="CT213" s="350">
        <f t="shared" si="616"/>
        <v>0</v>
      </c>
      <c r="CU213" s="350">
        <f t="shared" si="616"/>
        <v>0</v>
      </c>
      <c r="CV213" s="350">
        <f t="shared" si="616"/>
        <v>0</v>
      </c>
      <c r="CW213" s="350">
        <f t="shared" si="616"/>
        <v>0</v>
      </c>
      <c r="CX213" s="350">
        <f t="shared" si="616"/>
        <v>0</v>
      </c>
      <c r="CY213" s="350">
        <f t="shared" si="616"/>
        <v>0</v>
      </c>
      <c r="CZ213" s="350">
        <f t="shared" si="616"/>
        <v>0</v>
      </c>
      <c r="DA213" s="350">
        <f t="shared" si="616"/>
        <v>0</v>
      </c>
      <c r="DB213" s="350">
        <f t="shared" si="616"/>
        <v>0</v>
      </c>
      <c r="DC213" s="350">
        <f t="shared" si="616"/>
        <v>0</v>
      </c>
      <c r="DD213" s="350">
        <f t="shared" si="616"/>
        <v>0</v>
      </c>
      <c r="DE213" s="350">
        <f t="shared" si="616"/>
        <v>0</v>
      </c>
      <c r="DF213" s="350">
        <f t="shared" ref="DF213:EK213" si="617">DF202-DF212</f>
        <v>0</v>
      </c>
      <c r="DG213" s="350">
        <f t="shared" si="617"/>
        <v>0</v>
      </c>
      <c r="DH213" s="350">
        <f t="shared" si="617"/>
        <v>0</v>
      </c>
      <c r="DI213" s="350">
        <f t="shared" si="617"/>
        <v>0</v>
      </c>
      <c r="DJ213" s="350">
        <f t="shared" si="617"/>
        <v>0</v>
      </c>
      <c r="DK213" s="350">
        <f t="shared" si="617"/>
        <v>0</v>
      </c>
      <c r="DL213" s="350">
        <f t="shared" si="617"/>
        <v>0</v>
      </c>
      <c r="DM213" s="350">
        <f t="shared" si="617"/>
        <v>0</v>
      </c>
      <c r="DN213" s="350">
        <f t="shared" si="617"/>
        <v>0</v>
      </c>
      <c r="DO213" s="350">
        <f t="shared" si="617"/>
        <v>0</v>
      </c>
      <c r="DP213" s="350">
        <f t="shared" si="617"/>
        <v>0</v>
      </c>
      <c r="DQ213" s="350">
        <f t="shared" si="617"/>
        <v>0</v>
      </c>
      <c r="DR213" s="350">
        <f t="shared" si="617"/>
        <v>0</v>
      </c>
      <c r="DS213" s="350">
        <f t="shared" si="617"/>
        <v>0</v>
      </c>
      <c r="DT213" s="350">
        <f t="shared" si="617"/>
        <v>0</v>
      </c>
      <c r="DU213" s="350">
        <f t="shared" si="617"/>
        <v>0</v>
      </c>
      <c r="DV213" s="350">
        <f t="shared" si="617"/>
        <v>0</v>
      </c>
      <c r="DW213" s="350">
        <f t="shared" si="617"/>
        <v>0</v>
      </c>
      <c r="DX213" s="350">
        <f t="shared" si="617"/>
        <v>0</v>
      </c>
      <c r="DY213" s="350">
        <f t="shared" si="617"/>
        <v>0</v>
      </c>
      <c r="DZ213" s="350">
        <f t="shared" si="617"/>
        <v>0</v>
      </c>
      <c r="EA213" s="350">
        <f t="shared" si="617"/>
        <v>0</v>
      </c>
      <c r="EB213" s="350">
        <f t="shared" si="617"/>
        <v>0</v>
      </c>
      <c r="EC213" s="350">
        <f t="shared" si="617"/>
        <v>0</v>
      </c>
      <c r="ED213" s="350">
        <f t="shared" si="617"/>
        <v>0</v>
      </c>
      <c r="EE213" s="350">
        <f t="shared" si="617"/>
        <v>0</v>
      </c>
      <c r="EF213" s="350">
        <f t="shared" si="617"/>
        <v>0</v>
      </c>
      <c r="EG213" s="350">
        <f t="shared" si="617"/>
        <v>0</v>
      </c>
      <c r="EH213" s="350">
        <f t="shared" si="617"/>
        <v>0</v>
      </c>
      <c r="EI213" s="350">
        <f t="shared" si="617"/>
        <v>0</v>
      </c>
      <c r="EJ213" s="350">
        <f t="shared" si="617"/>
        <v>0</v>
      </c>
      <c r="EK213" s="350">
        <f t="shared" si="617"/>
        <v>0</v>
      </c>
      <c r="EL213" s="350">
        <f t="shared" ref="EL213:EM213" si="618">EL202-EL212</f>
        <v>0</v>
      </c>
      <c r="EM213" s="350">
        <f t="shared" si="618"/>
        <v>0</v>
      </c>
    </row>
    <row r="214" spans="1:143" x14ac:dyDescent="0.25">
      <c r="EM214" s="76">
        <v>1505795429.9023998</v>
      </c>
    </row>
  </sheetData>
  <autoFilter ref="A9:EM9"/>
  <mergeCells count="214">
    <mergeCell ref="A202:C202"/>
    <mergeCell ref="A208:C208"/>
    <mergeCell ref="A209:C209"/>
    <mergeCell ref="C4:C7"/>
    <mergeCell ref="J5:M5"/>
    <mergeCell ref="J6:J7"/>
    <mergeCell ref="K6:K7"/>
    <mergeCell ref="L6:L7"/>
    <mergeCell ref="M6:M7"/>
    <mergeCell ref="A4:A7"/>
    <mergeCell ref="B4:B7"/>
    <mergeCell ref="E4:E7"/>
    <mergeCell ref="G4:G7"/>
    <mergeCell ref="I4:I7"/>
    <mergeCell ref="A206:C206"/>
    <mergeCell ref="A207:C207"/>
    <mergeCell ref="A205:C205"/>
    <mergeCell ref="A204:C204"/>
    <mergeCell ref="A203:C203"/>
    <mergeCell ref="BF4:BG4"/>
    <mergeCell ref="AN6:AO6"/>
    <mergeCell ref="AP6:AQ6"/>
    <mergeCell ref="AR6:AS6"/>
    <mergeCell ref="AT6:AU6"/>
    <mergeCell ref="AV6:AW6"/>
    <mergeCell ref="AZ6:BA6"/>
    <mergeCell ref="BB6:BC6"/>
    <mergeCell ref="BF6:BG6"/>
    <mergeCell ref="BD6:BE6"/>
    <mergeCell ref="AP4:AQ4"/>
    <mergeCell ref="AR4:AS4"/>
    <mergeCell ref="AT4:AU4"/>
    <mergeCell ref="AV4:AW4"/>
    <mergeCell ref="AX4:AY4"/>
    <mergeCell ref="AZ4:BA4"/>
    <mergeCell ref="BD4:BE4"/>
    <mergeCell ref="BH4:BI4"/>
    <mergeCell ref="DV6:DW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CN6:CO6"/>
    <mergeCell ref="CN4:CO4"/>
    <mergeCell ref="CP4:CQ4"/>
    <mergeCell ref="CR4:CS4"/>
    <mergeCell ref="CT4:CU4"/>
    <mergeCell ref="CR5:CS5"/>
    <mergeCell ref="CT5:CU5"/>
    <mergeCell ref="BP5:BQ5"/>
    <mergeCell ref="BH5:BI5"/>
    <mergeCell ref="BH6:BI6"/>
    <mergeCell ref="DJ5:DK5"/>
    <mergeCell ref="BN4:BO4"/>
    <mergeCell ref="CZ4:DA4"/>
    <mergeCell ref="BJ6:BK6"/>
    <mergeCell ref="BL6:BM6"/>
    <mergeCell ref="BN6:BO6"/>
    <mergeCell ref="DL6:DM6"/>
    <mergeCell ref="CZ6:DA6"/>
    <mergeCell ref="DB6:DC6"/>
    <mergeCell ref="DD6:DE6"/>
    <mergeCell ref="DF6:DG6"/>
    <mergeCell ref="DH6:DI6"/>
    <mergeCell ref="DJ6:DK6"/>
    <mergeCell ref="BP6:BQ6"/>
    <mergeCell ref="BR6:BS6"/>
    <mergeCell ref="CL6:CM6"/>
    <mergeCell ref="BN5:BO5"/>
    <mergeCell ref="CJ5:CK5"/>
    <mergeCell ref="CH5:CI5"/>
    <mergeCell ref="EB6:EC6"/>
    <mergeCell ref="CP6:CQ6"/>
    <mergeCell ref="CR6:CS6"/>
    <mergeCell ref="CT6:CU6"/>
    <mergeCell ref="CV6:CW6"/>
    <mergeCell ref="CX6:CY6"/>
    <mergeCell ref="DN6:DO6"/>
    <mergeCell ref="DP6:DQ6"/>
    <mergeCell ref="DR6:DS6"/>
    <mergeCell ref="DT6:DU6"/>
    <mergeCell ref="DH5:DI5"/>
    <mergeCell ref="CZ5:DA5"/>
    <mergeCell ref="DB5:DC5"/>
    <mergeCell ref="DD5:DE5"/>
    <mergeCell ref="BR5:BS5"/>
    <mergeCell ref="BT5:BU5"/>
    <mergeCell ref="BV5:BW5"/>
    <mergeCell ref="BX5:BY5"/>
    <mergeCell ref="BZ5:CA5"/>
    <mergeCell ref="CB5:CC5"/>
    <mergeCell ref="CD5:CE5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EL4:EM4"/>
    <mergeCell ref="DN4:DO4"/>
    <mergeCell ref="DP4:DQ4"/>
    <mergeCell ref="DP5:DQ5"/>
    <mergeCell ref="DR5:DS5"/>
    <mergeCell ref="DR4:DS4"/>
    <mergeCell ref="DT4:DU4"/>
    <mergeCell ref="DV4:DW4"/>
    <mergeCell ref="DX4:DY4"/>
    <mergeCell ref="DT5:DU5"/>
    <mergeCell ref="DV5:DW5"/>
    <mergeCell ref="DX5:DY5"/>
    <mergeCell ref="EF5:EG5"/>
    <mergeCell ref="EH5:EI5"/>
    <mergeCell ref="DZ5:EA5"/>
    <mergeCell ref="EB5:EC5"/>
    <mergeCell ref="DZ4:EA4"/>
    <mergeCell ref="EB4:EC4"/>
    <mergeCell ref="DN5:DO5"/>
    <mergeCell ref="EF4:EG4"/>
    <mergeCell ref="EH4:EI4"/>
    <mergeCell ref="EJ4:EK4"/>
    <mergeCell ref="EJ5:EK5"/>
    <mergeCell ref="S1:T1"/>
    <mergeCell ref="D3:T3"/>
    <mergeCell ref="P4:Q4"/>
    <mergeCell ref="R4:S4"/>
    <mergeCell ref="T4:U4"/>
    <mergeCell ref="AH4:AI4"/>
    <mergeCell ref="AJ4:AK4"/>
    <mergeCell ref="AL4:AM4"/>
    <mergeCell ref="AN4:AO4"/>
    <mergeCell ref="F4:F7"/>
    <mergeCell ref="N6:O6"/>
    <mergeCell ref="P6:Q6"/>
    <mergeCell ref="R6:S6"/>
    <mergeCell ref="AJ6:AK6"/>
    <mergeCell ref="AB4:AC4"/>
    <mergeCell ref="AD4:AE4"/>
    <mergeCell ref="AF4:AG4"/>
    <mergeCell ref="AB5:AC5"/>
    <mergeCell ref="T6:U6"/>
    <mergeCell ref="N4:O4"/>
    <mergeCell ref="D4:D7"/>
    <mergeCell ref="AB6:AC6"/>
    <mergeCell ref="AD6:AE6"/>
    <mergeCell ref="AF6:AG6"/>
    <mergeCell ref="CJ4:CK4"/>
    <mergeCell ref="BJ4:BK4"/>
    <mergeCell ref="CH4:CI4"/>
    <mergeCell ref="ED4:EE4"/>
    <mergeCell ref="DL4:DM4"/>
    <mergeCell ref="CL4:CM4"/>
    <mergeCell ref="CL5:CM5"/>
    <mergeCell ref="DF5:DG5"/>
    <mergeCell ref="CN5:CO5"/>
    <mergeCell ref="CP5:CQ5"/>
    <mergeCell ref="CV4:CW4"/>
    <mergeCell ref="CX4:CY4"/>
    <mergeCell ref="CV5:CW5"/>
    <mergeCell ref="CX5:CY5"/>
    <mergeCell ref="DL5:DM5"/>
    <mergeCell ref="BJ5:BK5"/>
    <mergeCell ref="BL4:BM4"/>
    <mergeCell ref="DB4:DC4"/>
    <mergeCell ref="DD4:DE4"/>
    <mergeCell ref="DF4:DG4"/>
    <mergeCell ref="DH4:DI4"/>
    <mergeCell ref="DJ4:DK4"/>
    <mergeCell ref="BL5:BM5"/>
    <mergeCell ref="CF5:CG5"/>
    <mergeCell ref="X5:Y5"/>
    <mergeCell ref="Z5:AA5"/>
    <mergeCell ref="BB4:BC4"/>
    <mergeCell ref="J4:M4"/>
    <mergeCell ref="AD5:AE5"/>
    <mergeCell ref="AF5:AG5"/>
    <mergeCell ref="AH5:AI5"/>
    <mergeCell ref="AH6:AI6"/>
    <mergeCell ref="AL6:AM6"/>
    <mergeCell ref="V4:W4"/>
    <mergeCell ref="X4:Y4"/>
    <mergeCell ref="Z4:AA4"/>
    <mergeCell ref="V5:W5"/>
    <mergeCell ref="A210:D210"/>
    <mergeCell ref="ED5:EE5"/>
    <mergeCell ref="AL5:AM5"/>
    <mergeCell ref="AJ5:AK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ED6:EE6"/>
    <mergeCell ref="H4:H7"/>
    <mergeCell ref="AX6:AY6"/>
    <mergeCell ref="V6:W6"/>
    <mergeCell ref="X6:Y6"/>
    <mergeCell ref="Z6:AA6"/>
    <mergeCell ref="N5:O5"/>
    <mergeCell ref="P5:Q5"/>
    <mergeCell ref="R5:S5"/>
    <mergeCell ref="T5:U5"/>
  </mergeCells>
  <pageMargins left="0" right="0" top="0.15748031496062992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JG173"/>
  <sheetViews>
    <sheetView zoomScale="90" zoomScaleNormal="90" workbookViewId="0">
      <pane xSplit="5" ySplit="6" topLeftCell="N133" activePane="bottomRight" state="frozen"/>
      <selection pane="topRight" activeCell="F1" sqref="F1"/>
      <selection pane="bottomLeft" activeCell="A7" sqref="A7"/>
      <selection pane="bottomRight" activeCell="N6" sqref="N6:Q141"/>
    </sheetView>
  </sheetViews>
  <sheetFormatPr defaultColWidth="8.85546875" defaultRowHeight="12.75" x14ac:dyDescent="0.2"/>
  <cols>
    <col min="1" max="1" width="3.140625" style="370" customWidth="1"/>
    <col min="2" max="2" width="3.85546875" style="370" customWidth="1"/>
    <col min="3" max="3" width="11" style="370" customWidth="1"/>
    <col min="4" max="4" width="10.5703125" style="370" customWidth="1"/>
    <col min="5" max="5" width="31.28515625" style="370" customWidth="1"/>
    <col min="6" max="6" width="11" style="370" hidden="1" customWidth="1"/>
    <col min="7" max="7" width="12.7109375" style="370" hidden="1" customWidth="1"/>
    <col min="8" max="8" width="10.28515625" style="370" hidden="1" customWidth="1"/>
    <col min="9" max="9" width="11.7109375" style="370" hidden="1" customWidth="1"/>
    <col min="10" max="10" width="7.28515625" style="370" hidden="1" customWidth="1"/>
    <col min="11" max="11" width="12.42578125" style="370" hidden="1" customWidth="1"/>
    <col min="12" max="12" width="7.28515625" style="370" hidden="1" customWidth="1"/>
    <col min="13" max="13" width="12.7109375" style="370" hidden="1" customWidth="1"/>
    <col min="14" max="14" width="9.5703125" style="370" customWidth="1"/>
    <col min="15" max="15" width="15.28515625" style="370" customWidth="1"/>
    <col min="16" max="16" width="7.28515625" style="370" customWidth="1"/>
    <col min="17" max="17" width="12.7109375" style="370" customWidth="1"/>
    <col min="18" max="18" width="10" style="370" customWidth="1"/>
    <col min="19" max="19" width="13.28515625" style="370" customWidth="1"/>
    <col min="20" max="20" width="7.28515625" style="370" customWidth="1"/>
    <col min="21" max="22" width="11.7109375" style="370" customWidth="1"/>
    <col min="23" max="23" width="13.7109375" style="370" customWidth="1"/>
    <col min="24" max="25" width="11.7109375" style="370" customWidth="1"/>
    <col min="26" max="26" width="9.140625" style="370" customWidth="1"/>
    <col min="27" max="27" width="13.42578125" style="370" customWidth="1"/>
    <col min="28" max="28" width="7.28515625" style="370" customWidth="1"/>
    <col min="29" max="29" width="12.7109375" style="370" customWidth="1"/>
    <col min="30" max="30" width="12" style="370" customWidth="1"/>
    <col min="31" max="31" width="14.42578125" style="370" customWidth="1"/>
    <col min="32" max="32" width="10.28515625" style="370" customWidth="1"/>
    <col min="33" max="33" width="10.85546875" style="370" customWidth="1"/>
    <col min="34" max="34" width="9.28515625" style="370" customWidth="1"/>
    <col min="35" max="37" width="14.42578125" style="370" customWidth="1"/>
    <col min="38" max="38" width="7.28515625" style="370" customWidth="1"/>
    <col min="39" max="39" width="14" style="370" customWidth="1"/>
    <col min="40" max="40" width="8.42578125" style="370" customWidth="1"/>
    <col min="41" max="41" width="12.7109375" style="370" customWidth="1"/>
    <col min="42" max="42" width="7.28515625" style="370" customWidth="1"/>
    <col min="43" max="43" width="11.7109375" style="370" customWidth="1"/>
    <col min="44" max="44" width="7.28515625" style="370" customWidth="1"/>
    <col min="45" max="45" width="11.7109375" style="370" customWidth="1"/>
    <col min="46" max="46" width="7.28515625" style="370" customWidth="1"/>
    <col min="47" max="47" width="9.140625" style="370" customWidth="1"/>
    <col min="48" max="48" width="7.28515625" style="370" customWidth="1"/>
    <col min="49" max="49" width="10.140625" style="370" customWidth="1"/>
    <col min="50" max="50" width="7.28515625" style="370" customWidth="1"/>
    <col min="51" max="53" width="10.140625" style="370" customWidth="1"/>
    <col min="54" max="54" width="7.28515625" style="370" customWidth="1"/>
    <col min="55" max="55" width="14.5703125" style="370" customWidth="1"/>
    <col min="56" max="56" width="7.28515625" style="370" customWidth="1"/>
    <col min="57" max="57" width="14.140625" style="370" customWidth="1"/>
    <col min="58" max="58" width="7.28515625" style="370" customWidth="1"/>
    <col min="59" max="59" width="11.7109375" style="370" customWidth="1"/>
    <col min="60" max="61" width="5.140625" style="370" customWidth="1"/>
    <col min="62" max="62" width="7.28515625" style="370" customWidth="1"/>
    <col min="63" max="63" width="11.7109375" style="370" customWidth="1"/>
    <col min="64" max="64" width="4.85546875" style="370" customWidth="1"/>
    <col min="65" max="65" width="7" style="370" customWidth="1"/>
    <col min="66" max="66" width="7.28515625" style="370" customWidth="1"/>
    <col min="67" max="67" width="13.140625" style="370" customWidth="1"/>
    <col min="68" max="68" width="8.85546875" style="370" customWidth="1"/>
    <col min="69" max="69" width="13.140625" style="370" customWidth="1"/>
    <col min="70" max="70" width="9.42578125" style="370" customWidth="1"/>
    <col min="71" max="71" width="14.85546875" style="370" customWidth="1"/>
    <col min="72" max="72" width="7.28515625" style="370" customWidth="1"/>
    <col min="73" max="73" width="12.140625" style="370" customWidth="1"/>
    <col min="74" max="74" width="7.28515625" style="370" customWidth="1"/>
    <col min="75" max="75" width="12.7109375" style="370" customWidth="1"/>
    <col min="76" max="76" width="7.28515625" style="370" customWidth="1"/>
    <col min="77" max="77" width="13.7109375" style="370" customWidth="1"/>
    <col min="78" max="78" width="7.28515625" style="370" customWidth="1"/>
    <col min="79" max="79" width="12.7109375" style="370" customWidth="1"/>
    <col min="80" max="80" width="7.28515625" style="370" customWidth="1"/>
    <col min="81" max="81" width="12.85546875" style="370" customWidth="1"/>
    <col min="82" max="82" width="7.28515625" style="370" customWidth="1"/>
    <col min="83" max="85" width="12.7109375" style="370" customWidth="1"/>
    <col min="86" max="86" width="7.28515625" style="370" customWidth="1"/>
    <col min="87" max="87" width="13.140625" style="370" customWidth="1"/>
    <col min="88" max="88" width="7.28515625" style="370" customWidth="1"/>
    <col min="89" max="89" width="11.7109375" style="370" customWidth="1"/>
    <col min="90" max="90" width="7.28515625" style="370" customWidth="1"/>
    <col min="91" max="91" width="13.28515625" style="370" customWidth="1"/>
    <col min="92" max="93" width="11.7109375" style="370" customWidth="1"/>
    <col min="94" max="94" width="5.7109375" style="370" customWidth="1"/>
    <col min="95" max="95" width="13.7109375" style="370" customWidth="1"/>
    <col min="96" max="96" width="7.28515625" style="370" customWidth="1"/>
    <col min="97" max="97" width="12.5703125" style="370" customWidth="1"/>
    <col min="98" max="98" width="7.7109375" style="370" customWidth="1"/>
    <col min="99" max="99" width="11.42578125" style="370" customWidth="1"/>
    <col min="100" max="100" width="7.28515625" style="370" customWidth="1"/>
    <col min="101" max="101" width="13.7109375" style="370" customWidth="1"/>
    <col min="102" max="102" width="7.28515625" style="370" customWidth="1"/>
    <col min="103" max="105" width="12.7109375" style="370" customWidth="1"/>
    <col min="106" max="106" width="7.28515625" style="370" customWidth="1"/>
    <col min="107" max="109" width="13.7109375" style="370" customWidth="1"/>
    <col min="110" max="110" width="7.28515625" style="370" customWidth="1"/>
    <col min="111" max="111" width="11.7109375" style="370" customWidth="1"/>
    <col min="112" max="112" width="7.28515625" style="370" customWidth="1"/>
    <col min="113" max="113" width="10.5703125" style="370" customWidth="1"/>
    <col min="114" max="114" width="7.28515625" style="370" customWidth="1"/>
    <col min="115" max="115" width="11.7109375" style="370" customWidth="1"/>
    <col min="116" max="116" width="7.28515625" style="370" customWidth="1"/>
    <col min="117" max="121" width="12.7109375" style="370" customWidth="1"/>
    <col min="122" max="122" width="7.28515625" style="370" customWidth="1"/>
    <col min="123" max="123" width="13.7109375" style="370" customWidth="1"/>
    <col min="124" max="125" width="9.85546875" style="370" customWidth="1"/>
    <col min="126" max="126" width="7.28515625" style="370" customWidth="1"/>
    <col min="127" max="127" width="11.5703125" style="370" customWidth="1"/>
    <col min="128" max="128" width="10.5703125" style="370" customWidth="1"/>
    <col min="129" max="129" width="12.5703125" style="370" customWidth="1"/>
    <col min="130" max="130" width="7.28515625" style="370" customWidth="1"/>
    <col min="131" max="131" width="11.7109375" style="370" customWidth="1"/>
    <col min="132" max="132" width="6.28515625" style="370" customWidth="1"/>
    <col min="133" max="133" width="14.28515625" style="370" customWidth="1"/>
    <col min="134" max="134" width="7.28515625" style="370" customWidth="1"/>
    <col min="135" max="135" width="14.7109375" style="370" customWidth="1"/>
    <col min="136" max="136" width="7.28515625" style="370" customWidth="1"/>
    <col min="137" max="137" width="12.7109375" style="370" customWidth="1"/>
    <col min="138" max="138" width="7.28515625" style="370" customWidth="1"/>
    <col min="139" max="139" width="11.42578125" style="370" customWidth="1"/>
    <col min="140" max="140" width="10" style="370" customWidth="1"/>
    <col min="141" max="141" width="12.5703125" style="370" customWidth="1"/>
    <col min="142" max="142" width="7.28515625" style="370" customWidth="1"/>
    <col min="143" max="143" width="13.7109375" style="370" customWidth="1"/>
    <col min="144" max="144" width="7.28515625" style="370" customWidth="1"/>
    <col min="145" max="145" width="12.5703125" style="370" customWidth="1"/>
    <col min="146" max="146" width="9.28515625" style="370" customWidth="1"/>
    <col min="147" max="147" width="13.7109375" style="370" customWidth="1"/>
    <col min="148" max="148" width="8.28515625" style="370" customWidth="1"/>
    <col min="149" max="149" width="12.42578125" style="370" customWidth="1"/>
    <col min="150" max="150" width="7.28515625" style="370" customWidth="1"/>
    <col min="151" max="151" width="13.85546875" style="370" customWidth="1"/>
    <col min="152" max="152" width="11.85546875" style="370" customWidth="1"/>
    <col min="153" max="153" width="15.7109375" style="370" customWidth="1"/>
    <col min="154" max="154" width="10" style="370" customWidth="1"/>
    <col min="155" max="155" width="11.7109375" style="370" customWidth="1"/>
    <col min="156" max="156" width="7.28515625" style="370" customWidth="1"/>
    <col min="157" max="157" width="13.140625" style="370" customWidth="1"/>
    <col min="158" max="158" width="12" style="370" customWidth="1"/>
    <col min="159" max="159" width="12.42578125" style="370" customWidth="1"/>
    <col min="160" max="160" width="7.28515625" style="370" customWidth="1"/>
    <col min="161" max="161" width="12.5703125" style="370" customWidth="1"/>
    <col min="162" max="162" width="5" style="370" customWidth="1"/>
    <col min="163" max="163" width="4.85546875" style="370" customWidth="1"/>
    <col min="164" max="164" width="7.28515625" style="370" customWidth="1"/>
    <col min="165" max="165" width="12.42578125" style="370" customWidth="1"/>
    <col min="166" max="166" width="5.85546875" style="370" customWidth="1"/>
    <col min="167" max="167" width="14.5703125" style="370" customWidth="1"/>
    <col min="168" max="168" width="7.28515625" style="370" customWidth="1"/>
    <col min="169" max="169" width="12.5703125" style="370" customWidth="1"/>
    <col min="170" max="170" width="5.85546875" style="370" customWidth="1"/>
    <col min="171" max="171" width="6.28515625" style="370" customWidth="1"/>
    <col min="172" max="172" width="7.28515625" style="370" customWidth="1"/>
    <col min="173" max="173" width="10" style="370" customWidth="1"/>
    <col min="174" max="174" width="4.85546875" style="370" customWidth="1"/>
    <col min="175" max="175" width="13.140625" style="370" customWidth="1"/>
    <col min="176" max="176" width="7.28515625" style="370" customWidth="1"/>
    <col min="177" max="177" width="11.42578125" style="370" customWidth="1"/>
    <col min="178" max="178" width="10.140625" style="370" customWidth="1"/>
    <col min="179" max="179" width="11.28515625" style="370" customWidth="1"/>
    <col min="180" max="180" width="10.42578125" style="370" customWidth="1"/>
    <col min="181" max="181" width="13.7109375" style="370" customWidth="1"/>
    <col min="182" max="189" width="11.7109375" style="370" customWidth="1"/>
    <col min="190" max="190" width="7.28515625" style="370" customWidth="1"/>
    <col min="191" max="191" width="12.140625" style="370" customWidth="1"/>
    <col min="192" max="193" width="15.7109375" style="370" customWidth="1"/>
    <col min="194" max="194" width="7.28515625" style="370" customWidth="1"/>
    <col min="195" max="195" width="11.7109375" style="370" customWidth="1"/>
    <col min="196" max="196" width="7.28515625" style="370" customWidth="1"/>
    <col min="197" max="197" width="13" style="370" customWidth="1"/>
    <col min="198" max="198" width="8.5703125" style="370" customWidth="1"/>
    <col min="199" max="199" width="13" style="370" customWidth="1"/>
    <col min="200" max="200" width="5.85546875" style="370" customWidth="1"/>
    <col min="201" max="201" width="11.85546875" style="370" customWidth="1"/>
    <col min="202" max="202" width="7.28515625" style="370" customWidth="1"/>
    <col min="203" max="203" width="12.5703125" style="370" customWidth="1"/>
    <col min="204" max="204" width="7.28515625" style="370" customWidth="1"/>
    <col min="205" max="205" width="12.7109375" style="370" customWidth="1"/>
    <col min="206" max="206" width="7.28515625" style="370" customWidth="1"/>
    <col min="207" max="207" width="10.140625" style="370" customWidth="1"/>
    <col min="208" max="208" width="10.85546875" style="370" customWidth="1"/>
    <col min="209" max="209" width="12.7109375" style="370" customWidth="1"/>
    <col min="210" max="210" width="7.28515625" style="370" customWidth="1"/>
    <col min="211" max="211" width="11.28515625" style="370" customWidth="1"/>
    <col min="212" max="212" width="7.28515625" style="370" customWidth="1"/>
    <col min="213" max="213" width="13.140625" style="370" customWidth="1"/>
    <col min="214" max="214" width="7.28515625" style="370" customWidth="1"/>
    <col min="215" max="215" width="11.42578125" style="370" customWidth="1"/>
    <col min="216" max="216" width="7.28515625" style="370" customWidth="1"/>
    <col min="217" max="217" width="13.28515625" style="370" customWidth="1"/>
    <col min="218" max="218" width="7.28515625" style="370" customWidth="1"/>
    <col min="219" max="219" width="12.28515625" style="370" customWidth="1"/>
    <col min="220" max="220" width="7.28515625" style="370" customWidth="1"/>
    <col min="221" max="221" width="11.7109375" style="370" customWidth="1"/>
    <col min="222" max="222" width="7.28515625" style="370" customWidth="1"/>
    <col min="223" max="223" width="13.140625" style="370" customWidth="1"/>
    <col min="224" max="224" width="7.28515625" style="370" customWidth="1"/>
    <col min="225" max="225" width="12.7109375" style="370" customWidth="1"/>
    <col min="226" max="226" width="7.28515625" style="370" customWidth="1"/>
    <col min="227" max="227" width="14" style="370" customWidth="1"/>
    <col min="228" max="228" width="8.28515625" style="370" customWidth="1"/>
    <col min="229" max="229" width="12" style="370" customWidth="1"/>
    <col min="230" max="230" width="7.28515625" style="370" customWidth="1"/>
    <col min="231" max="231" width="11.28515625" style="370" customWidth="1"/>
    <col min="232" max="232" width="11.5703125" style="370" customWidth="1"/>
    <col min="233" max="233" width="12.7109375" style="370" customWidth="1"/>
    <col min="234" max="234" width="9.7109375" style="370" customWidth="1"/>
    <col min="235" max="235" width="12.7109375" style="370" customWidth="1"/>
    <col min="236" max="236" width="7.28515625" style="370" customWidth="1"/>
    <col min="237" max="237" width="13.140625" style="370" customWidth="1"/>
    <col min="238" max="238" width="9.28515625" style="370" customWidth="1"/>
    <col min="239" max="239" width="12" style="370" customWidth="1"/>
    <col min="240" max="240" width="7.28515625" style="370" customWidth="1"/>
    <col min="241" max="241" width="9.140625" style="370" customWidth="1"/>
    <col min="242" max="242" width="7.28515625" style="370" customWidth="1"/>
    <col min="243" max="243" width="11.7109375" style="370" customWidth="1"/>
    <col min="244" max="244" width="7.28515625" style="370" customWidth="1"/>
    <col min="245" max="245" width="10.7109375" style="370" customWidth="1"/>
    <col min="246" max="246" width="7.28515625" style="370" customWidth="1"/>
    <col min="247" max="247" width="4.85546875" style="370" customWidth="1"/>
    <col min="248" max="248" width="7.28515625" style="370" customWidth="1"/>
    <col min="249" max="249" width="9.140625" style="370" customWidth="1"/>
    <col min="250" max="250" width="10" style="370" customWidth="1"/>
    <col min="251" max="251" width="13.28515625" style="370" customWidth="1"/>
    <col min="252" max="252" width="9.28515625" style="370" customWidth="1"/>
    <col min="253" max="253" width="13.140625" style="370" customWidth="1"/>
    <col min="254" max="255" width="8.140625" style="370" customWidth="1"/>
    <col min="256" max="256" width="7.7109375" style="370" customWidth="1"/>
    <col min="257" max="257" width="13.5703125" style="370" customWidth="1"/>
    <col min="258" max="258" width="11.140625" style="370" customWidth="1"/>
    <col min="259" max="259" width="15.7109375" style="370" customWidth="1"/>
    <col min="260" max="260" width="7.28515625" style="370" customWidth="1"/>
    <col min="261" max="261" width="15" style="370" customWidth="1"/>
    <col min="262" max="262" width="11.140625" style="370" customWidth="1"/>
    <col min="263" max="263" width="15.85546875" style="370" customWidth="1"/>
    <col min="264" max="264" width="9" style="370" customWidth="1"/>
    <col min="265" max="265" width="15.85546875" style="370" customWidth="1"/>
    <col min="266" max="266" width="10.7109375" style="370" customWidth="1"/>
    <col min="267" max="267" width="12.140625" style="370" customWidth="1"/>
    <col min="268" max="16384" width="8.85546875" style="370"/>
  </cols>
  <sheetData>
    <row r="1" spans="1:267" x14ac:dyDescent="0.2">
      <c r="D1" s="371">
        <v>1</v>
      </c>
      <c r="E1" s="371">
        <v>2</v>
      </c>
      <c r="F1" s="372">
        <v>3</v>
      </c>
      <c r="G1" s="372">
        <v>4</v>
      </c>
      <c r="H1" s="372">
        <v>5</v>
      </c>
      <c r="I1" s="372">
        <v>6</v>
      </c>
      <c r="J1" s="372">
        <v>7</v>
      </c>
      <c r="K1" s="372">
        <v>8</v>
      </c>
      <c r="L1" s="372">
        <v>9</v>
      </c>
      <c r="M1" s="372">
        <v>10</v>
      </c>
      <c r="N1" s="372">
        <v>11</v>
      </c>
      <c r="O1" s="372">
        <v>12</v>
      </c>
      <c r="P1" s="372">
        <v>13</v>
      </c>
      <c r="Q1" s="372">
        <v>14</v>
      </c>
      <c r="R1" s="372">
        <v>15</v>
      </c>
      <c r="S1" s="372">
        <v>16</v>
      </c>
      <c r="T1" s="372">
        <v>17</v>
      </c>
      <c r="U1" s="372">
        <v>18</v>
      </c>
      <c r="V1" s="372">
        <v>19</v>
      </c>
      <c r="W1" s="372">
        <v>20</v>
      </c>
      <c r="X1" s="372">
        <v>21</v>
      </c>
      <c r="Y1" s="372">
        <v>22</v>
      </c>
      <c r="Z1" s="372">
        <v>23</v>
      </c>
      <c r="AA1" s="372">
        <v>24</v>
      </c>
      <c r="AB1" s="372">
        <v>25</v>
      </c>
      <c r="AC1" s="372">
        <v>26</v>
      </c>
      <c r="AD1" s="372">
        <v>27</v>
      </c>
      <c r="AE1" s="372">
        <v>28</v>
      </c>
      <c r="AF1" s="372">
        <v>29</v>
      </c>
      <c r="AG1" s="372">
        <v>30</v>
      </c>
      <c r="AH1" s="372">
        <v>31</v>
      </c>
      <c r="AI1" s="372">
        <v>32</v>
      </c>
      <c r="AJ1" s="372">
        <v>33</v>
      </c>
      <c r="AK1" s="372">
        <v>34</v>
      </c>
      <c r="AL1" s="372">
        <v>35</v>
      </c>
      <c r="AM1" s="372">
        <v>36</v>
      </c>
      <c r="AN1" s="372">
        <v>37</v>
      </c>
      <c r="AO1" s="372">
        <v>38</v>
      </c>
      <c r="AP1" s="372">
        <v>39</v>
      </c>
      <c r="AQ1" s="372">
        <v>40</v>
      </c>
      <c r="AR1" s="372">
        <v>41</v>
      </c>
      <c r="AS1" s="372">
        <v>42</v>
      </c>
      <c r="AT1" s="372">
        <v>43</v>
      </c>
      <c r="AU1" s="372">
        <v>44</v>
      </c>
      <c r="AV1" s="372">
        <v>45</v>
      </c>
      <c r="AW1" s="372">
        <v>46</v>
      </c>
      <c r="AX1" s="372">
        <v>47</v>
      </c>
      <c r="AY1" s="372">
        <v>48</v>
      </c>
      <c r="AZ1" s="372">
        <v>49</v>
      </c>
      <c r="BA1" s="372">
        <v>50</v>
      </c>
      <c r="BB1" s="372">
        <v>51</v>
      </c>
      <c r="BC1" s="372">
        <v>52</v>
      </c>
      <c r="BD1" s="372">
        <v>53</v>
      </c>
      <c r="BE1" s="372">
        <v>54</v>
      </c>
      <c r="BF1" s="372">
        <v>55</v>
      </c>
      <c r="BG1" s="372">
        <v>56</v>
      </c>
      <c r="BH1" s="372">
        <v>57</v>
      </c>
      <c r="BI1" s="372">
        <v>58</v>
      </c>
      <c r="BJ1" s="372">
        <v>59</v>
      </c>
      <c r="BK1" s="372">
        <v>60</v>
      </c>
      <c r="BL1" s="372">
        <v>61</v>
      </c>
      <c r="BM1" s="372">
        <v>62</v>
      </c>
      <c r="BN1" s="373">
        <v>63</v>
      </c>
      <c r="BO1" s="373">
        <v>64</v>
      </c>
      <c r="BP1" s="373">
        <v>65</v>
      </c>
      <c r="BQ1" s="373">
        <v>66</v>
      </c>
      <c r="BR1" s="372">
        <v>67</v>
      </c>
      <c r="BS1" s="372">
        <v>68</v>
      </c>
      <c r="BT1" s="372">
        <v>69</v>
      </c>
      <c r="BU1" s="372">
        <v>70</v>
      </c>
      <c r="BV1" s="372">
        <v>71</v>
      </c>
      <c r="BW1" s="372">
        <v>72</v>
      </c>
      <c r="BX1" s="372">
        <v>73</v>
      </c>
      <c r="BY1" s="372">
        <v>74</v>
      </c>
      <c r="BZ1" s="372">
        <v>75</v>
      </c>
      <c r="CA1" s="372">
        <v>76</v>
      </c>
      <c r="CB1" s="372">
        <v>77</v>
      </c>
      <c r="CC1" s="372">
        <v>78</v>
      </c>
      <c r="CD1" s="372">
        <v>79</v>
      </c>
      <c r="CE1" s="372">
        <v>80</v>
      </c>
      <c r="CF1" s="372">
        <v>81</v>
      </c>
      <c r="CG1" s="372">
        <v>82</v>
      </c>
      <c r="CH1" s="372">
        <v>83</v>
      </c>
      <c r="CI1" s="372">
        <v>84</v>
      </c>
      <c r="CJ1" s="372">
        <v>85</v>
      </c>
      <c r="CK1" s="372">
        <v>86</v>
      </c>
      <c r="CL1" s="372">
        <v>87</v>
      </c>
      <c r="CM1" s="372">
        <v>88</v>
      </c>
      <c r="CN1" s="372">
        <v>89</v>
      </c>
      <c r="CO1" s="372">
        <v>90</v>
      </c>
      <c r="CP1" s="372">
        <v>91</v>
      </c>
      <c r="CQ1" s="372">
        <v>92</v>
      </c>
      <c r="CR1" s="372">
        <v>93</v>
      </c>
      <c r="CS1" s="372">
        <v>94</v>
      </c>
      <c r="CT1" s="372">
        <v>95</v>
      </c>
      <c r="CU1" s="372">
        <v>96</v>
      </c>
      <c r="CV1" s="372">
        <v>97</v>
      </c>
      <c r="CW1" s="372">
        <v>98</v>
      </c>
      <c r="CX1" s="372">
        <v>99</v>
      </c>
      <c r="CY1" s="372">
        <v>100</v>
      </c>
      <c r="CZ1" s="372">
        <v>101</v>
      </c>
      <c r="DA1" s="372">
        <v>102</v>
      </c>
      <c r="DB1" s="372">
        <v>103</v>
      </c>
      <c r="DC1" s="372">
        <v>104</v>
      </c>
      <c r="DD1" s="372">
        <v>105</v>
      </c>
      <c r="DE1" s="372">
        <v>106</v>
      </c>
      <c r="DF1" s="372">
        <v>107</v>
      </c>
      <c r="DG1" s="372">
        <v>108</v>
      </c>
      <c r="DH1" s="372">
        <v>109</v>
      </c>
      <c r="DI1" s="372">
        <v>110</v>
      </c>
      <c r="DJ1" s="372">
        <v>111</v>
      </c>
      <c r="DK1" s="372">
        <v>112</v>
      </c>
      <c r="DL1" s="372">
        <v>113</v>
      </c>
      <c r="DM1" s="372">
        <v>114</v>
      </c>
      <c r="DN1" s="372">
        <v>115</v>
      </c>
      <c r="DO1" s="372">
        <v>116</v>
      </c>
      <c r="DP1" s="372">
        <v>117</v>
      </c>
      <c r="DQ1" s="372">
        <v>118</v>
      </c>
      <c r="DR1" s="372">
        <v>119</v>
      </c>
      <c r="DS1" s="372">
        <v>120</v>
      </c>
      <c r="DT1" s="372">
        <v>121</v>
      </c>
      <c r="DU1" s="372">
        <v>122</v>
      </c>
      <c r="DV1" s="372">
        <v>123</v>
      </c>
      <c r="DW1" s="372">
        <v>124</v>
      </c>
      <c r="DX1" s="372">
        <v>125</v>
      </c>
      <c r="DY1" s="372">
        <v>126</v>
      </c>
      <c r="DZ1" s="372">
        <v>127</v>
      </c>
      <c r="EA1" s="372">
        <v>128</v>
      </c>
      <c r="EB1" s="372">
        <v>129</v>
      </c>
      <c r="EC1" s="372">
        <v>130</v>
      </c>
      <c r="ED1" s="372">
        <v>131</v>
      </c>
      <c r="EE1" s="372">
        <v>132</v>
      </c>
      <c r="EF1" s="372">
        <v>133</v>
      </c>
      <c r="EG1" s="372">
        <v>134</v>
      </c>
      <c r="EH1" s="372">
        <v>135</v>
      </c>
      <c r="EI1" s="372">
        <v>136</v>
      </c>
      <c r="EJ1" s="372">
        <v>137</v>
      </c>
      <c r="EK1" s="372">
        <v>138</v>
      </c>
      <c r="EL1" s="372">
        <v>139</v>
      </c>
      <c r="EM1" s="372">
        <v>140</v>
      </c>
      <c r="EN1" s="372">
        <v>141</v>
      </c>
      <c r="EO1" s="372">
        <v>142</v>
      </c>
      <c r="EP1" s="372">
        <v>143</v>
      </c>
      <c r="EQ1" s="372">
        <v>144</v>
      </c>
      <c r="ER1" s="372">
        <v>145</v>
      </c>
      <c r="ES1" s="372">
        <v>146</v>
      </c>
      <c r="ET1" s="372">
        <v>147</v>
      </c>
      <c r="EU1" s="372">
        <v>148</v>
      </c>
      <c r="EV1" s="372">
        <v>149</v>
      </c>
      <c r="EW1" s="372">
        <v>150</v>
      </c>
      <c r="EX1" s="372">
        <v>151</v>
      </c>
      <c r="EY1" s="372">
        <v>152</v>
      </c>
      <c r="EZ1" s="372">
        <v>153</v>
      </c>
      <c r="FA1" s="372">
        <v>154</v>
      </c>
      <c r="FB1" s="372">
        <v>155</v>
      </c>
      <c r="FC1" s="372">
        <v>156</v>
      </c>
      <c r="FD1" s="372">
        <v>157</v>
      </c>
      <c r="FE1" s="372">
        <v>158</v>
      </c>
      <c r="FF1" s="372">
        <v>159</v>
      </c>
      <c r="FG1" s="372">
        <v>160</v>
      </c>
      <c r="FH1" s="372">
        <v>161</v>
      </c>
      <c r="FI1" s="372">
        <v>162</v>
      </c>
      <c r="FJ1" s="372">
        <v>163</v>
      </c>
      <c r="FK1" s="372">
        <v>164</v>
      </c>
      <c r="FL1" s="372">
        <v>165</v>
      </c>
      <c r="FM1" s="372">
        <v>166</v>
      </c>
      <c r="FN1" s="372">
        <v>167</v>
      </c>
      <c r="FO1" s="372">
        <v>168</v>
      </c>
      <c r="FP1" s="372">
        <v>169</v>
      </c>
      <c r="FQ1" s="372">
        <v>170</v>
      </c>
      <c r="FR1" s="372">
        <v>171</v>
      </c>
      <c r="FS1" s="372">
        <v>172</v>
      </c>
      <c r="FT1" s="372">
        <v>173</v>
      </c>
      <c r="FU1" s="372">
        <v>174</v>
      </c>
      <c r="FV1" s="372">
        <v>175</v>
      </c>
      <c r="FW1" s="372">
        <v>176</v>
      </c>
      <c r="FX1" s="372">
        <v>177</v>
      </c>
      <c r="FY1" s="372">
        <v>178</v>
      </c>
      <c r="FZ1" s="372">
        <v>179</v>
      </c>
      <c r="GA1" s="372">
        <v>180</v>
      </c>
      <c r="GB1" s="372">
        <v>181</v>
      </c>
      <c r="GC1" s="372">
        <v>182</v>
      </c>
      <c r="GD1" s="372">
        <v>183</v>
      </c>
      <c r="GE1" s="372">
        <v>184</v>
      </c>
      <c r="GF1" s="372">
        <v>185</v>
      </c>
      <c r="GG1" s="372">
        <v>186</v>
      </c>
      <c r="GH1" s="372">
        <v>187</v>
      </c>
      <c r="GI1" s="372">
        <v>188</v>
      </c>
      <c r="GJ1" s="372">
        <v>189</v>
      </c>
      <c r="GK1" s="372">
        <v>190</v>
      </c>
      <c r="GL1" s="372">
        <v>191</v>
      </c>
      <c r="GM1" s="372">
        <v>192</v>
      </c>
      <c r="GN1" s="372">
        <v>193</v>
      </c>
      <c r="GO1" s="372">
        <v>194</v>
      </c>
      <c r="GP1" s="372">
        <v>195</v>
      </c>
      <c r="GQ1" s="372">
        <v>196</v>
      </c>
      <c r="GR1" s="372">
        <v>197</v>
      </c>
      <c r="GS1" s="372">
        <v>198</v>
      </c>
      <c r="GT1" s="372">
        <v>199</v>
      </c>
      <c r="GU1" s="372">
        <v>200</v>
      </c>
      <c r="GV1" s="372">
        <v>201</v>
      </c>
      <c r="GW1" s="372">
        <v>202</v>
      </c>
      <c r="GX1" s="372">
        <v>203</v>
      </c>
      <c r="GY1" s="372">
        <v>204</v>
      </c>
      <c r="GZ1" s="372">
        <v>205</v>
      </c>
      <c r="HA1" s="372">
        <v>206</v>
      </c>
      <c r="HB1" s="372">
        <v>207</v>
      </c>
      <c r="HC1" s="372">
        <v>208</v>
      </c>
      <c r="HD1" s="372">
        <v>209</v>
      </c>
      <c r="HE1" s="372">
        <v>210</v>
      </c>
      <c r="HF1" s="372">
        <v>211</v>
      </c>
      <c r="HG1" s="372">
        <v>212</v>
      </c>
      <c r="HH1" s="372">
        <v>213</v>
      </c>
      <c r="HI1" s="372">
        <v>214</v>
      </c>
      <c r="HJ1" s="372">
        <v>215</v>
      </c>
      <c r="HK1" s="372">
        <v>216</v>
      </c>
      <c r="HL1" s="372">
        <v>217</v>
      </c>
      <c r="HM1" s="372">
        <v>218</v>
      </c>
      <c r="HN1" s="372">
        <v>219</v>
      </c>
      <c r="HO1" s="372">
        <v>220</v>
      </c>
      <c r="HP1" s="372">
        <v>221</v>
      </c>
      <c r="HQ1" s="372">
        <v>222</v>
      </c>
      <c r="HR1" s="372">
        <v>223</v>
      </c>
      <c r="HS1" s="372">
        <v>224</v>
      </c>
      <c r="HT1" s="372">
        <v>225</v>
      </c>
      <c r="HU1" s="372">
        <v>226</v>
      </c>
      <c r="HV1" s="372">
        <v>227</v>
      </c>
      <c r="HW1" s="372">
        <v>228</v>
      </c>
      <c r="HX1" s="372">
        <v>229</v>
      </c>
      <c r="HY1" s="372">
        <v>230</v>
      </c>
      <c r="HZ1" s="372">
        <v>231</v>
      </c>
      <c r="IA1" s="372">
        <v>232</v>
      </c>
      <c r="IB1" s="372">
        <v>233</v>
      </c>
      <c r="IC1" s="372">
        <v>234</v>
      </c>
      <c r="ID1" s="372">
        <v>235</v>
      </c>
      <c r="IE1" s="372">
        <v>236</v>
      </c>
      <c r="IF1" s="372">
        <v>237</v>
      </c>
      <c r="IG1" s="372">
        <v>238</v>
      </c>
      <c r="IH1" s="372">
        <v>239</v>
      </c>
      <c r="II1" s="372">
        <v>240</v>
      </c>
      <c r="IJ1" s="372">
        <v>241</v>
      </c>
      <c r="IK1" s="372">
        <v>242</v>
      </c>
      <c r="IL1" s="372">
        <v>243</v>
      </c>
      <c r="IM1" s="372">
        <v>244</v>
      </c>
      <c r="IN1" s="372">
        <v>245</v>
      </c>
      <c r="IO1" s="372">
        <v>246</v>
      </c>
      <c r="IP1" s="372">
        <v>247</v>
      </c>
      <c r="IQ1" s="372">
        <v>248</v>
      </c>
      <c r="IR1" s="372">
        <v>249</v>
      </c>
      <c r="IS1" s="372">
        <v>250</v>
      </c>
      <c r="IT1" s="372">
        <v>251</v>
      </c>
      <c r="IU1" s="372">
        <v>252</v>
      </c>
      <c r="IV1" s="372">
        <v>253</v>
      </c>
      <c r="IW1" s="372">
        <v>254</v>
      </c>
      <c r="IX1" s="372">
        <v>255</v>
      </c>
      <c r="IY1" s="372">
        <v>256</v>
      </c>
      <c r="IZ1" s="372">
        <v>257</v>
      </c>
      <c r="JA1" s="372">
        <v>258</v>
      </c>
      <c r="JB1" s="372">
        <v>259</v>
      </c>
      <c r="JC1" s="372">
        <v>260</v>
      </c>
    </row>
    <row r="2" spans="1:267" s="374" customFormat="1" ht="42.75" customHeight="1" x14ac:dyDescent="0.2">
      <c r="A2" s="521" t="s">
        <v>82</v>
      </c>
      <c r="B2" s="521" t="s">
        <v>83</v>
      </c>
      <c r="C2" s="521" t="s">
        <v>700</v>
      </c>
      <c r="D2" s="522" t="s">
        <v>701</v>
      </c>
      <c r="E2" s="521" t="s">
        <v>702</v>
      </c>
      <c r="F2" s="494" t="s">
        <v>84</v>
      </c>
      <c r="G2" s="494"/>
      <c r="H2" s="494"/>
      <c r="I2" s="494"/>
      <c r="J2" s="494" t="s">
        <v>85</v>
      </c>
      <c r="K2" s="494"/>
      <c r="L2" s="494"/>
      <c r="M2" s="494"/>
      <c r="N2" s="494" t="s">
        <v>826</v>
      </c>
      <c r="O2" s="494"/>
      <c r="P2" s="494"/>
      <c r="Q2" s="494"/>
      <c r="R2" s="499" t="s">
        <v>473</v>
      </c>
      <c r="S2" s="500"/>
      <c r="T2" s="500"/>
      <c r="U2" s="501"/>
      <c r="V2" s="494" t="s">
        <v>86</v>
      </c>
      <c r="W2" s="494"/>
      <c r="X2" s="494"/>
      <c r="Y2" s="494"/>
      <c r="Z2" s="494" t="s">
        <v>87</v>
      </c>
      <c r="AA2" s="494"/>
      <c r="AB2" s="494"/>
      <c r="AC2" s="494"/>
      <c r="AD2" s="499" t="s">
        <v>347</v>
      </c>
      <c r="AE2" s="500"/>
      <c r="AF2" s="500"/>
      <c r="AG2" s="501"/>
      <c r="AH2" s="494" t="s">
        <v>88</v>
      </c>
      <c r="AI2" s="494"/>
      <c r="AJ2" s="494"/>
      <c r="AK2" s="494"/>
      <c r="AL2" s="499" t="s">
        <v>526</v>
      </c>
      <c r="AM2" s="500"/>
      <c r="AN2" s="500"/>
      <c r="AO2" s="501"/>
      <c r="AP2" s="494" t="s">
        <v>89</v>
      </c>
      <c r="AQ2" s="494"/>
      <c r="AR2" s="494"/>
      <c r="AS2" s="494"/>
      <c r="AT2" s="494" t="s">
        <v>90</v>
      </c>
      <c r="AU2" s="494"/>
      <c r="AV2" s="494"/>
      <c r="AW2" s="494"/>
      <c r="AX2" s="494" t="s">
        <v>91</v>
      </c>
      <c r="AY2" s="494"/>
      <c r="AZ2" s="494"/>
      <c r="BA2" s="494"/>
      <c r="BB2" s="494" t="s">
        <v>303</v>
      </c>
      <c r="BC2" s="494"/>
      <c r="BD2" s="494"/>
      <c r="BE2" s="494"/>
      <c r="BF2" s="499" t="s">
        <v>92</v>
      </c>
      <c r="BG2" s="500"/>
      <c r="BH2" s="500"/>
      <c r="BI2" s="501"/>
      <c r="BJ2" s="499" t="s">
        <v>93</v>
      </c>
      <c r="BK2" s="500"/>
      <c r="BL2" s="500"/>
      <c r="BM2" s="501"/>
      <c r="BN2" s="499" t="s">
        <v>94</v>
      </c>
      <c r="BO2" s="500"/>
      <c r="BP2" s="500"/>
      <c r="BQ2" s="501"/>
      <c r="BR2" s="494" t="s">
        <v>95</v>
      </c>
      <c r="BS2" s="494"/>
      <c r="BT2" s="494"/>
      <c r="BU2" s="494"/>
      <c r="BV2" s="494" t="s">
        <v>193</v>
      </c>
      <c r="BW2" s="494"/>
      <c r="BX2" s="494"/>
      <c r="BY2" s="494"/>
      <c r="BZ2" s="499" t="s">
        <v>96</v>
      </c>
      <c r="CA2" s="500"/>
      <c r="CB2" s="500"/>
      <c r="CC2" s="501"/>
      <c r="CD2" s="499" t="s">
        <v>97</v>
      </c>
      <c r="CE2" s="500"/>
      <c r="CF2" s="500"/>
      <c r="CG2" s="501"/>
      <c r="CH2" s="494" t="s">
        <v>98</v>
      </c>
      <c r="CI2" s="494"/>
      <c r="CJ2" s="494"/>
      <c r="CK2" s="494"/>
      <c r="CL2" s="499" t="s">
        <v>348</v>
      </c>
      <c r="CM2" s="500"/>
      <c r="CN2" s="500"/>
      <c r="CO2" s="501"/>
      <c r="CP2" s="495" t="s">
        <v>99</v>
      </c>
      <c r="CQ2" s="495"/>
      <c r="CR2" s="495"/>
      <c r="CS2" s="495"/>
      <c r="CT2" s="494" t="s">
        <v>100</v>
      </c>
      <c r="CU2" s="494"/>
      <c r="CV2" s="494"/>
      <c r="CW2" s="494"/>
      <c r="CX2" s="499" t="s">
        <v>304</v>
      </c>
      <c r="CY2" s="500"/>
      <c r="CZ2" s="500"/>
      <c r="DA2" s="501"/>
      <c r="DB2" s="499" t="s">
        <v>305</v>
      </c>
      <c r="DC2" s="500"/>
      <c r="DD2" s="500"/>
      <c r="DE2" s="501"/>
      <c r="DF2" s="495" t="s">
        <v>101</v>
      </c>
      <c r="DG2" s="495"/>
      <c r="DH2" s="495"/>
      <c r="DI2" s="495"/>
      <c r="DJ2" s="495" t="s">
        <v>194</v>
      </c>
      <c r="DK2" s="495"/>
      <c r="DL2" s="495"/>
      <c r="DM2" s="495"/>
      <c r="DN2" s="513" t="s">
        <v>196</v>
      </c>
      <c r="DO2" s="514"/>
      <c r="DP2" s="514"/>
      <c r="DQ2" s="515"/>
      <c r="DR2" s="513" t="s">
        <v>306</v>
      </c>
      <c r="DS2" s="514"/>
      <c r="DT2" s="514"/>
      <c r="DU2" s="515"/>
      <c r="DV2" s="495" t="s">
        <v>102</v>
      </c>
      <c r="DW2" s="495"/>
      <c r="DX2" s="513" t="s">
        <v>103</v>
      </c>
      <c r="DY2" s="514"/>
      <c r="DZ2" s="514"/>
      <c r="EA2" s="515"/>
      <c r="EB2" s="495" t="s">
        <v>104</v>
      </c>
      <c r="EC2" s="495"/>
      <c r="ED2" s="495"/>
      <c r="EE2" s="495"/>
      <c r="EF2" s="513" t="s">
        <v>195</v>
      </c>
      <c r="EG2" s="514"/>
      <c r="EH2" s="514"/>
      <c r="EI2" s="515"/>
      <c r="EJ2" s="513" t="s">
        <v>106</v>
      </c>
      <c r="EK2" s="514"/>
      <c r="EL2" s="514"/>
      <c r="EM2" s="515"/>
      <c r="EN2" s="495" t="s">
        <v>107</v>
      </c>
      <c r="EO2" s="495"/>
      <c r="EP2" s="495" t="s">
        <v>108</v>
      </c>
      <c r="EQ2" s="495"/>
      <c r="ER2" s="513" t="s">
        <v>109</v>
      </c>
      <c r="ES2" s="515"/>
      <c r="ET2" s="494" t="s">
        <v>319</v>
      </c>
      <c r="EU2" s="494"/>
      <c r="EV2" s="495" t="s">
        <v>37</v>
      </c>
      <c r="EW2" s="495"/>
      <c r="EX2" s="513" t="s">
        <v>363</v>
      </c>
      <c r="EY2" s="514"/>
      <c r="EZ2" s="514"/>
      <c r="FA2" s="515"/>
      <c r="FB2" s="494" t="s">
        <v>474</v>
      </c>
      <c r="FC2" s="494"/>
      <c r="FD2" s="495" t="s">
        <v>105</v>
      </c>
      <c r="FE2" s="495"/>
      <c r="FF2" s="495"/>
      <c r="FG2" s="495"/>
      <c r="FH2" s="495" t="s">
        <v>110</v>
      </c>
      <c r="FI2" s="495"/>
      <c r="FJ2" s="495" t="s">
        <v>111</v>
      </c>
      <c r="FK2" s="495"/>
      <c r="FL2" s="495"/>
      <c r="FM2" s="495"/>
      <c r="FN2" s="495" t="s">
        <v>112</v>
      </c>
      <c r="FO2" s="495"/>
      <c r="FP2" s="495"/>
      <c r="FQ2" s="495"/>
      <c r="FR2" s="494" t="s">
        <v>113</v>
      </c>
      <c r="FS2" s="494"/>
      <c r="FT2" s="494"/>
      <c r="FU2" s="494"/>
      <c r="FV2" s="494" t="s">
        <v>114</v>
      </c>
      <c r="FW2" s="494"/>
      <c r="FX2" s="494"/>
      <c r="FY2" s="494"/>
      <c r="FZ2" s="494" t="s">
        <v>115</v>
      </c>
      <c r="GA2" s="494"/>
      <c r="GB2" s="494"/>
      <c r="GC2" s="494"/>
      <c r="GD2" s="499" t="s">
        <v>116</v>
      </c>
      <c r="GE2" s="500"/>
      <c r="GF2" s="500"/>
      <c r="GG2" s="501"/>
      <c r="GH2" s="494" t="s">
        <v>117</v>
      </c>
      <c r="GI2" s="494"/>
      <c r="GJ2" s="494" t="s">
        <v>34</v>
      </c>
      <c r="GK2" s="494"/>
      <c r="GL2" s="494" t="s">
        <v>118</v>
      </c>
      <c r="GM2" s="494"/>
      <c r="GN2" s="499" t="s">
        <v>349</v>
      </c>
      <c r="GO2" s="500"/>
      <c r="GP2" s="500"/>
      <c r="GQ2" s="501"/>
      <c r="GR2" s="494" t="s">
        <v>119</v>
      </c>
      <c r="GS2" s="494"/>
      <c r="GT2" s="494"/>
      <c r="GU2" s="494"/>
      <c r="GV2" s="494" t="s">
        <v>120</v>
      </c>
      <c r="GW2" s="494"/>
      <c r="GX2" s="494"/>
      <c r="GY2" s="494"/>
      <c r="GZ2" s="494" t="s">
        <v>121</v>
      </c>
      <c r="HA2" s="494"/>
      <c r="HB2" s="494" t="s">
        <v>122</v>
      </c>
      <c r="HC2" s="494"/>
      <c r="HD2" s="494" t="s">
        <v>123</v>
      </c>
      <c r="HE2" s="494"/>
      <c r="HF2" s="494"/>
      <c r="HG2" s="494"/>
      <c r="HH2" s="499" t="s">
        <v>124</v>
      </c>
      <c r="HI2" s="500"/>
      <c r="HJ2" s="500"/>
      <c r="HK2" s="501"/>
      <c r="HL2" s="499" t="s">
        <v>125</v>
      </c>
      <c r="HM2" s="500"/>
      <c r="HN2" s="500"/>
      <c r="HO2" s="501"/>
      <c r="HP2" s="494" t="s">
        <v>126</v>
      </c>
      <c r="HQ2" s="494"/>
      <c r="HR2" s="494"/>
      <c r="HS2" s="494"/>
      <c r="HT2" s="494" t="s">
        <v>127</v>
      </c>
      <c r="HU2" s="494"/>
      <c r="HV2" s="494"/>
      <c r="HW2" s="494"/>
      <c r="HX2" s="510" t="s">
        <v>128</v>
      </c>
      <c r="HY2" s="511"/>
      <c r="HZ2" s="511"/>
      <c r="IA2" s="512"/>
      <c r="IB2" s="494" t="s">
        <v>129</v>
      </c>
      <c r="IC2" s="494"/>
      <c r="ID2" s="494" t="s">
        <v>130</v>
      </c>
      <c r="IE2" s="494"/>
      <c r="IF2" s="494"/>
      <c r="IG2" s="494"/>
      <c r="IH2" s="494" t="s">
        <v>131</v>
      </c>
      <c r="II2" s="494"/>
      <c r="IJ2" s="494"/>
      <c r="IK2" s="494"/>
      <c r="IL2" s="494" t="s">
        <v>132</v>
      </c>
      <c r="IM2" s="494"/>
      <c r="IN2" s="494"/>
      <c r="IO2" s="494"/>
      <c r="IP2" s="494" t="s">
        <v>703</v>
      </c>
      <c r="IQ2" s="494"/>
      <c r="IR2" s="499" t="s">
        <v>133</v>
      </c>
      <c r="IS2" s="500"/>
      <c r="IT2" s="500"/>
      <c r="IU2" s="501"/>
      <c r="IV2" s="494" t="s">
        <v>527</v>
      </c>
      <c r="IW2" s="494"/>
      <c r="IX2" s="502" t="s">
        <v>134</v>
      </c>
      <c r="IY2" s="503"/>
      <c r="IZ2" s="503"/>
      <c r="JA2" s="503"/>
      <c r="JB2" s="503"/>
      <c r="JC2" s="504"/>
    </row>
    <row r="3" spans="1:267" s="376" customFormat="1" ht="18.75" customHeight="1" x14ac:dyDescent="0.2">
      <c r="A3" s="521"/>
      <c r="B3" s="521"/>
      <c r="C3" s="521"/>
      <c r="D3" s="523"/>
      <c r="E3" s="521"/>
      <c r="F3" s="493" t="s">
        <v>135</v>
      </c>
      <c r="G3" s="493"/>
      <c r="H3" s="493"/>
      <c r="I3" s="493"/>
      <c r="J3" s="493" t="s">
        <v>161</v>
      </c>
      <c r="K3" s="493"/>
      <c r="L3" s="493"/>
      <c r="M3" s="493"/>
      <c r="N3" s="493">
        <v>301001</v>
      </c>
      <c r="O3" s="493"/>
      <c r="P3" s="493"/>
      <c r="Q3" s="493"/>
      <c r="R3" s="518" t="s">
        <v>488</v>
      </c>
      <c r="S3" s="519"/>
      <c r="T3" s="519"/>
      <c r="U3" s="520"/>
      <c r="V3" s="493" t="s">
        <v>307</v>
      </c>
      <c r="W3" s="493"/>
      <c r="X3" s="493"/>
      <c r="Y3" s="493"/>
      <c r="Z3" s="493">
        <v>351001</v>
      </c>
      <c r="AA3" s="493"/>
      <c r="AB3" s="493"/>
      <c r="AC3" s="493"/>
      <c r="AD3" s="518" t="s">
        <v>318</v>
      </c>
      <c r="AE3" s="519"/>
      <c r="AF3" s="519"/>
      <c r="AG3" s="520"/>
      <c r="AH3" s="493">
        <v>352001</v>
      </c>
      <c r="AI3" s="493"/>
      <c r="AJ3" s="493"/>
      <c r="AK3" s="493"/>
      <c r="AL3" s="518" t="s">
        <v>704</v>
      </c>
      <c r="AM3" s="519"/>
      <c r="AN3" s="519"/>
      <c r="AO3" s="520"/>
      <c r="AP3" s="493" t="s">
        <v>308</v>
      </c>
      <c r="AQ3" s="493"/>
      <c r="AR3" s="493"/>
      <c r="AS3" s="493"/>
      <c r="AT3" s="493" t="s">
        <v>309</v>
      </c>
      <c r="AU3" s="493"/>
      <c r="AV3" s="493"/>
      <c r="AW3" s="493"/>
      <c r="AX3" s="493" t="s">
        <v>310</v>
      </c>
      <c r="AY3" s="493"/>
      <c r="AZ3" s="493"/>
      <c r="BA3" s="493"/>
      <c r="BB3" s="493">
        <v>353001</v>
      </c>
      <c r="BC3" s="493"/>
      <c r="BD3" s="493"/>
      <c r="BE3" s="493"/>
      <c r="BF3" s="493" t="s">
        <v>139</v>
      </c>
      <c r="BG3" s="493"/>
      <c r="BH3" s="375"/>
      <c r="BI3" s="375"/>
      <c r="BJ3" s="493">
        <v>1340003</v>
      </c>
      <c r="BK3" s="493"/>
      <c r="BL3" s="375"/>
      <c r="BM3" s="375"/>
      <c r="BN3" s="496">
        <v>1340004</v>
      </c>
      <c r="BO3" s="497"/>
      <c r="BP3" s="497"/>
      <c r="BQ3" s="498"/>
      <c r="BR3" s="493">
        <v>1340006</v>
      </c>
      <c r="BS3" s="493"/>
      <c r="BT3" s="493"/>
      <c r="BU3" s="493"/>
      <c r="BV3" s="493">
        <v>1340007</v>
      </c>
      <c r="BW3" s="493"/>
      <c r="BX3" s="493"/>
      <c r="BY3" s="493"/>
      <c r="BZ3" s="496">
        <v>1340010</v>
      </c>
      <c r="CA3" s="497"/>
      <c r="CB3" s="497"/>
      <c r="CC3" s="498"/>
      <c r="CD3" s="496">
        <v>1340011</v>
      </c>
      <c r="CE3" s="497"/>
      <c r="CF3" s="497"/>
      <c r="CG3" s="498"/>
      <c r="CH3" s="493">
        <v>1340012</v>
      </c>
      <c r="CI3" s="493"/>
      <c r="CJ3" s="493"/>
      <c r="CK3" s="493"/>
      <c r="CL3" s="493">
        <v>1340013</v>
      </c>
      <c r="CM3" s="493"/>
      <c r="CN3" s="375"/>
      <c r="CO3" s="375"/>
      <c r="CP3" s="493">
        <v>1340014</v>
      </c>
      <c r="CQ3" s="493"/>
      <c r="CR3" s="493"/>
      <c r="CS3" s="493"/>
      <c r="CT3" s="493">
        <v>1343001</v>
      </c>
      <c r="CU3" s="493"/>
      <c r="CV3" s="493"/>
      <c r="CW3" s="493"/>
      <c r="CX3" s="493">
        <v>1343002</v>
      </c>
      <c r="CY3" s="493"/>
      <c r="CZ3" s="375"/>
      <c r="DA3" s="375"/>
      <c r="DB3" s="493">
        <v>1343004</v>
      </c>
      <c r="DC3" s="493"/>
      <c r="DD3" s="375"/>
      <c r="DE3" s="375"/>
      <c r="DF3" s="493">
        <v>1343005</v>
      </c>
      <c r="DG3" s="493"/>
      <c r="DH3" s="493"/>
      <c r="DI3" s="493"/>
      <c r="DJ3" s="493">
        <v>1343008</v>
      </c>
      <c r="DK3" s="493"/>
      <c r="DL3" s="493"/>
      <c r="DM3" s="493"/>
      <c r="DN3" s="496">
        <v>1343171</v>
      </c>
      <c r="DO3" s="497"/>
      <c r="DP3" s="497"/>
      <c r="DQ3" s="498"/>
      <c r="DR3" s="493">
        <v>1343303</v>
      </c>
      <c r="DS3" s="493"/>
      <c r="DT3" s="493"/>
      <c r="DU3" s="493"/>
      <c r="DV3" s="493" t="s">
        <v>201</v>
      </c>
      <c r="DW3" s="493"/>
      <c r="DX3" s="496">
        <v>2101003</v>
      </c>
      <c r="DY3" s="497"/>
      <c r="DZ3" s="497"/>
      <c r="EA3" s="498"/>
      <c r="EB3" s="493" t="s">
        <v>191</v>
      </c>
      <c r="EC3" s="493"/>
      <c r="ED3" s="493"/>
      <c r="EE3" s="493"/>
      <c r="EF3" s="496" t="s">
        <v>168</v>
      </c>
      <c r="EG3" s="497"/>
      <c r="EH3" s="497"/>
      <c r="EI3" s="498"/>
      <c r="EJ3" s="493" t="s">
        <v>204</v>
      </c>
      <c r="EK3" s="493"/>
      <c r="EL3" s="375"/>
      <c r="EM3" s="375"/>
      <c r="EN3" s="493">
        <v>2101011</v>
      </c>
      <c r="EO3" s="493"/>
      <c r="EP3" s="493" t="s">
        <v>140</v>
      </c>
      <c r="EQ3" s="493"/>
      <c r="ER3" s="493" t="s">
        <v>141</v>
      </c>
      <c r="ES3" s="493"/>
      <c r="ET3" s="493">
        <v>2107176</v>
      </c>
      <c r="EU3" s="493"/>
      <c r="EV3" s="493">
        <v>2107803</v>
      </c>
      <c r="EW3" s="493"/>
      <c r="EX3" s="496">
        <v>2138204</v>
      </c>
      <c r="EY3" s="497"/>
      <c r="EZ3" s="497"/>
      <c r="FA3" s="498"/>
      <c r="FB3" s="493">
        <v>2138205</v>
      </c>
      <c r="FC3" s="493"/>
      <c r="FD3" s="493" t="s">
        <v>311</v>
      </c>
      <c r="FE3" s="493"/>
      <c r="FF3" s="493"/>
      <c r="FG3" s="493"/>
      <c r="FH3" s="493">
        <v>2141005</v>
      </c>
      <c r="FI3" s="493"/>
      <c r="FJ3" s="493">
        <v>2141010</v>
      </c>
      <c r="FK3" s="493"/>
      <c r="FL3" s="493"/>
      <c r="FM3" s="493"/>
      <c r="FN3" s="493" t="s">
        <v>312</v>
      </c>
      <c r="FO3" s="493"/>
      <c r="FP3" s="493"/>
      <c r="FQ3" s="493"/>
      <c r="FR3" s="493">
        <v>2148001</v>
      </c>
      <c r="FS3" s="493"/>
      <c r="FT3" s="493"/>
      <c r="FU3" s="493"/>
      <c r="FV3" s="493" t="s">
        <v>197</v>
      </c>
      <c r="FW3" s="493"/>
      <c r="FX3" s="493"/>
      <c r="FY3" s="493"/>
      <c r="FZ3" s="493" t="s">
        <v>198</v>
      </c>
      <c r="GA3" s="493"/>
      <c r="GB3" s="493"/>
      <c r="GC3" s="493"/>
      <c r="GD3" s="496">
        <v>2201001</v>
      </c>
      <c r="GE3" s="497"/>
      <c r="GF3" s="497"/>
      <c r="GG3" s="498"/>
      <c r="GH3" s="493" t="s">
        <v>145</v>
      </c>
      <c r="GI3" s="493"/>
      <c r="GJ3" s="508">
        <v>2201017</v>
      </c>
      <c r="GK3" s="509"/>
      <c r="GL3" s="493" t="s">
        <v>147</v>
      </c>
      <c r="GM3" s="493"/>
      <c r="GN3" s="496" t="s">
        <v>313</v>
      </c>
      <c r="GO3" s="497"/>
      <c r="GP3" s="497"/>
      <c r="GQ3" s="498"/>
      <c r="GR3" s="493">
        <v>2241001</v>
      </c>
      <c r="GS3" s="493"/>
      <c r="GT3" s="493"/>
      <c r="GU3" s="493"/>
      <c r="GV3" s="493">
        <v>2241009</v>
      </c>
      <c r="GW3" s="493"/>
      <c r="GX3" s="493"/>
      <c r="GY3" s="493"/>
      <c r="GZ3" s="493">
        <v>3101009</v>
      </c>
      <c r="HA3" s="493"/>
      <c r="HB3" s="493">
        <v>3131001</v>
      </c>
      <c r="HC3" s="493"/>
      <c r="HD3" s="493" t="s">
        <v>181</v>
      </c>
      <c r="HE3" s="493"/>
      <c r="HF3" s="493"/>
      <c r="HG3" s="493"/>
      <c r="HH3" s="496">
        <v>3141003</v>
      </c>
      <c r="HI3" s="497"/>
      <c r="HJ3" s="497"/>
      <c r="HK3" s="498"/>
      <c r="HL3" s="496" t="s">
        <v>183</v>
      </c>
      <c r="HM3" s="497"/>
      <c r="HN3" s="497"/>
      <c r="HO3" s="498"/>
      <c r="HP3" s="493">
        <v>3141007</v>
      </c>
      <c r="HQ3" s="493"/>
      <c r="HR3" s="493"/>
      <c r="HS3" s="493"/>
      <c r="HT3" s="493" t="s">
        <v>188</v>
      </c>
      <c r="HU3" s="493"/>
      <c r="HV3" s="493"/>
      <c r="HW3" s="493"/>
      <c r="HX3" s="496" t="s">
        <v>150</v>
      </c>
      <c r="HY3" s="497"/>
      <c r="HZ3" s="497"/>
      <c r="IA3" s="498"/>
      <c r="IB3" s="493" t="s">
        <v>185</v>
      </c>
      <c r="IC3" s="493"/>
      <c r="ID3" s="493">
        <v>4346001</v>
      </c>
      <c r="IE3" s="493"/>
      <c r="IF3" s="493"/>
      <c r="IG3" s="493"/>
      <c r="IH3" s="493" t="s">
        <v>186</v>
      </c>
      <c r="II3" s="493"/>
      <c r="IJ3" s="493"/>
      <c r="IK3" s="493"/>
      <c r="IL3" s="493" t="s">
        <v>190</v>
      </c>
      <c r="IM3" s="493"/>
      <c r="IN3" s="493"/>
      <c r="IO3" s="493"/>
      <c r="IP3" s="493" t="s">
        <v>152</v>
      </c>
      <c r="IQ3" s="493"/>
      <c r="IR3" s="496">
        <v>6349008</v>
      </c>
      <c r="IS3" s="497"/>
      <c r="IT3" s="497"/>
      <c r="IU3" s="498"/>
      <c r="IV3" s="493">
        <v>3138223</v>
      </c>
      <c r="IW3" s="493"/>
      <c r="IX3" s="505"/>
      <c r="IY3" s="506"/>
      <c r="IZ3" s="506"/>
      <c r="JA3" s="506"/>
      <c r="JB3" s="506"/>
      <c r="JC3" s="507"/>
    </row>
    <row r="4" spans="1:267" s="377" customFormat="1" x14ac:dyDescent="0.2">
      <c r="A4" s="521"/>
      <c r="B4" s="521"/>
      <c r="C4" s="521"/>
      <c r="D4" s="523"/>
      <c r="E4" s="521"/>
      <c r="F4" s="496" t="s">
        <v>351</v>
      </c>
      <c r="G4" s="498"/>
      <c r="H4" s="496" t="s">
        <v>350</v>
      </c>
      <c r="I4" s="498"/>
      <c r="J4" s="493" t="s">
        <v>351</v>
      </c>
      <c r="K4" s="493"/>
      <c r="L4" s="493" t="s">
        <v>350</v>
      </c>
      <c r="M4" s="493"/>
      <c r="N4" s="493" t="s">
        <v>351</v>
      </c>
      <c r="O4" s="493"/>
      <c r="P4" s="493" t="s">
        <v>350</v>
      </c>
      <c r="Q4" s="493"/>
      <c r="R4" s="493" t="s">
        <v>351</v>
      </c>
      <c r="S4" s="493"/>
      <c r="T4" s="493" t="s">
        <v>350</v>
      </c>
      <c r="U4" s="493"/>
      <c r="V4" s="493" t="s">
        <v>351</v>
      </c>
      <c r="W4" s="493"/>
      <c r="X4" s="493" t="s">
        <v>350</v>
      </c>
      <c r="Y4" s="493"/>
      <c r="Z4" s="493" t="s">
        <v>351</v>
      </c>
      <c r="AA4" s="493"/>
      <c r="AB4" s="493" t="s">
        <v>350</v>
      </c>
      <c r="AC4" s="493"/>
      <c r="AD4" s="493" t="s">
        <v>351</v>
      </c>
      <c r="AE4" s="493"/>
      <c r="AF4" s="493" t="s">
        <v>350</v>
      </c>
      <c r="AG4" s="493"/>
      <c r="AH4" s="493" t="s">
        <v>351</v>
      </c>
      <c r="AI4" s="493"/>
      <c r="AJ4" s="493" t="s">
        <v>350</v>
      </c>
      <c r="AK4" s="493"/>
      <c r="AL4" s="493" t="s">
        <v>351</v>
      </c>
      <c r="AM4" s="493"/>
      <c r="AN4" s="493" t="s">
        <v>350</v>
      </c>
      <c r="AO4" s="493"/>
      <c r="AP4" s="493" t="s">
        <v>351</v>
      </c>
      <c r="AQ4" s="493"/>
      <c r="AR4" s="493" t="s">
        <v>350</v>
      </c>
      <c r="AS4" s="493"/>
      <c r="AT4" s="493" t="s">
        <v>351</v>
      </c>
      <c r="AU4" s="493"/>
      <c r="AV4" s="493" t="s">
        <v>350</v>
      </c>
      <c r="AW4" s="493"/>
      <c r="AX4" s="493" t="s">
        <v>351</v>
      </c>
      <c r="AY4" s="493"/>
      <c r="AZ4" s="493" t="s">
        <v>350</v>
      </c>
      <c r="BA4" s="493"/>
      <c r="BB4" s="493" t="s">
        <v>351</v>
      </c>
      <c r="BC4" s="493"/>
      <c r="BD4" s="493" t="s">
        <v>350</v>
      </c>
      <c r="BE4" s="493"/>
      <c r="BF4" s="493" t="s">
        <v>351</v>
      </c>
      <c r="BG4" s="493"/>
      <c r="BH4" s="493" t="s">
        <v>350</v>
      </c>
      <c r="BI4" s="493"/>
      <c r="BJ4" s="493" t="s">
        <v>351</v>
      </c>
      <c r="BK4" s="493"/>
      <c r="BL4" s="493" t="s">
        <v>350</v>
      </c>
      <c r="BM4" s="493"/>
      <c r="BN4" s="493" t="s">
        <v>351</v>
      </c>
      <c r="BO4" s="493"/>
      <c r="BP4" s="493" t="s">
        <v>350</v>
      </c>
      <c r="BQ4" s="493"/>
      <c r="BR4" s="493" t="s">
        <v>351</v>
      </c>
      <c r="BS4" s="493"/>
      <c r="BT4" s="493" t="s">
        <v>350</v>
      </c>
      <c r="BU4" s="493"/>
      <c r="BV4" s="493" t="s">
        <v>351</v>
      </c>
      <c r="BW4" s="493"/>
      <c r="BX4" s="493" t="s">
        <v>350</v>
      </c>
      <c r="BY4" s="493"/>
      <c r="BZ4" s="493" t="s">
        <v>351</v>
      </c>
      <c r="CA4" s="496"/>
      <c r="CB4" s="493" t="s">
        <v>350</v>
      </c>
      <c r="CC4" s="493"/>
      <c r="CD4" s="493" t="s">
        <v>351</v>
      </c>
      <c r="CE4" s="493"/>
      <c r="CF4" s="493" t="s">
        <v>350</v>
      </c>
      <c r="CG4" s="493"/>
      <c r="CH4" s="493" t="s">
        <v>351</v>
      </c>
      <c r="CI4" s="493"/>
      <c r="CJ4" s="493" t="s">
        <v>350</v>
      </c>
      <c r="CK4" s="493"/>
      <c r="CL4" s="493" t="s">
        <v>351</v>
      </c>
      <c r="CM4" s="493"/>
      <c r="CN4" s="493" t="s">
        <v>350</v>
      </c>
      <c r="CO4" s="493"/>
      <c r="CP4" s="493" t="s">
        <v>351</v>
      </c>
      <c r="CQ4" s="493"/>
      <c r="CR4" s="493" t="s">
        <v>350</v>
      </c>
      <c r="CS4" s="493"/>
      <c r="CT4" s="493" t="s">
        <v>351</v>
      </c>
      <c r="CU4" s="493"/>
      <c r="CV4" s="493" t="s">
        <v>350</v>
      </c>
      <c r="CW4" s="493"/>
      <c r="CX4" s="493" t="s">
        <v>351</v>
      </c>
      <c r="CY4" s="493"/>
      <c r="CZ4" s="493" t="s">
        <v>350</v>
      </c>
      <c r="DA4" s="493"/>
      <c r="DB4" s="493" t="s">
        <v>351</v>
      </c>
      <c r="DC4" s="493"/>
      <c r="DD4" s="493" t="s">
        <v>350</v>
      </c>
      <c r="DE4" s="493"/>
      <c r="DF4" s="493" t="s">
        <v>351</v>
      </c>
      <c r="DG4" s="493"/>
      <c r="DH4" s="493" t="s">
        <v>350</v>
      </c>
      <c r="DI4" s="493"/>
      <c r="DJ4" s="493" t="s">
        <v>351</v>
      </c>
      <c r="DK4" s="493"/>
      <c r="DL4" s="493" t="s">
        <v>350</v>
      </c>
      <c r="DM4" s="493"/>
      <c r="DN4" s="493" t="s">
        <v>351</v>
      </c>
      <c r="DO4" s="493"/>
      <c r="DP4" s="493" t="s">
        <v>350</v>
      </c>
      <c r="DQ4" s="493"/>
      <c r="DR4" s="493" t="s">
        <v>351</v>
      </c>
      <c r="DS4" s="493"/>
      <c r="DT4" s="493" t="s">
        <v>350</v>
      </c>
      <c r="DU4" s="493"/>
      <c r="DV4" s="493" t="s">
        <v>351</v>
      </c>
      <c r="DW4" s="493"/>
      <c r="DX4" s="493" t="s">
        <v>351</v>
      </c>
      <c r="DY4" s="493"/>
      <c r="DZ4" s="493" t="s">
        <v>350</v>
      </c>
      <c r="EA4" s="493"/>
      <c r="EB4" s="493" t="s">
        <v>351</v>
      </c>
      <c r="EC4" s="493"/>
      <c r="ED4" s="493" t="s">
        <v>350</v>
      </c>
      <c r="EE4" s="493"/>
      <c r="EF4" s="493" t="s">
        <v>351</v>
      </c>
      <c r="EG4" s="493"/>
      <c r="EH4" s="493" t="s">
        <v>350</v>
      </c>
      <c r="EI4" s="493"/>
      <c r="EJ4" s="493" t="s">
        <v>351</v>
      </c>
      <c r="EK4" s="493"/>
      <c r="EL4" s="493" t="s">
        <v>350</v>
      </c>
      <c r="EM4" s="493"/>
      <c r="EN4" s="493" t="s">
        <v>351</v>
      </c>
      <c r="EO4" s="493"/>
      <c r="EP4" s="493" t="s">
        <v>351</v>
      </c>
      <c r="EQ4" s="493"/>
      <c r="ER4" s="493" t="s">
        <v>351</v>
      </c>
      <c r="ES4" s="493"/>
      <c r="ET4" s="493" t="s">
        <v>351</v>
      </c>
      <c r="EU4" s="493"/>
      <c r="EV4" s="493" t="s">
        <v>351</v>
      </c>
      <c r="EW4" s="493"/>
      <c r="EX4" s="493" t="s">
        <v>351</v>
      </c>
      <c r="EY4" s="493"/>
      <c r="EZ4" s="493" t="s">
        <v>350</v>
      </c>
      <c r="FA4" s="493"/>
      <c r="FB4" s="493" t="s">
        <v>351</v>
      </c>
      <c r="FC4" s="493"/>
      <c r="FD4" s="493" t="s">
        <v>351</v>
      </c>
      <c r="FE4" s="493"/>
      <c r="FF4" s="493" t="s">
        <v>350</v>
      </c>
      <c r="FG4" s="493"/>
      <c r="FH4" s="493" t="s">
        <v>351</v>
      </c>
      <c r="FI4" s="493"/>
      <c r="FJ4" s="493" t="s">
        <v>351</v>
      </c>
      <c r="FK4" s="493"/>
      <c r="FL4" s="493" t="s">
        <v>350</v>
      </c>
      <c r="FM4" s="493"/>
      <c r="FN4" s="493" t="s">
        <v>351</v>
      </c>
      <c r="FO4" s="493"/>
      <c r="FP4" s="493" t="s">
        <v>350</v>
      </c>
      <c r="FQ4" s="493"/>
      <c r="FR4" s="493" t="s">
        <v>351</v>
      </c>
      <c r="FS4" s="493"/>
      <c r="FT4" s="493" t="s">
        <v>350</v>
      </c>
      <c r="FU4" s="493"/>
      <c r="FV4" s="493" t="s">
        <v>351</v>
      </c>
      <c r="FW4" s="493"/>
      <c r="FX4" s="493" t="s">
        <v>350</v>
      </c>
      <c r="FY4" s="493"/>
      <c r="FZ4" s="493" t="s">
        <v>351</v>
      </c>
      <c r="GA4" s="493"/>
      <c r="GB4" s="493" t="s">
        <v>350</v>
      </c>
      <c r="GC4" s="493"/>
      <c r="GD4" s="493" t="s">
        <v>351</v>
      </c>
      <c r="GE4" s="493"/>
      <c r="GF4" s="493" t="s">
        <v>350</v>
      </c>
      <c r="GG4" s="493"/>
      <c r="GH4" s="493" t="s">
        <v>351</v>
      </c>
      <c r="GI4" s="493"/>
      <c r="GJ4" s="493" t="s">
        <v>351</v>
      </c>
      <c r="GK4" s="493"/>
      <c r="GL4" s="493" t="s">
        <v>351</v>
      </c>
      <c r="GM4" s="493"/>
      <c r="GN4" s="493" t="s">
        <v>351</v>
      </c>
      <c r="GO4" s="493"/>
      <c r="GP4" s="493" t="s">
        <v>350</v>
      </c>
      <c r="GQ4" s="493"/>
      <c r="GR4" s="493" t="s">
        <v>351</v>
      </c>
      <c r="GS4" s="493"/>
      <c r="GT4" s="493" t="s">
        <v>350</v>
      </c>
      <c r="GU4" s="493"/>
      <c r="GV4" s="493" t="s">
        <v>351</v>
      </c>
      <c r="GW4" s="493"/>
      <c r="GX4" s="493" t="s">
        <v>350</v>
      </c>
      <c r="GY4" s="493"/>
      <c r="GZ4" s="493" t="s">
        <v>351</v>
      </c>
      <c r="HA4" s="493"/>
      <c r="HB4" s="493" t="s">
        <v>351</v>
      </c>
      <c r="HC4" s="493"/>
      <c r="HD4" s="493" t="s">
        <v>351</v>
      </c>
      <c r="HE4" s="493"/>
      <c r="HF4" s="493" t="s">
        <v>350</v>
      </c>
      <c r="HG4" s="493"/>
      <c r="HH4" s="493" t="s">
        <v>351</v>
      </c>
      <c r="HI4" s="493"/>
      <c r="HJ4" s="493" t="s">
        <v>350</v>
      </c>
      <c r="HK4" s="493"/>
      <c r="HL4" s="493" t="s">
        <v>351</v>
      </c>
      <c r="HM4" s="493"/>
      <c r="HN4" s="493" t="s">
        <v>350</v>
      </c>
      <c r="HO4" s="493"/>
      <c r="HP4" s="493" t="s">
        <v>351</v>
      </c>
      <c r="HQ4" s="493"/>
      <c r="HR4" s="493" t="s">
        <v>350</v>
      </c>
      <c r="HS4" s="493"/>
      <c r="HT4" s="493" t="s">
        <v>351</v>
      </c>
      <c r="HU4" s="493"/>
      <c r="HV4" s="493" t="s">
        <v>350</v>
      </c>
      <c r="HW4" s="493"/>
      <c r="HX4" s="493" t="s">
        <v>351</v>
      </c>
      <c r="HY4" s="493"/>
      <c r="HZ4" s="493" t="s">
        <v>350</v>
      </c>
      <c r="IA4" s="493"/>
      <c r="IB4" s="493" t="s">
        <v>351</v>
      </c>
      <c r="IC4" s="493"/>
      <c r="ID4" s="493" t="s">
        <v>351</v>
      </c>
      <c r="IE4" s="493"/>
      <c r="IF4" s="493" t="s">
        <v>350</v>
      </c>
      <c r="IG4" s="493"/>
      <c r="IH4" s="493" t="s">
        <v>351</v>
      </c>
      <c r="II4" s="493"/>
      <c r="IJ4" s="493" t="s">
        <v>350</v>
      </c>
      <c r="IK4" s="493"/>
      <c r="IL4" s="493" t="s">
        <v>351</v>
      </c>
      <c r="IM4" s="493"/>
      <c r="IN4" s="493" t="s">
        <v>350</v>
      </c>
      <c r="IO4" s="493"/>
      <c r="IP4" s="493" t="s">
        <v>351</v>
      </c>
      <c r="IQ4" s="493"/>
      <c r="IR4" s="493" t="s">
        <v>351</v>
      </c>
      <c r="IS4" s="493"/>
      <c r="IT4" s="493" t="s">
        <v>350</v>
      </c>
      <c r="IU4" s="493"/>
      <c r="IV4" s="493" t="s">
        <v>351</v>
      </c>
      <c r="IW4" s="493"/>
      <c r="IX4" s="516" t="s">
        <v>351</v>
      </c>
      <c r="IY4" s="517"/>
      <c r="IZ4" s="516" t="s">
        <v>350</v>
      </c>
      <c r="JA4" s="517"/>
      <c r="JB4" s="516" t="s">
        <v>705</v>
      </c>
      <c r="JC4" s="517"/>
    </row>
    <row r="5" spans="1:267" s="377" customFormat="1" ht="33" customHeight="1" x14ac:dyDescent="0.2">
      <c r="A5" s="522"/>
      <c r="B5" s="522" t="s">
        <v>706</v>
      </c>
      <c r="C5" s="522"/>
      <c r="D5" s="523"/>
      <c r="E5" s="522"/>
      <c r="F5" s="282" t="s">
        <v>742</v>
      </c>
      <c r="G5" s="279" t="s">
        <v>353</v>
      </c>
      <c r="H5" s="351" t="s">
        <v>352</v>
      </c>
      <c r="I5" s="279" t="s">
        <v>353</v>
      </c>
      <c r="J5" s="282" t="s">
        <v>742</v>
      </c>
      <c r="K5" s="279" t="s">
        <v>353</v>
      </c>
      <c r="L5" s="351" t="s">
        <v>352</v>
      </c>
      <c r="M5" s="279" t="s">
        <v>353</v>
      </c>
      <c r="N5" s="282" t="s">
        <v>742</v>
      </c>
      <c r="O5" s="279" t="s">
        <v>353</v>
      </c>
      <c r="P5" s="351" t="s">
        <v>352</v>
      </c>
      <c r="Q5" s="279" t="s">
        <v>353</v>
      </c>
      <c r="R5" s="282" t="s">
        <v>742</v>
      </c>
      <c r="S5" s="279" t="s">
        <v>353</v>
      </c>
      <c r="T5" s="351" t="s">
        <v>352</v>
      </c>
      <c r="U5" s="279" t="s">
        <v>353</v>
      </c>
      <c r="V5" s="282" t="s">
        <v>742</v>
      </c>
      <c r="W5" s="189" t="s">
        <v>353</v>
      </c>
      <c r="X5" s="352" t="s">
        <v>352</v>
      </c>
      <c r="Y5" s="189" t="s">
        <v>353</v>
      </c>
      <c r="Z5" s="282" t="s">
        <v>742</v>
      </c>
      <c r="AA5" s="113" t="s">
        <v>353</v>
      </c>
      <c r="AB5" s="353" t="s">
        <v>352</v>
      </c>
      <c r="AC5" s="113" t="s">
        <v>353</v>
      </c>
      <c r="AD5" s="282" t="s">
        <v>742</v>
      </c>
      <c r="AE5" s="113" t="s">
        <v>353</v>
      </c>
      <c r="AF5" s="351" t="s">
        <v>352</v>
      </c>
      <c r="AG5" s="279" t="s">
        <v>353</v>
      </c>
      <c r="AH5" s="282" t="s">
        <v>742</v>
      </c>
      <c r="AI5" s="113" t="s">
        <v>353</v>
      </c>
      <c r="AJ5" s="353" t="s">
        <v>352</v>
      </c>
      <c r="AK5" s="113" t="s">
        <v>353</v>
      </c>
      <c r="AL5" s="282" t="s">
        <v>742</v>
      </c>
      <c r="AM5" s="280" t="s">
        <v>353</v>
      </c>
      <c r="AN5" s="353" t="s">
        <v>352</v>
      </c>
      <c r="AO5" s="113" t="s">
        <v>353</v>
      </c>
      <c r="AP5" s="282" t="s">
        <v>742</v>
      </c>
      <c r="AQ5" s="280" t="s">
        <v>353</v>
      </c>
      <c r="AR5" s="353" t="s">
        <v>352</v>
      </c>
      <c r="AS5" s="113" t="s">
        <v>353</v>
      </c>
      <c r="AT5" s="282" t="s">
        <v>742</v>
      </c>
      <c r="AU5" s="113" t="s">
        <v>353</v>
      </c>
      <c r="AV5" s="353" t="s">
        <v>352</v>
      </c>
      <c r="AW5" s="113" t="s">
        <v>353</v>
      </c>
      <c r="AX5" s="282" t="s">
        <v>742</v>
      </c>
      <c r="AY5" s="113" t="s">
        <v>353</v>
      </c>
      <c r="AZ5" s="353" t="s">
        <v>352</v>
      </c>
      <c r="BA5" s="113" t="s">
        <v>353</v>
      </c>
      <c r="BB5" s="282" t="s">
        <v>742</v>
      </c>
      <c r="BC5" s="113" t="s">
        <v>353</v>
      </c>
      <c r="BD5" s="353" t="s">
        <v>352</v>
      </c>
      <c r="BE5" s="113" t="s">
        <v>353</v>
      </c>
      <c r="BF5" s="282" t="s">
        <v>742</v>
      </c>
      <c r="BG5" s="113" t="s">
        <v>353</v>
      </c>
      <c r="BH5" s="351" t="s">
        <v>352</v>
      </c>
      <c r="BI5" s="279" t="s">
        <v>353</v>
      </c>
      <c r="BJ5" s="282" t="s">
        <v>742</v>
      </c>
      <c r="BK5" s="113" t="s">
        <v>353</v>
      </c>
      <c r="BL5" s="351" t="s">
        <v>352</v>
      </c>
      <c r="BM5" s="279" t="s">
        <v>353</v>
      </c>
      <c r="BN5" s="282" t="s">
        <v>742</v>
      </c>
      <c r="BO5" s="113" t="s">
        <v>353</v>
      </c>
      <c r="BP5" s="351" t="s">
        <v>352</v>
      </c>
      <c r="BQ5" s="279" t="s">
        <v>353</v>
      </c>
      <c r="BR5" s="282" t="s">
        <v>742</v>
      </c>
      <c r="BS5" s="113" t="s">
        <v>353</v>
      </c>
      <c r="BT5" s="353" t="s">
        <v>352</v>
      </c>
      <c r="BU5" s="113" t="s">
        <v>353</v>
      </c>
      <c r="BV5" s="282" t="s">
        <v>742</v>
      </c>
      <c r="BW5" s="113" t="s">
        <v>353</v>
      </c>
      <c r="BX5" s="353" t="s">
        <v>352</v>
      </c>
      <c r="BY5" s="113" t="s">
        <v>353</v>
      </c>
      <c r="BZ5" s="282" t="s">
        <v>742</v>
      </c>
      <c r="CA5" s="378" t="s">
        <v>707</v>
      </c>
      <c r="CB5" s="353" t="s">
        <v>352</v>
      </c>
      <c r="CC5" s="113" t="s">
        <v>353</v>
      </c>
      <c r="CD5" s="282" t="s">
        <v>742</v>
      </c>
      <c r="CE5" s="379" t="s">
        <v>707</v>
      </c>
      <c r="CF5" s="351" t="s">
        <v>352</v>
      </c>
      <c r="CG5" s="279" t="s">
        <v>353</v>
      </c>
      <c r="CH5" s="282" t="s">
        <v>742</v>
      </c>
      <c r="CI5" s="379" t="s">
        <v>707</v>
      </c>
      <c r="CJ5" s="380" t="s">
        <v>352</v>
      </c>
      <c r="CK5" s="379" t="s">
        <v>707</v>
      </c>
      <c r="CL5" s="282" t="s">
        <v>742</v>
      </c>
      <c r="CM5" s="379" t="s">
        <v>707</v>
      </c>
      <c r="CN5" s="351" t="s">
        <v>352</v>
      </c>
      <c r="CO5" s="279" t="s">
        <v>353</v>
      </c>
      <c r="CP5" s="282" t="s">
        <v>742</v>
      </c>
      <c r="CQ5" s="379" t="s">
        <v>707</v>
      </c>
      <c r="CR5" s="380" t="s">
        <v>352</v>
      </c>
      <c r="CS5" s="379" t="s">
        <v>707</v>
      </c>
      <c r="CT5" s="282" t="s">
        <v>742</v>
      </c>
      <c r="CU5" s="379" t="s">
        <v>707</v>
      </c>
      <c r="CV5" s="380" t="s">
        <v>352</v>
      </c>
      <c r="CW5" s="379" t="s">
        <v>707</v>
      </c>
      <c r="CX5" s="282" t="s">
        <v>742</v>
      </c>
      <c r="CY5" s="379" t="s">
        <v>707</v>
      </c>
      <c r="CZ5" s="351" t="s">
        <v>352</v>
      </c>
      <c r="DA5" s="279" t="s">
        <v>353</v>
      </c>
      <c r="DB5" s="282" t="s">
        <v>742</v>
      </c>
      <c r="DC5" s="379" t="s">
        <v>707</v>
      </c>
      <c r="DD5" s="351" t="s">
        <v>352</v>
      </c>
      <c r="DE5" s="279" t="s">
        <v>353</v>
      </c>
      <c r="DF5" s="282" t="s">
        <v>742</v>
      </c>
      <c r="DG5" s="379" t="s">
        <v>707</v>
      </c>
      <c r="DH5" s="380" t="s">
        <v>352</v>
      </c>
      <c r="DI5" s="379" t="s">
        <v>707</v>
      </c>
      <c r="DJ5" s="282" t="s">
        <v>742</v>
      </c>
      <c r="DK5" s="379" t="s">
        <v>707</v>
      </c>
      <c r="DL5" s="380" t="s">
        <v>352</v>
      </c>
      <c r="DM5" s="379" t="s">
        <v>707</v>
      </c>
      <c r="DN5" s="282" t="s">
        <v>742</v>
      </c>
      <c r="DO5" s="379" t="s">
        <v>707</v>
      </c>
      <c r="DP5" s="351" t="s">
        <v>352</v>
      </c>
      <c r="DQ5" s="279" t="s">
        <v>353</v>
      </c>
      <c r="DR5" s="282" t="s">
        <v>742</v>
      </c>
      <c r="DS5" s="379" t="s">
        <v>707</v>
      </c>
      <c r="DT5" s="380" t="s">
        <v>352</v>
      </c>
      <c r="DU5" s="379" t="s">
        <v>707</v>
      </c>
      <c r="DV5" s="282" t="s">
        <v>742</v>
      </c>
      <c r="DW5" s="379" t="s">
        <v>707</v>
      </c>
      <c r="DX5" s="282" t="s">
        <v>742</v>
      </c>
      <c r="DY5" s="379" t="s">
        <v>707</v>
      </c>
      <c r="DZ5" s="353" t="s">
        <v>352</v>
      </c>
      <c r="EA5" s="113" t="s">
        <v>353</v>
      </c>
      <c r="EB5" s="282" t="s">
        <v>742</v>
      </c>
      <c r="EC5" s="379" t="s">
        <v>707</v>
      </c>
      <c r="ED5" s="380" t="s">
        <v>352</v>
      </c>
      <c r="EE5" s="379" t="s">
        <v>707</v>
      </c>
      <c r="EF5" s="282" t="s">
        <v>742</v>
      </c>
      <c r="EG5" s="379" t="s">
        <v>707</v>
      </c>
      <c r="EH5" s="380" t="s">
        <v>352</v>
      </c>
      <c r="EI5" s="379" t="s">
        <v>707</v>
      </c>
      <c r="EJ5" s="282" t="s">
        <v>742</v>
      </c>
      <c r="EK5" s="379" t="s">
        <v>707</v>
      </c>
      <c r="EL5" s="380" t="s">
        <v>352</v>
      </c>
      <c r="EM5" s="379" t="s">
        <v>707</v>
      </c>
      <c r="EN5" s="282" t="s">
        <v>742</v>
      </c>
      <c r="EO5" s="379" t="s">
        <v>707</v>
      </c>
      <c r="EP5" s="282" t="s">
        <v>742</v>
      </c>
      <c r="EQ5" s="379" t="s">
        <v>707</v>
      </c>
      <c r="ER5" s="282" t="s">
        <v>742</v>
      </c>
      <c r="ES5" s="379" t="s">
        <v>707</v>
      </c>
      <c r="ET5" s="282" t="s">
        <v>742</v>
      </c>
      <c r="EU5" s="379" t="s">
        <v>707</v>
      </c>
      <c r="EV5" s="381"/>
      <c r="EW5" s="382"/>
      <c r="EX5" s="282" t="s">
        <v>742</v>
      </c>
      <c r="EY5" s="379" t="s">
        <v>707</v>
      </c>
      <c r="EZ5" s="380" t="s">
        <v>352</v>
      </c>
      <c r="FA5" s="379" t="s">
        <v>707</v>
      </c>
      <c r="FB5" s="282" t="s">
        <v>742</v>
      </c>
      <c r="FC5" s="379" t="s">
        <v>707</v>
      </c>
      <c r="FD5" s="282" t="s">
        <v>742</v>
      </c>
      <c r="FE5" s="379" t="s">
        <v>707</v>
      </c>
      <c r="FF5" s="380" t="s">
        <v>352</v>
      </c>
      <c r="FG5" s="379" t="s">
        <v>707</v>
      </c>
      <c r="FH5" s="282" t="s">
        <v>742</v>
      </c>
      <c r="FI5" s="379" t="s">
        <v>707</v>
      </c>
      <c r="FJ5" s="282" t="s">
        <v>742</v>
      </c>
      <c r="FK5" s="379" t="s">
        <v>707</v>
      </c>
      <c r="FL5" s="380" t="s">
        <v>352</v>
      </c>
      <c r="FM5" s="379" t="s">
        <v>707</v>
      </c>
      <c r="FN5" s="282" t="s">
        <v>742</v>
      </c>
      <c r="FO5" s="379" t="s">
        <v>707</v>
      </c>
      <c r="FP5" s="380" t="s">
        <v>352</v>
      </c>
      <c r="FQ5" s="379" t="s">
        <v>707</v>
      </c>
      <c r="FR5" s="282" t="s">
        <v>742</v>
      </c>
      <c r="FS5" s="379" t="s">
        <v>707</v>
      </c>
      <c r="FT5" s="380" t="s">
        <v>352</v>
      </c>
      <c r="FU5" s="379" t="s">
        <v>707</v>
      </c>
      <c r="FV5" s="282" t="s">
        <v>742</v>
      </c>
      <c r="FW5" s="379" t="s">
        <v>707</v>
      </c>
      <c r="FX5" s="380" t="s">
        <v>352</v>
      </c>
      <c r="FY5" s="379" t="s">
        <v>707</v>
      </c>
      <c r="FZ5" s="282" t="s">
        <v>742</v>
      </c>
      <c r="GA5" s="379" t="s">
        <v>707</v>
      </c>
      <c r="GB5" s="380" t="s">
        <v>352</v>
      </c>
      <c r="GC5" s="379" t="s">
        <v>707</v>
      </c>
      <c r="GD5" s="282" t="s">
        <v>742</v>
      </c>
      <c r="GE5" s="379" t="s">
        <v>707</v>
      </c>
      <c r="GF5" s="351" t="s">
        <v>352</v>
      </c>
      <c r="GG5" s="279" t="s">
        <v>353</v>
      </c>
      <c r="GH5" s="282" t="s">
        <v>742</v>
      </c>
      <c r="GI5" s="379" t="s">
        <v>707</v>
      </c>
      <c r="GJ5" s="381"/>
      <c r="GK5" s="382"/>
      <c r="GL5" s="282" t="s">
        <v>742</v>
      </c>
      <c r="GM5" s="379" t="s">
        <v>707</v>
      </c>
      <c r="GN5" s="282" t="s">
        <v>742</v>
      </c>
      <c r="GO5" s="379" t="s">
        <v>707</v>
      </c>
      <c r="GP5" s="351" t="s">
        <v>352</v>
      </c>
      <c r="GQ5" s="279" t="s">
        <v>353</v>
      </c>
      <c r="GR5" s="282" t="s">
        <v>742</v>
      </c>
      <c r="GS5" s="379" t="s">
        <v>707</v>
      </c>
      <c r="GT5" s="380" t="s">
        <v>352</v>
      </c>
      <c r="GU5" s="379" t="s">
        <v>707</v>
      </c>
      <c r="GV5" s="282" t="s">
        <v>742</v>
      </c>
      <c r="GW5" s="379" t="s">
        <v>707</v>
      </c>
      <c r="GX5" s="380" t="s">
        <v>352</v>
      </c>
      <c r="GY5" s="379" t="s">
        <v>707</v>
      </c>
      <c r="GZ5" s="282" t="s">
        <v>742</v>
      </c>
      <c r="HA5" s="379" t="s">
        <v>707</v>
      </c>
      <c r="HB5" s="282" t="s">
        <v>742</v>
      </c>
      <c r="HC5" s="379" t="s">
        <v>707</v>
      </c>
      <c r="HD5" s="282" t="s">
        <v>742</v>
      </c>
      <c r="HE5" s="379" t="s">
        <v>707</v>
      </c>
      <c r="HF5" s="379" t="s">
        <v>352</v>
      </c>
      <c r="HG5" s="379" t="s">
        <v>707</v>
      </c>
      <c r="HH5" s="282" t="s">
        <v>742</v>
      </c>
      <c r="HI5" s="379" t="s">
        <v>707</v>
      </c>
      <c r="HJ5" s="380"/>
      <c r="HK5" s="379"/>
      <c r="HL5" s="282" t="s">
        <v>742</v>
      </c>
      <c r="HM5" s="379" t="s">
        <v>707</v>
      </c>
      <c r="HN5" s="380"/>
      <c r="HO5" s="379"/>
      <c r="HP5" s="282" t="s">
        <v>742</v>
      </c>
      <c r="HQ5" s="379" t="s">
        <v>707</v>
      </c>
      <c r="HR5" s="380" t="s">
        <v>352</v>
      </c>
      <c r="HS5" s="379" t="s">
        <v>707</v>
      </c>
      <c r="HT5" s="282" t="s">
        <v>742</v>
      </c>
      <c r="HU5" s="379" t="s">
        <v>707</v>
      </c>
      <c r="HV5" s="380" t="s">
        <v>352</v>
      </c>
      <c r="HW5" s="379" t="s">
        <v>707</v>
      </c>
      <c r="HX5" s="282" t="s">
        <v>742</v>
      </c>
      <c r="HY5" s="379" t="s">
        <v>707</v>
      </c>
      <c r="HZ5" s="351" t="s">
        <v>352</v>
      </c>
      <c r="IA5" s="279" t="s">
        <v>353</v>
      </c>
      <c r="IB5" s="282" t="s">
        <v>742</v>
      </c>
      <c r="IC5" s="379" t="s">
        <v>707</v>
      </c>
      <c r="ID5" s="282" t="s">
        <v>742</v>
      </c>
      <c r="IE5" s="379" t="s">
        <v>707</v>
      </c>
      <c r="IF5" s="380" t="s">
        <v>352</v>
      </c>
      <c r="IG5" s="379" t="s">
        <v>707</v>
      </c>
      <c r="IH5" s="282" t="s">
        <v>742</v>
      </c>
      <c r="II5" s="379" t="s">
        <v>707</v>
      </c>
      <c r="IJ5" s="380" t="s">
        <v>352</v>
      </c>
      <c r="IK5" s="379" t="s">
        <v>707</v>
      </c>
      <c r="IL5" s="282" t="s">
        <v>742</v>
      </c>
      <c r="IM5" s="379" t="s">
        <v>707</v>
      </c>
      <c r="IN5" s="380" t="s">
        <v>352</v>
      </c>
      <c r="IO5" s="379" t="s">
        <v>707</v>
      </c>
      <c r="IP5" s="282" t="s">
        <v>742</v>
      </c>
      <c r="IQ5" s="379" t="s">
        <v>707</v>
      </c>
      <c r="IR5" s="282" t="s">
        <v>742</v>
      </c>
      <c r="IS5" s="379" t="s">
        <v>707</v>
      </c>
      <c r="IT5" s="351" t="s">
        <v>352</v>
      </c>
      <c r="IU5" s="279" t="s">
        <v>353</v>
      </c>
      <c r="IV5" s="381"/>
      <c r="IW5" s="382"/>
      <c r="IX5" s="282" t="s">
        <v>742</v>
      </c>
      <c r="IY5" s="281" t="s">
        <v>353</v>
      </c>
      <c r="IZ5" s="352" t="s">
        <v>352</v>
      </c>
      <c r="JA5" s="281" t="s">
        <v>353</v>
      </c>
      <c r="JB5" s="189" t="s">
        <v>352</v>
      </c>
      <c r="JC5" s="281" t="s">
        <v>353</v>
      </c>
    </row>
    <row r="6" spans="1:267" s="386" customFormat="1" ht="25.5" x14ac:dyDescent="0.2">
      <c r="A6" s="419">
        <v>3</v>
      </c>
      <c r="B6" s="419">
        <v>2</v>
      </c>
      <c r="C6" s="419" t="s">
        <v>41</v>
      </c>
      <c r="D6" s="396" t="s">
        <v>529</v>
      </c>
      <c r="E6" s="388" t="s">
        <v>219</v>
      </c>
      <c r="F6" s="420"/>
      <c r="G6" s="420"/>
      <c r="H6" s="420"/>
      <c r="I6" s="420"/>
      <c r="J6" s="420">
        <v>215</v>
      </c>
      <c r="K6" s="420">
        <v>3377701.6000000173</v>
      </c>
      <c r="L6" s="420">
        <v>1</v>
      </c>
      <c r="M6" s="420">
        <v>15710.24</v>
      </c>
      <c r="N6" s="420"/>
      <c r="O6" s="421"/>
      <c r="P6" s="420"/>
      <c r="Q6" s="421"/>
      <c r="R6" s="420"/>
      <c r="S6" s="420"/>
      <c r="T6" s="420"/>
      <c r="U6" s="420"/>
      <c r="V6" s="420"/>
      <c r="W6" s="420"/>
      <c r="X6" s="420"/>
      <c r="Y6" s="420"/>
      <c r="Z6" s="420"/>
      <c r="AA6" s="420"/>
      <c r="AB6" s="420"/>
      <c r="AC6" s="420"/>
      <c r="AD6" s="420"/>
      <c r="AE6" s="420"/>
      <c r="AF6" s="420"/>
      <c r="AG6" s="420"/>
      <c r="AH6" s="420"/>
      <c r="AI6" s="420"/>
      <c r="AJ6" s="420"/>
      <c r="AK6" s="420"/>
      <c r="AL6" s="420"/>
      <c r="AM6" s="420"/>
      <c r="AN6" s="420"/>
      <c r="AO6" s="420"/>
      <c r="AP6" s="420"/>
      <c r="AQ6" s="420"/>
      <c r="AR6" s="420"/>
      <c r="AS6" s="420"/>
      <c r="AT6" s="420"/>
      <c r="AU6" s="420"/>
      <c r="AV6" s="420"/>
      <c r="AW6" s="420"/>
      <c r="AX6" s="420"/>
      <c r="AY6" s="420"/>
      <c r="AZ6" s="420"/>
      <c r="BA6" s="420"/>
      <c r="BB6" s="420"/>
      <c r="BC6" s="420"/>
      <c r="BD6" s="420"/>
      <c r="BE6" s="420"/>
      <c r="BF6" s="420"/>
      <c r="BG6" s="420"/>
      <c r="BH6" s="420"/>
      <c r="BI6" s="420"/>
      <c r="BJ6" s="420"/>
      <c r="BK6" s="420"/>
      <c r="BL6" s="420"/>
      <c r="BM6" s="420"/>
      <c r="BN6" s="420"/>
      <c r="BO6" s="420"/>
      <c r="BP6" s="420"/>
      <c r="BQ6" s="420"/>
      <c r="BR6" s="420"/>
      <c r="BS6" s="420"/>
      <c r="BT6" s="420"/>
      <c r="BU6" s="420"/>
      <c r="BV6" s="420">
        <v>24</v>
      </c>
      <c r="BW6" s="420">
        <v>452454.95999999985</v>
      </c>
      <c r="BX6" s="420"/>
      <c r="BY6" s="420"/>
      <c r="BZ6" s="420"/>
      <c r="CA6" s="420"/>
      <c r="CB6" s="420"/>
      <c r="CC6" s="420"/>
      <c r="CD6" s="420">
        <v>1</v>
      </c>
      <c r="CE6" s="420">
        <v>15710.24</v>
      </c>
      <c r="CF6" s="420"/>
      <c r="CG6" s="420"/>
      <c r="CH6" s="420"/>
      <c r="CI6" s="420"/>
      <c r="CJ6" s="420"/>
      <c r="CK6" s="420"/>
      <c r="CL6" s="420"/>
      <c r="CM6" s="420"/>
      <c r="CN6" s="420"/>
      <c r="CO6" s="420"/>
      <c r="CP6" s="420"/>
      <c r="CQ6" s="420"/>
      <c r="CR6" s="420"/>
      <c r="CS6" s="420"/>
      <c r="CT6" s="420"/>
      <c r="CU6" s="420"/>
      <c r="CV6" s="420"/>
      <c r="CW6" s="420"/>
      <c r="CX6" s="420"/>
      <c r="CY6" s="420"/>
      <c r="CZ6" s="420"/>
      <c r="DA6" s="420"/>
      <c r="DB6" s="420"/>
      <c r="DC6" s="420"/>
      <c r="DD6" s="420"/>
      <c r="DE6" s="420"/>
      <c r="DF6" s="420"/>
      <c r="DG6" s="420"/>
      <c r="DH6" s="420"/>
      <c r="DI6" s="420"/>
      <c r="DJ6" s="420"/>
      <c r="DK6" s="420"/>
      <c r="DL6" s="420"/>
      <c r="DM6" s="420"/>
      <c r="DN6" s="420"/>
      <c r="DO6" s="420"/>
      <c r="DP6" s="420"/>
      <c r="DQ6" s="420"/>
      <c r="DR6" s="420"/>
      <c r="DS6" s="420"/>
      <c r="DT6" s="420"/>
      <c r="DU6" s="420"/>
      <c r="DV6" s="420"/>
      <c r="DW6" s="420"/>
      <c r="DX6" s="420"/>
      <c r="DY6" s="420"/>
      <c r="DZ6" s="420"/>
      <c r="EA6" s="420"/>
      <c r="EB6" s="420">
        <v>5</v>
      </c>
      <c r="EC6" s="420">
        <v>78551.199999999997</v>
      </c>
      <c r="ED6" s="420"/>
      <c r="EE6" s="420"/>
      <c r="EF6" s="420">
        <v>21</v>
      </c>
      <c r="EG6" s="420">
        <v>329915.03999999992</v>
      </c>
      <c r="EH6" s="420"/>
      <c r="EI6" s="420"/>
      <c r="EJ6" s="420">
        <v>6</v>
      </c>
      <c r="EK6" s="420">
        <v>94261.440000000002</v>
      </c>
      <c r="EL6" s="420"/>
      <c r="EM6" s="420"/>
      <c r="EN6" s="420">
        <v>601</v>
      </c>
      <c r="EO6" s="420">
        <v>9408667.5200000964</v>
      </c>
      <c r="EP6" s="420"/>
      <c r="EQ6" s="420"/>
      <c r="ER6" s="420"/>
      <c r="ES6" s="420"/>
      <c r="ET6" s="420"/>
      <c r="EU6" s="420"/>
      <c r="EV6" s="420"/>
      <c r="EW6" s="420"/>
      <c r="EX6" s="420"/>
      <c r="EY6" s="420"/>
      <c r="EZ6" s="420"/>
      <c r="FA6" s="420"/>
      <c r="FB6" s="420"/>
      <c r="FC6" s="420"/>
      <c r="FD6" s="420"/>
      <c r="FE6" s="420"/>
      <c r="FF6" s="420"/>
      <c r="FG6" s="420"/>
      <c r="FH6" s="420"/>
      <c r="FI6" s="420"/>
      <c r="FJ6" s="420"/>
      <c r="FK6" s="420"/>
      <c r="FL6" s="420"/>
      <c r="FM6" s="420"/>
      <c r="FN6" s="420"/>
      <c r="FO6" s="420"/>
      <c r="FP6" s="420"/>
      <c r="FQ6" s="420"/>
      <c r="FR6" s="420">
        <v>142</v>
      </c>
      <c r="FS6" s="420">
        <v>2226113.120000001</v>
      </c>
      <c r="FT6" s="420">
        <v>1</v>
      </c>
      <c r="FU6" s="420">
        <v>15710.24</v>
      </c>
      <c r="FV6" s="420">
        <v>218</v>
      </c>
      <c r="FW6" s="420">
        <v>3424832.320000018</v>
      </c>
      <c r="FX6" s="420">
        <v>2</v>
      </c>
      <c r="FY6" s="420">
        <v>31420.48</v>
      </c>
      <c r="FZ6" s="420">
        <v>196</v>
      </c>
      <c r="GA6" s="420">
        <v>3079207.0400000131</v>
      </c>
      <c r="GB6" s="420"/>
      <c r="GC6" s="420"/>
      <c r="GD6" s="420"/>
      <c r="GE6" s="420"/>
      <c r="GF6" s="420"/>
      <c r="GG6" s="420"/>
      <c r="GH6" s="420"/>
      <c r="GI6" s="420"/>
      <c r="GJ6" s="420"/>
      <c r="GK6" s="420"/>
      <c r="GL6" s="420"/>
      <c r="GM6" s="420"/>
      <c r="GN6" s="420"/>
      <c r="GO6" s="420"/>
      <c r="GP6" s="420"/>
      <c r="GQ6" s="420"/>
      <c r="GR6" s="420"/>
      <c r="GS6" s="420"/>
      <c r="GT6" s="420"/>
      <c r="GU6" s="420"/>
      <c r="GV6" s="420"/>
      <c r="GW6" s="420"/>
      <c r="GX6" s="420"/>
      <c r="GY6" s="420"/>
      <c r="GZ6" s="420"/>
      <c r="HA6" s="420"/>
      <c r="HB6" s="420"/>
      <c r="HC6" s="420"/>
      <c r="HD6" s="420"/>
      <c r="HE6" s="420"/>
      <c r="HF6" s="420"/>
      <c r="HG6" s="420"/>
      <c r="HH6" s="420"/>
      <c r="HI6" s="420"/>
      <c r="HJ6" s="420"/>
      <c r="HK6" s="420"/>
      <c r="HL6" s="420"/>
      <c r="HM6" s="420"/>
      <c r="HN6" s="420"/>
      <c r="HO6" s="420"/>
      <c r="HP6" s="420"/>
      <c r="HQ6" s="420"/>
      <c r="HR6" s="420"/>
      <c r="HS6" s="420"/>
      <c r="HT6" s="420">
        <v>204</v>
      </c>
      <c r="HU6" s="420">
        <v>3845867.1600000062</v>
      </c>
      <c r="HV6" s="420"/>
      <c r="HW6" s="420"/>
      <c r="HX6" s="420"/>
      <c r="HY6" s="420"/>
      <c r="HZ6" s="420"/>
      <c r="IA6" s="420"/>
      <c r="IB6" s="420"/>
      <c r="IC6" s="420"/>
      <c r="ID6" s="420"/>
      <c r="IE6" s="420"/>
      <c r="IF6" s="420"/>
      <c r="IG6" s="420"/>
      <c r="IH6" s="420"/>
      <c r="II6" s="420"/>
      <c r="IJ6" s="420"/>
      <c r="IK6" s="420"/>
      <c r="IL6" s="420"/>
      <c r="IM6" s="420"/>
      <c r="IN6" s="420"/>
      <c r="IO6" s="420"/>
      <c r="IP6" s="420"/>
      <c r="IQ6" s="420"/>
      <c r="IR6" s="420"/>
      <c r="IS6" s="420"/>
      <c r="IT6" s="420"/>
      <c r="IU6" s="420"/>
      <c r="IV6" s="420"/>
      <c r="IW6" s="420"/>
      <c r="IX6" s="422">
        <v>1633</v>
      </c>
      <c r="IY6" s="423">
        <v>26333281.640000157</v>
      </c>
      <c r="IZ6" s="422">
        <v>4</v>
      </c>
      <c r="JA6" s="423">
        <v>62840.959999999999</v>
      </c>
      <c r="JB6" s="420">
        <v>1637</v>
      </c>
      <c r="JC6" s="424">
        <v>26396122.599999409</v>
      </c>
      <c r="JD6" s="384">
        <f t="shared" ref="JD6:JD33" si="0">SUM(F6,J6,N6,R6,V6,Z6,AD6,AH6,AL6,AP6,AT6,AX6,BB6,BF6,BJ6,BN6,BR6,BV6,BZ6,CD6,CH6,CL6,CP6,CT6,CX6,DB6,DF6,DJ6,DN6,DR6,DV6,DX6,EB6,EF6,EJ6,EN6,EP6,ER6,ET6,EX6,FB6,FD6,FH6,FJ6,FN6,FR6,FV6,FZ6,GD6,GH6,GL6,GN6,GR6,GV6,GZ6,HB6,HD6,HH6,HL6,HP6,HT6,HX6,IB6,ID6,IH6,IL6,IP6,IR6,GJ6,IV6,EV6)</f>
        <v>1633</v>
      </c>
      <c r="JE6" s="384">
        <f t="shared" ref="JE6:JE33" si="1">SUM(G6,K6,O6,S6,W6,AA6,AE6,AI6,AM6,AQ6,AU6,AY6,BC6,BG6,BK6,BO6,BS6,BW6,CA6,CE6,CI6,CM6,CQ6,CU6,CY6,DC6,DG6,DK6,DO6,DS6,DW6,DY6,EC6,EG6,EK6,EO6,EQ6,ES6,EU6,EY6,FC6,FE6,FI6,FK6,FO6,FS6,FW6,GA6,GE6,GI6,GM6,GO6,GS6,GW6,HA6,HC6,HE6,HI6,HM6,HQ6,HU6,HY6,IC6,IE6,II6,IM6,IQ6,IS6,GK6,IW6,EW6)</f>
        <v>26333281.640000157</v>
      </c>
      <c r="JF6" s="385">
        <f>IX6-JD6</f>
        <v>0</v>
      </c>
      <c r="JG6" s="385">
        <f>IY6-JE6</f>
        <v>0</v>
      </c>
    </row>
    <row r="7" spans="1:267" s="386" customFormat="1" x14ac:dyDescent="0.2">
      <c r="A7" s="419"/>
      <c r="B7" s="419"/>
      <c r="C7" s="419"/>
      <c r="D7" s="396" t="s">
        <v>530</v>
      </c>
      <c r="E7" s="388" t="s">
        <v>220</v>
      </c>
      <c r="F7" s="420"/>
      <c r="G7" s="420"/>
      <c r="H7" s="420"/>
      <c r="I7" s="420"/>
      <c r="J7" s="420">
        <v>6</v>
      </c>
      <c r="K7" s="420">
        <v>74954.87999999999</v>
      </c>
      <c r="L7" s="420"/>
      <c r="M7" s="420"/>
      <c r="N7" s="420"/>
      <c r="O7" s="421"/>
      <c r="P7" s="420"/>
      <c r="Q7" s="421"/>
      <c r="R7" s="420"/>
      <c r="S7" s="420"/>
      <c r="T7" s="420"/>
      <c r="U7" s="420"/>
      <c r="V7" s="420"/>
      <c r="W7" s="420"/>
      <c r="X7" s="420"/>
      <c r="Y7" s="420"/>
      <c r="Z7" s="420"/>
      <c r="AA7" s="420"/>
      <c r="AB7" s="420"/>
      <c r="AC7" s="420"/>
      <c r="AD7" s="420"/>
      <c r="AE7" s="420"/>
      <c r="AF7" s="420"/>
      <c r="AG7" s="420"/>
      <c r="AH7" s="420"/>
      <c r="AI7" s="420"/>
      <c r="AJ7" s="420"/>
      <c r="AK7" s="420"/>
      <c r="AL7" s="420"/>
      <c r="AM7" s="420"/>
      <c r="AN7" s="420"/>
      <c r="AO7" s="420"/>
      <c r="AP7" s="420"/>
      <c r="AQ7" s="420"/>
      <c r="AR7" s="420"/>
      <c r="AS7" s="420"/>
      <c r="AT7" s="420"/>
      <c r="AU7" s="420"/>
      <c r="AV7" s="420"/>
      <c r="AW7" s="420"/>
      <c r="AX7" s="420"/>
      <c r="AY7" s="420"/>
      <c r="AZ7" s="420"/>
      <c r="BA7" s="420"/>
      <c r="BB7" s="420"/>
      <c r="BC7" s="420"/>
      <c r="BD7" s="420"/>
      <c r="BE7" s="420"/>
      <c r="BF7" s="420"/>
      <c r="BG7" s="420"/>
      <c r="BH7" s="420"/>
      <c r="BI7" s="420"/>
      <c r="BJ7" s="420"/>
      <c r="BK7" s="420"/>
      <c r="BL7" s="420"/>
      <c r="BM7" s="420"/>
      <c r="BN7" s="420"/>
      <c r="BO7" s="420"/>
      <c r="BP7" s="420"/>
      <c r="BQ7" s="420"/>
      <c r="BR7" s="420"/>
      <c r="BS7" s="420"/>
      <c r="BT7" s="420"/>
      <c r="BU7" s="420"/>
      <c r="BV7" s="420"/>
      <c r="BW7" s="420"/>
      <c r="BX7" s="420"/>
      <c r="BY7" s="420"/>
      <c r="BZ7" s="420"/>
      <c r="CA7" s="420"/>
      <c r="CB7" s="420"/>
      <c r="CC7" s="420"/>
      <c r="CD7" s="420"/>
      <c r="CE7" s="420"/>
      <c r="CF7" s="420"/>
      <c r="CG7" s="420"/>
      <c r="CH7" s="420">
        <v>1</v>
      </c>
      <c r="CI7" s="420">
        <v>22932.62</v>
      </c>
      <c r="CJ7" s="420"/>
      <c r="CK7" s="420"/>
      <c r="CL7" s="420"/>
      <c r="CM7" s="420"/>
      <c r="CN7" s="420"/>
      <c r="CO7" s="420"/>
      <c r="CP7" s="420"/>
      <c r="CQ7" s="420"/>
      <c r="CR7" s="420"/>
      <c r="CS7" s="420"/>
      <c r="CT7" s="420"/>
      <c r="CU7" s="420"/>
      <c r="CV7" s="420"/>
      <c r="CW7" s="420"/>
      <c r="CX7" s="420"/>
      <c r="CY7" s="420"/>
      <c r="CZ7" s="420"/>
      <c r="DA7" s="420"/>
      <c r="DB7" s="420"/>
      <c r="DC7" s="420"/>
      <c r="DD7" s="420"/>
      <c r="DE7" s="420"/>
      <c r="DF7" s="420"/>
      <c r="DG7" s="420"/>
      <c r="DH7" s="420"/>
      <c r="DI7" s="420"/>
      <c r="DJ7" s="420"/>
      <c r="DK7" s="420"/>
      <c r="DL7" s="420"/>
      <c r="DM7" s="420"/>
      <c r="DN7" s="420"/>
      <c r="DO7" s="420"/>
      <c r="DP7" s="420"/>
      <c r="DQ7" s="420"/>
      <c r="DR7" s="420">
        <v>2</v>
      </c>
      <c r="DS7" s="420">
        <v>12492.48</v>
      </c>
      <c r="DT7" s="420"/>
      <c r="DU7" s="420"/>
      <c r="DV7" s="420"/>
      <c r="DW7" s="420"/>
      <c r="DX7" s="420"/>
      <c r="DY7" s="420"/>
      <c r="DZ7" s="420"/>
      <c r="EA7" s="420"/>
      <c r="EB7" s="420"/>
      <c r="EC7" s="420"/>
      <c r="ED7" s="420"/>
      <c r="EE7" s="420"/>
      <c r="EF7" s="420"/>
      <c r="EG7" s="420"/>
      <c r="EH7" s="420"/>
      <c r="EI7" s="420"/>
      <c r="EJ7" s="420"/>
      <c r="EK7" s="420"/>
      <c r="EL7" s="420"/>
      <c r="EM7" s="420"/>
      <c r="EN7" s="420"/>
      <c r="EO7" s="420"/>
      <c r="EP7" s="420"/>
      <c r="EQ7" s="420"/>
      <c r="ER7" s="420"/>
      <c r="ES7" s="420"/>
      <c r="ET7" s="420"/>
      <c r="EU7" s="420"/>
      <c r="EV7" s="420"/>
      <c r="EW7" s="420"/>
      <c r="EX7" s="420"/>
      <c r="EY7" s="420"/>
      <c r="EZ7" s="420"/>
      <c r="FA7" s="420"/>
      <c r="FB7" s="420"/>
      <c r="FC7" s="420"/>
      <c r="FD7" s="420"/>
      <c r="FE7" s="420"/>
      <c r="FF7" s="420"/>
      <c r="FG7" s="420"/>
      <c r="FH7" s="420"/>
      <c r="FI7" s="420"/>
      <c r="FJ7" s="420"/>
      <c r="FK7" s="420"/>
      <c r="FL7" s="420"/>
      <c r="FM7" s="420"/>
      <c r="FN7" s="420"/>
      <c r="FO7" s="420"/>
      <c r="FP7" s="420"/>
      <c r="FQ7" s="420"/>
      <c r="FR7" s="420">
        <v>38</v>
      </c>
      <c r="FS7" s="420">
        <v>430990.55999999982</v>
      </c>
      <c r="FT7" s="420"/>
      <c r="FU7" s="420"/>
      <c r="FV7" s="420">
        <v>91</v>
      </c>
      <c r="FW7" s="420">
        <v>762041.27999999933</v>
      </c>
      <c r="FX7" s="420">
        <v>1</v>
      </c>
      <c r="FY7" s="420">
        <v>6246.24</v>
      </c>
      <c r="FZ7" s="420">
        <v>10</v>
      </c>
      <c r="GA7" s="420">
        <v>83742.960000000021</v>
      </c>
      <c r="GB7" s="420"/>
      <c r="GC7" s="420"/>
      <c r="GD7" s="420"/>
      <c r="GE7" s="420"/>
      <c r="GF7" s="420"/>
      <c r="GG7" s="420"/>
      <c r="GH7" s="420"/>
      <c r="GI7" s="420"/>
      <c r="GJ7" s="420"/>
      <c r="GK7" s="420"/>
      <c r="GL7" s="420"/>
      <c r="GM7" s="420"/>
      <c r="GN7" s="420"/>
      <c r="GO7" s="420"/>
      <c r="GP7" s="420"/>
      <c r="GQ7" s="420"/>
      <c r="GR7" s="420"/>
      <c r="GS7" s="420"/>
      <c r="GT7" s="420"/>
      <c r="GU7" s="420"/>
      <c r="GV7" s="420"/>
      <c r="GW7" s="420"/>
      <c r="GX7" s="420"/>
      <c r="GY7" s="420"/>
      <c r="GZ7" s="420"/>
      <c r="HA7" s="420"/>
      <c r="HB7" s="420"/>
      <c r="HC7" s="420"/>
      <c r="HD7" s="420"/>
      <c r="HE7" s="420"/>
      <c r="HF7" s="420"/>
      <c r="HG7" s="420"/>
      <c r="HH7" s="420"/>
      <c r="HI7" s="420"/>
      <c r="HJ7" s="420"/>
      <c r="HK7" s="420"/>
      <c r="HL7" s="420"/>
      <c r="HM7" s="420"/>
      <c r="HN7" s="420"/>
      <c r="HO7" s="420"/>
      <c r="HP7" s="420"/>
      <c r="HQ7" s="420"/>
      <c r="HR7" s="420"/>
      <c r="HS7" s="420"/>
      <c r="HT7" s="420"/>
      <c r="HU7" s="420"/>
      <c r="HV7" s="420"/>
      <c r="HW7" s="420"/>
      <c r="HX7" s="420"/>
      <c r="HY7" s="420"/>
      <c r="HZ7" s="420"/>
      <c r="IA7" s="420"/>
      <c r="IB7" s="420"/>
      <c r="IC7" s="420"/>
      <c r="ID7" s="420">
        <v>2</v>
      </c>
      <c r="IE7" s="420">
        <v>12492.48</v>
      </c>
      <c r="IF7" s="420"/>
      <c r="IG7" s="420"/>
      <c r="IH7" s="420"/>
      <c r="II7" s="420"/>
      <c r="IJ7" s="420"/>
      <c r="IK7" s="420"/>
      <c r="IL7" s="420"/>
      <c r="IM7" s="420"/>
      <c r="IN7" s="420"/>
      <c r="IO7" s="420"/>
      <c r="IP7" s="420"/>
      <c r="IQ7" s="420"/>
      <c r="IR7" s="420"/>
      <c r="IS7" s="420"/>
      <c r="IT7" s="420"/>
      <c r="IU7" s="420"/>
      <c r="IV7" s="420"/>
      <c r="IW7" s="420"/>
      <c r="IX7" s="422">
        <v>150</v>
      </c>
      <c r="IY7" s="423">
        <v>1399647.2599999991</v>
      </c>
      <c r="IZ7" s="422">
        <v>1</v>
      </c>
      <c r="JA7" s="423">
        <v>6246.24</v>
      </c>
      <c r="JB7" s="420">
        <v>151</v>
      </c>
      <c r="JC7" s="424">
        <v>1405893.4999999986</v>
      </c>
      <c r="JD7" s="384">
        <f t="shared" si="0"/>
        <v>150</v>
      </c>
      <c r="JE7" s="384">
        <f t="shared" si="1"/>
        <v>1399647.2599999991</v>
      </c>
      <c r="JF7" s="385">
        <f t="shared" ref="JF7:JF77" si="2">IX7-JD7</f>
        <v>0</v>
      </c>
      <c r="JG7" s="385">
        <f t="shared" ref="JG7:JG77" si="3">IY7-JE7</f>
        <v>0</v>
      </c>
    </row>
    <row r="8" spans="1:267" s="386" customFormat="1" ht="25.5" x14ac:dyDescent="0.2">
      <c r="A8" s="419"/>
      <c r="B8" s="419"/>
      <c r="C8" s="419"/>
      <c r="D8" s="396" t="s">
        <v>531</v>
      </c>
      <c r="E8" s="388" t="s">
        <v>221</v>
      </c>
      <c r="F8" s="420"/>
      <c r="G8" s="420"/>
      <c r="H8" s="420"/>
      <c r="I8" s="420"/>
      <c r="J8" s="420">
        <v>187</v>
      </c>
      <c r="K8" s="420">
        <v>2493584.1899999883</v>
      </c>
      <c r="L8" s="420">
        <v>1</v>
      </c>
      <c r="M8" s="420">
        <v>13438.88</v>
      </c>
      <c r="N8" s="420">
        <v>28</v>
      </c>
      <c r="O8" s="421">
        <v>374272.81000000006</v>
      </c>
      <c r="P8" s="420">
        <v>1</v>
      </c>
      <c r="Q8" s="421">
        <v>13438.88</v>
      </c>
      <c r="R8" s="420"/>
      <c r="S8" s="420"/>
      <c r="T8" s="420"/>
      <c r="U8" s="420"/>
      <c r="V8" s="420"/>
      <c r="W8" s="420"/>
      <c r="X8" s="420"/>
      <c r="Y8" s="420"/>
      <c r="Z8" s="420"/>
      <c r="AA8" s="420"/>
      <c r="AB8" s="420"/>
      <c r="AC8" s="420"/>
      <c r="AD8" s="420"/>
      <c r="AE8" s="420"/>
      <c r="AF8" s="420"/>
      <c r="AG8" s="420"/>
      <c r="AH8" s="420"/>
      <c r="AI8" s="420"/>
      <c r="AJ8" s="420"/>
      <c r="AK8" s="420"/>
      <c r="AL8" s="420"/>
      <c r="AM8" s="420"/>
      <c r="AN8" s="420"/>
      <c r="AO8" s="420"/>
      <c r="AP8" s="420"/>
      <c r="AQ8" s="420"/>
      <c r="AR8" s="420"/>
      <c r="AS8" s="420"/>
      <c r="AT8" s="420"/>
      <c r="AU8" s="420"/>
      <c r="AV8" s="420"/>
      <c r="AW8" s="420"/>
      <c r="AX8" s="420"/>
      <c r="AY8" s="420"/>
      <c r="AZ8" s="420"/>
      <c r="BA8" s="420"/>
      <c r="BB8" s="420"/>
      <c r="BC8" s="420"/>
      <c r="BD8" s="420"/>
      <c r="BE8" s="420"/>
      <c r="BF8" s="420"/>
      <c r="BG8" s="420"/>
      <c r="BH8" s="420"/>
      <c r="BI8" s="420"/>
      <c r="BJ8" s="420"/>
      <c r="BK8" s="420"/>
      <c r="BL8" s="420"/>
      <c r="BM8" s="420"/>
      <c r="BN8" s="420"/>
      <c r="BO8" s="420"/>
      <c r="BP8" s="420"/>
      <c r="BQ8" s="420"/>
      <c r="BR8" s="420"/>
      <c r="BS8" s="420"/>
      <c r="BT8" s="420"/>
      <c r="BU8" s="420"/>
      <c r="BV8" s="420"/>
      <c r="BW8" s="420"/>
      <c r="BX8" s="420"/>
      <c r="BY8" s="420"/>
      <c r="BZ8" s="420"/>
      <c r="CA8" s="420"/>
      <c r="CB8" s="420"/>
      <c r="CC8" s="420"/>
      <c r="CD8" s="420"/>
      <c r="CE8" s="420"/>
      <c r="CF8" s="420"/>
      <c r="CG8" s="420"/>
      <c r="CH8" s="420"/>
      <c r="CI8" s="420"/>
      <c r="CJ8" s="420"/>
      <c r="CK8" s="420"/>
      <c r="CL8" s="420"/>
      <c r="CM8" s="420"/>
      <c r="CN8" s="420"/>
      <c r="CO8" s="420"/>
      <c r="CP8" s="420"/>
      <c r="CQ8" s="420"/>
      <c r="CR8" s="420"/>
      <c r="CS8" s="420"/>
      <c r="CT8" s="420"/>
      <c r="CU8" s="420"/>
      <c r="CV8" s="420"/>
      <c r="CW8" s="420"/>
      <c r="CX8" s="420"/>
      <c r="CY8" s="420"/>
      <c r="CZ8" s="420"/>
      <c r="DA8" s="420"/>
      <c r="DB8" s="420"/>
      <c r="DC8" s="420"/>
      <c r="DD8" s="420"/>
      <c r="DE8" s="420"/>
      <c r="DF8" s="420"/>
      <c r="DG8" s="420"/>
      <c r="DH8" s="420"/>
      <c r="DI8" s="420"/>
      <c r="DJ8" s="420"/>
      <c r="DK8" s="420"/>
      <c r="DL8" s="420"/>
      <c r="DM8" s="420"/>
      <c r="DN8" s="420"/>
      <c r="DO8" s="420"/>
      <c r="DP8" s="420"/>
      <c r="DQ8" s="420"/>
      <c r="DR8" s="420">
        <v>35</v>
      </c>
      <c r="DS8" s="420">
        <v>390399.5299999998</v>
      </c>
      <c r="DT8" s="420"/>
      <c r="DU8" s="420"/>
      <c r="DV8" s="420"/>
      <c r="DW8" s="420"/>
      <c r="DX8" s="420"/>
      <c r="DY8" s="420"/>
      <c r="DZ8" s="420"/>
      <c r="EA8" s="420"/>
      <c r="EB8" s="420">
        <v>12</v>
      </c>
      <c r="EC8" s="420">
        <v>159250.73000000001</v>
      </c>
      <c r="ED8" s="420"/>
      <c r="EE8" s="420"/>
      <c r="EF8" s="420"/>
      <c r="EG8" s="420"/>
      <c r="EH8" s="420"/>
      <c r="EI8" s="420"/>
      <c r="EJ8" s="420"/>
      <c r="EK8" s="420"/>
      <c r="EL8" s="420"/>
      <c r="EM8" s="420"/>
      <c r="EN8" s="420"/>
      <c r="EO8" s="420"/>
      <c r="EP8" s="420"/>
      <c r="EQ8" s="420"/>
      <c r="ER8" s="420"/>
      <c r="ES8" s="420"/>
      <c r="ET8" s="420"/>
      <c r="EU8" s="420"/>
      <c r="EV8" s="420"/>
      <c r="EW8" s="420"/>
      <c r="EX8" s="420"/>
      <c r="EY8" s="420"/>
      <c r="EZ8" s="420"/>
      <c r="FA8" s="420"/>
      <c r="FB8" s="420"/>
      <c r="FC8" s="420"/>
      <c r="FD8" s="420"/>
      <c r="FE8" s="420"/>
      <c r="FF8" s="420"/>
      <c r="FG8" s="420"/>
      <c r="FH8" s="420"/>
      <c r="FI8" s="420"/>
      <c r="FJ8" s="420"/>
      <c r="FK8" s="420"/>
      <c r="FL8" s="420"/>
      <c r="FM8" s="420"/>
      <c r="FN8" s="420"/>
      <c r="FO8" s="420"/>
      <c r="FP8" s="420"/>
      <c r="FQ8" s="420"/>
      <c r="FR8" s="420">
        <v>45</v>
      </c>
      <c r="FS8" s="420">
        <v>385316.17999999993</v>
      </c>
      <c r="FT8" s="420"/>
      <c r="FU8" s="420"/>
      <c r="FV8" s="420"/>
      <c r="FW8" s="420"/>
      <c r="FX8" s="420"/>
      <c r="FY8" s="420"/>
      <c r="FZ8" s="420">
        <v>47</v>
      </c>
      <c r="GA8" s="420">
        <v>536883.34999999974</v>
      </c>
      <c r="GB8" s="420">
        <v>1</v>
      </c>
      <c r="GC8" s="420">
        <v>11423.05</v>
      </c>
      <c r="GD8" s="420"/>
      <c r="GE8" s="420"/>
      <c r="GF8" s="420"/>
      <c r="GG8" s="420"/>
      <c r="GH8" s="420"/>
      <c r="GI8" s="420"/>
      <c r="GJ8" s="420"/>
      <c r="GK8" s="420"/>
      <c r="GL8" s="420"/>
      <c r="GM8" s="420"/>
      <c r="GN8" s="420"/>
      <c r="GO8" s="420"/>
      <c r="GP8" s="420"/>
      <c r="GQ8" s="420"/>
      <c r="GR8" s="420"/>
      <c r="GS8" s="420"/>
      <c r="GT8" s="420"/>
      <c r="GU8" s="420"/>
      <c r="GV8" s="420"/>
      <c r="GW8" s="420"/>
      <c r="GX8" s="420"/>
      <c r="GY8" s="420"/>
      <c r="GZ8" s="420"/>
      <c r="HA8" s="420"/>
      <c r="HB8" s="420"/>
      <c r="HC8" s="420"/>
      <c r="HD8" s="420"/>
      <c r="HE8" s="420"/>
      <c r="HF8" s="420"/>
      <c r="HG8" s="420"/>
      <c r="HH8" s="420"/>
      <c r="HI8" s="420"/>
      <c r="HJ8" s="420"/>
      <c r="HK8" s="420"/>
      <c r="HL8" s="420"/>
      <c r="HM8" s="420"/>
      <c r="HN8" s="420"/>
      <c r="HO8" s="420"/>
      <c r="HP8" s="420"/>
      <c r="HQ8" s="420"/>
      <c r="HR8" s="420"/>
      <c r="HS8" s="420"/>
      <c r="HT8" s="420"/>
      <c r="HU8" s="420"/>
      <c r="HV8" s="420"/>
      <c r="HW8" s="420"/>
      <c r="HX8" s="420">
        <v>1</v>
      </c>
      <c r="HY8" s="420">
        <v>16126.66</v>
      </c>
      <c r="HZ8" s="420"/>
      <c r="IA8" s="420"/>
      <c r="IB8" s="420"/>
      <c r="IC8" s="420"/>
      <c r="ID8" s="420">
        <v>10</v>
      </c>
      <c r="IE8" s="420">
        <v>114230.50000000001</v>
      </c>
      <c r="IF8" s="420"/>
      <c r="IG8" s="420"/>
      <c r="IH8" s="420"/>
      <c r="II8" s="420"/>
      <c r="IJ8" s="420"/>
      <c r="IK8" s="420"/>
      <c r="IL8" s="420"/>
      <c r="IM8" s="420"/>
      <c r="IN8" s="420"/>
      <c r="IO8" s="420"/>
      <c r="IP8" s="420"/>
      <c r="IQ8" s="420"/>
      <c r="IR8" s="420"/>
      <c r="IS8" s="420"/>
      <c r="IT8" s="420"/>
      <c r="IU8" s="420"/>
      <c r="IV8" s="420"/>
      <c r="IW8" s="420"/>
      <c r="IX8" s="422">
        <v>366</v>
      </c>
      <c r="IY8" s="423">
        <v>4481486.9999999879</v>
      </c>
      <c r="IZ8" s="422">
        <v>3</v>
      </c>
      <c r="JA8" s="423">
        <v>38300.81</v>
      </c>
      <c r="JB8" s="420">
        <v>369</v>
      </c>
      <c r="JC8" s="424">
        <v>4519787.8099999623</v>
      </c>
      <c r="JD8" s="384">
        <f t="shared" si="0"/>
        <v>365</v>
      </c>
      <c r="JE8" s="384">
        <f t="shared" si="1"/>
        <v>4470063.9499999881</v>
      </c>
      <c r="JF8" s="385">
        <f t="shared" si="2"/>
        <v>1</v>
      </c>
      <c r="JG8" s="385">
        <f t="shared" si="3"/>
        <v>11423.049999999814</v>
      </c>
    </row>
    <row r="9" spans="1:267" s="386" customFormat="1" ht="25.5" x14ac:dyDescent="0.2">
      <c r="A9" s="419"/>
      <c r="B9" s="419"/>
      <c r="C9" s="419"/>
      <c r="D9" s="396" t="s">
        <v>532</v>
      </c>
      <c r="E9" s="388" t="s">
        <v>222</v>
      </c>
      <c r="F9" s="420"/>
      <c r="G9" s="420"/>
      <c r="H9" s="420"/>
      <c r="I9" s="420"/>
      <c r="J9" s="420">
        <v>179</v>
      </c>
      <c r="K9" s="420">
        <v>3551271.3600000101</v>
      </c>
      <c r="L9" s="420"/>
      <c r="M9" s="420"/>
      <c r="N9" s="420">
        <v>88</v>
      </c>
      <c r="O9" s="421">
        <v>1725476.4799999988</v>
      </c>
      <c r="P9" s="420">
        <v>4</v>
      </c>
      <c r="Q9" s="421">
        <v>70222.880000000005</v>
      </c>
      <c r="R9" s="420"/>
      <c r="S9" s="420"/>
      <c r="T9" s="420"/>
      <c r="U9" s="420"/>
      <c r="V9" s="420"/>
      <c r="W9" s="420"/>
      <c r="X9" s="420"/>
      <c r="Y9" s="420"/>
      <c r="Z9" s="420"/>
      <c r="AA9" s="420"/>
      <c r="AB9" s="420"/>
      <c r="AC9" s="420"/>
      <c r="AD9" s="420"/>
      <c r="AE9" s="420"/>
      <c r="AF9" s="420"/>
      <c r="AG9" s="420"/>
      <c r="AH9" s="420"/>
      <c r="AI9" s="420"/>
      <c r="AJ9" s="420"/>
      <c r="AK9" s="420"/>
      <c r="AL9" s="420"/>
      <c r="AM9" s="420"/>
      <c r="AN9" s="420"/>
      <c r="AO9" s="420"/>
      <c r="AP9" s="420"/>
      <c r="AQ9" s="420"/>
      <c r="AR9" s="420"/>
      <c r="AS9" s="420"/>
      <c r="AT9" s="420"/>
      <c r="AU9" s="420"/>
      <c r="AV9" s="420"/>
      <c r="AW9" s="420"/>
      <c r="AX9" s="420"/>
      <c r="AY9" s="420"/>
      <c r="AZ9" s="420"/>
      <c r="BA9" s="420"/>
      <c r="BB9" s="420"/>
      <c r="BC9" s="420"/>
      <c r="BD9" s="420"/>
      <c r="BE9" s="420"/>
      <c r="BF9" s="420"/>
      <c r="BG9" s="420"/>
      <c r="BH9" s="420"/>
      <c r="BI9" s="420"/>
      <c r="BJ9" s="420"/>
      <c r="BK9" s="420"/>
      <c r="BL9" s="420"/>
      <c r="BM9" s="420"/>
      <c r="BN9" s="420"/>
      <c r="BO9" s="420"/>
      <c r="BP9" s="420"/>
      <c r="BQ9" s="420"/>
      <c r="BR9" s="420"/>
      <c r="BS9" s="420"/>
      <c r="BT9" s="420"/>
      <c r="BU9" s="420"/>
      <c r="BV9" s="420"/>
      <c r="BW9" s="420"/>
      <c r="BX9" s="420"/>
      <c r="BY9" s="420"/>
      <c r="BZ9" s="420"/>
      <c r="CA9" s="420"/>
      <c r="CB9" s="420"/>
      <c r="CC9" s="420"/>
      <c r="CD9" s="420"/>
      <c r="CE9" s="420"/>
      <c r="CF9" s="420"/>
      <c r="CG9" s="420"/>
      <c r="CH9" s="420"/>
      <c r="CI9" s="420"/>
      <c r="CJ9" s="420"/>
      <c r="CK9" s="420"/>
      <c r="CL9" s="420"/>
      <c r="CM9" s="420"/>
      <c r="CN9" s="420"/>
      <c r="CO9" s="420"/>
      <c r="CP9" s="420"/>
      <c r="CQ9" s="420"/>
      <c r="CR9" s="420"/>
      <c r="CS9" s="420"/>
      <c r="CT9" s="420"/>
      <c r="CU9" s="420"/>
      <c r="CV9" s="420"/>
      <c r="CW9" s="420"/>
      <c r="CX9" s="420"/>
      <c r="CY9" s="420"/>
      <c r="CZ9" s="420"/>
      <c r="DA9" s="420"/>
      <c r="DB9" s="420"/>
      <c r="DC9" s="420"/>
      <c r="DD9" s="420"/>
      <c r="DE9" s="420"/>
      <c r="DF9" s="420"/>
      <c r="DG9" s="420"/>
      <c r="DH9" s="420"/>
      <c r="DI9" s="420"/>
      <c r="DJ9" s="420"/>
      <c r="DK9" s="420"/>
      <c r="DL9" s="420"/>
      <c r="DM9" s="420"/>
      <c r="DN9" s="420"/>
      <c r="DO9" s="420"/>
      <c r="DP9" s="420"/>
      <c r="DQ9" s="420"/>
      <c r="DR9" s="420">
        <v>2</v>
      </c>
      <c r="DS9" s="420">
        <v>34108.26</v>
      </c>
      <c r="DT9" s="420"/>
      <c r="DU9" s="420"/>
      <c r="DV9" s="420"/>
      <c r="DW9" s="420"/>
      <c r="DX9" s="420"/>
      <c r="DY9" s="420"/>
      <c r="DZ9" s="420"/>
      <c r="EA9" s="420"/>
      <c r="EB9" s="420"/>
      <c r="EC9" s="420"/>
      <c r="ED9" s="420"/>
      <c r="EE9" s="420"/>
      <c r="EF9" s="420"/>
      <c r="EG9" s="420"/>
      <c r="EH9" s="420"/>
      <c r="EI9" s="420"/>
      <c r="EJ9" s="420"/>
      <c r="EK9" s="420"/>
      <c r="EL9" s="420"/>
      <c r="EM9" s="420"/>
      <c r="EN9" s="420"/>
      <c r="EO9" s="420"/>
      <c r="EP9" s="420"/>
      <c r="EQ9" s="420"/>
      <c r="ER9" s="420"/>
      <c r="ES9" s="420"/>
      <c r="ET9" s="420"/>
      <c r="EU9" s="420"/>
      <c r="EV9" s="420"/>
      <c r="EW9" s="420"/>
      <c r="EX9" s="420"/>
      <c r="EY9" s="420"/>
      <c r="EZ9" s="420"/>
      <c r="FA9" s="420"/>
      <c r="FB9" s="420"/>
      <c r="FC9" s="420"/>
      <c r="FD9" s="420"/>
      <c r="FE9" s="420"/>
      <c r="FF9" s="420"/>
      <c r="FG9" s="420"/>
      <c r="FH9" s="420"/>
      <c r="FI9" s="420"/>
      <c r="FJ9" s="420"/>
      <c r="FK9" s="420"/>
      <c r="FL9" s="420"/>
      <c r="FM9" s="420"/>
      <c r="FN9" s="420"/>
      <c r="FO9" s="420"/>
      <c r="FP9" s="420"/>
      <c r="FQ9" s="420"/>
      <c r="FR9" s="420"/>
      <c r="FS9" s="420"/>
      <c r="FT9" s="420"/>
      <c r="FU9" s="420"/>
      <c r="FV9" s="420"/>
      <c r="FW9" s="420"/>
      <c r="FX9" s="420"/>
      <c r="FY9" s="420"/>
      <c r="FZ9" s="420">
        <v>3</v>
      </c>
      <c r="GA9" s="420">
        <v>30095.52</v>
      </c>
      <c r="GB9" s="420"/>
      <c r="GC9" s="420"/>
      <c r="GD9" s="420"/>
      <c r="GE9" s="420"/>
      <c r="GF9" s="420"/>
      <c r="GG9" s="420"/>
      <c r="GH9" s="420"/>
      <c r="GI9" s="420"/>
      <c r="GJ9" s="420"/>
      <c r="GK9" s="420"/>
      <c r="GL9" s="420"/>
      <c r="GM9" s="420"/>
      <c r="GN9" s="420"/>
      <c r="GO9" s="420"/>
      <c r="GP9" s="420"/>
      <c r="GQ9" s="420"/>
      <c r="GR9" s="420"/>
      <c r="GS9" s="420"/>
      <c r="GT9" s="420"/>
      <c r="GU9" s="420"/>
      <c r="GV9" s="420"/>
      <c r="GW9" s="420"/>
      <c r="GX9" s="420"/>
      <c r="GY9" s="420"/>
      <c r="GZ9" s="420"/>
      <c r="HA9" s="420"/>
      <c r="HB9" s="420"/>
      <c r="HC9" s="420"/>
      <c r="HD9" s="420"/>
      <c r="HE9" s="420"/>
      <c r="HF9" s="420"/>
      <c r="HG9" s="420"/>
      <c r="HH9" s="420"/>
      <c r="HI9" s="420"/>
      <c r="HJ9" s="420"/>
      <c r="HK9" s="420"/>
      <c r="HL9" s="420"/>
      <c r="HM9" s="420"/>
      <c r="HN9" s="420"/>
      <c r="HO9" s="420"/>
      <c r="HP9" s="420"/>
      <c r="HQ9" s="420"/>
      <c r="HR9" s="420"/>
      <c r="HS9" s="420"/>
      <c r="HT9" s="420"/>
      <c r="HU9" s="420"/>
      <c r="HV9" s="420"/>
      <c r="HW9" s="420"/>
      <c r="HX9" s="420"/>
      <c r="HY9" s="420"/>
      <c r="HZ9" s="420"/>
      <c r="IA9" s="420"/>
      <c r="IB9" s="420"/>
      <c r="IC9" s="420"/>
      <c r="ID9" s="420"/>
      <c r="IE9" s="420"/>
      <c r="IF9" s="420"/>
      <c r="IG9" s="420"/>
      <c r="IH9" s="420"/>
      <c r="II9" s="420"/>
      <c r="IJ9" s="420"/>
      <c r="IK9" s="420"/>
      <c r="IL9" s="420"/>
      <c r="IM9" s="420"/>
      <c r="IN9" s="420"/>
      <c r="IO9" s="420"/>
      <c r="IP9" s="420"/>
      <c r="IQ9" s="420"/>
      <c r="IR9" s="420"/>
      <c r="IS9" s="420"/>
      <c r="IT9" s="420"/>
      <c r="IU9" s="420"/>
      <c r="IV9" s="420"/>
      <c r="IW9" s="420"/>
      <c r="IX9" s="422">
        <v>273</v>
      </c>
      <c r="IY9" s="423">
        <v>5350983.4600000083</v>
      </c>
      <c r="IZ9" s="422">
        <v>4</v>
      </c>
      <c r="JA9" s="423">
        <v>70222.880000000005</v>
      </c>
      <c r="JB9" s="420">
        <v>277</v>
      </c>
      <c r="JC9" s="424">
        <v>5421206.3399999971</v>
      </c>
      <c r="JD9" s="384">
        <f t="shared" si="0"/>
        <v>272</v>
      </c>
      <c r="JE9" s="384">
        <f t="shared" si="1"/>
        <v>5340951.6200000085</v>
      </c>
      <c r="JF9" s="385">
        <f t="shared" si="2"/>
        <v>1</v>
      </c>
      <c r="JG9" s="385">
        <f t="shared" si="3"/>
        <v>10031.839999999851</v>
      </c>
    </row>
    <row r="10" spans="1:267" s="386" customFormat="1" ht="25.5" x14ac:dyDescent="0.2">
      <c r="A10" s="419"/>
      <c r="B10" s="419"/>
      <c r="C10" s="419"/>
      <c r="D10" s="396" t="s">
        <v>534</v>
      </c>
      <c r="E10" s="388" t="s">
        <v>42</v>
      </c>
      <c r="F10" s="420"/>
      <c r="G10" s="420"/>
      <c r="H10" s="420"/>
      <c r="I10" s="420"/>
      <c r="J10" s="420"/>
      <c r="K10" s="420"/>
      <c r="L10" s="420"/>
      <c r="M10" s="420"/>
      <c r="N10" s="420"/>
      <c r="O10" s="421"/>
      <c r="P10" s="420"/>
      <c r="Q10" s="421"/>
      <c r="R10" s="420"/>
      <c r="S10" s="420"/>
      <c r="T10" s="420"/>
      <c r="U10" s="420"/>
      <c r="V10" s="420"/>
      <c r="W10" s="420"/>
      <c r="X10" s="420"/>
      <c r="Y10" s="420"/>
      <c r="Z10" s="420"/>
      <c r="AA10" s="420"/>
      <c r="AB10" s="420"/>
      <c r="AC10" s="420"/>
      <c r="AD10" s="420"/>
      <c r="AE10" s="420"/>
      <c r="AF10" s="420"/>
      <c r="AG10" s="420"/>
      <c r="AH10" s="420"/>
      <c r="AI10" s="420"/>
      <c r="AJ10" s="420"/>
      <c r="AK10" s="420"/>
      <c r="AL10" s="420"/>
      <c r="AM10" s="420"/>
      <c r="AN10" s="420"/>
      <c r="AO10" s="420"/>
      <c r="AP10" s="420"/>
      <c r="AQ10" s="420"/>
      <c r="AR10" s="420"/>
      <c r="AS10" s="420"/>
      <c r="AT10" s="420"/>
      <c r="AU10" s="420"/>
      <c r="AV10" s="420"/>
      <c r="AW10" s="420"/>
      <c r="AX10" s="420"/>
      <c r="AY10" s="420"/>
      <c r="AZ10" s="420"/>
      <c r="BA10" s="420"/>
      <c r="BB10" s="420"/>
      <c r="BC10" s="420"/>
      <c r="BD10" s="420"/>
      <c r="BE10" s="420"/>
      <c r="BF10" s="420"/>
      <c r="BG10" s="420"/>
      <c r="BH10" s="420"/>
      <c r="BI10" s="420"/>
      <c r="BJ10" s="420"/>
      <c r="BK10" s="420"/>
      <c r="BL10" s="420"/>
      <c r="BM10" s="420"/>
      <c r="BN10" s="420"/>
      <c r="BO10" s="420"/>
      <c r="BP10" s="420"/>
      <c r="BQ10" s="420"/>
      <c r="BR10" s="420"/>
      <c r="BS10" s="420"/>
      <c r="BT10" s="420"/>
      <c r="BU10" s="420"/>
      <c r="BV10" s="420"/>
      <c r="BW10" s="420"/>
      <c r="BX10" s="420"/>
      <c r="BY10" s="420"/>
      <c r="BZ10" s="420"/>
      <c r="CA10" s="420"/>
      <c r="CB10" s="420"/>
      <c r="CC10" s="420"/>
      <c r="CD10" s="420"/>
      <c r="CE10" s="420"/>
      <c r="CF10" s="420"/>
      <c r="CG10" s="420"/>
      <c r="CH10" s="420"/>
      <c r="CI10" s="420"/>
      <c r="CJ10" s="420"/>
      <c r="CK10" s="420"/>
      <c r="CL10" s="420"/>
      <c r="CM10" s="420"/>
      <c r="CN10" s="420"/>
      <c r="CO10" s="420"/>
      <c r="CP10" s="420"/>
      <c r="CQ10" s="420"/>
      <c r="CR10" s="420"/>
      <c r="CS10" s="420"/>
      <c r="CT10" s="420"/>
      <c r="CU10" s="420"/>
      <c r="CV10" s="420"/>
      <c r="CW10" s="420"/>
      <c r="CX10" s="420"/>
      <c r="CY10" s="420"/>
      <c r="CZ10" s="420"/>
      <c r="DA10" s="420"/>
      <c r="DB10" s="420"/>
      <c r="DC10" s="420"/>
      <c r="DD10" s="420"/>
      <c r="DE10" s="420"/>
      <c r="DF10" s="420"/>
      <c r="DG10" s="420"/>
      <c r="DH10" s="420"/>
      <c r="DI10" s="420"/>
      <c r="DJ10" s="420"/>
      <c r="DK10" s="420"/>
      <c r="DL10" s="420"/>
      <c r="DM10" s="420"/>
      <c r="DN10" s="420"/>
      <c r="DO10" s="420"/>
      <c r="DP10" s="420"/>
      <c r="DQ10" s="420"/>
      <c r="DR10" s="420"/>
      <c r="DS10" s="420"/>
      <c r="DT10" s="420"/>
      <c r="DU10" s="420"/>
      <c r="DV10" s="420"/>
      <c r="DW10" s="420"/>
      <c r="DX10" s="420"/>
      <c r="DY10" s="420"/>
      <c r="DZ10" s="420"/>
      <c r="EA10" s="420"/>
      <c r="EB10" s="420"/>
      <c r="EC10" s="420"/>
      <c r="ED10" s="420"/>
      <c r="EE10" s="420"/>
      <c r="EF10" s="420"/>
      <c r="EG10" s="420"/>
      <c r="EH10" s="420"/>
      <c r="EI10" s="420"/>
      <c r="EJ10" s="420"/>
      <c r="EK10" s="420"/>
      <c r="EL10" s="420"/>
      <c r="EM10" s="420"/>
      <c r="EN10" s="420"/>
      <c r="EO10" s="420"/>
      <c r="EP10" s="420"/>
      <c r="EQ10" s="420"/>
      <c r="ER10" s="420"/>
      <c r="ES10" s="420"/>
      <c r="ET10" s="420"/>
      <c r="EU10" s="420"/>
      <c r="EV10" s="420"/>
      <c r="EW10" s="420"/>
      <c r="EX10" s="420"/>
      <c r="EY10" s="420"/>
      <c r="EZ10" s="420"/>
      <c r="FA10" s="420"/>
      <c r="FB10" s="420"/>
      <c r="FC10" s="420"/>
      <c r="FD10" s="420"/>
      <c r="FE10" s="420"/>
      <c r="FF10" s="420"/>
      <c r="FG10" s="420"/>
      <c r="FH10" s="420"/>
      <c r="FI10" s="420"/>
      <c r="FJ10" s="420"/>
      <c r="FK10" s="420"/>
      <c r="FL10" s="420"/>
      <c r="FM10" s="420"/>
      <c r="FN10" s="420"/>
      <c r="FO10" s="420"/>
      <c r="FP10" s="420"/>
      <c r="FQ10" s="420"/>
      <c r="FR10" s="420">
        <v>19</v>
      </c>
      <c r="FS10" s="420">
        <v>100075.60000000002</v>
      </c>
      <c r="FT10" s="420"/>
      <c r="FU10" s="420"/>
      <c r="FV10" s="420"/>
      <c r="FW10" s="420"/>
      <c r="FX10" s="420"/>
      <c r="FY10" s="420"/>
      <c r="FZ10" s="420"/>
      <c r="GA10" s="420"/>
      <c r="GB10" s="420"/>
      <c r="GC10" s="420"/>
      <c r="GD10" s="420"/>
      <c r="GE10" s="420"/>
      <c r="GF10" s="420"/>
      <c r="GG10" s="420"/>
      <c r="GH10" s="420"/>
      <c r="GI10" s="420"/>
      <c r="GJ10" s="420"/>
      <c r="GK10" s="420"/>
      <c r="GL10" s="420"/>
      <c r="GM10" s="420"/>
      <c r="GN10" s="420"/>
      <c r="GO10" s="420"/>
      <c r="GP10" s="420"/>
      <c r="GQ10" s="420"/>
      <c r="GR10" s="420"/>
      <c r="GS10" s="420"/>
      <c r="GT10" s="420"/>
      <c r="GU10" s="420"/>
      <c r="GV10" s="420"/>
      <c r="GW10" s="420"/>
      <c r="GX10" s="420"/>
      <c r="GY10" s="420"/>
      <c r="GZ10" s="420"/>
      <c r="HA10" s="420"/>
      <c r="HB10" s="420"/>
      <c r="HC10" s="420"/>
      <c r="HD10" s="420"/>
      <c r="HE10" s="420"/>
      <c r="HF10" s="420"/>
      <c r="HG10" s="420"/>
      <c r="HH10" s="420"/>
      <c r="HI10" s="420"/>
      <c r="HJ10" s="420"/>
      <c r="HK10" s="420"/>
      <c r="HL10" s="420"/>
      <c r="HM10" s="420"/>
      <c r="HN10" s="420"/>
      <c r="HO10" s="420"/>
      <c r="HP10" s="420"/>
      <c r="HQ10" s="420"/>
      <c r="HR10" s="420"/>
      <c r="HS10" s="420"/>
      <c r="HT10" s="420"/>
      <c r="HU10" s="420"/>
      <c r="HV10" s="420"/>
      <c r="HW10" s="420"/>
      <c r="HX10" s="420"/>
      <c r="HY10" s="420"/>
      <c r="HZ10" s="420"/>
      <c r="IA10" s="420"/>
      <c r="IB10" s="420"/>
      <c r="IC10" s="420"/>
      <c r="ID10" s="420"/>
      <c r="IE10" s="420"/>
      <c r="IF10" s="420"/>
      <c r="IG10" s="420"/>
      <c r="IH10" s="420"/>
      <c r="II10" s="420"/>
      <c r="IJ10" s="420"/>
      <c r="IK10" s="420"/>
      <c r="IL10" s="420"/>
      <c r="IM10" s="420"/>
      <c r="IN10" s="420"/>
      <c r="IO10" s="420"/>
      <c r="IP10" s="420"/>
      <c r="IQ10" s="420"/>
      <c r="IR10" s="420"/>
      <c r="IS10" s="420"/>
      <c r="IT10" s="420"/>
      <c r="IU10" s="420"/>
      <c r="IV10" s="420"/>
      <c r="IW10" s="420"/>
      <c r="IX10" s="422">
        <v>19</v>
      </c>
      <c r="IY10" s="423">
        <v>100075.60000000002</v>
      </c>
      <c r="IZ10" s="422">
        <v>0</v>
      </c>
      <c r="JA10" s="423">
        <v>0</v>
      </c>
      <c r="JB10" s="420">
        <v>19</v>
      </c>
      <c r="JC10" s="424">
        <v>100075.60000000002</v>
      </c>
      <c r="JD10" s="384">
        <f t="shared" si="0"/>
        <v>19</v>
      </c>
      <c r="JE10" s="384">
        <f t="shared" si="1"/>
        <v>100075.60000000002</v>
      </c>
      <c r="JF10" s="385">
        <f t="shared" si="2"/>
        <v>0</v>
      </c>
      <c r="JG10" s="385">
        <f t="shared" si="3"/>
        <v>0</v>
      </c>
    </row>
    <row r="11" spans="1:267" s="386" customFormat="1" x14ac:dyDescent="0.2">
      <c r="A11" s="419"/>
      <c r="B11" s="419"/>
      <c r="C11" s="419"/>
      <c r="D11" s="396" t="s">
        <v>535</v>
      </c>
      <c r="E11" s="388" t="s">
        <v>223</v>
      </c>
      <c r="F11" s="420"/>
      <c r="G11" s="420"/>
      <c r="H11" s="420"/>
      <c r="I11" s="420"/>
      <c r="J11" s="420"/>
      <c r="K11" s="420"/>
      <c r="L11" s="420"/>
      <c r="M11" s="420"/>
      <c r="N11" s="420"/>
      <c r="O11" s="421"/>
      <c r="P11" s="420"/>
      <c r="Q11" s="421"/>
      <c r="R11" s="420"/>
      <c r="S11" s="420"/>
      <c r="T11" s="420"/>
      <c r="U11" s="420"/>
      <c r="V11" s="420"/>
      <c r="W11" s="420"/>
      <c r="X11" s="420"/>
      <c r="Y11" s="420"/>
      <c r="Z11" s="420"/>
      <c r="AA11" s="420"/>
      <c r="AB11" s="420"/>
      <c r="AC11" s="420"/>
      <c r="AD11" s="420"/>
      <c r="AE11" s="420"/>
      <c r="AF11" s="420"/>
      <c r="AG11" s="420"/>
      <c r="AH11" s="420"/>
      <c r="AI11" s="420"/>
      <c r="AJ11" s="420"/>
      <c r="AK11" s="420"/>
      <c r="AL11" s="420"/>
      <c r="AM11" s="420"/>
      <c r="AN11" s="420"/>
      <c r="AO11" s="420"/>
      <c r="AP11" s="420"/>
      <c r="AQ11" s="420"/>
      <c r="AR11" s="420"/>
      <c r="AS11" s="420"/>
      <c r="AT11" s="420"/>
      <c r="AU11" s="420"/>
      <c r="AV11" s="420"/>
      <c r="AW11" s="420"/>
      <c r="AX11" s="420"/>
      <c r="AY11" s="420"/>
      <c r="AZ11" s="420"/>
      <c r="BA11" s="420"/>
      <c r="BB11" s="420"/>
      <c r="BC11" s="420"/>
      <c r="BD11" s="420"/>
      <c r="BE11" s="420"/>
      <c r="BF11" s="420"/>
      <c r="BG11" s="420"/>
      <c r="BH11" s="420"/>
      <c r="BI11" s="420"/>
      <c r="BJ11" s="420"/>
      <c r="BK11" s="420"/>
      <c r="BL11" s="420"/>
      <c r="BM11" s="420"/>
      <c r="BN11" s="420"/>
      <c r="BO11" s="420"/>
      <c r="BP11" s="420"/>
      <c r="BQ11" s="420"/>
      <c r="BR11" s="420"/>
      <c r="BS11" s="420"/>
      <c r="BT11" s="420"/>
      <c r="BU11" s="420"/>
      <c r="BV11" s="420"/>
      <c r="BW11" s="420"/>
      <c r="BX11" s="420"/>
      <c r="BY11" s="420"/>
      <c r="BZ11" s="420"/>
      <c r="CA11" s="420"/>
      <c r="CB11" s="420"/>
      <c r="CC11" s="420"/>
      <c r="CD11" s="420"/>
      <c r="CE11" s="420"/>
      <c r="CF11" s="420"/>
      <c r="CG11" s="420"/>
      <c r="CH11" s="420"/>
      <c r="CI11" s="420"/>
      <c r="CJ11" s="420"/>
      <c r="CK11" s="420"/>
      <c r="CL11" s="420"/>
      <c r="CM11" s="420"/>
      <c r="CN11" s="420"/>
      <c r="CO11" s="420"/>
      <c r="CP11" s="420"/>
      <c r="CQ11" s="420"/>
      <c r="CR11" s="420"/>
      <c r="CS11" s="420"/>
      <c r="CT11" s="420"/>
      <c r="CU11" s="420"/>
      <c r="CV11" s="420"/>
      <c r="CW11" s="420"/>
      <c r="CX11" s="420"/>
      <c r="CY11" s="420"/>
      <c r="CZ11" s="420"/>
      <c r="DA11" s="420"/>
      <c r="DB11" s="420"/>
      <c r="DC11" s="420"/>
      <c r="DD11" s="420"/>
      <c r="DE11" s="420"/>
      <c r="DF11" s="420"/>
      <c r="DG11" s="420"/>
      <c r="DH11" s="420"/>
      <c r="DI11" s="420"/>
      <c r="DJ11" s="420"/>
      <c r="DK11" s="420"/>
      <c r="DL11" s="420"/>
      <c r="DM11" s="420"/>
      <c r="DN11" s="420"/>
      <c r="DO11" s="420"/>
      <c r="DP11" s="420"/>
      <c r="DQ11" s="420"/>
      <c r="DR11" s="420"/>
      <c r="DS11" s="420"/>
      <c r="DT11" s="420"/>
      <c r="DU11" s="420"/>
      <c r="DV11" s="420"/>
      <c r="DW11" s="420"/>
      <c r="DX11" s="420"/>
      <c r="DY11" s="420"/>
      <c r="DZ11" s="420"/>
      <c r="EA11" s="420"/>
      <c r="EB11" s="420">
        <v>12</v>
      </c>
      <c r="EC11" s="420">
        <v>236221.43999999997</v>
      </c>
      <c r="ED11" s="420"/>
      <c r="EE11" s="420"/>
      <c r="EF11" s="420"/>
      <c r="EG11" s="420"/>
      <c r="EH11" s="420"/>
      <c r="EI11" s="420"/>
      <c r="EJ11" s="420"/>
      <c r="EK11" s="420"/>
      <c r="EL11" s="420"/>
      <c r="EM11" s="420"/>
      <c r="EN11" s="420">
        <v>1</v>
      </c>
      <c r="EO11" s="420">
        <v>19685.12</v>
      </c>
      <c r="EP11" s="420"/>
      <c r="EQ11" s="420"/>
      <c r="ER11" s="420"/>
      <c r="ES11" s="420"/>
      <c r="ET11" s="420"/>
      <c r="EU11" s="420"/>
      <c r="EV11" s="420"/>
      <c r="EW11" s="420"/>
      <c r="EX11" s="420"/>
      <c r="EY11" s="420"/>
      <c r="EZ11" s="420"/>
      <c r="FA11" s="420"/>
      <c r="FB11" s="420"/>
      <c r="FC11" s="420"/>
      <c r="FD11" s="420"/>
      <c r="FE11" s="420"/>
      <c r="FF11" s="420"/>
      <c r="FG11" s="420"/>
      <c r="FH11" s="420"/>
      <c r="FI11" s="420"/>
      <c r="FJ11" s="420"/>
      <c r="FK11" s="420"/>
      <c r="FL11" s="420"/>
      <c r="FM11" s="420"/>
      <c r="FN11" s="420"/>
      <c r="FO11" s="420"/>
      <c r="FP11" s="420"/>
      <c r="FQ11" s="420"/>
      <c r="FR11" s="420">
        <v>2</v>
      </c>
      <c r="FS11" s="420">
        <v>39370.239999999998</v>
      </c>
      <c r="FT11" s="420"/>
      <c r="FU11" s="420"/>
      <c r="FV11" s="420"/>
      <c r="FW11" s="420"/>
      <c r="FX11" s="420"/>
      <c r="FY11" s="420"/>
      <c r="FZ11" s="420"/>
      <c r="GA11" s="420"/>
      <c r="GB11" s="420"/>
      <c r="GC11" s="420"/>
      <c r="GD11" s="420"/>
      <c r="GE11" s="420"/>
      <c r="GF11" s="420"/>
      <c r="GG11" s="420"/>
      <c r="GH11" s="420"/>
      <c r="GI11" s="420"/>
      <c r="GJ11" s="420"/>
      <c r="GK11" s="420"/>
      <c r="GL11" s="420"/>
      <c r="GM11" s="420"/>
      <c r="GN11" s="420"/>
      <c r="GO11" s="420"/>
      <c r="GP11" s="420"/>
      <c r="GQ11" s="420"/>
      <c r="GR11" s="420"/>
      <c r="GS11" s="420"/>
      <c r="GT11" s="420"/>
      <c r="GU11" s="420"/>
      <c r="GV11" s="420"/>
      <c r="GW11" s="420"/>
      <c r="GX11" s="420"/>
      <c r="GY11" s="420"/>
      <c r="GZ11" s="420"/>
      <c r="HA11" s="420"/>
      <c r="HB11" s="420"/>
      <c r="HC11" s="420"/>
      <c r="HD11" s="420"/>
      <c r="HE11" s="420"/>
      <c r="HF11" s="420"/>
      <c r="HG11" s="420"/>
      <c r="HH11" s="420"/>
      <c r="HI11" s="420"/>
      <c r="HJ11" s="420"/>
      <c r="HK11" s="420"/>
      <c r="HL11" s="420"/>
      <c r="HM11" s="420"/>
      <c r="HN11" s="420"/>
      <c r="HO11" s="420"/>
      <c r="HP11" s="420"/>
      <c r="HQ11" s="420"/>
      <c r="HR11" s="420"/>
      <c r="HS11" s="420"/>
      <c r="HT11" s="420">
        <v>99</v>
      </c>
      <c r="HU11" s="420">
        <v>2338591.8599999975</v>
      </c>
      <c r="HV11" s="420"/>
      <c r="HW11" s="420"/>
      <c r="HX11" s="420"/>
      <c r="HY11" s="420"/>
      <c r="HZ11" s="420"/>
      <c r="IA11" s="420"/>
      <c r="IB11" s="420"/>
      <c r="IC11" s="420"/>
      <c r="ID11" s="420"/>
      <c r="IE11" s="420"/>
      <c r="IF11" s="420"/>
      <c r="IG11" s="420"/>
      <c r="IH11" s="420"/>
      <c r="II11" s="420"/>
      <c r="IJ11" s="420"/>
      <c r="IK11" s="420"/>
      <c r="IL11" s="420"/>
      <c r="IM11" s="420"/>
      <c r="IN11" s="420"/>
      <c r="IO11" s="420"/>
      <c r="IP11" s="420"/>
      <c r="IQ11" s="420"/>
      <c r="IR11" s="420"/>
      <c r="IS11" s="420"/>
      <c r="IT11" s="420"/>
      <c r="IU11" s="420"/>
      <c r="IV11" s="420"/>
      <c r="IW11" s="420"/>
      <c r="IX11" s="422">
        <v>114</v>
      </c>
      <c r="IY11" s="423">
        <v>2633868.6599999974</v>
      </c>
      <c r="IZ11" s="422">
        <v>0</v>
      </c>
      <c r="JA11" s="423">
        <v>0</v>
      </c>
      <c r="JB11" s="420">
        <v>114</v>
      </c>
      <c r="JC11" s="424">
        <v>2633868.6599999988</v>
      </c>
      <c r="JD11" s="384">
        <f t="shared" si="0"/>
        <v>114</v>
      </c>
      <c r="JE11" s="384">
        <f t="shared" si="1"/>
        <v>2633868.6599999974</v>
      </c>
      <c r="JF11" s="385">
        <f t="shared" si="2"/>
        <v>0</v>
      </c>
      <c r="JG11" s="385">
        <f t="shared" si="3"/>
        <v>0</v>
      </c>
    </row>
    <row r="12" spans="1:267" s="386" customFormat="1" x14ac:dyDescent="0.2">
      <c r="A12" s="425"/>
      <c r="B12" s="425" t="s">
        <v>708</v>
      </c>
      <c r="C12" s="425"/>
      <c r="D12" s="425"/>
      <c r="E12" s="426"/>
      <c r="F12" s="427"/>
      <c r="G12" s="427"/>
      <c r="H12" s="427"/>
      <c r="I12" s="427"/>
      <c r="J12" s="427">
        <v>587</v>
      </c>
      <c r="K12" s="427">
        <v>9497512.0299999435</v>
      </c>
      <c r="L12" s="427">
        <v>2</v>
      </c>
      <c r="M12" s="427">
        <v>29149.119999999999</v>
      </c>
      <c r="N12" s="427">
        <v>116</v>
      </c>
      <c r="O12" s="428">
        <v>2099749.2899999991</v>
      </c>
      <c r="P12" s="427">
        <v>5</v>
      </c>
      <c r="Q12" s="428">
        <v>83661.760000000009</v>
      </c>
      <c r="R12" s="427"/>
      <c r="S12" s="427"/>
      <c r="T12" s="427"/>
      <c r="U12" s="427"/>
      <c r="V12" s="427"/>
      <c r="W12" s="427"/>
      <c r="X12" s="427"/>
      <c r="Y12" s="427"/>
      <c r="Z12" s="427"/>
      <c r="AA12" s="427"/>
      <c r="AB12" s="427"/>
      <c r="AC12" s="427"/>
      <c r="AD12" s="427"/>
      <c r="AE12" s="427"/>
      <c r="AF12" s="427"/>
      <c r="AG12" s="427"/>
      <c r="AH12" s="427"/>
      <c r="AI12" s="427"/>
      <c r="AJ12" s="427"/>
      <c r="AK12" s="427"/>
      <c r="AL12" s="427"/>
      <c r="AM12" s="427"/>
      <c r="AN12" s="427"/>
      <c r="AO12" s="427"/>
      <c r="AP12" s="427"/>
      <c r="AQ12" s="427"/>
      <c r="AR12" s="427"/>
      <c r="AS12" s="427"/>
      <c r="AT12" s="427"/>
      <c r="AU12" s="427"/>
      <c r="AV12" s="427"/>
      <c r="AW12" s="427"/>
      <c r="AX12" s="427"/>
      <c r="AY12" s="427"/>
      <c r="AZ12" s="427"/>
      <c r="BA12" s="427"/>
      <c r="BB12" s="427"/>
      <c r="BC12" s="427"/>
      <c r="BD12" s="427"/>
      <c r="BE12" s="427"/>
      <c r="BF12" s="427"/>
      <c r="BG12" s="427"/>
      <c r="BH12" s="427"/>
      <c r="BI12" s="427"/>
      <c r="BJ12" s="427"/>
      <c r="BK12" s="427"/>
      <c r="BL12" s="427"/>
      <c r="BM12" s="427"/>
      <c r="BN12" s="427"/>
      <c r="BO12" s="427"/>
      <c r="BP12" s="427"/>
      <c r="BQ12" s="427"/>
      <c r="BR12" s="427"/>
      <c r="BS12" s="427"/>
      <c r="BT12" s="427"/>
      <c r="BU12" s="427"/>
      <c r="BV12" s="427">
        <v>24</v>
      </c>
      <c r="BW12" s="427">
        <v>452454.95999999985</v>
      </c>
      <c r="BX12" s="427"/>
      <c r="BY12" s="427"/>
      <c r="BZ12" s="427"/>
      <c r="CA12" s="427"/>
      <c r="CB12" s="427"/>
      <c r="CC12" s="427"/>
      <c r="CD12" s="427">
        <v>1</v>
      </c>
      <c r="CE12" s="427">
        <v>15710.24</v>
      </c>
      <c r="CF12" s="427"/>
      <c r="CG12" s="427"/>
      <c r="CH12" s="427">
        <v>1</v>
      </c>
      <c r="CI12" s="427">
        <v>22932.62</v>
      </c>
      <c r="CJ12" s="427"/>
      <c r="CK12" s="427"/>
      <c r="CL12" s="427"/>
      <c r="CM12" s="427"/>
      <c r="CN12" s="427"/>
      <c r="CO12" s="427"/>
      <c r="CP12" s="427"/>
      <c r="CQ12" s="427"/>
      <c r="CR12" s="427"/>
      <c r="CS12" s="427"/>
      <c r="CT12" s="427"/>
      <c r="CU12" s="427"/>
      <c r="CV12" s="427"/>
      <c r="CW12" s="427"/>
      <c r="CX12" s="427"/>
      <c r="CY12" s="427"/>
      <c r="CZ12" s="427"/>
      <c r="DA12" s="427"/>
      <c r="DB12" s="427"/>
      <c r="DC12" s="427"/>
      <c r="DD12" s="427"/>
      <c r="DE12" s="427"/>
      <c r="DF12" s="427"/>
      <c r="DG12" s="427"/>
      <c r="DH12" s="427"/>
      <c r="DI12" s="427"/>
      <c r="DJ12" s="427"/>
      <c r="DK12" s="427"/>
      <c r="DL12" s="427"/>
      <c r="DM12" s="427"/>
      <c r="DN12" s="427"/>
      <c r="DO12" s="427"/>
      <c r="DP12" s="427"/>
      <c r="DQ12" s="427"/>
      <c r="DR12" s="427">
        <v>39</v>
      </c>
      <c r="DS12" s="427">
        <v>437000.26999999979</v>
      </c>
      <c r="DT12" s="427"/>
      <c r="DU12" s="427"/>
      <c r="DV12" s="427"/>
      <c r="DW12" s="427"/>
      <c r="DX12" s="427"/>
      <c r="DY12" s="427"/>
      <c r="DZ12" s="427"/>
      <c r="EA12" s="427"/>
      <c r="EB12" s="427">
        <v>29</v>
      </c>
      <c r="EC12" s="427">
        <v>474023.37</v>
      </c>
      <c r="ED12" s="427"/>
      <c r="EE12" s="427"/>
      <c r="EF12" s="427">
        <v>21</v>
      </c>
      <c r="EG12" s="427">
        <v>329915.03999999992</v>
      </c>
      <c r="EH12" s="427"/>
      <c r="EI12" s="427"/>
      <c r="EJ12" s="427">
        <v>6</v>
      </c>
      <c r="EK12" s="427">
        <v>94261.440000000002</v>
      </c>
      <c r="EL12" s="427"/>
      <c r="EM12" s="427"/>
      <c r="EN12" s="427">
        <v>602</v>
      </c>
      <c r="EO12" s="427">
        <v>9428352.6400000956</v>
      </c>
      <c r="EP12" s="427"/>
      <c r="EQ12" s="427"/>
      <c r="ER12" s="427"/>
      <c r="ES12" s="427"/>
      <c r="ET12" s="427"/>
      <c r="EU12" s="427"/>
      <c r="EV12" s="427"/>
      <c r="EW12" s="427"/>
      <c r="EX12" s="427"/>
      <c r="EY12" s="427"/>
      <c r="EZ12" s="427"/>
      <c r="FA12" s="427"/>
      <c r="FB12" s="427"/>
      <c r="FC12" s="427"/>
      <c r="FD12" s="427"/>
      <c r="FE12" s="427"/>
      <c r="FF12" s="427"/>
      <c r="FG12" s="427"/>
      <c r="FH12" s="427"/>
      <c r="FI12" s="427"/>
      <c r="FJ12" s="427"/>
      <c r="FK12" s="427"/>
      <c r="FL12" s="427"/>
      <c r="FM12" s="427"/>
      <c r="FN12" s="427"/>
      <c r="FO12" s="427"/>
      <c r="FP12" s="427"/>
      <c r="FQ12" s="427"/>
      <c r="FR12" s="427">
        <v>246</v>
      </c>
      <c r="FS12" s="427">
        <v>3181865.6999999946</v>
      </c>
      <c r="FT12" s="427">
        <v>1</v>
      </c>
      <c r="FU12" s="427">
        <v>15710.24</v>
      </c>
      <c r="FV12" s="427">
        <v>309</v>
      </c>
      <c r="FW12" s="427">
        <v>4186873.6000000308</v>
      </c>
      <c r="FX12" s="427">
        <v>3</v>
      </c>
      <c r="FY12" s="427">
        <v>37666.720000000001</v>
      </c>
      <c r="FZ12" s="427">
        <v>256</v>
      </c>
      <c r="GA12" s="427">
        <v>3729928.8700000048</v>
      </c>
      <c r="GB12" s="427">
        <v>1</v>
      </c>
      <c r="GC12" s="427">
        <v>11423.05</v>
      </c>
      <c r="GD12" s="427"/>
      <c r="GE12" s="427"/>
      <c r="GF12" s="427"/>
      <c r="GG12" s="427"/>
      <c r="GH12" s="427"/>
      <c r="GI12" s="427"/>
      <c r="GJ12" s="427"/>
      <c r="GK12" s="427"/>
      <c r="GL12" s="427"/>
      <c r="GM12" s="427"/>
      <c r="GN12" s="427"/>
      <c r="GO12" s="427"/>
      <c r="GP12" s="427"/>
      <c r="GQ12" s="427"/>
      <c r="GR12" s="427"/>
      <c r="GS12" s="427"/>
      <c r="GT12" s="427"/>
      <c r="GU12" s="427"/>
      <c r="GV12" s="427"/>
      <c r="GW12" s="427"/>
      <c r="GX12" s="427"/>
      <c r="GY12" s="427"/>
      <c r="GZ12" s="427"/>
      <c r="HA12" s="427"/>
      <c r="HB12" s="427"/>
      <c r="HC12" s="427"/>
      <c r="HD12" s="427"/>
      <c r="HE12" s="427"/>
      <c r="HF12" s="427"/>
      <c r="HG12" s="427"/>
      <c r="HH12" s="427"/>
      <c r="HI12" s="427"/>
      <c r="HJ12" s="427"/>
      <c r="HK12" s="427"/>
      <c r="HL12" s="427"/>
      <c r="HM12" s="427"/>
      <c r="HN12" s="427"/>
      <c r="HO12" s="427"/>
      <c r="HP12" s="427"/>
      <c r="HQ12" s="427"/>
      <c r="HR12" s="427"/>
      <c r="HS12" s="427"/>
      <c r="HT12" s="427">
        <v>303</v>
      </c>
      <c r="HU12" s="427">
        <v>6184459.01999998</v>
      </c>
      <c r="HV12" s="427"/>
      <c r="HW12" s="427"/>
      <c r="HX12" s="427">
        <v>1</v>
      </c>
      <c r="HY12" s="427">
        <v>16126.66</v>
      </c>
      <c r="HZ12" s="427"/>
      <c r="IA12" s="427"/>
      <c r="IB12" s="427"/>
      <c r="IC12" s="427"/>
      <c r="ID12" s="427">
        <v>12</v>
      </c>
      <c r="IE12" s="427">
        <v>126722.98000000003</v>
      </c>
      <c r="IF12" s="427"/>
      <c r="IG12" s="427"/>
      <c r="IH12" s="427"/>
      <c r="II12" s="427"/>
      <c r="IJ12" s="427"/>
      <c r="IK12" s="427"/>
      <c r="IL12" s="427"/>
      <c r="IM12" s="427"/>
      <c r="IN12" s="427"/>
      <c r="IO12" s="427"/>
      <c r="IP12" s="427"/>
      <c r="IQ12" s="427"/>
      <c r="IR12" s="427"/>
      <c r="IS12" s="427"/>
      <c r="IT12" s="427"/>
      <c r="IU12" s="427"/>
      <c r="IV12" s="427"/>
      <c r="IW12" s="427"/>
      <c r="IX12" s="427">
        <v>2555</v>
      </c>
      <c r="IY12" s="429">
        <v>40299343.620000042</v>
      </c>
      <c r="IZ12" s="427">
        <v>12</v>
      </c>
      <c r="JA12" s="429">
        <v>177610.89</v>
      </c>
      <c r="JB12" s="427">
        <v>2567</v>
      </c>
      <c r="JC12" s="429">
        <v>40476954.509999365</v>
      </c>
      <c r="JD12" s="384">
        <f t="shared" si="0"/>
        <v>2553</v>
      </c>
      <c r="JE12" s="384">
        <f t="shared" si="1"/>
        <v>40277888.730000041</v>
      </c>
      <c r="JF12" s="385">
        <f t="shared" si="2"/>
        <v>2</v>
      </c>
      <c r="JG12" s="385">
        <f t="shared" si="3"/>
        <v>21454.890000000596</v>
      </c>
    </row>
    <row r="13" spans="1:267" s="386" customFormat="1" ht="25.5" x14ac:dyDescent="0.2">
      <c r="A13" s="419"/>
      <c r="B13" s="419">
        <v>3</v>
      </c>
      <c r="C13" s="419" t="s">
        <v>154</v>
      </c>
      <c r="D13" s="396" t="s">
        <v>536</v>
      </c>
      <c r="E13" s="388" t="s">
        <v>74</v>
      </c>
      <c r="F13" s="420"/>
      <c r="G13" s="420"/>
      <c r="H13" s="420"/>
      <c r="I13" s="420"/>
      <c r="J13" s="420"/>
      <c r="K13" s="420"/>
      <c r="L13" s="420"/>
      <c r="M13" s="420"/>
      <c r="N13" s="420"/>
      <c r="O13" s="421"/>
      <c r="P13" s="420"/>
      <c r="Q13" s="421"/>
      <c r="R13" s="420"/>
      <c r="S13" s="420"/>
      <c r="T13" s="420"/>
      <c r="U13" s="420"/>
      <c r="V13" s="420"/>
      <c r="W13" s="420"/>
      <c r="X13" s="420"/>
      <c r="Y13" s="420"/>
      <c r="Z13" s="420"/>
      <c r="AA13" s="420"/>
      <c r="AB13" s="420"/>
      <c r="AC13" s="420"/>
      <c r="AD13" s="420"/>
      <c r="AE13" s="420"/>
      <c r="AF13" s="420"/>
      <c r="AG13" s="420"/>
      <c r="AH13" s="420">
        <v>1</v>
      </c>
      <c r="AI13" s="420">
        <v>18549.439999999999</v>
      </c>
      <c r="AJ13" s="420"/>
      <c r="AK13" s="420"/>
      <c r="AL13" s="420"/>
      <c r="AM13" s="420"/>
      <c r="AN13" s="420"/>
      <c r="AO13" s="420"/>
      <c r="AP13" s="420"/>
      <c r="AQ13" s="420"/>
      <c r="AR13" s="420"/>
      <c r="AS13" s="420"/>
      <c r="AT13" s="420"/>
      <c r="AU13" s="420"/>
      <c r="AV13" s="420"/>
      <c r="AW13" s="420"/>
      <c r="AX13" s="420"/>
      <c r="AY13" s="420"/>
      <c r="AZ13" s="420"/>
      <c r="BA13" s="420"/>
      <c r="BB13" s="420"/>
      <c r="BC13" s="420"/>
      <c r="BD13" s="420"/>
      <c r="BE13" s="420"/>
      <c r="BF13" s="420"/>
      <c r="BG13" s="420"/>
      <c r="BH13" s="420"/>
      <c r="BI13" s="420"/>
      <c r="BJ13" s="420"/>
      <c r="BK13" s="420"/>
      <c r="BL13" s="420"/>
      <c r="BM13" s="420"/>
      <c r="BN13" s="420"/>
      <c r="BO13" s="420"/>
      <c r="BP13" s="420"/>
      <c r="BQ13" s="420"/>
      <c r="BR13" s="420"/>
      <c r="BS13" s="420"/>
      <c r="BT13" s="420"/>
      <c r="BU13" s="420"/>
      <c r="BV13" s="420"/>
      <c r="BW13" s="420"/>
      <c r="BX13" s="420"/>
      <c r="BY13" s="420"/>
      <c r="BZ13" s="420"/>
      <c r="CA13" s="420"/>
      <c r="CB13" s="420"/>
      <c r="CC13" s="420"/>
      <c r="CD13" s="420"/>
      <c r="CE13" s="420"/>
      <c r="CF13" s="420"/>
      <c r="CG13" s="420"/>
      <c r="CH13" s="420"/>
      <c r="CI13" s="420"/>
      <c r="CJ13" s="420"/>
      <c r="CK13" s="420"/>
      <c r="CL13" s="420"/>
      <c r="CM13" s="420"/>
      <c r="CN13" s="420"/>
      <c r="CO13" s="420"/>
      <c r="CP13" s="420"/>
      <c r="CQ13" s="420"/>
      <c r="CR13" s="420"/>
      <c r="CS13" s="420"/>
      <c r="CT13" s="420"/>
      <c r="CU13" s="420"/>
      <c r="CV13" s="420"/>
      <c r="CW13" s="420"/>
      <c r="CX13" s="420"/>
      <c r="CY13" s="420"/>
      <c r="CZ13" s="420"/>
      <c r="DA13" s="420"/>
      <c r="DB13" s="420"/>
      <c r="DC13" s="420"/>
      <c r="DD13" s="420"/>
      <c r="DE13" s="420"/>
      <c r="DF13" s="420"/>
      <c r="DG13" s="420"/>
      <c r="DH13" s="420"/>
      <c r="DI13" s="420"/>
      <c r="DJ13" s="420"/>
      <c r="DK13" s="420"/>
      <c r="DL13" s="420"/>
      <c r="DM13" s="420"/>
      <c r="DN13" s="420"/>
      <c r="DO13" s="420"/>
      <c r="DP13" s="420"/>
      <c r="DQ13" s="420"/>
      <c r="DR13" s="420"/>
      <c r="DS13" s="420"/>
      <c r="DT13" s="420"/>
      <c r="DU13" s="420"/>
      <c r="DV13" s="420"/>
      <c r="DW13" s="420"/>
      <c r="DX13" s="420">
        <v>2</v>
      </c>
      <c r="DY13" s="420">
        <v>37098.879999999997</v>
      </c>
      <c r="DZ13" s="420"/>
      <c r="EA13" s="420"/>
      <c r="EB13" s="420"/>
      <c r="EC13" s="420"/>
      <c r="ED13" s="420"/>
      <c r="EE13" s="420"/>
      <c r="EF13" s="420"/>
      <c r="EG13" s="420"/>
      <c r="EH13" s="420"/>
      <c r="EI13" s="420"/>
      <c r="EJ13" s="420"/>
      <c r="EK13" s="420"/>
      <c r="EL13" s="420"/>
      <c r="EM13" s="420"/>
      <c r="EN13" s="420">
        <v>5</v>
      </c>
      <c r="EO13" s="420">
        <v>46373.599999999999</v>
      </c>
      <c r="EP13" s="420"/>
      <c r="EQ13" s="420"/>
      <c r="ER13" s="420"/>
      <c r="ES13" s="420"/>
      <c r="ET13" s="420"/>
      <c r="EU13" s="420"/>
      <c r="EV13" s="420"/>
      <c r="EW13" s="420"/>
      <c r="EX13" s="420"/>
      <c r="EY13" s="420"/>
      <c r="EZ13" s="420"/>
      <c r="FA13" s="420"/>
      <c r="FB13" s="420"/>
      <c r="FC13" s="420"/>
      <c r="FD13" s="420"/>
      <c r="FE13" s="420"/>
      <c r="FF13" s="420"/>
      <c r="FG13" s="420"/>
      <c r="FH13" s="420"/>
      <c r="FI13" s="420"/>
      <c r="FJ13" s="420"/>
      <c r="FK13" s="420"/>
      <c r="FL13" s="420"/>
      <c r="FM13" s="420"/>
      <c r="FN13" s="420"/>
      <c r="FO13" s="420"/>
      <c r="FP13" s="420"/>
      <c r="FQ13" s="420"/>
      <c r="FR13" s="420"/>
      <c r="FS13" s="420"/>
      <c r="FT13" s="420"/>
      <c r="FU13" s="420"/>
      <c r="FV13" s="420"/>
      <c r="FW13" s="420"/>
      <c r="FX13" s="420"/>
      <c r="FY13" s="420"/>
      <c r="FZ13" s="420"/>
      <c r="GA13" s="420"/>
      <c r="GB13" s="420"/>
      <c r="GC13" s="420"/>
      <c r="GD13" s="420"/>
      <c r="GE13" s="420"/>
      <c r="GF13" s="420"/>
      <c r="GG13" s="420"/>
      <c r="GH13" s="420">
        <v>12</v>
      </c>
      <c r="GI13" s="420">
        <v>222593.28</v>
      </c>
      <c r="GJ13" s="420"/>
      <c r="GK13" s="420"/>
      <c r="GL13" s="420"/>
      <c r="GM13" s="420"/>
      <c r="GN13" s="420"/>
      <c r="GO13" s="420"/>
      <c r="GP13" s="420"/>
      <c r="GQ13" s="420"/>
      <c r="GR13" s="420"/>
      <c r="GS13" s="420"/>
      <c r="GT13" s="420"/>
      <c r="GU13" s="420"/>
      <c r="GV13" s="420"/>
      <c r="GW13" s="420"/>
      <c r="GX13" s="420"/>
      <c r="GY13" s="420"/>
      <c r="GZ13" s="420"/>
      <c r="HA13" s="420"/>
      <c r="HB13" s="420"/>
      <c r="HC13" s="420"/>
      <c r="HD13" s="420"/>
      <c r="HE13" s="420"/>
      <c r="HF13" s="420"/>
      <c r="HG13" s="420"/>
      <c r="HH13" s="420">
        <v>13</v>
      </c>
      <c r="HI13" s="420">
        <v>143006.38</v>
      </c>
      <c r="HJ13" s="420"/>
      <c r="HK13" s="420"/>
      <c r="HL13" s="420"/>
      <c r="HM13" s="420"/>
      <c r="HN13" s="420"/>
      <c r="HO13" s="420"/>
      <c r="HP13" s="420"/>
      <c r="HQ13" s="420"/>
      <c r="HR13" s="420"/>
      <c r="HS13" s="420"/>
      <c r="HT13" s="420"/>
      <c r="HU13" s="420"/>
      <c r="HV13" s="420"/>
      <c r="HW13" s="420"/>
      <c r="HX13" s="420"/>
      <c r="HY13" s="420"/>
      <c r="HZ13" s="420"/>
      <c r="IA13" s="420"/>
      <c r="IB13" s="420"/>
      <c r="IC13" s="420"/>
      <c r="ID13" s="420">
        <v>1</v>
      </c>
      <c r="IE13" s="420">
        <v>9274.7199999999993</v>
      </c>
      <c r="IF13" s="420"/>
      <c r="IG13" s="420"/>
      <c r="IH13" s="420"/>
      <c r="II13" s="420"/>
      <c r="IJ13" s="420"/>
      <c r="IK13" s="420"/>
      <c r="IL13" s="420"/>
      <c r="IM13" s="420"/>
      <c r="IN13" s="420"/>
      <c r="IO13" s="420"/>
      <c r="IP13" s="420"/>
      <c r="IQ13" s="420"/>
      <c r="IR13" s="420"/>
      <c r="IS13" s="420"/>
      <c r="IT13" s="420"/>
      <c r="IU13" s="420"/>
      <c r="IV13" s="420"/>
      <c r="IW13" s="420"/>
      <c r="IX13" s="422">
        <v>34</v>
      </c>
      <c r="IY13" s="423">
        <v>476896.29999999993</v>
      </c>
      <c r="IZ13" s="422">
        <v>0</v>
      </c>
      <c r="JA13" s="423">
        <v>0</v>
      </c>
      <c r="JB13" s="420">
        <v>34</v>
      </c>
      <c r="JC13" s="424">
        <v>476896.29999999981</v>
      </c>
      <c r="JD13" s="384">
        <f t="shared" si="0"/>
        <v>34</v>
      </c>
      <c r="JE13" s="384">
        <f t="shared" si="1"/>
        <v>476896.29999999993</v>
      </c>
      <c r="JF13" s="385">
        <f t="shared" si="2"/>
        <v>0</v>
      </c>
      <c r="JG13" s="385">
        <f t="shared" si="3"/>
        <v>0</v>
      </c>
    </row>
    <row r="14" spans="1:267" s="386" customFormat="1" x14ac:dyDescent="0.2">
      <c r="A14" s="425"/>
      <c r="B14" s="425" t="s">
        <v>500</v>
      </c>
      <c r="C14" s="425"/>
      <c r="D14" s="425"/>
      <c r="E14" s="426"/>
      <c r="F14" s="427"/>
      <c r="G14" s="427"/>
      <c r="H14" s="427"/>
      <c r="I14" s="427"/>
      <c r="J14" s="427"/>
      <c r="K14" s="427"/>
      <c r="L14" s="427"/>
      <c r="M14" s="427"/>
      <c r="N14" s="427">
        <v>0</v>
      </c>
      <c r="O14" s="428">
        <v>0</v>
      </c>
      <c r="P14" s="427">
        <v>0</v>
      </c>
      <c r="Q14" s="428">
        <v>0</v>
      </c>
      <c r="R14" s="427"/>
      <c r="S14" s="427"/>
      <c r="T14" s="427"/>
      <c r="U14" s="427"/>
      <c r="V14" s="427"/>
      <c r="W14" s="427"/>
      <c r="X14" s="427"/>
      <c r="Y14" s="427"/>
      <c r="Z14" s="427"/>
      <c r="AA14" s="427"/>
      <c r="AB14" s="427"/>
      <c r="AC14" s="427"/>
      <c r="AD14" s="427"/>
      <c r="AE14" s="427"/>
      <c r="AF14" s="427"/>
      <c r="AG14" s="427"/>
      <c r="AH14" s="427">
        <v>1</v>
      </c>
      <c r="AI14" s="427">
        <v>18549.439999999999</v>
      </c>
      <c r="AJ14" s="427"/>
      <c r="AK14" s="427"/>
      <c r="AL14" s="427"/>
      <c r="AM14" s="427"/>
      <c r="AN14" s="427"/>
      <c r="AO14" s="427"/>
      <c r="AP14" s="427"/>
      <c r="AQ14" s="427"/>
      <c r="AR14" s="427"/>
      <c r="AS14" s="427"/>
      <c r="AT14" s="427"/>
      <c r="AU14" s="427"/>
      <c r="AV14" s="427"/>
      <c r="AW14" s="427"/>
      <c r="AX14" s="427"/>
      <c r="AY14" s="427"/>
      <c r="AZ14" s="427"/>
      <c r="BA14" s="427"/>
      <c r="BB14" s="427"/>
      <c r="BC14" s="427"/>
      <c r="BD14" s="427"/>
      <c r="BE14" s="427"/>
      <c r="BF14" s="427"/>
      <c r="BG14" s="427"/>
      <c r="BH14" s="427"/>
      <c r="BI14" s="427"/>
      <c r="BJ14" s="427"/>
      <c r="BK14" s="427"/>
      <c r="BL14" s="427"/>
      <c r="BM14" s="427"/>
      <c r="BN14" s="427"/>
      <c r="BO14" s="427"/>
      <c r="BP14" s="427"/>
      <c r="BQ14" s="427"/>
      <c r="BR14" s="427"/>
      <c r="BS14" s="427"/>
      <c r="BT14" s="427"/>
      <c r="BU14" s="427"/>
      <c r="BV14" s="427"/>
      <c r="BW14" s="427"/>
      <c r="BX14" s="427"/>
      <c r="BY14" s="427"/>
      <c r="BZ14" s="427"/>
      <c r="CA14" s="427"/>
      <c r="CB14" s="427"/>
      <c r="CC14" s="427"/>
      <c r="CD14" s="427"/>
      <c r="CE14" s="427"/>
      <c r="CF14" s="427"/>
      <c r="CG14" s="427"/>
      <c r="CH14" s="427"/>
      <c r="CI14" s="427"/>
      <c r="CJ14" s="427"/>
      <c r="CK14" s="427"/>
      <c r="CL14" s="427"/>
      <c r="CM14" s="427"/>
      <c r="CN14" s="427"/>
      <c r="CO14" s="427"/>
      <c r="CP14" s="427"/>
      <c r="CQ14" s="427"/>
      <c r="CR14" s="427"/>
      <c r="CS14" s="427"/>
      <c r="CT14" s="427"/>
      <c r="CU14" s="427"/>
      <c r="CV14" s="427"/>
      <c r="CW14" s="427"/>
      <c r="CX14" s="427"/>
      <c r="CY14" s="427"/>
      <c r="CZ14" s="427"/>
      <c r="DA14" s="427"/>
      <c r="DB14" s="427"/>
      <c r="DC14" s="427"/>
      <c r="DD14" s="427"/>
      <c r="DE14" s="427"/>
      <c r="DF14" s="427"/>
      <c r="DG14" s="427"/>
      <c r="DH14" s="427"/>
      <c r="DI14" s="427"/>
      <c r="DJ14" s="427"/>
      <c r="DK14" s="427"/>
      <c r="DL14" s="427"/>
      <c r="DM14" s="427"/>
      <c r="DN14" s="427"/>
      <c r="DO14" s="427"/>
      <c r="DP14" s="427"/>
      <c r="DQ14" s="427"/>
      <c r="DR14" s="427"/>
      <c r="DS14" s="427"/>
      <c r="DT14" s="427"/>
      <c r="DU14" s="427"/>
      <c r="DV14" s="427"/>
      <c r="DW14" s="427"/>
      <c r="DX14" s="427">
        <v>2</v>
      </c>
      <c r="DY14" s="427">
        <v>37098.879999999997</v>
      </c>
      <c r="DZ14" s="427"/>
      <c r="EA14" s="427"/>
      <c r="EB14" s="427"/>
      <c r="EC14" s="427"/>
      <c r="ED14" s="427"/>
      <c r="EE14" s="427"/>
      <c r="EF14" s="427"/>
      <c r="EG14" s="427"/>
      <c r="EH14" s="427"/>
      <c r="EI14" s="427"/>
      <c r="EJ14" s="427"/>
      <c r="EK14" s="427"/>
      <c r="EL14" s="427"/>
      <c r="EM14" s="427"/>
      <c r="EN14" s="427">
        <v>5</v>
      </c>
      <c r="EO14" s="427">
        <v>46373.599999999999</v>
      </c>
      <c r="EP14" s="427"/>
      <c r="EQ14" s="427"/>
      <c r="ER14" s="427"/>
      <c r="ES14" s="427"/>
      <c r="ET14" s="427"/>
      <c r="EU14" s="427"/>
      <c r="EV14" s="427"/>
      <c r="EW14" s="427"/>
      <c r="EX14" s="427"/>
      <c r="EY14" s="427"/>
      <c r="EZ14" s="427"/>
      <c r="FA14" s="427"/>
      <c r="FB14" s="427"/>
      <c r="FC14" s="427"/>
      <c r="FD14" s="427"/>
      <c r="FE14" s="427"/>
      <c r="FF14" s="427"/>
      <c r="FG14" s="427"/>
      <c r="FH14" s="427"/>
      <c r="FI14" s="427"/>
      <c r="FJ14" s="427"/>
      <c r="FK14" s="427"/>
      <c r="FL14" s="427"/>
      <c r="FM14" s="427"/>
      <c r="FN14" s="427"/>
      <c r="FO14" s="427"/>
      <c r="FP14" s="427"/>
      <c r="FQ14" s="427"/>
      <c r="FR14" s="427"/>
      <c r="FS14" s="427"/>
      <c r="FT14" s="427"/>
      <c r="FU14" s="427"/>
      <c r="FV14" s="427"/>
      <c r="FW14" s="427"/>
      <c r="FX14" s="427"/>
      <c r="FY14" s="427"/>
      <c r="FZ14" s="427"/>
      <c r="GA14" s="427"/>
      <c r="GB14" s="427"/>
      <c r="GC14" s="427"/>
      <c r="GD14" s="427"/>
      <c r="GE14" s="427"/>
      <c r="GF14" s="427"/>
      <c r="GG14" s="427"/>
      <c r="GH14" s="427">
        <v>12</v>
      </c>
      <c r="GI14" s="427">
        <v>222593.28</v>
      </c>
      <c r="GJ14" s="427"/>
      <c r="GK14" s="427"/>
      <c r="GL14" s="427"/>
      <c r="GM14" s="427"/>
      <c r="GN14" s="427"/>
      <c r="GO14" s="427"/>
      <c r="GP14" s="427"/>
      <c r="GQ14" s="427"/>
      <c r="GR14" s="427"/>
      <c r="GS14" s="427"/>
      <c r="GT14" s="427"/>
      <c r="GU14" s="427"/>
      <c r="GV14" s="427"/>
      <c r="GW14" s="427"/>
      <c r="GX14" s="427"/>
      <c r="GY14" s="427"/>
      <c r="GZ14" s="427"/>
      <c r="HA14" s="427"/>
      <c r="HB14" s="427"/>
      <c r="HC14" s="427"/>
      <c r="HD14" s="427"/>
      <c r="HE14" s="427"/>
      <c r="HF14" s="427"/>
      <c r="HG14" s="427"/>
      <c r="HH14" s="427">
        <v>13</v>
      </c>
      <c r="HI14" s="427">
        <v>143006.38</v>
      </c>
      <c r="HJ14" s="427"/>
      <c r="HK14" s="427"/>
      <c r="HL14" s="427"/>
      <c r="HM14" s="427"/>
      <c r="HN14" s="427"/>
      <c r="HO14" s="427"/>
      <c r="HP14" s="427"/>
      <c r="HQ14" s="427"/>
      <c r="HR14" s="427"/>
      <c r="HS14" s="427"/>
      <c r="HT14" s="427"/>
      <c r="HU14" s="427"/>
      <c r="HV14" s="427"/>
      <c r="HW14" s="427"/>
      <c r="HX14" s="427"/>
      <c r="HY14" s="427"/>
      <c r="HZ14" s="427"/>
      <c r="IA14" s="427"/>
      <c r="IB14" s="427"/>
      <c r="IC14" s="427"/>
      <c r="ID14" s="427">
        <v>1</v>
      </c>
      <c r="IE14" s="427">
        <v>9274.7199999999993</v>
      </c>
      <c r="IF14" s="427"/>
      <c r="IG14" s="427"/>
      <c r="IH14" s="427"/>
      <c r="II14" s="427"/>
      <c r="IJ14" s="427"/>
      <c r="IK14" s="427"/>
      <c r="IL14" s="427"/>
      <c r="IM14" s="427"/>
      <c r="IN14" s="427"/>
      <c r="IO14" s="427"/>
      <c r="IP14" s="427"/>
      <c r="IQ14" s="427"/>
      <c r="IR14" s="427"/>
      <c r="IS14" s="427"/>
      <c r="IT14" s="427"/>
      <c r="IU14" s="427"/>
      <c r="IV14" s="427"/>
      <c r="IW14" s="427"/>
      <c r="IX14" s="427">
        <v>34</v>
      </c>
      <c r="IY14" s="429">
        <v>476896.29999999993</v>
      </c>
      <c r="IZ14" s="427">
        <v>0</v>
      </c>
      <c r="JA14" s="429">
        <v>0</v>
      </c>
      <c r="JB14" s="427">
        <v>34</v>
      </c>
      <c r="JC14" s="429">
        <v>476896.29999999981</v>
      </c>
      <c r="JD14" s="384">
        <f t="shared" si="0"/>
        <v>34</v>
      </c>
      <c r="JE14" s="384">
        <f t="shared" si="1"/>
        <v>476896.29999999993</v>
      </c>
      <c r="JF14" s="385">
        <f t="shared" si="2"/>
        <v>0</v>
      </c>
      <c r="JG14" s="385">
        <f t="shared" si="3"/>
        <v>0</v>
      </c>
    </row>
    <row r="15" spans="1:267" s="386" customFormat="1" ht="25.5" x14ac:dyDescent="0.2">
      <c r="A15" s="419"/>
      <c r="B15" s="419">
        <v>4</v>
      </c>
      <c r="C15" s="419" t="s">
        <v>43</v>
      </c>
      <c r="D15" s="396" t="s">
        <v>537</v>
      </c>
      <c r="E15" s="388" t="s">
        <v>224</v>
      </c>
      <c r="F15" s="420"/>
      <c r="G15" s="420"/>
      <c r="H15" s="420"/>
      <c r="I15" s="420"/>
      <c r="J15" s="420"/>
      <c r="K15" s="420"/>
      <c r="L15" s="420"/>
      <c r="M15" s="420"/>
      <c r="N15" s="420">
        <v>19</v>
      </c>
      <c r="O15" s="421">
        <v>320072.47999999981</v>
      </c>
      <c r="P15" s="420">
        <v>0</v>
      </c>
      <c r="Q15" s="421">
        <v>0</v>
      </c>
      <c r="R15" s="420"/>
      <c r="S15" s="420"/>
      <c r="T15" s="420"/>
      <c r="U15" s="420"/>
      <c r="V15" s="420"/>
      <c r="W15" s="420"/>
      <c r="X15" s="420"/>
      <c r="Y15" s="420"/>
      <c r="Z15" s="420"/>
      <c r="AA15" s="420"/>
      <c r="AB15" s="420"/>
      <c r="AC15" s="420"/>
      <c r="AD15" s="420"/>
      <c r="AE15" s="420"/>
      <c r="AF15" s="420"/>
      <c r="AG15" s="420"/>
      <c r="AH15" s="420">
        <v>6</v>
      </c>
      <c r="AI15" s="420">
        <v>101075.51999999999</v>
      </c>
      <c r="AJ15" s="420"/>
      <c r="AK15" s="420"/>
      <c r="AL15" s="420"/>
      <c r="AM15" s="420"/>
      <c r="AN15" s="420"/>
      <c r="AO15" s="420"/>
      <c r="AP15" s="420"/>
      <c r="AQ15" s="420"/>
      <c r="AR15" s="420"/>
      <c r="AS15" s="420"/>
      <c r="AT15" s="420"/>
      <c r="AU15" s="420"/>
      <c r="AV15" s="420"/>
      <c r="AW15" s="420"/>
      <c r="AX15" s="420"/>
      <c r="AY15" s="420"/>
      <c r="AZ15" s="420"/>
      <c r="BA15" s="420"/>
      <c r="BB15" s="420"/>
      <c r="BC15" s="420"/>
      <c r="BD15" s="420"/>
      <c r="BE15" s="420"/>
      <c r="BF15" s="420"/>
      <c r="BG15" s="420"/>
      <c r="BH15" s="420"/>
      <c r="BI15" s="420"/>
      <c r="BJ15" s="420"/>
      <c r="BK15" s="420"/>
      <c r="BL15" s="420"/>
      <c r="BM15" s="420"/>
      <c r="BN15" s="420">
        <v>4</v>
      </c>
      <c r="BO15" s="420">
        <v>67383.679999999993</v>
      </c>
      <c r="BP15" s="420"/>
      <c r="BQ15" s="420"/>
      <c r="BR15" s="420">
        <v>3</v>
      </c>
      <c r="BS15" s="420">
        <v>60645.299999999996</v>
      </c>
      <c r="BT15" s="420"/>
      <c r="BU15" s="420"/>
      <c r="BV15" s="420">
        <v>11</v>
      </c>
      <c r="BW15" s="420">
        <v>219315.90000000002</v>
      </c>
      <c r="BX15" s="420"/>
      <c r="BY15" s="420"/>
      <c r="BZ15" s="420">
        <v>14</v>
      </c>
      <c r="CA15" s="420">
        <v>272903.85000000003</v>
      </c>
      <c r="CB15" s="420"/>
      <c r="CC15" s="420"/>
      <c r="CD15" s="420">
        <v>28</v>
      </c>
      <c r="CE15" s="420">
        <v>471685.75999999966</v>
      </c>
      <c r="CF15" s="420"/>
      <c r="CG15" s="420"/>
      <c r="CH15" s="420">
        <v>1</v>
      </c>
      <c r="CI15" s="420">
        <v>30924.3</v>
      </c>
      <c r="CJ15" s="420"/>
      <c r="CK15" s="420"/>
      <c r="CL15" s="420">
        <v>23</v>
      </c>
      <c r="CM15" s="420">
        <v>464947.29999999981</v>
      </c>
      <c r="CN15" s="420"/>
      <c r="CO15" s="420"/>
      <c r="CP15" s="420">
        <v>13</v>
      </c>
      <c r="CQ15" s="420">
        <v>262796.30000000005</v>
      </c>
      <c r="CR15" s="420"/>
      <c r="CS15" s="420"/>
      <c r="CT15" s="420">
        <v>27</v>
      </c>
      <c r="CU15" s="420">
        <v>446416.87999999971</v>
      </c>
      <c r="CV15" s="420"/>
      <c r="CW15" s="420"/>
      <c r="CX15" s="420">
        <v>6</v>
      </c>
      <c r="CY15" s="420">
        <v>101075.51999999999</v>
      </c>
      <c r="CZ15" s="420"/>
      <c r="DA15" s="420"/>
      <c r="DB15" s="420">
        <v>3</v>
      </c>
      <c r="DC15" s="420">
        <v>60645.299999999996</v>
      </c>
      <c r="DD15" s="420"/>
      <c r="DE15" s="420"/>
      <c r="DF15" s="420">
        <v>9</v>
      </c>
      <c r="DG15" s="420">
        <v>151613.27999999997</v>
      </c>
      <c r="DH15" s="420"/>
      <c r="DI15" s="420"/>
      <c r="DJ15" s="420">
        <v>4</v>
      </c>
      <c r="DK15" s="420">
        <v>70752.849999999991</v>
      </c>
      <c r="DL15" s="420"/>
      <c r="DM15" s="420"/>
      <c r="DN15" s="420">
        <v>6</v>
      </c>
      <c r="DO15" s="420">
        <v>121290.6</v>
      </c>
      <c r="DP15" s="420"/>
      <c r="DQ15" s="420"/>
      <c r="DR15" s="420">
        <v>21</v>
      </c>
      <c r="DS15" s="420">
        <v>353764.31999999977</v>
      </c>
      <c r="DT15" s="420"/>
      <c r="DU15" s="420"/>
      <c r="DV15" s="420"/>
      <c r="DW15" s="420"/>
      <c r="DX15" s="420">
        <v>88</v>
      </c>
      <c r="DY15" s="420">
        <v>1482440.959999999</v>
      </c>
      <c r="DZ15" s="420"/>
      <c r="EA15" s="420"/>
      <c r="EB15" s="420">
        <v>9</v>
      </c>
      <c r="EC15" s="420">
        <v>151613.27999999997</v>
      </c>
      <c r="ED15" s="420"/>
      <c r="EE15" s="420"/>
      <c r="EF15" s="420">
        <v>75</v>
      </c>
      <c r="EG15" s="420">
        <v>1263444</v>
      </c>
      <c r="EH15" s="420"/>
      <c r="EI15" s="420"/>
      <c r="EJ15" s="420">
        <v>4</v>
      </c>
      <c r="EK15" s="420">
        <v>67383.679999999993</v>
      </c>
      <c r="EL15" s="420"/>
      <c r="EM15" s="420"/>
      <c r="EN15" s="420">
        <v>43</v>
      </c>
      <c r="EO15" s="420">
        <v>724374.56</v>
      </c>
      <c r="EP15" s="420">
        <v>23</v>
      </c>
      <c r="EQ15" s="420">
        <v>387456.15999999974</v>
      </c>
      <c r="ER15" s="420">
        <v>8</v>
      </c>
      <c r="ES15" s="420">
        <v>126344.39999999998</v>
      </c>
      <c r="ET15" s="420"/>
      <c r="EU15" s="420"/>
      <c r="EV15" s="420">
        <v>4</v>
      </c>
      <c r="EW15" s="420">
        <v>67383.679999999993</v>
      </c>
      <c r="EX15" s="420"/>
      <c r="EY15" s="420"/>
      <c r="EZ15" s="420"/>
      <c r="FA15" s="420"/>
      <c r="FB15" s="420"/>
      <c r="FC15" s="420"/>
      <c r="FD15" s="420"/>
      <c r="FE15" s="420"/>
      <c r="FF15" s="420"/>
      <c r="FG15" s="420"/>
      <c r="FH15" s="420">
        <v>14</v>
      </c>
      <c r="FI15" s="420">
        <v>235842.87999999989</v>
      </c>
      <c r="FJ15" s="420">
        <v>7</v>
      </c>
      <c r="FK15" s="420">
        <v>109498.47999999998</v>
      </c>
      <c r="FL15" s="420"/>
      <c r="FM15" s="420"/>
      <c r="FN15" s="420"/>
      <c r="FO15" s="420"/>
      <c r="FP15" s="420"/>
      <c r="FQ15" s="420"/>
      <c r="FR15" s="420"/>
      <c r="FS15" s="420"/>
      <c r="FT15" s="420"/>
      <c r="FU15" s="420"/>
      <c r="FV15" s="420"/>
      <c r="FW15" s="420"/>
      <c r="FX15" s="420"/>
      <c r="FY15" s="420"/>
      <c r="FZ15" s="420"/>
      <c r="GA15" s="420"/>
      <c r="GB15" s="420"/>
      <c r="GC15" s="420"/>
      <c r="GD15" s="420"/>
      <c r="GE15" s="420"/>
      <c r="GF15" s="420"/>
      <c r="GG15" s="420"/>
      <c r="GH15" s="420"/>
      <c r="GI15" s="420"/>
      <c r="GJ15" s="420"/>
      <c r="GK15" s="420"/>
      <c r="GL15" s="420"/>
      <c r="GM15" s="420"/>
      <c r="GN15" s="420"/>
      <c r="GO15" s="420"/>
      <c r="GP15" s="420"/>
      <c r="GQ15" s="420"/>
      <c r="GR15" s="420"/>
      <c r="GS15" s="420"/>
      <c r="GT15" s="420"/>
      <c r="GU15" s="420"/>
      <c r="GV15" s="420"/>
      <c r="GW15" s="420"/>
      <c r="GX15" s="420"/>
      <c r="GY15" s="420"/>
      <c r="GZ15" s="420"/>
      <c r="HA15" s="420"/>
      <c r="HB15" s="420">
        <v>2</v>
      </c>
      <c r="HC15" s="420">
        <v>40430.199999999997</v>
      </c>
      <c r="HD15" s="420"/>
      <c r="HE15" s="420"/>
      <c r="HF15" s="420"/>
      <c r="HG15" s="420"/>
      <c r="HH15" s="420">
        <v>24</v>
      </c>
      <c r="HI15" s="420">
        <v>485162.39999999979</v>
      </c>
      <c r="HJ15" s="420"/>
      <c r="HK15" s="420"/>
      <c r="HL15" s="420"/>
      <c r="HM15" s="420"/>
      <c r="HN15" s="420"/>
      <c r="HO15" s="420"/>
      <c r="HP15" s="420">
        <v>9</v>
      </c>
      <c r="HQ15" s="420">
        <v>181935.90000000002</v>
      </c>
      <c r="HR15" s="420"/>
      <c r="HS15" s="420"/>
      <c r="HT15" s="420"/>
      <c r="HU15" s="420"/>
      <c r="HV15" s="420"/>
      <c r="HW15" s="420"/>
      <c r="HX15" s="420"/>
      <c r="HY15" s="420"/>
      <c r="HZ15" s="420"/>
      <c r="IA15" s="420"/>
      <c r="IB15" s="420"/>
      <c r="IC15" s="420"/>
      <c r="ID15" s="420">
        <v>11</v>
      </c>
      <c r="IE15" s="420">
        <v>185305.11999999994</v>
      </c>
      <c r="IF15" s="420">
        <v>1</v>
      </c>
      <c r="IG15" s="420">
        <v>16845.919999999998</v>
      </c>
      <c r="IH15" s="420">
        <v>5</v>
      </c>
      <c r="II15" s="420">
        <v>101075.5</v>
      </c>
      <c r="IJ15" s="420"/>
      <c r="IK15" s="420"/>
      <c r="IL15" s="420"/>
      <c r="IM15" s="420"/>
      <c r="IN15" s="420"/>
      <c r="IO15" s="420"/>
      <c r="IP15" s="420">
        <v>2</v>
      </c>
      <c r="IQ15" s="420">
        <v>33691.839999999997</v>
      </c>
      <c r="IR15" s="420">
        <v>1</v>
      </c>
      <c r="IS15" s="420">
        <v>20215.099999999999</v>
      </c>
      <c r="IT15" s="420"/>
      <c r="IU15" s="420"/>
      <c r="IV15" s="420"/>
      <c r="IW15" s="420"/>
      <c r="IX15" s="422">
        <v>527</v>
      </c>
      <c r="IY15" s="423">
        <v>9240907.2799999956</v>
      </c>
      <c r="IZ15" s="422">
        <v>1</v>
      </c>
      <c r="JA15" s="423">
        <v>16845.919999999998</v>
      </c>
      <c r="JB15" s="420">
        <v>528</v>
      </c>
      <c r="JC15" s="424">
        <v>9257753.1999999601</v>
      </c>
      <c r="JD15" s="384">
        <f t="shared" si="0"/>
        <v>527</v>
      </c>
      <c r="JE15" s="384">
        <f t="shared" si="1"/>
        <v>9240907.2799999956</v>
      </c>
      <c r="JF15" s="385">
        <f t="shared" si="2"/>
        <v>0</v>
      </c>
      <c r="JG15" s="385">
        <f t="shared" si="3"/>
        <v>0</v>
      </c>
    </row>
    <row r="16" spans="1:267" s="386" customFormat="1" x14ac:dyDescent="0.2">
      <c r="A16" s="425"/>
      <c r="B16" s="425" t="s">
        <v>709</v>
      </c>
      <c r="C16" s="425"/>
      <c r="D16" s="425"/>
      <c r="E16" s="426"/>
      <c r="F16" s="427"/>
      <c r="G16" s="427"/>
      <c r="H16" s="427"/>
      <c r="I16" s="427"/>
      <c r="J16" s="427"/>
      <c r="K16" s="427"/>
      <c r="L16" s="427"/>
      <c r="M16" s="427"/>
      <c r="N16" s="427">
        <v>19</v>
      </c>
      <c r="O16" s="428">
        <v>320072.47999999981</v>
      </c>
      <c r="P16" s="427">
        <v>0</v>
      </c>
      <c r="Q16" s="428">
        <v>0</v>
      </c>
      <c r="R16" s="427"/>
      <c r="S16" s="427"/>
      <c r="T16" s="427"/>
      <c r="U16" s="427"/>
      <c r="V16" s="427"/>
      <c r="W16" s="427"/>
      <c r="X16" s="427"/>
      <c r="Y16" s="427"/>
      <c r="Z16" s="427"/>
      <c r="AA16" s="427"/>
      <c r="AB16" s="427"/>
      <c r="AC16" s="427"/>
      <c r="AD16" s="427"/>
      <c r="AE16" s="427"/>
      <c r="AF16" s="427"/>
      <c r="AG16" s="427"/>
      <c r="AH16" s="427">
        <v>6</v>
      </c>
      <c r="AI16" s="427">
        <v>101075.51999999999</v>
      </c>
      <c r="AJ16" s="427"/>
      <c r="AK16" s="427"/>
      <c r="AL16" s="427"/>
      <c r="AM16" s="427"/>
      <c r="AN16" s="427"/>
      <c r="AO16" s="427"/>
      <c r="AP16" s="427"/>
      <c r="AQ16" s="427"/>
      <c r="AR16" s="427"/>
      <c r="AS16" s="427"/>
      <c r="AT16" s="427"/>
      <c r="AU16" s="427"/>
      <c r="AV16" s="427"/>
      <c r="AW16" s="427"/>
      <c r="AX16" s="427"/>
      <c r="AY16" s="427"/>
      <c r="AZ16" s="427"/>
      <c r="BA16" s="427"/>
      <c r="BB16" s="427"/>
      <c r="BC16" s="427"/>
      <c r="BD16" s="427"/>
      <c r="BE16" s="427"/>
      <c r="BF16" s="427"/>
      <c r="BG16" s="427"/>
      <c r="BH16" s="427"/>
      <c r="BI16" s="427"/>
      <c r="BJ16" s="427"/>
      <c r="BK16" s="427"/>
      <c r="BL16" s="427"/>
      <c r="BM16" s="427"/>
      <c r="BN16" s="427">
        <v>4</v>
      </c>
      <c r="BO16" s="427">
        <v>67383.679999999993</v>
      </c>
      <c r="BP16" s="427"/>
      <c r="BQ16" s="427"/>
      <c r="BR16" s="427">
        <v>3</v>
      </c>
      <c r="BS16" s="427">
        <v>60645.299999999996</v>
      </c>
      <c r="BT16" s="427"/>
      <c r="BU16" s="427"/>
      <c r="BV16" s="427">
        <v>11</v>
      </c>
      <c r="BW16" s="427">
        <v>219315.90000000002</v>
      </c>
      <c r="BX16" s="427"/>
      <c r="BY16" s="427"/>
      <c r="BZ16" s="427">
        <v>14</v>
      </c>
      <c r="CA16" s="427">
        <v>272903.85000000003</v>
      </c>
      <c r="CB16" s="427"/>
      <c r="CC16" s="427"/>
      <c r="CD16" s="427">
        <v>28</v>
      </c>
      <c r="CE16" s="427">
        <v>471685.75999999966</v>
      </c>
      <c r="CF16" s="427"/>
      <c r="CG16" s="427"/>
      <c r="CH16" s="427">
        <v>1</v>
      </c>
      <c r="CI16" s="427">
        <v>30924.3</v>
      </c>
      <c r="CJ16" s="427"/>
      <c r="CK16" s="427"/>
      <c r="CL16" s="427">
        <v>23</v>
      </c>
      <c r="CM16" s="427">
        <v>464947.29999999981</v>
      </c>
      <c r="CN16" s="427"/>
      <c r="CO16" s="427"/>
      <c r="CP16" s="427">
        <v>13</v>
      </c>
      <c r="CQ16" s="427">
        <v>262796.30000000005</v>
      </c>
      <c r="CR16" s="427"/>
      <c r="CS16" s="427"/>
      <c r="CT16" s="427">
        <v>27</v>
      </c>
      <c r="CU16" s="427">
        <v>446416.87999999971</v>
      </c>
      <c r="CV16" s="427"/>
      <c r="CW16" s="427"/>
      <c r="CX16" s="427">
        <v>6</v>
      </c>
      <c r="CY16" s="427">
        <v>101075.51999999999</v>
      </c>
      <c r="CZ16" s="427"/>
      <c r="DA16" s="427"/>
      <c r="DB16" s="427">
        <v>3</v>
      </c>
      <c r="DC16" s="427">
        <v>60645.299999999996</v>
      </c>
      <c r="DD16" s="427"/>
      <c r="DE16" s="427"/>
      <c r="DF16" s="427">
        <v>9</v>
      </c>
      <c r="DG16" s="427">
        <v>151613.27999999997</v>
      </c>
      <c r="DH16" s="427"/>
      <c r="DI16" s="427"/>
      <c r="DJ16" s="427">
        <v>4</v>
      </c>
      <c r="DK16" s="427">
        <v>70752.849999999991</v>
      </c>
      <c r="DL16" s="427"/>
      <c r="DM16" s="427"/>
      <c r="DN16" s="427">
        <v>6</v>
      </c>
      <c r="DO16" s="427">
        <v>121290.6</v>
      </c>
      <c r="DP16" s="427"/>
      <c r="DQ16" s="427"/>
      <c r="DR16" s="427">
        <v>21</v>
      </c>
      <c r="DS16" s="427">
        <v>353764.31999999977</v>
      </c>
      <c r="DT16" s="427"/>
      <c r="DU16" s="427"/>
      <c r="DV16" s="427"/>
      <c r="DW16" s="427"/>
      <c r="DX16" s="427">
        <v>88</v>
      </c>
      <c r="DY16" s="427">
        <v>1482440.959999999</v>
      </c>
      <c r="DZ16" s="427"/>
      <c r="EA16" s="427"/>
      <c r="EB16" s="427">
        <v>9</v>
      </c>
      <c r="EC16" s="427">
        <v>151613.27999999997</v>
      </c>
      <c r="ED16" s="427"/>
      <c r="EE16" s="427"/>
      <c r="EF16" s="427">
        <v>75</v>
      </c>
      <c r="EG16" s="427">
        <v>1263444</v>
      </c>
      <c r="EH16" s="427"/>
      <c r="EI16" s="427"/>
      <c r="EJ16" s="427">
        <v>4</v>
      </c>
      <c r="EK16" s="427">
        <v>67383.679999999993</v>
      </c>
      <c r="EL16" s="427"/>
      <c r="EM16" s="427"/>
      <c r="EN16" s="427">
        <v>43</v>
      </c>
      <c r="EO16" s="427">
        <v>724374.56</v>
      </c>
      <c r="EP16" s="427">
        <v>23</v>
      </c>
      <c r="EQ16" s="427">
        <v>387456.15999999974</v>
      </c>
      <c r="ER16" s="427">
        <v>8</v>
      </c>
      <c r="ES16" s="427">
        <v>126344.39999999998</v>
      </c>
      <c r="ET16" s="427"/>
      <c r="EU16" s="427"/>
      <c r="EV16" s="427">
        <v>4</v>
      </c>
      <c r="EW16" s="427">
        <v>67383.679999999993</v>
      </c>
      <c r="EX16" s="427"/>
      <c r="EY16" s="427"/>
      <c r="EZ16" s="427"/>
      <c r="FA16" s="427"/>
      <c r="FB16" s="427"/>
      <c r="FC16" s="427"/>
      <c r="FD16" s="427"/>
      <c r="FE16" s="427"/>
      <c r="FF16" s="427"/>
      <c r="FG16" s="427"/>
      <c r="FH16" s="427">
        <v>14</v>
      </c>
      <c r="FI16" s="427">
        <v>235842.87999999989</v>
      </c>
      <c r="FJ16" s="427">
        <v>7</v>
      </c>
      <c r="FK16" s="427">
        <v>109498.47999999998</v>
      </c>
      <c r="FL16" s="427"/>
      <c r="FM16" s="427"/>
      <c r="FN16" s="427"/>
      <c r="FO16" s="427"/>
      <c r="FP16" s="427"/>
      <c r="FQ16" s="427"/>
      <c r="FR16" s="427"/>
      <c r="FS16" s="427"/>
      <c r="FT16" s="427"/>
      <c r="FU16" s="427"/>
      <c r="FV16" s="427"/>
      <c r="FW16" s="427"/>
      <c r="FX16" s="427"/>
      <c r="FY16" s="427"/>
      <c r="FZ16" s="427"/>
      <c r="GA16" s="427"/>
      <c r="GB16" s="427"/>
      <c r="GC16" s="427"/>
      <c r="GD16" s="427"/>
      <c r="GE16" s="427"/>
      <c r="GF16" s="427"/>
      <c r="GG16" s="427"/>
      <c r="GH16" s="427"/>
      <c r="GI16" s="427"/>
      <c r="GJ16" s="427"/>
      <c r="GK16" s="427"/>
      <c r="GL16" s="427"/>
      <c r="GM16" s="427"/>
      <c r="GN16" s="427"/>
      <c r="GO16" s="427"/>
      <c r="GP16" s="427"/>
      <c r="GQ16" s="427"/>
      <c r="GR16" s="427"/>
      <c r="GS16" s="427"/>
      <c r="GT16" s="427"/>
      <c r="GU16" s="427"/>
      <c r="GV16" s="427"/>
      <c r="GW16" s="427"/>
      <c r="GX16" s="427"/>
      <c r="GY16" s="427"/>
      <c r="GZ16" s="427"/>
      <c r="HA16" s="427"/>
      <c r="HB16" s="427">
        <v>2</v>
      </c>
      <c r="HC16" s="427">
        <v>40430.199999999997</v>
      </c>
      <c r="HD16" s="427"/>
      <c r="HE16" s="427"/>
      <c r="HF16" s="427"/>
      <c r="HG16" s="427"/>
      <c r="HH16" s="427">
        <v>24</v>
      </c>
      <c r="HI16" s="427">
        <v>485162.39999999979</v>
      </c>
      <c r="HJ16" s="427"/>
      <c r="HK16" s="427"/>
      <c r="HL16" s="427"/>
      <c r="HM16" s="427"/>
      <c r="HN16" s="427"/>
      <c r="HO16" s="427"/>
      <c r="HP16" s="427">
        <v>9</v>
      </c>
      <c r="HQ16" s="427">
        <v>181935.90000000002</v>
      </c>
      <c r="HR16" s="427"/>
      <c r="HS16" s="427"/>
      <c r="HT16" s="427"/>
      <c r="HU16" s="427"/>
      <c r="HV16" s="427"/>
      <c r="HW16" s="427"/>
      <c r="HX16" s="427"/>
      <c r="HY16" s="427"/>
      <c r="HZ16" s="427"/>
      <c r="IA16" s="427"/>
      <c r="IB16" s="427"/>
      <c r="IC16" s="427"/>
      <c r="ID16" s="427">
        <v>11</v>
      </c>
      <c r="IE16" s="427">
        <v>185305.11999999994</v>
      </c>
      <c r="IF16" s="427">
        <v>1</v>
      </c>
      <c r="IG16" s="427">
        <v>16845.919999999998</v>
      </c>
      <c r="IH16" s="427">
        <v>5</v>
      </c>
      <c r="II16" s="427">
        <v>101075.5</v>
      </c>
      <c r="IJ16" s="427"/>
      <c r="IK16" s="427"/>
      <c r="IL16" s="427"/>
      <c r="IM16" s="427"/>
      <c r="IN16" s="427"/>
      <c r="IO16" s="427"/>
      <c r="IP16" s="427">
        <v>2</v>
      </c>
      <c r="IQ16" s="427">
        <v>33691.839999999997</v>
      </c>
      <c r="IR16" s="427">
        <v>1</v>
      </c>
      <c r="IS16" s="427">
        <v>20215.099999999999</v>
      </c>
      <c r="IT16" s="427"/>
      <c r="IU16" s="427"/>
      <c r="IV16" s="427"/>
      <c r="IW16" s="427"/>
      <c r="IX16" s="427">
        <v>527</v>
      </c>
      <c r="IY16" s="429">
        <v>9240907.2799999956</v>
      </c>
      <c r="IZ16" s="427">
        <v>1</v>
      </c>
      <c r="JA16" s="429">
        <v>16845.919999999998</v>
      </c>
      <c r="JB16" s="427">
        <v>528</v>
      </c>
      <c r="JC16" s="429">
        <v>9257753.1999999601</v>
      </c>
      <c r="JD16" s="384">
        <f t="shared" si="0"/>
        <v>527</v>
      </c>
      <c r="JE16" s="384">
        <f t="shared" si="1"/>
        <v>9240907.2799999956</v>
      </c>
      <c r="JF16" s="385">
        <f t="shared" si="2"/>
        <v>0</v>
      </c>
      <c r="JG16" s="385">
        <f t="shared" si="3"/>
        <v>0</v>
      </c>
    </row>
    <row r="17" spans="1:267" s="386" customFormat="1" x14ac:dyDescent="0.2">
      <c r="A17" s="419"/>
      <c r="B17" s="419">
        <v>5</v>
      </c>
      <c r="C17" s="419" t="s">
        <v>44</v>
      </c>
      <c r="D17" s="396" t="s">
        <v>538</v>
      </c>
      <c r="E17" s="388" t="s">
        <v>446</v>
      </c>
      <c r="F17" s="420"/>
      <c r="G17" s="420"/>
      <c r="H17" s="420"/>
      <c r="I17" s="420"/>
      <c r="J17" s="420"/>
      <c r="K17" s="420"/>
      <c r="L17" s="420"/>
      <c r="M17" s="420"/>
      <c r="N17" s="420"/>
      <c r="O17" s="421"/>
      <c r="P17" s="420"/>
      <c r="Q17" s="421"/>
      <c r="R17" s="420"/>
      <c r="S17" s="420"/>
      <c r="T17" s="420"/>
      <c r="U17" s="420"/>
      <c r="V17" s="420"/>
      <c r="W17" s="420"/>
      <c r="X17" s="420"/>
      <c r="Y17" s="420"/>
      <c r="Z17" s="420"/>
      <c r="AA17" s="420"/>
      <c r="AB17" s="420"/>
      <c r="AC17" s="420"/>
      <c r="AD17" s="420"/>
      <c r="AE17" s="420"/>
      <c r="AF17" s="420"/>
      <c r="AG17" s="420"/>
      <c r="AH17" s="420">
        <v>7</v>
      </c>
      <c r="AI17" s="420">
        <v>103346.88</v>
      </c>
      <c r="AJ17" s="420"/>
      <c r="AK17" s="420"/>
      <c r="AL17" s="420"/>
      <c r="AM17" s="420"/>
      <c r="AN17" s="420"/>
      <c r="AO17" s="420"/>
      <c r="AP17" s="420"/>
      <c r="AQ17" s="420"/>
      <c r="AR17" s="420"/>
      <c r="AS17" s="420"/>
      <c r="AT17" s="420"/>
      <c r="AU17" s="420"/>
      <c r="AV17" s="420"/>
      <c r="AW17" s="420"/>
      <c r="AX17" s="420"/>
      <c r="AY17" s="420"/>
      <c r="AZ17" s="420"/>
      <c r="BA17" s="420"/>
      <c r="BB17" s="420"/>
      <c r="BC17" s="420"/>
      <c r="BD17" s="420"/>
      <c r="BE17" s="420"/>
      <c r="BF17" s="420"/>
      <c r="BG17" s="420"/>
      <c r="BH17" s="420"/>
      <c r="BI17" s="420"/>
      <c r="BJ17" s="420"/>
      <c r="BK17" s="420"/>
      <c r="BL17" s="420"/>
      <c r="BM17" s="420"/>
      <c r="BN17" s="420"/>
      <c r="BO17" s="420"/>
      <c r="BP17" s="420"/>
      <c r="BQ17" s="420"/>
      <c r="BR17" s="420"/>
      <c r="BS17" s="420"/>
      <c r="BT17" s="420"/>
      <c r="BU17" s="420"/>
      <c r="BV17" s="420"/>
      <c r="BW17" s="420"/>
      <c r="BX17" s="420"/>
      <c r="BY17" s="420"/>
      <c r="BZ17" s="420">
        <v>2</v>
      </c>
      <c r="CA17" s="420">
        <v>41338.76</v>
      </c>
      <c r="CB17" s="420"/>
      <c r="CC17" s="420"/>
      <c r="CD17" s="420">
        <v>5</v>
      </c>
      <c r="CE17" s="420">
        <v>86122.4</v>
      </c>
      <c r="CF17" s="420"/>
      <c r="CG17" s="420"/>
      <c r="CH17" s="420"/>
      <c r="CI17" s="420"/>
      <c r="CJ17" s="420"/>
      <c r="CK17" s="420"/>
      <c r="CL17" s="420"/>
      <c r="CM17" s="420"/>
      <c r="CN17" s="420"/>
      <c r="CO17" s="420"/>
      <c r="CP17" s="420">
        <v>12</v>
      </c>
      <c r="CQ17" s="420">
        <v>248032.56000000003</v>
      </c>
      <c r="CR17" s="420"/>
      <c r="CS17" s="420"/>
      <c r="CT17" s="420"/>
      <c r="CU17" s="420"/>
      <c r="CV17" s="420"/>
      <c r="CW17" s="420"/>
      <c r="CX17" s="420">
        <v>1</v>
      </c>
      <c r="CY17" s="420">
        <v>17224.48</v>
      </c>
      <c r="CZ17" s="420"/>
      <c r="DA17" s="420"/>
      <c r="DB17" s="420"/>
      <c r="DC17" s="420"/>
      <c r="DD17" s="420"/>
      <c r="DE17" s="420"/>
      <c r="DF17" s="420"/>
      <c r="DG17" s="420"/>
      <c r="DH17" s="420"/>
      <c r="DI17" s="420"/>
      <c r="DJ17" s="420">
        <v>2</v>
      </c>
      <c r="DK17" s="420">
        <v>41338.76</v>
      </c>
      <c r="DL17" s="420"/>
      <c r="DM17" s="420"/>
      <c r="DN17" s="420"/>
      <c r="DO17" s="420"/>
      <c r="DP17" s="420"/>
      <c r="DQ17" s="420"/>
      <c r="DR17" s="420">
        <v>2</v>
      </c>
      <c r="DS17" s="420">
        <v>34448.959999999999</v>
      </c>
      <c r="DT17" s="420"/>
      <c r="DU17" s="420"/>
      <c r="DV17" s="420"/>
      <c r="DW17" s="420"/>
      <c r="DX17" s="420"/>
      <c r="DY17" s="420"/>
      <c r="DZ17" s="420"/>
      <c r="EA17" s="420"/>
      <c r="EB17" s="420"/>
      <c r="EC17" s="420"/>
      <c r="ED17" s="420"/>
      <c r="EE17" s="420"/>
      <c r="EF17" s="420"/>
      <c r="EG17" s="420"/>
      <c r="EH17" s="420"/>
      <c r="EI17" s="420"/>
      <c r="EJ17" s="420">
        <v>5</v>
      </c>
      <c r="EK17" s="420">
        <v>86122.4</v>
      </c>
      <c r="EL17" s="420"/>
      <c r="EM17" s="420"/>
      <c r="EN17" s="420">
        <v>1</v>
      </c>
      <c r="EO17" s="420">
        <v>17224.48</v>
      </c>
      <c r="EP17" s="420"/>
      <c r="EQ17" s="420"/>
      <c r="ER17" s="420"/>
      <c r="ES17" s="420"/>
      <c r="ET17" s="420"/>
      <c r="EU17" s="420"/>
      <c r="EV17" s="420"/>
      <c r="EW17" s="420"/>
      <c r="EX17" s="420"/>
      <c r="EY17" s="420"/>
      <c r="EZ17" s="420"/>
      <c r="FA17" s="420"/>
      <c r="FB17" s="420"/>
      <c r="FC17" s="420"/>
      <c r="FD17" s="420"/>
      <c r="FE17" s="420"/>
      <c r="FF17" s="420"/>
      <c r="FG17" s="420"/>
      <c r="FH17" s="420"/>
      <c r="FI17" s="420"/>
      <c r="FJ17" s="420">
        <v>3</v>
      </c>
      <c r="FK17" s="420">
        <v>51673.440000000002</v>
      </c>
      <c r="FL17" s="420"/>
      <c r="FM17" s="420"/>
      <c r="FN17" s="420"/>
      <c r="FO17" s="420"/>
      <c r="FP17" s="420"/>
      <c r="FQ17" s="420"/>
      <c r="FR17" s="420"/>
      <c r="FS17" s="420"/>
      <c r="FT17" s="420"/>
      <c r="FU17" s="420"/>
      <c r="FV17" s="420"/>
      <c r="FW17" s="420"/>
      <c r="FX17" s="420"/>
      <c r="FY17" s="420"/>
      <c r="FZ17" s="420"/>
      <c r="GA17" s="420"/>
      <c r="GB17" s="420"/>
      <c r="GC17" s="420"/>
      <c r="GD17" s="420"/>
      <c r="GE17" s="420"/>
      <c r="GF17" s="420"/>
      <c r="GG17" s="420"/>
      <c r="GH17" s="420">
        <v>7</v>
      </c>
      <c r="GI17" s="420">
        <v>120571.35999999999</v>
      </c>
      <c r="GJ17" s="420"/>
      <c r="GK17" s="420"/>
      <c r="GL17" s="420"/>
      <c r="GM17" s="420"/>
      <c r="GN17" s="420"/>
      <c r="GO17" s="420"/>
      <c r="GP17" s="420"/>
      <c r="GQ17" s="420"/>
      <c r="GR17" s="420"/>
      <c r="GS17" s="420"/>
      <c r="GT17" s="420"/>
      <c r="GU17" s="420"/>
      <c r="GV17" s="420"/>
      <c r="GW17" s="420"/>
      <c r="GX17" s="420"/>
      <c r="GY17" s="420"/>
      <c r="GZ17" s="420"/>
      <c r="HA17" s="420"/>
      <c r="HB17" s="420"/>
      <c r="HC17" s="420"/>
      <c r="HD17" s="420"/>
      <c r="HE17" s="420"/>
      <c r="HF17" s="420"/>
      <c r="HG17" s="420"/>
      <c r="HH17" s="420"/>
      <c r="HI17" s="420"/>
      <c r="HJ17" s="420"/>
      <c r="HK17" s="420"/>
      <c r="HL17" s="420"/>
      <c r="HM17" s="420"/>
      <c r="HN17" s="420"/>
      <c r="HO17" s="420"/>
      <c r="HP17" s="420"/>
      <c r="HQ17" s="420"/>
      <c r="HR17" s="420"/>
      <c r="HS17" s="420"/>
      <c r="HT17" s="420"/>
      <c r="HU17" s="420"/>
      <c r="HV17" s="420"/>
      <c r="HW17" s="420"/>
      <c r="HX17" s="420"/>
      <c r="HY17" s="420"/>
      <c r="HZ17" s="420"/>
      <c r="IA17" s="420"/>
      <c r="IB17" s="420"/>
      <c r="IC17" s="420"/>
      <c r="ID17" s="420">
        <v>2</v>
      </c>
      <c r="IE17" s="420">
        <v>34448.959999999999</v>
      </c>
      <c r="IF17" s="420"/>
      <c r="IG17" s="420"/>
      <c r="IH17" s="420"/>
      <c r="II17" s="420"/>
      <c r="IJ17" s="420"/>
      <c r="IK17" s="420"/>
      <c r="IL17" s="420"/>
      <c r="IM17" s="420"/>
      <c r="IN17" s="420"/>
      <c r="IO17" s="420"/>
      <c r="IP17" s="420"/>
      <c r="IQ17" s="420"/>
      <c r="IR17" s="420">
        <v>2</v>
      </c>
      <c r="IS17" s="420">
        <v>20669.38</v>
      </c>
      <c r="IT17" s="420"/>
      <c r="IU17" s="420"/>
      <c r="IV17" s="420"/>
      <c r="IW17" s="420"/>
      <c r="IX17" s="422">
        <v>51</v>
      </c>
      <c r="IY17" s="423">
        <v>902562.81999999983</v>
      </c>
      <c r="IZ17" s="422">
        <v>0</v>
      </c>
      <c r="JA17" s="423">
        <v>0</v>
      </c>
      <c r="JB17" s="420">
        <v>51</v>
      </c>
      <c r="JC17" s="424">
        <v>902562.8199999996</v>
      </c>
      <c r="JD17" s="384">
        <f t="shared" si="0"/>
        <v>51</v>
      </c>
      <c r="JE17" s="384">
        <f t="shared" si="1"/>
        <v>902562.81999999983</v>
      </c>
      <c r="JF17" s="385">
        <f t="shared" si="2"/>
        <v>0</v>
      </c>
      <c r="JG17" s="385">
        <f t="shared" si="3"/>
        <v>0</v>
      </c>
    </row>
    <row r="18" spans="1:267" s="386" customFormat="1" x14ac:dyDescent="0.2">
      <c r="A18" s="419"/>
      <c r="B18" s="419"/>
      <c r="C18" s="419"/>
      <c r="D18" s="396" t="s">
        <v>539</v>
      </c>
      <c r="E18" s="388" t="s">
        <v>447</v>
      </c>
      <c r="F18" s="420"/>
      <c r="G18" s="420"/>
      <c r="H18" s="420"/>
      <c r="I18" s="420"/>
      <c r="J18" s="420"/>
      <c r="K18" s="420"/>
      <c r="L18" s="420"/>
      <c r="M18" s="420"/>
      <c r="N18" s="420"/>
      <c r="O18" s="421"/>
      <c r="P18" s="420"/>
      <c r="Q18" s="421"/>
      <c r="R18" s="420"/>
      <c r="S18" s="420"/>
      <c r="T18" s="420"/>
      <c r="U18" s="420"/>
      <c r="V18" s="420"/>
      <c r="W18" s="420"/>
      <c r="X18" s="420"/>
      <c r="Y18" s="420"/>
      <c r="Z18" s="420"/>
      <c r="AA18" s="420"/>
      <c r="AB18" s="420"/>
      <c r="AC18" s="420"/>
      <c r="AD18" s="420"/>
      <c r="AE18" s="420"/>
      <c r="AF18" s="420"/>
      <c r="AG18" s="420"/>
      <c r="AH18" s="420">
        <v>36</v>
      </c>
      <c r="AI18" s="420">
        <v>1596576.7999999996</v>
      </c>
      <c r="AJ18" s="420"/>
      <c r="AK18" s="420"/>
      <c r="AL18" s="420"/>
      <c r="AM18" s="420"/>
      <c r="AN18" s="420"/>
      <c r="AO18" s="420"/>
      <c r="AP18" s="420"/>
      <c r="AQ18" s="420"/>
      <c r="AR18" s="420"/>
      <c r="AS18" s="420"/>
      <c r="AT18" s="420"/>
      <c r="AU18" s="420"/>
      <c r="AV18" s="420"/>
      <c r="AW18" s="420"/>
      <c r="AX18" s="420"/>
      <c r="AY18" s="420"/>
      <c r="AZ18" s="420"/>
      <c r="BA18" s="420"/>
      <c r="BB18" s="420"/>
      <c r="BC18" s="420"/>
      <c r="BD18" s="420"/>
      <c r="BE18" s="420"/>
      <c r="BF18" s="420"/>
      <c r="BG18" s="420"/>
      <c r="BH18" s="420"/>
      <c r="BI18" s="420"/>
      <c r="BJ18" s="420"/>
      <c r="BK18" s="420"/>
      <c r="BL18" s="420"/>
      <c r="BM18" s="420"/>
      <c r="BN18" s="420"/>
      <c r="BO18" s="420"/>
      <c r="BP18" s="420"/>
      <c r="BQ18" s="420"/>
      <c r="BR18" s="420"/>
      <c r="BS18" s="420"/>
      <c r="BT18" s="420"/>
      <c r="BU18" s="420"/>
      <c r="BV18" s="420"/>
      <c r="BW18" s="420"/>
      <c r="BX18" s="420"/>
      <c r="BY18" s="420"/>
      <c r="BZ18" s="420"/>
      <c r="CA18" s="420"/>
      <c r="CB18" s="420"/>
      <c r="CC18" s="420"/>
      <c r="CD18" s="420"/>
      <c r="CE18" s="420"/>
      <c r="CF18" s="420"/>
      <c r="CG18" s="420"/>
      <c r="CH18" s="420"/>
      <c r="CI18" s="420"/>
      <c r="CJ18" s="420"/>
      <c r="CK18" s="420"/>
      <c r="CL18" s="420"/>
      <c r="CM18" s="420"/>
      <c r="CN18" s="420"/>
      <c r="CO18" s="420"/>
      <c r="CP18" s="420"/>
      <c r="CQ18" s="420"/>
      <c r="CR18" s="420"/>
      <c r="CS18" s="420"/>
      <c r="CT18" s="420"/>
      <c r="CU18" s="420"/>
      <c r="CV18" s="420"/>
      <c r="CW18" s="420"/>
      <c r="CX18" s="420"/>
      <c r="CY18" s="420"/>
      <c r="CZ18" s="420"/>
      <c r="DA18" s="420"/>
      <c r="DB18" s="420"/>
      <c r="DC18" s="420"/>
      <c r="DD18" s="420"/>
      <c r="DE18" s="420"/>
      <c r="DF18" s="420"/>
      <c r="DG18" s="420"/>
      <c r="DH18" s="420"/>
      <c r="DI18" s="420"/>
      <c r="DJ18" s="420"/>
      <c r="DK18" s="420"/>
      <c r="DL18" s="420"/>
      <c r="DM18" s="420"/>
      <c r="DN18" s="420"/>
      <c r="DO18" s="420"/>
      <c r="DP18" s="420"/>
      <c r="DQ18" s="420"/>
      <c r="DR18" s="420"/>
      <c r="DS18" s="420"/>
      <c r="DT18" s="420"/>
      <c r="DU18" s="420"/>
      <c r="DV18" s="420"/>
      <c r="DW18" s="420"/>
      <c r="DX18" s="420"/>
      <c r="DY18" s="420"/>
      <c r="DZ18" s="420"/>
      <c r="EA18" s="420"/>
      <c r="EB18" s="420"/>
      <c r="EC18" s="420"/>
      <c r="ED18" s="420"/>
      <c r="EE18" s="420"/>
      <c r="EF18" s="420"/>
      <c r="EG18" s="420"/>
      <c r="EH18" s="420"/>
      <c r="EI18" s="420"/>
      <c r="EJ18" s="420"/>
      <c r="EK18" s="420"/>
      <c r="EL18" s="420"/>
      <c r="EM18" s="420"/>
      <c r="EN18" s="420"/>
      <c r="EO18" s="420"/>
      <c r="EP18" s="420"/>
      <c r="EQ18" s="420"/>
      <c r="ER18" s="420"/>
      <c r="ES18" s="420"/>
      <c r="ET18" s="420"/>
      <c r="EU18" s="420"/>
      <c r="EV18" s="420"/>
      <c r="EW18" s="420"/>
      <c r="EX18" s="420"/>
      <c r="EY18" s="420"/>
      <c r="EZ18" s="420"/>
      <c r="FA18" s="420"/>
      <c r="FB18" s="420"/>
      <c r="FC18" s="420"/>
      <c r="FD18" s="420"/>
      <c r="FE18" s="420"/>
      <c r="FF18" s="420"/>
      <c r="FG18" s="420"/>
      <c r="FH18" s="420"/>
      <c r="FI18" s="420"/>
      <c r="FJ18" s="420"/>
      <c r="FK18" s="420"/>
      <c r="FL18" s="420"/>
      <c r="FM18" s="420"/>
      <c r="FN18" s="420"/>
      <c r="FO18" s="420"/>
      <c r="FP18" s="420"/>
      <c r="FQ18" s="420"/>
      <c r="FR18" s="420"/>
      <c r="FS18" s="420"/>
      <c r="FT18" s="420"/>
      <c r="FU18" s="420"/>
      <c r="FV18" s="420"/>
      <c r="FW18" s="420"/>
      <c r="FX18" s="420"/>
      <c r="FY18" s="420"/>
      <c r="FZ18" s="420"/>
      <c r="GA18" s="420"/>
      <c r="GB18" s="420"/>
      <c r="GC18" s="420"/>
      <c r="GD18" s="420"/>
      <c r="GE18" s="420"/>
      <c r="GF18" s="420"/>
      <c r="GG18" s="420"/>
      <c r="GH18" s="420"/>
      <c r="GI18" s="420"/>
      <c r="GJ18" s="420"/>
      <c r="GK18" s="420"/>
      <c r="GL18" s="420"/>
      <c r="GM18" s="420"/>
      <c r="GN18" s="420"/>
      <c r="GO18" s="420"/>
      <c r="GP18" s="420"/>
      <c r="GQ18" s="420"/>
      <c r="GR18" s="420"/>
      <c r="GS18" s="420"/>
      <c r="GT18" s="420"/>
      <c r="GU18" s="420"/>
      <c r="GV18" s="420"/>
      <c r="GW18" s="420"/>
      <c r="GX18" s="420"/>
      <c r="GY18" s="420"/>
      <c r="GZ18" s="420"/>
      <c r="HA18" s="420"/>
      <c r="HB18" s="420"/>
      <c r="HC18" s="420"/>
      <c r="HD18" s="420"/>
      <c r="HE18" s="420"/>
      <c r="HF18" s="420"/>
      <c r="HG18" s="420"/>
      <c r="HH18" s="420"/>
      <c r="HI18" s="420"/>
      <c r="HJ18" s="420"/>
      <c r="HK18" s="420"/>
      <c r="HL18" s="420"/>
      <c r="HM18" s="420"/>
      <c r="HN18" s="420"/>
      <c r="HO18" s="420"/>
      <c r="HP18" s="420"/>
      <c r="HQ18" s="420"/>
      <c r="HR18" s="420"/>
      <c r="HS18" s="420"/>
      <c r="HT18" s="420"/>
      <c r="HU18" s="420"/>
      <c r="HV18" s="420"/>
      <c r="HW18" s="420"/>
      <c r="HX18" s="420"/>
      <c r="HY18" s="420"/>
      <c r="HZ18" s="420"/>
      <c r="IA18" s="420"/>
      <c r="IB18" s="420"/>
      <c r="IC18" s="420"/>
      <c r="ID18" s="420"/>
      <c r="IE18" s="420"/>
      <c r="IF18" s="420"/>
      <c r="IG18" s="420"/>
      <c r="IH18" s="420">
        <v>11</v>
      </c>
      <c r="II18" s="420">
        <v>301068.7900000001</v>
      </c>
      <c r="IJ18" s="420"/>
      <c r="IK18" s="420"/>
      <c r="IL18" s="420"/>
      <c r="IM18" s="420"/>
      <c r="IN18" s="420"/>
      <c r="IO18" s="420"/>
      <c r="IP18" s="420"/>
      <c r="IQ18" s="420"/>
      <c r="IR18" s="420"/>
      <c r="IS18" s="420"/>
      <c r="IT18" s="420"/>
      <c r="IU18" s="420"/>
      <c r="IV18" s="420"/>
      <c r="IW18" s="420"/>
      <c r="IX18" s="422">
        <v>47</v>
      </c>
      <c r="IY18" s="423">
        <v>1897645.5899999996</v>
      </c>
      <c r="IZ18" s="422">
        <v>0</v>
      </c>
      <c r="JA18" s="423">
        <v>0</v>
      </c>
      <c r="JB18" s="420">
        <v>47</v>
      </c>
      <c r="JC18" s="424">
        <v>1897645.5899999985</v>
      </c>
      <c r="JD18" s="384">
        <f t="shared" si="0"/>
        <v>47</v>
      </c>
      <c r="JE18" s="384">
        <f t="shared" si="1"/>
        <v>1897645.5899999996</v>
      </c>
      <c r="JF18" s="385">
        <f t="shared" si="2"/>
        <v>0</v>
      </c>
      <c r="JG18" s="385">
        <f t="shared" si="3"/>
        <v>0</v>
      </c>
    </row>
    <row r="19" spans="1:267" s="386" customFormat="1" ht="25.5" x14ac:dyDescent="0.2">
      <c r="A19" s="419"/>
      <c r="B19" s="419"/>
      <c r="C19" s="419"/>
      <c r="D19" s="396" t="s">
        <v>540</v>
      </c>
      <c r="E19" s="388" t="s">
        <v>254</v>
      </c>
      <c r="F19" s="420"/>
      <c r="G19" s="420"/>
      <c r="H19" s="420"/>
      <c r="I19" s="420"/>
      <c r="J19" s="420"/>
      <c r="K19" s="420"/>
      <c r="L19" s="420"/>
      <c r="M19" s="420"/>
      <c r="N19" s="420"/>
      <c r="O19" s="421"/>
      <c r="P19" s="420"/>
      <c r="Q19" s="421"/>
      <c r="R19" s="420"/>
      <c r="S19" s="420"/>
      <c r="T19" s="420"/>
      <c r="U19" s="420"/>
      <c r="V19" s="420"/>
      <c r="W19" s="420"/>
      <c r="X19" s="420"/>
      <c r="Y19" s="420"/>
      <c r="Z19" s="420"/>
      <c r="AA19" s="420"/>
      <c r="AB19" s="420"/>
      <c r="AC19" s="420"/>
      <c r="AD19" s="420"/>
      <c r="AE19" s="420"/>
      <c r="AF19" s="420"/>
      <c r="AG19" s="420"/>
      <c r="AH19" s="420">
        <v>13</v>
      </c>
      <c r="AI19" s="420">
        <v>1911917.2800000005</v>
      </c>
      <c r="AJ19" s="420"/>
      <c r="AK19" s="420"/>
      <c r="AL19" s="420"/>
      <c r="AM19" s="420"/>
      <c r="AN19" s="420"/>
      <c r="AO19" s="420"/>
      <c r="AP19" s="420"/>
      <c r="AQ19" s="420"/>
      <c r="AR19" s="420"/>
      <c r="AS19" s="420"/>
      <c r="AT19" s="420"/>
      <c r="AU19" s="420"/>
      <c r="AV19" s="420"/>
      <c r="AW19" s="420"/>
      <c r="AX19" s="420"/>
      <c r="AY19" s="420"/>
      <c r="AZ19" s="420"/>
      <c r="BA19" s="420"/>
      <c r="BB19" s="420"/>
      <c r="BC19" s="420"/>
      <c r="BD19" s="420"/>
      <c r="BE19" s="420"/>
      <c r="BF19" s="420"/>
      <c r="BG19" s="420"/>
      <c r="BH19" s="420"/>
      <c r="BI19" s="420"/>
      <c r="BJ19" s="420"/>
      <c r="BK19" s="420"/>
      <c r="BL19" s="420"/>
      <c r="BM19" s="420"/>
      <c r="BN19" s="420"/>
      <c r="BO19" s="420"/>
      <c r="BP19" s="420"/>
      <c r="BQ19" s="420"/>
      <c r="BR19" s="420"/>
      <c r="BS19" s="420"/>
      <c r="BT19" s="420"/>
      <c r="BU19" s="420"/>
      <c r="BV19" s="420"/>
      <c r="BW19" s="420"/>
      <c r="BX19" s="420"/>
      <c r="BY19" s="420"/>
      <c r="BZ19" s="420"/>
      <c r="CA19" s="420"/>
      <c r="CB19" s="420"/>
      <c r="CC19" s="420"/>
      <c r="CD19" s="420"/>
      <c r="CE19" s="420"/>
      <c r="CF19" s="420"/>
      <c r="CG19" s="420"/>
      <c r="CH19" s="420"/>
      <c r="CI19" s="420"/>
      <c r="CJ19" s="420"/>
      <c r="CK19" s="420"/>
      <c r="CL19" s="420"/>
      <c r="CM19" s="420"/>
      <c r="CN19" s="420"/>
      <c r="CO19" s="420"/>
      <c r="CP19" s="420"/>
      <c r="CQ19" s="420"/>
      <c r="CR19" s="420"/>
      <c r="CS19" s="420"/>
      <c r="CT19" s="420"/>
      <c r="CU19" s="420"/>
      <c r="CV19" s="420"/>
      <c r="CW19" s="420"/>
      <c r="CX19" s="420"/>
      <c r="CY19" s="420"/>
      <c r="CZ19" s="420"/>
      <c r="DA19" s="420"/>
      <c r="DB19" s="420"/>
      <c r="DC19" s="420"/>
      <c r="DD19" s="420"/>
      <c r="DE19" s="420"/>
      <c r="DF19" s="420"/>
      <c r="DG19" s="420"/>
      <c r="DH19" s="420"/>
      <c r="DI19" s="420"/>
      <c r="DJ19" s="420"/>
      <c r="DK19" s="420"/>
      <c r="DL19" s="420"/>
      <c r="DM19" s="420"/>
      <c r="DN19" s="420"/>
      <c r="DO19" s="420"/>
      <c r="DP19" s="420"/>
      <c r="DQ19" s="420"/>
      <c r="DR19" s="420"/>
      <c r="DS19" s="420"/>
      <c r="DT19" s="420"/>
      <c r="DU19" s="420"/>
      <c r="DV19" s="420"/>
      <c r="DW19" s="420"/>
      <c r="DX19" s="420"/>
      <c r="DY19" s="420"/>
      <c r="DZ19" s="420"/>
      <c r="EA19" s="420"/>
      <c r="EB19" s="420"/>
      <c r="EC19" s="420"/>
      <c r="ED19" s="420"/>
      <c r="EE19" s="420"/>
      <c r="EF19" s="420"/>
      <c r="EG19" s="420"/>
      <c r="EH19" s="420"/>
      <c r="EI19" s="420"/>
      <c r="EJ19" s="420"/>
      <c r="EK19" s="420"/>
      <c r="EL19" s="420"/>
      <c r="EM19" s="420"/>
      <c r="EN19" s="420"/>
      <c r="EO19" s="420"/>
      <c r="EP19" s="420"/>
      <c r="EQ19" s="420"/>
      <c r="ER19" s="420"/>
      <c r="ES19" s="420"/>
      <c r="ET19" s="420"/>
      <c r="EU19" s="420"/>
      <c r="EV19" s="420"/>
      <c r="EW19" s="420"/>
      <c r="EX19" s="420"/>
      <c r="EY19" s="420"/>
      <c r="EZ19" s="420"/>
      <c r="FA19" s="420"/>
      <c r="FB19" s="420"/>
      <c r="FC19" s="420"/>
      <c r="FD19" s="420"/>
      <c r="FE19" s="420"/>
      <c r="FF19" s="420"/>
      <c r="FG19" s="420"/>
      <c r="FH19" s="420"/>
      <c r="FI19" s="420"/>
      <c r="FJ19" s="420"/>
      <c r="FK19" s="420"/>
      <c r="FL19" s="420"/>
      <c r="FM19" s="420"/>
      <c r="FN19" s="420"/>
      <c r="FO19" s="420"/>
      <c r="FP19" s="420"/>
      <c r="FQ19" s="420"/>
      <c r="FR19" s="420"/>
      <c r="FS19" s="420"/>
      <c r="FT19" s="420"/>
      <c r="FU19" s="420"/>
      <c r="FV19" s="420"/>
      <c r="FW19" s="420"/>
      <c r="FX19" s="420"/>
      <c r="FY19" s="420"/>
      <c r="FZ19" s="420"/>
      <c r="GA19" s="420"/>
      <c r="GB19" s="420"/>
      <c r="GC19" s="420"/>
      <c r="GD19" s="420"/>
      <c r="GE19" s="420"/>
      <c r="GF19" s="420"/>
      <c r="GG19" s="420"/>
      <c r="GH19" s="420"/>
      <c r="GI19" s="420"/>
      <c r="GJ19" s="420"/>
      <c r="GK19" s="420"/>
      <c r="GL19" s="420"/>
      <c r="GM19" s="420"/>
      <c r="GN19" s="420"/>
      <c r="GO19" s="420"/>
      <c r="GP19" s="420"/>
      <c r="GQ19" s="420"/>
      <c r="GR19" s="420"/>
      <c r="GS19" s="420"/>
      <c r="GT19" s="420"/>
      <c r="GU19" s="420"/>
      <c r="GV19" s="420"/>
      <c r="GW19" s="420"/>
      <c r="GX19" s="420"/>
      <c r="GY19" s="420"/>
      <c r="GZ19" s="420"/>
      <c r="HA19" s="420"/>
      <c r="HB19" s="420"/>
      <c r="HC19" s="420"/>
      <c r="HD19" s="420"/>
      <c r="HE19" s="420"/>
      <c r="HF19" s="420"/>
      <c r="HG19" s="420"/>
      <c r="HH19" s="420"/>
      <c r="HI19" s="420"/>
      <c r="HJ19" s="420"/>
      <c r="HK19" s="420"/>
      <c r="HL19" s="420"/>
      <c r="HM19" s="420"/>
      <c r="HN19" s="420"/>
      <c r="HO19" s="420"/>
      <c r="HP19" s="420"/>
      <c r="HQ19" s="420"/>
      <c r="HR19" s="420"/>
      <c r="HS19" s="420"/>
      <c r="HT19" s="420"/>
      <c r="HU19" s="420"/>
      <c r="HV19" s="420"/>
      <c r="HW19" s="420"/>
      <c r="HX19" s="420"/>
      <c r="HY19" s="420"/>
      <c r="HZ19" s="420"/>
      <c r="IA19" s="420"/>
      <c r="IB19" s="420"/>
      <c r="IC19" s="420"/>
      <c r="ID19" s="420"/>
      <c r="IE19" s="420"/>
      <c r="IF19" s="420"/>
      <c r="IG19" s="420"/>
      <c r="IH19" s="420"/>
      <c r="II19" s="420"/>
      <c r="IJ19" s="420"/>
      <c r="IK19" s="420"/>
      <c r="IL19" s="420"/>
      <c r="IM19" s="420"/>
      <c r="IN19" s="420"/>
      <c r="IO19" s="420"/>
      <c r="IP19" s="420"/>
      <c r="IQ19" s="420"/>
      <c r="IR19" s="420"/>
      <c r="IS19" s="420"/>
      <c r="IT19" s="420"/>
      <c r="IU19" s="420"/>
      <c r="IV19" s="420"/>
      <c r="IW19" s="420"/>
      <c r="IX19" s="422">
        <v>13</v>
      </c>
      <c r="IY19" s="423">
        <v>1911917.2800000005</v>
      </c>
      <c r="IZ19" s="422">
        <v>0</v>
      </c>
      <c r="JA19" s="423">
        <v>0</v>
      </c>
      <c r="JB19" s="420">
        <v>13</v>
      </c>
      <c r="JC19" s="424">
        <v>1911917.2800000005</v>
      </c>
      <c r="JD19" s="384">
        <f t="shared" si="0"/>
        <v>13</v>
      </c>
      <c r="JE19" s="384">
        <f t="shared" si="1"/>
        <v>1911917.2800000005</v>
      </c>
      <c r="JF19" s="385">
        <f t="shared" si="2"/>
        <v>0</v>
      </c>
      <c r="JG19" s="385">
        <f t="shared" si="3"/>
        <v>0</v>
      </c>
    </row>
    <row r="20" spans="1:267" s="386" customFormat="1" ht="51" x14ac:dyDescent="0.2">
      <c r="A20" s="419"/>
      <c r="B20" s="419"/>
      <c r="C20" s="419"/>
      <c r="D20" s="396" t="s">
        <v>541</v>
      </c>
      <c r="E20" s="388" t="s">
        <v>774</v>
      </c>
      <c r="F20" s="420"/>
      <c r="G20" s="420"/>
      <c r="H20" s="420"/>
      <c r="I20" s="420"/>
      <c r="J20" s="420"/>
      <c r="K20" s="420"/>
      <c r="L20" s="420"/>
      <c r="M20" s="420"/>
      <c r="N20" s="420"/>
      <c r="O20" s="421"/>
      <c r="P20" s="420"/>
      <c r="Q20" s="421"/>
      <c r="R20" s="420"/>
      <c r="S20" s="420"/>
      <c r="T20" s="420"/>
      <c r="U20" s="420"/>
      <c r="V20" s="420"/>
      <c r="W20" s="420"/>
      <c r="X20" s="420"/>
      <c r="Y20" s="420"/>
      <c r="Z20" s="420"/>
      <c r="AA20" s="420"/>
      <c r="AB20" s="420"/>
      <c r="AC20" s="420"/>
      <c r="AD20" s="420"/>
      <c r="AE20" s="420"/>
      <c r="AF20" s="420"/>
      <c r="AG20" s="420"/>
      <c r="AH20" s="420">
        <v>161</v>
      </c>
      <c r="AI20" s="420">
        <v>19198670.400000006</v>
      </c>
      <c r="AJ20" s="420"/>
      <c r="AK20" s="420"/>
      <c r="AL20" s="420"/>
      <c r="AM20" s="420"/>
      <c r="AN20" s="420"/>
      <c r="AO20" s="420"/>
      <c r="AP20" s="420"/>
      <c r="AQ20" s="420"/>
      <c r="AR20" s="420"/>
      <c r="AS20" s="420"/>
      <c r="AT20" s="420"/>
      <c r="AU20" s="420"/>
      <c r="AV20" s="420"/>
      <c r="AW20" s="420"/>
      <c r="AX20" s="420"/>
      <c r="AY20" s="420"/>
      <c r="AZ20" s="420"/>
      <c r="BA20" s="420"/>
      <c r="BB20" s="420"/>
      <c r="BC20" s="420"/>
      <c r="BD20" s="420"/>
      <c r="BE20" s="420"/>
      <c r="BF20" s="420"/>
      <c r="BG20" s="420"/>
      <c r="BH20" s="420"/>
      <c r="BI20" s="420"/>
      <c r="BJ20" s="420"/>
      <c r="BK20" s="420"/>
      <c r="BL20" s="420"/>
      <c r="BM20" s="420"/>
      <c r="BN20" s="420"/>
      <c r="BO20" s="420"/>
      <c r="BP20" s="420"/>
      <c r="BQ20" s="420"/>
      <c r="BR20" s="420"/>
      <c r="BS20" s="420"/>
      <c r="BT20" s="420"/>
      <c r="BU20" s="420"/>
      <c r="BV20" s="420"/>
      <c r="BW20" s="420"/>
      <c r="BX20" s="420"/>
      <c r="BY20" s="420"/>
      <c r="BZ20" s="420"/>
      <c r="CA20" s="420"/>
      <c r="CB20" s="420"/>
      <c r="CC20" s="420"/>
      <c r="CD20" s="420"/>
      <c r="CE20" s="420"/>
      <c r="CF20" s="420"/>
      <c r="CG20" s="420"/>
      <c r="CH20" s="420"/>
      <c r="CI20" s="420"/>
      <c r="CJ20" s="420"/>
      <c r="CK20" s="420"/>
      <c r="CL20" s="420"/>
      <c r="CM20" s="420"/>
      <c r="CN20" s="420"/>
      <c r="CO20" s="420"/>
      <c r="CP20" s="420"/>
      <c r="CQ20" s="420"/>
      <c r="CR20" s="420"/>
      <c r="CS20" s="420"/>
      <c r="CT20" s="420"/>
      <c r="CU20" s="420"/>
      <c r="CV20" s="420"/>
      <c r="CW20" s="420"/>
      <c r="CX20" s="420"/>
      <c r="CY20" s="420"/>
      <c r="CZ20" s="420"/>
      <c r="DA20" s="420"/>
      <c r="DB20" s="420"/>
      <c r="DC20" s="420"/>
      <c r="DD20" s="420"/>
      <c r="DE20" s="420"/>
      <c r="DF20" s="420"/>
      <c r="DG20" s="420"/>
      <c r="DH20" s="420"/>
      <c r="DI20" s="420"/>
      <c r="DJ20" s="420"/>
      <c r="DK20" s="420"/>
      <c r="DL20" s="420"/>
      <c r="DM20" s="420"/>
      <c r="DN20" s="420"/>
      <c r="DO20" s="420"/>
      <c r="DP20" s="420"/>
      <c r="DQ20" s="420"/>
      <c r="DR20" s="420"/>
      <c r="DS20" s="420"/>
      <c r="DT20" s="420"/>
      <c r="DU20" s="420"/>
      <c r="DV20" s="420"/>
      <c r="DW20" s="420"/>
      <c r="DX20" s="420"/>
      <c r="DY20" s="420"/>
      <c r="DZ20" s="420"/>
      <c r="EA20" s="420"/>
      <c r="EB20" s="420"/>
      <c r="EC20" s="420"/>
      <c r="ED20" s="420"/>
      <c r="EE20" s="420"/>
      <c r="EF20" s="420"/>
      <c r="EG20" s="420"/>
      <c r="EH20" s="420"/>
      <c r="EI20" s="420"/>
      <c r="EJ20" s="420"/>
      <c r="EK20" s="420"/>
      <c r="EL20" s="420"/>
      <c r="EM20" s="420"/>
      <c r="EN20" s="420"/>
      <c r="EO20" s="420"/>
      <c r="EP20" s="420"/>
      <c r="EQ20" s="420"/>
      <c r="ER20" s="420"/>
      <c r="ES20" s="420"/>
      <c r="ET20" s="420"/>
      <c r="EU20" s="420"/>
      <c r="EV20" s="420"/>
      <c r="EW20" s="420"/>
      <c r="EX20" s="420"/>
      <c r="EY20" s="420"/>
      <c r="EZ20" s="420"/>
      <c r="FA20" s="420"/>
      <c r="FB20" s="420"/>
      <c r="FC20" s="420"/>
      <c r="FD20" s="420"/>
      <c r="FE20" s="420"/>
      <c r="FF20" s="420"/>
      <c r="FG20" s="420"/>
      <c r="FH20" s="420"/>
      <c r="FI20" s="420"/>
      <c r="FJ20" s="420"/>
      <c r="FK20" s="420"/>
      <c r="FL20" s="420"/>
      <c r="FM20" s="420"/>
      <c r="FN20" s="420"/>
      <c r="FO20" s="420"/>
      <c r="FP20" s="420"/>
      <c r="FQ20" s="420"/>
      <c r="FR20" s="420"/>
      <c r="FS20" s="420"/>
      <c r="FT20" s="420"/>
      <c r="FU20" s="420"/>
      <c r="FV20" s="420"/>
      <c r="FW20" s="420"/>
      <c r="FX20" s="420"/>
      <c r="FY20" s="420"/>
      <c r="FZ20" s="420"/>
      <c r="GA20" s="420"/>
      <c r="GB20" s="420"/>
      <c r="GC20" s="420"/>
      <c r="GD20" s="420"/>
      <c r="GE20" s="420"/>
      <c r="GF20" s="420"/>
      <c r="GG20" s="420"/>
      <c r="GH20" s="420"/>
      <c r="GI20" s="420"/>
      <c r="GJ20" s="420"/>
      <c r="GK20" s="420"/>
      <c r="GL20" s="420"/>
      <c r="GM20" s="420"/>
      <c r="GN20" s="420"/>
      <c r="GO20" s="420"/>
      <c r="GP20" s="420"/>
      <c r="GQ20" s="420"/>
      <c r="GR20" s="420"/>
      <c r="GS20" s="420"/>
      <c r="GT20" s="420"/>
      <c r="GU20" s="420"/>
      <c r="GV20" s="420"/>
      <c r="GW20" s="420"/>
      <c r="GX20" s="420"/>
      <c r="GY20" s="420"/>
      <c r="GZ20" s="420"/>
      <c r="HA20" s="420"/>
      <c r="HB20" s="420"/>
      <c r="HC20" s="420"/>
      <c r="HD20" s="420"/>
      <c r="HE20" s="420"/>
      <c r="HF20" s="420"/>
      <c r="HG20" s="420"/>
      <c r="HH20" s="420"/>
      <c r="HI20" s="420"/>
      <c r="HJ20" s="420"/>
      <c r="HK20" s="420"/>
      <c r="HL20" s="420"/>
      <c r="HM20" s="420"/>
      <c r="HN20" s="420"/>
      <c r="HO20" s="420"/>
      <c r="HP20" s="420"/>
      <c r="HQ20" s="420"/>
      <c r="HR20" s="420"/>
      <c r="HS20" s="420"/>
      <c r="HT20" s="420"/>
      <c r="HU20" s="420"/>
      <c r="HV20" s="420"/>
      <c r="HW20" s="420"/>
      <c r="HX20" s="420"/>
      <c r="HY20" s="420"/>
      <c r="HZ20" s="420"/>
      <c r="IA20" s="420"/>
      <c r="IB20" s="420"/>
      <c r="IC20" s="420"/>
      <c r="ID20" s="420"/>
      <c r="IE20" s="420"/>
      <c r="IF20" s="420"/>
      <c r="IG20" s="420"/>
      <c r="IH20" s="420"/>
      <c r="II20" s="420"/>
      <c r="IJ20" s="420"/>
      <c r="IK20" s="420"/>
      <c r="IL20" s="420"/>
      <c r="IM20" s="420"/>
      <c r="IN20" s="420"/>
      <c r="IO20" s="420"/>
      <c r="IP20" s="420"/>
      <c r="IQ20" s="420"/>
      <c r="IR20" s="420"/>
      <c r="IS20" s="420"/>
      <c r="IT20" s="420"/>
      <c r="IU20" s="420"/>
      <c r="IV20" s="420"/>
      <c r="IW20" s="420"/>
      <c r="IX20" s="422">
        <v>161</v>
      </c>
      <c r="IY20" s="423">
        <v>19198670.400000006</v>
      </c>
      <c r="IZ20" s="422">
        <v>0</v>
      </c>
      <c r="JA20" s="423">
        <v>0</v>
      </c>
      <c r="JB20" s="420">
        <v>161</v>
      </c>
      <c r="JC20" s="424">
        <v>19198670.400000006</v>
      </c>
      <c r="JD20" s="384">
        <f t="shared" si="0"/>
        <v>161</v>
      </c>
      <c r="JE20" s="384">
        <f t="shared" si="1"/>
        <v>19198670.400000006</v>
      </c>
      <c r="JF20" s="385">
        <f t="shared" si="2"/>
        <v>0</v>
      </c>
      <c r="JG20" s="385">
        <f t="shared" si="3"/>
        <v>0</v>
      </c>
    </row>
    <row r="21" spans="1:267" s="386" customFormat="1" ht="76.5" x14ac:dyDescent="0.2">
      <c r="A21" s="419"/>
      <c r="B21" s="419"/>
      <c r="C21" s="419"/>
      <c r="D21" s="396" t="s">
        <v>543</v>
      </c>
      <c r="E21" s="388" t="s">
        <v>459</v>
      </c>
      <c r="F21" s="420"/>
      <c r="G21" s="420"/>
      <c r="H21" s="420"/>
      <c r="I21" s="420"/>
      <c r="J21" s="420"/>
      <c r="K21" s="420"/>
      <c r="L21" s="420"/>
      <c r="M21" s="420"/>
      <c r="N21" s="420"/>
      <c r="O21" s="421"/>
      <c r="P21" s="420"/>
      <c r="Q21" s="421"/>
      <c r="R21" s="420"/>
      <c r="S21" s="420"/>
      <c r="T21" s="420"/>
      <c r="U21" s="420"/>
      <c r="V21" s="420"/>
      <c r="W21" s="420"/>
      <c r="X21" s="420"/>
      <c r="Y21" s="420"/>
      <c r="Z21" s="420"/>
      <c r="AA21" s="420"/>
      <c r="AB21" s="420"/>
      <c r="AC21" s="420"/>
      <c r="AD21" s="420"/>
      <c r="AE21" s="420"/>
      <c r="AF21" s="420"/>
      <c r="AG21" s="420"/>
      <c r="AH21" s="420">
        <v>17</v>
      </c>
      <c r="AI21" s="420">
        <v>4636792.16</v>
      </c>
      <c r="AJ21" s="420"/>
      <c r="AK21" s="420"/>
      <c r="AL21" s="420"/>
      <c r="AM21" s="420"/>
      <c r="AN21" s="420"/>
      <c r="AO21" s="420"/>
      <c r="AP21" s="420"/>
      <c r="AQ21" s="420"/>
      <c r="AR21" s="420"/>
      <c r="AS21" s="420"/>
      <c r="AT21" s="420"/>
      <c r="AU21" s="420"/>
      <c r="AV21" s="420"/>
      <c r="AW21" s="420"/>
      <c r="AX21" s="420"/>
      <c r="AY21" s="420"/>
      <c r="AZ21" s="420"/>
      <c r="BA21" s="420"/>
      <c r="BB21" s="420"/>
      <c r="BC21" s="420"/>
      <c r="BD21" s="420"/>
      <c r="BE21" s="420"/>
      <c r="BF21" s="420"/>
      <c r="BG21" s="420"/>
      <c r="BH21" s="420"/>
      <c r="BI21" s="420"/>
      <c r="BJ21" s="420"/>
      <c r="BK21" s="420"/>
      <c r="BL21" s="420"/>
      <c r="BM21" s="420"/>
      <c r="BN21" s="420"/>
      <c r="BO21" s="420"/>
      <c r="BP21" s="420"/>
      <c r="BQ21" s="420"/>
      <c r="BR21" s="420"/>
      <c r="BS21" s="420"/>
      <c r="BT21" s="420"/>
      <c r="BU21" s="420"/>
      <c r="BV21" s="420"/>
      <c r="BW21" s="420"/>
      <c r="BX21" s="420"/>
      <c r="BY21" s="420"/>
      <c r="BZ21" s="420"/>
      <c r="CA21" s="420"/>
      <c r="CB21" s="420"/>
      <c r="CC21" s="420"/>
      <c r="CD21" s="420"/>
      <c r="CE21" s="420"/>
      <c r="CF21" s="420"/>
      <c r="CG21" s="420"/>
      <c r="CH21" s="420"/>
      <c r="CI21" s="420"/>
      <c r="CJ21" s="420"/>
      <c r="CK21" s="420"/>
      <c r="CL21" s="420"/>
      <c r="CM21" s="420"/>
      <c r="CN21" s="420"/>
      <c r="CO21" s="420"/>
      <c r="CP21" s="420"/>
      <c r="CQ21" s="420"/>
      <c r="CR21" s="420"/>
      <c r="CS21" s="420"/>
      <c r="CT21" s="420"/>
      <c r="CU21" s="420"/>
      <c r="CV21" s="420"/>
      <c r="CW21" s="420"/>
      <c r="CX21" s="420"/>
      <c r="CY21" s="420"/>
      <c r="CZ21" s="420"/>
      <c r="DA21" s="420"/>
      <c r="DB21" s="420"/>
      <c r="DC21" s="420"/>
      <c r="DD21" s="420"/>
      <c r="DE21" s="420"/>
      <c r="DF21" s="420"/>
      <c r="DG21" s="420"/>
      <c r="DH21" s="420"/>
      <c r="DI21" s="420"/>
      <c r="DJ21" s="420"/>
      <c r="DK21" s="420"/>
      <c r="DL21" s="420"/>
      <c r="DM21" s="420"/>
      <c r="DN21" s="420"/>
      <c r="DO21" s="420"/>
      <c r="DP21" s="420"/>
      <c r="DQ21" s="420"/>
      <c r="DR21" s="420"/>
      <c r="DS21" s="420"/>
      <c r="DT21" s="420"/>
      <c r="DU21" s="420"/>
      <c r="DV21" s="420"/>
      <c r="DW21" s="420"/>
      <c r="DX21" s="420"/>
      <c r="DY21" s="420"/>
      <c r="DZ21" s="420"/>
      <c r="EA21" s="420"/>
      <c r="EB21" s="420"/>
      <c r="EC21" s="420"/>
      <c r="ED21" s="420"/>
      <c r="EE21" s="420"/>
      <c r="EF21" s="420"/>
      <c r="EG21" s="420"/>
      <c r="EH21" s="420"/>
      <c r="EI21" s="420"/>
      <c r="EJ21" s="420"/>
      <c r="EK21" s="420"/>
      <c r="EL21" s="420"/>
      <c r="EM21" s="420"/>
      <c r="EN21" s="420"/>
      <c r="EO21" s="420"/>
      <c r="EP21" s="420"/>
      <c r="EQ21" s="420"/>
      <c r="ER21" s="420"/>
      <c r="ES21" s="420"/>
      <c r="ET21" s="420"/>
      <c r="EU21" s="420"/>
      <c r="EV21" s="420"/>
      <c r="EW21" s="420"/>
      <c r="EX21" s="420"/>
      <c r="EY21" s="420"/>
      <c r="EZ21" s="420"/>
      <c r="FA21" s="420"/>
      <c r="FB21" s="420"/>
      <c r="FC21" s="420"/>
      <c r="FD21" s="420"/>
      <c r="FE21" s="420"/>
      <c r="FF21" s="420"/>
      <c r="FG21" s="420"/>
      <c r="FH21" s="420"/>
      <c r="FI21" s="420"/>
      <c r="FJ21" s="420"/>
      <c r="FK21" s="420"/>
      <c r="FL21" s="420"/>
      <c r="FM21" s="420"/>
      <c r="FN21" s="420"/>
      <c r="FO21" s="420"/>
      <c r="FP21" s="420"/>
      <c r="FQ21" s="420"/>
      <c r="FR21" s="420"/>
      <c r="FS21" s="420"/>
      <c r="FT21" s="420"/>
      <c r="FU21" s="420"/>
      <c r="FV21" s="420"/>
      <c r="FW21" s="420"/>
      <c r="FX21" s="420"/>
      <c r="FY21" s="420"/>
      <c r="FZ21" s="420"/>
      <c r="GA21" s="420"/>
      <c r="GB21" s="420"/>
      <c r="GC21" s="420"/>
      <c r="GD21" s="420"/>
      <c r="GE21" s="420"/>
      <c r="GF21" s="420"/>
      <c r="GG21" s="420"/>
      <c r="GH21" s="420"/>
      <c r="GI21" s="420"/>
      <c r="GJ21" s="420"/>
      <c r="GK21" s="420"/>
      <c r="GL21" s="420"/>
      <c r="GM21" s="420"/>
      <c r="GN21" s="420"/>
      <c r="GO21" s="420"/>
      <c r="GP21" s="420"/>
      <c r="GQ21" s="420"/>
      <c r="GR21" s="420"/>
      <c r="GS21" s="420"/>
      <c r="GT21" s="420"/>
      <c r="GU21" s="420"/>
      <c r="GV21" s="420"/>
      <c r="GW21" s="420"/>
      <c r="GX21" s="420"/>
      <c r="GY21" s="420"/>
      <c r="GZ21" s="420"/>
      <c r="HA21" s="420"/>
      <c r="HB21" s="420"/>
      <c r="HC21" s="420"/>
      <c r="HD21" s="420"/>
      <c r="HE21" s="420"/>
      <c r="HF21" s="420"/>
      <c r="HG21" s="420"/>
      <c r="HH21" s="420"/>
      <c r="HI21" s="420"/>
      <c r="HJ21" s="420"/>
      <c r="HK21" s="420"/>
      <c r="HL21" s="420"/>
      <c r="HM21" s="420"/>
      <c r="HN21" s="420"/>
      <c r="HO21" s="420"/>
      <c r="HP21" s="420"/>
      <c r="HQ21" s="420"/>
      <c r="HR21" s="420"/>
      <c r="HS21" s="420"/>
      <c r="HT21" s="420"/>
      <c r="HU21" s="420"/>
      <c r="HV21" s="420"/>
      <c r="HW21" s="420"/>
      <c r="HX21" s="420"/>
      <c r="HY21" s="420"/>
      <c r="HZ21" s="420"/>
      <c r="IA21" s="420"/>
      <c r="IB21" s="420"/>
      <c r="IC21" s="420"/>
      <c r="ID21" s="420"/>
      <c r="IE21" s="420"/>
      <c r="IF21" s="420"/>
      <c r="IG21" s="420"/>
      <c r="IH21" s="420"/>
      <c r="II21" s="420"/>
      <c r="IJ21" s="420"/>
      <c r="IK21" s="420"/>
      <c r="IL21" s="420"/>
      <c r="IM21" s="420"/>
      <c r="IN21" s="420"/>
      <c r="IO21" s="420"/>
      <c r="IP21" s="420"/>
      <c r="IQ21" s="420"/>
      <c r="IR21" s="420"/>
      <c r="IS21" s="420"/>
      <c r="IT21" s="420"/>
      <c r="IU21" s="420"/>
      <c r="IV21" s="420"/>
      <c r="IW21" s="420"/>
      <c r="IX21" s="422">
        <v>17</v>
      </c>
      <c r="IY21" s="423">
        <v>4636792.16</v>
      </c>
      <c r="IZ21" s="422">
        <v>0</v>
      </c>
      <c r="JA21" s="423">
        <v>0</v>
      </c>
      <c r="JB21" s="420">
        <v>17</v>
      </c>
      <c r="JC21" s="424">
        <v>4636792.16</v>
      </c>
      <c r="JD21" s="384">
        <f t="shared" si="0"/>
        <v>17</v>
      </c>
      <c r="JE21" s="384">
        <f t="shared" si="1"/>
        <v>4636792.16</v>
      </c>
      <c r="JF21" s="385">
        <f t="shared" si="2"/>
        <v>0</v>
      </c>
      <c r="JG21" s="385">
        <f t="shared" si="3"/>
        <v>0</v>
      </c>
    </row>
    <row r="22" spans="1:267" s="386" customFormat="1" x14ac:dyDescent="0.2">
      <c r="A22" s="425"/>
      <c r="B22" s="425" t="s">
        <v>710</v>
      </c>
      <c r="C22" s="425"/>
      <c r="D22" s="425"/>
      <c r="E22" s="426"/>
      <c r="F22" s="427"/>
      <c r="G22" s="427"/>
      <c r="H22" s="427"/>
      <c r="I22" s="427"/>
      <c r="J22" s="427"/>
      <c r="K22" s="427"/>
      <c r="L22" s="427"/>
      <c r="M22" s="427"/>
      <c r="N22" s="427"/>
      <c r="O22" s="428"/>
      <c r="P22" s="427"/>
      <c r="Q22" s="428"/>
      <c r="R22" s="427"/>
      <c r="S22" s="427"/>
      <c r="T22" s="427"/>
      <c r="U22" s="427"/>
      <c r="V22" s="427"/>
      <c r="W22" s="427"/>
      <c r="X22" s="427"/>
      <c r="Y22" s="427"/>
      <c r="Z22" s="427"/>
      <c r="AA22" s="427"/>
      <c r="AB22" s="427"/>
      <c r="AC22" s="427"/>
      <c r="AD22" s="427"/>
      <c r="AE22" s="427"/>
      <c r="AF22" s="427"/>
      <c r="AG22" s="427"/>
      <c r="AH22" s="427">
        <v>234</v>
      </c>
      <c r="AI22" s="427">
        <v>27447303.51999997</v>
      </c>
      <c r="AJ22" s="427"/>
      <c r="AK22" s="427"/>
      <c r="AL22" s="427"/>
      <c r="AM22" s="427"/>
      <c r="AN22" s="427"/>
      <c r="AO22" s="427"/>
      <c r="AP22" s="427"/>
      <c r="AQ22" s="427"/>
      <c r="AR22" s="427"/>
      <c r="AS22" s="427"/>
      <c r="AT22" s="427"/>
      <c r="AU22" s="427"/>
      <c r="AV22" s="427"/>
      <c r="AW22" s="427"/>
      <c r="AX22" s="427"/>
      <c r="AY22" s="427"/>
      <c r="AZ22" s="427"/>
      <c r="BA22" s="427"/>
      <c r="BB22" s="427"/>
      <c r="BC22" s="427"/>
      <c r="BD22" s="427"/>
      <c r="BE22" s="427"/>
      <c r="BF22" s="427"/>
      <c r="BG22" s="427"/>
      <c r="BH22" s="427"/>
      <c r="BI22" s="427"/>
      <c r="BJ22" s="427"/>
      <c r="BK22" s="427"/>
      <c r="BL22" s="427"/>
      <c r="BM22" s="427"/>
      <c r="BN22" s="427"/>
      <c r="BO22" s="427"/>
      <c r="BP22" s="427"/>
      <c r="BQ22" s="427"/>
      <c r="BR22" s="427"/>
      <c r="BS22" s="427"/>
      <c r="BT22" s="427"/>
      <c r="BU22" s="427"/>
      <c r="BV22" s="427"/>
      <c r="BW22" s="427"/>
      <c r="BX22" s="427"/>
      <c r="BY22" s="427"/>
      <c r="BZ22" s="427">
        <v>2</v>
      </c>
      <c r="CA22" s="427">
        <v>41338.76</v>
      </c>
      <c r="CB22" s="427"/>
      <c r="CC22" s="427"/>
      <c r="CD22" s="427">
        <v>5</v>
      </c>
      <c r="CE22" s="427">
        <v>86122.4</v>
      </c>
      <c r="CF22" s="427"/>
      <c r="CG22" s="427"/>
      <c r="CH22" s="427"/>
      <c r="CI22" s="427"/>
      <c r="CJ22" s="427"/>
      <c r="CK22" s="427"/>
      <c r="CL22" s="427"/>
      <c r="CM22" s="427"/>
      <c r="CN22" s="427"/>
      <c r="CO22" s="427"/>
      <c r="CP22" s="427">
        <v>12</v>
      </c>
      <c r="CQ22" s="427">
        <v>248032.56000000003</v>
      </c>
      <c r="CR22" s="427"/>
      <c r="CS22" s="427"/>
      <c r="CT22" s="427"/>
      <c r="CU22" s="427"/>
      <c r="CV22" s="427"/>
      <c r="CW22" s="427"/>
      <c r="CX22" s="427">
        <v>1</v>
      </c>
      <c r="CY22" s="427">
        <v>17224.48</v>
      </c>
      <c r="CZ22" s="427"/>
      <c r="DA22" s="427"/>
      <c r="DB22" s="427"/>
      <c r="DC22" s="427"/>
      <c r="DD22" s="427"/>
      <c r="DE22" s="427"/>
      <c r="DF22" s="427"/>
      <c r="DG22" s="427"/>
      <c r="DH22" s="427"/>
      <c r="DI22" s="427"/>
      <c r="DJ22" s="427">
        <v>2</v>
      </c>
      <c r="DK22" s="427">
        <v>41338.76</v>
      </c>
      <c r="DL22" s="427"/>
      <c r="DM22" s="427"/>
      <c r="DN22" s="427"/>
      <c r="DO22" s="427"/>
      <c r="DP22" s="427"/>
      <c r="DQ22" s="427"/>
      <c r="DR22" s="427">
        <v>2</v>
      </c>
      <c r="DS22" s="427">
        <v>34448.959999999999</v>
      </c>
      <c r="DT22" s="427"/>
      <c r="DU22" s="427"/>
      <c r="DV22" s="427"/>
      <c r="DW22" s="427"/>
      <c r="DX22" s="427"/>
      <c r="DY22" s="427"/>
      <c r="DZ22" s="427"/>
      <c r="EA22" s="427"/>
      <c r="EB22" s="427"/>
      <c r="EC22" s="427"/>
      <c r="ED22" s="427"/>
      <c r="EE22" s="427"/>
      <c r="EF22" s="427"/>
      <c r="EG22" s="427"/>
      <c r="EH22" s="427"/>
      <c r="EI22" s="427"/>
      <c r="EJ22" s="427">
        <v>5</v>
      </c>
      <c r="EK22" s="427">
        <v>86122.4</v>
      </c>
      <c r="EL22" s="427"/>
      <c r="EM22" s="427"/>
      <c r="EN22" s="427">
        <v>1</v>
      </c>
      <c r="EO22" s="427">
        <v>17224.48</v>
      </c>
      <c r="EP22" s="427"/>
      <c r="EQ22" s="427"/>
      <c r="ER22" s="427"/>
      <c r="ES22" s="427"/>
      <c r="ET22" s="427"/>
      <c r="EU22" s="427"/>
      <c r="EV22" s="427"/>
      <c r="EW22" s="427"/>
      <c r="EX22" s="427"/>
      <c r="EY22" s="427"/>
      <c r="EZ22" s="427"/>
      <c r="FA22" s="427"/>
      <c r="FB22" s="427"/>
      <c r="FC22" s="427"/>
      <c r="FD22" s="427"/>
      <c r="FE22" s="427"/>
      <c r="FF22" s="427"/>
      <c r="FG22" s="427"/>
      <c r="FH22" s="427"/>
      <c r="FI22" s="427"/>
      <c r="FJ22" s="427">
        <v>3</v>
      </c>
      <c r="FK22" s="427">
        <v>51673.440000000002</v>
      </c>
      <c r="FL22" s="427"/>
      <c r="FM22" s="427"/>
      <c r="FN22" s="427"/>
      <c r="FO22" s="427"/>
      <c r="FP22" s="427"/>
      <c r="FQ22" s="427"/>
      <c r="FR22" s="427"/>
      <c r="FS22" s="427"/>
      <c r="FT22" s="427"/>
      <c r="FU22" s="427"/>
      <c r="FV22" s="427"/>
      <c r="FW22" s="427"/>
      <c r="FX22" s="427"/>
      <c r="FY22" s="427"/>
      <c r="FZ22" s="427"/>
      <c r="GA22" s="427"/>
      <c r="GB22" s="427"/>
      <c r="GC22" s="427"/>
      <c r="GD22" s="427"/>
      <c r="GE22" s="427"/>
      <c r="GF22" s="427"/>
      <c r="GG22" s="427"/>
      <c r="GH22" s="427">
        <v>7</v>
      </c>
      <c r="GI22" s="427">
        <v>120571.35999999999</v>
      </c>
      <c r="GJ22" s="427"/>
      <c r="GK22" s="427"/>
      <c r="GL22" s="427"/>
      <c r="GM22" s="427"/>
      <c r="GN22" s="427"/>
      <c r="GO22" s="427"/>
      <c r="GP22" s="427"/>
      <c r="GQ22" s="427"/>
      <c r="GR22" s="427"/>
      <c r="GS22" s="427"/>
      <c r="GT22" s="427"/>
      <c r="GU22" s="427"/>
      <c r="GV22" s="427"/>
      <c r="GW22" s="427"/>
      <c r="GX22" s="427"/>
      <c r="GY22" s="427"/>
      <c r="GZ22" s="427"/>
      <c r="HA22" s="427"/>
      <c r="HB22" s="427"/>
      <c r="HC22" s="427"/>
      <c r="HD22" s="427"/>
      <c r="HE22" s="427"/>
      <c r="HF22" s="427"/>
      <c r="HG22" s="427"/>
      <c r="HH22" s="427"/>
      <c r="HI22" s="427"/>
      <c r="HJ22" s="427"/>
      <c r="HK22" s="427"/>
      <c r="HL22" s="427"/>
      <c r="HM22" s="427"/>
      <c r="HN22" s="427"/>
      <c r="HO22" s="427"/>
      <c r="HP22" s="427"/>
      <c r="HQ22" s="427"/>
      <c r="HR22" s="427"/>
      <c r="HS22" s="427"/>
      <c r="HT22" s="427"/>
      <c r="HU22" s="427"/>
      <c r="HV22" s="427"/>
      <c r="HW22" s="427"/>
      <c r="HX22" s="427"/>
      <c r="HY22" s="427"/>
      <c r="HZ22" s="427"/>
      <c r="IA22" s="427"/>
      <c r="IB22" s="427"/>
      <c r="IC22" s="427"/>
      <c r="ID22" s="427">
        <v>2</v>
      </c>
      <c r="IE22" s="427">
        <v>34448.959999999999</v>
      </c>
      <c r="IF22" s="427"/>
      <c r="IG22" s="427"/>
      <c r="IH22" s="427">
        <v>11</v>
      </c>
      <c r="II22" s="427">
        <v>301068.7900000001</v>
      </c>
      <c r="IJ22" s="427"/>
      <c r="IK22" s="427"/>
      <c r="IL22" s="427"/>
      <c r="IM22" s="427"/>
      <c r="IN22" s="427"/>
      <c r="IO22" s="427"/>
      <c r="IP22" s="427"/>
      <c r="IQ22" s="427"/>
      <c r="IR22" s="427">
        <v>2</v>
      </c>
      <c r="IS22" s="427">
        <v>20669.38</v>
      </c>
      <c r="IT22" s="427"/>
      <c r="IU22" s="427"/>
      <c r="IV22" s="427"/>
      <c r="IW22" s="427"/>
      <c r="IX22" s="427">
        <v>289</v>
      </c>
      <c r="IY22" s="429">
        <v>28547588.24999997</v>
      </c>
      <c r="IZ22" s="427">
        <v>0</v>
      </c>
      <c r="JA22" s="429">
        <v>0</v>
      </c>
      <c r="JB22" s="427">
        <v>289</v>
      </c>
      <c r="JC22" s="429">
        <v>28547588.250000004</v>
      </c>
      <c r="JD22" s="384">
        <f t="shared" si="0"/>
        <v>289</v>
      </c>
      <c r="JE22" s="384">
        <f t="shared" si="1"/>
        <v>28547588.24999997</v>
      </c>
      <c r="JF22" s="385">
        <f t="shared" si="2"/>
        <v>0</v>
      </c>
      <c r="JG22" s="385">
        <f t="shared" si="3"/>
        <v>0</v>
      </c>
    </row>
    <row r="23" spans="1:267" s="386" customFormat="1" x14ac:dyDescent="0.2">
      <c r="A23" s="419"/>
      <c r="B23" s="419">
        <v>6</v>
      </c>
      <c r="C23" s="419" t="s">
        <v>775</v>
      </c>
      <c r="D23" s="396" t="s">
        <v>546</v>
      </c>
      <c r="E23" s="388" t="s">
        <v>225</v>
      </c>
      <c r="F23" s="420"/>
      <c r="G23" s="420"/>
      <c r="H23" s="420"/>
      <c r="I23" s="420"/>
      <c r="J23" s="420"/>
      <c r="K23" s="420"/>
      <c r="L23" s="420"/>
      <c r="M23" s="420"/>
      <c r="N23" s="420"/>
      <c r="O23" s="421"/>
      <c r="P23" s="420"/>
      <c r="Q23" s="421"/>
      <c r="R23" s="420"/>
      <c r="S23" s="420"/>
      <c r="T23" s="420"/>
      <c r="U23" s="420"/>
      <c r="V23" s="420"/>
      <c r="W23" s="420"/>
      <c r="X23" s="420"/>
      <c r="Y23" s="420"/>
      <c r="Z23" s="420"/>
      <c r="AA23" s="420"/>
      <c r="AB23" s="420"/>
      <c r="AC23" s="420"/>
      <c r="AD23" s="420">
        <v>333</v>
      </c>
      <c r="AE23" s="420">
        <v>9619209.599999994</v>
      </c>
      <c r="AF23" s="420"/>
      <c r="AG23" s="420"/>
      <c r="AH23" s="420">
        <v>2</v>
      </c>
      <c r="AI23" s="420">
        <v>58298.239999999998</v>
      </c>
      <c r="AJ23" s="420"/>
      <c r="AK23" s="420"/>
      <c r="AL23" s="420"/>
      <c r="AM23" s="420"/>
      <c r="AN23" s="420"/>
      <c r="AO23" s="420"/>
      <c r="AP23" s="420"/>
      <c r="AQ23" s="420"/>
      <c r="AR23" s="420"/>
      <c r="AS23" s="420"/>
      <c r="AT23" s="420"/>
      <c r="AU23" s="420"/>
      <c r="AV23" s="420"/>
      <c r="AW23" s="420"/>
      <c r="AX23" s="420"/>
      <c r="AY23" s="420"/>
      <c r="AZ23" s="420"/>
      <c r="BA23" s="420"/>
      <c r="BB23" s="420"/>
      <c r="BC23" s="420"/>
      <c r="BD23" s="420"/>
      <c r="BE23" s="420"/>
      <c r="BF23" s="420"/>
      <c r="BG23" s="420"/>
      <c r="BH23" s="420"/>
      <c r="BI23" s="420"/>
      <c r="BJ23" s="420"/>
      <c r="BK23" s="420"/>
      <c r="BL23" s="420"/>
      <c r="BM23" s="420"/>
      <c r="BN23" s="420">
        <v>1</v>
      </c>
      <c r="BO23" s="420">
        <v>29149.119999999999</v>
      </c>
      <c r="BP23" s="420"/>
      <c r="BQ23" s="420"/>
      <c r="BR23" s="420">
        <v>4</v>
      </c>
      <c r="BS23" s="420">
        <v>139915.76</v>
      </c>
      <c r="BT23" s="420"/>
      <c r="BU23" s="420"/>
      <c r="BV23" s="420">
        <v>4</v>
      </c>
      <c r="BW23" s="420">
        <v>139915.76</v>
      </c>
      <c r="BX23" s="420"/>
      <c r="BY23" s="420"/>
      <c r="BZ23" s="420">
        <v>2</v>
      </c>
      <c r="CA23" s="420">
        <v>69957.88</v>
      </c>
      <c r="CB23" s="420"/>
      <c r="CC23" s="420"/>
      <c r="CD23" s="420">
        <v>7</v>
      </c>
      <c r="CE23" s="420">
        <v>204043.84</v>
      </c>
      <c r="CF23" s="420"/>
      <c r="CG23" s="420"/>
      <c r="CH23" s="420"/>
      <c r="CI23" s="420"/>
      <c r="CJ23" s="420"/>
      <c r="CK23" s="420"/>
      <c r="CL23" s="420">
        <v>7</v>
      </c>
      <c r="CM23" s="420">
        <v>244852.58000000002</v>
      </c>
      <c r="CN23" s="420"/>
      <c r="CO23" s="420"/>
      <c r="CP23" s="420">
        <v>22</v>
      </c>
      <c r="CQ23" s="420">
        <v>769536.6799999997</v>
      </c>
      <c r="CR23" s="420"/>
      <c r="CS23" s="420"/>
      <c r="CT23" s="420"/>
      <c r="CU23" s="420"/>
      <c r="CV23" s="420"/>
      <c r="CW23" s="420"/>
      <c r="CX23" s="420"/>
      <c r="CY23" s="420"/>
      <c r="CZ23" s="420"/>
      <c r="DA23" s="420"/>
      <c r="DB23" s="420">
        <v>5</v>
      </c>
      <c r="DC23" s="420">
        <v>174894.7</v>
      </c>
      <c r="DD23" s="420"/>
      <c r="DE23" s="420"/>
      <c r="DF23" s="420"/>
      <c r="DG23" s="420"/>
      <c r="DH23" s="420"/>
      <c r="DI23" s="420"/>
      <c r="DJ23" s="420">
        <v>2</v>
      </c>
      <c r="DK23" s="420">
        <v>52468.41</v>
      </c>
      <c r="DL23" s="420"/>
      <c r="DM23" s="420"/>
      <c r="DN23" s="420">
        <v>1</v>
      </c>
      <c r="DO23" s="420">
        <v>34978.94</v>
      </c>
      <c r="DP23" s="420"/>
      <c r="DQ23" s="420"/>
      <c r="DR23" s="420">
        <v>4</v>
      </c>
      <c r="DS23" s="420">
        <v>102021.92</v>
      </c>
      <c r="DT23" s="420"/>
      <c r="DU23" s="420"/>
      <c r="DV23" s="420"/>
      <c r="DW23" s="420"/>
      <c r="DX23" s="420">
        <v>8</v>
      </c>
      <c r="DY23" s="420">
        <v>233192.95999999999</v>
      </c>
      <c r="DZ23" s="420"/>
      <c r="EA23" s="420"/>
      <c r="EB23" s="420"/>
      <c r="EC23" s="420"/>
      <c r="ED23" s="420"/>
      <c r="EE23" s="420"/>
      <c r="EF23" s="420"/>
      <c r="EG23" s="420"/>
      <c r="EH23" s="420"/>
      <c r="EI23" s="420"/>
      <c r="EJ23" s="420"/>
      <c r="EK23" s="420"/>
      <c r="EL23" s="420"/>
      <c r="EM23" s="420"/>
      <c r="EN23" s="420"/>
      <c r="EO23" s="420"/>
      <c r="EP23" s="420"/>
      <c r="EQ23" s="420"/>
      <c r="ER23" s="420"/>
      <c r="ES23" s="420"/>
      <c r="ET23" s="420"/>
      <c r="EU23" s="420"/>
      <c r="EV23" s="420"/>
      <c r="EW23" s="420"/>
      <c r="EX23" s="420"/>
      <c r="EY23" s="420"/>
      <c r="EZ23" s="420"/>
      <c r="FA23" s="420"/>
      <c r="FB23" s="420"/>
      <c r="FC23" s="420"/>
      <c r="FD23" s="420"/>
      <c r="FE23" s="420"/>
      <c r="FF23" s="420"/>
      <c r="FG23" s="420"/>
      <c r="FH23" s="420">
        <v>2</v>
      </c>
      <c r="FI23" s="420">
        <v>58298.239999999998</v>
      </c>
      <c r="FJ23" s="420">
        <v>1</v>
      </c>
      <c r="FK23" s="420">
        <v>29149.119999999999</v>
      </c>
      <c r="FL23" s="420"/>
      <c r="FM23" s="420"/>
      <c r="FN23" s="420"/>
      <c r="FO23" s="420"/>
      <c r="FP23" s="420"/>
      <c r="FQ23" s="420"/>
      <c r="FR23" s="420"/>
      <c r="FS23" s="420"/>
      <c r="FT23" s="420"/>
      <c r="FU23" s="420"/>
      <c r="FV23" s="420"/>
      <c r="FW23" s="420"/>
      <c r="FX23" s="420"/>
      <c r="FY23" s="420"/>
      <c r="FZ23" s="420"/>
      <c r="GA23" s="420"/>
      <c r="GB23" s="420"/>
      <c r="GC23" s="420"/>
      <c r="GD23" s="420">
        <v>11</v>
      </c>
      <c r="GE23" s="420">
        <v>160320.16</v>
      </c>
      <c r="GF23" s="420"/>
      <c r="GG23" s="420"/>
      <c r="GH23" s="420">
        <v>2</v>
      </c>
      <c r="GI23" s="420">
        <v>58298.239999999998</v>
      </c>
      <c r="GJ23" s="420"/>
      <c r="GK23" s="420"/>
      <c r="GL23" s="420"/>
      <c r="GM23" s="420"/>
      <c r="GN23" s="420"/>
      <c r="GO23" s="420"/>
      <c r="GP23" s="420"/>
      <c r="GQ23" s="420"/>
      <c r="GR23" s="420"/>
      <c r="GS23" s="420"/>
      <c r="GT23" s="420"/>
      <c r="GU23" s="420"/>
      <c r="GV23" s="420">
        <v>1</v>
      </c>
      <c r="GW23" s="420">
        <v>29149.119999999999</v>
      </c>
      <c r="GX23" s="420"/>
      <c r="GY23" s="420"/>
      <c r="GZ23" s="420"/>
      <c r="HA23" s="420"/>
      <c r="HB23" s="420">
        <v>1</v>
      </c>
      <c r="HC23" s="420">
        <v>34978.94</v>
      </c>
      <c r="HD23" s="420"/>
      <c r="HE23" s="420"/>
      <c r="HF23" s="420"/>
      <c r="HG23" s="420"/>
      <c r="HH23" s="420">
        <v>2</v>
      </c>
      <c r="HI23" s="420">
        <v>69957.88</v>
      </c>
      <c r="HJ23" s="420"/>
      <c r="HK23" s="420"/>
      <c r="HL23" s="420"/>
      <c r="HM23" s="420"/>
      <c r="HN23" s="420"/>
      <c r="HO23" s="420"/>
      <c r="HP23" s="420"/>
      <c r="HQ23" s="420"/>
      <c r="HR23" s="420"/>
      <c r="HS23" s="420"/>
      <c r="HT23" s="420"/>
      <c r="HU23" s="420"/>
      <c r="HV23" s="420"/>
      <c r="HW23" s="420"/>
      <c r="HX23" s="420"/>
      <c r="HY23" s="420"/>
      <c r="HZ23" s="420"/>
      <c r="IA23" s="420"/>
      <c r="IB23" s="420"/>
      <c r="IC23" s="420"/>
      <c r="ID23" s="420">
        <v>6</v>
      </c>
      <c r="IE23" s="420">
        <v>153032.88</v>
      </c>
      <c r="IF23" s="420"/>
      <c r="IG23" s="420"/>
      <c r="IH23" s="420"/>
      <c r="II23" s="420"/>
      <c r="IJ23" s="420"/>
      <c r="IK23" s="420"/>
      <c r="IL23" s="420"/>
      <c r="IM23" s="420"/>
      <c r="IN23" s="420"/>
      <c r="IO23" s="420"/>
      <c r="IP23" s="420"/>
      <c r="IQ23" s="420"/>
      <c r="IR23" s="420"/>
      <c r="IS23" s="420"/>
      <c r="IT23" s="420"/>
      <c r="IU23" s="420"/>
      <c r="IV23" s="420"/>
      <c r="IW23" s="420"/>
      <c r="IX23" s="422">
        <v>428</v>
      </c>
      <c r="IY23" s="423">
        <v>12465620.969999993</v>
      </c>
      <c r="IZ23" s="422">
        <v>0</v>
      </c>
      <c r="JA23" s="423">
        <v>0</v>
      </c>
      <c r="JB23" s="420">
        <v>428</v>
      </c>
      <c r="JC23" s="424">
        <v>12465620.96999995</v>
      </c>
      <c r="JD23" s="384">
        <f t="shared" si="0"/>
        <v>428</v>
      </c>
      <c r="JE23" s="384">
        <f t="shared" si="1"/>
        <v>12465620.969999993</v>
      </c>
      <c r="JF23" s="385">
        <f t="shared" si="2"/>
        <v>0</v>
      </c>
      <c r="JG23" s="385">
        <f t="shared" si="3"/>
        <v>0</v>
      </c>
    </row>
    <row r="24" spans="1:267" s="386" customFormat="1" x14ac:dyDescent="0.2">
      <c r="A24" s="425"/>
      <c r="B24" s="425" t="s">
        <v>711</v>
      </c>
      <c r="C24" s="425"/>
      <c r="D24" s="425"/>
      <c r="E24" s="426"/>
      <c r="F24" s="427"/>
      <c r="G24" s="427"/>
      <c r="H24" s="427"/>
      <c r="I24" s="427"/>
      <c r="J24" s="427"/>
      <c r="K24" s="427"/>
      <c r="L24" s="427"/>
      <c r="M24" s="427"/>
      <c r="N24" s="427"/>
      <c r="O24" s="428"/>
      <c r="P24" s="427"/>
      <c r="Q24" s="428"/>
      <c r="R24" s="427"/>
      <c r="S24" s="427"/>
      <c r="T24" s="427"/>
      <c r="U24" s="427"/>
      <c r="V24" s="427"/>
      <c r="W24" s="427"/>
      <c r="X24" s="427"/>
      <c r="Y24" s="427"/>
      <c r="Z24" s="427"/>
      <c r="AA24" s="427"/>
      <c r="AB24" s="427"/>
      <c r="AC24" s="427"/>
      <c r="AD24" s="427">
        <v>333</v>
      </c>
      <c r="AE24" s="427">
        <v>9619209.599999994</v>
      </c>
      <c r="AF24" s="427"/>
      <c r="AG24" s="427"/>
      <c r="AH24" s="427">
        <v>2</v>
      </c>
      <c r="AI24" s="427">
        <v>58298.239999999998</v>
      </c>
      <c r="AJ24" s="427"/>
      <c r="AK24" s="427"/>
      <c r="AL24" s="427"/>
      <c r="AM24" s="427"/>
      <c r="AN24" s="427"/>
      <c r="AO24" s="427"/>
      <c r="AP24" s="427"/>
      <c r="AQ24" s="427"/>
      <c r="AR24" s="427"/>
      <c r="AS24" s="427"/>
      <c r="AT24" s="427"/>
      <c r="AU24" s="427"/>
      <c r="AV24" s="427"/>
      <c r="AW24" s="427"/>
      <c r="AX24" s="427"/>
      <c r="AY24" s="427"/>
      <c r="AZ24" s="427"/>
      <c r="BA24" s="427"/>
      <c r="BB24" s="427"/>
      <c r="BC24" s="427"/>
      <c r="BD24" s="427"/>
      <c r="BE24" s="427"/>
      <c r="BF24" s="427"/>
      <c r="BG24" s="427"/>
      <c r="BH24" s="427"/>
      <c r="BI24" s="427"/>
      <c r="BJ24" s="427"/>
      <c r="BK24" s="427"/>
      <c r="BL24" s="427"/>
      <c r="BM24" s="427"/>
      <c r="BN24" s="427">
        <v>1</v>
      </c>
      <c r="BO24" s="427">
        <v>29149.119999999999</v>
      </c>
      <c r="BP24" s="427"/>
      <c r="BQ24" s="427"/>
      <c r="BR24" s="427">
        <v>4</v>
      </c>
      <c r="BS24" s="427">
        <v>139915.76</v>
      </c>
      <c r="BT24" s="427"/>
      <c r="BU24" s="427"/>
      <c r="BV24" s="427">
        <v>4</v>
      </c>
      <c r="BW24" s="427">
        <v>139915.76</v>
      </c>
      <c r="BX24" s="427"/>
      <c r="BY24" s="427"/>
      <c r="BZ24" s="427">
        <v>2</v>
      </c>
      <c r="CA24" s="427">
        <v>69957.88</v>
      </c>
      <c r="CB24" s="427"/>
      <c r="CC24" s="427"/>
      <c r="CD24" s="427">
        <v>7</v>
      </c>
      <c r="CE24" s="427">
        <v>204043.84</v>
      </c>
      <c r="CF24" s="427"/>
      <c r="CG24" s="427"/>
      <c r="CH24" s="427"/>
      <c r="CI24" s="427"/>
      <c r="CJ24" s="427"/>
      <c r="CK24" s="427"/>
      <c r="CL24" s="427">
        <v>7</v>
      </c>
      <c r="CM24" s="427">
        <v>244852.58000000002</v>
      </c>
      <c r="CN24" s="427"/>
      <c r="CO24" s="427"/>
      <c r="CP24" s="427">
        <v>22</v>
      </c>
      <c r="CQ24" s="427">
        <v>769536.6799999997</v>
      </c>
      <c r="CR24" s="427"/>
      <c r="CS24" s="427"/>
      <c r="CT24" s="427"/>
      <c r="CU24" s="427"/>
      <c r="CV24" s="427"/>
      <c r="CW24" s="427"/>
      <c r="CX24" s="427"/>
      <c r="CY24" s="427"/>
      <c r="CZ24" s="427"/>
      <c r="DA24" s="427"/>
      <c r="DB24" s="427">
        <v>5</v>
      </c>
      <c r="DC24" s="427">
        <v>174894.7</v>
      </c>
      <c r="DD24" s="427"/>
      <c r="DE24" s="427"/>
      <c r="DF24" s="427"/>
      <c r="DG24" s="427"/>
      <c r="DH24" s="427"/>
      <c r="DI24" s="427"/>
      <c r="DJ24" s="427">
        <v>2</v>
      </c>
      <c r="DK24" s="427">
        <v>52468.41</v>
      </c>
      <c r="DL24" s="427"/>
      <c r="DM24" s="427"/>
      <c r="DN24" s="427">
        <v>1</v>
      </c>
      <c r="DO24" s="427">
        <v>34978.94</v>
      </c>
      <c r="DP24" s="427"/>
      <c r="DQ24" s="427"/>
      <c r="DR24" s="427">
        <v>4</v>
      </c>
      <c r="DS24" s="427">
        <v>102021.92</v>
      </c>
      <c r="DT24" s="427"/>
      <c r="DU24" s="427"/>
      <c r="DV24" s="427"/>
      <c r="DW24" s="427"/>
      <c r="DX24" s="427">
        <v>8</v>
      </c>
      <c r="DY24" s="427">
        <v>233192.95999999999</v>
      </c>
      <c r="DZ24" s="427"/>
      <c r="EA24" s="427"/>
      <c r="EB24" s="427"/>
      <c r="EC24" s="427"/>
      <c r="ED24" s="427"/>
      <c r="EE24" s="427"/>
      <c r="EF24" s="427"/>
      <c r="EG24" s="427"/>
      <c r="EH24" s="427"/>
      <c r="EI24" s="427"/>
      <c r="EJ24" s="427"/>
      <c r="EK24" s="427"/>
      <c r="EL24" s="427"/>
      <c r="EM24" s="427"/>
      <c r="EN24" s="427"/>
      <c r="EO24" s="427"/>
      <c r="EP24" s="427"/>
      <c r="EQ24" s="427"/>
      <c r="ER24" s="427"/>
      <c r="ES24" s="427"/>
      <c r="ET24" s="427"/>
      <c r="EU24" s="427"/>
      <c r="EV24" s="427"/>
      <c r="EW24" s="427"/>
      <c r="EX24" s="427"/>
      <c r="EY24" s="427"/>
      <c r="EZ24" s="427"/>
      <c r="FA24" s="427"/>
      <c r="FB24" s="427"/>
      <c r="FC24" s="427"/>
      <c r="FD24" s="427"/>
      <c r="FE24" s="427"/>
      <c r="FF24" s="427"/>
      <c r="FG24" s="427"/>
      <c r="FH24" s="427">
        <v>2</v>
      </c>
      <c r="FI24" s="427">
        <v>58298.239999999998</v>
      </c>
      <c r="FJ24" s="427">
        <v>1</v>
      </c>
      <c r="FK24" s="427">
        <v>29149.119999999999</v>
      </c>
      <c r="FL24" s="427"/>
      <c r="FM24" s="427"/>
      <c r="FN24" s="427"/>
      <c r="FO24" s="427"/>
      <c r="FP24" s="427"/>
      <c r="FQ24" s="427"/>
      <c r="FR24" s="427"/>
      <c r="FS24" s="427"/>
      <c r="FT24" s="427"/>
      <c r="FU24" s="427"/>
      <c r="FV24" s="427"/>
      <c r="FW24" s="427"/>
      <c r="FX24" s="427"/>
      <c r="FY24" s="427"/>
      <c r="FZ24" s="427"/>
      <c r="GA24" s="427"/>
      <c r="GB24" s="427"/>
      <c r="GC24" s="427"/>
      <c r="GD24" s="427">
        <v>11</v>
      </c>
      <c r="GE24" s="427">
        <v>160320.16</v>
      </c>
      <c r="GF24" s="427"/>
      <c r="GG24" s="427"/>
      <c r="GH24" s="427">
        <v>2</v>
      </c>
      <c r="GI24" s="427">
        <v>58298.239999999998</v>
      </c>
      <c r="GJ24" s="427"/>
      <c r="GK24" s="427"/>
      <c r="GL24" s="427"/>
      <c r="GM24" s="427"/>
      <c r="GN24" s="427"/>
      <c r="GO24" s="427"/>
      <c r="GP24" s="427"/>
      <c r="GQ24" s="427"/>
      <c r="GR24" s="427"/>
      <c r="GS24" s="427"/>
      <c r="GT24" s="427"/>
      <c r="GU24" s="427"/>
      <c r="GV24" s="427">
        <v>1</v>
      </c>
      <c r="GW24" s="427">
        <v>29149.119999999999</v>
      </c>
      <c r="GX24" s="427"/>
      <c r="GY24" s="427"/>
      <c r="GZ24" s="427"/>
      <c r="HA24" s="427"/>
      <c r="HB24" s="427">
        <v>1</v>
      </c>
      <c r="HC24" s="427">
        <v>34978.94</v>
      </c>
      <c r="HD24" s="427"/>
      <c r="HE24" s="427"/>
      <c r="HF24" s="427"/>
      <c r="HG24" s="427"/>
      <c r="HH24" s="427">
        <v>2</v>
      </c>
      <c r="HI24" s="427">
        <v>69957.88</v>
      </c>
      <c r="HJ24" s="427"/>
      <c r="HK24" s="427"/>
      <c r="HL24" s="427"/>
      <c r="HM24" s="427"/>
      <c r="HN24" s="427"/>
      <c r="HO24" s="427"/>
      <c r="HP24" s="427"/>
      <c r="HQ24" s="427"/>
      <c r="HR24" s="427"/>
      <c r="HS24" s="427"/>
      <c r="HT24" s="427"/>
      <c r="HU24" s="427"/>
      <c r="HV24" s="427"/>
      <c r="HW24" s="427"/>
      <c r="HX24" s="427"/>
      <c r="HY24" s="427"/>
      <c r="HZ24" s="427"/>
      <c r="IA24" s="427"/>
      <c r="IB24" s="427"/>
      <c r="IC24" s="427"/>
      <c r="ID24" s="427">
        <v>6</v>
      </c>
      <c r="IE24" s="427">
        <v>153032.88</v>
      </c>
      <c r="IF24" s="427"/>
      <c r="IG24" s="427"/>
      <c r="IH24" s="427"/>
      <c r="II24" s="427"/>
      <c r="IJ24" s="427"/>
      <c r="IK24" s="427"/>
      <c r="IL24" s="427"/>
      <c r="IM24" s="427"/>
      <c r="IN24" s="427"/>
      <c r="IO24" s="427"/>
      <c r="IP24" s="427"/>
      <c r="IQ24" s="427"/>
      <c r="IR24" s="427"/>
      <c r="IS24" s="427"/>
      <c r="IT24" s="427"/>
      <c r="IU24" s="427"/>
      <c r="IV24" s="427"/>
      <c r="IW24" s="427"/>
      <c r="IX24" s="427">
        <v>428</v>
      </c>
      <c r="IY24" s="429">
        <v>12465620.969999993</v>
      </c>
      <c r="IZ24" s="427">
        <v>0</v>
      </c>
      <c r="JA24" s="429">
        <v>0</v>
      </c>
      <c r="JB24" s="427">
        <v>428</v>
      </c>
      <c r="JC24" s="429">
        <v>12465620.96999995</v>
      </c>
      <c r="JD24" s="384">
        <f t="shared" si="0"/>
        <v>428</v>
      </c>
      <c r="JE24" s="384">
        <f t="shared" si="1"/>
        <v>12465620.969999993</v>
      </c>
      <c r="JF24" s="385">
        <f t="shared" si="2"/>
        <v>0</v>
      </c>
      <c r="JG24" s="385">
        <f t="shared" si="3"/>
        <v>0</v>
      </c>
    </row>
    <row r="25" spans="1:267" s="386" customFormat="1" ht="25.5" x14ac:dyDescent="0.2">
      <c r="A25" s="419"/>
      <c r="B25" s="419">
        <v>7</v>
      </c>
      <c r="C25" s="419" t="s">
        <v>192</v>
      </c>
      <c r="D25" s="396" t="s">
        <v>547</v>
      </c>
      <c r="E25" s="388" t="s">
        <v>226</v>
      </c>
      <c r="F25" s="420"/>
      <c r="G25" s="420"/>
      <c r="H25" s="420"/>
      <c r="I25" s="420"/>
      <c r="J25" s="420"/>
      <c r="K25" s="420"/>
      <c r="L25" s="420"/>
      <c r="M25" s="420"/>
      <c r="N25" s="420"/>
      <c r="O25" s="421"/>
      <c r="P25" s="420"/>
      <c r="Q25" s="421"/>
      <c r="R25" s="420"/>
      <c r="S25" s="420"/>
      <c r="T25" s="420"/>
      <c r="U25" s="420"/>
      <c r="V25" s="420"/>
      <c r="W25" s="420"/>
      <c r="X25" s="420"/>
      <c r="Y25" s="420"/>
      <c r="Z25" s="420"/>
      <c r="AA25" s="420"/>
      <c r="AB25" s="420"/>
      <c r="AC25" s="420"/>
      <c r="AD25" s="420"/>
      <c r="AE25" s="420"/>
      <c r="AF25" s="420"/>
      <c r="AG25" s="420"/>
      <c r="AH25" s="420"/>
      <c r="AI25" s="420"/>
      <c r="AJ25" s="420"/>
      <c r="AK25" s="420"/>
      <c r="AL25" s="420"/>
      <c r="AM25" s="420"/>
      <c r="AN25" s="420"/>
      <c r="AO25" s="420"/>
      <c r="AP25" s="420"/>
      <c r="AQ25" s="420"/>
      <c r="AR25" s="420"/>
      <c r="AS25" s="420"/>
      <c r="AT25" s="420"/>
      <c r="AU25" s="420"/>
      <c r="AV25" s="420"/>
      <c r="AW25" s="420"/>
      <c r="AX25" s="420"/>
      <c r="AY25" s="420"/>
      <c r="AZ25" s="420"/>
      <c r="BA25" s="420"/>
      <c r="BB25" s="420"/>
      <c r="BC25" s="420"/>
      <c r="BD25" s="420"/>
      <c r="BE25" s="420"/>
      <c r="BF25" s="420"/>
      <c r="BG25" s="420"/>
      <c r="BH25" s="420"/>
      <c r="BI25" s="420"/>
      <c r="BJ25" s="420"/>
      <c r="BK25" s="420"/>
      <c r="BL25" s="420"/>
      <c r="BM25" s="420"/>
      <c r="BN25" s="420"/>
      <c r="BO25" s="420"/>
      <c r="BP25" s="420"/>
      <c r="BQ25" s="420"/>
      <c r="BR25" s="420"/>
      <c r="BS25" s="420"/>
      <c r="BT25" s="420"/>
      <c r="BU25" s="420"/>
      <c r="BV25" s="420"/>
      <c r="BW25" s="420"/>
      <c r="BX25" s="420"/>
      <c r="BY25" s="420"/>
      <c r="BZ25" s="420"/>
      <c r="CA25" s="420"/>
      <c r="CB25" s="420"/>
      <c r="CC25" s="420"/>
      <c r="CD25" s="420"/>
      <c r="CE25" s="420"/>
      <c r="CF25" s="420"/>
      <c r="CG25" s="420"/>
      <c r="CH25" s="420"/>
      <c r="CI25" s="420"/>
      <c r="CJ25" s="420"/>
      <c r="CK25" s="420"/>
      <c r="CL25" s="420"/>
      <c r="CM25" s="420"/>
      <c r="CN25" s="420"/>
      <c r="CO25" s="420"/>
      <c r="CP25" s="420">
        <v>1</v>
      </c>
      <c r="CQ25" s="420">
        <v>22927.11</v>
      </c>
      <c r="CR25" s="420"/>
      <c r="CS25" s="420"/>
      <c r="CT25" s="420"/>
      <c r="CU25" s="420"/>
      <c r="CV25" s="420"/>
      <c r="CW25" s="420"/>
      <c r="CX25" s="420"/>
      <c r="CY25" s="420"/>
      <c r="CZ25" s="420"/>
      <c r="DA25" s="420"/>
      <c r="DB25" s="420"/>
      <c r="DC25" s="420"/>
      <c r="DD25" s="420"/>
      <c r="DE25" s="420"/>
      <c r="DF25" s="420"/>
      <c r="DG25" s="420"/>
      <c r="DH25" s="420"/>
      <c r="DI25" s="420"/>
      <c r="DJ25" s="420"/>
      <c r="DK25" s="420"/>
      <c r="DL25" s="420"/>
      <c r="DM25" s="420"/>
      <c r="DN25" s="420"/>
      <c r="DO25" s="420"/>
      <c r="DP25" s="420"/>
      <c r="DQ25" s="420"/>
      <c r="DR25" s="420"/>
      <c r="DS25" s="420"/>
      <c r="DT25" s="420"/>
      <c r="DU25" s="420"/>
      <c r="DV25" s="420"/>
      <c r="DW25" s="420"/>
      <c r="DX25" s="420"/>
      <c r="DY25" s="420"/>
      <c r="DZ25" s="420"/>
      <c r="EA25" s="420"/>
      <c r="EB25" s="420"/>
      <c r="EC25" s="420"/>
      <c r="ED25" s="420"/>
      <c r="EE25" s="420"/>
      <c r="EF25" s="420"/>
      <c r="EG25" s="420"/>
      <c r="EH25" s="420"/>
      <c r="EI25" s="420"/>
      <c r="EJ25" s="420"/>
      <c r="EK25" s="420"/>
      <c r="EL25" s="420"/>
      <c r="EM25" s="420"/>
      <c r="EN25" s="420"/>
      <c r="EO25" s="420"/>
      <c r="EP25" s="420"/>
      <c r="EQ25" s="420"/>
      <c r="ER25" s="420"/>
      <c r="ES25" s="420"/>
      <c r="ET25" s="420"/>
      <c r="EU25" s="420"/>
      <c r="EV25" s="420"/>
      <c r="EW25" s="420"/>
      <c r="EX25" s="420"/>
      <c r="EY25" s="420"/>
      <c r="EZ25" s="420"/>
      <c r="FA25" s="420"/>
      <c r="FB25" s="420"/>
      <c r="FC25" s="420"/>
      <c r="FD25" s="420"/>
      <c r="FE25" s="420"/>
      <c r="FF25" s="420"/>
      <c r="FG25" s="420"/>
      <c r="FH25" s="420"/>
      <c r="FI25" s="420"/>
      <c r="FJ25" s="420"/>
      <c r="FK25" s="420"/>
      <c r="FL25" s="420"/>
      <c r="FM25" s="420"/>
      <c r="FN25" s="420"/>
      <c r="FO25" s="420"/>
      <c r="FP25" s="420"/>
      <c r="FQ25" s="420"/>
      <c r="FR25" s="420"/>
      <c r="FS25" s="420"/>
      <c r="FT25" s="420"/>
      <c r="FU25" s="420"/>
      <c r="FV25" s="420"/>
      <c r="FW25" s="420"/>
      <c r="FX25" s="420"/>
      <c r="FY25" s="420"/>
      <c r="FZ25" s="420"/>
      <c r="GA25" s="420"/>
      <c r="GB25" s="420"/>
      <c r="GC25" s="420"/>
      <c r="GD25" s="420"/>
      <c r="GE25" s="420"/>
      <c r="GF25" s="420"/>
      <c r="GG25" s="420"/>
      <c r="GH25" s="420"/>
      <c r="GI25" s="420"/>
      <c r="GJ25" s="420">
        <v>1</v>
      </c>
      <c r="GK25" s="420">
        <v>9552.9599999999991</v>
      </c>
      <c r="GL25" s="420"/>
      <c r="GM25" s="420"/>
      <c r="GN25" s="420"/>
      <c r="GO25" s="420"/>
      <c r="GP25" s="420"/>
      <c r="GQ25" s="420"/>
      <c r="GR25" s="420">
        <v>121</v>
      </c>
      <c r="GS25" s="420">
        <v>2297486.8799999962</v>
      </c>
      <c r="GT25" s="420"/>
      <c r="GU25" s="420"/>
      <c r="GV25" s="420"/>
      <c r="GW25" s="420"/>
      <c r="GX25" s="420"/>
      <c r="GY25" s="420"/>
      <c r="GZ25" s="420"/>
      <c r="HA25" s="420"/>
      <c r="HB25" s="420"/>
      <c r="HC25" s="420"/>
      <c r="HD25" s="420"/>
      <c r="HE25" s="420"/>
      <c r="HF25" s="420"/>
      <c r="HG25" s="420"/>
      <c r="HH25" s="420"/>
      <c r="HI25" s="420"/>
      <c r="HJ25" s="420"/>
      <c r="HK25" s="420"/>
      <c r="HL25" s="420"/>
      <c r="HM25" s="420"/>
      <c r="HN25" s="420"/>
      <c r="HO25" s="420"/>
      <c r="HP25" s="420"/>
      <c r="HQ25" s="420"/>
      <c r="HR25" s="420"/>
      <c r="HS25" s="420"/>
      <c r="HT25" s="420"/>
      <c r="HU25" s="420"/>
      <c r="HV25" s="420"/>
      <c r="HW25" s="420"/>
      <c r="HX25" s="420"/>
      <c r="HY25" s="420"/>
      <c r="HZ25" s="420"/>
      <c r="IA25" s="420"/>
      <c r="IB25" s="420">
        <v>1</v>
      </c>
      <c r="IC25" s="420">
        <v>22927.11</v>
      </c>
      <c r="ID25" s="420">
        <v>1</v>
      </c>
      <c r="IE25" s="420">
        <v>19105.919999999998</v>
      </c>
      <c r="IF25" s="420"/>
      <c r="IG25" s="420"/>
      <c r="IH25" s="420"/>
      <c r="II25" s="420"/>
      <c r="IJ25" s="420"/>
      <c r="IK25" s="420"/>
      <c r="IL25" s="420"/>
      <c r="IM25" s="420"/>
      <c r="IN25" s="420"/>
      <c r="IO25" s="420"/>
      <c r="IP25" s="420"/>
      <c r="IQ25" s="420"/>
      <c r="IR25" s="420"/>
      <c r="IS25" s="420"/>
      <c r="IT25" s="420"/>
      <c r="IU25" s="420"/>
      <c r="IV25" s="420"/>
      <c r="IW25" s="420"/>
      <c r="IX25" s="422">
        <v>125</v>
      </c>
      <c r="IY25" s="423">
        <v>2371999.9799999958</v>
      </c>
      <c r="IZ25" s="422">
        <v>0</v>
      </c>
      <c r="JA25" s="423">
        <v>0</v>
      </c>
      <c r="JB25" s="420">
        <v>125</v>
      </c>
      <c r="JC25" s="424">
        <v>2371999.9799999958</v>
      </c>
      <c r="JD25" s="384">
        <f t="shared" si="0"/>
        <v>125</v>
      </c>
      <c r="JE25" s="384">
        <f t="shared" si="1"/>
        <v>2371999.9799999958</v>
      </c>
      <c r="JF25" s="385">
        <f t="shared" si="2"/>
        <v>0</v>
      </c>
      <c r="JG25" s="385">
        <f t="shared" si="3"/>
        <v>0</v>
      </c>
    </row>
    <row r="26" spans="1:267" s="386" customFormat="1" x14ac:dyDescent="0.2">
      <c r="A26" s="425"/>
      <c r="B26" s="425" t="s">
        <v>712</v>
      </c>
      <c r="C26" s="425"/>
      <c r="D26" s="425"/>
      <c r="E26" s="426"/>
      <c r="F26" s="427"/>
      <c r="G26" s="427"/>
      <c r="H26" s="427"/>
      <c r="I26" s="427"/>
      <c r="J26" s="427"/>
      <c r="K26" s="427"/>
      <c r="L26" s="427"/>
      <c r="M26" s="427"/>
      <c r="N26" s="427"/>
      <c r="O26" s="428"/>
      <c r="P26" s="427"/>
      <c r="Q26" s="428"/>
      <c r="R26" s="427"/>
      <c r="S26" s="427"/>
      <c r="T26" s="427"/>
      <c r="U26" s="427"/>
      <c r="V26" s="427"/>
      <c r="W26" s="427"/>
      <c r="X26" s="427"/>
      <c r="Y26" s="427"/>
      <c r="Z26" s="427"/>
      <c r="AA26" s="427"/>
      <c r="AB26" s="427"/>
      <c r="AC26" s="427"/>
      <c r="AD26" s="427"/>
      <c r="AE26" s="427"/>
      <c r="AF26" s="427"/>
      <c r="AG26" s="427"/>
      <c r="AH26" s="427"/>
      <c r="AI26" s="427"/>
      <c r="AJ26" s="427"/>
      <c r="AK26" s="427"/>
      <c r="AL26" s="427"/>
      <c r="AM26" s="427"/>
      <c r="AN26" s="427"/>
      <c r="AO26" s="427"/>
      <c r="AP26" s="427"/>
      <c r="AQ26" s="427"/>
      <c r="AR26" s="427"/>
      <c r="AS26" s="427"/>
      <c r="AT26" s="427"/>
      <c r="AU26" s="427"/>
      <c r="AV26" s="427"/>
      <c r="AW26" s="427"/>
      <c r="AX26" s="427"/>
      <c r="AY26" s="427"/>
      <c r="AZ26" s="427"/>
      <c r="BA26" s="427"/>
      <c r="BB26" s="427"/>
      <c r="BC26" s="427"/>
      <c r="BD26" s="427"/>
      <c r="BE26" s="427"/>
      <c r="BF26" s="427"/>
      <c r="BG26" s="427"/>
      <c r="BH26" s="427"/>
      <c r="BI26" s="427"/>
      <c r="BJ26" s="427"/>
      <c r="BK26" s="427"/>
      <c r="BL26" s="427"/>
      <c r="BM26" s="427"/>
      <c r="BN26" s="427"/>
      <c r="BO26" s="427"/>
      <c r="BP26" s="427"/>
      <c r="BQ26" s="427"/>
      <c r="BR26" s="427"/>
      <c r="BS26" s="427"/>
      <c r="BT26" s="427"/>
      <c r="BU26" s="427"/>
      <c r="BV26" s="427"/>
      <c r="BW26" s="427"/>
      <c r="BX26" s="427"/>
      <c r="BY26" s="427"/>
      <c r="BZ26" s="427"/>
      <c r="CA26" s="427"/>
      <c r="CB26" s="427"/>
      <c r="CC26" s="427"/>
      <c r="CD26" s="427"/>
      <c r="CE26" s="427"/>
      <c r="CF26" s="427"/>
      <c r="CG26" s="427"/>
      <c r="CH26" s="427"/>
      <c r="CI26" s="427"/>
      <c r="CJ26" s="427"/>
      <c r="CK26" s="427"/>
      <c r="CL26" s="427"/>
      <c r="CM26" s="427"/>
      <c r="CN26" s="427"/>
      <c r="CO26" s="427"/>
      <c r="CP26" s="427">
        <v>1</v>
      </c>
      <c r="CQ26" s="427">
        <v>22927.11</v>
      </c>
      <c r="CR26" s="427"/>
      <c r="CS26" s="427"/>
      <c r="CT26" s="427"/>
      <c r="CU26" s="427"/>
      <c r="CV26" s="427"/>
      <c r="CW26" s="427"/>
      <c r="CX26" s="427"/>
      <c r="CY26" s="427"/>
      <c r="CZ26" s="427"/>
      <c r="DA26" s="427"/>
      <c r="DB26" s="427"/>
      <c r="DC26" s="427"/>
      <c r="DD26" s="427"/>
      <c r="DE26" s="427"/>
      <c r="DF26" s="427"/>
      <c r="DG26" s="427"/>
      <c r="DH26" s="427"/>
      <c r="DI26" s="427"/>
      <c r="DJ26" s="427"/>
      <c r="DK26" s="427"/>
      <c r="DL26" s="427"/>
      <c r="DM26" s="427"/>
      <c r="DN26" s="427"/>
      <c r="DO26" s="427"/>
      <c r="DP26" s="427"/>
      <c r="DQ26" s="427"/>
      <c r="DR26" s="427"/>
      <c r="DS26" s="427"/>
      <c r="DT26" s="427"/>
      <c r="DU26" s="427"/>
      <c r="DV26" s="427"/>
      <c r="DW26" s="427"/>
      <c r="DX26" s="427"/>
      <c r="DY26" s="427"/>
      <c r="DZ26" s="427"/>
      <c r="EA26" s="427"/>
      <c r="EB26" s="427"/>
      <c r="EC26" s="427"/>
      <c r="ED26" s="427"/>
      <c r="EE26" s="427"/>
      <c r="EF26" s="427"/>
      <c r="EG26" s="427"/>
      <c r="EH26" s="427"/>
      <c r="EI26" s="427"/>
      <c r="EJ26" s="427"/>
      <c r="EK26" s="427"/>
      <c r="EL26" s="427"/>
      <c r="EM26" s="427"/>
      <c r="EN26" s="427"/>
      <c r="EO26" s="427"/>
      <c r="EP26" s="427"/>
      <c r="EQ26" s="427"/>
      <c r="ER26" s="427"/>
      <c r="ES26" s="427"/>
      <c r="ET26" s="427"/>
      <c r="EU26" s="427"/>
      <c r="EV26" s="427"/>
      <c r="EW26" s="427"/>
      <c r="EX26" s="427"/>
      <c r="EY26" s="427"/>
      <c r="EZ26" s="427"/>
      <c r="FA26" s="427"/>
      <c r="FB26" s="427"/>
      <c r="FC26" s="427"/>
      <c r="FD26" s="427"/>
      <c r="FE26" s="427"/>
      <c r="FF26" s="427"/>
      <c r="FG26" s="427"/>
      <c r="FH26" s="427"/>
      <c r="FI26" s="427"/>
      <c r="FJ26" s="427"/>
      <c r="FK26" s="427"/>
      <c r="FL26" s="427"/>
      <c r="FM26" s="427"/>
      <c r="FN26" s="427"/>
      <c r="FO26" s="427"/>
      <c r="FP26" s="427"/>
      <c r="FQ26" s="427"/>
      <c r="FR26" s="427"/>
      <c r="FS26" s="427"/>
      <c r="FT26" s="427"/>
      <c r="FU26" s="427"/>
      <c r="FV26" s="427"/>
      <c r="FW26" s="427"/>
      <c r="FX26" s="427"/>
      <c r="FY26" s="427"/>
      <c r="FZ26" s="427"/>
      <c r="GA26" s="427"/>
      <c r="GB26" s="427"/>
      <c r="GC26" s="427"/>
      <c r="GD26" s="427"/>
      <c r="GE26" s="427"/>
      <c r="GF26" s="427"/>
      <c r="GG26" s="427"/>
      <c r="GH26" s="427"/>
      <c r="GI26" s="427"/>
      <c r="GJ26" s="427">
        <v>1</v>
      </c>
      <c r="GK26" s="427">
        <v>9552.9599999999991</v>
      </c>
      <c r="GL26" s="427"/>
      <c r="GM26" s="427"/>
      <c r="GN26" s="427"/>
      <c r="GO26" s="427"/>
      <c r="GP26" s="427"/>
      <c r="GQ26" s="427"/>
      <c r="GR26" s="427">
        <v>121</v>
      </c>
      <c r="GS26" s="427">
        <v>2297486.8799999962</v>
      </c>
      <c r="GT26" s="427"/>
      <c r="GU26" s="427"/>
      <c r="GV26" s="427"/>
      <c r="GW26" s="427"/>
      <c r="GX26" s="427"/>
      <c r="GY26" s="427"/>
      <c r="GZ26" s="427"/>
      <c r="HA26" s="427"/>
      <c r="HB26" s="427"/>
      <c r="HC26" s="427"/>
      <c r="HD26" s="427"/>
      <c r="HE26" s="427"/>
      <c r="HF26" s="427"/>
      <c r="HG26" s="427"/>
      <c r="HH26" s="427"/>
      <c r="HI26" s="427"/>
      <c r="HJ26" s="427"/>
      <c r="HK26" s="427"/>
      <c r="HL26" s="427"/>
      <c r="HM26" s="427"/>
      <c r="HN26" s="427"/>
      <c r="HO26" s="427"/>
      <c r="HP26" s="427"/>
      <c r="HQ26" s="427"/>
      <c r="HR26" s="427"/>
      <c r="HS26" s="427"/>
      <c r="HT26" s="427"/>
      <c r="HU26" s="427"/>
      <c r="HV26" s="427"/>
      <c r="HW26" s="427"/>
      <c r="HX26" s="427"/>
      <c r="HY26" s="427"/>
      <c r="HZ26" s="427"/>
      <c r="IA26" s="427"/>
      <c r="IB26" s="427">
        <v>1</v>
      </c>
      <c r="IC26" s="427">
        <v>22927.11</v>
      </c>
      <c r="ID26" s="427">
        <v>1</v>
      </c>
      <c r="IE26" s="427">
        <v>19105.919999999998</v>
      </c>
      <c r="IF26" s="427"/>
      <c r="IG26" s="427"/>
      <c r="IH26" s="427"/>
      <c r="II26" s="427"/>
      <c r="IJ26" s="427"/>
      <c r="IK26" s="427"/>
      <c r="IL26" s="427"/>
      <c r="IM26" s="427"/>
      <c r="IN26" s="427"/>
      <c r="IO26" s="427"/>
      <c r="IP26" s="427"/>
      <c r="IQ26" s="427"/>
      <c r="IR26" s="427"/>
      <c r="IS26" s="427"/>
      <c r="IT26" s="427"/>
      <c r="IU26" s="427"/>
      <c r="IV26" s="427"/>
      <c r="IW26" s="427"/>
      <c r="IX26" s="427">
        <v>125</v>
      </c>
      <c r="IY26" s="429">
        <v>2371999.9799999958</v>
      </c>
      <c r="IZ26" s="427">
        <v>0</v>
      </c>
      <c r="JA26" s="429">
        <v>0</v>
      </c>
      <c r="JB26" s="427">
        <v>125</v>
      </c>
      <c r="JC26" s="429">
        <v>2371999.9799999958</v>
      </c>
      <c r="JD26" s="384">
        <f t="shared" si="0"/>
        <v>125</v>
      </c>
      <c r="JE26" s="384">
        <f t="shared" si="1"/>
        <v>2371999.9799999958</v>
      </c>
      <c r="JF26" s="385">
        <f t="shared" si="2"/>
        <v>0</v>
      </c>
      <c r="JG26" s="385">
        <f t="shared" si="3"/>
        <v>0</v>
      </c>
    </row>
    <row r="27" spans="1:267" s="386" customFormat="1" ht="25.5" x14ac:dyDescent="0.2">
      <c r="A27" s="419"/>
      <c r="B27" s="419">
        <v>9</v>
      </c>
      <c r="C27" s="419" t="s">
        <v>155</v>
      </c>
      <c r="D27" s="396" t="s">
        <v>549</v>
      </c>
      <c r="E27" s="388" t="s">
        <v>776</v>
      </c>
      <c r="F27" s="420">
        <v>13</v>
      </c>
      <c r="G27" s="420">
        <v>288633.02</v>
      </c>
      <c r="H27" s="420">
        <v>1</v>
      </c>
      <c r="I27" s="420">
        <v>22202.54</v>
      </c>
      <c r="J27" s="420"/>
      <c r="K27" s="420"/>
      <c r="L27" s="420"/>
      <c r="M27" s="420"/>
      <c r="N27" s="420"/>
      <c r="O27" s="421"/>
      <c r="P27" s="420"/>
      <c r="Q27" s="421"/>
      <c r="R27" s="420"/>
      <c r="S27" s="420"/>
      <c r="T27" s="420"/>
      <c r="U27" s="420"/>
      <c r="V27" s="420"/>
      <c r="W27" s="420"/>
      <c r="X27" s="420"/>
      <c r="Y27" s="420"/>
      <c r="Z27" s="420"/>
      <c r="AA27" s="420"/>
      <c r="AB27" s="420"/>
      <c r="AC27" s="420"/>
      <c r="AD27" s="420"/>
      <c r="AE27" s="420"/>
      <c r="AF27" s="420"/>
      <c r="AG27" s="420"/>
      <c r="AH27" s="420"/>
      <c r="AI27" s="420"/>
      <c r="AJ27" s="420"/>
      <c r="AK27" s="420"/>
      <c r="AL27" s="420"/>
      <c r="AM27" s="420"/>
      <c r="AN27" s="420"/>
      <c r="AO27" s="420"/>
      <c r="AP27" s="420"/>
      <c r="AQ27" s="420"/>
      <c r="AR27" s="420"/>
      <c r="AS27" s="420"/>
      <c r="AT27" s="420"/>
      <c r="AU27" s="420"/>
      <c r="AV27" s="420"/>
      <c r="AW27" s="420"/>
      <c r="AX27" s="420"/>
      <c r="AY27" s="420"/>
      <c r="AZ27" s="420"/>
      <c r="BA27" s="420"/>
      <c r="BB27" s="420"/>
      <c r="BC27" s="420"/>
      <c r="BD27" s="420"/>
      <c r="BE27" s="420"/>
      <c r="BF27" s="420"/>
      <c r="BG27" s="420"/>
      <c r="BH27" s="420"/>
      <c r="BI27" s="420"/>
      <c r="BJ27" s="420"/>
      <c r="BK27" s="420"/>
      <c r="BL27" s="420"/>
      <c r="BM27" s="420"/>
      <c r="BN27" s="420"/>
      <c r="BO27" s="420"/>
      <c r="BP27" s="420"/>
      <c r="BQ27" s="420"/>
      <c r="BR27" s="420"/>
      <c r="BS27" s="420"/>
      <c r="BT27" s="420"/>
      <c r="BU27" s="420"/>
      <c r="BV27" s="420"/>
      <c r="BW27" s="420"/>
      <c r="BX27" s="420"/>
      <c r="BY27" s="420"/>
      <c r="BZ27" s="420"/>
      <c r="CA27" s="420"/>
      <c r="CB27" s="420"/>
      <c r="CC27" s="420"/>
      <c r="CD27" s="420"/>
      <c r="CE27" s="420"/>
      <c r="CF27" s="420"/>
      <c r="CG27" s="420"/>
      <c r="CH27" s="420"/>
      <c r="CI27" s="420"/>
      <c r="CJ27" s="420"/>
      <c r="CK27" s="420"/>
      <c r="CL27" s="420"/>
      <c r="CM27" s="420"/>
      <c r="CN27" s="420"/>
      <c r="CO27" s="420"/>
      <c r="CP27" s="420"/>
      <c r="CQ27" s="420"/>
      <c r="CR27" s="420"/>
      <c r="CS27" s="420"/>
      <c r="CT27" s="420"/>
      <c r="CU27" s="420"/>
      <c r="CV27" s="420"/>
      <c r="CW27" s="420"/>
      <c r="CX27" s="420"/>
      <c r="CY27" s="420"/>
      <c r="CZ27" s="420"/>
      <c r="DA27" s="420"/>
      <c r="DB27" s="420"/>
      <c r="DC27" s="420"/>
      <c r="DD27" s="420"/>
      <c r="DE27" s="420"/>
      <c r="DF27" s="420"/>
      <c r="DG27" s="420"/>
      <c r="DH27" s="420"/>
      <c r="DI27" s="420"/>
      <c r="DJ27" s="420"/>
      <c r="DK27" s="420"/>
      <c r="DL27" s="420"/>
      <c r="DM27" s="420"/>
      <c r="DN27" s="420"/>
      <c r="DO27" s="420"/>
      <c r="DP27" s="420"/>
      <c r="DQ27" s="420"/>
      <c r="DR27" s="420"/>
      <c r="DS27" s="420"/>
      <c r="DT27" s="420"/>
      <c r="DU27" s="420"/>
      <c r="DV27" s="420"/>
      <c r="DW27" s="420"/>
      <c r="DX27" s="420"/>
      <c r="DY27" s="420"/>
      <c r="DZ27" s="420"/>
      <c r="EA27" s="420"/>
      <c r="EB27" s="420"/>
      <c r="EC27" s="420"/>
      <c r="ED27" s="420"/>
      <c r="EE27" s="420"/>
      <c r="EF27" s="420"/>
      <c r="EG27" s="420"/>
      <c r="EH27" s="420"/>
      <c r="EI27" s="420"/>
      <c r="EJ27" s="420"/>
      <c r="EK27" s="420"/>
      <c r="EL27" s="420"/>
      <c r="EM27" s="420"/>
      <c r="EN27" s="420"/>
      <c r="EO27" s="420"/>
      <c r="EP27" s="420"/>
      <c r="EQ27" s="420"/>
      <c r="ER27" s="420"/>
      <c r="ES27" s="420"/>
      <c r="ET27" s="420"/>
      <c r="EU27" s="420"/>
      <c r="EV27" s="420"/>
      <c r="EW27" s="420"/>
      <c r="EX27" s="420"/>
      <c r="EY27" s="420"/>
      <c r="EZ27" s="420"/>
      <c r="FA27" s="420"/>
      <c r="FB27" s="420"/>
      <c r="FC27" s="420"/>
      <c r="FD27" s="420"/>
      <c r="FE27" s="420"/>
      <c r="FF27" s="420"/>
      <c r="FG27" s="420"/>
      <c r="FH27" s="420"/>
      <c r="FI27" s="420"/>
      <c r="FJ27" s="420"/>
      <c r="FK27" s="420"/>
      <c r="FL27" s="420"/>
      <c r="FM27" s="420"/>
      <c r="FN27" s="420"/>
      <c r="FO27" s="420"/>
      <c r="FP27" s="420"/>
      <c r="FQ27" s="420"/>
      <c r="FR27" s="420"/>
      <c r="FS27" s="420"/>
      <c r="FT27" s="420"/>
      <c r="FU27" s="420"/>
      <c r="FV27" s="420"/>
      <c r="FW27" s="420"/>
      <c r="FX27" s="420"/>
      <c r="FY27" s="420"/>
      <c r="FZ27" s="420"/>
      <c r="GA27" s="420"/>
      <c r="GB27" s="420"/>
      <c r="GC27" s="420"/>
      <c r="GD27" s="420"/>
      <c r="GE27" s="420"/>
      <c r="GF27" s="420"/>
      <c r="GG27" s="420"/>
      <c r="GH27" s="420"/>
      <c r="GI27" s="420"/>
      <c r="GJ27" s="420"/>
      <c r="GK27" s="420"/>
      <c r="GL27" s="420"/>
      <c r="GM27" s="420"/>
      <c r="GN27" s="420"/>
      <c r="GO27" s="420"/>
      <c r="GP27" s="420"/>
      <c r="GQ27" s="420"/>
      <c r="GR27" s="420"/>
      <c r="GS27" s="420"/>
      <c r="GT27" s="420"/>
      <c r="GU27" s="420"/>
      <c r="GV27" s="420"/>
      <c r="GW27" s="420"/>
      <c r="GX27" s="420"/>
      <c r="GY27" s="420"/>
      <c r="GZ27" s="420"/>
      <c r="HA27" s="420"/>
      <c r="HB27" s="420"/>
      <c r="HC27" s="420"/>
      <c r="HD27" s="420"/>
      <c r="HE27" s="420"/>
      <c r="HF27" s="420"/>
      <c r="HG27" s="420"/>
      <c r="HH27" s="420"/>
      <c r="HI27" s="420"/>
      <c r="HJ27" s="420"/>
      <c r="HK27" s="420"/>
      <c r="HL27" s="420"/>
      <c r="HM27" s="420"/>
      <c r="HN27" s="420"/>
      <c r="HO27" s="420"/>
      <c r="HP27" s="420"/>
      <c r="HQ27" s="420"/>
      <c r="HR27" s="420"/>
      <c r="HS27" s="420"/>
      <c r="HT27" s="420"/>
      <c r="HU27" s="420"/>
      <c r="HV27" s="420"/>
      <c r="HW27" s="420"/>
      <c r="HX27" s="420"/>
      <c r="HY27" s="420"/>
      <c r="HZ27" s="420"/>
      <c r="IA27" s="420"/>
      <c r="IB27" s="420"/>
      <c r="IC27" s="420"/>
      <c r="ID27" s="420"/>
      <c r="IE27" s="420"/>
      <c r="IF27" s="420"/>
      <c r="IG27" s="420"/>
      <c r="IH27" s="420"/>
      <c r="II27" s="420"/>
      <c r="IJ27" s="420"/>
      <c r="IK27" s="420"/>
      <c r="IL27" s="420"/>
      <c r="IM27" s="420"/>
      <c r="IN27" s="420"/>
      <c r="IO27" s="420"/>
      <c r="IP27" s="420"/>
      <c r="IQ27" s="420"/>
      <c r="IR27" s="420"/>
      <c r="IS27" s="420"/>
      <c r="IT27" s="420"/>
      <c r="IU27" s="420"/>
      <c r="IV27" s="420"/>
      <c r="IW27" s="420"/>
      <c r="IX27" s="422">
        <v>13</v>
      </c>
      <c r="IY27" s="423">
        <v>288633.02</v>
      </c>
      <c r="IZ27" s="422">
        <v>1</v>
      </c>
      <c r="JA27" s="423">
        <v>22202.54</v>
      </c>
      <c r="JB27" s="420">
        <v>14</v>
      </c>
      <c r="JC27" s="424">
        <v>310835.56</v>
      </c>
      <c r="JD27" s="384">
        <f t="shared" si="0"/>
        <v>13</v>
      </c>
      <c r="JE27" s="384">
        <f t="shared" si="1"/>
        <v>288633.02</v>
      </c>
      <c r="JF27" s="385">
        <f t="shared" si="2"/>
        <v>0</v>
      </c>
      <c r="JG27" s="385">
        <f t="shared" si="3"/>
        <v>0</v>
      </c>
    </row>
    <row r="28" spans="1:267" s="386" customFormat="1" x14ac:dyDescent="0.2">
      <c r="A28" s="425"/>
      <c r="B28" s="425" t="s">
        <v>713</v>
      </c>
      <c r="C28" s="425"/>
      <c r="D28" s="425"/>
      <c r="E28" s="426"/>
      <c r="F28" s="427">
        <v>13</v>
      </c>
      <c r="G28" s="427">
        <v>288633.02</v>
      </c>
      <c r="H28" s="427">
        <v>1</v>
      </c>
      <c r="I28" s="427">
        <v>22202.54</v>
      </c>
      <c r="J28" s="427"/>
      <c r="K28" s="427"/>
      <c r="L28" s="427"/>
      <c r="M28" s="427"/>
      <c r="N28" s="427"/>
      <c r="O28" s="428"/>
      <c r="P28" s="427"/>
      <c r="Q28" s="428"/>
      <c r="R28" s="427"/>
      <c r="S28" s="427"/>
      <c r="T28" s="427"/>
      <c r="U28" s="427"/>
      <c r="V28" s="427"/>
      <c r="W28" s="427"/>
      <c r="X28" s="427"/>
      <c r="Y28" s="427"/>
      <c r="Z28" s="427"/>
      <c r="AA28" s="427"/>
      <c r="AB28" s="427"/>
      <c r="AC28" s="427"/>
      <c r="AD28" s="427"/>
      <c r="AE28" s="427"/>
      <c r="AF28" s="427"/>
      <c r="AG28" s="427"/>
      <c r="AH28" s="427"/>
      <c r="AI28" s="427"/>
      <c r="AJ28" s="427"/>
      <c r="AK28" s="427"/>
      <c r="AL28" s="427"/>
      <c r="AM28" s="427"/>
      <c r="AN28" s="427"/>
      <c r="AO28" s="427"/>
      <c r="AP28" s="427"/>
      <c r="AQ28" s="427"/>
      <c r="AR28" s="427"/>
      <c r="AS28" s="427"/>
      <c r="AT28" s="427"/>
      <c r="AU28" s="427"/>
      <c r="AV28" s="427"/>
      <c r="AW28" s="427"/>
      <c r="AX28" s="427"/>
      <c r="AY28" s="427"/>
      <c r="AZ28" s="427"/>
      <c r="BA28" s="427"/>
      <c r="BB28" s="427"/>
      <c r="BC28" s="427"/>
      <c r="BD28" s="427"/>
      <c r="BE28" s="427"/>
      <c r="BF28" s="427"/>
      <c r="BG28" s="427"/>
      <c r="BH28" s="427"/>
      <c r="BI28" s="427"/>
      <c r="BJ28" s="427"/>
      <c r="BK28" s="427"/>
      <c r="BL28" s="427"/>
      <c r="BM28" s="427"/>
      <c r="BN28" s="427"/>
      <c r="BO28" s="427"/>
      <c r="BP28" s="427"/>
      <c r="BQ28" s="427"/>
      <c r="BR28" s="427"/>
      <c r="BS28" s="427"/>
      <c r="BT28" s="427"/>
      <c r="BU28" s="427"/>
      <c r="BV28" s="427"/>
      <c r="BW28" s="427"/>
      <c r="BX28" s="427"/>
      <c r="BY28" s="427"/>
      <c r="BZ28" s="427"/>
      <c r="CA28" s="427"/>
      <c r="CB28" s="427"/>
      <c r="CC28" s="427"/>
      <c r="CD28" s="427"/>
      <c r="CE28" s="427"/>
      <c r="CF28" s="427"/>
      <c r="CG28" s="427"/>
      <c r="CH28" s="427"/>
      <c r="CI28" s="427"/>
      <c r="CJ28" s="427"/>
      <c r="CK28" s="427"/>
      <c r="CL28" s="427"/>
      <c r="CM28" s="427"/>
      <c r="CN28" s="427"/>
      <c r="CO28" s="427"/>
      <c r="CP28" s="427"/>
      <c r="CQ28" s="427"/>
      <c r="CR28" s="427"/>
      <c r="CS28" s="427"/>
      <c r="CT28" s="427"/>
      <c r="CU28" s="427"/>
      <c r="CV28" s="427"/>
      <c r="CW28" s="427"/>
      <c r="CX28" s="427"/>
      <c r="CY28" s="427"/>
      <c r="CZ28" s="427"/>
      <c r="DA28" s="427"/>
      <c r="DB28" s="427"/>
      <c r="DC28" s="427"/>
      <c r="DD28" s="427"/>
      <c r="DE28" s="427"/>
      <c r="DF28" s="427"/>
      <c r="DG28" s="427"/>
      <c r="DH28" s="427"/>
      <c r="DI28" s="427"/>
      <c r="DJ28" s="427"/>
      <c r="DK28" s="427"/>
      <c r="DL28" s="427"/>
      <c r="DM28" s="427"/>
      <c r="DN28" s="427"/>
      <c r="DO28" s="427"/>
      <c r="DP28" s="427"/>
      <c r="DQ28" s="427"/>
      <c r="DR28" s="427"/>
      <c r="DS28" s="427"/>
      <c r="DT28" s="427"/>
      <c r="DU28" s="427"/>
      <c r="DV28" s="427"/>
      <c r="DW28" s="427"/>
      <c r="DX28" s="427"/>
      <c r="DY28" s="427"/>
      <c r="DZ28" s="427"/>
      <c r="EA28" s="427"/>
      <c r="EB28" s="427"/>
      <c r="EC28" s="427"/>
      <c r="ED28" s="427"/>
      <c r="EE28" s="427"/>
      <c r="EF28" s="427"/>
      <c r="EG28" s="427"/>
      <c r="EH28" s="427"/>
      <c r="EI28" s="427"/>
      <c r="EJ28" s="427"/>
      <c r="EK28" s="427"/>
      <c r="EL28" s="427"/>
      <c r="EM28" s="427"/>
      <c r="EN28" s="427"/>
      <c r="EO28" s="427"/>
      <c r="EP28" s="427"/>
      <c r="EQ28" s="427"/>
      <c r="ER28" s="427"/>
      <c r="ES28" s="427"/>
      <c r="ET28" s="427"/>
      <c r="EU28" s="427"/>
      <c r="EV28" s="427"/>
      <c r="EW28" s="427"/>
      <c r="EX28" s="427"/>
      <c r="EY28" s="427"/>
      <c r="EZ28" s="427"/>
      <c r="FA28" s="427"/>
      <c r="FB28" s="427"/>
      <c r="FC28" s="427"/>
      <c r="FD28" s="427"/>
      <c r="FE28" s="427"/>
      <c r="FF28" s="427"/>
      <c r="FG28" s="427"/>
      <c r="FH28" s="427"/>
      <c r="FI28" s="427"/>
      <c r="FJ28" s="427"/>
      <c r="FK28" s="427"/>
      <c r="FL28" s="427"/>
      <c r="FM28" s="427"/>
      <c r="FN28" s="427"/>
      <c r="FO28" s="427"/>
      <c r="FP28" s="427"/>
      <c r="FQ28" s="427"/>
      <c r="FR28" s="427"/>
      <c r="FS28" s="427"/>
      <c r="FT28" s="427"/>
      <c r="FU28" s="427"/>
      <c r="FV28" s="427"/>
      <c r="FW28" s="427"/>
      <c r="FX28" s="427"/>
      <c r="FY28" s="427"/>
      <c r="FZ28" s="427"/>
      <c r="GA28" s="427"/>
      <c r="GB28" s="427"/>
      <c r="GC28" s="427"/>
      <c r="GD28" s="427"/>
      <c r="GE28" s="427"/>
      <c r="GF28" s="427"/>
      <c r="GG28" s="427"/>
      <c r="GH28" s="427"/>
      <c r="GI28" s="427"/>
      <c r="GJ28" s="427"/>
      <c r="GK28" s="427"/>
      <c r="GL28" s="427"/>
      <c r="GM28" s="427"/>
      <c r="GN28" s="427"/>
      <c r="GO28" s="427"/>
      <c r="GP28" s="427"/>
      <c r="GQ28" s="427"/>
      <c r="GR28" s="427"/>
      <c r="GS28" s="427"/>
      <c r="GT28" s="427"/>
      <c r="GU28" s="427"/>
      <c r="GV28" s="427"/>
      <c r="GW28" s="427"/>
      <c r="GX28" s="427"/>
      <c r="GY28" s="427"/>
      <c r="GZ28" s="427"/>
      <c r="HA28" s="427"/>
      <c r="HB28" s="427"/>
      <c r="HC28" s="427"/>
      <c r="HD28" s="427"/>
      <c r="HE28" s="427"/>
      <c r="HF28" s="427"/>
      <c r="HG28" s="427"/>
      <c r="HH28" s="427"/>
      <c r="HI28" s="427"/>
      <c r="HJ28" s="427"/>
      <c r="HK28" s="427"/>
      <c r="HL28" s="427"/>
      <c r="HM28" s="427"/>
      <c r="HN28" s="427"/>
      <c r="HO28" s="427"/>
      <c r="HP28" s="427"/>
      <c r="HQ28" s="427"/>
      <c r="HR28" s="427"/>
      <c r="HS28" s="427"/>
      <c r="HT28" s="427"/>
      <c r="HU28" s="427"/>
      <c r="HV28" s="427"/>
      <c r="HW28" s="427"/>
      <c r="HX28" s="427"/>
      <c r="HY28" s="427"/>
      <c r="HZ28" s="427"/>
      <c r="IA28" s="427"/>
      <c r="IB28" s="427"/>
      <c r="IC28" s="427"/>
      <c r="ID28" s="427"/>
      <c r="IE28" s="427"/>
      <c r="IF28" s="427"/>
      <c r="IG28" s="427"/>
      <c r="IH28" s="427"/>
      <c r="II28" s="427"/>
      <c r="IJ28" s="427"/>
      <c r="IK28" s="427"/>
      <c r="IL28" s="427"/>
      <c r="IM28" s="427"/>
      <c r="IN28" s="427"/>
      <c r="IO28" s="427"/>
      <c r="IP28" s="427"/>
      <c r="IQ28" s="427"/>
      <c r="IR28" s="427"/>
      <c r="IS28" s="427"/>
      <c r="IT28" s="427"/>
      <c r="IU28" s="427"/>
      <c r="IV28" s="427"/>
      <c r="IW28" s="427"/>
      <c r="IX28" s="427">
        <v>13</v>
      </c>
      <c r="IY28" s="429">
        <v>288633.02</v>
      </c>
      <c r="IZ28" s="427">
        <v>1</v>
      </c>
      <c r="JA28" s="429">
        <v>22202.54</v>
      </c>
      <c r="JB28" s="427">
        <v>14</v>
      </c>
      <c r="JC28" s="429">
        <v>310835.56</v>
      </c>
      <c r="JD28" s="384">
        <f t="shared" si="0"/>
        <v>13</v>
      </c>
      <c r="JE28" s="384">
        <f t="shared" si="1"/>
        <v>288633.02</v>
      </c>
      <c r="JF28" s="385">
        <f t="shared" si="2"/>
        <v>0</v>
      </c>
      <c r="JG28" s="385">
        <f t="shared" si="3"/>
        <v>0</v>
      </c>
    </row>
    <row r="29" spans="1:267" s="386" customFormat="1" x14ac:dyDescent="0.2">
      <c r="A29" s="419"/>
      <c r="B29" s="419">
        <v>10</v>
      </c>
      <c r="C29" s="419" t="s">
        <v>45</v>
      </c>
      <c r="D29" s="396" t="s">
        <v>551</v>
      </c>
      <c r="E29" s="388" t="s">
        <v>777</v>
      </c>
      <c r="F29" s="420">
        <v>35</v>
      </c>
      <c r="G29" s="420">
        <v>900972.79999999958</v>
      </c>
      <c r="H29" s="420"/>
      <c r="I29" s="420"/>
      <c r="J29" s="420"/>
      <c r="K29" s="420"/>
      <c r="L29" s="420"/>
      <c r="M29" s="420"/>
      <c r="N29" s="420"/>
      <c r="O29" s="421"/>
      <c r="P29" s="420"/>
      <c r="Q29" s="421"/>
      <c r="R29" s="420"/>
      <c r="S29" s="420"/>
      <c r="T29" s="420"/>
      <c r="U29" s="420"/>
      <c r="V29" s="420"/>
      <c r="W29" s="420"/>
      <c r="X29" s="420"/>
      <c r="Y29" s="420"/>
      <c r="Z29" s="420"/>
      <c r="AA29" s="420"/>
      <c r="AB29" s="420"/>
      <c r="AC29" s="420"/>
      <c r="AD29" s="420"/>
      <c r="AE29" s="420"/>
      <c r="AF29" s="420"/>
      <c r="AG29" s="420"/>
      <c r="AH29" s="420"/>
      <c r="AI29" s="420"/>
      <c r="AJ29" s="420"/>
      <c r="AK29" s="420"/>
      <c r="AL29" s="420"/>
      <c r="AM29" s="420"/>
      <c r="AN29" s="420"/>
      <c r="AO29" s="420"/>
      <c r="AP29" s="420"/>
      <c r="AQ29" s="420"/>
      <c r="AR29" s="420"/>
      <c r="AS29" s="420"/>
      <c r="AT29" s="420"/>
      <c r="AU29" s="420"/>
      <c r="AV29" s="420"/>
      <c r="AW29" s="420"/>
      <c r="AX29" s="420"/>
      <c r="AY29" s="420"/>
      <c r="AZ29" s="420"/>
      <c r="BA29" s="420"/>
      <c r="BB29" s="420"/>
      <c r="BC29" s="420"/>
      <c r="BD29" s="420"/>
      <c r="BE29" s="420"/>
      <c r="BF29" s="420"/>
      <c r="BG29" s="420"/>
      <c r="BH29" s="420"/>
      <c r="BI29" s="420"/>
      <c r="BJ29" s="420"/>
      <c r="BK29" s="420"/>
      <c r="BL29" s="420"/>
      <c r="BM29" s="420"/>
      <c r="BN29" s="420"/>
      <c r="BO29" s="420"/>
      <c r="BP29" s="420"/>
      <c r="BQ29" s="420"/>
      <c r="BR29" s="420"/>
      <c r="BS29" s="420"/>
      <c r="BT29" s="420"/>
      <c r="BU29" s="420"/>
      <c r="BV29" s="420"/>
      <c r="BW29" s="420"/>
      <c r="BX29" s="420"/>
      <c r="BY29" s="420"/>
      <c r="BZ29" s="420"/>
      <c r="CA29" s="420"/>
      <c r="CB29" s="420"/>
      <c r="CC29" s="420"/>
      <c r="CD29" s="420"/>
      <c r="CE29" s="420"/>
      <c r="CF29" s="420"/>
      <c r="CG29" s="420"/>
      <c r="CH29" s="420"/>
      <c r="CI29" s="420"/>
      <c r="CJ29" s="420"/>
      <c r="CK29" s="420"/>
      <c r="CL29" s="420"/>
      <c r="CM29" s="420"/>
      <c r="CN29" s="420"/>
      <c r="CO29" s="420"/>
      <c r="CP29" s="420"/>
      <c r="CQ29" s="420"/>
      <c r="CR29" s="420"/>
      <c r="CS29" s="420"/>
      <c r="CT29" s="420"/>
      <c r="CU29" s="420"/>
      <c r="CV29" s="420"/>
      <c r="CW29" s="420"/>
      <c r="CX29" s="420"/>
      <c r="CY29" s="420"/>
      <c r="CZ29" s="420"/>
      <c r="DA29" s="420"/>
      <c r="DB29" s="420"/>
      <c r="DC29" s="420"/>
      <c r="DD29" s="420"/>
      <c r="DE29" s="420"/>
      <c r="DF29" s="420"/>
      <c r="DG29" s="420"/>
      <c r="DH29" s="420"/>
      <c r="DI29" s="420"/>
      <c r="DJ29" s="420"/>
      <c r="DK29" s="420"/>
      <c r="DL29" s="420"/>
      <c r="DM29" s="420"/>
      <c r="DN29" s="420"/>
      <c r="DO29" s="420"/>
      <c r="DP29" s="420"/>
      <c r="DQ29" s="420"/>
      <c r="DR29" s="420"/>
      <c r="DS29" s="420"/>
      <c r="DT29" s="420"/>
      <c r="DU29" s="420"/>
      <c r="DV29" s="420"/>
      <c r="DW29" s="420"/>
      <c r="DX29" s="420"/>
      <c r="DY29" s="420"/>
      <c r="DZ29" s="420"/>
      <c r="EA29" s="420"/>
      <c r="EB29" s="420"/>
      <c r="EC29" s="420"/>
      <c r="ED29" s="420"/>
      <c r="EE29" s="420"/>
      <c r="EF29" s="420"/>
      <c r="EG29" s="420"/>
      <c r="EH29" s="420"/>
      <c r="EI29" s="420"/>
      <c r="EJ29" s="420"/>
      <c r="EK29" s="420"/>
      <c r="EL29" s="420"/>
      <c r="EM29" s="420"/>
      <c r="EN29" s="420"/>
      <c r="EO29" s="420"/>
      <c r="EP29" s="420"/>
      <c r="EQ29" s="420"/>
      <c r="ER29" s="420"/>
      <c r="ES29" s="420"/>
      <c r="ET29" s="420"/>
      <c r="EU29" s="420"/>
      <c r="EV29" s="420"/>
      <c r="EW29" s="420"/>
      <c r="EX29" s="420"/>
      <c r="EY29" s="420"/>
      <c r="EZ29" s="420"/>
      <c r="FA29" s="420"/>
      <c r="FB29" s="420"/>
      <c r="FC29" s="420"/>
      <c r="FD29" s="420"/>
      <c r="FE29" s="420"/>
      <c r="FF29" s="420"/>
      <c r="FG29" s="420"/>
      <c r="FH29" s="420"/>
      <c r="FI29" s="420"/>
      <c r="FJ29" s="420"/>
      <c r="FK29" s="420"/>
      <c r="FL29" s="420"/>
      <c r="FM29" s="420"/>
      <c r="FN29" s="420"/>
      <c r="FO29" s="420"/>
      <c r="FP29" s="420"/>
      <c r="FQ29" s="420"/>
      <c r="FR29" s="420"/>
      <c r="FS29" s="420"/>
      <c r="FT29" s="420"/>
      <c r="FU29" s="420"/>
      <c r="FV29" s="420"/>
      <c r="FW29" s="420"/>
      <c r="FX29" s="420"/>
      <c r="FY29" s="420"/>
      <c r="FZ29" s="420"/>
      <c r="GA29" s="420"/>
      <c r="GB29" s="420"/>
      <c r="GC29" s="420"/>
      <c r="GD29" s="420"/>
      <c r="GE29" s="420"/>
      <c r="GF29" s="420"/>
      <c r="GG29" s="420"/>
      <c r="GH29" s="420"/>
      <c r="GI29" s="420"/>
      <c r="GJ29" s="420"/>
      <c r="GK29" s="420"/>
      <c r="GL29" s="420"/>
      <c r="GM29" s="420"/>
      <c r="GN29" s="420"/>
      <c r="GO29" s="420"/>
      <c r="GP29" s="420"/>
      <c r="GQ29" s="420"/>
      <c r="GR29" s="420"/>
      <c r="GS29" s="420"/>
      <c r="GT29" s="420"/>
      <c r="GU29" s="420"/>
      <c r="GV29" s="420"/>
      <c r="GW29" s="420"/>
      <c r="GX29" s="420"/>
      <c r="GY29" s="420"/>
      <c r="GZ29" s="420"/>
      <c r="HA29" s="420"/>
      <c r="HB29" s="420"/>
      <c r="HC29" s="420"/>
      <c r="HD29" s="420"/>
      <c r="HE29" s="420"/>
      <c r="HF29" s="420"/>
      <c r="HG29" s="420"/>
      <c r="HH29" s="420"/>
      <c r="HI29" s="420"/>
      <c r="HJ29" s="420"/>
      <c r="HK29" s="420"/>
      <c r="HL29" s="420"/>
      <c r="HM29" s="420"/>
      <c r="HN29" s="420"/>
      <c r="HO29" s="420"/>
      <c r="HP29" s="420"/>
      <c r="HQ29" s="420"/>
      <c r="HR29" s="420"/>
      <c r="HS29" s="420"/>
      <c r="HT29" s="420"/>
      <c r="HU29" s="420"/>
      <c r="HV29" s="420"/>
      <c r="HW29" s="420"/>
      <c r="HX29" s="420"/>
      <c r="HY29" s="420"/>
      <c r="HZ29" s="420"/>
      <c r="IA29" s="420"/>
      <c r="IB29" s="420"/>
      <c r="IC29" s="420"/>
      <c r="ID29" s="420"/>
      <c r="IE29" s="420"/>
      <c r="IF29" s="420"/>
      <c r="IG29" s="420"/>
      <c r="IH29" s="420"/>
      <c r="II29" s="420"/>
      <c r="IJ29" s="420"/>
      <c r="IK29" s="420"/>
      <c r="IL29" s="420"/>
      <c r="IM29" s="420"/>
      <c r="IN29" s="420"/>
      <c r="IO29" s="420"/>
      <c r="IP29" s="420"/>
      <c r="IQ29" s="420"/>
      <c r="IR29" s="420"/>
      <c r="IS29" s="420"/>
      <c r="IT29" s="420"/>
      <c r="IU29" s="420"/>
      <c r="IV29" s="420"/>
      <c r="IW29" s="420"/>
      <c r="IX29" s="422">
        <v>35</v>
      </c>
      <c r="IY29" s="423">
        <v>900972.79999999958</v>
      </c>
      <c r="IZ29" s="422">
        <v>0</v>
      </c>
      <c r="JA29" s="423">
        <v>0</v>
      </c>
      <c r="JB29" s="420">
        <v>35</v>
      </c>
      <c r="JC29" s="424">
        <v>900972.79999999958</v>
      </c>
      <c r="JD29" s="384">
        <f t="shared" si="0"/>
        <v>35</v>
      </c>
      <c r="JE29" s="384">
        <f t="shared" si="1"/>
        <v>900972.79999999958</v>
      </c>
      <c r="JF29" s="385">
        <f t="shared" si="2"/>
        <v>0</v>
      </c>
      <c r="JG29" s="385">
        <f t="shared" si="3"/>
        <v>0</v>
      </c>
    </row>
    <row r="30" spans="1:267" s="386" customFormat="1" x14ac:dyDescent="0.2">
      <c r="A30" s="425"/>
      <c r="B30" s="425" t="s">
        <v>714</v>
      </c>
      <c r="C30" s="425"/>
      <c r="D30" s="425"/>
      <c r="E30" s="426"/>
      <c r="F30" s="427">
        <v>35</v>
      </c>
      <c r="G30" s="427">
        <v>900972.79999999958</v>
      </c>
      <c r="H30" s="427"/>
      <c r="I30" s="427"/>
      <c r="J30" s="427"/>
      <c r="K30" s="427"/>
      <c r="L30" s="427"/>
      <c r="M30" s="427"/>
      <c r="N30" s="427"/>
      <c r="O30" s="428"/>
      <c r="P30" s="427"/>
      <c r="Q30" s="428"/>
      <c r="R30" s="427"/>
      <c r="S30" s="427"/>
      <c r="T30" s="427"/>
      <c r="U30" s="427"/>
      <c r="V30" s="427"/>
      <c r="W30" s="427"/>
      <c r="X30" s="427"/>
      <c r="Y30" s="427"/>
      <c r="Z30" s="427"/>
      <c r="AA30" s="427"/>
      <c r="AB30" s="427"/>
      <c r="AC30" s="427"/>
      <c r="AD30" s="427"/>
      <c r="AE30" s="427"/>
      <c r="AF30" s="427"/>
      <c r="AG30" s="427"/>
      <c r="AH30" s="427"/>
      <c r="AI30" s="427"/>
      <c r="AJ30" s="427"/>
      <c r="AK30" s="427"/>
      <c r="AL30" s="427"/>
      <c r="AM30" s="427"/>
      <c r="AN30" s="427"/>
      <c r="AO30" s="427"/>
      <c r="AP30" s="427"/>
      <c r="AQ30" s="427"/>
      <c r="AR30" s="427"/>
      <c r="AS30" s="427"/>
      <c r="AT30" s="427"/>
      <c r="AU30" s="427"/>
      <c r="AV30" s="427"/>
      <c r="AW30" s="427"/>
      <c r="AX30" s="427"/>
      <c r="AY30" s="427"/>
      <c r="AZ30" s="427"/>
      <c r="BA30" s="427"/>
      <c r="BB30" s="427"/>
      <c r="BC30" s="427"/>
      <c r="BD30" s="427"/>
      <c r="BE30" s="427"/>
      <c r="BF30" s="427"/>
      <c r="BG30" s="427"/>
      <c r="BH30" s="427"/>
      <c r="BI30" s="427"/>
      <c r="BJ30" s="427"/>
      <c r="BK30" s="427"/>
      <c r="BL30" s="427"/>
      <c r="BM30" s="427"/>
      <c r="BN30" s="427"/>
      <c r="BO30" s="427"/>
      <c r="BP30" s="427"/>
      <c r="BQ30" s="427"/>
      <c r="BR30" s="427"/>
      <c r="BS30" s="427"/>
      <c r="BT30" s="427"/>
      <c r="BU30" s="427"/>
      <c r="BV30" s="427"/>
      <c r="BW30" s="427"/>
      <c r="BX30" s="427"/>
      <c r="BY30" s="427"/>
      <c r="BZ30" s="427"/>
      <c r="CA30" s="427"/>
      <c r="CB30" s="427"/>
      <c r="CC30" s="427"/>
      <c r="CD30" s="427"/>
      <c r="CE30" s="427"/>
      <c r="CF30" s="427"/>
      <c r="CG30" s="427"/>
      <c r="CH30" s="427"/>
      <c r="CI30" s="427"/>
      <c r="CJ30" s="427"/>
      <c r="CK30" s="427"/>
      <c r="CL30" s="427"/>
      <c r="CM30" s="427"/>
      <c r="CN30" s="427"/>
      <c r="CO30" s="427"/>
      <c r="CP30" s="427"/>
      <c r="CQ30" s="427"/>
      <c r="CR30" s="427"/>
      <c r="CS30" s="427"/>
      <c r="CT30" s="427"/>
      <c r="CU30" s="427"/>
      <c r="CV30" s="427"/>
      <c r="CW30" s="427"/>
      <c r="CX30" s="427"/>
      <c r="CY30" s="427"/>
      <c r="CZ30" s="427"/>
      <c r="DA30" s="427"/>
      <c r="DB30" s="427"/>
      <c r="DC30" s="427"/>
      <c r="DD30" s="427"/>
      <c r="DE30" s="427"/>
      <c r="DF30" s="427"/>
      <c r="DG30" s="427"/>
      <c r="DH30" s="427"/>
      <c r="DI30" s="427"/>
      <c r="DJ30" s="427"/>
      <c r="DK30" s="427"/>
      <c r="DL30" s="427"/>
      <c r="DM30" s="427"/>
      <c r="DN30" s="427"/>
      <c r="DO30" s="427"/>
      <c r="DP30" s="427"/>
      <c r="DQ30" s="427"/>
      <c r="DR30" s="427"/>
      <c r="DS30" s="427"/>
      <c r="DT30" s="427"/>
      <c r="DU30" s="427"/>
      <c r="DV30" s="427"/>
      <c r="DW30" s="427"/>
      <c r="DX30" s="427"/>
      <c r="DY30" s="427"/>
      <c r="DZ30" s="427"/>
      <c r="EA30" s="427"/>
      <c r="EB30" s="427"/>
      <c r="EC30" s="427"/>
      <c r="ED30" s="427"/>
      <c r="EE30" s="427"/>
      <c r="EF30" s="427"/>
      <c r="EG30" s="427"/>
      <c r="EH30" s="427"/>
      <c r="EI30" s="427"/>
      <c r="EJ30" s="427"/>
      <c r="EK30" s="427"/>
      <c r="EL30" s="427"/>
      <c r="EM30" s="427"/>
      <c r="EN30" s="427"/>
      <c r="EO30" s="427"/>
      <c r="EP30" s="427"/>
      <c r="EQ30" s="427"/>
      <c r="ER30" s="427"/>
      <c r="ES30" s="427"/>
      <c r="ET30" s="427"/>
      <c r="EU30" s="427"/>
      <c r="EV30" s="427"/>
      <c r="EW30" s="427"/>
      <c r="EX30" s="427"/>
      <c r="EY30" s="427"/>
      <c r="EZ30" s="427"/>
      <c r="FA30" s="427"/>
      <c r="FB30" s="427"/>
      <c r="FC30" s="427"/>
      <c r="FD30" s="427"/>
      <c r="FE30" s="427"/>
      <c r="FF30" s="427"/>
      <c r="FG30" s="427"/>
      <c r="FH30" s="427"/>
      <c r="FI30" s="427"/>
      <c r="FJ30" s="427"/>
      <c r="FK30" s="427"/>
      <c r="FL30" s="427"/>
      <c r="FM30" s="427"/>
      <c r="FN30" s="427"/>
      <c r="FO30" s="427"/>
      <c r="FP30" s="427"/>
      <c r="FQ30" s="427"/>
      <c r="FR30" s="427"/>
      <c r="FS30" s="427"/>
      <c r="FT30" s="427"/>
      <c r="FU30" s="427"/>
      <c r="FV30" s="427"/>
      <c r="FW30" s="427"/>
      <c r="FX30" s="427"/>
      <c r="FY30" s="427"/>
      <c r="FZ30" s="427"/>
      <c r="GA30" s="427"/>
      <c r="GB30" s="427"/>
      <c r="GC30" s="427"/>
      <c r="GD30" s="427"/>
      <c r="GE30" s="427"/>
      <c r="GF30" s="427"/>
      <c r="GG30" s="427"/>
      <c r="GH30" s="427"/>
      <c r="GI30" s="427"/>
      <c r="GJ30" s="427"/>
      <c r="GK30" s="427"/>
      <c r="GL30" s="427"/>
      <c r="GM30" s="427"/>
      <c r="GN30" s="427"/>
      <c r="GO30" s="427"/>
      <c r="GP30" s="427"/>
      <c r="GQ30" s="427"/>
      <c r="GR30" s="427"/>
      <c r="GS30" s="427"/>
      <c r="GT30" s="427"/>
      <c r="GU30" s="427"/>
      <c r="GV30" s="427"/>
      <c r="GW30" s="427"/>
      <c r="GX30" s="427"/>
      <c r="GY30" s="427"/>
      <c r="GZ30" s="427"/>
      <c r="HA30" s="427"/>
      <c r="HB30" s="427"/>
      <c r="HC30" s="427"/>
      <c r="HD30" s="427"/>
      <c r="HE30" s="427"/>
      <c r="HF30" s="427"/>
      <c r="HG30" s="427"/>
      <c r="HH30" s="427"/>
      <c r="HI30" s="427"/>
      <c r="HJ30" s="427"/>
      <c r="HK30" s="427"/>
      <c r="HL30" s="427"/>
      <c r="HM30" s="427"/>
      <c r="HN30" s="427"/>
      <c r="HO30" s="427"/>
      <c r="HP30" s="427"/>
      <c r="HQ30" s="427"/>
      <c r="HR30" s="427"/>
      <c r="HS30" s="427"/>
      <c r="HT30" s="427"/>
      <c r="HU30" s="427"/>
      <c r="HV30" s="427"/>
      <c r="HW30" s="427"/>
      <c r="HX30" s="427"/>
      <c r="HY30" s="427"/>
      <c r="HZ30" s="427"/>
      <c r="IA30" s="427"/>
      <c r="IB30" s="427"/>
      <c r="IC30" s="427"/>
      <c r="ID30" s="427"/>
      <c r="IE30" s="427"/>
      <c r="IF30" s="427"/>
      <c r="IG30" s="427"/>
      <c r="IH30" s="427"/>
      <c r="II30" s="427"/>
      <c r="IJ30" s="427"/>
      <c r="IK30" s="427"/>
      <c r="IL30" s="427"/>
      <c r="IM30" s="427"/>
      <c r="IN30" s="427"/>
      <c r="IO30" s="427"/>
      <c r="IP30" s="427"/>
      <c r="IQ30" s="427"/>
      <c r="IR30" s="427"/>
      <c r="IS30" s="427"/>
      <c r="IT30" s="427"/>
      <c r="IU30" s="427"/>
      <c r="IV30" s="427"/>
      <c r="IW30" s="427"/>
      <c r="IX30" s="427">
        <v>35</v>
      </c>
      <c r="IY30" s="429">
        <v>900972.79999999958</v>
      </c>
      <c r="IZ30" s="427">
        <v>0</v>
      </c>
      <c r="JA30" s="429">
        <v>0</v>
      </c>
      <c r="JB30" s="427">
        <v>35</v>
      </c>
      <c r="JC30" s="429">
        <v>900972.79999999958</v>
      </c>
      <c r="JD30" s="384">
        <f t="shared" si="0"/>
        <v>35</v>
      </c>
      <c r="JE30" s="384">
        <f t="shared" si="1"/>
        <v>900972.79999999958</v>
      </c>
      <c r="JF30" s="385">
        <f t="shared" si="2"/>
        <v>0</v>
      </c>
      <c r="JG30" s="385">
        <f t="shared" si="3"/>
        <v>0</v>
      </c>
    </row>
    <row r="31" spans="1:267" s="386" customFormat="1" x14ac:dyDescent="0.2">
      <c r="A31" s="419"/>
      <c r="B31" s="419">
        <v>11</v>
      </c>
      <c r="C31" s="419" t="s">
        <v>156</v>
      </c>
      <c r="D31" s="396" t="s">
        <v>552</v>
      </c>
      <c r="E31" s="388" t="s">
        <v>69</v>
      </c>
      <c r="F31" s="420"/>
      <c r="G31" s="420"/>
      <c r="H31" s="420"/>
      <c r="I31" s="420"/>
      <c r="J31" s="420"/>
      <c r="K31" s="420"/>
      <c r="L31" s="420"/>
      <c r="M31" s="420"/>
      <c r="N31" s="420"/>
      <c r="O31" s="421"/>
      <c r="P31" s="420"/>
      <c r="Q31" s="421"/>
      <c r="R31" s="420"/>
      <c r="S31" s="420"/>
      <c r="T31" s="420"/>
      <c r="U31" s="420"/>
      <c r="V31" s="420"/>
      <c r="W31" s="420"/>
      <c r="X31" s="420"/>
      <c r="Y31" s="420"/>
      <c r="Z31" s="420"/>
      <c r="AA31" s="420"/>
      <c r="AB31" s="420"/>
      <c r="AC31" s="420"/>
      <c r="AD31" s="420"/>
      <c r="AE31" s="420"/>
      <c r="AF31" s="420"/>
      <c r="AG31" s="420"/>
      <c r="AH31" s="420"/>
      <c r="AI31" s="420"/>
      <c r="AJ31" s="420"/>
      <c r="AK31" s="420"/>
      <c r="AL31" s="420"/>
      <c r="AM31" s="420"/>
      <c r="AN31" s="420"/>
      <c r="AO31" s="420"/>
      <c r="AP31" s="420"/>
      <c r="AQ31" s="420"/>
      <c r="AR31" s="420"/>
      <c r="AS31" s="420"/>
      <c r="AT31" s="420"/>
      <c r="AU31" s="420"/>
      <c r="AV31" s="420"/>
      <c r="AW31" s="420"/>
      <c r="AX31" s="420"/>
      <c r="AY31" s="420"/>
      <c r="AZ31" s="420"/>
      <c r="BA31" s="420"/>
      <c r="BB31" s="420"/>
      <c r="BC31" s="420"/>
      <c r="BD31" s="420"/>
      <c r="BE31" s="420"/>
      <c r="BF31" s="420"/>
      <c r="BG31" s="420"/>
      <c r="BH31" s="420"/>
      <c r="BI31" s="420"/>
      <c r="BJ31" s="420"/>
      <c r="BK31" s="420"/>
      <c r="BL31" s="420"/>
      <c r="BM31" s="420"/>
      <c r="BN31" s="420"/>
      <c r="BO31" s="420"/>
      <c r="BP31" s="420"/>
      <c r="BQ31" s="420"/>
      <c r="BR31" s="420"/>
      <c r="BS31" s="420"/>
      <c r="BT31" s="420"/>
      <c r="BU31" s="420"/>
      <c r="BV31" s="420"/>
      <c r="BW31" s="420"/>
      <c r="BX31" s="420"/>
      <c r="BY31" s="420"/>
      <c r="BZ31" s="420">
        <v>1</v>
      </c>
      <c r="CA31" s="420">
        <v>33843.26</v>
      </c>
      <c r="CB31" s="420"/>
      <c r="CC31" s="420"/>
      <c r="CD31" s="420"/>
      <c r="CE31" s="420"/>
      <c r="CF31" s="420"/>
      <c r="CG31" s="420"/>
      <c r="CH31" s="420"/>
      <c r="CI31" s="420"/>
      <c r="CJ31" s="420"/>
      <c r="CK31" s="420"/>
      <c r="CL31" s="420"/>
      <c r="CM31" s="420"/>
      <c r="CN31" s="420"/>
      <c r="CO31" s="420"/>
      <c r="CP31" s="420"/>
      <c r="CQ31" s="420"/>
      <c r="CR31" s="420"/>
      <c r="CS31" s="420"/>
      <c r="CT31" s="420"/>
      <c r="CU31" s="420"/>
      <c r="CV31" s="420"/>
      <c r="CW31" s="420"/>
      <c r="CX31" s="420"/>
      <c r="CY31" s="420"/>
      <c r="CZ31" s="420"/>
      <c r="DA31" s="420"/>
      <c r="DB31" s="420"/>
      <c r="DC31" s="420"/>
      <c r="DD31" s="420"/>
      <c r="DE31" s="420"/>
      <c r="DF31" s="420"/>
      <c r="DG31" s="420"/>
      <c r="DH31" s="420"/>
      <c r="DI31" s="420"/>
      <c r="DJ31" s="420"/>
      <c r="DK31" s="420"/>
      <c r="DL31" s="420"/>
      <c r="DM31" s="420"/>
      <c r="DN31" s="420"/>
      <c r="DO31" s="420"/>
      <c r="DP31" s="420"/>
      <c r="DQ31" s="420"/>
      <c r="DR31" s="420"/>
      <c r="DS31" s="420"/>
      <c r="DT31" s="420"/>
      <c r="DU31" s="420"/>
      <c r="DV31" s="420"/>
      <c r="DW31" s="420"/>
      <c r="DX31" s="420"/>
      <c r="DY31" s="420"/>
      <c r="DZ31" s="420"/>
      <c r="EA31" s="420"/>
      <c r="EB31" s="420"/>
      <c r="EC31" s="420"/>
      <c r="ED31" s="420"/>
      <c r="EE31" s="420"/>
      <c r="EF31" s="420"/>
      <c r="EG31" s="420"/>
      <c r="EH31" s="420"/>
      <c r="EI31" s="420"/>
      <c r="EJ31" s="420"/>
      <c r="EK31" s="420"/>
      <c r="EL31" s="420"/>
      <c r="EM31" s="420"/>
      <c r="EN31" s="420"/>
      <c r="EO31" s="420"/>
      <c r="EP31" s="420"/>
      <c r="EQ31" s="420"/>
      <c r="ER31" s="420"/>
      <c r="ES31" s="420"/>
      <c r="ET31" s="420"/>
      <c r="EU31" s="420"/>
      <c r="EV31" s="420"/>
      <c r="EW31" s="420"/>
      <c r="EX31" s="420"/>
      <c r="EY31" s="420"/>
      <c r="EZ31" s="420"/>
      <c r="FA31" s="420"/>
      <c r="FB31" s="420"/>
      <c r="FC31" s="420"/>
      <c r="FD31" s="420"/>
      <c r="FE31" s="420"/>
      <c r="FF31" s="420"/>
      <c r="FG31" s="420"/>
      <c r="FH31" s="420"/>
      <c r="FI31" s="420"/>
      <c r="FJ31" s="420"/>
      <c r="FK31" s="420"/>
      <c r="FL31" s="420"/>
      <c r="FM31" s="420"/>
      <c r="FN31" s="420"/>
      <c r="FO31" s="420"/>
      <c r="FP31" s="420"/>
      <c r="FQ31" s="420"/>
      <c r="FR31" s="420"/>
      <c r="FS31" s="420"/>
      <c r="FT31" s="420"/>
      <c r="FU31" s="420"/>
      <c r="FV31" s="420"/>
      <c r="FW31" s="420"/>
      <c r="FX31" s="420"/>
      <c r="FY31" s="420"/>
      <c r="FZ31" s="420"/>
      <c r="GA31" s="420"/>
      <c r="GB31" s="420"/>
      <c r="GC31" s="420"/>
      <c r="GD31" s="420"/>
      <c r="GE31" s="420"/>
      <c r="GF31" s="420"/>
      <c r="GG31" s="420"/>
      <c r="GH31" s="420"/>
      <c r="GI31" s="420"/>
      <c r="GJ31" s="420"/>
      <c r="GK31" s="420"/>
      <c r="GL31" s="420"/>
      <c r="GM31" s="420"/>
      <c r="GN31" s="420"/>
      <c r="GO31" s="420"/>
      <c r="GP31" s="420"/>
      <c r="GQ31" s="420"/>
      <c r="GR31" s="420">
        <v>9</v>
      </c>
      <c r="GS31" s="420">
        <v>246773.80000000002</v>
      </c>
      <c r="GT31" s="420"/>
      <c r="GU31" s="420"/>
      <c r="GV31" s="420"/>
      <c r="GW31" s="420"/>
      <c r="GX31" s="420"/>
      <c r="GY31" s="420"/>
      <c r="GZ31" s="420"/>
      <c r="HA31" s="420"/>
      <c r="HB31" s="420"/>
      <c r="HC31" s="420"/>
      <c r="HD31" s="420"/>
      <c r="HE31" s="420"/>
      <c r="HF31" s="420"/>
      <c r="HG31" s="420"/>
      <c r="HH31" s="420"/>
      <c r="HI31" s="420"/>
      <c r="HJ31" s="420"/>
      <c r="HK31" s="420"/>
      <c r="HL31" s="420"/>
      <c r="HM31" s="420"/>
      <c r="HN31" s="420"/>
      <c r="HO31" s="420"/>
      <c r="HP31" s="420"/>
      <c r="HQ31" s="420"/>
      <c r="HR31" s="420"/>
      <c r="HS31" s="420"/>
      <c r="HT31" s="420"/>
      <c r="HU31" s="420"/>
      <c r="HV31" s="420"/>
      <c r="HW31" s="420"/>
      <c r="HX31" s="420"/>
      <c r="HY31" s="420"/>
      <c r="HZ31" s="420"/>
      <c r="IA31" s="420"/>
      <c r="IB31" s="420"/>
      <c r="IC31" s="420"/>
      <c r="ID31" s="420"/>
      <c r="IE31" s="420"/>
      <c r="IF31" s="420"/>
      <c r="IG31" s="420"/>
      <c r="IH31" s="420"/>
      <c r="II31" s="420"/>
      <c r="IJ31" s="420"/>
      <c r="IK31" s="420"/>
      <c r="IL31" s="420"/>
      <c r="IM31" s="420"/>
      <c r="IN31" s="420"/>
      <c r="IO31" s="420"/>
      <c r="IP31" s="420"/>
      <c r="IQ31" s="420"/>
      <c r="IR31" s="420"/>
      <c r="IS31" s="420"/>
      <c r="IT31" s="420"/>
      <c r="IU31" s="420"/>
      <c r="IV31" s="420"/>
      <c r="IW31" s="420"/>
      <c r="IX31" s="422">
        <v>10</v>
      </c>
      <c r="IY31" s="423">
        <v>280617.06</v>
      </c>
      <c r="IZ31" s="422">
        <v>0</v>
      </c>
      <c r="JA31" s="423">
        <v>0</v>
      </c>
      <c r="JB31" s="420">
        <v>10</v>
      </c>
      <c r="JC31" s="424">
        <v>280617.06000000006</v>
      </c>
      <c r="JD31" s="384">
        <f t="shared" si="0"/>
        <v>10</v>
      </c>
      <c r="JE31" s="384">
        <f t="shared" si="1"/>
        <v>280617.06</v>
      </c>
      <c r="JF31" s="385">
        <f t="shared" si="2"/>
        <v>0</v>
      </c>
      <c r="JG31" s="385">
        <f t="shared" si="3"/>
        <v>0</v>
      </c>
    </row>
    <row r="32" spans="1:267" s="386" customFormat="1" ht="25.5" x14ac:dyDescent="0.2">
      <c r="A32" s="419"/>
      <c r="B32" s="419"/>
      <c r="C32" s="419"/>
      <c r="D32" s="396" t="s">
        <v>553</v>
      </c>
      <c r="E32" s="388" t="s">
        <v>70</v>
      </c>
      <c r="F32" s="420"/>
      <c r="G32" s="420"/>
      <c r="H32" s="420"/>
      <c r="I32" s="420"/>
      <c r="J32" s="420"/>
      <c r="K32" s="420"/>
      <c r="L32" s="420"/>
      <c r="M32" s="420"/>
      <c r="N32" s="420"/>
      <c r="O32" s="421"/>
      <c r="P32" s="420"/>
      <c r="Q32" s="421"/>
      <c r="R32" s="420"/>
      <c r="S32" s="420"/>
      <c r="T32" s="420"/>
      <c r="U32" s="420"/>
      <c r="V32" s="420"/>
      <c r="W32" s="420"/>
      <c r="X32" s="420"/>
      <c r="Y32" s="420"/>
      <c r="Z32" s="420"/>
      <c r="AA32" s="420"/>
      <c r="AB32" s="420"/>
      <c r="AC32" s="420"/>
      <c r="AD32" s="420"/>
      <c r="AE32" s="420"/>
      <c r="AF32" s="420"/>
      <c r="AG32" s="420"/>
      <c r="AH32" s="420"/>
      <c r="AI32" s="420"/>
      <c r="AJ32" s="420"/>
      <c r="AK32" s="420"/>
      <c r="AL32" s="420"/>
      <c r="AM32" s="420"/>
      <c r="AN32" s="420"/>
      <c r="AO32" s="420"/>
      <c r="AP32" s="420"/>
      <c r="AQ32" s="420"/>
      <c r="AR32" s="420"/>
      <c r="AS32" s="420"/>
      <c r="AT32" s="420"/>
      <c r="AU32" s="420"/>
      <c r="AV32" s="420"/>
      <c r="AW32" s="420"/>
      <c r="AX32" s="420"/>
      <c r="AY32" s="420"/>
      <c r="AZ32" s="420"/>
      <c r="BA32" s="420"/>
      <c r="BB32" s="420"/>
      <c r="BC32" s="420"/>
      <c r="BD32" s="420"/>
      <c r="BE32" s="420"/>
      <c r="BF32" s="420"/>
      <c r="BG32" s="420"/>
      <c r="BH32" s="420"/>
      <c r="BI32" s="420"/>
      <c r="BJ32" s="420"/>
      <c r="BK32" s="420"/>
      <c r="BL32" s="420"/>
      <c r="BM32" s="420"/>
      <c r="BN32" s="420"/>
      <c r="BO32" s="420"/>
      <c r="BP32" s="420"/>
      <c r="BQ32" s="420"/>
      <c r="BR32" s="420"/>
      <c r="BS32" s="420"/>
      <c r="BT32" s="420"/>
      <c r="BU32" s="420"/>
      <c r="BV32" s="420"/>
      <c r="BW32" s="420"/>
      <c r="BX32" s="420"/>
      <c r="BY32" s="420"/>
      <c r="BZ32" s="420"/>
      <c r="CA32" s="420"/>
      <c r="CB32" s="420"/>
      <c r="CC32" s="420"/>
      <c r="CD32" s="420"/>
      <c r="CE32" s="420"/>
      <c r="CF32" s="420"/>
      <c r="CG32" s="420"/>
      <c r="CH32" s="420"/>
      <c r="CI32" s="420"/>
      <c r="CJ32" s="420"/>
      <c r="CK32" s="420"/>
      <c r="CL32" s="420"/>
      <c r="CM32" s="420"/>
      <c r="CN32" s="420"/>
      <c r="CO32" s="420"/>
      <c r="CP32" s="420">
        <v>26</v>
      </c>
      <c r="CQ32" s="420">
        <v>803153</v>
      </c>
      <c r="CR32" s="420"/>
      <c r="CS32" s="420"/>
      <c r="CT32" s="420"/>
      <c r="CU32" s="420"/>
      <c r="CV32" s="420"/>
      <c r="CW32" s="420"/>
      <c r="CX32" s="420"/>
      <c r="CY32" s="420"/>
      <c r="CZ32" s="420"/>
      <c r="DA32" s="420"/>
      <c r="DB32" s="420"/>
      <c r="DC32" s="420"/>
      <c r="DD32" s="420"/>
      <c r="DE32" s="420"/>
      <c r="DF32" s="420"/>
      <c r="DG32" s="420"/>
      <c r="DH32" s="420"/>
      <c r="DI32" s="420"/>
      <c r="DJ32" s="420"/>
      <c r="DK32" s="420"/>
      <c r="DL32" s="420"/>
      <c r="DM32" s="420"/>
      <c r="DN32" s="420"/>
      <c r="DO32" s="420"/>
      <c r="DP32" s="420"/>
      <c r="DQ32" s="420"/>
      <c r="DR32" s="420">
        <v>1</v>
      </c>
      <c r="DS32" s="420">
        <v>25742.080000000002</v>
      </c>
      <c r="DT32" s="420"/>
      <c r="DU32" s="420"/>
      <c r="DV32" s="420"/>
      <c r="DW32" s="420"/>
      <c r="DX32" s="420"/>
      <c r="DY32" s="420"/>
      <c r="DZ32" s="420"/>
      <c r="EA32" s="420"/>
      <c r="EB32" s="420"/>
      <c r="EC32" s="420"/>
      <c r="ED32" s="420"/>
      <c r="EE32" s="420"/>
      <c r="EF32" s="420"/>
      <c r="EG32" s="420"/>
      <c r="EH32" s="420"/>
      <c r="EI32" s="420"/>
      <c r="EJ32" s="420"/>
      <c r="EK32" s="420"/>
      <c r="EL32" s="420"/>
      <c r="EM32" s="420"/>
      <c r="EN32" s="420"/>
      <c r="EO32" s="420"/>
      <c r="EP32" s="420"/>
      <c r="EQ32" s="420"/>
      <c r="ER32" s="420"/>
      <c r="ES32" s="420"/>
      <c r="ET32" s="420"/>
      <c r="EU32" s="420"/>
      <c r="EV32" s="420"/>
      <c r="EW32" s="420"/>
      <c r="EX32" s="420"/>
      <c r="EY32" s="420"/>
      <c r="EZ32" s="420"/>
      <c r="FA32" s="420"/>
      <c r="FB32" s="420"/>
      <c r="FC32" s="420"/>
      <c r="FD32" s="420"/>
      <c r="FE32" s="420"/>
      <c r="FF32" s="420"/>
      <c r="FG32" s="420"/>
      <c r="FH32" s="420"/>
      <c r="FI32" s="420"/>
      <c r="FJ32" s="420"/>
      <c r="FK32" s="420"/>
      <c r="FL32" s="420"/>
      <c r="FM32" s="420"/>
      <c r="FN32" s="420"/>
      <c r="FO32" s="420"/>
      <c r="FP32" s="420"/>
      <c r="FQ32" s="420"/>
      <c r="FR32" s="420"/>
      <c r="FS32" s="420"/>
      <c r="FT32" s="420"/>
      <c r="FU32" s="420"/>
      <c r="FV32" s="420"/>
      <c r="FW32" s="420"/>
      <c r="FX32" s="420"/>
      <c r="FY32" s="420"/>
      <c r="FZ32" s="420"/>
      <c r="GA32" s="420"/>
      <c r="GB32" s="420"/>
      <c r="GC32" s="420"/>
      <c r="GD32" s="420"/>
      <c r="GE32" s="420"/>
      <c r="GF32" s="420"/>
      <c r="GG32" s="420"/>
      <c r="GH32" s="420"/>
      <c r="GI32" s="420"/>
      <c r="GJ32" s="420"/>
      <c r="GK32" s="420"/>
      <c r="GL32" s="420"/>
      <c r="GM32" s="420"/>
      <c r="GN32" s="420"/>
      <c r="GO32" s="420"/>
      <c r="GP32" s="420"/>
      <c r="GQ32" s="420"/>
      <c r="GR32" s="420">
        <v>10</v>
      </c>
      <c r="GS32" s="420">
        <v>257420.80000000005</v>
      </c>
      <c r="GT32" s="420"/>
      <c r="GU32" s="420"/>
      <c r="GV32" s="420">
        <v>7</v>
      </c>
      <c r="GW32" s="420">
        <v>180194.56</v>
      </c>
      <c r="GX32" s="420"/>
      <c r="GY32" s="420"/>
      <c r="GZ32" s="420"/>
      <c r="HA32" s="420"/>
      <c r="HB32" s="420"/>
      <c r="HC32" s="420"/>
      <c r="HD32" s="420"/>
      <c r="HE32" s="420"/>
      <c r="HF32" s="420"/>
      <c r="HG32" s="420"/>
      <c r="HH32" s="420"/>
      <c r="HI32" s="420"/>
      <c r="HJ32" s="420"/>
      <c r="HK32" s="420"/>
      <c r="HL32" s="420"/>
      <c r="HM32" s="420"/>
      <c r="HN32" s="420"/>
      <c r="HO32" s="420"/>
      <c r="HP32" s="420"/>
      <c r="HQ32" s="420"/>
      <c r="HR32" s="420"/>
      <c r="HS32" s="420"/>
      <c r="HT32" s="420"/>
      <c r="HU32" s="420"/>
      <c r="HV32" s="420"/>
      <c r="HW32" s="420"/>
      <c r="HX32" s="420"/>
      <c r="HY32" s="420"/>
      <c r="HZ32" s="420"/>
      <c r="IA32" s="420"/>
      <c r="IB32" s="420">
        <v>1</v>
      </c>
      <c r="IC32" s="420">
        <v>30890.5</v>
      </c>
      <c r="ID32" s="420"/>
      <c r="IE32" s="420"/>
      <c r="IF32" s="420"/>
      <c r="IG32" s="420"/>
      <c r="IH32" s="420"/>
      <c r="II32" s="420"/>
      <c r="IJ32" s="420"/>
      <c r="IK32" s="420"/>
      <c r="IL32" s="420"/>
      <c r="IM32" s="420"/>
      <c r="IN32" s="420"/>
      <c r="IO32" s="420"/>
      <c r="IP32" s="420"/>
      <c r="IQ32" s="420"/>
      <c r="IR32" s="420"/>
      <c r="IS32" s="420"/>
      <c r="IT32" s="420"/>
      <c r="IU32" s="420"/>
      <c r="IV32" s="420"/>
      <c r="IW32" s="420"/>
      <c r="IX32" s="422">
        <v>45</v>
      </c>
      <c r="IY32" s="423">
        <v>1297400.94</v>
      </c>
      <c r="IZ32" s="422">
        <v>0</v>
      </c>
      <c r="JA32" s="423">
        <v>0</v>
      </c>
      <c r="JB32" s="420">
        <v>45</v>
      </c>
      <c r="JC32" s="424">
        <v>1297400.9400000002</v>
      </c>
      <c r="JD32" s="384">
        <f t="shared" si="0"/>
        <v>45</v>
      </c>
      <c r="JE32" s="384">
        <f t="shared" si="1"/>
        <v>1297400.94</v>
      </c>
      <c r="JF32" s="385">
        <f t="shared" si="2"/>
        <v>0</v>
      </c>
      <c r="JG32" s="385">
        <f t="shared" si="3"/>
        <v>0</v>
      </c>
    </row>
    <row r="33" spans="1:267" s="386" customFormat="1" x14ac:dyDescent="0.2">
      <c r="A33" s="425"/>
      <c r="B33" s="425" t="s">
        <v>715</v>
      </c>
      <c r="C33" s="425"/>
      <c r="D33" s="425"/>
      <c r="E33" s="426"/>
      <c r="F33" s="427"/>
      <c r="G33" s="427"/>
      <c r="H33" s="427"/>
      <c r="I33" s="427"/>
      <c r="J33" s="427"/>
      <c r="K33" s="427"/>
      <c r="L33" s="427"/>
      <c r="M33" s="427"/>
      <c r="N33" s="427"/>
      <c r="O33" s="428"/>
      <c r="P33" s="427"/>
      <c r="Q33" s="428"/>
      <c r="R33" s="427"/>
      <c r="S33" s="427"/>
      <c r="T33" s="427"/>
      <c r="U33" s="427"/>
      <c r="V33" s="427"/>
      <c r="W33" s="427"/>
      <c r="X33" s="427"/>
      <c r="Y33" s="427"/>
      <c r="Z33" s="427"/>
      <c r="AA33" s="427"/>
      <c r="AB33" s="427"/>
      <c r="AC33" s="427"/>
      <c r="AD33" s="427"/>
      <c r="AE33" s="427"/>
      <c r="AF33" s="427"/>
      <c r="AG33" s="427"/>
      <c r="AH33" s="427"/>
      <c r="AI33" s="427"/>
      <c r="AJ33" s="427"/>
      <c r="AK33" s="427"/>
      <c r="AL33" s="427"/>
      <c r="AM33" s="427"/>
      <c r="AN33" s="427"/>
      <c r="AO33" s="427"/>
      <c r="AP33" s="427"/>
      <c r="AQ33" s="427"/>
      <c r="AR33" s="427"/>
      <c r="AS33" s="427"/>
      <c r="AT33" s="427"/>
      <c r="AU33" s="427"/>
      <c r="AV33" s="427"/>
      <c r="AW33" s="427"/>
      <c r="AX33" s="427"/>
      <c r="AY33" s="427"/>
      <c r="AZ33" s="427"/>
      <c r="BA33" s="427"/>
      <c r="BB33" s="427"/>
      <c r="BC33" s="427"/>
      <c r="BD33" s="427"/>
      <c r="BE33" s="427"/>
      <c r="BF33" s="427"/>
      <c r="BG33" s="427"/>
      <c r="BH33" s="427"/>
      <c r="BI33" s="427"/>
      <c r="BJ33" s="427"/>
      <c r="BK33" s="427"/>
      <c r="BL33" s="427"/>
      <c r="BM33" s="427"/>
      <c r="BN33" s="427"/>
      <c r="BO33" s="427"/>
      <c r="BP33" s="427"/>
      <c r="BQ33" s="427"/>
      <c r="BR33" s="427"/>
      <c r="BS33" s="427"/>
      <c r="BT33" s="427"/>
      <c r="BU33" s="427"/>
      <c r="BV33" s="427"/>
      <c r="BW33" s="427"/>
      <c r="BX33" s="427"/>
      <c r="BY33" s="427"/>
      <c r="BZ33" s="427">
        <v>1</v>
      </c>
      <c r="CA33" s="427">
        <v>33843.26</v>
      </c>
      <c r="CB33" s="427"/>
      <c r="CC33" s="427"/>
      <c r="CD33" s="427"/>
      <c r="CE33" s="427"/>
      <c r="CF33" s="427"/>
      <c r="CG33" s="427"/>
      <c r="CH33" s="427"/>
      <c r="CI33" s="427"/>
      <c r="CJ33" s="427"/>
      <c r="CK33" s="427"/>
      <c r="CL33" s="427"/>
      <c r="CM33" s="427"/>
      <c r="CN33" s="427"/>
      <c r="CO33" s="427"/>
      <c r="CP33" s="427">
        <v>26</v>
      </c>
      <c r="CQ33" s="427">
        <v>803153</v>
      </c>
      <c r="CR33" s="427"/>
      <c r="CS33" s="427"/>
      <c r="CT33" s="427"/>
      <c r="CU33" s="427"/>
      <c r="CV33" s="427"/>
      <c r="CW33" s="427"/>
      <c r="CX33" s="427"/>
      <c r="CY33" s="427"/>
      <c r="CZ33" s="427"/>
      <c r="DA33" s="427"/>
      <c r="DB33" s="427"/>
      <c r="DC33" s="427"/>
      <c r="DD33" s="427"/>
      <c r="DE33" s="427"/>
      <c r="DF33" s="427"/>
      <c r="DG33" s="427"/>
      <c r="DH33" s="427"/>
      <c r="DI33" s="427"/>
      <c r="DJ33" s="427"/>
      <c r="DK33" s="427"/>
      <c r="DL33" s="427"/>
      <c r="DM33" s="427"/>
      <c r="DN33" s="427"/>
      <c r="DO33" s="427"/>
      <c r="DP33" s="427"/>
      <c r="DQ33" s="427"/>
      <c r="DR33" s="427">
        <v>1</v>
      </c>
      <c r="DS33" s="427">
        <v>25742.080000000002</v>
      </c>
      <c r="DT33" s="427"/>
      <c r="DU33" s="427"/>
      <c r="DV33" s="427"/>
      <c r="DW33" s="427"/>
      <c r="DX33" s="427"/>
      <c r="DY33" s="427"/>
      <c r="DZ33" s="427"/>
      <c r="EA33" s="427"/>
      <c r="EB33" s="427"/>
      <c r="EC33" s="427"/>
      <c r="ED33" s="427"/>
      <c r="EE33" s="427"/>
      <c r="EF33" s="427"/>
      <c r="EG33" s="427"/>
      <c r="EH33" s="427"/>
      <c r="EI33" s="427"/>
      <c r="EJ33" s="427"/>
      <c r="EK33" s="427"/>
      <c r="EL33" s="427"/>
      <c r="EM33" s="427"/>
      <c r="EN33" s="427"/>
      <c r="EO33" s="427"/>
      <c r="EP33" s="427"/>
      <c r="EQ33" s="427"/>
      <c r="ER33" s="427"/>
      <c r="ES33" s="427"/>
      <c r="ET33" s="427"/>
      <c r="EU33" s="427"/>
      <c r="EV33" s="427"/>
      <c r="EW33" s="427"/>
      <c r="EX33" s="427"/>
      <c r="EY33" s="427"/>
      <c r="EZ33" s="427"/>
      <c r="FA33" s="427"/>
      <c r="FB33" s="427"/>
      <c r="FC33" s="427"/>
      <c r="FD33" s="427"/>
      <c r="FE33" s="427"/>
      <c r="FF33" s="427"/>
      <c r="FG33" s="427"/>
      <c r="FH33" s="427"/>
      <c r="FI33" s="427"/>
      <c r="FJ33" s="427"/>
      <c r="FK33" s="427"/>
      <c r="FL33" s="427"/>
      <c r="FM33" s="427"/>
      <c r="FN33" s="427"/>
      <c r="FO33" s="427"/>
      <c r="FP33" s="427"/>
      <c r="FQ33" s="427"/>
      <c r="FR33" s="427"/>
      <c r="FS33" s="427"/>
      <c r="FT33" s="427"/>
      <c r="FU33" s="427"/>
      <c r="FV33" s="427"/>
      <c r="FW33" s="427"/>
      <c r="FX33" s="427"/>
      <c r="FY33" s="427"/>
      <c r="FZ33" s="427"/>
      <c r="GA33" s="427"/>
      <c r="GB33" s="427"/>
      <c r="GC33" s="427"/>
      <c r="GD33" s="427"/>
      <c r="GE33" s="427"/>
      <c r="GF33" s="427"/>
      <c r="GG33" s="427"/>
      <c r="GH33" s="427"/>
      <c r="GI33" s="427"/>
      <c r="GJ33" s="427"/>
      <c r="GK33" s="427"/>
      <c r="GL33" s="427"/>
      <c r="GM33" s="427"/>
      <c r="GN33" s="427"/>
      <c r="GO33" s="427"/>
      <c r="GP33" s="427"/>
      <c r="GQ33" s="427"/>
      <c r="GR33" s="427">
        <v>19</v>
      </c>
      <c r="GS33" s="427">
        <v>504194.60000000015</v>
      </c>
      <c r="GT33" s="427"/>
      <c r="GU33" s="427"/>
      <c r="GV33" s="427">
        <v>7</v>
      </c>
      <c r="GW33" s="427">
        <v>180194.56</v>
      </c>
      <c r="GX33" s="427"/>
      <c r="GY33" s="427"/>
      <c r="GZ33" s="427"/>
      <c r="HA33" s="427"/>
      <c r="HB33" s="427"/>
      <c r="HC33" s="427"/>
      <c r="HD33" s="427"/>
      <c r="HE33" s="427"/>
      <c r="HF33" s="427"/>
      <c r="HG33" s="427"/>
      <c r="HH33" s="427"/>
      <c r="HI33" s="427"/>
      <c r="HJ33" s="427"/>
      <c r="HK33" s="427"/>
      <c r="HL33" s="427"/>
      <c r="HM33" s="427"/>
      <c r="HN33" s="427"/>
      <c r="HO33" s="427"/>
      <c r="HP33" s="427"/>
      <c r="HQ33" s="427"/>
      <c r="HR33" s="427"/>
      <c r="HS33" s="427"/>
      <c r="HT33" s="427"/>
      <c r="HU33" s="427"/>
      <c r="HV33" s="427"/>
      <c r="HW33" s="427"/>
      <c r="HX33" s="427"/>
      <c r="HY33" s="427"/>
      <c r="HZ33" s="427"/>
      <c r="IA33" s="427"/>
      <c r="IB33" s="427">
        <v>1</v>
      </c>
      <c r="IC33" s="427">
        <v>30890.5</v>
      </c>
      <c r="ID33" s="427"/>
      <c r="IE33" s="427"/>
      <c r="IF33" s="427"/>
      <c r="IG33" s="427"/>
      <c r="IH33" s="427"/>
      <c r="II33" s="427"/>
      <c r="IJ33" s="427"/>
      <c r="IK33" s="427"/>
      <c r="IL33" s="427"/>
      <c r="IM33" s="427"/>
      <c r="IN33" s="427"/>
      <c r="IO33" s="427"/>
      <c r="IP33" s="427"/>
      <c r="IQ33" s="427"/>
      <c r="IR33" s="427"/>
      <c r="IS33" s="427"/>
      <c r="IT33" s="427"/>
      <c r="IU33" s="427"/>
      <c r="IV33" s="427"/>
      <c r="IW33" s="427"/>
      <c r="IX33" s="427">
        <v>55</v>
      </c>
      <c r="IY33" s="429">
        <v>1578018.0000000002</v>
      </c>
      <c r="IZ33" s="427">
        <v>0</v>
      </c>
      <c r="JA33" s="429">
        <v>0</v>
      </c>
      <c r="JB33" s="427">
        <v>55</v>
      </c>
      <c r="JC33" s="429">
        <v>1578018.0000000002</v>
      </c>
      <c r="JD33" s="384">
        <f t="shared" si="0"/>
        <v>55</v>
      </c>
      <c r="JE33" s="384">
        <f t="shared" si="1"/>
        <v>1578018.0000000002</v>
      </c>
      <c r="JF33" s="385">
        <f t="shared" si="2"/>
        <v>0</v>
      </c>
      <c r="JG33" s="385">
        <f t="shared" si="3"/>
        <v>0</v>
      </c>
    </row>
    <row r="34" spans="1:267" s="386" customFormat="1" ht="25.5" x14ac:dyDescent="0.2">
      <c r="A34" s="419"/>
      <c r="B34" s="419">
        <v>12</v>
      </c>
      <c r="C34" s="419" t="s">
        <v>46</v>
      </c>
      <c r="D34" s="396" t="s">
        <v>559</v>
      </c>
      <c r="E34" s="388" t="s">
        <v>797</v>
      </c>
      <c r="F34" s="420"/>
      <c r="G34" s="420"/>
      <c r="H34" s="420"/>
      <c r="I34" s="420"/>
      <c r="J34" s="420"/>
      <c r="K34" s="420"/>
      <c r="L34" s="420"/>
      <c r="M34" s="420"/>
      <c r="N34" s="420"/>
      <c r="O34" s="421"/>
      <c r="P34" s="420"/>
      <c r="Q34" s="421"/>
      <c r="R34" s="420"/>
      <c r="S34" s="420"/>
      <c r="T34" s="420"/>
      <c r="U34" s="420"/>
      <c r="V34" s="420"/>
      <c r="W34" s="420"/>
      <c r="X34" s="420"/>
      <c r="Y34" s="420"/>
      <c r="Z34" s="420"/>
      <c r="AA34" s="420"/>
      <c r="AB34" s="420"/>
      <c r="AC34" s="420"/>
      <c r="AD34" s="420"/>
      <c r="AE34" s="420"/>
      <c r="AF34" s="420"/>
      <c r="AG34" s="420"/>
      <c r="AH34" s="420"/>
      <c r="AI34" s="420"/>
      <c r="AJ34" s="420"/>
      <c r="AK34" s="420"/>
      <c r="AL34" s="420">
        <v>23</v>
      </c>
      <c r="AM34" s="420">
        <v>7411305.7200000025</v>
      </c>
      <c r="AN34" s="420"/>
      <c r="AO34" s="420"/>
      <c r="AP34" s="420"/>
      <c r="AQ34" s="420"/>
      <c r="AR34" s="420"/>
      <c r="AS34" s="420"/>
      <c r="AT34" s="420"/>
      <c r="AU34" s="420"/>
      <c r="AV34" s="420"/>
      <c r="AW34" s="420"/>
      <c r="AX34" s="420"/>
      <c r="AY34" s="420"/>
      <c r="AZ34" s="420"/>
      <c r="BA34" s="420"/>
      <c r="BB34" s="420"/>
      <c r="BC34" s="420"/>
      <c r="BD34" s="420"/>
      <c r="BE34" s="420"/>
      <c r="BF34" s="420"/>
      <c r="BG34" s="420"/>
      <c r="BH34" s="420"/>
      <c r="BI34" s="420"/>
      <c r="BJ34" s="420"/>
      <c r="BK34" s="420"/>
      <c r="BL34" s="420"/>
      <c r="BM34" s="420"/>
      <c r="BN34" s="420"/>
      <c r="BO34" s="420"/>
      <c r="BP34" s="420"/>
      <c r="BQ34" s="420"/>
      <c r="BR34" s="420"/>
      <c r="BS34" s="420"/>
      <c r="BT34" s="420"/>
      <c r="BU34" s="420"/>
      <c r="BV34" s="420"/>
      <c r="BW34" s="420"/>
      <c r="BX34" s="420"/>
      <c r="BY34" s="420"/>
      <c r="BZ34" s="420"/>
      <c r="CA34" s="420"/>
      <c r="CB34" s="420"/>
      <c r="CC34" s="420"/>
      <c r="CD34" s="420"/>
      <c r="CE34" s="420"/>
      <c r="CF34" s="420"/>
      <c r="CG34" s="420"/>
      <c r="CH34" s="420"/>
      <c r="CI34" s="420"/>
      <c r="CJ34" s="420"/>
      <c r="CK34" s="420"/>
      <c r="CL34" s="420"/>
      <c r="CM34" s="420"/>
      <c r="CN34" s="420"/>
      <c r="CO34" s="420"/>
      <c r="CP34" s="420"/>
      <c r="CQ34" s="420"/>
      <c r="CR34" s="420"/>
      <c r="CS34" s="420"/>
      <c r="CT34" s="420"/>
      <c r="CU34" s="420"/>
      <c r="CV34" s="420"/>
      <c r="CW34" s="420"/>
      <c r="CX34" s="420"/>
      <c r="CY34" s="420"/>
      <c r="CZ34" s="420"/>
      <c r="DA34" s="420"/>
      <c r="DB34" s="420"/>
      <c r="DC34" s="420"/>
      <c r="DD34" s="420"/>
      <c r="DE34" s="420"/>
      <c r="DF34" s="420"/>
      <c r="DG34" s="420"/>
      <c r="DH34" s="420"/>
      <c r="DI34" s="420"/>
      <c r="DJ34" s="420"/>
      <c r="DK34" s="420"/>
      <c r="DL34" s="420"/>
      <c r="DM34" s="420"/>
      <c r="DN34" s="420"/>
      <c r="DO34" s="420"/>
      <c r="DP34" s="420"/>
      <c r="DQ34" s="420"/>
      <c r="DR34" s="420"/>
      <c r="DS34" s="420"/>
      <c r="DT34" s="420"/>
      <c r="DU34" s="420"/>
      <c r="DV34" s="420"/>
      <c r="DW34" s="420"/>
      <c r="DX34" s="420"/>
      <c r="DY34" s="420"/>
      <c r="DZ34" s="420"/>
      <c r="EA34" s="420"/>
      <c r="EB34" s="420"/>
      <c r="EC34" s="420"/>
      <c r="ED34" s="420"/>
      <c r="EE34" s="420"/>
      <c r="EF34" s="420"/>
      <c r="EG34" s="420"/>
      <c r="EH34" s="420"/>
      <c r="EI34" s="420"/>
      <c r="EJ34" s="420"/>
      <c r="EK34" s="420"/>
      <c r="EL34" s="420"/>
      <c r="EM34" s="420"/>
      <c r="EN34" s="420"/>
      <c r="EO34" s="420"/>
      <c r="EP34" s="420"/>
      <c r="EQ34" s="420"/>
      <c r="ER34" s="420"/>
      <c r="ES34" s="420"/>
      <c r="ET34" s="420"/>
      <c r="EU34" s="420"/>
      <c r="EV34" s="420"/>
      <c r="EW34" s="420"/>
      <c r="EX34" s="420"/>
      <c r="EY34" s="420"/>
      <c r="EZ34" s="420"/>
      <c r="FA34" s="420"/>
      <c r="FB34" s="420"/>
      <c r="FC34" s="420"/>
      <c r="FD34" s="420"/>
      <c r="FE34" s="420"/>
      <c r="FF34" s="420"/>
      <c r="FG34" s="420"/>
      <c r="FH34" s="420"/>
      <c r="FI34" s="420"/>
      <c r="FJ34" s="420"/>
      <c r="FK34" s="420"/>
      <c r="FL34" s="420"/>
      <c r="FM34" s="420"/>
      <c r="FN34" s="420"/>
      <c r="FO34" s="420"/>
      <c r="FP34" s="420"/>
      <c r="FQ34" s="420"/>
      <c r="FR34" s="420"/>
      <c r="FS34" s="420"/>
      <c r="FT34" s="420"/>
      <c r="FU34" s="420"/>
      <c r="FV34" s="420"/>
      <c r="FW34" s="420"/>
      <c r="FX34" s="420"/>
      <c r="FY34" s="420"/>
      <c r="FZ34" s="420"/>
      <c r="GA34" s="420"/>
      <c r="GB34" s="420"/>
      <c r="GC34" s="420"/>
      <c r="GD34" s="420"/>
      <c r="GE34" s="420"/>
      <c r="GF34" s="420"/>
      <c r="GG34" s="420"/>
      <c r="GH34" s="420"/>
      <c r="GI34" s="420"/>
      <c r="GJ34" s="420"/>
      <c r="GK34" s="420"/>
      <c r="GL34" s="420"/>
      <c r="GM34" s="420"/>
      <c r="GN34" s="420"/>
      <c r="GO34" s="420"/>
      <c r="GP34" s="420"/>
      <c r="GQ34" s="420"/>
      <c r="GR34" s="420"/>
      <c r="GS34" s="420"/>
      <c r="GT34" s="420"/>
      <c r="GU34" s="420"/>
      <c r="GV34" s="420"/>
      <c r="GW34" s="420"/>
      <c r="GX34" s="420"/>
      <c r="GY34" s="420"/>
      <c r="GZ34" s="420"/>
      <c r="HA34" s="420"/>
      <c r="HB34" s="420"/>
      <c r="HC34" s="420"/>
      <c r="HD34" s="420"/>
      <c r="HE34" s="420"/>
      <c r="HF34" s="420"/>
      <c r="HG34" s="420"/>
      <c r="HH34" s="420"/>
      <c r="HI34" s="420"/>
      <c r="HJ34" s="420"/>
      <c r="HK34" s="420"/>
      <c r="HL34" s="420"/>
      <c r="HM34" s="420"/>
      <c r="HN34" s="420"/>
      <c r="HO34" s="420"/>
      <c r="HP34" s="420"/>
      <c r="HQ34" s="420"/>
      <c r="HR34" s="420"/>
      <c r="HS34" s="420"/>
      <c r="HT34" s="420"/>
      <c r="HU34" s="420"/>
      <c r="HV34" s="420"/>
      <c r="HW34" s="420"/>
      <c r="HX34" s="420"/>
      <c r="HY34" s="420"/>
      <c r="HZ34" s="420"/>
      <c r="IA34" s="420"/>
      <c r="IB34" s="420"/>
      <c r="IC34" s="420"/>
      <c r="ID34" s="420"/>
      <c r="IE34" s="420"/>
      <c r="IF34" s="420"/>
      <c r="IG34" s="420"/>
      <c r="IH34" s="420"/>
      <c r="II34" s="420"/>
      <c r="IJ34" s="420"/>
      <c r="IK34" s="420"/>
      <c r="IL34" s="420"/>
      <c r="IM34" s="420"/>
      <c r="IN34" s="420"/>
      <c r="IO34" s="420"/>
      <c r="IP34" s="420"/>
      <c r="IQ34" s="420"/>
      <c r="IR34" s="420"/>
      <c r="IS34" s="420"/>
      <c r="IT34" s="420"/>
      <c r="IU34" s="420"/>
      <c r="IV34" s="420"/>
      <c r="IW34" s="420"/>
      <c r="IX34" s="422">
        <v>23</v>
      </c>
      <c r="IY34" s="423">
        <v>7411305.7200000025</v>
      </c>
      <c r="IZ34" s="422">
        <v>0</v>
      </c>
      <c r="JA34" s="423">
        <v>0</v>
      </c>
      <c r="JB34" s="420">
        <v>23</v>
      </c>
      <c r="JC34" s="424">
        <v>7411305.7200000025</v>
      </c>
      <c r="JD34" s="384"/>
      <c r="JE34" s="384"/>
      <c r="JF34" s="385"/>
      <c r="JG34" s="385"/>
    </row>
    <row r="35" spans="1:267" s="386" customFormat="1" x14ac:dyDescent="0.2">
      <c r="A35" s="419"/>
      <c r="B35" s="419"/>
      <c r="C35" s="419"/>
      <c r="D35" s="396" t="s">
        <v>561</v>
      </c>
      <c r="E35" s="388" t="s">
        <v>235</v>
      </c>
      <c r="F35" s="420"/>
      <c r="G35" s="420"/>
      <c r="H35" s="420"/>
      <c r="I35" s="420"/>
      <c r="J35" s="420"/>
      <c r="K35" s="420"/>
      <c r="L35" s="420"/>
      <c r="M35" s="420"/>
      <c r="N35" s="420"/>
      <c r="O35" s="421"/>
      <c r="P35" s="420"/>
      <c r="Q35" s="421"/>
      <c r="R35" s="420"/>
      <c r="S35" s="420"/>
      <c r="T35" s="420"/>
      <c r="U35" s="420"/>
      <c r="V35" s="420"/>
      <c r="W35" s="420"/>
      <c r="X35" s="420"/>
      <c r="Y35" s="420"/>
      <c r="Z35" s="420"/>
      <c r="AA35" s="420"/>
      <c r="AB35" s="420"/>
      <c r="AC35" s="420"/>
      <c r="AD35" s="420"/>
      <c r="AE35" s="420"/>
      <c r="AF35" s="420"/>
      <c r="AG35" s="420"/>
      <c r="AH35" s="420">
        <v>1</v>
      </c>
      <c r="AI35" s="420">
        <v>18360.16</v>
      </c>
      <c r="AJ35" s="420"/>
      <c r="AK35" s="420"/>
      <c r="AL35" s="420">
        <v>84</v>
      </c>
      <c r="AM35" s="420">
        <v>1542253.4399999983</v>
      </c>
      <c r="AN35" s="420"/>
      <c r="AO35" s="420"/>
      <c r="AP35" s="420"/>
      <c r="AQ35" s="420"/>
      <c r="AR35" s="420"/>
      <c r="AS35" s="420"/>
      <c r="AT35" s="420"/>
      <c r="AU35" s="420"/>
      <c r="AV35" s="420"/>
      <c r="AW35" s="420"/>
      <c r="AX35" s="420"/>
      <c r="AY35" s="420"/>
      <c r="AZ35" s="420"/>
      <c r="BA35" s="420"/>
      <c r="BB35" s="420"/>
      <c r="BC35" s="420"/>
      <c r="BD35" s="420"/>
      <c r="BE35" s="420"/>
      <c r="BF35" s="420"/>
      <c r="BG35" s="420"/>
      <c r="BH35" s="420"/>
      <c r="BI35" s="420"/>
      <c r="BJ35" s="420"/>
      <c r="BK35" s="420"/>
      <c r="BL35" s="420"/>
      <c r="BM35" s="420"/>
      <c r="BN35" s="420">
        <v>1</v>
      </c>
      <c r="BO35" s="420">
        <v>18360.16</v>
      </c>
      <c r="BP35" s="420"/>
      <c r="BQ35" s="420"/>
      <c r="BR35" s="420">
        <v>3</v>
      </c>
      <c r="BS35" s="420">
        <v>66096.569999999992</v>
      </c>
      <c r="BT35" s="420"/>
      <c r="BU35" s="420"/>
      <c r="BV35" s="420"/>
      <c r="BW35" s="420"/>
      <c r="BX35" s="420"/>
      <c r="BY35" s="420"/>
      <c r="BZ35" s="420">
        <v>4</v>
      </c>
      <c r="CA35" s="420">
        <v>88128.76</v>
      </c>
      <c r="CB35" s="420"/>
      <c r="CC35" s="420"/>
      <c r="CD35" s="420">
        <v>2</v>
      </c>
      <c r="CE35" s="420">
        <v>36720.32</v>
      </c>
      <c r="CF35" s="420"/>
      <c r="CG35" s="420"/>
      <c r="CH35" s="420"/>
      <c r="CI35" s="420"/>
      <c r="CJ35" s="420"/>
      <c r="CK35" s="420"/>
      <c r="CL35" s="420"/>
      <c r="CM35" s="420"/>
      <c r="CN35" s="420"/>
      <c r="CO35" s="420"/>
      <c r="CP35" s="420"/>
      <c r="CQ35" s="420"/>
      <c r="CR35" s="420"/>
      <c r="CS35" s="420"/>
      <c r="CT35" s="420"/>
      <c r="CU35" s="420"/>
      <c r="CV35" s="420"/>
      <c r="CW35" s="420"/>
      <c r="CX35" s="420"/>
      <c r="CY35" s="420"/>
      <c r="CZ35" s="420"/>
      <c r="DA35" s="420"/>
      <c r="DB35" s="420">
        <v>2</v>
      </c>
      <c r="DC35" s="420">
        <v>44064.38</v>
      </c>
      <c r="DD35" s="420"/>
      <c r="DE35" s="420"/>
      <c r="DF35" s="420">
        <v>1</v>
      </c>
      <c r="DG35" s="420">
        <v>18360.16</v>
      </c>
      <c r="DH35" s="420"/>
      <c r="DI35" s="420"/>
      <c r="DJ35" s="420"/>
      <c r="DK35" s="420"/>
      <c r="DL35" s="420"/>
      <c r="DM35" s="420"/>
      <c r="DN35" s="420"/>
      <c r="DO35" s="420"/>
      <c r="DP35" s="420"/>
      <c r="DQ35" s="420"/>
      <c r="DR35" s="420">
        <v>4</v>
      </c>
      <c r="DS35" s="420">
        <v>73440.639999999999</v>
      </c>
      <c r="DT35" s="420"/>
      <c r="DU35" s="420"/>
      <c r="DV35" s="420"/>
      <c r="DW35" s="420"/>
      <c r="DX35" s="420">
        <v>35</v>
      </c>
      <c r="DY35" s="420">
        <v>642605.59999999986</v>
      </c>
      <c r="DZ35" s="420"/>
      <c r="EA35" s="420"/>
      <c r="EB35" s="420">
        <v>8</v>
      </c>
      <c r="EC35" s="420">
        <v>146881.28</v>
      </c>
      <c r="ED35" s="420"/>
      <c r="EE35" s="420"/>
      <c r="EF35" s="420">
        <v>35</v>
      </c>
      <c r="EG35" s="420">
        <v>642605.59999999986</v>
      </c>
      <c r="EH35" s="420"/>
      <c r="EI35" s="420"/>
      <c r="EJ35" s="420">
        <v>8</v>
      </c>
      <c r="EK35" s="420">
        <v>146881.28</v>
      </c>
      <c r="EL35" s="420"/>
      <c r="EM35" s="420"/>
      <c r="EN35" s="420">
        <v>77</v>
      </c>
      <c r="EO35" s="420">
        <v>1413732.3199999989</v>
      </c>
      <c r="EP35" s="420">
        <v>5</v>
      </c>
      <c r="EQ35" s="420">
        <v>91800.8</v>
      </c>
      <c r="ER35" s="420">
        <v>1</v>
      </c>
      <c r="ES35" s="420">
        <v>18360.16</v>
      </c>
      <c r="ET35" s="420"/>
      <c r="EU35" s="420"/>
      <c r="EV35" s="420"/>
      <c r="EW35" s="420"/>
      <c r="EX35" s="420"/>
      <c r="EY35" s="420"/>
      <c r="EZ35" s="420"/>
      <c r="FA35" s="420"/>
      <c r="FB35" s="420"/>
      <c r="FC35" s="420"/>
      <c r="FD35" s="420"/>
      <c r="FE35" s="420"/>
      <c r="FF35" s="420"/>
      <c r="FG35" s="420"/>
      <c r="FH35" s="420">
        <v>43</v>
      </c>
      <c r="FI35" s="420">
        <v>789486.88000000012</v>
      </c>
      <c r="FJ35" s="420"/>
      <c r="FK35" s="420"/>
      <c r="FL35" s="420"/>
      <c r="FM35" s="420"/>
      <c r="FN35" s="420"/>
      <c r="FO35" s="420"/>
      <c r="FP35" s="420"/>
      <c r="FQ35" s="420"/>
      <c r="FR35" s="420"/>
      <c r="FS35" s="420"/>
      <c r="FT35" s="420"/>
      <c r="FU35" s="420"/>
      <c r="FV35" s="420"/>
      <c r="FW35" s="420"/>
      <c r="FX35" s="420"/>
      <c r="FY35" s="420"/>
      <c r="FZ35" s="420"/>
      <c r="GA35" s="420"/>
      <c r="GB35" s="420"/>
      <c r="GC35" s="420"/>
      <c r="GD35" s="420"/>
      <c r="GE35" s="420"/>
      <c r="GF35" s="420"/>
      <c r="GG35" s="420"/>
      <c r="GH35" s="420">
        <v>1</v>
      </c>
      <c r="GI35" s="420">
        <v>18360.16</v>
      </c>
      <c r="GJ35" s="420"/>
      <c r="GK35" s="420"/>
      <c r="GL35" s="420"/>
      <c r="GM35" s="420"/>
      <c r="GN35" s="420"/>
      <c r="GO35" s="420"/>
      <c r="GP35" s="420"/>
      <c r="GQ35" s="420"/>
      <c r="GR35" s="420"/>
      <c r="GS35" s="420"/>
      <c r="GT35" s="420"/>
      <c r="GU35" s="420"/>
      <c r="GV35" s="420"/>
      <c r="GW35" s="420"/>
      <c r="GX35" s="420"/>
      <c r="GY35" s="420"/>
      <c r="GZ35" s="420"/>
      <c r="HA35" s="420"/>
      <c r="HB35" s="420"/>
      <c r="HC35" s="420"/>
      <c r="HD35" s="420"/>
      <c r="HE35" s="420"/>
      <c r="HF35" s="420"/>
      <c r="HG35" s="420"/>
      <c r="HH35" s="420">
        <v>17</v>
      </c>
      <c r="HI35" s="420">
        <v>374547.23</v>
      </c>
      <c r="HJ35" s="420"/>
      <c r="HK35" s="420"/>
      <c r="HL35" s="420"/>
      <c r="HM35" s="420"/>
      <c r="HN35" s="420"/>
      <c r="HO35" s="420"/>
      <c r="HP35" s="420">
        <v>1</v>
      </c>
      <c r="HQ35" s="420">
        <v>22032.19</v>
      </c>
      <c r="HR35" s="420"/>
      <c r="HS35" s="420"/>
      <c r="HT35" s="420"/>
      <c r="HU35" s="420"/>
      <c r="HV35" s="420"/>
      <c r="HW35" s="420"/>
      <c r="HX35" s="420"/>
      <c r="HY35" s="420"/>
      <c r="HZ35" s="420"/>
      <c r="IA35" s="420"/>
      <c r="IB35" s="420"/>
      <c r="IC35" s="420"/>
      <c r="ID35" s="420">
        <v>13</v>
      </c>
      <c r="IE35" s="420">
        <v>238682.08000000002</v>
      </c>
      <c r="IF35" s="420"/>
      <c r="IG35" s="420"/>
      <c r="IH35" s="420"/>
      <c r="II35" s="420"/>
      <c r="IJ35" s="420"/>
      <c r="IK35" s="420"/>
      <c r="IL35" s="420"/>
      <c r="IM35" s="420"/>
      <c r="IN35" s="420"/>
      <c r="IO35" s="420"/>
      <c r="IP35" s="420">
        <v>1</v>
      </c>
      <c r="IQ35" s="420">
        <v>18360.16</v>
      </c>
      <c r="IR35" s="420">
        <v>2</v>
      </c>
      <c r="IS35" s="420">
        <v>44064.38</v>
      </c>
      <c r="IT35" s="420"/>
      <c r="IU35" s="420"/>
      <c r="IV35" s="420"/>
      <c r="IW35" s="420"/>
      <c r="IX35" s="422">
        <v>349</v>
      </c>
      <c r="IY35" s="423">
        <v>6514184.7099999972</v>
      </c>
      <c r="IZ35" s="422">
        <v>0</v>
      </c>
      <c r="JA35" s="423">
        <v>0</v>
      </c>
      <c r="JB35" s="420">
        <v>349</v>
      </c>
      <c r="JC35" s="424">
        <v>6514184.7100000363</v>
      </c>
      <c r="JD35" s="384">
        <f t="shared" ref="JD35:JE41" si="4">SUM(F35,J35,N35,R35,V35,Z35,AD35,AH35,AL35,AP35,AT35,AX35,BB35,BF35,BJ35,BN35,BR35,BV35,BZ35,CD35,CH35,CL35,CP35,CT35,CX35,DB35,DF35,DJ35,DN35,DR35,DV35,DX35,EB35,EF35,EJ35,EN35,EP35,ER35,ET35,EX35,FB35,FD35,FH35,FJ35,FN35,FR35,FV35,FZ35,GD35,GH35,GL35,GN35,GR35,GV35,GZ35,HB35,HD35,HH35,HL35,HP35,HT35,HX35,IB35,ID35,IH35,IL35,IP35,IR35,GJ35,IV35,EV35)</f>
        <v>349</v>
      </c>
      <c r="JE35" s="384">
        <f t="shared" si="4"/>
        <v>6514184.7099999972</v>
      </c>
      <c r="JF35" s="385">
        <f t="shared" si="2"/>
        <v>0</v>
      </c>
      <c r="JG35" s="385">
        <f t="shared" si="3"/>
        <v>0</v>
      </c>
    </row>
    <row r="36" spans="1:267" s="386" customFormat="1" ht="25.5" x14ac:dyDescent="0.2">
      <c r="A36" s="419"/>
      <c r="B36" s="419"/>
      <c r="C36" s="419"/>
      <c r="D36" s="396" t="s">
        <v>562</v>
      </c>
      <c r="E36" s="388" t="s">
        <v>314</v>
      </c>
      <c r="F36" s="420"/>
      <c r="G36" s="420"/>
      <c r="H36" s="420"/>
      <c r="I36" s="420"/>
      <c r="J36" s="420"/>
      <c r="K36" s="420"/>
      <c r="L36" s="420"/>
      <c r="M36" s="420"/>
      <c r="N36" s="420"/>
      <c r="O36" s="421"/>
      <c r="P36" s="420"/>
      <c r="Q36" s="421"/>
      <c r="R36" s="420"/>
      <c r="S36" s="420"/>
      <c r="T36" s="420"/>
      <c r="U36" s="420"/>
      <c r="V36" s="420"/>
      <c r="W36" s="420"/>
      <c r="X36" s="420"/>
      <c r="Y36" s="420"/>
      <c r="Z36" s="420"/>
      <c r="AA36" s="420"/>
      <c r="AB36" s="420"/>
      <c r="AC36" s="420"/>
      <c r="AD36" s="420">
        <v>11</v>
      </c>
      <c r="AE36" s="420">
        <v>241521.28000000006</v>
      </c>
      <c r="AF36" s="420"/>
      <c r="AG36" s="420"/>
      <c r="AH36" s="420"/>
      <c r="AI36" s="420"/>
      <c r="AJ36" s="420"/>
      <c r="AK36" s="420"/>
      <c r="AL36" s="420"/>
      <c r="AM36" s="420"/>
      <c r="AN36" s="420"/>
      <c r="AO36" s="420"/>
      <c r="AP36" s="420"/>
      <c r="AQ36" s="420"/>
      <c r="AR36" s="420"/>
      <c r="AS36" s="420"/>
      <c r="AT36" s="420"/>
      <c r="AU36" s="420"/>
      <c r="AV36" s="420"/>
      <c r="AW36" s="420"/>
      <c r="AX36" s="420"/>
      <c r="AY36" s="420"/>
      <c r="AZ36" s="420"/>
      <c r="BA36" s="420"/>
      <c r="BB36" s="420"/>
      <c r="BC36" s="420"/>
      <c r="BD36" s="420"/>
      <c r="BE36" s="420"/>
      <c r="BF36" s="420"/>
      <c r="BG36" s="420"/>
      <c r="BH36" s="420"/>
      <c r="BI36" s="420"/>
      <c r="BJ36" s="420"/>
      <c r="BK36" s="420"/>
      <c r="BL36" s="420"/>
      <c r="BM36" s="420"/>
      <c r="BN36" s="420"/>
      <c r="BO36" s="420"/>
      <c r="BP36" s="420"/>
      <c r="BQ36" s="420"/>
      <c r="BR36" s="420"/>
      <c r="BS36" s="420"/>
      <c r="BT36" s="420"/>
      <c r="BU36" s="420"/>
      <c r="BV36" s="420"/>
      <c r="BW36" s="420"/>
      <c r="BX36" s="420"/>
      <c r="BY36" s="420"/>
      <c r="BZ36" s="420"/>
      <c r="CA36" s="420"/>
      <c r="CB36" s="420"/>
      <c r="CC36" s="420"/>
      <c r="CD36" s="420">
        <v>1</v>
      </c>
      <c r="CE36" s="420">
        <v>21956.48</v>
      </c>
      <c r="CF36" s="420"/>
      <c r="CG36" s="420"/>
      <c r="CH36" s="420"/>
      <c r="CI36" s="420"/>
      <c r="CJ36" s="420"/>
      <c r="CK36" s="420"/>
      <c r="CL36" s="420"/>
      <c r="CM36" s="420"/>
      <c r="CN36" s="420"/>
      <c r="CO36" s="420"/>
      <c r="CP36" s="420">
        <v>207</v>
      </c>
      <c r="CQ36" s="420">
        <v>5453990.4599999981</v>
      </c>
      <c r="CR36" s="420"/>
      <c r="CS36" s="420"/>
      <c r="CT36" s="420"/>
      <c r="CU36" s="420"/>
      <c r="CV36" s="420"/>
      <c r="CW36" s="420"/>
      <c r="CX36" s="420"/>
      <c r="CY36" s="420"/>
      <c r="CZ36" s="420"/>
      <c r="DA36" s="420"/>
      <c r="DB36" s="420"/>
      <c r="DC36" s="420"/>
      <c r="DD36" s="420"/>
      <c r="DE36" s="420"/>
      <c r="DF36" s="420"/>
      <c r="DG36" s="420"/>
      <c r="DH36" s="420"/>
      <c r="DI36" s="420"/>
      <c r="DJ36" s="420"/>
      <c r="DK36" s="420"/>
      <c r="DL36" s="420"/>
      <c r="DM36" s="420"/>
      <c r="DN36" s="420"/>
      <c r="DO36" s="420"/>
      <c r="DP36" s="420"/>
      <c r="DQ36" s="420"/>
      <c r="DR36" s="420"/>
      <c r="DS36" s="420"/>
      <c r="DT36" s="420"/>
      <c r="DU36" s="420"/>
      <c r="DV36" s="420"/>
      <c r="DW36" s="420"/>
      <c r="DX36" s="420"/>
      <c r="DY36" s="420"/>
      <c r="DZ36" s="420"/>
      <c r="EA36" s="420"/>
      <c r="EB36" s="420"/>
      <c r="EC36" s="420"/>
      <c r="ED36" s="420"/>
      <c r="EE36" s="420"/>
      <c r="EF36" s="420"/>
      <c r="EG36" s="420"/>
      <c r="EH36" s="420"/>
      <c r="EI36" s="420"/>
      <c r="EJ36" s="420">
        <v>1</v>
      </c>
      <c r="EK36" s="420">
        <v>21956.48</v>
      </c>
      <c r="EL36" s="420"/>
      <c r="EM36" s="420"/>
      <c r="EN36" s="420"/>
      <c r="EO36" s="420"/>
      <c r="EP36" s="420"/>
      <c r="EQ36" s="420"/>
      <c r="ER36" s="420"/>
      <c r="ES36" s="420"/>
      <c r="ET36" s="420"/>
      <c r="EU36" s="420"/>
      <c r="EV36" s="420"/>
      <c r="EW36" s="420"/>
      <c r="EX36" s="420"/>
      <c r="EY36" s="420"/>
      <c r="EZ36" s="420"/>
      <c r="FA36" s="420"/>
      <c r="FB36" s="420"/>
      <c r="FC36" s="420"/>
      <c r="FD36" s="420"/>
      <c r="FE36" s="420"/>
      <c r="FF36" s="420"/>
      <c r="FG36" s="420"/>
      <c r="FH36" s="420"/>
      <c r="FI36" s="420"/>
      <c r="FJ36" s="420"/>
      <c r="FK36" s="420"/>
      <c r="FL36" s="420"/>
      <c r="FM36" s="420"/>
      <c r="FN36" s="420"/>
      <c r="FO36" s="420"/>
      <c r="FP36" s="420"/>
      <c r="FQ36" s="420"/>
      <c r="FR36" s="420"/>
      <c r="FS36" s="420"/>
      <c r="FT36" s="420"/>
      <c r="FU36" s="420"/>
      <c r="FV36" s="420"/>
      <c r="FW36" s="420"/>
      <c r="FX36" s="420"/>
      <c r="FY36" s="420"/>
      <c r="FZ36" s="420"/>
      <c r="GA36" s="420"/>
      <c r="GB36" s="420"/>
      <c r="GC36" s="420"/>
      <c r="GD36" s="420"/>
      <c r="GE36" s="420"/>
      <c r="GF36" s="420"/>
      <c r="GG36" s="420"/>
      <c r="GH36" s="420"/>
      <c r="GI36" s="420"/>
      <c r="GJ36" s="420"/>
      <c r="GK36" s="420"/>
      <c r="GL36" s="420"/>
      <c r="GM36" s="420"/>
      <c r="GN36" s="420"/>
      <c r="GO36" s="420"/>
      <c r="GP36" s="420"/>
      <c r="GQ36" s="420"/>
      <c r="GR36" s="420"/>
      <c r="GS36" s="420"/>
      <c r="GT36" s="420"/>
      <c r="GU36" s="420"/>
      <c r="GV36" s="420"/>
      <c r="GW36" s="420"/>
      <c r="GX36" s="420"/>
      <c r="GY36" s="420"/>
      <c r="GZ36" s="420"/>
      <c r="HA36" s="420"/>
      <c r="HB36" s="420"/>
      <c r="HC36" s="420"/>
      <c r="HD36" s="420"/>
      <c r="HE36" s="420"/>
      <c r="HF36" s="420"/>
      <c r="HG36" s="420"/>
      <c r="HH36" s="420"/>
      <c r="HI36" s="420"/>
      <c r="HJ36" s="420"/>
      <c r="HK36" s="420"/>
      <c r="HL36" s="420"/>
      <c r="HM36" s="420"/>
      <c r="HN36" s="420"/>
      <c r="HO36" s="420"/>
      <c r="HP36" s="420"/>
      <c r="HQ36" s="420"/>
      <c r="HR36" s="420"/>
      <c r="HS36" s="420"/>
      <c r="HT36" s="420"/>
      <c r="HU36" s="420"/>
      <c r="HV36" s="420"/>
      <c r="HW36" s="420"/>
      <c r="HX36" s="420"/>
      <c r="HY36" s="420"/>
      <c r="HZ36" s="420"/>
      <c r="IA36" s="420"/>
      <c r="IB36" s="420"/>
      <c r="IC36" s="420"/>
      <c r="ID36" s="420"/>
      <c r="IE36" s="420"/>
      <c r="IF36" s="420"/>
      <c r="IG36" s="420"/>
      <c r="IH36" s="420"/>
      <c r="II36" s="420"/>
      <c r="IJ36" s="420"/>
      <c r="IK36" s="420"/>
      <c r="IL36" s="420"/>
      <c r="IM36" s="420"/>
      <c r="IN36" s="420"/>
      <c r="IO36" s="420"/>
      <c r="IP36" s="420"/>
      <c r="IQ36" s="420"/>
      <c r="IR36" s="420"/>
      <c r="IS36" s="420"/>
      <c r="IT36" s="420"/>
      <c r="IU36" s="420"/>
      <c r="IV36" s="420"/>
      <c r="IW36" s="420"/>
      <c r="IX36" s="422">
        <v>220</v>
      </c>
      <c r="IY36" s="423">
        <v>5739424.6999999983</v>
      </c>
      <c r="IZ36" s="422">
        <v>0</v>
      </c>
      <c r="JA36" s="423">
        <v>0</v>
      </c>
      <c r="JB36" s="420">
        <v>220</v>
      </c>
      <c r="JC36" s="424">
        <v>5739424.7000000011</v>
      </c>
      <c r="JD36" s="384">
        <f t="shared" si="4"/>
        <v>220</v>
      </c>
      <c r="JE36" s="384">
        <f t="shared" si="4"/>
        <v>5739424.6999999983</v>
      </c>
      <c r="JF36" s="385">
        <f t="shared" si="2"/>
        <v>0</v>
      </c>
      <c r="JG36" s="385">
        <f t="shared" si="3"/>
        <v>0</v>
      </c>
    </row>
    <row r="37" spans="1:267" s="386" customFormat="1" ht="25.5" x14ac:dyDescent="0.2">
      <c r="A37" s="419"/>
      <c r="B37" s="419"/>
      <c r="C37" s="419"/>
      <c r="D37" s="396" t="s">
        <v>563</v>
      </c>
      <c r="E37" s="388" t="s">
        <v>315</v>
      </c>
      <c r="F37" s="420"/>
      <c r="G37" s="420"/>
      <c r="H37" s="420"/>
      <c r="I37" s="420"/>
      <c r="J37" s="420"/>
      <c r="K37" s="420"/>
      <c r="L37" s="420"/>
      <c r="M37" s="420"/>
      <c r="N37" s="420"/>
      <c r="O37" s="421"/>
      <c r="P37" s="420"/>
      <c r="Q37" s="421"/>
      <c r="R37" s="420"/>
      <c r="S37" s="420"/>
      <c r="T37" s="420"/>
      <c r="U37" s="420"/>
      <c r="V37" s="420"/>
      <c r="W37" s="420"/>
      <c r="X37" s="420"/>
      <c r="Y37" s="420"/>
      <c r="Z37" s="420"/>
      <c r="AA37" s="420"/>
      <c r="AB37" s="420"/>
      <c r="AC37" s="420"/>
      <c r="AD37" s="420"/>
      <c r="AE37" s="420"/>
      <c r="AF37" s="420"/>
      <c r="AG37" s="420"/>
      <c r="AH37" s="420"/>
      <c r="AI37" s="420"/>
      <c r="AJ37" s="420"/>
      <c r="AK37" s="420"/>
      <c r="AL37" s="420"/>
      <c r="AM37" s="420"/>
      <c r="AN37" s="420"/>
      <c r="AO37" s="420"/>
      <c r="AP37" s="420"/>
      <c r="AQ37" s="420"/>
      <c r="AR37" s="420"/>
      <c r="AS37" s="420"/>
      <c r="AT37" s="420"/>
      <c r="AU37" s="420"/>
      <c r="AV37" s="420"/>
      <c r="AW37" s="420"/>
      <c r="AX37" s="420"/>
      <c r="AY37" s="420"/>
      <c r="AZ37" s="420"/>
      <c r="BA37" s="420"/>
      <c r="BB37" s="420"/>
      <c r="BC37" s="420"/>
      <c r="BD37" s="420"/>
      <c r="BE37" s="420"/>
      <c r="BF37" s="420"/>
      <c r="BG37" s="420"/>
      <c r="BH37" s="420"/>
      <c r="BI37" s="420"/>
      <c r="BJ37" s="420">
        <v>4</v>
      </c>
      <c r="BK37" s="420">
        <v>88128.76</v>
      </c>
      <c r="BL37" s="420"/>
      <c r="BM37" s="420"/>
      <c r="BN37" s="420"/>
      <c r="BO37" s="420"/>
      <c r="BP37" s="420"/>
      <c r="BQ37" s="420"/>
      <c r="BR37" s="420"/>
      <c r="BS37" s="420"/>
      <c r="BT37" s="420"/>
      <c r="BU37" s="420"/>
      <c r="BV37" s="420"/>
      <c r="BW37" s="420"/>
      <c r="BX37" s="420"/>
      <c r="BY37" s="420"/>
      <c r="BZ37" s="420"/>
      <c r="CA37" s="420"/>
      <c r="CB37" s="420"/>
      <c r="CC37" s="420"/>
      <c r="CD37" s="420"/>
      <c r="CE37" s="420"/>
      <c r="CF37" s="420"/>
      <c r="CG37" s="420"/>
      <c r="CH37" s="420"/>
      <c r="CI37" s="420"/>
      <c r="CJ37" s="420"/>
      <c r="CK37" s="420"/>
      <c r="CL37" s="420"/>
      <c r="CM37" s="420"/>
      <c r="CN37" s="420"/>
      <c r="CO37" s="420"/>
      <c r="CP37" s="420"/>
      <c r="CQ37" s="420"/>
      <c r="CR37" s="420"/>
      <c r="CS37" s="420"/>
      <c r="CT37" s="420"/>
      <c r="CU37" s="420"/>
      <c r="CV37" s="420"/>
      <c r="CW37" s="420"/>
      <c r="CX37" s="420"/>
      <c r="CY37" s="420"/>
      <c r="CZ37" s="420"/>
      <c r="DA37" s="420"/>
      <c r="DB37" s="420"/>
      <c r="DC37" s="420"/>
      <c r="DD37" s="420"/>
      <c r="DE37" s="420"/>
      <c r="DF37" s="420"/>
      <c r="DG37" s="420"/>
      <c r="DH37" s="420"/>
      <c r="DI37" s="420"/>
      <c r="DJ37" s="420"/>
      <c r="DK37" s="420"/>
      <c r="DL37" s="420"/>
      <c r="DM37" s="420"/>
      <c r="DN37" s="420">
        <v>2</v>
      </c>
      <c r="DO37" s="420">
        <v>44064.38</v>
      </c>
      <c r="DP37" s="420"/>
      <c r="DQ37" s="420"/>
      <c r="DR37" s="420"/>
      <c r="DS37" s="420"/>
      <c r="DT37" s="420"/>
      <c r="DU37" s="420"/>
      <c r="DV37" s="420"/>
      <c r="DW37" s="420"/>
      <c r="DX37" s="420"/>
      <c r="DY37" s="420"/>
      <c r="DZ37" s="420"/>
      <c r="EA37" s="420"/>
      <c r="EB37" s="420"/>
      <c r="EC37" s="420"/>
      <c r="ED37" s="420"/>
      <c r="EE37" s="420"/>
      <c r="EF37" s="420"/>
      <c r="EG37" s="420"/>
      <c r="EH37" s="420"/>
      <c r="EI37" s="420"/>
      <c r="EJ37" s="420"/>
      <c r="EK37" s="420"/>
      <c r="EL37" s="420"/>
      <c r="EM37" s="420"/>
      <c r="EN37" s="420"/>
      <c r="EO37" s="420"/>
      <c r="EP37" s="420"/>
      <c r="EQ37" s="420"/>
      <c r="ER37" s="420"/>
      <c r="ES37" s="420"/>
      <c r="ET37" s="420"/>
      <c r="EU37" s="420"/>
      <c r="EV37" s="420"/>
      <c r="EW37" s="420"/>
      <c r="EX37" s="420"/>
      <c r="EY37" s="420"/>
      <c r="EZ37" s="420"/>
      <c r="FA37" s="420"/>
      <c r="FB37" s="420"/>
      <c r="FC37" s="420"/>
      <c r="FD37" s="420"/>
      <c r="FE37" s="420"/>
      <c r="FF37" s="420"/>
      <c r="FG37" s="420"/>
      <c r="FH37" s="420"/>
      <c r="FI37" s="420"/>
      <c r="FJ37" s="420"/>
      <c r="FK37" s="420"/>
      <c r="FL37" s="420"/>
      <c r="FM37" s="420"/>
      <c r="FN37" s="420"/>
      <c r="FO37" s="420"/>
      <c r="FP37" s="420"/>
      <c r="FQ37" s="420"/>
      <c r="FR37" s="420"/>
      <c r="FS37" s="420"/>
      <c r="FT37" s="420"/>
      <c r="FU37" s="420"/>
      <c r="FV37" s="420"/>
      <c r="FW37" s="420"/>
      <c r="FX37" s="420"/>
      <c r="FY37" s="420"/>
      <c r="FZ37" s="420"/>
      <c r="GA37" s="420"/>
      <c r="GB37" s="420"/>
      <c r="GC37" s="420"/>
      <c r="GD37" s="420">
        <v>4</v>
      </c>
      <c r="GE37" s="420">
        <v>73440.639999999999</v>
      </c>
      <c r="GF37" s="420"/>
      <c r="GG37" s="420"/>
      <c r="GH37" s="420"/>
      <c r="GI37" s="420"/>
      <c r="GJ37" s="420">
        <v>1</v>
      </c>
      <c r="GK37" s="420">
        <v>18360.16</v>
      </c>
      <c r="GL37" s="420"/>
      <c r="GM37" s="420"/>
      <c r="GN37" s="420"/>
      <c r="GO37" s="420"/>
      <c r="GP37" s="420"/>
      <c r="GQ37" s="420"/>
      <c r="GR37" s="420"/>
      <c r="GS37" s="420"/>
      <c r="GT37" s="420"/>
      <c r="GU37" s="420"/>
      <c r="GV37" s="420"/>
      <c r="GW37" s="420"/>
      <c r="GX37" s="420"/>
      <c r="GY37" s="420"/>
      <c r="GZ37" s="420"/>
      <c r="HA37" s="420"/>
      <c r="HB37" s="420"/>
      <c r="HC37" s="420"/>
      <c r="HD37" s="420"/>
      <c r="HE37" s="420"/>
      <c r="HF37" s="420"/>
      <c r="HG37" s="420"/>
      <c r="HH37" s="420"/>
      <c r="HI37" s="420"/>
      <c r="HJ37" s="420"/>
      <c r="HK37" s="420"/>
      <c r="HL37" s="420"/>
      <c r="HM37" s="420"/>
      <c r="HN37" s="420"/>
      <c r="HO37" s="420"/>
      <c r="HP37" s="420"/>
      <c r="HQ37" s="420"/>
      <c r="HR37" s="420"/>
      <c r="HS37" s="420"/>
      <c r="HT37" s="420"/>
      <c r="HU37" s="420"/>
      <c r="HV37" s="420"/>
      <c r="HW37" s="420"/>
      <c r="HX37" s="420"/>
      <c r="HY37" s="420"/>
      <c r="HZ37" s="420"/>
      <c r="IA37" s="420"/>
      <c r="IB37" s="420">
        <v>10</v>
      </c>
      <c r="IC37" s="420">
        <v>220321.9</v>
      </c>
      <c r="ID37" s="420"/>
      <c r="IE37" s="420"/>
      <c r="IF37" s="420"/>
      <c r="IG37" s="420"/>
      <c r="IH37" s="420"/>
      <c r="II37" s="420"/>
      <c r="IJ37" s="420"/>
      <c r="IK37" s="420"/>
      <c r="IL37" s="420"/>
      <c r="IM37" s="420"/>
      <c r="IN37" s="420"/>
      <c r="IO37" s="420"/>
      <c r="IP37" s="420"/>
      <c r="IQ37" s="420"/>
      <c r="IR37" s="420"/>
      <c r="IS37" s="420"/>
      <c r="IT37" s="420"/>
      <c r="IU37" s="420"/>
      <c r="IV37" s="420"/>
      <c r="IW37" s="420"/>
      <c r="IX37" s="422">
        <v>21</v>
      </c>
      <c r="IY37" s="423">
        <v>444315.83999999997</v>
      </c>
      <c r="IZ37" s="422">
        <v>0</v>
      </c>
      <c r="JA37" s="423">
        <v>0</v>
      </c>
      <c r="JB37" s="420">
        <v>21</v>
      </c>
      <c r="JC37" s="424">
        <v>444315.84</v>
      </c>
      <c r="JD37" s="384">
        <f t="shared" si="4"/>
        <v>21</v>
      </c>
      <c r="JE37" s="384">
        <f t="shared" si="4"/>
        <v>444315.83999999991</v>
      </c>
      <c r="JF37" s="385">
        <f t="shared" si="2"/>
        <v>0</v>
      </c>
      <c r="JG37" s="385">
        <f t="shared" si="3"/>
        <v>0</v>
      </c>
    </row>
    <row r="38" spans="1:267" s="386" customFormat="1" ht="25.5" x14ac:dyDescent="0.2">
      <c r="A38" s="419"/>
      <c r="B38" s="419"/>
      <c r="C38" s="419"/>
      <c r="D38" s="396" t="s">
        <v>564</v>
      </c>
      <c r="E38" s="388" t="s">
        <v>236</v>
      </c>
      <c r="F38" s="420"/>
      <c r="G38" s="420"/>
      <c r="H38" s="420"/>
      <c r="I38" s="420"/>
      <c r="J38" s="420"/>
      <c r="K38" s="420"/>
      <c r="L38" s="420"/>
      <c r="M38" s="420"/>
      <c r="N38" s="420"/>
      <c r="O38" s="421"/>
      <c r="P38" s="420"/>
      <c r="Q38" s="421"/>
      <c r="R38" s="420"/>
      <c r="S38" s="420"/>
      <c r="T38" s="420"/>
      <c r="U38" s="420"/>
      <c r="V38" s="420"/>
      <c r="W38" s="420"/>
      <c r="X38" s="420"/>
      <c r="Y38" s="420"/>
      <c r="Z38" s="420"/>
      <c r="AA38" s="420"/>
      <c r="AB38" s="420"/>
      <c r="AC38" s="420"/>
      <c r="AD38" s="420"/>
      <c r="AE38" s="420"/>
      <c r="AF38" s="420"/>
      <c r="AG38" s="420"/>
      <c r="AH38" s="420"/>
      <c r="AI38" s="420"/>
      <c r="AJ38" s="420"/>
      <c r="AK38" s="420"/>
      <c r="AL38" s="420"/>
      <c r="AM38" s="420"/>
      <c r="AN38" s="420"/>
      <c r="AO38" s="420"/>
      <c r="AP38" s="420"/>
      <c r="AQ38" s="420"/>
      <c r="AR38" s="420"/>
      <c r="AS38" s="420"/>
      <c r="AT38" s="420"/>
      <c r="AU38" s="420"/>
      <c r="AV38" s="420"/>
      <c r="AW38" s="420"/>
      <c r="AX38" s="420"/>
      <c r="AY38" s="420"/>
      <c r="AZ38" s="420"/>
      <c r="BA38" s="420"/>
      <c r="BB38" s="420"/>
      <c r="BC38" s="420"/>
      <c r="BD38" s="420"/>
      <c r="BE38" s="420"/>
      <c r="BF38" s="420"/>
      <c r="BG38" s="420"/>
      <c r="BH38" s="420"/>
      <c r="BI38" s="420"/>
      <c r="BJ38" s="420"/>
      <c r="BK38" s="420"/>
      <c r="BL38" s="420"/>
      <c r="BM38" s="420"/>
      <c r="BN38" s="420"/>
      <c r="BO38" s="420"/>
      <c r="BP38" s="420"/>
      <c r="BQ38" s="420"/>
      <c r="BR38" s="420"/>
      <c r="BS38" s="420"/>
      <c r="BT38" s="420"/>
      <c r="BU38" s="420"/>
      <c r="BV38" s="420"/>
      <c r="BW38" s="420"/>
      <c r="BX38" s="420"/>
      <c r="BY38" s="420"/>
      <c r="BZ38" s="420">
        <v>2</v>
      </c>
      <c r="CA38" s="420">
        <v>23622.14</v>
      </c>
      <c r="CB38" s="420"/>
      <c r="CC38" s="420"/>
      <c r="CD38" s="420"/>
      <c r="CE38" s="420"/>
      <c r="CF38" s="420"/>
      <c r="CG38" s="420"/>
      <c r="CH38" s="420"/>
      <c r="CI38" s="420"/>
      <c r="CJ38" s="420"/>
      <c r="CK38" s="420"/>
      <c r="CL38" s="420">
        <v>4</v>
      </c>
      <c r="CM38" s="420">
        <v>47244.28</v>
      </c>
      <c r="CN38" s="420"/>
      <c r="CO38" s="420"/>
      <c r="CP38" s="420">
        <v>6</v>
      </c>
      <c r="CQ38" s="420">
        <v>70866.42</v>
      </c>
      <c r="CR38" s="420"/>
      <c r="CS38" s="420"/>
      <c r="CT38" s="420"/>
      <c r="CU38" s="420"/>
      <c r="CV38" s="420"/>
      <c r="CW38" s="420"/>
      <c r="CX38" s="420"/>
      <c r="CY38" s="420"/>
      <c r="CZ38" s="420"/>
      <c r="DA38" s="420"/>
      <c r="DB38" s="420"/>
      <c r="DC38" s="420"/>
      <c r="DD38" s="420"/>
      <c r="DE38" s="420"/>
      <c r="DF38" s="420"/>
      <c r="DG38" s="420"/>
      <c r="DH38" s="420"/>
      <c r="DI38" s="420"/>
      <c r="DJ38" s="420">
        <v>5</v>
      </c>
      <c r="DK38" s="420">
        <v>59055.35</v>
      </c>
      <c r="DL38" s="420"/>
      <c r="DM38" s="420"/>
      <c r="DN38" s="420"/>
      <c r="DO38" s="420"/>
      <c r="DP38" s="420"/>
      <c r="DQ38" s="420"/>
      <c r="DR38" s="420"/>
      <c r="DS38" s="420"/>
      <c r="DT38" s="420"/>
      <c r="DU38" s="420"/>
      <c r="DV38" s="420"/>
      <c r="DW38" s="420"/>
      <c r="DX38" s="420"/>
      <c r="DY38" s="420"/>
      <c r="DZ38" s="420"/>
      <c r="EA38" s="420"/>
      <c r="EB38" s="420"/>
      <c r="EC38" s="420"/>
      <c r="ED38" s="420"/>
      <c r="EE38" s="420"/>
      <c r="EF38" s="420"/>
      <c r="EG38" s="420"/>
      <c r="EH38" s="420"/>
      <c r="EI38" s="420"/>
      <c r="EJ38" s="420">
        <v>3</v>
      </c>
      <c r="EK38" s="420">
        <v>29527.68</v>
      </c>
      <c r="EL38" s="420"/>
      <c r="EM38" s="420"/>
      <c r="EN38" s="420"/>
      <c r="EO38" s="420"/>
      <c r="EP38" s="420"/>
      <c r="EQ38" s="420"/>
      <c r="ER38" s="420"/>
      <c r="ES38" s="420"/>
      <c r="ET38" s="420"/>
      <c r="EU38" s="420"/>
      <c r="EV38" s="420"/>
      <c r="EW38" s="420"/>
      <c r="EX38" s="420"/>
      <c r="EY38" s="420"/>
      <c r="EZ38" s="420"/>
      <c r="FA38" s="420"/>
      <c r="FB38" s="420"/>
      <c r="FC38" s="420"/>
      <c r="FD38" s="420"/>
      <c r="FE38" s="420"/>
      <c r="FF38" s="420"/>
      <c r="FG38" s="420"/>
      <c r="FH38" s="420"/>
      <c r="FI38" s="420"/>
      <c r="FJ38" s="420">
        <v>1</v>
      </c>
      <c r="FK38" s="420">
        <v>4921.28</v>
      </c>
      <c r="FL38" s="420"/>
      <c r="FM38" s="420"/>
      <c r="FN38" s="420"/>
      <c r="FO38" s="420"/>
      <c r="FP38" s="420"/>
      <c r="FQ38" s="420"/>
      <c r="FR38" s="420"/>
      <c r="FS38" s="420"/>
      <c r="FT38" s="420"/>
      <c r="FU38" s="420"/>
      <c r="FV38" s="420"/>
      <c r="FW38" s="420"/>
      <c r="FX38" s="420"/>
      <c r="FY38" s="420"/>
      <c r="FZ38" s="420"/>
      <c r="GA38" s="420"/>
      <c r="GB38" s="420"/>
      <c r="GC38" s="420"/>
      <c r="GD38" s="420"/>
      <c r="GE38" s="420"/>
      <c r="GF38" s="420"/>
      <c r="GG38" s="420"/>
      <c r="GH38" s="420"/>
      <c r="GI38" s="420"/>
      <c r="GJ38" s="420"/>
      <c r="GK38" s="420"/>
      <c r="GL38" s="420"/>
      <c r="GM38" s="420"/>
      <c r="GN38" s="420"/>
      <c r="GO38" s="420"/>
      <c r="GP38" s="420"/>
      <c r="GQ38" s="420"/>
      <c r="GR38" s="420"/>
      <c r="GS38" s="420"/>
      <c r="GT38" s="420"/>
      <c r="GU38" s="420"/>
      <c r="GV38" s="420"/>
      <c r="GW38" s="420"/>
      <c r="GX38" s="420"/>
      <c r="GY38" s="420"/>
      <c r="GZ38" s="420"/>
      <c r="HA38" s="420"/>
      <c r="HB38" s="420"/>
      <c r="HC38" s="420"/>
      <c r="HD38" s="420"/>
      <c r="HE38" s="420"/>
      <c r="HF38" s="420"/>
      <c r="HG38" s="420"/>
      <c r="HH38" s="420"/>
      <c r="HI38" s="420"/>
      <c r="HJ38" s="420"/>
      <c r="HK38" s="420"/>
      <c r="HL38" s="420"/>
      <c r="HM38" s="420"/>
      <c r="HN38" s="420"/>
      <c r="HO38" s="420"/>
      <c r="HP38" s="420"/>
      <c r="HQ38" s="420"/>
      <c r="HR38" s="420"/>
      <c r="HS38" s="420"/>
      <c r="HT38" s="420"/>
      <c r="HU38" s="420"/>
      <c r="HV38" s="420"/>
      <c r="HW38" s="420"/>
      <c r="HX38" s="420"/>
      <c r="HY38" s="420"/>
      <c r="HZ38" s="420"/>
      <c r="IA38" s="420"/>
      <c r="IB38" s="420"/>
      <c r="IC38" s="420"/>
      <c r="ID38" s="420"/>
      <c r="IE38" s="420"/>
      <c r="IF38" s="420"/>
      <c r="IG38" s="420"/>
      <c r="IH38" s="420"/>
      <c r="II38" s="420"/>
      <c r="IJ38" s="420"/>
      <c r="IK38" s="420"/>
      <c r="IL38" s="420"/>
      <c r="IM38" s="420"/>
      <c r="IN38" s="420"/>
      <c r="IO38" s="420"/>
      <c r="IP38" s="420"/>
      <c r="IQ38" s="420"/>
      <c r="IR38" s="420"/>
      <c r="IS38" s="420"/>
      <c r="IT38" s="420"/>
      <c r="IU38" s="420"/>
      <c r="IV38" s="420"/>
      <c r="IW38" s="420"/>
      <c r="IX38" s="422">
        <v>21</v>
      </c>
      <c r="IY38" s="423">
        <v>235237.15</v>
      </c>
      <c r="IZ38" s="422">
        <v>0</v>
      </c>
      <c r="JA38" s="423">
        <v>0</v>
      </c>
      <c r="JB38" s="420">
        <v>21</v>
      </c>
      <c r="JC38" s="424">
        <v>235237.15000000005</v>
      </c>
      <c r="JD38" s="384">
        <f t="shared" si="4"/>
        <v>21</v>
      </c>
      <c r="JE38" s="384">
        <f t="shared" si="4"/>
        <v>235237.15</v>
      </c>
      <c r="JF38" s="385">
        <f t="shared" si="2"/>
        <v>0</v>
      </c>
      <c r="JG38" s="385">
        <f t="shared" si="3"/>
        <v>0</v>
      </c>
    </row>
    <row r="39" spans="1:267" s="386" customFormat="1" ht="25.5" x14ac:dyDescent="0.2">
      <c r="A39" s="419"/>
      <c r="B39" s="419"/>
      <c r="C39" s="419"/>
      <c r="D39" s="396" t="s">
        <v>565</v>
      </c>
      <c r="E39" s="388" t="s">
        <v>237</v>
      </c>
      <c r="F39" s="420"/>
      <c r="G39" s="420"/>
      <c r="H39" s="420"/>
      <c r="I39" s="420"/>
      <c r="J39" s="420"/>
      <c r="K39" s="420"/>
      <c r="L39" s="420"/>
      <c r="M39" s="420"/>
      <c r="N39" s="420"/>
      <c r="O39" s="421"/>
      <c r="P39" s="420"/>
      <c r="Q39" s="421"/>
      <c r="R39" s="420"/>
      <c r="S39" s="420"/>
      <c r="T39" s="420"/>
      <c r="U39" s="420"/>
      <c r="V39" s="420"/>
      <c r="W39" s="420"/>
      <c r="X39" s="420"/>
      <c r="Y39" s="420"/>
      <c r="Z39" s="420"/>
      <c r="AA39" s="420"/>
      <c r="AB39" s="420"/>
      <c r="AC39" s="420"/>
      <c r="AD39" s="420"/>
      <c r="AE39" s="420"/>
      <c r="AF39" s="420"/>
      <c r="AG39" s="420"/>
      <c r="AH39" s="420"/>
      <c r="AI39" s="420"/>
      <c r="AJ39" s="420"/>
      <c r="AK39" s="420"/>
      <c r="AL39" s="420"/>
      <c r="AM39" s="420"/>
      <c r="AN39" s="420"/>
      <c r="AO39" s="420"/>
      <c r="AP39" s="420"/>
      <c r="AQ39" s="420"/>
      <c r="AR39" s="420"/>
      <c r="AS39" s="420"/>
      <c r="AT39" s="420"/>
      <c r="AU39" s="420"/>
      <c r="AV39" s="420"/>
      <c r="AW39" s="420"/>
      <c r="AX39" s="420"/>
      <c r="AY39" s="420"/>
      <c r="AZ39" s="420"/>
      <c r="BA39" s="420"/>
      <c r="BB39" s="420"/>
      <c r="BC39" s="420"/>
      <c r="BD39" s="420"/>
      <c r="BE39" s="420"/>
      <c r="BF39" s="420"/>
      <c r="BG39" s="420"/>
      <c r="BH39" s="420"/>
      <c r="BI39" s="420"/>
      <c r="BJ39" s="420"/>
      <c r="BK39" s="420"/>
      <c r="BL39" s="420"/>
      <c r="BM39" s="420"/>
      <c r="BN39" s="420"/>
      <c r="BO39" s="420"/>
      <c r="BP39" s="420"/>
      <c r="BQ39" s="420"/>
      <c r="BR39" s="420"/>
      <c r="BS39" s="420"/>
      <c r="BT39" s="420"/>
      <c r="BU39" s="420"/>
      <c r="BV39" s="420"/>
      <c r="BW39" s="420"/>
      <c r="BX39" s="420"/>
      <c r="BY39" s="420"/>
      <c r="BZ39" s="420">
        <v>3</v>
      </c>
      <c r="CA39" s="420">
        <v>44291.520000000004</v>
      </c>
      <c r="CB39" s="420"/>
      <c r="CC39" s="420"/>
      <c r="CD39" s="420">
        <v>1</v>
      </c>
      <c r="CE39" s="420">
        <v>12303.2</v>
      </c>
      <c r="CF39" s="420"/>
      <c r="CG39" s="420"/>
      <c r="CH39" s="420"/>
      <c r="CI39" s="420"/>
      <c r="CJ39" s="420"/>
      <c r="CK39" s="420"/>
      <c r="CL39" s="420">
        <v>38</v>
      </c>
      <c r="CM39" s="420">
        <v>561025.92000000039</v>
      </c>
      <c r="CN39" s="420"/>
      <c r="CO39" s="420"/>
      <c r="CP39" s="420">
        <v>38</v>
      </c>
      <c r="CQ39" s="420">
        <v>561025.92000000039</v>
      </c>
      <c r="CR39" s="420"/>
      <c r="CS39" s="420"/>
      <c r="CT39" s="420">
        <v>9</v>
      </c>
      <c r="CU39" s="420">
        <v>110728.79999999999</v>
      </c>
      <c r="CV39" s="420"/>
      <c r="CW39" s="420"/>
      <c r="CX39" s="420"/>
      <c r="CY39" s="420"/>
      <c r="CZ39" s="420"/>
      <c r="DA39" s="420"/>
      <c r="DB39" s="420"/>
      <c r="DC39" s="420"/>
      <c r="DD39" s="420"/>
      <c r="DE39" s="420"/>
      <c r="DF39" s="420"/>
      <c r="DG39" s="420"/>
      <c r="DH39" s="420"/>
      <c r="DI39" s="420"/>
      <c r="DJ39" s="420"/>
      <c r="DK39" s="420"/>
      <c r="DL39" s="420"/>
      <c r="DM39" s="420"/>
      <c r="DN39" s="420">
        <v>4</v>
      </c>
      <c r="DO39" s="420">
        <v>59055.360000000001</v>
      </c>
      <c r="DP39" s="420"/>
      <c r="DQ39" s="420"/>
      <c r="DR39" s="420">
        <v>45</v>
      </c>
      <c r="DS39" s="420">
        <v>553644.00000000023</v>
      </c>
      <c r="DT39" s="420"/>
      <c r="DU39" s="420"/>
      <c r="DV39" s="420"/>
      <c r="DW39" s="420"/>
      <c r="DX39" s="420"/>
      <c r="DY39" s="420"/>
      <c r="DZ39" s="420"/>
      <c r="EA39" s="420"/>
      <c r="EB39" s="420"/>
      <c r="EC39" s="420"/>
      <c r="ED39" s="420"/>
      <c r="EE39" s="420"/>
      <c r="EF39" s="420">
        <v>138</v>
      </c>
      <c r="EG39" s="420">
        <v>1691689.999999996</v>
      </c>
      <c r="EH39" s="420"/>
      <c r="EI39" s="420"/>
      <c r="EJ39" s="420"/>
      <c r="EK39" s="420"/>
      <c r="EL39" s="420"/>
      <c r="EM39" s="420"/>
      <c r="EN39" s="420"/>
      <c r="EO39" s="420"/>
      <c r="EP39" s="420"/>
      <c r="EQ39" s="420"/>
      <c r="ER39" s="420"/>
      <c r="ES39" s="420"/>
      <c r="ET39" s="420"/>
      <c r="EU39" s="420"/>
      <c r="EV39" s="420"/>
      <c r="EW39" s="420"/>
      <c r="EX39" s="420"/>
      <c r="EY39" s="420"/>
      <c r="EZ39" s="420"/>
      <c r="FA39" s="420"/>
      <c r="FB39" s="420"/>
      <c r="FC39" s="420"/>
      <c r="FD39" s="420"/>
      <c r="FE39" s="420"/>
      <c r="FF39" s="420"/>
      <c r="FG39" s="420"/>
      <c r="FH39" s="420"/>
      <c r="FI39" s="420"/>
      <c r="FJ39" s="420"/>
      <c r="FK39" s="420"/>
      <c r="FL39" s="420"/>
      <c r="FM39" s="420"/>
      <c r="FN39" s="420"/>
      <c r="FO39" s="420"/>
      <c r="FP39" s="420"/>
      <c r="FQ39" s="420"/>
      <c r="FR39" s="420"/>
      <c r="FS39" s="420"/>
      <c r="FT39" s="420"/>
      <c r="FU39" s="420"/>
      <c r="FV39" s="420"/>
      <c r="FW39" s="420"/>
      <c r="FX39" s="420"/>
      <c r="FY39" s="420"/>
      <c r="FZ39" s="420"/>
      <c r="GA39" s="420"/>
      <c r="GB39" s="420"/>
      <c r="GC39" s="420"/>
      <c r="GD39" s="420">
        <v>386</v>
      </c>
      <c r="GE39" s="420">
        <v>4749035.2000000346</v>
      </c>
      <c r="GF39" s="420">
        <v>1</v>
      </c>
      <c r="GG39" s="420">
        <v>12303.2</v>
      </c>
      <c r="GH39" s="420">
        <v>209</v>
      </c>
      <c r="GI39" s="420">
        <v>2546762.4000000018</v>
      </c>
      <c r="GJ39" s="420">
        <v>355</v>
      </c>
      <c r="GK39" s="420">
        <v>4361484.4000000283</v>
      </c>
      <c r="GL39" s="420">
        <v>243</v>
      </c>
      <c r="GM39" s="420">
        <v>2989677.600000008</v>
      </c>
      <c r="GN39" s="420"/>
      <c r="GO39" s="420"/>
      <c r="GP39" s="420"/>
      <c r="GQ39" s="420"/>
      <c r="GR39" s="420"/>
      <c r="GS39" s="420"/>
      <c r="GT39" s="420"/>
      <c r="GU39" s="420"/>
      <c r="GV39" s="420"/>
      <c r="GW39" s="420"/>
      <c r="GX39" s="420"/>
      <c r="GY39" s="420"/>
      <c r="GZ39" s="420"/>
      <c r="HA39" s="420"/>
      <c r="HB39" s="420"/>
      <c r="HC39" s="420"/>
      <c r="HD39" s="420"/>
      <c r="HE39" s="420"/>
      <c r="HF39" s="420"/>
      <c r="HG39" s="420"/>
      <c r="HH39" s="420"/>
      <c r="HI39" s="420"/>
      <c r="HJ39" s="420"/>
      <c r="HK39" s="420"/>
      <c r="HL39" s="420"/>
      <c r="HM39" s="420"/>
      <c r="HN39" s="420"/>
      <c r="HO39" s="420"/>
      <c r="HP39" s="420"/>
      <c r="HQ39" s="420"/>
      <c r="HR39" s="420"/>
      <c r="HS39" s="420"/>
      <c r="HT39" s="420"/>
      <c r="HU39" s="420"/>
      <c r="HV39" s="420"/>
      <c r="HW39" s="420"/>
      <c r="HX39" s="420"/>
      <c r="HY39" s="420"/>
      <c r="HZ39" s="420"/>
      <c r="IA39" s="420"/>
      <c r="IB39" s="420">
        <v>47</v>
      </c>
      <c r="IC39" s="420">
        <v>691672.8</v>
      </c>
      <c r="ID39" s="420"/>
      <c r="IE39" s="420"/>
      <c r="IF39" s="420"/>
      <c r="IG39" s="420"/>
      <c r="IH39" s="420"/>
      <c r="II39" s="420"/>
      <c r="IJ39" s="420"/>
      <c r="IK39" s="420"/>
      <c r="IL39" s="420"/>
      <c r="IM39" s="420"/>
      <c r="IN39" s="420"/>
      <c r="IO39" s="420"/>
      <c r="IP39" s="420"/>
      <c r="IQ39" s="420"/>
      <c r="IR39" s="420"/>
      <c r="IS39" s="420"/>
      <c r="IT39" s="420"/>
      <c r="IU39" s="420"/>
      <c r="IV39" s="420"/>
      <c r="IW39" s="420"/>
      <c r="IX39" s="422">
        <v>1516</v>
      </c>
      <c r="IY39" s="423">
        <v>18932397.120000072</v>
      </c>
      <c r="IZ39" s="422">
        <v>1</v>
      </c>
      <c r="JA39" s="423">
        <v>12303.2</v>
      </c>
      <c r="JB39" s="420">
        <v>1517</v>
      </c>
      <c r="JC39" s="424">
        <v>18944700.31999949</v>
      </c>
      <c r="JD39" s="384">
        <f t="shared" si="4"/>
        <v>1516</v>
      </c>
      <c r="JE39" s="384">
        <f t="shared" si="4"/>
        <v>18932397.120000072</v>
      </c>
      <c r="JF39" s="385">
        <f t="shared" si="2"/>
        <v>0</v>
      </c>
      <c r="JG39" s="385">
        <f t="shared" si="3"/>
        <v>0</v>
      </c>
    </row>
    <row r="40" spans="1:267" s="386" customFormat="1" x14ac:dyDescent="0.2">
      <c r="A40" s="425"/>
      <c r="B40" s="425" t="s">
        <v>716</v>
      </c>
      <c r="C40" s="425"/>
      <c r="D40" s="425"/>
      <c r="E40" s="426"/>
      <c r="F40" s="427"/>
      <c r="G40" s="427"/>
      <c r="H40" s="427"/>
      <c r="I40" s="427"/>
      <c r="J40" s="427"/>
      <c r="K40" s="427"/>
      <c r="L40" s="427"/>
      <c r="M40" s="427"/>
      <c r="N40" s="427"/>
      <c r="O40" s="428"/>
      <c r="P40" s="427"/>
      <c r="Q40" s="428"/>
      <c r="R40" s="427"/>
      <c r="S40" s="427"/>
      <c r="T40" s="427"/>
      <c r="U40" s="427"/>
      <c r="V40" s="427"/>
      <c r="W40" s="427"/>
      <c r="X40" s="427"/>
      <c r="Y40" s="427"/>
      <c r="Z40" s="427"/>
      <c r="AA40" s="427"/>
      <c r="AB40" s="427"/>
      <c r="AC40" s="427"/>
      <c r="AD40" s="427">
        <v>11</v>
      </c>
      <c r="AE40" s="427">
        <v>241521.28000000006</v>
      </c>
      <c r="AF40" s="427"/>
      <c r="AG40" s="427"/>
      <c r="AH40" s="427">
        <v>1</v>
      </c>
      <c r="AI40" s="427">
        <v>18360.16</v>
      </c>
      <c r="AJ40" s="427"/>
      <c r="AK40" s="427"/>
      <c r="AL40" s="427">
        <v>107</v>
      </c>
      <c r="AM40" s="427">
        <v>8953559.1600000151</v>
      </c>
      <c r="AN40" s="427"/>
      <c r="AO40" s="427"/>
      <c r="AP40" s="427"/>
      <c r="AQ40" s="427"/>
      <c r="AR40" s="427"/>
      <c r="AS40" s="427"/>
      <c r="AT40" s="427"/>
      <c r="AU40" s="427"/>
      <c r="AV40" s="427"/>
      <c r="AW40" s="427"/>
      <c r="AX40" s="427"/>
      <c r="AY40" s="427"/>
      <c r="AZ40" s="427"/>
      <c r="BA40" s="427"/>
      <c r="BB40" s="427"/>
      <c r="BC40" s="427"/>
      <c r="BD40" s="427"/>
      <c r="BE40" s="427"/>
      <c r="BF40" s="427"/>
      <c r="BG40" s="427"/>
      <c r="BH40" s="427"/>
      <c r="BI40" s="427"/>
      <c r="BJ40" s="427">
        <v>4</v>
      </c>
      <c r="BK40" s="427">
        <v>88128.76</v>
      </c>
      <c r="BL40" s="427"/>
      <c r="BM40" s="427"/>
      <c r="BN40" s="427">
        <v>1</v>
      </c>
      <c r="BO40" s="427">
        <v>18360.16</v>
      </c>
      <c r="BP40" s="427"/>
      <c r="BQ40" s="427"/>
      <c r="BR40" s="427">
        <v>3</v>
      </c>
      <c r="BS40" s="427">
        <v>66096.569999999992</v>
      </c>
      <c r="BT40" s="427"/>
      <c r="BU40" s="427"/>
      <c r="BV40" s="427"/>
      <c r="BW40" s="427"/>
      <c r="BX40" s="427"/>
      <c r="BY40" s="427"/>
      <c r="BZ40" s="427">
        <v>9</v>
      </c>
      <c r="CA40" s="427">
        <v>156042.41999999998</v>
      </c>
      <c r="CB40" s="427"/>
      <c r="CC40" s="427"/>
      <c r="CD40" s="427">
        <v>4</v>
      </c>
      <c r="CE40" s="427">
        <v>70980</v>
      </c>
      <c r="CF40" s="427"/>
      <c r="CG40" s="427"/>
      <c r="CH40" s="427"/>
      <c r="CI40" s="427"/>
      <c r="CJ40" s="427"/>
      <c r="CK40" s="427"/>
      <c r="CL40" s="427">
        <v>42</v>
      </c>
      <c r="CM40" s="427">
        <v>608270.20000000019</v>
      </c>
      <c r="CN40" s="427"/>
      <c r="CO40" s="427"/>
      <c r="CP40" s="427">
        <v>251</v>
      </c>
      <c r="CQ40" s="427">
        <v>6085882.7999999942</v>
      </c>
      <c r="CR40" s="427"/>
      <c r="CS40" s="427"/>
      <c r="CT40" s="427">
        <v>9</v>
      </c>
      <c r="CU40" s="427">
        <v>110728.79999999999</v>
      </c>
      <c r="CV40" s="427"/>
      <c r="CW40" s="427"/>
      <c r="CX40" s="427"/>
      <c r="CY40" s="427"/>
      <c r="CZ40" s="427"/>
      <c r="DA40" s="427"/>
      <c r="DB40" s="427">
        <v>2</v>
      </c>
      <c r="DC40" s="427">
        <v>44064.38</v>
      </c>
      <c r="DD40" s="427"/>
      <c r="DE40" s="427"/>
      <c r="DF40" s="427">
        <v>1</v>
      </c>
      <c r="DG40" s="427">
        <v>18360.16</v>
      </c>
      <c r="DH40" s="427"/>
      <c r="DI40" s="427"/>
      <c r="DJ40" s="427">
        <v>5</v>
      </c>
      <c r="DK40" s="427">
        <v>59055.35</v>
      </c>
      <c r="DL40" s="427"/>
      <c r="DM40" s="427"/>
      <c r="DN40" s="427">
        <v>6</v>
      </c>
      <c r="DO40" s="427">
        <v>103119.73999999999</v>
      </c>
      <c r="DP40" s="427"/>
      <c r="DQ40" s="427"/>
      <c r="DR40" s="427">
        <v>49</v>
      </c>
      <c r="DS40" s="427">
        <v>627084.6399999999</v>
      </c>
      <c r="DT40" s="427"/>
      <c r="DU40" s="427"/>
      <c r="DV40" s="427"/>
      <c r="DW40" s="427"/>
      <c r="DX40" s="427">
        <v>35</v>
      </c>
      <c r="DY40" s="427">
        <v>642605.59999999986</v>
      </c>
      <c r="DZ40" s="427"/>
      <c r="EA40" s="427"/>
      <c r="EB40" s="427">
        <v>8</v>
      </c>
      <c r="EC40" s="427">
        <v>146881.28</v>
      </c>
      <c r="ED40" s="427"/>
      <c r="EE40" s="427"/>
      <c r="EF40" s="427">
        <v>173</v>
      </c>
      <c r="EG40" s="427">
        <v>2334295.5999999982</v>
      </c>
      <c r="EH40" s="427"/>
      <c r="EI40" s="427"/>
      <c r="EJ40" s="427">
        <v>12</v>
      </c>
      <c r="EK40" s="427">
        <v>198365.44</v>
      </c>
      <c r="EL40" s="427"/>
      <c r="EM40" s="427"/>
      <c r="EN40" s="427">
        <v>77</v>
      </c>
      <c r="EO40" s="427">
        <v>1413732.3199999989</v>
      </c>
      <c r="EP40" s="427">
        <v>5</v>
      </c>
      <c r="EQ40" s="427">
        <v>91800.8</v>
      </c>
      <c r="ER40" s="427">
        <v>1</v>
      </c>
      <c r="ES40" s="427">
        <v>18360.16</v>
      </c>
      <c r="ET40" s="427"/>
      <c r="EU40" s="427"/>
      <c r="EV40" s="427"/>
      <c r="EW40" s="427"/>
      <c r="EX40" s="427"/>
      <c r="EY40" s="427"/>
      <c r="EZ40" s="427"/>
      <c r="FA40" s="427"/>
      <c r="FB40" s="427"/>
      <c r="FC40" s="427"/>
      <c r="FD40" s="427"/>
      <c r="FE40" s="427"/>
      <c r="FF40" s="427"/>
      <c r="FG40" s="427"/>
      <c r="FH40" s="427">
        <v>43</v>
      </c>
      <c r="FI40" s="427">
        <v>789486.88000000012</v>
      </c>
      <c r="FJ40" s="427">
        <v>1</v>
      </c>
      <c r="FK40" s="427">
        <v>4921.28</v>
      </c>
      <c r="FL40" s="427"/>
      <c r="FM40" s="427"/>
      <c r="FN40" s="427"/>
      <c r="FO40" s="427"/>
      <c r="FP40" s="427"/>
      <c r="FQ40" s="427"/>
      <c r="FR40" s="427"/>
      <c r="FS40" s="427"/>
      <c r="FT40" s="427"/>
      <c r="FU40" s="427"/>
      <c r="FV40" s="427"/>
      <c r="FW40" s="427"/>
      <c r="FX40" s="427"/>
      <c r="FY40" s="427"/>
      <c r="FZ40" s="427"/>
      <c r="GA40" s="427"/>
      <c r="GB40" s="427"/>
      <c r="GC40" s="427"/>
      <c r="GD40" s="427">
        <v>390</v>
      </c>
      <c r="GE40" s="427">
        <v>4822475.8400000352</v>
      </c>
      <c r="GF40" s="427">
        <v>1</v>
      </c>
      <c r="GG40" s="427">
        <v>12303.2</v>
      </c>
      <c r="GH40" s="427">
        <v>210</v>
      </c>
      <c r="GI40" s="427">
        <v>2565122.5600000019</v>
      </c>
      <c r="GJ40" s="427">
        <v>356</v>
      </c>
      <c r="GK40" s="427">
        <v>4379844.5600000285</v>
      </c>
      <c r="GL40" s="427">
        <v>243</v>
      </c>
      <c r="GM40" s="427">
        <v>2989677.600000008</v>
      </c>
      <c r="GN40" s="427"/>
      <c r="GO40" s="427"/>
      <c r="GP40" s="427"/>
      <c r="GQ40" s="427"/>
      <c r="GR40" s="427"/>
      <c r="GS40" s="427"/>
      <c r="GT40" s="427"/>
      <c r="GU40" s="427"/>
      <c r="GV40" s="427"/>
      <c r="GW40" s="427"/>
      <c r="GX40" s="427"/>
      <c r="GY40" s="427"/>
      <c r="GZ40" s="427"/>
      <c r="HA40" s="427"/>
      <c r="HB40" s="427"/>
      <c r="HC40" s="427"/>
      <c r="HD40" s="427"/>
      <c r="HE40" s="427"/>
      <c r="HF40" s="427"/>
      <c r="HG40" s="427"/>
      <c r="HH40" s="427">
        <v>17</v>
      </c>
      <c r="HI40" s="427">
        <v>374547.23</v>
      </c>
      <c r="HJ40" s="427"/>
      <c r="HK40" s="427"/>
      <c r="HL40" s="427"/>
      <c r="HM40" s="427"/>
      <c r="HN40" s="427"/>
      <c r="HO40" s="427"/>
      <c r="HP40" s="427">
        <v>1</v>
      </c>
      <c r="HQ40" s="427">
        <v>22032.19</v>
      </c>
      <c r="HR40" s="427"/>
      <c r="HS40" s="427"/>
      <c r="HT40" s="427"/>
      <c r="HU40" s="427"/>
      <c r="HV40" s="427"/>
      <c r="HW40" s="427"/>
      <c r="HX40" s="427"/>
      <c r="HY40" s="427"/>
      <c r="HZ40" s="427"/>
      <c r="IA40" s="427"/>
      <c r="IB40" s="427">
        <v>57</v>
      </c>
      <c r="IC40" s="427">
        <v>911994.6999999996</v>
      </c>
      <c r="ID40" s="427">
        <v>13</v>
      </c>
      <c r="IE40" s="427">
        <v>238682.08000000002</v>
      </c>
      <c r="IF40" s="427"/>
      <c r="IG40" s="427"/>
      <c r="IH40" s="427"/>
      <c r="II40" s="427"/>
      <c r="IJ40" s="427"/>
      <c r="IK40" s="427"/>
      <c r="IL40" s="427"/>
      <c r="IM40" s="427"/>
      <c r="IN40" s="427"/>
      <c r="IO40" s="427"/>
      <c r="IP40" s="427">
        <v>1</v>
      </c>
      <c r="IQ40" s="427">
        <v>18360.16</v>
      </c>
      <c r="IR40" s="427">
        <v>2</v>
      </c>
      <c r="IS40" s="427">
        <v>44064.38</v>
      </c>
      <c r="IT40" s="427"/>
      <c r="IU40" s="427"/>
      <c r="IV40" s="427"/>
      <c r="IW40" s="427"/>
      <c r="IX40" s="427">
        <v>2150</v>
      </c>
      <c r="IY40" s="429">
        <v>39276865.240000084</v>
      </c>
      <c r="IZ40" s="427">
        <v>1</v>
      </c>
      <c r="JA40" s="429">
        <v>12303.2</v>
      </c>
      <c r="JB40" s="427">
        <v>2151</v>
      </c>
      <c r="JC40" s="429">
        <v>39289168.439999528</v>
      </c>
      <c r="JD40" s="384">
        <f t="shared" si="4"/>
        <v>2150</v>
      </c>
      <c r="JE40" s="384">
        <f t="shared" si="4"/>
        <v>39276865.240000084</v>
      </c>
      <c r="JF40" s="385">
        <f t="shared" si="2"/>
        <v>0</v>
      </c>
      <c r="JG40" s="385">
        <f t="shared" si="3"/>
        <v>0</v>
      </c>
    </row>
    <row r="41" spans="1:267" s="386" customFormat="1" ht="25.5" x14ac:dyDescent="0.2">
      <c r="A41" s="419"/>
      <c r="B41" s="419">
        <v>13</v>
      </c>
      <c r="C41" s="419" t="s">
        <v>47</v>
      </c>
      <c r="D41" s="396" t="s">
        <v>566</v>
      </c>
      <c r="E41" s="388" t="s">
        <v>238</v>
      </c>
      <c r="F41" s="420"/>
      <c r="G41" s="420"/>
      <c r="H41" s="420"/>
      <c r="I41" s="420"/>
      <c r="J41" s="420"/>
      <c r="K41" s="420"/>
      <c r="L41" s="420"/>
      <c r="M41" s="420"/>
      <c r="N41" s="420">
        <v>317</v>
      </c>
      <c r="O41" s="421">
        <v>4944144.3899999829</v>
      </c>
      <c r="P41" s="420">
        <v>2</v>
      </c>
      <c r="Q41" s="421">
        <v>31193.34</v>
      </c>
      <c r="R41" s="420"/>
      <c r="S41" s="420"/>
      <c r="T41" s="420"/>
      <c r="U41" s="420"/>
      <c r="V41" s="420"/>
      <c r="W41" s="420"/>
      <c r="X41" s="420"/>
      <c r="Y41" s="420"/>
      <c r="Z41" s="420"/>
      <c r="AA41" s="420"/>
      <c r="AB41" s="420"/>
      <c r="AC41" s="420"/>
      <c r="AD41" s="420"/>
      <c r="AE41" s="420"/>
      <c r="AF41" s="420"/>
      <c r="AG41" s="420"/>
      <c r="AH41" s="420">
        <v>63</v>
      </c>
      <c r="AI41" s="420">
        <v>974791.88000000094</v>
      </c>
      <c r="AJ41" s="420"/>
      <c r="AK41" s="420"/>
      <c r="AL41" s="420"/>
      <c r="AM41" s="420"/>
      <c r="AN41" s="420"/>
      <c r="AO41" s="420"/>
      <c r="AP41" s="420"/>
      <c r="AQ41" s="420"/>
      <c r="AR41" s="420"/>
      <c r="AS41" s="420"/>
      <c r="AT41" s="420"/>
      <c r="AU41" s="420"/>
      <c r="AV41" s="420"/>
      <c r="AW41" s="420"/>
      <c r="AX41" s="420"/>
      <c r="AY41" s="420"/>
      <c r="AZ41" s="420"/>
      <c r="BA41" s="420"/>
      <c r="BB41" s="420"/>
      <c r="BC41" s="420"/>
      <c r="BD41" s="420"/>
      <c r="BE41" s="420"/>
      <c r="BF41" s="420"/>
      <c r="BG41" s="420"/>
      <c r="BH41" s="420"/>
      <c r="BI41" s="420"/>
      <c r="BJ41" s="420">
        <v>1</v>
      </c>
      <c r="BK41" s="420">
        <v>18716.009999999998</v>
      </c>
      <c r="BL41" s="420"/>
      <c r="BM41" s="420"/>
      <c r="BN41" s="420">
        <v>239</v>
      </c>
      <c r="BO41" s="420">
        <v>3727604.1299999887</v>
      </c>
      <c r="BP41" s="420"/>
      <c r="BQ41" s="420"/>
      <c r="BR41" s="420">
        <v>128</v>
      </c>
      <c r="BS41" s="420">
        <v>2395649.2799999975</v>
      </c>
      <c r="BT41" s="420"/>
      <c r="BU41" s="420"/>
      <c r="BV41" s="420">
        <v>549</v>
      </c>
      <c r="BW41" s="420">
        <v>10221433.109999912</v>
      </c>
      <c r="BX41" s="420"/>
      <c r="BY41" s="420"/>
      <c r="BZ41" s="420">
        <v>162</v>
      </c>
      <c r="CA41" s="420">
        <v>3027314.6199999899</v>
      </c>
      <c r="CB41" s="420">
        <v>1</v>
      </c>
      <c r="CC41" s="420">
        <v>18716.009999999998</v>
      </c>
      <c r="CD41" s="420">
        <v>318</v>
      </c>
      <c r="CE41" s="420">
        <v>4955841.8899999829</v>
      </c>
      <c r="CF41" s="420"/>
      <c r="CG41" s="420"/>
      <c r="CH41" s="420">
        <v>18</v>
      </c>
      <c r="CI41" s="420">
        <v>515358.54000000015</v>
      </c>
      <c r="CJ41" s="420"/>
      <c r="CK41" s="420"/>
      <c r="CL41" s="420">
        <v>316</v>
      </c>
      <c r="CM41" s="420">
        <v>5895543.1599999554</v>
      </c>
      <c r="CN41" s="420"/>
      <c r="CO41" s="420"/>
      <c r="CP41" s="420">
        <v>358</v>
      </c>
      <c r="CQ41" s="420">
        <v>6690973.5799999461</v>
      </c>
      <c r="CR41" s="420"/>
      <c r="CS41" s="420"/>
      <c r="CT41" s="420">
        <v>275</v>
      </c>
      <c r="CU41" s="420">
        <v>4257890.9299999857</v>
      </c>
      <c r="CV41" s="420"/>
      <c r="CW41" s="420"/>
      <c r="CX41" s="420">
        <v>145</v>
      </c>
      <c r="CY41" s="420">
        <v>2253718.8199999956</v>
      </c>
      <c r="CZ41" s="420"/>
      <c r="DA41" s="420"/>
      <c r="DB41" s="420">
        <v>163</v>
      </c>
      <c r="DC41" s="420">
        <v>3050709.6299999896</v>
      </c>
      <c r="DD41" s="420"/>
      <c r="DE41" s="420"/>
      <c r="DF41" s="420">
        <v>126</v>
      </c>
      <c r="DG41" s="420">
        <v>1965180.4199999969</v>
      </c>
      <c r="DH41" s="420"/>
      <c r="DI41" s="420"/>
      <c r="DJ41" s="420">
        <v>36</v>
      </c>
      <c r="DK41" s="420">
        <v>655060.36000000022</v>
      </c>
      <c r="DL41" s="420"/>
      <c r="DM41" s="420"/>
      <c r="DN41" s="420">
        <v>31</v>
      </c>
      <c r="DO41" s="420">
        <v>580196.31000000017</v>
      </c>
      <c r="DP41" s="420"/>
      <c r="DQ41" s="420"/>
      <c r="DR41" s="420">
        <v>354</v>
      </c>
      <c r="DS41" s="420">
        <v>5497826.1899999799</v>
      </c>
      <c r="DT41" s="420"/>
      <c r="DU41" s="420"/>
      <c r="DV41" s="420">
        <v>50</v>
      </c>
      <c r="DW41" s="420">
        <v>779833.50000000047</v>
      </c>
      <c r="DX41" s="420">
        <v>678</v>
      </c>
      <c r="DY41" s="420">
        <v>10574542.259999957</v>
      </c>
      <c r="DZ41" s="420"/>
      <c r="EA41" s="420"/>
      <c r="EB41" s="420">
        <v>311</v>
      </c>
      <c r="EC41" s="420">
        <v>4842766.0299999835</v>
      </c>
      <c r="ED41" s="420"/>
      <c r="EE41" s="420"/>
      <c r="EF41" s="420">
        <v>491</v>
      </c>
      <c r="EG41" s="420">
        <v>7657964.9699999699</v>
      </c>
      <c r="EH41" s="420"/>
      <c r="EI41" s="420"/>
      <c r="EJ41" s="420">
        <v>344</v>
      </c>
      <c r="EK41" s="420">
        <v>5365254.4799999809</v>
      </c>
      <c r="EL41" s="420"/>
      <c r="EM41" s="420"/>
      <c r="EN41" s="420">
        <v>597</v>
      </c>
      <c r="EO41" s="420">
        <v>9311211.989999963</v>
      </c>
      <c r="EP41" s="420">
        <v>382</v>
      </c>
      <c r="EQ41" s="420">
        <v>5957927.9399999781</v>
      </c>
      <c r="ER41" s="420">
        <v>897</v>
      </c>
      <c r="ES41" s="420">
        <v>13877137.17999994</v>
      </c>
      <c r="ET41" s="420"/>
      <c r="EU41" s="420"/>
      <c r="EV41" s="420">
        <v>56</v>
      </c>
      <c r="EW41" s="420">
        <v>865615.19000000076</v>
      </c>
      <c r="EX41" s="420">
        <v>19</v>
      </c>
      <c r="EY41" s="420">
        <v>296336.73000000004</v>
      </c>
      <c r="EZ41" s="420">
        <v>1</v>
      </c>
      <c r="FA41" s="420">
        <v>15596.67</v>
      </c>
      <c r="FB41" s="420"/>
      <c r="FC41" s="420"/>
      <c r="FD41" s="420"/>
      <c r="FE41" s="420"/>
      <c r="FF41" s="420"/>
      <c r="FG41" s="420"/>
      <c r="FH41" s="420">
        <v>488</v>
      </c>
      <c r="FI41" s="420">
        <v>7611174.9599999702</v>
      </c>
      <c r="FJ41" s="420">
        <v>513</v>
      </c>
      <c r="FK41" s="420">
        <v>8001091.7099999683</v>
      </c>
      <c r="FL41" s="420"/>
      <c r="FM41" s="420"/>
      <c r="FN41" s="420"/>
      <c r="FO41" s="420"/>
      <c r="FP41" s="420"/>
      <c r="FQ41" s="420"/>
      <c r="FR41" s="420"/>
      <c r="FS41" s="420"/>
      <c r="FT41" s="420"/>
      <c r="FU41" s="420"/>
      <c r="FV41" s="420"/>
      <c r="FW41" s="420"/>
      <c r="FX41" s="420"/>
      <c r="FY41" s="420"/>
      <c r="FZ41" s="420"/>
      <c r="GA41" s="420"/>
      <c r="GB41" s="420"/>
      <c r="GC41" s="420"/>
      <c r="GD41" s="420"/>
      <c r="GE41" s="420"/>
      <c r="GF41" s="420"/>
      <c r="GG41" s="420"/>
      <c r="GH41" s="420"/>
      <c r="GI41" s="420"/>
      <c r="GJ41" s="420"/>
      <c r="GK41" s="420"/>
      <c r="GL41" s="420"/>
      <c r="GM41" s="420"/>
      <c r="GN41" s="420"/>
      <c r="GO41" s="420"/>
      <c r="GP41" s="420"/>
      <c r="GQ41" s="420"/>
      <c r="GR41" s="420"/>
      <c r="GS41" s="420"/>
      <c r="GT41" s="420"/>
      <c r="GU41" s="420"/>
      <c r="GV41" s="420"/>
      <c r="GW41" s="420"/>
      <c r="GX41" s="420"/>
      <c r="GY41" s="420"/>
      <c r="GZ41" s="420">
        <v>86</v>
      </c>
      <c r="HA41" s="420">
        <v>1609576.8600000006</v>
      </c>
      <c r="HB41" s="420">
        <v>101</v>
      </c>
      <c r="HC41" s="420">
        <v>1890317.0100000007</v>
      </c>
      <c r="HD41" s="420">
        <v>560</v>
      </c>
      <c r="HE41" s="420">
        <v>10443533.599999901</v>
      </c>
      <c r="HF41" s="420"/>
      <c r="HG41" s="420"/>
      <c r="HH41" s="420">
        <v>297</v>
      </c>
      <c r="HI41" s="420">
        <v>5558654.9699999597</v>
      </c>
      <c r="HJ41" s="420"/>
      <c r="HK41" s="420"/>
      <c r="HL41" s="420">
        <v>332</v>
      </c>
      <c r="HM41" s="420">
        <v>6213715.3199999519</v>
      </c>
      <c r="HN41" s="420"/>
      <c r="HO41" s="420"/>
      <c r="HP41" s="420">
        <v>604</v>
      </c>
      <c r="HQ41" s="420">
        <v>11238964.039999891</v>
      </c>
      <c r="HR41" s="420"/>
      <c r="HS41" s="420"/>
      <c r="HT41" s="420"/>
      <c r="HU41" s="420"/>
      <c r="HV41" s="420"/>
      <c r="HW41" s="420"/>
      <c r="HX41" s="420"/>
      <c r="HY41" s="420"/>
      <c r="HZ41" s="420"/>
      <c r="IA41" s="420"/>
      <c r="IB41" s="420"/>
      <c r="IC41" s="420"/>
      <c r="ID41" s="420">
        <v>261</v>
      </c>
      <c r="IE41" s="420">
        <v>4053519.1699999878</v>
      </c>
      <c r="IF41" s="420">
        <v>1</v>
      </c>
      <c r="IG41" s="420">
        <v>15596.67</v>
      </c>
      <c r="IH41" s="420">
        <v>294</v>
      </c>
      <c r="II41" s="420">
        <v>5474432.9399999604</v>
      </c>
      <c r="IJ41" s="420"/>
      <c r="IK41" s="420"/>
      <c r="IL41" s="420"/>
      <c r="IM41" s="420"/>
      <c r="IN41" s="420"/>
      <c r="IO41" s="420"/>
      <c r="IP41" s="420">
        <v>67</v>
      </c>
      <c r="IQ41" s="420">
        <v>1044976.8900000012</v>
      </c>
      <c r="IR41" s="420">
        <v>90</v>
      </c>
      <c r="IS41" s="420">
        <v>1684440.9000000006</v>
      </c>
      <c r="IT41" s="420"/>
      <c r="IU41" s="420"/>
      <c r="IV41" s="420"/>
      <c r="IW41" s="420"/>
      <c r="IX41" s="422">
        <v>11117</v>
      </c>
      <c r="IY41" s="423">
        <v>185980941.88999915</v>
      </c>
      <c r="IZ41" s="422">
        <v>7</v>
      </c>
      <c r="JA41" s="423">
        <v>112296.03</v>
      </c>
      <c r="JB41" s="420">
        <v>11124</v>
      </c>
      <c r="JC41" s="424">
        <v>186093237.91998088</v>
      </c>
      <c r="JD41" s="384">
        <f t="shared" si="4"/>
        <v>11117</v>
      </c>
      <c r="JE41" s="384">
        <f t="shared" si="4"/>
        <v>185980941.88999915</v>
      </c>
      <c r="JF41" s="385">
        <f t="shared" si="2"/>
        <v>0</v>
      </c>
      <c r="JG41" s="385">
        <f t="shared" si="3"/>
        <v>0</v>
      </c>
    </row>
    <row r="42" spans="1:267" s="386" customFormat="1" ht="25.5" x14ac:dyDescent="0.2">
      <c r="A42" s="419"/>
      <c r="B42" s="419"/>
      <c r="C42" s="419"/>
      <c r="D42" s="383" t="s">
        <v>567</v>
      </c>
      <c r="E42" s="387" t="s">
        <v>239</v>
      </c>
      <c r="F42" s="420"/>
      <c r="G42" s="420"/>
      <c r="H42" s="420"/>
      <c r="I42" s="420"/>
      <c r="J42" s="420"/>
      <c r="K42" s="420"/>
      <c r="L42" s="420"/>
      <c r="M42" s="420"/>
      <c r="N42" s="420"/>
      <c r="O42" s="421"/>
      <c r="P42" s="420"/>
      <c r="Q42" s="421"/>
      <c r="R42" s="420"/>
      <c r="S42" s="420"/>
      <c r="T42" s="420"/>
      <c r="U42" s="420"/>
      <c r="V42" s="420"/>
      <c r="W42" s="420"/>
      <c r="X42" s="420"/>
      <c r="Y42" s="420"/>
      <c r="Z42" s="420"/>
      <c r="AA42" s="420"/>
      <c r="AB42" s="420"/>
      <c r="AC42" s="420"/>
      <c r="AD42" s="420"/>
      <c r="AE42" s="420"/>
      <c r="AF42" s="420"/>
      <c r="AG42" s="420"/>
      <c r="AH42" s="420"/>
      <c r="AI42" s="420"/>
      <c r="AJ42" s="420"/>
      <c r="AK42" s="420"/>
      <c r="AL42" s="420"/>
      <c r="AM42" s="420"/>
      <c r="AN42" s="420"/>
      <c r="AO42" s="420"/>
      <c r="AP42" s="420"/>
      <c r="AQ42" s="420"/>
      <c r="AR42" s="420"/>
      <c r="AS42" s="420"/>
      <c r="AT42" s="420"/>
      <c r="AU42" s="420"/>
      <c r="AV42" s="420"/>
      <c r="AW42" s="420"/>
      <c r="AX42" s="420"/>
      <c r="AY42" s="420"/>
      <c r="AZ42" s="420"/>
      <c r="BA42" s="420"/>
      <c r="BB42" s="420"/>
      <c r="BC42" s="420"/>
      <c r="BD42" s="420"/>
      <c r="BE42" s="420"/>
      <c r="BF42" s="420"/>
      <c r="BG42" s="420"/>
      <c r="BH42" s="420"/>
      <c r="BI42" s="420"/>
      <c r="BJ42" s="420"/>
      <c r="BK42" s="420"/>
      <c r="BL42" s="420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420"/>
      <c r="DJ42" s="420"/>
      <c r="DK42" s="420"/>
      <c r="DL42" s="420"/>
      <c r="DM42" s="420"/>
      <c r="DN42" s="420"/>
      <c r="DO42" s="420"/>
      <c r="DP42" s="420"/>
      <c r="DQ42" s="420"/>
      <c r="DR42" s="420"/>
      <c r="DS42" s="420"/>
      <c r="DT42" s="420"/>
      <c r="DU42" s="420"/>
      <c r="DV42" s="420"/>
      <c r="DW42" s="420"/>
      <c r="DX42" s="420"/>
      <c r="DY42" s="420"/>
      <c r="DZ42" s="420"/>
      <c r="EA42" s="420"/>
      <c r="EB42" s="420"/>
      <c r="EC42" s="420"/>
      <c r="ED42" s="420"/>
      <c r="EE42" s="420"/>
      <c r="EF42" s="420"/>
      <c r="EG42" s="420"/>
      <c r="EH42" s="420"/>
      <c r="EI42" s="420"/>
      <c r="EJ42" s="420"/>
      <c r="EK42" s="420"/>
      <c r="EL42" s="420"/>
      <c r="EM42" s="420"/>
      <c r="EN42" s="420"/>
      <c r="EO42" s="420"/>
      <c r="EP42" s="420"/>
      <c r="EQ42" s="420"/>
      <c r="ER42" s="420"/>
      <c r="ES42" s="420"/>
      <c r="ET42" s="420"/>
      <c r="EU42" s="420"/>
      <c r="EV42" s="420"/>
      <c r="EW42" s="420"/>
      <c r="EX42" s="420"/>
      <c r="EY42" s="420"/>
      <c r="EZ42" s="420"/>
      <c r="FA42" s="420"/>
      <c r="FB42" s="420"/>
      <c r="FC42" s="420"/>
      <c r="FD42" s="420"/>
      <c r="FE42" s="420"/>
      <c r="FF42" s="420"/>
      <c r="FG42" s="420"/>
      <c r="FH42" s="420"/>
      <c r="FI42" s="420"/>
      <c r="FJ42" s="420"/>
      <c r="FK42" s="420"/>
      <c r="FL42" s="420"/>
      <c r="FM42" s="420"/>
      <c r="FN42" s="420"/>
      <c r="FO42" s="420"/>
      <c r="FP42" s="420"/>
      <c r="FQ42" s="420"/>
      <c r="FR42" s="420"/>
      <c r="FS42" s="420"/>
      <c r="FT42" s="420"/>
      <c r="FU42" s="420"/>
      <c r="FV42" s="420"/>
      <c r="FW42" s="420"/>
      <c r="FX42" s="420"/>
      <c r="FY42" s="420"/>
      <c r="FZ42" s="420"/>
      <c r="GA42" s="420"/>
      <c r="GB42" s="420"/>
      <c r="GC42" s="420"/>
      <c r="GD42" s="420"/>
      <c r="GE42" s="420"/>
      <c r="GF42" s="420"/>
      <c r="GG42" s="420"/>
      <c r="GH42" s="420"/>
      <c r="GI42" s="420"/>
      <c r="GJ42" s="420"/>
      <c r="GK42" s="420"/>
      <c r="GL42" s="420"/>
      <c r="GM42" s="420"/>
      <c r="GN42" s="420"/>
      <c r="GO42" s="420"/>
      <c r="GP42" s="420"/>
      <c r="GQ42" s="420"/>
      <c r="GR42" s="420"/>
      <c r="GS42" s="420"/>
      <c r="GT42" s="420"/>
      <c r="GU42" s="420"/>
      <c r="GV42" s="420"/>
      <c r="GW42" s="420"/>
      <c r="GX42" s="420"/>
      <c r="GY42" s="420"/>
      <c r="GZ42" s="420"/>
      <c r="HA42" s="420"/>
      <c r="HB42" s="420"/>
      <c r="HC42" s="420"/>
      <c r="HD42" s="420"/>
      <c r="HE42" s="420"/>
      <c r="HF42" s="420"/>
      <c r="HG42" s="420"/>
      <c r="HH42" s="420"/>
      <c r="HI42" s="420"/>
      <c r="HJ42" s="420"/>
      <c r="HK42" s="420"/>
      <c r="HL42" s="420"/>
      <c r="HM42" s="420"/>
      <c r="HN42" s="420"/>
      <c r="HO42" s="420"/>
      <c r="HP42" s="420"/>
      <c r="HQ42" s="420"/>
      <c r="HR42" s="420"/>
      <c r="HS42" s="420"/>
      <c r="HT42" s="420"/>
      <c r="HU42" s="420"/>
      <c r="HV42" s="420"/>
      <c r="HW42" s="420"/>
      <c r="HX42" s="420"/>
      <c r="HY42" s="420"/>
      <c r="HZ42" s="420"/>
      <c r="IA42" s="420"/>
      <c r="IB42" s="420"/>
      <c r="IC42" s="420"/>
      <c r="ID42" s="420"/>
      <c r="IE42" s="420"/>
      <c r="IF42" s="420"/>
      <c r="IG42" s="420"/>
      <c r="IH42" s="420"/>
      <c r="II42" s="420"/>
      <c r="IJ42" s="420"/>
      <c r="IK42" s="420"/>
      <c r="IL42" s="420"/>
      <c r="IM42" s="420"/>
      <c r="IN42" s="420"/>
      <c r="IO42" s="420"/>
      <c r="IP42" s="420"/>
      <c r="IQ42" s="420"/>
      <c r="IR42" s="420"/>
      <c r="IS42" s="420"/>
      <c r="IT42" s="420"/>
      <c r="IU42" s="420"/>
      <c r="IV42" s="420"/>
      <c r="IW42" s="420"/>
      <c r="IX42" s="422"/>
      <c r="IY42" s="423"/>
      <c r="IZ42" s="422"/>
      <c r="JA42" s="423"/>
      <c r="JB42" s="420"/>
      <c r="JC42" s="424"/>
      <c r="JD42" s="384"/>
      <c r="JE42" s="384"/>
      <c r="JF42" s="385"/>
      <c r="JG42" s="385"/>
    </row>
    <row r="43" spans="1:267" s="386" customFormat="1" ht="33" customHeight="1" x14ac:dyDescent="0.2">
      <c r="A43" s="419"/>
      <c r="B43" s="419"/>
      <c r="C43" s="419"/>
      <c r="D43" s="388" t="s">
        <v>568</v>
      </c>
      <c r="E43" s="389" t="s">
        <v>449</v>
      </c>
      <c r="F43" s="420"/>
      <c r="G43" s="420"/>
      <c r="H43" s="420"/>
      <c r="I43" s="420"/>
      <c r="J43" s="420"/>
      <c r="K43" s="420"/>
      <c r="L43" s="420"/>
      <c r="M43" s="420"/>
      <c r="N43" s="420"/>
      <c r="O43" s="421"/>
      <c r="P43" s="420"/>
      <c r="Q43" s="421"/>
      <c r="R43" s="420"/>
      <c r="S43" s="420"/>
      <c r="T43" s="420"/>
      <c r="U43" s="420"/>
      <c r="V43" s="420"/>
      <c r="W43" s="420"/>
      <c r="X43" s="420"/>
      <c r="Y43" s="420"/>
      <c r="Z43" s="420"/>
      <c r="AA43" s="420"/>
      <c r="AB43" s="420"/>
      <c r="AC43" s="420"/>
      <c r="AD43" s="420"/>
      <c r="AE43" s="420"/>
      <c r="AF43" s="420"/>
      <c r="AG43" s="420"/>
      <c r="AH43" s="420"/>
      <c r="AI43" s="420"/>
      <c r="AJ43" s="420"/>
      <c r="AK43" s="420"/>
      <c r="AL43" s="420"/>
      <c r="AM43" s="420"/>
      <c r="AN43" s="420"/>
      <c r="AO43" s="420"/>
      <c r="AP43" s="420"/>
      <c r="AQ43" s="420"/>
      <c r="AR43" s="420"/>
      <c r="AS43" s="420"/>
      <c r="AT43" s="420"/>
      <c r="AU43" s="420"/>
      <c r="AV43" s="420"/>
      <c r="AW43" s="420"/>
      <c r="AX43" s="420"/>
      <c r="AY43" s="420"/>
      <c r="AZ43" s="420"/>
      <c r="BA43" s="420"/>
      <c r="BB43" s="420"/>
      <c r="BC43" s="420"/>
      <c r="BD43" s="420"/>
      <c r="BE43" s="420"/>
      <c r="BF43" s="420"/>
      <c r="BG43" s="420"/>
      <c r="BH43" s="420"/>
      <c r="BI43" s="420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420"/>
      <c r="DN43" s="420"/>
      <c r="DO43" s="420"/>
      <c r="DP43" s="420"/>
      <c r="DQ43" s="420"/>
      <c r="DR43" s="420"/>
      <c r="DS43" s="420"/>
      <c r="DT43" s="420"/>
      <c r="DU43" s="420"/>
      <c r="DV43" s="420"/>
      <c r="DW43" s="420"/>
      <c r="DX43" s="420"/>
      <c r="DY43" s="420"/>
      <c r="DZ43" s="420"/>
      <c r="EA43" s="420"/>
      <c r="EB43" s="420"/>
      <c r="EC43" s="420"/>
      <c r="ED43" s="420"/>
      <c r="EE43" s="420"/>
      <c r="EF43" s="420"/>
      <c r="EG43" s="420"/>
      <c r="EH43" s="420"/>
      <c r="EI43" s="420"/>
      <c r="EJ43" s="420"/>
      <c r="EK43" s="420"/>
      <c r="EL43" s="420"/>
      <c r="EM43" s="420"/>
      <c r="EN43" s="420"/>
      <c r="EO43" s="420"/>
      <c r="EP43" s="420"/>
      <c r="EQ43" s="420"/>
      <c r="ER43" s="420"/>
      <c r="ES43" s="420"/>
      <c r="ET43" s="420"/>
      <c r="EU43" s="420"/>
      <c r="EV43" s="420"/>
      <c r="EW43" s="420"/>
      <c r="EX43" s="420"/>
      <c r="EY43" s="420"/>
      <c r="EZ43" s="420"/>
      <c r="FA43" s="420"/>
      <c r="FB43" s="420"/>
      <c r="FC43" s="420"/>
      <c r="FD43" s="420"/>
      <c r="FE43" s="420"/>
      <c r="FF43" s="420"/>
      <c r="FG43" s="420"/>
      <c r="FH43" s="420"/>
      <c r="FI43" s="420"/>
      <c r="FJ43" s="420"/>
      <c r="FK43" s="420"/>
      <c r="FL43" s="420"/>
      <c r="FM43" s="420"/>
      <c r="FN43" s="420"/>
      <c r="FO43" s="420"/>
      <c r="FP43" s="420"/>
      <c r="FQ43" s="420"/>
      <c r="FR43" s="420"/>
      <c r="FS43" s="420"/>
      <c r="FT43" s="420"/>
      <c r="FU43" s="420"/>
      <c r="FV43" s="420"/>
      <c r="FW43" s="420"/>
      <c r="FX43" s="420"/>
      <c r="FY43" s="420"/>
      <c r="FZ43" s="420"/>
      <c r="GA43" s="420"/>
      <c r="GB43" s="420"/>
      <c r="GC43" s="420"/>
      <c r="GD43" s="420"/>
      <c r="GE43" s="420"/>
      <c r="GF43" s="420"/>
      <c r="GG43" s="420"/>
      <c r="GH43" s="420"/>
      <c r="GI43" s="420"/>
      <c r="GJ43" s="420"/>
      <c r="GK43" s="420"/>
      <c r="GL43" s="420"/>
      <c r="GM43" s="420"/>
      <c r="GN43" s="420"/>
      <c r="GO43" s="420"/>
      <c r="GP43" s="420"/>
      <c r="GQ43" s="420"/>
      <c r="GR43" s="420"/>
      <c r="GS43" s="420"/>
      <c r="GT43" s="420"/>
      <c r="GU43" s="420"/>
      <c r="GV43" s="420"/>
      <c r="GW43" s="420"/>
      <c r="GX43" s="420"/>
      <c r="GY43" s="420"/>
      <c r="GZ43" s="420"/>
      <c r="HA43" s="420"/>
      <c r="HB43" s="420"/>
      <c r="HC43" s="420"/>
      <c r="HD43" s="420"/>
      <c r="HE43" s="420"/>
      <c r="HF43" s="420"/>
      <c r="HG43" s="420"/>
      <c r="HH43" s="420"/>
      <c r="HI43" s="420"/>
      <c r="HJ43" s="420"/>
      <c r="HK43" s="420"/>
      <c r="HL43" s="420"/>
      <c r="HM43" s="420"/>
      <c r="HN43" s="420"/>
      <c r="HO43" s="420"/>
      <c r="HP43" s="420"/>
      <c r="HQ43" s="420"/>
      <c r="HR43" s="420"/>
      <c r="HS43" s="420"/>
      <c r="HT43" s="420"/>
      <c r="HU43" s="420"/>
      <c r="HV43" s="420"/>
      <c r="HW43" s="420"/>
      <c r="HX43" s="420"/>
      <c r="HY43" s="420"/>
      <c r="HZ43" s="420"/>
      <c r="IA43" s="420"/>
      <c r="IB43" s="420"/>
      <c r="IC43" s="420"/>
      <c r="ID43" s="420"/>
      <c r="IE43" s="420"/>
      <c r="IF43" s="420"/>
      <c r="IG43" s="420"/>
      <c r="IH43" s="420"/>
      <c r="II43" s="420"/>
      <c r="IJ43" s="420"/>
      <c r="IK43" s="420"/>
      <c r="IL43" s="420"/>
      <c r="IM43" s="420"/>
      <c r="IN43" s="420"/>
      <c r="IO43" s="420"/>
      <c r="IP43" s="420"/>
      <c r="IQ43" s="420"/>
      <c r="IR43" s="420"/>
      <c r="IS43" s="420"/>
      <c r="IT43" s="420"/>
      <c r="IU43" s="420"/>
      <c r="IV43" s="420"/>
      <c r="IW43" s="420"/>
      <c r="IX43" s="422"/>
      <c r="IY43" s="423"/>
      <c r="IZ43" s="422"/>
      <c r="JA43" s="423"/>
      <c r="JB43" s="420"/>
      <c r="JC43" s="424"/>
      <c r="JD43" s="384"/>
      <c r="JE43" s="384"/>
      <c r="JF43" s="385"/>
      <c r="JG43" s="385"/>
    </row>
    <row r="44" spans="1:267" s="386" customFormat="1" x14ac:dyDescent="0.2">
      <c r="A44" s="425"/>
      <c r="B44" s="425" t="s">
        <v>717</v>
      </c>
      <c r="C44" s="425"/>
      <c r="D44" s="425"/>
      <c r="E44" s="426"/>
      <c r="F44" s="427"/>
      <c r="G44" s="427"/>
      <c r="H44" s="427"/>
      <c r="I44" s="427"/>
      <c r="J44" s="427"/>
      <c r="K44" s="427"/>
      <c r="L44" s="427"/>
      <c r="M44" s="427"/>
      <c r="N44" s="427">
        <v>317</v>
      </c>
      <c r="O44" s="428">
        <v>4944144.3899999829</v>
      </c>
      <c r="P44" s="427">
        <v>2</v>
      </c>
      <c r="Q44" s="428">
        <v>31193.34</v>
      </c>
      <c r="R44" s="427"/>
      <c r="S44" s="427"/>
      <c r="T44" s="427"/>
      <c r="U44" s="427"/>
      <c r="V44" s="427"/>
      <c r="W44" s="427"/>
      <c r="X44" s="427"/>
      <c r="Y44" s="427"/>
      <c r="Z44" s="427"/>
      <c r="AA44" s="427"/>
      <c r="AB44" s="427"/>
      <c r="AC44" s="427"/>
      <c r="AD44" s="427"/>
      <c r="AE44" s="427"/>
      <c r="AF44" s="427"/>
      <c r="AG44" s="427"/>
      <c r="AH44" s="427">
        <v>63</v>
      </c>
      <c r="AI44" s="427">
        <v>974791.88000000094</v>
      </c>
      <c r="AJ44" s="427"/>
      <c r="AK44" s="427"/>
      <c r="AL44" s="427"/>
      <c r="AM44" s="427"/>
      <c r="AN44" s="427"/>
      <c r="AO44" s="427"/>
      <c r="AP44" s="427"/>
      <c r="AQ44" s="427"/>
      <c r="AR44" s="427"/>
      <c r="AS44" s="427"/>
      <c r="AT44" s="427"/>
      <c r="AU44" s="427"/>
      <c r="AV44" s="427"/>
      <c r="AW44" s="427"/>
      <c r="AX44" s="427"/>
      <c r="AY44" s="427"/>
      <c r="AZ44" s="427"/>
      <c r="BA44" s="427"/>
      <c r="BB44" s="427"/>
      <c r="BC44" s="427"/>
      <c r="BD44" s="427"/>
      <c r="BE44" s="427"/>
      <c r="BF44" s="427"/>
      <c r="BG44" s="427"/>
      <c r="BH44" s="427"/>
      <c r="BI44" s="427"/>
      <c r="BJ44" s="427">
        <v>1</v>
      </c>
      <c r="BK44" s="427">
        <v>18716.009999999998</v>
      </c>
      <c r="BL44" s="427"/>
      <c r="BM44" s="427"/>
      <c r="BN44" s="427">
        <v>239</v>
      </c>
      <c r="BO44" s="427">
        <v>3727604.1299999887</v>
      </c>
      <c r="BP44" s="427"/>
      <c r="BQ44" s="427"/>
      <c r="BR44" s="427">
        <v>128</v>
      </c>
      <c r="BS44" s="427">
        <v>2395649.2799999975</v>
      </c>
      <c r="BT44" s="427"/>
      <c r="BU44" s="427"/>
      <c r="BV44" s="427">
        <v>549</v>
      </c>
      <c r="BW44" s="427">
        <v>10221433.109999912</v>
      </c>
      <c r="BX44" s="427"/>
      <c r="BY44" s="427"/>
      <c r="BZ44" s="427">
        <v>162</v>
      </c>
      <c r="CA44" s="427">
        <v>3027314.6199999899</v>
      </c>
      <c r="CB44" s="427">
        <v>1</v>
      </c>
      <c r="CC44" s="427">
        <v>18716.009999999998</v>
      </c>
      <c r="CD44" s="427">
        <v>318</v>
      </c>
      <c r="CE44" s="427">
        <v>4955841.8899999829</v>
      </c>
      <c r="CF44" s="427"/>
      <c r="CG44" s="427"/>
      <c r="CH44" s="427">
        <v>18</v>
      </c>
      <c r="CI44" s="427">
        <v>515358.54000000015</v>
      </c>
      <c r="CJ44" s="427"/>
      <c r="CK44" s="427"/>
      <c r="CL44" s="427">
        <v>316</v>
      </c>
      <c r="CM44" s="427">
        <v>5895543.1599999554</v>
      </c>
      <c r="CN44" s="427"/>
      <c r="CO44" s="427"/>
      <c r="CP44" s="427">
        <v>358</v>
      </c>
      <c r="CQ44" s="427">
        <v>6690973.5799999461</v>
      </c>
      <c r="CR44" s="427"/>
      <c r="CS44" s="427"/>
      <c r="CT44" s="427">
        <v>275</v>
      </c>
      <c r="CU44" s="427">
        <v>4257890.9299999857</v>
      </c>
      <c r="CV44" s="427"/>
      <c r="CW44" s="427"/>
      <c r="CX44" s="427">
        <v>145</v>
      </c>
      <c r="CY44" s="427">
        <v>2253718.8199999956</v>
      </c>
      <c r="CZ44" s="427"/>
      <c r="DA44" s="427"/>
      <c r="DB44" s="427">
        <v>163</v>
      </c>
      <c r="DC44" s="427">
        <v>3050709.6299999896</v>
      </c>
      <c r="DD44" s="427"/>
      <c r="DE44" s="427"/>
      <c r="DF44" s="427">
        <v>126</v>
      </c>
      <c r="DG44" s="427">
        <v>1965180.4199999969</v>
      </c>
      <c r="DH44" s="427"/>
      <c r="DI44" s="427"/>
      <c r="DJ44" s="427">
        <v>36</v>
      </c>
      <c r="DK44" s="427">
        <v>655060.36000000022</v>
      </c>
      <c r="DL44" s="427"/>
      <c r="DM44" s="427"/>
      <c r="DN44" s="427">
        <v>31</v>
      </c>
      <c r="DO44" s="427">
        <v>580196.31000000017</v>
      </c>
      <c r="DP44" s="427"/>
      <c r="DQ44" s="427"/>
      <c r="DR44" s="427">
        <v>354</v>
      </c>
      <c r="DS44" s="427">
        <v>5497826.1899999799</v>
      </c>
      <c r="DT44" s="427"/>
      <c r="DU44" s="427"/>
      <c r="DV44" s="427">
        <v>50</v>
      </c>
      <c r="DW44" s="427">
        <v>779833.50000000047</v>
      </c>
      <c r="DX44" s="427">
        <v>678</v>
      </c>
      <c r="DY44" s="427">
        <v>10574542.259999957</v>
      </c>
      <c r="DZ44" s="427"/>
      <c r="EA44" s="427"/>
      <c r="EB44" s="427">
        <v>311</v>
      </c>
      <c r="EC44" s="427">
        <v>4842766.0299999835</v>
      </c>
      <c r="ED44" s="427"/>
      <c r="EE44" s="427"/>
      <c r="EF44" s="427">
        <v>491</v>
      </c>
      <c r="EG44" s="427">
        <v>7657964.9699999699</v>
      </c>
      <c r="EH44" s="427"/>
      <c r="EI44" s="427"/>
      <c r="EJ44" s="427">
        <v>344</v>
      </c>
      <c r="EK44" s="427">
        <v>5365254.4799999809</v>
      </c>
      <c r="EL44" s="427"/>
      <c r="EM44" s="427"/>
      <c r="EN44" s="427">
        <v>597</v>
      </c>
      <c r="EO44" s="427">
        <v>9311211.989999963</v>
      </c>
      <c r="EP44" s="427">
        <v>382</v>
      </c>
      <c r="EQ44" s="427">
        <v>5957927.9399999781</v>
      </c>
      <c r="ER44" s="427">
        <v>897</v>
      </c>
      <c r="ES44" s="427">
        <v>13877137.17999994</v>
      </c>
      <c r="ET44" s="427"/>
      <c r="EU44" s="427"/>
      <c r="EV44" s="427">
        <v>56</v>
      </c>
      <c r="EW44" s="427">
        <v>865615.19000000076</v>
      </c>
      <c r="EX44" s="427">
        <v>19</v>
      </c>
      <c r="EY44" s="427">
        <v>296336.73000000004</v>
      </c>
      <c r="EZ44" s="427">
        <v>1</v>
      </c>
      <c r="FA44" s="427">
        <v>15596.67</v>
      </c>
      <c r="FB44" s="427"/>
      <c r="FC44" s="427"/>
      <c r="FD44" s="427"/>
      <c r="FE44" s="427"/>
      <c r="FF44" s="427"/>
      <c r="FG44" s="427"/>
      <c r="FH44" s="427">
        <v>488</v>
      </c>
      <c r="FI44" s="427">
        <v>7611174.9599999702</v>
      </c>
      <c r="FJ44" s="427">
        <v>513</v>
      </c>
      <c r="FK44" s="427">
        <v>8001091.7099999683</v>
      </c>
      <c r="FL44" s="427"/>
      <c r="FM44" s="427"/>
      <c r="FN44" s="427"/>
      <c r="FO44" s="427"/>
      <c r="FP44" s="427"/>
      <c r="FQ44" s="427"/>
      <c r="FR44" s="427"/>
      <c r="FS44" s="427"/>
      <c r="FT44" s="427"/>
      <c r="FU44" s="427"/>
      <c r="FV44" s="427"/>
      <c r="FW44" s="427"/>
      <c r="FX44" s="427"/>
      <c r="FY44" s="427"/>
      <c r="FZ44" s="427"/>
      <c r="GA44" s="427"/>
      <c r="GB44" s="427"/>
      <c r="GC44" s="427"/>
      <c r="GD44" s="427"/>
      <c r="GE44" s="427"/>
      <c r="GF44" s="427"/>
      <c r="GG44" s="427"/>
      <c r="GH44" s="427"/>
      <c r="GI44" s="427"/>
      <c r="GJ44" s="427"/>
      <c r="GK44" s="427"/>
      <c r="GL44" s="427"/>
      <c r="GM44" s="427"/>
      <c r="GN44" s="427"/>
      <c r="GO44" s="427"/>
      <c r="GP44" s="427"/>
      <c r="GQ44" s="427"/>
      <c r="GR44" s="427"/>
      <c r="GS44" s="427"/>
      <c r="GT44" s="427"/>
      <c r="GU44" s="427"/>
      <c r="GV44" s="427"/>
      <c r="GW44" s="427"/>
      <c r="GX44" s="427"/>
      <c r="GY44" s="427"/>
      <c r="GZ44" s="427">
        <v>86</v>
      </c>
      <c r="HA44" s="427">
        <v>1609576.8600000006</v>
      </c>
      <c r="HB44" s="427">
        <v>101</v>
      </c>
      <c r="HC44" s="427">
        <v>1890317.0100000007</v>
      </c>
      <c r="HD44" s="427">
        <v>560</v>
      </c>
      <c r="HE44" s="427">
        <v>10443533.599999901</v>
      </c>
      <c r="HF44" s="427"/>
      <c r="HG44" s="427"/>
      <c r="HH44" s="427">
        <v>297</v>
      </c>
      <c r="HI44" s="427">
        <v>5558654.9699999597</v>
      </c>
      <c r="HJ44" s="427"/>
      <c r="HK44" s="427"/>
      <c r="HL44" s="427">
        <v>332</v>
      </c>
      <c r="HM44" s="427">
        <v>6213715.3199999519</v>
      </c>
      <c r="HN44" s="427"/>
      <c r="HO44" s="427"/>
      <c r="HP44" s="427">
        <v>604</v>
      </c>
      <c r="HQ44" s="427">
        <v>11238964.039999891</v>
      </c>
      <c r="HR44" s="427"/>
      <c r="HS44" s="427"/>
      <c r="HT44" s="427"/>
      <c r="HU44" s="427"/>
      <c r="HV44" s="427"/>
      <c r="HW44" s="427"/>
      <c r="HX44" s="427"/>
      <c r="HY44" s="427"/>
      <c r="HZ44" s="427"/>
      <c r="IA44" s="427"/>
      <c r="IB44" s="427"/>
      <c r="IC44" s="427"/>
      <c r="ID44" s="427">
        <v>261</v>
      </c>
      <c r="IE44" s="427">
        <v>4053519.1699999878</v>
      </c>
      <c r="IF44" s="427">
        <v>1</v>
      </c>
      <c r="IG44" s="427">
        <v>15596.67</v>
      </c>
      <c r="IH44" s="427">
        <v>294</v>
      </c>
      <c r="II44" s="427">
        <v>5474432.9399999604</v>
      </c>
      <c r="IJ44" s="427"/>
      <c r="IK44" s="427"/>
      <c r="IL44" s="427"/>
      <c r="IM44" s="427"/>
      <c r="IN44" s="427"/>
      <c r="IO44" s="427"/>
      <c r="IP44" s="427">
        <v>67</v>
      </c>
      <c r="IQ44" s="427">
        <v>1044976.8900000012</v>
      </c>
      <c r="IR44" s="427">
        <v>90</v>
      </c>
      <c r="IS44" s="427">
        <v>1684440.9000000006</v>
      </c>
      <c r="IT44" s="427"/>
      <c r="IU44" s="427"/>
      <c r="IV44" s="427"/>
      <c r="IW44" s="427"/>
      <c r="IX44" s="427">
        <v>11117</v>
      </c>
      <c r="IY44" s="429">
        <v>185980941.88999915</v>
      </c>
      <c r="IZ44" s="427">
        <v>7</v>
      </c>
      <c r="JA44" s="429">
        <v>112296.03</v>
      </c>
      <c r="JB44" s="427">
        <v>11124</v>
      </c>
      <c r="JC44" s="429">
        <v>186093237.91998088</v>
      </c>
      <c r="JD44" s="384"/>
      <c r="JE44" s="384"/>
      <c r="JF44" s="385"/>
      <c r="JG44" s="385"/>
    </row>
    <row r="45" spans="1:267" s="386" customFormat="1" ht="25.5" x14ac:dyDescent="0.2">
      <c r="A45" s="419"/>
      <c r="B45" s="419">
        <v>14</v>
      </c>
      <c r="C45" s="419" t="s">
        <v>48</v>
      </c>
      <c r="D45" s="396" t="s">
        <v>569</v>
      </c>
      <c r="E45" s="388" t="s">
        <v>778</v>
      </c>
      <c r="F45" s="420"/>
      <c r="G45" s="420"/>
      <c r="H45" s="420"/>
      <c r="I45" s="420"/>
      <c r="J45" s="420"/>
      <c r="K45" s="420"/>
      <c r="L45" s="420"/>
      <c r="M45" s="420"/>
      <c r="N45" s="420">
        <v>16</v>
      </c>
      <c r="O45" s="421">
        <v>463357.44000000018</v>
      </c>
      <c r="P45" s="420">
        <v>3</v>
      </c>
      <c r="Q45" s="421">
        <v>86879.52</v>
      </c>
      <c r="R45" s="420"/>
      <c r="S45" s="420"/>
      <c r="T45" s="420"/>
      <c r="U45" s="420"/>
      <c r="V45" s="420"/>
      <c r="W45" s="420"/>
      <c r="X45" s="420"/>
      <c r="Y45" s="420"/>
      <c r="Z45" s="420"/>
      <c r="AA45" s="420"/>
      <c r="AB45" s="420"/>
      <c r="AC45" s="420"/>
      <c r="AD45" s="420"/>
      <c r="AE45" s="420"/>
      <c r="AF45" s="420"/>
      <c r="AG45" s="420"/>
      <c r="AH45" s="420"/>
      <c r="AI45" s="420"/>
      <c r="AJ45" s="420"/>
      <c r="AK45" s="420"/>
      <c r="AL45" s="420"/>
      <c r="AM45" s="420"/>
      <c r="AN45" s="420"/>
      <c r="AO45" s="420"/>
      <c r="AP45" s="420"/>
      <c r="AQ45" s="420"/>
      <c r="AR45" s="420"/>
      <c r="AS45" s="420"/>
      <c r="AT45" s="420"/>
      <c r="AU45" s="420"/>
      <c r="AV45" s="420"/>
      <c r="AW45" s="420"/>
      <c r="AX45" s="420"/>
      <c r="AY45" s="420"/>
      <c r="AZ45" s="420"/>
      <c r="BA45" s="420"/>
      <c r="BB45" s="420"/>
      <c r="BC45" s="420"/>
      <c r="BD45" s="420"/>
      <c r="BE45" s="420"/>
      <c r="BF45" s="420"/>
      <c r="BG45" s="420"/>
      <c r="BH45" s="420"/>
      <c r="BI45" s="420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420"/>
      <c r="DN45" s="420"/>
      <c r="DO45" s="420"/>
      <c r="DP45" s="420"/>
      <c r="DQ45" s="420"/>
      <c r="DR45" s="420"/>
      <c r="DS45" s="420"/>
      <c r="DT45" s="420"/>
      <c r="DU45" s="420"/>
      <c r="DV45" s="420"/>
      <c r="DW45" s="420"/>
      <c r="DX45" s="420"/>
      <c r="DY45" s="420"/>
      <c r="DZ45" s="420"/>
      <c r="EA45" s="420"/>
      <c r="EB45" s="420"/>
      <c r="EC45" s="420"/>
      <c r="ED45" s="420"/>
      <c r="EE45" s="420"/>
      <c r="EF45" s="420"/>
      <c r="EG45" s="420"/>
      <c r="EH45" s="420"/>
      <c r="EI45" s="420"/>
      <c r="EJ45" s="420"/>
      <c r="EK45" s="420"/>
      <c r="EL45" s="420"/>
      <c r="EM45" s="420"/>
      <c r="EN45" s="420"/>
      <c r="EO45" s="420"/>
      <c r="EP45" s="420"/>
      <c r="EQ45" s="420"/>
      <c r="ER45" s="420"/>
      <c r="ES45" s="420"/>
      <c r="ET45" s="420"/>
      <c r="EU45" s="420"/>
      <c r="EV45" s="420"/>
      <c r="EW45" s="420"/>
      <c r="EX45" s="420"/>
      <c r="EY45" s="420"/>
      <c r="EZ45" s="420"/>
      <c r="FA45" s="420"/>
      <c r="FB45" s="420"/>
      <c r="FC45" s="420"/>
      <c r="FD45" s="420"/>
      <c r="FE45" s="420"/>
      <c r="FF45" s="420"/>
      <c r="FG45" s="420"/>
      <c r="FH45" s="420"/>
      <c r="FI45" s="420"/>
      <c r="FJ45" s="420"/>
      <c r="FK45" s="420"/>
      <c r="FL45" s="420"/>
      <c r="FM45" s="420"/>
      <c r="FN45" s="420"/>
      <c r="FO45" s="420"/>
      <c r="FP45" s="420"/>
      <c r="FQ45" s="420"/>
      <c r="FR45" s="420"/>
      <c r="FS45" s="420"/>
      <c r="FT45" s="420"/>
      <c r="FU45" s="420"/>
      <c r="FV45" s="420"/>
      <c r="FW45" s="420"/>
      <c r="FX45" s="420"/>
      <c r="FY45" s="420"/>
      <c r="FZ45" s="420"/>
      <c r="GA45" s="420"/>
      <c r="GB45" s="420"/>
      <c r="GC45" s="420"/>
      <c r="GD45" s="420"/>
      <c r="GE45" s="420"/>
      <c r="GF45" s="420"/>
      <c r="GG45" s="420"/>
      <c r="GH45" s="420"/>
      <c r="GI45" s="420"/>
      <c r="GJ45" s="420"/>
      <c r="GK45" s="420"/>
      <c r="GL45" s="420"/>
      <c r="GM45" s="420"/>
      <c r="GN45" s="420"/>
      <c r="GO45" s="420"/>
      <c r="GP45" s="420"/>
      <c r="GQ45" s="420"/>
      <c r="GR45" s="420"/>
      <c r="GS45" s="420"/>
      <c r="GT45" s="420"/>
      <c r="GU45" s="420"/>
      <c r="GV45" s="420"/>
      <c r="GW45" s="420"/>
      <c r="GX45" s="420"/>
      <c r="GY45" s="420"/>
      <c r="GZ45" s="420"/>
      <c r="HA45" s="420"/>
      <c r="HB45" s="420"/>
      <c r="HC45" s="420"/>
      <c r="HD45" s="420"/>
      <c r="HE45" s="420"/>
      <c r="HF45" s="420"/>
      <c r="HG45" s="420"/>
      <c r="HH45" s="420"/>
      <c r="HI45" s="420"/>
      <c r="HJ45" s="420"/>
      <c r="HK45" s="420"/>
      <c r="HL45" s="420"/>
      <c r="HM45" s="420"/>
      <c r="HN45" s="420"/>
      <c r="HO45" s="420"/>
      <c r="HP45" s="420"/>
      <c r="HQ45" s="420"/>
      <c r="HR45" s="420"/>
      <c r="HS45" s="420"/>
      <c r="HT45" s="420"/>
      <c r="HU45" s="420"/>
      <c r="HV45" s="420"/>
      <c r="HW45" s="420"/>
      <c r="HX45" s="420"/>
      <c r="HY45" s="420"/>
      <c r="HZ45" s="420"/>
      <c r="IA45" s="420"/>
      <c r="IB45" s="420"/>
      <c r="IC45" s="420"/>
      <c r="ID45" s="420"/>
      <c r="IE45" s="420"/>
      <c r="IF45" s="420"/>
      <c r="IG45" s="420"/>
      <c r="IH45" s="420"/>
      <c r="II45" s="420"/>
      <c r="IJ45" s="420"/>
      <c r="IK45" s="420"/>
      <c r="IL45" s="420"/>
      <c r="IM45" s="420"/>
      <c r="IN45" s="420"/>
      <c r="IO45" s="420"/>
      <c r="IP45" s="420"/>
      <c r="IQ45" s="420"/>
      <c r="IR45" s="420"/>
      <c r="IS45" s="420"/>
      <c r="IT45" s="420"/>
      <c r="IU45" s="420"/>
      <c r="IV45" s="420"/>
      <c r="IW45" s="420"/>
      <c r="IX45" s="422">
        <v>16</v>
      </c>
      <c r="IY45" s="423">
        <v>463357.44000000018</v>
      </c>
      <c r="IZ45" s="422">
        <v>3</v>
      </c>
      <c r="JA45" s="423">
        <v>86879.52</v>
      </c>
      <c r="JB45" s="420">
        <v>19</v>
      </c>
      <c r="JC45" s="424">
        <v>550236.9600000002</v>
      </c>
      <c r="JD45" s="384">
        <f t="shared" ref="JD45:JD59" si="5">SUM(F45,J45,N45,R45,V45,Z45,AD45,AH45,AL45,AP45,AT45,AX45,BB45,BF45,BJ45,BN45,BR45,BV45,BZ45,CD45,CH45,CL45,CP45,CT45,CX45,DB45,DF45,DJ45,DN45,DR45,DV45,DX45,EB45,EF45,EJ45,EN45,EP45,ER45,ET45,EX45,FB45,FD45,FH45,FJ45,FN45,FR45,FV45,FZ45,GD45,GH45,GL45,GN45,GR45,GV45,GZ45,HB45,HD45,HH45,HL45,HP45,HT45,HX45,IB45,ID45,IH45,IL45,IP45,IR45,GJ45,IV45,EV45)</f>
        <v>16</v>
      </c>
      <c r="JE45" s="384">
        <f t="shared" ref="JE45:JE59" si="6">SUM(G45,K45,O45,S45,W45,AA45,AE45,AI45,AM45,AQ45,AU45,AY45,BC45,BG45,BK45,BO45,BS45,BW45,CA45,CE45,CI45,CM45,CQ45,CU45,CY45,DC45,DG45,DK45,DO45,DS45,DW45,DY45,EC45,EG45,EK45,EO45,EQ45,ES45,EU45,EY45,FC45,FE45,FI45,FK45,FO45,FS45,FW45,GA45,GE45,GI45,GM45,GO45,GS45,GW45,HA45,HC45,HE45,HI45,HM45,HQ45,HU45,HY45,IC45,IE45,II45,IM45,IQ45,IS45,GK45,IW45,EW45)</f>
        <v>463357.44000000018</v>
      </c>
      <c r="JF45" s="385">
        <f t="shared" si="2"/>
        <v>0</v>
      </c>
      <c r="JG45" s="385">
        <f t="shared" si="3"/>
        <v>0</v>
      </c>
    </row>
    <row r="46" spans="1:267" s="386" customFormat="1" ht="25.5" x14ac:dyDescent="0.2">
      <c r="A46" s="419"/>
      <c r="B46" s="419"/>
      <c r="C46" s="419"/>
      <c r="D46" s="396" t="s">
        <v>570</v>
      </c>
      <c r="E46" s="388" t="s">
        <v>779</v>
      </c>
      <c r="F46" s="420"/>
      <c r="G46" s="420"/>
      <c r="H46" s="420"/>
      <c r="I46" s="420"/>
      <c r="J46" s="420"/>
      <c r="K46" s="420"/>
      <c r="L46" s="420"/>
      <c r="M46" s="420"/>
      <c r="N46" s="420">
        <v>58</v>
      </c>
      <c r="O46" s="421">
        <v>3480102.079999995</v>
      </c>
      <c r="P46" s="420">
        <v>1</v>
      </c>
      <c r="Q46" s="421">
        <v>60001.760000000002</v>
      </c>
      <c r="R46" s="420"/>
      <c r="S46" s="420"/>
      <c r="T46" s="420"/>
      <c r="U46" s="420"/>
      <c r="V46" s="420"/>
      <c r="W46" s="420"/>
      <c r="X46" s="420"/>
      <c r="Y46" s="420"/>
      <c r="Z46" s="420"/>
      <c r="AA46" s="420"/>
      <c r="AB46" s="420"/>
      <c r="AC46" s="420"/>
      <c r="AD46" s="420"/>
      <c r="AE46" s="420"/>
      <c r="AF46" s="420"/>
      <c r="AG46" s="420"/>
      <c r="AH46" s="420"/>
      <c r="AI46" s="420"/>
      <c r="AJ46" s="420"/>
      <c r="AK46" s="420"/>
      <c r="AL46" s="420"/>
      <c r="AM46" s="420"/>
      <c r="AN46" s="420"/>
      <c r="AO46" s="420"/>
      <c r="AP46" s="420"/>
      <c r="AQ46" s="420"/>
      <c r="AR46" s="420"/>
      <c r="AS46" s="420"/>
      <c r="AT46" s="420"/>
      <c r="AU46" s="420"/>
      <c r="AV46" s="420"/>
      <c r="AW46" s="420"/>
      <c r="AX46" s="420"/>
      <c r="AY46" s="420"/>
      <c r="AZ46" s="420"/>
      <c r="BA46" s="420"/>
      <c r="BB46" s="420"/>
      <c r="BC46" s="420"/>
      <c r="BD46" s="420"/>
      <c r="BE46" s="420"/>
      <c r="BF46" s="420"/>
      <c r="BG46" s="420"/>
      <c r="BH46" s="420"/>
      <c r="BI46" s="420"/>
      <c r="BJ46" s="420"/>
      <c r="BK46" s="420"/>
      <c r="BL46" s="420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420"/>
      <c r="DJ46" s="420"/>
      <c r="DK46" s="420"/>
      <c r="DL46" s="420"/>
      <c r="DM46" s="420"/>
      <c r="DN46" s="420"/>
      <c r="DO46" s="420"/>
      <c r="DP46" s="420"/>
      <c r="DQ46" s="420"/>
      <c r="DR46" s="420"/>
      <c r="DS46" s="420"/>
      <c r="DT46" s="420"/>
      <c r="DU46" s="420"/>
      <c r="DV46" s="420"/>
      <c r="DW46" s="420"/>
      <c r="DX46" s="420"/>
      <c r="DY46" s="420"/>
      <c r="DZ46" s="420"/>
      <c r="EA46" s="420"/>
      <c r="EB46" s="420"/>
      <c r="EC46" s="420"/>
      <c r="ED46" s="420"/>
      <c r="EE46" s="420"/>
      <c r="EF46" s="420"/>
      <c r="EG46" s="420"/>
      <c r="EH46" s="420"/>
      <c r="EI46" s="420"/>
      <c r="EJ46" s="420"/>
      <c r="EK46" s="420"/>
      <c r="EL46" s="420"/>
      <c r="EM46" s="420"/>
      <c r="EN46" s="420"/>
      <c r="EO46" s="420"/>
      <c r="EP46" s="420"/>
      <c r="EQ46" s="420"/>
      <c r="ER46" s="420"/>
      <c r="ES46" s="420"/>
      <c r="ET46" s="420"/>
      <c r="EU46" s="420"/>
      <c r="EV46" s="420"/>
      <c r="EW46" s="420"/>
      <c r="EX46" s="420"/>
      <c r="EY46" s="420"/>
      <c r="EZ46" s="420"/>
      <c r="FA46" s="420"/>
      <c r="FB46" s="420"/>
      <c r="FC46" s="420"/>
      <c r="FD46" s="420"/>
      <c r="FE46" s="420"/>
      <c r="FF46" s="420"/>
      <c r="FG46" s="420"/>
      <c r="FH46" s="420"/>
      <c r="FI46" s="420"/>
      <c r="FJ46" s="420"/>
      <c r="FK46" s="420"/>
      <c r="FL46" s="420"/>
      <c r="FM46" s="420"/>
      <c r="FN46" s="420"/>
      <c r="FO46" s="420"/>
      <c r="FP46" s="420"/>
      <c r="FQ46" s="420"/>
      <c r="FR46" s="420"/>
      <c r="FS46" s="420"/>
      <c r="FT46" s="420"/>
      <c r="FU46" s="420"/>
      <c r="FV46" s="420"/>
      <c r="FW46" s="420"/>
      <c r="FX46" s="420"/>
      <c r="FY46" s="420"/>
      <c r="FZ46" s="420"/>
      <c r="GA46" s="420"/>
      <c r="GB46" s="420"/>
      <c r="GC46" s="420"/>
      <c r="GD46" s="420"/>
      <c r="GE46" s="420"/>
      <c r="GF46" s="420"/>
      <c r="GG46" s="420"/>
      <c r="GH46" s="420"/>
      <c r="GI46" s="420"/>
      <c r="GJ46" s="420"/>
      <c r="GK46" s="420"/>
      <c r="GL46" s="420"/>
      <c r="GM46" s="420"/>
      <c r="GN46" s="420"/>
      <c r="GO46" s="420"/>
      <c r="GP46" s="420"/>
      <c r="GQ46" s="420"/>
      <c r="GR46" s="420"/>
      <c r="GS46" s="420"/>
      <c r="GT46" s="420"/>
      <c r="GU46" s="420"/>
      <c r="GV46" s="420"/>
      <c r="GW46" s="420"/>
      <c r="GX46" s="420"/>
      <c r="GY46" s="420"/>
      <c r="GZ46" s="420"/>
      <c r="HA46" s="420"/>
      <c r="HB46" s="420"/>
      <c r="HC46" s="420"/>
      <c r="HD46" s="420"/>
      <c r="HE46" s="420"/>
      <c r="HF46" s="420"/>
      <c r="HG46" s="420"/>
      <c r="HH46" s="420"/>
      <c r="HI46" s="420"/>
      <c r="HJ46" s="420"/>
      <c r="HK46" s="420"/>
      <c r="HL46" s="420"/>
      <c r="HM46" s="420"/>
      <c r="HN46" s="420"/>
      <c r="HO46" s="420"/>
      <c r="HP46" s="420"/>
      <c r="HQ46" s="420"/>
      <c r="HR46" s="420"/>
      <c r="HS46" s="420"/>
      <c r="HT46" s="420"/>
      <c r="HU46" s="420"/>
      <c r="HV46" s="420"/>
      <c r="HW46" s="420"/>
      <c r="HX46" s="420"/>
      <c r="HY46" s="420"/>
      <c r="HZ46" s="420"/>
      <c r="IA46" s="420"/>
      <c r="IB46" s="420"/>
      <c r="IC46" s="420"/>
      <c r="ID46" s="420"/>
      <c r="IE46" s="420"/>
      <c r="IF46" s="420"/>
      <c r="IG46" s="420"/>
      <c r="IH46" s="420"/>
      <c r="II46" s="420"/>
      <c r="IJ46" s="420"/>
      <c r="IK46" s="420"/>
      <c r="IL46" s="420"/>
      <c r="IM46" s="420"/>
      <c r="IN46" s="420"/>
      <c r="IO46" s="420"/>
      <c r="IP46" s="420"/>
      <c r="IQ46" s="420"/>
      <c r="IR46" s="420"/>
      <c r="IS46" s="420"/>
      <c r="IT46" s="420"/>
      <c r="IU46" s="420"/>
      <c r="IV46" s="420"/>
      <c r="IW46" s="420"/>
      <c r="IX46" s="422">
        <v>62</v>
      </c>
      <c r="IY46" s="423">
        <v>3684108.0799999945</v>
      </c>
      <c r="IZ46" s="422">
        <v>1</v>
      </c>
      <c r="JA46" s="423">
        <v>60001.760000000002</v>
      </c>
      <c r="JB46" s="420">
        <v>63</v>
      </c>
      <c r="JC46" s="424">
        <v>3744109.8399999943</v>
      </c>
      <c r="JD46" s="384">
        <f t="shared" si="5"/>
        <v>58</v>
      </c>
      <c r="JE46" s="384">
        <f t="shared" si="6"/>
        <v>3480102.079999995</v>
      </c>
      <c r="JF46" s="385">
        <f t="shared" si="2"/>
        <v>4</v>
      </c>
      <c r="JG46" s="385">
        <f t="shared" si="3"/>
        <v>204005.99999999953</v>
      </c>
    </row>
    <row r="47" spans="1:267" s="386" customFormat="1" x14ac:dyDescent="0.2">
      <c r="A47" s="425"/>
      <c r="B47" s="425" t="s">
        <v>718</v>
      </c>
      <c r="C47" s="425"/>
      <c r="D47" s="425"/>
      <c r="E47" s="426"/>
      <c r="F47" s="427"/>
      <c r="G47" s="427"/>
      <c r="H47" s="427"/>
      <c r="I47" s="427"/>
      <c r="J47" s="427"/>
      <c r="K47" s="427"/>
      <c r="L47" s="427"/>
      <c r="M47" s="427"/>
      <c r="N47" s="427">
        <v>74</v>
      </c>
      <c r="O47" s="428">
        <v>3943459.5199999949</v>
      </c>
      <c r="P47" s="427">
        <v>4</v>
      </c>
      <c r="Q47" s="428">
        <v>146881.28</v>
      </c>
      <c r="R47" s="427"/>
      <c r="S47" s="427"/>
      <c r="T47" s="427"/>
      <c r="U47" s="427"/>
      <c r="V47" s="427"/>
      <c r="W47" s="427"/>
      <c r="X47" s="427"/>
      <c r="Y47" s="427"/>
      <c r="Z47" s="427"/>
      <c r="AA47" s="427"/>
      <c r="AB47" s="427"/>
      <c r="AC47" s="427"/>
      <c r="AD47" s="427"/>
      <c r="AE47" s="427"/>
      <c r="AF47" s="427"/>
      <c r="AG47" s="427"/>
      <c r="AH47" s="427"/>
      <c r="AI47" s="427"/>
      <c r="AJ47" s="427"/>
      <c r="AK47" s="427"/>
      <c r="AL47" s="427"/>
      <c r="AM47" s="427"/>
      <c r="AN47" s="427"/>
      <c r="AO47" s="427"/>
      <c r="AP47" s="427"/>
      <c r="AQ47" s="427"/>
      <c r="AR47" s="427"/>
      <c r="AS47" s="427"/>
      <c r="AT47" s="427"/>
      <c r="AU47" s="427"/>
      <c r="AV47" s="427"/>
      <c r="AW47" s="427"/>
      <c r="AX47" s="427"/>
      <c r="AY47" s="427"/>
      <c r="AZ47" s="427"/>
      <c r="BA47" s="427"/>
      <c r="BB47" s="427"/>
      <c r="BC47" s="427"/>
      <c r="BD47" s="427"/>
      <c r="BE47" s="427"/>
      <c r="BF47" s="427"/>
      <c r="BG47" s="427"/>
      <c r="BH47" s="427"/>
      <c r="BI47" s="427"/>
      <c r="BJ47" s="427"/>
      <c r="BK47" s="427"/>
      <c r="BL47" s="427"/>
      <c r="BM47" s="427"/>
      <c r="BN47" s="427"/>
      <c r="BO47" s="427"/>
      <c r="BP47" s="427"/>
      <c r="BQ47" s="427"/>
      <c r="BR47" s="427"/>
      <c r="BS47" s="427"/>
      <c r="BT47" s="427"/>
      <c r="BU47" s="427"/>
      <c r="BV47" s="427"/>
      <c r="BW47" s="427"/>
      <c r="BX47" s="427"/>
      <c r="BY47" s="427"/>
      <c r="BZ47" s="427"/>
      <c r="CA47" s="427"/>
      <c r="CB47" s="427"/>
      <c r="CC47" s="427"/>
      <c r="CD47" s="427"/>
      <c r="CE47" s="427"/>
      <c r="CF47" s="427"/>
      <c r="CG47" s="427"/>
      <c r="CH47" s="427"/>
      <c r="CI47" s="427"/>
      <c r="CJ47" s="427"/>
      <c r="CK47" s="427"/>
      <c r="CL47" s="427"/>
      <c r="CM47" s="427"/>
      <c r="CN47" s="427"/>
      <c r="CO47" s="427"/>
      <c r="CP47" s="427"/>
      <c r="CQ47" s="427"/>
      <c r="CR47" s="427"/>
      <c r="CS47" s="427"/>
      <c r="CT47" s="427"/>
      <c r="CU47" s="427"/>
      <c r="CV47" s="427"/>
      <c r="CW47" s="427"/>
      <c r="CX47" s="427"/>
      <c r="CY47" s="427"/>
      <c r="CZ47" s="427"/>
      <c r="DA47" s="427"/>
      <c r="DB47" s="427"/>
      <c r="DC47" s="427"/>
      <c r="DD47" s="427"/>
      <c r="DE47" s="427"/>
      <c r="DF47" s="427"/>
      <c r="DG47" s="427"/>
      <c r="DH47" s="427"/>
      <c r="DI47" s="427"/>
      <c r="DJ47" s="427"/>
      <c r="DK47" s="427"/>
      <c r="DL47" s="427"/>
      <c r="DM47" s="427"/>
      <c r="DN47" s="427"/>
      <c r="DO47" s="427"/>
      <c r="DP47" s="427"/>
      <c r="DQ47" s="427"/>
      <c r="DR47" s="427"/>
      <c r="DS47" s="427"/>
      <c r="DT47" s="427"/>
      <c r="DU47" s="427"/>
      <c r="DV47" s="427"/>
      <c r="DW47" s="427"/>
      <c r="DX47" s="427"/>
      <c r="DY47" s="427"/>
      <c r="DZ47" s="427"/>
      <c r="EA47" s="427"/>
      <c r="EB47" s="427"/>
      <c r="EC47" s="427"/>
      <c r="ED47" s="427"/>
      <c r="EE47" s="427"/>
      <c r="EF47" s="427"/>
      <c r="EG47" s="427"/>
      <c r="EH47" s="427"/>
      <c r="EI47" s="427"/>
      <c r="EJ47" s="427"/>
      <c r="EK47" s="427"/>
      <c r="EL47" s="427"/>
      <c r="EM47" s="427"/>
      <c r="EN47" s="427"/>
      <c r="EO47" s="427"/>
      <c r="EP47" s="427"/>
      <c r="EQ47" s="427"/>
      <c r="ER47" s="427"/>
      <c r="ES47" s="427"/>
      <c r="ET47" s="427"/>
      <c r="EU47" s="427"/>
      <c r="EV47" s="427"/>
      <c r="EW47" s="427"/>
      <c r="EX47" s="427"/>
      <c r="EY47" s="427"/>
      <c r="EZ47" s="427"/>
      <c r="FA47" s="427"/>
      <c r="FB47" s="427"/>
      <c r="FC47" s="427"/>
      <c r="FD47" s="427"/>
      <c r="FE47" s="427"/>
      <c r="FF47" s="427"/>
      <c r="FG47" s="427"/>
      <c r="FH47" s="427"/>
      <c r="FI47" s="427"/>
      <c r="FJ47" s="427"/>
      <c r="FK47" s="427"/>
      <c r="FL47" s="427"/>
      <c r="FM47" s="427"/>
      <c r="FN47" s="427"/>
      <c r="FO47" s="427"/>
      <c r="FP47" s="427"/>
      <c r="FQ47" s="427"/>
      <c r="FR47" s="427"/>
      <c r="FS47" s="427"/>
      <c r="FT47" s="427"/>
      <c r="FU47" s="427"/>
      <c r="FV47" s="427"/>
      <c r="FW47" s="427"/>
      <c r="FX47" s="427"/>
      <c r="FY47" s="427"/>
      <c r="FZ47" s="427"/>
      <c r="GA47" s="427"/>
      <c r="GB47" s="427"/>
      <c r="GC47" s="427"/>
      <c r="GD47" s="427"/>
      <c r="GE47" s="427"/>
      <c r="GF47" s="427"/>
      <c r="GG47" s="427"/>
      <c r="GH47" s="427"/>
      <c r="GI47" s="427"/>
      <c r="GJ47" s="427"/>
      <c r="GK47" s="427"/>
      <c r="GL47" s="427"/>
      <c r="GM47" s="427"/>
      <c r="GN47" s="427"/>
      <c r="GO47" s="427"/>
      <c r="GP47" s="427"/>
      <c r="GQ47" s="427"/>
      <c r="GR47" s="427"/>
      <c r="GS47" s="427"/>
      <c r="GT47" s="427"/>
      <c r="GU47" s="427"/>
      <c r="GV47" s="427"/>
      <c r="GW47" s="427"/>
      <c r="GX47" s="427"/>
      <c r="GY47" s="427"/>
      <c r="GZ47" s="427"/>
      <c r="HA47" s="427"/>
      <c r="HB47" s="427"/>
      <c r="HC47" s="427"/>
      <c r="HD47" s="427"/>
      <c r="HE47" s="427"/>
      <c r="HF47" s="427"/>
      <c r="HG47" s="427"/>
      <c r="HH47" s="427"/>
      <c r="HI47" s="427"/>
      <c r="HJ47" s="427"/>
      <c r="HK47" s="427"/>
      <c r="HL47" s="427"/>
      <c r="HM47" s="427"/>
      <c r="HN47" s="427"/>
      <c r="HO47" s="427"/>
      <c r="HP47" s="427"/>
      <c r="HQ47" s="427"/>
      <c r="HR47" s="427"/>
      <c r="HS47" s="427"/>
      <c r="HT47" s="427"/>
      <c r="HU47" s="427"/>
      <c r="HV47" s="427"/>
      <c r="HW47" s="427"/>
      <c r="HX47" s="427"/>
      <c r="HY47" s="427"/>
      <c r="HZ47" s="427"/>
      <c r="IA47" s="427"/>
      <c r="IB47" s="427"/>
      <c r="IC47" s="427"/>
      <c r="ID47" s="427"/>
      <c r="IE47" s="427"/>
      <c r="IF47" s="427"/>
      <c r="IG47" s="427"/>
      <c r="IH47" s="427"/>
      <c r="II47" s="427"/>
      <c r="IJ47" s="427"/>
      <c r="IK47" s="427"/>
      <c r="IL47" s="427"/>
      <c r="IM47" s="427"/>
      <c r="IN47" s="427"/>
      <c r="IO47" s="427"/>
      <c r="IP47" s="427"/>
      <c r="IQ47" s="427"/>
      <c r="IR47" s="427"/>
      <c r="IS47" s="427"/>
      <c r="IT47" s="427"/>
      <c r="IU47" s="427"/>
      <c r="IV47" s="427"/>
      <c r="IW47" s="427"/>
      <c r="IX47" s="427">
        <v>78</v>
      </c>
      <c r="IY47" s="429">
        <v>4147465.5199999926</v>
      </c>
      <c r="IZ47" s="427">
        <v>4</v>
      </c>
      <c r="JA47" s="429">
        <v>146881.28</v>
      </c>
      <c r="JB47" s="427">
        <v>82</v>
      </c>
      <c r="JC47" s="429">
        <v>4294346.7999999942</v>
      </c>
      <c r="JD47" s="384">
        <f t="shared" si="5"/>
        <v>74</v>
      </c>
      <c r="JE47" s="384">
        <f t="shared" si="6"/>
        <v>3943459.5199999949</v>
      </c>
      <c r="JF47" s="385">
        <f t="shared" si="2"/>
        <v>4</v>
      </c>
      <c r="JG47" s="385">
        <f t="shared" si="3"/>
        <v>204005.99999999767</v>
      </c>
    </row>
    <row r="48" spans="1:267" s="386" customFormat="1" ht="25.5" x14ac:dyDescent="0.2">
      <c r="A48" s="419"/>
      <c r="B48" s="419">
        <v>15</v>
      </c>
      <c r="C48" s="419" t="s">
        <v>49</v>
      </c>
      <c r="D48" s="396" t="s">
        <v>571</v>
      </c>
      <c r="E48" s="388" t="s">
        <v>242</v>
      </c>
      <c r="F48" s="420"/>
      <c r="G48" s="420"/>
      <c r="H48" s="420"/>
      <c r="I48" s="420"/>
      <c r="J48" s="420"/>
      <c r="K48" s="420"/>
      <c r="L48" s="420"/>
      <c r="M48" s="420"/>
      <c r="N48" s="420">
        <v>94</v>
      </c>
      <c r="O48" s="421">
        <v>1743647.3599999964</v>
      </c>
      <c r="P48" s="420">
        <v>0</v>
      </c>
      <c r="Q48" s="421">
        <v>0</v>
      </c>
      <c r="R48" s="420"/>
      <c r="S48" s="420"/>
      <c r="T48" s="420"/>
      <c r="U48" s="420"/>
      <c r="V48" s="420"/>
      <c r="W48" s="420"/>
      <c r="X48" s="420"/>
      <c r="Y48" s="420"/>
      <c r="Z48" s="420"/>
      <c r="AA48" s="420"/>
      <c r="AB48" s="420"/>
      <c r="AC48" s="420"/>
      <c r="AD48" s="420"/>
      <c r="AE48" s="420"/>
      <c r="AF48" s="420"/>
      <c r="AG48" s="420"/>
      <c r="AH48" s="420">
        <v>5</v>
      </c>
      <c r="AI48" s="420">
        <v>92747.199999999997</v>
      </c>
      <c r="AJ48" s="420"/>
      <c r="AK48" s="420"/>
      <c r="AL48" s="420"/>
      <c r="AM48" s="420"/>
      <c r="AN48" s="420"/>
      <c r="AO48" s="420"/>
      <c r="AP48" s="420"/>
      <c r="AQ48" s="420"/>
      <c r="AR48" s="420"/>
      <c r="AS48" s="420"/>
      <c r="AT48" s="420"/>
      <c r="AU48" s="420"/>
      <c r="AV48" s="420"/>
      <c r="AW48" s="420"/>
      <c r="AX48" s="420"/>
      <c r="AY48" s="420"/>
      <c r="AZ48" s="420"/>
      <c r="BA48" s="420"/>
      <c r="BB48" s="420"/>
      <c r="BC48" s="420"/>
      <c r="BD48" s="420"/>
      <c r="BE48" s="420"/>
      <c r="BF48" s="420">
        <v>1</v>
      </c>
      <c r="BG48" s="420">
        <v>29546.61</v>
      </c>
      <c r="BH48" s="420"/>
      <c r="BI48" s="420"/>
      <c r="BJ48" s="420"/>
      <c r="BK48" s="420"/>
      <c r="BL48" s="420"/>
      <c r="BM48" s="420"/>
      <c r="BN48" s="420">
        <v>20</v>
      </c>
      <c r="BO48" s="420">
        <v>370988.79999999999</v>
      </c>
      <c r="BP48" s="420"/>
      <c r="BQ48" s="420"/>
      <c r="BR48" s="420">
        <v>10</v>
      </c>
      <c r="BS48" s="420">
        <v>222593.30000000005</v>
      </c>
      <c r="BT48" s="420"/>
      <c r="BU48" s="420"/>
      <c r="BV48" s="420">
        <v>68</v>
      </c>
      <c r="BW48" s="420">
        <v>1510275.7800000007</v>
      </c>
      <c r="BX48" s="420"/>
      <c r="BY48" s="420"/>
      <c r="BZ48" s="420">
        <v>16</v>
      </c>
      <c r="CA48" s="420">
        <v>356149.28000000014</v>
      </c>
      <c r="CB48" s="420"/>
      <c r="CC48" s="420"/>
      <c r="CD48" s="420">
        <v>19</v>
      </c>
      <c r="CE48" s="420">
        <v>352439.36</v>
      </c>
      <c r="CF48" s="420"/>
      <c r="CG48" s="420"/>
      <c r="CH48" s="420">
        <v>32</v>
      </c>
      <c r="CI48" s="420">
        <v>1089647.0399999993</v>
      </c>
      <c r="CJ48" s="420"/>
      <c r="CK48" s="420"/>
      <c r="CL48" s="420">
        <v>12</v>
      </c>
      <c r="CM48" s="420">
        <v>267111.96000000008</v>
      </c>
      <c r="CN48" s="420"/>
      <c r="CO48" s="420"/>
      <c r="CP48" s="420">
        <v>86</v>
      </c>
      <c r="CQ48" s="420">
        <v>1914302.3800000022</v>
      </c>
      <c r="CR48" s="420"/>
      <c r="CS48" s="420"/>
      <c r="CT48" s="420">
        <v>23</v>
      </c>
      <c r="CU48" s="420">
        <v>417362.4</v>
      </c>
      <c r="CV48" s="420"/>
      <c r="CW48" s="420"/>
      <c r="CX48" s="420">
        <v>7</v>
      </c>
      <c r="CY48" s="420">
        <v>129846.08</v>
      </c>
      <c r="CZ48" s="420"/>
      <c r="DA48" s="420"/>
      <c r="DB48" s="420">
        <v>12</v>
      </c>
      <c r="DC48" s="420">
        <v>267111.96000000008</v>
      </c>
      <c r="DD48" s="420"/>
      <c r="DE48" s="420"/>
      <c r="DF48" s="420">
        <v>4</v>
      </c>
      <c r="DG48" s="420">
        <v>74197.759999999995</v>
      </c>
      <c r="DH48" s="420"/>
      <c r="DI48" s="420"/>
      <c r="DJ48" s="420">
        <v>28</v>
      </c>
      <c r="DK48" s="420">
        <v>623261.24000000011</v>
      </c>
      <c r="DL48" s="420"/>
      <c r="DM48" s="420"/>
      <c r="DN48" s="420">
        <v>1</v>
      </c>
      <c r="DO48" s="420">
        <v>22259.33</v>
      </c>
      <c r="DP48" s="420"/>
      <c r="DQ48" s="420"/>
      <c r="DR48" s="420">
        <v>99</v>
      </c>
      <c r="DS48" s="420">
        <v>1836394.5599999961</v>
      </c>
      <c r="DT48" s="420"/>
      <c r="DU48" s="420"/>
      <c r="DV48" s="420">
        <v>6</v>
      </c>
      <c r="DW48" s="420">
        <v>111296.64</v>
      </c>
      <c r="DX48" s="420">
        <v>57</v>
      </c>
      <c r="DY48" s="420">
        <v>1057318.0799999984</v>
      </c>
      <c r="DZ48" s="420"/>
      <c r="EA48" s="420"/>
      <c r="EB48" s="420">
        <v>7</v>
      </c>
      <c r="EC48" s="420">
        <v>92747.199999999997</v>
      </c>
      <c r="ED48" s="420"/>
      <c r="EE48" s="420"/>
      <c r="EF48" s="420">
        <v>9</v>
      </c>
      <c r="EG48" s="420">
        <v>166944.95999999999</v>
      </c>
      <c r="EH48" s="420"/>
      <c r="EI48" s="420"/>
      <c r="EJ48" s="420">
        <v>113</v>
      </c>
      <c r="EK48" s="420">
        <v>2086811.9999999953</v>
      </c>
      <c r="EL48" s="420"/>
      <c r="EM48" s="420"/>
      <c r="EN48" s="420">
        <v>79</v>
      </c>
      <c r="EO48" s="420">
        <v>1462606.8799999973</v>
      </c>
      <c r="EP48" s="420"/>
      <c r="EQ48" s="420"/>
      <c r="ER48" s="420">
        <v>46</v>
      </c>
      <c r="ES48" s="420">
        <v>853274.23999999906</v>
      </c>
      <c r="ET48" s="420"/>
      <c r="EU48" s="420"/>
      <c r="EV48" s="420">
        <v>31</v>
      </c>
      <c r="EW48" s="420">
        <v>565757.91999999993</v>
      </c>
      <c r="EX48" s="420">
        <v>1</v>
      </c>
      <c r="EY48" s="420">
        <v>18549.439999999999</v>
      </c>
      <c r="EZ48" s="420"/>
      <c r="FA48" s="420"/>
      <c r="FB48" s="420"/>
      <c r="FC48" s="420"/>
      <c r="FD48" s="420"/>
      <c r="FE48" s="420"/>
      <c r="FF48" s="420"/>
      <c r="FG48" s="420"/>
      <c r="FH48" s="420">
        <v>8</v>
      </c>
      <c r="FI48" s="420">
        <v>139120.79999999999</v>
      </c>
      <c r="FJ48" s="420">
        <v>28</v>
      </c>
      <c r="FK48" s="420">
        <v>519384.32000000001</v>
      </c>
      <c r="FL48" s="420"/>
      <c r="FM48" s="420"/>
      <c r="FN48" s="420"/>
      <c r="FO48" s="420"/>
      <c r="FP48" s="420"/>
      <c r="FQ48" s="420"/>
      <c r="FR48" s="420"/>
      <c r="FS48" s="420"/>
      <c r="FT48" s="420"/>
      <c r="FU48" s="420"/>
      <c r="FV48" s="420"/>
      <c r="FW48" s="420"/>
      <c r="FX48" s="420"/>
      <c r="FY48" s="420"/>
      <c r="FZ48" s="420"/>
      <c r="GA48" s="420"/>
      <c r="GB48" s="420"/>
      <c r="GC48" s="420"/>
      <c r="GD48" s="420"/>
      <c r="GE48" s="420"/>
      <c r="GF48" s="420"/>
      <c r="GG48" s="420"/>
      <c r="GH48" s="420">
        <v>270</v>
      </c>
      <c r="GI48" s="420">
        <v>4989799.3600000069</v>
      </c>
      <c r="GJ48" s="420">
        <v>12</v>
      </c>
      <c r="GK48" s="420">
        <v>120571.36</v>
      </c>
      <c r="GL48" s="420">
        <v>6</v>
      </c>
      <c r="GM48" s="420">
        <v>111296.64</v>
      </c>
      <c r="GN48" s="420"/>
      <c r="GO48" s="420"/>
      <c r="GP48" s="420"/>
      <c r="GQ48" s="420"/>
      <c r="GR48" s="420"/>
      <c r="GS48" s="420"/>
      <c r="GT48" s="420"/>
      <c r="GU48" s="420"/>
      <c r="GV48" s="420">
        <v>534</v>
      </c>
      <c r="GW48" s="420">
        <v>9775554.8800000399</v>
      </c>
      <c r="GX48" s="420">
        <v>2</v>
      </c>
      <c r="GY48" s="420">
        <v>37098.879999999997</v>
      </c>
      <c r="GZ48" s="420">
        <v>3</v>
      </c>
      <c r="HA48" s="420">
        <v>66777.990000000005</v>
      </c>
      <c r="HB48" s="420">
        <v>33</v>
      </c>
      <c r="HC48" s="420">
        <v>734557.8899999999</v>
      </c>
      <c r="HD48" s="420">
        <v>102</v>
      </c>
      <c r="HE48" s="420">
        <v>2248192.3400000031</v>
      </c>
      <c r="HF48" s="420"/>
      <c r="HG48" s="420"/>
      <c r="HH48" s="420">
        <v>79</v>
      </c>
      <c r="HI48" s="420">
        <v>1758487.0700000017</v>
      </c>
      <c r="HJ48" s="420"/>
      <c r="HK48" s="420"/>
      <c r="HL48" s="420">
        <v>58</v>
      </c>
      <c r="HM48" s="420">
        <v>1246522.4999999998</v>
      </c>
      <c r="HN48" s="420"/>
      <c r="HO48" s="420"/>
      <c r="HP48" s="420">
        <v>229</v>
      </c>
      <c r="HQ48" s="420">
        <v>5052867.9300000118</v>
      </c>
      <c r="HR48" s="420"/>
      <c r="HS48" s="420"/>
      <c r="HT48" s="420"/>
      <c r="HU48" s="420"/>
      <c r="HV48" s="420"/>
      <c r="HW48" s="420"/>
      <c r="HX48" s="420"/>
      <c r="HY48" s="420"/>
      <c r="HZ48" s="420"/>
      <c r="IA48" s="420"/>
      <c r="IB48" s="420">
        <v>100</v>
      </c>
      <c r="IC48" s="420">
        <v>2198010.0400000028</v>
      </c>
      <c r="ID48" s="420">
        <v>42</v>
      </c>
      <c r="IE48" s="420">
        <v>763243.59999999939</v>
      </c>
      <c r="IF48" s="420"/>
      <c r="IG48" s="420"/>
      <c r="IH48" s="420">
        <v>36</v>
      </c>
      <c r="II48" s="420">
        <v>790206.21999999986</v>
      </c>
      <c r="IJ48" s="420"/>
      <c r="IK48" s="420"/>
      <c r="IL48" s="420"/>
      <c r="IM48" s="420"/>
      <c r="IN48" s="420"/>
      <c r="IO48" s="420"/>
      <c r="IP48" s="420">
        <v>17</v>
      </c>
      <c r="IQ48" s="420">
        <v>315340.48</v>
      </c>
      <c r="IR48" s="420">
        <v>2</v>
      </c>
      <c r="IS48" s="420">
        <v>44518.66</v>
      </c>
      <c r="IT48" s="420"/>
      <c r="IU48" s="420"/>
      <c r="IV48" s="420"/>
      <c r="IW48" s="420"/>
      <c r="IX48" s="422">
        <v>2445</v>
      </c>
      <c r="IY48" s="423">
        <v>48609641.840000048</v>
      </c>
      <c r="IZ48" s="422">
        <v>2</v>
      </c>
      <c r="JA48" s="423">
        <v>37098.879999999997</v>
      </c>
      <c r="JB48" s="420">
        <v>2447</v>
      </c>
      <c r="JC48" s="424">
        <v>48646740.71999976</v>
      </c>
      <c r="JD48" s="384">
        <f t="shared" si="5"/>
        <v>2445</v>
      </c>
      <c r="JE48" s="384">
        <f t="shared" si="6"/>
        <v>48609641.840000048</v>
      </c>
      <c r="JF48" s="385">
        <f t="shared" si="2"/>
        <v>0</v>
      </c>
      <c r="JG48" s="385">
        <f t="shared" si="3"/>
        <v>0</v>
      </c>
    </row>
    <row r="49" spans="1:267" s="386" customFormat="1" ht="38.25" x14ac:dyDescent="0.2">
      <c r="A49" s="419"/>
      <c r="B49" s="419"/>
      <c r="C49" s="419"/>
      <c r="D49" s="396" t="s">
        <v>572</v>
      </c>
      <c r="E49" s="388" t="s">
        <v>573</v>
      </c>
      <c r="F49" s="420"/>
      <c r="G49" s="420"/>
      <c r="H49" s="420"/>
      <c r="I49" s="420"/>
      <c r="J49" s="420"/>
      <c r="K49" s="420"/>
      <c r="L49" s="420"/>
      <c r="M49" s="420"/>
      <c r="N49" s="420"/>
      <c r="O49" s="421"/>
      <c r="P49" s="420"/>
      <c r="Q49" s="421"/>
      <c r="R49" s="420"/>
      <c r="S49" s="420"/>
      <c r="T49" s="420"/>
      <c r="U49" s="420"/>
      <c r="V49" s="420"/>
      <c r="W49" s="420"/>
      <c r="X49" s="420"/>
      <c r="Y49" s="420"/>
      <c r="Z49" s="420"/>
      <c r="AA49" s="420"/>
      <c r="AB49" s="420"/>
      <c r="AC49" s="420"/>
      <c r="AD49" s="420"/>
      <c r="AE49" s="420"/>
      <c r="AF49" s="420"/>
      <c r="AG49" s="420"/>
      <c r="AH49" s="420"/>
      <c r="AI49" s="420"/>
      <c r="AJ49" s="420"/>
      <c r="AK49" s="420"/>
      <c r="AL49" s="420"/>
      <c r="AM49" s="420"/>
      <c r="AN49" s="420"/>
      <c r="AO49" s="420"/>
      <c r="AP49" s="420"/>
      <c r="AQ49" s="420"/>
      <c r="AR49" s="420"/>
      <c r="AS49" s="420"/>
      <c r="AT49" s="420"/>
      <c r="AU49" s="420"/>
      <c r="AV49" s="420"/>
      <c r="AW49" s="420"/>
      <c r="AX49" s="420"/>
      <c r="AY49" s="420"/>
      <c r="AZ49" s="420"/>
      <c r="BA49" s="420"/>
      <c r="BB49" s="420"/>
      <c r="BC49" s="420"/>
      <c r="BD49" s="420"/>
      <c r="BE49" s="420"/>
      <c r="BF49" s="420"/>
      <c r="BG49" s="420"/>
      <c r="BH49" s="420"/>
      <c r="BI49" s="420"/>
      <c r="BJ49" s="420"/>
      <c r="BK49" s="420"/>
      <c r="BL49" s="420"/>
      <c r="BM49" s="420"/>
      <c r="BN49" s="420"/>
      <c r="BO49" s="420"/>
      <c r="BP49" s="420"/>
      <c r="BQ49" s="420"/>
      <c r="BR49" s="420"/>
      <c r="BS49" s="420"/>
      <c r="BT49" s="420"/>
      <c r="BU49" s="420"/>
      <c r="BV49" s="420"/>
      <c r="BW49" s="420"/>
      <c r="BX49" s="420"/>
      <c r="BY49" s="420"/>
      <c r="BZ49" s="420"/>
      <c r="CA49" s="420"/>
      <c r="CB49" s="420"/>
      <c r="CC49" s="420"/>
      <c r="CD49" s="420"/>
      <c r="CE49" s="420"/>
      <c r="CF49" s="420"/>
      <c r="CG49" s="420"/>
      <c r="CH49" s="420"/>
      <c r="CI49" s="420"/>
      <c r="CJ49" s="420"/>
      <c r="CK49" s="420"/>
      <c r="CL49" s="420"/>
      <c r="CM49" s="420"/>
      <c r="CN49" s="420"/>
      <c r="CO49" s="420"/>
      <c r="CP49" s="420"/>
      <c r="CQ49" s="420"/>
      <c r="CR49" s="420"/>
      <c r="CS49" s="420"/>
      <c r="CT49" s="420"/>
      <c r="CU49" s="420"/>
      <c r="CV49" s="420"/>
      <c r="CW49" s="420"/>
      <c r="CX49" s="420"/>
      <c r="CY49" s="420"/>
      <c r="CZ49" s="420"/>
      <c r="DA49" s="420"/>
      <c r="DB49" s="420"/>
      <c r="DC49" s="420"/>
      <c r="DD49" s="420"/>
      <c r="DE49" s="420"/>
      <c r="DF49" s="420"/>
      <c r="DG49" s="420"/>
      <c r="DH49" s="420"/>
      <c r="DI49" s="420"/>
      <c r="DJ49" s="420"/>
      <c r="DK49" s="420"/>
      <c r="DL49" s="420"/>
      <c r="DM49" s="420"/>
      <c r="DN49" s="420"/>
      <c r="DO49" s="420"/>
      <c r="DP49" s="420"/>
      <c r="DQ49" s="420"/>
      <c r="DR49" s="420"/>
      <c r="DS49" s="420"/>
      <c r="DT49" s="420"/>
      <c r="DU49" s="420"/>
      <c r="DV49" s="420"/>
      <c r="DW49" s="420"/>
      <c r="DX49" s="420"/>
      <c r="DY49" s="420"/>
      <c r="DZ49" s="420"/>
      <c r="EA49" s="420"/>
      <c r="EB49" s="420"/>
      <c r="EC49" s="420"/>
      <c r="ED49" s="420"/>
      <c r="EE49" s="420"/>
      <c r="EF49" s="420"/>
      <c r="EG49" s="420"/>
      <c r="EH49" s="420"/>
      <c r="EI49" s="420"/>
      <c r="EJ49" s="420"/>
      <c r="EK49" s="420"/>
      <c r="EL49" s="420"/>
      <c r="EM49" s="420"/>
      <c r="EN49" s="420"/>
      <c r="EO49" s="420"/>
      <c r="EP49" s="420"/>
      <c r="EQ49" s="420"/>
      <c r="ER49" s="420"/>
      <c r="ES49" s="420"/>
      <c r="ET49" s="420"/>
      <c r="EU49" s="420"/>
      <c r="EV49" s="420"/>
      <c r="EW49" s="420"/>
      <c r="EX49" s="420"/>
      <c r="EY49" s="420"/>
      <c r="EZ49" s="420"/>
      <c r="FA49" s="420"/>
      <c r="FB49" s="420"/>
      <c r="FC49" s="420"/>
      <c r="FD49" s="420"/>
      <c r="FE49" s="420"/>
      <c r="FF49" s="420"/>
      <c r="FG49" s="420"/>
      <c r="FH49" s="420"/>
      <c r="FI49" s="420"/>
      <c r="FJ49" s="420"/>
      <c r="FK49" s="420"/>
      <c r="FL49" s="420"/>
      <c r="FM49" s="420"/>
      <c r="FN49" s="420"/>
      <c r="FO49" s="420"/>
      <c r="FP49" s="420"/>
      <c r="FQ49" s="420"/>
      <c r="FR49" s="420"/>
      <c r="FS49" s="420"/>
      <c r="FT49" s="420"/>
      <c r="FU49" s="420"/>
      <c r="FV49" s="420"/>
      <c r="FW49" s="420"/>
      <c r="FX49" s="420"/>
      <c r="FY49" s="420"/>
      <c r="FZ49" s="420"/>
      <c r="GA49" s="420"/>
      <c r="GB49" s="420"/>
      <c r="GC49" s="420"/>
      <c r="GD49" s="420"/>
      <c r="GE49" s="420"/>
      <c r="GF49" s="420"/>
      <c r="GG49" s="420"/>
      <c r="GH49" s="420"/>
      <c r="GI49" s="420"/>
      <c r="GJ49" s="420"/>
      <c r="GK49" s="420"/>
      <c r="GL49" s="420"/>
      <c r="GM49" s="420"/>
      <c r="GN49" s="420"/>
      <c r="GO49" s="420"/>
      <c r="GP49" s="420"/>
      <c r="GQ49" s="420"/>
      <c r="GR49" s="420"/>
      <c r="GS49" s="420"/>
      <c r="GT49" s="420"/>
      <c r="GU49" s="420"/>
      <c r="GV49" s="420">
        <v>34</v>
      </c>
      <c r="GW49" s="420">
        <v>1069905.2000000007</v>
      </c>
      <c r="GX49" s="420"/>
      <c r="GY49" s="420"/>
      <c r="GZ49" s="420"/>
      <c r="HA49" s="420"/>
      <c r="HB49" s="420"/>
      <c r="HC49" s="420"/>
      <c r="HD49" s="420"/>
      <c r="HE49" s="420"/>
      <c r="HF49" s="420"/>
      <c r="HG49" s="420"/>
      <c r="HH49" s="420"/>
      <c r="HI49" s="420"/>
      <c r="HJ49" s="420"/>
      <c r="HK49" s="420"/>
      <c r="HL49" s="420"/>
      <c r="HM49" s="420"/>
      <c r="HN49" s="420"/>
      <c r="HO49" s="420"/>
      <c r="HP49" s="420"/>
      <c r="HQ49" s="420"/>
      <c r="HR49" s="420"/>
      <c r="HS49" s="420"/>
      <c r="HT49" s="420"/>
      <c r="HU49" s="420"/>
      <c r="HV49" s="420"/>
      <c r="HW49" s="420"/>
      <c r="HX49" s="420"/>
      <c r="HY49" s="420"/>
      <c r="HZ49" s="420"/>
      <c r="IA49" s="420"/>
      <c r="IB49" s="420">
        <v>25</v>
      </c>
      <c r="IC49" s="420">
        <v>944033.99999999977</v>
      </c>
      <c r="ID49" s="420"/>
      <c r="IE49" s="420"/>
      <c r="IF49" s="420"/>
      <c r="IG49" s="420"/>
      <c r="IH49" s="420"/>
      <c r="II49" s="420"/>
      <c r="IJ49" s="420"/>
      <c r="IK49" s="420"/>
      <c r="IL49" s="420"/>
      <c r="IM49" s="420"/>
      <c r="IN49" s="420"/>
      <c r="IO49" s="420"/>
      <c r="IP49" s="420"/>
      <c r="IQ49" s="420"/>
      <c r="IR49" s="420"/>
      <c r="IS49" s="420"/>
      <c r="IT49" s="420"/>
      <c r="IU49" s="420"/>
      <c r="IV49" s="420"/>
      <c r="IW49" s="420"/>
      <c r="IX49" s="422">
        <v>59</v>
      </c>
      <c r="IY49" s="423">
        <v>2013939.2000000004</v>
      </c>
      <c r="IZ49" s="422">
        <v>0</v>
      </c>
      <c r="JA49" s="423">
        <v>0</v>
      </c>
      <c r="JB49" s="420">
        <v>59</v>
      </c>
      <c r="JC49" s="424">
        <v>2013939.2000000032</v>
      </c>
      <c r="JD49" s="384">
        <f t="shared" si="5"/>
        <v>59</v>
      </c>
      <c r="JE49" s="384">
        <f t="shared" si="6"/>
        <v>2013939.2000000004</v>
      </c>
      <c r="JF49" s="385">
        <f t="shared" si="2"/>
        <v>0</v>
      </c>
      <c r="JG49" s="385">
        <f t="shared" si="3"/>
        <v>0</v>
      </c>
    </row>
    <row r="50" spans="1:267" s="386" customFormat="1" ht="38.25" x14ac:dyDescent="0.2">
      <c r="A50" s="419"/>
      <c r="B50" s="419"/>
      <c r="C50" s="419"/>
      <c r="D50" s="396" t="s">
        <v>574</v>
      </c>
      <c r="E50" s="388" t="s">
        <v>575</v>
      </c>
      <c r="F50" s="420"/>
      <c r="G50" s="420"/>
      <c r="H50" s="420"/>
      <c r="I50" s="420"/>
      <c r="J50" s="420"/>
      <c r="K50" s="420"/>
      <c r="L50" s="420"/>
      <c r="M50" s="420"/>
      <c r="N50" s="420"/>
      <c r="O50" s="421"/>
      <c r="P50" s="420"/>
      <c r="Q50" s="421"/>
      <c r="R50" s="420"/>
      <c r="S50" s="420"/>
      <c r="T50" s="420"/>
      <c r="U50" s="420"/>
      <c r="V50" s="420"/>
      <c r="W50" s="420"/>
      <c r="X50" s="420"/>
      <c r="Y50" s="420"/>
      <c r="Z50" s="420"/>
      <c r="AA50" s="420"/>
      <c r="AB50" s="420"/>
      <c r="AC50" s="420"/>
      <c r="AD50" s="420"/>
      <c r="AE50" s="420"/>
      <c r="AF50" s="420"/>
      <c r="AG50" s="420"/>
      <c r="AH50" s="420"/>
      <c r="AI50" s="420"/>
      <c r="AJ50" s="420"/>
      <c r="AK50" s="420"/>
      <c r="AL50" s="420"/>
      <c r="AM50" s="420"/>
      <c r="AN50" s="420"/>
      <c r="AO50" s="420"/>
      <c r="AP50" s="420"/>
      <c r="AQ50" s="420"/>
      <c r="AR50" s="420"/>
      <c r="AS50" s="420"/>
      <c r="AT50" s="420"/>
      <c r="AU50" s="420"/>
      <c r="AV50" s="420"/>
      <c r="AW50" s="420"/>
      <c r="AX50" s="420"/>
      <c r="AY50" s="420"/>
      <c r="AZ50" s="420"/>
      <c r="BA50" s="420"/>
      <c r="BB50" s="420"/>
      <c r="BC50" s="420"/>
      <c r="BD50" s="420"/>
      <c r="BE50" s="420"/>
      <c r="BF50" s="420"/>
      <c r="BG50" s="420"/>
      <c r="BH50" s="420"/>
      <c r="BI50" s="420"/>
      <c r="BJ50" s="420"/>
      <c r="BK50" s="420"/>
      <c r="BL50" s="420"/>
      <c r="BM50" s="420"/>
      <c r="BN50" s="420"/>
      <c r="BO50" s="420"/>
      <c r="BP50" s="420"/>
      <c r="BQ50" s="420"/>
      <c r="BR50" s="420"/>
      <c r="BS50" s="420"/>
      <c r="BT50" s="420"/>
      <c r="BU50" s="420"/>
      <c r="BV50" s="420"/>
      <c r="BW50" s="420"/>
      <c r="BX50" s="420"/>
      <c r="BY50" s="420"/>
      <c r="BZ50" s="420"/>
      <c r="CA50" s="420"/>
      <c r="CB50" s="420"/>
      <c r="CC50" s="420"/>
      <c r="CD50" s="420"/>
      <c r="CE50" s="420"/>
      <c r="CF50" s="420"/>
      <c r="CG50" s="420"/>
      <c r="CH50" s="420"/>
      <c r="CI50" s="420"/>
      <c r="CJ50" s="420"/>
      <c r="CK50" s="420"/>
      <c r="CL50" s="420"/>
      <c r="CM50" s="420"/>
      <c r="CN50" s="420"/>
      <c r="CO50" s="420"/>
      <c r="CP50" s="420"/>
      <c r="CQ50" s="420"/>
      <c r="CR50" s="420"/>
      <c r="CS50" s="420"/>
      <c r="CT50" s="420"/>
      <c r="CU50" s="420"/>
      <c r="CV50" s="420"/>
      <c r="CW50" s="420"/>
      <c r="CX50" s="420"/>
      <c r="CY50" s="420"/>
      <c r="CZ50" s="420"/>
      <c r="DA50" s="420"/>
      <c r="DB50" s="420"/>
      <c r="DC50" s="420"/>
      <c r="DD50" s="420"/>
      <c r="DE50" s="420"/>
      <c r="DF50" s="420"/>
      <c r="DG50" s="420"/>
      <c r="DH50" s="420"/>
      <c r="DI50" s="420"/>
      <c r="DJ50" s="420"/>
      <c r="DK50" s="420"/>
      <c r="DL50" s="420"/>
      <c r="DM50" s="420"/>
      <c r="DN50" s="420"/>
      <c r="DO50" s="420"/>
      <c r="DP50" s="420"/>
      <c r="DQ50" s="420"/>
      <c r="DR50" s="420"/>
      <c r="DS50" s="420"/>
      <c r="DT50" s="420"/>
      <c r="DU50" s="420"/>
      <c r="DV50" s="420"/>
      <c r="DW50" s="420"/>
      <c r="DX50" s="420"/>
      <c r="DY50" s="420"/>
      <c r="DZ50" s="420"/>
      <c r="EA50" s="420"/>
      <c r="EB50" s="420"/>
      <c r="EC50" s="420"/>
      <c r="ED50" s="420"/>
      <c r="EE50" s="420"/>
      <c r="EF50" s="420"/>
      <c r="EG50" s="420"/>
      <c r="EH50" s="420"/>
      <c r="EI50" s="420"/>
      <c r="EJ50" s="420"/>
      <c r="EK50" s="420"/>
      <c r="EL50" s="420"/>
      <c r="EM50" s="420"/>
      <c r="EN50" s="420"/>
      <c r="EO50" s="420"/>
      <c r="EP50" s="420"/>
      <c r="EQ50" s="420"/>
      <c r="ER50" s="420"/>
      <c r="ES50" s="420"/>
      <c r="ET50" s="420"/>
      <c r="EU50" s="420"/>
      <c r="EV50" s="420"/>
      <c r="EW50" s="420"/>
      <c r="EX50" s="420"/>
      <c r="EY50" s="420"/>
      <c r="EZ50" s="420"/>
      <c r="FA50" s="420"/>
      <c r="FB50" s="420"/>
      <c r="FC50" s="420"/>
      <c r="FD50" s="420"/>
      <c r="FE50" s="420"/>
      <c r="FF50" s="420"/>
      <c r="FG50" s="420"/>
      <c r="FH50" s="420"/>
      <c r="FI50" s="420"/>
      <c r="FJ50" s="420"/>
      <c r="FK50" s="420"/>
      <c r="FL50" s="420"/>
      <c r="FM50" s="420"/>
      <c r="FN50" s="420"/>
      <c r="FO50" s="420"/>
      <c r="FP50" s="420"/>
      <c r="FQ50" s="420"/>
      <c r="FR50" s="420"/>
      <c r="FS50" s="420"/>
      <c r="FT50" s="420"/>
      <c r="FU50" s="420"/>
      <c r="FV50" s="420"/>
      <c r="FW50" s="420"/>
      <c r="FX50" s="420"/>
      <c r="FY50" s="420"/>
      <c r="FZ50" s="420"/>
      <c r="GA50" s="420"/>
      <c r="GB50" s="420"/>
      <c r="GC50" s="420"/>
      <c r="GD50" s="420"/>
      <c r="GE50" s="420"/>
      <c r="GF50" s="420"/>
      <c r="GG50" s="420"/>
      <c r="GH50" s="420"/>
      <c r="GI50" s="420"/>
      <c r="GJ50" s="420"/>
      <c r="GK50" s="420"/>
      <c r="GL50" s="420"/>
      <c r="GM50" s="420"/>
      <c r="GN50" s="420"/>
      <c r="GO50" s="420"/>
      <c r="GP50" s="420"/>
      <c r="GQ50" s="420"/>
      <c r="GR50" s="420"/>
      <c r="GS50" s="420"/>
      <c r="GT50" s="420"/>
      <c r="GU50" s="420"/>
      <c r="GV50" s="420"/>
      <c r="GW50" s="420"/>
      <c r="GX50" s="420"/>
      <c r="GY50" s="420"/>
      <c r="GZ50" s="420"/>
      <c r="HA50" s="420"/>
      <c r="HB50" s="420"/>
      <c r="HC50" s="420"/>
      <c r="HD50" s="420"/>
      <c r="HE50" s="420"/>
      <c r="HF50" s="420"/>
      <c r="HG50" s="420"/>
      <c r="HH50" s="420"/>
      <c r="HI50" s="420"/>
      <c r="HJ50" s="420"/>
      <c r="HK50" s="420"/>
      <c r="HL50" s="420"/>
      <c r="HM50" s="420"/>
      <c r="HN50" s="420"/>
      <c r="HO50" s="420"/>
      <c r="HP50" s="420"/>
      <c r="HQ50" s="420"/>
      <c r="HR50" s="420"/>
      <c r="HS50" s="420"/>
      <c r="HT50" s="420"/>
      <c r="HU50" s="420"/>
      <c r="HV50" s="420"/>
      <c r="HW50" s="420"/>
      <c r="HX50" s="420"/>
      <c r="HY50" s="420"/>
      <c r="HZ50" s="420"/>
      <c r="IA50" s="420"/>
      <c r="IB50" s="420">
        <v>2</v>
      </c>
      <c r="IC50" s="420">
        <v>131284.6</v>
      </c>
      <c r="ID50" s="420"/>
      <c r="IE50" s="420"/>
      <c r="IF50" s="420"/>
      <c r="IG50" s="420"/>
      <c r="IH50" s="420"/>
      <c r="II50" s="420"/>
      <c r="IJ50" s="420"/>
      <c r="IK50" s="420"/>
      <c r="IL50" s="420"/>
      <c r="IM50" s="420"/>
      <c r="IN50" s="420"/>
      <c r="IO50" s="420"/>
      <c r="IP50" s="420"/>
      <c r="IQ50" s="420"/>
      <c r="IR50" s="420"/>
      <c r="IS50" s="420"/>
      <c r="IT50" s="420"/>
      <c r="IU50" s="420"/>
      <c r="IV50" s="420"/>
      <c r="IW50" s="420"/>
      <c r="IX50" s="422">
        <v>2</v>
      </c>
      <c r="IY50" s="423">
        <v>131284.6</v>
      </c>
      <c r="IZ50" s="422">
        <v>0</v>
      </c>
      <c r="JA50" s="423">
        <v>0</v>
      </c>
      <c r="JB50" s="420">
        <v>2</v>
      </c>
      <c r="JC50" s="424">
        <v>131284.6</v>
      </c>
      <c r="JD50" s="384"/>
      <c r="JE50" s="384"/>
      <c r="JF50" s="385"/>
      <c r="JG50" s="385"/>
    </row>
    <row r="51" spans="1:267" s="386" customFormat="1" x14ac:dyDescent="0.2">
      <c r="A51" s="425"/>
      <c r="B51" s="425" t="s">
        <v>719</v>
      </c>
      <c r="C51" s="425"/>
      <c r="D51" s="425"/>
      <c r="E51" s="426"/>
      <c r="F51" s="427"/>
      <c r="G51" s="427"/>
      <c r="H51" s="427"/>
      <c r="I51" s="427"/>
      <c r="J51" s="427"/>
      <c r="K51" s="427"/>
      <c r="L51" s="427"/>
      <c r="M51" s="427"/>
      <c r="N51" s="427">
        <v>94</v>
      </c>
      <c r="O51" s="428">
        <v>1743647.3599999964</v>
      </c>
      <c r="P51" s="427">
        <v>0</v>
      </c>
      <c r="Q51" s="428">
        <v>0</v>
      </c>
      <c r="R51" s="427"/>
      <c r="S51" s="427"/>
      <c r="T51" s="427"/>
      <c r="U51" s="427"/>
      <c r="V51" s="427"/>
      <c r="W51" s="427"/>
      <c r="X51" s="427"/>
      <c r="Y51" s="427"/>
      <c r="Z51" s="427"/>
      <c r="AA51" s="427"/>
      <c r="AB51" s="427"/>
      <c r="AC51" s="427"/>
      <c r="AD51" s="427"/>
      <c r="AE51" s="427"/>
      <c r="AF51" s="427"/>
      <c r="AG51" s="427"/>
      <c r="AH51" s="427">
        <v>5</v>
      </c>
      <c r="AI51" s="427">
        <v>92747.199999999997</v>
      </c>
      <c r="AJ51" s="427"/>
      <c r="AK51" s="427"/>
      <c r="AL51" s="427"/>
      <c r="AM51" s="427"/>
      <c r="AN51" s="427"/>
      <c r="AO51" s="427"/>
      <c r="AP51" s="427"/>
      <c r="AQ51" s="427"/>
      <c r="AR51" s="427"/>
      <c r="AS51" s="427"/>
      <c r="AT51" s="427"/>
      <c r="AU51" s="427"/>
      <c r="AV51" s="427"/>
      <c r="AW51" s="427"/>
      <c r="AX51" s="427"/>
      <c r="AY51" s="427"/>
      <c r="AZ51" s="427"/>
      <c r="BA51" s="427"/>
      <c r="BB51" s="427"/>
      <c r="BC51" s="427"/>
      <c r="BD51" s="427"/>
      <c r="BE51" s="427"/>
      <c r="BF51" s="427">
        <v>1</v>
      </c>
      <c r="BG51" s="427">
        <v>29546.61</v>
      </c>
      <c r="BH51" s="427"/>
      <c r="BI51" s="427"/>
      <c r="BJ51" s="427"/>
      <c r="BK51" s="427"/>
      <c r="BL51" s="427"/>
      <c r="BM51" s="427"/>
      <c r="BN51" s="427">
        <v>20</v>
      </c>
      <c r="BO51" s="427">
        <v>370988.79999999999</v>
      </c>
      <c r="BP51" s="427"/>
      <c r="BQ51" s="427"/>
      <c r="BR51" s="427">
        <v>10</v>
      </c>
      <c r="BS51" s="427">
        <v>222593.30000000005</v>
      </c>
      <c r="BT51" s="427"/>
      <c r="BU51" s="427"/>
      <c r="BV51" s="427">
        <v>68</v>
      </c>
      <c r="BW51" s="427">
        <v>1510275.7800000007</v>
      </c>
      <c r="BX51" s="427"/>
      <c r="BY51" s="427"/>
      <c r="BZ51" s="427">
        <v>16</v>
      </c>
      <c r="CA51" s="427">
        <v>356149.28000000014</v>
      </c>
      <c r="CB51" s="427"/>
      <c r="CC51" s="427"/>
      <c r="CD51" s="427">
        <v>19</v>
      </c>
      <c r="CE51" s="427">
        <v>352439.36</v>
      </c>
      <c r="CF51" s="427"/>
      <c r="CG51" s="427"/>
      <c r="CH51" s="427">
        <v>32</v>
      </c>
      <c r="CI51" s="427">
        <v>1089647.0399999993</v>
      </c>
      <c r="CJ51" s="427"/>
      <c r="CK51" s="427"/>
      <c r="CL51" s="427">
        <v>12</v>
      </c>
      <c r="CM51" s="427">
        <v>267111.96000000008</v>
      </c>
      <c r="CN51" s="427"/>
      <c r="CO51" s="427"/>
      <c r="CP51" s="427">
        <v>86</v>
      </c>
      <c r="CQ51" s="427">
        <v>1914302.3800000022</v>
      </c>
      <c r="CR51" s="427"/>
      <c r="CS51" s="427"/>
      <c r="CT51" s="427">
        <v>23</v>
      </c>
      <c r="CU51" s="427">
        <v>417362.4</v>
      </c>
      <c r="CV51" s="427"/>
      <c r="CW51" s="427"/>
      <c r="CX51" s="427">
        <v>7</v>
      </c>
      <c r="CY51" s="427">
        <v>129846.08</v>
      </c>
      <c r="CZ51" s="427"/>
      <c r="DA51" s="427"/>
      <c r="DB51" s="427">
        <v>12</v>
      </c>
      <c r="DC51" s="427">
        <v>267111.96000000008</v>
      </c>
      <c r="DD51" s="427"/>
      <c r="DE51" s="427"/>
      <c r="DF51" s="427">
        <v>4</v>
      </c>
      <c r="DG51" s="427">
        <v>74197.759999999995</v>
      </c>
      <c r="DH51" s="427"/>
      <c r="DI51" s="427"/>
      <c r="DJ51" s="427">
        <v>28</v>
      </c>
      <c r="DK51" s="427">
        <v>623261.24000000011</v>
      </c>
      <c r="DL51" s="427"/>
      <c r="DM51" s="427"/>
      <c r="DN51" s="427">
        <v>1</v>
      </c>
      <c r="DO51" s="427">
        <v>22259.33</v>
      </c>
      <c r="DP51" s="427"/>
      <c r="DQ51" s="427"/>
      <c r="DR51" s="427">
        <v>99</v>
      </c>
      <c r="DS51" s="427">
        <v>1836394.5599999961</v>
      </c>
      <c r="DT51" s="427"/>
      <c r="DU51" s="427"/>
      <c r="DV51" s="427">
        <v>6</v>
      </c>
      <c r="DW51" s="427">
        <v>111296.64</v>
      </c>
      <c r="DX51" s="427">
        <v>57</v>
      </c>
      <c r="DY51" s="427">
        <v>1057318.0799999984</v>
      </c>
      <c r="DZ51" s="427"/>
      <c r="EA51" s="427"/>
      <c r="EB51" s="427">
        <v>7</v>
      </c>
      <c r="EC51" s="427">
        <v>92747.199999999997</v>
      </c>
      <c r="ED51" s="427"/>
      <c r="EE51" s="427"/>
      <c r="EF51" s="427">
        <v>9</v>
      </c>
      <c r="EG51" s="427">
        <v>166944.95999999999</v>
      </c>
      <c r="EH51" s="427"/>
      <c r="EI51" s="427"/>
      <c r="EJ51" s="427">
        <v>113</v>
      </c>
      <c r="EK51" s="427">
        <v>2086811.9999999953</v>
      </c>
      <c r="EL51" s="427"/>
      <c r="EM51" s="427"/>
      <c r="EN51" s="427">
        <v>79</v>
      </c>
      <c r="EO51" s="427">
        <v>1462606.8799999973</v>
      </c>
      <c r="EP51" s="427"/>
      <c r="EQ51" s="427"/>
      <c r="ER51" s="427">
        <v>46</v>
      </c>
      <c r="ES51" s="427">
        <v>853274.23999999906</v>
      </c>
      <c r="ET51" s="427"/>
      <c r="EU51" s="427"/>
      <c r="EV51" s="427">
        <v>31</v>
      </c>
      <c r="EW51" s="427">
        <v>565757.91999999993</v>
      </c>
      <c r="EX51" s="427">
        <v>1</v>
      </c>
      <c r="EY51" s="427">
        <v>18549.439999999999</v>
      </c>
      <c r="EZ51" s="427"/>
      <c r="FA51" s="427"/>
      <c r="FB51" s="427"/>
      <c r="FC51" s="427"/>
      <c r="FD51" s="427"/>
      <c r="FE51" s="427"/>
      <c r="FF51" s="427"/>
      <c r="FG51" s="427"/>
      <c r="FH51" s="427">
        <v>8</v>
      </c>
      <c r="FI51" s="427">
        <v>139120.79999999999</v>
      </c>
      <c r="FJ51" s="427">
        <v>28</v>
      </c>
      <c r="FK51" s="427">
        <v>519384.32000000001</v>
      </c>
      <c r="FL51" s="427"/>
      <c r="FM51" s="427"/>
      <c r="FN51" s="427"/>
      <c r="FO51" s="427"/>
      <c r="FP51" s="427"/>
      <c r="FQ51" s="427"/>
      <c r="FR51" s="427"/>
      <c r="FS51" s="427"/>
      <c r="FT51" s="427"/>
      <c r="FU51" s="427"/>
      <c r="FV51" s="427"/>
      <c r="FW51" s="427"/>
      <c r="FX51" s="427"/>
      <c r="FY51" s="427"/>
      <c r="FZ51" s="427"/>
      <c r="GA51" s="427"/>
      <c r="GB51" s="427"/>
      <c r="GC51" s="427"/>
      <c r="GD51" s="427"/>
      <c r="GE51" s="427"/>
      <c r="GF51" s="427"/>
      <c r="GG51" s="427"/>
      <c r="GH51" s="427">
        <v>270</v>
      </c>
      <c r="GI51" s="427">
        <v>4989799.3600000069</v>
      </c>
      <c r="GJ51" s="427">
        <v>12</v>
      </c>
      <c r="GK51" s="427">
        <v>120571.36</v>
      </c>
      <c r="GL51" s="427">
        <v>6</v>
      </c>
      <c r="GM51" s="427">
        <v>111296.64</v>
      </c>
      <c r="GN51" s="427"/>
      <c r="GO51" s="427"/>
      <c r="GP51" s="427"/>
      <c r="GQ51" s="427"/>
      <c r="GR51" s="427"/>
      <c r="GS51" s="427"/>
      <c r="GT51" s="427"/>
      <c r="GU51" s="427"/>
      <c r="GV51" s="427">
        <v>568</v>
      </c>
      <c r="GW51" s="427">
        <v>10845460.080000065</v>
      </c>
      <c r="GX51" s="427">
        <v>2</v>
      </c>
      <c r="GY51" s="427">
        <v>37098.879999999997</v>
      </c>
      <c r="GZ51" s="427">
        <v>3</v>
      </c>
      <c r="HA51" s="427">
        <v>66777.990000000005</v>
      </c>
      <c r="HB51" s="427">
        <v>33</v>
      </c>
      <c r="HC51" s="427">
        <v>734557.8899999999</v>
      </c>
      <c r="HD51" s="427">
        <v>102</v>
      </c>
      <c r="HE51" s="427">
        <v>2248192.3400000031</v>
      </c>
      <c r="HF51" s="427"/>
      <c r="HG51" s="427"/>
      <c r="HH51" s="427">
        <v>79</v>
      </c>
      <c r="HI51" s="427">
        <v>1758487.0700000017</v>
      </c>
      <c r="HJ51" s="427"/>
      <c r="HK51" s="427"/>
      <c r="HL51" s="427">
        <v>58</v>
      </c>
      <c r="HM51" s="427">
        <v>1246522.4999999998</v>
      </c>
      <c r="HN51" s="427"/>
      <c r="HO51" s="427"/>
      <c r="HP51" s="427">
        <v>229</v>
      </c>
      <c r="HQ51" s="427">
        <v>5052867.9300000118</v>
      </c>
      <c r="HR51" s="427"/>
      <c r="HS51" s="427"/>
      <c r="HT51" s="427"/>
      <c r="HU51" s="427"/>
      <c r="HV51" s="427"/>
      <c r="HW51" s="427"/>
      <c r="HX51" s="427"/>
      <c r="HY51" s="427"/>
      <c r="HZ51" s="427"/>
      <c r="IA51" s="427"/>
      <c r="IB51" s="427">
        <v>127</v>
      </c>
      <c r="IC51" s="427">
        <v>3273328.6399999992</v>
      </c>
      <c r="ID51" s="427">
        <v>42</v>
      </c>
      <c r="IE51" s="427">
        <v>763243.59999999939</v>
      </c>
      <c r="IF51" s="427"/>
      <c r="IG51" s="427"/>
      <c r="IH51" s="427">
        <v>36</v>
      </c>
      <c r="II51" s="427">
        <v>790206.21999999986</v>
      </c>
      <c r="IJ51" s="427"/>
      <c r="IK51" s="427"/>
      <c r="IL51" s="427"/>
      <c r="IM51" s="427"/>
      <c r="IN51" s="427"/>
      <c r="IO51" s="427"/>
      <c r="IP51" s="427">
        <v>17</v>
      </c>
      <c r="IQ51" s="427">
        <v>315340.48</v>
      </c>
      <c r="IR51" s="427">
        <v>2</v>
      </c>
      <c r="IS51" s="427">
        <v>44518.66</v>
      </c>
      <c r="IT51" s="427"/>
      <c r="IU51" s="427"/>
      <c r="IV51" s="427"/>
      <c r="IW51" s="427"/>
      <c r="IX51" s="427">
        <v>2506</v>
      </c>
      <c r="IY51" s="429">
        <v>50754865.640000075</v>
      </c>
      <c r="IZ51" s="427">
        <v>2</v>
      </c>
      <c r="JA51" s="429">
        <v>37098.879999999997</v>
      </c>
      <c r="JB51" s="427">
        <v>2508</v>
      </c>
      <c r="JC51" s="429">
        <v>50791964.519999765</v>
      </c>
      <c r="JD51" s="384">
        <f t="shared" si="5"/>
        <v>2506</v>
      </c>
      <c r="JE51" s="384">
        <f t="shared" si="6"/>
        <v>50754865.640000083</v>
      </c>
      <c r="JF51" s="385">
        <f t="shared" si="2"/>
        <v>0</v>
      </c>
      <c r="JG51" s="385">
        <f t="shared" si="3"/>
        <v>0</v>
      </c>
    </row>
    <row r="52" spans="1:267" s="386" customFormat="1" ht="51" x14ac:dyDescent="0.2">
      <c r="A52" s="419"/>
      <c r="B52" s="419">
        <v>16</v>
      </c>
      <c r="C52" s="419" t="s">
        <v>50</v>
      </c>
      <c r="D52" s="396" t="s">
        <v>576</v>
      </c>
      <c r="E52" s="388" t="s">
        <v>243</v>
      </c>
      <c r="F52" s="420"/>
      <c r="G52" s="420"/>
      <c r="H52" s="420"/>
      <c r="I52" s="420"/>
      <c r="J52" s="420"/>
      <c r="K52" s="420"/>
      <c r="L52" s="420"/>
      <c r="M52" s="420"/>
      <c r="N52" s="420">
        <v>59</v>
      </c>
      <c r="O52" s="421">
        <v>1049746.8799999987</v>
      </c>
      <c r="P52" s="420">
        <v>0</v>
      </c>
      <c r="Q52" s="421">
        <v>0</v>
      </c>
      <c r="R52" s="420"/>
      <c r="S52" s="420"/>
      <c r="T52" s="420"/>
      <c r="U52" s="420"/>
      <c r="V52" s="420"/>
      <c r="W52" s="420"/>
      <c r="X52" s="420"/>
      <c r="Y52" s="420"/>
      <c r="Z52" s="420"/>
      <c r="AA52" s="420"/>
      <c r="AB52" s="420"/>
      <c r="AC52" s="420"/>
      <c r="AD52" s="420"/>
      <c r="AE52" s="420"/>
      <c r="AF52" s="420"/>
      <c r="AG52" s="420"/>
      <c r="AH52" s="420">
        <v>35</v>
      </c>
      <c r="AI52" s="420">
        <v>622731.19999999984</v>
      </c>
      <c r="AJ52" s="420"/>
      <c r="AK52" s="420"/>
      <c r="AL52" s="420"/>
      <c r="AM52" s="420"/>
      <c r="AN52" s="420"/>
      <c r="AO52" s="420"/>
      <c r="AP52" s="420"/>
      <c r="AQ52" s="420"/>
      <c r="AR52" s="420"/>
      <c r="AS52" s="420"/>
      <c r="AT52" s="420"/>
      <c r="AU52" s="420"/>
      <c r="AV52" s="420"/>
      <c r="AW52" s="420"/>
      <c r="AX52" s="420"/>
      <c r="AY52" s="420"/>
      <c r="AZ52" s="420"/>
      <c r="BA52" s="420"/>
      <c r="BB52" s="420"/>
      <c r="BC52" s="420"/>
      <c r="BD52" s="420"/>
      <c r="BE52" s="420"/>
      <c r="BF52" s="420"/>
      <c r="BG52" s="420"/>
      <c r="BH52" s="420"/>
      <c r="BI52" s="420"/>
      <c r="BJ52" s="420">
        <v>5</v>
      </c>
      <c r="BK52" s="420">
        <v>106753.9</v>
      </c>
      <c r="BL52" s="420"/>
      <c r="BM52" s="420"/>
      <c r="BN52" s="420">
        <v>87</v>
      </c>
      <c r="BO52" s="420">
        <v>1547931.8400000005</v>
      </c>
      <c r="BP52" s="420">
        <v>1</v>
      </c>
      <c r="BQ52" s="420">
        <v>17792.32</v>
      </c>
      <c r="BR52" s="420">
        <v>33</v>
      </c>
      <c r="BS52" s="420">
        <v>704575.74000000057</v>
      </c>
      <c r="BT52" s="420"/>
      <c r="BU52" s="420"/>
      <c r="BV52" s="420">
        <v>171</v>
      </c>
      <c r="BW52" s="420">
        <v>3624200.1899999878</v>
      </c>
      <c r="BX52" s="420"/>
      <c r="BY52" s="420"/>
      <c r="BZ52" s="420">
        <v>88</v>
      </c>
      <c r="CA52" s="420">
        <v>1868193.2600000019</v>
      </c>
      <c r="CB52" s="420"/>
      <c r="CC52" s="420"/>
      <c r="CD52" s="420">
        <v>194</v>
      </c>
      <c r="CE52" s="420">
        <v>3451710.0799999898</v>
      </c>
      <c r="CF52" s="420"/>
      <c r="CG52" s="420"/>
      <c r="CH52" s="420">
        <v>38</v>
      </c>
      <c r="CI52" s="420">
        <v>1241141.5600000005</v>
      </c>
      <c r="CJ52" s="420"/>
      <c r="CK52" s="420"/>
      <c r="CL52" s="420">
        <v>622</v>
      </c>
      <c r="CM52" s="420">
        <v>13248158.989999881</v>
      </c>
      <c r="CN52" s="420"/>
      <c r="CO52" s="420"/>
      <c r="CP52" s="420">
        <v>462</v>
      </c>
      <c r="CQ52" s="420">
        <v>9864060.3599999864</v>
      </c>
      <c r="CR52" s="420"/>
      <c r="CS52" s="420"/>
      <c r="CT52" s="420">
        <v>132</v>
      </c>
      <c r="CU52" s="420">
        <v>2348586.2400000002</v>
      </c>
      <c r="CV52" s="420"/>
      <c r="CW52" s="420"/>
      <c r="CX52" s="420">
        <v>64</v>
      </c>
      <c r="CY52" s="420">
        <v>1138708.4799999991</v>
      </c>
      <c r="CZ52" s="420"/>
      <c r="DA52" s="420"/>
      <c r="DB52" s="420">
        <v>147</v>
      </c>
      <c r="DC52" s="420">
        <v>3138564.6599999922</v>
      </c>
      <c r="DD52" s="420"/>
      <c r="DE52" s="420"/>
      <c r="DF52" s="420">
        <v>85</v>
      </c>
      <c r="DG52" s="420">
        <v>1512347.2000000004</v>
      </c>
      <c r="DH52" s="420"/>
      <c r="DI52" s="420"/>
      <c r="DJ52" s="420">
        <v>101</v>
      </c>
      <c r="DK52" s="420">
        <v>2156428.7800000017</v>
      </c>
      <c r="DL52" s="420"/>
      <c r="DM52" s="420"/>
      <c r="DN52" s="420">
        <v>23</v>
      </c>
      <c r="DO52" s="420">
        <v>491067.94000000029</v>
      </c>
      <c r="DP52" s="420"/>
      <c r="DQ52" s="420"/>
      <c r="DR52" s="420">
        <v>187</v>
      </c>
      <c r="DS52" s="420">
        <v>3327163.839999991</v>
      </c>
      <c r="DT52" s="420"/>
      <c r="DU52" s="420"/>
      <c r="DV52" s="420">
        <v>63</v>
      </c>
      <c r="DW52" s="420">
        <v>1120916.159999999</v>
      </c>
      <c r="DX52" s="420">
        <v>489</v>
      </c>
      <c r="DY52" s="420">
        <v>8700444.4800000582</v>
      </c>
      <c r="DZ52" s="420"/>
      <c r="EA52" s="420"/>
      <c r="EB52" s="420">
        <v>94</v>
      </c>
      <c r="EC52" s="420">
        <v>1672478.080000001</v>
      </c>
      <c r="ED52" s="420"/>
      <c r="EE52" s="420"/>
      <c r="EF52" s="420">
        <v>93</v>
      </c>
      <c r="EG52" s="420">
        <v>1654685.7600000009</v>
      </c>
      <c r="EH52" s="420"/>
      <c r="EI52" s="420"/>
      <c r="EJ52" s="420">
        <v>153</v>
      </c>
      <c r="EK52" s="420">
        <v>2722224.9599999967</v>
      </c>
      <c r="EL52" s="420"/>
      <c r="EM52" s="420"/>
      <c r="EN52" s="420">
        <v>355</v>
      </c>
      <c r="EO52" s="420">
        <v>6316273.6000000183</v>
      </c>
      <c r="EP52" s="420"/>
      <c r="EQ52" s="420"/>
      <c r="ER52" s="420">
        <v>268</v>
      </c>
      <c r="ES52" s="420">
        <v>4732757.1199999927</v>
      </c>
      <c r="ET52" s="420"/>
      <c r="EU52" s="420"/>
      <c r="EV52" s="420">
        <v>19</v>
      </c>
      <c r="EW52" s="420">
        <v>338054.08000000007</v>
      </c>
      <c r="EX52" s="420">
        <v>20</v>
      </c>
      <c r="EY52" s="420">
        <v>355846.40000000008</v>
      </c>
      <c r="EZ52" s="420"/>
      <c r="FA52" s="420"/>
      <c r="FB52" s="420"/>
      <c r="FC52" s="420"/>
      <c r="FD52" s="420"/>
      <c r="FE52" s="420"/>
      <c r="FF52" s="420"/>
      <c r="FG52" s="420"/>
      <c r="FH52" s="420">
        <v>270</v>
      </c>
      <c r="FI52" s="420">
        <v>4803926.3999999929</v>
      </c>
      <c r="FJ52" s="420">
        <v>410</v>
      </c>
      <c r="FK52" s="420">
        <v>7294851.2000000346</v>
      </c>
      <c r="FL52" s="420"/>
      <c r="FM52" s="420"/>
      <c r="FN52" s="420"/>
      <c r="FO52" s="420"/>
      <c r="FP52" s="420"/>
      <c r="FQ52" s="420"/>
      <c r="FR52" s="420"/>
      <c r="FS52" s="420"/>
      <c r="FT52" s="420"/>
      <c r="FU52" s="420"/>
      <c r="FV52" s="420"/>
      <c r="FW52" s="420"/>
      <c r="FX52" s="420"/>
      <c r="FY52" s="420"/>
      <c r="FZ52" s="420"/>
      <c r="GA52" s="420"/>
      <c r="GB52" s="420"/>
      <c r="GC52" s="420"/>
      <c r="GD52" s="420"/>
      <c r="GE52" s="420"/>
      <c r="GF52" s="420"/>
      <c r="GG52" s="420"/>
      <c r="GH52" s="420">
        <v>7</v>
      </c>
      <c r="GI52" s="420">
        <v>124546.24000000002</v>
      </c>
      <c r="GJ52" s="420"/>
      <c r="GK52" s="420"/>
      <c r="GL52" s="420"/>
      <c r="GM52" s="420"/>
      <c r="GN52" s="420"/>
      <c r="GO52" s="420"/>
      <c r="GP52" s="420"/>
      <c r="GQ52" s="420"/>
      <c r="GR52" s="420"/>
      <c r="GS52" s="420"/>
      <c r="GT52" s="420"/>
      <c r="GU52" s="420"/>
      <c r="GV52" s="420"/>
      <c r="GW52" s="420"/>
      <c r="GX52" s="420"/>
      <c r="GY52" s="420"/>
      <c r="GZ52" s="420">
        <v>424</v>
      </c>
      <c r="HA52" s="420">
        <v>9042055.3300000131</v>
      </c>
      <c r="HB52" s="420">
        <v>34</v>
      </c>
      <c r="HC52" s="420">
        <v>725926.5200000006</v>
      </c>
      <c r="HD52" s="420">
        <v>385</v>
      </c>
      <c r="HE52" s="420">
        <v>8209374.9100000318</v>
      </c>
      <c r="HF52" s="420">
        <v>1</v>
      </c>
      <c r="HG52" s="420">
        <v>21350.78</v>
      </c>
      <c r="HH52" s="420">
        <v>426</v>
      </c>
      <c r="HI52" s="420">
        <v>9095432.2800000105</v>
      </c>
      <c r="HJ52" s="420"/>
      <c r="HK52" s="420"/>
      <c r="HL52" s="420"/>
      <c r="HM52" s="420"/>
      <c r="HN52" s="420"/>
      <c r="HO52" s="420"/>
      <c r="HP52" s="420">
        <v>59</v>
      </c>
      <c r="HQ52" s="420">
        <v>1259696.0200000012</v>
      </c>
      <c r="HR52" s="420"/>
      <c r="HS52" s="420"/>
      <c r="HT52" s="420"/>
      <c r="HU52" s="420"/>
      <c r="HV52" s="420"/>
      <c r="HW52" s="420"/>
      <c r="HX52" s="420"/>
      <c r="HY52" s="420"/>
      <c r="HZ52" s="420"/>
      <c r="IA52" s="420"/>
      <c r="IB52" s="420">
        <v>194</v>
      </c>
      <c r="IC52" s="420">
        <v>4084063.239999983</v>
      </c>
      <c r="ID52" s="420">
        <v>221</v>
      </c>
      <c r="IE52" s="420">
        <v>3848773.5999999885</v>
      </c>
      <c r="IF52" s="420">
        <v>4</v>
      </c>
      <c r="IG52" s="420">
        <v>71169.279999999999</v>
      </c>
      <c r="IH52" s="420">
        <v>67</v>
      </c>
      <c r="II52" s="420">
        <v>1419826.8700000015</v>
      </c>
      <c r="IJ52" s="420"/>
      <c r="IK52" s="420"/>
      <c r="IL52" s="420"/>
      <c r="IM52" s="420"/>
      <c r="IN52" s="420"/>
      <c r="IO52" s="420"/>
      <c r="IP52" s="420">
        <v>47</v>
      </c>
      <c r="IQ52" s="420">
        <v>836239.03999999922</v>
      </c>
      <c r="IR52" s="420">
        <v>14</v>
      </c>
      <c r="IS52" s="420">
        <v>298910.92000000004</v>
      </c>
      <c r="IT52" s="420"/>
      <c r="IU52" s="420"/>
      <c r="IV52" s="420"/>
      <c r="IW52" s="420"/>
      <c r="IX52" s="422">
        <v>6645</v>
      </c>
      <c r="IY52" s="423">
        <v>130099374.34999995</v>
      </c>
      <c r="IZ52" s="422">
        <v>6</v>
      </c>
      <c r="JA52" s="423">
        <v>110312.38</v>
      </c>
      <c r="JB52" s="420">
        <v>6651</v>
      </c>
      <c r="JC52" s="424">
        <v>130209686.72999218</v>
      </c>
      <c r="JD52" s="384">
        <f t="shared" si="5"/>
        <v>6645</v>
      </c>
      <c r="JE52" s="384">
        <f t="shared" si="6"/>
        <v>130099374.34999995</v>
      </c>
      <c r="JF52" s="385">
        <f t="shared" si="2"/>
        <v>0</v>
      </c>
      <c r="JG52" s="385">
        <f t="shared" si="3"/>
        <v>0</v>
      </c>
    </row>
    <row r="53" spans="1:267" s="386" customFormat="1" x14ac:dyDescent="0.2">
      <c r="A53" s="425"/>
      <c r="B53" s="425" t="s">
        <v>720</v>
      </c>
      <c r="C53" s="425"/>
      <c r="D53" s="425"/>
      <c r="E53" s="426"/>
      <c r="F53" s="427"/>
      <c r="G53" s="427"/>
      <c r="H53" s="427"/>
      <c r="I53" s="427"/>
      <c r="J53" s="427"/>
      <c r="K53" s="427"/>
      <c r="L53" s="427"/>
      <c r="M53" s="427"/>
      <c r="N53" s="427">
        <v>59</v>
      </c>
      <c r="O53" s="428">
        <v>1049746.8799999987</v>
      </c>
      <c r="P53" s="427">
        <v>0</v>
      </c>
      <c r="Q53" s="428">
        <v>0</v>
      </c>
      <c r="R53" s="427"/>
      <c r="S53" s="427"/>
      <c r="T53" s="427"/>
      <c r="U53" s="427"/>
      <c r="V53" s="427"/>
      <c r="W53" s="427"/>
      <c r="X53" s="427"/>
      <c r="Y53" s="427"/>
      <c r="Z53" s="427"/>
      <c r="AA53" s="427"/>
      <c r="AB53" s="427"/>
      <c r="AC53" s="427"/>
      <c r="AD53" s="427"/>
      <c r="AE53" s="427"/>
      <c r="AF53" s="427"/>
      <c r="AG53" s="427"/>
      <c r="AH53" s="427">
        <v>35</v>
      </c>
      <c r="AI53" s="427">
        <v>622731.19999999984</v>
      </c>
      <c r="AJ53" s="427"/>
      <c r="AK53" s="427"/>
      <c r="AL53" s="427"/>
      <c r="AM53" s="427"/>
      <c r="AN53" s="427"/>
      <c r="AO53" s="427"/>
      <c r="AP53" s="427"/>
      <c r="AQ53" s="427"/>
      <c r="AR53" s="427"/>
      <c r="AS53" s="427"/>
      <c r="AT53" s="427"/>
      <c r="AU53" s="427"/>
      <c r="AV53" s="427"/>
      <c r="AW53" s="427"/>
      <c r="AX53" s="427"/>
      <c r="AY53" s="427"/>
      <c r="AZ53" s="427"/>
      <c r="BA53" s="427"/>
      <c r="BB53" s="427"/>
      <c r="BC53" s="427"/>
      <c r="BD53" s="427"/>
      <c r="BE53" s="427"/>
      <c r="BF53" s="427"/>
      <c r="BG53" s="427"/>
      <c r="BH53" s="427"/>
      <c r="BI53" s="427"/>
      <c r="BJ53" s="427">
        <v>5</v>
      </c>
      <c r="BK53" s="427">
        <v>106753.9</v>
      </c>
      <c r="BL53" s="427"/>
      <c r="BM53" s="427"/>
      <c r="BN53" s="427">
        <v>87</v>
      </c>
      <c r="BO53" s="427">
        <v>1547931.8400000005</v>
      </c>
      <c r="BP53" s="427">
        <v>1</v>
      </c>
      <c r="BQ53" s="427">
        <v>17792.32</v>
      </c>
      <c r="BR53" s="427">
        <v>33</v>
      </c>
      <c r="BS53" s="427">
        <v>704575.74000000057</v>
      </c>
      <c r="BT53" s="427"/>
      <c r="BU53" s="427"/>
      <c r="BV53" s="427">
        <v>171</v>
      </c>
      <c r="BW53" s="427">
        <v>3624200.1899999878</v>
      </c>
      <c r="BX53" s="427"/>
      <c r="BY53" s="427"/>
      <c r="BZ53" s="427">
        <v>88</v>
      </c>
      <c r="CA53" s="427">
        <v>1868193.2600000019</v>
      </c>
      <c r="CB53" s="427"/>
      <c r="CC53" s="427"/>
      <c r="CD53" s="427">
        <v>194</v>
      </c>
      <c r="CE53" s="427">
        <v>3451710.0799999898</v>
      </c>
      <c r="CF53" s="427"/>
      <c r="CG53" s="427"/>
      <c r="CH53" s="427">
        <v>38</v>
      </c>
      <c r="CI53" s="427">
        <v>1241141.5600000005</v>
      </c>
      <c r="CJ53" s="427"/>
      <c r="CK53" s="427"/>
      <c r="CL53" s="427">
        <v>622</v>
      </c>
      <c r="CM53" s="427">
        <v>13248158.989999881</v>
      </c>
      <c r="CN53" s="427"/>
      <c r="CO53" s="427"/>
      <c r="CP53" s="427">
        <v>462</v>
      </c>
      <c r="CQ53" s="427">
        <v>9864060.3599999864</v>
      </c>
      <c r="CR53" s="427"/>
      <c r="CS53" s="427"/>
      <c r="CT53" s="427">
        <v>132</v>
      </c>
      <c r="CU53" s="427">
        <v>2348586.2400000002</v>
      </c>
      <c r="CV53" s="427"/>
      <c r="CW53" s="427"/>
      <c r="CX53" s="427">
        <v>64</v>
      </c>
      <c r="CY53" s="427">
        <v>1138708.4799999991</v>
      </c>
      <c r="CZ53" s="427"/>
      <c r="DA53" s="427"/>
      <c r="DB53" s="427">
        <v>147</v>
      </c>
      <c r="DC53" s="427">
        <v>3138564.6599999922</v>
      </c>
      <c r="DD53" s="427"/>
      <c r="DE53" s="427"/>
      <c r="DF53" s="427">
        <v>85</v>
      </c>
      <c r="DG53" s="427">
        <v>1512347.2000000004</v>
      </c>
      <c r="DH53" s="427"/>
      <c r="DI53" s="427"/>
      <c r="DJ53" s="427">
        <v>101</v>
      </c>
      <c r="DK53" s="427">
        <v>2156428.7800000017</v>
      </c>
      <c r="DL53" s="427"/>
      <c r="DM53" s="427"/>
      <c r="DN53" s="427">
        <v>23</v>
      </c>
      <c r="DO53" s="427">
        <v>491067.94000000029</v>
      </c>
      <c r="DP53" s="427"/>
      <c r="DQ53" s="427"/>
      <c r="DR53" s="427">
        <v>187</v>
      </c>
      <c r="DS53" s="427">
        <v>3327163.839999991</v>
      </c>
      <c r="DT53" s="427"/>
      <c r="DU53" s="427"/>
      <c r="DV53" s="427">
        <v>63</v>
      </c>
      <c r="DW53" s="427">
        <v>1120916.159999999</v>
      </c>
      <c r="DX53" s="427">
        <v>489</v>
      </c>
      <c r="DY53" s="427">
        <v>8700444.4800000582</v>
      </c>
      <c r="DZ53" s="427"/>
      <c r="EA53" s="427"/>
      <c r="EB53" s="427">
        <v>94</v>
      </c>
      <c r="EC53" s="427">
        <v>1672478.080000001</v>
      </c>
      <c r="ED53" s="427"/>
      <c r="EE53" s="427"/>
      <c r="EF53" s="427">
        <v>93</v>
      </c>
      <c r="EG53" s="427">
        <v>1654685.7600000009</v>
      </c>
      <c r="EH53" s="427"/>
      <c r="EI53" s="427"/>
      <c r="EJ53" s="427">
        <v>153</v>
      </c>
      <c r="EK53" s="427">
        <v>2722224.9599999967</v>
      </c>
      <c r="EL53" s="427"/>
      <c r="EM53" s="427"/>
      <c r="EN53" s="427">
        <v>355</v>
      </c>
      <c r="EO53" s="427">
        <v>6316273.6000000183</v>
      </c>
      <c r="EP53" s="427"/>
      <c r="EQ53" s="427"/>
      <c r="ER53" s="427">
        <v>268</v>
      </c>
      <c r="ES53" s="427">
        <v>4732757.1199999927</v>
      </c>
      <c r="ET53" s="427"/>
      <c r="EU53" s="427"/>
      <c r="EV53" s="427">
        <v>19</v>
      </c>
      <c r="EW53" s="427">
        <v>338054.08000000007</v>
      </c>
      <c r="EX53" s="427">
        <v>20</v>
      </c>
      <c r="EY53" s="427">
        <v>355846.40000000008</v>
      </c>
      <c r="EZ53" s="427"/>
      <c r="FA53" s="427"/>
      <c r="FB53" s="427"/>
      <c r="FC53" s="427"/>
      <c r="FD53" s="427"/>
      <c r="FE53" s="427"/>
      <c r="FF53" s="427"/>
      <c r="FG53" s="427"/>
      <c r="FH53" s="427">
        <v>270</v>
      </c>
      <c r="FI53" s="427">
        <v>4803926.3999999929</v>
      </c>
      <c r="FJ53" s="427">
        <v>410</v>
      </c>
      <c r="FK53" s="427">
        <v>7294851.2000000346</v>
      </c>
      <c r="FL53" s="427"/>
      <c r="FM53" s="427"/>
      <c r="FN53" s="427"/>
      <c r="FO53" s="427"/>
      <c r="FP53" s="427"/>
      <c r="FQ53" s="427"/>
      <c r="FR53" s="427"/>
      <c r="FS53" s="427"/>
      <c r="FT53" s="427"/>
      <c r="FU53" s="427"/>
      <c r="FV53" s="427"/>
      <c r="FW53" s="427"/>
      <c r="FX53" s="427"/>
      <c r="FY53" s="427"/>
      <c r="FZ53" s="427"/>
      <c r="GA53" s="427"/>
      <c r="GB53" s="427"/>
      <c r="GC53" s="427"/>
      <c r="GD53" s="427"/>
      <c r="GE53" s="427"/>
      <c r="GF53" s="427"/>
      <c r="GG53" s="427"/>
      <c r="GH53" s="427">
        <v>7</v>
      </c>
      <c r="GI53" s="427">
        <v>124546.24000000002</v>
      </c>
      <c r="GJ53" s="427"/>
      <c r="GK53" s="427"/>
      <c r="GL53" s="427"/>
      <c r="GM53" s="427"/>
      <c r="GN53" s="427"/>
      <c r="GO53" s="427"/>
      <c r="GP53" s="427"/>
      <c r="GQ53" s="427"/>
      <c r="GR53" s="427"/>
      <c r="GS53" s="427"/>
      <c r="GT53" s="427"/>
      <c r="GU53" s="427"/>
      <c r="GV53" s="427"/>
      <c r="GW53" s="427"/>
      <c r="GX53" s="427"/>
      <c r="GY53" s="427"/>
      <c r="GZ53" s="427">
        <v>424</v>
      </c>
      <c r="HA53" s="427">
        <v>9042055.3300000131</v>
      </c>
      <c r="HB53" s="427">
        <v>34</v>
      </c>
      <c r="HC53" s="427">
        <v>725926.5200000006</v>
      </c>
      <c r="HD53" s="427">
        <v>385</v>
      </c>
      <c r="HE53" s="427">
        <v>8209374.9100000318</v>
      </c>
      <c r="HF53" s="427">
        <v>1</v>
      </c>
      <c r="HG53" s="427">
        <v>21350.78</v>
      </c>
      <c r="HH53" s="427">
        <v>426</v>
      </c>
      <c r="HI53" s="427">
        <v>9095432.2800000105</v>
      </c>
      <c r="HJ53" s="427"/>
      <c r="HK53" s="427"/>
      <c r="HL53" s="427"/>
      <c r="HM53" s="427"/>
      <c r="HN53" s="427"/>
      <c r="HO53" s="427"/>
      <c r="HP53" s="427">
        <v>59</v>
      </c>
      <c r="HQ53" s="427">
        <v>1259696.0200000012</v>
      </c>
      <c r="HR53" s="427"/>
      <c r="HS53" s="427"/>
      <c r="HT53" s="427"/>
      <c r="HU53" s="427"/>
      <c r="HV53" s="427"/>
      <c r="HW53" s="427"/>
      <c r="HX53" s="427"/>
      <c r="HY53" s="427"/>
      <c r="HZ53" s="427"/>
      <c r="IA53" s="427"/>
      <c r="IB53" s="427">
        <v>194</v>
      </c>
      <c r="IC53" s="427">
        <v>4084063.239999983</v>
      </c>
      <c r="ID53" s="427">
        <v>221</v>
      </c>
      <c r="IE53" s="427">
        <v>3848773.5999999885</v>
      </c>
      <c r="IF53" s="427">
        <v>4</v>
      </c>
      <c r="IG53" s="427">
        <v>71169.279999999999</v>
      </c>
      <c r="IH53" s="427">
        <v>67</v>
      </c>
      <c r="II53" s="427">
        <v>1419826.8700000015</v>
      </c>
      <c r="IJ53" s="427"/>
      <c r="IK53" s="427"/>
      <c r="IL53" s="427"/>
      <c r="IM53" s="427"/>
      <c r="IN53" s="427"/>
      <c r="IO53" s="427"/>
      <c r="IP53" s="427">
        <v>47</v>
      </c>
      <c r="IQ53" s="427">
        <v>836239.03999999922</v>
      </c>
      <c r="IR53" s="427">
        <v>14</v>
      </c>
      <c r="IS53" s="427">
        <v>298910.92000000004</v>
      </c>
      <c r="IT53" s="427"/>
      <c r="IU53" s="427"/>
      <c r="IV53" s="427"/>
      <c r="IW53" s="427"/>
      <c r="IX53" s="427">
        <v>6645</v>
      </c>
      <c r="IY53" s="429">
        <v>130099374.34999995</v>
      </c>
      <c r="IZ53" s="427">
        <v>6</v>
      </c>
      <c r="JA53" s="429">
        <v>110312.38</v>
      </c>
      <c r="JB53" s="427">
        <v>6651</v>
      </c>
      <c r="JC53" s="429">
        <v>130209686.72999218</v>
      </c>
      <c r="JD53" s="384">
        <f t="shared" si="5"/>
        <v>6645</v>
      </c>
      <c r="JE53" s="384">
        <f t="shared" si="6"/>
        <v>130099374.34999995</v>
      </c>
      <c r="JF53" s="385">
        <f t="shared" si="2"/>
        <v>0</v>
      </c>
      <c r="JG53" s="385">
        <f t="shared" si="3"/>
        <v>0</v>
      </c>
    </row>
    <row r="54" spans="1:267" s="386" customFormat="1" ht="25.5" x14ac:dyDescent="0.2">
      <c r="A54" s="419"/>
      <c r="B54" s="419">
        <v>17</v>
      </c>
      <c r="C54" s="419" t="s">
        <v>51</v>
      </c>
      <c r="D54" s="396" t="s">
        <v>578</v>
      </c>
      <c r="E54" s="388" t="s">
        <v>245</v>
      </c>
      <c r="F54" s="420"/>
      <c r="G54" s="420"/>
      <c r="H54" s="420"/>
      <c r="I54" s="420"/>
      <c r="J54" s="420"/>
      <c r="K54" s="420"/>
      <c r="L54" s="420"/>
      <c r="M54" s="420"/>
      <c r="N54" s="420"/>
      <c r="O54" s="421"/>
      <c r="P54" s="420"/>
      <c r="Q54" s="421"/>
      <c r="R54" s="420"/>
      <c r="S54" s="420"/>
      <c r="T54" s="420"/>
      <c r="U54" s="420"/>
      <c r="V54" s="420"/>
      <c r="W54" s="420"/>
      <c r="X54" s="420"/>
      <c r="Y54" s="420"/>
      <c r="Z54" s="420"/>
      <c r="AA54" s="420"/>
      <c r="AB54" s="420"/>
      <c r="AC54" s="420"/>
      <c r="AD54" s="420"/>
      <c r="AE54" s="420"/>
      <c r="AF54" s="420"/>
      <c r="AG54" s="420"/>
      <c r="AH54" s="420"/>
      <c r="AI54" s="420"/>
      <c r="AJ54" s="420"/>
      <c r="AK54" s="420"/>
      <c r="AL54" s="420"/>
      <c r="AM54" s="420"/>
      <c r="AN54" s="420"/>
      <c r="AO54" s="420"/>
      <c r="AP54" s="420"/>
      <c r="AQ54" s="420"/>
      <c r="AR54" s="420"/>
      <c r="AS54" s="420"/>
      <c r="AT54" s="420"/>
      <c r="AU54" s="420"/>
      <c r="AV54" s="420"/>
      <c r="AW54" s="420"/>
      <c r="AX54" s="420"/>
      <c r="AY54" s="420"/>
      <c r="AZ54" s="420"/>
      <c r="BA54" s="420"/>
      <c r="BB54" s="420"/>
      <c r="BC54" s="420"/>
      <c r="BD54" s="420"/>
      <c r="BE54" s="420"/>
      <c r="BF54" s="420"/>
      <c r="BG54" s="420"/>
      <c r="BH54" s="420"/>
      <c r="BI54" s="420"/>
      <c r="BJ54" s="420"/>
      <c r="BK54" s="420"/>
      <c r="BL54" s="420"/>
      <c r="BM54" s="420"/>
      <c r="BN54" s="420"/>
      <c r="BO54" s="420"/>
      <c r="BP54" s="420"/>
      <c r="BQ54" s="420"/>
      <c r="BR54" s="420"/>
      <c r="BS54" s="420"/>
      <c r="BT54" s="420"/>
      <c r="BU54" s="420"/>
      <c r="BV54" s="420"/>
      <c r="BW54" s="420"/>
      <c r="BX54" s="420"/>
      <c r="BY54" s="420"/>
      <c r="BZ54" s="420"/>
      <c r="CA54" s="420"/>
      <c r="CB54" s="420"/>
      <c r="CC54" s="420"/>
      <c r="CD54" s="420"/>
      <c r="CE54" s="420"/>
      <c r="CF54" s="420"/>
      <c r="CG54" s="420"/>
      <c r="CH54" s="420"/>
      <c r="CI54" s="420"/>
      <c r="CJ54" s="420"/>
      <c r="CK54" s="420"/>
      <c r="CL54" s="420"/>
      <c r="CM54" s="420"/>
      <c r="CN54" s="420"/>
      <c r="CO54" s="420"/>
      <c r="CP54" s="420">
        <v>1</v>
      </c>
      <c r="CQ54" s="420">
        <v>40657.339999999997</v>
      </c>
      <c r="CR54" s="420"/>
      <c r="CS54" s="420"/>
      <c r="CT54" s="420"/>
      <c r="CU54" s="420"/>
      <c r="CV54" s="420"/>
      <c r="CW54" s="420"/>
      <c r="CX54" s="420"/>
      <c r="CY54" s="420"/>
      <c r="CZ54" s="420"/>
      <c r="DA54" s="420"/>
      <c r="DB54" s="420"/>
      <c r="DC54" s="420"/>
      <c r="DD54" s="420"/>
      <c r="DE54" s="420"/>
      <c r="DF54" s="420"/>
      <c r="DG54" s="420"/>
      <c r="DH54" s="420"/>
      <c r="DI54" s="420"/>
      <c r="DJ54" s="420"/>
      <c r="DK54" s="420"/>
      <c r="DL54" s="420"/>
      <c r="DM54" s="420"/>
      <c r="DN54" s="420"/>
      <c r="DO54" s="420"/>
      <c r="DP54" s="420"/>
      <c r="DQ54" s="420"/>
      <c r="DR54" s="420"/>
      <c r="DS54" s="420"/>
      <c r="DT54" s="420"/>
      <c r="DU54" s="420"/>
      <c r="DV54" s="420"/>
      <c r="DW54" s="420"/>
      <c r="DX54" s="420"/>
      <c r="DY54" s="420"/>
      <c r="DZ54" s="420"/>
      <c r="EA54" s="420"/>
      <c r="EB54" s="420"/>
      <c r="EC54" s="420"/>
      <c r="ED54" s="420"/>
      <c r="EE54" s="420"/>
      <c r="EF54" s="420"/>
      <c r="EG54" s="420"/>
      <c r="EH54" s="420"/>
      <c r="EI54" s="420"/>
      <c r="EJ54" s="420"/>
      <c r="EK54" s="420"/>
      <c r="EL54" s="420"/>
      <c r="EM54" s="420"/>
      <c r="EN54" s="420"/>
      <c r="EO54" s="420"/>
      <c r="EP54" s="420"/>
      <c r="EQ54" s="420"/>
      <c r="ER54" s="420"/>
      <c r="ES54" s="420"/>
      <c r="ET54" s="420"/>
      <c r="EU54" s="420"/>
      <c r="EV54" s="420"/>
      <c r="EW54" s="420"/>
      <c r="EX54" s="420"/>
      <c r="EY54" s="420"/>
      <c r="EZ54" s="420"/>
      <c r="FA54" s="420"/>
      <c r="FB54" s="420"/>
      <c r="FC54" s="420"/>
      <c r="FD54" s="420"/>
      <c r="FE54" s="420"/>
      <c r="FF54" s="420"/>
      <c r="FG54" s="420"/>
      <c r="FH54" s="420"/>
      <c r="FI54" s="420"/>
      <c r="FJ54" s="420"/>
      <c r="FK54" s="420"/>
      <c r="FL54" s="420"/>
      <c r="FM54" s="420"/>
      <c r="FN54" s="420"/>
      <c r="FO54" s="420"/>
      <c r="FP54" s="420"/>
      <c r="FQ54" s="420"/>
      <c r="FR54" s="420"/>
      <c r="FS54" s="420"/>
      <c r="FT54" s="420"/>
      <c r="FU54" s="420"/>
      <c r="FV54" s="420"/>
      <c r="FW54" s="420"/>
      <c r="FX54" s="420"/>
      <c r="FY54" s="420"/>
      <c r="FZ54" s="420"/>
      <c r="GA54" s="420"/>
      <c r="GB54" s="420"/>
      <c r="GC54" s="420"/>
      <c r="GD54" s="420"/>
      <c r="GE54" s="420"/>
      <c r="GF54" s="420"/>
      <c r="GG54" s="420"/>
      <c r="GH54" s="420">
        <v>1</v>
      </c>
      <c r="GI54" s="420">
        <v>33881.120000000003</v>
      </c>
      <c r="GJ54" s="420"/>
      <c r="GK54" s="420"/>
      <c r="GL54" s="420"/>
      <c r="GM54" s="420"/>
      <c r="GN54" s="420"/>
      <c r="GO54" s="420"/>
      <c r="GP54" s="420"/>
      <c r="GQ54" s="420"/>
      <c r="GR54" s="420"/>
      <c r="GS54" s="420"/>
      <c r="GT54" s="420"/>
      <c r="GU54" s="420"/>
      <c r="GV54" s="420"/>
      <c r="GW54" s="420"/>
      <c r="GX54" s="420"/>
      <c r="GY54" s="420"/>
      <c r="GZ54" s="420"/>
      <c r="HA54" s="420"/>
      <c r="HB54" s="420"/>
      <c r="HC54" s="420"/>
      <c r="HD54" s="420"/>
      <c r="HE54" s="420"/>
      <c r="HF54" s="420"/>
      <c r="HG54" s="420"/>
      <c r="HH54" s="420"/>
      <c r="HI54" s="420"/>
      <c r="HJ54" s="420"/>
      <c r="HK54" s="420"/>
      <c r="HL54" s="420"/>
      <c r="HM54" s="420"/>
      <c r="HN54" s="420"/>
      <c r="HO54" s="420"/>
      <c r="HP54" s="420"/>
      <c r="HQ54" s="420"/>
      <c r="HR54" s="420"/>
      <c r="HS54" s="420"/>
      <c r="HT54" s="420"/>
      <c r="HU54" s="420"/>
      <c r="HV54" s="420"/>
      <c r="HW54" s="420"/>
      <c r="HX54" s="420"/>
      <c r="HY54" s="420"/>
      <c r="HZ54" s="420"/>
      <c r="IA54" s="420"/>
      <c r="IB54" s="420"/>
      <c r="IC54" s="420"/>
      <c r="ID54" s="420"/>
      <c r="IE54" s="420"/>
      <c r="IF54" s="420"/>
      <c r="IG54" s="420"/>
      <c r="IH54" s="420"/>
      <c r="II54" s="420"/>
      <c r="IJ54" s="420"/>
      <c r="IK54" s="420"/>
      <c r="IL54" s="420"/>
      <c r="IM54" s="420"/>
      <c r="IN54" s="420"/>
      <c r="IO54" s="420"/>
      <c r="IP54" s="420"/>
      <c r="IQ54" s="420"/>
      <c r="IR54" s="420"/>
      <c r="IS54" s="420"/>
      <c r="IT54" s="420"/>
      <c r="IU54" s="420"/>
      <c r="IV54" s="420"/>
      <c r="IW54" s="420"/>
      <c r="IX54" s="422">
        <v>2</v>
      </c>
      <c r="IY54" s="423">
        <v>74538.459999999992</v>
      </c>
      <c r="IZ54" s="422">
        <v>0</v>
      </c>
      <c r="JA54" s="423">
        <v>0</v>
      </c>
      <c r="JB54" s="420">
        <v>2</v>
      </c>
      <c r="JC54" s="424">
        <v>74538.459999999992</v>
      </c>
      <c r="JD54" s="384">
        <f t="shared" si="5"/>
        <v>2</v>
      </c>
      <c r="JE54" s="384">
        <f t="shared" si="6"/>
        <v>74538.459999999992</v>
      </c>
      <c r="JF54" s="385">
        <f t="shared" si="2"/>
        <v>0</v>
      </c>
      <c r="JG54" s="385">
        <f t="shared" si="3"/>
        <v>0</v>
      </c>
    </row>
    <row r="55" spans="1:267" s="386" customFormat="1" x14ac:dyDescent="0.2">
      <c r="A55" s="425"/>
      <c r="B55" s="425" t="s">
        <v>721</v>
      </c>
      <c r="C55" s="425"/>
      <c r="D55" s="425"/>
      <c r="E55" s="426"/>
      <c r="F55" s="422"/>
      <c r="G55" s="422"/>
      <c r="H55" s="422"/>
      <c r="I55" s="422"/>
      <c r="J55" s="422"/>
      <c r="K55" s="422"/>
      <c r="L55" s="422"/>
      <c r="M55" s="422"/>
      <c r="N55" s="427"/>
      <c r="O55" s="428"/>
      <c r="P55" s="427"/>
      <c r="Q55" s="428"/>
      <c r="R55" s="427"/>
      <c r="S55" s="427"/>
      <c r="T55" s="427"/>
      <c r="U55" s="427"/>
      <c r="V55" s="427"/>
      <c r="W55" s="427"/>
      <c r="X55" s="427"/>
      <c r="Y55" s="427"/>
      <c r="Z55" s="427"/>
      <c r="AA55" s="427"/>
      <c r="AB55" s="427"/>
      <c r="AC55" s="427"/>
      <c r="AD55" s="427"/>
      <c r="AE55" s="427"/>
      <c r="AF55" s="427"/>
      <c r="AG55" s="427"/>
      <c r="AH55" s="427"/>
      <c r="AI55" s="427"/>
      <c r="AJ55" s="427"/>
      <c r="AK55" s="427"/>
      <c r="AL55" s="427"/>
      <c r="AM55" s="427"/>
      <c r="AN55" s="427"/>
      <c r="AO55" s="427"/>
      <c r="AP55" s="427"/>
      <c r="AQ55" s="427"/>
      <c r="AR55" s="427"/>
      <c r="AS55" s="427"/>
      <c r="AT55" s="427"/>
      <c r="AU55" s="427"/>
      <c r="AV55" s="427"/>
      <c r="AW55" s="427"/>
      <c r="AX55" s="427"/>
      <c r="AY55" s="427"/>
      <c r="AZ55" s="427"/>
      <c r="BA55" s="427"/>
      <c r="BB55" s="427"/>
      <c r="BC55" s="427"/>
      <c r="BD55" s="427"/>
      <c r="BE55" s="427"/>
      <c r="BF55" s="427"/>
      <c r="BG55" s="427"/>
      <c r="BH55" s="427"/>
      <c r="BI55" s="427"/>
      <c r="BJ55" s="427"/>
      <c r="BK55" s="427"/>
      <c r="BL55" s="427"/>
      <c r="BM55" s="427"/>
      <c r="BN55" s="427"/>
      <c r="BO55" s="427"/>
      <c r="BP55" s="427"/>
      <c r="BQ55" s="427"/>
      <c r="BR55" s="427"/>
      <c r="BS55" s="427"/>
      <c r="BT55" s="427"/>
      <c r="BU55" s="427"/>
      <c r="BV55" s="427"/>
      <c r="BW55" s="427"/>
      <c r="BX55" s="427"/>
      <c r="BY55" s="427"/>
      <c r="BZ55" s="427"/>
      <c r="CA55" s="427"/>
      <c r="CB55" s="427"/>
      <c r="CC55" s="427"/>
      <c r="CD55" s="427"/>
      <c r="CE55" s="427"/>
      <c r="CF55" s="427"/>
      <c r="CG55" s="427"/>
      <c r="CH55" s="427"/>
      <c r="CI55" s="427"/>
      <c r="CJ55" s="427"/>
      <c r="CK55" s="427"/>
      <c r="CL55" s="427"/>
      <c r="CM55" s="427"/>
      <c r="CN55" s="427"/>
      <c r="CO55" s="427"/>
      <c r="CP55" s="427">
        <v>1</v>
      </c>
      <c r="CQ55" s="427">
        <v>40657.339999999997</v>
      </c>
      <c r="CR55" s="427"/>
      <c r="CS55" s="427"/>
      <c r="CT55" s="427"/>
      <c r="CU55" s="427"/>
      <c r="CV55" s="427"/>
      <c r="CW55" s="427"/>
      <c r="CX55" s="427"/>
      <c r="CY55" s="427"/>
      <c r="CZ55" s="427"/>
      <c r="DA55" s="427"/>
      <c r="DB55" s="427"/>
      <c r="DC55" s="427"/>
      <c r="DD55" s="427"/>
      <c r="DE55" s="427"/>
      <c r="DF55" s="427"/>
      <c r="DG55" s="427"/>
      <c r="DH55" s="427"/>
      <c r="DI55" s="427"/>
      <c r="DJ55" s="427"/>
      <c r="DK55" s="427"/>
      <c r="DL55" s="427"/>
      <c r="DM55" s="427"/>
      <c r="DN55" s="427"/>
      <c r="DO55" s="427"/>
      <c r="DP55" s="427"/>
      <c r="DQ55" s="427"/>
      <c r="DR55" s="427"/>
      <c r="DS55" s="427"/>
      <c r="DT55" s="427"/>
      <c r="DU55" s="427"/>
      <c r="DV55" s="427"/>
      <c r="DW55" s="427"/>
      <c r="DX55" s="427"/>
      <c r="DY55" s="427"/>
      <c r="DZ55" s="427"/>
      <c r="EA55" s="427"/>
      <c r="EB55" s="427"/>
      <c r="EC55" s="427"/>
      <c r="ED55" s="427"/>
      <c r="EE55" s="427"/>
      <c r="EF55" s="427"/>
      <c r="EG55" s="427"/>
      <c r="EH55" s="427"/>
      <c r="EI55" s="427"/>
      <c r="EJ55" s="427"/>
      <c r="EK55" s="427"/>
      <c r="EL55" s="427"/>
      <c r="EM55" s="427"/>
      <c r="EN55" s="427"/>
      <c r="EO55" s="427"/>
      <c r="EP55" s="427"/>
      <c r="EQ55" s="427"/>
      <c r="ER55" s="427"/>
      <c r="ES55" s="427"/>
      <c r="ET55" s="427"/>
      <c r="EU55" s="427"/>
      <c r="EV55" s="427"/>
      <c r="EW55" s="427"/>
      <c r="EX55" s="427"/>
      <c r="EY55" s="427"/>
      <c r="EZ55" s="427"/>
      <c r="FA55" s="427"/>
      <c r="FB55" s="427"/>
      <c r="FC55" s="427"/>
      <c r="FD55" s="427"/>
      <c r="FE55" s="427"/>
      <c r="FF55" s="427"/>
      <c r="FG55" s="427"/>
      <c r="FH55" s="427"/>
      <c r="FI55" s="427"/>
      <c r="FJ55" s="427"/>
      <c r="FK55" s="427"/>
      <c r="FL55" s="427"/>
      <c r="FM55" s="427"/>
      <c r="FN55" s="427"/>
      <c r="FO55" s="427"/>
      <c r="FP55" s="427"/>
      <c r="FQ55" s="427"/>
      <c r="FR55" s="427"/>
      <c r="FS55" s="427"/>
      <c r="FT55" s="427"/>
      <c r="FU55" s="427"/>
      <c r="FV55" s="427"/>
      <c r="FW55" s="427"/>
      <c r="FX55" s="427"/>
      <c r="FY55" s="427"/>
      <c r="FZ55" s="427"/>
      <c r="GA55" s="427"/>
      <c r="GB55" s="427"/>
      <c r="GC55" s="427"/>
      <c r="GD55" s="427"/>
      <c r="GE55" s="427"/>
      <c r="GF55" s="427"/>
      <c r="GG55" s="427"/>
      <c r="GH55" s="427">
        <v>1</v>
      </c>
      <c r="GI55" s="427">
        <v>33881.120000000003</v>
      </c>
      <c r="GJ55" s="427"/>
      <c r="GK55" s="427"/>
      <c r="GL55" s="427"/>
      <c r="GM55" s="427"/>
      <c r="GN55" s="427"/>
      <c r="GO55" s="427"/>
      <c r="GP55" s="427"/>
      <c r="GQ55" s="427"/>
      <c r="GR55" s="427"/>
      <c r="GS55" s="427"/>
      <c r="GT55" s="427"/>
      <c r="GU55" s="427"/>
      <c r="GV55" s="427"/>
      <c r="GW55" s="427"/>
      <c r="GX55" s="427"/>
      <c r="GY55" s="427"/>
      <c r="GZ55" s="427"/>
      <c r="HA55" s="427"/>
      <c r="HB55" s="427"/>
      <c r="HC55" s="427"/>
      <c r="HD55" s="427"/>
      <c r="HE55" s="427"/>
      <c r="HF55" s="427"/>
      <c r="HG55" s="427"/>
      <c r="HH55" s="427"/>
      <c r="HI55" s="427"/>
      <c r="HJ55" s="427"/>
      <c r="HK55" s="427"/>
      <c r="HL55" s="427"/>
      <c r="HM55" s="427"/>
      <c r="HN55" s="427"/>
      <c r="HO55" s="427"/>
      <c r="HP55" s="427"/>
      <c r="HQ55" s="427"/>
      <c r="HR55" s="427"/>
      <c r="HS55" s="427"/>
      <c r="HT55" s="427"/>
      <c r="HU55" s="427"/>
      <c r="HV55" s="427"/>
      <c r="HW55" s="427"/>
      <c r="HX55" s="427"/>
      <c r="HY55" s="427"/>
      <c r="HZ55" s="427"/>
      <c r="IA55" s="427"/>
      <c r="IB55" s="427"/>
      <c r="IC55" s="427"/>
      <c r="ID55" s="427"/>
      <c r="IE55" s="427"/>
      <c r="IF55" s="427"/>
      <c r="IG55" s="427"/>
      <c r="IH55" s="427"/>
      <c r="II55" s="427"/>
      <c r="IJ55" s="427"/>
      <c r="IK55" s="427"/>
      <c r="IL55" s="427"/>
      <c r="IM55" s="427"/>
      <c r="IN55" s="427"/>
      <c r="IO55" s="427"/>
      <c r="IP55" s="427"/>
      <c r="IQ55" s="427"/>
      <c r="IR55" s="427"/>
      <c r="IS55" s="427"/>
      <c r="IT55" s="427"/>
      <c r="IU55" s="427"/>
      <c r="IV55" s="427"/>
      <c r="IW55" s="427"/>
      <c r="IX55" s="427">
        <v>2</v>
      </c>
      <c r="IY55" s="429">
        <v>74538.459999999992</v>
      </c>
      <c r="IZ55" s="427">
        <v>0</v>
      </c>
      <c r="JA55" s="429">
        <v>0</v>
      </c>
      <c r="JB55" s="427">
        <v>2</v>
      </c>
      <c r="JC55" s="429">
        <v>74538.459999999992</v>
      </c>
      <c r="JD55" s="384">
        <f t="shared" si="5"/>
        <v>2</v>
      </c>
      <c r="JE55" s="384">
        <f t="shared" si="6"/>
        <v>74538.459999999992</v>
      </c>
      <c r="JF55" s="385">
        <f t="shared" si="2"/>
        <v>0</v>
      </c>
      <c r="JG55" s="385">
        <f t="shared" si="3"/>
        <v>0</v>
      </c>
    </row>
    <row r="56" spans="1:267" s="386" customFormat="1" ht="25.5" x14ac:dyDescent="0.2">
      <c r="A56" s="419"/>
      <c r="B56" s="419">
        <v>18</v>
      </c>
      <c r="C56" s="419" t="s">
        <v>246</v>
      </c>
      <c r="D56" s="396" t="s">
        <v>579</v>
      </c>
      <c r="E56" s="388" t="s">
        <v>247</v>
      </c>
      <c r="F56" s="420"/>
      <c r="G56" s="420"/>
      <c r="H56" s="420"/>
      <c r="I56" s="420"/>
      <c r="J56" s="420"/>
      <c r="K56" s="420"/>
      <c r="L56" s="420"/>
      <c r="M56" s="420"/>
      <c r="N56" s="420"/>
      <c r="O56" s="421"/>
      <c r="P56" s="420"/>
      <c r="Q56" s="421"/>
      <c r="R56" s="420"/>
      <c r="S56" s="420"/>
      <c r="T56" s="420"/>
      <c r="U56" s="420"/>
      <c r="V56" s="420"/>
      <c r="W56" s="420"/>
      <c r="X56" s="420"/>
      <c r="Y56" s="420"/>
      <c r="Z56" s="420"/>
      <c r="AA56" s="420"/>
      <c r="AB56" s="420"/>
      <c r="AC56" s="420"/>
      <c r="AD56" s="420"/>
      <c r="AE56" s="420"/>
      <c r="AF56" s="420"/>
      <c r="AG56" s="420"/>
      <c r="AH56" s="420"/>
      <c r="AI56" s="420"/>
      <c r="AJ56" s="420"/>
      <c r="AK56" s="420"/>
      <c r="AL56" s="420"/>
      <c r="AM56" s="420"/>
      <c r="AN56" s="420"/>
      <c r="AO56" s="420"/>
      <c r="AP56" s="420"/>
      <c r="AQ56" s="420"/>
      <c r="AR56" s="420"/>
      <c r="AS56" s="420"/>
      <c r="AT56" s="420"/>
      <c r="AU56" s="420"/>
      <c r="AV56" s="420"/>
      <c r="AW56" s="420"/>
      <c r="AX56" s="420"/>
      <c r="AY56" s="420"/>
      <c r="AZ56" s="420"/>
      <c r="BA56" s="420"/>
      <c r="BB56" s="420"/>
      <c r="BC56" s="420"/>
      <c r="BD56" s="420"/>
      <c r="BE56" s="420"/>
      <c r="BF56" s="420"/>
      <c r="BG56" s="420"/>
      <c r="BH56" s="420"/>
      <c r="BI56" s="420"/>
      <c r="BJ56" s="420"/>
      <c r="BK56" s="420"/>
      <c r="BL56" s="420"/>
      <c r="BM56" s="420"/>
      <c r="BN56" s="420"/>
      <c r="BO56" s="420"/>
      <c r="BP56" s="420"/>
      <c r="BQ56" s="420"/>
      <c r="BR56" s="420"/>
      <c r="BS56" s="420"/>
      <c r="BT56" s="420"/>
      <c r="BU56" s="420"/>
      <c r="BV56" s="420">
        <v>1</v>
      </c>
      <c r="BW56" s="420">
        <v>36341.760000000002</v>
      </c>
      <c r="BX56" s="420"/>
      <c r="BY56" s="420"/>
      <c r="BZ56" s="420"/>
      <c r="CA56" s="420"/>
      <c r="CB56" s="420"/>
      <c r="CC56" s="420"/>
      <c r="CD56" s="420"/>
      <c r="CE56" s="420"/>
      <c r="CF56" s="420"/>
      <c r="CG56" s="420"/>
      <c r="CH56" s="420"/>
      <c r="CI56" s="420"/>
      <c r="CJ56" s="420"/>
      <c r="CK56" s="420"/>
      <c r="CL56" s="420"/>
      <c r="CM56" s="420"/>
      <c r="CN56" s="420"/>
      <c r="CO56" s="420"/>
      <c r="CP56" s="420"/>
      <c r="CQ56" s="420"/>
      <c r="CR56" s="420"/>
      <c r="CS56" s="420"/>
      <c r="CT56" s="420"/>
      <c r="CU56" s="420"/>
      <c r="CV56" s="420"/>
      <c r="CW56" s="420"/>
      <c r="CX56" s="420"/>
      <c r="CY56" s="420"/>
      <c r="CZ56" s="420"/>
      <c r="DA56" s="420"/>
      <c r="DB56" s="420">
        <v>1</v>
      </c>
      <c r="DC56" s="420">
        <v>36341.760000000002</v>
      </c>
      <c r="DD56" s="420"/>
      <c r="DE56" s="420"/>
      <c r="DF56" s="420"/>
      <c r="DG56" s="420"/>
      <c r="DH56" s="420"/>
      <c r="DI56" s="420"/>
      <c r="DJ56" s="420"/>
      <c r="DK56" s="420"/>
      <c r="DL56" s="420"/>
      <c r="DM56" s="420"/>
      <c r="DN56" s="420"/>
      <c r="DO56" s="420"/>
      <c r="DP56" s="420"/>
      <c r="DQ56" s="420"/>
      <c r="DR56" s="420">
        <v>1</v>
      </c>
      <c r="DS56" s="420">
        <v>30284.799999999999</v>
      </c>
      <c r="DT56" s="420"/>
      <c r="DU56" s="420"/>
      <c r="DV56" s="420"/>
      <c r="DW56" s="420"/>
      <c r="DX56" s="420"/>
      <c r="DY56" s="420"/>
      <c r="DZ56" s="420"/>
      <c r="EA56" s="420"/>
      <c r="EB56" s="420">
        <v>1</v>
      </c>
      <c r="EC56" s="420">
        <v>30284.799999999999</v>
      </c>
      <c r="ED56" s="420"/>
      <c r="EE56" s="420"/>
      <c r="EF56" s="420"/>
      <c r="EG56" s="420"/>
      <c r="EH56" s="420"/>
      <c r="EI56" s="420"/>
      <c r="EJ56" s="420"/>
      <c r="EK56" s="420"/>
      <c r="EL56" s="420"/>
      <c r="EM56" s="420"/>
      <c r="EN56" s="420">
        <v>1</v>
      </c>
      <c r="EO56" s="420">
        <v>30284.799999999999</v>
      </c>
      <c r="EP56" s="420"/>
      <c r="EQ56" s="420"/>
      <c r="ER56" s="420"/>
      <c r="ES56" s="420"/>
      <c r="ET56" s="420"/>
      <c r="EU56" s="420"/>
      <c r="EV56" s="420"/>
      <c r="EW56" s="420"/>
      <c r="EX56" s="420"/>
      <c r="EY56" s="420"/>
      <c r="EZ56" s="420"/>
      <c r="FA56" s="420"/>
      <c r="FB56" s="420"/>
      <c r="FC56" s="420"/>
      <c r="FD56" s="420"/>
      <c r="FE56" s="420"/>
      <c r="FF56" s="420"/>
      <c r="FG56" s="420"/>
      <c r="FH56" s="420"/>
      <c r="FI56" s="420"/>
      <c r="FJ56" s="420"/>
      <c r="FK56" s="420"/>
      <c r="FL56" s="420"/>
      <c r="FM56" s="420"/>
      <c r="FN56" s="420"/>
      <c r="FO56" s="420"/>
      <c r="FP56" s="420"/>
      <c r="FQ56" s="420"/>
      <c r="FR56" s="420"/>
      <c r="FS56" s="420"/>
      <c r="FT56" s="420"/>
      <c r="FU56" s="420"/>
      <c r="FV56" s="420"/>
      <c r="FW56" s="420"/>
      <c r="FX56" s="420"/>
      <c r="FY56" s="420"/>
      <c r="FZ56" s="420"/>
      <c r="GA56" s="420"/>
      <c r="GB56" s="420"/>
      <c r="GC56" s="420"/>
      <c r="GD56" s="420"/>
      <c r="GE56" s="420"/>
      <c r="GF56" s="420"/>
      <c r="GG56" s="420"/>
      <c r="GH56" s="420"/>
      <c r="GI56" s="420"/>
      <c r="GJ56" s="420"/>
      <c r="GK56" s="420"/>
      <c r="GL56" s="420"/>
      <c r="GM56" s="420"/>
      <c r="GN56" s="420"/>
      <c r="GO56" s="420"/>
      <c r="GP56" s="420"/>
      <c r="GQ56" s="420"/>
      <c r="GR56" s="420"/>
      <c r="GS56" s="420"/>
      <c r="GT56" s="420"/>
      <c r="GU56" s="420"/>
      <c r="GV56" s="420"/>
      <c r="GW56" s="420"/>
      <c r="GX56" s="420"/>
      <c r="GY56" s="420"/>
      <c r="GZ56" s="420"/>
      <c r="HA56" s="420"/>
      <c r="HB56" s="420"/>
      <c r="HC56" s="420"/>
      <c r="HD56" s="420"/>
      <c r="HE56" s="420"/>
      <c r="HF56" s="420"/>
      <c r="HG56" s="420"/>
      <c r="HH56" s="420">
        <v>11</v>
      </c>
      <c r="HI56" s="420">
        <v>399759.36000000004</v>
      </c>
      <c r="HJ56" s="420"/>
      <c r="HK56" s="420"/>
      <c r="HL56" s="420"/>
      <c r="HM56" s="420"/>
      <c r="HN56" s="420"/>
      <c r="HO56" s="420"/>
      <c r="HP56" s="420">
        <v>1</v>
      </c>
      <c r="HQ56" s="420">
        <v>36341.760000000002</v>
      </c>
      <c r="HR56" s="420"/>
      <c r="HS56" s="420"/>
      <c r="HT56" s="420"/>
      <c r="HU56" s="420"/>
      <c r="HV56" s="420"/>
      <c r="HW56" s="420"/>
      <c r="HX56" s="420"/>
      <c r="HY56" s="420"/>
      <c r="HZ56" s="420"/>
      <c r="IA56" s="420"/>
      <c r="IB56" s="420"/>
      <c r="IC56" s="420"/>
      <c r="ID56" s="420"/>
      <c r="IE56" s="420"/>
      <c r="IF56" s="420"/>
      <c r="IG56" s="420"/>
      <c r="IH56" s="420"/>
      <c r="II56" s="420"/>
      <c r="IJ56" s="420"/>
      <c r="IK56" s="420"/>
      <c r="IL56" s="420"/>
      <c r="IM56" s="420"/>
      <c r="IN56" s="420"/>
      <c r="IO56" s="420"/>
      <c r="IP56" s="420"/>
      <c r="IQ56" s="420"/>
      <c r="IR56" s="420"/>
      <c r="IS56" s="420"/>
      <c r="IT56" s="420"/>
      <c r="IU56" s="420"/>
      <c r="IV56" s="420"/>
      <c r="IW56" s="420"/>
      <c r="IX56" s="422">
        <v>17</v>
      </c>
      <c r="IY56" s="423">
        <v>599639.04000000004</v>
      </c>
      <c r="IZ56" s="422">
        <v>0</v>
      </c>
      <c r="JA56" s="423">
        <v>0</v>
      </c>
      <c r="JB56" s="420">
        <v>17</v>
      </c>
      <c r="JC56" s="424">
        <v>599639.04000000004</v>
      </c>
      <c r="JD56" s="384">
        <f t="shared" si="5"/>
        <v>17</v>
      </c>
      <c r="JE56" s="384">
        <f t="shared" si="6"/>
        <v>599639.04000000004</v>
      </c>
      <c r="JF56" s="385">
        <f t="shared" si="2"/>
        <v>0</v>
      </c>
      <c r="JG56" s="385">
        <f t="shared" si="3"/>
        <v>0</v>
      </c>
    </row>
    <row r="57" spans="1:267" s="386" customFormat="1" x14ac:dyDescent="0.2">
      <c r="A57" s="419"/>
      <c r="B57" s="419"/>
      <c r="C57" s="419"/>
      <c r="D57" s="396" t="s">
        <v>582</v>
      </c>
      <c r="E57" s="388" t="s">
        <v>250</v>
      </c>
      <c r="F57" s="420"/>
      <c r="G57" s="420"/>
      <c r="H57" s="420"/>
      <c r="I57" s="420"/>
      <c r="J57" s="420"/>
      <c r="K57" s="420"/>
      <c r="L57" s="420"/>
      <c r="M57" s="420"/>
      <c r="N57" s="420"/>
      <c r="O57" s="421"/>
      <c r="P57" s="420"/>
      <c r="Q57" s="421"/>
      <c r="R57" s="420"/>
      <c r="S57" s="420"/>
      <c r="T57" s="420"/>
      <c r="U57" s="420"/>
      <c r="V57" s="420"/>
      <c r="W57" s="420"/>
      <c r="X57" s="420"/>
      <c r="Y57" s="420"/>
      <c r="Z57" s="420"/>
      <c r="AA57" s="420"/>
      <c r="AB57" s="420"/>
      <c r="AC57" s="420"/>
      <c r="AD57" s="420"/>
      <c r="AE57" s="420"/>
      <c r="AF57" s="420"/>
      <c r="AG57" s="420"/>
      <c r="AH57" s="420"/>
      <c r="AI57" s="420"/>
      <c r="AJ57" s="420"/>
      <c r="AK57" s="420"/>
      <c r="AL57" s="420"/>
      <c r="AM57" s="420"/>
      <c r="AN57" s="420"/>
      <c r="AO57" s="420"/>
      <c r="AP57" s="420"/>
      <c r="AQ57" s="420"/>
      <c r="AR57" s="420"/>
      <c r="AS57" s="420"/>
      <c r="AT57" s="420"/>
      <c r="AU57" s="420"/>
      <c r="AV57" s="420"/>
      <c r="AW57" s="420"/>
      <c r="AX57" s="420"/>
      <c r="AY57" s="420"/>
      <c r="AZ57" s="420"/>
      <c r="BA57" s="420"/>
      <c r="BB57" s="420"/>
      <c r="BC57" s="420"/>
      <c r="BD57" s="420"/>
      <c r="BE57" s="420"/>
      <c r="BF57" s="420"/>
      <c r="BG57" s="420"/>
      <c r="BH57" s="420"/>
      <c r="BI57" s="420"/>
      <c r="BJ57" s="420"/>
      <c r="BK57" s="420"/>
      <c r="BL57" s="420"/>
      <c r="BM57" s="420"/>
      <c r="BN57" s="420">
        <v>1</v>
      </c>
      <c r="BO57" s="420">
        <v>15142.4</v>
      </c>
      <c r="BP57" s="420"/>
      <c r="BQ57" s="420"/>
      <c r="BR57" s="420"/>
      <c r="BS57" s="420"/>
      <c r="BT57" s="420"/>
      <c r="BU57" s="420"/>
      <c r="BV57" s="420"/>
      <c r="BW57" s="420"/>
      <c r="BX57" s="420"/>
      <c r="BY57" s="420"/>
      <c r="BZ57" s="420">
        <v>2</v>
      </c>
      <c r="CA57" s="420">
        <v>36341.760000000002</v>
      </c>
      <c r="CB57" s="420"/>
      <c r="CC57" s="420"/>
      <c r="CD57" s="420">
        <v>4</v>
      </c>
      <c r="CE57" s="420">
        <v>60569.599999999999</v>
      </c>
      <c r="CF57" s="420"/>
      <c r="CG57" s="420"/>
      <c r="CH57" s="420"/>
      <c r="CI57" s="420"/>
      <c r="CJ57" s="420"/>
      <c r="CK57" s="420"/>
      <c r="CL57" s="420">
        <v>4</v>
      </c>
      <c r="CM57" s="420">
        <v>72683.520000000004</v>
      </c>
      <c r="CN57" s="420"/>
      <c r="CO57" s="420"/>
      <c r="CP57" s="420">
        <v>13</v>
      </c>
      <c r="CQ57" s="420">
        <v>236221.44000000003</v>
      </c>
      <c r="CR57" s="420"/>
      <c r="CS57" s="420"/>
      <c r="CT57" s="420"/>
      <c r="CU57" s="420"/>
      <c r="CV57" s="420"/>
      <c r="CW57" s="420"/>
      <c r="CX57" s="420">
        <v>1</v>
      </c>
      <c r="CY57" s="420">
        <v>15142.4</v>
      </c>
      <c r="CZ57" s="420"/>
      <c r="DA57" s="420"/>
      <c r="DB57" s="420"/>
      <c r="DC57" s="420"/>
      <c r="DD57" s="420"/>
      <c r="DE57" s="420"/>
      <c r="DF57" s="420"/>
      <c r="DG57" s="420"/>
      <c r="DH57" s="420"/>
      <c r="DI57" s="420"/>
      <c r="DJ57" s="420">
        <v>1</v>
      </c>
      <c r="DK57" s="420">
        <v>18170.88</v>
      </c>
      <c r="DL57" s="420"/>
      <c r="DM57" s="420"/>
      <c r="DN57" s="420">
        <v>2</v>
      </c>
      <c r="DO57" s="420">
        <v>36341.760000000002</v>
      </c>
      <c r="DP57" s="420"/>
      <c r="DQ57" s="420"/>
      <c r="DR57" s="420">
        <v>1</v>
      </c>
      <c r="DS57" s="420">
        <v>15142.4</v>
      </c>
      <c r="DT57" s="420"/>
      <c r="DU57" s="420"/>
      <c r="DV57" s="420"/>
      <c r="DW57" s="420"/>
      <c r="DX57" s="420"/>
      <c r="DY57" s="420"/>
      <c r="DZ57" s="420"/>
      <c r="EA57" s="420"/>
      <c r="EB57" s="420"/>
      <c r="EC57" s="420"/>
      <c r="ED57" s="420"/>
      <c r="EE57" s="420"/>
      <c r="EF57" s="420"/>
      <c r="EG57" s="420"/>
      <c r="EH57" s="420"/>
      <c r="EI57" s="420"/>
      <c r="EJ57" s="420">
        <v>1</v>
      </c>
      <c r="EK57" s="420">
        <v>15142.4</v>
      </c>
      <c r="EL57" s="420"/>
      <c r="EM57" s="420"/>
      <c r="EN57" s="420"/>
      <c r="EO57" s="420"/>
      <c r="EP57" s="420"/>
      <c r="EQ57" s="420"/>
      <c r="ER57" s="420"/>
      <c r="ES57" s="420"/>
      <c r="ET57" s="420"/>
      <c r="EU57" s="420"/>
      <c r="EV57" s="420"/>
      <c r="EW57" s="420"/>
      <c r="EX57" s="420"/>
      <c r="EY57" s="420"/>
      <c r="EZ57" s="420"/>
      <c r="FA57" s="420"/>
      <c r="FB57" s="420"/>
      <c r="FC57" s="420"/>
      <c r="FD57" s="420"/>
      <c r="FE57" s="420"/>
      <c r="FF57" s="420"/>
      <c r="FG57" s="420"/>
      <c r="FH57" s="420"/>
      <c r="FI57" s="420"/>
      <c r="FJ57" s="420"/>
      <c r="FK57" s="420"/>
      <c r="FL57" s="420"/>
      <c r="FM57" s="420"/>
      <c r="FN57" s="420"/>
      <c r="FO57" s="420"/>
      <c r="FP57" s="420"/>
      <c r="FQ57" s="420"/>
      <c r="FR57" s="420"/>
      <c r="FS57" s="420"/>
      <c r="FT57" s="420"/>
      <c r="FU57" s="420"/>
      <c r="FV57" s="420"/>
      <c r="FW57" s="420"/>
      <c r="FX57" s="420"/>
      <c r="FY57" s="420"/>
      <c r="FZ57" s="420"/>
      <c r="GA57" s="420"/>
      <c r="GB57" s="420"/>
      <c r="GC57" s="420"/>
      <c r="GD57" s="420"/>
      <c r="GE57" s="420"/>
      <c r="GF57" s="420"/>
      <c r="GG57" s="420"/>
      <c r="GH57" s="420">
        <v>3</v>
      </c>
      <c r="GI57" s="420">
        <v>45427.199999999997</v>
      </c>
      <c r="GJ57" s="420">
        <v>1</v>
      </c>
      <c r="GK57" s="420">
        <v>15142.4</v>
      </c>
      <c r="GL57" s="420"/>
      <c r="GM57" s="420"/>
      <c r="GN57" s="420"/>
      <c r="GO57" s="420"/>
      <c r="GP57" s="420"/>
      <c r="GQ57" s="420"/>
      <c r="GR57" s="420"/>
      <c r="GS57" s="420"/>
      <c r="GT57" s="420"/>
      <c r="GU57" s="420"/>
      <c r="GV57" s="420">
        <v>1</v>
      </c>
      <c r="GW57" s="420">
        <v>15142.4</v>
      </c>
      <c r="GX57" s="420"/>
      <c r="GY57" s="420"/>
      <c r="GZ57" s="420"/>
      <c r="HA57" s="420"/>
      <c r="HB57" s="420"/>
      <c r="HC57" s="420"/>
      <c r="HD57" s="420"/>
      <c r="HE57" s="420"/>
      <c r="HF57" s="420"/>
      <c r="HG57" s="420"/>
      <c r="HH57" s="420">
        <v>5</v>
      </c>
      <c r="HI57" s="420">
        <v>90854.400000000009</v>
      </c>
      <c r="HJ57" s="420"/>
      <c r="HK57" s="420"/>
      <c r="HL57" s="420"/>
      <c r="HM57" s="420"/>
      <c r="HN57" s="420"/>
      <c r="HO57" s="420"/>
      <c r="HP57" s="420"/>
      <c r="HQ57" s="420"/>
      <c r="HR57" s="420"/>
      <c r="HS57" s="420"/>
      <c r="HT57" s="420"/>
      <c r="HU57" s="420"/>
      <c r="HV57" s="420"/>
      <c r="HW57" s="420"/>
      <c r="HX57" s="420"/>
      <c r="HY57" s="420"/>
      <c r="HZ57" s="420"/>
      <c r="IA57" s="420"/>
      <c r="IB57" s="420"/>
      <c r="IC57" s="420"/>
      <c r="ID57" s="420">
        <v>1</v>
      </c>
      <c r="IE57" s="420">
        <v>15142.4</v>
      </c>
      <c r="IF57" s="420"/>
      <c r="IG57" s="420"/>
      <c r="IH57" s="420"/>
      <c r="II57" s="420"/>
      <c r="IJ57" s="420"/>
      <c r="IK57" s="420"/>
      <c r="IL57" s="420"/>
      <c r="IM57" s="420"/>
      <c r="IN57" s="420"/>
      <c r="IO57" s="420"/>
      <c r="IP57" s="420"/>
      <c r="IQ57" s="420"/>
      <c r="IR57" s="420"/>
      <c r="IS57" s="420"/>
      <c r="IT57" s="420"/>
      <c r="IU57" s="420"/>
      <c r="IV57" s="420"/>
      <c r="IW57" s="420"/>
      <c r="IX57" s="422">
        <v>41</v>
      </c>
      <c r="IY57" s="423">
        <v>702607.36000000022</v>
      </c>
      <c r="IZ57" s="422">
        <v>0</v>
      </c>
      <c r="JA57" s="423">
        <v>0</v>
      </c>
      <c r="JB57" s="420">
        <v>41</v>
      </c>
      <c r="JC57" s="424">
        <v>702607.36000000022</v>
      </c>
      <c r="JD57" s="384">
        <f t="shared" si="5"/>
        <v>41</v>
      </c>
      <c r="JE57" s="384">
        <f t="shared" si="6"/>
        <v>702607.36000000022</v>
      </c>
      <c r="JF57" s="385">
        <f t="shared" si="2"/>
        <v>0</v>
      </c>
      <c r="JG57" s="385">
        <f t="shared" si="3"/>
        <v>0</v>
      </c>
    </row>
    <row r="58" spans="1:267" s="386" customFormat="1" x14ac:dyDescent="0.2">
      <c r="A58" s="425"/>
      <c r="B58" s="425" t="s">
        <v>722</v>
      </c>
      <c r="C58" s="425"/>
      <c r="D58" s="425"/>
      <c r="E58" s="426"/>
      <c r="F58" s="422"/>
      <c r="G58" s="422"/>
      <c r="H58" s="422"/>
      <c r="I58" s="422"/>
      <c r="J58" s="422"/>
      <c r="K58" s="422"/>
      <c r="L58" s="422"/>
      <c r="M58" s="422"/>
      <c r="N58" s="427"/>
      <c r="O58" s="428"/>
      <c r="P58" s="427"/>
      <c r="Q58" s="428"/>
      <c r="R58" s="427"/>
      <c r="S58" s="427"/>
      <c r="T58" s="427"/>
      <c r="U58" s="427"/>
      <c r="V58" s="427"/>
      <c r="W58" s="427"/>
      <c r="X58" s="427"/>
      <c r="Y58" s="427"/>
      <c r="Z58" s="427"/>
      <c r="AA58" s="427"/>
      <c r="AB58" s="427"/>
      <c r="AC58" s="427"/>
      <c r="AD58" s="427"/>
      <c r="AE58" s="427"/>
      <c r="AF58" s="427"/>
      <c r="AG58" s="427"/>
      <c r="AH58" s="427"/>
      <c r="AI58" s="427"/>
      <c r="AJ58" s="427"/>
      <c r="AK58" s="427"/>
      <c r="AL58" s="427"/>
      <c r="AM58" s="427"/>
      <c r="AN58" s="427"/>
      <c r="AO58" s="427"/>
      <c r="AP58" s="427"/>
      <c r="AQ58" s="427"/>
      <c r="AR58" s="427"/>
      <c r="AS58" s="427"/>
      <c r="AT58" s="427"/>
      <c r="AU58" s="427"/>
      <c r="AV58" s="427"/>
      <c r="AW58" s="427"/>
      <c r="AX58" s="427"/>
      <c r="AY58" s="427"/>
      <c r="AZ58" s="427"/>
      <c r="BA58" s="427"/>
      <c r="BB58" s="427"/>
      <c r="BC58" s="427"/>
      <c r="BD58" s="427"/>
      <c r="BE58" s="427"/>
      <c r="BF58" s="427"/>
      <c r="BG58" s="427"/>
      <c r="BH58" s="427"/>
      <c r="BI58" s="427"/>
      <c r="BJ58" s="427"/>
      <c r="BK58" s="427"/>
      <c r="BL58" s="427"/>
      <c r="BM58" s="427"/>
      <c r="BN58" s="427">
        <v>1</v>
      </c>
      <c r="BO58" s="427">
        <v>15142.4</v>
      </c>
      <c r="BP58" s="427"/>
      <c r="BQ58" s="427"/>
      <c r="BR58" s="427"/>
      <c r="BS58" s="427"/>
      <c r="BT58" s="427"/>
      <c r="BU58" s="427"/>
      <c r="BV58" s="427">
        <v>1</v>
      </c>
      <c r="BW58" s="427">
        <v>36341.760000000002</v>
      </c>
      <c r="BX58" s="427"/>
      <c r="BY58" s="427"/>
      <c r="BZ58" s="427">
        <v>2</v>
      </c>
      <c r="CA58" s="427">
        <v>36341.760000000002</v>
      </c>
      <c r="CB58" s="427"/>
      <c r="CC58" s="427"/>
      <c r="CD58" s="427">
        <v>4</v>
      </c>
      <c r="CE58" s="427">
        <v>60569.599999999999</v>
      </c>
      <c r="CF58" s="427"/>
      <c r="CG58" s="427"/>
      <c r="CH58" s="427"/>
      <c r="CI58" s="427"/>
      <c r="CJ58" s="427"/>
      <c r="CK58" s="427"/>
      <c r="CL58" s="427">
        <v>4</v>
      </c>
      <c r="CM58" s="427">
        <v>72683.520000000004</v>
      </c>
      <c r="CN58" s="427"/>
      <c r="CO58" s="427"/>
      <c r="CP58" s="427">
        <v>13</v>
      </c>
      <c r="CQ58" s="427">
        <v>236221.44000000003</v>
      </c>
      <c r="CR58" s="427"/>
      <c r="CS58" s="427"/>
      <c r="CT58" s="427"/>
      <c r="CU58" s="427"/>
      <c r="CV58" s="427"/>
      <c r="CW58" s="427"/>
      <c r="CX58" s="427">
        <v>1</v>
      </c>
      <c r="CY58" s="427">
        <v>15142.4</v>
      </c>
      <c r="CZ58" s="427"/>
      <c r="DA58" s="427"/>
      <c r="DB58" s="427">
        <v>1</v>
      </c>
      <c r="DC58" s="427">
        <v>36341.760000000002</v>
      </c>
      <c r="DD58" s="427"/>
      <c r="DE58" s="427"/>
      <c r="DF58" s="427"/>
      <c r="DG58" s="427"/>
      <c r="DH58" s="427"/>
      <c r="DI58" s="427"/>
      <c r="DJ58" s="427">
        <v>1</v>
      </c>
      <c r="DK58" s="427">
        <v>18170.88</v>
      </c>
      <c r="DL58" s="427"/>
      <c r="DM58" s="427"/>
      <c r="DN58" s="427">
        <v>2</v>
      </c>
      <c r="DO58" s="427">
        <v>36341.760000000002</v>
      </c>
      <c r="DP58" s="427"/>
      <c r="DQ58" s="427"/>
      <c r="DR58" s="427">
        <v>2</v>
      </c>
      <c r="DS58" s="427">
        <v>45427.199999999997</v>
      </c>
      <c r="DT58" s="427"/>
      <c r="DU58" s="427"/>
      <c r="DV58" s="427"/>
      <c r="DW58" s="427"/>
      <c r="DX58" s="427"/>
      <c r="DY58" s="427"/>
      <c r="DZ58" s="427"/>
      <c r="EA58" s="427"/>
      <c r="EB58" s="427">
        <v>1</v>
      </c>
      <c r="EC58" s="427">
        <v>30284.799999999999</v>
      </c>
      <c r="ED58" s="427"/>
      <c r="EE58" s="427"/>
      <c r="EF58" s="427"/>
      <c r="EG58" s="427"/>
      <c r="EH58" s="427"/>
      <c r="EI58" s="427"/>
      <c r="EJ58" s="427">
        <v>1</v>
      </c>
      <c r="EK58" s="427">
        <v>15142.4</v>
      </c>
      <c r="EL58" s="427"/>
      <c r="EM58" s="427"/>
      <c r="EN58" s="427">
        <v>1</v>
      </c>
      <c r="EO58" s="427">
        <v>30284.799999999999</v>
      </c>
      <c r="EP58" s="427"/>
      <c r="EQ58" s="427"/>
      <c r="ER58" s="427"/>
      <c r="ES58" s="427"/>
      <c r="ET58" s="427"/>
      <c r="EU58" s="427"/>
      <c r="EV58" s="427"/>
      <c r="EW58" s="427"/>
      <c r="EX58" s="427"/>
      <c r="EY58" s="427"/>
      <c r="EZ58" s="427"/>
      <c r="FA58" s="427"/>
      <c r="FB58" s="427"/>
      <c r="FC58" s="427"/>
      <c r="FD58" s="427"/>
      <c r="FE58" s="427"/>
      <c r="FF58" s="427"/>
      <c r="FG58" s="427"/>
      <c r="FH58" s="427"/>
      <c r="FI58" s="427"/>
      <c r="FJ58" s="427"/>
      <c r="FK58" s="427"/>
      <c r="FL58" s="427"/>
      <c r="FM58" s="427"/>
      <c r="FN58" s="427"/>
      <c r="FO58" s="427"/>
      <c r="FP58" s="427"/>
      <c r="FQ58" s="427"/>
      <c r="FR58" s="427"/>
      <c r="FS58" s="427"/>
      <c r="FT58" s="427"/>
      <c r="FU58" s="427"/>
      <c r="FV58" s="427"/>
      <c r="FW58" s="427"/>
      <c r="FX58" s="427"/>
      <c r="FY58" s="427"/>
      <c r="FZ58" s="427"/>
      <c r="GA58" s="427"/>
      <c r="GB58" s="427"/>
      <c r="GC58" s="427"/>
      <c r="GD58" s="427"/>
      <c r="GE58" s="427"/>
      <c r="GF58" s="427"/>
      <c r="GG58" s="427"/>
      <c r="GH58" s="427">
        <v>3</v>
      </c>
      <c r="GI58" s="427">
        <v>45427.199999999997</v>
      </c>
      <c r="GJ58" s="427">
        <v>1</v>
      </c>
      <c r="GK58" s="427">
        <v>15142.4</v>
      </c>
      <c r="GL58" s="427"/>
      <c r="GM58" s="427"/>
      <c r="GN58" s="427"/>
      <c r="GO58" s="427"/>
      <c r="GP58" s="427"/>
      <c r="GQ58" s="427"/>
      <c r="GR58" s="427"/>
      <c r="GS58" s="427"/>
      <c r="GT58" s="427"/>
      <c r="GU58" s="427"/>
      <c r="GV58" s="427">
        <v>1</v>
      </c>
      <c r="GW58" s="427">
        <v>15142.4</v>
      </c>
      <c r="GX58" s="427"/>
      <c r="GY58" s="427"/>
      <c r="GZ58" s="427"/>
      <c r="HA58" s="427"/>
      <c r="HB58" s="427"/>
      <c r="HC58" s="427"/>
      <c r="HD58" s="427"/>
      <c r="HE58" s="427"/>
      <c r="HF58" s="427"/>
      <c r="HG58" s="427"/>
      <c r="HH58" s="427">
        <v>16</v>
      </c>
      <c r="HI58" s="427">
        <v>490613.76000000007</v>
      </c>
      <c r="HJ58" s="427"/>
      <c r="HK58" s="427"/>
      <c r="HL58" s="427"/>
      <c r="HM58" s="427"/>
      <c r="HN58" s="427"/>
      <c r="HO58" s="427"/>
      <c r="HP58" s="427">
        <v>1</v>
      </c>
      <c r="HQ58" s="427">
        <v>36341.760000000002</v>
      </c>
      <c r="HR58" s="427"/>
      <c r="HS58" s="427"/>
      <c r="HT58" s="427"/>
      <c r="HU58" s="427"/>
      <c r="HV58" s="427"/>
      <c r="HW58" s="427"/>
      <c r="HX58" s="427"/>
      <c r="HY58" s="427"/>
      <c r="HZ58" s="427"/>
      <c r="IA58" s="427"/>
      <c r="IB58" s="427"/>
      <c r="IC58" s="427"/>
      <c r="ID58" s="427">
        <v>1</v>
      </c>
      <c r="IE58" s="427">
        <v>15142.4</v>
      </c>
      <c r="IF58" s="427"/>
      <c r="IG58" s="427"/>
      <c r="IH58" s="427"/>
      <c r="II58" s="427"/>
      <c r="IJ58" s="427"/>
      <c r="IK58" s="427"/>
      <c r="IL58" s="427"/>
      <c r="IM58" s="427"/>
      <c r="IN58" s="427"/>
      <c r="IO58" s="427"/>
      <c r="IP58" s="427"/>
      <c r="IQ58" s="427"/>
      <c r="IR58" s="427"/>
      <c r="IS58" s="427"/>
      <c r="IT58" s="427"/>
      <c r="IU58" s="427"/>
      <c r="IV58" s="427"/>
      <c r="IW58" s="427"/>
      <c r="IX58" s="427">
        <v>58</v>
      </c>
      <c r="IY58" s="429">
        <v>1302246.4000000001</v>
      </c>
      <c r="IZ58" s="427">
        <v>0</v>
      </c>
      <c r="JA58" s="429">
        <v>0</v>
      </c>
      <c r="JB58" s="427">
        <v>58</v>
      </c>
      <c r="JC58" s="429">
        <v>1302246.4000000004</v>
      </c>
      <c r="JD58" s="384">
        <f t="shared" si="5"/>
        <v>58</v>
      </c>
      <c r="JE58" s="384">
        <f t="shared" si="6"/>
        <v>1302246.4000000001</v>
      </c>
      <c r="JF58" s="385">
        <f t="shared" si="2"/>
        <v>0</v>
      </c>
      <c r="JG58" s="385">
        <f t="shared" si="3"/>
        <v>0</v>
      </c>
    </row>
    <row r="59" spans="1:267" s="386" customFormat="1" ht="25.5" x14ac:dyDescent="0.2">
      <c r="A59" s="419"/>
      <c r="B59" s="419">
        <v>19</v>
      </c>
      <c r="C59" s="419" t="s">
        <v>75</v>
      </c>
      <c r="D59" s="396" t="s">
        <v>610</v>
      </c>
      <c r="E59" s="388" t="s">
        <v>157</v>
      </c>
      <c r="F59" s="420"/>
      <c r="G59" s="420"/>
      <c r="H59" s="420"/>
      <c r="I59" s="420"/>
      <c r="J59" s="420"/>
      <c r="K59" s="420"/>
      <c r="L59" s="420"/>
      <c r="M59" s="420"/>
      <c r="N59" s="420"/>
      <c r="O59" s="421"/>
      <c r="P59" s="420"/>
      <c r="Q59" s="421"/>
      <c r="R59" s="420"/>
      <c r="S59" s="420"/>
      <c r="T59" s="420"/>
      <c r="U59" s="420"/>
      <c r="V59" s="420"/>
      <c r="W59" s="420"/>
      <c r="X59" s="420"/>
      <c r="Y59" s="420"/>
      <c r="Z59" s="420">
        <v>87</v>
      </c>
      <c r="AA59" s="420">
        <v>3556239.9600000032</v>
      </c>
      <c r="AB59" s="420"/>
      <c r="AC59" s="420"/>
      <c r="AD59" s="420"/>
      <c r="AE59" s="420"/>
      <c r="AF59" s="420"/>
      <c r="AG59" s="420"/>
      <c r="AH59" s="420"/>
      <c r="AI59" s="420"/>
      <c r="AJ59" s="420"/>
      <c r="AK59" s="420"/>
      <c r="AL59" s="420"/>
      <c r="AM59" s="420"/>
      <c r="AN59" s="420"/>
      <c r="AO59" s="420"/>
      <c r="AP59" s="420"/>
      <c r="AQ59" s="420"/>
      <c r="AR59" s="420"/>
      <c r="AS59" s="420"/>
      <c r="AT59" s="420"/>
      <c r="AU59" s="420"/>
      <c r="AV59" s="420"/>
      <c r="AW59" s="420"/>
      <c r="AX59" s="420"/>
      <c r="AY59" s="420"/>
      <c r="AZ59" s="420"/>
      <c r="BA59" s="420"/>
      <c r="BB59" s="420"/>
      <c r="BC59" s="420"/>
      <c r="BD59" s="420"/>
      <c r="BE59" s="420"/>
      <c r="BF59" s="420"/>
      <c r="BG59" s="420"/>
      <c r="BH59" s="420"/>
      <c r="BI59" s="420"/>
      <c r="BJ59" s="420"/>
      <c r="BK59" s="420"/>
      <c r="BL59" s="420"/>
      <c r="BM59" s="420"/>
      <c r="BN59" s="420"/>
      <c r="BO59" s="420"/>
      <c r="BP59" s="420"/>
      <c r="BQ59" s="420"/>
      <c r="BR59" s="420"/>
      <c r="BS59" s="420"/>
      <c r="BT59" s="420"/>
      <c r="BU59" s="420"/>
      <c r="BV59" s="420"/>
      <c r="BW59" s="420"/>
      <c r="BX59" s="420"/>
      <c r="BY59" s="420"/>
      <c r="BZ59" s="420"/>
      <c r="CA59" s="420"/>
      <c r="CB59" s="420"/>
      <c r="CC59" s="420"/>
      <c r="CD59" s="420"/>
      <c r="CE59" s="420"/>
      <c r="CF59" s="420"/>
      <c r="CG59" s="420"/>
      <c r="CH59" s="420"/>
      <c r="CI59" s="420"/>
      <c r="CJ59" s="420"/>
      <c r="CK59" s="420"/>
      <c r="CL59" s="420"/>
      <c r="CM59" s="420"/>
      <c r="CN59" s="420"/>
      <c r="CO59" s="420"/>
      <c r="CP59" s="420"/>
      <c r="CQ59" s="420"/>
      <c r="CR59" s="420"/>
      <c r="CS59" s="420"/>
      <c r="CT59" s="420"/>
      <c r="CU59" s="420"/>
      <c r="CV59" s="420"/>
      <c r="CW59" s="420"/>
      <c r="CX59" s="420"/>
      <c r="CY59" s="420"/>
      <c r="CZ59" s="420"/>
      <c r="DA59" s="420"/>
      <c r="DB59" s="420"/>
      <c r="DC59" s="420"/>
      <c r="DD59" s="420"/>
      <c r="DE59" s="420"/>
      <c r="DF59" s="420"/>
      <c r="DG59" s="420"/>
      <c r="DH59" s="420"/>
      <c r="DI59" s="420"/>
      <c r="DJ59" s="420"/>
      <c r="DK59" s="420"/>
      <c r="DL59" s="420"/>
      <c r="DM59" s="420"/>
      <c r="DN59" s="420"/>
      <c r="DO59" s="420"/>
      <c r="DP59" s="420"/>
      <c r="DQ59" s="420"/>
      <c r="DR59" s="420"/>
      <c r="DS59" s="420"/>
      <c r="DT59" s="420"/>
      <c r="DU59" s="420"/>
      <c r="DV59" s="420"/>
      <c r="DW59" s="420"/>
      <c r="DX59" s="420"/>
      <c r="DY59" s="420"/>
      <c r="DZ59" s="420"/>
      <c r="EA59" s="420"/>
      <c r="EB59" s="420"/>
      <c r="EC59" s="420"/>
      <c r="ED59" s="420"/>
      <c r="EE59" s="420"/>
      <c r="EF59" s="420"/>
      <c r="EG59" s="420"/>
      <c r="EH59" s="420"/>
      <c r="EI59" s="420"/>
      <c r="EJ59" s="420"/>
      <c r="EK59" s="420"/>
      <c r="EL59" s="420"/>
      <c r="EM59" s="420"/>
      <c r="EN59" s="420"/>
      <c r="EO59" s="420"/>
      <c r="EP59" s="420"/>
      <c r="EQ59" s="420"/>
      <c r="ER59" s="420"/>
      <c r="ES59" s="420"/>
      <c r="ET59" s="420"/>
      <c r="EU59" s="420"/>
      <c r="EV59" s="420"/>
      <c r="EW59" s="420"/>
      <c r="EX59" s="420"/>
      <c r="EY59" s="420"/>
      <c r="EZ59" s="420"/>
      <c r="FA59" s="420"/>
      <c r="FB59" s="420"/>
      <c r="FC59" s="420"/>
      <c r="FD59" s="420"/>
      <c r="FE59" s="420"/>
      <c r="FF59" s="420"/>
      <c r="FG59" s="420"/>
      <c r="FH59" s="420"/>
      <c r="FI59" s="420"/>
      <c r="FJ59" s="420"/>
      <c r="FK59" s="420"/>
      <c r="FL59" s="420"/>
      <c r="FM59" s="420"/>
      <c r="FN59" s="420"/>
      <c r="FO59" s="420"/>
      <c r="FP59" s="420"/>
      <c r="FQ59" s="420"/>
      <c r="FR59" s="420"/>
      <c r="FS59" s="420"/>
      <c r="FT59" s="420"/>
      <c r="FU59" s="420"/>
      <c r="FV59" s="420"/>
      <c r="FW59" s="420"/>
      <c r="FX59" s="420"/>
      <c r="FY59" s="420"/>
      <c r="FZ59" s="420"/>
      <c r="GA59" s="420"/>
      <c r="GB59" s="420"/>
      <c r="GC59" s="420"/>
      <c r="GD59" s="420"/>
      <c r="GE59" s="420"/>
      <c r="GF59" s="420"/>
      <c r="GG59" s="420"/>
      <c r="GH59" s="420"/>
      <c r="GI59" s="420"/>
      <c r="GJ59" s="420"/>
      <c r="GK59" s="420"/>
      <c r="GL59" s="420"/>
      <c r="GM59" s="420"/>
      <c r="GN59" s="420"/>
      <c r="GO59" s="420"/>
      <c r="GP59" s="420"/>
      <c r="GQ59" s="420"/>
      <c r="GR59" s="420"/>
      <c r="GS59" s="420"/>
      <c r="GT59" s="420"/>
      <c r="GU59" s="420"/>
      <c r="GV59" s="420"/>
      <c r="GW59" s="420"/>
      <c r="GX59" s="420"/>
      <c r="GY59" s="420"/>
      <c r="GZ59" s="420"/>
      <c r="HA59" s="420"/>
      <c r="HB59" s="420"/>
      <c r="HC59" s="420"/>
      <c r="HD59" s="420"/>
      <c r="HE59" s="420"/>
      <c r="HF59" s="420"/>
      <c r="HG59" s="420"/>
      <c r="HH59" s="420"/>
      <c r="HI59" s="420"/>
      <c r="HJ59" s="420"/>
      <c r="HK59" s="420"/>
      <c r="HL59" s="420"/>
      <c r="HM59" s="420"/>
      <c r="HN59" s="420"/>
      <c r="HO59" s="420"/>
      <c r="HP59" s="420"/>
      <c r="HQ59" s="420"/>
      <c r="HR59" s="420"/>
      <c r="HS59" s="420"/>
      <c r="HT59" s="420"/>
      <c r="HU59" s="420"/>
      <c r="HV59" s="420"/>
      <c r="HW59" s="420"/>
      <c r="HX59" s="420">
        <v>116</v>
      </c>
      <c r="HY59" s="420">
        <v>6167707.7399999965</v>
      </c>
      <c r="HZ59" s="420"/>
      <c r="IA59" s="420"/>
      <c r="IB59" s="420"/>
      <c r="IC59" s="420"/>
      <c r="ID59" s="420"/>
      <c r="IE59" s="420"/>
      <c r="IF59" s="420"/>
      <c r="IG59" s="420"/>
      <c r="IH59" s="420"/>
      <c r="II59" s="420"/>
      <c r="IJ59" s="420"/>
      <c r="IK59" s="420"/>
      <c r="IL59" s="420"/>
      <c r="IM59" s="420"/>
      <c r="IN59" s="420"/>
      <c r="IO59" s="420"/>
      <c r="IP59" s="420"/>
      <c r="IQ59" s="420"/>
      <c r="IR59" s="420"/>
      <c r="IS59" s="420"/>
      <c r="IT59" s="420"/>
      <c r="IU59" s="420"/>
      <c r="IV59" s="420"/>
      <c r="IW59" s="420"/>
      <c r="IX59" s="422">
        <v>203</v>
      </c>
      <c r="IY59" s="423">
        <v>9723947.6999999993</v>
      </c>
      <c r="IZ59" s="422">
        <v>0</v>
      </c>
      <c r="JA59" s="423">
        <v>0</v>
      </c>
      <c r="JB59" s="420">
        <v>203</v>
      </c>
      <c r="JC59" s="424">
        <v>9723947.7000000216</v>
      </c>
      <c r="JD59" s="384">
        <f t="shared" si="5"/>
        <v>203</v>
      </c>
      <c r="JE59" s="384">
        <f t="shared" si="6"/>
        <v>9723947.6999999993</v>
      </c>
      <c r="JF59" s="385">
        <f t="shared" si="2"/>
        <v>0</v>
      </c>
      <c r="JG59" s="385">
        <f t="shared" si="3"/>
        <v>0</v>
      </c>
    </row>
    <row r="60" spans="1:267" s="386" customFormat="1" ht="25.5" x14ac:dyDescent="0.2">
      <c r="A60" s="419"/>
      <c r="B60" s="419"/>
      <c r="C60" s="419"/>
      <c r="D60" s="396" t="s">
        <v>611</v>
      </c>
      <c r="E60" s="388" t="s">
        <v>158</v>
      </c>
      <c r="F60" s="420"/>
      <c r="G60" s="420"/>
      <c r="H60" s="420"/>
      <c r="I60" s="420"/>
      <c r="J60" s="420"/>
      <c r="K60" s="420"/>
      <c r="L60" s="420"/>
      <c r="M60" s="420"/>
      <c r="N60" s="420"/>
      <c r="O60" s="421"/>
      <c r="P60" s="420"/>
      <c r="Q60" s="421"/>
      <c r="R60" s="420"/>
      <c r="S60" s="420"/>
      <c r="T60" s="420"/>
      <c r="U60" s="420"/>
      <c r="V60" s="420"/>
      <c r="W60" s="420"/>
      <c r="X60" s="420"/>
      <c r="Y60" s="420"/>
      <c r="Z60" s="420">
        <v>8</v>
      </c>
      <c r="AA60" s="420">
        <v>347366.64</v>
      </c>
      <c r="AB60" s="420"/>
      <c r="AC60" s="420"/>
      <c r="AD60" s="420"/>
      <c r="AE60" s="420"/>
      <c r="AF60" s="420"/>
      <c r="AG60" s="420"/>
      <c r="AH60" s="420"/>
      <c r="AI60" s="420"/>
      <c r="AJ60" s="420"/>
      <c r="AK60" s="420"/>
      <c r="AL60" s="420"/>
      <c r="AM60" s="420"/>
      <c r="AN60" s="420"/>
      <c r="AO60" s="420"/>
      <c r="AP60" s="420"/>
      <c r="AQ60" s="420"/>
      <c r="AR60" s="420"/>
      <c r="AS60" s="420"/>
      <c r="AT60" s="420"/>
      <c r="AU60" s="420"/>
      <c r="AV60" s="420"/>
      <c r="AW60" s="420"/>
      <c r="AX60" s="420"/>
      <c r="AY60" s="420"/>
      <c r="AZ60" s="420"/>
      <c r="BA60" s="420"/>
      <c r="BB60" s="420"/>
      <c r="BC60" s="420"/>
      <c r="BD60" s="420"/>
      <c r="BE60" s="420"/>
      <c r="BF60" s="420"/>
      <c r="BG60" s="420"/>
      <c r="BH60" s="420"/>
      <c r="BI60" s="420"/>
      <c r="BJ60" s="420"/>
      <c r="BK60" s="420"/>
      <c r="BL60" s="420"/>
      <c r="BM60" s="420"/>
      <c r="BN60" s="420"/>
      <c r="BO60" s="420"/>
      <c r="BP60" s="420"/>
      <c r="BQ60" s="420"/>
      <c r="BR60" s="420"/>
      <c r="BS60" s="420"/>
      <c r="BT60" s="420"/>
      <c r="BU60" s="420"/>
      <c r="BV60" s="420"/>
      <c r="BW60" s="420"/>
      <c r="BX60" s="420"/>
      <c r="BY60" s="420"/>
      <c r="BZ60" s="420"/>
      <c r="CA60" s="420"/>
      <c r="CB60" s="420"/>
      <c r="CC60" s="420"/>
      <c r="CD60" s="420"/>
      <c r="CE60" s="420"/>
      <c r="CF60" s="420"/>
      <c r="CG60" s="420"/>
      <c r="CH60" s="420"/>
      <c r="CI60" s="420"/>
      <c r="CJ60" s="420"/>
      <c r="CK60" s="420"/>
      <c r="CL60" s="420"/>
      <c r="CM60" s="420"/>
      <c r="CN60" s="420"/>
      <c r="CO60" s="420"/>
      <c r="CP60" s="420"/>
      <c r="CQ60" s="420"/>
      <c r="CR60" s="420"/>
      <c r="CS60" s="420"/>
      <c r="CT60" s="420"/>
      <c r="CU60" s="420"/>
      <c r="CV60" s="420"/>
      <c r="CW60" s="420"/>
      <c r="CX60" s="420"/>
      <c r="CY60" s="420"/>
      <c r="CZ60" s="420"/>
      <c r="DA60" s="420"/>
      <c r="DB60" s="420"/>
      <c r="DC60" s="420"/>
      <c r="DD60" s="420"/>
      <c r="DE60" s="420"/>
      <c r="DF60" s="420"/>
      <c r="DG60" s="420"/>
      <c r="DH60" s="420"/>
      <c r="DI60" s="420"/>
      <c r="DJ60" s="420"/>
      <c r="DK60" s="420"/>
      <c r="DL60" s="420"/>
      <c r="DM60" s="420"/>
      <c r="DN60" s="420"/>
      <c r="DO60" s="420"/>
      <c r="DP60" s="420"/>
      <c r="DQ60" s="420"/>
      <c r="DR60" s="420"/>
      <c r="DS60" s="420"/>
      <c r="DT60" s="420"/>
      <c r="DU60" s="420"/>
      <c r="DV60" s="420"/>
      <c r="DW60" s="420"/>
      <c r="DX60" s="420"/>
      <c r="DY60" s="420"/>
      <c r="DZ60" s="420"/>
      <c r="EA60" s="420"/>
      <c r="EB60" s="420"/>
      <c r="EC60" s="420"/>
      <c r="ED60" s="420"/>
      <c r="EE60" s="420"/>
      <c r="EF60" s="420"/>
      <c r="EG60" s="420"/>
      <c r="EH60" s="420"/>
      <c r="EI60" s="420"/>
      <c r="EJ60" s="420"/>
      <c r="EK60" s="420"/>
      <c r="EL60" s="420"/>
      <c r="EM60" s="420"/>
      <c r="EN60" s="420"/>
      <c r="EO60" s="420"/>
      <c r="EP60" s="420"/>
      <c r="EQ60" s="420"/>
      <c r="ER60" s="420"/>
      <c r="ES60" s="420"/>
      <c r="ET60" s="420"/>
      <c r="EU60" s="420"/>
      <c r="EV60" s="420"/>
      <c r="EW60" s="420"/>
      <c r="EX60" s="420"/>
      <c r="EY60" s="420"/>
      <c r="EZ60" s="420"/>
      <c r="FA60" s="420"/>
      <c r="FB60" s="420"/>
      <c r="FC60" s="420"/>
      <c r="FD60" s="420"/>
      <c r="FE60" s="420"/>
      <c r="FF60" s="420"/>
      <c r="FG60" s="420"/>
      <c r="FH60" s="420"/>
      <c r="FI60" s="420"/>
      <c r="FJ60" s="420"/>
      <c r="FK60" s="420"/>
      <c r="FL60" s="420"/>
      <c r="FM60" s="420"/>
      <c r="FN60" s="420"/>
      <c r="FO60" s="420"/>
      <c r="FP60" s="420"/>
      <c r="FQ60" s="420"/>
      <c r="FR60" s="420"/>
      <c r="FS60" s="420"/>
      <c r="FT60" s="420"/>
      <c r="FU60" s="420"/>
      <c r="FV60" s="420"/>
      <c r="FW60" s="420"/>
      <c r="FX60" s="420"/>
      <c r="FY60" s="420"/>
      <c r="FZ60" s="420"/>
      <c r="GA60" s="420"/>
      <c r="GB60" s="420"/>
      <c r="GC60" s="420"/>
      <c r="GD60" s="420"/>
      <c r="GE60" s="420"/>
      <c r="GF60" s="420"/>
      <c r="GG60" s="420"/>
      <c r="GH60" s="420"/>
      <c r="GI60" s="420"/>
      <c r="GJ60" s="420"/>
      <c r="GK60" s="420"/>
      <c r="GL60" s="420"/>
      <c r="GM60" s="420"/>
      <c r="GN60" s="420"/>
      <c r="GO60" s="420"/>
      <c r="GP60" s="420"/>
      <c r="GQ60" s="420"/>
      <c r="GR60" s="420"/>
      <c r="GS60" s="420"/>
      <c r="GT60" s="420"/>
      <c r="GU60" s="420"/>
      <c r="GV60" s="420"/>
      <c r="GW60" s="420"/>
      <c r="GX60" s="420"/>
      <c r="GY60" s="420"/>
      <c r="GZ60" s="420"/>
      <c r="HA60" s="420"/>
      <c r="HB60" s="420"/>
      <c r="HC60" s="420"/>
      <c r="HD60" s="420"/>
      <c r="HE60" s="420"/>
      <c r="HF60" s="420"/>
      <c r="HG60" s="420"/>
      <c r="HH60" s="420"/>
      <c r="HI60" s="420"/>
      <c r="HJ60" s="420"/>
      <c r="HK60" s="420"/>
      <c r="HL60" s="420"/>
      <c r="HM60" s="420"/>
      <c r="HN60" s="420"/>
      <c r="HO60" s="420"/>
      <c r="HP60" s="420"/>
      <c r="HQ60" s="420"/>
      <c r="HR60" s="420"/>
      <c r="HS60" s="420"/>
      <c r="HT60" s="420"/>
      <c r="HU60" s="420"/>
      <c r="HV60" s="420"/>
      <c r="HW60" s="420"/>
      <c r="HX60" s="420">
        <v>1</v>
      </c>
      <c r="HY60" s="420">
        <v>56329.73</v>
      </c>
      <c r="HZ60" s="420"/>
      <c r="IA60" s="420"/>
      <c r="IB60" s="420"/>
      <c r="IC60" s="420"/>
      <c r="ID60" s="420"/>
      <c r="IE60" s="420"/>
      <c r="IF60" s="420"/>
      <c r="IG60" s="420"/>
      <c r="IH60" s="420"/>
      <c r="II60" s="420"/>
      <c r="IJ60" s="420"/>
      <c r="IK60" s="420"/>
      <c r="IL60" s="420"/>
      <c r="IM60" s="420"/>
      <c r="IN60" s="420"/>
      <c r="IO60" s="420"/>
      <c r="IP60" s="420"/>
      <c r="IQ60" s="420"/>
      <c r="IR60" s="420"/>
      <c r="IS60" s="420"/>
      <c r="IT60" s="420"/>
      <c r="IU60" s="420"/>
      <c r="IV60" s="420"/>
      <c r="IW60" s="420"/>
      <c r="IX60" s="422">
        <v>9</v>
      </c>
      <c r="IY60" s="423">
        <v>403696.37</v>
      </c>
      <c r="IZ60" s="422">
        <v>0</v>
      </c>
      <c r="JA60" s="423">
        <v>0</v>
      </c>
      <c r="JB60" s="420">
        <v>9</v>
      </c>
      <c r="JC60" s="424">
        <v>403696.37</v>
      </c>
      <c r="JD60" s="384"/>
      <c r="JE60" s="384"/>
      <c r="JF60" s="385"/>
      <c r="JG60" s="385"/>
    </row>
    <row r="61" spans="1:267" s="386" customFormat="1" ht="51" x14ac:dyDescent="0.2">
      <c r="A61" s="419"/>
      <c r="B61" s="419"/>
      <c r="C61" s="419"/>
      <c r="D61" s="396" t="s">
        <v>612</v>
      </c>
      <c r="E61" s="388" t="s">
        <v>450</v>
      </c>
      <c r="F61" s="420"/>
      <c r="G61" s="420"/>
      <c r="H61" s="420"/>
      <c r="I61" s="420"/>
      <c r="J61" s="420"/>
      <c r="K61" s="420"/>
      <c r="L61" s="420"/>
      <c r="M61" s="420"/>
      <c r="N61" s="420"/>
      <c r="O61" s="421"/>
      <c r="P61" s="420"/>
      <c r="Q61" s="421"/>
      <c r="R61" s="420"/>
      <c r="S61" s="420"/>
      <c r="T61" s="420"/>
      <c r="U61" s="420"/>
      <c r="V61" s="420"/>
      <c r="W61" s="420"/>
      <c r="X61" s="420"/>
      <c r="Y61" s="420"/>
      <c r="Z61" s="420">
        <v>55</v>
      </c>
      <c r="AA61" s="420">
        <v>791190.40000000095</v>
      </c>
      <c r="AB61" s="420"/>
      <c r="AC61" s="420"/>
      <c r="AD61" s="420"/>
      <c r="AE61" s="420"/>
      <c r="AF61" s="420"/>
      <c r="AG61" s="420"/>
      <c r="AH61" s="420"/>
      <c r="AI61" s="420"/>
      <c r="AJ61" s="420"/>
      <c r="AK61" s="420"/>
      <c r="AL61" s="420"/>
      <c r="AM61" s="420"/>
      <c r="AN61" s="420"/>
      <c r="AO61" s="420"/>
      <c r="AP61" s="420"/>
      <c r="AQ61" s="420"/>
      <c r="AR61" s="420"/>
      <c r="AS61" s="420"/>
      <c r="AT61" s="420"/>
      <c r="AU61" s="420"/>
      <c r="AV61" s="420"/>
      <c r="AW61" s="420"/>
      <c r="AX61" s="420"/>
      <c r="AY61" s="420"/>
      <c r="AZ61" s="420"/>
      <c r="BA61" s="420"/>
      <c r="BB61" s="420"/>
      <c r="BC61" s="420"/>
      <c r="BD61" s="420"/>
      <c r="BE61" s="420"/>
      <c r="BF61" s="420"/>
      <c r="BG61" s="420"/>
      <c r="BH61" s="420"/>
      <c r="BI61" s="420"/>
      <c r="BJ61" s="420"/>
      <c r="BK61" s="420"/>
      <c r="BL61" s="420"/>
      <c r="BM61" s="420"/>
      <c r="BN61" s="420"/>
      <c r="BO61" s="420"/>
      <c r="BP61" s="420"/>
      <c r="BQ61" s="420"/>
      <c r="BR61" s="420"/>
      <c r="BS61" s="420"/>
      <c r="BT61" s="420"/>
      <c r="BU61" s="420"/>
      <c r="BV61" s="420"/>
      <c r="BW61" s="420"/>
      <c r="BX61" s="420"/>
      <c r="BY61" s="420"/>
      <c r="BZ61" s="420"/>
      <c r="CA61" s="420"/>
      <c r="CB61" s="420"/>
      <c r="CC61" s="420"/>
      <c r="CD61" s="420"/>
      <c r="CE61" s="420"/>
      <c r="CF61" s="420"/>
      <c r="CG61" s="420"/>
      <c r="CH61" s="420"/>
      <c r="CI61" s="420"/>
      <c r="CJ61" s="420"/>
      <c r="CK61" s="420"/>
      <c r="CL61" s="420"/>
      <c r="CM61" s="420"/>
      <c r="CN61" s="420"/>
      <c r="CO61" s="420"/>
      <c r="CP61" s="420"/>
      <c r="CQ61" s="420"/>
      <c r="CR61" s="420"/>
      <c r="CS61" s="420"/>
      <c r="CT61" s="420"/>
      <c r="CU61" s="420"/>
      <c r="CV61" s="420"/>
      <c r="CW61" s="420"/>
      <c r="CX61" s="420"/>
      <c r="CY61" s="420"/>
      <c r="CZ61" s="420"/>
      <c r="DA61" s="420"/>
      <c r="DB61" s="420"/>
      <c r="DC61" s="420"/>
      <c r="DD61" s="420"/>
      <c r="DE61" s="420"/>
      <c r="DF61" s="420"/>
      <c r="DG61" s="420"/>
      <c r="DH61" s="420"/>
      <c r="DI61" s="420"/>
      <c r="DJ61" s="420"/>
      <c r="DK61" s="420"/>
      <c r="DL61" s="420"/>
      <c r="DM61" s="420"/>
      <c r="DN61" s="420"/>
      <c r="DO61" s="420"/>
      <c r="DP61" s="420"/>
      <c r="DQ61" s="420"/>
      <c r="DR61" s="420"/>
      <c r="DS61" s="420"/>
      <c r="DT61" s="420"/>
      <c r="DU61" s="420"/>
      <c r="DV61" s="420"/>
      <c r="DW61" s="420"/>
      <c r="DX61" s="420"/>
      <c r="DY61" s="420"/>
      <c r="DZ61" s="420"/>
      <c r="EA61" s="420"/>
      <c r="EB61" s="420"/>
      <c r="EC61" s="420"/>
      <c r="ED61" s="420"/>
      <c r="EE61" s="420"/>
      <c r="EF61" s="420"/>
      <c r="EG61" s="420"/>
      <c r="EH61" s="420"/>
      <c r="EI61" s="420"/>
      <c r="EJ61" s="420"/>
      <c r="EK61" s="420"/>
      <c r="EL61" s="420"/>
      <c r="EM61" s="420"/>
      <c r="EN61" s="420"/>
      <c r="EO61" s="420"/>
      <c r="EP61" s="420"/>
      <c r="EQ61" s="420"/>
      <c r="ER61" s="420"/>
      <c r="ES61" s="420"/>
      <c r="ET61" s="420"/>
      <c r="EU61" s="420"/>
      <c r="EV61" s="420"/>
      <c r="EW61" s="420"/>
      <c r="EX61" s="420"/>
      <c r="EY61" s="420"/>
      <c r="EZ61" s="420"/>
      <c r="FA61" s="420"/>
      <c r="FB61" s="420"/>
      <c r="FC61" s="420"/>
      <c r="FD61" s="420"/>
      <c r="FE61" s="420"/>
      <c r="FF61" s="420"/>
      <c r="FG61" s="420"/>
      <c r="FH61" s="420"/>
      <c r="FI61" s="420"/>
      <c r="FJ61" s="420"/>
      <c r="FK61" s="420"/>
      <c r="FL61" s="420"/>
      <c r="FM61" s="420"/>
      <c r="FN61" s="420"/>
      <c r="FO61" s="420"/>
      <c r="FP61" s="420"/>
      <c r="FQ61" s="420"/>
      <c r="FR61" s="420"/>
      <c r="FS61" s="420"/>
      <c r="FT61" s="420"/>
      <c r="FU61" s="420"/>
      <c r="FV61" s="420"/>
      <c r="FW61" s="420"/>
      <c r="FX61" s="420"/>
      <c r="FY61" s="420"/>
      <c r="FZ61" s="420"/>
      <c r="GA61" s="420"/>
      <c r="GB61" s="420"/>
      <c r="GC61" s="420"/>
      <c r="GD61" s="420"/>
      <c r="GE61" s="420"/>
      <c r="GF61" s="420"/>
      <c r="GG61" s="420"/>
      <c r="GH61" s="420"/>
      <c r="GI61" s="420"/>
      <c r="GJ61" s="420"/>
      <c r="GK61" s="420"/>
      <c r="GL61" s="420"/>
      <c r="GM61" s="420"/>
      <c r="GN61" s="420"/>
      <c r="GO61" s="420"/>
      <c r="GP61" s="420"/>
      <c r="GQ61" s="420"/>
      <c r="GR61" s="420"/>
      <c r="GS61" s="420"/>
      <c r="GT61" s="420"/>
      <c r="GU61" s="420"/>
      <c r="GV61" s="420"/>
      <c r="GW61" s="420"/>
      <c r="GX61" s="420"/>
      <c r="GY61" s="420"/>
      <c r="GZ61" s="420"/>
      <c r="HA61" s="420"/>
      <c r="HB61" s="420"/>
      <c r="HC61" s="420"/>
      <c r="HD61" s="420"/>
      <c r="HE61" s="420"/>
      <c r="HF61" s="420"/>
      <c r="HG61" s="420"/>
      <c r="HH61" s="420"/>
      <c r="HI61" s="420"/>
      <c r="HJ61" s="420"/>
      <c r="HK61" s="420"/>
      <c r="HL61" s="420"/>
      <c r="HM61" s="420"/>
      <c r="HN61" s="420"/>
      <c r="HO61" s="420"/>
      <c r="HP61" s="420"/>
      <c r="HQ61" s="420"/>
      <c r="HR61" s="420"/>
      <c r="HS61" s="420"/>
      <c r="HT61" s="420"/>
      <c r="HU61" s="420"/>
      <c r="HV61" s="420"/>
      <c r="HW61" s="420"/>
      <c r="HX61" s="420"/>
      <c r="HY61" s="420"/>
      <c r="HZ61" s="420"/>
      <c r="IA61" s="420"/>
      <c r="IB61" s="420"/>
      <c r="IC61" s="420"/>
      <c r="ID61" s="420"/>
      <c r="IE61" s="420"/>
      <c r="IF61" s="420"/>
      <c r="IG61" s="420"/>
      <c r="IH61" s="420"/>
      <c r="II61" s="420"/>
      <c r="IJ61" s="420"/>
      <c r="IK61" s="420"/>
      <c r="IL61" s="420"/>
      <c r="IM61" s="420"/>
      <c r="IN61" s="420"/>
      <c r="IO61" s="420"/>
      <c r="IP61" s="420"/>
      <c r="IQ61" s="420"/>
      <c r="IR61" s="420"/>
      <c r="IS61" s="420"/>
      <c r="IT61" s="420"/>
      <c r="IU61" s="420"/>
      <c r="IV61" s="420">
        <v>39</v>
      </c>
      <c r="IW61" s="420">
        <v>673231.26000000013</v>
      </c>
      <c r="IX61" s="422">
        <v>94</v>
      </c>
      <c r="IY61" s="423">
        <v>1464421.6600000011</v>
      </c>
      <c r="IZ61" s="422">
        <v>0</v>
      </c>
      <c r="JA61" s="423">
        <v>0</v>
      </c>
      <c r="JB61" s="420">
        <v>94</v>
      </c>
      <c r="JC61" s="424">
        <v>1464421.6600000025</v>
      </c>
      <c r="JD61" s="384">
        <f t="shared" ref="JD61:JE68" si="7">SUM(F61,J61,N61,R61,V61,Z61,AD61,AH61,AL61,AP61,AT61,AX61,BB61,BF61,BJ61,BN61,BR61,BV61,BZ61,CD61,CH61,CL61,CP61,CT61,CX61,DB61,DF61,DJ61,DN61,DR61,DV61,DX61,EB61,EF61,EJ61,EN61,EP61,ER61,ET61,EX61,FB61,FD61,FH61,FJ61,FN61,FR61,FV61,FZ61,GD61,GH61,GL61,GN61,GR61,GV61,GZ61,HB61,HD61,HH61,HL61,HP61,HT61,HX61,IB61,ID61,IH61,IL61,IP61,IR61,GJ61,IV61,EV61)</f>
        <v>94</v>
      </c>
      <c r="JE61" s="384">
        <f t="shared" si="7"/>
        <v>1464421.6600000011</v>
      </c>
      <c r="JF61" s="385">
        <f t="shared" si="2"/>
        <v>0</v>
      </c>
      <c r="JG61" s="385">
        <f t="shared" si="3"/>
        <v>0</v>
      </c>
    </row>
    <row r="62" spans="1:267" s="386" customFormat="1" ht="51" x14ac:dyDescent="0.2">
      <c r="A62" s="419"/>
      <c r="B62" s="419"/>
      <c r="C62" s="419"/>
      <c r="D62" s="396" t="s">
        <v>613</v>
      </c>
      <c r="E62" s="388" t="s">
        <v>451</v>
      </c>
      <c r="F62" s="420"/>
      <c r="G62" s="420"/>
      <c r="H62" s="420"/>
      <c r="I62" s="420"/>
      <c r="J62" s="420"/>
      <c r="K62" s="420"/>
      <c r="L62" s="420"/>
      <c r="M62" s="420"/>
      <c r="N62" s="420"/>
      <c r="O62" s="421"/>
      <c r="P62" s="420"/>
      <c r="Q62" s="421"/>
      <c r="R62" s="420"/>
      <c r="S62" s="420"/>
      <c r="T62" s="420"/>
      <c r="U62" s="420"/>
      <c r="V62" s="420"/>
      <c r="W62" s="420"/>
      <c r="X62" s="420"/>
      <c r="Y62" s="420"/>
      <c r="Z62" s="420">
        <v>244</v>
      </c>
      <c r="AA62" s="420">
        <v>4895537.9200000055</v>
      </c>
      <c r="AB62" s="420"/>
      <c r="AC62" s="420"/>
      <c r="AD62" s="420"/>
      <c r="AE62" s="420"/>
      <c r="AF62" s="420"/>
      <c r="AG62" s="420"/>
      <c r="AH62" s="420"/>
      <c r="AI62" s="420"/>
      <c r="AJ62" s="420"/>
      <c r="AK62" s="420"/>
      <c r="AL62" s="420"/>
      <c r="AM62" s="420"/>
      <c r="AN62" s="420"/>
      <c r="AO62" s="420"/>
      <c r="AP62" s="420"/>
      <c r="AQ62" s="420"/>
      <c r="AR62" s="420"/>
      <c r="AS62" s="420"/>
      <c r="AT62" s="420"/>
      <c r="AU62" s="420"/>
      <c r="AV62" s="420"/>
      <c r="AW62" s="420"/>
      <c r="AX62" s="420"/>
      <c r="AY62" s="420"/>
      <c r="AZ62" s="420"/>
      <c r="BA62" s="420"/>
      <c r="BB62" s="420"/>
      <c r="BC62" s="420"/>
      <c r="BD62" s="420"/>
      <c r="BE62" s="420"/>
      <c r="BF62" s="420"/>
      <c r="BG62" s="420"/>
      <c r="BH62" s="420"/>
      <c r="BI62" s="420"/>
      <c r="BJ62" s="420"/>
      <c r="BK62" s="420"/>
      <c r="BL62" s="420"/>
      <c r="BM62" s="420"/>
      <c r="BN62" s="420"/>
      <c r="BO62" s="420"/>
      <c r="BP62" s="420"/>
      <c r="BQ62" s="420"/>
      <c r="BR62" s="420"/>
      <c r="BS62" s="420"/>
      <c r="BT62" s="420"/>
      <c r="BU62" s="420"/>
      <c r="BV62" s="420"/>
      <c r="BW62" s="420"/>
      <c r="BX62" s="420"/>
      <c r="BY62" s="420"/>
      <c r="BZ62" s="420"/>
      <c r="CA62" s="420"/>
      <c r="CB62" s="420"/>
      <c r="CC62" s="420"/>
      <c r="CD62" s="420"/>
      <c r="CE62" s="420"/>
      <c r="CF62" s="420"/>
      <c r="CG62" s="420"/>
      <c r="CH62" s="420"/>
      <c r="CI62" s="420"/>
      <c r="CJ62" s="420"/>
      <c r="CK62" s="420"/>
      <c r="CL62" s="420"/>
      <c r="CM62" s="420"/>
      <c r="CN62" s="420"/>
      <c r="CO62" s="420"/>
      <c r="CP62" s="420"/>
      <c r="CQ62" s="420"/>
      <c r="CR62" s="420"/>
      <c r="CS62" s="420"/>
      <c r="CT62" s="420"/>
      <c r="CU62" s="420"/>
      <c r="CV62" s="420"/>
      <c r="CW62" s="420"/>
      <c r="CX62" s="420"/>
      <c r="CY62" s="420"/>
      <c r="CZ62" s="420"/>
      <c r="DA62" s="420"/>
      <c r="DB62" s="420"/>
      <c r="DC62" s="420"/>
      <c r="DD62" s="420"/>
      <c r="DE62" s="420"/>
      <c r="DF62" s="420"/>
      <c r="DG62" s="420"/>
      <c r="DH62" s="420"/>
      <c r="DI62" s="420"/>
      <c r="DJ62" s="420"/>
      <c r="DK62" s="420"/>
      <c r="DL62" s="420"/>
      <c r="DM62" s="420"/>
      <c r="DN62" s="420"/>
      <c r="DO62" s="420"/>
      <c r="DP62" s="420"/>
      <c r="DQ62" s="420"/>
      <c r="DR62" s="420"/>
      <c r="DS62" s="420"/>
      <c r="DT62" s="420"/>
      <c r="DU62" s="420"/>
      <c r="DV62" s="420"/>
      <c r="DW62" s="420"/>
      <c r="DX62" s="420"/>
      <c r="DY62" s="420"/>
      <c r="DZ62" s="420"/>
      <c r="EA62" s="420"/>
      <c r="EB62" s="420"/>
      <c r="EC62" s="420"/>
      <c r="ED62" s="420"/>
      <c r="EE62" s="420"/>
      <c r="EF62" s="420"/>
      <c r="EG62" s="420"/>
      <c r="EH62" s="420"/>
      <c r="EI62" s="420"/>
      <c r="EJ62" s="420"/>
      <c r="EK62" s="420"/>
      <c r="EL62" s="420"/>
      <c r="EM62" s="420"/>
      <c r="EN62" s="420"/>
      <c r="EO62" s="420"/>
      <c r="EP62" s="420"/>
      <c r="EQ62" s="420"/>
      <c r="ER62" s="420"/>
      <c r="ES62" s="420"/>
      <c r="ET62" s="420"/>
      <c r="EU62" s="420"/>
      <c r="EV62" s="420"/>
      <c r="EW62" s="420"/>
      <c r="EX62" s="420"/>
      <c r="EY62" s="420"/>
      <c r="EZ62" s="420"/>
      <c r="FA62" s="420"/>
      <c r="FB62" s="420"/>
      <c r="FC62" s="420"/>
      <c r="FD62" s="420"/>
      <c r="FE62" s="420"/>
      <c r="FF62" s="420"/>
      <c r="FG62" s="420"/>
      <c r="FH62" s="420"/>
      <c r="FI62" s="420"/>
      <c r="FJ62" s="420"/>
      <c r="FK62" s="420"/>
      <c r="FL62" s="420"/>
      <c r="FM62" s="420"/>
      <c r="FN62" s="420"/>
      <c r="FO62" s="420"/>
      <c r="FP62" s="420"/>
      <c r="FQ62" s="420"/>
      <c r="FR62" s="420"/>
      <c r="FS62" s="420"/>
      <c r="FT62" s="420"/>
      <c r="FU62" s="420"/>
      <c r="FV62" s="420"/>
      <c r="FW62" s="420"/>
      <c r="FX62" s="420"/>
      <c r="FY62" s="420"/>
      <c r="FZ62" s="420"/>
      <c r="GA62" s="420"/>
      <c r="GB62" s="420"/>
      <c r="GC62" s="420"/>
      <c r="GD62" s="420"/>
      <c r="GE62" s="420"/>
      <c r="GF62" s="420"/>
      <c r="GG62" s="420"/>
      <c r="GH62" s="420"/>
      <c r="GI62" s="420"/>
      <c r="GJ62" s="420"/>
      <c r="GK62" s="420"/>
      <c r="GL62" s="420"/>
      <c r="GM62" s="420"/>
      <c r="GN62" s="420"/>
      <c r="GO62" s="420"/>
      <c r="GP62" s="420"/>
      <c r="GQ62" s="420"/>
      <c r="GR62" s="420"/>
      <c r="GS62" s="420"/>
      <c r="GT62" s="420"/>
      <c r="GU62" s="420"/>
      <c r="GV62" s="420"/>
      <c r="GW62" s="420"/>
      <c r="GX62" s="420"/>
      <c r="GY62" s="420"/>
      <c r="GZ62" s="420"/>
      <c r="HA62" s="420"/>
      <c r="HB62" s="420"/>
      <c r="HC62" s="420"/>
      <c r="HD62" s="420"/>
      <c r="HE62" s="420"/>
      <c r="HF62" s="420"/>
      <c r="HG62" s="420"/>
      <c r="HH62" s="420"/>
      <c r="HI62" s="420"/>
      <c r="HJ62" s="420"/>
      <c r="HK62" s="420"/>
      <c r="HL62" s="420"/>
      <c r="HM62" s="420"/>
      <c r="HN62" s="420"/>
      <c r="HO62" s="420"/>
      <c r="HP62" s="420"/>
      <c r="HQ62" s="420"/>
      <c r="HR62" s="420"/>
      <c r="HS62" s="420"/>
      <c r="HT62" s="420"/>
      <c r="HU62" s="420"/>
      <c r="HV62" s="420"/>
      <c r="HW62" s="420"/>
      <c r="HX62" s="420"/>
      <c r="HY62" s="420"/>
      <c r="HZ62" s="420"/>
      <c r="IA62" s="420"/>
      <c r="IB62" s="420"/>
      <c r="IC62" s="420"/>
      <c r="ID62" s="420"/>
      <c r="IE62" s="420"/>
      <c r="IF62" s="420"/>
      <c r="IG62" s="420"/>
      <c r="IH62" s="420"/>
      <c r="II62" s="420"/>
      <c r="IJ62" s="420"/>
      <c r="IK62" s="420"/>
      <c r="IL62" s="420"/>
      <c r="IM62" s="420"/>
      <c r="IN62" s="420"/>
      <c r="IO62" s="420"/>
      <c r="IP62" s="420"/>
      <c r="IQ62" s="420"/>
      <c r="IR62" s="420"/>
      <c r="IS62" s="420"/>
      <c r="IT62" s="420"/>
      <c r="IU62" s="420"/>
      <c r="IV62" s="420">
        <v>36</v>
      </c>
      <c r="IW62" s="420">
        <v>866751.12000000034</v>
      </c>
      <c r="IX62" s="422">
        <v>280</v>
      </c>
      <c r="IY62" s="423">
        <v>5762289.0400000056</v>
      </c>
      <c r="IZ62" s="422">
        <v>0</v>
      </c>
      <c r="JA62" s="423">
        <v>0</v>
      </c>
      <c r="JB62" s="420">
        <v>280</v>
      </c>
      <c r="JC62" s="424">
        <v>5762289.0400000028</v>
      </c>
      <c r="JD62" s="384">
        <f t="shared" si="7"/>
        <v>280</v>
      </c>
      <c r="JE62" s="384">
        <f t="shared" si="7"/>
        <v>5762289.0400000056</v>
      </c>
      <c r="JF62" s="385">
        <f t="shared" si="2"/>
        <v>0</v>
      </c>
      <c r="JG62" s="385">
        <f t="shared" si="3"/>
        <v>0</v>
      </c>
    </row>
    <row r="63" spans="1:267" s="386" customFormat="1" ht="51" x14ac:dyDescent="0.2">
      <c r="A63" s="419"/>
      <c r="B63" s="419"/>
      <c r="C63" s="419"/>
      <c r="D63" s="396" t="s">
        <v>614</v>
      </c>
      <c r="E63" s="388" t="s">
        <v>452</v>
      </c>
      <c r="F63" s="420"/>
      <c r="G63" s="420"/>
      <c r="H63" s="420"/>
      <c r="I63" s="420"/>
      <c r="J63" s="420"/>
      <c r="K63" s="420"/>
      <c r="L63" s="420"/>
      <c r="M63" s="420"/>
      <c r="N63" s="420"/>
      <c r="O63" s="421"/>
      <c r="P63" s="420"/>
      <c r="Q63" s="421"/>
      <c r="R63" s="420"/>
      <c r="S63" s="420"/>
      <c r="T63" s="420"/>
      <c r="U63" s="420"/>
      <c r="V63" s="420"/>
      <c r="W63" s="420"/>
      <c r="X63" s="420"/>
      <c r="Y63" s="420"/>
      <c r="Z63" s="420">
        <v>58</v>
      </c>
      <c r="AA63" s="420">
        <v>1657714.2400000012</v>
      </c>
      <c r="AB63" s="420"/>
      <c r="AC63" s="420"/>
      <c r="AD63" s="420"/>
      <c r="AE63" s="420"/>
      <c r="AF63" s="420"/>
      <c r="AG63" s="420"/>
      <c r="AH63" s="420"/>
      <c r="AI63" s="420"/>
      <c r="AJ63" s="420"/>
      <c r="AK63" s="420"/>
      <c r="AL63" s="420"/>
      <c r="AM63" s="420"/>
      <c r="AN63" s="420"/>
      <c r="AO63" s="420"/>
      <c r="AP63" s="420"/>
      <c r="AQ63" s="420"/>
      <c r="AR63" s="420"/>
      <c r="AS63" s="420"/>
      <c r="AT63" s="420"/>
      <c r="AU63" s="420"/>
      <c r="AV63" s="420"/>
      <c r="AW63" s="420"/>
      <c r="AX63" s="420"/>
      <c r="AY63" s="420"/>
      <c r="AZ63" s="420"/>
      <c r="BA63" s="420"/>
      <c r="BB63" s="420"/>
      <c r="BC63" s="420"/>
      <c r="BD63" s="420"/>
      <c r="BE63" s="420"/>
      <c r="BF63" s="420"/>
      <c r="BG63" s="420"/>
      <c r="BH63" s="420"/>
      <c r="BI63" s="420"/>
      <c r="BJ63" s="420"/>
      <c r="BK63" s="420"/>
      <c r="BL63" s="420"/>
      <c r="BM63" s="420"/>
      <c r="BN63" s="420"/>
      <c r="BO63" s="420"/>
      <c r="BP63" s="420"/>
      <c r="BQ63" s="420"/>
      <c r="BR63" s="420"/>
      <c r="BS63" s="420"/>
      <c r="BT63" s="420"/>
      <c r="BU63" s="420"/>
      <c r="BV63" s="420"/>
      <c r="BW63" s="420"/>
      <c r="BX63" s="420"/>
      <c r="BY63" s="420"/>
      <c r="BZ63" s="420"/>
      <c r="CA63" s="420"/>
      <c r="CB63" s="420"/>
      <c r="CC63" s="420"/>
      <c r="CD63" s="420"/>
      <c r="CE63" s="420"/>
      <c r="CF63" s="420"/>
      <c r="CG63" s="420"/>
      <c r="CH63" s="420"/>
      <c r="CI63" s="420"/>
      <c r="CJ63" s="420"/>
      <c r="CK63" s="420"/>
      <c r="CL63" s="420"/>
      <c r="CM63" s="420"/>
      <c r="CN63" s="420"/>
      <c r="CO63" s="420"/>
      <c r="CP63" s="420"/>
      <c r="CQ63" s="420"/>
      <c r="CR63" s="420"/>
      <c r="CS63" s="420"/>
      <c r="CT63" s="420"/>
      <c r="CU63" s="420"/>
      <c r="CV63" s="420"/>
      <c r="CW63" s="420"/>
      <c r="CX63" s="420"/>
      <c r="CY63" s="420"/>
      <c r="CZ63" s="420"/>
      <c r="DA63" s="420"/>
      <c r="DB63" s="420"/>
      <c r="DC63" s="420"/>
      <c r="DD63" s="420"/>
      <c r="DE63" s="420"/>
      <c r="DF63" s="420"/>
      <c r="DG63" s="420"/>
      <c r="DH63" s="420"/>
      <c r="DI63" s="420"/>
      <c r="DJ63" s="420"/>
      <c r="DK63" s="420"/>
      <c r="DL63" s="420"/>
      <c r="DM63" s="420"/>
      <c r="DN63" s="420"/>
      <c r="DO63" s="420"/>
      <c r="DP63" s="420"/>
      <c r="DQ63" s="420"/>
      <c r="DR63" s="420"/>
      <c r="DS63" s="420"/>
      <c r="DT63" s="420"/>
      <c r="DU63" s="420"/>
      <c r="DV63" s="420"/>
      <c r="DW63" s="420"/>
      <c r="DX63" s="420"/>
      <c r="DY63" s="420"/>
      <c r="DZ63" s="420"/>
      <c r="EA63" s="420"/>
      <c r="EB63" s="420"/>
      <c r="EC63" s="420"/>
      <c r="ED63" s="420"/>
      <c r="EE63" s="420"/>
      <c r="EF63" s="420"/>
      <c r="EG63" s="420"/>
      <c r="EH63" s="420"/>
      <c r="EI63" s="420"/>
      <c r="EJ63" s="420"/>
      <c r="EK63" s="420"/>
      <c r="EL63" s="420"/>
      <c r="EM63" s="420"/>
      <c r="EN63" s="420"/>
      <c r="EO63" s="420"/>
      <c r="EP63" s="420"/>
      <c r="EQ63" s="420"/>
      <c r="ER63" s="420"/>
      <c r="ES63" s="420"/>
      <c r="ET63" s="420"/>
      <c r="EU63" s="420"/>
      <c r="EV63" s="420"/>
      <c r="EW63" s="420"/>
      <c r="EX63" s="420"/>
      <c r="EY63" s="420"/>
      <c r="EZ63" s="420"/>
      <c r="FA63" s="420"/>
      <c r="FB63" s="420"/>
      <c r="FC63" s="420"/>
      <c r="FD63" s="420"/>
      <c r="FE63" s="420"/>
      <c r="FF63" s="420"/>
      <c r="FG63" s="420"/>
      <c r="FH63" s="420"/>
      <c r="FI63" s="420"/>
      <c r="FJ63" s="420"/>
      <c r="FK63" s="420"/>
      <c r="FL63" s="420"/>
      <c r="FM63" s="420"/>
      <c r="FN63" s="420"/>
      <c r="FO63" s="420"/>
      <c r="FP63" s="420"/>
      <c r="FQ63" s="420"/>
      <c r="FR63" s="420"/>
      <c r="FS63" s="420"/>
      <c r="FT63" s="420"/>
      <c r="FU63" s="420"/>
      <c r="FV63" s="420"/>
      <c r="FW63" s="420"/>
      <c r="FX63" s="420"/>
      <c r="FY63" s="420"/>
      <c r="FZ63" s="420"/>
      <c r="GA63" s="420"/>
      <c r="GB63" s="420"/>
      <c r="GC63" s="420"/>
      <c r="GD63" s="420"/>
      <c r="GE63" s="420"/>
      <c r="GF63" s="420"/>
      <c r="GG63" s="420"/>
      <c r="GH63" s="420"/>
      <c r="GI63" s="420"/>
      <c r="GJ63" s="420"/>
      <c r="GK63" s="420"/>
      <c r="GL63" s="420"/>
      <c r="GM63" s="420"/>
      <c r="GN63" s="420"/>
      <c r="GO63" s="420"/>
      <c r="GP63" s="420"/>
      <c r="GQ63" s="420"/>
      <c r="GR63" s="420"/>
      <c r="GS63" s="420"/>
      <c r="GT63" s="420"/>
      <c r="GU63" s="420"/>
      <c r="GV63" s="420"/>
      <c r="GW63" s="420"/>
      <c r="GX63" s="420"/>
      <c r="GY63" s="420"/>
      <c r="GZ63" s="420"/>
      <c r="HA63" s="420"/>
      <c r="HB63" s="420"/>
      <c r="HC63" s="420"/>
      <c r="HD63" s="420"/>
      <c r="HE63" s="420"/>
      <c r="HF63" s="420"/>
      <c r="HG63" s="420"/>
      <c r="HH63" s="420"/>
      <c r="HI63" s="420"/>
      <c r="HJ63" s="420"/>
      <c r="HK63" s="420"/>
      <c r="HL63" s="420"/>
      <c r="HM63" s="420"/>
      <c r="HN63" s="420"/>
      <c r="HO63" s="420"/>
      <c r="HP63" s="420"/>
      <c r="HQ63" s="420"/>
      <c r="HR63" s="420"/>
      <c r="HS63" s="420"/>
      <c r="HT63" s="420"/>
      <c r="HU63" s="420"/>
      <c r="HV63" s="420"/>
      <c r="HW63" s="420"/>
      <c r="HX63" s="420"/>
      <c r="HY63" s="420"/>
      <c r="HZ63" s="420"/>
      <c r="IA63" s="420"/>
      <c r="IB63" s="420"/>
      <c r="IC63" s="420"/>
      <c r="ID63" s="420"/>
      <c r="IE63" s="420"/>
      <c r="IF63" s="420"/>
      <c r="IG63" s="420"/>
      <c r="IH63" s="420"/>
      <c r="II63" s="420"/>
      <c r="IJ63" s="420"/>
      <c r="IK63" s="420"/>
      <c r="IL63" s="420"/>
      <c r="IM63" s="420"/>
      <c r="IN63" s="420"/>
      <c r="IO63" s="420"/>
      <c r="IP63" s="420"/>
      <c r="IQ63" s="420"/>
      <c r="IR63" s="420"/>
      <c r="IS63" s="420"/>
      <c r="IT63" s="420"/>
      <c r="IU63" s="420"/>
      <c r="IV63" s="420">
        <v>2</v>
      </c>
      <c r="IW63" s="420">
        <v>68595.08</v>
      </c>
      <c r="IX63" s="422">
        <v>60</v>
      </c>
      <c r="IY63" s="423">
        <v>1726309.3200000012</v>
      </c>
      <c r="IZ63" s="422">
        <v>0</v>
      </c>
      <c r="JA63" s="423">
        <v>0</v>
      </c>
      <c r="JB63" s="420">
        <v>60</v>
      </c>
      <c r="JC63" s="424">
        <v>1726309.3200000012</v>
      </c>
      <c r="JD63" s="384">
        <f t="shared" si="7"/>
        <v>60</v>
      </c>
      <c r="JE63" s="384">
        <f t="shared" si="7"/>
        <v>1726309.3200000012</v>
      </c>
      <c r="JF63" s="385">
        <f t="shared" si="2"/>
        <v>0</v>
      </c>
      <c r="JG63" s="385">
        <f t="shared" si="3"/>
        <v>0</v>
      </c>
    </row>
    <row r="64" spans="1:267" s="386" customFormat="1" ht="51" x14ac:dyDescent="0.2">
      <c r="A64" s="419"/>
      <c r="B64" s="419"/>
      <c r="C64" s="419"/>
      <c r="D64" s="396" t="s">
        <v>615</v>
      </c>
      <c r="E64" s="388" t="s">
        <v>453</v>
      </c>
      <c r="F64" s="420"/>
      <c r="G64" s="420"/>
      <c r="H64" s="420"/>
      <c r="I64" s="420"/>
      <c r="J64" s="420"/>
      <c r="K64" s="420"/>
      <c r="L64" s="420"/>
      <c r="M64" s="420"/>
      <c r="N64" s="420"/>
      <c r="O64" s="421"/>
      <c r="P64" s="420"/>
      <c r="Q64" s="421"/>
      <c r="R64" s="420"/>
      <c r="S64" s="420"/>
      <c r="T64" s="420"/>
      <c r="U64" s="420"/>
      <c r="V64" s="420"/>
      <c r="W64" s="420"/>
      <c r="X64" s="420"/>
      <c r="Y64" s="420"/>
      <c r="Z64" s="420">
        <v>232</v>
      </c>
      <c r="AA64" s="420">
        <v>10539110.399999989</v>
      </c>
      <c r="AB64" s="420"/>
      <c r="AC64" s="420"/>
      <c r="AD64" s="420"/>
      <c r="AE64" s="420"/>
      <c r="AF64" s="420"/>
      <c r="AG64" s="420"/>
      <c r="AH64" s="420"/>
      <c r="AI64" s="420"/>
      <c r="AJ64" s="420"/>
      <c r="AK64" s="420"/>
      <c r="AL64" s="420"/>
      <c r="AM64" s="420"/>
      <c r="AN64" s="420"/>
      <c r="AO64" s="420"/>
      <c r="AP64" s="420"/>
      <c r="AQ64" s="420"/>
      <c r="AR64" s="420"/>
      <c r="AS64" s="420"/>
      <c r="AT64" s="420"/>
      <c r="AU64" s="420"/>
      <c r="AV64" s="420"/>
      <c r="AW64" s="420"/>
      <c r="AX64" s="420"/>
      <c r="AY64" s="420"/>
      <c r="AZ64" s="420"/>
      <c r="BA64" s="420"/>
      <c r="BB64" s="420"/>
      <c r="BC64" s="420"/>
      <c r="BD64" s="420"/>
      <c r="BE64" s="420"/>
      <c r="BF64" s="420"/>
      <c r="BG64" s="420"/>
      <c r="BH64" s="420"/>
      <c r="BI64" s="420"/>
      <c r="BJ64" s="420"/>
      <c r="BK64" s="420"/>
      <c r="BL64" s="420"/>
      <c r="BM64" s="420"/>
      <c r="BN64" s="420"/>
      <c r="BO64" s="420"/>
      <c r="BP64" s="420"/>
      <c r="BQ64" s="420"/>
      <c r="BR64" s="420"/>
      <c r="BS64" s="420"/>
      <c r="BT64" s="420"/>
      <c r="BU64" s="420"/>
      <c r="BV64" s="420"/>
      <c r="BW64" s="420"/>
      <c r="BX64" s="420"/>
      <c r="BY64" s="420"/>
      <c r="BZ64" s="420"/>
      <c r="CA64" s="420"/>
      <c r="CB64" s="420"/>
      <c r="CC64" s="420"/>
      <c r="CD64" s="420"/>
      <c r="CE64" s="420"/>
      <c r="CF64" s="420"/>
      <c r="CG64" s="420"/>
      <c r="CH64" s="420"/>
      <c r="CI64" s="420"/>
      <c r="CJ64" s="420"/>
      <c r="CK64" s="420"/>
      <c r="CL64" s="420"/>
      <c r="CM64" s="420"/>
      <c r="CN64" s="420"/>
      <c r="CO64" s="420"/>
      <c r="CP64" s="420"/>
      <c r="CQ64" s="420"/>
      <c r="CR64" s="420"/>
      <c r="CS64" s="420"/>
      <c r="CT64" s="420"/>
      <c r="CU64" s="420"/>
      <c r="CV64" s="420"/>
      <c r="CW64" s="420"/>
      <c r="CX64" s="420"/>
      <c r="CY64" s="420"/>
      <c r="CZ64" s="420"/>
      <c r="DA64" s="420"/>
      <c r="DB64" s="420"/>
      <c r="DC64" s="420"/>
      <c r="DD64" s="420"/>
      <c r="DE64" s="420"/>
      <c r="DF64" s="420"/>
      <c r="DG64" s="420"/>
      <c r="DH64" s="420"/>
      <c r="DI64" s="420"/>
      <c r="DJ64" s="420"/>
      <c r="DK64" s="420"/>
      <c r="DL64" s="420"/>
      <c r="DM64" s="420"/>
      <c r="DN64" s="420"/>
      <c r="DO64" s="420"/>
      <c r="DP64" s="420"/>
      <c r="DQ64" s="420"/>
      <c r="DR64" s="420"/>
      <c r="DS64" s="420"/>
      <c r="DT64" s="420"/>
      <c r="DU64" s="420"/>
      <c r="DV64" s="420"/>
      <c r="DW64" s="420"/>
      <c r="DX64" s="420"/>
      <c r="DY64" s="420"/>
      <c r="DZ64" s="420"/>
      <c r="EA64" s="420"/>
      <c r="EB64" s="420"/>
      <c r="EC64" s="420"/>
      <c r="ED64" s="420"/>
      <c r="EE64" s="420"/>
      <c r="EF64" s="420"/>
      <c r="EG64" s="420"/>
      <c r="EH64" s="420"/>
      <c r="EI64" s="420"/>
      <c r="EJ64" s="420"/>
      <c r="EK64" s="420"/>
      <c r="EL64" s="420"/>
      <c r="EM64" s="420"/>
      <c r="EN64" s="420"/>
      <c r="EO64" s="420"/>
      <c r="EP64" s="420"/>
      <c r="EQ64" s="420"/>
      <c r="ER64" s="420"/>
      <c r="ES64" s="420"/>
      <c r="ET64" s="420"/>
      <c r="EU64" s="420"/>
      <c r="EV64" s="420"/>
      <c r="EW64" s="420"/>
      <c r="EX64" s="420"/>
      <c r="EY64" s="420"/>
      <c r="EZ64" s="420"/>
      <c r="FA64" s="420"/>
      <c r="FB64" s="420"/>
      <c r="FC64" s="420"/>
      <c r="FD64" s="420"/>
      <c r="FE64" s="420"/>
      <c r="FF64" s="420"/>
      <c r="FG64" s="420"/>
      <c r="FH64" s="420"/>
      <c r="FI64" s="420"/>
      <c r="FJ64" s="420"/>
      <c r="FK64" s="420"/>
      <c r="FL64" s="420"/>
      <c r="FM64" s="420"/>
      <c r="FN64" s="420"/>
      <c r="FO64" s="420"/>
      <c r="FP64" s="420"/>
      <c r="FQ64" s="420"/>
      <c r="FR64" s="420"/>
      <c r="FS64" s="420"/>
      <c r="FT64" s="420"/>
      <c r="FU64" s="420"/>
      <c r="FV64" s="420"/>
      <c r="FW64" s="420"/>
      <c r="FX64" s="420"/>
      <c r="FY64" s="420"/>
      <c r="FZ64" s="420"/>
      <c r="GA64" s="420"/>
      <c r="GB64" s="420"/>
      <c r="GC64" s="420"/>
      <c r="GD64" s="420"/>
      <c r="GE64" s="420"/>
      <c r="GF64" s="420"/>
      <c r="GG64" s="420"/>
      <c r="GH64" s="420"/>
      <c r="GI64" s="420"/>
      <c r="GJ64" s="420"/>
      <c r="GK64" s="420"/>
      <c r="GL64" s="420"/>
      <c r="GM64" s="420"/>
      <c r="GN64" s="420"/>
      <c r="GO64" s="420"/>
      <c r="GP64" s="420"/>
      <c r="GQ64" s="420"/>
      <c r="GR64" s="420"/>
      <c r="GS64" s="420"/>
      <c r="GT64" s="420"/>
      <c r="GU64" s="420"/>
      <c r="GV64" s="420"/>
      <c r="GW64" s="420"/>
      <c r="GX64" s="420"/>
      <c r="GY64" s="420"/>
      <c r="GZ64" s="420"/>
      <c r="HA64" s="420"/>
      <c r="HB64" s="420"/>
      <c r="HC64" s="420"/>
      <c r="HD64" s="420"/>
      <c r="HE64" s="420"/>
      <c r="HF64" s="420"/>
      <c r="HG64" s="420"/>
      <c r="HH64" s="420"/>
      <c r="HI64" s="420"/>
      <c r="HJ64" s="420"/>
      <c r="HK64" s="420"/>
      <c r="HL64" s="420"/>
      <c r="HM64" s="420"/>
      <c r="HN64" s="420"/>
      <c r="HO64" s="420"/>
      <c r="HP64" s="420"/>
      <c r="HQ64" s="420"/>
      <c r="HR64" s="420"/>
      <c r="HS64" s="420"/>
      <c r="HT64" s="420"/>
      <c r="HU64" s="420"/>
      <c r="HV64" s="420"/>
      <c r="HW64" s="420"/>
      <c r="HX64" s="420"/>
      <c r="HY64" s="420"/>
      <c r="HZ64" s="420"/>
      <c r="IA64" s="420"/>
      <c r="IB64" s="420"/>
      <c r="IC64" s="420"/>
      <c r="ID64" s="420"/>
      <c r="IE64" s="420"/>
      <c r="IF64" s="420"/>
      <c r="IG64" s="420"/>
      <c r="IH64" s="420"/>
      <c r="II64" s="420"/>
      <c r="IJ64" s="420"/>
      <c r="IK64" s="420"/>
      <c r="IL64" s="420"/>
      <c r="IM64" s="420"/>
      <c r="IN64" s="420"/>
      <c r="IO64" s="420"/>
      <c r="IP64" s="420"/>
      <c r="IQ64" s="420"/>
      <c r="IR64" s="420"/>
      <c r="IS64" s="420"/>
      <c r="IT64" s="420"/>
      <c r="IU64" s="420"/>
      <c r="IV64" s="420"/>
      <c r="IW64" s="420"/>
      <c r="IX64" s="422">
        <v>232</v>
      </c>
      <c r="IY64" s="423">
        <v>10539110.399999989</v>
      </c>
      <c r="IZ64" s="422">
        <v>0</v>
      </c>
      <c r="JA64" s="423">
        <v>0</v>
      </c>
      <c r="JB64" s="420">
        <v>232</v>
      </c>
      <c r="JC64" s="424">
        <v>10539110.399999989</v>
      </c>
      <c r="JD64" s="384">
        <f t="shared" si="7"/>
        <v>232</v>
      </c>
      <c r="JE64" s="384">
        <f t="shared" si="7"/>
        <v>10539110.399999989</v>
      </c>
      <c r="JF64" s="385">
        <f t="shared" si="2"/>
        <v>0</v>
      </c>
      <c r="JG64" s="385">
        <f t="shared" si="3"/>
        <v>0</v>
      </c>
    </row>
    <row r="65" spans="1:267" s="386" customFormat="1" ht="51" x14ac:dyDescent="0.2">
      <c r="A65" s="419"/>
      <c r="B65" s="419"/>
      <c r="C65" s="419"/>
      <c r="D65" s="396" t="s">
        <v>616</v>
      </c>
      <c r="E65" s="388" t="s">
        <v>454</v>
      </c>
      <c r="F65" s="420"/>
      <c r="G65" s="420"/>
      <c r="H65" s="420"/>
      <c r="I65" s="420"/>
      <c r="J65" s="420"/>
      <c r="K65" s="420"/>
      <c r="L65" s="420"/>
      <c r="M65" s="420"/>
      <c r="N65" s="420"/>
      <c r="O65" s="421"/>
      <c r="P65" s="420"/>
      <c r="Q65" s="421"/>
      <c r="R65" s="420"/>
      <c r="S65" s="420"/>
      <c r="T65" s="420"/>
      <c r="U65" s="420"/>
      <c r="V65" s="420"/>
      <c r="W65" s="420"/>
      <c r="X65" s="420"/>
      <c r="Y65" s="420"/>
      <c r="Z65" s="420">
        <v>189</v>
      </c>
      <c r="AA65" s="420">
        <v>15239689.919999951</v>
      </c>
      <c r="AB65" s="420"/>
      <c r="AC65" s="420"/>
      <c r="AD65" s="420"/>
      <c r="AE65" s="420"/>
      <c r="AF65" s="420"/>
      <c r="AG65" s="420"/>
      <c r="AH65" s="420"/>
      <c r="AI65" s="420"/>
      <c r="AJ65" s="420"/>
      <c r="AK65" s="420"/>
      <c r="AL65" s="420"/>
      <c r="AM65" s="420"/>
      <c r="AN65" s="420"/>
      <c r="AO65" s="420"/>
      <c r="AP65" s="420"/>
      <c r="AQ65" s="420"/>
      <c r="AR65" s="420"/>
      <c r="AS65" s="420"/>
      <c r="AT65" s="420"/>
      <c r="AU65" s="420"/>
      <c r="AV65" s="420"/>
      <c r="AW65" s="420"/>
      <c r="AX65" s="420"/>
      <c r="AY65" s="420"/>
      <c r="AZ65" s="420"/>
      <c r="BA65" s="420"/>
      <c r="BB65" s="420"/>
      <c r="BC65" s="420"/>
      <c r="BD65" s="420"/>
      <c r="BE65" s="420"/>
      <c r="BF65" s="420"/>
      <c r="BG65" s="420"/>
      <c r="BH65" s="420"/>
      <c r="BI65" s="420"/>
      <c r="BJ65" s="420"/>
      <c r="BK65" s="420"/>
      <c r="BL65" s="420"/>
      <c r="BM65" s="420"/>
      <c r="BN65" s="420"/>
      <c r="BO65" s="420"/>
      <c r="BP65" s="420"/>
      <c r="BQ65" s="420"/>
      <c r="BR65" s="420"/>
      <c r="BS65" s="420"/>
      <c r="BT65" s="420"/>
      <c r="BU65" s="420"/>
      <c r="BV65" s="420"/>
      <c r="BW65" s="420"/>
      <c r="BX65" s="420"/>
      <c r="BY65" s="420"/>
      <c r="BZ65" s="420"/>
      <c r="CA65" s="420"/>
      <c r="CB65" s="420"/>
      <c r="CC65" s="420"/>
      <c r="CD65" s="420"/>
      <c r="CE65" s="420"/>
      <c r="CF65" s="420"/>
      <c r="CG65" s="420"/>
      <c r="CH65" s="420"/>
      <c r="CI65" s="420"/>
      <c r="CJ65" s="420"/>
      <c r="CK65" s="420"/>
      <c r="CL65" s="420"/>
      <c r="CM65" s="420"/>
      <c r="CN65" s="420"/>
      <c r="CO65" s="420"/>
      <c r="CP65" s="420"/>
      <c r="CQ65" s="420"/>
      <c r="CR65" s="420"/>
      <c r="CS65" s="420"/>
      <c r="CT65" s="420"/>
      <c r="CU65" s="420"/>
      <c r="CV65" s="420"/>
      <c r="CW65" s="420"/>
      <c r="CX65" s="420"/>
      <c r="CY65" s="420"/>
      <c r="CZ65" s="420"/>
      <c r="DA65" s="420"/>
      <c r="DB65" s="420"/>
      <c r="DC65" s="420"/>
      <c r="DD65" s="420"/>
      <c r="DE65" s="420"/>
      <c r="DF65" s="420"/>
      <c r="DG65" s="420"/>
      <c r="DH65" s="420"/>
      <c r="DI65" s="420"/>
      <c r="DJ65" s="420"/>
      <c r="DK65" s="420"/>
      <c r="DL65" s="420"/>
      <c r="DM65" s="420"/>
      <c r="DN65" s="420"/>
      <c r="DO65" s="420"/>
      <c r="DP65" s="420"/>
      <c r="DQ65" s="420"/>
      <c r="DR65" s="420"/>
      <c r="DS65" s="420"/>
      <c r="DT65" s="420"/>
      <c r="DU65" s="420"/>
      <c r="DV65" s="420"/>
      <c r="DW65" s="420"/>
      <c r="DX65" s="420"/>
      <c r="DY65" s="420"/>
      <c r="DZ65" s="420"/>
      <c r="EA65" s="420"/>
      <c r="EB65" s="420"/>
      <c r="EC65" s="420"/>
      <c r="ED65" s="420"/>
      <c r="EE65" s="420"/>
      <c r="EF65" s="420"/>
      <c r="EG65" s="420"/>
      <c r="EH65" s="420"/>
      <c r="EI65" s="420"/>
      <c r="EJ65" s="420"/>
      <c r="EK65" s="420"/>
      <c r="EL65" s="420"/>
      <c r="EM65" s="420"/>
      <c r="EN65" s="420"/>
      <c r="EO65" s="420"/>
      <c r="EP65" s="420"/>
      <c r="EQ65" s="420"/>
      <c r="ER65" s="420"/>
      <c r="ES65" s="420"/>
      <c r="ET65" s="420"/>
      <c r="EU65" s="420"/>
      <c r="EV65" s="420"/>
      <c r="EW65" s="420"/>
      <c r="EX65" s="420"/>
      <c r="EY65" s="420"/>
      <c r="EZ65" s="420"/>
      <c r="FA65" s="420"/>
      <c r="FB65" s="420"/>
      <c r="FC65" s="420"/>
      <c r="FD65" s="420"/>
      <c r="FE65" s="420"/>
      <c r="FF65" s="420"/>
      <c r="FG65" s="420"/>
      <c r="FH65" s="420"/>
      <c r="FI65" s="420"/>
      <c r="FJ65" s="420"/>
      <c r="FK65" s="420"/>
      <c r="FL65" s="420"/>
      <c r="FM65" s="420"/>
      <c r="FN65" s="420"/>
      <c r="FO65" s="420"/>
      <c r="FP65" s="420"/>
      <c r="FQ65" s="420"/>
      <c r="FR65" s="420"/>
      <c r="FS65" s="420"/>
      <c r="FT65" s="420"/>
      <c r="FU65" s="420"/>
      <c r="FV65" s="420"/>
      <c r="FW65" s="420"/>
      <c r="FX65" s="420"/>
      <c r="FY65" s="420"/>
      <c r="FZ65" s="420"/>
      <c r="GA65" s="420"/>
      <c r="GB65" s="420"/>
      <c r="GC65" s="420"/>
      <c r="GD65" s="420"/>
      <c r="GE65" s="420"/>
      <c r="GF65" s="420"/>
      <c r="GG65" s="420"/>
      <c r="GH65" s="420"/>
      <c r="GI65" s="420"/>
      <c r="GJ65" s="420"/>
      <c r="GK65" s="420"/>
      <c r="GL65" s="420"/>
      <c r="GM65" s="420"/>
      <c r="GN65" s="420"/>
      <c r="GO65" s="420"/>
      <c r="GP65" s="420"/>
      <c r="GQ65" s="420"/>
      <c r="GR65" s="420"/>
      <c r="GS65" s="420"/>
      <c r="GT65" s="420"/>
      <c r="GU65" s="420"/>
      <c r="GV65" s="420"/>
      <c r="GW65" s="420"/>
      <c r="GX65" s="420"/>
      <c r="GY65" s="420"/>
      <c r="GZ65" s="420"/>
      <c r="HA65" s="420"/>
      <c r="HB65" s="420"/>
      <c r="HC65" s="420"/>
      <c r="HD65" s="420"/>
      <c r="HE65" s="420"/>
      <c r="HF65" s="420"/>
      <c r="HG65" s="420"/>
      <c r="HH65" s="420"/>
      <c r="HI65" s="420"/>
      <c r="HJ65" s="420"/>
      <c r="HK65" s="420"/>
      <c r="HL65" s="420"/>
      <c r="HM65" s="420"/>
      <c r="HN65" s="420"/>
      <c r="HO65" s="420"/>
      <c r="HP65" s="420"/>
      <c r="HQ65" s="420"/>
      <c r="HR65" s="420"/>
      <c r="HS65" s="420"/>
      <c r="HT65" s="420"/>
      <c r="HU65" s="420"/>
      <c r="HV65" s="420"/>
      <c r="HW65" s="420"/>
      <c r="HX65" s="420"/>
      <c r="HY65" s="420"/>
      <c r="HZ65" s="420"/>
      <c r="IA65" s="420"/>
      <c r="IB65" s="420"/>
      <c r="IC65" s="420"/>
      <c r="ID65" s="420"/>
      <c r="IE65" s="420"/>
      <c r="IF65" s="420"/>
      <c r="IG65" s="420"/>
      <c r="IH65" s="420"/>
      <c r="II65" s="420"/>
      <c r="IJ65" s="420"/>
      <c r="IK65" s="420"/>
      <c r="IL65" s="420"/>
      <c r="IM65" s="420"/>
      <c r="IN65" s="420"/>
      <c r="IO65" s="420"/>
      <c r="IP65" s="420"/>
      <c r="IQ65" s="420"/>
      <c r="IR65" s="420"/>
      <c r="IS65" s="420"/>
      <c r="IT65" s="420"/>
      <c r="IU65" s="420"/>
      <c r="IV65" s="420"/>
      <c r="IW65" s="420"/>
      <c r="IX65" s="422">
        <v>189</v>
      </c>
      <c r="IY65" s="423">
        <v>15239689.919999951</v>
      </c>
      <c r="IZ65" s="422">
        <v>0</v>
      </c>
      <c r="JA65" s="423">
        <v>0</v>
      </c>
      <c r="JB65" s="420">
        <v>189</v>
      </c>
      <c r="JC65" s="424">
        <v>15239689.919999951</v>
      </c>
      <c r="JD65" s="384">
        <f t="shared" si="7"/>
        <v>189</v>
      </c>
      <c r="JE65" s="384">
        <f t="shared" si="7"/>
        <v>15239689.919999951</v>
      </c>
      <c r="JF65" s="385">
        <f t="shared" si="2"/>
        <v>0</v>
      </c>
      <c r="JG65" s="385">
        <f t="shared" si="3"/>
        <v>0</v>
      </c>
    </row>
    <row r="66" spans="1:267" s="386" customFormat="1" ht="51" x14ac:dyDescent="0.2">
      <c r="A66" s="419"/>
      <c r="B66" s="419"/>
      <c r="C66" s="419"/>
      <c r="D66" s="396" t="s">
        <v>617</v>
      </c>
      <c r="E66" s="388" t="s">
        <v>455</v>
      </c>
      <c r="F66" s="420"/>
      <c r="G66" s="420"/>
      <c r="H66" s="420"/>
      <c r="I66" s="420"/>
      <c r="J66" s="420"/>
      <c r="K66" s="420"/>
      <c r="L66" s="420"/>
      <c r="M66" s="420"/>
      <c r="N66" s="420"/>
      <c r="O66" s="421"/>
      <c r="P66" s="420"/>
      <c r="Q66" s="421"/>
      <c r="R66" s="420"/>
      <c r="S66" s="420"/>
      <c r="T66" s="420"/>
      <c r="U66" s="420"/>
      <c r="V66" s="420"/>
      <c r="W66" s="420"/>
      <c r="X66" s="420"/>
      <c r="Y66" s="420"/>
      <c r="Z66" s="420">
        <v>39</v>
      </c>
      <c r="AA66" s="420">
        <v>5233781.2799999965</v>
      </c>
      <c r="AB66" s="420"/>
      <c r="AC66" s="420"/>
      <c r="AD66" s="420"/>
      <c r="AE66" s="420"/>
      <c r="AF66" s="420"/>
      <c r="AG66" s="420"/>
      <c r="AH66" s="420"/>
      <c r="AI66" s="420"/>
      <c r="AJ66" s="420"/>
      <c r="AK66" s="420"/>
      <c r="AL66" s="420"/>
      <c r="AM66" s="420"/>
      <c r="AN66" s="420"/>
      <c r="AO66" s="420"/>
      <c r="AP66" s="420"/>
      <c r="AQ66" s="420"/>
      <c r="AR66" s="420"/>
      <c r="AS66" s="420"/>
      <c r="AT66" s="420"/>
      <c r="AU66" s="420"/>
      <c r="AV66" s="420"/>
      <c r="AW66" s="420"/>
      <c r="AX66" s="420"/>
      <c r="AY66" s="420"/>
      <c r="AZ66" s="420"/>
      <c r="BA66" s="420"/>
      <c r="BB66" s="420"/>
      <c r="BC66" s="420"/>
      <c r="BD66" s="420"/>
      <c r="BE66" s="420"/>
      <c r="BF66" s="420"/>
      <c r="BG66" s="420"/>
      <c r="BH66" s="420"/>
      <c r="BI66" s="420"/>
      <c r="BJ66" s="420"/>
      <c r="BK66" s="420"/>
      <c r="BL66" s="420"/>
      <c r="BM66" s="420"/>
      <c r="BN66" s="420"/>
      <c r="BO66" s="420"/>
      <c r="BP66" s="420"/>
      <c r="BQ66" s="420"/>
      <c r="BR66" s="420"/>
      <c r="BS66" s="420"/>
      <c r="BT66" s="420"/>
      <c r="BU66" s="420"/>
      <c r="BV66" s="420"/>
      <c r="BW66" s="420"/>
      <c r="BX66" s="420"/>
      <c r="BY66" s="420"/>
      <c r="BZ66" s="420"/>
      <c r="CA66" s="420"/>
      <c r="CB66" s="420"/>
      <c r="CC66" s="420"/>
      <c r="CD66" s="420"/>
      <c r="CE66" s="420"/>
      <c r="CF66" s="420"/>
      <c r="CG66" s="420"/>
      <c r="CH66" s="420"/>
      <c r="CI66" s="420"/>
      <c r="CJ66" s="420"/>
      <c r="CK66" s="420"/>
      <c r="CL66" s="420"/>
      <c r="CM66" s="420"/>
      <c r="CN66" s="420"/>
      <c r="CO66" s="420"/>
      <c r="CP66" s="420"/>
      <c r="CQ66" s="420"/>
      <c r="CR66" s="420"/>
      <c r="CS66" s="420"/>
      <c r="CT66" s="420"/>
      <c r="CU66" s="420"/>
      <c r="CV66" s="420"/>
      <c r="CW66" s="420"/>
      <c r="CX66" s="420"/>
      <c r="CY66" s="420"/>
      <c r="CZ66" s="420"/>
      <c r="DA66" s="420"/>
      <c r="DB66" s="420"/>
      <c r="DC66" s="420"/>
      <c r="DD66" s="420"/>
      <c r="DE66" s="420"/>
      <c r="DF66" s="420"/>
      <c r="DG66" s="420"/>
      <c r="DH66" s="420"/>
      <c r="DI66" s="420"/>
      <c r="DJ66" s="420"/>
      <c r="DK66" s="420"/>
      <c r="DL66" s="420"/>
      <c r="DM66" s="420"/>
      <c r="DN66" s="420"/>
      <c r="DO66" s="420"/>
      <c r="DP66" s="420"/>
      <c r="DQ66" s="420"/>
      <c r="DR66" s="420"/>
      <c r="DS66" s="420"/>
      <c r="DT66" s="420"/>
      <c r="DU66" s="420"/>
      <c r="DV66" s="420"/>
      <c r="DW66" s="420"/>
      <c r="DX66" s="420"/>
      <c r="DY66" s="420"/>
      <c r="DZ66" s="420"/>
      <c r="EA66" s="420"/>
      <c r="EB66" s="420"/>
      <c r="EC66" s="420"/>
      <c r="ED66" s="420"/>
      <c r="EE66" s="420"/>
      <c r="EF66" s="420"/>
      <c r="EG66" s="420"/>
      <c r="EH66" s="420"/>
      <c r="EI66" s="420"/>
      <c r="EJ66" s="420"/>
      <c r="EK66" s="420"/>
      <c r="EL66" s="420"/>
      <c r="EM66" s="420"/>
      <c r="EN66" s="420"/>
      <c r="EO66" s="420"/>
      <c r="EP66" s="420"/>
      <c r="EQ66" s="420"/>
      <c r="ER66" s="420"/>
      <c r="ES66" s="420"/>
      <c r="ET66" s="420"/>
      <c r="EU66" s="420"/>
      <c r="EV66" s="420"/>
      <c r="EW66" s="420"/>
      <c r="EX66" s="420"/>
      <c r="EY66" s="420"/>
      <c r="EZ66" s="420"/>
      <c r="FA66" s="420"/>
      <c r="FB66" s="420"/>
      <c r="FC66" s="420"/>
      <c r="FD66" s="420"/>
      <c r="FE66" s="420"/>
      <c r="FF66" s="420"/>
      <c r="FG66" s="420"/>
      <c r="FH66" s="420"/>
      <c r="FI66" s="420"/>
      <c r="FJ66" s="420"/>
      <c r="FK66" s="420"/>
      <c r="FL66" s="420"/>
      <c r="FM66" s="420"/>
      <c r="FN66" s="420"/>
      <c r="FO66" s="420"/>
      <c r="FP66" s="420"/>
      <c r="FQ66" s="420"/>
      <c r="FR66" s="420"/>
      <c r="FS66" s="420"/>
      <c r="FT66" s="420"/>
      <c r="FU66" s="420"/>
      <c r="FV66" s="420"/>
      <c r="FW66" s="420"/>
      <c r="FX66" s="420"/>
      <c r="FY66" s="420"/>
      <c r="FZ66" s="420"/>
      <c r="GA66" s="420"/>
      <c r="GB66" s="420"/>
      <c r="GC66" s="420"/>
      <c r="GD66" s="420"/>
      <c r="GE66" s="420"/>
      <c r="GF66" s="420"/>
      <c r="GG66" s="420"/>
      <c r="GH66" s="420"/>
      <c r="GI66" s="420"/>
      <c r="GJ66" s="420"/>
      <c r="GK66" s="420"/>
      <c r="GL66" s="420"/>
      <c r="GM66" s="420"/>
      <c r="GN66" s="420"/>
      <c r="GO66" s="420"/>
      <c r="GP66" s="420"/>
      <c r="GQ66" s="420"/>
      <c r="GR66" s="420"/>
      <c r="GS66" s="420"/>
      <c r="GT66" s="420"/>
      <c r="GU66" s="420"/>
      <c r="GV66" s="420"/>
      <c r="GW66" s="420"/>
      <c r="GX66" s="420"/>
      <c r="GY66" s="420"/>
      <c r="GZ66" s="420"/>
      <c r="HA66" s="420"/>
      <c r="HB66" s="420"/>
      <c r="HC66" s="420"/>
      <c r="HD66" s="420"/>
      <c r="HE66" s="420"/>
      <c r="HF66" s="420"/>
      <c r="HG66" s="420"/>
      <c r="HH66" s="420"/>
      <c r="HI66" s="420"/>
      <c r="HJ66" s="420"/>
      <c r="HK66" s="420"/>
      <c r="HL66" s="420"/>
      <c r="HM66" s="420"/>
      <c r="HN66" s="420"/>
      <c r="HO66" s="420"/>
      <c r="HP66" s="420"/>
      <c r="HQ66" s="420"/>
      <c r="HR66" s="420"/>
      <c r="HS66" s="420"/>
      <c r="HT66" s="420"/>
      <c r="HU66" s="420"/>
      <c r="HV66" s="420"/>
      <c r="HW66" s="420"/>
      <c r="HX66" s="420"/>
      <c r="HY66" s="420"/>
      <c r="HZ66" s="420"/>
      <c r="IA66" s="420"/>
      <c r="IB66" s="420"/>
      <c r="IC66" s="420"/>
      <c r="ID66" s="420"/>
      <c r="IE66" s="420"/>
      <c r="IF66" s="420"/>
      <c r="IG66" s="420"/>
      <c r="IH66" s="420"/>
      <c r="II66" s="420"/>
      <c r="IJ66" s="420"/>
      <c r="IK66" s="420"/>
      <c r="IL66" s="420"/>
      <c r="IM66" s="420"/>
      <c r="IN66" s="420"/>
      <c r="IO66" s="420"/>
      <c r="IP66" s="420"/>
      <c r="IQ66" s="420"/>
      <c r="IR66" s="420"/>
      <c r="IS66" s="420"/>
      <c r="IT66" s="420"/>
      <c r="IU66" s="420"/>
      <c r="IV66" s="420"/>
      <c r="IW66" s="420"/>
      <c r="IX66" s="422">
        <v>39</v>
      </c>
      <c r="IY66" s="423">
        <v>5233781.2799999965</v>
      </c>
      <c r="IZ66" s="422">
        <v>0</v>
      </c>
      <c r="JA66" s="423">
        <v>0</v>
      </c>
      <c r="JB66" s="420">
        <v>39</v>
      </c>
      <c r="JC66" s="424">
        <v>5233781.2799999965</v>
      </c>
      <c r="JD66" s="384">
        <f t="shared" si="7"/>
        <v>39</v>
      </c>
      <c r="JE66" s="384">
        <f t="shared" si="7"/>
        <v>5233781.2799999965</v>
      </c>
      <c r="JF66" s="385">
        <f t="shared" si="2"/>
        <v>0</v>
      </c>
      <c r="JG66" s="385">
        <f t="shared" si="3"/>
        <v>0</v>
      </c>
    </row>
    <row r="67" spans="1:267" s="386" customFormat="1" ht="51" x14ac:dyDescent="0.2">
      <c r="A67" s="419"/>
      <c r="B67" s="419"/>
      <c r="C67" s="419"/>
      <c r="D67" s="396" t="s">
        <v>618</v>
      </c>
      <c r="E67" s="388" t="s">
        <v>456</v>
      </c>
      <c r="F67" s="420"/>
      <c r="G67" s="420"/>
      <c r="H67" s="420"/>
      <c r="I67" s="420"/>
      <c r="J67" s="420"/>
      <c r="K67" s="420"/>
      <c r="L67" s="420"/>
      <c r="M67" s="420"/>
      <c r="N67" s="420"/>
      <c r="O67" s="421"/>
      <c r="P67" s="420"/>
      <c r="Q67" s="421"/>
      <c r="R67" s="420"/>
      <c r="S67" s="420"/>
      <c r="T67" s="420"/>
      <c r="U67" s="420"/>
      <c r="V67" s="420"/>
      <c r="W67" s="420"/>
      <c r="X67" s="420"/>
      <c r="Y67" s="420"/>
      <c r="Z67" s="420">
        <v>14</v>
      </c>
      <c r="AA67" s="420">
        <v>2506824.3199999994</v>
      </c>
      <c r="AB67" s="420"/>
      <c r="AC67" s="420"/>
      <c r="AD67" s="420"/>
      <c r="AE67" s="420"/>
      <c r="AF67" s="420"/>
      <c r="AG67" s="420"/>
      <c r="AH67" s="420"/>
      <c r="AI67" s="420"/>
      <c r="AJ67" s="420"/>
      <c r="AK67" s="420"/>
      <c r="AL67" s="420"/>
      <c r="AM67" s="420"/>
      <c r="AN67" s="420"/>
      <c r="AO67" s="420"/>
      <c r="AP67" s="420"/>
      <c r="AQ67" s="420"/>
      <c r="AR67" s="420"/>
      <c r="AS67" s="420"/>
      <c r="AT67" s="420"/>
      <c r="AU67" s="420"/>
      <c r="AV67" s="420"/>
      <c r="AW67" s="420"/>
      <c r="AX67" s="420"/>
      <c r="AY67" s="420"/>
      <c r="AZ67" s="420"/>
      <c r="BA67" s="420"/>
      <c r="BB67" s="420"/>
      <c r="BC67" s="420"/>
      <c r="BD67" s="420"/>
      <c r="BE67" s="420"/>
      <c r="BF67" s="420"/>
      <c r="BG67" s="420"/>
      <c r="BH67" s="420"/>
      <c r="BI67" s="420"/>
      <c r="BJ67" s="420"/>
      <c r="BK67" s="420"/>
      <c r="BL67" s="420"/>
      <c r="BM67" s="420"/>
      <c r="BN67" s="420"/>
      <c r="BO67" s="420"/>
      <c r="BP67" s="420"/>
      <c r="BQ67" s="420"/>
      <c r="BR67" s="420"/>
      <c r="BS67" s="420"/>
      <c r="BT67" s="420"/>
      <c r="BU67" s="420"/>
      <c r="BV67" s="420"/>
      <c r="BW67" s="420"/>
      <c r="BX67" s="420"/>
      <c r="BY67" s="420"/>
      <c r="BZ67" s="420"/>
      <c r="CA67" s="420"/>
      <c r="CB67" s="420"/>
      <c r="CC67" s="420"/>
      <c r="CD67" s="420"/>
      <c r="CE67" s="420"/>
      <c r="CF67" s="420"/>
      <c r="CG67" s="420"/>
      <c r="CH67" s="420"/>
      <c r="CI67" s="420"/>
      <c r="CJ67" s="420"/>
      <c r="CK67" s="420"/>
      <c r="CL67" s="420"/>
      <c r="CM67" s="420"/>
      <c r="CN67" s="420"/>
      <c r="CO67" s="420"/>
      <c r="CP67" s="420"/>
      <c r="CQ67" s="420"/>
      <c r="CR67" s="420"/>
      <c r="CS67" s="420"/>
      <c r="CT67" s="420"/>
      <c r="CU67" s="420"/>
      <c r="CV67" s="420"/>
      <c r="CW67" s="420"/>
      <c r="CX67" s="420"/>
      <c r="CY67" s="420"/>
      <c r="CZ67" s="420"/>
      <c r="DA67" s="420"/>
      <c r="DB67" s="420"/>
      <c r="DC67" s="420"/>
      <c r="DD67" s="420"/>
      <c r="DE67" s="420"/>
      <c r="DF67" s="420"/>
      <c r="DG67" s="420"/>
      <c r="DH67" s="420"/>
      <c r="DI67" s="420"/>
      <c r="DJ67" s="420"/>
      <c r="DK67" s="420"/>
      <c r="DL67" s="420"/>
      <c r="DM67" s="420"/>
      <c r="DN67" s="420"/>
      <c r="DO67" s="420"/>
      <c r="DP67" s="420"/>
      <c r="DQ67" s="420"/>
      <c r="DR67" s="420"/>
      <c r="DS67" s="420"/>
      <c r="DT67" s="420"/>
      <c r="DU67" s="420"/>
      <c r="DV67" s="420"/>
      <c r="DW67" s="420"/>
      <c r="DX67" s="420"/>
      <c r="DY67" s="420"/>
      <c r="DZ67" s="420"/>
      <c r="EA67" s="420"/>
      <c r="EB67" s="420"/>
      <c r="EC67" s="420"/>
      <c r="ED67" s="420"/>
      <c r="EE67" s="420"/>
      <c r="EF67" s="420"/>
      <c r="EG67" s="420"/>
      <c r="EH67" s="420"/>
      <c r="EI67" s="420"/>
      <c r="EJ67" s="420"/>
      <c r="EK67" s="420"/>
      <c r="EL67" s="420"/>
      <c r="EM67" s="420"/>
      <c r="EN67" s="420"/>
      <c r="EO67" s="420"/>
      <c r="EP67" s="420"/>
      <c r="EQ67" s="420"/>
      <c r="ER67" s="420"/>
      <c r="ES67" s="420"/>
      <c r="ET67" s="420"/>
      <c r="EU67" s="420"/>
      <c r="EV67" s="420"/>
      <c r="EW67" s="420"/>
      <c r="EX67" s="420"/>
      <c r="EY67" s="420"/>
      <c r="EZ67" s="420"/>
      <c r="FA67" s="420"/>
      <c r="FB67" s="420"/>
      <c r="FC67" s="420"/>
      <c r="FD67" s="420"/>
      <c r="FE67" s="420"/>
      <c r="FF67" s="420"/>
      <c r="FG67" s="420"/>
      <c r="FH67" s="420"/>
      <c r="FI67" s="420"/>
      <c r="FJ67" s="420"/>
      <c r="FK67" s="420"/>
      <c r="FL67" s="420"/>
      <c r="FM67" s="420"/>
      <c r="FN67" s="420"/>
      <c r="FO67" s="420"/>
      <c r="FP67" s="420"/>
      <c r="FQ67" s="420"/>
      <c r="FR67" s="420"/>
      <c r="FS67" s="420"/>
      <c r="FT67" s="420"/>
      <c r="FU67" s="420"/>
      <c r="FV67" s="420"/>
      <c r="FW67" s="420"/>
      <c r="FX67" s="420"/>
      <c r="FY67" s="420"/>
      <c r="FZ67" s="420"/>
      <c r="GA67" s="420"/>
      <c r="GB67" s="420"/>
      <c r="GC67" s="420"/>
      <c r="GD67" s="420"/>
      <c r="GE67" s="420"/>
      <c r="GF67" s="420"/>
      <c r="GG67" s="420"/>
      <c r="GH67" s="420"/>
      <c r="GI67" s="420"/>
      <c r="GJ67" s="420"/>
      <c r="GK67" s="420"/>
      <c r="GL67" s="420"/>
      <c r="GM67" s="420"/>
      <c r="GN67" s="420"/>
      <c r="GO67" s="420"/>
      <c r="GP67" s="420"/>
      <c r="GQ67" s="420"/>
      <c r="GR67" s="420"/>
      <c r="GS67" s="420"/>
      <c r="GT67" s="420"/>
      <c r="GU67" s="420"/>
      <c r="GV67" s="420"/>
      <c r="GW67" s="420"/>
      <c r="GX67" s="420"/>
      <c r="GY67" s="420"/>
      <c r="GZ67" s="420"/>
      <c r="HA67" s="420"/>
      <c r="HB67" s="420"/>
      <c r="HC67" s="420"/>
      <c r="HD67" s="420"/>
      <c r="HE67" s="420"/>
      <c r="HF67" s="420"/>
      <c r="HG67" s="420"/>
      <c r="HH67" s="420"/>
      <c r="HI67" s="420"/>
      <c r="HJ67" s="420"/>
      <c r="HK67" s="420"/>
      <c r="HL67" s="420"/>
      <c r="HM67" s="420"/>
      <c r="HN67" s="420"/>
      <c r="HO67" s="420"/>
      <c r="HP67" s="420"/>
      <c r="HQ67" s="420"/>
      <c r="HR67" s="420"/>
      <c r="HS67" s="420"/>
      <c r="HT67" s="420"/>
      <c r="HU67" s="420"/>
      <c r="HV67" s="420"/>
      <c r="HW67" s="420"/>
      <c r="HX67" s="420"/>
      <c r="HY67" s="420"/>
      <c r="HZ67" s="420"/>
      <c r="IA67" s="420"/>
      <c r="IB67" s="420"/>
      <c r="IC67" s="420"/>
      <c r="ID67" s="420"/>
      <c r="IE67" s="420"/>
      <c r="IF67" s="420"/>
      <c r="IG67" s="420"/>
      <c r="IH67" s="420"/>
      <c r="II67" s="420"/>
      <c r="IJ67" s="420"/>
      <c r="IK67" s="420"/>
      <c r="IL67" s="420"/>
      <c r="IM67" s="420"/>
      <c r="IN67" s="420"/>
      <c r="IO67" s="420"/>
      <c r="IP67" s="420"/>
      <c r="IQ67" s="420"/>
      <c r="IR67" s="420"/>
      <c r="IS67" s="420"/>
      <c r="IT67" s="420"/>
      <c r="IU67" s="420"/>
      <c r="IV67" s="420"/>
      <c r="IW67" s="420"/>
      <c r="IX67" s="422">
        <v>14</v>
      </c>
      <c r="IY67" s="423">
        <v>2506824.3199999994</v>
      </c>
      <c r="IZ67" s="422">
        <v>0</v>
      </c>
      <c r="JA67" s="423">
        <v>0</v>
      </c>
      <c r="JB67" s="420">
        <v>14</v>
      </c>
      <c r="JC67" s="424">
        <v>2506824.3199999994</v>
      </c>
      <c r="JD67" s="384">
        <f t="shared" si="7"/>
        <v>14</v>
      </c>
      <c r="JE67" s="384">
        <f t="shared" si="7"/>
        <v>2506824.3199999994</v>
      </c>
      <c r="JF67" s="385">
        <f t="shared" si="2"/>
        <v>0</v>
      </c>
      <c r="JG67" s="385">
        <f t="shared" si="3"/>
        <v>0</v>
      </c>
    </row>
    <row r="68" spans="1:267" s="386" customFormat="1" ht="51" x14ac:dyDescent="0.2">
      <c r="A68" s="419"/>
      <c r="B68" s="419"/>
      <c r="C68" s="419"/>
      <c r="D68" s="396" t="s">
        <v>619</v>
      </c>
      <c r="E68" s="388" t="s">
        <v>457</v>
      </c>
      <c r="F68" s="420"/>
      <c r="G68" s="420"/>
      <c r="H68" s="420"/>
      <c r="I68" s="420"/>
      <c r="J68" s="420"/>
      <c r="K68" s="420"/>
      <c r="L68" s="420"/>
      <c r="M68" s="420"/>
      <c r="N68" s="420"/>
      <c r="O68" s="421"/>
      <c r="P68" s="420"/>
      <c r="Q68" s="421"/>
      <c r="R68" s="420"/>
      <c r="S68" s="420"/>
      <c r="T68" s="420"/>
      <c r="U68" s="420"/>
      <c r="V68" s="420"/>
      <c r="W68" s="420"/>
      <c r="X68" s="420"/>
      <c r="Y68" s="420"/>
      <c r="Z68" s="420">
        <v>37</v>
      </c>
      <c r="AA68" s="420">
        <v>10203895.520000005</v>
      </c>
      <c r="AB68" s="420"/>
      <c r="AC68" s="420"/>
      <c r="AD68" s="420"/>
      <c r="AE68" s="420"/>
      <c r="AF68" s="420"/>
      <c r="AG68" s="420"/>
      <c r="AH68" s="420"/>
      <c r="AI68" s="420"/>
      <c r="AJ68" s="420"/>
      <c r="AK68" s="420"/>
      <c r="AL68" s="420"/>
      <c r="AM68" s="420"/>
      <c r="AN68" s="420"/>
      <c r="AO68" s="420"/>
      <c r="AP68" s="420"/>
      <c r="AQ68" s="420"/>
      <c r="AR68" s="420"/>
      <c r="AS68" s="420"/>
      <c r="AT68" s="420"/>
      <c r="AU68" s="420"/>
      <c r="AV68" s="420"/>
      <c r="AW68" s="420"/>
      <c r="AX68" s="420"/>
      <c r="AY68" s="420"/>
      <c r="AZ68" s="420"/>
      <c r="BA68" s="420"/>
      <c r="BB68" s="420"/>
      <c r="BC68" s="420"/>
      <c r="BD68" s="420"/>
      <c r="BE68" s="420"/>
      <c r="BF68" s="420"/>
      <c r="BG68" s="420"/>
      <c r="BH68" s="420"/>
      <c r="BI68" s="420"/>
      <c r="BJ68" s="420"/>
      <c r="BK68" s="420"/>
      <c r="BL68" s="420"/>
      <c r="BM68" s="420"/>
      <c r="BN68" s="420"/>
      <c r="BO68" s="420"/>
      <c r="BP68" s="420"/>
      <c r="BQ68" s="420"/>
      <c r="BR68" s="420"/>
      <c r="BS68" s="420"/>
      <c r="BT68" s="420"/>
      <c r="BU68" s="420"/>
      <c r="BV68" s="420"/>
      <c r="BW68" s="420"/>
      <c r="BX68" s="420"/>
      <c r="BY68" s="420"/>
      <c r="BZ68" s="420"/>
      <c r="CA68" s="420"/>
      <c r="CB68" s="420"/>
      <c r="CC68" s="420"/>
      <c r="CD68" s="420"/>
      <c r="CE68" s="420"/>
      <c r="CF68" s="420"/>
      <c r="CG68" s="420"/>
      <c r="CH68" s="420"/>
      <c r="CI68" s="420"/>
      <c r="CJ68" s="420"/>
      <c r="CK68" s="420"/>
      <c r="CL68" s="420"/>
      <c r="CM68" s="420"/>
      <c r="CN68" s="420"/>
      <c r="CO68" s="420"/>
      <c r="CP68" s="420"/>
      <c r="CQ68" s="420"/>
      <c r="CR68" s="420"/>
      <c r="CS68" s="420"/>
      <c r="CT68" s="420"/>
      <c r="CU68" s="420"/>
      <c r="CV68" s="420"/>
      <c r="CW68" s="420"/>
      <c r="CX68" s="420"/>
      <c r="CY68" s="420"/>
      <c r="CZ68" s="420"/>
      <c r="DA68" s="420"/>
      <c r="DB68" s="420"/>
      <c r="DC68" s="420"/>
      <c r="DD68" s="420"/>
      <c r="DE68" s="420"/>
      <c r="DF68" s="420"/>
      <c r="DG68" s="420"/>
      <c r="DH68" s="420"/>
      <c r="DI68" s="420"/>
      <c r="DJ68" s="420"/>
      <c r="DK68" s="420"/>
      <c r="DL68" s="420"/>
      <c r="DM68" s="420"/>
      <c r="DN68" s="420"/>
      <c r="DO68" s="420"/>
      <c r="DP68" s="420"/>
      <c r="DQ68" s="420"/>
      <c r="DR68" s="420"/>
      <c r="DS68" s="420"/>
      <c r="DT68" s="420"/>
      <c r="DU68" s="420"/>
      <c r="DV68" s="420"/>
      <c r="DW68" s="420"/>
      <c r="DX68" s="420"/>
      <c r="DY68" s="420"/>
      <c r="DZ68" s="420"/>
      <c r="EA68" s="420"/>
      <c r="EB68" s="420"/>
      <c r="EC68" s="420"/>
      <c r="ED68" s="420"/>
      <c r="EE68" s="420"/>
      <c r="EF68" s="420"/>
      <c r="EG68" s="420"/>
      <c r="EH68" s="420"/>
      <c r="EI68" s="420"/>
      <c r="EJ68" s="420"/>
      <c r="EK68" s="420"/>
      <c r="EL68" s="420"/>
      <c r="EM68" s="420"/>
      <c r="EN68" s="420"/>
      <c r="EO68" s="420"/>
      <c r="EP68" s="420"/>
      <c r="EQ68" s="420"/>
      <c r="ER68" s="420"/>
      <c r="ES68" s="420"/>
      <c r="ET68" s="420"/>
      <c r="EU68" s="420"/>
      <c r="EV68" s="420"/>
      <c r="EW68" s="420"/>
      <c r="EX68" s="420"/>
      <c r="EY68" s="420"/>
      <c r="EZ68" s="420"/>
      <c r="FA68" s="420"/>
      <c r="FB68" s="420"/>
      <c r="FC68" s="420"/>
      <c r="FD68" s="420"/>
      <c r="FE68" s="420"/>
      <c r="FF68" s="420"/>
      <c r="FG68" s="420"/>
      <c r="FH68" s="420"/>
      <c r="FI68" s="420"/>
      <c r="FJ68" s="420"/>
      <c r="FK68" s="420"/>
      <c r="FL68" s="420"/>
      <c r="FM68" s="420"/>
      <c r="FN68" s="420"/>
      <c r="FO68" s="420"/>
      <c r="FP68" s="420"/>
      <c r="FQ68" s="420"/>
      <c r="FR68" s="420"/>
      <c r="FS68" s="420"/>
      <c r="FT68" s="420"/>
      <c r="FU68" s="420"/>
      <c r="FV68" s="420"/>
      <c r="FW68" s="420"/>
      <c r="FX68" s="420"/>
      <c r="FY68" s="420"/>
      <c r="FZ68" s="420"/>
      <c r="GA68" s="420"/>
      <c r="GB68" s="420"/>
      <c r="GC68" s="420"/>
      <c r="GD68" s="420"/>
      <c r="GE68" s="420"/>
      <c r="GF68" s="420"/>
      <c r="GG68" s="420"/>
      <c r="GH68" s="420"/>
      <c r="GI68" s="420"/>
      <c r="GJ68" s="420"/>
      <c r="GK68" s="420"/>
      <c r="GL68" s="420"/>
      <c r="GM68" s="420"/>
      <c r="GN68" s="420"/>
      <c r="GO68" s="420"/>
      <c r="GP68" s="420"/>
      <c r="GQ68" s="420"/>
      <c r="GR68" s="420"/>
      <c r="GS68" s="420"/>
      <c r="GT68" s="420"/>
      <c r="GU68" s="420"/>
      <c r="GV68" s="420"/>
      <c r="GW68" s="420"/>
      <c r="GX68" s="420"/>
      <c r="GY68" s="420"/>
      <c r="GZ68" s="420"/>
      <c r="HA68" s="420"/>
      <c r="HB68" s="420"/>
      <c r="HC68" s="420"/>
      <c r="HD68" s="420"/>
      <c r="HE68" s="420"/>
      <c r="HF68" s="420"/>
      <c r="HG68" s="420"/>
      <c r="HH68" s="420"/>
      <c r="HI68" s="420"/>
      <c r="HJ68" s="420"/>
      <c r="HK68" s="420"/>
      <c r="HL68" s="420"/>
      <c r="HM68" s="420"/>
      <c r="HN68" s="420"/>
      <c r="HO68" s="420"/>
      <c r="HP68" s="420"/>
      <c r="HQ68" s="420"/>
      <c r="HR68" s="420"/>
      <c r="HS68" s="420"/>
      <c r="HT68" s="420"/>
      <c r="HU68" s="420"/>
      <c r="HV68" s="420"/>
      <c r="HW68" s="420"/>
      <c r="HX68" s="420"/>
      <c r="HY68" s="420"/>
      <c r="HZ68" s="420"/>
      <c r="IA68" s="420"/>
      <c r="IB68" s="420"/>
      <c r="IC68" s="420"/>
      <c r="ID68" s="420"/>
      <c r="IE68" s="420"/>
      <c r="IF68" s="420"/>
      <c r="IG68" s="420"/>
      <c r="IH68" s="420"/>
      <c r="II68" s="420"/>
      <c r="IJ68" s="420"/>
      <c r="IK68" s="420"/>
      <c r="IL68" s="420"/>
      <c r="IM68" s="420"/>
      <c r="IN68" s="420"/>
      <c r="IO68" s="420"/>
      <c r="IP68" s="420"/>
      <c r="IQ68" s="420"/>
      <c r="IR68" s="420"/>
      <c r="IS68" s="420"/>
      <c r="IT68" s="420"/>
      <c r="IU68" s="420"/>
      <c r="IV68" s="420"/>
      <c r="IW68" s="420"/>
      <c r="IX68" s="422">
        <v>37</v>
      </c>
      <c r="IY68" s="423">
        <v>10203895.520000005</v>
      </c>
      <c r="IZ68" s="422">
        <v>0</v>
      </c>
      <c r="JA68" s="423">
        <v>0</v>
      </c>
      <c r="JB68" s="420">
        <v>37</v>
      </c>
      <c r="JC68" s="424">
        <v>10203895.520000005</v>
      </c>
      <c r="JD68" s="384">
        <f t="shared" si="7"/>
        <v>37</v>
      </c>
      <c r="JE68" s="384">
        <f t="shared" si="7"/>
        <v>10203895.520000005</v>
      </c>
      <c r="JF68" s="385">
        <f t="shared" si="2"/>
        <v>0</v>
      </c>
      <c r="JG68" s="385">
        <f t="shared" si="3"/>
        <v>0</v>
      </c>
    </row>
    <row r="69" spans="1:267" s="386" customFormat="1" ht="51" x14ac:dyDescent="0.2">
      <c r="A69" s="419"/>
      <c r="B69" s="419"/>
      <c r="C69" s="419"/>
      <c r="D69" s="430" t="s">
        <v>620</v>
      </c>
      <c r="E69" s="431" t="s">
        <v>621</v>
      </c>
      <c r="F69" s="420"/>
      <c r="G69" s="420"/>
      <c r="H69" s="420"/>
      <c r="I69" s="420"/>
      <c r="J69" s="420"/>
      <c r="K69" s="420"/>
      <c r="L69" s="420"/>
      <c r="M69" s="420"/>
      <c r="N69" s="420"/>
      <c r="O69" s="421"/>
      <c r="P69" s="420"/>
      <c r="Q69" s="421"/>
      <c r="R69" s="420"/>
      <c r="S69" s="420"/>
      <c r="T69" s="420"/>
      <c r="U69" s="420"/>
      <c r="V69" s="420"/>
      <c r="W69" s="420"/>
      <c r="X69" s="420"/>
      <c r="Y69" s="420"/>
      <c r="Z69" s="420">
        <v>1</v>
      </c>
      <c r="AA69" s="420">
        <v>378749.28</v>
      </c>
      <c r="AB69" s="420"/>
      <c r="AC69" s="420"/>
      <c r="AD69" s="420"/>
      <c r="AE69" s="420"/>
      <c r="AF69" s="420"/>
      <c r="AG69" s="420"/>
      <c r="AH69" s="420"/>
      <c r="AI69" s="420"/>
      <c r="AJ69" s="420"/>
      <c r="AK69" s="420"/>
      <c r="AL69" s="420"/>
      <c r="AM69" s="420"/>
      <c r="AN69" s="420"/>
      <c r="AO69" s="420"/>
      <c r="AP69" s="420"/>
      <c r="AQ69" s="420"/>
      <c r="AR69" s="420"/>
      <c r="AS69" s="420"/>
      <c r="AT69" s="420"/>
      <c r="AU69" s="420"/>
      <c r="AV69" s="420"/>
      <c r="AW69" s="420"/>
      <c r="AX69" s="420"/>
      <c r="AY69" s="420"/>
      <c r="AZ69" s="420"/>
      <c r="BA69" s="420"/>
      <c r="BB69" s="420"/>
      <c r="BC69" s="420"/>
      <c r="BD69" s="420"/>
      <c r="BE69" s="420"/>
      <c r="BF69" s="420"/>
      <c r="BG69" s="420"/>
      <c r="BH69" s="420"/>
      <c r="BI69" s="420"/>
      <c r="BJ69" s="420"/>
      <c r="BK69" s="420"/>
      <c r="BL69" s="420"/>
      <c r="BM69" s="420"/>
      <c r="BN69" s="420"/>
      <c r="BO69" s="420"/>
      <c r="BP69" s="420"/>
      <c r="BQ69" s="420"/>
      <c r="BR69" s="420"/>
      <c r="BS69" s="420"/>
      <c r="BT69" s="420"/>
      <c r="BU69" s="420"/>
      <c r="BV69" s="420"/>
      <c r="BW69" s="420"/>
      <c r="BX69" s="420"/>
      <c r="BY69" s="420"/>
      <c r="BZ69" s="420"/>
      <c r="CA69" s="420"/>
      <c r="CB69" s="420"/>
      <c r="CC69" s="420"/>
      <c r="CD69" s="420"/>
      <c r="CE69" s="420"/>
      <c r="CF69" s="420"/>
      <c r="CG69" s="420"/>
      <c r="CH69" s="420"/>
      <c r="CI69" s="420"/>
      <c r="CJ69" s="420"/>
      <c r="CK69" s="420"/>
      <c r="CL69" s="420"/>
      <c r="CM69" s="420"/>
      <c r="CN69" s="420"/>
      <c r="CO69" s="420"/>
      <c r="CP69" s="420"/>
      <c r="CQ69" s="420"/>
      <c r="CR69" s="420"/>
      <c r="CS69" s="420"/>
      <c r="CT69" s="420"/>
      <c r="CU69" s="420"/>
      <c r="CV69" s="420"/>
      <c r="CW69" s="420"/>
      <c r="CX69" s="420"/>
      <c r="CY69" s="420"/>
      <c r="CZ69" s="420"/>
      <c r="DA69" s="420"/>
      <c r="DB69" s="420"/>
      <c r="DC69" s="420"/>
      <c r="DD69" s="420"/>
      <c r="DE69" s="420"/>
      <c r="DF69" s="420"/>
      <c r="DG69" s="420"/>
      <c r="DH69" s="420"/>
      <c r="DI69" s="420"/>
      <c r="DJ69" s="420"/>
      <c r="DK69" s="420"/>
      <c r="DL69" s="420"/>
      <c r="DM69" s="420"/>
      <c r="DN69" s="420"/>
      <c r="DO69" s="420"/>
      <c r="DP69" s="420"/>
      <c r="DQ69" s="420"/>
      <c r="DR69" s="420"/>
      <c r="DS69" s="420"/>
      <c r="DT69" s="420"/>
      <c r="DU69" s="420"/>
      <c r="DV69" s="420"/>
      <c r="DW69" s="420"/>
      <c r="DX69" s="420"/>
      <c r="DY69" s="420"/>
      <c r="DZ69" s="420"/>
      <c r="EA69" s="420"/>
      <c r="EB69" s="420"/>
      <c r="EC69" s="420"/>
      <c r="ED69" s="420"/>
      <c r="EE69" s="420"/>
      <c r="EF69" s="420"/>
      <c r="EG69" s="420"/>
      <c r="EH69" s="420"/>
      <c r="EI69" s="420"/>
      <c r="EJ69" s="420"/>
      <c r="EK69" s="420"/>
      <c r="EL69" s="420"/>
      <c r="EM69" s="420"/>
      <c r="EN69" s="420"/>
      <c r="EO69" s="420"/>
      <c r="EP69" s="420"/>
      <c r="EQ69" s="420"/>
      <c r="ER69" s="420"/>
      <c r="ES69" s="420"/>
      <c r="ET69" s="420"/>
      <c r="EU69" s="420"/>
      <c r="EV69" s="420"/>
      <c r="EW69" s="420"/>
      <c r="EX69" s="420"/>
      <c r="EY69" s="420"/>
      <c r="EZ69" s="420"/>
      <c r="FA69" s="420"/>
      <c r="FB69" s="420"/>
      <c r="FC69" s="420"/>
      <c r="FD69" s="420"/>
      <c r="FE69" s="420"/>
      <c r="FF69" s="420"/>
      <c r="FG69" s="420"/>
      <c r="FH69" s="420"/>
      <c r="FI69" s="420"/>
      <c r="FJ69" s="420"/>
      <c r="FK69" s="420"/>
      <c r="FL69" s="420"/>
      <c r="FM69" s="420"/>
      <c r="FN69" s="420"/>
      <c r="FO69" s="420"/>
      <c r="FP69" s="420"/>
      <c r="FQ69" s="420"/>
      <c r="FR69" s="420"/>
      <c r="FS69" s="420"/>
      <c r="FT69" s="420"/>
      <c r="FU69" s="420"/>
      <c r="FV69" s="420"/>
      <c r="FW69" s="420"/>
      <c r="FX69" s="420"/>
      <c r="FY69" s="420"/>
      <c r="FZ69" s="420"/>
      <c r="GA69" s="420"/>
      <c r="GB69" s="420"/>
      <c r="GC69" s="420"/>
      <c r="GD69" s="420"/>
      <c r="GE69" s="420"/>
      <c r="GF69" s="420"/>
      <c r="GG69" s="420"/>
      <c r="GH69" s="420"/>
      <c r="GI69" s="420"/>
      <c r="GJ69" s="420"/>
      <c r="GK69" s="420"/>
      <c r="GL69" s="420"/>
      <c r="GM69" s="420"/>
      <c r="GN69" s="420"/>
      <c r="GO69" s="420"/>
      <c r="GP69" s="420"/>
      <c r="GQ69" s="420"/>
      <c r="GR69" s="420"/>
      <c r="GS69" s="420"/>
      <c r="GT69" s="420"/>
      <c r="GU69" s="420"/>
      <c r="GV69" s="420"/>
      <c r="GW69" s="420"/>
      <c r="GX69" s="420"/>
      <c r="GY69" s="420"/>
      <c r="GZ69" s="420"/>
      <c r="HA69" s="420"/>
      <c r="HB69" s="420"/>
      <c r="HC69" s="420"/>
      <c r="HD69" s="420"/>
      <c r="HE69" s="420"/>
      <c r="HF69" s="420"/>
      <c r="HG69" s="420"/>
      <c r="HH69" s="420"/>
      <c r="HI69" s="420"/>
      <c r="HJ69" s="420"/>
      <c r="HK69" s="420"/>
      <c r="HL69" s="420"/>
      <c r="HM69" s="420"/>
      <c r="HN69" s="420"/>
      <c r="HO69" s="420"/>
      <c r="HP69" s="420"/>
      <c r="HQ69" s="420"/>
      <c r="HR69" s="420"/>
      <c r="HS69" s="420"/>
      <c r="HT69" s="420"/>
      <c r="HU69" s="420"/>
      <c r="HV69" s="420"/>
      <c r="HW69" s="420"/>
      <c r="HX69" s="420"/>
      <c r="HY69" s="420"/>
      <c r="HZ69" s="420"/>
      <c r="IA69" s="420"/>
      <c r="IB69" s="420"/>
      <c r="IC69" s="420"/>
      <c r="ID69" s="420"/>
      <c r="IE69" s="420"/>
      <c r="IF69" s="420"/>
      <c r="IG69" s="420"/>
      <c r="IH69" s="420"/>
      <c r="II69" s="420"/>
      <c r="IJ69" s="420"/>
      <c r="IK69" s="420"/>
      <c r="IL69" s="420"/>
      <c r="IM69" s="420"/>
      <c r="IN69" s="420"/>
      <c r="IO69" s="420"/>
      <c r="IP69" s="420"/>
      <c r="IQ69" s="420"/>
      <c r="IR69" s="420"/>
      <c r="IS69" s="420"/>
      <c r="IT69" s="420"/>
      <c r="IU69" s="420"/>
      <c r="IV69" s="420"/>
      <c r="IW69" s="420"/>
      <c r="IX69" s="422">
        <v>1</v>
      </c>
      <c r="IY69" s="423">
        <v>378749.28</v>
      </c>
      <c r="IZ69" s="422">
        <v>0</v>
      </c>
      <c r="JA69" s="423">
        <v>0</v>
      </c>
      <c r="JB69" s="420">
        <v>1</v>
      </c>
      <c r="JC69" s="424">
        <v>378749.28</v>
      </c>
      <c r="JD69" s="384"/>
      <c r="JE69" s="384"/>
      <c r="JF69" s="385"/>
      <c r="JG69" s="385"/>
    </row>
    <row r="70" spans="1:267" s="386" customFormat="1" ht="51" x14ac:dyDescent="0.2">
      <c r="A70" s="419"/>
      <c r="B70" s="419"/>
      <c r="C70" s="419"/>
      <c r="D70" s="396" t="s">
        <v>622</v>
      </c>
      <c r="E70" s="388" t="s">
        <v>623</v>
      </c>
      <c r="F70" s="420"/>
      <c r="G70" s="420"/>
      <c r="H70" s="420"/>
      <c r="I70" s="420"/>
      <c r="J70" s="420"/>
      <c r="K70" s="420"/>
      <c r="L70" s="420"/>
      <c r="M70" s="420"/>
      <c r="N70" s="420"/>
      <c r="O70" s="421"/>
      <c r="P70" s="420"/>
      <c r="Q70" s="421"/>
      <c r="R70" s="420"/>
      <c r="S70" s="420"/>
      <c r="T70" s="420"/>
      <c r="U70" s="420"/>
      <c r="V70" s="420"/>
      <c r="W70" s="420"/>
      <c r="X70" s="420"/>
      <c r="Y70" s="420"/>
      <c r="Z70" s="420">
        <v>3</v>
      </c>
      <c r="AA70" s="420">
        <v>2163470.4000000004</v>
      </c>
      <c r="AB70" s="420"/>
      <c r="AC70" s="420"/>
      <c r="AD70" s="420"/>
      <c r="AE70" s="420"/>
      <c r="AF70" s="420"/>
      <c r="AG70" s="420"/>
      <c r="AH70" s="420"/>
      <c r="AI70" s="420"/>
      <c r="AJ70" s="420"/>
      <c r="AK70" s="420"/>
      <c r="AL70" s="420"/>
      <c r="AM70" s="420"/>
      <c r="AN70" s="420"/>
      <c r="AO70" s="420"/>
      <c r="AP70" s="420"/>
      <c r="AQ70" s="420"/>
      <c r="AR70" s="420"/>
      <c r="AS70" s="420"/>
      <c r="AT70" s="420"/>
      <c r="AU70" s="420"/>
      <c r="AV70" s="420"/>
      <c r="AW70" s="420"/>
      <c r="AX70" s="420"/>
      <c r="AY70" s="420"/>
      <c r="AZ70" s="420"/>
      <c r="BA70" s="420"/>
      <c r="BB70" s="420"/>
      <c r="BC70" s="420"/>
      <c r="BD70" s="420"/>
      <c r="BE70" s="420"/>
      <c r="BF70" s="420"/>
      <c r="BG70" s="420"/>
      <c r="BH70" s="420"/>
      <c r="BI70" s="420"/>
      <c r="BJ70" s="420"/>
      <c r="BK70" s="420"/>
      <c r="BL70" s="420"/>
      <c r="BM70" s="420"/>
      <c r="BN70" s="420"/>
      <c r="BO70" s="420"/>
      <c r="BP70" s="420"/>
      <c r="BQ70" s="420"/>
      <c r="BR70" s="420"/>
      <c r="BS70" s="420"/>
      <c r="BT70" s="420"/>
      <c r="BU70" s="420"/>
      <c r="BV70" s="420"/>
      <c r="BW70" s="420"/>
      <c r="BX70" s="420"/>
      <c r="BY70" s="420"/>
      <c r="BZ70" s="420"/>
      <c r="CA70" s="420"/>
      <c r="CB70" s="420"/>
      <c r="CC70" s="420"/>
      <c r="CD70" s="420"/>
      <c r="CE70" s="420"/>
      <c r="CF70" s="420"/>
      <c r="CG70" s="420"/>
      <c r="CH70" s="420"/>
      <c r="CI70" s="420"/>
      <c r="CJ70" s="420"/>
      <c r="CK70" s="420"/>
      <c r="CL70" s="420"/>
      <c r="CM70" s="420"/>
      <c r="CN70" s="420"/>
      <c r="CO70" s="420"/>
      <c r="CP70" s="420"/>
      <c r="CQ70" s="420"/>
      <c r="CR70" s="420"/>
      <c r="CS70" s="420"/>
      <c r="CT70" s="420"/>
      <c r="CU70" s="420"/>
      <c r="CV70" s="420"/>
      <c r="CW70" s="420"/>
      <c r="CX70" s="420"/>
      <c r="CY70" s="420"/>
      <c r="CZ70" s="420"/>
      <c r="DA70" s="420"/>
      <c r="DB70" s="420"/>
      <c r="DC70" s="420"/>
      <c r="DD70" s="420"/>
      <c r="DE70" s="420"/>
      <c r="DF70" s="420"/>
      <c r="DG70" s="420"/>
      <c r="DH70" s="420"/>
      <c r="DI70" s="420"/>
      <c r="DJ70" s="420"/>
      <c r="DK70" s="420"/>
      <c r="DL70" s="420"/>
      <c r="DM70" s="420"/>
      <c r="DN70" s="420"/>
      <c r="DO70" s="420"/>
      <c r="DP70" s="420"/>
      <c r="DQ70" s="420"/>
      <c r="DR70" s="420"/>
      <c r="DS70" s="420"/>
      <c r="DT70" s="420"/>
      <c r="DU70" s="420"/>
      <c r="DV70" s="420"/>
      <c r="DW70" s="420"/>
      <c r="DX70" s="420"/>
      <c r="DY70" s="420"/>
      <c r="DZ70" s="420"/>
      <c r="EA70" s="420"/>
      <c r="EB70" s="420"/>
      <c r="EC70" s="420"/>
      <c r="ED70" s="420"/>
      <c r="EE70" s="420"/>
      <c r="EF70" s="420"/>
      <c r="EG70" s="420"/>
      <c r="EH70" s="420"/>
      <c r="EI70" s="420"/>
      <c r="EJ70" s="420"/>
      <c r="EK70" s="420"/>
      <c r="EL70" s="420"/>
      <c r="EM70" s="420"/>
      <c r="EN70" s="420"/>
      <c r="EO70" s="420"/>
      <c r="EP70" s="420"/>
      <c r="EQ70" s="420"/>
      <c r="ER70" s="420"/>
      <c r="ES70" s="420"/>
      <c r="ET70" s="420"/>
      <c r="EU70" s="420"/>
      <c r="EV70" s="420"/>
      <c r="EW70" s="420"/>
      <c r="EX70" s="420"/>
      <c r="EY70" s="420"/>
      <c r="EZ70" s="420"/>
      <c r="FA70" s="420"/>
      <c r="FB70" s="420"/>
      <c r="FC70" s="420"/>
      <c r="FD70" s="420"/>
      <c r="FE70" s="420"/>
      <c r="FF70" s="420"/>
      <c r="FG70" s="420"/>
      <c r="FH70" s="420"/>
      <c r="FI70" s="420"/>
      <c r="FJ70" s="420"/>
      <c r="FK70" s="420"/>
      <c r="FL70" s="420"/>
      <c r="FM70" s="420"/>
      <c r="FN70" s="420"/>
      <c r="FO70" s="420"/>
      <c r="FP70" s="420"/>
      <c r="FQ70" s="420"/>
      <c r="FR70" s="420"/>
      <c r="FS70" s="420"/>
      <c r="FT70" s="420"/>
      <c r="FU70" s="420"/>
      <c r="FV70" s="420"/>
      <c r="FW70" s="420"/>
      <c r="FX70" s="420"/>
      <c r="FY70" s="420"/>
      <c r="FZ70" s="420"/>
      <c r="GA70" s="420"/>
      <c r="GB70" s="420"/>
      <c r="GC70" s="420"/>
      <c r="GD70" s="420"/>
      <c r="GE70" s="420"/>
      <c r="GF70" s="420"/>
      <c r="GG70" s="420"/>
      <c r="GH70" s="420"/>
      <c r="GI70" s="420"/>
      <c r="GJ70" s="420"/>
      <c r="GK70" s="420"/>
      <c r="GL70" s="420"/>
      <c r="GM70" s="420"/>
      <c r="GN70" s="420"/>
      <c r="GO70" s="420"/>
      <c r="GP70" s="420"/>
      <c r="GQ70" s="420"/>
      <c r="GR70" s="420"/>
      <c r="GS70" s="420"/>
      <c r="GT70" s="420"/>
      <c r="GU70" s="420"/>
      <c r="GV70" s="420"/>
      <c r="GW70" s="420"/>
      <c r="GX70" s="420"/>
      <c r="GY70" s="420"/>
      <c r="GZ70" s="420"/>
      <c r="HA70" s="420"/>
      <c r="HB70" s="420"/>
      <c r="HC70" s="420"/>
      <c r="HD70" s="420"/>
      <c r="HE70" s="420"/>
      <c r="HF70" s="420"/>
      <c r="HG70" s="420"/>
      <c r="HH70" s="420"/>
      <c r="HI70" s="420"/>
      <c r="HJ70" s="420"/>
      <c r="HK70" s="420"/>
      <c r="HL70" s="420"/>
      <c r="HM70" s="420"/>
      <c r="HN70" s="420"/>
      <c r="HO70" s="420"/>
      <c r="HP70" s="420"/>
      <c r="HQ70" s="420"/>
      <c r="HR70" s="420"/>
      <c r="HS70" s="420"/>
      <c r="HT70" s="420"/>
      <c r="HU70" s="420"/>
      <c r="HV70" s="420"/>
      <c r="HW70" s="420"/>
      <c r="HX70" s="420"/>
      <c r="HY70" s="420"/>
      <c r="HZ70" s="420"/>
      <c r="IA70" s="420"/>
      <c r="IB70" s="420"/>
      <c r="IC70" s="420"/>
      <c r="ID70" s="420"/>
      <c r="IE70" s="420"/>
      <c r="IF70" s="420"/>
      <c r="IG70" s="420"/>
      <c r="IH70" s="420"/>
      <c r="II70" s="420"/>
      <c r="IJ70" s="420"/>
      <c r="IK70" s="420"/>
      <c r="IL70" s="420"/>
      <c r="IM70" s="420"/>
      <c r="IN70" s="420"/>
      <c r="IO70" s="420"/>
      <c r="IP70" s="420"/>
      <c r="IQ70" s="420"/>
      <c r="IR70" s="420"/>
      <c r="IS70" s="420"/>
      <c r="IT70" s="420"/>
      <c r="IU70" s="420"/>
      <c r="IV70" s="420"/>
      <c r="IW70" s="420"/>
      <c r="IX70" s="422">
        <v>3</v>
      </c>
      <c r="IY70" s="423">
        <v>2163470.4000000004</v>
      </c>
      <c r="IZ70" s="422">
        <v>0</v>
      </c>
      <c r="JA70" s="423">
        <v>0</v>
      </c>
      <c r="JB70" s="420">
        <v>3</v>
      </c>
      <c r="JC70" s="424">
        <v>2163470.4000000004</v>
      </c>
      <c r="JD70" s="384"/>
      <c r="JE70" s="384"/>
      <c r="JF70" s="385"/>
      <c r="JG70" s="385"/>
    </row>
    <row r="71" spans="1:267" s="386" customFormat="1" x14ac:dyDescent="0.2">
      <c r="A71" s="425"/>
      <c r="B71" s="425" t="s">
        <v>723</v>
      </c>
      <c r="C71" s="425"/>
      <c r="D71" s="425"/>
      <c r="E71" s="426"/>
      <c r="F71" s="427"/>
      <c r="G71" s="427"/>
      <c r="H71" s="427"/>
      <c r="I71" s="427"/>
      <c r="J71" s="427"/>
      <c r="K71" s="427"/>
      <c r="L71" s="427"/>
      <c r="M71" s="427"/>
      <c r="N71" s="427"/>
      <c r="O71" s="428"/>
      <c r="P71" s="427"/>
      <c r="Q71" s="428"/>
      <c r="R71" s="427"/>
      <c r="S71" s="427"/>
      <c r="T71" s="427"/>
      <c r="U71" s="427"/>
      <c r="V71" s="427"/>
      <c r="W71" s="427"/>
      <c r="X71" s="427"/>
      <c r="Y71" s="427"/>
      <c r="Z71" s="427">
        <v>967</v>
      </c>
      <c r="AA71" s="427">
        <v>57513570.280000143</v>
      </c>
      <c r="AB71" s="427"/>
      <c r="AC71" s="427"/>
      <c r="AD71" s="427"/>
      <c r="AE71" s="427"/>
      <c r="AF71" s="427"/>
      <c r="AG71" s="427"/>
      <c r="AH71" s="427"/>
      <c r="AI71" s="427"/>
      <c r="AJ71" s="427"/>
      <c r="AK71" s="427"/>
      <c r="AL71" s="427"/>
      <c r="AM71" s="427"/>
      <c r="AN71" s="427"/>
      <c r="AO71" s="427"/>
      <c r="AP71" s="427"/>
      <c r="AQ71" s="427"/>
      <c r="AR71" s="427"/>
      <c r="AS71" s="427"/>
      <c r="AT71" s="427"/>
      <c r="AU71" s="427"/>
      <c r="AV71" s="427"/>
      <c r="AW71" s="427"/>
      <c r="AX71" s="427"/>
      <c r="AY71" s="427"/>
      <c r="AZ71" s="427"/>
      <c r="BA71" s="427"/>
      <c r="BB71" s="427"/>
      <c r="BC71" s="427"/>
      <c r="BD71" s="427"/>
      <c r="BE71" s="427"/>
      <c r="BF71" s="427"/>
      <c r="BG71" s="427"/>
      <c r="BH71" s="427"/>
      <c r="BI71" s="427"/>
      <c r="BJ71" s="427"/>
      <c r="BK71" s="427"/>
      <c r="BL71" s="427"/>
      <c r="BM71" s="427"/>
      <c r="BN71" s="427"/>
      <c r="BO71" s="427"/>
      <c r="BP71" s="427"/>
      <c r="BQ71" s="427"/>
      <c r="BR71" s="427"/>
      <c r="BS71" s="427"/>
      <c r="BT71" s="427"/>
      <c r="BU71" s="427"/>
      <c r="BV71" s="427"/>
      <c r="BW71" s="427"/>
      <c r="BX71" s="427"/>
      <c r="BY71" s="427"/>
      <c r="BZ71" s="427"/>
      <c r="CA71" s="427"/>
      <c r="CB71" s="427"/>
      <c r="CC71" s="427"/>
      <c r="CD71" s="427"/>
      <c r="CE71" s="427"/>
      <c r="CF71" s="427"/>
      <c r="CG71" s="427"/>
      <c r="CH71" s="427"/>
      <c r="CI71" s="427"/>
      <c r="CJ71" s="427"/>
      <c r="CK71" s="427"/>
      <c r="CL71" s="427"/>
      <c r="CM71" s="427"/>
      <c r="CN71" s="427"/>
      <c r="CO71" s="427"/>
      <c r="CP71" s="427"/>
      <c r="CQ71" s="427"/>
      <c r="CR71" s="427"/>
      <c r="CS71" s="427"/>
      <c r="CT71" s="427"/>
      <c r="CU71" s="427"/>
      <c r="CV71" s="427"/>
      <c r="CW71" s="427"/>
      <c r="CX71" s="427"/>
      <c r="CY71" s="427"/>
      <c r="CZ71" s="427"/>
      <c r="DA71" s="427"/>
      <c r="DB71" s="427"/>
      <c r="DC71" s="427"/>
      <c r="DD71" s="427"/>
      <c r="DE71" s="427"/>
      <c r="DF71" s="427"/>
      <c r="DG71" s="427"/>
      <c r="DH71" s="427"/>
      <c r="DI71" s="427"/>
      <c r="DJ71" s="427"/>
      <c r="DK71" s="427"/>
      <c r="DL71" s="427"/>
      <c r="DM71" s="427"/>
      <c r="DN71" s="427"/>
      <c r="DO71" s="427"/>
      <c r="DP71" s="427"/>
      <c r="DQ71" s="427"/>
      <c r="DR71" s="427"/>
      <c r="DS71" s="427"/>
      <c r="DT71" s="427"/>
      <c r="DU71" s="427"/>
      <c r="DV71" s="427"/>
      <c r="DW71" s="427"/>
      <c r="DX71" s="427"/>
      <c r="DY71" s="427"/>
      <c r="DZ71" s="427"/>
      <c r="EA71" s="427"/>
      <c r="EB71" s="427"/>
      <c r="EC71" s="427"/>
      <c r="ED71" s="427"/>
      <c r="EE71" s="427"/>
      <c r="EF71" s="427"/>
      <c r="EG71" s="427"/>
      <c r="EH71" s="427"/>
      <c r="EI71" s="427"/>
      <c r="EJ71" s="427"/>
      <c r="EK71" s="427"/>
      <c r="EL71" s="427"/>
      <c r="EM71" s="427"/>
      <c r="EN71" s="427"/>
      <c r="EO71" s="427"/>
      <c r="EP71" s="427"/>
      <c r="EQ71" s="427"/>
      <c r="ER71" s="427"/>
      <c r="ES71" s="427"/>
      <c r="ET71" s="427"/>
      <c r="EU71" s="427"/>
      <c r="EV71" s="427"/>
      <c r="EW71" s="427"/>
      <c r="EX71" s="427"/>
      <c r="EY71" s="427"/>
      <c r="EZ71" s="427"/>
      <c r="FA71" s="427"/>
      <c r="FB71" s="427"/>
      <c r="FC71" s="427"/>
      <c r="FD71" s="427"/>
      <c r="FE71" s="427"/>
      <c r="FF71" s="427"/>
      <c r="FG71" s="427"/>
      <c r="FH71" s="427"/>
      <c r="FI71" s="427"/>
      <c r="FJ71" s="427"/>
      <c r="FK71" s="427"/>
      <c r="FL71" s="427"/>
      <c r="FM71" s="427"/>
      <c r="FN71" s="427"/>
      <c r="FO71" s="427"/>
      <c r="FP71" s="427"/>
      <c r="FQ71" s="427"/>
      <c r="FR71" s="427"/>
      <c r="FS71" s="427"/>
      <c r="FT71" s="427"/>
      <c r="FU71" s="427"/>
      <c r="FV71" s="427"/>
      <c r="FW71" s="427"/>
      <c r="FX71" s="427"/>
      <c r="FY71" s="427"/>
      <c r="FZ71" s="427"/>
      <c r="GA71" s="427"/>
      <c r="GB71" s="427"/>
      <c r="GC71" s="427"/>
      <c r="GD71" s="427"/>
      <c r="GE71" s="427"/>
      <c r="GF71" s="427"/>
      <c r="GG71" s="427"/>
      <c r="GH71" s="427"/>
      <c r="GI71" s="427"/>
      <c r="GJ71" s="427"/>
      <c r="GK71" s="427"/>
      <c r="GL71" s="427"/>
      <c r="GM71" s="427"/>
      <c r="GN71" s="427"/>
      <c r="GO71" s="427"/>
      <c r="GP71" s="427"/>
      <c r="GQ71" s="427"/>
      <c r="GR71" s="427"/>
      <c r="GS71" s="427"/>
      <c r="GT71" s="427"/>
      <c r="GU71" s="427"/>
      <c r="GV71" s="427"/>
      <c r="GW71" s="427"/>
      <c r="GX71" s="427"/>
      <c r="GY71" s="427"/>
      <c r="GZ71" s="427"/>
      <c r="HA71" s="427"/>
      <c r="HB71" s="427"/>
      <c r="HC71" s="427"/>
      <c r="HD71" s="427"/>
      <c r="HE71" s="427"/>
      <c r="HF71" s="427"/>
      <c r="HG71" s="427"/>
      <c r="HH71" s="427"/>
      <c r="HI71" s="427"/>
      <c r="HJ71" s="427"/>
      <c r="HK71" s="427"/>
      <c r="HL71" s="427"/>
      <c r="HM71" s="427"/>
      <c r="HN71" s="427"/>
      <c r="HO71" s="427"/>
      <c r="HP71" s="427"/>
      <c r="HQ71" s="427"/>
      <c r="HR71" s="427"/>
      <c r="HS71" s="427"/>
      <c r="HT71" s="427"/>
      <c r="HU71" s="427"/>
      <c r="HV71" s="427"/>
      <c r="HW71" s="427"/>
      <c r="HX71" s="427">
        <v>117</v>
      </c>
      <c r="HY71" s="427">
        <v>6224037.4699999969</v>
      </c>
      <c r="HZ71" s="427"/>
      <c r="IA71" s="427"/>
      <c r="IB71" s="427"/>
      <c r="IC71" s="427"/>
      <c r="ID71" s="427"/>
      <c r="IE71" s="427"/>
      <c r="IF71" s="427"/>
      <c r="IG71" s="427"/>
      <c r="IH71" s="427"/>
      <c r="II71" s="427"/>
      <c r="IJ71" s="427"/>
      <c r="IK71" s="427"/>
      <c r="IL71" s="427"/>
      <c r="IM71" s="427"/>
      <c r="IN71" s="427"/>
      <c r="IO71" s="427"/>
      <c r="IP71" s="427"/>
      <c r="IQ71" s="427"/>
      <c r="IR71" s="427"/>
      <c r="IS71" s="427"/>
      <c r="IT71" s="427"/>
      <c r="IU71" s="427"/>
      <c r="IV71" s="427">
        <v>77</v>
      </c>
      <c r="IW71" s="427">
        <v>1608577.4599999993</v>
      </c>
      <c r="IX71" s="427">
        <v>1161</v>
      </c>
      <c r="IY71" s="429">
        <v>65346185.210000142</v>
      </c>
      <c r="IZ71" s="427">
        <v>0</v>
      </c>
      <c r="JA71" s="429">
        <v>0</v>
      </c>
      <c r="JB71" s="427">
        <v>1161</v>
      </c>
      <c r="JC71" s="429">
        <v>65346185.209999964</v>
      </c>
      <c r="JD71" s="384">
        <f t="shared" ref="JD71:JD83" si="8">SUM(F71,J71,N71,R71,V71,Z71,AD71,AH71,AL71,AP71,AT71,AX71,BB71,BF71,BJ71,BN71,BR71,BV71,BZ71,CD71,CH71,CL71,CP71,CT71,CX71,DB71,DF71,DJ71,DN71,DR71,DV71,DX71,EB71,EF71,EJ71,EN71,EP71,ER71,ET71,EX71,FB71,FD71,FH71,FJ71,FN71,FR71,FV71,FZ71,GD71,GH71,GL71,GN71,GR71,GV71,GZ71,HB71,HD71,HH71,HL71,HP71,HT71,HX71,IB71,ID71,IH71,IL71,IP71,IR71,GJ71,IV71,EV71)</f>
        <v>1161</v>
      </c>
      <c r="JE71" s="384">
        <f t="shared" ref="JE71:JE83" si="9">SUM(G71,K71,O71,S71,W71,AA71,AE71,AI71,AM71,AQ71,AU71,AY71,BC71,BG71,BK71,BO71,BS71,BW71,CA71,CE71,CI71,CM71,CQ71,CU71,CY71,DC71,DG71,DK71,DO71,DS71,DW71,DY71,EC71,EG71,EK71,EO71,EQ71,ES71,EU71,EY71,FC71,FE71,FI71,FK71,FO71,FS71,FW71,GA71,GE71,GI71,GM71,GO71,GS71,GW71,HA71,HC71,HE71,HI71,HM71,HQ71,HU71,HY71,IC71,IE71,II71,IM71,IQ71,IS71,GK71,IW71,EW71)</f>
        <v>65346185.210000142</v>
      </c>
      <c r="JF71" s="385">
        <f t="shared" si="2"/>
        <v>0</v>
      </c>
      <c r="JG71" s="385">
        <f t="shared" si="3"/>
        <v>0</v>
      </c>
    </row>
    <row r="72" spans="1:267" s="386" customFormat="1" x14ac:dyDescent="0.2">
      <c r="A72" s="419"/>
      <c r="B72" s="419">
        <v>20</v>
      </c>
      <c r="C72" s="419" t="s">
        <v>52</v>
      </c>
      <c r="D72" s="396" t="s">
        <v>628</v>
      </c>
      <c r="E72" s="388" t="s">
        <v>316</v>
      </c>
      <c r="F72" s="420"/>
      <c r="G72" s="420"/>
      <c r="H72" s="420"/>
      <c r="I72" s="420"/>
      <c r="J72" s="420"/>
      <c r="K72" s="420"/>
      <c r="L72" s="420"/>
      <c r="M72" s="420"/>
      <c r="N72" s="420">
        <v>9</v>
      </c>
      <c r="O72" s="421">
        <v>126060.48</v>
      </c>
      <c r="P72" s="420">
        <v>0</v>
      </c>
      <c r="Q72" s="421">
        <v>0</v>
      </c>
      <c r="R72" s="420"/>
      <c r="S72" s="420"/>
      <c r="T72" s="420"/>
      <c r="U72" s="420"/>
      <c r="V72" s="420"/>
      <c r="W72" s="420"/>
      <c r="X72" s="420"/>
      <c r="Y72" s="420"/>
      <c r="Z72" s="420"/>
      <c r="AA72" s="420"/>
      <c r="AB72" s="420"/>
      <c r="AC72" s="420"/>
      <c r="AD72" s="420"/>
      <c r="AE72" s="420"/>
      <c r="AF72" s="420"/>
      <c r="AG72" s="420"/>
      <c r="AH72" s="420">
        <v>7</v>
      </c>
      <c r="AI72" s="420">
        <v>98047.039999999994</v>
      </c>
      <c r="AJ72" s="420"/>
      <c r="AK72" s="420"/>
      <c r="AL72" s="420"/>
      <c r="AM72" s="420"/>
      <c r="AN72" s="420"/>
      <c r="AO72" s="420"/>
      <c r="AP72" s="420"/>
      <c r="AQ72" s="420"/>
      <c r="AR72" s="420"/>
      <c r="AS72" s="420"/>
      <c r="AT72" s="420"/>
      <c r="AU72" s="420"/>
      <c r="AV72" s="420"/>
      <c r="AW72" s="420"/>
      <c r="AX72" s="420"/>
      <c r="AY72" s="420"/>
      <c r="AZ72" s="420"/>
      <c r="BA72" s="420"/>
      <c r="BB72" s="420"/>
      <c r="BC72" s="420"/>
      <c r="BD72" s="420"/>
      <c r="BE72" s="420"/>
      <c r="BF72" s="420"/>
      <c r="BG72" s="420"/>
      <c r="BH72" s="420"/>
      <c r="BI72" s="420"/>
      <c r="BJ72" s="420"/>
      <c r="BK72" s="420"/>
      <c r="BL72" s="420"/>
      <c r="BM72" s="420"/>
      <c r="BN72" s="420"/>
      <c r="BO72" s="420"/>
      <c r="BP72" s="420"/>
      <c r="BQ72" s="420"/>
      <c r="BR72" s="420">
        <v>2</v>
      </c>
      <c r="BS72" s="420">
        <v>33616.120000000003</v>
      </c>
      <c r="BT72" s="420"/>
      <c r="BU72" s="420"/>
      <c r="BV72" s="420">
        <v>12</v>
      </c>
      <c r="BW72" s="420">
        <v>201696.72</v>
      </c>
      <c r="BX72" s="420"/>
      <c r="BY72" s="420"/>
      <c r="BZ72" s="420">
        <v>1</v>
      </c>
      <c r="CA72" s="420">
        <v>16808.060000000001</v>
      </c>
      <c r="CB72" s="420"/>
      <c r="CC72" s="420"/>
      <c r="CD72" s="420"/>
      <c r="CE72" s="420"/>
      <c r="CF72" s="420"/>
      <c r="CG72" s="420"/>
      <c r="CH72" s="420">
        <v>1</v>
      </c>
      <c r="CI72" s="420">
        <v>25712.34</v>
      </c>
      <c r="CJ72" s="420"/>
      <c r="CK72" s="420"/>
      <c r="CL72" s="420">
        <v>5</v>
      </c>
      <c r="CM72" s="420">
        <v>84040.3</v>
      </c>
      <c r="CN72" s="420"/>
      <c r="CO72" s="420"/>
      <c r="CP72" s="420">
        <v>26</v>
      </c>
      <c r="CQ72" s="420">
        <v>437009.56</v>
      </c>
      <c r="CR72" s="420"/>
      <c r="CS72" s="420"/>
      <c r="CT72" s="420">
        <v>3</v>
      </c>
      <c r="CU72" s="420">
        <v>42020.159999999996</v>
      </c>
      <c r="CV72" s="420"/>
      <c r="CW72" s="420"/>
      <c r="CX72" s="420">
        <v>15</v>
      </c>
      <c r="CY72" s="420">
        <v>210100.8</v>
      </c>
      <c r="CZ72" s="420"/>
      <c r="DA72" s="420"/>
      <c r="DB72" s="420">
        <v>2</v>
      </c>
      <c r="DC72" s="420">
        <v>33616.120000000003</v>
      </c>
      <c r="DD72" s="420"/>
      <c r="DE72" s="420"/>
      <c r="DF72" s="420"/>
      <c r="DG72" s="420"/>
      <c r="DH72" s="420"/>
      <c r="DI72" s="420"/>
      <c r="DJ72" s="420">
        <v>5</v>
      </c>
      <c r="DK72" s="420">
        <v>84040.3</v>
      </c>
      <c r="DL72" s="420"/>
      <c r="DM72" s="420"/>
      <c r="DN72" s="420"/>
      <c r="DO72" s="420"/>
      <c r="DP72" s="420"/>
      <c r="DQ72" s="420"/>
      <c r="DR72" s="420">
        <v>10</v>
      </c>
      <c r="DS72" s="420">
        <v>140067.19999999998</v>
      </c>
      <c r="DT72" s="420"/>
      <c r="DU72" s="420"/>
      <c r="DV72" s="420">
        <v>1</v>
      </c>
      <c r="DW72" s="420">
        <v>14006.72</v>
      </c>
      <c r="DX72" s="420">
        <v>47</v>
      </c>
      <c r="DY72" s="420">
        <v>658315.83999999927</v>
      </c>
      <c r="DZ72" s="420"/>
      <c r="EA72" s="420"/>
      <c r="EB72" s="420">
        <v>9</v>
      </c>
      <c r="EC72" s="420">
        <v>126060.48</v>
      </c>
      <c r="ED72" s="420"/>
      <c r="EE72" s="420"/>
      <c r="EF72" s="420">
        <v>14</v>
      </c>
      <c r="EG72" s="420">
        <v>196094.07999999999</v>
      </c>
      <c r="EH72" s="420"/>
      <c r="EI72" s="420"/>
      <c r="EJ72" s="420"/>
      <c r="EK72" s="420"/>
      <c r="EL72" s="420"/>
      <c r="EM72" s="420"/>
      <c r="EN72" s="420">
        <v>13</v>
      </c>
      <c r="EO72" s="420">
        <v>182087.36</v>
      </c>
      <c r="EP72" s="420"/>
      <c r="EQ72" s="420"/>
      <c r="ER72" s="420">
        <v>1</v>
      </c>
      <c r="ES72" s="420">
        <v>14006.72</v>
      </c>
      <c r="ET72" s="420"/>
      <c r="EU72" s="420"/>
      <c r="EV72" s="420">
        <v>1</v>
      </c>
      <c r="EW72" s="420">
        <v>14006.72</v>
      </c>
      <c r="EX72" s="420"/>
      <c r="EY72" s="420"/>
      <c r="EZ72" s="420"/>
      <c r="FA72" s="420"/>
      <c r="FB72" s="420"/>
      <c r="FC72" s="420"/>
      <c r="FD72" s="420"/>
      <c r="FE72" s="420"/>
      <c r="FF72" s="420"/>
      <c r="FG72" s="420"/>
      <c r="FH72" s="420">
        <v>28</v>
      </c>
      <c r="FI72" s="420">
        <v>392188.15999999974</v>
      </c>
      <c r="FJ72" s="420">
        <v>33</v>
      </c>
      <c r="FK72" s="420">
        <v>462221.7599999996</v>
      </c>
      <c r="FL72" s="420"/>
      <c r="FM72" s="420"/>
      <c r="FN72" s="420"/>
      <c r="FO72" s="420"/>
      <c r="FP72" s="420"/>
      <c r="FQ72" s="420"/>
      <c r="FR72" s="420"/>
      <c r="FS72" s="420"/>
      <c r="FT72" s="420"/>
      <c r="FU72" s="420"/>
      <c r="FV72" s="420"/>
      <c r="FW72" s="420"/>
      <c r="FX72" s="420"/>
      <c r="FY72" s="420"/>
      <c r="FZ72" s="420"/>
      <c r="GA72" s="420"/>
      <c r="GB72" s="420"/>
      <c r="GC72" s="420"/>
      <c r="GD72" s="420">
        <v>22</v>
      </c>
      <c r="GE72" s="420">
        <v>308147.83999999991</v>
      </c>
      <c r="GF72" s="420"/>
      <c r="GG72" s="420"/>
      <c r="GH72" s="420">
        <v>50</v>
      </c>
      <c r="GI72" s="420">
        <v>700335.99999999919</v>
      </c>
      <c r="GJ72" s="420"/>
      <c r="GK72" s="420"/>
      <c r="GL72" s="420"/>
      <c r="GM72" s="420"/>
      <c r="GN72" s="420"/>
      <c r="GO72" s="420"/>
      <c r="GP72" s="420"/>
      <c r="GQ72" s="420"/>
      <c r="GR72" s="420"/>
      <c r="GS72" s="420"/>
      <c r="GT72" s="420"/>
      <c r="GU72" s="420"/>
      <c r="GV72" s="420"/>
      <c r="GW72" s="420"/>
      <c r="GX72" s="420"/>
      <c r="GY72" s="420"/>
      <c r="GZ72" s="420">
        <v>8</v>
      </c>
      <c r="HA72" s="420">
        <v>134464.48000000001</v>
      </c>
      <c r="HB72" s="420"/>
      <c r="HC72" s="420"/>
      <c r="HD72" s="420"/>
      <c r="HE72" s="420"/>
      <c r="HF72" s="420"/>
      <c r="HG72" s="420"/>
      <c r="HH72" s="420">
        <v>14</v>
      </c>
      <c r="HI72" s="420">
        <v>235312.84</v>
      </c>
      <c r="HJ72" s="420"/>
      <c r="HK72" s="420"/>
      <c r="HL72" s="420"/>
      <c r="HM72" s="420"/>
      <c r="HN72" s="420"/>
      <c r="HO72" s="420"/>
      <c r="HP72" s="420">
        <v>12</v>
      </c>
      <c r="HQ72" s="420">
        <v>201696.72</v>
      </c>
      <c r="HR72" s="420"/>
      <c r="HS72" s="420"/>
      <c r="HT72" s="420"/>
      <c r="HU72" s="420"/>
      <c r="HV72" s="420"/>
      <c r="HW72" s="420"/>
      <c r="HX72" s="420"/>
      <c r="HY72" s="420"/>
      <c r="HZ72" s="420"/>
      <c r="IA72" s="420"/>
      <c r="IB72" s="420"/>
      <c r="IC72" s="420"/>
      <c r="ID72" s="420">
        <v>51</v>
      </c>
      <c r="IE72" s="420">
        <v>708002.39999999909</v>
      </c>
      <c r="IF72" s="420"/>
      <c r="IG72" s="420"/>
      <c r="IH72" s="420">
        <v>9</v>
      </c>
      <c r="II72" s="420">
        <v>151272.54</v>
      </c>
      <c r="IJ72" s="420"/>
      <c r="IK72" s="420"/>
      <c r="IL72" s="420"/>
      <c r="IM72" s="420"/>
      <c r="IN72" s="420"/>
      <c r="IO72" s="420"/>
      <c r="IP72" s="420">
        <v>1</v>
      </c>
      <c r="IQ72" s="420">
        <v>14006.72</v>
      </c>
      <c r="IR72" s="420">
        <v>6</v>
      </c>
      <c r="IS72" s="420">
        <v>100848.36</v>
      </c>
      <c r="IT72" s="420"/>
      <c r="IU72" s="420"/>
      <c r="IV72" s="420"/>
      <c r="IW72" s="420"/>
      <c r="IX72" s="422">
        <v>418</v>
      </c>
      <c r="IY72" s="423">
        <v>6145910.9399999976</v>
      </c>
      <c r="IZ72" s="422">
        <v>0</v>
      </c>
      <c r="JA72" s="423">
        <v>0</v>
      </c>
      <c r="JB72" s="420">
        <v>418</v>
      </c>
      <c r="JC72" s="424">
        <v>6145910.9399999911</v>
      </c>
      <c r="JD72" s="384">
        <f t="shared" si="8"/>
        <v>418</v>
      </c>
      <c r="JE72" s="384">
        <f t="shared" si="9"/>
        <v>6145910.9399999976</v>
      </c>
      <c r="JF72" s="385">
        <f t="shared" si="2"/>
        <v>0</v>
      </c>
      <c r="JG72" s="385">
        <f t="shared" si="3"/>
        <v>0</v>
      </c>
    </row>
    <row r="73" spans="1:267" s="386" customFormat="1" ht="51" x14ac:dyDescent="0.2">
      <c r="A73" s="419"/>
      <c r="B73" s="419"/>
      <c r="C73" s="419"/>
      <c r="D73" s="396" t="s">
        <v>629</v>
      </c>
      <c r="E73" s="388" t="s">
        <v>780</v>
      </c>
      <c r="F73" s="420"/>
      <c r="G73" s="420"/>
      <c r="H73" s="420"/>
      <c r="I73" s="420"/>
      <c r="J73" s="420"/>
      <c r="K73" s="420"/>
      <c r="L73" s="420"/>
      <c r="M73" s="420"/>
      <c r="N73" s="420"/>
      <c r="O73" s="421"/>
      <c r="P73" s="420"/>
      <c r="Q73" s="421"/>
      <c r="R73" s="420"/>
      <c r="S73" s="420"/>
      <c r="T73" s="420"/>
      <c r="U73" s="420"/>
      <c r="V73" s="420"/>
      <c r="W73" s="420"/>
      <c r="X73" s="420"/>
      <c r="Y73" s="420"/>
      <c r="Z73" s="420"/>
      <c r="AA73" s="420"/>
      <c r="AB73" s="420"/>
      <c r="AC73" s="420"/>
      <c r="AD73" s="420"/>
      <c r="AE73" s="420"/>
      <c r="AF73" s="420"/>
      <c r="AG73" s="420"/>
      <c r="AH73" s="420"/>
      <c r="AI73" s="420"/>
      <c r="AJ73" s="420"/>
      <c r="AK73" s="420"/>
      <c r="AL73" s="420"/>
      <c r="AM73" s="420"/>
      <c r="AN73" s="420"/>
      <c r="AO73" s="420"/>
      <c r="AP73" s="420"/>
      <c r="AQ73" s="420"/>
      <c r="AR73" s="420"/>
      <c r="AS73" s="420"/>
      <c r="AT73" s="420"/>
      <c r="AU73" s="420"/>
      <c r="AV73" s="420"/>
      <c r="AW73" s="420"/>
      <c r="AX73" s="420"/>
      <c r="AY73" s="420"/>
      <c r="AZ73" s="420"/>
      <c r="BA73" s="420"/>
      <c r="BB73" s="420"/>
      <c r="BC73" s="420"/>
      <c r="BD73" s="420"/>
      <c r="BE73" s="420"/>
      <c r="BF73" s="420"/>
      <c r="BG73" s="420"/>
      <c r="BH73" s="420"/>
      <c r="BI73" s="420"/>
      <c r="BJ73" s="420"/>
      <c r="BK73" s="420"/>
      <c r="BL73" s="420"/>
      <c r="BM73" s="420"/>
      <c r="BN73" s="420"/>
      <c r="BO73" s="420"/>
      <c r="BP73" s="420"/>
      <c r="BQ73" s="420"/>
      <c r="BR73" s="420"/>
      <c r="BS73" s="420"/>
      <c r="BT73" s="420"/>
      <c r="BU73" s="420"/>
      <c r="BV73" s="420"/>
      <c r="BW73" s="420"/>
      <c r="BX73" s="420"/>
      <c r="BY73" s="420"/>
      <c r="BZ73" s="420"/>
      <c r="CA73" s="420"/>
      <c r="CB73" s="420"/>
      <c r="CC73" s="420"/>
      <c r="CD73" s="420"/>
      <c r="CE73" s="420"/>
      <c r="CF73" s="420"/>
      <c r="CG73" s="420"/>
      <c r="CH73" s="420"/>
      <c r="CI73" s="420"/>
      <c r="CJ73" s="420"/>
      <c r="CK73" s="420"/>
      <c r="CL73" s="420"/>
      <c r="CM73" s="420"/>
      <c r="CN73" s="420"/>
      <c r="CO73" s="420"/>
      <c r="CP73" s="420"/>
      <c r="CQ73" s="420"/>
      <c r="CR73" s="420"/>
      <c r="CS73" s="420"/>
      <c r="CT73" s="420"/>
      <c r="CU73" s="420"/>
      <c r="CV73" s="420"/>
      <c r="CW73" s="420"/>
      <c r="CX73" s="420"/>
      <c r="CY73" s="420"/>
      <c r="CZ73" s="420"/>
      <c r="DA73" s="420"/>
      <c r="DB73" s="420"/>
      <c r="DC73" s="420"/>
      <c r="DD73" s="420"/>
      <c r="DE73" s="420"/>
      <c r="DF73" s="420"/>
      <c r="DG73" s="420"/>
      <c r="DH73" s="420"/>
      <c r="DI73" s="420"/>
      <c r="DJ73" s="420">
        <v>6</v>
      </c>
      <c r="DK73" s="420">
        <v>152635.38</v>
      </c>
      <c r="DL73" s="420"/>
      <c r="DM73" s="420"/>
      <c r="DN73" s="420"/>
      <c r="DO73" s="420"/>
      <c r="DP73" s="420"/>
      <c r="DQ73" s="420"/>
      <c r="DR73" s="420"/>
      <c r="DS73" s="420"/>
      <c r="DT73" s="420"/>
      <c r="DU73" s="420"/>
      <c r="DV73" s="420"/>
      <c r="DW73" s="420"/>
      <c r="DX73" s="420">
        <v>88</v>
      </c>
      <c r="DY73" s="420">
        <v>1865543.6800000034</v>
      </c>
      <c r="DZ73" s="420"/>
      <c r="EA73" s="420"/>
      <c r="EB73" s="420">
        <v>17</v>
      </c>
      <c r="EC73" s="420">
        <v>360389.11999999988</v>
      </c>
      <c r="ED73" s="420"/>
      <c r="EE73" s="420"/>
      <c r="EF73" s="420"/>
      <c r="EG73" s="420"/>
      <c r="EH73" s="420"/>
      <c r="EI73" s="420"/>
      <c r="EJ73" s="420"/>
      <c r="EK73" s="420"/>
      <c r="EL73" s="420"/>
      <c r="EM73" s="420"/>
      <c r="EN73" s="420"/>
      <c r="EO73" s="420"/>
      <c r="EP73" s="420"/>
      <c r="EQ73" s="420"/>
      <c r="ER73" s="420"/>
      <c r="ES73" s="420"/>
      <c r="ET73" s="420"/>
      <c r="EU73" s="420"/>
      <c r="EV73" s="420"/>
      <c r="EW73" s="420"/>
      <c r="EX73" s="420"/>
      <c r="EY73" s="420"/>
      <c r="EZ73" s="420"/>
      <c r="FA73" s="420"/>
      <c r="FB73" s="420"/>
      <c r="FC73" s="420"/>
      <c r="FD73" s="420"/>
      <c r="FE73" s="420"/>
      <c r="FF73" s="420"/>
      <c r="FG73" s="420"/>
      <c r="FH73" s="420"/>
      <c r="FI73" s="420"/>
      <c r="FJ73" s="420"/>
      <c r="FK73" s="420"/>
      <c r="FL73" s="420"/>
      <c r="FM73" s="420"/>
      <c r="FN73" s="420"/>
      <c r="FO73" s="420"/>
      <c r="FP73" s="420"/>
      <c r="FQ73" s="420"/>
      <c r="FR73" s="420"/>
      <c r="FS73" s="420"/>
      <c r="FT73" s="420"/>
      <c r="FU73" s="420"/>
      <c r="FV73" s="420"/>
      <c r="FW73" s="420"/>
      <c r="FX73" s="420"/>
      <c r="FY73" s="420"/>
      <c r="FZ73" s="420"/>
      <c r="GA73" s="420"/>
      <c r="GB73" s="420"/>
      <c r="GC73" s="420"/>
      <c r="GD73" s="420"/>
      <c r="GE73" s="420"/>
      <c r="GF73" s="420"/>
      <c r="GG73" s="420"/>
      <c r="GH73" s="420"/>
      <c r="GI73" s="420"/>
      <c r="GJ73" s="420"/>
      <c r="GK73" s="420"/>
      <c r="GL73" s="420"/>
      <c r="GM73" s="420"/>
      <c r="GN73" s="420"/>
      <c r="GO73" s="420"/>
      <c r="GP73" s="420"/>
      <c r="GQ73" s="420"/>
      <c r="GR73" s="420"/>
      <c r="GS73" s="420"/>
      <c r="GT73" s="420"/>
      <c r="GU73" s="420"/>
      <c r="GV73" s="420"/>
      <c r="GW73" s="420"/>
      <c r="GX73" s="420"/>
      <c r="GY73" s="420"/>
      <c r="GZ73" s="420"/>
      <c r="HA73" s="420"/>
      <c r="HB73" s="420"/>
      <c r="HC73" s="420"/>
      <c r="HD73" s="420"/>
      <c r="HE73" s="420"/>
      <c r="HF73" s="420"/>
      <c r="HG73" s="420"/>
      <c r="HH73" s="420"/>
      <c r="HI73" s="420"/>
      <c r="HJ73" s="420"/>
      <c r="HK73" s="420"/>
      <c r="HL73" s="420"/>
      <c r="HM73" s="420"/>
      <c r="HN73" s="420"/>
      <c r="HO73" s="420"/>
      <c r="HP73" s="420"/>
      <c r="HQ73" s="420"/>
      <c r="HR73" s="420"/>
      <c r="HS73" s="420"/>
      <c r="HT73" s="420"/>
      <c r="HU73" s="420"/>
      <c r="HV73" s="420"/>
      <c r="HW73" s="420"/>
      <c r="HX73" s="420"/>
      <c r="HY73" s="420"/>
      <c r="HZ73" s="420"/>
      <c r="IA73" s="420"/>
      <c r="IB73" s="420"/>
      <c r="IC73" s="420"/>
      <c r="ID73" s="420"/>
      <c r="IE73" s="420"/>
      <c r="IF73" s="420"/>
      <c r="IG73" s="420"/>
      <c r="IH73" s="420"/>
      <c r="II73" s="420"/>
      <c r="IJ73" s="420"/>
      <c r="IK73" s="420"/>
      <c r="IL73" s="420"/>
      <c r="IM73" s="420"/>
      <c r="IN73" s="420"/>
      <c r="IO73" s="420"/>
      <c r="IP73" s="420"/>
      <c r="IQ73" s="420"/>
      <c r="IR73" s="420"/>
      <c r="IS73" s="420"/>
      <c r="IT73" s="420"/>
      <c r="IU73" s="420"/>
      <c r="IV73" s="420"/>
      <c r="IW73" s="420"/>
      <c r="IX73" s="422">
        <v>111</v>
      </c>
      <c r="IY73" s="423">
        <v>2378568.1800000034</v>
      </c>
      <c r="IZ73" s="422">
        <v>0</v>
      </c>
      <c r="JA73" s="423">
        <v>0</v>
      </c>
      <c r="JB73" s="420">
        <v>111</v>
      </c>
      <c r="JC73" s="424">
        <v>2378568.1800000025</v>
      </c>
      <c r="JD73" s="384">
        <f t="shared" si="8"/>
        <v>111</v>
      </c>
      <c r="JE73" s="384">
        <f t="shared" si="9"/>
        <v>2378568.1800000034</v>
      </c>
      <c r="JF73" s="385">
        <f t="shared" si="2"/>
        <v>0</v>
      </c>
      <c r="JG73" s="385">
        <f t="shared" si="3"/>
        <v>0</v>
      </c>
    </row>
    <row r="74" spans="1:267" s="386" customFormat="1" ht="51" x14ac:dyDescent="0.2">
      <c r="A74" s="419"/>
      <c r="B74" s="419"/>
      <c r="C74" s="419"/>
      <c r="D74" s="396" t="s">
        <v>630</v>
      </c>
      <c r="E74" s="388" t="s">
        <v>781</v>
      </c>
      <c r="F74" s="420"/>
      <c r="G74" s="420"/>
      <c r="H74" s="420"/>
      <c r="I74" s="420"/>
      <c r="J74" s="420"/>
      <c r="K74" s="420"/>
      <c r="L74" s="420"/>
      <c r="M74" s="420"/>
      <c r="N74" s="420">
        <v>23</v>
      </c>
      <c r="O74" s="421">
        <v>722671.0399999998</v>
      </c>
      <c r="P74" s="420">
        <v>0</v>
      </c>
      <c r="Q74" s="421">
        <v>0</v>
      </c>
      <c r="R74" s="420"/>
      <c r="S74" s="420"/>
      <c r="T74" s="420"/>
      <c r="U74" s="420"/>
      <c r="V74" s="420"/>
      <c r="W74" s="420"/>
      <c r="X74" s="420"/>
      <c r="Y74" s="420"/>
      <c r="Z74" s="420"/>
      <c r="AA74" s="420"/>
      <c r="AB74" s="420"/>
      <c r="AC74" s="420"/>
      <c r="AD74" s="420"/>
      <c r="AE74" s="420"/>
      <c r="AF74" s="420"/>
      <c r="AG74" s="420"/>
      <c r="AH74" s="420"/>
      <c r="AI74" s="420"/>
      <c r="AJ74" s="420"/>
      <c r="AK74" s="420"/>
      <c r="AL74" s="420"/>
      <c r="AM74" s="420"/>
      <c r="AN74" s="420"/>
      <c r="AO74" s="420"/>
      <c r="AP74" s="420"/>
      <c r="AQ74" s="420"/>
      <c r="AR74" s="420"/>
      <c r="AS74" s="420"/>
      <c r="AT74" s="420"/>
      <c r="AU74" s="420"/>
      <c r="AV74" s="420"/>
      <c r="AW74" s="420"/>
      <c r="AX74" s="420"/>
      <c r="AY74" s="420"/>
      <c r="AZ74" s="420"/>
      <c r="BA74" s="420"/>
      <c r="BB74" s="420"/>
      <c r="BC74" s="420"/>
      <c r="BD74" s="420"/>
      <c r="BE74" s="420"/>
      <c r="BF74" s="420"/>
      <c r="BG74" s="420"/>
      <c r="BH74" s="420"/>
      <c r="BI74" s="420"/>
      <c r="BJ74" s="420"/>
      <c r="BK74" s="420"/>
      <c r="BL74" s="420"/>
      <c r="BM74" s="420"/>
      <c r="BN74" s="420"/>
      <c r="BO74" s="420"/>
      <c r="BP74" s="420"/>
      <c r="BQ74" s="420"/>
      <c r="BR74" s="420"/>
      <c r="BS74" s="420"/>
      <c r="BT74" s="420"/>
      <c r="BU74" s="420"/>
      <c r="BV74" s="420"/>
      <c r="BW74" s="420"/>
      <c r="BX74" s="420"/>
      <c r="BY74" s="420"/>
      <c r="BZ74" s="420"/>
      <c r="CA74" s="420"/>
      <c r="CB74" s="420"/>
      <c r="CC74" s="420"/>
      <c r="CD74" s="420"/>
      <c r="CE74" s="420"/>
      <c r="CF74" s="420"/>
      <c r="CG74" s="420"/>
      <c r="CH74" s="420"/>
      <c r="CI74" s="420"/>
      <c r="CJ74" s="420"/>
      <c r="CK74" s="420"/>
      <c r="CL74" s="420"/>
      <c r="CM74" s="420"/>
      <c r="CN74" s="420"/>
      <c r="CO74" s="420"/>
      <c r="CP74" s="420"/>
      <c r="CQ74" s="420"/>
      <c r="CR74" s="420"/>
      <c r="CS74" s="420"/>
      <c r="CT74" s="420"/>
      <c r="CU74" s="420"/>
      <c r="CV74" s="420"/>
      <c r="CW74" s="420"/>
      <c r="CX74" s="420"/>
      <c r="CY74" s="420"/>
      <c r="CZ74" s="420"/>
      <c r="DA74" s="420"/>
      <c r="DB74" s="420"/>
      <c r="DC74" s="420"/>
      <c r="DD74" s="420"/>
      <c r="DE74" s="420"/>
      <c r="DF74" s="420"/>
      <c r="DG74" s="420"/>
      <c r="DH74" s="420"/>
      <c r="DI74" s="420"/>
      <c r="DJ74" s="420"/>
      <c r="DK74" s="420"/>
      <c r="DL74" s="420"/>
      <c r="DM74" s="420"/>
      <c r="DN74" s="420"/>
      <c r="DO74" s="420"/>
      <c r="DP74" s="420"/>
      <c r="DQ74" s="420"/>
      <c r="DR74" s="420"/>
      <c r="DS74" s="420"/>
      <c r="DT74" s="420"/>
      <c r="DU74" s="420"/>
      <c r="DV74" s="420"/>
      <c r="DW74" s="420"/>
      <c r="DX74" s="420">
        <v>16</v>
      </c>
      <c r="DY74" s="420">
        <v>502727.67999999988</v>
      </c>
      <c r="DZ74" s="420"/>
      <c r="EA74" s="420"/>
      <c r="EB74" s="420"/>
      <c r="EC74" s="420"/>
      <c r="ED74" s="420"/>
      <c r="EE74" s="420"/>
      <c r="EF74" s="420"/>
      <c r="EG74" s="420"/>
      <c r="EH74" s="420"/>
      <c r="EI74" s="420"/>
      <c r="EJ74" s="420"/>
      <c r="EK74" s="420"/>
      <c r="EL74" s="420"/>
      <c r="EM74" s="420"/>
      <c r="EN74" s="420"/>
      <c r="EO74" s="420"/>
      <c r="EP74" s="420"/>
      <c r="EQ74" s="420"/>
      <c r="ER74" s="420"/>
      <c r="ES74" s="420"/>
      <c r="ET74" s="420"/>
      <c r="EU74" s="420"/>
      <c r="EV74" s="420"/>
      <c r="EW74" s="420"/>
      <c r="EX74" s="420"/>
      <c r="EY74" s="420"/>
      <c r="EZ74" s="420"/>
      <c r="FA74" s="420"/>
      <c r="FB74" s="420"/>
      <c r="FC74" s="420"/>
      <c r="FD74" s="420"/>
      <c r="FE74" s="420"/>
      <c r="FF74" s="420"/>
      <c r="FG74" s="420"/>
      <c r="FH74" s="420"/>
      <c r="FI74" s="420"/>
      <c r="FJ74" s="420"/>
      <c r="FK74" s="420"/>
      <c r="FL74" s="420"/>
      <c r="FM74" s="420"/>
      <c r="FN74" s="420"/>
      <c r="FO74" s="420"/>
      <c r="FP74" s="420"/>
      <c r="FQ74" s="420"/>
      <c r="FR74" s="420"/>
      <c r="FS74" s="420"/>
      <c r="FT74" s="420"/>
      <c r="FU74" s="420"/>
      <c r="FV74" s="420"/>
      <c r="FW74" s="420"/>
      <c r="FX74" s="420"/>
      <c r="FY74" s="420"/>
      <c r="FZ74" s="420"/>
      <c r="GA74" s="420"/>
      <c r="GB74" s="420"/>
      <c r="GC74" s="420"/>
      <c r="GD74" s="420"/>
      <c r="GE74" s="420"/>
      <c r="GF74" s="420"/>
      <c r="GG74" s="420"/>
      <c r="GH74" s="420"/>
      <c r="GI74" s="420"/>
      <c r="GJ74" s="420"/>
      <c r="GK74" s="420"/>
      <c r="GL74" s="420"/>
      <c r="GM74" s="420"/>
      <c r="GN74" s="420"/>
      <c r="GO74" s="420"/>
      <c r="GP74" s="420"/>
      <c r="GQ74" s="420"/>
      <c r="GR74" s="420"/>
      <c r="GS74" s="420"/>
      <c r="GT74" s="420"/>
      <c r="GU74" s="420"/>
      <c r="GV74" s="420"/>
      <c r="GW74" s="420"/>
      <c r="GX74" s="420"/>
      <c r="GY74" s="420"/>
      <c r="GZ74" s="420"/>
      <c r="HA74" s="420"/>
      <c r="HB74" s="420"/>
      <c r="HC74" s="420"/>
      <c r="HD74" s="420"/>
      <c r="HE74" s="420"/>
      <c r="HF74" s="420"/>
      <c r="HG74" s="420"/>
      <c r="HH74" s="420"/>
      <c r="HI74" s="420"/>
      <c r="HJ74" s="420"/>
      <c r="HK74" s="420"/>
      <c r="HL74" s="420"/>
      <c r="HM74" s="420"/>
      <c r="HN74" s="420"/>
      <c r="HO74" s="420"/>
      <c r="HP74" s="420"/>
      <c r="HQ74" s="420"/>
      <c r="HR74" s="420"/>
      <c r="HS74" s="420"/>
      <c r="HT74" s="420"/>
      <c r="HU74" s="420"/>
      <c r="HV74" s="420"/>
      <c r="HW74" s="420"/>
      <c r="HX74" s="420"/>
      <c r="HY74" s="420"/>
      <c r="HZ74" s="420"/>
      <c r="IA74" s="420"/>
      <c r="IB74" s="420"/>
      <c r="IC74" s="420"/>
      <c r="ID74" s="420"/>
      <c r="IE74" s="420"/>
      <c r="IF74" s="420"/>
      <c r="IG74" s="420"/>
      <c r="IH74" s="420"/>
      <c r="II74" s="420"/>
      <c r="IJ74" s="420"/>
      <c r="IK74" s="420"/>
      <c r="IL74" s="420"/>
      <c r="IM74" s="420"/>
      <c r="IN74" s="420"/>
      <c r="IO74" s="420"/>
      <c r="IP74" s="420"/>
      <c r="IQ74" s="420"/>
      <c r="IR74" s="420"/>
      <c r="IS74" s="420"/>
      <c r="IT74" s="420"/>
      <c r="IU74" s="420"/>
      <c r="IV74" s="420"/>
      <c r="IW74" s="420"/>
      <c r="IX74" s="422">
        <v>39</v>
      </c>
      <c r="IY74" s="423">
        <v>1225398.7199999997</v>
      </c>
      <c r="IZ74" s="422">
        <v>0</v>
      </c>
      <c r="JA74" s="423">
        <v>0</v>
      </c>
      <c r="JB74" s="420">
        <v>39</v>
      </c>
      <c r="JC74" s="424">
        <v>1225398.7199999995</v>
      </c>
      <c r="JD74" s="384">
        <f t="shared" si="8"/>
        <v>39</v>
      </c>
      <c r="JE74" s="384">
        <f t="shared" si="9"/>
        <v>1225398.7199999997</v>
      </c>
      <c r="JF74" s="385">
        <f t="shared" si="2"/>
        <v>0</v>
      </c>
      <c r="JG74" s="385">
        <f t="shared" si="3"/>
        <v>0</v>
      </c>
    </row>
    <row r="75" spans="1:267" s="386" customFormat="1" ht="51" x14ac:dyDescent="0.2">
      <c r="A75" s="419"/>
      <c r="B75" s="419"/>
      <c r="C75" s="419"/>
      <c r="D75" s="396" t="s">
        <v>631</v>
      </c>
      <c r="E75" s="388" t="s">
        <v>782</v>
      </c>
      <c r="F75" s="420"/>
      <c r="G75" s="420"/>
      <c r="H75" s="420"/>
      <c r="I75" s="420"/>
      <c r="J75" s="420"/>
      <c r="K75" s="420"/>
      <c r="L75" s="420"/>
      <c r="M75" s="420"/>
      <c r="N75" s="420">
        <v>2</v>
      </c>
      <c r="O75" s="421">
        <v>75712</v>
      </c>
      <c r="P75" s="420">
        <v>0</v>
      </c>
      <c r="Q75" s="421">
        <v>0</v>
      </c>
      <c r="R75" s="420"/>
      <c r="S75" s="420"/>
      <c r="T75" s="420"/>
      <c r="U75" s="420"/>
      <c r="V75" s="420"/>
      <c r="W75" s="420"/>
      <c r="X75" s="420"/>
      <c r="Y75" s="420"/>
      <c r="Z75" s="420"/>
      <c r="AA75" s="420"/>
      <c r="AB75" s="420"/>
      <c r="AC75" s="420"/>
      <c r="AD75" s="420"/>
      <c r="AE75" s="420"/>
      <c r="AF75" s="420"/>
      <c r="AG75" s="420"/>
      <c r="AH75" s="420"/>
      <c r="AI75" s="420"/>
      <c r="AJ75" s="420"/>
      <c r="AK75" s="420"/>
      <c r="AL75" s="420"/>
      <c r="AM75" s="420"/>
      <c r="AN75" s="420"/>
      <c r="AO75" s="420"/>
      <c r="AP75" s="420"/>
      <c r="AQ75" s="420"/>
      <c r="AR75" s="420"/>
      <c r="AS75" s="420"/>
      <c r="AT75" s="420"/>
      <c r="AU75" s="420"/>
      <c r="AV75" s="420"/>
      <c r="AW75" s="420"/>
      <c r="AX75" s="420"/>
      <c r="AY75" s="420"/>
      <c r="AZ75" s="420"/>
      <c r="BA75" s="420"/>
      <c r="BB75" s="420"/>
      <c r="BC75" s="420"/>
      <c r="BD75" s="420"/>
      <c r="BE75" s="420"/>
      <c r="BF75" s="420"/>
      <c r="BG75" s="420"/>
      <c r="BH75" s="420"/>
      <c r="BI75" s="420"/>
      <c r="BJ75" s="420"/>
      <c r="BK75" s="420"/>
      <c r="BL75" s="420"/>
      <c r="BM75" s="420"/>
      <c r="BN75" s="420"/>
      <c r="BO75" s="420"/>
      <c r="BP75" s="420"/>
      <c r="BQ75" s="420"/>
      <c r="BR75" s="420"/>
      <c r="BS75" s="420"/>
      <c r="BT75" s="420"/>
      <c r="BU75" s="420"/>
      <c r="BV75" s="420"/>
      <c r="BW75" s="420"/>
      <c r="BX75" s="420"/>
      <c r="BY75" s="420"/>
      <c r="BZ75" s="420"/>
      <c r="CA75" s="420"/>
      <c r="CB75" s="420"/>
      <c r="CC75" s="420"/>
      <c r="CD75" s="420"/>
      <c r="CE75" s="420"/>
      <c r="CF75" s="420"/>
      <c r="CG75" s="420"/>
      <c r="CH75" s="420"/>
      <c r="CI75" s="420"/>
      <c r="CJ75" s="420"/>
      <c r="CK75" s="420"/>
      <c r="CL75" s="420"/>
      <c r="CM75" s="420"/>
      <c r="CN75" s="420"/>
      <c r="CO75" s="420"/>
      <c r="CP75" s="420"/>
      <c r="CQ75" s="420"/>
      <c r="CR75" s="420"/>
      <c r="CS75" s="420"/>
      <c r="CT75" s="420"/>
      <c r="CU75" s="420"/>
      <c r="CV75" s="420"/>
      <c r="CW75" s="420"/>
      <c r="CX75" s="420"/>
      <c r="CY75" s="420"/>
      <c r="CZ75" s="420"/>
      <c r="DA75" s="420"/>
      <c r="DB75" s="420"/>
      <c r="DC75" s="420"/>
      <c r="DD75" s="420"/>
      <c r="DE75" s="420"/>
      <c r="DF75" s="420"/>
      <c r="DG75" s="420"/>
      <c r="DH75" s="420"/>
      <c r="DI75" s="420"/>
      <c r="DJ75" s="420"/>
      <c r="DK75" s="420"/>
      <c r="DL75" s="420"/>
      <c r="DM75" s="420"/>
      <c r="DN75" s="420"/>
      <c r="DO75" s="420"/>
      <c r="DP75" s="420"/>
      <c r="DQ75" s="420"/>
      <c r="DR75" s="420"/>
      <c r="DS75" s="420"/>
      <c r="DT75" s="420"/>
      <c r="DU75" s="420"/>
      <c r="DV75" s="420"/>
      <c r="DW75" s="420"/>
      <c r="DX75" s="420"/>
      <c r="DY75" s="420"/>
      <c r="DZ75" s="420"/>
      <c r="EA75" s="420"/>
      <c r="EB75" s="420"/>
      <c r="EC75" s="420"/>
      <c r="ED75" s="420"/>
      <c r="EE75" s="420"/>
      <c r="EF75" s="420"/>
      <c r="EG75" s="420"/>
      <c r="EH75" s="420"/>
      <c r="EI75" s="420"/>
      <c r="EJ75" s="420"/>
      <c r="EK75" s="420"/>
      <c r="EL75" s="420"/>
      <c r="EM75" s="420"/>
      <c r="EN75" s="420"/>
      <c r="EO75" s="420"/>
      <c r="EP75" s="420"/>
      <c r="EQ75" s="420"/>
      <c r="ER75" s="420"/>
      <c r="ES75" s="420"/>
      <c r="ET75" s="420"/>
      <c r="EU75" s="420"/>
      <c r="EV75" s="420"/>
      <c r="EW75" s="420"/>
      <c r="EX75" s="420"/>
      <c r="EY75" s="420"/>
      <c r="EZ75" s="420"/>
      <c r="FA75" s="420"/>
      <c r="FB75" s="420"/>
      <c r="FC75" s="420"/>
      <c r="FD75" s="420"/>
      <c r="FE75" s="420"/>
      <c r="FF75" s="420"/>
      <c r="FG75" s="420"/>
      <c r="FH75" s="420"/>
      <c r="FI75" s="420"/>
      <c r="FJ75" s="420"/>
      <c r="FK75" s="420"/>
      <c r="FL75" s="420"/>
      <c r="FM75" s="420"/>
      <c r="FN75" s="420"/>
      <c r="FO75" s="420"/>
      <c r="FP75" s="420"/>
      <c r="FQ75" s="420"/>
      <c r="FR75" s="420"/>
      <c r="FS75" s="420"/>
      <c r="FT75" s="420"/>
      <c r="FU75" s="420"/>
      <c r="FV75" s="420"/>
      <c r="FW75" s="420"/>
      <c r="FX75" s="420"/>
      <c r="FY75" s="420"/>
      <c r="FZ75" s="420"/>
      <c r="GA75" s="420"/>
      <c r="GB75" s="420"/>
      <c r="GC75" s="420"/>
      <c r="GD75" s="420"/>
      <c r="GE75" s="420"/>
      <c r="GF75" s="420"/>
      <c r="GG75" s="420"/>
      <c r="GH75" s="420"/>
      <c r="GI75" s="420"/>
      <c r="GJ75" s="420"/>
      <c r="GK75" s="420"/>
      <c r="GL75" s="420"/>
      <c r="GM75" s="420"/>
      <c r="GN75" s="420"/>
      <c r="GO75" s="420"/>
      <c r="GP75" s="420"/>
      <c r="GQ75" s="420"/>
      <c r="GR75" s="420"/>
      <c r="GS75" s="420"/>
      <c r="GT75" s="420"/>
      <c r="GU75" s="420"/>
      <c r="GV75" s="420"/>
      <c r="GW75" s="420"/>
      <c r="GX75" s="420"/>
      <c r="GY75" s="420"/>
      <c r="GZ75" s="420"/>
      <c r="HA75" s="420"/>
      <c r="HB75" s="420"/>
      <c r="HC75" s="420"/>
      <c r="HD75" s="420"/>
      <c r="HE75" s="420"/>
      <c r="HF75" s="420"/>
      <c r="HG75" s="420"/>
      <c r="HH75" s="420"/>
      <c r="HI75" s="420"/>
      <c r="HJ75" s="420"/>
      <c r="HK75" s="420"/>
      <c r="HL75" s="420"/>
      <c r="HM75" s="420"/>
      <c r="HN75" s="420"/>
      <c r="HO75" s="420"/>
      <c r="HP75" s="420"/>
      <c r="HQ75" s="420"/>
      <c r="HR75" s="420"/>
      <c r="HS75" s="420"/>
      <c r="HT75" s="420"/>
      <c r="HU75" s="420"/>
      <c r="HV75" s="420"/>
      <c r="HW75" s="420"/>
      <c r="HX75" s="420"/>
      <c r="HY75" s="420"/>
      <c r="HZ75" s="420"/>
      <c r="IA75" s="420"/>
      <c r="IB75" s="420"/>
      <c r="IC75" s="420"/>
      <c r="ID75" s="420"/>
      <c r="IE75" s="420"/>
      <c r="IF75" s="420"/>
      <c r="IG75" s="420"/>
      <c r="IH75" s="420"/>
      <c r="II75" s="420"/>
      <c r="IJ75" s="420"/>
      <c r="IK75" s="420"/>
      <c r="IL75" s="420"/>
      <c r="IM75" s="420"/>
      <c r="IN75" s="420"/>
      <c r="IO75" s="420"/>
      <c r="IP75" s="420"/>
      <c r="IQ75" s="420"/>
      <c r="IR75" s="420"/>
      <c r="IS75" s="420"/>
      <c r="IT75" s="420"/>
      <c r="IU75" s="420"/>
      <c r="IV75" s="420"/>
      <c r="IW75" s="420"/>
      <c r="IX75" s="422">
        <v>3</v>
      </c>
      <c r="IY75" s="423">
        <v>107889.60000000001</v>
      </c>
      <c r="IZ75" s="422">
        <v>0</v>
      </c>
      <c r="JA75" s="423">
        <v>0</v>
      </c>
      <c r="JB75" s="420">
        <v>3</v>
      </c>
      <c r="JC75" s="424">
        <v>107889.60000000001</v>
      </c>
      <c r="JD75" s="384">
        <f t="shared" si="8"/>
        <v>2</v>
      </c>
      <c r="JE75" s="384">
        <f t="shared" si="9"/>
        <v>75712</v>
      </c>
      <c r="JF75" s="385">
        <f t="shared" si="2"/>
        <v>1</v>
      </c>
      <c r="JG75" s="385">
        <f t="shared" si="3"/>
        <v>32177.600000000006</v>
      </c>
    </row>
    <row r="76" spans="1:267" s="386" customFormat="1" x14ac:dyDescent="0.2">
      <c r="A76" s="425"/>
      <c r="B76" s="425" t="s">
        <v>724</v>
      </c>
      <c r="C76" s="425"/>
      <c r="D76" s="425"/>
      <c r="E76" s="426"/>
      <c r="F76" s="427"/>
      <c r="G76" s="427"/>
      <c r="H76" s="427"/>
      <c r="I76" s="427"/>
      <c r="J76" s="427"/>
      <c r="K76" s="427"/>
      <c r="L76" s="427"/>
      <c r="M76" s="427"/>
      <c r="N76" s="427">
        <v>34</v>
      </c>
      <c r="O76" s="428">
        <v>924443.51999999979</v>
      </c>
      <c r="P76" s="427">
        <v>0</v>
      </c>
      <c r="Q76" s="428">
        <v>0</v>
      </c>
      <c r="R76" s="427"/>
      <c r="S76" s="427"/>
      <c r="T76" s="427"/>
      <c r="U76" s="427"/>
      <c r="V76" s="427"/>
      <c r="W76" s="427"/>
      <c r="X76" s="427"/>
      <c r="Y76" s="427"/>
      <c r="Z76" s="427"/>
      <c r="AA76" s="427"/>
      <c r="AB76" s="427"/>
      <c r="AC76" s="427"/>
      <c r="AD76" s="427"/>
      <c r="AE76" s="427"/>
      <c r="AF76" s="427"/>
      <c r="AG76" s="427"/>
      <c r="AH76" s="427">
        <v>7</v>
      </c>
      <c r="AI76" s="427">
        <v>98047.039999999994</v>
      </c>
      <c r="AJ76" s="427"/>
      <c r="AK76" s="427"/>
      <c r="AL76" s="427"/>
      <c r="AM76" s="427"/>
      <c r="AN76" s="427"/>
      <c r="AO76" s="427"/>
      <c r="AP76" s="427"/>
      <c r="AQ76" s="427"/>
      <c r="AR76" s="427"/>
      <c r="AS76" s="427"/>
      <c r="AT76" s="427"/>
      <c r="AU76" s="427"/>
      <c r="AV76" s="427"/>
      <c r="AW76" s="427"/>
      <c r="AX76" s="427"/>
      <c r="AY76" s="427"/>
      <c r="AZ76" s="427"/>
      <c r="BA76" s="427"/>
      <c r="BB76" s="427"/>
      <c r="BC76" s="427"/>
      <c r="BD76" s="427"/>
      <c r="BE76" s="427"/>
      <c r="BF76" s="427"/>
      <c r="BG76" s="427"/>
      <c r="BH76" s="427"/>
      <c r="BI76" s="427"/>
      <c r="BJ76" s="427"/>
      <c r="BK76" s="427"/>
      <c r="BL76" s="427"/>
      <c r="BM76" s="427"/>
      <c r="BN76" s="427"/>
      <c r="BO76" s="427"/>
      <c r="BP76" s="427"/>
      <c r="BQ76" s="427"/>
      <c r="BR76" s="427">
        <v>2</v>
      </c>
      <c r="BS76" s="427">
        <v>33616.120000000003</v>
      </c>
      <c r="BT76" s="427"/>
      <c r="BU76" s="427"/>
      <c r="BV76" s="427">
        <v>12</v>
      </c>
      <c r="BW76" s="427">
        <v>201696.72</v>
      </c>
      <c r="BX76" s="427"/>
      <c r="BY76" s="427"/>
      <c r="BZ76" s="427">
        <v>1</v>
      </c>
      <c r="CA76" s="427">
        <v>16808.060000000001</v>
      </c>
      <c r="CB76" s="427"/>
      <c r="CC76" s="427"/>
      <c r="CD76" s="427"/>
      <c r="CE76" s="427"/>
      <c r="CF76" s="427"/>
      <c r="CG76" s="427"/>
      <c r="CH76" s="427">
        <v>1</v>
      </c>
      <c r="CI76" s="427">
        <v>25712.34</v>
      </c>
      <c r="CJ76" s="427"/>
      <c r="CK76" s="427"/>
      <c r="CL76" s="427">
        <v>5</v>
      </c>
      <c r="CM76" s="427">
        <v>84040.3</v>
      </c>
      <c r="CN76" s="427"/>
      <c r="CO76" s="427"/>
      <c r="CP76" s="427">
        <v>26</v>
      </c>
      <c r="CQ76" s="427">
        <v>437009.56</v>
      </c>
      <c r="CR76" s="427"/>
      <c r="CS76" s="427"/>
      <c r="CT76" s="427">
        <v>3</v>
      </c>
      <c r="CU76" s="427">
        <v>42020.159999999996</v>
      </c>
      <c r="CV76" s="427"/>
      <c r="CW76" s="427"/>
      <c r="CX76" s="427">
        <v>15</v>
      </c>
      <c r="CY76" s="427">
        <v>210100.8</v>
      </c>
      <c r="CZ76" s="427"/>
      <c r="DA76" s="427"/>
      <c r="DB76" s="427">
        <v>2</v>
      </c>
      <c r="DC76" s="427">
        <v>33616.120000000003</v>
      </c>
      <c r="DD76" s="427"/>
      <c r="DE76" s="427"/>
      <c r="DF76" s="427"/>
      <c r="DG76" s="427"/>
      <c r="DH76" s="427"/>
      <c r="DI76" s="427"/>
      <c r="DJ76" s="427">
        <v>11</v>
      </c>
      <c r="DK76" s="427">
        <v>236675.68000000005</v>
      </c>
      <c r="DL76" s="427"/>
      <c r="DM76" s="427"/>
      <c r="DN76" s="427"/>
      <c r="DO76" s="427"/>
      <c r="DP76" s="427"/>
      <c r="DQ76" s="427"/>
      <c r="DR76" s="427">
        <v>10</v>
      </c>
      <c r="DS76" s="427">
        <v>140067.19999999998</v>
      </c>
      <c r="DT76" s="427"/>
      <c r="DU76" s="427"/>
      <c r="DV76" s="427">
        <v>1</v>
      </c>
      <c r="DW76" s="427">
        <v>14006.72</v>
      </c>
      <c r="DX76" s="427">
        <v>151</v>
      </c>
      <c r="DY76" s="427">
        <v>3026587.2000000011</v>
      </c>
      <c r="DZ76" s="427"/>
      <c r="EA76" s="427"/>
      <c r="EB76" s="427">
        <v>26</v>
      </c>
      <c r="EC76" s="427">
        <v>486449.5999999998</v>
      </c>
      <c r="ED76" s="427"/>
      <c r="EE76" s="427"/>
      <c r="EF76" s="427">
        <v>14</v>
      </c>
      <c r="EG76" s="427">
        <v>196094.07999999999</v>
      </c>
      <c r="EH76" s="427"/>
      <c r="EI76" s="427"/>
      <c r="EJ76" s="427"/>
      <c r="EK76" s="427"/>
      <c r="EL76" s="427"/>
      <c r="EM76" s="427"/>
      <c r="EN76" s="427">
        <v>13</v>
      </c>
      <c r="EO76" s="427">
        <v>182087.36</v>
      </c>
      <c r="EP76" s="427"/>
      <c r="EQ76" s="427"/>
      <c r="ER76" s="427">
        <v>1</v>
      </c>
      <c r="ES76" s="427">
        <v>14006.72</v>
      </c>
      <c r="ET76" s="427"/>
      <c r="EU76" s="427"/>
      <c r="EV76" s="427">
        <v>1</v>
      </c>
      <c r="EW76" s="427">
        <v>14006.72</v>
      </c>
      <c r="EX76" s="427"/>
      <c r="EY76" s="427"/>
      <c r="EZ76" s="427"/>
      <c r="FA76" s="427"/>
      <c r="FB76" s="427"/>
      <c r="FC76" s="427"/>
      <c r="FD76" s="427"/>
      <c r="FE76" s="427"/>
      <c r="FF76" s="427"/>
      <c r="FG76" s="427"/>
      <c r="FH76" s="427">
        <v>28</v>
      </c>
      <c r="FI76" s="427">
        <v>392188.15999999974</v>
      </c>
      <c r="FJ76" s="427">
        <v>33</v>
      </c>
      <c r="FK76" s="427">
        <v>462221.7599999996</v>
      </c>
      <c r="FL76" s="427"/>
      <c r="FM76" s="427"/>
      <c r="FN76" s="427"/>
      <c r="FO76" s="427"/>
      <c r="FP76" s="427"/>
      <c r="FQ76" s="427"/>
      <c r="FR76" s="427"/>
      <c r="FS76" s="427"/>
      <c r="FT76" s="427"/>
      <c r="FU76" s="427"/>
      <c r="FV76" s="427"/>
      <c r="FW76" s="427"/>
      <c r="FX76" s="427"/>
      <c r="FY76" s="427"/>
      <c r="FZ76" s="427"/>
      <c r="GA76" s="427"/>
      <c r="GB76" s="427"/>
      <c r="GC76" s="427"/>
      <c r="GD76" s="427">
        <v>22</v>
      </c>
      <c r="GE76" s="427">
        <v>308147.83999999991</v>
      </c>
      <c r="GF76" s="427"/>
      <c r="GG76" s="427"/>
      <c r="GH76" s="427">
        <v>50</v>
      </c>
      <c r="GI76" s="427">
        <v>700335.99999999919</v>
      </c>
      <c r="GJ76" s="427"/>
      <c r="GK76" s="427"/>
      <c r="GL76" s="427"/>
      <c r="GM76" s="427"/>
      <c r="GN76" s="427"/>
      <c r="GO76" s="427"/>
      <c r="GP76" s="427"/>
      <c r="GQ76" s="427"/>
      <c r="GR76" s="427"/>
      <c r="GS76" s="427"/>
      <c r="GT76" s="427"/>
      <c r="GU76" s="427"/>
      <c r="GV76" s="427"/>
      <c r="GW76" s="427"/>
      <c r="GX76" s="427"/>
      <c r="GY76" s="427"/>
      <c r="GZ76" s="427">
        <v>8</v>
      </c>
      <c r="HA76" s="427">
        <v>134464.48000000001</v>
      </c>
      <c r="HB76" s="427"/>
      <c r="HC76" s="427"/>
      <c r="HD76" s="427"/>
      <c r="HE76" s="427"/>
      <c r="HF76" s="427"/>
      <c r="HG76" s="427"/>
      <c r="HH76" s="427">
        <v>14</v>
      </c>
      <c r="HI76" s="427">
        <v>235312.84</v>
      </c>
      <c r="HJ76" s="427"/>
      <c r="HK76" s="427"/>
      <c r="HL76" s="427"/>
      <c r="HM76" s="427"/>
      <c r="HN76" s="427"/>
      <c r="HO76" s="427"/>
      <c r="HP76" s="427">
        <v>12</v>
      </c>
      <c r="HQ76" s="427">
        <v>201696.72</v>
      </c>
      <c r="HR76" s="427"/>
      <c r="HS76" s="427"/>
      <c r="HT76" s="427"/>
      <c r="HU76" s="427"/>
      <c r="HV76" s="427"/>
      <c r="HW76" s="427"/>
      <c r="HX76" s="427"/>
      <c r="HY76" s="427"/>
      <c r="HZ76" s="427"/>
      <c r="IA76" s="427"/>
      <c r="IB76" s="427"/>
      <c r="IC76" s="427"/>
      <c r="ID76" s="427">
        <v>51</v>
      </c>
      <c r="IE76" s="427">
        <v>708002.39999999909</v>
      </c>
      <c r="IF76" s="427"/>
      <c r="IG76" s="427"/>
      <c r="IH76" s="427">
        <v>9</v>
      </c>
      <c r="II76" s="427">
        <v>151272.54</v>
      </c>
      <c r="IJ76" s="427"/>
      <c r="IK76" s="427"/>
      <c r="IL76" s="427"/>
      <c r="IM76" s="427"/>
      <c r="IN76" s="427"/>
      <c r="IO76" s="427"/>
      <c r="IP76" s="427">
        <v>1</v>
      </c>
      <c r="IQ76" s="427">
        <v>14006.72</v>
      </c>
      <c r="IR76" s="427">
        <v>6</v>
      </c>
      <c r="IS76" s="427">
        <v>100848.36</v>
      </c>
      <c r="IT76" s="427"/>
      <c r="IU76" s="427"/>
      <c r="IV76" s="427"/>
      <c r="IW76" s="427"/>
      <c r="IX76" s="427">
        <v>571</v>
      </c>
      <c r="IY76" s="429">
        <v>9857767.4399999976</v>
      </c>
      <c r="IZ76" s="427">
        <v>0</v>
      </c>
      <c r="JA76" s="429">
        <v>0</v>
      </c>
      <c r="JB76" s="427">
        <v>571</v>
      </c>
      <c r="JC76" s="429">
        <v>9857767.439999992</v>
      </c>
      <c r="JD76" s="384">
        <f t="shared" si="8"/>
        <v>570</v>
      </c>
      <c r="JE76" s="384">
        <f t="shared" si="9"/>
        <v>9825589.8399999999</v>
      </c>
      <c r="JF76" s="385">
        <f t="shared" si="2"/>
        <v>1</v>
      </c>
      <c r="JG76" s="385">
        <f t="shared" si="3"/>
        <v>32177.599999997765</v>
      </c>
    </row>
    <row r="77" spans="1:267" s="386" customFormat="1" x14ac:dyDescent="0.2">
      <c r="A77" s="419"/>
      <c r="B77" s="419">
        <v>21</v>
      </c>
      <c r="C77" s="419" t="s">
        <v>53</v>
      </c>
      <c r="D77" s="396" t="s">
        <v>634</v>
      </c>
      <c r="E77" s="388" t="s">
        <v>260</v>
      </c>
      <c r="F77" s="420">
        <v>258</v>
      </c>
      <c r="G77" s="420">
        <v>1904535.359999994</v>
      </c>
      <c r="H77" s="420"/>
      <c r="I77" s="420"/>
      <c r="J77" s="420"/>
      <c r="K77" s="420"/>
      <c r="L77" s="420"/>
      <c r="M77" s="420"/>
      <c r="N77" s="420">
        <v>35</v>
      </c>
      <c r="O77" s="421">
        <v>258367.20000000022</v>
      </c>
      <c r="P77" s="420">
        <v>0</v>
      </c>
      <c r="Q77" s="421">
        <v>0</v>
      </c>
      <c r="R77" s="420"/>
      <c r="S77" s="420"/>
      <c r="T77" s="420"/>
      <c r="U77" s="420"/>
      <c r="V77" s="420"/>
      <c r="W77" s="420"/>
      <c r="X77" s="420"/>
      <c r="Y77" s="420"/>
      <c r="Z77" s="420"/>
      <c r="AA77" s="420"/>
      <c r="AB77" s="420"/>
      <c r="AC77" s="420"/>
      <c r="AD77" s="420"/>
      <c r="AE77" s="420"/>
      <c r="AF77" s="420"/>
      <c r="AG77" s="420"/>
      <c r="AH77" s="420"/>
      <c r="AI77" s="420"/>
      <c r="AJ77" s="420"/>
      <c r="AK77" s="420"/>
      <c r="AL77" s="420"/>
      <c r="AM77" s="420"/>
      <c r="AN77" s="420"/>
      <c r="AO77" s="420"/>
      <c r="AP77" s="420"/>
      <c r="AQ77" s="420"/>
      <c r="AR77" s="420"/>
      <c r="AS77" s="420"/>
      <c r="AT77" s="420"/>
      <c r="AU77" s="420"/>
      <c r="AV77" s="420"/>
      <c r="AW77" s="420"/>
      <c r="AX77" s="420"/>
      <c r="AY77" s="420"/>
      <c r="AZ77" s="420"/>
      <c r="BA77" s="420"/>
      <c r="BB77" s="420">
        <v>17</v>
      </c>
      <c r="BC77" s="420">
        <v>73819.200000000012</v>
      </c>
      <c r="BD77" s="420">
        <v>4</v>
      </c>
      <c r="BE77" s="420">
        <v>14763.84</v>
      </c>
      <c r="BF77" s="420"/>
      <c r="BG77" s="420"/>
      <c r="BH77" s="420"/>
      <c r="BI77" s="420"/>
      <c r="BJ77" s="420"/>
      <c r="BK77" s="420"/>
      <c r="BL77" s="420"/>
      <c r="BM77" s="420"/>
      <c r="BN77" s="420"/>
      <c r="BO77" s="420"/>
      <c r="BP77" s="420"/>
      <c r="BQ77" s="420"/>
      <c r="BR77" s="420"/>
      <c r="BS77" s="420"/>
      <c r="BT77" s="420"/>
      <c r="BU77" s="420"/>
      <c r="BV77" s="420">
        <v>2</v>
      </c>
      <c r="BW77" s="420">
        <v>17716.599999999999</v>
      </c>
      <c r="BX77" s="420"/>
      <c r="BY77" s="420"/>
      <c r="BZ77" s="420">
        <v>9</v>
      </c>
      <c r="CA77" s="420">
        <v>79724.700000000012</v>
      </c>
      <c r="CB77" s="420"/>
      <c r="CC77" s="420"/>
      <c r="CD77" s="420"/>
      <c r="CE77" s="420"/>
      <c r="CF77" s="420"/>
      <c r="CG77" s="420"/>
      <c r="CH77" s="420"/>
      <c r="CI77" s="420"/>
      <c r="CJ77" s="420"/>
      <c r="CK77" s="420"/>
      <c r="CL77" s="420"/>
      <c r="CM77" s="420"/>
      <c r="CN77" s="420"/>
      <c r="CO77" s="420"/>
      <c r="CP77" s="420">
        <v>2</v>
      </c>
      <c r="CQ77" s="420">
        <v>17716.599999999999</v>
      </c>
      <c r="CR77" s="420"/>
      <c r="CS77" s="420"/>
      <c r="CT77" s="420">
        <v>1</v>
      </c>
      <c r="CU77" s="420">
        <v>7381.92</v>
      </c>
      <c r="CV77" s="420"/>
      <c r="CW77" s="420"/>
      <c r="CX77" s="420">
        <v>3</v>
      </c>
      <c r="CY77" s="420">
        <v>22145.760000000002</v>
      </c>
      <c r="CZ77" s="420"/>
      <c r="DA77" s="420"/>
      <c r="DB77" s="420">
        <v>1</v>
      </c>
      <c r="DC77" s="420">
        <v>8858.2999999999993</v>
      </c>
      <c r="DD77" s="420"/>
      <c r="DE77" s="420"/>
      <c r="DF77" s="420"/>
      <c r="DG77" s="420"/>
      <c r="DH77" s="420"/>
      <c r="DI77" s="420"/>
      <c r="DJ77" s="420"/>
      <c r="DK77" s="420"/>
      <c r="DL77" s="420"/>
      <c r="DM77" s="420"/>
      <c r="DN77" s="420"/>
      <c r="DO77" s="420"/>
      <c r="DP77" s="420"/>
      <c r="DQ77" s="420"/>
      <c r="DR77" s="420">
        <v>93</v>
      </c>
      <c r="DS77" s="420">
        <v>380168.88000000035</v>
      </c>
      <c r="DT77" s="420">
        <v>1</v>
      </c>
      <c r="DU77" s="420">
        <v>3690.96</v>
      </c>
      <c r="DV77" s="420">
        <v>1</v>
      </c>
      <c r="DW77" s="420">
        <v>7381.92</v>
      </c>
      <c r="DX77" s="420">
        <v>10</v>
      </c>
      <c r="DY77" s="420">
        <v>73819.199999999997</v>
      </c>
      <c r="DZ77" s="420"/>
      <c r="EA77" s="420"/>
      <c r="EB77" s="420"/>
      <c r="EC77" s="420"/>
      <c r="ED77" s="420"/>
      <c r="EE77" s="420"/>
      <c r="EF77" s="420">
        <v>14</v>
      </c>
      <c r="EG77" s="420">
        <v>103346.87999999999</v>
      </c>
      <c r="EH77" s="420"/>
      <c r="EI77" s="420"/>
      <c r="EJ77" s="420">
        <v>16</v>
      </c>
      <c r="EK77" s="420">
        <v>118110.71999999999</v>
      </c>
      <c r="EL77" s="420"/>
      <c r="EM77" s="420"/>
      <c r="EN77" s="420">
        <v>2</v>
      </c>
      <c r="EO77" s="420">
        <v>14763.84</v>
      </c>
      <c r="EP77" s="420"/>
      <c r="EQ77" s="420"/>
      <c r="ER77" s="420">
        <v>4</v>
      </c>
      <c r="ES77" s="420">
        <v>29527.68</v>
      </c>
      <c r="ET77" s="420"/>
      <c r="EU77" s="420"/>
      <c r="EV77" s="420">
        <v>10</v>
      </c>
      <c r="EW77" s="420">
        <v>73819.199999999997</v>
      </c>
      <c r="EX77" s="420"/>
      <c r="EY77" s="420"/>
      <c r="EZ77" s="420"/>
      <c r="FA77" s="420"/>
      <c r="FB77" s="420"/>
      <c r="FC77" s="420"/>
      <c r="FD77" s="420"/>
      <c r="FE77" s="420"/>
      <c r="FF77" s="420"/>
      <c r="FG77" s="420"/>
      <c r="FH77" s="420">
        <v>29</v>
      </c>
      <c r="FI77" s="420">
        <v>214075.68000000014</v>
      </c>
      <c r="FJ77" s="420">
        <v>4</v>
      </c>
      <c r="FK77" s="420">
        <v>29527.68</v>
      </c>
      <c r="FL77" s="420"/>
      <c r="FM77" s="420"/>
      <c r="FN77" s="420"/>
      <c r="FO77" s="420"/>
      <c r="FP77" s="420"/>
      <c r="FQ77" s="420"/>
      <c r="FR77" s="420"/>
      <c r="FS77" s="420"/>
      <c r="FT77" s="420"/>
      <c r="FU77" s="420"/>
      <c r="FV77" s="420"/>
      <c r="FW77" s="420"/>
      <c r="FX77" s="420"/>
      <c r="FY77" s="420"/>
      <c r="FZ77" s="420"/>
      <c r="GA77" s="420"/>
      <c r="GB77" s="420"/>
      <c r="GC77" s="420"/>
      <c r="GD77" s="420"/>
      <c r="GE77" s="420"/>
      <c r="GF77" s="420"/>
      <c r="GG77" s="420"/>
      <c r="GH77" s="420"/>
      <c r="GI77" s="420"/>
      <c r="GJ77" s="420"/>
      <c r="GK77" s="420"/>
      <c r="GL77" s="420">
        <v>18</v>
      </c>
      <c r="GM77" s="420">
        <v>132874.56</v>
      </c>
      <c r="GN77" s="420"/>
      <c r="GO77" s="420"/>
      <c r="GP77" s="420"/>
      <c r="GQ77" s="420"/>
      <c r="GR77" s="420"/>
      <c r="GS77" s="420"/>
      <c r="GT77" s="420"/>
      <c r="GU77" s="420"/>
      <c r="GV77" s="420"/>
      <c r="GW77" s="420"/>
      <c r="GX77" s="420"/>
      <c r="GY77" s="420"/>
      <c r="GZ77" s="420"/>
      <c r="HA77" s="420"/>
      <c r="HB77" s="420"/>
      <c r="HC77" s="420"/>
      <c r="HD77" s="420"/>
      <c r="HE77" s="420"/>
      <c r="HF77" s="420"/>
      <c r="HG77" s="420"/>
      <c r="HH77" s="420">
        <v>33</v>
      </c>
      <c r="HI77" s="420">
        <v>292323.89999999985</v>
      </c>
      <c r="HJ77" s="420"/>
      <c r="HK77" s="420"/>
      <c r="HL77" s="420"/>
      <c r="HM77" s="420"/>
      <c r="HN77" s="420"/>
      <c r="HO77" s="420"/>
      <c r="HP77" s="420"/>
      <c r="HQ77" s="420"/>
      <c r="HR77" s="420"/>
      <c r="HS77" s="420"/>
      <c r="HT77" s="420"/>
      <c r="HU77" s="420"/>
      <c r="HV77" s="420"/>
      <c r="HW77" s="420"/>
      <c r="HX77" s="420"/>
      <c r="HY77" s="420"/>
      <c r="HZ77" s="420"/>
      <c r="IA77" s="420"/>
      <c r="IB77" s="420">
        <v>31</v>
      </c>
      <c r="IC77" s="420">
        <v>274607.29999999987</v>
      </c>
      <c r="ID77" s="420">
        <v>8</v>
      </c>
      <c r="IE77" s="420">
        <v>59055.359999999993</v>
      </c>
      <c r="IF77" s="420"/>
      <c r="IG77" s="420"/>
      <c r="IH77" s="420">
        <v>7</v>
      </c>
      <c r="II77" s="420">
        <v>62008.100000000006</v>
      </c>
      <c r="IJ77" s="420"/>
      <c r="IK77" s="420"/>
      <c r="IL77" s="420"/>
      <c r="IM77" s="420"/>
      <c r="IN77" s="420"/>
      <c r="IO77" s="420"/>
      <c r="IP77" s="420"/>
      <c r="IQ77" s="420"/>
      <c r="IR77" s="420">
        <v>2</v>
      </c>
      <c r="IS77" s="420">
        <v>17716.599999999999</v>
      </c>
      <c r="IT77" s="420"/>
      <c r="IU77" s="420"/>
      <c r="IV77" s="420"/>
      <c r="IW77" s="420"/>
      <c r="IX77" s="422">
        <v>610</v>
      </c>
      <c r="IY77" s="423">
        <v>4273393.139999995</v>
      </c>
      <c r="IZ77" s="422">
        <v>5</v>
      </c>
      <c r="JA77" s="423">
        <v>18454.8</v>
      </c>
      <c r="JB77" s="420">
        <v>615</v>
      </c>
      <c r="JC77" s="424">
        <v>4291847.9399999622</v>
      </c>
      <c r="JD77" s="384">
        <f t="shared" si="8"/>
        <v>610</v>
      </c>
      <c r="JE77" s="384">
        <f t="shared" si="9"/>
        <v>4273393.139999995</v>
      </c>
      <c r="JF77" s="385">
        <f t="shared" si="2"/>
        <v>0</v>
      </c>
      <c r="JG77" s="385">
        <f t="shared" si="3"/>
        <v>0</v>
      </c>
    </row>
    <row r="78" spans="1:267" s="386" customFormat="1" ht="25.5" x14ac:dyDescent="0.2">
      <c r="A78" s="419"/>
      <c r="B78" s="419"/>
      <c r="C78" s="419"/>
      <c r="D78" s="396" t="s">
        <v>635</v>
      </c>
      <c r="E78" s="388" t="s">
        <v>261</v>
      </c>
      <c r="F78" s="420"/>
      <c r="G78" s="420"/>
      <c r="H78" s="420"/>
      <c r="I78" s="420"/>
      <c r="J78" s="420"/>
      <c r="K78" s="420"/>
      <c r="L78" s="420"/>
      <c r="M78" s="420"/>
      <c r="N78" s="420">
        <v>122</v>
      </c>
      <c r="O78" s="421">
        <v>1773477.3999999964</v>
      </c>
      <c r="P78" s="420">
        <v>4</v>
      </c>
      <c r="Q78" s="421">
        <v>58146.8</v>
      </c>
      <c r="R78" s="420"/>
      <c r="S78" s="420"/>
      <c r="T78" s="420"/>
      <c r="U78" s="420"/>
      <c r="V78" s="420"/>
      <c r="W78" s="420"/>
      <c r="X78" s="420"/>
      <c r="Y78" s="420"/>
      <c r="Z78" s="420"/>
      <c r="AA78" s="420"/>
      <c r="AB78" s="420"/>
      <c r="AC78" s="420"/>
      <c r="AD78" s="420"/>
      <c r="AE78" s="420"/>
      <c r="AF78" s="420"/>
      <c r="AG78" s="420"/>
      <c r="AH78" s="420"/>
      <c r="AI78" s="420"/>
      <c r="AJ78" s="420"/>
      <c r="AK78" s="420"/>
      <c r="AL78" s="420"/>
      <c r="AM78" s="420"/>
      <c r="AN78" s="420"/>
      <c r="AO78" s="420"/>
      <c r="AP78" s="420"/>
      <c r="AQ78" s="420"/>
      <c r="AR78" s="420"/>
      <c r="AS78" s="420"/>
      <c r="AT78" s="420"/>
      <c r="AU78" s="420"/>
      <c r="AV78" s="420"/>
      <c r="AW78" s="420"/>
      <c r="AX78" s="420"/>
      <c r="AY78" s="420"/>
      <c r="AZ78" s="420"/>
      <c r="BA78" s="420"/>
      <c r="BB78" s="420">
        <v>751</v>
      </c>
      <c r="BC78" s="420">
        <v>10917061.699999947</v>
      </c>
      <c r="BD78" s="420">
        <v>862</v>
      </c>
      <c r="BE78" s="420">
        <v>12530635.399999864</v>
      </c>
      <c r="BF78" s="420"/>
      <c r="BG78" s="420"/>
      <c r="BH78" s="420"/>
      <c r="BI78" s="420"/>
      <c r="BJ78" s="420"/>
      <c r="BK78" s="420"/>
      <c r="BL78" s="420"/>
      <c r="BM78" s="420"/>
      <c r="BN78" s="420"/>
      <c r="BO78" s="420"/>
      <c r="BP78" s="420"/>
      <c r="BQ78" s="420"/>
      <c r="BR78" s="420"/>
      <c r="BS78" s="420"/>
      <c r="BT78" s="420"/>
      <c r="BU78" s="420"/>
      <c r="BV78" s="420"/>
      <c r="BW78" s="420"/>
      <c r="BX78" s="420"/>
      <c r="BY78" s="420"/>
      <c r="BZ78" s="420"/>
      <c r="CA78" s="420"/>
      <c r="CB78" s="420"/>
      <c r="CC78" s="420"/>
      <c r="CD78" s="420"/>
      <c r="CE78" s="420"/>
      <c r="CF78" s="420"/>
      <c r="CG78" s="420"/>
      <c r="CH78" s="420"/>
      <c r="CI78" s="420"/>
      <c r="CJ78" s="420"/>
      <c r="CK78" s="420"/>
      <c r="CL78" s="420"/>
      <c r="CM78" s="420"/>
      <c r="CN78" s="420"/>
      <c r="CO78" s="420"/>
      <c r="CP78" s="420"/>
      <c r="CQ78" s="420"/>
      <c r="CR78" s="420"/>
      <c r="CS78" s="420"/>
      <c r="CT78" s="420"/>
      <c r="CU78" s="420"/>
      <c r="CV78" s="420"/>
      <c r="CW78" s="420"/>
      <c r="CX78" s="420"/>
      <c r="CY78" s="420"/>
      <c r="CZ78" s="420"/>
      <c r="DA78" s="420"/>
      <c r="DB78" s="420"/>
      <c r="DC78" s="420"/>
      <c r="DD78" s="420"/>
      <c r="DE78" s="420"/>
      <c r="DF78" s="420"/>
      <c r="DG78" s="420"/>
      <c r="DH78" s="420"/>
      <c r="DI78" s="420"/>
      <c r="DJ78" s="420"/>
      <c r="DK78" s="420"/>
      <c r="DL78" s="420"/>
      <c r="DM78" s="420"/>
      <c r="DN78" s="420"/>
      <c r="DO78" s="420"/>
      <c r="DP78" s="420"/>
      <c r="DQ78" s="420"/>
      <c r="DR78" s="420">
        <v>74</v>
      </c>
      <c r="DS78" s="420">
        <v>1075715.7999999986</v>
      </c>
      <c r="DT78" s="420"/>
      <c r="DU78" s="420"/>
      <c r="DV78" s="420"/>
      <c r="DW78" s="420"/>
      <c r="DX78" s="420"/>
      <c r="DY78" s="420"/>
      <c r="DZ78" s="420"/>
      <c r="EA78" s="420"/>
      <c r="EB78" s="420"/>
      <c r="EC78" s="420"/>
      <c r="ED78" s="420"/>
      <c r="EE78" s="420"/>
      <c r="EF78" s="420"/>
      <c r="EG78" s="420"/>
      <c r="EH78" s="420"/>
      <c r="EI78" s="420"/>
      <c r="EJ78" s="420"/>
      <c r="EK78" s="420"/>
      <c r="EL78" s="420"/>
      <c r="EM78" s="420"/>
      <c r="EN78" s="420"/>
      <c r="EO78" s="420"/>
      <c r="EP78" s="420"/>
      <c r="EQ78" s="420"/>
      <c r="ER78" s="420"/>
      <c r="ES78" s="420"/>
      <c r="ET78" s="420"/>
      <c r="EU78" s="420"/>
      <c r="EV78" s="420"/>
      <c r="EW78" s="420"/>
      <c r="EX78" s="420"/>
      <c r="EY78" s="420"/>
      <c r="EZ78" s="420"/>
      <c r="FA78" s="420"/>
      <c r="FB78" s="420">
        <v>6</v>
      </c>
      <c r="FC78" s="420">
        <v>87220.2</v>
      </c>
      <c r="FD78" s="420"/>
      <c r="FE78" s="420"/>
      <c r="FF78" s="420"/>
      <c r="FG78" s="420"/>
      <c r="FH78" s="420"/>
      <c r="FI78" s="420"/>
      <c r="FJ78" s="420"/>
      <c r="FK78" s="420"/>
      <c r="FL78" s="420"/>
      <c r="FM78" s="420"/>
      <c r="FN78" s="420"/>
      <c r="FO78" s="420"/>
      <c r="FP78" s="420"/>
      <c r="FQ78" s="420"/>
      <c r="FR78" s="420"/>
      <c r="FS78" s="420"/>
      <c r="FT78" s="420"/>
      <c r="FU78" s="420"/>
      <c r="FV78" s="420"/>
      <c r="FW78" s="420"/>
      <c r="FX78" s="420"/>
      <c r="FY78" s="420"/>
      <c r="FZ78" s="420"/>
      <c r="GA78" s="420"/>
      <c r="GB78" s="420"/>
      <c r="GC78" s="420"/>
      <c r="GD78" s="420"/>
      <c r="GE78" s="420"/>
      <c r="GF78" s="420"/>
      <c r="GG78" s="420"/>
      <c r="GH78" s="420"/>
      <c r="GI78" s="420"/>
      <c r="GJ78" s="420"/>
      <c r="GK78" s="420"/>
      <c r="GL78" s="420"/>
      <c r="GM78" s="420"/>
      <c r="GN78" s="420"/>
      <c r="GO78" s="420"/>
      <c r="GP78" s="420"/>
      <c r="GQ78" s="420"/>
      <c r="GR78" s="420"/>
      <c r="GS78" s="420"/>
      <c r="GT78" s="420"/>
      <c r="GU78" s="420"/>
      <c r="GV78" s="420"/>
      <c r="GW78" s="420"/>
      <c r="GX78" s="420"/>
      <c r="GY78" s="420"/>
      <c r="GZ78" s="420"/>
      <c r="HA78" s="420"/>
      <c r="HB78" s="420"/>
      <c r="HC78" s="420"/>
      <c r="HD78" s="420"/>
      <c r="HE78" s="420"/>
      <c r="HF78" s="420"/>
      <c r="HG78" s="420"/>
      <c r="HH78" s="420"/>
      <c r="HI78" s="420"/>
      <c r="HJ78" s="420"/>
      <c r="HK78" s="420"/>
      <c r="HL78" s="420"/>
      <c r="HM78" s="420"/>
      <c r="HN78" s="420"/>
      <c r="HO78" s="420"/>
      <c r="HP78" s="420"/>
      <c r="HQ78" s="420"/>
      <c r="HR78" s="420"/>
      <c r="HS78" s="420"/>
      <c r="HT78" s="420"/>
      <c r="HU78" s="420"/>
      <c r="HV78" s="420"/>
      <c r="HW78" s="420"/>
      <c r="HX78" s="420"/>
      <c r="HY78" s="420"/>
      <c r="HZ78" s="420"/>
      <c r="IA78" s="420"/>
      <c r="IB78" s="420"/>
      <c r="IC78" s="420"/>
      <c r="ID78" s="420"/>
      <c r="IE78" s="420"/>
      <c r="IF78" s="420"/>
      <c r="IG78" s="420"/>
      <c r="IH78" s="420"/>
      <c r="II78" s="420"/>
      <c r="IJ78" s="420"/>
      <c r="IK78" s="420"/>
      <c r="IL78" s="420"/>
      <c r="IM78" s="420"/>
      <c r="IN78" s="420"/>
      <c r="IO78" s="420"/>
      <c r="IP78" s="420"/>
      <c r="IQ78" s="420"/>
      <c r="IR78" s="420"/>
      <c r="IS78" s="420"/>
      <c r="IT78" s="420"/>
      <c r="IU78" s="420"/>
      <c r="IV78" s="420"/>
      <c r="IW78" s="420"/>
      <c r="IX78" s="422">
        <v>953</v>
      </c>
      <c r="IY78" s="423">
        <v>13853475.099999942</v>
      </c>
      <c r="IZ78" s="422">
        <v>866</v>
      </c>
      <c r="JA78" s="423">
        <v>12588782.199999865</v>
      </c>
      <c r="JB78" s="420">
        <v>1819</v>
      </c>
      <c r="JC78" s="424">
        <v>26442257.299999151</v>
      </c>
      <c r="JD78" s="384">
        <f t="shared" si="8"/>
        <v>953</v>
      </c>
      <c r="JE78" s="384">
        <f t="shared" si="9"/>
        <v>13853475.099999942</v>
      </c>
      <c r="JF78" s="385">
        <f t="shared" ref="JF78:JF141" si="10">IX78-JD78</f>
        <v>0</v>
      </c>
      <c r="JG78" s="385">
        <f t="shared" ref="JG78:JG141" si="11">IY78-JE78</f>
        <v>0</v>
      </c>
    </row>
    <row r="79" spans="1:267" s="386" customFormat="1" ht="25.5" x14ac:dyDescent="0.2">
      <c r="A79" s="419"/>
      <c r="B79" s="419"/>
      <c r="C79" s="419"/>
      <c r="D79" s="396" t="s">
        <v>636</v>
      </c>
      <c r="E79" s="388" t="s">
        <v>262</v>
      </c>
      <c r="F79" s="420"/>
      <c r="G79" s="420"/>
      <c r="H79" s="420"/>
      <c r="I79" s="420"/>
      <c r="J79" s="420"/>
      <c r="K79" s="420"/>
      <c r="L79" s="420"/>
      <c r="M79" s="420"/>
      <c r="N79" s="420">
        <v>13</v>
      </c>
      <c r="O79" s="421">
        <v>354332.16000000003</v>
      </c>
      <c r="P79" s="420">
        <v>1</v>
      </c>
      <c r="Q79" s="421">
        <v>27256.32</v>
      </c>
      <c r="R79" s="420"/>
      <c r="S79" s="420"/>
      <c r="T79" s="420"/>
      <c r="U79" s="420"/>
      <c r="V79" s="420"/>
      <c r="W79" s="420"/>
      <c r="X79" s="420"/>
      <c r="Y79" s="420"/>
      <c r="Z79" s="420"/>
      <c r="AA79" s="420"/>
      <c r="AB79" s="420"/>
      <c r="AC79" s="420"/>
      <c r="AD79" s="420"/>
      <c r="AE79" s="420"/>
      <c r="AF79" s="420"/>
      <c r="AG79" s="420"/>
      <c r="AH79" s="420"/>
      <c r="AI79" s="420"/>
      <c r="AJ79" s="420"/>
      <c r="AK79" s="420"/>
      <c r="AL79" s="420"/>
      <c r="AM79" s="420"/>
      <c r="AN79" s="420"/>
      <c r="AO79" s="420"/>
      <c r="AP79" s="420"/>
      <c r="AQ79" s="420"/>
      <c r="AR79" s="420"/>
      <c r="AS79" s="420"/>
      <c r="AT79" s="420"/>
      <c r="AU79" s="420"/>
      <c r="AV79" s="420"/>
      <c r="AW79" s="420"/>
      <c r="AX79" s="420"/>
      <c r="AY79" s="420"/>
      <c r="AZ79" s="420"/>
      <c r="BA79" s="420"/>
      <c r="BB79" s="420">
        <v>77</v>
      </c>
      <c r="BC79" s="420">
        <v>2098736.6400000015</v>
      </c>
      <c r="BD79" s="420">
        <v>36</v>
      </c>
      <c r="BE79" s="420">
        <v>981227.5199999992</v>
      </c>
      <c r="BF79" s="420"/>
      <c r="BG79" s="420"/>
      <c r="BH79" s="420"/>
      <c r="BI79" s="420"/>
      <c r="BJ79" s="420"/>
      <c r="BK79" s="420"/>
      <c r="BL79" s="420"/>
      <c r="BM79" s="420"/>
      <c r="BN79" s="420"/>
      <c r="BO79" s="420"/>
      <c r="BP79" s="420"/>
      <c r="BQ79" s="420"/>
      <c r="BR79" s="420"/>
      <c r="BS79" s="420"/>
      <c r="BT79" s="420"/>
      <c r="BU79" s="420"/>
      <c r="BV79" s="420"/>
      <c r="BW79" s="420"/>
      <c r="BX79" s="420"/>
      <c r="BY79" s="420"/>
      <c r="BZ79" s="420"/>
      <c r="CA79" s="420"/>
      <c r="CB79" s="420"/>
      <c r="CC79" s="420"/>
      <c r="CD79" s="420"/>
      <c r="CE79" s="420"/>
      <c r="CF79" s="420"/>
      <c r="CG79" s="420"/>
      <c r="CH79" s="420"/>
      <c r="CI79" s="420"/>
      <c r="CJ79" s="420"/>
      <c r="CK79" s="420"/>
      <c r="CL79" s="420"/>
      <c r="CM79" s="420"/>
      <c r="CN79" s="420"/>
      <c r="CO79" s="420"/>
      <c r="CP79" s="420"/>
      <c r="CQ79" s="420"/>
      <c r="CR79" s="420"/>
      <c r="CS79" s="420"/>
      <c r="CT79" s="420"/>
      <c r="CU79" s="420"/>
      <c r="CV79" s="420"/>
      <c r="CW79" s="420"/>
      <c r="CX79" s="420"/>
      <c r="CY79" s="420"/>
      <c r="CZ79" s="420"/>
      <c r="DA79" s="420"/>
      <c r="DB79" s="420"/>
      <c r="DC79" s="420"/>
      <c r="DD79" s="420"/>
      <c r="DE79" s="420"/>
      <c r="DF79" s="420"/>
      <c r="DG79" s="420"/>
      <c r="DH79" s="420"/>
      <c r="DI79" s="420"/>
      <c r="DJ79" s="420"/>
      <c r="DK79" s="420"/>
      <c r="DL79" s="420"/>
      <c r="DM79" s="420"/>
      <c r="DN79" s="420"/>
      <c r="DO79" s="420"/>
      <c r="DP79" s="420"/>
      <c r="DQ79" s="420"/>
      <c r="DR79" s="420">
        <v>5</v>
      </c>
      <c r="DS79" s="420">
        <v>136281.60000000001</v>
      </c>
      <c r="DT79" s="420"/>
      <c r="DU79" s="420"/>
      <c r="DV79" s="420"/>
      <c r="DW79" s="420"/>
      <c r="DX79" s="420"/>
      <c r="DY79" s="420"/>
      <c r="DZ79" s="420"/>
      <c r="EA79" s="420"/>
      <c r="EB79" s="420"/>
      <c r="EC79" s="420"/>
      <c r="ED79" s="420"/>
      <c r="EE79" s="420"/>
      <c r="EF79" s="420"/>
      <c r="EG79" s="420"/>
      <c r="EH79" s="420"/>
      <c r="EI79" s="420"/>
      <c r="EJ79" s="420"/>
      <c r="EK79" s="420"/>
      <c r="EL79" s="420"/>
      <c r="EM79" s="420"/>
      <c r="EN79" s="420"/>
      <c r="EO79" s="420"/>
      <c r="EP79" s="420"/>
      <c r="EQ79" s="420"/>
      <c r="ER79" s="420"/>
      <c r="ES79" s="420"/>
      <c r="ET79" s="420"/>
      <c r="EU79" s="420"/>
      <c r="EV79" s="420"/>
      <c r="EW79" s="420"/>
      <c r="EX79" s="420"/>
      <c r="EY79" s="420"/>
      <c r="EZ79" s="420"/>
      <c r="FA79" s="420"/>
      <c r="FB79" s="420"/>
      <c r="FC79" s="420"/>
      <c r="FD79" s="420"/>
      <c r="FE79" s="420"/>
      <c r="FF79" s="420"/>
      <c r="FG79" s="420"/>
      <c r="FH79" s="420"/>
      <c r="FI79" s="420"/>
      <c r="FJ79" s="420"/>
      <c r="FK79" s="420"/>
      <c r="FL79" s="420"/>
      <c r="FM79" s="420"/>
      <c r="FN79" s="420"/>
      <c r="FO79" s="420"/>
      <c r="FP79" s="420"/>
      <c r="FQ79" s="420"/>
      <c r="FR79" s="420"/>
      <c r="FS79" s="420"/>
      <c r="FT79" s="420"/>
      <c r="FU79" s="420"/>
      <c r="FV79" s="420"/>
      <c r="FW79" s="420"/>
      <c r="FX79" s="420"/>
      <c r="FY79" s="420"/>
      <c r="FZ79" s="420"/>
      <c r="GA79" s="420"/>
      <c r="GB79" s="420"/>
      <c r="GC79" s="420"/>
      <c r="GD79" s="420"/>
      <c r="GE79" s="420"/>
      <c r="GF79" s="420"/>
      <c r="GG79" s="420"/>
      <c r="GH79" s="420"/>
      <c r="GI79" s="420"/>
      <c r="GJ79" s="420"/>
      <c r="GK79" s="420"/>
      <c r="GL79" s="420"/>
      <c r="GM79" s="420"/>
      <c r="GN79" s="420"/>
      <c r="GO79" s="420"/>
      <c r="GP79" s="420"/>
      <c r="GQ79" s="420"/>
      <c r="GR79" s="420"/>
      <c r="GS79" s="420"/>
      <c r="GT79" s="420"/>
      <c r="GU79" s="420"/>
      <c r="GV79" s="420"/>
      <c r="GW79" s="420"/>
      <c r="GX79" s="420"/>
      <c r="GY79" s="420"/>
      <c r="GZ79" s="420"/>
      <c r="HA79" s="420"/>
      <c r="HB79" s="420"/>
      <c r="HC79" s="420"/>
      <c r="HD79" s="420"/>
      <c r="HE79" s="420"/>
      <c r="HF79" s="420"/>
      <c r="HG79" s="420"/>
      <c r="HH79" s="420"/>
      <c r="HI79" s="420"/>
      <c r="HJ79" s="420"/>
      <c r="HK79" s="420"/>
      <c r="HL79" s="420"/>
      <c r="HM79" s="420"/>
      <c r="HN79" s="420"/>
      <c r="HO79" s="420"/>
      <c r="HP79" s="420"/>
      <c r="HQ79" s="420"/>
      <c r="HR79" s="420"/>
      <c r="HS79" s="420"/>
      <c r="HT79" s="420"/>
      <c r="HU79" s="420"/>
      <c r="HV79" s="420"/>
      <c r="HW79" s="420"/>
      <c r="HX79" s="420"/>
      <c r="HY79" s="420"/>
      <c r="HZ79" s="420"/>
      <c r="IA79" s="420"/>
      <c r="IB79" s="420"/>
      <c r="IC79" s="420"/>
      <c r="ID79" s="420"/>
      <c r="IE79" s="420"/>
      <c r="IF79" s="420"/>
      <c r="IG79" s="420"/>
      <c r="IH79" s="420"/>
      <c r="II79" s="420"/>
      <c r="IJ79" s="420"/>
      <c r="IK79" s="420"/>
      <c r="IL79" s="420"/>
      <c r="IM79" s="420"/>
      <c r="IN79" s="420"/>
      <c r="IO79" s="420"/>
      <c r="IP79" s="420"/>
      <c r="IQ79" s="420"/>
      <c r="IR79" s="420"/>
      <c r="IS79" s="420"/>
      <c r="IT79" s="420"/>
      <c r="IU79" s="420"/>
      <c r="IV79" s="420"/>
      <c r="IW79" s="420"/>
      <c r="IX79" s="422">
        <v>95</v>
      </c>
      <c r="IY79" s="423">
        <v>2589350.4000000018</v>
      </c>
      <c r="IZ79" s="422">
        <v>37</v>
      </c>
      <c r="JA79" s="423">
        <v>1008483.8399999992</v>
      </c>
      <c r="JB79" s="420">
        <v>132</v>
      </c>
      <c r="JC79" s="424">
        <v>3597834.2399999923</v>
      </c>
      <c r="JD79" s="384">
        <f t="shared" si="8"/>
        <v>95</v>
      </c>
      <c r="JE79" s="384">
        <f t="shared" si="9"/>
        <v>2589350.4000000018</v>
      </c>
      <c r="JF79" s="385">
        <f t="shared" si="10"/>
        <v>0</v>
      </c>
      <c r="JG79" s="385">
        <f t="shared" si="11"/>
        <v>0</v>
      </c>
    </row>
    <row r="80" spans="1:267" s="386" customFormat="1" ht="25.5" x14ac:dyDescent="0.2">
      <c r="A80" s="419"/>
      <c r="B80" s="419"/>
      <c r="C80" s="419"/>
      <c r="D80" s="396" t="s">
        <v>637</v>
      </c>
      <c r="E80" s="388" t="s">
        <v>263</v>
      </c>
      <c r="F80" s="420"/>
      <c r="G80" s="420"/>
      <c r="H80" s="420"/>
      <c r="I80" s="420"/>
      <c r="J80" s="420"/>
      <c r="K80" s="420"/>
      <c r="L80" s="420"/>
      <c r="M80" s="420"/>
      <c r="N80" s="420"/>
      <c r="O80" s="421"/>
      <c r="P80" s="420"/>
      <c r="Q80" s="421"/>
      <c r="R80" s="420"/>
      <c r="S80" s="420"/>
      <c r="T80" s="420"/>
      <c r="U80" s="420"/>
      <c r="V80" s="420"/>
      <c r="W80" s="420"/>
      <c r="X80" s="420"/>
      <c r="Y80" s="420"/>
      <c r="Z80" s="420"/>
      <c r="AA80" s="420"/>
      <c r="AB80" s="420"/>
      <c r="AC80" s="420"/>
      <c r="AD80" s="420"/>
      <c r="AE80" s="420"/>
      <c r="AF80" s="420"/>
      <c r="AG80" s="420"/>
      <c r="AH80" s="420"/>
      <c r="AI80" s="420"/>
      <c r="AJ80" s="420"/>
      <c r="AK80" s="420"/>
      <c r="AL80" s="420"/>
      <c r="AM80" s="420"/>
      <c r="AN80" s="420"/>
      <c r="AO80" s="420"/>
      <c r="AP80" s="420"/>
      <c r="AQ80" s="420"/>
      <c r="AR80" s="420"/>
      <c r="AS80" s="420"/>
      <c r="AT80" s="420"/>
      <c r="AU80" s="420"/>
      <c r="AV80" s="420"/>
      <c r="AW80" s="420"/>
      <c r="AX80" s="420"/>
      <c r="AY80" s="420"/>
      <c r="AZ80" s="420"/>
      <c r="BA80" s="420"/>
      <c r="BB80" s="420">
        <v>219</v>
      </c>
      <c r="BC80" s="420">
        <v>6466561.9199999878</v>
      </c>
      <c r="BD80" s="420">
        <v>388</v>
      </c>
      <c r="BE80" s="420">
        <v>11456739.839999938</v>
      </c>
      <c r="BF80" s="420"/>
      <c r="BG80" s="420"/>
      <c r="BH80" s="420"/>
      <c r="BI80" s="420"/>
      <c r="BJ80" s="420"/>
      <c r="BK80" s="420"/>
      <c r="BL80" s="420"/>
      <c r="BM80" s="420"/>
      <c r="BN80" s="420"/>
      <c r="BO80" s="420"/>
      <c r="BP80" s="420"/>
      <c r="BQ80" s="420"/>
      <c r="BR80" s="420"/>
      <c r="BS80" s="420"/>
      <c r="BT80" s="420"/>
      <c r="BU80" s="420"/>
      <c r="BV80" s="420"/>
      <c r="BW80" s="420"/>
      <c r="BX80" s="420"/>
      <c r="BY80" s="420"/>
      <c r="BZ80" s="420"/>
      <c r="CA80" s="420"/>
      <c r="CB80" s="420"/>
      <c r="CC80" s="420"/>
      <c r="CD80" s="420"/>
      <c r="CE80" s="420"/>
      <c r="CF80" s="420"/>
      <c r="CG80" s="420"/>
      <c r="CH80" s="420"/>
      <c r="CI80" s="420"/>
      <c r="CJ80" s="420"/>
      <c r="CK80" s="420"/>
      <c r="CL80" s="420"/>
      <c r="CM80" s="420"/>
      <c r="CN80" s="420"/>
      <c r="CO80" s="420"/>
      <c r="CP80" s="420"/>
      <c r="CQ80" s="420"/>
      <c r="CR80" s="420"/>
      <c r="CS80" s="420"/>
      <c r="CT80" s="420"/>
      <c r="CU80" s="420"/>
      <c r="CV80" s="420"/>
      <c r="CW80" s="420"/>
      <c r="CX80" s="420"/>
      <c r="CY80" s="420"/>
      <c r="CZ80" s="420"/>
      <c r="DA80" s="420"/>
      <c r="DB80" s="420"/>
      <c r="DC80" s="420"/>
      <c r="DD80" s="420"/>
      <c r="DE80" s="420"/>
      <c r="DF80" s="420"/>
      <c r="DG80" s="420"/>
      <c r="DH80" s="420"/>
      <c r="DI80" s="420"/>
      <c r="DJ80" s="420"/>
      <c r="DK80" s="420"/>
      <c r="DL80" s="420"/>
      <c r="DM80" s="420"/>
      <c r="DN80" s="420"/>
      <c r="DO80" s="420"/>
      <c r="DP80" s="420"/>
      <c r="DQ80" s="420"/>
      <c r="DR80" s="420"/>
      <c r="DS80" s="420"/>
      <c r="DT80" s="420"/>
      <c r="DU80" s="420"/>
      <c r="DV80" s="420"/>
      <c r="DW80" s="420"/>
      <c r="DX80" s="420"/>
      <c r="DY80" s="420"/>
      <c r="DZ80" s="420"/>
      <c r="EA80" s="420"/>
      <c r="EB80" s="420"/>
      <c r="EC80" s="420"/>
      <c r="ED80" s="420"/>
      <c r="EE80" s="420"/>
      <c r="EF80" s="420"/>
      <c r="EG80" s="420"/>
      <c r="EH80" s="420"/>
      <c r="EI80" s="420"/>
      <c r="EJ80" s="420"/>
      <c r="EK80" s="420"/>
      <c r="EL80" s="420"/>
      <c r="EM80" s="420"/>
      <c r="EN80" s="420"/>
      <c r="EO80" s="420"/>
      <c r="EP80" s="420"/>
      <c r="EQ80" s="420"/>
      <c r="ER80" s="420"/>
      <c r="ES80" s="420"/>
      <c r="ET80" s="420"/>
      <c r="EU80" s="420"/>
      <c r="EV80" s="420"/>
      <c r="EW80" s="420"/>
      <c r="EX80" s="420"/>
      <c r="EY80" s="420"/>
      <c r="EZ80" s="420"/>
      <c r="FA80" s="420"/>
      <c r="FB80" s="420"/>
      <c r="FC80" s="420"/>
      <c r="FD80" s="420"/>
      <c r="FE80" s="420"/>
      <c r="FF80" s="420"/>
      <c r="FG80" s="420"/>
      <c r="FH80" s="420"/>
      <c r="FI80" s="420"/>
      <c r="FJ80" s="420"/>
      <c r="FK80" s="420"/>
      <c r="FL80" s="420"/>
      <c r="FM80" s="420"/>
      <c r="FN80" s="420"/>
      <c r="FO80" s="420"/>
      <c r="FP80" s="420"/>
      <c r="FQ80" s="420"/>
      <c r="FR80" s="420"/>
      <c r="FS80" s="420"/>
      <c r="FT80" s="420"/>
      <c r="FU80" s="420"/>
      <c r="FV80" s="420"/>
      <c r="FW80" s="420"/>
      <c r="FX80" s="420"/>
      <c r="FY80" s="420"/>
      <c r="FZ80" s="420"/>
      <c r="GA80" s="420"/>
      <c r="GB80" s="420"/>
      <c r="GC80" s="420"/>
      <c r="GD80" s="420"/>
      <c r="GE80" s="420"/>
      <c r="GF80" s="420"/>
      <c r="GG80" s="420"/>
      <c r="GH80" s="420"/>
      <c r="GI80" s="420"/>
      <c r="GJ80" s="420"/>
      <c r="GK80" s="420"/>
      <c r="GL80" s="420"/>
      <c r="GM80" s="420"/>
      <c r="GN80" s="420"/>
      <c r="GO80" s="420"/>
      <c r="GP80" s="420"/>
      <c r="GQ80" s="420"/>
      <c r="GR80" s="420"/>
      <c r="GS80" s="420"/>
      <c r="GT80" s="420"/>
      <c r="GU80" s="420"/>
      <c r="GV80" s="420"/>
      <c r="GW80" s="420"/>
      <c r="GX80" s="420"/>
      <c r="GY80" s="420"/>
      <c r="GZ80" s="420"/>
      <c r="HA80" s="420"/>
      <c r="HB80" s="420"/>
      <c r="HC80" s="420"/>
      <c r="HD80" s="420"/>
      <c r="HE80" s="420"/>
      <c r="HF80" s="420"/>
      <c r="HG80" s="420"/>
      <c r="HH80" s="420"/>
      <c r="HI80" s="420"/>
      <c r="HJ80" s="420"/>
      <c r="HK80" s="420"/>
      <c r="HL80" s="420"/>
      <c r="HM80" s="420"/>
      <c r="HN80" s="420"/>
      <c r="HO80" s="420"/>
      <c r="HP80" s="420"/>
      <c r="HQ80" s="420"/>
      <c r="HR80" s="420"/>
      <c r="HS80" s="420"/>
      <c r="HT80" s="420"/>
      <c r="HU80" s="420"/>
      <c r="HV80" s="420"/>
      <c r="HW80" s="420"/>
      <c r="HX80" s="420"/>
      <c r="HY80" s="420"/>
      <c r="HZ80" s="420"/>
      <c r="IA80" s="420"/>
      <c r="IB80" s="420"/>
      <c r="IC80" s="420"/>
      <c r="ID80" s="420"/>
      <c r="IE80" s="420"/>
      <c r="IF80" s="420"/>
      <c r="IG80" s="420"/>
      <c r="IH80" s="420"/>
      <c r="II80" s="420"/>
      <c r="IJ80" s="420"/>
      <c r="IK80" s="420"/>
      <c r="IL80" s="420"/>
      <c r="IM80" s="420"/>
      <c r="IN80" s="420"/>
      <c r="IO80" s="420"/>
      <c r="IP80" s="420"/>
      <c r="IQ80" s="420"/>
      <c r="IR80" s="420"/>
      <c r="IS80" s="420"/>
      <c r="IT80" s="420"/>
      <c r="IU80" s="420"/>
      <c r="IV80" s="420"/>
      <c r="IW80" s="420"/>
      <c r="IX80" s="422">
        <v>219</v>
      </c>
      <c r="IY80" s="423">
        <v>6466561.9199999878</v>
      </c>
      <c r="IZ80" s="422">
        <v>388</v>
      </c>
      <c r="JA80" s="423">
        <v>11456739.839999938</v>
      </c>
      <c r="JB80" s="420">
        <v>607</v>
      </c>
      <c r="JC80" s="424">
        <v>17923301.759999875</v>
      </c>
      <c r="JD80" s="384">
        <f t="shared" si="8"/>
        <v>219</v>
      </c>
      <c r="JE80" s="384">
        <f t="shared" si="9"/>
        <v>6466561.9199999878</v>
      </c>
      <c r="JF80" s="385">
        <f t="shared" si="10"/>
        <v>0</v>
      </c>
      <c r="JG80" s="385">
        <f t="shared" si="11"/>
        <v>0</v>
      </c>
    </row>
    <row r="81" spans="1:267" s="386" customFormat="1" ht="25.5" x14ac:dyDescent="0.2">
      <c r="A81" s="419"/>
      <c r="B81" s="419"/>
      <c r="C81" s="419"/>
      <c r="D81" s="396" t="s">
        <v>638</v>
      </c>
      <c r="E81" s="388" t="s">
        <v>264</v>
      </c>
      <c r="F81" s="420"/>
      <c r="G81" s="420"/>
      <c r="H81" s="420"/>
      <c r="I81" s="420"/>
      <c r="J81" s="420"/>
      <c r="K81" s="420"/>
      <c r="L81" s="420"/>
      <c r="M81" s="420"/>
      <c r="N81" s="420"/>
      <c r="O81" s="421"/>
      <c r="P81" s="420"/>
      <c r="Q81" s="421"/>
      <c r="R81" s="420"/>
      <c r="S81" s="420"/>
      <c r="T81" s="420"/>
      <c r="U81" s="420"/>
      <c r="V81" s="420"/>
      <c r="W81" s="420"/>
      <c r="X81" s="420"/>
      <c r="Y81" s="420"/>
      <c r="Z81" s="420"/>
      <c r="AA81" s="420"/>
      <c r="AB81" s="420"/>
      <c r="AC81" s="420"/>
      <c r="AD81" s="420"/>
      <c r="AE81" s="420"/>
      <c r="AF81" s="420"/>
      <c r="AG81" s="420"/>
      <c r="AH81" s="420"/>
      <c r="AI81" s="420"/>
      <c r="AJ81" s="420"/>
      <c r="AK81" s="420"/>
      <c r="AL81" s="420"/>
      <c r="AM81" s="420"/>
      <c r="AN81" s="420"/>
      <c r="AO81" s="420"/>
      <c r="AP81" s="420"/>
      <c r="AQ81" s="420"/>
      <c r="AR81" s="420"/>
      <c r="AS81" s="420"/>
      <c r="AT81" s="420"/>
      <c r="AU81" s="420"/>
      <c r="AV81" s="420"/>
      <c r="AW81" s="420"/>
      <c r="AX81" s="420"/>
      <c r="AY81" s="420"/>
      <c r="AZ81" s="420"/>
      <c r="BA81" s="420"/>
      <c r="BB81" s="420">
        <v>14</v>
      </c>
      <c r="BC81" s="420">
        <v>575032.64</v>
      </c>
      <c r="BD81" s="420">
        <v>5</v>
      </c>
      <c r="BE81" s="420">
        <v>205368.80000000002</v>
      </c>
      <c r="BF81" s="420"/>
      <c r="BG81" s="420"/>
      <c r="BH81" s="420"/>
      <c r="BI81" s="420"/>
      <c r="BJ81" s="420"/>
      <c r="BK81" s="420"/>
      <c r="BL81" s="420"/>
      <c r="BM81" s="420"/>
      <c r="BN81" s="420"/>
      <c r="BO81" s="420"/>
      <c r="BP81" s="420"/>
      <c r="BQ81" s="420"/>
      <c r="BR81" s="420"/>
      <c r="BS81" s="420"/>
      <c r="BT81" s="420"/>
      <c r="BU81" s="420"/>
      <c r="BV81" s="420"/>
      <c r="BW81" s="420"/>
      <c r="BX81" s="420"/>
      <c r="BY81" s="420"/>
      <c r="BZ81" s="420"/>
      <c r="CA81" s="420"/>
      <c r="CB81" s="420"/>
      <c r="CC81" s="420"/>
      <c r="CD81" s="420"/>
      <c r="CE81" s="420"/>
      <c r="CF81" s="420"/>
      <c r="CG81" s="420"/>
      <c r="CH81" s="420"/>
      <c r="CI81" s="420"/>
      <c r="CJ81" s="420"/>
      <c r="CK81" s="420"/>
      <c r="CL81" s="420"/>
      <c r="CM81" s="420"/>
      <c r="CN81" s="420"/>
      <c r="CO81" s="420"/>
      <c r="CP81" s="420"/>
      <c r="CQ81" s="420"/>
      <c r="CR81" s="420"/>
      <c r="CS81" s="420"/>
      <c r="CT81" s="420"/>
      <c r="CU81" s="420"/>
      <c r="CV81" s="420"/>
      <c r="CW81" s="420"/>
      <c r="CX81" s="420"/>
      <c r="CY81" s="420"/>
      <c r="CZ81" s="420"/>
      <c r="DA81" s="420"/>
      <c r="DB81" s="420"/>
      <c r="DC81" s="420"/>
      <c r="DD81" s="420"/>
      <c r="DE81" s="420"/>
      <c r="DF81" s="420"/>
      <c r="DG81" s="420"/>
      <c r="DH81" s="420"/>
      <c r="DI81" s="420"/>
      <c r="DJ81" s="420"/>
      <c r="DK81" s="420"/>
      <c r="DL81" s="420"/>
      <c r="DM81" s="420"/>
      <c r="DN81" s="420"/>
      <c r="DO81" s="420"/>
      <c r="DP81" s="420"/>
      <c r="DQ81" s="420"/>
      <c r="DR81" s="420"/>
      <c r="DS81" s="420"/>
      <c r="DT81" s="420"/>
      <c r="DU81" s="420"/>
      <c r="DV81" s="420"/>
      <c r="DW81" s="420"/>
      <c r="DX81" s="420"/>
      <c r="DY81" s="420"/>
      <c r="DZ81" s="420"/>
      <c r="EA81" s="420"/>
      <c r="EB81" s="420"/>
      <c r="EC81" s="420"/>
      <c r="ED81" s="420"/>
      <c r="EE81" s="420"/>
      <c r="EF81" s="420"/>
      <c r="EG81" s="420"/>
      <c r="EH81" s="420"/>
      <c r="EI81" s="420"/>
      <c r="EJ81" s="420"/>
      <c r="EK81" s="420"/>
      <c r="EL81" s="420"/>
      <c r="EM81" s="420"/>
      <c r="EN81" s="420"/>
      <c r="EO81" s="420"/>
      <c r="EP81" s="420"/>
      <c r="EQ81" s="420"/>
      <c r="ER81" s="420"/>
      <c r="ES81" s="420"/>
      <c r="ET81" s="420"/>
      <c r="EU81" s="420"/>
      <c r="EV81" s="420"/>
      <c r="EW81" s="420"/>
      <c r="EX81" s="420"/>
      <c r="EY81" s="420"/>
      <c r="EZ81" s="420"/>
      <c r="FA81" s="420"/>
      <c r="FB81" s="420"/>
      <c r="FC81" s="420"/>
      <c r="FD81" s="420"/>
      <c r="FE81" s="420"/>
      <c r="FF81" s="420"/>
      <c r="FG81" s="420"/>
      <c r="FH81" s="420"/>
      <c r="FI81" s="420"/>
      <c r="FJ81" s="420"/>
      <c r="FK81" s="420"/>
      <c r="FL81" s="420"/>
      <c r="FM81" s="420"/>
      <c r="FN81" s="420"/>
      <c r="FO81" s="420"/>
      <c r="FP81" s="420"/>
      <c r="FQ81" s="420"/>
      <c r="FR81" s="420"/>
      <c r="FS81" s="420"/>
      <c r="FT81" s="420"/>
      <c r="FU81" s="420"/>
      <c r="FV81" s="420"/>
      <c r="FW81" s="420"/>
      <c r="FX81" s="420"/>
      <c r="FY81" s="420"/>
      <c r="FZ81" s="420"/>
      <c r="GA81" s="420"/>
      <c r="GB81" s="420"/>
      <c r="GC81" s="420"/>
      <c r="GD81" s="420"/>
      <c r="GE81" s="420"/>
      <c r="GF81" s="420"/>
      <c r="GG81" s="420"/>
      <c r="GH81" s="420"/>
      <c r="GI81" s="420"/>
      <c r="GJ81" s="420"/>
      <c r="GK81" s="420"/>
      <c r="GL81" s="420"/>
      <c r="GM81" s="420"/>
      <c r="GN81" s="420"/>
      <c r="GO81" s="420"/>
      <c r="GP81" s="420"/>
      <c r="GQ81" s="420"/>
      <c r="GR81" s="420"/>
      <c r="GS81" s="420"/>
      <c r="GT81" s="420"/>
      <c r="GU81" s="420"/>
      <c r="GV81" s="420"/>
      <c r="GW81" s="420"/>
      <c r="GX81" s="420"/>
      <c r="GY81" s="420"/>
      <c r="GZ81" s="420"/>
      <c r="HA81" s="420"/>
      <c r="HB81" s="420"/>
      <c r="HC81" s="420"/>
      <c r="HD81" s="420"/>
      <c r="HE81" s="420"/>
      <c r="HF81" s="420"/>
      <c r="HG81" s="420"/>
      <c r="HH81" s="420"/>
      <c r="HI81" s="420"/>
      <c r="HJ81" s="420"/>
      <c r="HK81" s="420"/>
      <c r="HL81" s="420"/>
      <c r="HM81" s="420"/>
      <c r="HN81" s="420"/>
      <c r="HO81" s="420"/>
      <c r="HP81" s="420"/>
      <c r="HQ81" s="420"/>
      <c r="HR81" s="420"/>
      <c r="HS81" s="420"/>
      <c r="HT81" s="420"/>
      <c r="HU81" s="420"/>
      <c r="HV81" s="420"/>
      <c r="HW81" s="420"/>
      <c r="HX81" s="420"/>
      <c r="HY81" s="420"/>
      <c r="HZ81" s="420"/>
      <c r="IA81" s="420"/>
      <c r="IB81" s="420"/>
      <c r="IC81" s="420"/>
      <c r="ID81" s="420"/>
      <c r="IE81" s="420"/>
      <c r="IF81" s="420"/>
      <c r="IG81" s="420"/>
      <c r="IH81" s="420"/>
      <c r="II81" s="420"/>
      <c r="IJ81" s="420"/>
      <c r="IK81" s="420"/>
      <c r="IL81" s="420"/>
      <c r="IM81" s="420"/>
      <c r="IN81" s="420"/>
      <c r="IO81" s="420"/>
      <c r="IP81" s="420"/>
      <c r="IQ81" s="420"/>
      <c r="IR81" s="420"/>
      <c r="IS81" s="420"/>
      <c r="IT81" s="420"/>
      <c r="IU81" s="420"/>
      <c r="IV81" s="420"/>
      <c r="IW81" s="420"/>
      <c r="IX81" s="422">
        <v>14</v>
      </c>
      <c r="IY81" s="423">
        <v>575032.64</v>
      </c>
      <c r="IZ81" s="422">
        <v>5</v>
      </c>
      <c r="JA81" s="423">
        <v>205368.80000000002</v>
      </c>
      <c r="JB81" s="420">
        <v>19</v>
      </c>
      <c r="JC81" s="424">
        <v>780401.44000000006</v>
      </c>
      <c r="JD81" s="384">
        <f t="shared" si="8"/>
        <v>14</v>
      </c>
      <c r="JE81" s="384">
        <f t="shared" si="9"/>
        <v>575032.64</v>
      </c>
      <c r="JF81" s="385">
        <f t="shared" si="10"/>
        <v>0</v>
      </c>
      <c r="JG81" s="385">
        <f t="shared" si="11"/>
        <v>0</v>
      </c>
    </row>
    <row r="82" spans="1:267" s="386" customFormat="1" ht="25.5" x14ac:dyDescent="0.2">
      <c r="A82" s="419"/>
      <c r="B82" s="419"/>
      <c r="C82" s="419"/>
      <c r="D82" s="396" t="s">
        <v>639</v>
      </c>
      <c r="E82" s="388" t="s">
        <v>265</v>
      </c>
      <c r="F82" s="420"/>
      <c r="G82" s="420"/>
      <c r="H82" s="420"/>
      <c r="I82" s="420"/>
      <c r="J82" s="420"/>
      <c r="K82" s="420"/>
      <c r="L82" s="420"/>
      <c r="M82" s="420"/>
      <c r="N82" s="420"/>
      <c r="O82" s="421"/>
      <c r="P82" s="420"/>
      <c r="Q82" s="421"/>
      <c r="R82" s="420"/>
      <c r="S82" s="420"/>
      <c r="T82" s="420"/>
      <c r="U82" s="420"/>
      <c r="V82" s="420"/>
      <c r="W82" s="420"/>
      <c r="X82" s="420"/>
      <c r="Y82" s="420"/>
      <c r="Z82" s="420"/>
      <c r="AA82" s="420"/>
      <c r="AB82" s="420"/>
      <c r="AC82" s="420"/>
      <c r="AD82" s="420"/>
      <c r="AE82" s="420"/>
      <c r="AF82" s="420"/>
      <c r="AG82" s="420"/>
      <c r="AH82" s="420"/>
      <c r="AI82" s="420"/>
      <c r="AJ82" s="420"/>
      <c r="AK82" s="420"/>
      <c r="AL82" s="420"/>
      <c r="AM82" s="420"/>
      <c r="AN82" s="420"/>
      <c r="AO82" s="420"/>
      <c r="AP82" s="420"/>
      <c r="AQ82" s="420"/>
      <c r="AR82" s="420"/>
      <c r="AS82" s="420"/>
      <c r="AT82" s="420"/>
      <c r="AU82" s="420"/>
      <c r="AV82" s="420"/>
      <c r="AW82" s="420"/>
      <c r="AX82" s="420"/>
      <c r="AY82" s="420"/>
      <c r="AZ82" s="420"/>
      <c r="BA82" s="420"/>
      <c r="BB82" s="420">
        <v>1098</v>
      </c>
      <c r="BC82" s="420">
        <v>63845208.360000297</v>
      </c>
      <c r="BD82" s="420">
        <v>68</v>
      </c>
      <c r="BE82" s="420">
        <v>3953983.7599999956</v>
      </c>
      <c r="BF82" s="420"/>
      <c r="BG82" s="420"/>
      <c r="BH82" s="420"/>
      <c r="BI82" s="420"/>
      <c r="BJ82" s="420"/>
      <c r="BK82" s="420"/>
      <c r="BL82" s="420"/>
      <c r="BM82" s="420"/>
      <c r="BN82" s="420"/>
      <c r="BO82" s="420"/>
      <c r="BP82" s="420"/>
      <c r="BQ82" s="420"/>
      <c r="BR82" s="420"/>
      <c r="BS82" s="420"/>
      <c r="BT82" s="420"/>
      <c r="BU82" s="420"/>
      <c r="BV82" s="420"/>
      <c r="BW82" s="420"/>
      <c r="BX82" s="420"/>
      <c r="BY82" s="420"/>
      <c r="BZ82" s="420"/>
      <c r="CA82" s="420"/>
      <c r="CB82" s="420"/>
      <c r="CC82" s="420"/>
      <c r="CD82" s="420"/>
      <c r="CE82" s="420"/>
      <c r="CF82" s="420"/>
      <c r="CG82" s="420"/>
      <c r="CH82" s="420"/>
      <c r="CI82" s="420"/>
      <c r="CJ82" s="420"/>
      <c r="CK82" s="420"/>
      <c r="CL82" s="420"/>
      <c r="CM82" s="420"/>
      <c r="CN82" s="420"/>
      <c r="CO82" s="420"/>
      <c r="CP82" s="420"/>
      <c r="CQ82" s="420"/>
      <c r="CR82" s="420"/>
      <c r="CS82" s="420"/>
      <c r="CT82" s="420"/>
      <c r="CU82" s="420"/>
      <c r="CV82" s="420"/>
      <c r="CW82" s="420"/>
      <c r="CX82" s="420"/>
      <c r="CY82" s="420"/>
      <c r="CZ82" s="420"/>
      <c r="DA82" s="420"/>
      <c r="DB82" s="420"/>
      <c r="DC82" s="420"/>
      <c r="DD82" s="420"/>
      <c r="DE82" s="420"/>
      <c r="DF82" s="420"/>
      <c r="DG82" s="420"/>
      <c r="DH82" s="420"/>
      <c r="DI82" s="420"/>
      <c r="DJ82" s="420"/>
      <c r="DK82" s="420"/>
      <c r="DL82" s="420"/>
      <c r="DM82" s="420"/>
      <c r="DN82" s="420"/>
      <c r="DO82" s="420"/>
      <c r="DP82" s="420"/>
      <c r="DQ82" s="420"/>
      <c r="DR82" s="420"/>
      <c r="DS82" s="420"/>
      <c r="DT82" s="420"/>
      <c r="DU82" s="420"/>
      <c r="DV82" s="420"/>
      <c r="DW82" s="420"/>
      <c r="DX82" s="420"/>
      <c r="DY82" s="420"/>
      <c r="DZ82" s="420"/>
      <c r="EA82" s="420"/>
      <c r="EB82" s="420"/>
      <c r="EC82" s="420"/>
      <c r="ED82" s="420"/>
      <c r="EE82" s="420"/>
      <c r="EF82" s="420"/>
      <c r="EG82" s="420"/>
      <c r="EH82" s="420"/>
      <c r="EI82" s="420"/>
      <c r="EJ82" s="420"/>
      <c r="EK82" s="420"/>
      <c r="EL82" s="420"/>
      <c r="EM82" s="420"/>
      <c r="EN82" s="420"/>
      <c r="EO82" s="420"/>
      <c r="EP82" s="420"/>
      <c r="EQ82" s="420"/>
      <c r="ER82" s="420"/>
      <c r="ES82" s="420"/>
      <c r="ET82" s="420"/>
      <c r="EU82" s="420"/>
      <c r="EV82" s="420"/>
      <c r="EW82" s="420"/>
      <c r="EX82" s="420"/>
      <c r="EY82" s="420"/>
      <c r="EZ82" s="420"/>
      <c r="FA82" s="420"/>
      <c r="FB82" s="420">
        <v>122</v>
      </c>
      <c r="FC82" s="420">
        <v>7093912.0400000094</v>
      </c>
      <c r="FD82" s="420"/>
      <c r="FE82" s="420"/>
      <c r="FF82" s="420"/>
      <c r="FG82" s="420"/>
      <c r="FH82" s="420"/>
      <c r="FI82" s="420"/>
      <c r="FJ82" s="420"/>
      <c r="FK82" s="420"/>
      <c r="FL82" s="420"/>
      <c r="FM82" s="420"/>
      <c r="FN82" s="420"/>
      <c r="FO82" s="420"/>
      <c r="FP82" s="420"/>
      <c r="FQ82" s="420"/>
      <c r="FR82" s="420"/>
      <c r="FS82" s="420"/>
      <c r="FT82" s="420"/>
      <c r="FU82" s="420"/>
      <c r="FV82" s="420"/>
      <c r="FW82" s="420"/>
      <c r="FX82" s="420"/>
      <c r="FY82" s="420"/>
      <c r="FZ82" s="420"/>
      <c r="GA82" s="420"/>
      <c r="GB82" s="420"/>
      <c r="GC82" s="420"/>
      <c r="GD82" s="420"/>
      <c r="GE82" s="420"/>
      <c r="GF82" s="420"/>
      <c r="GG82" s="420"/>
      <c r="GH82" s="420"/>
      <c r="GI82" s="420"/>
      <c r="GJ82" s="420"/>
      <c r="GK82" s="420"/>
      <c r="GL82" s="420"/>
      <c r="GM82" s="420"/>
      <c r="GN82" s="420"/>
      <c r="GO82" s="420"/>
      <c r="GP82" s="420"/>
      <c r="GQ82" s="420"/>
      <c r="GR82" s="420"/>
      <c r="GS82" s="420"/>
      <c r="GT82" s="420"/>
      <c r="GU82" s="420"/>
      <c r="GV82" s="420"/>
      <c r="GW82" s="420"/>
      <c r="GX82" s="420"/>
      <c r="GY82" s="420"/>
      <c r="GZ82" s="420"/>
      <c r="HA82" s="420"/>
      <c r="HB82" s="420"/>
      <c r="HC82" s="420"/>
      <c r="HD82" s="420"/>
      <c r="HE82" s="420"/>
      <c r="HF82" s="420"/>
      <c r="HG82" s="420"/>
      <c r="HH82" s="420"/>
      <c r="HI82" s="420"/>
      <c r="HJ82" s="420"/>
      <c r="HK82" s="420"/>
      <c r="HL82" s="420"/>
      <c r="HM82" s="420"/>
      <c r="HN82" s="420"/>
      <c r="HO82" s="420"/>
      <c r="HP82" s="420"/>
      <c r="HQ82" s="420"/>
      <c r="HR82" s="420"/>
      <c r="HS82" s="420"/>
      <c r="HT82" s="420"/>
      <c r="HU82" s="420"/>
      <c r="HV82" s="420"/>
      <c r="HW82" s="420"/>
      <c r="HX82" s="420"/>
      <c r="HY82" s="420"/>
      <c r="HZ82" s="420"/>
      <c r="IA82" s="420"/>
      <c r="IB82" s="420"/>
      <c r="IC82" s="420"/>
      <c r="ID82" s="420"/>
      <c r="IE82" s="420"/>
      <c r="IF82" s="420"/>
      <c r="IG82" s="420"/>
      <c r="IH82" s="420"/>
      <c r="II82" s="420"/>
      <c r="IJ82" s="420"/>
      <c r="IK82" s="420"/>
      <c r="IL82" s="420"/>
      <c r="IM82" s="420"/>
      <c r="IN82" s="420"/>
      <c r="IO82" s="420"/>
      <c r="IP82" s="420"/>
      <c r="IQ82" s="420"/>
      <c r="IR82" s="420"/>
      <c r="IS82" s="420"/>
      <c r="IT82" s="420"/>
      <c r="IU82" s="420"/>
      <c r="IV82" s="420"/>
      <c r="IW82" s="420"/>
      <c r="IX82" s="422">
        <v>1220</v>
      </c>
      <c r="IY82" s="423">
        <v>70939120.400000304</v>
      </c>
      <c r="IZ82" s="422">
        <v>68</v>
      </c>
      <c r="JA82" s="423">
        <v>3953983.7599999956</v>
      </c>
      <c r="JB82" s="420">
        <v>1288</v>
      </c>
      <c r="JC82" s="424">
        <v>74893104.159999356</v>
      </c>
      <c r="JD82" s="384">
        <f t="shared" si="8"/>
        <v>1220</v>
      </c>
      <c r="JE82" s="384">
        <f t="shared" si="9"/>
        <v>70939120.400000304</v>
      </c>
      <c r="JF82" s="385">
        <f t="shared" si="10"/>
        <v>0</v>
      </c>
      <c r="JG82" s="385">
        <f t="shared" si="11"/>
        <v>0</v>
      </c>
    </row>
    <row r="83" spans="1:267" s="386" customFormat="1" x14ac:dyDescent="0.2">
      <c r="A83" s="425"/>
      <c r="B83" s="425" t="s">
        <v>725</v>
      </c>
      <c r="C83" s="425"/>
      <c r="D83" s="425"/>
      <c r="E83" s="426"/>
      <c r="F83" s="427">
        <v>258</v>
      </c>
      <c r="G83" s="427">
        <v>1904535.359999994</v>
      </c>
      <c r="H83" s="427"/>
      <c r="I83" s="427"/>
      <c r="J83" s="427"/>
      <c r="K83" s="427"/>
      <c r="L83" s="427"/>
      <c r="M83" s="427"/>
      <c r="N83" s="427">
        <v>170</v>
      </c>
      <c r="O83" s="428">
        <v>2386176.7599999965</v>
      </c>
      <c r="P83" s="427">
        <v>5</v>
      </c>
      <c r="Q83" s="428">
        <v>85403.12</v>
      </c>
      <c r="R83" s="427"/>
      <c r="S83" s="427"/>
      <c r="T83" s="427"/>
      <c r="U83" s="427"/>
      <c r="V83" s="427"/>
      <c r="W83" s="427"/>
      <c r="X83" s="427"/>
      <c r="Y83" s="427"/>
      <c r="Z83" s="427"/>
      <c r="AA83" s="427"/>
      <c r="AB83" s="427"/>
      <c r="AC83" s="427"/>
      <c r="AD83" s="427"/>
      <c r="AE83" s="427"/>
      <c r="AF83" s="427"/>
      <c r="AG83" s="427"/>
      <c r="AH83" s="427"/>
      <c r="AI83" s="427"/>
      <c r="AJ83" s="427"/>
      <c r="AK83" s="427"/>
      <c r="AL83" s="427"/>
      <c r="AM83" s="427"/>
      <c r="AN83" s="427"/>
      <c r="AO83" s="427"/>
      <c r="AP83" s="427"/>
      <c r="AQ83" s="427"/>
      <c r="AR83" s="427"/>
      <c r="AS83" s="427"/>
      <c r="AT83" s="427"/>
      <c r="AU83" s="427"/>
      <c r="AV83" s="427"/>
      <c r="AW83" s="427"/>
      <c r="AX83" s="427"/>
      <c r="AY83" s="427"/>
      <c r="AZ83" s="427"/>
      <c r="BA83" s="427"/>
      <c r="BB83" s="427">
        <v>2176</v>
      </c>
      <c r="BC83" s="427">
        <v>83976420.459998086</v>
      </c>
      <c r="BD83" s="427">
        <v>1363</v>
      </c>
      <c r="BE83" s="427">
        <v>29142719.159999788</v>
      </c>
      <c r="BF83" s="427"/>
      <c r="BG83" s="427"/>
      <c r="BH83" s="427"/>
      <c r="BI83" s="427"/>
      <c r="BJ83" s="427"/>
      <c r="BK83" s="427"/>
      <c r="BL83" s="427"/>
      <c r="BM83" s="427"/>
      <c r="BN83" s="427"/>
      <c r="BO83" s="427"/>
      <c r="BP83" s="427"/>
      <c r="BQ83" s="427"/>
      <c r="BR83" s="427"/>
      <c r="BS83" s="427"/>
      <c r="BT83" s="427"/>
      <c r="BU83" s="427"/>
      <c r="BV83" s="427">
        <v>2</v>
      </c>
      <c r="BW83" s="427">
        <v>17716.599999999999</v>
      </c>
      <c r="BX83" s="427"/>
      <c r="BY83" s="427"/>
      <c r="BZ83" s="427">
        <v>9</v>
      </c>
      <c r="CA83" s="427">
        <v>79724.700000000012</v>
      </c>
      <c r="CB83" s="427"/>
      <c r="CC83" s="427"/>
      <c r="CD83" s="427"/>
      <c r="CE83" s="427"/>
      <c r="CF83" s="427"/>
      <c r="CG83" s="427"/>
      <c r="CH83" s="427"/>
      <c r="CI83" s="427"/>
      <c r="CJ83" s="427"/>
      <c r="CK83" s="427"/>
      <c r="CL83" s="427"/>
      <c r="CM83" s="427"/>
      <c r="CN83" s="427"/>
      <c r="CO83" s="427"/>
      <c r="CP83" s="427">
        <v>2</v>
      </c>
      <c r="CQ83" s="427">
        <v>17716.599999999999</v>
      </c>
      <c r="CR83" s="427"/>
      <c r="CS83" s="427"/>
      <c r="CT83" s="427">
        <v>1</v>
      </c>
      <c r="CU83" s="427">
        <v>7381.92</v>
      </c>
      <c r="CV83" s="427"/>
      <c r="CW83" s="427"/>
      <c r="CX83" s="427">
        <v>3</v>
      </c>
      <c r="CY83" s="427">
        <v>22145.760000000002</v>
      </c>
      <c r="CZ83" s="427"/>
      <c r="DA83" s="427"/>
      <c r="DB83" s="427">
        <v>1</v>
      </c>
      <c r="DC83" s="427">
        <v>8858.2999999999993</v>
      </c>
      <c r="DD83" s="427"/>
      <c r="DE83" s="427"/>
      <c r="DF83" s="427"/>
      <c r="DG83" s="427"/>
      <c r="DH83" s="427"/>
      <c r="DI83" s="427"/>
      <c r="DJ83" s="427"/>
      <c r="DK83" s="427"/>
      <c r="DL83" s="427"/>
      <c r="DM83" s="427"/>
      <c r="DN83" s="427"/>
      <c r="DO83" s="427"/>
      <c r="DP83" s="427"/>
      <c r="DQ83" s="427"/>
      <c r="DR83" s="427">
        <v>172</v>
      </c>
      <c r="DS83" s="427">
        <v>1592166.2799999979</v>
      </c>
      <c r="DT83" s="427">
        <v>1</v>
      </c>
      <c r="DU83" s="427">
        <v>3690.96</v>
      </c>
      <c r="DV83" s="427">
        <v>1</v>
      </c>
      <c r="DW83" s="427">
        <v>7381.92</v>
      </c>
      <c r="DX83" s="427">
        <v>10</v>
      </c>
      <c r="DY83" s="427">
        <v>73819.199999999997</v>
      </c>
      <c r="DZ83" s="427"/>
      <c r="EA83" s="427"/>
      <c r="EB83" s="427"/>
      <c r="EC83" s="427"/>
      <c r="ED83" s="427"/>
      <c r="EE83" s="427"/>
      <c r="EF83" s="427">
        <v>14</v>
      </c>
      <c r="EG83" s="427">
        <v>103346.87999999999</v>
      </c>
      <c r="EH83" s="427"/>
      <c r="EI83" s="427"/>
      <c r="EJ83" s="427">
        <v>16</v>
      </c>
      <c r="EK83" s="427">
        <v>118110.71999999999</v>
      </c>
      <c r="EL83" s="427"/>
      <c r="EM83" s="427"/>
      <c r="EN83" s="427">
        <v>2</v>
      </c>
      <c r="EO83" s="427">
        <v>14763.84</v>
      </c>
      <c r="EP83" s="427"/>
      <c r="EQ83" s="427"/>
      <c r="ER83" s="427">
        <v>4</v>
      </c>
      <c r="ES83" s="427">
        <v>29527.68</v>
      </c>
      <c r="ET83" s="427"/>
      <c r="EU83" s="427"/>
      <c r="EV83" s="427">
        <v>10</v>
      </c>
      <c r="EW83" s="427">
        <v>73819.199999999997</v>
      </c>
      <c r="EX83" s="427"/>
      <c r="EY83" s="427"/>
      <c r="EZ83" s="427"/>
      <c r="FA83" s="427"/>
      <c r="FB83" s="427">
        <v>128</v>
      </c>
      <c r="FC83" s="427">
        <v>7181132.2400000105</v>
      </c>
      <c r="FD83" s="427"/>
      <c r="FE83" s="427"/>
      <c r="FF83" s="427"/>
      <c r="FG83" s="427"/>
      <c r="FH83" s="427">
        <v>29</v>
      </c>
      <c r="FI83" s="427">
        <v>214075.68000000014</v>
      </c>
      <c r="FJ83" s="427">
        <v>4</v>
      </c>
      <c r="FK83" s="427">
        <v>29527.68</v>
      </c>
      <c r="FL83" s="427"/>
      <c r="FM83" s="427"/>
      <c r="FN83" s="427"/>
      <c r="FO83" s="427"/>
      <c r="FP83" s="427"/>
      <c r="FQ83" s="427"/>
      <c r="FR83" s="427"/>
      <c r="FS83" s="427"/>
      <c r="FT83" s="427"/>
      <c r="FU83" s="427"/>
      <c r="FV83" s="427"/>
      <c r="FW83" s="427"/>
      <c r="FX83" s="427"/>
      <c r="FY83" s="427"/>
      <c r="FZ83" s="427"/>
      <c r="GA83" s="427"/>
      <c r="GB83" s="427"/>
      <c r="GC83" s="427"/>
      <c r="GD83" s="427"/>
      <c r="GE83" s="427"/>
      <c r="GF83" s="427"/>
      <c r="GG83" s="427"/>
      <c r="GH83" s="427"/>
      <c r="GI83" s="427"/>
      <c r="GJ83" s="427"/>
      <c r="GK83" s="427"/>
      <c r="GL83" s="427">
        <v>18</v>
      </c>
      <c r="GM83" s="427">
        <v>132874.56</v>
      </c>
      <c r="GN83" s="427"/>
      <c r="GO83" s="427"/>
      <c r="GP83" s="427"/>
      <c r="GQ83" s="427"/>
      <c r="GR83" s="427"/>
      <c r="GS83" s="427"/>
      <c r="GT83" s="427"/>
      <c r="GU83" s="427"/>
      <c r="GV83" s="427"/>
      <c r="GW83" s="427"/>
      <c r="GX83" s="427"/>
      <c r="GY83" s="427"/>
      <c r="GZ83" s="427"/>
      <c r="HA83" s="427"/>
      <c r="HB83" s="427"/>
      <c r="HC83" s="427"/>
      <c r="HD83" s="427"/>
      <c r="HE83" s="427"/>
      <c r="HF83" s="427"/>
      <c r="HG83" s="427"/>
      <c r="HH83" s="427">
        <v>33</v>
      </c>
      <c r="HI83" s="427">
        <v>292323.89999999985</v>
      </c>
      <c r="HJ83" s="427"/>
      <c r="HK83" s="427"/>
      <c r="HL83" s="427"/>
      <c r="HM83" s="427"/>
      <c r="HN83" s="427"/>
      <c r="HO83" s="427"/>
      <c r="HP83" s="427"/>
      <c r="HQ83" s="427"/>
      <c r="HR83" s="427"/>
      <c r="HS83" s="427"/>
      <c r="HT83" s="427"/>
      <c r="HU83" s="427"/>
      <c r="HV83" s="427"/>
      <c r="HW83" s="427"/>
      <c r="HX83" s="427"/>
      <c r="HY83" s="427"/>
      <c r="HZ83" s="427"/>
      <c r="IA83" s="427"/>
      <c r="IB83" s="427">
        <v>31</v>
      </c>
      <c r="IC83" s="427">
        <v>274607.29999999987</v>
      </c>
      <c r="ID83" s="427">
        <v>8</v>
      </c>
      <c r="IE83" s="427">
        <v>59055.359999999993</v>
      </c>
      <c r="IF83" s="427"/>
      <c r="IG83" s="427"/>
      <c r="IH83" s="427">
        <v>7</v>
      </c>
      <c r="II83" s="427">
        <v>62008.100000000006</v>
      </c>
      <c r="IJ83" s="427"/>
      <c r="IK83" s="427"/>
      <c r="IL83" s="427"/>
      <c r="IM83" s="427"/>
      <c r="IN83" s="427"/>
      <c r="IO83" s="427"/>
      <c r="IP83" s="427"/>
      <c r="IQ83" s="427"/>
      <c r="IR83" s="427">
        <v>2</v>
      </c>
      <c r="IS83" s="427">
        <v>17716.599999999999</v>
      </c>
      <c r="IT83" s="427"/>
      <c r="IU83" s="427"/>
      <c r="IV83" s="427"/>
      <c r="IW83" s="427"/>
      <c r="IX83" s="427">
        <v>3111</v>
      </c>
      <c r="IY83" s="429">
        <v>98696933.599998102</v>
      </c>
      <c r="IZ83" s="427">
        <v>1369</v>
      </c>
      <c r="JA83" s="429">
        <v>29231813.23999979</v>
      </c>
      <c r="JB83" s="427">
        <v>4480</v>
      </c>
      <c r="JC83" s="429">
        <v>127928746.83999833</v>
      </c>
      <c r="JD83" s="384">
        <f t="shared" si="8"/>
        <v>3111</v>
      </c>
      <c r="JE83" s="384">
        <f t="shared" si="9"/>
        <v>98696933.599998102</v>
      </c>
      <c r="JF83" s="385">
        <f t="shared" si="10"/>
        <v>0</v>
      </c>
      <c r="JG83" s="385">
        <f t="shared" si="11"/>
        <v>0</v>
      </c>
    </row>
    <row r="84" spans="1:267" s="386" customFormat="1" ht="38.25" x14ac:dyDescent="0.2">
      <c r="A84" s="419"/>
      <c r="B84" s="419">
        <v>22</v>
      </c>
      <c r="C84" s="419" t="s">
        <v>159</v>
      </c>
      <c r="D84" s="396" t="s">
        <v>640</v>
      </c>
      <c r="E84" s="388" t="s">
        <v>266</v>
      </c>
      <c r="F84" s="420"/>
      <c r="G84" s="420"/>
      <c r="H84" s="420"/>
      <c r="I84" s="420"/>
      <c r="J84" s="420"/>
      <c r="K84" s="420"/>
      <c r="L84" s="420"/>
      <c r="M84" s="420"/>
      <c r="N84" s="420"/>
      <c r="O84" s="421"/>
      <c r="P84" s="420"/>
      <c r="Q84" s="421"/>
      <c r="R84" s="420"/>
      <c r="S84" s="420"/>
      <c r="T84" s="420"/>
      <c r="U84" s="420"/>
      <c r="V84" s="420"/>
      <c r="W84" s="420"/>
      <c r="X84" s="420"/>
      <c r="Y84" s="420"/>
      <c r="Z84" s="420"/>
      <c r="AA84" s="420"/>
      <c r="AB84" s="420"/>
      <c r="AC84" s="420"/>
      <c r="AD84" s="420"/>
      <c r="AE84" s="420"/>
      <c r="AF84" s="420"/>
      <c r="AG84" s="420"/>
      <c r="AH84" s="420"/>
      <c r="AI84" s="420"/>
      <c r="AJ84" s="420"/>
      <c r="AK84" s="420"/>
      <c r="AL84" s="420"/>
      <c r="AM84" s="420"/>
      <c r="AN84" s="420"/>
      <c r="AO84" s="420"/>
      <c r="AP84" s="420"/>
      <c r="AQ84" s="420"/>
      <c r="AR84" s="420"/>
      <c r="AS84" s="420"/>
      <c r="AT84" s="420"/>
      <c r="AU84" s="420"/>
      <c r="AV84" s="420"/>
      <c r="AW84" s="420"/>
      <c r="AX84" s="420"/>
      <c r="AY84" s="420"/>
      <c r="AZ84" s="420"/>
      <c r="BA84" s="420"/>
      <c r="BB84" s="420"/>
      <c r="BC84" s="420"/>
      <c r="BD84" s="420"/>
      <c r="BE84" s="420"/>
      <c r="BF84" s="420"/>
      <c r="BG84" s="420"/>
      <c r="BH84" s="420"/>
      <c r="BI84" s="420"/>
      <c r="BJ84" s="420"/>
      <c r="BK84" s="420"/>
      <c r="BL84" s="420"/>
      <c r="BM84" s="420"/>
      <c r="BN84" s="420"/>
      <c r="BO84" s="420"/>
      <c r="BP84" s="420"/>
      <c r="BQ84" s="420"/>
      <c r="BR84" s="420"/>
      <c r="BS84" s="420"/>
      <c r="BT84" s="420"/>
      <c r="BU84" s="420"/>
      <c r="BV84" s="420"/>
      <c r="BW84" s="420"/>
      <c r="BX84" s="420"/>
      <c r="BY84" s="420"/>
      <c r="BZ84" s="420"/>
      <c r="CA84" s="420"/>
      <c r="CB84" s="420"/>
      <c r="CC84" s="420"/>
      <c r="CD84" s="420"/>
      <c r="CE84" s="420"/>
      <c r="CF84" s="420"/>
      <c r="CG84" s="420"/>
      <c r="CH84" s="420"/>
      <c r="CI84" s="420"/>
      <c r="CJ84" s="420"/>
      <c r="CK84" s="420"/>
      <c r="CL84" s="420"/>
      <c r="CM84" s="420"/>
      <c r="CN84" s="420"/>
      <c r="CO84" s="420"/>
      <c r="CP84" s="420">
        <v>2</v>
      </c>
      <c r="CQ84" s="420">
        <v>104936.84</v>
      </c>
      <c r="CR84" s="420"/>
      <c r="CS84" s="420"/>
      <c r="CT84" s="420"/>
      <c r="CU84" s="420"/>
      <c r="CV84" s="420"/>
      <c r="CW84" s="420"/>
      <c r="CX84" s="420"/>
      <c r="CY84" s="420"/>
      <c r="CZ84" s="420"/>
      <c r="DA84" s="420"/>
      <c r="DB84" s="420"/>
      <c r="DC84" s="420"/>
      <c r="DD84" s="420"/>
      <c r="DE84" s="420"/>
      <c r="DF84" s="420"/>
      <c r="DG84" s="420"/>
      <c r="DH84" s="420"/>
      <c r="DI84" s="420"/>
      <c r="DJ84" s="420"/>
      <c r="DK84" s="420"/>
      <c r="DL84" s="420"/>
      <c r="DM84" s="420"/>
      <c r="DN84" s="420"/>
      <c r="DO84" s="420"/>
      <c r="DP84" s="420"/>
      <c r="DQ84" s="420"/>
      <c r="DR84" s="420"/>
      <c r="DS84" s="420"/>
      <c r="DT84" s="420"/>
      <c r="DU84" s="420"/>
      <c r="DV84" s="420"/>
      <c r="DW84" s="420"/>
      <c r="DX84" s="420"/>
      <c r="DY84" s="420"/>
      <c r="DZ84" s="420"/>
      <c r="EA84" s="420"/>
      <c r="EB84" s="420"/>
      <c r="EC84" s="420"/>
      <c r="ED84" s="420"/>
      <c r="EE84" s="420"/>
      <c r="EF84" s="420"/>
      <c r="EG84" s="420"/>
      <c r="EH84" s="420"/>
      <c r="EI84" s="420"/>
      <c r="EJ84" s="420"/>
      <c r="EK84" s="420"/>
      <c r="EL84" s="420"/>
      <c r="EM84" s="420"/>
      <c r="EN84" s="420"/>
      <c r="EO84" s="420"/>
      <c r="EP84" s="420"/>
      <c r="EQ84" s="420"/>
      <c r="ER84" s="420"/>
      <c r="ES84" s="420"/>
      <c r="ET84" s="420"/>
      <c r="EU84" s="420"/>
      <c r="EV84" s="420"/>
      <c r="EW84" s="420"/>
      <c r="EX84" s="420"/>
      <c r="EY84" s="420"/>
      <c r="EZ84" s="420"/>
      <c r="FA84" s="420"/>
      <c r="FB84" s="420"/>
      <c r="FC84" s="420"/>
      <c r="FD84" s="420"/>
      <c r="FE84" s="420"/>
      <c r="FF84" s="420"/>
      <c r="FG84" s="420"/>
      <c r="FH84" s="420"/>
      <c r="FI84" s="420"/>
      <c r="FJ84" s="420"/>
      <c r="FK84" s="420"/>
      <c r="FL84" s="420"/>
      <c r="FM84" s="420"/>
      <c r="FN84" s="420"/>
      <c r="FO84" s="420"/>
      <c r="FP84" s="420"/>
      <c r="FQ84" s="420"/>
      <c r="FR84" s="420"/>
      <c r="FS84" s="420"/>
      <c r="FT84" s="420"/>
      <c r="FU84" s="420"/>
      <c r="FV84" s="420"/>
      <c r="FW84" s="420"/>
      <c r="FX84" s="420"/>
      <c r="FY84" s="420"/>
      <c r="FZ84" s="420"/>
      <c r="GA84" s="420"/>
      <c r="GB84" s="420"/>
      <c r="GC84" s="420"/>
      <c r="GD84" s="420"/>
      <c r="GE84" s="420"/>
      <c r="GF84" s="420"/>
      <c r="GG84" s="420"/>
      <c r="GH84" s="420"/>
      <c r="GI84" s="420"/>
      <c r="GJ84" s="420"/>
      <c r="GK84" s="420"/>
      <c r="GL84" s="420"/>
      <c r="GM84" s="420"/>
      <c r="GN84" s="420"/>
      <c r="GO84" s="420"/>
      <c r="GP84" s="420"/>
      <c r="GQ84" s="420"/>
      <c r="GR84" s="420"/>
      <c r="GS84" s="420"/>
      <c r="GT84" s="420"/>
      <c r="GU84" s="420"/>
      <c r="GV84" s="420"/>
      <c r="GW84" s="420"/>
      <c r="GX84" s="420"/>
      <c r="GY84" s="420"/>
      <c r="GZ84" s="420"/>
      <c r="HA84" s="420"/>
      <c r="HB84" s="420"/>
      <c r="HC84" s="420"/>
      <c r="HD84" s="420"/>
      <c r="HE84" s="420"/>
      <c r="HF84" s="420"/>
      <c r="HG84" s="420"/>
      <c r="HH84" s="420"/>
      <c r="HI84" s="420"/>
      <c r="HJ84" s="420"/>
      <c r="HK84" s="420"/>
      <c r="HL84" s="420"/>
      <c r="HM84" s="420"/>
      <c r="HN84" s="420"/>
      <c r="HO84" s="420"/>
      <c r="HP84" s="420"/>
      <c r="HQ84" s="420"/>
      <c r="HR84" s="420"/>
      <c r="HS84" s="420"/>
      <c r="HT84" s="420"/>
      <c r="HU84" s="420"/>
      <c r="HV84" s="420"/>
      <c r="HW84" s="420"/>
      <c r="HX84" s="420"/>
      <c r="HY84" s="420"/>
      <c r="HZ84" s="420"/>
      <c r="IA84" s="420"/>
      <c r="IB84" s="420">
        <v>1</v>
      </c>
      <c r="IC84" s="420">
        <v>52468.42</v>
      </c>
      <c r="ID84" s="420"/>
      <c r="IE84" s="420"/>
      <c r="IF84" s="420"/>
      <c r="IG84" s="420"/>
      <c r="IH84" s="420"/>
      <c r="II84" s="420"/>
      <c r="IJ84" s="420"/>
      <c r="IK84" s="420"/>
      <c r="IL84" s="420"/>
      <c r="IM84" s="420"/>
      <c r="IN84" s="420"/>
      <c r="IO84" s="420"/>
      <c r="IP84" s="420"/>
      <c r="IQ84" s="420"/>
      <c r="IR84" s="420"/>
      <c r="IS84" s="420"/>
      <c r="IT84" s="420"/>
      <c r="IU84" s="420"/>
      <c r="IV84" s="420"/>
      <c r="IW84" s="420"/>
      <c r="IX84" s="422">
        <v>3</v>
      </c>
      <c r="IY84" s="423">
        <v>157405.26</v>
      </c>
      <c r="IZ84" s="422">
        <v>0</v>
      </c>
      <c r="JA84" s="423">
        <v>0</v>
      </c>
      <c r="JB84" s="420">
        <v>3</v>
      </c>
      <c r="JC84" s="424">
        <v>157405.26</v>
      </c>
      <c r="JD84" s="384"/>
      <c r="JE84" s="384"/>
      <c r="JF84" s="385"/>
      <c r="JG84" s="385"/>
    </row>
    <row r="85" spans="1:267" s="386" customFormat="1" x14ac:dyDescent="0.2">
      <c r="A85" s="419"/>
      <c r="B85" s="419"/>
      <c r="C85" s="419"/>
      <c r="D85" s="396" t="s">
        <v>641</v>
      </c>
      <c r="E85" s="388" t="s">
        <v>317</v>
      </c>
      <c r="F85" s="420"/>
      <c r="G85" s="420"/>
      <c r="H85" s="420"/>
      <c r="I85" s="420"/>
      <c r="J85" s="420"/>
      <c r="K85" s="420"/>
      <c r="L85" s="420"/>
      <c r="M85" s="420"/>
      <c r="N85" s="420"/>
      <c r="O85" s="421"/>
      <c r="P85" s="420"/>
      <c r="Q85" s="421"/>
      <c r="R85" s="420"/>
      <c r="S85" s="420"/>
      <c r="T85" s="420"/>
      <c r="U85" s="420"/>
      <c r="V85" s="420"/>
      <c r="W85" s="420"/>
      <c r="X85" s="420"/>
      <c r="Y85" s="420"/>
      <c r="Z85" s="420"/>
      <c r="AA85" s="420"/>
      <c r="AB85" s="420"/>
      <c r="AC85" s="420"/>
      <c r="AD85" s="420"/>
      <c r="AE85" s="420"/>
      <c r="AF85" s="420"/>
      <c r="AG85" s="420"/>
      <c r="AH85" s="420"/>
      <c r="AI85" s="420"/>
      <c r="AJ85" s="420"/>
      <c r="AK85" s="420"/>
      <c r="AL85" s="420"/>
      <c r="AM85" s="420"/>
      <c r="AN85" s="420"/>
      <c r="AO85" s="420"/>
      <c r="AP85" s="420"/>
      <c r="AQ85" s="420"/>
      <c r="AR85" s="420"/>
      <c r="AS85" s="420"/>
      <c r="AT85" s="420"/>
      <c r="AU85" s="420"/>
      <c r="AV85" s="420"/>
      <c r="AW85" s="420"/>
      <c r="AX85" s="420"/>
      <c r="AY85" s="420"/>
      <c r="AZ85" s="420"/>
      <c r="BA85" s="420"/>
      <c r="BB85" s="420"/>
      <c r="BC85" s="420"/>
      <c r="BD85" s="420"/>
      <c r="BE85" s="420"/>
      <c r="BF85" s="420"/>
      <c r="BG85" s="420"/>
      <c r="BH85" s="420"/>
      <c r="BI85" s="420"/>
      <c r="BJ85" s="420"/>
      <c r="BK85" s="420"/>
      <c r="BL85" s="420"/>
      <c r="BM85" s="420"/>
      <c r="BN85" s="420"/>
      <c r="BO85" s="420"/>
      <c r="BP85" s="420"/>
      <c r="BQ85" s="420"/>
      <c r="BR85" s="420"/>
      <c r="BS85" s="420"/>
      <c r="BT85" s="420"/>
      <c r="BU85" s="420"/>
      <c r="BV85" s="420"/>
      <c r="BW85" s="420"/>
      <c r="BX85" s="420"/>
      <c r="BY85" s="420"/>
      <c r="BZ85" s="420">
        <v>1</v>
      </c>
      <c r="CA85" s="420">
        <v>20215.099999999999</v>
      </c>
      <c r="CB85" s="420"/>
      <c r="CC85" s="420"/>
      <c r="CD85" s="420"/>
      <c r="CE85" s="420"/>
      <c r="CF85" s="420"/>
      <c r="CG85" s="420"/>
      <c r="CH85" s="420"/>
      <c r="CI85" s="420"/>
      <c r="CJ85" s="420"/>
      <c r="CK85" s="420"/>
      <c r="CL85" s="420">
        <v>1</v>
      </c>
      <c r="CM85" s="420">
        <v>20215.099999999999</v>
      </c>
      <c r="CN85" s="420"/>
      <c r="CO85" s="420"/>
      <c r="CP85" s="420">
        <v>133</v>
      </c>
      <c r="CQ85" s="420">
        <v>2688608.3000000068</v>
      </c>
      <c r="CR85" s="420"/>
      <c r="CS85" s="420"/>
      <c r="CT85" s="420">
        <v>3</v>
      </c>
      <c r="CU85" s="420">
        <v>50537.759999999995</v>
      </c>
      <c r="CV85" s="420"/>
      <c r="CW85" s="420"/>
      <c r="CX85" s="420"/>
      <c r="CY85" s="420"/>
      <c r="CZ85" s="420"/>
      <c r="DA85" s="420"/>
      <c r="DB85" s="420"/>
      <c r="DC85" s="420"/>
      <c r="DD85" s="420"/>
      <c r="DE85" s="420"/>
      <c r="DF85" s="420"/>
      <c r="DG85" s="420"/>
      <c r="DH85" s="420"/>
      <c r="DI85" s="420"/>
      <c r="DJ85" s="420"/>
      <c r="DK85" s="420"/>
      <c r="DL85" s="420"/>
      <c r="DM85" s="420"/>
      <c r="DN85" s="420"/>
      <c r="DO85" s="420"/>
      <c r="DP85" s="420"/>
      <c r="DQ85" s="420"/>
      <c r="DR85" s="420"/>
      <c r="DS85" s="420"/>
      <c r="DT85" s="420"/>
      <c r="DU85" s="420"/>
      <c r="DV85" s="420"/>
      <c r="DW85" s="420"/>
      <c r="DX85" s="420"/>
      <c r="DY85" s="420"/>
      <c r="DZ85" s="420"/>
      <c r="EA85" s="420"/>
      <c r="EB85" s="420"/>
      <c r="EC85" s="420"/>
      <c r="ED85" s="420"/>
      <c r="EE85" s="420"/>
      <c r="EF85" s="420"/>
      <c r="EG85" s="420"/>
      <c r="EH85" s="420"/>
      <c r="EI85" s="420"/>
      <c r="EJ85" s="420"/>
      <c r="EK85" s="420"/>
      <c r="EL85" s="420"/>
      <c r="EM85" s="420"/>
      <c r="EN85" s="420"/>
      <c r="EO85" s="420"/>
      <c r="EP85" s="420"/>
      <c r="EQ85" s="420"/>
      <c r="ER85" s="420"/>
      <c r="ES85" s="420"/>
      <c r="ET85" s="420"/>
      <c r="EU85" s="420"/>
      <c r="EV85" s="420"/>
      <c r="EW85" s="420"/>
      <c r="EX85" s="420"/>
      <c r="EY85" s="420"/>
      <c r="EZ85" s="420"/>
      <c r="FA85" s="420"/>
      <c r="FB85" s="420"/>
      <c r="FC85" s="420"/>
      <c r="FD85" s="420"/>
      <c r="FE85" s="420"/>
      <c r="FF85" s="420"/>
      <c r="FG85" s="420"/>
      <c r="FH85" s="420"/>
      <c r="FI85" s="420"/>
      <c r="FJ85" s="420"/>
      <c r="FK85" s="420"/>
      <c r="FL85" s="420"/>
      <c r="FM85" s="420"/>
      <c r="FN85" s="420"/>
      <c r="FO85" s="420"/>
      <c r="FP85" s="420"/>
      <c r="FQ85" s="420"/>
      <c r="FR85" s="420"/>
      <c r="FS85" s="420"/>
      <c r="FT85" s="420"/>
      <c r="FU85" s="420"/>
      <c r="FV85" s="420"/>
      <c r="FW85" s="420"/>
      <c r="FX85" s="420"/>
      <c r="FY85" s="420"/>
      <c r="FZ85" s="420"/>
      <c r="GA85" s="420"/>
      <c r="GB85" s="420"/>
      <c r="GC85" s="420"/>
      <c r="GD85" s="420"/>
      <c r="GE85" s="420"/>
      <c r="GF85" s="420"/>
      <c r="GG85" s="420"/>
      <c r="GH85" s="420">
        <v>388</v>
      </c>
      <c r="GI85" s="420">
        <v>6536216.9599999767</v>
      </c>
      <c r="GJ85" s="420"/>
      <c r="GK85" s="420"/>
      <c r="GL85" s="420"/>
      <c r="GM85" s="420"/>
      <c r="GN85" s="420"/>
      <c r="GO85" s="420"/>
      <c r="GP85" s="420"/>
      <c r="GQ85" s="420"/>
      <c r="GR85" s="420"/>
      <c r="GS85" s="420"/>
      <c r="GT85" s="420"/>
      <c r="GU85" s="420"/>
      <c r="GV85" s="420"/>
      <c r="GW85" s="420"/>
      <c r="GX85" s="420"/>
      <c r="GY85" s="420"/>
      <c r="GZ85" s="420"/>
      <c r="HA85" s="420"/>
      <c r="HB85" s="420"/>
      <c r="HC85" s="420"/>
      <c r="HD85" s="420"/>
      <c r="HE85" s="420"/>
      <c r="HF85" s="420"/>
      <c r="HG85" s="420"/>
      <c r="HH85" s="420"/>
      <c r="HI85" s="420"/>
      <c r="HJ85" s="420"/>
      <c r="HK85" s="420"/>
      <c r="HL85" s="420"/>
      <c r="HM85" s="420"/>
      <c r="HN85" s="420"/>
      <c r="HO85" s="420"/>
      <c r="HP85" s="420"/>
      <c r="HQ85" s="420"/>
      <c r="HR85" s="420"/>
      <c r="HS85" s="420"/>
      <c r="HT85" s="420"/>
      <c r="HU85" s="420"/>
      <c r="HV85" s="420"/>
      <c r="HW85" s="420"/>
      <c r="HX85" s="420"/>
      <c r="HY85" s="420"/>
      <c r="HZ85" s="420"/>
      <c r="IA85" s="420"/>
      <c r="IB85" s="420">
        <v>4</v>
      </c>
      <c r="IC85" s="420">
        <v>77810.2</v>
      </c>
      <c r="ID85" s="420"/>
      <c r="IE85" s="420"/>
      <c r="IF85" s="420"/>
      <c r="IG85" s="420"/>
      <c r="IH85" s="420"/>
      <c r="II85" s="420"/>
      <c r="IJ85" s="420"/>
      <c r="IK85" s="420"/>
      <c r="IL85" s="420"/>
      <c r="IM85" s="420"/>
      <c r="IN85" s="420"/>
      <c r="IO85" s="420"/>
      <c r="IP85" s="420"/>
      <c r="IQ85" s="420"/>
      <c r="IR85" s="420"/>
      <c r="IS85" s="420"/>
      <c r="IT85" s="420"/>
      <c r="IU85" s="420"/>
      <c r="IV85" s="420"/>
      <c r="IW85" s="420"/>
      <c r="IX85" s="422">
        <v>530</v>
      </c>
      <c r="IY85" s="423">
        <v>9393603.4199999832</v>
      </c>
      <c r="IZ85" s="422">
        <v>0</v>
      </c>
      <c r="JA85" s="423">
        <v>0</v>
      </c>
      <c r="JB85" s="420">
        <v>530</v>
      </c>
      <c r="JC85" s="424">
        <v>9393603.4199999776</v>
      </c>
      <c r="JD85" s="384">
        <f t="shared" ref="JD85:JD107" si="12">SUM(F85,J85,N85,R85,V85,Z85,AD85,AH85,AL85,AP85,AT85,AX85,BB85,BF85,BJ85,BN85,BR85,BV85,BZ85,CD85,CH85,CL85,CP85,CT85,CX85,DB85,DF85,DJ85,DN85,DR85,DV85,DX85,EB85,EF85,EJ85,EN85,EP85,ER85,ET85,EX85,FB85,FD85,FH85,FJ85,FN85,FR85,FV85,FZ85,GD85,GH85,GL85,GN85,GR85,GV85,GZ85,HB85,HD85,HH85,HL85,HP85,HT85,HX85,IB85,ID85,IH85,IL85,IP85,IR85,GJ85,IV85,EV85)</f>
        <v>530</v>
      </c>
      <c r="JE85" s="384">
        <f t="shared" ref="JE85:JE107" si="13">SUM(G85,K85,O85,S85,W85,AA85,AE85,AI85,AM85,AQ85,AU85,AY85,BC85,BG85,BK85,BO85,BS85,BW85,CA85,CE85,CI85,CM85,CQ85,CU85,CY85,DC85,DG85,DK85,DO85,DS85,DW85,DY85,EC85,EG85,EK85,EO85,EQ85,ES85,EU85,EY85,FC85,FE85,FI85,FK85,FO85,FS85,FW85,GA85,GE85,GI85,GM85,GO85,GS85,GW85,HA85,HC85,HE85,HI85,HM85,HQ85,HU85,HY85,IC85,IE85,II85,IM85,IQ85,IS85,GK85,IW85,EW85)</f>
        <v>9393603.4199999832</v>
      </c>
      <c r="JF85" s="385">
        <f t="shared" si="10"/>
        <v>0</v>
      </c>
      <c r="JG85" s="385">
        <f t="shared" si="11"/>
        <v>0</v>
      </c>
    </row>
    <row r="86" spans="1:267" s="386" customFormat="1" x14ac:dyDescent="0.2">
      <c r="A86" s="425"/>
      <c r="B86" s="425" t="s">
        <v>726</v>
      </c>
      <c r="C86" s="425"/>
      <c r="D86" s="425"/>
      <c r="E86" s="426"/>
      <c r="F86" s="427"/>
      <c r="G86" s="427"/>
      <c r="H86" s="427"/>
      <c r="I86" s="427"/>
      <c r="J86" s="427"/>
      <c r="K86" s="427"/>
      <c r="L86" s="427"/>
      <c r="M86" s="427"/>
      <c r="N86" s="427"/>
      <c r="O86" s="428"/>
      <c r="P86" s="427"/>
      <c r="Q86" s="428"/>
      <c r="R86" s="427"/>
      <c r="S86" s="427"/>
      <c r="T86" s="427"/>
      <c r="U86" s="427"/>
      <c r="V86" s="427"/>
      <c r="W86" s="427"/>
      <c r="X86" s="427"/>
      <c r="Y86" s="427"/>
      <c r="Z86" s="427"/>
      <c r="AA86" s="427"/>
      <c r="AB86" s="427"/>
      <c r="AC86" s="427"/>
      <c r="AD86" s="427"/>
      <c r="AE86" s="427"/>
      <c r="AF86" s="427"/>
      <c r="AG86" s="427"/>
      <c r="AH86" s="427"/>
      <c r="AI86" s="427"/>
      <c r="AJ86" s="427"/>
      <c r="AK86" s="427"/>
      <c r="AL86" s="427"/>
      <c r="AM86" s="427"/>
      <c r="AN86" s="427"/>
      <c r="AO86" s="427"/>
      <c r="AP86" s="427"/>
      <c r="AQ86" s="427"/>
      <c r="AR86" s="427"/>
      <c r="AS86" s="427"/>
      <c r="AT86" s="427"/>
      <c r="AU86" s="427"/>
      <c r="AV86" s="427"/>
      <c r="AW86" s="427"/>
      <c r="AX86" s="427"/>
      <c r="AY86" s="427"/>
      <c r="AZ86" s="427"/>
      <c r="BA86" s="427"/>
      <c r="BB86" s="427"/>
      <c r="BC86" s="427"/>
      <c r="BD86" s="427"/>
      <c r="BE86" s="427"/>
      <c r="BF86" s="427"/>
      <c r="BG86" s="427"/>
      <c r="BH86" s="427"/>
      <c r="BI86" s="427"/>
      <c r="BJ86" s="427"/>
      <c r="BK86" s="427"/>
      <c r="BL86" s="427"/>
      <c r="BM86" s="427"/>
      <c r="BN86" s="427"/>
      <c r="BO86" s="427"/>
      <c r="BP86" s="427"/>
      <c r="BQ86" s="427"/>
      <c r="BR86" s="427"/>
      <c r="BS86" s="427"/>
      <c r="BT86" s="427"/>
      <c r="BU86" s="427"/>
      <c r="BV86" s="427"/>
      <c r="BW86" s="427"/>
      <c r="BX86" s="427"/>
      <c r="BY86" s="427"/>
      <c r="BZ86" s="427">
        <v>1</v>
      </c>
      <c r="CA86" s="427">
        <v>20215.099999999999</v>
      </c>
      <c r="CB86" s="427"/>
      <c r="CC86" s="427"/>
      <c r="CD86" s="427"/>
      <c r="CE86" s="427"/>
      <c r="CF86" s="427"/>
      <c r="CG86" s="427"/>
      <c r="CH86" s="427"/>
      <c r="CI86" s="427"/>
      <c r="CJ86" s="427"/>
      <c r="CK86" s="427"/>
      <c r="CL86" s="427">
        <v>1</v>
      </c>
      <c r="CM86" s="427">
        <v>20215.099999999999</v>
      </c>
      <c r="CN86" s="427"/>
      <c r="CO86" s="427"/>
      <c r="CP86" s="427">
        <v>135</v>
      </c>
      <c r="CQ86" s="427">
        <v>2793545.1400000071</v>
      </c>
      <c r="CR86" s="427"/>
      <c r="CS86" s="427"/>
      <c r="CT86" s="427">
        <v>3</v>
      </c>
      <c r="CU86" s="427">
        <v>50537.759999999995</v>
      </c>
      <c r="CV86" s="427"/>
      <c r="CW86" s="427"/>
      <c r="CX86" s="427"/>
      <c r="CY86" s="427"/>
      <c r="CZ86" s="427"/>
      <c r="DA86" s="427"/>
      <c r="DB86" s="427"/>
      <c r="DC86" s="427"/>
      <c r="DD86" s="427"/>
      <c r="DE86" s="427"/>
      <c r="DF86" s="427"/>
      <c r="DG86" s="427"/>
      <c r="DH86" s="427"/>
      <c r="DI86" s="427"/>
      <c r="DJ86" s="427"/>
      <c r="DK86" s="427"/>
      <c r="DL86" s="427"/>
      <c r="DM86" s="427"/>
      <c r="DN86" s="427"/>
      <c r="DO86" s="427"/>
      <c r="DP86" s="427"/>
      <c r="DQ86" s="427"/>
      <c r="DR86" s="427"/>
      <c r="DS86" s="427"/>
      <c r="DT86" s="427"/>
      <c r="DU86" s="427"/>
      <c r="DV86" s="427"/>
      <c r="DW86" s="427"/>
      <c r="DX86" s="427"/>
      <c r="DY86" s="427"/>
      <c r="DZ86" s="427"/>
      <c r="EA86" s="427"/>
      <c r="EB86" s="427"/>
      <c r="EC86" s="427"/>
      <c r="ED86" s="427"/>
      <c r="EE86" s="427"/>
      <c r="EF86" s="427"/>
      <c r="EG86" s="427"/>
      <c r="EH86" s="427"/>
      <c r="EI86" s="427"/>
      <c r="EJ86" s="427"/>
      <c r="EK86" s="427"/>
      <c r="EL86" s="427"/>
      <c r="EM86" s="427"/>
      <c r="EN86" s="427"/>
      <c r="EO86" s="427"/>
      <c r="EP86" s="427"/>
      <c r="EQ86" s="427"/>
      <c r="ER86" s="427"/>
      <c r="ES86" s="427"/>
      <c r="ET86" s="427"/>
      <c r="EU86" s="427"/>
      <c r="EV86" s="427"/>
      <c r="EW86" s="427"/>
      <c r="EX86" s="427"/>
      <c r="EY86" s="427"/>
      <c r="EZ86" s="427"/>
      <c r="FA86" s="427"/>
      <c r="FB86" s="427"/>
      <c r="FC86" s="427"/>
      <c r="FD86" s="427"/>
      <c r="FE86" s="427"/>
      <c r="FF86" s="427"/>
      <c r="FG86" s="427"/>
      <c r="FH86" s="427"/>
      <c r="FI86" s="427"/>
      <c r="FJ86" s="427"/>
      <c r="FK86" s="427"/>
      <c r="FL86" s="427"/>
      <c r="FM86" s="427"/>
      <c r="FN86" s="427"/>
      <c r="FO86" s="427"/>
      <c r="FP86" s="427"/>
      <c r="FQ86" s="427"/>
      <c r="FR86" s="427"/>
      <c r="FS86" s="427"/>
      <c r="FT86" s="427"/>
      <c r="FU86" s="427"/>
      <c r="FV86" s="427"/>
      <c r="FW86" s="427"/>
      <c r="FX86" s="427"/>
      <c r="FY86" s="427"/>
      <c r="FZ86" s="427"/>
      <c r="GA86" s="427"/>
      <c r="GB86" s="427"/>
      <c r="GC86" s="427"/>
      <c r="GD86" s="427"/>
      <c r="GE86" s="427"/>
      <c r="GF86" s="427"/>
      <c r="GG86" s="427"/>
      <c r="GH86" s="427">
        <v>388</v>
      </c>
      <c r="GI86" s="427">
        <v>6536216.9599999767</v>
      </c>
      <c r="GJ86" s="427"/>
      <c r="GK86" s="427"/>
      <c r="GL86" s="427"/>
      <c r="GM86" s="427"/>
      <c r="GN86" s="427"/>
      <c r="GO86" s="427"/>
      <c r="GP86" s="427"/>
      <c r="GQ86" s="427"/>
      <c r="GR86" s="427"/>
      <c r="GS86" s="427"/>
      <c r="GT86" s="427"/>
      <c r="GU86" s="427"/>
      <c r="GV86" s="427"/>
      <c r="GW86" s="427"/>
      <c r="GX86" s="427"/>
      <c r="GY86" s="427"/>
      <c r="GZ86" s="427"/>
      <c r="HA86" s="427"/>
      <c r="HB86" s="427"/>
      <c r="HC86" s="427"/>
      <c r="HD86" s="427"/>
      <c r="HE86" s="427"/>
      <c r="HF86" s="427"/>
      <c r="HG86" s="427"/>
      <c r="HH86" s="427"/>
      <c r="HI86" s="427"/>
      <c r="HJ86" s="427"/>
      <c r="HK86" s="427"/>
      <c r="HL86" s="427"/>
      <c r="HM86" s="427"/>
      <c r="HN86" s="427"/>
      <c r="HO86" s="427"/>
      <c r="HP86" s="427"/>
      <c r="HQ86" s="427"/>
      <c r="HR86" s="427"/>
      <c r="HS86" s="427"/>
      <c r="HT86" s="427"/>
      <c r="HU86" s="427"/>
      <c r="HV86" s="427"/>
      <c r="HW86" s="427"/>
      <c r="HX86" s="427"/>
      <c r="HY86" s="427"/>
      <c r="HZ86" s="427"/>
      <c r="IA86" s="427"/>
      <c r="IB86" s="427">
        <v>5</v>
      </c>
      <c r="IC86" s="427">
        <v>130278.62000000002</v>
      </c>
      <c r="ID86" s="427"/>
      <c r="IE86" s="427"/>
      <c r="IF86" s="427"/>
      <c r="IG86" s="427"/>
      <c r="IH86" s="427"/>
      <c r="II86" s="427"/>
      <c r="IJ86" s="427"/>
      <c r="IK86" s="427"/>
      <c r="IL86" s="427"/>
      <c r="IM86" s="427"/>
      <c r="IN86" s="427"/>
      <c r="IO86" s="427"/>
      <c r="IP86" s="427"/>
      <c r="IQ86" s="427"/>
      <c r="IR86" s="427"/>
      <c r="IS86" s="427"/>
      <c r="IT86" s="427"/>
      <c r="IU86" s="427"/>
      <c r="IV86" s="427"/>
      <c r="IW86" s="427"/>
      <c r="IX86" s="427">
        <v>533</v>
      </c>
      <c r="IY86" s="429">
        <v>9551008.6799999829</v>
      </c>
      <c r="IZ86" s="427">
        <v>0</v>
      </c>
      <c r="JA86" s="429">
        <v>0</v>
      </c>
      <c r="JB86" s="427">
        <v>533</v>
      </c>
      <c r="JC86" s="429">
        <v>9551008.6799999774</v>
      </c>
      <c r="JD86" s="384">
        <f t="shared" si="12"/>
        <v>533</v>
      </c>
      <c r="JE86" s="384">
        <f t="shared" si="13"/>
        <v>9551008.6799999829</v>
      </c>
      <c r="JF86" s="385">
        <f t="shared" si="10"/>
        <v>0</v>
      </c>
      <c r="JG86" s="385">
        <f t="shared" si="11"/>
        <v>0</v>
      </c>
    </row>
    <row r="87" spans="1:267" s="386" customFormat="1" x14ac:dyDescent="0.2">
      <c r="A87" s="419"/>
      <c r="B87" s="419">
        <v>23</v>
      </c>
      <c r="C87" s="419" t="s">
        <v>54</v>
      </c>
      <c r="D87" s="396" t="s">
        <v>642</v>
      </c>
      <c r="E87" s="388" t="s">
        <v>267</v>
      </c>
      <c r="F87" s="420"/>
      <c r="G87" s="420"/>
      <c r="H87" s="420"/>
      <c r="I87" s="420"/>
      <c r="J87" s="420"/>
      <c r="K87" s="420"/>
      <c r="L87" s="420"/>
      <c r="M87" s="420"/>
      <c r="N87" s="420"/>
      <c r="O87" s="421"/>
      <c r="P87" s="420"/>
      <c r="Q87" s="421"/>
      <c r="R87" s="420"/>
      <c r="S87" s="420"/>
      <c r="T87" s="420"/>
      <c r="U87" s="420"/>
      <c r="V87" s="420"/>
      <c r="W87" s="420"/>
      <c r="X87" s="420"/>
      <c r="Y87" s="420"/>
      <c r="Z87" s="420"/>
      <c r="AA87" s="420"/>
      <c r="AB87" s="420"/>
      <c r="AC87" s="420"/>
      <c r="AD87" s="420"/>
      <c r="AE87" s="420"/>
      <c r="AF87" s="420"/>
      <c r="AG87" s="420"/>
      <c r="AH87" s="420"/>
      <c r="AI87" s="420"/>
      <c r="AJ87" s="420"/>
      <c r="AK87" s="420"/>
      <c r="AL87" s="420"/>
      <c r="AM87" s="420"/>
      <c r="AN87" s="420"/>
      <c r="AO87" s="420"/>
      <c r="AP87" s="420"/>
      <c r="AQ87" s="420"/>
      <c r="AR87" s="420"/>
      <c r="AS87" s="420"/>
      <c r="AT87" s="420"/>
      <c r="AU87" s="420"/>
      <c r="AV87" s="420"/>
      <c r="AW87" s="420"/>
      <c r="AX87" s="420"/>
      <c r="AY87" s="420"/>
      <c r="AZ87" s="420"/>
      <c r="BA87" s="420"/>
      <c r="BB87" s="420"/>
      <c r="BC87" s="420"/>
      <c r="BD87" s="420"/>
      <c r="BE87" s="420"/>
      <c r="BF87" s="420"/>
      <c r="BG87" s="420"/>
      <c r="BH87" s="420"/>
      <c r="BI87" s="420"/>
      <c r="BJ87" s="420"/>
      <c r="BK87" s="420"/>
      <c r="BL87" s="420"/>
      <c r="BM87" s="420"/>
      <c r="BN87" s="420">
        <v>19</v>
      </c>
      <c r="BO87" s="420">
        <v>323668.8000000001</v>
      </c>
      <c r="BP87" s="420"/>
      <c r="BQ87" s="420"/>
      <c r="BR87" s="420">
        <v>3</v>
      </c>
      <c r="BS87" s="420">
        <v>61326.720000000001</v>
      </c>
      <c r="BT87" s="420"/>
      <c r="BU87" s="420"/>
      <c r="BV87" s="420">
        <v>30</v>
      </c>
      <c r="BW87" s="420">
        <v>613267.19999999984</v>
      </c>
      <c r="BX87" s="420"/>
      <c r="BY87" s="420"/>
      <c r="BZ87" s="420">
        <v>16</v>
      </c>
      <c r="CA87" s="420">
        <v>316854.71999999997</v>
      </c>
      <c r="CB87" s="420"/>
      <c r="CC87" s="420"/>
      <c r="CD87" s="420">
        <v>53</v>
      </c>
      <c r="CE87" s="420">
        <v>902865.59999999916</v>
      </c>
      <c r="CF87" s="420"/>
      <c r="CG87" s="420"/>
      <c r="CH87" s="420">
        <v>1</v>
      </c>
      <c r="CI87" s="420">
        <v>31271.759999999998</v>
      </c>
      <c r="CJ87" s="420"/>
      <c r="CK87" s="420"/>
      <c r="CL87" s="420">
        <v>146</v>
      </c>
      <c r="CM87" s="420">
        <v>2984567.0400000089</v>
      </c>
      <c r="CN87" s="420"/>
      <c r="CO87" s="420"/>
      <c r="CP87" s="420">
        <v>33</v>
      </c>
      <c r="CQ87" s="420">
        <v>674593.91999999981</v>
      </c>
      <c r="CR87" s="420"/>
      <c r="CS87" s="420"/>
      <c r="CT87" s="420">
        <v>59</v>
      </c>
      <c r="CU87" s="420">
        <v>1005076.7999999989</v>
      </c>
      <c r="CV87" s="420"/>
      <c r="CW87" s="420"/>
      <c r="CX87" s="420">
        <v>4</v>
      </c>
      <c r="CY87" s="420">
        <v>68140.800000000003</v>
      </c>
      <c r="CZ87" s="420"/>
      <c r="DA87" s="420"/>
      <c r="DB87" s="420">
        <v>1</v>
      </c>
      <c r="DC87" s="420">
        <v>20442.240000000002</v>
      </c>
      <c r="DD87" s="420"/>
      <c r="DE87" s="420"/>
      <c r="DF87" s="420">
        <v>166</v>
      </c>
      <c r="DG87" s="420">
        <v>2827843.2000000039</v>
      </c>
      <c r="DH87" s="420"/>
      <c r="DI87" s="420"/>
      <c r="DJ87" s="420">
        <v>3</v>
      </c>
      <c r="DK87" s="420">
        <v>61326.720000000001</v>
      </c>
      <c r="DL87" s="420"/>
      <c r="DM87" s="420"/>
      <c r="DN87" s="420">
        <v>14</v>
      </c>
      <c r="DO87" s="420">
        <v>286191.35999999999</v>
      </c>
      <c r="DP87" s="420"/>
      <c r="DQ87" s="420"/>
      <c r="DR87" s="420">
        <v>209</v>
      </c>
      <c r="DS87" s="420">
        <v>3551839.2000000118</v>
      </c>
      <c r="DT87" s="420"/>
      <c r="DU87" s="420"/>
      <c r="DV87" s="420"/>
      <c r="DW87" s="420"/>
      <c r="DX87" s="420">
        <v>20</v>
      </c>
      <c r="DY87" s="420">
        <v>340704.00000000012</v>
      </c>
      <c r="DZ87" s="420"/>
      <c r="EA87" s="420"/>
      <c r="EB87" s="420">
        <v>1</v>
      </c>
      <c r="EC87" s="420">
        <v>17035.2</v>
      </c>
      <c r="ED87" s="420"/>
      <c r="EE87" s="420"/>
      <c r="EF87" s="420">
        <v>1</v>
      </c>
      <c r="EG87" s="420">
        <v>17035.2</v>
      </c>
      <c r="EH87" s="420"/>
      <c r="EI87" s="420"/>
      <c r="EJ87" s="420">
        <v>18</v>
      </c>
      <c r="EK87" s="420">
        <v>306633.60000000009</v>
      </c>
      <c r="EL87" s="420"/>
      <c r="EM87" s="420"/>
      <c r="EN87" s="420">
        <v>4</v>
      </c>
      <c r="EO87" s="420">
        <v>68140.800000000003</v>
      </c>
      <c r="EP87" s="420"/>
      <c r="EQ87" s="420"/>
      <c r="ER87" s="420">
        <v>3</v>
      </c>
      <c r="ES87" s="420">
        <v>51105.600000000006</v>
      </c>
      <c r="ET87" s="420"/>
      <c r="EU87" s="420"/>
      <c r="EV87" s="420"/>
      <c r="EW87" s="420"/>
      <c r="EX87" s="420"/>
      <c r="EY87" s="420"/>
      <c r="EZ87" s="420"/>
      <c r="FA87" s="420"/>
      <c r="FB87" s="420"/>
      <c r="FC87" s="420"/>
      <c r="FD87" s="420"/>
      <c r="FE87" s="420"/>
      <c r="FF87" s="420"/>
      <c r="FG87" s="420"/>
      <c r="FH87" s="420">
        <v>2</v>
      </c>
      <c r="FI87" s="420">
        <v>34070.400000000001</v>
      </c>
      <c r="FJ87" s="420">
        <v>11</v>
      </c>
      <c r="FK87" s="420">
        <v>187387.20000000004</v>
      </c>
      <c r="FL87" s="420"/>
      <c r="FM87" s="420"/>
      <c r="FN87" s="420"/>
      <c r="FO87" s="420"/>
      <c r="FP87" s="420"/>
      <c r="FQ87" s="420"/>
      <c r="FR87" s="420"/>
      <c r="FS87" s="420"/>
      <c r="FT87" s="420"/>
      <c r="FU87" s="420"/>
      <c r="FV87" s="420"/>
      <c r="FW87" s="420"/>
      <c r="FX87" s="420"/>
      <c r="FY87" s="420"/>
      <c r="FZ87" s="420"/>
      <c r="GA87" s="420"/>
      <c r="GB87" s="420"/>
      <c r="GC87" s="420"/>
      <c r="GD87" s="420">
        <v>140</v>
      </c>
      <c r="GE87" s="420">
        <v>2384927.9999999991</v>
      </c>
      <c r="GF87" s="420"/>
      <c r="GG87" s="420"/>
      <c r="GH87" s="420">
        <v>94</v>
      </c>
      <c r="GI87" s="420">
        <v>1601308.7999999973</v>
      </c>
      <c r="GJ87" s="420">
        <v>81</v>
      </c>
      <c r="GK87" s="420">
        <v>1379851.1999999979</v>
      </c>
      <c r="GL87" s="420">
        <v>233</v>
      </c>
      <c r="GM87" s="420">
        <v>3969201.6000000164</v>
      </c>
      <c r="GN87" s="420"/>
      <c r="GO87" s="420"/>
      <c r="GP87" s="420"/>
      <c r="GQ87" s="420"/>
      <c r="GR87" s="420"/>
      <c r="GS87" s="420"/>
      <c r="GT87" s="420"/>
      <c r="GU87" s="420"/>
      <c r="GV87" s="420">
        <v>9</v>
      </c>
      <c r="GW87" s="420">
        <v>153316.80000000002</v>
      </c>
      <c r="GX87" s="420"/>
      <c r="GY87" s="420"/>
      <c r="GZ87" s="420"/>
      <c r="HA87" s="420"/>
      <c r="HB87" s="420">
        <v>4</v>
      </c>
      <c r="HC87" s="420">
        <v>81768.960000000006</v>
      </c>
      <c r="HD87" s="420">
        <v>10</v>
      </c>
      <c r="HE87" s="420">
        <v>194201.28</v>
      </c>
      <c r="HF87" s="420"/>
      <c r="HG87" s="420"/>
      <c r="HH87" s="420">
        <v>6</v>
      </c>
      <c r="HI87" s="420">
        <v>122653.44000000002</v>
      </c>
      <c r="HJ87" s="420"/>
      <c r="HK87" s="420"/>
      <c r="HL87" s="420"/>
      <c r="HM87" s="420"/>
      <c r="HN87" s="420"/>
      <c r="HO87" s="420"/>
      <c r="HP87" s="420">
        <v>21</v>
      </c>
      <c r="HQ87" s="420">
        <v>429287.03999999992</v>
      </c>
      <c r="HR87" s="420"/>
      <c r="HS87" s="420"/>
      <c r="HT87" s="420"/>
      <c r="HU87" s="420"/>
      <c r="HV87" s="420"/>
      <c r="HW87" s="420"/>
      <c r="HX87" s="420"/>
      <c r="HY87" s="420"/>
      <c r="HZ87" s="420"/>
      <c r="IA87" s="420"/>
      <c r="IB87" s="420">
        <v>16</v>
      </c>
      <c r="IC87" s="420">
        <v>320906.87999999995</v>
      </c>
      <c r="ID87" s="420">
        <v>7</v>
      </c>
      <c r="IE87" s="420">
        <v>109846.79999999999</v>
      </c>
      <c r="IF87" s="420">
        <v>1</v>
      </c>
      <c r="IG87" s="420">
        <v>17035.2</v>
      </c>
      <c r="IH87" s="420">
        <v>1</v>
      </c>
      <c r="II87" s="420">
        <v>20442.240000000002</v>
      </c>
      <c r="IJ87" s="420"/>
      <c r="IK87" s="420"/>
      <c r="IL87" s="420"/>
      <c r="IM87" s="420"/>
      <c r="IN87" s="420"/>
      <c r="IO87" s="420"/>
      <c r="IP87" s="420">
        <v>1</v>
      </c>
      <c r="IQ87" s="420">
        <v>17035.2</v>
      </c>
      <c r="IR87" s="420"/>
      <c r="IS87" s="420"/>
      <c r="IT87" s="420"/>
      <c r="IU87" s="420"/>
      <c r="IV87" s="420"/>
      <c r="IW87" s="420"/>
      <c r="IX87" s="422">
        <v>1440</v>
      </c>
      <c r="IY87" s="423">
        <v>25536136.320000034</v>
      </c>
      <c r="IZ87" s="422">
        <v>1</v>
      </c>
      <c r="JA87" s="423">
        <v>17035.2</v>
      </c>
      <c r="JB87" s="420">
        <v>1441</v>
      </c>
      <c r="JC87" s="424">
        <v>25553171.519999303</v>
      </c>
      <c r="JD87" s="384">
        <f t="shared" si="12"/>
        <v>1440</v>
      </c>
      <c r="JE87" s="384">
        <f t="shared" si="13"/>
        <v>25536136.320000034</v>
      </c>
      <c r="JF87" s="385">
        <f t="shared" si="10"/>
        <v>0</v>
      </c>
      <c r="JG87" s="385">
        <f t="shared" si="11"/>
        <v>0</v>
      </c>
    </row>
    <row r="88" spans="1:267" s="386" customFormat="1" x14ac:dyDescent="0.2">
      <c r="A88" s="425"/>
      <c r="B88" s="425" t="s">
        <v>727</v>
      </c>
      <c r="C88" s="425"/>
      <c r="D88" s="425"/>
      <c r="E88" s="426"/>
      <c r="F88" s="427"/>
      <c r="G88" s="427"/>
      <c r="H88" s="427"/>
      <c r="I88" s="427"/>
      <c r="J88" s="427"/>
      <c r="K88" s="427"/>
      <c r="L88" s="427"/>
      <c r="M88" s="427"/>
      <c r="N88" s="427"/>
      <c r="O88" s="428"/>
      <c r="P88" s="427"/>
      <c r="Q88" s="428"/>
      <c r="R88" s="427"/>
      <c r="S88" s="427"/>
      <c r="T88" s="427"/>
      <c r="U88" s="427"/>
      <c r="V88" s="427"/>
      <c r="W88" s="427"/>
      <c r="X88" s="427"/>
      <c r="Y88" s="427"/>
      <c r="Z88" s="427"/>
      <c r="AA88" s="427"/>
      <c r="AB88" s="427"/>
      <c r="AC88" s="427"/>
      <c r="AD88" s="427"/>
      <c r="AE88" s="427"/>
      <c r="AF88" s="427"/>
      <c r="AG88" s="427"/>
      <c r="AH88" s="427"/>
      <c r="AI88" s="427"/>
      <c r="AJ88" s="427"/>
      <c r="AK88" s="427"/>
      <c r="AL88" s="427"/>
      <c r="AM88" s="427"/>
      <c r="AN88" s="427"/>
      <c r="AO88" s="427"/>
      <c r="AP88" s="427"/>
      <c r="AQ88" s="427"/>
      <c r="AR88" s="427"/>
      <c r="AS88" s="427"/>
      <c r="AT88" s="427"/>
      <c r="AU88" s="427"/>
      <c r="AV88" s="427"/>
      <c r="AW88" s="427"/>
      <c r="AX88" s="427"/>
      <c r="AY88" s="427"/>
      <c r="AZ88" s="427"/>
      <c r="BA88" s="427"/>
      <c r="BB88" s="427"/>
      <c r="BC88" s="427"/>
      <c r="BD88" s="427"/>
      <c r="BE88" s="427"/>
      <c r="BF88" s="427"/>
      <c r="BG88" s="427"/>
      <c r="BH88" s="427"/>
      <c r="BI88" s="427"/>
      <c r="BJ88" s="427"/>
      <c r="BK88" s="427"/>
      <c r="BL88" s="427"/>
      <c r="BM88" s="427"/>
      <c r="BN88" s="427">
        <v>19</v>
      </c>
      <c r="BO88" s="427">
        <v>323668.8000000001</v>
      </c>
      <c r="BP88" s="427"/>
      <c r="BQ88" s="427"/>
      <c r="BR88" s="427">
        <v>3</v>
      </c>
      <c r="BS88" s="427">
        <v>61326.720000000001</v>
      </c>
      <c r="BT88" s="427"/>
      <c r="BU88" s="427"/>
      <c r="BV88" s="427">
        <v>30</v>
      </c>
      <c r="BW88" s="427">
        <v>613267.19999999984</v>
      </c>
      <c r="BX88" s="427"/>
      <c r="BY88" s="427"/>
      <c r="BZ88" s="427">
        <v>16</v>
      </c>
      <c r="CA88" s="427">
        <v>316854.71999999997</v>
      </c>
      <c r="CB88" s="427"/>
      <c r="CC88" s="427"/>
      <c r="CD88" s="427">
        <v>53</v>
      </c>
      <c r="CE88" s="427">
        <v>902865.59999999916</v>
      </c>
      <c r="CF88" s="427"/>
      <c r="CG88" s="427"/>
      <c r="CH88" s="427">
        <v>1</v>
      </c>
      <c r="CI88" s="427">
        <v>31271.759999999998</v>
      </c>
      <c r="CJ88" s="427"/>
      <c r="CK88" s="427"/>
      <c r="CL88" s="427">
        <v>146</v>
      </c>
      <c r="CM88" s="427">
        <v>2984567.0400000089</v>
      </c>
      <c r="CN88" s="427"/>
      <c r="CO88" s="427"/>
      <c r="CP88" s="427">
        <v>33</v>
      </c>
      <c r="CQ88" s="427">
        <v>674593.91999999981</v>
      </c>
      <c r="CR88" s="427"/>
      <c r="CS88" s="427"/>
      <c r="CT88" s="427">
        <v>59</v>
      </c>
      <c r="CU88" s="427">
        <v>1005076.7999999989</v>
      </c>
      <c r="CV88" s="427"/>
      <c r="CW88" s="427"/>
      <c r="CX88" s="427">
        <v>4</v>
      </c>
      <c r="CY88" s="427">
        <v>68140.800000000003</v>
      </c>
      <c r="CZ88" s="427"/>
      <c r="DA88" s="427"/>
      <c r="DB88" s="427">
        <v>1</v>
      </c>
      <c r="DC88" s="427">
        <v>20442.240000000002</v>
      </c>
      <c r="DD88" s="427"/>
      <c r="DE88" s="427"/>
      <c r="DF88" s="427">
        <v>166</v>
      </c>
      <c r="DG88" s="427">
        <v>2827843.2000000039</v>
      </c>
      <c r="DH88" s="427"/>
      <c r="DI88" s="427"/>
      <c r="DJ88" s="427">
        <v>3</v>
      </c>
      <c r="DK88" s="427">
        <v>61326.720000000001</v>
      </c>
      <c r="DL88" s="427"/>
      <c r="DM88" s="427"/>
      <c r="DN88" s="427">
        <v>14</v>
      </c>
      <c r="DO88" s="427">
        <v>286191.35999999999</v>
      </c>
      <c r="DP88" s="427"/>
      <c r="DQ88" s="427"/>
      <c r="DR88" s="427">
        <v>209</v>
      </c>
      <c r="DS88" s="427">
        <v>3551839.2000000118</v>
      </c>
      <c r="DT88" s="427"/>
      <c r="DU88" s="427"/>
      <c r="DV88" s="427"/>
      <c r="DW88" s="427"/>
      <c r="DX88" s="427">
        <v>20</v>
      </c>
      <c r="DY88" s="427">
        <v>340704.00000000012</v>
      </c>
      <c r="DZ88" s="427"/>
      <c r="EA88" s="427"/>
      <c r="EB88" s="427">
        <v>1</v>
      </c>
      <c r="EC88" s="427">
        <v>17035.2</v>
      </c>
      <c r="ED88" s="427"/>
      <c r="EE88" s="427"/>
      <c r="EF88" s="427">
        <v>1</v>
      </c>
      <c r="EG88" s="427">
        <v>17035.2</v>
      </c>
      <c r="EH88" s="427"/>
      <c r="EI88" s="427"/>
      <c r="EJ88" s="427">
        <v>18</v>
      </c>
      <c r="EK88" s="427">
        <v>306633.60000000009</v>
      </c>
      <c r="EL88" s="427"/>
      <c r="EM88" s="427"/>
      <c r="EN88" s="427">
        <v>4</v>
      </c>
      <c r="EO88" s="427">
        <v>68140.800000000003</v>
      </c>
      <c r="EP88" s="427"/>
      <c r="EQ88" s="427"/>
      <c r="ER88" s="427">
        <v>3</v>
      </c>
      <c r="ES88" s="427">
        <v>51105.600000000006</v>
      </c>
      <c r="ET88" s="427"/>
      <c r="EU88" s="427"/>
      <c r="EV88" s="427"/>
      <c r="EW88" s="427"/>
      <c r="EX88" s="427"/>
      <c r="EY88" s="427"/>
      <c r="EZ88" s="427"/>
      <c r="FA88" s="427"/>
      <c r="FB88" s="427"/>
      <c r="FC88" s="427"/>
      <c r="FD88" s="427"/>
      <c r="FE88" s="427"/>
      <c r="FF88" s="427"/>
      <c r="FG88" s="427"/>
      <c r="FH88" s="427">
        <v>2</v>
      </c>
      <c r="FI88" s="427">
        <v>34070.400000000001</v>
      </c>
      <c r="FJ88" s="427">
        <v>11</v>
      </c>
      <c r="FK88" s="427">
        <v>187387.20000000004</v>
      </c>
      <c r="FL88" s="427"/>
      <c r="FM88" s="427"/>
      <c r="FN88" s="427"/>
      <c r="FO88" s="427"/>
      <c r="FP88" s="427"/>
      <c r="FQ88" s="427"/>
      <c r="FR88" s="427"/>
      <c r="FS88" s="427"/>
      <c r="FT88" s="427"/>
      <c r="FU88" s="427"/>
      <c r="FV88" s="427"/>
      <c r="FW88" s="427"/>
      <c r="FX88" s="427"/>
      <c r="FY88" s="427"/>
      <c r="FZ88" s="427"/>
      <c r="GA88" s="427"/>
      <c r="GB88" s="427"/>
      <c r="GC88" s="427"/>
      <c r="GD88" s="427">
        <v>140</v>
      </c>
      <c r="GE88" s="427">
        <v>2384927.9999999991</v>
      </c>
      <c r="GF88" s="427"/>
      <c r="GG88" s="427"/>
      <c r="GH88" s="427">
        <v>94</v>
      </c>
      <c r="GI88" s="427">
        <v>1601308.7999999973</v>
      </c>
      <c r="GJ88" s="427">
        <v>81</v>
      </c>
      <c r="GK88" s="427">
        <v>1379851.1999999979</v>
      </c>
      <c r="GL88" s="427">
        <v>233</v>
      </c>
      <c r="GM88" s="427">
        <v>3969201.6000000164</v>
      </c>
      <c r="GN88" s="427"/>
      <c r="GO88" s="427"/>
      <c r="GP88" s="427"/>
      <c r="GQ88" s="427"/>
      <c r="GR88" s="427"/>
      <c r="GS88" s="427"/>
      <c r="GT88" s="427"/>
      <c r="GU88" s="427"/>
      <c r="GV88" s="427">
        <v>9</v>
      </c>
      <c r="GW88" s="427">
        <v>153316.80000000002</v>
      </c>
      <c r="GX88" s="427"/>
      <c r="GY88" s="427"/>
      <c r="GZ88" s="427"/>
      <c r="HA88" s="427"/>
      <c r="HB88" s="427">
        <v>4</v>
      </c>
      <c r="HC88" s="427">
        <v>81768.960000000006</v>
      </c>
      <c r="HD88" s="427">
        <v>10</v>
      </c>
      <c r="HE88" s="427">
        <v>194201.28</v>
      </c>
      <c r="HF88" s="427"/>
      <c r="HG88" s="427"/>
      <c r="HH88" s="427">
        <v>6</v>
      </c>
      <c r="HI88" s="427">
        <v>122653.44000000002</v>
      </c>
      <c r="HJ88" s="427"/>
      <c r="HK88" s="427"/>
      <c r="HL88" s="427"/>
      <c r="HM88" s="427"/>
      <c r="HN88" s="427"/>
      <c r="HO88" s="427"/>
      <c r="HP88" s="427">
        <v>21</v>
      </c>
      <c r="HQ88" s="427">
        <v>429287.03999999992</v>
      </c>
      <c r="HR88" s="427"/>
      <c r="HS88" s="427"/>
      <c r="HT88" s="427"/>
      <c r="HU88" s="427"/>
      <c r="HV88" s="427"/>
      <c r="HW88" s="427"/>
      <c r="HX88" s="427"/>
      <c r="HY88" s="427"/>
      <c r="HZ88" s="427"/>
      <c r="IA88" s="427"/>
      <c r="IB88" s="427">
        <v>16</v>
      </c>
      <c r="IC88" s="427">
        <v>320906.87999999995</v>
      </c>
      <c r="ID88" s="427">
        <v>7</v>
      </c>
      <c r="IE88" s="427">
        <v>109846.79999999999</v>
      </c>
      <c r="IF88" s="427">
        <v>1</v>
      </c>
      <c r="IG88" s="427">
        <v>17035.2</v>
      </c>
      <c r="IH88" s="427">
        <v>1</v>
      </c>
      <c r="II88" s="427">
        <v>20442.240000000002</v>
      </c>
      <c r="IJ88" s="427"/>
      <c r="IK88" s="427"/>
      <c r="IL88" s="427"/>
      <c r="IM88" s="427"/>
      <c r="IN88" s="427"/>
      <c r="IO88" s="427"/>
      <c r="IP88" s="427">
        <v>1</v>
      </c>
      <c r="IQ88" s="427">
        <v>17035.2</v>
      </c>
      <c r="IR88" s="427"/>
      <c r="IS88" s="427"/>
      <c r="IT88" s="427"/>
      <c r="IU88" s="427"/>
      <c r="IV88" s="427"/>
      <c r="IW88" s="427"/>
      <c r="IX88" s="427">
        <v>1440</v>
      </c>
      <c r="IY88" s="429">
        <v>25536136.320000034</v>
      </c>
      <c r="IZ88" s="427">
        <v>1</v>
      </c>
      <c r="JA88" s="429">
        <v>17035.2</v>
      </c>
      <c r="JB88" s="427">
        <v>1441</v>
      </c>
      <c r="JC88" s="429">
        <v>25553171.519999303</v>
      </c>
      <c r="JD88" s="384">
        <f t="shared" si="12"/>
        <v>1440</v>
      </c>
      <c r="JE88" s="384">
        <f t="shared" si="13"/>
        <v>25536136.320000034</v>
      </c>
      <c r="JF88" s="385">
        <f t="shared" si="10"/>
        <v>0</v>
      </c>
      <c r="JG88" s="385">
        <f t="shared" si="11"/>
        <v>0</v>
      </c>
    </row>
    <row r="89" spans="1:267" s="386" customFormat="1" ht="38.25" x14ac:dyDescent="0.2">
      <c r="A89" s="419"/>
      <c r="B89" s="419">
        <v>24</v>
      </c>
      <c r="C89" s="419" t="s">
        <v>55</v>
      </c>
      <c r="D89" s="396" t="s">
        <v>643</v>
      </c>
      <c r="E89" s="388" t="s">
        <v>268</v>
      </c>
      <c r="F89" s="420"/>
      <c r="G89" s="420"/>
      <c r="H89" s="420"/>
      <c r="I89" s="420"/>
      <c r="J89" s="420"/>
      <c r="K89" s="420"/>
      <c r="L89" s="420"/>
      <c r="M89" s="420"/>
      <c r="N89" s="420"/>
      <c r="O89" s="421"/>
      <c r="P89" s="420"/>
      <c r="Q89" s="421"/>
      <c r="R89" s="420"/>
      <c r="S89" s="420"/>
      <c r="T89" s="420"/>
      <c r="U89" s="420"/>
      <c r="V89" s="420"/>
      <c r="W89" s="420"/>
      <c r="X89" s="420"/>
      <c r="Y89" s="420"/>
      <c r="Z89" s="420"/>
      <c r="AA89" s="420"/>
      <c r="AB89" s="420"/>
      <c r="AC89" s="420"/>
      <c r="AD89" s="420"/>
      <c r="AE89" s="420"/>
      <c r="AF89" s="420"/>
      <c r="AG89" s="420"/>
      <c r="AH89" s="420">
        <v>2</v>
      </c>
      <c r="AI89" s="420">
        <v>55269.760000000002</v>
      </c>
      <c r="AJ89" s="420"/>
      <c r="AK89" s="420"/>
      <c r="AL89" s="420"/>
      <c r="AM89" s="420"/>
      <c r="AN89" s="420"/>
      <c r="AO89" s="420"/>
      <c r="AP89" s="420"/>
      <c r="AQ89" s="420"/>
      <c r="AR89" s="420"/>
      <c r="AS89" s="420"/>
      <c r="AT89" s="420"/>
      <c r="AU89" s="420"/>
      <c r="AV89" s="420"/>
      <c r="AW89" s="420"/>
      <c r="AX89" s="420"/>
      <c r="AY89" s="420"/>
      <c r="AZ89" s="420"/>
      <c r="BA89" s="420"/>
      <c r="BB89" s="420"/>
      <c r="BC89" s="420"/>
      <c r="BD89" s="420"/>
      <c r="BE89" s="420"/>
      <c r="BF89" s="420"/>
      <c r="BG89" s="420"/>
      <c r="BH89" s="420"/>
      <c r="BI89" s="420"/>
      <c r="BJ89" s="420"/>
      <c r="BK89" s="420"/>
      <c r="BL89" s="420"/>
      <c r="BM89" s="420"/>
      <c r="BN89" s="420"/>
      <c r="BO89" s="420"/>
      <c r="BP89" s="420"/>
      <c r="BQ89" s="420"/>
      <c r="BR89" s="420">
        <v>6</v>
      </c>
      <c r="BS89" s="420">
        <v>198971.15999999997</v>
      </c>
      <c r="BT89" s="420"/>
      <c r="BU89" s="420"/>
      <c r="BV89" s="420">
        <v>6</v>
      </c>
      <c r="BW89" s="420">
        <v>198971.15999999997</v>
      </c>
      <c r="BX89" s="420"/>
      <c r="BY89" s="420"/>
      <c r="BZ89" s="420">
        <v>2</v>
      </c>
      <c r="CA89" s="420">
        <v>66323.72</v>
      </c>
      <c r="CB89" s="420"/>
      <c r="CC89" s="420"/>
      <c r="CD89" s="420">
        <v>1</v>
      </c>
      <c r="CE89" s="420">
        <v>27634.880000000001</v>
      </c>
      <c r="CF89" s="420"/>
      <c r="CG89" s="420"/>
      <c r="CH89" s="420">
        <v>1</v>
      </c>
      <c r="CI89" s="420">
        <v>50729.74</v>
      </c>
      <c r="CJ89" s="420"/>
      <c r="CK89" s="420"/>
      <c r="CL89" s="420">
        <v>8</v>
      </c>
      <c r="CM89" s="420">
        <v>248713.94999999995</v>
      </c>
      <c r="CN89" s="420"/>
      <c r="CO89" s="420"/>
      <c r="CP89" s="420">
        <v>14</v>
      </c>
      <c r="CQ89" s="420">
        <v>464266.03999999986</v>
      </c>
      <c r="CR89" s="420"/>
      <c r="CS89" s="420"/>
      <c r="CT89" s="420">
        <v>1</v>
      </c>
      <c r="CU89" s="420">
        <v>27634.880000000001</v>
      </c>
      <c r="CV89" s="420"/>
      <c r="CW89" s="420"/>
      <c r="CX89" s="420">
        <v>5</v>
      </c>
      <c r="CY89" s="420">
        <v>138174.39999999999</v>
      </c>
      <c r="CZ89" s="420"/>
      <c r="DA89" s="420"/>
      <c r="DB89" s="420">
        <v>2</v>
      </c>
      <c r="DC89" s="420">
        <v>66323.72</v>
      </c>
      <c r="DD89" s="420"/>
      <c r="DE89" s="420"/>
      <c r="DF89" s="420">
        <v>2</v>
      </c>
      <c r="DG89" s="420">
        <v>55269.760000000002</v>
      </c>
      <c r="DH89" s="420"/>
      <c r="DI89" s="420"/>
      <c r="DJ89" s="420">
        <v>1</v>
      </c>
      <c r="DK89" s="420">
        <v>33161.86</v>
      </c>
      <c r="DL89" s="420"/>
      <c r="DM89" s="420"/>
      <c r="DN89" s="420">
        <v>1</v>
      </c>
      <c r="DO89" s="420">
        <v>33161.86</v>
      </c>
      <c r="DP89" s="420"/>
      <c r="DQ89" s="420"/>
      <c r="DR89" s="420">
        <v>14</v>
      </c>
      <c r="DS89" s="420">
        <v>386888.32</v>
      </c>
      <c r="DT89" s="420"/>
      <c r="DU89" s="420"/>
      <c r="DV89" s="420"/>
      <c r="DW89" s="420"/>
      <c r="DX89" s="420">
        <v>37</v>
      </c>
      <c r="DY89" s="420">
        <v>1022490.56</v>
      </c>
      <c r="DZ89" s="420"/>
      <c r="EA89" s="420"/>
      <c r="EB89" s="420"/>
      <c r="EC89" s="420"/>
      <c r="ED89" s="420"/>
      <c r="EE89" s="420"/>
      <c r="EF89" s="420"/>
      <c r="EG89" s="420"/>
      <c r="EH89" s="420"/>
      <c r="EI89" s="420"/>
      <c r="EJ89" s="420">
        <v>3</v>
      </c>
      <c r="EK89" s="420">
        <v>82904.639999999999</v>
      </c>
      <c r="EL89" s="420"/>
      <c r="EM89" s="420"/>
      <c r="EN89" s="420"/>
      <c r="EO89" s="420"/>
      <c r="EP89" s="420"/>
      <c r="EQ89" s="420"/>
      <c r="ER89" s="420">
        <v>1</v>
      </c>
      <c r="ES89" s="420">
        <v>27634.880000000001</v>
      </c>
      <c r="ET89" s="420"/>
      <c r="EU89" s="420"/>
      <c r="EV89" s="420"/>
      <c r="EW89" s="420"/>
      <c r="EX89" s="420"/>
      <c r="EY89" s="420"/>
      <c r="EZ89" s="420"/>
      <c r="FA89" s="420"/>
      <c r="FB89" s="420"/>
      <c r="FC89" s="420"/>
      <c r="FD89" s="420"/>
      <c r="FE89" s="420"/>
      <c r="FF89" s="420"/>
      <c r="FG89" s="420"/>
      <c r="FH89" s="420"/>
      <c r="FI89" s="420"/>
      <c r="FJ89" s="420">
        <v>11</v>
      </c>
      <c r="FK89" s="420">
        <v>303983.68</v>
      </c>
      <c r="FL89" s="420"/>
      <c r="FM89" s="420"/>
      <c r="FN89" s="420"/>
      <c r="FO89" s="420"/>
      <c r="FP89" s="420"/>
      <c r="FQ89" s="420"/>
      <c r="FR89" s="420"/>
      <c r="FS89" s="420"/>
      <c r="FT89" s="420"/>
      <c r="FU89" s="420"/>
      <c r="FV89" s="420"/>
      <c r="FW89" s="420"/>
      <c r="FX89" s="420"/>
      <c r="FY89" s="420"/>
      <c r="FZ89" s="420"/>
      <c r="GA89" s="420"/>
      <c r="GB89" s="420"/>
      <c r="GC89" s="420"/>
      <c r="GD89" s="420"/>
      <c r="GE89" s="420"/>
      <c r="GF89" s="420"/>
      <c r="GG89" s="420"/>
      <c r="GH89" s="420"/>
      <c r="GI89" s="420"/>
      <c r="GJ89" s="420"/>
      <c r="GK89" s="420"/>
      <c r="GL89" s="420"/>
      <c r="GM89" s="420"/>
      <c r="GN89" s="420"/>
      <c r="GO89" s="420"/>
      <c r="GP89" s="420"/>
      <c r="GQ89" s="420"/>
      <c r="GR89" s="420"/>
      <c r="GS89" s="420"/>
      <c r="GT89" s="420"/>
      <c r="GU89" s="420"/>
      <c r="GV89" s="420"/>
      <c r="GW89" s="420"/>
      <c r="GX89" s="420"/>
      <c r="GY89" s="420"/>
      <c r="GZ89" s="420"/>
      <c r="HA89" s="420"/>
      <c r="HB89" s="420"/>
      <c r="HC89" s="420"/>
      <c r="HD89" s="420"/>
      <c r="HE89" s="420"/>
      <c r="HF89" s="420"/>
      <c r="HG89" s="420"/>
      <c r="HH89" s="420"/>
      <c r="HI89" s="420"/>
      <c r="HJ89" s="420"/>
      <c r="HK89" s="420"/>
      <c r="HL89" s="420"/>
      <c r="HM89" s="420"/>
      <c r="HN89" s="420"/>
      <c r="HO89" s="420"/>
      <c r="HP89" s="420">
        <v>1</v>
      </c>
      <c r="HQ89" s="420">
        <v>16580.93</v>
      </c>
      <c r="HR89" s="420"/>
      <c r="HS89" s="420"/>
      <c r="HT89" s="420"/>
      <c r="HU89" s="420"/>
      <c r="HV89" s="420"/>
      <c r="HW89" s="420"/>
      <c r="HX89" s="420"/>
      <c r="HY89" s="420"/>
      <c r="HZ89" s="420"/>
      <c r="IA89" s="420"/>
      <c r="IB89" s="420"/>
      <c r="IC89" s="420"/>
      <c r="ID89" s="420"/>
      <c r="IE89" s="420"/>
      <c r="IF89" s="420"/>
      <c r="IG89" s="420"/>
      <c r="IH89" s="420">
        <v>2</v>
      </c>
      <c r="II89" s="420">
        <v>66323.72</v>
      </c>
      <c r="IJ89" s="420"/>
      <c r="IK89" s="420"/>
      <c r="IL89" s="420"/>
      <c r="IM89" s="420"/>
      <c r="IN89" s="420"/>
      <c r="IO89" s="420"/>
      <c r="IP89" s="420"/>
      <c r="IQ89" s="420"/>
      <c r="IR89" s="420"/>
      <c r="IS89" s="420"/>
      <c r="IT89" s="420"/>
      <c r="IU89" s="420"/>
      <c r="IV89" s="420"/>
      <c r="IW89" s="420"/>
      <c r="IX89" s="422">
        <v>121</v>
      </c>
      <c r="IY89" s="423">
        <v>3571413.62</v>
      </c>
      <c r="IZ89" s="422">
        <v>0</v>
      </c>
      <c r="JA89" s="423">
        <v>0</v>
      </c>
      <c r="JB89" s="420">
        <v>121</v>
      </c>
      <c r="JC89" s="424">
        <v>3571413.6199999927</v>
      </c>
      <c r="JD89" s="384">
        <f t="shared" si="12"/>
        <v>121</v>
      </c>
      <c r="JE89" s="384">
        <f t="shared" si="13"/>
        <v>3571413.62</v>
      </c>
      <c r="JF89" s="385">
        <f t="shared" si="10"/>
        <v>0</v>
      </c>
      <c r="JG89" s="385">
        <f t="shared" si="11"/>
        <v>0</v>
      </c>
    </row>
    <row r="90" spans="1:267" s="386" customFormat="1" x14ac:dyDescent="0.2">
      <c r="A90" s="425"/>
      <c r="B90" s="425" t="s">
        <v>728</v>
      </c>
      <c r="C90" s="425"/>
      <c r="D90" s="425"/>
      <c r="E90" s="426"/>
      <c r="F90" s="427"/>
      <c r="G90" s="427"/>
      <c r="H90" s="427"/>
      <c r="I90" s="427"/>
      <c r="J90" s="427"/>
      <c r="K90" s="427"/>
      <c r="L90" s="427"/>
      <c r="M90" s="427"/>
      <c r="N90" s="427"/>
      <c r="O90" s="428"/>
      <c r="P90" s="427"/>
      <c r="Q90" s="428"/>
      <c r="R90" s="427"/>
      <c r="S90" s="427"/>
      <c r="T90" s="427"/>
      <c r="U90" s="427"/>
      <c r="V90" s="427"/>
      <c r="W90" s="427"/>
      <c r="X90" s="427"/>
      <c r="Y90" s="427"/>
      <c r="Z90" s="427"/>
      <c r="AA90" s="427"/>
      <c r="AB90" s="427"/>
      <c r="AC90" s="427"/>
      <c r="AD90" s="427"/>
      <c r="AE90" s="427"/>
      <c r="AF90" s="427"/>
      <c r="AG90" s="427"/>
      <c r="AH90" s="427">
        <v>2</v>
      </c>
      <c r="AI90" s="427">
        <v>55269.760000000002</v>
      </c>
      <c r="AJ90" s="427"/>
      <c r="AK90" s="427"/>
      <c r="AL90" s="427"/>
      <c r="AM90" s="427"/>
      <c r="AN90" s="427"/>
      <c r="AO90" s="427"/>
      <c r="AP90" s="427"/>
      <c r="AQ90" s="427"/>
      <c r="AR90" s="427"/>
      <c r="AS90" s="427"/>
      <c r="AT90" s="427"/>
      <c r="AU90" s="427"/>
      <c r="AV90" s="427"/>
      <c r="AW90" s="427"/>
      <c r="AX90" s="427"/>
      <c r="AY90" s="427"/>
      <c r="AZ90" s="427"/>
      <c r="BA90" s="427"/>
      <c r="BB90" s="427"/>
      <c r="BC90" s="427"/>
      <c r="BD90" s="427"/>
      <c r="BE90" s="427"/>
      <c r="BF90" s="427"/>
      <c r="BG90" s="427"/>
      <c r="BH90" s="427"/>
      <c r="BI90" s="427"/>
      <c r="BJ90" s="427"/>
      <c r="BK90" s="427"/>
      <c r="BL90" s="427"/>
      <c r="BM90" s="427"/>
      <c r="BN90" s="427"/>
      <c r="BO90" s="427"/>
      <c r="BP90" s="427"/>
      <c r="BQ90" s="427"/>
      <c r="BR90" s="427">
        <v>6</v>
      </c>
      <c r="BS90" s="427">
        <v>198971.15999999997</v>
      </c>
      <c r="BT90" s="427"/>
      <c r="BU90" s="427"/>
      <c r="BV90" s="427">
        <v>6</v>
      </c>
      <c r="BW90" s="427">
        <v>198971.15999999997</v>
      </c>
      <c r="BX90" s="427"/>
      <c r="BY90" s="427"/>
      <c r="BZ90" s="427">
        <v>2</v>
      </c>
      <c r="CA90" s="427">
        <v>66323.72</v>
      </c>
      <c r="CB90" s="427"/>
      <c r="CC90" s="427"/>
      <c r="CD90" s="427">
        <v>1</v>
      </c>
      <c r="CE90" s="427">
        <v>27634.880000000001</v>
      </c>
      <c r="CF90" s="427"/>
      <c r="CG90" s="427"/>
      <c r="CH90" s="427">
        <v>1</v>
      </c>
      <c r="CI90" s="427">
        <v>50729.74</v>
      </c>
      <c r="CJ90" s="427"/>
      <c r="CK90" s="427"/>
      <c r="CL90" s="427">
        <v>8</v>
      </c>
      <c r="CM90" s="427">
        <v>248713.94999999995</v>
      </c>
      <c r="CN90" s="427"/>
      <c r="CO90" s="427"/>
      <c r="CP90" s="427">
        <v>14</v>
      </c>
      <c r="CQ90" s="427">
        <v>464266.03999999986</v>
      </c>
      <c r="CR90" s="427"/>
      <c r="CS90" s="427"/>
      <c r="CT90" s="427">
        <v>1</v>
      </c>
      <c r="CU90" s="427">
        <v>27634.880000000001</v>
      </c>
      <c r="CV90" s="427"/>
      <c r="CW90" s="427"/>
      <c r="CX90" s="427">
        <v>5</v>
      </c>
      <c r="CY90" s="427">
        <v>138174.39999999999</v>
      </c>
      <c r="CZ90" s="427"/>
      <c r="DA90" s="427"/>
      <c r="DB90" s="427">
        <v>2</v>
      </c>
      <c r="DC90" s="427">
        <v>66323.72</v>
      </c>
      <c r="DD90" s="427"/>
      <c r="DE90" s="427"/>
      <c r="DF90" s="427">
        <v>2</v>
      </c>
      <c r="DG90" s="427">
        <v>55269.760000000002</v>
      </c>
      <c r="DH90" s="427"/>
      <c r="DI90" s="427"/>
      <c r="DJ90" s="427">
        <v>1</v>
      </c>
      <c r="DK90" s="427">
        <v>33161.86</v>
      </c>
      <c r="DL90" s="427"/>
      <c r="DM90" s="427"/>
      <c r="DN90" s="427">
        <v>1</v>
      </c>
      <c r="DO90" s="427">
        <v>33161.86</v>
      </c>
      <c r="DP90" s="427"/>
      <c r="DQ90" s="427"/>
      <c r="DR90" s="427">
        <v>14</v>
      </c>
      <c r="DS90" s="427">
        <v>386888.32</v>
      </c>
      <c r="DT90" s="427"/>
      <c r="DU90" s="427"/>
      <c r="DV90" s="427"/>
      <c r="DW90" s="427"/>
      <c r="DX90" s="427">
        <v>37</v>
      </c>
      <c r="DY90" s="427">
        <v>1022490.56</v>
      </c>
      <c r="DZ90" s="427"/>
      <c r="EA90" s="427"/>
      <c r="EB90" s="427"/>
      <c r="EC90" s="427"/>
      <c r="ED90" s="427"/>
      <c r="EE90" s="427"/>
      <c r="EF90" s="427"/>
      <c r="EG90" s="427"/>
      <c r="EH90" s="427"/>
      <c r="EI90" s="427"/>
      <c r="EJ90" s="427">
        <v>3</v>
      </c>
      <c r="EK90" s="427">
        <v>82904.639999999999</v>
      </c>
      <c r="EL90" s="427"/>
      <c r="EM90" s="427"/>
      <c r="EN90" s="427"/>
      <c r="EO90" s="427"/>
      <c r="EP90" s="427"/>
      <c r="EQ90" s="427"/>
      <c r="ER90" s="427">
        <v>1</v>
      </c>
      <c r="ES90" s="427">
        <v>27634.880000000001</v>
      </c>
      <c r="ET90" s="427"/>
      <c r="EU90" s="427"/>
      <c r="EV90" s="427"/>
      <c r="EW90" s="427"/>
      <c r="EX90" s="427"/>
      <c r="EY90" s="427"/>
      <c r="EZ90" s="427"/>
      <c r="FA90" s="427"/>
      <c r="FB90" s="427"/>
      <c r="FC90" s="427"/>
      <c r="FD90" s="427"/>
      <c r="FE90" s="427"/>
      <c r="FF90" s="427"/>
      <c r="FG90" s="427"/>
      <c r="FH90" s="427"/>
      <c r="FI90" s="427"/>
      <c r="FJ90" s="427">
        <v>11</v>
      </c>
      <c r="FK90" s="427">
        <v>303983.68</v>
      </c>
      <c r="FL90" s="427"/>
      <c r="FM90" s="427"/>
      <c r="FN90" s="427"/>
      <c r="FO90" s="427"/>
      <c r="FP90" s="427"/>
      <c r="FQ90" s="427"/>
      <c r="FR90" s="427"/>
      <c r="FS90" s="427"/>
      <c r="FT90" s="427"/>
      <c r="FU90" s="427"/>
      <c r="FV90" s="427"/>
      <c r="FW90" s="427"/>
      <c r="FX90" s="427"/>
      <c r="FY90" s="427"/>
      <c r="FZ90" s="427"/>
      <c r="GA90" s="427"/>
      <c r="GB90" s="427"/>
      <c r="GC90" s="427"/>
      <c r="GD90" s="427"/>
      <c r="GE90" s="427"/>
      <c r="GF90" s="427"/>
      <c r="GG90" s="427"/>
      <c r="GH90" s="427"/>
      <c r="GI90" s="427"/>
      <c r="GJ90" s="427"/>
      <c r="GK90" s="427"/>
      <c r="GL90" s="427"/>
      <c r="GM90" s="427"/>
      <c r="GN90" s="427"/>
      <c r="GO90" s="427"/>
      <c r="GP90" s="427"/>
      <c r="GQ90" s="427"/>
      <c r="GR90" s="427"/>
      <c r="GS90" s="427"/>
      <c r="GT90" s="427"/>
      <c r="GU90" s="427"/>
      <c r="GV90" s="427"/>
      <c r="GW90" s="427"/>
      <c r="GX90" s="427"/>
      <c r="GY90" s="427"/>
      <c r="GZ90" s="427"/>
      <c r="HA90" s="427"/>
      <c r="HB90" s="427"/>
      <c r="HC90" s="427"/>
      <c r="HD90" s="427"/>
      <c r="HE90" s="427"/>
      <c r="HF90" s="427"/>
      <c r="HG90" s="427"/>
      <c r="HH90" s="427"/>
      <c r="HI90" s="427"/>
      <c r="HJ90" s="427"/>
      <c r="HK90" s="427"/>
      <c r="HL90" s="427"/>
      <c r="HM90" s="427"/>
      <c r="HN90" s="427"/>
      <c r="HO90" s="427"/>
      <c r="HP90" s="427">
        <v>1</v>
      </c>
      <c r="HQ90" s="427">
        <v>16580.93</v>
      </c>
      <c r="HR90" s="427"/>
      <c r="HS90" s="427"/>
      <c r="HT90" s="427"/>
      <c r="HU90" s="427"/>
      <c r="HV90" s="427"/>
      <c r="HW90" s="427"/>
      <c r="HX90" s="427"/>
      <c r="HY90" s="427"/>
      <c r="HZ90" s="427"/>
      <c r="IA90" s="427"/>
      <c r="IB90" s="427"/>
      <c r="IC90" s="427"/>
      <c r="ID90" s="427"/>
      <c r="IE90" s="427"/>
      <c r="IF90" s="427"/>
      <c r="IG90" s="427"/>
      <c r="IH90" s="427">
        <v>2</v>
      </c>
      <c r="II90" s="427">
        <v>66323.72</v>
      </c>
      <c r="IJ90" s="427"/>
      <c r="IK90" s="427"/>
      <c r="IL90" s="427"/>
      <c r="IM90" s="427"/>
      <c r="IN90" s="427"/>
      <c r="IO90" s="427"/>
      <c r="IP90" s="427"/>
      <c r="IQ90" s="427"/>
      <c r="IR90" s="427"/>
      <c r="IS90" s="427"/>
      <c r="IT90" s="427"/>
      <c r="IU90" s="427"/>
      <c r="IV90" s="427"/>
      <c r="IW90" s="427"/>
      <c r="IX90" s="427">
        <v>121</v>
      </c>
      <c r="IY90" s="429">
        <v>3571413.62</v>
      </c>
      <c r="IZ90" s="427">
        <v>0</v>
      </c>
      <c r="JA90" s="429">
        <v>0</v>
      </c>
      <c r="JB90" s="427">
        <v>121</v>
      </c>
      <c r="JC90" s="429">
        <v>3571413.6199999927</v>
      </c>
      <c r="JD90" s="384">
        <f t="shared" si="12"/>
        <v>121</v>
      </c>
      <c r="JE90" s="384">
        <f t="shared" si="13"/>
        <v>3571413.62</v>
      </c>
      <c r="JF90" s="385">
        <f t="shared" si="10"/>
        <v>0</v>
      </c>
      <c r="JG90" s="385">
        <f t="shared" si="11"/>
        <v>0</v>
      </c>
    </row>
    <row r="91" spans="1:267" s="386" customFormat="1" x14ac:dyDescent="0.2">
      <c r="A91" s="419"/>
      <c r="B91" s="419">
        <v>25</v>
      </c>
      <c r="C91" s="419" t="s">
        <v>56</v>
      </c>
      <c r="D91" s="396" t="s">
        <v>646</v>
      </c>
      <c r="E91" s="388" t="s">
        <v>271</v>
      </c>
      <c r="F91" s="420"/>
      <c r="G91" s="420"/>
      <c r="H91" s="420"/>
      <c r="I91" s="420"/>
      <c r="J91" s="420"/>
      <c r="K91" s="420"/>
      <c r="L91" s="420"/>
      <c r="M91" s="420"/>
      <c r="N91" s="420">
        <v>57</v>
      </c>
      <c r="O91" s="421">
        <v>4650041.7600000016</v>
      </c>
      <c r="P91" s="420">
        <v>2</v>
      </c>
      <c r="Q91" s="421">
        <v>150922.40999999997</v>
      </c>
      <c r="R91" s="420"/>
      <c r="S91" s="420"/>
      <c r="T91" s="420"/>
      <c r="U91" s="420"/>
      <c r="V91" s="420"/>
      <c r="W91" s="420"/>
      <c r="X91" s="420"/>
      <c r="Y91" s="420"/>
      <c r="Z91" s="420"/>
      <c r="AA91" s="420"/>
      <c r="AB91" s="420"/>
      <c r="AC91" s="420"/>
      <c r="AD91" s="420"/>
      <c r="AE91" s="420"/>
      <c r="AF91" s="420"/>
      <c r="AG91" s="420"/>
      <c r="AH91" s="420"/>
      <c r="AI91" s="420"/>
      <c r="AJ91" s="420"/>
      <c r="AK91" s="420"/>
      <c r="AL91" s="420"/>
      <c r="AM91" s="420"/>
      <c r="AN91" s="420"/>
      <c r="AO91" s="420"/>
      <c r="AP91" s="420"/>
      <c r="AQ91" s="420"/>
      <c r="AR91" s="420"/>
      <c r="AS91" s="420"/>
      <c r="AT91" s="420"/>
      <c r="AU91" s="420"/>
      <c r="AV91" s="420"/>
      <c r="AW91" s="420"/>
      <c r="AX91" s="420"/>
      <c r="AY91" s="420"/>
      <c r="AZ91" s="420"/>
      <c r="BA91" s="420"/>
      <c r="BB91" s="420"/>
      <c r="BC91" s="420"/>
      <c r="BD91" s="420"/>
      <c r="BE91" s="420"/>
      <c r="BF91" s="420"/>
      <c r="BG91" s="420"/>
      <c r="BH91" s="420"/>
      <c r="BI91" s="420"/>
      <c r="BJ91" s="420"/>
      <c r="BK91" s="420"/>
      <c r="BL91" s="420"/>
      <c r="BM91" s="420"/>
      <c r="BN91" s="420"/>
      <c r="BO91" s="420"/>
      <c r="BP91" s="420"/>
      <c r="BQ91" s="420"/>
      <c r="BR91" s="420"/>
      <c r="BS91" s="420"/>
      <c r="BT91" s="420"/>
      <c r="BU91" s="420"/>
      <c r="BV91" s="420"/>
      <c r="BW91" s="420"/>
      <c r="BX91" s="420"/>
      <c r="BY91" s="420"/>
      <c r="BZ91" s="420"/>
      <c r="CA91" s="420"/>
      <c r="CB91" s="420"/>
      <c r="CC91" s="420"/>
      <c r="CD91" s="420"/>
      <c r="CE91" s="420"/>
      <c r="CF91" s="420"/>
      <c r="CG91" s="420"/>
      <c r="CH91" s="420"/>
      <c r="CI91" s="420"/>
      <c r="CJ91" s="420"/>
      <c r="CK91" s="420"/>
      <c r="CL91" s="420"/>
      <c r="CM91" s="420"/>
      <c r="CN91" s="420"/>
      <c r="CO91" s="420"/>
      <c r="CP91" s="420"/>
      <c r="CQ91" s="420"/>
      <c r="CR91" s="420"/>
      <c r="CS91" s="420"/>
      <c r="CT91" s="420"/>
      <c r="CU91" s="420"/>
      <c r="CV91" s="420"/>
      <c r="CW91" s="420"/>
      <c r="CX91" s="420"/>
      <c r="CY91" s="420"/>
      <c r="CZ91" s="420"/>
      <c r="DA91" s="420"/>
      <c r="DB91" s="420"/>
      <c r="DC91" s="420"/>
      <c r="DD91" s="420"/>
      <c r="DE91" s="420"/>
      <c r="DF91" s="420"/>
      <c r="DG91" s="420"/>
      <c r="DH91" s="420"/>
      <c r="DI91" s="420"/>
      <c r="DJ91" s="420"/>
      <c r="DK91" s="420"/>
      <c r="DL91" s="420"/>
      <c r="DM91" s="420"/>
      <c r="DN91" s="420"/>
      <c r="DO91" s="420"/>
      <c r="DP91" s="420"/>
      <c r="DQ91" s="420"/>
      <c r="DR91" s="420"/>
      <c r="DS91" s="420"/>
      <c r="DT91" s="420"/>
      <c r="DU91" s="420"/>
      <c r="DV91" s="420"/>
      <c r="DW91" s="420"/>
      <c r="DX91" s="420"/>
      <c r="DY91" s="420"/>
      <c r="DZ91" s="420"/>
      <c r="EA91" s="420"/>
      <c r="EB91" s="420">
        <v>11</v>
      </c>
      <c r="EC91" s="420">
        <v>897376.47999999975</v>
      </c>
      <c r="ED91" s="420"/>
      <c r="EE91" s="420"/>
      <c r="EF91" s="420"/>
      <c r="EG91" s="420"/>
      <c r="EH91" s="420"/>
      <c r="EI91" s="420"/>
      <c r="EJ91" s="420"/>
      <c r="EK91" s="420"/>
      <c r="EL91" s="420"/>
      <c r="EM91" s="420"/>
      <c r="EN91" s="420"/>
      <c r="EO91" s="420"/>
      <c r="EP91" s="420"/>
      <c r="EQ91" s="420"/>
      <c r="ER91" s="420"/>
      <c r="ES91" s="420"/>
      <c r="ET91" s="420"/>
      <c r="EU91" s="420"/>
      <c r="EV91" s="420"/>
      <c r="EW91" s="420"/>
      <c r="EX91" s="420"/>
      <c r="EY91" s="420"/>
      <c r="EZ91" s="420"/>
      <c r="FA91" s="420"/>
      <c r="FB91" s="420"/>
      <c r="FC91" s="420"/>
      <c r="FD91" s="420"/>
      <c r="FE91" s="420"/>
      <c r="FF91" s="420"/>
      <c r="FG91" s="420"/>
      <c r="FH91" s="420"/>
      <c r="FI91" s="420"/>
      <c r="FJ91" s="420"/>
      <c r="FK91" s="420"/>
      <c r="FL91" s="420"/>
      <c r="FM91" s="420"/>
      <c r="FN91" s="420"/>
      <c r="FO91" s="420"/>
      <c r="FP91" s="420"/>
      <c r="FQ91" s="420"/>
      <c r="FR91" s="420"/>
      <c r="FS91" s="420"/>
      <c r="FT91" s="420"/>
      <c r="FU91" s="420"/>
      <c r="FV91" s="420"/>
      <c r="FW91" s="420"/>
      <c r="FX91" s="420"/>
      <c r="FY91" s="420"/>
      <c r="FZ91" s="420"/>
      <c r="GA91" s="420"/>
      <c r="GB91" s="420"/>
      <c r="GC91" s="420"/>
      <c r="GD91" s="420"/>
      <c r="GE91" s="420"/>
      <c r="GF91" s="420"/>
      <c r="GG91" s="420"/>
      <c r="GH91" s="420"/>
      <c r="GI91" s="420"/>
      <c r="GJ91" s="420"/>
      <c r="GK91" s="420"/>
      <c r="GL91" s="420"/>
      <c r="GM91" s="420"/>
      <c r="GN91" s="420"/>
      <c r="GO91" s="420"/>
      <c r="GP91" s="420"/>
      <c r="GQ91" s="420"/>
      <c r="GR91" s="420"/>
      <c r="GS91" s="420"/>
      <c r="GT91" s="420"/>
      <c r="GU91" s="420"/>
      <c r="GV91" s="420"/>
      <c r="GW91" s="420"/>
      <c r="GX91" s="420"/>
      <c r="GY91" s="420"/>
      <c r="GZ91" s="420"/>
      <c r="HA91" s="420"/>
      <c r="HB91" s="420"/>
      <c r="HC91" s="420"/>
      <c r="HD91" s="420"/>
      <c r="HE91" s="420"/>
      <c r="HF91" s="420"/>
      <c r="HG91" s="420"/>
      <c r="HH91" s="420"/>
      <c r="HI91" s="420"/>
      <c r="HJ91" s="420"/>
      <c r="HK91" s="420"/>
      <c r="HL91" s="420"/>
      <c r="HM91" s="420"/>
      <c r="HN91" s="420"/>
      <c r="HO91" s="420"/>
      <c r="HP91" s="420"/>
      <c r="HQ91" s="420"/>
      <c r="HR91" s="420"/>
      <c r="HS91" s="420"/>
      <c r="HT91" s="420"/>
      <c r="HU91" s="420"/>
      <c r="HV91" s="420"/>
      <c r="HW91" s="420"/>
      <c r="HX91" s="420"/>
      <c r="HY91" s="420"/>
      <c r="HZ91" s="420"/>
      <c r="IA91" s="420"/>
      <c r="IB91" s="420"/>
      <c r="IC91" s="420"/>
      <c r="ID91" s="420"/>
      <c r="IE91" s="420"/>
      <c r="IF91" s="420"/>
      <c r="IG91" s="420"/>
      <c r="IH91" s="420"/>
      <c r="II91" s="420"/>
      <c r="IJ91" s="420"/>
      <c r="IK91" s="420"/>
      <c r="IL91" s="420"/>
      <c r="IM91" s="420"/>
      <c r="IN91" s="420"/>
      <c r="IO91" s="420"/>
      <c r="IP91" s="420"/>
      <c r="IQ91" s="420"/>
      <c r="IR91" s="420"/>
      <c r="IS91" s="420"/>
      <c r="IT91" s="420"/>
      <c r="IU91" s="420"/>
      <c r="IV91" s="420"/>
      <c r="IW91" s="420"/>
      <c r="IX91" s="422">
        <v>71</v>
      </c>
      <c r="IY91" s="423">
        <v>5755446.4299999997</v>
      </c>
      <c r="IZ91" s="422">
        <v>2</v>
      </c>
      <c r="JA91" s="423">
        <v>150922.40999999997</v>
      </c>
      <c r="JB91" s="420">
        <v>73</v>
      </c>
      <c r="JC91" s="424">
        <v>5906368.8399999971</v>
      </c>
      <c r="JD91" s="384">
        <f t="shared" si="12"/>
        <v>68</v>
      </c>
      <c r="JE91" s="384">
        <f t="shared" si="13"/>
        <v>5547418.2400000012</v>
      </c>
      <c r="JF91" s="385">
        <f t="shared" si="10"/>
        <v>3</v>
      </c>
      <c r="JG91" s="385">
        <f t="shared" si="11"/>
        <v>208028.18999999855</v>
      </c>
    </row>
    <row r="92" spans="1:267" s="386" customFormat="1" x14ac:dyDescent="0.2">
      <c r="A92" s="425"/>
      <c r="B92" s="425" t="s">
        <v>729</v>
      </c>
      <c r="C92" s="425"/>
      <c r="D92" s="425"/>
      <c r="E92" s="426"/>
      <c r="F92" s="427"/>
      <c r="G92" s="427"/>
      <c r="H92" s="427"/>
      <c r="I92" s="427"/>
      <c r="J92" s="427"/>
      <c r="K92" s="427"/>
      <c r="L92" s="427"/>
      <c r="M92" s="427"/>
      <c r="N92" s="427">
        <v>57</v>
      </c>
      <c r="O92" s="428">
        <v>4650041.7600000016</v>
      </c>
      <c r="P92" s="427">
        <v>2</v>
      </c>
      <c r="Q92" s="428">
        <v>150922.40999999997</v>
      </c>
      <c r="R92" s="427"/>
      <c r="S92" s="427"/>
      <c r="T92" s="427"/>
      <c r="U92" s="427"/>
      <c r="V92" s="427"/>
      <c r="W92" s="427"/>
      <c r="X92" s="427"/>
      <c r="Y92" s="427"/>
      <c r="Z92" s="427"/>
      <c r="AA92" s="427"/>
      <c r="AB92" s="427"/>
      <c r="AC92" s="427"/>
      <c r="AD92" s="427"/>
      <c r="AE92" s="427"/>
      <c r="AF92" s="427"/>
      <c r="AG92" s="427"/>
      <c r="AH92" s="427"/>
      <c r="AI92" s="427"/>
      <c r="AJ92" s="427"/>
      <c r="AK92" s="427"/>
      <c r="AL92" s="427"/>
      <c r="AM92" s="427"/>
      <c r="AN92" s="427"/>
      <c r="AO92" s="427"/>
      <c r="AP92" s="427"/>
      <c r="AQ92" s="427"/>
      <c r="AR92" s="427"/>
      <c r="AS92" s="427"/>
      <c r="AT92" s="427"/>
      <c r="AU92" s="427"/>
      <c r="AV92" s="427"/>
      <c r="AW92" s="427"/>
      <c r="AX92" s="427"/>
      <c r="AY92" s="427"/>
      <c r="AZ92" s="427"/>
      <c r="BA92" s="427"/>
      <c r="BB92" s="427"/>
      <c r="BC92" s="427"/>
      <c r="BD92" s="427"/>
      <c r="BE92" s="427"/>
      <c r="BF92" s="427"/>
      <c r="BG92" s="427"/>
      <c r="BH92" s="427"/>
      <c r="BI92" s="427"/>
      <c r="BJ92" s="427"/>
      <c r="BK92" s="427"/>
      <c r="BL92" s="427"/>
      <c r="BM92" s="427"/>
      <c r="BN92" s="427"/>
      <c r="BO92" s="427"/>
      <c r="BP92" s="427"/>
      <c r="BQ92" s="427"/>
      <c r="BR92" s="427"/>
      <c r="BS92" s="427"/>
      <c r="BT92" s="427"/>
      <c r="BU92" s="427"/>
      <c r="BV92" s="427"/>
      <c r="BW92" s="427"/>
      <c r="BX92" s="427"/>
      <c r="BY92" s="427"/>
      <c r="BZ92" s="427"/>
      <c r="CA92" s="427"/>
      <c r="CB92" s="427"/>
      <c r="CC92" s="427"/>
      <c r="CD92" s="427"/>
      <c r="CE92" s="427"/>
      <c r="CF92" s="427"/>
      <c r="CG92" s="427"/>
      <c r="CH92" s="427"/>
      <c r="CI92" s="427"/>
      <c r="CJ92" s="427"/>
      <c r="CK92" s="427"/>
      <c r="CL92" s="427"/>
      <c r="CM92" s="427"/>
      <c r="CN92" s="427"/>
      <c r="CO92" s="427"/>
      <c r="CP92" s="427"/>
      <c r="CQ92" s="427"/>
      <c r="CR92" s="427"/>
      <c r="CS92" s="427"/>
      <c r="CT92" s="427"/>
      <c r="CU92" s="427"/>
      <c r="CV92" s="427"/>
      <c r="CW92" s="427"/>
      <c r="CX92" s="427"/>
      <c r="CY92" s="427"/>
      <c r="CZ92" s="427"/>
      <c r="DA92" s="427"/>
      <c r="DB92" s="427"/>
      <c r="DC92" s="427"/>
      <c r="DD92" s="427"/>
      <c r="DE92" s="427"/>
      <c r="DF92" s="427"/>
      <c r="DG92" s="427"/>
      <c r="DH92" s="427"/>
      <c r="DI92" s="427"/>
      <c r="DJ92" s="427"/>
      <c r="DK92" s="427"/>
      <c r="DL92" s="427"/>
      <c r="DM92" s="427"/>
      <c r="DN92" s="427"/>
      <c r="DO92" s="427"/>
      <c r="DP92" s="427"/>
      <c r="DQ92" s="427"/>
      <c r="DR92" s="427"/>
      <c r="DS92" s="427"/>
      <c r="DT92" s="427"/>
      <c r="DU92" s="427"/>
      <c r="DV92" s="427"/>
      <c r="DW92" s="427"/>
      <c r="DX92" s="427"/>
      <c r="DY92" s="427"/>
      <c r="DZ92" s="427"/>
      <c r="EA92" s="427"/>
      <c r="EB92" s="427">
        <v>11</v>
      </c>
      <c r="EC92" s="427">
        <v>897376.47999999975</v>
      </c>
      <c r="ED92" s="427"/>
      <c r="EE92" s="427"/>
      <c r="EF92" s="427"/>
      <c r="EG92" s="427"/>
      <c r="EH92" s="427"/>
      <c r="EI92" s="427"/>
      <c r="EJ92" s="427"/>
      <c r="EK92" s="427"/>
      <c r="EL92" s="427"/>
      <c r="EM92" s="427"/>
      <c r="EN92" s="427"/>
      <c r="EO92" s="427"/>
      <c r="EP92" s="427"/>
      <c r="EQ92" s="427"/>
      <c r="ER92" s="427"/>
      <c r="ES92" s="427"/>
      <c r="ET92" s="427"/>
      <c r="EU92" s="427"/>
      <c r="EV92" s="427"/>
      <c r="EW92" s="427"/>
      <c r="EX92" s="427"/>
      <c r="EY92" s="427"/>
      <c r="EZ92" s="427"/>
      <c r="FA92" s="427"/>
      <c r="FB92" s="427"/>
      <c r="FC92" s="427"/>
      <c r="FD92" s="427"/>
      <c r="FE92" s="427"/>
      <c r="FF92" s="427"/>
      <c r="FG92" s="427"/>
      <c r="FH92" s="427"/>
      <c r="FI92" s="427"/>
      <c r="FJ92" s="427"/>
      <c r="FK92" s="427"/>
      <c r="FL92" s="427"/>
      <c r="FM92" s="427"/>
      <c r="FN92" s="427"/>
      <c r="FO92" s="427"/>
      <c r="FP92" s="427"/>
      <c r="FQ92" s="427"/>
      <c r="FR92" s="427"/>
      <c r="FS92" s="427"/>
      <c r="FT92" s="427"/>
      <c r="FU92" s="427"/>
      <c r="FV92" s="427"/>
      <c r="FW92" s="427"/>
      <c r="FX92" s="427"/>
      <c r="FY92" s="427"/>
      <c r="FZ92" s="427"/>
      <c r="GA92" s="427"/>
      <c r="GB92" s="427"/>
      <c r="GC92" s="427"/>
      <c r="GD92" s="427"/>
      <c r="GE92" s="427"/>
      <c r="GF92" s="427"/>
      <c r="GG92" s="427"/>
      <c r="GH92" s="427"/>
      <c r="GI92" s="427"/>
      <c r="GJ92" s="427"/>
      <c r="GK92" s="427"/>
      <c r="GL92" s="427"/>
      <c r="GM92" s="427"/>
      <c r="GN92" s="427"/>
      <c r="GO92" s="427"/>
      <c r="GP92" s="427"/>
      <c r="GQ92" s="427"/>
      <c r="GR92" s="427"/>
      <c r="GS92" s="427"/>
      <c r="GT92" s="427"/>
      <c r="GU92" s="427"/>
      <c r="GV92" s="427"/>
      <c r="GW92" s="427"/>
      <c r="GX92" s="427"/>
      <c r="GY92" s="427"/>
      <c r="GZ92" s="427"/>
      <c r="HA92" s="427"/>
      <c r="HB92" s="427"/>
      <c r="HC92" s="427"/>
      <c r="HD92" s="427"/>
      <c r="HE92" s="427"/>
      <c r="HF92" s="427"/>
      <c r="HG92" s="427"/>
      <c r="HH92" s="427"/>
      <c r="HI92" s="427"/>
      <c r="HJ92" s="427"/>
      <c r="HK92" s="427"/>
      <c r="HL92" s="427"/>
      <c r="HM92" s="427"/>
      <c r="HN92" s="427"/>
      <c r="HO92" s="427"/>
      <c r="HP92" s="427"/>
      <c r="HQ92" s="427"/>
      <c r="HR92" s="427"/>
      <c r="HS92" s="427"/>
      <c r="HT92" s="427"/>
      <c r="HU92" s="427"/>
      <c r="HV92" s="427"/>
      <c r="HW92" s="427"/>
      <c r="HX92" s="427"/>
      <c r="HY92" s="427"/>
      <c r="HZ92" s="427"/>
      <c r="IA92" s="427"/>
      <c r="IB92" s="427"/>
      <c r="IC92" s="427"/>
      <c r="ID92" s="427"/>
      <c r="IE92" s="427"/>
      <c r="IF92" s="427"/>
      <c r="IG92" s="427"/>
      <c r="IH92" s="427"/>
      <c r="II92" s="427"/>
      <c r="IJ92" s="427"/>
      <c r="IK92" s="427"/>
      <c r="IL92" s="427"/>
      <c r="IM92" s="427"/>
      <c r="IN92" s="427"/>
      <c r="IO92" s="427"/>
      <c r="IP92" s="427"/>
      <c r="IQ92" s="427"/>
      <c r="IR92" s="427"/>
      <c r="IS92" s="427"/>
      <c r="IT92" s="427"/>
      <c r="IU92" s="427"/>
      <c r="IV92" s="427"/>
      <c r="IW92" s="427"/>
      <c r="IX92" s="427">
        <v>71</v>
      </c>
      <c r="IY92" s="429">
        <v>5755446.4299999997</v>
      </c>
      <c r="IZ92" s="427">
        <v>2</v>
      </c>
      <c r="JA92" s="429">
        <v>150922.40999999997</v>
      </c>
      <c r="JB92" s="427">
        <v>73</v>
      </c>
      <c r="JC92" s="429">
        <v>5906368.8399999971</v>
      </c>
      <c r="JD92" s="384">
        <f t="shared" si="12"/>
        <v>68</v>
      </c>
      <c r="JE92" s="384">
        <f t="shared" si="13"/>
        <v>5547418.2400000012</v>
      </c>
      <c r="JF92" s="385">
        <f t="shared" si="10"/>
        <v>3</v>
      </c>
      <c r="JG92" s="385">
        <f t="shared" si="11"/>
        <v>208028.18999999855</v>
      </c>
    </row>
    <row r="93" spans="1:267" s="386" customFormat="1" ht="25.5" x14ac:dyDescent="0.2">
      <c r="A93" s="419"/>
      <c r="B93" s="419">
        <v>27</v>
      </c>
      <c r="C93" s="419" t="s">
        <v>58</v>
      </c>
      <c r="D93" s="396" t="s">
        <v>648</v>
      </c>
      <c r="E93" s="388" t="s">
        <v>57</v>
      </c>
      <c r="F93" s="420"/>
      <c r="G93" s="420"/>
      <c r="H93" s="420"/>
      <c r="I93" s="420"/>
      <c r="J93" s="420"/>
      <c r="K93" s="420"/>
      <c r="L93" s="420"/>
      <c r="M93" s="420"/>
      <c r="N93" s="420"/>
      <c r="O93" s="421"/>
      <c r="P93" s="420"/>
      <c r="Q93" s="421"/>
      <c r="R93" s="420"/>
      <c r="S93" s="420"/>
      <c r="T93" s="420"/>
      <c r="U93" s="420"/>
      <c r="V93" s="420"/>
      <c r="W93" s="420"/>
      <c r="X93" s="420"/>
      <c r="Y93" s="420"/>
      <c r="Z93" s="420"/>
      <c r="AA93" s="420"/>
      <c r="AB93" s="420"/>
      <c r="AC93" s="420"/>
      <c r="AD93" s="420"/>
      <c r="AE93" s="420"/>
      <c r="AF93" s="420"/>
      <c r="AG93" s="420"/>
      <c r="AH93" s="420"/>
      <c r="AI93" s="420"/>
      <c r="AJ93" s="420"/>
      <c r="AK93" s="420"/>
      <c r="AL93" s="420"/>
      <c r="AM93" s="420"/>
      <c r="AN93" s="420"/>
      <c r="AO93" s="420"/>
      <c r="AP93" s="420"/>
      <c r="AQ93" s="420"/>
      <c r="AR93" s="420"/>
      <c r="AS93" s="420"/>
      <c r="AT93" s="420"/>
      <c r="AU93" s="420"/>
      <c r="AV93" s="420"/>
      <c r="AW93" s="420"/>
      <c r="AX93" s="420"/>
      <c r="AY93" s="420"/>
      <c r="AZ93" s="420"/>
      <c r="BA93" s="420"/>
      <c r="BB93" s="420"/>
      <c r="BC93" s="420"/>
      <c r="BD93" s="420"/>
      <c r="BE93" s="420"/>
      <c r="BF93" s="420"/>
      <c r="BG93" s="420"/>
      <c r="BH93" s="420"/>
      <c r="BI93" s="420"/>
      <c r="BJ93" s="420"/>
      <c r="BK93" s="420"/>
      <c r="BL93" s="420"/>
      <c r="BM93" s="420"/>
      <c r="BN93" s="420"/>
      <c r="BO93" s="420"/>
      <c r="BP93" s="420"/>
      <c r="BQ93" s="420"/>
      <c r="BR93" s="420"/>
      <c r="BS93" s="420"/>
      <c r="BT93" s="420"/>
      <c r="BU93" s="420"/>
      <c r="BV93" s="420"/>
      <c r="BW93" s="420"/>
      <c r="BX93" s="420"/>
      <c r="BY93" s="420"/>
      <c r="BZ93" s="420"/>
      <c r="CA93" s="420"/>
      <c r="CB93" s="420"/>
      <c r="CC93" s="420"/>
      <c r="CD93" s="420"/>
      <c r="CE93" s="420"/>
      <c r="CF93" s="420"/>
      <c r="CG93" s="420"/>
      <c r="CH93" s="420"/>
      <c r="CI93" s="420"/>
      <c r="CJ93" s="420"/>
      <c r="CK93" s="420"/>
      <c r="CL93" s="420"/>
      <c r="CM93" s="420"/>
      <c r="CN93" s="420"/>
      <c r="CO93" s="420"/>
      <c r="CP93" s="420"/>
      <c r="CQ93" s="420"/>
      <c r="CR93" s="420"/>
      <c r="CS93" s="420"/>
      <c r="CT93" s="420"/>
      <c r="CU93" s="420"/>
      <c r="CV93" s="420"/>
      <c r="CW93" s="420"/>
      <c r="CX93" s="420"/>
      <c r="CY93" s="420"/>
      <c r="CZ93" s="420"/>
      <c r="DA93" s="420"/>
      <c r="DB93" s="420"/>
      <c r="DC93" s="420"/>
      <c r="DD93" s="420"/>
      <c r="DE93" s="420"/>
      <c r="DF93" s="420"/>
      <c r="DG93" s="420"/>
      <c r="DH93" s="420"/>
      <c r="DI93" s="420"/>
      <c r="DJ93" s="420">
        <v>7</v>
      </c>
      <c r="DK93" s="420">
        <v>117656.42</v>
      </c>
      <c r="DL93" s="420"/>
      <c r="DM93" s="420"/>
      <c r="DN93" s="420"/>
      <c r="DO93" s="420"/>
      <c r="DP93" s="420"/>
      <c r="DQ93" s="420"/>
      <c r="DR93" s="420">
        <v>1</v>
      </c>
      <c r="DS93" s="420">
        <v>14006.72</v>
      </c>
      <c r="DT93" s="420"/>
      <c r="DU93" s="420"/>
      <c r="DV93" s="420"/>
      <c r="DW93" s="420"/>
      <c r="DX93" s="420"/>
      <c r="DY93" s="420"/>
      <c r="DZ93" s="420"/>
      <c r="EA93" s="420"/>
      <c r="EB93" s="420"/>
      <c r="EC93" s="420"/>
      <c r="ED93" s="420"/>
      <c r="EE93" s="420"/>
      <c r="EF93" s="420"/>
      <c r="EG93" s="420"/>
      <c r="EH93" s="420"/>
      <c r="EI93" s="420"/>
      <c r="EJ93" s="420"/>
      <c r="EK93" s="420"/>
      <c r="EL93" s="420"/>
      <c r="EM93" s="420"/>
      <c r="EN93" s="420">
        <v>5</v>
      </c>
      <c r="EO93" s="420">
        <v>70033.599999999991</v>
      </c>
      <c r="EP93" s="420"/>
      <c r="EQ93" s="420"/>
      <c r="ER93" s="420">
        <v>1</v>
      </c>
      <c r="ES93" s="420">
        <v>14006.72</v>
      </c>
      <c r="ET93" s="420"/>
      <c r="EU93" s="420"/>
      <c r="EV93" s="420"/>
      <c r="EW93" s="420"/>
      <c r="EX93" s="420"/>
      <c r="EY93" s="420"/>
      <c r="EZ93" s="420"/>
      <c r="FA93" s="420"/>
      <c r="FB93" s="420"/>
      <c r="FC93" s="420"/>
      <c r="FD93" s="420"/>
      <c r="FE93" s="420"/>
      <c r="FF93" s="420"/>
      <c r="FG93" s="420"/>
      <c r="FH93" s="420"/>
      <c r="FI93" s="420"/>
      <c r="FJ93" s="420"/>
      <c r="FK93" s="420"/>
      <c r="FL93" s="420"/>
      <c r="FM93" s="420"/>
      <c r="FN93" s="420"/>
      <c r="FO93" s="420"/>
      <c r="FP93" s="420"/>
      <c r="FQ93" s="420"/>
      <c r="FR93" s="420"/>
      <c r="FS93" s="420"/>
      <c r="FT93" s="420"/>
      <c r="FU93" s="420"/>
      <c r="FV93" s="420"/>
      <c r="FW93" s="420"/>
      <c r="FX93" s="420"/>
      <c r="FY93" s="420"/>
      <c r="FZ93" s="420"/>
      <c r="GA93" s="420"/>
      <c r="GB93" s="420"/>
      <c r="GC93" s="420"/>
      <c r="GD93" s="420"/>
      <c r="GE93" s="420"/>
      <c r="GF93" s="420"/>
      <c r="GG93" s="420"/>
      <c r="GH93" s="420"/>
      <c r="GI93" s="420"/>
      <c r="GJ93" s="420"/>
      <c r="GK93" s="420"/>
      <c r="GL93" s="420"/>
      <c r="GM93" s="420"/>
      <c r="GN93" s="420"/>
      <c r="GO93" s="420"/>
      <c r="GP93" s="420"/>
      <c r="GQ93" s="420"/>
      <c r="GR93" s="420"/>
      <c r="GS93" s="420"/>
      <c r="GT93" s="420"/>
      <c r="GU93" s="420"/>
      <c r="GV93" s="420"/>
      <c r="GW93" s="420"/>
      <c r="GX93" s="420"/>
      <c r="GY93" s="420"/>
      <c r="GZ93" s="420"/>
      <c r="HA93" s="420"/>
      <c r="HB93" s="420"/>
      <c r="HC93" s="420"/>
      <c r="HD93" s="420"/>
      <c r="HE93" s="420"/>
      <c r="HF93" s="420"/>
      <c r="HG93" s="420"/>
      <c r="HH93" s="420"/>
      <c r="HI93" s="420"/>
      <c r="HJ93" s="420"/>
      <c r="HK93" s="420"/>
      <c r="HL93" s="420"/>
      <c r="HM93" s="420"/>
      <c r="HN93" s="420"/>
      <c r="HO93" s="420"/>
      <c r="HP93" s="420"/>
      <c r="HQ93" s="420"/>
      <c r="HR93" s="420"/>
      <c r="HS93" s="420"/>
      <c r="HT93" s="420"/>
      <c r="HU93" s="420"/>
      <c r="HV93" s="420"/>
      <c r="HW93" s="420"/>
      <c r="HX93" s="420"/>
      <c r="HY93" s="420"/>
      <c r="HZ93" s="420"/>
      <c r="IA93" s="420"/>
      <c r="IB93" s="420"/>
      <c r="IC93" s="420"/>
      <c r="ID93" s="420"/>
      <c r="IE93" s="420"/>
      <c r="IF93" s="420"/>
      <c r="IG93" s="420"/>
      <c r="IH93" s="420"/>
      <c r="II93" s="420"/>
      <c r="IJ93" s="420"/>
      <c r="IK93" s="420"/>
      <c r="IL93" s="420"/>
      <c r="IM93" s="420"/>
      <c r="IN93" s="420"/>
      <c r="IO93" s="420"/>
      <c r="IP93" s="420"/>
      <c r="IQ93" s="420"/>
      <c r="IR93" s="420"/>
      <c r="IS93" s="420"/>
      <c r="IT93" s="420"/>
      <c r="IU93" s="420"/>
      <c r="IV93" s="420"/>
      <c r="IW93" s="420"/>
      <c r="IX93" s="422">
        <v>14</v>
      </c>
      <c r="IY93" s="423">
        <v>215703.46</v>
      </c>
      <c r="IZ93" s="422">
        <v>0</v>
      </c>
      <c r="JA93" s="423">
        <v>0</v>
      </c>
      <c r="JB93" s="420">
        <v>14</v>
      </c>
      <c r="JC93" s="424">
        <v>215703.46</v>
      </c>
      <c r="JD93" s="384">
        <f t="shared" si="12"/>
        <v>14</v>
      </c>
      <c r="JE93" s="384">
        <f t="shared" si="13"/>
        <v>215703.46</v>
      </c>
      <c r="JF93" s="385">
        <f t="shared" si="10"/>
        <v>0</v>
      </c>
      <c r="JG93" s="385">
        <f t="shared" si="11"/>
        <v>0</v>
      </c>
    </row>
    <row r="94" spans="1:267" s="386" customFormat="1" x14ac:dyDescent="0.2">
      <c r="A94" s="425"/>
      <c r="B94" s="425" t="s">
        <v>730</v>
      </c>
      <c r="C94" s="425"/>
      <c r="D94" s="425"/>
      <c r="E94" s="426"/>
      <c r="F94" s="427"/>
      <c r="G94" s="427"/>
      <c r="H94" s="427"/>
      <c r="I94" s="427"/>
      <c r="J94" s="427"/>
      <c r="K94" s="427"/>
      <c r="L94" s="427"/>
      <c r="M94" s="427"/>
      <c r="N94" s="427"/>
      <c r="O94" s="428"/>
      <c r="P94" s="427"/>
      <c r="Q94" s="428"/>
      <c r="R94" s="427"/>
      <c r="S94" s="427"/>
      <c r="T94" s="427"/>
      <c r="U94" s="427"/>
      <c r="V94" s="427"/>
      <c r="W94" s="427"/>
      <c r="X94" s="427"/>
      <c r="Y94" s="427"/>
      <c r="Z94" s="427"/>
      <c r="AA94" s="427"/>
      <c r="AB94" s="427"/>
      <c r="AC94" s="427"/>
      <c r="AD94" s="427"/>
      <c r="AE94" s="427"/>
      <c r="AF94" s="427"/>
      <c r="AG94" s="427"/>
      <c r="AH94" s="427"/>
      <c r="AI94" s="427"/>
      <c r="AJ94" s="427"/>
      <c r="AK94" s="427"/>
      <c r="AL94" s="427"/>
      <c r="AM94" s="427"/>
      <c r="AN94" s="427"/>
      <c r="AO94" s="427"/>
      <c r="AP94" s="427"/>
      <c r="AQ94" s="427"/>
      <c r="AR94" s="427"/>
      <c r="AS94" s="427"/>
      <c r="AT94" s="427"/>
      <c r="AU94" s="427"/>
      <c r="AV94" s="427"/>
      <c r="AW94" s="427"/>
      <c r="AX94" s="427"/>
      <c r="AY94" s="427"/>
      <c r="AZ94" s="427"/>
      <c r="BA94" s="427"/>
      <c r="BB94" s="427"/>
      <c r="BC94" s="427"/>
      <c r="BD94" s="427"/>
      <c r="BE94" s="427"/>
      <c r="BF94" s="427"/>
      <c r="BG94" s="427"/>
      <c r="BH94" s="427"/>
      <c r="BI94" s="427"/>
      <c r="BJ94" s="427"/>
      <c r="BK94" s="427"/>
      <c r="BL94" s="427"/>
      <c r="BM94" s="427"/>
      <c r="BN94" s="427"/>
      <c r="BO94" s="427"/>
      <c r="BP94" s="427"/>
      <c r="BQ94" s="427"/>
      <c r="BR94" s="427"/>
      <c r="BS94" s="427"/>
      <c r="BT94" s="427"/>
      <c r="BU94" s="427"/>
      <c r="BV94" s="427"/>
      <c r="BW94" s="427"/>
      <c r="BX94" s="427"/>
      <c r="BY94" s="427"/>
      <c r="BZ94" s="427"/>
      <c r="CA94" s="427"/>
      <c r="CB94" s="427"/>
      <c r="CC94" s="427"/>
      <c r="CD94" s="427"/>
      <c r="CE94" s="427"/>
      <c r="CF94" s="427"/>
      <c r="CG94" s="427"/>
      <c r="CH94" s="427"/>
      <c r="CI94" s="427"/>
      <c r="CJ94" s="427"/>
      <c r="CK94" s="427"/>
      <c r="CL94" s="427"/>
      <c r="CM94" s="427"/>
      <c r="CN94" s="427"/>
      <c r="CO94" s="427"/>
      <c r="CP94" s="427"/>
      <c r="CQ94" s="427"/>
      <c r="CR94" s="427"/>
      <c r="CS94" s="427"/>
      <c r="CT94" s="427"/>
      <c r="CU94" s="427"/>
      <c r="CV94" s="427"/>
      <c r="CW94" s="427"/>
      <c r="CX94" s="427"/>
      <c r="CY94" s="427"/>
      <c r="CZ94" s="427"/>
      <c r="DA94" s="427"/>
      <c r="DB94" s="427"/>
      <c r="DC94" s="427"/>
      <c r="DD94" s="427"/>
      <c r="DE94" s="427"/>
      <c r="DF94" s="427"/>
      <c r="DG94" s="427"/>
      <c r="DH94" s="427"/>
      <c r="DI94" s="427"/>
      <c r="DJ94" s="427">
        <v>7</v>
      </c>
      <c r="DK94" s="427">
        <v>117656.42</v>
      </c>
      <c r="DL94" s="427"/>
      <c r="DM94" s="427"/>
      <c r="DN94" s="427"/>
      <c r="DO94" s="427"/>
      <c r="DP94" s="427"/>
      <c r="DQ94" s="427"/>
      <c r="DR94" s="427">
        <v>1</v>
      </c>
      <c r="DS94" s="427">
        <v>14006.72</v>
      </c>
      <c r="DT94" s="427"/>
      <c r="DU94" s="427"/>
      <c r="DV94" s="427"/>
      <c r="DW94" s="427"/>
      <c r="DX94" s="427"/>
      <c r="DY94" s="427"/>
      <c r="DZ94" s="427"/>
      <c r="EA94" s="427"/>
      <c r="EB94" s="427"/>
      <c r="EC94" s="427"/>
      <c r="ED94" s="427"/>
      <c r="EE94" s="427"/>
      <c r="EF94" s="427"/>
      <c r="EG94" s="427"/>
      <c r="EH94" s="427"/>
      <c r="EI94" s="427"/>
      <c r="EJ94" s="427"/>
      <c r="EK94" s="427"/>
      <c r="EL94" s="427"/>
      <c r="EM94" s="427"/>
      <c r="EN94" s="427">
        <v>5</v>
      </c>
      <c r="EO94" s="427">
        <v>70033.599999999991</v>
      </c>
      <c r="EP94" s="427"/>
      <c r="EQ94" s="427"/>
      <c r="ER94" s="427">
        <v>1</v>
      </c>
      <c r="ES94" s="427">
        <v>14006.72</v>
      </c>
      <c r="ET94" s="427"/>
      <c r="EU94" s="427"/>
      <c r="EV94" s="427"/>
      <c r="EW94" s="427"/>
      <c r="EX94" s="427"/>
      <c r="EY94" s="427"/>
      <c r="EZ94" s="427"/>
      <c r="FA94" s="427"/>
      <c r="FB94" s="427"/>
      <c r="FC94" s="427"/>
      <c r="FD94" s="427"/>
      <c r="FE94" s="427"/>
      <c r="FF94" s="427"/>
      <c r="FG94" s="427"/>
      <c r="FH94" s="427"/>
      <c r="FI94" s="427"/>
      <c r="FJ94" s="427"/>
      <c r="FK94" s="427"/>
      <c r="FL94" s="427"/>
      <c r="FM94" s="427"/>
      <c r="FN94" s="427"/>
      <c r="FO94" s="427"/>
      <c r="FP94" s="427"/>
      <c r="FQ94" s="427"/>
      <c r="FR94" s="427"/>
      <c r="FS94" s="427"/>
      <c r="FT94" s="427"/>
      <c r="FU94" s="427"/>
      <c r="FV94" s="427"/>
      <c r="FW94" s="427"/>
      <c r="FX94" s="427"/>
      <c r="FY94" s="427"/>
      <c r="FZ94" s="427"/>
      <c r="GA94" s="427"/>
      <c r="GB94" s="427"/>
      <c r="GC94" s="427"/>
      <c r="GD94" s="427"/>
      <c r="GE94" s="427"/>
      <c r="GF94" s="427"/>
      <c r="GG94" s="427"/>
      <c r="GH94" s="427"/>
      <c r="GI94" s="427"/>
      <c r="GJ94" s="427"/>
      <c r="GK94" s="427"/>
      <c r="GL94" s="427"/>
      <c r="GM94" s="427"/>
      <c r="GN94" s="427"/>
      <c r="GO94" s="427"/>
      <c r="GP94" s="427"/>
      <c r="GQ94" s="427"/>
      <c r="GR94" s="427"/>
      <c r="GS94" s="427"/>
      <c r="GT94" s="427"/>
      <c r="GU94" s="427"/>
      <c r="GV94" s="427"/>
      <c r="GW94" s="427"/>
      <c r="GX94" s="427"/>
      <c r="GY94" s="427"/>
      <c r="GZ94" s="427"/>
      <c r="HA94" s="427"/>
      <c r="HB94" s="427"/>
      <c r="HC94" s="427"/>
      <c r="HD94" s="427"/>
      <c r="HE94" s="427"/>
      <c r="HF94" s="427"/>
      <c r="HG94" s="427"/>
      <c r="HH94" s="427"/>
      <c r="HI94" s="427"/>
      <c r="HJ94" s="427"/>
      <c r="HK94" s="427"/>
      <c r="HL94" s="427"/>
      <c r="HM94" s="427"/>
      <c r="HN94" s="427"/>
      <c r="HO94" s="427"/>
      <c r="HP94" s="427"/>
      <c r="HQ94" s="427"/>
      <c r="HR94" s="427"/>
      <c r="HS94" s="427"/>
      <c r="HT94" s="427"/>
      <c r="HU94" s="427"/>
      <c r="HV94" s="427"/>
      <c r="HW94" s="427"/>
      <c r="HX94" s="427"/>
      <c r="HY94" s="427"/>
      <c r="HZ94" s="427"/>
      <c r="IA94" s="427"/>
      <c r="IB94" s="427"/>
      <c r="IC94" s="427"/>
      <c r="ID94" s="427"/>
      <c r="IE94" s="427"/>
      <c r="IF94" s="427"/>
      <c r="IG94" s="427"/>
      <c r="IH94" s="427"/>
      <c r="II94" s="427"/>
      <c r="IJ94" s="427"/>
      <c r="IK94" s="427"/>
      <c r="IL94" s="427"/>
      <c r="IM94" s="427"/>
      <c r="IN94" s="427"/>
      <c r="IO94" s="427"/>
      <c r="IP94" s="427"/>
      <c r="IQ94" s="427"/>
      <c r="IR94" s="427"/>
      <c r="IS94" s="427"/>
      <c r="IT94" s="427"/>
      <c r="IU94" s="427"/>
      <c r="IV94" s="427"/>
      <c r="IW94" s="427"/>
      <c r="IX94" s="427">
        <v>14</v>
      </c>
      <c r="IY94" s="429">
        <v>215703.46</v>
      </c>
      <c r="IZ94" s="427">
        <v>0</v>
      </c>
      <c r="JA94" s="429">
        <v>0</v>
      </c>
      <c r="JB94" s="427">
        <v>14</v>
      </c>
      <c r="JC94" s="429">
        <v>215703.46</v>
      </c>
      <c r="JD94" s="384">
        <f t="shared" si="12"/>
        <v>14</v>
      </c>
      <c r="JE94" s="384">
        <f t="shared" si="13"/>
        <v>215703.46</v>
      </c>
      <c r="JF94" s="385">
        <f t="shared" si="10"/>
        <v>0</v>
      </c>
      <c r="JG94" s="385">
        <f t="shared" si="11"/>
        <v>0</v>
      </c>
    </row>
    <row r="95" spans="1:267" s="386" customFormat="1" ht="38.25" x14ac:dyDescent="0.2">
      <c r="A95" s="419"/>
      <c r="B95" s="419">
        <v>28</v>
      </c>
      <c r="C95" s="419" t="s">
        <v>59</v>
      </c>
      <c r="D95" s="396" t="s">
        <v>649</v>
      </c>
      <c r="E95" s="388" t="s">
        <v>783</v>
      </c>
      <c r="F95" s="420"/>
      <c r="G95" s="420"/>
      <c r="H95" s="420"/>
      <c r="I95" s="420"/>
      <c r="J95" s="420"/>
      <c r="K95" s="420"/>
      <c r="L95" s="420"/>
      <c r="M95" s="420"/>
      <c r="N95" s="420"/>
      <c r="O95" s="421"/>
      <c r="P95" s="420"/>
      <c r="Q95" s="421"/>
      <c r="R95" s="420"/>
      <c r="S95" s="420"/>
      <c r="T95" s="420"/>
      <c r="U95" s="420"/>
      <c r="V95" s="420"/>
      <c r="W95" s="420"/>
      <c r="X95" s="420"/>
      <c r="Y95" s="420"/>
      <c r="Z95" s="420">
        <v>61</v>
      </c>
      <c r="AA95" s="420">
        <v>1295470.4199999988</v>
      </c>
      <c r="AB95" s="420">
        <v>1</v>
      </c>
      <c r="AC95" s="420">
        <v>21237.22</v>
      </c>
      <c r="AD95" s="420"/>
      <c r="AE95" s="420"/>
      <c r="AF95" s="420"/>
      <c r="AG95" s="420"/>
      <c r="AH95" s="420"/>
      <c r="AI95" s="420"/>
      <c r="AJ95" s="420"/>
      <c r="AK95" s="420"/>
      <c r="AL95" s="420"/>
      <c r="AM95" s="420"/>
      <c r="AN95" s="420"/>
      <c r="AO95" s="420"/>
      <c r="AP95" s="420"/>
      <c r="AQ95" s="420"/>
      <c r="AR95" s="420"/>
      <c r="AS95" s="420"/>
      <c r="AT95" s="420"/>
      <c r="AU95" s="420"/>
      <c r="AV95" s="420"/>
      <c r="AW95" s="420"/>
      <c r="AX95" s="420"/>
      <c r="AY95" s="420"/>
      <c r="AZ95" s="420"/>
      <c r="BA95" s="420"/>
      <c r="BB95" s="420"/>
      <c r="BC95" s="420"/>
      <c r="BD95" s="420"/>
      <c r="BE95" s="420"/>
      <c r="BF95" s="420"/>
      <c r="BG95" s="420"/>
      <c r="BH95" s="420"/>
      <c r="BI95" s="420"/>
      <c r="BJ95" s="420"/>
      <c r="BK95" s="420"/>
      <c r="BL95" s="420"/>
      <c r="BM95" s="420"/>
      <c r="BN95" s="420"/>
      <c r="BO95" s="420"/>
      <c r="BP95" s="420"/>
      <c r="BQ95" s="420"/>
      <c r="BR95" s="420"/>
      <c r="BS95" s="420"/>
      <c r="BT95" s="420"/>
      <c r="BU95" s="420"/>
      <c r="BV95" s="420"/>
      <c r="BW95" s="420"/>
      <c r="BX95" s="420"/>
      <c r="BY95" s="420"/>
      <c r="BZ95" s="420"/>
      <c r="CA95" s="420"/>
      <c r="CB95" s="420"/>
      <c r="CC95" s="420"/>
      <c r="CD95" s="420"/>
      <c r="CE95" s="420"/>
      <c r="CF95" s="420"/>
      <c r="CG95" s="420"/>
      <c r="CH95" s="420"/>
      <c r="CI95" s="420"/>
      <c r="CJ95" s="420"/>
      <c r="CK95" s="420"/>
      <c r="CL95" s="420"/>
      <c r="CM95" s="420"/>
      <c r="CN95" s="420"/>
      <c r="CO95" s="420"/>
      <c r="CP95" s="420"/>
      <c r="CQ95" s="420"/>
      <c r="CR95" s="420"/>
      <c r="CS95" s="420"/>
      <c r="CT95" s="420"/>
      <c r="CU95" s="420"/>
      <c r="CV95" s="420"/>
      <c r="CW95" s="420"/>
      <c r="CX95" s="420"/>
      <c r="CY95" s="420"/>
      <c r="CZ95" s="420"/>
      <c r="DA95" s="420"/>
      <c r="DB95" s="420"/>
      <c r="DC95" s="420"/>
      <c r="DD95" s="420"/>
      <c r="DE95" s="420"/>
      <c r="DF95" s="420"/>
      <c r="DG95" s="420"/>
      <c r="DH95" s="420"/>
      <c r="DI95" s="420"/>
      <c r="DJ95" s="420"/>
      <c r="DK95" s="420"/>
      <c r="DL95" s="420"/>
      <c r="DM95" s="420"/>
      <c r="DN95" s="420"/>
      <c r="DO95" s="420"/>
      <c r="DP95" s="420"/>
      <c r="DQ95" s="420"/>
      <c r="DR95" s="420"/>
      <c r="DS95" s="420"/>
      <c r="DT95" s="420"/>
      <c r="DU95" s="420"/>
      <c r="DV95" s="420"/>
      <c r="DW95" s="420"/>
      <c r="DX95" s="420"/>
      <c r="DY95" s="420"/>
      <c r="DZ95" s="420"/>
      <c r="EA95" s="420"/>
      <c r="EB95" s="420"/>
      <c r="EC95" s="420"/>
      <c r="ED95" s="420"/>
      <c r="EE95" s="420"/>
      <c r="EF95" s="420"/>
      <c r="EG95" s="420"/>
      <c r="EH95" s="420"/>
      <c r="EI95" s="420"/>
      <c r="EJ95" s="420"/>
      <c r="EK95" s="420"/>
      <c r="EL95" s="420"/>
      <c r="EM95" s="420"/>
      <c r="EN95" s="420"/>
      <c r="EO95" s="420"/>
      <c r="EP95" s="420"/>
      <c r="EQ95" s="420"/>
      <c r="ER95" s="420"/>
      <c r="ES95" s="420"/>
      <c r="ET95" s="420"/>
      <c r="EU95" s="420"/>
      <c r="EV95" s="420"/>
      <c r="EW95" s="420"/>
      <c r="EX95" s="420"/>
      <c r="EY95" s="420"/>
      <c r="EZ95" s="420"/>
      <c r="FA95" s="420"/>
      <c r="FB95" s="420"/>
      <c r="FC95" s="420"/>
      <c r="FD95" s="420"/>
      <c r="FE95" s="420"/>
      <c r="FF95" s="420"/>
      <c r="FG95" s="420"/>
      <c r="FH95" s="420"/>
      <c r="FI95" s="420"/>
      <c r="FJ95" s="420"/>
      <c r="FK95" s="420"/>
      <c r="FL95" s="420"/>
      <c r="FM95" s="420"/>
      <c r="FN95" s="420"/>
      <c r="FO95" s="420"/>
      <c r="FP95" s="420"/>
      <c r="FQ95" s="420"/>
      <c r="FR95" s="420"/>
      <c r="FS95" s="420"/>
      <c r="FT95" s="420"/>
      <c r="FU95" s="420"/>
      <c r="FV95" s="420"/>
      <c r="FW95" s="420"/>
      <c r="FX95" s="420"/>
      <c r="FY95" s="420"/>
      <c r="FZ95" s="420"/>
      <c r="GA95" s="420"/>
      <c r="GB95" s="420"/>
      <c r="GC95" s="420"/>
      <c r="GD95" s="420"/>
      <c r="GE95" s="420"/>
      <c r="GF95" s="420"/>
      <c r="GG95" s="420"/>
      <c r="GH95" s="420"/>
      <c r="GI95" s="420"/>
      <c r="GJ95" s="420"/>
      <c r="GK95" s="420"/>
      <c r="GL95" s="420"/>
      <c r="GM95" s="420"/>
      <c r="GN95" s="420"/>
      <c r="GO95" s="420"/>
      <c r="GP95" s="420"/>
      <c r="GQ95" s="420"/>
      <c r="GR95" s="420"/>
      <c r="GS95" s="420"/>
      <c r="GT95" s="420"/>
      <c r="GU95" s="420"/>
      <c r="GV95" s="420"/>
      <c r="GW95" s="420"/>
      <c r="GX95" s="420"/>
      <c r="GY95" s="420"/>
      <c r="GZ95" s="420"/>
      <c r="HA95" s="420"/>
      <c r="HB95" s="420"/>
      <c r="HC95" s="420"/>
      <c r="HD95" s="420"/>
      <c r="HE95" s="420"/>
      <c r="HF95" s="420"/>
      <c r="HG95" s="420"/>
      <c r="HH95" s="420"/>
      <c r="HI95" s="420"/>
      <c r="HJ95" s="420"/>
      <c r="HK95" s="420"/>
      <c r="HL95" s="420"/>
      <c r="HM95" s="420"/>
      <c r="HN95" s="420"/>
      <c r="HO95" s="420"/>
      <c r="HP95" s="420"/>
      <c r="HQ95" s="420"/>
      <c r="HR95" s="420"/>
      <c r="HS95" s="420"/>
      <c r="HT95" s="420"/>
      <c r="HU95" s="420"/>
      <c r="HV95" s="420"/>
      <c r="HW95" s="420"/>
      <c r="HX95" s="420">
        <v>3</v>
      </c>
      <c r="HY95" s="420">
        <v>85448.56</v>
      </c>
      <c r="HZ95" s="420"/>
      <c r="IA95" s="420"/>
      <c r="IB95" s="420"/>
      <c r="IC95" s="420"/>
      <c r="ID95" s="420"/>
      <c r="IE95" s="420"/>
      <c r="IF95" s="420"/>
      <c r="IG95" s="420"/>
      <c r="IH95" s="420"/>
      <c r="II95" s="420"/>
      <c r="IJ95" s="420"/>
      <c r="IK95" s="420"/>
      <c r="IL95" s="420"/>
      <c r="IM95" s="420"/>
      <c r="IN95" s="420"/>
      <c r="IO95" s="420"/>
      <c r="IP95" s="420"/>
      <c r="IQ95" s="420"/>
      <c r="IR95" s="420"/>
      <c r="IS95" s="420"/>
      <c r="IT95" s="420"/>
      <c r="IU95" s="420"/>
      <c r="IV95" s="420"/>
      <c r="IW95" s="420"/>
      <c r="IX95" s="422">
        <v>64</v>
      </c>
      <c r="IY95" s="423">
        <v>1380918.9799999988</v>
      </c>
      <c r="IZ95" s="422">
        <v>1</v>
      </c>
      <c r="JA95" s="423">
        <v>21237.22</v>
      </c>
      <c r="JB95" s="420">
        <v>65</v>
      </c>
      <c r="JC95" s="424">
        <v>1402156.1999999986</v>
      </c>
      <c r="JD95" s="384">
        <f t="shared" si="12"/>
        <v>64</v>
      </c>
      <c r="JE95" s="384">
        <f t="shared" si="13"/>
        <v>1380918.9799999988</v>
      </c>
      <c r="JF95" s="385">
        <f t="shared" si="10"/>
        <v>0</v>
      </c>
      <c r="JG95" s="385">
        <f t="shared" si="11"/>
        <v>0</v>
      </c>
    </row>
    <row r="96" spans="1:267" s="386" customFormat="1" x14ac:dyDescent="0.2">
      <c r="A96" s="425"/>
      <c r="B96" s="425" t="s">
        <v>769</v>
      </c>
      <c r="C96" s="425"/>
      <c r="D96" s="425"/>
      <c r="E96" s="426"/>
      <c r="F96" s="427"/>
      <c r="G96" s="427"/>
      <c r="H96" s="427"/>
      <c r="I96" s="427"/>
      <c r="J96" s="427"/>
      <c r="K96" s="427"/>
      <c r="L96" s="427"/>
      <c r="M96" s="427"/>
      <c r="N96" s="427"/>
      <c r="O96" s="428"/>
      <c r="P96" s="427"/>
      <c r="Q96" s="428"/>
      <c r="R96" s="427"/>
      <c r="S96" s="427"/>
      <c r="T96" s="427"/>
      <c r="U96" s="427"/>
      <c r="V96" s="427"/>
      <c r="W96" s="427"/>
      <c r="X96" s="427"/>
      <c r="Y96" s="427"/>
      <c r="Z96" s="427">
        <v>61</v>
      </c>
      <c r="AA96" s="427">
        <v>1295470.4199999988</v>
      </c>
      <c r="AB96" s="427">
        <v>1</v>
      </c>
      <c r="AC96" s="427">
        <v>21237.22</v>
      </c>
      <c r="AD96" s="427"/>
      <c r="AE96" s="427"/>
      <c r="AF96" s="427"/>
      <c r="AG96" s="427"/>
      <c r="AH96" s="427"/>
      <c r="AI96" s="427"/>
      <c r="AJ96" s="427"/>
      <c r="AK96" s="427"/>
      <c r="AL96" s="427"/>
      <c r="AM96" s="427"/>
      <c r="AN96" s="427"/>
      <c r="AO96" s="427"/>
      <c r="AP96" s="427"/>
      <c r="AQ96" s="427"/>
      <c r="AR96" s="427"/>
      <c r="AS96" s="427"/>
      <c r="AT96" s="427"/>
      <c r="AU96" s="427"/>
      <c r="AV96" s="427"/>
      <c r="AW96" s="427"/>
      <c r="AX96" s="427"/>
      <c r="AY96" s="427"/>
      <c r="AZ96" s="427"/>
      <c r="BA96" s="427"/>
      <c r="BB96" s="427"/>
      <c r="BC96" s="427"/>
      <c r="BD96" s="427"/>
      <c r="BE96" s="427"/>
      <c r="BF96" s="427"/>
      <c r="BG96" s="427"/>
      <c r="BH96" s="427"/>
      <c r="BI96" s="427"/>
      <c r="BJ96" s="427"/>
      <c r="BK96" s="427"/>
      <c r="BL96" s="427"/>
      <c r="BM96" s="427"/>
      <c r="BN96" s="427"/>
      <c r="BO96" s="427"/>
      <c r="BP96" s="427"/>
      <c r="BQ96" s="427"/>
      <c r="BR96" s="427"/>
      <c r="BS96" s="427"/>
      <c r="BT96" s="427"/>
      <c r="BU96" s="427"/>
      <c r="BV96" s="427"/>
      <c r="BW96" s="427"/>
      <c r="BX96" s="427"/>
      <c r="BY96" s="427"/>
      <c r="BZ96" s="427"/>
      <c r="CA96" s="427"/>
      <c r="CB96" s="427"/>
      <c r="CC96" s="427"/>
      <c r="CD96" s="427"/>
      <c r="CE96" s="427"/>
      <c r="CF96" s="427"/>
      <c r="CG96" s="427"/>
      <c r="CH96" s="427"/>
      <c r="CI96" s="427"/>
      <c r="CJ96" s="427"/>
      <c r="CK96" s="427"/>
      <c r="CL96" s="427"/>
      <c r="CM96" s="427"/>
      <c r="CN96" s="427"/>
      <c r="CO96" s="427"/>
      <c r="CP96" s="427"/>
      <c r="CQ96" s="427"/>
      <c r="CR96" s="427"/>
      <c r="CS96" s="427"/>
      <c r="CT96" s="427"/>
      <c r="CU96" s="427"/>
      <c r="CV96" s="427"/>
      <c r="CW96" s="427"/>
      <c r="CX96" s="427"/>
      <c r="CY96" s="427"/>
      <c r="CZ96" s="427"/>
      <c r="DA96" s="427"/>
      <c r="DB96" s="427"/>
      <c r="DC96" s="427"/>
      <c r="DD96" s="427"/>
      <c r="DE96" s="427"/>
      <c r="DF96" s="427"/>
      <c r="DG96" s="427"/>
      <c r="DH96" s="427"/>
      <c r="DI96" s="427"/>
      <c r="DJ96" s="427"/>
      <c r="DK96" s="427"/>
      <c r="DL96" s="427"/>
      <c r="DM96" s="427"/>
      <c r="DN96" s="427"/>
      <c r="DO96" s="427"/>
      <c r="DP96" s="427"/>
      <c r="DQ96" s="427"/>
      <c r="DR96" s="427"/>
      <c r="DS96" s="427"/>
      <c r="DT96" s="427"/>
      <c r="DU96" s="427"/>
      <c r="DV96" s="427"/>
      <c r="DW96" s="427"/>
      <c r="DX96" s="427"/>
      <c r="DY96" s="427"/>
      <c r="DZ96" s="427"/>
      <c r="EA96" s="427"/>
      <c r="EB96" s="427"/>
      <c r="EC96" s="427"/>
      <c r="ED96" s="427"/>
      <c r="EE96" s="427"/>
      <c r="EF96" s="427"/>
      <c r="EG96" s="427"/>
      <c r="EH96" s="427"/>
      <c r="EI96" s="427"/>
      <c r="EJ96" s="427"/>
      <c r="EK96" s="427"/>
      <c r="EL96" s="427"/>
      <c r="EM96" s="427"/>
      <c r="EN96" s="427"/>
      <c r="EO96" s="427"/>
      <c r="EP96" s="427"/>
      <c r="EQ96" s="427"/>
      <c r="ER96" s="427"/>
      <c r="ES96" s="427"/>
      <c r="ET96" s="427"/>
      <c r="EU96" s="427"/>
      <c r="EV96" s="427"/>
      <c r="EW96" s="427"/>
      <c r="EX96" s="427"/>
      <c r="EY96" s="427"/>
      <c r="EZ96" s="427"/>
      <c r="FA96" s="427"/>
      <c r="FB96" s="427"/>
      <c r="FC96" s="427"/>
      <c r="FD96" s="427"/>
      <c r="FE96" s="427"/>
      <c r="FF96" s="427"/>
      <c r="FG96" s="427"/>
      <c r="FH96" s="427"/>
      <c r="FI96" s="427"/>
      <c r="FJ96" s="427"/>
      <c r="FK96" s="427"/>
      <c r="FL96" s="427"/>
      <c r="FM96" s="427"/>
      <c r="FN96" s="427"/>
      <c r="FO96" s="427"/>
      <c r="FP96" s="427"/>
      <c r="FQ96" s="427"/>
      <c r="FR96" s="427"/>
      <c r="FS96" s="427"/>
      <c r="FT96" s="427"/>
      <c r="FU96" s="427"/>
      <c r="FV96" s="427"/>
      <c r="FW96" s="427"/>
      <c r="FX96" s="427"/>
      <c r="FY96" s="427"/>
      <c r="FZ96" s="427"/>
      <c r="GA96" s="427"/>
      <c r="GB96" s="427"/>
      <c r="GC96" s="427"/>
      <c r="GD96" s="427"/>
      <c r="GE96" s="427"/>
      <c r="GF96" s="427"/>
      <c r="GG96" s="427"/>
      <c r="GH96" s="427"/>
      <c r="GI96" s="427"/>
      <c r="GJ96" s="427"/>
      <c r="GK96" s="427"/>
      <c r="GL96" s="427"/>
      <c r="GM96" s="427"/>
      <c r="GN96" s="427"/>
      <c r="GO96" s="427"/>
      <c r="GP96" s="427"/>
      <c r="GQ96" s="427"/>
      <c r="GR96" s="427"/>
      <c r="GS96" s="427"/>
      <c r="GT96" s="427"/>
      <c r="GU96" s="427"/>
      <c r="GV96" s="427"/>
      <c r="GW96" s="427"/>
      <c r="GX96" s="427"/>
      <c r="GY96" s="427"/>
      <c r="GZ96" s="427"/>
      <c r="HA96" s="427"/>
      <c r="HB96" s="427"/>
      <c r="HC96" s="427"/>
      <c r="HD96" s="427"/>
      <c r="HE96" s="427"/>
      <c r="HF96" s="427"/>
      <c r="HG96" s="427"/>
      <c r="HH96" s="427"/>
      <c r="HI96" s="427"/>
      <c r="HJ96" s="427"/>
      <c r="HK96" s="427"/>
      <c r="HL96" s="427"/>
      <c r="HM96" s="427"/>
      <c r="HN96" s="427"/>
      <c r="HO96" s="427"/>
      <c r="HP96" s="427"/>
      <c r="HQ96" s="427"/>
      <c r="HR96" s="427"/>
      <c r="HS96" s="427"/>
      <c r="HT96" s="427"/>
      <c r="HU96" s="427"/>
      <c r="HV96" s="427"/>
      <c r="HW96" s="427"/>
      <c r="HX96" s="427">
        <v>3</v>
      </c>
      <c r="HY96" s="427">
        <v>85448.56</v>
      </c>
      <c r="HZ96" s="427"/>
      <c r="IA96" s="427"/>
      <c r="IB96" s="427"/>
      <c r="IC96" s="427"/>
      <c r="ID96" s="427"/>
      <c r="IE96" s="427"/>
      <c r="IF96" s="427"/>
      <c r="IG96" s="427"/>
      <c r="IH96" s="427"/>
      <c r="II96" s="427"/>
      <c r="IJ96" s="427"/>
      <c r="IK96" s="427"/>
      <c r="IL96" s="427"/>
      <c r="IM96" s="427"/>
      <c r="IN96" s="427"/>
      <c r="IO96" s="427"/>
      <c r="IP96" s="427"/>
      <c r="IQ96" s="427"/>
      <c r="IR96" s="427"/>
      <c r="IS96" s="427"/>
      <c r="IT96" s="427"/>
      <c r="IU96" s="427"/>
      <c r="IV96" s="427"/>
      <c r="IW96" s="427"/>
      <c r="IX96" s="427">
        <v>64</v>
      </c>
      <c r="IY96" s="429">
        <v>1380918.9799999988</v>
      </c>
      <c r="IZ96" s="427">
        <v>1</v>
      </c>
      <c r="JA96" s="429">
        <v>21237.22</v>
      </c>
      <c r="JB96" s="427">
        <v>65</v>
      </c>
      <c r="JC96" s="429">
        <v>1402156.1999999986</v>
      </c>
      <c r="JD96" s="384">
        <f t="shared" si="12"/>
        <v>64</v>
      </c>
      <c r="JE96" s="384">
        <f t="shared" si="13"/>
        <v>1380918.9799999988</v>
      </c>
      <c r="JF96" s="385">
        <f t="shared" si="10"/>
        <v>0</v>
      </c>
      <c r="JG96" s="385">
        <f t="shared" si="11"/>
        <v>0</v>
      </c>
    </row>
    <row r="97" spans="1:267" s="386" customFormat="1" ht="25.5" x14ac:dyDescent="0.2">
      <c r="A97" s="419"/>
      <c r="B97" s="419">
        <v>29</v>
      </c>
      <c r="C97" s="419" t="s">
        <v>60</v>
      </c>
      <c r="D97" s="396" t="s">
        <v>650</v>
      </c>
      <c r="E97" s="388" t="s">
        <v>273</v>
      </c>
      <c r="F97" s="420"/>
      <c r="G97" s="420"/>
      <c r="H97" s="420"/>
      <c r="I97" s="420"/>
      <c r="J97" s="420"/>
      <c r="K97" s="420"/>
      <c r="L97" s="420"/>
      <c r="M97" s="420"/>
      <c r="N97" s="420">
        <v>2</v>
      </c>
      <c r="O97" s="421">
        <v>54512.639999999999</v>
      </c>
      <c r="P97" s="420">
        <v>1</v>
      </c>
      <c r="Q97" s="421">
        <v>27256.32</v>
      </c>
      <c r="R97" s="420"/>
      <c r="S97" s="420"/>
      <c r="T97" s="420"/>
      <c r="U97" s="420"/>
      <c r="V97" s="420"/>
      <c r="W97" s="420"/>
      <c r="X97" s="420"/>
      <c r="Y97" s="420"/>
      <c r="Z97" s="420"/>
      <c r="AA97" s="420"/>
      <c r="AB97" s="420"/>
      <c r="AC97" s="420"/>
      <c r="AD97" s="420"/>
      <c r="AE97" s="420"/>
      <c r="AF97" s="420"/>
      <c r="AG97" s="420"/>
      <c r="AH97" s="420"/>
      <c r="AI97" s="420"/>
      <c r="AJ97" s="420"/>
      <c r="AK97" s="420"/>
      <c r="AL97" s="420"/>
      <c r="AM97" s="420"/>
      <c r="AN97" s="420"/>
      <c r="AO97" s="420"/>
      <c r="AP97" s="420"/>
      <c r="AQ97" s="420"/>
      <c r="AR97" s="420"/>
      <c r="AS97" s="420"/>
      <c r="AT97" s="420"/>
      <c r="AU97" s="420"/>
      <c r="AV97" s="420"/>
      <c r="AW97" s="420"/>
      <c r="AX97" s="420"/>
      <c r="AY97" s="420"/>
      <c r="AZ97" s="420"/>
      <c r="BA97" s="420"/>
      <c r="BB97" s="420"/>
      <c r="BC97" s="420"/>
      <c r="BD97" s="420"/>
      <c r="BE97" s="420"/>
      <c r="BF97" s="420"/>
      <c r="BG97" s="420"/>
      <c r="BH97" s="420"/>
      <c r="BI97" s="420"/>
      <c r="BJ97" s="420"/>
      <c r="BK97" s="420"/>
      <c r="BL97" s="420"/>
      <c r="BM97" s="420"/>
      <c r="BN97" s="420"/>
      <c r="BO97" s="420"/>
      <c r="BP97" s="420"/>
      <c r="BQ97" s="420"/>
      <c r="BR97" s="420"/>
      <c r="BS97" s="420"/>
      <c r="BT97" s="420"/>
      <c r="BU97" s="420"/>
      <c r="BV97" s="420"/>
      <c r="BW97" s="420"/>
      <c r="BX97" s="420"/>
      <c r="BY97" s="420"/>
      <c r="BZ97" s="420"/>
      <c r="CA97" s="420"/>
      <c r="CB97" s="420"/>
      <c r="CC97" s="420"/>
      <c r="CD97" s="420"/>
      <c r="CE97" s="420"/>
      <c r="CF97" s="420"/>
      <c r="CG97" s="420"/>
      <c r="CH97" s="420"/>
      <c r="CI97" s="420"/>
      <c r="CJ97" s="420"/>
      <c r="CK97" s="420"/>
      <c r="CL97" s="420"/>
      <c r="CM97" s="420"/>
      <c r="CN97" s="420"/>
      <c r="CO97" s="420"/>
      <c r="CP97" s="420"/>
      <c r="CQ97" s="420"/>
      <c r="CR97" s="420"/>
      <c r="CS97" s="420"/>
      <c r="CT97" s="420"/>
      <c r="CU97" s="420"/>
      <c r="CV97" s="420"/>
      <c r="CW97" s="420"/>
      <c r="CX97" s="420"/>
      <c r="CY97" s="420"/>
      <c r="CZ97" s="420"/>
      <c r="DA97" s="420"/>
      <c r="DB97" s="420"/>
      <c r="DC97" s="420"/>
      <c r="DD97" s="420"/>
      <c r="DE97" s="420"/>
      <c r="DF97" s="420"/>
      <c r="DG97" s="420"/>
      <c r="DH97" s="420"/>
      <c r="DI97" s="420"/>
      <c r="DJ97" s="420">
        <v>9</v>
      </c>
      <c r="DK97" s="420">
        <v>250212.96</v>
      </c>
      <c r="DL97" s="420"/>
      <c r="DM97" s="420"/>
      <c r="DN97" s="420"/>
      <c r="DO97" s="420"/>
      <c r="DP97" s="420"/>
      <c r="DQ97" s="420"/>
      <c r="DR97" s="420">
        <v>2</v>
      </c>
      <c r="DS97" s="420">
        <v>46335.74</v>
      </c>
      <c r="DT97" s="420"/>
      <c r="DU97" s="420"/>
      <c r="DV97" s="420"/>
      <c r="DW97" s="420"/>
      <c r="DX97" s="420"/>
      <c r="DY97" s="420"/>
      <c r="DZ97" s="420"/>
      <c r="EA97" s="420"/>
      <c r="EB97" s="420">
        <v>6</v>
      </c>
      <c r="EC97" s="420">
        <v>163537.92000000001</v>
      </c>
      <c r="ED97" s="420"/>
      <c r="EE97" s="420"/>
      <c r="EF97" s="420"/>
      <c r="EG97" s="420"/>
      <c r="EH97" s="420"/>
      <c r="EI97" s="420"/>
      <c r="EJ97" s="420"/>
      <c r="EK97" s="420"/>
      <c r="EL97" s="420"/>
      <c r="EM97" s="420"/>
      <c r="EN97" s="420"/>
      <c r="EO97" s="420"/>
      <c r="EP97" s="420"/>
      <c r="EQ97" s="420"/>
      <c r="ER97" s="420"/>
      <c r="ES97" s="420"/>
      <c r="ET97" s="420"/>
      <c r="EU97" s="420"/>
      <c r="EV97" s="420"/>
      <c r="EW97" s="420"/>
      <c r="EX97" s="420"/>
      <c r="EY97" s="420"/>
      <c r="EZ97" s="420"/>
      <c r="FA97" s="420"/>
      <c r="FB97" s="420"/>
      <c r="FC97" s="420"/>
      <c r="FD97" s="420"/>
      <c r="FE97" s="420"/>
      <c r="FF97" s="420"/>
      <c r="FG97" s="420"/>
      <c r="FH97" s="420"/>
      <c r="FI97" s="420"/>
      <c r="FJ97" s="420"/>
      <c r="FK97" s="420"/>
      <c r="FL97" s="420"/>
      <c r="FM97" s="420"/>
      <c r="FN97" s="420"/>
      <c r="FO97" s="420"/>
      <c r="FP97" s="420"/>
      <c r="FQ97" s="420"/>
      <c r="FR97" s="420"/>
      <c r="FS97" s="420"/>
      <c r="FT97" s="420"/>
      <c r="FU97" s="420"/>
      <c r="FV97" s="420"/>
      <c r="FW97" s="420"/>
      <c r="FX97" s="420"/>
      <c r="FY97" s="420"/>
      <c r="FZ97" s="420"/>
      <c r="GA97" s="420"/>
      <c r="GB97" s="420"/>
      <c r="GC97" s="420"/>
      <c r="GD97" s="420"/>
      <c r="GE97" s="420"/>
      <c r="GF97" s="420"/>
      <c r="GG97" s="420"/>
      <c r="GH97" s="420"/>
      <c r="GI97" s="420"/>
      <c r="GJ97" s="420"/>
      <c r="GK97" s="420"/>
      <c r="GL97" s="420"/>
      <c r="GM97" s="420"/>
      <c r="GN97" s="420"/>
      <c r="GO97" s="420"/>
      <c r="GP97" s="420"/>
      <c r="GQ97" s="420"/>
      <c r="GR97" s="420"/>
      <c r="GS97" s="420"/>
      <c r="GT97" s="420"/>
      <c r="GU97" s="420"/>
      <c r="GV97" s="420"/>
      <c r="GW97" s="420"/>
      <c r="GX97" s="420"/>
      <c r="GY97" s="420"/>
      <c r="GZ97" s="420"/>
      <c r="HA97" s="420"/>
      <c r="HB97" s="420"/>
      <c r="HC97" s="420"/>
      <c r="HD97" s="420"/>
      <c r="HE97" s="420"/>
      <c r="HF97" s="420"/>
      <c r="HG97" s="420"/>
      <c r="HH97" s="420"/>
      <c r="HI97" s="420"/>
      <c r="HJ97" s="420"/>
      <c r="HK97" s="420"/>
      <c r="HL97" s="420"/>
      <c r="HM97" s="420"/>
      <c r="HN97" s="420"/>
      <c r="HO97" s="420"/>
      <c r="HP97" s="420"/>
      <c r="HQ97" s="420"/>
      <c r="HR97" s="420"/>
      <c r="HS97" s="420"/>
      <c r="HT97" s="420"/>
      <c r="HU97" s="420"/>
      <c r="HV97" s="420"/>
      <c r="HW97" s="420"/>
      <c r="HX97" s="420"/>
      <c r="HY97" s="420"/>
      <c r="HZ97" s="420"/>
      <c r="IA97" s="420"/>
      <c r="IB97" s="420"/>
      <c r="IC97" s="420"/>
      <c r="ID97" s="420"/>
      <c r="IE97" s="420"/>
      <c r="IF97" s="420"/>
      <c r="IG97" s="420"/>
      <c r="IH97" s="420"/>
      <c r="II97" s="420"/>
      <c r="IJ97" s="420"/>
      <c r="IK97" s="420"/>
      <c r="IL97" s="420"/>
      <c r="IM97" s="420"/>
      <c r="IN97" s="420"/>
      <c r="IO97" s="420"/>
      <c r="IP97" s="420"/>
      <c r="IQ97" s="420"/>
      <c r="IR97" s="420"/>
      <c r="IS97" s="420"/>
      <c r="IT97" s="420"/>
      <c r="IU97" s="420"/>
      <c r="IV97" s="420"/>
      <c r="IW97" s="420"/>
      <c r="IX97" s="422">
        <v>19</v>
      </c>
      <c r="IY97" s="423">
        <v>514599.26</v>
      </c>
      <c r="IZ97" s="422">
        <v>1</v>
      </c>
      <c r="JA97" s="423">
        <v>27256.32</v>
      </c>
      <c r="JB97" s="420">
        <v>20</v>
      </c>
      <c r="JC97" s="424">
        <v>541855.57999999996</v>
      </c>
      <c r="JD97" s="384">
        <f t="shared" si="12"/>
        <v>19</v>
      </c>
      <c r="JE97" s="384">
        <f t="shared" si="13"/>
        <v>514599.26</v>
      </c>
      <c r="JF97" s="385">
        <f t="shared" si="10"/>
        <v>0</v>
      </c>
      <c r="JG97" s="385">
        <f t="shared" si="11"/>
        <v>0</v>
      </c>
    </row>
    <row r="98" spans="1:267" s="386" customFormat="1" ht="25.5" x14ac:dyDescent="0.2">
      <c r="A98" s="419"/>
      <c r="B98" s="419"/>
      <c r="C98" s="419"/>
      <c r="D98" s="396" t="s">
        <v>652</v>
      </c>
      <c r="E98" s="388" t="s">
        <v>275</v>
      </c>
      <c r="F98" s="420"/>
      <c r="G98" s="420"/>
      <c r="H98" s="420"/>
      <c r="I98" s="420"/>
      <c r="J98" s="420"/>
      <c r="K98" s="420"/>
      <c r="L98" s="420"/>
      <c r="M98" s="420"/>
      <c r="N98" s="420">
        <v>9</v>
      </c>
      <c r="O98" s="421">
        <v>424176.48</v>
      </c>
      <c r="P98" s="420">
        <v>2</v>
      </c>
      <c r="Q98" s="421">
        <v>94261.440000000002</v>
      </c>
      <c r="R98" s="420"/>
      <c r="S98" s="420"/>
      <c r="T98" s="420"/>
      <c r="U98" s="420"/>
      <c r="V98" s="420"/>
      <c r="W98" s="420"/>
      <c r="X98" s="420"/>
      <c r="Y98" s="420"/>
      <c r="Z98" s="420"/>
      <c r="AA98" s="420"/>
      <c r="AB98" s="420"/>
      <c r="AC98" s="420"/>
      <c r="AD98" s="420"/>
      <c r="AE98" s="420"/>
      <c r="AF98" s="420"/>
      <c r="AG98" s="420"/>
      <c r="AH98" s="420"/>
      <c r="AI98" s="420"/>
      <c r="AJ98" s="420"/>
      <c r="AK98" s="420"/>
      <c r="AL98" s="420"/>
      <c r="AM98" s="420"/>
      <c r="AN98" s="420"/>
      <c r="AO98" s="420"/>
      <c r="AP98" s="420"/>
      <c r="AQ98" s="420"/>
      <c r="AR98" s="420"/>
      <c r="AS98" s="420"/>
      <c r="AT98" s="420"/>
      <c r="AU98" s="420"/>
      <c r="AV98" s="420"/>
      <c r="AW98" s="420"/>
      <c r="AX98" s="420"/>
      <c r="AY98" s="420"/>
      <c r="AZ98" s="420"/>
      <c r="BA98" s="420"/>
      <c r="BB98" s="420"/>
      <c r="BC98" s="420"/>
      <c r="BD98" s="420"/>
      <c r="BE98" s="420"/>
      <c r="BF98" s="420"/>
      <c r="BG98" s="420"/>
      <c r="BH98" s="420"/>
      <c r="BI98" s="420"/>
      <c r="BJ98" s="420"/>
      <c r="BK98" s="420"/>
      <c r="BL98" s="420"/>
      <c r="BM98" s="420"/>
      <c r="BN98" s="420"/>
      <c r="BO98" s="420"/>
      <c r="BP98" s="420"/>
      <c r="BQ98" s="420"/>
      <c r="BR98" s="420"/>
      <c r="BS98" s="420"/>
      <c r="BT98" s="420"/>
      <c r="BU98" s="420"/>
      <c r="BV98" s="420"/>
      <c r="BW98" s="420"/>
      <c r="BX98" s="420"/>
      <c r="BY98" s="420"/>
      <c r="BZ98" s="420"/>
      <c r="CA98" s="420"/>
      <c r="CB98" s="420"/>
      <c r="CC98" s="420"/>
      <c r="CD98" s="420"/>
      <c r="CE98" s="420"/>
      <c r="CF98" s="420"/>
      <c r="CG98" s="420"/>
      <c r="CH98" s="420"/>
      <c r="CI98" s="420"/>
      <c r="CJ98" s="420"/>
      <c r="CK98" s="420"/>
      <c r="CL98" s="420"/>
      <c r="CM98" s="420"/>
      <c r="CN98" s="420"/>
      <c r="CO98" s="420"/>
      <c r="CP98" s="420"/>
      <c r="CQ98" s="420"/>
      <c r="CR98" s="420"/>
      <c r="CS98" s="420"/>
      <c r="CT98" s="420"/>
      <c r="CU98" s="420"/>
      <c r="CV98" s="420"/>
      <c r="CW98" s="420"/>
      <c r="CX98" s="420"/>
      <c r="CY98" s="420"/>
      <c r="CZ98" s="420"/>
      <c r="DA98" s="420"/>
      <c r="DB98" s="420"/>
      <c r="DC98" s="420"/>
      <c r="DD98" s="420"/>
      <c r="DE98" s="420"/>
      <c r="DF98" s="420"/>
      <c r="DG98" s="420"/>
      <c r="DH98" s="420"/>
      <c r="DI98" s="420"/>
      <c r="DJ98" s="420"/>
      <c r="DK98" s="420"/>
      <c r="DL98" s="420"/>
      <c r="DM98" s="420"/>
      <c r="DN98" s="420"/>
      <c r="DO98" s="420"/>
      <c r="DP98" s="420"/>
      <c r="DQ98" s="420"/>
      <c r="DR98" s="420"/>
      <c r="DS98" s="420"/>
      <c r="DT98" s="420"/>
      <c r="DU98" s="420"/>
      <c r="DV98" s="420"/>
      <c r="DW98" s="420"/>
      <c r="DX98" s="420"/>
      <c r="DY98" s="420"/>
      <c r="DZ98" s="420"/>
      <c r="EA98" s="420"/>
      <c r="EB98" s="420"/>
      <c r="EC98" s="420"/>
      <c r="ED98" s="420"/>
      <c r="EE98" s="420"/>
      <c r="EF98" s="420"/>
      <c r="EG98" s="420"/>
      <c r="EH98" s="420"/>
      <c r="EI98" s="420"/>
      <c r="EJ98" s="420"/>
      <c r="EK98" s="420"/>
      <c r="EL98" s="420"/>
      <c r="EM98" s="420"/>
      <c r="EN98" s="420"/>
      <c r="EO98" s="420"/>
      <c r="EP98" s="420"/>
      <c r="EQ98" s="420"/>
      <c r="ER98" s="420"/>
      <c r="ES98" s="420"/>
      <c r="ET98" s="420"/>
      <c r="EU98" s="420"/>
      <c r="EV98" s="420"/>
      <c r="EW98" s="420"/>
      <c r="EX98" s="420"/>
      <c r="EY98" s="420"/>
      <c r="EZ98" s="420"/>
      <c r="FA98" s="420"/>
      <c r="FB98" s="420"/>
      <c r="FC98" s="420"/>
      <c r="FD98" s="420"/>
      <c r="FE98" s="420"/>
      <c r="FF98" s="420"/>
      <c r="FG98" s="420"/>
      <c r="FH98" s="420"/>
      <c r="FI98" s="420"/>
      <c r="FJ98" s="420"/>
      <c r="FK98" s="420"/>
      <c r="FL98" s="420"/>
      <c r="FM98" s="420"/>
      <c r="FN98" s="420"/>
      <c r="FO98" s="420"/>
      <c r="FP98" s="420"/>
      <c r="FQ98" s="420"/>
      <c r="FR98" s="420"/>
      <c r="FS98" s="420"/>
      <c r="FT98" s="420"/>
      <c r="FU98" s="420"/>
      <c r="FV98" s="420"/>
      <c r="FW98" s="420"/>
      <c r="FX98" s="420"/>
      <c r="FY98" s="420"/>
      <c r="FZ98" s="420"/>
      <c r="GA98" s="420"/>
      <c r="GB98" s="420"/>
      <c r="GC98" s="420"/>
      <c r="GD98" s="420"/>
      <c r="GE98" s="420"/>
      <c r="GF98" s="420"/>
      <c r="GG98" s="420"/>
      <c r="GH98" s="420"/>
      <c r="GI98" s="420"/>
      <c r="GJ98" s="420"/>
      <c r="GK98" s="420"/>
      <c r="GL98" s="420"/>
      <c r="GM98" s="420"/>
      <c r="GN98" s="420"/>
      <c r="GO98" s="420"/>
      <c r="GP98" s="420"/>
      <c r="GQ98" s="420"/>
      <c r="GR98" s="420"/>
      <c r="GS98" s="420"/>
      <c r="GT98" s="420"/>
      <c r="GU98" s="420"/>
      <c r="GV98" s="420"/>
      <c r="GW98" s="420"/>
      <c r="GX98" s="420"/>
      <c r="GY98" s="420"/>
      <c r="GZ98" s="420"/>
      <c r="HA98" s="420"/>
      <c r="HB98" s="420"/>
      <c r="HC98" s="420"/>
      <c r="HD98" s="420"/>
      <c r="HE98" s="420"/>
      <c r="HF98" s="420"/>
      <c r="HG98" s="420"/>
      <c r="HH98" s="420"/>
      <c r="HI98" s="420"/>
      <c r="HJ98" s="420"/>
      <c r="HK98" s="420"/>
      <c r="HL98" s="420"/>
      <c r="HM98" s="420"/>
      <c r="HN98" s="420"/>
      <c r="HO98" s="420"/>
      <c r="HP98" s="420"/>
      <c r="HQ98" s="420"/>
      <c r="HR98" s="420"/>
      <c r="HS98" s="420"/>
      <c r="HT98" s="420"/>
      <c r="HU98" s="420"/>
      <c r="HV98" s="420"/>
      <c r="HW98" s="420"/>
      <c r="HX98" s="420"/>
      <c r="HY98" s="420"/>
      <c r="HZ98" s="420"/>
      <c r="IA98" s="420"/>
      <c r="IB98" s="420"/>
      <c r="IC98" s="420"/>
      <c r="ID98" s="420"/>
      <c r="IE98" s="420"/>
      <c r="IF98" s="420"/>
      <c r="IG98" s="420"/>
      <c r="IH98" s="420"/>
      <c r="II98" s="420"/>
      <c r="IJ98" s="420"/>
      <c r="IK98" s="420"/>
      <c r="IL98" s="420"/>
      <c r="IM98" s="420"/>
      <c r="IN98" s="420"/>
      <c r="IO98" s="420"/>
      <c r="IP98" s="420"/>
      <c r="IQ98" s="420"/>
      <c r="IR98" s="420"/>
      <c r="IS98" s="420"/>
      <c r="IT98" s="420"/>
      <c r="IU98" s="420"/>
      <c r="IV98" s="420"/>
      <c r="IW98" s="420"/>
      <c r="IX98" s="422">
        <v>10</v>
      </c>
      <c r="IY98" s="423">
        <v>464237.58999999985</v>
      </c>
      <c r="IZ98" s="422">
        <v>2</v>
      </c>
      <c r="JA98" s="423">
        <v>94261.440000000002</v>
      </c>
      <c r="JB98" s="420">
        <v>12</v>
      </c>
      <c r="JC98" s="424">
        <v>558499.0299999998</v>
      </c>
      <c r="JD98" s="384">
        <f t="shared" si="12"/>
        <v>9</v>
      </c>
      <c r="JE98" s="384">
        <f t="shared" si="13"/>
        <v>424176.48</v>
      </c>
      <c r="JF98" s="385">
        <f t="shared" si="10"/>
        <v>1</v>
      </c>
      <c r="JG98" s="385">
        <f t="shared" si="11"/>
        <v>40061.10999999987</v>
      </c>
    </row>
    <row r="99" spans="1:267" s="386" customFormat="1" ht="38.25" x14ac:dyDescent="0.2">
      <c r="A99" s="419"/>
      <c r="B99" s="419"/>
      <c r="C99" s="419"/>
      <c r="D99" s="396" t="s">
        <v>653</v>
      </c>
      <c r="E99" s="388" t="s">
        <v>345</v>
      </c>
      <c r="F99" s="420"/>
      <c r="G99" s="420"/>
      <c r="H99" s="420"/>
      <c r="I99" s="420"/>
      <c r="J99" s="420"/>
      <c r="K99" s="420"/>
      <c r="L99" s="420"/>
      <c r="M99" s="420"/>
      <c r="N99" s="420">
        <v>7</v>
      </c>
      <c r="O99" s="421">
        <v>139120.79999999999</v>
      </c>
      <c r="P99" s="420">
        <v>0</v>
      </c>
      <c r="Q99" s="421">
        <v>0</v>
      </c>
      <c r="R99" s="420">
        <v>2</v>
      </c>
      <c r="S99" s="420">
        <v>39748.800000000003</v>
      </c>
      <c r="T99" s="420"/>
      <c r="U99" s="420"/>
      <c r="V99" s="420"/>
      <c r="W99" s="420"/>
      <c r="X99" s="420"/>
      <c r="Y99" s="420"/>
      <c r="Z99" s="420">
        <v>2</v>
      </c>
      <c r="AA99" s="420">
        <v>29811.600000000002</v>
      </c>
      <c r="AB99" s="420"/>
      <c r="AC99" s="420"/>
      <c r="AD99" s="420">
        <v>2</v>
      </c>
      <c r="AE99" s="420">
        <v>39748.800000000003</v>
      </c>
      <c r="AF99" s="420"/>
      <c r="AG99" s="420"/>
      <c r="AH99" s="420">
        <v>23</v>
      </c>
      <c r="AI99" s="420">
        <v>457111.20000000019</v>
      </c>
      <c r="AJ99" s="420"/>
      <c r="AK99" s="420"/>
      <c r="AL99" s="420"/>
      <c r="AM99" s="420"/>
      <c r="AN99" s="420"/>
      <c r="AO99" s="420"/>
      <c r="AP99" s="420"/>
      <c r="AQ99" s="420"/>
      <c r="AR99" s="420"/>
      <c r="AS99" s="420"/>
      <c r="AT99" s="420"/>
      <c r="AU99" s="420"/>
      <c r="AV99" s="420"/>
      <c r="AW99" s="420"/>
      <c r="AX99" s="420"/>
      <c r="AY99" s="420"/>
      <c r="AZ99" s="420"/>
      <c r="BA99" s="420"/>
      <c r="BB99" s="420"/>
      <c r="BC99" s="420"/>
      <c r="BD99" s="420"/>
      <c r="BE99" s="420"/>
      <c r="BF99" s="420"/>
      <c r="BG99" s="420"/>
      <c r="BH99" s="420"/>
      <c r="BI99" s="420"/>
      <c r="BJ99" s="420">
        <v>4</v>
      </c>
      <c r="BK99" s="420">
        <v>95397.119999999995</v>
      </c>
      <c r="BL99" s="420"/>
      <c r="BM99" s="420"/>
      <c r="BN99" s="420">
        <v>13</v>
      </c>
      <c r="BO99" s="420">
        <v>258367.19999999995</v>
      </c>
      <c r="BP99" s="420"/>
      <c r="BQ99" s="420"/>
      <c r="BR99" s="420">
        <v>7</v>
      </c>
      <c r="BS99" s="420">
        <v>166944.95999999999</v>
      </c>
      <c r="BT99" s="420"/>
      <c r="BU99" s="420"/>
      <c r="BV99" s="420">
        <v>45</v>
      </c>
      <c r="BW99" s="420">
        <v>1058823.3600000008</v>
      </c>
      <c r="BX99" s="420"/>
      <c r="BY99" s="420"/>
      <c r="BZ99" s="420">
        <v>2</v>
      </c>
      <c r="CA99" s="420">
        <v>47698.559999999998</v>
      </c>
      <c r="CB99" s="420"/>
      <c r="CC99" s="420"/>
      <c r="CD99" s="420">
        <v>29</v>
      </c>
      <c r="CE99" s="420">
        <v>576357.60000000033</v>
      </c>
      <c r="CF99" s="420"/>
      <c r="CG99" s="420"/>
      <c r="CH99" s="420">
        <v>8</v>
      </c>
      <c r="CI99" s="420">
        <v>291869.76</v>
      </c>
      <c r="CJ99" s="420"/>
      <c r="CK99" s="420"/>
      <c r="CL99" s="420">
        <v>23</v>
      </c>
      <c r="CM99" s="420">
        <v>548533.44000000029</v>
      </c>
      <c r="CN99" s="420"/>
      <c r="CO99" s="420"/>
      <c r="CP99" s="420">
        <v>50</v>
      </c>
      <c r="CQ99" s="420">
        <v>1192464.0000000009</v>
      </c>
      <c r="CR99" s="420"/>
      <c r="CS99" s="420"/>
      <c r="CT99" s="420">
        <v>34</v>
      </c>
      <c r="CU99" s="420">
        <v>655855.20000000042</v>
      </c>
      <c r="CV99" s="420"/>
      <c r="CW99" s="420"/>
      <c r="CX99" s="420">
        <v>65</v>
      </c>
      <c r="CY99" s="420">
        <v>1291835.9999999998</v>
      </c>
      <c r="CZ99" s="420"/>
      <c r="DA99" s="420"/>
      <c r="DB99" s="420">
        <v>5</v>
      </c>
      <c r="DC99" s="420">
        <v>119246.39999999999</v>
      </c>
      <c r="DD99" s="420"/>
      <c r="DE99" s="420"/>
      <c r="DF99" s="420">
        <v>61</v>
      </c>
      <c r="DG99" s="420">
        <v>1212338.4000000001</v>
      </c>
      <c r="DH99" s="420"/>
      <c r="DI99" s="420"/>
      <c r="DJ99" s="420">
        <v>34</v>
      </c>
      <c r="DK99" s="420">
        <v>810875.5200000006</v>
      </c>
      <c r="DL99" s="420"/>
      <c r="DM99" s="420"/>
      <c r="DN99" s="420">
        <v>9</v>
      </c>
      <c r="DO99" s="420">
        <v>214643.52</v>
      </c>
      <c r="DP99" s="420"/>
      <c r="DQ99" s="420"/>
      <c r="DR99" s="420">
        <v>24</v>
      </c>
      <c r="DS99" s="420">
        <v>476985.60000000021</v>
      </c>
      <c r="DT99" s="420"/>
      <c r="DU99" s="420"/>
      <c r="DV99" s="420">
        <v>1</v>
      </c>
      <c r="DW99" s="420">
        <v>19874.400000000001</v>
      </c>
      <c r="DX99" s="420">
        <v>68</v>
      </c>
      <c r="DY99" s="420">
        <v>1351459.1999999995</v>
      </c>
      <c r="DZ99" s="420">
        <v>1</v>
      </c>
      <c r="EA99" s="420">
        <v>19874.400000000001</v>
      </c>
      <c r="EB99" s="420">
        <v>12</v>
      </c>
      <c r="EC99" s="420">
        <v>238492.79999999996</v>
      </c>
      <c r="ED99" s="420"/>
      <c r="EE99" s="420"/>
      <c r="EF99" s="420">
        <v>17</v>
      </c>
      <c r="EG99" s="420">
        <v>337864.80000000005</v>
      </c>
      <c r="EH99" s="420"/>
      <c r="EI99" s="420"/>
      <c r="EJ99" s="420">
        <v>39</v>
      </c>
      <c r="EK99" s="420">
        <v>775101.60000000056</v>
      </c>
      <c r="EL99" s="420"/>
      <c r="EM99" s="420"/>
      <c r="EN99" s="420">
        <v>54</v>
      </c>
      <c r="EO99" s="420">
        <v>1073217.6000000008</v>
      </c>
      <c r="EP99" s="420"/>
      <c r="EQ99" s="420"/>
      <c r="ER99" s="420">
        <v>13</v>
      </c>
      <c r="ES99" s="420">
        <v>258367.19999999995</v>
      </c>
      <c r="ET99" s="420"/>
      <c r="EU99" s="420"/>
      <c r="EV99" s="420">
        <v>1</v>
      </c>
      <c r="EW99" s="420">
        <v>19874.400000000001</v>
      </c>
      <c r="EX99" s="420"/>
      <c r="EY99" s="420"/>
      <c r="EZ99" s="420"/>
      <c r="FA99" s="420"/>
      <c r="FB99" s="420"/>
      <c r="FC99" s="420"/>
      <c r="FD99" s="420"/>
      <c r="FE99" s="420"/>
      <c r="FF99" s="420"/>
      <c r="FG99" s="420"/>
      <c r="FH99" s="420">
        <v>173</v>
      </c>
      <c r="FI99" s="420">
        <v>3438271.1999999899</v>
      </c>
      <c r="FJ99" s="420">
        <v>68</v>
      </c>
      <c r="FK99" s="420">
        <v>1331584.7999999996</v>
      </c>
      <c r="FL99" s="420"/>
      <c r="FM99" s="420"/>
      <c r="FN99" s="420"/>
      <c r="FO99" s="420"/>
      <c r="FP99" s="420"/>
      <c r="FQ99" s="420"/>
      <c r="FR99" s="420"/>
      <c r="FS99" s="420"/>
      <c r="FT99" s="420"/>
      <c r="FU99" s="420"/>
      <c r="FV99" s="420"/>
      <c r="FW99" s="420"/>
      <c r="FX99" s="420"/>
      <c r="FY99" s="420"/>
      <c r="FZ99" s="420"/>
      <c r="GA99" s="420"/>
      <c r="GB99" s="420"/>
      <c r="GC99" s="420"/>
      <c r="GD99" s="420">
        <v>15</v>
      </c>
      <c r="GE99" s="420">
        <v>158995.20000000001</v>
      </c>
      <c r="GF99" s="420"/>
      <c r="GG99" s="420"/>
      <c r="GH99" s="420"/>
      <c r="GI99" s="420"/>
      <c r="GJ99" s="420"/>
      <c r="GK99" s="420"/>
      <c r="GL99" s="420"/>
      <c r="GM99" s="420"/>
      <c r="GN99" s="420"/>
      <c r="GO99" s="420"/>
      <c r="GP99" s="420"/>
      <c r="GQ99" s="420"/>
      <c r="GR99" s="420"/>
      <c r="GS99" s="420"/>
      <c r="GT99" s="420"/>
      <c r="GU99" s="420"/>
      <c r="GV99" s="420"/>
      <c r="GW99" s="420"/>
      <c r="GX99" s="420"/>
      <c r="GY99" s="420"/>
      <c r="GZ99" s="420"/>
      <c r="HA99" s="420"/>
      <c r="HB99" s="420">
        <v>4</v>
      </c>
      <c r="HC99" s="420">
        <v>95397.119999999995</v>
      </c>
      <c r="HD99" s="420">
        <v>3</v>
      </c>
      <c r="HE99" s="420">
        <v>71547.839999999997</v>
      </c>
      <c r="HF99" s="420"/>
      <c r="HG99" s="420"/>
      <c r="HH99" s="420">
        <v>4</v>
      </c>
      <c r="HI99" s="420">
        <v>95397.119999999995</v>
      </c>
      <c r="HJ99" s="420"/>
      <c r="HK99" s="420"/>
      <c r="HL99" s="420"/>
      <c r="HM99" s="420"/>
      <c r="HN99" s="420"/>
      <c r="HO99" s="420"/>
      <c r="HP99" s="420">
        <v>1</v>
      </c>
      <c r="HQ99" s="420">
        <v>23849.279999999999</v>
      </c>
      <c r="HR99" s="420"/>
      <c r="HS99" s="420"/>
      <c r="HT99" s="420"/>
      <c r="HU99" s="420"/>
      <c r="HV99" s="420"/>
      <c r="HW99" s="420"/>
      <c r="HX99" s="420">
        <v>2</v>
      </c>
      <c r="HY99" s="420">
        <v>47698.559999999998</v>
      </c>
      <c r="HZ99" s="420"/>
      <c r="IA99" s="420"/>
      <c r="IB99" s="420"/>
      <c r="IC99" s="420"/>
      <c r="ID99" s="420">
        <v>33</v>
      </c>
      <c r="IE99" s="420">
        <v>629983.20000000042</v>
      </c>
      <c r="IF99" s="420"/>
      <c r="IG99" s="420"/>
      <c r="IH99" s="420">
        <v>5</v>
      </c>
      <c r="II99" s="420">
        <v>119246.39999999999</v>
      </c>
      <c r="IJ99" s="420"/>
      <c r="IK99" s="420"/>
      <c r="IL99" s="420"/>
      <c r="IM99" s="420"/>
      <c r="IN99" s="420"/>
      <c r="IO99" s="420"/>
      <c r="IP99" s="420">
        <v>6</v>
      </c>
      <c r="IQ99" s="420">
        <v>99371.999999999985</v>
      </c>
      <c r="IR99" s="420"/>
      <c r="IS99" s="420"/>
      <c r="IT99" s="420"/>
      <c r="IU99" s="420"/>
      <c r="IV99" s="420"/>
      <c r="IW99" s="420"/>
      <c r="IX99" s="422">
        <v>968</v>
      </c>
      <c r="IY99" s="423">
        <v>19909372.559999995</v>
      </c>
      <c r="IZ99" s="422">
        <v>1</v>
      </c>
      <c r="JA99" s="423">
        <v>19874.400000000001</v>
      </c>
      <c r="JB99" s="420">
        <v>969</v>
      </c>
      <c r="JC99" s="424">
        <v>19929246.960000005</v>
      </c>
      <c r="JD99" s="384">
        <f t="shared" si="12"/>
        <v>968</v>
      </c>
      <c r="JE99" s="384">
        <f t="shared" si="13"/>
        <v>19909372.559999991</v>
      </c>
      <c r="JF99" s="385">
        <f t="shared" si="10"/>
        <v>0</v>
      </c>
      <c r="JG99" s="385">
        <f t="shared" si="11"/>
        <v>0</v>
      </c>
    </row>
    <row r="100" spans="1:267" s="386" customFormat="1" x14ac:dyDescent="0.2">
      <c r="A100" s="425"/>
      <c r="B100" s="425" t="s">
        <v>731</v>
      </c>
      <c r="C100" s="425"/>
      <c r="D100" s="425"/>
      <c r="E100" s="426"/>
      <c r="F100" s="427"/>
      <c r="G100" s="427"/>
      <c r="H100" s="427"/>
      <c r="I100" s="427"/>
      <c r="J100" s="427"/>
      <c r="K100" s="427"/>
      <c r="L100" s="427"/>
      <c r="M100" s="427"/>
      <c r="N100" s="427">
        <v>18</v>
      </c>
      <c r="O100" s="428">
        <v>617809.91999999993</v>
      </c>
      <c r="P100" s="427">
        <v>3</v>
      </c>
      <c r="Q100" s="428">
        <v>121517.76000000001</v>
      </c>
      <c r="R100" s="427">
        <v>2</v>
      </c>
      <c r="S100" s="427">
        <v>39748.800000000003</v>
      </c>
      <c r="T100" s="427"/>
      <c r="U100" s="427"/>
      <c r="V100" s="427"/>
      <c r="W100" s="427"/>
      <c r="X100" s="427"/>
      <c r="Y100" s="427"/>
      <c r="Z100" s="427">
        <v>2</v>
      </c>
      <c r="AA100" s="427">
        <v>29811.600000000002</v>
      </c>
      <c r="AB100" s="427"/>
      <c r="AC100" s="427"/>
      <c r="AD100" s="427">
        <v>2</v>
      </c>
      <c r="AE100" s="427">
        <v>39748.800000000003</v>
      </c>
      <c r="AF100" s="427"/>
      <c r="AG100" s="427"/>
      <c r="AH100" s="427">
        <v>23</v>
      </c>
      <c r="AI100" s="427">
        <v>457111.20000000019</v>
      </c>
      <c r="AJ100" s="427"/>
      <c r="AK100" s="427"/>
      <c r="AL100" s="427"/>
      <c r="AM100" s="427"/>
      <c r="AN100" s="427"/>
      <c r="AO100" s="427"/>
      <c r="AP100" s="427"/>
      <c r="AQ100" s="427"/>
      <c r="AR100" s="427"/>
      <c r="AS100" s="427"/>
      <c r="AT100" s="427"/>
      <c r="AU100" s="427"/>
      <c r="AV100" s="427"/>
      <c r="AW100" s="427"/>
      <c r="AX100" s="427"/>
      <c r="AY100" s="427"/>
      <c r="AZ100" s="427"/>
      <c r="BA100" s="427"/>
      <c r="BB100" s="427"/>
      <c r="BC100" s="427"/>
      <c r="BD100" s="427"/>
      <c r="BE100" s="427"/>
      <c r="BF100" s="427"/>
      <c r="BG100" s="427"/>
      <c r="BH100" s="427"/>
      <c r="BI100" s="427"/>
      <c r="BJ100" s="427">
        <v>4</v>
      </c>
      <c r="BK100" s="427">
        <v>95397.119999999995</v>
      </c>
      <c r="BL100" s="427"/>
      <c r="BM100" s="427"/>
      <c r="BN100" s="427">
        <v>13</v>
      </c>
      <c r="BO100" s="427">
        <v>258367.19999999995</v>
      </c>
      <c r="BP100" s="427"/>
      <c r="BQ100" s="427"/>
      <c r="BR100" s="427">
        <v>7</v>
      </c>
      <c r="BS100" s="427">
        <v>166944.95999999999</v>
      </c>
      <c r="BT100" s="427"/>
      <c r="BU100" s="427"/>
      <c r="BV100" s="427">
        <v>45</v>
      </c>
      <c r="BW100" s="427">
        <v>1058823.3600000008</v>
      </c>
      <c r="BX100" s="427"/>
      <c r="BY100" s="427"/>
      <c r="BZ100" s="427">
        <v>2</v>
      </c>
      <c r="CA100" s="427">
        <v>47698.559999999998</v>
      </c>
      <c r="CB100" s="427"/>
      <c r="CC100" s="427"/>
      <c r="CD100" s="427">
        <v>29</v>
      </c>
      <c r="CE100" s="427">
        <v>576357.60000000033</v>
      </c>
      <c r="CF100" s="427"/>
      <c r="CG100" s="427"/>
      <c r="CH100" s="427">
        <v>8</v>
      </c>
      <c r="CI100" s="427">
        <v>291869.76</v>
      </c>
      <c r="CJ100" s="427"/>
      <c r="CK100" s="427"/>
      <c r="CL100" s="427">
        <v>23</v>
      </c>
      <c r="CM100" s="427">
        <v>548533.44000000029</v>
      </c>
      <c r="CN100" s="427"/>
      <c r="CO100" s="427"/>
      <c r="CP100" s="427">
        <v>50</v>
      </c>
      <c r="CQ100" s="427">
        <v>1192464.0000000009</v>
      </c>
      <c r="CR100" s="427"/>
      <c r="CS100" s="427"/>
      <c r="CT100" s="427">
        <v>34</v>
      </c>
      <c r="CU100" s="427">
        <v>655855.20000000042</v>
      </c>
      <c r="CV100" s="427"/>
      <c r="CW100" s="427"/>
      <c r="CX100" s="427">
        <v>65</v>
      </c>
      <c r="CY100" s="427">
        <v>1291835.9999999998</v>
      </c>
      <c r="CZ100" s="427"/>
      <c r="DA100" s="427"/>
      <c r="DB100" s="427">
        <v>5</v>
      </c>
      <c r="DC100" s="427">
        <v>119246.39999999999</v>
      </c>
      <c r="DD100" s="427"/>
      <c r="DE100" s="427"/>
      <c r="DF100" s="427">
        <v>61</v>
      </c>
      <c r="DG100" s="427">
        <v>1212338.4000000001</v>
      </c>
      <c r="DH100" s="427"/>
      <c r="DI100" s="427"/>
      <c r="DJ100" s="427">
        <v>43</v>
      </c>
      <c r="DK100" s="427">
        <v>1061088.4800000009</v>
      </c>
      <c r="DL100" s="427"/>
      <c r="DM100" s="427"/>
      <c r="DN100" s="427">
        <v>9</v>
      </c>
      <c r="DO100" s="427">
        <v>214643.52</v>
      </c>
      <c r="DP100" s="427"/>
      <c r="DQ100" s="427"/>
      <c r="DR100" s="427">
        <v>26</v>
      </c>
      <c r="DS100" s="427">
        <v>523321.34000000026</v>
      </c>
      <c r="DT100" s="427"/>
      <c r="DU100" s="427"/>
      <c r="DV100" s="427">
        <v>1</v>
      </c>
      <c r="DW100" s="427">
        <v>19874.400000000001</v>
      </c>
      <c r="DX100" s="427">
        <v>68</v>
      </c>
      <c r="DY100" s="427">
        <v>1351459.1999999995</v>
      </c>
      <c r="DZ100" s="427">
        <v>1</v>
      </c>
      <c r="EA100" s="427">
        <v>19874.400000000001</v>
      </c>
      <c r="EB100" s="427">
        <v>18</v>
      </c>
      <c r="EC100" s="427">
        <v>402030.72000000015</v>
      </c>
      <c r="ED100" s="427"/>
      <c r="EE100" s="427"/>
      <c r="EF100" s="427">
        <v>17</v>
      </c>
      <c r="EG100" s="427">
        <v>337864.80000000005</v>
      </c>
      <c r="EH100" s="427"/>
      <c r="EI100" s="427"/>
      <c r="EJ100" s="427">
        <v>39</v>
      </c>
      <c r="EK100" s="427">
        <v>775101.60000000056</v>
      </c>
      <c r="EL100" s="427"/>
      <c r="EM100" s="427"/>
      <c r="EN100" s="427">
        <v>54</v>
      </c>
      <c r="EO100" s="427">
        <v>1073217.6000000008</v>
      </c>
      <c r="EP100" s="427"/>
      <c r="EQ100" s="427"/>
      <c r="ER100" s="427">
        <v>13</v>
      </c>
      <c r="ES100" s="427">
        <v>258367.19999999995</v>
      </c>
      <c r="ET100" s="427"/>
      <c r="EU100" s="427"/>
      <c r="EV100" s="427">
        <v>1</v>
      </c>
      <c r="EW100" s="427">
        <v>19874.400000000001</v>
      </c>
      <c r="EX100" s="427"/>
      <c r="EY100" s="427"/>
      <c r="EZ100" s="427"/>
      <c r="FA100" s="427"/>
      <c r="FB100" s="427"/>
      <c r="FC100" s="427"/>
      <c r="FD100" s="427"/>
      <c r="FE100" s="427"/>
      <c r="FF100" s="427"/>
      <c r="FG100" s="427"/>
      <c r="FH100" s="427">
        <v>173</v>
      </c>
      <c r="FI100" s="427">
        <v>3438271.1999999899</v>
      </c>
      <c r="FJ100" s="427">
        <v>68</v>
      </c>
      <c r="FK100" s="427">
        <v>1331584.7999999996</v>
      </c>
      <c r="FL100" s="427"/>
      <c r="FM100" s="427"/>
      <c r="FN100" s="427"/>
      <c r="FO100" s="427"/>
      <c r="FP100" s="427"/>
      <c r="FQ100" s="427"/>
      <c r="FR100" s="427"/>
      <c r="FS100" s="427"/>
      <c r="FT100" s="427"/>
      <c r="FU100" s="427"/>
      <c r="FV100" s="427"/>
      <c r="FW100" s="427"/>
      <c r="FX100" s="427"/>
      <c r="FY100" s="427"/>
      <c r="FZ100" s="427"/>
      <c r="GA100" s="427"/>
      <c r="GB100" s="427"/>
      <c r="GC100" s="427"/>
      <c r="GD100" s="427">
        <v>15</v>
      </c>
      <c r="GE100" s="427">
        <v>158995.20000000001</v>
      </c>
      <c r="GF100" s="427"/>
      <c r="GG100" s="427"/>
      <c r="GH100" s="427"/>
      <c r="GI100" s="427"/>
      <c r="GJ100" s="427"/>
      <c r="GK100" s="427"/>
      <c r="GL100" s="427"/>
      <c r="GM100" s="427"/>
      <c r="GN100" s="427"/>
      <c r="GO100" s="427"/>
      <c r="GP100" s="427"/>
      <c r="GQ100" s="427"/>
      <c r="GR100" s="427"/>
      <c r="GS100" s="427"/>
      <c r="GT100" s="427"/>
      <c r="GU100" s="427"/>
      <c r="GV100" s="427"/>
      <c r="GW100" s="427"/>
      <c r="GX100" s="427"/>
      <c r="GY100" s="427"/>
      <c r="GZ100" s="427"/>
      <c r="HA100" s="427"/>
      <c r="HB100" s="427">
        <v>4</v>
      </c>
      <c r="HC100" s="427">
        <v>95397.119999999995</v>
      </c>
      <c r="HD100" s="427">
        <v>3</v>
      </c>
      <c r="HE100" s="427">
        <v>71547.839999999997</v>
      </c>
      <c r="HF100" s="427"/>
      <c r="HG100" s="427"/>
      <c r="HH100" s="427">
        <v>4</v>
      </c>
      <c r="HI100" s="427">
        <v>95397.119999999995</v>
      </c>
      <c r="HJ100" s="427"/>
      <c r="HK100" s="427"/>
      <c r="HL100" s="427"/>
      <c r="HM100" s="427"/>
      <c r="HN100" s="427"/>
      <c r="HO100" s="427"/>
      <c r="HP100" s="427">
        <v>1</v>
      </c>
      <c r="HQ100" s="427">
        <v>23849.279999999999</v>
      </c>
      <c r="HR100" s="427"/>
      <c r="HS100" s="427"/>
      <c r="HT100" s="427"/>
      <c r="HU100" s="427"/>
      <c r="HV100" s="427"/>
      <c r="HW100" s="427"/>
      <c r="HX100" s="427">
        <v>2</v>
      </c>
      <c r="HY100" s="427">
        <v>47698.559999999998</v>
      </c>
      <c r="HZ100" s="427"/>
      <c r="IA100" s="427"/>
      <c r="IB100" s="427"/>
      <c r="IC100" s="427"/>
      <c r="ID100" s="427">
        <v>33</v>
      </c>
      <c r="IE100" s="427">
        <v>629983.20000000042</v>
      </c>
      <c r="IF100" s="427"/>
      <c r="IG100" s="427"/>
      <c r="IH100" s="427">
        <v>5</v>
      </c>
      <c r="II100" s="427">
        <v>119246.39999999999</v>
      </c>
      <c r="IJ100" s="427"/>
      <c r="IK100" s="427"/>
      <c r="IL100" s="427"/>
      <c r="IM100" s="427"/>
      <c r="IN100" s="427"/>
      <c r="IO100" s="427"/>
      <c r="IP100" s="427">
        <v>6</v>
      </c>
      <c r="IQ100" s="427">
        <v>99371.999999999985</v>
      </c>
      <c r="IR100" s="427"/>
      <c r="IS100" s="427"/>
      <c r="IT100" s="427"/>
      <c r="IU100" s="427"/>
      <c r="IV100" s="427"/>
      <c r="IW100" s="427"/>
      <c r="IX100" s="427">
        <v>997</v>
      </c>
      <c r="IY100" s="429">
        <v>20888209.409999996</v>
      </c>
      <c r="IZ100" s="427">
        <v>4</v>
      </c>
      <c r="JA100" s="429">
        <v>141392.16</v>
      </c>
      <c r="JB100" s="427">
        <v>1001</v>
      </c>
      <c r="JC100" s="429">
        <v>21029601.570000004</v>
      </c>
      <c r="JD100" s="384">
        <f t="shared" si="12"/>
        <v>996</v>
      </c>
      <c r="JE100" s="384">
        <f t="shared" si="13"/>
        <v>20848148.299999993</v>
      </c>
      <c r="JF100" s="385">
        <f t="shared" si="10"/>
        <v>1</v>
      </c>
      <c r="JG100" s="385">
        <f t="shared" si="11"/>
        <v>40061.110000003129</v>
      </c>
    </row>
    <row r="101" spans="1:267" s="386" customFormat="1" ht="38.25" x14ac:dyDescent="0.2">
      <c r="A101" s="419"/>
      <c r="B101" s="419">
        <v>30</v>
      </c>
      <c r="C101" s="419" t="s">
        <v>61</v>
      </c>
      <c r="D101" s="396" t="s">
        <v>654</v>
      </c>
      <c r="E101" s="388" t="s">
        <v>276</v>
      </c>
      <c r="F101" s="420">
        <v>3</v>
      </c>
      <c r="G101" s="420">
        <v>22713.599999999999</v>
      </c>
      <c r="H101" s="420"/>
      <c r="I101" s="420"/>
      <c r="J101" s="420"/>
      <c r="K101" s="420"/>
      <c r="L101" s="420"/>
      <c r="M101" s="420"/>
      <c r="N101" s="420"/>
      <c r="O101" s="421"/>
      <c r="P101" s="420"/>
      <c r="Q101" s="421"/>
      <c r="R101" s="420"/>
      <c r="S101" s="420"/>
      <c r="T101" s="420"/>
      <c r="U101" s="420"/>
      <c r="V101" s="420"/>
      <c r="W101" s="420"/>
      <c r="X101" s="420"/>
      <c r="Y101" s="420"/>
      <c r="Z101" s="420"/>
      <c r="AA101" s="420"/>
      <c r="AB101" s="420"/>
      <c r="AC101" s="420"/>
      <c r="AD101" s="420"/>
      <c r="AE101" s="420"/>
      <c r="AF101" s="420"/>
      <c r="AG101" s="420"/>
      <c r="AH101" s="420"/>
      <c r="AI101" s="420"/>
      <c r="AJ101" s="420"/>
      <c r="AK101" s="420"/>
      <c r="AL101" s="420"/>
      <c r="AM101" s="420"/>
      <c r="AN101" s="420"/>
      <c r="AO101" s="420"/>
      <c r="AP101" s="420"/>
      <c r="AQ101" s="420"/>
      <c r="AR101" s="420"/>
      <c r="AS101" s="420"/>
      <c r="AT101" s="420"/>
      <c r="AU101" s="420"/>
      <c r="AV101" s="420"/>
      <c r="AW101" s="420"/>
      <c r="AX101" s="420"/>
      <c r="AY101" s="420"/>
      <c r="AZ101" s="420"/>
      <c r="BA101" s="420"/>
      <c r="BB101" s="420"/>
      <c r="BC101" s="420"/>
      <c r="BD101" s="420"/>
      <c r="BE101" s="420"/>
      <c r="BF101" s="420"/>
      <c r="BG101" s="420"/>
      <c r="BH101" s="420"/>
      <c r="BI101" s="420"/>
      <c r="BJ101" s="420"/>
      <c r="BK101" s="420"/>
      <c r="BL101" s="420"/>
      <c r="BM101" s="420"/>
      <c r="BN101" s="420"/>
      <c r="BO101" s="420"/>
      <c r="BP101" s="420"/>
      <c r="BQ101" s="420"/>
      <c r="BR101" s="420"/>
      <c r="BS101" s="420"/>
      <c r="BT101" s="420"/>
      <c r="BU101" s="420"/>
      <c r="BV101" s="420"/>
      <c r="BW101" s="420"/>
      <c r="BX101" s="420"/>
      <c r="BY101" s="420"/>
      <c r="BZ101" s="420">
        <v>2</v>
      </c>
      <c r="CA101" s="420">
        <v>36341.760000000002</v>
      </c>
      <c r="CB101" s="420"/>
      <c r="CC101" s="420"/>
      <c r="CD101" s="420">
        <v>1</v>
      </c>
      <c r="CE101" s="420">
        <v>15142.4</v>
      </c>
      <c r="CF101" s="420"/>
      <c r="CG101" s="420"/>
      <c r="CH101" s="420"/>
      <c r="CI101" s="420"/>
      <c r="CJ101" s="420"/>
      <c r="CK101" s="420"/>
      <c r="CL101" s="420">
        <v>1</v>
      </c>
      <c r="CM101" s="420">
        <v>18170.88</v>
      </c>
      <c r="CN101" s="420"/>
      <c r="CO101" s="420"/>
      <c r="CP101" s="420">
        <v>5</v>
      </c>
      <c r="CQ101" s="420">
        <v>90854.400000000009</v>
      </c>
      <c r="CR101" s="420"/>
      <c r="CS101" s="420"/>
      <c r="CT101" s="420">
        <v>1</v>
      </c>
      <c r="CU101" s="420">
        <v>15142.4</v>
      </c>
      <c r="CV101" s="420"/>
      <c r="CW101" s="420"/>
      <c r="CX101" s="420"/>
      <c r="CY101" s="420"/>
      <c r="CZ101" s="420"/>
      <c r="DA101" s="420"/>
      <c r="DB101" s="420"/>
      <c r="DC101" s="420"/>
      <c r="DD101" s="420"/>
      <c r="DE101" s="420"/>
      <c r="DF101" s="420"/>
      <c r="DG101" s="420"/>
      <c r="DH101" s="420"/>
      <c r="DI101" s="420"/>
      <c r="DJ101" s="420">
        <v>1</v>
      </c>
      <c r="DK101" s="420">
        <v>18170.88</v>
      </c>
      <c r="DL101" s="420"/>
      <c r="DM101" s="420"/>
      <c r="DN101" s="420">
        <v>1</v>
      </c>
      <c r="DO101" s="420">
        <v>18170.88</v>
      </c>
      <c r="DP101" s="420"/>
      <c r="DQ101" s="420"/>
      <c r="DR101" s="420"/>
      <c r="DS101" s="420"/>
      <c r="DT101" s="420"/>
      <c r="DU101" s="420"/>
      <c r="DV101" s="420"/>
      <c r="DW101" s="420"/>
      <c r="DX101" s="420"/>
      <c r="DY101" s="420"/>
      <c r="DZ101" s="420"/>
      <c r="EA101" s="420"/>
      <c r="EB101" s="420"/>
      <c r="EC101" s="420"/>
      <c r="ED101" s="420"/>
      <c r="EE101" s="420"/>
      <c r="EF101" s="420"/>
      <c r="EG101" s="420"/>
      <c r="EH101" s="420"/>
      <c r="EI101" s="420"/>
      <c r="EJ101" s="420"/>
      <c r="EK101" s="420"/>
      <c r="EL101" s="420"/>
      <c r="EM101" s="420"/>
      <c r="EN101" s="420"/>
      <c r="EO101" s="420"/>
      <c r="EP101" s="420"/>
      <c r="EQ101" s="420"/>
      <c r="ER101" s="420"/>
      <c r="ES101" s="420"/>
      <c r="ET101" s="420"/>
      <c r="EU101" s="420"/>
      <c r="EV101" s="420"/>
      <c r="EW101" s="420"/>
      <c r="EX101" s="420"/>
      <c r="EY101" s="420"/>
      <c r="EZ101" s="420"/>
      <c r="FA101" s="420"/>
      <c r="FB101" s="420"/>
      <c r="FC101" s="420"/>
      <c r="FD101" s="420"/>
      <c r="FE101" s="420"/>
      <c r="FF101" s="420"/>
      <c r="FG101" s="420"/>
      <c r="FH101" s="420"/>
      <c r="FI101" s="420"/>
      <c r="FJ101" s="420"/>
      <c r="FK101" s="420"/>
      <c r="FL101" s="420"/>
      <c r="FM101" s="420"/>
      <c r="FN101" s="420"/>
      <c r="FO101" s="420"/>
      <c r="FP101" s="420"/>
      <c r="FQ101" s="420"/>
      <c r="FR101" s="420"/>
      <c r="FS101" s="420"/>
      <c r="FT101" s="420"/>
      <c r="FU101" s="420"/>
      <c r="FV101" s="420">
        <v>2</v>
      </c>
      <c r="FW101" s="420">
        <v>30284.799999999999</v>
      </c>
      <c r="FX101" s="420"/>
      <c r="FY101" s="420"/>
      <c r="FZ101" s="420"/>
      <c r="GA101" s="420"/>
      <c r="GB101" s="420"/>
      <c r="GC101" s="420"/>
      <c r="GD101" s="420"/>
      <c r="GE101" s="420"/>
      <c r="GF101" s="420"/>
      <c r="GG101" s="420"/>
      <c r="GH101" s="420">
        <v>2</v>
      </c>
      <c r="GI101" s="420">
        <v>30284.799999999999</v>
      </c>
      <c r="GJ101" s="420"/>
      <c r="GK101" s="420"/>
      <c r="GL101" s="420"/>
      <c r="GM101" s="420"/>
      <c r="GN101" s="420"/>
      <c r="GO101" s="420"/>
      <c r="GP101" s="420"/>
      <c r="GQ101" s="420"/>
      <c r="GR101" s="420"/>
      <c r="GS101" s="420"/>
      <c r="GT101" s="420"/>
      <c r="GU101" s="420"/>
      <c r="GV101" s="420"/>
      <c r="GW101" s="420"/>
      <c r="GX101" s="420"/>
      <c r="GY101" s="420"/>
      <c r="GZ101" s="420"/>
      <c r="HA101" s="420"/>
      <c r="HB101" s="420"/>
      <c r="HC101" s="420"/>
      <c r="HD101" s="420"/>
      <c r="HE101" s="420"/>
      <c r="HF101" s="420"/>
      <c r="HG101" s="420"/>
      <c r="HH101" s="420">
        <v>3</v>
      </c>
      <c r="HI101" s="420">
        <v>54512.639999999999</v>
      </c>
      <c r="HJ101" s="420"/>
      <c r="HK101" s="420"/>
      <c r="HL101" s="420"/>
      <c r="HM101" s="420"/>
      <c r="HN101" s="420"/>
      <c r="HO101" s="420"/>
      <c r="HP101" s="420"/>
      <c r="HQ101" s="420"/>
      <c r="HR101" s="420"/>
      <c r="HS101" s="420"/>
      <c r="HT101" s="420"/>
      <c r="HU101" s="420"/>
      <c r="HV101" s="420"/>
      <c r="HW101" s="420"/>
      <c r="HX101" s="420"/>
      <c r="HY101" s="420"/>
      <c r="HZ101" s="420"/>
      <c r="IA101" s="420"/>
      <c r="IB101" s="420">
        <v>6</v>
      </c>
      <c r="IC101" s="420">
        <v>109025.28000000001</v>
      </c>
      <c r="ID101" s="420"/>
      <c r="IE101" s="420"/>
      <c r="IF101" s="420"/>
      <c r="IG101" s="420"/>
      <c r="IH101" s="420"/>
      <c r="II101" s="420"/>
      <c r="IJ101" s="420"/>
      <c r="IK101" s="420"/>
      <c r="IL101" s="420"/>
      <c r="IM101" s="420"/>
      <c r="IN101" s="420"/>
      <c r="IO101" s="420"/>
      <c r="IP101" s="420"/>
      <c r="IQ101" s="420"/>
      <c r="IR101" s="420"/>
      <c r="IS101" s="420"/>
      <c r="IT101" s="420"/>
      <c r="IU101" s="420"/>
      <c r="IV101" s="420"/>
      <c r="IW101" s="420"/>
      <c r="IX101" s="422">
        <v>28</v>
      </c>
      <c r="IY101" s="423">
        <v>458814.72000000003</v>
      </c>
      <c r="IZ101" s="422">
        <v>0</v>
      </c>
      <c r="JA101" s="423">
        <v>0</v>
      </c>
      <c r="JB101" s="420">
        <v>28</v>
      </c>
      <c r="JC101" s="424">
        <v>458814.72000000009</v>
      </c>
      <c r="JD101" s="384">
        <f t="shared" si="12"/>
        <v>28</v>
      </c>
      <c r="JE101" s="384">
        <f t="shared" si="13"/>
        <v>458814.72000000003</v>
      </c>
      <c r="JF101" s="385">
        <f t="shared" si="10"/>
        <v>0</v>
      </c>
      <c r="JG101" s="385">
        <f t="shared" si="11"/>
        <v>0</v>
      </c>
    </row>
    <row r="102" spans="1:267" s="386" customFormat="1" ht="25.5" x14ac:dyDescent="0.2">
      <c r="A102" s="419"/>
      <c r="B102" s="419"/>
      <c r="C102" s="419"/>
      <c r="D102" s="396" t="s">
        <v>655</v>
      </c>
      <c r="E102" s="388" t="s">
        <v>277</v>
      </c>
      <c r="F102" s="420"/>
      <c r="G102" s="420"/>
      <c r="H102" s="420"/>
      <c r="I102" s="420"/>
      <c r="J102" s="420"/>
      <c r="K102" s="420"/>
      <c r="L102" s="420"/>
      <c r="M102" s="420"/>
      <c r="N102" s="420">
        <v>10</v>
      </c>
      <c r="O102" s="421">
        <v>412630.39999999997</v>
      </c>
      <c r="P102" s="420">
        <v>0</v>
      </c>
      <c r="Q102" s="421">
        <v>0</v>
      </c>
      <c r="R102" s="420"/>
      <c r="S102" s="420"/>
      <c r="T102" s="420"/>
      <c r="U102" s="420"/>
      <c r="V102" s="420"/>
      <c r="W102" s="420"/>
      <c r="X102" s="420"/>
      <c r="Y102" s="420"/>
      <c r="Z102" s="420"/>
      <c r="AA102" s="420"/>
      <c r="AB102" s="420"/>
      <c r="AC102" s="420"/>
      <c r="AD102" s="420"/>
      <c r="AE102" s="420"/>
      <c r="AF102" s="420"/>
      <c r="AG102" s="420"/>
      <c r="AH102" s="420"/>
      <c r="AI102" s="420"/>
      <c r="AJ102" s="420"/>
      <c r="AK102" s="420"/>
      <c r="AL102" s="420"/>
      <c r="AM102" s="420"/>
      <c r="AN102" s="420"/>
      <c r="AO102" s="420"/>
      <c r="AP102" s="420"/>
      <c r="AQ102" s="420"/>
      <c r="AR102" s="420"/>
      <c r="AS102" s="420"/>
      <c r="AT102" s="420"/>
      <c r="AU102" s="420"/>
      <c r="AV102" s="420"/>
      <c r="AW102" s="420"/>
      <c r="AX102" s="420"/>
      <c r="AY102" s="420"/>
      <c r="AZ102" s="420"/>
      <c r="BA102" s="420"/>
      <c r="BB102" s="420"/>
      <c r="BC102" s="420"/>
      <c r="BD102" s="420"/>
      <c r="BE102" s="420"/>
      <c r="BF102" s="420"/>
      <c r="BG102" s="420"/>
      <c r="BH102" s="420"/>
      <c r="BI102" s="420"/>
      <c r="BJ102" s="420"/>
      <c r="BK102" s="420"/>
      <c r="BL102" s="420"/>
      <c r="BM102" s="420"/>
      <c r="BN102" s="420"/>
      <c r="BO102" s="420"/>
      <c r="BP102" s="420"/>
      <c r="BQ102" s="420"/>
      <c r="BR102" s="420"/>
      <c r="BS102" s="420"/>
      <c r="BT102" s="420"/>
      <c r="BU102" s="420"/>
      <c r="BV102" s="420"/>
      <c r="BW102" s="420"/>
      <c r="BX102" s="420"/>
      <c r="BY102" s="420"/>
      <c r="BZ102" s="420"/>
      <c r="CA102" s="420"/>
      <c r="CB102" s="420"/>
      <c r="CC102" s="420"/>
      <c r="CD102" s="420"/>
      <c r="CE102" s="420"/>
      <c r="CF102" s="420"/>
      <c r="CG102" s="420"/>
      <c r="CH102" s="420"/>
      <c r="CI102" s="420"/>
      <c r="CJ102" s="420"/>
      <c r="CK102" s="420"/>
      <c r="CL102" s="420"/>
      <c r="CM102" s="420"/>
      <c r="CN102" s="420"/>
      <c r="CO102" s="420"/>
      <c r="CP102" s="420"/>
      <c r="CQ102" s="420"/>
      <c r="CR102" s="420"/>
      <c r="CS102" s="420"/>
      <c r="CT102" s="420"/>
      <c r="CU102" s="420"/>
      <c r="CV102" s="420"/>
      <c r="CW102" s="420"/>
      <c r="CX102" s="420"/>
      <c r="CY102" s="420"/>
      <c r="CZ102" s="420"/>
      <c r="DA102" s="420"/>
      <c r="DB102" s="420"/>
      <c r="DC102" s="420"/>
      <c r="DD102" s="420"/>
      <c r="DE102" s="420"/>
      <c r="DF102" s="420"/>
      <c r="DG102" s="420"/>
      <c r="DH102" s="420"/>
      <c r="DI102" s="420"/>
      <c r="DJ102" s="420"/>
      <c r="DK102" s="420"/>
      <c r="DL102" s="420"/>
      <c r="DM102" s="420"/>
      <c r="DN102" s="420"/>
      <c r="DO102" s="420"/>
      <c r="DP102" s="420"/>
      <c r="DQ102" s="420"/>
      <c r="DR102" s="420"/>
      <c r="DS102" s="420"/>
      <c r="DT102" s="420"/>
      <c r="DU102" s="420"/>
      <c r="DV102" s="420"/>
      <c r="DW102" s="420"/>
      <c r="DX102" s="420"/>
      <c r="DY102" s="420"/>
      <c r="DZ102" s="420"/>
      <c r="EA102" s="420"/>
      <c r="EB102" s="420">
        <v>18</v>
      </c>
      <c r="EC102" s="420">
        <v>736545.26000000013</v>
      </c>
      <c r="ED102" s="420"/>
      <c r="EE102" s="420"/>
      <c r="EF102" s="420"/>
      <c r="EG102" s="420"/>
      <c r="EH102" s="420"/>
      <c r="EI102" s="420"/>
      <c r="EJ102" s="420"/>
      <c r="EK102" s="420"/>
      <c r="EL102" s="420"/>
      <c r="EM102" s="420"/>
      <c r="EN102" s="420"/>
      <c r="EO102" s="420"/>
      <c r="EP102" s="420"/>
      <c r="EQ102" s="420"/>
      <c r="ER102" s="420"/>
      <c r="ES102" s="420"/>
      <c r="ET102" s="420"/>
      <c r="EU102" s="420"/>
      <c r="EV102" s="420"/>
      <c r="EW102" s="420"/>
      <c r="EX102" s="420"/>
      <c r="EY102" s="420"/>
      <c r="EZ102" s="420"/>
      <c r="FA102" s="420"/>
      <c r="FB102" s="420"/>
      <c r="FC102" s="420"/>
      <c r="FD102" s="420"/>
      <c r="FE102" s="420"/>
      <c r="FF102" s="420"/>
      <c r="FG102" s="420"/>
      <c r="FH102" s="420"/>
      <c r="FI102" s="420"/>
      <c r="FJ102" s="420"/>
      <c r="FK102" s="420"/>
      <c r="FL102" s="420"/>
      <c r="FM102" s="420"/>
      <c r="FN102" s="420"/>
      <c r="FO102" s="420"/>
      <c r="FP102" s="420"/>
      <c r="FQ102" s="420"/>
      <c r="FR102" s="420"/>
      <c r="FS102" s="420"/>
      <c r="FT102" s="420"/>
      <c r="FU102" s="420"/>
      <c r="FV102" s="420"/>
      <c r="FW102" s="420"/>
      <c r="FX102" s="420"/>
      <c r="FY102" s="420"/>
      <c r="FZ102" s="420"/>
      <c r="GA102" s="420"/>
      <c r="GB102" s="420"/>
      <c r="GC102" s="420"/>
      <c r="GD102" s="420"/>
      <c r="GE102" s="420"/>
      <c r="GF102" s="420"/>
      <c r="GG102" s="420"/>
      <c r="GH102" s="420"/>
      <c r="GI102" s="420"/>
      <c r="GJ102" s="420"/>
      <c r="GK102" s="420"/>
      <c r="GL102" s="420"/>
      <c r="GM102" s="420"/>
      <c r="GN102" s="420"/>
      <c r="GO102" s="420"/>
      <c r="GP102" s="420"/>
      <c r="GQ102" s="420"/>
      <c r="GR102" s="420"/>
      <c r="GS102" s="420"/>
      <c r="GT102" s="420"/>
      <c r="GU102" s="420"/>
      <c r="GV102" s="420"/>
      <c r="GW102" s="420"/>
      <c r="GX102" s="420"/>
      <c r="GY102" s="420"/>
      <c r="GZ102" s="420"/>
      <c r="HA102" s="420"/>
      <c r="HB102" s="420"/>
      <c r="HC102" s="420"/>
      <c r="HD102" s="420"/>
      <c r="HE102" s="420"/>
      <c r="HF102" s="420"/>
      <c r="HG102" s="420"/>
      <c r="HH102" s="420"/>
      <c r="HI102" s="420"/>
      <c r="HJ102" s="420"/>
      <c r="HK102" s="420"/>
      <c r="HL102" s="420"/>
      <c r="HM102" s="420"/>
      <c r="HN102" s="420"/>
      <c r="HO102" s="420"/>
      <c r="HP102" s="420"/>
      <c r="HQ102" s="420"/>
      <c r="HR102" s="420"/>
      <c r="HS102" s="420"/>
      <c r="HT102" s="420"/>
      <c r="HU102" s="420"/>
      <c r="HV102" s="420"/>
      <c r="HW102" s="420"/>
      <c r="HX102" s="420">
        <v>1</v>
      </c>
      <c r="HY102" s="420">
        <v>49515.65</v>
      </c>
      <c r="HZ102" s="420"/>
      <c r="IA102" s="420"/>
      <c r="IB102" s="420"/>
      <c r="IC102" s="420"/>
      <c r="ID102" s="420">
        <v>1</v>
      </c>
      <c r="IE102" s="420">
        <v>41263.040000000001</v>
      </c>
      <c r="IF102" s="420"/>
      <c r="IG102" s="420"/>
      <c r="IH102" s="420"/>
      <c r="II102" s="420"/>
      <c r="IJ102" s="420"/>
      <c r="IK102" s="420"/>
      <c r="IL102" s="420"/>
      <c r="IM102" s="420"/>
      <c r="IN102" s="420"/>
      <c r="IO102" s="420"/>
      <c r="IP102" s="420"/>
      <c r="IQ102" s="420"/>
      <c r="IR102" s="420"/>
      <c r="IS102" s="420"/>
      <c r="IT102" s="420"/>
      <c r="IU102" s="420"/>
      <c r="IV102" s="420"/>
      <c r="IW102" s="420"/>
      <c r="IX102" s="422">
        <v>30</v>
      </c>
      <c r="IY102" s="423">
        <v>1239954.3500000001</v>
      </c>
      <c r="IZ102" s="422">
        <v>0</v>
      </c>
      <c r="JA102" s="423">
        <v>0</v>
      </c>
      <c r="JB102" s="420">
        <v>30</v>
      </c>
      <c r="JC102" s="424">
        <v>1239954.3500000003</v>
      </c>
      <c r="JD102" s="384">
        <f t="shared" si="12"/>
        <v>30</v>
      </c>
      <c r="JE102" s="384">
        <f t="shared" si="13"/>
        <v>1239954.3500000001</v>
      </c>
      <c r="JF102" s="385">
        <f t="shared" si="10"/>
        <v>0</v>
      </c>
      <c r="JG102" s="385">
        <f t="shared" si="11"/>
        <v>0</v>
      </c>
    </row>
    <row r="103" spans="1:267" s="386" customFormat="1" ht="38.25" x14ac:dyDescent="0.2">
      <c r="A103" s="419"/>
      <c r="B103" s="419"/>
      <c r="C103" s="419"/>
      <c r="D103" s="396" t="s">
        <v>657</v>
      </c>
      <c r="E103" s="388" t="s">
        <v>279</v>
      </c>
      <c r="F103" s="420"/>
      <c r="G103" s="420"/>
      <c r="H103" s="420"/>
      <c r="I103" s="420"/>
      <c r="J103" s="420"/>
      <c r="K103" s="420"/>
      <c r="L103" s="420"/>
      <c r="M103" s="420"/>
      <c r="N103" s="420">
        <v>9</v>
      </c>
      <c r="O103" s="421">
        <v>335593.44000000006</v>
      </c>
      <c r="P103" s="420">
        <v>0</v>
      </c>
      <c r="Q103" s="421">
        <v>0</v>
      </c>
      <c r="R103" s="420"/>
      <c r="S103" s="420"/>
      <c r="T103" s="420"/>
      <c r="U103" s="420"/>
      <c r="V103" s="420"/>
      <c r="W103" s="420"/>
      <c r="X103" s="420"/>
      <c r="Y103" s="420"/>
      <c r="Z103" s="420"/>
      <c r="AA103" s="420"/>
      <c r="AB103" s="420"/>
      <c r="AC103" s="420"/>
      <c r="AD103" s="420"/>
      <c r="AE103" s="420"/>
      <c r="AF103" s="420"/>
      <c r="AG103" s="420"/>
      <c r="AH103" s="420"/>
      <c r="AI103" s="420"/>
      <c r="AJ103" s="420"/>
      <c r="AK103" s="420"/>
      <c r="AL103" s="420"/>
      <c r="AM103" s="420"/>
      <c r="AN103" s="420"/>
      <c r="AO103" s="420"/>
      <c r="AP103" s="420"/>
      <c r="AQ103" s="420"/>
      <c r="AR103" s="420"/>
      <c r="AS103" s="420"/>
      <c r="AT103" s="420"/>
      <c r="AU103" s="420"/>
      <c r="AV103" s="420"/>
      <c r="AW103" s="420"/>
      <c r="AX103" s="420"/>
      <c r="AY103" s="420"/>
      <c r="AZ103" s="420"/>
      <c r="BA103" s="420"/>
      <c r="BB103" s="420"/>
      <c r="BC103" s="420"/>
      <c r="BD103" s="420"/>
      <c r="BE103" s="420"/>
      <c r="BF103" s="420"/>
      <c r="BG103" s="420"/>
      <c r="BH103" s="420"/>
      <c r="BI103" s="420"/>
      <c r="BJ103" s="420"/>
      <c r="BK103" s="420"/>
      <c r="BL103" s="420"/>
      <c r="BM103" s="420"/>
      <c r="BN103" s="420"/>
      <c r="BO103" s="420"/>
      <c r="BP103" s="420"/>
      <c r="BQ103" s="420"/>
      <c r="BR103" s="420"/>
      <c r="BS103" s="420"/>
      <c r="BT103" s="420"/>
      <c r="BU103" s="420"/>
      <c r="BV103" s="420"/>
      <c r="BW103" s="420"/>
      <c r="BX103" s="420"/>
      <c r="BY103" s="420"/>
      <c r="BZ103" s="420"/>
      <c r="CA103" s="420"/>
      <c r="CB103" s="420"/>
      <c r="CC103" s="420"/>
      <c r="CD103" s="420"/>
      <c r="CE103" s="420"/>
      <c r="CF103" s="420"/>
      <c r="CG103" s="420"/>
      <c r="CH103" s="420"/>
      <c r="CI103" s="420"/>
      <c r="CJ103" s="420"/>
      <c r="CK103" s="420"/>
      <c r="CL103" s="420"/>
      <c r="CM103" s="420"/>
      <c r="CN103" s="420"/>
      <c r="CO103" s="420"/>
      <c r="CP103" s="420"/>
      <c r="CQ103" s="420"/>
      <c r="CR103" s="420"/>
      <c r="CS103" s="420"/>
      <c r="CT103" s="420"/>
      <c r="CU103" s="420"/>
      <c r="CV103" s="420"/>
      <c r="CW103" s="420"/>
      <c r="CX103" s="420"/>
      <c r="CY103" s="420"/>
      <c r="CZ103" s="420"/>
      <c r="DA103" s="420"/>
      <c r="DB103" s="420"/>
      <c r="DC103" s="420"/>
      <c r="DD103" s="420"/>
      <c r="DE103" s="420"/>
      <c r="DF103" s="420"/>
      <c r="DG103" s="420"/>
      <c r="DH103" s="420"/>
      <c r="DI103" s="420"/>
      <c r="DJ103" s="420"/>
      <c r="DK103" s="420"/>
      <c r="DL103" s="420"/>
      <c r="DM103" s="420"/>
      <c r="DN103" s="420"/>
      <c r="DO103" s="420"/>
      <c r="DP103" s="420"/>
      <c r="DQ103" s="420"/>
      <c r="DR103" s="420"/>
      <c r="DS103" s="420"/>
      <c r="DT103" s="420"/>
      <c r="DU103" s="420"/>
      <c r="DV103" s="420"/>
      <c r="DW103" s="420"/>
      <c r="DX103" s="420"/>
      <c r="DY103" s="420"/>
      <c r="DZ103" s="420"/>
      <c r="EA103" s="420"/>
      <c r="EB103" s="420">
        <v>14</v>
      </c>
      <c r="EC103" s="420">
        <v>441864.70000000019</v>
      </c>
      <c r="ED103" s="420"/>
      <c r="EE103" s="420"/>
      <c r="EF103" s="420"/>
      <c r="EG103" s="420"/>
      <c r="EH103" s="420"/>
      <c r="EI103" s="420"/>
      <c r="EJ103" s="420"/>
      <c r="EK103" s="420"/>
      <c r="EL103" s="420"/>
      <c r="EM103" s="420"/>
      <c r="EN103" s="420"/>
      <c r="EO103" s="420"/>
      <c r="EP103" s="420"/>
      <c r="EQ103" s="420"/>
      <c r="ER103" s="420"/>
      <c r="ES103" s="420"/>
      <c r="ET103" s="420"/>
      <c r="EU103" s="420"/>
      <c r="EV103" s="420"/>
      <c r="EW103" s="420"/>
      <c r="EX103" s="420"/>
      <c r="EY103" s="420"/>
      <c r="EZ103" s="420"/>
      <c r="FA103" s="420"/>
      <c r="FB103" s="420"/>
      <c r="FC103" s="420"/>
      <c r="FD103" s="420"/>
      <c r="FE103" s="420"/>
      <c r="FF103" s="420"/>
      <c r="FG103" s="420"/>
      <c r="FH103" s="420"/>
      <c r="FI103" s="420"/>
      <c r="FJ103" s="420"/>
      <c r="FK103" s="420"/>
      <c r="FL103" s="420"/>
      <c r="FM103" s="420"/>
      <c r="FN103" s="420"/>
      <c r="FO103" s="420"/>
      <c r="FP103" s="420"/>
      <c r="FQ103" s="420"/>
      <c r="FR103" s="420"/>
      <c r="FS103" s="420"/>
      <c r="FT103" s="420"/>
      <c r="FU103" s="420"/>
      <c r="FV103" s="420"/>
      <c r="FW103" s="420"/>
      <c r="FX103" s="420"/>
      <c r="FY103" s="420"/>
      <c r="FZ103" s="420"/>
      <c r="GA103" s="420"/>
      <c r="GB103" s="420"/>
      <c r="GC103" s="420"/>
      <c r="GD103" s="420"/>
      <c r="GE103" s="420"/>
      <c r="GF103" s="420"/>
      <c r="GG103" s="420"/>
      <c r="GH103" s="420"/>
      <c r="GI103" s="420"/>
      <c r="GJ103" s="420"/>
      <c r="GK103" s="420"/>
      <c r="GL103" s="420"/>
      <c r="GM103" s="420"/>
      <c r="GN103" s="420"/>
      <c r="GO103" s="420"/>
      <c r="GP103" s="420"/>
      <c r="GQ103" s="420"/>
      <c r="GR103" s="420"/>
      <c r="GS103" s="420"/>
      <c r="GT103" s="420"/>
      <c r="GU103" s="420"/>
      <c r="GV103" s="420"/>
      <c r="GW103" s="420"/>
      <c r="GX103" s="420"/>
      <c r="GY103" s="420"/>
      <c r="GZ103" s="420"/>
      <c r="HA103" s="420"/>
      <c r="HB103" s="420"/>
      <c r="HC103" s="420"/>
      <c r="HD103" s="420"/>
      <c r="HE103" s="420"/>
      <c r="HF103" s="420"/>
      <c r="HG103" s="420"/>
      <c r="HH103" s="420"/>
      <c r="HI103" s="420"/>
      <c r="HJ103" s="420"/>
      <c r="HK103" s="420"/>
      <c r="HL103" s="420"/>
      <c r="HM103" s="420"/>
      <c r="HN103" s="420"/>
      <c r="HO103" s="420"/>
      <c r="HP103" s="420"/>
      <c r="HQ103" s="420"/>
      <c r="HR103" s="420"/>
      <c r="HS103" s="420"/>
      <c r="HT103" s="420"/>
      <c r="HU103" s="420"/>
      <c r="HV103" s="420"/>
      <c r="HW103" s="420"/>
      <c r="HX103" s="420">
        <v>1</v>
      </c>
      <c r="HY103" s="420">
        <v>44745.79</v>
      </c>
      <c r="HZ103" s="420"/>
      <c r="IA103" s="420"/>
      <c r="IB103" s="420"/>
      <c r="IC103" s="420"/>
      <c r="ID103" s="420"/>
      <c r="IE103" s="420"/>
      <c r="IF103" s="420"/>
      <c r="IG103" s="420"/>
      <c r="IH103" s="420"/>
      <c r="II103" s="420"/>
      <c r="IJ103" s="420"/>
      <c r="IK103" s="420"/>
      <c r="IL103" s="420"/>
      <c r="IM103" s="420"/>
      <c r="IN103" s="420"/>
      <c r="IO103" s="420"/>
      <c r="IP103" s="420"/>
      <c r="IQ103" s="420"/>
      <c r="IR103" s="420"/>
      <c r="IS103" s="420"/>
      <c r="IT103" s="420"/>
      <c r="IU103" s="420"/>
      <c r="IV103" s="420"/>
      <c r="IW103" s="420"/>
      <c r="IX103" s="422">
        <v>25</v>
      </c>
      <c r="IY103" s="423">
        <v>840848.01000000036</v>
      </c>
      <c r="IZ103" s="422">
        <v>0</v>
      </c>
      <c r="JA103" s="423">
        <v>0</v>
      </c>
      <c r="JB103" s="420">
        <v>25</v>
      </c>
      <c r="JC103" s="424">
        <v>840848.01000000036</v>
      </c>
      <c r="JD103" s="384">
        <f t="shared" si="12"/>
        <v>24</v>
      </c>
      <c r="JE103" s="384">
        <f t="shared" si="13"/>
        <v>822203.93000000028</v>
      </c>
      <c r="JF103" s="385">
        <f t="shared" si="10"/>
        <v>1</v>
      </c>
      <c r="JG103" s="385">
        <f t="shared" si="11"/>
        <v>18644.080000000075</v>
      </c>
    </row>
    <row r="104" spans="1:267" s="386" customFormat="1" ht="38.25" x14ac:dyDescent="0.2">
      <c r="A104" s="419"/>
      <c r="B104" s="419"/>
      <c r="C104" s="419"/>
      <c r="D104" s="396" t="s">
        <v>658</v>
      </c>
      <c r="E104" s="388" t="s">
        <v>280</v>
      </c>
      <c r="F104" s="420"/>
      <c r="G104" s="420"/>
      <c r="H104" s="420"/>
      <c r="I104" s="420"/>
      <c r="J104" s="420"/>
      <c r="K104" s="420"/>
      <c r="L104" s="420"/>
      <c r="M104" s="420"/>
      <c r="N104" s="420"/>
      <c r="O104" s="421"/>
      <c r="P104" s="420"/>
      <c r="Q104" s="421"/>
      <c r="R104" s="420"/>
      <c r="S104" s="420"/>
      <c r="T104" s="420"/>
      <c r="U104" s="420"/>
      <c r="V104" s="420"/>
      <c r="W104" s="420"/>
      <c r="X104" s="420"/>
      <c r="Y104" s="420"/>
      <c r="Z104" s="420"/>
      <c r="AA104" s="420"/>
      <c r="AB104" s="420"/>
      <c r="AC104" s="420"/>
      <c r="AD104" s="420"/>
      <c r="AE104" s="420"/>
      <c r="AF104" s="420"/>
      <c r="AG104" s="420"/>
      <c r="AH104" s="420"/>
      <c r="AI104" s="420"/>
      <c r="AJ104" s="420"/>
      <c r="AK104" s="420"/>
      <c r="AL104" s="420"/>
      <c r="AM104" s="420"/>
      <c r="AN104" s="420"/>
      <c r="AO104" s="420"/>
      <c r="AP104" s="420"/>
      <c r="AQ104" s="420"/>
      <c r="AR104" s="420"/>
      <c r="AS104" s="420"/>
      <c r="AT104" s="420"/>
      <c r="AU104" s="420"/>
      <c r="AV104" s="420"/>
      <c r="AW104" s="420"/>
      <c r="AX104" s="420"/>
      <c r="AY104" s="420"/>
      <c r="AZ104" s="420"/>
      <c r="BA104" s="420"/>
      <c r="BB104" s="420"/>
      <c r="BC104" s="420"/>
      <c r="BD104" s="420"/>
      <c r="BE104" s="420"/>
      <c r="BF104" s="420"/>
      <c r="BG104" s="420"/>
      <c r="BH104" s="420"/>
      <c r="BI104" s="420"/>
      <c r="BJ104" s="420"/>
      <c r="BK104" s="420"/>
      <c r="BL104" s="420"/>
      <c r="BM104" s="420"/>
      <c r="BN104" s="420"/>
      <c r="BO104" s="420"/>
      <c r="BP104" s="420"/>
      <c r="BQ104" s="420"/>
      <c r="BR104" s="420"/>
      <c r="BS104" s="420"/>
      <c r="BT104" s="420"/>
      <c r="BU104" s="420"/>
      <c r="BV104" s="420"/>
      <c r="BW104" s="420"/>
      <c r="BX104" s="420"/>
      <c r="BY104" s="420"/>
      <c r="BZ104" s="420"/>
      <c r="CA104" s="420"/>
      <c r="CB104" s="420"/>
      <c r="CC104" s="420"/>
      <c r="CD104" s="420"/>
      <c r="CE104" s="420"/>
      <c r="CF104" s="420"/>
      <c r="CG104" s="420"/>
      <c r="CH104" s="420"/>
      <c r="CI104" s="420"/>
      <c r="CJ104" s="420"/>
      <c r="CK104" s="420"/>
      <c r="CL104" s="420"/>
      <c r="CM104" s="420"/>
      <c r="CN104" s="420"/>
      <c r="CO104" s="420"/>
      <c r="CP104" s="420"/>
      <c r="CQ104" s="420"/>
      <c r="CR104" s="420"/>
      <c r="CS104" s="420"/>
      <c r="CT104" s="420"/>
      <c r="CU104" s="420"/>
      <c r="CV104" s="420"/>
      <c r="CW104" s="420"/>
      <c r="CX104" s="420"/>
      <c r="CY104" s="420"/>
      <c r="CZ104" s="420"/>
      <c r="DA104" s="420"/>
      <c r="DB104" s="420"/>
      <c r="DC104" s="420"/>
      <c r="DD104" s="420"/>
      <c r="DE104" s="420"/>
      <c r="DF104" s="420"/>
      <c r="DG104" s="420"/>
      <c r="DH104" s="420"/>
      <c r="DI104" s="420"/>
      <c r="DJ104" s="420"/>
      <c r="DK104" s="420"/>
      <c r="DL104" s="420"/>
      <c r="DM104" s="420"/>
      <c r="DN104" s="420"/>
      <c r="DO104" s="420"/>
      <c r="DP104" s="420"/>
      <c r="DQ104" s="420"/>
      <c r="DR104" s="420"/>
      <c r="DS104" s="420"/>
      <c r="DT104" s="420"/>
      <c r="DU104" s="420"/>
      <c r="DV104" s="420"/>
      <c r="DW104" s="420"/>
      <c r="DX104" s="420"/>
      <c r="DY104" s="420"/>
      <c r="DZ104" s="420"/>
      <c r="EA104" s="420"/>
      <c r="EB104" s="420">
        <v>2</v>
      </c>
      <c r="EC104" s="420">
        <v>77226.240000000005</v>
      </c>
      <c r="ED104" s="420"/>
      <c r="EE104" s="420"/>
      <c r="EF104" s="420"/>
      <c r="EG104" s="420"/>
      <c r="EH104" s="420"/>
      <c r="EI104" s="420"/>
      <c r="EJ104" s="420"/>
      <c r="EK104" s="420"/>
      <c r="EL104" s="420"/>
      <c r="EM104" s="420"/>
      <c r="EN104" s="420"/>
      <c r="EO104" s="420"/>
      <c r="EP104" s="420"/>
      <c r="EQ104" s="420"/>
      <c r="ER104" s="420"/>
      <c r="ES104" s="420"/>
      <c r="ET104" s="420"/>
      <c r="EU104" s="420"/>
      <c r="EV104" s="420"/>
      <c r="EW104" s="420"/>
      <c r="EX104" s="420"/>
      <c r="EY104" s="420"/>
      <c r="EZ104" s="420"/>
      <c r="FA104" s="420"/>
      <c r="FB104" s="420"/>
      <c r="FC104" s="420"/>
      <c r="FD104" s="420"/>
      <c r="FE104" s="420"/>
      <c r="FF104" s="420"/>
      <c r="FG104" s="420"/>
      <c r="FH104" s="420"/>
      <c r="FI104" s="420"/>
      <c r="FJ104" s="420"/>
      <c r="FK104" s="420"/>
      <c r="FL104" s="420"/>
      <c r="FM104" s="420"/>
      <c r="FN104" s="420"/>
      <c r="FO104" s="420"/>
      <c r="FP104" s="420"/>
      <c r="FQ104" s="420"/>
      <c r="FR104" s="420"/>
      <c r="FS104" s="420"/>
      <c r="FT104" s="420"/>
      <c r="FU104" s="420"/>
      <c r="FV104" s="420"/>
      <c r="FW104" s="420"/>
      <c r="FX104" s="420"/>
      <c r="FY104" s="420"/>
      <c r="FZ104" s="420"/>
      <c r="GA104" s="420"/>
      <c r="GB104" s="420"/>
      <c r="GC104" s="420"/>
      <c r="GD104" s="420"/>
      <c r="GE104" s="420"/>
      <c r="GF104" s="420"/>
      <c r="GG104" s="420"/>
      <c r="GH104" s="420"/>
      <c r="GI104" s="420"/>
      <c r="GJ104" s="420"/>
      <c r="GK104" s="420"/>
      <c r="GL104" s="420"/>
      <c r="GM104" s="420"/>
      <c r="GN104" s="420"/>
      <c r="GO104" s="420"/>
      <c r="GP104" s="420"/>
      <c r="GQ104" s="420"/>
      <c r="GR104" s="420"/>
      <c r="GS104" s="420"/>
      <c r="GT104" s="420"/>
      <c r="GU104" s="420"/>
      <c r="GV104" s="420"/>
      <c r="GW104" s="420"/>
      <c r="GX104" s="420"/>
      <c r="GY104" s="420"/>
      <c r="GZ104" s="420"/>
      <c r="HA104" s="420"/>
      <c r="HB104" s="420"/>
      <c r="HC104" s="420"/>
      <c r="HD104" s="420"/>
      <c r="HE104" s="420"/>
      <c r="HF104" s="420"/>
      <c r="HG104" s="420"/>
      <c r="HH104" s="420"/>
      <c r="HI104" s="420"/>
      <c r="HJ104" s="420"/>
      <c r="HK104" s="420"/>
      <c r="HL104" s="420"/>
      <c r="HM104" s="420"/>
      <c r="HN104" s="420"/>
      <c r="HO104" s="420"/>
      <c r="HP104" s="420"/>
      <c r="HQ104" s="420"/>
      <c r="HR104" s="420"/>
      <c r="HS104" s="420"/>
      <c r="HT104" s="420"/>
      <c r="HU104" s="420"/>
      <c r="HV104" s="420"/>
      <c r="HW104" s="420"/>
      <c r="HX104" s="420"/>
      <c r="HY104" s="420"/>
      <c r="HZ104" s="420"/>
      <c r="IA104" s="420"/>
      <c r="IB104" s="420"/>
      <c r="IC104" s="420"/>
      <c r="ID104" s="420"/>
      <c r="IE104" s="420"/>
      <c r="IF104" s="420"/>
      <c r="IG104" s="420"/>
      <c r="IH104" s="420"/>
      <c r="II104" s="420"/>
      <c r="IJ104" s="420"/>
      <c r="IK104" s="420"/>
      <c r="IL104" s="420"/>
      <c r="IM104" s="420"/>
      <c r="IN104" s="420"/>
      <c r="IO104" s="420"/>
      <c r="IP104" s="420"/>
      <c r="IQ104" s="420"/>
      <c r="IR104" s="420"/>
      <c r="IS104" s="420"/>
      <c r="IT104" s="420"/>
      <c r="IU104" s="420"/>
      <c r="IV104" s="420"/>
      <c r="IW104" s="420"/>
      <c r="IX104" s="422">
        <v>2</v>
      </c>
      <c r="IY104" s="423">
        <v>77226.240000000005</v>
      </c>
      <c r="IZ104" s="422">
        <v>0</v>
      </c>
      <c r="JA104" s="423">
        <v>0</v>
      </c>
      <c r="JB104" s="420">
        <v>2</v>
      </c>
      <c r="JC104" s="424">
        <v>77226.240000000005</v>
      </c>
      <c r="JD104" s="384"/>
      <c r="JE104" s="384"/>
      <c r="JF104" s="385"/>
      <c r="JG104" s="385"/>
    </row>
    <row r="105" spans="1:267" s="386" customFormat="1" x14ac:dyDescent="0.2">
      <c r="A105" s="425"/>
      <c r="B105" s="425" t="s">
        <v>732</v>
      </c>
      <c r="C105" s="425"/>
      <c r="D105" s="425"/>
      <c r="E105" s="426"/>
      <c r="F105" s="427">
        <v>3</v>
      </c>
      <c r="G105" s="427">
        <v>22713.599999999999</v>
      </c>
      <c r="H105" s="427"/>
      <c r="I105" s="427"/>
      <c r="J105" s="427"/>
      <c r="K105" s="427"/>
      <c r="L105" s="427"/>
      <c r="M105" s="427"/>
      <c r="N105" s="427">
        <v>19</v>
      </c>
      <c r="O105" s="428">
        <v>748223.84000000008</v>
      </c>
      <c r="P105" s="427">
        <v>0</v>
      </c>
      <c r="Q105" s="428">
        <v>0</v>
      </c>
      <c r="R105" s="427"/>
      <c r="S105" s="427"/>
      <c r="T105" s="427"/>
      <c r="U105" s="427"/>
      <c r="V105" s="427"/>
      <c r="W105" s="427"/>
      <c r="X105" s="427"/>
      <c r="Y105" s="427"/>
      <c r="Z105" s="427"/>
      <c r="AA105" s="427"/>
      <c r="AB105" s="427"/>
      <c r="AC105" s="427"/>
      <c r="AD105" s="427"/>
      <c r="AE105" s="427"/>
      <c r="AF105" s="427"/>
      <c r="AG105" s="427"/>
      <c r="AH105" s="427"/>
      <c r="AI105" s="427"/>
      <c r="AJ105" s="427"/>
      <c r="AK105" s="427"/>
      <c r="AL105" s="427"/>
      <c r="AM105" s="427"/>
      <c r="AN105" s="427"/>
      <c r="AO105" s="427"/>
      <c r="AP105" s="427"/>
      <c r="AQ105" s="427"/>
      <c r="AR105" s="427"/>
      <c r="AS105" s="427"/>
      <c r="AT105" s="427"/>
      <c r="AU105" s="427"/>
      <c r="AV105" s="427"/>
      <c r="AW105" s="427"/>
      <c r="AX105" s="427"/>
      <c r="AY105" s="427"/>
      <c r="AZ105" s="427"/>
      <c r="BA105" s="427"/>
      <c r="BB105" s="427"/>
      <c r="BC105" s="427"/>
      <c r="BD105" s="427"/>
      <c r="BE105" s="427"/>
      <c r="BF105" s="427"/>
      <c r="BG105" s="427"/>
      <c r="BH105" s="427"/>
      <c r="BI105" s="427"/>
      <c r="BJ105" s="427"/>
      <c r="BK105" s="427"/>
      <c r="BL105" s="427"/>
      <c r="BM105" s="427"/>
      <c r="BN105" s="427"/>
      <c r="BO105" s="427"/>
      <c r="BP105" s="427"/>
      <c r="BQ105" s="427"/>
      <c r="BR105" s="427"/>
      <c r="BS105" s="427"/>
      <c r="BT105" s="427"/>
      <c r="BU105" s="427"/>
      <c r="BV105" s="427"/>
      <c r="BW105" s="427"/>
      <c r="BX105" s="427"/>
      <c r="BY105" s="427"/>
      <c r="BZ105" s="427">
        <v>2</v>
      </c>
      <c r="CA105" s="427">
        <v>36341.760000000002</v>
      </c>
      <c r="CB105" s="427"/>
      <c r="CC105" s="427"/>
      <c r="CD105" s="427">
        <v>1</v>
      </c>
      <c r="CE105" s="427">
        <v>15142.4</v>
      </c>
      <c r="CF105" s="427"/>
      <c r="CG105" s="427"/>
      <c r="CH105" s="427"/>
      <c r="CI105" s="427"/>
      <c r="CJ105" s="427"/>
      <c r="CK105" s="427"/>
      <c r="CL105" s="427">
        <v>1</v>
      </c>
      <c r="CM105" s="427">
        <v>18170.88</v>
      </c>
      <c r="CN105" s="427"/>
      <c r="CO105" s="427"/>
      <c r="CP105" s="427">
        <v>5</v>
      </c>
      <c r="CQ105" s="427">
        <v>90854.400000000009</v>
      </c>
      <c r="CR105" s="427"/>
      <c r="CS105" s="427"/>
      <c r="CT105" s="427">
        <v>1</v>
      </c>
      <c r="CU105" s="427">
        <v>15142.4</v>
      </c>
      <c r="CV105" s="427"/>
      <c r="CW105" s="427"/>
      <c r="CX105" s="427"/>
      <c r="CY105" s="427"/>
      <c r="CZ105" s="427"/>
      <c r="DA105" s="427"/>
      <c r="DB105" s="427"/>
      <c r="DC105" s="427"/>
      <c r="DD105" s="427"/>
      <c r="DE105" s="427"/>
      <c r="DF105" s="427"/>
      <c r="DG105" s="427"/>
      <c r="DH105" s="427"/>
      <c r="DI105" s="427"/>
      <c r="DJ105" s="427">
        <v>1</v>
      </c>
      <c r="DK105" s="427">
        <v>18170.88</v>
      </c>
      <c r="DL105" s="427"/>
      <c r="DM105" s="427"/>
      <c r="DN105" s="427">
        <v>1</v>
      </c>
      <c r="DO105" s="427">
        <v>18170.88</v>
      </c>
      <c r="DP105" s="427"/>
      <c r="DQ105" s="427"/>
      <c r="DR105" s="427"/>
      <c r="DS105" s="427"/>
      <c r="DT105" s="427"/>
      <c r="DU105" s="427"/>
      <c r="DV105" s="427"/>
      <c r="DW105" s="427"/>
      <c r="DX105" s="427"/>
      <c r="DY105" s="427"/>
      <c r="DZ105" s="427"/>
      <c r="EA105" s="427"/>
      <c r="EB105" s="427">
        <v>34</v>
      </c>
      <c r="EC105" s="427">
        <v>1255636.2000000002</v>
      </c>
      <c r="ED105" s="427"/>
      <c r="EE105" s="427"/>
      <c r="EF105" s="427"/>
      <c r="EG105" s="427"/>
      <c r="EH105" s="427"/>
      <c r="EI105" s="427"/>
      <c r="EJ105" s="427"/>
      <c r="EK105" s="427"/>
      <c r="EL105" s="427"/>
      <c r="EM105" s="427"/>
      <c r="EN105" s="427"/>
      <c r="EO105" s="427"/>
      <c r="EP105" s="427"/>
      <c r="EQ105" s="427"/>
      <c r="ER105" s="427"/>
      <c r="ES105" s="427"/>
      <c r="ET105" s="427"/>
      <c r="EU105" s="427"/>
      <c r="EV105" s="427"/>
      <c r="EW105" s="427"/>
      <c r="EX105" s="427"/>
      <c r="EY105" s="427"/>
      <c r="EZ105" s="427"/>
      <c r="FA105" s="427"/>
      <c r="FB105" s="427"/>
      <c r="FC105" s="427"/>
      <c r="FD105" s="427"/>
      <c r="FE105" s="427"/>
      <c r="FF105" s="427"/>
      <c r="FG105" s="427"/>
      <c r="FH105" s="427"/>
      <c r="FI105" s="427"/>
      <c r="FJ105" s="427"/>
      <c r="FK105" s="427"/>
      <c r="FL105" s="427"/>
      <c r="FM105" s="427"/>
      <c r="FN105" s="427"/>
      <c r="FO105" s="427"/>
      <c r="FP105" s="427"/>
      <c r="FQ105" s="427"/>
      <c r="FR105" s="427"/>
      <c r="FS105" s="427"/>
      <c r="FT105" s="427"/>
      <c r="FU105" s="427"/>
      <c r="FV105" s="427">
        <v>2</v>
      </c>
      <c r="FW105" s="427">
        <v>30284.799999999999</v>
      </c>
      <c r="FX105" s="427"/>
      <c r="FY105" s="427"/>
      <c r="FZ105" s="427"/>
      <c r="GA105" s="427"/>
      <c r="GB105" s="427"/>
      <c r="GC105" s="427"/>
      <c r="GD105" s="427"/>
      <c r="GE105" s="427"/>
      <c r="GF105" s="427"/>
      <c r="GG105" s="427"/>
      <c r="GH105" s="427">
        <v>2</v>
      </c>
      <c r="GI105" s="427">
        <v>30284.799999999999</v>
      </c>
      <c r="GJ105" s="427"/>
      <c r="GK105" s="427"/>
      <c r="GL105" s="427"/>
      <c r="GM105" s="427"/>
      <c r="GN105" s="427"/>
      <c r="GO105" s="427"/>
      <c r="GP105" s="427"/>
      <c r="GQ105" s="427"/>
      <c r="GR105" s="427"/>
      <c r="GS105" s="427"/>
      <c r="GT105" s="427"/>
      <c r="GU105" s="427"/>
      <c r="GV105" s="427"/>
      <c r="GW105" s="427"/>
      <c r="GX105" s="427"/>
      <c r="GY105" s="427"/>
      <c r="GZ105" s="427"/>
      <c r="HA105" s="427"/>
      <c r="HB105" s="427"/>
      <c r="HC105" s="427"/>
      <c r="HD105" s="427"/>
      <c r="HE105" s="427"/>
      <c r="HF105" s="427"/>
      <c r="HG105" s="427"/>
      <c r="HH105" s="427">
        <v>3</v>
      </c>
      <c r="HI105" s="427">
        <v>54512.639999999999</v>
      </c>
      <c r="HJ105" s="427"/>
      <c r="HK105" s="427"/>
      <c r="HL105" s="427"/>
      <c r="HM105" s="427"/>
      <c r="HN105" s="427"/>
      <c r="HO105" s="427"/>
      <c r="HP105" s="427"/>
      <c r="HQ105" s="427"/>
      <c r="HR105" s="427"/>
      <c r="HS105" s="427"/>
      <c r="HT105" s="427"/>
      <c r="HU105" s="427"/>
      <c r="HV105" s="427"/>
      <c r="HW105" s="427"/>
      <c r="HX105" s="427">
        <v>2</v>
      </c>
      <c r="HY105" s="427">
        <v>94261.440000000002</v>
      </c>
      <c r="HZ105" s="427"/>
      <c r="IA105" s="427"/>
      <c r="IB105" s="427">
        <v>6</v>
      </c>
      <c r="IC105" s="427">
        <v>109025.28000000001</v>
      </c>
      <c r="ID105" s="427">
        <v>1</v>
      </c>
      <c r="IE105" s="427">
        <v>41263.040000000001</v>
      </c>
      <c r="IF105" s="427"/>
      <c r="IG105" s="427"/>
      <c r="IH105" s="427"/>
      <c r="II105" s="427"/>
      <c r="IJ105" s="427"/>
      <c r="IK105" s="427"/>
      <c r="IL105" s="427"/>
      <c r="IM105" s="427"/>
      <c r="IN105" s="427"/>
      <c r="IO105" s="427"/>
      <c r="IP105" s="427"/>
      <c r="IQ105" s="427"/>
      <c r="IR105" s="427"/>
      <c r="IS105" s="427"/>
      <c r="IT105" s="427"/>
      <c r="IU105" s="427"/>
      <c r="IV105" s="427"/>
      <c r="IW105" s="427"/>
      <c r="IX105" s="427">
        <v>85</v>
      </c>
      <c r="IY105" s="429">
        <v>2616843.3199999998</v>
      </c>
      <c r="IZ105" s="427">
        <v>0</v>
      </c>
      <c r="JA105" s="429">
        <v>0</v>
      </c>
      <c r="JB105" s="427">
        <v>85</v>
      </c>
      <c r="JC105" s="429">
        <v>2616843.3200000008</v>
      </c>
      <c r="JD105" s="384">
        <f t="shared" si="12"/>
        <v>84</v>
      </c>
      <c r="JE105" s="384">
        <f t="shared" si="13"/>
        <v>2598199.2399999998</v>
      </c>
      <c r="JF105" s="385">
        <f t="shared" si="10"/>
        <v>1</v>
      </c>
      <c r="JG105" s="385">
        <f t="shared" si="11"/>
        <v>18644.080000000075</v>
      </c>
    </row>
    <row r="106" spans="1:267" s="386" customFormat="1" ht="38.25" x14ac:dyDescent="0.2">
      <c r="A106" s="419"/>
      <c r="B106" s="419">
        <v>31</v>
      </c>
      <c r="C106" s="419" t="s">
        <v>62</v>
      </c>
      <c r="D106" s="396" t="s">
        <v>661</v>
      </c>
      <c r="E106" s="388" t="s">
        <v>283</v>
      </c>
      <c r="F106" s="420">
        <v>60</v>
      </c>
      <c r="G106" s="420">
        <v>723995.99999999919</v>
      </c>
      <c r="H106" s="420">
        <v>1</v>
      </c>
      <c r="I106" s="420">
        <v>12066.6</v>
      </c>
      <c r="J106" s="420"/>
      <c r="K106" s="420"/>
      <c r="L106" s="420"/>
      <c r="M106" s="420"/>
      <c r="N106" s="420">
        <v>183</v>
      </c>
      <c r="O106" s="421">
        <v>2597868</v>
      </c>
      <c r="P106" s="420">
        <v>1</v>
      </c>
      <c r="Q106" s="421">
        <v>14196</v>
      </c>
      <c r="R106" s="420"/>
      <c r="S106" s="420"/>
      <c r="T106" s="420"/>
      <c r="U106" s="420"/>
      <c r="V106" s="420"/>
      <c r="W106" s="420"/>
      <c r="X106" s="420"/>
      <c r="Y106" s="420"/>
      <c r="Z106" s="420">
        <v>142</v>
      </c>
      <c r="AA106" s="420">
        <v>1798633.2000000034</v>
      </c>
      <c r="AB106" s="420">
        <v>1</v>
      </c>
      <c r="AC106" s="420">
        <v>14196</v>
      </c>
      <c r="AD106" s="420"/>
      <c r="AE106" s="420"/>
      <c r="AF106" s="420"/>
      <c r="AG106" s="420"/>
      <c r="AH106" s="420"/>
      <c r="AI106" s="420"/>
      <c r="AJ106" s="420"/>
      <c r="AK106" s="420"/>
      <c r="AL106" s="420"/>
      <c r="AM106" s="420"/>
      <c r="AN106" s="420"/>
      <c r="AO106" s="420"/>
      <c r="AP106" s="420"/>
      <c r="AQ106" s="420"/>
      <c r="AR106" s="420"/>
      <c r="AS106" s="420"/>
      <c r="AT106" s="420"/>
      <c r="AU106" s="420"/>
      <c r="AV106" s="420"/>
      <c r="AW106" s="420"/>
      <c r="AX106" s="420"/>
      <c r="AY106" s="420"/>
      <c r="AZ106" s="420"/>
      <c r="BA106" s="420"/>
      <c r="BB106" s="420"/>
      <c r="BC106" s="420"/>
      <c r="BD106" s="420"/>
      <c r="BE106" s="420"/>
      <c r="BF106" s="420"/>
      <c r="BG106" s="420"/>
      <c r="BH106" s="420"/>
      <c r="BI106" s="420"/>
      <c r="BJ106" s="420"/>
      <c r="BK106" s="420"/>
      <c r="BL106" s="420"/>
      <c r="BM106" s="420"/>
      <c r="BN106" s="420"/>
      <c r="BO106" s="420"/>
      <c r="BP106" s="420"/>
      <c r="BQ106" s="420"/>
      <c r="BR106" s="420"/>
      <c r="BS106" s="420"/>
      <c r="BT106" s="420"/>
      <c r="BU106" s="420"/>
      <c r="BV106" s="420"/>
      <c r="BW106" s="420"/>
      <c r="BX106" s="420"/>
      <c r="BY106" s="420"/>
      <c r="BZ106" s="420"/>
      <c r="CA106" s="420"/>
      <c r="CB106" s="420"/>
      <c r="CC106" s="420"/>
      <c r="CD106" s="420"/>
      <c r="CE106" s="420"/>
      <c r="CF106" s="420"/>
      <c r="CG106" s="420"/>
      <c r="CH106" s="420"/>
      <c r="CI106" s="420"/>
      <c r="CJ106" s="420"/>
      <c r="CK106" s="420"/>
      <c r="CL106" s="420"/>
      <c r="CM106" s="420"/>
      <c r="CN106" s="420"/>
      <c r="CO106" s="420"/>
      <c r="CP106" s="420"/>
      <c r="CQ106" s="420"/>
      <c r="CR106" s="420"/>
      <c r="CS106" s="420"/>
      <c r="CT106" s="420"/>
      <c r="CU106" s="420"/>
      <c r="CV106" s="420"/>
      <c r="CW106" s="420"/>
      <c r="CX106" s="420"/>
      <c r="CY106" s="420"/>
      <c r="CZ106" s="420"/>
      <c r="DA106" s="420"/>
      <c r="DB106" s="420"/>
      <c r="DC106" s="420"/>
      <c r="DD106" s="420"/>
      <c r="DE106" s="420"/>
      <c r="DF106" s="420"/>
      <c r="DG106" s="420"/>
      <c r="DH106" s="420"/>
      <c r="DI106" s="420"/>
      <c r="DJ106" s="420">
        <v>7</v>
      </c>
      <c r="DK106" s="420">
        <v>101359.44</v>
      </c>
      <c r="DL106" s="420"/>
      <c r="DM106" s="420"/>
      <c r="DN106" s="420"/>
      <c r="DO106" s="420"/>
      <c r="DP106" s="420"/>
      <c r="DQ106" s="420"/>
      <c r="DR106" s="420">
        <v>141</v>
      </c>
      <c r="DS106" s="420">
        <v>1703520.0000000035</v>
      </c>
      <c r="DT106" s="420">
        <v>1</v>
      </c>
      <c r="DU106" s="420">
        <v>12066.6</v>
      </c>
      <c r="DV106" s="420"/>
      <c r="DW106" s="420"/>
      <c r="DX106" s="420">
        <v>429</v>
      </c>
      <c r="DY106" s="420">
        <v>6090084</v>
      </c>
      <c r="DZ106" s="420"/>
      <c r="EA106" s="420"/>
      <c r="EB106" s="420">
        <v>342</v>
      </c>
      <c r="EC106" s="420">
        <v>4855032</v>
      </c>
      <c r="ED106" s="420"/>
      <c r="EE106" s="420"/>
      <c r="EF106" s="420"/>
      <c r="EG106" s="420"/>
      <c r="EH106" s="420"/>
      <c r="EI106" s="420"/>
      <c r="EJ106" s="420"/>
      <c r="EK106" s="420"/>
      <c r="EL106" s="420"/>
      <c r="EM106" s="420"/>
      <c r="EN106" s="420"/>
      <c r="EO106" s="420"/>
      <c r="EP106" s="420"/>
      <c r="EQ106" s="420"/>
      <c r="ER106" s="420"/>
      <c r="ES106" s="420"/>
      <c r="ET106" s="420"/>
      <c r="EU106" s="420"/>
      <c r="EV106" s="420"/>
      <c r="EW106" s="420"/>
      <c r="EX106" s="420"/>
      <c r="EY106" s="420"/>
      <c r="EZ106" s="420"/>
      <c r="FA106" s="420"/>
      <c r="FB106" s="420"/>
      <c r="FC106" s="420"/>
      <c r="FD106" s="420"/>
      <c r="FE106" s="420"/>
      <c r="FF106" s="420"/>
      <c r="FG106" s="420"/>
      <c r="FH106" s="420"/>
      <c r="FI106" s="420"/>
      <c r="FJ106" s="420"/>
      <c r="FK106" s="420"/>
      <c r="FL106" s="420"/>
      <c r="FM106" s="420"/>
      <c r="FN106" s="420"/>
      <c r="FO106" s="420"/>
      <c r="FP106" s="420"/>
      <c r="FQ106" s="420"/>
      <c r="FR106" s="420"/>
      <c r="FS106" s="420"/>
      <c r="FT106" s="420"/>
      <c r="FU106" s="420"/>
      <c r="FV106" s="420"/>
      <c r="FW106" s="420"/>
      <c r="FX106" s="420"/>
      <c r="FY106" s="420"/>
      <c r="FZ106" s="420"/>
      <c r="GA106" s="420"/>
      <c r="GB106" s="420"/>
      <c r="GC106" s="420"/>
      <c r="GD106" s="420"/>
      <c r="GE106" s="420"/>
      <c r="GF106" s="420"/>
      <c r="GG106" s="420"/>
      <c r="GH106" s="420"/>
      <c r="GI106" s="420"/>
      <c r="GJ106" s="420"/>
      <c r="GK106" s="420"/>
      <c r="GL106" s="420">
        <v>20</v>
      </c>
      <c r="GM106" s="420">
        <v>283920</v>
      </c>
      <c r="GN106" s="420"/>
      <c r="GO106" s="420"/>
      <c r="GP106" s="420"/>
      <c r="GQ106" s="420"/>
      <c r="GR106" s="420"/>
      <c r="GS106" s="420"/>
      <c r="GT106" s="420"/>
      <c r="GU106" s="420"/>
      <c r="GV106" s="420"/>
      <c r="GW106" s="420"/>
      <c r="GX106" s="420"/>
      <c r="GY106" s="420"/>
      <c r="GZ106" s="420"/>
      <c r="HA106" s="420"/>
      <c r="HB106" s="420"/>
      <c r="HC106" s="420"/>
      <c r="HD106" s="420"/>
      <c r="HE106" s="420"/>
      <c r="HF106" s="420"/>
      <c r="HG106" s="420"/>
      <c r="HH106" s="420"/>
      <c r="HI106" s="420"/>
      <c r="HJ106" s="420"/>
      <c r="HK106" s="420"/>
      <c r="HL106" s="420"/>
      <c r="HM106" s="420"/>
      <c r="HN106" s="420"/>
      <c r="HO106" s="420"/>
      <c r="HP106" s="420"/>
      <c r="HQ106" s="420"/>
      <c r="HR106" s="420"/>
      <c r="HS106" s="420"/>
      <c r="HT106" s="420"/>
      <c r="HU106" s="420"/>
      <c r="HV106" s="420"/>
      <c r="HW106" s="420"/>
      <c r="HX106" s="420">
        <v>196</v>
      </c>
      <c r="HY106" s="420">
        <v>3300570.0000000065</v>
      </c>
      <c r="HZ106" s="420"/>
      <c r="IA106" s="420"/>
      <c r="IB106" s="420"/>
      <c r="IC106" s="420"/>
      <c r="ID106" s="420"/>
      <c r="IE106" s="420"/>
      <c r="IF106" s="420"/>
      <c r="IG106" s="420"/>
      <c r="IH106" s="420"/>
      <c r="II106" s="420"/>
      <c r="IJ106" s="420"/>
      <c r="IK106" s="420"/>
      <c r="IL106" s="420"/>
      <c r="IM106" s="420"/>
      <c r="IN106" s="420"/>
      <c r="IO106" s="420"/>
      <c r="IP106" s="420"/>
      <c r="IQ106" s="420"/>
      <c r="IR106" s="420"/>
      <c r="IS106" s="420"/>
      <c r="IT106" s="420"/>
      <c r="IU106" s="420"/>
      <c r="IV106" s="420"/>
      <c r="IW106" s="420"/>
      <c r="IX106" s="422">
        <v>1531</v>
      </c>
      <c r="IY106" s="423">
        <v>21587715.240000013</v>
      </c>
      <c r="IZ106" s="422">
        <v>4</v>
      </c>
      <c r="JA106" s="423">
        <v>52525.2</v>
      </c>
      <c r="JB106" s="420">
        <v>1535</v>
      </c>
      <c r="JC106" s="424">
        <v>21640240.439999819</v>
      </c>
      <c r="JD106" s="384">
        <f t="shared" si="12"/>
        <v>1520</v>
      </c>
      <c r="JE106" s="384">
        <f t="shared" si="13"/>
        <v>21454982.640000015</v>
      </c>
      <c r="JF106" s="385">
        <f t="shared" si="10"/>
        <v>11</v>
      </c>
      <c r="JG106" s="385">
        <f t="shared" si="11"/>
        <v>132732.59999999776</v>
      </c>
    </row>
    <row r="107" spans="1:267" s="386" customFormat="1" ht="38.25" x14ac:dyDescent="0.2">
      <c r="A107" s="419"/>
      <c r="B107" s="419"/>
      <c r="C107" s="419"/>
      <c r="D107" s="396" t="s">
        <v>662</v>
      </c>
      <c r="E107" s="388" t="s">
        <v>284</v>
      </c>
      <c r="F107" s="420">
        <v>11</v>
      </c>
      <c r="G107" s="420">
        <v>176976.8</v>
      </c>
      <c r="H107" s="420"/>
      <c r="I107" s="420"/>
      <c r="J107" s="420"/>
      <c r="K107" s="420"/>
      <c r="L107" s="420"/>
      <c r="M107" s="420"/>
      <c r="N107" s="420">
        <v>158</v>
      </c>
      <c r="O107" s="421">
        <v>2990624</v>
      </c>
      <c r="P107" s="420">
        <v>2</v>
      </c>
      <c r="Q107" s="421">
        <v>37856</v>
      </c>
      <c r="R107" s="420"/>
      <c r="S107" s="420"/>
      <c r="T107" s="420"/>
      <c r="U107" s="420"/>
      <c r="V107" s="420"/>
      <c r="W107" s="420"/>
      <c r="X107" s="420"/>
      <c r="Y107" s="420"/>
      <c r="Z107" s="420">
        <v>11</v>
      </c>
      <c r="AA107" s="420">
        <v>185494.39999999997</v>
      </c>
      <c r="AB107" s="420"/>
      <c r="AC107" s="420"/>
      <c r="AD107" s="420"/>
      <c r="AE107" s="420"/>
      <c r="AF107" s="420"/>
      <c r="AG107" s="420"/>
      <c r="AH107" s="420"/>
      <c r="AI107" s="420"/>
      <c r="AJ107" s="420"/>
      <c r="AK107" s="420"/>
      <c r="AL107" s="420"/>
      <c r="AM107" s="420"/>
      <c r="AN107" s="420"/>
      <c r="AO107" s="420"/>
      <c r="AP107" s="420"/>
      <c r="AQ107" s="420"/>
      <c r="AR107" s="420"/>
      <c r="AS107" s="420"/>
      <c r="AT107" s="420"/>
      <c r="AU107" s="420"/>
      <c r="AV107" s="420"/>
      <c r="AW107" s="420"/>
      <c r="AX107" s="420"/>
      <c r="AY107" s="420"/>
      <c r="AZ107" s="420"/>
      <c r="BA107" s="420"/>
      <c r="BB107" s="420"/>
      <c r="BC107" s="420"/>
      <c r="BD107" s="420"/>
      <c r="BE107" s="420"/>
      <c r="BF107" s="420"/>
      <c r="BG107" s="420"/>
      <c r="BH107" s="420"/>
      <c r="BI107" s="420"/>
      <c r="BJ107" s="420"/>
      <c r="BK107" s="420"/>
      <c r="BL107" s="420"/>
      <c r="BM107" s="420"/>
      <c r="BN107" s="420"/>
      <c r="BO107" s="420"/>
      <c r="BP107" s="420"/>
      <c r="BQ107" s="420"/>
      <c r="BR107" s="420"/>
      <c r="BS107" s="420"/>
      <c r="BT107" s="420"/>
      <c r="BU107" s="420"/>
      <c r="BV107" s="420"/>
      <c r="BW107" s="420"/>
      <c r="BX107" s="420"/>
      <c r="BY107" s="420"/>
      <c r="BZ107" s="420"/>
      <c r="CA107" s="420"/>
      <c r="CB107" s="420"/>
      <c r="CC107" s="420"/>
      <c r="CD107" s="420"/>
      <c r="CE107" s="420"/>
      <c r="CF107" s="420"/>
      <c r="CG107" s="420"/>
      <c r="CH107" s="420"/>
      <c r="CI107" s="420"/>
      <c r="CJ107" s="420"/>
      <c r="CK107" s="420"/>
      <c r="CL107" s="420"/>
      <c r="CM107" s="420"/>
      <c r="CN107" s="420"/>
      <c r="CO107" s="420"/>
      <c r="CP107" s="420"/>
      <c r="CQ107" s="420"/>
      <c r="CR107" s="420"/>
      <c r="CS107" s="420"/>
      <c r="CT107" s="420"/>
      <c r="CU107" s="420"/>
      <c r="CV107" s="420"/>
      <c r="CW107" s="420"/>
      <c r="CX107" s="420"/>
      <c r="CY107" s="420"/>
      <c r="CZ107" s="420"/>
      <c r="DA107" s="420"/>
      <c r="DB107" s="420"/>
      <c r="DC107" s="420"/>
      <c r="DD107" s="420"/>
      <c r="DE107" s="420"/>
      <c r="DF107" s="420"/>
      <c r="DG107" s="420"/>
      <c r="DH107" s="420"/>
      <c r="DI107" s="420"/>
      <c r="DJ107" s="420">
        <v>2</v>
      </c>
      <c r="DK107" s="420">
        <v>38613.120000000003</v>
      </c>
      <c r="DL107" s="420"/>
      <c r="DM107" s="420"/>
      <c r="DN107" s="420"/>
      <c r="DO107" s="420"/>
      <c r="DP107" s="420"/>
      <c r="DQ107" s="420"/>
      <c r="DR107" s="420">
        <v>164</v>
      </c>
      <c r="DS107" s="420">
        <v>2638563.1999999979</v>
      </c>
      <c r="DT107" s="420"/>
      <c r="DU107" s="420"/>
      <c r="DV107" s="420"/>
      <c r="DW107" s="420"/>
      <c r="DX107" s="420">
        <v>94</v>
      </c>
      <c r="DY107" s="420">
        <v>1779232</v>
      </c>
      <c r="DZ107" s="420"/>
      <c r="EA107" s="420"/>
      <c r="EB107" s="420">
        <v>401</v>
      </c>
      <c r="EC107" s="420">
        <v>7590128</v>
      </c>
      <c r="ED107" s="420"/>
      <c r="EE107" s="420"/>
      <c r="EF107" s="420"/>
      <c r="EG107" s="420"/>
      <c r="EH107" s="420"/>
      <c r="EI107" s="420"/>
      <c r="EJ107" s="420"/>
      <c r="EK107" s="420"/>
      <c r="EL107" s="420"/>
      <c r="EM107" s="420"/>
      <c r="EN107" s="420"/>
      <c r="EO107" s="420"/>
      <c r="EP107" s="420"/>
      <c r="EQ107" s="420"/>
      <c r="ER107" s="420"/>
      <c r="ES107" s="420"/>
      <c r="ET107" s="420"/>
      <c r="EU107" s="420"/>
      <c r="EV107" s="420"/>
      <c r="EW107" s="420"/>
      <c r="EX107" s="420"/>
      <c r="EY107" s="420"/>
      <c r="EZ107" s="420"/>
      <c r="FA107" s="420"/>
      <c r="FB107" s="420"/>
      <c r="FC107" s="420"/>
      <c r="FD107" s="420"/>
      <c r="FE107" s="420"/>
      <c r="FF107" s="420"/>
      <c r="FG107" s="420"/>
      <c r="FH107" s="420"/>
      <c r="FI107" s="420"/>
      <c r="FJ107" s="420"/>
      <c r="FK107" s="420"/>
      <c r="FL107" s="420"/>
      <c r="FM107" s="420"/>
      <c r="FN107" s="420"/>
      <c r="FO107" s="420"/>
      <c r="FP107" s="420"/>
      <c r="FQ107" s="420"/>
      <c r="FR107" s="420"/>
      <c r="FS107" s="420"/>
      <c r="FT107" s="420"/>
      <c r="FU107" s="420"/>
      <c r="FV107" s="420"/>
      <c r="FW107" s="420"/>
      <c r="FX107" s="420"/>
      <c r="FY107" s="420"/>
      <c r="FZ107" s="420"/>
      <c r="GA107" s="420"/>
      <c r="GB107" s="420"/>
      <c r="GC107" s="420"/>
      <c r="GD107" s="420"/>
      <c r="GE107" s="420"/>
      <c r="GF107" s="420"/>
      <c r="GG107" s="420"/>
      <c r="GH107" s="420"/>
      <c r="GI107" s="420"/>
      <c r="GJ107" s="420"/>
      <c r="GK107" s="420"/>
      <c r="GL107" s="420">
        <v>4</v>
      </c>
      <c r="GM107" s="420">
        <v>75712</v>
      </c>
      <c r="GN107" s="420"/>
      <c r="GO107" s="420"/>
      <c r="GP107" s="420"/>
      <c r="GQ107" s="420"/>
      <c r="GR107" s="420"/>
      <c r="GS107" s="420"/>
      <c r="GT107" s="420"/>
      <c r="GU107" s="420"/>
      <c r="GV107" s="420"/>
      <c r="GW107" s="420"/>
      <c r="GX107" s="420"/>
      <c r="GY107" s="420"/>
      <c r="GZ107" s="420"/>
      <c r="HA107" s="420"/>
      <c r="HB107" s="420"/>
      <c r="HC107" s="420"/>
      <c r="HD107" s="420"/>
      <c r="HE107" s="420"/>
      <c r="HF107" s="420"/>
      <c r="HG107" s="420"/>
      <c r="HH107" s="420"/>
      <c r="HI107" s="420"/>
      <c r="HJ107" s="420"/>
      <c r="HK107" s="420"/>
      <c r="HL107" s="420"/>
      <c r="HM107" s="420"/>
      <c r="HN107" s="420"/>
      <c r="HO107" s="420"/>
      <c r="HP107" s="420"/>
      <c r="HQ107" s="420"/>
      <c r="HR107" s="420"/>
      <c r="HS107" s="420"/>
      <c r="HT107" s="420"/>
      <c r="HU107" s="420"/>
      <c r="HV107" s="420"/>
      <c r="HW107" s="420"/>
      <c r="HX107" s="420">
        <v>23</v>
      </c>
      <c r="HY107" s="420">
        <v>519005.75999999978</v>
      </c>
      <c r="HZ107" s="420"/>
      <c r="IA107" s="420"/>
      <c r="IB107" s="420"/>
      <c r="IC107" s="420"/>
      <c r="ID107" s="420">
        <v>38</v>
      </c>
      <c r="IE107" s="420">
        <v>614213.6</v>
      </c>
      <c r="IF107" s="420">
        <v>2</v>
      </c>
      <c r="IG107" s="420">
        <v>35016.800000000003</v>
      </c>
      <c r="IH107" s="420"/>
      <c r="II107" s="420"/>
      <c r="IJ107" s="420"/>
      <c r="IK107" s="420"/>
      <c r="IL107" s="420"/>
      <c r="IM107" s="420"/>
      <c r="IN107" s="420"/>
      <c r="IO107" s="420"/>
      <c r="IP107" s="420"/>
      <c r="IQ107" s="420"/>
      <c r="IR107" s="420"/>
      <c r="IS107" s="420"/>
      <c r="IT107" s="420"/>
      <c r="IU107" s="420"/>
      <c r="IV107" s="420"/>
      <c r="IW107" s="420"/>
      <c r="IX107" s="422">
        <v>911</v>
      </c>
      <c r="IY107" s="423">
        <v>16689006.879999997</v>
      </c>
      <c r="IZ107" s="422">
        <v>4</v>
      </c>
      <c r="JA107" s="423">
        <v>72872.800000000003</v>
      </c>
      <c r="JB107" s="420">
        <v>915</v>
      </c>
      <c r="JC107" s="424">
        <v>16761879.679999989</v>
      </c>
      <c r="JD107" s="384">
        <f t="shared" si="12"/>
        <v>906</v>
      </c>
      <c r="JE107" s="384">
        <f t="shared" si="13"/>
        <v>16608562.879999997</v>
      </c>
      <c r="JF107" s="385">
        <f t="shared" si="10"/>
        <v>5</v>
      </c>
      <c r="JG107" s="385">
        <f t="shared" si="11"/>
        <v>80444</v>
      </c>
    </row>
    <row r="108" spans="1:267" s="386" customFormat="1" ht="38.25" x14ac:dyDescent="0.2">
      <c r="A108" s="419"/>
      <c r="B108" s="419"/>
      <c r="C108" s="419"/>
      <c r="D108" s="333" t="s">
        <v>663</v>
      </c>
      <c r="E108" s="334" t="s">
        <v>346</v>
      </c>
      <c r="F108" s="420"/>
      <c r="G108" s="420"/>
      <c r="H108" s="420"/>
      <c r="I108" s="420"/>
      <c r="J108" s="420"/>
      <c r="K108" s="420"/>
      <c r="L108" s="420"/>
      <c r="M108" s="420"/>
      <c r="N108" s="420"/>
      <c r="O108" s="421"/>
      <c r="P108" s="420"/>
      <c r="Q108" s="421"/>
      <c r="R108" s="420"/>
      <c r="S108" s="420"/>
      <c r="T108" s="420"/>
      <c r="U108" s="420"/>
      <c r="V108" s="420"/>
      <c r="W108" s="420"/>
      <c r="X108" s="420"/>
      <c r="Y108" s="420"/>
      <c r="Z108" s="420"/>
      <c r="AA108" s="420"/>
      <c r="AB108" s="420"/>
      <c r="AC108" s="420"/>
      <c r="AD108" s="420"/>
      <c r="AE108" s="420"/>
      <c r="AF108" s="420"/>
      <c r="AG108" s="420"/>
      <c r="AH108" s="420"/>
      <c r="AI108" s="420"/>
      <c r="AJ108" s="420"/>
      <c r="AK108" s="420"/>
      <c r="AL108" s="420"/>
      <c r="AM108" s="420"/>
      <c r="AN108" s="420"/>
      <c r="AO108" s="420"/>
      <c r="AP108" s="420"/>
      <c r="AQ108" s="420"/>
      <c r="AR108" s="420"/>
      <c r="AS108" s="420"/>
      <c r="AT108" s="420"/>
      <c r="AU108" s="420"/>
      <c r="AV108" s="420"/>
      <c r="AW108" s="420"/>
      <c r="AX108" s="420"/>
      <c r="AY108" s="420"/>
      <c r="AZ108" s="420"/>
      <c r="BA108" s="420"/>
      <c r="BB108" s="420"/>
      <c r="BC108" s="420"/>
      <c r="BD108" s="420"/>
      <c r="BE108" s="420"/>
      <c r="BF108" s="420"/>
      <c r="BG108" s="420"/>
      <c r="BH108" s="420"/>
      <c r="BI108" s="420"/>
      <c r="BJ108" s="420"/>
      <c r="BK108" s="420"/>
      <c r="BL108" s="420"/>
      <c r="BM108" s="420"/>
      <c r="BN108" s="420"/>
      <c r="BO108" s="420"/>
      <c r="BP108" s="420"/>
      <c r="BQ108" s="420"/>
      <c r="BR108" s="420"/>
      <c r="BS108" s="420"/>
      <c r="BT108" s="420"/>
      <c r="BU108" s="420"/>
      <c r="BV108" s="420"/>
      <c r="BW108" s="420"/>
      <c r="BX108" s="420"/>
      <c r="BY108" s="420"/>
      <c r="BZ108" s="420"/>
      <c r="CA108" s="420"/>
      <c r="CB108" s="420"/>
      <c r="CC108" s="420"/>
      <c r="CD108" s="420"/>
      <c r="CE108" s="420"/>
      <c r="CF108" s="420"/>
      <c r="CG108" s="420"/>
      <c r="CH108" s="420"/>
      <c r="CI108" s="420"/>
      <c r="CJ108" s="420"/>
      <c r="CK108" s="420"/>
      <c r="CL108" s="420"/>
      <c r="CM108" s="420"/>
      <c r="CN108" s="420"/>
      <c r="CO108" s="420"/>
      <c r="CP108" s="420"/>
      <c r="CQ108" s="420"/>
      <c r="CR108" s="420"/>
      <c r="CS108" s="420"/>
      <c r="CT108" s="420"/>
      <c r="CU108" s="420"/>
      <c r="CV108" s="420"/>
      <c r="CW108" s="420"/>
      <c r="CX108" s="420"/>
      <c r="CY108" s="420"/>
      <c r="CZ108" s="420"/>
      <c r="DA108" s="420"/>
      <c r="DB108" s="420"/>
      <c r="DC108" s="420"/>
      <c r="DD108" s="420"/>
      <c r="DE108" s="420"/>
      <c r="DF108" s="420"/>
      <c r="DG108" s="420"/>
      <c r="DH108" s="420"/>
      <c r="DI108" s="420"/>
      <c r="DJ108" s="420"/>
      <c r="DK108" s="420"/>
      <c r="DL108" s="420"/>
      <c r="DM108" s="420"/>
      <c r="DN108" s="420"/>
      <c r="DO108" s="420"/>
      <c r="DP108" s="420"/>
      <c r="DQ108" s="420"/>
      <c r="DR108" s="420"/>
      <c r="DS108" s="420"/>
      <c r="DT108" s="420"/>
      <c r="DU108" s="420"/>
      <c r="DV108" s="420"/>
      <c r="DW108" s="420"/>
      <c r="DX108" s="420"/>
      <c r="DY108" s="420"/>
      <c r="DZ108" s="420"/>
      <c r="EA108" s="420"/>
      <c r="EB108" s="420"/>
      <c r="EC108" s="420"/>
      <c r="ED108" s="420"/>
      <c r="EE108" s="420"/>
      <c r="EF108" s="420"/>
      <c r="EG108" s="420"/>
      <c r="EH108" s="420"/>
      <c r="EI108" s="420"/>
      <c r="EJ108" s="420"/>
      <c r="EK108" s="420"/>
      <c r="EL108" s="420"/>
      <c r="EM108" s="420"/>
      <c r="EN108" s="420"/>
      <c r="EO108" s="420"/>
      <c r="EP108" s="420"/>
      <c r="EQ108" s="420"/>
      <c r="ER108" s="420"/>
      <c r="ES108" s="420"/>
      <c r="ET108" s="420"/>
      <c r="EU108" s="420"/>
      <c r="EV108" s="420"/>
      <c r="EW108" s="420"/>
      <c r="EX108" s="420"/>
      <c r="EY108" s="420"/>
      <c r="EZ108" s="420"/>
      <c r="FA108" s="420"/>
      <c r="FB108" s="420"/>
      <c r="FC108" s="420"/>
      <c r="FD108" s="420"/>
      <c r="FE108" s="420"/>
      <c r="FF108" s="420"/>
      <c r="FG108" s="420"/>
      <c r="FH108" s="420"/>
      <c r="FI108" s="420"/>
      <c r="FJ108" s="420"/>
      <c r="FK108" s="420"/>
      <c r="FL108" s="420"/>
      <c r="FM108" s="420"/>
      <c r="FN108" s="420"/>
      <c r="FO108" s="420"/>
      <c r="FP108" s="420"/>
      <c r="FQ108" s="420"/>
      <c r="FR108" s="420"/>
      <c r="FS108" s="420"/>
      <c r="FT108" s="420"/>
      <c r="FU108" s="420"/>
      <c r="FV108" s="420"/>
      <c r="FW108" s="420"/>
      <c r="FX108" s="420"/>
      <c r="FY108" s="420"/>
      <c r="FZ108" s="420"/>
      <c r="GA108" s="420"/>
      <c r="GB108" s="420"/>
      <c r="GC108" s="420"/>
      <c r="GD108" s="420"/>
      <c r="GE108" s="420"/>
      <c r="GF108" s="420"/>
      <c r="GG108" s="420"/>
      <c r="GH108" s="420"/>
      <c r="GI108" s="420"/>
      <c r="GJ108" s="420"/>
      <c r="GK108" s="420"/>
      <c r="GL108" s="420"/>
      <c r="GM108" s="420"/>
      <c r="GN108" s="420"/>
      <c r="GO108" s="420"/>
      <c r="GP108" s="420"/>
      <c r="GQ108" s="420"/>
      <c r="GR108" s="420"/>
      <c r="GS108" s="420"/>
      <c r="GT108" s="420"/>
      <c r="GU108" s="420"/>
      <c r="GV108" s="420"/>
      <c r="GW108" s="420"/>
      <c r="GX108" s="420"/>
      <c r="GY108" s="420"/>
      <c r="GZ108" s="420"/>
      <c r="HA108" s="420"/>
      <c r="HB108" s="420"/>
      <c r="HC108" s="420"/>
      <c r="HD108" s="420"/>
      <c r="HE108" s="420"/>
      <c r="HF108" s="420"/>
      <c r="HG108" s="420"/>
      <c r="HH108" s="420"/>
      <c r="HI108" s="420"/>
      <c r="HJ108" s="420"/>
      <c r="HK108" s="420"/>
      <c r="HL108" s="420"/>
      <c r="HM108" s="420"/>
      <c r="HN108" s="420"/>
      <c r="HO108" s="420"/>
      <c r="HP108" s="420"/>
      <c r="HQ108" s="420"/>
      <c r="HR108" s="420"/>
      <c r="HS108" s="420"/>
      <c r="HT108" s="420"/>
      <c r="HU108" s="420"/>
      <c r="HV108" s="420"/>
      <c r="HW108" s="420"/>
      <c r="HX108" s="420"/>
      <c r="HY108" s="420"/>
      <c r="HZ108" s="420"/>
      <c r="IA108" s="420"/>
      <c r="IB108" s="420"/>
      <c r="IC108" s="420"/>
      <c r="ID108" s="420"/>
      <c r="IE108" s="420"/>
      <c r="IF108" s="420"/>
      <c r="IG108" s="420"/>
      <c r="IH108" s="420"/>
      <c r="II108" s="420"/>
      <c r="IJ108" s="420"/>
      <c r="IK108" s="420"/>
      <c r="IL108" s="420"/>
      <c r="IM108" s="420"/>
      <c r="IN108" s="420"/>
      <c r="IO108" s="420"/>
      <c r="IP108" s="420"/>
      <c r="IQ108" s="420"/>
      <c r="IR108" s="420"/>
      <c r="IS108" s="420"/>
      <c r="IT108" s="420"/>
      <c r="IU108" s="420"/>
      <c r="IV108" s="420"/>
      <c r="IW108" s="420"/>
      <c r="IX108" s="422"/>
      <c r="IY108" s="423"/>
      <c r="IZ108" s="422"/>
      <c r="JA108" s="423"/>
      <c r="JB108" s="420"/>
      <c r="JC108" s="424"/>
      <c r="JD108" s="384"/>
      <c r="JE108" s="384"/>
      <c r="JF108" s="385"/>
      <c r="JG108" s="385"/>
    </row>
    <row r="109" spans="1:267" s="386" customFormat="1" ht="25.5" x14ac:dyDescent="0.2">
      <c r="A109" s="419"/>
      <c r="B109" s="419"/>
      <c r="C109" s="419"/>
      <c r="D109" s="396" t="s">
        <v>664</v>
      </c>
      <c r="E109" s="388" t="s">
        <v>285</v>
      </c>
      <c r="F109" s="420"/>
      <c r="G109" s="420"/>
      <c r="H109" s="420"/>
      <c r="I109" s="420"/>
      <c r="J109" s="420"/>
      <c r="K109" s="420"/>
      <c r="L109" s="420"/>
      <c r="M109" s="420"/>
      <c r="N109" s="420"/>
      <c r="O109" s="421"/>
      <c r="P109" s="420"/>
      <c r="Q109" s="421"/>
      <c r="R109" s="420"/>
      <c r="S109" s="420"/>
      <c r="T109" s="420"/>
      <c r="U109" s="420"/>
      <c r="V109" s="420"/>
      <c r="W109" s="420"/>
      <c r="X109" s="420"/>
      <c r="Y109" s="420"/>
      <c r="Z109" s="420">
        <v>29</v>
      </c>
      <c r="AA109" s="420">
        <v>642170.22000000009</v>
      </c>
      <c r="AB109" s="420"/>
      <c r="AC109" s="420"/>
      <c r="AD109" s="420"/>
      <c r="AE109" s="420"/>
      <c r="AF109" s="420"/>
      <c r="AG109" s="420"/>
      <c r="AH109" s="420"/>
      <c r="AI109" s="420"/>
      <c r="AJ109" s="420"/>
      <c r="AK109" s="420"/>
      <c r="AL109" s="420"/>
      <c r="AM109" s="420"/>
      <c r="AN109" s="420"/>
      <c r="AO109" s="420"/>
      <c r="AP109" s="420"/>
      <c r="AQ109" s="420"/>
      <c r="AR109" s="420"/>
      <c r="AS109" s="420"/>
      <c r="AT109" s="420"/>
      <c r="AU109" s="420"/>
      <c r="AV109" s="420"/>
      <c r="AW109" s="420"/>
      <c r="AX109" s="420"/>
      <c r="AY109" s="420"/>
      <c r="AZ109" s="420"/>
      <c r="BA109" s="420"/>
      <c r="BB109" s="420"/>
      <c r="BC109" s="420"/>
      <c r="BD109" s="420"/>
      <c r="BE109" s="420"/>
      <c r="BF109" s="420"/>
      <c r="BG109" s="420"/>
      <c r="BH109" s="420"/>
      <c r="BI109" s="420"/>
      <c r="BJ109" s="420"/>
      <c r="BK109" s="420"/>
      <c r="BL109" s="420"/>
      <c r="BM109" s="420"/>
      <c r="BN109" s="420"/>
      <c r="BO109" s="420"/>
      <c r="BP109" s="420"/>
      <c r="BQ109" s="420"/>
      <c r="BR109" s="420"/>
      <c r="BS109" s="420"/>
      <c r="BT109" s="420"/>
      <c r="BU109" s="420"/>
      <c r="BV109" s="420"/>
      <c r="BW109" s="420"/>
      <c r="BX109" s="420"/>
      <c r="BY109" s="420"/>
      <c r="BZ109" s="420"/>
      <c r="CA109" s="420"/>
      <c r="CB109" s="420"/>
      <c r="CC109" s="420"/>
      <c r="CD109" s="420"/>
      <c r="CE109" s="420"/>
      <c r="CF109" s="420"/>
      <c r="CG109" s="420"/>
      <c r="CH109" s="420"/>
      <c r="CI109" s="420"/>
      <c r="CJ109" s="420"/>
      <c r="CK109" s="420"/>
      <c r="CL109" s="420"/>
      <c r="CM109" s="420"/>
      <c r="CN109" s="420"/>
      <c r="CO109" s="420"/>
      <c r="CP109" s="420"/>
      <c r="CQ109" s="420"/>
      <c r="CR109" s="420"/>
      <c r="CS109" s="420"/>
      <c r="CT109" s="420"/>
      <c r="CU109" s="420"/>
      <c r="CV109" s="420"/>
      <c r="CW109" s="420"/>
      <c r="CX109" s="420"/>
      <c r="CY109" s="420"/>
      <c r="CZ109" s="420"/>
      <c r="DA109" s="420"/>
      <c r="DB109" s="420"/>
      <c r="DC109" s="420"/>
      <c r="DD109" s="420"/>
      <c r="DE109" s="420"/>
      <c r="DF109" s="420"/>
      <c r="DG109" s="420"/>
      <c r="DH109" s="420"/>
      <c r="DI109" s="420"/>
      <c r="DJ109" s="420"/>
      <c r="DK109" s="420"/>
      <c r="DL109" s="420"/>
      <c r="DM109" s="420"/>
      <c r="DN109" s="420"/>
      <c r="DO109" s="420"/>
      <c r="DP109" s="420"/>
      <c r="DQ109" s="420"/>
      <c r="DR109" s="420"/>
      <c r="DS109" s="420"/>
      <c r="DT109" s="420"/>
      <c r="DU109" s="420"/>
      <c r="DV109" s="420"/>
      <c r="DW109" s="420"/>
      <c r="DX109" s="420"/>
      <c r="DY109" s="420"/>
      <c r="DZ109" s="420"/>
      <c r="EA109" s="420"/>
      <c r="EB109" s="420"/>
      <c r="EC109" s="420"/>
      <c r="ED109" s="420"/>
      <c r="EE109" s="420"/>
      <c r="EF109" s="420"/>
      <c r="EG109" s="420"/>
      <c r="EH109" s="420"/>
      <c r="EI109" s="420"/>
      <c r="EJ109" s="420"/>
      <c r="EK109" s="420"/>
      <c r="EL109" s="420"/>
      <c r="EM109" s="420"/>
      <c r="EN109" s="420"/>
      <c r="EO109" s="420"/>
      <c r="EP109" s="420"/>
      <c r="EQ109" s="420"/>
      <c r="ER109" s="420"/>
      <c r="ES109" s="420"/>
      <c r="ET109" s="420"/>
      <c r="EU109" s="420"/>
      <c r="EV109" s="420"/>
      <c r="EW109" s="420"/>
      <c r="EX109" s="420"/>
      <c r="EY109" s="420"/>
      <c r="EZ109" s="420"/>
      <c r="FA109" s="420"/>
      <c r="FB109" s="420"/>
      <c r="FC109" s="420"/>
      <c r="FD109" s="420"/>
      <c r="FE109" s="420"/>
      <c r="FF109" s="420"/>
      <c r="FG109" s="420"/>
      <c r="FH109" s="420"/>
      <c r="FI109" s="420"/>
      <c r="FJ109" s="420"/>
      <c r="FK109" s="420"/>
      <c r="FL109" s="420"/>
      <c r="FM109" s="420"/>
      <c r="FN109" s="420"/>
      <c r="FO109" s="420"/>
      <c r="FP109" s="420"/>
      <c r="FQ109" s="420"/>
      <c r="FR109" s="420"/>
      <c r="FS109" s="420"/>
      <c r="FT109" s="420"/>
      <c r="FU109" s="420"/>
      <c r="FV109" s="420"/>
      <c r="FW109" s="420"/>
      <c r="FX109" s="420"/>
      <c r="FY109" s="420"/>
      <c r="FZ109" s="420"/>
      <c r="GA109" s="420"/>
      <c r="GB109" s="420"/>
      <c r="GC109" s="420"/>
      <c r="GD109" s="420"/>
      <c r="GE109" s="420"/>
      <c r="GF109" s="420"/>
      <c r="GG109" s="420"/>
      <c r="GH109" s="420"/>
      <c r="GI109" s="420"/>
      <c r="GJ109" s="420"/>
      <c r="GK109" s="420"/>
      <c r="GL109" s="420"/>
      <c r="GM109" s="420"/>
      <c r="GN109" s="420"/>
      <c r="GO109" s="420"/>
      <c r="GP109" s="420"/>
      <c r="GQ109" s="420"/>
      <c r="GR109" s="420"/>
      <c r="GS109" s="420"/>
      <c r="GT109" s="420"/>
      <c r="GU109" s="420"/>
      <c r="GV109" s="420"/>
      <c r="GW109" s="420"/>
      <c r="GX109" s="420"/>
      <c r="GY109" s="420"/>
      <c r="GZ109" s="420"/>
      <c r="HA109" s="420"/>
      <c r="HB109" s="420"/>
      <c r="HC109" s="420"/>
      <c r="HD109" s="420"/>
      <c r="HE109" s="420"/>
      <c r="HF109" s="420"/>
      <c r="HG109" s="420"/>
      <c r="HH109" s="420"/>
      <c r="HI109" s="420"/>
      <c r="HJ109" s="420"/>
      <c r="HK109" s="420"/>
      <c r="HL109" s="420"/>
      <c r="HM109" s="420"/>
      <c r="HN109" s="420"/>
      <c r="HO109" s="420"/>
      <c r="HP109" s="420"/>
      <c r="HQ109" s="420"/>
      <c r="HR109" s="420"/>
      <c r="HS109" s="420"/>
      <c r="HT109" s="420"/>
      <c r="HU109" s="420"/>
      <c r="HV109" s="420"/>
      <c r="HW109" s="420"/>
      <c r="HX109" s="420">
        <v>2</v>
      </c>
      <c r="HY109" s="420">
        <v>58601.08</v>
      </c>
      <c r="HZ109" s="420"/>
      <c r="IA109" s="420"/>
      <c r="IB109" s="420"/>
      <c r="IC109" s="420"/>
      <c r="ID109" s="420"/>
      <c r="IE109" s="420"/>
      <c r="IF109" s="420"/>
      <c r="IG109" s="420"/>
      <c r="IH109" s="420"/>
      <c r="II109" s="420"/>
      <c r="IJ109" s="420"/>
      <c r="IK109" s="420"/>
      <c r="IL109" s="420"/>
      <c r="IM109" s="420"/>
      <c r="IN109" s="420"/>
      <c r="IO109" s="420"/>
      <c r="IP109" s="420"/>
      <c r="IQ109" s="420"/>
      <c r="IR109" s="420"/>
      <c r="IS109" s="420"/>
      <c r="IT109" s="420"/>
      <c r="IU109" s="420"/>
      <c r="IV109" s="420"/>
      <c r="IW109" s="420"/>
      <c r="IX109" s="422">
        <v>31</v>
      </c>
      <c r="IY109" s="423">
        <v>700771.3</v>
      </c>
      <c r="IZ109" s="422">
        <v>0</v>
      </c>
      <c r="JA109" s="423">
        <v>0</v>
      </c>
      <c r="JB109" s="420">
        <v>31</v>
      </c>
      <c r="JC109" s="424">
        <v>700771.30000000016</v>
      </c>
      <c r="JD109" s="384">
        <f t="shared" ref="JD109:JD124" si="14">SUM(F109,J109,N109,R109,V109,Z109,AD109,AH109,AL109,AP109,AT109,AX109,BB109,BF109,BJ109,BN109,BR109,BV109,BZ109,CD109,CH109,CL109,CP109,CT109,CX109,DB109,DF109,DJ109,DN109,DR109,DV109,DX109,EB109,EF109,EJ109,EN109,EP109,ER109,ET109,EX109,FB109,FD109,FH109,FJ109,FN109,FR109,FV109,FZ109,GD109,GH109,GL109,GN109,GR109,GV109,GZ109,HB109,HD109,HH109,HL109,HP109,HT109,HX109,IB109,ID109,IH109,IL109,IP109,IR109,GJ109,IV109,EV109)</f>
        <v>31</v>
      </c>
      <c r="JE109" s="384">
        <f t="shared" ref="JE109:JE124" si="15">SUM(G109,K109,O109,S109,W109,AA109,AE109,AI109,AM109,AQ109,AU109,AY109,BC109,BG109,BK109,BO109,BS109,BW109,CA109,CE109,CI109,CM109,CQ109,CU109,CY109,DC109,DG109,DK109,DO109,DS109,DW109,DY109,EC109,EG109,EK109,EO109,EQ109,ES109,EU109,EY109,FC109,FE109,FI109,FK109,FO109,FS109,FW109,GA109,GE109,GI109,GM109,GO109,GS109,GW109,HA109,HC109,HE109,HI109,HM109,HQ109,HU109,HY109,IC109,IE109,II109,IM109,IQ109,IS109,GK109,IW109,EW109)</f>
        <v>700771.3</v>
      </c>
      <c r="JF109" s="385">
        <f t="shared" si="10"/>
        <v>0</v>
      </c>
      <c r="JG109" s="385">
        <f t="shared" si="11"/>
        <v>0</v>
      </c>
    </row>
    <row r="110" spans="1:267" s="386" customFormat="1" x14ac:dyDescent="0.2">
      <c r="A110" s="419"/>
      <c r="B110" s="419"/>
      <c r="C110" s="419"/>
      <c r="D110" s="396" t="s">
        <v>665</v>
      </c>
      <c r="E110" s="388" t="s">
        <v>784</v>
      </c>
      <c r="F110" s="420"/>
      <c r="G110" s="420"/>
      <c r="H110" s="420"/>
      <c r="I110" s="420"/>
      <c r="J110" s="420"/>
      <c r="K110" s="420"/>
      <c r="L110" s="420"/>
      <c r="M110" s="420"/>
      <c r="N110" s="420">
        <v>47</v>
      </c>
      <c r="O110" s="421">
        <v>2305619.6800000002</v>
      </c>
      <c r="P110" s="420">
        <v>2</v>
      </c>
      <c r="Q110" s="421">
        <v>98425.600000000006</v>
      </c>
      <c r="R110" s="420"/>
      <c r="S110" s="420"/>
      <c r="T110" s="420"/>
      <c r="U110" s="420"/>
      <c r="V110" s="420"/>
      <c r="W110" s="420"/>
      <c r="X110" s="420"/>
      <c r="Y110" s="420"/>
      <c r="Z110" s="420">
        <v>102</v>
      </c>
      <c r="AA110" s="420">
        <v>4672755.359999991</v>
      </c>
      <c r="AB110" s="420"/>
      <c r="AC110" s="420"/>
      <c r="AD110" s="420"/>
      <c r="AE110" s="420"/>
      <c r="AF110" s="420"/>
      <c r="AG110" s="420"/>
      <c r="AH110" s="420"/>
      <c r="AI110" s="420"/>
      <c r="AJ110" s="420"/>
      <c r="AK110" s="420"/>
      <c r="AL110" s="420"/>
      <c r="AM110" s="420"/>
      <c r="AN110" s="420"/>
      <c r="AO110" s="420"/>
      <c r="AP110" s="420"/>
      <c r="AQ110" s="420"/>
      <c r="AR110" s="420"/>
      <c r="AS110" s="420"/>
      <c r="AT110" s="420"/>
      <c r="AU110" s="420"/>
      <c r="AV110" s="420"/>
      <c r="AW110" s="420"/>
      <c r="AX110" s="420"/>
      <c r="AY110" s="420"/>
      <c r="AZ110" s="420"/>
      <c r="BA110" s="420"/>
      <c r="BB110" s="420"/>
      <c r="BC110" s="420"/>
      <c r="BD110" s="420"/>
      <c r="BE110" s="420"/>
      <c r="BF110" s="420"/>
      <c r="BG110" s="420"/>
      <c r="BH110" s="420"/>
      <c r="BI110" s="420"/>
      <c r="BJ110" s="420"/>
      <c r="BK110" s="420"/>
      <c r="BL110" s="420"/>
      <c r="BM110" s="420"/>
      <c r="BN110" s="420"/>
      <c r="BO110" s="420"/>
      <c r="BP110" s="420"/>
      <c r="BQ110" s="420"/>
      <c r="BR110" s="420"/>
      <c r="BS110" s="420"/>
      <c r="BT110" s="420"/>
      <c r="BU110" s="420"/>
      <c r="BV110" s="420"/>
      <c r="BW110" s="420"/>
      <c r="BX110" s="420"/>
      <c r="BY110" s="420"/>
      <c r="BZ110" s="420"/>
      <c r="CA110" s="420"/>
      <c r="CB110" s="420"/>
      <c r="CC110" s="420"/>
      <c r="CD110" s="420"/>
      <c r="CE110" s="420"/>
      <c r="CF110" s="420"/>
      <c r="CG110" s="420"/>
      <c r="CH110" s="420"/>
      <c r="CI110" s="420"/>
      <c r="CJ110" s="420"/>
      <c r="CK110" s="420"/>
      <c r="CL110" s="420"/>
      <c r="CM110" s="420"/>
      <c r="CN110" s="420"/>
      <c r="CO110" s="420"/>
      <c r="CP110" s="420"/>
      <c r="CQ110" s="420"/>
      <c r="CR110" s="420"/>
      <c r="CS110" s="420"/>
      <c r="CT110" s="420"/>
      <c r="CU110" s="420"/>
      <c r="CV110" s="420"/>
      <c r="CW110" s="420"/>
      <c r="CX110" s="420"/>
      <c r="CY110" s="420"/>
      <c r="CZ110" s="420"/>
      <c r="DA110" s="420"/>
      <c r="DB110" s="420"/>
      <c r="DC110" s="420"/>
      <c r="DD110" s="420"/>
      <c r="DE110" s="420"/>
      <c r="DF110" s="420"/>
      <c r="DG110" s="420"/>
      <c r="DH110" s="420"/>
      <c r="DI110" s="420"/>
      <c r="DJ110" s="420"/>
      <c r="DK110" s="420"/>
      <c r="DL110" s="420"/>
      <c r="DM110" s="420"/>
      <c r="DN110" s="420"/>
      <c r="DO110" s="420"/>
      <c r="DP110" s="420"/>
      <c r="DQ110" s="420"/>
      <c r="DR110" s="420"/>
      <c r="DS110" s="420"/>
      <c r="DT110" s="420"/>
      <c r="DU110" s="420"/>
      <c r="DV110" s="420"/>
      <c r="DW110" s="420"/>
      <c r="DX110" s="420"/>
      <c r="DY110" s="420"/>
      <c r="DZ110" s="420"/>
      <c r="EA110" s="420"/>
      <c r="EB110" s="420">
        <v>4</v>
      </c>
      <c r="EC110" s="420">
        <v>98425.600000000006</v>
      </c>
      <c r="ED110" s="420"/>
      <c r="EE110" s="420"/>
      <c r="EF110" s="420"/>
      <c r="EG110" s="420"/>
      <c r="EH110" s="420"/>
      <c r="EI110" s="420"/>
      <c r="EJ110" s="420"/>
      <c r="EK110" s="420"/>
      <c r="EL110" s="420"/>
      <c r="EM110" s="420"/>
      <c r="EN110" s="420"/>
      <c r="EO110" s="420"/>
      <c r="EP110" s="420"/>
      <c r="EQ110" s="420"/>
      <c r="ER110" s="420"/>
      <c r="ES110" s="420"/>
      <c r="ET110" s="420"/>
      <c r="EU110" s="420"/>
      <c r="EV110" s="420"/>
      <c r="EW110" s="420"/>
      <c r="EX110" s="420"/>
      <c r="EY110" s="420"/>
      <c r="EZ110" s="420"/>
      <c r="FA110" s="420"/>
      <c r="FB110" s="420"/>
      <c r="FC110" s="420"/>
      <c r="FD110" s="420"/>
      <c r="FE110" s="420"/>
      <c r="FF110" s="420"/>
      <c r="FG110" s="420"/>
      <c r="FH110" s="420"/>
      <c r="FI110" s="420"/>
      <c r="FJ110" s="420"/>
      <c r="FK110" s="420"/>
      <c r="FL110" s="420"/>
      <c r="FM110" s="420"/>
      <c r="FN110" s="420"/>
      <c r="FO110" s="420"/>
      <c r="FP110" s="420"/>
      <c r="FQ110" s="420"/>
      <c r="FR110" s="420"/>
      <c r="FS110" s="420"/>
      <c r="FT110" s="420"/>
      <c r="FU110" s="420"/>
      <c r="FV110" s="420"/>
      <c r="FW110" s="420"/>
      <c r="FX110" s="420"/>
      <c r="FY110" s="420"/>
      <c r="FZ110" s="420"/>
      <c r="GA110" s="420"/>
      <c r="GB110" s="420"/>
      <c r="GC110" s="420"/>
      <c r="GD110" s="420"/>
      <c r="GE110" s="420"/>
      <c r="GF110" s="420"/>
      <c r="GG110" s="420"/>
      <c r="GH110" s="420"/>
      <c r="GI110" s="420"/>
      <c r="GJ110" s="420"/>
      <c r="GK110" s="420"/>
      <c r="GL110" s="420"/>
      <c r="GM110" s="420"/>
      <c r="GN110" s="420"/>
      <c r="GO110" s="420"/>
      <c r="GP110" s="420"/>
      <c r="GQ110" s="420"/>
      <c r="GR110" s="420"/>
      <c r="GS110" s="420"/>
      <c r="GT110" s="420"/>
      <c r="GU110" s="420"/>
      <c r="GV110" s="420"/>
      <c r="GW110" s="420"/>
      <c r="GX110" s="420"/>
      <c r="GY110" s="420"/>
      <c r="GZ110" s="420"/>
      <c r="HA110" s="420"/>
      <c r="HB110" s="420"/>
      <c r="HC110" s="420"/>
      <c r="HD110" s="420"/>
      <c r="HE110" s="420"/>
      <c r="HF110" s="420"/>
      <c r="HG110" s="420"/>
      <c r="HH110" s="420"/>
      <c r="HI110" s="420"/>
      <c r="HJ110" s="420"/>
      <c r="HK110" s="420"/>
      <c r="HL110" s="420"/>
      <c r="HM110" s="420"/>
      <c r="HN110" s="420"/>
      <c r="HO110" s="420"/>
      <c r="HP110" s="420"/>
      <c r="HQ110" s="420"/>
      <c r="HR110" s="420"/>
      <c r="HS110" s="420"/>
      <c r="HT110" s="420"/>
      <c r="HU110" s="420"/>
      <c r="HV110" s="420"/>
      <c r="HW110" s="420"/>
      <c r="HX110" s="420">
        <v>5</v>
      </c>
      <c r="HY110" s="420">
        <v>295276.79999999999</v>
      </c>
      <c r="HZ110" s="420"/>
      <c r="IA110" s="420"/>
      <c r="IB110" s="420"/>
      <c r="IC110" s="420"/>
      <c r="ID110" s="420"/>
      <c r="IE110" s="420"/>
      <c r="IF110" s="420"/>
      <c r="IG110" s="420"/>
      <c r="IH110" s="420"/>
      <c r="II110" s="420"/>
      <c r="IJ110" s="420"/>
      <c r="IK110" s="420"/>
      <c r="IL110" s="420"/>
      <c r="IM110" s="420"/>
      <c r="IN110" s="420"/>
      <c r="IO110" s="420"/>
      <c r="IP110" s="420"/>
      <c r="IQ110" s="420"/>
      <c r="IR110" s="420"/>
      <c r="IS110" s="420"/>
      <c r="IT110" s="420"/>
      <c r="IU110" s="420"/>
      <c r="IV110" s="420"/>
      <c r="IW110" s="420"/>
      <c r="IX110" s="422">
        <v>160</v>
      </c>
      <c r="IY110" s="423">
        <v>7455739.1999999909</v>
      </c>
      <c r="IZ110" s="422">
        <v>2</v>
      </c>
      <c r="JA110" s="423">
        <v>98425.600000000006</v>
      </c>
      <c r="JB110" s="420">
        <v>162</v>
      </c>
      <c r="JC110" s="424">
        <v>7554164.7999999877</v>
      </c>
      <c r="JD110" s="384">
        <f t="shared" si="14"/>
        <v>158</v>
      </c>
      <c r="JE110" s="384">
        <f t="shared" si="15"/>
        <v>7372077.4399999911</v>
      </c>
      <c r="JF110" s="385">
        <f t="shared" si="10"/>
        <v>2</v>
      </c>
      <c r="JG110" s="385">
        <f t="shared" si="11"/>
        <v>83661.759999999776</v>
      </c>
    </row>
    <row r="111" spans="1:267" s="386" customFormat="1" x14ac:dyDescent="0.2">
      <c r="A111" s="425"/>
      <c r="B111" s="425" t="s">
        <v>733</v>
      </c>
      <c r="C111" s="425"/>
      <c r="D111" s="425"/>
      <c r="E111" s="426"/>
      <c r="F111" s="427">
        <v>71</v>
      </c>
      <c r="G111" s="427">
        <v>900972.7999999997</v>
      </c>
      <c r="H111" s="427">
        <v>1</v>
      </c>
      <c r="I111" s="427">
        <v>12066.6</v>
      </c>
      <c r="J111" s="427"/>
      <c r="K111" s="427"/>
      <c r="L111" s="427"/>
      <c r="M111" s="427"/>
      <c r="N111" s="427">
        <v>388</v>
      </c>
      <c r="O111" s="428">
        <v>7894111.6799999997</v>
      </c>
      <c r="P111" s="427">
        <v>5</v>
      </c>
      <c r="Q111" s="428">
        <v>150477.6</v>
      </c>
      <c r="R111" s="427"/>
      <c r="S111" s="427"/>
      <c r="T111" s="427"/>
      <c r="U111" s="427"/>
      <c r="V111" s="427"/>
      <c r="W111" s="427"/>
      <c r="X111" s="427"/>
      <c r="Y111" s="427"/>
      <c r="Z111" s="427">
        <v>284</v>
      </c>
      <c r="AA111" s="427">
        <v>7299053.1799999867</v>
      </c>
      <c r="AB111" s="427">
        <v>1</v>
      </c>
      <c r="AC111" s="427">
        <v>14196</v>
      </c>
      <c r="AD111" s="427"/>
      <c r="AE111" s="427"/>
      <c r="AF111" s="427"/>
      <c r="AG111" s="427"/>
      <c r="AH111" s="427"/>
      <c r="AI111" s="427"/>
      <c r="AJ111" s="427"/>
      <c r="AK111" s="427"/>
      <c r="AL111" s="427"/>
      <c r="AM111" s="427"/>
      <c r="AN111" s="427"/>
      <c r="AO111" s="427"/>
      <c r="AP111" s="427"/>
      <c r="AQ111" s="427"/>
      <c r="AR111" s="427"/>
      <c r="AS111" s="427"/>
      <c r="AT111" s="427"/>
      <c r="AU111" s="427"/>
      <c r="AV111" s="427"/>
      <c r="AW111" s="427"/>
      <c r="AX111" s="427"/>
      <c r="AY111" s="427"/>
      <c r="AZ111" s="427"/>
      <c r="BA111" s="427"/>
      <c r="BB111" s="427"/>
      <c r="BC111" s="427"/>
      <c r="BD111" s="427"/>
      <c r="BE111" s="427"/>
      <c r="BF111" s="427"/>
      <c r="BG111" s="427"/>
      <c r="BH111" s="427"/>
      <c r="BI111" s="427"/>
      <c r="BJ111" s="427"/>
      <c r="BK111" s="427"/>
      <c r="BL111" s="427"/>
      <c r="BM111" s="427"/>
      <c r="BN111" s="427"/>
      <c r="BO111" s="427"/>
      <c r="BP111" s="427"/>
      <c r="BQ111" s="427"/>
      <c r="BR111" s="427"/>
      <c r="BS111" s="427"/>
      <c r="BT111" s="427"/>
      <c r="BU111" s="427"/>
      <c r="BV111" s="427"/>
      <c r="BW111" s="427"/>
      <c r="BX111" s="427"/>
      <c r="BY111" s="427"/>
      <c r="BZ111" s="427"/>
      <c r="CA111" s="427"/>
      <c r="CB111" s="427"/>
      <c r="CC111" s="427"/>
      <c r="CD111" s="427"/>
      <c r="CE111" s="427"/>
      <c r="CF111" s="427"/>
      <c r="CG111" s="427"/>
      <c r="CH111" s="427"/>
      <c r="CI111" s="427"/>
      <c r="CJ111" s="427"/>
      <c r="CK111" s="427"/>
      <c r="CL111" s="427"/>
      <c r="CM111" s="427"/>
      <c r="CN111" s="427"/>
      <c r="CO111" s="427"/>
      <c r="CP111" s="427"/>
      <c r="CQ111" s="427"/>
      <c r="CR111" s="427"/>
      <c r="CS111" s="427"/>
      <c r="CT111" s="427"/>
      <c r="CU111" s="427"/>
      <c r="CV111" s="427"/>
      <c r="CW111" s="427"/>
      <c r="CX111" s="427"/>
      <c r="CY111" s="427"/>
      <c r="CZ111" s="427"/>
      <c r="DA111" s="427"/>
      <c r="DB111" s="427"/>
      <c r="DC111" s="427"/>
      <c r="DD111" s="427"/>
      <c r="DE111" s="427"/>
      <c r="DF111" s="427"/>
      <c r="DG111" s="427"/>
      <c r="DH111" s="427"/>
      <c r="DI111" s="427"/>
      <c r="DJ111" s="427">
        <v>9</v>
      </c>
      <c r="DK111" s="427">
        <v>139972.56</v>
      </c>
      <c r="DL111" s="427"/>
      <c r="DM111" s="427"/>
      <c r="DN111" s="427"/>
      <c r="DO111" s="427"/>
      <c r="DP111" s="427"/>
      <c r="DQ111" s="427"/>
      <c r="DR111" s="427">
        <v>305</v>
      </c>
      <c r="DS111" s="427">
        <v>4342083.1999999788</v>
      </c>
      <c r="DT111" s="427">
        <v>1</v>
      </c>
      <c r="DU111" s="427">
        <v>12066.6</v>
      </c>
      <c r="DV111" s="427"/>
      <c r="DW111" s="427"/>
      <c r="DX111" s="427">
        <v>523</v>
      </c>
      <c r="DY111" s="427">
        <v>7869316</v>
      </c>
      <c r="DZ111" s="427"/>
      <c r="EA111" s="427"/>
      <c r="EB111" s="427">
        <v>747</v>
      </c>
      <c r="EC111" s="427">
        <v>12543585.600000001</v>
      </c>
      <c r="ED111" s="427"/>
      <c r="EE111" s="427"/>
      <c r="EF111" s="427"/>
      <c r="EG111" s="427"/>
      <c r="EH111" s="427"/>
      <c r="EI111" s="427"/>
      <c r="EJ111" s="427"/>
      <c r="EK111" s="427"/>
      <c r="EL111" s="427"/>
      <c r="EM111" s="427"/>
      <c r="EN111" s="427"/>
      <c r="EO111" s="427"/>
      <c r="EP111" s="427"/>
      <c r="EQ111" s="427"/>
      <c r="ER111" s="427"/>
      <c r="ES111" s="427"/>
      <c r="ET111" s="427"/>
      <c r="EU111" s="427"/>
      <c r="EV111" s="427"/>
      <c r="EW111" s="427"/>
      <c r="EX111" s="427"/>
      <c r="EY111" s="427"/>
      <c r="EZ111" s="427"/>
      <c r="FA111" s="427"/>
      <c r="FB111" s="427"/>
      <c r="FC111" s="427"/>
      <c r="FD111" s="427"/>
      <c r="FE111" s="427"/>
      <c r="FF111" s="427"/>
      <c r="FG111" s="427"/>
      <c r="FH111" s="427"/>
      <c r="FI111" s="427"/>
      <c r="FJ111" s="427"/>
      <c r="FK111" s="427"/>
      <c r="FL111" s="427"/>
      <c r="FM111" s="427"/>
      <c r="FN111" s="427"/>
      <c r="FO111" s="427"/>
      <c r="FP111" s="427"/>
      <c r="FQ111" s="427"/>
      <c r="FR111" s="427"/>
      <c r="FS111" s="427"/>
      <c r="FT111" s="427"/>
      <c r="FU111" s="427"/>
      <c r="FV111" s="427"/>
      <c r="FW111" s="427"/>
      <c r="FX111" s="427"/>
      <c r="FY111" s="427"/>
      <c r="FZ111" s="427"/>
      <c r="GA111" s="427"/>
      <c r="GB111" s="427"/>
      <c r="GC111" s="427"/>
      <c r="GD111" s="427"/>
      <c r="GE111" s="427"/>
      <c r="GF111" s="427"/>
      <c r="GG111" s="427"/>
      <c r="GH111" s="427"/>
      <c r="GI111" s="427"/>
      <c r="GJ111" s="427"/>
      <c r="GK111" s="427"/>
      <c r="GL111" s="427">
        <v>24</v>
      </c>
      <c r="GM111" s="427">
        <v>359632</v>
      </c>
      <c r="GN111" s="427"/>
      <c r="GO111" s="427"/>
      <c r="GP111" s="427"/>
      <c r="GQ111" s="427"/>
      <c r="GR111" s="427"/>
      <c r="GS111" s="427"/>
      <c r="GT111" s="427"/>
      <c r="GU111" s="427"/>
      <c r="GV111" s="427"/>
      <c r="GW111" s="427"/>
      <c r="GX111" s="427"/>
      <c r="GY111" s="427"/>
      <c r="GZ111" s="427"/>
      <c r="HA111" s="427"/>
      <c r="HB111" s="427"/>
      <c r="HC111" s="427"/>
      <c r="HD111" s="427"/>
      <c r="HE111" s="427"/>
      <c r="HF111" s="427"/>
      <c r="HG111" s="427"/>
      <c r="HH111" s="427"/>
      <c r="HI111" s="427"/>
      <c r="HJ111" s="427"/>
      <c r="HK111" s="427"/>
      <c r="HL111" s="427"/>
      <c r="HM111" s="427"/>
      <c r="HN111" s="427"/>
      <c r="HO111" s="427"/>
      <c r="HP111" s="427"/>
      <c r="HQ111" s="427"/>
      <c r="HR111" s="427"/>
      <c r="HS111" s="427"/>
      <c r="HT111" s="427"/>
      <c r="HU111" s="427"/>
      <c r="HV111" s="427"/>
      <c r="HW111" s="427"/>
      <c r="HX111" s="427">
        <v>226</v>
      </c>
      <c r="HY111" s="427">
        <v>4173453.640000008</v>
      </c>
      <c r="HZ111" s="427"/>
      <c r="IA111" s="427"/>
      <c r="IB111" s="427"/>
      <c r="IC111" s="427"/>
      <c r="ID111" s="427">
        <v>38</v>
      </c>
      <c r="IE111" s="427">
        <v>614213.6</v>
      </c>
      <c r="IF111" s="427">
        <v>2</v>
      </c>
      <c r="IG111" s="427">
        <v>35016.800000000003</v>
      </c>
      <c r="IH111" s="427"/>
      <c r="II111" s="427"/>
      <c r="IJ111" s="427"/>
      <c r="IK111" s="427"/>
      <c r="IL111" s="427"/>
      <c r="IM111" s="427"/>
      <c r="IN111" s="427"/>
      <c r="IO111" s="427"/>
      <c r="IP111" s="427"/>
      <c r="IQ111" s="427"/>
      <c r="IR111" s="427"/>
      <c r="IS111" s="427"/>
      <c r="IT111" s="427"/>
      <c r="IU111" s="427"/>
      <c r="IV111" s="427"/>
      <c r="IW111" s="427"/>
      <c r="IX111" s="427">
        <v>2633</v>
      </c>
      <c r="IY111" s="429">
        <v>46433232.619999968</v>
      </c>
      <c r="IZ111" s="427">
        <v>10</v>
      </c>
      <c r="JA111" s="429">
        <v>223823.60000000003</v>
      </c>
      <c r="JB111" s="427">
        <v>2643</v>
      </c>
      <c r="JC111" s="429">
        <v>46657056.219999798</v>
      </c>
      <c r="JD111" s="384">
        <f t="shared" si="14"/>
        <v>2615</v>
      </c>
      <c r="JE111" s="384">
        <f t="shared" si="15"/>
        <v>46136394.259999976</v>
      </c>
      <c r="JF111" s="385">
        <f t="shared" si="10"/>
        <v>18</v>
      </c>
      <c r="JG111" s="385">
        <f t="shared" si="11"/>
        <v>296838.35999999195</v>
      </c>
    </row>
    <row r="112" spans="1:267" s="386" customFormat="1" ht="38.25" x14ac:dyDescent="0.2">
      <c r="A112" s="419"/>
      <c r="B112" s="419">
        <v>32</v>
      </c>
      <c r="C112" s="419" t="s">
        <v>63</v>
      </c>
      <c r="D112" s="396" t="s">
        <v>667</v>
      </c>
      <c r="E112" s="388" t="s">
        <v>288</v>
      </c>
      <c r="F112" s="420"/>
      <c r="G112" s="420"/>
      <c r="H112" s="420"/>
      <c r="I112" s="420"/>
      <c r="J112" s="420"/>
      <c r="K112" s="420"/>
      <c r="L112" s="420"/>
      <c r="M112" s="420"/>
      <c r="N112" s="420">
        <v>11</v>
      </c>
      <c r="O112" s="421">
        <v>739138.40000000014</v>
      </c>
      <c r="P112" s="420">
        <v>0</v>
      </c>
      <c r="Q112" s="421">
        <v>0</v>
      </c>
      <c r="R112" s="420"/>
      <c r="S112" s="420"/>
      <c r="T112" s="420"/>
      <c r="U112" s="420"/>
      <c r="V112" s="420"/>
      <c r="W112" s="420"/>
      <c r="X112" s="420"/>
      <c r="Y112" s="420"/>
      <c r="Z112" s="420"/>
      <c r="AA112" s="420"/>
      <c r="AB112" s="420"/>
      <c r="AC112" s="420"/>
      <c r="AD112" s="420"/>
      <c r="AE112" s="420"/>
      <c r="AF112" s="420"/>
      <c r="AG112" s="420"/>
      <c r="AH112" s="420"/>
      <c r="AI112" s="420"/>
      <c r="AJ112" s="420"/>
      <c r="AK112" s="420"/>
      <c r="AL112" s="420"/>
      <c r="AM112" s="420"/>
      <c r="AN112" s="420"/>
      <c r="AO112" s="420"/>
      <c r="AP112" s="420"/>
      <c r="AQ112" s="420"/>
      <c r="AR112" s="420"/>
      <c r="AS112" s="420"/>
      <c r="AT112" s="420"/>
      <c r="AU112" s="420"/>
      <c r="AV112" s="420"/>
      <c r="AW112" s="420"/>
      <c r="AX112" s="420"/>
      <c r="AY112" s="420"/>
      <c r="AZ112" s="420"/>
      <c r="BA112" s="420"/>
      <c r="BB112" s="420"/>
      <c r="BC112" s="420"/>
      <c r="BD112" s="420"/>
      <c r="BE112" s="420"/>
      <c r="BF112" s="420"/>
      <c r="BG112" s="420"/>
      <c r="BH112" s="420"/>
      <c r="BI112" s="420"/>
      <c r="BJ112" s="420"/>
      <c r="BK112" s="420"/>
      <c r="BL112" s="420"/>
      <c r="BM112" s="420"/>
      <c r="BN112" s="420"/>
      <c r="BO112" s="420"/>
      <c r="BP112" s="420"/>
      <c r="BQ112" s="420"/>
      <c r="BR112" s="420"/>
      <c r="BS112" s="420"/>
      <c r="BT112" s="420"/>
      <c r="BU112" s="420"/>
      <c r="BV112" s="420"/>
      <c r="BW112" s="420"/>
      <c r="BX112" s="420"/>
      <c r="BY112" s="420"/>
      <c r="BZ112" s="420"/>
      <c r="CA112" s="420"/>
      <c r="CB112" s="420"/>
      <c r="CC112" s="420"/>
      <c r="CD112" s="420"/>
      <c r="CE112" s="420"/>
      <c r="CF112" s="420"/>
      <c r="CG112" s="420"/>
      <c r="CH112" s="420"/>
      <c r="CI112" s="420"/>
      <c r="CJ112" s="420"/>
      <c r="CK112" s="420"/>
      <c r="CL112" s="420"/>
      <c r="CM112" s="420"/>
      <c r="CN112" s="420"/>
      <c r="CO112" s="420"/>
      <c r="CP112" s="420"/>
      <c r="CQ112" s="420"/>
      <c r="CR112" s="420"/>
      <c r="CS112" s="420"/>
      <c r="CT112" s="420"/>
      <c r="CU112" s="420"/>
      <c r="CV112" s="420"/>
      <c r="CW112" s="420"/>
      <c r="CX112" s="420"/>
      <c r="CY112" s="420"/>
      <c r="CZ112" s="420"/>
      <c r="DA112" s="420"/>
      <c r="DB112" s="420"/>
      <c r="DC112" s="420"/>
      <c r="DD112" s="420"/>
      <c r="DE112" s="420"/>
      <c r="DF112" s="420"/>
      <c r="DG112" s="420"/>
      <c r="DH112" s="420"/>
      <c r="DI112" s="420"/>
      <c r="DJ112" s="420"/>
      <c r="DK112" s="420"/>
      <c r="DL112" s="420"/>
      <c r="DM112" s="420"/>
      <c r="DN112" s="420"/>
      <c r="DO112" s="420"/>
      <c r="DP112" s="420"/>
      <c r="DQ112" s="420"/>
      <c r="DR112" s="420"/>
      <c r="DS112" s="420"/>
      <c r="DT112" s="420"/>
      <c r="DU112" s="420"/>
      <c r="DV112" s="420"/>
      <c r="DW112" s="420"/>
      <c r="DX112" s="420"/>
      <c r="DY112" s="420"/>
      <c r="DZ112" s="420"/>
      <c r="EA112" s="420"/>
      <c r="EB112" s="420"/>
      <c r="EC112" s="420"/>
      <c r="ED112" s="420"/>
      <c r="EE112" s="420"/>
      <c r="EF112" s="420"/>
      <c r="EG112" s="420"/>
      <c r="EH112" s="420"/>
      <c r="EI112" s="420"/>
      <c r="EJ112" s="420"/>
      <c r="EK112" s="420"/>
      <c r="EL112" s="420"/>
      <c r="EM112" s="420"/>
      <c r="EN112" s="420"/>
      <c r="EO112" s="420"/>
      <c r="EP112" s="420"/>
      <c r="EQ112" s="420"/>
      <c r="ER112" s="420"/>
      <c r="ES112" s="420"/>
      <c r="ET112" s="420"/>
      <c r="EU112" s="420"/>
      <c r="EV112" s="420"/>
      <c r="EW112" s="420"/>
      <c r="EX112" s="420"/>
      <c r="EY112" s="420"/>
      <c r="EZ112" s="420"/>
      <c r="FA112" s="420"/>
      <c r="FB112" s="420"/>
      <c r="FC112" s="420"/>
      <c r="FD112" s="420"/>
      <c r="FE112" s="420"/>
      <c r="FF112" s="420"/>
      <c r="FG112" s="420"/>
      <c r="FH112" s="420"/>
      <c r="FI112" s="420"/>
      <c r="FJ112" s="420"/>
      <c r="FK112" s="420"/>
      <c r="FL112" s="420"/>
      <c r="FM112" s="420"/>
      <c r="FN112" s="420"/>
      <c r="FO112" s="420"/>
      <c r="FP112" s="420"/>
      <c r="FQ112" s="420"/>
      <c r="FR112" s="420"/>
      <c r="FS112" s="420"/>
      <c r="FT112" s="420"/>
      <c r="FU112" s="420"/>
      <c r="FV112" s="420"/>
      <c r="FW112" s="420"/>
      <c r="FX112" s="420"/>
      <c r="FY112" s="420"/>
      <c r="FZ112" s="420"/>
      <c r="GA112" s="420"/>
      <c r="GB112" s="420"/>
      <c r="GC112" s="420"/>
      <c r="GD112" s="420"/>
      <c r="GE112" s="420"/>
      <c r="GF112" s="420"/>
      <c r="GG112" s="420"/>
      <c r="GH112" s="420"/>
      <c r="GI112" s="420"/>
      <c r="GJ112" s="420"/>
      <c r="GK112" s="420"/>
      <c r="GL112" s="420"/>
      <c r="GM112" s="420"/>
      <c r="GN112" s="420"/>
      <c r="GO112" s="420"/>
      <c r="GP112" s="420"/>
      <c r="GQ112" s="420"/>
      <c r="GR112" s="420"/>
      <c r="GS112" s="420"/>
      <c r="GT112" s="420"/>
      <c r="GU112" s="420"/>
      <c r="GV112" s="420"/>
      <c r="GW112" s="420"/>
      <c r="GX112" s="420"/>
      <c r="GY112" s="420"/>
      <c r="GZ112" s="420"/>
      <c r="HA112" s="420"/>
      <c r="HB112" s="420"/>
      <c r="HC112" s="420"/>
      <c r="HD112" s="420"/>
      <c r="HE112" s="420"/>
      <c r="HF112" s="420"/>
      <c r="HG112" s="420"/>
      <c r="HH112" s="420"/>
      <c r="HI112" s="420"/>
      <c r="HJ112" s="420"/>
      <c r="HK112" s="420"/>
      <c r="HL112" s="420"/>
      <c r="HM112" s="420"/>
      <c r="HN112" s="420"/>
      <c r="HO112" s="420"/>
      <c r="HP112" s="420"/>
      <c r="HQ112" s="420"/>
      <c r="HR112" s="420"/>
      <c r="HS112" s="420"/>
      <c r="HT112" s="420"/>
      <c r="HU112" s="420"/>
      <c r="HV112" s="420"/>
      <c r="HW112" s="420"/>
      <c r="HX112" s="420"/>
      <c r="HY112" s="420"/>
      <c r="HZ112" s="420"/>
      <c r="IA112" s="420"/>
      <c r="IB112" s="420"/>
      <c r="IC112" s="420"/>
      <c r="ID112" s="420"/>
      <c r="IE112" s="420"/>
      <c r="IF112" s="420"/>
      <c r="IG112" s="420"/>
      <c r="IH112" s="420"/>
      <c r="II112" s="420"/>
      <c r="IJ112" s="420"/>
      <c r="IK112" s="420"/>
      <c r="IL112" s="420"/>
      <c r="IM112" s="420"/>
      <c r="IN112" s="420"/>
      <c r="IO112" s="420"/>
      <c r="IP112" s="420"/>
      <c r="IQ112" s="420"/>
      <c r="IR112" s="420"/>
      <c r="IS112" s="420"/>
      <c r="IT112" s="420"/>
      <c r="IU112" s="420"/>
      <c r="IV112" s="420"/>
      <c r="IW112" s="420"/>
      <c r="IX112" s="422">
        <v>12</v>
      </c>
      <c r="IY112" s="423">
        <v>796253.24000000011</v>
      </c>
      <c r="IZ112" s="422">
        <v>0</v>
      </c>
      <c r="JA112" s="423">
        <v>0</v>
      </c>
      <c r="JB112" s="420">
        <v>12</v>
      </c>
      <c r="JC112" s="424">
        <v>796253.24000000011</v>
      </c>
      <c r="JD112" s="384">
        <f t="shared" si="14"/>
        <v>11</v>
      </c>
      <c r="JE112" s="384">
        <f t="shared" si="15"/>
        <v>739138.40000000014</v>
      </c>
      <c r="JF112" s="385">
        <f t="shared" si="10"/>
        <v>1</v>
      </c>
      <c r="JG112" s="385">
        <f t="shared" si="11"/>
        <v>57114.839999999967</v>
      </c>
    </row>
    <row r="113" spans="1:267" s="386" customFormat="1" ht="25.5" x14ac:dyDescent="0.2">
      <c r="A113" s="419"/>
      <c r="B113" s="419"/>
      <c r="C113" s="419"/>
      <c r="D113" s="396" t="s">
        <v>668</v>
      </c>
      <c r="E113" s="388" t="s">
        <v>289</v>
      </c>
      <c r="F113" s="420"/>
      <c r="G113" s="420"/>
      <c r="H113" s="420"/>
      <c r="I113" s="420"/>
      <c r="J113" s="420"/>
      <c r="K113" s="420"/>
      <c r="L113" s="420"/>
      <c r="M113" s="420"/>
      <c r="N113" s="420">
        <v>1</v>
      </c>
      <c r="O113" s="421">
        <v>29716.959999999999</v>
      </c>
      <c r="P113" s="420">
        <v>0</v>
      </c>
      <c r="Q113" s="421">
        <v>0</v>
      </c>
      <c r="R113" s="420"/>
      <c r="S113" s="420"/>
      <c r="T113" s="420"/>
      <c r="U113" s="420"/>
      <c r="V113" s="420"/>
      <c r="W113" s="420"/>
      <c r="X113" s="420"/>
      <c r="Y113" s="420"/>
      <c r="Z113" s="420"/>
      <c r="AA113" s="420"/>
      <c r="AB113" s="420"/>
      <c r="AC113" s="420"/>
      <c r="AD113" s="420"/>
      <c r="AE113" s="420"/>
      <c r="AF113" s="420"/>
      <c r="AG113" s="420"/>
      <c r="AH113" s="420"/>
      <c r="AI113" s="420"/>
      <c r="AJ113" s="420"/>
      <c r="AK113" s="420"/>
      <c r="AL113" s="420"/>
      <c r="AM113" s="420"/>
      <c r="AN113" s="420"/>
      <c r="AO113" s="420"/>
      <c r="AP113" s="420"/>
      <c r="AQ113" s="420"/>
      <c r="AR113" s="420"/>
      <c r="AS113" s="420"/>
      <c r="AT113" s="420"/>
      <c r="AU113" s="420"/>
      <c r="AV113" s="420"/>
      <c r="AW113" s="420"/>
      <c r="AX113" s="420"/>
      <c r="AY113" s="420"/>
      <c r="AZ113" s="420"/>
      <c r="BA113" s="420"/>
      <c r="BB113" s="420"/>
      <c r="BC113" s="420"/>
      <c r="BD113" s="420"/>
      <c r="BE113" s="420"/>
      <c r="BF113" s="420"/>
      <c r="BG113" s="420"/>
      <c r="BH113" s="420"/>
      <c r="BI113" s="420"/>
      <c r="BJ113" s="420"/>
      <c r="BK113" s="420"/>
      <c r="BL113" s="420"/>
      <c r="BM113" s="420"/>
      <c r="BN113" s="420"/>
      <c r="BO113" s="420"/>
      <c r="BP113" s="420"/>
      <c r="BQ113" s="420"/>
      <c r="BR113" s="420"/>
      <c r="BS113" s="420"/>
      <c r="BT113" s="420"/>
      <c r="BU113" s="420"/>
      <c r="BV113" s="420"/>
      <c r="BW113" s="420"/>
      <c r="BX113" s="420"/>
      <c r="BY113" s="420"/>
      <c r="BZ113" s="420"/>
      <c r="CA113" s="420"/>
      <c r="CB113" s="420"/>
      <c r="CC113" s="420"/>
      <c r="CD113" s="420"/>
      <c r="CE113" s="420"/>
      <c r="CF113" s="420"/>
      <c r="CG113" s="420"/>
      <c r="CH113" s="420"/>
      <c r="CI113" s="420"/>
      <c r="CJ113" s="420"/>
      <c r="CK113" s="420"/>
      <c r="CL113" s="420"/>
      <c r="CM113" s="420"/>
      <c r="CN113" s="420"/>
      <c r="CO113" s="420"/>
      <c r="CP113" s="420"/>
      <c r="CQ113" s="420"/>
      <c r="CR113" s="420"/>
      <c r="CS113" s="420"/>
      <c r="CT113" s="420"/>
      <c r="CU113" s="420"/>
      <c r="CV113" s="420"/>
      <c r="CW113" s="420"/>
      <c r="CX113" s="420"/>
      <c r="CY113" s="420"/>
      <c r="CZ113" s="420"/>
      <c r="DA113" s="420"/>
      <c r="DB113" s="420"/>
      <c r="DC113" s="420"/>
      <c r="DD113" s="420"/>
      <c r="DE113" s="420"/>
      <c r="DF113" s="420"/>
      <c r="DG113" s="420"/>
      <c r="DH113" s="420"/>
      <c r="DI113" s="420"/>
      <c r="DJ113" s="420"/>
      <c r="DK113" s="420"/>
      <c r="DL113" s="420"/>
      <c r="DM113" s="420"/>
      <c r="DN113" s="420"/>
      <c r="DO113" s="420"/>
      <c r="DP113" s="420"/>
      <c r="DQ113" s="420"/>
      <c r="DR113" s="420"/>
      <c r="DS113" s="420"/>
      <c r="DT113" s="420"/>
      <c r="DU113" s="420"/>
      <c r="DV113" s="420"/>
      <c r="DW113" s="420"/>
      <c r="DX113" s="420"/>
      <c r="DY113" s="420"/>
      <c r="DZ113" s="420"/>
      <c r="EA113" s="420"/>
      <c r="EB113" s="420"/>
      <c r="EC113" s="420"/>
      <c r="ED113" s="420"/>
      <c r="EE113" s="420"/>
      <c r="EF113" s="420"/>
      <c r="EG113" s="420"/>
      <c r="EH113" s="420"/>
      <c r="EI113" s="420"/>
      <c r="EJ113" s="420"/>
      <c r="EK113" s="420"/>
      <c r="EL113" s="420"/>
      <c r="EM113" s="420"/>
      <c r="EN113" s="420"/>
      <c r="EO113" s="420"/>
      <c r="EP113" s="420"/>
      <c r="EQ113" s="420"/>
      <c r="ER113" s="420"/>
      <c r="ES113" s="420"/>
      <c r="ET113" s="420"/>
      <c r="EU113" s="420"/>
      <c r="EV113" s="420"/>
      <c r="EW113" s="420"/>
      <c r="EX113" s="420"/>
      <c r="EY113" s="420"/>
      <c r="EZ113" s="420"/>
      <c r="FA113" s="420"/>
      <c r="FB113" s="420"/>
      <c r="FC113" s="420"/>
      <c r="FD113" s="420"/>
      <c r="FE113" s="420"/>
      <c r="FF113" s="420"/>
      <c r="FG113" s="420"/>
      <c r="FH113" s="420"/>
      <c r="FI113" s="420"/>
      <c r="FJ113" s="420"/>
      <c r="FK113" s="420"/>
      <c r="FL113" s="420"/>
      <c r="FM113" s="420"/>
      <c r="FN113" s="420"/>
      <c r="FO113" s="420"/>
      <c r="FP113" s="420"/>
      <c r="FQ113" s="420"/>
      <c r="FR113" s="420"/>
      <c r="FS113" s="420"/>
      <c r="FT113" s="420"/>
      <c r="FU113" s="420"/>
      <c r="FV113" s="420"/>
      <c r="FW113" s="420"/>
      <c r="FX113" s="420"/>
      <c r="FY113" s="420"/>
      <c r="FZ113" s="420"/>
      <c r="GA113" s="420"/>
      <c r="GB113" s="420"/>
      <c r="GC113" s="420"/>
      <c r="GD113" s="420"/>
      <c r="GE113" s="420"/>
      <c r="GF113" s="420"/>
      <c r="GG113" s="420"/>
      <c r="GH113" s="420"/>
      <c r="GI113" s="420"/>
      <c r="GJ113" s="420"/>
      <c r="GK113" s="420"/>
      <c r="GL113" s="420"/>
      <c r="GM113" s="420"/>
      <c r="GN113" s="420"/>
      <c r="GO113" s="420"/>
      <c r="GP113" s="420"/>
      <c r="GQ113" s="420"/>
      <c r="GR113" s="420"/>
      <c r="GS113" s="420"/>
      <c r="GT113" s="420"/>
      <c r="GU113" s="420"/>
      <c r="GV113" s="420"/>
      <c r="GW113" s="420"/>
      <c r="GX113" s="420"/>
      <c r="GY113" s="420"/>
      <c r="GZ113" s="420"/>
      <c r="HA113" s="420"/>
      <c r="HB113" s="420"/>
      <c r="HC113" s="420"/>
      <c r="HD113" s="420"/>
      <c r="HE113" s="420"/>
      <c r="HF113" s="420"/>
      <c r="HG113" s="420"/>
      <c r="HH113" s="420"/>
      <c r="HI113" s="420"/>
      <c r="HJ113" s="420"/>
      <c r="HK113" s="420"/>
      <c r="HL113" s="420"/>
      <c r="HM113" s="420"/>
      <c r="HN113" s="420"/>
      <c r="HO113" s="420"/>
      <c r="HP113" s="420"/>
      <c r="HQ113" s="420"/>
      <c r="HR113" s="420"/>
      <c r="HS113" s="420"/>
      <c r="HT113" s="420"/>
      <c r="HU113" s="420"/>
      <c r="HV113" s="420"/>
      <c r="HW113" s="420"/>
      <c r="HX113" s="420"/>
      <c r="HY113" s="420"/>
      <c r="HZ113" s="420"/>
      <c r="IA113" s="420"/>
      <c r="IB113" s="420"/>
      <c r="IC113" s="420"/>
      <c r="ID113" s="420"/>
      <c r="IE113" s="420"/>
      <c r="IF113" s="420"/>
      <c r="IG113" s="420"/>
      <c r="IH113" s="420"/>
      <c r="II113" s="420"/>
      <c r="IJ113" s="420"/>
      <c r="IK113" s="420"/>
      <c r="IL113" s="420"/>
      <c r="IM113" s="420"/>
      <c r="IN113" s="420"/>
      <c r="IO113" s="420"/>
      <c r="IP113" s="420"/>
      <c r="IQ113" s="420"/>
      <c r="IR113" s="420"/>
      <c r="IS113" s="420"/>
      <c r="IT113" s="420"/>
      <c r="IU113" s="420"/>
      <c r="IV113" s="420"/>
      <c r="IW113" s="420"/>
      <c r="IX113" s="422">
        <v>1</v>
      </c>
      <c r="IY113" s="423">
        <v>29716.959999999999</v>
      </c>
      <c r="IZ113" s="422">
        <v>0</v>
      </c>
      <c r="JA113" s="423">
        <v>0</v>
      </c>
      <c r="JB113" s="420">
        <v>1</v>
      </c>
      <c r="JC113" s="424">
        <v>29716.959999999999</v>
      </c>
      <c r="JD113" s="384">
        <f t="shared" si="14"/>
        <v>1</v>
      </c>
      <c r="JE113" s="384">
        <f t="shared" si="15"/>
        <v>29716.959999999999</v>
      </c>
      <c r="JF113" s="385">
        <f t="shared" si="10"/>
        <v>0</v>
      </c>
      <c r="JG113" s="385">
        <f t="shared" si="11"/>
        <v>0</v>
      </c>
    </row>
    <row r="114" spans="1:267" s="386" customFormat="1" x14ac:dyDescent="0.2">
      <c r="A114" s="419"/>
      <c r="B114" s="419"/>
      <c r="C114" s="419"/>
      <c r="D114" s="396" t="s">
        <v>669</v>
      </c>
      <c r="E114" s="388"/>
      <c r="F114" s="420"/>
      <c r="G114" s="420"/>
      <c r="H114" s="420"/>
      <c r="I114" s="420"/>
      <c r="J114" s="420"/>
      <c r="K114" s="420"/>
      <c r="L114" s="420"/>
      <c r="M114" s="420"/>
      <c r="N114" s="420"/>
      <c r="O114" s="421"/>
      <c r="P114" s="420"/>
      <c r="Q114" s="421"/>
      <c r="R114" s="420"/>
      <c r="S114" s="420"/>
      <c r="T114" s="420"/>
      <c r="U114" s="420"/>
      <c r="V114" s="420"/>
      <c r="W114" s="420"/>
      <c r="X114" s="420"/>
      <c r="Y114" s="420"/>
      <c r="Z114" s="420"/>
      <c r="AA114" s="420"/>
      <c r="AB114" s="420"/>
      <c r="AC114" s="420"/>
      <c r="AD114" s="420"/>
      <c r="AE114" s="420"/>
      <c r="AF114" s="420"/>
      <c r="AG114" s="420"/>
      <c r="AH114" s="420"/>
      <c r="AI114" s="420"/>
      <c r="AJ114" s="420"/>
      <c r="AK114" s="420"/>
      <c r="AL114" s="420"/>
      <c r="AM114" s="420"/>
      <c r="AN114" s="420"/>
      <c r="AO114" s="420"/>
      <c r="AP114" s="420"/>
      <c r="AQ114" s="420"/>
      <c r="AR114" s="420"/>
      <c r="AS114" s="420"/>
      <c r="AT114" s="420"/>
      <c r="AU114" s="420"/>
      <c r="AV114" s="420"/>
      <c r="AW114" s="420"/>
      <c r="AX114" s="420"/>
      <c r="AY114" s="420"/>
      <c r="AZ114" s="420"/>
      <c r="BA114" s="420"/>
      <c r="BB114" s="420"/>
      <c r="BC114" s="420"/>
      <c r="BD114" s="420"/>
      <c r="BE114" s="420"/>
      <c r="BF114" s="420"/>
      <c r="BG114" s="420"/>
      <c r="BH114" s="420"/>
      <c r="BI114" s="420"/>
      <c r="BJ114" s="420"/>
      <c r="BK114" s="420"/>
      <c r="BL114" s="420"/>
      <c r="BM114" s="420"/>
      <c r="BN114" s="420"/>
      <c r="BO114" s="420"/>
      <c r="BP114" s="420"/>
      <c r="BQ114" s="420"/>
      <c r="BR114" s="420"/>
      <c r="BS114" s="420"/>
      <c r="BT114" s="420"/>
      <c r="BU114" s="420"/>
      <c r="BV114" s="420"/>
      <c r="BW114" s="420"/>
      <c r="BX114" s="420"/>
      <c r="BY114" s="420"/>
      <c r="BZ114" s="420"/>
      <c r="CA114" s="420"/>
      <c r="CB114" s="420"/>
      <c r="CC114" s="420"/>
      <c r="CD114" s="420"/>
      <c r="CE114" s="420"/>
      <c r="CF114" s="420"/>
      <c r="CG114" s="420"/>
      <c r="CH114" s="420"/>
      <c r="CI114" s="420"/>
      <c r="CJ114" s="420"/>
      <c r="CK114" s="420"/>
      <c r="CL114" s="420"/>
      <c r="CM114" s="420"/>
      <c r="CN114" s="420"/>
      <c r="CO114" s="420"/>
      <c r="CP114" s="420"/>
      <c r="CQ114" s="420"/>
      <c r="CR114" s="420"/>
      <c r="CS114" s="420"/>
      <c r="CT114" s="420"/>
      <c r="CU114" s="420"/>
      <c r="CV114" s="420"/>
      <c r="CW114" s="420"/>
      <c r="CX114" s="420"/>
      <c r="CY114" s="420"/>
      <c r="CZ114" s="420"/>
      <c r="DA114" s="420"/>
      <c r="DB114" s="420"/>
      <c r="DC114" s="420"/>
      <c r="DD114" s="420"/>
      <c r="DE114" s="420"/>
      <c r="DF114" s="420"/>
      <c r="DG114" s="420"/>
      <c r="DH114" s="420"/>
      <c r="DI114" s="420"/>
      <c r="DJ114" s="420"/>
      <c r="DK114" s="420"/>
      <c r="DL114" s="420"/>
      <c r="DM114" s="420"/>
      <c r="DN114" s="420"/>
      <c r="DO114" s="420"/>
      <c r="DP114" s="420"/>
      <c r="DQ114" s="420"/>
      <c r="DR114" s="420"/>
      <c r="DS114" s="420"/>
      <c r="DT114" s="420"/>
      <c r="DU114" s="420"/>
      <c r="DV114" s="420"/>
      <c r="DW114" s="420"/>
      <c r="DX114" s="420"/>
      <c r="DY114" s="420"/>
      <c r="DZ114" s="420"/>
      <c r="EA114" s="420"/>
      <c r="EB114" s="420"/>
      <c r="EC114" s="420"/>
      <c r="ED114" s="420"/>
      <c r="EE114" s="420"/>
      <c r="EF114" s="420"/>
      <c r="EG114" s="420"/>
      <c r="EH114" s="420"/>
      <c r="EI114" s="420"/>
      <c r="EJ114" s="420"/>
      <c r="EK114" s="420"/>
      <c r="EL114" s="420"/>
      <c r="EM114" s="420"/>
      <c r="EN114" s="420"/>
      <c r="EO114" s="420"/>
      <c r="EP114" s="420"/>
      <c r="EQ114" s="420"/>
      <c r="ER114" s="420"/>
      <c r="ES114" s="420"/>
      <c r="ET114" s="420"/>
      <c r="EU114" s="420"/>
      <c r="EV114" s="420"/>
      <c r="EW114" s="420"/>
      <c r="EX114" s="420"/>
      <c r="EY114" s="420"/>
      <c r="EZ114" s="420"/>
      <c r="FA114" s="420"/>
      <c r="FB114" s="420"/>
      <c r="FC114" s="420"/>
      <c r="FD114" s="420"/>
      <c r="FE114" s="420"/>
      <c r="FF114" s="420"/>
      <c r="FG114" s="420"/>
      <c r="FH114" s="420"/>
      <c r="FI114" s="420"/>
      <c r="FJ114" s="420"/>
      <c r="FK114" s="420"/>
      <c r="FL114" s="420"/>
      <c r="FM114" s="420"/>
      <c r="FN114" s="420"/>
      <c r="FO114" s="420"/>
      <c r="FP114" s="420"/>
      <c r="FQ114" s="420"/>
      <c r="FR114" s="420"/>
      <c r="FS114" s="420"/>
      <c r="FT114" s="420"/>
      <c r="FU114" s="420"/>
      <c r="FV114" s="420"/>
      <c r="FW114" s="420"/>
      <c r="FX114" s="420"/>
      <c r="FY114" s="420"/>
      <c r="FZ114" s="420"/>
      <c r="GA114" s="420"/>
      <c r="GB114" s="420"/>
      <c r="GC114" s="420"/>
      <c r="GD114" s="420"/>
      <c r="GE114" s="420"/>
      <c r="GF114" s="420"/>
      <c r="GG114" s="420"/>
      <c r="GH114" s="420"/>
      <c r="GI114" s="420"/>
      <c r="GJ114" s="420"/>
      <c r="GK114" s="420"/>
      <c r="GL114" s="420"/>
      <c r="GM114" s="420"/>
      <c r="GN114" s="420"/>
      <c r="GO114" s="420"/>
      <c r="GP114" s="420"/>
      <c r="GQ114" s="420"/>
      <c r="GR114" s="420"/>
      <c r="GS114" s="420"/>
      <c r="GT114" s="420"/>
      <c r="GU114" s="420"/>
      <c r="GV114" s="420"/>
      <c r="GW114" s="420"/>
      <c r="GX114" s="420"/>
      <c r="GY114" s="420"/>
      <c r="GZ114" s="420"/>
      <c r="HA114" s="420"/>
      <c r="HB114" s="420"/>
      <c r="HC114" s="420"/>
      <c r="HD114" s="420"/>
      <c r="HE114" s="420"/>
      <c r="HF114" s="420"/>
      <c r="HG114" s="420"/>
      <c r="HH114" s="420"/>
      <c r="HI114" s="420"/>
      <c r="HJ114" s="420"/>
      <c r="HK114" s="420"/>
      <c r="HL114" s="420"/>
      <c r="HM114" s="420"/>
      <c r="HN114" s="420"/>
      <c r="HO114" s="420"/>
      <c r="HP114" s="420"/>
      <c r="HQ114" s="420"/>
      <c r="HR114" s="420"/>
      <c r="HS114" s="420"/>
      <c r="HT114" s="420"/>
      <c r="HU114" s="420"/>
      <c r="HV114" s="420"/>
      <c r="HW114" s="420"/>
      <c r="HX114" s="420"/>
      <c r="HY114" s="420"/>
      <c r="HZ114" s="420"/>
      <c r="IA114" s="420"/>
      <c r="IB114" s="420"/>
      <c r="IC114" s="420"/>
      <c r="ID114" s="420"/>
      <c r="IE114" s="420"/>
      <c r="IF114" s="420"/>
      <c r="IG114" s="420"/>
      <c r="IH114" s="420"/>
      <c r="II114" s="420"/>
      <c r="IJ114" s="420"/>
      <c r="IK114" s="420"/>
      <c r="IL114" s="420"/>
      <c r="IM114" s="420"/>
      <c r="IN114" s="420"/>
      <c r="IO114" s="420"/>
      <c r="IP114" s="420"/>
      <c r="IQ114" s="420"/>
      <c r="IR114" s="420"/>
      <c r="IS114" s="420"/>
      <c r="IT114" s="420"/>
      <c r="IU114" s="420"/>
      <c r="IV114" s="420"/>
      <c r="IW114" s="420"/>
      <c r="IX114" s="422"/>
      <c r="IY114" s="423"/>
      <c r="IZ114" s="422"/>
      <c r="JA114" s="423"/>
      <c r="JB114" s="420"/>
      <c r="JC114" s="424"/>
      <c r="JD114" s="384"/>
      <c r="JE114" s="384"/>
      <c r="JF114" s="385"/>
      <c r="JG114" s="385"/>
    </row>
    <row r="115" spans="1:267" s="386" customFormat="1" ht="25.5" x14ac:dyDescent="0.2">
      <c r="A115" s="419"/>
      <c r="B115" s="419"/>
      <c r="C115" s="419"/>
      <c r="D115" s="396" t="s">
        <v>670</v>
      </c>
      <c r="E115" s="388" t="s">
        <v>291</v>
      </c>
      <c r="F115" s="420"/>
      <c r="G115" s="420"/>
      <c r="H115" s="420"/>
      <c r="I115" s="420"/>
      <c r="J115" s="420"/>
      <c r="K115" s="420"/>
      <c r="L115" s="420"/>
      <c r="M115" s="420"/>
      <c r="N115" s="420">
        <v>21</v>
      </c>
      <c r="O115" s="421">
        <v>1287861.1199999996</v>
      </c>
      <c r="P115" s="420">
        <v>0</v>
      </c>
      <c r="Q115" s="421">
        <v>0</v>
      </c>
      <c r="R115" s="420"/>
      <c r="S115" s="420"/>
      <c r="T115" s="420"/>
      <c r="U115" s="420"/>
      <c r="V115" s="420"/>
      <c r="W115" s="420"/>
      <c r="X115" s="420"/>
      <c r="Y115" s="420"/>
      <c r="Z115" s="420"/>
      <c r="AA115" s="420"/>
      <c r="AB115" s="420"/>
      <c r="AC115" s="420"/>
      <c r="AD115" s="420"/>
      <c r="AE115" s="420"/>
      <c r="AF115" s="420"/>
      <c r="AG115" s="420"/>
      <c r="AH115" s="420"/>
      <c r="AI115" s="420"/>
      <c r="AJ115" s="420"/>
      <c r="AK115" s="420"/>
      <c r="AL115" s="420"/>
      <c r="AM115" s="420"/>
      <c r="AN115" s="420"/>
      <c r="AO115" s="420"/>
      <c r="AP115" s="420"/>
      <c r="AQ115" s="420"/>
      <c r="AR115" s="420"/>
      <c r="AS115" s="420"/>
      <c r="AT115" s="420"/>
      <c r="AU115" s="420"/>
      <c r="AV115" s="420"/>
      <c r="AW115" s="420"/>
      <c r="AX115" s="420"/>
      <c r="AY115" s="420"/>
      <c r="AZ115" s="420"/>
      <c r="BA115" s="420"/>
      <c r="BB115" s="420"/>
      <c r="BC115" s="420"/>
      <c r="BD115" s="420"/>
      <c r="BE115" s="420"/>
      <c r="BF115" s="420"/>
      <c r="BG115" s="420"/>
      <c r="BH115" s="420"/>
      <c r="BI115" s="420"/>
      <c r="BJ115" s="420"/>
      <c r="BK115" s="420"/>
      <c r="BL115" s="420"/>
      <c r="BM115" s="420"/>
      <c r="BN115" s="420"/>
      <c r="BO115" s="420"/>
      <c r="BP115" s="420"/>
      <c r="BQ115" s="420"/>
      <c r="BR115" s="420"/>
      <c r="BS115" s="420"/>
      <c r="BT115" s="420"/>
      <c r="BU115" s="420"/>
      <c r="BV115" s="420"/>
      <c r="BW115" s="420"/>
      <c r="BX115" s="420"/>
      <c r="BY115" s="420"/>
      <c r="BZ115" s="420"/>
      <c r="CA115" s="420"/>
      <c r="CB115" s="420"/>
      <c r="CC115" s="420"/>
      <c r="CD115" s="420"/>
      <c r="CE115" s="420"/>
      <c r="CF115" s="420"/>
      <c r="CG115" s="420"/>
      <c r="CH115" s="420"/>
      <c r="CI115" s="420"/>
      <c r="CJ115" s="420"/>
      <c r="CK115" s="420"/>
      <c r="CL115" s="420"/>
      <c r="CM115" s="420"/>
      <c r="CN115" s="420"/>
      <c r="CO115" s="420"/>
      <c r="CP115" s="420"/>
      <c r="CQ115" s="420"/>
      <c r="CR115" s="420"/>
      <c r="CS115" s="420"/>
      <c r="CT115" s="420"/>
      <c r="CU115" s="420"/>
      <c r="CV115" s="420"/>
      <c r="CW115" s="420"/>
      <c r="CX115" s="420"/>
      <c r="CY115" s="420"/>
      <c r="CZ115" s="420"/>
      <c r="DA115" s="420"/>
      <c r="DB115" s="420"/>
      <c r="DC115" s="420"/>
      <c r="DD115" s="420"/>
      <c r="DE115" s="420"/>
      <c r="DF115" s="420"/>
      <c r="DG115" s="420"/>
      <c r="DH115" s="420"/>
      <c r="DI115" s="420"/>
      <c r="DJ115" s="420"/>
      <c r="DK115" s="420"/>
      <c r="DL115" s="420"/>
      <c r="DM115" s="420"/>
      <c r="DN115" s="420"/>
      <c r="DO115" s="420"/>
      <c r="DP115" s="420"/>
      <c r="DQ115" s="420"/>
      <c r="DR115" s="420"/>
      <c r="DS115" s="420"/>
      <c r="DT115" s="420"/>
      <c r="DU115" s="420"/>
      <c r="DV115" s="420"/>
      <c r="DW115" s="420"/>
      <c r="DX115" s="420"/>
      <c r="DY115" s="420"/>
      <c r="DZ115" s="420"/>
      <c r="EA115" s="420"/>
      <c r="EB115" s="420"/>
      <c r="EC115" s="420"/>
      <c r="ED115" s="420"/>
      <c r="EE115" s="420"/>
      <c r="EF115" s="420"/>
      <c r="EG115" s="420"/>
      <c r="EH115" s="420"/>
      <c r="EI115" s="420"/>
      <c r="EJ115" s="420"/>
      <c r="EK115" s="420"/>
      <c r="EL115" s="420"/>
      <c r="EM115" s="420"/>
      <c r="EN115" s="420"/>
      <c r="EO115" s="420"/>
      <c r="EP115" s="420"/>
      <c r="EQ115" s="420"/>
      <c r="ER115" s="420"/>
      <c r="ES115" s="420"/>
      <c r="ET115" s="420"/>
      <c r="EU115" s="420"/>
      <c r="EV115" s="420"/>
      <c r="EW115" s="420"/>
      <c r="EX115" s="420"/>
      <c r="EY115" s="420"/>
      <c r="EZ115" s="420"/>
      <c r="FA115" s="420"/>
      <c r="FB115" s="420"/>
      <c r="FC115" s="420"/>
      <c r="FD115" s="420"/>
      <c r="FE115" s="420"/>
      <c r="FF115" s="420"/>
      <c r="FG115" s="420"/>
      <c r="FH115" s="420"/>
      <c r="FI115" s="420"/>
      <c r="FJ115" s="420"/>
      <c r="FK115" s="420"/>
      <c r="FL115" s="420"/>
      <c r="FM115" s="420"/>
      <c r="FN115" s="420"/>
      <c r="FO115" s="420"/>
      <c r="FP115" s="420"/>
      <c r="FQ115" s="420"/>
      <c r="FR115" s="420"/>
      <c r="FS115" s="420"/>
      <c r="FT115" s="420"/>
      <c r="FU115" s="420"/>
      <c r="FV115" s="420"/>
      <c r="FW115" s="420"/>
      <c r="FX115" s="420"/>
      <c r="FY115" s="420"/>
      <c r="FZ115" s="420"/>
      <c r="GA115" s="420"/>
      <c r="GB115" s="420"/>
      <c r="GC115" s="420"/>
      <c r="GD115" s="420"/>
      <c r="GE115" s="420"/>
      <c r="GF115" s="420"/>
      <c r="GG115" s="420"/>
      <c r="GH115" s="420"/>
      <c r="GI115" s="420"/>
      <c r="GJ115" s="420"/>
      <c r="GK115" s="420"/>
      <c r="GL115" s="420"/>
      <c r="GM115" s="420"/>
      <c r="GN115" s="420"/>
      <c r="GO115" s="420"/>
      <c r="GP115" s="420"/>
      <c r="GQ115" s="420"/>
      <c r="GR115" s="420"/>
      <c r="GS115" s="420"/>
      <c r="GT115" s="420"/>
      <c r="GU115" s="420"/>
      <c r="GV115" s="420"/>
      <c r="GW115" s="420"/>
      <c r="GX115" s="420"/>
      <c r="GY115" s="420"/>
      <c r="GZ115" s="420"/>
      <c r="HA115" s="420"/>
      <c r="HB115" s="420"/>
      <c r="HC115" s="420"/>
      <c r="HD115" s="420"/>
      <c r="HE115" s="420"/>
      <c r="HF115" s="420"/>
      <c r="HG115" s="420"/>
      <c r="HH115" s="420"/>
      <c r="HI115" s="420"/>
      <c r="HJ115" s="420"/>
      <c r="HK115" s="420"/>
      <c r="HL115" s="420"/>
      <c r="HM115" s="420"/>
      <c r="HN115" s="420"/>
      <c r="HO115" s="420"/>
      <c r="HP115" s="420"/>
      <c r="HQ115" s="420"/>
      <c r="HR115" s="420"/>
      <c r="HS115" s="420"/>
      <c r="HT115" s="420"/>
      <c r="HU115" s="420"/>
      <c r="HV115" s="420"/>
      <c r="HW115" s="420"/>
      <c r="HX115" s="420"/>
      <c r="HY115" s="420"/>
      <c r="HZ115" s="420"/>
      <c r="IA115" s="420"/>
      <c r="IB115" s="420"/>
      <c r="IC115" s="420"/>
      <c r="ID115" s="420"/>
      <c r="IE115" s="420"/>
      <c r="IF115" s="420"/>
      <c r="IG115" s="420"/>
      <c r="IH115" s="420"/>
      <c r="II115" s="420"/>
      <c r="IJ115" s="420"/>
      <c r="IK115" s="420"/>
      <c r="IL115" s="420"/>
      <c r="IM115" s="420"/>
      <c r="IN115" s="420"/>
      <c r="IO115" s="420"/>
      <c r="IP115" s="420"/>
      <c r="IQ115" s="420"/>
      <c r="IR115" s="420"/>
      <c r="IS115" s="420"/>
      <c r="IT115" s="420"/>
      <c r="IU115" s="420"/>
      <c r="IV115" s="420"/>
      <c r="IW115" s="420"/>
      <c r="IX115" s="422">
        <v>23</v>
      </c>
      <c r="IY115" s="423">
        <v>1392116.5399999996</v>
      </c>
      <c r="IZ115" s="422">
        <v>0</v>
      </c>
      <c r="JA115" s="423">
        <v>0</v>
      </c>
      <c r="JB115" s="420">
        <v>23</v>
      </c>
      <c r="JC115" s="424">
        <v>1392116.5399999996</v>
      </c>
      <c r="JD115" s="384">
        <f t="shared" si="14"/>
        <v>21</v>
      </c>
      <c r="JE115" s="384">
        <f t="shared" si="15"/>
        <v>1287861.1199999996</v>
      </c>
      <c r="JF115" s="385">
        <f t="shared" si="10"/>
        <v>2</v>
      </c>
      <c r="JG115" s="385">
        <f t="shared" si="11"/>
        <v>104255.41999999993</v>
      </c>
    </row>
    <row r="116" spans="1:267" s="386" customFormat="1" x14ac:dyDescent="0.2">
      <c r="A116" s="419"/>
      <c r="B116" s="419"/>
      <c r="C116" s="419"/>
      <c r="D116" s="396" t="s">
        <v>671</v>
      </c>
      <c r="E116" s="388"/>
      <c r="F116" s="420"/>
      <c r="G116" s="420"/>
      <c r="H116" s="420"/>
      <c r="I116" s="420"/>
      <c r="J116" s="420"/>
      <c r="K116" s="420"/>
      <c r="L116" s="420"/>
      <c r="M116" s="420"/>
      <c r="N116" s="420"/>
      <c r="O116" s="421"/>
      <c r="P116" s="420"/>
      <c r="Q116" s="421"/>
      <c r="R116" s="420"/>
      <c r="S116" s="420"/>
      <c r="T116" s="420"/>
      <c r="U116" s="420"/>
      <c r="V116" s="420"/>
      <c r="W116" s="420"/>
      <c r="X116" s="420"/>
      <c r="Y116" s="420"/>
      <c r="Z116" s="420"/>
      <c r="AA116" s="420"/>
      <c r="AB116" s="420"/>
      <c r="AC116" s="420"/>
      <c r="AD116" s="420"/>
      <c r="AE116" s="420"/>
      <c r="AF116" s="420"/>
      <c r="AG116" s="420"/>
      <c r="AH116" s="420"/>
      <c r="AI116" s="420"/>
      <c r="AJ116" s="420"/>
      <c r="AK116" s="420"/>
      <c r="AL116" s="420"/>
      <c r="AM116" s="420"/>
      <c r="AN116" s="420"/>
      <c r="AO116" s="420"/>
      <c r="AP116" s="420"/>
      <c r="AQ116" s="420"/>
      <c r="AR116" s="420"/>
      <c r="AS116" s="420"/>
      <c r="AT116" s="420"/>
      <c r="AU116" s="420"/>
      <c r="AV116" s="420"/>
      <c r="AW116" s="420"/>
      <c r="AX116" s="420"/>
      <c r="AY116" s="420"/>
      <c r="AZ116" s="420"/>
      <c r="BA116" s="420"/>
      <c r="BB116" s="420"/>
      <c r="BC116" s="420"/>
      <c r="BD116" s="420"/>
      <c r="BE116" s="420"/>
      <c r="BF116" s="420"/>
      <c r="BG116" s="420"/>
      <c r="BH116" s="420"/>
      <c r="BI116" s="420"/>
      <c r="BJ116" s="420"/>
      <c r="BK116" s="420"/>
      <c r="BL116" s="420"/>
      <c r="BM116" s="420"/>
      <c r="BN116" s="420"/>
      <c r="BO116" s="420"/>
      <c r="BP116" s="420"/>
      <c r="BQ116" s="420"/>
      <c r="BR116" s="420"/>
      <c r="BS116" s="420"/>
      <c r="BT116" s="420"/>
      <c r="BU116" s="420"/>
      <c r="BV116" s="420"/>
      <c r="BW116" s="420"/>
      <c r="BX116" s="420"/>
      <c r="BY116" s="420"/>
      <c r="BZ116" s="420"/>
      <c r="CA116" s="420"/>
      <c r="CB116" s="420"/>
      <c r="CC116" s="420"/>
      <c r="CD116" s="420"/>
      <c r="CE116" s="420"/>
      <c r="CF116" s="420"/>
      <c r="CG116" s="420"/>
      <c r="CH116" s="420"/>
      <c r="CI116" s="420"/>
      <c r="CJ116" s="420"/>
      <c r="CK116" s="420"/>
      <c r="CL116" s="420"/>
      <c r="CM116" s="420"/>
      <c r="CN116" s="420"/>
      <c r="CO116" s="420"/>
      <c r="CP116" s="420"/>
      <c r="CQ116" s="420"/>
      <c r="CR116" s="420"/>
      <c r="CS116" s="420"/>
      <c r="CT116" s="420"/>
      <c r="CU116" s="420"/>
      <c r="CV116" s="420"/>
      <c r="CW116" s="420"/>
      <c r="CX116" s="420"/>
      <c r="CY116" s="420"/>
      <c r="CZ116" s="420"/>
      <c r="DA116" s="420"/>
      <c r="DB116" s="420"/>
      <c r="DC116" s="420"/>
      <c r="DD116" s="420"/>
      <c r="DE116" s="420"/>
      <c r="DF116" s="420"/>
      <c r="DG116" s="420"/>
      <c r="DH116" s="420"/>
      <c r="DI116" s="420"/>
      <c r="DJ116" s="420"/>
      <c r="DK116" s="420"/>
      <c r="DL116" s="420"/>
      <c r="DM116" s="420"/>
      <c r="DN116" s="420"/>
      <c r="DO116" s="420"/>
      <c r="DP116" s="420"/>
      <c r="DQ116" s="420"/>
      <c r="DR116" s="420"/>
      <c r="DS116" s="420"/>
      <c r="DT116" s="420"/>
      <c r="DU116" s="420"/>
      <c r="DV116" s="420"/>
      <c r="DW116" s="420"/>
      <c r="DX116" s="420"/>
      <c r="DY116" s="420"/>
      <c r="DZ116" s="420"/>
      <c r="EA116" s="420"/>
      <c r="EB116" s="420"/>
      <c r="EC116" s="420"/>
      <c r="ED116" s="420"/>
      <c r="EE116" s="420"/>
      <c r="EF116" s="420"/>
      <c r="EG116" s="420"/>
      <c r="EH116" s="420"/>
      <c r="EI116" s="420"/>
      <c r="EJ116" s="420"/>
      <c r="EK116" s="420"/>
      <c r="EL116" s="420"/>
      <c r="EM116" s="420"/>
      <c r="EN116" s="420"/>
      <c r="EO116" s="420"/>
      <c r="EP116" s="420"/>
      <c r="EQ116" s="420"/>
      <c r="ER116" s="420"/>
      <c r="ES116" s="420"/>
      <c r="ET116" s="420"/>
      <c r="EU116" s="420"/>
      <c r="EV116" s="420"/>
      <c r="EW116" s="420"/>
      <c r="EX116" s="420"/>
      <c r="EY116" s="420"/>
      <c r="EZ116" s="420"/>
      <c r="FA116" s="420"/>
      <c r="FB116" s="420"/>
      <c r="FC116" s="420"/>
      <c r="FD116" s="420"/>
      <c r="FE116" s="420"/>
      <c r="FF116" s="420"/>
      <c r="FG116" s="420"/>
      <c r="FH116" s="420"/>
      <c r="FI116" s="420"/>
      <c r="FJ116" s="420"/>
      <c r="FK116" s="420"/>
      <c r="FL116" s="420"/>
      <c r="FM116" s="420"/>
      <c r="FN116" s="420"/>
      <c r="FO116" s="420"/>
      <c r="FP116" s="420"/>
      <c r="FQ116" s="420"/>
      <c r="FR116" s="420"/>
      <c r="FS116" s="420"/>
      <c r="FT116" s="420"/>
      <c r="FU116" s="420"/>
      <c r="FV116" s="420"/>
      <c r="FW116" s="420"/>
      <c r="FX116" s="420"/>
      <c r="FY116" s="420"/>
      <c r="FZ116" s="420"/>
      <c r="GA116" s="420"/>
      <c r="GB116" s="420"/>
      <c r="GC116" s="420"/>
      <c r="GD116" s="420"/>
      <c r="GE116" s="420"/>
      <c r="GF116" s="420"/>
      <c r="GG116" s="420"/>
      <c r="GH116" s="420"/>
      <c r="GI116" s="420"/>
      <c r="GJ116" s="420"/>
      <c r="GK116" s="420"/>
      <c r="GL116" s="420"/>
      <c r="GM116" s="420"/>
      <c r="GN116" s="420"/>
      <c r="GO116" s="420"/>
      <c r="GP116" s="420"/>
      <c r="GQ116" s="420"/>
      <c r="GR116" s="420"/>
      <c r="GS116" s="420"/>
      <c r="GT116" s="420"/>
      <c r="GU116" s="420"/>
      <c r="GV116" s="420"/>
      <c r="GW116" s="420"/>
      <c r="GX116" s="420"/>
      <c r="GY116" s="420"/>
      <c r="GZ116" s="420"/>
      <c r="HA116" s="420"/>
      <c r="HB116" s="420"/>
      <c r="HC116" s="420"/>
      <c r="HD116" s="420"/>
      <c r="HE116" s="420"/>
      <c r="HF116" s="420"/>
      <c r="HG116" s="420"/>
      <c r="HH116" s="420"/>
      <c r="HI116" s="420"/>
      <c r="HJ116" s="420"/>
      <c r="HK116" s="420"/>
      <c r="HL116" s="420"/>
      <c r="HM116" s="420"/>
      <c r="HN116" s="420"/>
      <c r="HO116" s="420"/>
      <c r="HP116" s="420"/>
      <c r="HQ116" s="420"/>
      <c r="HR116" s="420"/>
      <c r="HS116" s="420"/>
      <c r="HT116" s="420"/>
      <c r="HU116" s="420"/>
      <c r="HV116" s="420"/>
      <c r="HW116" s="420"/>
      <c r="HX116" s="420"/>
      <c r="HY116" s="420"/>
      <c r="HZ116" s="420"/>
      <c r="IA116" s="420"/>
      <c r="IB116" s="420"/>
      <c r="IC116" s="420"/>
      <c r="ID116" s="420"/>
      <c r="IE116" s="420"/>
      <c r="IF116" s="420"/>
      <c r="IG116" s="420"/>
      <c r="IH116" s="420"/>
      <c r="II116" s="420"/>
      <c r="IJ116" s="420"/>
      <c r="IK116" s="420"/>
      <c r="IL116" s="420"/>
      <c r="IM116" s="420"/>
      <c r="IN116" s="420"/>
      <c r="IO116" s="420"/>
      <c r="IP116" s="420"/>
      <c r="IQ116" s="420"/>
      <c r="IR116" s="420"/>
      <c r="IS116" s="420"/>
      <c r="IT116" s="420"/>
      <c r="IU116" s="420"/>
      <c r="IV116" s="420"/>
      <c r="IW116" s="420"/>
      <c r="IX116" s="422"/>
      <c r="IY116" s="423"/>
      <c r="IZ116" s="422"/>
      <c r="JA116" s="423"/>
      <c r="JB116" s="420"/>
      <c r="JC116" s="424"/>
      <c r="JD116" s="384"/>
      <c r="JE116" s="384"/>
      <c r="JF116" s="385"/>
      <c r="JG116" s="385"/>
    </row>
    <row r="117" spans="1:267" s="386" customFormat="1" x14ac:dyDescent="0.2">
      <c r="A117" s="419"/>
      <c r="B117" s="419"/>
      <c r="C117" s="419"/>
      <c r="D117" s="396" t="s">
        <v>672</v>
      </c>
      <c r="E117" s="388"/>
      <c r="F117" s="420"/>
      <c r="G117" s="420"/>
      <c r="H117" s="420"/>
      <c r="I117" s="420"/>
      <c r="J117" s="420"/>
      <c r="K117" s="420"/>
      <c r="L117" s="420"/>
      <c r="M117" s="420"/>
      <c r="N117" s="420"/>
      <c r="O117" s="421"/>
      <c r="P117" s="420"/>
      <c r="Q117" s="421"/>
      <c r="R117" s="420"/>
      <c r="S117" s="420"/>
      <c r="T117" s="420"/>
      <c r="U117" s="420"/>
      <c r="V117" s="420"/>
      <c r="W117" s="420"/>
      <c r="X117" s="420"/>
      <c r="Y117" s="420"/>
      <c r="Z117" s="420"/>
      <c r="AA117" s="420"/>
      <c r="AB117" s="420"/>
      <c r="AC117" s="420"/>
      <c r="AD117" s="420"/>
      <c r="AE117" s="420"/>
      <c r="AF117" s="420"/>
      <c r="AG117" s="420"/>
      <c r="AH117" s="420"/>
      <c r="AI117" s="420"/>
      <c r="AJ117" s="420"/>
      <c r="AK117" s="420"/>
      <c r="AL117" s="420"/>
      <c r="AM117" s="420"/>
      <c r="AN117" s="420"/>
      <c r="AO117" s="420"/>
      <c r="AP117" s="420"/>
      <c r="AQ117" s="420"/>
      <c r="AR117" s="420"/>
      <c r="AS117" s="420"/>
      <c r="AT117" s="420"/>
      <c r="AU117" s="420"/>
      <c r="AV117" s="420"/>
      <c r="AW117" s="420"/>
      <c r="AX117" s="420"/>
      <c r="AY117" s="420"/>
      <c r="AZ117" s="420"/>
      <c r="BA117" s="420"/>
      <c r="BB117" s="420"/>
      <c r="BC117" s="420"/>
      <c r="BD117" s="420"/>
      <c r="BE117" s="420"/>
      <c r="BF117" s="420"/>
      <c r="BG117" s="420"/>
      <c r="BH117" s="420"/>
      <c r="BI117" s="420"/>
      <c r="BJ117" s="420"/>
      <c r="BK117" s="420"/>
      <c r="BL117" s="420"/>
      <c r="BM117" s="420"/>
      <c r="BN117" s="420"/>
      <c r="BO117" s="420"/>
      <c r="BP117" s="420"/>
      <c r="BQ117" s="420"/>
      <c r="BR117" s="420"/>
      <c r="BS117" s="420"/>
      <c r="BT117" s="420"/>
      <c r="BU117" s="420"/>
      <c r="BV117" s="420"/>
      <c r="BW117" s="420"/>
      <c r="BX117" s="420"/>
      <c r="BY117" s="420"/>
      <c r="BZ117" s="420"/>
      <c r="CA117" s="420"/>
      <c r="CB117" s="420"/>
      <c r="CC117" s="420"/>
      <c r="CD117" s="420"/>
      <c r="CE117" s="420"/>
      <c r="CF117" s="420"/>
      <c r="CG117" s="420"/>
      <c r="CH117" s="420"/>
      <c r="CI117" s="420"/>
      <c r="CJ117" s="420"/>
      <c r="CK117" s="420"/>
      <c r="CL117" s="420"/>
      <c r="CM117" s="420"/>
      <c r="CN117" s="420"/>
      <c r="CO117" s="420"/>
      <c r="CP117" s="420"/>
      <c r="CQ117" s="420"/>
      <c r="CR117" s="420"/>
      <c r="CS117" s="420"/>
      <c r="CT117" s="420"/>
      <c r="CU117" s="420"/>
      <c r="CV117" s="420"/>
      <c r="CW117" s="420"/>
      <c r="CX117" s="420"/>
      <c r="CY117" s="420"/>
      <c r="CZ117" s="420"/>
      <c r="DA117" s="420"/>
      <c r="DB117" s="420"/>
      <c r="DC117" s="420"/>
      <c r="DD117" s="420"/>
      <c r="DE117" s="420"/>
      <c r="DF117" s="420"/>
      <c r="DG117" s="420"/>
      <c r="DH117" s="420"/>
      <c r="DI117" s="420"/>
      <c r="DJ117" s="420"/>
      <c r="DK117" s="420"/>
      <c r="DL117" s="420"/>
      <c r="DM117" s="420"/>
      <c r="DN117" s="420"/>
      <c r="DO117" s="420"/>
      <c r="DP117" s="420"/>
      <c r="DQ117" s="420"/>
      <c r="DR117" s="420"/>
      <c r="DS117" s="420"/>
      <c r="DT117" s="420"/>
      <c r="DU117" s="420"/>
      <c r="DV117" s="420"/>
      <c r="DW117" s="420"/>
      <c r="DX117" s="420"/>
      <c r="DY117" s="420"/>
      <c r="DZ117" s="420"/>
      <c r="EA117" s="420"/>
      <c r="EB117" s="420"/>
      <c r="EC117" s="420"/>
      <c r="ED117" s="420"/>
      <c r="EE117" s="420"/>
      <c r="EF117" s="420"/>
      <c r="EG117" s="420"/>
      <c r="EH117" s="420"/>
      <c r="EI117" s="420"/>
      <c r="EJ117" s="420"/>
      <c r="EK117" s="420"/>
      <c r="EL117" s="420"/>
      <c r="EM117" s="420"/>
      <c r="EN117" s="420"/>
      <c r="EO117" s="420"/>
      <c r="EP117" s="420"/>
      <c r="EQ117" s="420"/>
      <c r="ER117" s="420"/>
      <c r="ES117" s="420"/>
      <c r="ET117" s="420"/>
      <c r="EU117" s="420"/>
      <c r="EV117" s="420"/>
      <c r="EW117" s="420"/>
      <c r="EX117" s="420"/>
      <c r="EY117" s="420"/>
      <c r="EZ117" s="420"/>
      <c r="FA117" s="420"/>
      <c r="FB117" s="420"/>
      <c r="FC117" s="420"/>
      <c r="FD117" s="420"/>
      <c r="FE117" s="420"/>
      <c r="FF117" s="420"/>
      <c r="FG117" s="420"/>
      <c r="FH117" s="420"/>
      <c r="FI117" s="420"/>
      <c r="FJ117" s="420"/>
      <c r="FK117" s="420"/>
      <c r="FL117" s="420"/>
      <c r="FM117" s="420"/>
      <c r="FN117" s="420"/>
      <c r="FO117" s="420"/>
      <c r="FP117" s="420"/>
      <c r="FQ117" s="420"/>
      <c r="FR117" s="420"/>
      <c r="FS117" s="420"/>
      <c r="FT117" s="420"/>
      <c r="FU117" s="420"/>
      <c r="FV117" s="420"/>
      <c r="FW117" s="420"/>
      <c r="FX117" s="420"/>
      <c r="FY117" s="420"/>
      <c r="FZ117" s="420"/>
      <c r="GA117" s="420"/>
      <c r="GB117" s="420"/>
      <c r="GC117" s="420"/>
      <c r="GD117" s="420"/>
      <c r="GE117" s="420"/>
      <c r="GF117" s="420"/>
      <c r="GG117" s="420"/>
      <c r="GH117" s="420"/>
      <c r="GI117" s="420"/>
      <c r="GJ117" s="420"/>
      <c r="GK117" s="420"/>
      <c r="GL117" s="420"/>
      <c r="GM117" s="420"/>
      <c r="GN117" s="420"/>
      <c r="GO117" s="420"/>
      <c r="GP117" s="420"/>
      <c r="GQ117" s="420"/>
      <c r="GR117" s="420"/>
      <c r="GS117" s="420"/>
      <c r="GT117" s="420"/>
      <c r="GU117" s="420"/>
      <c r="GV117" s="420"/>
      <c r="GW117" s="420"/>
      <c r="GX117" s="420"/>
      <c r="GY117" s="420"/>
      <c r="GZ117" s="420"/>
      <c r="HA117" s="420"/>
      <c r="HB117" s="420"/>
      <c r="HC117" s="420"/>
      <c r="HD117" s="420"/>
      <c r="HE117" s="420"/>
      <c r="HF117" s="420"/>
      <c r="HG117" s="420"/>
      <c r="HH117" s="420"/>
      <c r="HI117" s="420"/>
      <c r="HJ117" s="420"/>
      <c r="HK117" s="420"/>
      <c r="HL117" s="420"/>
      <c r="HM117" s="420"/>
      <c r="HN117" s="420"/>
      <c r="HO117" s="420"/>
      <c r="HP117" s="420"/>
      <c r="HQ117" s="420"/>
      <c r="HR117" s="420"/>
      <c r="HS117" s="420"/>
      <c r="HT117" s="420"/>
      <c r="HU117" s="420"/>
      <c r="HV117" s="420"/>
      <c r="HW117" s="420"/>
      <c r="HX117" s="420"/>
      <c r="HY117" s="420"/>
      <c r="HZ117" s="420"/>
      <c r="IA117" s="420"/>
      <c r="IB117" s="420"/>
      <c r="IC117" s="420"/>
      <c r="ID117" s="420"/>
      <c r="IE117" s="420"/>
      <c r="IF117" s="420"/>
      <c r="IG117" s="420"/>
      <c r="IH117" s="420"/>
      <c r="II117" s="420"/>
      <c r="IJ117" s="420"/>
      <c r="IK117" s="420"/>
      <c r="IL117" s="420"/>
      <c r="IM117" s="420"/>
      <c r="IN117" s="420"/>
      <c r="IO117" s="420"/>
      <c r="IP117" s="420"/>
      <c r="IQ117" s="420"/>
      <c r="IR117" s="420"/>
      <c r="IS117" s="420"/>
      <c r="IT117" s="420"/>
      <c r="IU117" s="420"/>
      <c r="IV117" s="420"/>
      <c r="IW117" s="420"/>
      <c r="IX117" s="422"/>
      <c r="IY117" s="423"/>
      <c r="IZ117" s="422"/>
      <c r="JA117" s="423"/>
      <c r="JB117" s="420"/>
      <c r="JC117" s="424"/>
      <c r="JD117" s="384"/>
      <c r="JE117" s="384"/>
      <c r="JF117" s="385"/>
      <c r="JG117" s="385"/>
    </row>
    <row r="118" spans="1:267" s="386" customFormat="1" ht="25.5" x14ac:dyDescent="0.2">
      <c r="A118" s="419"/>
      <c r="B118" s="419"/>
      <c r="C118" s="419"/>
      <c r="D118" s="396" t="s">
        <v>673</v>
      </c>
      <c r="E118" s="388" t="s">
        <v>293</v>
      </c>
      <c r="F118" s="420"/>
      <c r="G118" s="420"/>
      <c r="H118" s="420"/>
      <c r="I118" s="420"/>
      <c r="J118" s="420"/>
      <c r="K118" s="420"/>
      <c r="L118" s="420"/>
      <c r="M118" s="420"/>
      <c r="N118" s="420"/>
      <c r="O118" s="421"/>
      <c r="P118" s="420"/>
      <c r="Q118" s="421"/>
      <c r="R118" s="420"/>
      <c r="S118" s="420"/>
      <c r="T118" s="420"/>
      <c r="U118" s="420"/>
      <c r="V118" s="420"/>
      <c r="W118" s="420"/>
      <c r="X118" s="420"/>
      <c r="Y118" s="420"/>
      <c r="Z118" s="420"/>
      <c r="AA118" s="420"/>
      <c r="AB118" s="420"/>
      <c r="AC118" s="420"/>
      <c r="AD118" s="420"/>
      <c r="AE118" s="420"/>
      <c r="AF118" s="420"/>
      <c r="AG118" s="420"/>
      <c r="AH118" s="420"/>
      <c r="AI118" s="420"/>
      <c r="AJ118" s="420"/>
      <c r="AK118" s="420"/>
      <c r="AL118" s="420"/>
      <c r="AM118" s="420"/>
      <c r="AN118" s="420"/>
      <c r="AO118" s="420"/>
      <c r="AP118" s="420"/>
      <c r="AQ118" s="420"/>
      <c r="AR118" s="420"/>
      <c r="AS118" s="420"/>
      <c r="AT118" s="420"/>
      <c r="AU118" s="420"/>
      <c r="AV118" s="420"/>
      <c r="AW118" s="420"/>
      <c r="AX118" s="420"/>
      <c r="AY118" s="420"/>
      <c r="AZ118" s="420"/>
      <c r="BA118" s="420"/>
      <c r="BB118" s="420"/>
      <c r="BC118" s="420"/>
      <c r="BD118" s="420"/>
      <c r="BE118" s="420"/>
      <c r="BF118" s="420"/>
      <c r="BG118" s="420"/>
      <c r="BH118" s="420"/>
      <c r="BI118" s="420"/>
      <c r="BJ118" s="420"/>
      <c r="BK118" s="420"/>
      <c r="BL118" s="420"/>
      <c r="BM118" s="420"/>
      <c r="BN118" s="420"/>
      <c r="BO118" s="420"/>
      <c r="BP118" s="420"/>
      <c r="BQ118" s="420"/>
      <c r="BR118" s="420"/>
      <c r="BS118" s="420"/>
      <c r="BT118" s="420"/>
      <c r="BU118" s="420"/>
      <c r="BV118" s="420"/>
      <c r="BW118" s="420"/>
      <c r="BX118" s="420"/>
      <c r="BY118" s="420"/>
      <c r="BZ118" s="420"/>
      <c r="CA118" s="420"/>
      <c r="CB118" s="420"/>
      <c r="CC118" s="420"/>
      <c r="CD118" s="420"/>
      <c r="CE118" s="420"/>
      <c r="CF118" s="420"/>
      <c r="CG118" s="420"/>
      <c r="CH118" s="420"/>
      <c r="CI118" s="420"/>
      <c r="CJ118" s="420"/>
      <c r="CK118" s="420"/>
      <c r="CL118" s="420"/>
      <c r="CM118" s="420"/>
      <c r="CN118" s="420"/>
      <c r="CO118" s="420"/>
      <c r="CP118" s="420"/>
      <c r="CQ118" s="420"/>
      <c r="CR118" s="420"/>
      <c r="CS118" s="420"/>
      <c r="CT118" s="420"/>
      <c r="CU118" s="420"/>
      <c r="CV118" s="420"/>
      <c r="CW118" s="420"/>
      <c r="CX118" s="420"/>
      <c r="CY118" s="420"/>
      <c r="CZ118" s="420"/>
      <c r="DA118" s="420"/>
      <c r="DB118" s="420"/>
      <c r="DC118" s="420"/>
      <c r="DD118" s="420"/>
      <c r="DE118" s="420"/>
      <c r="DF118" s="420"/>
      <c r="DG118" s="420"/>
      <c r="DH118" s="420"/>
      <c r="DI118" s="420"/>
      <c r="DJ118" s="420"/>
      <c r="DK118" s="420"/>
      <c r="DL118" s="420"/>
      <c r="DM118" s="420"/>
      <c r="DN118" s="420"/>
      <c r="DO118" s="420"/>
      <c r="DP118" s="420"/>
      <c r="DQ118" s="420"/>
      <c r="DR118" s="420"/>
      <c r="DS118" s="420"/>
      <c r="DT118" s="420"/>
      <c r="DU118" s="420"/>
      <c r="DV118" s="420"/>
      <c r="DW118" s="420"/>
      <c r="DX118" s="420"/>
      <c r="DY118" s="420"/>
      <c r="DZ118" s="420"/>
      <c r="EA118" s="420"/>
      <c r="EB118" s="420"/>
      <c r="EC118" s="420"/>
      <c r="ED118" s="420"/>
      <c r="EE118" s="420"/>
      <c r="EF118" s="420"/>
      <c r="EG118" s="420"/>
      <c r="EH118" s="420"/>
      <c r="EI118" s="420"/>
      <c r="EJ118" s="420"/>
      <c r="EK118" s="420"/>
      <c r="EL118" s="420"/>
      <c r="EM118" s="420"/>
      <c r="EN118" s="420"/>
      <c r="EO118" s="420"/>
      <c r="EP118" s="420"/>
      <c r="EQ118" s="420"/>
      <c r="ER118" s="420"/>
      <c r="ES118" s="420"/>
      <c r="ET118" s="420"/>
      <c r="EU118" s="420"/>
      <c r="EV118" s="420"/>
      <c r="EW118" s="420"/>
      <c r="EX118" s="420"/>
      <c r="EY118" s="420"/>
      <c r="EZ118" s="420"/>
      <c r="FA118" s="420"/>
      <c r="FB118" s="420"/>
      <c r="FC118" s="420"/>
      <c r="FD118" s="420"/>
      <c r="FE118" s="420"/>
      <c r="FF118" s="420"/>
      <c r="FG118" s="420"/>
      <c r="FH118" s="420"/>
      <c r="FI118" s="420"/>
      <c r="FJ118" s="420"/>
      <c r="FK118" s="420"/>
      <c r="FL118" s="420"/>
      <c r="FM118" s="420"/>
      <c r="FN118" s="420"/>
      <c r="FO118" s="420"/>
      <c r="FP118" s="420"/>
      <c r="FQ118" s="420"/>
      <c r="FR118" s="420"/>
      <c r="FS118" s="420"/>
      <c r="FT118" s="420"/>
      <c r="FU118" s="420"/>
      <c r="FV118" s="420"/>
      <c r="FW118" s="420"/>
      <c r="FX118" s="420"/>
      <c r="FY118" s="420"/>
      <c r="FZ118" s="420"/>
      <c r="GA118" s="420"/>
      <c r="GB118" s="420"/>
      <c r="GC118" s="420"/>
      <c r="GD118" s="420"/>
      <c r="GE118" s="420"/>
      <c r="GF118" s="420"/>
      <c r="GG118" s="420"/>
      <c r="GH118" s="420"/>
      <c r="GI118" s="420"/>
      <c r="GJ118" s="420"/>
      <c r="GK118" s="420"/>
      <c r="GL118" s="420"/>
      <c r="GM118" s="420"/>
      <c r="GN118" s="420"/>
      <c r="GO118" s="420"/>
      <c r="GP118" s="420"/>
      <c r="GQ118" s="420"/>
      <c r="GR118" s="420"/>
      <c r="GS118" s="420"/>
      <c r="GT118" s="420"/>
      <c r="GU118" s="420"/>
      <c r="GV118" s="420"/>
      <c r="GW118" s="420"/>
      <c r="GX118" s="420"/>
      <c r="GY118" s="420"/>
      <c r="GZ118" s="420"/>
      <c r="HA118" s="420"/>
      <c r="HB118" s="420"/>
      <c r="HC118" s="420"/>
      <c r="HD118" s="420"/>
      <c r="HE118" s="420"/>
      <c r="HF118" s="420"/>
      <c r="HG118" s="420"/>
      <c r="HH118" s="420"/>
      <c r="HI118" s="420"/>
      <c r="HJ118" s="420"/>
      <c r="HK118" s="420"/>
      <c r="HL118" s="420"/>
      <c r="HM118" s="420"/>
      <c r="HN118" s="420"/>
      <c r="HO118" s="420"/>
      <c r="HP118" s="420"/>
      <c r="HQ118" s="420"/>
      <c r="HR118" s="420"/>
      <c r="HS118" s="420"/>
      <c r="HT118" s="420"/>
      <c r="HU118" s="420"/>
      <c r="HV118" s="420"/>
      <c r="HW118" s="420"/>
      <c r="HX118" s="420">
        <v>5</v>
      </c>
      <c r="HY118" s="420">
        <v>231655.99000000002</v>
      </c>
      <c r="HZ118" s="420"/>
      <c r="IA118" s="420"/>
      <c r="IB118" s="420"/>
      <c r="IC118" s="420"/>
      <c r="ID118" s="420"/>
      <c r="IE118" s="420"/>
      <c r="IF118" s="420"/>
      <c r="IG118" s="420"/>
      <c r="IH118" s="420"/>
      <c r="II118" s="420"/>
      <c r="IJ118" s="420"/>
      <c r="IK118" s="420"/>
      <c r="IL118" s="420"/>
      <c r="IM118" s="420"/>
      <c r="IN118" s="420"/>
      <c r="IO118" s="420"/>
      <c r="IP118" s="420"/>
      <c r="IQ118" s="420"/>
      <c r="IR118" s="420"/>
      <c r="IS118" s="420"/>
      <c r="IT118" s="420"/>
      <c r="IU118" s="420"/>
      <c r="IV118" s="420"/>
      <c r="IW118" s="420"/>
      <c r="IX118" s="422">
        <v>5</v>
      </c>
      <c r="IY118" s="423">
        <v>231655.99000000002</v>
      </c>
      <c r="IZ118" s="422">
        <v>0</v>
      </c>
      <c r="JA118" s="423">
        <v>0</v>
      </c>
      <c r="JB118" s="420">
        <v>5</v>
      </c>
      <c r="JC118" s="424">
        <v>231655.99000000002</v>
      </c>
      <c r="JD118" s="384">
        <f t="shared" si="14"/>
        <v>5</v>
      </c>
      <c r="JE118" s="384">
        <f t="shared" si="15"/>
        <v>231655.99000000002</v>
      </c>
      <c r="JF118" s="385">
        <f t="shared" si="10"/>
        <v>0</v>
      </c>
      <c r="JG118" s="385">
        <f t="shared" si="11"/>
        <v>0</v>
      </c>
    </row>
    <row r="119" spans="1:267" s="386" customFormat="1" x14ac:dyDescent="0.2">
      <c r="A119" s="425"/>
      <c r="B119" s="425" t="s">
        <v>734</v>
      </c>
      <c r="C119" s="425"/>
      <c r="D119" s="425"/>
      <c r="E119" s="426"/>
      <c r="F119" s="427"/>
      <c r="G119" s="427"/>
      <c r="H119" s="427"/>
      <c r="I119" s="427"/>
      <c r="J119" s="427"/>
      <c r="K119" s="427"/>
      <c r="L119" s="427"/>
      <c r="M119" s="427"/>
      <c r="N119" s="427">
        <v>33</v>
      </c>
      <c r="O119" s="428">
        <v>2056716.4799999997</v>
      </c>
      <c r="P119" s="427">
        <v>0</v>
      </c>
      <c r="Q119" s="428">
        <v>0</v>
      </c>
      <c r="R119" s="427"/>
      <c r="S119" s="427"/>
      <c r="T119" s="427"/>
      <c r="U119" s="427"/>
      <c r="V119" s="427"/>
      <c r="W119" s="427"/>
      <c r="X119" s="427"/>
      <c r="Y119" s="427"/>
      <c r="Z119" s="427"/>
      <c r="AA119" s="427"/>
      <c r="AB119" s="427"/>
      <c r="AC119" s="427"/>
      <c r="AD119" s="427"/>
      <c r="AE119" s="427"/>
      <c r="AF119" s="427"/>
      <c r="AG119" s="427"/>
      <c r="AH119" s="427"/>
      <c r="AI119" s="427"/>
      <c r="AJ119" s="427"/>
      <c r="AK119" s="427"/>
      <c r="AL119" s="427"/>
      <c r="AM119" s="427"/>
      <c r="AN119" s="427"/>
      <c r="AO119" s="427"/>
      <c r="AP119" s="427"/>
      <c r="AQ119" s="427"/>
      <c r="AR119" s="427"/>
      <c r="AS119" s="427"/>
      <c r="AT119" s="427"/>
      <c r="AU119" s="427"/>
      <c r="AV119" s="427"/>
      <c r="AW119" s="427"/>
      <c r="AX119" s="427"/>
      <c r="AY119" s="427"/>
      <c r="AZ119" s="427"/>
      <c r="BA119" s="427"/>
      <c r="BB119" s="427"/>
      <c r="BC119" s="427"/>
      <c r="BD119" s="427"/>
      <c r="BE119" s="427"/>
      <c r="BF119" s="427"/>
      <c r="BG119" s="427"/>
      <c r="BH119" s="427"/>
      <c r="BI119" s="427"/>
      <c r="BJ119" s="427"/>
      <c r="BK119" s="427"/>
      <c r="BL119" s="427"/>
      <c r="BM119" s="427"/>
      <c r="BN119" s="427"/>
      <c r="BO119" s="427"/>
      <c r="BP119" s="427"/>
      <c r="BQ119" s="427"/>
      <c r="BR119" s="427"/>
      <c r="BS119" s="427"/>
      <c r="BT119" s="427"/>
      <c r="BU119" s="427"/>
      <c r="BV119" s="427"/>
      <c r="BW119" s="427"/>
      <c r="BX119" s="427"/>
      <c r="BY119" s="427"/>
      <c r="BZ119" s="427"/>
      <c r="CA119" s="427"/>
      <c r="CB119" s="427"/>
      <c r="CC119" s="427"/>
      <c r="CD119" s="427"/>
      <c r="CE119" s="427"/>
      <c r="CF119" s="427"/>
      <c r="CG119" s="427"/>
      <c r="CH119" s="427"/>
      <c r="CI119" s="427"/>
      <c r="CJ119" s="427"/>
      <c r="CK119" s="427"/>
      <c r="CL119" s="427"/>
      <c r="CM119" s="427"/>
      <c r="CN119" s="427"/>
      <c r="CO119" s="427"/>
      <c r="CP119" s="427"/>
      <c r="CQ119" s="427"/>
      <c r="CR119" s="427"/>
      <c r="CS119" s="427"/>
      <c r="CT119" s="427"/>
      <c r="CU119" s="427"/>
      <c r="CV119" s="427"/>
      <c r="CW119" s="427"/>
      <c r="CX119" s="427"/>
      <c r="CY119" s="427"/>
      <c r="CZ119" s="427"/>
      <c r="DA119" s="427"/>
      <c r="DB119" s="427"/>
      <c r="DC119" s="427"/>
      <c r="DD119" s="427"/>
      <c r="DE119" s="427"/>
      <c r="DF119" s="427"/>
      <c r="DG119" s="427"/>
      <c r="DH119" s="427"/>
      <c r="DI119" s="427"/>
      <c r="DJ119" s="427"/>
      <c r="DK119" s="427"/>
      <c r="DL119" s="427"/>
      <c r="DM119" s="427"/>
      <c r="DN119" s="427"/>
      <c r="DO119" s="427"/>
      <c r="DP119" s="427"/>
      <c r="DQ119" s="427"/>
      <c r="DR119" s="427"/>
      <c r="DS119" s="427"/>
      <c r="DT119" s="427"/>
      <c r="DU119" s="427"/>
      <c r="DV119" s="427"/>
      <c r="DW119" s="427"/>
      <c r="DX119" s="427"/>
      <c r="DY119" s="427"/>
      <c r="DZ119" s="427"/>
      <c r="EA119" s="427"/>
      <c r="EB119" s="427"/>
      <c r="EC119" s="427"/>
      <c r="ED119" s="427"/>
      <c r="EE119" s="427"/>
      <c r="EF119" s="427"/>
      <c r="EG119" s="427"/>
      <c r="EH119" s="427"/>
      <c r="EI119" s="427"/>
      <c r="EJ119" s="427"/>
      <c r="EK119" s="427"/>
      <c r="EL119" s="427"/>
      <c r="EM119" s="427"/>
      <c r="EN119" s="427"/>
      <c r="EO119" s="427"/>
      <c r="EP119" s="427"/>
      <c r="EQ119" s="427"/>
      <c r="ER119" s="427"/>
      <c r="ES119" s="427"/>
      <c r="ET119" s="427"/>
      <c r="EU119" s="427"/>
      <c r="EV119" s="427"/>
      <c r="EW119" s="427"/>
      <c r="EX119" s="427"/>
      <c r="EY119" s="427"/>
      <c r="EZ119" s="427"/>
      <c r="FA119" s="427"/>
      <c r="FB119" s="427"/>
      <c r="FC119" s="427"/>
      <c r="FD119" s="427"/>
      <c r="FE119" s="427"/>
      <c r="FF119" s="427"/>
      <c r="FG119" s="427"/>
      <c r="FH119" s="427"/>
      <c r="FI119" s="427"/>
      <c r="FJ119" s="427"/>
      <c r="FK119" s="427"/>
      <c r="FL119" s="427"/>
      <c r="FM119" s="427"/>
      <c r="FN119" s="427"/>
      <c r="FO119" s="427"/>
      <c r="FP119" s="427"/>
      <c r="FQ119" s="427"/>
      <c r="FR119" s="427"/>
      <c r="FS119" s="427"/>
      <c r="FT119" s="427"/>
      <c r="FU119" s="427"/>
      <c r="FV119" s="427"/>
      <c r="FW119" s="427"/>
      <c r="FX119" s="427"/>
      <c r="FY119" s="427"/>
      <c r="FZ119" s="427"/>
      <c r="GA119" s="427"/>
      <c r="GB119" s="427"/>
      <c r="GC119" s="427"/>
      <c r="GD119" s="427"/>
      <c r="GE119" s="427"/>
      <c r="GF119" s="427"/>
      <c r="GG119" s="427"/>
      <c r="GH119" s="427"/>
      <c r="GI119" s="427"/>
      <c r="GJ119" s="427"/>
      <c r="GK119" s="427"/>
      <c r="GL119" s="427"/>
      <c r="GM119" s="427"/>
      <c r="GN119" s="427"/>
      <c r="GO119" s="427"/>
      <c r="GP119" s="427"/>
      <c r="GQ119" s="427"/>
      <c r="GR119" s="427"/>
      <c r="GS119" s="427"/>
      <c r="GT119" s="427"/>
      <c r="GU119" s="427"/>
      <c r="GV119" s="427"/>
      <c r="GW119" s="427"/>
      <c r="GX119" s="427"/>
      <c r="GY119" s="427"/>
      <c r="GZ119" s="427"/>
      <c r="HA119" s="427"/>
      <c r="HB119" s="427"/>
      <c r="HC119" s="427"/>
      <c r="HD119" s="427"/>
      <c r="HE119" s="427"/>
      <c r="HF119" s="427"/>
      <c r="HG119" s="427"/>
      <c r="HH119" s="427"/>
      <c r="HI119" s="427"/>
      <c r="HJ119" s="427"/>
      <c r="HK119" s="427"/>
      <c r="HL119" s="427"/>
      <c r="HM119" s="427"/>
      <c r="HN119" s="427"/>
      <c r="HO119" s="427"/>
      <c r="HP119" s="427"/>
      <c r="HQ119" s="427"/>
      <c r="HR119" s="427"/>
      <c r="HS119" s="427"/>
      <c r="HT119" s="427"/>
      <c r="HU119" s="427"/>
      <c r="HV119" s="427"/>
      <c r="HW119" s="427"/>
      <c r="HX119" s="427">
        <v>5</v>
      </c>
      <c r="HY119" s="427">
        <v>231655.99000000002</v>
      </c>
      <c r="HZ119" s="427"/>
      <c r="IA119" s="427"/>
      <c r="IB119" s="427"/>
      <c r="IC119" s="427"/>
      <c r="ID119" s="427"/>
      <c r="IE119" s="427"/>
      <c r="IF119" s="427"/>
      <c r="IG119" s="427"/>
      <c r="IH119" s="427"/>
      <c r="II119" s="427"/>
      <c r="IJ119" s="427"/>
      <c r="IK119" s="427"/>
      <c r="IL119" s="427"/>
      <c r="IM119" s="427"/>
      <c r="IN119" s="427"/>
      <c r="IO119" s="427"/>
      <c r="IP119" s="427"/>
      <c r="IQ119" s="427"/>
      <c r="IR119" s="427"/>
      <c r="IS119" s="427"/>
      <c r="IT119" s="427"/>
      <c r="IU119" s="427"/>
      <c r="IV119" s="427"/>
      <c r="IW119" s="427"/>
      <c r="IX119" s="427">
        <v>41</v>
      </c>
      <c r="IY119" s="429">
        <v>2449742.73</v>
      </c>
      <c r="IZ119" s="427">
        <v>0</v>
      </c>
      <c r="JA119" s="429">
        <v>0</v>
      </c>
      <c r="JB119" s="427">
        <v>41</v>
      </c>
      <c r="JC119" s="429">
        <v>2449742.73</v>
      </c>
      <c r="JD119" s="384">
        <f t="shared" si="14"/>
        <v>38</v>
      </c>
      <c r="JE119" s="384">
        <f t="shared" si="15"/>
        <v>2288372.4699999997</v>
      </c>
      <c r="JF119" s="385">
        <f t="shared" si="10"/>
        <v>3</v>
      </c>
      <c r="JG119" s="385">
        <f t="shared" si="11"/>
        <v>161370.26000000024</v>
      </c>
    </row>
    <row r="120" spans="1:267" s="386" customFormat="1" ht="25.5" x14ac:dyDescent="0.2">
      <c r="A120" s="419"/>
      <c r="B120" s="419">
        <v>34</v>
      </c>
      <c r="C120" s="419" t="s">
        <v>65</v>
      </c>
      <c r="D120" s="396" t="s">
        <v>677</v>
      </c>
      <c r="E120" s="388" t="s">
        <v>785</v>
      </c>
      <c r="F120" s="420"/>
      <c r="G120" s="420"/>
      <c r="H120" s="420"/>
      <c r="I120" s="420"/>
      <c r="J120" s="420"/>
      <c r="K120" s="420"/>
      <c r="L120" s="420"/>
      <c r="M120" s="420"/>
      <c r="N120" s="420"/>
      <c r="O120" s="421"/>
      <c r="P120" s="420"/>
      <c r="Q120" s="421"/>
      <c r="R120" s="420"/>
      <c r="S120" s="420"/>
      <c r="T120" s="420"/>
      <c r="U120" s="420"/>
      <c r="V120" s="420"/>
      <c r="W120" s="420"/>
      <c r="X120" s="420"/>
      <c r="Y120" s="420"/>
      <c r="Z120" s="420"/>
      <c r="AA120" s="420"/>
      <c r="AB120" s="420"/>
      <c r="AC120" s="420"/>
      <c r="AD120" s="420"/>
      <c r="AE120" s="420"/>
      <c r="AF120" s="420"/>
      <c r="AG120" s="420"/>
      <c r="AH120" s="420"/>
      <c r="AI120" s="420"/>
      <c r="AJ120" s="420"/>
      <c r="AK120" s="420"/>
      <c r="AL120" s="420"/>
      <c r="AM120" s="420"/>
      <c r="AN120" s="420"/>
      <c r="AO120" s="420"/>
      <c r="AP120" s="420"/>
      <c r="AQ120" s="420"/>
      <c r="AR120" s="420"/>
      <c r="AS120" s="420"/>
      <c r="AT120" s="420"/>
      <c r="AU120" s="420"/>
      <c r="AV120" s="420"/>
      <c r="AW120" s="420"/>
      <c r="AX120" s="420"/>
      <c r="AY120" s="420"/>
      <c r="AZ120" s="420"/>
      <c r="BA120" s="420"/>
      <c r="BB120" s="420"/>
      <c r="BC120" s="420"/>
      <c r="BD120" s="420"/>
      <c r="BE120" s="420"/>
      <c r="BF120" s="420"/>
      <c r="BG120" s="420"/>
      <c r="BH120" s="420"/>
      <c r="BI120" s="420"/>
      <c r="BJ120" s="420"/>
      <c r="BK120" s="420"/>
      <c r="BL120" s="420"/>
      <c r="BM120" s="420"/>
      <c r="BN120" s="420"/>
      <c r="BO120" s="420"/>
      <c r="BP120" s="420"/>
      <c r="BQ120" s="420"/>
      <c r="BR120" s="420"/>
      <c r="BS120" s="420"/>
      <c r="BT120" s="420"/>
      <c r="BU120" s="420"/>
      <c r="BV120" s="420"/>
      <c r="BW120" s="420"/>
      <c r="BX120" s="420"/>
      <c r="BY120" s="420"/>
      <c r="BZ120" s="420"/>
      <c r="CA120" s="420"/>
      <c r="CB120" s="420"/>
      <c r="CC120" s="420"/>
      <c r="CD120" s="420"/>
      <c r="CE120" s="420"/>
      <c r="CF120" s="420"/>
      <c r="CG120" s="420"/>
      <c r="CH120" s="420"/>
      <c r="CI120" s="420"/>
      <c r="CJ120" s="420"/>
      <c r="CK120" s="420"/>
      <c r="CL120" s="420"/>
      <c r="CM120" s="420"/>
      <c r="CN120" s="420"/>
      <c r="CO120" s="420"/>
      <c r="CP120" s="420"/>
      <c r="CQ120" s="420"/>
      <c r="CR120" s="420"/>
      <c r="CS120" s="420"/>
      <c r="CT120" s="420"/>
      <c r="CU120" s="420"/>
      <c r="CV120" s="420"/>
      <c r="CW120" s="420"/>
      <c r="CX120" s="420"/>
      <c r="CY120" s="420"/>
      <c r="CZ120" s="420"/>
      <c r="DA120" s="420"/>
      <c r="DB120" s="420"/>
      <c r="DC120" s="420"/>
      <c r="DD120" s="420"/>
      <c r="DE120" s="420"/>
      <c r="DF120" s="420"/>
      <c r="DG120" s="420"/>
      <c r="DH120" s="420"/>
      <c r="DI120" s="420"/>
      <c r="DJ120" s="420"/>
      <c r="DK120" s="420"/>
      <c r="DL120" s="420"/>
      <c r="DM120" s="420"/>
      <c r="DN120" s="420"/>
      <c r="DO120" s="420"/>
      <c r="DP120" s="420"/>
      <c r="DQ120" s="420"/>
      <c r="DR120" s="420"/>
      <c r="DS120" s="420"/>
      <c r="DT120" s="420"/>
      <c r="DU120" s="420"/>
      <c r="DV120" s="420"/>
      <c r="DW120" s="420"/>
      <c r="DX120" s="420"/>
      <c r="DY120" s="420"/>
      <c r="DZ120" s="420"/>
      <c r="EA120" s="420"/>
      <c r="EB120" s="420"/>
      <c r="EC120" s="420"/>
      <c r="ED120" s="420"/>
      <c r="EE120" s="420"/>
      <c r="EF120" s="420"/>
      <c r="EG120" s="420"/>
      <c r="EH120" s="420"/>
      <c r="EI120" s="420"/>
      <c r="EJ120" s="420"/>
      <c r="EK120" s="420"/>
      <c r="EL120" s="420"/>
      <c r="EM120" s="420"/>
      <c r="EN120" s="420"/>
      <c r="EO120" s="420"/>
      <c r="EP120" s="420"/>
      <c r="EQ120" s="420"/>
      <c r="ER120" s="420"/>
      <c r="ES120" s="420"/>
      <c r="ET120" s="420">
        <v>5</v>
      </c>
      <c r="EU120" s="420">
        <v>138753.88999999998</v>
      </c>
      <c r="EV120" s="420"/>
      <c r="EW120" s="420"/>
      <c r="EX120" s="420"/>
      <c r="EY120" s="420"/>
      <c r="EZ120" s="420"/>
      <c r="FA120" s="420"/>
      <c r="FB120" s="420"/>
      <c r="FC120" s="420"/>
      <c r="FD120" s="420"/>
      <c r="FE120" s="420"/>
      <c r="FF120" s="420"/>
      <c r="FG120" s="420"/>
      <c r="FH120" s="420"/>
      <c r="FI120" s="420"/>
      <c r="FJ120" s="420"/>
      <c r="FK120" s="420"/>
      <c r="FL120" s="420"/>
      <c r="FM120" s="420"/>
      <c r="FN120" s="420"/>
      <c r="FO120" s="420"/>
      <c r="FP120" s="420"/>
      <c r="FQ120" s="420"/>
      <c r="FR120" s="420"/>
      <c r="FS120" s="420"/>
      <c r="FT120" s="420"/>
      <c r="FU120" s="420"/>
      <c r="FV120" s="420"/>
      <c r="FW120" s="420"/>
      <c r="FX120" s="420"/>
      <c r="FY120" s="420"/>
      <c r="FZ120" s="420"/>
      <c r="GA120" s="420"/>
      <c r="GB120" s="420"/>
      <c r="GC120" s="420"/>
      <c r="GD120" s="420"/>
      <c r="GE120" s="420"/>
      <c r="GF120" s="420"/>
      <c r="GG120" s="420"/>
      <c r="GH120" s="420"/>
      <c r="GI120" s="420"/>
      <c r="GJ120" s="420"/>
      <c r="GK120" s="420"/>
      <c r="GL120" s="420"/>
      <c r="GM120" s="420"/>
      <c r="GN120" s="420"/>
      <c r="GO120" s="420"/>
      <c r="GP120" s="420"/>
      <c r="GQ120" s="420"/>
      <c r="GR120" s="420"/>
      <c r="GS120" s="420"/>
      <c r="GT120" s="420"/>
      <c r="GU120" s="420"/>
      <c r="GV120" s="420"/>
      <c r="GW120" s="420"/>
      <c r="GX120" s="420"/>
      <c r="GY120" s="420"/>
      <c r="GZ120" s="420"/>
      <c r="HA120" s="420"/>
      <c r="HB120" s="420"/>
      <c r="HC120" s="420"/>
      <c r="HD120" s="420"/>
      <c r="HE120" s="420"/>
      <c r="HF120" s="420"/>
      <c r="HG120" s="420"/>
      <c r="HH120" s="420"/>
      <c r="HI120" s="420"/>
      <c r="HJ120" s="420"/>
      <c r="HK120" s="420"/>
      <c r="HL120" s="420"/>
      <c r="HM120" s="420"/>
      <c r="HN120" s="420"/>
      <c r="HO120" s="420"/>
      <c r="HP120" s="420"/>
      <c r="HQ120" s="420"/>
      <c r="HR120" s="420"/>
      <c r="HS120" s="420"/>
      <c r="HT120" s="420"/>
      <c r="HU120" s="420"/>
      <c r="HV120" s="420"/>
      <c r="HW120" s="420"/>
      <c r="HX120" s="420"/>
      <c r="HY120" s="420"/>
      <c r="HZ120" s="420"/>
      <c r="IA120" s="420"/>
      <c r="IB120" s="420"/>
      <c r="IC120" s="420"/>
      <c r="ID120" s="420"/>
      <c r="IE120" s="420"/>
      <c r="IF120" s="420"/>
      <c r="IG120" s="420"/>
      <c r="IH120" s="420"/>
      <c r="II120" s="420"/>
      <c r="IJ120" s="420"/>
      <c r="IK120" s="420"/>
      <c r="IL120" s="420"/>
      <c r="IM120" s="420"/>
      <c r="IN120" s="420"/>
      <c r="IO120" s="420"/>
      <c r="IP120" s="420"/>
      <c r="IQ120" s="420"/>
      <c r="IR120" s="420"/>
      <c r="IS120" s="420"/>
      <c r="IT120" s="420"/>
      <c r="IU120" s="420"/>
      <c r="IV120" s="420"/>
      <c r="IW120" s="420"/>
      <c r="IX120" s="422">
        <v>5</v>
      </c>
      <c r="IY120" s="423">
        <v>138753.88999999998</v>
      </c>
      <c r="IZ120" s="422">
        <v>0</v>
      </c>
      <c r="JA120" s="423">
        <v>0</v>
      </c>
      <c r="JB120" s="420">
        <v>5</v>
      </c>
      <c r="JC120" s="424">
        <v>138753.88999999998</v>
      </c>
      <c r="JD120" s="384">
        <f t="shared" si="14"/>
        <v>5</v>
      </c>
      <c r="JE120" s="384">
        <f t="shared" si="15"/>
        <v>138753.88999999998</v>
      </c>
      <c r="JF120" s="385">
        <f t="shared" si="10"/>
        <v>0</v>
      </c>
      <c r="JG120" s="385">
        <f t="shared" si="11"/>
        <v>0</v>
      </c>
    </row>
    <row r="121" spans="1:267" s="386" customFormat="1" x14ac:dyDescent="0.2">
      <c r="A121" s="425"/>
      <c r="B121" s="425" t="s">
        <v>735</v>
      </c>
      <c r="C121" s="425"/>
      <c r="D121" s="425"/>
      <c r="E121" s="426"/>
      <c r="F121" s="422"/>
      <c r="G121" s="422"/>
      <c r="H121" s="422"/>
      <c r="I121" s="422"/>
      <c r="J121" s="422"/>
      <c r="K121" s="422"/>
      <c r="L121" s="422"/>
      <c r="M121" s="422"/>
      <c r="N121" s="427"/>
      <c r="O121" s="428"/>
      <c r="P121" s="427"/>
      <c r="Q121" s="428"/>
      <c r="R121" s="427"/>
      <c r="S121" s="427"/>
      <c r="T121" s="427"/>
      <c r="U121" s="427"/>
      <c r="V121" s="427"/>
      <c r="W121" s="427"/>
      <c r="X121" s="427"/>
      <c r="Y121" s="427"/>
      <c r="Z121" s="427"/>
      <c r="AA121" s="427"/>
      <c r="AB121" s="427"/>
      <c r="AC121" s="427"/>
      <c r="AD121" s="427"/>
      <c r="AE121" s="427"/>
      <c r="AF121" s="427"/>
      <c r="AG121" s="427"/>
      <c r="AH121" s="427"/>
      <c r="AI121" s="427"/>
      <c r="AJ121" s="427"/>
      <c r="AK121" s="427"/>
      <c r="AL121" s="427"/>
      <c r="AM121" s="427"/>
      <c r="AN121" s="427"/>
      <c r="AO121" s="427"/>
      <c r="AP121" s="427"/>
      <c r="AQ121" s="427"/>
      <c r="AR121" s="427"/>
      <c r="AS121" s="427"/>
      <c r="AT121" s="427"/>
      <c r="AU121" s="427"/>
      <c r="AV121" s="427"/>
      <c r="AW121" s="427"/>
      <c r="AX121" s="427"/>
      <c r="AY121" s="427"/>
      <c r="AZ121" s="427"/>
      <c r="BA121" s="427"/>
      <c r="BB121" s="427"/>
      <c r="BC121" s="427"/>
      <c r="BD121" s="427"/>
      <c r="BE121" s="427"/>
      <c r="BF121" s="427"/>
      <c r="BG121" s="427"/>
      <c r="BH121" s="427"/>
      <c r="BI121" s="427"/>
      <c r="BJ121" s="427"/>
      <c r="BK121" s="427"/>
      <c r="BL121" s="427"/>
      <c r="BM121" s="427"/>
      <c r="BN121" s="427"/>
      <c r="BO121" s="427"/>
      <c r="BP121" s="427"/>
      <c r="BQ121" s="427"/>
      <c r="BR121" s="427"/>
      <c r="BS121" s="427"/>
      <c r="BT121" s="427"/>
      <c r="BU121" s="427"/>
      <c r="BV121" s="427"/>
      <c r="BW121" s="427"/>
      <c r="BX121" s="427"/>
      <c r="BY121" s="427"/>
      <c r="BZ121" s="427"/>
      <c r="CA121" s="427"/>
      <c r="CB121" s="427"/>
      <c r="CC121" s="427"/>
      <c r="CD121" s="427"/>
      <c r="CE121" s="427"/>
      <c r="CF121" s="427"/>
      <c r="CG121" s="427"/>
      <c r="CH121" s="427"/>
      <c r="CI121" s="427"/>
      <c r="CJ121" s="427"/>
      <c r="CK121" s="427"/>
      <c r="CL121" s="427"/>
      <c r="CM121" s="427"/>
      <c r="CN121" s="427"/>
      <c r="CO121" s="427"/>
      <c r="CP121" s="427"/>
      <c r="CQ121" s="427"/>
      <c r="CR121" s="427"/>
      <c r="CS121" s="427"/>
      <c r="CT121" s="427"/>
      <c r="CU121" s="427"/>
      <c r="CV121" s="427"/>
      <c r="CW121" s="427"/>
      <c r="CX121" s="427"/>
      <c r="CY121" s="427"/>
      <c r="CZ121" s="427"/>
      <c r="DA121" s="427"/>
      <c r="DB121" s="427"/>
      <c r="DC121" s="427"/>
      <c r="DD121" s="427"/>
      <c r="DE121" s="427"/>
      <c r="DF121" s="427"/>
      <c r="DG121" s="427"/>
      <c r="DH121" s="427"/>
      <c r="DI121" s="427"/>
      <c r="DJ121" s="427"/>
      <c r="DK121" s="427"/>
      <c r="DL121" s="427"/>
      <c r="DM121" s="427"/>
      <c r="DN121" s="427"/>
      <c r="DO121" s="427"/>
      <c r="DP121" s="427"/>
      <c r="DQ121" s="427"/>
      <c r="DR121" s="427"/>
      <c r="DS121" s="427"/>
      <c r="DT121" s="427"/>
      <c r="DU121" s="427"/>
      <c r="DV121" s="427"/>
      <c r="DW121" s="427"/>
      <c r="DX121" s="427"/>
      <c r="DY121" s="427"/>
      <c r="DZ121" s="427"/>
      <c r="EA121" s="427"/>
      <c r="EB121" s="427"/>
      <c r="EC121" s="427"/>
      <c r="ED121" s="427"/>
      <c r="EE121" s="427"/>
      <c r="EF121" s="427"/>
      <c r="EG121" s="427"/>
      <c r="EH121" s="427"/>
      <c r="EI121" s="427"/>
      <c r="EJ121" s="427"/>
      <c r="EK121" s="427"/>
      <c r="EL121" s="427"/>
      <c r="EM121" s="427"/>
      <c r="EN121" s="427"/>
      <c r="EO121" s="427"/>
      <c r="EP121" s="427"/>
      <c r="EQ121" s="427"/>
      <c r="ER121" s="427"/>
      <c r="ES121" s="427"/>
      <c r="ET121" s="427">
        <v>5</v>
      </c>
      <c r="EU121" s="427">
        <v>138753.88999999998</v>
      </c>
      <c r="EV121" s="427"/>
      <c r="EW121" s="427"/>
      <c r="EX121" s="427"/>
      <c r="EY121" s="427"/>
      <c r="EZ121" s="427"/>
      <c r="FA121" s="427"/>
      <c r="FB121" s="427"/>
      <c r="FC121" s="427"/>
      <c r="FD121" s="427"/>
      <c r="FE121" s="427"/>
      <c r="FF121" s="427"/>
      <c r="FG121" s="427"/>
      <c r="FH121" s="427"/>
      <c r="FI121" s="427"/>
      <c r="FJ121" s="427"/>
      <c r="FK121" s="427"/>
      <c r="FL121" s="427"/>
      <c r="FM121" s="427"/>
      <c r="FN121" s="427"/>
      <c r="FO121" s="427"/>
      <c r="FP121" s="427"/>
      <c r="FQ121" s="427"/>
      <c r="FR121" s="427"/>
      <c r="FS121" s="427"/>
      <c r="FT121" s="427"/>
      <c r="FU121" s="427"/>
      <c r="FV121" s="427"/>
      <c r="FW121" s="427"/>
      <c r="FX121" s="427"/>
      <c r="FY121" s="427"/>
      <c r="FZ121" s="427"/>
      <c r="GA121" s="427"/>
      <c r="GB121" s="427"/>
      <c r="GC121" s="427"/>
      <c r="GD121" s="427"/>
      <c r="GE121" s="427"/>
      <c r="GF121" s="427"/>
      <c r="GG121" s="427"/>
      <c r="GH121" s="427"/>
      <c r="GI121" s="427"/>
      <c r="GJ121" s="427"/>
      <c r="GK121" s="427"/>
      <c r="GL121" s="427"/>
      <c r="GM121" s="427"/>
      <c r="GN121" s="427"/>
      <c r="GO121" s="427"/>
      <c r="GP121" s="427"/>
      <c r="GQ121" s="427"/>
      <c r="GR121" s="427"/>
      <c r="GS121" s="427"/>
      <c r="GT121" s="427"/>
      <c r="GU121" s="427"/>
      <c r="GV121" s="427"/>
      <c r="GW121" s="427"/>
      <c r="GX121" s="427"/>
      <c r="GY121" s="427"/>
      <c r="GZ121" s="427"/>
      <c r="HA121" s="427"/>
      <c r="HB121" s="427"/>
      <c r="HC121" s="427"/>
      <c r="HD121" s="427"/>
      <c r="HE121" s="427"/>
      <c r="HF121" s="427"/>
      <c r="HG121" s="427"/>
      <c r="HH121" s="427"/>
      <c r="HI121" s="427"/>
      <c r="HJ121" s="427"/>
      <c r="HK121" s="427"/>
      <c r="HL121" s="427"/>
      <c r="HM121" s="427"/>
      <c r="HN121" s="427"/>
      <c r="HO121" s="427"/>
      <c r="HP121" s="427"/>
      <c r="HQ121" s="427"/>
      <c r="HR121" s="427"/>
      <c r="HS121" s="427"/>
      <c r="HT121" s="427"/>
      <c r="HU121" s="427"/>
      <c r="HV121" s="427"/>
      <c r="HW121" s="427"/>
      <c r="HX121" s="427"/>
      <c r="HY121" s="427"/>
      <c r="HZ121" s="427"/>
      <c r="IA121" s="427"/>
      <c r="IB121" s="427"/>
      <c r="IC121" s="427"/>
      <c r="ID121" s="427"/>
      <c r="IE121" s="427"/>
      <c r="IF121" s="427"/>
      <c r="IG121" s="427"/>
      <c r="IH121" s="427"/>
      <c r="II121" s="427"/>
      <c r="IJ121" s="427"/>
      <c r="IK121" s="427"/>
      <c r="IL121" s="427"/>
      <c r="IM121" s="427"/>
      <c r="IN121" s="427"/>
      <c r="IO121" s="427"/>
      <c r="IP121" s="427"/>
      <c r="IQ121" s="427"/>
      <c r="IR121" s="427"/>
      <c r="IS121" s="427"/>
      <c r="IT121" s="427"/>
      <c r="IU121" s="427"/>
      <c r="IV121" s="427"/>
      <c r="IW121" s="427"/>
      <c r="IX121" s="427">
        <v>5</v>
      </c>
      <c r="IY121" s="429">
        <v>138753.88999999998</v>
      </c>
      <c r="IZ121" s="427">
        <v>0</v>
      </c>
      <c r="JA121" s="429">
        <v>0</v>
      </c>
      <c r="JB121" s="427">
        <v>5</v>
      </c>
      <c r="JC121" s="429">
        <v>138753.88999999998</v>
      </c>
      <c r="JD121" s="384">
        <f t="shared" si="14"/>
        <v>5</v>
      </c>
      <c r="JE121" s="384">
        <f t="shared" si="15"/>
        <v>138753.88999999998</v>
      </c>
      <c r="JF121" s="385">
        <f t="shared" si="10"/>
        <v>0</v>
      </c>
      <c r="JG121" s="385">
        <f t="shared" si="11"/>
        <v>0</v>
      </c>
    </row>
    <row r="122" spans="1:267" s="386" customFormat="1" x14ac:dyDescent="0.2">
      <c r="A122" s="419"/>
      <c r="B122" s="419">
        <v>35</v>
      </c>
      <c r="C122" s="419" t="s">
        <v>68</v>
      </c>
      <c r="D122" s="396" t="s">
        <v>678</v>
      </c>
      <c r="E122" s="388" t="s">
        <v>297</v>
      </c>
      <c r="F122" s="420"/>
      <c r="G122" s="420"/>
      <c r="H122" s="420"/>
      <c r="I122" s="420"/>
      <c r="J122" s="420"/>
      <c r="K122" s="420"/>
      <c r="L122" s="420"/>
      <c r="M122" s="420"/>
      <c r="N122" s="420">
        <v>7</v>
      </c>
      <c r="O122" s="421">
        <v>143095.68000000002</v>
      </c>
      <c r="P122" s="420">
        <v>0</v>
      </c>
      <c r="Q122" s="421">
        <v>0</v>
      </c>
      <c r="R122" s="420"/>
      <c r="S122" s="420"/>
      <c r="T122" s="420"/>
      <c r="U122" s="420"/>
      <c r="V122" s="420"/>
      <c r="W122" s="420"/>
      <c r="X122" s="420"/>
      <c r="Y122" s="420"/>
      <c r="Z122" s="420"/>
      <c r="AA122" s="420"/>
      <c r="AB122" s="420"/>
      <c r="AC122" s="420"/>
      <c r="AD122" s="420"/>
      <c r="AE122" s="420"/>
      <c r="AF122" s="420"/>
      <c r="AG122" s="420"/>
      <c r="AH122" s="420"/>
      <c r="AI122" s="420"/>
      <c r="AJ122" s="420"/>
      <c r="AK122" s="420"/>
      <c r="AL122" s="420"/>
      <c r="AM122" s="420"/>
      <c r="AN122" s="420"/>
      <c r="AO122" s="420"/>
      <c r="AP122" s="420"/>
      <c r="AQ122" s="420"/>
      <c r="AR122" s="420"/>
      <c r="AS122" s="420"/>
      <c r="AT122" s="420"/>
      <c r="AU122" s="420"/>
      <c r="AV122" s="420"/>
      <c r="AW122" s="420"/>
      <c r="AX122" s="420"/>
      <c r="AY122" s="420"/>
      <c r="AZ122" s="420"/>
      <c r="BA122" s="420"/>
      <c r="BB122" s="420"/>
      <c r="BC122" s="420"/>
      <c r="BD122" s="420"/>
      <c r="BE122" s="420"/>
      <c r="BF122" s="420"/>
      <c r="BG122" s="420"/>
      <c r="BH122" s="420"/>
      <c r="BI122" s="420"/>
      <c r="BJ122" s="420"/>
      <c r="BK122" s="420"/>
      <c r="BL122" s="420"/>
      <c r="BM122" s="420"/>
      <c r="BN122" s="420">
        <v>24</v>
      </c>
      <c r="BO122" s="420">
        <v>490613.75999999989</v>
      </c>
      <c r="BP122" s="420"/>
      <c r="BQ122" s="420"/>
      <c r="BR122" s="420">
        <v>20</v>
      </c>
      <c r="BS122" s="420">
        <v>478348.46</v>
      </c>
      <c r="BT122" s="420"/>
      <c r="BU122" s="420"/>
      <c r="BV122" s="420">
        <v>52</v>
      </c>
      <c r="BW122" s="420">
        <v>1264491.7399999984</v>
      </c>
      <c r="BX122" s="420"/>
      <c r="BY122" s="420"/>
      <c r="BZ122" s="420">
        <v>34</v>
      </c>
      <c r="CA122" s="420">
        <v>834043.45999999926</v>
      </c>
      <c r="CB122" s="420"/>
      <c r="CC122" s="420"/>
      <c r="CD122" s="420">
        <v>13</v>
      </c>
      <c r="CE122" s="420">
        <v>265749.12</v>
      </c>
      <c r="CF122" s="420"/>
      <c r="CG122" s="420"/>
      <c r="CH122" s="420">
        <v>5</v>
      </c>
      <c r="CI122" s="420">
        <v>187630.55</v>
      </c>
      <c r="CJ122" s="420"/>
      <c r="CK122" s="420"/>
      <c r="CL122" s="420">
        <v>12</v>
      </c>
      <c r="CM122" s="420">
        <v>294368.27999999997</v>
      </c>
      <c r="CN122" s="420"/>
      <c r="CO122" s="420"/>
      <c r="CP122" s="420">
        <v>34</v>
      </c>
      <c r="CQ122" s="420">
        <v>834043.45999999926</v>
      </c>
      <c r="CR122" s="420"/>
      <c r="CS122" s="420"/>
      <c r="CT122" s="420">
        <v>41</v>
      </c>
      <c r="CU122" s="420">
        <v>827910.71999999974</v>
      </c>
      <c r="CV122" s="420"/>
      <c r="CW122" s="420"/>
      <c r="CX122" s="420">
        <v>36</v>
      </c>
      <c r="CY122" s="420">
        <v>705257.2799999998</v>
      </c>
      <c r="CZ122" s="420">
        <v>1</v>
      </c>
      <c r="DA122" s="420">
        <v>20442.240000000002</v>
      </c>
      <c r="DB122" s="420">
        <v>32</v>
      </c>
      <c r="DC122" s="420">
        <v>784982.07999999938</v>
      </c>
      <c r="DD122" s="420"/>
      <c r="DE122" s="420"/>
      <c r="DF122" s="420"/>
      <c r="DG122" s="420"/>
      <c r="DH122" s="420"/>
      <c r="DI122" s="420"/>
      <c r="DJ122" s="420">
        <v>14</v>
      </c>
      <c r="DK122" s="420">
        <v>343429.66</v>
      </c>
      <c r="DL122" s="420"/>
      <c r="DM122" s="420"/>
      <c r="DN122" s="420">
        <v>1</v>
      </c>
      <c r="DO122" s="420">
        <v>24530.69</v>
      </c>
      <c r="DP122" s="420"/>
      <c r="DQ122" s="420"/>
      <c r="DR122" s="420">
        <v>14</v>
      </c>
      <c r="DS122" s="420">
        <v>286191.35999999999</v>
      </c>
      <c r="DT122" s="420"/>
      <c r="DU122" s="420"/>
      <c r="DV122" s="420">
        <v>2</v>
      </c>
      <c r="DW122" s="420">
        <v>40884.480000000003</v>
      </c>
      <c r="DX122" s="420">
        <v>299</v>
      </c>
      <c r="DY122" s="420">
        <v>6112229.7600000426</v>
      </c>
      <c r="DZ122" s="420"/>
      <c r="EA122" s="420"/>
      <c r="EB122" s="420">
        <v>99</v>
      </c>
      <c r="EC122" s="420">
        <v>2018671.1999999993</v>
      </c>
      <c r="ED122" s="420"/>
      <c r="EE122" s="420"/>
      <c r="EF122" s="420">
        <v>140</v>
      </c>
      <c r="EG122" s="420">
        <v>2861913.6000000075</v>
      </c>
      <c r="EH122" s="420"/>
      <c r="EI122" s="420"/>
      <c r="EJ122" s="420">
        <v>7</v>
      </c>
      <c r="EK122" s="420">
        <v>143095.68000000002</v>
      </c>
      <c r="EL122" s="420"/>
      <c r="EM122" s="420"/>
      <c r="EN122" s="420">
        <v>166</v>
      </c>
      <c r="EO122" s="420">
        <v>3393411.8400000134</v>
      </c>
      <c r="EP122" s="420">
        <v>90</v>
      </c>
      <c r="EQ122" s="420">
        <v>1839801.5999999994</v>
      </c>
      <c r="ER122" s="420">
        <v>3</v>
      </c>
      <c r="ES122" s="420">
        <v>61326.720000000001</v>
      </c>
      <c r="ET122" s="420"/>
      <c r="EU122" s="420"/>
      <c r="EV122" s="420">
        <v>4</v>
      </c>
      <c r="EW122" s="420">
        <v>81768.960000000006</v>
      </c>
      <c r="EX122" s="420">
        <v>1</v>
      </c>
      <c r="EY122" s="420">
        <v>20442.240000000002</v>
      </c>
      <c r="EZ122" s="420"/>
      <c r="FA122" s="420"/>
      <c r="FB122" s="420"/>
      <c r="FC122" s="420"/>
      <c r="FD122" s="420"/>
      <c r="FE122" s="420"/>
      <c r="FF122" s="420"/>
      <c r="FG122" s="420"/>
      <c r="FH122" s="420">
        <v>94</v>
      </c>
      <c r="FI122" s="420">
        <v>1901128.3199999994</v>
      </c>
      <c r="FJ122" s="420">
        <v>106</v>
      </c>
      <c r="FK122" s="420">
        <v>2166877.44</v>
      </c>
      <c r="FL122" s="420"/>
      <c r="FM122" s="420"/>
      <c r="FN122" s="420"/>
      <c r="FO122" s="420"/>
      <c r="FP122" s="420"/>
      <c r="FQ122" s="420"/>
      <c r="FR122" s="420"/>
      <c r="FS122" s="420"/>
      <c r="FT122" s="420"/>
      <c r="FU122" s="420"/>
      <c r="FV122" s="420"/>
      <c r="FW122" s="420"/>
      <c r="FX122" s="420"/>
      <c r="FY122" s="420"/>
      <c r="FZ122" s="420"/>
      <c r="GA122" s="420"/>
      <c r="GB122" s="420"/>
      <c r="GC122" s="420"/>
      <c r="GD122" s="420"/>
      <c r="GE122" s="420"/>
      <c r="GF122" s="420"/>
      <c r="GG122" s="420"/>
      <c r="GH122" s="420"/>
      <c r="GI122" s="420"/>
      <c r="GJ122" s="420"/>
      <c r="GK122" s="420"/>
      <c r="GL122" s="420"/>
      <c r="GM122" s="420"/>
      <c r="GN122" s="420"/>
      <c r="GO122" s="420"/>
      <c r="GP122" s="420"/>
      <c r="GQ122" s="420"/>
      <c r="GR122" s="420"/>
      <c r="GS122" s="420"/>
      <c r="GT122" s="420"/>
      <c r="GU122" s="420"/>
      <c r="GV122" s="420"/>
      <c r="GW122" s="420"/>
      <c r="GX122" s="420"/>
      <c r="GY122" s="420"/>
      <c r="GZ122" s="420">
        <v>12</v>
      </c>
      <c r="HA122" s="420">
        <v>294368.27999999997</v>
      </c>
      <c r="HB122" s="420"/>
      <c r="HC122" s="420"/>
      <c r="HD122" s="420"/>
      <c r="HE122" s="420"/>
      <c r="HF122" s="420"/>
      <c r="HG122" s="420"/>
      <c r="HH122" s="420">
        <v>22</v>
      </c>
      <c r="HI122" s="420">
        <v>539675.17999999993</v>
      </c>
      <c r="HJ122" s="420"/>
      <c r="HK122" s="420"/>
      <c r="HL122" s="420"/>
      <c r="HM122" s="420"/>
      <c r="HN122" s="420"/>
      <c r="HO122" s="420"/>
      <c r="HP122" s="420">
        <v>91</v>
      </c>
      <c r="HQ122" s="420">
        <v>2226160.1199999964</v>
      </c>
      <c r="HR122" s="420"/>
      <c r="HS122" s="420"/>
      <c r="HT122" s="420"/>
      <c r="HU122" s="420"/>
      <c r="HV122" s="420"/>
      <c r="HW122" s="420"/>
      <c r="HX122" s="420"/>
      <c r="HY122" s="420"/>
      <c r="HZ122" s="420"/>
      <c r="IA122" s="420"/>
      <c r="IB122" s="420"/>
      <c r="IC122" s="420"/>
      <c r="ID122" s="420">
        <v>11</v>
      </c>
      <c r="IE122" s="420">
        <v>221780.15999999997</v>
      </c>
      <c r="IF122" s="420"/>
      <c r="IG122" s="420"/>
      <c r="IH122" s="420">
        <v>11</v>
      </c>
      <c r="II122" s="420">
        <v>269837.58999999997</v>
      </c>
      <c r="IJ122" s="420"/>
      <c r="IK122" s="420"/>
      <c r="IL122" s="420"/>
      <c r="IM122" s="420"/>
      <c r="IN122" s="420"/>
      <c r="IO122" s="420"/>
      <c r="IP122" s="420">
        <v>1</v>
      </c>
      <c r="IQ122" s="420">
        <v>20442.240000000002</v>
      </c>
      <c r="IR122" s="420">
        <v>11</v>
      </c>
      <c r="IS122" s="420">
        <v>269837.58999999997</v>
      </c>
      <c r="IT122" s="420"/>
      <c r="IU122" s="420"/>
      <c r="IV122" s="420"/>
      <c r="IW122" s="420"/>
      <c r="IX122" s="422">
        <v>1510</v>
      </c>
      <c r="IY122" s="423">
        <v>32268781.540000055</v>
      </c>
      <c r="IZ122" s="422">
        <v>1</v>
      </c>
      <c r="JA122" s="423">
        <v>20442.240000000002</v>
      </c>
      <c r="JB122" s="420">
        <v>1511</v>
      </c>
      <c r="JC122" s="424">
        <v>32289223.77999939</v>
      </c>
      <c r="JD122" s="384">
        <f t="shared" si="14"/>
        <v>1509</v>
      </c>
      <c r="JE122" s="384">
        <f t="shared" si="15"/>
        <v>32248339.300000057</v>
      </c>
      <c r="JF122" s="385">
        <f t="shared" si="10"/>
        <v>1</v>
      </c>
      <c r="JG122" s="385">
        <f t="shared" si="11"/>
        <v>20442.239999998361</v>
      </c>
    </row>
    <row r="123" spans="1:267" s="386" customFormat="1" ht="89.25" x14ac:dyDescent="0.2">
      <c r="A123" s="419"/>
      <c r="B123" s="419"/>
      <c r="C123" s="419"/>
      <c r="D123" s="396" t="s">
        <v>679</v>
      </c>
      <c r="E123" s="388" t="s">
        <v>298</v>
      </c>
      <c r="F123" s="420"/>
      <c r="G123" s="420"/>
      <c r="H123" s="420"/>
      <c r="I123" s="420"/>
      <c r="J123" s="420"/>
      <c r="K123" s="420"/>
      <c r="L123" s="420"/>
      <c r="M123" s="420"/>
      <c r="N123" s="420"/>
      <c r="O123" s="421"/>
      <c r="P123" s="420"/>
      <c r="Q123" s="421"/>
      <c r="R123" s="420"/>
      <c r="S123" s="420"/>
      <c r="T123" s="420"/>
      <c r="U123" s="420"/>
      <c r="V123" s="420"/>
      <c r="W123" s="420"/>
      <c r="X123" s="420"/>
      <c r="Y123" s="420"/>
      <c r="Z123" s="420"/>
      <c r="AA123" s="420"/>
      <c r="AB123" s="420"/>
      <c r="AC123" s="420"/>
      <c r="AD123" s="420"/>
      <c r="AE123" s="420"/>
      <c r="AF123" s="420"/>
      <c r="AG123" s="420"/>
      <c r="AH123" s="420"/>
      <c r="AI123" s="420"/>
      <c r="AJ123" s="420"/>
      <c r="AK123" s="420"/>
      <c r="AL123" s="420"/>
      <c r="AM123" s="420"/>
      <c r="AN123" s="420"/>
      <c r="AO123" s="420"/>
      <c r="AP123" s="420"/>
      <c r="AQ123" s="420"/>
      <c r="AR123" s="420"/>
      <c r="AS123" s="420"/>
      <c r="AT123" s="420"/>
      <c r="AU123" s="420"/>
      <c r="AV123" s="420"/>
      <c r="AW123" s="420"/>
      <c r="AX123" s="420"/>
      <c r="AY123" s="420"/>
      <c r="AZ123" s="420"/>
      <c r="BA123" s="420"/>
      <c r="BB123" s="420"/>
      <c r="BC123" s="420"/>
      <c r="BD123" s="420"/>
      <c r="BE123" s="420"/>
      <c r="BF123" s="420"/>
      <c r="BG123" s="420"/>
      <c r="BH123" s="420"/>
      <c r="BI123" s="420"/>
      <c r="BJ123" s="420"/>
      <c r="BK123" s="420"/>
      <c r="BL123" s="420"/>
      <c r="BM123" s="420"/>
      <c r="BN123" s="420"/>
      <c r="BO123" s="420"/>
      <c r="BP123" s="420"/>
      <c r="BQ123" s="420"/>
      <c r="BR123" s="420"/>
      <c r="BS123" s="420"/>
      <c r="BT123" s="420"/>
      <c r="BU123" s="420"/>
      <c r="BV123" s="420"/>
      <c r="BW123" s="420"/>
      <c r="BX123" s="420"/>
      <c r="BY123" s="420"/>
      <c r="BZ123" s="420">
        <v>2</v>
      </c>
      <c r="CA123" s="420">
        <v>64052.36</v>
      </c>
      <c r="CB123" s="420"/>
      <c r="CC123" s="420"/>
      <c r="CD123" s="420"/>
      <c r="CE123" s="420"/>
      <c r="CF123" s="420"/>
      <c r="CG123" s="420"/>
      <c r="CH123" s="420"/>
      <c r="CI123" s="420"/>
      <c r="CJ123" s="420"/>
      <c r="CK123" s="420"/>
      <c r="CL123" s="420"/>
      <c r="CM123" s="420"/>
      <c r="CN123" s="420"/>
      <c r="CO123" s="420"/>
      <c r="CP123" s="420"/>
      <c r="CQ123" s="420"/>
      <c r="CR123" s="420"/>
      <c r="CS123" s="420"/>
      <c r="CT123" s="420"/>
      <c r="CU123" s="420"/>
      <c r="CV123" s="420"/>
      <c r="CW123" s="420"/>
      <c r="CX123" s="420"/>
      <c r="CY123" s="420"/>
      <c r="CZ123" s="420"/>
      <c r="DA123" s="420"/>
      <c r="DB123" s="420">
        <v>1</v>
      </c>
      <c r="DC123" s="420">
        <v>32026.18</v>
      </c>
      <c r="DD123" s="420"/>
      <c r="DE123" s="420"/>
      <c r="DF123" s="420"/>
      <c r="DG123" s="420"/>
      <c r="DH123" s="420"/>
      <c r="DI123" s="420"/>
      <c r="DJ123" s="420"/>
      <c r="DK123" s="420"/>
      <c r="DL123" s="420"/>
      <c r="DM123" s="420"/>
      <c r="DN123" s="420"/>
      <c r="DO123" s="420"/>
      <c r="DP123" s="420"/>
      <c r="DQ123" s="420"/>
      <c r="DR123" s="420"/>
      <c r="DS123" s="420"/>
      <c r="DT123" s="420"/>
      <c r="DU123" s="420"/>
      <c r="DV123" s="420"/>
      <c r="DW123" s="420"/>
      <c r="DX123" s="420"/>
      <c r="DY123" s="420"/>
      <c r="DZ123" s="420"/>
      <c r="EA123" s="420"/>
      <c r="EB123" s="420"/>
      <c r="EC123" s="420"/>
      <c r="ED123" s="420"/>
      <c r="EE123" s="420"/>
      <c r="EF123" s="420"/>
      <c r="EG123" s="420"/>
      <c r="EH123" s="420"/>
      <c r="EI123" s="420"/>
      <c r="EJ123" s="420"/>
      <c r="EK123" s="420"/>
      <c r="EL123" s="420"/>
      <c r="EM123" s="420"/>
      <c r="EN123" s="420"/>
      <c r="EO123" s="420"/>
      <c r="EP123" s="420">
        <v>1</v>
      </c>
      <c r="EQ123" s="420">
        <v>26688.48</v>
      </c>
      <c r="ER123" s="420"/>
      <c r="ES123" s="420"/>
      <c r="ET123" s="420"/>
      <c r="EU123" s="420"/>
      <c r="EV123" s="420"/>
      <c r="EW123" s="420"/>
      <c r="EX123" s="420"/>
      <c r="EY123" s="420"/>
      <c r="EZ123" s="420"/>
      <c r="FA123" s="420"/>
      <c r="FB123" s="420"/>
      <c r="FC123" s="420"/>
      <c r="FD123" s="420"/>
      <c r="FE123" s="420"/>
      <c r="FF123" s="420"/>
      <c r="FG123" s="420"/>
      <c r="FH123" s="420">
        <v>7</v>
      </c>
      <c r="FI123" s="420">
        <v>160130.88</v>
      </c>
      <c r="FJ123" s="420">
        <v>1</v>
      </c>
      <c r="FK123" s="420">
        <v>26688.48</v>
      </c>
      <c r="FL123" s="420"/>
      <c r="FM123" s="420"/>
      <c r="FN123" s="420"/>
      <c r="FO123" s="420"/>
      <c r="FP123" s="420"/>
      <c r="FQ123" s="420"/>
      <c r="FR123" s="420"/>
      <c r="FS123" s="420"/>
      <c r="FT123" s="420"/>
      <c r="FU123" s="420"/>
      <c r="FV123" s="420"/>
      <c r="FW123" s="420"/>
      <c r="FX123" s="420"/>
      <c r="FY123" s="420"/>
      <c r="FZ123" s="420"/>
      <c r="GA123" s="420"/>
      <c r="GB123" s="420"/>
      <c r="GC123" s="420"/>
      <c r="GD123" s="420"/>
      <c r="GE123" s="420"/>
      <c r="GF123" s="420"/>
      <c r="GG123" s="420"/>
      <c r="GH123" s="420"/>
      <c r="GI123" s="420"/>
      <c r="GJ123" s="420"/>
      <c r="GK123" s="420"/>
      <c r="GL123" s="420"/>
      <c r="GM123" s="420"/>
      <c r="GN123" s="420"/>
      <c r="GO123" s="420"/>
      <c r="GP123" s="420"/>
      <c r="GQ123" s="420"/>
      <c r="GR123" s="420"/>
      <c r="GS123" s="420"/>
      <c r="GT123" s="420"/>
      <c r="GU123" s="420"/>
      <c r="GV123" s="420"/>
      <c r="GW123" s="420"/>
      <c r="GX123" s="420"/>
      <c r="GY123" s="420"/>
      <c r="GZ123" s="420"/>
      <c r="HA123" s="420"/>
      <c r="HB123" s="420"/>
      <c r="HC123" s="420"/>
      <c r="HD123" s="420"/>
      <c r="HE123" s="420"/>
      <c r="HF123" s="420"/>
      <c r="HG123" s="420"/>
      <c r="HH123" s="420"/>
      <c r="HI123" s="420"/>
      <c r="HJ123" s="420"/>
      <c r="HK123" s="420"/>
      <c r="HL123" s="420"/>
      <c r="HM123" s="420"/>
      <c r="HN123" s="420"/>
      <c r="HO123" s="420"/>
      <c r="HP123" s="420"/>
      <c r="HQ123" s="420"/>
      <c r="HR123" s="420"/>
      <c r="HS123" s="420"/>
      <c r="HT123" s="420"/>
      <c r="HU123" s="420"/>
      <c r="HV123" s="420"/>
      <c r="HW123" s="420"/>
      <c r="HX123" s="420"/>
      <c r="HY123" s="420"/>
      <c r="HZ123" s="420"/>
      <c r="IA123" s="420"/>
      <c r="IB123" s="420"/>
      <c r="IC123" s="420"/>
      <c r="ID123" s="420"/>
      <c r="IE123" s="420"/>
      <c r="IF123" s="420"/>
      <c r="IG123" s="420"/>
      <c r="IH123" s="420"/>
      <c r="II123" s="420"/>
      <c r="IJ123" s="420"/>
      <c r="IK123" s="420"/>
      <c r="IL123" s="420"/>
      <c r="IM123" s="420"/>
      <c r="IN123" s="420"/>
      <c r="IO123" s="420"/>
      <c r="IP123" s="420"/>
      <c r="IQ123" s="420"/>
      <c r="IR123" s="420">
        <v>1</v>
      </c>
      <c r="IS123" s="420">
        <v>32026.18</v>
      </c>
      <c r="IT123" s="420"/>
      <c r="IU123" s="420"/>
      <c r="IV123" s="420"/>
      <c r="IW123" s="420"/>
      <c r="IX123" s="422">
        <v>13</v>
      </c>
      <c r="IY123" s="423">
        <v>341612.56</v>
      </c>
      <c r="IZ123" s="422">
        <v>0</v>
      </c>
      <c r="JA123" s="423">
        <v>0</v>
      </c>
      <c r="JB123" s="420">
        <v>13</v>
      </c>
      <c r="JC123" s="424">
        <v>341612.56</v>
      </c>
      <c r="JD123" s="384">
        <f t="shared" si="14"/>
        <v>13</v>
      </c>
      <c r="JE123" s="384">
        <f t="shared" si="15"/>
        <v>341612.56</v>
      </c>
      <c r="JF123" s="385">
        <f t="shared" si="10"/>
        <v>0</v>
      </c>
      <c r="JG123" s="385">
        <f t="shared" si="11"/>
        <v>0</v>
      </c>
    </row>
    <row r="124" spans="1:267" s="386" customFormat="1" x14ac:dyDescent="0.2">
      <c r="A124" s="425"/>
      <c r="B124" s="425" t="s">
        <v>736</v>
      </c>
      <c r="C124" s="425"/>
      <c r="D124" s="425"/>
      <c r="E124" s="426"/>
      <c r="F124" s="427"/>
      <c r="G124" s="427"/>
      <c r="H124" s="427"/>
      <c r="I124" s="427"/>
      <c r="J124" s="427"/>
      <c r="K124" s="427"/>
      <c r="L124" s="427"/>
      <c r="M124" s="427"/>
      <c r="N124" s="427">
        <v>7</v>
      </c>
      <c r="O124" s="428">
        <v>143095.68000000002</v>
      </c>
      <c r="P124" s="427">
        <v>0</v>
      </c>
      <c r="Q124" s="428">
        <v>0</v>
      </c>
      <c r="R124" s="427"/>
      <c r="S124" s="427"/>
      <c r="T124" s="427"/>
      <c r="U124" s="427"/>
      <c r="V124" s="427"/>
      <c r="W124" s="427"/>
      <c r="X124" s="427"/>
      <c r="Y124" s="427"/>
      <c r="Z124" s="427"/>
      <c r="AA124" s="427"/>
      <c r="AB124" s="427"/>
      <c r="AC124" s="427"/>
      <c r="AD124" s="427"/>
      <c r="AE124" s="427"/>
      <c r="AF124" s="427"/>
      <c r="AG124" s="427"/>
      <c r="AH124" s="427"/>
      <c r="AI124" s="427"/>
      <c r="AJ124" s="427"/>
      <c r="AK124" s="427"/>
      <c r="AL124" s="427"/>
      <c r="AM124" s="427"/>
      <c r="AN124" s="427"/>
      <c r="AO124" s="427"/>
      <c r="AP124" s="427"/>
      <c r="AQ124" s="427"/>
      <c r="AR124" s="427"/>
      <c r="AS124" s="427"/>
      <c r="AT124" s="427"/>
      <c r="AU124" s="427"/>
      <c r="AV124" s="427"/>
      <c r="AW124" s="427"/>
      <c r="AX124" s="427"/>
      <c r="AY124" s="427"/>
      <c r="AZ124" s="427"/>
      <c r="BA124" s="427"/>
      <c r="BB124" s="427"/>
      <c r="BC124" s="427"/>
      <c r="BD124" s="427"/>
      <c r="BE124" s="427"/>
      <c r="BF124" s="427"/>
      <c r="BG124" s="427"/>
      <c r="BH124" s="427"/>
      <c r="BI124" s="427"/>
      <c r="BJ124" s="427"/>
      <c r="BK124" s="427"/>
      <c r="BL124" s="427"/>
      <c r="BM124" s="427"/>
      <c r="BN124" s="427">
        <v>24</v>
      </c>
      <c r="BO124" s="427">
        <v>490613.75999999989</v>
      </c>
      <c r="BP124" s="427"/>
      <c r="BQ124" s="427"/>
      <c r="BR124" s="427">
        <v>20</v>
      </c>
      <c r="BS124" s="427">
        <v>478348.46</v>
      </c>
      <c r="BT124" s="427"/>
      <c r="BU124" s="427"/>
      <c r="BV124" s="427">
        <v>52</v>
      </c>
      <c r="BW124" s="427">
        <v>1264491.7399999984</v>
      </c>
      <c r="BX124" s="427"/>
      <c r="BY124" s="427"/>
      <c r="BZ124" s="427">
        <v>36</v>
      </c>
      <c r="CA124" s="427">
        <v>898095.81999999937</v>
      </c>
      <c r="CB124" s="427"/>
      <c r="CC124" s="427"/>
      <c r="CD124" s="427">
        <v>13</v>
      </c>
      <c r="CE124" s="427">
        <v>265749.12</v>
      </c>
      <c r="CF124" s="427"/>
      <c r="CG124" s="427"/>
      <c r="CH124" s="427">
        <v>5</v>
      </c>
      <c r="CI124" s="427">
        <v>187630.55</v>
      </c>
      <c r="CJ124" s="427"/>
      <c r="CK124" s="427"/>
      <c r="CL124" s="427">
        <v>12</v>
      </c>
      <c r="CM124" s="427">
        <v>294368.27999999997</v>
      </c>
      <c r="CN124" s="427"/>
      <c r="CO124" s="427"/>
      <c r="CP124" s="427">
        <v>34</v>
      </c>
      <c r="CQ124" s="427">
        <v>834043.45999999926</v>
      </c>
      <c r="CR124" s="427"/>
      <c r="CS124" s="427"/>
      <c r="CT124" s="427">
        <v>41</v>
      </c>
      <c r="CU124" s="427">
        <v>827910.71999999974</v>
      </c>
      <c r="CV124" s="427"/>
      <c r="CW124" s="427"/>
      <c r="CX124" s="427">
        <v>36</v>
      </c>
      <c r="CY124" s="427">
        <v>705257.2799999998</v>
      </c>
      <c r="CZ124" s="427">
        <v>1</v>
      </c>
      <c r="DA124" s="427">
        <v>20442.240000000002</v>
      </c>
      <c r="DB124" s="427">
        <v>33</v>
      </c>
      <c r="DC124" s="427">
        <v>817008.25999999943</v>
      </c>
      <c r="DD124" s="427"/>
      <c r="DE124" s="427"/>
      <c r="DF124" s="427"/>
      <c r="DG124" s="427"/>
      <c r="DH124" s="427"/>
      <c r="DI124" s="427"/>
      <c r="DJ124" s="427">
        <v>14</v>
      </c>
      <c r="DK124" s="427">
        <v>343429.66</v>
      </c>
      <c r="DL124" s="427"/>
      <c r="DM124" s="427"/>
      <c r="DN124" s="427">
        <v>1</v>
      </c>
      <c r="DO124" s="427">
        <v>24530.69</v>
      </c>
      <c r="DP124" s="427"/>
      <c r="DQ124" s="427"/>
      <c r="DR124" s="427">
        <v>14</v>
      </c>
      <c r="DS124" s="427">
        <v>286191.35999999999</v>
      </c>
      <c r="DT124" s="427"/>
      <c r="DU124" s="427"/>
      <c r="DV124" s="427">
        <v>2</v>
      </c>
      <c r="DW124" s="427">
        <v>40884.480000000003</v>
      </c>
      <c r="DX124" s="427">
        <v>299</v>
      </c>
      <c r="DY124" s="427">
        <v>6112229.7600000426</v>
      </c>
      <c r="DZ124" s="427"/>
      <c r="EA124" s="427"/>
      <c r="EB124" s="427">
        <v>99</v>
      </c>
      <c r="EC124" s="427">
        <v>2018671.1999999993</v>
      </c>
      <c r="ED124" s="427"/>
      <c r="EE124" s="427"/>
      <c r="EF124" s="427">
        <v>140</v>
      </c>
      <c r="EG124" s="427">
        <v>2861913.6000000075</v>
      </c>
      <c r="EH124" s="427"/>
      <c r="EI124" s="427"/>
      <c r="EJ124" s="427">
        <v>7</v>
      </c>
      <c r="EK124" s="427">
        <v>143095.68000000002</v>
      </c>
      <c r="EL124" s="427"/>
      <c r="EM124" s="427"/>
      <c r="EN124" s="427">
        <v>166</v>
      </c>
      <c r="EO124" s="427">
        <v>3393411.8400000134</v>
      </c>
      <c r="EP124" s="427">
        <v>91</v>
      </c>
      <c r="EQ124" s="427">
        <v>1866490.0799999994</v>
      </c>
      <c r="ER124" s="427">
        <v>3</v>
      </c>
      <c r="ES124" s="427">
        <v>61326.720000000001</v>
      </c>
      <c r="ET124" s="427"/>
      <c r="EU124" s="427"/>
      <c r="EV124" s="427">
        <v>4</v>
      </c>
      <c r="EW124" s="427">
        <v>81768.960000000006</v>
      </c>
      <c r="EX124" s="427">
        <v>1</v>
      </c>
      <c r="EY124" s="427">
        <v>20442.240000000002</v>
      </c>
      <c r="EZ124" s="427"/>
      <c r="FA124" s="427"/>
      <c r="FB124" s="427"/>
      <c r="FC124" s="427"/>
      <c r="FD124" s="427"/>
      <c r="FE124" s="427"/>
      <c r="FF124" s="427"/>
      <c r="FG124" s="427"/>
      <c r="FH124" s="427">
        <v>101</v>
      </c>
      <c r="FI124" s="427">
        <v>2061259.1999999993</v>
      </c>
      <c r="FJ124" s="427">
        <v>107</v>
      </c>
      <c r="FK124" s="427">
        <v>2193565.92</v>
      </c>
      <c r="FL124" s="427"/>
      <c r="FM124" s="427"/>
      <c r="FN124" s="427"/>
      <c r="FO124" s="427"/>
      <c r="FP124" s="427"/>
      <c r="FQ124" s="427"/>
      <c r="FR124" s="427"/>
      <c r="FS124" s="427"/>
      <c r="FT124" s="427"/>
      <c r="FU124" s="427"/>
      <c r="FV124" s="427"/>
      <c r="FW124" s="427"/>
      <c r="FX124" s="427"/>
      <c r="FY124" s="427"/>
      <c r="FZ124" s="427"/>
      <c r="GA124" s="427"/>
      <c r="GB124" s="427"/>
      <c r="GC124" s="427"/>
      <c r="GD124" s="427"/>
      <c r="GE124" s="427"/>
      <c r="GF124" s="427"/>
      <c r="GG124" s="427"/>
      <c r="GH124" s="427"/>
      <c r="GI124" s="427"/>
      <c r="GJ124" s="427"/>
      <c r="GK124" s="427"/>
      <c r="GL124" s="427"/>
      <c r="GM124" s="427"/>
      <c r="GN124" s="427"/>
      <c r="GO124" s="427"/>
      <c r="GP124" s="427"/>
      <c r="GQ124" s="427"/>
      <c r="GR124" s="427"/>
      <c r="GS124" s="427"/>
      <c r="GT124" s="427"/>
      <c r="GU124" s="427"/>
      <c r="GV124" s="427"/>
      <c r="GW124" s="427"/>
      <c r="GX124" s="427"/>
      <c r="GY124" s="427"/>
      <c r="GZ124" s="427">
        <v>12</v>
      </c>
      <c r="HA124" s="427">
        <v>294368.27999999997</v>
      </c>
      <c r="HB124" s="427"/>
      <c r="HC124" s="427"/>
      <c r="HD124" s="427"/>
      <c r="HE124" s="427"/>
      <c r="HF124" s="427"/>
      <c r="HG124" s="427"/>
      <c r="HH124" s="427">
        <v>22</v>
      </c>
      <c r="HI124" s="427">
        <v>539675.17999999993</v>
      </c>
      <c r="HJ124" s="427"/>
      <c r="HK124" s="427"/>
      <c r="HL124" s="427"/>
      <c r="HM124" s="427"/>
      <c r="HN124" s="427"/>
      <c r="HO124" s="427"/>
      <c r="HP124" s="427">
        <v>91</v>
      </c>
      <c r="HQ124" s="427">
        <v>2226160.1199999964</v>
      </c>
      <c r="HR124" s="427"/>
      <c r="HS124" s="427"/>
      <c r="HT124" s="427"/>
      <c r="HU124" s="427"/>
      <c r="HV124" s="427"/>
      <c r="HW124" s="427"/>
      <c r="HX124" s="427"/>
      <c r="HY124" s="427"/>
      <c r="HZ124" s="427"/>
      <c r="IA124" s="427"/>
      <c r="IB124" s="427"/>
      <c r="IC124" s="427"/>
      <c r="ID124" s="427">
        <v>11</v>
      </c>
      <c r="IE124" s="427">
        <v>221780.15999999997</v>
      </c>
      <c r="IF124" s="427"/>
      <c r="IG124" s="427"/>
      <c r="IH124" s="427">
        <v>11</v>
      </c>
      <c r="II124" s="427">
        <v>269837.58999999997</v>
      </c>
      <c r="IJ124" s="427"/>
      <c r="IK124" s="427"/>
      <c r="IL124" s="427"/>
      <c r="IM124" s="427"/>
      <c r="IN124" s="427"/>
      <c r="IO124" s="427"/>
      <c r="IP124" s="427">
        <v>1</v>
      </c>
      <c r="IQ124" s="427">
        <v>20442.240000000002</v>
      </c>
      <c r="IR124" s="427">
        <v>12</v>
      </c>
      <c r="IS124" s="427">
        <v>301863.76999999996</v>
      </c>
      <c r="IT124" s="427"/>
      <c r="IU124" s="427"/>
      <c r="IV124" s="427"/>
      <c r="IW124" s="427"/>
      <c r="IX124" s="427">
        <v>1523</v>
      </c>
      <c r="IY124" s="429">
        <v>32610394.100000054</v>
      </c>
      <c r="IZ124" s="427">
        <v>1</v>
      </c>
      <c r="JA124" s="429">
        <v>20442.240000000002</v>
      </c>
      <c r="JB124" s="427">
        <v>1524</v>
      </c>
      <c r="JC124" s="429">
        <v>32630836.339999389</v>
      </c>
      <c r="JD124" s="384">
        <f t="shared" si="14"/>
        <v>1522</v>
      </c>
      <c r="JE124" s="384">
        <f t="shared" si="15"/>
        <v>32589951.860000052</v>
      </c>
      <c r="JF124" s="385">
        <f t="shared" si="10"/>
        <v>1</v>
      </c>
      <c r="JG124" s="385">
        <f t="shared" si="11"/>
        <v>20442.240000002086</v>
      </c>
    </row>
    <row r="125" spans="1:267" s="386" customFormat="1" ht="38.25" x14ac:dyDescent="0.2">
      <c r="A125" s="419"/>
      <c r="B125" s="419">
        <v>36</v>
      </c>
      <c r="C125" s="419" t="s">
        <v>72</v>
      </c>
      <c r="D125" s="430" t="s">
        <v>682</v>
      </c>
      <c r="E125" s="431" t="s">
        <v>821</v>
      </c>
      <c r="F125" s="420"/>
      <c r="G125" s="420"/>
      <c r="H125" s="420"/>
      <c r="I125" s="420"/>
      <c r="J125" s="420"/>
      <c r="K125" s="420"/>
      <c r="L125" s="420"/>
      <c r="M125" s="420"/>
      <c r="N125" s="420"/>
      <c r="O125" s="421"/>
      <c r="P125" s="420"/>
      <c r="Q125" s="421"/>
      <c r="R125" s="420"/>
      <c r="S125" s="420"/>
      <c r="T125" s="420"/>
      <c r="U125" s="420"/>
      <c r="V125" s="420"/>
      <c r="W125" s="420"/>
      <c r="X125" s="420"/>
      <c r="Y125" s="420"/>
      <c r="Z125" s="420"/>
      <c r="AA125" s="420"/>
      <c r="AB125" s="420"/>
      <c r="AC125" s="420"/>
      <c r="AD125" s="420"/>
      <c r="AE125" s="420"/>
      <c r="AF125" s="420"/>
      <c r="AG125" s="420"/>
      <c r="AH125" s="420"/>
      <c r="AI125" s="420"/>
      <c r="AJ125" s="420"/>
      <c r="AK125" s="420"/>
      <c r="AL125" s="420"/>
      <c r="AM125" s="420"/>
      <c r="AN125" s="420"/>
      <c r="AO125" s="420"/>
      <c r="AP125" s="420"/>
      <c r="AQ125" s="420"/>
      <c r="AR125" s="420"/>
      <c r="AS125" s="420"/>
      <c r="AT125" s="420"/>
      <c r="AU125" s="420"/>
      <c r="AV125" s="420"/>
      <c r="AW125" s="420"/>
      <c r="AX125" s="420"/>
      <c r="AY125" s="420"/>
      <c r="AZ125" s="420"/>
      <c r="BA125" s="420"/>
      <c r="BB125" s="420"/>
      <c r="BC125" s="420"/>
      <c r="BD125" s="420"/>
      <c r="BE125" s="420"/>
      <c r="BF125" s="420"/>
      <c r="BG125" s="420"/>
      <c r="BH125" s="420"/>
      <c r="BI125" s="420"/>
      <c r="BJ125" s="420"/>
      <c r="BK125" s="420"/>
      <c r="BL125" s="420"/>
      <c r="BM125" s="420"/>
      <c r="BN125" s="420"/>
      <c r="BO125" s="420"/>
      <c r="BP125" s="420"/>
      <c r="BQ125" s="420"/>
      <c r="BR125" s="420"/>
      <c r="BS125" s="420"/>
      <c r="BT125" s="420"/>
      <c r="BU125" s="420"/>
      <c r="BV125" s="420"/>
      <c r="BW125" s="420"/>
      <c r="BX125" s="420"/>
      <c r="BY125" s="420"/>
      <c r="BZ125" s="420"/>
      <c r="CA125" s="420"/>
      <c r="CB125" s="420"/>
      <c r="CC125" s="420"/>
      <c r="CD125" s="420"/>
      <c r="CE125" s="420"/>
      <c r="CF125" s="420"/>
      <c r="CG125" s="420"/>
      <c r="CH125" s="420"/>
      <c r="CI125" s="420"/>
      <c r="CJ125" s="420"/>
      <c r="CK125" s="420"/>
      <c r="CL125" s="420"/>
      <c r="CM125" s="420"/>
      <c r="CN125" s="420"/>
      <c r="CO125" s="420"/>
      <c r="CP125" s="420"/>
      <c r="CQ125" s="420"/>
      <c r="CR125" s="420"/>
      <c r="CS125" s="420"/>
      <c r="CT125" s="420"/>
      <c r="CU125" s="420"/>
      <c r="CV125" s="420"/>
      <c r="CW125" s="420"/>
      <c r="CX125" s="420"/>
      <c r="CY125" s="420"/>
      <c r="CZ125" s="420"/>
      <c r="DA125" s="420"/>
      <c r="DB125" s="420"/>
      <c r="DC125" s="420"/>
      <c r="DD125" s="420"/>
      <c r="DE125" s="420"/>
      <c r="DF125" s="420"/>
      <c r="DG125" s="420"/>
      <c r="DH125" s="420"/>
      <c r="DI125" s="420"/>
      <c r="DJ125" s="420"/>
      <c r="DK125" s="420"/>
      <c r="DL125" s="420"/>
      <c r="DM125" s="420"/>
      <c r="DN125" s="420"/>
      <c r="DO125" s="420"/>
      <c r="DP125" s="420"/>
      <c r="DQ125" s="420"/>
      <c r="DR125" s="420"/>
      <c r="DS125" s="420"/>
      <c r="DT125" s="420"/>
      <c r="DU125" s="420"/>
      <c r="DV125" s="420"/>
      <c r="DW125" s="420"/>
      <c r="DX125" s="420"/>
      <c r="DY125" s="420"/>
      <c r="DZ125" s="420"/>
      <c r="EA125" s="420"/>
      <c r="EB125" s="420"/>
      <c r="EC125" s="420"/>
      <c r="ED125" s="420"/>
      <c r="EE125" s="420"/>
      <c r="EF125" s="420"/>
      <c r="EG125" s="420"/>
      <c r="EH125" s="420"/>
      <c r="EI125" s="420"/>
      <c r="EJ125" s="420"/>
      <c r="EK125" s="420"/>
      <c r="EL125" s="420"/>
      <c r="EM125" s="420"/>
      <c r="EN125" s="420"/>
      <c r="EO125" s="420"/>
      <c r="EP125" s="420"/>
      <c r="EQ125" s="420"/>
      <c r="ER125" s="420"/>
      <c r="ES125" s="420"/>
      <c r="ET125" s="420"/>
      <c r="EU125" s="420"/>
      <c r="EV125" s="420"/>
      <c r="EW125" s="420"/>
      <c r="EX125" s="420"/>
      <c r="EY125" s="420"/>
      <c r="EZ125" s="420"/>
      <c r="FA125" s="420"/>
      <c r="FB125" s="420"/>
      <c r="FC125" s="420"/>
      <c r="FD125" s="420"/>
      <c r="FE125" s="420"/>
      <c r="FF125" s="420"/>
      <c r="FG125" s="420"/>
      <c r="FH125" s="420"/>
      <c r="FI125" s="420"/>
      <c r="FJ125" s="420"/>
      <c r="FK125" s="420"/>
      <c r="FL125" s="420"/>
      <c r="FM125" s="420"/>
      <c r="FN125" s="420"/>
      <c r="FO125" s="420"/>
      <c r="FP125" s="420"/>
      <c r="FQ125" s="420"/>
      <c r="FR125" s="420"/>
      <c r="FS125" s="420"/>
      <c r="FT125" s="420"/>
      <c r="FU125" s="420"/>
      <c r="FV125" s="420"/>
      <c r="FW125" s="420"/>
      <c r="FX125" s="420"/>
      <c r="FY125" s="420"/>
      <c r="FZ125" s="420"/>
      <c r="GA125" s="420"/>
      <c r="GB125" s="420"/>
      <c r="GC125" s="420"/>
      <c r="GD125" s="420"/>
      <c r="GE125" s="420"/>
      <c r="GF125" s="420"/>
      <c r="GG125" s="420"/>
      <c r="GH125" s="420"/>
      <c r="GI125" s="420"/>
      <c r="GJ125" s="420"/>
      <c r="GK125" s="420"/>
      <c r="GL125" s="420"/>
      <c r="GM125" s="420"/>
      <c r="GN125" s="420"/>
      <c r="GO125" s="420"/>
      <c r="GP125" s="420"/>
      <c r="GQ125" s="420"/>
      <c r="GR125" s="420"/>
      <c r="GS125" s="420"/>
      <c r="GT125" s="420"/>
      <c r="GU125" s="420"/>
      <c r="GV125" s="420">
        <v>12</v>
      </c>
      <c r="GW125" s="420">
        <v>1517495.64</v>
      </c>
      <c r="GX125" s="420"/>
      <c r="GY125" s="420"/>
      <c r="GZ125" s="420"/>
      <c r="HA125" s="420"/>
      <c r="HB125" s="420"/>
      <c r="HC125" s="420"/>
      <c r="HD125" s="420"/>
      <c r="HE125" s="420"/>
      <c r="HF125" s="420"/>
      <c r="HG125" s="420"/>
      <c r="HH125" s="420"/>
      <c r="HI125" s="420"/>
      <c r="HJ125" s="420"/>
      <c r="HK125" s="420"/>
      <c r="HL125" s="420"/>
      <c r="HM125" s="420"/>
      <c r="HN125" s="420"/>
      <c r="HO125" s="420"/>
      <c r="HP125" s="420"/>
      <c r="HQ125" s="420"/>
      <c r="HR125" s="420"/>
      <c r="HS125" s="420"/>
      <c r="HT125" s="420"/>
      <c r="HU125" s="420"/>
      <c r="HV125" s="420"/>
      <c r="HW125" s="420"/>
      <c r="HX125" s="420"/>
      <c r="HY125" s="420"/>
      <c r="HZ125" s="420"/>
      <c r="IA125" s="420"/>
      <c r="IB125" s="420"/>
      <c r="IC125" s="420"/>
      <c r="ID125" s="420"/>
      <c r="IE125" s="420"/>
      <c r="IF125" s="420"/>
      <c r="IG125" s="420"/>
      <c r="IH125" s="420"/>
      <c r="II125" s="420"/>
      <c r="IJ125" s="420"/>
      <c r="IK125" s="420"/>
      <c r="IL125" s="420"/>
      <c r="IM125" s="420"/>
      <c r="IN125" s="420"/>
      <c r="IO125" s="420"/>
      <c r="IP125" s="420"/>
      <c r="IQ125" s="420"/>
      <c r="IR125" s="420"/>
      <c r="IS125" s="420"/>
      <c r="IT125" s="420"/>
      <c r="IU125" s="420"/>
      <c r="IV125" s="420"/>
      <c r="IW125" s="420"/>
      <c r="IX125" s="422">
        <v>12</v>
      </c>
      <c r="IY125" s="423">
        <v>1517495.64</v>
      </c>
      <c r="IZ125" s="422">
        <v>0</v>
      </c>
      <c r="JA125" s="423">
        <v>0</v>
      </c>
      <c r="JB125" s="420">
        <v>12</v>
      </c>
      <c r="JC125" s="424">
        <v>1517495.64</v>
      </c>
      <c r="JD125" s="384"/>
      <c r="JE125" s="384"/>
      <c r="JF125" s="385"/>
      <c r="JG125" s="385"/>
    </row>
    <row r="126" spans="1:267" s="386" customFormat="1" ht="22.5" customHeight="1" x14ac:dyDescent="0.2">
      <c r="A126" s="419"/>
      <c r="B126" s="419"/>
      <c r="C126" s="419"/>
      <c r="D126" s="396" t="s">
        <v>683</v>
      </c>
      <c r="E126" s="388" t="s">
        <v>788</v>
      </c>
      <c r="F126" s="420"/>
      <c r="G126" s="420"/>
      <c r="H126" s="420"/>
      <c r="I126" s="420"/>
      <c r="J126" s="420">
        <v>1</v>
      </c>
      <c r="K126" s="420">
        <v>10599.68</v>
      </c>
      <c r="L126" s="420"/>
      <c r="M126" s="420"/>
      <c r="N126" s="420"/>
      <c r="O126" s="421"/>
      <c r="P126" s="420"/>
      <c r="Q126" s="421"/>
      <c r="R126" s="420"/>
      <c r="S126" s="420"/>
      <c r="T126" s="420"/>
      <c r="U126" s="420"/>
      <c r="V126" s="420"/>
      <c r="W126" s="420"/>
      <c r="X126" s="420"/>
      <c r="Y126" s="420"/>
      <c r="Z126" s="420">
        <v>22</v>
      </c>
      <c r="AA126" s="420">
        <v>116596.47999999995</v>
      </c>
      <c r="AB126" s="420"/>
      <c r="AC126" s="420"/>
      <c r="AD126" s="420"/>
      <c r="AE126" s="420"/>
      <c r="AF126" s="420"/>
      <c r="AG126" s="420"/>
      <c r="AH126" s="420">
        <v>1</v>
      </c>
      <c r="AI126" s="420">
        <v>5299.84</v>
      </c>
      <c r="AJ126" s="420"/>
      <c r="AK126" s="420"/>
      <c r="AL126" s="420"/>
      <c r="AM126" s="420"/>
      <c r="AN126" s="420"/>
      <c r="AO126" s="420"/>
      <c r="AP126" s="420"/>
      <c r="AQ126" s="420"/>
      <c r="AR126" s="420"/>
      <c r="AS126" s="420"/>
      <c r="AT126" s="420"/>
      <c r="AU126" s="420"/>
      <c r="AV126" s="420"/>
      <c r="AW126" s="420"/>
      <c r="AX126" s="420"/>
      <c r="AY126" s="420"/>
      <c r="AZ126" s="420"/>
      <c r="BA126" s="420"/>
      <c r="BB126" s="420"/>
      <c r="BC126" s="420"/>
      <c r="BD126" s="420"/>
      <c r="BE126" s="420"/>
      <c r="BF126" s="420"/>
      <c r="BG126" s="420"/>
      <c r="BH126" s="420"/>
      <c r="BI126" s="420"/>
      <c r="BJ126" s="420"/>
      <c r="BK126" s="420"/>
      <c r="BL126" s="420"/>
      <c r="BM126" s="420"/>
      <c r="BN126" s="420"/>
      <c r="BO126" s="420"/>
      <c r="BP126" s="420"/>
      <c r="BQ126" s="420"/>
      <c r="BR126" s="420"/>
      <c r="BS126" s="420"/>
      <c r="BT126" s="420"/>
      <c r="BU126" s="420"/>
      <c r="BV126" s="420"/>
      <c r="BW126" s="420"/>
      <c r="BX126" s="420"/>
      <c r="BY126" s="420"/>
      <c r="BZ126" s="420"/>
      <c r="CA126" s="420"/>
      <c r="CB126" s="420"/>
      <c r="CC126" s="420"/>
      <c r="CD126" s="420"/>
      <c r="CE126" s="420"/>
      <c r="CF126" s="420"/>
      <c r="CG126" s="420"/>
      <c r="CH126" s="420"/>
      <c r="CI126" s="420"/>
      <c r="CJ126" s="420"/>
      <c r="CK126" s="420"/>
      <c r="CL126" s="420"/>
      <c r="CM126" s="420"/>
      <c r="CN126" s="420"/>
      <c r="CO126" s="420"/>
      <c r="CP126" s="420"/>
      <c r="CQ126" s="420"/>
      <c r="CR126" s="420"/>
      <c r="CS126" s="420"/>
      <c r="CT126" s="420"/>
      <c r="CU126" s="420"/>
      <c r="CV126" s="420"/>
      <c r="CW126" s="420"/>
      <c r="CX126" s="420"/>
      <c r="CY126" s="420"/>
      <c r="CZ126" s="420"/>
      <c r="DA126" s="420"/>
      <c r="DB126" s="420"/>
      <c r="DC126" s="420"/>
      <c r="DD126" s="420"/>
      <c r="DE126" s="420"/>
      <c r="DF126" s="420"/>
      <c r="DG126" s="420"/>
      <c r="DH126" s="420"/>
      <c r="DI126" s="420"/>
      <c r="DJ126" s="420"/>
      <c r="DK126" s="420"/>
      <c r="DL126" s="420"/>
      <c r="DM126" s="420"/>
      <c r="DN126" s="420"/>
      <c r="DO126" s="420"/>
      <c r="DP126" s="420"/>
      <c r="DQ126" s="420"/>
      <c r="DR126" s="420"/>
      <c r="DS126" s="420"/>
      <c r="DT126" s="420"/>
      <c r="DU126" s="420"/>
      <c r="DV126" s="420"/>
      <c r="DW126" s="420"/>
      <c r="DX126" s="420"/>
      <c r="DY126" s="420"/>
      <c r="DZ126" s="420"/>
      <c r="EA126" s="420"/>
      <c r="EB126" s="420"/>
      <c r="EC126" s="420"/>
      <c r="ED126" s="420"/>
      <c r="EE126" s="420"/>
      <c r="EF126" s="420"/>
      <c r="EG126" s="420"/>
      <c r="EH126" s="420"/>
      <c r="EI126" s="420"/>
      <c r="EJ126" s="420"/>
      <c r="EK126" s="420"/>
      <c r="EL126" s="420"/>
      <c r="EM126" s="420"/>
      <c r="EN126" s="420"/>
      <c r="EO126" s="420"/>
      <c r="EP126" s="420"/>
      <c r="EQ126" s="420"/>
      <c r="ER126" s="420"/>
      <c r="ES126" s="420"/>
      <c r="ET126" s="420"/>
      <c r="EU126" s="420"/>
      <c r="EV126" s="420"/>
      <c r="EW126" s="420"/>
      <c r="EX126" s="420"/>
      <c r="EY126" s="420"/>
      <c r="EZ126" s="420"/>
      <c r="FA126" s="420"/>
      <c r="FB126" s="420"/>
      <c r="FC126" s="420"/>
      <c r="FD126" s="420"/>
      <c r="FE126" s="420"/>
      <c r="FF126" s="420"/>
      <c r="FG126" s="420"/>
      <c r="FH126" s="420">
        <v>1</v>
      </c>
      <c r="FI126" s="420">
        <v>10599.68</v>
      </c>
      <c r="FJ126" s="420"/>
      <c r="FK126" s="420"/>
      <c r="FL126" s="420"/>
      <c r="FM126" s="420"/>
      <c r="FN126" s="420"/>
      <c r="FO126" s="420"/>
      <c r="FP126" s="420"/>
      <c r="FQ126" s="420"/>
      <c r="FR126" s="420"/>
      <c r="FS126" s="420"/>
      <c r="FT126" s="420"/>
      <c r="FU126" s="420"/>
      <c r="FV126" s="420"/>
      <c r="FW126" s="420"/>
      <c r="FX126" s="420"/>
      <c r="FY126" s="420"/>
      <c r="FZ126" s="420"/>
      <c r="GA126" s="420"/>
      <c r="GB126" s="420"/>
      <c r="GC126" s="420"/>
      <c r="GD126" s="420"/>
      <c r="GE126" s="420"/>
      <c r="GF126" s="420"/>
      <c r="GG126" s="420"/>
      <c r="GH126" s="420"/>
      <c r="GI126" s="420"/>
      <c r="GJ126" s="420"/>
      <c r="GK126" s="420"/>
      <c r="GL126" s="420"/>
      <c r="GM126" s="420"/>
      <c r="GN126" s="420"/>
      <c r="GO126" s="420"/>
      <c r="GP126" s="420"/>
      <c r="GQ126" s="420"/>
      <c r="GR126" s="420"/>
      <c r="GS126" s="420"/>
      <c r="GT126" s="420"/>
      <c r="GU126" s="420"/>
      <c r="GV126" s="420"/>
      <c r="GW126" s="420"/>
      <c r="GX126" s="420"/>
      <c r="GY126" s="420"/>
      <c r="GZ126" s="420"/>
      <c r="HA126" s="420"/>
      <c r="HB126" s="420"/>
      <c r="HC126" s="420"/>
      <c r="HD126" s="420"/>
      <c r="HE126" s="420"/>
      <c r="HF126" s="420"/>
      <c r="HG126" s="420"/>
      <c r="HH126" s="420"/>
      <c r="HI126" s="420"/>
      <c r="HJ126" s="420"/>
      <c r="HK126" s="420"/>
      <c r="HL126" s="420"/>
      <c r="HM126" s="420"/>
      <c r="HN126" s="420"/>
      <c r="HO126" s="420"/>
      <c r="HP126" s="420"/>
      <c r="HQ126" s="420"/>
      <c r="HR126" s="420"/>
      <c r="HS126" s="420"/>
      <c r="HT126" s="420"/>
      <c r="HU126" s="420"/>
      <c r="HV126" s="420"/>
      <c r="HW126" s="420"/>
      <c r="HX126" s="420"/>
      <c r="HY126" s="420"/>
      <c r="HZ126" s="420"/>
      <c r="IA126" s="420"/>
      <c r="IB126" s="420"/>
      <c r="IC126" s="420"/>
      <c r="ID126" s="420"/>
      <c r="IE126" s="420"/>
      <c r="IF126" s="420"/>
      <c r="IG126" s="420"/>
      <c r="IH126" s="420"/>
      <c r="II126" s="420"/>
      <c r="IJ126" s="420"/>
      <c r="IK126" s="420"/>
      <c r="IL126" s="420"/>
      <c r="IM126" s="420"/>
      <c r="IN126" s="420"/>
      <c r="IO126" s="420"/>
      <c r="IP126" s="420">
        <v>35</v>
      </c>
      <c r="IQ126" s="420">
        <v>370988.79999999981</v>
      </c>
      <c r="IR126" s="420"/>
      <c r="IS126" s="420"/>
      <c r="IT126" s="420"/>
      <c r="IU126" s="420"/>
      <c r="IV126" s="420"/>
      <c r="IW126" s="420"/>
      <c r="IX126" s="422">
        <v>60</v>
      </c>
      <c r="IY126" s="423">
        <v>514084.47999999975</v>
      </c>
      <c r="IZ126" s="422">
        <v>0</v>
      </c>
      <c r="JA126" s="423">
        <v>0</v>
      </c>
      <c r="JB126" s="420">
        <v>60</v>
      </c>
      <c r="JC126" s="424">
        <v>514084.47999999969</v>
      </c>
      <c r="JD126" s="384"/>
      <c r="JE126" s="384"/>
      <c r="JF126" s="385"/>
      <c r="JG126" s="385"/>
    </row>
    <row r="127" spans="1:267" s="386" customFormat="1" ht="22.5" customHeight="1" x14ac:dyDescent="0.2">
      <c r="A127" s="419"/>
      <c r="B127" s="419"/>
      <c r="C127" s="419"/>
      <c r="D127" s="396" t="s">
        <v>684</v>
      </c>
      <c r="E127" s="388" t="s">
        <v>812</v>
      </c>
      <c r="F127" s="420"/>
      <c r="G127" s="420"/>
      <c r="H127" s="420"/>
      <c r="I127" s="420"/>
      <c r="J127" s="420"/>
      <c r="K127" s="420"/>
      <c r="L127" s="420"/>
      <c r="M127" s="420"/>
      <c r="N127" s="420"/>
      <c r="O127" s="421"/>
      <c r="P127" s="420"/>
      <c r="Q127" s="421"/>
      <c r="R127" s="420"/>
      <c r="S127" s="420"/>
      <c r="T127" s="420"/>
      <c r="U127" s="420"/>
      <c r="V127" s="420"/>
      <c r="W127" s="420"/>
      <c r="X127" s="420"/>
      <c r="Y127" s="420"/>
      <c r="Z127" s="420"/>
      <c r="AA127" s="420"/>
      <c r="AB127" s="420"/>
      <c r="AC127" s="420"/>
      <c r="AD127" s="420"/>
      <c r="AE127" s="420"/>
      <c r="AF127" s="420"/>
      <c r="AG127" s="420"/>
      <c r="AH127" s="420"/>
      <c r="AI127" s="420"/>
      <c r="AJ127" s="420"/>
      <c r="AK127" s="420"/>
      <c r="AL127" s="420"/>
      <c r="AM127" s="420"/>
      <c r="AN127" s="420"/>
      <c r="AO127" s="420"/>
      <c r="AP127" s="420"/>
      <c r="AQ127" s="420"/>
      <c r="AR127" s="420"/>
      <c r="AS127" s="420"/>
      <c r="AT127" s="420"/>
      <c r="AU127" s="420"/>
      <c r="AV127" s="420"/>
      <c r="AW127" s="420"/>
      <c r="AX127" s="420"/>
      <c r="AY127" s="420"/>
      <c r="AZ127" s="420"/>
      <c r="BA127" s="420"/>
      <c r="BB127" s="420"/>
      <c r="BC127" s="420"/>
      <c r="BD127" s="420"/>
      <c r="BE127" s="420"/>
      <c r="BF127" s="420"/>
      <c r="BG127" s="420"/>
      <c r="BH127" s="420"/>
      <c r="BI127" s="420"/>
      <c r="BJ127" s="420"/>
      <c r="BK127" s="420"/>
      <c r="BL127" s="420"/>
      <c r="BM127" s="420"/>
      <c r="BN127" s="420"/>
      <c r="BO127" s="420"/>
      <c r="BP127" s="420"/>
      <c r="BQ127" s="420"/>
      <c r="BR127" s="420"/>
      <c r="BS127" s="420"/>
      <c r="BT127" s="420"/>
      <c r="BU127" s="420"/>
      <c r="BV127" s="420"/>
      <c r="BW127" s="420"/>
      <c r="BX127" s="420"/>
      <c r="BY127" s="420"/>
      <c r="BZ127" s="420"/>
      <c r="CA127" s="420"/>
      <c r="CB127" s="420"/>
      <c r="CC127" s="420"/>
      <c r="CD127" s="420"/>
      <c r="CE127" s="420"/>
      <c r="CF127" s="420"/>
      <c r="CG127" s="420"/>
      <c r="CH127" s="420"/>
      <c r="CI127" s="420"/>
      <c r="CJ127" s="420"/>
      <c r="CK127" s="420"/>
      <c r="CL127" s="420"/>
      <c r="CM127" s="420"/>
      <c r="CN127" s="420"/>
      <c r="CO127" s="420"/>
      <c r="CP127" s="420">
        <v>1</v>
      </c>
      <c r="CQ127" s="420">
        <v>10448.26</v>
      </c>
      <c r="CR127" s="420"/>
      <c r="CS127" s="420"/>
      <c r="CT127" s="420">
        <v>1</v>
      </c>
      <c r="CU127" s="420">
        <v>8706.8799999999992</v>
      </c>
      <c r="CV127" s="420"/>
      <c r="CW127" s="420"/>
      <c r="CX127" s="420"/>
      <c r="CY127" s="420"/>
      <c r="CZ127" s="420"/>
      <c r="DA127" s="420"/>
      <c r="DB127" s="420"/>
      <c r="DC127" s="420"/>
      <c r="DD127" s="420"/>
      <c r="DE127" s="420"/>
      <c r="DF127" s="420"/>
      <c r="DG127" s="420"/>
      <c r="DH127" s="420"/>
      <c r="DI127" s="420"/>
      <c r="DJ127" s="420"/>
      <c r="DK127" s="420"/>
      <c r="DL127" s="420"/>
      <c r="DM127" s="420"/>
      <c r="DN127" s="420"/>
      <c r="DO127" s="420"/>
      <c r="DP127" s="420"/>
      <c r="DQ127" s="420"/>
      <c r="DR127" s="420"/>
      <c r="DS127" s="420"/>
      <c r="DT127" s="420"/>
      <c r="DU127" s="420"/>
      <c r="DV127" s="420"/>
      <c r="DW127" s="420"/>
      <c r="DX127" s="420"/>
      <c r="DY127" s="420"/>
      <c r="DZ127" s="420"/>
      <c r="EA127" s="420"/>
      <c r="EB127" s="420"/>
      <c r="EC127" s="420"/>
      <c r="ED127" s="420"/>
      <c r="EE127" s="420"/>
      <c r="EF127" s="420"/>
      <c r="EG127" s="420"/>
      <c r="EH127" s="420"/>
      <c r="EI127" s="420"/>
      <c r="EJ127" s="420"/>
      <c r="EK127" s="420"/>
      <c r="EL127" s="420"/>
      <c r="EM127" s="420"/>
      <c r="EN127" s="420"/>
      <c r="EO127" s="420"/>
      <c r="EP127" s="420"/>
      <c r="EQ127" s="420"/>
      <c r="ER127" s="420"/>
      <c r="ES127" s="420"/>
      <c r="ET127" s="420"/>
      <c r="EU127" s="420"/>
      <c r="EV127" s="420"/>
      <c r="EW127" s="420"/>
      <c r="EX127" s="420"/>
      <c r="EY127" s="420"/>
      <c r="EZ127" s="420"/>
      <c r="FA127" s="420"/>
      <c r="FB127" s="420"/>
      <c r="FC127" s="420"/>
      <c r="FD127" s="420"/>
      <c r="FE127" s="420"/>
      <c r="FF127" s="420"/>
      <c r="FG127" s="420"/>
      <c r="FH127" s="420"/>
      <c r="FI127" s="420"/>
      <c r="FJ127" s="420"/>
      <c r="FK127" s="420"/>
      <c r="FL127" s="420"/>
      <c r="FM127" s="420"/>
      <c r="FN127" s="420"/>
      <c r="FO127" s="420"/>
      <c r="FP127" s="420"/>
      <c r="FQ127" s="420"/>
      <c r="FR127" s="420"/>
      <c r="FS127" s="420"/>
      <c r="FT127" s="420"/>
      <c r="FU127" s="420"/>
      <c r="FV127" s="420"/>
      <c r="FW127" s="420"/>
      <c r="FX127" s="420"/>
      <c r="FY127" s="420"/>
      <c r="FZ127" s="420"/>
      <c r="GA127" s="420"/>
      <c r="GB127" s="420"/>
      <c r="GC127" s="420"/>
      <c r="GD127" s="420"/>
      <c r="GE127" s="420"/>
      <c r="GF127" s="420"/>
      <c r="GG127" s="420"/>
      <c r="GH127" s="420"/>
      <c r="GI127" s="420"/>
      <c r="GJ127" s="420"/>
      <c r="GK127" s="420"/>
      <c r="GL127" s="420"/>
      <c r="GM127" s="420"/>
      <c r="GN127" s="420"/>
      <c r="GO127" s="420"/>
      <c r="GP127" s="420"/>
      <c r="GQ127" s="420"/>
      <c r="GR127" s="420"/>
      <c r="GS127" s="420"/>
      <c r="GT127" s="420"/>
      <c r="GU127" s="420"/>
      <c r="GV127" s="420"/>
      <c r="GW127" s="420"/>
      <c r="GX127" s="420"/>
      <c r="GY127" s="420"/>
      <c r="GZ127" s="420"/>
      <c r="HA127" s="420"/>
      <c r="HB127" s="420"/>
      <c r="HC127" s="420"/>
      <c r="HD127" s="420"/>
      <c r="HE127" s="420"/>
      <c r="HF127" s="420"/>
      <c r="HG127" s="420"/>
      <c r="HH127" s="420"/>
      <c r="HI127" s="420"/>
      <c r="HJ127" s="420"/>
      <c r="HK127" s="420"/>
      <c r="HL127" s="420"/>
      <c r="HM127" s="420"/>
      <c r="HN127" s="420"/>
      <c r="HO127" s="420"/>
      <c r="HP127" s="420"/>
      <c r="HQ127" s="420"/>
      <c r="HR127" s="420"/>
      <c r="HS127" s="420"/>
      <c r="HT127" s="420"/>
      <c r="HU127" s="420"/>
      <c r="HV127" s="420"/>
      <c r="HW127" s="420"/>
      <c r="HX127" s="420"/>
      <c r="HY127" s="420"/>
      <c r="HZ127" s="420"/>
      <c r="IA127" s="420"/>
      <c r="IB127" s="420"/>
      <c r="IC127" s="420"/>
      <c r="ID127" s="420"/>
      <c r="IE127" s="420"/>
      <c r="IF127" s="420"/>
      <c r="IG127" s="420"/>
      <c r="IH127" s="420"/>
      <c r="II127" s="420"/>
      <c r="IJ127" s="420"/>
      <c r="IK127" s="420"/>
      <c r="IL127" s="420"/>
      <c r="IM127" s="420"/>
      <c r="IN127" s="420"/>
      <c r="IO127" s="420"/>
      <c r="IP127" s="420"/>
      <c r="IQ127" s="420"/>
      <c r="IR127" s="420"/>
      <c r="IS127" s="420"/>
      <c r="IT127" s="420"/>
      <c r="IU127" s="420"/>
      <c r="IV127" s="420"/>
      <c r="IW127" s="420"/>
      <c r="IX127" s="422">
        <v>2</v>
      </c>
      <c r="IY127" s="423">
        <v>19155.14</v>
      </c>
      <c r="IZ127" s="422">
        <v>0</v>
      </c>
      <c r="JA127" s="423">
        <v>0</v>
      </c>
      <c r="JB127" s="420">
        <v>2</v>
      </c>
      <c r="JC127" s="424">
        <v>19155.14</v>
      </c>
      <c r="JD127" s="384"/>
      <c r="JE127" s="384"/>
      <c r="JF127" s="385"/>
      <c r="JG127" s="385"/>
    </row>
    <row r="128" spans="1:267" s="386" customFormat="1" ht="51" x14ac:dyDescent="0.2">
      <c r="A128" s="419"/>
      <c r="B128" s="419"/>
      <c r="C128" s="419"/>
      <c r="D128" s="396" t="s">
        <v>685</v>
      </c>
      <c r="E128" s="388" t="s">
        <v>786</v>
      </c>
      <c r="F128" s="420"/>
      <c r="G128" s="420"/>
      <c r="H128" s="420"/>
      <c r="I128" s="420"/>
      <c r="J128" s="420"/>
      <c r="K128" s="420"/>
      <c r="L128" s="420"/>
      <c r="M128" s="420"/>
      <c r="N128" s="420"/>
      <c r="O128" s="421"/>
      <c r="P128" s="420"/>
      <c r="Q128" s="421"/>
      <c r="R128" s="420"/>
      <c r="S128" s="420"/>
      <c r="T128" s="420"/>
      <c r="U128" s="420"/>
      <c r="V128" s="420"/>
      <c r="W128" s="420"/>
      <c r="X128" s="420"/>
      <c r="Y128" s="420"/>
      <c r="Z128" s="420"/>
      <c r="AA128" s="420"/>
      <c r="AB128" s="420"/>
      <c r="AC128" s="420"/>
      <c r="AD128" s="420">
        <v>26</v>
      </c>
      <c r="AE128" s="420">
        <v>3995893.3900000015</v>
      </c>
      <c r="AF128" s="420"/>
      <c r="AG128" s="420"/>
      <c r="AH128" s="420"/>
      <c r="AI128" s="420"/>
      <c r="AJ128" s="420"/>
      <c r="AK128" s="420"/>
      <c r="AL128" s="420"/>
      <c r="AM128" s="420"/>
      <c r="AN128" s="420"/>
      <c r="AO128" s="420"/>
      <c r="AP128" s="420"/>
      <c r="AQ128" s="420"/>
      <c r="AR128" s="420"/>
      <c r="AS128" s="420"/>
      <c r="AT128" s="420"/>
      <c r="AU128" s="420"/>
      <c r="AV128" s="420"/>
      <c r="AW128" s="420"/>
      <c r="AX128" s="420"/>
      <c r="AY128" s="420"/>
      <c r="AZ128" s="420"/>
      <c r="BA128" s="420"/>
      <c r="BB128" s="420"/>
      <c r="BC128" s="420"/>
      <c r="BD128" s="420"/>
      <c r="BE128" s="420"/>
      <c r="BF128" s="420"/>
      <c r="BG128" s="420"/>
      <c r="BH128" s="420"/>
      <c r="BI128" s="420"/>
      <c r="BJ128" s="420"/>
      <c r="BK128" s="420"/>
      <c r="BL128" s="420"/>
      <c r="BM128" s="420"/>
      <c r="BN128" s="420"/>
      <c r="BO128" s="420"/>
      <c r="BP128" s="420"/>
      <c r="BQ128" s="420"/>
      <c r="BR128" s="420"/>
      <c r="BS128" s="420"/>
      <c r="BT128" s="420"/>
      <c r="BU128" s="420"/>
      <c r="BV128" s="420"/>
      <c r="BW128" s="420"/>
      <c r="BX128" s="420"/>
      <c r="BY128" s="420"/>
      <c r="BZ128" s="420"/>
      <c r="CA128" s="420"/>
      <c r="CB128" s="420"/>
      <c r="CC128" s="420"/>
      <c r="CD128" s="420"/>
      <c r="CE128" s="420"/>
      <c r="CF128" s="420"/>
      <c r="CG128" s="420"/>
      <c r="CH128" s="420"/>
      <c r="CI128" s="420"/>
      <c r="CJ128" s="420"/>
      <c r="CK128" s="420"/>
      <c r="CL128" s="420"/>
      <c r="CM128" s="420"/>
      <c r="CN128" s="420"/>
      <c r="CO128" s="420"/>
      <c r="CP128" s="420"/>
      <c r="CQ128" s="420"/>
      <c r="CR128" s="420"/>
      <c r="CS128" s="420"/>
      <c r="CT128" s="420"/>
      <c r="CU128" s="420"/>
      <c r="CV128" s="420"/>
      <c r="CW128" s="420"/>
      <c r="CX128" s="420"/>
      <c r="CY128" s="420"/>
      <c r="CZ128" s="420"/>
      <c r="DA128" s="420"/>
      <c r="DB128" s="420"/>
      <c r="DC128" s="420"/>
      <c r="DD128" s="420"/>
      <c r="DE128" s="420"/>
      <c r="DF128" s="420"/>
      <c r="DG128" s="420"/>
      <c r="DH128" s="420"/>
      <c r="DI128" s="420"/>
      <c r="DJ128" s="420"/>
      <c r="DK128" s="420"/>
      <c r="DL128" s="420"/>
      <c r="DM128" s="420"/>
      <c r="DN128" s="420"/>
      <c r="DO128" s="420"/>
      <c r="DP128" s="420"/>
      <c r="DQ128" s="420"/>
      <c r="DR128" s="420"/>
      <c r="DS128" s="420"/>
      <c r="DT128" s="420"/>
      <c r="DU128" s="420"/>
      <c r="DV128" s="420"/>
      <c r="DW128" s="420"/>
      <c r="DX128" s="420"/>
      <c r="DY128" s="420"/>
      <c r="DZ128" s="420"/>
      <c r="EA128" s="420"/>
      <c r="EB128" s="420"/>
      <c r="EC128" s="420"/>
      <c r="ED128" s="420"/>
      <c r="EE128" s="420"/>
      <c r="EF128" s="420"/>
      <c r="EG128" s="420"/>
      <c r="EH128" s="420"/>
      <c r="EI128" s="420"/>
      <c r="EJ128" s="420"/>
      <c r="EK128" s="420"/>
      <c r="EL128" s="420"/>
      <c r="EM128" s="420"/>
      <c r="EN128" s="420"/>
      <c r="EO128" s="420"/>
      <c r="EP128" s="420"/>
      <c r="EQ128" s="420"/>
      <c r="ER128" s="420"/>
      <c r="ES128" s="420"/>
      <c r="ET128" s="420"/>
      <c r="EU128" s="420"/>
      <c r="EV128" s="420"/>
      <c r="EW128" s="420"/>
      <c r="EX128" s="420"/>
      <c r="EY128" s="420"/>
      <c r="EZ128" s="420"/>
      <c r="FA128" s="420"/>
      <c r="FB128" s="420"/>
      <c r="FC128" s="420"/>
      <c r="FD128" s="420"/>
      <c r="FE128" s="420"/>
      <c r="FF128" s="420"/>
      <c r="FG128" s="420"/>
      <c r="FH128" s="420"/>
      <c r="FI128" s="420"/>
      <c r="FJ128" s="420"/>
      <c r="FK128" s="420"/>
      <c r="FL128" s="420"/>
      <c r="FM128" s="420"/>
      <c r="FN128" s="420"/>
      <c r="FO128" s="420"/>
      <c r="FP128" s="420"/>
      <c r="FQ128" s="420"/>
      <c r="FR128" s="420"/>
      <c r="FS128" s="420"/>
      <c r="FT128" s="420"/>
      <c r="FU128" s="420"/>
      <c r="FV128" s="420"/>
      <c r="FW128" s="420"/>
      <c r="FX128" s="420"/>
      <c r="FY128" s="420"/>
      <c r="FZ128" s="420"/>
      <c r="GA128" s="420"/>
      <c r="GB128" s="420"/>
      <c r="GC128" s="420"/>
      <c r="GD128" s="420"/>
      <c r="GE128" s="420"/>
      <c r="GF128" s="420"/>
      <c r="GG128" s="420"/>
      <c r="GH128" s="420"/>
      <c r="GI128" s="420"/>
      <c r="GJ128" s="420"/>
      <c r="GK128" s="420"/>
      <c r="GL128" s="420"/>
      <c r="GM128" s="420"/>
      <c r="GN128" s="420"/>
      <c r="GO128" s="420"/>
      <c r="GP128" s="420"/>
      <c r="GQ128" s="420"/>
      <c r="GR128" s="420"/>
      <c r="GS128" s="420"/>
      <c r="GT128" s="420"/>
      <c r="GU128" s="420"/>
      <c r="GV128" s="420">
        <v>67</v>
      </c>
      <c r="GW128" s="420">
        <v>10499228.970000006</v>
      </c>
      <c r="GX128" s="420"/>
      <c r="GY128" s="420"/>
      <c r="GZ128" s="420"/>
      <c r="HA128" s="420"/>
      <c r="HB128" s="420"/>
      <c r="HC128" s="420"/>
      <c r="HD128" s="420"/>
      <c r="HE128" s="420"/>
      <c r="HF128" s="420"/>
      <c r="HG128" s="420"/>
      <c r="HH128" s="420"/>
      <c r="HI128" s="420"/>
      <c r="HJ128" s="420"/>
      <c r="HK128" s="420"/>
      <c r="HL128" s="420"/>
      <c r="HM128" s="420"/>
      <c r="HN128" s="420"/>
      <c r="HO128" s="420"/>
      <c r="HP128" s="420"/>
      <c r="HQ128" s="420"/>
      <c r="HR128" s="420"/>
      <c r="HS128" s="420"/>
      <c r="HT128" s="420"/>
      <c r="HU128" s="420"/>
      <c r="HV128" s="420"/>
      <c r="HW128" s="420"/>
      <c r="HX128" s="420"/>
      <c r="HY128" s="420"/>
      <c r="HZ128" s="420"/>
      <c r="IA128" s="420"/>
      <c r="IB128" s="420"/>
      <c r="IC128" s="420"/>
      <c r="ID128" s="420"/>
      <c r="IE128" s="420"/>
      <c r="IF128" s="420"/>
      <c r="IG128" s="420"/>
      <c r="IH128" s="420"/>
      <c r="II128" s="420"/>
      <c r="IJ128" s="420"/>
      <c r="IK128" s="420"/>
      <c r="IL128" s="420"/>
      <c r="IM128" s="420"/>
      <c r="IN128" s="420"/>
      <c r="IO128" s="420"/>
      <c r="IP128" s="420"/>
      <c r="IQ128" s="420"/>
      <c r="IR128" s="420"/>
      <c r="IS128" s="420"/>
      <c r="IT128" s="420"/>
      <c r="IU128" s="420"/>
      <c r="IV128" s="420"/>
      <c r="IW128" s="420"/>
      <c r="IX128" s="422">
        <v>93</v>
      </c>
      <c r="IY128" s="423">
        <v>14495122.360000007</v>
      </c>
      <c r="IZ128" s="422">
        <v>0</v>
      </c>
      <c r="JA128" s="423">
        <v>0</v>
      </c>
      <c r="JB128" s="420">
        <v>93</v>
      </c>
      <c r="JC128" s="424">
        <v>14495122.360000011</v>
      </c>
      <c r="JD128" s="384">
        <f t="shared" ref="JD128:JD141" si="16">SUM(F128,J128,N128,R128,V128,Z128,AD128,AH128,AL128,AP128,AT128,AX128,BB128,BF128,BJ128,BN128,BR128,BV128,BZ128,CD128,CH128,CL128,CP128,CT128,CX128,DB128,DF128,DJ128,DN128,DR128,DV128,DX128,EB128,EF128,EJ128,EN128,EP128,ER128,ET128,EX128,FB128,FD128,FH128,FJ128,FN128,FR128,FV128,FZ128,GD128,GH128,GL128,GN128,GR128,GV128,GZ128,HB128,HD128,HH128,HL128,HP128,HT128,HX128,IB128,ID128,IH128,IL128,IP128,IR128,GJ128,IV128,EV128)</f>
        <v>93</v>
      </c>
      <c r="JE128" s="384">
        <f t="shared" ref="JE128:JE141" si="17">SUM(G128,K128,O128,S128,W128,AA128,AE128,AI128,AM128,AQ128,AU128,AY128,BC128,BG128,BK128,BO128,BS128,BW128,CA128,CE128,CI128,CM128,CQ128,CU128,CY128,DC128,DG128,DK128,DO128,DS128,DW128,DY128,EC128,EG128,EK128,EO128,EQ128,ES128,EU128,EY128,FC128,FE128,FI128,FK128,FO128,FS128,FW128,GA128,GE128,GI128,GM128,GO128,GS128,GW128,HA128,HC128,HE128,HI128,HM128,HQ128,HU128,HY128,IC128,IE128,II128,IM128,IQ128,IS128,GK128,IW128,EW128)</f>
        <v>14495122.360000007</v>
      </c>
      <c r="JF128" s="385">
        <f t="shared" si="10"/>
        <v>0</v>
      </c>
      <c r="JG128" s="385">
        <f t="shared" si="11"/>
        <v>0</v>
      </c>
    </row>
    <row r="129" spans="1:267" s="386" customFormat="1" x14ac:dyDescent="0.2">
      <c r="A129" s="419"/>
      <c r="B129" s="419"/>
      <c r="C129" s="419"/>
      <c r="D129" s="396" t="s">
        <v>686</v>
      </c>
      <c r="E129" s="388"/>
      <c r="F129" s="420"/>
      <c r="G129" s="420"/>
      <c r="H129" s="420"/>
      <c r="I129" s="420"/>
      <c r="J129" s="420"/>
      <c r="K129" s="420"/>
      <c r="L129" s="420"/>
      <c r="M129" s="420"/>
      <c r="N129" s="420"/>
      <c r="O129" s="421"/>
      <c r="P129" s="420"/>
      <c r="Q129" s="421"/>
      <c r="R129" s="420"/>
      <c r="S129" s="420"/>
      <c r="T129" s="420"/>
      <c r="U129" s="420"/>
      <c r="V129" s="420"/>
      <c r="W129" s="420"/>
      <c r="X129" s="420"/>
      <c r="Y129" s="420"/>
      <c r="Z129" s="420"/>
      <c r="AA129" s="420"/>
      <c r="AB129" s="420"/>
      <c r="AC129" s="420"/>
      <c r="AD129" s="420"/>
      <c r="AE129" s="420"/>
      <c r="AF129" s="420"/>
      <c r="AG129" s="420"/>
      <c r="AH129" s="420"/>
      <c r="AI129" s="420"/>
      <c r="AJ129" s="420"/>
      <c r="AK129" s="420"/>
      <c r="AL129" s="420"/>
      <c r="AM129" s="420"/>
      <c r="AN129" s="420"/>
      <c r="AO129" s="420"/>
      <c r="AP129" s="420"/>
      <c r="AQ129" s="420"/>
      <c r="AR129" s="420"/>
      <c r="AS129" s="420"/>
      <c r="AT129" s="420"/>
      <c r="AU129" s="420"/>
      <c r="AV129" s="420"/>
      <c r="AW129" s="420"/>
      <c r="AX129" s="420"/>
      <c r="AY129" s="420"/>
      <c r="AZ129" s="420"/>
      <c r="BA129" s="420"/>
      <c r="BB129" s="420"/>
      <c r="BC129" s="420"/>
      <c r="BD129" s="420"/>
      <c r="BE129" s="420"/>
      <c r="BF129" s="420"/>
      <c r="BG129" s="420"/>
      <c r="BH129" s="420"/>
      <c r="BI129" s="420"/>
      <c r="BJ129" s="420"/>
      <c r="BK129" s="420"/>
      <c r="BL129" s="420"/>
      <c r="BM129" s="420"/>
      <c r="BN129" s="420"/>
      <c r="BO129" s="420"/>
      <c r="BP129" s="420"/>
      <c r="BQ129" s="420"/>
      <c r="BR129" s="420"/>
      <c r="BS129" s="420"/>
      <c r="BT129" s="420"/>
      <c r="BU129" s="420"/>
      <c r="BV129" s="420"/>
      <c r="BW129" s="420"/>
      <c r="BX129" s="420"/>
      <c r="BY129" s="420"/>
      <c r="BZ129" s="420"/>
      <c r="CA129" s="420"/>
      <c r="CB129" s="420"/>
      <c r="CC129" s="420"/>
      <c r="CD129" s="420"/>
      <c r="CE129" s="420"/>
      <c r="CF129" s="420"/>
      <c r="CG129" s="420"/>
      <c r="CH129" s="420"/>
      <c r="CI129" s="420"/>
      <c r="CJ129" s="420"/>
      <c r="CK129" s="420"/>
      <c r="CL129" s="420"/>
      <c r="CM129" s="420"/>
      <c r="CN129" s="420"/>
      <c r="CO129" s="420"/>
      <c r="CP129" s="420"/>
      <c r="CQ129" s="420"/>
      <c r="CR129" s="420"/>
      <c r="CS129" s="420"/>
      <c r="CT129" s="420"/>
      <c r="CU129" s="420"/>
      <c r="CV129" s="420"/>
      <c r="CW129" s="420"/>
      <c r="CX129" s="420"/>
      <c r="CY129" s="420"/>
      <c r="CZ129" s="420"/>
      <c r="DA129" s="420"/>
      <c r="DB129" s="420"/>
      <c r="DC129" s="420"/>
      <c r="DD129" s="420"/>
      <c r="DE129" s="420"/>
      <c r="DF129" s="420"/>
      <c r="DG129" s="420"/>
      <c r="DH129" s="420"/>
      <c r="DI129" s="420"/>
      <c r="DJ129" s="420"/>
      <c r="DK129" s="420"/>
      <c r="DL129" s="420"/>
      <c r="DM129" s="420"/>
      <c r="DN129" s="420"/>
      <c r="DO129" s="420"/>
      <c r="DP129" s="420"/>
      <c r="DQ129" s="420"/>
      <c r="DR129" s="420"/>
      <c r="DS129" s="420"/>
      <c r="DT129" s="420"/>
      <c r="DU129" s="420"/>
      <c r="DV129" s="420"/>
      <c r="DW129" s="420"/>
      <c r="DX129" s="420"/>
      <c r="DY129" s="420"/>
      <c r="DZ129" s="420"/>
      <c r="EA129" s="420"/>
      <c r="EB129" s="420"/>
      <c r="EC129" s="420"/>
      <c r="ED129" s="420"/>
      <c r="EE129" s="420"/>
      <c r="EF129" s="420"/>
      <c r="EG129" s="420"/>
      <c r="EH129" s="420"/>
      <c r="EI129" s="420"/>
      <c r="EJ129" s="420"/>
      <c r="EK129" s="420"/>
      <c r="EL129" s="420"/>
      <c r="EM129" s="420"/>
      <c r="EN129" s="420"/>
      <c r="EO129" s="420"/>
      <c r="EP129" s="420"/>
      <c r="EQ129" s="420"/>
      <c r="ER129" s="420"/>
      <c r="ES129" s="420"/>
      <c r="ET129" s="420"/>
      <c r="EU129" s="420"/>
      <c r="EV129" s="420"/>
      <c r="EW129" s="420"/>
      <c r="EX129" s="420"/>
      <c r="EY129" s="420"/>
      <c r="EZ129" s="420"/>
      <c r="FA129" s="420"/>
      <c r="FB129" s="420"/>
      <c r="FC129" s="420"/>
      <c r="FD129" s="420"/>
      <c r="FE129" s="420"/>
      <c r="FF129" s="420"/>
      <c r="FG129" s="420"/>
      <c r="FH129" s="420"/>
      <c r="FI129" s="420"/>
      <c r="FJ129" s="420"/>
      <c r="FK129" s="420"/>
      <c r="FL129" s="420"/>
      <c r="FM129" s="420"/>
      <c r="FN129" s="420"/>
      <c r="FO129" s="420"/>
      <c r="FP129" s="420"/>
      <c r="FQ129" s="420"/>
      <c r="FR129" s="420"/>
      <c r="FS129" s="420"/>
      <c r="FT129" s="420"/>
      <c r="FU129" s="420"/>
      <c r="FV129" s="420"/>
      <c r="FW129" s="420"/>
      <c r="FX129" s="420"/>
      <c r="FY129" s="420"/>
      <c r="FZ129" s="420"/>
      <c r="GA129" s="420"/>
      <c r="GB129" s="420"/>
      <c r="GC129" s="420"/>
      <c r="GD129" s="420"/>
      <c r="GE129" s="420"/>
      <c r="GF129" s="420"/>
      <c r="GG129" s="420"/>
      <c r="GH129" s="420"/>
      <c r="GI129" s="420"/>
      <c r="GJ129" s="420"/>
      <c r="GK129" s="420"/>
      <c r="GL129" s="420"/>
      <c r="GM129" s="420"/>
      <c r="GN129" s="420"/>
      <c r="GO129" s="420"/>
      <c r="GP129" s="420"/>
      <c r="GQ129" s="420"/>
      <c r="GR129" s="420"/>
      <c r="GS129" s="420"/>
      <c r="GT129" s="420"/>
      <c r="GU129" s="420"/>
      <c r="GV129" s="420"/>
      <c r="GW129" s="420"/>
      <c r="GX129" s="420"/>
      <c r="GY129" s="420"/>
      <c r="GZ129" s="420"/>
      <c r="HA129" s="420"/>
      <c r="HB129" s="420"/>
      <c r="HC129" s="420"/>
      <c r="HD129" s="420"/>
      <c r="HE129" s="420"/>
      <c r="HF129" s="420"/>
      <c r="HG129" s="420"/>
      <c r="HH129" s="420"/>
      <c r="HI129" s="420"/>
      <c r="HJ129" s="420"/>
      <c r="HK129" s="420"/>
      <c r="HL129" s="420"/>
      <c r="HM129" s="420"/>
      <c r="HN129" s="420"/>
      <c r="HO129" s="420"/>
      <c r="HP129" s="420"/>
      <c r="HQ129" s="420"/>
      <c r="HR129" s="420"/>
      <c r="HS129" s="420"/>
      <c r="HT129" s="420"/>
      <c r="HU129" s="420"/>
      <c r="HV129" s="420"/>
      <c r="HW129" s="420"/>
      <c r="HX129" s="420"/>
      <c r="HY129" s="420"/>
      <c r="HZ129" s="420"/>
      <c r="IA129" s="420"/>
      <c r="IB129" s="420"/>
      <c r="IC129" s="420"/>
      <c r="ID129" s="420"/>
      <c r="IE129" s="420"/>
      <c r="IF129" s="420"/>
      <c r="IG129" s="420"/>
      <c r="IH129" s="420"/>
      <c r="II129" s="420"/>
      <c r="IJ129" s="420"/>
      <c r="IK129" s="420"/>
      <c r="IL129" s="420"/>
      <c r="IM129" s="420"/>
      <c r="IN129" s="420"/>
      <c r="IO129" s="420"/>
      <c r="IP129" s="420"/>
      <c r="IQ129" s="420"/>
      <c r="IR129" s="420"/>
      <c r="IS129" s="420"/>
      <c r="IT129" s="420"/>
      <c r="IU129" s="420"/>
      <c r="IV129" s="420"/>
      <c r="IW129" s="420"/>
      <c r="IX129" s="422"/>
      <c r="IY129" s="423"/>
      <c r="IZ129" s="422"/>
      <c r="JA129" s="423"/>
      <c r="JB129" s="420"/>
      <c r="JC129" s="424"/>
      <c r="JD129" s="384"/>
      <c r="JE129" s="384"/>
      <c r="JF129" s="385"/>
      <c r="JG129" s="385"/>
    </row>
    <row r="130" spans="1:267" s="386" customFormat="1" ht="38.25" x14ac:dyDescent="0.2">
      <c r="A130" s="419"/>
      <c r="B130" s="419"/>
      <c r="C130" s="419"/>
      <c r="D130" s="396" t="s">
        <v>687</v>
      </c>
      <c r="E130" s="388" t="s">
        <v>787</v>
      </c>
      <c r="F130" s="420"/>
      <c r="G130" s="420"/>
      <c r="H130" s="420"/>
      <c r="I130" s="420"/>
      <c r="J130" s="420"/>
      <c r="K130" s="420"/>
      <c r="L130" s="420"/>
      <c r="M130" s="420"/>
      <c r="N130" s="420"/>
      <c r="O130" s="421"/>
      <c r="P130" s="420"/>
      <c r="Q130" s="421"/>
      <c r="R130" s="420"/>
      <c r="S130" s="420"/>
      <c r="T130" s="420"/>
      <c r="U130" s="420"/>
      <c r="V130" s="420"/>
      <c r="W130" s="420"/>
      <c r="X130" s="420"/>
      <c r="Y130" s="420"/>
      <c r="Z130" s="420">
        <v>18</v>
      </c>
      <c r="AA130" s="420">
        <v>68140.799999999988</v>
      </c>
      <c r="AB130" s="420"/>
      <c r="AC130" s="420"/>
      <c r="AD130" s="420"/>
      <c r="AE130" s="420"/>
      <c r="AF130" s="420"/>
      <c r="AG130" s="420"/>
      <c r="AH130" s="420">
        <v>23</v>
      </c>
      <c r="AI130" s="420">
        <v>151424</v>
      </c>
      <c r="AJ130" s="420"/>
      <c r="AK130" s="420"/>
      <c r="AL130" s="420"/>
      <c r="AM130" s="420"/>
      <c r="AN130" s="420"/>
      <c r="AO130" s="420"/>
      <c r="AP130" s="420"/>
      <c r="AQ130" s="420"/>
      <c r="AR130" s="420"/>
      <c r="AS130" s="420"/>
      <c r="AT130" s="420"/>
      <c r="AU130" s="420"/>
      <c r="AV130" s="420"/>
      <c r="AW130" s="420"/>
      <c r="AX130" s="420"/>
      <c r="AY130" s="420"/>
      <c r="AZ130" s="420"/>
      <c r="BA130" s="420"/>
      <c r="BB130" s="420"/>
      <c r="BC130" s="420"/>
      <c r="BD130" s="420"/>
      <c r="BE130" s="420"/>
      <c r="BF130" s="420"/>
      <c r="BG130" s="420"/>
      <c r="BH130" s="420"/>
      <c r="BI130" s="420"/>
      <c r="BJ130" s="420"/>
      <c r="BK130" s="420"/>
      <c r="BL130" s="420"/>
      <c r="BM130" s="420"/>
      <c r="BN130" s="420"/>
      <c r="BO130" s="420"/>
      <c r="BP130" s="420"/>
      <c r="BQ130" s="420"/>
      <c r="BR130" s="420"/>
      <c r="BS130" s="420"/>
      <c r="BT130" s="420"/>
      <c r="BU130" s="420"/>
      <c r="BV130" s="420"/>
      <c r="BW130" s="420"/>
      <c r="BX130" s="420"/>
      <c r="BY130" s="420"/>
      <c r="BZ130" s="420"/>
      <c r="CA130" s="420"/>
      <c r="CB130" s="420"/>
      <c r="CC130" s="420"/>
      <c r="CD130" s="420"/>
      <c r="CE130" s="420"/>
      <c r="CF130" s="420"/>
      <c r="CG130" s="420"/>
      <c r="CH130" s="420"/>
      <c r="CI130" s="420"/>
      <c r="CJ130" s="420"/>
      <c r="CK130" s="420"/>
      <c r="CL130" s="420"/>
      <c r="CM130" s="420"/>
      <c r="CN130" s="420"/>
      <c r="CO130" s="420"/>
      <c r="CP130" s="420">
        <v>7</v>
      </c>
      <c r="CQ130" s="420">
        <v>31799.040000000005</v>
      </c>
      <c r="CR130" s="420"/>
      <c r="CS130" s="420"/>
      <c r="CT130" s="420">
        <v>7</v>
      </c>
      <c r="CU130" s="420">
        <v>26499.199999999997</v>
      </c>
      <c r="CV130" s="420"/>
      <c r="CW130" s="420"/>
      <c r="CX130" s="420"/>
      <c r="CY130" s="420"/>
      <c r="CZ130" s="420"/>
      <c r="DA130" s="420"/>
      <c r="DB130" s="420"/>
      <c r="DC130" s="420"/>
      <c r="DD130" s="420"/>
      <c r="DE130" s="420"/>
      <c r="DF130" s="420"/>
      <c r="DG130" s="420"/>
      <c r="DH130" s="420"/>
      <c r="DI130" s="420"/>
      <c r="DJ130" s="420"/>
      <c r="DK130" s="420"/>
      <c r="DL130" s="420"/>
      <c r="DM130" s="420"/>
      <c r="DN130" s="420"/>
      <c r="DO130" s="420"/>
      <c r="DP130" s="420"/>
      <c r="DQ130" s="420"/>
      <c r="DR130" s="420"/>
      <c r="DS130" s="420"/>
      <c r="DT130" s="420"/>
      <c r="DU130" s="420"/>
      <c r="DV130" s="420"/>
      <c r="DW130" s="420"/>
      <c r="DX130" s="420">
        <v>1</v>
      </c>
      <c r="DY130" s="420">
        <v>7571.2</v>
      </c>
      <c r="DZ130" s="420"/>
      <c r="EA130" s="420"/>
      <c r="EB130" s="420"/>
      <c r="EC130" s="420"/>
      <c r="ED130" s="420"/>
      <c r="EE130" s="420"/>
      <c r="EF130" s="420"/>
      <c r="EG130" s="420"/>
      <c r="EH130" s="420"/>
      <c r="EI130" s="420"/>
      <c r="EJ130" s="420"/>
      <c r="EK130" s="420"/>
      <c r="EL130" s="420"/>
      <c r="EM130" s="420"/>
      <c r="EN130" s="420"/>
      <c r="EO130" s="420"/>
      <c r="EP130" s="420"/>
      <c r="EQ130" s="420"/>
      <c r="ER130" s="420"/>
      <c r="ES130" s="420"/>
      <c r="ET130" s="420"/>
      <c r="EU130" s="420"/>
      <c r="EV130" s="420"/>
      <c r="EW130" s="420"/>
      <c r="EX130" s="420"/>
      <c r="EY130" s="420"/>
      <c r="EZ130" s="420"/>
      <c r="FA130" s="420"/>
      <c r="FB130" s="420"/>
      <c r="FC130" s="420"/>
      <c r="FD130" s="420"/>
      <c r="FE130" s="420"/>
      <c r="FF130" s="420"/>
      <c r="FG130" s="420"/>
      <c r="FH130" s="420"/>
      <c r="FI130" s="420"/>
      <c r="FJ130" s="420">
        <v>17</v>
      </c>
      <c r="FK130" s="420">
        <v>64355.199999999983</v>
      </c>
      <c r="FL130" s="420"/>
      <c r="FM130" s="420"/>
      <c r="FN130" s="420"/>
      <c r="FO130" s="420"/>
      <c r="FP130" s="420"/>
      <c r="FQ130" s="420"/>
      <c r="FR130" s="420"/>
      <c r="FS130" s="420"/>
      <c r="FT130" s="420"/>
      <c r="FU130" s="420"/>
      <c r="FV130" s="420"/>
      <c r="FW130" s="420"/>
      <c r="FX130" s="420"/>
      <c r="FY130" s="420"/>
      <c r="FZ130" s="420"/>
      <c r="GA130" s="420"/>
      <c r="GB130" s="420"/>
      <c r="GC130" s="420"/>
      <c r="GD130" s="420"/>
      <c r="GE130" s="420"/>
      <c r="GF130" s="420"/>
      <c r="GG130" s="420"/>
      <c r="GH130" s="420"/>
      <c r="GI130" s="420"/>
      <c r="GJ130" s="420"/>
      <c r="GK130" s="420"/>
      <c r="GL130" s="420"/>
      <c r="GM130" s="420"/>
      <c r="GN130" s="420"/>
      <c r="GO130" s="420"/>
      <c r="GP130" s="420"/>
      <c r="GQ130" s="420"/>
      <c r="GR130" s="420"/>
      <c r="GS130" s="420"/>
      <c r="GT130" s="420"/>
      <c r="GU130" s="420"/>
      <c r="GV130" s="420"/>
      <c r="GW130" s="420"/>
      <c r="GX130" s="420"/>
      <c r="GY130" s="420"/>
      <c r="GZ130" s="420"/>
      <c r="HA130" s="420"/>
      <c r="HB130" s="420"/>
      <c r="HC130" s="420"/>
      <c r="HD130" s="420"/>
      <c r="HE130" s="420"/>
      <c r="HF130" s="420"/>
      <c r="HG130" s="420"/>
      <c r="HH130" s="420">
        <v>5</v>
      </c>
      <c r="HI130" s="420">
        <v>45427.200000000004</v>
      </c>
      <c r="HJ130" s="420"/>
      <c r="HK130" s="420"/>
      <c r="HL130" s="420"/>
      <c r="HM130" s="420"/>
      <c r="HN130" s="420"/>
      <c r="HO130" s="420"/>
      <c r="HP130" s="420"/>
      <c r="HQ130" s="420"/>
      <c r="HR130" s="420"/>
      <c r="HS130" s="420"/>
      <c r="HT130" s="420"/>
      <c r="HU130" s="420"/>
      <c r="HV130" s="420"/>
      <c r="HW130" s="420"/>
      <c r="HX130" s="420">
        <v>14</v>
      </c>
      <c r="HY130" s="420">
        <v>127196.16000000002</v>
      </c>
      <c r="HZ130" s="420"/>
      <c r="IA130" s="420"/>
      <c r="IB130" s="420"/>
      <c r="IC130" s="420"/>
      <c r="ID130" s="420"/>
      <c r="IE130" s="420"/>
      <c r="IF130" s="420"/>
      <c r="IG130" s="420"/>
      <c r="IH130" s="420"/>
      <c r="II130" s="420"/>
      <c r="IJ130" s="420"/>
      <c r="IK130" s="420"/>
      <c r="IL130" s="420"/>
      <c r="IM130" s="420"/>
      <c r="IN130" s="420"/>
      <c r="IO130" s="420"/>
      <c r="IP130" s="420"/>
      <c r="IQ130" s="420"/>
      <c r="IR130" s="420"/>
      <c r="IS130" s="420"/>
      <c r="IT130" s="420"/>
      <c r="IU130" s="420"/>
      <c r="IV130" s="420"/>
      <c r="IW130" s="420"/>
      <c r="IX130" s="422">
        <v>92</v>
      </c>
      <c r="IY130" s="423">
        <v>522412.79999999999</v>
      </c>
      <c r="IZ130" s="422">
        <v>0</v>
      </c>
      <c r="JA130" s="423">
        <v>0</v>
      </c>
      <c r="JB130" s="420">
        <v>92</v>
      </c>
      <c r="JC130" s="424">
        <v>522412.7999999997</v>
      </c>
      <c r="JD130" s="384">
        <f t="shared" si="16"/>
        <v>92</v>
      </c>
      <c r="JE130" s="384">
        <f t="shared" si="17"/>
        <v>522412.79999999999</v>
      </c>
      <c r="JF130" s="385">
        <f t="shared" si="10"/>
        <v>0</v>
      </c>
      <c r="JG130" s="385">
        <f t="shared" si="11"/>
        <v>0</v>
      </c>
    </row>
    <row r="131" spans="1:267" s="386" customFormat="1" x14ac:dyDescent="0.2">
      <c r="A131" s="425"/>
      <c r="B131" s="425" t="s">
        <v>737</v>
      </c>
      <c r="C131" s="425"/>
      <c r="D131" s="425"/>
      <c r="E131" s="426"/>
      <c r="F131" s="422"/>
      <c r="G131" s="422"/>
      <c r="H131" s="422"/>
      <c r="I131" s="422"/>
      <c r="J131" s="422">
        <v>1</v>
      </c>
      <c r="K131" s="422">
        <v>10599.68</v>
      </c>
      <c r="L131" s="422"/>
      <c r="M131" s="422"/>
      <c r="N131" s="427"/>
      <c r="O131" s="428"/>
      <c r="P131" s="427"/>
      <c r="Q131" s="428"/>
      <c r="R131" s="427"/>
      <c r="S131" s="427"/>
      <c r="T131" s="427"/>
      <c r="U131" s="427"/>
      <c r="V131" s="427"/>
      <c r="W131" s="427"/>
      <c r="X131" s="427"/>
      <c r="Y131" s="427"/>
      <c r="Z131" s="427">
        <v>40</v>
      </c>
      <c r="AA131" s="427">
        <v>184737.28000000006</v>
      </c>
      <c r="AB131" s="427"/>
      <c r="AC131" s="427"/>
      <c r="AD131" s="427">
        <v>26</v>
      </c>
      <c r="AE131" s="427">
        <v>3995893.3900000015</v>
      </c>
      <c r="AF131" s="427"/>
      <c r="AG131" s="427"/>
      <c r="AH131" s="427">
        <v>24</v>
      </c>
      <c r="AI131" s="427">
        <v>156723.84</v>
      </c>
      <c r="AJ131" s="427"/>
      <c r="AK131" s="427"/>
      <c r="AL131" s="427"/>
      <c r="AM131" s="427"/>
      <c r="AN131" s="427"/>
      <c r="AO131" s="427"/>
      <c r="AP131" s="427"/>
      <c r="AQ131" s="427"/>
      <c r="AR131" s="427"/>
      <c r="AS131" s="427"/>
      <c r="AT131" s="427"/>
      <c r="AU131" s="427"/>
      <c r="AV131" s="427"/>
      <c r="AW131" s="427"/>
      <c r="AX131" s="427"/>
      <c r="AY131" s="427"/>
      <c r="AZ131" s="427"/>
      <c r="BA131" s="427"/>
      <c r="BB131" s="427"/>
      <c r="BC131" s="427"/>
      <c r="BD131" s="427"/>
      <c r="BE131" s="427"/>
      <c r="BF131" s="427"/>
      <c r="BG131" s="427"/>
      <c r="BH131" s="427"/>
      <c r="BI131" s="427"/>
      <c r="BJ131" s="427"/>
      <c r="BK131" s="427"/>
      <c r="BL131" s="427"/>
      <c r="BM131" s="427"/>
      <c r="BN131" s="427"/>
      <c r="BO131" s="427"/>
      <c r="BP131" s="427"/>
      <c r="BQ131" s="427"/>
      <c r="BR131" s="427"/>
      <c r="BS131" s="427"/>
      <c r="BT131" s="427"/>
      <c r="BU131" s="427"/>
      <c r="BV131" s="427"/>
      <c r="BW131" s="427"/>
      <c r="BX131" s="427"/>
      <c r="BY131" s="427"/>
      <c r="BZ131" s="427"/>
      <c r="CA131" s="427"/>
      <c r="CB131" s="427"/>
      <c r="CC131" s="427"/>
      <c r="CD131" s="427"/>
      <c r="CE131" s="427"/>
      <c r="CF131" s="427"/>
      <c r="CG131" s="427"/>
      <c r="CH131" s="427"/>
      <c r="CI131" s="427"/>
      <c r="CJ131" s="427"/>
      <c r="CK131" s="427"/>
      <c r="CL131" s="427"/>
      <c r="CM131" s="427"/>
      <c r="CN131" s="427"/>
      <c r="CO131" s="427"/>
      <c r="CP131" s="427">
        <v>8</v>
      </c>
      <c r="CQ131" s="427">
        <v>42247.3</v>
      </c>
      <c r="CR131" s="427"/>
      <c r="CS131" s="427"/>
      <c r="CT131" s="427">
        <v>8</v>
      </c>
      <c r="CU131" s="427">
        <v>35206.079999999994</v>
      </c>
      <c r="CV131" s="427"/>
      <c r="CW131" s="427"/>
      <c r="CX131" s="427"/>
      <c r="CY131" s="427"/>
      <c r="CZ131" s="427"/>
      <c r="DA131" s="427"/>
      <c r="DB131" s="427"/>
      <c r="DC131" s="427"/>
      <c r="DD131" s="427"/>
      <c r="DE131" s="427"/>
      <c r="DF131" s="427"/>
      <c r="DG131" s="427"/>
      <c r="DH131" s="427"/>
      <c r="DI131" s="427"/>
      <c r="DJ131" s="427"/>
      <c r="DK131" s="427"/>
      <c r="DL131" s="427"/>
      <c r="DM131" s="427"/>
      <c r="DN131" s="427"/>
      <c r="DO131" s="427"/>
      <c r="DP131" s="427"/>
      <c r="DQ131" s="427"/>
      <c r="DR131" s="427"/>
      <c r="DS131" s="427"/>
      <c r="DT131" s="427"/>
      <c r="DU131" s="427"/>
      <c r="DV131" s="427"/>
      <c r="DW131" s="427"/>
      <c r="DX131" s="427">
        <v>1</v>
      </c>
      <c r="DY131" s="427">
        <v>7571.2</v>
      </c>
      <c r="DZ131" s="427"/>
      <c r="EA131" s="427"/>
      <c r="EB131" s="427"/>
      <c r="EC131" s="427"/>
      <c r="ED131" s="427"/>
      <c r="EE131" s="427"/>
      <c r="EF131" s="427"/>
      <c r="EG131" s="427"/>
      <c r="EH131" s="427"/>
      <c r="EI131" s="427"/>
      <c r="EJ131" s="427"/>
      <c r="EK131" s="427"/>
      <c r="EL131" s="427"/>
      <c r="EM131" s="427"/>
      <c r="EN131" s="427"/>
      <c r="EO131" s="427"/>
      <c r="EP131" s="427"/>
      <c r="EQ131" s="427"/>
      <c r="ER131" s="427"/>
      <c r="ES131" s="427"/>
      <c r="ET131" s="427"/>
      <c r="EU131" s="427"/>
      <c r="EV131" s="427"/>
      <c r="EW131" s="427"/>
      <c r="EX131" s="427"/>
      <c r="EY131" s="427"/>
      <c r="EZ131" s="427"/>
      <c r="FA131" s="427"/>
      <c r="FB131" s="427"/>
      <c r="FC131" s="427"/>
      <c r="FD131" s="427"/>
      <c r="FE131" s="427"/>
      <c r="FF131" s="427"/>
      <c r="FG131" s="427"/>
      <c r="FH131" s="427">
        <v>1</v>
      </c>
      <c r="FI131" s="427">
        <v>10599.68</v>
      </c>
      <c r="FJ131" s="427">
        <v>17</v>
      </c>
      <c r="FK131" s="427">
        <v>64355.199999999983</v>
      </c>
      <c r="FL131" s="427"/>
      <c r="FM131" s="427"/>
      <c r="FN131" s="427"/>
      <c r="FO131" s="427"/>
      <c r="FP131" s="427"/>
      <c r="FQ131" s="427"/>
      <c r="FR131" s="427"/>
      <c r="FS131" s="427"/>
      <c r="FT131" s="427"/>
      <c r="FU131" s="427"/>
      <c r="FV131" s="427"/>
      <c r="FW131" s="427"/>
      <c r="FX131" s="427"/>
      <c r="FY131" s="427"/>
      <c r="FZ131" s="427"/>
      <c r="GA131" s="427"/>
      <c r="GB131" s="427"/>
      <c r="GC131" s="427"/>
      <c r="GD131" s="427"/>
      <c r="GE131" s="427"/>
      <c r="GF131" s="427"/>
      <c r="GG131" s="427"/>
      <c r="GH131" s="427"/>
      <c r="GI131" s="427"/>
      <c r="GJ131" s="427"/>
      <c r="GK131" s="427"/>
      <c r="GL131" s="427"/>
      <c r="GM131" s="427"/>
      <c r="GN131" s="427"/>
      <c r="GO131" s="427"/>
      <c r="GP131" s="427"/>
      <c r="GQ131" s="427"/>
      <c r="GR131" s="427"/>
      <c r="GS131" s="427"/>
      <c r="GT131" s="427"/>
      <c r="GU131" s="427"/>
      <c r="GV131" s="427">
        <v>79</v>
      </c>
      <c r="GW131" s="427">
        <v>12016724.610000009</v>
      </c>
      <c r="GX131" s="427"/>
      <c r="GY131" s="427"/>
      <c r="GZ131" s="427"/>
      <c r="HA131" s="427"/>
      <c r="HB131" s="427"/>
      <c r="HC131" s="427"/>
      <c r="HD131" s="427"/>
      <c r="HE131" s="427"/>
      <c r="HF131" s="427"/>
      <c r="HG131" s="427"/>
      <c r="HH131" s="427">
        <v>5</v>
      </c>
      <c r="HI131" s="427">
        <v>45427.200000000004</v>
      </c>
      <c r="HJ131" s="427"/>
      <c r="HK131" s="427"/>
      <c r="HL131" s="427"/>
      <c r="HM131" s="427"/>
      <c r="HN131" s="427"/>
      <c r="HO131" s="427"/>
      <c r="HP131" s="427"/>
      <c r="HQ131" s="427"/>
      <c r="HR131" s="427"/>
      <c r="HS131" s="427"/>
      <c r="HT131" s="427"/>
      <c r="HU131" s="427"/>
      <c r="HV131" s="427"/>
      <c r="HW131" s="427"/>
      <c r="HX131" s="427">
        <v>14</v>
      </c>
      <c r="HY131" s="427">
        <v>127196.16000000002</v>
      </c>
      <c r="HZ131" s="427"/>
      <c r="IA131" s="427"/>
      <c r="IB131" s="427"/>
      <c r="IC131" s="427"/>
      <c r="ID131" s="427"/>
      <c r="IE131" s="427"/>
      <c r="IF131" s="427"/>
      <c r="IG131" s="427"/>
      <c r="IH131" s="427"/>
      <c r="II131" s="427"/>
      <c r="IJ131" s="427"/>
      <c r="IK131" s="427"/>
      <c r="IL131" s="427"/>
      <c r="IM131" s="427"/>
      <c r="IN131" s="427"/>
      <c r="IO131" s="427"/>
      <c r="IP131" s="427">
        <v>35</v>
      </c>
      <c r="IQ131" s="427">
        <v>370988.79999999981</v>
      </c>
      <c r="IR131" s="427"/>
      <c r="IS131" s="427"/>
      <c r="IT131" s="427"/>
      <c r="IU131" s="427"/>
      <c r="IV131" s="427"/>
      <c r="IW131" s="427"/>
      <c r="IX131" s="427">
        <v>259</v>
      </c>
      <c r="IY131" s="429">
        <v>17068270.420000009</v>
      </c>
      <c r="IZ131" s="427">
        <v>0</v>
      </c>
      <c r="JA131" s="429">
        <v>0</v>
      </c>
      <c r="JB131" s="427">
        <v>259</v>
      </c>
      <c r="JC131" s="429">
        <v>17068270.420000009</v>
      </c>
      <c r="JD131" s="384">
        <f t="shared" si="16"/>
        <v>259</v>
      </c>
      <c r="JE131" s="384">
        <f t="shared" si="17"/>
        <v>17068270.420000009</v>
      </c>
      <c r="JF131" s="385">
        <f t="shared" si="10"/>
        <v>0</v>
      </c>
      <c r="JG131" s="385">
        <f t="shared" si="11"/>
        <v>0</v>
      </c>
    </row>
    <row r="132" spans="1:267" s="386" customFormat="1" ht="51" x14ac:dyDescent="0.2">
      <c r="A132" s="419"/>
      <c r="B132" s="419">
        <v>37</v>
      </c>
      <c r="C132" s="419" t="s">
        <v>462</v>
      </c>
      <c r="D132" s="396" t="s">
        <v>688</v>
      </c>
      <c r="E132" s="388" t="s">
        <v>463</v>
      </c>
      <c r="F132" s="420"/>
      <c r="G132" s="420"/>
      <c r="H132" s="420"/>
      <c r="I132" s="420"/>
      <c r="J132" s="420"/>
      <c r="K132" s="420"/>
      <c r="L132" s="420"/>
      <c r="M132" s="420"/>
      <c r="N132" s="420"/>
      <c r="O132" s="421"/>
      <c r="P132" s="420"/>
      <c r="Q132" s="421"/>
      <c r="R132" s="420">
        <v>230</v>
      </c>
      <c r="S132" s="420">
        <v>6993801.3600000134</v>
      </c>
      <c r="T132" s="420"/>
      <c r="U132" s="420"/>
      <c r="V132" s="420"/>
      <c r="W132" s="420"/>
      <c r="X132" s="420"/>
      <c r="Y132" s="420"/>
      <c r="Z132" s="420"/>
      <c r="AA132" s="420"/>
      <c r="AB132" s="420"/>
      <c r="AC132" s="420"/>
      <c r="AD132" s="420"/>
      <c r="AE132" s="420"/>
      <c r="AF132" s="420"/>
      <c r="AG132" s="420"/>
      <c r="AH132" s="420"/>
      <c r="AI132" s="420"/>
      <c r="AJ132" s="420"/>
      <c r="AK132" s="420"/>
      <c r="AL132" s="420"/>
      <c r="AM132" s="420"/>
      <c r="AN132" s="420"/>
      <c r="AO132" s="420"/>
      <c r="AP132" s="420"/>
      <c r="AQ132" s="420"/>
      <c r="AR132" s="420"/>
      <c r="AS132" s="420"/>
      <c r="AT132" s="420"/>
      <c r="AU132" s="420"/>
      <c r="AV132" s="420"/>
      <c r="AW132" s="420"/>
      <c r="AX132" s="420"/>
      <c r="AY132" s="420"/>
      <c r="AZ132" s="420"/>
      <c r="BA132" s="420"/>
      <c r="BB132" s="420"/>
      <c r="BC132" s="420"/>
      <c r="BD132" s="420"/>
      <c r="BE132" s="420"/>
      <c r="BF132" s="420"/>
      <c r="BG132" s="420"/>
      <c r="BH132" s="420"/>
      <c r="BI132" s="420"/>
      <c r="BJ132" s="420"/>
      <c r="BK132" s="420"/>
      <c r="BL132" s="420"/>
      <c r="BM132" s="420"/>
      <c r="BN132" s="420"/>
      <c r="BO132" s="420"/>
      <c r="BP132" s="420"/>
      <c r="BQ132" s="420"/>
      <c r="BR132" s="420"/>
      <c r="BS132" s="420"/>
      <c r="BT132" s="420"/>
      <c r="BU132" s="420"/>
      <c r="BV132" s="420"/>
      <c r="BW132" s="420"/>
      <c r="BX132" s="420"/>
      <c r="BY132" s="420"/>
      <c r="BZ132" s="420"/>
      <c r="CA132" s="420"/>
      <c r="CB132" s="420"/>
      <c r="CC132" s="420"/>
      <c r="CD132" s="420"/>
      <c r="CE132" s="420"/>
      <c r="CF132" s="420"/>
      <c r="CG132" s="420"/>
      <c r="CH132" s="420"/>
      <c r="CI132" s="420"/>
      <c r="CJ132" s="420"/>
      <c r="CK132" s="420"/>
      <c r="CL132" s="420"/>
      <c r="CM132" s="420"/>
      <c r="CN132" s="420"/>
      <c r="CO132" s="420"/>
      <c r="CP132" s="420"/>
      <c r="CQ132" s="420"/>
      <c r="CR132" s="420"/>
      <c r="CS132" s="420"/>
      <c r="CT132" s="420"/>
      <c r="CU132" s="420"/>
      <c r="CV132" s="420"/>
      <c r="CW132" s="420"/>
      <c r="CX132" s="420"/>
      <c r="CY132" s="420"/>
      <c r="CZ132" s="420"/>
      <c r="DA132" s="420"/>
      <c r="DB132" s="420"/>
      <c r="DC132" s="420"/>
      <c r="DD132" s="420"/>
      <c r="DE132" s="420"/>
      <c r="DF132" s="420"/>
      <c r="DG132" s="420"/>
      <c r="DH132" s="420"/>
      <c r="DI132" s="420"/>
      <c r="DJ132" s="420"/>
      <c r="DK132" s="420"/>
      <c r="DL132" s="420"/>
      <c r="DM132" s="420"/>
      <c r="DN132" s="420"/>
      <c r="DO132" s="420"/>
      <c r="DP132" s="420"/>
      <c r="DQ132" s="420"/>
      <c r="DR132" s="420"/>
      <c r="DS132" s="420"/>
      <c r="DT132" s="420"/>
      <c r="DU132" s="420"/>
      <c r="DV132" s="420"/>
      <c r="DW132" s="420"/>
      <c r="DX132" s="420"/>
      <c r="DY132" s="420"/>
      <c r="DZ132" s="420"/>
      <c r="EA132" s="420"/>
      <c r="EB132" s="420"/>
      <c r="EC132" s="420"/>
      <c r="ED132" s="420"/>
      <c r="EE132" s="420"/>
      <c r="EF132" s="420"/>
      <c r="EG132" s="420"/>
      <c r="EH132" s="420"/>
      <c r="EI132" s="420"/>
      <c r="EJ132" s="420"/>
      <c r="EK132" s="420"/>
      <c r="EL132" s="420"/>
      <c r="EM132" s="420"/>
      <c r="EN132" s="420"/>
      <c r="EO132" s="420"/>
      <c r="EP132" s="420"/>
      <c r="EQ132" s="420"/>
      <c r="ER132" s="420"/>
      <c r="ES132" s="420"/>
      <c r="ET132" s="420"/>
      <c r="EU132" s="420"/>
      <c r="EV132" s="420"/>
      <c r="EW132" s="420"/>
      <c r="EX132" s="420"/>
      <c r="EY132" s="420"/>
      <c r="EZ132" s="420"/>
      <c r="FA132" s="420"/>
      <c r="FB132" s="420"/>
      <c r="FC132" s="420"/>
      <c r="FD132" s="420"/>
      <c r="FE132" s="420"/>
      <c r="FF132" s="420"/>
      <c r="FG132" s="420"/>
      <c r="FH132" s="420"/>
      <c r="FI132" s="420"/>
      <c r="FJ132" s="420"/>
      <c r="FK132" s="420"/>
      <c r="FL132" s="420"/>
      <c r="FM132" s="420"/>
      <c r="FN132" s="420"/>
      <c r="FO132" s="420"/>
      <c r="FP132" s="420"/>
      <c r="FQ132" s="420"/>
      <c r="FR132" s="420"/>
      <c r="FS132" s="420"/>
      <c r="FT132" s="420"/>
      <c r="FU132" s="420"/>
      <c r="FV132" s="420"/>
      <c r="FW132" s="420"/>
      <c r="FX132" s="420"/>
      <c r="FY132" s="420"/>
      <c r="FZ132" s="420"/>
      <c r="GA132" s="420"/>
      <c r="GB132" s="420"/>
      <c r="GC132" s="420"/>
      <c r="GD132" s="420"/>
      <c r="GE132" s="420"/>
      <c r="GF132" s="420"/>
      <c r="GG132" s="420"/>
      <c r="GH132" s="420"/>
      <c r="GI132" s="420"/>
      <c r="GJ132" s="420"/>
      <c r="GK132" s="420"/>
      <c r="GL132" s="420"/>
      <c r="GM132" s="420"/>
      <c r="GN132" s="420"/>
      <c r="GO132" s="420"/>
      <c r="GP132" s="420"/>
      <c r="GQ132" s="420"/>
      <c r="GR132" s="420"/>
      <c r="GS132" s="420"/>
      <c r="GT132" s="420"/>
      <c r="GU132" s="420"/>
      <c r="GV132" s="420"/>
      <c r="GW132" s="420"/>
      <c r="GX132" s="420"/>
      <c r="GY132" s="420"/>
      <c r="GZ132" s="420"/>
      <c r="HA132" s="420"/>
      <c r="HB132" s="420"/>
      <c r="HC132" s="420"/>
      <c r="HD132" s="420"/>
      <c r="HE132" s="420"/>
      <c r="HF132" s="420"/>
      <c r="HG132" s="420"/>
      <c r="HH132" s="420"/>
      <c r="HI132" s="420"/>
      <c r="HJ132" s="420"/>
      <c r="HK132" s="420"/>
      <c r="HL132" s="420"/>
      <c r="HM132" s="420"/>
      <c r="HN132" s="420"/>
      <c r="HO132" s="420"/>
      <c r="HP132" s="420"/>
      <c r="HQ132" s="420"/>
      <c r="HR132" s="420"/>
      <c r="HS132" s="420"/>
      <c r="HT132" s="420"/>
      <c r="HU132" s="420"/>
      <c r="HV132" s="420"/>
      <c r="HW132" s="420"/>
      <c r="HX132" s="420"/>
      <c r="HY132" s="420"/>
      <c r="HZ132" s="420"/>
      <c r="IA132" s="420"/>
      <c r="IB132" s="420"/>
      <c r="IC132" s="420"/>
      <c r="ID132" s="420"/>
      <c r="IE132" s="420"/>
      <c r="IF132" s="420"/>
      <c r="IG132" s="420"/>
      <c r="IH132" s="420"/>
      <c r="II132" s="420"/>
      <c r="IJ132" s="420"/>
      <c r="IK132" s="420"/>
      <c r="IL132" s="420"/>
      <c r="IM132" s="420"/>
      <c r="IN132" s="420"/>
      <c r="IO132" s="420"/>
      <c r="IP132" s="420"/>
      <c r="IQ132" s="420"/>
      <c r="IR132" s="420">
        <v>7</v>
      </c>
      <c r="IS132" s="420">
        <v>255982.3</v>
      </c>
      <c r="IT132" s="420"/>
      <c r="IU132" s="420"/>
      <c r="IV132" s="420"/>
      <c r="IW132" s="420"/>
      <c r="IX132" s="422">
        <v>237</v>
      </c>
      <c r="IY132" s="423">
        <v>7249783.6600000132</v>
      </c>
      <c r="IZ132" s="422">
        <v>0</v>
      </c>
      <c r="JA132" s="423">
        <v>0</v>
      </c>
      <c r="JB132" s="420">
        <v>237</v>
      </c>
      <c r="JC132" s="424">
        <v>7249783.660000016</v>
      </c>
      <c r="JD132" s="384">
        <f t="shared" si="16"/>
        <v>237</v>
      </c>
      <c r="JE132" s="384">
        <f t="shared" si="17"/>
        <v>7249783.6600000132</v>
      </c>
      <c r="JF132" s="385">
        <f t="shared" si="10"/>
        <v>0</v>
      </c>
      <c r="JG132" s="385">
        <f t="shared" si="11"/>
        <v>0</v>
      </c>
    </row>
    <row r="133" spans="1:267" s="386" customFormat="1" ht="51" x14ac:dyDescent="0.2">
      <c r="A133" s="419"/>
      <c r="B133" s="419"/>
      <c r="C133" s="419"/>
      <c r="D133" s="396" t="s">
        <v>689</v>
      </c>
      <c r="E133" s="388" t="s">
        <v>464</v>
      </c>
      <c r="F133" s="420"/>
      <c r="G133" s="420"/>
      <c r="H133" s="420"/>
      <c r="I133" s="420"/>
      <c r="J133" s="420"/>
      <c r="K133" s="420"/>
      <c r="L133" s="420"/>
      <c r="M133" s="420"/>
      <c r="N133" s="420"/>
      <c r="O133" s="421"/>
      <c r="P133" s="420"/>
      <c r="Q133" s="421"/>
      <c r="R133" s="420">
        <v>36</v>
      </c>
      <c r="S133" s="420">
        <v>1321931.5199999998</v>
      </c>
      <c r="T133" s="420"/>
      <c r="U133" s="420"/>
      <c r="V133" s="420"/>
      <c r="W133" s="420"/>
      <c r="X133" s="420"/>
      <c r="Y133" s="420"/>
      <c r="Z133" s="420"/>
      <c r="AA133" s="420"/>
      <c r="AB133" s="420"/>
      <c r="AC133" s="420"/>
      <c r="AD133" s="420"/>
      <c r="AE133" s="420"/>
      <c r="AF133" s="420"/>
      <c r="AG133" s="420"/>
      <c r="AH133" s="420"/>
      <c r="AI133" s="420"/>
      <c r="AJ133" s="420"/>
      <c r="AK133" s="420"/>
      <c r="AL133" s="420"/>
      <c r="AM133" s="420"/>
      <c r="AN133" s="420"/>
      <c r="AO133" s="420"/>
      <c r="AP133" s="420"/>
      <c r="AQ133" s="420"/>
      <c r="AR133" s="420"/>
      <c r="AS133" s="420"/>
      <c r="AT133" s="420"/>
      <c r="AU133" s="420"/>
      <c r="AV133" s="420"/>
      <c r="AW133" s="420"/>
      <c r="AX133" s="420"/>
      <c r="AY133" s="420"/>
      <c r="AZ133" s="420"/>
      <c r="BA133" s="420"/>
      <c r="BB133" s="420"/>
      <c r="BC133" s="420"/>
      <c r="BD133" s="420"/>
      <c r="BE133" s="420"/>
      <c r="BF133" s="420"/>
      <c r="BG133" s="420"/>
      <c r="BH133" s="420"/>
      <c r="BI133" s="420"/>
      <c r="BJ133" s="420"/>
      <c r="BK133" s="420"/>
      <c r="BL133" s="420"/>
      <c r="BM133" s="420"/>
      <c r="BN133" s="420"/>
      <c r="BO133" s="420"/>
      <c r="BP133" s="420"/>
      <c r="BQ133" s="420"/>
      <c r="BR133" s="420"/>
      <c r="BS133" s="420"/>
      <c r="BT133" s="420"/>
      <c r="BU133" s="420"/>
      <c r="BV133" s="420"/>
      <c r="BW133" s="420"/>
      <c r="BX133" s="420"/>
      <c r="BY133" s="420"/>
      <c r="BZ133" s="420"/>
      <c r="CA133" s="420"/>
      <c r="CB133" s="420"/>
      <c r="CC133" s="420"/>
      <c r="CD133" s="420"/>
      <c r="CE133" s="420"/>
      <c r="CF133" s="420"/>
      <c r="CG133" s="420"/>
      <c r="CH133" s="420"/>
      <c r="CI133" s="420"/>
      <c r="CJ133" s="420"/>
      <c r="CK133" s="420"/>
      <c r="CL133" s="420"/>
      <c r="CM133" s="420"/>
      <c r="CN133" s="420"/>
      <c r="CO133" s="420"/>
      <c r="CP133" s="420"/>
      <c r="CQ133" s="420"/>
      <c r="CR133" s="420"/>
      <c r="CS133" s="420"/>
      <c r="CT133" s="420"/>
      <c r="CU133" s="420"/>
      <c r="CV133" s="420"/>
      <c r="CW133" s="420"/>
      <c r="CX133" s="420"/>
      <c r="CY133" s="420"/>
      <c r="CZ133" s="420"/>
      <c r="DA133" s="420"/>
      <c r="DB133" s="420"/>
      <c r="DC133" s="420"/>
      <c r="DD133" s="420"/>
      <c r="DE133" s="420"/>
      <c r="DF133" s="420"/>
      <c r="DG133" s="420"/>
      <c r="DH133" s="420"/>
      <c r="DI133" s="420"/>
      <c r="DJ133" s="420"/>
      <c r="DK133" s="420"/>
      <c r="DL133" s="420"/>
      <c r="DM133" s="420"/>
      <c r="DN133" s="420"/>
      <c r="DO133" s="420"/>
      <c r="DP133" s="420"/>
      <c r="DQ133" s="420"/>
      <c r="DR133" s="420"/>
      <c r="DS133" s="420"/>
      <c r="DT133" s="420"/>
      <c r="DU133" s="420"/>
      <c r="DV133" s="420"/>
      <c r="DW133" s="420"/>
      <c r="DX133" s="420"/>
      <c r="DY133" s="420"/>
      <c r="DZ133" s="420"/>
      <c r="EA133" s="420"/>
      <c r="EB133" s="420"/>
      <c r="EC133" s="420"/>
      <c r="ED133" s="420"/>
      <c r="EE133" s="420"/>
      <c r="EF133" s="420"/>
      <c r="EG133" s="420"/>
      <c r="EH133" s="420"/>
      <c r="EI133" s="420"/>
      <c r="EJ133" s="420"/>
      <c r="EK133" s="420"/>
      <c r="EL133" s="420"/>
      <c r="EM133" s="420"/>
      <c r="EN133" s="420"/>
      <c r="EO133" s="420"/>
      <c r="EP133" s="420"/>
      <c r="EQ133" s="420"/>
      <c r="ER133" s="420"/>
      <c r="ES133" s="420"/>
      <c r="ET133" s="420"/>
      <c r="EU133" s="420"/>
      <c r="EV133" s="420"/>
      <c r="EW133" s="420"/>
      <c r="EX133" s="420"/>
      <c r="EY133" s="420"/>
      <c r="EZ133" s="420"/>
      <c r="FA133" s="420"/>
      <c r="FB133" s="420"/>
      <c r="FC133" s="420"/>
      <c r="FD133" s="420"/>
      <c r="FE133" s="420"/>
      <c r="FF133" s="420"/>
      <c r="FG133" s="420"/>
      <c r="FH133" s="420"/>
      <c r="FI133" s="420"/>
      <c r="FJ133" s="420"/>
      <c r="FK133" s="420"/>
      <c r="FL133" s="420"/>
      <c r="FM133" s="420"/>
      <c r="FN133" s="420"/>
      <c r="FO133" s="420"/>
      <c r="FP133" s="420"/>
      <c r="FQ133" s="420"/>
      <c r="FR133" s="420"/>
      <c r="FS133" s="420"/>
      <c r="FT133" s="420"/>
      <c r="FU133" s="420"/>
      <c r="FV133" s="420"/>
      <c r="FW133" s="420"/>
      <c r="FX133" s="420"/>
      <c r="FY133" s="420"/>
      <c r="FZ133" s="420"/>
      <c r="GA133" s="420"/>
      <c r="GB133" s="420"/>
      <c r="GC133" s="420"/>
      <c r="GD133" s="420"/>
      <c r="GE133" s="420"/>
      <c r="GF133" s="420"/>
      <c r="GG133" s="420"/>
      <c r="GH133" s="420"/>
      <c r="GI133" s="420"/>
      <c r="GJ133" s="420"/>
      <c r="GK133" s="420"/>
      <c r="GL133" s="420"/>
      <c r="GM133" s="420"/>
      <c r="GN133" s="420"/>
      <c r="GO133" s="420"/>
      <c r="GP133" s="420"/>
      <c r="GQ133" s="420"/>
      <c r="GR133" s="420"/>
      <c r="GS133" s="420"/>
      <c r="GT133" s="420"/>
      <c r="GU133" s="420"/>
      <c r="GV133" s="420"/>
      <c r="GW133" s="420"/>
      <c r="GX133" s="420"/>
      <c r="GY133" s="420"/>
      <c r="GZ133" s="420"/>
      <c r="HA133" s="420"/>
      <c r="HB133" s="420"/>
      <c r="HC133" s="420"/>
      <c r="HD133" s="420"/>
      <c r="HE133" s="420"/>
      <c r="HF133" s="420"/>
      <c r="HG133" s="420"/>
      <c r="HH133" s="420"/>
      <c r="HI133" s="420"/>
      <c r="HJ133" s="420"/>
      <c r="HK133" s="420"/>
      <c r="HL133" s="420"/>
      <c r="HM133" s="420"/>
      <c r="HN133" s="420"/>
      <c r="HO133" s="420"/>
      <c r="HP133" s="420"/>
      <c r="HQ133" s="420"/>
      <c r="HR133" s="420"/>
      <c r="HS133" s="420"/>
      <c r="HT133" s="420"/>
      <c r="HU133" s="420"/>
      <c r="HV133" s="420"/>
      <c r="HW133" s="420"/>
      <c r="HX133" s="420"/>
      <c r="HY133" s="420"/>
      <c r="HZ133" s="420"/>
      <c r="IA133" s="420"/>
      <c r="IB133" s="420"/>
      <c r="IC133" s="420"/>
      <c r="ID133" s="420"/>
      <c r="IE133" s="420"/>
      <c r="IF133" s="420"/>
      <c r="IG133" s="420"/>
      <c r="IH133" s="420"/>
      <c r="II133" s="420"/>
      <c r="IJ133" s="420"/>
      <c r="IK133" s="420"/>
      <c r="IL133" s="420"/>
      <c r="IM133" s="420"/>
      <c r="IN133" s="420"/>
      <c r="IO133" s="420"/>
      <c r="IP133" s="420"/>
      <c r="IQ133" s="420"/>
      <c r="IR133" s="420"/>
      <c r="IS133" s="420"/>
      <c r="IT133" s="420"/>
      <c r="IU133" s="420"/>
      <c r="IV133" s="420"/>
      <c r="IW133" s="420"/>
      <c r="IX133" s="422">
        <v>36</v>
      </c>
      <c r="IY133" s="423">
        <v>1321931.5199999998</v>
      </c>
      <c r="IZ133" s="422">
        <v>0</v>
      </c>
      <c r="JA133" s="423">
        <v>0</v>
      </c>
      <c r="JB133" s="420">
        <v>36</v>
      </c>
      <c r="JC133" s="424">
        <v>1321931.5199999998</v>
      </c>
      <c r="JD133" s="384">
        <f t="shared" si="16"/>
        <v>36</v>
      </c>
      <c r="JE133" s="384">
        <f t="shared" si="17"/>
        <v>1321931.5199999998</v>
      </c>
      <c r="JF133" s="385">
        <f t="shared" si="10"/>
        <v>0</v>
      </c>
      <c r="JG133" s="385">
        <f t="shared" si="11"/>
        <v>0</v>
      </c>
    </row>
    <row r="134" spans="1:267" s="386" customFormat="1" ht="63.75" x14ac:dyDescent="0.2">
      <c r="A134" s="419"/>
      <c r="B134" s="419"/>
      <c r="C134" s="419"/>
      <c r="D134" s="396" t="s">
        <v>690</v>
      </c>
      <c r="E134" s="388" t="s">
        <v>465</v>
      </c>
      <c r="F134" s="420"/>
      <c r="G134" s="420"/>
      <c r="H134" s="420"/>
      <c r="I134" s="420"/>
      <c r="J134" s="420"/>
      <c r="K134" s="420"/>
      <c r="L134" s="420"/>
      <c r="M134" s="420"/>
      <c r="N134" s="420"/>
      <c r="O134" s="421"/>
      <c r="P134" s="420"/>
      <c r="Q134" s="421"/>
      <c r="R134" s="420">
        <v>689</v>
      </c>
      <c r="S134" s="420">
        <v>19801337.919999957</v>
      </c>
      <c r="T134" s="420">
        <v>1</v>
      </c>
      <c r="U134" s="420">
        <v>28770.560000000001</v>
      </c>
      <c r="V134" s="420"/>
      <c r="W134" s="420"/>
      <c r="X134" s="420"/>
      <c r="Y134" s="420"/>
      <c r="Z134" s="420"/>
      <c r="AA134" s="420"/>
      <c r="AB134" s="420"/>
      <c r="AC134" s="420"/>
      <c r="AD134" s="420"/>
      <c r="AE134" s="420"/>
      <c r="AF134" s="420"/>
      <c r="AG134" s="420"/>
      <c r="AH134" s="420"/>
      <c r="AI134" s="420"/>
      <c r="AJ134" s="420"/>
      <c r="AK134" s="420"/>
      <c r="AL134" s="420"/>
      <c r="AM134" s="420"/>
      <c r="AN134" s="420"/>
      <c r="AO134" s="420"/>
      <c r="AP134" s="420"/>
      <c r="AQ134" s="420"/>
      <c r="AR134" s="420"/>
      <c r="AS134" s="420"/>
      <c r="AT134" s="420"/>
      <c r="AU134" s="420"/>
      <c r="AV134" s="420"/>
      <c r="AW134" s="420"/>
      <c r="AX134" s="420"/>
      <c r="AY134" s="420"/>
      <c r="AZ134" s="420"/>
      <c r="BA134" s="420"/>
      <c r="BB134" s="420"/>
      <c r="BC134" s="420"/>
      <c r="BD134" s="420"/>
      <c r="BE134" s="420"/>
      <c r="BF134" s="420"/>
      <c r="BG134" s="420"/>
      <c r="BH134" s="420"/>
      <c r="BI134" s="420"/>
      <c r="BJ134" s="420"/>
      <c r="BK134" s="420"/>
      <c r="BL134" s="420"/>
      <c r="BM134" s="420"/>
      <c r="BN134" s="420"/>
      <c r="BO134" s="420"/>
      <c r="BP134" s="420"/>
      <c r="BQ134" s="420"/>
      <c r="BR134" s="420"/>
      <c r="BS134" s="420"/>
      <c r="BT134" s="420"/>
      <c r="BU134" s="420"/>
      <c r="BV134" s="420"/>
      <c r="BW134" s="420"/>
      <c r="BX134" s="420"/>
      <c r="BY134" s="420"/>
      <c r="BZ134" s="420"/>
      <c r="CA134" s="420"/>
      <c r="CB134" s="420"/>
      <c r="CC134" s="420"/>
      <c r="CD134" s="420"/>
      <c r="CE134" s="420"/>
      <c r="CF134" s="420"/>
      <c r="CG134" s="420"/>
      <c r="CH134" s="420"/>
      <c r="CI134" s="420"/>
      <c r="CJ134" s="420"/>
      <c r="CK134" s="420"/>
      <c r="CL134" s="420"/>
      <c r="CM134" s="420"/>
      <c r="CN134" s="420"/>
      <c r="CO134" s="420"/>
      <c r="CP134" s="420"/>
      <c r="CQ134" s="420"/>
      <c r="CR134" s="420"/>
      <c r="CS134" s="420"/>
      <c r="CT134" s="420"/>
      <c r="CU134" s="420"/>
      <c r="CV134" s="420"/>
      <c r="CW134" s="420"/>
      <c r="CX134" s="420"/>
      <c r="CY134" s="420"/>
      <c r="CZ134" s="420"/>
      <c r="DA134" s="420"/>
      <c r="DB134" s="420"/>
      <c r="DC134" s="420"/>
      <c r="DD134" s="420"/>
      <c r="DE134" s="420"/>
      <c r="DF134" s="420"/>
      <c r="DG134" s="420"/>
      <c r="DH134" s="420"/>
      <c r="DI134" s="420"/>
      <c r="DJ134" s="420"/>
      <c r="DK134" s="420"/>
      <c r="DL134" s="420"/>
      <c r="DM134" s="420"/>
      <c r="DN134" s="420"/>
      <c r="DO134" s="420"/>
      <c r="DP134" s="420"/>
      <c r="DQ134" s="420"/>
      <c r="DR134" s="420"/>
      <c r="DS134" s="420"/>
      <c r="DT134" s="420"/>
      <c r="DU134" s="420"/>
      <c r="DV134" s="420"/>
      <c r="DW134" s="420"/>
      <c r="DX134" s="420"/>
      <c r="DY134" s="420"/>
      <c r="DZ134" s="420"/>
      <c r="EA134" s="420"/>
      <c r="EB134" s="420"/>
      <c r="EC134" s="420"/>
      <c r="ED134" s="420"/>
      <c r="EE134" s="420"/>
      <c r="EF134" s="420"/>
      <c r="EG134" s="420"/>
      <c r="EH134" s="420"/>
      <c r="EI134" s="420"/>
      <c r="EJ134" s="420"/>
      <c r="EK134" s="420"/>
      <c r="EL134" s="420"/>
      <c r="EM134" s="420"/>
      <c r="EN134" s="420"/>
      <c r="EO134" s="420"/>
      <c r="EP134" s="420"/>
      <c r="EQ134" s="420"/>
      <c r="ER134" s="420"/>
      <c r="ES134" s="420"/>
      <c r="ET134" s="420"/>
      <c r="EU134" s="420"/>
      <c r="EV134" s="420"/>
      <c r="EW134" s="420"/>
      <c r="EX134" s="420"/>
      <c r="EY134" s="420"/>
      <c r="EZ134" s="420"/>
      <c r="FA134" s="420"/>
      <c r="FB134" s="420"/>
      <c r="FC134" s="420"/>
      <c r="FD134" s="420"/>
      <c r="FE134" s="420"/>
      <c r="FF134" s="420"/>
      <c r="FG134" s="420"/>
      <c r="FH134" s="420"/>
      <c r="FI134" s="420"/>
      <c r="FJ134" s="420"/>
      <c r="FK134" s="420"/>
      <c r="FL134" s="420"/>
      <c r="FM134" s="420"/>
      <c r="FN134" s="420"/>
      <c r="FO134" s="420"/>
      <c r="FP134" s="420"/>
      <c r="FQ134" s="420"/>
      <c r="FR134" s="420"/>
      <c r="FS134" s="420"/>
      <c r="FT134" s="420"/>
      <c r="FU134" s="420"/>
      <c r="FV134" s="420"/>
      <c r="FW134" s="420"/>
      <c r="FX134" s="420"/>
      <c r="FY134" s="420"/>
      <c r="FZ134" s="420"/>
      <c r="GA134" s="420"/>
      <c r="GB134" s="420"/>
      <c r="GC134" s="420"/>
      <c r="GD134" s="420"/>
      <c r="GE134" s="420"/>
      <c r="GF134" s="420"/>
      <c r="GG134" s="420"/>
      <c r="GH134" s="420"/>
      <c r="GI134" s="420"/>
      <c r="GJ134" s="420"/>
      <c r="GK134" s="420"/>
      <c r="GL134" s="420"/>
      <c r="GM134" s="420"/>
      <c r="GN134" s="420"/>
      <c r="GO134" s="420"/>
      <c r="GP134" s="420"/>
      <c r="GQ134" s="420"/>
      <c r="GR134" s="420"/>
      <c r="GS134" s="420"/>
      <c r="GT134" s="420"/>
      <c r="GU134" s="420"/>
      <c r="GV134" s="420"/>
      <c r="GW134" s="420"/>
      <c r="GX134" s="420"/>
      <c r="GY134" s="420"/>
      <c r="GZ134" s="420"/>
      <c r="HA134" s="420"/>
      <c r="HB134" s="420"/>
      <c r="HC134" s="420"/>
      <c r="HD134" s="420"/>
      <c r="HE134" s="420"/>
      <c r="HF134" s="420"/>
      <c r="HG134" s="420"/>
      <c r="HH134" s="420"/>
      <c r="HI134" s="420"/>
      <c r="HJ134" s="420"/>
      <c r="HK134" s="420"/>
      <c r="HL134" s="420"/>
      <c r="HM134" s="420"/>
      <c r="HN134" s="420"/>
      <c r="HO134" s="420"/>
      <c r="HP134" s="420"/>
      <c r="HQ134" s="420"/>
      <c r="HR134" s="420"/>
      <c r="HS134" s="420"/>
      <c r="HT134" s="420"/>
      <c r="HU134" s="420"/>
      <c r="HV134" s="420"/>
      <c r="HW134" s="420"/>
      <c r="HX134" s="420"/>
      <c r="HY134" s="420"/>
      <c r="HZ134" s="420"/>
      <c r="IA134" s="420"/>
      <c r="IB134" s="420"/>
      <c r="IC134" s="420"/>
      <c r="ID134" s="420"/>
      <c r="IE134" s="420"/>
      <c r="IF134" s="420"/>
      <c r="IG134" s="420"/>
      <c r="IH134" s="420"/>
      <c r="II134" s="420"/>
      <c r="IJ134" s="420"/>
      <c r="IK134" s="420"/>
      <c r="IL134" s="420"/>
      <c r="IM134" s="420"/>
      <c r="IN134" s="420"/>
      <c r="IO134" s="420"/>
      <c r="IP134" s="420"/>
      <c r="IQ134" s="420"/>
      <c r="IR134" s="420">
        <v>1</v>
      </c>
      <c r="IS134" s="420">
        <v>34524.67</v>
      </c>
      <c r="IT134" s="420"/>
      <c r="IU134" s="420"/>
      <c r="IV134" s="420"/>
      <c r="IW134" s="420"/>
      <c r="IX134" s="422">
        <v>690</v>
      </c>
      <c r="IY134" s="423">
        <v>19835862.589999959</v>
      </c>
      <c r="IZ134" s="422">
        <v>1</v>
      </c>
      <c r="JA134" s="423">
        <v>28770.560000000001</v>
      </c>
      <c r="JB134" s="420">
        <v>691</v>
      </c>
      <c r="JC134" s="424">
        <v>19864633.149999958</v>
      </c>
      <c r="JD134" s="384">
        <f t="shared" si="16"/>
        <v>690</v>
      </c>
      <c r="JE134" s="384">
        <f t="shared" si="17"/>
        <v>19835862.589999959</v>
      </c>
      <c r="JF134" s="385">
        <f t="shared" si="10"/>
        <v>0</v>
      </c>
      <c r="JG134" s="385">
        <f t="shared" si="11"/>
        <v>0</v>
      </c>
    </row>
    <row r="135" spans="1:267" s="386" customFormat="1" ht="63.75" x14ac:dyDescent="0.2">
      <c r="A135" s="419"/>
      <c r="B135" s="419"/>
      <c r="C135" s="419"/>
      <c r="D135" s="396" t="s">
        <v>691</v>
      </c>
      <c r="E135" s="388" t="s">
        <v>466</v>
      </c>
      <c r="F135" s="420"/>
      <c r="G135" s="420"/>
      <c r="H135" s="420"/>
      <c r="I135" s="420"/>
      <c r="J135" s="420"/>
      <c r="K135" s="420"/>
      <c r="L135" s="420"/>
      <c r="M135" s="420"/>
      <c r="N135" s="420"/>
      <c r="O135" s="421"/>
      <c r="P135" s="420"/>
      <c r="Q135" s="421"/>
      <c r="R135" s="420">
        <v>230</v>
      </c>
      <c r="S135" s="420">
        <v>7906036.3199999928</v>
      </c>
      <c r="T135" s="420">
        <v>1</v>
      </c>
      <c r="U135" s="420">
        <v>34448.959999999999</v>
      </c>
      <c r="V135" s="420"/>
      <c r="W135" s="420"/>
      <c r="X135" s="420"/>
      <c r="Y135" s="420"/>
      <c r="Z135" s="420"/>
      <c r="AA135" s="420"/>
      <c r="AB135" s="420"/>
      <c r="AC135" s="420"/>
      <c r="AD135" s="420"/>
      <c r="AE135" s="420"/>
      <c r="AF135" s="420"/>
      <c r="AG135" s="420"/>
      <c r="AH135" s="420"/>
      <c r="AI135" s="420"/>
      <c r="AJ135" s="420"/>
      <c r="AK135" s="420"/>
      <c r="AL135" s="420"/>
      <c r="AM135" s="420"/>
      <c r="AN135" s="420"/>
      <c r="AO135" s="420"/>
      <c r="AP135" s="420"/>
      <c r="AQ135" s="420"/>
      <c r="AR135" s="420"/>
      <c r="AS135" s="420"/>
      <c r="AT135" s="420"/>
      <c r="AU135" s="420"/>
      <c r="AV135" s="420"/>
      <c r="AW135" s="420"/>
      <c r="AX135" s="420"/>
      <c r="AY135" s="420"/>
      <c r="AZ135" s="420"/>
      <c r="BA135" s="420"/>
      <c r="BB135" s="420"/>
      <c r="BC135" s="420"/>
      <c r="BD135" s="420"/>
      <c r="BE135" s="420"/>
      <c r="BF135" s="420"/>
      <c r="BG135" s="420"/>
      <c r="BH135" s="420"/>
      <c r="BI135" s="420"/>
      <c r="BJ135" s="420"/>
      <c r="BK135" s="420"/>
      <c r="BL135" s="420"/>
      <c r="BM135" s="420"/>
      <c r="BN135" s="420"/>
      <c r="BO135" s="420"/>
      <c r="BP135" s="420"/>
      <c r="BQ135" s="420"/>
      <c r="BR135" s="420"/>
      <c r="BS135" s="420"/>
      <c r="BT135" s="420"/>
      <c r="BU135" s="420"/>
      <c r="BV135" s="420"/>
      <c r="BW135" s="420"/>
      <c r="BX135" s="420"/>
      <c r="BY135" s="420"/>
      <c r="BZ135" s="420"/>
      <c r="CA135" s="420"/>
      <c r="CB135" s="420"/>
      <c r="CC135" s="420"/>
      <c r="CD135" s="420"/>
      <c r="CE135" s="420"/>
      <c r="CF135" s="420"/>
      <c r="CG135" s="420"/>
      <c r="CH135" s="420"/>
      <c r="CI135" s="420"/>
      <c r="CJ135" s="420"/>
      <c r="CK135" s="420"/>
      <c r="CL135" s="420"/>
      <c r="CM135" s="420"/>
      <c r="CN135" s="420"/>
      <c r="CO135" s="420"/>
      <c r="CP135" s="420"/>
      <c r="CQ135" s="420"/>
      <c r="CR135" s="420"/>
      <c r="CS135" s="420"/>
      <c r="CT135" s="420"/>
      <c r="CU135" s="420"/>
      <c r="CV135" s="420"/>
      <c r="CW135" s="420"/>
      <c r="CX135" s="420"/>
      <c r="CY135" s="420"/>
      <c r="CZ135" s="420"/>
      <c r="DA135" s="420"/>
      <c r="DB135" s="420"/>
      <c r="DC135" s="420"/>
      <c r="DD135" s="420"/>
      <c r="DE135" s="420"/>
      <c r="DF135" s="420"/>
      <c r="DG135" s="420"/>
      <c r="DH135" s="420"/>
      <c r="DI135" s="420"/>
      <c r="DJ135" s="420"/>
      <c r="DK135" s="420"/>
      <c r="DL135" s="420"/>
      <c r="DM135" s="420"/>
      <c r="DN135" s="420"/>
      <c r="DO135" s="420"/>
      <c r="DP135" s="420"/>
      <c r="DQ135" s="420"/>
      <c r="DR135" s="420"/>
      <c r="DS135" s="420"/>
      <c r="DT135" s="420"/>
      <c r="DU135" s="420"/>
      <c r="DV135" s="420"/>
      <c r="DW135" s="420"/>
      <c r="DX135" s="420"/>
      <c r="DY135" s="420"/>
      <c r="DZ135" s="420"/>
      <c r="EA135" s="420"/>
      <c r="EB135" s="420"/>
      <c r="EC135" s="420"/>
      <c r="ED135" s="420"/>
      <c r="EE135" s="420"/>
      <c r="EF135" s="420"/>
      <c r="EG135" s="420"/>
      <c r="EH135" s="420"/>
      <c r="EI135" s="420"/>
      <c r="EJ135" s="420"/>
      <c r="EK135" s="420"/>
      <c r="EL135" s="420"/>
      <c r="EM135" s="420"/>
      <c r="EN135" s="420"/>
      <c r="EO135" s="420"/>
      <c r="EP135" s="420"/>
      <c r="EQ135" s="420"/>
      <c r="ER135" s="420"/>
      <c r="ES135" s="420"/>
      <c r="ET135" s="420"/>
      <c r="EU135" s="420"/>
      <c r="EV135" s="420"/>
      <c r="EW135" s="420"/>
      <c r="EX135" s="420"/>
      <c r="EY135" s="420"/>
      <c r="EZ135" s="420"/>
      <c r="FA135" s="420"/>
      <c r="FB135" s="420"/>
      <c r="FC135" s="420"/>
      <c r="FD135" s="420"/>
      <c r="FE135" s="420"/>
      <c r="FF135" s="420"/>
      <c r="FG135" s="420"/>
      <c r="FH135" s="420"/>
      <c r="FI135" s="420"/>
      <c r="FJ135" s="420"/>
      <c r="FK135" s="420"/>
      <c r="FL135" s="420"/>
      <c r="FM135" s="420"/>
      <c r="FN135" s="420"/>
      <c r="FO135" s="420"/>
      <c r="FP135" s="420"/>
      <c r="FQ135" s="420"/>
      <c r="FR135" s="420"/>
      <c r="FS135" s="420"/>
      <c r="FT135" s="420"/>
      <c r="FU135" s="420"/>
      <c r="FV135" s="420"/>
      <c r="FW135" s="420"/>
      <c r="FX135" s="420"/>
      <c r="FY135" s="420"/>
      <c r="FZ135" s="420"/>
      <c r="GA135" s="420"/>
      <c r="GB135" s="420"/>
      <c r="GC135" s="420"/>
      <c r="GD135" s="420"/>
      <c r="GE135" s="420"/>
      <c r="GF135" s="420"/>
      <c r="GG135" s="420"/>
      <c r="GH135" s="420"/>
      <c r="GI135" s="420"/>
      <c r="GJ135" s="420"/>
      <c r="GK135" s="420"/>
      <c r="GL135" s="420"/>
      <c r="GM135" s="420"/>
      <c r="GN135" s="420"/>
      <c r="GO135" s="420"/>
      <c r="GP135" s="420"/>
      <c r="GQ135" s="420"/>
      <c r="GR135" s="420"/>
      <c r="GS135" s="420"/>
      <c r="GT135" s="420"/>
      <c r="GU135" s="420"/>
      <c r="GV135" s="420"/>
      <c r="GW135" s="420"/>
      <c r="GX135" s="420"/>
      <c r="GY135" s="420"/>
      <c r="GZ135" s="420"/>
      <c r="HA135" s="420"/>
      <c r="HB135" s="420"/>
      <c r="HC135" s="420"/>
      <c r="HD135" s="420"/>
      <c r="HE135" s="420"/>
      <c r="HF135" s="420"/>
      <c r="HG135" s="420"/>
      <c r="HH135" s="420"/>
      <c r="HI135" s="420"/>
      <c r="HJ135" s="420"/>
      <c r="HK135" s="420"/>
      <c r="HL135" s="420"/>
      <c r="HM135" s="420"/>
      <c r="HN135" s="420"/>
      <c r="HO135" s="420"/>
      <c r="HP135" s="420"/>
      <c r="HQ135" s="420"/>
      <c r="HR135" s="420"/>
      <c r="HS135" s="420"/>
      <c r="HT135" s="420"/>
      <c r="HU135" s="420"/>
      <c r="HV135" s="420"/>
      <c r="HW135" s="420"/>
      <c r="HX135" s="420"/>
      <c r="HY135" s="420"/>
      <c r="HZ135" s="420"/>
      <c r="IA135" s="420"/>
      <c r="IB135" s="420"/>
      <c r="IC135" s="420"/>
      <c r="ID135" s="420"/>
      <c r="IE135" s="420"/>
      <c r="IF135" s="420"/>
      <c r="IG135" s="420"/>
      <c r="IH135" s="420"/>
      <c r="II135" s="420"/>
      <c r="IJ135" s="420"/>
      <c r="IK135" s="420"/>
      <c r="IL135" s="420"/>
      <c r="IM135" s="420"/>
      <c r="IN135" s="420"/>
      <c r="IO135" s="420"/>
      <c r="IP135" s="420"/>
      <c r="IQ135" s="420"/>
      <c r="IR135" s="420"/>
      <c r="IS135" s="420"/>
      <c r="IT135" s="420"/>
      <c r="IU135" s="420"/>
      <c r="IV135" s="420"/>
      <c r="IW135" s="420"/>
      <c r="IX135" s="422">
        <v>230</v>
      </c>
      <c r="IY135" s="423">
        <v>7906036.3199999928</v>
      </c>
      <c r="IZ135" s="422">
        <v>1</v>
      </c>
      <c r="JA135" s="423">
        <v>34448.959999999999</v>
      </c>
      <c r="JB135" s="420">
        <v>231</v>
      </c>
      <c r="JC135" s="424">
        <v>7940485.2799999928</v>
      </c>
      <c r="JD135" s="384">
        <f t="shared" si="16"/>
        <v>230</v>
      </c>
      <c r="JE135" s="384">
        <f t="shared" si="17"/>
        <v>7906036.3199999928</v>
      </c>
      <c r="JF135" s="385">
        <f t="shared" si="10"/>
        <v>0</v>
      </c>
      <c r="JG135" s="385">
        <f t="shared" si="11"/>
        <v>0</v>
      </c>
    </row>
    <row r="136" spans="1:267" s="386" customFormat="1" ht="25.5" x14ac:dyDescent="0.2">
      <c r="A136" s="419"/>
      <c r="B136" s="419"/>
      <c r="C136" s="419"/>
      <c r="D136" s="396" t="s">
        <v>692</v>
      </c>
      <c r="E136" s="388" t="s">
        <v>484</v>
      </c>
      <c r="F136" s="420"/>
      <c r="G136" s="420"/>
      <c r="H136" s="420"/>
      <c r="I136" s="420"/>
      <c r="J136" s="420"/>
      <c r="K136" s="420"/>
      <c r="L136" s="420"/>
      <c r="M136" s="420"/>
      <c r="N136" s="420"/>
      <c r="O136" s="421"/>
      <c r="P136" s="420"/>
      <c r="Q136" s="421"/>
      <c r="R136" s="420">
        <v>22</v>
      </c>
      <c r="S136" s="420">
        <v>578818.23999999987</v>
      </c>
      <c r="T136" s="420"/>
      <c r="U136" s="420"/>
      <c r="V136" s="420"/>
      <c r="W136" s="420"/>
      <c r="X136" s="420"/>
      <c r="Y136" s="420"/>
      <c r="Z136" s="420"/>
      <c r="AA136" s="420"/>
      <c r="AB136" s="420"/>
      <c r="AC136" s="420"/>
      <c r="AD136" s="420"/>
      <c r="AE136" s="420"/>
      <c r="AF136" s="420"/>
      <c r="AG136" s="420"/>
      <c r="AH136" s="420"/>
      <c r="AI136" s="420"/>
      <c r="AJ136" s="420"/>
      <c r="AK136" s="420"/>
      <c r="AL136" s="420"/>
      <c r="AM136" s="420"/>
      <c r="AN136" s="420"/>
      <c r="AO136" s="420"/>
      <c r="AP136" s="420"/>
      <c r="AQ136" s="420"/>
      <c r="AR136" s="420"/>
      <c r="AS136" s="420"/>
      <c r="AT136" s="420"/>
      <c r="AU136" s="420"/>
      <c r="AV136" s="420"/>
      <c r="AW136" s="420"/>
      <c r="AX136" s="420"/>
      <c r="AY136" s="420"/>
      <c r="AZ136" s="420"/>
      <c r="BA136" s="420"/>
      <c r="BB136" s="420"/>
      <c r="BC136" s="420"/>
      <c r="BD136" s="420"/>
      <c r="BE136" s="420"/>
      <c r="BF136" s="420"/>
      <c r="BG136" s="420"/>
      <c r="BH136" s="420"/>
      <c r="BI136" s="420"/>
      <c r="BJ136" s="420"/>
      <c r="BK136" s="420"/>
      <c r="BL136" s="420"/>
      <c r="BM136" s="420"/>
      <c r="BN136" s="420"/>
      <c r="BO136" s="420"/>
      <c r="BP136" s="420"/>
      <c r="BQ136" s="420"/>
      <c r="BR136" s="420"/>
      <c r="BS136" s="420"/>
      <c r="BT136" s="420"/>
      <c r="BU136" s="420"/>
      <c r="BV136" s="420"/>
      <c r="BW136" s="420"/>
      <c r="BX136" s="420"/>
      <c r="BY136" s="420"/>
      <c r="BZ136" s="420"/>
      <c r="CA136" s="420"/>
      <c r="CB136" s="420"/>
      <c r="CC136" s="420"/>
      <c r="CD136" s="420"/>
      <c r="CE136" s="420"/>
      <c r="CF136" s="420"/>
      <c r="CG136" s="420"/>
      <c r="CH136" s="420"/>
      <c r="CI136" s="420"/>
      <c r="CJ136" s="420"/>
      <c r="CK136" s="420"/>
      <c r="CL136" s="420"/>
      <c r="CM136" s="420"/>
      <c r="CN136" s="420"/>
      <c r="CO136" s="420"/>
      <c r="CP136" s="420"/>
      <c r="CQ136" s="420"/>
      <c r="CR136" s="420"/>
      <c r="CS136" s="420"/>
      <c r="CT136" s="420"/>
      <c r="CU136" s="420"/>
      <c r="CV136" s="420"/>
      <c r="CW136" s="420"/>
      <c r="CX136" s="420"/>
      <c r="CY136" s="420"/>
      <c r="CZ136" s="420"/>
      <c r="DA136" s="420"/>
      <c r="DB136" s="420"/>
      <c r="DC136" s="420"/>
      <c r="DD136" s="420"/>
      <c r="DE136" s="420"/>
      <c r="DF136" s="420"/>
      <c r="DG136" s="420"/>
      <c r="DH136" s="420"/>
      <c r="DI136" s="420"/>
      <c r="DJ136" s="420"/>
      <c r="DK136" s="420"/>
      <c r="DL136" s="420"/>
      <c r="DM136" s="420"/>
      <c r="DN136" s="420"/>
      <c r="DO136" s="420"/>
      <c r="DP136" s="420"/>
      <c r="DQ136" s="420"/>
      <c r="DR136" s="420"/>
      <c r="DS136" s="420"/>
      <c r="DT136" s="420"/>
      <c r="DU136" s="420"/>
      <c r="DV136" s="420"/>
      <c r="DW136" s="420"/>
      <c r="DX136" s="420"/>
      <c r="DY136" s="420"/>
      <c r="DZ136" s="420"/>
      <c r="EA136" s="420"/>
      <c r="EB136" s="420"/>
      <c r="EC136" s="420"/>
      <c r="ED136" s="420"/>
      <c r="EE136" s="420"/>
      <c r="EF136" s="420"/>
      <c r="EG136" s="420"/>
      <c r="EH136" s="420"/>
      <c r="EI136" s="420"/>
      <c r="EJ136" s="420"/>
      <c r="EK136" s="420"/>
      <c r="EL136" s="420"/>
      <c r="EM136" s="420"/>
      <c r="EN136" s="420"/>
      <c r="EO136" s="420"/>
      <c r="EP136" s="420"/>
      <c r="EQ136" s="420"/>
      <c r="ER136" s="420"/>
      <c r="ES136" s="420"/>
      <c r="ET136" s="420"/>
      <c r="EU136" s="420"/>
      <c r="EV136" s="420"/>
      <c r="EW136" s="420"/>
      <c r="EX136" s="420"/>
      <c r="EY136" s="420"/>
      <c r="EZ136" s="420"/>
      <c r="FA136" s="420"/>
      <c r="FB136" s="420"/>
      <c r="FC136" s="420"/>
      <c r="FD136" s="420"/>
      <c r="FE136" s="420"/>
      <c r="FF136" s="420"/>
      <c r="FG136" s="420"/>
      <c r="FH136" s="420"/>
      <c r="FI136" s="420"/>
      <c r="FJ136" s="420"/>
      <c r="FK136" s="420"/>
      <c r="FL136" s="420"/>
      <c r="FM136" s="420"/>
      <c r="FN136" s="420"/>
      <c r="FO136" s="420"/>
      <c r="FP136" s="420"/>
      <c r="FQ136" s="420"/>
      <c r="FR136" s="420"/>
      <c r="FS136" s="420"/>
      <c r="FT136" s="420"/>
      <c r="FU136" s="420"/>
      <c r="FV136" s="420"/>
      <c r="FW136" s="420"/>
      <c r="FX136" s="420"/>
      <c r="FY136" s="420"/>
      <c r="FZ136" s="420"/>
      <c r="GA136" s="420"/>
      <c r="GB136" s="420"/>
      <c r="GC136" s="420"/>
      <c r="GD136" s="420"/>
      <c r="GE136" s="420"/>
      <c r="GF136" s="420"/>
      <c r="GG136" s="420"/>
      <c r="GH136" s="420"/>
      <c r="GI136" s="420"/>
      <c r="GJ136" s="420"/>
      <c r="GK136" s="420"/>
      <c r="GL136" s="420"/>
      <c r="GM136" s="420"/>
      <c r="GN136" s="420"/>
      <c r="GO136" s="420"/>
      <c r="GP136" s="420"/>
      <c r="GQ136" s="420"/>
      <c r="GR136" s="420"/>
      <c r="GS136" s="420"/>
      <c r="GT136" s="420"/>
      <c r="GU136" s="420"/>
      <c r="GV136" s="420"/>
      <c r="GW136" s="420"/>
      <c r="GX136" s="420"/>
      <c r="GY136" s="420"/>
      <c r="GZ136" s="420"/>
      <c r="HA136" s="420"/>
      <c r="HB136" s="420"/>
      <c r="HC136" s="420"/>
      <c r="HD136" s="420"/>
      <c r="HE136" s="420"/>
      <c r="HF136" s="420"/>
      <c r="HG136" s="420"/>
      <c r="HH136" s="420"/>
      <c r="HI136" s="420"/>
      <c r="HJ136" s="420"/>
      <c r="HK136" s="420"/>
      <c r="HL136" s="420"/>
      <c r="HM136" s="420"/>
      <c r="HN136" s="420"/>
      <c r="HO136" s="420"/>
      <c r="HP136" s="420"/>
      <c r="HQ136" s="420"/>
      <c r="HR136" s="420"/>
      <c r="HS136" s="420"/>
      <c r="HT136" s="420"/>
      <c r="HU136" s="420"/>
      <c r="HV136" s="420"/>
      <c r="HW136" s="420"/>
      <c r="HX136" s="420"/>
      <c r="HY136" s="420"/>
      <c r="HZ136" s="420"/>
      <c r="IA136" s="420"/>
      <c r="IB136" s="420"/>
      <c r="IC136" s="420"/>
      <c r="ID136" s="420"/>
      <c r="IE136" s="420"/>
      <c r="IF136" s="420"/>
      <c r="IG136" s="420"/>
      <c r="IH136" s="420"/>
      <c r="II136" s="420"/>
      <c r="IJ136" s="420"/>
      <c r="IK136" s="420"/>
      <c r="IL136" s="420"/>
      <c r="IM136" s="420"/>
      <c r="IN136" s="420"/>
      <c r="IO136" s="420"/>
      <c r="IP136" s="420"/>
      <c r="IQ136" s="420"/>
      <c r="IR136" s="420"/>
      <c r="IS136" s="420"/>
      <c r="IT136" s="420"/>
      <c r="IU136" s="420"/>
      <c r="IV136" s="420"/>
      <c r="IW136" s="420"/>
      <c r="IX136" s="422">
        <v>22</v>
      </c>
      <c r="IY136" s="423">
        <v>578818.23999999987</v>
      </c>
      <c r="IZ136" s="422">
        <v>0</v>
      </c>
      <c r="JA136" s="423">
        <v>0</v>
      </c>
      <c r="JB136" s="420">
        <v>22</v>
      </c>
      <c r="JC136" s="424">
        <v>578818.23999999987</v>
      </c>
      <c r="JD136" s="384"/>
      <c r="JE136" s="384"/>
      <c r="JF136" s="385"/>
      <c r="JG136" s="385"/>
    </row>
    <row r="137" spans="1:267" s="386" customFormat="1" ht="25.5" x14ac:dyDescent="0.2">
      <c r="A137" s="419"/>
      <c r="B137" s="419"/>
      <c r="C137" s="419"/>
      <c r="D137" s="396" t="s">
        <v>693</v>
      </c>
      <c r="E137" s="388" t="s">
        <v>485</v>
      </c>
      <c r="F137" s="420"/>
      <c r="G137" s="420"/>
      <c r="H137" s="420"/>
      <c r="I137" s="420"/>
      <c r="J137" s="420"/>
      <c r="K137" s="420"/>
      <c r="L137" s="420"/>
      <c r="M137" s="420"/>
      <c r="N137" s="420"/>
      <c r="O137" s="421"/>
      <c r="P137" s="420"/>
      <c r="Q137" s="421"/>
      <c r="R137" s="420">
        <v>1</v>
      </c>
      <c r="S137" s="420">
        <v>31609.759999999998</v>
      </c>
      <c r="T137" s="420"/>
      <c r="U137" s="420"/>
      <c r="V137" s="420"/>
      <c r="W137" s="420"/>
      <c r="X137" s="420"/>
      <c r="Y137" s="420"/>
      <c r="Z137" s="420"/>
      <c r="AA137" s="420"/>
      <c r="AB137" s="420"/>
      <c r="AC137" s="420"/>
      <c r="AD137" s="420"/>
      <c r="AE137" s="420"/>
      <c r="AF137" s="420"/>
      <c r="AG137" s="420"/>
      <c r="AH137" s="420"/>
      <c r="AI137" s="420"/>
      <c r="AJ137" s="420"/>
      <c r="AK137" s="420"/>
      <c r="AL137" s="420"/>
      <c r="AM137" s="420"/>
      <c r="AN137" s="420"/>
      <c r="AO137" s="420"/>
      <c r="AP137" s="420"/>
      <c r="AQ137" s="420"/>
      <c r="AR137" s="420"/>
      <c r="AS137" s="420"/>
      <c r="AT137" s="420"/>
      <c r="AU137" s="420"/>
      <c r="AV137" s="420"/>
      <c r="AW137" s="420"/>
      <c r="AX137" s="420"/>
      <c r="AY137" s="420"/>
      <c r="AZ137" s="420"/>
      <c r="BA137" s="420"/>
      <c r="BB137" s="420"/>
      <c r="BC137" s="420"/>
      <c r="BD137" s="420"/>
      <c r="BE137" s="420"/>
      <c r="BF137" s="420"/>
      <c r="BG137" s="420"/>
      <c r="BH137" s="420"/>
      <c r="BI137" s="420"/>
      <c r="BJ137" s="420"/>
      <c r="BK137" s="420"/>
      <c r="BL137" s="420"/>
      <c r="BM137" s="420"/>
      <c r="BN137" s="420"/>
      <c r="BO137" s="420"/>
      <c r="BP137" s="420"/>
      <c r="BQ137" s="420"/>
      <c r="BR137" s="420"/>
      <c r="BS137" s="420"/>
      <c r="BT137" s="420"/>
      <c r="BU137" s="420"/>
      <c r="BV137" s="420"/>
      <c r="BW137" s="420"/>
      <c r="BX137" s="420"/>
      <c r="BY137" s="420"/>
      <c r="BZ137" s="420"/>
      <c r="CA137" s="420"/>
      <c r="CB137" s="420"/>
      <c r="CC137" s="420"/>
      <c r="CD137" s="420"/>
      <c r="CE137" s="420"/>
      <c r="CF137" s="420"/>
      <c r="CG137" s="420"/>
      <c r="CH137" s="420"/>
      <c r="CI137" s="420"/>
      <c r="CJ137" s="420"/>
      <c r="CK137" s="420"/>
      <c r="CL137" s="420"/>
      <c r="CM137" s="420"/>
      <c r="CN137" s="420"/>
      <c r="CO137" s="420"/>
      <c r="CP137" s="420"/>
      <c r="CQ137" s="420"/>
      <c r="CR137" s="420"/>
      <c r="CS137" s="420"/>
      <c r="CT137" s="420"/>
      <c r="CU137" s="420"/>
      <c r="CV137" s="420"/>
      <c r="CW137" s="420"/>
      <c r="CX137" s="420"/>
      <c r="CY137" s="420"/>
      <c r="CZ137" s="420"/>
      <c r="DA137" s="420"/>
      <c r="DB137" s="420"/>
      <c r="DC137" s="420"/>
      <c r="DD137" s="420"/>
      <c r="DE137" s="420"/>
      <c r="DF137" s="420"/>
      <c r="DG137" s="420"/>
      <c r="DH137" s="420"/>
      <c r="DI137" s="420"/>
      <c r="DJ137" s="420"/>
      <c r="DK137" s="420"/>
      <c r="DL137" s="420"/>
      <c r="DM137" s="420"/>
      <c r="DN137" s="420"/>
      <c r="DO137" s="420"/>
      <c r="DP137" s="420"/>
      <c r="DQ137" s="420"/>
      <c r="DR137" s="420"/>
      <c r="DS137" s="420"/>
      <c r="DT137" s="420"/>
      <c r="DU137" s="420"/>
      <c r="DV137" s="420"/>
      <c r="DW137" s="420"/>
      <c r="DX137" s="420"/>
      <c r="DY137" s="420"/>
      <c r="DZ137" s="420"/>
      <c r="EA137" s="420"/>
      <c r="EB137" s="420"/>
      <c r="EC137" s="420"/>
      <c r="ED137" s="420"/>
      <c r="EE137" s="420"/>
      <c r="EF137" s="420"/>
      <c r="EG137" s="420"/>
      <c r="EH137" s="420"/>
      <c r="EI137" s="420"/>
      <c r="EJ137" s="420"/>
      <c r="EK137" s="420"/>
      <c r="EL137" s="420"/>
      <c r="EM137" s="420"/>
      <c r="EN137" s="420"/>
      <c r="EO137" s="420"/>
      <c r="EP137" s="420"/>
      <c r="EQ137" s="420"/>
      <c r="ER137" s="420"/>
      <c r="ES137" s="420"/>
      <c r="ET137" s="420"/>
      <c r="EU137" s="420"/>
      <c r="EV137" s="420"/>
      <c r="EW137" s="420"/>
      <c r="EX137" s="420"/>
      <c r="EY137" s="420"/>
      <c r="EZ137" s="420"/>
      <c r="FA137" s="420"/>
      <c r="FB137" s="420"/>
      <c r="FC137" s="420"/>
      <c r="FD137" s="420"/>
      <c r="FE137" s="420"/>
      <c r="FF137" s="420"/>
      <c r="FG137" s="420"/>
      <c r="FH137" s="420"/>
      <c r="FI137" s="420"/>
      <c r="FJ137" s="420"/>
      <c r="FK137" s="420"/>
      <c r="FL137" s="420"/>
      <c r="FM137" s="420"/>
      <c r="FN137" s="420"/>
      <c r="FO137" s="420"/>
      <c r="FP137" s="420"/>
      <c r="FQ137" s="420"/>
      <c r="FR137" s="420"/>
      <c r="FS137" s="420"/>
      <c r="FT137" s="420"/>
      <c r="FU137" s="420"/>
      <c r="FV137" s="420"/>
      <c r="FW137" s="420"/>
      <c r="FX137" s="420"/>
      <c r="FY137" s="420"/>
      <c r="FZ137" s="420"/>
      <c r="GA137" s="420"/>
      <c r="GB137" s="420"/>
      <c r="GC137" s="420"/>
      <c r="GD137" s="420"/>
      <c r="GE137" s="420"/>
      <c r="GF137" s="420"/>
      <c r="GG137" s="420"/>
      <c r="GH137" s="420"/>
      <c r="GI137" s="420"/>
      <c r="GJ137" s="420"/>
      <c r="GK137" s="420"/>
      <c r="GL137" s="420"/>
      <c r="GM137" s="420"/>
      <c r="GN137" s="420"/>
      <c r="GO137" s="420"/>
      <c r="GP137" s="420"/>
      <c r="GQ137" s="420"/>
      <c r="GR137" s="420"/>
      <c r="GS137" s="420"/>
      <c r="GT137" s="420"/>
      <c r="GU137" s="420"/>
      <c r="GV137" s="420"/>
      <c r="GW137" s="420"/>
      <c r="GX137" s="420"/>
      <c r="GY137" s="420"/>
      <c r="GZ137" s="420"/>
      <c r="HA137" s="420"/>
      <c r="HB137" s="420"/>
      <c r="HC137" s="420"/>
      <c r="HD137" s="420"/>
      <c r="HE137" s="420"/>
      <c r="HF137" s="420"/>
      <c r="HG137" s="420"/>
      <c r="HH137" s="420"/>
      <c r="HI137" s="420"/>
      <c r="HJ137" s="420"/>
      <c r="HK137" s="420"/>
      <c r="HL137" s="420"/>
      <c r="HM137" s="420"/>
      <c r="HN137" s="420"/>
      <c r="HO137" s="420"/>
      <c r="HP137" s="420"/>
      <c r="HQ137" s="420"/>
      <c r="HR137" s="420"/>
      <c r="HS137" s="420"/>
      <c r="HT137" s="420"/>
      <c r="HU137" s="420"/>
      <c r="HV137" s="420"/>
      <c r="HW137" s="420"/>
      <c r="HX137" s="420"/>
      <c r="HY137" s="420"/>
      <c r="HZ137" s="420"/>
      <c r="IA137" s="420"/>
      <c r="IB137" s="420"/>
      <c r="IC137" s="420"/>
      <c r="ID137" s="420"/>
      <c r="IE137" s="420"/>
      <c r="IF137" s="420"/>
      <c r="IG137" s="420"/>
      <c r="IH137" s="420"/>
      <c r="II137" s="420"/>
      <c r="IJ137" s="420"/>
      <c r="IK137" s="420"/>
      <c r="IL137" s="420"/>
      <c r="IM137" s="420"/>
      <c r="IN137" s="420"/>
      <c r="IO137" s="420"/>
      <c r="IP137" s="420"/>
      <c r="IQ137" s="420"/>
      <c r="IR137" s="420"/>
      <c r="IS137" s="420"/>
      <c r="IT137" s="420"/>
      <c r="IU137" s="420"/>
      <c r="IV137" s="420"/>
      <c r="IW137" s="420"/>
      <c r="IX137" s="422">
        <v>1</v>
      </c>
      <c r="IY137" s="423">
        <v>31609.759999999998</v>
      </c>
      <c r="IZ137" s="422">
        <v>0</v>
      </c>
      <c r="JA137" s="423">
        <v>0</v>
      </c>
      <c r="JB137" s="420">
        <v>1</v>
      </c>
      <c r="JC137" s="424">
        <v>31609.759999999998</v>
      </c>
      <c r="JD137" s="384"/>
      <c r="JE137" s="384"/>
      <c r="JF137" s="385"/>
      <c r="JG137" s="385"/>
    </row>
    <row r="138" spans="1:267" s="386" customFormat="1" ht="38.25" x14ac:dyDescent="0.2">
      <c r="A138" s="419"/>
      <c r="B138" s="419"/>
      <c r="C138" s="419"/>
      <c r="D138" s="396" t="s">
        <v>694</v>
      </c>
      <c r="E138" s="388" t="s">
        <v>475</v>
      </c>
      <c r="F138" s="420"/>
      <c r="G138" s="420"/>
      <c r="H138" s="420"/>
      <c r="I138" s="420"/>
      <c r="J138" s="420"/>
      <c r="K138" s="420"/>
      <c r="L138" s="420"/>
      <c r="M138" s="420"/>
      <c r="N138" s="420"/>
      <c r="O138" s="421"/>
      <c r="P138" s="420"/>
      <c r="Q138" s="421"/>
      <c r="R138" s="420">
        <v>150</v>
      </c>
      <c r="S138" s="420">
        <v>2413320.0000000005</v>
      </c>
      <c r="T138" s="420"/>
      <c r="U138" s="420"/>
      <c r="V138" s="420"/>
      <c r="W138" s="420"/>
      <c r="X138" s="420"/>
      <c r="Y138" s="420"/>
      <c r="Z138" s="420"/>
      <c r="AA138" s="420"/>
      <c r="AB138" s="420"/>
      <c r="AC138" s="420"/>
      <c r="AD138" s="420"/>
      <c r="AE138" s="420"/>
      <c r="AF138" s="420"/>
      <c r="AG138" s="420"/>
      <c r="AH138" s="420"/>
      <c r="AI138" s="420"/>
      <c r="AJ138" s="420"/>
      <c r="AK138" s="420"/>
      <c r="AL138" s="420"/>
      <c r="AM138" s="420"/>
      <c r="AN138" s="420"/>
      <c r="AO138" s="420"/>
      <c r="AP138" s="420"/>
      <c r="AQ138" s="420"/>
      <c r="AR138" s="420"/>
      <c r="AS138" s="420"/>
      <c r="AT138" s="420"/>
      <c r="AU138" s="420"/>
      <c r="AV138" s="420"/>
      <c r="AW138" s="420"/>
      <c r="AX138" s="420"/>
      <c r="AY138" s="420"/>
      <c r="AZ138" s="420"/>
      <c r="BA138" s="420"/>
      <c r="BB138" s="420"/>
      <c r="BC138" s="420"/>
      <c r="BD138" s="420"/>
      <c r="BE138" s="420"/>
      <c r="BF138" s="420"/>
      <c r="BG138" s="420"/>
      <c r="BH138" s="420"/>
      <c r="BI138" s="420"/>
      <c r="BJ138" s="420"/>
      <c r="BK138" s="420"/>
      <c r="BL138" s="420"/>
      <c r="BM138" s="420"/>
      <c r="BN138" s="420"/>
      <c r="BO138" s="420"/>
      <c r="BP138" s="420"/>
      <c r="BQ138" s="420"/>
      <c r="BR138" s="420"/>
      <c r="BS138" s="420"/>
      <c r="BT138" s="420"/>
      <c r="BU138" s="420"/>
      <c r="BV138" s="420"/>
      <c r="BW138" s="420"/>
      <c r="BX138" s="420"/>
      <c r="BY138" s="420"/>
      <c r="BZ138" s="420"/>
      <c r="CA138" s="420"/>
      <c r="CB138" s="420"/>
      <c r="CC138" s="420"/>
      <c r="CD138" s="420"/>
      <c r="CE138" s="420"/>
      <c r="CF138" s="420"/>
      <c r="CG138" s="420"/>
      <c r="CH138" s="420"/>
      <c r="CI138" s="420"/>
      <c r="CJ138" s="420"/>
      <c r="CK138" s="420"/>
      <c r="CL138" s="420"/>
      <c r="CM138" s="420"/>
      <c r="CN138" s="420"/>
      <c r="CO138" s="420"/>
      <c r="CP138" s="420"/>
      <c r="CQ138" s="420"/>
      <c r="CR138" s="420"/>
      <c r="CS138" s="420"/>
      <c r="CT138" s="420"/>
      <c r="CU138" s="420"/>
      <c r="CV138" s="420"/>
      <c r="CW138" s="420"/>
      <c r="CX138" s="420"/>
      <c r="CY138" s="420"/>
      <c r="CZ138" s="420"/>
      <c r="DA138" s="420"/>
      <c r="DB138" s="420"/>
      <c r="DC138" s="420"/>
      <c r="DD138" s="420"/>
      <c r="DE138" s="420"/>
      <c r="DF138" s="420"/>
      <c r="DG138" s="420"/>
      <c r="DH138" s="420"/>
      <c r="DI138" s="420"/>
      <c r="DJ138" s="420"/>
      <c r="DK138" s="420"/>
      <c r="DL138" s="420"/>
      <c r="DM138" s="420"/>
      <c r="DN138" s="420"/>
      <c r="DO138" s="420"/>
      <c r="DP138" s="420"/>
      <c r="DQ138" s="420"/>
      <c r="DR138" s="420"/>
      <c r="DS138" s="420"/>
      <c r="DT138" s="420"/>
      <c r="DU138" s="420"/>
      <c r="DV138" s="420"/>
      <c r="DW138" s="420"/>
      <c r="DX138" s="420"/>
      <c r="DY138" s="420"/>
      <c r="DZ138" s="420"/>
      <c r="EA138" s="420"/>
      <c r="EB138" s="420"/>
      <c r="EC138" s="420"/>
      <c r="ED138" s="420"/>
      <c r="EE138" s="420"/>
      <c r="EF138" s="420"/>
      <c r="EG138" s="420"/>
      <c r="EH138" s="420"/>
      <c r="EI138" s="420"/>
      <c r="EJ138" s="420"/>
      <c r="EK138" s="420"/>
      <c r="EL138" s="420"/>
      <c r="EM138" s="420"/>
      <c r="EN138" s="420"/>
      <c r="EO138" s="420"/>
      <c r="EP138" s="420"/>
      <c r="EQ138" s="420"/>
      <c r="ER138" s="420"/>
      <c r="ES138" s="420"/>
      <c r="ET138" s="420"/>
      <c r="EU138" s="420"/>
      <c r="EV138" s="420"/>
      <c r="EW138" s="420"/>
      <c r="EX138" s="420"/>
      <c r="EY138" s="420"/>
      <c r="EZ138" s="420"/>
      <c r="FA138" s="420"/>
      <c r="FB138" s="420"/>
      <c r="FC138" s="420"/>
      <c r="FD138" s="420"/>
      <c r="FE138" s="420"/>
      <c r="FF138" s="420"/>
      <c r="FG138" s="420"/>
      <c r="FH138" s="420"/>
      <c r="FI138" s="420"/>
      <c r="FJ138" s="420"/>
      <c r="FK138" s="420"/>
      <c r="FL138" s="420"/>
      <c r="FM138" s="420"/>
      <c r="FN138" s="420"/>
      <c r="FO138" s="420"/>
      <c r="FP138" s="420"/>
      <c r="FQ138" s="420"/>
      <c r="FR138" s="420"/>
      <c r="FS138" s="420"/>
      <c r="FT138" s="420"/>
      <c r="FU138" s="420"/>
      <c r="FV138" s="420"/>
      <c r="FW138" s="420"/>
      <c r="FX138" s="420"/>
      <c r="FY138" s="420"/>
      <c r="FZ138" s="420"/>
      <c r="GA138" s="420"/>
      <c r="GB138" s="420"/>
      <c r="GC138" s="420"/>
      <c r="GD138" s="420"/>
      <c r="GE138" s="420"/>
      <c r="GF138" s="420"/>
      <c r="GG138" s="420"/>
      <c r="GH138" s="420"/>
      <c r="GI138" s="420"/>
      <c r="GJ138" s="420"/>
      <c r="GK138" s="420"/>
      <c r="GL138" s="420"/>
      <c r="GM138" s="420"/>
      <c r="GN138" s="420"/>
      <c r="GO138" s="420"/>
      <c r="GP138" s="420"/>
      <c r="GQ138" s="420"/>
      <c r="GR138" s="420"/>
      <c r="GS138" s="420"/>
      <c r="GT138" s="420"/>
      <c r="GU138" s="420"/>
      <c r="GV138" s="420"/>
      <c r="GW138" s="420"/>
      <c r="GX138" s="420"/>
      <c r="GY138" s="420"/>
      <c r="GZ138" s="420"/>
      <c r="HA138" s="420"/>
      <c r="HB138" s="420"/>
      <c r="HC138" s="420"/>
      <c r="HD138" s="420"/>
      <c r="HE138" s="420"/>
      <c r="HF138" s="420"/>
      <c r="HG138" s="420"/>
      <c r="HH138" s="420"/>
      <c r="HI138" s="420"/>
      <c r="HJ138" s="420"/>
      <c r="HK138" s="420"/>
      <c r="HL138" s="420"/>
      <c r="HM138" s="420"/>
      <c r="HN138" s="420"/>
      <c r="HO138" s="420"/>
      <c r="HP138" s="420"/>
      <c r="HQ138" s="420"/>
      <c r="HR138" s="420"/>
      <c r="HS138" s="420"/>
      <c r="HT138" s="420"/>
      <c r="HU138" s="420"/>
      <c r="HV138" s="420"/>
      <c r="HW138" s="420"/>
      <c r="HX138" s="420"/>
      <c r="HY138" s="420"/>
      <c r="HZ138" s="420"/>
      <c r="IA138" s="420"/>
      <c r="IB138" s="420"/>
      <c r="IC138" s="420"/>
      <c r="ID138" s="420"/>
      <c r="IE138" s="420"/>
      <c r="IF138" s="420"/>
      <c r="IG138" s="420"/>
      <c r="IH138" s="420"/>
      <c r="II138" s="420"/>
      <c r="IJ138" s="420"/>
      <c r="IK138" s="420"/>
      <c r="IL138" s="420"/>
      <c r="IM138" s="420"/>
      <c r="IN138" s="420"/>
      <c r="IO138" s="420"/>
      <c r="IP138" s="420"/>
      <c r="IQ138" s="420"/>
      <c r="IR138" s="420"/>
      <c r="IS138" s="420"/>
      <c r="IT138" s="420"/>
      <c r="IU138" s="420"/>
      <c r="IV138" s="420"/>
      <c r="IW138" s="420"/>
      <c r="IX138" s="422">
        <v>150</v>
      </c>
      <c r="IY138" s="423">
        <v>2413320.0000000005</v>
      </c>
      <c r="IZ138" s="422">
        <v>0</v>
      </c>
      <c r="JA138" s="423">
        <v>0</v>
      </c>
      <c r="JB138" s="420">
        <v>150</v>
      </c>
      <c r="JC138" s="424">
        <v>2413320.0000000005</v>
      </c>
      <c r="JD138" s="384">
        <f t="shared" si="16"/>
        <v>150</v>
      </c>
      <c r="JE138" s="384">
        <f t="shared" si="17"/>
        <v>2413320.0000000005</v>
      </c>
      <c r="JF138" s="385">
        <f t="shared" si="10"/>
        <v>0</v>
      </c>
      <c r="JG138" s="385">
        <f t="shared" si="11"/>
        <v>0</v>
      </c>
    </row>
    <row r="139" spans="1:267" s="386" customFormat="1" ht="38.25" x14ac:dyDescent="0.2">
      <c r="A139" s="419"/>
      <c r="B139" s="419"/>
      <c r="C139" s="419"/>
      <c r="D139" s="396" t="s">
        <v>695</v>
      </c>
      <c r="E139" s="388" t="s">
        <v>789</v>
      </c>
      <c r="F139" s="420"/>
      <c r="G139" s="420"/>
      <c r="H139" s="420"/>
      <c r="I139" s="420"/>
      <c r="J139" s="420"/>
      <c r="K139" s="420"/>
      <c r="L139" s="420"/>
      <c r="M139" s="420"/>
      <c r="N139" s="420"/>
      <c r="O139" s="421"/>
      <c r="P139" s="420"/>
      <c r="Q139" s="421"/>
      <c r="R139" s="420">
        <v>7</v>
      </c>
      <c r="S139" s="420">
        <v>144420.64000000001</v>
      </c>
      <c r="T139" s="420"/>
      <c r="U139" s="420"/>
      <c r="V139" s="420"/>
      <c r="W139" s="420"/>
      <c r="X139" s="420"/>
      <c r="Y139" s="420"/>
      <c r="Z139" s="420"/>
      <c r="AA139" s="420"/>
      <c r="AB139" s="420"/>
      <c r="AC139" s="420"/>
      <c r="AD139" s="420"/>
      <c r="AE139" s="420"/>
      <c r="AF139" s="420"/>
      <c r="AG139" s="420"/>
      <c r="AH139" s="420"/>
      <c r="AI139" s="420"/>
      <c r="AJ139" s="420"/>
      <c r="AK139" s="420"/>
      <c r="AL139" s="420"/>
      <c r="AM139" s="420"/>
      <c r="AN139" s="420"/>
      <c r="AO139" s="420"/>
      <c r="AP139" s="420"/>
      <c r="AQ139" s="420"/>
      <c r="AR139" s="420"/>
      <c r="AS139" s="420"/>
      <c r="AT139" s="420"/>
      <c r="AU139" s="420"/>
      <c r="AV139" s="420"/>
      <c r="AW139" s="420"/>
      <c r="AX139" s="420"/>
      <c r="AY139" s="420"/>
      <c r="AZ139" s="420"/>
      <c r="BA139" s="420"/>
      <c r="BB139" s="420"/>
      <c r="BC139" s="420"/>
      <c r="BD139" s="420"/>
      <c r="BE139" s="420"/>
      <c r="BF139" s="420"/>
      <c r="BG139" s="420"/>
      <c r="BH139" s="420"/>
      <c r="BI139" s="420"/>
      <c r="BJ139" s="420"/>
      <c r="BK139" s="420"/>
      <c r="BL139" s="420"/>
      <c r="BM139" s="420"/>
      <c r="BN139" s="420"/>
      <c r="BO139" s="420"/>
      <c r="BP139" s="420"/>
      <c r="BQ139" s="420"/>
      <c r="BR139" s="420"/>
      <c r="BS139" s="420"/>
      <c r="BT139" s="420"/>
      <c r="BU139" s="420"/>
      <c r="BV139" s="420"/>
      <c r="BW139" s="420"/>
      <c r="BX139" s="420"/>
      <c r="BY139" s="420"/>
      <c r="BZ139" s="420"/>
      <c r="CA139" s="420"/>
      <c r="CB139" s="420"/>
      <c r="CC139" s="420"/>
      <c r="CD139" s="420"/>
      <c r="CE139" s="420"/>
      <c r="CF139" s="420"/>
      <c r="CG139" s="420"/>
      <c r="CH139" s="420"/>
      <c r="CI139" s="420"/>
      <c r="CJ139" s="420"/>
      <c r="CK139" s="420"/>
      <c r="CL139" s="420"/>
      <c r="CM139" s="420"/>
      <c r="CN139" s="420"/>
      <c r="CO139" s="420"/>
      <c r="CP139" s="420"/>
      <c r="CQ139" s="420"/>
      <c r="CR139" s="420"/>
      <c r="CS139" s="420"/>
      <c r="CT139" s="420"/>
      <c r="CU139" s="420"/>
      <c r="CV139" s="420"/>
      <c r="CW139" s="420"/>
      <c r="CX139" s="420"/>
      <c r="CY139" s="420"/>
      <c r="CZ139" s="420"/>
      <c r="DA139" s="420"/>
      <c r="DB139" s="420"/>
      <c r="DC139" s="420"/>
      <c r="DD139" s="420"/>
      <c r="DE139" s="420"/>
      <c r="DF139" s="420"/>
      <c r="DG139" s="420"/>
      <c r="DH139" s="420"/>
      <c r="DI139" s="420"/>
      <c r="DJ139" s="420"/>
      <c r="DK139" s="420"/>
      <c r="DL139" s="420"/>
      <c r="DM139" s="420"/>
      <c r="DN139" s="420"/>
      <c r="DO139" s="420"/>
      <c r="DP139" s="420"/>
      <c r="DQ139" s="420"/>
      <c r="DR139" s="420"/>
      <c r="DS139" s="420"/>
      <c r="DT139" s="420"/>
      <c r="DU139" s="420"/>
      <c r="DV139" s="420"/>
      <c r="DW139" s="420"/>
      <c r="DX139" s="420"/>
      <c r="DY139" s="420"/>
      <c r="DZ139" s="420"/>
      <c r="EA139" s="420"/>
      <c r="EB139" s="420"/>
      <c r="EC139" s="420"/>
      <c r="ED139" s="420"/>
      <c r="EE139" s="420"/>
      <c r="EF139" s="420"/>
      <c r="EG139" s="420"/>
      <c r="EH139" s="420"/>
      <c r="EI139" s="420"/>
      <c r="EJ139" s="420"/>
      <c r="EK139" s="420"/>
      <c r="EL139" s="420"/>
      <c r="EM139" s="420"/>
      <c r="EN139" s="420"/>
      <c r="EO139" s="420"/>
      <c r="EP139" s="420"/>
      <c r="EQ139" s="420"/>
      <c r="ER139" s="420"/>
      <c r="ES139" s="420"/>
      <c r="ET139" s="420"/>
      <c r="EU139" s="420"/>
      <c r="EV139" s="420"/>
      <c r="EW139" s="420"/>
      <c r="EX139" s="420"/>
      <c r="EY139" s="420"/>
      <c r="EZ139" s="420"/>
      <c r="FA139" s="420"/>
      <c r="FB139" s="420"/>
      <c r="FC139" s="420"/>
      <c r="FD139" s="420"/>
      <c r="FE139" s="420"/>
      <c r="FF139" s="420"/>
      <c r="FG139" s="420"/>
      <c r="FH139" s="420"/>
      <c r="FI139" s="420"/>
      <c r="FJ139" s="420"/>
      <c r="FK139" s="420"/>
      <c r="FL139" s="420"/>
      <c r="FM139" s="420"/>
      <c r="FN139" s="420"/>
      <c r="FO139" s="420"/>
      <c r="FP139" s="420"/>
      <c r="FQ139" s="420"/>
      <c r="FR139" s="420"/>
      <c r="FS139" s="420"/>
      <c r="FT139" s="420"/>
      <c r="FU139" s="420"/>
      <c r="FV139" s="420"/>
      <c r="FW139" s="420"/>
      <c r="FX139" s="420"/>
      <c r="FY139" s="420"/>
      <c r="FZ139" s="420"/>
      <c r="GA139" s="420"/>
      <c r="GB139" s="420"/>
      <c r="GC139" s="420"/>
      <c r="GD139" s="420"/>
      <c r="GE139" s="420"/>
      <c r="GF139" s="420"/>
      <c r="GG139" s="420"/>
      <c r="GH139" s="420"/>
      <c r="GI139" s="420"/>
      <c r="GJ139" s="420"/>
      <c r="GK139" s="420"/>
      <c r="GL139" s="420"/>
      <c r="GM139" s="420"/>
      <c r="GN139" s="420"/>
      <c r="GO139" s="420"/>
      <c r="GP139" s="420"/>
      <c r="GQ139" s="420"/>
      <c r="GR139" s="420"/>
      <c r="GS139" s="420"/>
      <c r="GT139" s="420"/>
      <c r="GU139" s="420"/>
      <c r="GV139" s="420"/>
      <c r="GW139" s="420"/>
      <c r="GX139" s="420"/>
      <c r="GY139" s="420"/>
      <c r="GZ139" s="420"/>
      <c r="HA139" s="420"/>
      <c r="HB139" s="420"/>
      <c r="HC139" s="420"/>
      <c r="HD139" s="420"/>
      <c r="HE139" s="420"/>
      <c r="HF139" s="420"/>
      <c r="HG139" s="420"/>
      <c r="HH139" s="420"/>
      <c r="HI139" s="420"/>
      <c r="HJ139" s="420"/>
      <c r="HK139" s="420"/>
      <c r="HL139" s="420"/>
      <c r="HM139" s="420"/>
      <c r="HN139" s="420"/>
      <c r="HO139" s="420"/>
      <c r="HP139" s="420"/>
      <c r="HQ139" s="420"/>
      <c r="HR139" s="420"/>
      <c r="HS139" s="420"/>
      <c r="HT139" s="420"/>
      <c r="HU139" s="420"/>
      <c r="HV139" s="420"/>
      <c r="HW139" s="420"/>
      <c r="HX139" s="420"/>
      <c r="HY139" s="420"/>
      <c r="HZ139" s="420"/>
      <c r="IA139" s="420"/>
      <c r="IB139" s="420"/>
      <c r="IC139" s="420"/>
      <c r="ID139" s="420"/>
      <c r="IE139" s="420"/>
      <c r="IF139" s="420"/>
      <c r="IG139" s="420"/>
      <c r="IH139" s="420"/>
      <c r="II139" s="420"/>
      <c r="IJ139" s="420"/>
      <c r="IK139" s="420"/>
      <c r="IL139" s="420"/>
      <c r="IM139" s="420"/>
      <c r="IN139" s="420"/>
      <c r="IO139" s="420"/>
      <c r="IP139" s="420"/>
      <c r="IQ139" s="420"/>
      <c r="IR139" s="420"/>
      <c r="IS139" s="420"/>
      <c r="IT139" s="420"/>
      <c r="IU139" s="420"/>
      <c r="IV139" s="420"/>
      <c r="IW139" s="420"/>
      <c r="IX139" s="422">
        <v>7</v>
      </c>
      <c r="IY139" s="423">
        <v>144420.64000000001</v>
      </c>
      <c r="IZ139" s="422">
        <v>0</v>
      </c>
      <c r="JA139" s="423">
        <v>0</v>
      </c>
      <c r="JB139" s="420">
        <v>7</v>
      </c>
      <c r="JC139" s="424">
        <v>144420.64000000001</v>
      </c>
      <c r="JD139" s="384">
        <f t="shared" si="16"/>
        <v>7</v>
      </c>
      <c r="JE139" s="384">
        <f t="shared" si="17"/>
        <v>144420.64000000001</v>
      </c>
      <c r="JF139" s="385">
        <f t="shared" si="10"/>
        <v>0</v>
      </c>
      <c r="JG139" s="385">
        <f t="shared" si="11"/>
        <v>0</v>
      </c>
    </row>
    <row r="140" spans="1:267" s="386" customFormat="1" x14ac:dyDescent="0.2">
      <c r="A140" s="425"/>
      <c r="B140" s="425" t="s">
        <v>738</v>
      </c>
      <c r="C140" s="425"/>
      <c r="D140" s="425"/>
      <c r="E140" s="426"/>
      <c r="F140" s="422"/>
      <c r="G140" s="422"/>
      <c r="H140" s="422"/>
      <c r="I140" s="422"/>
      <c r="J140" s="422"/>
      <c r="K140" s="422"/>
      <c r="L140" s="422"/>
      <c r="M140" s="422"/>
      <c r="N140" s="427"/>
      <c r="O140" s="428"/>
      <c r="P140" s="427"/>
      <c r="Q140" s="428"/>
      <c r="R140" s="427">
        <v>1365</v>
      </c>
      <c r="S140" s="427">
        <v>39191275.759999461</v>
      </c>
      <c r="T140" s="427">
        <v>2</v>
      </c>
      <c r="U140" s="427">
        <v>63219.520000000004</v>
      </c>
      <c r="V140" s="427"/>
      <c r="W140" s="427"/>
      <c r="X140" s="427"/>
      <c r="Y140" s="427"/>
      <c r="Z140" s="427"/>
      <c r="AA140" s="427"/>
      <c r="AB140" s="427"/>
      <c r="AC140" s="427"/>
      <c r="AD140" s="427"/>
      <c r="AE140" s="427"/>
      <c r="AF140" s="427"/>
      <c r="AG140" s="427"/>
      <c r="AH140" s="427"/>
      <c r="AI140" s="427"/>
      <c r="AJ140" s="427"/>
      <c r="AK140" s="427"/>
      <c r="AL140" s="427"/>
      <c r="AM140" s="427"/>
      <c r="AN140" s="427"/>
      <c r="AO140" s="427"/>
      <c r="AP140" s="427"/>
      <c r="AQ140" s="427"/>
      <c r="AR140" s="427"/>
      <c r="AS140" s="427"/>
      <c r="AT140" s="427"/>
      <c r="AU140" s="427"/>
      <c r="AV140" s="427"/>
      <c r="AW140" s="427"/>
      <c r="AX140" s="427"/>
      <c r="AY140" s="427"/>
      <c r="AZ140" s="427"/>
      <c r="BA140" s="427"/>
      <c r="BB140" s="427"/>
      <c r="BC140" s="427"/>
      <c r="BD140" s="427"/>
      <c r="BE140" s="427"/>
      <c r="BF140" s="427"/>
      <c r="BG140" s="427"/>
      <c r="BH140" s="427"/>
      <c r="BI140" s="427"/>
      <c r="BJ140" s="427"/>
      <c r="BK140" s="427"/>
      <c r="BL140" s="427"/>
      <c r="BM140" s="427"/>
      <c r="BN140" s="427"/>
      <c r="BO140" s="427"/>
      <c r="BP140" s="427"/>
      <c r="BQ140" s="427"/>
      <c r="BR140" s="427"/>
      <c r="BS140" s="427"/>
      <c r="BT140" s="427"/>
      <c r="BU140" s="427"/>
      <c r="BV140" s="427"/>
      <c r="BW140" s="427"/>
      <c r="BX140" s="427"/>
      <c r="BY140" s="427"/>
      <c r="BZ140" s="427"/>
      <c r="CA140" s="427"/>
      <c r="CB140" s="427"/>
      <c r="CC140" s="427"/>
      <c r="CD140" s="427"/>
      <c r="CE140" s="427"/>
      <c r="CF140" s="427"/>
      <c r="CG140" s="427"/>
      <c r="CH140" s="427"/>
      <c r="CI140" s="427"/>
      <c r="CJ140" s="427"/>
      <c r="CK140" s="427"/>
      <c r="CL140" s="427"/>
      <c r="CM140" s="427"/>
      <c r="CN140" s="427"/>
      <c r="CO140" s="427"/>
      <c r="CP140" s="427"/>
      <c r="CQ140" s="427"/>
      <c r="CR140" s="427"/>
      <c r="CS140" s="427"/>
      <c r="CT140" s="427"/>
      <c r="CU140" s="427"/>
      <c r="CV140" s="427"/>
      <c r="CW140" s="427"/>
      <c r="CX140" s="427"/>
      <c r="CY140" s="427"/>
      <c r="CZ140" s="427"/>
      <c r="DA140" s="427"/>
      <c r="DB140" s="427"/>
      <c r="DC140" s="427"/>
      <c r="DD140" s="427"/>
      <c r="DE140" s="427"/>
      <c r="DF140" s="427"/>
      <c r="DG140" s="427"/>
      <c r="DH140" s="427"/>
      <c r="DI140" s="427"/>
      <c r="DJ140" s="427"/>
      <c r="DK140" s="427"/>
      <c r="DL140" s="427"/>
      <c r="DM140" s="427"/>
      <c r="DN140" s="427"/>
      <c r="DO140" s="427"/>
      <c r="DP140" s="427"/>
      <c r="DQ140" s="427"/>
      <c r="DR140" s="427"/>
      <c r="DS140" s="427"/>
      <c r="DT140" s="427"/>
      <c r="DU140" s="427"/>
      <c r="DV140" s="427"/>
      <c r="DW140" s="427"/>
      <c r="DX140" s="427"/>
      <c r="DY140" s="427"/>
      <c r="DZ140" s="427"/>
      <c r="EA140" s="427"/>
      <c r="EB140" s="427"/>
      <c r="EC140" s="427"/>
      <c r="ED140" s="427"/>
      <c r="EE140" s="427"/>
      <c r="EF140" s="427"/>
      <c r="EG140" s="427"/>
      <c r="EH140" s="427"/>
      <c r="EI140" s="427"/>
      <c r="EJ140" s="427"/>
      <c r="EK140" s="427"/>
      <c r="EL140" s="427"/>
      <c r="EM140" s="427"/>
      <c r="EN140" s="427"/>
      <c r="EO140" s="427"/>
      <c r="EP140" s="427"/>
      <c r="EQ140" s="427"/>
      <c r="ER140" s="427"/>
      <c r="ES140" s="427"/>
      <c r="ET140" s="427"/>
      <c r="EU140" s="427"/>
      <c r="EV140" s="427"/>
      <c r="EW140" s="427"/>
      <c r="EX140" s="427"/>
      <c r="EY140" s="427"/>
      <c r="EZ140" s="427"/>
      <c r="FA140" s="427"/>
      <c r="FB140" s="427"/>
      <c r="FC140" s="427"/>
      <c r="FD140" s="427"/>
      <c r="FE140" s="427"/>
      <c r="FF140" s="427"/>
      <c r="FG140" s="427"/>
      <c r="FH140" s="427"/>
      <c r="FI140" s="427"/>
      <c r="FJ140" s="427"/>
      <c r="FK140" s="427"/>
      <c r="FL140" s="427"/>
      <c r="FM140" s="427"/>
      <c r="FN140" s="427"/>
      <c r="FO140" s="427"/>
      <c r="FP140" s="427"/>
      <c r="FQ140" s="427"/>
      <c r="FR140" s="427"/>
      <c r="FS140" s="427"/>
      <c r="FT140" s="427"/>
      <c r="FU140" s="427"/>
      <c r="FV140" s="427"/>
      <c r="FW140" s="427"/>
      <c r="FX140" s="427"/>
      <c r="FY140" s="427"/>
      <c r="FZ140" s="427"/>
      <c r="GA140" s="427"/>
      <c r="GB140" s="427"/>
      <c r="GC140" s="427"/>
      <c r="GD140" s="427"/>
      <c r="GE140" s="427"/>
      <c r="GF140" s="427"/>
      <c r="GG140" s="427"/>
      <c r="GH140" s="427"/>
      <c r="GI140" s="427"/>
      <c r="GJ140" s="427"/>
      <c r="GK140" s="427"/>
      <c r="GL140" s="427"/>
      <c r="GM140" s="427"/>
      <c r="GN140" s="427"/>
      <c r="GO140" s="427"/>
      <c r="GP140" s="427"/>
      <c r="GQ140" s="427"/>
      <c r="GR140" s="427"/>
      <c r="GS140" s="427"/>
      <c r="GT140" s="427"/>
      <c r="GU140" s="427"/>
      <c r="GV140" s="427"/>
      <c r="GW140" s="427"/>
      <c r="GX140" s="427"/>
      <c r="GY140" s="427"/>
      <c r="GZ140" s="427"/>
      <c r="HA140" s="427"/>
      <c r="HB140" s="427"/>
      <c r="HC140" s="427"/>
      <c r="HD140" s="427"/>
      <c r="HE140" s="427"/>
      <c r="HF140" s="427"/>
      <c r="HG140" s="427"/>
      <c r="HH140" s="427"/>
      <c r="HI140" s="427"/>
      <c r="HJ140" s="427"/>
      <c r="HK140" s="427"/>
      <c r="HL140" s="427"/>
      <c r="HM140" s="427"/>
      <c r="HN140" s="427"/>
      <c r="HO140" s="427"/>
      <c r="HP140" s="427"/>
      <c r="HQ140" s="427"/>
      <c r="HR140" s="427"/>
      <c r="HS140" s="427"/>
      <c r="HT140" s="427"/>
      <c r="HU140" s="427"/>
      <c r="HV140" s="427"/>
      <c r="HW140" s="427"/>
      <c r="HX140" s="427"/>
      <c r="HY140" s="427"/>
      <c r="HZ140" s="427"/>
      <c r="IA140" s="427"/>
      <c r="IB140" s="427"/>
      <c r="IC140" s="427"/>
      <c r="ID140" s="427"/>
      <c r="IE140" s="427"/>
      <c r="IF140" s="427"/>
      <c r="IG140" s="427"/>
      <c r="IH140" s="427"/>
      <c r="II140" s="427"/>
      <c r="IJ140" s="427"/>
      <c r="IK140" s="427"/>
      <c r="IL140" s="427"/>
      <c r="IM140" s="427"/>
      <c r="IN140" s="427"/>
      <c r="IO140" s="427"/>
      <c r="IP140" s="427"/>
      <c r="IQ140" s="427"/>
      <c r="IR140" s="427">
        <v>8</v>
      </c>
      <c r="IS140" s="427">
        <v>290506.96999999997</v>
      </c>
      <c r="IT140" s="427"/>
      <c r="IU140" s="427"/>
      <c r="IV140" s="427"/>
      <c r="IW140" s="427"/>
      <c r="IX140" s="427">
        <v>1373</v>
      </c>
      <c r="IY140" s="429">
        <v>39481782.72999946</v>
      </c>
      <c r="IZ140" s="427">
        <v>2</v>
      </c>
      <c r="JA140" s="429">
        <v>63219.520000000004</v>
      </c>
      <c r="JB140" s="427">
        <v>1375</v>
      </c>
      <c r="JC140" s="429">
        <v>39545002.24999997</v>
      </c>
      <c r="JD140" s="384">
        <f t="shared" si="16"/>
        <v>1373</v>
      </c>
      <c r="JE140" s="384">
        <f t="shared" si="17"/>
        <v>39481782.72999946</v>
      </c>
      <c r="JF140" s="385">
        <f t="shared" si="10"/>
        <v>0</v>
      </c>
      <c r="JG140" s="385">
        <f t="shared" si="11"/>
        <v>0</v>
      </c>
    </row>
    <row r="141" spans="1:267" s="386" customFormat="1" x14ac:dyDescent="0.2">
      <c r="A141" s="419" t="s">
        <v>500</v>
      </c>
      <c r="B141" s="419"/>
      <c r="C141" s="419"/>
      <c r="D141" s="419"/>
      <c r="E141" s="390"/>
      <c r="F141" s="422">
        <v>380</v>
      </c>
      <c r="G141" s="422">
        <v>4017827.5799999847</v>
      </c>
      <c r="H141" s="422">
        <v>2</v>
      </c>
      <c r="I141" s="422">
        <v>34269.14</v>
      </c>
      <c r="J141" s="422">
        <v>588</v>
      </c>
      <c r="K141" s="422">
        <v>9508111.7099999432</v>
      </c>
      <c r="L141" s="422">
        <v>2</v>
      </c>
      <c r="M141" s="422">
        <v>29149.119999999999</v>
      </c>
      <c r="N141" s="422">
        <v>1405</v>
      </c>
      <c r="O141" s="432">
        <v>33521439.559999973</v>
      </c>
      <c r="P141" s="422">
        <v>26</v>
      </c>
      <c r="Q141" s="432">
        <v>770057.27</v>
      </c>
      <c r="R141" s="422">
        <v>1367</v>
      </c>
      <c r="S141" s="422">
        <v>39231024.559999458</v>
      </c>
      <c r="T141" s="422">
        <v>2</v>
      </c>
      <c r="U141" s="422">
        <v>63219.520000000004</v>
      </c>
      <c r="V141" s="422"/>
      <c r="W141" s="422"/>
      <c r="X141" s="422"/>
      <c r="Y141" s="422"/>
      <c r="Z141" s="422">
        <v>1354</v>
      </c>
      <c r="AA141" s="422">
        <v>66322642.760000184</v>
      </c>
      <c r="AB141" s="422">
        <v>2</v>
      </c>
      <c r="AC141" s="422">
        <v>35433.22</v>
      </c>
      <c r="AD141" s="422">
        <v>372</v>
      </c>
      <c r="AE141" s="422">
        <v>13896373.070000004</v>
      </c>
      <c r="AF141" s="422"/>
      <c r="AG141" s="422"/>
      <c r="AH141" s="422">
        <v>403</v>
      </c>
      <c r="AI141" s="422">
        <v>30101009.000000052</v>
      </c>
      <c r="AJ141" s="422"/>
      <c r="AK141" s="422"/>
      <c r="AL141" s="422">
        <v>107</v>
      </c>
      <c r="AM141" s="422">
        <v>8953559.1600000151</v>
      </c>
      <c r="AN141" s="422"/>
      <c r="AO141" s="422"/>
      <c r="AP141" s="422"/>
      <c r="AQ141" s="422"/>
      <c r="AR141" s="422"/>
      <c r="AS141" s="422"/>
      <c r="AT141" s="422"/>
      <c r="AU141" s="422"/>
      <c r="AV141" s="422"/>
      <c r="AW141" s="422"/>
      <c r="AX141" s="422"/>
      <c r="AY141" s="422"/>
      <c r="AZ141" s="422"/>
      <c r="BA141" s="422"/>
      <c r="BB141" s="422">
        <v>2176</v>
      </c>
      <c r="BC141" s="422">
        <v>83976420.459998086</v>
      </c>
      <c r="BD141" s="422">
        <v>1363</v>
      </c>
      <c r="BE141" s="422">
        <v>29142719.159999788</v>
      </c>
      <c r="BF141" s="422">
        <v>1</v>
      </c>
      <c r="BG141" s="422">
        <v>29546.61</v>
      </c>
      <c r="BH141" s="422"/>
      <c r="BI141" s="422"/>
      <c r="BJ141" s="422">
        <v>14</v>
      </c>
      <c r="BK141" s="422">
        <v>308995.79000000004</v>
      </c>
      <c r="BL141" s="422"/>
      <c r="BM141" s="422"/>
      <c r="BN141" s="422">
        <v>409</v>
      </c>
      <c r="BO141" s="422">
        <v>6849209.8900000276</v>
      </c>
      <c r="BP141" s="422">
        <v>1</v>
      </c>
      <c r="BQ141" s="422">
        <v>17792.32</v>
      </c>
      <c r="BR141" s="422">
        <v>219</v>
      </c>
      <c r="BS141" s="422">
        <v>4528683.3699999917</v>
      </c>
      <c r="BT141" s="422"/>
      <c r="BU141" s="422"/>
      <c r="BV141" s="422">
        <v>975</v>
      </c>
      <c r="BW141" s="422">
        <v>19558904.239999894</v>
      </c>
      <c r="BX141" s="422"/>
      <c r="BY141" s="422"/>
      <c r="BZ141" s="422">
        <v>365</v>
      </c>
      <c r="CA141" s="422">
        <v>7344147.5300000161</v>
      </c>
      <c r="CB141" s="422">
        <v>1</v>
      </c>
      <c r="CC141" s="422">
        <v>18716.009999999998</v>
      </c>
      <c r="CD141" s="422">
        <v>677</v>
      </c>
      <c r="CE141" s="422">
        <v>11456852.77000002</v>
      </c>
      <c r="CF141" s="422"/>
      <c r="CG141" s="422"/>
      <c r="CH141" s="422">
        <v>106</v>
      </c>
      <c r="CI141" s="422">
        <v>3487218.2100000046</v>
      </c>
      <c r="CJ141" s="422"/>
      <c r="CK141" s="422"/>
      <c r="CL141" s="422">
        <v>1222</v>
      </c>
      <c r="CM141" s="422">
        <v>25000176.699999698</v>
      </c>
      <c r="CN141" s="422"/>
      <c r="CO141" s="422"/>
      <c r="CP141" s="422">
        <v>1552</v>
      </c>
      <c r="CQ141" s="422">
        <v>33485283.970000673</v>
      </c>
      <c r="CR141" s="422"/>
      <c r="CS141" s="422"/>
      <c r="CT141" s="422">
        <v>617</v>
      </c>
      <c r="CU141" s="422">
        <v>10247751.170000043</v>
      </c>
      <c r="CV141" s="422"/>
      <c r="CW141" s="422"/>
      <c r="CX141" s="422">
        <v>352</v>
      </c>
      <c r="CY141" s="422">
        <v>6091370.8200000161</v>
      </c>
      <c r="CZ141" s="422">
        <v>1</v>
      </c>
      <c r="DA141" s="422">
        <v>20442.240000000002</v>
      </c>
      <c r="DB141" s="422">
        <v>377</v>
      </c>
      <c r="DC141" s="422">
        <v>7837827.4300000267</v>
      </c>
      <c r="DD141" s="422"/>
      <c r="DE141" s="422"/>
      <c r="DF141" s="422">
        <v>454</v>
      </c>
      <c r="DG141" s="422">
        <v>7817150.1800000351</v>
      </c>
      <c r="DH141" s="422"/>
      <c r="DI141" s="422"/>
      <c r="DJ141" s="422">
        <v>268</v>
      </c>
      <c r="DK141" s="422">
        <v>5688018.8900000043</v>
      </c>
      <c r="DL141" s="422"/>
      <c r="DM141" s="422"/>
      <c r="DN141" s="422">
        <v>96</v>
      </c>
      <c r="DO141" s="422">
        <v>1965952.9300000006</v>
      </c>
      <c r="DP141" s="422"/>
      <c r="DQ141" s="422"/>
      <c r="DR141" s="422">
        <v>1509</v>
      </c>
      <c r="DS141" s="422">
        <v>23123437.600000177</v>
      </c>
      <c r="DT141" s="422">
        <v>2</v>
      </c>
      <c r="DU141" s="422">
        <v>15757.560000000001</v>
      </c>
      <c r="DV141" s="422">
        <v>124</v>
      </c>
      <c r="DW141" s="422">
        <v>2094193.8200000031</v>
      </c>
      <c r="DX141" s="422">
        <v>2466</v>
      </c>
      <c r="DY141" s="422">
        <v>42531820.340000458</v>
      </c>
      <c r="DZ141" s="422">
        <v>1</v>
      </c>
      <c r="EA141" s="422">
        <v>19874.400000000001</v>
      </c>
      <c r="EB141" s="422">
        <v>1395</v>
      </c>
      <c r="EC141" s="422">
        <v>25031579.039999831</v>
      </c>
      <c r="ED141" s="422"/>
      <c r="EE141" s="422"/>
      <c r="EF141" s="422">
        <v>1048</v>
      </c>
      <c r="EG141" s="422">
        <v>16923504.890000042</v>
      </c>
      <c r="EH141" s="422"/>
      <c r="EI141" s="422"/>
      <c r="EJ141" s="422">
        <v>721</v>
      </c>
      <c r="EK141" s="422">
        <v>12061413.040000074</v>
      </c>
      <c r="EL141" s="422"/>
      <c r="EM141" s="422"/>
      <c r="EN141" s="422">
        <v>2004</v>
      </c>
      <c r="EO141" s="422">
        <v>33552089.910000395</v>
      </c>
      <c r="EP141" s="422">
        <v>501</v>
      </c>
      <c r="EQ141" s="422">
        <v>8303674.9799999958</v>
      </c>
      <c r="ER141" s="422">
        <v>1246</v>
      </c>
      <c r="ES141" s="422">
        <v>20063848.619999968</v>
      </c>
      <c r="ET141" s="422">
        <v>5</v>
      </c>
      <c r="EU141" s="422">
        <v>138753.88999999998</v>
      </c>
      <c r="EV141" s="422">
        <v>126</v>
      </c>
      <c r="EW141" s="422">
        <v>2026280.1499999997</v>
      </c>
      <c r="EX141" s="422">
        <v>41</v>
      </c>
      <c r="EY141" s="422">
        <v>691174.80999999971</v>
      </c>
      <c r="EZ141" s="422">
        <v>1</v>
      </c>
      <c r="FA141" s="422">
        <v>15596.67</v>
      </c>
      <c r="FB141" s="422">
        <v>128</v>
      </c>
      <c r="FC141" s="422">
        <v>7181132.2400000105</v>
      </c>
      <c r="FD141" s="422"/>
      <c r="FE141" s="422"/>
      <c r="FF141" s="422"/>
      <c r="FG141" s="422"/>
      <c r="FH141" s="422">
        <v>1159</v>
      </c>
      <c r="FI141" s="422">
        <v>19788314.479999885</v>
      </c>
      <c r="FJ141" s="422">
        <v>1214</v>
      </c>
      <c r="FK141" s="422">
        <v>20583195.789999846</v>
      </c>
      <c r="FL141" s="422"/>
      <c r="FM141" s="422"/>
      <c r="FN141" s="422"/>
      <c r="FO141" s="422"/>
      <c r="FP141" s="422"/>
      <c r="FQ141" s="422"/>
      <c r="FR141" s="422">
        <v>246</v>
      </c>
      <c r="FS141" s="422">
        <v>3181865.6999999946</v>
      </c>
      <c r="FT141" s="422">
        <v>1</v>
      </c>
      <c r="FU141" s="422">
        <v>15710.24</v>
      </c>
      <c r="FV141" s="422">
        <v>311</v>
      </c>
      <c r="FW141" s="422">
        <v>4217158.4000000311</v>
      </c>
      <c r="FX141" s="422">
        <v>3</v>
      </c>
      <c r="FY141" s="422">
        <v>37666.720000000001</v>
      </c>
      <c r="FZ141" s="422">
        <v>256</v>
      </c>
      <c r="GA141" s="422">
        <v>3729928.8700000048</v>
      </c>
      <c r="GB141" s="422">
        <v>1</v>
      </c>
      <c r="GC141" s="422">
        <v>11423.05</v>
      </c>
      <c r="GD141" s="422">
        <v>578</v>
      </c>
      <c r="GE141" s="422">
        <v>7834867.0400000615</v>
      </c>
      <c r="GF141" s="422">
        <v>1</v>
      </c>
      <c r="GG141" s="422">
        <v>12303.2</v>
      </c>
      <c r="GH141" s="422">
        <v>1046</v>
      </c>
      <c r="GI141" s="422">
        <v>17028385.920000006</v>
      </c>
      <c r="GJ141" s="422">
        <v>451</v>
      </c>
      <c r="GK141" s="422">
        <v>5904962.4800000414</v>
      </c>
      <c r="GL141" s="422">
        <v>524</v>
      </c>
      <c r="GM141" s="422">
        <v>7562682.4000000497</v>
      </c>
      <c r="GN141" s="422"/>
      <c r="GO141" s="422"/>
      <c r="GP141" s="422"/>
      <c r="GQ141" s="422"/>
      <c r="GR141" s="422">
        <v>140</v>
      </c>
      <c r="GS141" s="422">
        <v>2801681.4799999986</v>
      </c>
      <c r="GT141" s="422"/>
      <c r="GU141" s="422"/>
      <c r="GV141" s="422">
        <v>665</v>
      </c>
      <c r="GW141" s="422">
        <v>23239987.570000071</v>
      </c>
      <c r="GX141" s="422">
        <v>2</v>
      </c>
      <c r="GY141" s="422">
        <v>37098.879999999997</v>
      </c>
      <c r="GZ141" s="422">
        <v>533</v>
      </c>
      <c r="HA141" s="422">
        <v>11147242.939999959</v>
      </c>
      <c r="HB141" s="422">
        <v>179</v>
      </c>
      <c r="HC141" s="422">
        <v>3603376.6399999964</v>
      </c>
      <c r="HD141" s="422">
        <v>1060</v>
      </c>
      <c r="HE141" s="422">
        <v>21166849.970000003</v>
      </c>
      <c r="HF141" s="422">
        <v>1</v>
      </c>
      <c r="HG141" s="422">
        <v>21350.78</v>
      </c>
      <c r="HH141" s="422">
        <v>961</v>
      </c>
      <c r="HI141" s="422">
        <v>19361164.289999776</v>
      </c>
      <c r="HJ141" s="422"/>
      <c r="HK141" s="422"/>
      <c r="HL141" s="422">
        <v>390</v>
      </c>
      <c r="HM141" s="422">
        <v>7460237.8199999556</v>
      </c>
      <c r="HN141" s="422"/>
      <c r="HO141" s="422"/>
      <c r="HP141" s="422">
        <v>1029</v>
      </c>
      <c r="HQ141" s="422">
        <v>20689411.930000022</v>
      </c>
      <c r="HR141" s="422"/>
      <c r="HS141" s="422"/>
      <c r="HT141" s="422">
        <v>303</v>
      </c>
      <c r="HU141" s="422">
        <v>6184459.01999998</v>
      </c>
      <c r="HV141" s="422"/>
      <c r="HW141" s="422"/>
      <c r="HX141" s="422">
        <v>370</v>
      </c>
      <c r="HY141" s="422">
        <v>10999878.479999945</v>
      </c>
      <c r="HZ141" s="422"/>
      <c r="IA141" s="422"/>
      <c r="IB141" s="422">
        <v>438</v>
      </c>
      <c r="IC141" s="422">
        <v>9158022.2700000666</v>
      </c>
      <c r="ID141" s="422">
        <v>720</v>
      </c>
      <c r="IE141" s="422">
        <v>11831395.990000123</v>
      </c>
      <c r="IF141" s="422">
        <v>9</v>
      </c>
      <c r="IG141" s="422">
        <v>155663.87</v>
      </c>
      <c r="IH141" s="422">
        <v>448</v>
      </c>
      <c r="II141" s="422">
        <v>8775740.9099999629</v>
      </c>
      <c r="IJ141" s="422"/>
      <c r="IK141" s="422"/>
      <c r="IL141" s="422"/>
      <c r="IM141" s="422"/>
      <c r="IN141" s="422"/>
      <c r="IO141" s="422"/>
      <c r="IP141" s="422">
        <v>178</v>
      </c>
      <c r="IQ141" s="422">
        <v>2770453.3700000076</v>
      </c>
      <c r="IR141" s="422">
        <v>139</v>
      </c>
      <c r="IS141" s="422">
        <v>2823755.04</v>
      </c>
      <c r="IT141" s="422"/>
      <c r="IU141" s="422"/>
      <c r="IV141" s="422">
        <v>77</v>
      </c>
      <c r="IW141" s="422">
        <v>1608577.4599999993</v>
      </c>
      <c r="IX141" s="422">
        <v>40619</v>
      </c>
      <c r="IY141" s="423">
        <v>889405020.67999876</v>
      </c>
      <c r="IZ141" s="422">
        <v>1424</v>
      </c>
      <c r="JA141" s="423">
        <v>30505436.709999789</v>
      </c>
      <c r="JB141" s="422">
        <v>42043</v>
      </c>
      <c r="JC141" s="423">
        <v>919910457.38996828</v>
      </c>
      <c r="JD141" s="384">
        <f t="shared" si="16"/>
        <v>40585</v>
      </c>
      <c r="JE141" s="384">
        <f t="shared" si="17"/>
        <v>888401997.94999886</v>
      </c>
      <c r="JF141" s="385">
        <f t="shared" si="10"/>
        <v>34</v>
      </c>
      <c r="JG141" s="385">
        <f t="shared" si="11"/>
        <v>1003022.7299998999</v>
      </c>
    </row>
    <row r="142" spans="1:267" s="386" customFormat="1" x14ac:dyDescent="0.2">
      <c r="A142" s="158" t="s">
        <v>500</v>
      </c>
      <c r="B142" s="159"/>
      <c r="C142" s="159"/>
      <c r="D142" s="159"/>
      <c r="E142" s="159"/>
      <c r="F142" s="142">
        <v>380</v>
      </c>
      <c r="G142" s="142">
        <v>4017827.5799999847</v>
      </c>
      <c r="H142" s="142">
        <v>2</v>
      </c>
      <c r="I142" s="142">
        <v>34269.14</v>
      </c>
      <c r="J142" s="142">
        <v>588</v>
      </c>
      <c r="K142" s="142">
        <v>9508111.7099999432</v>
      </c>
      <c r="L142" s="142">
        <v>2</v>
      </c>
      <c r="M142" s="142">
        <v>29149.119999999999</v>
      </c>
      <c r="N142" s="341">
        <v>1439</v>
      </c>
      <c r="O142" s="341">
        <v>34524462.289999843</v>
      </c>
      <c r="P142" s="142">
        <v>26</v>
      </c>
      <c r="Q142" s="142">
        <v>770057.27</v>
      </c>
      <c r="R142" s="341">
        <v>1367</v>
      </c>
      <c r="S142" s="341">
        <v>39231024.559999458</v>
      </c>
      <c r="T142" s="142">
        <v>2</v>
      </c>
      <c r="U142" s="142">
        <v>63219.520000000004</v>
      </c>
      <c r="V142" s="142"/>
      <c r="W142" s="142"/>
      <c r="X142" s="142"/>
      <c r="Y142" s="142"/>
      <c r="Z142" s="341">
        <v>1354</v>
      </c>
      <c r="AA142" s="341">
        <v>66322642.760000184</v>
      </c>
      <c r="AB142" s="142">
        <v>2</v>
      </c>
      <c r="AC142" s="142">
        <v>35433.22</v>
      </c>
      <c r="AD142" s="341">
        <v>372</v>
      </c>
      <c r="AE142" s="341">
        <v>13896373.070000004</v>
      </c>
      <c r="AF142" s="142"/>
      <c r="AG142" s="142"/>
      <c r="AH142" s="142">
        <v>403</v>
      </c>
      <c r="AI142" s="142">
        <v>30101009.000000052</v>
      </c>
      <c r="AJ142" s="142"/>
      <c r="AK142" s="142"/>
      <c r="AL142" s="341">
        <v>107</v>
      </c>
      <c r="AM142" s="341">
        <v>8953559.1600000151</v>
      </c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2"/>
      <c r="AZ142" s="142"/>
      <c r="BA142" s="142"/>
      <c r="BB142" s="341">
        <v>2176</v>
      </c>
      <c r="BC142" s="341">
        <v>83976420.459998086</v>
      </c>
      <c r="BD142" s="142">
        <v>1363</v>
      </c>
      <c r="BE142" s="142">
        <v>29142719.159999788</v>
      </c>
      <c r="BF142" s="142">
        <v>1</v>
      </c>
      <c r="BG142" s="142">
        <v>29546.61</v>
      </c>
      <c r="BH142" s="142"/>
      <c r="BI142" s="142"/>
      <c r="BJ142" s="142">
        <v>14</v>
      </c>
      <c r="BK142" s="142">
        <v>308995.79000000004</v>
      </c>
      <c r="BL142" s="142"/>
      <c r="BM142" s="142"/>
      <c r="BN142" s="341">
        <v>409</v>
      </c>
      <c r="BO142" s="341">
        <v>6849209.8900000276</v>
      </c>
      <c r="BP142" s="341">
        <v>1</v>
      </c>
      <c r="BQ142" s="341">
        <v>17792.32</v>
      </c>
      <c r="BR142" s="341">
        <v>219</v>
      </c>
      <c r="BS142" s="342">
        <v>4528683.3699999917</v>
      </c>
      <c r="BT142" s="142"/>
      <c r="BU142" s="142"/>
      <c r="BV142" s="341">
        <v>975</v>
      </c>
      <c r="BW142" s="341">
        <v>19558904.239999894</v>
      </c>
      <c r="BX142" s="142"/>
      <c r="BY142" s="142"/>
      <c r="BZ142" s="142">
        <v>365</v>
      </c>
      <c r="CA142" s="142">
        <v>7344147.5300000161</v>
      </c>
      <c r="CB142" s="142">
        <v>1</v>
      </c>
      <c r="CC142" s="142">
        <v>18716.009999999998</v>
      </c>
      <c r="CD142" s="341">
        <v>677</v>
      </c>
      <c r="CE142" s="341">
        <v>11456852.77000002</v>
      </c>
      <c r="CF142" s="341"/>
      <c r="CG142" s="341"/>
      <c r="CH142" s="142">
        <v>106</v>
      </c>
      <c r="CI142" s="142">
        <v>3487218.2100000046</v>
      </c>
      <c r="CJ142" s="142"/>
      <c r="CK142" s="142"/>
      <c r="CL142" s="142">
        <v>1222</v>
      </c>
      <c r="CM142" s="142">
        <v>25000176.699999698</v>
      </c>
      <c r="CN142" s="142"/>
      <c r="CO142" s="142"/>
      <c r="CP142" s="341">
        <v>1552</v>
      </c>
      <c r="CQ142" s="341">
        <v>33485283.970000673</v>
      </c>
      <c r="CR142" s="142"/>
      <c r="CS142" s="142"/>
      <c r="CT142" s="341">
        <v>617</v>
      </c>
      <c r="CU142" s="341">
        <v>10247751.170000043</v>
      </c>
      <c r="CV142" s="142"/>
      <c r="CW142" s="142"/>
      <c r="CX142" s="341">
        <v>352</v>
      </c>
      <c r="CY142" s="341">
        <v>6091370.8200000161</v>
      </c>
      <c r="CZ142" s="341">
        <v>1</v>
      </c>
      <c r="DA142" s="341">
        <v>20442.240000000002</v>
      </c>
      <c r="DB142" s="341">
        <v>377</v>
      </c>
      <c r="DC142" s="341">
        <v>7837827.4300000267</v>
      </c>
      <c r="DD142" s="341"/>
      <c r="DE142" s="341"/>
      <c r="DF142" s="341">
        <v>454</v>
      </c>
      <c r="DG142" s="341">
        <v>7817150.1800000351</v>
      </c>
      <c r="DH142" s="142"/>
      <c r="DI142" s="142"/>
      <c r="DJ142" s="142">
        <v>268</v>
      </c>
      <c r="DK142" s="142">
        <v>5688018.8900000043</v>
      </c>
      <c r="DL142" s="142"/>
      <c r="DM142" s="142"/>
      <c r="DN142" s="142">
        <v>96</v>
      </c>
      <c r="DO142" s="142">
        <v>1965952.9300000006</v>
      </c>
      <c r="DP142" s="142"/>
      <c r="DQ142" s="142"/>
      <c r="DR142" s="345">
        <v>1509</v>
      </c>
      <c r="DS142" s="345">
        <v>23123437.600000177</v>
      </c>
      <c r="DT142" s="142">
        <v>2</v>
      </c>
      <c r="DU142" s="142">
        <v>15757.560000000001</v>
      </c>
      <c r="DV142" s="341">
        <v>124</v>
      </c>
      <c r="DW142" s="341">
        <v>2094193.8200000031</v>
      </c>
      <c r="DX142" s="341">
        <v>2466</v>
      </c>
      <c r="DY142" s="341">
        <v>42531820.340000458</v>
      </c>
      <c r="DZ142" s="142">
        <v>1</v>
      </c>
      <c r="EA142" s="142">
        <v>19874.400000000001</v>
      </c>
      <c r="EB142" s="341">
        <v>1395</v>
      </c>
      <c r="EC142" s="341">
        <v>25031579.039999831</v>
      </c>
      <c r="ED142" s="142"/>
      <c r="EE142" s="142"/>
      <c r="EF142" s="341">
        <v>1048</v>
      </c>
      <c r="EG142" s="341">
        <v>16923504.890000042</v>
      </c>
      <c r="EH142" s="142"/>
      <c r="EI142" s="142"/>
      <c r="EJ142" s="341">
        <v>721</v>
      </c>
      <c r="EK142" s="341">
        <v>12061413.040000074</v>
      </c>
      <c r="EL142" s="142"/>
      <c r="EM142" s="142"/>
      <c r="EN142" s="341">
        <v>2004</v>
      </c>
      <c r="EO142" s="341">
        <v>33552089.910000395</v>
      </c>
      <c r="EP142" s="341">
        <v>501</v>
      </c>
      <c r="EQ142" s="341">
        <v>8303674.9799999958</v>
      </c>
      <c r="ER142" s="341">
        <v>1246</v>
      </c>
      <c r="ES142" s="341">
        <v>20063848.619999968</v>
      </c>
      <c r="ET142" s="341">
        <v>5</v>
      </c>
      <c r="EU142" s="341">
        <v>138753.88999999998</v>
      </c>
      <c r="EV142" s="341">
        <v>126</v>
      </c>
      <c r="EW142" s="341">
        <v>2026280.1499999997</v>
      </c>
      <c r="EX142" s="341">
        <v>41</v>
      </c>
      <c r="EY142" s="341">
        <v>691174.80999999971</v>
      </c>
      <c r="EZ142" s="142">
        <v>1</v>
      </c>
      <c r="FA142" s="142">
        <v>15596.67</v>
      </c>
      <c r="FB142" s="341">
        <v>128</v>
      </c>
      <c r="FC142" s="341">
        <v>7181132.2400000105</v>
      </c>
      <c r="FD142" s="142"/>
      <c r="FE142" s="142"/>
      <c r="FF142" s="142"/>
      <c r="FG142" s="142"/>
      <c r="FH142" s="341">
        <v>1159</v>
      </c>
      <c r="FI142" s="341">
        <v>19788314.479999885</v>
      </c>
      <c r="FJ142" s="341">
        <v>1214</v>
      </c>
      <c r="FK142" s="341">
        <v>20583195.789999846</v>
      </c>
      <c r="FL142" s="142"/>
      <c r="FM142" s="142"/>
      <c r="FN142" s="142"/>
      <c r="FO142" s="142"/>
      <c r="FP142" s="142"/>
      <c r="FQ142" s="142"/>
      <c r="FR142" s="391">
        <v>246</v>
      </c>
      <c r="FS142" s="391">
        <v>3181865.6999999946</v>
      </c>
      <c r="FT142" s="142">
        <v>1</v>
      </c>
      <c r="FU142" s="142">
        <v>15710.24</v>
      </c>
      <c r="FV142" s="341">
        <v>311</v>
      </c>
      <c r="FW142" s="341">
        <v>4217158.4000000311</v>
      </c>
      <c r="FX142" s="142">
        <v>3</v>
      </c>
      <c r="FY142" s="142">
        <v>37666.720000000001</v>
      </c>
      <c r="FZ142" s="341">
        <v>256</v>
      </c>
      <c r="GA142" s="341">
        <v>3729928.8700000048</v>
      </c>
      <c r="GB142" s="142">
        <v>1</v>
      </c>
      <c r="GC142" s="142">
        <v>11423.05</v>
      </c>
      <c r="GD142" s="341">
        <v>578</v>
      </c>
      <c r="GE142" s="341">
        <v>7834867.0400000615</v>
      </c>
      <c r="GF142" s="341">
        <v>1</v>
      </c>
      <c r="GG142" s="341">
        <v>12303.2</v>
      </c>
      <c r="GH142" s="343">
        <v>1046</v>
      </c>
      <c r="GI142" s="344">
        <v>17028385.920000006</v>
      </c>
      <c r="GJ142" s="341">
        <v>451</v>
      </c>
      <c r="GK142" s="341">
        <v>5904962.4800000414</v>
      </c>
      <c r="GL142" s="345">
        <v>524</v>
      </c>
      <c r="GM142" s="345">
        <v>7562682.4000000497</v>
      </c>
      <c r="GN142" s="142"/>
      <c r="GO142" s="142"/>
      <c r="GP142" s="142"/>
      <c r="GQ142" s="142"/>
      <c r="GR142" s="341">
        <v>140</v>
      </c>
      <c r="GS142" s="342">
        <v>2801681.4799999986</v>
      </c>
      <c r="GT142" s="142"/>
      <c r="GU142" s="142"/>
      <c r="GV142" s="341">
        <v>665</v>
      </c>
      <c r="GW142" s="341">
        <v>23239987.570000071</v>
      </c>
      <c r="GX142" s="142">
        <v>2</v>
      </c>
      <c r="GY142" s="142">
        <v>37098.879999999997</v>
      </c>
      <c r="GZ142" s="341">
        <v>533</v>
      </c>
      <c r="HA142" s="341">
        <v>11147242.939999959</v>
      </c>
      <c r="HB142" s="341">
        <v>179</v>
      </c>
      <c r="HC142" s="341">
        <v>3603376.6399999964</v>
      </c>
      <c r="HD142" s="341">
        <v>1060</v>
      </c>
      <c r="HE142" s="341">
        <v>21166849.970000003</v>
      </c>
      <c r="HF142" s="142">
        <v>1</v>
      </c>
      <c r="HG142" s="142">
        <v>21350.78</v>
      </c>
      <c r="HH142" s="341">
        <v>961</v>
      </c>
      <c r="HI142" s="341">
        <v>19361164.289999776</v>
      </c>
      <c r="HJ142" s="142"/>
      <c r="HK142" s="142"/>
      <c r="HL142" s="341">
        <v>390</v>
      </c>
      <c r="HM142" s="341">
        <v>7460237.8199999556</v>
      </c>
      <c r="HN142" s="142"/>
      <c r="HO142" s="142"/>
      <c r="HP142" s="341">
        <v>1029</v>
      </c>
      <c r="HQ142" s="341">
        <v>20689411.930000022</v>
      </c>
      <c r="HR142" s="142"/>
      <c r="HS142" s="142"/>
      <c r="HT142" s="341">
        <v>303</v>
      </c>
      <c r="HU142" s="341">
        <v>6184459.01999998</v>
      </c>
      <c r="HV142" s="142"/>
      <c r="HW142" s="142"/>
      <c r="HX142" s="341">
        <v>370</v>
      </c>
      <c r="HY142" s="341">
        <v>10999878.479999945</v>
      </c>
      <c r="HZ142" s="341"/>
      <c r="IA142" s="341"/>
      <c r="IB142" s="341">
        <v>438</v>
      </c>
      <c r="IC142" s="341">
        <v>9158022.2700000666</v>
      </c>
      <c r="ID142" s="345">
        <v>720</v>
      </c>
      <c r="IE142" s="345">
        <v>11831395.990000123</v>
      </c>
      <c r="IF142" s="142">
        <v>9</v>
      </c>
      <c r="IG142" s="142">
        <v>155663.87</v>
      </c>
      <c r="IH142" s="341">
        <v>448</v>
      </c>
      <c r="II142" s="341">
        <v>8775740.9099999629</v>
      </c>
      <c r="IJ142" s="142"/>
      <c r="IK142" s="142"/>
      <c r="IL142" s="142"/>
      <c r="IM142" s="142"/>
      <c r="IN142" s="142"/>
      <c r="IO142" s="142"/>
      <c r="IP142" s="341">
        <v>178</v>
      </c>
      <c r="IQ142" s="341">
        <v>2770453.3700000076</v>
      </c>
      <c r="IR142" s="142">
        <v>139</v>
      </c>
      <c r="IS142" s="142">
        <v>2823755.04</v>
      </c>
      <c r="IT142" s="142"/>
      <c r="IU142" s="142"/>
      <c r="IV142" s="142">
        <v>77</v>
      </c>
      <c r="IW142" s="142">
        <v>1608577.4599999993</v>
      </c>
      <c r="IX142" s="142">
        <v>40619</v>
      </c>
      <c r="IY142" s="142">
        <v>889405020.67999876</v>
      </c>
      <c r="IZ142" s="142">
        <v>1424</v>
      </c>
      <c r="JA142" s="142">
        <v>30505436.709999789</v>
      </c>
      <c r="JB142" s="142">
        <v>42043</v>
      </c>
      <c r="JC142" s="142">
        <v>919910457.38996828</v>
      </c>
      <c r="JF142" s="385"/>
      <c r="JG142" s="385"/>
    </row>
    <row r="143" spans="1:267" s="386" customFormat="1" x14ac:dyDescent="0.2">
      <c r="A143" s="158"/>
      <c r="B143" s="159"/>
      <c r="C143" s="159"/>
      <c r="D143" s="159"/>
      <c r="E143" s="159"/>
      <c r="F143" s="142"/>
      <c r="G143" s="143"/>
      <c r="H143" s="142"/>
      <c r="I143" s="143"/>
      <c r="J143" s="142"/>
      <c r="K143" s="143"/>
      <c r="L143" s="142"/>
      <c r="M143" s="143"/>
      <c r="N143" s="142">
        <f>N141-N142</f>
        <v>-34</v>
      </c>
      <c r="O143" s="142">
        <f>O141-O142</f>
        <v>-1003022.7299998701</v>
      </c>
      <c r="P143" s="142"/>
      <c r="Q143" s="143"/>
      <c r="R143" s="142"/>
      <c r="S143" s="143"/>
      <c r="T143" s="142"/>
      <c r="U143" s="143"/>
      <c r="V143" s="142"/>
      <c r="W143" s="143"/>
      <c r="X143" s="142"/>
      <c r="Y143" s="143"/>
      <c r="Z143" s="142"/>
      <c r="AA143" s="143"/>
      <c r="AB143" s="142"/>
      <c r="AC143" s="143"/>
      <c r="AD143" s="142"/>
      <c r="AE143" s="143"/>
      <c r="AF143" s="142"/>
      <c r="AG143" s="143"/>
      <c r="AH143" s="142"/>
      <c r="AI143" s="143"/>
      <c r="AJ143" s="143"/>
      <c r="AK143" s="143"/>
      <c r="AL143" s="142"/>
      <c r="AM143" s="143"/>
      <c r="AN143" s="142"/>
      <c r="AO143" s="143"/>
      <c r="AP143" s="142"/>
      <c r="AQ143" s="143"/>
      <c r="AR143" s="142"/>
      <c r="AS143" s="143"/>
      <c r="AT143" s="142"/>
      <c r="AU143" s="143"/>
      <c r="AV143" s="143"/>
      <c r="AW143" s="143"/>
      <c r="AX143" s="142"/>
      <c r="AY143" s="143"/>
      <c r="AZ143" s="142"/>
      <c r="BA143" s="143"/>
      <c r="BB143" s="142"/>
      <c r="BC143" s="143"/>
      <c r="BD143" s="142"/>
      <c r="BE143" s="143"/>
      <c r="BF143" s="142"/>
      <c r="BG143" s="143"/>
      <c r="BH143" s="142"/>
      <c r="BI143" s="143"/>
      <c r="BJ143" s="142"/>
      <c r="BK143" s="143"/>
      <c r="BL143" s="143"/>
      <c r="BM143" s="143"/>
      <c r="BN143" s="142"/>
      <c r="BO143" s="143"/>
      <c r="BP143" s="143"/>
      <c r="BQ143" s="143"/>
      <c r="BR143" s="143"/>
      <c r="BS143" s="143"/>
      <c r="BT143" s="142"/>
      <c r="BU143" s="143"/>
      <c r="BV143" s="142"/>
      <c r="BW143" s="143"/>
      <c r="BX143" s="142"/>
      <c r="BY143" s="143"/>
      <c r="BZ143" s="142"/>
      <c r="CA143" s="143"/>
      <c r="CB143" s="142"/>
      <c r="CC143" s="143"/>
      <c r="CD143" s="142"/>
      <c r="CE143" s="143"/>
      <c r="CF143" s="143"/>
      <c r="CG143" s="143"/>
      <c r="CH143" s="142"/>
      <c r="CI143" s="143"/>
      <c r="CJ143" s="142"/>
      <c r="CK143" s="143"/>
      <c r="CL143" s="142"/>
      <c r="CM143" s="143"/>
      <c r="CN143" s="143"/>
      <c r="CO143" s="143"/>
      <c r="CP143" s="142"/>
      <c r="CQ143" s="143"/>
      <c r="CR143" s="142"/>
      <c r="CS143" s="143"/>
      <c r="CT143" s="142"/>
      <c r="CU143" s="143"/>
      <c r="CV143" s="142"/>
      <c r="CW143" s="143"/>
      <c r="CX143" s="142"/>
      <c r="CY143" s="143"/>
      <c r="CZ143" s="143"/>
      <c r="DA143" s="143"/>
      <c r="DB143" s="142"/>
      <c r="DC143" s="143"/>
      <c r="DD143" s="143"/>
      <c r="DE143" s="143"/>
      <c r="DF143" s="142"/>
      <c r="DG143" s="143"/>
      <c r="DH143" s="142"/>
      <c r="DI143" s="143"/>
      <c r="DJ143" s="142"/>
      <c r="DK143" s="143"/>
      <c r="DL143" s="142"/>
      <c r="DM143" s="143"/>
      <c r="DN143" s="142"/>
      <c r="DO143" s="143"/>
      <c r="DP143" s="143"/>
      <c r="DQ143" s="143"/>
      <c r="DR143" s="142"/>
      <c r="DS143" s="143"/>
      <c r="DT143" s="142"/>
      <c r="DU143" s="143"/>
      <c r="DV143" s="142"/>
      <c r="DW143" s="143"/>
      <c r="DX143" s="142"/>
      <c r="DY143" s="143"/>
      <c r="DZ143" s="142"/>
      <c r="EA143" s="143"/>
      <c r="EB143" s="142"/>
      <c r="EC143" s="143"/>
      <c r="ED143" s="142"/>
      <c r="EE143" s="143"/>
      <c r="EF143" s="142"/>
      <c r="EG143" s="143"/>
      <c r="EH143" s="142"/>
      <c r="EI143" s="143"/>
      <c r="EJ143" s="143"/>
      <c r="EK143" s="143"/>
      <c r="EL143" s="142"/>
      <c r="EM143" s="143"/>
      <c r="EN143" s="142"/>
      <c r="EO143" s="143"/>
      <c r="EP143" s="142"/>
      <c r="EQ143" s="143"/>
      <c r="ER143" s="142"/>
      <c r="ES143" s="143"/>
      <c r="ET143" s="142"/>
      <c r="EU143" s="143"/>
      <c r="EV143" s="143"/>
      <c r="EW143" s="143"/>
      <c r="EX143" s="143"/>
      <c r="EY143" s="143"/>
      <c r="EZ143" s="142"/>
      <c r="FA143" s="143"/>
      <c r="FB143" s="142"/>
      <c r="FC143" s="143"/>
      <c r="FD143" s="142"/>
      <c r="FE143" s="143"/>
      <c r="FF143" s="143"/>
      <c r="FG143" s="143"/>
      <c r="FH143" s="142"/>
      <c r="FI143" s="143"/>
      <c r="FJ143" s="143"/>
      <c r="FK143" s="143"/>
      <c r="FL143" s="142"/>
      <c r="FM143" s="143"/>
      <c r="FN143" s="143"/>
      <c r="FO143" s="143"/>
      <c r="FP143" s="142"/>
      <c r="FQ143" s="143"/>
      <c r="FR143" s="143"/>
      <c r="FS143" s="143"/>
      <c r="FT143" s="142"/>
      <c r="FU143" s="143"/>
      <c r="FV143" s="143"/>
      <c r="FW143" s="143"/>
      <c r="FX143" s="142"/>
      <c r="FY143" s="143"/>
      <c r="FZ143" s="142"/>
      <c r="GA143" s="143"/>
      <c r="GB143" s="142"/>
      <c r="GC143" s="143"/>
      <c r="GD143" s="143"/>
      <c r="GE143" s="143"/>
      <c r="GF143" s="143"/>
      <c r="GG143" s="143"/>
      <c r="GH143" s="142"/>
      <c r="GI143" s="143"/>
      <c r="GJ143" s="143"/>
      <c r="GK143" s="143"/>
      <c r="GL143" s="142"/>
      <c r="GM143" s="143"/>
      <c r="GN143" s="142"/>
      <c r="GO143" s="143"/>
      <c r="GP143" s="143"/>
      <c r="GQ143" s="143"/>
      <c r="GR143" s="143"/>
      <c r="GS143" s="143"/>
      <c r="GT143" s="142"/>
      <c r="GU143" s="143"/>
      <c r="GV143" s="142"/>
      <c r="GW143" s="143"/>
      <c r="GX143" s="142"/>
      <c r="GY143" s="143"/>
      <c r="GZ143" s="142"/>
      <c r="HA143" s="143"/>
      <c r="HB143" s="142">
        <v>-157</v>
      </c>
      <c r="HC143" s="142">
        <v>491613.20000000065</v>
      </c>
      <c r="HD143" s="142"/>
      <c r="HE143" s="143"/>
      <c r="HF143" s="142"/>
      <c r="HG143" s="143"/>
      <c r="HH143" s="142"/>
      <c r="HI143" s="143"/>
      <c r="HJ143" s="142"/>
      <c r="HK143" s="143"/>
      <c r="HL143" s="142"/>
      <c r="HM143" s="143"/>
      <c r="HN143" s="142"/>
      <c r="HO143" s="143"/>
      <c r="HP143" s="143"/>
      <c r="HQ143" s="143"/>
      <c r="HR143" s="142"/>
      <c r="HS143" s="143"/>
      <c r="HT143" s="143"/>
      <c r="HU143" s="143"/>
      <c r="HV143" s="142"/>
      <c r="HW143" s="143"/>
      <c r="HX143" s="143"/>
      <c r="HY143" s="143"/>
      <c r="HZ143" s="143"/>
      <c r="IA143" s="143"/>
      <c r="IB143" s="142"/>
      <c r="IC143" s="143"/>
      <c r="ID143" s="143"/>
      <c r="IE143" s="143"/>
      <c r="IF143" s="142"/>
      <c r="IG143" s="143"/>
      <c r="IH143" s="142"/>
      <c r="II143" s="143"/>
      <c r="IJ143" s="142"/>
      <c r="IK143" s="143"/>
      <c r="IL143" s="142"/>
      <c r="IM143" s="143"/>
      <c r="IN143" s="142"/>
      <c r="IO143" s="143"/>
      <c r="IP143" s="142"/>
      <c r="IQ143" s="143"/>
      <c r="IR143" s="142"/>
      <c r="IS143" s="143"/>
      <c r="IT143" s="143"/>
      <c r="IU143" s="143"/>
      <c r="IV143" s="143"/>
      <c r="IW143" s="143"/>
      <c r="IX143" s="143">
        <f>SUM(IX141-IX142)</f>
        <v>0</v>
      </c>
      <c r="IY143" s="143">
        <f t="shared" ref="IY143:JC143" si="18">SUM(IY141-IY142)</f>
        <v>0</v>
      </c>
      <c r="IZ143" s="143">
        <f t="shared" si="18"/>
        <v>0</v>
      </c>
      <c r="JA143" s="143">
        <f t="shared" si="18"/>
        <v>0</v>
      </c>
      <c r="JB143" s="143">
        <f t="shared" si="18"/>
        <v>0</v>
      </c>
      <c r="JC143" s="143">
        <f t="shared" si="18"/>
        <v>0</v>
      </c>
      <c r="JF143" s="385"/>
      <c r="JG143" s="385"/>
    </row>
    <row r="144" spans="1:267" s="386" customFormat="1" ht="15.75" customHeight="1" x14ac:dyDescent="0.2">
      <c r="A144" s="158"/>
      <c r="B144" s="159"/>
      <c r="C144" s="159"/>
      <c r="D144" s="159"/>
      <c r="E144" s="159"/>
      <c r="F144" s="142"/>
      <c r="G144" s="143"/>
      <c r="H144" s="142"/>
      <c r="I144" s="143"/>
      <c r="J144" s="142"/>
      <c r="K144" s="143"/>
      <c r="L144" s="142"/>
      <c r="M144" s="143"/>
      <c r="N144" s="142"/>
      <c r="O144" s="143"/>
      <c r="P144" s="142"/>
      <c r="Q144" s="143"/>
      <c r="R144" s="142"/>
      <c r="S144" s="143"/>
      <c r="T144" s="142"/>
      <c r="U144" s="143"/>
      <c r="V144" s="142"/>
      <c r="W144" s="143"/>
      <c r="X144" s="142"/>
      <c r="Y144" s="143"/>
      <c r="Z144" s="142"/>
      <c r="AA144" s="143"/>
      <c r="AB144" s="142"/>
      <c r="AC144" s="143"/>
      <c r="AD144" s="142"/>
      <c r="AE144" s="143"/>
      <c r="AF144" s="142"/>
      <c r="AG144" s="143"/>
      <c r="AH144" s="142"/>
      <c r="AI144" s="143"/>
      <c r="AJ144" s="143"/>
      <c r="AK144" s="143"/>
      <c r="AL144" s="142"/>
      <c r="AM144" s="143"/>
      <c r="AN144" s="142"/>
      <c r="AO144" s="143"/>
      <c r="AP144" s="142"/>
      <c r="AQ144" s="143"/>
      <c r="AR144" s="142"/>
      <c r="AS144" s="143"/>
      <c r="AT144" s="142"/>
      <c r="AU144" s="143"/>
      <c r="AV144" s="143"/>
      <c r="AW144" s="143"/>
      <c r="AX144" s="142"/>
      <c r="AY144" s="143"/>
      <c r="AZ144" s="142"/>
      <c r="BA144" s="143"/>
      <c r="BB144" s="142"/>
      <c r="BC144" s="142"/>
      <c r="BD144" s="142"/>
      <c r="BE144" s="142"/>
      <c r="BF144" s="142"/>
      <c r="BG144" s="143"/>
      <c r="BH144" s="142"/>
      <c r="BI144" s="143"/>
      <c r="BJ144" s="142"/>
      <c r="BK144" s="143"/>
      <c r="BL144" s="143"/>
      <c r="BM144" s="143"/>
      <c r="BN144" s="142"/>
      <c r="BO144" s="143"/>
      <c r="BP144" s="143"/>
      <c r="BQ144" s="143"/>
      <c r="BR144" s="143"/>
      <c r="BS144" s="143"/>
      <c r="BT144" s="142"/>
      <c r="BU144" s="143"/>
      <c r="BV144" s="142"/>
      <c r="BW144" s="143"/>
      <c r="BX144" s="142"/>
      <c r="BY144" s="143"/>
      <c r="BZ144" s="142"/>
      <c r="CA144" s="143"/>
      <c r="CB144" s="142"/>
      <c r="CC144" s="143"/>
      <c r="CD144" s="142"/>
      <c r="CE144" s="143"/>
      <c r="CF144" s="143"/>
      <c r="CG144" s="143"/>
      <c r="CH144" s="142"/>
      <c r="CI144" s="143"/>
      <c r="CJ144" s="142"/>
      <c r="CK144" s="143"/>
      <c r="CL144" s="142"/>
      <c r="CM144" s="143"/>
      <c r="CN144" s="143"/>
      <c r="CO144" s="143"/>
      <c r="CP144" s="142"/>
      <c r="CQ144" s="143"/>
      <c r="CR144" s="142"/>
      <c r="CS144" s="143"/>
      <c r="CT144" s="142"/>
      <c r="CU144" s="143"/>
      <c r="CV144" s="142"/>
      <c r="CW144" s="143"/>
      <c r="CX144" s="142"/>
      <c r="CY144" s="143"/>
      <c r="CZ144" s="143"/>
      <c r="DA144" s="143"/>
      <c r="DB144" s="142"/>
      <c r="DC144" s="143"/>
      <c r="DD144" s="143"/>
      <c r="DE144" s="143"/>
      <c r="DF144" s="142"/>
      <c r="DG144" s="143"/>
      <c r="DH144" s="142"/>
      <c r="DI144" s="143"/>
      <c r="DJ144" s="142"/>
      <c r="DK144" s="143"/>
      <c r="DL144" s="142"/>
      <c r="DM144" s="143"/>
      <c r="DN144" s="142"/>
      <c r="DO144" s="143"/>
      <c r="DP144" s="143"/>
      <c r="DQ144" s="143"/>
      <c r="DR144" s="142"/>
      <c r="DS144" s="143"/>
      <c r="DT144" s="142"/>
      <c r="DU144" s="143"/>
      <c r="DV144" s="142"/>
      <c r="DW144" s="143"/>
      <c r="DX144" s="142"/>
      <c r="DY144" s="143"/>
      <c r="DZ144" s="142"/>
      <c r="EA144" s="143"/>
      <c r="EB144" s="142"/>
      <c r="EC144" s="143"/>
      <c r="ED144" s="142"/>
      <c r="EE144" s="143"/>
      <c r="EF144" s="142"/>
      <c r="EG144" s="143"/>
      <c r="EH144" s="142"/>
      <c r="EI144" s="143"/>
      <c r="EJ144" s="143"/>
      <c r="EK144" s="143"/>
      <c r="EL144" s="142"/>
      <c r="EM144" s="143"/>
      <c r="EN144" s="142"/>
      <c r="EO144" s="143"/>
      <c r="EP144" s="142"/>
      <c r="EQ144" s="143"/>
      <c r="ER144" s="142"/>
      <c r="ES144" s="143"/>
      <c r="ET144" s="142"/>
      <c r="EU144" s="143"/>
      <c r="EV144" s="143"/>
      <c r="EW144" s="143"/>
      <c r="EX144" s="143"/>
      <c r="EY144" s="143"/>
      <c r="EZ144" s="142"/>
      <c r="FA144" s="143"/>
      <c r="FB144" s="142"/>
      <c r="FC144" s="143"/>
      <c r="FD144" s="142"/>
      <c r="FE144" s="143"/>
      <c r="FF144" s="143"/>
      <c r="FG144" s="143"/>
      <c r="FH144" s="142"/>
      <c r="FI144" s="143"/>
      <c r="FJ144" s="143"/>
      <c r="FK144" s="143"/>
      <c r="FL144" s="142"/>
      <c r="FM144" s="143"/>
      <c r="FN144" s="143"/>
      <c r="FO144" s="143"/>
      <c r="FP144" s="142"/>
      <c r="FQ144" s="143"/>
      <c r="FR144" s="143"/>
      <c r="FS144" s="143"/>
      <c r="FT144" s="142"/>
      <c r="FU144" s="143"/>
      <c r="FV144" s="143"/>
      <c r="FW144" s="143"/>
      <c r="FX144" s="142"/>
      <c r="FY144" s="143"/>
      <c r="FZ144" s="142"/>
      <c r="GA144" s="143"/>
      <c r="GB144" s="142"/>
      <c r="GC144" s="143"/>
      <c r="GD144" s="143"/>
      <c r="GE144" s="143"/>
      <c r="GF144" s="143"/>
      <c r="GG144" s="143"/>
      <c r="GH144" s="142"/>
      <c r="GI144" s="143"/>
      <c r="GJ144" s="143"/>
      <c r="GK144" s="143"/>
      <c r="GL144" s="142"/>
      <c r="GM144" s="143"/>
      <c r="GN144" s="142"/>
      <c r="GO144" s="143"/>
      <c r="GP144" s="143"/>
      <c r="GQ144" s="143"/>
      <c r="GR144" s="143"/>
      <c r="GS144" s="143"/>
      <c r="GT144" s="142"/>
      <c r="GU144" s="143"/>
      <c r="GV144" s="142"/>
      <c r="GW144" s="143"/>
      <c r="GX144" s="142"/>
      <c r="GY144" s="143"/>
      <c r="GZ144" s="142"/>
      <c r="HA144" s="143"/>
      <c r="HB144" s="142"/>
      <c r="HC144" s="143"/>
      <c r="HD144" s="142"/>
      <c r="HE144" s="143"/>
      <c r="HF144" s="142"/>
      <c r="HG144" s="143"/>
      <c r="HH144" s="142"/>
      <c r="HI144" s="143"/>
      <c r="HJ144" s="142"/>
      <c r="HK144" s="143"/>
      <c r="HL144" s="142"/>
      <c r="HM144" s="143"/>
      <c r="HN144" s="142"/>
      <c r="HO144" s="143"/>
      <c r="HP144" s="143"/>
      <c r="HQ144" s="143"/>
      <c r="HR144" s="142"/>
      <c r="HS144" s="143"/>
      <c r="HT144" s="143"/>
      <c r="HU144" s="143"/>
      <c r="HV144" s="142"/>
      <c r="HW144" s="143"/>
      <c r="HX144" s="143"/>
      <c r="HY144" s="143"/>
      <c r="HZ144" s="143"/>
      <c r="IA144" s="143"/>
      <c r="IB144" s="142"/>
      <c r="IC144" s="143"/>
      <c r="ID144" s="143"/>
      <c r="IE144" s="143"/>
      <c r="IF144" s="142"/>
      <c r="IG144" s="143"/>
      <c r="IH144" s="142"/>
      <c r="II144" s="143"/>
      <c r="IJ144" s="142"/>
      <c r="IK144" s="143"/>
      <c r="IL144" s="142"/>
      <c r="IM144" s="143"/>
      <c r="IN144" s="142"/>
      <c r="IO144" s="143"/>
      <c r="IP144" s="142"/>
      <c r="IQ144" s="143"/>
      <c r="IR144" s="142"/>
      <c r="IS144" s="143"/>
      <c r="IT144" s="143"/>
      <c r="IU144" s="143"/>
      <c r="IV144" s="143"/>
      <c r="IW144" s="143"/>
      <c r="IX144" s="143"/>
      <c r="IY144" s="143"/>
      <c r="IZ144" s="142"/>
      <c r="JA144" s="143"/>
      <c r="JB144" s="143"/>
      <c r="JC144" s="143"/>
      <c r="JF144" s="385"/>
      <c r="JG144" s="385"/>
    </row>
    <row r="145" spans="22:267" ht="13.5" thickBot="1" x14ac:dyDescent="0.25">
      <c r="V145" s="392"/>
      <c r="W145" s="392"/>
      <c r="X145" s="392"/>
      <c r="Y145" s="392"/>
      <c r="GA145" s="392"/>
      <c r="GB145" s="392"/>
      <c r="GC145" s="392"/>
      <c r="GD145" s="392"/>
      <c r="GE145" s="392"/>
      <c r="GF145" s="392"/>
      <c r="GG145" s="392"/>
      <c r="JF145" s="385"/>
      <c r="JG145" s="385"/>
    </row>
    <row r="146" spans="22:267" x14ac:dyDescent="0.2">
      <c r="V146" s="393"/>
      <c r="W146" s="393"/>
      <c r="X146" s="393"/>
      <c r="Y146" s="393"/>
      <c r="JF146" s="385"/>
      <c r="JG146" s="385"/>
    </row>
    <row r="147" spans="22:267" x14ac:dyDescent="0.2">
      <c r="V147" s="394"/>
      <c r="W147" s="394"/>
      <c r="X147" s="394"/>
      <c r="Y147" s="394"/>
      <c r="EV147" s="395"/>
      <c r="EW147" s="395"/>
      <c r="GJ147" s="395"/>
      <c r="GK147" s="395"/>
      <c r="IO147" s="396" t="s">
        <v>372</v>
      </c>
      <c r="IP147" s="397"/>
      <c r="IQ147" s="394" t="s">
        <v>501</v>
      </c>
      <c r="IR147" s="394"/>
      <c r="IS147" s="394"/>
      <c r="IT147" s="394"/>
      <c r="IU147" s="394"/>
      <c r="IV147" s="394"/>
      <c r="IW147" s="394"/>
      <c r="IX147" s="398">
        <v>18760</v>
      </c>
      <c r="IY147" s="399">
        <v>341744760.3499999</v>
      </c>
      <c r="IZ147" s="394">
        <v>11</v>
      </c>
      <c r="JA147" s="399">
        <v>188689.44000000003</v>
      </c>
      <c r="JB147" s="394"/>
      <c r="JC147" s="399"/>
      <c r="JF147" s="385"/>
      <c r="JG147" s="385"/>
    </row>
    <row r="148" spans="22:267" x14ac:dyDescent="0.2">
      <c r="V148" s="394"/>
      <c r="W148" s="394"/>
      <c r="X148" s="394"/>
      <c r="Y148" s="394"/>
      <c r="EV148" s="395"/>
      <c r="EW148" s="395"/>
      <c r="GJ148" s="395"/>
      <c r="GK148" s="395"/>
      <c r="IO148" s="396"/>
      <c r="IP148" s="397"/>
      <c r="IQ148" s="394" t="s">
        <v>520</v>
      </c>
      <c r="IR148" s="394"/>
      <c r="IS148" s="394"/>
      <c r="IT148" s="394"/>
      <c r="IU148" s="394"/>
      <c r="IV148" s="394"/>
      <c r="IW148" s="394"/>
      <c r="IX148" s="398">
        <v>44</v>
      </c>
      <c r="IY148" s="399">
        <v>1705223.52</v>
      </c>
      <c r="IZ148" s="394">
        <v>0</v>
      </c>
      <c r="JA148" s="399">
        <v>0</v>
      </c>
      <c r="JB148" s="394"/>
      <c r="JC148" s="399"/>
      <c r="JF148" s="385"/>
      <c r="JG148" s="385"/>
    </row>
    <row r="149" spans="22:267" ht="20.25" customHeight="1" x14ac:dyDescent="0.2">
      <c r="EV149" s="395"/>
      <c r="EW149" s="395"/>
      <c r="GJ149" s="395"/>
      <c r="GK149" s="395"/>
      <c r="IQ149" s="394" t="s">
        <v>502</v>
      </c>
      <c r="IR149" s="394"/>
      <c r="IS149" s="394"/>
      <c r="IT149" s="394"/>
      <c r="IU149" s="394"/>
      <c r="IV149" s="394"/>
      <c r="IW149" s="394"/>
      <c r="IX149" s="394">
        <v>933</v>
      </c>
      <c r="IY149" s="394">
        <v>25343848.620000005</v>
      </c>
      <c r="IZ149" s="394">
        <v>2</v>
      </c>
      <c r="JA149" s="394">
        <v>35433.22</v>
      </c>
      <c r="JB149" s="394"/>
      <c r="JC149" s="394"/>
      <c r="JF149" s="385"/>
      <c r="JG149" s="385"/>
    </row>
    <row r="150" spans="22:267" x14ac:dyDescent="0.2">
      <c r="EV150" s="395"/>
      <c r="EW150" s="395"/>
      <c r="GJ150" s="395"/>
      <c r="GK150" s="395"/>
      <c r="IQ150" s="394" t="s">
        <v>739</v>
      </c>
      <c r="IR150" s="394"/>
      <c r="IS150" s="394"/>
      <c r="IT150" s="394"/>
      <c r="IU150" s="394"/>
      <c r="IV150" s="394"/>
      <c r="IW150" s="394"/>
      <c r="IX150" s="394">
        <v>1086</v>
      </c>
      <c r="IY150" s="394">
        <v>79508767.520000011</v>
      </c>
      <c r="IZ150" s="394">
        <v>0</v>
      </c>
      <c r="JA150" s="394">
        <v>0</v>
      </c>
      <c r="JB150" s="394"/>
      <c r="JC150" s="394"/>
      <c r="JF150" s="385"/>
      <c r="JG150" s="385"/>
    </row>
    <row r="151" spans="22:267" ht="16.5" customHeight="1" x14ac:dyDescent="0.2">
      <c r="EV151" s="395"/>
      <c r="EW151" s="395"/>
      <c r="GJ151" s="395"/>
      <c r="GK151" s="395"/>
      <c r="IQ151" s="394" t="s">
        <v>740</v>
      </c>
      <c r="IR151" s="394"/>
      <c r="IS151" s="394"/>
      <c r="IT151" s="394"/>
      <c r="IU151" s="394"/>
      <c r="IV151" s="394"/>
      <c r="IW151" s="394"/>
      <c r="IX151" s="394">
        <v>2485</v>
      </c>
      <c r="IY151" s="394">
        <v>86306154.280000016</v>
      </c>
      <c r="IZ151" s="394">
        <v>1393</v>
      </c>
      <c r="JA151" s="394">
        <v>29684268.080000028</v>
      </c>
      <c r="JB151" s="394"/>
      <c r="JC151" s="394"/>
      <c r="JF151" s="385"/>
      <c r="JG151" s="385"/>
    </row>
    <row r="152" spans="22:267" ht="21" customHeight="1" x14ac:dyDescent="0.2">
      <c r="EV152" s="395"/>
      <c r="EW152" s="395"/>
      <c r="GJ152" s="395"/>
      <c r="GK152" s="395"/>
      <c r="IQ152" s="394" t="s">
        <v>371</v>
      </c>
      <c r="IR152" s="394"/>
      <c r="IS152" s="394"/>
      <c r="IT152" s="394"/>
      <c r="IU152" s="394"/>
      <c r="IV152" s="394"/>
      <c r="IW152" s="394"/>
      <c r="IX152" s="394">
        <v>3161</v>
      </c>
      <c r="IY152" s="394">
        <v>67648478.86999999</v>
      </c>
      <c r="IZ152" s="394">
        <v>30</v>
      </c>
      <c r="JA152" s="394">
        <v>823907.43</v>
      </c>
      <c r="JB152" s="394"/>
      <c r="JC152" s="394"/>
      <c r="JF152" s="385"/>
      <c r="JG152" s="385"/>
    </row>
    <row r="153" spans="22:267" x14ac:dyDescent="0.2">
      <c r="EV153" s="395"/>
      <c r="EW153" s="395"/>
      <c r="GJ153" s="395"/>
      <c r="GK153" s="395"/>
      <c r="IQ153" s="394" t="s">
        <v>503</v>
      </c>
      <c r="IR153" s="394"/>
      <c r="IS153" s="394"/>
      <c r="IT153" s="394"/>
      <c r="IU153" s="394"/>
      <c r="IV153" s="394"/>
      <c r="IW153" s="394"/>
      <c r="IX153" s="394">
        <v>1474</v>
      </c>
      <c r="IY153" s="394">
        <v>23705342.48</v>
      </c>
      <c r="IZ153" s="394">
        <v>4</v>
      </c>
      <c r="JA153" s="394">
        <v>62840.959999999999</v>
      </c>
      <c r="JB153" s="394"/>
      <c r="JC153" s="394"/>
      <c r="JF153" s="385"/>
      <c r="JG153" s="385"/>
    </row>
    <row r="154" spans="22:267" x14ac:dyDescent="0.2">
      <c r="EV154" s="395"/>
      <c r="EW154" s="395"/>
      <c r="GJ154" s="395"/>
      <c r="GK154" s="395"/>
      <c r="IQ154" s="394" t="s">
        <v>504</v>
      </c>
      <c r="IR154" s="394"/>
      <c r="IS154" s="394"/>
      <c r="IT154" s="394"/>
      <c r="IU154" s="394"/>
      <c r="IV154" s="394"/>
      <c r="IW154" s="394"/>
      <c r="IX154" s="394">
        <v>873</v>
      </c>
      <c r="IY154" s="394">
        <v>13145280.209999999</v>
      </c>
      <c r="IZ154" s="394">
        <v>3</v>
      </c>
      <c r="JA154" s="394">
        <v>31108.17</v>
      </c>
      <c r="JB154" s="394"/>
      <c r="JC154" s="394"/>
      <c r="JF154" s="385"/>
      <c r="JG154" s="385"/>
    </row>
    <row r="155" spans="22:267" x14ac:dyDescent="0.2">
      <c r="EV155" s="395"/>
      <c r="EW155" s="395"/>
      <c r="GJ155" s="395"/>
      <c r="GK155" s="395"/>
      <c r="IQ155" s="394" t="s">
        <v>505</v>
      </c>
      <c r="IR155" s="394"/>
      <c r="IS155" s="394"/>
      <c r="IT155" s="394"/>
      <c r="IU155" s="394"/>
      <c r="IV155" s="394"/>
      <c r="IW155" s="394"/>
      <c r="IX155" s="394">
        <v>1375</v>
      </c>
      <c r="IY155" s="394">
        <v>39521531.530000001</v>
      </c>
      <c r="IZ155" s="394">
        <v>2</v>
      </c>
      <c r="JA155" s="394">
        <v>63219.520000000004</v>
      </c>
      <c r="JB155" s="394"/>
      <c r="JC155" s="394"/>
      <c r="JF155" s="385"/>
      <c r="JG155" s="385"/>
    </row>
    <row r="156" spans="22:267" x14ac:dyDescent="0.2">
      <c r="EV156" s="395"/>
      <c r="EW156" s="395"/>
      <c r="GJ156" s="395"/>
      <c r="GK156" s="395"/>
      <c r="IQ156" s="394" t="s">
        <v>506</v>
      </c>
      <c r="IR156" s="394"/>
      <c r="IS156" s="394"/>
      <c r="IT156" s="394"/>
      <c r="IU156" s="394"/>
      <c r="IV156" s="394"/>
      <c r="IW156" s="394"/>
      <c r="IX156" s="394">
        <v>372</v>
      </c>
      <c r="IY156" s="394">
        <v>13896373.070000008</v>
      </c>
      <c r="IZ156" s="394">
        <v>0</v>
      </c>
      <c r="JA156" s="394">
        <v>0</v>
      </c>
      <c r="JB156" s="394"/>
      <c r="JC156" s="394"/>
      <c r="JF156" s="385"/>
      <c r="JG156" s="385"/>
    </row>
    <row r="157" spans="22:267" x14ac:dyDescent="0.2">
      <c r="EV157" s="395"/>
      <c r="EW157" s="395"/>
      <c r="GJ157" s="395"/>
      <c r="GK157" s="395"/>
      <c r="IQ157" s="394" t="s">
        <v>507</v>
      </c>
      <c r="IR157" s="394"/>
      <c r="IS157" s="394"/>
      <c r="IT157" s="394"/>
      <c r="IU157" s="394"/>
      <c r="IV157" s="394"/>
      <c r="IW157" s="394"/>
      <c r="IX157" s="394">
        <v>4048</v>
      </c>
      <c r="IY157" s="394">
        <v>66092306.889999986</v>
      </c>
      <c r="IZ157" s="394">
        <v>0</v>
      </c>
      <c r="JA157" s="394">
        <v>0</v>
      </c>
      <c r="JB157" s="394"/>
      <c r="JC157" s="394"/>
      <c r="JF157" s="385"/>
      <c r="JG157" s="385"/>
    </row>
    <row r="158" spans="22:267" x14ac:dyDescent="0.2">
      <c r="EV158" s="395"/>
      <c r="EW158" s="395"/>
      <c r="GJ158" s="395"/>
      <c r="GK158" s="395"/>
      <c r="IQ158" s="394" t="s">
        <v>508</v>
      </c>
      <c r="IR158" s="394"/>
      <c r="IS158" s="394"/>
      <c r="IT158" s="394"/>
      <c r="IU158" s="394"/>
      <c r="IV158" s="394"/>
      <c r="IW158" s="394"/>
      <c r="IX158" s="394">
        <v>1310</v>
      </c>
      <c r="IY158" s="394">
        <v>23514946.390000001</v>
      </c>
      <c r="IZ158" s="394">
        <v>0</v>
      </c>
      <c r="JA158" s="394">
        <v>0</v>
      </c>
      <c r="JB158" s="394"/>
      <c r="JC158" s="394"/>
      <c r="JF158" s="385"/>
      <c r="JG158" s="385"/>
    </row>
    <row r="159" spans="22:267" x14ac:dyDescent="0.2">
      <c r="EV159" s="395"/>
      <c r="EW159" s="395"/>
      <c r="GJ159" s="395"/>
      <c r="GK159" s="395"/>
      <c r="IQ159" s="394" t="s">
        <v>509</v>
      </c>
      <c r="IR159" s="394"/>
      <c r="IS159" s="394"/>
      <c r="IT159" s="394"/>
      <c r="IU159" s="394"/>
      <c r="IV159" s="394"/>
      <c r="IW159" s="394"/>
      <c r="IX159" s="394">
        <v>4016</v>
      </c>
      <c r="IY159" s="394">
        <v>87216837.079999983</v>
      </c>
      <c r="IZ159" s="394">
        <v>8</v>
      </c>
      <c r="JA159" s="394">
        <v>145215.61000000002</v>
      </c>
      <c r="JB159" s="394"/>
      <c r="JC159" s="394"/>
      <c r="JF159" s="385"/>
      <c r="JG159" s="385"/>
    </row>
    <row r="160" spans="22:267" x14ac:dyDescent="0.2">
      <c r="EV160" s="395"/>
      <c r="EW160" s="395"/>
      <c r="GJ160" s="395"/>
      <c r="GK160" s="395"/>
      <c r="IQ160" s="394" t="s">
        <v>741</v>
      </c>
      <c r="IR160" s="394"/>
      <c r="IS160" s="394"/>
      <c r="IT160" s="394"/>
      <c r="IU160" s="394"/>
      <c r="IV160" s="394"/>
      <c r="IW160" s="394"/>
      <c r="IX160" s="394">
        <v>99</v>
      </c>
      <c r="IY160" s="394">
        <v>1810773.9900000007</v>
      </c>
      <c r="IZ160" s="394">
        <v>0</v>
      </c>
      <c r="JA160" s="394">
        <v>0</v>
      </c>
      <c r="JB160" s="394"/>
      <c r="JC160" s="394"/>
      <c r="JF160" s="385"/>
      <c r="JG160" s="385"/>
    </row>
    <row r="161" spans="152:267" x14ac:dyDescent="0.2">
      <c r="EV161" s="395"/>
      <c r="EW161" s="395"/>
      <c r="GJ161" s="395"/>
      <c r="GK161" s="395"/>
      <c r="IQ161" s="394" t="s">
        <v>510</v>
      </c>
      <c r="IR161" s="394"/>
      <c r="IS161" s="394"/>
      <c r="IT161" s="394"/>
      <c r="IU161" s="394"/>
      <c r="IV161" s="394"/>
      <c r="IW161" s="394"/>
      <c r="IX161" s="394">
        <v>101</v>
      </c>
      <c r="IY161" s="394">
        <v>1500384.67</v>
      </c>
      <c r="IZ161" s="394">
        <v>1</v>
      </c>
      <c r="JA161" s="394">
        <v>12303.2</v>
      </c>
      <c r="JB161" s="394"/>
      <c r="JC161" s="394"/>
      <c r="JF161" s="385"/>
      <c r="JG161" s="385"/>
    </row>
    <row r="162" spans="152:267" x14ac:dyDescent="0.2">
      <c r="EV162" s="395"/>
      <c r="EW162" s="395"/>
      <c r="GJ162" s="395"/>
      <c r="GK162" s="395"/>
      <c r="IQ162" s="394" t="s">
        <v>511</v>
      </c>
      <c r="IR162" s="394"/>
      <c r="IS162" s="394"/>
      <c r="IT162" s="394"/>
      <c r="IU162" s="394"/>
      <c r="IV162" s="394"/>
      <c r="IW162" s="394"/>
      <c r="IX162" s="394">
        <v>11</v>
      </c>
      <c r="IY162" s="394">
        <v>897376.48</v>
      </c>
      <c r="IZ162" s="394">
        <v>0</v>
      </c>
      <c r="JA162" s="394">
        <v>0</v>
      </c>
      <c r="JB162" s="394"/>
      <c r="JC162" s="394"/>
      <c r="JF162" s="385"/>
      <c r="JG162" s="385"/>
    </row>
    <row r="163" spans="152:267" x14ac:dyDescent="0.2">
      <c r="EV163" s="395"/>
      <c r="EW163" s="395"/>
      <c r="GJ163" s="395"/>
      <c r="GK163" s="395"/>
      <c r="IQ163" s="394" t="s">
        <v>512</v>
      </c>
      <c r="IR163" s="394"/>
      <c r="IS163" s="394"/>
      <c r="IT163" s="394"/>
      <c r="IU163" s="394"/>
      <c r="IV163" s="394"/>
      <c r="IW163" s="394"/>
      <c r="IX163" s="394">
        <v>0</v>
      </c>
      <c r="IY163" s="394">
        <v>0</v>
      </c>
      <c r="IZ163" s="394">
        <v>0</v>
      </c>
      <c r="JA163" s="394">
        <v>0</v>
      </c>
      <c r="JB163" s="394"/>
      <c r="JC163" s="394"/>
      <c r="JF163" s="385"/>
      <c r="JG163" s="385"/>
    </row>
    <row r="164" spans="152:267" x14ac:dyDescent="0.2">
      <c r="EV164" s="395"/>
      <c r="EW164" s="395"/>
      <c r="GJ164" s="395"/>
      <c r="GK164" s="395"/>
      <c r="IQ164" s="394" t="s">
        <v>513</v>
      </c>
      <c r="IR164" s="394"/>
      <c r="IS164" s="394"/>
      <c r="IT164" s="394"/>
      <c r="IU164" s="394"/>
      <c r="IV164" s="394"/>
      <c r="IW164" s="394"/>
      <c r="IX164" s="394">
        <v>33</v>
      </c>
      <c r="IY164" s="394">
        <v>1218348.04</v>
      </c>
      <c r="IZ164" s="394">
        <v>0</v>
      </c>
      <c r="JA164" s="394">
        <v>0</v>
      </c>
      <c r="JB164" s="394"/>
      <c r="JC164" s="394"/>
      <c r="JF164" s="385"/>
      <c r="JG164" s="385"/>
    </row>
    <row r="165" spans="152:267" x14ac:dyDescent="0.2">
      <c r="EV165" s="395"/>
      <c r="EW165" s="395"/>
      <c r="GJ165" s="395"/>
      <c r="GK165" s="395"/>
      <c r="IQ165" s="394" t="s">
        <v>514</v>
      </c>
      <c r="IR165" s="394"/>
      <c r="IS165" s="394"/>
      <c r="IT165" s="394"/>
      <c r="IU165" s="394"/>
      <c r="IV165" s="394"/>
      <c r="IW165" s="394"/>
      <c r="IX165" s="394">
        <v>206</v>
      </c>
      <c r="IY165" s="394">
        <v>4645537.1099999994</v>
      </c>
      <c r="IZ165" s="394">
        <v>0</v>
      </c>
      <c r="JA165" s="394">
        <v>0</v>
      </c>
      <c r="JB165" s="394"/>
      <c r="JC165" s="394"/>
      <c r="JF165" s="385"/>
      <c r="JG165" s="385"/>
    </row>
    <row r="166" spans="152:267" x14ac:dyDescent="0.2">
      <c r="EV166" s="395"/>
      <c r="EW166" s="395"/>
      <c r="GJ166" s="395"/>
      <c r="GK166" s="395"/>
      <c r="IQ166" s="394" t="s">
        <v>515</v>
      </c>
      <c r="IR166" s="394"/>
      <c r="IS166" s="394"/>
      <c r="IT166" s="394"/>
      <c r="IU166" s="394"/>
      <c r="IV166" s="394"/>
      <c r="IW166" s="394"/>
      <c r="IX166" s="394">
        <v>120</v>
      </c>
      <c r="IY166" s="394">
        <v>9239977.6300000008</v>
      </c>
      <c r="IZ166" s="394">
        <v>0</v>
      </c>
      <c r="JA166" s="394">
        <v>0</v>
      </c>
      <c r="JB166" s="394"/>
      <c r="JC166" s="394"/>
      <c r="JF166" s="385"/>
      <c r="JG166" s="385"/>
    </row>
    <row r="167" spans="152:267" x14ac:dyDescent="0.2">
      <c r="EV167" s="395"/>
      <c r="EW167" s="395"/>
      <c r="GJ167" s="395"/>
      <c r="GK167" s="395"/>
      <c r="IQ167" s="394" t="s">
        <v>516</v>
      </c>
      <c r="IR167" s="394"/>
      <c r="IS167" s="394"/>
      <c r="IT167" s="394"/>
      <c r="IU167" s="394"/>
      <c r="IV167" s="394"/>
      <c r="IW167" s="394"/>
      <c r="IX167" s="394">
        <v>51</v>
      </c>
      <c r="IY167" s="394">
        <v>1061633.47</v>
      </c>
      <c r="IZ167" s="394">
        <v>0</v>
      </c>
      <c r="JA167" s="394">
        <v>0</v>
      </c>
      <c r="JB167" s="394"/>
      <c r="JC167" s="394"/>
      <c r="JF167" s="385"/>
      <c r="JG167" s="385"/>
    </row>
    <row r="168" spans="152:267" x14ac:dyDescent="0.2">
      <c r="EV168" s="395"/>
      <c r="EW168" s="395"/>
      <c r="GJ168" s="395"/>
      <c r="GK168" s="395"/>
      <c r="IQ168" s="394" t="s">
        <v>794</v>
      </c>
      <c r="IR168" s="394"/>
      <c r="IS168" s="394"/>
      <c r="IT168" s="394"/>
      <c r="IU168" s="394"/>
      <c r="IV168" s="394"/>
      <c r="IW168" s="394"/>
      <c r="IX168" s="394">
        <v>32</v>
      </c>
      <c r="IY168" s="394">
        <v>642204.33000000007</v>
      </c>
      <c r="IZ168" s="394">
        <v>0</v>
      </c>
      <c r="JA168" s="394">
        <v>0</v>
      </c>
      <c r="JB168" s="394"/>
      <c r="JC168" s="394"/>
      <c r="JF168" s="385"/>
      <c r="JG168" s="385"/>
    </row>
    <row r="169" spans="152:267" x14ac:dyDescent="0.2">
      <c r="IQ169" s="394" t="s">
        <v>795</v>
      </c>
      <c r="IR169" s="394"/>
      <c r="IS169" s="394"/>
      <c r="IT169" s="394"/>
      <c r="IU169" s="394"/>
      <c r="IV169" s="394"/>
      <c r="IW169" s="394"/>
      <c r="IX169" s="400">
        <f>SUM(IX147:IX168)</f>
        <v>40590</v>
      </c>
      <c r="IY169" s="400">
        <f t="shared" ref="IY169:JA169" si="19">SUM(IY147:IY168)</f>
        <v>890366086.52999997</v>
      </c>
      <c r="IZ169" s="400">
        <f t="shared" si="19"/>
        <v>1454</v>
      </c>
      <c r="JA169" s="400">
        <f t="shared" si="19"/>
        <v>31046985.630000029</v>
      </c>
      <c r="JB169" s="398"/>
      <c r="JC169" s="398"/>
      <c r="JF169" s="385"/>
      <c r="JG169" s="385"/>
    </row>
    <row r="170" spans="152:267" x14ac:dyDescent="0.2">
      <c r="IQ170" s="394" t="s">
        <v>796</v>
      </c>
      <c r="IR170" s="394"/>
      <c r="IS170" s="394"/>
      <c r="IT170" s="394"/>
      <c r="IU170" s="394"/>
      <c r="IV170" s="394"/>
      <c r="IW170" s="394"/>
      <c r="IX170" s="394">
        <v>72</v>
      </c>
      <c r="IY170" s="394"/>
      <c r="IZ170" s="394"/>
      <c r="JA170" s="394"/>
      <c r="JB170" s="394"/>
      <c r="JC170" s="394"/>
      <c r="JF170" s="385"/>
      <c r="JG170" s="385"/>
    </row>
    <row r="171" spans="152:267" x14ac:dyDescent="0.2">
      <c r="IX171" s="401">
        <f>IX169-IX170</f>
        <v>40518</v>
      </c>
      <c r="IY171" s="401">
        <f t="shared" ref="IY171:JA171" si="20">IY169-IY170</f>
        <v>890366086.52999997</v>
      </c>
      <c r="IZ171" s="401">
        <f t="shared" si="20"/>
        <v>1454</v>
      </c>
      <c r="JA171" s="401">
        <f t="shared" si="20"/>
        <v>31046985.630000029</v>
      </c>
      <c r="JB171" s="401"/>
      <c r="JC171" s="401"/>
      <c r="JF171" s="385"/>
      <c r="JG171" s="385"/>
    </row>
    <row r="172" spans="152:267" x14ac:dyDescent="0.2">
      <c r="IQ172" s="402"/>
      <c r="IX172" s="401">
        <f>IX141-IX171</f>
        <v>101</v>
      </c>
      <c r="IY172" s="401">
        <f t="shared" ref="IY172:JA172" si="21">IY141-IY171</f>
        <v>-961065.85000121593</v>
      </c>
      <c r="IZ172" s="401">
        <f t="shared" si="21"/>
        <v>-30</v>
      </c>
      <c r="JA172" s="401">
        <f t="shared" si="21"/>
        <v>-541548.92000024021</v>
      </c>
      <c r="JB172" s="401"/>
      <c r="JC172" s="401"/>
      <c r="JF172" s="385"/>
      <c r="JG172" s="385"/>
    </row>
    <row r="173" spans="152:267" x14ac:dyDescent="0.2">
      <c r="IX173" s="401"/>
      <c r="IY173" s="401"/>
      <c r="IZ173" s="401"/>
      <c r="JA173" s="401"/>
    </row>
  </sheetData>
  <autoFilter ref="A5:JG143"/>
  <mergeCells count="277">
    <mergeCell ref="FD3:FG3"/>
    <mergeCell ref="EF2:EI2"/>
    <mergeCell ref="DJ3:DM3"/>
    <mergeCell ref="DR3:DU3"/>
    <mergeCell ref="BZ3:CC3"/>
    <mergeCell ref="DX3:EA3"/>
    <mergeCell ref="DV3:DW3"/>
    <mergeCell ref="EB3:EE3"/>
    <mergeCell ref="EJ3:EK3"/>
    <mergeCell ref="EN3:EO3"/>
    <mergeCell ref="EP3:EQ3"/>
    <mergeCell ref="ET2:EU2"/>
    <mergeCell ref="FB2:FC2"/>
    <mergeCell ref="ER2:ES2"/>
    <mergeCell ref="EX2:FA2"/>
    <mergeCell ref="EJ2:EM2"/>
    <mergeCell ref="DX2:EA2"/>
    <mergeCell ref="ER3:ES3"/>
    <mergeCell ref="CP3:CS3"/>
    <mergeCell ref="CT3:CW3"/>
    <mergeCell ref="EN2:EO2"/>
    <mergeCell ref="EP2:EQ2"/>
    <mergeCell ref="CD2:CG2"/>
    <mergeCell ref="CL2:CO2"/>
    <mergeCell ref="AX4:AY4"/>
    <mergeCell ref="AZ4:BA4"/>
    <mergeCell ref="AP2:AS2"/>
    <mergeCell ref="AT2:AW2"/>
    <mergeCell ref="AD3:AG3"/>
    <mergeCell ref="AD2:AG2"/>
    <mergeCell ref="AL3:AO3"/>
    <mergeCell ref="AL2:AO2"/>
    <mergeCell ref="AN4:AO4"/>
    <mergeCell ref="AD4:AE4"/>
    <mergeCell ref="AF4:AG4"/>
    <mergeCell ref="AH4:AI4"/>
    <mergeCell ref="AJ4:AK4"/>
    <mergeCell ref="AT4:AU4"/>
    <mergeCell ref="AX3:BA3"/>
    <mergeCell ref="AP4:AQ4"/>
    <mergeCell ref="AR4:AS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F3:I3"/>
    <mergeCell ref="J3:M3"/>
    <mergeCell ref="V4:W4"/>
    <mergeCell ref="AB4:AC4"/>
    <mergeCell ref="F2:I2"/>
    <mergeCell ref="V2:Y2"/>
    <mergeCell ref="V3:Y3"/>
    <mergeCell ref="N3:Q3"/>
    <mergeCell ref="GH4:GI4"/>
    <mergeCell ref="GL4:GM4"/>
    <mergeCell ref="GJ4:GK4"/>
    <mergeCell ref="GN4:GO4"/>
    <mergeCell ref="FH4:FI4"/>
    <mergeCell ref="FJ4:FK4"/>
    <mergeCell ref="GR4:GS4"/>
    <mergeCell ref="GF4:GG4"/>
    <mergeCell ref="GP4:GQ4"/>
    <mergeCell ref="FX4:FY4"/>
    <mergeCell ref="FZ4:GA4"/>
    <mergeCell ref="FR4:FS4"/>
    <mergeCell ref="EN4:EO4"/>
    <mergeCell ref="EP4:EQ4"/>
    <mergeCell ref="ER4:ES4"/>
    <mergeCell ref="ET4:EU4"/>
    <mergeCell ref="EV4:EW4"/>
    <mergeCell ref="GD4:GE4"/>
    <mergeCell ref="J2:M2"/>
    <mergeCell ref="N2:Q2"/>
    <mergeCell ref="X4:Y4"/>
    <mergeCell ref="FL4:FM4"/>
    <mergeCell ref="FN4:FO4"/>
    <mergeCell ref="FP4:FQ4"/>
    <mergeCell ref="EX4:EY4"/>
    <mergeCell ref="EZ4:FA4"/>
    <mergeCell ref="FB4:FC4"/>
    <mergeCell ref="FD4:FE4"/>
    <mergeCell ref="FF4:FG4"/>
    <mergeCell ref="AV4:AW4"/>
    <mergeCell ref="AP3:AS3"/>
    <mergeCell ref="AT3:AW3"/>
    <mergeCell ref="AL4:AM4"/>
    <mergeCell ref="R3:U3"/>
    <mergeCell ref="Z3:AC3"/>
    <mergeCell ref="AH3:AK3"/>
    <mergeCell ref="EL4:EM4"/>
    <mergeCell ref="DN3:DQ3"/>
    <mergeCell ref="DT4:DU4"/>
    <mergeCell ref="DV4:DW4"/>
    <mergeCell ref="DX4:DY4"/>
    <mergeCell ref="DZ4:EA4"/>
    <mergeCell ref="DF4:DG4"/>
    <mergeCell ref="DH4:DI4"/>
    <mergeCell ref="DJ4:DK4"/>
    <mergeCell ref="DL4:DM4"/>
    <mergeCell ref="DN4:DO4"/>
    <mergeCell ref="EB4:EC4"/>
    <mergeCell ref="ED4:EE4"/>
    <mergeCell ref="EF4:EG4"/>
    <mergeCell ref="EH4:EI4"/>
    <mergeCell ref="EJ4:EK4"/>
    <mergeCell ref="CT4:CU4"/>
    <mergeCell ref="CL4:CM4"/>
    <mergeCell ref="CP4:CQ4"/>
    <mergeCell ref="DR4:DS4"/>
    <mergeCell ref="BV4:BW4"/>
    <mergeCell ref="BX4:BY4"/>
    <mergeCell ref="BZ4:CA4"/>
    <mergeCell ref="CB4:CC4"/>
    <mergeCell ref="CF4:CG4"/>
    <mergeCell ref="CN4:CO4"/>
    <mergeCell ref="CZ4:DA4"/>
    <mergeCell ref="DD4:DE4"/>
    <mergeCell ref="DP4:DQ4"/>
    <mergeCell ref="CV4:CW4"/>
    <mergeCell ref="CX4:CY4"/>
    <mergeCell ref="DB4:DC4"/>
    <mergeCell ref="BJ3:BK3"/>
    <mergeCell ref="BR3:BU3"/>
    <mergeCell ref="BV3:BY3"/>
    <mergeCell ref="CL3:CM3"/>
    <mergeCell ref="CR4:CS4"/>
    <mergeCell ref="BP4:BQ4"/>
    <mergeCell ref="BF3:BG3"/>
    <mergeCell ref="BB4:BC4"/>
    <mergeCell ref="BD4:BE4"/>
    <mergeCell ref="BF4:BG4"/>
    <mergeCell ref="BL4:BM4"/>
    <mergeCell ref="BH4:BI4"/>
    <mergeCell ref="BJ4:BK4"/>
    <mergeCell ref="BB3:BE3"/>
    <mergeCell ref="CH3:CK3"/>
    <mergeCell ref="CD4:CE4"/>
    <mergeCell ref="CH4:CI4"/>
    <mergeCell ref="CJ4:CK4"/>
    <mergeCell ref="BN3:BQ3"/>
    <mergeCell ref="CD3:CG3"/>
    <mergeCell ref="BT4:BU4"/>
    <mergeCell ref="BN4:BO4"/>
    <mergeCell ref="BR4:BS4"/>
    <mergeCell ref="IR4:IS4"/>
    <mergeCell ref="IX4:IY4"/>
    <mergeCell ref="IZ4:JA4"/>
    <mergeCell ref="JB4:JC4"/>
    <mergeCell ref="IF4:IG4"/>
    <mergeCell ref="IH4:II4"/>
    <mergeCell ref="IJ4:IK4"/>
    <mergeCell ref="IL4:IM4"/>
    <mergeCell ref="IN4:IO4"/>
    <mergeCell ref="IV4:IW4"/>
    <mergeCell ref="IT4:IU4"/>
    <mergeCell ref="IP4:IQ4"/>
    <mergeCell ref="BR2:BU2"/>
    <mergeCell ref="BV2:BY2"/>
    <mergeCell ref="BZ2:CC2"/>
    <mergeCell ref="AX2:BA2"/>
    <mergeCell ref="AH2:AK2"/>
    <mergeCell ref="BF2:BI2"/>
    <mergeCell ref="BJ2:BM2"/>
    <mergeCell ref="BB2:BE2"/>
    <mergeCell ref="BN2:BQ2"/>
    <mergeCell ref="CX2:DA2"/>
    <mergeCell ref="DB2:DE2"/>
    <mergeCell ref="DN2:DQ2"/>
    <mergeCell ref="CH2:CK2"/>
    <mergeCell ref="DR2:DU2"/>
    <mergeCell ref="CP2:CS2"/>
    <mergeCell ref="CT2:CW2"/>
    <mergeCell ref="DF2:DI2"/>
    <mergeCell ref="DJ2:DM2"/>
    <mergeCell ref="EB2:EE2"/>
    <mergeCell ref="IX2:JC3"/>
    <mergeCell ref="IP3:IQ3"/>
    <mergeCell ref="GJ3:GK3"/>
    <mergeCell ref="GJ2:GK2"/>
    <mergeCell ref="IV2:IW2"/>
    <mergeCell ref="EV2:EW2"/>
    <mergeCell ref="EV3:EW3"/>
    <mergeCell ref="IV3:IW3"/>
    <mergeCell ref="IR2:IU2"/>
    <mergeCell ref="IR3:IU3"/>
    <mergeCell ref="GN2:GQ2"/>
    <mergeCell ref="GN3:GQ3"/>
    <mergeCell ref="HX2:IA2"/>
    <mergeCell ref="HX3:IA3"/>
    <mergeCell ref="HT3:HW3"/>
    <mergeCell ref="EX3:FA3"/>
    <mergeCell ref="GH3:GI3"/>
    <mergeCell ref="GL3:GM3"/>
    <mergeCell ref="GR3:GU3"/>
    <mergeCell ref="GV3:GY3"/>
    <mergeCell ref="GZ3:HA3"/>
    <mergeCell ref="HB3:HC3"/>
    <mergeCell ref="FD2:FG2"/>
    <mergeCell ref="IH3:IK3"/>
    <mergeCell ref="IL3:IO3"/>
    <mergeCell ref="IB2:IC2"/>
    <mergeCell ref="ID2:IG2"/>
    <mergeCell ref="IH2:IK2"/>
    <mergeCell ref="IL2:IO2"/>
    <mergeCell ref="IP2:IQ2"/>
    <mergeCell ref="CX3:CY3"/>
    <mergeCell ref="DB3:DC3"/>
    <mergeCell ref="DF3:DI3"/>
    <mergeCell ref="EF3:EI3"/>
    <mergeCell ref="ET3:EU3"/>
    <mergeCell ref="FB3:FC3"/>
    <mergeCell ref="FH3:FI3"/>
    <mergeCell ref="FJ3:FM3"/>
    <mergeCell ref="FN3:FQ3"/>
    <mergeCell ref="HT2:HW2"/>
    <mergeCell ref="GR2:GU2"/>
    <mergeCell ref="GV2:GY2"/>
    <mergeCell ref="GZ2:HA2"/>
    <mergeCell ref="HB2:HC2"/>
    <mergeCell ref="HD2:HG2"/>
    <mergeCell ref="HP2:HS2"/>
    <mergeCell ref="DV2:DW2"/>
    <mergeCell ref="FH2:FI2"/>
    <mergeCell ref="FJ2:FM2"/>
    <mergeCell ref="HJ4:HK4"/>
    <mergeCell ref="HH3:HK3"/>
    <mergeCell ref="HL3:HO3"/>
    <mergeCell ref="HH2:HK2"/>
    <mergeCell ref="HL2:HO2"/>
    <mergeCell ref="HP3:HS3"/>
    <mergeCell ref="IB3:IC3"/>
    <mergeCell ref="GH2:GI2"/>
    <mergeCell ref="GD2:GG2"/>
    <mergeCell ref="GD3:GG3"/>
    <mergeCell ref="FR3:FU3"/>
    <mergeCell ref="FV3:FY3"/>
    <mergeCell ref="FZ3:GC3"/>
    <mergeCell ref="FN2:FQ2"/>
    <mergeCell ref="FR2:FU2"/>
    <mergeCell ref="FV2:FY2"/>
    <mergeCell ref="FZ2:GC2"/>
    <mergeCell ref="HD3:HG3"/>
    <mergeCell ref="FT4:FU4"/>
    <mergeCell ref="FV4:FW4"/>
    <mergeCell ref="GB4:GC4"/>
    <mergeCell ref="GZ4:HA4"/>
    <mergeCell ref="ID3:IG3"/>
    <mergeCell ref="GL2:GM2"/>
    <mergeCell ref="HX4:HY4"/>
    <mergeCell ref="IB4:IC4"/>
    <mergeCell ref="ID4:IE4"/>
    <mergeCell ref="HZ4:IA4"/>
    <mergeCell ref="HT4:HU4"/>
    <mergeCell ref="HV4:HW4"/>
    <mergeCell ref="HL4:HM4"/>
    <mergeCell ref="HN4:HO4"/>
    <mergeCell ref="HP4:HQ4"/>
    <mergeCell ref="HR4:HS4"/>
    <mergeCell ref="HH4:HI4"/>
    <mergeCell ref="GT4:GU4"/>
    <mergeCell ref="GV4:GW4"/>
    <mergeCell ref="GX4:GY4"/>
    <mergeCell ref="HD4:HE4"/>
    <mergeCell ref="HB4:HC4"/>
    <mergeCell ref="HF4:HG4"/>
  </mergeCells>
  <pageMargins left="0.70866141732283472" right="0.70866141732283472" top="0.74803149606299213" bottom="0.74803149606299213" header="0.31496062992125984" footer="0.31496062992125984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K252"/>
  <sheetViews>
    <sheetView tabSelected="1" zoomScale="80" zoomScaleNormal="80" zoomScaleSheetLayoutView="80" workbookViewId="0">
      <pane xSplit="13" ySplit="11" topLeftCell="EK198" activePane="bottomRight" state="frozen"/>
      <selection pane="topRight" activeCell="M1" sqref="M1"/>
      <selection pane="bottomLeft" activeCell="A12" sqref="A12"/>
      <selection pane="bottomRight" activeCell="EV8" sqref="EV8:EW8"/>
    </sheetView>
  </sheetViews>
  <sheetFormatPr defaultColWidth="9.140625" defaultRowHeight="15" x14ac:dyDescent="0.25"/>
  <cols>
    <col min="1" max="1" width="6.140625" style="4" customWidth="1"/>
    <col min="2" max="2" width="7.140625" style="4" customWidth="1"/>
    <col min="3" max="3" width="9.28515625" style="4" customWidth="1"/>
    <col min="4" max="4" width="33.5703125" style="4" customWidth="1"/>
    <col min="5" max="5" width="10.7109375" style="4" hidden="1" customWidth="1"/>
    <col min="6" max="7" width="6.28515625" style="4" hidden="1" customWidth="1"/>
    <col min="8" max="8" width="6.42578125" style="4" hidden="1" customWidth="1"/>
    <col min="9" max="9" width="7.5703125" style="4" hidden="1" customWidth="1"/>
    <col min="10" max="13" width="5.28515625" style="4" hidden="1" customWidth="1"/>
    <col min="14" max="14" width="10" style="4" customWidth="1"/>
    <col min="15" max="15" width="15.5703125" style="4" customWidth="1"/>
    <col min="16" max="16" width="9.85546875" style="4" customWidth="1"/>
    <col min="17" max="17" width="14.85546875" style="4" customWidth="1"/>
    <col min="18" max="18" width="9.85546875" style="4" customWidth="1"/>
    <col min="19" max="19" width="14.85546875" style="4" customWidth="1"/>
    <col min="20" max="20" width="9.85546875" style="4" customWidth="1"/>
    <col min="21" max="21" width="12.28515625" style="4" customWidth="1"/>
    <col min="22" max="22" width="10.7109375" style="4" customWidth="1"/>
    <col min="23" max="23" width="11.140625" style="4" customWidth="1"/>
    <col min="24" max="24" width="9.85546875" style="4" customWidth="1"/>
    <col min="25" max="25" width="8.85546875" style="4" customWidth="1"/>
    <col min="26" max="26" width="13.5703125" style="4" customWidth="1"/>
    <col min="27" max="27" width="12.7109375" style="6" customWidth="1"/>
    <col min="28" max="28" width="15.85546875" style="4" customWidth="1"/>
    <col min="29" max="29" width="9.85546875" style="4" customWidth="1"/>
    <col min="30" max="30" width="14.85546875" style="4" customWidth="1"/>
    <col min="31" max="31" width="11.42578125" style="4" customWidth="1"/>
    <col min="32" max="32" width="12.85546875" style="4" customWidth="1"/>
    <col min="33" max="34" width="11.42578125" style="4" customWidth="1"/>
    <col min="35" max="35" width="8.5703125" style="4" customWidth="1"/>
    <col min="36" max="36" width="11.140625" style="4" customWidth="1"/>
    <col min="37" max="37" width="9.85546875" style="4" customWidth="1"/>
    <col min="38" max="38" width="8.85546875" style="4" customWidth="1"/>
    <col min="39" max="39" width="12.7109375" style="4" customWidth="1"/>
    <col min="40" max="40" width="9.85546875" style="4" customWidth="1"/>
    <col min="41" max="41" width="15.140625" style="4" customWidth="1"/>
    <col min="42" max="42" width="9.85546875" style="4" customWidth="1"/>
    <col min="43" max="43" width="14.85546875" style="4" customWidth="1"/>
    <col min="44" max="44" width="12" style="4" customWidth="1"/>
    <col min="45" max="45" width="15.140625" style="4" customWidth="1"/>
    <col min="46" max="46" width="8.7109375" style="4" customWidth="1"/>
    <col min="47" max="47" width="12.140625" style="4" customWidth="1"/>
    <col min="48" max="48" width="10.140625" style="4" customWidth="1"/>
    <col min="49" max="49" width="11.140625" style="4" customWidth="1"/>
    <col min="50" max="50" width="9.85546875" style="4" customWidth="1"/>
    <col min="51" max="51" width="8.85546875" style="4" customWidth="1"/>
    <col min="52" max="54" width="12.7109375" style="4" customWidth="1"/>
    <col min="55" max="55" width="10.85546875" style="4" customWidth="1"/>
    <col min="56" max="56" width="18.5703125" style="4" customWidth="1"/>
    <col min="57" max="57" width="9.85546875" style="4" customWidth="1"/>
    <col min="58" max="58" width="14.85546875" style="4" customWidth="1"/>
    <col min="59" max="59" width="10.42578125" style="4" customWidth="1"/>
    <col min="60" max="60" width="14.85546875" style="4" customWidth="1"/>
    <col min="61" max="61" width="8.42578125" style="4" customWidth="1"/>
    <col min="62" max="62" width="13.42578125" style="4" customWidth="1"/>
    <col min="63" max="63" width="8.5703125" style="4" customWidth="1"/>
    <col min="64" max="64" width="11.140625" style="4" customWidth="1"/>
    <col min="65" max="65" width="9.85546875" style="4" customWidth="1"/>
    <col min="66" max="66" width="8.85546875" style="4" customWidth="1"/>
    <col min="67" max="67" width="12.7109375" style="4" customWidth="1"/>
    <col min="68" max="68" width="9.7109375" style="4" customWidth="1"/>
    <col min="69" max="69" width="13.7109375" style="4" customWidth="1"/>
    <col min="70" max="70" width="9.85546875" style="4" customWidth="1"/>
    <col min="71" max="71" width="14.85546875" style="4" customWidth="1"/>
    <col min="72" max="72" width="11.7109375" style="4" customWidth="1"/>
    <col min="73" max="73" width="13" style="4" customWidth="1"/>
    <col min="74" max="75" width="8.140625" style="4" customWidth="1"/>
    <col min="76" max="76" width="8.5703125" style="4" customWidth="1"/>
    <col min="77" max="77" width="11.140625" style="4" customWidth="1"/>
    <col min="78" max="78" width="9.85546875" style="4" customWidth="1"/>
    <col min="79" max="79" width="8.85546875" style="4" customWidth="1"/>
    <col min="80" max="80" width="12.7109375" style="4" customWidth="1"/>
    <col min="81" max="81" width="10.140625" style="4" customWidth="1"/>
    <col min="82" max="82" width="14.28515625" style="4" customWidth="1"/>
    <col min="83" max="83" width="9.85546875" style="4" customWidth="1"/>
    <col min="84" max="84" width="14.85546875" style="4" customWidth="1"/>
    <col min="85" max="85" width="9.140625" style="4" customWidth="1"/>
    <col min="86" max="86" width="13.85546875" style="4" customWidth="1"/>
    <col min="87" max="87" width="8.140625" style="4" customWidth="1"/>
    <col min="88" max="88" width="14.7109375" style="4" customWidth="1"/>
    <col min="89" max="89" width="8.5703125" style="4" customWidth="1"/>
    <col min="90" max="90" width="11.140625" style="4" customWidth="1"/>
    <col min="91" max="91" width="9.85546875" style="4" customWidth="1"/>
    <col min="92" max="92" width="8.85546875" style="4" customWidth="1"/>
    <col min="93" max="94" width="12.7109375" style="4" customWidth="1"/>
    <col min="95" max="95" width="14.28515625" style="4" customWidth="1"/>
    <col min="96" max="96" width="9.85546875" style="4" customWidth="1"/>
    <col min="97" max="97" width="14.85546875" style="4" customWidth="1"/>
    <col min="98" max="98" width="10" style="4" customWidth="1"/>
    <col min="99" max="99" width="14.28515625" style="4" customWidth="1"/>
    <col min="100" max="100" width="8.7109375" style="4" customWidth="1"/>
    <col min="101" max="101" width="11.7109375" style="4" customWidth="1"/>
    <col min="102" max="102" width="8.5703125" style="4" customWidth="1"/>
    <col min="103" max="103" width="11.140625" style="4" customWidth="1"/>
    <col min="104" max="104" width="9.85546875" style="4" customWidth="1"/>
    <col min="105" max="105" width="8.85546875" style="4" customWidth="1"/>
    <col min="106" max="106" width="12.7109375" style="4" customWidth="1"/>
    <col min="107" max="107" width="9.5703125" style="4" customWidth="1"/>
    <col min="108" max="108" width="13" style="4" customWidth="1"/>
    <col min="109" max="109" width="9.85546875" style="4" customWidth="1"/>
    <col min="110" max="110" width="14.85546875" style="4" customWidth="1"/>
    <col min="111" max="111" width="9.5703125" style="4" customWidth="1"/>
    <col min="112" max="112" width="13" style="4" customWidth="1"/>
    <col min="113" max="113" width="9.5703125" style="4" customWidth="1"/>
    <col min="114" max="114" width="13" style="4" customWidth="1"/>
    <col min="115" max="115" width="8.5703125" style="4" customWidth="1"/>
    <col min="116" max="116" width="11.140625" style="4" customWidth="1"/>
    <col min="117" max="117" width="9.85546875" style="4" customWidth="1"/>
    <col min="118" max="118" width="8.85546875" style="4" customWidth="1"/>
    <col min="119" max="119" width="12.7109375" style="4" customWidth="1"/>
    <col min="120" max="120" width="11.28515625" style="4" customWidth="1"/>
    <col min="121" max="121" width="13.7109375" style="4" customWidth="1"/>
    <col min="122" max="122" width="9.85546875" style="4" customWidth="1"/>
    <col min="123" max="123" width="14.85546875" style="4" customWidth="1"/>
    <col min="124" max="124" width="9.85546875" style="4" customWidth="1"/>
    <col min="125" max="125" width="13" style="4" customWidth="1"/>
    <col min="126" max="126" width="8.140625" style="4" customWidth="1"/>
    <col min="127" max="127" width="13.5703125" style="4" customWidth="1"/>
    <col min="128" max="128" width="8.5703125" style="4" customWidth="1"/>
    <col min="129" max="129" width="11.140625" style="4" customWidth="1"/>
    <col min="130" max="130" width="9.85546875" style="4" customWidth="1"/>
    <col min="131" max="131" width="8.85546875" style="4" customWidth="1"/>
    <col min="132" max="134" width="12.7109375" style="4" customWidth="1"/>
    <col min="135" max="135" width="10.5703125" style="4" customWidth="1"/>
    <col min="136" max="136" width="13.42578125" style="4" customWidth="1"/>
    <col min="137" max="137" width="9.85546875" style="4" customWidth="1"/>
    <col min="138" max="138" width="14.85546875" style="4" customWidth="1"/>
    <col min="139" max="139" width="11.7109375" style="4" customWidth="1"/>
    <col min="140" max="140" width="13.28515625" style="4" customWidth="1"/>
    <col min="141" max="141" width="9.42578125" style="4" customWidth="1"/>
    <col min="142" max="142" width="13" style="4" customWidth="1"/>
    <col min="143" max="143" width="8.5703125" style="4" customWidth="1"/>
    <col min="144" max="144" width="11.140625" style="4" customWidth="1"/>
    <col min="145" max="145" width="9.85546875" style="4" customWidth="1"/>
    <col min="146" max="146" width="8.85546875" style="4" customWidth="1"/>
    <col min="147" max="147" width="12.7109375" style="4" customWidth="1"/>
    <col min="148" max="148" width="11.7109375" style="4" customWidth="1"/>
    <col min="149" max="149" width="15.42578125" style="4" customWidth="1"/>
    <col min="150" max="150" width="9.85546875" style="4" customWidth="1"/>
    <col min="151" max="151" width="14.85546875" style="4" customWidth="1"/>
    <col min="152" max="152" width="11.7109375" style="4" customWidth="1"/>
    <col min="153" max="153" width="13" style="4" customWidth="1"/>
    <col min="154" max="154" width="8.140625" style="4" customWidth="1"/>
    <col min="155" max="155" width="12.140625" style="4" customWidth="1"/>
    <col min="156" max="156" width="8.5703125" style="4" customWidth="1"/>
    <col min="157" max="157" width="11.140625" style="4" customWidth="1"/>
    <col min="158" max="158" width="9.85546875" style="4" customWidth="1"/>
    <col min="159" max="159" width="8.85546875" style="4" customWidth="1"/>
    <col min="160" max="160" width="12.7109375" style="4" customWidth="1"/>
    <col min="161" max="161" width="12.28515625" style="4" customWidth="1"/>
    <col min="162" max="162" width="14" style="4" customWidth="1"/>
    <col min="163" max="163" width="9.85546875" style="4" customWidth="1"/>
    <col min="164" max="164" width="14.85546875" style="4" customWidth="1"/>
    <col min="165" max="166" width="11.7109375" style="4" customWidth="1"/>
    <col min="167" max="168" width="8.140625" style="4" customWidth="1"/>
    <col min="169" max="169" width="8.5703125" style="4" customWidth="1"/>
    <col min="170" max="170" width="11.140625" style="4" customWidth="1"/>
    <col min="171" max="171" width="9.85546875" style="4" customWidth="1"/>
    <col min="172" max="172" width="8.85546875" style="4" customWidth="1"/>
    <col min="173" max="173" width="12.7109375" style="4" customWidth="1"/>
    <col min="174" max="174" width="12.5703125" style="4" customWidth="1"/>
    <col min="175" max="175" width="14" style="4" customWidth="1"/>
    <col min="176" max="176" width="9.85546875" style="4" customWidth="1"/>
    <col min="177" max="177" width="14.85546875" style="4" customWidth="1"/>
    <col min="178" max="179" width="11.7109375" style="4" customWidth="1"/>
    <col min="180" max="180" width="8.140625" style="4" customWidth="1"/>
    <col min="181" max="181" width="12.140625" style="4" customWidth="1"/>
    <col min="182" max="182" width="8.5703125" style="4" customWidth="1"/>
    <col min="183" max="183" width="11.140625" style="4" customWidth="1"/>
    <col min="184" max="184" width="9.85546875" style="4" customWidth="1"/>
    <col min="185" max="185" width="8.85546875" style="4" customWidth="1"/>
    <col min="186" max="186" width="12.7109375" style="4" customWidth="1"/>
    <col min="187" max="187" width="10" style="4" customWidth="1"/>
    <col min="188" max="188" width="15.28515625" style="4" customWidth="1"/>
    <col min="189" max="189" width="9.85546875" style="4" customWidth="1"/>
    <col min="190" max="190" width="14.85546875" style="4" customWidth="1"/>
    <col min="191" max="191" width="12.140625" style="4" customWidth="1"/>
    <col min="192" max="192" width="13.7109375" style="4" customWidth="1"/>
    <col min="193" max="194" width="12.140625" style="4" customWidth="1"/>
    <col min="195" max="195" width="8.5703125" style="4" customWidth="1"/>
    <col min="196" max="196" width="11.140625" style="4" customWidth="1"/>
    <col min="197" max="197" width="9.85546875" style="4" customWidth="1"/>
    <col min="198" max="198" width="8.85546875" style="4" customWidth="1"/>
    <col min="199" max="199" width="12.7109375" style="4" customWidth="1"/>
    <col min="200" max="201" width="13" style="4" customWidth="1"/>
    <col min="202" max="202" width="9.85546875" style="4" customWidth="1"/>
    <col min="203" max="203" width="14.85546875" style="4" customWidth="1"/>
    <col min="204" max="205" width="11.7109375" style="4" customWidth="1"/>
    <col min="206" max="207" width="12.140625" style="4" customWidth="1"/>
    <col min="208" max="208" width="8.5703125" style="4" customWidth="1"/>
    <col min="209" max="209" width="11.140625" style="4" customWidth="1"/>
    <col min="210" max="210" width="9.85546875" style="4" customWidth="1"/>
    <col min="211" max="211" width="8.85546875" style="4" customWidth="1"/>
    <col min="212" max="212" width="12.7109375" style="4" customWidth="1"/>
    <col min="213" max="214" width="13" style="4" customWidth="1"/>
    <col min="215" max="215" width="9.85546875" style="4" customWidth="1"/>
    <col min="216" max="216" width="14.85546875" style="4" customWidth="1"/>
    <col min="217" max="218" width="11.7109375" style="4" customWidth="1"/>
    <col min="219" max="219" width="8.140625" style="4" customWidth="1"/>
    <col min="220" max="220" width="11.5703125" style="4" customWidth="1"/>
    <col min="221" max="221" width="8.5703125" style="4" customWidth="1"/>
    <col min="222" max="222" width="11.140625" style="4" customWidth="1"/>
    <col min="223" max="223" width="9.85546875" style="4" customWidth="1"/>
    <col min="224" max="224" width="8.85546875" style="4" customWidth="1"/>
    <col min="225" max="225" width="12.7109375" style="4" customWidth="1"/>
    <col min="226" max="227" width="13" style="4" customWidth="1"/>
    <col min="228" max="228" width="9.85546875" style="4" customWidth="1"/>
    <col min="229" max="229" width="14.85546875" style="4" customWidth="1"/>
    <col min="230" max="231" width="11.7109375" style="4" customWidth="1"/>
    <col min="232" max="232" width="8.140625" style="4" customWidth="1"/>
    <col min="233" max="233" width="14.140625" style="4" customWidth="1"/>
    <col min="234" max="234" width="8.5703125" style="4" customWidth="1"/>
    <col min="235" max="235" width="11.140625" style="4" customWidth="1"/>
    <col min="236" max="236" width="9.85546875" style="4" customWidth="1"/>
    <col min="237" max="237" width="8.85546875" style="4" customWidth="1"/>
    <col min="238" max="238" width="12.7109375" style="4" customWidth="1"/>
    <col min="239" max="239" width="11.42578125" style="4" customWidth="1"/>
    <col min="240" max="240" width="13" style="4" customWidth="1"/>
    <col min="241" max="241" width="9.85546875" style="4" customWidth="1"/>
    <col min="242" max="242" width="14.85546875" style="4" customWidth="1"/>
    <col min="243" max="243" width="11.7109375" style="4" customWidth="1"/>
    <col min="244" max="244" width="14.140625" style="4" customWidth="1"/>
    <col min="245" max="245" width="12.140625" style="4" customWidth="1"/>
    <col min="246" max="246" width="13.7109375" style="4" customWidth="1"/>
    <col min="247" max="247" width="8.5703125" style="4" customWidth="1"/>
    <col min="248" max="248" width="11.140625" style="4" customWidth="1"/>
    <col min="249" max="249" width="9.85546875" style="4" customWidth="1"/>
    <col min="250" max="250" width="8.85546875" style="4" customWidth="1"/>
    <col min="251" max="251" width="13.5703125" style="4" customWidth="1"/>
    <col min="252" max="252" width="11.42578125" style="4" customWidth="1"/>
    <col min="253" max="253" width="13.7109375" style="4" customWidth="1"/>
    <col min="254" max="254" width="9.85546875" style="4" customWidth="1"/>
    <col min="255" max="255" width="14.85546875" style="4" customWidth="1"/>
    <col min="256" max="256" width="11.7109375" style="4" customWidth="1"/>
    <col min="257" max="257" width="13.28515625" style="4" customWidth="1"/>
    <col min="258" max="258" width="8.140625" style="4" customWidth="1"/>
    <col min="259" max="259" width="12.7109375" style="4" customWidth="1"/>
    <col min="260" max="260" width="8.5703125" style="4" customWidth="1"/>
    <col min="261" max="261" width="11.140625" style="4" customWidth="1"/>
    <col min="262" max="262" width="9.85546875" style="4" customWidth="1"/>
    <col min="263" max="263" width="8.85546875" style="4" customWidth="1"/>
    <col min="264" max="264" width="12.7109375" style="4" customWidth="1"/>
    <col min="265" max="265" width="11.140625" style="4" customWidth="1"/>
    <col min="266" max="266" width="16.5703125" style="4" customWidth="1"/>
    <col min="267" max="267" width="9.85546875" style="4" customWidth="1"/>
    <col min="268" max="268" width="14.85546875" style="4" customWidth="1"/>
    <col min="269" max="269" width="11.7109375" style="4" customWidth="1"/>
    <col min="270" max="270" width="13.140625" style="4" customWidth="1"/>
    <col min="271" max="271" width="8.140625" style="4" customWidth="1"/>
    <col min="272" max="272" width="10.85546875" style="4" customWidth="1"/>
    <col min="273" max="273" width="8.5703125" style="4" customWidth="1"/>
    <col min="274" max="274" width="11.140625" style="4" customWidth="1"/>
    <col min="275" max="275" width="9.85546875" style="4" customWidth="1"/>
    <col min="276" max="276" width="8.85546875" style="4" customWidth="1"/>
    <col min="277" max="277" width="12.7109375" style="4" customWidth="1"/>
    <col min="278" max="278" width="14" style="4" customWidth="1"/>
    <col min="279" max="279" width="15.28515625" style="4" customWidth="1"/>
    <col min="280" max="280" width="9.85546875" style="4" customWidth="1"/>
    <col min="281" max="281" width="14.85546875" style="4" customWidth="1"/>
    <col min="282" max="282" width="12.28515625" style="4" customWidth="1"/>
    <col min="283" max="283" width="14.28515625" style="4" customWidth="1"/>
    <col min="284" max="284" width="8.140625" style="4" customWidth="1"/>
    <col min="285" max="285" width="12.140625" style="4" customWidth="1"/>
    <col min="286" max="286" width="8.5703125" style="4" customWidth="1"/>
    <col min="287" max="287" width="11.140625" style="4" customWidth="1"/>
    <col min="288" max="288" width="9.85546875" style="4" customWidth="1"/>
    <col min="289" max="289" width="8.85546875" style="4" customWidth="1"/>
    <col min="290" max="290" width="12.7109375" style="4" customWidth="1"/>
    <col min="291" max="291" width="14" style="4" customWidth="1"/>
    <col min="292" max="292" width="15.42578125" style="4" customWidth="1"/>
    <col min="293" max="293" width="9.85546875" style="4" customWidth="1"/>
    <col min="294" max="294" width="14.85546875" style="4" customWidth="1"/>
    <col min="295" max="295" width="11.7109375" style="4" customWidth="1"/>
    <col min="296" max="296" width="13" style="4" customWidth="1"/>
    <col min="297" max="297" width="8.140625" style="4" customWidth="1"/>
    <col min="298" max="298" width="12.140625" style="4" customWidth="1"/>
    <col min="299" max="299" width="8.5703125" style="4" customWidth="1"/>
    <col min="300" max="300" width="11.140625" style="4" customWidth="1"/>
    <col min="301" max="301" width="9.85546875" style="4" customWidth="1"/>
    <col min="302" max="302" width="8.85546875" style="4" customWidth="1"/>
    <col min="303" max="303" width="12.7109375" style="4" customWidth="1"/>
    <col min="304" max="304" width="11.7109375" style="4" customWidth="1"/>
    <col min="305" max="305" width="15" style="4" customWidth="1"/>
    <col min="306" max="306" width="9.85546875" style="4" customWidth="1"/>
    <col min="307" max="307" width="14.85546875" style="4" customWidth="1"/>
    <col min="308" max="308" width="11.7109375" style="4" customWidth="1"/>
    <col min="309" max="309" width="13.7109375" style="4" customWidth="1"/>
    <col min="310" max="310" width="8.140625" style="4" customWidth="1"/>
    <col min="311" max="311" width="11.140625" style="4" customWidth="1"/>
    <col min="312" max="312" width="8.5703125" style="4" customWidth="1"/>
    <col min="313" max="313" width="11.140625" style="4" customWidth="1"/>
    <col min="314" max="314" width="9.85546875" style="4" customWidth="1"/>
    <col min="315" max="315" width="8.85546875" style="4" customWidth="1"/>
    <col min="316" max="316" width="12.7109375" style="4" customWidth="1"/>
    <col min="317" max="317" width="14" style="4" customWidth="1"/>
    <col min="318" max="318" width="15.28515625" style="4" customWidth="1"/>
    <col min="319" max="319" width="9.85546875" style="4" customWidth="1"/>
    <col min="320" max="320" width="14.85546875" style="4" customWidth="1"/>
    <col min="321" max="322" width="11.7109375" style="4" customWidth="1"/>
    <col min="323" max="324" width="8.140625" style="4" customWidth="1"/>
    <col min="325" max="325" width="8.5703125" style="4" customWidth="1"/>
    <col min="326" max="326" width="11.140625" style="4" customWidth="1"/>
    <col min="327" max="327" width="9.85546875" style="4" customWidth="1"/>
    <col min="328" max="328" width="8.85546875" style="4" customWidth="1"/>
    <col min="329" max="329" width="12.7109375" style="4" customWidth="1"/>
    <col min="330" max="330" width="11.42578125" style="4" customWidth="1"/>
    <col min="331" max="331" width="13.7109375" style="4" customWidth="1"/>
    <col min="332" max="332" width="9.85546875" style="4" customWidth="1"/>
    <col min="333" max="333" width="14.85546875" style="4" customWidth="1"/>
    <col min="334" max="334" width="11.7109375" style="4" customWidth="1"/>
    <col min="335" max="335" width="13.140625" style="4" customWidth="1"/>
    <col min="336" max="337" width="8.140625" style="4" customWidth="1"/>
    <col min="338" max="338" width="8.5703125" style="4" customWidth="1"/>
    <col min="339" max="339" width="11.140625" style="4" customWidth="1"/>
    <col min="340" max="340" width="9.85546875" style="4" customWidth="1"/>
    <col min="341" max="341" width="8.85546875" style="4" customWidth="1"/>
    <col min="342" max="344" width="12.7109375" style="4" customWidth="1"/>
    <col min="345" max="345" width="9.85546875" style="4" customWidth="1"/>
    <col min="346" max="346" width="14.85546875" style="4" customWidth="1"/>
    <col min="347" max="348" width="11.7109375" style="4" customWidth="1"/>
    <col min="349" max="349" width="8.140625" style="4" customWidth="1"/>
    <col min="350" max="350" width="12.140625" style="4" customWidth="1"/>
    <col min="351" max="351" width="8.5703125" style="4" customWidth="1"/>
    <col min="352" max="352" width="11.140625" style="4" customWidth="1"/>
    <col min="353" max="353" width="9.85546875" style="4" customWidth="1"/>
    <col min="354" max="354" width="8.85546875" style="4" customWidth="1"/>
    <col min="355" max="357" width="12.7109375" style="4" customWidth="1"/>
    <col min="358" max="358" width="9.85546875" style="4" customWidth="1"/>
    <col min="359" max="359" width="14.85546875" style="4" customWidth="1"/>
    <col min="360" max="361" width="11.7109375" style="4" customWidth="1"/>
    <col min="362" max="363" width="8.140625" style="4" customWidth="1"/>
    <col min="364" max="364" width="8.5703125" style="4" customWidth="1"/>
    <col min="365" max="365" width="11.140625" style="4" customWidth="1"/>
    <col min="366" max="366" width="9.85546875" style="4" customWidth="1"/>
    <col min="367" max="367" width="8.85546875" style="4" customWidth="1"/>
    <col min="368" max="368" width="12.7109375" style="4" customWidth="1"/>
    <col min="369" max="369" width="12.140625" style="4" customWidth="1"/>
    <col min="370" max="370" width="14" style="4" customWidth="1"/>
    <col min="371" max="371" width="9.85546875" style="4" customWidth="1"/>
    <col min="372" max="372" width="14.85546875" style="4" customWidth="1"/>
    <col min="373" max="374" width="11.7109375" style="4" customWidth="1"/>
    <col min="375" max="375" width="9" style="4" customWidth="1"/>
    <col min="376" max="376" width="10.42578125" style="4" customWidth="1"/>
    <col min="377" max="377" width="8.5703125" style="4" customWidth="1"/>
    <col min="378" max="378" width="11.140625" style="4" customWidth="1"/>
    <col min="379" max="379" width="9.85546875" style="4" customWidth="1"/>
    <col min="380" max="380" width="8.85546875" style="4" customWidth="1"/>
    <col min="381" max="381" width="12.7109375" style="4" customWidth="1"/>
    <col min="382" max="382" width="10.28515625" style="4" customWidth="1"/>
    <col min="383" max="383" width="13.5703125" style="4" customWidth="1"/>
    <col min="384" max="384" width="9.85546875" style="4" customWidth="1"/>
    <col min="385" max="385" width="14.85546875" style="4" customWidth="1"/>
    <col min="386" max="387" width="11.7109375" style="4" customWidth="1"/>
    <col min="388" max="388" width="8.140625" style="4" customWidth="1"/>
    <col min="389" max="389" width="12.140625" style="4" customWidth="1"/>
    <col min="390" max="390" width="8.5703125" style="4" customWidth="1"/>
    <col min="391" max="391" width="11.140625" style="4" customWidth="1"/>
    <col min="392" max="392" width="9.85546875" style="4" customWidth="1"/>
    <col min="393" max="393" width="8.85546875" style="4" customWidth="1"/>
    <col min="394" max="394" width="12.7109375" style="4" customWidth="1"/>
    <col min="395" max="395" width="11.140625" style="4" customWidth="1"/>
    <col min="396" max="396" width="14" style="4" customWidth="1"/>
    <col min="397" max="397" width="9.85546875" style="4" customWidth="1"/>
    <col min="398" max="398" width="14.85546875" style="4" customWidth="1"/>
    <col min="399" max="400" width="11.7109375" style="4" customWidth="1"/>
    <col min="401" max="402" width="8.140625" style="4" customWidth="1"/>
    <col min="403" max="403" width="8.5703125" style="4" customWidth="1"/>
    <col min="404" max="404" width="11.140625" style="4" customWidth="1"/>
    <col min="405" max="405" width="9.85546875" style="4" customWidth="1"/>
    <col min="406" max="406" width="8.85546875" style="4" customWidth="1"/>
    <col min="407" max="407" width="12.7109375" style="4" customWidth="1"/>
    <col min="408" max="408" width="11.5703125" style="4" customWidth="1"/>
    <col min="409" max="409" width="14" style="4" customWidth="1"/>
    <col min="410" max="410" width="9.85546875" style="4" customWidth="1"/>
    <col min="411" max="411" width="14.85546875" style="4" customWidth="1"/>
    <col min="412" max="413" width="11.7109375" style="4" customWidth="1"/>
    <col min="414" max="415" width="8.140625" style="4" customWidth="1"/>
    <col min="416" max="416" width="8.5703125" style="4" customWidth="1"/>
    <col min="417" max="417" width="11.140625" style="4" customWidth="1"/>
    <col min="418" max="418" width="9.85546875" style="4" customWidth="1"/>
    <col min="419" max="419" width="8.85546875" style="4" customWidth="1"/>
    <col min="420" max="420" width="12.7109375" style="4" customWidth="1"/>
    <col min="421" max="421" width="10.28515625" style="4" customWidth="1"/>
    <col min="422" max="422" width="14" style="4" customWidth="1"/>
    <col min="423" max="423" width="9.85546875" style="4" customWidth="1"/>
    <col min="424" max="424" width="14.85546875" style="4" customWidth="1"/>
    <col min="425" max="425" width="11.7109375" style="4" customWidth="1"/>
    <col min="426" max="426" width="14.28515625" style="4" customWidth="1"/>
    <col min="427" max="427" width="8.140625" style="4" customWidth="1"/>
    <col min="428" max="428" width="12.140625" style="4" customWidth="1"/>
    <col min="429" max="429" width="8.5703125" style="4" customWidth="1"/>
    <col min="430" max="430" width="11.140625" style="4" customWidth="1"/>
    <col min="431" max="431" width="9.85546875" style="4" customWidth="1"/>
    <col min="432" max="432" width="8.85546875" style="4" customWidth="1"/>
    <col min="433" max="433" width="12.7109375" style="4" customWidth="1"/>
    <col min="434" max="434" width="12.85546875" style="4" customWidth="1"/>
    <col min="435" max="435" width="12.28515625" style="4" customWidth="1"/>
    <col min="436" max="436" width="9.85546875" style="4" customWidth="1"/>
    <col min="437" max="437" width="14.85546875" style="4" customWidth="1"/>
    <col min="438" max="439" width="11.7109375" style="4" customWidth="1"/>
    <col min="440" max="440" width="8.140625" style="4" customWidth="1"/>
    <col min="441" max="441" width="14.42578125" style="4" customWidth="1"/>
    <col min="442" max="442" width="8.5703125" style="4" customWidth="1"/>
    <col min="443" max="443" width="11.140625" style="4" customWidth="1"/>
    <col min="444" max="444" width="9.85546875" style="4" customWidth="1"/>
    <col min="445" max="445" width="8.85546875" style="4" customWidth="1"/>
    <col min="446" max="446" width="12.7109375" style="4" customWidth="1"/>
    <col min="447" max="447" width="10.7109375" style="4" customWidth="1"/>
    <col min="448" max="448" width="15.28515625" style="4" customWidth="1"/>
    <col min="449" max="449" width="9.85546875" style="4" customWidth="1"/>
    <col min="450" max="450" width="14.85546875" style="4" customWidth="1"/>
    <col min="451" max="452" width="11.7109375" style="4" customWidth="1"/>
    <col min="453" max="453" width="8.140625" style="4" customWidth="1"/>
    <col min="454" max="454" width="10.28515625" style="4" customWidth="1"/>
    <col min="455" max="455" width="8.5703125" style="4" customWidth="1"/>
    <col min="456" max="456" width="11.140625" style="4" customWidth="1"/>
    <col min="457" max="457" width="9.85546875" style="4" customWidth="1"/>
    <col min="458" max="458" width="8.85546875" style="4" customWidth="1"/>
    <col min="459" max="459" width="12.7109375" style="4" customWidth="1"/>
    <col min="460" max="460" width="11.5703125" style="4" customWidth="1"/>
    <col min="461" max="461" width="13.5703125" style="4" customWidth="1"/>
    <col min="462" max="462" width="9.85546875" style="4" customWidth="1"/>
    <col min="463" max="463" width="14.85546875" style="4" customWidth="1"/>
    <col min="464" max="464" width="11.7109375" style="4" customWidth="1"/>
    <col min="465" max="465" width="14.28515625" style="4" customWidth="1"/>
    <col min="466" max="466" width="8.140625" style="4" customWidth="1"/>
    <col min="467" max="467" width="11" style="4" customWidth="1"/>
    <col min="468" max="468" width="8.5703125" style="4" customWidth="1"/>
    <col min="469" max="469" width="11.140625" style="4" customWidth="1"/>
    <col min="470" max="470" width="9.85546875" style="4" customWidth="1"/>
    <col min="471" max="471" width="8.85546875" style="4" customWidth="1"/>
    <col min="472" max="472" width="12.7109375" style="4" customWidth="1"/>
    <col min="473" max="473" width="13.28515625" style="4" customWidth="1"/>
    <col min="474" max="474" width="13.7109375" style="4" customWidth="1"/>
    <col min="475" max="475" width="9.85546875" style="4" customWidth="1"/>
    <col min="476" max="476" width="14.85546875" style="4" customWidth="1"/>
    <col min="477" max="477" width="11.7109375" style="4" customWidth="1"/>
    <col min="478" max="478" width="13.140625" style="4" customWidth="1"/>
    <col min="479" max="479" width="8.140625" style="4" customWidth="1"/>
    <col min="480" max="480" width="12.85546875" style="4" customWidth="1"/>
    <col min="481" max="481" width="8.5703125" style="4" customWidth="1"/>
    <col min="482" max="482" width="11.140625" style="4" customWidth="1"/>
    <col min="483" max="483" width="9.85546875" style="4" customWidth="1"/>
    <col min="484" max="484" width="8.85546875" style="4" customWidth="1"/>
    <col min="485" max="485" width="12.7109375" style="4" customWidth="1"/>
    <col min="486" max="486" width="12.28515625" style="4" customWidth="1"/>
    <col min="487" max="487" width="14.5703125" style="4" customWidth="1"/>
    <col min="488" max="488" width="9.85546875" style="4" customWidth="1"/>
    <col min="489" max="489" width="14.85546875" style="4" customWidth="1"/>
    <col min="490" max="490" width="11.7109375" style="4" customWidth="1"/>
    <col min="491" max="491" width="14.140625" style="4" customWidth="1"/>
    <col min="492" max="492" width="8.140625" style="4" customWidth="1"/>
    <col min="493" max="493" width="12.140625" style="4" customWidth="1"/>
    <col min="494" max="494" width="8.5703125" style="4" customWidth="1"/>
    <col min="495" max="495" width="11.140625" style="4" customWidth="1"/>
    <col min="496" max="496" width="9.85546875" style="4" customWidth="1"/>
    <col min="497" max="497" width="8.85546875" style="4" customWidth="1"/>
    <col min="498" max="498" width="12.7109375" style="4" customWidth="1"/>
    <col min="499" max="499" width="12.5703125" style="4" customWidth="1"/>
    <col min="500" max="500" width="16.7109375" style="4" customWidth="1"/>
    <col min="501" max="501" width="9.85546875" style="4" customWidth="1"/>
    <col min="502" max="502" width="14.85546875" style="4" customWidth="1"/>
    <col min="503" max="503" width="9.5703125" style="4" customWidth="1"/>
    <col min="504" max="504" width="13.140625" style="4" customWidth="1"/>
    <col min="505" max="505" width="8.140625" style="4" customWidth="1"/>
    <col min="506" max="506" width="13" style="4" customWidth="1"/>
    <col min="507" max="507" width="8.5703125" style="4" customWidth="1"/>
    <col min="508" max="508" width="11.140625" style="4" customWidth="1"/>
    <col min="509" max="509" width="9.85546875" style="4" customWidth="1"/>
    <col min="510" max="510" width="8.85546875" style="4" customWidth="1"/>
    <col min="511" max="511" width="12.7109375" style="4" customWidth="1"/>
    <col min="512" max="512" width="11.28515625" style="4" customWidth="1"/>
    <col min="513" max="513" width="13.7109375" style="4" customWidth="1"/>
    <col min="514" max="514" width="9.85546875" style="4" customWidth="1"/>
    <col min="515" max="515" width="14.85546875" style="4" customWidth="1"/>
    <col min="516" max="516" width="11.7109375" style="4" customWidth="1"/>
    <col min="517" max="517" width="13.28515625" style="4" customWidth="1"/>
    <col min="518" max="518" width="8.140625" style="4" customWidth="1"/>
    <col min="519" max="519" width="13" style="4" customWidth="1"/>
    <col min="520" max="520" width="8.5703125" style="4" customWidth="1"/>
    <col min="521" max="521" width="11.140625" style="4" customWidth="1"/>
    <col min="522" max="522" width="9.85546875" style="4" customWidth="1"/>
    <col min="523" max="523" width="8.85546875" style="4" customWidth="1"/>
    <col min="524" max="524" width="12.7109375" style="4" customWidth="1"/>
    <col min="525" max="525" width="11.28515625" style="4" customWidth="1"/>
    <col min="526" max="526" width="13.28515625" style="4" customWidth="1"/>
    <col min="527" max="527" width="9.85546875" style="4" customWidth="1"/>
    <col min="528" max="528" width="14.85546875" style="4" customWidth="1"/>
    <col min="529" max="530" width="11.7109375" style="4" customWidth="1"/>
    <col min="531" max="531" width="8.140625" style="4" customWidth="1"/>
    <col min="532" max="532" width="13" style="4" customWidth="1"/>
    <col min="533" max="533" width="8.5703125" style="4" customWidth="1"/>
    <col min="534" max="534" width="11.140625" style="4" customWidth="1"/>
    <col min="535" max="535" width="9.85546875" style="4" customWidth="1"/>
    <col min="536" max="536" width="8.85546875" style="4" customWidth="1"/>
    <col min="537" max="537" width="12.7109375" style="4" customWidth="1"/>
    <col min="538" max="538" width="11.28515625" style="4" customWidth="1"/>
    <col min="539" max="539" width="14" style="4" customWidth="1"/>
    <col min="540" max="540" width="9.85546875" style="4" customWidth="1"/>
    <col min="541" max="541" width="14.85546875" style="4" customWidth="1"/>
    <col min="542" max="542" width="11.7109375" style="4" customWidth="1"/>
    <col min="543" max="543" width="13.42578125" style="4" customWidth="1"/>
    <col min="544" max="544" width="8.140625" style="4" customWidth="1"/>
    <col min="545" max="545" width="13" style="4" customWidth="1"/>
    <col min="546" max="546" width="8.5703125" style="4" customWidth="1"/>
    <col min="547" max="547" width="11.140625" style="4" customWidth="1"/>
    <col min="548" max="548" width="9.85546875" style="4" customWidth="1"/>
    <col min="549" max="549" width="8.85546875" style="4" customWidth="1"/>
    <col min="550" max="550" width="12.7109375" style="4" customWidth="1"/>
    <col min="551" max="551" width="10.5703125" style="4" customWidth="1"/>
    <col min="552" max="552" width="13.85546875" style="4" customWidth="1"/>
    <col min="553" max="553" width="9.85546875" style="4" customWidth="1"/>
    <col min="554" max="554" width="14.85546875" style="4" customWidth="1"/>
    <col min="555" max="555" width="10.28515625" style="4" customWidth="1"/>
    <col min="556" max="556" width="13.85546875" style="4" customWidth="1"/>
    <col min="557" max="557" width="10.140625" style="4" customWidth="1"/>
    <col min="558" max="558" width="13.85546875" style="4" customWidth="1"/>
    <col min="559" max="559" width="8.5703125" style="4" customWidth="1"/>
    <col min="560" max="560" width="11.140625" style="4" customWidth="1"/>
    <col min="561" max="561" width="9.85546875" style="4" customWidth="1"/>
    <col min="562" max="562" width="8.85546875" style="4" customWidth="1"/>
    <col min="563" max="563" width="12.7109375" style="4" customWidth="1"/>
    <col min="564" max="565" width="13" style="4" customWidth="1"/>
    <col min="566" max="566" width="9.85546875" style="4" customWidth="1"/>
    <col min="567" max="567" width="14.85546875" style="4" customWidth="1"/>
    <col min="568" max="569" width="11.7109375" style="4" customWidth="1"/>
    <col min="570" max="570" width="8.140625" style="4" customWidth="1"/>
    <col min="571" max="571" width="12.42578125" style="4" customWidth="1"/>
    <col min="572" max="572" width="8.5703125" style="4" customWidth="1"/>
    <col min="573" max="573" width="11.140625" style="4" customWidth="1"/>
    <col min="574" max="574" width="9.85546875" style="4" customWidth="1"/>
    <col min="575" max="575" width="8.85546875" style="4" customWidth="1"/>
    <col min="576" max="576" width="12.7109375" style="4" customWidth="1"/>
    <col min="577" max="577" width="14" style="4" customWidth="1"/>
    <col min="578" max="578" width="15.7109375" style="4" customWidth="1"/>
    <col min="579" max="579" width="9.85546875" style="4" customWidth="1"/>
    <col min="580" max="580" width="14.85546875" style="4" customWidth="1"/>
    <col min="581" max="581" width="11.7109375" style="4" customWidth="1"/>
    <col min="582" max="582" width="13" style="4" customWidth="1"/>
    <col min="583" max="584" width="8.140625" style="4" customWidth="1"/>
    <col min="585" max="585" width="8.5703125" style="4" customWidth="1"/>
    <col min="586" max="586" width="11.140625" style="4" customWidth="1"/>
    <col min="587" max="587" width="9.85546875" style="4" customWidth="1"/>
    <col min="588" max="588" width="8.85546875" style="4" customWidth="1"/>
    <col min="589" max="589" width="12.7109375" style="4" customWidth="1"/>
    <col min="590" max="590" width="10.28515625" style="4" customWidth="1"/>
    <col min="591" max="591" width="12.42578125" style="4" customWidth="1"/>
    <col min="592" max="592" width="9.85546875" style="4" customWidth="1"/>
    <col min="593" max="593" width="14.85546875" style="4" customWidth="1"/>
    <col min="594" max="595" width="11.7109375" style="4" customWidth="1"/>
    <col min="596" max="596" width="10.7109375" style="4" customWidth="1"/>
    <col min="597" max="597" width="12.28515625" style="4" customWidth="1"/>
    <col min="598" max="598" width="8.5703125" style="4" customWidth="1"/>
    <col min="599" max="599" width="11.140625" style="4" customWidth="1"/>
    <col min="600" max="600" width="9.85546875" style="4" customWidth="1"/>
    <col min="601" max="601" width="8.85546875" style="4" customWidth="1"/>
    <col min="602" max="602" width="12.7109375" style="4" customWidth="1"/>
    <col min="603" max="603" width="11" style="4" customWidth="1"/>
    <col min="604" max="604" width="12.7109375" style="4" customWidth="1"/>
    <col min="605" max="605" width="9.85546875" style="4" customWidth="1"/>
    <col min="606" max="606" width="14.85546875" style="4" customWidth="1"/>
    <col min="607" max="607" width="11.7109375" style="4" customWidth="1"/>
    <col min="608" max="608" width="13.28515625" style="4" customWidth="1"/>
    <col min="609" max="609" width="8.140625" style="4" customWidth="1"/>
    <col min="610" max="610" width="12.140625" style="4" customWidth="1"/>
    <col min="611" max="611" width="8.5703125" style="4" customWidth="1"/>
    <col min="612" max="612" width="11.140625" style="4" customWidth="1"/>
    <col min="613" max="613" width="9.85546875" style="4" customWidth="1"/>
    <col min="614" max="614" width="8.85546875" style="4" customWidth="1"/>
    <col min="615" max="615" width="12.7109375" style="4" customWidth="1"/>
    <col min="616" max="616" width="10.28515625" style="4" customWidth="1"/>
    <col min="617" max="617" width="12.42578125" style="4" customWidth="1"/>
    <col min="618" max="618" width="9.85546875" style="4" customWidth="1"/>
    <col min="619" max="619" width="14.85546875" style="4" customWidth="1"/>
    <col min="620" max="621" width="11.7109375" style="4" customWidth="1"/>
    <col min="622" max="623" width="8.140625" style="4" customWidth="1"/>
    <col min="624" max="624" width="8.5703125" style="4" customWidth="1"/>
    <col min="625" max="625" width="11.140625" style="4" customWidth="1"/>
    <col min="626" max="626" width="9.85546875" style="4" customWidth="1"/>
    <col min="627" max="627" width="8.85546875" style="4" customWidth="1"/>
    <col min="628" max="628" width="12.7109375" style="4" customWidth="1"/>
    <col min="629" max="629" width="12.140625" style="4" customWidth="1"/>
    <col min="630" max="630" width="14" style="4" customWidth="1"/>
    <col min="631" max="631" width="9.85546875" style="4" customWidth="1"/>
    <col min="632" max="632" width="14.85546875" style="4" customWidth="1"/>
    <col min="633" max="634" width="11.7109375" style="4" customWidth="1"/>
    <col min="635" max="635" width="8.140625" style="4" customWidth="1"/>
    <col min="636" max="636" width="13.7109375" style="4" customWidth="1"/>
    <col min="637" max="637" width="8.5703125" style="4" customWidth="1"/>
    <col min="638" max="638" width="11.140625" style="4" customWidth="1"/>
    <col min="639" max="639" width="9.85546875" style="4" customWidth="1"/>
    <col min="640" max="640" width="8.85546875" style="4" customWidth="1"/>
    <col min="641" max="641" width="12.7109375" style="4" customWidth="1"/>
    <col min="642" max="642" width="10.28515625" style="4" customWidth="1"/>
    <col min="643" max="643" width="14.42578125" style="4" customWidth="1"/>
    <col min="644" max="644" width="9.85546875" style="4" customWidth="1"/>
    <col min="645" max="645" width="14.85546875" style="4" customWidth="1"/>
    <col min="646" max="646" width="11.7109375" style="4" customWidth="1"/>
    <col min="647" max="647" width="13.7109375" style="4" customWidth="1"/>
    <col min="648" max="648" width="8.140625" style="4" customWidth="1"/>
    <col min="649" max="649" width="11.42578125" style="4" customWidth="1"/>
    <col min="650" max="650" width="8.5703125" style="4" customWidth="1"/>
    <col min="651" max="651" width="11.140625" style="4" customWidth="1"/>
    <col min="652" max="652" width="9.85546875" style="4" customWidth="1"/>
    <col min="653" max="653" width="8.85546875" style="4" customWidth="1"/>
    <col min="654" max="654" width="12.7109375" style="4" customWidth="1"/>
    <col min="655" max="655" width="11.7109375" style="4" customWidth="1"/>
    <col min="656" max="656" width="14.28515625" style="4" customWidth="1"/>
    <col min="657" max="657" width="9.85546875" style="4" customWidth="1"/>
    <col min="658" max="658" width="14.85546875" style="4" customWidth="1"/>
    <col min="659" max="659" width="11.7109375" style="4" customWidth="1"/>
    <col min="660" max="660" width="13.42578125" style="4" customWidth="1"/>
    <col min="661" max="661" width="8.140625" style="4" customWidth="1"/>
    <col min="662" max="662" width="13.5703125" style="4" customWidth="1"/>
    <col min="663" max="663" width="8.5703125" style="4" customWidth="1"/>
    <col min="664" max="664" width="11.140625" style="4" customWidth="1"/>
    <col min="665" max="665" width="9.85546875" style="4" customWidth="1"/>
    <col min="666" max="666" width="8.85546875" style="4" customWidth="1"/>
    <col min="667" max="667" width="12.7109375" style="4" customWidth="1"/>
    <col min="668" max="668" width="12.28515625" style="4" customWidth="1"/>
    <col min="669" max="669" width="14.140625" style="4" customWidth="1"/>
    <col min="670" max="670" width="9.85546875" style="4" customWidth="1"/>
    <col min="671" max="671" width="14.85546875" style="4" customWidth="1"/>
    <col min="672" max="672" width="11.7109375" style="4" customWidth="1"/>
    <col min="673" max="673" width="13.140625" style="4" customWidth="1"/>
    <col min="674" max="675" width="8.140625" style="4" customWidth="1"/>
    <col min="676" max="676" width="8.5703125" style="4" customWidth="1"/>
    <col min="677" max="677" width="11.140625" style="4" customWidth="1"/>
    <col min="678" max="678" width="9.85546875" style="4" customWidth="1"/>
    <col min="679" max="679" width="8.85546875" style="4" customWidth="1"/>
    <col min="680" max="680" width="12.7109375" style="4" customWidth="1"/>
    <col min="681" max="681" width="9.5703125" style="4" customWidth="1"/>
    <col min="682" max="682" width="13" style="4" customWidth="1"/>
    <col min="683" max="683" width="9.85546875" style="4" customWidth="1"/>
    <col min="684" max="684" width="14.85546875" style="4" customWidth="1"/>
    <col min="685" max="686" width="11.7109375" style="4" customWidth="1"/>
    <col min="687" max="687" width="8.140625" style="4" customWidth="1"/>
    <col min="688" max="688" width="12.140625" style="4" customWidth="1"/>
    <col min="689" max="689" width="8.5703125" style="4" customWidth="1"/>
    <col min="690" max="690" width="11.140625" style="4" customWidth="1"/>
    <col min="691" max="691" width="9.85546875" style="4" customWidth="1"/>
    <col min="692" max="692" width="8.85546875" style="4" customWidth="1"/>
    <col min="693" max="693" width="12.7109375" style="4" customWidth="1"/>
    <col min="694" max="694" width="10.5703125" style="4" customWidth="1"/>
    <col min="695" max="695" width="13" style="4" customWidth="1"/>
    <col min="696" max="696" width="9.85546875" style="4" customWidth="1"/>
    <col min="697" max="697" width="14.85546875" style="4" customWidth="1"/>
    <col min="698" max="699" width="11.7109375" style="4" customWidth="1"/>
    <col min="700" max="701" width="8.140625" style="4" customWidth="1"/>
    <col min="702" max="702" width="8.5703125" style="4" customWidth="1"/>
    <col min="703" max="703" width="11.140625" style="4" customWidth="1"/>
    <col min="704" max="704" width="9.85546875" style="4" customWidth="1"/>
    <col min="705" max="705" width="8.85546875" style="4" customWidth="1"/>
    <col min="706" max="706" width="12.7109375" style="4" customWidth="1"/>
    <col min="707" max="707" width="11.5703125" style="4" customWidth="1"/>
    <col min="708" max="708" width="14.140625" style="4" customWidth="1"/>
    <col min="709" max="709" width="9.85546875" style="4" customWidth="1"/>
    <col min="710" max="710" width="14.85546875" style="4" customWidth="1"/>
    <col min="711" max="712" width="11.7109375" style="4" customWidth="1"/>
    <col min="713" max="713" width="8.140625" style="4" customWidth="1"/>
    <col min="714" max="714" width="13" style="4" customWidth="1"/>
    <col min="715" max="715" width="8.5703125" style="4" customWidth="1"/>
    <col min="716" max="716" width="11.140625" style="4" customWidth="1"/>
    <col min="717" max="717" width="9.85546875" style="4" customWidth="1"/>
    <col min="718" max="718" width="8.85546875" style="4" customWidth="1"/>
    <col min="719" max="719" width="12.7109375" style="4" customWidth="1"/>
    <col min="720" max="720" width="12.28515625" style="4" customWidth="1"/>
    <col min="721" max="721" width="16.5703125" style="4" customWidth="1"/>
    <col min="722" max="722" width="9.85546875" style="4" customWidth="1"/>
    <col min="723" max="723" width="14.85546875" style="4" customWidth="1"/>
    <col min="724" max="725" width="11.7109375" style="4" customWidth="1"/>
    <col min="726" max="727" width="8.140625" style="4" customWidth="1"/>
    <col min="728" max="728" width="8.5703125" style="4" customWidth="1"/>
    <col min="729" max="729" width="11.140625" style="4" customWidth="1"/>
    <col min="730" max="730" width="9.85546875" style="4" customWidth="1"/>
    <col min="731" max="731" width="8.85546875" style="4" customWidth="1"/>
    <col min="732" max="732" width="12.7109375" style="4" customWidth="1"/>
    <col min="733" max="733" width="11.140625" style="4" customWidth="1"/>
    <col min="734" max="734" width="13" style="4" customWidth="1"/>
    <col min="735" max="735" width="9.85546875" style="4" customWidth="1"/>
    <col min="736" max="736" width="14.85546875" style="4" customWidth="1"/>
    <col min="737" max="738" width="11.7109375" style="4" customWidth="1"/>
    <col min="739" max="740" width="8.140625" style="4" customWidth="1"/>
    <col min="741" max="741" width="8.5703125" style="4" customWidth="1"/>
    <col min="742" max="742" width="11.140625" style="4" customWidth="1"/>
    <col min="743" max="743" width="9.85546875" style="4" customWidth="1"/>
    <col min="744" max="744" width="8.85546875" style="4" customWidth="1"/>
    <col min="745" max="745" width="12.7109375" style="4" customWidth="1"/>
    <col min="746" max="746" width="10.140625" style="4" customWidth="1"/>
    <col min="747" max="747" width="14" style="4" customWidth="1"/>
    <col min="748" max="748" width="9.85546875" style="4" customWidth="1"/>
    <col min="749" max="749" width="14.85546875" style="4" customWidth="1"/>
    <col min="750" max="750" width="8.140625" style="4" customWidth="1"/>
    <col min="751" max="751" width="11.7109375" style="4" customWidth="1"/>
    <col min="752" max="752" width="8.140625" style="4" customWidth="1"/>
    <col min="753" max="753" width="13.7109375" style="4" customWidth="1"/>
    <col min="754" max="754" width="8.5703125" style="4" customWidth="1"/>
    <col min="755" max="755" width="11.140625" style="4" customWidth="1"/>
    <col min="756" max="756" width="9.85546875" style="4" customWidth="1"/>
    <col min="757" max="757" width="8.85546875" style="4" customWidth="1"/>
    <col min="758" max="758" width="12.7109375" style="4" customWidth="1"/>
    <col min="759" max="760" width="14.5703125" style="4" customWidth="1"/>
    <col min="761" max="761" width="9.85546875" style="4" customWidth="1"/>
    <col min="762" max="762" width="14.85546875" style="4" customWidth="1"/>
    <col min="763" max="763" width="11.28515625" style="4" customWidth="1"/>
    <col min="764" max="764" width="14.5703125" style="4" customWidth="1"/>
    <col min="765" max="765" width="11.5703125" style="4" customWidth="1"/>
    <col min="766" max="766" width="14.5703125" style="4" customWidth="1"/>
    <col min="767" max="767" width="8.5703125" style="4" customWidth="1"/>
    <col min="768" max="768" width="11.140625" style="4" customWidth="1"/>
    <col min="769" max="769" width="9.85546875" style="4" customWidth="1"/>
    <col min="770" max="770" width="8.85546875" style="4" customWidth="1"/>
    <col min="771" max="771" width="12.7109375" style="4" customWidth="1"/>
    <col min="772" max="772" width="11" style="4" customWidth="1"/>
    <col min="773" max="773" width="12.42578125" style="4" customWidth="1"/>
    <col min="774" max="774" width="9.85546875" style="4" customWidth="1"/>
    <col min="775" max="775" width="14.85546875" style="4" customWidth="1"/>
    <col min="776" max="776" width="11.7109375" style="4" customWidth="1"/>
    <col min="777" max="777" width="15.28515625" style="4" customWidth="1"/>
    <col min="778" max="778" width="8.140625" style="4" customWidth="1"/>
    <col min="779" max="779" width="15.28515625" style="4" customWidth="1"/>
    <col min="780" max="780" width="8.5703125" style="4" customWidth="1"/>
    <col min="781" max="781" width="11.140625" style="4" customWidth="1"/>
    <col min="782" max="782" width="9.85546875" style="4" customWidth="1"/>
    <col min="783" max="783" width="8.85546875" style="4" customWidth="1"/>
    <col min="784" max="784" width="12.7109375" style="4" customWidth="1"/>
    <col min="785" max="786" width="12" style="4" customWidth="1"/>
    <col min="787" max="787" width="9.85546875" style="4" customWidth="1"/>
    <col min="788" max="788" width="14.85546875" style="4" customWidth="1"/>
    <col min="789" max="790" width="11.7109375" style="4" customWidth="1"/>
    <col min="791" max="791" width="10.42578125" style="4" customWidth="1"/>
    <col min="792" max="792" width="8.140625" style="4" customWidth="1"/>
    <col min="793" max="793" width="8.5703125" style="4" customWidth="1"/>
    <col min="794" max="794" width="11.140625" style="4" customWidth="1"/>
    <col min="795" max="795" width="9.85546875" style="4" customWidth="1"/>
    <col min="796" max="796" width="8.85546875" style="4" customWidth="1"/>
    <col min="797" max="797" width="12.7109375" style="4" customWidth="1"/>
    <col min="798" max="798" width="8.7109375" style="4" customWidth="1"/>
    <col min="799" max="799" width="14.7109375" style="4" customWidth="1"/>
    <col min="800" max="800" width="9.85546875" style="4" customWidth="1"/>
    <col min="801" max="801" width="14.85546875" style="4" customWidth="1"/>
    <col min="802" max="802" width="11.7109375" style="4" customWidth="1"/>
    <col min="803" max="803" width="16" style="4" customWidth="1"/>
    <col min="804" max="804" width="8.140625" style="4" customWidth="1"/>
    <col min="805" max="805" width="11.5703125" style="4" customWidth="1"/>
    <col min="806" max="806" width="8.5703125" style="4" customWidth="1"/>
    <col min="807" max="807" width="11.140625" style="4" customWidth="1"/>
    <col min="808" max="808" width="9.85546875" style="4" customWidth="1"/>
    <col min="809" max="809" width="8.85546875" style="4" customWidth="1"/>
    <col min="810" max="810" width="12.7109375" style="4" customWidth="1"/>
    <col min="811" max="811" width="8.7109375" style="4" customWidth="1"/>
    <col min="812" max="812" width="14.42578125" style="4" customWidth="1"/>
    <col min="813" max="813" width="9.85546875" style="4" customWidth="1"/>
    <col min="814" max="814" width="14.85546875" style="4" customWidth="1"/>
    <col min="815" max="815" width="11.7109375" style="4" customWidth="1"/>
    <col min="816" max="816" width="14.28515625" style="4" customWidth="1"/>
    <col min="817" max="818" width="8.140625" style="4" customWidth="1"/>
    <col min="819" max="819" width="8.5703125" style="4" customWidth="1"/>
    <col min="820" max="820" width="11.140625" style="4" customWidth="1"/>
    <col min="821" max="821" width="9.85546875" style="4" customWidth="1"/>
    <col min="822" max="822" width="8.85546875" style="4" customWidth="1"/>
    <col min="823" max="823" width="12.7109375" style="4" customWidth="1"/>
    <col min="824" max="824" width="10.42578125" style="4" customWidth="1"/>
    <col min="825" max="825" width="14" style="4" customWidth="1"/>
    <col min="826" max="826" width="9.85546875" style="4" customWidth="1"/>
    <col min="827" max="827" width="14.85546875" style="4" customWidth="1"/>
    <col min="828" max="828" width="11.7109375" style="4" customWidth="1"/>
    <col min="829" max="829" width="13.140625" style="4" customWidth="1"/>
    <col min="830" max="830" width="8.140625" style="4" customWidth="1"/>
    <col min="831" max="831" width="11.85546875" style="4" customWidth="1"/>
    <col min="832" max="832" width="8.5703125" style="4" hidden="1" customWidth="1"/>
    <col min="833" max="833" width="11.140625" style="4" hidden="1" customWidth="1"/>
    <col min="834" max="834" width="9.85546875" style="4" hidden="1" customWidth="1"/>
    <col min="835" max="835" width="8.85546875" style="4" customWidth="1"/>
    <col min="836" max="836" width="12.7109375" style="4" customWidth="1"/>
    <col min="837" max="837" width="10.42578125" style="4" customWidth="1"/>
    <col min="838" max="838" width="14" style="4" customWidth="1"/>
    <col min="839" max="839" width="9.85546875" style="4" customWidth="1"/>
    <col min="840" max="840" width="14.85546875" style="4" customWidth="1"/>
    <col min="841" max="841" width="11.7109375" style="4" customWidth="1"/>
    <col min="842" max="842" width="13.140625" style="4" customWidth="1"/>
    <col min="843" max="843" width="8.140625" style="4" customWidth="1"/>
    <col min="844" max="844" width="11.85546875" style="4" customWidth="1"/>
    <col min="845" max="845" width="8.5703125" style="4" customWidth="1"/>
    <col min="846" max="846" width="11.140625" style="4" customWidth="1"/>
    <col min="847" max="847" width="9.85546875" style="4" customWidth="1"/>
    <col min="848" max="848" width="8.85546875" style="4" customWidth="1"/>
    <col min="849" max="849" width="12.7109375" style="4" customWidth="1"/>
    <col min="850" max="850" width="11.5703125" style="4" customWidth="1"/>
    <col min="851" max="851" width="16.5703125" style="4" customWidth="1"/>
    <col min="852" max="852" width="11.140625" style="4" customWidth="1"/>
    <col min="853" max="853" width="15.140625" style="4" customWidth="1"/>
    <col min="854" max="854" width="9.5703125" style="4" customWidth="1"/>
    <col min="855" max="855" width="15.7109375" style="4" customWidth="1"/>
    <col min="856" max="856" width="8.85546875" style="4" customWidth="1"/>
    <col min="857" max="857" width="14.85546875" style="4" customWidth="1"/>
    <col min="858" max="858" width="10.140625" style="4" customWidth="1"/>
    <col min="859" max="859" width="9.85546875" style="4" customWidth="1"/>
    <col min="860" max="860" width="9.140625" style="4" customWidth="1"/>
    <col min="861" max="861" width="10" style="4" customWidth="1"/>
    <col min="862" max="862" width="14.5703125" style="4" customWidth="1"/>
    <col min="863" max="863" width="10.28515625" style="4" customWidth="1"/>
    <col min="864" max="864" width="11.85546875" style="4" customWidth="1"/>
    <col min="865" max="865" width="7.5703125" style="4" customWidth="1"/>
    <col min="866" max="866" width="14.42578125" style="4" customWidth="1"/>
    <col min="867" max="867" width="9.140625" style="4"/>
    <col min="868" max="868" width="16.140625" style="4" customWidth="1"/>
    <col min="869" max="869" width="64.28515625" style="4" customWidth="1"/>
    <col min="870" max="16384" width="9.140625" style="4"/>
  </cols>
  <sheetData>
    <row r="1" spans="1:868" ht="15.75" hidden="1" x14ac:dyDescent="0.25">
      <c r="AB1" s="7"/>
      <c r="AE1" s="7"/>
      <c r="AF1" s="7"/>
      <c r="AG1" s="7"/>
      <c r="AH1" s="7"/>
    </row>
    <row r="2" spans="1:868" ht="15.75" hidden="1" x14ac:dyDescent="0.25">
      <c r="AB2" s="149"/>
      <c r="AE2" s="149"/>
      <c r="AF2" s="149"/>
      <c r="AG2" s="149"/>
      <c r="AH2" s="149"/>
      <c r="AN2" s="149"/>
      <c r="BC2" s="82"/>
      <c r="BD2" s="82"/>
    </row>
    <row r="3" spans="1:868" ht="77.25" customHeight="1" x14ac:dyDescent="0.25">
      <c r="B3" s="435"/>
      <c r="C3" s="435"/>
      <c r="D3" s="436" t="s">
        <v>820</v>
      </c>
      <c r="E3" s="435"/>
      <c r="FS3" s="4">
        <f>FS204/FR204</f>
        <v>20486.594613333335</v>
      </c>
      <c r="FU3" s="4">
        <f>FU204/FT204</f>
        <v>20486.594613333335</v>
      </c>
      <c r="FW3" s="4">
        <f>FW204/FV204</f>
        <v>20012.010571428546</v>
      </c>
    </row>
    <row r="4" spans="1:868" hidden="1" x14ac:dyDescent="0.25">
      <c r="A4" s="331">
        <v>7</v>
      </c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284">
        <v>31</v>
      </c>
      <c r="S4" s="284">
        <v>32</v>
      </c>
      <c r="T4" s="284">
        <v>33</v>
      </c>
      <c r="U4" s="284">
        <v>34</v>
      </c>
      <c r="V4" s="49"/>
      <c r="W4" s="49"/>
      <c r="X4" s="49"/>
      <c r="Y4" s="49"/>
      <c r="Z4" s="49"/>
      <c r="AA4" s="49"/>
      <c r="AB4" s="49"/>
      <c r="AC4" s="49"/>
      <c r="AD4" s="49"/>
      <c r="AE4" s="284">
        <v>3</v>
      </c>
      <c r="AF4" s="284">
        <v>4</v>
      </c>
      <c r="AG4" s="284">
        <v>5</v>
      </c>
      <c r="AH4" s="284">
        <v>6</v>
      </c>
      <c r="AI4" s="49"/>
      <c r="AJ4" s="49"/>
      <c r="AK4" s="49"/>
      <c r="AL4" s="49"/>
      <c r="AM4" s="49"/>
      <c r="AN4" s="49"/>
      <c r="AP4" s="49"/>
      <c r="AQ4" s="49"/>
      <c r="AR4" s="284">
        <v>23</v>
      </c>
      <c r="AS4" s="284">
        <v>24</v>
      </c>
      <c r="AT4" s="284">
        <v>25</v>
      </c>
      <c r="AU4" s="284">
        <v>26</v>
      </c>
      <c r="AV4" s="49"/>
      <c r="AW4" s="49"/>
      <c r="AX4" s="49"/>
      <c r="AY4" s="49"/>
      <c r="AZ4" s="49"/>
      <c r="BA4" s="160"/>
      <c r="BB4" s="160"/>
      <c r="BE4" s="49"/>
      <c r="BF4" s="49"/>
      <c r="BG4" s="284">
        <v>7</v>
      </c>
      <c r="BH4" s="284">
        <v>8</v>
      </c>
      <c r="BI4" s="284">
        <v>9</v>
      </c>
      <c r="BJ4" s="284">
        <v>10</v>
      </c>
      <c r="BK4" s="49"/>
      <c r="BL4" s="49"/>
      <c r="BM4" s="49"/>
      <c r="BN4" s="49"/>
      <c r="BO4" s="49"/>
      <c r="BR4" s="49"/>
      <c r="BS4" s="49"/>
      <c r="BT4" s="284">
        <v>27</v>
      </c>
      <c r="BU4" s="284">
        <v>28</v>
      </c>
      <c r="BV4" s="284">
        <v>29</v>
      </c>
      <c r="BW4" s="284">
        <v>30</v>
      </c>
      <c r="BX4" s="49"/>
      <c r="BY4" s="49"/>
      <c r="BZ4" s="49"/>
      <c r="CA4" s="49"/>
      <c r="CB4" s="49"/>
      <c r="CC4" s="160"/>
      <c r="CD4" s="160"/>
      <c r="CE4" s="49"/>
      <c r="CF4" s="49"/>
      <c r="CG4" s="284">
        <v>51</v>
      </c>
      <c r="CH4" s="284">
        <v>52</v>
      </c>
      <c r="CI4" s="284">
        <v>53</v>
      </c>
      <c r="CJ4" s="284">
        <v>54</v>
      </c>
      <c r="CK4" s="49"/>
      <c r="CL4" s="49"/>
      <c r="CM4" s="49"/>
      <c r="CN4" s="49"/>
      <c r="CO4" s="49"/>
      <c r="CR4" s="49"/>
      <c r="CS4" s="49"/>
      <c r="CT4" s="284">
        <v>235</v>
      </c>
      <c r="CU4" s="284">
        <v>236</v>
      </c>
      <c r="CV4" s="284">
        <v>237</v>
      </c>
      <c r="CW4" s="284">
        <v>238</v>
      </c>
      <c r="CX4" s="49"/>
      <c r="CY4" s="49"/>
      <c r="CZ4" s="49"/>
      <c r="DA4" s="49"/>
      <c r="DB4" s="49"/>
      <c r="DE4" s="49"/>
      <c r="DF4" s="49"/>
      <c r="DG4" s="284">
        <v>163</v>
      </c>
      <c r="DH4" s="284">
        <v>164</v>
      </c>
      <c r="DI4" s="284">
        <v>165</v>
      </c>
      <c r="DJ4" s="284">
        <v>166</v>
      </c>
      <c r="DK4" s="49"/>
      <c r="DL4" s="49"/>
      <c r="DM4" s="49"/>
      <c r="DN4" s="49"/>
      <c r="DO4" s="49"/>
      <c r="DR4" s="49"/>
      <c r="DS4" s="49"/>
      <c r="DT4" s="284">
        <v>229</v>
      </c>
      <c r="DU4" s="284">
        <v>230</v>
      </c>
      <c r="DV4" s="141">
        <v>231</v>
      </c>
      <c r="DW4" s="141">
        <v>232</v>
      </c>
      <c r="DX4" s="49"/>
      <c r="DY4" s="49"/>
      <c r="DZ4" s="49"/>
      <c r="EA4" s="49"/>
      <c r="EB4" s="49"/>
      <c r="EC4" s="160"/>
      <c r="ED4" s="160"/>
      <c r="EG4" s="49"/>
      <c r="EH4" s="49"/>
      <c r="EI4" s="284">
        <v>239</v>
      </c>
      <c r="EJ4" s="284">
        <v>240</v>
      </c>
      <c r="EK4" s="284">
        <v>241</v>
      </c>
      <c r="EL4" s="284">
        <v>242</v>
      </c>
      <c r="EM4" s="49"/>
      <c r="EN4" s="49"/>
      <c r="EO4" s="49"/>
      <c r="EP4" s="49"/>
      <c r="EQ4" s="49"/>
      <c r="ET4" s="49"/>
      <c r="EU4" s="49"/>
      <c r="EV4" s="284">
        <v>11</v>
      </c>
      <c r="EW4" s="284">
        <v>12</v>
      </c>
      <c r="EX4" s="284">
        <v>13</v>
      </c>
      <c r="EY4" s="284">
        <v>14</v>
      </c>
      <c r="EZ4" s="49"/>
      <c r="FA4" s="49"/>
      <c r="FB4" s="49"/>
      <c r="FC4" s="49"/>
      <c r="FD4" s="49"/>
      <c r="FG4" s="49"/>
      <c r="FH4" s="49"/>
      <c r="FI4" s="284">
        <v>243</v>
      </c>
      <c r="FJ4" s="284">
        <v>244</v>
      </c>
      <c r="FK4" s="284">
        <v>245</v>
      </c>
      <c r="FL4" s="284">
        <v>246</v>
      </c>
      <c r="FM4" s="49"/>
      <c r="FN4" s="49"/>
      <c r="FO4" s="49"/>
      <c r="FP4" s="49"/>
      <c r="FQ4" s="49"/>
      <c r="FT4" s="49"/>
      <c r="FU4" s="49"/>
      <c r="FV4" s="284">
        <v>197</v>
      </c>
      <c r="FW4" s="284">
        <v>198</v>
      </c>
      <c r="FX4" s="284">
        <v>199</v>
      </c>
      <c r="FY4" s="284">
        <v>200</v>
      </c>
      <c r="FZ4" s="49"/>
      <c r="GA4" s="49"/>
      <c r="GB4" s="49"/>
      <c r="GC4" s="49"/>
      <c r="GD4" s="49"/>
      <c r="GG4" s="49"/>
      <c r="GH4" s="49"/>
      <c r="GI4" s="284">
        <f>'ДС факт при поликлинике'!GV1</f>
        <v>201</v>
      </c>
      <c r="GJ4" s="284">
        <f>'ДС факт при поликлинике'!GW1</f>
        <v>202</v>
      </c>
      <c r="GK4" s="284">
        <f>'ДС факт при поликлинике'!GX1</f>
        <v>203</v>
      </c>
      <c r="GL4" s="284">
        <f>'ДС факт при поликлинике'!GY1</f>
        <v>204</v>
      </c>
      <c r="GM4" s="49"/>
      <c r="GN4" s="49"/>
      <c r="GO4" s="49"/>
      <c r="GP4" s="49"/>
      <c r="GQ4" s="49"/>
      <c r="GT4" s="49"/>
      <c r="GU4" s="49"/>
      <c r="GV4" s="284">
        <v>171</v>
      </c>
      <c r="GW4" s="284">
        <v>172</v>
      </c>
      <c r="GX4" s="284">
        <v>173</v>
      </c>
      <c r="GY4" s="284">
        <v>174</v>
      </c>
      <c r="GZ4" s="49"/>
      <c r="HA4" s="49"/>
      <c r="HB4" s="49"/>
      <c r="HC4" s="49"/>
      <c r="HD4" s="49"/>
      <c r="HG4" s="49"/>
      <c r="HH4" s="49"/>
      <c r="HI4" s="284">
        <v>175</v>
      </c>
      <c r="HJ4" s="284">
        <v>176</v>
      </c>
      <c r="HK4" s="284">
        <v>177</v>
      </c>
      <c r="HL4" s="284">
        <v>178</v>
      </c>
      <c r="HM4" s="49"/>
      <c r="HN4" s="49"/>
      <c r="HO4" s="49"/>
      <c r="HP4" s="49"/>
      <c r="HQ4" s="49"/>
      <c r="HT4" s="49"/>
      <c r="HU4" s="49"/>
      <c r="HV4" s="284">
        <v>179</v>
      </c>
      <c r="HW4" s="284">
        <v>180</v>
      </c>
      <c r="HX4" s="284">
        <v>181</v>
      </c>
      <c r="HY4" s="284">
        <v>182</v>
      </c>
      <c r="HZ4" s="49"/>
      <c r="IA4" s="49"/>
      <c r="IB4" s="49"/>
      <c r="IC4" s="49"/>
      <c r="ID4" s="49"/>
      <c r="IG4" s="49"/>
      <c r="IH4" s="49"/>
      <c r="II4" s="284">
        <v>129</v>
      </c>
      <c r="IJ4" s="284">
        <v>130</v>
      </c>
      <c r="IK4" s="284">
        <v>131</v>
      </c>
      <c r="IL4" s="284">
        <v>132</v>
      </c>
      <c r="IM4" s="49"/>
      <c r="IN4" s="49"/>
      <c r="IO4" s="49"/>
      <c r="IP4" s="49"/>
      <c r="IQ4" s="49"/>
      <c r="IT4" s="49"/>
      <c r="IU4" s="49"/>
      <c r="IV4" s="284">
        <v>125</v>
      </c>
      <c r="IW4" s="284">
        <v>126</v>
      </c>
      <c r="IX4" s="284">
        <v>127</v>
      </c>
      <c r="IY4" s="284">
        <v>128</v>
      </c>
      <c r="IZ4" s="49"/>
      <c r="JA4" s="49"/>
      <c r="JB4" s="49"/>
      <c r="JC4" s="49"/>
      <c r="JD4" s="49"/>
      <c r="JG4" s="49"/>
      <c r="JH4" s="49"/>
      <c r="JI4" s="284">
        <v>161</v>
      </c>
      <c r="JJ4" s="284">
        <v>162</v>
      </c>
      <c r="JK4" s="141"/>
      <c r="JL4" s="141"/>
      <c r="JM4" s="49"/>
      <c r="JN4" s="49"/>
      <c r="JO4" s="49"/>
      <c r="JP4" s="49"/>
      <c r="JQ4" s="49"/>
      <c r="JT4" s="49"/>
      <c r="JU4" s="49"/>
      <c r="JV4" s="284">
        <v>133</v>
      </c>
      <c r="JW4" s="284">
        <v>134</v>
      </c>
      <c r="JX4" s="284">
        <v>135</v>
      </c>
      <c r="JY4" s="284">
        <v>136</v>
      </c>
      <c r="JZ4" s="49"/>
      <c r="KA4" s="49"/>
      <c r="KB4" s="49"/>
      <c r="KC4" s="49"/>
      <c r="KD4" s="49"/>
      <c r="KG4" s="49"/>
      <c r="KH4" s="49"/>
      <c r="KI4" s="284">
        <v>137</v>
      </c>
      <c r="KJ4" s="284">
        <v>138</v>
      </c>
      <c r="KK4" s="284">
        <v>139</v>
      </c>
      <c r="KL4" s="284">
        <v>140</v>
      </c>
      <c r="KM4" s="49"/>
      <c r="KN4" s="49"/>
      <c r="KO4" s="49"/>
      <c r="KP4" s="49"/>
      <c r="KQ4" s="49"/>
      <c r="KT4" s="49"/>
      <c r="KU4" s="49"/>
      <c r="KV4" s="284">
        <v>141</v>
      </c>
      <c r="KW4" s="284">
        <v>142</v>
      </c>
      <c r="KX4" s="141"/>
      <c r="KY4" s="141"/>
      <c r="KZ4" s="49"/>
      <c r="LA4" s="49"/>
      <c r="LB4" s="49"/>
      <c r="LC4" s="49"/>
      <c r="LD4" s="49"/>
      <c r="LG4" s="49"/>
      <c r="LH4" s="49"/>
      <c r="LI4" s="284">
        <v>143</v>
      </c>
      <c r="LJ4" s="284">
        <v>144</v>
      </c>
      <c r="LK4" s="141"/>
      <c r="LL4" s="141"/>
      <c r="LM4" s="49"/>
      <c r="LN4" s="49"/>
      <c r="LO4" s="49"/>
      <c r="LP4" s="49"/>
      <c r="LQ4" s="49"/>
      <c r="LT4" s="49"/>
      <c r="LU4" s="49"/>
      <c r="LV4" s="284">
        <v>145</v>
      </c>
      <c r="LW4" s="284">
        <v>146</v>
      </c>
      <c r="LX4" s="141"/>
      <c r="LY4" s="141"/>
      <c r="LZ4" s="49"/>
      <c r="MA4" s="49"/>
      <c r="MB4" s="49"/>
      <c r="MC4" s="49"/>
      <c r="MD4" s="49"/>
      <c r="MG4" s="49"/>
      <c r="MH4" s="49"/>
      <c r="MI4" s="284">
        <v>183</v>
      </c>
      <c r="MJ4" s="284">
        <v>184</v>
      </c>
      <c r="MK4" s="141">
        <v>185</v>
      </c>
      <c r="ML4" s="141">
        <v>186</v>
      </c>
      <c r="MM4" s="49"/>
      <c r="MN4" s="49"/>
      <c r="MO4" s="49"/>
      <c r="MP4" s="49"/>
      <c r="MQ4" s="49"/>
      <c r="MT4" s="49"/>
      <c r="MU4" s="49"/>
      <c r="MV4" s="284">
        <v>187</v>
      </c>
      <c r="MW4" s="284">
        <v>188</v>
      </c>
      <c r="MX4" s="141"/>
      <c r="MY4" s="141"/>
      <c r="MZ4" s="49"/>
      <c r="NA4" s="49"/>
      <c r="NB4" s="49"/>
      <c r="NC4" s="49"/>
      <c r="ND4" s="49"/>
      <c r="NG4" s="49"/>
      <c r="NH4" s="49"/>
      <c r="NI4" s="284">
        <v>189</v>
      </c>
      <c r="NJ4" s="284">
        <v>190</v>
      </c>
      <c r="NK4" s="141"/>
      <c r="NL4" s="141"/>
      <c r="NM4" s="49"/>
      <c r="NN4" s="49"/>
      <c r="NO4" s="49"/>
      <c r="NP4" s="49"/>
      <c r="NQ4" s="49"/>
      <c r="NT4" s="49"/>
      <c r="NU4" s="49"/>
      <c r="NV4" s="284">
        <v>191</v>
      </c>
      <c r="NW4" s="284">
        <v>192</v>
      </c>
      <c r="NX4" s="141"/>
      <c r="NY4" s="141"/>
      <c r="NZ4" s="49"/>
      <c r="OA4" s="49"/>
      <c r="OB4" s="49"/>
      <c r="OC4" s="49"/>
      <c r="OD4" s="49"/>
      <c r="OG4" s="49"/>
      <c r="OH4" s="49"/>
      <c r="OI4" s="284">
        <v>149</v>
      </c>
      <c r="OJ4" s="284">
        <v>150</v>
      </c>
      <c r="OK4" s="141"/>
      <c r="OL4" s="141"/>
      <c r="OM4" s="49"/>
      <c r="ON4" s="49"/>
      <c r="OO4" s="49"/>
      <c r="OP4" s="49"/>
      <c r="OQ4" s="49"/>
      <c r="OT4" s="49"/>
      <c r="OU4" s="49"/>
      <c r="OV4" s="284">
        <v>247</v>
      </c>
      <c r="OW4" s="284">
        <v>248</v>
      </c>
      <c r="OX4" s="141"/>
      <c r="OY4" s="141"/>
      <c r="OZ4" s="49"/>
      <c r="PA4" s="49"/>
      <c r="PB4" s="49"/>
      <c r="PC4" s="49"/>
      <c r="PD4" s="49"/>
      <c r="PG4" s="49"/>
      <c r="PH4" s="49"/>
      <c r="PI4" s="284">
        <v>95</v>
      </c>
      <c r="PJ4" s="284">
        <v>96</v>
      </c>
      <c r="PK4" s="284">
        <v>97</v>
      </c>
      <c r="PL4" s="284">
        <v>98</v>
      </c>
      <c r="PM4" s="49"/>
      <c r="PN4" s="49"/>
      <c r="PO4" s="49"/>
      <c r="PP4" s="49"/>
      <c r="PQ4" s="49"/>
      <c r="PT4" s="49"/>
      <c r="PU4" s="49"/>
      <c r="PV4" s="284">
        <v>99</v>
      </c>
      <c r="PW4" s="284">
        <v>100</v>
      </c>
      <c r="PX4" s="141">
        <v>101</v>
      </c>
      <c r="PY4" s="141">
        <v>102</v>
      </c>
      <c r="PZ4" s="49"/>
      <c r="QA4" s="49"/>
      <c r="QB4" s="49"/>
      <c r="QC4" s="49"/>
      <c r="QD4" s="49"/>
      <c r="QG4" s="49"/>
      <c r="QH4" s="49"/>
      <c r="QI4" s="284">
        <v>63</v>
      </c>
      <c r="QJ4" s="284">
        <v>64</v>
      </c>
      <c r="QK4" s="141">
        <v>65</v>
      </c>
      <c r="QL4" s="141">
        <v>66</v>
      </c>
      <c r="QM4" s="49"/>
      <c r="QN4" s="49"/>
      <c r="QO4" s="49"/>
      <c r="QP4" s="49"/>
      <c r="QQ4" s="49"/>
      <c r="QT4" s="49"/>
      <c r="QU4" s="49"/>
      <c r="QV4" s="284">
        <v>107</v>
      </c>
      <c r="QW4" s="284">
        <v>108</v>
      </c>
      <c r="QX4" s="284">
        <v>109</v>
      </c>
      <c r="QY4" s="284">
        <v>110</v>
      </c>
      <c r="QZ4" s="49"/>
      <c r="RA4" s="49"/>
      <c r="RB4" s="49"/>
      <c r="RC4" s="49"/>
      <c r="RD4" s="49"/>
      <c r="RG4" s="49"/>
      <c r="RH4" s="49"/>
      <c r="RI4" s="284">
        <v>79</v>
      </c>
      <c r="RJ4" s="284">
        <v>80</v>
      </c>
      <c r="RK4" s="141">
        <v>81</v>
      </c>
      <c r="RL4" s="141">
        <v>82</v>
      </c>
      <c r="RM4" s="49"/>
      <c r="RN4" s="49"/>
      <c r="RO4" s="49"/>
      <c r="RP4" s="49"/>
      <c r="RQ4" s="49"/>
      <c r="RT4" s="49"/>
      <c r="RU4" s="49"/>
      <c r="RV4" s="284">
        <v>119</v>
      </c>
      <c r="RW4" s="284">
        <v>120</v>
      </c>
      <c r="RX4" s="284">
        <v>121</v>
      </c>
      <c r="RY4" s="284">
        <v>122</v>
      </c>
      <c r="RZ4" s="49"/>
      <c r="SA4" s="49"/>
      <c r="SB4" s="49"/>
      <c r="SC4" s="49"/>
      <c r="SD4" s="49"/>
      <c r="SG4" s="49"/>
      <c r="SH4" s="49"/>
      <c r="SI4" s="284">
        <v>209</v>
      </c>
      <c r="SJ4" s="284">
        <v>210</v>
      </c>
      <c r="SK4" s="284">
        <v>211</v>
      </c>
      <c r="SL4" s="284">
        <v>212</v>
      </c>
      <c r="SM4" s="49"/>
      <c r="SN4" s="49"/>
      <c r="SO4" s="49"/>
      <c r="SP4" s="49"/>
      <c r="SQ4" s="49"/>
      <c r="ST4" s="49"/>
      <c r="SU4" s="49"/>
      <c r="SV4" s="284">
        <v>213</v>
      </c>
      <c r="SW4" s="284">
        <v>214</v>
      </c>
      <c r="SX4" s="284">
        <v>215</v>
      </c>
      <c r="SY4" s="284">
        <v>216</v>
      </c>
      <c r="SZ4" s="49"/>
      <c r="TA4" s="49"/>
      <c r="TB4" s="49"/>
      <c r="TC4" s="49"/>
      <c r="TD4" s="49"/>
      <c r="TG4" s="49"/>
      <c r="TH4" s="49"/>
      <c r="TI4" s="284">
        <v>217</v>
      </c>
      <c r="TJ4" s="284">
        <v>218</v>
      </c>
      <c r="TK4" s="284">
        <v>219</v>
      </c>
      <c r="TL4" s="284">
        <v>220</v>
      </c>
      <c r="TM4" s="49"/>
      <c r="TN4" s="49"/>
      <c r="TO4" s="49"/>
      <c r="TP4" s="49"/>
      <c r="TQ4" s="49"/>
      <c r="TT4" s="49"/>
      <c r="TU4" s="49"/>
      <c r="TV4" s="284">
        <v>221</v>
      </c>
      <c r="TW4" s="284">
        <v>222</v>
      </c>
      <c r="TX4" s="284">
        <v>223</v>
      </c>
      <c r="TY4" s="284">
        <v>224</v>
      </c>
      <c r="TZ4" s="49"/>
      <c r="UA4" s="49"/>
      <c r="UB4" s="49"/>
      <c r="UC4" s="49"/>
      <c r="UD4" s="49"/>
      <c r="UG4" s="49"/>
      <c r="UH4" s="49"/>
      <c r="UI4" s="284">
        <v>233</v>
      </c>
      <c r="UJ4" s="284">
        <v>234</v>
      </c>
      <c r="UM4" s="49"/>
      <c r="UN4" s="49"/>
      <c r="UO4" s="49"/>
      <c r="UP4" s="49"/>
      <c r="UQ4" s="49"/>
      <c r="UT4" s="49"/>
      <c r="UU4" s="49"/>
      <c r="UV4" s="284">
        <v>225</v>
      </c>
      <c r="UW4" s="284">
        <v>226</v>
      </c>
      <c r="UX4" s="284">
        <v>227</v>
      </c>
      <c r="UY4" s="284">
        <v>228</v>
      </c>
      <c r="UZ4" s="49"/>
      <c r="VA4" s="49"/>
      <c r="VB4" s="49"/>
      <c r="VC4" s="49"/>
      <c r="VD4" s="49"/>
      <c r="VG4" s="49"/>
      <c r="VH4" s="49"/>
      <c r="VI4" s="284">
        <v>205</v>
      </c>
      <c r="VJ4" s="284">
        <v>206</v>
      </c>
      <c r="VK4" s="141"/>
      <c r="VL4" s="141"/>
      <c r="VM4" s="49"/>
      <c r="VN4" s="49"/>
      <c r="VO4" s="49"/>
      <c r="VP4" s="49"/>
      <c r="VQ4" s="49"/>
      <c r="VT4" s="49"/>
      <c r="VU4" s="49"/>
      <c r="VV4" s="284">
        <v>207</v>
      </c>
      <c r="VW4" s="284">
        <v>208</v>
      </c>
      <c r="VX4" s="141"/>
      <c r="VY4" s="141"/>
      <c r="VZ4" s="49"/>
      <c r="WA4" s="49"/>
      <c r="WB4" s="49"/>
      <c r="WC4" s="49"/>
      <c r="WD4" s="49"/>
      <c r="WG4" s="49"/>
      <c r="WH4" s="49"/>
      <c r="WI4" s="284">
        <v>91</v>
      </c>
      <c r="WJ4" s="284">
        <v>92</v>
      </c>
      <c r="WK4" s="284">
        <v>93</v>
      </c>
      <c r="WL4" s="284">
        <v>94</v>
      </c>
      <c r="WM4" s="49"/>
      <c r="WN4" s="49"/>
      <c r="WO4" s="49"/>
      <c r="WP4" s="49"/>
      <c r="WQ4" s="49"/>
      <c r="WT4" s="49"/>
      <c r="WU4" s="49"/>
      <c r="WV4" s="284">
        <v>67</v>
      </c>
      <c r="WW4" s="284">
        <v>68</v>
      </c>
      <c r="WX4" s="284">
        <v>69</v>
      </c>
      <c r="WY4" s="284">
        <v>70</v>
      </c>
      <c r="WZ4" s="49"/>
      <c r="XA4" s="49"/>
      <c r="XB4" s="49"/>
      <c r="XC4" s="49"/>
      <c r="XD4" s="49"/>
      <c r="XG4" s="49"/>
      <c r="XH4" s="49"/>
      <c r="XI4" s="284">
        <v>111</v>
      </c>
      <c r="XJ4" s="284">
        <v>112</v>
      </c>
      <c r="XK4" s="284">
        <v>113</v>
      </c>
      <c r="XL4" s="284">
        <v>114</v>
      </c>
      <c r="XM4" s="49"/>
      <c r="XN4" s="49"/>
      <c r="XO4" s="49"/>
      <c r="XP4" s="49"/>
      <c r="XQ4" s="49"/>
      <c r="XT4" s="49"/>
      <c r="XU4" s="49"/>
      <c r="XV4" s="284">
        <v>87</v>
      </c>
      <c r="XW4" s="284">
        <v>88</v>
      </c>
      <c r="XX4" s="141">
        <v>89</v>
      </c>
      <c r="XY4" s="141">
        <v>90</v>
      </c>
      <c r="XZ4" s="49"/>
      <c r="YA4" s="49"/>
      <c r="YB4" s="49"/>
      <c r="YC4" s="49"/>
      <c r="YD4" s="49"/>
      <c r="YG4" s="49"/>
      <c r="YH4" s="49"/>
      <c r="YI4" s="284">
        <v>75</v>
      </c>
      <c r="YJ4" s="284">
        <v>76</v>
      </c>
      <c r="YK4" s="284">
        <v>77</v>
      </c>
      <c r="YL4" s="284">
        <v>78</v>
      </c>
      <c r="YM4" s="49"/>
      <c r="YN4" s="49"/>
      <c r="YO4" s="49"/>
      <c r="YP4" s="49"/>
      <c r="YQ4" s="49"/>
      <c r="YT4" s="49"/>
      <c r="YU4" s="49"/>
      <c r="YV4" s="284">
        <v>71</v>
      </c>
      <c r="YW4" s="284">
        <v>72</v>
      </c>
      <c r="YX4" s="284">
        <v>73</v>
      </c>
      <c r="YY4" s="284">
        <v>74</v>
      </c>
      <c r="YZ4" s="49"/>
      <c r="ZA4" s="49"/>
      <c r="ZB4" s="49"/>
      <c r="ZC4" s="49"/>
      <c r="ZD4" s="49"/>
      <c r="ZG4" s="49"/>
      <c r="ZH4" s="49"/>
      <c r="ZI4" s="284">
        <v>103</v>
      </c>
      <c r="ZJ4" s="284">
        <v>104</v>
      </c>
      <c r="ZK4" s="141">
        <v>105</v>
      </c>
      <c r="ZL4" s="141">
        <v>106</v>
      </c>
      <c r="ZM4" s="49"/>
      <c r="ZN4" s="49"/>
      <c r="ZO4" s="49"/>
      <c r="ZP4" s="49"/>
      <c r="ZQ4" s="49"/>
      <c r="ZT4" s="49"/>
      <c r="ZU4" s="49"/>
      <c r="ZV4" s="284">
        <v>249</v>
      </c>
      <c r="ZW4" s="284">
        <v>250</v>
      </c>
      <c r="ZX4" s="141">
        <v>251</v>
      </c>
      <c r="ZY4" s="141">
        <v>252</v>
      </c>
      <c r="ZZ4" s="49"/>
      <c r="AAA4" s="49"/>
      <c r="AAB4" s="49"/>
      <c r="AAC4" s="49"/>
      <c r="AAD4" s="49"/>
      <c r="AAG4" s="49"/>
      <c r="AAH4" s="49"/>
      <c r="AAI4" s="284">
        <v>115</v>
      </c>
      <c r="AAJ4" s="284">
        <v>116</v>
      </c>
      <c r="AAK4" s="141">
        <v>117</v>
      </c>
      <c r="AAL4" s="141">
        <v>118</v>
      </c>
      <c r="AAM4" s="49"/>
      <c r="AAN4" s="49"/>
      <c r="AAO4" s="49"/>
      <c r="AAP4" s="49"/>
      <c r="AAQ4" s="49"/>
      <c r="AAT4" s="49"/>
      <c r="AAU4" s="49"/>
      <c r="AAV4" s="284">
        <v>59</v>
      </c>
      <c r="AAW4" s="284">
        <v>60</v>
      </c>
      <c r="AAX4" s="284">
        <v>61</v>
      </c>
      <c r="AAY4" s="284">
        <v>62</v>
      </c>
      <c r="AAZ4" s="49"/>
      <c r="ABA4" s="49"/>
      <c r="ABB4" s="49"/>
      <c r="ABC4" s="49"/>
      <c r="ABD4" s="49"/>
      <c r="ABG4" s="49"/>
      <c r="ABH4" s="49"/>
      <c r="ABI4" s="284">
        <v>55</v>
      </c>
      <c r="ABJ4" s="284">
        <v>56</v>
      </c>
      <c r="ABK4" s="284">
        <v>57</v>
      </c>
      <c r="ABL4" s="284">
        <v>58</v>
      </c>
      <c r="ABM4" s="49"/>
      <c r="ABN4" s="49"/>
      <c r="ABO4" s="49"/>
      <c r="ABP4" s="49"/>
      <c r="ABQ4" s="49"/>
      <c r="ABT4" s="49"/>
      <c r="ABU4" s="49"/>
      <c r="ABV4" s="284">
        <v>83</v>
      </c>
      <c r="ABW4" s="284">
        <v>84</v>
      </c>
      <c r="ABX4" s="284">
        <v>85</v>
      </c>
      <c r="ABY4" s="284">
        <v>86</v>
      </c>
      <c r="ABZ4" s="49"/>
      <c r="ACA4" s="49"/>
      <c r="ACB4" s="49"/>
      <c r="ACC4" s="49"/>
      <c r="ACD4" s="49"/>
      <c r="ACG4" s="49"/>
      <c r="ACH4" s="49"/>
      <c r="ACI4" s="284">
        <v>35</v>
      </c>
      <c r="ACJ4" s="284">
        <v>36</v>
      </c>
      <c r="ACK4" s="284">
        <v>37</v>
      </c>
      <c r="ACL4" s="284">
        <v>38</v>
      </c>
      <c r="ACM4" s="49"/>
      <c r="ACN4" s="49"/>
      <c r="ACO4" s="49"/>
      <c r="ACP4" s="49"/>
      <c r="ACQ4" s="49"/>
      <c r="ACT4" s="49"/>
      <c r="ACU4" s="49"/>
      <c r="ACV4" s="284">
        <v>151</v>
      </c>
      <c r="ACW4" s="284">
        <v>152</v>
      </c>
      <c r="ACX4" s="284">
        <v>153</v>
      </c>
      <c r="ACY4" s="284">
        <v>154</v>
      </c>
      <c r="ACZ4" s="49"/>
      <c r="ADA4" s="49"/>
      <c r="ADB4" s="49"/>
      <c r="ADC4" s="49"/>
      <c r="ADD4" s="49"/>
      <c r="ADG4" s="49"/>
      <c r="ADH4" s="49"/>
      <c r="ADI4" s="284">
        <v>123</v>
      </c>
      <c r="ADJ4" s="284">
        <v>124</v>
      </c>
      <c r="ADK4" s="141"/>
      <c r="ADL4" s="141"/>
      <c r="ADM4" s="49"/>
      <c r="ADN4" s="49"/>
      <c r="ADO4" s="49"/>
      <c r="ADP4" s="49"/>
      <c r="ADQ4" s="49"/>
      <c r="ADT4" s="49"/>
      <c r="ADU4" s="49"/>
      <c r="ADV4" s="284">
        <v>147</v>
      </c>
      <c r="ADW4" s="284">
        <v>148</v>
      </c>
      <c r="ADX4" s="141"/>
      <c r="ADY4" s="141"/>
      <c r="ADZ4" s="49"/>
      <c r="AEA4" s="49"/>
      <c r="AEB4" s="49"/>
      <c r="AEC4" s="49"/>
      <c r="AED4" s="49"/>
      <c r="AEG4" s="49"/>
      <c r="AEH4" s="49"/>
      <c r="AEI4" s="284">
        <v>155</v>
      </c>
      <c r="AEJ4" s="284">
        <v>156</v>
      </c>
      <c r="AEK4" s="141"/>
      <c r="AEL4" s="141"/>
      <c r="AEM4" s="49"/>
      <c r="AEN4" s="49"/>
      <c r="AEO4" s="49"/>
      <c r="AEP4" s="49"/>
      <c r="AEQ4" s="49"/>
      <c r="AET4" s="49"/>
      <c r="AEU4" s="49"/>
      <c r="AEV4" s="284">
        <v>15</v>
      </c>
      <c r="AEW4" s="284">
        <v>16</v>
      </c>
      <c r="AEX4" s="284">
        <v>17</v>
      </c>
      <c r="AEY4" s="284">
        <v>18</v>
      </c>
      <c r="AEZ4" s="49"/>
      <c r="AFA4" s="49"/>
      <c r="AFB4" s="49"/>
      <c r="AFC4" s="49"/>
      <c r="AFD4" s="49"/>
      <c r="AFG4" s="49"/>
      <c r="AFH4" s="49"/>
      <c r="AFI4" s="284">
        <v>253</v>
      </c>
      <c r="AFJ4" s="284">
        <v>254</v>
      </c>
      <c r="AFK4" s="141"/>
      <c r="AFL4" s="141"/>
      <c r="AFM4" s="49"/>
      <c r="AFN4" s="49"/>
      <c r="AFO4" s="49"/>
      <c r="AFP4" s="49"/>
      <c r="AFQ4" s="49"/>
      <c r="AFZ4" s="160"/>
      <c r="AGA4" s="160"/>
      <c r="AGB4" s="160"/>
    </row>
    <row r="5" spans="1:868" s="23" customFormat="1" ht="41.25" customHeight="1" x14ac:dyDescent="0.2">
      <c r="A5" s="485" t="s">
        <v>522</v>
      </c>
      <c r="B5" s="485" t="s">
        <v>40</v>
      </c>
      <c r="C5" s="485" t="s">
        <v>523</v>
      </c>
      <c r="D5" s="464" t="s">
        <v>0</v>
      </c>
      <c r="E5" s="491" t="s">
        <v>524</v>
      </c>
      <c r="F5" s="442" t="s">
        <v>1</v>
      </c>
      <c r="G5" s="442" t="s">
        <v>764</v>
      </c>
      <c r="H5" s="442" t="s">
        <v>525</v>
      </c>
      <c r="I5" s="206"/>
      <c r="J5" s="447" t="s">
        <v>2</v>
      </c>
      <c r="K5" s="448"/>
      <c r="L5" s="448"/>
      <c r="M5" s="448"/>
      <c r="N5" s="526" t="s">
        <v>205</v>
      </c>
      <c r="O5" s="527"/>
      <c r="P5" s="527"/>
      <c r="Q5" s="527"/>
      <c r="R5" s="527"/>
      <c r="S5" s="527"/>
      <c r="T5" s="527"/>
      <c r="U5" s="527"/>
      <c r="V5" s="527"/>
      <c r="W5" s="527"/>
      <c r="X5" s="527"/>
      <c r="Y5" s="527"/>
      <c r="Z5" s="527"/>
      <c r="AA5" s="548" t="s">
        <v>3</v>
      </c>
      <c r="AB5" s="549"/>
      <c r="AC5" s="549"/>
      <c r="AD5" s="549"/>
      <c r="AE5" s="549"/>
      <c r="AF5" s="549"/>
      <c r="AG5" s="549"/>
      <c r="AH5" s="549"/>
      <c r="AI5" s="549"/>
      <c r="AJ5" s="549"/>
      <c r="AK5" s="549"/>
      <c r="AL5" s="549"/>
      <c r="AM5" s="550"/>
      <c r="AN5" s="526" t="s">
        <v>5</v>
      </c>
      <c r="AO5" s="527"/>
      <c r="AP5" s="527"/>
      <c r="AQ5" s="527"/>
      <c r="AR5" s="527"/>
      <c r="AS5" s="527"/>
      <c r="AT5" s="527"/>
      <c r="AU5" s="527"/>
      <c r="AV5" s="527"/>
      <c r="AW5" s="527"/>
      <c r="AX5" s="527"/>
      <c r="AY5" s="527"/>
      <c r="AZ5" s="528"/>
      <c r="BA5" s="407"/>
      <c r="BB5" s="407"/>
      <c r="BC5" s="526" t="s">
        <v>746</v>
      </c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8"/>
      <c r="BP5" s="526" t="s">
        <v>331</v>
      </c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56" t="s">
        <v>519</v>
      </c>
      <c r="CD5" s="556"/>
      <c r="CE5" s="556"/>
      <c r="CF5" s="556"/>
      <c r="CG5" s="556"/>
      <c r="CH5" s="556"/>
      <c r="CI5" s="549"/>
      <c r="CJ5" s="549"/>
      <c r="CK5" s="549"/>
      <c r="CL5" s="549"/>
      <c r="CM5" s="549"/>
      <c r="CN5" s="556"/>
      <c r="CO5" s="556"/>
      <c r="CP5" s="527" t="s">
        <v>13</v>
      </c>
      <c r="CQ5" s="527"/>
      <c r="CR5" s="527"/>
      <c r="CS5" s="527"/>
      <c r="CT5" s="527"/>
      <c r="CU5" s="527"/>
      <c r="CV5" s="527"/>
      <c r="CW5" s="527"/>
      <c r="CX5" s="527"/>
      <c r="CY5" s="527"/>
      <c r="CZ5" s="527"/>
      <c r="DA5" s="527"/>
      <c r="DB5" s="528"/>
      <c r="DC5" s="526" t="s">
        <v>324</v>
      </c>
      <c r="DD5" s="527"/>
      <c r="DE5" s="527"/>
      <c r="DF5" s="527"/>
      <c r="DG5" s="527"/>
      <c r="DH5" s="527"/>
      <c r="DI5" s="527"/>
      <c r="DJ5" s="527"/>
      <c r="DK5" s="527"/>
      <c r="DL5" s="527"/>
      <c r="DM5" s="527"/>
      <c r="DN5" s="527"/>
      <c r="DO5" s="528"/>
      <c r="DP5" s="548" t="s">
        <v>762</v>
      </c>
      <c r="DQ5" s="549"/>
      <c r="DR5" s="549"/>
      <c r="DS5" s="549"/>
      <c r="DT5" s="549"/>
      <c r="DU5" s="549"/>
      <c r="DV5" s="549"/>
      <c r="DW5" s="549"/>
      <c r="DX5" s="549"/>
      <c r="DY5" s="549"/>
      <c r="DZ5" s="549"/>
      <c r="EA5" s="549"/>
      <c r="EB5" s="550"/>
      <c r="EC5" s="407"/>
      <c r="ED5" s="407"/>
      <c r="EE5" s="526" t="s">
        <v>22</v>
      </c>
      <c r="EF5" s="527"/>
      <c r="EG5" s="527"/>
      <c r="EH5" s="527"/>
      <c r="EI5" s="527"/>
      <c r="EJ5" s="527"/>
      <c r="EK5" s="527"/>
      <c r="EL5" s="527"/>
      <c r="EM5" s="527"/>
      <c r="EN5" s="527"/>
      <c r="EO5" s="527"/>
      <c r="EP5" s="527"/>
      <c r="EQ5" s="528"/>
      <c r="ER5" s="526" t="s">
        <v>827</v>
      </c>
      <c r="ES5" s="527"/>
      <c r="ET5" s="527"/>
      <c r="EU5" s="527"/>
      <c r="EV5" s="527"/>
      <c r="EW5" s="527"/>
      <c r="EX5" s="527"/>
      <c r="EY5" s="527"/>
      <c r="EZ5" s="527"/>
      <c r="FA5" s="527"/>
      <c r="FB5" s="527"/>
      <c r="FC5" s="527"/>
      <c r="FD5" s="528"/>
      <c r="FE5" s="526" t="s">
        <v>38</v>
      </c>
      <c r="FF5" s="527"/>
      <c r="FG5" s="527"/>
      <c r="FH5" s="527"/>
      <c r="FI5" s="527"/>
      <c r="FJ5" s="527"/>
      <c r="FK5" s="527"/>
      <c r="FL5" s="527"/>
      <c r="FM5" s="527"/>
      <c r="FN5" s="527"/>
      <c r="FO5" s="527"/>
      <c r="FP5" s="527"/>
      <c r="FQ5" s="528"/>
      <c r="FR5" s="526" t="s">
        <v>12</v>
      </c>
      <c r="FS5" s="527"/>
      <c r="FT5" s="527"/>
      <c r="FU5" s="527"/>
      <c r="FV5" s="527"/>
      <c r="FW5" s="527"/>
      <c r="FX5" s="527"/>
      <c r="FY5" s="527"/>
      <c r="FZ5" s="527"/>
      <c r="GA5" s="527"/>
      <c r="GB5" s="527"/>
      <c r="GC5" s="527"/>
      <c r="GD5" s="528"/>
      <c r="GE5" s="526" t="s">
        <v>326</v>
      </c>
      <c r="GF5" s="527"/>
      <c r="GG5" s="527"/>
      <c r="GH5" s="527"/>
      <c r="GI5" s="527"/>
      <c r="GJ5" s="527"/>
      <c r="GK5" s="527"/>
      <c r="GL5" s="527"/>
      <c r="GM5" s="527"/>
      <c r="GN5" s="527"/>
      <c r="GO5" s="527"/>
      <c r="GP5" s="527"/>
      <c r="GQ5" s="528"/>
      <c r="GR5" s="526" t="s">
        <v>489</v>
      </c>
      <c r="GS5" s="527"/>
      <c r="GT5" s="527"/>
      <c r="GU5" s="527"/>
      <c r="GV5" s="527"/>
      <c r="GW5" s="527"/>
      <c r="GX5" s="527"/>
      <c r="GY5" s="527"/>
      <c r="GZ5" s="527"/>
      <c r="HA5" s="527"/>
      <c r="HB5" s="527"/>
      <c r="HC5" s="527"/>
      <c r="HD5" s="528"/>
      <c r="HE5" s="526" t="s">
        <v>10</v>
      </c>
      <c r="HF5" s="527"/>
      <c r="HG5" s="527"/>
      <c r="HH5" s="527"/>
      <c r="HI5" s="527"/>
      <c r="HJ5" s="527"/>
      <c r="HK5" s="527"/>
      <c r="HL5" s="527"/>
      <c r="HM5" s="527"/>
      <c r="HN5" s="527"/>
      <c r="HO5" s="527"/>
      <c r="HP5" s="527"/>
      <c r="HQ5" s="528"/>
      <c r="HR5" s="526" t="s">
        <v>11</v>
      </c>
      <c r="HS5" s="527"/>
      <c r="HT5" s="527"/>
      <c r="HU5" s="527"/>
      <c r="HV5" s="527"/>
      <c r="HW5" s="527"/>
      <c r="HX5" s="527"/>
      <c r="HY5" s="527"/>
      <c r="HZ5" s="527"/>
      <c r="IA5" s="527"/>
      <c r="IB5" s="527"/>
      <c r="IC5" s="527"/>
      <c r="ID5" s="528"/>
      <c r="IE5" s="526" t="s">
        <v>325</v>
      </c>
      <c r="IF5" s="527"/>
      <c r="IG5" s="527"/>
      <c r="IH5" s="527"/>
      <c r="II5" s="527"/>
      <c r="IJ5" s="527"/>
      <c r="IK5" s="527"/>
      <c r="IL5" s="527"/>
      <c r="IM5" s="527"/>
      <c r="IN5" s="527"/>
      <c r="IO5" s="527"/>
      <c r="IP5" s="527"/>
      <c r="IQ5" s="528"/>
      <c r="IR5" s="526" t="s">
        <v>327</v>
      </c>
      <c r="IS5" s="527"/>
      <c r="IT5" s="527"/>
      <c r="IU5" s="527"/>
      <c r="IV5" s="527"/>
      <c r="IW5" s="527"/>
      <c r="IX5" s="527"/>
      <c r="IY5" s="527"/>
      <c r="IZ5" s="527"/>
      <c r="JA5" s="527"/>
      <c r="JB5" s="527"/>
      <c r="JC5" s="527"/>
      <c r="JD5" s="528"/>
      <c r="JE5" s="526" t="s">
        <v>30</v>
      </c>
      <c r="JF5" s="527"/>
      <c r="JG5" s="527"/>
      <c r="JH5" s="527"/>
      <c r="JI5" s="527"/>
      <c r="JJ5" s="527"/>
      <c r="JK5" s="527"/>
      <c r="JL5" s="527"/>
      <c r="JM5" s="527"/>
      <c r="JN5" s="527"/>
      <c r="JO5" s="527"/>
      <c r="JP5" s="527"/>
      <c r="JQ5" s="528"/>
      <c r="JR5" s="526" t="s">
        <v>31</v>
      </c>
      <c r="JS5" s="527"/>
      <c r="JT5" s="527"/>
      <c r="JU5" s="527"/>
      <c r="JV5" s="527"/>
      <c r="JW5" s="527"/>
      <c r="JX5" s="527"/>
      <c r="JY5" s="527"/>
      <c r="JZ5" s="527"/>
      <c r="KA5" s="527"/>
      <c r="KB5" s="527"/>
      <c r="KC5" s="527"/>
      <c r="KD5" s="528"/>
      <c r="KE5" s="526" t="s">
        <v>32</v>
      </c>
      <c r="KF5" s="527"/>
      <c r="KG5" s="527"/>
      <c r="KH5" s="527"/>
      <c r="KI5" s="527"/>
      <c r="KJ5" s="527"/>
      <c r="KK5" s="527"/>
      <c r="KL5" s="527"/>
      <c r="KM5" s="527"/>
      <c r="KN5" s="527"/>
      <c r="KO5" s="527"/>
      <c r="KP5" s="527"/>
      <c r="KQ5" s="528"/>
      <c r="KR5" s="526" t="s">
        <v>334</v>
      </c>
      <c r="KS5" s="527"/>
      <c r="KT5" s="527"/>
      <c r="KU5" s="527"/>
      <c r="KV5" s="527"/>
      <c r="KW5" s="527"/>
      <c r="KX5" s="527"/>
      <c r="KY5" s="527"/>
      <c r="KZ5" s="527"/>
      <c r="LA5" s="527"/>
      <c r="LB5" s="527"/>
      <c r="LC5" s="527"/>
      <c r="LD5" s="528"/>
      <c r="LE5" s="526" t="s">
        <v>33</v>
      </c>
      <c r="LF5" s="527"/>
      <c r="LG5" s="527"/>
      <c r="LH5" s="527"/>
      <c r="LI5" s="527"/>
      <c r="LJ5" s="527"/>
      <c r="LK5" s="527"/>
      <c r="LL5" s="527"/>
      <c r="LM5" s="527"/>
      <c r="LN5" s="527"/>
      <c r="LO5" s="527"/>
      <c r="LP5" s="527"/>
      <c r="LQ5" s="528"/>
      <c r="LR5" s="526" t="s">
        <v>328</v>
      </c>
      <c r="LS5" s="527"/>
      <c r="LT5" s="527"/>
      <c r="LU5" s="527"/>
      <c r="LV5" s="527"/>
      <c r="LW5" s="527"/>
      <c r="LX5" s="527"/>
      <c r="LY5" s="527"/>
      <c r="LZ5" s="527"/>
      <c r="MA5" s="527"/>
      <c r="MB5" s="527"/>
      <c r="MC5" s="527"/>
      <c r="MD5" s="528"/>
      <c r="ME5" s="526" t="s">
        <v>28</v>
      </c>
      <c r="MF5" s="527"/>
      <c r="MG5" s="527"/>
      <c r="MH5" s="527"/>
      <c r="MI5" s="527"/>
      <c r="MJ5" s="527"/>
      <c r="MK5" s="527"/>
      <c r="ML5" s="527"/>
      <c r="MM5" s="527"/>
      <c r="MN5" s="527"/>
      <c r="MO5" s="527"/>
      <c r="MP5" s="527"/>
      <c r="MQ5" s="528"/>
      <c r="MR5" s="526" t="s">
        <v>799</v>
      </c>
      <c r="MS5" s="527"/>
      <c r="MT5" s="527"/>
      <c r="MU5" s="527"/>
      <c r="MV5" s="527"/>
      <c r="MW5" s="527"/>
      <c r="MX5" s="527"/>
      <c r="MY5" s="527"/>
      <c r="MZ5" s="527"/>
      <c r="NA5" s="527"/>
      <c r="NB5" s="527"/>
      <c r="NC5" s="527"/>
      <c r="ND5" s="528"/>
      <c r="NE5" s="526" t="s">
        <v>34</v>
      </c>
      <c r="NF5" s="527"/>
      <c r="NG5" s="527"/>
      <c r="NH5" s="527"/>
      <c r="NI5" s="527"/>
      <c r="NJ5" s="527"/>
      <c r="NK5" s="527"/>
      <c r="NL5" s="527"/>
      <c r="NM5" s="527"/>
      <c r="NN5" s="527"/>
      <c r="NO5" s="527"/>
      <c r="NP5" s="527"/>
      <c r="NQ5" s="528"/>
      <c r="NR5" s="526" t="s">
        <v>329</v>
      </c>
      <c r="NS5" s="527"/>
      <c r="NT5" s="527"/>
      <c r="NU5" s="527"/>
      <c r="NV5" s="527"/>
      <c r="NW5" s="527"/>
      <c r="NX5" s="527"/>
      <c r="NY5" s="527"/>
      <c r="NZ5" s="527"/>
      <c r="OA5" s="527"/>
      <c r="OB5" s="527"/>
      <c r="OC5" s="527"/>
      <c r="OD5" s="528"/>
      <c r="OE5" s="526" t="s">
        <v>37</v>
      </c>
      <c r="OF5" s="527"/>
      <c r="OG5" s="527"/>
      <c r="OH5" s="527"/>
      <c r="OI5" s="527"/>
      <c r="OJ5" s="527"/>
      <c r="OK5" s="527"/>
      <c r="OL5" s="527"/>
      <c r="OM5" s="527"/>
      <c r="ON5" s="527"/>
      <c r="OO5" s="527"/>
      <c r="OP5" s="527"/>
      <c r="OQ5" s="528"/>
      <c r="OR5" s="526" t="s">
        <v>801</v>
      </c>
      <c r="OS5" s="527"/>
      <c r="OT5" s="527"/>
      <c r="OU5" s="527"/>
      <c r="OV5" s="527"/>
      <c r="OW5" s="527"/>
      <c r="OX5" s="527"/>
      <c r="OY5" s="527"/>
      <c r="OZ5" s="527"/>
      <c r="PA5" s="527"/>
      <c r="PB5" s="527"/>
      <c r="PC5" s="527"/>
      <c r="PD5" s="528"/>
      <c r="PE5" s="526" t="s">
        <v>336</v>
      </c>
      <c r="PF5" s="527"/>
      <c r="PG5" s="527"/>
      <c r="PH5" s="527"/>
      <c r="PI5" s="527"/>
      <c r="PJ5" s="527"/>
      <c r="PK5" s="527"/>
      <c r="PL5" s="527"/>
      <c r="PM5" s="527"/>
      <c r="PN5" s="527"/>
      <c r="PO5" s="527"/>
      <c r="PP5" s="527"/>
      <c r="PQ5" s="528"/>
      <c r="PR5" s="526" t="s">
        <v>80</v>
      </c>
      <c r="PS5" s="527"/>
      <c r="PT5" s="527"/>
      <c r="PU5" s="527"/>
      <c r="PV5" s="527"/>
      <c r="PW5" s="527"/>
      <c r="PX5" s="527"/>
      <c r="PY5" s="527"/>
      <c r="PZ5" s="527"/>
      <c r="QA5" s="527"/>
      <c r="QB5" s="527"/>
      <c r="QC5" s="527"/>
      <c r="QD5" s="528"/>
      <c r="QE5" s="526" t="s">
        <v>6</v>
      </c>
      <c r="QF5" s="527"/>
      <c r="QG5" s="527"/>
      <c r="QH5" s="527"/>
      <c r="QI5" s="527"/>
      <c r="QJ5" s="527"/>
      <c r="QK5" s="527"/>
      <c r="QL5" s="527"/>
      <c r="QM5" s="527"/>
      <c r="QN5" s="527"/>
      <c r="QO5" s="527"/>
      <c r="QP5" s="527"/>
      <c r="QQ5" s="528"/>
      <c r="QR5" s="526" t="s">
        <v>8</v>
      </c>
      <c r="QS5" s="527"/>
      <c r="QT5" s="527"/>
      <c r="QU5" s="527"/>
      <c r="QV5" s="527"/>
      <c r="QW5" s="527"/>
      <c r="QX5" s="527"/>
      <c r="QY5" s="527"/>
      <c r="QZ5" s="527"/>
      <c r="RA5" s="527"/>
      <c r="RB5" s="527"/>
      <c r="RC5" s="527"/>
      <c r="RD5" s="528"/>
      <c r="RE5" s="526" t="s">
        <v>7</v>
      </c>
      <c r="RF5" s="527"/>
      <c r="RG5" s="527"/>
      <c r="RH5" s="527"/>
      <c r="RI5" s="527"/>
      <c r="RJ5" s="527"/>
      <c r="RK5" s="527"/>
      <c r="RL5" s="527"/>
      <c r="RM5" s="527"/>
      <c r="RN5" s="527"/>
      <c r="RO5" s="527"/>
      <c r="RP5" s="527"/>
      <c r="RQ5" s="528"/>
      <c r="RR5" s="548" t="s">
        <v>337</v>
      </c>
      <c r="RS5" s="549"/>
      <c r="RT5" s="549"/>
      <c r="RU5" s="549"/>
      <c r="RV5" s="549"/>
      <c r="RW5" s="549"/>
      <c r="RX5" s="549"/>
      <c r="RY5" s="549"/>
      <c r="RZ5" s="549"/>
      <c r="SA5" s="549"/>
      <c r="SB5" s="549"/>
      <c r="SC5" s="549"/>
      <c r="SD5" s="550"/>
      <c r="SE5" s="526" t="s">
        <v>17</v>
      </c>
      <c r="SF5" s="527"/>
      <c r="SG5" s="527"/>
      <c r="SH5" s="527"/>
      <c r="SI5" s="527"/>
      <c r="SJ5" s="527"/>
      <c r="SK5" s="527"/>
      <c r="SL5" s="527"/>
      <c r="SM5" s="527"/>
      <c r="SN5" s="527"/>
      <c r="SO5" s="527"/>
      <c r="SP5" s="527"/>
      <c r="SQ5" s="528"/>
      <c r="SR5" s="526" t="s">
        <v>18</v>
      </c>
      <c r="SS5" s="527"/>
      <c r="ST5" s="527"/>
      <c r="SU5" s="527"/>
      <c r="SV5" s="527"/>
      <c r="SW5" s="527"/>
      <c r="SX5" s="527"/>
      <c r="SY5" s="527"/>
      <c r="SZ5" s="527"/>
      <c r="TA5" s="527"/>
      <c r="TB5" s="527"/>
      <c r="TC5" s="527"/>
      <c r="TD5" s="528"/>
      <c r="TE5" s="526" t="s">
        <v>19</v>
      </c>
      <c r="TF5" s="527"/>
      <c r="TG5" s="527"/>
      <c r="TH5" s="527"/>
      <c r="TI5" s="527"/>
      <c r="TJ5" s="527"/>
      <c r="TK5" s="527"/>
      <c r="TL5" s="527"/>
      <c r="TM5" s="527"/>
      <c r="TN5" s="527"/>
      <c r="TO5" s="527"/>
      <c r="TP5" s="527"/>
      <c r="TQ5" s="528"/>
      <c r="TR5" s="526" t="s">
        <v>20</v>
      </c>
      <c r="TS5" s="527"/>
      <c r="TT5" s="527"/>
      <c r="TU5" s="527"/>
      <c r="TV5" s="527"/>
      <c r="TW5" s="527"/>
      <c r="TX5" s="527"/>
      <c r="TY5" s="527"/>
      <c r="TZ5" s="527"/>
      <c r="UA5" s="527"/>
      <c r="UB5" s="527"/>
      <c r="UC5" s="527"/>
      <c r="UD5" s="528"/>
      <c r="UE5" s="526" t="s">
        <v>323</v>
      </c>
      <c r="UF5" s="527"/>
      <c r="UG5" s="527"/>
      <c r="UH5" s="527"/>
      <c r="UI5" s="527"/>
      <c r="UJ5" s="527"/>
      <c r="UK5" s="527"/>
      <c r="UL5" s="527"/>
      <c r="UM5" s="527"/>
      <c r="UN5" s="527"/>
      <c r="UO5" s="527"/>
      <c r="UP5" s="527"/>
      <c r="UQ5" s="528"/>
      <c r="UR5" s="526" t="s">
        <v>26</v>
      </c>
      <c r="US5" s="527"/>
      <c r="UT5" s="527"/>
      <c r="UU5" s="527"/>
      <c r="UV5" s="527"/>
      <c r="UW5" s="527"/>
      <c r="UX5" s="527"/>
      <c r="UY5" s="527"/>
      <c r="UZ5" s="527"/>
      <c r="VA5" s="527"/>
      <c r="VB5" s="527"/>
      <c r="VC5" s="527"/>
      <c r="VD5" s="528"/>
      <c r="VE5" s="526" t="s">
        <v>27</v>
      </c>
      <c r="VF5" s="527"/>
      <c r="VG5" s="527"/>
      <c r="VH5" s="527"/>
      <c r="VI5" s="527"/>
      <c r="VJ5" s="527"/>
      <c r="VK5" s="527"/>
      <c r="VL5" s="527"/>
      <c r="VM5" s="527"/>
      <c r="VN5" s="527"/>
      <c r="VO5" s="527"/>
      <c r="VP5" s="527"/>
      <c r="VQ5" s="528"/>
      <c r="VR5" s="526" t="s">
        <v>207</v>
      </c>
      <c r="VS5" s="527"/>
      <c r="VT5" s="527"/>
      <c r="VU5" s="527"/>
      <c r="VV5" s="527"/>
      <c r="VW5" s="527"/>
      <c r="VX5" s="527"/>
      <c r="VY5" s="527"/>
      <c r="VZ5" s="527"/>
      <c r="WA5" s="527"/>
      <c r="WB5" s="527"/>
      <c r="WC5" s="527"/>
      <c r="WD5" s="528"/>
      <c r="WE5" s="526" t="s">
        <v>14</v>
      </c>
      <c r="WF5" s="527"/>
      <c r="WG5" s="527"/>
      <c r="WH5" s="527"/>
      <c r="WI5" s="527"/>
      <c r="WJ5" s="527"/>
      <c r="WK5" s="527"/>
      <c r="WL5" s="527"/>
      <c r="WM5" s="527"/>
      <c r="WN5" s="527"/>
      <c r="WO5" s="527"/>
      <c r="WP5" s="527"/>
      <c r="WQ5" s="528"/>
      <c r="WR5" s="526" t="s">
        <v>335</v>
      </c>
      <c r="WS5" s="527"/>
      <c r="WT5" s="527"/>
      <c r="WU5" s="527"/>
      <c r="WV5" s="527"/>
      <c r="WW5" s="527"/>
      <c r="WX5" s="527"/>
      <c r="WY5" s="527"/>
      <c r="WZ5" s="527"/>
      <c r="XA5" s="527"/>
      <c r="XB5" s="527"/>
      <c r="XC5" s="527"/>
      <c r="XD5" s="528"/>
      <c r="XE5" s="526" t="s">
        <v>15</v>
      </c>
      <c r="XF5" s="527"/>
      <c r="XG5" s="527"/>
      <c r="XH5" s="527"/>
      <c r="XI5" s="527"/>
      <c r="XJ5" s="527"/>
      <c r="XK5" s="527"/>
      <c r="XL5" s="527"/>
      <c r="XM5" s="527"/>
      <c r="XN5" s="527"/>
      <c r="XO5" s="527"/>
      <c r="XP5" s="527"/>
      <c r="XQ5" s="527"/>
      <c r="XR5" s="526" t="s">
        <v>321</v>
      </c>
      <c r="XS5" s="527"/>
      <c r="XT5" s="527"/>
      <c r="XU5" s="527"/>
      <c r="XV5" s="527"/>
      <c r="XW5" s="527"/>
      <c r="XX5" s="527"/>
      <c r="XY5" s="527"/>
      <c r="XZ5" s="527"/>
      <c r="YA5" s="527"/>
      <c r="YB5" s="527"/>
      <c r="YC5" s="527"/>
      <c r="YD5" s="528"/>
      <c r="YE5" s="526" t="s">
        <v>332</v>
      </c>
      <c r="YF5" s="527"/>
      <c r="YG5" s="527"/>
      <c r="YH5" s="527"/>
      <c r="YI5" s="527"/>
      <c r="YJ5" s="527"/>
      <c r="YK5" s="527"/>
      <c r="YL5" s="527"/>
      <c r="YM5" s="527"/>
      <c r="YN5" s="527"/>
      <c r="YO5" s="527"/>
      <c r="YP5" s="527"/>
      <c r="YQ5" s="528"/>
      <c r="YR5" s="526" t="s">
        <v>330</v>
      </c>
      <c r="YS5" s="527"/>
      <c r="YT5" s="527"/>
      <c r="YU5" s="527"/>
      <c r="YV5" s="527"/>
      <c r="YW5" s="527"/>
      <c r="YX5" s="527"/>
      <c r="YY5" s="527"/>
      <c r="YZ5" s="527"/>
      <c r="ZA5" s="527"/>
      <c r="ZB5" s="527"/>
      <c r="ZC5" s="527"/>
      <c r="ZD5" s="528"/>
      <c r="ZE5" s="548" t="s">
        <v>16</v>
      </c>
      <c r="ZF5" s="549"/>
      <c r="ZG5" s="549"/>
      <c r="ZH5" s="549"/>
      <c r="ZI5" s="549"/>
      <c r="ZJ5" s="549"/>
      <c r="ZK5" s="549"/>
      <c r="ZL5" s="549"/>
      <c r="ZM5" s="549"/>
      <c r="ZN5" s="549"/>
      <c r="ZO5" s="549"/>
      <c r="ZP5" s="549"/>
      <c r="ZQ5" s="550"/>
      <c r="ZR5" s="526" t="s">
        <v>23</v>
      </c>
      <c r="ZS5" s="527"/>
      <c r="ZT5" s="527"/>
      <c r="ZU5" s="527"/>
      <c r="ZV5" s="527"/>
      <c r="ZW5" s="527"/>
      <c r="ZX5" s="527"/>
      <c r="ZY5" s="527"/>
      <c r="ZZ5" s="527"/>
      <c r="AAA5" s="527"/>
      <c r="AAB5" s="527"/>
      <c r="AAC5" s="527"/>
      <c r="AAD5" s="528"/>
      <c r="AAE5" s="548" t="s">
        <v>196</v>
      </c>
      <c r="AAF5" s="549"/>
      <c r="AAG5" s="549"/>
      <c r="AAH5" s="549"/>
      <c r="AAI5" s="549"/>
      <c r="AAJ5" s="549"/>
      <c r="AAK5" s="549"/>
      <c r="AAL5" s="549"/>
      <c r="AAM5" s="549"/>
      <c r="AAN5" s="549"/>
      <c r="AAO5" s="549"/>
      <c r="AAP5" s="549"/>
      <c r="AAQ5" s="550"/>
      <c r="AAR5" s="526" t="s">
        <v>339</v>
      </c>
      <c r="AAS5" s="527"/>
      <c r="AAT5" s="527"/>
      <c r="AAU5" s="527"/>
      <c r="AAV5" s="527"/>
      <c r="AAW5" s="527"/>
      <c r="AAX5" s="527"/>
      <c r="AAY5" s="527"/>
      <c r="AAZ5" s="527"/>
      <c r="ABA5" s="527"/>
      <c r="ABB5" s="527"/>
      <c r="ABC5" s="527"/>
      <c r="ABD5" s="528"/>
      <c r="ABE5" s="526" t="s">
        <v>24</v>
      </c>
      <c r="ABF5" s="527"/>
      <c r="ABG5" s="527"/>
      <c r="ABH5" s="527"/>
      <c r="ABI5" s="527"/>
      <c r="ABJ5" s="527"/>
      <c r="ABK5" s="527"/>
      <c r="ABL5" s="527"/>
      <c r="ABM5" s="527"/>
      <c r="ABN5" s="527"/>
      <c r="ABO5" s="527"/>
      <c r="ABP5" s="527"/>
      <c r="ABQ5" s="528"/>
      <c r="ABR5" s="526" t="s">
        <v>743</v>
      </c>
      <c r="ABS5" s="527"/>
      <c r="ABT5" s="527"/>
      <c r="ABU5" s="527"/>
      <c r="ABV5" s="527"/>
      <c r="ABW5" s="527"/>
      <c r="ABX5" s="527"/>
      <c r="ABY5" s="527"/>
      <c r="ABZ5" s="527"/>
      <c r="ACA5" s="527"/>
      <c r="ACB5" s="527"/>
      <c r="ACC5" s="527"/>
      <c r="ACD5" s="528"/>
      <c r="ACE5" s="526" t="s">
        <v>798</v>
      </c>
      <c r="ACF5" s="527"/>
      <c r="ACG5" s="527"/>
      <c r="ACH5" s="527"/>
      <c r="ACI5" s="527"/>
      <c r="ACJ5" s="527"/>
      <c r="ACK5" s="527"/>
      <c r="ACL5" s="527"/>
      <c r="ACM5" s="527"/>
      <c r="ACN5" s="527"/>
      <c r="ACO5" s="527"/>
      <c r="ACP5" s="527"/>
      <c r="ACQ5" s="528"/>
      <c r="ACR5" s="526" t="s">
        <v>340</v>
      </c>
      <c r="ACS5" s="527"/>
      <c r="ACT5" s="527"/>
      <c r="ACU5" s="527"/>
      <c r="ACV5" s="527"/>
      <c r="ACW5" s="527"/>
      <c r="ACX5" s="527"/>
      <c r="ACY5" s="527"/>
      <c r="ACZ5" s="527"/>
      <c r="ADA5" s="527"/>
      <c r="ADB5" s="527"/>
      <c r="ADC5" s="527"/>
      <c r="ADD5" s="528"/>
      <c r="ADE5" s="526" t="s">
        <v>81</v>
      </c>
      <c r="ADF5" s="527"/>
      <c r="ADG5" s="527"/>
      <c r="ADH5" s="527"/>
      <c r="ADI5" s="527"/>
      <c r="ADJ5" s="527"/>
      <c r="ADK5" s="527"/>
      <c r="ADL5" s="527"/>
      <c r="ADM5" s="527"/>
      <c r="ADN5" s="527"/>
      <c r="ADO5" s="527"/>
      <c r="ADP5" s="527"/>
      <c r="ADQ5" s="528"/>
      <c r="ADR5" s="526" t="s">
        <v>206</v>
      </c>
      <c r="ADS5" s="527"/>
      <c r="ADT5" s="527"/>
      <c r="ADU5" s="527"/>
      <c r="ADV5" s="527"/>
      <c r="ADW5" s="527"/>
      <c r="ADX5" s="527"/>
      <c r="ADY5" s="527"/>
      <c r="ADZ5" s="527"/>
      <c r="AEA5" s="527"/>
      <c r="AEB5" s="527"/>
      <c r="AEC5" s="527"/>
      <c r="AED5" s="528"/>
      <c r="AEE5" s="526" t="s">
        <v>474</v>
      </c>
      <c r="AEF5" s="527"/>
      <c r="AEG5" s="527"/>
      <c r="AEH5" s="527"/>
      <c r="AEI5" s="527"/>
      <c r="AEJ5" s="527"/>
      <c r="AEK5" s="527"/>
      <c r="AEL5" s="527"/>
      <c r="AEM5" s="527"/>
      <c r="AEN5" s="527"/>
      <c r="AEO5" s="527"/>
      <c r="AEP5" s="527"/>
      <c r="AEQ5" s="528"/>
      <c r="AER5" s="526" t="s">
        <v>472</v>
      </c>
      <c r="AES5" s="527"/>
      <c r="AET5" s="527"/>
      <c r="AEU5" s="527"/>
      <c r="AEV5" s="527"/>
      <c r="AEW5" s="527"/>
      <c r="AEX5" s="527"/>
      <c r="AEY5" s="527"/>
      <c r="AEZ5" s="527"/>
      <c r="AFA5" s="527"/>
      <c r="AFB5" s="527"/>
      <c r="AFC5" s="527"/>
      <c r="AFD5" s="528"/>
      <c r="AFE5" s="526" t="s">
        <v>527</v>
      </c>
      <c r="AFF5" s="527"/>
      <c r="AFG5" s="527"/>
      <c r="AFH5" s="527"/>
      <c r="AFI5" s="527"/>
      <c r="AFJ5" s="527"/>
      <c r="AFK5" s="527"/>
      <c r="AFL5" s="527"/>
      <c r="AFM5" s="527"/>
      <c r="AFN5" s="527"/>
      <c r="AFO5" s="527"/>
      <c r="AFP5" s="527"/>
      <c r="AFQ5" s="528"/>
      <c r="AFR5" s="560" t="s">
        <v>341</v>
      </c>
      <c r="AFS5" s="560"/>
      <c r="AFT5" s="560"/>
      <c r="AFU5" s="560"/>
      <c r="AFV5" s="560"/>
      <c r="AFW5" s="560"/>
      <c r="AFX5" s="560"/>
      <c r="AFY5" s="560"/>
      <c r="AFZ5" s="560"/>
      <c r="AGA5" s="560"/>
      <c r="AGB5" s="560"/>
      <c r="AGC5" s="560"/>
      <c r="AGD5" s="560"/>
      <c r="AGE5" s="54"/>
      <c r="AGF5" s="54"/>
    </row>
    <row r="6" spans="1:868" s="23" customFormat="1" ht="21" customHeight="1" x14ac:dyDescent="0.2">
      <c r="A6" s="486"/>
      <c r="B6" s="486"/>
      <c r="C6" s="486"/>
      <c r="D6" s="465"/>
      <c r="E6" s="492"/>
      <c r="F6" s="443"/>
      <c r="G6" s="443"/>
      <c r="H6" s="443"/>
      <c r="I6" s="207"/>
      <c r="J6" s="488" t="s">
        <v>528</v>
      </c>
      <c r="K6" s="489"/>
      <c r="L6" s="489"/>
      <c r="M6" s="489"/>
      <c r="N6" s="529" t="s">
        <v>137</v>
      </c>
      <c r="O6" s="530"/>
      <c r="P6" s="530"/>
      <c r="Q6" s="530"/>
      <c r="R6" s="530"/>
      <c r="S6" s="530"/>
      <c r="T6" s="530"/>
      <c r="U6" s="530"/>
      <c r="V6" s="530"/>
      <c r="W6" s="530"/>
      <c r="X6" s="530"/>
      <c r="Y6" s="530"/>
      <c r="Z6" s="530"/>
      <c r="AA6" s="529" t="s">
        <v>135</v>
      </c>
      <c r="AB6" s="530"/>
      <c r="AC6" s="530"/>
      <c r="AD6" s="530"/>
      <c r="AE6" s="530"/>
      <c r="AF6" s="530"/>
      <c r="AG6" s="530"/>
      <c r="AH6" s="530"/>
      <c r="AI6" s="530"/>
      <c r="AJ6" s="530"/>
      <c r="AK6" s="530"/>
      <c r="AL6" s="530"/>
      <c r="AM6" s="531"/>
      <c r="AN6" s="529" t="s">
        <v>136</v>
      </c>
      <c r="AO6" s="530"/>
      <c r="AP6" s="530"/>
      <c r="AQ6" s="530"/>
      <c r="AR6" s="530"/>
      <c r="AS6" s="530"/>
      <c r="AT6" s="530"/>
      <c r="AU6" s="530"/>
      <c r="AV6" s="530"/>
      <c r="AW6" s="530"/>
      <c r="AX6" s="530"/>
      <c r="AY6" s="530"/>
      <c r="AZ6" s="531"/>
      <c r="BA6" s="406"/>
      <c r="BB6" s="406"/>
      <c r="BC6" s="529" t="s">
        <v>161</v>
      </c>
      <c r="BD6" s="530"/>
      <c r="BE6" s="530"/>
      <c r="BF6" s="530"/>
      <c r="BG6" s="530"/>
      <c r="BH6" s="530"/>
      <c r="BI6" s="530"/>
      <c r="BJ6" s="530"/>
      <c r="BK6" s="530"/>
      <c r="BL6" s="530"/>
      <c r="BM6" s="530"/>
      <c r="BN6" s="530"/>
      <c r="BO6" s="531"/>
      <c r="BP6" s="529" t="s">
        <v>318</v>
      </c>
      <c r="BQ6" s="530"/>
      <c r="BR6" s="530"/>
      <c r="BS6" s="530"/>
      <c r="BT6" s="530"/>
      <c r="BU6" s="530"/>
      <c r="BV6" s="530"/>
      <c r="BW6" s="530"/>
      <c r="BX6" s="530"/>
      <c r="BY6" s="530"/>
      <c r="BZ6" s="530"/>
      <c r="CA6" s="530"/>
      <c r="CB6" s="530"/>
      <c r="CC6" s="557" t="s">
        <v>138</v>
      </c>
      <c r="CD6" s="557"/>
      <c r="CE6" s="557"/>
      <c r="CF6" s="557"/>
      <c r="CG6" s="557"/>
      <c r="CH6" s="557"/>
      <c r="CI6" s="530"/>
      <c r="CJ6" s="530"/>
      <c r="CK6" s="530"/>
      <c r="CL6" s="530"/>
      <c r="CM6" s="530"/>
      <c r="CN6" s="557"/>
      <c r="CO6" s="557"/>
      <c r="CP6" s="530" t="s">
        <v>173</v>
      </c>
      <c r="CQ6" s="530"/>
      <c r="CR6" s="530"/>
      <c r="CS6" s="530"/>
      <c r="CT6" s="530"/>
      <c r="CU6" s="530"/>
      <c r="CV6" s="530"/>
      <c r="CW6" s="530"/>
      <c r="CX6" s="530"/>
      <c r="CY6" s="530"/>
      <c r="CZ6" s="530"/>
      <c r="DA6" s="530"/>
      <c r="DB6" s="531"/>
      <c r="DC6" s="529" t="s">
        <v>169</v>
      </c>
      <c r="DD6" s="530"/>
      <c r="DE6" s="530"/>
      <c r="DF6" s="530"/>
      <c r="DG6" s="530"/>
      <c r="DH6" s="530"/>
      <c r="DI6" s="530"/>
      <c r="DJ6" s="530"/>
      <c r="DK6" s="530"/>
      <c r="DL6" s="530"/>
      <c r="DM6" s="530"/>
      <c r="DN6" s="530"/>
      <c r="DO6" s="531"/>
      <c r="DP6" s="529" t="s">
        <v>150</v>
      </c>
      <c r="DQ6" s="530"/>
      <c r="DR6" s="530"/>
      <c r="DS6" s="530"/>
      <c r="DT6" s="530"/>
      <c r="DU6" s="530"/>
      <c r="DV6" s="530"/>
      <c r="DW6" s="530"/>
      <c r="DX6" s="530"/>
      <c r="DY6" s="530"/>
      <c r="DZ6" s="530"/>
      <c r="EA6" s="530"/>
      <c r="EB6" s="531"/>
      <c r="EC6" s="406"/>
      <c r="ED6" s="406"/>
      <c r="EE6" s="529" t="s">
        <v>186</v>
      </c>
      <c r="EF6" s="530"/>
      <c r="EG6" s="530"/>
      <c r="EH6" s="530"/>
      <c r="EI6" s="530"/>
      <c r="EJ6" s="530"/>
      <c r="EK6" s="530"/>
      <c r="EL6" s="530"/>
      <c r="EM6" s="530"/>
      <c r="EN6" s="530"/>
      <c r="EO6" s="530"/>
      <c r="EP6" s="530"/>
      <c r="EQ6" s="531"/>
      <c r="ER6" s="529" t="s">
        <v>203</v>
      </c>
      <c r="ES6" s="530"/>
      <c r="ET6" s="530"/>
      <c r="EU6" s="530"/>
      <c r="EV6" s="530"/>
      <c r="EW6" s="530"/>
      <c r="EX6" s="530"/>
      <c r="EY6" s="530"/>
      <c r="EZ6" s="530"/>
      <c r="FA6" s="530"/>
      <c r="FB6" s="530"/>
      <c r="FC6" s="530"/>
      <c r="FD6" s="531"/>
      <c r="FE6" s="529" t="s">
        <v>190</v>
      </c>
      <c r="FF6" s="530"/>
      <c r="FG6" s="530"/>
      <c r="FH6" s="530"/>
      <c r="FI6" s="530"/>
      <c r="FJ6" s="530"/>
      <c r="FK6" s="530"/>
      <c r="FL6" s="530"/>
      <c r="FM6" s="530"/>
      <c r="FN6" s="530"/>
      <c r="FO6" s="530"/>
      <c r="FP6" s="530"/>
      <c r="FQ6" s="531"/>
      <c r="FR6" s="529" t="s">
        <v>172</v>
      </c>
      <c r="FS6" s="530"/>
      <c r="FT6" s="530"/>
      <c r="FU6" s="530"/>
      <c r="FV6" s="530"/>
      <c r="FW6" s="530"/>
      <c r="FX6" s="530"/>
      <c r="FY6" s="530"/>
      <c r="FZ6" s="530"/>
      <c r="GA6" s="530"/>
      <c r="GB6" s="530"/>
      <c r="GC6" s="530"/>
      <c r="GD6" s="531"/>
      <c r="GE6" s="529" t="s">
        <v>171</v>
      </c>
      <c r="GF6" s="530"/>
      <c r="GG6" s="530"/>
      <c r="GH6" s="530"/>
      <c r="GI6" s="530"/>
      <c r="GJ6" s="530"/>
      <c r="GK6" s="530"/>
      <c r="GL6" s="530"/>
      <c r="GM6" s="530"/>
      <c r="GN6" s="530"/>
      <c r="GO6" s="530"/>
      <c r="GP6" s="530"/>
      <c r="GQ6" s="531"/>
      <c r="GR6" s="529" t="s">
        <v>170</v>
      </c>
      <c r="GS6" s="530"/>
      <c r="GT6" s="530"/>
      <c r="GU6" s="530"/>
      <c r="GV6" s="530"/>
      <c r="GW6" s="530"/>
      <c r="GX6" s="530"/>
      <c r="GY6" s="530"/>
      <c r="GZ6" s="530"/>
      <c r="HA6" s="530"/>
      <c r="HB6" s="530"/>
      <c r="HC6" s="530"/>
      <c r="HD6" s="531"/>
      <c r="HE6" s="529" t="s">
        <v>197</v>
      </c>
      <c r="HF6" s="530"/>
      <c r="HG6" s="530"/>
      <c r="HH6" s="530"/>
      <c r="HI6" s="530"/>
      <c r="HJ6" s="530"/>
      <c r="HK6" s="530"/>
      <c r="HL6" s="530"/>
      <c r="HM6" s="530"/>
      <c r="HN6" s="530"/>
      <c r="HO6" s="530"/>
      <c r="HP6" s="530"/>
      <c r="HQ6" s="531"/>
      <c r="HR6" s="529" t="s">
        <v>198</v>
      </c>
      <c r="HS6" s="530"/>
      <c r="HT6" s="530"/>
      <c r="HU6" s="530"/>
      <c r="HV6" s="530"/>
      <c r="HW6" s="530"/>
      <c r="HX6" s="530"/>
      <c r="HY6" s="530"/>
      <c r="HZ6" s="530"/>
      <c r="IA6" s="530"/>
      <c r="IB6" s="530"/>
      <c r="IC6" s="530"/>
      <c r="ID6" s="531"/>
      <c r="IE6" s="529" t="s">
        <v>191</v>
      </c>
      <c r="IF6" s="530"/>
      <c r="IG6" s="530"/>
      <c r="IH6" s="530"/>
      <c r="II6" s="530"/>
      <c r="IJ6" s="530"/>
      <c r="IK6" s="530"/>
      <c r="IL6" s="530"/>
      <c r="IM6" s="530"/>
      <c r="IN6" s="530"/>
      <c r="IO6" s="530"/>
      <c r="IP6" s="530"/>
      <c r="IQ6" s="531"/>
      <c r="IR6" s="529" t="s">
        <v>189</v>
      </c>
      <c r="IS6" s="530"/>
      <c r="IT6" s="530"/>
      <c r="IU6" s="530"/>
      <c r="IV6" s="530"/>
      <c r="IW6" s="530"/>
      <c r="IX6" s="530"/>
      <c r="IY6" s="530"/>
      <c r="IZ6" s="530"/>
      <c r="JA6" s="530"/>
      <c r="JB6" s="530"/>
      <c r="JC6" s="530"/>
      <c r="JD6" s="531"/>
      <c r="JE6" s="529" t="s">
        <v>143</v>
      </c>
      <c r="JF6" s="530"/>
      <c r="JG6" s="530"/>
      <c r="JH6" s="530"/>
      <c r="JI6" s="530"/>
      <c r="JJ6" s="530"/>
      <c r="JK6" s="530"/>
      <c r="JL6" s="530"/>
      <c r="JM6" s="530"/>
      <c r="JN6" s="530"/>
      <c r="JO6" s="530"/>
      <c r="JP6" s="530"/>
      <c r="JQ6" s="531"/>
      <c r="JR6" s="529" t="s">
        <v>168</v>
      </c>
      <c r="JS6" s="530"/>
      <c r="JT6" s="530"/>
      <c r="JU6" s="530"/>
      <c r="JV6" s="530"/>
      <c r="JW6" s="530"/>
      <c r="JX6" s="530"/>
      <c r="JY6" s="530"/>
      <c r="JZ6" s="530"/>
      <c r="KA6" s="530"/>
      <c r="KB6" s="530"/>
      <c r="KC6" s="530"/>
      <c r="KD6" s="531"/>
      <c r="KE6" s="529" t="s">
        <v>204</v>
      </c>
      <c r="KF6" s="530"/>
      <c r="KG6" s="530"/>
      <c r="KH6" s="530"/>
      <c r="KI6" s="530"/>
      <c r="KJ6" s="530"/>
      <c r="KK6" s="530"/>
      <c r="KL6" s="530"/>
      <c r="KM6" s="530"/>
      <c r="KN6" s="530"/>
      <c r="KO6" s="530"/>
      <c r="KP6" s="530"/>
      <c r="KQ6" s="531"/>
      <c r="KR6" s="529">
        <v>2101011</v>
      </c>
      <c r="KS6" s="530"/>
      <c r="KT6" s="530"/>
      <c r="KU6" s="530"/>
      <c r="KV6" s="530"/>
      <c r="KW6" s="530"/>
      <c r="KX6" s="530"/>
      <c r="KY6" s="530"/>
      <c r="KZ6" s="530"/>
      <c r="LA6" s="530"/>
      <c r="LB6" s="530"/>
      <c r="LC6" s="530"/>
      <c r="LD6" s="531"/>
      <c r="LE6" s="529" t="s">
        <v>140</v>
      </c>
      <c r="LF6" s="530"/>
      <c r="LG6" s="530"/>
      <c r="LH6" s="530"/>
      <c r="LI6" s="530"/>
      <c r="LJ6" s="530"/>
      <c r="LK6" s="530"/>
      <c r="LL6" s="530"/>
      <c r="LM6" s="530"/>
      <c r="LN6" s="530"/>
      <c r="LO6" s="530"/>
      <c r="LP6" s="530"/>
      <c r="LQ6" s="531"/>
      <c r="LR6" s="529" t="s">
        <v>141</v>
      </c>
      <c r="LS6" s="530"/>
      <c r="LT6" s="530"/>
      <c r="LU6" s="530"/>
      <c r="LV6" s="530"/>
      <c r="LW6" s="530"/>
      <c r="LX6" s="530"/>
      <c r="LY6" s="530"/>
      <c r="LZ6" s="530"/>
      <c r="MA6" s="530"/>
      <c r="MB6" s="530"/>
      <c r="MC6" s="530"/>
      <c r="MD6" s="531"/>
      <c r="ME6" s="529" t="s">
        <v>144</v>
      </c>
      <c r="MF6" s="530"/>
      <c r="MG6" s="530"/>
      <c r="MH6" s="530"/>
      <c r="MI6" s="530"/>
      <c r="MJ6" s="530"/>
      <c r="MK6" s="530"/>
      <c r="ML6" s="530"/>
      <c r="MM6" s="530"/>
      <c r="MN6" s="530"/>
      <c r="MO6" s="530"/>
      <c r="MP6" s="530"/>
      <c r="MQ6" s="531"/>
      <c r="MR6" s="529" t="s">
        <v>145</v>
      </c>
      <c r="MS6" s="530"/>
      <c r="MT6" s="530"/>
      <c r="MU6" s="530"/>
      <c r="MV6" s="530"/>
      <c r="MW6" s="530"/>
      <c r="MX6" s="530"/>
      <c r="MY6" s="530"/>
      <c r="MZ6" s="530"/>
      <c r="NA6" s="530"/>
      <c r="NB6" s="530"/>
      <c r="NC6" s="530"/>
      <c r="ND6" s="531"/>
      <c r="NE6" s="529" t="s">
        <v>146</v>
      </c>
      <c r="NF6" s="530"/>
      <c r="NG6" s="530"/>
      <c r="NH6" s="530"/>
      <c r="NI6" s="530"/>
      <c r="NJ6" s="530"/>
      <c r="NK6" s="530"/>
      <c r="NL6" s="530"/>
      <c r="NM6" s="530"/>
      <c r="NN6" s="530"/>
      <c r="NO6" s="530"/>
      <c r="NP6" s="530"/>
      <c r="NQ6" s="531"/>
      <c r="NR6" s="529" t="s">
        <v>147</v>
      </c>
      <c r="NS6" s="530"/>
      <c r="NT6" s="530"/>
      <c r="NU6" s="530"/>
      <c r="NV6" s="530"/>
      <c r="NW6" s="530"/>
      <c r="NX6" s="530"/>
      <c r="NY6" s="530"/>
      <c r="NZ6" s="530"/>
      <c r="OA6" s="530"/>
      <c r="OB6" s="530"/>
      <c r="OC6" s="530"/>
      <c r="OD6" s="531"/>
      <c r="OE6" s="529" t="s">
        <v>142</v>
      </c>
      <c r="OF6" s="530"/>
      <c r="OG6" s="530"/>
      <c r="OH6" s="530"/>
      <c r="OI6" s="530"/>
      <c r="OJ6" s="530"/>
      <c r="OK6" s="530"/>
      <c r="OL6" s="530"/>
      <c r="OM6" s="530"/>
      <c r="ON6" s="530"/>
      <c r="OO6" s="530"/>
      <c r="OP6" s="530"/>
      <c r="OQ6" s="531"/>
      <c r="OR6" s="529" t="s">
        <v>152</v>
      </c>
      <c r="OS6" s="530"/>
      <c r="OT6" s="530"/>
      <c r="OU6" s="530"/>
      <c r="OV6" s="530"/>
      <c r="OW6" s="530"/>
      <c r="OX6" s="530"/>
      <c r="OY6" s="530"/>
      <c r="OZ6" s="530"/>
      <c r="PA6" s="530"/>
      <c r="PB6" s="530"/>
      <c r="PC6" s="530"/>
      <c r="PD6" s="531"/>
      <c r="PE6" s="529" t="s">
        <v>164</v>
      </c>
      <c r="PF6" s="530"/>
      <c r="PG6" s="530"/>
      <c r="PH6" s="530"/>
      <c r="PI6" s="530"/>
      <c r="PJ6" s="530"/>
      <c r="PK6" s="530"/>
      <c r="PL6" s="530"/>
      <c r="PM6" s="530"/>
      <c r="PN6" s="530"/>
      <c r="PO6" s="530"/>
      <c r="PP6" s="530"/>
      <c r="PQ6" s="531"/>
      <c r="PR6" s="529" t="s">
        <v>165</v>
      </c>
      <c r="PS6" s="530"/>
      <c r="PT6" s="530"/>
      <c r="PU6" s="530"/>
      <c r="PV6" s="530"/>
      <c r="PW6" s="530"/>
      <c r="PX6" s="530"/>
      <c r="PY6" s="530"/>
      <c r="PZ6" s="530"/>
      <c r="QA6" s="530"/>
      <c r="QB6" s="530"/>
      <c r="QC6" s="530"/>
      <c r="QD6" s="531"/>
      <c r="QE6" s="529" t="s">
        <v>162</v>
      </c>
      <c r="QF6" s="530"/>
      <c r="QG6" s="530"/>
      <c r="QH6" s="530"/>
      <c r="QI6" s="530"/>
      <c r="QJ6" s="530"/>
      <c r="QK6" s="530"/>
      <c r="QL6" s="530"/>
      <c r="QM6" s="530"/>
      <c r="QN6" s="530"/>
      <c r="QO6" s="530"/>
      <c r="QP6" s="530"/>
      <c r="QQ6" s="531"/>
      <c r="QR6" s="529" t="s">
        <v>166</v>
      </c>
      <c r="QS6" s="530"/>
      <c r="QT6" s="530"/>
      <c r="QU6" s="530"/>
      <c r="QV6" s="530"/>
      <c r="QW6" s="530"/>
      <c r="QX6" s="530"/>
      <c r="QY6" s="530"/>
      <c r="QZ6" s="530"/>
      <c r="RA6" s="530"/>
      <c r="RB6" s="530"/>
      <c r="RC6" s="530"/>
      <c r="RD6" s="531"/>
      <c r="RE6" s="529" t="s">
        <v>163</v>
      </c>
      <c r="RF6" s="530"/>
      <c r="RG6" s="530"/>
      <c r="RH6" s="530"/>
      <c r="RI6" s="530"/>
      <c r="RJ6" s="530"/>
      <c r="RK6" s="530"/>
      <c r="RL6" s="530"/>
      <c r="RM6" s="530"/>
      <c r="RN6" s="530"/>
      <c r="RO6" s="530"/>
      <c r="RP6" s="530"/>
      <c r="RQ6" s="531"/>
      <c r="RR6" s="529" t="s">
        <v>167</v>
      </c>
      <c r="RS6" s="530"/>
      <c r="RT6" s="530"/>
      <c r="RU6" s="530"/>
      <c r="RV6" s="530"/>
      <c r="RW6" s="530"/>
      <c r="RX6" s="530"/>
      <c r="RY6" s="530"/>
      <c r="RZ6" s="530"/>
      <c r="SA6" s="530"/>
      <c r="SB6" s="530"/>
      <c r="SC6" s="530"/>
      <c r="SD6" s="531"/>
      <c r="SE6" s="529" t="s">
        <v>181</v>
      </c>
      <c r="SF6" s="530"/>
      <c r="SG6" s="530"/>
      <c r="SH6" s="530"/>
      <c r="SI6" s="530"/>
      <c r="SJ6" s="530"/>
      <c r="SK6" s="530"/>
      <c r="SL6" s="530"/>
      <c r="SM6" s="530"/>
      <c r="SN6" s="530"/>
      <c r="SO6" s="530"/>
      <c r="SP6" s="530"/>
      <c r="SQ6" s="531"/>
      <c r="SR6" s="529" t="s">
        <v>183</v>
      </c>
      <c r="SS6" s="530"/>
      <c r="ST6" s="530"/>
      <c r="SU6" s="530"/>
      <c r="SV6" s="530"/>
      <c r="SW6" s="530"/>
      <c r="SX6" s="530"/>
      <c r="SY6" s="530"/>
      <c r="SZ6" s="530"/>
      <c r="TA6" s="530"/>
      <c r="TB6" s="530"/>
      <c r="TC6" s="530"/>
      <c r="TD6" s="531"/>
      <c r="TE6" s="529" t="s">
        <v>183</v>
      </c>
      <c r="TF6" s="530"/>
      <c r="TG6" s="530"/>
      <c r="TH6" s="530"/>
      <c r="TI6" s="530"/>
      <c r="TJ6" s="530"/>
      <c r="TK6" s="530"/>
      <c r="TL6" s="530"/>
      <c r="TM6" s="530"/>
      <c r="TN6" s="530"/>
      <c r="TO6" s="530"/>
      <c r="TP6" s="530"/>
      <c r="TQ6" s="531"/>
      <c r="TR6" s="529" t="s">
        <v>184</v>
      </c>
      <c r="TS6" s="530"/>
      <c r="TT6" s="530"/>
      <c r="TU6" s="530"/>
      <c r="TV6" s="530"/>
      <c r="TW6" s="530"/>
      <c r="TX6" s="530"/>
      <c r="TY6" s="530"/>
      <c r="TZ6" s="530"/>
      <c r="UA6" s="530"/>
      <c r="UB6" s="530"/>
      <c r="UC6" s="530"/>
      <c r="UD6" s="531"/>
      <c r="UE6" s="529" t="s">
        <v>185</v>
      </c>
      <c r="UF6" s="530"/>
      <c r="UG6" s="530"/>
      <c r="UH6" s="530"/>
      <c r="UI6" s="530"/>
      <c r="UJ6" s="530"/>
      <c r="UK6" s="530"/>
      <c r="UL6" s="530"/>
      <c r="UM6" s="530"/>
      <c r="UN6" s="530"/>
      <c r="UO6" s="530"/>
      <c r="UP6" s="530"/>
      <c r="UQ6" s="531"/>
      <c r="UR6" s="529" t="s">
        <v>188</v>
      </c>
      <c r="US6" s="530"/>
      <c r="UT6" s="530"/>
      <c r="UU6" s="530"/>
      <c r="UV6" s="530"/>
      <c r="UW6" s="530"/>
      <c r="UX6" s="530"/>
      <c r="UY6" s="530"/>
      <c r="UZ6" s="530"/>
      <c r="VA6" s="530"/>
      <c r="VB6" s="530"/>
      <c r="VC6" s="530"/>
      <c r="VD6" s="531"/>
      <c r="VE6" s="529" t="s">
        <v>148</v>
      </c>
      <c r="VF6" s="530"/>
      <c r="VG6" s="530"/>
      <c r="VH6" s="530"/>
      <c r="VI6" s="530"/>
      <c r="VJ6" s="530"/>
      <c r="VK6" s="530"/>
      <c r="VL6" s="530"/>
      <c r="VM6" s="530"/>
      <c r="VN6" s="530"/>
      <c r="VO6" s="530"/>
      <c r="VP6" s="530"/>
      <c r="VQ6" s="531"/>
      <c r="VR6" s="529" t="s">
        <v>149</v>
      </c>
      <c r="VS6" s="530"/>
      <c r="VT6" s="530"/>
      <c r="VU6" s="530"/>
      <c r="VV6" s="530"/>
      <c r="VW6" s="530"/>
      <c r="VX6" s="530"/>
      <c r="VY6" s="530"/>
      <c r="VZ6" s="530"/>
      <c r="WA6" s="530"/>
      <c r="WB6" s="530"/>
      <c r="WC6" s="530"/>
      <c r="WD6" s="531"/>
      <c r="WE6" s="529" t="s">
        <v>178</v>
      </c>
      <c r="WF6" s="530"/>
      <c r="WG6" s="530"/>
      <c r="WH6" s="530"/>
      <c r="WI6" s="530"/>
      <c r="WJ6" s="530"/>
      <c r="WK6" s="530"/>
      <c r="WL6" s="530"/>
      <c r="WM6" s="530"/>
      <c r="WN6" s="530"/>
      <c r="WO6" s="530"/>
      <c r="WP6" s="530"/>
      <c r="WQ6" s="531"/>
      <c r="WR6" s="529" t="s">
        <v>174</v>
      </c>
      <c r="WS6" s="530"/>
      <c r="WT6" s="530"/>
      <c r="WU6" s="530"/>
      <c r="WV6" s="530"/>
      <c r="WW6" s="530"/>
      <c r="WX6" s="530"/>
      <c r="WY6" s="530"/>
      <c r="WZ6" s="530"/>
      <c r="XA6" s="530"/>
      <c r="XB6" s="530"/>
      <c r="XC6" s="530"/>
      <c r="XD6" s="531"/>
      <c r="XE6" s="529" t="s">
        <v>179</v>
      </c>
      <c r="XF6" s="530"/>
      <c r="XG6" s="530"/>
      <c r="XH6" s="530"/>
      <c r="XI6" s="530"/>
      <c r="XJ6" s="530"/>
      <c r="XK6" s="530"/>
      <c r="XL6" s="530"/>
      <c r="XM6" s="530"/>
      <c r="XN6" s="530"/>
      <c r="XO6" s="530"/>
      <c r="XP6" s="530"/>
      <c r="XQ6" s="530"/>
      <c r="XR6" s="529" t="s">
        <v>177</v>
      </c>
      <c r="XS6" s="530"/>
      <c r="XT6" s="530"/>
      <c r="XU6" s="530"/>
      <c r="XV6" s="530"/>
      <c r="XW6" s="530"/>
      <c r="XX6" s="530"/>
      <c r="XY6" s="530"/>
      <c r="XZ6" s="530"/>
      <c r="YA6" s="530"/>
      <c r="YB6" s="530"/>
      <c r="YC6" s="530"/>
      <c r="YD6" s="531"/>
      <c r="YE6" s="529" t="s">
        <v>176</v>
      </c>
      <c r="YF6" s="530"/>
      <c r="YG6" s="530"/>
      <c r="YH6" s="530"/>
      <c r="YI6" s="530"/>
      <c r="YJ6" s="530"/>
      <c r="YK6" s="530"/>
      <c r="YL6" s="530"/>
      <c r="YM6" s="530"/>
      <c r="YN6" s="530"/>
      <c r="YO6" s="530"/>
      <c r="YP6" s="530"/>
      <c r="YQ6" s="531"/>
      <c r="YR6" s="529" t="s">
        <v>175</v>
      </c>
      <c r="YS6" s="530"/>
      <c r="YT6" s="530"/>
      <c r="YU6" s="530"/>
      <c r="YV6" s="530"/>
      <c r="YW6" s="530"/>
      <c r="YX6" s="530"/>
      <c r="YY6" s="530"/>
      <c r="YZ6" s="530"/>
      <c r="ZA6" s="530"/>
      <c r="ZB6" s="530"/>
      <c r="ZC6" s="530"/>
      <c r="ZD6" s="531"/>
      <c r="ZE6" s="529" t="s">
        <v>180</v>
      </c>
      <c r="ZF6" s="530"/>
      <c r="ZG6" s="530"/>
      <c r="ZH6" s="530"/>
      <c r="ZI6" s="530"/>
      <c r="ZJ6" s="530"/>
      <c r="ZK6" s="530"/>
      <c r="ZL6" s="530"/>
      <c r="ZM6" s="530"/>
      <c r="ZN6" s="530"/>
      <c r="ZO6" s="530"/>
      <c r="ZP6" s="530"/>
      <c r="ZQ6" s="531"/>
      <c r="ZR6" s="529" t="s">
        <v>153</v>
      </c>
      <c r="ZS6" s="530"/>
      <c r="ZT6" s="530"/>
      <c r="ZU6" s="530"/>
      <c r="ZV6" s="530"/>
      <c r="ZW6" s="530"/>
      <c r="ZX6" s="530"/>
      <c r="ZY6" s="530"/>
      <c r="ZZ6" s="530"/>
      <c r="AAA6" s="530"/>
      <c r="AAB6" s="530"/>
      <c r="AAC6" s="530"/>
      <c r="AAD6" s="531"/>
      <c r="AAE6" s="529" t="s">
        <v>200</v>
      </c>
      <c r="AAF6" s="530"/>
      <c r="AAG6" s="530"/>
      <c r="AAH6" s="530"/>
      <c r="AAI6" s="530"/>
      <c r="AAJ6" s="530"/>
      <c r="AAK6" s="530"/>
      <c r="AAL6" s="530"/>
      <c r="AAM6" s="530"/>
      <c r="AAN6" s="530"/>
      <c r="AAO6" s="530"/>
      <c r="AAP6" s="530"/>
      <c r="AAQ6" s="531"/>
      <c r="AAR6" s="529" t="s">
        <v>199</v>
      </c>
      <c r="AAS6" s="530"/>
      <c r="AAT6" s="530"/>
      <c r="AAU6" s="530"/>
      <c r="AAV6" s="530"/>
      <c r="AAW6" s="530"/>
      <c r="AAX6" s="530"/>
      <c r="AAY6" s="530"/>
      <c r="AAZ6" s="530"/>
      <c r="ABA6" s="530"/>
      <c r="ABB6" s="530"/>
      <c r="ABC6" s="530"/>
      <c r="ABD6" s="531"/>
      <c r="ABE6" s="529" t="s">
        <v>139</v>
      </c>
      <c r="ABF6" s="530"/>
      <c r="ABG6" s="530"/>
      <c r="ABH6" s="530"/>
      <c r="ABI6" s="530"/>
      <c r="ABJ6" s="530"/>
      <c r="ABK6" s="530"/>
      <c r="ABL6" s="530"/>
      <c r="ABM6" s="530"/>
      <c r="ABN6" s="530"/>
      <c r="ABO6" s="530"/>
      <c r="ABP6" s="530"/>
      <c r="ABQ6" s="531"/>
      <c r="ABR6" s="557" t="s">
        <v>187</v>
      </c>
      <c r="ABS6" s="557"/>
      <c r="ABT6" s="557"/>
      <c r="ABU6" s="557"/>
      <c r="ABV6" s="557"/>
      <c r="ABW6" s="557"/>
      <c r="ABX6" s="557"/>
      <c r="ABY6" s="557"/>
      <c r="ABZ6" s="557"/>
      <c r="ACA6" s="557"/>
      <c r="ACB6" s="557"/>
      <c r="ACC6" s="557"/>
      <c r="ACD6" s="557"/>
      <c r="ACE6" s="529" t="s">
        <v>704</v>
      </c>
      <c r="ACF6" s="530"/>
      <c r="ACG6" s="530"/>
      <c r="ACH6" s="530"/>
      <c r="ACI6" s="530"/>
      <c r="ACJ6" s="530"/>
      <c r="ACK6" s="530"/>
      <c r="ACL6" s="530"/>
      <c r="ACM6" s="530"/>
      <c r="ACN6" s="530"/>
      <c r="ACO6" s="530"/>
      <c r="ACP6" s="530"/>
      <c r="ACQ6" s="531"/>
      <c r="ACR6" s="557" t="s">
        <v>364</v>
      </c>
      <c r="ACS6" s="557"/>
      <c r="ACT6" s="557"/>
      <c r="ACU6" s="557"/>
      <c r="ACV6" s="557"/>
      <c r="ACW6" s="557"/>
      <c r="ACX6" s="557"/>
      <c r="ACY6" s="557"/>
      <c r="ACZ6" s="557"/>
      <c r="ADA6" s="557"/>
      <c r="ADB6" s="557"/>
      <c r="ADC6" s="557"/>
      <c r="ADD6" s="557"/>
      <c r="ADE6" s="529" t="s">
        <v>201</v>
      </c>
      <c r="ADF6" s="530"/>
      <c r="ADG6" s="530"/>
      <c r="ADH6" s="530"/>
      <c r="ADI6" s="530"/>
      <c r="ADJ6" s="530"/>
      <c r="ADK6" s="530"/>
      <c r="ADL6" s="530"/>
      <c r="ADM6" s="530"/>
      <c r="ADN6" s="530"/>
      <c r="ADO6" s="530"/>
      <c r="ADP6" s="530"/>
      <c r="ADQ6" s="531"/>
      <c r="ADR6" s="529" t="s">
        <v>208</v>
      </c>
      <c r="ADS6" s="530"/>
      <c r="ADT6" s="530"/>
      <c r="ADU6" s="530"/>
      <c r="ADV6" s="530"/>
      <c r="ADW6" s="530"/>
      <c r="ADX6" s="530"/>
      <c r="ADY6" s="530"/>
      <c r="ADZ6" s="530"/>
      <c r="AEA6" s="530"/>
      <c r="AEB6" s="530"/>
      <c r="AEC6" s="530"/>
      <c r="AED6" s="531"/>
      <c r="AEE6" s="529" t="s">
        <v>487</v>
      </c>
      <c r="AEF6" s="530"/>
      <c r="AEG6" s="530"/>
      <c r="AEH6" s="530"/>
      <c r="AEI6" s="530"/>
      <c r="AEJ6" s="530"/>
      <c r="AEK6" s="530"/>
      <c r="AEL6" s="530"/>
      <c r="AEM6" s="530"/>
      <c r="AEN6" s="530"/>
      <c r="AEO6" s="530"/>
      <c r="AEP6" s="530"/>
      <c r="AEQ6" s="531"/>
      <c r="AER6" s="529" t="s">
        <v>488</v>
      </c>
      <c r="AES6" s="530"/>
      <c r="AET6" s="530"/>
      <c r="AEU6" s="530"/>
      <c r="AEV6" s="530"/>
      <c r="AEW6" s="530"/>
      <c r="AEX6" s="530"/>
      <c r="AEY6" s="530"/>
      <c r="AEZ6" s="530"/>
      <c r="AFA6" s="530"/>
      <c r="AFB6" s="530"/>
      <c r="AFC6" s="530"/>
      <c r="AFD6" s="531"/>
      <c r="AFE6" s="529" t="s">
        <v>763</v>
      </c>
      <c r="AFF6" s="530"/>
      <c r="AFG6" s="530"/>
      <c r="AFH6" s="530"/>
      <c r="AFI6" s="530"/>
      <c r="AFJ6" s="530"/>
      <c r="AFK6" s="530"/>
      <c r="AFL6" s="530"/>
      <c r="AFM6" s="530"/>
      <c r="AFN6" s="530"/>
      <c r="AFO6" s="530"/>
      <c r="AFP6" s="530"/>
      <c r="AFQ6" s="531"/>
      <c r="AFR6" s="561"/>
      <c r="AFS6" s="561"/>
      <c r="AFT6" s="561"/>
      <c r="AFU6" s="561"/>
      <c r="AFV6" s="561"/>
      <c r="AFW6" s="561"/>
      <c r="AFX6" s="561"/>
      <c r="AFY6" s="561"/>
      <c r="AFZ6" s="561"/>
      <c r="AGA6" s="561"/>
      <c r="AGB6" s="561"/>
      <c r="AGC6" s="561"/>
      <c r="AGD6" s="561"/>
      <c r="AGE6" s="54"/>
      <c r="AGF6" s="54"/>
    </row>
    <row r="7" spans="1:868" s="23" customFormat="1" ht="21.75" customHeight="1" x14ac:dyDescent="0.2">
      <c r="A7" s="486"/>
      <c r="B7" s="486"/>
      <c r="C7" s="486"/>
      <c r="D7" s="465"/>
      <c r="E7" s="492"/>
      <c r="F7" s="443"/>
      <c r="G7" s="443"/>
      <c r="H7" s="443"/>
      <c r="I7" s="193"/>
      <c r="J7" s="490" t="s">
        <v>76</v>
      </c>
      <c r="K7" s="490" t="s">
        <v>77</v>
      </c>
      <c r="L7" s="490" t="s">
        <v>78</v>
      </c>
      <c r="M7" s="490" t="s">
        <v>79</v>
      </c>
      <c r="N7" s="532"/>
      <c r="O7" s="533"/>
      <c r="P7" s="533"/>
      <c r="Q7" s="533"/>
      <c r="R7" s="533"/>
      <c r="S7" s="533"/>
      <c r="T7" s="533"/>
      <c r="U7" s="533"/>
      <c r="V7" s="533"/>
      <c r="W7" s="533"/>
      <c r="X7" s="533"/>
      <c r="Y7" s="533"/>
      <c r="Z7" s="533"/>
      <c r="AA7" s="551"/>
      <c r="AB7" s="552"/>
      <c r="AC7" s="552"/>
      <c r="AD7" s="552"/>
      <c r="AE7" s="552"/>
      <c r="AF7" s="552"/>
      <c r="AG7" s="552"/>
      <c r="AH7" s="552"/>
      <c r="AI7" s="552"/>
      <c r="AJ7" s="552"/>
      <c r="AK7" s="552"/>
      <c r="AL7" s="552"/>
      <c r="AM7" s="553"/>
      <c r="AN7" s="551"/>
      <c r="AO7" s="552"/>
      <c r="AP7" s="552"/>
      <c r="AQ7" s="552"/>
      <c r="AR7" s="552"/>
      <c r="AS7" s="552"/>
      <c r="AT7" s="552"/>
      <c r="AU7" s="552"/>
      <c r="AV7" s="552"/>
      <c r="AW7" s="552"/>
      <c r="AX7" s="552"/>
      <c r="AY7" s="552"/>
      <c r="AZ7" s="553"/>
      <c r="BA7" s="408"/>
      <c r="BB7" s="408"/>
      <c r="BC7" s="551"/>
      <c r="BD7" s="552"/>
      <c r="BE7" s="552"/>
      <c r="BF7" s="552"/>
      <c r="BG7" s="552"/>
      <c r="BH7" s="552"/>
      <c r="BI7" s="552"/>
      <c r="BJ7" s="552"/>
      <c r="BK7" s="552"/>
      <c r="BL7" s="552"/>
      <c r="BM7" s="552"/>
      <c r="BN7" s="552"/>
      <c r="BO7" s="553"/>
      <c r="BP7" s="532"/>
      <c r="BQ7" s="533"/>
      <c r="BR7" s="533"/>
      <c r="BS7" s="533"/>
      <c r="BT7" s="533"/>
      <c r="BU7" s="533"/>
      <c r="BV7" s="533"/>
      <c r="BW7" s="533"/>
      <c r="BX7" s="533"/>
      <c r="BY7" s="533"/>
      <c r="BZ7" s="533"/>
      <c r="CA7" s="533"/>
      <c r="CB7" s="533"/>
      <c r="CC7" s="558"/>
      <c r="CD7" s="558"/>
      <c r="CE7" s="558"/>
      <c r="CF7" s="558"/>
      <c r="CG7" s="558"/>
      <c r="CH7" s="558"/>
      <c r="CI7" s="533"/>
      <c r="CJ7" s="533"/>
      <c r="CK7" s="533"/>
      <c r="CL7" s="533"/>
      <c r="CM7" s="533"/>
      <c r="CN7" s="558"/>
      <c r="CO7" s="558"/>
      <c r="CP7" s="533"/>
      <c r="CQ7" s="533"/>
      <c r="CR7" s="533"/>
      <c r="CS7" s="533"/>
      <c r="CT7" s="533"/>
      <c r="CU7" s="533"/>
      <c r="CV7" s="533"/>
      <c r="CW7" s="533"/>
      <c r="CX7" s="533"/>
      <c r="CY7" s="533"/>
      <c r="CZ7" s="533"/>
      <c r="DA7" s="533"/>
      <c r="DB7" s="534"/>
      <c r="DC7" s="526"/>
      <c r="DD7" s="527"/>
      <c r="DE7" s="527"/>
      <c r="DF7" s="527"/>
      <c r="DG7" s="527"/>
      <c r="DH7" s="527"/>
      <c r="DI7" s="527"/>
      <c r="DJ7" s="527"/>
      <c r="DK7" s="527"/>
      <c r="DL7" s="527"/>
      <c r="DM7" s="527"/>
      <c r="DN7" s="527"/>
      <c r="DO7" s="528"/>
      <c r="DP7" s="532"/>
      <c r="DQ7" s="533"/>
      <c r="DR7" s="533"/>
      <c r="DS7" s="533"/>
      <c r="DT7" s="533"/>
      <c r="DU7" s="533"/>
      <c r="DV7" s="533"/>
      <c r="DW7" s="533"/>
      <c r="DX7" s="533"/>
      <c r="DY7" s="533"/>
      <c r="DZ7" s="533"/>
      <c r="EA7" s="533"/>
      <c r="EB7" s="534"/>
      <c r="EC7" s="408"/>
      <c r="ED7" s="408"/>
      <c r="EE7" s="532"/>
      <c r="EF7" s="533"/>
      <c r="EG7" s="533"/>
      <c r="EH7" s="533"/>
      <c r="EI7" s="533"/>
      <c r="EJ7" s="533"/>
      <c r="EK7" s="533"/>
      <c r="EL7" s="533"/>
      <c r="EM7" s="533"/>
      <c r="EN7" s="533"/>
      <c r="EO7" s="533"/>
      <c r="EP7" s="533"/>
      <c r="EQ7" s="534"/>
      <c r="ER7" s="532"/>
      <c r="ES7" s="533"/>
      <c r="ET7" s="533"/>
      <c r="EU7" s="533"/>
      <c r="EV7" s="533"/>
      <c r="EW7" s="533"/>
      <c r="EX7" s="533"/>
      <c r="EY7" s="533"/>
      <c r="EZ7" s="533"/>
      <c r="FA7" s="533"/>
      <c r="FB7" s="533"/>
      <c r="FC7" s="533"/>
      <c r="FD7" s="534"/>
      <c r="FE7" s="532"/>
      <c r="FF7" s="533"/>
      <c r="FG7" s="533"/>
      <c r="FH7" s="533"/>
      <c r="FI7" s="533"/>
      <c r="FJ7" s="533"/>
      <c r="FK7" s="533"/>
      <c r="FL7" s="533"/>
      <c r="FM7" s="533"/>
      <c r="FN7" s="533"/>
      <c r="FO7" s="533"/>
      <c r="FP7" s="533"/>
      <c r="FQ7" s="534"/>
      <c r="FR7" s="532"/>
      <c r="FS7" s="533"/>
      <c r="FT7" s="533"/>
      <c r="FU7" s="533"/>
      <c r="FV7" s="533"/>
      <c r="FW7" s="533"/>
      <c r="FX7" s="533"/>
      <c r="FY7" s="533"/>
      <c r="FZ7" s="533"/>
      <c r="GA7" s="533"/>
      <c r="GB7" s="533"/>
      <c r="GC7" s="533"/>
      <c r="GD7" s="534"/>
      <c r="GE7" s="532"/>
      <c r="GF7" s="533"/>
      <c r="GG7" s="533"/>
      <c r="GH7" s="533"/>
      <c r="GI7" s="533"/>
      <c r="GJ7" s="533"/>
      <c r="GK7" s="533"/>
      <c r="GL7" s="533"/>
      <c r="GM7" s="533"/>
      <c r="GN7" s="533"/>
      <c r="GO7" s="533"/>
      <c r="GP7" s="533"/>
      <c r="GQ7" s="534"/>
      <c r="GR7" s="532"/>
      <c r="GS7" s="533"/>
      <c r="GT7" s="533"/>
      <c r="GU7" s="533"/>
      <c r="GV7" s="533"/>
      <c r="GW7" s="533"/>
      <c r="GX7" s="533"/>
      <c r="GY7" s="533"/>
      <c r="GZ7" s="533"/>
      <c r="HA7" s="533"/>
      <c r="HB7" s="533"/>
      <c r="HC7" s="533"/>
      <c r="HD7" s="534"/>
      <c r="HE7" s="532"/>
      <c r="HF7" s="533"/>
      <c r="HG7" s="533"/>
      <c r="HH7" s="533"/>
      <c r="HI7" s="533"/>
      <c r="HJ7" s="533"/>
      <c r="HK7" s="533"/>
      <c r="HL7" s="533"/>
      <c r="HM7" s="533"/>
      <c r="HN7" s="533"/>
      <c r="HO7" s="533"/>
      <c r="HP7" s="533"/>
      <c r="HQ7" s="534"/>
      <c r="HR7" s="532"/>
      <c r="HS7" s="533"/>
      <c r="HT7" s="533"/>
      <c r="HU7" s="533"/>
      <c r="HV7" s="533"/>
      <c r="HW7" s="533"/>
      <c r="HX7" s="533"/>
      <c r="HY7" s="533"/>
      <c r="HZ7" s="533"/>
      <c r="IA7" s="533"/>
      <c r="IB7" s="533"/>
      <c r="IC7" s="533"/>
      <c r="ID7" s="534"/>
      <c r="IE7" s="551"/>
      <c r="IF7" s="552"/>
      <c r="IG7" s="552"/>
      <c r="IH7" s="552"/>
      <c r="II7" s="552"/>
      <c r="IJ7" s="552"/>
      <c r="IK7" s="552"/>
      <c r="IL7" s="552"/>
      <c r="IM7" s="552"/>
      <c r="IN7" s="552"/>
      <c r="IO7" s="552"/>
      <c r="IP7" s="552"/>
      <c r="IQ7" s="553"/>
      <c r="IR7" s="532"/>
      <c r="IS7" s="533"/>
      <c r="IT7" s="533"/>
      <c r="IU7" s="533"/>
      <c r="IV7" s="533"/>
      <c r="IW7" s="533"/>
      <c r="IX7" s="533"/>
      <c r="IY7" s="533"/>
      <c r="IZ7" s="533"/>
      <c r="JA7" s="533"/>
      <c r="JB7" s="533"/>
      <c r="JC7" s="533"/>
      <c r="JD7" s="534"/>
      <c r="JE7" s="532"/>
      <c r="JF7" s="533"/>
      <c r="JG7" s="533"/>
      <c r="JH7" s="533"/>
      <c r="JI7" s="533"/>
      <c r="JJ7" s="533"/>
      <c r="JK7" s="533"/>
      <c r="JL7" s="533"/>
      <c r="JM7" s="533"/>
      <c r="JN7" s="533"/>
      <c r="JO7" s="533"/>
      <c r="JP7" s="533"/>
      <c r="JQ7" s="534"/>
      <c r="JR7" s="532"/>
      <c r="JS7" s="533"/>
      <c r="JT7" s="533"/>
      <c r="JU7" s="533"/>
      <c r="JV7" s="533"/>
      <c r="JW7" s="533"/>
      <c r="JX7" s="533"/>
      <c r="JY7" s="533"/>
      <c r="JZ7" s="533"/>
      <c r="KA7" s="533"/>
      <c r="KB7" s="533"/>
      <c r="KC7" s="533"/>
      <c r="KD7" s="534"/>
      <c r="KE7" s="532"/>
      <c r="KF7" s="533"/>
      <c r="KG7" s="533"/>
      <c r="KH7" s="533"/>
      <c r="KI7" s="533"/>
      <c r="KJ7" s="533"/>
      <c r="KK7" s="533"/>
      <c r="KL7" s="533"/>
      <c r="KM7" s="533"/>
      <c r="KN7" s="533"/>
      <c r="KO7" s="533"/>
      <c r="KP7" s="533"/>
      <c r="KQ7" s="534"/>
      <c r="KR7" s="532"/>
      <c r="KS7" s="533"/>
      <c r="KT7" s="533"/>
      <c r="KU7" s="533"/>
      <c r="KV7" s="533"/>
      <c r="KW7" s="533"/>
      <c r="KX7" s="533"/>
      <c r="KY7" s="533"/>
      <c r="KZ7" s="533"/>
      <c r="LA7" s="533"/>
      <c r="LB7" s="533"/>
      <c r="LC7" s="533"/>
      <c r="LD7" s="534"/>
      <c r="LE7" s="532"/>
      <c r="LF7" s="533"/>
      <c r="LG7" s="533"/>
      <c r="LH7" s="533"/>
      <c r="LI7" s="533"/>
      <c r="LJ7" s="533"/>
      <c r="LK7" s="533"/>
      <c r="LL7" s="533"/>
      <c r="LM7" s="533"/>
      <c r="LN7" s="533"/>
      <c r="LO7" s="533"/>
      <c r="LP7" s="533"/>
      <c r="LQ7" s="534"/>
      <c r="LR7" s="532"/>
      <c r="LS7" s="533"/>
      <c r="LT7" s="533"/>
      <c r="LU7" s="533"/>
      <c r="LV7" s="533"/>
      <c r="LW7" s="533"/>
      <c r="LX7" s="533"/>
      <c r="LY7" s="533"/>
      <c r="LZ7" s="533"/>
      <c r="MA7" s="533"/>
      <c r="MB7" s="533"/>
      <c r="MC7" s="533"/>
      <c r="MD7" s="534"/>
      <c r="ME7" s="532"/>
      <c r="MF7" s="533"/>
      <c r="MG7" s="533"/>
      <c r="MH7" s="533"/>
      <c r="MI7" s="533"/>
      <c r="MJ7" s="533"/>
      <c r="MK7" s="533"/>
      <c r="ML7" s="533"/>
      <c r="MM7" s="533"/>
      <c r="MN7" s="533"/>
      <c r="MO7" s="533"/>
      <c r="MP7" s="533"/>
      <c r="MQ7" s="534"/>
      <c r="MR7" s="532"/>
      <c r="MS7" s="533"/>
      <c r="MT7" s="533"/>
      <c r="MU7" s="533"/>
      <c r="MV7" s="533"/>
      <c r="MW7" s="533"/>
      <c r="MX7" s="533"/>
      <c r="MY7" s="533"/>
      <c r="MZ7" s="533"/>
      <c r="NA7" s="533"/>
      <c r="NB7" s="533"/>
      <c r="NC7" s="533"/>
      <c r="ND7" s="534"/>
      <c r="NE7" s="532"/>
      <c r="NF7" s="533"/>
      <c r="NG7" s="533"/>
      <c r="NH7" s="533"/>
      <c r="NI7" s="533"/>
      <c r="NJ7" s="533"/>
      <c r="NK7" s="533"/>
      <c r="NL7" s="533"/>
      <c r="NM7" s="533"/>
      <c r="NN7" s="533"/>
      <c r="NO7" s="533"/>
      <c r="NP7" s="533"/>
      <c r="NQ7" s="534"/>
      <c r="NR7" s="532"/>
      <c r="NS7" s="533"/>
      <c r="NT7" s="533"/>
      <c r="NU7" s="533"/>
      <c r="NV7" s="533"/>
      <c r="NW7" s="533"/>
      <c r="NX7" s="533"/>
      <c r="NY7" s="533"/>
      <c r="NZ7" s="533"/>
      <c r="OA7" s="533"/>
      <c r="OB7" s="533"/>
      <c r="OC7" s="533"/>
      <c r="OD7" s="534"/>
      <c r="OE7" s="532"/>
      <c r="OF7" s="533"/>
      <c r="OG7" s="533"/>
      <c r="OH7" s="533"/>
      <c r="OI7" s="533"/>
      <c r="OJ7" s="533"/>
      <c r="OK7" s="533"/>
      <c r="OL7" s="533"/>
      <c r="OM7" s="533"/>
      <c r="ON7" s="533"/>
      <c r="OO7" s="533"/>
      <c r="OP7" s="533"/>
      <c r="OQ7" s="534"/>
      <c r="OR7" s="532"/>
      <c r="OS7" s="533"/>
      <c r="OT7" s="533"/>
      <c r="OU7" s="533"/>
      <c r="OV7" s="533"/>
      <c r="OW7" s="533"/>
      <c r="OX7" s="533"/>
      <c r="OY7" s="533"/>
      <c r="OZ7" s="533"/>
      <c r="PA7" s="533"/>
      <c r="PB7" s="533"/>
      <c r="PC7" s="533"/>
      <c r="PD7" s="534"/>
      <c r="PE7" s="532"/>
      <c r="PF7" s="533"/>
      <c r="PG7" s="533"/>
      <c r="PH7" s="533"/>
      <c r="PI7" s="533"/>
      <c r="PJ7" s="533"/>
      <c r="PK7" s="533"/>
      <c r="PL7" s="533"/>
      <c r="PM7" s="533"/>
      <c r="PN7" s="533"/>
      <c r="PO7" s="533"/>
      <c r="PP7" s="533"/>
      <c r="PQ7" s="534"/>
      <c r="PR7" s="532"/>
      <c r="PS7" s="533"/>
      <c r="PT7" s="533"/>
      <c r="PU7" s="533"/>
      <c r="PV7" s="533"/>
      <c r="PW7" s="533"/>
      <c r="PX7" s="533"/>
      <c r="PY7" s="533"/>
      <c r="PZ7" s="533"/>
      <c r="QA7" s="533"/>
      <c r="QB7" s="533"/>
      <c r="QC7" s="533"/>
      <c r="QD7" s="534"/>
      <c r="QE7" s="532"/>
      <c r="QF7" s="533"/>
      <c r="QG7" s="533"/>
      <c r="QH7" s="533"/>
      <c r="QI7" s="533"/>
      <c r="QJ7" s="533"/>
      <c r="QK7" s="533"/>
      <c r="QL7" s="533"/>
      <c r="QM7" s="533"/>
      <c r="QN7" s="533"/>
      <c r="QO7" s="533"/>
      <c r="QP7" s="533"/>
      <c r="QQ7" s="534"/>
      <c r="QR7" s="532"/>
      <c r="QS7" s="533"/>
      <c r="QT7" s="533"/>
      <c r="QU7" s="533"/>
      <c r="QV7" s="533"/>
      <c r="QW7" s="533"/>
      <c r="QX7" s="533"/>
      <c r="QY7" s="533"/>
      <c r="QZ7" s="533"/>
      <c r="RA7" s="533"/>
      <c r="RB7" s="533"/>
      <c r="RC7" s="533"/>
      <c r="RD7" s="534"/>
      <c r="RE7" s="532"/>
      <c r="RF7" s="533"/>
      <c r="RG7" s="533"/>
      <c r="RH7" s="533"/>
      <c r="RI7" s="533"/>
      <c r="RJ7" s="533"/>
      <c r="RK7" s="533"/>
      <c r="RL7" s="533"/>
      <c r="RM7" s="533"/>
      <c r="RN7" s="533"/>
      <c r="RO7" s="533"/>
      <c r="RP7" s="533"/>
      <c r="RQ7" s="534"/>
      <c r="RR7" s="551"/>
      <c r="RS7" s="552"/>
      <c r="RT7" s="552"/>
      <c r="RU7" s="552"/>
      <c r="RV7" s="552"/>
      <c r="RW7" s="552"/>
      <c r="RX7" s="552"/>
      <c r="RY7" s="552"/>
      <c r="RZ7" s="552"/>
      <c r="SA7" s="552"/>
      <c r="SB7" s="552"/>
      <c r="SC7" s="552"/>
      <c r="SD7" s="553"/>
      <c r="SE7" s="532"/>
      <c r="SF7" s="533"/>
      <c r="SG7" s="533"/>
      <c r="SH7" s="533"/>
      <c r="SI7" s="533"/>
      <c r="SJ7" s="533"/>
      <c r="SK7" s="533"/>
      <c r="SL7" s="533"/>
      <c r="SM7" s="533"/>
      <c r="SN7" s="533"/>
      <c r="SO7" s="533"/>
      <c r="SP7" s="533"/>
      <c r="SQ7" s="534"/>
      <c r="SR7" s="532"/>
      <c r="SS7" s="533"/>
      <c r="ST7" s="533"/>
      <c r="SU7" s="533"/>
      <c r="SV7" s="533"/>
      <c r="SW7" s="533"/>
      <c r="SX7" s="533"/>
      <c r="SY7" s="533"/>
      <c r="SZ7" s="533"/>
      <c r="TA7" s="533"/>
      <c r="TB7" s="533"/>
      <c r="TC7" s="533"/>
      <c r="TD7" s="534"/>
      <c r="TE7" s="532"/>
      <c r="TF7" s="533"/>
      <c r="TG7" s="533"/>
      <c r="TH7" s="533"/>
      <c r="TI7" s="533"/>
      <c r="TJ7" s="533"/>
      <c r="TK7" s="533"/>
      <c r="TL7" s="533"/>
      <c r="TM7" s="533"/>
      <c r="TN7" s="533"/>
      <c r="TO7" s="533"/>
      <c r="TP7" s="533"/>
      <c r="TQ7" s="534"/>
      <c r="TR7" s="532"/>
      <c r="TS7" s="533"/>
      <c r="TT7" s="533"/>
      <c r="TU7" s="533"/>
      <c r="TV7" s="533"/>
      <c r="TW7" s="533"/>
      <c r="TX7" s="533"/>
      <c r="TY7" s="533"/>
      <c r="TZ7" s="533"/>
      <c r="UA7" s="533"/>
      <c r="UB7" s="533"/>
      <c r="UC7" s="533"/>
      <c r="UD7" s="534"/>
      <c r="UE7" s="532"/>
      <c r="UF7" s="533"/>
      <c r="UG7" s="533"/>
      <c r="UH7" s="533"/>
      <c r="UI7" s="533"/>
      <c r="UJ7" s="533"/>
      <c r="UK7" s="533"/>
      <c r="UL7" s="533"/>
      <c r="UM7" s="533"/>
      <c r="UN7" s="533"/>
      <c r="UO7" s="533"/>
      <c r="UP7" s="533"/>
      <c r="UQ7" s="534"/>
      <c r="UR7" s="532"/>
      <c r="US7" s="533"/>
      <c r="UT7" s="533"/>
      <c r="UU7" s="533"/>
      <c r="UV7" s="533"/>
      <c r="UW7" s="533"/>
      <c r="UX7" s="533"/>
      <c r="UY7" s="533"/>
      <c r="UZ7" s="533"/>
      <c r="VA7" s="533"/>
      <c r="VB7" s="533"/>
      <c r="VC7" s="533"/>
      <c r="VD7" s="534"/>
      <c r="VE7" s="532"/>
      <c r="VF7" s="533"/>
      <c r="VG7" s="533"/>
      <c r="VH7" s="533"/>
      <c r="VI7" s="533"/>
      <c r="VJ7" s="533"/>
      <c r="VK7" s="533"/>
      <c r="VL7" s="533"/>
      <c r="VM7" s="533"/>
      <c r="VN7" s="533"/>
      <c r="VO7" s="533"/>
      <c r="VP7" s="533"/>
      <c r="VQ7" s="534"/>
      <c r="VR7" s="532"/>
      <c r="VS7" s="533"/>
      <c r="VT7" s="533"/>
      <c r="VU7" s="533"/>
      <c r="VV7" s="533"/>
      <c r="VW7" s="533"/>
      <c r="VX7" s="533"/>
      <c r="VY7" s="533"/>
      <c r="VZ7" s="533"/>
      <c r="WA7" s="533"/>
      <c r="WB7" s="533"/>
      <c r="WC7" s="533"/>
      <c r="WD7" s="534"/>
      <c r="WE7" s="532"/>
      <c r="WF7" s="533"/>
      <c r="WG7" s="533"/>
      <c r="WH7" s="533"/>
      <c r="WI7" s="533"/>
      <c r="WJ7" s="533"/>
      <c r="WK7" s="533"/>
      <c r="WL7" s="533"/>
      <c r="WM7" s="533"/>
      <c r="WN7" s="533"/>
      <c r="WO7" s="533"/>
      <c r="WP7" s="533"/>
      <c r="WQ7" s="534"/>
      <c r="WR7" s="532"/>
      <c r="WS7" s="533"/>
      <c r="WT7" s="533"/>
      <c r="WU7" s="533"/>
      <c r="WV7" s="533"/>
      <c r="WW7" s="533"/>
      <c r="WX7" s="533"/>
      <c r="WY7" s="533"/>
      <c r="WZ7" s="533"/>
      <c r="XA7" s="533"/>
      <c r="XB7" s="533"/>
      <c r="XC7" s="533"/>
      <c r="XD7" s="534"/>
      <c r="XE7" s="532"/>
      <c r="XF7" s="533"/>
      <c r="XG7" s="533"/>
      <c r="XH7" s="533"/>
      <c r="XI7" s="533"/>
      <c r="XJ7" s="533"/>
      <c r="XK7" s="533"/>
      <c r="XL7" s="533"/>
      <c r="XM7" s="533"/>
      <c r="XN7" s="533"/>
      <c r="XO7" s="533"/>
      <c r="XP7" s="533"/>
      <c r="XQ7" s="533"/>
      <c r="XR7" s="532"/>
      <c r="XS7" s="533"/>
      <c r="XT7" s="533"/>
      <c r="XU7" s="533"/>
      <c r="XV7" s="533"/>
      <c r="XW7" s="533"/>
      <c r="XX7" s="533"/>
      <c r="XY7" s="533"/>
      <c r="XZ7" s="533"/>
      <c r="YA7" s="533"/>
      <c r="YB7" s="533"/>
      <c r="YC7" s="533"/>
      <c r="YD7" s="534"/>
      <c r="YE7" s="532"/>
      <c r="YF7" s="533"/>
      <c r="YG7" s="533"/>
      <c r="YH7" s="533"/>
      <c r="YI7" s="533"/>
      <c r="YJ7" s="533"/>
      <c r="YK7" s="533"/>
      <c r="YL7" s="533"/>
      <c r="YM7" s="533"/>
      <c r="YN7" s="533"/>
      <c r="YO7" s="533"/>
      <c r="YP7" s="533"/>
      <c r="YQ7" s="534"/>
      <c r="YR7" s="532"/>
      <c r="YS7" s="533"/>
      <c r="YT7" s="533"/>
      <c r="YU7" s="533"/>
      <c r="YV7" s="533"/>
      <c r="YW7" s="533"/>
      <c r="YX7" s="533"/>
      <c r="YY7" s="533"/>
      <c r="YZ7" s="533"/>
      <c r="ZA7" s="533"/>
      <c r="ZB7" s="533"/>
      <c r="ZC7" s="533"/>
      <c r="ZD7" s="534"/>
      <c r="ZE7" s="532"/>
      <c r="ZF7" s="533"/>
      <c r="ZG7" s="533"/>
      <c r="ZH7" s="533"/>
      <c r="ZI7" s="533"/>
      <c r="ZJ7" s="533"/>
      <c r="ZK7" s="533"/>
      <c r="ZL7" s="533"/>
      <c r="ZM7" s="533"/>
      <c r="ZN7" s="533"/>
      <c r="ZO7" s="533"/>
      <c r="ZP7" s="533"/>
      <c r="ZQ7" s="534"/>
      <c r="ZR7" s="532"/>
      <c r="ZS7" s="533"/>
      <c r="ZT7" s="533"/>
      <c r="ZU7" s="533"/>
      <c r="ZV7" s="533"/>
      <c r="ZW7" s="533"/>
      <c r="ZX7" s="533"/>
      <c r="ZY7" s="533"/>
      <c r="ZZ7" s="533"/>
      <c r="AAA7" s="533"/>
      <c r="AAB7" s="533"/>
      <c r="AAC7" s="533"/>
      <c r="AAD7" s="534"/>
      <c r="AAE7" s="532"/>
      <c r="AAF7" s="533"/>
      <c r="AAG7" s="533"/>
      <c r="AAH7" s="533"/>
      <c r="AAI7" s="533"/>
      <c r="AAJ7" s="533"/>
      <c r="AAK7" s="533"/>
      <c r="AAL7" s="533"/>
      <c r="AAM7" s="533"/>
      <c r="AAN7" s="533"/>
      <c r="AAO7" s="533"/>
      <c r="AAP7" s="533"/>
      <c r="AAQ7" s="534"/>
      <c r="AAR7" s="532"/>
      <c r="AAS7" s="533"/>
      <c r="AAT7" s="533"/>
      <c r="AAU7" s="533"/>
      <c r="AAV7" s="533"/>
      <c r="AAW7" s="533"/>
      <c r="AAX7" s="533"/>
      <c r="AAY7" s="533"/>
      <c r="AAZ7" s="533"/>
      <c r="ABA7" s="533"/>
      <c r="ABB7" s="533"/>
      <c r="ABC7" s="533"/>
      <c r="ABD7" s="534"/>
      <c r="ABE7" s="532"/>
      <c r="ABF7" s="533"/>
      <c r="ABG7" s="533"/>
      <c r="ABH7" s="533"/>
      <c r="ABI7" s="533"/>
      <c r="ABJ7" s="533"/>
      <c r="ABK7" s="533"/>
      <c r="ABL7" s="533"/>
      <c r="ABM7" s="533"/>
      <c r="ABN7" s="533"/>
      <c r="ABO7" s="533"/>
      <c r="ABP7" s="533"/>
      <c r="ABQ7" s="534"/>
      <c r="ABR7" s="558"/>
      <c r="ABS7" s="558"/>
      <c r="ABT7" s="558"/>
      <c r="ABU7" s="558"/>
      <c r="ABV7" s="558"/>
      <c r="ABW7" s="558"/>
      <c r="ABX7" s="558"/>
      <c r="ABY7" s="558"/>
      <c r="ABZ7" s="558"/>
      <c r="ACA7" s="558"/>
      <c r="ACB7" s="558"/>
      <c r="ACC7" s="558"/>
      <c r="ACD7" s="558"/>
      <c r="ACE7" s="24"/>
      <c r="ACF7" s="24"/>
      <c r="ACG7" s="286"/>
      <c r="ACH7" s="286"/>
      <c r="ACI7" s="25"/>
      <c r="ACJ7" s="25"/>
      <c r="ACK7" s="25"/>
      <c r="ACL7" s="25"/>
      <c r="ACM7" s="286"/>
      <c r="ACN7" s="286"/>
      <c r="ACO7" s="286"/>
      <c r="ACP7" s="286"/>
      <c r="ACQ7" s="286"/>
      <c r="ACR7" s="558"/>
      <c r="ACS7" s="558"/>
      <c r="ACT7" s="558"/>
      <c r="ACU7" s="558"/>
      <c r="ACV7" s="558"/>
      <c r="ACW7" s="558"/>
      <c r="ACX7" s="558"/>
      <c r="ACY7" s="558"/>
      <c r="ACZ7" s="558"/>
      <c r="ADA7" s="558"/>
      <c r="ADB7" s="558"/>
      <c r="ADC7" s="558"/>
      <c r="ADD7" s="558"/>
      <c r="ADE7" s="532"/>
      <c r="ADF7" s="533"/>
      <c r="ADG7" s="533"/>
      <c r="ADH7" s="533"/>
      <c r="ADI7" s="533"/>
      <c r="ADJ7" s="533"/>
      <c r="ADK7" s="533"/>
      <c r="ADL7" s="533"/>
      <c r="ADM7" s="533"/>
      <c r="ADN7" s="533"/>
      <c r="ADO7" s="533"/>
      <c r="ADP7" s="533"/>
      <c r="ADQ7" s="534"/>
      <c r="ADR7" s="532"/>
      <c r="ADS7" s="533"/>
      <c r="ADT7" s="533"/>
      <c r="ADU7" s="533"/>
      <c r="ADV7" s="533"/>
      <c r="ADW7" s="533"/>
      <c r="ADX7" s="533"/>
      <c r="ADY7" s="533"/>
      <c r="ADZ7" s="533"/>
      <c r="AEA7" s="533"/>
      <c r="AEB7" s="533"/>
      <c r="AEC7" s="533"/>
      <c r="AED7" s="534"/>
      <c r="AEE7" s="532"/>
      <c r="AEF7" s="533"/>
      <c r="AEG7" s="533"/>
      <c r="AEH7" s="533"/>
      <c r="AEI7" s="533"/>
      <c r="AEJ7" s="533"/>
      <c r="AEK7" s="533"/>
      <c r="AEL7" s="533"/>
      <c r="AEM7" s="533"/>
      <c r="AEN7" s="533"/>
      <c r="AEO7" s="533"/>
      <c r="AEP7" s="533"/>
      <c r="AEQ7" s="534"/>
      <c r="AER7" s="532"/>
      <c r="AES7" s="533"/>
      <c r="AET7" s="533"/>
      <c r="AEU7" s="533"/>
      <c r="AEV7" s="533"/>
      <c r="AEW7" s="533"/>
      <c r="AEX7" s="533"/>
      <c r="AEY7" s="533"/>
      <c r="AEZ7" s="533"/>
      <c r="AFA7" s="533"/>
      <c r="AFB7" s="533"/>
      <c r="AFC7" s="533"/>
      <c r="AFD7" s="534"/>
      <c r="AFE7" s="532"/>
      <c r="AFF7" s="533"/>
      <c r="AFG7" s="533"/>
      <c r="AFH7" s="533"/>
      <c r="AFI7" s="533"/>
      <c r="AFJ7" s="533"/>
      <c r="AFK7" s="533"/>
      <c r="AFL7" s="533"/>
      <c r="AFM7" s="533"/>
      <c r="AFN7" s="533"/>
      <c r="AFO7" s="533"/>
      <c r="AFP7" s="533"/>
      <c r="AFQ7" s="534"/>
      <c r="AFR7" s="561"/>
      <c r="AFS7" s="561"/>
      <c r="AFT7" s="561"/>
      <c r="AFU7" s="561"/>
      <c r="AFV7" s="561"/>
      <c r="AFW7" s="561"/>
      <c r="AFX7" s="561"/>
      <c r="AFY7" s="561"/>
      <c r="AFZ7" s="561"/>
      <c r="AGA7" s="561"/>
      <c r="AGB7" s="561"/>
      <c r="AGC7" s="561"/>
      <c r="AGD7" s="561"/>
      <c r="AGE7" s="54"/>
      <c r="AGF7" s="54"/>
    </row>
    <row r="8" spans="1:868" s="23" customFormat="1" ht="36.75" customHeight="1" x14ac:dyDescent="0.2">
      <c r="A8" s="486"/>
      <c r="B8" s="486"/>
      <c r="C8" s="486"/>
      <c r="D8" s="465"/>
      <c r="E8" s="492"/>
      <c r="F8" s="443"/>
      <c r="G8" s="443"/>
      <c r="H8" s="443"/>
      <c r="I8" s="193"/>
      <c r="J8" s="490"/>
      <c r="K8" s="490"/>
      <c r="L8" s="490"/>
      <c r="M8" s="490"/>
      <c r="N8" s="535" t="s">
        <v>160</v>
      </c>
      <c r="O8" s="536"/>
      <c r="P8" s="535" t="s">
        <v>815</v>
      </c>
      <c r="Q8" s="536"/>
      <c r="R8" s="537" t="s">
        <v>499</v>
      </c>
      <c r="S8" s="538"/>
      <c r="T8" s="539" t="s">
        <v>490</v>
      </c>
      <c r="U8" s="540"/>
      <c r="V8" s="541" t="s">
        <v>361</v>
      </c>
      <c r="W8" s="542"/>
      <c r="X8" s="543"/>
      <c r="Y8" s="544" t="s">
        <v>816</v>
      </c>
      <c r="Z8" s="545"/>
      <c r="AA8" s="535" t="s">
        <v>160</v>
      </c>
      <c r="AB8" s="536"/>
      <c r="AC8" s="535" t="s">
        <v>815</v>
      </c>
      <c r="AD8" s="536"/>
      <c r="AE8" s="537" t="s">
        <v>499</v>
      </c>
      <c r="AF8" s="538"/>
      <c r="AG8" s="539" t="s">
        <v>490</v>
      </c>
      <c r="AH8" s="540"/>
      <c r="AI8" s="541" t="s">
        <v>361</v>
      </c>
      <c r="AJ8" s="542"/>
      <c r="AK8" s="543"/>
      <c r="AL8" s="544" t="s">
        <v>816</v>
      </c>
      <c r="AM8" s="545"/>
      <c r="AN8" s="535" t="s">
        <v>160</v>
      </c>
      <c r="AO8" s="536"/>
      <c r="AP8" s="535" t="s">
        <v>815</v>
      </c>
      <c r="AQ8" s="536"/>
      <c r="AR8" s="537" t="s">
        <v>499</v>
      </c>
      <c r="AS8" s="538"/>
      <c r="AT8" s="539" t="s">
        <v>490</v>
      </c>
      <c r="AU8" s="540"/>
      <c r="AV8" s="541" t="s">
        <v>361</v>
      </c>
      <c r="AW8" s="542"/>
      <c r="AX8" s="543"/>
      <c r="AY8" s="544" t="s">
        <v>816</v>
      </c>
      <c r="AZ8" s="545"/>
      <c r="BA8" s="544" t="s">
        <v>810</v>
      </c>
      <c r="BB8" s="545"/>
      <c r="BC8" s="535" t="s">
        <v>160</v>
      </c>
      <c r="BD8" s="536"/>
      <c r="BE8" s="535" t="s">
        <v>815</v>
      </c>
      <c r="BF8" s="536"/>
      <c r="BG8" s="537" t="s">
        <v>499</v>
      </c>
      <c r="BH8" s="538"/>
      <c r="BI8" s="539" t="s">
        <v>490</v>
      </c>
      <c r="BJ8" s="540"/>
      <c r="BK8" s="541" t="s">
        <v>361</v>
      </c>
      <c r="BL8" s="542"/>
      <c r="BM8" s="543"/>
      <c r="BN8" s="544" t="s">
        <v>816</v>
      </c>
      <c r="BO8" s="545"/>
      <c r="BP8" s="535" t="s">
        <v>160</v>
      </c>
      <c r="BQ8" s="536"/>
      <c r="BR8" s="535" t="s">
        <v>815</v>
      </c>
      <c r="BS8" s="536"/>
      <c r="BT8" s="537" t="s">
        <v>499</v>
      </c>
      <c r="BU8" s="538"/>
      <c r="BV8" s="539" t="s">
        <v>490</v>
      </c>
      <c r="BW8" s="540"/>
      <c r="BX8" s="541" t="s">
        <v>361</v>
      </c>
      <c r="BY8" s="542"/>
      <c r="BZ8" s="543"/>
      <c r="CA8" s="544" t="s">
        <v>816</v>
      </c>
      <c r="CB8" s="545"/>
      <c r="CC8" s="559" t="s">
        <v>160</v>
      </c>
      <c r="CD8" s="559"/>
      <c r="CE8" s="535" t="s">
        <v>815</v>
      </c>
      <c r="CF8" s="536"/>
      <c r="CG8" s="554" t="s">
        <v>499</v>
      </c>
      <c r="CH8" s="554"/>
      <c r="CI8" s="555" t="s">
        <v>490</v>
      </c>
      <c r="CJ8" s="540"/>
      <c r="CK8" s="541" t="s">
        <v>361</v>
      </c>
      <c r="CL8" s="542"/>
      <c r="CM8" s="543"/>
      <c r="CN8" s="544" t="s">
        <v>816</v>
      </c>
      <c r="CO8" s="545"/>
      <c r="CP8" s="559" t="s">
        <v>160</v>
      </c>
      <c r="CQ8" s="559"/>
      <c r="CR8" s="535" t="s">
        <v>815</v>
      </c>
      <c r="CS8" s="536"/>
      <c r="CT8" s="537" t="s">
        <v>499</v>
      </c>
      <c r="CU8" s="538"/>
      <c r="CV8" s="539" t="s">
        <v>490</v>
      </c>
      <c r="CW8" s="540"/>
      <c r="CX8" s="541" t="s">
        <v>361</v>
      </c>
      <c r="CY8" s="542"/>
      <c r="CZ8" s="543"/>
      <c r="DA8" s="544" t="s">
        <v>816</v>
      </c>
      <c r="DB8" s="545"/>
      <c r="DC8" s="535" t="s">
        <v>160</v>
      </c>
      <c r="DD8" s="536"/>
      <c r="DE8" s="535" t="s">
        <v>815</v>
      </c>
      <c r="DF8" s="536"/>
      <c r="DG8" s="537" t="s">
        <v>499</v>
      </c>
      <c r="DH8" s="538"/>
      <c r="DI8" s="539" t="s">
        <v>490</v>
      </c>
      <c r="DJ8" s="540"/>
      <c r="DK8" s="541" t="s">
        <v>361</v>
      </c>
      <c r="DL8" s="542"/>
      <c r="DM8" s="543"/>
      <c r="DN8" s="544" t="s">
        <v>816</v>
      </c>
      <c r="DO8" s="545"/>
      <c r="DP8" s="535" t="s">
        <v>160</v>
      </c>
      <c r="DQ8" s="536"/>
      <c r="DR8" s="535" t="s">
        <v>815</v>
      </c>
      <c r="DS8" s="536"/>
      <c r="DT8" s="537" t="s">
        <v>499</v>
      </c>
      <c r="DU8" s="538"/>
      <c r="DV8" s="539" t="s">
        <v>490</v>
      </c>
      <c r="DW8" s="540"/>
      <c r="DX8" s="541" t="s">
        <v>361</v>
      </c>
      <c r="DY8" s="542"/>
      <c r="DZ8" s="543"/>
      <c r="EA8" s="544" t="s">
        <v>816</v>
      </c>
      <c r="EB8" s="545"/>
      <c r="EC8" s="544" t="s">
        <v>810</v>
      </c>
      <c r="ED8" s="545"/>
      <c r="EE8" s="535" t="s">
        <v>160</v>
      </c>
      <c r="EF8" s="536"/>
      <c r="EG8" s="535" t="s">
        <v>815</v>
      </c>
      <c r="EH8" s="536"/>
      <c r="EI8" s="537" t="s">
        <v>499</v>
      </c>
      <c r="EJ8" s="538"/>
      <c r="EK8" s="539" t="s">
        <v>490</v>
      </c>
      <c r="EL8" s="540"/>
      <c r="EM8" s="541" t="s">
        <v>361</v>
      </c>
      <c r="EN8" s="542"/>
      <c r="EO8" s="543"/>
      <c r="EP8" s="544" t="s">
        <v>816</v>
      </c>
      <c r="EQ8" s="545"/>
      <c r="ER8" s="535" t="s">
        <v>160</v>
      </c>
      <c r="ES8" s="536"/>
      <c r="ET8" s="535" t="s">
        <v>815</v>
      </c>
      <c r="EU8" s="536"/>
      <c r="EV8" s="582" t="s">
        <v>828</v>
      </c>
      <c r="EW8" s="583"/>
      <c r="EX8" s="539" t="s">
        <v>490</v>
      </c>
      <c r="EY8" s="540"/>
      <c r="EZ8" s="541" t="s">
        <v>361</v>
      </c>
      <c r="FA8" s="542"/>
      <c r="FB8" s="543"/>
      <c r="FC8" s="544" t="s">
        <v>816</v>
      </c>
      <c r="FD8" s="545"/>
      <c r="FE8" s="535" t="s">
        <v>160</v>
      </c>
      <c r="FF8" s="536"/>
      <c r="FG8" s="535" t="s">
        <v>815</v>
      </c>
      <c r="FH8" s="536"/>
      <c r="FI8" s="537" t="s">
        <v>499</v>
      </c>
      <c r="FJ8" s="538"/>
      <c r="FK8" s="539" t="s">
        <v>490</v>
      </c>
      <c r="FL8" s="540"/>
      <c r="FM8" s="541" t="s">
        <v>361</v>
      </c>
      <c r="FN8" s="542"/>
      <c r="FO8" s="543"/>
      <c r="FP8" s="544" t="s">
        <v>816</v>
      </c>
      <c r="FQ8" s="545"/>
      <c r="FR8" s="535" t="s">
        <v>160</v>
      </c>
      <c r="FS8" s="536"/>
      <c r="FT8" s="535" t="s">
        <v>815</v>
      </c>
      <c r="FU8" s="536"/>
      <c r="FV8" s="537" t="s">
        <v>499</v>
      </c>
      <c r="FW8" s="538"/>
      <c r="FX8" s="539" t="s">
        <v>490</v>
      </c>
      <c r="FY8" s="540"/>
      <c r="FZ8" s="541" t="s">
        <v>361</v>
      </c>
      <c r="GA8" s="542"/>
      <c r="GB8" s="543"/>
      <c r="GC8" s="544" t="s">
        <v>816</v>
      </c>
      <c r="GD8" s="545"/>
      <c r="GE8" s="535" t="s">
        <v>160</v>
      </c>
      <c r="GF8" s="536"/>
      <c r="GG8" s="535" t="s">
        <v>815</v>
      </c>
      <c r="GH8" s="536"/>
      <c r="GI8" s="537" t="s">
        <v>499</v>
      </c>
      <c r="GJ8" s="538"/>
      <c r="GK8" s="539" t="s">
        <v>490</v>
      </c>
      <c r="GL8" s="540"/>
      <c r="GM8" s="541" t="s">
        <v>361</v>
      </c>
      <c r="GN8" s="542"/>
      <c r="GO8" s="543"/>
      <c r="GP8" s="544" t="s">
        <v>816</v>
      </c>
      <c r="GQ8" s="545"/>
      <c r="GR8" s="535" t="s">
        <v>160</v>
      </c>
      <c r="GS8" s="536"/>
      <c r="GT8" s="535" t="s">
        <v>815</v>
      </c>
      <c r="GU8" s="536"/>
      <c r="GV8" s="537" t="s">
        <v>499</v>
      </c>
      <c r="GW8" s="538"/>
      <c r="GX8" s="539" t="s">
        <v>490</v>
      </c>
      <c r="GY8" s="540"/>
      <c r="GZ8" s="541" t="s">
        <v>361</v>
      </c>
      <c r="HA8" s="542"/>
      <c r="HB8" s="543"/>
      <c r="HC8" s="544" t="s">
        <v>816</v>
      </c>
      <c r="HD8" s="545"/>
      <c r="HE8" s="535" t="s">
        <v>160</v>
      </c>
      <c r="HF8" s="536"/>
      <c r="HG8" s="535" t="s">
        <v>815</v>
      </c>
      <c r="HH8" s="536"/>
      <c r="HI8" s="537" t="s">
        <v>499</v>
      </c>
      <c r="HJ8" s="538"/>
      <c r="HK8" s="539" t="s">
        <v>490</v>
      </c>
      <c r="HL8" s="540"/>
      <c r="HM8" s="541" t="s">
        <v>361</v>
      </c>
      <c r="HN8" s="542"/>
      <c r="HO8" s="543"/>
      <c r="HP8" s="544" t="s">
        <v>816</v>
      </c>
      <c r="HQ8" s="545"/>
      <c r="HR8" s="535" t="s">
        <v>160</v>
      </c>
      <c r="HS8" s="536"/>
      <c r="HT8" s="535" t="s">
        <v>815</v>
      </c>
      <c r="HU8" s="536"/>
      <c r="HV8" s="537" t="s">
        <v>499</v>
      </c>
      <c r="HW8" s="538"/>
      <c r="HX8" s="539" t="s">
        <v>490</v>
      </c>
      <c r="HY8" s="540"/>
      <c r="HZ8" s="541" t="s">
        <v>361</v>
      </c>
      <c r="IA8" s="542"/>
      <c r="IB8" s="543"/>
      <c r="IC8" s="544" t="s">
        <v>816</v>
      </c>
      <c r="ID8" s="545"/>
      <c r="IE8" s="535" t="s">
        <v>160</v>
      </c>
      <c r="IF8" s="536"/>
      <c r="IG8" s="535" t="s">
        <v>815</v>
      </c>
      <c r="IH8" s="536"/>
      <c r="II8" s="537" t="s">
        <v>499</v>
      </c>
      <c r="IJ8" s="538"/>
      <c r="IK8" s="539" t="s">
        <v>490</v>
      </c>
      <c r="IL8" s="540"/>
      <c r="IM8" s="541" t="s">
        <v>361</v>
      </c>
      <c r="IN8" s="542"/>
      <c r="IO8" s="543"/>
      <c r="IP8" s="544" t="s">
        <v>816</v>
      </c>
      <c r="IQ8" s="545"/>
      <c r="IR8" s="535" t="s">
        <v>160</v>
      </c>
      <c r="IS8" s="536"/>
      <c r="IT8" s="535" t="s">
        <v>815</v>
      </c>
      <c r="IU8" s="536"/>
      <c r="IV8" s="537" t="s">
        <v>499</v>
      </c>
      <c r="IW8" s="538"/>
      <c r="IX8" s="539" t="s">
        <v>490</v>
      </c>
      <c r="IY8" s="540"/>
      <c r="IZ8" s="541" t="s">
        <v>361</v>
      </c>
      <c r="JA8" s="542"/>
      <c r="JB8" s="543"/>
      <c r="JC8" s="544" t="s">
        <v>816</v>
      </c>
      <c r="JD8" s="545"/>
      <c r="JE8" s="535" t="s">
        <v>160</v>
      </c>
      <c r="JF8" s="536"/>
      <c r="JG8" s="535" t="s">
        <v>815</v>
      </c>
      <c r="JH8" s="536"/>
      <c r="JI8" s="537" t="s">
        <v>499</v>
      </c>
      <c r="JJ8" s="538"/>
      <c r="JK8" s="539" t="s">
        <v>490</v>
      </c>
      <c r="JL8" s="540"/>
      <c r="JM8" s="541" t="s">
        <v>361</v>
      </c>
      <c r="JN8" s="542"/>
      <c r="JO8" s="543"/>
      <c r="JP8" s="544" t="s">
        <v>816</v>
      </c>
      <c r="JQ8" s="545"/>
      <c r="JR8" s="535" t="s">
        <v>160</v>
      </c>
      <c r="JS8" s="536"/>
      <c r="JT8" s="535" t="s">
        <v>815</v>
      </c>
      <c r="JU8" s="536"/>
      <c r="JV8" s="537" t="s">
        <v>499</v>
      </c>
      <c r="JW8" s="538"/>
      <c r="JX8" s="539" t="s">
        <v>490</v>
      </c>
      <c r="JY8" s="540"/>
      <c r="JZ8" s="541" t="s">
        <v>361</v>
      </c>
      <c r="KA8" s="542"/>
      <c r="KB8" s="543"/>
      <c r="KC8" s="544" t="s">
        <v>816</v>
      </c>
      <c r="KD8" s="545"/>
      <c r="KE8" s="535" t="s">
        <v>160</v>
      </c>
      <c r="KF8" s="536"/>
      <c r="KG8" s="535" t="s">
        <v>815</v>
      </c>
      <c r="KH8" s="536"/>
      <c r="KI8" s="537" t="s">
        <v>499</v>
      </c>
      <c r="KJ8" s="538"/>
      <c r="KK8" s="539" t="s">
        <v>490</v>
      </c>
      <c r="KL8" s="540"/>
      <c r="KM8" s="541" t="s">
        <v>361</v>
      </c>
      <c r="KN8" s="542"/>
      <c r="KO8" s="543"/>
      <c r="KP8" s="544" t="s">
        <v>816</v>
      </c>
      <c r="KQ8" s="545"/>
      <c r="KR8" s="535" t="s">
        <v>160</v>
      </c>
      <c r="KS8" s="536"/>
      <c r="KT8" s="535" t="s">
        <v>815</v>
      </c>
      <c r="KU8" s="536"/>
      <c r="KV8" s="537" t="s">
        <v>499</v>
      </c>
      <c r="KW8" s="538"/>
      <c r="KX8" s="539" t="s">
        <v>490</v>
      </c>
      <c r="KY8" s="540"/>
      <c r="KZ8" s="541" t="s">
        <v>361</v>
      </c>
      <c r="LA8" s="542"/>
      <c r="LB8" s="543"/>
      <c r="LC8" s="544" t="s">
        <v>816</v>
      </c>
      <c r="LD8" s="545"/>
      <c r="LE8" s="535" t="s">
        <v>160</v>
      </c>
      <c r="LF8" s="536"/>
      <c r="LG8" s="535" t="s">
        <v>815</v>
      </c>
      <c r="LH8" s="536"/>
      <c r="LI8" s="537" t="s">
        <v>499</v>
      </c>
      <c r="LJ8" s="538"/>
      <c r="LK8" s="539" t="s">
        <v>490</v>
      </c>
      <c r="LL8" s="540"/>
      <c r="LM8" s="541" t="s">
        <v>361</v>
      </c>
      <c r="LN8" s="542"/>
      <c r="LO8" s="543"/>
      <c r="LP8" s="544" t="s">
        <v>816</v>
      </c>
      <c r="LQ8" s="545"/>
      <c r="LR8" s="535" t="s">
        <v>160</v>
      </c>
      <c r="LS8" s="536"/>
      <c r="LT8" s="535" t="s">
        <v>815</v>
      </c>
      <c r="LU8" s="536"/>
      <c r="LV8" s="537" t="s">
        <v>499</v>
      </c>
      <c r="LW8" s="538"/>
      <c r="LX8" s="539" t="s">
        <v>490</v>
      </c>
      <c r="LY8" s="540"/>
      <c r="LZ8" s="541" t="s">
        <v>361</v>
      </c>
      <c r="MA8" s="542"/>
      <c r="MB8" s="543"/>
      <c r="MC8" s="544" t="s">
        <v>816</v>
      </c>
      <c r="MD8" s="545"/>
      <c r="ME8" s="535" t="s">
        <v>160</v>
      </c>
      <c r="MF8" s="536"/>
      <c r="MG8" s="535" t="s">
        <v>815</v>
      </c>
      <c r="MH8" s="536"/>
      <c r="MI8" s="537" t="s">
        <v>499</v>
      </c>
      <c r="MJ8" s="538"/>
      <c r="MK8" s="539" t="s">
        <v>490</v>
      </c>
      <c r="ML8" s="540"/>
      <c r="MM8" s="541" t="s">
        <v>361</v>
      </c>
      <c r="MN8" s="542"/>
      <c r="MO8" s="543"/>
      <c r="MP8" s="544" t="s">
        <v>816</v>
      </c>
      <c r="MQ8" s="545"/>
      <c r="MR8" s="535" t="s">
        <v>160</v>
      </c>
      <c r="MS8" s="536"/>
      <c r="MT8" s="535" t="s">
        <v>815</v>
      </c>
      <c r="MU8" s="536"/>
      <c r="MV8" s="537" t="s">
        <v>499</v>
      </c>
      <c r="MW8" s="538"/>
      <c r="MX8" s="539" t="s">
        <v>490</v>
      </c>
      <c r="MY8" s="540"/>
      <c r="MZ8" s="541" t="s">
        <v>361</v>
      </c>
      <c r="NA8" s="542"/>
      <c r="NB8" s="543"/>
      <c r="NC8" s="544" t="s">
        <v>816</v>
      </c>
      <c r="ND8" s="545"/>
      <c r="NE8" s="535" t="s">
        <v>160</v>
      </c>
      <c r="NF8" s="536"/>
      <c r="NG8" s="535" t="s">
        <v>815</v>
      </c>
      <c r="NH8" s="536"/>
      <c r="NI8" s="537" t="s">
        <v>499</v>
      </c>
      <c r="NJ8" s="538"/>
      <c r="NK8" s="539" t="s">
        <v>490</v>
      </c>
      <c r="NL8" s="540"/>
      <c r="NM8" s="541" t="s">
        <v>361</v>
      </c>
      <c r="NN8" s="542"/>
      <c r="NO8" s="543"/>
      <c r="NP8" s="544" t="s">
        <v>816</v>
      </c>
      <c r="NQ8" s="545"/>
      <c r="NR8" s="535" t="s">
        <v>160</v>
      </c>
      <c r="NS8" s="536"/>
      <c r="NT8" s="535" t="s">
        <v>815</v>
      </c>
      <c r="NU8" s="536"/>
      <c r="NV8" s="537" t="s">
        <v>499</v>
      </c>
      <c r="NW8" s="538"/>
      <c r="NX8" s="539" t="s">
        <v>490</v>
      </c>
      <c r="NY8" s="540"/>
      <c r="NZ8" s="541" t="s">
        <v>361</v>
      </c>
      <c r="OA8" s="542"/>
      <c r="OB8" s="543"/>
      <c r="OC8" s="544" t="s">
        <v>816</v>
      </c>
      <c r="OD8" s="545"/>
      <c r="OE8" s="535" t="s">
        <v>160</v>
      </c>
      <c r="OF8" s="536"/>
      <c r="OG8" s="535" t="s">
        <v>815</v>
      </c>
      <c r="OH8" s="536"/>
      <c r="OI8" s="537" t="s">
        <v>499</v>
      </c>
      <c r="OJ8" s="538"/>
      <c r="OK8" s="539" t="s">
        <v>490</v>
      </c>
      <c r="OL8" s="540"/>
      <c r="OM8" s="541" t="s">
        <v>361</v>
      </c>
      <c r="ON8" s="542"/>
      <c r="OO8" s="543"/>
      <c r="OP8" s="544" t="s">
        <v>816</v>
      </c>
      <c r="OQ8" s="545"/>
      <c r="OR8" s="535" t="s">
        <v>160</v>
      </c>
      <c r="OS8" s="536"/>
      <c r="OT8" s="535" t="s">
        <v>815</v>
      </c>
      <c r="OU8" s="536"/>
      <c r="OV8" s="537" t="s">
        <v>499</v>
      </c>
      <c r="OW8" s="538"/>
      <c r="OX8" s="539" t="s">
        <v>490</v>
      </c>
      <c r="OY8" s="540"/>
      <c r="OZ8" s="541" t="s">
        <v>361</v>
      </c>
      <c r="PA8" s="542"/>
      <c r="PB8" s="543"/>
      <c r="PC8" s="544" t="s">
        <v>816</v>
      </c>
      <c r="PD8" s="545"/>
      <c r="PE8" s="535" t="s">
        <v>160</v>
      </c>
      <c r="PF8" s="536"/>
      <c r="PG8" s="535" t="s">
        <v>815</v>
      </c>
      <c r="PH8" s="536"/>
      <c r="PI8" s="537" t="s">
        <v>499</v>
      </c>
      <c r="PJ8" s="538"/>
      <c r="PK8" s="539" t="s">
        <v>490</v>
      </c>
      <c r="PL8" s="540"/>
      <c r="PM8" s="541" t="s">
        <v>361</v>
      </c>
      <c r="PN8" s="542"/>
      <c r="PO8" s="543"/>
      <c r="PP8" s="544" t="s">
        <v>816</v>
      </c>
      <c r="PQ8" s="545"/>
      <c r="PR8" s="535" t="s">
        <v>160</v>
      </c>
      <c r="PS8" s="536"/>
      <c r="PT8" s="535" t="s">
        <v>815</v>
      </c>
      <c r="PU8" s="536"/>
      <c r="PV8" s="537" t="s">
        <v>499</v>
      </c>
      <c r="PW8" s="538"/>
      <c r="PX8" s="539" t="s">
        <v>490</v>
      </c>
      <c r="PY8" s="540"/>
      <c r="PZ8" s="541" t="s">
        <v>361</v>
      </c>
      <c r="QA8" s="542"/>
      <c r="QB8" s="543"/>
      <c r="QC8" s="544" t="s">
        <v>816</v>
      </c>
      <c r="QD8" s="545"/>
      <c r="QE8" s="535" t="s">
        <v>160</v>
      </c>
      <c r="QF8" s="536"/>
      <c r="QG8" s="535" t="s">
        <v>815</v>
      </c>
      <c r="QH8" s="536"/>
      <c r="QI8" s="537" t="s">
        <v>499</v>
      </c>
      <c r="QJ8" s="538"/>
      <c r="QK8" s="539" t="s">
        <v>490</v>
      </c>
      <c r="QL8" s="540"/>
      <c r="QM8" s="541" t="s">
        <v>361</v>
      </c>
      <c r="QN8" s="542"/>
      <c r="QO8" s="543"/>
      <c r="QP8" s="544" t="s">
        <v>816</v>
      </c>
      <c r="QQ8" s="545"/>
      <c r="QR8" s="535" t="s">
        <v>160</v>
      </c>
      <c r="QS8" s="536"/>
      <c r="QT8" s="535" t="s">
        <v>815</v>
      </c>
      <c r="QU8" s="536"/>
      <c r="QV8" s="537" t="s">
        <v>499</v>
      </c>
      <c r="QW8" s="538"/>
      <c r="QX8" s="539" t="s">
        <v>490</v>
      </c>
      <c r="QY8" s="540"/>
      <c r="QZ8" s="541" t="s">
        <v>361</v>
      </c>
      <c r="RA8" s="542"/>
      <c r="RB8" s="543"/>
      <c r="RC8" s="544" t="s">
        <v>816</v>
      </c>
      <c r="RD8" s="545"/>
      <c r="RE8" s="535" t="s">
        <v>160</v>
      </c>
      <c r="RF8" s="536"/>
      <c r="RG8" s="535" t="s">
        <v>815</v>
      </c>
      <c r="RH8" s="536"/>
      <c r="RI8" s="537" t="s">
        <v>499</v>
      </c>
      <c r="RJ8" s="538"/>
      <c r="RK8" s="539" t="s">
        <v>490</v>
      </c>
      <c r="RL8" s="540"/>
      <c r="RM8" s="541" t="s">
        <v>361</v>
      </c>
      <c r="RN8" s="542"/>
      <c r="RO8" s="543"/>
      <c r="RP8" s="544" t="s">
        <v>816</v>
      </c>
      <c r="RQ8" s="545"/>
      <c r="RR8" s="535" t="s">
        <v>160</v>
      </c>
      <c r="RS8" s="536"/>
      <c r="RT8" s="535" t="s">
        <v>815</v>
      </c>
      <c r="RU8" s="536"/>
      <c r="RV8" s="537" t="s">
        <v>499</v>
      </c>
      <c r="RW8" s="538"/>
      <c r="RX8" s="539" t="s">
        <v>490</v>
      </c>
      <c r="RY8" s="540"/>
      <c r="RZ8" s="541" t="s">
        <v>361</v>
      </c>
      <c r="SA8" s="542"/>
      <c r="SB8" s="543"/>
      <c r="SC8" s="544" t="s">
        <v>816</v>
      </c>
      <c r="SD8" s="545"/>
      <c r="SE8" s="535" t="s">
        <v>160</v>
      </c>
      <c r="SF8" s="536"/>
      <c r="SG8" s="535" t="s">
        <v>815</v>
      </c>
      <c r="SH8" s="536"/>
      <c r="SI8" s="537" t="s">
        <v>499</v>
      </c>
      <c r="SJ8" s="538"/>
      <c r="SK8" s="539" t="s">
        <v>490</v>
      </c>
      <c r="SL8" s="540"/>
      <c r="SM8" s="541" t="s">
        <v>361</v>
      </c>
      <c r="SN8" s="542"/>
      <c r="SO8" s="543"/>
      <c r="SP8" s="544" t="s">
        <v>816</v>
      </c>
      <c r="SQ8" s="545"/>
      <c r="SR8" s="535" t="s">
        <v>160</v>
      </c>
      <c r="SS8" s="536"/>
      <c r="ST8" s="535" t="s">
        <v>815</v>
      </c>
      <c r="SU8" s="536"/>
      <c r="SV8" s="537" t="s">
        <v>824</v>
      </c>
      <c r="SW8" s="538"/>
      <c r="SX8" s="539" t="s">
        <v>490</v>
      </c>
      <c r="SY8" s="540"/>
      <c r="SZ8" s="541" t="s">
        <v>361</v>
      </c>
      <c r="TA8" s="542"/>
      <c r="TB8" s="543"/>
      <c r="TC8" s="544" t="s">
        <v>816</v>
      </c>
      <c r="TD8" s="545"/>
      <c r="TE8" s="535" t="s">
        <v>160</v>
      </c>
      <c r="TF8" s="536"/>
      <c r="TG8" s="535" t="s">
        <v>815</v>
      </c>
      <c r="TH8" s="536"/>
      <c r="TI8" s="537" t="s">
        <v>499</v>
      </c>
      <c r="TJ8" s="538"/>
      <c r="TK8" s="539" t="s">
        <v>490</v>
      </c>
      <c r="TL8" s="540"/>
      <c r="TM8" s="541" t="s">
        <v>361</v>
      </c>
      <c r="TN8" s="542"/>
      <c r="TO8" s="543"/>
      <c r="TP8" s="544" t="s">
        <v>816</v>
      </c>
      <c r="TQ8" s="545"/>
      <c r="TR8" s="535" t="s">
        <v>160</v>
      </c>
      <c r="TS8" s="536"/>
      <c r="TT8" s="535" t="s">
        <v>815</v>
      </c>
      <c r="TU8" s="536"/>
      <c r="TV8" s="537" t="s">
        <v>499</v>
      </c>
      <c r="TW8" s="538"/>
      <c r="TX8" s="539" t="s">
        <v>490</v>
      </c>
      <c r="TY8" s="540"/>
      <c r="TZ8" s="541" t="s">
        <v>361</v>
      </c>
      <c r="UA8" s="542"/>
      <c r="UB8" s="543"/>
      <c r="UC8" s="544" t="s">
        <v>816</v>
      </c>
      <c r="UD8" s="545"/>
      <c r="UE8" s="535" t="s">
        <v>160</v>
      </c>
      <c r="UF8" s="536"/>
      <c r="UG8" s="535" t="s">
        <v>815</v>
      </c>
      <c r="UH8" s="536"/>
      <c r="UI8" s="537" t="s">
        <v>499</v>
      </c>
      <c r="UJ8" s="538"/>
      <c r="UK8" s="539" t="s">
        <v>490</v>
      </c>
      <c r="UL8" s="540"/>
      <c r="UM8" s="541" t="s">
        <v>361</v>
      </c>
      <c r="UN8" s="542"/>
      <c r="UO8" s="543"/>
      <c r="UP8" s="544" t="s">
        <v>816</v>
      </c>
      <c r="UQ8" s="545"/>
      <c r="UR8" s="535" t="s">
        <v>160</v>
      </c>
      <c r="US8" s="536"/>
      <c r="UT8" s="535" t="s">
        <v>815</v>
      </c>
      <c r="UU8" s="536"/>
      <c r="UV8" s="537" t="s">
        <v>499</v>
      </c>
      <c r="UW8" s="538"/>
      <c r="UX8" s="539" t="s">
        <v>490</v>
      </c>
      <c r="UY8" s="540"/>
      <c r="UZ8" s="541" t="s">
        <v>361</v>
      </c>
      <c r="VA8" s="542"/>
      <c r="VB8" s="543"/>
      <c r="VC8" s="544" t="s">
        <v>816</v>
      </c>
      <c r="VD8" s="545"/>
      <c r="VE8" s="535" t="s">
        <v>160</v>
      </c>
      <c r="VF8" s="536"/>
      <c r="VG8" s="535" t="s">
        <v>815</v>
      </c>
      <c r="VH8" s="536"/>
      <c r="VI8" s="537" t="s">
        <v>499</v>
      </c>
      <c r="VJ8" s="538"/>
      <c r="VK8" s="539" t="s">
        <v>490</v>
      </c>
      <c r="VL8" s="540"/>
      <c r="VM8" s="541" t="s">
        <v>361</v>
      </c>
      <c r="VN8" s="542"/>
      <c r="VO8" s="543"/>
      <c r="VP8" s="544" t="s">
        <v>816</v>
      </c>
      <c r="VQ8" s="545"/>
      <c r="VR8" s="535" t="s">
        <v>160</v>
      </c>
      <c r="VS8" s="536"/>
      <c r="VT8" s="535" t="s">
        <v>815</v>
      </c>
      <c r="VU8" s="536"/>
      <c r="VV8" s="537" t="s">
        <v>499</v>
      </c>
      <c r="VW8" s="538"/>
      <c r="VX8" s="539" t="s">
        <v>490</v>
      </c>
      <c r="VY8" s="540"/>
      <c r="VZ8" s="541" t="s">
        <v>361</v>
      </c>
      <c r="WA8" s="542"/>
      <c r="WB8" s="543"/>
      <c r="WC8" s="544" t="s">
        <v>816</v>
      </c>
      <c r="WD8" s="545"/>
      <c r="WE8" s="535" t="s">
        <v>160</v>
      </c>
      <c r="WF8" s="536"/>
      <c r="WG8" s="535" t="s">
        <v>815</v>
      </c>
      <c r="WH8" s="536"/>
      <c r="WI8" s="537" t="s">
        <v>499</v>
      </c>
      <c r="WJ8" s="538"/>
      <c r="WK8" s="539" t="s">
        <v>490</v>
      </c>
      <c r="WL8" s="540"/>
      <c r="WM8" s="541" t="s">
        <v>361</v>
      </c>
      <c r="WN8" s="542"/>
      <c r="WO8" s="543"/>
      <c r="WP8" s="544" t="s">
        <v>816</v>
      </c>
      <c r="WQ8" s="545"/>
      <c r="WR8" s="535" t="s">
        <v>160</v>
      </c>
      <c r="WS8" s="536"/>
      <c r="WT8" s="535" t="s">
        <v>815</v>
      </c>
      <c r="WU8" s="536"/>
      <c r="WV8" s="537" t="s">
        <v>499</v>
      </c>
      <c r="WW8" s="538"/>
      <c r="WX8" s="539" t="s">
        <v>490</v>
      </c>
      <c r="WY8" s="540"/>
      <c r="WZ8" s="541" t="s">
        <v>361</v>
      </c>
      <c r="XA8" s="542"/>
      <c r="XB8" s="543"/>
      <c r="XC8" s="544" t="s">
        <v>816</v>
      </c>
      <c r="XD8" s="545"/>
      <c r="XE8" s="535" t="s">
        <v>160</v>
      </c>
      <c r="XF8" s="536"/>
      <c r="XG8" s="535" t="s">
        <v>815</v>
      </c>
      <c r="XH8" s="536"/>
      <c r="XI8" s="537" t="s">
        <v>499</v>
      </c>
      <c r="XJ8" s="538"/>
      <c r="XK8" s="539" t="s">
        <v>490</v>
      </c>
      <c r="XL8" s="540"/>
      <c r="XM8" s="541" t="s">
        <v>361</v>
      </c>
      <c r="XN8" s="542"/>
      <c r="XO8" s="543"/>
      <c r="XP8" s="544" t="s">
        <v>816</v>
      </c>
      <c r="XQ8" s="545"/>
      <c r="XR8" s="535" t="s">
        <v>160</v>
      </c>
      <c r="XS8" s="536"/>
      <c r="XT8" s="535" t="s">
        <v>815</v>
      </c>
      <c r="XU8" s="536"/>
      <c r="XV8" s="537" t="s">
        <v>499</v>
      </c>
      <c r="XW8" s="538"/>
      <c r="XX8" s="539" t="s">
        <v>490</v>
      </c>
      <c r="XY8" s="540"/>
      <c r="XZ8" s="541" t="s">
        <v>361</v>
      </c>
      <c r="YA8" s="542"/>
      <c r="YB8" s="543"/>
      <c r="YC8" s="544" t="s">
        <v>816</v>
      </c>
      <c r="YD8" s="545"/>
      <c r="YE8" s="535" t="s">
        <v>160</v>
      </c>
      <c r="YF8" s="536"/>
      <c r="YG8" s="535" t="s">
        <v>815</v>
      </c>
      <c r="YH8" s="536"/>
      <c r="YI8" s="546" t="s">
        <v>499</v>
      </c>
      <c r="YJ8" s="547"/>
      <c r="YK8" s="539" t="s">
        <v>490</v>
      </c>
      <c r="YL8" s="540"/>
      <c r="YM8" s="541" t="s">
        <v>361</v>
      </c>
      <c r="YN8" s="542"/>
      <c r="YO8" s="543"/>
      <c r="YP8" s="544" t="s">
        <v>816</v>
      </c>
      <c r="YQ8" s="545"/>
      <c r="YR8" s="535" t="s">
        <v>160</v>
      </c>
      <c r="YS8" s="536"/>
      <c r="YT8" s="535" t="s">
        <v>815</v>
      </c>
      <c r="YU8" s="536"/>
      <c r="YV8" s="537" t="s">
        <v>499</v>
      </c>
      <c r="YW8" s="538"/>
      <c r="YX8" s="539" t="s">
        <v>490</v>
      </c>
      <c r="YY8" s="540"/>
      <c r="YZ8" s="541" t="s">
        <v>361</v>
      </c>
      <c r="ZA8" s="542"/>
      <c r="ZB8" s="543"/>
      <c r="ZC8" s="544" t="s">
        <v>816</v>
      </c>
      <c r="ZD8" s="545"/>
      <c r="ZE8" s="535" t="s">
        <v>160</v>
      </c>
      <c r="ZF8" s="536"/>
      <c r="ZG8" s="535" t="s">
        <v>815</v>
      </c>
      <c r="ZH8" s="536"/>
      <c r="ZI8" s="537" t="s">
        <v>499</v>
      </c>
      <c r="ZJ8" s="538"/>
      <c r="ZK8" s="539" t="s">
        <v>490</v>
      </c>
      <c r="ZL8" s="540"/>
      <c r="ZM8" s="541" t="s">
        <v>361</v>
      </c>
      <c r="ZN8" s="542"/>
      <c r="ZO8" s="543"/>
      <c r="ZP8" s="544" t="s">
        <v>816</v>
      </c>
      <c r="ZQ8" s="545"/>
      <c r="ZR8" s="535" t="s">
        <v>160</v>
      </c>
      <c r="ZS8" s="536"/>
      <c r="ZT8" s="535" t="s">
        <v>815</v>
      </c>
      <c r="ZU8" s="536"/>
      <c r="ZV8" s="537" t="s">
        <v>499</v>
      </c>
      <c r="ZW8" s="538"/>
      <c r="ZX8" s="539" t="s">
        <v>490</v>
      </c>
      <c r="ZY8" s="540"/>
      <c r="ZZ8" s="541" t="s">
        <v>361</v>
      </c>
      <c r="AAA8" s="542"/>
      <c r="AAB8" s="543"/>
      <c r="AAC8" s="544" t="s">
        <v>816</v>
      </c>
      <c r="AAD8" s="545"/>
      <c r="AAE8" s="535" t="s">
        <v>160</v>
      </c>
      <c r="AAF8" s="536"/>
      <c r="AAG8" s="535" t="s">
        <v>815</v>
      </c>
      <c r="AAH8" s="536"/>
      <c r="AAI8" s="537" t="s">
        <v>499</v>
      </c>
      <c r="AAJ8" s="538"/>
      <c r="AAK8" s="539" t="s">
        <v>490</v>
      </c>
      <c r="AAL8" s="540"/>
      <c r="AAM8" s="541" t="s">
        <v>361</v>
      </c>
      <c r="AAN8" s="542"/>
      <c r="AAO8" s="543"/>
      <c r="AAP8" s="544" t="s">
        <v>816</v>
      </c>
      <c r="AAQ8" s="545"/>
      <c r="AAR8" s="535" t="s">
        <v>160</v>
      </c>
      <c r="AAS8" s="536"/>
      <c r="AAT8" s="535" t="s">
        <v>815</v>
      </c>
      <c r="AAU8" s="536"/>
      <c r="AAV8" s="537" t="s">
        <v>499</v>
      </c>
      <c r="AAW8" s="538"/>
      <c r="AAX8" s="539" t="s">
        <v>490</v>
      </c>
      <c r="AAY8" s="540"/>
      <c r="AAZ8" s="541" t="s">
        <v>361</v>
      </c>
      <c r="ABA8" s="542"/>
      <c r="ABB8" s="543"/>
      <c r="ABC8" s="544" t="s">
        <v>816</v>
      </c>
      <c r="ABD8" s="545"/>
      <c r="ABE8" s="535" t="s">
        <v>160</v>
      </c>
      <c r="ABF8" s="536"/>
      <c r="ABG8" s="535" t="s">
        <v>815</v>
      </c>
      <c r="ABH8" s="536"/>
      <c r="ABI8" s="537" t="s">
        <v>499</v>
      </c>
      <c r="ABJ8" s="538"/>
      <c r="ABK8" s="539" t="s">
        <v>490</v>
      </c>
      <c r="ABL8" s="540"/>
      <c r="ABM8" s="541" t="s">
        <v>361</v>
      </c>
      <c r="ABN8" s="542"/>
      <c r="ABO8" s="543"/>
      <c r="ABP8" s="544" t="s">
        <v>816</v>
      </c>
      <c r="ABQ8" s="545"/>
      <c r="ABR8" s="535" t="s">
        <v>160</v>
      </c>
      <c r="ABS8" s="536"/>
      <c r="ABT8" s="535" t="s">
        <v>815</v>
      </c>
      <c r="ABU8" s="536"/>
      <c r="ABV8" s="537" t="s">
        <v>499</v>
      </c>
      <c r="ABW8" s="538"/>
      <c r="ABX8" s="539" t="s">
        <v>490</v>
      </c>
      <c r="ABY8" s="540"/>
      <c r="ABZ8" s="541" t="s">
        <v>361</v>
      </c>
      <c r="ACA8" s="542"/>
      <c r="ACB8" s="543"/>
      <c r="ACC8" s="544" t="s">
        <v>816</v>
      </c>
      <c r="ACD8" s="545"/>
      <c r="ACE8" s="535" t="s">
        <v>160</v>
      </c>
      <c r="ACF8" s="536"/>
      <c r="ACG8" s="535" t="s">
        <v>815</v>
      </c>
      <c r="ACH8" s="536"/>
      <c r="ACI8" s="537" t="s">
        <v>499</v>
      </c>
      <c r="ACJ8" s="538"/>
      <c r="ACK8" s="539" t="s">
        <v>490</v>
      </c>
      <c r="ACL8" s="540"/>
      <c r="ACM8" s="541" t="s">
        <v>361</v>
      </c>
      <c r="ACN8" s="542"/>
      <c r="ACO8" s="543"/>
      <c r="ACP8" s="544" t="s">
        <v>816</v>
      </c>
      <c r="ACQ8" s="545"/>
      <c r="ACR8" s="535" t="s">
        <v>160</v>
      </c>
      <c r="ACS8" s="536"/>
      <c r="ACT8" s="535" t="s">
        <v>815</v>
      </c>
      <c r="ACU8" s="536"/>
      <c r="ACV8" s="537" t="s">
        <v>499</v>
      </c>
      <c r="ACW8" s="538"/>
      <c r="ACX8" s="539" t="s">
        <v>490</v>
      </c>
      <c r="ACY8" s="540"/>
      <c r="ACZ8" s="541" t="s">
        <v>361</v>
      </c>
      <c r="ADA8" s="542"/>
      <c r="ADB8" s="543"/>
      <c r="ADC8" s="544" t="s">
        <v>816</v>
      </c>
      <c r="ADD8" s="545"/>
      <c r="ADE8" s="535" t="s">
        <v>160</v>
      </c>
      <c r="ADF8" s="536"/>
      <c r="ADG8" s="535" t="s">
        <v>815</v>
      </c>
      <c r="ADH8" s="536"/>
      <c r="ADI8" s="537" t="s">
        <v>499</v>
      </c>
      <c r="ADJ8" s="538"/>
      <c r="ADK8" s="539" t="s">
        <v>490</v>
      </c>
      <c r="ADL8" s="540"/>
      <c r="ADM8" s="541" t="s">
        <v>361</v>
      </c>
      <c r="ADN8" s="542"/>
      <c r="ADO8" s="543"/>
      <c r="ADP8" s="544" t="s">
        <v>816</v>
      </c>
      <c r="ADQ8" s="545"/>
      <c r="ADR8" s="535" t="s">
        <v>160</v>
      </c>
      <c r="ADS8" s="536"/>
      <c r="ADT8" s="535" t="s">
        <v>815</v>
      </c>
      <c r="ADU8" s="536"/>
      <c r="ADV8" s="537" t="s">
        <v>499</v>
      </c>
      <c r="ADW8" s="538"/>
      <c r="ADX8" s="539" t="s">
        <v>490</v>
      </c>
      <c r="ADY8" s="540"/>
      <c r="ADZ8" s="541" t="s">
        <v>361</v>
      </c>
      <c r="AEA8" s="542"/>
      <c r="AEB8" s="543"/>
      <c r="AEC8" s="544" t="s">
        <v>816</v>
      </c>
      <c r="AED8" s="545"/>
      <c r="AEE8" s="535" t="s">
        <v>160</v>
      </c>
      <c r="AEF8" s="536"/>
      <c r="AEG8" s="535" t="s">
        <v>815</v>
      </c>
      <c r="AEH8" s="536"/>
      <c r="AEI8" s="537" t="s">
        <v>499</v>
      </c>
      <c r="AEJ8" s="538"/>
      <c r="AEK8" s="539" t="s">
        <v>490</v>
      </c>
      <c r="AEL8" s="540"/>
      <c r="AEM8" s="541" t="s">
        <v>361</v>
      </c>
      <c r="AEN8" s="542"/>
      <c r="AEO8" s="543"/>
      <c r="AEP8" s="544" t="s">
        <v>816</v>
      </c>
      <c r="AEQ8" s="545"/>
      <c r="AER8" s="535" t="s">
        <v>160</v>
      </c>
      <c r="AES8" s="536"/>
      <c r="AET8" s="535" t="s">
        <v>815</v>
      </c>
      <c r="AEU8" s="536"/>
      <c r="AEV8" s="537" t="s">
        <v>499</v>
      </c>
      <c r="AEW8" s="538"/>
      <c r="AEX8" s="539" t="s">
        <v>490</v>
      </c>
      <c r="AEY8" s="540"/>
      <c r="AEZ8" s="541" t="s">
        <v>361</v>
      </c>
      <c r="AFA8" s="542"/>
      <c r="AFB8" s="543"/>
      <c r="AFC8" s="544" t="s">
        <v>816</v>
      </c>
      <c r="AFD8" s="545"/>
      <c r="AFE8" s="535" t="s">
        <v>160</v>
      </c>
      <c r="AFF8" s="536"/>
      <c r="AFG8" s="535" t="s">
        <v>815</v>
      </c>
      <c r="AFH8" s="536"/>
      <c r="AFI8" s="537" t="s">
        <v>499</v>
      </c>
      <c r="AFJ8" s="538"/>
      <c r="AFK8" s="539" t="s">
        <v>490</v>
      </c>
      <c r="AFL8" s="540"/>
      <c r="AFM8" s="541" t="s">
        <v>361</v>
      </c>
      <c r="AFN8" s="542"/>
      <c r="AFO8" s="543"/>
      <c r="AFP8" s="544" t="s">
        <v>816</v>
      </c>
      <c r="AFQ8" s="545"/>
      <c r="AFR8" s="559" t="s">
        <v>160</v>
      </c>
      <c r="AFS8" s="559"/>
      <c r="AFT8" s="559" t="s">
        <v>815</v>
      </c>
      <c r="AFU8" s="559"/>
      <c r="AFV8" s="554" t="s">
        <v>499</v>
      </c>
      <c r="AFW8" s="554"/>
      <c r="AFX8" s="521" t="s">
        <v>490</v>
      </c>
      <c r="AFY8" s="521"/>
      <c r="AFZ8" s="563" t="s">
        <v>361</v>
      </c>
      <c r="AGA8" s="563"/>
      <c r="AGB8" s="563"/>
      <c r="AGC8" s="562" t="s">
        <v>816</v>
      </c>
      <c r="AGD8" s="562"/>
      <c r="AGE8" s="562" t="s">
        <v>817</v>
      </c>
      <c r="AGF8" s="562"/>
    </row>
    <row r="9" spans="1:868" s="35" customFormat="1" ht="36.75" customHeight="1" x14ac:dyDescent="0.2">
      <c r="A9" s="487"/>
      <c r="B9" s="487"/>
      <c r="C9" s="487"/>
      <c r="D9" s="466"/>
      <c r="E9" s="492"/>
      <c r="F9" s="443"/>
      <c r="G9" s="444"/>
      <c r="H9" s="444"/>
      <c r="I9" s="194"/>
      <c r="J9" s="490"/>
      <c r="K9" s="490"/>
      <c r="L9" s="490"/>
      <c r="M9" s="490"/>
      <c r="N9" s="32" t="s">
        <v>491</v>
      </c>
      <c r="O9" s="32" t="s">
        <v>39</v>
      </c>
      <c r="P9" s="32" t="s">
        <v>492</v>
      </c>
      <c r="Q9" s="32" t="s">
        <v>493</v>
      </c>
      <c r="R9" s="33" t="s">
        <v>352</v>
      </c>
      <c r="S9" s="33" t="s">
        <v>353</v>
      </c>
      <c r="T9" s="33" t="s">
        <v>494</v>
      </c>
      <c r="U9" s="33" t="s">
        <v>495</v>
      </c>
      <c r="V9" s="47" t="s">
        <v>362</v>
      </c>
      <c r="W9" s="47" t="s">
        <v>818</v>
      </c>
      <c r="X9" s="47" t="s">
        <v>496</v>
      </c>
      <c r="Y9" s="34" t="s">
        <v>497</v>
      </c>
      <c r="Z9" s="34" t="s">
        <v>498</v>
      </c>
      <c r="AA9" s="146" t="s">
        <v>491</v>
      </c>
      <c r="AB9" s="146" t="s">
        <v>39</v>
      </c>
      <c r="AC9" s="285" t="s">
        <v>492</v>
      </c>
      <c r="AD9" s="285" t="s">
        <v>493</v>
      </c>
      <c r="AE9" s="148" t="s">
        <v>352</v>
      </c>
      <c r="AF9" s="148" t="s">
        <v>353</v>
      </c>
      <c r="AG9" s="148" t="s">
        <v>494</v>
      </c>
      <c r="AH9" s="148" t="s">
        <v>495</v>
      </c>
      <c r="AI9" s="287" t="s">
        <v>362</v>
      </c>
      <c r="AJ9" s="287" t="s">
        <v>818</v>
      </c>
      <c r="AK9" s="287" t="s">
        <v>496</v>
      </c>
      <c r="AL9" s="34" t="s">
        <v>497</v>
      </c>
      <c r="AM9" s="34" t="s">
        <v>498</v>
      </c>
      <c r="AN9" s="146" t="s">
        <v>491</v>
      </c>
      <c r="AO9" s="146" t="s">
        <v>39</v>
      </c>
      <c r="AP9" s="285" t="s">
        <v>492</v>
      </c>
      <c r="AQ9" s="285" t="s">
        <v>493</v>
      </c>
      <c r="AR9" s="148" t="s">
        <v>352</v>
      </c>
      <c r="AS9" s="148" t="s">
        <v>353</v>
      </c>
      <c r="AT9" s="148" t="s">
        <v>494</v>
      </c>
      <c r="AU9" s="148" t="s">
        <v>495</v>
      </c>
      <c r="AV9" s="287" t="s">
        <v>362</v>
      </c>
      <c r="AW9" s="287" t="s">
        <v>818</v>
      </c>
      <c r="AX9" s="287" t="s">
        <v>496</v>
      </c>
      <c r="AY9" s="34" t="s">
        <v>497</v>
      </c>
      <c r="AZ9" s="34" t="s">
        <v>498</v>
      </c>
      <c r="BA9" s="182" t="s">
        <v>160</v>
      </c>
      <c r="BB9" s="182" t="s">
        <v>360</v>
      </c>
      <c r="BC9" s="146" t="s">
        <v>491</v>
      </c>
      <c r="BD9" s="146" t="s">
        <v>39</v>
      </c>
      <c r="BE9" s="285" t="s">
        <v>492</v>
      </c>
      <c r="BF9" s="285" t="s">
        <v>493</v>
      </c>
      <c r="BG9" s="148" t="s">
        <v>352</v>
      </c>
      <c r="BH9" s="148" t="s">
        <v>353</v>
      </c>
      <c r="BI9" s="148" t="s">
        <v>494</v>
      </c>
      <c r="BJ9" s="148" t="s">
        <v>495</v>
      </c>
      <c r="BK9" s="287" t="s">
        <v>362</v>
      </c>
      <c r="BL9" s="287" t="s">
        <v>818</v>
      </c>
      <c r="BM9" s="287" t="s">
        <v>496</v>
      </c>
      <c r="BN9" s="34" t="s">
        <v>497</v>
      </c>
      <c r="BO9" s="34" t="s">
        <v>498</v>
      </c>
      <c r="BP9" s="146" t="s">
        <v>491</v>
      </c>
      <c r="BQ9" s="146" t="s">
        <v>39</v>
      </c>
      <c r="BR9" s="285" t="s">
        <v>492</v>
      </c>
      <c r="BS9" s="285" t="s">
        <v>493</v>
      </c>
      <c r="BT9" s="148" t="s">
        <v>352</v>
      </c>
      <c r="BU9" s="148" t="s">
        <v>353</v>
      </c>
      <c r="BV9" s="148" t="s">
        <v>494</v>
      </c>
      <c r="BW9" s="148" t="s">
        <v>495</v>
      </c>
      <c r="BX9" s="287" t="s">
        <v>362</v>
      </c>
      <c r="BY9" s="287" t="s">
        <v>818</v>
      </c>
      <c r="BZ9" s="287" t="s">
        <v>496</v>
      </c>
      <c r="CA9" s="34" t="s">
        <v>497</v>
      </c>
      <c r="CB9" s="34" t="s">
        <v>498</v>
      </c>
      <c r="CC9" s="176" t="s">
        <v>491</v>
      </c>
      <c r="CD9" s="176" t="s">
        <v>39</v>
      </c>
      <c r="CE9" s="285" t="s">
        <v>492</v>
      </c>
      <c r="CF9" s="285" t="s">
        <v>493</v>
      </c>
      <c r="CG9" s="177" t="s">
        <v>352</v>
      </c>
      <c r="CH9" s="177" t="s">
        <v>353</v>
      </c>
      <c r="CI9" s="179" t="s">
        <v>494</v>
      </c>
      <c r="CJ9" s="148" t="s">
        <v>495</v>
      </c>
      <c r="CK9" s="287" t="s">
        <v>362</v>
      </c>
      <c r="CL9" s="287" t="s">
        <v>818</v>
      </c>
      <c r="CM9" s="287" t="s">
        <v>496</v>
      </c>
      <c r="CN9" s="34" t="s">
        <v>497</v>
      </c>
      <c r="CO9" s="34" t="s">
        <v>498</v>
      </c>
      <c r="CP9" s="184" t="s">
        <v>491</v>
      </c>
      <c r="CQ9" s="176" t="s">
        <v>39</v>
      </c>
      <c r="CR9" s="285" t="s">
        <v>492</v>
      </c>
      <c r="CS9" s="285" t="s">
        <v>493</v>
      </c>
      <c r="CT9" s="177" t="s">
        <v>352</v>
      </c>
      <c r="CU9" s="177" t="s">
        <v>353</v>
      </c>
      <c r="CV9" s="177" t="s">
        <v>494</v>
      </c>
      <c r="CW9" s="177" t="s">
        <v>495</v>
      </c>
      <c r="CX9" s="287" t="s">
        <v>362</v>
      </c>
      <c r="CY9" s="287" t="s">
        <v>818</v>
      </c>
      <c r="CZ9" s="287" t="s">
        <v>496</v>
      </c>
      <c r="DA9" s="34" t="s">
        <v>497</v>
      </c>
      <c r="DB9" s="34" t="s">
        <v>498</v>
      </c>
      <c r="DC9" s="176" t="s">
        <v>491</v>
      </c>
      <c r="DD9" s="176" t="s">
        <v>39</v>
      </c>
      <c r="DE9" s="285" t="s">
        <v>492</v>
      </c>
      <c r="DF9" s="285" t="s">
        <v>493</v>
      </c>
      <c r="DG9" s="177" t="s">
        <v>352</v>
      </c>
      <c r="DH9" s="177" t="s">
        <v>353</v>
      </c>
      <c r="DI9" s="177" t="s">
        <v>494</v>
      </c>
      <c r="DJ9" s="177" t="s">
        <v>495</v>
      </c>
      <c r="DK9" s="287" t="s">
        <v>362</v>
      </c>
      <c r="DL9" s="287" t="s">
        <v>818</v>
      </c>
      <c r="DM9" s="287" t="s">
        <v>496</v>
      </c>
      <c r="DN9" s="34" t="s">
        <v>497</v>
      </c>
      <c r="DO9" s="34" t="s">
        <v>498</v>
      </c>
      <c r="DP9" s="176" t="s">
        <v>491</v>
      </c>
      <c r="DQ9" s="176" t="s">
        <v>39</v>
      </c>
      <c r="DR9" s="285" t="s">
        <v>492</v>
      </c>
      <c r="DS9" s="285" t="s">
        <v>493</v>
      </c>
      <c r="DT9" s="177" t="s">
        <v>352</v>
      </c>
      <c r="DU9" s="177" t="s">
        <v>353</v>
      </c>
      <c r="DV9" s="177" t="s">
        <v>494</v>
      </c>
      <c r="DW9" s="177" t="s">
        <v>495</v>
      </c>
      <c r="DX9" s="287" t="s">
        <v>362</v>
      </c>
      <c r="DY9" s="287" t="s">
        <v>818</v>
      </c>
      <c r="DZ9" s="287" t="s">
        <v>496</v>
      </c>
      <c r="EA9" s="34" t="s">
        <v>497</v>
      </c>
      <c r="EB9" s="34" t="s">
        <v>498</v>
      </c>
      <c r="EC9" s="182" t="s">
        <v>160</v>
      </c>
      <c r="ED9" s="182" t="s">
        <v>360</v>
      </c>
      <c r="EE9" s="176" t="s">
        <v>491</v>
      </c>
      <c r="EF9" s="176" t="s">
        <v>39</v>
      </c>
      <c r="EG9" s="285" t="s">
        <v>492</v>
      </c>
      <c r="EH9" s="285" t="s">
        <v>493</v>
      </c>
      <c r="EI9" s="177" t="s">
        <v>352</v>
      </c>
      <c r="EJ9" s="177" t="s">
        <v>353</v>
      </c>
      <c r="EK9" s="177" t="s">
        <v>494</v>
      </c>
      <c r="EL9" s="177" t="s">
        <v>495</v>
      </c>
      <c r="EM9" s="287" t="s">
        <v>362</v>
      </c>
      <c r="EN9" s="287" t="s">
        <v>818</v>
      </c>
      <c r="EO9" s="287" t="s">
        <v>496</v>
      </c>
      <c r="EP9" s="34" t="s">
        <v>497</v>
      </c>
      <c r="EQ9" s="34" t="s">
        <v>498</v>
      </c>
      <c r="ER9" s="176" t="s">
        <v>491</v>
      </c>
      <c r="ES9" s="176" t="s">
        <v>39</v>
      </c>
      <c r="ET9" s="285" t="s">
        <v>492</v>
      </c>
      <c r="EU9" s="285" t="s">
        <v>493</v>
      </c>
      <c r="EV9" s="177" t="s">
        <v>352</v>
      </c>
      <c r="EW9" s="177" t="s">
        <v>353</v>
      </c>
      <c r="EX9" s="177" t="s">
        <v>494</v>
      </c>
      <c r="EY9" s="177" t="s">
        <v>495</v>
      </c>
      <c r="EZ9" s="287" t="s">
        <v>362</v>
      </c>
      <c r="FA9" s="287" t="s">
        <v>818</v>
      </c>
      <c r="FB9" s="287" t="s">
        <v>496</v>
      </c>
      <c r="FC9" s="34" t="s">
        <v>497</v>
      </c>
      <c r="FD9" s="34" t="s">
        <v>498</v>
      </c>
      <c r="FE9" s="176" t="s">
        <v>491</v>
      </c>
      <c r="FF9" s="176" t="s">
        <v>39</v>
      </c>
      <c r="FG9" s="285" t="s">
        <v>492</v>
      </c>
      <c r="FH9" s="285" t="s">
        <v>493</v>
      </c>
      <c r="FI9" s="177" t="s">
        <v>352</v>
      </c>
      <c r="FJ9" s="177" t="s">
        <v>353</v>
      </c>
      <c r="FK9" s="177" t="s">
        <v>494</v>
      </c>
      <c r="FL9" s="177" t="s">
        <v>495</v>
      </c>
      <c r="FM9" s="287" t="s">
        <v>362</v>
      </c>
      <c r="FN9" s="287" t="s">
        <v>818</v>
      </c>
      <c r="FO9" s="287" t="s">
        <v>496</v>
      </c>
      <c r="FP9" s="34" t="s">
        <v>497</v>
      </c>
      <c r="FQ9" s="34" t="s">
        <v>498</v>
      </c>
      <c r="FR9" s="176" t="s">
        <v>491</v>
      </c>
      <c r="FS9" s="176" t="s">
        <v>39</v>
      </c>
      <c r="FT9" s="285" t="s">
        <v>492</v>
      </c>
      <c r="FU9" s="285" t="s">
        <v>493</v>
      </c>
      <c r="FV9" s="177" t="s">
        <v>352</v>
      </c>
      <c r="FW9" s="177" t="s">
        <v>353</v>
      </c>
      <c r="FX9" s="177" t="s">
        <v>494</v>
      </c>
      <c r="FY9" s="177" t="s">
        <v>495</v>
      </c>
      <c r="FZ9" s="287" t="s">
        <v>362</v>
      </c>
      <c r="GA9" s="287" t="s">
        <v>818</v>
      </c>
      <c r="GB9" s="287" t="s">
        <v>496</v>
      </c>
      <c r="GC9" s="34" t="s">
        <v>497</v>
      </c>
      <c r="GD9" s="34" t="s">
        <v>498</v>
      </c>
      <c r="GE9" s="176" t="s">
        <v>491</v>
      </c>
      <c r="GF9" s="176" t="s">
        <v>39</v>
      </c>
      <c r="GG9" s="285" t="s">
        <v>492</v>
      </c>
      <c r="GH9" s="285" t="s">
        <v>493</v>
      </c>
      <c r="GI9" s="177" t="s">
        <v>352</v>
      </c>
      <c r="GJ9" s="177" t="s">
        <v>353</v>
      </c>
      <c r="GK9" s="177" t="s">
        <v>494</v>
      </c>
      <c r="GL9" s="177" t="s">
        <v>495</v>
      </c>
      <c r="GM9" s="287" t="s">
        <v>362</v>
      </c>
      <c r="GN9" s="287" t="s">
        <v>818</v>
      </c>
      <c r="GO9" s="287" t="s">
        <v>496</v>
      </c>
      <c r="GP9" s="34" t="s">
        <v>497</v>
      </c>
      <c r="GQ9" s="34" t="s">
        <v>498</v>
      </c>
      <c r="GR9" s="176" t="s">
        <v>491</v>
      </c>
      <c r="GS9" s="176" t="s">
        <v>39</v>
      </c>
      <c r="GT9" s="285" t="s">
        <v>492</v>
      </c>
      <c r="GU9" s="285" t="s">
        <v>493</v>
      </c>
      <c r="GV9" s="177" t="s">
        <v>352</v>
      </c>
      <c r="GW9" s="177" t="s">
        <v>353</v>
      </c>
      <c r="GX9" s="177" t="s">
        <v>494</v>
      </c>
      <c r="GY9" s="177" t="s">
        <v>495</v>
      </c>
      <c r="GZ9" s="287" t="s">
        <v>362</v>
      </c>
      <c r="HA9" s="287" t="s">
        <v>818</v>
      </c>
      <c r="HB9" s="287" t="s">
        <v>496</v>
      </c>
      <c r="HC9" s="34" t="s">
        <v>497</v>
      </c>
      <c r="HD9" s="34" t="s">
        <v>498</v>
      </c>
      <c r="HE9" s="176" t="s">
        <v>491</v>
      </c>
      <c r="HF9" s="176" t="s">
        <v>39</v>
      </c>
      <c r="HG9" s="285" t="s">
        <v>492</v>
      </c>
      <c r="HH9" s="285" t="s">
        <v>493</v>
      </c>
      <c r="HI9" s="177" t="s">
        <v>352</v>
      </c>
      <c r="HJ9" s="177" t="s">
        <v>353</v>
      </c>
      <c r="HK9" s="177" t="s">
        <v>494</v>
      </c>
      <c r="HL9" s="177" t="s">
        <v>495</v>
      </c>
      <c r="HM9" s="287" t="s">
        <v>362</v>
      </c>
      <c r="HN9" s="287" t="s">
        <v>818</v>
      </c>
      <c r="HO9" s="287" t="s">
        <v>496</v>
      </c>
      <c r="HP9" s="34" t="s">
        <v>497</v>
      </c>
      <c r="HQ9" s="34" t="s">
        <v>498</v>
      </c>
      <c r="HR9" s="176" t="s">
        <v>491</v>
      </c>
      <c r="HS9" s="176" t="s">
        <v>39</v>
      </c>
      <c r="HT9" s="285" t="s">
        <v>492</v>
      </c>
      <c r="HU9" s="285" t="s">
        <v>493</v>
      </c>
      <c r="HV9" s="177" t="s">
        <v>352</v>
      </c>
      <c r="HW9" s="177" t="s">
        <v>353</v>
      </c>
      <c r="HX9" s="177" t="s">
        <v>494</v>
      </c>
      <c r="HY9" s="177" t="s">
        <v>495</v>
      </c>
      <c r="HZ9" s="287" t="s">
        <v>362</v>
      </c>
      <c r="IA9" s="287" t="s">
        <v>818</v>
      </c>
      <c r="IB9" s="287" t="s">
        <v>496</v>
      </c>
      <c r="IC9" s="34" t="s">
        <v>497</v>
      </c>
      <c r="ID9" s="34" t="s">
        <v>498</v>
      </c>
      <c r="IE9" s="176" t="s">
        <v>491</v>
      </c>
      <c r="IF9" s="176" t="s">
        <v>39</v>
      </c>
      <c r="IG9" s="285" t="s">
        <v>492</v>
      </c>
      <c r="IH9" s="285" t="s">
        <v>493</v>
      </c>
      <c r="II9" s="177" t="s">
        <v>352</v>
      </c>
      <c r="IJ9" s="177" t="s">
        <v>353</v>
      </c>
      <c r="IK9" s="177" t="s">
        <v>494</v>
      </c>
      <c r="IL9" s="177" t="s">
        <v>495</v>
      </c>
      <c r="IM9" s="287" t="s">
        <v>362</v>
      </c>
      <c r="IN9" s="287" t="s">
        <v>818</v>
      </c>
      <c r="IO9" s="287" t="s">
        <v>496</v>
      </c>
      <c r="IP9" s="34" t="s">
        <v>497</v>
      </c>
      <c r="IQ9" s="34" t="s">
        <v>498</v>
      </c>
      <c r="IR9" s="176" t="s">
        <v>491</v>
      </c>
      <c r="IS9" s="176" t="s">
        <v>39</v>
      </c>
      <c r="IT9" s="285" t="s">
        <v>492</v>
      </c>
      <c r="IU9" s="285" t="s">
        <v>493</v>
      </c>
      <c r="IV9" s="177" t="s">
        <v>352</v>
      </c>
      <c r="IW9" s="177" t="s">
        <v>353</v>
      </c>
      <c r="IX9" s="177" t="s">
        <v>494</v>
      </c>
      <c r="IY9" s="177" t="s">
        <v>495</v>
      </c>
      <c r="IZ9" s="287" t="s">
        <v>362</v>
      </c>
      <c r="JA9" s="287" t="s">
        <v>818</v>
      </c>
      <c r="JB9" s="287" t="s">
        <v>496</v>
      </c>
      <c r="JC9" s="34" t="s">
        <v>497</v>
      </c>
      <c r="JD9" s="34" t="s">
        <v>498</v>
      </c>
      <c r="JE9" s="176" t="s">
        <v>491</v>
      </c>
      <c r="JF9" s="176" t="s">
        <v>39</v>
      </c>
      <c r="JG9" s="285" t="s">
        <v>492</v>
      </c>
      <c r="JH9" s="285" t="s">
        <v>493</v>
      </c>
      <c r="JI9" s="177" t="s">
        <v>352</v>
      </c>
      <c r="JJ9" s="177" t="s">
        <v>353</v>
      </c>
      <c r="JK9" s="177" t="s">
        <v>494</v>
      </c>
      <c r="JL9" s="177" t="s">
        <v>495</v>
      </c>
      <c r="JM9" s="287" t="s">
        <v>362</v>
      </c>
      <c r="JN9" s="287" t="s">
        <v>818</v>
      </c>
      <c r="JO9" s="287" t="s">
        <v>496</v>
      </c>
      <c r="JP9" s="34" t="s">
        <v>497</v>
      </c>
      <c r="JQ9" s="34" t="s">
        <v>498</v>
      </c>
      <c r="JR9" s="176" t="s">
        <v>491</v>
      </c>
      <c r="JS9" s="176" t="s">
        <v>39</v>
      </c>
      <c r="JT9" s="285" t="s">
        <v>492</v>
      </c>
      <c r="JU9" s="285" t="s">
        <v>493</v>
      </c>
      <c r="JV9" s="177" t="s">
        <v>352</v>
      </c>
      <c r="JW9" s="177" t="s">
        <v>353</v>
      </c>
      <c r="JX9" s="177" t="s">
        <v>494</v>
      </c>
      <c r="JY9" s="177" t="s">
        <v>495</v>
      </c>
      <c r="JZ9" s="287" t="s">
        <v>362</v>
      </c>
      <c r="KA9" s="287" t="s">
        <v>818</v>
      </c>
      <c r="KB9" s="287" t="s">
        <v>496</v>
      </c>
      <c r="KC9" s="34" t="s">
        <v>497</v>
      </c>
      <c r="KD9" s="34" t="s">
        <v>498</v>
      </c>
      <c r="KE9" s="176" t="s">
        <v>491</v>
      </c>
      <c r="KF9" s="176" t="s">
        <v>39</v>
      </c>
      <c r="KG9" s="285" t="s">
        <v>492</v>
      </c>
      <c r="KH9" s="285" t="s">
        <v>493</v>
      </c>
      <c r="KI9" s="177" t="s">
        <v>352</v>
      </c>
      <c r="KJ9" s="177" t="s">
        <v>353</v>
      </c>
      <c r="KK9" s="177" t="s">
        <v>494</v>
      </c>
      <c r="KL9" s="177" t="s">
        <v>495</v>
      </c>
      <c r="KM9" s="287" t="s">
        <v>362</v>
      </c>
      <c r="KN9" s="287" t="s">
        <v>818</v>
      </c>
      <c r="KO9" s="287" t="s">
        <v>496</v>
      </c>
      <c r="KP9" s="34" t="s">
        <v>497</v>
      </c>
      <c r="KQ9" s="34" t="s">
        <v>498</v>
      </c>
      <c r="KR9" s="176" t="s">
        <v>491</v>
      </c>
      <c r="KS9" s="176" t="s">
        <v>39</v>
      </c>
      <c r="KT9" s="285" t="s">
        <v>492</v>
      </c>
      <c r="KU9" s="285" t="s">
        <v>493</v>
      </c>
      <c r="KV9" s="177" t="s">
        <v>352</v>
      </c>
      <c r="KW9" s="177" t="s">
        <v>353</v>
      </c>
      <c r="KX9" s="177" t="s">
        <v>494</v>
      </c>
      <c r="KY9" s="177" t="s">
        <v>495</v>
      </c>
      <c r="KZ9" s="287" t="s">
        <v>362</v>
      </c>
      <c r="LA9" s="287" t="s">
        <v>818</v>
      </c>
      <c r="LB9" s="287" t="s">
        <v>496</v>
      </c>
      <c r="LC9" s="34" t="s">
        <v>497</v>
      </c>
      <c r="LD9" s="34" t="s">
        <v>498</v>
      </c>
      <c r="LE9" s="176" t="s">
        <v>491</v>
      </c>
      <c r="LF9" s="176" t="s">
        <v>39</v>
      </c>
      <c r="LG9" s="285" t="s">
        <v>492</v>
      </c>
      <c r="LH9" s="285" t="s">
        <v>493</v>
      </c>
      <c r="LI9" s="177" t="s">
        <v>352</v>
      </c>
      <c r="LJ9" s="177" t="s">
        <v>353</v>
      </c>
      <c r="LK9" s="177" t="s">
        <v>494</v>
      </c>
      <c r="LL9" s="177" t="s">
        <v>495</v>
      </c>
      <c r="LM9" s="287" t="s">
        <v>362</v>
      </c>
      <c r="LN9" s="287" t="s">
        <v>818</v>
      </c>
      <c r="LO9" s="287" t="s">
        <v>496</v>
      </c>
      <c r="LP9" s="34" t="s">
        <v>497</v>
      </c>
      <c r="LQ9" s="34" t="s">
        <v>498</v>
      </c>
      <c r="LR9" s="176" t="s">
        <v>491</v>
      </c>
      <c r="LS9" s="176" t="s">
        <v>39</v>
      </c>
      <c r="LT9" s="285" t="s">
        <v>492</v>
      </c>
      <c r="LU9" s="285" t="s">
        <v>493</v>
      </c>
      <c r="LV9" s="177" t="s">
        <v>352</v>
      </c>
      <c r="LW9" s="177" t="s">
        <v>353</v>
      </c>
      <c r="LX9" s="177" t="s">
        <v>494</v>
      </c>
      <c r="LY9" s="177" t="s">
        <v>495</v>
      </c>
      <c r="LZ9" s="287" t="s">
        <v>362</v>
      </c>
      <c r="MA9" s="287" t="s">
        <v>818</v>
      </c>
      <c r="MB9" s="287" t="s">
        <v>496</v>
      </c>
      <c r="MC9" s="34" t="s">
        <v>497</v>
      </c>
      <c r="MD9" s="34" t="s">
        <v>498</v>
      </c>
      <c r="ME9" s="176" t="s">
        <v>491</v>
      </c>
      <c r="MF9" s="176" t="s">
        <v>39</v>
      </c>
      <c r="MG9" s="285" t="s">
        <v>492</v>
      </c>
      <c r="MH9" s="285" t="s">
        <v>493</v>
      </c>
      <c r="MI9" s="177" t="s">
        <v>352</v>
      </c>
      <c r="MJ9" s="177" t="s">
        <v>353</v>
      </c>
      <c r="MK9" s="177" t="s">
        <v>494</v>
      </c>
      <c r="ML9" s="177" t="s">
        <v>495</v>
      </c>
      <c r="MM9" s="287" t="s">
        <v>362</v>
      </c>
      <c r="MN9" s="287" t="s">
        <v>818</v>
      </c>
      <c r="MO9" s="287" t="s">
        <v>496</v>
      </c>
      <c r="MP9" s="34" t="s">
        <v>497</v>
      </c>
      <c r="MQ9" s="34" t="s">
        <v>498</v>
      </c>
      <c r="MR9" s="176" t="s">
        <v>491</v>
      </c>
      <c r="MS9" s="176" t="s">
        <v>39</v>
      </c>
      <c r="MT9" s="285" t="s">
        <v>492</v>
      </c>
      <c r="MU9" s="285" t="s">
        <v>493</v>
      </c>
      <c r="MV9" s="177" t="s">
        <v>352</v>
      </c>
      <c r="MW9" s="177" t="s">
        <v>353</v>
      </c>
      <c r="MX9" s="177" t="s">
        <v>494</v>
      </c>
      <c r="MY9" s="177" t="s">
        <v>495</v>
      </c>
      <c r="MZ9" s="287" t="s">
        <v>362</v>
      </c>
      <c r="NA9" s="287" t="s">
        <v>818</v>
      </c>
      <c r="NB9" s="287" t="s">
        <v>496</v>
      </c>
      <c r="NC9" s="34" t="s">
        <v>497</v>
      </c>
      <c r="ND9" s="34" t="s">
        <v>498</v>
      </c>
      <c r="NE9" s="176" t="s">
        <v>491</v>
      </c>
      <c r="NF9" s="176" t="s">
        <v>39</v>
      </c>
      <c r="NG9" s="285" t="s">
        <v>492</v>
      </c>
      <c r="NH9" s="285" t="s">
        <v>493</v>
      </c>
      <c r="NI9" s="177" t="s">
        <v>352</v>
      </c>
      <c r="NJ9" s="177" t="s">
        <v>353</v>
      </c>
      <c r="NK9" s="177" t="s">
        <v>494</v>
      </c>
      <c r="NL9" s="177" t="s">
        <v>495</v>
      </c>
      <c r="NM9" s="287" t="s">
        <v>362</v>
      </c>
      <c r="NN9" s="287" t="s">
        <v>818</v>
      </c>
      <c r="NO9" s="287" t="s">
        <v>496</v>
      </c>
      <c r="NP9" s="34" t="s">
        <v>497</v>
      </c>
      <c r="NQ9" s="34" t="s">
        <v>498</v>
      </c>
      <c r="NR9" s="176" t="s">
        <v>491</v>
      </c>
      <c r="NS9" s="176" t="s">
        <v>39</v>
      </c>
      <c r="NT9" s="285" t="s">
        <v>492</v>
      </c>
      <c r="NU9" s="285" t="s">
        <v>493</v>
      </c>
      <c r="NV9" s="177" t="s">
        <v>352</v>
      </c>
      <c r="NW9" s="177" t="s">
        <v>353</v>
      </c>
      <c r="NX9" s="177" t="s">
        <v>494</v>
      </c>
      <c r="NY9" s="177" t="s">
        <v>495</v>
      </c>
      <c r="NZ9" s="287" t="s">
        <v>362</v>
      </c>
      <c r="OA9" s="287" t="s">
        <v>818</v>
      </c>
      <c r="OB9" s="287" t="s">
        <v>496</v>
      </c>
      <c r="OC9" s="34" t="s">
        <v>497</v>
      </c>
      <c r="OD9" s="34" t="s">
        <v>498</v>
      </c>
      <c r="OE9" s="176" t="s">
        <v>491</v>
      </c>
      <c r="OF9" s="176" t="s">
        <v>39</v>
      </c>
      <c r="OG9" s="285" t="s">
        <v>492</v>
      </c>
      <c r="OH9" s="285" t="s">
        <v>493</v>
      </c>
      <c r="OI9" s="177" t="s">
        <v>352</v>
      </c>
      <c r="OJ9" s="177" t="s">
        <v>353</v>
      </c>
      <c r="OK9" s="177" t="s">
        <v>494</v>
      </c>
      <c r="OL9" s="177" t="s">
        <v>495</v>
      </c>
      <c r="OM9" s="287" t="s">
        <v>362</v>
      </c>
      <c r="ON9" s="287" t="s">
        <v>818</v>
      </c>
      <c r="OO9" s="287" t="s">
        <v>496</v>
      </c>
      <c r="OP9" s="34" t="s">
        <v>497</v>
      </c>
      <c r="OQ9" s="34" t="s">
        <v>498</v>
      </c>
      <c r="OR9" s="176" t="s">
        <v>491</v>
      </c>
      <c r="OS9" s="176" t="s">
        <v>39</v>
      </c>
      <c r="OT9" s="285" t="s">
        <v>492</v>
      </c>
      <c r="OU9" s="285" t="s">
        <v>493</v>
      </c>
      <c r="OV9" s="177" t="s">
        <v>352</v>
      </c>
      <c r="OW9" s="177" t="s">
        <v>353</v>
      </c>
      <c r="OX9" s="177" t="s">
        <v>494</v>
      </c>
      <c r="OY9" s="177" t="s">
        <v>495</v>
      </c>
      <c r="OZ9" s="287" t="s">
        <v>362</v>
      </c>
      <c r="PA9" s="287" t="s">
        <v>818</v>
      </c>
      <c r="PB9" s="287" t="s">
        <v>496</v>
      </c>
      <c r="PC9" s="34" t="s">
        <v>497</v>
      </c>
      <c r="PD9" s="34" t="s">
        <v>498</v>
      </c>
      <c r="PE9" s="176" t="s">
        <v>491</v>
      </c>
      <c r="PF9" s="176" t="s">
        <v>39</v>
      </c>
      <c r="PG9" s="285" t="s">
        <v>492</v>
      </c>
      <c r="PH9" s="285" t="s">
        <v>493</v>
      </c>
      <c r="PI9" s="177" t="s">
        <v>352</v>
      </c>
      <c r="PJ9" s="177" t="s">
        <v>353</v>
      </c>
      <c r="PK9" s="177" t="s">
        <v>494</v>
      </c>
      <c r="PL9" s="177" t="s">
        <v>495</v>
      </c>
      <c r="PM9" s="287" t="s">
        <v>362</v>
      </c>
      <c r="PN9" s="287" t="s">
        <v>818</v>
      </c>
      <c r="PO9" s="287" t="s">
        <v>496</v>
      </c>
      <c r="PP9" s="34" t="s">
        <v>497</v>
      </c>
      <c r="PQ9" s="34" t="s">
        <v>498</v>
      </c>
      <c r="PR9" s="176" t="s">
        <v>491</v>
      </c>
      <c r="PS9" s="176" t="s">
        <v>39</v>
      </c>
      <c r="PT9" s="285" t="s">
        <v>492</v>
      </c>
      <c r="PU9" s="285" t="s">
        <v>493</v>
      </c>
      <c r="PV9" s="177" t="s">
        <v>352</v>
      </c>
      <c r="PW9" s="177" t="s">
        <v>353</v>
      </c>
      <c r="PX9" s="177" t="s">
        <v>494</v>
      </c>
      <c r="PY9" s="177" t="s">
        <v>495</v>
      </c>
      <c r="PZ9" s="287" t="s">
        <v>362</v>
      </c>
      <c r="QA9" s="287" t="s">
        <v>818</v>
      </c>
      <c r="QB9" s="287" t="s">
        <v>496</v>
      </c>
      <c r="QC9" s="34" t="s">
        <v>497</v>
      </c>
      <c r="QD9" s="34" t="s">
        <v>498</v>
      </c>
      <c r="QE9" s="176" t="s">
        <v>491</v>
      </c>
      <c r="QF9" s="176" t="s">
        <v>39</v>
      </c>
      <c r="QG9" s="285" t="s">
        <v>492</v>
      </c>
      <c r="QH9" s="285" t="s">
        <v>493</v>
      </c>
      <c r="QI9" s="177" t="s">
        <v>352</v>
      </c>
      <c r="QJ9" s="177" t="s">
        <v>353</v>
      </c>
      <c r="QK9" s="177" t="s">
        <v>494</v>
      </c>
      <c r="QL9" s="177" t="s">
        <v>495</v>
      </c>
      <c r="QM9" s="287" t="s">
        <v>362</v>
      </c>
      <c r="QN9" s="287" t="s">
        <v>818</v>
      </c>
      <c r="QO9" s="287" t="s">
        <v>496</v>
      </c>
      <c r="QP9" s="34" t="s">
        <v>497</v>
      </c>
      <c r="QQ9" s="34" t="s">
        <v>498</v>
      </c>
      <c r="QR9" s="176" t="s">
        <v>491</v>
      </c>
      <c r="QS9" s="176" t="s">
        <v>39</v>
      </c>
      <c r="QT9" s="285" t="s">
        <v>492</v>
      </c>
      <c r="QU9" s="285" t="s">
        <v>493</v>
      </c>
      <c r="QV9" s="177" t="s">
        <v>352</v>
      </c>
      <c r="QW9" s="177" t="s">
        <v>353</v>
      </c>
      <c r="QX9" s="177" t="s">
        <v>494</v>
      </c>
      <c r="QY9" s="177" t="s">
        <v>495</v>
      </c>
      <c r="QZ9" s="287" t="s">
        <v>362</v>
      </c>
      <c r="RA9" s="287" t="s">
        <v>818</v>
      </c>
      <c r="RB9" s="287" t="s">
        <v>496</v>
      </c>
      <c r="RC9" s="34" t="s">
        <v>497</v>
      </c>
      <c r="RD9" s="34" t="s">
        <v>498</v>
      </c>
      <c r="RE9" s="176" t="s">
        <v>491</v>
      </c>
      <c r="RF9" s="176" t="s">
        <v>39</v>
      </c>
      <c r="RG9" s="285" t="s">
        <v>492</v>
      </c>
      <c r="RH9" s="285" t="s">
        <v>493</v>
      </c>
      <c r="RI9" s="177" t="s">
        <v>352</v>
      </c>
      <c r="RJ9" s="177" t="s">
        <v>353</v>
      </c>
      <c r="RK9" s="177" t="s">
        <v>494</v>
      </c>
      <c r="RL9" s="177" t="s">
        <v>495</v>
      </c>
      <c r="RM9" s="287" t="s">
        <v>362</v>
      </c>
      <c r="RN9" s="287" t="s">
        <v>818</v>
      </c>
      <c r="RO9" s="287" t="s">
        <v>496</v>
      </c>
      <c r="RP9" s="34" t="s">
        <v>497</v>
      </c>
      <c r="RQ9" s="34" t="s">
        <v>498</v>
      </c>
      <c r="RR9" s="176" t="s">
        <v>491</v>
      </c>
      <c r="RS9" s="176" t="s">
        <v>39</v>
      </c>
      <c r="RT9" s="285" t="s">
        <v>492</v>
      </c>
      <c r="RU9" s="285" t="s">
        <v>493</v>
      </c>
      <c r="RV9" s="177" t="s">
        <v>352</v>
      </c>
      <c r="RW9" s="177" t="s">
        <v>353</v>
      </c>
      <c r="RX9" s="177" t="s">
        <v>494</v>
      </c>
      <c r="RY9" s="177" t="s">
        <v>495</v>
      </c>
      <c r="RZ9" s="287" t="s">
        <v>362</v>
      </c>
      <c r="SA9" s="287" t="s">
        <v>818</v>
      </c>
      <c r="SB9" s="287" t="s">
        <v>496</v>
      </c>
      <c r="SC9" s="34" t="s">
        <v>497</v>
      </c>
      <c r="SD9" s="34" t="s">
        <v>498</v>
      </c>
      <c r="SE9" s="176" t="s">
        <v>491</v>
      </c>
      <c r="SF9" s="176" t="s">
        <v>39</v>
      </c>
      <c r="SG9" s="285" t="s">
        <v>492</v>
      </c>
      <c r="SH9" s="285" t="s">
        <v>493</v>
      </c>
      <c r="SI9" s="177" t="s">
        <v>352</v>
      </c>
      <c r="SJ9" s="177" t="s">
        <v>353</v>
      </c>
      <c r="SK9" s="177" t="s">
        <v>494</v>
      </c>
      <c r="SL9" s="177" t="s">
        <v>495</v>
      </c>
      <c r="SM9" s="287" t="s">
        <v>362</v>
      </c>
      <c r="SN9" s="287" t="s">
        <v>818</v>
      </c>
      <c r="SO9" s="287" t="s">
        <v>496</v>
      </c>
      <c r="SP9" s="34" t="s">
        <v>497</v>
      </c>
      <c r="SQ9" s="34" t="s">
        <v>498</v>
      </c>
      <c r="SR9" s="176" t="s">
        <v>491</v>
      </c>
      <c r="SS9" s="176" t="s">
        <v>39</v>
      </c>
      <c r="ST9" s="285" t="s">
        <v>492</v>
      </c>
      <c r="SU9" s="285" t="s">
        <v>493</v>
      </c>
      <c r="SV9" s="177" t="s">
        <v>352</v>
      </c>
      <c r="SW9" s="177" t="s">
        <v>353</v>
      </c>
      <c r="SX9" s="177" t="s">
        <v>494</v>
      </c>
      <c r="SY9" s="177" t="s">
        <v>495</v>
      </c>
      <c r="SZ9" s="287" t="s">
        <v>362</v>
      </c>
      <c r="TA9" s="287" t="s">
        <v>818</v>
      </c>
      <c r="TB9" s="287" t="s">
        <v>496</v>
      </c>
      <c r="TC9" s="34" t="s">
        <v>497</v>
      </c>
      <c r="TD9" s="34" t="s">
        <v>498</v>
      </c>
      <c r="TE9" s="176" t="s">
        <v>491</v>
      </c>
      <c r="TF9" s="176" t="s">
        <v>39</v>
      </c>
      <c r="TG9" s="285" t="s">
        <v>492</v>
      </c>
      <c r="TH9" s="285" t="s">
        <v>493</v>
      </c>
      <c r="TI9" s="177" t="s">
        <v>352</v>
      </c>
      <c r="TJ9" s="177" t="s">
        <v>353</v>
      </c>
      <c r="TK9" s="177" t="s">
        <v>494</v>
      </c>
      <c r="TL9" s="177" t="s">
        <v>495</v>
      </c>
      <c r="TM9" s="287" t="s">
        <v>362</v>
      </c>
      <c r="TN9" s="287" t="s">
        <v>818</v>
      </c>
      <c r="TO9" s="287" t="s">
        <v>496</v>
      </c>
      <c r="TP9" s="34" t="s">
        <v>497</v>
      </c>
      <c r="TQ9" s="34" t="s">
        <v>498</v>
      </c>
      <c r="TR9" s="176" t="s">
        <v>491</v>
      </c>
      <c r="TS9" s="176" t="s">
        <v>39</v>
      </c>
      <c r="TT9" s="285" t="s">
        <v>492</v>
      </c>
      <c r="TU9" s="285" t="s">
        <v>493</v>
      </c>
      <c r="TV9" s="177" t="s">
        <v>352</v>
      </c>
      <c r="TW9" s="177" t="s">
        <v>353</v>
      </c>
      <c r="TX9" s="177" t="s">
        <v>494</v>
      </c>
      <c r="TY9" s="177" t="s">
        <v>495</v>
      </c>
      <c r="TZ9" s="287" t="s">
        <v>362</v>
      </c>
      <c r="UA9" s="287" t="s">
        <v>818</v>
      </c>
      <c r="UB9" s="287" t="s">
        <v>496</v>
      </c>
      <c r="UC9" s="34" t="s">
        <v>497</v>
      </c>
      <c r="UD9" s="34" t="s">
        <v>498</v>
      </c>
      <c r="UE9" s="176" t="s">
        <v>491</v>
      </c>
      <c r="UF9" s="176" t="s">
        <v>39</v>
      </c>
      <c r="UG9" s="285" t="s">
        <v>492</v>
      </c>
      <c r="UH9" s="285" t="s">
        <v>493</v>
      </c>
      <c r="UI9" s="177" t="s">
        <v>352</v>
      </c>
      <c r="UJ9" s="177" t="s">
        <v>353</v>
      </c>
      <c r="UK9" s="177" t="s">
        <v>494</v>
      </c>
      <c r="UL9" s="177" t="s">
        <v>495</v>
      </c>
      <c r="UM9" s="287" t="s">
        <v>362</v>
      </c>
      <c r="UN9" s="287" t="s">
        <v>818</v>
      </c>
      <c r="UO9" s="287" t="s">
        <v>496</v>
      </c>
      <c r="UP9" s="34" t="s">
        <v>497</v>
      </c>
      <c r="UQ9" s="34" t="s">
        <v>498</v>
      </c>
      <c r="UR9" s="176" t="s">
        <v>491</v>
      </c>
      <c r="US9" s="176" t="s">
        <v>39</v>
      </c>
      <c r="UT9" s="285" t="s">
        <v>492</v>
      </c>
      <c r="UU9" s="285" t="s">
        <v>493</v>
      </c>
      <c r="UV9" s="177" t="s">
        <v>352</v>
      </c>
      <c r="UW9" s="177" t="s">
        <v>353</v>
      </c>
      <c r="UX9" s="177" t="s">
        <v>494</v>
      </c>
      <c r="UY9" s="177" t="s">
        <v>495</v>
      </c>
      <c r="UZ9" s="287" t="s">
        <v>362</v>
      </c>
      <c r="VA9" s="287" t="s">
        <v>818</v>
      </c>
      <c r="VB9" s="287" t="s">
        <v>496</v>
      </c>
      <c r="VC9" s="34" t="s">
        <v>497</v>
      </c>
      <c r="VD9" s="34" t="s">
        <v>498</v>
      </c>
      <c r="VE9" s="176" t="s">
        <v>491</v>
      </c>
      <c r="VF9" s="176" t="s">
        <v>39</v>
      </c>
      <c r="VG9" s="285" t="s">
        <v>492</v>
      </c>
      <c r="VH9" s="285" t="s">
        <v>493</v>
      </c>
      <c r="VI9" s="177" t="s">
        <v>352</v>
      </c>
      <c r="VJ9" s="177" t="s">
        <v>353</v>
      </c>
      <c r="VK9" s="177" t="s">
        <v>494</v>
      </c>
      <c r="VL9" s="177" t="s">
        <v>495</v>
      </c>
      <c r="VM9" s="287" t="s">
        <v>362</v>
      </c>
      <c r="VN9" s="287" t="s">
        <v>818</v>
      </c>
      <c r="VO9" s="287" t="s">
        <v>496</v>
      </c>
      <c r="VP9" s="34" t="s">
        <v>497</v>
      </c>
      <c r="VQ9" s="34" t="s">
        <v>498</v>
      </c>
      <c r="VR9" s="176" t="s">
        <v>491</v>
      </c>
      <c r="VS9" s="176" t="s">
        <v>39</v>
      </c>
      <c r="VT9" s="285" t="s">
        <v>492</v>
      </c>
      <c r="VU9" s="285" t="s">
        <v>493</v>
      </c>
      <c r="VV9" s="177" t="s">
        <v>352</v>
      </c>
      <c r="VW9" s="177" t="s">
        <v>353</v>
      </c>
      <c r="VX9" s="177" t="s">
        <v>494</v>
      </c>
      <c r="VY9" s="177" t="s">
        <v>495</v>
      </c>
      <c r="VZ9" s="287" t="s">
        <v>362</v>
      </c>
      <c r="WA9" s="287" t="s">
        <v>818</v>
      </c>
      <c r="WB9" s="287" t="s">
        <v>496</v>
      </c>
      <c r="WC9" s="34" t="s">
        <v>497</v>
      </c>
      <c r="WD9" s="34" t="s">
        <v>498</v>
      </c>
      <c r="WE9" s="176" t="s">
        <v>491</v>
      </c>
      <c r="WF9" s="176" t="s">
        <v>39</v>
      </c>
      <c r="WG9" s="285" t="s">
        <v>492</v>
      </c>
      <c r="WH9" s="285" t="s">
        <v>493</v>
      </c>
      <c r="WI9" s="177" t="s">
        <v>352</v>
      </c>
      <c r="WJ9" s="177" t="s">
        <v>353</v>
      </c>
      <c r="WK9" s="177" t="s">
        <v>494</v>
      </c>
      <c r="WL9" s="177" t="s">
        <v>495</v>
      </c>
      <c r="WM9" s="287" t="s">
        <v>362</v>
      </c>
      <c r="WN9" s="287" t="s">
        <v>818</v>
      </c>
      <c r="WO9" s="287" t="s">
        <v>496</v>
      </c>
      <c r="WP9" s="34" t="s">
        <v>497</v>
      </c>
      <c r="WQ9" s="34" t="s">
        <v>498</v>
      </c>
      <c r="WR9" s="176" t="s">
        <v>491</v>
      </c>
      <c r="WS9" s="176" t="s">
        <v>39</v>
      </c>
      <c r="WT9" s="285" t="s">
        <v>492</v>
      </c>
      <c r="WU9" s="285" t="s">
        <v>493</v>
      </c>
      <c r="WV9" s="177" t="s">
        <v>352</v>
      </c>
      <c r="WW9" s="177" t="s">
        <v>353</v>
      </c>
      <c r="WX9" s="177" t="s">
        <v>494</v>
      </c>
      <c r="WY9" s="177" t="s">
        <v>495</v>
      </c>
      <c r="WZ9" s="287" t="s">
        <v>362</v>
      </c>
      <c r="XA9" s="287" t="s">
        <v>818</v>
      </c>
      <c r="XB9" s="287" t="s">
        <v>496</v>
      </c>
      <c r="XC9" s="34" t="s">
        <v>497</v>
      </c>
      <c r="XD9" s="34" t="s">
        <v>498</v>
      </c>
      <c r="XE9" s="176" t="s">
        <v>491</v>
      </c>
      <c r="XF9" s="176" t="s">
        <v>39</v>
      </c>
      <c r="XG9" s="285" t="s">
        <v>492</v>
      </c>
      <c r="XH9" s="285" t="s">
        <v>493</v>
      </c>
      <c r="XI9" s="177" t="s">
        <v>352</v>
      </c>
      <c r="XJ9" s="177" t="s">
        <v>353</v>
      </c>
      <c r="XK9" s="177" t="s">
        <v>494</v>
      </c>
      <c r="XL9" s="177" t="s">
        <v>495</v>
      </c>
      <c r="XM9" s="287" t="s">
        <v>362</v>
      </c>
      <c r="XN9" s="287" t="s">
        <v>818</v>
      </c>
      <c r="XO9" s="287" t="s">
        <v>496</v>
      </c>
      <c r="XP9" s="34" t="s">
        <v>497</v>
      </c>
      <c r="XQ9" s="34" t="s">
        <v>498</v>
      </c>
      <c r="XR9" s="176" t="s">
        <v>491</v>
      </c>
      <c r="XS9" s="176" t="s">
        <v>39</v>
      </c>
      <c r="XT9" s="285" t="s">
        <v>492</v>
      </c>
      <c r="XU9" s="285" t="s">
        <v>493</v>
      </c>
      <c r="XV9" s="177" t="s">
        <v>352</v>
      </c>
      <c r="XW9" s="177" t="s">
        <v>353</v>
      </c>
      <c r="XX9" s="177" t="s">
        <v>494</v>
      </c>
      <c r="XY9" s="177" t="s">
        <v>495</v>
      </c>
      <c r="XZ9" s="287" t="s">
        <v>362</v>
      </c>
      <c r="YA9" s="287" t="s">
        <v>818</v>
      </c>
      <c r="YB9" s="287" t="s">
        <v>496</v>
      </c>
      <c r="YC9" s="34" t="s">
        <v>497</v>
      </c>
      <c r="YD9" s="34" t="s">
        <v>498</v>
      </c>
      <c r="YE9" s="176" t="s">
        <v>491</v>
      </c>
      <c r="YF9" s="176" t="s">
        <v>39</v>
      </c>
      <c r="YG9" s="285" t="s">
        <v>492</v>
      </c>
      <c r="YH9" s="285" t="s">
        <v>493</v>
      </c>
      <c r="YI9" s="177" t="s">
        <v>352</v>
      </c>
      <c r="YJ9" s="177" t="s">
        <v>353</v>
      </c>
      <c r="YK9" s="177" t="s">
        <v>494</v>
      </c>
      <c r="YL9" s="177" t="s">
        <v>495</v>
      </c>
      <c r="YM9" s="287" t="s">
        <v>362</v>
      </c>
      <c r="YN9" s="287" t="s">
        <v>818</v>
      </c>
      <c r="YO9" s="287" t="s">
        <v>496</v>
      </c>
      <c r="YP9" s="34" t="s">
        <v>497</v>
      </c>
      <c r="YQ9" s="34" t="s">
        <v>498</v>
      </c>
      <c r="YR9" s="176" t="s">
        <v>491</v>
      </c>
      <c r="YS9" s="176" t="s">
        <v>39</v>
      </c>
      <c r="YT9" s="285" t="s">
        <v>492</v>
      </c>
      <c r="YU9" s="285" t="s">
        <v>493</v>
      </c>
      <c r="YV9" s="177" t="s">
        <v>352</v>
      </c>
      <c r="YW9" s="177" t="s">
        <v>353</v>
      </c>
      <c r="YX9" s="177" t="s">
        <v>494</v>
      </c>
      <c r="YY9" s="177" t="s">
        <v>495</v>
      </c>
      <c r="YZ9" s="287" t="s">
        <v>362</v>
      </c>
      <c r="ZA9" s="287" t="s">
        <v>818</v>
      </c>
      <c r="ZB9" s="287" t="s">
        <v>496</v>
      </c>
      <c r="ZC9" s="34" t="s">
        <v>497</v>
      </c>
      <c r="ZD9" s="34" t="s">
        <v>498</v>
      </c>
      <c r="ZE9" s="176" t="s">
        <v>491</v>
      </c>
      <c r="ZF9" s="176" t="s">
        <v>39</v>
      </c>
      <c r="ZG9" s="285" t="s">
        <v>492</v>
      </c>
      <c r="ZH9" s="285" t="s">
        <v>493</v>
      </c>
      <c r="ZI9" s="177" t="s">
        <v>352</v>
      </c>
      <c r="ZJ9" s="177" t="s">
        <v>353</v>
      </c>
      <c r="ZK9" s="177" t="s">
        <v>494</v>
      </c>
      <c r="ZL9" s="177" t="s">
        <v>495</v>
      </c>
      <c r="ZM9" s="287" t="s">
        <v>362</v>
      </c>
      <c r="ZN9" s="287" t="s">
        <v>818</v>
      </c>
      <c r="ZO9" s="287" t="s">
        <v>496</v>
      </c>
      <c r="ZP9" s="34" t="s">
        <v>497</v>
      </c>
      <c r="ZQ9" s="34" t="s">
        <v>498</v>
      </c>
      <c r="ZR9" s="176" t="s">
        <v>491</v>
      </c>
      <c r="ZS9" s="176" t="s">
        <v>39</v>
      </c>
      <c r="ZT9" s="285" t="s">
        <v>492</v>
      </c>
      <c r="ZU9" s="285" t="s">
        <v>493</v>
      </c>
      <c r="ZV9" s="177" t="s">
        <v>352</v>
      </c>
      <c r="ZW9" s="177" t="s">
        <v>353</v>
      </c>
      <c r="ZX9" s="177" t="s">
        <v>494</v>
      </c>
      <c r="ZY9" s="177" t="s">
        <v>495</v>
      </c>
      <c r="ZZ9" s="287" t="s">
        <v>362</v>
      </c>
      <c r="AAA9" s="287" t="s">
        <v>818</v>
      </c>
      <c r="AAB9" s="287" t="s">
        <v>496</v>
      </c>
      <c r="AAC9" s="34" t="s">
        <v>497</v>
      </c>
      <c r="AAD9" s="34" t="s">
        <v>498</v>
      </c>
      <c r="AAE9" s="176" t="s">
        <v>491</v>
      </c>
      <c r="AAF9" s="176" t="s">
        <v>39</v>
      </c>
      <c r="AAG9" s="285" t="s">
        <v>492</v>
      </c>
      <c r="AAH9" s="285" t="s">
        <v>493</v>
      </c>
      <c r="AAI9" s="177" t="s">
        <v>352</v>
      </c>
      <c r="AAJ9" s="177" t="s">
        <v>353</v>
      </c>
      <c r="AAK9" s="177" t="s">
        <v>494</v>
      </c>
      <c r="AAL9" s="177" t="s">
        <v>495</v>
      </c>
      <c r="AAM9" s="287" t="s">
        <v>362</v>
      </c>
      <c r="AAN9" s="287" t="s">
        <v>818</v>
      </c>
      <c r="AAO9" s="287" t="s">
        <v>496</v>
      </c>
      <c r="AAP9" s="34" t="s">
        <v>497</v>
      </c>
      <c r="AAQ9" s="34" t="s">
        <v>498</v>
      </c>
      <c r="AAR9" s="176" t="s">
        <v>491</v>
      </c>
      <c r="AAS9" s="176" t="s">
        <v>39</v>
      </c>
      <c r="AAT9" s="285" t="s">
        <v>492</v>
      </c>
      <c r="AAU9" s="285" t="s">
        <v>493</v>
      </c>
      <c r="AAV9" s="177" t="s">
        <v>352</v>
      </c>
      <c r="AAW9" s="177" t="s">
        <v>353</v>
      </c>
      <c r="AAX9" s="177" t="s">
        <v>494</v>
      </c>
      <c r="AAY9" s="177" t="s">
        <v>495</v>
      </c>
      <c r="AAZ9" s="287" t="s">
        <v>362</v>
      </c>
      <c r="ABA9" s="287" t="s">
        <v>818</v>
      </c>
      <c r="ABB9" s="287" t="s">
        <v>496</v>
      </c>
      <c r="ABC9" s="34" t="s">
        <v>497</v>
      </c>
      <c r="ABD9" s="34" t="s">
        <v>498</v>
      </c>
      <c r="ABE9" s="176" t="s">
        <v>491</v>
      </c>
      <c r="ABF9" s="176" t="s">
        <v>39</v>
      </c>
      <c r="ABG9" s="285" t="s">
        <v>492</v>
      </c>
      <c r="ABH9" s="285" t="s">
        <v>493</v>
      </c>
      <c r="ABI9" s="177" t="s">
        <v>352</v>
      </c>
      <c r="ABJ9" s="177" t="s">
        <v>353</v>
      </c>
      <c r="ABK9" s="177" t="s">
        <v>494</v>
      </c>
      <c r="ABL9" s="177" t="s">
        <v>495</v>
      </c>
      <c r="ABM9" s="287" t="s">
        <v>362</v>
      </c>
      <c r="ABN9" s="287" t="s">
        <v>818</v>
      </c>
      <c r="ABO9" s="287" t="s">
        <v>496</v>
      </c>
      <c r="ABP9" s="34" t="s">
        <v>497</v>
      </c>
      <c r="ABQ9" s="34" t="s">
        <v>498</v>
      </c>
      <c r="ABR9" s="176" t="s">
        <v>491</v>
      </c>
      <c r="ABS9" s="176" t="s">
        <v>39</v>
      </c>
      <c r="ABT9" s="285" t="s">
        <v>492</v>
      </c>
      <c r="ABU9" s="285" t="s">
        <v>493</v>
      </c>
      <c r="ABV9" s="177" t="s">
        <v>352</v>
      </c>
      <c r="ABW9" s="177" t="s">
        <v>353</v>
      </c>
      <c r="ABX9" s="177" t="s">
        <v>494</v>
      </c>
      <c r="ABY9" s="177" t="s">
        <v>495</v>
      </c>
      <c r="ABZ9" s="287" t="s">
        <v>362</v>
      </c>
      <c r="ACA9" s="287" t="s">
        <v>818</v>
      </c>
      <c r="ACB9" s="287" t="s">
        <v>496</v>
      </c>
      <c r="ACC9" s="34" t="s">
        <v>497</v>
      </c>
      <c r="ACD9" s="34" t="s">
        <v>498</v>
      </c>
      <c r="ACE9" s="176" t="s">
        <v>491</v>
      </c>
      <c r="ACF9" s="176" t="s">
        <v>39</v>
      </c>
      <c r="ACG9" s="285" t="s">
        <v>492</v>
      </c>
      <c r="ACH9" s="285" t="s">
        <v>493</v>
      </c>
      <c r="ACI9" s="177" t="s">
        <v>352</v>
      </c>
      <c r="ACJ9" s="177" t="s">
        <v>353</v>
      </c>
      <c r="ACK9" s="177" t="s">
        <v>494</v>
      </c>
      <c r="ACL9" s="177" t="s">
        <v>495</v>
      </c>
      <c r="ACM9" s="287" t="s">
        <v>362</v>
      </c>
      <c r="ACN9" s="287" t="s">
        <v>818</v>
      </c>
      <c r="ACO9" s="287" t="s">
        <v>496</v>
      </c>
      <c r="ACP9" s="34" t="s">
        <v>497</v>
      </c>
      <c r="ACQ9" s="34" t="s">
        <v>498</v>
      </c>
      <c r="ACR9" s="176" t="s">
        <v>491</v>
      </c>
      <c r="ACS9" s="176" t="s">
        <v>39</v>
      </c>
      <c r="ACT9" s="285" t="s">
        <v>492</v>
      </c>
      <c r="ACU9" s="285" t="s">
        <v>493</v>
      </c>
      <c r="ACV9" s="177" t="s">
        <v>352</v>
      </c>
      <c r="ACW9" s="177" t="s">
        <v>353</v>
      </c>
      <c r="ACX9" s="177" t="s">
        <v>494</v>
      </c>
      <c r="ACY9" s="177" t="s">
        <v>495</v>
      </c>
      <c r="ACZ9" s="287" t="s">
        <v>362</v>
      </c>
      <c r="ADA9" s="287" t="s">
        <v>818</v>
      </c>
      <c r="ADB9" s="287" t="s">
        <v>496</v>
      </c>
      <c r="ADC9" s="34" t="s">
        <v>497</v>
      </c>
      <c r="ADD9" s="34" t="s">
        <v>498</v>
      </c>
      <c r="ADE9" s="176" t="s">
        <v>491</v>
      </c>
      <c r="ADF9" s="176" t="s">
        <v>39</v>
      </c>
      <c r="ADG9" s="285" t="s">
        <v>492</v>
      </c>
      <c r="ADH9" s="285" t="s">
        <v>493</v>
      </c>
      <c r="ADI9" s="177" t="s">
        <v>352</v>
      </c>
      <c r="ADJ9" s="177" t="s">
        <v>353</v>
      </c>
      <c r="ADK9" s="177" t="s">
        <v>494</v>
      </c>
      <c r="ADL9" s="177" t="s">
        <v>495</v>
      </c>
      <c r="ADM9" s="287" t="s">
        <v>362</v>
      </c>
      <c r="ADN9" s="287" t="s">
        <v>818</v>
      </c>
      <c r="ADO9" s="287" t="s">
        <v>496</v>
      </c>
      <c r="ADP9" s="34" t="s">
        <v>497</v>
      </c>
      <c r="ADQ9" s="34" t="s">
        <v>498</v>
      </c>
      <c r="ADR9" s="176" t="s">
        <v>491</v>
      </c>
      <c r="ADS9" s="176" t="s">
        <v>39</v>
      </c>
      <c r="ADT9" s="285" t="s">
        <v>492</v>
      </c>
      <c r="ADU9" s="285" t="s">
        <v>493</v>
      </c>
      <c r="ADV9" s="177" t="s">
        <v>352</v>
      </c>
      <c r="ADW9" s="177" t="s">
        <v>353</v>
      </c>
      <c r="ADX9" s="177" t="s">
        <v>494</v>
      </c>
      <c r="ADY9" s="177" t="s">
        <v>495</v>
      </c>
      <c r="ADZ9" s="287" t="s">
        <v>362</v>
      </c>
      <c r="AEA9" s="287" t="s">
        <v>818</v>
      </c>
      <c r="AEB9" s="287" t="s">
        <v>496</v>
      </c>
      <c r="AEC9" s="34" t="s">
        <v>497</v>
      </c>
      <c r="AED9" s="34" t="s">
        <v>498</v>
      </c>
      <c r="AEE9" s="176" t="s">
        <v>491</v>
      </c>
      <c r="AEF9" s="176" t="s">
        <v>39</v>
      </c>
      <c r="AEG9" s="285" t="s">
        <v>492</v>
      </c>
      <c r="AEH9" s="285" t="s">
        <v>493</v>
      </c>
      <c r="AEI9" s="177" t="s">
        <v>352</v>
      </c>
      <c r="AEJ9" s="177" t="s">
        <v>353</v>
      </c>
      <c r="AEK9" s="177" t="s">
        <v>494</v>
      </c>
      <c r="AEL9" s="177" t="s">
        <v>495</v>
      </c>
      <c r="AEM9" s="287" t="s">
        <v>362</v>
      </c>
      <c r="AEN9" s="287" t="s">
        <v>818</v>
      </c>
      <c r="AEO9" s="287" t="s">
        <v>496</v>
      </c>
      <c r="AEP9" s="34" t="s">
        <v>497</v>
      </c>
      <c r="AEQ9" s="34" t="s">
        <v>498</v>
      </c>
      <c r="AER9" s="176" t="s">
        <v>491</v>
      </c>
      <c r="AES9" s="176" t="s">
        <v>39</v>
      </c>
      <c r="AET9" s="285" t="s">
        <v>492</v>
      </c>
      <c r="AEU9" s="285" t="s">
        <v>493</v>
      </c>
      <c r="AEV9" s="177" t="s">
        <v>352</v>
      </c>
      <c r="AEW9" s="177" t="s">
        <v>353</v>
      </c>
      <c r="AEX9" s="177" t="s">
        <v>494</v>
      </c>
      <c r="AEY9" s="177" t="s">
        <v>495</v>
      </c>
      <c r="AEZ9" s="287" t="s">
        <v>362</v>
      </c>
      <c r="AFA9" s="287" t="s">
        <v>818</v>
      </c>
      <c r="AFB9" s="287" t="s">
        <v>496</v>
      </c>
      <c r="AFC9" s="34" t="s">
        <v>497</v>
      </c>
      <c r="AFD9" s="34" t="s">
        <v>498</v>
      </c>
      <c r="AFE9" s="176" t="s">
        <v>491</v>
      </c>
      <c r="AFF9" s="176" t="s">
        <v>39</v>
      </c>
      <c r="AFG9" s="285" t="s">
        <v>492</v>
      </c>
      <c r="AFH9" s="285" t="s">
        <v>493</v>
      </c>
      <c r="AFI9" s="195" t="s">
        <v>352</v>
      </c>
      <c r="AFJ9" s="195" t="s">
        <v>353</v>
      </c>
      <c r="AFK9" s="195" t="s">
        <v>494</v>
      </c>
      <c r="AFL9" s="195" t="s">
        <v>495</v>
      </c>
      <c r="AFM9" s="287" t="s">
        <v>362</v>
      </c>
      <c r="AFN9" s="287" t="s">
        <v>818</v>
      </c>
      <c r="AFO9" s="287" t="s">
        <v>496</v>
      </c>
      <c r="AFP9" s="34" t="s">
        <v>497</v>
      </c>
      <c r="AFQ9" s="34" t="s">
        <v>498</v>
      </c>
      <c r="AFR9" s="176" t="s">
        <v>491</v>
      </c>
      <c r="AFS9" s="176" t="s">
        <v>39</v>
      </c>
      <c r="AFT9" s="176" t="s">
        <v>492</v>
      </c>
      <c r="AFU9" s="176" t="s">
        <v>493</v>
      </c>
      <c r="AFV9" s="177" t="s">
        <v>352</v>
      </c>
      <c r="AFW9" s="177" t="s">
        <v>353</v>
      </c>
      <c r="AFX9" s="177" t="s">
        <v>494</v>
      </c>
      <c r="AFY9" s="177" t="s">
        <v>495</v>
      </c>
      <c r="AFZ9" s="178" t="s">
        <v>362</v>
      </c>
      <c r="AGA9" s="178" t="s">
        <v>818</v>
      </c>
      <c r="AGB9" s="178" t="s">
        <v>496</v>
      </c>
      <c r="AGC9" s="34" t="s">
        <v>497</v>
      </c>
      <c r="AGD9" s="34" t="s">
        <v>498</v>
      </c>
      <c r="AGE9" s="34" t="s">
        <v>352</v>
      </c>
      <c r="AGF9" s="34" t="s">
        <v>353</v>
      </c>
    </row>
    <row r="10" spans="1:868" x14ac:dyDescent="0.25">
      <c r="B10" s="5" t="s">
        <v>517</v>
      </c>
      <c r="C10" s="202"/>
      <c r="D10" s="9" t="s">
        <v>477</v>
      </c>
      <c r="E10" s="10"/>
      <c r="F10" s="10"/>
      <c r="G10" s="10"/>
      <c r="H10" s="125"/>
      <c r="I10" s="126"/>
      <c r="J10" s="201"/>
      <c r="K10" s="201"/>
      <c r="L10" s="201"/>
      <c r="M10" s="201"/>
      <c r="N10" s="11"/>
      <c r="O10" s="11">
        <v>1</v>
      </c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2"/>
      <c r="AB10" s="11">
        <v>1</v>
      </c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>
        <v>1</v>
      </c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>
        <v>1</v>
      </c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>
        <v>1</v>
      </c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3"/>
      <c r="CD10" s="13">
        <v>1</v>
      </c>
      <c r="CE10" s="11"/>
      <c r="CF10" s="11"/>
      <c r="CG10" s="13"/>
      <c r="CH10" s="13"/>
      <c r="CI10" s="183"/>
      <c r="CJ10" s="11"/>
      <c r="CK10" s="11"/>
      <c r="CL10" s="11"/>
      <c r="CM10" s="11"/>
      <c r="CN10" s="11"/>
      <c r="CO10" s="11"/>
      <c r="CP10" s="185"/>
      <c r="CQ10" s="13">
        <v>1</v>
      </c>
      <c r="CR10" s="11"/>
      <c r="CS10" s="11"/>
      <c r="CT10" s="13"/>
      <c r="CU10" s="13"/>
      <c r="CV10" s="13"/>
      <c r="CW10" s="13"/>
      <c r="CX10" s="11"/>
      <c r="CY10" s="11"/>
      <c r="CZ10" s="11"/>
      <c r="DA10" s="11"/>
      <c r="DB10" s="11"/>
      <c r="DC10" s="13"/>
      <c r="DD10" s="13">
        <v>1</v>
      </c>
      <c r="DE10" s="11"/>
      <c r="DF10" s="11"/>
      <c r="DG10" s="13"/>
      <c r="DH10" s="13"/>
      <c r="DI10" s="13"/>
      <c r="DJ10" s="13"/>
      <c r="DK10" s="11"/>
      <c r="DL10" s="11"/>
      <c r="DM10" s="11"/>
      <c r="DN10" s="11"/>
      <c r="DO10" s="11"/>
      <c r="DP10" s="13"/>
      <c r="DQ10" s="13">
        <v>1</v>
      </c>
      <c r="DR10" s="11"/>
      <c r="DS10" s="11"/>
      <c r="DT10" s="13"/>
      <c r="DU10" s="13"/>
      <c r="DV10" s="13"/>
      <c r="DW10" s="13"/>
      <c r="DX10" s="11"/>
      <c r="DY10" s="11"/>
      <c r="DZ10" s="11"/>
      <c r="EA10" s="11"/>
      <c r="EB10" s="11"/>
      <c r="EC10" s="11"/>
      <c r="ED10" s="11"/>
      <c r="EE10" s="181"/>
      <c r="EF10" s="13">
        <v>1</v>
      </c>
      <c r="EG10" s="11"/>
      <c r="EH10" s="11"/>
      <c r="EI10" s="13"/>
      <c r="EJ10" s="13"/>
      <c r="EK10" s="13"/>
      <c r="EL10" s="13"/>
      <c r="EM10" s="11"/>
      <c r="EN10" s="11"/>
      <c r="EO10" s="11"/>
      <c r="EP10" s="11"/>
      <c r="EQ10" s="11"/>
      <c r="ER10" s="13"/>
      <c r="ES10" s="13">
        <v>1</v>
      </c>
      <c r="ET10" s="11"/>
      <c r="EU10" s="11"/>
      <c r="EV10" s="13"/>
      <c r="EW10" s="13"/>
      <c r="EX10" s="13"/>
      <c r="EY10" s="13"/>
      <c r="EZ10" s="11"/>
      <c r="FA10" s="11"/>
      <c r="FB10" s="11"/>
      <c r="FC10" s="11"/>
      <c r="FD10" s="11"/>
      <c r="FE10" s="13"/>
      <c r="FF10" s="13">
        <v>1</v>
      </c>
      <c r="FG10" s="11"/>
      <c r="FH10" s="11"/>
      <c r="FI10" s="13"/>
      <c r="FJ10" s="13"/>
      <c r="FK10" s="13"/>
      <c r="FL10" s="13"/>
      <c r="FM10" s="11"/>
      <c r="FN10" s="11"/>
      <c r="FO10" s="11"/>
      <c r="FP10" s="11"/>
      <c r="FQ10" s="11"/>
      <c r="FR10" s="13"/>
      <c r="FS10" s="13">
        <v>1</v>
      </c>
      <c r="FT10" s="11"/>
      <c r="FU10" s="11"/>
      <c r="FV10" s="13"/>
      <c r="FW10" s="13"/>
      <c r="FX10" s="13"/>
      <c r="FY10" s="13"/>
      <c r="FZ10" s="11"/>
      <c r="GA10" s="11"/>
      <c r="GB10" s="11"/>
      <c r="GC10" s="11"/>
      <c r="GD10" s="11"/>
      <c r="GE10" s="13"/>
      <c r="GF10" s="13">
        <v>1</v>
      </c>
      <c r="GG10" s="11"/>
      <c r="GH10" s="11"/>
      <c r="GI10" s="13"/>
      <c r="GJ10" s="13"/>
      <c r="GK10" s="13"/>
      <c r="GL10" s="13"/>
      <c r="GM10" s="11"/>
      <c r="GN10" s="11"/>
      <c r="GO10" s="11"/>
      <c r="GP10" s="11"/>
      <c r="GQ10" s="11"/>
      <c r="GR10" s="13"/>
      <c r="GS10" s="13">
        <v>1</v>
      </c>
      <c r="GT10" s="11"/>
      <c r="GU10" s="11"/>
      <c r="GV10" s="13"/>
      <c r="GW10" s="13"/>
      <c r="GX10" s="13"/>
      <c r="GY10" s="13"/>
      <c r="GZ10" s="11"/>
      <c r="HA10" s="11"/>
      <c r="HB10" s="11"/>
      <c r="HC10" s="11"/>
      <c r="HD10" s="11"/>
      <c r="HE10" s="13"/>
      <c r="HF10" s="13">
        <v>1</v>
      </c>
      <c r="HG10" s="11"/>
      <c r="HH10" s="11"/>
      <c r="HI10" s="13"/>
      <c r="HJ10" s="13"/>
      <c r="HK10" s="13"/>
      <c r="HL10" s="13"/>
      <c r="HM10" s="11"/>
      <c r="HN10" s="11"/>
      <c r="HO10" s="11"/>
      <c r="HP10" s="11"/>
      <c r="HQ10" s="11"/>
      <c r="HR10" s="13"/>
      <c r="HS10" s="13">
        <v>1</v>
      </c>
      <c r="HT10" s="11"/>
      <c r="HU10" s="11"/>
      <c r="HV10" s="13"/>
      <c r="HW10" s="13"/>
      <c r="HX10" s="13"/>
      <c r="HY10" s="13"/>
      <c r="HZ10" s="11"/>
      <c r="IA10" s="11"/>
      <c r="IB10" s="11"/>
      <c r="IC10" s="11"/>
      <c r="ID10" s="11"/>
      <c r="IE10" s="13"/>
      <c r="IF10" s="13">
        <v>1</v>
      </c>
      <c r="IG10" s="11"/>
      <c r="IH10" s="11"/>
      <c r="II10" s="13"/>
      <c r="IJ10" s="13"/>
      <c r="IK10" s="13"/>
      <c r="IL10" s="13"/>
      <c r="IM10" s="11"/>
      <c r="IN10" s="11"/>
      <c r="IO10" s="11"/>
      <c r="IP10" s="11"/>
      <c r="IQ10" s="11"/>
      <c r="IR10" s="13"/>
      <c r="IS10" s="13">
        <v>1</v>
      </c>
      <c r="IT10" s="11"/>
      <c r="IU10" s="11"/>
      <c r="IV10" s="13"/>
      <c r="IW10" s="13"/>
      <c r="IX10" s="13"/>
      <c r="IY10" s="13"/>
      <c r="IZ10" s="11"/>
      <c r="JA10" s="11"/>
      <c r="JB10" s="11"/>
      <c r="JC10" s="11"/>
      <c r="JD10" s="11"/>
      <c r="JE10" s="13"/>
      <c r="JF10" s="13">
        <v>1</v>
      </c>
      <c r="JG10" s="11"/>
      <c r="JH10" s="11"/>
      <c r="JI10" s="13"/>
      <c r="JJ10" s="13"/>
      <c r="JK10" s="13"/>
      <c r="JL10" s="13"/>
      <c r="JM10" s="11"/>
      <c r="JN10" s="11"/>
      <c r="JO10" s="11"/>
      <c r="JP10" s="11"/>
      <c r="JQ10" s="11"/>
      <c r="JR10" s="13"/>
      <c r="JS10" s="13">
        <v>1</v>
      </c>
      <c r="JT10" s="11"/>
      <c r="JU10" s="11"/>
      <c r="JV10" s="13"/>
      <c r="JW10" s="13"/>
      <c r="JX10" s="13"/>
      <c r="JY10" s="13"/>
      <c r="JZ10" s="11"/>
      <c r="KA10" s="11"/>
      <c r="KB10" s="11"/>
      <c r="KC10" s="11"/>
      <c r="KD10" s="11"/>
      <c r="KE10" s="13"/>
      <c r="KF10" s="13">
        <v>1</v>
      </c>
      <c r="KG10" s="11"/>
      <c r="KH10" s="11"/>
      <c r="KI10" s="13"/>
      <c r="KJ10" s="13"/>
      <c r="KK10" s="13"/>
      <c r="KL10" s="13"/>
      <c r="KM10" s="11"/>
      <c r="KN10" s="11"/>
      <c r="KO10" s="11"/>
      <c r="KP10" s="11"/>
      <c r="KQ10" s="11"/>
      <c r="KR10" s="13"/>
      <c r="KS10" s="13">
        <v>1</v>
      </c>
      <c r="KT10" s="11"/>
      <c r="KU10" s="11"/>
      <c r="KV10" s="13"/>
      <c r="KW10" s="13"/>
      <c r="KX10" s="13"/>
      <c r="KY10" s="13"/>
      <c r="KZ10" s="11"/>
      <c r="LA10" s="11"/>
      <c r="LB10" s="11"/>
      <c r="LC10" s="11"/>
      <c r="LD10" s="11"/>
      <c r="LE10" s="13"/>
      <c r="LF10" s="13">
        <v>1</v>
      </c>
      <c r="LG10" s="11"/>
      <c r="LH10" s="11"/>
      <c r="LI10" s="13"/>
      <c r="LJ10" s="13"/>
      <c r="LK10" s="13"/>
      <c r="LL10" s="13"/>
      <c r="LM10" s="11"/>
      <c r="LN10" s="11"/>
      <c r="LO10" s="11"/>
      <c r="LP10" s="11"/>
      <c r="LQ10" s="11"/>
      <c r="LR10" s="13"/>
      <c r="LS10" s="13">
        <v>1</v>
      </c>
      <c r="LT10" s="11"/>
      <c r="LU10" s="11"/>
      <c r="LV10" s="13"/>
      <c r="LW10" s="13"/>
      <c r="LX10" s="13"/>
      <c r="LY10" s="13"/>
      <c r="LZ10" s="11"/>
      <c r="MA10" s="11"/>
      <c r="MB10" s="11"/>
      <c r="MC10" s="11"/>
      <c r="MD10" s="11"/>
      <c r="ME10" s="13"/>
      <c r="MF10" s="13">
        <v>1</v>
      </c>
      <c r="MG10" s="11"/>
      <c r="MH10" s="11"/>
      <c r="MI10" s="13"/>
      <c r="MJ10" s="13"/>
      <c r="MK10" s="13"/>
      <c r="ML10" s="13"/>
      <c r="MM10" s="11"/>
      <c r="MN10" s="11"/>
      <c r="MO10" s="11"/>
      <c r="MP10" s="11"/>
      <c r="MQ10" s="11"/>
      <c r="MR10" s="13"/>
      <c r="MS10" s="13">
        <v>1</v>
      </c>
      <c r="MT10" s="11"/>
      <c r="MU10" s="11"/>
      <c r="MV10" s="13"/>
      <c r="MW10" s="13"/>
      <c r="MX10" s="13"/>
      <c r="MY10" s="13"/>
      <c r="MZ10" s="11"/>
      <c r="NA10" s="11"/>
      <c r="NB10" s="11"/>
      <c r="NC10" s="11"/>
      <c r="ND10" s="11"/>
      <c r="NE10" s="13"/>
      <c r="NF10" s="13">
        <v>1</v>
      </c>
      <c r="NG10" s="11"/>
      <c r="NH10" s="11"/>
      <c r="NI10" s="13"/>
      <c r="NJ10" s="13"/>
      <c r="NK10" s="13"/>
      <c r="NL10" s="13"/>
      <c r="NM10" s="11"/>
      <c r="NN10" s="11"/>
      <c r="NO10" s="11"/>
      <c r="NP10" s="11"/>
      <c r="NQ10" s="11"/>
      <c r="NR10" s="13"/>
      <c r="NS10" s="13">
        <v>1</v>
      </c>
      <c r="NT10" s="11"/>
      <c r="NU10" s="11"/>
      <c r="NV10" s="13"/>
      <c r="NW10" s="13"/>
      <c r="NX10" s="13"/>
      <c r="NY10" s="13"/>
      <c r="NZ10" s="11"/>
      <c r="OA10" s="11"/>
      <c r="OB10" s="11"/>
      <c r="OC10" s="11"/>
      <c r="OD10" s="11"/>
      <c r="OE10" s="13"/>
      <c r="OF10" s="13">
        <v>1</v>
      </c>
      <c r="OG10" s="11"/>
      <c r="OH10" s="11"/>
      <c r="OI10" s="13"/>
      <c r="OJ10" s="13"/>
      <c r="OK10" s="13"/>
      <c r="OL10" s="13"/>
      <c r="OM10" s="11"/>
      <c r="ON10" s="11"/>
      <c r="OO10" s="11"/>
      <c r="OP10" s="11"/>
      <c r="OQ10" s="11"/>
      <c r="OR10" s="13"/>
      <c r="OS10" s="13">
        <v>1</v>
      </c>
      <c r="OT10" s="11"/>
      <c r="OU10" s="11"/>
      <c r="OV10" s="13"/>
      <c r="OW10" s="13"/>
      <c r="OX10" s="13"/>
      <c r="OY10" s="13"/>
      <c r="OZ10" s="11"/>
      <c r="PA10" s="11"/>
      <c r="PB10" s="11"/>
      <c r="PC10" s="11"/>
      <c r="PD10" s="11"/>
      <c r="PE10" s="13"/>
      <c r="PF10" s="13">
        <v>1</v>
      </c>
      <c r="PG10" s="11"/>
      <c r="PH10" s="11"/>
      <c r="PI10" s="13"/>
      <c r="PJ10" s="13"/>
      <c r="PK10" s="13"/>
      <c r="PL10" s="13"/>
      <c r="PM10" s="11"/>
      <c r="PN10" s="11"/>
      <c r="PO10" s="11"/>
      <c r="PP10" s="11"/>
      <c r="PQ10" s="11"/>
      <c r="PR10" s="13"/>
      <c r="PS10" s="13">
        <v>1</v>
      </c>
      <c r="PT10" s="11"/>
      <c r="PU10" s="11"/>
      <c r="PV10" s="13"/>
      <c r="PW10" s="13"/>
      <c r="PX10" s="13"/>
      <c r="PY10" s="13"/>
      <c r="PZ10" s="11"/>
      <c r="QA10" s="11"/>
      <c r="QB10" s="11"/>
      <c r="QC10" s="11"/>
      <c r="QD10" s="11"/>
      <c r="QE10" s="13"/>
      <c r="QF10" s="13">
        <v>1</v>
      </c>
      <c r="QG10" s="11"/>
      <c r="QH10" s="11"/>
      <c r="QI10" s="13"/>
      <c r="QJ10" s="13"/>
      <c r="QK10" s="13"/>
      <c r="QL10" s="13"/>
      <c r="QM10" s="11"/>
      <c r="QN10" s="11"/>
      <c r="QO10" s="11"/>
      <c r="QP10" s="11"/>
      <c r="QQ10" s="11"/>
      <c r="QR10" s="13"/>
      <c r="QS10" s="13">
        <v>1</v>
      </c>
      <c r="QT10" s="11"/>
      <c r="QU10" s="11"/>
      <c r="QV10" s="13"/>
      <c r="QW10" s="13"/>
      <c r="QX10" s="13"/>
      <c r="QY10" s="13"/>
      <c r="QZ10" s="11"/>
      <c r="RA10" s="11"/>
      <c r="RB10" s="11"/>
      <c r="RC10" s="11"/>
      <c r="RD10" s="11"/>
      <c r="RE10" s="13"/>
      <c r="RF10" s="13">
        <v>1</v>
      </c>
      <c r="RG10" s="11"/>
      <c r="RH10" s="11"/>
      <c r="RI10" s="13"/>
      <c r="RJ10" s="13"/>
      <c r="RK10" s="13"/>
      <c r="RL10" s="13"/>
      <c r="RM10" s="11"/>
      <c r="RN10" s="11"/>
      <c r="RO10" s="11"/>
      <c r="RP10" s="11"/>
      <c r="RQ10" s="11"/>
      <c r="RR10" s="13"/>
      <c r="RS10" s="13">
        <v>1</v>
      </c>
      <c r="RT10" s="11"/>
      <c r="RU10" s="11"/>
      <c r="RV10" s="13"/>
      <c r="RW10" s="13"/>
      <c r="RX10" s="13"/>
      <c r="RY10" s="13"/>
      <c r="RZ10" s="11"/>
      <c r="SA10" s="11"/>
      <c r="SB10" s="11"/>
      <c r="SC10" s="11"/>
      <c r="SD10" s="11"/>
      <c r="SE10" s="13"/>
      <c r="SF10" s="13">
        <v>1</v>
      </c>
      <c r="SG10" s="11"/>
      <c r="SH10" s="11"/>
      <c r="SI10" s="13"/>
      <c r="SJ10" s="13"/>
      <c r="SK10" s="13"/>
      <c r="SL10" s="13"/>
      <c r="SM10" s="11"/>
      <c r="SN10" s="11"/>
      <c r="SO10" s="11"/>
      <c r="SP10" s="11"/>
      <c r="SQ10" s="11"/>
      <c r="SR10" s="13"/>
      <c r="SS10" s="13">
        <v>1</v>
      </c>
      <c r="ST10" s="11"/>
      <c r="SU10" s="11"/>
      <c r="SV10" s="13"/>
      <c r="SW10" s="13"/>
      <c r="SX10" s="13"/>
      <c r="SY10" s="13"/>
      <c r="SZ10" s="11"/>
      <c r="TA10" s="11"/>
      <c r="TB10" s="11"/>
      <c r="TC10" s="11"/>
      <c r="TD10" s="11"/>
      <c r="TE10" s="13"/>
      <c r="TF10" s="13">
        <v>1</v>
      </c>
      <c r="TG10" s="11"/>
      <c r="TH10" s="11"/>
      <c r="TI10" s="13"/>
      <c r="TJ10" s="13"/>
      <c r="TK10" s="13"/>
      <c r="TL10" s="13"/>
      <c r="TM10" s="11"/>
      <c r="TN10" s="11"/>
      <c r="TO10" s="11"/>
      <c r="TP10" s="11"/>
      <c r="TQ10" s="11"/>
      <c r="TR10" s="13"/>
      <c r="TS10" s="13">
        <v>1</v>
      </c>
      <c r="TT10" s="11"/>
      <c r="TU10" s="11"/>
      <c r="TV10" s="13"/>
      <c r="TW10" s="13"/>
      <c r="TX10" s="13"/>
      <c r="TY10" s="13"/>
      <c r="TZ10" s="11"/>
      <c r="UA10" s="11"/>
      <c r="UB10" s="11"/>
      <c r="UC10" s="11"/>
      <c r="UD10" s="11"/>
      <c r="UE10" s="13"/>
      <c r="UF10" s="13">
        <v>1</v>
      </c>
      <c r="UG10" s="11"/>
      <c r="UH10" s="11"/>
      <c r="UI10" s="13"/>
      <c r="UJ10" s="13"/>
      <c r="UK10" s="13"/>
      <c r="UL10" s="13"/>
      <c r="UM10" s="11"/>
      <c r="UN10" s="11"/>
      <c r="UO10" s="11"/>
      <c r="UP10" s="11"/>
      <c r="UQ10" s="11"/>
      <c r="UR10" s="13"/>
      <c r="US10" s="13">
        <v>1</v>
      </c>
      <c r="UT10" s="11"/>
      <c r="UU10" s="11"/>
      <c r="UV10" s="13"/>
      <c r="UW10" s="13"/>
      <c r="UX10" s="13"/>
      <c r="UY10" s="13"/>
      <c r="UZ10" s="11"/>
      <c r="VA10" s="11"/>
      <c r="VB10" s="11"/>
      <c r="VC10" s="11"/>
      <c r="VD10" s="11"/>
      <c r="VE10" s="13"/>
      <c r="VF10" s="13">
        <v>1</v>
      </c>
      <c r="VG10" s="11"/>
      <c r="VH10" s="11"/>
      <c r="VI10" s="13"/>
      <c r="VJ10" s="13"/>
      <c r="VK10" s="13"/>
      <c r="VL10" s="13"/>
      <c r="VM10" s="11"/>
      <c r="VN10" s="11"/>
      <c r="VO10" s="11"/>
      <c r="VP10" s="11"/>
      <c r="VQ10" s="11"/>
      <c r="VR10" s="13"/>
      <c r="VS10" s="13">
        <v>1</v>
      </c>
      <c r="VT10" s="11"/>
      <c r="VU10" s="11"/>
      <c r="VV10" s="13"/>
      <c r="VW10" s="13"/>
      <c r="VX10" s="13"/>
      <c r="VY10" s="13"/>
      <c r="VZ10" s="11"/>
      <c r="WA10" s="11"/>
      <c r="WB10" s="11"/>
      <c r="WC10" s="11"/>
      <c r="WD10" s="11"/>
      <c r="WE10" s="13"/>
      <c r="WF10" s="13">
        <v>1</v>
      </c>
      <c r="WG10" s="11"/>
      <c r="WH10" s="11"/>
      <c r="WI10" s="13"/>
      <c r="WJ10" s="13"/>
      <c r="WK10" s="13"/>
      <c r="WL10" s="13"/>
      <c r="WM10" s="11"/>
      <c r="WN10" s="11"/>
      <c r="WO10" s="11"/>
      <c r="WP10" s="11"/>
      <c r="WQ10" s="11"/>
      <c r="WR10" s="13"/>
      <c r="WS10" s="13">
        <v>1</v>
      </c>
      <c r="WT10" s="11"/>
      <c r="WU10" s="11"/>
      <c r="WV10" s="13"/>
      <c r="WW10" s="13"/>
      <c r="WX10" s="13"/>
      <c r="WY10" s="13"/>
      <c r="WZ10" s="11"/>
      <c r="XA10" s="11"/>
      <c r="XB10" s="11"/>
      <c r="XC10" s="11"/>
      <c r="XD10" s="11"/>
      <c r="XE10" s="13"/>
      <c r="XF10" s="13">
        <v>1</v>
      </c>
      <c r="XG10" s="11"/>
      <c r="XH10" s="11"/>
      <c r="XI10" s="13"/>
      <c r="XJ10" s="13"/>
      <c r="XK10" s="13"/>
      <c r="XL10" s="13"/>
      <c r="XM10" s="11"/>
      <c r="XN10" s="11"/>
      <c r="XO10" s="11"/>
      <c r="XP10" s="11"/>
      <c r="XQ10" s="11"/>
      <c r="XR10" s="13"/>
      <c r="XS10" s="13">
        <v>1</v>
      </c>
      <c r="XT10" s="11"/>
      <c r="XU10" s="11"/>
      <c r="XV10" s="13"/>
      <c r="XW10" s="13"/>
      <c r="XX10" s="13"/>
      <c r="XY10" s="13"/>
      <c r="XZ10" s="11"/>
      <c r="YA10" s="11"/>
      <c r="YB10" s="11"/>
      <c r="YC10" s="11"/>
      <c r="YD10" s="11"/>
      <c r="YE10" s="13"/>
      <c r="YF10" s="13">
        <v>1</v>
      </c>
      <c r="YG10" s="11"/>
      <c r="YH10" s="11"/>
      <c r="YI10" s="13"/>
      <c r="YJ10" s="13"/>
      <c r="YK10" s="13"/>
      <c r="YL10" s="13"/>
      <c r="YM10" s="11"/>
      <c r="YN10" s="11"/>
      <c r="YO10" s="11"/>
      <c r="YP10" s="11"/>
      <c r="YQ10" s="11"/>
      <c r="YR10" s="13"/>
      <c r="YS10" s="13">
        <v>1</v>
      </c>
      <c r="YT10" s="11"/>
      <c r="YU10" s="11"/>
      <c r="YV10" s="13"/>
      <c r="YW10" s="13"/>
      <c r="YX10" s="13"/>
      <c r="YY10" s="13"/>
      <c r="YZ10" s="11"/>
      <c r="ZA10" s="11"/>
      <c r="ZB10" s="11"/>
      <c r="ZC10" s="11"/>
      <c r="ZD10" s="11"/>
      <c r="ZE10" s="13"/>
      <c r="ZF10" s="13">
        <v>1</v>
      </c>
      <c r="ZG10" s="11"/>
      <c r="ZH10" s="11"/>
      <c r="ZI10" s="13"/>
      <c r="ZJ10" s="13"/>
      <c r="ZK10" s="13"/>
      <c r="ZL10" s="13"/>
      <c r="ZM10" s="11"/>
      <c r="ZN10" s="11"/>
      <c r="ZO10" s="11"/>
      <c r="ZP10" s="11"/>
      <c r="ZQ10" s="11"/>
      <c r="ZR10" s="13"/>
      <c r="ZS10" s="13">
        <v>1</v>
      </c>
      <c r="ZT10" s="11"/>
      <c r="ZU10" s="11"/>
      <c r="ZV10" s="13"/>
      <c r="ZW10" s="13"/>
      <c r="ZX10" s="13"/>
      <c r="ZY10" s="13"/>
      <c r="ZZ10" s="11"/>
      <c r="AAA10" s="11"/>
      <c r="AAB10" s="11"/>
      <c r="AAC10" s="11"/>
      <c r="AAD10" s="11"/>
      <c r="AAE10" s="13"/>
      <c r="AAF10" s="13">
        <v>1</v>
      </c>
      <c r="AAG10" s="11"/>
      <c r="AAH10" s="11"/>
      <c r="AAI10" s="13"/>
      <c r="AAJ10" s="13"/>
      <c r="AAK10" s="13"/>
      <c r="AAL10" s="13"/>
      <c r="AAM10" s="11"/>
      <c r="AAN10" s="11"/>
      <c r="AAO10" s="11"/>
      <c r="AAP10" s="11"/>
      <c r="AAQ10" s="11"/>
      <c r="AAR10" s="13"/>
      <c r="AAS10" s="13">
        <v>1</v>
      </c>
      <c r="AAT10" s="11"/>
      <c r="AAU10" s="11"/>
      <c r="AAV10" s="13"/>
      <c r="AAW10" s="13"/>
      <c r="AAX10" s="13"/>
      <c r="AAY10" s="13"/>
      <c r="AAZ10" s="11"/>
      <c r="ABA10" s="11"/>
      <c r="ABB10" s="11"/>
      <c r="ABC10" s="11"/>
      <c r="ABD10" s="11"/>
      <c r="ABE10" s="13"/>
      <c r="ABF10" s="13">
        <v>1</v>
      </c>
      <c r="ABG10" s="11"/>
      <c r="ABH10" s="11"/>
      <c r="ABI10" s="13"/>
      <c r="ABJ10" s="13"/>
      <c r="ABK10" s="13"/>
      <c r="ABL10" s="13"/>
      <c r="ABM10" s="11"/>
      <c r="ABN10" s="11"/>
      <c r="ABO10" s="11"/>
      <c r="ABP10" s="11"/>
      <c r="ABQ10" s="11"/>
      <c r="ABR10" s="13"/>
      <c r="ABS10" s="13">
        <v>1</v>
      </c>
      <c r="ABT10" s="11"/>
      <c r="ABU10" s="11"/>
      <c r="ABV10" s="13"/>
      <c r="ABW10" s="13"/>
      <c r="ABX10" s="13"/>
      <c r="ABY10" s="13"/>
      <c r="ABZ10" s="11"/>
      <c r="ACA10" s="11"/>
      <c r="ACB10" s="11"/>
      <c r="ACC10" s="11"/>
      <c r="ACD10" s="11"/>
      <c r="ACE10" s="13"/>
      <c r="ACF10" s="13">
        <v>1</v>
      </c>
      <c r="ACG10" s="11"/>
      <c r="ACH10" s="11"/>
      <c r="ACI10" s="13"/>
      <c r="ACJ10" s="13"/>
      <c r="ACK10" s="13"/>
      <c r="ACL10" s="13"/>
      <c r="ACM10" s="11"/>
      <c r="ACN10" s="11"/>
      <c r="ACO10" s="11"/>
      <c r="ACP10" s="11"/>
      <c r="ACQ10" s="11"/>
      <c r="ACR10" s="13"/>
      <c r="ACS10" s="13">
        <v>1</v>
      </c>
      <c r="ACT10" s="11"/>
      <c r="ACU10" s="11"/>
      <c r="ACV10" s="13"/>
      <c r="ACW10" s="13"/>
      <c r="ACX10" s="13"/>
      <c r="ACY10" s="13"/>
      <c r="ACZ10" s="11"/>
      <c r="ADA10" s="11"/>
      <c r="ADB10" s="11"/>
      <c r="ADC10" s="11"/>
      <c r="ADD10" s="11"/>
      <c r="ADE10" s="13"/>
      <c r="ADF10" s="13">
        <v>1</v>
      </c>
      <c r="ADG10" s="11"/>
      <c r="ADH10" s="11"/>
      <c r="ADI10" s="13"/>
      <c r="ADJ10" s="13"/>
      <c r="ADK10" s="13"/>
      <c r="ADL10" s="13"/>
      <c r="ADM10" s="11"/>
      <c r="ADN10" s="11"/>
      <c r="ADO10" s="11"/>
      <c r="ADP10" s="11"/>
      <c r="ADQ10" s="11"/>
      <c r="ADR10" s="13"/>
      <c r="ADS10" s="13">
        <v>1</v>
      </c>
      <c r="ADT10" s="11"/>
      <c r="ADU10" s="11"/>
      <c r="ADV10" s="13"/>
      <c r="ADW10" s="13"/>
      <c r="ADX10" s="13"/>
      <c r="ADY10" s="13"/>
      <c r="ADZ10" s="11"/>
      <c r="AEA10" s="11"/>
      <c r="AEB10" s="11"/>
      <c r="AEC10" s="11"/>
      <c r="AED10" s="11"/>
      <c r="AEE10" s="13"/>
      <c r="AEF10" s="13"/>
      <c r="AEG10" s="11"/>
      <c r="AEH10" s="11"/>
      <c r="AEI10" s="13"/>
      <c r="AEJ10" s="13"/>
      <c r="AEK10" s="13"/>
      <c r="AEL10" s="13"/>
      <c r="AEM10" s="11"/>
      <c r="AEN10" s="11"/>
      <c r="AEO10" s="11"/>
      <c r="AEP10" s="11"/>
      <c r="AEQ10" s="11"/>
      <c r="AER10" s="13"/>
      <c r="AES10" s="13"/>
      <c r="AET10" s="11"/>
      <c r="AEU10" s="11"/>
      <c r="AEV10" s="13"/>
      <c r="AEW10" s="13"/>
      <c r="AEX10" s="13"/>
      <c r="AEY10" s="13"/>
      <c r="AEZ10" s="11"/>
      <c r="AFA10" s="11"/>
      <c r="AFB10" s="11"/>
      <c r="AFC10" s="11"/>
      <c r="AFD10" s="11"/>
      <c r="AFE10" s="13"/>
      <c r="AFF10" s="13"/>
      <c r="AFG10" s="11"/>
      <c r="AFH10" s="11"/>
      <c r="AFI10" s="13"/>
      <c r="AFJ10" s="13"/>
      <c r="AFK10" s="13"/>
      <c r="AFL10" s="13"/>
      <c r="AFM10" s="11"/>
      <c r="AFN10" s="11"/>
      <c r="AFO10" s="11"/>
      <c r="AFP10" s="11"/>
      <c r="AFQ10" s="11"/>
      <c r="AFR10" s="14"/>
      <c r="AFS10" s="14"/>
      <c r="AFT10" s="14"/>
      <c r="AFU10" s="14"/>
      <c r="AFV10" s="14"/>
      <c r="AFW10" s="14"/>
      <c r="AFX10" s="14"/>
      <c r="AFY10" s="14"/>
      <c r="AFZ10" s="13"/>
      <c r="AGA10" s="13"/>
      <c r="AGB10" s="13"/>
      <c r="AGC10" s="13"/>
      <c r="AGD10" s="13"/>
      <c r="AGE10" s="14"/>
      <c r="AGF10" s="14"/>
    </row>
    <row r="11" spans="1:868" x14ac:dyDescent="0.25">
      <c r="A11" s="110">
        <v>1</v>
      </c>
      <c r="B11" s="110">
        <v>1</v>
      </c>
      <c r="C11" s="290"/>
      <c r="D11" s="39" t="s">
        <v>218</v>
      </c>
      <c r="E11" s="43"/>
      <c r="F11" s="44">
        <v>0.5</v>
      </c>
      <c r="G11" s="44"/>
      <c r="H11" s="44">
        <v>1</v>
      </c>
      <c r="I11" s="127"/>
      <c r="J11" s="127"/>
      <c r="K11" s="127"/>
      <c r="L11" s="127"/>
      <c r="M11" s="127"/>
      <c r="N11" s="44">
        <f>план!N9</f>
        <v>0</v>
      </c>
      <c r="O11" s="44">
        <f>план!O9</f>
        <v>0</v>
      </c>
      <c r="P11" s="2">
        <f>SUM(N11/12*$A$4)</f>
        <v>0</v>
      </c>
      <c r="Q11" s="2">
        <f>SUM(O11/12*$A$4)</f>
        <v>0</v>
      </c>
      <c r="R11" s="44"/>
      <c r="S11" s="44"/>
      <c r="T11" s="44"/>
      <c r="U11" s="44"/>
      <c r="V11" s="44"/>
      <c r="W11" s="44"/>
      <c r="X11" s="44"/>
      <c r="Y11" s="2">
        <f>SUM(R11-P11)</f>
        <v>0</v>
      </c>
      <c r="Z11" s="2">
        <f>SUM(S11-Q11)</f>
        <v>0</v>
      </c>
      <c r="AA11" s="45">
        <f>план!P9</f>
        <v>0</v>
      </c>
      <c r="AB11" s="44">
        <f>план!Q9</f>
        <v>0</v>
      </c>
      <c r="AC11" s="2">
        <f t="shared" ref="AC11:AC69" si="0">SUM(AA11/12*$A$4)</f>
        <v>0</v>
      </c>
      <c r="AD11" s="2">
        <f t="shared" ref="AD11:AD69" si="1">SUM(AB11/12*$A$4)</f>
        <v>0</v>
      </c>
      <c r="AE11" s="44"/>
      <c r="AF11" s="44"/>
      <c r="AG11" s="44"/>
      <c r="AH11" s="44"/>
      <c r="AI11" s="44"/>
      <c r="AJ11" s="44"/>
      <c r="AK11" s="44"/>
      <c r="AL11" s="2">
        <f t="shared" ref="AL11:AL69" si="2">SUM(AE11-AC11)</f>
        <v>0</v>
      </c>
      <c r="AM11" s="2">
        <f t="shared" ref="AM11:AM69" si="3">SUM(AF11-AD11)</f>
        <v>0</v>
      </c>
      <c r="AN11" s="44">
        <f>план!R9</f>
        <v>0</v>
      </c>
      <c r="AO11" s="44">
        <f>план!S9</f>
        <v>0</v>
      </c>
      <c r="AP11" s="2">
        <f t="shared" ref="AP11:AP69" si="4">SUM(AN11/12*$A$4)</f>
        <v>0</v>
      </c>
      <c r="AQ11" s="2">
        <f t="shared" ref="AQ11:AQ69" si="5">SUM(AO11/12*$A$4)</f>
        <v>0</v>
      </c>
      <c r="AR11" s="44"/>
      <c r="AS11" s="44"/>
      <c r="AT11" s="44"/>
      <c r="AU11" s="44"/>
      <c r="AV11" s="44"/>
      <c r="AW11" s="44"/>
      <c r="AX11" s="44"/>
      <c r="AY11" s="2">
        <f t="shared" ref="AY11:AY69" si="6">SUM(AR11-AP11)</f>
        <v>0</v>
      </c>
      <c r="AZ11" s="2">
        <f t="shared" ref="AZ11:AZ69" si="7">SUM(AS11-AQ11)</f>
        <v>0</v>
      </c>
      <c r="BA11" s="2"/>
      <c r="BB11" s="2"/>
      <c r="BC11" s="44">
        <f>план!T9</f>
        <v>0</v>
      </c>
      <c r="BD11" s="44">
        <f>план!U9</f>
        <v>0</v>
      </c>
      <c r="BE11" s="2">
        <f t="shared" ref="BE11:BE69" si="8">SUM(BC11/12*$A$4)</f>
        <v>0</v>
      </c>
      <c r="BF11" s="2">
        <f t="shared" ref="BF11:BF69" si="9">SUM(BD11/12*$A$4)</f>
        <v>0</v>
      </c>
      <c r="BG11" s="44"/>
      <c r="BH11" s="44"/>
      <c r="BI11" s="44"/>
      <c r="BJ11" s="44"/>
      <c r="BK11" s="44"/>
      <c r="BL11" s="44"/>
      <c r="BM11" s="44"/>
      <c r="BN11" s="2">
        <f t="shared" ref="BN11:BN69" si="10">SUM(BG11-BE11)</f>
        <v>0</v>
      </c>
      <c r="BO11" s="2">
        <f t="shared" ref="BO11:BO69" si="11">SUM(BH11-BF11)</f>
        <v>0</v>
      </c>
      <c r="BP11" s="44">
        <f>план!V9</f>
        <v>0</v>
      </c>
      <c r="BQ11" s="44">
        <f>план!W9</f>
        <v>0</v>
      </c>
      <c r="BR11" s="2">
        <f t="shared" ref="BR11:BR69" si="12">SUM(BP11/12*$A$4)</f>
        <v>0</v>
      </c>
      <c r="BS11" s="2">
        <f t="shared" ref="BS11:BS69" si="13">SUM(BQ11/12*$A$4)</f>
        <v>0</v>
      </c>
      <c r="BT11" s="44"/>
      <c r="BU11" s="44"/>
      <c r="BV11" s="44"/>
      <c r="BW11" s="44"/>
      <c r="BX11" s="44"/>
      <c r="BY11" s="44"/>
      <c r="BZ11" s="44"/>
      <c r="CA11" s="2">
        <f t="shared" ref="CA11:CA69" si="14">SUM(BT11-BR11)</f>
        <v>0</v>
      </c>
      <c r="CB11" s="2">
        <f t="shared" ref="CB11:CB69" si="15">SUM(BU11-BS11)</f>
        <v>0</v>
      </c>
      <c r="CC11" s="44">
        <f>план!X9</f>
        <v>0</v>
      </c>
      <c r="CD11" s="44">
        <f>план!Y9</f>
        <v>0</v>
      </c>
      <c r="CE11" s="2">
        <f t="shared" ref="CE11:CE69" si="16">SUM(CC11/12*$A$4)</f>
        <v>0</v>
      </c>
      <c r="CF11" s="2">
        <f t="shared" ref="CF11:CF69" si="17">SUM(CD11/12*$A$4)</f>
        <v>0</v>
      </c>
      <c r="CG11" s="44"/>
      <c r="CH11" s="44"/>
      <c r="CI11" s="44"/>
      <c r="CJ11" s="44"/>
      <c r="CK11" s="44"/>
      <c r="CL11" s="44"/>
      <c r="CM11" s="44"/>
      <c r="CN11" s="2">
        <f t="shared" ref="CN11:CN69" si="18">SUM(CG11-CE11)</f>
        <v>0</v>
      </c>
      <c r="CO11" s="2">
        <f t="shared" ref="CO11:CO69" si="19">SUM(CH11-CF11)</f>
        <v>0</v>
      </c>
      <c r="CP11" s="44">
        <f>план!Z9</f>
        <v>0</v>
      </c>
      <c r="CQ11" s="44">
        <f>план!AA9</f>
        <v>0</v>
      </c>
      <c r="CR11" s="2">
        <f t="shared" ref="CR11:CR69" si="20">SUM(CP11/12*$A$4)</f>
        <v>0</v>
      </c>
      <c r="CS11" s="2">
        <f t="shared" ref="CS11:CS69" si="21">SUM(CQ11/12*$A$4)</f>
        <v>0</v>
      </c>
      <c r="CT11" s="44"/>
      <c r="CU11" s="44"/>
      <c r="CV11" s="44"/>
      <c r="CW11" s="44"/>
      <c r="CX11" s="44"/>
      <c r="CY11" s="44"/>
      <c r="CZ11" s="44"/>
      <c r="DA11" s="2">
        <f t="shared" ref="DA11:DA69" si="22">SUM(CT11-CR11)</f>
        <v>0</v>
      </c>
      <c r="DB11" s="2">
        <f t="shared" ref="DB11:DB69" si="23">SUM(CU11-CS11)</f>
        <v>0</v>
      </c>
      <c r="DC11" s="44">
        <f>план!AB9</f>
        <v>0</v>
      </c>
      <c r="DD11" s="44">
        <f>план!AC9</f>
        <v>0</v>
      </c>
      <c r="DE11" s="2">
        <f t="shared" ref="DE11:DE69" si="24">SUM(DC11/12*$A$4)</f>
        <v>0</v>
      </c>
      <c r="DF11" s="2">
        <f t="shared" ref="DF11:DF69" si="25">SUM(DD11/12*$A$4)</f>
        <v>0</v>
      </c>
      <c r="DG11" s="44"/>
      <c r="DH11" s="44"/>
      <c r="DI11" s="44"/>
      <c r="DJ11" s="44"/>
      <c r="DK11" s="44"/>
      <c r="DL11" s="44"/>
      <c r="DM11" s="44"/>
      <c r="DN11" s="2">
        <f t="shared" ref="DN11:DN69" si="26">SUM(DG11-DE11)</f>
        <v>0</v>
      </c>
      <c r="DO11" s="2">
        <f t="shared" ref="DO11:DO69" si="27">SUM(DH11-DF11)</f>
        <v>0</v>
      </c>
      <c r="DP11" s="44">
        <f>план!AD9</f>
        <v>0</v>
      </c>
      <c r="DQ11" s="44">
        <f>план!AE9</f>
        <v>0</v>
      </c>
      <c r="DR11" s="2">
        <f t="shared" ref="DR11:DR69" si="28">SUM(DP11/12*$A$4)</f>
        <v>0</v>
      </c>
      <c r="DS11" s="2">
        <f t="shared" ref="DS11:DS69" si="29">SUM(DQ11/12*$A$4)</f>
        <v>0</v>
      </c>
      <c r="DT11" s="44"/>
      <c r="DU11" s="44"/>
      <c r="DV11" s="44"/>
      <c r="DW11" s="44"/>
      <c r="DX11" s="44"/>
      <c r="DY11" s="44"/>
      <c r="DZ11" s="44"/>
      <c r="EA11" s="2">
        <f t="shared" ref="EA11:EA69" si="30">SUM(DT11-DR11)</f>
        <v>0</v>
      </c>
      <c r="EB11" s="2">
        <f t="shared" ref="EB11:EB69" si="31">SUM(DU11-DS11)</f>
        <v>0</v>
      </c>
      <c r="EC11" s="2"/>
      <c r="ED11" s="2"/>
      <c r="EE11" s="44">
        <f>план!AF9</f>
        <v>0</v>
      </c>
      <c r="EF11" s="44">
        <f>план!AG9</f>
        <v>0</v>
      </c>
      <c r="EG11" s="2">
        <f t="shared" ref="EG11:EG69" si="32">SUM(EE11/12*$A$4)</f>
        <v>0</v>
      </c>
      <c r="EH11" s="2">
        <f t="shared" ref="EH11:EH69" si="33">SUM(EF11/12*$A$4)</f>
        <v>0</v>
      </c>
      <c r="EI11" s="44"/>
      <c r="EJ11" s="44"/>
      <c r="EK11" s="44"/>
      <c r="EL11" s="44"/>
      <c r="EM11" s="44"/>
      <c r="EN11" s="44"/>
      <c r="EO11" s="44"/>
      <c r="EP11" s="2">
        <f t="shared" ref="EP11:EP69" si="34">SUM(EI11-EG11)</f>
        <v>0</v>
      </c>
      <c r="EQ11" s="2">
        <f t="shared" ref="EQ11:EQ69" si="35">SUM(EJ11-EH11)</f>
        <v>0</v>
      </c>
      <c r="ER11" s="44">
        <f>план!AH9</f>
        <v>0</v>
      </c>
      <c r="ES11" s="44">
        <f>план!AI9</f>
        <v>0</v>
      </c>
      <c r="ET11" s="2">
        <f t="shared" ref="ET11:ET69" si="36">SUM(ER11/12*$A$4)</f>
        <v>0</v>
      </c>
      <c r="EU11" s="2">
        <f t="shared" ref="EU11:EU69" si="37">SUM(ES11/12*$A$4)</f>
        <v>0</v>
      </c>
      <c r="EV11" s="44"/>
      <c r="EW11" s="44"/>
      <c r="EX11" s="44"/>
      <c r="EY11" s="44"/>
      <c r="EZ11" s="44"/>
      <c r="FA11" s="44"/>
      <c r="FB11" s="44"/>
      <c r="FC11" s="2">
        <f t="shared" ref="FC11:FC69" si="38">SUM(EV11-ET11)</f>
        <v>0</v>
      </c>
      <c r="FD11" s="2">
        <f t="shared" ref="FD11:FD69" si="39">SUM(EW11-EU11)</f>
        <v>0</v>
      </c>
      <c r="FE11" s="44">
        <f>план!AJ9</f>
        <v>0</v>
      </c>
      <c r="FF11" s="44">
        <f>план!AK9</f>
        <v>0</v>
      </c>
      <c r="FG11" s="2">
        <f t="shared" ref="FG11:FG69" si="40">SUM(FE11/12*$A$4)</f>
        <v>0</v>
      </c>
      <c r="FH11" s="2">
        <f t="shared" ref="FH11:FH69" si="41">SUM(FF11/12*$A$4)</f>
        <v>0</v>
      </c>
      <c r="FI11" s="44"/>
      <c r="FJ11" s="44"/>
      <c r="FK11" s="44"/>
      <c r="FL11" s="44"/>
      <c r="FM11" s="44"/>
      <c r="FN11" s="44"/>
      <c r="FO11" s="44"/>
      <c r="FP11" s="2">
        <f t="shared" ref="FP11:FP69" si="42">SUM(FI11-FG11)</f>
        <v>0</v>
      </c>
      <c r="FQ11" s="2">
        <f t="shared" ref="FQ11:FQ69" si="43">SUM(FJ11-FH11)</f>
        <v>0</v>
      </c>
      <c r="FR11" s="44">
        <f>план!AL9</f>
        <v>0</v>
      </c>
      <c r="FS11" s="44">
        <f>план!AM9</f>
        <v>0</v>
      </c>
      <c r="FT11" s="2">
        <f t="shared" ref="FT11:FT69" si="44">SUM(FR11/12*$A$4)</f>
        <v>0</v>
      </c>
      <c r="FU11" s="2">
        <f t="shared" ref="FU11:FU69" si="45">SUM(FS11/12*$A$4)</f>
        <v>0</v>
      </c>
      <c r="FV11" s="44"/>
      <c r="FW11" s="44"/>
      <c r="FX11" s="44"/>
      <c r="FY11" s="44"/>
      <c r="FZ11" s="44"/>
      <c r="GA11" s="44"/>
      <c r="GB11" s="44"/>
      <c r="GC11" s="2">
        <f t="shared" ref="GC11:GC69" si="46">SUM(FV11-FT11)</f>
        <v>0</v>
      </c>
      <c r="GD11" s="2">
        <f t="shared" ref="GD11:GD69" si="47">SUM(FW11-FU11)</f>
        <v>0</v>
      </c>
      <c r="GE11" s="44">
        <f>план!AN9</f>
        <v>0</v>
      </c>
      <c r="GF11" s="44">
        <f>план!AO9</f>
        <v>0</v>
      </c>
      <c r="GG11" s="2">
        <f t="shared" ref="GG11:GG69" si="48">SUM(GE11/12*$A$4)</f>
        <v>0</v>
      </c>
      <c r="GH11" s="2">
        <f t="shared" ref="GH11:GH69" si="49">SUM(GF11/12*$A$4)</f>
        <v>0</v>
      </c>
      <c r="GI11" s="44"/>
      <c r="GJ11" s="44"/>
      <c r="GK11" s="44"/>
      <c r="GL11" s="44"/>
      <c r="GM11" s="44"/>
      <c r="GN11" s="44"/>
      <c r="GO11" s="44"/>
      <c r="GP11" s="2">
        <f t="shared" ref="GP11:GP69" si="50">SUM(GI11-GG11)</f>
        <v>0</v>
      </c>
      <c r="GQ11" s="2">
        <f t="shared" ref="GQ11:GQ69" si="51">SUM(GJ11-GH11)</f>
        <v>0</v>
      </c>
      <c r="GR11" s="44">
        <f>план!AP9</f>
        <v>0</v>
      </c>
      <c r="GS11" s="44">
        <f>план!AQ9</f>
        <v>0</v>
      </c>
      <c r="GT11" s="2">
        <f t="shared" ref="GT11:GT69" si="52">SUM(GR11/12*$A$4)</f>
        <v>0</v>
      </c>
      <c r="GU11" s="2">
        <f t="shared" ref="GU11:GU69" si="53">SUM(GS11/12*$A$4)</f>
        <v>0</v>
      </c>
      <c r="GV11" s="44"/>
      <c r="GW11" s="44"/>
      <c r="GX11" s="44"/>
      <c r="GY11" s="44"/>
      <c r="GZ11" s="44"/>
      <c r="HA11" s="44"/>
      <c r="HB11" s="44"/>
      <c r="HC11" s="2">
        <f t="shared" ref="HC11:HC69" si="54">SUM(GV11-GT11)</f>
        <v>0</v>
      </c>
      <c r="HD11" s="2">
        <f t="shared" ref="HD11:HD69" si="55">SUM(GW11-GU11)</f>
        <v>0</v>
      </c>
      <c r="HE11" s="44">
        <f>план!AR9</f>
        <v>0</v>
      </c>
      <c r="HF11" s="44">
        <f>план!AS9</f>
        <v>0</v>
      </c>
      <c r="HG11" s="2">
        <f t="shared" ref="HG11:HG69" si="56">SUM(HE11/12*$A$4)</f>
        <v>0</v>
      </c>
      <c r="HH11" s="2">
        <f t="shared" ref="HH11:HH69" si="57">SUM(HF11/12*$A$4)</f>
        <v>0</v>
      </c>
      <c r="HI11" s="44"/>
      <c r="HJ11" s="44"/>
      <c r="HK11" s="44"/>
      <c r="HL11" s="44"/>
      <c r="HM11" s="44"/>
      <c r="HN11" s="44"/>
      <c r="HO11" s="44"/>
      <c r="HP11" s="2">
        <f t="shared" ref="HP11:HP69" si="58">SUM(HI11-HG11)</f>
        <v>0</v>
      </c>
      <c r="HQ11" s="2">
        <f t="shared" ref="HQ11:HQ69" si="59">SUM(HJ11-HH11)</f>
        <v>0</v>
      </c>
      <c r="HR11" s="44">
        <f>план!AT9</f>
        <v>0</v>
      </c>
      <c r="HS11" s="44">
        <f>план!AU9</f>
        <v>0</v>
      </c>
      <c r="HT11" s="2">
        <f t="shared" ref="HT11:HT69" si="60">SUM(HR11/12*$A$4)</f>
        <v>0</v>
      </c>
      <c r="HU11" s="2">
        <f t="shared" ref="HU11:HU69" si="61">SUM(HS11/12*$A$4)</f>
        <v>0</v>
      </c>
      <c r="HV11" s="44"/>
      <c r="HW11" s="44"/>
      <c r="HX11" s="44"/>
      <c r="HY11" s="44"/>
      <c r="HZ11" s="44"/>
      <c r="IA11" s="44"/>
      <c r="IB11" s="44"/>
      <c r="IC11" s="2">
        <f t="shared" ref="IC11:IC69" si="62">SUM(HV11-HT11)</f>
        <v>0</v>
      </c>
      <c r="ID11" s="2">
        <f t="shared" ref="ID11:ID69" si="63">SUM(HW11-HU11)</f>
        <v>0</v>
      </c>
      <c r="IE11" s="44">
        <f>план!AV9</f>
        <v>0</v>
      </c>
      <c r="IF11" s="44">
        <f>план!AW9</f>
        <v>0</v>
      </c>
      <c r="IG11" s="2">
        <f t="shared" ref="IG11:IG69" si="64">SUM(IE11/12*$A$4)</f>
        <v>0</v>
      </c>
      <c r="IH11" s="2">
        <f t="shared" ref="IH11:IH69" si="65">SUM(IF11/12*$A$4)</f>
        <v>0</v>
      </c>
      <c r="II11" s="44"/>
      <c r="IJ11" s="44"/>
      <c r="IK11" s="44"/>
      <c r="IL11" s="44"/>
      <c r="IM11" s="44"/>
      <c r="IN11" s="44"/>
      <c r="IO11" s="44"/>
      <c r="IP11" s="2">
        <f t="shared" ref="IP11:IP69" si="66">SUM(II11-IG11)</f>
        <v>0</v>
      </c>
      <c r="IQ11" s="2">
        <f t="shared" ref="IQ11:IQ69" si="67">SUM(IJ11-IH11)</f>
        <v>0</v>
      </c>
      <c r="IR11" s="44">
        <f>план!AX9</f>
        <v>0</v>
      </c>
      <c r="IS11" s="44">
        <f>план!AY9</f>
        <v>0</v>
      </c>
      <c r="IT11" s="2">
        <f t="shared" ref="IT11:IT69" si="68">SUM(IR11/12*$A$4)</f>
        <v>0</v>
      </c>
      <c r="IU11" s="2">
        <f t="shared" ref="IU11:IU69" si="69">SUM(IS11/12*$A$4)</f>
        <v>0</v>
      </c>
      <c r="IV11" s="44"/>
      <c r="IW11" s="44"/>
      <c r="IX11" s="44"/>
      <c r="IY11" s="44"/>
      <c r="IZ11" s="44"/>
      <c r="JA11" s="44"/>
      <c r="JB11" s="44"/>
      <c r="JC11" s="2">
        <f t="shared" ref="JC11:JC69" si="70">SUM(IV11-IT11)</f>
        <v>0</v>
      </c>
      <c r="JD11" s="2">
        <f t="shared" ref="JD11:JD69" si="71">SUM(IW11-IU11)</f>
        <v>0</v>
      </c>
      <c r="JE11" s="44">
        <f>план!AZ9</f>
        <v>0</v>
      </c>
      <c r="JF11" s="44">
        <f>план!BA9</f>
        <v>0</v>
      </c>
      <c r="JG11" s="2">
        <f t="shared" ref="JG11:JG69" si="72">SUM(JE11/12*$A$4)</f>
        <v>0</v>
      </c>
      <c r="JH11" s="2">
        <f t="shared" ref="JH11:JH69" si="73">SUM(JF11/12*$A$4)</f>
        <v>0</v>
      </c>
      <c r="JI11" s="44"/>
      <c r="JJ11" s="44"/>
      <c r="JK11" s="44"/>
      <c r="JL11" s="44"/>
      <c r="JM11" s="44"/>
      <c r="JN11" s="44"/>
      <c r="JO11" s="44"/>
      <c r="JP11" s="2">
        <f t="shared" ref="JP11:JP69" si="74">SUM(JI11-JG11)</f>
        <v>0</v>
      </c>
      <c r="JQ11" s="2">
        <f t="shared" ref="JQ11:JQ69" si="75">SUM(JJ11-JH11)</f>
        <v>0</v>
      </c>
      <c r="JR11" s="44">
        <f>план!BB9</f>
        <v>0</v>
      </c>
      <c r="JS11" s="44">
        <f>план!BC9</f>
        <v>0</v>
      </c>
      <c r="JT11" s="2">
        <f t="shared" ref="JT11:JT69" si="76">SUM(JR11/12*$A$4)</f>
        <v>0</v>
      </c>
      <c r="JU11" s="2">
        <f t="shared" ref="JU11:JU69" si="77">SUM(JS11/12*$A$4)</f>
        <v>0</v>
      </c>
      <c r="JV11" s="44"/>
      <c r="JW11" s="44"/>
      <c r="JX11" s="44"/>
      <c r="JY11" s="44"/>
      <c r="JZ11" s="44"/>
      <c r="KA11" s="44"/>
      <c r="KB11" s="44"/>
      <c r="KC11" s="2">
        <f t="shared" ref="KC11:KC69" si="78">SUM(JV11-JT11)</f>
        <v>0</v>
      </c>
      <c r="KD11" s="2">
        <f t="shared" ref="KD11:KD69" si="79">SUM(JW11-JU11)</f>
        <v>0</v>
      </c>
      <c r="KE11" s="44">
        <f>план!BD9</f>
        <v>0</v>
      </c>
      <c r="KF11" s="44">
        <f>план!BE9</f>
        <v>0</v>
      </c>
      <c r="KG11" s="2">
        <f t="shared" ref="KG11:KG69" si="80">SUM(KE11/12*$A$4)</f>
        <v>0</v>
      </c>
      <c r="KH11" s="2">
        <f t="shared" ref="KH11:KH69" si="81">SUM(KF11/12*$A$4)</f>
        <v>0</v>
      </c>
      <c r="KI11" s="44"/>
      <c r="KJ11" s="44"/>
      <c r="KK11" s="44"/>
      <c r="KL11" s="44"/>
      <c r="KM11" s="44"/>
      <c r="KN11" s="44"/>
      <c r="KO11" s="44"/>
      <c r="KP11" s="2">
        <f t="shared" ref="KP11:KP69" si="82">SUM(KI11-KG11)</f>
        <v>0</v>
      </c>
      <c r="KQ11" s="2">
        <f t="shared" ref="KQ11:KQ69" si="83">SUM(KJ11-KH11)</f>
        <v>0</v>
      </c>
      <c r="KR11" s="44">
        <f>план!BF9</f>
        <v>0</v>
      </c>
      <c r="KS11" s="44">
        <f>план!BG9</f>
        <v>0</v>
      </c>
      <c r="KT11" s="2">
        <f t="shared" ref="KT11:KT69" si="84">SUM(KR11/12*$A$4)</f>
        <v>0</v>
      </c>
      <c r="KU11" s="2">
        <f t="shared" ref="KU11:KU69" si="85">SUM(KS11/12*$A$4)</f>
        <v>0</v>
      </c>
      <c r="KV11" s="44"/>
      <c r="KW11" s="44"/>
      <c r="KX11" s="44"/>
      <c r="KY11" s="44"/>
      <c r="KZ11" s="44"/>
      <c r="LA11" s="44"/>
      <c r="LB11" s="44"/>
      <c r="LC11" s="2">
        <f t="shared" ref="LC11:LC69" si="86">SUM(KV11-KT11)</f>
        <v>0</v>
      </c>
      <c r="LD11" s="2">
        <f t="shared" ref="LD11:LD69" si="87">SUM(KW11-KU11)</f>
        <v>0</v>
      </c>
      <c r="LE11" s="44">
        <f>план!BH9</f>
        <v>0</v>
      </c>
      <c r="LF11" s="44">
        <f>план!BI9</f>
        <v>0</v>
      </c>
      <c r="LG11" s="2">
        <f t="shared" ref="LG11:LG69" si="88">SUM(LE11/12*$A$4)</f>
        <v>0</v>
      </c>
      <c r="LH11" s="2">
        <f t="shared" ref="LH11:LH69" si="89">SUM(LF11/12*$A$4)</f>
        <v>0</v>
      </c>
      <c r="LI11" s="44"/>
      <c r="LJ11" s="44"/>
      <c r="LK11" s="44"/>
      <c r="LL11" s="44"/>
      <c r="LM11" s="44"/>
      <c r="LN11" s="44"/>
      <c r="LO11" s="44"/>
      <c r="LP11" s="2">
        <f t="shared" ref="LP11:LP69" si="90">SUM(LI11-LG11)</f>
        <v>0</v>
      </c>
      <c r="LQ11" s="2">
        <f t="shared" ref="LQ11:LQ69" si="91">SUM(LJ11-LH11)</f>
        <v>0</v>
      </c>
      <c r="LR11" s="44">
        <f>план!BJ9</f>
        <v>0</v>
      </c>
      <c r="LS11" s="44">
        <f>план!BK9</f>
        <v>0</v>
      </c>
      <c r="LT11" s="2">
        <f t="shared" ref="LT11:LT69" si="92">SUM(LR11/12*$A$4)</f>
        <v>0</v>
      </c>
      <c r="LU11" s="2">
        <f t="shared" ref="LU11:LU69" si="93">SUM(LS11/12*$A$4)</f>
        <v>0</v>
      </c>
      <c r="LV11" s="44"/>
      <c r="LW11" s="44"/>
      <c r="LX11" s="44"/>
      <c r="LY11" s="44"/>
      <c r="LZ11" s="44"/>
      <c r="MA11" s="44"/>
      <c r="MB11" s="44"/>
      <c r="MC11" s="2">
        <f t="shared" ref="MC11:MC69" si="94">SUM(LV11-LT11)</f>
        <v>0</v>
      </c>
      <c r="MD11" s="2">
        <f t="shared" ref="MD11:MD69" si="95">SUM(LW11-LU11)</f>
        <v>0</v>
      </c>
      <c r="ME11" s="44">
        <f>план!BL9</f>
        <v>0</v>
      </c>
      <c r="MF11" s="44">
        <f>план!BM9</f>
        <v>0</v>
      </c>
      <c r="MG11" s="2">
        <f t="shared" ref="MG11:MG69" si="96">SUM(ME11/12*$A$4)</f>
        <v>0</v>
      </c>
      <c r="MH11" s="2">
        <f t="shared" ref="MH11:MH69" si="97">SUM(MF11/12*$A$4)</f>
        <v>0</v>
      </c>
      <c r="MI11" s="44"/>
      <c r="MJ11" s="44"/>
      <c r="MK11" s="44"/>
      <c r="ML11" s="44"/>
      <c r="MM11" s="44"/>
      <c r="MN11" s="44"/>
      <c r="MO11" s="44"/>
      <c r="MP11" s="2">
        <f t="shared" ref="MP11:MP69" si="98">SUM(MI11-MG11)</f>
        <v>0</v>
      </c>
      <c r="MQ11" s="2">
        <f t="shared" ref="MQ11:MQ69" si="99">SUM(MJ11-MH11)</f>
        <v>0</v>
      </c>
      <c r="MR11" s="44">
        <f>план!BN9</f>
        <v>0</v>
      </c>
      <c r="MS11" s="44">
        <f>план!BO9</f>
        <v>0</v>
      </c>
      <c r="MT11" s="2">
        <f t="shared" ref="MT11:MT69" si="100">SUM(MR11/12*$A$4)</f>
        <v>0</v>
      </c>
      <c r="MU11" s="2">
        <f t="shared" ref="MU11:MU69" si="101">SUM(MS11/12*$A$4)</f>
        <v>0</v>
      </c>
      <c r="MV11" s="44"/>
      <c r="MW11" s="44"/>
      <c r="MX11" s="44"/>
      <c r="MY11" s="44"/>
      <c r="MZ11" s="44"/>
      <c r="NA11" s="44"/>
      <c r="NB11" s="44"/>
      <c r="NC11" s="2">
        <f t="shared" ref="NC11:NC69" si="102">SUM(MV11-MT11)</f>
        <v>0</v>
      </c>
      <c r="ND11" s="2">
        <f t="shared" ref="ND11:ND69" si="103">SUM(MW11-MU11)</f>
        <v>0</v>
      </c>
      <c r="NE11" s="44">
        <f>план!BP9</f>
        <v>0</v>
      </c>
      <c r="NF11" s="44">
        <f>план!BQ9</f>
        <v>0</v>
      </c>
      <c r="NG11" s="2">
        <f t="shared" ref="NG11:NG69" si="104">SUM(NE11/12*$A$4)</f>
        <v>0</v>
      </c>
      <c r="NH11" s="2">
        <f t="shared" ref="NH11:NH69" si="105">SUM(NF11/12*$A$4)</f>
        <v>0</v>
      </c>
      <c r="NI11" s="44"/>
      <c r="NJ11" s="44"/>
      <c r="NK11" s="44"/>
      <c r="NL11" s="44"/>
      <c r="NM11" s="44"/>
      <c r="NN11" s="44"/>
      <c r="NO11" s="44"/>
      <c r="NP11" s="2">
        <f t="shared" ref="NP11:NP69" si="106">SUM(NI11-NG11)</f>
        <v>0</v>
      </c>
      <c r="NQ11" s="2">
        <f t="shared" ref="NQ11:NQ69" si="107">SUM(NJ11-NH11)</f>
        <v>0</v>
      </c>
      <c r="NR11" s="44">
        <f>план!BR9</f>
        <v>0</v>
      </c>
      <c r="NS11" s="44">
        <f>план!BS9</f>
        <v>0</v>
      </c>
      <c r="NT11" s="2">
        <f t="shared" ref="NT11:NT69" si="108">SUM(NR11/12*$A$4)</f>
        <v>0</v>
      </c>
      <c r="NU11" s="2">
        <f t="shared" ref="NU11:NU69" si="109">SUM(NS11/12*$A$4)</f>
        <v>0</v>
      </c>
      <c r="NV11" s="44"/>
      <c r="NW11" s="44"/>
      <c r="NX11" s="44"/>
      <c r="NY11" s="44"/>
      <c r="NZ11" s="44"/>
      <c r="OA11" s="44"/>
      <c r="OB11" s="44"/>
      <c r="OC11" s="2">
        <f t="shared" ref="OC11:OC69" si="110">SUM(NV11-NT11)</f>
        <v>0</v>
      </c>
      <c r="OD11" s="2">
        <f t="shared" ref="OD11:OD69" si="111">SUM(NW11-NU11)</f>
        <v>0</v>
      </c>
      <c r="OE11" s="44">
        <f>план!BT9</f>
        <v>0</v>
      </c>
      <c r="OF11" s="44">
        <f>план!BU9</f>
        <v>0</v>
      </c>
      <c r="OG11" s="2">
        <f t="shared" ref="OG11:OG69" si="112">SUM(OE11/12*$A$4)</f>
        <v>0</v>
      </c>
      <c r="OH11" s="2">
        <f t="shared" ref="OH11:OH69" si="113">SUM(OF11/12*$A$4)</f>
        <v>0</v>
      </c>
      <c r="OI11" s="44"/>
      <c r="OJ11" s="44"/>
      <c r="OK11" s="44"/>
      <c r="OL11" s="44"/>
      <c r="OM11" s="44"/>
      <c r="ON11" s="44"/>
      <c r="OO11" s="44"/>
      <c r="OP11" s="2">
        <f t="shared" ref="OP11:OP69" si="114">SUM(OI11-OG11)</f>
        <v>0</v>
      </c>
      <c r="OQ11" s="2">
        <f t="shared" ref="OQ11:OQ69" si="115">SUM(OJ11-OH11)</f>
        <v>0</v>
      </c>
      <c r="OR11" s="44">
        <f>план!BV9</f>
        <v>0</v>
      </c>
      <c r="OS11" s="44">
        <f>план!BW9</f>
        <v>0</v>
      </c>
      <c r="OT11" s="2">
        <f t="shared" ref="OT11:OT69" si="116">SUM(OR11/12*$A$4)</f>
        <v>0</v>
      </c>
      <c r="OU11" s="2">
        <f t="shared" ref="OU11:OU69" si="117">SUM(OS11/12*$A$4)</f>
        <v>0</v>
      </c>
      <c r="OV11" s="44"/>
      <c r="OW11" s="44"/>
      <c r="OX11" s="44"/>
      <c r="OY11" s="44"/>
      <c r="OZ11" s="44"/>
      <c r="PA11" s="44"/>
      <c r="PB11" s="44"/>
      <c r="PC11" s="2">
        <f t="shared" ref="PC11:PC69" si="118">SUM(OV11-OT11)</f>
        <v>0</v>
      </c>
      <c r="PD11" s="2">
        <f t="shared" ref="PD11:PD69" si="119">SUM(OW11-OU11)</f>
        <v>0</v>
      </c>
      <c r="PE11" s="44">
        <f>план!BX9</f>
        <v>0</v>
      </c>
      <c r="PF11" s="44">
        <f>план!BY9</f>
        <v>0</v>
      </c>
      <c r="PG11" s="2">
        <f t="shared" ref="PG11:PG69" si="120">SUM(PE11/12*$A$4)</f>
        <v>0</v>
      </c>
      <c r="PH11" s="2">
        <f t="shared" ref="PH11:PH69" si="121">SUM(PF11/12*$A$4)</f>
        <v>0</v>
      </c>
      <c r="PI11" s="44"/>
      <c r="PJ11" s="44"/>
      <c r="PK11" s="44"/>
      <c r="PL11" s="44"/>
      <c r="PM11" s="44"/>
      <c r="PN11" s="44"/>
      <c r="PO11" s="44"/>
      <c r="PP11" s="2">
        <f t="shared" ref="PP11:PP69" si="122">SUM(PI11-PG11)</f>
        <v>0</v>
      </c>
      <c r="PQ11" s="2">
        <f t="shared" ref="PQ11:PQ69" si="123">SUM(PJ11-PH11)</f>
        <v>0</v>
      </c>
      <c r="PR11" s="44">
        <f>план!BZ9</f>
        <v>0</v>
      </c>
      <c r="PS11" s="44">
        <f>план!CA9</f>
        <v>0</v>
      </c>
      <c r="PT11" s="2">
        <f t="shared" ref="PT11:PT69" si="124">SUM(PR11/12*$A$4)</f>
        <v>0</v>
      </c>
      <c r="PU11" s="2">
        <f t="shared" ref="PU11:PU69" si="125">SUM(PS11/12*$A$4)</f>
        <v>0</v>
      </c>
      <c r="PV11" s="44"/>
      <c r="PW11" s="44"/>
      <c r="PX11" s="44"/>
      <c r="PY11" s="44"/>
      <c r="PZ11" s="44"/>
      <c r="QA11" s="44"/>
      <c r="QB11" s="44"/>
      <c r="QC11" s="2">
        <f t="shared" ref="QC11:QC69" si="126">SUM(PV11-PT11)</f>
        <v>0</v>
      </c>
      <c r="QD11" s="2">
        <f t="shared" ref="QD11:QD69" si="127">SUM(PW11-PU11)</f>
        <v>0</v>
      </c>
      <c r="QE11" s="44">
        <f>план!CB9</f>
        <v>0</v>
      </c>
      <c r="QF11" s="44">
        <f>план!CC9</f>
        <v>0</v>
      </c>
      <c r="QG11" s="2">
        <f t="shared" ref="QG11:QG69" si="128">SUM(QE11/12*$A$4)</f>
        <v>0</v>
      </c>
      <c r="QH11" s="2">
        <f t="shared" ref="QH11:QH69" si="129">SUM(QF11/12*$A$4)</f>
        <v>0</v>
      </c>
      <c r="QI11" s="44"/>
      <c r="QJ11" s="44"/>
      <c r="QK11" s="44"/>
      <c r="QL11" s="44"/>
      <c r="QM11" s="44"/>
      <c r="QN11" s="44"/>
      <c r="QO11" s="44"/>
      <c r="QP11" s="2">
        <f t="shared" ref="QP11:QP69" si="130">SUM(QI11-QG11)</f>
        <v>0</v>
      </c>
      <c r="QQ11" s="2">
        <f t="shared" ref="QQ11:QQ69" si="131">SUM(QJ11-QH11)</f>
        <v>0</v>
      </c>
      <c r="QR11" s="44">
        <f>план!CD9</f>
        <v>0</v>
      </c>
      <c r="QS11" s="44">
        <f>план!CE9</f>
        <v>0</v>
      </c>
      <c r="QT11" s="2">
        <f t="shared" ref="QT11:QT69" si="132">SUM(QR11/12*$A$4)</f>
        <v>0</v>
      </c>
      <c r="QU11" s="2">
        <f t="shared" ref="QU11:QU69" si="133">SUM(QS11/12*$A$4)</f>
        <v>0</v>
      </c>
      <c r="QV11" s="44"/>
      <c r="QW11" s="44"/>
      <c r="QX11" s="44"/>
      <c r="QY11" s="44"/>
      <c r="QZ11" s="44"/>
      <c r="RA11" s="44"/>
      <c r="RB11" s="44"/>
      <c r="RC11" s="2">
        <f t="shared" ref="RC11:RC69" si="134">SUM(QV11-QT11)</f>
        <v>0</v>
      </c>
      <c r="RD11" s="2">
        <f t="shared" ref="RD11:RD69" si="135">SUM(QW11-QU11)</f>
        <v>0</v>
      </c>
      <c r="RE11" s="44">
        <f>план!CF9</f>
        <v>0</v>
      </c>
      <c r="RF11" s="44">
        <f>план!CG9</f>
        <v>0</v>
      </c>
      <c r="RG11" s="2">
        <f t="shared" ref="RG11:RG69" si="136">SUM(RE11/12*$A$4)</f>
        <v>0</v>
      </c>
      <c r="RH11" s="2">
        <f t="shared" ref="RH11:RH69" si="137">SUM(RF11/12*$A$4)</f>
        <v>0</v>
      </c>
      <c r="RI11" s="44"/>
      <c r="RJ11" s="44"/>
      <c r="RK11" s="44"/>
      <c r="RL11" s="44"/>
      <c r="RM11" s="44"/>
      <c r="RN11" s="44"/>
      <c r="RO11" s="44"/>
      <c r="RP11" s="2">
        <f t="shared" ref="RP11:RP69" si="138">SUM(RI11-RG11)</f>
        <v>0</v>
      </c>
      <c r="RQ11" s="2">
        <f t="shared" ref="RQ11:RQ69" si="139">SUM(RJ11-RH11)</f>
        <v>0</v>
      </c>
      <c r="RR11" s="44">
        <f>план!CH9</f>
        <v>0</v>
      </c>
      <c r="RS11" s="44">
        <f>план!CI9</f>
        <v>0</v>
      </c>
      <c r="RT11" s="2">
        <f t="shared" ref="RT11:RT69" si="140">SUM(RR11/12*$A$4)</f>
        <v>0</v>
      </c>
      <c r="RU11" s="2">
        <f t="shared" ref="RU11:RU69" si="141">SUM(RS11/12*$A$4)</f>
        <v>0</v>
      </c>
      <c r="RV11" s="44"/>
      <c r="RW11" s="44"/>
      <c r="RX11" s="44"/>
      <c r="RY11" s="44"/>
      <c r="RZ11" s="44"/>
      <c r="SA11" s="44"/>
      <c r="SB11" s="44"/>
      <c r="SC11" s="2">
        <f t="shared" ref="SC11:SC69" si="142">SUM(RV11-RT11)</f>
        <v>0</v>
      </c>
      <c r="SD11" s="2">
        <f t="shared" ref="SD11:SD69" si="143">SUM(RW11-RU11)</f>
        <v>0</v>
      </c>
      <c r="SE11" s="44">
        <f>план!CJ9</f>
        <v>0</v>
      </c>
      <c r="SF11" s="44">
        <f>план!CK9</f>
        <v>0</v>
      </c>
      <c r="SG11" s="2">
        <f t="shared" ref="SG11:SG69" si="144">SUM(SE11/12*$A$4)</f>
        <v>0</v>
      </c>
      <c r="SH11" s="2">
        <f t="shared" ref="SH11:SH69" si="145">SUM(SF11/12*$A$4)</f>
        <v>0</v>
      </c>
      <c r="SI11" s="44"/>
      <c r="SJ11" s="44"/>
      <c r="SK11" s="44"/>
      <c r="SL11" s="44"/>
      <c r="SM11" s="44"/>
      <c r="SN11" s="44"/>
      <c r="SO11" s="44"/>
      <c r="SP11" s="2">
        <f t="shared" ref="SP11:SP69" si="146">SUM(SI11-SG11)</f>
        <v>0</v>
      </c>
      <c r="SQ11" s="2">
        <f t="shared" ref="SQ11:SQ69" si="147">SUM(SJ11-SH11)</f>
        <v>0</v>
      </c>
      <c r="SR11" s="44">
        <f>план!CL9</f>
        <v>0</v>
      </c>
      <c r="SS11" s="44">
        <f>план!CM9</f>
        <v>0</v>
      </c>
      <c r="ST11" s="2">
        <f t="shared" ref="ST11:ST69" si="148">SUM(SR11/12*$A$4)</f>
        <v>0</v>
      </c>
      <c r="SU11" s="2">
        <f t="shared" ref="SU11:SU69" si="149">SUM(SS11/12*$A$4)</f>
        <v>0</v>
      </c>
      <c r="SV11" s="44"/>
      <c r="SW11" s="44"/>
      <c r="SX11" s="44"/>
      <c r="SY11" s="44"/>
      <c r="SZ11" s="44"/>
      <c r="TA11" s="44"/>
      <c r="TB11" s="44"/>
      <c r="TC11" s="2">
        <f t="shared" ref="TC11:TC69" si="150">SUM(SV11-ST11)</f>
        <v>0</v>
      </c>
      <c r="TD11" s="2">
        <f t="shared" ref="TD11:TD69" si="151">SUM(SW11-SU11)</f>
        <v>0</v>
      </c>
      <c r="TE11" s="44">
        <f>план!CN9</f>
        <v>0</v>
      </c>
      <c r="TF11" s="44">
        <f>план!CO9</f>
        <v>0</v>
      </c>
      <c r="TG11" s="2">
        <f t="shared" ref="TG11:TG69" si="152">SUM(TE11/12*$A$4)</f>
        <v>0</v>
      </c>
      <c r="TH11" s="2">
        <f t="shared" ref="TH11:TH69" si="153">SUM(TF11/12*$A$4)</f>
        <v>0</v>
      </c>
      <c r="TI11" s="44"/>
      <c r="TJ11" s="44"/>
      <c r="TK11" s="44"/>
      <c r="TL11" s="44"/>
      <c r="TM11" s="44"/>
      <c r="TN11" s="44"/>
      <c r="TO11" s="44"/>
      <c r="TP11" s="2">
        <f t="shared" ref="TP11:TP69" si="154">SUM(TI11-TG11)</f>
        <v>0</v>
      </c>
      <c r="TQ11" s="2">
        <f t="shared" ref="TQ11:TQ69" si="155">SUM(TJ11-TH11)</f>
        <v>0</v>
      </c>
      <c r="TR11" s="44">
        <f>план!CP9</f>
        <v>0</v>
      </c>
      <c r="TS11" s="44">
        <f>план!CQ9</f>
        <v>0</v>
      </c>
      <c r="TT11" s="2">
        <f t="shared" ref="TT11:TT69" si="156">SUM(TR11/12*$A$4)</f>
        <v>0</v>
      </c>
      <c r="TU11" s="2">
        <f t="shared" ref="TU11:TU69" si="157">SUM(TS11/12*$A$4)</f>
        <v>0</v>
      </c>
      <c r="TV11" s="44"/>
      <c r="TW11" s="44"/>
      <c r="TX11" s="44"/>
      <c r="TY11" s="44"/>
      <c r="TZ11" s="44"/>
      <c r="UA11" s="44"/>
      <c r="UB11" s="44"/>
      <c r="UC11" s="2">
        <f t="shared" ref="UC11:UC69" si="158">SUM(TV11-TT11)</f>
        <v>0</v>
      </c>
      <c r="UD11" s="2">
        <f t="shared" ref="UD11:UD69" si="159">SUM(TW11-TU11)</f>
        <v>0</v>
      </c>
      <c r="UE11" s="44">
        <f>план!CR9</f>
        <v>0</v>
      </c>
      <c r="UF11" s="44">
        <f>план!CS9</f>
        <v>0</v>
      </c>
      <c r="UG11" s="2">
        <f t="shared" ref="UG11:UG69" si="160">SUM(UE11/12*$A$4)</f>
        <v>0</v>
      </c>
      <c r="UH11" s="2">
        <f t="shared" ref="UH11:UH69" si="161">SUM(UF11/12*$A$4)</f>
        <v>0</v>
      </c>
      <c r="UI11" s="44"/>
      <c r="UJ11" s="44"/>
      <c r="UK11" s="44"/>
      <c r="UL11" s="44"/>
      <c r="UM11" s="44"/>
      <c r="UN11" s="44"/>
      <c r="UO11" s="44"/>
      <c r="UP11" s="2">
        <f t="shared" ref="UP11:UP69" si="162">SUM(UI11-UG11)</f>
        <v>0</v>
      </c>
      <c r="UQ11" s="2">
        <f t="shared" ref="UQ11:UQ69" si="163">SUM(UJ11-UH11)</f>
        <v>0</v>
      </c>
      <c r="UR11" s="140">
        <f>план!CT9</f>
        <v>0</v>
      </c>
      <c r="US11" s="140">
        <f>план!CU9</f>
        <v>0</v>
      </c>
      <c r="UT11" s="2">
        <f t="shared" ref="UT11:UT69" si="164">SUM(UR11/12*$A$4)</f>
        <v>0</v>
      </c>
      <c r="UU11" s="2">
        <f t="shared" ref="UU11:UU69" si="165">SUM(US11/12*$A$4)</f>
        <v>0</v>
      </c>
      <c r="UV11" s="44"/>
      <c r="UW11" s="44"/>
      <c r="UX11" s="44"/>
      <c r="UY11" s="44"/>
      <c r="UZ11" s="44"/>
      <c r="VA11" s="44"/>
      <c r="VB11" s="44"/>
      <c r="VC11" s="2">
        <f t="shared" ref="VC11:VC69" si="166">SUM(UV11-UT11)</f>
        <v>0</v>
      </c>
      <c r="VD11" s="2">
        <f t="shared" ref="VD11:VD69" si="167">SUM(UW11-UU11)</f>
        <v>0</v>
      </c>
      <c r="VE11" s="44">
        <f>план!CV9</f>
        <v>0</v>
      </c>
      <c r="VF11" s="44">
        <f>план!CW9</f>
        <v>0</v>
      </c>
      <c r="VG11" s="2">
        <f t="shared" ref="VG11:VG69" si="168">SUM(VE11/12*$A$4)</f>
        <v>0</v>
      </c>
      <c r="VH11" s="2">
        <f t="shared" ref="VH11:VH69" si="169">SUM(VF11/12*$A$4)</f>
        <v>0</v>
      </c>
      <c r="VI11" s="44"/>
      <c r="VJ11" s="44"/>
      <c r="VK11" s="44"/>
      <c r="VL11" s="44"/>
      <c r="VM11" s="44"/>
      <c r="VN11" s="44"/>
      <c r="VO11" s="44"/>
      <c r="VP11" s="2">
        <f t="shared" ref="VP11:VP69" si="170">SUM(VI11-VG11)</f>
        <v>0</v>
      </c>
      <c r="VQ11" s="2">
        <f t="shared" ref="VQ11:VQ69" si="171">SUM(VJ11-VH11)</f>
        <v>0</v>
      </c>
      <c r="VR11" s="44">
        <f>план!CX9</f>
        <v>0</v>
      </c>
      <c r="VS11" s="44">
        <f>план!CY9</f>
        <v>0</v>
      </c>
      <c r="VT11" s="2">
        <f t="shared" ref="VT11:VT69" si="172">SUM(VR11/12*$A$4)</f>
        <v>0</v>
      </c>
      <c r="VU11" s="2">
        <f t="shared" ref="VU11:VU69" si="173">SUM(VS11/12*$A$4)</f>
        <v>0</v>
      </c>
      <c r="VV11" s="44"/>
      <c r="VW11" s="44"/>
      <c r="VX11" s="44"/>
      <c r="VY11" s="44"/>
      <c r="VZ11" s="44"/>
      <c r="WA11" s="44"/>
      <c r="WB11" s="44"/>
      <c r="WC11" s="2">
        <f t="shared" ref="WC11:WC69" si="174">SUM(VV11-VT11)</f>
        <v>0</v>
      </c>
      <c r="WD11" s="2">
        <f t="shared" ref="WD11:WD69" si="175">SUM(VW11-VU11)</f>
        <v>0</v>
      </c>
      <c r="WE11" s="44">
        <f>план!CZ9</f>
        <v>0</v>
      </c>
      <c r="WF11" s="44">
        <f>план!DA9</f>
        <v>0</v>
      </c>
      <c r="WG11" s="2">
        <f t="shared" ref="WG11:WG69" si="176">SUM(WE11/12*$A$4)</f>
        <v>0</v>
      </c>
      <c r="WH11" s="2">
        <f t="shared" ref="WH11:WH69" si="177">SUM(WF11/12*$A$4)</f>
        <v>0</v>
      </c>
      <c r="WI11" s="44"/>
      <c r="WJ11" s="44"/>
      <c r="WK11" s="44"/>
      <c r="WL11" s="44"/>
      <c r="WM11" s="44"/>
      <c r="WN11" s="44"/>
      <c r="WO11" s="44"/>
      <c r="WP11" s="2">
        <f t="shared" ref="WP11:WP75" si="178">SUM(WI11-WG11)</f>
        <v>0</v>
      </c>
      <c r="WQ11" s="2">
        <f t="shared" ref="WQ11:WQ69" si="179">SUM(WJ11-WH11)</f>
        <v>0</v>
      </c>
      <c r="WR11" s="44">
        <f>план!DB9</f>
        <v>0</v>
      </c>
      <c r="WS11" s="44">
        <f>план!DC9</f>
        <v>0</v>
      </c>
      <c r="WT11" s="2">
        <f t="shared" ref="WT11:WT69" si="180">SUM(WR11/12*$A$4)</f>
        <v>0</v>
      </c>
      <c r="WU11" s="2">
        <f t="shared" ref="WU11:WU69" si="181">SUM(WS11/12*$A$4)</f>
        <v>0</v>
      </c>
      <c r="WV11" s="44"/>
      <c r="WW11" s="44"/>
      <c r="WX11" s="44"/>
      <c r="WY11" s="44"/>
      <c r="WZ11" s="44"/>
      <c r="XA11" s="44"/>
      <c r="XB11" s="44"/>
      <c r="XC11" s="2">
        <f t="shared" ref="XC11:XC69" si="182">SUM(WV11-WT11)</f>
        <v>0</v>
      </c>
      <c r="XD11" s="2">
        <f t="shared" ref="XD11:XD69" si="183">SUM(WW11-WU11)</f>
        <v>0</v>
      </c>
      <c r="XE11" s="44">
        <f>план!DD9</f>
        <v>0</v>
      </c>
      <c r="XF11" s="44">
        <f>план!DE9</f>
        <v>0</v>
      </c>
      <c r="XG11" s="2">
        <f t="shared" ref="XG11:XG69" si="184">SUM(XE11/12*$A$4)</f>
        <v>0</v>
      </c>
      <c r="XH11" s="2">
        <f t="shared" ref="XH11:XH69" si="185">SUM(XF11/12*$A$4)</f>
        <v>0</v>
      </c>
      <c r="XI11" s="44"/>
      <c r="XJ11" s="44"/>
      <c r="XK11" s="44"/>
      <c r="XL11" s="44"/>
      <c r="XM11" s="44"/>
      <c r="XN11" s="44"/>
      <c r="XO11" s="44"/>
      <c r="XP11" s="2">
        <f t="shared" ref="XP11:XP69" si="186">SUM(XI11-XG11)</f>
        <v>0</v>
      </c>
      <c r="XQ11" s="2">
        <f t="shared" ref="XQ11:XQ69" si="187">SUM(XJ11-XH11)</f>
        <v>0</v>
      </c>
      <c r="XR11" s="44">
        <f>план!DF9</f>
        <v>0</v>
      </c>
      <c r="XS11" s="44">
        <f>план!DG9</f>
        <v>0</v>
      </c>
      <c r="XT11" s="2">
        <f t="shared" ref="XT11:XT69" si="188">SUM(XR11/12*$A$4)</f>
        <v>0</v>
      </c>
      <c r="XU11" s="2">
        <f t="shared" ref="XU11:XU69" si="189">SUM(XS11/12*$A$4)</f>
        <v>0</v>
      </c>
      <c r="XV11" s="44"/>
      <c r="XW11" s="44"/>
      <c r="XX11" s="44"/>
      <c r="XY11" s="44"/>
      <c r="XZ11" s="44"/>
      <c r="YA11" s="44"/>
      <c r="YB11" s="44"/>
      <c r="YC11" s="2">
        <f t="shared" ref="YC11:YC69" si="190">SUM(XV11-XT11)</f>
        <v>0</v>
      </c>
      <c r="YD11" s="2">
        <f t="shared" ref="YD11:YD69" si="191">SUM(XW11-XU11)</f>
        <v>0</v>
      </c>
      <c r="YE11" s="44">
        <f>план!DH9</f>
        <v>0</v>
      </c>
      <c r="YF11" s="44">
        <f>план!DI9</f>
        <v>0</v>
      </c>
      <c r="YG11" s="2">
        <f t="shared" ref="YG11:YG69" si="192">SUM(YE11/12*$A$4)</f>
        <v>0</v>
      </c>
      <c r="YH11" s="2">
        <f t="shared" ref="YH11:YH69" si="193">SUM(YF11/12*$A$4)</f>
        <v>0</v>
      </c>
      <c r="YI11" s="44"/>
      <c r="YJ11" s="44"/>
      <c r="YK11" s="44"/>
      <c r="YL11" s="44"/>
      <c r="YM11" s="44"/>
      <c r="YN11" s="44"/>
      <c r="YO11" s="44"/>
      <c r="YP11" s="2">
        <f t="shared" ref="YP11:YP69" si="194">SUM(YI11-YG11)</f>
        <v>0</v>
      </c>
      <c r="YQ11" s="2">
        <f t="shared" ref="YQ11:YQ69" si="195">SUM(YJ11-YH11)</f>
        <v>0</v>
      </c>
      <c r="YR11" s="44">
        <f>план!DJ9</f>
        <v>0</v>
      </c>
      <c r="YS11" s="44">
        <f>план!DK9</f>
        <v>0</v>
      </c>
      <c r="YT11" s="2">
        <f t="shared" ref="YT11:YT69" si="196">SUM(YR11/12*$A$4)</f>
        <v>0</v>
      </c>
      <c r="YU11" s="2">
        <f t="shared" ref="YU11:YU69" si="197">SUM(YS11/12*$A$4)</f>
        <v>0</v>
      </c>
      <c r="YV11" s="44"/>
      <c r="YW11" s="44"/>
      <c r="YX11" s="44"/>
      <c r="YY11" s="44"/>
      <c r="YZ11" s="44"/>
      <c r="ZA11" s="44"/>
      <c r="ZB11" s="44"/>
      <c r="ZC11" s="2">
        <f t="shared" ref="ZC11:ZC69" si="198">SUM(YV11-YT11)</f>
        <v>0</v>
      </c>
      <c r="ZD11" s="2">
        <f t="shared" ref="ZD11:ZD69" si="199">SUM(YW11-YU11)</f>
        <v>0</v>
      </c>
      <c r="ZE11" s="44">
        <f>план!DL9</f>
        <v>0</v>
      </c>
      <c r="ZF11" s="44">
        <f>план!DM9</f>
        <v>0</v>
      </c>
      <c r="ZG11" s="2">
        <f t="shared" ref="ZG11:ZG69" si="200">SUM(ZE11/12*$A$4)</f>
        <v>0</v>
      </c>
      <c r="ZH11" s="2">
        <f t="shared" ref="ZH11:ZH69" si="201">SUM(ZF11/12*$A$4)</f>
        <v>0</v>
      </c>
      <c r="ZI11" s="44"/>
      <c r="ZJ11" s="44"/>
      <c r="ZK11" s="44"/>
      <c r="ZL11" s="44"/>
      <c r="ZM11" s="44"/>
      <c r="ZN11" s="44"/>
      <c r="ZO11" s="44"/>
      <c r="ZP11" s="2">
        <f t="shared" ref="ZP11:ZP69" si="202">SUM(ZI11-ZG11)</f>
        <v>0</v>
      </c>
      <c r="ZQ11" s="2">
        <f t="shared" ref="ZQ11:ZQ69" si="203">SUM(ZJ11-ZH11)</f>
        <v>0</v>
      </c>
      <c r="ZR11" s="44">
        <f>план!DN9</f>
        <v>0</v>
      </c>
      <c r="ZS11" s="44">
        <f>план!DO9</f>
        <v>0</v>
      </c>
      <c r="ZT11" s="2">
        <f t="shared" ref="ZT11:ZT69" si="204">SUM(ZR11/12*$A$4)</f>
        <v>0</v>
      </c>
      <c r="ZU11" s="2">
        <f t="shared" ref="ZU11:ZU69" si="205">SUM(ZS11/12*$A$4)</f>
        <v>0</v>
      </c>
      <c r="ZV11" s="44"/>
      <c r="ZW11" s="44"/>
      <c r="ZX11" s="44"/>
      <c r="ZY11" s="44"/>
      <c r="ZZ11" s="44"/>
      <c r="AAA11" s="44"/>
      <c r="AAB11" s="44"/>
      <c r="AAC11" s="2">
        <f t="shared" ref="AAC11:AAC69" si="206">SUM(ZV11-ZT11)</f>
        <v>0</v>
      </c>
      <c r="AAD11" s="2">
        <f t="shared" ref="AAD11:AAD69" si="207">SUM(ZW11-ZU11)</f>
        <v>0</v>
      </c>
      <c r="AAE11" s="44">
        <f>план!DP9</f>
        <v>0</v>
      </c>
      <c r="AAF11" s="44">
        <f>план!DQ9</f>
        <v>0</v>
      </c>
      <c r="AAG11" s="2">
        <f t="shared" ref="AAG11:AAG69" si="208">SUM(AAE11/12*$A$4)</f>
        <v>0</v>
      </c>
      <c r="AAH11" s="2">
        <f t="shared" ref="AAH11:AAH69" si="209">SUM(AAF11/12*$A$4)</f>
        <v>0</v>
      </c>
      <c r="AAI11" s="44"/>
      <c r="AAJ11" s="44"/>
      <c r="AAK11" s="44"/>
      <c r="AAL11" s="44"/>
      <c r="AAM11" s="44"/>
      <c r="AAN11" s="44"/>
      <c r="AAO11" s="44"/>
      <c r="AAP11" s="2">
        <f t="shared" ref="AAP11:AAP69" si="210">SUM(AAI11-AAG11)</f>
        <v>0</v>
      </c>
      <c r="AAQ11" s="2">
        <f t="shared" ref="AAQ11:AAQ69" si="211">SUM(AAJ11-AAH11)</f>
        <v>0</v>
      </c>
      <c r="AAR11" s="44">
        <f>план!DR9</f>
        <v>0</v>
      </c>
      <c r="AAS11" s="44">
        <f>план!DS9</f>
        <v>0</v>
      </c>
      <c r="AAT11" s="2">
        <f t="shared" ref="AAT11:AAT69" si="212">SUM(AAR11/12*$A$4)</f>
        <v>0</v>
      </c>
      <c r="AAU11" s="2">
        <f t="shared" ref="AAU11:AAU69" si="213">SUM(AAS11/12*$A$4)</f>
        <v>0</v>
      </c>
      <c r="AAV11" s="44"/>
      <c r="AAW11" s="44"/>
      <c r="AAX11" s="44"/>
      <c r="AAY11" s="44"/>
      <c r="AAZ11" s="44"/>
      <c r="ABA11" s="44"/>
      <c r="ABB11" s="44"/>
      <c r="ABC11" s="2">
        <f t="shared" ref="ABC11:ABC69" si="214">SUM(AAV11-AAT11)</f>
        <v>0</v>
      </c>
      <c r="ABD11" s="2">
        <f t="shared" ref="ABD11:ABD69" si="215">SUM(AAW11-AAU11)</f>
        <v>0</v>
      </c>
      <c r="ABE11" s="44">
        <f>план!DT9</f>
        <v>0</v>
      </c>
      <c r="ABF11" s="44">
        <f>план!DU9</f>
        <v>0</v>
      </c>
      <c r="ABG11" s="2">
        <f t="shared" ref="ABG11:ABG69" si="216">SUM(ABE11/12*$A$4)</f>
        <v>0</v>
      </c>
      <c r="ABH11" s="2">
        <f t="shared" ref="ABH11:ABH69" si="217">SUM(ABF11/12*$A$4)</f>
        <v>0</v>
      </c>
      <c r="ABI11" s="44"/>
      <c r="ABJ11" s="44"/>
      <c r="ABK11" s="44"/>
      <c r="ABL11" s="44"/>
      <c r="ABM11" s="44"/>
      <c r="ABN11" s="44"/>
      <c r="ABO11" s="44"/>
      <c r="ABP11" s="2">
        <f t="shared" ref="ABP11:ABP69" si="218">SUM(ABI11-ABG11)</f>
        <v>0</v>
      </c>
      <c r="ABQ11" s="2">
        <f t="shared" ref="ABQ11:ABQ69" si="219">SUM(ABJ11-ABH11)</f>
        <v>0</v>
      </c>
      <c r="ABR11" s="44">
        <f>план!DV9</f>
        <v>0</v>
      </c>
      <c r="ABS11" s="44">
        <f>план!DW9</f>
        <v>0</v>
      </c>
      <c r="ABT11" s="2">
        <f t="shared" ref="ABT11:ABT69" si="220">SUM(ABR11/12*$A$4)</f>
        <v>0</v>
      </c>
      <c r="ABU11" s="2">
        <f t="shared" ref="ABU11:ABU69" si="221">SUM(ABS11/12*$A$4)</f>
        <v>0</v>
      </c>
      <c r="ABV11" s="44"/>
      <c r="ABW11" s="44"/>
      <c r="ABX11" s="44"/>
      <c r="ABY11" s="44"/>
      <c r="ABZ11" s="44"/>
      <c r="ACA11" s="44"/>
      <c r="ACB11" s="44"/>
      <c r="ACC11" s="2">
        <f t="shared" ref="ACC11:ACC69" si="222">SUM(ABV11-ABT11)</f>
        <v>0</v>
      </c>
      <c r="ACD11" s="2">
        <f t="shared" ref="ACD11:ACD69" si="223">SUM(ABW11-ABU11)</f>
        <v>0</v>
      </c>
      <c r="ACE11" s="44">
        <f>план!DX9</f>
        <v>0</v>
      </c>
      <c r="ACF11" s="44">
        <f>план!DY9</f>
        <v>0</v>
      </c>
      <c r="ACG11" s="2">
        <f t="shared" ref="ACG11:ACG69" si="224">SUM(ACE11/12*$A$4)</f>
        <v>0</v>
      </c>
      <c r="ACH11" s="2">
        <f t="shared" ref="ACH11:ACH69" si="225">SUM(ACF11/12*$A$4)</f>
        <v>0</v>
      </c>
      <c r="ACI11" s="44"/>
      <c r="ACJ11" s="44"/>
      <c r="ACK11" s="44"/>
      <c r="ACL11" s="44"/>
      <c r="ACM11" s="44"/>
      <c r="ACN11" s="44"/>
      <c r="ACO11" s="44"/>
      <c r="ACP11" s="2">
        <f t="shared" ref="ACP11:ACP67" si="226">SUM(ACI11-ACG11)</f>
        <v>0</v>
      </c>
      <c r="ACQ11" s="2">
        <f t="shared" ref="ACQ11:ACQ67" si="227">SUM(ACJ11-ACH11)</f>
        <v>0</v>
      </c>
      <c r="ACR11" s="44">
        <f>план!DZ9</f>
        <v>0</v>
      </c>
      <c r="ACS11" s="44">
        <f>план!EA9</f>
        <v>0</v>
      </c>
      <c r="ACT11" s="2">
        <f t="shared" ref="ACT11:ACT69" si="228">SUM(ACR11/12*$A$4)</f>
        <v>0</v>
      </c>
      <c r="ACU11" s="2">
        <f t="shared" ref="ACU11:ACU69" si="229">SUM(ACS11/12*$A$4)</f>
        <v>0</v>
      </c>
      <c r="ACV11" s="44"/>
      <c r="ACW11" s="44"/>
      <c r="ACX11" s="44"/>
      <c r="ACY11" s="44"/>
      <c r="ACZ11" s="44"/>
      <c r="ADA11" s="44"/>
      <c r="ADB11" s="44"/>
      <c r="ADC11" s="2">
        <f t="shared" ref="ADC11:ADC69" si="230">SUM(ACV11-ACT11)</f>
        <v>0</v>
      </c>
      <c r="ADD11" s="2">
        <f t="shared" ref="ADD11:ADD69" si="231">SUM(ACW11-ACU11)</f>
        <v>0</v>
      </c>
      <c r="ADE11" s="44">
        <f>план!EB9</f>
        <v>0</v>
      </c>
      <c r="ADF11" s="44">
        <f>план!EC9</f>
        <v>0</v>
      </c>
      <c r="ADG11" s="2">
        <f t="shared" ref="ADG11:ADG69" si="232">SUM(ADE11/12*$A$4)</f>
        <v>0</v>
      </c>
      <c r="ADH11" s="2">
        <f t="shared" ref="ADH11:ADH69" si="233">SUM(ADF11/12*$A$4)</f>
        <v>0</v>
      </c>
      <c r="ADI11" s="44"/>
      <c r="ADJ11" s="44"/>
      <c r="ADK11" s="44"/>
      <c r="ADL11" s="44"/>
      <c r="ADM11" s="44"/>
      <c r="ADN11" s="44"/>
      <c r="ADO11" s="44"/>
      <c r="ADP11" s="2">
        <f t="shared" ref="ADP11:ADP69" si="234">SUM(ADI11-ADG11)</f>
        <v>0</v>
      </c>
      <c r="ADQ11" s="2">
        <f t="shared" ref="ADQ11:ADQ69" si="235">SUM(ADJ11-ADH11)</f>
        <v>0</v>
      </c>
      <c r="ADR11" s="44">
        <f>план!ED9</f>
        <v>0</v>
      </c>
      <c r="ADS11" s="44">
        <f>план!EE9</f>
        <v>0</v>
      </c>
      <c r="ADT11" s="2">
        <f t="shared" ref="ADT11:ADT69" si="236">SUM(ADR11/12*$A$4)</f>
        <v>0</v>
      </c>
      <c r="ADU11" s="2">
        <f t="shared" ref="ADU11:ADU69" si="237">SUM(ADS11/12*$A$4)</f>
        <v>0</v>
      </c>
      <c r="ADV11" s="44"/>
      <c r="ADW11" s="44"/>
      <c r="ADX11" s="44"/>
      <c r="ADY11" s="44"/>
      <c r="ADZ11" s="44"/>
      <c r="AEA11" s="44"/>
      <c r="AEB11" s="44"/>
      <c r="AEC11" s="2">
        <f t="shared" ref="AEC11:AEC69" si="238">SUM(ADV11-ADT11)</f>
        <v>0</v>
      </c>
      <c r="AED11" s="2">
        <f t="shared" ref="AED11:AED69" si="239">SUM(ADW11-ADU11)</f>
        <v>0</v>
      </c>
      <c r="AEE11" s="44">
        <f>план!EF9</f>
        <v>0</v>
      </c>
      <c r="AEF11" s="44">
        <f>план!EG9</f>
        <v>0</v>
      </c>
      <c r="AEG11" s="2">
        <f t="shared" ref="AEG11:AEG69" si="240">SUM(AEE11/12*$A$4)</f>
        <v>0</v>
      </c>
      <c r="AEH11" s="2">
        <f t="shared" ref="AEH11:AEH69" si="241">SUM(AEF11/12*$A$4)</f>
        <v>0</v>
      </c>
      <c r="AEI11" s="44"/>
      <c r="AEJ11" s="44"/>
      <c r="AEK11" s="44"/>
      <c r="AEL11" s="44"/>
      <c r="AEM11" s="44"/>
      <c r="AEN11" s="44"/>
      <c r="AEO11" s="44"/>
      <c r="AEP11" s="2">
        <f t="shared" ref="AEP11:AEP69" si="242">SUM(AEI11-AEG11)</f>
        <v>0</v>
      </c>
      <c r="AEQ11" s="2">
        <f t="shared" ref="AEQ11:AEQ69" si="243">SUM(AEJ11-AEH11)</f>
        <v>0</v>
      </c>
      <c r="AER11" s="44">
        <f>план!EH9</f>
        <v>0</v>
      </c>
      <c r="AES11" s="44">
        <f>план!EI9</f>
        <v>0</v>
      </c>
      <c r="AET11" s="2">
        <f t="shared" ref="AET11:AET69" si="244">SUM(AER11/12*$A$4)</f>
        <v>0</v>
      </c>
      <c r="AEU11" s="2">
        <f t="shared" ref="AEU11:AEU69" si="245">SUM(AES11/12*$A$4)</f>
        <v>0</v>
      </c>
      <c r="AEV11" s="44"/>
      <c r="AEW11" s="44"/>
      <c r="AEX11" s="44"/>
      <c r="AEY11" s="44"/>
      <c r="AEZ11" s="44"/>
      <c r="AFA11" s="44"/>
      <c r="AFB11" s="44"/>
      <c r="AFC11" s="2">
        <f t="shared" ref="AFC11:AFC69" si="246">SUM(AEV11-AET11)</f>
        <v>0</v>
      </c>
      <c r="AFD11" s="2">
        <f t="shared" ref="AFD11:AFD69" si="247">SUM(AEW11-AEU11)</f>
        <v>0</v>
      </c>
      <c r="AFE11" s="44">
        <f>план!EJ9</f>
        <v>0</v>
      </c>
      <c r="AFF11" s="44">
        <f>план!EK9</f>
        <v>0</v>
      </c>
      <c r="AFG11" s="2">
        <f t="shared" ref="AFG11:AFG69" si="248">SUM(AFE11/12*$A$4)</f>
        <v>0</v>
      </c>
      <c r="AFH11" s="2">
        <f t="shared" ref="AFH11:AFH69" si="249">SUM(AFF11/12*$A$4)</f>
        <v>0</v>
      </c>
      <c r="AFI11" s="44"/>
      <c r="AFJ11" s="44"/>
      <c r="AFK11" s="44"/>
      <c r="AFL11" s="44"/>
      <c r="AFM11" s="44"/>
      <c r="AFN11" s="44"/>
      <c r="AFO11" s="44"/>
      <c r="AFP11" s="2">
        <f t="shared" ref="AFP11:AFP69" si="250">SUM(AFI11-AFG11)</f>
        <v>0</v>
      </c>
      <c r="AFQ11" s="2">
        <f t="shared" ref="AFQ11:AFQ69" si="251">SUM(AFJ11-AFH11)</f>
        <v>0</v>
      </c>
      <c r="AFR11" s="44"/>
      <c r="AFS11" s="44"/>
      <c r="AFT11" s="150"/>
      <c r="AFU11" s="150"/>
      <c r="AFV11" s="150"/>
      <c r="AFW11" s="150"/>
      <c r="AFX11" s="150"/>
      <c r="AFY11" s="150"/>
      <c r="AFZ11" s="40"/>
      <c r="AGA11" s="40"/>
      <c r="AGB11" s="40"/>
      <c r="AGC11" s="44"/>
      <c r="AGD11" s="44"/>
      <c r="AGE11" s="150"/>
      <c r="AGF11" s="150"/>
    </row>
    <row r="12" spans="1:868" x14ac:dyDescent="0.25">
      <c r="A12" s="110">
        <v>2</v>
      </c>
      <c r="B12" s="110"/>
      <c r="C12" s="290"/>
      <c r="D12" s="39" t="s">
        <v>41</v>
      </c>
      <c r="E12" s="43"/>
      <c r="F12" s="44">
        <v>0.8</v>
      </c>
      <c r="G12" s="44"/>
      <c r="H12" s="44">
        <v>1</v>
      </c>
      <c r="I12" s="127"/>
      <c r="J12" s="127"/>
      <c r="K12" s="127"/>
      <c r="L12" s="127"/>
      <c r="M12" s="127"/>
      <c r="N12" s="40">
        <f>план!N10</f>
        <v>0</v>
      </c>
      <c r="O12" s="40">
        <f>план!O10</f>
        <v>0</v>
      </c>
      <c r="P12" s="2">
        <f t="shared" ref="P12:P70" si="252">SUM(N12/12*$A$4)</f>
        <v>0</v>
      </c>
      <c r="Q12" s="2">
        <f t="shared" ref="Q12:Q70" si="253">SUM(O12/12*$A$4)</f>
        <v>0</v>
      </c>
      <c r="R12" s="40">
        <f t="shared" ref="R12:X12" si="254">SUM(R13:R25)</f>
        <v>0</v>
      </c>
      <c r="S12" s="40">
        <f t="shared" si="254"/>
        <v>0</v>
      </c>
      <c r="T12" s="40">
        <f t="shared" si="254"/>
        <v>0</v>
      </c>
      <c r="U12" s="40">
        <f t="shared" si="254"/>
        <v>0</v>
      </c>
      <c r="V12" s="40">
        <f t="shared" si="254"/>
        <v>0</v>
      </c>
      <c r="W12" s="40">
        <f t="shared" si="254"/>
        <v>0</v>
      </c>
      <c r="X12" s="40">
        <f t="shared" si="254"/>
        <v>0</v>
      </c>
      <c r="Y12" s="2">
        <f t="shared" ref="Y12:Y70" si="255">SUM(R12-P12)</f>
        <v>0</v>
      </c>
      <c r="Z12" s="2">
        <f t="shared" ref="Z12:Z70" si="256">SUM(S12-Q12)</f>
        <v>0</v>
      </c>
      <c r="AA12" s="40">
        <f>план!P10</f>
        <v>0</v>
      </c>
      <c r="AB12" s="40">
        <f>план!Q10</f>
        <v>0</v>
      </c>
      <c r="AC12" s="2">
        <f t="shared" si="0"/>
        <v>0</v>
      </c>
      <c r="AD12" s="2">
        <f t="shared" si="1"/>
        <v>0</v>
      </c>
      <c r="AE12" s="40">
        <f t="shared" ref="AE12:AK12" si="257">SUM(AE13:AE25)</f>
        <v>0</v>
      </c>
      <c r="AF12" s="40">
        <f t="shared" si="257"/>
        <v>0</v>
      </c>
      <c r="AG12" s="40">
        <f t="shared" si="257"/>
        <v>0</v>
      </c>
      <c r="AH12" s="40">
        <f t="shared" si="257"/>
        <v>0</v>
      </c>
      <c r="AI12" s="40">
        <f t="shared" si="257"/>
        <v>0</v>
      </c>
      <c r="AJ12" s="40">
        <f t="shared" si="257"/>
        <v>0</v>
      </c>
      <c r="AK12" s="40">
        <f t="shared" si="257"/>
        <v>0</v>
      </c>
      <c r="AL12" s="2">
        <f t="shared" si="2"/>
        <v>0</v>
      </c>
      <c r="AM12" s="2">
        <f t="shared" si="3"/>
        <v>0</v>
      </c>
      <c r="AN12" s="40">
        <f>план!R10</f>
        <v>0</v>
      </c>
      <c r="AO12" s="40">
        <f>план!S10</f>
        <v>0</v>
      </c>
      <c r="AP12" s="2">
        <f t="shared" si="4"/>
        <v>0</v>
      </c>
      <c r="AQ12" s="2">
        <f t="shared" si="5"/>
        <v>0</v>
      </c>
      <c r="AR12" s="40">
        <f t="shared" ref="AR12:AX12" si="258">SUM(AR13:AR25)</f>
        <v>0</v>
      </c>
      <c r="AS12" s="40">
        <f t="shared" si="258"/>
        <v>0</v>
      </c>
      <c r="AT12" s="40">
        <f t="shared" si="258"/>
        <v>0</v>
      </c>
      <c r="AU12" s="40">
        <f t="shared" si="258"/>
        <v>0</v>
      </c>
      <c r="AV12" s="40">
        <f t="shared" si="258"/>
        <v>0</v>
      </c>
      <c r="AW12" s="40">
        <f t="shared" si="258"/>
        <v>0</v>
      </c>
      <c r="AX12" s="40">
        <f t="shared" si="258"/>
        <v>0</v>
      </c>
      <c r="AY12" s="2">
        <f t="shared" si="6"/>
        <v>0</v>
      </c>
      <c r="AZ12" s="2">
        <f t="shared" si="7"/>
        <v>0</v>
      </c>
      <c r="BA12" s="2"/>
      <c r="BB12" s="2"/>
      <c r="BC12" s="40">
        <f>план!T10</f>
        <v>990</v>
      </c>
      <c r="BD12" s="40">
        <f>план!U10</f>
        <v>15659134.399999997</v>
      </c>
      <c r="BE12" s="2">
        <f t="shared" si="8"/>
        <v>577.5</v>
      </c>
      <c r="BF12" s="2">
        <f t="shared" si="9"/>
        <v>9134495.0666666646</v>
      </c>
      <c r="BG12" s="40">
        <f t="shared" ref="BG12:BM12" si="259">SUM(BG13:BG25)</f>
        <v>587</v>
      </c>
      <c r="BH12" s="40">
        <f t="shared" si="259"/>
        <v>9497512.0300000161</v>
      </c>
      <c r="BI12" s="40">
        <f t="shared" si="259"/>
        <v>2</v>
      </c>
      <c r="BJ12" s="40">
        <f t="shared" si="259"/>
        <v>29149.119999999999</v>
      </c>
      <c r="BK12" s="40">
        <f t="shared" si="259"/>
        <v>827.3</v>
      </c>
      <c r="BL12" s="40">
        <f t="shared" si="259"/>
        <v>482.59166666666658</v>
      </c>
      <c r="BM12" s="40">
        <f t="shared" si="259"/>
        <v>504.91999999999996</v>
      </c>
      <c r="BN12" s="2">
        <f t="shared" si="10"/>
        <v>9.5</v>
      </c>
      <c r="BO12" s="2">
        <f t="shared" si="11"/>
        <v>363016.96333335154</v>
      </c>
      <c r="BP12" s="40">
        <f>план!V10</f>
        <v>0</v>
      </c>
      <c r="BQ12" s="40">
        <f>план!W10</f>
        <v>0</v>
      </c>
      <c r="BR12" s="2">
        <f t="shared" si="12"/>
        <v>0</v>
      </c>
      <c r="BS12" s="2">
        <f t="shared" si="13"/>
        <v>0</v>
      </c>
      <c r="BT12" s="40">
        <f>SUM(BT13:BT25)</f>
        <v>0</v>
      </c>
      <c r="BU12" s="40">
        <f>SUM(BU13:BU25)</f>
        <v>0</v>
      </c>
      <c r="BV12" s="40">
        <f>SUM(BV13:BV17,BV24:BV25)</f>
        <v>0</v>
      </c>
      <c r="BW12" s="40">
        <f>SUM(BW13:BW17,BW24:BW25)</f>
        <v>0</v>
      </c>
      <c r="BX12" s="40">
        <f>SUM(BX13:BX25)</f>
        <v>0</v>
      </c>
      <c r="BY12" s="40">
        <f>SUM(BY13:BY25)</f>
        <v>0</v>
      </c>
      <c r="BZ12" s="40">
        <f>SUM(BZ13:BZ25)</f>
        <v>0</v>
      </c>
      <c r="CA12" s="2">
        <f t="shared" si="14"/>
        <v>0</v>
      </c>
      <c r="CB12" s="2">
        <f t="shared" si="15"/>
        <v>0</v>
      </c>
      <c r="CC12" s="40">
        <f>план!X10</f>
        <v>0</v>
      </c>
      <c r="CD12" s="40">
        <f>план!Y10</f>
        <v>0</v>
      </c>
      <c r="CE12" s="2">
        <f t="shared" si="16"/>
        <v>0</v>
      </c>
      <c r="CF12" s="2">
        <f t="shared" si="17"/>
        <v>0</v>
      </c>
      <c r="CG12" s="40">
        <f>SUM(CG13:CG25)</f>
        <v>0</v>
      </c>
      <c r="CH12" s="40">
        <f>SUM(CH13:CH25)</f>
        <v>0</v>
      </c>
      <c r="CI12" s="40">
        <f>SUM(CI13:CI17,CI24:CI25)</f>
        <v>0</v>
      </c>
      <c r="CJ12" s="40">
        <f>SUM(CJ13:CJ17,CJ24:CJ25)</f>
        <v>0</v>
      </c>
      <c r="CK12" s="40">
        <f>SUM(CK13:CK25)</f>
        <v>0</v>
      </c>
      <c r="CL12" s="40">
        <f>SUM(CL13:CL25)</f>
        <v>0</v>
      </c>
      <c r="CM12" s="40">
        <f>SUM(CM13:CM25)</f>
        <v>0</v>
      </c>
      <c r="CN12" s="2">
        <f t="shared" si="18"/>
        <v>0</v>
      </c>
      <c r="CO12" s="2">
        <f t="shared" si="19"/>
        <v>0</v>
      </c>
      <c r="CP12" s="40">
        <f>план!Z10</f>
        <v>15</v>
      </c>
      <c r="CQ12" s="40">
        <f>план!AA10</f>
        <v>218618.39999999997</v>
      </c>
      <c r="CR12" s="2">
        <f t="shared" si="20"/>
        <v>8.75</v>
      </c>
      <c r="CS12" s="2">
        <f t="shared" si="21"/>
        <v>127527.39999999998</v>
      </c>
      <c r="CT12" s="40">
        <f>SUM(CT13:CT25)</f>
        <v>12</v>
      </c>
      <c r="CU12" s="40">
        <f>SUM(CU13:CU25)</f>
        <v>126722.98000000001</v>
      </c>
      <c r="CV12" s="40">
        <f>SUM(CV13:CV17,CV24:CV25)</f>
        <v>0</v>
      </c>
      <c r="CW12" s="40">
        <f>SUM(CW13:CW17,CW24:CW25)</f>
        <v>0</v>
      </c>
      <c r="CX12" s="40">
        <f>SUM(CX13:CX25)</f>
        <v>11.549999999999999</v>
      </c>
      <c r="CY12" s="40">
        <f>SUM(CY13:CY25)</f>
        <v>6.7375000000000007</v>
      </c>
      <c r="CZ12" s="40">
        <f>SUM(CZ13:CZ25)</f>
        <v>8.42</v>
      </c>
      <c r="DA12" s="2">
        <f t="shared" si="22"/>
        <v>3.25</v>
      </c>
      <c r="DB12" s="2">
        <f t="shared" si="23"/>
        <v>-804.41999999996915</v>
      </c>
      <c r="DC12" s="40">
        <f>план!AB10</f>
        <v>0</v>
      </c>
      <c r="DD12" s="40">
        <f>план!AC10</f>
        <v>0</v>
      </c>
      <c r="DE12" s="2">
        <f t="shared" si="24"/>
        <v>0</v>
      </c>
      <c r="DF12" s="2">
        <f t="shared" si="25"/>
        <v>0</v>
      </c>
      <c r="DG12" s="40">
        <f t="shared" ref="DG12:DM12" si="260">SUM(DG13:DG25)</f>
        <v>0</v>
      </c>
      <c r="DH12" s="40">
        <f t="shared" si="260"/>
        <v>0</v>
      </c>
      <c r="DI12" s="40">
        <f t="shared" si="260"/>
        <v>0</v>
      </c>
      <c r="DJ12" s="40">
        <f t="shared" si="260"/>
        <v>0</v>
      </c>
      <c r="DK12" s="40">
        <f t="shared" si="260"/>
        <v>0</v>
      </c>
      <c r="DL12" s="40">
        <f t="shared" si="260"/>
        <v>0</v>
      </c>
      <c r="DM12" s="40">
        <f t="shared" si="260"/>
        <v>0</v>
      </c>
      <c r="DN12" s="2">
        <f t="shared" si="26"/>
        <v>0</v>
      </c>
      <c r="DO12" s="2">
        <f t="shared" si="27"/>
        <v>0</v>
      </c>
      <c r="DP12" s="40">
        <f>план!AD10</f>
        <v>0</v>
      </c>
      <c r="DQ12" s="40">
        <f>план!AE10</f>
        <v>0</v>
      </c>
      <c r="DR12" s="2">
        <f t="shared" si="28"/>
        <v>0</v>
      </c>
      <c r="DS12" s="2">
        <f t="shared" si="29"/>
        <v>0</v>
      </c>
      <c r="DT12" s="40">
        <f>SUM(DT13:DT25)</f>
        <v>1</v>
      </c>
      <c r="DU12" s="40">
        <f>SUM(DU13:DU25)</f>
        <v>16126.66</v>
      </c>
      <c r="DV12" s="40">
        <f>SUM(DV13:DV17,DV24:DV25)</f>
        <v>0</v>
      </c>
      <c r="DW12" s="40">
        <f>SUM(DW13:DW17,DW24:DW25)</f>
        <v>0</v>
      </c>
      <c r="DX12" s="40">
        <f>SUM(DX13:DX25)</f>
        <v>0</v>
      </c>
      <c r="DY12" s="40">
        <f>SUM(DY13:DY25)</f>
        <v>0</v>
      </c>
      <c r="DZ12" s="40">
        <f>SUM(DZ13:DZ25)</f>
        <v>0.71</v>
      </c>
      <c r="EA12" s="2">
        <f t="shared" si="30"/>
        <v>1</v>
      </c>
      <c r="EB12" s="2">
        <f t="shared" si="31"/>
        <v>16126.66</v>
      </c>
      <c r="EC12" s="2"/>
      <c r="ED12" s="2">
        <f>DU12/DT12</f>
        <v>16126.66</v>
      </c>
      <c r="EE12" s="40">
        <f>план!AF10</f>
        <v>0</v>
      </c>
      <c r="EF12" s="40">
        <f>план!AG10</f>
        <v>0</v>
      </c>
      <c r="EG12" s="2">
        <f t="shared" si="32"/>
        <v>0</v>
      </c>
      <c r="EH12" s="2">
        <f t="shared" si="33"/>
        <v>0</v>
      </c>
      <c r="EI12" s="40">
        <f t="shared" ref="EI12:EO12" si="261">SUM(EI13:EI25)</f>
        <v>0</v>
      </c>
      <c r="EJ12" s="40">
        <f t="shared" si="261"/>
        <v>0</v>
      </c>
      <c r="EK12" s="40">
        <f t="shared" si="261"/>
        <v>0</v>
      </c>
      <c r="EL12" s="40">
        <f t="shared" si="261"/>
        <v>0</v>
      </c>
      <c r="EM12" s="40">
        <f t="shared" si="261"/>
        <v>0</v>
      </c>
      <c r="EN12" s="40">
        <f t="shared" si="261"/>
        <v>0</v>
      </c>
      <c r="EO12" s="40">
        <f t="shared" si="261"/>
        <v>0</v>
      </c>
      <c r="EP12" s="2">
        <f t="shared" si="34"/>
        <v>0</v>
      </c>
      <c r="EQ12" s="2">
        <f t="shared" si="35"/>
        <v>0</v>
      </c>
      <c r="ER12" s="40">
        <f>план!AH10</f>
        <v>188</v>
      </c>
      <c r="ES12" s="40">
        <f>план!AI10</f>
        <v>3420857.4399999995</v>
      </c>
      <c r="ET12" s="2">
        <f t="shared" si="36"/>
        <v>109.66666666666666</v>
      </c>
      <c r="EU12" s="2">
        <f t="shared" si="37"/>
        <v>1995500.1733333331</v>
      </c>
      <c r="EV12" s="40">
        <f t="shared" ref="EV12:FB12" si="262">SUM(EV13:EV25)</f>
        <v>116</v>
      </c>
      <c r="EW12" s="40">
        <f t="shared" si="262"/>
        <v>2099749.2899999991</v>
      </c>
      <c r="EX12" s="40">
        <f t="shared" si="262"/>
        <v>5</v>
      </c>
      <c r="EY12" s="40">
        <f t="shared" si="262"/>
        <v>83661.760000000009</v>
      </c>
      <c r="EZ12" s="40">
        <f t="shared" si="262"/>
        <v>180.73</v>
      </c>
      <c r="FA12" s="40">
        <f t="shared" si="262"/>
        <v>105.42583333333334</v>
      </c>
      <c r="FB12" s="40">
        <f t="shared" si="262"/>
        <v>113.16</v>
      </c>
      <c r="FC12" s="2">
        <f t="shared" si="38"/>
        <v>6.3333333333333428</v>
      </c>
      <c r="FD12" s="2">
        <f t="shared" si="39"/>
        <v>104249.116666666</v>
      </c>
      <c r="FE12" s="40">
        <f>план!AJ10</f>
        <v>0</v>
      </c>
      <c r="FF12" s="40">
        <f>план!AK10</f>
        <v>0</v>
      </c>
      <c r="FG12" s="2">
        <f t="shared" si="40"/>
        <v>0</v>
      </c>
      <c r="FH12" s="2">
        <f t="shared" si="41"/>
        <v>0</v>
      </c>
      <c r="FI12" s="40">
        <f t="shared" ref="FI12:FO12" si="263">SUM(FI13:FI25)</f>
        <v>0</v>
      </c>
      <c r="FJ12" s="40">
        <f t="shared" si="263"/>
        <v>0</v>
      </c>
      <c r="FK12" s="40">
        <f t="shared" si="263"/>
        <v>0</v>
      </c>
      <c r="FL12" s="40">
        <f t="shared" si="263"/>
        <v>0</v>
      </c>
      <c r="FM12" s="40">
        <f t="shared" si="263"/>
        <v>0</v>
      </c>
      <c r="FN12" s="40">
        <f t="shared" si="263"/>
        <v>0</v>
      </c>
      <c r="FO12" s="40">
        <f t="shared" si="263"/>
        <v>0</v>
      </c>
      <c r="FP12" s="2">
        <f t="shared" si="42"/>
        <v>0</v>
      </c>
      <c r="FQ12" s="2">
        <f t="shared" si="43"/>
        <v>0</v>
      </c>
      <c r="FR12" s="40">
        <f>план!AL10</f>
        <v>0</v>
      </c>
      <c r="FS12" s="40">
        <f>план!AM10</f>
        <v>0</v>
      </c>
      <c r="FT12" s="2">
        <f t="shared" si="44"/>
        <v>0</v>
      </c>
      <c r="FU12" s="2">
        <f t="shared" si="45"/>
        <v>0</v>
      </c>
      <c r="FV12" s="40">
        <f t="shared" ref="FV12:GB12" si="264">SUM(FV13:FV25)</f>
        <v>0</v>
      </c>
      <c r="FW12" s="40">
        <f t="shared" si="264"/>
        <v>0</v>
      </c>
      <c r="FX12" s="40">
        <f t="shared" si="264"/>
        <v>0</v>
      </c>
      <c r="FY12" s="40">
        <f t="shared" si="264"/>
        <v>0</v>
      </c>
      <c r="FZ12" s="40">
        <f t="shared" si="264"/>
        <v>0</v>
      </c>
      <c r="GA12" s="40">
        <f t="shared" si="264"/>
        <v>0</v>
      </c>
      <c r="GB12" s="40">
        <f t="shared" si="264"/>
        <v>0</v>
      </c>
      <c r="GC12" s="2">
        <f t="shared" si="46"/>
        <v>0</v>
      </c>
      <c r="GD12" s="2">
        <f t="shared" si="47"/>
        <v>0</v>
      </c>
      <c r="GE12" s="40">
        <f>план!AN10</f>
        <v>0</v>
      </c>
      <c r="GF12" s="40">
        <f>план!AO10</f>
        <v>0</v>
      </c>
      <c r="GG12" s="2">
        <f t="shared" si="48"/>
        <v>0</v>
      </c>
      <c r="GH12" s="2">
        <f t="shared" si="49"/>
        <v>0</v>
      </c>
      <c r="GI12" s="40">
        <f t="shared" ref="GI12:GO12" si="265">SUM(GI13:GI25)</f>
        <v>0</v>
      </c>
      <c r="GJ12" s="40">
        <f t="shared" si="265"/>
        <v>0</v>
      </c>
      <c r="GK12" s="40">
        <f t="shared" si="265"/>
        <v>0</v>
      </c>
      <c r="GL12" s="40">
        <f t="shared" si="265"/>
        <v>0</v>
      </c>
      <c r="GM12" s="40">
        <f t="shared" si="265"/>
        <v>0</v>
      </c>
      <c r="GN12" s="40">
        <f t="shared" si="265"/>
        <v>0</v>
      </c>
      <c r="GO12" s="40">
        <f t="shared" si="265"/>
        <v>0</v>
      </c>
      <c r="GP12" s="2">
        <f t="shared" si="50"/>
        <v>0</v>
      </c>
      <c r="GQ12" s="2">
        <f t="shared" si="51"/>
        <v>0</v>
      </c>
      <c r="GR12" s="40">
        <f>план!AP10</f>
        <v>405</v>
      </c>
      <c r="GS12" s="40">
        <f>план!AQ10</f>
        <v>5946420.4799999995</v>
      </c>
      <c r="GT12" s="2">
        <f t="shared" si="52"/>
        <v>236.25</v>
      </c>
      <c r="GU12" s="2">
        <f t="shared" si="53"/>
        <v>3468745.28</v>
      </c>
      <c r="GV12" s="40">
        <f t="shared" ref="GV12:HB12" si="266">SUM(GV13:GV25)</f>
        <v>246</v>
      </c>
      <c r="GW12" s="40">
        <f t="shared" si="266"/>
        <v>3181865.7000000007</v>
      </c>
      <c r="GX12" s="40">
        <f t="shared" si="266"/>
        <v>1</v>
      </c>
      <c r="GY12" s="40">
        <f t="shared" si="266"/>
        <v>15710.24</v>
      </c>
      <c r="GZ12" s="40">
        <f t="shared" si="266"/>
        <v>314.15999999999997</v>
      </c>
      <c r="HA12" s="40">
        <f t="shared" si="266"/>
        <v>183.25999999999996</v>
      </c>
      <c r="HB12" s="40">
        <f t="shared" si="266"/>
        <v>183.24</v>
      </c>
      <c r="HC12" s="2">
        <f t="shared" si="54"/>
        <v>9.75</v>
      </c>
      <c r="HD12" s="2">
        <f t="shared" si="55"/>
        <v>-286879.57999999914</v>
      </c>
      <c r="HE12" s="40">
        <f>план!AR10</f>
        <v>493</v>
      </c>
      <c r="HF12" s="40">
        <f>план!AS10</f>
        <v>7513848.1599999983</v>
      </c>
      <c r="HG12" s="2">
        <f t="shared" si="56"/>
        <v>287.58333333333337</v>
      </c>
      <c r="HH12" s="2">
        <f t="shared" si="57"/>
        <v>4383078.0933333319</v>
      </c>
      <c r="HI12" s="40">
        <f t="shared" ref="HI12:HO12" si="267">SUM(HI13:HI25)</f>
        <v>309</v>
      </c>
      <c r="HJ12" s="40">
        <f t="shared" si="267"/>
        <v>4186873.6000000173</v>
      </c>
      <c r="HK12" s="40">
        <f t="shared" si="267"/>
        <v>3</v>
      </c>
      <c r="HL12" s="40">
        <f t="shared" si="267"/>
        <v>37666.720000000001</v>
      </c>
      <c r="HM12" s="40">
        <f t="shared" si="267"/>
        <v>396.96999999999997</v>
      </c>
      <c r="HN12" s="40">
        <f t="shared" si="267"/>
        <v>231.5658333333333</v>
      </c>
      <c r="HO12" s="40">
        <f t="shared" si="267"/>
        <v>241</v>
      </c>
      <c r="HP12" s="2">
        <f t="shared" si="58"/>
        <v>21.416666666666629</v>
      </c>
      <c r="HQ12" s="2">
        <f t="shared" si="59"/>
        <v>-196204.49333331455</v>
      </c>
      <c r="HR12" s="40">
        <f>план!AT10</f>
        <v>438</v>
      </c>
      <c r="HS12" s="40">
        <f>план!AU10</f>
        <v>6670605.7599999988</v>
      </c>
      <c r="HT12" s="2">
        <f t="shared" si="60"/>
        <v>255.5</v>
      </c>
      <c r="HU12" s="2">
        <f t="shared" si="61"/>
        <v>3891186.6933333324</v>
      </c>
      <c r="HV12" s="40">
        <f t="shared" ref="HV12:IB12" si="268">SUM(HV13:HV25)</f>
        <v>256</v>
      </c>
      <c r="HW12" s="40">
        <f t="shared" si="268"/>
        <v>3729928.8700000127</v>
      </c>
      <c r="HX12" s="40">
        <f t="shared" si="268"/>
        <v>1</v>
      </c>
      <c r="HY12" s="40">
        <f t="shared" si="268"/>
        <v>11423.05</v>
      </c>
      <c r="HZ12" s="40">
        <f t="shared" si="268"/>
        <v>352.41999999999996</v>
      </c>
      <c r="IA12" s="40">
        <f t="shared" si="268"/>
        <v>205.57833333333335</v>
      </c>
      <c r="IB12" s="40">
        <f t="shared" si="268"/>
        <v>205.82999999999998</v>
      </c>
      <c r="IC12" s="2">
        <f t="shared" si="62"/>
        <v>0.5</v>
      </c>
      <c r="ID12" s="2">
        <f t="shared" si="63"/>
        <v>-161257.82333331974</v>
      </c>
      <c r="IE12" s="40">
        <f>план!AV10</f>
        <v>110</v>
      </c>
      <c r="IF12" s="40">
        <f>план!AW10</f>
        <v>1668503.2</v>
      </c>
      <c r="IG12" s="2">
        <f t="shared" si="64"/>
        <v>64.166666666666657</v>
      </c>
      <c r="IH12" s="2">
        <f t="shared" si="65"/>
        <v>973293.53333333321</v>
      </c>
      <c r="II12" s="40">
        <f t="shared" ref="II12:IO12" si="269">SUM(II13:II25)</f>
        <v>29</v>
      </c>
      <c r="IJ12" s="40">
        <f t="shared" si="269"/>
        <v>474023.37</v>
      </c>
      <c r="IK12" s="40">
        <f t="shared" si="269"/>
        <v>0</v>
      </c>
      <c r="IL12" s="40">
        <f t="shared" si="269"/>
        <v>0</v>
      </c>
      <c r="IM12" s="40">
        <f t="shared" si="269"/>
        <v>88.149999999999991</v>
      </c>
      <c r="IN12" s="40">
        <f t="shared" si="269"/>
        <v>51.420833333333334</v>
      </c>
      <c r="IO12" s="40">
        <f t="shared" si="269"/>
        <v>25.15</v>
      </c>
      <c r="IP12" s="2">
        <f t="shared" si="66"/>
        <v>-35.166666666666657</v>
      </c>
      <c r="IQ12" s="2">
        <f t="shared" si="67"/>
        <v>-499270.16333333321</v>
      </c>
      <c r="IR12" s="40">
        <f>план!AX10</f>
        <v>0</v>
      </c>
      <c r="IS12" s="40">
        <f>план!AY10</f>
        <v>0</v>
      </c>
      <c r="IT12" s="2">
        <f t="shared" si="68"/>
        <v>0</v>
      </c>
      <c r="IU12" s="2">
        <f t="shared" si="69"/>
        <v>0</v>
      </c>
      <c r="IV12" s="40">
        <f t="shared" ref="IV12:JB12" si="270">SUM(IV13:IV25)</f>
        <v>0</v>
      </c>
      <c r="IW12" s="40">
        <f t="shared" si="270"/>
        <v>0</v>
      </c>
      <c r="IX12" s="40">
        <f t="shared" si="270"/>
        <v>0</v>
      </c>
      <c r="IY12" s="40">
        <f t="shared" si="270"/>
        <v>0</v>
      </c>
      <c r="IZ12" s="40">
        <f t="shared" si="270"/>
        <v>0</v>
      </c>
      <c r="JA12" s="40">
        <f t="shared" si="270"/>
        <v>0</v>
      </c>
      <c r="JB12" s="40">
        <f t="shared" si="270"/>
        <v>0</v>
      </c>
      <c r="JC12" s="2">
        <f t="shared" si="70"/>
        <v>0</v>
      </c>
      <c r="JD12" s="2">
        <f t="shared" si="71"/>
        <v>0</v>
      </c>
      <c r="JE12" s="40">
        <f>план!AZ10</f>
        <v>0</v>
      </c>
      <c r="JF12" s="40">
        <f>план!BA10</f>
        <v>0</v>
      </c>
      <c r="JG12" s="2">
        <f t="shared" si="72"/>
        <v>0</v>
      </c>
      <c r="JH12" s="2">
        <f t="shared" si="73"/>
        <v>0</v>
      </c>
      <c r="JI12" s="40">
        <f t="shared" ref="JI12:JO12" si="271">SUM(JI13:JI25)</f>
        <v>0</v>
      </c>
      <c r="JJ12" s="40">
        <f t="shared" si="271"/>
        <v>0</v>
      </c>
      <c r="JK12" s="40">
        <f t="shared" si="271"/>
        <v>0</v>
      </c>
      <c r="JL12" s="40">
        <f t="shared" si="271"/>
        <v>0</v>
      </c>
      <c r="JM12" s="40">
        <f t="shared" si="271"/>
        <v>0</v>
      </c>
      <c r="JN12" s="40">
        <f t="shared" si="271"/>
        <v>0</v>
      </c>
      <c r="JO12" s="40">
        <f t="shared" si="271"/>
        <v>0</v>
      </c>
      <c r="JP12" s="2">
        <f t="shared" si="74"/>
        <v>0</v>
      </c>
      <c r="JQ12" s="2">
        <f t="shared" si="75"/>
        <v>0</v>
      </c>
      <c r="JR12" s="40">
        <f>план!BB10</f>
        <v>36</v>
      </c>
      <c r="JS12" s="40">
        <f>план!BC10</f>
        <v>565568.6399999999</v>
      </c>
      <c r="JT12" s="2">
        <f t="shared" si="76"/>
        <v>21</v>
      </c>
      <c r="JU12" s="2">
        <f t="shared" si="77"/>
        <v>329915.03999999998</v>
      </c>
      <c r="JV12" s="40">
        <f t="shared" ref="JV12:KB12" si="272">SUM(JV13:JV25)</f>
        <v>21</v>
      </c>
      <c r="JW12" s="40">
        <f t="shared" si="272"/>
        <v>329915.03999999992</v>
      </c>
      <c r="JX12" s="40">
        <f t="shared" si="272"/>
        <v>0</v>
      </c>
      <c r="JY12" s="40">
        <f t="shared" si="272"/>
        <v>0</v>
      </c>
      <c r="JZ12" s="40">
        <f t="shared" si="272"/>
        <v>29.88</v>
      </c>
      <c r="KA12" s="40">
        <f t="shared" si="272"/>
        <v>17.43</v>
      </c>
      <c r="KB12" s="40">
        <f t="shared" si="272"/>
        <v>17.43</v>
      </c>
      <c r="KC12" s="2">
        <f t="shared" si="78"/>
        <v>0</v>
      </c>
      <c r="KD12" s="2">
        <f t="shared" si="79"/>
        <v>-5.8207660913467407E-11</v>
      </c>
      <c r="KE12" s="40">
        <f>план!BD10</f>
        <v>16</v>
      </c>
      <c r="KF12" s="40">
        <f>план!BE10</f>
        <v>251363.84</v>
      </c>
      <c r="KG12" s="2">
        <f t="shared" si="80"/>
        <v>9.3333333333333321</v>
      </c>
      <c r="KH12" s="2">
        <f t="shared" si="81"/>
        <v>146628.90666666668</v>
      </c>
      <c r="KI12" s="40">
        <f t="shared" ref="KI12:KO12" si="273">SUM(KI13:KI25)</f>
        <v>6</v>
      </c>
      <c r="KJ12" s="40">
        <f t="shared" si="273"/>
        <v>94261.440000000002</v>
      </c>
      <c r="KK12" s="40">
        <f t="shared" si="273"/>
        <v>0</v>
      </c>
      <c r="KL12" s="40">
        <f t="shared" si="273"/>
        <v>0</v>
      </c>
      <c r="KM12" s="40">
        <f t="shared" si="273"/>
        <v>13.28</v>
      </c>
      <c r="KN12" s="40">
        <f t="shared" si="273"/>
        <v>7.7466666666666653</v>
      </c>
      <c r="KO12" s="40">
        <f t="shared" si="273"/>
        <v>4.9799999999999995</v>
      </c>
      <c r="KP12" s="2">
        <f t="shared" si="82"/>
        <v>-3.3333333333333321</v>
      </c>
      <c r="KQ12" s="2">
        <f t="shared" si="83"/>
        <v>-52367.466666666674</v>
      </c>
      <c r="KR12" s="40">
        <f>план!BF10</f>
        <v>950</v>
      </c>
      <c r="KS12" s="40">
        <f>план!BG10</f>
        <v>15187070.08</v>
      </c>
      <c r="KT12" s="2">
        <f t="shared" si="84"/>
        <v>554.16666666666674</v>
      </c>
      <c r="KU12" s="2">
        <f t="shared" si="85"/>
        <v>8859124.2133333329</v>
      </c>
      <c r="KV12" s="40">
        <f t="shared" ref="KV12:LB12" si="274">SUM(KV13:KV25)</f>
        <v>602</v>
      </c>
      <c r="KW12" s="40">
        <f t="shared" si="274"/>
        <v>9428352.6400000956</v>
      </c>
      <c r="KX12" s="40">
        <f t="shared" si="274"/>
        <v>0</v>
      </c>
      <c r="KY12" s="40">
        <f t="shared" si="274"/>
        <v>0</v>
      </c>
      <c r="KZ12" s="40">
        <f t="shared" si="274"/>
        <v>802.3599999999999</v>
      </c>
      <c r="LA12" s="40">
        <f t="shared" si="274"/>
        <v>468.04333333333341</v>
      </c>
      <c r="LB12" s="40">
        <f t="shared" si="274"/>
        <v>499.87</v>
      </c>
      <c r="LC12" s="2">
        <f t="shared" si="86"/>
        <v>47.833333333333258</v>
      </c>
      <c r="LD12" s="2">
        <f t="shared" si="87"/>
        <v>569228.42666676268</v>
      </c>
      <c r="LE12" s="40">
        <f>план!BH10</f>
        <v>0</v>
      </c>
      <c r="LF12" s="40">
        <f>план!BI10</f>
        <v>0</v>
      </c>
      <c r="LG12" s="2">
        <f t="shared" si="88"/>
        <v>0</v>
      </c>
      <c r="LH12" s="2">
        <f t="shared" si="89"/>
        <v>0</v>
      </c>
      <c r="LI12" s="40">
        <f t="shared" ref="LI12:LO12" si="275">SUM(LI13:LI25)</f>
        <v>0</v>
      </c>
      <c r="LJ12" s="40">
        <f t="shared" si="275"/>
        <v>0</v>
      </c>
      <c r="LK12" s="40">
        <f t="shared" si="275"/>
        <v>0</v>
      </c>
      <c r="LL12" s="40">
        <f t="shared" si="275"/>
        <v>0</v>
      </c>
      <c r="LM12" s="40">
        <f t="shared" si="275"/>
        <v>0</v>
      </c>
      <c r="LN12" s="40">
        <f t="shared" si="275"/>
        <v>0</v>
      </c>
      <c r="LO12" s="40">
        <f t="shared" si="275"/>
        <v>0</v>
      </c>
      <c r="LP12" s="2">
        <f t="shared" si="90"/>
        <v>0</v>
      </c>
      <c r="LQ12" s="2">
        <f t="shared" si="91"/>
        <v>0</v>
      </c>
      <c r="LR12" s="40">
        <f>план!BJ10</f>
        <v>0</v>
      </c>
      <c r="LS12" s="40">
        <f>план!BK10</f>
        <v>0</v>
      </c>
      <c r="LT12" s="2">
        <f t="shared" si="92"/>
        <v>0</v>
      </c>
      <c r="LU12" s="2">
        <f t="shared" si="93"/>
        <v>0</v>
      </c>
      <c r="LV12" s="40">
        <f t="shared" ref="LV12:MB12" si="276">SUM(LV13:LV25)</f>
        <v>0</v>
      </c>
      <c r="LW12" s="40">
        <f t="shared" si="276"/>
        <v>0</v>
      </c>
      <c r="LX12" s="40">
        <f t="shared" si="276"/>
        <v>0</v>
      </c>
      <c r="LY12" s="40">
        <f t="shared" si="276"/>
        <v>0</v>
      </c>
      <c r="LZ12" s="40">
        <f t="shared" si="276"/>
        <v>0</v>
      </c>
      <c r="MA12" s="40">
        <f t="shared" si="276"/>
        <v>0</v>
      </c>
      <c r="MB12" s="40">
        <f t="shared" si="276"/>
        <v>0</v>
      </c>
      <c r="MC12" s="2">
        <f t="shared" si="94"/>
        <v>0</v>
      </c>
      <c r="MD12" s="2">
        <f t="shared" si="95"/>
        <v>0</v>
      </c>
      <c r="ME12" s="40">
        <f>план!BL10</f>
        <v>0</v>
      </c>
      <c r="MF12" s="40">
        <f>план!BM10</f>
        <v>0</v>
      </c>
      <c r="MG12" s="2">
        <f t="shared" si="96"/>
        <v>0</v>
      </c>
      <c r="MH12" s="2">
        <f t="shared" si="97"/>
        <v>0</v>
      </c>
      <c r="MI12" s="40">
        <f t="shared" ref="MI12:MO12" si="277">SUM(MI13:MI25)</f>
        <v>0</v>
      </c>
      <c r="MJ12" s="40">
        <f t="shared" si="277"/>
        <v>0</v>
      </c>
      <c r="MK12" s="40">
        <f t="shared" si="277"/>
        <v>0</v>
      </c>
      <c r="ML12" s="40">
        <f t="shared" si="277"/>
        <v>0</v>
      </c>
      <c r="MM12" s="40">
        <f t="shared" si="277"/>
        <v>0</v>
      </c>
      <c r="MN12" s="40">
        <f t="shared" si="277"/>
        <v>0</v>
      </c>
      <c r="MO12" s="40">
        <f t="shared" si="277"/>
        <v>0</v>
      </c>
      <c r="MP12" s="2">
        <f t="shared" si="98"/>
        <v>0</v>
      </c>
      <c r="MQ12" s="2">
        <f t="shared" si="99"/>
        <v>0</v>
      </c>
      <c r="MR12" s="40">
        <f>план!BN10</f>
        <v>0</v>
      </c>
      <c r="MS12" s="40">
        <f>план!BO10</f>
        <v>0</v>
      </c>
      <c r="MT12" s="2">
        <f t="shared" si="100"/>
        <v>0</v>
      </c>
      <c r="MU12" s="2">
        <f t="shared" si="101"/>
        <v>0</v>
      </c>
      <c r="MV12" s="40">
        <f t="shared" ref="MV12:NB12" si="278">SUM(MV13:MV25)</f>
        <v>0</v>
      </c>
      <c r="MW12" s="40">
        <f t="shared" si="278"/>
        <v>0</v>
      </c>
      <c r="MX12" s="40">
        <f t="shared" si="278"/>
        <v>0</v>
      </c>
      <c r="MY12" s="40">
        <f t="shared" si="278"/>
        <v>0</v>
      </c>
      <c r="MZ12" s="40">
        <f t="shared" si="278"/>
        <v>0</v>
      </c>
      <c r="NA12" s="40">
        <f t="shared" si="278"/>
        <v>0</v>
      </c>
      <c r="NB12" s="40">
        <f t="shared" si="278"/>
        <v>0</v>
      </c>
      <c r="NC12" s="2">
        <f t="shared" si="102"/>
        <v>0</v>
      </c>
      <c r="ND12" s="2">
        <f t="shared" si="103"/>
        <v>0</v>
      </c>
      <c r="NE12" s="40">
        <f>план!BP10</f>
        <v>0</v>
      </c>
      <c r="NF12" s="40">
        <f>план!BQ10</f>
        <v>0</v>
      </c>
      <c r="NG12" s="2">
        <f t="shared" si="104"/>
        <v>0</v>
      </c>
      <c r="NH12" s="2">
        <f t="shared" si="105"/>
        <v>0</v>
      </c>
      <c r="NI12" s="40">
        <f t="shared" ref="NI12:NO12" si="279">SUM(NI13:NI25)</f>
        <v>0</v>
      </c>
      <c r="NJ12" s="40">
        <f t="shared" si="279"/>
        <v>0</v>
      </c>
      <c r="NK12" s="40">
        <f t="shared" si="279"/>
        <v>0</v>
      </c>
      <c r="NL12" s="40">
        <f t="shared" si="279"/>
        <v>0</v>
      </c>
      <c r="NM12" s="40">
        <f t="shared" si="279"/>
        <v>0</v>
      </c>
      <c r="NN12" s="40">
        <f t="shared" si="279"/>
        <v>0</v>
      </c>
      <c r="NO12" s="40">
        <f t="shared" si="279"/>
        <v>0</v>
      </c>
      <c r="NP12" s="2">
        <f t="shared" si="106"/>
        <v>0</v>
      </c>
      <c r="NQ12" s="2">
        <f t="shared" si="107"/>
        <v>0</v>
      </c>
      <c r="NR12" s="40">
        <f>план!BR10</f>
        <v>0</v>
      </c>
      <c r="NS12" s="40">
        <f>план!BS10</f>
        <v>0</v>
      </c>
      <c r="NT12" s="2">
        <f t="shared" si="108"/>
        <v>0</v>
      </c>
      <c r="NU12" s="2">
        <f t="shared" si="109"/>
        <v>0</v>
      </c>
      <c r="NV12" s="40">
        <f t="shared" ref="NV12:OB12" si="280">SUM(NV13:NV25)</f>
        <v>0</v>
      </c>
      <c r="NW12" s="40">
        <f t="shared" si="280"/>
        <v>0</v>
      </c>
      <c r="NX12" s="40">
        <f t="shared" si="280"/>
        <v>0</v>
      </c>
      <c r="NY12" s="40">
        <f t="shared" si="280"/>
        <v>0</v>
      </c>
      <c r="NZ12" s="40">
        <f t="shared" si="280"/>
        <v>0</v>
      </c>
      <c r="OA12" s="40">
        <f t="shared" si="280"/>
        <v>0</v>
      </c>
      <c r="OB12" s="40">
        <f t="shared" si="280"/>
        <v>0</v>
      </c>
      <c r="OC12" s="2">
        <f t="shared" si="110"/>
        <v>0</v>
      </c>
      <c r="OD12" s="2">
        <f t="shared" si="111"/>
        <v>0</v>
      </c>
      <c r="OE12" s="40">
        <f>план!BT10</f>
        <v>0</v>
      </c>
      <c r="OF12" s="40">
        <f>план!BU10</f>
        <v>0</v>
      </c>
      <c r="OG12" s="2">
        <f t="shared" si="112"/>
        <v>0</v>
      </c>
      <c r="OH12" s="2">
        <f t="shared" si="113"/>
        <v>0</v>
      </c>
      <c r="OI12" s="40">
        <f t="shared" ref="OI12:OO12" si="281">SUM(OI13:OI25)</f>
        <v>0</v>
      </c>
      <c r="OJ12" s="40">
        <f t="shared" si="281"/>
        <v>0</v>
      </c>
      <c r="OK12" s="40">
        <f t="shared" si="281"/>
        <v>0</v>
      </c>
      <c r="OL12" s="40">
        <f t="shared" si="281"/>
        <v>0</v>
      </c>
      <c r="OM12" s="40">
        <f t="shared" si="281"/>
        <v>0</v>
      </c>
      <c r="ON12" s="40">
        <f t="shared" si="281"/>
        <v>0</v>
      </c>
      <c r="OO12" s="40">
        <f t="shared" si="281"/>
        <v>0</v>
      </c>
      <c r="OP12" s="2">
        <f t="shared" si="114"/>
        <v>0</v>
      </c>
      <c r="OQ12" s="2">
        <f t="shared" si="115"/>
        <v>0</v>
      </c>
      <c r="OR12" s="40">
        <f>план!BV10</f>
        <v>0</v>
      </c>
      <c r="OS12" s="40">
        <f>план!BW10</f>
        <v>0</v>
      </c>
      <c r="OT12" s="2">
        <f t="shared" si="116"/>
        <v>0</v>
      </c>
      <c r="OU12" s="2">
        <f t="shared" si="117"/>
        <v>0</v>
      </c>
      <c r="OV12" s="40">
        <f t="shared" ref="OV12:PB12" si="282">SUM(OV13:OV25)</f>
        <v>0</v>
      </c>
      <c r="OW12" s="40">
        <f t="shared" si="282"/>
        <v>0</v>
      </c>
      <c r="OX12" s="40">
        <f t="shared" si="282"/>
        <v>0</v>
      </c>
      <c r="OY12" s="40">
        <f t="shared" si="282"/>
        <v>0</v>
      </c>
      <c r="OZ12" s="40">
        <f t="shared" si="282"/>
        <v>0</v>
      </c>
      <c r="PA12" s="40">
        <f t="shared" si="282"/>
        <v>0</v>
      </c>
      <c r="PB12" s="40">
        <f t="shared" si="282"/>
        <v>0</v>
      </c>
      <c r="PC12" s="2">
        <f t="shared" si="118"/>
        <v>0</v>
      </c>
      <c r="PD12" s="2">
        <f t="shared" si="119"/>
        <v>0</v>
      </c>
      <c r="PE12" s="40">
        <f>план!BX10</f>
        <v>0</v>
      </c>
      <c r="PF12" s="40">
        <f>план!BY10</f>
        <v>0</v>
      </c>
      <c r="PG12" s="2">
        <f t="shared" si="120"/>
        <v>0</v>
      </c>
      <c r="PH12" s="2">
        <f t="shared" si="121"/>
        <v>0</v>
      </c>
      <c r="PI12" s="40">
        <f t="shared" ref="PI12:PO12" si="283">SUM(PI13:PI25)</f>
        <v>0</v>
      </c>
      <c r="PJ12" s="40">
        <f t="shared" si="283"/>
        <v>0</v>
      </c>
      <c r="PK12" s="40">
        <f t="shared" si="283"/>
        <v>0</v>
      </c>
      <c r="PL12" s="40">
        <f t="shared" si="283"/>
        <v>0</v>
      </c>
      <c r="PM12" s="40">
        <f t="shared" si="283"/>
        <v>0</v>
      </c>
      <c r="PN12" s="40">
        <f t="shared" si="283"/>
        <v>0</v>
      </c>
      <c r="PO12" s="40">
        <f t="shared" si="283"/>
        <v>0</v>
      </c>
      <c r="PP12" s="2">
        <f t="shared" si="122"/>
        <v>0</v>
      </c>
      <c r="PQ12" s="2">
        <f t="shared" si="123"/>
        <v>0</v>
      </c>
      <c r="PR12" s="40">
        <f>план!BZ10</f>
        <v>0</v>
      </c>
      <c r="PS12" s="40">
        <f>план!CA10</f>
        <v>0</v>
      </c>
      <c r="PT12" s="2">
        <f t="shared" si="124"/>
        <v>0</v>
      </c>
      <c r="PU12" s="2">
        <f t="shared" si="125"/>
        <v>0</v>
      </c>
      <c r="PV12" s="40">
        <f t="shared" ref="PV12:QB12" si="284">SUM(PV13:PV25)</f>
        <v>0</v>
      </c>
      <c r="PW12" s="40">
        <f t="shared" si="284"/>
        <v>0</v>
      </c>
      <c r="PX12" s="40">
        <f t="shared" si="284"/>
        <v>0</v>
      </c>
      <c r="PY12" s="40">
        <f t="shared" si="284"/>
        <v>0</v>
      </c>
      <c r="PZ12" s="40">
        <f t="shared" si="284"/>
        <v>0</v>
      </c>
      <c r="QA12" s="40">
        <f t="shared" si="284"/>
        <v>0</v>
      </c>
      <c r="QB12" s="40">
        <f t="shared" si="284"/>
        <v>0</v>
      </c>
      <c r="QC12" s="2">
        <f t="shared" si="126"/>
        <v>0</v>
      </c>
      <c r="QD12" s="2">
        <f t="shared" si="127"/>
        <v>0</v>
      </c>
      <c r="QE12" s="40">
        <f>план!CB10</f>
        <v>0</v>
      </c>
      <c r="QF12" s="40">
        <f>план!CC10</f>
        <v>0</v>
      </c>
      <c r="QG12" s="2">
        <f t="shared" si="128"/>
        <v>0</v>
      </c>
      <c r="QH12" s="2">
        <f t="shared" si="129"/>
        <v>0</v>
      </c>
      <c r="QI12" s="40">
        <f t="shared" ref="QI12:QO12" si="285">SUM(QI13:QI25)</f>
        <v>0</v>
      </c>
      <c r="QJ12" s="40">
        <f t="shared" si="285"/>
        <v>0</v>
      </c>
      <c r="QK12" s="40">
        <f t="shared" si="285"/>
        <v>0</v>
      </c>
      <c r="QL12" s="40">
        <f t="shared" si="285"/>
        <v>0</v>
      </c>
      <c r="QM12" s="40">
        <f t="shared" si="285"/>
        <v>0</v>
      </c>
      <c r="QN12" s="40">
        <f t="shared" si="285"/>
        <v>0</v>
      </c>
      <c r="QO12" s="40">
        <f t="shared" si="285"/>
        <v>0</v>
      </c>
      <c r="QP12" s="2">
        <f t="shared" si="130"/>
        <v>0</v>
      </c>
      <c r="QQ12" s="2">
        <f t="shared" si="131"/>
        <v>0</v>
      </c>
      <c r="QR12" s="40">
        <f>план!CD10</f>
        <v>0</v>
      </c>
      <c r="QS12" s="40">
        <f>план!CE10</f>
        <v>0</v>
      </c>
      <c r="QT12" s="2">
        <f t="shared" si="132"/>
        <v>0</v>
      </c>
      <c r="QU12" s="2">
        <f t="shared" si="133"/>
        <v>0</v>
      </c>
      <c r="QV12" s="40">
        <f t="shared" ref="QV12:RB12" si="286">SUM(QV13:QV25)</f>
        <v>0</v>
      </c>
      <c r="QW12" s="40">
        <f t="shared" si="286"/>
        <v>0</v>
      </c>
      <c r="QX12" s="40">
        <f t="shared" si="286"/>
        <v>0</v>
      </c>
      <c r="QY12" s="40">
        <f t="shared" si="286"/>
        <v>0</v>
      </c>
      <c r="QZ12" s="40">
        <f t="shared" si="286"/>
        <v>0</v>
      </c>
      <c r="RA12" s="40">
        <f t="shared" si="286"/>
        <v>0</v>
      </c>
      <c r="RB12" s="40">
        <f t="shared" si="286"/>
        <v>0</v>
      </c>
      <c r="RC12" s="2">
        <f t="shared" si="134"/>
        <v>0</v>
      </c>
      <c r="RD12" s="2">
        <f t="shared" si="135"/>
        <v>0</v>
      </c>
      <c r="RE12" s="40">
        <f>план!CF10</f>
        <v>0</v>
      </c>
      <c r="RF12" s="40">
        <f>план!CG10</f>
        <v>0</v>
      </c>
      <c r="RG12" s="2">
        <f t="shared" si="136"/>
        <v>0</v>
      </c>
      <c r="RH12" s="2">
        <f t="shared" si="137"/>
        <v>0</v>
      </c>
      <c r="RI12" s="40">
        <f t="shared" ref="RI12:RO12" si="287">SUM(RI13:RI25)</f>
        <v>1</v>
      </c>
      <c r="RJ12" s="40">
        <f t="shared" si="287"/>
        <v>15710.24</v>
      </c>
      <c r="RK12" s="40">
        <f t="shared" si="287"/>
        <v>0</v>
      </c>
      <c r="RL12" s="40">
        <f t="shared" si="287"/>
        <v>0</v>
      </c>
      <c r="RM12" s="40">
        <f t="shared" si="287"/>
        <v>0</v>
      </c>
      <c r="RN12" s="40">
        <f t="shared" si="287"/>
        <v>0</v>
      </c>
      <c r="RO12" s="40">
        <f t="shared" si="287"/>
        <v>0.83</v>
      </c>
      <c r="RP12" s="2">
        <f t="shared" si="138"/>
        <v>1</v>
      </c>
      <c r="RQ12" s="2">
        <f t="shared" si="139"/>
        <v>15710.24</v>
      </c>
      <c r="RR12" s="40">
        <f>план!CH10</f>
        <v>0</v>
      </c>
      <c r="RS12" s="40">
        <f>план!CI10</f>
        <v>0</v>
      </c>
      <c r="RT12" s="2">
        <f t="shared" si="140"/>
        <v>0</v>
      </c>
      <c r="RU12" s="2">
        <f t="shared" si="141"/>
        <v>0</v>
      </c>
      <c r="RV12" s="40">
        <f t="shared" ref="RV12:SB12" si="288">SUM(RV13:RV25)</f>
        <v>39</v>
      </c>
      <c r="RW12" s="40">
        <f t="shared" si="288"/>
        <v>437000.26999999979</v>
      </c>
      <c r="RX12" s="40">
        <f t="shared" si="288"/>
        <v>0</v>
      </c>
      <c r="RY12" s="40">
        <f t="shared" si="288"/>
        <v>0</v>
      </c>
      <c r="RZ12" s="40">
        <f t="shared" si="288"/>
        <v>0</v>
      </c>
      <c r="SA12" s="40">
        <f t="shared" si="288"/>
        <v>0</v>
      </c>
      <c r="SB12" s="40">
        <f t="shared" si="288"/>
        <v>28.29</v>
      </c>
      <c r="SC12" s="2">
        <f t="shared" si="142"/>
        <v>39</v>
      </c>
      <c r="SD12" s="2">
        <f t="shared" si="143"/>
        <v>437000.26999999979</v>
      </c>
      <c r="SE12" s="40">
        <f>план!CJ10</f>
        <v>0</v>
      </c>
      <c r="SF12" s="40">
        <f>план!CK10</f>
        <v>0</v>
      </c>
      <c r="SG12" s="2">
        <f t="shared" si="144"/>
        <v>0</v>
      </c>
      <c r="SH12" s="2">
        <f t="shared" si="145"/>
        <v>0</v>
      </c>
      <c r="SI12" s="40">
        <f t="shared" ref="SI12:SO12" si="289">SUM(SI13:SI25)</f>
        <v>0</v>
      </c>
      <c r="SJ12" s="40">
        <f t="shared" si="289"/>
        <v>0</v>
      </c>
      <c r="SK12" s="40">
        <f t="shared" si="289"/>
        <v>0</v>
      </c>
      <c r="SL12" s="40">
        <f t="shared" si="289"/>
        <v>0</v>
      </c>
      <c r="SM12" s="40">
        <f t="shared" si="289"/>
        <v>0</v>
      </c>
      <c r="SN12" s="40">
        <f t="shared" si="289"/>
        <v>0</v>
      </c>
      <c r="SO12" s="40">
        <f t="shared" si="289"/>
        <v>0</v>
      </c>
      <c r="SP12" s="2">
        <f t="shared" si="146"/>
        <v>0</v>
      </c>
      <c r="SQ12" s="2">
        <f t="shared" si="147"/>
        <v>0</v>
      </c>
      <c r="SR12" s="40">
        <f>план!CL10</f>
        <v>0</v>
      </c>
      <c r="SS12" s="40">
        <f>план!CM10</f>
        <v>0</v>
      </c>
      <c r="ST12" s="2">
        <f t="shared" si="148"/>
        <v>0</v>
      </c>
      <c r="SU12" s="2">
        <f t="shared" si="149"/>
        <v>0</v>
      </c>
      <c r="SV12" s="40">
        <f t="shared" ref="SV12:TB12" si="290">SUM(SV13:SV25)</f>
        <v>0</v>
      </c>
      <c r="SW12" s="40">
        <f t="shared" si="290"/>
        <v>0</v>
      </c>
      <c r="SX12" s="40">
        <f t="shared" si="290"/>
        <v>0</v>
      </c>
      <c r="SY12" s="40">
        <f t="shared" si="290"/>
        <v>0</v>
      </c>
      <c r="SZ12" s="40">
        <f t="shared" si="290"/>
        <v>0</v>
      </c>
      <c r="TA12" s="40">
        <f t="shared" si="290"/>
        <v>0</v>
      </c>
      <c r="TB12" s="40">
        <f t="shared" si="290"/>
        <v>0</v>
      </c>
      <c r="TC12" s="2">
        <f t="shared" si="150"/>
        <v>0</v>
      </c>
      <c r="TD12" s="2">
        <f t="shared" si="151"/>
        <v>0</v>
      </c>
      <c r="TE12" s="40">
        <f>план!CN10</f>
        <v>0</v>
      </c>
      <c r="TF12" s="40">
        <f>план!CO10</f>
        <v>0</v>
      </c>
      <c r="TG12" s="2">
        <f t="shared" si="152"/>
        <v>0</v>
      </c>
      <c r="TH12" s="2">
        <f t="shared" si="153"/>
        <v>0</v>
      </c>
      <c r="TI12" s="40">
        <f t="shared" ref="TI12:TO12" si="291">SUM(TI13:TI25)</f>
        <v>0</v>
      </c>
      <c r="TJ12" s="40">
        <f t="shared" si="291"/>
        <v>0</v>
      </c>
      <c r="TK12" s="40">
        <f t="shared" si="291"/>
        <v>0</v>
      </c>
      <c r="TL12" s="40">
        <f t="shared" si="291"/>
        <v>0</v>
      </c>
      <c r="TM12" s="40">
        <f t="shared" si="291"/>
        <v>0</v>
      </c>
      <c r="TN12" s="40">
        <f t="shared" si="291"/>
        <v>0</v>
      </c>
      <c r="TO12" s="40">
        <f t="shared" si="291"/>
        <v>0</v>
      </c>
      <c r="TP12" s="2">
        <f t="shared" si="154"/>
        <v>0</v>
      </c>
      <c r="TQ12" s="2">
        <f t="shared" si="155"/>
        <v>0</v>
      </c>
      <c r="TR12" s="40">
        <f>план!CP10</f>
        <v>0</v>
      </c>
      <c r="TS12" s="40">
        <f>план!CQ10</f>
        <v>0</v>
      </c>
      <c r="TT12" s="2">
        <f t="shared" si="156"/>
        <v>0</v>
      </c>
      <c r="TU12" s="2">
        <f t="shared" si="157"/>
        <v>0</v>
      </c>
      <c r="TV12" s="40">
        <f t="shared" ref="TV12:UB12" si="292">SUM(TV13:TV25)</f>
        <v>0</v>
      </c>
      <c r="TW12" s="40">
        <f t="shared" si="292"/>
        <v>0</v>
      </c>
      <c r="TX12" s="40">
        <f t="shared" si="292"/>
        <v>0</v>
      </c>
      <c r="TY12" s="40">
        <f t="shared" si="292"/>
        <v>0</v>
      </c>
      <c r="TZ12" s="40">
        <f t="shared" si="292"/>
        <v>0</v>
      </c>
      <c r="UA12" s="40">
        <f t="shared" si="292"/>
        <v>0</v>
      </c>
      <c r="UB12" s="40">
        <f t="shared" si="292"/>
        <v>0</v>
      </c>
      <c r="UC12" s="2">
        <f t="shared" si="158"/>
        <v>0</v>
      </c>
      <c r="UD12" s="2">
        <f t="shared" si="159"/>
        <v>0</v>
      </c>
      <c r="UE12" s="40">
        <f>план!CR10</f>
        <v>0</v>
      </c>
      <c r="UF12" s="40">
        <f>план!CS10</f>
        <v>0</v>
      </c>
      <c r="UG12" s="2">
        <f t="shared" si="160"/>
        <v>0</v>
      </c>
      <c r="UH12" s="2">
        <f t="shared" si="161"/>
        <v>0</v>
      </c>
      <c r="UI12" s="40">
        <f>SUM(UI13:UI25)</f>
        <v>0</v>
      </c>
      <c r="UJ12" s="40">
        <f>SUM(UJ13:UJ25)</f>
        <v>0</v>
      </c>
      <c r="UK12" s="40">
        <f>SUM(UK13:UK17,UK24:UK25)</f>
        <v>0</v>
      </c>
      <c r="UL12" s="40">
        <f>SUM(UL13:UL17,UL24:UL25)</f>
        <v>0</v>
      </c>
      <c r="UM12" s="40">
        <f>SUM(UM13:UM25)</f>
        <v>0</v>
      </c>
      <c r="UN12" s="40">
        <f>SUM(UN13:UN25)</f>
        <v>0</v>
      </c>
      <c r="UO12" s="40">
        <f>SUM(UO13:UO25)</f>
        <v>0</v>
      </c>
      <c r="UP12" s="2">
        <f t="shared" si="162"/>
        <v>0</v>
      </c>
      <c r="UQ12" s="2">
        <f t="shared" si="163"/>
        <v>0</v>
      </c>
      <c r="UR12" s="135">
        <f>план!CT10</f>
        <v>490</v>
      </c>
      <c r="US12" s="135">
        <f>план!CU10</f>
        <v>10048496.640000001</v>
      </c>
      <c r="UT12" s="2">
        <f t="shared" si="164"/>
        <v>285.83333333333337</v>
      </c>
      <c r="UU12" s="2">
        <f t="shared" si="165"/>
        <v>5861623.040000001</v>
      </c>
      <c r="UV12" s="40">
        <f t="shared" ref="UV12:VB12" si="293">SUM(UV13:UV25)</f>
        <v>303</v>
      </c>
      <c r="UW12" s="40">
        <f t="shared" si="293"/>
        <v>6184459.0200000033</v>
      </c>
      <c r="UX12" s="40">
        <f t="shared" si="293"/>
        <v>0</v>
      </c>
      <c r="UY12" s="40">
        <f t="shared" si="293"/>
        <v>0</v>
      </c>
      <c r="UZ12" s="40">
        <f t="shared" si="293"/>
        <v>442.4</v>
      </c>
      <c r="VA12" s="40">
        <f t="shared" si="293"/>
        <v>258.06666666666666</v>
      </c>
      <c r="VB12" s="40">
        <f t="shared" si="293"/>
        <v>272.27999999999997</v>
      </c>
      <c r="VC12" s="2">
        <f t="shared" si="166"/>
        <v>17.166666666666629</v>
      </c>
      <c r="VD12" s="2">
        <f t="shared" si="167"/>
        <v>322835.98000000231</v>
      </c>
      <c r="VE12" s="40">
        <f>план!CV10</f>
        <v>0</v>
      </c>
      <c r="VF12" s="40">
        <f>план!CW10</f>
        <v>0</v>
      </c>
      <c r="VG12" s="2">
        <f t="shared" si="168"/>
        <v>0</v>
      </c>
      <c r="VH12" s="2">
        <f t="shared" si="169"/>
        <v>0</v>
      </c>
      <c r="VI12" s="40">
        <f>SUM(VI13:VI25)</f>
        <v>0</v>
      </c>
      <c r="VJ12" s="40">
        <f>SUM(VJ13:VJ25)</f>
        <v>0</v>
      </c>
      <c r="VK12" s="40">
        <f>SUM(VK13:VK17,VK24:VK25)</f>
        <v>0</v>
      </c>
      <c r="VL12" s="40">
        <f>SUM(VL13:VL17,VL24:VL25)</f>
        <v>0</v>
      </c>
      <c r="VM12" s="40">
        <f>SUM(VM13:VM25)</f>
        <v>0</v>
      </c>
      <c r="VN12" s="40">
        <f>SUM(VN13:VN25)</f>
        <v>0</v>
      </c>
      <c r="VO12" s="40">
        <f>SUM(VO13:VO25)</f>
        <v>0</v>
      </c>
      <c r="VP12" s="2">
        <f t="shared" si="170"/>
        <v>0</v>
      </c>
      <c r="VQ12" s="2">
        <f t="shared" si="171"/>
        <v>0</v>
      </c>
      <c r="VR12" s="40">
        <f>план!CX10</f>
        <v>0</v>
      </c>
      <c r="VS12" s="40">
        <f>план!CY10</f>
        <v>0</v>
      </c>
      <c r="VT12" s="2">
        <f t="shared" si="172"/>
        <v>0</v>
      </c>
      <c r="VU12" s="2">
        <f t="shared" si="173"/>
        <v>0</v>
      </c>
      <c r="VV12" s="40">
        <f t="shared" ref="VV12:WB12" si="294">SUM(VV13:VV25)</f>
        <v>0</v>
      </c>
      <c r="VW12" s="40">
        <f t="shared" si="294"/>
        <v>0</v>
      </c>
      <c r="VX12" s="40">
        <f t="shared" si="294"/>
        <v>0</v>
      </c>
      <c r="VY12" s="40">
        <f t="shared" si="294"/>
        <v>0</v>
      </c>
      <c r="VZ12" s="40">
        <f t="shared" si="294"/>
        <v>0</v>
      </c>
      <c r="WA12" s="40">
        <f t="shared" si="294"/>
        <v>0</v>
      </c>
      <c r="WB12" s="40">
        <f t="shared" si="294"/>
        <v>0</v>
      </c>
      <c r="WC12" s="2">
        <f t="shared" si="174"/>
        <v>0</v>
      </c>
      <c r="WD12" s="2">
        <f t="shared" si="175"/>
        <v>0</v>
      </c>
      <c r="WE12" s="40">
        <f>план!CZ10</f>
        <v>0</v>
      </c>
      <c r="WF12" s="40">
        <f>план!DA10</f>
        <v>0</v>
      </c>
      <c r="WG12" s="2">
        <f t="shared" si="176"/>
        <v>0</v>
      </c>
      <c r="WH12" s="2">
        <f t="shared" si="177"/>
        <v>0</v>
      </c>
      <c r="WI12" s="40">
        <f t="shared" ref="WI12:WO12" si="295">SUM(WI13:WI25)</f>
        <v>0</v>
      </c>
      <c r="WJ12" s="40">
        <f t="shared" si="295"/>
        <v>0</v>
      </c>
      <c r="WK12" s="40">
        <f t="shared" si="295"/>
        <v>0</v>
      </c>
      <c r="WL12" s="40">
        <f t="shared" si="295"/>
        <v>0</v>
      </c>
      <c r="WM12" s="40">
        <f t="shared" si="295"/>
        <v>0</v>
      </c>
      <c r="WN12" s="40">
        <f t="shared" si="295"/>
        <v>0</v>
      </c>
      <c r="WO12" s="40">
        <f t="shared" si="295"/>
        <v>0</v>
      </c>
      <c r="WP12" s="2">
        <f t="shared" si="178"/>
        <v>0</v>
      </c>
      <c r="WQ12" s="2">
        <f t="shared" si="179"/>
        <v>0</v>
      </c>
      <c r="WR12" s="40">
        <f>план!DB10</f>
        <v>0</v>
      </c>
      <c r="WS12" s="40">
        <f>план!DC10</f>
        <v>0</v>
      </c>
      <c r="WT12" s="2">
        <f t="shared" si="180"/>
        <v>0</v>
      </c>
      <c r="WU12" s="2">
        <f t="shared" si="181"/>
        <v>0</v>
      </c>
      <c r="WV12" s="40">
        <f t="shared" ref="WV12:XB12" si="296">SUM(WV13:WV25)</f>
        <v>0</v>
      </c>
      <c r="WW12" s="40">
        <f t="shared" si="296"/>
        <v>0</v>
      </c>
      <c r="WX12" s="40">
        <f t="shared" si="296"/>
        <v>0</v>
      </c>
      <c r="WY12" s="40">
        <f t="shared" si="296"/>
        <v>0</v>
      </c>
      <c r="WZ12" s="40">
        <f t="shared" si="296"/>
        <v>0</v>
      </c>
      <c r="XA12" s="40">
        <f t="shared" si="296"/>
        <v>0</v>
      </c>
      <c r="XB12" s="40">
        <f t="shared" si="296"/>
        <v>0</v>
      </c>
      <c r="XC12" s="2">
        <f t="shared" si="182"/>
        <v>0</v>
      </c>
      <c r="XD12" s="2">
        <f t="shared" si="183"/>
        <v>0</v>
      </c>
      <c r="XE12" s="40">
        <f>план!DD10</f>
        <v>0</v>
      </c>
      <c r="XF12" s="40">
        <f>план!DE10</f>
        <v>0</v>
      </c>
      <c r="XG12" s="2">
        <f t="shared" si="184"/>
        <v>0</v>
      </c>
      <c r="XH12" s="2">
        <f t="shared" si="185"/>
        <v>0</v>
      </c>
      <c r="XI12" s="40">
        <f>SUM(XI13:XI25)</f>
        <v>0</v>
      </c>
      <c r="XJ12" s="40">
        <f>SUM(XJ13:XJ25)</f>
        <v>0</v>
      </c>
      <c r="XK12" s="40">
        <f>SUM(XK13:XK17,XK24:XK25)</f>
        <v>0</v>
      </c>
      <c r="XL12" s="40">
        <f>SUM(XL13:XL17,XL24:XL25)</f>
        <v>0</v>
      </c>
      <c r="XM12" s="40">
        <f>SUM(XM13:XM25)</f>
        <v>0</v>
      </c>
      <c r="XN12" s="40">
        <f>SUM(XN13:XN25)</f>
        <v>0</v>
      </c>
      <c r="XO12" s="40">
        <f>SUM(XO13:XO25)</f>
        <v>0</v>
      </c>
      <c r="XP12" s="2">
        <f t="shared" si="186"/>
        <v>0</v>
      </c>
      <c r="XQ12" s="2">
        <f t="shared" si="187"/>
        <v>0</v>
      </c>
      <c r="XR12" s="40">
        <f>план!DF10</f>
        <v>0</v>
      </c>
      <c r="XS12" s="40">
        <f>план!DG10</f>
        <v>0</v>
      </c>
      <c r="XT12" s="2">
        <f t="shared" si="188"/>
        <v>0</v>
      </c>
      <c r="XU12" s="2">
        <f t="shared" si="189"/>
        <v>0</v>
      </c>
      <c r="XV12" s="40">
        <f t="shared" ref="XV12:YB12" si="297">SUM(XV13:XV25)</f>
        <v>0</v>
      </c>
      <c r="XW12" s="40">
        <f t="shared" si="297"/>
        <v>0</v>
      </c>
      <c r="XX12" s="40">
        <f t="shared" si="297"/>
        <v>0</v>
      </c>
      <c r="XY12" s="40">
        <f t="shared" si="297"/>
        <v>0</v>
      </c>
      <c r="XZ12" s="40">
        <f t="shared" si="297"/>
        <v>0</v>
      </c>
      <c r="YA12" s="40">
        <f t="shared" si="297"/>
        <v>0</v>
      </c>
      <c r="YB12" s="40">
        <f t="shared" si="297"/>
        <v>0</v>
      </c>
      <c r="YC12" s="2">
        <f t="shared" si="190"/>
        <v>0</v>
      </c>
      <c r="YD12" s="2">
        <f t="shared" si="191"/>
        <v>0</v>
      </c>
      <c r="YE12" s="40">
        <f>план!DH10</f>
        <v>0</v>
      </c>
      <c r="YF12" s="40">
        <f>план!DI10</f>
        <v>0</v>
      </c>
      <c r="YG12" s="2">
        <f t="shared" si="192"/>
        <v>0</v>
      </c>
      <c r="YH12" s="2">
        <f t="shared" si="193"/>
        <v>0</v>
      </c>
      <c r="YI12" s="40">
        <f>SUM(YI13:YI25)</f>
        <v>0</v>
      </c>
      <c r="YJ12" s="40">
        <f>SUM(YJ13:YJ25)</f>
        <v>0</v>
      </c>
      <c r="YK12" s="40">
        <f>SUM(YK13:YK17,YK24:YK25)</f>
        <v>0</v>
      </c>
      <c r="YL12" s="40">
        <f>SUM(YL13:YL17,YL24:YL25)</f>
        <v>0</v>
      </c>
      <c r="YM12" s="40">
        <f>SUM(YM13:YM25)</f>
        <v>0</v>
      </c>
      <c r="YN12" s="40">
        <f>SUM(YN13:YN25)</f>
        <v>0</v>
      </c>
      <c r="YO12" s="40">
        <f>SUM(YO13:YO25)</f>
        <v>0</v>
      </c>
      <c r="YP12" s="2">
        <f t="shared" si="194"/>
        <v>0</v>
      </c>
      <c r="YQ12" s="2">
        <f t="shared" si="195"/>
        <v>0</v>
      </c>
      <c r="YR12" s="40">
        <f>план!DJ10</f>
        <v>0</v>
      </c>
      <c r="YS12" s="40">
        <f>план!DK10</f>
        <v>0</v>
      </c>
      <c r="YT12" s="2">
        <f t="shared" si="196"/>
        <v>0</v>
      </c>
      <c r="YU12" s="2">
        <f t="shared" si="197"/>
        <v>0</v>
      </c>
      <c r="YV12" s="40">
        <f>SUM(YV13:YV25)</f>
        <v>24</v>
      </c>
      <c r="YW12" s="40">
        <f>SUM(YW13:YW25)</f>
        <v>452454.95999999985</v>
      </c>
      <c r="YX12" s="40">
        <f>SUM(YX13:YX17,YX24:YX25)</f>
        <v>0</v>
      </c>
      <c r="YY12" s="40">
        <f>SUM(YY13:YY17,YY24:YY25)</f>
        <v>0</v>
      </c>
      <c r="YZ12" s="40">
        <f>SUM(YZ13:YZ25)</f>
        <v>0</v>
      </c>
      <c r="ZA12" s="40">
        <f>SUM(ZA13:ZA25)</f>
        <v>0</v>
      </c>
      <c r="ZB12" s="40">
        <f>SUM(ZB13:ZB25)</f>
        <v>19.919999999999998</v>
      </c>
      <c r="ZC12" s="2">
        <f t="shared" si="198"/>
        <v>24</v>
      </c>
      <c r="ZD12" s="2">
        <f t="shared" si="199"/>
        <v>452454.95999999985</v>
      </c>
      <c r="ZE12" s="40">
        <f>план!DL10</f>
        <v>0</v>
      </c>
      <c r="ZF12" s="40">
        <f>план!DM10</f>
        <v>0</v>
      </c>
      <c r="ZG12" s="2">
        <f t="shared" si="200"/>
        <v>0</v>
      </c>
      <c r="ZH12" s="2">
        <f t="shared" si="201"/>
        <v>0</v>
      </c>
      <c r="ZI12" s="40">
        <f t="shared" ref="ZI12:ZO12" si="298">SUM(ZI13:ZI25)</f>
        <v>0</v>
      </c>
      <c r="ZJ12" s="40">
        <f t="shared" si="298"/>
        <v>0</v>
      </c>
      <c r="ZK12" s="40">
        <f t="shared" si="298"/>
        <v>0</v>
      </c>
      <c r="ZL12" s="40">
        <f t="shared" si="298"/>
        <v>0</v>
      </c>
      <c r="ZM12" s="40">
        <f t="shared" si="298"/>
        <v>0</v>
      </c>
      <c r="ZN12" s="40">
        <f t="shared" si="298"/>
        <v>0</v>
      </c>
      <c r="ZO12" s="40">
        <f t="shared" si="298"/>
        <v>0</v>
      </c>
      <c r="ZP12" s="2">
        <f t="shared" si="202"/>
        <v>0</v>
      </c>
      <c r="ZQ12" s="2">
        <f t="shared" si="203"/>
        <v>0</v>
      </c>
      <c r="ZR12" s="40">
        <f>план!DN10</f>
        <v>0</v>
      </c>
      <c r="ZS12" s="40">
        <f>план!DO10</f>
        <v>0</v>
      </c>
      <c r="ZT12" s="2">
        <f t="shared" si="204"/>
        <v>0</v>
      </c>
      <c r="ZU12" s="2">
        <f t="shared" si="205"/>
        <v>0</v>
      </c>
      <c r="ZV12" s="40">
        <f t="shared" ref="ZV12:AAB12" si="299">SUM(ZV13:ZV25)</f>
        <v>0</v>
      </c>
      <c r="ZW12" s="40">
        <f t="shared" si="299"/>
        <v>0</v>
      </c>
      <c r="ZX12" s="40">
        <f t="shared" si="299"/>
        <v>0</v>
      </c>
      <c r="ZY12" s="40">
        <f t="shared" si="299"/>
        <v>0</v>
      </c>
      <c r="ZZ12" s="40">
        <f t="shared" si="299"/>
        <v>0</v>
      </c>
      <c r="AAA12" s="40">
        <f t="shared" si="299"/>
        <v>0</v>
      </c>
      <c r="AAB12" s="40">
        <f t="shared" si="299"/>
        <v>0</v>
      </c>
      <c r="AAC12" s="2">
        <f t="shared" si="206"/>
        <v>0</v>
      </c>
      <c r="AAD12" s="2">
        <f t="shared" si="207"/>
        <v>0</v>
      </c>
      <c r="AAE12" s="40">
        <f>план!DP10</f>
        <v>0</v>
      </c>
      <c r="AAF12" s="40">
        <f>план!DQ10</f>
        <v>0</v>
      </c>
      <c r="AAG12" s="2">
        <f t="shared" si="208"/>
        <v>0</v>
      </c>
      <c r="AAH12" s="2">
        <f t="shared" si="209"/>
        <v>0</v>
      </c>
      <c r="AAI12" s="40">
        <f>SUM(AAI13:AAI25)</f>
        <v>0</v>
      </c>
      <c r="AAJ12" s="40">
        <f>SUM(AAJ13:AAJ25)</f>
        <v>0</v>
      </c>
      <c r="AAK12" s="40">
        <f>SUM(AAK13:AAK17,AAK24:AAK25)</f>
        <v>0</v>
      </c>
      <c r="AAL12" s="40">
        <f>SUM(AAL13:AAL17,AAL24:AAL25)</f>
        <v>0</v>
      </c>
      <c r="AAM12" s="40">
        <f>SUM(AAM13:AAM25)</f>
        <v>0</v>
      </c>
      <c r="AAN12" s="40">
        <f>SUM(AAN13:AAN25)</f>
        <v>0</v>
      </c>
      <c r="AAO12" s="40">
        <f>SUM(AAO13:AAO25)</f>
        <v>0</v>
      </c>
      <c r="AAP12" s="2">
        <f t="shared" si="210"/>
        <v>0</v>
      </c>
      <c r="AAQ12" s="2">
        <f t="shared" si="211"/>
        <v>0</v>
      </c>
      <c r="AAR12" s="40">
        <f>план!DR10</f>
        <v>0</v>
      </c>
      <c r="AAS12" s="40">
        <f>план!DS10</f>
        <v>0</v>
      </c>
      <c r="AAT12" s="2">
        <f t="shared" si="212"/>
        <v>0</v>
      </c>
      <c r="AAU12" s="2">
        <f t="shared" si="213"/>
        <v>0</v>
      </c>
      <c r="AAV12" s="40">
        <f t="shared" ref="AAV12:ABB12" si="300">SUM(AAV13:AAV25)</f>
        <v>0</v>
      </c>
      <c r="AAW12" s="40">
        <f t="shared" si="300"/>
        <v>0</v>
      </c>
      <c r="AAX12" s="40">
        <f t="shared" si="300"/>
        <v>0</v>
      </c>
      <c r="AAY12" s="40">
        <f t="shared" si="300"/>
        <v>0</v>
      </c>
      <c r="AAZ12" s="40">
        <f t="shared" si="300"/>
        <v>0</v>
      </c>
      <c r="ABA12" s="40">
        <f t="shared" si="300"/>
        <v>0</v>
      </c>
      <c r="ABB12" s="40">
        <f t="shared" si="300"/>
        <v>0</v>
      </c>
      <c r="ABC12" s="2">
        <f t="shared" si="214"/>
        <v>0</v>
      </c>
      <c r="ABD12" s="2">
        <f t="shared" si="215"/>
        <v>0</v>
      </c>
      <c r="ABE12" s="40">
        <f>план!DT10</f>
        <v>0</v>
      </c>
      <c r="ABF12" s="40">
        <f>план!DU10</f>
        <v>0</v>
      </c>
      <c r="ABG12" s="2">
        <f t="shared" si="216"/>
        <v>0</v>
      </c>
      <c r="ABH12" s="2">
        <f t="shared" si="217"/>
        <v>0</v>
      </c>
      <c r="ABI12" s="40">
        <f t="shared" ref="ABI12:ABO12" si="301">SUM(ABI13:ABI25)</f>
        <v>0</v>
      </c>
      <c r="ABJ12" s="40">
        <f t="shared" si="301"/>
        <v>0</v>
      </c>
      <c r="ABK12" s="40">
        <f t="shared" si="301"/>
        <v>0</v>
      </c>
      <c r="ABL12" s="40">
        <f t="shared" si="301"/>
        <v>0</v>
      </c>
      <c r="ABM12" s="40">
        <f t="shared" si="301"/>
        <v>0</v>
      </c>
      <c r="ABN12" s="40">
        <f t="shared" si="301"/>
        <v>0</v>
      </c>
      <c r="ABO12" s="40">
        <f t="shared" si="301"/>
        <v>0</v>
      </c>
      <c r="ABP12" s="2">
        <f t="shared" si="218"/>
        <v>0</v>
      </c>
      <c r="ABQ12" s="2">
        <f t="shared" si="219"/>
        <v>0</v>
      </c>
      <c r="ABR12" s="40">
        <f>план!DV10</f>
        <v>0</v>
      </c>
      <c r="ABS12" s="40">
        <f>план!DW10</f>
        <v>0</v>
      </c>
      <c r="ABT12" s="2">
        <f t="shared" si="220"/>
        <v>0</v>
      </c>
      <c r="ABU12" s="2">
        <f t="shared" si="221"/>
        <v>0</v>
      </c>
      <c r="ABV12" s="40">
        <f t="shared" ref="ABV12:ACB12" si="302">SUM(ABV13:ABV25)</f>
        <v>1</v>
      </c>
      <c r="ABW12" s="40">
        <f t="shared" si="302"/>
        <v>22932.62</v>
      </c>
      <c r="ABX12" s="40">
        <f t="shared" si="302"/>
        <v>0</v>
      </c>
      <c r="ABY12" s="40">
        <f t="shared" si="302"/>
        <v>0</v>
      </c>
      <c r="ABZ12" s="40">
        <f t="shared" si="302"/>
        <v>0</v>
      </c>
      <c r="ACA12" s="40">
        <f t="shared" si="302"/>
        <v>0</v>
      </c>
      <c r="ACB12" s="40">
        <f t="shared" si="302"/>
        <v>0.66</v>
      </c>
      <c r="ACC12" s="2">
        <f t="shared" si="222"/>
        <v>1</v>
      </c>
      <c r="ACD12" s="2">
        <f t="shared" si="223"/>
        <v>22932.62</v>
      </c>
      <c r="ACE12" s="40">
        <f>план!DX10</f>
        <v>0</v>
      </c>
      <c r="ACF12" s="40">
        <f>план!DY10</f>
        <v>0</v>
      </c>
      <c r="ACG12" s="2">
        <f t="shared" si="224"/>
        <v>0</v>
      </c>
      <c r="ACH12" s="2">
        <f t="shared" si="225"/>
        <v>0</v>
      </c>
      <c r="ACI12" s="40">
        <f t="shared" ref="ACI12:ACO12" si="303">SUM(ACI13:ACI25)</f>
        <v>0</v>
      </c>
      <c r="ACJ12" s="40">
        <f t="shared" si="303"/>
        <v>0</v>
      </c>
      <c r="ACK12" s="40">
        <f t="shared" si="303"/>
        <v>0</v>
      </c>
      <c r="ACL12" s="40">
        <f t="shared" si="303"/>
        <v>0</v>
      </c>
      <c r="ACM12" s="40">
        <f t="shared" si="303"/>
        <v>0</v>
      </c>
      <c r="ACN12" s="40">
        <f t="shared" si="303"/>
        <v>0</v>
      </c>
      <c r="ACO12" s="40">
        <f t="shared" si="303"/>
        <v>0</v>
      </c>
      <c r="ACP12" s="2">
        <f t="shared" si="226"/>
        <v>0</v>
      </c>
      <c r="ACQ12" s="2">
        <f t="shared" si="227"/>
        <v>0</v>
      </c>
      <c r="ACR12" s="40">
        <f>план!DZ10</f>
        <v>0</v>
      </c>
      <c r="ACS12" s="40">
        <f>план!EA10</f>
        <v>0</v>
      </c>
      <c r="ACT12" s="2">
        <f t="shared" si="228"/>
        <v>0</v>
      </c>
      <c r="ACU12" s="2">
        <f t="shared" si="229"/>
        <v>0</v>
      </c>
      <c r="ACV12" s="40">
        <f t="shared" ref="ACV12:ADB12" si="304">SUM(ACV13:ACV25)</f>
        <v>0</v>
      </c>
      <c r="ACW12" s="40">
        <f t="shared" si="304"/>
        <v>0</v>
      </c>
      <c r="ACX12" s="40">
        <f t="shared" si="304"/>
        <v>0</v>
      </c>
      <c r="ACY12" s="40">
        <f t="shared" si="304"/>
        <v>0</v>
      </c>
      <c r="ACZ12" s="40">
        <f t="shared" si="304"/>
        <v>0</v>
      </c>
      <c r="ADA12" s="40">
        <f t="shared" si="304"/>
        <v>0</v>
      </c>
      <c r="ADB12" s="40">
        <f t="shared" si="304"/>
        <v>0</v>
      </c>
      <c r="ADC12" s="2">
        <f t="shared" si="230"/>
        <v>0</v>
      </c>
      <c r="ADD12" s="2">
        <f t="shared" si="231"/>
        <v>0</v>
      </c>
      <c r="ADE12" s="40">
        <f>план!EB10</f>
        <v>0</v>
      </c>
      <c r="ADF12" s="40">
        <f>план!EC10</f>
        <v>0</v>
      </c>
      <c r="ADG12" s="2">
        <f t="shared" si="232"/>
        <v>0</v>
      </c>
      <c r="ADH12" s="2">
        <f t="shared" si="233"/>
        <v>0</v>
      </c>
      <c r="ADI12" s="40">
        <f t="shared" ref="ADI12:ADO12" si="305">SUM(ADI13:ADI25)</f>
        <v>0</v>
      </c>
      <c r="ADJ12" s="40">
        <f t="shared" si="305"/>
        <v>0</v>
      </c>
      <c r="ADK12" s="40">
        <f t="shared" si="305"/>
        <v>0</v>
      </c>
      <c r="ADL12" s="40">
        <f t="shared" si="305"/>
        <v>0</v>
      </c>
      <c r="ADM12" s="40">
        <f t="shared" si="305"/>
        <v>0</v>
      </c>
      <c r="ADN12" s="40">
        <f t="shared" si="305"/>
        <v>0</v>
      </c>
      <c r="ADO12" s="40">
        <f t="shared" si="305"/>
        <v>0</v>
      </c>
      <c r="ADP12" s="2">
        <f t="shared" si="234"/>
        <v>0</v>
      </c>
      <c r="ADQ12" s="2">
        <f t="shared" si="235"/>
        <v>0</v>
      </c>
      <c r="ADR12" s="40">
        <f>план!ED10</f>
        <v>0</v>
      </c>
      <c r="ADS12" s="40">
        <f>план!EE10</f>
        <v>0</v>
      </c>
      <c r="ADT12" s="2">
        <f t="shared" si="236"/>
        <v>0</v>
      </c>
      <c r="ADU12" s="2">
        <f t="shared" si="237"/>
        <v>0</v>
      </c>
      <c r="ADV12" s="40">
        <f t="shared" ref="ADV12:AEB12" si="306">SUM(ADV13:ADV25)</f>
        <v>0</v>
      </c>
      <c r="ADW12" s="40">
        <f t="shared" si="306"/>
        <v>0</v>
      </c>
      <c r="ADX12" s="40">
        <f t="shared" si="306"/>
        <v>0</v>
      </c>
      <c r="ADY12" s="40">
        <f t="shared" si="306"/>
        <v>0</v>
      </c>
      <c r="ADZ12" s="40">
        <f t="shared" si="306"/>
        <v>0</v>
      </c>
      <c r="AEA12" s="40">
        <f t="shared" si="306"/>
        <v>0</v>
      </c>
      <c r="AEB12" s="40">
        <f t="shared" si="306"/>
        <v>0</v>
      </c>
      <c r="AEC12" s="2">
        <f t="shared" si="238"/>
        <v>0</v>
      </c>
      <c r="AED12" s="2">
        <f t="shared" si="239"/>
        <v>0</v>
      </c>
      <c r="AEE12" s="40">
        <f>план!EF10</f>
        <v>0</v>
      </c>
      <c r="AEF12" s="40">
        <f>план!EG10</f>
        <v>0</v>
      </c>
      <c r="AEG12" s="2">
        <f t="shared" si="240"/>
        <v>0</v>
      </c>
      <c r="AEH12" s="2">
        <f t="shared" si="241"/>
        <v>0</v>
      </c>
      <c r="AEI12" s="40">
        <f t="shared" ref="AEI12:AEO12" si="307">SUM(AEI13:AEI25)</f>
        <v>0</v>
      </c>
      <c r="AEJ12" s="40">
        <f t="shared" si="307"/>
        <v>0</v>
      </c>
      <c r="AEK12" s="40">
        <f t="shared" si="307"/>
        <v>0</v>
      </c>
      <c r="AEL12" s="40">
        <f t="shared" si="307"/>
        <v>0</v>
      </c>
      <c r="AEM12" s="40">
        <f t="shared" si="307"/>
        <v>0</v>
      </c>
      <c r="AEN12" s="40">
        <f t="shared" si="307"/>
        <v>0</v>
      </c>
      <c r="AEO12" s="40">
        <f t="shared" si="307"/>
        <v>0</v>
      </c>
      <c r="AEP12" s="2">
        <f t="shared" si="242"/>
        <v>0</v>
      </c>
      <c r="AEQ12" s="2">
        <f t="shared" si="243"/>
        <v>0</v>
      </c>
      <c r="AER12" s="40">
        <f>план!EH10</f>
        <v>0</v>
      </c>
      <c r="AES12" s="40">
        <f>план!EI10</f>
        <v>0</v>
      </c>
      <c r="AET12" s="2">
        <f t="shared" si="244"/>
        <v>0</v>
      </c>
      <c r="AEU12" s="2">
        <f t="shared" si="245"/>
        <v>0</v>
      </c>
      <c r="AEV12" s="40">
        <f t="shared" ref="AEV12:AFB12" si="308">SUM(AEV13:AEV25)</f>
        <v>0</v>
      </c>
      <c r="AEW12" s="40">
        <f t="shared" si="308"/>
        <v>0</v>
      </c>
      <c r="AEX12" s="40">
        <f t="shared" si="308"/>
        <v>0</v>
      </c>
      <c r="AEY12" s="40">
        <f t="shared" si="308"/>
        <v>0</v>
      </c>
      <c r="AEZ12" s="40">
        <f t="shared" si="308"/>
        <v>0</v>
      </c>
      <c r="AFA12" s="40">
        <f t="shared" si="308"/>
        <v>0</v>
      </c>
      <c r="AFB12" s="40">
        <f t="shared" si="308"/>
        <v>0</v>
      </c>
      <c r="AFC12" s="2">
        <f t="shared" si="246"/>
        <v>0</v>
      </c>
      <c r="AFD12" s="2">
        <f t="shared" si="247"/>
        <v>0</v>
      </c>
      <c r="AFE12" s="40">
        <f>план!EJ10</f>
        <v>0</v>
      </c>
      <c r="AFF12" s="40">
        <f>план!EK10</f>
        <v>0</v>
      </c>
      <c r="AFG12" s="2">
        <f t="shared" si="248"/>
        <v>0</v>
      </c>
      <c r="AFH12" s="2">
        <f t="shared" si="249"/>
        <v>0</v>
      </c>
      <c r="AFI12" s="40">
        <f t="shared" ref="AFI12:AFO12" si="309">SUM(AFI13:AFI25)</f>
        <v>0</v>
      </c>
      <c r="AFJ12" s="40">
        <f t="shared" si="309"/>
        <v>0</v>
      </c>
      <c r="AFK12" s="40">
        <f t="shared" si="309"/>
        <v>0</v>
      </c>
      <c r="AFL12" s="40">
        <f t="shared" si="309"/>
        <v>0</v>
      </c>
      <c r="AFM12" s="40">
        <f t="shared" si="309"/>
        <v>0</v>
      </c>
      <c r="AFN12" s="40">
        <f t="shared" si="309"/>
        <v>0</v>
      </c>
      <c r="AFO12" s="40">
        <f t="shared" si="309"/>
        <v>0</v>
      </c>
      <c r="AFP12" s="2">
        <f t="shared" si="250"/>
        <v>0</v>
      </c>
      <c r="AFQ12" s="2">
        <f t="shared" si="251"/>
        <v>0</v>
      </c>
      <c r="AFR12" s="40">
        <f>SUM(AFR13:AFR17,AFR24:AFR25)</f>
        <v>4131</v>
      </c>
      <c r="AFS12" s="40">
        <f>SUM(AFS13:AFS17,AFS24:AFS25)</f>
        <v>67150487.039999992</v>
      </c>
      <c r="AFT12" s="40">
        <f>SUM(AFT13:AFT17,AFT24:AFT25)</f>
        <v>2409.75</v>
      </c>
      <c r="AFU12" s="40">
        <f t="shared" ref="AFU12:AGB12" si="310">SUM(AFU13:AFU17,AFU24:AFU25)</f>
        <v>39171117.439999998</v>
      </c>
      <c r="AFV12" s="40">
        <f>SUM(AFV13:AFV17,AFV24:AFV25)</f>
        <v>2553</v>
      </c>
      <c r="AFW12" s="40">
        <f>SUM(AFW13:AFW17,AFW24:AFW25)</f>
        <v>40277888.730000146</v>
      </c>
      <c r="AFX12" s="40">
        <f t="shared" si="310"/>
        <v>12</v>
      </c>
      <c r="AFY12" s="40">
        <f t="shared" si="310"/>
        <v>177610.89</v>
      </c>
      <c r="AFZ12" s="40">
        <f t="shared" si="310"/>
        <v>3459.2</v>
      </c>
      <c r="AGA12" s="40">
        <f t="shared" si="310"/>
        <v>2017.8666666666666</v>
      </c>
      <c r="AGB12" s="40">
        <f t="shared" si="310"/>
        <v>2126.69</v>
      </c>
      <c r="AGC12" s="20">
        <f t="shared" ref="AGC12:AGD14" si="311">AFV12-AFT12</f>
        <v>143.25</v>
      </c>
      <c r="AGD12" s="20">
        <f t="shared" si="311"/>
        <v>1106771.2900001481</v>
      </c>
      <c r="AGE12" s="151">
        <f>SUM(AFV12/AFT12)</f>
        <v>1.0594460006224713</v>
      </c>
      <c r="AGF12" s="151">
        <f>SUM(AFW12/AFU12)</f>
        <v>1.0282547796012058</v>
      </c>
    </row>
    <row r="13" spans="1:868" ht="42" customHeight="1" x14ac:dyDescent="0.25">
      <c r="A13" s="112"/>
      <c r="B13" s="107">
        <v>1</v>
      </c>
      <c r="C13" s="211" t="s">
        <v>529</v>
      </c>
      <c r="D13" s="16" t="s">
        <v>219</v>
      </c>
      <c r="E13" s="17">
        <v>13520</v>
      </c>
      <c r="F13" s="18">
        <v>0.83</v>
      </c>
      <c r="G13" s="18"/>
      <c r="H13" s="122">
        <v>1</v>
      </c>
      <c r="I13" s="128"/>
      <c r="J13" s="17">
        <v>1.4</v>
      </c>
      <c r="K13" s="17">
        <v>1.68</v>
      </c>
      <c r="L13" s="17">
        <v>2.23</v>
      </c>
      <c r="M13" s="21">
        <v>2.57</v>
      </c>
      <c r="N13" s="2">
        <f>план!N11</f>
        <v>0</v>
      </c>
      <c r="O13" s="2">
        <f>план!O11</f>
        <v>0</v>
      </c>
      <c r="P13" s="2">
        <f t="shared" si="252"/>
        <v>0</v>
      </c>
      <c r="Q13" s="2">
        <f t="shared" si="253"/>
        <v>0</v>
      </c>
      <c r="R13" s="15">
        <f>VLOOKUP($C13,'ДС факт при поликлинике'!$D$6:$JC$139,31,0)</f>
        <v>0</v>
      </c>
      <c r="S13" s="15">
        <f>VLOOKUP($C13,'ДС факт при поликлинике'!$D$6:$JC$139,32,0)</f>
        <v>0</v>
      </c>
      <c r="T13" s="15">
        <f>VLOOKUP($C13,'ДС факт при поликлинике'!$D$6:$JC$139,33,0)</f>
        <v>0</v>
      </c>
      <c r="U13" s="15">
        <f>VLOOKUP($C13,'ДС факт при поликлинике'!$D$6:$JC$139,34,0)</f>
        <v>0</v>
      </c>
      <c r="V13" s="2">
        <f t="shared" ref="V13:V25" si="312">SUM(N13*$F13)</f>
        <v>0</v>
      </c>
      <c r="W13" s="2">
        <f t="shared" ref="W13:W25" si="313">SUM(P13*$F13)</f>
        <v>0</v>
      </c>
      <c r="X13" s="2">
        <f t="shared" ref="X13:X25" si="314">SUM(R13*$F13)</f>
        <v>0</v>
      </c>
      <c r="Y13" s="2">
        <f t="shared" si="255"/>
        <v>0</v>
      </c>
      <c r="Z13" s="2">
        <f t="shared" si="256"/>
        <v>0</v>
      </c>
      <c r="AA13" s="2">
        <f>план!P11</f>
        <v>0</v>
      </c>
      <c r="AB13" s="2">
        <f>план!Q11</f>
        <v>0</v>
      </c>
      <c r="AC13" s="2">
        <f t="shared" si="0"/>
        <v>0</v>
      </c>
      <c r="AD13" s="2">
        <f t="shared" si="1"/>
        <v>0</v>
      </c>
      <c r="AE13" s="15">
        <f>VLOOKUP($C13,'ДС факт при поликлинике'!$D$6:$JC$139,3,0)</f>
        <v>0</v>
      </c>
      <c r="AF13" s="15">
        <f>VLOOKUP($C13,'ДС факт при поликлинике'!$D$6:$JC$139,4,0)</f>
        <v>0</v>
      </c>
      <c r="AG13" s="15">
        <f>VLOOKUP($C13,'ДС факт при поликлинике'!$D$6:$JC$139,5,0)</f>
        <v>0</v>
      </c>
      <c r="AH13" s="15">
        <f>VLOOKUP($C13,'ДС факт при поликлинике'!$D$6:$JC$139,6,0)</f>
        <v>0</v>
      </c>
      <c r="AI13" s="2">
        <f t="shared" ref="AI13:AI25" si="315">SUM(AA13*$F13)</f>
        <v>0</v>
      </c>
      <c r="AJ13" s="2">
        <f t="shared" ref="AJ13:AJ25" si="316">SUM(AC13*$F13)</f>
        <v>0</v>
      </c>
      <c r="AK13" s="2">
        <f t="shared" ref="AK13:AK25" si="317">SUM(AE13*$F13)</f>
        <v>0</v>
      </c>
      <c r="AL13" s="2">
        <f t="shared" si="2"/>
        <v>0</v>
      </c>
      <c r="AM13" s="2">
        <f t="shared" si="3"/>
        <v>0</v>
      </c>
      <c r="AN13" s="2">
        <f>план!R11</f>
        <v>0</v>
      </c>
      <c r="AO13" s="2">
        <f>план!S11</f>
        <v>0</v>
      </c>
      <c r="AP13" s="2">
        <f t="shared" si="4"/>
        <v>0</v>
      </c>
      <c r="AQ13" s="2">
        <f t="shared" si="5"/>
        <v>0</v>
      </c>
      <c r="AR13" s="2">
        <f>VLOOKUP($C13,'ДС факт при поликлинике'!$D$6:$JC$141,23,0)</f>
        <v>0</v>
      </c>
      <c r="AS13" s="2">
        <f>VLOOKUP($C13,'ДС факт при поликлинике'!$D$6:$JC$141,24,0)</f>
        <v>0</v>
      </c>
      <c r="AT13" s="2">
        <f>VLOOKUP($C13,'ДС факт при поликлинике'!$D$6:$JC$141,25,0)</f>
        <v>0</v>
      </c>
      <c r="AU13" s="2">
        <f>VLOOKUP($C13,'ДС факт при поликлинике'!$D$6:$JC$141,26,0)</f>
        <v>0</v>
      </c>
      <c r="AV13" s="2">
        <f t="shared" ref="AV13:AV25" si="318">SUM(AN13*$F13)</f>
        <v>0</v>
      </c>
      <c r="AW13" s="2">
        <f t="shared" ref="AW13:AW25" si="319">SUM(AP13*$F13)</f>
        <v>0</v>
      </c>
      <c r="AX13" s="2">
        <f t="shared" ref="AX13:AX25" si="320">SUM(AR13*$F13)</f>
        <v>0</v>
      </c>
      <c r="AY13" s="2">
        <f t="shared" si="6"/>
        <v>0</v>
      </c>
      <c r="AZ13" s="2">
        <f t="shared" si="7"/>
        <v>0</v>
      </c>
      <c r="BA13" s="2"/>
      <c r="BB13" s="2"/>
      <c r="BC13" s="2">
        <f>план!T11</f>
        <v>530</v>
      </c>
      <c r="BD13" s="2">
        <f>план!U11</f>
        <v>8326427.1999999993</v>
      </c>
      <c r="BE13" s="2">
        <f t="shared" si="8"/>
        <v>309.16666666666663</v>
      </c>
      <c r="BF13" s="2">
        <f t="shared" si="9"/>
        <v>4857082.5333333323</v>
      </c>
      <c r="BG13" s="2">
        <f>VLOOKUP($C13,'ДС факт при поликлинике'!$D$6:$JC$141,7,0)</f>
        <v>215</v>
      </c>
      <c r="BH13" s="2">
        <f>VLOOKUP($C13,'ДС факт при поликлинике'!$D$6:$JC$141,8,0)</f>
        <v>3377701.6000000173</v>
      </c>
      <c r="BI13" s="2">
        <f>VLOOKUP($C13,'ДС факт при поликлинике'!$D$6:$JC$141,9,0)</f>
        <v>1</v>
      </c>
      <c r="BJ13" s="2">
        <f>VLOOKUP($C13,'ДС факт при поликлинике'!$D$6:$JC$141,10,0)</f>
        <v>15710.24</v>
      </c>
      <c r="BK13" s="2">
        <f t="shared" ref="BK13:BK25" si="321">SUM(BC13*$F13)</f>
        <v>439.9</v>
      </c>
      <c r="BL13" s="2">
        <f t="shared" ref="BL13:BL25" si="322">SUM(BE13*$F13)</f>
        <v>256.60833333333329</v>
      </c>
      <c r="BM13" s="2">
        <f t="shared" ref="BM13:BM25" si="323">SUM(BG13*$F13)</f>
        <v>178.45</v>
      </c>
      <c r="BN13" s="2">
        <f t="shared" si="10"/>
        <v>-94.166666666666629</v>
      </c>
      <c r="BO13" s="2">
        <f t="shared" si="11"/>
        <v>-1479380.933333315</v>
      </c>
      <c r="BP13" s="2">
        <f>план!V11</f>
        <v>0</v>
      </c>
      <c r="BQ13" s="2">
        <f>план!W11</f>
        <v>0</v>
      </c>
      <c r="BR13" s="2">
        <f t="shared" si="12"/>
        <v>0</v>
      </c>
      <c r="BS13" s="2">
        <f t="shared" si="13"/>
        <v>0</v>
      </c>
      <c r="BT13" s="2">
        <f>VLOOKUP($C13,'ДС факт при поликлинике'!$D$6:$JC$141,27,0)</f>
        <v>0</v>
      </c>
      <c r="BU13" s="2">
        <f>VLOOKUP($C13,'ДС факт при поликлинике'!$D$6:$JC$141,28,0)</f>
        <v>0</v>
      </c>
      <c r="BV13" s="2">
        <f>VLOOKUP($C13,'ДС факт при поликлинике'!$D$6:$JC$141,29,0)</f>
        <v>0</v>
      </c>
      <c r="BW13" s="2">
        <f>VLOOKUP($C13,'ДС факт при поликлинике'!$D$6:$JC$141,30,0)</f>
        <v>0</v>
      </c>
      <c r="BX13" s="2">
        <f t="shared" ref="BX13:BX25" si="324">SUM(BP13*$F13)</f>
        <v>0</v>
      </c>
      <c r="BY13" s="2">
        <f t="shared" ref="BY13:BY25" si="325">SUM(BR13*$F13)</f>
        <v>0</v>
      </c>
      <c r="BZ13" s="2">
        <f t="shared" ref="BZ13:BZ25" si="326">SUM(BT13*$F13)</f>
        <v>0</v>
      </c>
      <c r="CA13" s="2">
        <f t="shared" si="14"/>
        <v>0</v>
      </c>
      <c r="CB13" s="2">
        <f t="shared" si="15"/>
        <v>0</v>
      </c>
      <c r="CC13" s="2">
        <f>план!X11</f>
        <v>0</v>
      </c>
      <c r="CD13" s="2">
        <f>план!Y11</f>
        <v>0</v>
      </c>
      <c r="CE13" s="2">
        <f t="shared" si="16"/>
        <v>0</v>
      </c>
      <c r="CF13" s="2">
        <f t="shared" si="17"/>
        <v>0</v>
      </c>
      <c r="CG13" s="2">
        <f>VLOOKUP($C13,'ДС факт при поликлинике'!$D$6:$JC$141,51,0)</f>
        <v>0</v>
      </c>
      <c r="CH13" s="2">
        <f>VLOOKUP($C13,'ДС факт при поликлинике'!$D$6:$JC$141,52,0)</f>
        <v>0</v>
      </c>
      <c r="CI13" s="2">
        <f>VLOOKUP($C13,'ДС факт при поликлинике'!$D$6:$JC$141,53,0)</f>
        <v>0</v>
      </c>
      <c r="CJ13" s="2">
        <f>VLOOKUP($C13,'ДС факт при поликлинике'!$D$6:$JC$141,54,0)</f>
        <v>0</v>
      </c>
      <c r="CK13" s="2">
        <f t="shared" ref="CK13:CK25" si="327">SUM(CC13*$F13)</f>
        <v>0</v>
      </c>
      <c r="CL13" s="2">
        <f t="shared" ref="CL13:CL25" si="328">SUM(CE13*$F13)</f>
        <v>0</v>
      </c>
      <c r="CM13" s="2">
        <f t="shared" ref="CM13:CM25" si="329">SUM(CG13*$F13)</f>
        <v>0</v>
      </c>
      <c r="CN13" s="2">
        <f t="shared" si="18"/>
        <v>0</v>
      </c>
      <c r="CO13" s="2">
        <f t="shared" si="19"/>
        <v>0</v>
      </c>
      <c r="CP13" s="2">
        <f>план!Z11</f>
        <v>0</v>
      </c>
      <c r="CQ13" s="2">
        <f>план!AA11</f>
        <v>0</v>
      </c>
      <c r="CR13" s="2">
        <f t="shared" si="20"/>
        <v>0</v>
      </c>
      <c r="CS13" s="2">
        <f t="shared" si="21"/>
        <v>0</v>
      </c>
      <c r="CT13" s="2">
        <f>VLOOKUP($C13,'ДС факт при поликлинике'!$D$6:$JC$141,235,0)</f>
        <v>0</v>
      </c>
      <c r="CU13" s="2">
        <f>VLOOKUP($C13,'ДС факт при поликлинике'!$D$6:$JC$141,236,0)</f>
        <v>0</v>
      </c>
      <c r="CV13" s="2">
        <f>VLOOKUP($C13,'ДС факт при поликлинике'!$D$6:$JC$141,237,0)</f>
        <v>0</v>
      </c>
      <c r="CW13" s="2">
        <f>VLOOKUP($C13,'ДС факт при поликлинике'!$D$6:$JC$141,238,0)</f>
        <v>0</v>
      </c>
      <c r="CX13" s="2">
        <f t="shared" ref="CX13:CX25" si="330">SUM(CP13*$F13)</f>
        <v>0</v>
      </c>
      <c r="CY13" s="2">
        <f t="shared" ref="CY13:CY25" si="331">SUM(CR13*$F13)</f>
        <v>0</v>
      </c>
      <c r="CZ13" s="2">
        <f t="shared" ref="CZ13:CZ25" si="332">SUM(CT13*$F13)</f>
        <v>0</v>
      </c>
      <c r="DA13" s="2">
        <f t="shared" si="22"/>
        <v>0</v>
      </c>
      <c r="DB13" s="2">
        <f t="shared" si="23"/>
        <v>0</v>
      </c>
      <c r="DC13" s="2">
        <f>план!AB11</f>
        <v>0</v>
      </c>
      <c r="DD13" s="2">
        <f>план!AC11</f>
        <v>0</v>
      </c>
      <c r="DE13" s="2">
        <f t="shared" si="24"/>
        <v>0</v>
      </c>
      <c r="DF13" s="2">
        <f t="shared" si="25"/>
        <v>0</v>
      </c>
      <c r="DG13" s="2">
        <f>VLOOKUP($C13,'ДС факт при поликлинике'!$D$6:$JC$141,163,0)</f>
        <v>0</v>
      </c>
      <c r="DH13" s="2">
        <f>VLOOKUP($C13,'ДС факт при поликлинике'!$D$6:$JC$141,164,0)</f>
        <v>0</v>
      </c>
      <c r="DI13" s="2">
        <f>VLOOKUP($C13,'ДС факт при поликлинике'!$D$6:$JC$141,165,0)</f>
        <v>0</v>
      </c>
      <c r="DJ13" s="2">
        <f>VLOOKUP($C13,'ДС факт при поликлинике'!$D$6:$JC$141,166,0)</f>
        <v>0</v>
      </c>
      <c r="DK13" s="2">
        <f t="shared" ref="DK13:DK25" si="333">SUM(DC13*$F13)</f>
        <v>0</v>
      </c>
      <c r="DL13" s="2">
        <f t="shared" ref="DL13:DL25" si="334">SUM(DE13*$F13)</f>
        <v>0</v>
      </c>
      <c r="DM13" s="2">
        <f t="shared" ref="DM13:DM25" si="335">SUM(DG13*$F13)</f>
        <v>0</v>
      </c>
      <c r="DN13" s="2">
        <f t="shared" si="26"/>
        <v>0</v>
      </c>
      <c r="DO13" s="2">
        <f t="shared" si="27"/>
        <v>0</v>
      </c>
      <c r="DP13" s="2">
        <f>план!AD11</f>
        <v>0</v>
      </c>
      <c r="DQ13" s="2">
        <f>план!AE11</f>
        <v>0</v>
      </c>
      <c r="DR13" s="2">
        <f t="shared" si="28"/>
        <v>0</v>
      </c>
      <c r="DS13" s="2">
        <f t="shared" si="29"/>
        <v>0</v>
      </c>
      <c r="DT13" s="2">
        <f>VLOOKUP($C13,'ДС факт при поликлинике'!$D$6:$JC$141,229,0)</f>
        <v>0</v>
      </c>
      <c r="DU13" s="2">
        <f>VLOOKUP($C13,'ДС факт при поликлинике'!$D$6:$JC$141,230,0)</f>
        <v>0</v>
      </c>
      <c r="DV13" s="2">
        <f>VLOOKUP($C13,'ДС факт при поликлинике'!$D$6:$JC$141,231,0)</f>
        <v>0</v>
      </c>
      <c r="DW13" s="2">
        <f>VLOOKUP($C13,'ДС факт при поликлинике'!$D$6:$JC$141,232,0)</f>
        <v>0</v>
      </c>
      <c r="DX13" s="2">
        <f t="shared" ref="DX13:DX25" si="336">SUM(DP13*$F13)</f>
        <v>0</v>
      </c>
      <c r="DY13" s="2">
        <f t="shared" ref="DY13:DY25" si="337">SUM(DR13*$F13)</f>
        <v>0</v>
      </c>
      <c r="DZ13" s="2">
        <f t="shared" ref="DZ13:DZ25" si="338">SUM(DT13*$F13)</f>
        <v>0</v>
      </c>
      <c r="EA13" s="2">
        <f t="shared" si="30"/>
        <v>0</v>
      </c>
      <c r="EB13" s="2">
        <f t="shared" si="31"/>
        <v>0</v>
      </c>
      <c r="EC13" s="2"/>
      <c r="ED13" s="2"/>
      <c r="EE13" s="2">
        <f>план!AF11</f>
        <v>0</v>
      </c>
      <c r="EF13" s="2">
        <f>план!AG11</f>
        <v>0</v>
      </c>
      <c r="EG13" s="2">
        <f t="shared" si="32"/>
        <v>0</v>
      </c>
      <c r="EH13" s="2">
        <f t="shared" si="33"/>
        <v>0</v>
      </c>
      <c r="EI13" s="2">
        <f>VLOOKUP($C13,'ДС факт при поликлинике'!$D$6:$JC$141,239,0)</f>
        <v>0</v>
      </c>
      <c r="EJ13" s="2">
        <f>VLOOKUP($C13,'ДС факт при поликлинике'!$D$6:$JC$141,240,0)</f>
        <v>0</v>
      </c>
      <c r="EK13" s="2">
        <f>VLOOKUP($C13,'ДС факт при поликлинике'!$D$6:$JC$141,241,0)</f>
        <v>0</v>
      </c>
      <c r="EL13" s="2">
        <f>VLOOKUP($C13,'ДС факт при поликлинике'!$D$6:$JC$141,242,0)</f>
        <v>0</v>
      </c>
      <c r="EM13" s="2">
        <f t="shared" ref="EM13:EM25" si="339">SUM(EE13*$F13)</f>
        <v>0</v>
      </c>
      <c r="EN13" s="2">
        <f t="shared" ref="EN13:EN25" si="340">SUM(EG13*$F13)</f>
        <v>0</v>
      </c>
      <c r="EO13" s="2">
        <f t="shared" ref="EO13:EO25" si="341">SUM(EI13*$F13)</f>
        <v>0</v>
      </c>
      <c r="EP13" s="2">
        <f t="shared" si="34"/>
        <v>0</v>
      </c>
      <c r="EQ13" s="2">
        <f t="shared" si="35"/>
        <v>0</v>
      </c>
      <c r="ER13" s="2">
        <f>план!AH11</f>
        <v>0</v>
      </c>
      <c r="ES13" s="2">
        <f>план!AI11</f>
        <v>0</v>
      </c>
      <c r="ET13" s="2">
        <f t="shared" si="36"/>
        <v>0</v>
      </c>
      <c r="EU13" s="2">
        <f t="shared" si="37"/>
        <v>0</v>
      </c>
      <c r="EV13" s="2">
        <f>VLOOKUP($C13,'ДС факт при поликлинике'!$D$6:$JC$141,11,0)</f>
        <v>0</v>
      </c>
      <c r="EW13" s="2">
        <f>VLOOKUP($C13,'ДС факт при поликлинике'!$D$6:$JC$141,12,0)</f>
        <v>0</v>
      </c>
      <c r="EX13" s="2">
        <f>VLOOKUP($C13,'ДС факт при поликлинике'!$D$6:$JC$141,13,0)</f>
        <v>0</v>
      </c>
      <c r="EY13" s="2">
        <f>VLOOKUP($C13,'ДС факт при поликлинике'!$D$6:$JC$141,14,0)</f>
        <v>0</v>
      </c>
      <c r="EZ13" s="2">
        <f t="shared" ref="EZ13:EZ25" si="342">SUM(ER13*$F13)</f>
        <v>0</v>
      </c>
      <c r="FA13" s="2">
        <f t="shared" ref="FA13:FA25" si="343">SUM(ET13*$F13)</f>
        <v>0</v>
      </c>
      <c r="FB13" s="2">
        <f t="shared" ref="FB13:FB25" si="344">SUM(EV13*$F13)</f>
        <v>0</v>
      </c>
      <c r="FC13" s="2">
        <f t="shared" si="38"/>
        <v>0</v>
      </c>
      <c r="FD13" s="2">
        <f t="shared" si="39"/>
        <v>0</v>
      </c>
      <c r="FE13" s="2">
        <f>план!AJ11</f>
        <v>0</v>
      </c>
      <c r="FF13" s="2">
        <f>план!AK11</f>
        <v>0</v>
      </c>
      <c r="FG13" s="2">
        <f t="shared" si="40"/>
        <v>0</v>
      </c>
      <c r="FH13" s="2">
        <f t="shared" si="41"/>
        <v>0</v>
      </c>
      <c r="FI13" s="2">
        <f>VLOOKUP($C13,'ДС факт при поликлинике'!$D$6:$JC$141,243,0)</f>
        <v>0</v>
      </c>
      <c r="FJ13" s="2">
        <f>VLOOKUP($C13,'ДС факт при поликлинике'!$D$6:$JC$141,244,0)</f>
        <v>0</v>
      </c>
      <c r="FK13" s="2">
        <f>VLOOKUP($C13,'ДС факт при поликлинике'!$D$6:$JC$141,245,0)</f>
        <v>0</v>
      </c>
      <c r="FL13" s="2">
        <f>VLOOKUP($C13,'ДС факт при поликлинике'!$D$6:$JC$141,246,0)</f>
        <v>0</v>
      </c>
      <c r="FM13" s="2">
        <f t="shared" ref="FM13:FM25" si="345">SUM(FE13*$F13)</f>
        <v>0</v>
      </c>
      <c r="FN13" s="2">
        <f t="shared" ref="FN13:FN25" si="346">SUM(FG13*$F13)</f>
        <v>0</v>
      </c>
      <c r="FO13" s="2">
        <f t="shared" ref="FO13:FO25" si="347">SUM(FI13*$F13)</f>
        <v>0</v>
      </c>
      <c r="FP13" s="2">
        <f t="shared" si="42"/>
        <v>0</v>
      </c>
      <c r="FQ13" s="2">
        <f t="shared" si="43"/>
        <v>0</v>
      </c>
      <c r="FR13" s="2">
        <f>план!AL11</f>
        <v>0</v>
      </c>
      <c r="FS13" s="2">
        <f>план!AM11</f>
        <v>0</v>
      </c>
      <c r="FT13" s="2">
        <f t="shared" si="44"/>
        <v>0</v>
      </c>
      <c r="FU13" s="2">
        <f t="shared" si="45"/>
        <v>0</v>
      </c>
      <c r="FV13" s="2">
        <f>VLOOKUP($C13,'ДС факт при поликлинике'!$D$6:$JC$141,197,0)</f>
        <v>0</v>
      </c>
      <c r="FW13" s="2">
        <f>VLOOKUP($C13,'ДС факт при поликлинике'!$D$6:$JC$141,198,0)</f>
        <v>0</v>
      </c>
      <c r="FX13" s="2">
        <f>VLOOKUP($C13,'ДС факт при поликлинике'!$D$6:$JC$141,199,0)</f>
        <v>0</v>
      </c>
      <c r="FY13" s="2">
        <f>VLOOKUP($C13,'ДС факт при поликлинике'!$D$6:$JC$141,200,0)</f>
        <v>0</v>
      </c>
      <c r="FZ13" s="2">
        <f t="shared" ref="FZ13:FZ25" si="348">SUM(FR13*$F13)</f>
        <v>0</v>
      </c>
      <c r="GA13" s="2">
        <f t="shared" ref="GA13:GA25" si="349">SUM(FT13*$F13)</f>
        <v>0</v>
      </c>
      <c r="GB13" s="2">
        <f t="shared" ref="GB13:GB25" si="350">SUM(FV13*$F13)</f>
        <v>0</v>
      </c>
      <c r="GC13" s="2">
        <f t="shared" si="46"/>
        <v>0</v>
      </c>
      <c r="GD13" s="2">
        <f t="shared" si="47"/>
        <v>0</v>
      </c>
      <c r="GE13" s="2">
        <f>план!AN11</f>
        <v>0</v>
      </c>
      <c r="GF13" s="2">
        <f>план!AO11</f>
        <v>0</v>
      </c>
      <c r="GG13" s="2">
        <f t="shared" si="48"/>
        <v>0</v>
      </c>
      <c r="GH13" s="2">
        <f t="shared" si="49"/>
        <v>0</v>
      </c>
      <c r="GI13" s="2">
        <f>VLOOKUP($C13,'ДС факт при поликлинике'!$D$6:$JC$141,201,0)</f>
        <v>0</v>
      </c>
      <c r="GJ13" s="2">
        <f>VLOOKUP($C13,'ДС факт при поликлинике'!$D$6:$JC$141,202,0)</f>
        <v>0</v>
      </c>
      <c r="GK13" s="2">
        <f>VLOOKUP($C13,'ДС факт при поликлинике'!$D$6:$JC$141,203,0)</f>
        <v>0</v>
      </c>
      <c r="GL13" s="2">
        <f>VLOOKUP($C13,'ДС факт при поликлинике'!$D$6:$JC$141,204,0)</f>
        <v>0</v>
      </c>
      <c r="GM13" s="2">
        <f t="shared" ref="GM13:GM25" si="351">SUM(GE13*$F13)</f>
        <v>0</v>
      </c>
      <c r="GN13" s="2">
        <f t="shared" ref="GN13:GN25" si="352">SUM(GG13*$F13)</f>
        <v>0</v>
      </c>
      <c r="GO13" s="2">
        <f t="shared" ref="GO13:GO25" si="353">SUM(GI13*$F13)</f>
        <v>0</v>
      </c>
      <c r="GP13" s="2">
        <f t="shared" si="50"/>
        <v>0</v>
      </c>
      <c r="GQ13" s="2">
        <f t="shared" si="51"/>
        <v>0</v>
      </c>
      <c r="GR13" s="2">
        <f>план!AP11</f>
        <v>255</v>
      </c>
      <c r="GS13" s="2">
        <f>план!AQ11</f>
        <v>4006111.1999999997</v>
      </c>
      <c r="GT13" s="2">
        <f t="shared" si="52"/>
        <v>148.75</v>
      </c>
      <c r="GU13" s="2">
        <f t="shared" si="53"/>
        <v>2336898.1999999997</v>
      </c>
      <c r="GV13" s="2">
        <f>VLOOKUP($C13,'ДС факт при поликлинике'!$D$6:$JC$141,171,0)</f>
        <v>142</v>
      </c>
      <c r="GW13" s="2">
        <f>VLOOKUP($C13,'ДС факт при поликлинике'!$D$6:$JC$141,172,0)</f>
        <v>2226113.120000001</v>
      </c>
      <c r="GX13" s="2">
        <f>VLOOKUP($C13,'ДС факт при поликлинике'!$D$6:$JC$141,173,0)</f>
        <v>1</v>
      </c>
      <c r="GY13" s="2">
        <f>VLOOKUP($C13,'ДС факт при поликлинике'!$D$6:$JC$141,174,0)</f>
        <v>15710.24</v>
      </c>
      <c r="GZ13" s="2">
        <f t="shared" ref="GZ13:GZ25" si="354">SUM(GR13*$F13)</f>
        <v>211.64999999999998</v>
      </c>
      <c r="HA13" s="2">
        <f t="shared" ref="HA13:HA25" si="355">SUM(GT13*$F13)</f>
        <v>123.46249999999999</v>
      </c>
      <c r="HB13" s="2">
        <f t="shared" ref="HB13:HB25" si="356">SUM(GV13*$F13)</f>
        <v>117.86</v>
      </c>
      <c r="HC13" s="2">
        <f t="shared" si="54"/>
        <v>-6.75</v>
      </c>
      <c r="HD13" s="2">
        <f t="shared" si="55"/>
        <v>-110785.07999999868</v>
      </c>
      <c r="HE13" s="2">
        <f>план!AR11</f>
        <v>383</v>
      </c>
      <c r="HF13" s="2">
        <f>план!AS11</f>
        <v>6017021.919999999</v>
      </c>
      <c r="HG13" s="2">
        <f t="shared" si="56"/>
        <v>223.41666666666669</v>
      </c>
      <c r="HH13" s="2">
        <f t="shared" si="57"/>
        <v>3509929.4533333327</v>
      </c>
      <c r="HI13" s="2">
        <f>VLOOKUP($C13,'ДС факт при поликлинике'!$D$6:$JC$141,175,0)</f>
        <v>218</v>
      </c>
      <c r="HJ13" s="2">
        <f>VLOOKUP($C13,'ДС факт при поликлинике'!$D$6:$JC$141,176,0)</f>
        <v>3424832.320000018</v>
      </c>
      <c r="HK13" s="2">
        <f>VLOOKUP($C13,'ДС факт при поликлинике'!$D$6:$JC$141,177,0)</f>
        <v>2</v>
      </c>
      <c r="HL13" s="2">
        <f>VLOOKUP($C13,'ДС факт при поликлинике'!$D$6:$JC$141,178,0)</f>
        <v>31420.48</v>
      </c>
      <c r="HM13" s="2">
        <f t="shared" ref="HM13:HM25" si="357">SUM(HE13*$F13)</f>
        <v>317.89</v>
      </c>
      <c r="HN13" s="2">
        <f t="shared" ref="HN13:HN25" si="358">SUM(HG13*$F13)</f>
        <v>185.43583333333333</v>
      </c>
      <c r="HO13" s="2">
        <f t="shared" ref="HO13:HO25" si="359">SUM(HI13*$F13)</f>
        <v>180.94</v>
      </c>
      <c r="HP13" s="2">
        <f t="shared" si="58"/>
        <v>-5.4166666666666856</v>
      </c>
      <c r="HQ13" s="2">
        <f t="shared" si="59"/>
        <v>-85097.133333314676</v>
      </c>
      <c r="HR13" s="2">
        <f>план!AT11</f>
        <v>312</v>
      </c>
      <c r="HS13" s="2">
        <f>план!AU11</f>
        <v>4901594.879999999</v>
      </c>
      <c r="HT13" s="2">
        <f t="shared" si="60"/>
        <v>182</v>
      </c>
      <c r="HU13" s="2">
        <f t="shared" si="61"/>
        <v>2859263.6799999997</v>
      </c>
      <c r="HV13" s="2">
        <f>VLOOKUP($C13,'ДС факт при поликлинике'!$D$6:$JC$141,179,0)</f>
        <v>196</v>
      </c>
      <c r="HW13" s="2">
        <f>VLOOKUP($C13,'ДС факт при поликлинике'!$D$6:$JC$141,180,0)</f>
        <v>3079207.0400000131</v>
      </c>
      <c r="HX13" s="2">
        <f>VLOOKUP($C13,'ДС факт при поликлинике'!$D$6:$JC$141,181,0)</f>
        <v>0</v>
      </c>
      <c r="HY13" s="2">
        <f>VLOOKUP($C13,'ДС факт при поликлинике'!$D$6:$JC$141,182,0)</f>
        <v>0</v>
      </c>
      <c r="HZ13" s="2">
        <f t="shared" ref="HZ13:HZ25" si="360">SUM(HR13*$F13)</f>
        <v>258.95999999999998</v>
      </c>
      <c r="IA13" s="2">
        <f t="shared" ref="IA13:IA25" si="361">SUM(HT13*$F13)</f>
        <v>151.06</v>
      </c>
      <c r="IB13" s="2">
        <f t="shared" ref="IB13:IB25" si="362">SUM(HV13*$F13)</f>
        <v>162.67999999999998</v>
      </c>
      <c r="IC13" s="2">
        <f t="shared" si="62"/>
        <v>14</v>
      </c>
      <c r="ID13" s="2">
        <f t="shared" si="63"/>
        <v>219943.36000001337</v>
      </c>
      <c r="IE13" s="2">
        <f>план!AV11</f>
        <v>15</v>
      </c>
      <c r="IF13" s="2">
        <f>план!AW11</f>
        <v>235653.59999999998</v>
      </c>
      <c r="IG13" s="2">
        <f t="shared" si="64"/>
        <v>8.75</v>
      </c>
      <c r="IH13" s="2">
        <f t="shared" si="65"/>
        <v>137464.6</v>
      </c>
      <c r="II13" s="2">
        <f>VLOOKUP($C13,'ДС факт при поликлинике'!$D$6:$JC$141,129,0)</f>
        <v>5</v>
      </c>
      <c r="IJ13" s="2">
        <f>VLOOKUP($C13,'ДС факт при поликлинике'!$D$6:$JC$141,130,0)</f>
        <v>78551.199999999997</v>
      </c>
      <c r="IK13" s="2">
        <f>VLOOKUP($C13,'ДС факт при поликлинике'!$D$6:$JC$141,131,0)</f>
        <v>0</v>
      </c>
      <c r="IL13" s="2">
        <f>VLOOKUP($C13,'ДС факт при поликлинике'!$D$6:$JC$141,132,0)</f>
        <v>0</v>
      </c>
      <c r="IM13" s="2">
        <f t="shared" ref="IM13:IM25" si="363">SUM(IE13*$F13)</f>
        <v>12.45</v>
      </c>
      <c r="IN13" s="2">
        <f t="shared" ref="IN13:IN25" si="364">SUM(IG13*$F13)</f>
        <v>7.2624999999999993</v>
      </c>
      <c r="IO13" s="2">
        <f t="shared" ref="IO13:IO25" si="365">SUM(II13*$F13)</f>
        <v>4.1499999999999995</v>
      </c>
      <c r="IP13" s="2">
        <f t="shared" si="66"/>
        <v>-3.75</v>
      </c>
      <c r="IQ13" s="2">
        <f t="shared" si="67"/>
        <v>-58913.400000000009</v>
      </c>
      <c r="IR13" s="2">
        <f>план!AX11</f>
        <v>0</v>
      </c>
      <c r="IS13" s="2">
        <f>план!AY11</f>
        <v>0</v>
      </c>
      <c r="IT13" s="2">
        <f t="shared" si="68"/>
        <v>0</v>
      </c>
      <c r="IU13" s="2">
        <f t="shared" si="69"/>
        <v>0</v>
      </c>
      <c r="IV13" s="2">
        <f>VLOOKUP($C13,'ДС факт при поликлинике'!$D$6:$JC$141,125,0)</f>
        <v>0</v>
      </c>
      <c r="IW13" s="2">
        <f>VLOOKUP($C13,'ДС факт при поликлинике'!$D$6:$JC$141,126,0)</f>
        <v>0</v>
      </c>
      <c r="IX13" s="2">
        <f>VLOOKUP($C13,'ДС факт при поликлинике'!$D$6:$JC$141,127,0)</f>
        <v>0</v>
      </c>
      <c r="IY13" s="2">
        <f>VLOOKUP($C13,'ДС факт при поликлинике'!$D$6:$JC$141,128,0)</f>
        <v>0</v>
      </c>
      <c r="IZ13" s="2">
        <f t="shared" ref="IZ13:IZ25" si="366">SUM(IR13*$F13)</f>
        <v>0</v>
      </c>
      <c r="JA13" s="2">
        <f t="shared" ref="JA13:JA25" si="367">SUM(IT13*$F13)</f>
        <v>0</v>
      </c>
      <c r="JB13" s="2">
        <f t="shared" ref="JB13:JB25" si="368">SUM(IV13*$F13)</f>
        <v>0</v>
      </c>
      <c r="JC13" s="2">
        <f t="shared" si="70"/>
        <v>0</v>
      </c>
      <c r="JD13" s="2">
        <f t="shared" si="71"/>
        <v>0</v>
      </c>
      <c r="JE13" s="2">
        <f>план!AZ11</f>
        <v>0</v>
      </c>
      <c r="JF13" s="2">
        <f>план!BA11</f>
        <v>0</v>
      </c>
      <c r="JG13" s="2">
        <f t="shared" si="72"/>
        <v>0</v>
      </c>
      <c r="JH13" s="2">
        <f t="shared" si="73"/>
        <v>0</v>
      </c>
      <c r="JI13" s="2">
        <f>VLOOKUP($C13,'ДС факт при поликлинике'!$D$6:$JC$141,161,0)</f>
        <v>0</v>
      </c>
      <c r="JJ13" s="2">
        <f>VLOOKUP($C13,'ДС факт при поликлинике'!$D$6:$JC$141,162,0)</f>
        <v>0</v>
      </c>
      <c r="JK13" s="2"/>
      <c r="JL13" s="2"/>
      <c r="JM13" s="2">
        <f t="shared" ref="JM13:JM25" si="369">SUM(JE13*$F13)</f>
        <v>0</v>
      </c>
      <c r="JN13" s="2">
        <f t="shared" ref="JN13:JN25" si="370">SUM(JG13*$F13)</f>
        <v>0</v>
      </c>
      <c r="JO13" s="2">
        <f t="shared" ref="JO13:JO25" si="371">SUM(JI13*$F13)</f>
        <v>0</v>
      </c>
      <c r="JP13" s="2">
        <f t="shared" si="74"/>
        <v>0</v>
      </c>
      <c r="JQ13" s="2">
        <f t="shared" si="75"/>
        <v>0</v>
      </c>
      <c r="JR13" s="2">
        <f>план!BB11</f>
        <v>36</v>
      </c>
      <c r="JS13" s="2">
        <f>план!BC11</f>
        <v>565568.6399999999</v>
      </c>
      <c r="JT13" s="2">
        <f t="shared" si="76"/>
        <v>21</v>
      </c>
      <c r="JU13" s="2">
        <f t="shared" si="77"/>
        <v>329915.03999999998</v>
      </c>
      <c r="JV13" s="2">
        <f>VLOOKUP($C13,'ДС факт при поликлинике'!$D$6:$JC$141,133,0)</f>
        <v>21</v>
      </c>
      <c r="JW13" s="2">
        <f>VLOOKUP($C13,'ДС факт при поликлинике'!$D$6:$JC$141,134,0)</f>
        <v>329915.03999999992</v>
      </c>
      <c r="JX13" s="2">
        <f>VLOOKUP($C13,'ДС факт при поликлинике'!$D$6:$JC$141,135,0)</f>
        <v>0</v>
      </c>
      <c r="JY13" s="2">
        <f>VLOOKUP($C13,'ДС факт при поликлинике'!$D$6:$JC$141,136,0)</f>
        <v>0</v>
      </c>
      <c r="JZ13" s="2">
        <f t="shared" ref="JZ13:JZ25" si="372">SUM(JR13*$F13)</f>
        <v>29.88</v>
      </c>
      <c r="KA13" s="2">
        <f t="shared" ref="KA13:KA25" si="373">SUM(JT13*$F13)</f>
        <v>17.43</v>
      </c>
      <c r="KB13" s="2">
        <f t="shared" ref="KB13:KB25" si="374">SUM(JV13*$F13)</f>
        <v>17.43</v>
      </c>
      <c r="KC13" s="2">
        <f t="shared" si="78"/>
        <v>0</v>
      </c>
      <c r="KD13" s="2">
        <f t="shared" si="79"/>
        <v>-5.8207660913467407E-11</v>
      </c>
      <c r="KE13" s="2">
        <f>план!BD11</f>
        <v>16</v>
      </c>
      <c r="KF13" s="2">
        <f>план!BE11</f>
        <v>251363.84</v>
      </c>
      <c r="KG13" s="2">
        <f t="shared" si="80"/>
        <v>9.3333333333333321</v>
      </c>
      <c r="KH13" s="2">
        <f t="shared" si="81"/>
        <v>146628.90666666668</v>
      </c>
      <c r="KI13" s="2">
        <f>VLOOKUP($C13,'ДС факт при поликлинике'!$D$6:$JC$141,137,0)</f>
        <v>6</v>
      </c>
      <c r="KJ13" s="2">
        <f>VLOOKUP($C13,'ДС факт при поликлинике'!$D$6:$JC$141,138,0)</f>
        <v>94261.440000000002</v>
      </c>
      <c r="KK13" s="2">
        <f>VLOOKUP($C13,'ДС факт при поликлинике'!$D$6:$JC$141,139,0)</f>
        <v>0</v>
      </c>
      <c r="KL13" s="2">
        <f>VLOOKUP($C13,'ДС факт при поликлинике'!$D$6:$JC$141,140,0)</f>
        <v>0</v>
      </c>
      <c r="KM13" s="2">
        <f t="shared" ref="KM13:KM25" si="375">SUM(KE13*$F13)</f>
        <v>13.28</v>
      </c>
      <c r="KN13" s="2">
        <f t="shared" ref="KN13:KN25" si="376">SUM(KG13*$F13)</f>
        <v>7.7466666666666653</v>
      </c>
      <c r="KO13" s="2">
        <f t="shared" ref="KO13:KO25" si="377">SUM(KI13*$F13)</f>
        <v>4.9799999999999995</v>
      </c>
      <c r="KP13" s="2">
        <f t="shared" si="82"/>
        <v>-3.3333333333333321</v>
      </c>
      <c r="KQ13" s="2">
        <f t="shared" si="83"/>
        <v>-52367.466666666674</v>
      </c>
      <c r="KR13" s="2">
        <f>план!BF11</f>
        <v>884</v>
      </c>
      <c r="KS13" s="2">
        <f>план!BG11</f>
        <v>13887852.16</v>
      </c>
      <c r="KT13" s="2">
        <f t="shared" si="84"/>
        <v>515.66666666666674</v>
      </c>
      <c r="KU13" s="2">
        <f t="shared" si="85"/>
        <v>8101247.0933333337</v>
      </c>
      <c r="KV13" s="2">
        <f>VLOOKUP($C13,'ДС факт при поликлинике'!$D$6:$JC$141,141,0)</f>
        <v>601</v>
      </c>
      <c r="KW13" s="2">
        <f>VLOOKUP($C13,'ДС факт при поликлинике'!$D$6:$JC$141,142,0)</f>
        <v>9408667.5200000964</v>
      </c>
      <c r="KX13" s="2"/>
      <c r="KY13" s="2"/>
      <c r="KZ13" s="2">
        <f t="shared" ref="KZ13:KZ25" si="378">SUM(KR13*$F13)</f>
        <v>733.71999999999991</v>
      </c>
      <c r="LA13" s="2">
        <f t="shared" ref="LA13:LA25" si="379">SUM(KT13*$F13)</f>
        <v>428.00333333333339</v>
      </c>
      <c r="LB13" s="2">
        <f t="shared" ref="LB13:LB25" si="380">SUM(KV13*$F13)</f>
        <v>498.83</v>
      </c>
      <c r="LC13" s="2">
        <f t="shared" si="86"/>
        <v>85.333333333333258</v>
      </c>
      <c r="LD13" s="2">
        <f t="shared" si="87"/>
        <v>1307420.4266667627</v>
      </c>
      <c r="LE13" s="2">
        <f>план!BH11</f>
        <v>0</v>
      </c>
      <c r="LF13" s="2">
        <f>план!BI11</f>
        <v>0</v>
      </c>
      <c r="LG13" s="2">
        <f t="shared" si="88"/>
        <v>0</v>
      </c>
      <c r="LH13" s="2">
        <f t="shared" si="89"/>
        <v>0</v>
      </c>
      <c r="LI13" s="2">
        <f>VLOOKUP($C13,'ДС факт при поликлинике'!$D$6:$JC$141,143,0)</f>
        <v>0</v>
      </c>
      <c r="LJ13" s="2">
        <f>VLOOKUP($C13,'ДС факт при поликлинике'!$D$6:$JC$141,144,0)</f>
        <v>0</v>
      </c>
      <c r="LK13" s="2"/>
      <c r="LL13" s="2"/>
      <c r="LM13" s="2">
        <f t="shared" ref="LM13:LM25" si="381">SUM(LE13*$F13)</f>
        <v>0</v>
      </c>
      <c r="LN13" s="2">
        <f t="shared" ref="LN13:LN25" si="382">SUM(LG13*$F13)</f>
        <v>0</v>
      </c>
      <c r="LO13" s="2">
        <f t="shared" ref="LO13:LO25" si="383">SUM(LI13*$F13)</f>
        <v>0</v>
      </c>
      <c r="LP13" s="2">
        <f t="shared" si="90"/>
        <v>0</v>
      </c>
      <c r="LQ13" s="2">
        <f t="shared" si="91"/>
        <v>0</v>
      </c>
      <c r="LR13" s="2">
        <f>план!BJ11</f>
        <v>0</v>
      </c>
      <c r="LS13" s="2">
        <f>план!BK11</f>
        <v>0</v>
      </c>
      <c r="LT13" s="2">
        <f t="shared" si="92"/>
        <v>0</v>
      </c>
      <c r="LU13" s="2">
        <f t="shared" si="93"/>
        <v>0</v>
      </c>
      <c r="LV13" s="2">
        <f>VLOOKUP($C13,'ДС факт при поликлинике'!$D$6:$JC$141,145,0)</f>
        <v>0</v>
      </c>
      <c r="LW13" s="2">
        <f>VLOOKUP($C13,'ДС факт при поликлинике'!$D$6:$JC$141,146,0)</f>
        <v>0</v>
      </c>
      <c r="LX13" s="2"/>
      <c r="LY13" s="2"/>
      <c r="LZ13" s="2">
        <f t="shared" ref="LZ13:LZ25" si="384">SUM(LR13*$F13)</f>
        <v>0</v>
      </c>
      <c r="MA13" s="2">
        <f t="shared" ref="MA13:MA25" si="385">SUM(LT13*$F13)</f>
        <v>0</v>
      </c>
      <c r="MB13" s="2">
        <f t="shared" ref="MB13:MB25" si="386">SUM(LV13*$F13)</f>
        <v>0</v>
      </c>
      <c r="MC13" s="2">
        <f t="shared" si="94"/>
        <v>0</v>
      </c>
      <c r="MD13" s="2">
        <f t="shared" si="95"/>
        <v>0</v>
      </c>
      <c r="ME13" s="2">
        <f>план!BL11</f>
        <v>0</v>
      </c>
      <c r="MF13" s="2">
        <f>план!BM11</f>
        <v>0</v>
      </c>
      <c r="MG13" s="2">
        <f t="shared" si="96"/>
        <v>0</v>
      </c>
      <c r="MH13" s="2">
        <f t="shared" si="97"/>
        <v>0</v>
      </c>
      <c r="MI13" s="2">
        <f>VLOOKUP($C13,'ДС факт при поликлинике'!$D$6:$JC$141,183,0)</f>
        <v>0</v>
      </c>
      <c r="MJ13" s="2">
        <f>VLOOKUP($C13,'ДС факт при поликлинике'!$D$6:$JC$141,184,0)</f>
        <v>0</v>
      </c>
      <c r="MK13" s="2">
        <f>VLOOKUP($C13,'ДС факт при поликлинике'!$D$6:$JC$141,185,0)</f>
        <v>0</v>
      </c>
      <c r="ML13" s="2">
        <f>VLOOKUP($C13,'ДС факт при поликлинике'!$D$6:$JC$141,186,0)</f>
        <v>0</v>
      </c>
      <c r="MM13" s="2">
        <f t="shared" ref="MM13:MM25" si="387">SUM(ME13*$F13)</f>
        <v>0</v>
      </c>
      <c r="MN13" s="2">
        <f t="shared" ref="MN13:MN25" si="388">SUM(MG13*$F13)</f>
        <v>0</v>
      </c>
      <c r="MO13" s="2">
        <f t="shared" ref="MO13:MO25" si="389">SUM(MI13*$F13)</f>
        <v>0</v>
      </c>
      <c r="MP13" s="2">
        <f t="shared" si="98"/>
        <v>0</v>
      </c>
      <c r="MQ13" s="2">
        <f t="shared" si="99"/>
        <v>0</v>
      </c>
      <c r="MR13" s="2">
        <f>план!BN11</f>
        <v>0</v>
      </c>
      <c r="MS13" s="2">
        <f>план!BO11</f>
        <v>0</v>
      </c>
      <c r="MT13" s="2">
        <f t="shared" si="100"/>
        <v>0</v>
      </c>
      <c r="MU13" s="2">
        <f t="shared" si="101"/>
        <v>0</v>
      </c>
      <c r="MV13" s="2">
        <f>VLOOKUP($C13,'ДС факт при поликлинике'!$D$6:$JC$141,187,0)</f>
        <v>0</v>
      </c>
      <c r="MW13" s="2">
        <f>VLOOKUP($C13,'ДС факт при поликлинике'!$D$6:$JC$141,188,0)</f>
        <v>0</v>
      </c>
      <c r="MX13" s="2"/>
      <c r="MY13" s="2"/>
      <c r="MZ13" s="2">
        <f t="shared" ref="MZ13:MZ25" si="390">SUM(MR13*$F13)</f>
        <v>0</v>
      </c>
      <c r="NA13" s="2">
        <f t="shared" ref="NA13:NA25" si="391">SUM(MT13*$F13)</f>
        <v>0</v>
      </c>
      <c r="NB13" s="2">
        <f t="shared" ref="NB13:NB25" si="392">SUM(MV13*$F13)</f>
        <v>0</v>
      </c>
      <c r="NC13" s="2">
        <f t="shared" si="102"/>
        <v>0</v>
      </c>
      <c r="ND13" s="2">
        <f t="shared" si="103"/>
        <v>0</v>
      </c>
      <c r="NE13" s="2">
        <f>план!BP11</f>
        <v>0</v>
      </c>
      <c r="NF13" s="2">
        <f>план!BQ11</f>
        <v>0</v>
      </c>
      <c r="NG13" s="2">
        <f t="shared" si="104"/>
        <v>0</v>
      </c>
      <c r="NH13" s="2">
        <f t="shared" si="105"/>
        <v>0</v>
      </c>
      <c r="NI13" s="2">
        <f>VLOOKUP($C13,'ДС факт при поликлинике'!$D$6:$JC$141,189,0)</f>
        <v>0</v>
      </c>
      <c r="NJ13" s="2">
        <f>VLOOKUP($C13,'ДС факт при поликлинике'!$D$6:$JC$141,190,0)</f>
        <v>0</v>
      </c>
      <c r="NK13" s="2"/>
      <c r="NL13" s="2"/>
      <c r="NM13" s="2">
        <f t="shared" ref="NM13:NM25" si="393">SUM(NE13*$F13)</f>
        <v>0</v>
      </c>
      <c r="NN13" s="2">
        <f t="shared" ref="NN13:NN25" si="394">SUM(NG13*$F13)</f>
        <v>0</v>
      </c>
      <c r="NO13" s="2">
        <f t="shared" ref="NO13:NO25" si="395">SUM(NI13*$F13)</f>
        <v>0</v>
      </c>
      <c r="NP13" s="2">
        <f t="shared" si="106"/>
        <v>0</v>
      </c>
      <c r="NQ13" s="2">
        <f t="shared" si="107"/>
        <v>0</v>
      </c>
      <c r="NR13" s="2">
        <f>план!BR11</f>
        <v>0</v>
      </c>
      <c r="NS13" s="2">
        <f>план!BS11</f>
        <v>0</v>
      </c>
      <c r="NT13" s="2">
        <f t="shared" si="108"/>
        <v>0</v>
      </c>
      <c r="NU13" s="2">
        <f t="shared" si="109"/>
        <v>0</v>
      </c>
      <c r="NV13" s="2">
        <f>VLOOKUP($C13,'ДС факт при поликлинике'!$D$6:$JC$141,191,0)</f>
        <v>0</v>
      </c>
      <c r="NW13" s="2">
        <f>VLOOKUP($C13,'ДС факт при поликлинике'!$D$6:$JC$141,192,0)</f>
        <v>0</v>
      </c>
      <c r="NX13" s="2"/>
      <c r="NY13" s="2"/>
      <c r="NZ13" s="2">
        <f t="shared" ref="NZ13:NZ25" si="396">SUM(NR13*$F13)</f>
        <v>0</v>
      </c>
      <c r="OA13" s="2">
        <f t="shared" ref="OA13:OA25" si="397">SUM(NT13*$F13)</f>
        <v>0</v>
      </c>
      <c r="OB13" s="2">
        <f t="shared" ref="OB13:OB25" si="398">SUM(NV13*$F13)</f>
        <v>0</v>
      </c>
      <c r="OC13" s="2">
        <f t="shared" si="110"/>
        <v>0</v>
      </c>
      <c r="OD13" s="2">
        <f t="shared" si="111"/>
        <v>0</v>
      </c>
      <c r="OE13" s="2">
        <f>план!BT11</f>
        <v>0</v>
      </c>
      <c r="OF13" s="2">
        <f>план!BU11</f>
        <v>0</v>
      </c>
      <c r="OG13" s="2">
        <f t="shared" si="112"/>
        <v>0</v>
      </c>
      <c r="OH13" s="2">
        <f t="shared" si="113"/>
        <v>0</v>
      </c>
      <c r="OI13" s="2">
        <f>VLOOKUP($C13,'ДС факт при поликлинике'!$D$6:$JC$141,149,0)</f>
        <v>0</v>
      </c>
      <c r="OJ13" s="2">
        <f>VLOOKUP($C13,'ДС факт при поликлинике'!$D$6:$JC$141,150,0)</f>
        <v>0</v>
      </c>
      <c r="OK13" s="2"/>
      <c r="OL13" s="2"/>
      <c r="OM13" s="2">
        <f t="shared" ref="OM13:OM25" si="399">SUM(OE13*$F13)</f>
        <v>0</v>
      </c>
      <c r="ON13" s="2">
        <f t="shared" ref="ON13:ON25" si="400">SUM(OG13*$F13)</f>
        <v>0</v>
      </c>
      <c r="OO13" s="2">
        <f t="shared" ref="OO13:OO25" si="401">SUM(OI13*$F13)</f>
        <v>0</v>
      </c>
      <c r="OP13" s="2">
        <f t="shared" si="114"/>
        <v>0</v>
      </c>
      <c r="OQ13" s="2">
        <f t="shared" si="115"/>
        <v>0</v>
      </c>
      <c r="OR13" s="2">
        <f>план!BV11</f>
        <v>0</v>
      </c>
      <c r="OS13" s="2">
        <f>план!BW11</f>
        <v>0</v>
      </c>
      <c r="OT13" s="2">
        <f t="shared" si="116"/>
        <v>0</v>
      </c>
      <c r="OU13" s="2">
        <f t="shared" si="117"/>
        <v>0</v>
      </c>
      <c r="OV13" s="2">
        <f>VLOOKUP($C13,'ДС факт при поликлинике'!$D$6:$JC$141,247,0)</f>
        <v>0</v>
      </c>
      <c r="OW13" s="2">
        <f>VLOOKUP($C13,'ДС факт при поликлинике'!$D$6:$JC$141,248,0)</f>
        <v>0</v>
      </c>
      <c r="OX13" s="2"/>
      <c r="OY13" s="2"/>
      <c r="OZ13" s="2">
        <f t="shared" ref="OZ13:OZ25" si="402">SUM(OR13*$F13)</f>
        <v>0</v>
      </c>
      <c r="PA13" s="2">
        <f t="shared" ref="PA13:PA25" si="403">SUM(OT13*$F13)</f>
        <v>0</v>
      </c>
      <c r="PB13" s="2">
        <f t="shared" ref="PB13:PB25" si="404">SUM(OV13*$F13)</f>
        <v>0</v>
      </c>
      <c r="PC13" s="2">
        <f t="shared" si="118"/>
        <v>0</v>
      </c>
      <c r="PD13" s="2">
        <f t="shared" si="119"/>
        <v>0</v>
      </c>
      <c r="PE13" s="2">
        <f>план!BX11</f>
        <v>0</v>
      </c>
      <c r="PF13" s="2">
        <f>план!BY11</f>
        <v>0</v>
      </c>
      <c r="PG13" s="2">
        <f t="shared" si="120"/>
        <v>0</v>
      </c>
      <c r="PH13" s="2">
        <f t="shared" si="121"/>
        <v>0</v>
      </c>
      <c r="PI13" s="2">
        <f>VLOOKUP($C13,'ДС факт при поликлинике'!$D$6:$JC$141,95,0)</f>
        <v>0</v>
      </c>
      <c r="PJ13" s="2">
        <f>VLOOKUP($C13,'ДС факт при поликлинике'!$D$6:$JC$141,96,0)</f>
        <v>0</v>
      </c>
      <c r="PK13" s="2">
        <f>VLOOKUP($C13,'ДС факт при поликлинике'!$D$6:$JC$141,97,0)</f>
        <v>0</v>
      </c>
      <c r="PL13" s="2">
        <f>VLOOKUP($C13,'ДС факт при поликлинике'!$D$6:$JC$141,98,0)</f>
        <v>0</v>
      </c>
      <c r="PM13" s="2">
        <f t="shared" ref="PM13:PM25" si="405">SUM(PE13*$F13)</f>
        <v>0</v>
      </c>
      <c r="PN13" s="2">
        <f t="shared" ref="PN13:PN25" si="406">SUM(PG13*$F13)</f>
        <v>0</v>
      </c>
      <c r="PO13" s="2">
        <f t="shared" ref="PO13:PO25" si="407">SUM(PI13*$F13)</f>
        <v>0</v>
      </c>
      <c r="PP13" s="2">
        <f t="shared" si="122"/>
        <v>0</v>
      </c>
      <c r="PQ13" s="2">
        <f t="shared" si="123"/>
        <v>0</v>
      </c>
      <c r="PR13" s="2">
        <f>план!BZ11</f>
        <v>0</v>
      </c>
      <c r="PS13" s="2">
        <f>план!CA11</f>
        <v>0</v>
      </c>
      <c r="PT13" s="2">
        <f t="shared" si="124"/>
        <v>0</v>
      </c>
      <c r="PU13" s="2">
        <f t="shared" si="125"/>
        <v>0</v>
      </c>
      <c r="PV13" s="2">
        <f>VLOOKUP($C13,'ДС факт при поликлинике'!$D$6:$JC$141,99,0)</f>
        <v>0</v>
      </c>
      <c r="PW13" s="2">
        <f>VLOOKUP($C13,'ДС факт при поликлинике'!$D$6:$JC$141,100,0)</f>
        <v>0</v>
      </c>
      <c r="PX13" s="2">
        <f>VLOOKUP($C13,'ДС факт при поликлинике'!$D$6:$JC$141,101,0)</f>
        <v>0</v>
      </c>
      <c r="PY13" s="2">
        <f>VLOOKUP($C13,'ДС факт при поликлинике'!$D$6:$JC$141,102,0)</f>
        <v>0</v>
      </c>
      <c r="PZ13" s="2">
        <f t="shared" ref="PZ13:PZ25" si="408">SUM(PR13*$F13)</f>
        <v>0</v>
      </c>
      <c r="QA13" s="2">
        <f t="shared" ref="QA13:QA25" si="409">SUM(PT13*$F13)</f>
        <v>0</v>
      </c>
      <c r="QB13" s="2">
        <f t="shared" ref="QB13:QB25" si="410">SUM(PV13*$F13)</f>
        <v>0</v>
      </c>
      <c r="QC13" s="2">
        <f t="shared" si="126"/>
        <v>0</v>
      </c>
      <c r="QD13" s="2">
        <f t="shared" si="127"/>
        <v>0</v>
      </c>
      <c r="QE13" s="2">
        <f>план!CB11</f>
        <v>0</v>
      </c>
      <c r="QF13" s="2">
        <f>план!CC11</f>
        <v>0</v>
      </c>
      <c r="QG13" s="2">
        <f t="shared" si="128"/>
        <v>0</v>
      </c>
      <c r="QH13" s="2">
        <f t="shared" si="129"/>
        <v>0</v>
      </c>
      <c r="QI13" s="2">
        <f>VLOOKUP($C13,'ДС факт при поликлинике'!$D$6:$JC$141,63,0)</f>
        <v>0</v>
      </c>
      <c r="QJ13" s="2">
        <f>VLOOKUP($C13,'ДС факт при поликлинике'!$D$6:$JC$141,64,0)</f>
        <v>0</v>
      </c>
      <c r="QK13" s="2">
        <f>VLOOKUP($C13,'ДС факт при поликлинике'!$D$6:$JC$141,65,0)</f>
        <v>0</v>
      </c>
      <c r="QL13" s="2">
        <f>VLOOKUP($C13,'ДС факт при поликлинике'!$D$6:$JC$141,66,0)</f>
        <v>0</v>
      </c>
      <c r="QM13" s="2">
        <f t="shared" ref="QM13:QM25" si="411">SUM(QE13*$F13)</f>
        <v>0</v>
      </c>
      <c r="QN13" s="2">
        <f t="shared" ref="QN13:QN25" si="412">SUM(QG13*$F13)</f>
        <v>0</v>
      </c>
      <c r="QO13" s="2">
        <f t="shared" ref="QO13:QO25" si="413">SUM(QI13*$F13)</f>
        <v>0</v>
      </c>
      <c r="QP13" s="2">
        <f t="shared" si="130"/>
        <v>0</v>
      </c>
      <c r="QQ13" s="2">
        <f t="shared" si="131"/>
        <v>0</v>
      </c>
      <c r="QR13" s="2">
        <f>план!CD11</f>
        <v>0</v>
      </c>
      <c r="QS13" s="2">
        <f>план!CE11</f>
        <v>0</v>
      </c>
      <c r="QT13" s="2">
        <f t="shared" si="132"/>
        <v>0</v>
      </c>
      <c r="QU13" s="2">
        <f t="shared" si="133"/>
        <v>0</v>
      </c>
      <c r="QV13" s="2">
        <f>VLOOKUP($C13,'ДС факт при поликлинике'!$D$6:$JC$141,107,0)</f>
        <v>0</v>
      </c>
      <c r="QW13" s="2">
        <f>VLOOKUP($C13,'ДС факт при поликлинике'!$D$6:$JC$141,108,0)</f>
        <v>0</v>
      </c>
      <c r="QX13" s="2">
        <f>VLOOKUP($C13,'ДС факт при поликлинике'!$D$6:$JC$141,109,0)</f>
        <v>0</v>
      </c>
      <c r="QY13" s="2">
        <f>VLOOKUP($C13,'ДС факт при поликлинике'!$D$6:$JC$141,110,0)</f>
        <v>0</v>
      </c>
      <c r="QZ13" s="2">
        <f t="shared" ref="QZ13:QZ25" si="414">SUM(QR13*$F13)</f>
        <v>0</v>
      </c>
      <c r="RA13" s="2">
        <f t="shared" ref="RA13:RA25" si="415">SUM(QT13*$F13)</f>
        <v>0</v>
      </c>
      <c r="RB13" s="2">
        <f t="shared" ref="RB13:RB25" si="416">SUM(QV13*$F13)</f>
        <v>0</v>
      </c>
      <c r="RC13" s="2">
        <f t="shared" si="134"/>
        <v>0</v>
      </c>
      <c r="RD13" s="2">
        <f t="shared" si="135"/>
        <v>0</v>
      </c>
      <c r="RE13" s="2">
        <f>план!CF11</f>
        <v>0</v>
      </c>
      <c r="RF13" s="2">
        <f>план!CG11</f>
        <v>0</v>
      </c>
      <c r="RG13" s="2">
        <f t="shared" si="136"/>
        <v>0</v>
      </c>
      <c r="RH13" s="2">
        <f t="shared" si="137"/>
        <v>0</v>
      </c>
      <c r="RI13" s="2">
        <f>VLOOKUP($C13,'ДС факт при поликлинике'!$D$6:$JC$141,79,0)</f>
        <v>1</v>
      </c>
      <c r="RJ13" s="2">
        <f>VLOOKUP($C13,'ДС факт при поликлинике'!$D$6:$JC$141,80,0)</f>
        <v>15710.24</v>
      </c>
      <c r="RK13" s="2">
        <f>VLOOKUP($C13,'ДС факт при поликлинике'!$D$6:$JC$141,81,0)</f>
        <v>0</v>
      </c>
      <c r="RL13" s="2">
        <f>VLOOKUP($C13,'ДС факт при поликлинике'!$D$6:$JC$141,82,0)</f>
        <v>0</v>
      </c>
      <c r="RM13" s="2">
        <f t="shared" ref="RM13:RM25" si="417">SUM(RE13*$F13)</f>
        <v>0</v>
      </c>
      <c r="RN13" s="2">
        <f t="shared" ref="RN13:RN25" si="418">SUM(RG13*$F13)</f>
        <v>0</v>
      </c>
      <c r="RO13" s="2">
        <f t="shared" ref="RO13:RO25" si="419">SUM(RI13*$F13)</f>
        <v>0.83</v>
      </c>
      <c r="RP13" s="2">
        <f t="shared" si="138"/>
        <v>1</v>
      </c>
      <c r="RQ13" s="2">
        <f t="shared" si="139"/>
        <v>15710.24</v>
      </c>
      <c r="RR13" s="2">
        <f>план!CH11</f>
        <v>0</v>
      </c>
      <c r="RS13" s="2">
        <f>план!CI11</f>
        <v>0</v>
      </c>
      <c r="RT13" s="2">
        <f t="shared" si="140"/>
        <v>0</v>
      </c>
      <c r="RU13" s="2">
        <f t="shared" si="141"/>
        <v>0</v>
      </c>
      <c r="RV13" s="2">
        <f>VLOOKUP($C13,'ДС факт при поликлинике'!$D$6:$JC$141,119,0)</f>
        <v>0</v>
      </c>
      <c r="RW13" s="2">
        <f>VLOOKUP($C13,'ДС факт при поликлинике'!$D$6:$JC$141,120,0)</f>
        <v>0</v>
      </c>
      <c r="RX13" s="2">
        <f>VLOOKUP($C13,'ДС факт при поликлинике'!$D$6:$JC$141,121,0)</f>
        <v>0</v>
      </c>
      <c r="RY13" s="2">
        <f>VLOOKUP($C13,'ДС факт при поликлинике'!$D$6:$JC$141,122,0)</f>
        <v>0</v>
      </c>
      <c r="RZ13" s="2">
        <f t="shared" ref="RZ13:RZ25" si="420">SUM(RR13*$F13)</f>
        <v>0</v>
      </c>
      <c r="SA13" s="2">
        <f t="shared" ref="SA13:SA25" si="421">SUM(RT13*$F13)</f>
        <v>0</v>
      </c>
      <c r="SB13" s="2">
        <f t="shared" ref="SB13:SB25" si="422">SUM(RV13*$F13)</f>
        <v>0</v>
      </c>
      <c r="SC13" s="2">
        <f t="shared" si="142"/>
        <v>0</v>
      </c>
      <c r="SD13" s="2">
        <f t="shared" si="143"/>
        <v>0</v>
      </c>
      <c r="SE13" s="2">
        <f>план!CJ11</f>
        <v>0</v>
      </c>
      <c r="SF13" s="2">
        <f>план!CK11</f>
        <v>0</v>
      </c>
      <c r="SG13" s="2">
        <f t="shared" si="144"/>
        <v>0</v>
      </c>
      <c r="SH13" s="2">
        <f t="shared" si="145"/>
        <v>0</v>
      </c>
      <c r="SI13" s="2">
        <f>VLOOKUP($C13,'ДС факт при поликлинике'!$D$6:$JC$141,209,0)</f>
        <v>0</v>
      </c>
      <c r="SJ13" s="2">
        <f>VLOOKUP($C13,'ДС факт при поликлинике'!$D$6:$JC$141,210,0)</f>
        <v>0</v>
      </c>
      <c r="SK13" s="2">
        <f>VLOOKUP($C13,'ДС факт при поликлинике'!$D$6:$JC$141,211,0)</f>
        <v>0</v>
      </c>
      <c r="SL13" s="2">
        <f>VLOOKUP($C13,'ДС факт при поликлинике'!$D$6:$JC$141,212,0)</f>
        <v>0</v>
      </c>
      <c r="SM13" s="2">
        <f t="shared" ref="SM13:SM25" si="423">SUM(SE13*$F13)</f>
        <v>0</v>
      </c>
      <c r="SN13" s="2">
        <f t="shared" ref="SN13:SN25" si="424">SUM(SG13*$F13)</f>
        <v>0</v>
      </c>
      <c r="SO13" s="2">
        <f t="shared" ref="SO13:SO25" si="425">SUM(SI13*$F13)</f>
        <v>0</v>
      </c>
      <c r="SP13" s="2">
        <f t="shared" si="146"/>
        <v>0</v>
      </c>
      <c r="SQ13" s="2">
        <f t="shared" si="147"/>
        <v>0</v>
      </c>
      <c r="SR13" s="2">
        <f>план!CL11</f>
        <v>0</v>
      </c>
      <c r="SS13" s="2">
        <f>план!CM11</f>
        <v>0</v>
      </c>
      <c r="ST13" s="2">
        <f t="shared" si="148"/>
        <v>0</v>
      </c>
      <c r="SU13" s="2">
        <f t="shared" si="149"/>
        <v>0</v>
      </c>
      <c r="SV13" s="2">
        <f>VLOOKUP($C13,'ДС факт при поликлинике'!$D$6:$JC$141,213,0)</f>
        <v>0</v>
      </c>
      <c r="SW13" s="2">
        <f>VLOOKUP($C13,'ДС факт при поликлинике'!$D$6:$JC$141,214,0)</f>
        <v>0</v>
      </c>
      <c r="SX13" s="2">
        <f>VLOOKUP($C13,'ДС факт при поликлинике'!$D$6:$JC$141,215,0)</f>
        <v>0</v>
      </c>
      <c r="SY13" s="2">
        <f>VLOOKUP($C13,'ДС факт при поликлинике'!$D$6:$JC$141,216,0)</f>
        <v>0</v>
      </c>
      <c r="SZ13" s="2">
        <f t="shared" ref="SZ13:SZ25" si="426">SUM(SR13*$F13)</f>
        <v>0</v>
      </c>
      <c r="TA13" s="2">
        <f t="shared" ref="TA13:TA25" si="427">SUM(ST13*$F13)</f>
        <v>0</v>
      </c>
      <c r="TB13" s="2">
        <f t="shared" ref="TB13:TB25" si="428">SUM(SV13*$F13)</f>
        <v>0</v>
      </c>
      <c r="TC13" s="2">
        <f t="shared" si="150"/>
        <v>0</v>
      </c>
      <c r="TD13" s="2">
        <f t="shared" si="151"/>
        <v>0</v>
      </c>
      <c r="TE13" s="2">
        <f>план!CN11</f>
        <v>0</v>
      </c>
      <c r="TF13" s="2">
        <f>план!CO11</f>
        <v>0</v>
      </c>
      <c r="TG13" s="2">
        <f t="shared" si="152"/>
        <v>0</v>
      </c>
      <c r="TH13" s="2">
        <f t="shared" si="153"/>
        <v>0</v>
      </c>
      <c r="TI13" s="2">
        <f>VLOOKUP($C13,'ДС факт при поликлинике'!$D$6:$JC$141,217,0)</f>
        <v>0</v>
      </c>
      <c r="TJ13" s="2">
        <f>VLOOKUP($C13,'ДС факт при поликлинике'!$D$6:$JC$141,218,0)</f>
        <v>0</v>
      </c>
      <c r="TK13" s="2">
        <f>VLOOKUP($C13,'ДС факт при поликлинике'!$D$6:$JC$141,219,0)</f>
        <v>0</v>
      </c>
      <c r="TL13" s="2">
        <f>VLOOKUP($C13,'ДС факт при поликлинике'!$D$6:$JC$141,220,0)</f>
        <v>0</v>
      </c>
      <c r="TM13" s="2">
        <f t="shared" ref="TM13:TM25" si="429">SUM(TE13*$F13)</f>
        <v>0</v>
      </c>
      <c r="TN13" s="2">
        <f t="shared" ref="TN13:TN25" si="430">SUM(TG13*$F13)</f>
        <v>0</v>
      </c>
      <c r="TO13" s="2">
        <f t="shared" ref="TO13:TO25" si="431">SUM(TI13*$F13)</f>
        <v>0</v>
      </c>
      <c r="TP13" s="2">
        <f t="shared" si="154"/>
        <v>0</v>
      </c>
      <c r="TQ13" s="2">
        <f t="shared" si="155"/>
        <v>0</v>
      </c>
      <c r="TR13" s="2">
        <f>план!CP11</f>
        <v>0</v>
      </c>
      <c r="TS13" s="2">
        <f>план!CQ11</f>
        <v>0</v>
      </c>
      <c r="TT13" s="2">
        <f t="shared" si="156"/>
        <v>0</v>
      </c>
      <c r="TU13" s="2">
        <f t="shared" si="157"/>
        <v>0</v>
      </c>
      <c r="TV13" s="2">
        <f>VLOOKUP($C13,'ДС факт при поликлинике'!$D$6:$JC$141,221,0)</f>
        <v>0</v>
      </c>
      <c r="TW13" s="2">
        <f>VLOOKUP($C13,'ДС факт при поликлинике'!$D$6:$JC$141,222,0)</f>
        <v>0</v>
      </c>
      <c r="TX13" s="2">
        <f>VLOOKUP($C13,'ДС факт при поликлинике'!$D$6:$JC$141,223,0)</f>
        <v>0</v>
      </c>
      <c r="TY13" s="2">
        <f>VLOOKUP($C13,'ДС факт при поликлинике'!$D$6:$JC$141,224,0)</f>
        <v>0</v>
      </c>
      <c r="TZ13" s="2">
        <f t="shared" ref="TZ13:TZ25" si="432">SUM(TR13*$F13)</f>
        <v>0</v>
      </c>
      <c r="UA13" s="2">
        <f t="shared" ref="UA13:UA25" si="433">SUM(TT13*$F13)</f>
        <v>0</v>
      </c>
      <c r="UB13" s="2">
        <f t="shared" ref="UB13:UB25" si="434">SUM(TV13*$F13)</f>
        <v>0</v>
      </c>
      <c r="UC13" s="2">
        <f t="shared" si="158"/>
        <v>0</v>
      </c>
      <c r="UD13" s="2">
        <f t="shared" si="159"/>
        <v>0</v>
      </c>
      <c r="UE13" s="2">
        <f>план!CR11</f>
        <v>0</v>
      </c>
      <c r="UF13" s="2">
        <f>план!CS11</f>
        <v>0</v>
      </c>
      <c r="UG13" s="2">
        <f t="shared" si="160"/>
        <v>0</v>
      </c>
      <c r="UH13" s="2">
        <f t="shared" si="161"/>
        <v>0</v>
      </c>
      <c r="UI13" s="2">
        <f>VLOOKUP($C13,'ДС факт при поликлинике'!$D$6:$JC$141,233,0)</f>
        <v>0</v>
      </c>
      <c r="UJ13" s="2">
        <f>VLOOKUP($C13,'ДС факт при поликлинике'!$D$6:$JC$141,234,0)</f>
        <v>0</v>
      </c>
      <c r="UK13" s="2"/>
      <c r="UL13" s="2"/>
      <c r="UM13" s="2">
        <f t="shared" ref="UM13:UM25" si="435">SUM(UE13*$F13)</f>
        <v>0</v>
      </c>
      <c r="UN13" s="2">
        <f t="shared" ref="UN13:UN25" si="436">SUM(UG13*$F13)</f>
        <v>0</v>
      </c>
      <c r="UO13" s="2">
        <f t="shared" ref="UO13:UO25" si="437">SUM(UI13*$F13)</f>
        <v>0</v>
      </c>
      <c r="UP13" s="2">
        <f t="shared" si="162"/>
        <v>0</v>
      </c>
      <c r="UQ13" s="2">
        <f t="shared" si="163"/>
        <v>0</v>
      </c>
      <c r="UR13" s="136">
        <f>план!CT11</f>
        <v>320</v>
      </c>
      <c r="US13" s="37">
        <f>план!CU11</f>
        <v>6032732.1600000001</v>
      </c>
      <c r="UT13" s="2">
        <f t="shared" si="164"/>
        <v>186.66666666666669</v>
      </c>
      <c r="UU13" s="2">
        <f t="shared" si="165"/>
        <v>3519093.76</v>
      </c>
      <c r="UV13" s="2">
        <f>VLOOKUP($C13,'ДС факт при поликлинике'!$D$6:$JC$141,225,0)</f>
        <v>204</v>
      </c>
      <c r="UW13" s="2">
        <f>VLOOKUP($C13,'ДС факт при поликлинике'!$D$6:$JC$141,226,0)</f>
        <v>3845867.1600000062</v>
      </c>
      <c r="UX13" s="2">
        <f>VLOOKUP($C13,'ДС факт при поликлинике'!$D$6:$JC$141,227,0)</f>
        <v>0</v>
      </c>
      <c r="UY13" s="2">
        <f>VLOOKUP($C13,'ДС факт при поликлинике'!$D$6:$JC$141,228,0)</f>
        <v>0</v>
      </c>
      <c r="UZ13" s="2">
        <f t="shared" ref="UZ13:UZ25" si="438">SUM(UR13*$F13)</f>
        <v>265.59999999999997</v>
      </c>
      <c r="VA13" s="2">
        <f t="shared" ref="VA13:VA25" si="439">SUM(UT13*$F13)</f>
        <v>154.93333333333334</v>
      </c>
      <c r="VB13" s="2">
        <f t="shared" ref="VB13:VB25" si="440">SUM(UV13*$F13)</f>
        <v>169.32</v>
      </c>
      <c r="VC13" s="2">
        <f t="shared" si="166"/>
        <v>17.333333333333314</v>
      </c>
      <c r="VD13" s="2">
        <f t="shared" si="167"/>
        <v>326773.40000000643</v>
      </c>
      <c r="VE13" s="2">
        <f>план!CV11</f>
        <v>0</v>
      </c>
      <c r="VF13" s="2">
        <f>план!CW11</f>
        <v>0</v>
      </c>
      <c r="VG13" s="2">
        <f t="shared" si="168"/>
        <v>0</v>
      </c>
      <c r="VH13" s="2">
        <f t="shared" si="169"/>
        <v>0</v>
      </c>
      <c r="VI13" s="2">
        <f>VLOOKUP($C13,'ДС факт при поликлинике'!$D$6:$JC$141,205,0)</f>
        <v>0</v>
      </c>
      <c r="VJ13" s="2">
        <f>VLOOKUP($C13,'ДС факт при поликлинике'!$D$6:$JC$141,206,0)</f>
        <v>0</v>
      </c>
      <c r="VK13" s="2"/>
      <c r="VL13" s="2"/>
      <c r="VM13" s="2">
        <f t="shared" ref="VM13:VM25" si="441">SUM(VE13*$F13)</f>
        <v>0</v>
      </c>
      <c r="VN13" s="2">
        <f t="shared" ref="VN13:VN25" si="442">SUM(VG13*$F13)</f>
        <v>0</v>
      </c>
      <c r="VO13" s="2">
        <f t="shared" ref="VO13:VO25" si="443">SUM(VI13*$F13)</f>
        <v>0</v>
      </c>
      <c r="VP13" s="2">
        <f t="shared" si="170"/>
        <v>0</v>
      </c>
      <c r="VQ13" s="2">
        <f t="shared" si="171"/>
        <v>0</v>
      </c>
      <c r="VR13" s="2">
        <f>план!CX11</f>
        <v>0</v>
      </c>
      <c r="VS13" s="2">
        <f>план!CY11</f>
        <v>0</v>
      </c>
      <c r="VT13" s="2">
        <f t="shared" si="172"/>
        <v>0</v>
      </c>
      <c r="VU13" s="2">
        <f t="shared" si="173"/>
        <v>0</v>
      </c>
      <c r="VV13" s="2">
        <f>VLOOKUP($C13,'ДС факт при поликлинике'!$D$6:$JC$141,207,0)</f>
        <v>0</v>
      </c>
      <c r="VW13" s="2">
        <f>VLOOKUP($C13,'ДС факт при поликлинике'!$D$6:$JC$141,208,0)</f>
        <v>0</v>
      </c>
      <c r="VX13" s="2"/>
      <c r="VY13" s="2"/>
      <c r="VZ13" s="2">
        <f t="shared" ref="VZ13:VZ25" si="444">SUM(VR13*$F13)</f>
        <v>0</v>
      </c>
      <c r="WA13" s="2">
        <f t="shared" ref="WA13:WA25" si="445">SUM(VT13*$F13)</f>
        <v>0</v>
      </c>
      <c r="WB13" s="2">
        <f t="shared" ref="WB13:WB25" si="446">SUM(VV13*$F13)</f>
        <v>0</v>
      </c>
      <c r="WC13" s="2">
        <f t="shared" si="174"/>
        <v>0</v>
      </c>
      <c r="WD13" s="2">
        <f t="shared" si="175"/>
        <v>0</v>
      </c>
      <c r="WE13" s="2">
        <f>план!CZ11</f>
        <v>0</v>
      </c>
      <c r="WF13" s="2">
        <f>план!DA11</f>
        <v>0</v>
      </c>
      <c r="WG13" s="2">
        <f t="shared" si="176"/>
        <v>0</v>
      </c>
      <c r="WH13" s="2">
        <f t="shared" si="177"/>
        <v>0</v>
      </c>
      <c r="WI13" s="2">
        <f>VLOOKUP($C13,'ДС факт при поликлинике'!$D$6:$JC$141,91,0)</f>
        <v>0</v>
      </c>
      <c r="WJ13" s="2">
        <f>VLOOKUP($C13,'ДС факт при поликлинике'!$D$6:$JC$141,92,0)</f>
        <v>0</v>
      </c>
      <c r="WK13" s="2">
        <f>VLOOKUP($C13,'ДС факт при поликлинике'!$D$6:$JC$141,93,0)</f>
        <v>0</v>
      </c>
      <c r="WL13" s="2">
        <f>VLOOKUP($C13,'ДС факт при поликлинике'!$D$6:$JC$141,94,0)</f>
        <v>0</v>
      </c>
      <c r="WM13" s="2">
        <f t="shared" ref="WM13:WM25" si="447">SUM(WE13*$F13)</f>
        <v>0</v>
      </c>
      <c r="WN13" s="2">
        <f t="shared" ref="WN13:WN25" si="448">SUM(WG13*$F13)</f>
        <v>0</v>
      </c>
      <c r="WO13" s="2">
        <f t="shared" ref="WO13:WO25" si="449">SUM(WI13*$F13)</f>
        <v>0</v>
      </c>
      <c r="WP13" s="2">
        <f t="shared" si="178"/>
        <v>0</v>
      </c>
      <c r="WQ13" s="2">
        <f t="shared" si="179"/>
        <v>0</v>
      </c>
      <c r="WR13" s="2">
        <f>план!DB11</f>
        <v>0</v>
      </c>
      <c r="WS13" s="2">
        <f>план!DC11</f>
        <v>0</v>
      </c>
      <c r="WT13" s="2">
        <f t="shared" si="180"/>
        <v>0</v>
      </c>
      <c r="WU13" s="2">
        <f t="shared" si="181"/>
        <v>0</v>
      </c>
      <c r="WV13" s="2">
        <f>VLOOKUP($C13,'ДС факт при поликлинике'!$D$6:$JC$141,67,0)</f>
        <v>0</v>
      </c>
      <c r="WW13" s="2">
        <f>VLOOKUP($C13,'ДС факт при поликлинике'!$D$6:$JC$141,68,0)</f>
        <v>0</v>
      </c>
      <c r="WX13" s="2">
        <f>VLOOKUP($C13,'ДС факт при поликлинике'!$D$6:$JC$141,69,0)</f>
        <v>0</v>
      </c>
      <c r="WY13" s="2">
        <f>VLOOKUP($C13,'ДС факт при поликлинике'!$D$6:$JC$141,70,0)</f>
        <v>0</v>
      </c>
      <c r="WZ13" s="2">
        <f t="shared" ref="WZ13:WZ25" si="450">SUM(WR13*$F13)</f>
        <v>0</v>
      </c>
      <c r="XA13" s="2">
        <f t="shared" ref="XA13:XA25" si="451">SUM(WT13*$F13)</f>
        <v>0</v>
      </c>
      <c r="XB13" s="2">
        <f t="shared" ref="XB13:XB25" si="452">SUM(WV13*$F13)</f>
        <v>0</v>
      </c>
      <c r="XC13" s="2">
        <f t="shared" si="182"/>
        <v>0</v>
      </c>
      <c r="XD13" s="2">
        <f t="shared" si="183"/>
        <v>0</v>
      </c>
      <c r="XE13" s="2">
        <f>план!DD11</f>
        <v>0</v>
      </c>
      <c r="XF13" s="2">
        <f>план!DE11</f>
        <v>0</v>
      </c>
      <c r="XG13" s="2">
        <f t="shared" si="184"/>
        <v>0</v>
      </c>
      <c r="XH13" s="2">
        <f t="shared" si="185"/>
        <v>0</v>
      </c>
      <c r="XI13" s="2">
        <f>VLOOKUP($C13,'ДС факт при поликлинике'!$D$6:$JC$141,111,0)</f>
        <v>0</v>
      </c>
      <c r="XJ13" s="2">
        <f>VLOOKUP($C13,'ДС факт при поликлинике'!$D$6:$JC$141,112,0)</f>
        <v>0</v>
      </c>
      <c r="XK13" s="2">
        <f>VLOOKUP($C13,'ДС факт при поликлинике'!$D$6:$JC$141,113,0)</f>
        <v>0</v>
      </c>
      <c r="XL13" s="2">
        <f>VLOOKUP($C13,'ДС факт при поликлинике'!$D$6:$JC$141,114,0)</f>
        <v>0</v>
      </c>
      <c r="XM13" s="2">
        <f t="shared" ref="XM13:XM25" si="453">SUM(XE13*$F13)</f>
        <v>0</v>
      </c>
      <c r="XN13" s="2">
        <f t="shared" ref="XN13:XN25" si="454">SUM(XG13*$F13)</f>
        <v>0</v>
      </c>
      <c r="XO13" s="2">
        <f t="shared" ref="XO13:XO25" si="455">SUM(XI13*$F13)</f>
        <v>0</v>
      </c>
      <c r="XP13" s="2">
        <f t="shared" si="186"/>
        <v>0</v>
      </c>
      <c r="XQ13" s="2">
        <f t="shared" si="187"/>
        <v>0</v>
      </c>
      <c r="XR13" s="2">
        <f>план!DF11</f>
        <v>0</v>
      </c>
      <c r="XS13" s="2">
        <f>план!DG11</f>
        <v>0</v>
      </c>
      <c r="XT13" s="2">
        <f t="shared" si="188"/>
        <v>0</v>
      </c>
      <c r="XU13" s="2">
        <f t="shared" si="189"/>
        <v>0</v>
      </c>
      <c r="XV13" s="2">
        <f>VLOOKUP($C13,'ДС факт при поликлинике'!$D$6:$JC$141,87,0)</f>
        <v>0</v>
      </c>
      <c r="XW13" s="2">
        <f>VLOOKUP($C13,'ДС факт при поликлинике'!$D$6:$JC$141,88,0)</f>
        <v>0</v>
      </c>
      <c r="XX13" s="2">
        <f>VLOOKUP($C13,'ДС факт при поликлинике'!$D$6:$JC$141,89,0)</f>
        <v>0</v>
      </c>
      <c r="XY13" s="2">
        <f>VLOOKUP($C13,'ДС факт при поликлинике'!$D$6:$JC$141,90,0)</f>
        <v>0</v>
      </c>
      <c r="XZ13" s="2">
        <f t="shared" ref="XZ13:XZ25" si="456">SUM(XR13*$F13)</f>
        <v>0</v>
      </c>
      <c r="YA13" s="2">
        <f t="shared" ref="YA13:YA25" si="457">SUM(XT13*$F13)</f>
        <v>0</v>
      </c>
      <c r="YB13" s="2">
        <f t="shared" ref="YB13:YB25" si="458">SUM(XV13*$F13)</f>
        <v>0</v>
      </c>
      <c r="YC13" s="2">
        <f t="shared" si="190"/>
        <v>0</v>
      </c>
      <c r="YD13" s="2">
        <f t="shared" si="191"/>
        <v>0</v>
      </c>
      <c r="YE13" s="2">
        <f>план!DH11</f>
        <v>0</v>
      </c>
      <c r="YF13" s="2">
        <f>план!DI11</f>
        <v>0</v>
      </c>
      <c r="YG13" s="2">
        <f t="shared" si="192"/>
        <v>0</v>
      </c>
      <c r="YH13" s="2">
        <f t="shared" si="193"/>
        <v>0</v>
      </c>
      <c r="YI13" s="2">
        <f>VLOOKUP($C13,'ДС факт при поликлинике'!$D$6:$JC$141,75,0)</f>
        <v>0</v>
      </c>
      <c r="YJ13" s="2">
        <f>VLOOKUP($C13,'ДС факт при поликлинике'!$D$6:$JC$141,76,0)</f>
        <v>0</v>
      </c>
      <c r="YK13" s="2">
        <f>VLOOKUP($C13,'ДС факт при поликлинике'!$D$6:$JC$141,77,0)</f>
        <v>0</v>
      </c>
      <c r="YL13" s="2">
        <f>VLOOKUP($C13,'ДС факт при поликлинике'!$D$6:$JC$141,78,0)</f>
        <v>0</v>
      </c>
      <c r="YM13" s="2">
        <f t="shared" ref="YM13:YM25" si="459">SUM(YE13*$F13)</f>
        <v>0</v>
      </c>
      <c r="YN13" s="2">
        <f t="shared" ref="YN13:YN25" si="460">SUM(YG13*$F13)</f>
        <v>0</v>
      </c>
      <c r="YO13" s="2">
        <f t="shared" ref="YO13:YO25" si="461">SUM(YI13*$F13)</f>
        <v>0</v>
      </c>
      <c r="YP13" s="2">
        <f t="shared" si="194"/>
        <v>0</v>
      </c>
      <c r="YQ13" s="2">
        <f t="shared" si="195"/>
        <v>0</v>
      </c>
      <c r="YR13" s="2">
        <f>план!DJ11</f>
        <v>0</v>
      </c>
      <c r="YS13" s="2">
        <f>план!DK11</f>
        <v>0</v>
      </c>
      <c r="YT13" s="2">
        <f t="shared" si="196"/>
        <v>0</v>
      </c>
      <c r="YU13" s="2">
        <f t="shared" si="197"/>
        <v>0</v>
      </c>
      <c r="YV13" s="2">
        <f>VLOOKUP($C13,'ДС факт при поликлинике'!$D$6:$JC$141,71,0)</f>
        <v>24</v>
      </c>
      <c r="YW13" s="2">
        <f>VLOOKUP($C13,'ДС факт при поликлинике'!$D$6:$JC$141,72,0)</f>
        <v>452454.95999999985</v>
      </c>
      <c r="YX13" s="2">
        <f>VLOOKUP($C13,'ДС факт при поликлинике'!$D$6:$JC$141,73,0)</f>
        <v>0</v>
      </c>
      <c r="YY13" s="2">
        <f>VLOOKUP($C13,'ДС факт при поликлинике'!$D$6:$JC$141,74,0)</f>
        <v>0</v>
      </c>
      <c r="YZ13" s="2">
        <f t="shared" ref="YZ13:YZ25" si="462">SUM(YR13*$F13)</f>
        <v>0</v>
      </c>
      <c r="ZA13" s="2">
        <f t="shared" ref="ZA13:ZA25" si="463">SUM(YT13*$F13)</f>
        <v>0</v>
      </c>
      <c r="ZB13" s="2">
        <f t="shared" ref="ZB13:ZB25" si="464">SUM(YV13*$F13)</f>
        <v>19.919999999999998</v>
      </c>
      <c r="ZC13" s="2">
        <f t="shared" si="198"/>
        <v>24</v>
      </c>
      <c r="ZD13" s="2">
        <f t="shared" si="199"/>
        <v>452454.95999999985</v>
      </c>
      <c r="ZE13" s="2">
        <f>план!DL11</f>
        <v>0</v>
      </c>
      <c r="ZF13" s="2">
        <f>план!DM11</f>
        <v>0</v>
      </c>
      <c r="ZG13" s="2">
        <f t="shared" si="200"/>
        <v>0</v>
      </c>
      <c r="ZH13" s="2">
        <f t="shared" si="201"/>
        <v>0</v>
      </c>
      <c r="ZI13" s="2">
        <f>VLOOKUP($C13,'ДС факт при поликлинике'!$D$6:$JC$141,103,0)</f>
        <v>0</v>
      </c>
      <c r="ZJ13" s="2">
        <f>VLOOKUP($C13,'ДС факт при поликлинике'!$D$6:$JC$141,104,0)</f>
        <v>0</v>
      </c>
      <c r="ZK13" s="2">
        <f>VLOOKUP($C13,'ДС факт при поликлинике'!$D$6:$JC$141,105,0)</f>
        <v>0</v>
      </c>
      <c r="ZL13" s="2">
        <f>VLOOKUP($C13,'ДС факт при поликлинике'!$D$6:$JC$141,106,0)</f>
        <v>0</v>
      </c>
      <c r="ZM13" s="2">
        <f t="shared" ref="ZM13:ZM25" si="465">SUM(ZE13*$F13)</f>
        <v>0</v>
      </c>
      <c r="ZN13" s="2">
        <f t="shared" ref="ZN13:ZN25" si="466">SUM(ZG13*$F13)</f>
        <v>0</v>
      </c>
      <c r="ZO13" s="2">
        <f t="shared" ref="ZO13:ZO25" si="467">SUM(ZI13*$F13)</f>
        <v>0</v>
      </c>
      <c r="ZP13" s="2">
        <f t="shared" si="202"/>
        <v>0</v>
      </c>
      <c r="ZQ13" s="2">
        <f t="shared" si="203"/>
        <v>0</v>
      </c>
      <c r="ZR13" s="2">
        <f>план!DN11</f>
        <v>0</v>
      </c>
      <c r="ZS13" s="2">
        <f>план!DO11</f>
        <v>0</v>
      </c>
      <c r="ZT13" s="2">
        <f t="shared" si="204"/>
        <v>0</v>
      </c>
      <c r="ZU13" s="2">
        <f t="shared" si="205"/>
        <v>0</v>
      </c>
      <c r="ZV13" s="2">
        <f>VLOOKUP($C13,'ДС факт при поликлинике'!$D$6:$JC$141,249,0)</f>
        <v>0</v>
      </c>
      <c r="ZW13" s="2">
        <f>VLOOKUP($C13,'ДС факт при поликлинике'!$D$6:$JC$141,250,0)</f>
        <v>0</v>
      </c>
      <c r="ZX13" s="2">
        <f>VLOOKUP($C13,'ДС факт при поликлинике'!$D$6:$JC$141,251,0)</f>
        <v>0</v>
      </c>
      <c r="ZY13" s="2">
        <f>VLOOKUP($C13,'ДС факт при поликлинике'!$D$6:$JC$141,252,0)</f>
        <v>0</v>
      </c>
      <c r="ZZ13" s="2">
        <f t="shared" ref="ZZ13:ZZ25" si="468">SUM(ZR13*$F13)</f>
        <v>0</v>
      </c>
      <c r="AAA13" s="2">
        <f t="shared" ref="AAA13:AAA25" si="469">SUM(ZT13*$F13)</f>
        <v>0</v>
      </c>
      <c r="AAB13" s="2">
        <f t="shared" ref="AAB13:AAB25" si="470">SUM(ZV13*$F13)</f>
        <v>0</v>
      </c>
      <c r="AAC13" s="2">
        <f t="shared" si="206"/>
        <v>0</v>
      </c>
      <c r="AAD13" s="2">
        <f t="shared" si="207"/>
        <v>0</v>
      </c>
      <c r="AAE13" s="2">
        <f>план!DP11</f>
        <v>0</v>
      </c>
      <c r="AAF13" s="2">
        <f>план!DQ11</f>
        <v>0</v>
      </c>
      <c r="AAG13" s="2">
        <f t="shared" si="208"/>
        <v>0</v>
      </c>
      <c r="AAH13" s="2">
        <f t="shared" si="209"/>
        <v>0</v>
      </c>
      <c r="AAI13" s="2">
        <f>VLOOKUP($C13,'ДС факт при поликлинике'!$D$6:$JC$141,115,0)</f>
        <v>0</v>
      </c>
      <c r="AAJ13" s="2">
        <f>VLOOKUP($C13,'ДС факт при поликлинике'!$D$6:$JC$141,116,0)</f>
        <v>0</v>
      </c>
      <c r="AAK13" s="2">
        <f>VLOOKUP($C13,'ДС факт при поликлинике'!$D$6:$JC$141,117,0)</f>
        <v>0</v>
      </c>
      <c r="AAL13" s="2">
        <f>VLOOKUP($C13,'ДС факт при поликлинике'!$D$6:$JC$141,118,0)</f>
        <v>0</v>
      </c>
      <c r="AAM13" s="2">
        <f t="shared" ref="AAM13:AAM25" si="471">SUM(AAE13*$F13)</f>
        <v>0</v>
      </c>
      <c r="AAN13" s="2">
        <f t="shared" ref="AAN13:AAN25" si="472">SUM(AAG13*$F13)</f>
        <v>0</v>
      </c>
      <c r="AAO13" s="2">
        <f t="shared" ref="AAO13:AAO25" si="473">SUM(AAI13*$F13)</f>
        <v>0</v>
      </c>
      <c r="AAP13" s="2">
        <f t="shared" si="210"/>
        <v>0</v>
      </c>
      <c r="AAQ13" s="2">
        <f t="shared" si="211"/>
        <v>0</v>
      </c>
      <c r="AAR13" s="2">
        <f>план!DR11</f>
        <v>0</v>
      </c>
      <c r="AAS13" s="2">
        <f>план!DS11</f>
        <v>0</v>
      </c>
      <c r="AAT13" s="2">
        <f t="shared" si="212"/>
        <v>0</v>
      </c>
      <c r="AAU13" s="2">
        <f t="shared" si="213"/>
        <v>0</v>
      </c>
      <c r="AAV13" s="2">
        <f>VLOOKUP($C13,'ДС факт при поликлинике'!$D$6:$JC$141,59,0)</f>
        <v>0</v>
      </c>
      <c r="AAW13" s="2">
        <f>VLOOKUP($C13,'ДС факт при поликлинике'!$D$6:$JC$141,60,0)</f>
        <v>0</v>
      </c>
      <c r="AAX13" s="2">
        <f>VLOOKUP($C13,'ДС факт при поликлинике'!$D$6:$JC$141,61,0)</f>
        <v>0</v>
      </c>
      <c r="AAY13" s="2">
        <f>VLOOKUP($C13,'ДС факт при поликлинике'!$D$6:$JC$141,62,0)</f>
        <v>0</v>
      </c>
      <c r="AAZ13" s="2">
        <f t="shared" ref="AAZ13:AAZ25" si="474">SUM(AAR13*$F13)</f>
        <v>0</v>
      </c>
      <c r="ABA13" s="2">
        <f t="shared" ref="ABA13:ABA25" si="475">SUM(AAT13*$F13)</f>
        <v>0</v>
      </c>
      <c r="ABB13" s="2">
        <f t="shared" ref="ABB13:ABB25" si="476">SUM(AAV13*$F13)</f>
        <v>0</v>
      </c>
      <c r="ABC13" s="2">
        <f t="shared" si="214"/>
        <v>0</v>
      </c>
      <c r="ABD13" s="2">
        <f t="shared" si="215"/>
        <v>0</v>
      </c>
      <c r="ABE13" s="2">
        <f>план!DT11</f>
        <v>0</v>
      </c>
      <c r="ABF13" s="2">
        <f>план!DU11</f>
        <v>0</v>
      </c>
      <c r="ABG13" s="2">
        <f t="shared" si="216"/>
        <v>0</v>
      </c>
      <c r="ABH13" s="2">
        <f t="shared" si="217"/>
        <v>0</v>
      </c>
      <c r="ABI13" s="2">
        <f>VLOOKUP($C13,'ДС факт при поликлинике'!$D$6:$JC$141,55,0)</f>
        <v>0</v>
      </c>
      <c r="ABJ13" s="2">
        <f>VLOOKUP($C13,'ДС факт при поликлинике'!$D$6:$JC$141,56,0)</f>
        <v>0</v>
      </c>
      <c r="ABK13" s="2">
        <f>VLOOKUP($C13,'ДС факт при поликлинике'!$D$6:$JC$141,57,0)</f>
        <v>0</v>
      </c>
      <c r="ABL13" s="2">
        <f>VLOOKUP($C13,'ДС факт при поликлинике'!$D$6:$JC$141,58,0)</f>
        <v>0</v>
      </c>
      <c r="ABM13" s="2">
        <f t="shared" ref="ABM13:ABM25" si="477">SUM(ABE13*$F13)</f>
        <v>0</v>
      </c>
      <c r="ABN13" s="2">
        <f t="shared" ref="ABN13:ABN25" si="478">SUM(ABG13*$F13)</f>
        <v>0</v>
      </c>
      <c r="ABO13" s="2">
        <f t="shared" ref="ABO13:ABO25" si="479">SUM(ABI13*$F13)</f>
        <v>0</v>
      </c>
      <c r="ABP13" s="2">
        <f t="shared" si="218"/>
        <v>0</v>
      </c>
      <c r="ABQ13" s="2">
        <f t="shared" si="219"/>
        <v>0</v>
      </c>
      <c r="ABR13" s="2">
        <f>план!DV11</f>
        <v>0</v>
      </c>
      <c r="ABS13" s="2">
        <f>план!DW11</f>
        <v>0</v>
      </c>
      <c r="ABT13" s="2">
        <f t="shared" si="220"/>
        <v>0</v>
      </c>
      <c r="ABU13" s="2">
        <f t="shared" si="221"/>
        <v>0</v>
      </c>
      <c r="ABV13" s="2">
        <f>VLOOKUP($C13,'ДС факт при поликлинике'!$D$6:$JC$141,83,0)</f>
        <v>0</v>
      </c>
      <c r="ABW13" s="2">
        <f>VLOOKUP($C13,'ДС факт при поликлинике'!$D$6:$JC$141,84,0)</f>
        <v>0</v>
      </c>
      <c r="ABX13" s="2">
        <f>VLOOKUP($C13,'ДС факт при поликлинике'!$D$6:$JC$141,85,0)</f>
        <v>0</v>
      </c>
      <c r="ABY13" s="2">
        <f>VLOOKUP($C13,'ДС факт при поликлинике'!$D$6:$JC$141,86,0)</f>
        <v>0</v>
      </c>
      <c r="ABZ13" s="2">
        <f t="shared" ref="ABZ13:ABZ25" si="480">SUM(ABR13*$F13)</f>
        <v>0</v>
      </c>
      <c r="ACA13" s="2">
        <f t="shared" ref="ACA13:ACA25" si="481">SUM(ABT13*$F13)</f>
        <v>0</v>
      </c>
      <c r="ACB13" s="2">
        <f t="shared" ref="ACB13:ACB25" si="482">SUM(ABV13*$F13)</f>
        <v>0</v>
      </c>
      <c r="ACC13" s="2">
        <f t="shared" si="222"/>
        <v>0</v>
      </c>
      <c r="ACD13" s="2">
        <f t="shared" si="223"/>
        <v>0</v>
      </c>
      <c r="ACE13" s="2">
        <f>план!DX11</f>
        <v>0</v>
      </c>
      <c r="ACF13" s="2">
        <f>план!DY11</f>
        <v>0</v>
      </c>
      <c r="ACG13" s="2">
        <f t="shared" si="224"/>
        <v>0</v>
      </c>
      <c r="ACH13" s="2">
        <f t="shared" si="225"/>
        <v>0</v>
      </c>
      <c r="ACI13" s="2">
        <f>VLOOKUP($C13,'ДС факт при поликлинике'!$D$6:$JC$141,35,0)</f>
        <v>0</v>
      </c>
      <c r="ACJ13" s="2">
        <f>VLOOKUP($C13,'ДС факт при поликлинике'!$D$6:$JC$141,36,0)</f>
        <v>0</v>
      </c>
      <c r="ACK13" s="2">
        <f>VLOOKUP($C13,'ДС факт при поликлинике'!$D$6:$JC$141,37,0)</f>
        <v>0</v>
      </c>
      <c r="ACL13" s="2">
        <f>VLOOKUP($C13,'ДС факт при поликлинике'!$D$6:$JC$141,38,0)</f>
        <v>0</v>
      </c>
      <c r="ACM13" s="2">
        <f t="shared" ref="ACM13" si="483">SUM(ACE13*$F13)</f>
        <v>0</v>
      </c>
      <c r="ACN13" s="2">
        <f t="shared" ref="ACN13" si="484">SUM(ACG13*$F13)</f>
        <v>0</v>
      </c>
      <c r="ACO13" s="2">
        <f t="shared" ref="ACO13" si="485">SUM(ACI13*$F13)</f>
        <v>0</v>
      </c>
      <c r="ACP13" s="2">
        <f t="shared" si="226"/>
        <v>0</v>
      </c>
      <c r="ACQ13" s="2">
        <f t="shared" si="227"/>
        <v>0</v>
      </c>
      <c r="ACR13" s="2">
        <f>план!DZ11</f>
        <v>0</v>
      </c>
      <c r="ACS13" s="2">
        <f>план!EA11</f>
        <v>0</v>
      </c>
      <c r="ACT13" s="2">
        <f t="shared" si="228"/>
        <v>0</v>
      </c>
      <c r="ACU13" s="2">
        <f t="shared" si="229"/>
        <v>0</v>
      </c>
      <c r="ACV13" s="2">
        <f>VLOOKUP($C13,'ДС факт при поликлинике'!$D$6:$JC$141,151,0)</f>
        <v>0</v>
      </c>
      <c r="ACW13" s="2">
        <f>VLOOKUP($C13,'ДС факт при поликлинике'!$D$6:$JC$141,152,0)</f>
        <v>0</v>
      </c>
      <c r="ACX13" s="2">
        <f>VLOOKUP($C13,'ДС факт при поликлинике'!$D$6:$JC$141,153,0)</f>
        <v>0</v>
      </c>
      <c r="ACY13" s="2">
        <f>VLOOKUP($C13,'ДС факт при поликлинике'!$D$6:$JC$141,154,0)</f>
        <v>0</v>
      </c>
      <c r="ACZ13" s="2">
        <f t="shared" ref="ACZ13:ACZ25" si="486">SUM(ACR13*$F13)</f>
        <v>0</v>
      </c>
      <c r="ADA13" s="2">
        <f t="shared" ref="ADA13:ADA25" si="487">SUM(ACT13*$F13)</f>
        <v>0</v>
      </c>
      <c r="ADB13" s="2">
        <f t="shared" ref="ADB13:ADB25" si="488">SUM(ACV13*$F13)</f>
        <v>0</v>
      </c>
      <c r="ADC13" s="2">
        <f t="shared" si="230"/>
        <v>0</v>
      </c>
      <c r="ADD13" s="2">
        <f t="shared" si="231"/>
        <v>0</v>
      </c>
      <c r="ADE13" s="2">
        <f>план!EB11</f>
        <v>0</v>
      </c>
      <c r="ADF13" s="2">
        <f>план!EC11</f>
        <v>0</v>
      </c>
      <c r="ADG13" s="2">
        <f t="shared" si="232"/>
        <v>0</v>
      </c>
      <c r="ADH13" s="2">
        <f t="shared" si="233"/>
        <v>0</v>
      </c>
      <c r="ADI13" s="2">
        <f>VLOOKUP($C13,'ДС факт при поликлинике'!$D$6:$JC$141,123,0)</f>
        <v>0</v>
      </c>
      <c r="ADJ13" s="2">
        <f>VLOOKUP($C13,'ДС факт при поликлинике'!$D$6:$JC$141,124,0)</f>
        <v>0</v>
      </c>
      <c r="ADK13" s="2"/>
      <c r="ADL13" s="2"/>
      <c r="ADM13" s="2">
        <f t="shared" ref="ADM13:ADM25" si="489">SUM(ADE13*$F13)</f>
        <v>0</v>
      </c>
      <c r="ADN13" s="2">
        <f t="shared" ref="ADN13:ADN25" si="490">SUM(ADG13*$F13)</f>
        <v>0</v>
      </c>
      <c r="ADO13" s="2">
        <f t="shared" ref="ADO13:ADO25" si="491">SUM(ADI13*$F13)</f>
        <v>0</v>
      </c>
      <c r="ADP13" s="2">
        <f t="shared" si="234"/>
        <v>0</v>
      </c>
      <c r="ADQ13" s="2">
        <f t="shared" si="235"/>
        <v>0</v>
      </c>
      <c r="ADR13" s="2">
        <f>план!ED11</f>
        <v>0</v>
      </c>
      <c r="ADS13" s="2">
        <f>план!EE11</f>
        <v>0</v>
      </c>
      <c r="ADT13" s="2">
        <f t="shared" si="236"/>
        <v>0</v>
      </c>
      <c r="ADU13" s="2">
        <f t="shared" si="237"/>
        <v>0</v>
      </c>
      <c r="ADV13" s="2">
        <f>VLOOKUP($C13,'ДС факт при поликлинике'!$D$6:$JC$141,147,0)</f>
        <v>0</v>
      </c>
      <c r="ADW13" s="2">
        <f>VLOOKUP($C13,'ДС факт при поликлинике'!$D$6:$JC$141,148,0)</f>
        <v>0</v>
      </c>
      <c r="ADX13" s="2"/>
      <c r="ADY13" s="2"/>
      <c r="ADZ13" s="2">
        <f t="shared" ref="ADZ13:ADZ25" si="492">SUM(ADR13*$F13)</f>
        <v>0</v>
      </c>
      <c r="AEA13" s="2">
        <f t="shared" ref="AEA13:AEA25" si="493">SUM(ADT13*$F13)</f>
        <v>0</v>
      </c>
      <c r="AEB13" s="2">
        <f t="shared" ref="AEB13:AEB25" si="494">SUM(ADV13*$F13)</f>
        <v>0</v>
      </c>
      <c r="AEC13" s="2">
        <f t="shared" si="238"/>
        <v>0</v>
      </c>
      <c r="AED13" s="2">
        <f t="shared" si="239"/>
        <v>0</v>
      </c>
      <c r="AEE13" s="2">
        <f>план!EF11</f>
        <v>0</v>
      </c>
      <c r="AEF13" s="2">
        <f>план!EG11</f>
        <v>0</v>
      </c>
      <c r="AEG13" s="2">
        <f t="shared" si="240"/>
        <v>0</v>
      </c>
      <c r="AEH13" s="2">
        <f t="shared" si="241"/>
        <v>0</v>
      </c>
      <c r="AEI13" s="2">
        <f>VLOOKUP($C13,'ДС факт при поликлинике'!$D$6:$JC$141,155,0)</f>
        <v>0</v>
      </c>
      <c r="AEJ13" s="2">
        <f>VLOOKUP($C13,'ДС факт при поликлинике'!$D$6:$JC$141,156,0)</f>
        <v>0</v>
      </c>
      <c r="AEK13" s="2"/>
      <c r="AEL13" s="2"/>
      <c r="AEM13" s="2">
        <f t="shared" ref="AEM13:AEM25" si="495">SUM(AEE13*$F13)</f>
        <v>0</v>
      </c>
      <c r="AEN13" s="2">
        <f t="shared" ref="AEN13:AEN25" si="496">SUM(AEG13*$F13)</f>
        <v>0</v>
      </c>
      <c r="AEO13" s="2">
        <f t="shared" ref="AEO13:AEO25" si="497">SUM(AEI13*$F13)</f>
        <v>0</v>
      </c>
      <c r="AEP13" s="2">
        <f t="shared" si="242"/>
        <v>0</v>
      </c>
      <c r="AEQ13" s="2">
        <f t="shared" si="243"/>
        <v>0</v>
      </c>
      <c r="AER13" s="2">
        <f>план!EH11</f>
        <v>0</v>
      </c>
      <c r="AES13" s="2">
        <f>план!EI11</f>
        <v>0</v>
      </c>
      <c r="AET13" s="2">
        <f t="shared" si="244"/>
        <v>0</v>
      </c>
      <c r="AEU13" s="2">
        <f t="shared" si="245"/>
        <v>0</v>
      </c>
      <c r="AEV13" s="2">
        <f>VLOOKUP($C13,'ДС факт при поликлинике'!$D$6:$JC$141,15,0)</f>
        <v>0</v>
      </c>
      <c r="AEW13" s="2">
        <f>VLOOKUP($C13,'ДС факт при поликлинике'!$D$6:$JC$141,16,0)</f>
        <v>0</v>
      </c>
      <c r="AEX13" s="2">
        <f>VLOOKUP($C13,'ДС факт при поликлинике'!$D$6:$JC$141,17,0)</f>
        <v>0</v>
      </c>
      <c r="AEY13" s="2">
        <f>VLOOKUP($C13,'ДС факт при поликлинике'!$D$6:$JC$141,18,0)</f>
        <v>0</v>
      </c>
      <c r="AEZ13" s="2">
        <f t="shared" ref="AEZ13:AEZ25" si="498">SUM(AER13*$F13)</f>
        <v>0</v>
      </c>
      <c r="AFA13" s="2">
        <f t="shared" ref="AFA13:AFA25" si="499">SUM(AET13*$F13)</f>
        <v>0</v>
      </c>
      <c r="AFB13" s="2">
        <f t="shared" ref="AFB13:AFB25" si="500">SUM(AEV13*$F13)</f>
        <v>0</v>
      </c>
      <c r="AFC13" s="2">
        <f t="shared" si="246"/>
        <v>0</v>
      </c>
      <c r="AFD13" s="2">
        <f t="shared" si="247"/>
        <v>0</v>
      </c>
      <c r="AFE13" s="2">
        <f>план!EJ11</f>
        <v>0</v>
      </c>
      <c r="AFF13" s="2">
        <f>план!EK11</f>
        <v>0</v>
      </c>
      <c r="AFG13" s="2">
        <f t="shared" si="248"/>
        <v>0</v>
      </c>
      <c r="AFH13" s="2">
        <f t="shared" si="249"/>
        <v>0</v>
      </c>
      <c r="AFI13" s="2">
        <f>VLOOKUP($C13,'ДС факт при поликлинике'!$D$6:$JC$141,253,0)</f>
        <v>0</v>
      </c>
      <c r="AFJ13" s="2">
        <f>VLOOKUP($C13,'ДС факт при поликлинике'!$D$6:$JC$141,254,0)</f>
        <v>0</v>
      </c>
      <c r="AFK13" s="2"/>
      <c r="AFL13" s="2"/>
      <c r="AFM13" s="2">
        <f t="shared" ref="AFM13:AFM25" si="501">SUM(AFE13*$F13)</f>
        <v>0</v>
      </c>
      <c r="AFN13" s="2">
        <f t="shared" ref="AFN13:AFN25" si="502">SUM(AFG13*$F13)</f>
        <v>0</v>
      </c>
      <c r="AFO13" s="2">
        <f t="shared" ref="AFO13:AFO25" si="503">SUM(AFI13*$F13)</f>
        <v>0</v>
      </c>
      <c r="AFP13" s="2">
        <f t="shared" si="250"/>
        <v>0</v>
      </c>
      <c r="AFQ13" s="2">
        <f t="shared" si="251"/>
        <v>0</v>
      </c>
      <c r="AFR13" s="20">
        <f t="shared" ref="AFR13:AGB13" si="504">SUM(AA13,BC13,AN13,N13,CC13,QE13,RE13,PE13,PR13,QR13,RR13,IE13,DC13,GR13,HE13,HR13,GE13,FR13,CP13,AAR13,WR13,YR13,AAE13,YE13,XR13,WE13,ZE13,SE13,SR13,TE13,TR13,UE13,DP13,EE13,ZR13,ABE13,ABR13,UR13,VE13,IR13,ME13,MR13,JE13,JR13,KE13,KR13,LE13,LR13,NE13,NR13,ADE13,OR13,OE13,ER13,FE13,BP13,VR13,XE13,ADR13,ACE13,ACR13,AEE13,AER13,AFE13)</f>
        <v>2751</v>
      </c>
      <c r="AFS13" s="20">
        <f t="shared" si="504"/>
        <v>44224325.599999994</v>
      </c>
      <c r="AFT13" s="20">
        <f t="shared" si="504"/>
        <v>1604.75</v>
      </c>
      <c r="AFU13" s="20">
        <f t="shared" si="504"/>
        <v>25797523.266666666</v>
      </c>
      <c r="AFV13" s="20">
        <f t="shared" si="504"/>
        <v>1633</v>
      </c>
      <c r="AFW13" s="20">
        <f t="shared" si="504"/>
        <v>26333281.640000153</v>
      </c>
      <c r="AFX13" s="20">
        <f t="shared" si="504"/>
        <v>4</v>
      </c>
      <c r="AFY13" s="20">
        <f t="shared" si="504"/>
        <v>62840.959999999999</v>
      </c>
      <c r="AFZ13" s="20">
        <f t="shared" si="504"/>
        <v>2283.33</v>
      </c>
      <c r="AGA13" s="20">
        <f t="shared" si="504"/>
        <v>1331.9425000000001</v>
      </c>
      <c r="AGB13" s="20">
        <f t="shared" si="504"/>
        <v>1355.3899999999999</v>
      </c>
      <c r="AGC13" s="20">
        <f t="shared" si="311"/>
        <v>28.25</v>
      </c>
      <c r="AGD13" s="20">
        <f t="shared" si="311"/>
        <v>535758.37333348766</v>
      </c>
      <c r="AGE13" s="53">
        <f t="shared" ref="AGE13:AGE80" si="505">SUM(AFV13/AFT13)</f>
        <v>1.0176039881601495</v>
      </c>
      <c r="AGF13" s="53">
        <f t="shared" ref="AGF13:AGF80" si="506">SUM(AFW13/AFU13)</f>
        <v>1.0207678220810348</v>
      </c>
      <c r="AGG13" s="4">
        <f>VLOOKUP($C13,'ДС факт при поликлинике'!$D$6:$JA$139,257,0)</f>
        <v>4</v>
      </c>
      <c r="AGH13" s="76">
        <f>VLOOKUP($C13,'ДС факт при поликлинике'!$D$6:$JA$139,258,0)</f>
        <v>62840.959999999999</v>
      </c>
      <c r="AGI13" s="82">
        <f>AGG13-AFX13</f>
        <v>0</v>
      </c>
      <c r="AGJ13" s="82">
        <f>AGH13-AFY13</f>
        <v>0</v>
      </c>
    </row>
    <row r="14" spans="1:868" ht="25.5" customHeight="1" x14ac:dyDescent="0.25">
      <c r="A14" s="112"/>
      <c r="B14" s="107">
        <v>2</v>
      </c>
      <c r="C14" s="211" t="s">
        <v>530</v>
      </c>
      <c r="D14" s="16" t="s">
        <v>220</v>
      </c>
      <c r="E14" s="17">
        <v>13520</v>
      </c>
      <c r="F14" s="18">
        <v>0.66</v>
      </c>
      <c r="G14" s="18"/>
      <c r="H14" s="122">
        <v>1</v>
      </c>
      <c r="I14" s="128"/>
      <c r="J14" s="17">
        <v>1.4</v>
      </c>
      <c r="K14" s="17">
        <v>1.68</v>
      </c>
      <c r="L14" s="17">
        <v>2.23</v>
      </c>
      <c r="M14" s="21">
        <v>2.57</v>
      </c>
      <c r="N14" s="2">
        <f>план!N12</f>
        <v>0</v>
      </c>
      <c r="O14" s="2">
        <f>план!O12</f>
        <v>0</v>
      </c>
      <c r="P14" s="2">
        <f t="shared" si="252"/>
        <v>0</v>
      </c>
      <c r="Q14" s="2">
        <f t="shared" si="253"/>
        <v>0</v>
      </c>
      <c r="R14" s="15">
        <f>VLOOKUP($C14,'ДС факт при поликлинике'!$D$6:$JC$139,31,0)</f>
        <v>0</v>
      </c>
      <c r="S14" s="15">
        <f>VLOOKUP($C14,'ДС факт при поликлинике'!$D$6:$JC$139,32,0)</f>
        <v>0</v>
      </c>
      <c r="T14" s="15">
        <f>VLOOKUP($C14,'ДС факт при поликлинике'!$D$6:$JC$139,33,0)</f>
        <v>0</v>
      </c>
      <c r="U14" s="15">
        <f>VLOOKUP($C14,'ДС факт при поликлинике'!$D$6:$JC$139,34,0)</f>
        <v>0</v>
      </c>
      <c r="V14" s="2">
        <f t="shared" si="312"/>
        <v>0</v>
      </c>
      <c r="W14" s="2">
        <f t="shared" si="313"/>
        <v>0</v>
      </c>
      <c r="X14" s="2">
        <f t="shared" si="314"/>
        <v>0</v>
      </c>
      <c r="Y14" s="2">
        <f t="shared" si="255"/>
        <v>0</v>
      </c>
      <c r="Z14" s="2">
        <f t="shared" si="256"/>
        <v>0</v>
      </c>
      <c r="AA14" s="2">
        <f>план!P12</f>
        <v>0</v>
      </c>
      <c r="AB14" s="2">
        <f>план!Q12</f>
        <v>0</v>
      </c>
      <c r="AC14" s="2">
        <f t="shared" si="0"/>
        <v>0</v>
      </c>
      <c r="AD14" s="2">
        <f t="shared" si="1"/>
        <v>0</v>
      </c>
      <c r="AE14" s="15">
        <f>VLOOKUP($C14,'ДС факт при поликлинике'!$D$6:$JC$139,3,0)</f>
        <v>0</v>
      </c>
      <c r="AF14" s="15">
        <f>VLOOKUP($C14,'ДС факт при поликлинике'!$D$6:$JC$139,4,0)</f>
        <v>0</v>
      </c>
      <c r="AG14" s="15">
        <f>VLOOKUP($C14,'ДС факт при поликлинике'!$D$6:$JC$139,5,0)</f>
        <v>0</v>
      </c>
      <c r="AH14" s="15">
        <f>VLOOKUP($C14,'ДС факт при поликлинике'!$D$6:$JC$139,6,0)</f>
        <v>0</v>
      </c>
      <c r="AI14" s="2">
        <f t="shared" si="315"/>
        <v>0</v>
      </c>
      <c r="AJ14" s="2">
        <f t="shared" si="316"/>
        <v>0</v>
      </c>
      <c r="AK14" s="2">
        <f t="shared" si="317"/>
        <v>0</v>
      </c>
      <c r="AL14" s="2">
        <f t="shared" si="2"/>
        <v>0</v>
      </c>
      <c r="AM14" s="2">
        <f t="shared" si="3"/>
        <v>0</v>
      </c>
      <c r="AN14" s="2">
        <f>план!R12</f>
        <v>0</v>
      </c>
      <c r="AO14" s="2">
        <f>план!S12</f>
        <v>0</v>
      </c>
      <c r="AP14" s="2">
        <f t="shared" si="4"/>
        <v>0</v>
      </c>
      <c r="AQ14" s="2">
        <f t="shared" si="5"/>
        <v>0</v>
      </c>
      <c r="AR14" s="2">
        <f>VLOOKUP($C14,'ДС факт при поликлинике'!$D$6:$JC$141,23,0)</f>
        <v>0</v>
      </c>
      <c r="AS14" s="2">
        <f>VLOOKUP($C14,'ДС факт при поликлинике'!$D$6:$JC$141,24,0)</f>
        <v>0</v>
      </c>
      <c r="AT14" s="2">
        <f>VLOOKUP($C14,'ДС факт при поликлинике'!$D$6:$JC$141,25,0)</f>
        <v>0</v>
      </c>
      <c r="AU14" s="2">
        <f>VLOOKUP($C14,'ДС факт при поликлинике'!$D$6:$JC$141,26,0)</f>
        <v>0</v>
      </c>
      <c r="AV14" s="2">
        <f t="shared" si="318"/>
        <v>0</v>
      </c>
      <c r="AW14" s="2">
        <f t="shared" si="319"/>
        <v>0</v>
      </c>
      <c r="AX14" s="2">
        <f t="shared" si="320"/>
        <v>0</v>
      </c>
      <c r="AY14" s="2">
        <f t="shared" si="6"/>
        <v>0</v>
      </c>
      <c r="AZ14" s="2">
        <f t="shared" si="7"/>
        <v>0</v>
      </c>
      <c r="BA14" s="2"/>
      <c r="BB14" s="2"/>
      <c r="BC14" s="2">
        <f>план!T12</f>
        <v>40</v>
      </c>
      <c r="BD14" s="2">
        <f>план!U12</f>
        <v>499699.19999999995</v>
      </c>
      <c r="BE14" s="2">
        <f t="shared" si="8"/>
        <v>23.333333333333336</v>
      </c>
      <c r="BF14" s="2">
        <f t="shared" si="9"/>
        <v>291491.20000000001</v>
      </c>
      <c r="BG14" s="2">
        <f>VLOOKUP($C14,'ДС факт при поликлинике'!$D$6:$JC$141,7,0)</f>
        <v>6</v>
      </c>
      <c r="BH14" s="2">
        <f>VLOOKUP($C14,'ДС факт при поликлинике'!$D$6:$JC$141,8,0)</f>
        <v>74954.87999999999</v>
      </c>
      <c r="BI14" s="2">
        <f>VLOOKUP($C14,'ДС факт при поликлинике'!$D$6:$JC$141,9,0)</f>
        <v>0</v>
      </c>
      <c r="BJ14" s="2">
        <f>VLOOKUP($C14,'ДС факт при поликлинике'!$D$6:$JC$141,10,0)</f>
        <v>0</v>
      </c>
      <c r="BK14" s="2">
        <f t="shared" si="321"/>
        <v>26.400000000000002</v>
      </c>
      <c r="BL14" s="2">
        <f t="shared" si="322"/>
        <v>15.400000000000002</v>
      </c>
      <c r="BM14" s="2">
        <f t="shared" si="323"/>
        <v>3.96</v>
      </c>
      <c r="BN14" s="2">
        <f t="shared" si="10"/>
        <v>-17.333333333333336</v>
      </c>
      <c r="BO14" s="2">
        <f t="shared" si="11"/>
        <v>-216536.32000000001</v>
      </c>
      <c r="BP14" s="2">
        <f>план!V12</f>
        <v>0</v>
      </c>
      <c r="BQ14" s="2">
        <f>план!W12</f>
        <v>0</v>
      </c>
      <c r="BR14" s="2">
        <f t="shared" si="12"/>
        <v>0</v>
      </c>
      <c r="BS14" s="2">
        <f t="shared" si="13"/>
        <v>0</v>
      </c>
      <c r="BT14" s="2">
        <f>VLOOKUP($C14,'ДС факт при поликлинике'!$D$6:$JC$141,27,0)</f>
        <v>0</v>
      </c>
      <c r="BU14" s="2">
        <f>VLOOKUP($C14,'ДС факт при поликлинике'!$D$6:$JC$141,28,0)</f>
        <v>0</v>
      </c>
      <c r="BV14" s="2">
        <f>VLOOKUP($C14,'ДС факт при поликлинике'!$D$6:$JC$141,29,0)</f>
        <v>0</v>
      </c>
      <c r="BW14" s="2">
        <f>VLOOKUP($C14,'ДС факт при поликлинике'!$D$6:$JC$141,30,0)</f>
        <v>0</v>
      </c>
      <c r="BX14" s="2">
        <f t="shared" si="324"/>
        <v>0</v>
      </c>
      <c r="BY14" s="2">
        <f t="shared" si="325"/>
        <v>0</v>
      </c>
      <c r="BZ14" s="2">
        <f t="shared" si="326"/>
        <v>0</v>
      </c>
      <c r="CA14" s="2">
        <f t="shared" si="14"/>
        <v>0</v>
      </c>
      <c r="CB14" s="2">
        <f t="shared" si="15"/>
        <v>0</v>
      </c>
      <c r="CC14" s="2">
        <f>план!X12</f>
        <v>0</v>
      </c>
      <c r="CD14" s="2">
        <f>план!Y12</f>
        <v>0</v>
      </c>
      <c r="CE14" s="2">
        <f t="shared" si="16"/>
        <v>0</v>
      </c>
      <c r="CF14" s="2">
        <f t="shared" si="17"/>
        <v>0</v>
      </c>
      <c r="CG14" s="2">
        <f>VLOOKUP($C14,'ДС факт при поликлинике'!$D$6:$JC$141,51,0)</f>
        <v>0</v>
      </c>
      <c r="CH14" s="2">
        <f>VLOOKUP($C14,'ДС факт при поликлинике'!$D$6:$JC$141,52,0)</f>
        <v>0</v>
      </c>
      <c r="CI14" s="2">
        <f>VLOOKUP($C14,'ДС факт при поликлинике'!$D$6:$JC$141,53,0)</f>
        <v>0</v>
      </c>
      <c r="CJ14" s="2">
        <f>VLOOKUP($C14,'ДС факт при поликлинике'!$D$6:$JC$141,54,0)</f>
        <v>0</v>
      </c>
      <c r="CK14" s="2">
        <f t="shared" si="327"/>
        <v>0</v>
      </c>
      <c r="CL14" s="2">
        <f t="shared" si="328"/>
        <v>0</v>
      </c>
      <c r="CM14" s="2">
        <f t="shared" si="329"/>
        <v>0</v>
      </c>
      <c r="CN14" s="2">
        <f t="shared" si="18"/>
        <v>0</v>
      </c>
      <c r="CO14" s="2">
        <f t="shared" si="19"/>
        <v>0</v>
      </c>
      <c r="CP14" s="2">
        <f>план!Z12</f>
        <v>3</v>
      </c>
      <c r="CQ14" s="2">
        <f>план!AA12</f>
        <v>37477.440000000002</v>
      </c>
      <c r="CR14" s="2">
        <f t="shared" si="20"/>
        <v>1.75</v>
      </c>
      <c r="CS14" s="2">
        <f t="shared" si="21"/>
        <v>21861.840000000004</v>
      </c>
      <c r="CT14" s="2">
        <f>VLOOKUP($C14,'ДС факт при поликлинике'!$D$6:$JC$141,235,0)</f>
        <v>2</v>
      </c>
      <c r="CU14" s="2">
        <f>VLOOKUP($C14,'ДС факт при поликлинике'!$D$6:$JC$141,236,0)</f>
        <v>12492.48</v>
      </c>
      <c r="CV14" s="2">
        <f>VLOOKUP($C14,'ДС факт при поликлинике'!$D$6:$JC$141,237,0)</f>
        <v>0</v>
      </c>
      <c r="CW14" s="2">
        <f>VLOOKUP($C14,'ДС факт при поликлинике'!$D$6:$JC$141,238,0)</f>
        <v>0</v>
      </c>
      <c r="CX14" s="2">
        <f t="shared" si="330"/>
        <v>1.98</v>
      </c>
      <c r="CY14" s="2">
        <f t="shared" si="331"/>
        <v>1.155</v>
      </c>
      <c r="CZ14" s="2">
        <f t="shared" si="332"/>
        <v>1.32</v>
      </c>
      <c r="DA14" s="2">
        <f t="shared" si="22"/>
        <v>0.25</v>
      </c>
      <c r="DB14" s="2">
        <f t="shared" si="23"/>
        <v>-9369.3600000000042</v>
      </c>
      <c r="DC14" s="2">
        <f>план!AB12</f>
        <v>0</v>
      </c>
      <c r="DD14" s="2">
        <f>план!AC12</f>
        <v>0</v>
      </c>
      <c r="DE14" s="2">
        <f t="shared" si="24"/>
        <v>0</v>
      </c>
      <c r="DF14" s="2">
        <f t="shared" si="25"/>
        <v>0</v>
      </c>
      <c r="DG14" s="2">
        <f>VLOOKUP($C14,'ДС факт при поликлинике'!$D$6:$JC$141,163,0)</f>
        <v>0</v>
      </c>
      <c r="DH14" s="2">
        <f>VLOOKUP($C14,'ДС факт при поликлинике'!$D$6:$JC$141,164,0)</f>
        <v>0</v>
      </c>
      <c r="DI14" s="2">
        <f>VLOOKUP($C14,'ДС факт при поликлинике'!$D$6:$JC$141,165,0)</f>
        <v>0</v>
      </c>
      <c r="DJ14" s="2">
        <f>VLOOKUP($C14,'ДС факт при поликлинике'!$D$6:$JC$141,166,0)</f>
        <v>0</v>
      </c>
      <c r="DK14" s="2">
        <f t="shared" si="333"/>
        <v>0</v>
      </c>
      <c r="DL14" s="2">
        <f t="shared" si="334"/>
        <v>0</v>
      </c>
      <c r="DM14" s="2">
        <f t="shared" si="335"/>
        <v>0</v>
      </c>
      <c r="DN14" s="2">
        <f t="shared" si="26"/>
        <v>0</v>
      </c>
      <c r="DO14" s="2">
        <f t="shared" si="27"/>
        <v>0</v>
      </c>
      <c r="DP14" s="2">
        <f>план!AD12</f>
        <v>0</v>
      </c>
      <c r="DQ14" s="2">
        <f>план!AE12</f>
        <v>0</v>
      </c>
      <c r="DR14" s="2">
        <f t="shared" si="28"/>
        <v>0</v>
      </c>
      <c r="DS14" s="2">
        <f t="shared" si="29"/>
        <v>0</v>
      </c>
      <c r="DT14" s="2">
        <f>VLOOKUP($C14,'ДС факт при поликлинике'!$D$6:$JC$141,229,0)</f>
        <v>0</v>
      </c>
      <c r="DU14" s="2">
        <f>VLOOKUP($C14,'ДС факт при поликлинике'!$D$6:$JC$141,230,0)</f>
        <v>0</v>
      </c>
      <c r="DV14" s="2">
        <f>VLOOKUP($C14,'ДС факт при поликлинике'!$D$6:$JC$141,231,0)</f>
        <v>0</v>
      </c>
      <c r="DW14" s="2">
        <f>VLOOKUP($C14,'ДС факт при поликлинике'!$D$6:$JC$141,232,0)</f>
        <v>0</v>
      </c>
      <c r="DX14" s="2">
        <f t="shared" si="336"/>
        <v>0</v>
      </c>
      <c r="DY14" s="2">
        <f t="shared" si="337"/>
        <v>0</v>
      </c>
      <c r="DZ14" s="2">
        <f t="shared" si="338"/>
        <v>0</v>
      </c>
      <c r="EA14" s="2">
        <f t="shared" si="30"/>
        <v>0</v>
      </c>
      <c r="EB14" s="2">
        <f t="shared" si="31"/>
        <v>0</v>
      </c>
      <c r="EC14" s="2"/>
      <c r="ED14" s="2"/>
      <c r="EE14" s="2">
        <f>план!AF12</f>
        <v>0</v>
      </c>
      <c r="EF14" s="2">
        <f>план!AG12</f>
        <v>0</v>
      </c>
      <c r="EG14" s="2">
        <f t="shared" si="32"/>
        <v>0</v>
      </c>
      <c r="EH14" s="2">
        <f t="shared" si="33"/>
        <v>0</v>
      </c>
      <c r="EI14" s="2">
        <f>VLOOKUP($C14,'ДС факт при поликлинике'!$D$6:$JC$141,239,0)</f>
        <v>0</v>
      </c>
      <c r="EJ14" s="2">
        <f>VLOOKUP($C14,'ДС факт при поликлинике'!$D$6:$JC$141,240,0)</f>
        <v>0</v>
      </c>
      <c r="EK14" s="2">
        <f>VLOOKUP($C14,'ДС факт при поликлинике'!$D$6:$JC$141,241,0)</f>
        <v>0</v>
      </c>
      <c r="EL14" s="2">
        <f>VLOOKUP($C14,'ДС факт при поликлинике'!$D$6:$JC$141,242,0)</f>
        <v>0</v>
      </c>
      <c r="EM14" s="2">
        <f t="shared" si="339"/>
        <v>0</v>
      </c>
      <c r="EN14" s="2">
        <f t="shared" si="340"/>
        <v>0</v>
      </c>
      <c r="EO14" s="2">
        <f t="shared" si="341"/>
        <v>0</v>
      </c>
      <c r="EP14" s="2">
        <f t="shared" si="34"/>
        <v>0</v>
      </c>
      <c r="EQ14" s="2">
        <f t="shared" si="35"/>
        <v>0</v>
      </c>
      <c r="ER14" s="2">
        <f>план!AH12</f>
        <v>0</v>
      </c>
      <c r="ES14" s="2">
        <f>план!AI12</f>
        <v>0</v>
      </c>
      <c r="ET14" s="2">
        <f t="shared" si="36"/>
        <v>0</v>
      </c>
      <c r="EU14" s="2">
        <f t="shared" si="37"/>
        <v>0</v>
      </c>
      <c r="EV14" s="2">
        <f>VLOOKUP($C14,'ДС факт при поликлинике'!$D$6:$JC$141,11,0)</f>
        <v>0</v>
      </c>
      <c r="EW14" s="2">
        <f>VLOOKUP($C14,'ДС факт при поликлинике'!$D$6:$JC$141,12,0)</f>
        <v>0</v>
      </c>
      <c r="EX14" s="2">
        <f>VLOOKUP($C14,'ДС факт при поликлинике'!$D$6:$JC$141,13,0)</f>
        <v>0</v>
      </c>
      <c r="EY14" s="2">
        <f>VLOOKUP($C14,'ДС факт при поликлинике'!$D$6:$JC$141,14,0)</f>
        <v>0</v>
      </c>
      <c r="EZ14" s="2">
        <f t="shared" si="342"/>
        <v>0</v>
      </c>
      <c r="FA14" s="2">
        <f t="shared" si="343"/>
        <v>0</v>
      </c>
      <c r="FB14" s="2">
        <f t="shared" si="344"/>
        <v>0</v>
      </c>
      <c r="FC14" s="2">
        <f t="shared" si="38"/>
        <v>0</v>
      </c>
      <c r="FD14" s="2">
        <f t="shared" si="39"/>
        <v>0</v>
      </c>
      <c r="FE14" s="2">
        <f>план!AJ12</f>
        <v>0</v>
      </c>
      <c r="FF14" s="2">
        <f>план!AK12</f>
        <v>0</v>
      </c>
      <c r="FG14" s="2">
        <f t="shared" si="40"/>
        <v>0</v>
      </c>
      <c r="FH14" s="2">
        <f t="shared" si="41"/>
        <v>0</v>
      </c>
      <c r="FI14" s="2">
        <f>VLOOKUP($C14,'ДС факт при поликлинике'!$D$6:$JC$141,243,0)</f>
        <v>0</v>
      </c>
      <c r="FJ14" s="2">
        <f>VLOOKUP($C14,'ДС факт при поликлинике'!$D$6:$JC$141,244,0)</f>
        <v>0</v>
      </c>
      <c r="FK14" s="2">
        <f>VLOOKUP($C14,'ДС факт при поликлинике'!$D$6:$JC$141,245,0)</f>
        <v>0</v>
      </c>
      <c r="FL14" s="2">
        <f>VLOOKUP($C14,'ДС факт при поликлинике'!$D$6:$JC$141,246,0)</f>
        <v>0</v>
      </c>
      <c r="FM14" s="2">
        <f t="shared" si="345"/>
        <v>0</v>
      </c>
      <c r="FN14" s="2">
        <f t="shared" si="346"/>
        <v>0</v>
      </c>
      <c r="FO14" s="2">
        <f t="shared" si="347"/>
        <v>0</v>
      </c>
      <c r="FP14" s="2">
        <f t="shared" si="42"/>
        <v>0</v>
      </c>
      <c r="FQ14" s="2">
        <f t="shared" si="43"/>
        <v>0</v>
      </c>
      <c r="FR14" s="2">
        <f>план!AL12</f>
        <v>0</v>
      </c>
      <c r="FS14" s="2">
        <f>план!AM12</f>
        <v>0</v>
      </c>
      <c r="FT14" s="2">
        <f t="shared" si="44"/>
        <v>0</v>
      </c>
      <c r="FU14" s="2">
        <f t="shared" si="45"/>
        <v>0</v>
      </c>
      <c r="FV14" s="2">
        <f>VLOOKUP($C14,'ДС факт при поликлинике'!$D$6:$JC$141,197,0)</f>
        <v>0</v>
      </c>
      <c r="FW14" s="2">
        <f>VLOOKUP($C14,'ДС факт при поликлинике'!$D$6:$JC$141,198,0)</f>
        <v>0</v>
      </c>
      <c r="FX14" s="2">
        <f>VLOOKUP($C14,'ДС факт при поликлинике'!$D$6:$JC$141,199,0)</f>
        <v>0</v>
      </c>
      <c r="FY14" s="2">
        <f>VLOOKUP($C14,'ДС факт при поликлинике'!$D$6:$JC$141,200,0)</f>
        <v>0</v>
      </c>
      <c r="FZ14" s="2">
        <f t="shared" si="348"/>
        <v>0</v>
      </c>
      <c r="GA14" s="2">
        <f t="shared" si="349"/>
        <v>0</v>
      </c>
      <c r="GB14" s="2">
        <f t="shared" si="350"/>
        <v>0</v>
      </c>
      <c r="GC14" s="2">
        <f t="shared" si="46"/>
        <v>0</v>
      </c>
      <c r="GD14" s="2">
        <f t="shared" si="47"/>
        <v>0</v>
      </c>
      <c r="GE14" s="2">
        <f>план!AN12</f>
        <v>0</v>
      </c>
      <c r="GF14" s="2">
        <f>план!AO12</f>
        <v>0</v>
      </c>
      <c r="GG14" s="2">
        <f t="shared" si="48"/>
        <v>0</v>
      </c>
      <c r="GH14" s="2">
        <f t="shared" si="49"/>
        <v>0</v>
      </c>
      <c r="GI14" s="2">
        <f>VLOOKUP($C14,'ДС факт при поликлинике'!$D$6:$JC$141,201,0)</f>
        <v>0</v>
      </c>
      <c r="GJ14" s="2">
        <f>VLOOKUP($C14,'ДС факт при поликлинике'!$D$6:$JC$141,202,0)</f>
        <v>0</v>
      </c>
      <c r="GK14" s="2">
        <f>VLOOKUP($C14,'ДС факт при поликлинике'!$D$6:$JC$141,203,0)</f>
        <v>0</v>
      </c>
      <c r="GL14" s="2">
        <f>VLOOKUP($C14,'ДС факт при поликлинике'!$D$6:$JC$141,204,0)</f>
        <v>0</v>
      </c>
      <c r="GM14" s="2">
        <f t="shared" si="351"/>
        <v>0</v>
      </c>
      <c r="GN14" s="2">
        <f t="shared" si="352"/>
        <v>0</v>
      </c>
      <c r="GO14" s="2">
        <f t="shared" si="353"/>
        <v>0</v>
      </c>
      <c r="GP14" s="2">
        <f t="shared" si="50"/>
        <v>0</v>
      </c>
      <c r="GQ14" s="2">
        <f t="shared" si="51"/>
        <v>0</v>
      </c>
      <c r="GR14" s="2">
        <f>план!AP12</f>
        <v>40</v>
      </c>
      <c r="GS14" s="2">
        <f>план!AQ12</f>
        <v>499699.19999999995</v>
      </c>
      <c r="GT14" s="2">
        <f t="shared" si="52"/>
        <v>23.333333333333336</v>
      </c>
      <c r="GU14" s="2">
        <f t="shared" si="53"/>
        <v>291491.20000000001</v>
      </c>
      <c r="GV14" s="2">
        <f>VLOOKUP($C14,'ДС факт при поликлинике'!$D$6:$JC$141,171,0)</f>
        <v>38</v>
      </c>
      <c r="GW14" s="2">
        <f>VLOOKUP($C14,'ДС факт при поликлинике'!$D$6:$JC$141,172,0)</f>
        <v>430990.55999999982</v>
      </c>
      <c r="GX14" s="2">
        <f>VLOOKUP($C14,'ДС факт при поликлинике'!$D$6:$JC$141,173,0)</f>
        <v>0</v>
      </c>
      <c r="GY14" s="2">
        <f>VLOOKUP($C14,'ДС факт при поликлинике'!$D$6:$JC$141,174,0)</f>
        <v>0</v>
      </c>
      <c r="GZ14" s="2">
        <f t="shared" si="354"/>
        <v>26.400000000000002</v>
      </c>
      <c r="HA14" s="2">
        <f t="shared" si="355"/>
        <v>15.400000000000002</v>
      </c>
      <c r="HB14" s="2">
        <f t="shared" si="356"/>
        <v>25.080000000000002</v>
      </c>
      <c r="HC14" s="2">
        <f t="shared" si="54"/>
        <v>14.666666666666664</v>
      </c>
      <c r="HD14" s="2">
        <f t="shared" si="55"/>
        <v>139499.35999999981</v>
      </c>
      <c r="HE14" s="2">
        <f>план!AR12</f>
        <v>20</v>
      </c>
      <c r="HF14" s="2">
        <f>план!AS12</f>
        <v>249849.59999999998</v>
      </c>
      <c r="HG14" s="2">
        <f t="shared" si="56"/>
        <v>11.666666666666668</v>
      </c>
      <c r="HH14" s="2">
        <f t="shared" si="57"/>
        <v>145745.60000000001</v>
      </c>
      <c r="HI14" s="2">
        <f>VLOOKUP($C14,'ДС факт при поликлинике'!$D$6:$JC$141,175,0)</f>
        <v>91</v>
      </c>
      <c r="HJ14" s="2">
        <f>VLOOKUP($C14,'ДС факт при поликлинике'!$D$6:$JC$141,176,0)</f>
        <v>762041.27999999933</v>
      </c>
      <c r="HK14" s="2">
        <f>VLOOKUP($C14,'ДС факт при поликлинике'!$D$6:$JC$141,177,0)</f>
        <v>1</v>
      </c>
      <c r="HL14" s="2">
        <f>VLOOKUP($C14,'ДС факт при поликлинике'!$D$6:$JC$141,178,0)</f>
        <v>6246.24</v>
      </c>
      <c r="HM14" s="2">
        <f t="shared" si="357"/>
        <v>13.200000000000001</v>
      </c>
      <c r="HN14" s="2">
        <f t="shared" si="358"/>
        <v>7.7000000000000011</v>
      </c>
      <c r="HO14" s="2">
        <f t="shared" si="359"/>
        <v>60.06</v>
      </c>
      <c r="HP14" s="2">
        <f t="shared" si="58"/>
        <v>79.333333333333329</v>
      </c>
      <c r="HQ14" s="2">
        <f t="shared" si="59"/>
        <v>616295.67999999935</v>
      </c>
      <c r="HR14" s="2">
        <f>план!AT12</f>
        <v>25</v>
      </c>
      <c r="HS14" s="2">
        <f>план!AU12</f>
        <v>312312</v>
      </c>
      <c r="HT14" s="2">
        <f t="shared" si="60"/>
        <v>14.583333333333334</v>
      </c>
      <c r="HU14" s="2">
        <f t="shared" si="61"/>
        <v>182182</v>
      </c>
      <c r="HV14" s="2">
        <f>VLOOKUP($C14,'ДС факт при поликлинике'!$D$6:$JC$141,179,0)</f>
        <v>10</v>
      </c>
      <c r="HW14" s="2">
        <f>VLOOKUP($C14,'ДС факт при поликлинике'!$D$6:$JC$141,180,0)</f>
        <v>83742.960000000021</v>
      </c>
      <c r="HX14" s="2">
        <f>VLOOKUP($C14,'ДС факт при поликлинике'!$D$6:$JC$141,181,0)</f>
        <v>0</v>
      </c>
      <c r="HY14" s="2">
        <f>VLOOKUP($C14,'ДС факт при поликлинике'!$D$6:$JC$141,182,0)</f>
        <v>0</v>
      </c>
      <c r="HZ14" s="2">
        <f t="shared" si="360"/>
        <v>16.5</v>
      </c>
      <c r="IA14" s="2">
        <f t="shared" si="361"/>
        <v>9.625</v>
      </c>
      <c r="IB14" s="2">
        <f t="shared" si="362"/>
        <v>6.6000000000000005</v>
      </c>
      <c r="IC14" s="2">
        <f t="shared" si="62"/>
        <v>-4.5833333333333339</v>
      </c>
      <c r="ID14" s="2">
        <f t="shared" si="63"/>
        <v>-98439.039999999979</v>
      </c>
      <c r="IE14" s="2">
        <f>план!AV12</f>
        <v>0</v>
      </c>
      <c r="IF14" s="2">
        <f>план!AW12</f>
        <v>0</v>
      </c>
      <c r="IG14" s="2">
        <f t="shared" si="64"/>
        <v>0</v>
      </c>
      <c r="IH14" s="2">
        <f t="shared" si="65"/>
        <v>0</v>
      </c>
      <c r="II14" s="2">
        <f>VLOOKUP($C14,'ДС факт при поликлинике'!$D$6:$JC$141,129,0)</f>
        <v>0</v>
      </c>
      <c r="IJ14" s="2">
        <f>VLOOKUP($C14,'ДС факт при поликлинике'!$D$6:$JC$141,130,0)</f>
        <v>0</v>
      </c>
      <c r="IK14" s="2">
        <f>VLOOKUP($C14,'ДС факт при поликлинике'!$D$6:$JC$141,131,0)</f>
        <v>0</v>
      </c>
      <c r="IL14" s="2">
        <f>VLOOKUP($C14,'ДС факт при поликлинике'!$D$6:$JC$141,132,0)</f>
        <v>0</v>
      </c>
      <c r="IM14" s="2">
        <f t="shared" si="363"/>
        <v>0</v>
      </c>
      <c r="IN14" s="2">
        <f t="shared" si="364"/>
        <v>0</v>
      </c>
      <c r="IO14" s="2">
        <f t="shared" si="365"/>
        <v>0</v>
      </c>
      <c r="IP14" s="2">
        <f t="shared" si="66"/>
        <v>0</v>
      </c>
      <c r="IQ14" s="2">
        <f t="shared" si="67"/>
        <v>0</v>
      </c>
      <c r="IR14" s="2">
        <f>план!AX12</f>
        <v>0</v>
      </c>
      <c r="IS14" s="2">
        <f>план!AY12</f>
        <v>0</v>
      </c>
      <c r="IT14" s="2">
        <f t="shared" si="68"/>
        <v>0</v>
      </c>
      <c r="IU14" s="2">
        <f t="shared" si="69"/>
        <v>0</v>
      </c>
      <c r="IV14" s="2">
        <f>VLOOKUP($C14,'ДС факт при поликлинике'!$D$6:$JC$141,125,0)</f>
        <v>0</v>
      </c>
      <c r="IW14" s="2">
        <f>VLOOKUP($C14,'ДС факт при поликлинике'!$D$6:$JC$141,126,0)</f>
        <v>0</v>
      </c>
      <c r="IX14" s="2">
        <f>VLOOKUP($C14,'ДС факт при поликлинике'!$D$6:$JC$141,127,0)</f>
        <v>0</v>
      </c>
      <c r="IY14" s="2">
        <f>VLOOKUP($C14,'ДС факт при поликлинике'!$D$6:$JC$141,128,0)</f>
        <v>0</v>
      </c>
      <c r="IZ14" s="2">
        <f t="shared" si="366"/>
        <v>0</v>
      </c>
      <c r="JA14" s="2">
        <f t="shared" si="367"/>
        <v>0</v>
      </c>
      <c r="JB14" s="2">
        <f t="shared" si="368"/>
        <v>0</v>
      </c>
      <c r="JC14" s="2">
        <f t="shared" si="70"/>
        <v>0</v>
      </c>
      <c r="JD14" s="2">
        <f t="shared" si="71"/>
        <v>0</v>
      </c>
      <c r="JE14" s="2">
        <f>план!AZ12</f>
        <v>0</v>
      </c>
      <c r="JF14" s="2">
        <f>план!BA12</f>
        <v>0</v>
      </c>
      <c r="JG14" s="2">
        <f t="shared" si="72"/>
        <v>0</v>
      </c>
      <c r="JH14" s="2">
        <f t="shared" si="73"/>
        <v>0</v>
      </c>
      <c r="JI14" s="2">
        <f>VLOOKUP($C14,'ДС факт при поликлинике'!$D$6:$JC$141,161,0)</f>
        <v>0</v>
      </c>
      <c r="JJ14" s="2">
        <f>VLOOKUP($C14,'ДС факт при поликлинике'!$D$6:$JC$141,162,0)</f>
        <v>0</v>
      </c>
      <c r="JK14" s="2"/>
      <c r="JL14" s="2"/>
      <c r="JM14" s="2">
        <f t="shared" si="369"/>
        <v>0</v>
      </c>
      <c r="JN14" s="2">
        <f t="shared" si="370"/>
        <v>0</v>
      </c>
      <c r="JO14" s="2">
        <f t="shared" si="371"/>
        <v>0</v>
      </c>
      <c r="JP14" s="2">
        <f t="shared" si="74"/>
        <v>0</v>
      </c>
      <c r="JQ14" s="2">
        <f t="shared" si="75"/>
        <v>0</v>
      </c>
      <c r="JR14" s="2">
        <f>план!BB12</f>
        <v>0</v>
      </c>
      <c r="JS14" s="2">
        <f>план!BC12</f>
        <v>0</v>
      </c>
      <c r="JT14" s="2">
        <f t="shared" si="76"/>
        <v>0</v>
      </c>
      <c r="JU14" s="2">
        <f t="shared" si="77"/>
        <v>0</v>
      </c>
      <c r="JV14" s="2">
        <f>VLOOKUP($C14,'ДС факт при поликлинике'!$D$6:$JC$141,133,0)</f>
        <v>0</v>
      </c>
      <c r="JW14" s="2">
        <f>VLOOKUP($C14,'ДС факт при поликлинике'!$D$6:$JC$141,134,0)</f>
        <v>0</v>
      </c>
      <c r="JX14" s="2">
        <f>VLOOKUP($C14,'ДС факт при поликлинике'!$D$6:$JC$141,135,0)</f>
        <v>0</v>
      </c>
      <c r="JY14" s="2">
        <f>VLOOKUP($C14,'ДС факт при поликлинике'!$D$6:$JC$141,136,0)</f>
        <v>0</v>
      </c>
      <c r="JZ14" s="2">
        <f t="shared" si="372"/>
        <v>0</v>
      </c>
      <c r="KA14" s="2">
        <f t="shared" si="373"/>
        <v>0</v>
      </c>
      <c r="KB14" s="2">
        <f t="shared" si="374"/>
        <v>0</v>
      </c>
      <c r="KC14" s="2">
        <f t="shared" si="78"/>
        <v>0</v>
      </c>
      <c r="KD14" s="2">
        <f t="shared" si="79"/>
        <v>0</v>
      </c>
      <c r="KE14" s="2">
        <f>план!BD12</f>
        <v>0</v>
      </c>
      <c r="KF14" s="2">
        <f>план!BE12</f>
        <v>0</v>
      </c>
      <c r="KG14" s="2">
        <f t="shared" si="80"/>
        <v>0</v>
      </c>
      <c r="KH14" s="2">
        <f t="shared" si="81"/>
        <v>0</v>
      </c>
      <c r="KI14" s="2">
        <f>VLOOKUP($C14,'ДС факт при поликлинике'!$D$6:$JC$141,137,0)</f>
        <v>0</v>
      </c>
      <c r="KJ14" s="2">
        <f>VLOOKUP($C14,'ДС факт при поликлинике'!$D$6:$JC$141,138,0)</f>
        <v>0</v>
      </c>
      <c r="KK14" s="2">
        <f>VLOOKUP($C14,'ДС факт при поликлинике'!$D$6:$JC$141,139,0)</f>
        <v>0</v>
      </c>
      <c r="KL14" s="2">
        <f>VLOOKUP($C14,'ДС факт при поликлинике'!$D$6:$JC$141,140,0)</f>
        <v>0</v>
      </c>
      <c r="KM14" s="2">
        <f t="shared" si="375"/>
        <v>0</v>
      </c>
      <c r="KN14" s="2">
        <f t="shared" si="376"/>
        <v>0</v>
      </c>
      <c r="KO14" s="2">
        <f t="shared" si="377"/>
        <v>0</v>
      </c>
      <c r="KP14" s="2">
        <f t="shared" si="82"/>
        <v>0</v>
      </c>
      <c r="KQ14" s="2">
        <f t="shared" si="83"/>
        <v>0</v>
      </c>
      <c r="KR14" s="2">
        <f>план!BF12</f>
        <v>0</v>
      </c>
      <c r="KS14" s="2">
        <f>план!BG12</f>
        <v>0</v>
      </c>
      <c r="KT14" s="2">
        <f t="shared" si="84"/>
        <v>0</v>
      </c>
      <c r="KU14" s="2">
        <f t="shared" si="85"/>
        <v>0</v>
      </c>
      <c r="KV14" s="2">
        <f>VLOOKUP($C14,'ДС факт при поликлинике'!$D$6:$JC$141,141,0)</f>
        <v>0</v>
      </c>
      <c r="KW14" s="2">
        <f>VLOOKUP($C14,'ДС факт при поликлинике'!$D$6:$JC$141,142,0)</f>
        <v>0</v>
      </c>
      <c r="KX14" s="2"/>
      <c r="KY14" s="2"/>
      <c r="KZ14" s="2">
        <f t="shared" si="378"/>
        <v>0</v>
      </c>
      <c r="LA14" s="2">
        <f t="shared" si="379"/>
        <v>0</v>
      </c>
      <c r="LB14" s="2">
        <f t="shared" si="380"/>
        <v>0</v>
      </c>
      <c r="LC14" s="2">
        <f t="shared" si="86"/>
        <v>0</v>
      </c>
      <c r="LD14" s="2">
        <f t="shared" si="87"/>
        <v>0</v>
      </c>
      <c r="LE14" s="2">
        <f>план!BH12</f>
        <v>0</v>
      </c>
      <c r="LF14" s="2">
        <f>план!BI12</f>
        <v>0</v>
      </c>
      <c r="LG14" s="2">
        <f t="shared" si="88"/>
        <v>0</v>
      </c>
      <c r="LH14" s="2">
        <f t="shared" si="89"/>
        <v>0</v>
      </c>
      <c r="LI14" s="2">
        <f>VLOOKUP($C14,'ДС факт при поликлинике'!$D$6:$JC$141,143,0)</f>
        <v>0</v>
      </c>
      <c r="LJ14" s="2">
        <f>VLOOKUP($C14,'ДС факт при поликлинике'!$D$6:$JC$141,144,0)</f>
        <v>0</v>
      </c>
      <c r="LK14" s="2"/>
      <c r="LL14" s="2"/>
      <c r="LM14" s="2">
        <f t="shared" si="381"/>
        <v>0</v>
      </c>
      <c r="LN14" s="2">
        <f t="shared" si="382"/>
        <v>0</v>
      </c>
      <c r="LO14" s="2">
        <f t="shared" si="383"/>
        <v>0</v>
      </c>
      <c r="LP14" s="2">
        <f t="shared" si="90"/>
        <v>0</v>
      </c>
      <c r="LQ14" s="2">
        <f t="shared" si="91"/>
        <v>0</v>
      </c>
      <c r="LR14" s="2">
        <f>план!BJ12</f>
        <v>0</v>
      </c>
      <c r="LS14" s="2">
        <f>план!BK12</f>
        <v>0</v>
      </c>
      <c r="LT14" s="2">
        <f t="shared" si="92"/>
        <v>0</v>
      </c>
      <c r="LU14" s="2">
        <f t="shared" si="93"/>
        <v>0</v>
      </c>
      <c r="LV14" s="2">
        <f>VLOOKUP($C14,'ДС факт при поликлинике'!$D$6:$JC$141,145,0)</f>
        <v>0</v>
      </c>
      <c r="LW14" s="2">
        <f>VLOOKUP($C14,'ДС факт при поликлинике'!$D$6:$JC$141,146,0)</f>
        <v>0</v>
      </c>
      <c r="LX14" s="2"/>
      <c r="LY14" s="2"/>
      <c r="LZ14" s="2">
        <f t="shared" si="384"/>
        <v>0</v>
      </c>
      <c r="MA14" s="2">
        <f t="shared" si="385"/>
        <v>0</v>
      </c>
      <c r="MB14" s="2">
        <f t="shared" si="386"/>
        <v>0</v>
      </c>
      <c r="MC14" s="2">
        <f t="shared" si="94"/>
        <v>0</v>
      </c>
      <c r="MD14" s="2">
        <f t="shared" si="95"/>
        <v>0</v>
      </c>
      <c r="ME14" s="2">
        <f>план!BL12</f>
        <v>0</v>
      </c>
      <c r="MF14" s="2">
        <f>план!BM12</f>
        <v>0</v>
      </c>
      <c r="MG14" s="2">
        <f t="shared" si="96"/>
        <v>0</v>
      </c>
      <c r="MH14" s="2">
        <f t="shared" si="97"/>
        <v>0</v>
      </c>
      <c r="MI14" s="2">
        <f>VLOOKUP($C14,'ДС факт при поликлинике'!$D$6:$JC$141,183,0)</f>
        <v>0</v>
      </c>
      <c r="MJ14" s="2">
        <f>VLOOKUP($C14,'ДС факт при поликлинике'!$D$6:$JC$141,184,0)</f>
        <v>0</v>
      </c>
      <c r="MK14" s="2">
        <f>VLOOKUP($C14,'ДС факт при поликлинике'!$D$6:$JC$141,185,0)</f>
        <v>0</v>
      </c>
      <c r="ML14" s="2">
        <f>VLOOKUP($C14,'ДС факт при поликлинике'!$D$6:$JC$141,186,0)</f>
        <v>0</v>
      </c>
      <c r="MM14" s="2">
        <f t="shared" si="387"/>
        <v>0</v>
      </c>
      <c r="MN14" s="2">
        <f t="shared" si="388"/>
        <v>0</v>
      </c>
      <c r="MO14" s="2">
        <f t="shared" si="389"/>
        <v>0</v>
      </c>
      <c r="MP14" s="2">
        <f t="shared" si="98"/>
        <v>0</v>
      </c>
      <c r="MQ14" s="2">
        <f t="shared" si="99"/>
        <v>0</v>
      </c>
      <c r="MR14" s="2">
        <f>план!BN12</f>
        <v>0</v>
      </c>
      <c r="MS14" s="2">
        <f>план!BO12</f>
        <v>0</v>
      </c>
      <c r="MT14" s="2">
        <f t="shared" si="100"/>
        <v>0</v>
      </c>
      <c r="MU14" s="2">
        <f t="shared" si="101"/>
        <v>0</v>
      </c>
      <c r="MV14" s="2">
        <f>VLOOKUP($C14,'ДС факт при поликлинике'!$D$6:$JC$141,187,0)</f>
        <v>0</v>
      </c>
      <c r="MW14" s="2">
        <f>VLOOKUP($C14,'ДС факт при поликлинике'!$D$6:$JC$141,188,0)</f>
        <v>0</v>
      </c>
      <c r="MX14" s="2"/>
      <c r="MY14" s="2"/>
      <c r="MZ14" s="2">
        <f t="shared" si="390"/>
        <v>0</v>
      </c>
      <c r="NA14" s="2">
        <f t="shared" si="391"/>
        <v>0</v>
      </c>
      <c r="NB14" s="2">
        <f t="shared" si="392"/>
        <v>0</v>
      </c>
      <c r="NC14" s="2">
        <f t="shared" si="102"/>
        <v>0</v>
      </c>
      <c r="ND14" s="2">
        <f t="shared" si="103"/>
        <v>0</v>
      </c>
      <c r="NE14" s="2">
        <f>план!BP12</f>
        <v>0</v>
      </c>
      <c r="NF14" s="2">
        <f>план!BQ12</f>
        <v>0</v>
      </c>
      <c r="NG14" s="2">
        <f t="shared" si="104"/>
        <v>0</v>
      </c>
      <c r="NH14" s="2">
        <f t="shared" si="105"/>
        <v>0</v>
      </c>
      <c r="NI14" s="2">
        <f>VLOOKUP($C14,'ДС факт при поликлинике'!$D$6:$JC$141,189,0)</f>
        <v>0</v>
      </c>
      <c r="NJ14" s="2">
        <f>VLOOKUP($C14,'ДС факт при поликлинике'!$D$6:$JC$141,190,0)</f>
        <v>0</v>
      </c>
      <c r="NK14" s="2"/>
      <c r="NL14" s="2"/>
      <c r="NM14" s="2">
        <f t="shared" si="393"/>
        <v>0</v>
      </c>
      <c r="NN14" s="2">
        <f t="shared" si="394"/>
        <v>0</v>
      </c>
      <c r="NO14" s="2">
        <f t="shared" si="395"/>
        <v>0</v>
      </c>
      <c r="NP14" s="2">
        <f t="shared" si="106"/>
        <v>0</v>
      </c>
      <c r="NQ14" s="2">
        <f t="shared" si="107"/>
        <v>0</v>
      </c>
      <c r="NR14" s="2">
        <f>план!BR12</f>
        <v>0</v>
      </c>
      <c r="NS14" s="2">
        <f>план!BS12</f>
        <v>0</v>
      </c>
      <c r="NT14" s="2">
        <f t="shared" si="108"/>
        <v>0</v>
      </c>
      <c r="NU14" s="2">
        <f t="shared" si="109"/>
        <v>0</v>
      </c>
      <c r="NV14" s="2">
        <f>VLOOKUP($C14,'ДС факт при поликлинике'!$D$6:$JC$141,191,0)</f>
        <v>0</v>
      </c>
      <c r="NW14" s="2">
        <f>VLOOKUP($C14,'ДС факт при поликлинике'!$D$6:$JC$141,192,0)</f>
        <v>0</v>
      </c>
      <c r="NX14" s="2"/>
      <c r="NY14" s="2"/>
      <c r="NZ14" s="2">
        <f t="shared" si="396"/>
        <v>0</v>
      </c>
      <c r="OA14" s="2">
        <f t="shared" si="397"/>
        <v>0</v>
      </c>
      <c r="OB14" s="2">
        <f t="shared" si="398"/>
        <v>0</v>
      </c>
      <c r="OC14" s="2">
        <f t="shared" si="110"/>
        <v>0</v>
      </c>
      <c r="OD14" s="2">
        <f t="shared" si="111"/>
        <v>0</v>
      </c>
      <c r="OE14" s="2">
        <f>план!BT12</f>
        <v>0</v>
      </c>
      <c r="OF14" s="2">
        <f>план!BU12</f>
        <v>0</v>
      </c>
      <c r="OG14" s="2">
        <f t="shared" si="112"/>
        <v>0</v>
      </c>
      <c r="OH14" s="2">
        <f t="shared" si="113"/>
        <v>0</v>
      </c>
      <c r="OI14" s="2">
        <f>VLOOKUP($C14,'ДС факт при поликлинике'!$D$6:$JC$141,149,0)</f>
        <v>0</v>
      </c>
      <c r="OJ14" s="2">
        <f>VLOOKUP($C14,'ДС факт при поликлинике'!$D$6:$JC$141,150,0)</f>
        <v>0</v>
      </c>
      <c r="OK14" s="2"/>
      <c r="OL14" s="2"/>
      <c r="OM14" s="2">
        <f t="shared" si="399"/>
        <v>0</v>
      </c>
      <c r="ON14" s="2">
        <f t="shared" si="400"/>
        <v>0</v>
      </c>
      <c r="OO14" s="2">
        <f t="shared" si="401"/>
        <v>0</v>
      </c>
      <c r="OP14" s="2">
        <f t="shared" si="114"/>
        <v>0</v>
      </c>
      <c r="OQ14" s="2">
        <f t="shared" si="115"/>
        <v>0</v>
      </c>
      <c r="OR14" s="2">
        <f>план!BV12</f>
        <v>0</v>
      </c>
      <c r="OS14" s="2">
        <f>план!BW12</f>
        <v>0</v>
      </c>
      <c r="OT14" s="2">
        <f t="shared" si="116"/>
        <v>0</v>
      </c>
      <c r="OU14" s="2">
        <f t="shared" si="117"/>
        <v>0</v>
      </c>
      <c r="OV14" s="2">
        <f>VLOOKUP($C14,'ДС факт при поликлинике'!$D$6:$JC$141,247,0)</f>
        <v>0</v>
      </c>
      <c r="OW14" s="2">
        <f>VLOOKUP($C14,'ДС факт при поликлинике'!$D$6:$JC$141,248,0)</f>
        <v>0</v>
      </c>
      <c r="OX14" s="2"/>
      <c r="OY14" s="2"/>
      <c r="OZ14" s="2">
        <f t="shared" si="402"/>
        <v>0</v>
      </c>
      <c r="PA14" s="2">
        <f t="shared" si="403"/>
        <v>0</v>
      </c>
      <c r="PB14" s="2">
        <f t="shared" si="404"/>
        <v>0</v>
      </c>
      <c r="PC14" s="2">
        <f t="shared" si="118"/>
        <v>0</v>
      </c>
      <c r="PD14" s="2">
        <f t="shared" si="119"/>
        <v>0</v>
      </c>
      <c r="PE14" s="2">
        <f>план!BX12</f>
        <v>0</v>
      </c>
      <c r="PF14" s="2">
        <f>план!BY12</f>
        <v>0</v>
      </c>
      <c r="PG14" s="2">
        <f t="shared" si="120"/>
        <v>0</v>
      </c>
      <c r="PH14" s="2">
        <f t="shared" si="121"/>
        <v>0</v>
      </c>
      <c r="PI14" s="2">
        <f>VLOOKUP($C14,'ДС факт при поликлинике'!$D$6:$JC$141,95,0)</f>
        <v>0</v>
      </c>
      <c r="PJ14" s="2">
        <f>VLOOKUP($C14,'ДС факт при поликлинике'!$D$6:$JC$141,96,0)</f>
        <v>0</v>
      </c>
      <c r="PK14" s="2">
        <f>VLOOKUP($C14,'ДС факт при поликлинике'!$D$6:$JC$141,97,0)</f>
        <v>0</v>
      </c>
      <c r="PL14" s="2">
        <f>VLOOKUP($C14,'ДС факт при поликлинике'!$D$6:$JC$141,98,0)</f>
        <v>0</v>
      </c>
      <c r="PM14" s="2">
        <f t="shared" si="405"/>
        <v>0</v>
      </c>
      <c r="PN14" s="2">
        <f t="shared" si="406"/>
        <v>0</v>
      </c>
      <c r="PO14" s="2">
        <f t="shared" si="407"/>
        <v>0</v>
      </c>
      <c r="PP14" s="2">
        <f t="shared" si="122"/>
        <v>0</v>
      </c>
      <c r="PQ14" s="2">
        <f t="shared" si="123"/>
        <v>0</v>
      </c>
      <c r="PR14" s="2">
        <f>план!BZ12</f>
        <v>0</v>
      </c>
      <c r="PS14" s="2">
        <f>план!CA12</f>
        <v>0</v>
      </c>
      <c r="PT14" s="2">
        <f t="shared" si="124"/>
        <v>0</v>
      </c>
      <c r="PU14" s="2">
        <f t="shared" si="125"/>
        <v>0</v>
      </c>
      <c r="PV14" s="2">
        <f>VLOOKUP($C14,'ДС факт при поликлинике'!$D$6:$JC$141,99,0)</f>
        <v>0</v>
      </c>
      <c r="PW14" s="2">
        <f>VLOOKUP($C14,'ДС факт при поликлинике'!$D$6:$JC$141,100,0)</f>
        <v>0</v>
      </c>
      <c r="PX14" s="2">
        <f>VLOOKUP($C14,'ДС факт при поликлинике'!$D$6:$JC$141,101,0)</f>
        <v>0</v>
      </c>
      <c r="PY14" s="2">
        <f>VLOOKUP($C14,'ДС факт при поликлинике'!$D$6:$JC$141,102,0)</f>
        <v>0</v>
      </c>
      <c r="PZ14" s="2">
        <f t="shared" si="408"/>
        <v>0</v>
      </c>
      <c r="QA14" s="2">
        <f t="shared" si="409"/>
        <v>0</v>
      </c>
      <c r="QB14" s="2">
        <f t="shared" si="410"/>
        <v>0</v>
      </c>
      <c r="QC14" s="2">
        <f t="shared" si="126"/>
        <v>0</v>
      </c>
      <c r="QD14" s="2">
        <f t="shared" si="127"/>
        <v>0</v>
      </c>
      <c r="QE14" s="2">
        <f>план!CB12</f>
        <v>0</v>
      </c>
      <c r="QF14" s="2">
        <f>план!CC12</f>
        <v>0</v>
      </c>
      <c r="QG14" s="2">
        <f t="shared" si="128"/>
        <v>0</v>
      </c>
      <c r="QH14" s="2">
        <f t="shared" si="129"/>
        <v>0</v>
      </c>
      <c r="QI14" s="2">
        <f>VLOOKUP($C14,'ДС факт при поликлинике'!$D$6:$JC$141,63,0)</f>
        <v>0</v>
      </c>
      <c r="QJ14" s="2">
        <f>VLOOKUP($C14,'ДС факт при поликлинике'!$D$6:$JC$141,64,0)</f>
        <v>0</v>
      </c>
      <c r="QK14" s="2">
        <f>VLOOKUP($C14,'ДС факт при поликлинике'!$D$6:$JC$141,65,0)</f>
        <v>0</v>
      </c>
      <c r="QL14" s="2">
        <f>VLOOKUP($C14,'ДС факт при поликлинике'!$D$6:$JC$141,66,0)</f>
        <v>0</v>
      </c>
      <c r="QM14" s="2">
        <f t="shared" si="411"/>
        <v>0</v>
      </c>
      <c r="QN14" s="2">
        <f t="shared" si="412"/>
        <v>0</v>
      </c>
      <c r="QO14" s="2">
        <f t="shared" si="413"/>
        <v>0</v>
      </c>
      <c r="QP14" s="2">
        <f t="shared" si="130"/>
        <v>0</v>
      </c>
      <c r="QQ14" s="2">
        <f t="shared" si="131"/>
        <v>0</v>
      </c>
      <c r="QR14" s="2">
        <f>план!CD12</f>
        <v>0</v>
      </c>
      <c r="QS14" s="2">
        <f>план!CE12</f>
        <v>0</v>
      </c>
      <c r="QT14" s="2">
        <f t="shared" si="132"/>
        <v>0</v>
      </c>
      <c r="QU14" s="2">
        <f t="shared" si="133"/>
        <v>0</v>
      </c>
      <c r="QV14" s="2">
        <f>VLOOKUP($C14,'ДС факт при поликлинике'!$D$6:$JC$141,107,0)</f>
        <v>0</v>
      </c>
      <c r="QW14" s="2">
        <f>VLOOKUP($C14,'ДС факт при поликлинике'!$D$6:$JC$141,108,0)</f>
        <v>0</v>
      </c>
      <c r="QX14" s="2">
        <f>VLOOKUP($C14,'ДС факт при поликлинике'!$D$6:$JC$141,109,0)</f>
        <v>0</v>
      </c>
      <c r="QY14" s="2">
        <f>VLOOKUP($C14,'ДС факт при поликлинике'!$D$6:$JC$141,110,0)</f>
        <v>0</v>
      </c>
      <c r="QZ14" s="2">
        <f t="shared" si="414"/>
        <v>0</v>
      </c>
      <c r="RA14" s="2">
        <f t="shared" si="415"/>
        <v>0</v>
      </c>
      <c r="RB14" s="2">
        <f t="shared" si="416"/>
        <v>0</v>
      </c>
      <c r="RC14" s="2">
        <f t="shared" si="134"/>
        <v>0</v>
      </c>
      <c r="RD14" s="2">
        <f t="shared" si="135"/>
        <v>0</v>
      </c>
      <c r="RE14" s="2">
        <f>план!CF12</f>
        <v>0</v>
      </c>
      <c r="RF14" s="2">
        <f>план!CG12</f>
        <v>0</v>
      </c>
      <c r="RG14" s="2">
        <f t="shared" si="136"/>
        <v>0</v>
      </c>
      <c r="RH14" s="2">
        <f t="shared" si="137"/>
        <v>0</v>
      </c>
      <c r="RI14" s="2">
        <f>VLOOKUP($C14,'ДС факт при поликлинике'!$D$6:$JC$141,79,0)</f>
        <v>0</v>
      </c>
      <c r="RJ14" s="2">
        <f>VLOOKUP($C14,'ДС факт при поликлинике'!$D$6:$JC$141,80,0)</f>
        <v>0</v>
      </c>
      <c r="RK14" s="2">
        <f>VLOOKUP($C14,'ДС факт при поликлинике'!$D$6:$JC$141,81,0)</f>
        <v>0</v>
      </c>
      <c r="RL14" s="2">
        <f>VLOOKUP($C14,'ДС факт при поликлинике'!$D$6:$JC$141,82,0)</f>
        <v>0</v>
      </c>
      <c r="RM14" s="2">
        <f t="shared" si="417"/>
        <v>0</v>
      </c>
      <c r="RN14" s="2">
        <f t="shared" si="418"/>
        <v>0</v>
      </c>
      <c r="RO14" s="2">
        <f t="shared" si="419"/>
        <v>0</v>
      </c>
      <c r="RP14" s="2">
        <f t="shared" si="138"/>
        <v>0</v>
      </c>
      <c r="RQ14" s="2">
        <f t="shared" si="139"/>
        <v>0</v>
      </c>
      <c r="RR14" s="2">
        <f>план!CH12</f>
        <v>0</v>
      </c>
      <c r="RS14" s="2">
        <f>план!CI12</f>
        <v>0</v>
      </c>
      <c r="RT14" s="2">
        <f t="shared" si="140"/>
        <v>0</v>
      </c>
      <c r="RU14" s="2">
        <f t="shared" si="141"/>
        <v>0</v>
      </c>
      <c r="RV14" s="2">
        <f>VLOOKUP($C14,'ДС факт при поликлинике'!$D$6:$JC$141,119,0)</f>
        <v>2</v>
      </c>
      <c r="RW14" s="2">
        <f>VLOOKUP($C14,'ДС факт при поликлинике'!$D$6:$JC$141,120,0)</f>
        <v>12492.48</v>
      </c>
      <c r="RX14" s="2">
        <f>VLOOKUP($C14,'ДС факт при поликлинике'!$D$6:$JC$141,121,0)</f>
        <v>0</v>
      </c>
      <c r="RY14" s="2">
        <f>VLOOKUP($C14,'ДС факт при поликлинике'!$D$6:$JC$141,122,0)</f>
        <v>0</v>
      </c>
      <c r="RZ14" s="2">
        <f t="shared" si="420"/>
        <v>0</v>
      </c>
      <c r="SA14" s="2">
        <f t="shared" si="421"/>
        <v>0</v>
      </c>
      <c r="SB14" s="2">
        <f t="shared" si="422"/>
        <v>1.32</v>
      </c>
      <c r="SC14" s="2">
        <f t="shared" si="142"/>
        <v>2</v>
      </c>
      <c r="SD14" s="2">
        <f t="shared" si="143"/>
        <v>12492.48</v>
      </c>
      <c r="SE14" s="2">
        <f>план!CJ12</f>
        <v>0</v>
      </c>
      <c r="SF14" s="2">
        <f>план!CK12</f>
        <v>0</v>
      </c>
      <c r="SG14" s="2">
        <f t="shared" si="144"/>
        <v>0</v>
      </c>
      <c r="SH14" s="2">
        <f t="shared" si="145"/>
        <v>0</v>
      </c>
      <c r="SI14" s="2">
        <f>VLOOKUP($C14,'ДС факт при поликлинике'!$D$6:$JC$141,209,0)</f>
        <v>0</v>
      </c>
      <c r="SJ14" s="2">
        <f>VLOOKUP($C14,'ДС факт при поликлинике'!$D$6:$JC$141,210,0)</f>
        <v>0</v>
      </c>
      <c r="SK14" s="2">
        <f>VLOOKUP($C14,'ДС факт при поликлинике'!$D$6:$JC$141,211,0)</f>
        <v>0</v>
      </c>
      <c r="SL14" s="2">
        <f>VLOOKUP($C14,'ДС факт при поликлинике'!$D$6:$JC$141,212,0)</f>
        <v>0</v>
      </c>
      <c r="SM14" s="2">
        <f t="shared" si="423"/>
        <v>0</v>
      </c>
      <c r="SN14" s="2">
        <f t="shared" si="424"/>
        <v>0</v>
      </c>
      <c r="SO14" s="2">
        <f t="shared" si="425"/>
        <v>0</v>
      </c>
      <c r="SP14" s="2">
        <f t="shared" si="146"/>
        <v>0</v>
      </c>
      <c r="SQ14" s="2">
        <f t="shared" si="147"/>
        <v>0</v>
      </c>
      <c r="SR14" s="2">
        <f>план!CL12</f>
        <v>0</v>
      </c>
      <c r="SS14" s="2">
        <f>план!CM12</f>
        <v>0</v>
      </c>
      <c r="ST14" s="2">
        <f t="shared" si="148"/>
        <v>0</v>
      </c>
      <c r="SU14" s="2">
        <f t="shared" si="149"/>
        <v>0</v>
      </c>
      <c r="SV14" s="2">
        <f>VLOOKUP($C14,'ДС факт при поликлинике'!$D$6:$JC$141,213,0)</f>
        <v>0</v>
      </c>
      <c r="SW14" s="2">
        <f>VLOOKUP($C14,'ДС факт при поликлинике'!$D$6:$JC$141,214,0)</f>
        <v>0</v>
      </c>
      <c r="SX14" s="2">
        <f>VLOOKUP($C14,'ДС факт при поликлинике'!$D$6:$JC$141,215,0)</f>
        <v>0</v>
      </c>
      <c r="SY14" s="2">
        <f>VLOOKUP($C14,'ДС факт при поликлинике'!$D$6:$JC$141,216,0)</f>
        <v>0</v>
      </c>
      <c r="SZ14" s="2">
        <f t="shared" si="426"/>
        <v>0</v>
      </c>
      <c r="TA14" s="2">
        <f t="shared" si="427"/>
        <v>0</v>
      </c>
      <c r="TB14" s="2">
        <f t="shared" si="428"/>
        <v>0</v>
      </c>
      <c r="TC14" s="2">
        <f t="shared" si="150"/>
        <v>0</v>
      </c>
      <c r="TD14" s="2">
        <f t="shared" si="151"/>
        <v>0</v>
      </c>
      <c r="TE14" s="2">
        <f>план!CN12</f>
        <v>0</v>
      </c>
      <c r="TF14" s="2">
        <f>план!CO12</f>
        <v>0</v>
      </c>
      <c r="TG14" s="2">
        <f t="shared" si="152"/>
        <v>0</v>
      </c>
      <c r="TH14" s="2">
        <f t="shared" si="153"/>
        <v>0</v>
      </c>
      <c r="TI14" s="2">
        <f>VLOOKUP($C14,'ДС факт при поликлинике'!$D$6:$JC$141,217,0)</f>
        <v>0</v>
      </c>
      <c r="TJ14" s="2">
        <f>VLOOKUP($C14,'ДС факт при поликлинике'!$D$6:$JC$141,218,0)</f>
        <v>0</v>
      </c>
      <c r="TK14" s="2">
        <f>VLOOKUP($C14,'ДС факт при поликлинике'!$D$6:$JC$141,219,0)</f>
        <v>0</v>
      </c>
      <c r="TL14" s="2">
        <f>VLOOKUP($C14,'ДС факт при поликлинике'!$D$6:$JC$141,220,0)</f>
        <v>0</v>
      </c>
      <c r="TM14" s="2">
        <f t="shared" si="429"/>
        <v>0</v>
      </c>
      <c r="TN14" s="2">
        <f t="shared" si="430"/>
        <v>0</v>
      </c>
      <c r="TO14" s="2">
        <f t="shared" si="431"/>
        <v>0</v>
      </c>
      <c r="TP14" s="2">
        <f t="shared" si="154"/>
        <v>0</v>
      </c>
      <c r="TQ14" s="2">
        <f t="shared" si="155"/>
        <v>0</v>
      </c>
      <c r="TR14" s="2">
        <f>план!CP12</f>
        <v>0</v>
      </c>
      <c r="TS14" s="2">
        <f>план!CQ12</f>
        <v>0</v>
      </c>
      <c r="TT14" s="2">
        <f t="shared" si="156"/>
        <v>0</v>
      </c>
      <c r="TU14" s="2">
        <f t="shared" si="157"/>
        <v>0</v>
      </c>
      <c r="TV14" s="2">
        <f>VLOOKUP($C14,'ДС факт при поликлинике'!$D$6:$JC$141,221,0)</f>
        <v>0</v>
      </c>
      <c r="TW14" s="2">
        <f>VLOOKUP($C14,'ДС факт при поликлинике'!$D$6:$JC$141,222,0)</f>
        <v>0</v>
      </c>
      <c r="TX14" s="2">
        <f>VLOOKUP($C14,'ДС факт при поликлинике'!$D$6:$JC$141,223,0)</f>
        <v>0</v>
      </c>
      <c r="TY14" s="2">
        <f>VLOOKUP($C14,'ДС факт при поликлинике'!$D$6:$JC$141,224,0)</f>
        <v>0</v>
      </c>
      <c r="TZ14" s="2">
        <f t="shared" si="432"/>
        <v>0</v>
      </c>
      <c r="UA14" s="2">
        <f t="shared" si="433"/>
        <v>0</v>
      </c>
      <c r="UB14" s="2">
        <f t="shared" si="434"/>
        <v>0</v>
      </c>
      <c r="UC14" s="2">
        <f t="shared" si="158"/>
        <v>0</v>
      </c>
      <c r="UD14" s="2">
        <f t="shared" si="159"/>
        <v>0</v>
      </c>
      <c r="UE14" s="2">
        <f>план!CR12</f>
        <v>0</v>
      </c>
      <c r="UF14" s="2">
        <f>план!CS12</f>
        <v>0</v>
      </c>
      <c r="UG14" s="2">
        <f t="shared" si="160"/>
        <v>0</v>
      </c>
      <c r="UH14" s="2">
        <f t="shared" si="161"/>
        <v>0</v>
      </c>
      <c r="UI14" s="2">
        <f>VLOOKUP($C14,'ДС факт при поликлинике'!$D$6:$JC$141,233,0)</f>
        <v>0</v>
      </c>
      <c r="UJ14" s="2">
        <f>VLOOKUP($C14,'ДС факт при поликлинике'!$D$6:$JC$141,234,0)</f>
        <v>0</v>
      </c>
      <c r="UK14" s="2"/>
      <c r="UL14" s="2"/>
      <c r="UM14" s="2">
        <f t="shared" si="435"/>
        <v>0</v>
      </c>
      <c r="UN14" s="2">
        <f t="shared" si="436"/>
        <v>0</v>
      </c>
      <c r="UO14" s="2">
        <f t="shared" si="437"/>
        <v>0</v>
      </c>
      <c r="UP14" s="2">
        <f t="shared" si="162"/>
        <v>0</v>
      </c>
      <c r="UQ14" s="2">
        <f t="shared" si="163"/>
        <v>0</v>
      </c>
      <c r="UR14" s="136">
        <f>план!CT12</f>
        <v>0</v>
      </c>
      <c r="US14" s="37">
        <f>план!CU12</f>
        <v>0</v>
      </c>
      <c r="UT14" s="2">
        <f t="shared" si="164"/>
        <v>0</v>
      </c>
      <c r="UU14" s="2">
        <f t="shared" si="165"/>
        <v>0</v>
      </c>
      <c r="UV14" s="2">
        <f>VLOOKUP($C14,'ДС факт при поликлинике'!$D$6:$JC$141,225,0)</f>
        <v>0</v>
      </c>
      <c r="UW14" s="2">
        <f>VLOOKUP($C14,'ДС факт при поликлинике'!$D$6:$JC$141,226,0)</f>
        <v>0</v>
      </c>
      <c r="UX14" s="2">
        <f>VLOOKUP($C14,'ДС факт при поликлинике'!$D$6:$JC$141,227,0)</f>
        <v>0</v>
      </c>
      <c r="UY14" s="2">
        <f>VLOOKUP($C14,'ДС факт при поликлинике'!$D$6:$JC$141,228,0)</f>
        <v>0</v>
      </c>
      <c r="UZ14" s="2">
        <f t="shared" si="438"/>
        <v>0</v>
      </c>
      <c r="VA14" s="2">
        <f t="shared" si="439"/>
        <v>0</v>
      </c>
      <c r="VB14" s="2">
        <f t="shared" si="440"/>
        <v>0</v>
      </c>
      <c r="VC14" s="2">
        <f t="shared" si="166"/>
        <v>0</v>
      </c>
      <c r="VD14" s="2">
        <f t="shared" si="167"/>
        <v>0</v>
      </c>
      <c r="VE14" s="2">
        <f>план!CV12</f>
        <v>0</v>
      </c>
      <c r="VF14" s="2">
        <f>план!CW12</f>
        <v>0</v>
      </c>
      <c r="VG14" s="2">
        <f t="shared" si="168"/>
        <v>0</v>
      </c>
      <c r="VH14" s="2">
        <f t="shared" si="169"/>
        <v>0</v>
      </c>
      <c r="VI14" s="2">
        <f>VLOOKUP($C14,'ДС факт при поликлинике'!$D$6:$JC$141,205,0)</f>
        <v>0</v>
      </c>
      <c r="VJ14" s="2">
        <f>VLOOKUP($C14,'ДС факт при поликлинике'!$D$6:$JC$141,206,0)</f>
        <v>0</v>
      </c>
      <c r="VK14" s="2"/>
      <c r="VL14" s="2"/>
      <c r="VM14" s="2">
        <f t="shared" si="441"/>
        <v>0</v>
      </c>
      <c r="VN14" s="2">
        <f t="shared" si="442"/>
        <v>0</v>
      </c>
      <c r="VO14" s="2">
        <f t="shared" si="443"/>
        <v>0</v>
      </c>
      <c r="VP14" s="2">
        <f t="shared" si="170"/>
        <v>0</v>
      </c>
      <c r="VQ14" s="2">
        <f t="shared" si="171"/>
        <v>0</v>
      </c>
      <c r="VR14" s="2">
        <f>план!CX12</f>
        <v>0</v>
      </c>
      <c r="VS14" s="2">
        <f>план!CY12</f>
        <v>0</v>
      </c>
      <c r="VT14" s="2">
        <f t="shared" si="172"/>
        <v>0</v>
      </c>
      <c r="VU14" s="2">
        <f t="shared" si="173"/>
        <v>0</v>
      </c>
      <c r="VV14" s="2">
        <f>VLOOKUP($C14,'ДС факт при поликлинике'!$D$6:$JC$141,207,0)</f>
        <v>0</v>
      </c>
      <c r="VW14" s="2">
        <f>VLOOKUP($C14,'ДС факт при поликлинике'!$D$6:$JC$141,208,0)</f>
        <v>0</v>
      </c>
      <c r="VX14" s="2"/>
      <c r="VY14" s="2"/>
      <c r="VZ14" s="2">
        <f t="shared" si="444"/>
        <v>0</v>
      </c>
      <c r="WA14" s="2">
        <f t="shared" si="445"/>
        <v>0</v>
      </c>
      <c r="WB14" s="2">
        <f t="shared" si="446"/>
        <v>0</v>
      </c>
      <c r="WC14" s="2">
        <f t="shared" si="174"/>
        <v>0</v>
      </c>
      <c r="WD14" s="2">
        <f t="shared" si="175"/>
        <v>0</v>
      </c>
      <c r="WE14" s="2">
        <f>план!CZ12</f>
        <v>0</v>
      </c>
      <c r="WF14" s="2">
        <f>план!DA12</f>
        <v>0</v>
      </c>
      <c r="WG14" s="2">
        <f t="shared" si="176"/>
        <v>0</v>
      </c>
      <c r="WH14" s="2">
        <f t="shared" si="177"/>
        <v>0</v>
      </c>
      <c r="WI14" s="2">
        <f>VLOOKUP($C14,'ДС факт при поликлинике'!$D$6:$JC$141,91,0)</f>
        <v>0</v>
      </c>
      <c r="WJ14" s="2">
        <f>VLOOKUP($C14,'ДС факт при поликлинике'!$D$6:$JC$141,92,0)</f>
        <v>0</v>
      </c>
      <c r="WK14" s="2">
        <f>VLOOKUP($C14,'ДС факт при поликлинике'!$D$6:$JC$141,93,0)</f>
        <v>0</v>
      </c>
      <c r="WL14" s="2">
        <f>VLOOKUP($C14,'ДС факт при поликлинике'!$D$6:$JC$141,94,0)</f>
        <v>0</v>
      </c>
      <c r="WM14" s="2">
        <f t="shared" si="447"/>
        <v>0</v>
      </c>
      <c r="WN14" s="2">
        <f t="shared" si="448"/>
        <v>0</v>
      </c>
      <c r="WO14" s="2">
        <f t="shared" si="449"/>
        <v>0</v>
      </c>
      <c r="WP14" s="2">
        <f t="shared" si="178"/>
        <v>0</v>
      </c>
      <c r="WQ14" s="2">
        <f t="shared" si="179"/>
        <v>0</v>
      </c>
      <c r="WR14" s="2">
        <f>план!DB12</f>
        <v>0</v>
      </c>
      <c r="WS14" s="2">
        <f>план!DC12</f>
        <v>0</v>
      </c>
      <c r="WT14" s="2">
        <f t="shared" si="180"/>
        <v>0</v>
      </c>
      <c r="WU14" s="2">
        <f t="shared" si="181"/>
        <v>0</v>
      </c>
      <c r="WV14" s="2">
        <f>VLOOKUP($C14,'ДС факт при поликлинике'!$D$6:$JC$141,67,0)</f>
        <v>0</v>
      </c>
      <c r="WW14" s="2">
        <f>VLOOKUP($C14,'ДС факт при поликлинике'!$D$6:$JC$141,68,0)</f>
        <v>0</v>
      </c>
      <c r="WX14" s="2">
        <f>VLOOKUP($C14,'ДС факт при поликлинике'!$D$6:$JC$141,69,0)</f>
        <v>0</v>
      </c>
      <c r="WY14" s="2">
        <f>VLOOKUP($C14,'ДС факт при поликлинике'!$D$6:$JC$141,70,0)</f>
        <v>0</v>
      </c>
      <c r="WZ14" s="2">
        <f t="shared" si="450"/>
        <v>0</v>
      </c>
      <c r="XA14" s="2">
        <f t="shared" si="451"/>
        <v>0</v>
      </c>
      <c r="XB14" s="2">
        <f t="shared" si="452"/>
        <v>0</v>
      </c>
      <c r="XC14" s="2">
        <f t="shared" si="182"/>
        <v>0</v>
      </c>
      <c r="XD14" s="2">
        <f t="shared" si="183"/>
        <v>0</v>
      </c>
      <c r="XE14" s="2">
        <f>план!DD12</f>
        <v>0</v>
      </c>
      <c r="XF14" s="2">
        <f>план!DE12</f>
        <v>0</v>
      </c>
      <c r="XG14" s="2">
        <f t="shared" si="184"/>
        <v>0</v>
      </c>
      <c r="XH14" s="2">
        <f t="shared" si="185"/>
        <v>0</v>
      </c>
      <c r="XI14" s="2">
        <f>VLOOKUP($C14,'ДС факт при поликлинике'!$D$6:$JC$141,111,0)</f>
        <v>0</v>
      </c>
      <c r="XJ14" s="2">
        <f>VLOOKUP($C14,'ДС факт при поликлинике'!$D$6:$JC$141,112,0)</f>
        <v>0</v>
      </c>
      <c r="XK14" s="2">
        <f>VLOOKUP($C14,'ДС факт при поликлинике'!$D$6:$JC$141,113,0)</f>
        <v>0</v>
      </c>
      <c r="XL14" s="2">
        <f>VLOOKUP($C14,'ДС факт при поликлинике'!$D$6:$JC$141,114,0)</f>
        <v>0</v>
      </c>
      <c r="XM14" s="2">
        <f t="shared" si="453"/>
        <v>0</v>
      </c>
      <c r="XN14" s="2">
        <f t="shared" si="454"/>
        <v>0</v>
      </c>
      <c r="XO14" s="2">
        <f t="shared" si="455"/>
        <v>0</v>
      </c>
      <c r="XP14" s="2">
        <f t="shared" si="186"/>
        <v>0</v>
      </c>
      <c r="XQ14" s="2">
        <f t="shared" si="187"/>
        <v>0</v>
      </c>
      <c r="XR14" s="2">
        <f>план!DF12</f>
        <v>0</v>
      </c>
      <c r="XS14" s="2">
        <f>план!DG12</f>
        <v>0</v>
      </c>
      <c r="XT14" s="2">
        <f t="shared" si="188"/>
        <v>0</v>
      </c>
      <c r="XU14" s="2">
        <f t="shared" si="189"/>
        <v>0</v>
      </c>
      <c r="XV14" s="2">
        <f>VLOOKUP($C14,'ДС факт при поликлинике'!$D$6:$JC$141,87,0)</f>
        <v>0</v>
      </c>
      <c r="XW14" s="2">
        <f>VLOOKUP($C14,'ДС факт при поликлинике'!$D$6:$JC$141,88,0)</f>
        <v>0</v>
      </c>
      <c r="XX14" s="2">
        <f>VLOOKUP($C14,'ДС факт при поликлинике'!$D$6:$JC$141,89,0)</f>
        <v>0</v>
      </c>
      <c r="XY14" s="2">
        <f>VLOOKUP($C14,'ДС факт при поликлинике'!$D$6:$JC$141,90,0)</f>
        <v>0</v>
      </c>
      <c r="XZ14" s="2">
        <f t="shared" si="456"/>
        <v>0</v>
      </c>
      <c r="YA14" s="2">
        <f t="shared" si="457"/>
        <v>0</v>
      </c>
      <c r="YB14" s="2">
        <f t="shared" si="458"/>
        <v>0</v>
      </c>
      <c r="YC14" s="2">
        <f t="shared" si="190"/>
        <v>0</v>
      </c>
      <c r="YD14" s="2">
        <f t="shared" si="191"/>
        <v>0</v>
      </c>
      <c r="YE14" s="2">
        <f>план!DH12</f>
        <v>0</v>
      </c>
      <c r="YF14" s="2">
        <f>план!DI12</f>
        <v>0</v>
      </c>
      <c r="YG14" s="2">
        <f t="shared" si="192"/>
        <v>0</v>
      </c>
      <c r="YH14" s="2">
        <f t="shared" si="193"/>
        <v>0</v>
      </c>
      <c r="YI14" s="2">
        <f>VLOOKUP($C14,'ДС факт при поликлинике'!$D$6:$JC$141,75,0)</f>
        <v>0</v>
      </c>
      <c r="YJ14" s="2">
        <f>VLOOKUP($C14,'ДС факт при поликлинике'!$D$6:$JC$141,76,0)</f>
        <v>0</v>
      </c>
      <c r="YK14" s="2">
        <f>VLOOKUP($C14,'ДС факт при поликлинике'!$D$6:$JC$141,77,0)</f>
        <v>0</v>
      </c>
      <c r="YL14" s="2">
        <f>VLOOKUP($C14,'ДС факт при поликлинике'!$D$6:$JC$141,78,0)</f>
        <v>0</v>
      </c>
      <c r="YM14" s="2">
        <f t="shared" si="459"/>
        <v>0</v>
      </c>
      <c r="YN14" s="2">
        <f t="shared" si="460"/>
        <v>0</v>
      </c>
      <c r="YO14" s="2">
        <f t="shared" si="461"/>
        <v>0</v>
      </c>
      <c r="YP14" s="2">
        <f t="shared" si="194"/>
        <v>0</v>
      </c>
      <c r="YQ14" s="2">
        <f t="shared" si="195"/>
        <v>0</v>
      </c>
      <c r="YR14" s="2">
        <f>план!DJ12</f>
        <v>0</v>
      </c>
      <c r="YS14" s="2">
        <f>план!DK12</f>
        <v>0</v>
      </c>
      <c r="YT14" s="2">
        <f t="shared" si="196"/>
        <v>0</v>
      </c>
      <c r="YU14" s="2">
        <f t="shared" si="197"/>
        <v>0</v>
      </c>
      <c r="YV14" s="2">
        <f>VLOOKUP($C14,'ДС факт при поликлинике'!$D$6:$JC$141,71,0)</f>
        <v>0</v>
      </c>
      <c r="YW14" s="2">
        <f>VLOOKUP($C14,'ДС факт при поликлинике'!$D$6:$JC$141,72,0)</f>
        <v>0</v>
      </c>
      <c r="YX14" s="2">
        <f>VLOOKUP($C14,'ДС факт при поликлинике'!$D$6:$JC$141,73,0)</f>
        <v>0</v>
      </c>
      <c r="YY14" s="2">
        <f>VLOOKUP($C14,'ДС факт при поликлинике'!$D$6:$JC$141,74,0)</f>
        <v>0</v>
      </c>
      <c r="YZ14" s="2">
        <f t="shared" si="462"/>
        <v>0</v>
      </c>
      <c r="ZA14" s="2">
        <f t="shared" si="463"/>
        <v>0</v>
      </c>
      <c r="ZB14" s="2">
        <f t="shared" si="464"/>
        <v>0</v>
      </c>
      <c r="ZC14" s="2">
        <f t="shared" si="198"/>
        <v>0</v>
      </c>
      <c r="ZD14" s="2">
        <f t="shared" si="199"/>
        <v>0</v>
      </c>
      <c r="ZE14" s="2">
        <f>план!DL12</f>
        <v>0</v>
      </c>
      <c r="ZF14" s="2">
        <f>план!DM12</f>
        <v>0</v>
      </c>
      <c r="ZG14" s="2">
        <f t="shared" si="200"/>
        <v>0</v>
      </c>
      <c r="ZH14" s="2">
        <f t="shared" si="201"/>
        <v>0</v>
      </c>
      <c r="ZI14" s="2">
        <f>VLOOKUP($C14,'ДС факт при поликлинике'!$D$6:$JC$141,103,0)</f>
        <v>0</v>
      </c>
      <c r="ZJ14" s="2">
        <f>VLOOKUP($C14,'ДС факт при поликлинике'!$D$6:$JC$141,104,0)</f>
        <v>0</v>
      </c>
      <c r="ZK14" s="2">
        <f>VLOOKUP($C14,'ДС факт при поликлинике'!$D$6:$JC$141,105,0)</f>
        <v>0</v>
      </c>
      <c r="ZL14" s="2">
        <f>VLOOKUP($C14,'ДС факт при поликлинике'!$D$6:$JC$141,106,0)</f>
        <v>0</v>
      </c>
      <c r="ZM14" s="2">
        <f t="shared" si="465"/>
        <v>0</v>
      </c>
      <c r="ZN14" s="2">
        <f t="shared" si="466"/>
        <v>0</v>
      </c>
      <c r="ZO14" s="2">
        <f t="shared" si="467"/>
        <v>0</v>
      </c>
      <c r="ZP14" s="2">
        <f t="shared" si="202"/>
        <v>0</v>
      </c>
      <c r="ZQ14" s="2">
        <f t="shared" si="203"/>
        <v>0</v>
      </c>
      <c r="ZR14" s="2">
        <f>план!DN12</f>
        <v>0</v>
      </c>
      <c r="ZS14" s="2">
        <f>план!DO12</f>
        <v>0</v>
      </c>
      <c r="ZT14" s="2">
        <f t="shared" si="204"/>
        <v>0</v>
      </c>
      <c r="ZU14" s="2">
        <f t="shared" si="205"/>
        <v>0</v>
      </c>
      <c r="ZV14" s="2">
        <f>VLOOKUP($C14,'ДС факт при поликлинике'!$D$6:$JC$141,249,0)</f>
        <v>0</v>
      </c>
      <c r="ZW14" s="2">
        <f>VLOOKUP($C14,'ДС факт при поликлинике'!$D$6:$JC$141,250,0)</f>
        <v>0</v>
      </c>
      <c r="ZX14" s="2">
        <f>VLOOKUP($C14,'ДС факт при поликлинике'!$D$6:$JC$141,251,0)</f>
        <v>0</v>
      </c>
      <c r="ZY14" s="2">
        <f>VLOOKUP($C14,'ДС факт при поликлинике'!$D$6:$JC$141,252,0)</f>
        <v>0</v>
      </c>
      <c r="ZZ14" s="2">
        <f t="shared" si="468"/>
        <v>0</v>
      </c>
      <c r="AAA14" s="2">
        <f t="shared" si="469"/>
        <v>0</v>
      </c>
      <c r="AAB14" s="2">
        <f t="shared" si="470"/>
        <v>0</v>
      </c>
      <c r="AAC14" s="2">
        <f t="shared" si="206"/>
        <v>0</v>
      </c>
      <c r="AAD14" s="2">
        <f t="shared" si="207"/>
        <v>0</v>
      </c>
      <c r="AAE14" s="2">
        <f>план!DP12</f>
        <v>0</v>
      </c>
      <c r="AAF14" s="2">
        <f>план!DQ12</f>
        <v>0</v>
      </c>
      <c r="AAG14" s="2">
        <f t="shared" si="208"/>
        <v>0</v>
      </c>
      <c r="AAH14" s="2">
        <f t="shared" si="209"/>
        <v>0</v>
      </c>
      <c r="AAI14" s="2">
        <f>VLOOKUP($C14,'ДС факт при поликлинике'!$D$6:$JC$141,115,0)</f>
        <v>0</v>
      </c>
      <c r="AAJ14" s="2">
        <f>VLOOKUP($C14,'ДС факт при поликлинике'!$D$6:$JC$141,116,0)</f>
        <v>0</v>
      </c>
      <c r="AAK14" s="2">
        <f>VLOOKUP($C14,'ДС факт при поликлинике'!$D$6:$JC$141,117,0)</f>
        <v>0</v>
      </c>
      <c r="AAL14" s="2">
        <f>VLOOKUP($C14,'ДС факт при поликлинике'!$D$6:$JC$141,118,0)</f>
        <v>0</v>
      </c>
      <c r="AAM14" s="2">
        <f t="shared" si="471"/>
        <v>0</v>
      </c>
      <c r="AAN14" s="2">
        <f t="shared" si="472"/>
        <v>0</v>
      </c>
      <c r="AAO14" s="2">
        <f t="shared" si="473"/>
        <v>0</v>
      </c>
      <c r="AAP14" s="2">
        <f t="shared" si="210"/>
        <v>0</v>
      </c>
      <c r="AAQ14" s="2">
        <f t="shared" si="211"/>
        <v>0</v>
      </c>
      <c r="AAR14" s="2">
        <f>план!DR12</f>
        <v>0</v>
      </c>
      <c r="AAS14" s="2">
        <f>план!DS12</f>
        <v>0</v>
      </c>
      <c r="AAT14" s="2">
        <f t="shared" si="212"/>
        <v>0</v>
      </c>
      <c r="AAU14" s="2">
        <f t="shared" si="213"/>
        <v>0</v>
      </c>
      <c r="AAV14" s="2">
        <f>VLOOKUP($C14,'ДС факт при поликлинике'!$D$6:$JC$141,59,0)</f>
        <v>0</v>
      </c>
      <c r="AAW14" s="2">
        <f>VLOOKUP($C14,'ДС факт при поликлинике'!$D$6:$JC$141,60,0)</f>
        <v>0</v>
      </c>
      <c r="AAX14" s="2">
        <f>VLOOKUP($C14,'ДС факт при поликлинике'!$D$6:$JC$141,61,0)</f>
        <v>0</v>
      </c>
      <c r="AAY14" s="2">
        <f>VLOOKUP($C14,'ДС факт при поликлинике'!$D$6:$JC$141,62,0)</f>
        <v>0</v>
      </c>
      <c r="AAZ14" s="2">
        <f t="shared" si="474"/>
        <v>0</v>
      </c>
      <c r="ABA14" s="2">
        <f t="shared" si="475"/>
        <v>0</v>
      </c>
      <c r="ABB14" s="2">
        <f t="shared" si="476"/>
        <v>0</v>
      </c>
      <c r="ABC14" s="2">
        <f t="shared" si="214"/>
        <v>0</v>
      </c>
      <c r="ABD14" s="2">
        <f t="shared" si="215"/>
        <v>0</v>
      </c>
      <c r="ABE14" s="2">
        <f>план!DT12</f>
        <v>0</v>
      </c>
      <c r="ABF14" s="2">
        <f>план!DU12</f>
        <v>0</v>
      </c>
      <c r="ABG14" s="2">
        <f t="shared" si="216"/>
        <v>0</v>
      </c>
      <c r="ABH14" s="2">
        <f t="shared" si="217"/>
        <v>0</v>
      </c>
      <c r="ABI14" s="2">
        <f>VLOOKUP($C14,'ДС факт при поликлинике'!$D$6:$JC$141,55,0)</f>
        <v>0</v>
      </c>
      <c r="ABJ14" s="2">
        <f>VLOOKUP($C14,'ДС факт при поликлинике'!$D$6:$JC$141,56,0)</f>
        <v>0</v>
      </c>
      <c r="ABK14" s="2">
        <f>VLOOKUP($C14,'ДС факт при поликлинике'!$D$6:$JC$141,57,0)</f>
        <v>0</v>
      </c>
      <c r="ABL14" s="2">
        <f>VLOOKUP($C14,'ДС факт при поликлинике'!$D$6:$JC$141,58,0)</f>
        <v>0</v>
      </c>
      <c r="ABM14" s="2">
        <f t="shared" si="477"/>
        <v>0</v>
      </c>
      <c r="ABN14" s="2">
        <f t="shared" si="478"/>
        <v>0</v>
      </c>
      <c r="ABO14" s="2">
        <f t="shared" si="479"/>
        <v>0</v>
      </c>
      <c r="ABP14" s="2">
        <f t="shared" si="218"/>
        <v>0</v>
      </c>
      <c r="ABQ14" s="2">
        <f t="shared" si="219"/>
        <v>0</v>
      </c>
      <c r="ABR14" s="2">
        <f>план!DV12</f>
        <v>0</v>
      </c>
      <c r="ABS14" s="2">
        <f>план!DW12</f>
        <v>0</v>
      </c>
      <c r="ABT14" s="2">
        <f t="shared" si="220"/>
        <v>0</v>
      </c>
      <c r="ABU14" s="2">
        <f t="shared" si="221"/>
        <v>0</v>
      </c>
      <c r="ABV14" s="2">
        <f>VLOOKUP($C14,'ДС факт при поликлинике'!$D$6:$JC$141,83,0)</f>
        <v>1</v>
      </c>
      <c r="ABW14" s="2">
        <f>VLOOKUP($C14,'ДС факт при поликлинике'!$D$6:$JC$141,84,0)</f>
        <v>22932.62</v>
      </c>
      <c r="ABX14" s="2">
        <f>VLOOKUP($C14,'ДС факт при поликлинике'!$D$6:$JC$141,85,0)</f>
        <v>0</v>
      </c>
      <c r="ABY14" s="2">
        <f>VLOOKUP($C14,'ДС факт при поликлинике'!$D$6:$JC$141,86,0)</f>
        <v>0</v>
      </c>
      <c r="ABZ14" s="2">
        <f t="shared" si="480"/>
        <v>0</v>
      </c>
      <c r="ACA14" s="2">
        <f t="shared" si="481"/>
        <v>0</v>
      </c>
      <c r="ACB14" s="2">
        <f t="shared" si="482"/>
        <v>0.66</v>
      </c>
      <c r="ACC14" s="2">
        <f t="shared" si="222"/>
        <v>1</v>
      </c>
      <c r="ACD14" s="2">
        <f t="shared" si="223"/>
        <v>22932.62</v>
      </c>
      <c r="ACE14" s="2">
        <f>план!DX12</f>
        <v>0</v>
      </c>
      <c r="ACF14" s="2">
        <f>план!DY12</f>
        <v>0</v>
      </c>
      <c r="ACG14" s="2">
        <f t="shared" si="224"/>
        <v>0</v>
      </c>
      <c r="ACH14" s="2">
        <f t="shared" si="225"/>
        <v>0</v>
      </c>
      <c r="ACI14" s="2">
        <f>VLOOKUP($C14,'ДС факт при поликлинике'!$D$6:$JC$141,35,0)</f>
        <v>0</v>
      </c>
      <c r="ACJ14" s="2">
        <f>VLOOKUP($C14,'ДС факт при поликлинике'!$D$6:$JC$141,36,0)</f>
        <v>0</v>
      </c>
      <c r="ACK14" s="2">
        <f>VLOOKUP($C14,'ДС факт при поликлинике'!$D$6:$JC$141,37,0)</f>
        <v>0</v>
      </c>
      <c r="ACL14" s="2">
        <f>VLOOKUP($C14,'ДС факт при поликлинике'!$D$6:$JC$141,38,0)</f>
        <v>0</v>
      </c>
      <c r="ACM14" s="2">
        <f t="shared" ref="ACM14:ACM25" si="507">SUM(ACE14*$F14)</f>
        <v>0</v>
      </c>
      <c r="ACN14" s="2">
        <f t="shared" ref="ACN14:ACN25" si="508">SUM(ACG14*$F14)</f>
        <v>0</v>
      </c>
      <c r="ACO14" s="2">
        <f t="shared" ref="ACO14:ACO25" si="509">SUM(ACI14*$F14)</f>
        <v>0</v>
      </c>
      <c r="ACP14" s="2">
        <f t="shared" ref="ACP14:ACP25" si="510">SUM(ACI14-ACG14)</f>
        <v>0</v>
      </c>
      <c r="ACQ14" s="2">
        <f t="shared" ref="ACQ14:ACQ25" si="511">SUM(ACJ14-ACH14)</f>
        <v>0</v>
      </c>
      <c r="ACR14" s="2">
        <f>план!DZ12</f>
        <v>0</v>
      </c>
      <c r="ACS14" s="2">
        <f>план!EA12</f>
        <v>0</v>
      </c>
      <c r="ACT14" s="2">
        <f t="shared" si="228"/>
        <v>0</v>
      </c>
      <c r="ACU14" s="2">
        <f t="shared" si="229"/>
        <v>0</v>
      </c>
      <c r="ACV14" s="2">
        <f>VLOOKUP($C14,'ДС факт при поликлинике'!$D$6:$JC$141,151,0)</f>
        <v>0</v>
      </c>
      <c r="ACW14" s="2">
        <f>VLOOKUP($C14,'ДС факт при поликлинике'!$D$6:$JC$141,152,0)</f>
        <v>0</v>
      </c>
      <c r="ACX14" s="2">
        <f>VLOOKUP($C14,'ДС факт при поликлинике'!$D$6:$JC$141,153,0)</f>
        <v>0</v>
      </c>
      <c r="ACY14" s="2">
        <f>VLOOKUP($C14,'ДС факт при поликлинике'!$D$6:$JC$141,154,0)</f>
        <v>0</v>
      </c>
      <c r="ACZ14" s="2">
        <f t="shared" si="486"/>
        <v>0</v>
      </c>
      <c r="ADA14" s="2">
        <f t="shared" si="487"/>
        <v>0</v>
      </c>
      <c r="ADB14" s="2">
        <f t="shared" si="488"/>
        <v>0</v>
      </c>
      <c r="ADC14" s="2">
        <f t="shared" si="230"/>
        <v>0</v>
      </c>
      <c r="ADD14" s="2">
        <f t="shared" si="231"/>
        <v>0</v>
      </c>
      <c r="ADE14" s="2">
        <f>план!EB12</f>
        <v>0</v>
      </c>
      <c r="ADF14" s="2">
        <f>план!EC12</f>
        <v>0</v>
      </c>
      <c r="ADG14" s="2">
        <f t="shared" si="232"/>
        <v>0</v>
      </c>
      <c r="ADH14" s="2">
        <f t="shared" si="233"/>
        <v>0</v>
      </c>
      <c r="ADI14" s="2">
        <f>VLOOKUP($C14,'ДС факт при поликлинике'!$D$6:$JC$141,123,0)</f>
        <v>0</v>
      </c>
      <c r="ADJ14" s="2">
        <f>VLOOKUP($C14,'ДС факт при поликлинике'!$D$6:$JC$141,124,0)</f>
        <v>0</v>
      </c>
      <c r="ADK14" s="2"/>
      <c r="ADL14" s="2"/>
      <c r="ADM14" s="2">
        <f t="shared" si="489"/>
        <v>0</v>
      </c>
      <c r="ADN14" s="2">
        <f t="shared" si="490"/>
        <v>0</v>
      </c>
      <c r="ADO14" s="2">
        <f t="shared" si="491"/>
        <v>0</v>
      </c>
      <c r="ADP14" s="2">
        <f t="shared" si="234"/>
        <v>0</v>
      </c>
      <c r="ADQ14" s="2">
        <f t="shared" si="235"/>
        <v>0</v>
      </c>
      <c r="ADR14" s="2">
        <f>план!ED12</f>
        <v>0</v>
      </c>
      <c r="ADS14" s="2">
        <f>план!EE12</f>
        <v>0</v>
      </c>
      <c r="ADT14" s="2">
        <f t="shared" si="236"/>
        <v>0</v>
      </c>
      <c r="ADU14" s="2">
        <f t="shared" si="237"/>
        <v>0</v>
      </c>
      <c r="ADV14" s="2">
        <f>VLOOKUP($C14,'ДС факт при поликлинике'!$D$6:$JC$141,147,0)</f>
        <v>0</v>
      </c>
      <c r="ADW14" s="2">
        <f>VLOOKUP($C14,'ДС факт при поликлинике'!$D$6:$JC$141,148,0)</f>
        <v>0</v>
      </c>
      <c r="ADX14" s="2"/>
      <c r="ADY14" s="2"/>
      <c r="ADZ14" s="2">
        <f t="shared" si="492"/>
        <v>0</v>
      </c>
      <c r="AEA14" s="2">
        <f t="shared" si="493"/>
        <v>0</v>
      </c>
      <c r="AEB14" s="2">
        <f t="shared" si="494"/>
        <v>0</v>
      </c>
      <c r="AEC14" s="2">
        <f t="shared" si="238"/>
        <v>0</v>
      </c>
      <c r="AED14" s="2">
        <f t="shared" si="239"/>
        <v>0</v>
      </c>
      <c r="AEE14" s="2">
        <f>план!EF12</f>
        <v>0</v>
      </c>
      <c r="AEF14" s="2">
        <f>план!EG12</f>
        <v>0</v>
      </c>
      <c r="AEG14" s="2">
        <f t="shared" si="240"/>
        <v>0</v>
      </c>
      <c r="AEH14" s="2">
        <f t="shared" si="241"/>
        <v>0</v>
      </c>
      <c r="AEI14" s="2">
        <f>VLOOKUP($C14,'ДС факт при поликлинике'!$D$6:$JC$141,155,0)</f>
        <v>0</v>
      </c>
      <c r="AEJ14" s="2">
        <f>VLOOKUP($C14,'ДС факт при поликлинике'!$D$6:$JC$141,156,0)</f>
        <v>0</v>
      </c>
      <c r="AEK14" s="2"/>
      <c r="AEL14" s="2"/>
      <c r="AEM14" s="2">
        <f t="shared" si="495"/>
        <v>0</v>
      </c>
      <c r="AEN14" s="2">
        <f t="shared" si="496"/>
        <v>0</v>
      </c>
      <c r="AEO14" s="2">
        <f t="shared" si="497"/>
        <v>0</v>
      </c>
      <c r="AEP14" s="2">
        <f t="shared" si="242"/>
        <v>0</v>
      </c>
      <c r="AEQ14" s="2">
        <f t="shared" si="243"/>
        <v>0</v>
      </c>
      <c r="AER14" s="2">
        <f>план!EH12</f>
        <v>0</v>
      </c>
      <c r="AES14" s="2">
        <f>план!EI12</f>
        <v>0</v>
      </c>
      <c r="AET14" s="2">
        <f t="shared" si="244"/>
        <v>0</v>
      </c>
      <c r="AEU14" s="2">
        <f t="shared" si="245"/>
        <v>0</v>
      </c>
      <c r="AEV14" s="2">
        <f>VLOOKUP($C14,'ДС факт при поликлинике'!$D$6:$JC$141,15,0)</f>
        <v>0</v>
      </c>
      <c r="AEW14" s="2">
        <f>VLOOKUP($C14,'ДС факт при поликлинике'!$D$6:$JC$141,16,0)</f>
        <v>0</v>
      </c>
      <c r="AEX14" s="2">
        <f>VLOOKUP($C14,'ДС факт при поликлинике'!$D$6:$JC$141,17,0)</f>
        <v>0</v>
      </c>
      <c r="AEY14" s="2">
        <f>VLOOKUP($C14,'ДС факт при поликлинике'!$D$6:$JC$141,18,0)</f>
        <v>0</v>
      </c>
      <c r="AEZ14" s="2">
        <f t="shared" si="498"/>
        <v>0</v>
      </c>
      <c r="AFA14" s="2">
        <f t="shared" si="499"/>
        <v>0</v>
      </c>
      <c r="AFB14" s="2">
        <f t="shared" si="500"/>
        <v>0</v>
      </c>
      <c r="AFC14" s="2">
        <f t="shared" si="246"/>
        <v>0</v>
      </c>
      <c r="AFD14" s="2">
        <f t="shared" si="247"/>
        <v>0</v>
      </c>
      <c r="AFE14" s="2">
        <f>план!EJ12</f>
        <v>0</v>
      </c>
      <c r="AFF14" s="2">
        <f>план!EK12</f>
        <v>0</v>
      </c>
      <c r="AFG14" s="2">
        <f t="shared" si="248"/>
        <v>0</v>
      </c>
      <c r="AFH14" s="2">
        <f t="shared" si="249"/>
        <v>0</v>
      </c>
      <c r="AFI14" s="2">
        <f>VLOOKUP($C14,'ДС факт при поликлинике'!$D$6:$JC$141,253,0)</f>
        <v>0</v>
      </c>
      <c r="AFJ14" s="2">
        <f>VLOOKUP($C14,'ДС факт при поликлинике'!$D$6:$JC$141,254,0)</f>
        <v>0</v>
      </c>
      <c r="AFK14" s="2"/>
      <c r="AFL14" s="2"/>
      <c r="AFM14" s="2">
        <f t="shared" si="501"/>
        <v>0</v>
      </c>
      <c r="AFN14" s="2">
        <f t="shared" si="502"/>
        <v>0</v>
      </c>
      <c r="AFO14" s="2">
        <f t="shared" si="503"/>
        <v>0</v>
      </c>
      <c r="AFP14" s="2">
        <f t="shared" si="250"/>
        <v>0</v>
      </c>
      <c r="AFQ14" s="2">
        <f t="shared" si="251"/>
        <v>0</v>
      </c>
      <c r="AFR14" s="20">
        <f t="shared" ref="AFR14:AFS17" si="512">SUM(AA14,BC14,AN14,N14,CC14,QE14,RE14,PE14,PR14,QR14,RR14,IE14,DC14,GR14,HE14,HR14,GE14,FR14,CP14,AAR14,WR14,YR14,AAE14,YE14,XR14,WE14,ZE14,SE14,SR14,TE14,TR14,UE14,DP14,EE14,ZR14,ABE14,ABR14,UR14,VE14,IR14,ME14,MR14,JE14,JR14,KE14,KR14,LE14,LR14,NE14,NR14,ADE14,OR14,OE14,ER14,FE14,BP14,VR14,XE14,ADR14,ACE14,ACR14,AEE14,AER14,AFE14)</f>
        <v>128</v>
      </c>
      <c r="AFS14" s="20">
        <f t="shared" si="512"/>
        <v>1599037.4399999999</v>
      </c>
      <c r="AFT14" s="20">
        <f t="shared" ref="AFT14:AFT25" si="513">SUM(AC14,BE14,AP14,P14,CE14,QG14,RG14,PG14,PT14,QT14,RT14,IG14,DE14,GT14,HG14,HT14,GG14,FT14,CR14,AAT14,WT14,YT14,AAG14,YG14,XT14,WG14,ZG14,SG14,ST14,TG14,TT14,UG14,DR14,EG14,ZT14,ABG14,ABT14,UT14,VG14,IT14,MG14,MT14,JG14,JT14,KG14,KT14,LG14,LT14,NG14,NT14,ADG14,OT14,OG14,ET14,FG14,BR14,VT14,XG14,ADT14,ACG14,ACT14,AEG14,AET14,AFG14)</f>
        <v>74.666666666666671</v>
      </c>
      <c r="AFU14" s="20">
        <f t="shared" ref="AFU14:AFU25" si="514">SUM(AD14,BF14,AQ14,Q14,CF14,QH14,RH14,PH14,PU14,QU14,RU14,IH14,DF14,GU14,HH14,HU14,GH14,FU14,CS14,AAU14,WU14,YU14,AAH14,YH14,XU14,WH14,ZH14,SH14,SU14,TH14,TU14,UH14,DS14,EH14,ZU14,ABH14,ABU14,UU14,VH14,IU14,MH14,MU14,JH14,JU14,KH14,KU14,LH14,LU14,NH14,NU14,ADH14,OU14,OH14,EU14,FH14,BS14,VU14,XH14,ADU14,ACH14,ACU14,AEH14,AEU14,AFH14)</f>
        <v>932771.83999999997</v>
      </c>
      <c r="AFV14" s="20">
        <f t="shared" ref="AFV14:AFV25" si="515">SUM(AE14,BG14,AR14,R14,CG14,QI14,RI14,PI14,PV14,QV14,RV14,II14,DG14,GV14,HI14,HV14,GI14,FV14,CT14,AAV14,WV14,YV14,AAI14,YI14,XV14,WI14,ZI14,SI14,SV14,TI14,TV14,UI14,DT14,EI14,ZV14,ABI14,ABV14,UV14,VI14,IV14,MI14,MV14,JI14,JV14,KI14,KV14,LI14,LV14,NI14,NV14,ADI14,OV14,OI14,EV14,FI14,BT14,VV14,XI14,ADV14,ACI14,ACV14,AEI14,AEV14,AFI14)</f>
        <v>150</v>
      </c>
      <c r="AFW14" s="20">
        <f t="shared" ref="AFW14:AFW25" si="516">SUM(AF14,BH14,AS14,S14,CH14,QJ14,RJ14,PJ14,PW14,QW14,RW14,IJ14,DH14,GW14,HJ14,HW14,GJ14,FW14,CU14,AAW14,WW14,YW14,AAJ14,YJ14,XW14,WJ14,ZJ14,SJ14,SW14,TJ14,TW14,UJ14,DU14,EJ14,ZW14,ABJ14,ABW14,UW14,VJ14,IW14,MJ14,MW14,JJ14,JW14,KJ14,KW14,LJ14,LW14,NJ14,NW14,ADJ14,OW14,OJ14,EW14,FJ14,BU14,VW14,XJ14,ADW14,ACJ14,ACW14,AEJ14,AEW14,AFJ14)</f>
        <v>1399647.2599999993</v>
      </c>
      <c r="AFX14" s="20">
        <f t="shared" ref="AFX14:AFX25" si="517">SUM(AG14,BI14,AT14,T14,CI14,QK14,RK14,PK14,PX14,QX14,RX14,IK14,DI14,GX14,HK14,HX14,GK14,FX14,CV14,AAX14,WX14,YX14,AAK14,YK14,XX14,WK14,ZK14,SK14,SX14,TK14,TX14,UK14,DV14,EK14,ZX14,ABK14,ABX14,UX14,VK14,IX14,MK14,MX14,JK14,JX14,KK14,KX14,LK14,LX14,NK14,NX14,ADK14,OX14,OK14,EX14,FK14,BV14,VX14,XK14,ADX14,ACK14,ACX14,AEK14,AEX14,AFK14)</f>
        <v>1</v>
      </c>
      <c r="AFY14" s="20">
        <f t="shared" ref="AFY14:AFY25" si="518">SUM(AH14,BJ14,AU14,U14,CJ14,QL14,RL14,PL14,PY14,QY14,RY14,IL14,DJ14,GY14,HL14,HY14,GL14,FY14,CW14,AAY14,WY14,YY14,AAL14,YL14,XY14,WL14,ZL14,SL14,SY14,TL14,TY14,UL14,DW14,EL14,ZY14,ABL14,ABY14,UY14,VL14,IY14,ML14,MY14,JL14,JY14,KL14,KY14,LL14,LY14,NL14,NY14,ADL14,OY14,OL14,EY14,FL14,BW14,VY14,XL14,ADY14,ACL14,ACY14,AEL14,AEY14,AFL14)</f>
        <v>6246.24</v>
      </c>
      <c r="AFZ14" s="20">
        <f t="shared" ref="AFZ14:AFZ25" si="519">SUM(AI14,BK14,AV14,V14,CK14,QM14,RM14,PM14,PZ14,QZ14,RZ14,IM14,DK14,GZ14,HM14,HZ14,GM14,FZ14,CX14,AAZ14,WZ14,YZ14,AAM14,YM14,XZ14,WM14,ZM14,SM14,SZ14,TM14,TZ14,UM14,DX14,EM14,ZZ14,ABM14,ABZ14,UZ14,VM14,IZ14,MM14,MZ14,JM14,JZ14,KM14,KZ14,LM14,LZ14,NM14,NZ14,ADM14,OZ14,OM14,EZ14,FM14,BX14,VZ14,XM14,ADZ14,ACM14,ACZ14,AEM14,AEZ14,AFM14)</f>
        <v>84.48</v>
      </c>
      <c r="AGA14" s="20">
        <f t="shared" ref="AGA14:AGA25" si="520">SUM(AJ14,BL14,AW14,W14,CL14,QN14,RN14,PN14,QA14,RA14,SA14,IN14,DL14,HA14,HN14,IA14,GN14,GA14,CY14,ABA14,XA14,ZA14,AAN14,YN14,YA14,WN14,ZN14,SN14,TA14,TN14,UA14,UN14,DY14,EN14,AAA14,ABN14,ACA14,VA14,VN14,JA14,MN14,NA14,JN14,KA14,KN14,LA14,LN14,MA14,NN14,OA14,ADN14,PA14,ON14,FA14,FN14,BY14,WA14,XN14,AEA14,ACN14,ADA14,AEN14,AFA14,AFN14)</f>
        <v>49.280000000000008</v>
      </c>
      <c r="AGB14" s="20">
        <f t="shared" ref="AGB14:AGB25" si="521">SUM(AK14,BM14,AX14,X14,CM14,QO14,RO14,PO14,QB14,RB14,SB14,IO14,DM14,HB14,HO14,IB14,GO14,GB14,CZ14,ABB14,XB14,ZB14,AAO14,YO14,YB14,WO14,ZO14,SO14,TB14,TO14,UB14,UO14,DZ14,EO14,AAB14,ABO14,ACB14,VB14,VO14,JB14,MO14,NB14,JO14,KB14,KO14,LB14,LO14,MB14,NO14,OB14,ADO14,PB14,OO14,FB14,FO14,BZ14,WB14,XO14,AEB14,ACO14,ADB14,AEO14,AFB14,AFO14)</f>
        <v>98.999999999999986</v>
      </c>
      <c r="AGC14" s="20">
        <f t="shared" si="311"/>
        <v>75.333333333333329</v>
      </c>
      <c r="AGD14" s="20">
        <f t="shared" si="311"/>
        <v>466875.41999999934</v>
      </c>
      <c r="AGE14" s="53">
        <f t="shared" si="505"/>
        <v>2.0089285714285712</v>
      </c>
      <c r="AGF14" s="53">
        <f t="shared" si="506"/>
        <v>1.5005247799933576</v>
      </c>
      <c r="AGG14" s="4">
        <f>VLOOKUP($C14,'ДС факт при поликлинике'!$D$6:$JA$139,257,0)</f>
        <v>1</v>
      </c>
      <c r="AGH14" s="76">
        <f>VLOOKUP($C14,'ДС факт при поликлинике'!$D$6:$JA$139,258,0)</f>
        <v>6246.24</v>
      </c>
      <c r="AGI14" s="82">
        <f t="shared" ref="AGI14:AGI77" si="522">AGG14-AFX14</f>
        <v>0</v>
      </c>
      <c r="AGJ14" s="82">
        <f t="shared" ref="AGJ14:AGJ77" si="523">AGH14-AFY14</f>
        <v>0</v>
      </c>
    </row>
    <row r="15" spans="1:868" ht="30" x14ac:dyDescent="0.25">
      <c r="A15" s="112"/>
      <c r="B15" s="107">
        <v>3</v>
      </c>
      <c r="C15" s="211" t="s">
        <v>531</v>
      </c>
      <c r="D15" s="16" t="s">
        <v>221</v>
      </c>
      <c r="E15" s="17">
        <v>13520</v>
      </c>
      <c r="F15" s="17">
        <v>0.71</v>
      </c>
      <c r="G15" s="17"/>
      <c r="H15" s="122">
        <v>1</v>
      </c>
      <c r="I15" s="128"/>
      <c r="J15" s="17">
        <v>1.4</v>
      </c>
      <c r="K15" s="17">
        <v>1.68</v>
      </c>
      <c r="L15" s="17">
        <v>2.23</v>
      </c>
      <c r="M15" s="21">
        <v>2.57</v>
      </c>
      <c r="N15" s="2">
        <f>план!N13</f>
        <v>0</v>
      </c>
      <c r="O15" s="2">
        <f>план!O13</f>
        <v>0</v>
      </c>
      <c r="P15" s="2">
        <f t="shared" si="252"/>
        <v>0</v>
      </c>
      <c r="Q15" s="2">
        <f t="shared" si="253"/>
        <v>0</v>
      </c>
      <c r="R15" s="15">
        <f>VLOOKUP($C15,'ДС факт при поликлинике'!$D$6:$JC$139,31,0)</f>
        <v>0</v>
      </c>
      <c r="S15" s="15">
        <f>VLOOKUP($C15,'ДС факт при поликлинике'!$D$6:$JC$139,32,0)</f>
        <v>0</v>
      </c>
      <c r="T15" s="15">
        <f>VLOOKUP($C15,'ДС факт при поликлинике'!$D$6:$JC$139,33,0)</f>
        <v>0</v>
      </c>
      <c r="U15" s="15">
        <f>VLOOKUP($C15,'ДС факт при поликлинике'!$D$6:$JC$139,34,0)</f>
        <v>0</v>
      </c>
      <c r="V15" s="2">
        <f t="shared" si="312"/>
        <v>0</v>
      </c>
      <c r="W15" s="2">
        <f t="shared" si="313"/>
        <v>0</v>
      </c>
      <c r="X15" s="2">
        <f t="shared" si="314"/>
        <v>0</v>
      </c>
      <c r="Y15" s="2">
        <f t="shared" si="255"/>
        <v>0</v>
      </c>
      <c r="Z15" s="2">
        <f t="shared" si="256"/>
        <v>0</v>
      </c>
      <c r="AA15" s="2">
        <f>план!P13</f>
        <v>0</v>
      </c>
      <c r="AB15" s="2">
        <f>план!Q13</f>
        <v>0</v>
      </c>
      <c r="AC15" s="2">
        <f t="shared" si="0"/>
        <v>0</v>
      </c>
      <c r="AD15" s="2">
        <f t="shared" si="1"/>
        <v>0</v>
      </c>
      <c r="AE15" s="15">
        <f>VLOOKUP($C15,'ДС факт при поликлинике'!$D$6:$JC$139,3,0)</f>
        <v>0</v>
      </c>
      <c r="AF15" s="15">
        <f>VLOOKUP($C15,'ДС факт при поликлинике'!$D$6:$JC$139,4,0)</f>
        <v>0</v>
      </c>
      <c r="AG15" s="15">
        <f>VLOOKUP($C15,'ДС факт при поликлинике'!$D$6:$JC$139,5,0)</f>
        <v>0</v>
      </c>
      <c r="AH15" s="15">
        <f>VLOOKUP($C15,'ДС факт при поликлинике'!$D$6:$JC$139,6,0)</f>
        <v>0</v>
      </c>
      <c r="AI15" s="2">
        <f t="shared" si="315"/>
        <v>0</v>
      </c>
      <c r="AJ15" s="2">
        <f t="shared" si="316"/>
        <v>0</v>
      </c>
      <c r="AK15" s="2">
        <f t="shared" si="317"/>
        <v>0</v>
      </c>
      <c r="AL15" s="2">
        <f t="shared" si="2"/>
        <v>0</v>
      </c>
      <c r="AM15" s="2">
        <f t="shared" si="3"/>
        <v>0</v>
      </c>
      <c r="AN15" s="2">
        <f>план!R13</f>
        <v>0</v>
      </c>
      <c r="AO15" s="2">
        <f>план!S13</f>
        <v>0</v>
      </c>
      <c r="AP15" s="2">
        <f t="shared" si="4"/>
        <v>0</v>
      </c>
      <c r="AQ15" s="2">
        <f t="shared" si="5"/>
        <v>0</v>
      </c>
      <c r="AR15" s="2">
        <f>VLOOKUP($C15,'ДС факт при поликлинике'!$D$6:$JC$141,23,0)</f>
        <v>0</v>
      </c>
      <c r="AS15" s="2">
        <f>VLOOKUP($C15,'ДС факт при поликлинике'!$D$6:$JC$141,24,0)</f>
        <v>0</v>
      </c>
      <c r="AT15" s="2">
        <f>VLOOKUP($C15,'ДС факт при поликлинике'!$D$6:$JC$141,25,0)</f>
        <v>0</v>
      </c>
      <c r="AU15" s="2">
        <f>VLOOKUP($C15,'ДС факт при поликлинике'!$D$6:$JC$141,26,0)</f>
        <v>0</v>
      </c>
      <c r="AV15" s="2">
        <f t="shared" si="318"/>
        <v>0</v>
      </c>
      <c r="AW15" s="2">
        <f t="shared" si="319"/>
        <v>0</v>
      </c>
      <c r="AX15" s="2">
        <f t="shared" si="320"/>
        <v>0</v>
      </c>
      <c r="AY15" s="2">
        <f t="shared" si="6"/>
        <v>0</v>
      </c>
      <c r="AZ15" s="2">
        <f t="shared" si="7"/>
        <v>0</v>
      </c>
      <c r="BA15" s="2"/>
      <c r="BB15" s="2"/>
      <c r="BC15" s="2">
        <f>план!T13</f>
        <v>240</v>
      </c>
      <c r="BD15" s="2">
        <f>план!U13</f>
        <v>3225331.1999999997</v>
      </c>
      <c r="BE15" s="2">
        <f t="shared" si="8"/>
        <v>140</v>
      </c>
      <c r="BF15" s="2">
        <f t="shared" si="9"/>
        <v>1881443.1999999997</v>
      </c>
      <c r="BG15" s="2">
        <f>VLOOKUP($C15,'ДС факт при поликлинике'!$D$6:$JC$141,7,0)</f>
        <v>187</v>
      </c>
      <c r="BH15" s="2">
        <f>VLOOKUP($C15,'ДС факт при поликлинике'!$D$6:$JC$141,8,0)</f>
        <v>2493584.1899999883</v>
      </c>
      <c r="BI15" s="2">
        <f>VLOOKUP($C15,'ДС факт при поликлинике'!$D$6:$JC$141,9,0)</f>
        <v>1</v>
      </c>
      <c r="BJ15" s="2">
        <f>VLOOKUP($C15,'ДС факт при поликлинике'!$D$6:$JC$141,10,0)</f>
        <v>13438.88</v>
      </c>
      <c r="BK15" s="2">
        <f t="shared" si="321"/>
        <v>170.39999999999998</v>
      </c>
      <c r="BL15" s="2">
        <f t="shared" si="322"/>
        <v>99.399999999999991</v>
      </c>
      <c r="BM15" s="2">
        <f t="shared" si="323"/>
        <v>132.76999999999998</v>
      </c>
      <c r="BN15" s="2">
        <f t="shared" si="10"/>
        <v>47</v>
      </c>
      <c r="BO15" s="2">
        <f t="shared" si="11"/>
        <v>612140.98999998858</v>
      </c>
      <c r="BP15" s="2">
        <f>план!V13</f>
        <v>0</v>
      </c>
      <c r="BQ15" s="2">
        <f>план!W13</f>
        <v>0</v>
      </c>
      <c r="BR15" s="2">
        <f t="shared" si="12"/>
        <v>0</v>
      </c>
      <c r="BS15" s="2">
        <f t="shared" si="13"/>
        <v>0</v>
      </c>
      <c r="BT15" s="2">
        <f>VLOOKUP($C15,'ДС факт при поликлинике'!$D$6:$JC$141,27,0)</f>
        <v>0</v>
      </c>
      <c r="BU15" s="2">
        <f>VLOOKUP($C15,'ДС факт при поликлинике'!$D$6:$JC$141,28,0)</f>
        <v>0</v>
      </c>
      <c r="BV15" s="2">
        <f>VLOOKUP($C15,'ДС факт при поликлинике'!$D$6:$JC$141,29,0)</f>
        <v>0</v>
      </c>
      <c r="BW15" s="2">
        <f>VLOOKUP($C15,'ДС факт при поликлинике'!$D$6:$JC$141,30,0)</f>
        <v>0</v>
      </c>
      <c r="BX15" s="2">
        <f t="shared" si="324"/>
        <v>0</v>
      </c>
      <c r="BY15" s="2">
        <f t="shared" si="325"/>
        <v>0</v>
      </c>
      <c r="BZ15" s="2">
        <f t="shared" si="326"/>
        <v>0</v>
      </c>
      <c r="CA15" s="2">
        <f t="shared" si="14"/>
        <v>0</v>
      </c>
      <c r="CB15" s="2">
        <f t="shared" si="15"/>
        <v>0</v>
      </c>
      <c r="CC15" s="2">
        <f>план!X13</f>
        <v>0</v>
      </c>
      <c r="CD15" s="2">
        <f>план!Y13</f>
        <v>0</v>
      </c>
      <c r="CE15" s="2">
        <f t="shared" si="16"/>
        <v>0</v>
      </c>
      <c r="CF15" s="2">
        <f t="shared" si="17"/>
        <v>0</v>
      </c>
      <c r="CG15" s="2">
        <f>VLOOKUP($C15,'ДС факт при поликлинике'!$D$6:$JC$141,51,0)</f>
        <v>0</v>
      </c>
      <c r="CH15" s="2">
        <f>VLOOKUP($C15,'ДС факт при поликлинике'!$D$6:$JC$141,52,0)</f>
        <v>0</v>
      </c>
      <c r="CI15" s="2">
        <f>VLOOKUP($C15,'ДС факт при поликлинике'!$D$6:$JC$141,53,0)</f>
        <v>0</v>
      </c>
      <c r="CJ15" s="2">
        <f>VLOOKUP($C15,'ДС факт при поликлинике'!$D$6:$JC$141,54,0)</f>
        <v>0</v>
      </c>
      <c r="CK15" s="2">
        <f t="shared" si="327"/>
        <v>0</v>
      </c>
      <c r="CL15" s="2">
        <f t="shared" si="328"/>
        <v>0</v>
      </c>
      <c r="CM15" s="2">
        <f t="shared" si="329"/>
        <v>0</v>
      </c>
      <c r="CN15" s="2">
        <f t="shared" si="18"/>
        <v>0</v>
      </c>
      <c r="CO15" s="2">
        <f t="shared" si="19"/>
        <v>0</v>
      </c>
      <c r="CP15" s="2">
        <f>план!Z13</f>
        <v>9</v>
      </c>
      <c r="CQ15" s="2">
        <f>план!AA13</f>
        <v>120949.92</v>
      </c>
      <c r="CR15" s="2">
        <f t="shared" si="20"/>
        <v>5.25</v>
      </c>
      <c r="CS15" s="2">
        <f t="shared" si="21"/>
        <v>70554.12</v>
      </c>
      <c r="CT15" s="2">
        <f>VLOOKUP($C15,'ДС факт при поликлинике'!$D$6:$JC$141,235,0)</f>
        <v>10</v>
      </c>
      <c r="CU15" s="2">
        <f>VLOOKUP($C15,'ДС факт при поликлинике'!$D$6:$JC$141,236,0)</f>
        <v>114230.50000000001</v>
      </c>
      <c r="CV15" s="2">
        <f>VLOOKUP($C15,'ДС факт при поликлинике'!$D$6:$JC$141,237,0)</f>
        <v>0</v>
      </c>
      <c r="CW15" s="2">
        <f>VLOOKUP($C15,'ДС факт при поликлинике'!$D$6:$JC$141,238,0)</f>
        <v>0</v>
      </c>
      <c r="CX15" s="2">
        <f t="shared" si="330"/>
        <v>6.39</v>
      </c>
      <c r="CY15" s="2">
        <f t="shared" si="331"/>
        <v>3.7275</v>
      </c>
      <c r="CZ15" s="2">
        <f t="shared" si="332"/>
        <v>7.1</v>
      </c>
      <c r="DA15" s="2">
        <f t="shared" si="22"/>
        <v>4.75</v>
      </c>
      <c r="DB15" s="2">
        <f t="shared" si="23"/>
        <v>43676.380000000019</v>
      </c>
      <c r="DC15" s="2">
        <f>план!AB13</f>
        <v>0</v>
      </c>
      <c r="DD15" s="2">
        <f>план!AC13</f>
        <v>0</v>
      </c>
      <c r="DE15" s="2">
        <f t="shared" si="24"/>
        <v>0</v>
      </c>
      <c r="DF15" s="2">
        <f t="shared" si="25"/>
        <v>0</v>
      </c>
      <c r="DG15" s="2">
        <f>VLOOKUP($C15,'ДС факт при поликлинике'!$D$6:$JC$141,163,0)</f>
        <v>0</v>
      </c>
      <c r="DH15" s="2">
        <f>VLOOKUP($C15,'ДС факт при поликлинике'!$D$6:$JC$141,164,0)</f>
        <v>0</v>
      </c>
      <c r="DI15" s="2">
        <f>VLOOKUP($C15,'ДС факт при поликлинике'!$D$6:$JC$141,165,0)</f>
        <v>0</v>
      </c>
      <c r="DJ15" s="2">
        <f>VLOOKUP($C15,'ДС факт при поликлинике'!$D$6:$JC$141,166,0)</f>
        <v>0</v>
      </c>
      <c r="DK15" s="2">
        <f t="shared" si="333"/>
        <v>0</v>
      </c>
      <c r="DL15" s="2">
        <f t="shared" si="334"/>
        <v>0</v>
      </c>
      <c r="DM15" s="2">
        <f t="shared" si="335"/>
        <v>0</v>
      </c>
      <c r="DN15" s="2">
        <f t="shared" si="26"/>
        <v>0</v>
      </c>
      <c r="DO15" s="2">
        <f t="shared" si="27"/>
        <v>0</v>
      </c>
      <c r="DP15" s="2">
        <f>план!AD13</f>
        <v>0</v>
      </c>
      <c r="DQ15" s="2">
        <f>план!AE13</f>
        <v>0</v>
      </c>
      <c r="DR15" s="2">
        <f t="shared" si="28"/>
        <v>0</v>
      </c>
      <c r="DS15" s="2">
        <f t="shared" si="29"/>
        <v>0</v>
      </c>
      <c r="DT15" s="2">
        <f>VLOOKUP($C15,'ДС факт при поликлинике'!$D$6:$JC$141,229,0)</f>
        <v>1</v>
      </c>
      <c r="DU15" s="2">
        <f>VLOOKUP($C15,'ДС факт при поликлинике'!$D$6:$JC$141,230,0)</f>
        <v>16126.66</v>
      </c>
      <c r="DV15" s="2">
        <f>VLOOKUP($C15,'ДС факт при поликлинике'!$D$6:$JC$141,231,0)</f>
        <v>0</v>
      </c>
      <c r="DW15" s="2">
        <f>VLOOKUP($C15,'ДС факт при поликлинике'!$D$6:$JC$141,232,0)</f>
        <v>0</v>
      </c>
      <c r="DX15" s="2">
        <f t="shared" si="336"/>
        <v>0</v>
      </c>
      <c r="DY15" s="2">
        <f t="shared" si="337"/>
        <v>0</v>
      </c>
      <c r="DZ15" s="2">
        <f t="shared" si="338"/>
        <v>0.71</v>
      </c>
      <c r="EA15" s="2">
        <f t="shared" si="30"/>
        <v>1</v>
      </c>
      <c r="EB15" s="2">
        <f t="shared" si="31"/>
        <v>16126.66</v>
      </c>
      <c r="EC15" s="2"/>
      <c r="ED15" s="2">
        <f>DU15/DT15</f>
        <v>16126.66</v>
      </c>
      <c r="EE15" s="2">
        <f>план!AF13</f>
        <v>0</v>
      </c>
      <c r="EF15" s="2">
        <f>план!AG13</f>
        <v>0</v>
      </c>
      <c r="EG15" s="2">
        <f t="shared" si="32"/>
        <v>0</v>
      </c>
      <c r="EH15" s="2">
        <f t="shared" si="33"/>
        <v>0</v>
      </c>
      <c r="EI15" s="2">
        <f>VLOOKUP($C15,'ДС факт при поликлинике'!$D$6:$JC$141,239,0)</f>
        <v>0</v>
      </c>
      <c r="EJ15" s="2">
        <f>VLOOKUP($C15,'ДС факт при поликлинике'!$D$6:$JC$141,240,0)</f>
        <v>0</v>
      </c>
      <c r="EK15" s="2">
        <f>VLOOKUP($C15,'ДС факт при поликлинике'!$D$6:$JC$141,241,0)</f>
        <v>0</v>
      </c>
      <c r="EL15" s="2">
        <f>VLOOKUP($C15,'ДС факт при поликлинике'!$D$6:$JC$141,242,0)</f>
        <v>0</v>
      </c>
      <c r="EM15" s="2">
        <f t="shared" si="339"/>
        <v>0</v>
      </c>
      <c r="EN15" s="2">
        <f t="shared" si="340"/>
        <v>0</v>
      </c>
      <c r="EO15" s="2">
        <f t="shared" si="341"/>
        <v>0</v>
      </c>
      <c r="EP15" s="2">
        <f t="shared" si="34"/>
        <v>0</v>
      </c>
      <c r="EQ15" s="2">
        <f t="shared" si="35"/>
        <v>0</v>
      </c>
      <c r="ER15" s="2">
        <f>план!AH13</f>
        <v>53</v>
      </c>
      <c r="ES15" s="2">
        <f>план!AI13</f>
        <v>712260.6399999999</v>
      </c>
      <c r="ET15" s="2">
        <f t="shared" si="36"/>
        <v>30.916666666666668</v>
      </c>
      <c r="EU15" s="2">
        <f t="shared" si="37"/>
        <v>415485.37333333323</v>
      </c>
      <c r="EV15" s="2">
        <f>VLOOKUP($C15,'ДС факт при поликлинике'!$D$6:$JC$141,11,0)</f>
        <v>28</v>
      </c>
      <c r="EW15" s="2">
        <f>VLOOKUP($C15,'ДС факт при поликлинике'!$D$6:$JC$141,12,0)</f>
        <v>374272.81000000006</v>
      </c>
      <c r="EX15" s="2">
        <f>VLOOKUP($C15,'ДС факт при поликлинике'!$D$6:$JC$141,13,0)</f>
        <v>1</v>
      </c>
      <c r="EY15" s="2">
        <f>VLOOKUP($C15,'ДС факт при поликлинике'!$D$6:$JC$141,14,0)</f>
        <v>13438.88</v>
      </c>
      <c r="EZ15" s="2">
        <f t="shared" si="342"/>
        <v>37.629999999999995</v>
      </c>
      <c r="FA15" s="2">
        <f t="shared" si="343"/>
        <v>21.950833333333332</v>
      </c>
      <c r="FB15" s="2">
        <f t="shared" si="344"/>
        <v>19.88</v>
      </c>
      <c r="FC15" s="2">
        <f t="shared" si="38"/>
        <v>-2.9166666666666679</v>
      </c>
      <c r="FD15" s="2">
        <f t="shared" si="39"/>
        <v>-41212.563333333179</v>
      </c>
      <c r="FE15" s="2">
        <f>план!AJ13</f>
        <v>0</v>
      </c>
      <c r="FF15" s="2">
        <f>план!AK13</f>
        <v>0</v>
      </c>
      <c r="FG15" s="2">
        <f t="shared" si="40"/>
        <v>0</v>
      </c>
      <c r="FH15" s="2">
        <f t="shared" si="41"/>
        <v>0</v>
      </c>
      <c r="FI15" s="2">
        <f>VLOOKUP($C15,'ДС факт при поликлинике'!$D$6:$JC$141,243,0)</f>
        <v>0</v>
      </c>
      <c r="FJ15" s="2">
        <f>VLOOKUP($C15,'ДС факт при поликлинике'!$D$6:$JC$141,244,0)</f>
        <v>0</v>
      </c>
      <c r="FK15" s="2">
        <f>VLOOKUP($C15,'ДС факт при поликлинике'!$D$6:$JC$141,245,0)</f>
        <v>0</v>
      </c>
      <c r="FL15" s="2">
        <f>VLOOKUP($C15,'ДС факт при поликлинике'!$D$6:$JC$141,246,0)</f>
        <v>0</v>
      </c>
      <c r="FM15" s="2">
        <f t="shared" si="345"/>
        <v>0</v>
      </c>
      <c r="FN15" s="2">
        <f t="shared" si="346"/>
        <v>0</v>
      </c>
      <c r="FO15" s="2">
        <f t="shared" si="347"/>
        <v>0</v>
      </c>
      <c r="FP15" s="2">
        <f t="shared" si="42"/>
        <v>0</v>
      </c>
      <c r="FQ15" s="2">
        <f t="shared" si="43"/>
        <v>0</v>
      </c>
      <c r="FR15" s="2">
        <f>план!AL13</f>
        <v>0</v>
      </c>
      <c r="FS15" s="2">
        <f>план!AM13</f>
        <v>0</v>
      </c>
      <c r="FT15" s="2">
        <f t="shared" si="44"/>
        <v>0</v>
      </c>
      <c r="FU15" s="2">
        <f t="shared" si="45"/>
        <v>0</v>
      </c>
      <c r="FV15" s="2">
        <f>VLOOKUP($C15,'ДС факт при поликлинике'!$D$6:$JC$141,197,0)</f>
        <v>0</v>
      </c>
      <c r="FW15" s="2">
        <f>VLOOKUP($C15,'ДС факт при поликлинике'!$D$6:$JC$141,198,0)</f>
        <v>0</v>
      </c>
      <c r="FX15" s="2">
        <f>VLOOKUP($C15,'ДС факт при поликлинике'!$D$6:$JC$141,199,0)</f>
        <v>0</v>
      </c>
      <c r="FY15" s="2">
        <f>VLOOKUP($C15,'ДС факт при поликлинике'!$D$6:$JC$141,200,0)</f>
        <v>0</v>
      </c>
      <c r="FZ15" s="2">
        <f t="shared" si="348"/>
        <v>0</v>
      </c>
      <c r="GA15" s="2">
        <f t="shared" si="349"/>
        <v>0</v>
      </c>
      <c r="GB15" s="2">
        <f t="shared" si="350"/>
        <v>0</v>
      </c>
      <c r="GC15" s="2">
        <f t="shared" si="46"/>
        <v>0</v>
      </c>
      <c r="GD15" s="2">
        <f t="shared" si="47"/>
        <v>0</v>
      </c>
      <c r="GE15" s="2">
        <f>план!AN13</f>
        <v>0</v>
      </c>
      <c r="GF15" s="2">
        <f>план!AO13</f>
        <v>0</v>
      </c>
      <c r="GG15" s="2">
        <f t="shared" si="48"/>
        <v>0</v>
      </c>
      <c r="GH15" s="2">
        <f t="shared" si="49"/>
        <v>0</v>
      </c>
      <c r="GI15" s="2">
        <f>VLOOKUP($C15,'ДС факт при поликлинике'!$D$6:$JC$141,201,0)</f>
        <v>0</v>
      </c>
      <c r="GJ15" s="2">
        <f>VLOOKUP($C15,'ДС факт при поликлинике'!$D$6:$JC$141,202,0)</f>
        <v>0</v>
      </c>
      <c r="GK15" s="2">
        <f>VLOOKUP($C15,'ДС факт при поликлинике'!$D$6:$JC$141,203,0)</f>
        <v>0</v>
      </c>
      <c r="GL15" s="2">
        <f>VLOOKUP($C15,'ДС факт при поликлинике'!$D$6:$JC$141,204,0)</f>
        <v>0</v>
      </c>
      <c r="GM15" s="2">
        <f t="shared" si="351"/>
        <v>0</v>
      </c>
      <c r="GN15" s="2">
        <f t="shared" si="352"/>
        <v>0</v>
      </c>
      <c r="GO15" s="2">
        <f t="shared" si="353"/>
        <v>0</v>
      </c>
      <c r="GP15" s="2">
        <f t="shared" si="50"/>
        <v>0</v>
      </c>
      <c r="GQ15" s="2">
        <f t="shared" si="51"/>
        <v>0</v>
      </c>
      <c r="GR15" s="2">
        <f>план!AP13</f>
        <v>99</v>
      </c>
      <c r="GS15" s="2">
        <f>план!AQ13</f>
        <v>1330449.1199999996</v>
      </c>
      <c r="GT15" s="2">
        <f t="shared" si="52"/>
        <v>57.75</v>
      </c>
      <c r="GU15" s="2">
        <f t="shared" si="53"/>
        <v>776095.31999999972</v>
      </c>
      <c r="GV15" s="2">
        <f>VLOOKUP($C15,'ДС факт при поликлинике'!$D$6:$JC$141,171,0)</f>
        <v>45</v>
      </c>
      <c r="GW15" s="2">
        <f>VLOOKUP($C15,'ДС факт при поликлинике'!$D$6:$JC$141,172,0)</f>
        <v>385316.17999999993</v>
      </c>
      <c r="GX15" s="2">
        <f>VLOOKUP($C15,'ДС факт при поликлинике'!$D$6:$JC$141,173,0)</f>
        <v>0</v>
      </c>
      <c r="GY15" s="2">
        <f>VLOOKUP($C15,'ДС факт при поликлинике'!$D$6:$JC$141,174,0)</f>
        <v>0</v>
      </c>
      <c r="GZ15" s="2">
        <f t="shared" si="354"/>
        <v>70.289999999999992</v>
      </c>
      <c r="HA15" s="2">
        <f t="shared" si="355"/>
        <v>41.002499999999998</v>
      </c>
      <c r="HB15" s="2">
        <f t="shared" si="356"/>
        <v>31.95</v>
      </c>
      <c r="HC15" s="2">
        <f t="shared" si="54"/>
        <v>-12.75</v>
      </c>
      <c r="HD15" s="2">
        <f t="shared" si="55"/>
        <v>-390779.13999999978</v>
      </c>
      <c r="HE15" s="2">
        <f>план!AR13</f>
        <v>84</v>
      </c>
      <c r="HF15" s="2">
        <f>план!AS13</f>
        <v>1128865.92</v>
      </c>
      <c r="HG15" s="2">
        <f t="shared" si="56"/>
        <v>49</v>
      </c>
      <c r="HH15" s="2">
        <f t="shared" si="57"/>
        <v>658505.11999999988</v>
      </c>
      <c r="HI15" s="2">
        <f>VLOOKUP($C15,'ДС факт при поликлинике'!$D$6:$JC$141,175,0)</f>
        <v>0</v>
      </c>
      <c r="HJ15" s="2">
        <f>VLOOKUP($C15,'ДС факт при поликлинике'!$D$6:$JC$141,176,0)</f>
        <v>0</v>
      </c>
      <c r="HK15" s="2">
        <f>VLOOKUP($C15,'ДС факт при поликлинике'!$D$6:$JC$141,177,0)</f>
        <v>0</v>
      </c>
      <c r="HL15" s="2">
        <f>VLOOKUP($C15,'ДС факт при поликлинике'!$D$6:$JC$141,178,0)</f>
        <v>0</v>
      </c>
      <c r="HM15" s="2">
        <f t="shared" si="357"/>
        <v>59.64</v>
      </c>
      <c r="HN15" s="2">
        <f t="shared" si="358"/>
        <v>34.79</v>
      </c>
      <c r="HO15" s="2">
        <f t="shared" si="359"/>
        <v>0</v>
      </c>
      <c r="HP15" s="2">
        <f t="shared" si="58"/>
        <v>-49</v>
      </c>
      <c r="HQ15" s="2">
        <f t="shared" si="59"/>
        <v>-658505.11999999988</v>
      </c>
      <c r="HR15" s="2">
        <f>план!AT13</f>
        <v>86</v>
      </c>
      <c r="HS15" s="2">
        <f>план!AU13</f>
        <v>1155743.68</v>
      </c>
      <c r="HT15" s="2">
        <f t="shared" si="60"/>
        <v>50.166666666666671</v>
      </c>
      <c r="HU15" s="2">
        <f t="shared" si="61"/>
        <v>674183.81333333324</v>
      </c>
      <c r="HV15" s="2">
        <f>VLOOKUP($C15,'ДС факт при поликлинике'!$D$6:$JC$141,179,0)</f>
        <v>47</v>
      </c>
      <c r="HW15" s="2">
        <f>VLOOKUP($C15,'ДС факт при поликлинике'!$D$6:$JC$141,180,0)</f>
        <v>536883.34999999974</v>
      </c>
      <c r="HX15" s="2">
        <f>VLOOKUP($C15,'ДС факт при поликлинике'!$D$6:$JC$141,181,0)</f>
        <v>1</v>
      </c>
      <c r="HY15" s="2">
        <f>VLOOKUP($C15,'ДС факт при поликлинике'!$D$6:$JC$141,182,0)</f>
        <v>11423.05</v>
      </c>
      <c r="HZ15" s="2">
        <f t="shared" si="360"/>
        <v>61.059999999999995</v>
      </c>
      <c r="IA15" s="2">
        <f t="shared" si="361"/>
        <v>35.618333333333332</v>
      </c>
      <c r="IB15" s="2">
        <f t="shared" si="362"/>
        <v>33.369999999999997</v>
      </c>
      <c r="IC15" s="2">
        <f t="shared" si="62"/>
        <v>-3.1666666666666714</v>
      </c>
      <c r="ID15" s="2">
        <f t="shared" si="63"/>
        <v>-137300.46333333349</v>
      </c>
      <c r="IE15" s="2">
        <f>план!AV13</f>
        <v>70</v>
      </c>
      <c r="IF15" s="2">
        <f>план!AW13</f>
        <v>940721.6</v>
      </c>
      <c r="IG15" s="2">
        <f t="shared" si="64"/>
        <v>40.833333333333329</v>
      </c>
      <c r="IH15" s="2">
        <f t="shared" si="65"/>
        <v>548754.2666666666</v>
      </c>
      <c r="II15" s="2">
        <f>VLOOKUP($C15,'ДС факт при поликлинике'!$D$6:$JC$141,129,0)</f>
        <v>12</v>
      </c>
      <c r="IJ15" s="2">
        <f>VLOOKUP($C15,'ДС факт при поликлинике'!$D$6:$JC$141,130,0)</f>
        <v>159250.73000000001</v>
      </c>
      <c r="IK15" s="2">
        <f>VLOOKUP($C15,'ДС факт при поликлинике'!$D$6:$JC$141,131,0)</f>
        <v>0</v>
      </c>
      <c r="IL15" s="2">
        <f>VLOOKUP($C15,'ДС факт при поликлинике'!$D$6:$JC$141,132,0)</f>
        <v>0</v>
      </c>
      <c r="IM15" s="2">
        <f t="shared" si="363"/>
        <v>49.699999999999996</v>
      </c>
      <c r="IN15" s="2">
        <f t="shared" si="364"/>
        <v>28.991666666666664</v>
      </c>
      <c r="IO15" s="2">
        <f t="shared" si="365"/>
        <v>8.52</v>
      </c>
      <c r="IP15" s="2">
        <f t="shared" si="66"/>
        <v>-28.833333333333329</v>
      </c>
      <c r="IQ15" s="2">
        <f t="shared" si="67"/>
        <v>-389503.53666666662</v>
      </c>
      <c r="IR15" s="2">
        <f>план!AX13</f>
        <v>0</v>
      </c>
      <c r="IS15" s="2">
        <f>план!AY13</f>
        <v>0</v>
      </c>
      <c r="IT15" s="2">
        <f t="shared" si="68"/>
        <v>0</v>
      </c>
      <c r="IU15" s="2">
        <f t="shared" si="69"/>
        <v>0</v>
      </c>
      <c r="IV15" s="2">
        <f>VLOOKUP($C15,'ДС факт при поликлинике'!$D$6:$JC$141,125,0)</f>
        <v>0</v>
      </c>
      <c r="IW15" s="2">
        <f>VLOOKUP($C15,'ДС факт при поликлинике'!$D$6:$JC$141,126,0)</f>
        <v>0</v>
      </c>
      <c r="IX15" s="2">
        <f>VLOOKUP($C15,'ДС факт при поликлинике'!$D$6:$JC$141,127,0)</f>
        <v>0</v>
      </c>
      <c r="IY15" s="2">
        <f>VLOOKUP($C15,'ДС факт при поликлинике'!$D$6:$JC$141,128,0)</f>
        <v>0</v>
      </c>
      <c r="IZ15" s="2">
        <f t="shared" si="366"/>
        <v>0</v>
      </c>
      <c r="JA15" s="2">
        <f t="shared" si="367"/>
        <v>0</v>
      </c>
      <c r="JB15" s="2">
        <f t="shared" si="368"/>
        <v>0</v>
      </c>
      <c r="JC15" s="2">
        <f t="shared" si="70"/>
        <v>0</v>
      </c>
      <c r="JD15" s="2">
        <f t="shared" si="71"/>
        <v>0</v>
      </c>
      <c r="JE15" s="2">
        <f>план!AZ13</f>
        <v>0</v>
      </c>
      <c r="JF15" s="2">
        <f>план!BA13</f>
        <v>0</v>
      </c>
      <c r="JG15" s="2">
        <f t="shared" si="72"/>
        <v>0</v>
      </c>
      <c r="JH15" s="2">
        <f t="shared" si="73"/>
        <v>0</v>
      </c>
      <c r="JI15" s="2">
        <f>VLOOKUP($C15,'ДС факт при поликлинике'!$D$6:$JC$141,161,0)</f>
        <v>0</v>
      </c>
      <c r="JJ15" s="2">
        <f>VLOOKUP($C15,'ДС факт при поликлинике'!$D$6:$JC$141,162,0)</f>
        <v>0</v>
      </c>
      <c r="JK15" s="2"/>
      <c r="JL15" s="2"/>
      <c r="JM15" s="2">
        <f t="shared" si="369"/>
        <v>0</v>
      </c>
      <c r="JN15" s="2">
        <f t="shared" si="370"/>
        <v>0</v>
      </c>
      <c r="JO15" s="2">
        <f t="shared" si="371"/>
        <v>0</v>
      </c>
      <c r="JP15" s="2">
        <f t="shared" si="74"/>
        <v>0</v>
      </c>
      <c r="JQ15" s="2">
        <f t="shared" si="75"/>
        <v>0</v>
      </c>
      <c r="JR15" s="2">
        <f>план!BB13</f>
        <v>0</v>
      </c>
      <c r="JS15" s="2">
        <f>план!BC13</f>
        <v>0</v>
      </c>
      <c r="JT15" s="2">
        <f t="shared" si="76"/>
        <v>0</v>
      </c>
      <c r="JU15" s="2">
        <f t="shared" si="77"/>
        <v>0</v>
      </c>
      <c r="JV15" s="2">
        <f>VLOOKUP($C15,'ДС факт при поликлинике'!$D$6:$JC$141,133,0)</f>
        <v>0</v>
      </c>
      <c r="JW15" s="2">
        <f>VLOOKUP($C15,'ДС факт при поликлинике'!$D$6:$JC$141,134,0)</f>
        <v>0</v>
      </c>
      <c r="JX15" s="2">
        <f>VLOOKUP($C15,'ДС факт при поликлинике'!$D$6:$JC$141,135,0)</f>
        <v>0</v>
      </c>
      <c r="JY15" s="2">
        <f>VLOOKUP($C15,'ДС факт при поликлинике'!$D$6:$JC$141,136,0)</f>
        <v>0</v>
      </c>
      <c r="JZ15" s="2">
        <f t="shared" si="372"/>
        <v>0</v>
      </c>
      <c r="KA15" s="2">
        <f t="shared" si="373"/>
        <v>0</v>
      </c>
      <c r="KB15" s="2">
        <f t="shared" si="374"/>
        <v>0</v>
      </c>
      <c r="KC15" s="2">
        <f t="shared" si="78"/>
        <v>0</v>
      </c>
      <c r="KD15" s="2">
        <f t="shared" si="79"/>
        <v>0</v>
      </c>
      <c r="KE15" s="2">
        <f>план!BD13</f>
        <v>0</v>
      </c>
      <c r="KF15" s="2">
        <f>план!BE13</f>
        <v>0</v>
      </c>
      <c r="KG15" s="2">
        <f t="shared" si="80"/>
        <v>0</v>
      </c>
      <c r="KH15" s="2">
        <f t="shared" si="81"/>
        <v>0</v>
      </c>
      <c r="KI15" s="2">
        <f>VLOOKUP($C15,'ДС факт при поликлинике'!$D$6:$JC$141,137,0)</f>
        <v>0</v>
      </c>
      <c r="KJ15" s="2">
        <f>VLOOKUP($C15,'ДС факт при поликлинике'!$D$6:$JC$141,138,0)</f>
        <v>0</v>
      </c>
      <c r="KK15" s="2">
        <f>VLOOKUP($C15,'ДС факт при поликлинике'!$D$6:$JC$141,139,0)</f>
        <v>0</v>
      </c>
      <c r="KL15" s="2">
        <f>VLOOKUP($C15,'ДС факт при поликлинике'!$D$6:$JC$141,140,0)</f>
        <v>0</v>
      </c>
      <c r="KM15" s="2">
        <f t="shared" si="375"/>
        <v>0</v>
      </c>
      <c r="KN15" s="2">
        <f t="shared" si="376"/>
        <v>0</v>
      </c>
      <c r="KO15" s="2">
        <f t="shared" si="377"/>
        <v>0</v>
      </c>
      <c r="KP15" s="2">
        <f t="shared" si="82"/>
        <v>0</v>
      </c>
      <c r="KQ15" s="2">
        <f t="shared" si="83"/>
        <v>0</v>
      </c>
      <c r="KR15" s="2">
        <f>план!BF13</f>
        <v>0</v>
      </c>
      <c r="KS15" s="2">
        <f>план!BG13</f>
        <v>0</v>
      </c>
      <c r="KT15" s="2">
        <f t="shared" si="84"/>
        <v>0</v>
      </c>
      <c r="KU15" s="2">
        <f t="shared" si="85"/>
        <v>0</v>
      </c>
      <c r="KV15" s="2">
        <f>VLOOKUP($C15,'ДС факт при поликлинике'!$D$6:$JC$141,141,0)</f>
        <v>0</v>
      </c>
      <c r="KW15" s="2">
        <f>VLOOKUP($C15,'ДС факт при поликлинике'!$D$6:$JC$141,142,0)</f>
        <v>0</v>
      </c>
      <c r="KX15" s="2"/>
      <c r="KY15" s="2"/>
      <c r="KZ15" s="2">
        <f t="shared" si="378"/>
        <v>0</v>
      </c>
      <c r="LA15" s="2">
        <f t="shared" si="379"/>
        <v>0</v>
      </c>
      <c r="LB15" s="2">
        <f t="shared" si="380"/>
        <v>0</v>
      </c>
      <c r="LC15" s="2">
        <f t="shared" si="86"/>
        <v>0</v>
      </c>
      <c r="LD15" s="2">
        <f t="shared" si="87"/>
        <v>0</v>
      </c>
      <c r="LE15" s="2">
        <f>план!BH13</f>
        <v>0</v>
      </c>
      <c r="LF15" s="2">
        <f>план!BI13</f>
        <v>0</v>
      </c>
      <c r="LG15" s="2">
        <f t="shared" si="88"/>
        <v>0</v>
      </c>
      <c r="LH15" s="2">
        <f t="shared" si="89"/>
        <v>0</v>
      </c>
      <c r="LI15" s="2">
        <f>VLOOKUP($C15,'ДС факт при поликлинике'!$D$6:$JC$141,143,0)</f>
        <v>0</v>
      </c>
      <c r="LJ15" s="2">
        <f>VLOOKUP($C15,'ДС факт при поликлинике'!$D$6:$JC$141,144,0)</f>
        <v>0</v>
      </c>
      <c r="LK15" s="2"/>
      <c r="LL15" s="2"/>
      <c r="LM15" s="2">
        <f t="shared" si="381"/>
        <v>0</v>
      </c>
      <c r="LN15" s="2">
        <f t="shared" si="382"/>
        <v>0</v>
      </c>
      <c r="LO15" s="2">
        <f t="shared" si="383"/>
        <v>0</v>
      </c>
      <c r="LP15" s="2">
        <f t="shared" si="90"/>
        <v>0</v>
      </c>
      <c r="LQ15" s="2">
        <f t="shared" si="91"/>
        <v>0</v>
      </c>
      <c r="LR15" s="2">
        <f>план!BJ13</f>
        <v>0</v>
      </c>
      <c r="LS15" s="2">
        <f>план!BK13</f>
        <v>0</v>
      </c>
      <c r="LT15" s="2">
        <f t="shared" si="92"/>
        <v>0</v>
      </c>
      <c r="LU15" s="2">
        <f t="shared" si="93"/>
        <v>0</v>
      </c>
      <c r="LV15" s="2">
        <f>VLOOKUP($C15,'ДС факт при поликлинике'!$D$6:$JC$141,145,0)</f>
        <v>0</v>
      </c>
      <c r="LW15" s="2">
        <f>VLOOKUP($C15,'ДС факт при поликлинике'!$D$6:$JC$141,146,0)</f>
        <v>0</v>
      </c>
      <c r="LX15" s="2"/>
      <c r="LY15" s="2"/>
      <c r="LZ15" s="2">
        <f t="shared" si="384"/>
        <v>0</v>
      </c>
      <c r="MA15" s="2">
        <f t="shared" si="385"/>
        <v>0</v>
      </c>
      <c r="MB15" s="2">
        <f t="shared" si="386"/>
        <v>0</v>
      </c>
      <c r="MC15" s="2">
        <f t="shared" si="94"/>
        <v>0</v>
      </c>
      <c r="MD15" s="2">
        <f t="shared" si="95"/>
        <v>0</v>
      </c>
      <c r="ME15" s="2">
        <f>план!BL13</f>
        <v>0</v>
      </c>
      <c r="MF15" s="2">
        <f>план!BM13</f>
        <v>0</v>
      </c>
      <c r="MG15" s="2">
        <f t="shared" si="96"/>
        <v>0</v>
      </c>
      <c r="MH15" s="2">
        <f t="shared" si="97"/>
        <v>0</v>
      </c>
      <c r="MI15" s="2">
        <f>VLOOKUP($C15,'ДС факт при поликлинике'!$D$6:$JC$141,183,0)</f>
        <v>0</v>
      </c>
      <c r="MJ15" s="2">
        <f>VLOOKUP($C15,'ДС факт при поликлинике'!$D$6:$JC$141,184,0)</f>
        <v>0</v>
      </c>
      <c r="MK15" s="2">
        <f>VLOOKUP($C15,'ДС факт при поликлинике'!$D$6:$JC$141,185,0)</f>
        <v>0</v>
      </c>
      <c r="ML15" s="2">
        <f>VLOOKUP($C15,'ДС факт при поликлинике'!$D$6:$JC$141,186,0)</f>
        <v>0</v>
      </c>
      <c r="MM15" s="2">
        <f t="shared" si="387"/>
        <v>0</v>
      </c>
      <c r="MN15" s="2">
        <f t="shared" si="388"/>
        <v>0</v>
      </c>
      <c r="MO15" s="2">
        <f t="shared" si="389"/>
        <v>0</v>
      </c>
      <c r="MP15" s="2">
        <f t="shared" si="98"/>
        <v>0</v>
      </c>
      <c r="MQ15" s="2">
        <f t="shared" si="99"/>
        <v>0</v>
      </c>
      <c r="MR15" s="2">
        <f>план!BN13</f>
        <v>0</v>
      </c>
      <c r="MS15" s="2">
        <f>план!BO13</f>
        <v>0</v>
      </c>
      <c r="MT15" s="2">
        <f t="shared" si="100"/>
        <v>0</v>
      </c>
      <c r="MU15" s="2">
        <f t="shared" si="101"/>
        <v>0</v>
      </c>
      <c r="MV15" s="2">
        <f>VLOOKUP($C15,'ДС факт при поликлинике'!$D$6:$JC$141,187,0)</f>
        <v>0</v>
      </c>
      <c r="MW15" s="2">
        <f>VLOOKUP($C15,'ДС факт при поликлинике'!$D$6:$JC$141,188,0)</f>
        <v>0</v>
      </c>
      <c r="MX15" s="2"/>
      <c r="MY15" s="2"/>
      <c r="MZ15" s="2">
        <f t="shared" si="390"/>
        <v>0</v>
      </c>
      <c r="NA15" s="2">
        <f t="shared" si="391"/>
        <v>0</v>
      </c>
      <c r="NB15" s="2">
        <f t="shared" si="392"/>
        <v>0</v>
      </c>
      <c r="NC15" s="2">
        <f t="shared" si="102"/>
        <v>0</v>
      </c>
      <c r="ND15" s="2">
        <f t="shared" si="103"/>
        <v>0</v>
      </c>
      <c r="NE15" s="2">
        <f>план!BP13</f>
        <v>0</v>
      </c>
      <c r="NF15" s="2">
        <f>план!BQ13</f>
        <v>0</v>
      </c>
      <c r="NG15" s="2">
        <f t="shared" si="104"/>
        <v>0</v>
      </c>
      <c r="NH15" s="2">
        <f t="shared" si="105"/>
        <v>0</v>
      </c>
      <c r="NI15" s="2">
        <f>VLOOKUP($C15,'ДС факт при поликлинике'!$D$6:$JC$141,189,0)</f>
        <v>0</v>
      </c>
      <c r="NJ15" s="2">
        <f>VLOOKUP($C15,'ДС факт при поликлинике'!$D$6:$JC$141,190,0)</f>
        <v>0</v>
      </c>
      <c r="NK15" s="2"/>
      <c r="NL15" s="2"/>
      <c r="NM15" s="2">
        <f t="shared" si="393"/>
        <v>0</v>
      </c>
      <c r="NN15" s="2">
        <f t="shared" si="394"/>
        <v>0</v>
      </c>
      <c r="NO15" s="2">
        <f t="shared" si="395"/>
        <v>0</v>
      </c>
      <c r="NP15" s="2">
        <f t="shared" si="106"/>
        <v>0</v>
      </c>
      <c r="NQ15" s="2">
        <f t="shared" si="107"/>
        <v>0</v>
      </c>
      <c r="NR15" s="2">
        <f>план!BR13</f>
        <v>0</v>
      </c>
      <c r="NS15" s="2">
        <f>план!BS13</f>
        <v>0</v>
      </c>
      <c r="NT15" s="2">
        <f t="shared" si="108"/>
        <v>0</v>
      </c>
      <c r="NU15" s="2">
        <f t="shared" si="109"/>
        <v>0</v>
      </c>
      <c r="NV15" s="2">
        <f>VLOOKUP($C15,'ДС факт при поликлинике'!$D$6:$JC$141,191,0)</f>
        <v>0</v>
      </c>
      <c r="NW15" s="2">
        <f>VLOOKUP($C15,'ДС факт при поликлинике'!$D$6:$JC$141,192,0)</f>
        <v>0</v>
      </c>
      <c r="NX15" s="2"/>
      <c r="NY15" s="2"/>
      <c r="NZ15" s="2">
        <f t="shared" si="396"/>
        <v>0</v>
      </c>
      <c r="OA15" s="2">
        <f t="shared" si="397"/>
        <v>0</v>
      </c>
      <c r="OB15" s="2">
        <f t="shared" si="398"/>
        <v>0</v>
      </c>
      <c r="OC15" s="2">
        <f t="shared" si="110"/>
        <v>0</v>
      </c>
      <c r="OD15" s="2">
        <f t="shared" si="111"/>
        <v>0</v>
      </c>
      <c r="OE15" s="2">
        <f>план!BT13</f>
        <v>0</v>
      </c>
      <c r="OF15" s="2">
        <f>план!BU13</f>
        <v>0</v>
      </c>
      <c r="OG15" s="2">
        <f t="shared" si="112"/>
        <v>0</v>
      </c>
      <c r="OH15" s="2">
        <f t="shared" si="113"/>
        <v>0</v>
      </c>
      <c r="OI15" s="2">
        <f>VLOOKUP($C15,'ДС факт при поликлинике'!$D$6:$JC$141,149,0)</f>
        <v>0</v>
      </c>
      <c r="OJ15" s="2">
        <f>VLOOKUP($C15,'ДС факт при поликлинике'!$D$6:$JC$141,150,0)</f>
        <v>0</v>
      </c>
      <c r="OK15" s="2"/>
      <c r="OL15" s="2"/>
      <c r="OM15" s="2">
        <f t="shared" si="399"/>
        <v>0</v>
      </c>
      <c r="ON15" s="2">
        <f t="shared" si="400"/>
        <v>0</v>
      </c>
      <c r="OO15" s="2">
        <f t="shared" si="401"/>
        <v>0</v>
      </c>
      <c r="OP15" s="2">
        <f t="shared" si="114"/>
        <v>0</v>
      </c>
      <c r="OQ15" s="2">
        <f t="shared" si="115"/>
        <v>0</v>
      </c>
      <c r="OR15" s="2">
        <f>план!BV13</f>
        <v>0</v>
      </c>
      <c r="OS15" s="2">
        <f>план!BW13</f>
        <v>0</v>
      </c>
      <c r="OT15" s="2">
        <f t="shared" si="116"/>
        <v>0</v>
      </c>
      <c r="OU15" s="2">
        <f t="shared" si="117"/>
        <v>0</v>
      </c>
      <c r="OV15" s="2">
        <f>VLOOKUP($C15,'ДС факт при поликлинике'!$D$6:$JC$141,247,0)</f>
        <v>0</v>
      </c>
      <c r="OW15" s="2">
        <f>VLOOKUP($C15,'ДС факт при поликлинике'!$D$6:$JC$141,248,0)</f>
        <v>0</v>
      </c>
      <c r="OX15" s="2"/>
      <c r="OY15" s="2"/>
      <c r="OZ15" s="2">
        <f t="shared" si="402"/>
        <v>0</v>
      </c>
      <c r="PA15" s="2">
        <f t="shared" si="403"/>
        <v>0</v>
      </c>
      <c r="PB15" s="2">
        <f t="shared" si="404"/>
        <v>0</v>
      </c>
      <c r="PC15" s="2">
        <f t="shared" si="118"/>
        <v>0</v>
      </c>
      <c r="PD15" s="2">
        <f t="shared" si="119"/>
        <v>0</v>
      </c>
      <c r="PE15" s="2">
        <f>план!BX13</f>
        <v>0</v>
      </c>
      <c r="PF15" s="2">
        <f>план!BY13</f>
        <v>0</v>
      </c>
      <c r="PG15" s="2">
        <f t="shared" si="120"/>
        <v>0</v>
      </c>
      <c r="PH15" s="2">
        <f t="shared" si="121"/>
        <v>0</v>
      </c>
      <c r="PI15" s="2">
        <f>VLOOKUP($C15,'ДС факт при поликлинике'!$D$6:$JC$141,95,0)</f>
        <v>0</v>
      </c>
      <c r="PJ15" s="2">
        <f>VLOOKUP($C15,'ДС факт при поликлинике'!$D$6:$JC$141,96,0)</f>
        <v>0</v>
      </c>
      <c r="PK15" s="2">
        <f>VLOOKUP($C15,'ДС факт при поликлинике'!$D$6:$JC$141,97,0)</f>
        <v>0</v>
      </c>
      <c r="PL15" s="2">
        <f>VLOOKUP($C15,'ДС факт при поликлинике'!$D$6:$JC$141,98,0)</f>
        <v>0</v>
      </c>
      <c r="PM15" s="2">
        <f t="shared" si="405"/>
        <v>0</v>
      </c>
      <c r="PN15" s="2">
        <f t="shared" si="406"/>
        <v>0</v>
      </c>
      <c r="PO15" s="2">
        <f t="shared" si="407"/>
        <v>0</v>
      </c>
      <c r="PP15" s="2">
        <f t="shared" si="122"/>
        <v>0</v>
      </c>
      <c r="PQ15" s="2">
        <f t="shared" si="123"/>
        <v>0</v>
      </c>
      <c r="PR15" s="2">
        <f>план!BZ13</f>
        <v>0</v>
      </c>
      <c r="PS15" s="2">
        <f>план!CA13</f>
        <v>0</v>
      </c>
      <c r="PT15" s="2">
        <f t="shared" si="124"/>
        <v>0</v>
      </c>
      <c r="PU15" s="2">
        <f t="shared" si="125"/>
        <v>0</v>
      </c>
      <c r="PV15" s="2">
        <f>VLOOKUP($C15,'ДС факт при поликлинике'!$D$6:$JC$141,99,0)</f>
        <v>0</v>
      </c>
      <c r="PW15" s="2">
        <f>VLOOKUP($C15,'ДС факт при поликлинике'!$D$6:$JC$141,100,0)</f>
        <v>0</v>
      </c>
      <c r="PX15" s="2">
        <f>VLOOKUP($C15,'ДС факт при поликлинике'!$D$6:$JC$141,101,0)</f>
        <v>0</v>
      </c>
      <c r="PY15" s="2">
        <f>VLOOKUP($C15,'ДС факт при поликлинике'!$D$6:$JC$141,102,0)</f>
        <v>0</v>
      </c>
      <c r="PZ15" s="2">
        <f t="shared" si="408"/>
        <v>0</v>
      </c>
      <c r="QA15" s="2">
        <f t="shared" si="409"/>
        <v>0</v>
      </c>
      <c r="QB15" s="2">
        <f t="shared" si="410"/>
        <v>0</v>
      </c>
      <c r="QC15" s="2">
        <f t="shared" si="126"/>
        <v>0</v>
      </c>
      <c r="QD15" s="2">
        <f t="shared" si="127"/>
        <v>0</v>
      </c>
      <c r="QE15" s="2">
        <f>план!CB13</f>
        <v>0</v>
      </c>
      <c r="QF15" s="2">
        <f>план!CC13</f>
        <v>0</v>
      </c>
      <c r="QG15" s="2">
        <f t="shared" si="128"/>
        <v>0</v>
      </c>
      <c r="QH15" s="2">
        <f t="shared" si="129"/>
        <v>0</v>
      </c>
      <c r="QI15" s="2">
        <f>VLOOKUP($C15,'ДС факт при поликлинике'!$D$6:$JC$141,63,0)</f>
        <v>0</v>
      </c>
      <c r="QJ15" s="2">
        <f>VLOOKUP($C15,'ДС факт при поликлинике'!$D$6:$JC$141,64,0)</f>
        <v>0</v>
      </c>
      <c r="QK15" s="2">
        <f>VLOOKUP($C15,'ДС факт при поликлинике'!$D$6:$JC$141,65,0)</f>
        <v>0</v>
      </c>
      <c r="QL15" s="2">
        <f>VLOOKUP($C15,'ДС факт при поликлинике'!$D$6:$JC$141,66,0)</f>
        <v>0</v>
      </c>
      <c r="QM15" s="2">
        <f t="shared" si="411"/>
        <v>0</v>
      </c>
      <c r="QN15" s="2">
        <f t="shared" si="412"/>
        <v>0</v>
      </c>
      <c r="QO15" s="2">
        <f t="shared" si="413"/>
        <v>0</v>
      </c>
      <c r="QP15" s="2">
        <f t="shared" si="130"/>
        <v>0</v>
      </c>
      <c r="QQ15" s="2">
        <f t="shared" si="131"/>
        <v>0</v>
      </c>
      <c r="QR15" s="2">
        <f>план!CD13</f>
        <v>0</v>
      </c>
      <c r="QS15" s="2">
        <f>план!CE13</f>
        <v>0</v>
      </c>
      <c r="QT15" s="2">
        <f t="shared" si="132"/>
        <v>0</v>
      </c>
      <c r="QU15" s="2">
        <f t="shared" si="133"/>
        <v>0</v>
      </c>
      <c r="QV15" s="2">
        <f>VLOOKUP($C15,'ДС факт при поликлинике'!$D$6:$JC$141,107,0)</f>
        <v>0</v>
      </c>
      <c r="QW15" s="2">
        <f>VLOOKUP($C15,'ДС факт при поликлинике'!$D$6:$JC$141,108,0)</f>
        <v>0</v>
      </c>
      <c r="QX15" s="2">
        <f>VLOOKUP($C15,'ДС факт при поликлинике'!$D$6:$JC$141,109,0)</f>
        <v>0</v>
      </c>
      <c r="QY15" s="2">
        <f>VLOOKUP($C15,'ДС факт при поликлинике'!$D$6:$JC$141,110,0)</f>
        <v>0</v>
      </c>
      <c r="QZ15" s="2">
        <f t="shared" si="414"/>
        <v>0</v>
      </c>
      <c r="RA15" s="2">
        <f t="shared" si="415"/>
        <v>0</v>
      </c>
      <c r="RB15" s="2">
        <f t="shared" si="416"/>
        <v>0</v>
      </c>
      <c r="RC15" s="2">
        <f t="shared" si="134"/>
        <v>0</v>
      </c>
      <c r="RD15" s="2">
        <f t="shared" si="135"/>
        <v>0</v>
      </c>
      <c r="RE15" s="2">
        <f>план!CF13</f>
        <v>0</v>
      </c>
      <c r="RF15" s="2">
        <f>план!CG13</f>
        <v>0</v>
      </c>
      <c r="RG15" s="2">
        <f t="shared" si="136"/>
        <v>0</v>
      </c>
      <c r="RH15" s="2">
        <f t="shared" si="137"/>
        <v>0</v>
      </c>
      <c r="RI15" s="2">
        <f>VLOOKUP($C15,'ДС факт при поликлинике'!$D$6:$JC$141,79,0)</f>
        <v>0</v>
      </c>
      <c r="RJ15" s="2">
        <f>VLOOKUP($C15,'ДС факт при поликлинике'!$D$6:$JC$141,80,0)</f>
        <v>0</v>
      </c>
      <c r="RK15" s="2">
        <f>VLOOKUP($C15,'ДС факт при поликлинике'!$D$6:$JC$141,81,0)</f>
        <v>0</v>
      </c>
      <c r="RL15" s="2">
        <f>VLOOKUP($C15,'ДС факт при поликлинике'!$D$6:$JC$141,82,0)</f>
        <v>0</v>
      </c>
      <c r="RM15" s="2">
        <f t="shared" si="417"/>
        <v>0</v>
      </c>
      <c r="RN15" s="2">
        <f t="shared" si="418"/>
        <v>0</v>
      </c>
      <c r="RO15" s="2">
        <f t="shared" si="419"/>
        <v>0</v>
      </c>
      <c r="RP15" s="2">
        <f t="shared" si="138"/>
        <v>0</v>
      </c>
      <c r="RQ15" s="2">
        <f t="shared" si="139"/>
        <v>0</v>
      </c>
      <c r="RR15" s="2">
        <f>план!CH13</f>
        <v>0</v>
      </c>
      <c r="RS15" s="2">
        <f>план!CI13</f>
        <v>0</v>
      </c>
      <c r="RT15" s="2">
        <f t="shared" si="140"/>
        <v>0</v>
      </c>
      <c r="RU15" s="2">
        <f t="shared" si="141"/>
        <v>0</v>
      </c>
      <c r="RV15" s="2">
        <f>VLOOKUP($C15,'ДС факт при поликлинике'!$D$6:$JC$141,119,0)</f>
        <v>35</v>
      </c>
      <c r="RW15" s="2">
        <f>VLOOKUP($C15,'ДС факт при поликлинике'!$D$6:$JC$141,120,0)</f>
        <v>390399.5299999998</v>
      </c>
      <c r="RX15" s="2">
        <f>VLOOKUP($C15,'ДС факт при поликлинике'!$D$6:$JC$141,121,0)</f>
        <v>0</v>
      </c>
      <c r="RY15" s="2">
        <f>VLOOKUP($C15,'ДС факт при поликлинике'!$D$6:$JC$141,122,0)</f>
        <v>0</v>
      </c>
      <c r="RZ15" s="2">
        <f t="shared" si="420"/>
        <v>0</v>
      </c>
      <c r="SA15" s="2">
        <f t="shared" si="421"/>
        <v>0</v>
      </c>
      <c r="SB15" s="2">
        <f t="shared" si="422"/>
        <v>24.849999999999998</v>
      </c>
      <c r="SC15" s="2">
        <f t="shared" si="142"/>
        <v>35</v>
      </c>
      <c r="SD15" s="2">
        <f t="shared" si="143"/>
        <v>390399.5299999998</v>
      </c>
      <c r="SE15" s="2">
        <f>план!CJ13</f>
        <v>0</v>
      </c>
      <c r="SF15" s="2">
        <f>план!CK13</f>
        <v>0</v>
      </c>
      <c r="SG15" s="2">
        <f t="shared" si="144"/>
        <v>0</v>
      </c>
      <c r="SH15" s="2">
        <f t="shared" si="145"/>
        <v>0</v>
      </c>
      <c r="SI15" s="2">
        <f>VLOOKUP($C15,'ДС факт при поликлинике'!$D$6:$JC$141,209,0)</f>
        <v>0</v>
      </c>
      <c r="SJ15" s="2">
        <f>VLOOKUP($C15,'ДС факт при поликлинике'!$D$6:$JC$141,210,0)</f>
        <v>0</v>
      </c>
      <c r="SK15" s="2">
        <f>VLOOKUP($C15,'ДС факт при поликлинике'!$D$6:$JC$141,211,0)</f>
        <v>0</v>
      </c>
      <c r="SL15" s="2">
        <f>VLOOKUP($C15,'ДС факт при поликлинике'!$D$6:$JC$141,212,0)</f>
        <v>0</v>
      </c>
      <c r="SM15" s="2">
        <f t="shared" si="423"/>
        <v>0</v>
      </c>
      <c r="SN15" s="2">
        <f t="shared" si="424"/>
        <v>0</v>
      </c>
      <c r="SO15" s="2">
        <f t="shared" si="425"/>
        <v>0</v>
      </c>
      <c r="SP15" s="2">
        <f t="shared" si="146"/>
        <v>0</v>
      </c>
      <c r="SQ15" s="2">
        <f t="shared" si="147"/>
        <v>0</v>
      </c>
      <c r="SR15" s="2">
        <f>план!CL13</f>
        <v>0</v>
      </c>
      <c r="SS15" s="2">
        <f>план!CM13</f>
        <v>0</v>
      </c>
      <c r="ST15" s="2">
        <f t="shared" si="148"/>
        <v>0</v>
      </c>
      <c r="SU15" s="2">
        <f t="shared" si="149"/>
        <v>0</v>
      </c>
      <c r="SV15" s="2">
        <f>VLOOKUP($C15,'ДС факт при поликлинике'!$D$6:$JC$141,213,0)</f>
        <v>0</v>
      </c>
      <c r="SW15" s="2">
        <f>VLOOKUP($C15,'ДС факт при поликлинике'!$D$6:$JC$141,214,0)</f>
        <v>0</v>
      </c>
      <c r="SX15" s="2">
        <f>VLOOKUP($C15,'ДС факт при поликлинике'!$D$6:$JC$141,215,0)</f>
        <v>0</v>
      </c>
      <c r="SY15" s="2">
        <f>VLOOKUP($C15,'ДС факт при поликлинике'!$D$6:$JC$141,216,0)</f>
        <v>0</v>
      </c>
      <c r="SZ15" s="2">
        <f t="shared" si="426"/>
        <v>0</v>
      </c>
      <c r="TA15" s="2">
        <f t="shared" si="427"/>
        <v>0</v>
      </c>
      <c r="TB15" s="2">
        <f t="shared" si="428"/>
        <v>0</v>
      </c>
      <c r="TC15" s="2">
        <f t="shared" si="150"/>
        <v>0</v>
      </c>
      <c r="TD15" s="2">
        <f t="shared" si="151"/>
        <v>0</v>
      </c>
      <c r="TE15" s="2">
        <f>план!CN13</f>
        <v>0</v>
      </c>
      <c r="TF15" s="2">
        <f>план!CO13</f>
        <v>0</v>
      </c>
      <c r="TG15" s="2">
        <f t="shared" si="152"/>
        <v>0</v>
      </c>
      <c r="TH15" s="2">
        <f t="shared" si="153"/>
        <v>0</v>
      </c>
      <c r="TI15" s="2">
        <f>VLOOKUP($C15,'ДС факт при поликлинике'!$D$6:$JC$141,217,0)</f>
        <v>0</v>
      </c>
      <c r="TJ15" s="2">
        <f>VLOOKUP($C15,'ДС факт при поликлинике'!$D$6:$JC$141,218,0)</f>
        <v>0</v>
      </c>
      <c r="TK15" s="2">
        <f>VLOOKUP($C15,'ДС факт при поликлинике'!$D$6:$JC$141,219,0)</f>
        <v>0</v>
      </c>
      <c r="TL15" s="2">
        <f>VLOOKUP($C15,'ДС факт при поликлинике'!$D$6:$JC$141,220,0)</f>
        <v>0</v>
      </c>
      <c r="TM15" s="2">
        <f t="shared" si="429"/>
        <v>0</v>
      </c>
      <c r="TN15" s="2">
        <f t="shared" si="430"/>
        <v>0</v>
      </c>
      <c r="TO15" s="2">
        <f t="shared" si="431"/>
        <v>0</v>
      </c>
      <c r="TP15" s="2">
        <f t="shared" si="154"/>
        <v>0</v>
      </c>
      <c r="TQ15" s="2">
        <f t="shared" si="155"/>
        <v>0</v>
      </c>
      <c r="TR15" s="2">
        <f>план!CP13</f>
        <v>0</v>
      </c>
      <c r="TS15" s="2">
        <f>план!CQ13</f>
        <v>0</v>
      </c>
      <c r="TT15" s="2">
        <f t="shared" si="156"/>
        <v>0</v>
      </c>
      <c r="TU15" s="2">
        <f t="shared" si="157"/>
        <v>0</v>
      </c>
      <c r="TV15" s="2">
        <f>VLOOKUP($C15,'ДС факт при поликлинике'!$D$6:$JC$141,221,0)</f>
        <v>0</v>
      </c>
      <c r="TW15" s="2">
        <f>VLOOKUP($C15,'ДС факт при поликлинике'!$D$6:$JC$141,222,0)</f>
        <v>0</v>
      </c>
      <c r="TX15" s="2">
        <f>VLOOKUP($C15,'ДС факт при поликлинике'!$D$6:$JC$141,223,0)</f>
        <v>0</v>
      </c>
      <c r="TY15" s="2">
        <f>VLOOKUP($C15,'ДС факт при поликлинике'!$D$6:$JC$141,224,0)</f>
        <v>0</v>
      </c>
      <c r="TZ15" s="2">
        <f t="shared" si="432"/>
        <v>0</v>
      </c>
      <c r="UA15" s="2">
        <f t="shared" si="433"/>
        <v>0</v>
      </c>
      <c r="UB15" s="2">
        <f t="shared" si="434"/>
        <v>0</v>
      </c>
      <c r="UC15" s="2">
        <f t="shared" si="158"/>
        <v>0</v>
      </c>
      <c r="UD15" s="2">
        <f t="shared" si="159"/>
        <v>0</v>
      </c>
      <c r="UE15" s="2">
        <f>план!CR13</f>
        <v>0</v>
      </c>
      <c r="UF15" s="2">
        <f>план!CS13</f>
        <v>0</v>
      </c>
      <c r="UG15" s="2">
        <f t="shared" si="160"/>
        <v>0</v>
      </c>
      <c r="UH15" s="2">
        <f t="shared" si="161"/>
        <v>0</v>
      </c>
      <c r="UI15" s="2">
        <f>VLOOKUP($C15,'ДС факт при поликлинике'!$D$6:$JC$141,233,0)</f>
        <v>0</v>
      </c>
      <c r="UJ15" s="2">
        <f>VLOOKUP($C15,'ДС факт при поликлинике'!$D$6:$JC$141,234,0)</f>
        <v>0</v>
      </c>
      <c r="UK15" s="2"/>
      <c r="UL15" s="2"/>
      <c r="UM15" s="2">
        <f t="shared" si="435"/>
        <v>0</v>
      </c>
      <c r="UN15" s="2">
        <f t="shared" si="436"/>
        <v>0</v>
      </c>
      <c r="UO15" s="2">
        <f t="shared" si="437"/>
        <v>0</v>
      </c>
      <c r="UP15" s="2">
        <f t="shared" si="162"/>
        <v>0</v>
      </c>
      <c r="UQ15" s="2">
        <f t="shared" si="163"/>
        <v>0</v>
      </c>
      <c r="UR15" s="136">
        <f>план!CT13</f>
        <v>0</v>
      </c>
      <c r="US15" s="37">
        <f>план!CU13</f>
        <v>0</v>
      </c>
      <c r="UT15" s="2">
        <f t="shared" si="164"/>
        <v>0</v>
      </c>
      <c r="UU15" s="2">
        <f t="shared" si="165"/>
        <v>0</v>
      </c>
      <c r="UV15" s="2">
        <f>VLOOKUP($C15,'ДС факт при поликлинике'!$D$6:$JC$141,225,0)</f>
        <v>0</v>
      </c>
      <c r="UW15" s="2">
        <f>VLOOKUP($C15,'ДС факт при поликлинике'!$D$6:$JC$141,226,0)</f>
        <v>0</v>
      </c>
      <c r="UX15" s="2">
        <f>VLOOKUP($C15,'ДС факт при поликлинике'!$D$6:$JC$141,227,0)</f>
        <v>0</v>
      </c>
      <c r="UY15" s="2">
        <f>VLOOKUP($C15,'ДС факт при поликлинике'!$D$6:$JC$141,228,0)</f>
        <v>0</v>
      </c>
      <c r="UZ15" s="2">
        <f t="shared" si="438"/>
        <v>0</v>
      </c>
      <c r="VA15" s="2">
        <f t="shared" si="439"/>
        <v>0</v>
      </c>
      <c r="VB15" s="2">
        <f t="shared" si="440"/>
        <v>0</v>
      </c>
      <c r="VC15" s="2">
        <f t="shared" si="166"/>
        <v>0</v>
      </c>
      <c r="VD15" s="2">
        <f t="shared" si="167"/>
        <v>0</v>
      </c>
      <c r="VE15" s="2">
        <f>план!CV13</f>
        <v>0</v>
      </c>
      <c r="VF15" s="2">
        <f>план!CW13</f>
        <v>0</v>
      </c>
      <c r="VG15" s="2">
        <f t="shared" si="168"/>
        <v>0</v>
      </c>
      <c r="VH15" s="2">
        <f t="shared" si="169"/>
        <v>0</v>
      </c>
      <c r="VI15" s="2">
        <f>VLOOKUP($C15,'ДС факт при поликлинике'!$D$6:$JC$141,205,0)</f>
        <v>0</v>
      </c>
      <c r="VJ15" s="2">
        <f>VLOOKUP($C15,'ДС факт при поликлинике'!$D$6:$JC$141,206,0)</f>
        <v>0</v>
      </c>
      <c r="VK15" s="2"/>
      <c r="VL15" s="2"/>
      <c r="VM15" s="2">
        <f t="shared" si="441"/>
        <v>0</v>
      </c>
      <c r="VN15" s="2">
        <f t="shared" si="442"/>
        <v>0</v>
      </c>
      <c r="VO15" s="2">
        <f t="shared" si="443"/>
        <v>0</v>
      </c>
      <c r="VP15" s="2">
        <f t="shared" si="170"/>
        <v>0</v>
      </c>
      <c r="VQ15" s="2">
        <f t="shared" si="171"/>
        <v>0</v>
      </c>
      <c r="VR15" s="2">
        <f>план!CX13</f>
        <v>0</v>
      </c>
      <c r="VS15" s="2">
        <f>план!CY13</f>
        <v>0</v>
      </c>
      <c r="VT15" s="2">
        <f t="shared" si="172"/>
        <v>0</v>
      </c>
      <c r="VU15" s="2">
        <f t="shared" si="173"/>
        <v>0</v>
      </c>
      <c r="VV15" s="2">
        <f>VLOOKUP($C15,'ДС факт при поликлинике'!$D$6:$JC$141,207,0)</f>
        <v>0</v>
      </c>
      <c r="VW15" s="2">
        <f>VLOOKUP($C15,'ДС факт при поликлинике'!$D$6:$JC$141,208,0)</f>
        <v>0</v>
      </c>
      <c r="VX15" s="2"/>
      <c r="VY15" s="2"/>
      <c r="VZ15" s="2">
        <f t="shared" si="444"/>
        <v>0</v>
      </c>
      <c r="WA15" s="2">
        <f t="shared" si="445"/>
        <v>0</v>
      </c>
      <c r="WB15" s="2">
        <f t="shared" si="446"/>
        <v>0</v>
      </c>
      <c r="WC15" s="2">
        <f t="shared" si="174"/>
        <v>0</v>
      </c>
      <c r="WD15" s="2">
        <f t="shared" si="175"/>
        <v>0</v>
      </c>
      <c r="WE15" s="2">
        <f>план!CZ13</f>
        <v>0</v>
      </c>
      <c r="WF15" s="2">
        <f>план!DA13</f>
        <v>0</v>
      </c>
      <c r="WG15" s="2">
        <f t="shared" si="176"/>
        <v>0</v>
      </c>
      <c r="WH15" s="2">
        <f t="shared" si="177"/>
        <v>0</v>
      </c>
      <c r="WI15" s="2">
        <f>VLOOKUP($C15,'ДС факт при поликлинике'!$D$6:$JC$141,91,0)</f>
        <v>0</v>
      </c>
      <c r="WJ15" s="2">
        <f>VLOOKUP($C15,'ДС факт при поликлинике'!$D$6:$JC$141,92,0)</f>
        <v>0</v>
      </c>
      <c r="WK15" s="2">
        <f>VLOOKUP($C15,'ДС факт при поликлинике'!$D$6:$JC$141,93,0)</f>
        <v>0</v>
      </c>
      <c r="WL15" s="2">
        <f>VLOOKUP($C15,'ДС факт при поликлинике'!$D$6:$JC$141,94,0)</f>
        <v>0</v>
      </c>
      <c r="WM15" s="2">
        <f t="shared" si="447"/>
        <v>0</v>
      </c>
      <c r="WN15" s="2">
        <f t="shared" si="448"/>
        <v>0</v>
      </c>
      <c r="WO15" s="2">
        <f t="shared" si="449"/>
        <v>0</v>
      </c>
      <c r="WP15" s="2">
        <f t="shared" si="178"/>
        <v>0</v>
      </c>
      <c r="WQ15" s="2">
        <f t="shared" si="179"/>
        <v>0</v>
      </c>
      <c r="WR15" s="2">
        <f>план!DB13</f>
        <v>0</v>
      </c>
      <c r="WS15" s="2">
        <f>план!DC13</f>
        <v>0</v>
      </c>
      <c r="WT15" s="2">
        <f t="shared" si="180"/>
        <v>0</v>
      </c>
      <c r="WU15" s="2">
        <f t="shared" si="181"/>
        <v>0</v>
      </c>
      <c r="WV15" s="2">
        <f>VLOOKUP($C15,'ДС факт при поликлинике'!$D$6:$JC$141,67,0)</f>
        <v>0</v>
      </c>
      <c r="WW15" s="2">
        <f>VLOOKUP($C15,'ДС факт при поликлинике'!$D$6:$JC$141,68,0)</f>
        <v>0</v>
      </c>
      <c r="WX15" s="2">
        <f>VLOOKUP($C15,'ДС факт при поликлинике'!$D$6:$JC$141,69,0)</f>
        <v>0</v>
      </c>
      <c r="WY15" s="2">
        <f>VLOOKUP($C15,'ДС факт при поликлинике'!$D$6:$JC$141,70,0)</f>
        <v>0</v>
      </c>
      <c r="WZ15" s="2">
        <f t="shared" si="450"/>
        <v>0</v>
      </c>
      <c r="XA15" s="2">
        <f t="shared" si="451"/>
        <v>0</v>
      </c>
      <c r="XB15" s="2">
        <f t="shared" si="452"/>
        <v>0</v>
      </c>
      <c r="XC15" s="2">
        <f t="shared" si="182"/>
        <v>0</v>
      </c>
      <c r="XD15" s="2">
        <f t="shared" si="183"/>
        <v>0</v>
      </c>
      <c r="XE15" s="2">
        <f>план!DD13</f>
        <v>0</v>
      </c>
      <c r="XF15" s="2">
        <f>план!DE13</f>
        <v>0</v>
      </c>
      <c r="XG15" s="2">
        <f t="shared" si="184"/>
        <v>0</v>
      </c>
      <c r="XH15" s="2">
        <f t="shared" si="185"/>
        <v>0</v>
      </c>
      <c r="XI15" s="2">
        <f>VLOOKUP($C15,'ДС факт при поликлинике'!$D$6:$JC$141,111,0)</f>
        <v>0</v>
      </c>
      <c r="XJ15" s="2">
        <f>VLOOKUP($C15,'ДС факт при поликлинике'!$D$6:$JC$141,112,0)</f>
        <v>0</v>
      </c>
      <c r="XK15" s="2">
        <f>VLOOKUP($C15,'ДС факт при поликлинике'!$D$6:$JC$141,113,0)</f>
        <v>0</v>
      </c>
      <c r="XL15" s="2">
        <f>VLOOKUP($C15,'ДС факт при поликлинике'!$D$6:$JC$141,114,0)</f>
        <v>0</v>
      </c>
      <c r="XM15" s="2">
        <f t="shared" si="453"/>
        <v>0</v>
      </c>
      <c r="XN15" s="2">
        <f t="shared" si="454"/>
        <v>0</v>
      </c>
      <c r="XO15" s="2">
        <f t="shared" si="455"/>
        <v>0</v>
      </c>
      <c r="XP15" s="2">
        <f t="shared" si="186"/>
        <v>0</v>
      </c>
      <c r="XQ15" s="2">
        <f t="shared" si="187"/>
        <v>0</v>
      </c>
      <c r="XR15" s="2">
        <f>план!DF13</f>
        <v>0</v>
      </c>
      <c r="XS15" s="2">
        <f>план!DG13</f>
        <v>0</v>
      </c>
      <c r="XT15" s="2">
        <f t="shared" si="188"/>
        <v>0</v>
      </c>
      <c r="XU15" s="2">
        <f t="shared" si="189"/>
        <v>0</v>
      </c>
      <c r="XV15" s="2">
        <f>VLOOKUP($C15,'ДС факт при поликлинике'!$D$6:$JC$141,87,0)</f>
        <v>0</v>
      </c>
      <c r="XW15" s="2">
        <f>VLOOKUP($C15,'ДС факт при поликлинике'!$D$6:$JC$141,88,0)</f>
        <v>0</v>
      </c>
      <c r="XX15" s="2">
        <f>VLOOKUP($C15,'ДС факт при поликлинике'!$D$6:$JC$141,89,0)</f>
        <v>0</v>
      </c>
      <c r="XY15" s="2">
        <f>VLOOKUP($C15,'ДС факт при поликлинике'!$D$6:$JC$141,90,0)</f>
        <v>0</v>
      </c>
      <c r="XZ15" s="2">
        <f t="shared" si="456"/>
        <v>0</v>
      </c>
      <c r="YA15" s="2">
        <f t="shared" si="457"/>
        <v>0</v>
      </c>
      <c r="YB15" s="2">
        <f t="shared" si="458"/>
        <v>0</v>
      </c>
      <c r="YC15" s="2">
        <f t="shared" si="190"/>
        <v>0</v>
      </c>
      <c r="YD15" s="2">
        <f t="shared" si="191"/>
        <v>0</v>
      </c>
      <c r="YE15" s="2">
        <f>план!DH13</f>
        <v>0</v>
      </c>
      <c r="YF15" s="2">
        <f>план!DI13</f>
        <v>0</v>
      </c>
      <c r="YG15" s="2">
        <f t="shared" si="192"/>
        <v>0</v>
      </c>
      <c r="YH15" s="2">
        <f t="shared" si="193"/>
        <v>0</v>
      </c>
      <c r="YI15" s="2">
        <f>VLOOKUP($C15,'ДС факт при поликлинике'!$D$6:$JC$141,75,0)</f>
        <v>0</v>
      </c>
      <c r="YJ15" s="2">
        <f>VLOOKUP($C15,'ДС факт при поликлинике'!$D$6:$JC$141,76,0)</f>
        <v>0</v>
      </c>
      <c r="YK15" s="2">
        <f>VLOOKUP($C15,'ДС факт при поликлинике'!$D$6:$JC$141,77,0)</f>
        <v>0</v>
      </c>
      <c r="YL15" s="2">
        <f>VLOOKUP($C15,'ДС факт при поликлинике'!$D$6:$JC$141,78,0)</f>
        <v>0</v>
      </c>
      <c r="YM15" s="2">
        <f t="shared" si="459"/>
        <v>0</v>
      </c>
      <c r="YN15" s="2">
        <f t="shared" si="460"/>
        <v>0</v>
      </c>
      <c r="YO15" s="2">
        <f t="shared" si="461"/>
        <v>0</v>
      </c>
      <c r="YP15" s="2">
        <f t="shared" si="194"/>
        <v>0</v>
      </c>
      <c r="YQ15" s="2">
        <f t="shared" si="195"/>
        <v>0</v>
      </c>
      <c r="YR15" s="2">
        <f>план!DJ13</f>
        <v>0</v>
      </c>
      <c r="YS15" s="2">
        <f>план!DK13</f>
        <v>0</v>
      </c>
      <c r="YT15" s="2">
        <f t="shared" si="196"/>
        <v>0</v>
      </c>
      <c r="YU15" s="2">
        <f t="shared" si="197"/>
        <v>0</v>
      </c>
      <c r="YV15" s="2">
        <f>VLOOKUP($C15,'ДС факт при поликлинике'!$D$6:$JC$141,71,0)</f>
        <v>0</v>
      </c>
      <c r="YW15" s="2">
        <f>VLOOKUP($C15,'ДС факт при поликлинике'!$D$6:$JC$141,72,0)</f>
        <v>0</v>
      </c>
      <c r="YX15" s="2">
        <f>VLOOKUP($C15,'ДС факт при поликлинике'!$D$6:$JC$141,73,0)</f>
        <v>0</v>
      </c>
      <c r="YY15" s="2">
        <f>VLOOKUP($C15,'ДС факт при поликлинике'!$D$6:$JC$141,74,0)</f>
        <v>0</v>
      </c>
      <c r="YZ15" s="2">
        <f t="shared" si="462"/>
        <v>0</v>
      </c>
      <c r="ZA15" s="2">
        <f t="shared" si="463"/>
        <v>0</v>
      </c>
      <c r="ZB15" s="2">
        <f t="shared" si="464"/>
        <v>0</v>
      </c>
      <c r="ZC15" s="2">
        <f t="shared" si="198"/>
        <v>0</v>
      </c>
      <c r="ZD15" s="2">
        <f t="shared" si="199"/>
        <v>0</v>
      </c>
      <c r="ZE15" s="2">
        <f>план!DL13</f>
        <v>0</v>
      </c>
      <c r="ZF15" s="2">
        <f>план!DM13</f>
        <v>0</v>
      </c>
      <c r="ZG15" s="2">
        <f t="shared" si="200"/>
        <v>0</v>
      </c>
      <c r="ZH15" s="2">
        <f t="shared" si="201"/>
        <v>0</v>
      </c>
      <c r="ZI15" s="2">
        <f>VLOOKUP($C15,'ДС факт при поликлинике'!$D$6:$JC$141,103,0)</f>
        <v>0</v>
      </c>
      <c r="ZJ15" s="2">
        <f>VLOOKUP($C15,'ДС факт при поликлинике'!$D$6:$JC$141,104,0)</f>
        <v>0</v>
      </c>
      <c r="ZK15" s="2">
        <f>VLOOKUP($C15,'ДС факт при поликлинике'!$D$6:$JC$141,105,0)</f>
        <v>0</v>
      </c>
      <c r="ZL15" s="2">
        <f>VLOOKUP($C15,'ДС факт при поликлинике'!$D$6:$JC$141,106,0)</f>
        <v>0</v>
      </c>
      <c r="ZM15" s="2">
        <f t="shared" si="465"/>
        <v>0</v>
      </c>
      <c r="ZN15" s="2">
        <f t="shared" si="466"/>
        <v>0</v>
      </c>
      <c r="ZO15" s="2">
        <f t="shared" si="467"/>
        <v>0</v>
      </c>
      <c r="ZP15" s="2">
        <f t="shared" si="202"/>
        <v>0</v>
      </c>
      <c r="ZQ15" s="2">
        <f t="shared" si="203"/>
        <v>0</v>
      </c>
      <c r="ZR15" s="2">
        <f>план!DN13</f>
        <v>0</v>
      </c>
      <c r="ZS15" s="2">
        <f>план!DO13</f>
        <v>0</v>
      </c>
      <c r="ZT15" s="2">
        <f t="shared" si="204"/>
        <v>0</v>
      </c>
      <c r="ZU15" s="2">
        <f t="shared" si="205"/>
        <v>0</v>
      </c>
      <c r="ZV15" s="2">
        <f>VLOOKUP($C15,'ДС факт при поликлинике'!$D$6:$JC$141,249,0)</f>
        <v>0</v>
      </c>
      <c r="ZW15" s="2">
        <f>VLOOKUP($C15,'ДС факт при поликлинике'!$D$6:$JC$141,250,0)</f>
        <v>0</v>
      </c>
      <c r="ZX15" s="2">
        <f>VLOOKUP($C15,'ДС факт при поликлинике'!$D$6:$JC$141,251,0)</f>
        <v>0</v>
      </c>
      <c r="ZY15" s="2">
        <f>VLOOKUP($C15,'ДС факт при поликлинике'!$D$6:$JC$141,252,0)</f>
        <v>0</v>
      </c>
      <c r="ZZ15" s="2">
        <f t="shared" si="468"/>
        <v>0</v>
      </c>
      <c r="AAA15" s="2">
        <f t="shared" si="469"/>
        <v>0</v>
      </c>
      <c r="AAB15" s="2">
        <f t="shared" si="470"/>
        <v>0</v>
      </c>
      <c r="AAC15" s="2">
        <f t="shared" si="206"/>
        <v>0</v>
      </c>
      <c r="AAD15" s="2">
        <f t="shared" si="207"/>
        <v>0</v>
      </c>
      <c r="AAE15" s="2">
        <f>план!DP13</f>
        <v>0</v>
      </c>
      <c r="AAF15" s="2">
        <f>план!DQ13</f>
        <v>0</v>
      </c>
      <c r="AAG15" s="2">
        <f t="shared" si="208"/>
        <v>0</v>
      </c>
      <c r="AAH15" s="2">
        <f t="shared" si="209"/>
        <v>0</v>
      </c>
      <c r="AAI15" s="2">
        <f>VLOOKUP($C15,'ДС факт при поликлинике'!$D$6:$JC$141,115,0)</f>
        <v>0</v>
      </c>
      <c r="AAJ15" s="2">
        <f>VLOOKUP($C15,'ДС факт при поликлинике'!$D$6:$JC$141,116,0)</f>
        <v>0</v>
      </c>
      <c r="AAK15" s="2">
        <f>VLOOKUP($C15,'ДС факт при поликлинике'!$D$6:$JC$141,117,0)</f>
        <v>0</v>
      </c>
      <c r="AAL15" s="2">
        <f>VLOOKUP($C15,'ДС факт при поликлинике'!$D$6:$JC$141,118,0)</f>
        <v>0</v>
      </c>
      <c r="AAM15" s="2">
        <f t="shared" si="471"/>
        <v>0</v>
      </c>
      <c r="AAN15" s="2">
        <f t="shared" si="472"/>
        <v>0</v>
      </c>
      <c r="AAO15" s="2">
        <f t="shared" si="473"/>
        <v>0</v>
      </c>
      <c r="AAP15" s="2">
        <f t="shared" si="210"/>
        <v>0</v>
      </c>
      <c r="AAQ15" s="2">
        <f t="shared" si="211"/>
        <v>0</v>
      </c>
      <c r="AAR15" s="2">
        <f>план!DR13</f>
        <v>0</v>
      </c>
      <c r="AAS15" s="2">
        <f>план!DS13</f>
        <v>0</v>
      </c>
      <c r="AAT15" s="2">
        <f t="shared" si="212"/>
        <v>0</v>
      </c>
      <c r="AAU15" s="2">
        <f t="shared" si="213"/>
        <v>0</v>
      </c>
      <c r="AAV15" s="2">
        <f>VLOOKUP($C15,'ДС факт при поликлинике'!$D$6:$JC$141,59,0)</f>
        <v>0</v>
      </c>
      <c r="AAW15" s="2">
        <f>VLOOKUP($C15,'ДС факт при поликлинике'!$D$6:$JC$141,60,0)</f>
        <v>0</v>
      </c>
      <c r="AAX15" s="2">
        <f>VLOOKUP($C15,'ДС факт при поликлинике'!$D$6:$JC$141,61,0)</f>
        <v>0</v>
      </c>
      <c r="AAY15" s="2">
        <f>VLOOKUP($C15,'ДС факт при поликлинике'!$D$6:$JC$141,62,0)</f>
        <v>0</v>
      </c>
      <c r="AAZ15" s="2">
        <f t="shared" si="474"/>
        <v>0</v>
      </c>
      <c r="ABA15" s="2">
        <f t="shared" si="475"/>
        <v>0</v>
      </c>
      <c r="ABB15" s="2">
        <f t="shared" si="476"/>
        <v>0</v>
      </c>
      <c r="ABC15" s="2">
        <f t="shared" si="214"/>
        <v>0</v>
      </c>
      <c r="ABD15" s="2">
        <f t="shared" si="215"/>
        <v>0</v>
      </c>
      <c r="ABE15" s="2">
        <f>план!DT13</f>
        <v>0</v>
      </c>
      <c r="ABF15" s="2">
        <f>план!DU13</f>
        <v>0</v>
      </c>
      <c r="ABG15" s="2">
        <f t="shared" si="216"/>
        <v>0</v>
      </c>
      <c r="ABH15" s="2">
        <f t="shared" si="217"/>
        <v>0</v>
      </c>
      <c r="ABI15" s="2">
        <f>VLOOKUP($C15,'ДС факт при поликлинике'!$D$6:$JC$141,55,0)</f>
        <v>0</v>
      </c>
      <c r="ABJ15" s="2">
        <f>VLOOKUP($C15,'ДС факт при поликлинике'!$D$6:$JC$141,56,0)</f>
        <v>0</v>
      </c>
      <c r="ABK15" s="2">
        <f>VLOOKUP($C15,'ДС факт при поликлинике'!$D$6:$JC$141,57,0)</f>
        <v>0</v>
      </c>
      <c r="ABL15" s="2">
        <f>VLOOKUP($C15,'ДС факт при поликлинике'!$D$6:$JC$141,58,0)</f>
        <v>0</v>
      </c>
      <c r="ABM15" s="2">
        <f t="shared" si="477"/>
        <v>0</v>
      </c>
      <c r="ABN15" s="2">
        <f t="shared" si="478"/>
        <v>0</v>
      </c>
      <c r="ABO15" s="2">
        <f t="shared" si="479"/>
        <v>0</v>
      </c>
      <c r="ABP15" s="2">
        <f t="shared" si="218"/>
        <v>0</v>
      </c>
      <c r="ABQ15" s="2">
        <f t="shared" si="219"/>
        <v>0</v>
      </c>
      <c r="ABR15" s="2">
        <f>план!DV13</f>
        <v>0</v>
      </c>
      <c r="ABS15" s="2">
        <f>план!DW13</f>
        <v>0</v>
      </c>
      <c r="ABT15" s="2">
        <f t="shared" si="220"/>
        <v>0</v>
      </c>
      <c r="ABU15" s="2">
        <f t="shared" si="221"/>
        <v>0</v>
      </c>
      <c r="ABV15" s="2">
        <f>VLOOKUP($C15,'ДС факт при поликлинике'!$D$6:$JC$141,83,0)</f>
        <v>0</v>
      </c>
      <c r="ABW15" s="2">
        <f>VLOOKUP($C15,'ДС факт при поликлинике'!$D$6:$JC$141,84,0)</f>
        <v>0</v>
      </c>
      <c r="ABX15" s="2">
        <f>VLOOKUP($C15,'ДС факт при поликлинике'!$D$6:$JC$141,85,0)</f>
        <v>0</v>
      </c>
      <c r="ABY15" s="2">
        <f>VLOOKUP($C15,'ДС факт при поликлинике'!$D$6:$JC$141,86,0)</f>
        <v>0</v>
      </c>
      <c r="ABZ15" s="2">
        <f t="shared" si="480"/>
        <v>0</v>
      </c>
      <c r="ACA15" s="2">
        <f t="shared" si="481"/>
        <v>0</v>
      </c>
      <c r="ACB15" s="2">
        <f t="shared" si="482"/>
        <v>0</v>
      </c>
      <c r="ACC15" s="2">
        <f t="shared" si="222"/>
        <v>0</v>
      </c>
      <c r="ACD15" s="2">
        <f t="shared" si="223"/>
        <v>0</v>
      </c>
      <c r="ACE15" s="2">
        <f>план!DX13</f>
        <v>0</v>
      </c>
      <c r="ACF15" s="2">
        <f>план!DY13</f>
        <v>0</v>
      </c>
      <c r="ACG15" s="2">
        <f t="shared" si="224"/>
        <v>0</v>
      </c>
      <c r="ACH15" s="2">
        <f t="shared" si="225"/>
        <v>0</v>
      </c>
      <c r="ACI15" s="2">
        <f>VLOOKUP($C15,'ДС факт при поликлинике'!$D$6:$JC$141,35,0)</f>
        <v>0</v>
      </c>
      <c r="ACJ15" s="2">
        <f>VLOOKUP($C15,'ДС факт при поликлинике'!$D$6:$JC$141,36,0)</f>
        <v>0</v>
      </c>
      <c r="ACK15" s="2">
        <f>VLOOKUP($C15,'ДС факт при поликлинике'!$D$6:$JC$141,37,0)</f>
        <v>0</v>
      </c>
      <c r="ACL15" s="2">
        <f>VLOOKUP($C15,'ДС факт при поликлинике'!$D$6:$JC$141,38,0)</f>
        <v>0</v>
      </c>
      <c r="ACM15" s="2">
        <f t="shared" si="507"/>
        <v>0</v>
      </c>
      <c r="ACN15" s="2">
        <f t="shared" si="508"/>
        <v>0</v>
      </c>
      <c r="ACO15" s="2">
        <f t="shared" si="509"/>
        <v>0</v>
      </c>
      <c r="ACP15" s="2">
        <f t="shared" si="510"/>
        <v>0</v>
      </c>
      <c r="ACQ15" s="2">
        <f t="shared" si="511"/>
        <v>0</v>
      </c>
      <c r="ACR15" s="2">
        <f>план!DZ13</f>
        <v>0</v>
      </c>
      <c r="ACS15" s="2">
        <f>план!EA13</f>
        <v>0</v>
      </c>
      <c r="ACT15" s="2">
        <f t="shared" si="228"/>
        <v>0</v>
      </c>
      <c r="ACU15" s="2">
        <f t="shared" si="229"/>
        <v>0</v>
      </c>
      <c r="ACV15" s="2">
        <f>VLOOKUP($C15,'ДС факт при поликлинике'!$D$6:$JC$141,151,0)</f>
        <v>0</v>
      </c>
      <c r="ACW15" s="2">
        <f>VLOOKUP($C15,'ДС факт при поликлинике'!$D$6:$JC$141,152,0)</f>
        <v>0</v>
      </c>
      <c r="ACX15" s="2">
        <f>VLOOKUP($C15,'ДС факт при поликлинике'!$D$6:$JC$141,153,0)</f>
        <v>0</v>
      </c>
      <c r="ACY15" s="2">
        <f>VLOOKUP($C15,'ДС факт при поликлинике'!$D$6:$JC$141,154,0)</f>
        <v>0</v>
      </c>
      <c r="ACZ15" s="2">
        <f t="shared" si="486"/>
        <v>0</v>
      </c>
      <c r="ADA15" s="2">
        <f t="shared" si="487"/>
        <v>0</v>
      </c>
      <c r="ADB15" s="2">
        <f t="shared" si="488"/>
        <v>0</v>
      </c>
      <c r="ADC15" s="2">
        <f t="shared" si="230"/>
        <v>0</v>
      </c>
      <c r="ADD15" s="2">
        <f t="shared" si="231"/>
        <v>0</v>
      </c>
      <c r="ADE15" s="2">
        <f>план!EB13</f>
        <v>0</v>
      </c>
      <c r="ADF15" s="2">
        <f>план!EC13</f>
        <v>0</v>
      </c>
      <c r="ADG15" s="2">
        <f t="shared" si="232"/>
        <v>0</v>
      </c>
      <c r="ADH15" s="2">
        <f t="shared" si="233"/>
        <v>0</v>
      </c>
      <c r="ADI15" s="2">
        <f>VLOOKUP($C15,'ДС факт при поликлинике'!$D$6:$JC$141,123,0)</f>
        <v>0</v>
      </c>
      <c r="ADJ15" s="2">
        <f>VLOOKUP($C15,'ДС факт при поликлинике'!$D$6:$JC$141,124,0)</f>
        <v>0</v>
      </c>
      <c r="ADK15" s="2"/>
      <c r="ADL15" s="2"/>
      <c r="ADM15" s="2">
        <f t="shared" si="489"/>
        <v>0</v>
      </c>
      <c r="ADN15" s="2">
        <f t="shared" si="490"/>
        <v>0</v>
      </c>
      <c r="ADO15" s="2">
        <f t="shared" si="491"/>
        <v>0</v>
      </c>
      <c r="ADP15" s="2">
        <f t="shared" si="234"/>
        <v>0</v>
      </c>
      <c r="ADQ15" s="2">
        <f t="shared" si="235"/>
        <v>0</v>
      </c>
      <c r="ADR15" s="2">
        <f>план!ED13</f>
        <v>0</v>
      </c>
      <c r="ADS15" s="2">
        <f>план!EE13</f>
        <v>0</v>
      </c>
      <c r="ADT15" s="2">
        <f t="shared" si="236"/>
        <v>0</v>
      </c>
      <c r="ADU15" s="2">
        <f t="shared" si="237"/>
        <v>0</v>
      </c>
      <c r="ADV15" s="2">
        <f>VLOOKUP($C15,'ДС факт при поликлинике'!$D$6:$JC$141,147,0)</f>
        <v>0</v>
      </c>
      <c r="ADW15" s="2">
        <f>VLOOKUP($C15,'ДС факт при поликлинике'!$D$6:$JC$141,148,0)</f>
        <v>0</v>
      </c>
      <c r="ADX15" s="2"/>
      <c r="ADY15" s="2"/>
      <c r="ADZ15" s="2">
        <f t="shared" si="492"/>
        <v>0</v>
      </c>
      <c r="AEA15" s="2">
        <f t="shared" si="493"/>
        <v>0</v>
      </c>
      <c r="AEB15" s="2">
        <f t="shared" si="494"/>
        <v>0</v>
      </c>
      <c r="AEC15" s="2">
        <f t="shared" si="238"/>
        <v>0</v>
      </c>
      <c r="AED15" s="2">
        <f t="shared" si="239"/>
        <v>0</v>
      </c>
      <c r="AEE15" s="2">
        <f>план!EF13</f>
        <v>0</v>
      </c>
      <c r="AEF15" s="2">
        <f>план!EG13</f>
        <v>0</v>
      </c>
      <c r="AEG15" s="2">
        <f t="shared" si="240"/>
        <v>0</v>
      </c>
      <c r="AEH15" s="2">
        <f t="shared" si="241"/>
        <v>0</v>
      </c>
      <c r="AEI15" s="2">
        <f>VLOOKUP($C15,'ДС факт при поликлинике'!$D$6:$JC$141,155,0)</f>
        <v>0</v>
      </c>
      <c r="AEJ15" s="2">
        <f>VLOOKUP($C15,'ДС факт при поликлинике'!$D$6:$JC$141,156,0)</f>
        <v>0</v>
      </c>
      <c r="AEK15" s="2"/>
      <c r="AEL15" s="2"/>
      <c r="AEM15" s="2">
        <f t="shared" si="495"/>
        <v>0</v>
      </c>
      <c r="AEN15" s="2">
        <f t="shared" si="496"/>
        <v>0</v>
      </c>
      <c r="AEO15" s="2">
        <f t="shared" si="497"/>
        <v>0</v>
      </c>
      <c r="AEP15" s="2">
        <f t="shared" si="242"/>
        <v>0</v>
      </c>
      <c r="AEQ15" s="2">
        <f t="shared" si="243"/>
        <v>0</v>
      </c>
      <c r="AER15" s="2">
        <f>план!EH13</f>
        <v>0</v>
      </c>
      <c r="AES15" s="2">
        <f>план!EI13</f>
        <v>0</v>
      </c>
      <c r="AET15" s="2">
        <f t="shared" si="244"/>
        <v>0</v>
      </c>
      <c r="AEU15" s="2">
        <f t="shared" si="245"/>
        <v>0</v>
      </c>
      <c r="AEV15" s="2">
        <f>VLOOKUP($C15,'ДС факт при поликлинике'!$D$6:$JC$141,15,0)</f>
        <v>0</v>
      </c>
      <c r="AEW15" s="2">
        <f>VLOOKUP($C15,'ДС факт при поликлинике'!$D$6:$JC$141,16,0)</f>
        <v>0</v>
      </c>
      <c r="AEX15" s="2">
        <f>VLOOKUP($C15,'ДС факт при поликлинике'!$D$6:$JC$141,17,0)</f>
        <v>0</v>
      </c>
      <c r="AEY15" s="2">
        <f>VLOOKUP($C15,'ДС факт при поликлинике'!$D$6:$JC$141,18,0)</f>
        <v>0</v>
      </c>
      <c r="AEZ15" s="2">
        <f t="shared" si="498"/>
        <v>0</v>
      </c>
      <c r="AFA15" s="2">
        <f t="shared" si="499"/>
        <v>0</v>
      </c>
      <c r="AFB15" s="2">
        <f t="shared" si="500"/>
        <v>0</v>
      </c>
      <c r="AFC15" s="2">
        <f t="shared" si="246"/>
        <v>0</v>
      </c>
      <c r="AFD15" s="2">
        <f t="shared" si="247"/>
        <v>0</v>
      </c>
      <c r="AFE15" s="2">
        <f>план!EJ13</f>
        <v>0</v>
      </c>
      <c r="AFF15" s="2">
        <f>план!EK13</f>
        <v>0</v>
      </c>
      <c r="AFG15" s="2">
        <f t="shared" si="248"/>
        <v>0</v>
      </c>
      <c r="AFH15" s="2">
        <f t="shared" si="249"/>
        <v>0</v>
      </c>
      <c r="AFI15" s="2">
        <f>VLOOKUP($C15,'ДС факт при поликлинике'!$D$6:$JC$141,253,0)</f>
        <v>0</v>
      </c>
      <c r="AFJ15" s="2">
        <f>VLOOKUP($C15,'ДС факт при поликлинике'!$D$6:$JC$141,254,0)</f>
        <v>0</v>
      </c>
      <c r="AFK15" s="2"/>
      <c r="AFL15" s="2"/>
      <c r="AFM15" s="2">
        <f t="shared" si="501"/>
        <v>0</v>
      </c>
      <c r="AFN15" s="2">
        <f t="shared" si="502"/>
        <v>0</v>
      </c>
      <c r="AFO15" s="2">
        <f t="shared" si="503"/>
        <v>0</v>
      </c>
      <c r="AFP15" s="2">
        <f t="shared" si="250"/>
        <v>0</v>
      </c>
      <c r="AFQ15" s="2">
        <f t="shared" si="251"/>
        <v>0</v>
      </c>
      <c r="AFR15" s="20">
        <f t="shared" si="512"/>
        <v>641</v>
      </c>
      <c r="AFS15" s="20">
        <f t="shared" si="512"/>
        <v>8614322.0800000001</v>
      </c>
      <c r="AFT15" s="20">
        <f t="shared" si="513"/>
        <v>373.91666666666669</v>
      </c>
      <c r="AFU15" s="20">
        <f t="shared" si="514"/>
        <v>5025021.2133333329</v>
      </c>
      <c r="AFV15" s="20">
        <f t="shared" si="515"/>
        <v>365</v>
      </c>
      <c r="AFW15" s="20">
        <f t="shared" si="516"/>
        <v>4470063.9499999881</v>
      </c>
      <c r="AFX15" s="20">
        <f t="shared" si="517"/>
        <v>3</v>
      </c>
      <c r="AFY15" s="20">
        <f t="shared" si="518"/>
        <v>38300.81</v>
      </c>
      <c r="AFZ15" s="20">
        <f t="shared" si="519"/>
        <v>455.10999999999996</v>
      </c>
      <c r="AGA15" s="20">
        <f t="shared" si="520"/>
        <v>265.48083333333329</v>
      </c>
      <c r="AGB15" s="20">
        <f t="shared" si="521"/>
        <v>259.14999999999998</v>
      </c>
      <c r="AGC15" s="20">
        <f t="shared" ref="AGC15:AGC80" si="524">AFV15-AFT15</f>
        <v>-8.9166666666666856</v>
      </c>
      <c r="AGD15" s="20">
        <f t="shared" ref="AGD15:AGD80" si="525">AFW15-AFU15</f>
        <v>-554957.26333334483</v>
      </c>
      <c r="AGE15" s="53">
        <f t="shared" si="505"/>
        <v>0.97615333184755959</v>
      </c>
      <c r="AGF15" s="53">
        <f t="shared" si="506"/>
        <v>0.88956120983910925</v>
      </c>
      <c r="AGG15" s="4">
        <f>VLOOKUP($C15,'ДС факт при поликлинике'!$D$6:$JA$139,257,0)</f>
        <v>3</v>
      </c>
      <c r="AGH15" s="76">
        <f>VLOOKUP($C15,'ДС факт при поликлинике'!$D$6:$JA$139,258,0)</f>
        <v>38300.81</v>
      </c>
      <c r="AGI15" s="82">
        <f t="shared" si="522"/>
        <v>0</v>
      </c>
      <c r="AGJ15" s="82">
        <f t="shared" si="523"/>
        <v>0</v>
      </c>
    </row>
    <row r="16" spans="1:868" ht="30" x14ac:dyDescent="0.25">
      <c r="A16" s="112"/>
      <c r="B16" s="107">
        <v>4</v>
      </c>
      <c r="C16" s="211" t="s">
        <v>532</v>
      </c>
      <c r="D16" s="16" t="s">
        <v>222</v>
      </c>
      <c r="E16" s="17">
        <v>13520</v>
      </c>
      <c r="F16" s="17">
        <v>1.06</v>
      </c>
      <c r="G16" s="17"/>
      <c r="H16" s="122">
        <v>1</v>
      </c>
      <c r="I16" s="128"/>
      <c r="J16" s="17">
        <v>1.4</v>
      </c>
      <c r="K16" s="17">
        <v>1.68</v>
      </c>
      <c r="L16" s="17">
        <v>2.23</v>
      </c>
      <c r="M16" s="21">
        <v>2.57</v>
      </c>
      <c r="N16" s="2">
        <f>план!N14</f>
        <v>0</v>
      </c>
      <c r="O16" s="2">
        <f>план!O14</f>
        <v>0</v>
      </c>
      <c r="P16" s="2">
        <f t="shared" si="252"/>
        <v>0</v>
      </c>
      <c r="Q16" s="2">
        <f t="shared" si="253"/>
        <v>0</v>
      </c>
      <c r="R16" s="15">
        <f>VLOOKUP($C16,'ДС факт при поликлинике'!$D$6:$JC$139,31,0)</f>
        <v>0</v>
      </c>
      <c r="S16" s="15">
        <f>VLOOKUP($C16,'ДС факт при поликлинике'!$D$6:$JC$139,32,0)</f>
        <v>0</v>
      </c>
      <c r="T16" s="15">
        <f>VLOOKUP($C16,'ДС факт при поликлинике'!$D$6:$JC$139,33,0)</f>
        <v>0</v>
      </c>
      <c r="U16" s="15">
        <f>VLOOKUP($C16,'ДС факт при поликлинике'!$D$6:$JC$139,34,0)</f>
        <v>0</v>
      </c>
      <c r="V16" s="2">
        <f t="shared" si="312"/>
        <v>0</v>
      </c>
      <c r="W16" s="2">
        <f t="shared" si="313"/>
        <v>0</v>
      </c>
      <c r="X16" s="2">
        <f t="shared" si="314"/>
        <v>0</v>
      </c>
      <c r="Y16" s="2">
        <f t="shared" si="255"/>
        <v>0</v>
      </c>
      <c r="Z16" s="2">
        <f t="shared" si="256"/>
        <v>0</v>
      </c>
      <c r="AA16" s="2">
        <f>план!P14</f>
        <v>0</v>
      </c>
      <c r="AB16" s="2">
        <f>план!Q14</f>
        <v>0</v>
      </c>
      <c r="AC16" s="2">
        <f t="shared" si="0"/>
        <v>0</v>
      </c>
      <c r="AD16" s="2">
        <f t="shared" si="1"/>
        <v>0</v>
      </c>
      <c r="AE16" s="15">
        <f>VLOOKUP($C16,'ДС факт при поликлинике'!$D$6:$JC$139,3,0)</f>
        <v>0</v>
      </c>
      <c r="AF16" s="15">
        <f>VLOOKUP($C16,'ДС факт при поликлинике'!$D$6:$JC$139,4,0)</f>
        <v>0</v>
      </c>
      <c r="AG16" s="15">
        <f>VLOOKUP($C16,'ДС факт при поликлинике'!$D$6:$JC$139,5,0)</f>
        <v>0</v>
      </c>
      <c r="AH16" s="15">
        <f>VLOOKUP($C16,'ДС факт при поликлинике'!$D$6:$JC$139,6,0)</f>
        <v>0</v>
      </c>
      <c r="AI16" s="2">
        <f t="shared" si="315"/>
        <v>0</v>
      </c>
      <c r="AJ16" s="2">
        <f t="shared" si="316"/>
        <v>0</v>
      </c>
      <c r="AK16" s="2">
        <f t="shared" si="317"/>
        <v>0</v>
      </c>
      <c r="AL16" s="2">
        <f t="shared" si="2"/>
        <v>0</v>
      </c>
      <c r="AM16" s="2">
        <f t="shared" si="3"/>
        <v>0</v>
      </c>
      <c r="AN16" s="2">
        <f>план!R14</f>
        <v>0</v>
      </c>
      <c r="AO16" s="2">
        <f>план!S14</f>
        <v>0</v>
      </c>
      <c r="AP16" s="2">
        <f t="shared" si="4"/>
        <v>0</v>
      </c>
      <c r="AQ16" s="2">
        <f t="shared" si="5"/>
        <v>0</v>
      </c>
      <c r="AR16" s="2">
        <f>VLOOKUP($C16,'ДС факт при поликлинике'!$D$6:$JC$141,23,0)</f>
        <v>0</v>
      </c>
      <c r="AS16" s="2">
        <f>VLOOKUP($C16,'ДС факт при поликлинике'!$D$6:$JC$141,24,0)</f>
        <v>0</v>
      </c>
      <c r="AT16" s="2">
        <f>VLOOKUP($C16,'ДС факт при поликлинике'!$D$6:$JC$141,25,0)</f>
        <v>0</v>
      </c>
      <c r="AU16" s="2">
        <f>VLOOKUP($C16,'ДС факт при поликлинике'!$D$6:$JC$141,26,0)</f>
        <v>0</v>
      </c>
      <c r="AV16" s="2">
        <f t="shared" si="318"/>
        <v>0</v>
      </c>
      <c r="AW16" s="2">
        <f t="shared" si="319"/>
        <v>0</v>
      </c>
      <c r="AX16" s="2">
        <f t="shared" si="320"/>
        <v>0</v>
      </c>
      <c r="AY16" s="2">
        <f t="shared" si="6"/>
        <v>0</v>
      </c>
      <c r="AZ16" s="2">
        <f t="shared" si="7"/>
        <v>0</v>
      </c>
      <c r="BA16" s="2"/>
      <c r="BB16" s="2"/>
      <c r="BC16" s="2">
        <f>план!T14</f>
        <v>170</v>
      </c>
      <c r="BD16" s="2">
        <f>план!U14</f>
        <v>3410825.5999999996</v>
      </c>
      <c r="BE16" s="2">
        <f t="shared" si="8"/>
        <v>99.166666666666657</v>
      </c>
      <c r="BF16" s="2">
        <f t="shared" si="9"/>
        <v>1989648.2666666664</v>
      </c>
      <c r="BG16" s="2">
        <f>VLOOKUP($C16,'ДС факт при поликлинике'!$D$6:$JC$141,7,0)</f>
        <v>179</v>
      </c>
      <c r="BH16" s="2">
        <f>VLOOKUP($C16,'ДС факт при поликлинике'!$D$6:$JC$141,8,0)</f>
        <v>3551271.3600000101</v>
      </c>
      <c r="BI16" s="2">
        <f>VLOOKUP($C16,'ДС факт при поликлинике'!$D$6:$JC$141,9,0)</f>
        <v>0</v>
      </c>
      <c r="BJ16" s="2">
        <f>VLOOKUP($C16,'ДС факт при поликлинике'!$D$6:$JC$141,10,0)</f>
        <v>0</v>
      </c>
      <c r="BK16" s="2">
        <f t="shared" si="321"/>
        <v>180.20000000000002</v>
      </c>
      <c r="BL16" s="2">
        <f t="shared" si="322"/>
        <v>105.11666666666666</v>
      </c>
      <c r="BM16" s="2">
        <f t="shared" si="323"/>
        <v>189.74</v>
      </c>
      <c r="BN16" s="2">
        <f t="shared" si="10"/>
        <v>79.833333333333343</v>
      </c>
      <c r="BO16" s="2">
        <f t="shared" si="11"/>
        <v>1561623.0933333437</v>
      </c>
      <c r="BP16" s="2">
        <f>план!V14</f>
        <v>0</v>
      </c>
      <c r="BQ16" s="2">
        <f>план!W14</f>
        <v>0</v>
      </c>
      <c r="BR16" s="2">
        <f t="shared" si="12"/>
        <v>0</v>
      </c>
      <c r="BS16" s="2">
        <f t="shared" si="13"/>
        <v>0</v>
      </c>
      <c r="BT16" s="2">
        <f>VLOOKUP($C16,'ДС факт при поликлинике'!$D$6:$JC$141,27,0)</f>
        <v>0</v>
      </c>
      <c r="BU16" s="2">
        <f>VLOOKUP($C16,'ДС факт при поликлинике'!$D$6:$JC$141,28,0)</f>
        <v>0</v>
      </c>
      <c r="BV16" s="2">
        <f>VLOOKUP($C16,'ДС факт при поликлинике'!$D$6:$JC$141,29,0)</f>
        <v>0</v>
      </c>
      <c r="BW16" s="2">
        <f>VLOOKUP($C16,'ДС факт при поликлинике'!$D$6:$JC$141,30,0)</f>
        <v>0</v>
      </c>
      <c r="BX16" s="2">
        <f t="shared" si="324"/>
        <v>0</v>
      </c>
      <c r="BY16" s="2">
        <f t="shared" si="325"/>
        <v>0</v>
      </c>
      <c r="BZ16" s="2">
        <f t="shared" si="326"/>
        <v>0</v>
      </c>
      <c r="CA16" s="2">
        <f t="shared" si="14"/>
        <v>0</v>
      </c>
      <c r="CB16" s="2">
        <f t="shared" si="15"/>
        <v>0</v>
      </c>
      <c r="CC16" s="2">
        <f>план!X14</f>
        <v>0</v>
      </c>
      <c r="CD16" s="2">
        <f>план!Y14</f>
        <v>0</v>
      </c>
      <c r="CE16" s="2">
        <f t="shared" si="16"/>
        <v>0</v>
      </c>
      <c r="CF16" s="2">
        <f t="shared" si="17"/>
        <v>0</v>
      </c>
      <c r="CG16" s="2">
        <f>VLOOKUP($C16,'ДС факт при поликлинике'!$D$6:$JC$141,51,0)</f>
        <v>0</v>
      </c>
      <c r="CH16" s="2">
        <f>VLOOKUP($C16,'ДС факт при поликлинике'!$D$6:$JC$141,52,0)</f>
        <v>0</v>
      </c>
      <c r="CI16" s="2">
        <f>VLOOKUP($C16,'ДС факт при поликлинике'!$D$6:$JC$141,53,0)</f>
        <v>0</v>
      </c>
      <c r="CJ16" s="2">
        <f>VLOOKUP($C16,'ДС факт при поликлинике'!$D$6:$JC$141,54,0)</f>
        <v>0</v>
      </c>
      <c r="CK16" s="2">
        <f t="shared" si="327"/>
        <v>0</v>
      </c>
      <c r="CL16" s="2">
        <f t="shared" si="328"/>
        <v>0</v>
      </c>
      <c r="CM16" s="2">
        <f t="shared" si="329"/>
        <v>0</v>
      </c>
      <c r="CN16" s="2">
        <f t="shared" si="18"/>
        <v>0</v>
      </c>
      <c r="CO16" s="2">
        <f t="shared" si="19"/>
        <v>0</v>
      </c>
      <c r="CP16" s="2">
        <f>план!Z14</f>
        <v>3</v>
      </c>
      <c r="CQ16" s="2">
        <f>план!AA14</f>
        <v>60191.039999999994</v>
      </c>
      <c r="CR16" s="2">
        <f t="shared" si="20"/>
        <v>1.75</v>
      </c>
      <c r="CS16" s="2">
        <f t="shared" si="21"/>
        <v>35111.439999999995</v>
      </c>
      <c r="CT16" s="2">
        <f>VLOOKUP($C16,'ДС факт при поликлинике'!$D$6:$JC$141,235,0)</f>
        <v>0</v>
      </c>
      <c r="CU16" s="2">
        <f>VLOOKUP($C16,'ДС факт при поликлинике'!$D$6:$JC$141,236,0)</f>
        <v>0</v>
      </c>
      <c r="CV16" s="2">
        <f>VLOOKUP($C16,'ДС факт при поликлинике'!$D$6:$JC$141,237,0)</f>
        <v>0</v>
      </c>
      <c r="CW16" s="2">
        <f>VLOOKUP($C16,'ДС факт при поликлинике'!$D$6:$JC$141,238,0)</f>
        <v>0</v>
      </c>
      <c r="CX16" s="2">
        <f t="shared" si="330"/>
        <v>3.18</v>
      </c>
      <c r="CY16" s="2">
        <f t="shared" si="331"/>
        <v>1.855</v>
      </c>
      <c r="CZ16" s="2">
        <f t="shared" si="332"/>
        <v>0</v>
      </c>
      <c r="DA16" s="2">
        <f t="shared" si="22"/>
        <v>-1.75</v>
      </c>
      <c r="DB16" s="2">
        <f t="shared" si="23"/>
        <v>-35111.439999999995</v>
      </c>
      <c r="DC16" s="2">
        <f>план!AB14</f>
        <v>0</v>
      </c>
      <c r="DD16" s="2">
        <f>план!AC14</f>
        <v>0</v>
      </c>
      <c r="DE16" s="2">
        <f t="shared" si="24"/>
        <v>0</v>
      </c>
      <c r="DF16" s="2">
        <f t="shared" si="25"/>
        <v>0</v>
      </c>
      <c r="DG16" s="2">
        <f>VLOOKUP($C16,'ДС факт при поликлинике'!$D$6:$JC$141,163,0)</f>
        <v>0</v>
      </c>
      <c r="DH16" s="2">
        <f>VLOOKUP($C16,'ДС факт при поликлинике'!$D$6:$JC$141,164,0)</f>
        <v>0</v>
      </c>
      <c r="DI16" s="2">
        <f>VLOOKUP($C16,'ДС факт при поликлинике'!$D$6:$JC$141,165,0)</f>
        <v>0</v>
      </c>
      <c r="DJ16" s="2">
        <f>VLOOKUP($C16,'ДС факт при поликлинике'!$D$6:$JC$141,166,0)</f>
        <v>0</v>
      </c>
      <c r="DK16" s="2">
        <f t="shared" si="333"/>
        <v>0</v>
      </c>
      <c r="DL16" s="2">
        <f t="shared" si="334"/>
        <v>0</v>
      </c>
      <c r="DM16" s="2">
        <f t="shared" si="335"/>
        <v>0</v>
      </c>
      <c r="DN16" s="2">
        <f t="shared" si="26"/>
        <v>0</v>
      </c>
      <c r="DO16" s="2">
        <f t="shared" si="27"/>
        <v>0</v>
      </c>
      <c r="DP16" s="2">
        <f>план!AD14</f>
        <v>0</v>
      </c>
      <c r="DQ16" s="2">
        <f>план!AE14</f>
        <v>0</v>
      </c>
      <c r="DR16" s="2">
        <f t="shared" si="28"/>
        <v>0</v>
      </c>
      <c r="DS16" s="2">
        <f t="shared" si="29"/>
        <v>0</v>
      </c>
      <c r="DT16" s="2">
        <f>VLOOKUP($C16,'ДС факт при поликлинике'!$D$6:$JC$141,229,0)</f>
        <v>0</v>
      </c>
      <c r="DU16" s="2">
        <f>VLOOKUP($C16,'ДС факт при поликлинике'!$D$6:$JC$141,230,0)</f>
        <v>0</v>
      </c>
      <c r="DV16" s="2">
        <f>VLOOKUP($C16,'ДС факт при поликлинике'!$D$6:$JC$141,231,0)</f>
        <v>0</v>
      </c>
      <c r="DW16" s="2">
        <f>VLOOKUP($C16,'ДС факт при поликлинике'!$D$6:$JC$141,232,0)</f>
        <v>0</v>
      </c>
      <c r="DX16" s="2">
        <f t="shared" si="336"/>
        <v>0</v>
      </c>
      <c r="DY16" s="2">
        <f t="shared" si="337"/>
        <v>0</v>
      </c>
      <c r="DZ16" s="2">
        <f t="shared" si="338"/>
        <v>0</v>
      </c>
      <c r="EA16" s="2">
        <f t="shared" si="30"/>
        <v>0</v>
      </c>
      <c r="EB16" s="2">
        <f t="shared" si="31"/>
        <v>0</v>
      </c>
      <c r="EC16" s="2"/>
      <c r="ED16" s="2"/>
      <c r="EE16" s="2">
        <f>план!AF14</f>
        <v>0</v>
      </c>
      <c r="EF16" s="2">
        <f>план!AG14</f>
        <v>0</v>
      </c>
      <c r="EG16" s="2">
        <f t="shared" si="32"/>
        <v>0</v>
      </c>
      <c r="EH16" s="2">
        <f t="shared" si="33"/>
        <v>0</v>
      </c>
      <c r="EI16" s="2">
        <f>VLOOKUP($C16,'ДС факт при поликлинике'!$D$6:$JC$141,239,0)</f>
        <v>0</v>
      </c>
      <c r="EJ16" s="2">
        <f>VLOOKUP($C16,'ДС факт при поликлинике'!$D$6:$JC$141,240,0)</f>
        <v>0</v>
      </c>
      <c r="EK16" s="2">
        <f>VLOOKUP($C16,'ДС факт при поликлинике'!$D$6:$JC$141,241,0)</f>
        <v>0</v>
      </c>
      <c r="EL16" s="2">
        <f>VLOOKUP($C16,'ДС факт при поликлинике'!$D$6:$JC$141,242,0)</f>
        <v>0</v>
      </c>
      <c r="EM16" s="2">
        <f t="shared" si="339"/>
        <v>0</v>
      </c>
      <c r="EN16" s="2">
        <f t="shared" si="340"/>
        <v>0</v>
      </c>
      <c r="EO16" s="2">
        <f t="shared" si="341"/>
        <v>0</v>
      </c>
      <c r="EP16" s="2">
        <f t="shared" si="34"/>
        <v>0</v>
      </c>
      <c r="EQ16" s="2">
        <f t="shared" si="35"/>
        <v>0</v>
      </c>
      <c r="ER16" s="2">
        <f>план!AH14</f>
        <v>135</v>
      </c>
      <c r="ES16" s="2">
        <f>план!AI14</f>
        <v>2708596.8</v>
      </c>
      <c r="ET16" s="2">
        <f t="shared" si="36"/>
        <v>78.75</v>
      </c>
      <c r="EU16" s="2">
        <f t="shared" si="37"/>
        <v>1580014.8</v>
      </c>
      <c r="EV16" s="2">
        <f>VLOOKUP($C16,'ДС факт при поликлинике'!$D$6:$JC$141,11,0)</f>
        <v>88</v>
      </c>
      <c r="EW16" s="2">
        <f>VLOOKUP($C16,'ДС факт при поликлинике'!$D$6:$JC$141,12,0)</f>
        <v>1725476.4799999988</v>
      </c>
      <c r="EX16" s="2">
        <f>VLOOKUP($C16,'ДС факт при поликлинике'!$D$6:$JC$141,13,0)</f>
        <v>4</v>
      </c>
      <c r="EY16" s="2">
        <f>VLOOKUP($C16,'ДС факт при поликлинике'!$D$6:$JC$141,14,0)</f>
        <v>70222.880000000005</v>
      </c>
      <c r="EZ16" s="2">
        <f t="shared" si="342"/>
        <v>143.1</v>
      </c>
      <c r="FA16" s="2">
        <f t="shared" si="343"/>
        <v>83.475000000000009</v>
      </c>
      <c r="FB16" s="2">
        <f t="shared" si="344"/>
        <v>93.28</v>
      </c>
      <c r="FC16" s="2">
        <f t="shared" si="38"/>
        <v>9.25</v>
      </c>
      <c r="FD16" s="2">
        <f t="shared" si="39"/>
        <v>145461.67999999877</v>
      </c>
      <c r="FE16" s="2">
        <f>план!AJ14</f>
        <v>0</v>
      </c>
      <c r="FF16" s="2">
        <f>план!AK14</f>
        <v>0</v>
      </c>
      <c r="FG16" s="2">
        <f t="shared" si="40"/>
        <v>0</v>
      </c>
      <c r="FH16" s="2">
        <f t="shared" si="41"/>
        <v>0</v>
      </c>
      <c r="FI16" s="2">
        <f>VLOOKUP($C16,'ДС факт при поликлинике'!$D$6:$JC$141,243,0)</f>
        <v>0</v>
      </c>
      <c r="FJ16" s="2">
        <f>VLOOKUP($C16,'ДС факт при поликлинике'!$D$6:$JC$141,244,0)</f>
        <v>0</v>
      </c>
      <c r="FK16" s="2">
        <f>VLOOKUP($C16,'ДС факт при поликлинике'!$D$6:$JC$141,245,0)</f>
        <v>0</v>
      </c>
      <c r="FL16" s="2">
        <f>VLOOKUP($C16,'ДС факт при поликлинике'!$D$6:$JC$141,246,0)</f>
        <v>0</v>
      </c>
      <c r="FM16" s="2">
        <f t="shared" si="345"/>
        <v>0</v>
      </c>
      <c r="FN16" s="2">
        <f t="shared" si="346"/>
        <v>0</v>
      </c>
      <c r="FO16" s="2">
        <f t="shared" si="347"/>
        <v>0</v>
      </c>
      <c r="FP16" s="2">
        <f t="shared" si="42"/>
        <v>0</v>
      </c>
      <c r="FQ16" s="2">
        <f t="shared" si="43"/>
        <v>0</v>
      </c>
      <c r="FR16" s="2">
        <f>план!AL14</f>
        <v>0</v>
      </c>
      <c r="FS16" s="2">
        <f>план!AM14</f>
        <v>0</v>
      </c>
      <c r="FT16" s="2">
        <f t="shared" si="44"/>
        <v>0</v>
      </c>
      <c r="FU16" s="2">
        <f t="shared" si="45"/>
        <v>0</v>
      </c>
      <c r="FV16" s="2">
        <f>VLOOKUP($C16,'ДС факт при поликлинике'!$D$6:$JC$141,197,0)</f>
        <v>0</v>
      </c>
      <c r="FW16" s="2">
        <f>VLOOKUP($C16,'ДС факт при поликлинике'!$D$6:$JC$141,198,0)</f>
        <v>0</v>
      </c>
      <c r="FX16" s="2">
        <f>VLOOKUP($C16,'ДС факт при поликлинике'!$D$6:$JC$141,199,0)</f>
        <v>0</v>
      </c>
      <c r="FY16" s="2">
        <f>VLOOKUP($C16,'ДС факт при поликлинике'!$D$6:$JC$141,200,0)</f>
        <v>0</v>
      </c>
      <c r="FZ16" s="2">
        <f t="shared" si="348"/>
        <v>0</v>
      </c>
      <c r="GA16" s="2">
        <f t="shared" si="349"/>
        <v>0</v>
      </c>
      <c r="GB16" s="2">
        <f t="shared" si="350"/>
        <v>0</v>
      </c>
      <c r="GC16" s="2">
        <f t="shared" si="46"/>
        <v>0</v>
      </c>
      <c r="GD16" s="2">
        <f t="shared" si="47"/>
        <v>0</v>
      </c>
      <c r="GE16" s="2">
        <f>план!AN14</f>
        <v>0</v>
      </c>
      <c r="GF16" s="2">
        <f>план!AO14</f>
        <v>0</v>
      </c>
      <c r="GG16" s="2">
        <f t="shared" si="48"/>
        <v>0</v>
      </c>
      <c r="GH16" s="2">
        <f t="shared" si="49"/>
        <v>0</v>
      </c>
      <c r="GI16" s="2">
        <f>VLOOKUP($C16,'ДС факт при поликлинике'!$D$6:$JC$141,201,0)</f>
        <v>0</v>
      </c>
      <c r="GJ16" s="2">
        <f>VLOOKUP($C16,'ДС факт при поликлинике'!$D$6:$JC$141,202,0)</f>
        <v>0</v>
      </c>
      <c r="GK16" s="2">
        <f>VLOOKUP($C16,'ДС факт при поликлинике'!$D$6:$JC$141,203,0)</f>
        <v>0</v>
      </c>
      <c r="GL16" s="2">
        <f>VLOOKUP($C16,'ДС факт при поликлинике'!$D$6:$JC$141,204,0)</f>
        <v>0</v>
      </c>
      <c r="GM16" s="2">
        <f t="shared" si="351"/>
        <v>0</v>
      </c>
      <c r="GN16" s="2">
        <f t="shared" si="352"/>
        <v>0</v>
      </c>
      <c r="GO16" s="2">
        <f t="shared" si="353"/>
        <v>0</v>
      </c>
      <c r="GP16" s="2">
        <f t="shared" si="50"/>
        <v>0</v>
      </c>
      <c r="GQ16" s="2">
        <f t="shared" si="51"/>
        <v>0</v>
      </c>
      <c r="GR16" s="2">
        <f>план!AP14</f>
        <v>3</v>
      </c>
      <c r="GS16" s="2">
        <f>план!AQ14</f>
        <v>60191.040000000001</v>
      </c>
      <c r="GT16" s="2">
        <f t="shared" si="52"/>
        <v>1.75</v>
      </c>
      <c r="GU16" s="2">
        <f t="shared" si="53"/>
        <v>35111.440000000002</v>
      </c>
      <c r="GV16" s="2">
        <f>VLOOKUP($C16,'ДС факт при поликлинике'!$D$6:$JC$141,171,0)</f>
        <v>0</v>
      </c>
      <c r="GW16" s="2">
        <f>VLOOKUP($C16,'ДС факт при поликлинике'!$D$6:$JC$141,172,0)</f>
        <v>0</v>
      </c>
      <c r="GX16" s="2">
        <f>VLOOKUP($C16,'ДС факт при поликлинике'!$D$6:$JC$141,173,0)</f>
        <v>0</v>
      </c>
      <c r="GY16" s="2">
        <f>VLOOKUP($C16,'ДС факт при поликлинике'!$D$6:$JC$141,174,0)</f>
        <v>0</v>
      </c>
      <c r="GZ16" s="2">
        <f t="shared" si="354"/>
        <v>3.18</v>
      </c>
      <c r="HA16" s="2">
        <f t="shared" si="355"/>
        <v>1.855</v>
      </c>
      <c r="HB16" s="2">
        <f t="shared" si="356"/>
        <v>0</v>
      </c>
      <c r="HC16" s="2">
        <f t="shared" si="54"/>
        <v>-1.75</v>
      </c>
      <c r="HD16" s="2">
        <f t="shared" si="55"/>
        <v>-35111.440000000002</v>
      </c>
      <c r="HE16" s="2">
        <f>план!AR14</f>
        <v>0</v>
      </c>
      <c r="HF16" s="2">
        <f>план!AS14</f>
        <v>0</v>
      </c>
      <c r="HG16" s="2">
        <f t="shared" si="56"/>
        <v>0</v>
      </c>
      <c r="HH16" s="2">
        <f t="shared" si="57"/>
        <v>0</v>
      </c>
      <c r="HI16" s="2">
        <f>VLOOKUP($C16,'ДС факт при поликлинике'!$D$6:$JC$141,175,0)</f>
        <v>0</v>
      </c>
      <c r="HJ16" s="2">
        <f>VLOOKUP($C16,'ДС факт при поликлинике'!$D$6:$JC$141,176,0)</f>
        <v>0</v>
      </c>
      <c r="HK16" s="2">
        <f>VLOOKUP($C16,'ДС факт при поликлинике'!$D$6:$JC$141,177,0)</f>
        <v>0</v>
      </c>
      <c r="HL16" s="2">
        <f>VLOOKUP($C16,'ДС факт при поликлинике'!$D$6:$JC$141,178,0)</f>
        <v>0</v>
      </c>
      <c r="HM16" s="2">
        <f t="shared" si="357"/>
        <v>0</v>
      </c>
      <c r="HN16" s="2">
        <f t="shared" si="358"/>
        <v>0</v>
      </c>
      <c r="HO16" s="2">
        <f t="shared" si="359"/>
        <v>0</v>
      </c>
      <c r="HP16" s="2">
        <f t="shared" si="58"/>
        <v>0</v>
      </c>
      <c r="HQ16" s="2">
        <f t="shared" si="59"/>
        <v>0</v>
      </c>
      <c r="HR16" s="2">
        <f>план!AT14</f>
        <v>15</v>
      </c>
      <c r="HS16" s="2">
        <f>план!AU14</f>
        <v>300955.19999999995</v>
      </c>
      <c r="HT16" s="2">
        <f t="shared" si="60"/>
        <v>8.75</v>
      </c>
      <c r="HU16" s="2">
        <f t="shared" si="61"/>
        <v>175557.19999999995</v>
      </c>
      <c r="HV16" s="2">
        <f>VLOOKUP($C16,'ДС факт при поликлинике'!$D$6:$JC$141,179,0)</f>
        <v>3</v>
      </c>
      <c r="HW16" s="2">
        <f>VLOOKUP($C16,'ДС факт при поликлинике'!$D$6:$JC$141,180,0)</f>
        <v>30095.52</v>
      </c>
      <c r="HX16" s="2">
        <f>VLOOKUP($C16,'ДС факт при поликлинике'!$D$6:$JC$141,181,0)</f>
        <v>0</v>
      </c>
      <c r="HY16" s="2">
        <f>VLOOKUP($C16,'ДС факт при поликлинике'!$D$6:$JC$141,182,0)</f>
        <v>0</v>
      </c>
      <c r="HZ16" s="2">
        <f t="shared" si="360"/>
        <v>15.9</v>
      </c>
      <c r="IA16" s="2">
        <f t="shared" si="361"/>
        <v>9.2750000000000004</v>
      </c>
      <c r="IB16" s="2">
        <f t="shared" si="362"/>
        <v>3.18</v>
      </c>
      <c r="IC16" s="2">
        <f t="shared" si="62"/>
        <v>-5.75</v>
      </c>
      <c r="ID16" s="2">
        <f t="shared" si="63"/>
        <v>-145461.67999999996</v>
      </c>
      <c r="IE16" s="2">
        <f>план!AV14</f>
        <v>0</v>
      </c>
      <c r="IF16" s="2">
        <f>план!AW14</f>
        <v>0</v>
      </c>
      <c r="IG16" s="2">
        <f t="shared" si="64"/>
        <v>0</v>
      </c>
      <c r="IH16" s="2">
        <f t="shared" si="65"/>
        <v>0</v>
      </c>
      <c r="II16" s="2">
        <f>VLOOKUP($C16,'ДС факт при поликлинике'!$D$6:$JC$141,129,0)</f>
        <v>0</v>
      </c>
      <c r="IJ16" s="2">
        <f>VLOOKUP($C16,'ДС факт при поликлинике'!$D$6:$JC$141,130,0)</f>
        <v>0</v>
      </c>
      <c r="IK16" s="2">
        <f>VLOOKUP($C16,'ДС факт при поликлинике'!$D$6:$JC$141,131,0)</f>
        <v>0</v>
      </c>
      <c r="IL16" s="2">
        <f>VLOOKUP($C16,'ДС факт при поликлинике'!$D$6:$JC$141,132,0)</f>
        <v>0</v>
      </c>
      <c r="IM16" s="2">
        <f t="shared" si="363"/>
        <v>0</v>
      </c>
      <c r="IN16" s="2">
        <f t="shared" si="364"/>
        <v>0</v>
      </c>
      <c r="IO16" s="2">
        <f t="shared" si="365"/>
        <v>0</v>
      </c>
      <c r="IP16" s="2">
        <f t="shared" si="66"/>
        <v>0</v>
      </c>
      <c r="IQ16" s="2">
        <f t="shared" si="67"/>
        <v>0</v>
      </c>
      <c r="IR16" s="2">
        <f>план!AX14</f>
        <v>0</v>
      </c>
      <c r="IS16" s="2">
        <f>план!AY14</f>
        <v>0</v>
      </c>
      <c r="IT16" s="2">
        <f t="shared" si="68"/>
        <v>0</v>
      </c>
      <c r="IU16" s="2">
        <f t="shared" si="69"/>
        <v>0</v>
      </c>
      <c r="IV16" s="2">
        <f>VLOOKUP($C16,'ДС факт при поликлинике'!$D$6:$JC$141,125,0)</f>
        <v>0</v>
      </c>
      <c r="IW16" s="2">
        <f>VLOOKUP($C16,'ДС факт при поликлинике'!$D$6:$JC$141,126,0)</f>
        <v>0</v>
      </c>
      <c r="IX16" s="2">
        <f>VLOOKUP($C16,'ДС факт при поликлинике'!$D$6:$JC$141,127,0)</f>
        <v>0</v>
      </c>
      <c r="IY16" s="2">
        <f>VLOOKUP($C16,'ДС факт при поликлинике'!$D$6:$JC$141,128,0)</f>
        <v>0</v>
      </c>
      <c r="IZ16" s="2">
        <f t="shared" si="366"/>
        <v>0</v>
      </c>
      <c r="JA16" s="2">
        <f t="shared" si="367"/>
        <v>0</v>
      </c>
      <c r="JB16" s="2">
        <f t="shared" si="368"/>
        <v>0</v>
      </c>
      <c r="JC16" s="2">
        <f t="shared" si="70"/>
        <v>0</v>
      </c>
      <c r="JD16" s="2">
        <f t="shared" si="71"/>
        <v>0</v>
      </c>
      <c r="JE16" s="2">
        <f>план!AZ14</f>
        <v>0</v>
      </c>
      <c r="JF16" s="2">
        <f>план!BA14</f>
        <v>0</v>
      </c>
      <c r="JG16" s="2">
        <f t="shared" si="72"/>
        <v>0</v>
      </c>
      <c r="JH16" s="2">
        <f t="shared" si="73"/>
        <v>0</v>
      </c>
      <c r="JI16" s="2">
        <f>VLOOKUP($C16,'ДС факт при поликлинике'!$D$6:$JC$141,161,0)</f>
        <v>0</v>
      </c>
      <c r="JJ16" s="2">
        <f>VLOOKUP($C16,'ДС факт при поликлинике'!$D$6:$JC$141,162,0)</f>
        <v>0</v>
      </c>
      <c r="JK16" s="2"/>
      <c r="JL16" s="2"/>
      <c r="JM16" s="2">
        <f t="shared" si="369"/>
        <v>0</v>
      </c>
      <c r="JN16" s="2">
        <f t="shared" si="370"/>
        <v>0</v>
      </c>
      <c r="JO16" s="2">
        <f t="shared" si="371"/>
        <v>0</v>
      </c>
      <c r="JP16" s="2">
        <f t="shared" si="74"/>
        <v>0</v>
      </c>
      <c r="JQ16" s="2">
        <f t="shared" si="75"/>
        <v>0</v>
      </c>
      <c r="JR16" s="2">
        <f>план!BB14</f>
        <v>0</v>
      </c>
      <c r="JS16" s="2">
        <f>план!BC14</f>
        <v>0</v>
      </c>
      <c r="JT16" s="2">
        <f t="shared" si="76"/>
        <v>0</v>
      </c>
      <c r="JU16" s="2">
        <f t="shared" si="77"/>
        <v>0</v>
      </c>
      <c r="JV16" s="2">
        <f>VLOOKUP($C16,'ДС факт при поликлинике'!$D$6:$JC$141,133,0)</f>
        <v>0</v>
      </c>
      <c r="JW16" s="2">
        <f>VLOOKUP($C16,'ДС факт при поликлинике'!$D$6:$JC$141,134,0)</f>
        <v>0</v>
      </c>
      <c r="JX16" s="2">
        <f>VLOOKUP($C16,'ДС факт при поликлинике'!$D$6:$JC$141,135,0)</f>
        <v>0</v>
      </c>
      <c r="JY16" s="2">
        <f>VLOOKUP($C16,'ДС факт при поликлинике'!$D$6:$JC$141,136,0)</f>
        <v>0</v>
      </c>
      <c r="JZ16" s="2">
        <f t="shared" si="372"/>
        <v>0</v>
      </c>
      <c r="KA16" s="2">
        <f t="shared" si="373"/>
        <v>0</v>
      </c>
      <c r="KB16" s="2">
        <f t="shared" si="374"/>
        <v>0</v>
      </c>
      <c r="KC16" s="2">
        <f t="shared" si="78"/>
        <v>0</v>
      </c>
      <c r="KD16" s="2">
        <f t="shared" si="79"/>
        <v>0</v>
      </c>
      <c r="KE16" s="2">
        <f>план!BD14</f>
        <v>0</v>
      </c>
      <c r="KF16" s="2">
        <f>план!BE14</f>
        <v>0</v>
      </c>
      <c r="KG16" s="2">
        <f t="shared" si="80"/>
        <v>0</v>
      </c>
      <c r="KH16" s="2">
        <f t="shared" si="81"/>
        <v>0</v>
      </c>
      <c r="KI16" s="2">
        <f>VLOOKUP($C16,'ДС факт при поликлинике'!$D$6:$JC$141,137,0)</f>
        <v>0</v>
      </c>
      <c r="KJ16" s="2">
        <f>VLOOKUP($C16,'ДС факт при поликлинике'!$D$6:$JC$141,138,0)</f>
        <v>0</v>
      </c>
      <c r="KK16" s="2">
        <f>VLOOKUP($C16,'ДС факт при поликлинике'!$D$6:$JC$141,139,0)</f>
        <v>0</v>
      </c>
      <c r="KL16" s="2">
        <f>VLOOKUP($C16,'ДС факт при поликлинике'!$D$6:$JC$141,140,0)</f>
        <v>0</v>
      </c>
      <c r="KM16" s="2">
        <f t="shared" si="375"/>
        <v>0</v>
      </c>
      <c r="KN16" s="2">
        <f t="shared" si="376"/>
        <v>0</v>
      </c>
      <c r="KO16" s="2">
        <f t="shared" si="377"/>
        <v>0</v>
      </c>
      <c r="KP16" s="2">
        <f t="shared" si="82"/>
        <v>0</v>
      </c>
      <c r="KQ16" s="2">
        <f t="shared" si="83"/>
        <v>0</v>
      </c>
      <c r="KR16" s="2">
        <f>план!BF14</f>
        <v>0</v>
      </c>
      <c r="KS16" s="2">
        <f>план!BG14</f>
        <v>0</v>
      </c>
      <c r="KT16" s="2">
        <f t="shared" si="84"/>
        <v>0</v>
      </c>
      <c r="KU16" s="2">
        <f t="shared" si="85"/>
        <v>0</v>
      </c>
      <c r="KV16" s="2">
        <f>VLOOKUP($C16,'ДС факт при поликлинике'!$D$6:$JC$141,141,0)</f>
        <v>0</v>
      </c>
      <c r="KW16" s="2">
        <f>VLOOKUP($C16,'ДС факт при поликлинике'!$D$6:$JC$141,142,0)</f>
        <v>0</v>
      </c>
      <c r="KX16" s="2"/>
      <c r="KY16" s="2"/>
      <c r="KZ16" s="2">
        <f t="shared" si="378"/>
        <v>0</v>
      </c>
      <c r="LA16" s="2">
        <f t="shared" si="379"/>
        <v>0</v>
      </c>
      <c r="LB16" s="2">
        <f t="shared" si="380"/>
        <v>0</v>
      </c>
      <c r="LC16" s="2">
        <f t="shared" si="86"/>
        <v>0</v>
      </c>
      <c r="LD16" s="2">
        <f t="shared" si="87"/>
        <v>0</v>
      </c>
      <c r="LE16" s="2">
        <f>план!BH14</f>
        <v>0</v>
      </c>
      <c r="LF16" s="2">
        <f>план!BI14</f>
        <v>0</v>
      </c>
      <c r="LG16" s="2">
        <f t="shared" si="88"/>
        <v>0</v>
      </c>
      <c r="LH16" s="2">
        <f t="shared" si="89"/>
        <v>0</v>
      </c>
      <c r="LI16" s="2">
        <f>VLOOKUP($C16,'ДС факт при поликлинике'!$D$6:$JC$141,143,0)</f>
        <v>0</v>
      </c>
      <c r="LJ16" s="2">
        <f>VLOOKUP($C16,'ДС факт при поликлинике'!$D$6:$JC$141,144,0)</f>
        <v>0</v>
      </c>
      <c r="LK16" s="2"/>
      <c r="LL16" s="2"/>
      <c r="LM16" s="2">
        <f t="shared" si="381"/>
        <v>0</v>
      </c>
      <c r="LN16" s="2">
        <f t="shared" si="382"/>
        <v>0</v>
      </c>
      <c r="LO16" s="2">
        <f t="shared" si="383"/>
        <v>0</v>
      </c>
      <c r="LP16" s="2">
        <f t="shared" si="90"/>
        <v>0</v>
      </c>
      <c r="LQ16" s="2">
        <f t="shared" si="91"/>
        <v>0</v>
      </c>
      <c r="LR16" s="2">
        <f>план!BJ14</f>
        <v>0</v>
      </c>
      <c r="LS16" s="2">
        <f>план!BK14</f>
        <v>0</v>
      </c>
      <c r="LT16" s="2">
        <f t="shared" si="92"/>
        <v>0</v>
      </c>
      <c r="LU16" s="2">
        <f t="shared" si="93"/>
        <v>0</v>
      </c>
      <c r="LV16" s="2">
        <f>VLOOKUP($C16,'ДС факт при поликлинике'!$D$6:$JC$141,145,0)</f>
        <v>0</v>
      </c>
      <c r="LW16" s="2">
        <f>VLOOKUP($C16,'ДС факт при поликлинике'!$D$6:$JC$141,146,0)</f>
        <v>0</v>
      </c>
      <c r="LX16" s="2"/>
      <c r="LY16" s="2"/>
      <c r="LZ16" s="2">
        <f t="shared" si="384"/>
        <v>0</v>
      </c>
      <c r="MA16" s="2">
        <f t="shared" si="385"/>
        <v>0</v>
      </c>
      <c r="MB16" s="2">
        <f t="shared" si="386"/>
        <v>0</v>
      </c>
      <c r="MC16" s="2">
        <f t="shared" si="94"/>
        <v>0</v>
      </c>
      <c r="MD16" s="2">
        <f t="shared" si="95"/>
        <v>0</v>
      </c>
      <c r="ME16" s="2">
        <f>план!BL14</f>
        <v>0</v>
      </c>
      <c r="MF16" s="2">
        <f>план!BM14</f>
        <v>0</v>
      </c>
      <c r="MG16" s="2">
        <f t="shared" si="96"/>
        <v>0</v>
      </c>
      <c r="MH16" s="2">
        <f t="shared" si="97"/>
        <v>0</v>
      </c>
      <c r="MI16" s="2">
        <f>VLOOKUP($C16,'ДС факт при поликлинике'!$D$6:$JC$141,183,0)</f>
        <v>0</v>
      </c>
      <c r="MJ16" s="2">
        <f>VLOOKUP($C16,'ДС факт при поликлинике'!$D$6:$JC$141,184,0)</f>
        <v>0</v>
      </c>
      <c r="MK16" s="2">
        <f>VLOOKUP($C16,'ДС факт при поликлинике'!$D$6:$JC$141,185,0)</f>
        <v>0</v>
      </c>
      <c r="ML16" s="2">
        <f>VLOOKUP($C16,'ДС факт при поликлинике'!$D$6:$JC$141,186,0)</f>
        <v>0</v>
      </c>
      <c r="MM16" s="2">
        <f t="shared" si="387"/>
        <v>0</v>
      </c>
      <c r="MN16" s="2">
        <f t="shared" si="388"/>
        <v>0</v>
      </c>
      <c r="MO16" s="2">
        <f t="shared" si="389"/>
        <v>0</v>
      </c>
      <c r="MP16" s="2">
        <f t="shared" si="98"/>
        <v>0</v>
      </c>
      <c r="MQ16" s="2">
        <f t="shared" si="99"/>
        <v>0</v>
      </c>
      <c r="MR16" s="2">
        <f>план!BN14</f>
        <v>0</v>
      </c>
      <c r="MS16" s="2">
        <f>план!BO14</f>
        <v>0</v>
      </c>
      <c r="MT16" s="2">
        <f t="shared" si="100"/>
        <v>0</v>
      </c>
      <c r="MU16" s="2">
        <f t="shared" si="101"/>
        <v>0</v>
      </c>
      <c r="MV16" s="2">
        <f>VLOOKUP($C16,'ДС факт при поликлинике'!$D$6:$JC$141,187,0)</f>
        <v>0</v>
      </c>
      <c r="MW16" s="2">
        <f>VLOOKUP($C16,'ДС факт при поликлинике'!$D$6:$JC$141,188,0)</f>
        <v>0</v>
      </c>
      <c r="MX16" s="2"/>
      <c r="MY16" s="2"/>
      <c r="MZ16" s="2">
        <f t="shared" si="390"/>
        <v>0</v>
      </c>
      <c r="NA16" s="2">
        <f t="shared" si="391"/>
        <v>0</v>
      </c>
      <c r="NB16" s="2">
        <f t="shared" si="392"/>
        <v>0</v>
      </c>
      <c r="NC16" s="2">
        <f t="shared" si="102"/>
        <v>0</v>
      </c>
      <c r="ND16" s="2">
        <f t="shared" si="103"/>
        <v>0</v>
      </c>
      <c r="NE16" s="2">
        <f>план!BP14</f>
        <v>0</v>
      </c>
      <c r="NF16" s="2">
        <f>план!BQ14</f>
        <v>0</v>
      </c>
      <c r="NG16" s="2">
        <f t="shared" si="104"/>
        <v>0</v>
      </c>
      <c r="NH16" s="2">
        <f t="shared" si="105"/>
        <v>0</v>
      </c>
      <c r="NI16" s="2">
        <f>VLOOKUP($C16,'ДС факт при поликлинике'!$D$6:$JC$141,189,0)</f>
        <v>0</v>
      </c>
      <c r="NJ16" s="2">
        <f>VLOOKUP($C16,'ДС факт при поликлинике'!$D$6:$JC$141,190,0)</f>
        <v>0</v>
      </c>
      <c r="NK16" s="2"/>
      <c r="NL16" s="2"/>
      <c r="NM16" s="2">
        <f t="shared" si="393"/>
        <v>0</v>
      </c>
      <c r="NN16" s="2">
        <f t="shared" si="394"/>
        <v>0</v>
      </c>
      <c r="NO16" s="2">
        <f t="shared" si="395"/>
        <v>0</v>
      </c>
      <c r="NP16" s="2">
        <f t="shared" si="106"/>
        <v>0</v>
      </c>
      <c r="NQ16" s="2">
        <f t="shared" si="107"/>
        <v>0</v>
      </c>
      <c r="NR16" s="2">
        <f>план!BR14</f>
        <v>0</v>
      </c>
      <c r="NS16" s="2">
        <f>план!BS14</f>
        <v>0</v>
      </c>
      <c r="NT16" s="2">
        <f t="shared" si="108"/>
        <v>0</v>
      </c>
      <c r="NU16" s="2">
        <f t="shared" si="109"/>
        <v>0</v>
      </c>
      <c r="NV16" s="2">
        <f>VLOOKUP($C16,'ДС факт при поликлинике'!$D$6:$JC$141,191,0)</f>
        <v>0</v>
      </c>
      <c r="NW16" s="2">
        <f>VLOOKUP($C16,'ДС факт при поликлинике'!$D$6:$JC$141,192,0)</f>
        <v>0</v>
      </c>
      <c r="NX16" s="2"/>
      <c r="NY16" s="2"/>
      <c r="NZ16" s="2">
        <f t="shared" si="396"/>
        <v>0</v>
      </c>
      <c r="OA16" s="2">
        <f t="shared" si="397"/>
        <v>0</v>
      </c>
      <c r="OB16" s="2">
        <f t="shared" si="398"/>
        <v>0</v>
      </c>
      <c r="OC16" s="2">
        <f t="shared" si="110"/>
        <v>0</v>
      </c>
      <c r="OD16" s="2">
        <f t="shared" si="111"/>
        <v>0</v>
      </c>
      <c r="OE16" s="2">
        <f>план!BT14</f>
        <v>0</v>
      </c>
      <c r="OF16" s="2">
        <f>план!BU14</f>
        <v>0</v>
      </c>
      <c r="OG16" s="2">
        <f t="shared" si="112"/>
        <v>0</v>
      </c>
      <c r="OH16" s="2">
        <f t="shared" si="113"/>
        <v>0</v>
      </c>
      <c r="OI16" s="2">
        <f>VLOOKUP($C16,'ДС факт при поликлинике'!$D$6:$JC$141,149,0)</f>
        <v>0</v>
      </c>
      <c r="OJ16" s="2">
        <f>VLOOKUP($C16,'ДС факт при поликлинике'!$D$6:$JC$141,150,0)</f>
        <v>0</v>
      </c>
      <c r="OK16" s="2"/>
      <c r="OL16" s="2"/>
      <c r="OM16" s="2">
        <f t="shared" si="399"/>
        <v>0</v>
      </c>
      <c r="ON16" s="2">
        <f t="shared" si="400"/>
        <v>0</v>
      </c>
      <c r="OO16" s="2">
        <f t="shared" si="401"/>
        <v>0</v>
      </c>
      <c r="OP16" s="2">
        <f t="shared" si="114"/>
        <v>0</v>
      </c>
      <c r="OQ16" s="2">
        <f t="shared" si="115"/>
        <v>0</v>
      </c>
      <c r="OR16" s="2">
        <f>план!BV14</f>
        <v>0</v>
      </c>
      <c r="OS16" s="2">
        <f>план!BW14</f>
        <v>0</v>
      </c>
      <c r="OT16" s="2">
        <f t="shared" si="116"/>
        <v>0</v>
      </c>
      <c r="OU16" s="2">
        <f t="shared" si="117"/>
        <v>0</v>
      </c>
      <c r="OV16" s="2">
        <f>VLOOKUP($C16,'ДС факт при поликлинике'!$D$6:$JC$141,247,0)</f>
        <v>0</v>
      </c>
      <c r="OW16" s="2">
        <f>VLOOKUP($C16,'ДС факт при поликлинике'!$D$6:$JC$141,248,0)</f>
        <v>0</v>
      </c>
      <c r="OX16" s="2"/>
      <c r="OY16" s="2"/>
      <c r="OZ16" s="2">
        <f t="shared" si="402"/>
        <v>0</v>
      </c>
      <c r="PA16" s="2">
        <f t="shared" si="403"/>
        <v>0</v>
      </c>
      <c r="PB16" s="2">
        <f t="shared" si="404"/>
        <v>0</v>
      </c>
      <c r="PC16" s="2">
        <f t="shared" si="118"/>
        <v>0</v>
      </c>
      <c r="PD16" s="2">
        <f t="shared" si="119"/>
        <v>0</v>
      </c>
      <c r="PE16" s="2">
        <f>план!BX14</f>
        <v>0</v>
      </c>
      <c r="PF16" s="2">
        <f>план!BY14</f>
        <v>0</v>
      </c>
      <c r="PG16" s="2">
        <f t="shared" si="120"/>
        <v>0</v>
      </c>
      <c r="PH16" s="2">
        <f t="shared" si="121"/>
        <v>0</v>
      </c>
      <c r="PI16" s="2">
        <f>VLOOKUP($C16,'ДС факт при поликлинике'!$D$6:$JC$141,95,0)</f>
        <v>0</v>
      </c>
      <c r="PJ16" s="2">
        <f>VLOOKUP($C16,'ДС факт при поликлинике'!$D$6:$JC$141,96,0)</f>
        <v>0</v>
      </c>
      <c r="PK16" s="2">
        <f>VLOOKUP($C16,'ДС факт при поликлинике'!$D$6:$JC$141,97,0)</f>
        <v>0</v>
      </c>
      <c r="PL16" s="2">
        <f>VLOOKUP($C16,'ДС факт при поликлинике'!$D$6:$JC$141,98,0)</f>
        <v>0</v>
      </c>
      <c r="PM16" s="2">
        <f t="shared" si="405"/>
        <v>0</v>
      </c>
      <c r="PN16" s="2">
        <f t="shared" si="406"/>
        <v>0</v>
      </c>
      <c r="PO16" s="2">
        <f t="shared" si="407"/>
        <v>0</v>
      </c>
      <c r="PP16" s="2">
        <f t="shared" si="122"/>
        <v>0</v>
      </c>
      <c r="PQ16" s="2">
        <f t="shared" si="123"/>
        <v>0</v>
      </c>
      <c r="PR16" s="2">
        <f>план!BZ14</f>
        <v>0</v>
      </c>
      <c r="PS16" s="2">
        <f>план!CA14</f>
        <v>0</v>
      </c>
      <c r="PT16" s="2">
        <f t="shared" si="124"/>
        <v>0</v>
      </c>
      <c r="PU16" s="2">
        <f t="shared" si="125"/>
        <v>0</v>
      </c>
      <c r="PV16" s="2">
        <f>VLOOKUP($C16,'ДС факт при поликлинике'!$D$6:$JC$141,99,0)</f>
        <v>0</v>
      </c>
      <c r="PW16" s="2">
        <f>VLOOKUP($C16,'ДС факт при поликлинике'!$D$6:$JC$141,100,0)</f>
        <v>0</v>
      </c>
      <c r="PX16" s="2">
        <f>VLOOKUP($C16,'ДС факт при поликлинике'!$D$6:$JC$141,101,0)</f>
        <v>0</v>
      </c>
      <c r="PY16" s="2">
        <f>VLOOKUP($C16,'ДС факт при поликлинике'!$D$6:$JC$141,102,0)</f>
        <v>0</v>
      </c>
      <c r="PZ16" s="2">
        <f t="shared" si="408"/>
        <v>0</v>
      </c>
      <c r="QA16" s="2">
        <f t="shared" si="409"/>
        <v>0</v>
      </c>
      <c r="QB16" s="2">
        <f t="shared" si="410"/>
        <v>0</v>
      </c>
      <c r="QC16" s="2">
        <f t="shared" si="126"/>
        <v>0</v>
      </c>
      <c r="QD16" s="2">
        <f t="shared" si="127"/>
        <v>0</v>
      </c>
      <c r="QE16" s="2">
        <f>план!CB14</f>
        <v>0</v>
      </c>
      <c r="QF16" s="2">
        <f>план!CC14</f>
        <v>0</v>
      </c>
      <c r="QG16" s="2">
        <f t="shared" si="128"/>
        <v>0</v>
      </c>
      <c r="QH16" s="2">
        <f t="shared" si="129"/>
        <v>0</v>
      </c>
      <c r="QI16" s="2">
        <f>VLOOKUP($C16,'ДС факт при поликлинике'!$D$6:$JC$141,63,0)</f>
        <v>0</v>
      </c>
      <c r="QJ16" s="2">
        <f>VLOOKUP($C16,'ДС факт при поликлинике'!$D$6:$JC$141,64,0)</f>
        <v>0</v>
      </c>
      <c r="QK16" s="2">
        <f>VLOOKUP($C16,'ДС факт при поликлинике'!$D$6:$JC$141,65,0)</f>
        <v>0</v>
      </c>
      <c r="QL16" s="2">
        <f>VLOOKUP($C16,'ДС факт при поликлинике'!$D$6:$JC$141,66,0)</f>
        <v>0</v>
      </c>
      <c r="QM16" s="2">
        <f t="shared" si="411"/>
        <v>0</v>
      </c>
      <c r="QN16" s="2">
        <f t="shared" si="412"/>
        <v>0</v>
      </c>
      <c r="QO16" s="2">
        <f t="shared" si="413"/>
        <v>0</v>
      </c>
      <c r="QP16" s="2">
        <f t="shared" si="130"/>
        <v>0</v>
      </c>
      <c r="QQ16" s="2">
        <f t="shared" si="131"/>
        <v>0</v>
      </c>
      <c r="QR16" s="2">
        <f>план!CD14</f>
        <v>0</v>
      </c>
      <c r="QS16" s="2">
        <f>план!CE14</f>
        <v>0</v>
      </c>
      <c r="QT16" s="2">
        <f t="shared" si="132"/>
        <v>0</v>
      </c>
      <c r="QU16" s="2">
        <f t="shared" si="133"/>
        <v>0</v>
      </c>
      <c r="QV16" s="2">
        <f>VLOOKUP($C16,'ДС факт при поликлинике'!$D$6:$JC$141,107,0)</f>
        <v>0</v>
      </c>
      <c r="QW16" s="2">
        <f>VLOOKUP($C16,'ДС факт при поликлинике'!$D$6:$JC$141,108,0)</f>
        <v>0</v>
      </c>
      <c r="QX16" s="2">
        <f>VLOOKUP($C16,'ДС факт при поликлинике'!$D$6:$JC$141,109,0)</f>
        <v>0</v>
      </c>
      <c r="QY16" s="2">
        <f>VLOOKUP($C16,'ДС факт при поликлинике'!$D$6:$JC$141,110,0)</f>
        <v>0</v>
      </c>
      <c r="QZ16" s="2">
        <f t="shared" si="414"/>
        <v>0</v>
      </c>
      <c r="RA16" s="2">
        <f t="shared" si="415"/>
        <v>0</v>
      </c>
      <c r="RB16" s="2">
        <f t="shared" si="416"/>
        <v>0</v>
      </c>
      <c r="RC16" s="2">
        <f t="shared" si="134"/>
        <v>0</v>
      </c>
      <c r="RD16" s="2">
        <f t="shared" si="135"/>
        <v>0</v>
      </c>
      <c r="RE16" s="2">
        <f>план!CF14</f>
        <v>0</v>
      </c>
      <c r="RF16" s="2">
        <f>план!CG14</f>
        <v>0</v>
      </c>
      <c r="RG16" s="2">
        <f t="shared" si="136"/>
        <v>0</v>
      </c>
      <c r="RH16" s="2">
        <f t="shared" si="137"/>
        <v>0</v>
      </c>
      <c r="RI16" s="2">
        <f>VLOOKUP($C16,'ДС факт при поликлинике'!$D$6:$JC$141,79,0)</f>
        <v>0</v>
      </c>
      <c r="RJ16" s="2">
        <f>VLOOKUP($C16,'ДС факт при поликлинике'!$D$6:$JC$141,80,0)</f>
        <v>0</v>
      </c>
      <c r="RK16" s="2">
        <f>VLOOKUP($C16,'ДС факт при поликлинике'!$D$6:$JC$141,81,0)</f>
        <v>0</v>
      </c>
      <c r="RL16" s="2">
        <f>VLOOKUP($C16,'ДС факт при поликлинике'!$D$6:$JC$141,82,0)</f>
        <v>0</v>
      </c>
      <c r="RM16" s="2">
        <f t="shared" si="417"/>
        <v>0</v>
      </c>
      <c r="RN16" s="2">
        <f t="shared" si="418"/>
        <v>0</v>
      </c>
      <c r="RO16" s="2">
        <f t="shared" si="419"/>
        <v>0</v>
      </c>
      <c r="RP16" s="2">
        <f t="shared" si="138"/>
        <v>0</v>
      </c>
      <c r="RQ16" s="2">
        <f t="shared" si="139"/>
        <v>0</v>
      </c>
      <c r="RR16" s="2">
        <f>план!CH14</f>
        <v>0</v>
      </c>
      <c r="RS16" s="2">
        <f>план!CI14</f>
        <v>0</v>
      </c>
      <c r="RT16" s="2">
        <f t="shared" si="140"/>
        <v>0</v>
      </c>
      <c r="RU16" s="2">
        <f t="shared" si="141"/>
        <v>0</v>
      </c>
      <c r="RV16" s="2">
        <f>VLOOKUP($C16,'ДС факт при поликлинике'!$D$6:$JC$141,119,0)</f>
        <v>2</v>
      </c>
      <c r="RW16" s="2">
        <f>VLOOKUP($C16,'ДС факт при поликлинике'!$D$6:$JC$141,120,0)</f>
        <v>34108.26</v>
      </c>
      <c r="RX16" s="2">
        <f>VLOOKUP($C16,'ДС факт при поликлинике'!$D$6:$JC$141,121,0)</f>
        <v>0</v>
      </c>
      <c r="RY16" s="2">
        <f>VLOOKUP($C16,'ДС факт при поликлинике'!$D$6:$JC$141,122,0)</f>
        <v>0</v>
      </c>
      <c r="RZ16" s="2">
        <f t="shared" si="420"/>
        <v>0</v>
      </c>
      <c r="SA16" s="2">
        <f t="shared" si="421"/>
        <v>0</v>
      </c>
      <c r="SB16" s="2">
        <f t="shared" si="422"/>
        <v>2.12</v>
      </c>
      <c r="SC16" s="2">
        <f t="shared" si="142"/>
        <v>2</v>
      </c>
      <c r="SD16" s="2">
        <f t="shared" si="143"/>
        <v>34108.26</v>
      </c>
      <c r="SE16" s="2">
        <f>план!CJ14</f>
        <v>0</v>
      </c>
      <c r="SF16" s="2">
        <f>план!CK14</f>
        <v>0</v>
      </c>
      <c r="SG16" s="2">
        <f t="shared" si="144"/>
        <v>0</v>
      </c>
      <c r="SH16" s="2">
        <f t="shared" si="145"/>
        <v>0</v>
      </c>
      <c r="SI16" s="2">
        <f>VLOOKUP($C16,'ДС факт при поликлинике'!$D$6:$JC$141,209,0)</f>
        <v>0</v>
      </c>
      <c r="SJ16" s="2">
        <f>VLOOKUP($C16,'ДС факт при поликлинике'!$D$6:$JC$141,210,0)</f>
        <v>0</v>
      </c>
      <c r="SK16" s="2">
        <f>VLOOKUP($C16,'ДС факт при поликлинике'!$D$6:$JC$141,211,0)</f>
        <v>0</v>
      </c>
      <c r="SL16" s="2">
        <f>VLOOKUP($C16,'ДС факт при поликлинике'!$D$6:$JC$141,212,0)</f>
        <v>0</v>
      </c>
      <c r="SM16" s="2">
        <f t="shared" si="423"/>
        <v>0</v>
      </c>
      <c r="SN16" s="2">
        <f t="shared" si="424"/>
        <v>0</v>
      </c>
      <c r="SO16" s="2">
        <f t="shared" si="425"/>
        <v>0</v>
      </c>
      <c r="SP16" s="2">
        <f t="shared" si="146"/>
        <v>0</v>
      </c>
      <c r="SQ16" s="2">
        <f t="shared" si="147"/>
        <v>0</v>
      </c>
      <c r="SR16" s="2">
        <f>план!CL14</f>
        <v>0</v>
      </c>
      <c r="SS16" s="2">
        <f>план!CM14</f>
        <v>0</v>
      </c>
      <c r="ST16" s="2">
        <f t="shared" si="148"/>
        <v>0</v>
      </c>
      <c r="SU16" s="2">
        <f t="shared" si="149"/>
        <v>0</v>
      </c>
      <c r="SV16" s="2">
        <f>VLOOKUP($C16,'ДС факт при поликлинике'!$D$6:$JC$141,213,0)</f>
        <v>0</v>
      </c>
      <c r="SW16" s="2">
        <f>VLOOKUP($C16,'ДС факт при поликлинике'!$D$6:$JC$141,214,0)</f>
        <v>0</v>
      </c>
      <c r="SX16" s="2">
        <f>VLOOKUP($C16,'ДС факт при поликлинике'!$D$6:$JC$141,215,0)</f>
        <v>0</v>
      </c>
      <c r="SY16" s="2">
        <f>VLOOKUP($C16,'ДС факт при поликлинике'!$D$6:$JC$141,216,0)</f>
        <v>0</v>
      </c>
      <c r="SZ16" s="2">
        <f t="shared" si="426"/>
        <v>0</v>
      </c>
      <c r="TA16" s="2">
        <f t="shared" si="427"/>
        <v>0</v>
      </c>
      <c r="TB16" s="2">
        <f t="shared" si="428"/>
        <v>0</v>
      </c>
      <c r="TC16" s="2">
        <f t="shared" si="150"/>
        <v>0</v>
      </c>
      <c r="TD16" s="2">
        <f t="shared" si="151"/>
        <v>0</v>
      </c>
      <c r="TE16" s="2">
        <f>план!CN14</f>
        <v>0</v>
      </c>
      <c r="TF16" s="2">
        <f>план!CO14</f>
        <v>0</v>
      </c>
      <c r="TG16" s="2">
        <f t="shared" si="152"/>
        <v>0</v>
      </c>
      <c r="TH16" s="2">
        <f t="shared" si="153"/>
        <v>0</v>
      </c>
      <c r="TI16" s="2">
        <f>VLOOKUP($C16,'ДС факт при поликлинике'!$D$6:$JC$141,217,0)</f>
        <v>0</v>
      </c>
      <c r="TJ16" s="2">
        <f>VLOOKUP($C16,'ДС факт при поликлинике'!$D$6:$JC$141,218,0)</f>
        <v>0</v>
      </c>
      <c r="TK16" s="2">
        <f>VLOOKUP($C16,'ДС факт при поликлинике'!$D$6:$JC$141,219,0)</f>
        <v>0</v>
      </c>
      <c r="TL16" s="2">
        <f>VLOOKUP($C16,'ДС факт при поликлинике'!$D$6:$JC$141,220,0)</f>
        <v>0</v>
      </c>
      <c r="TM16" s="2">
        <f t="shared" si="429"/>
        <v>0</v>
      </c>
      <c r="TN16" s="2">
        <f t="shared" si="430"/>
        <v>0</v>
      </c>
      <c r="TO16" s="2">
        <f t="shared" si="431"/>
        <v>0</v>
      </c>
      <c r="TP16" s="2">
        <f t="shared" si="154"/>
        <v>0</v>
      </c>
      <c r="TQ16" s="2">
        <f t="shared" si="155"/>
        <v>0</v>
      </c>
      <c r="TR16" s="2">
        <f>план!CP14</f>
        <v>0</v>
      </c>
      <c r="TS16" s="2">
        <f>план!CQ14</f>
        <v>0</v>
      </c>
      <c r="TT16" s="2">
        <f t="shared" si="156"/>
        <v>0</v>
      </c>
      <c r="TU16" s="2">
        <f t="shared" si="157"/>
        <v>0</v>
      </c>
      <c r="TV16" s="2">
        <f>VLOOKUP($C16,'ДС факт при поликлинике'!$D$6:$JC$141,221,0)</f>
        <v>0</v>
      </c>
      <c r="TW16" s="2">
        <f>VLOOKUP($C16,'ДС факт при поликлинике'!$D$6:$JC$141,222,0)</f>
        <v>0</v>
      </c>
      <c r="TX16" s="2">
        <f>VLOOKUP($C16,'ДС факт при поликлинике'!$D$6:$JC$141,223,0)</f>
        <v>0</v>
      </c>
      <c r="TY16" s="2">
        <f>VLOOKUP($C16,'ДС факт при поликлинике'!$D$6:$JC$141,224,0)</f>
        <v>0</v>
      </c>
      <c r="TZ16" s="2">
        <f t="shared" si="432"/>
        <v>0</v>
      </c>
      <c r="UA16" s="2">
        <f t="shared" si="433"/>
        <v>0</v>
      </c>
      <c r="UB16" s="2">
        <f t="shared" si="434"/>
        <v>0</v>
      </c>
      <c r="UC16" s="2">
        <f t="shared" si="158"/>
        <v>0</v>
      </c>
      <c r="UD16" s="2">
        <f t="shared" si="159"/>
        <v>0</v>
      </c>
      <c r="UE16" s="2">
        <f>план!CR14</f>
        <v>0</v>
      </c>
      <c r="UF16" s="2">
        <f>план!CS14</f>
        <v>0</v>
      </c>
      <c r="UG16" s="2">
        <f t="shared" si="160"/>
        <v>0</v>
      </c>
      <c r="UH16" s="2">
        <f t="shared" si="161"/>
        <v>0</v>
      </c>
      <c r="UI16" s="2">
        <f>VLOOKUP($C16,'ДС факт при поликлинике'!$D$6:$JC$141,233,0)</f>
        <v>0</v>
      </c>
      <c r="UJ16" s="2">
        <f>VLOOKUP($C16,'ДС факт при поликлинике'!$D$6:$JC$141,234,0)</f>
        <v>0</v>
      </c>
      <c r="UK16" s="2"/>
      <c r="UL16" s="2"/>
      <c r="UM16" s="2">
        <f t="shared" si="435"/>
        <v>0</v>
      </c>
      <c r="UN16" s="2">
        <f t="shared" si="436"/>
        <v>0</v>
      </c>
      <c r="UO16" s="2">
        <f t="shared" si="437"/>
        <v>0</v>
      </c>
      <c r="UP16" s="2">
        <f t="shared" si="162"/>
        <v>0</v>
      </c>
      <c r="UQ16" s="2">
        <f t="shared" si="163"/>
        <v>0</v>
      </c>
      <c r="UR16" s="136">
        <f>план!CT14</f>
        <v>0</v>
      </c>
      <c r="US16" s="37">
        <f>план!CU14</f>
        <v>0</v>
      </c>
      <c r="UT16" s="2">
        <f t="shared" si="164"/>
        <v>0</v>
      </c>
      <c r="UU16" s="2">
        <f t="shared" si="165"/>
        <v>0</v>
      </c>
      <c r="UV16" s="2">
        <f>VLOOKUP($C16,'ДС факт при поликлинике'!$D$6:$JC$141,225,0)</f>
        <v>0</v>
      </c>
      <c r="UW16" s="2">
        <f>VLOOKUP($C16,'ДС факт при поликлинике'!$D$6:$JC$141,226,0)</f>
        <v>0</v>
      </c>
      <c r="UX16" s="2">
        <f>VLOOKUP($C16,'ДС факт при поликлинике'!$D$6:$JC$141,227,0)</f>
        <v>0</v>
      </c>
      <c r="UY16" s="2">
        <f>VLOOKUP($C16,'ДС факт при поликлинике'!$D$6:$JC$141,228,0)</f>
        <v>0</v>
      </c>
      <c r="UZ16" s="2">
        <f t="shared" si="438"/>
        <v>0</v>
      </c>
      <c r="VA16" s="2">
        <f t="shared" si="439"/>
        <v>0</v>
      </c>
      <c r="VB16" s="2">
        <f t="shared" si="440"/>
        <v>0</v>
      </c>
      <c r="VC16" s="2">
        <f t="shared" si="166"/>
        <v>0</v>
      </c>
      <c r="VD16" s="2">
        <f t="shared" si="167"/>
        <v>0</v>
      </c>
      <c r="VE16" s="2">
        <f>план!CV14</f>
        <v>0</v>
      </c>
      <c r="VF16" s="2">
        <f>план!CW14</f>
        <v>0</v>
      </c>
      <c r="VG16" s="2">
        <f t="shared" si="168"/>
        <v>0</v>
      </c>
      <c r="VH16" s="2">
        <f t="shared" si="169"/>
        <v>0</v>
      </c>
      <c r="VI16" s="2">
        <f>VLOOKUP($C16,'ДС факт при поликлинике'!$D$6:$JC$141,205,0)</f>
        <v>0</v>
      </c>
      <c r="VJ16" s="2">
        <f>VLOOKUP($C16,'ДС факт при поликлинике'!$D$6:$JC$141,206,0)</f>
        <v>0</v>
      </c>
      <c r="VK16" s="2"/>
      <c r="VL16" s="2"/>
      <c r="VM16" s="2">
        <f t="shared" si="441"/>
        <v>0</v>
      </c>
      <c r="VN16" s="2">
        <f t="shared" si="442"/>
        <v>0</v>
      </c>
      <c r="VO16" s="2">
        <f t="shared" si="443"/>
        <v>0</v>
      </c>
      <c r="VP16" s="2">
        <f t="shared" si="170"/>
        <v>0</v>
      </c>
      <c r="VQ16" s="2">
        <f t="shared" si="171"/>
        <v>0</v>
      </c>
      <c r="VR16" s="2">
        <f>план!CX14</f>
        <v>0</v>
      </c>
      <c r="VS16" s="2">
        <f>план!CY14</f>
        <v>0</v>
      </c>
      <c r="VT16" s="2">
        <f t="shared" si="172"/>
        <v>0</v>
      </c>
      <c r="VU16" s="2">
        <f t="shared" si="173"/>
        <v>0</v>
      </c>
      <c r="VV16" s="2">
        <f>VLOOKUP($C16,'ДС факт при поликлинике'!$D$6:$JC$141,207,0)</f>
        <v>0</v>
      </c>
      <c r="VW16" s="2">
        <f>VLOOKUP($C16,'ДС факт при поликлинике'!$D$6:$JC$141,208,0)</f>
        <v>0</v>
      </c>
      <c r="VX16" s="2"/>
      <c r="VY16" s="2"/>
      <c r="VZ16" s="2">
        <f t="shared" si="444"/>
        <v>0</v>
      </c>
      <c r="WA16" s="2">
        <f t="shared" si="445"/>
        <v>0</v>
      </c>
      <c r="WB16" s="2">
        <f t="shared" si="446"/>
        <v>0</v>
      </c>
      <c r="WC16" s="2">
        <f t="shared" si="174"/>
        <v>0</v>
      </c>
      <c r="WD16" s="2">
        <f t="shared" si="175"/>
        <v>0</v>
      </c>
      <c r="WE16" s="2">
        <f>план!CZ14</f>
        <v>0</v>
      </c>
      <c r="WF16" s="2">
        <f>план!DA14</f>
        <v>0</v>
      </c>
      <c r="WG16" s="2">
        <f t="shared" si="176"/>
        <v>0</v>
      </c>
      <c r="WH16" s="2">
        <f t="shared" si="177"/>
        <v>0</v>
      </c>
      <c r="WI16" s="2">
        <f>VLOOKUP($C16,'ДС факт при поликлинике'!$D$6:$JC$141,91,0)</f>
        <v>0</v>
      </c>
      <c r="WJ16" s="2">
        <f>VLOOKUP($C16,'ДС факт при поликлинике'!$D$6:$JC$141,92,0)</f>
        <v>0</v>
      </c>
      <c r="WK16" s="2">
        <f>VLOOKUP($C16,'ДС факт при поликлинике'!$D$6:$JC$141,93,0)</f>
        <v>0</v>
      </c>
      <c r="WL16" s="2">
        <f>VLOOKUP($C16,'ДС факт при поликлинике'!$D$6:$JC$141,94,0)</f>
        <v>0</v>
      </c>
      <c r="WM16" s="2">
        <f t="shared" si="447"/>
        <v>0</v>
      </c>
      <c r="WN16" s="2">
        <f t="shared" si="448"/>
        <v>0</v>
      </c>
      <c r="WO16" s="2">
        <f t="shared" si="449"/>
        <v>0</v>
      </c>
      <c r="WP16" s="2">
        <f t="shared" si="178"/>
        <v>0</v>
      </c>
      <c r="WQ16" s="2">
        <f t="shared" si="179"/>
        <v>0</v>
      </c>
      <c r="WR16" s="2">
        <f>план!DB14</f>
        <v>0</v>
      </c>
      <c r="WS16" s="2">
        <f>план!DC14</f>
        <v>0</v>
      </c>
      <c r="WT16" s="2">
        <f t="shared" si="180"/>
        <v>0</v>
      </c>
      <c r="WU16" s="2">
        <f t="shared" si="181"/>
        <v>0</v>
      </c>
      <c r="WV16" s="2">
        <f>VLOOKUP($C16,'ДС факт при поликлинике'!$D$6:$JC$141,67,0)</f>
        <v>0</v>
      </c>
      <c r="WW16" s="2">
        <f>VLOOKUP($C16,'ДС факт при поликлинике'!$D$6:$JC$141,68,0)</f>
        <v>0</v>
      </c>
      <c r="WX16" s="2">
        <f>VLOOKUP($C16,'ДС факт при поликлинике'!$D$6:$JC$141,69,0)</f>
        <v>0</v>
      </c>
      <c r="WY16" s="2">
        <f>VLOOKUP($C16,'ДС факт при поликлинике'!$D$6:$JC$141,70,0)</f>
        <v>0</v>
      </c>
      <c r="WZ16" s="2">
        <f t="shared" si="450"/>
        <v>0</v>
      </c>
      <c r="XA16" s="2">
        <f t="shared" si="451"/>
        <v>0</v>
      </c>
      <c r="XB16" s="2">
        <f t="shared" si="452"/>
        <v>0</v>
      </c>
      <c r="XC16" s="2">
        <f t="shared" si="182"/>
        <v>0</v>
      </c>
      <c r="XD16" s="2">
        <f t="shared" si="183"/>
        <v>0</v>
      </c>
      <c r="XE16" s="2">
        <f>план!DD14</f>
        <v>0</v>
      </c>
      <c r="XF16" s="2">
        <f>план!DE14</f>
        <v>0</v>
      </c>
      <c r="XG16" s="2">
        <f t="shared" si="184"/>
        <v>0</v>
      </c>
      <c r="XH16" s="2">
        <f t="shared" si="185"/>
        <v>0</v>
      </c>
      <c r="XI16" s="2">
        <f>VLOOKUP($C16,'ДС факт при поликлинике'!$D$6:$JC$141,111,0)</f>
        <v>0</v>
      </c>
      <c r="XJ16" s="2">
        <f>VLOOKUP($C16,'ДС факт при поликлинике'!$D$6:$JC$141,112,0)</f>
        <v>0</v>
      </c>
      <c r="XK16" s="2">
        <f>VLOOKUP($C16,'ДС факт при поликлинике'!$D$6:$JC$141,113,0)</f>
        <v>0</v>
      </c>
      <c r="XL16" s="2">
        <f>VLOOKUP($C16,'ДС факт при поликлинике'!$D$6:$JC$141,114,0)</f>
        <v>0</v>
      </c>
      <c r="XM16" s="2">
        <f t="shared" si="453"/>
        <v>0</v>
      </c>
      <c r="XN16" s="2">
        <f t="shared" si="454"/>
        <v>0</v>
      </c>
      <c r="XO16" s="2">
        <f t="shared" si="455"/>
        <v>0</v>
      </c>
      <c r="XP16" s="2">
        <f t="shared" si="186"/>
        <v>0</v>
      </c>
      <c r="XQ16" s="2">
        <f t="shared" si="187"/>
        <v>0</v>
      </c>
      <c r="XR16" s="2">
        <f>план!DF14</f>
        <v>0</v>
      </c>
      <c r="XS16" s="2">
        <f>план!DG14</f>
        <v>0</v>
      </c>
      <c r="XT16" s="2">
        <f t="shared" si="188"/>
        <v>0</v>
      </c>
      <c r="XU16" s="2">
        <f t="shared" si="189"/>
        <v>0</v>
      </c>
      <c r="XV16" s="2">
        <f>VLOOKUP($C16,'ДС факт при поликлинике'!$D$6:$JC$141,87,0)</f>
        <v>0</v>
      </c>
      <c r="XW16" s="2">
        <f>VLOOKUP($C16,'ДС факт при поликлинике'!$D$6:$JC$141,88,0)</f>
        <v>0</v>
      </c>
      <c r="XX16" s="2">
        <f>VLOOKUP($C16,'ДС факт при поликлинике'!$D$6:$JC$141,89,0)</f>
        <v>0</v>
      </c>
      <c r="XY16" s="2">
        <f>VLOOKUP($C16,'ДС факт при поликлинике'!$D$6:$JC$141,90,0)</f>
        <v>0</v>
      </c>
      <c r="XZ16" s="2">
        <f t="shared" si="456"/>
        <v>0</v>
      </c>
      <c r="YA16" s="2">
        <f t="shared" si="457"/>
        <v>0</v>
      </c>
      <c r="YB16" s="2">
        <f t="shared" si="458"/>
        <v>0</v>
      </c>
      <c r="YC16" s="2">
        <f t="shared" si="190"/>
        <v>0</v>
      </c>
      <c r="YD16" s="2">
        <f t="shared" si="191"/>
        <v>0</v>
      </c>
      <c r="YE16" s="2">
        <f>план!DH14</f>
        <v>0</v>
      </c>
      <c r="YF16" s="2">
        <f>план!DI14</f>
        <v>0</v>
      </c>
      <c r="YG16" s="2">
        <f t="shared" si="192"/>
        <v>0</v>
      </c>
      <c r="YH16" s="2">
        <f t="shared" si="193"/>
        <v>0</v>
      </c>
      <c r="YI16" s="2">
        <f>VLOOKUP($C16,'ДС факт при поликлинике'!$D$6:$JC$141,75,0)</f>
        <v>0</v>
      </c>
      <c r="YJ16" s="2">
        <f>VLOOKUP($C16,'ДС факт при поликлинике'!$D$6:$JC$141,76,0)</f>
        <v>0</v>
      </c>
      <c r="YK16" s="2">
        <f>VLOOKUP($C16,'ДС факт при поликлинике'!$D$6:$JC$141,77,0)</f>
        <v>0</v>
      </c>
      <c r="YL16" s="2">
        <f>VLOOKUP($C16,'ДС факт при поликлинике'!$D$6:$JC$141,78,0)</f>
        <v>0</v>
      </c>
      <c r="YM16" s="2">
        <f t="shared" si="459"/>
        <v>0</v>
      </c>
      <c r="YN16" s="2">
        <f t="shared" si="460"/>
        <v>0</v>
      </c>
      <c r="YO16" s="2">
        <f t="shared" si="461"/>
        <v>0</v>
      </c>
      <c r="YP16" s="2">
        <f t="shared" si="194"/>
        <v>0</v>
      </c>
      <c r="YQ16" s="2">
        <f t="shared" si="195"/>
        <v>0</v>
      </c>
      <c r="YR16" s="2">
        <f>план!DJ14</f>
        <v>0</v>
      </c>
      <c r="YS16" s="2">
        <f>план!DK14</f>
        <v>0</v>
      </c>
      <c r="YT16" s="2">
        <f t="shared" si="196"/>
        <v>0</v>
      </c>
      <c r="YU16" s="2">
        <f t="shared" si="197"/>
        <v>0</v>
      </c>
      <c r="YV16" s="2">
        <f>VLOOKUP($C16,'ДС факт при поликлинике'!$D$6:$JC$141,71,0)</f>
        <v>0</v>
      </c>
      <c r="YW16" s="2">
        <f>VLOOKUP($C16,'ДС факт при поликлинике'!$D$6:$JC$141,72,0)</f>
        <v>0</v>
      </c>
      <c r="YX16" s="2">
        <f>VLOOKUP($C16,'ДС факт при поликлинике'!$D$6:$JC$141,73,0)</f>
        <v>0</v>
      </c>
      <c r="YY16" s="2">
        <f>VLOOKUP($C16,'ДС факт при поликлинике'!$D$6:$JC$141,74,0)</f>
        <v>0</v>
      </c>
      <c r="YZ16" s="2">
        <f t="shared" si="462"/>
        <v>0</v>
      </c>
      <c r="ZA16" s="2">
        <f t="shared" si="463"/>
        <v>0</v>
      </c>
      <c r="ZB16" s="2">
        <f t="shared" si="464"/>
        <v>0</v>
      </c>
      <c r="ZC16" s="2">
        <f t="shared" si="198"/>
        <v>0</v>
      </c>
      <c r="ZD16" s="2">
        <f t="shared" si="199"/>
        <v>0</v>
      </c>
      <c r="ZE16" s="2">
        <f>план!DL14</f>
        <v>0</v>
      </c>
      <c r="ZF16" s="2">
        <f>план!DM14</f>
        <v>0</v>
      </c>
      <c r="ZG16" s="2">
        <f t="shared" si="200"/>
        <v>0</v>
      </c>
      <c r="ZH16" s="2">
        <f t="shared" si="201"/>
        <v>0</v>
      </c>
      <c r="ZI16" s="2">
        <f>VLOOKUP($C16,'ДС факт при поликлинике'!$D$6:$JC$141,103,0)</f>
        <v>0</v>
      </c>
      <c r="ZJ16" s="2">
        <f>VLOOKUP($C16,'ДС факт при поликлинике'!$D$6:$JC$141,104,0)</f>
        <v>0</v>
      </c>
      <c r="ZK16" s="2">
        <f>VLOOKUP($C16,'ДС факт при поликлинике'!$D$6:$JC$141,105,0)</f>
        <v>0</v>
      </c>
      <c r="ZL16" s="2">
        <f>VLOOKUP($C16,'ДС факт при поликлинике'!$D$6:$JC$141,106,0)</f>
        <v>0</v>
      </c>
      <c r="ZM16" s="2">
        <f t="shared" si="465"/>
        <v>0</v>
      </c>
      <c r="ZN16" s="2">
        <f t="shared" si="466"/>
        <v>0</v>
      </c>
      <c r="ZO16" s="2">
        <f t="shared" si="467"/>
        <v>0</v>
      </c>
      <c r="ZP16" s="2">
        <f t="shared" si="202"/>
        <v>0</v>
      </c>
      <c r="ZQ16" s="2">
        <f t="shared" si="203"/>
        <v>0</v>
      </c>
      <c r="ZR16" s="2">
        <f>план!DN14</f>
        <v>0</v>
      </c>
      <c r="ZS16" s="2">
        <f>план!DO14</f>
        <v>0</v>
      </c>
      <c r="ZT16" s="2">
        <f t="shared" si="204"/>
        <v>0</v>
      </c>
      <c r="ZU16" s="2">
        <f t="shared" si="205"/>
        <v>0</v>
      </c>
      <c r="ZV16" s="2">
        <f>VLOOKUP($C16,'ДС факт при поликлинике'!$D$6:$JC$141,249,0)</f>
        <v>0</v>
      </c>
      <c r="ZW16" s="2">
        <f>VLOOKUP($C16,'ДС факт при поликлинике'!$D$6:$JC$141,250,0)</f>
        <v>0</v>
      </c>
      <c r="ZX16" s="2">
        <f>VLOOKUP($C16,'ДС факт при поликлинике'!$D$6:$JC$141,251,0)</f>
        <v>0</v>
      </c>
      <c r="ZY16" s="2">
        <f>VLOOKUP($C16,'ДС факт при поликлинике'!$D$6:$JC$141,252,0)</f>
        <v>0</v>
      </c>
      <c r="ZZ16" s="2">
        <f t="shared" si="468"/>
        <v>0</v>
      </c>
      <c r="AAA16" s="2">
        <f t="shared" si="469"/>
        <v>0</v>
      </c>
      <c r="AAB16" s="2">
        <f t="shared" si="470"/>
        <v>0</v>
      </c>
      <c r="AAC16" s="2">
        <f t="shared" si="206"/>
        <v>0</v>
      </c>
      <c r="AAD16" s="2">
        <f t="shared" si="207"/>
        <v>0</v>
      </c>
      <c r="AAE16" s="2">
        <f>план!DP14</f>
        <v>0</v>
      </c>
      <c r="AAF16" s="2">
        <f>план!DQ14</f>
        <v>0</v>
      </c>
      <c r="AAG16" s="2">
        <f t="shared" si="208"/>
        <v>0</v>
      </c>
      <c r="AAH16" s="2">
        <f t="shared" si="209"/>
        <v>0</v>
      </c>
      <c r="AAI16" s="2">
        <f>VLOOKUP($C16,'ДС факт при поликлинике'!$D$6:$JC$141,115,0)</f>
        <v>0</v>
      </c>
      <c r="AAJ16" s="2">
        <f>VLOOKUP($C16,'ДС факт при поликлинике'!$D$6:$JC$141,116,0)</f>
        <v>0</v>
      </c>
      <c r="AAK16" s="2">
        <f>VLOOKUP($C16,'ДС факт при поликлинике'!$D$6:$JC$141,117,0)</f>
        <v>0</v>
      </c>
      <c r="AAL16" s="2">
        <f>VLOOKUP($C16,'ДС факт при поликлинике'!$D$6:$JC$141,118,0)</f>
        <v>0</v>
      </c>
      <c r="AAM16" s="2">
        <f t="shared" si="471"/>
        <v>0</v>
      </c>
      <c r="AAN16" s="2">
        <f t="shared" si="472"/>
        <v>0</v>
      </c>
      <c r="AAO16" s="2">
        <f t="shared" si="473"/>
        <v>0</v>
      </c>
      <c r="AAP16" s="2">
        <f t="shared" si="210"/>
        <v>0</v>
      </c>
      <c r="AAQ16" s="2">
        <f t="shared" si="211"/>
        <v>0</v>
      </c>
      <c r="AAR16" s="2">
        <f>план!DR14</f>
        <v>0</v>
      </c>
      <c r="AAS16" s="2">
        <f>план!DS14</f>
        <v>0</v>
      </c>
      <c r="AAT16" s="2">
        <f t="shared" si="212"/>
        <v>0</v>
      </c>
      <c r="AAU16" s="2">
        <f t="shared" si="213"/>
        <v>0</v>
      </c>
      <c r="AAV16" s="2">
        <f>VLOOKUP($C16,'ДС факт при поликлинике'!$D$6:$JC$141,59,0)</f>
        <v>0</v>
      </c>
      <c r="AAW16" s="2">
        <f>VLOOKUP($C16,'ДС факт при поликлинике'!$D$6:$JC$141,60,0)</f>
        <v>0</v>
      </c>
      <c r="AAX16" s="2">
        <f>VLOOKUP($C16,'ДС факт при поликлинике'!$D$6:$JC$141,61,0)</f>
        <v>0</v>
      </c>
      <c r="AAY16" s="2">
        <f>VLOOKUP($C16,'ДС факт при поликлинике'!$D$6:$JC$141,62,0)</f>
        <v>0</v>
      </c>
      <c r="AAZ16" s="2">
        <f t="shared" si="474"/>
        <v>0</v>
      </c>
      <c r="ABA16" s="2">
        <f t="shared" si="475"/>
        <v>0</v>
      </c>
      <c r="ABB16" s="2">
        <f t="shared" si="476"/>
        <v>0</v>
      </c>
      <c r="ABC16" s="2">
        <f t="shared" si="214"/>
        <v>0</v>
      </c>
      <c r="ABD16" s="2">
        <f t="shared" si="215"/>
        <v>0</v>
      </c>
      <c r="ABE16" s="2">
        <f>план!DT14</f>
        <v>0</v>
      </c>
      <c r="ABF16" s="2">
        <f>план!DU14</f>
        <v>0</v>
      </c>
      <c r="ABG16" s="2">
        <f t="shared" si="216"/>
        <v>0</v>
      </c>
      <c r="ABH16" s="2">
        <f t="shared" si="217"/>
        <v>0</v>
      </c>
      <c r="ABI16" s="2">
        <f>VLOOKUP($C16,'ДС факт при поликлинике'!$D$6:$JC$141,55,0)</f>
        <v>0</v>
      </c>
      <c r="ABJ16" s="2">
        <f>VLOOKUP($C16,'ДС факт при поликлинике'!$D$6:$JC$141,56,0)</f>
        <v>0</v>
      </c>
      <c r="ABK16" s="2">
        <f>VLOOKUP($C16,'ДС факт при поликлинике'!$D$6:$JC$141,57,0)</f>
        <v>0</v>
      </c>
      <c r="ABL16" s="2">
        <f>VLOOKUP($C16,'ДС факт при поликлинике'!$D$6:$JC$141,58,0)</f>
        <v>0</v>
      </c>
      <c r="ABM16" s="2">
        <f t="shared" si="477"/>
        <v>0</v>
      </c>
      <c r="ABN16" s="2">
        <f t="shared" si="478"/>
        <v>0</v>
      </c>
      <c r="ABO16" s="2">
        <f t="shared" si="479"/>
        <v>0</v>
      </c>
      <c r="ABP16" s="2">
        <f t="shared" si="218"/>
        <v>0</v>
      </c>
      <c r="ABQ16" s="2">
        <f t="shared" si="219"/>
        <v>0</v>
      </c>
      <c r="ABR16" s="2">
        <f>план!DV14</f>
        <v>0</v>
      </c>
      <c r="ABS16" s="2">
        <f>план!DW14</f>
        <v>0</v>
      </c>
      <c r="ABT16" s="2">
        <f t="shared" si="220"/>
        <v>0</v>
      </c>
      <c r="ABU16" s="2">
        <f t="shared" si="221"/>
        <v>0</v>
      </c>
      <c r="ABV16" s="2">
        <f>VLOOKUP($C16,'ДС факт при поликлинике'!$D$6:$JC$141,83,0)</f>
        <v>0</v>
      </c>
      <c r="ABW16" s="2">
        <f>VLOOKUP($C16,'ДС факт при поликлинике'!$D$6:$JC$141,84,0)</f>
        <v>0</v>
      </c>
      <c r="ABX16" s="2">
        <f>VLOOKUP($C16,'ДС факт при поликлинике'!$D$6:$JC$141,85,0)</f>
        <v>0</v>
      </c>
      <c r="ABY16" s="2">
        <f>VLOOKUP($C16,'ДС факт при поликлинике'!$D$6:$JC$141,86,0)</f>
        <v>0</v>
      </c>
      <c r="ABZ16" s="2">
        <f t="shared" si="480"/>
        <v>0</v>
      </c>
      <c r="ACA16" s="2">
        <f t="shared" si="481"/>
        <v>0</v>
      </c>
      <c r="ACB16" s="2">
        <f t="shared" si="482"/>
        <v>0</v>
      </c>
      <c r="ACC16" s="2">
        <f t="shared" si="222"/>
        <v>0</v>
      </c>
      <c r="ACD16" s="2">
        <f t="shared" si="223"/>
        <v>0</v>
      </c>
      <c r="ACE16" s="2">
        <f>план!DX14</f>
        <v>0</v>
      </c>
      <c r="ACF16" s="2">
        <f>план!DY14</f>
        <v>0</v>
      </c>
      <c r="ACG16" s="2">
        <f t="shared" si="224"/>
        <v>0</v>
      </c>
      <c r="ACH16" s="2">
        <f t="shared" si="225"/>
        <v>0</v>
      </c>
      <c r="ACI16" s="2">
        <f>VLOOKUP($C16,'ДС факт при поликлинике'!$D$6:$JC$141,35,0)</f>
        <v>0</v>
      </c>
      <c r="ACJ16" s="2">
        <f>VLOOKUP($C16,'ДС факт при поликлинике'!$D$6:$JC$141,36,0)</f>
        <v>0</v>
      </c>
      <c r="ACK16" s="2">
        <f>VLOOKUP($C16,'ДС факт при поликлинике'!$D$6:$JC$141,37,0)</f>
        <v>0</v>
      </c>
      <c r="ACL16" s="2">
        <f>VLOOKUP($C16,'ДС факт при поликлинике'!$D$6:$JC$141,38,0)</f>
        <v>0</v>
      </c>
      <c r="ACM16" s="2">
        <f t="shared" si="507"/>
        <v>0</v>
      </c>
      <c r="ACN16" s="2">
        <f t="shared" si="508"/>
        <v>0</v>
      </c>
      <c r="ACO16" s="2">
        <f t="shared" si="509"/>
        <v>0</v>
      </c>
      <c r="ACP16" s="2">
        <f t="shared" si="510"/>
        <v>0</v>
      </c>
      <c r="ACQ16" s="2">
        <f t="shared" si="511"/>
        <v>0</v>
      </c>
      <c r="ACR16" s="2">
        <f>план!DZ14</f>
        <v>0</v>
      </c>
      <c r="ACS16" s="2">
        <f>план!EA14</f>
        <v>0</v>
      </c>
      <c r="ACT16" s="2">
        <f t="shared" si="228"/>
        <v>0</v>
      </c>
      <c r="ACU16" s="2">
        <f t="shared" si="229"/>
        <v>0</v>
      </c>
      <c r="ACV16" s="2">
        <f>VLOOKUP($C16,'ДС факт при поликлинике'!$D$6:$JC$141,151,0)</f>
        <v>0</v>
      </c>
      <c r="ACW16" s="2">
        <f>VLOOKUP($C16,'ДС факт при поликлинике'!$D$6:$JC$141,152,0)</f>
        <v>0</v>
      </c>
      <c r="ACX16" s="2">
        <f>VLOOKUP($C16,'ДС факт при поликлинике'!$D$6:$JC$141,153,0)</f>
        <v>0</v>
      </c>
      <c r="ACY16" s="2">
        <f>VLOOKUP($C16,'ДС факт при поликлинике'!$D$6:$JC$141,154,0)</f>
        <v>0</v>
      </c>
      <c r="ACZ16" s="2">
        <f t="shared" si="486"/>
        <v>0</v>
      </c>
      <c r="ADA16" s="2">
        <f t="shared" si="487"/>
        <v>0</v>
      </c>
      <c r="ADB16" s="2">
        <f t="shared" si="488"/>
        <v>0</v>
      </c>
      <c r="ADC16" s="2">
        <f t="shared" si="230"/>
        <v>0</v>
      </c>
      <c r="ADD16" s="2">
        <f t="shared" si="231"/>
        <v>0</v>
      </c>
      <c r="ADE16" s="2">
        <f>план!EB14</f>
        <v>0</v>
      </c>
      <c r="ADF16" s="2">
        <f>план!EC14</f>
        <v>0</v>
      </c>
      <c r="ADG16" s="2">
        <f t="shared" si="232"/>
        <v>0</v>
      </c>
      <c r="ADH16" s="2">
        <f t="shared" si="233"/>
        <v>0</v>
      </c>
      <c r="ADI16" s="2">
        <f>VLOOKUP($C16,'ДС факт при поликлинике'!$D$6:$JC$141,123,0)</f>
        <v>0</v>
      </c>
      <c r="ADJ16" s="2">
        <f>VLOOKUP($C16,'ДС факт при поликлинике'!$D$6:$JC$141,124,0)</f>
        <v>0</v>
      </c>
      <c r="ADK16" s="2"/>
      <c r="ADL16" s="2"/>
      <c r="ADM16" s="2">
        <f t="shared" si="489"/>
        <v>0</v>
      </c>
      <c r="ADN16" s="2">
        <f t="shared" si="490"/>
        <v>0</v>
      </c>
      <c r="ADO16" s="2">
        <f t="shared" si="491"/>
        <v>0</v>
      </c>
      <c r="ADP16" s="2">
        <f t="shared" si="234"/>
        <v>0</v>
      </c>
      <c r="ADQ16" s="2">
        <f t="shared" si="235"/>
        <v>0</v>
      </c>
      <c r="ADR16" s="2">
        <f>план!ED14</f>
        <v>0</v>
      </c>
      <c r="ADS16" s="2">
        <f>план!EE14</f>
        <v>0</v>
      </c>
      <c r="ADT16" s="2">
        <f t="shared" si="236"/>
        <v>0</v>
      </c>
      <c r="ADU16" s="2">
        <f t="shared" si="237"/>
        <v>0</v>
      </c>
      <c r="ADV16" s="2">
        <f>VLOOKUP($C16,'ДС факт при поликлинике'!$D$6:$JC$141,147,0)</f>
        <v>0</v>
      </c>
      <c r="ADW16" s="2">
        <f>VLOOKUP($C16,'ДС факт при поликлинике'!$D$6:$JC$141,148,0)</f>
        <v>0</v>
      </c>
      <c r="ADX16" s="2"/>
      <c r="ADY16" s="2"/>
      <c r="ADZ16" s="2">
        <f t="shared" si="492"/>
        <v>0</v>
      </c>
      <c r="AEA16" s="2">
        <f t="shared" si="493"/>
        <v>0</v>
      </c>
      <c r="AEB16" s="2">
        <f t="shared" si="494"/>
        <v>0</v>
      </c>
      <c r="AEC16" s="2">
        <f t="shared" si="238"/>
        <v>0</v>
      </c>
      <c r="AED16" s="2">
        <f t="shared" si="239"/>
        <v>0</v>
      </c>
      <c r="AEE16" s="2">
        <f>план!EF14</f>
        <v>0</v>
      </c>
      <c r="AEF16" s="2">
        <f>план!EG14</f>
        <v>0</v>
      </c>
      <c r="AEG16" s="2">
        <f t="shared" si="240"/>
        <v>0</v>
      </c>
      <c r="AEH16" s="2">
        <f t="shared" si="241"/>
        <v>0</v>
      </c>
      <c r="AEI16" s="2">
        <f>VLOOKUP($C16,'ДС факт при поликлинике'!$D$6:$JC$141,155,0)</f>
        <v>0</v>
      </c>
      <c r="AEJ16" s="2">
        <f>VLOOKUP($C16,'ДС факт при поликлинике'!$D$6:$JC$141,156,0)</f>
        <v>0</v>
      </c>
      <c r="AEK16" s="2"/>
      <c r="AEL16" s="2"/>
      <c r="AEM16" s="2">
        <f t="shared" si="495"/>
        <v>0</v>
      </c>
      <c r="AEN16" s="2">
        <f t="shared" si="496"/>
        <v>0</v>
      </c>
      <c r="AEO16" s="2">
        <f t="shared" si="497"/>
        <v>0</v>
      </c>
      <c r="AEP16" s="2">
        <f t="shared" si="242"/>
        <v>0</v>
      </c>
      <c r="AEQ16" s="2">
        <f t="shared" si="243"/>
        <v>0</v>
      </c>
      <c r="AER16" s="2">
        <f>план!EH14</f>
        <v>0</v>
      </c>
      <c r="AES16" s="2">
        <f>план!EI14</f>
        <v>0</v>
      </c>
      <c r="AET16" s="2">
        <f t="shared" si="244"/>
        <v>0</v>
      </c>
      <c r="AEU16" s="2">
        <f t="shared" si="245"/>
        <v>0</v>
      </c>
      <c r="AEV16" s="2">
        <f>VLOOKUP($C16,'ДС факт при поликлинике'!$D$6:$JC$141,15,0)</f>
        <v>0</v>
      </c>
      <c r="AEW16" s="2">
        <f>VLOOKUP($C16,'ДС факт при поликлинике'!$D$6:$JC$141,16,0)</f>
        <v>0</v>
      </c>
      <c r="AEX16" s="2">
        <f>VLOOKUP($C16,'ДС факт при поликлинике'!$D$6:$JC$141,17,0)</f>
        <v>0</v>
      </c>
      <c r="AEY16" s="2">
        <f>VLOOKUP($C16,'ДС факт при поликлинике'!$D$6:$JC$141,18,0)</f>
        <v>0</v>
      </c>
      <c r="AEZ16" s="2">
        <f t="shared" si="498"/>
        <v>0</v>
      </c>
      <c r="AFA16" s="2">
        <f t="shared" si="499"/>
        <v>0</v>
      </c>
      <c r="AFB16" s="2">
        <f t="shared" si="500"/>
        <v>0</v>
      </c>
      <c r="AFC16" s="2">
        <f t="shared" si="246"/>
        <v>0</v>
      </c>
      <c r="AFD16" s="2">
        <f t="shared" si="247"/>
        <v>0</v>
      </c>
      <c r="AFE16" s="2">
        <f>план!EJ14</f>
        <v>0</v>
      </c>
      <c r="AFF16" s="2">
        <f>план!EK14</f>
        <v>0</v>
      </c>
      <c r="AFG16" s="2">
        <f t="shared" si="248"/>
        <v>0</v>
      </c>
      <c r="AFH16" s="2">
        <f t="shared" si="249"/>
        <v>0</v>
      </c>
      <c r="AFI16" s="2">
        <f>VLOOKUP($C16,'ДС факт при поликлинике'!$D$6:$JC$141,253,0)</f>
        <v>0</v>
      </c>
      <c r="AFJ16" s="2">
        <f>VLOOKUP($C16,'ДС факт при поликлинике'!$D$6:$JC$141,254,0)</f>
        <v>0</v>
      </c>
      <c r="AFK16" s="2"/>
      <c r="AFL16" s="2"/>
      <c r="AFM16" s="2">
        <f t="shared" si="501"/>
        <v>0</v>
      </c>
      <c r="AFN16" s="2">
        <f t="shared" si="502"/>
        <v>0</v>
      </c>
      <c r="AFO16" s="2">
        <f t="shared" si="503"/>
        <v>0</v>
      </c>
      <c r="AFP16" s="2">
        <f t="shared" si="250"/>
        <v>0</v>
      </c>
      <c r="AFQ16" s="2">
        <f t="shared" si="251"/>
        <v>0</v>
      </c>
      <c r="AFR16" s="20">
        <f t="shared" si="512"/>
        <v>326</v>
      </c>
      <c r="AFS16" s="20">
        <f t="shared" si="512"/>
        <v>6540759.6799999997</v>
      </c>
      <c r="AFT16" s="20">
        <f t="shared" si="513"/>
        <v>190.16666666666666</v>
      </c>
      <c r="AFU16" s="20">
        <f t="shared" si="514"/>
        <v>3815443.1466666665</v>
      </c>
      <c r="AFV16" s="20">
        <f t="shared" si="515"/>
        <v>272</v>
      </c>
      <c r="AFW16" s="20">
        <f t="shared" si="516"/>
        <v>5340951.6200000085</v>
      </c>
      <c r="AFX16" s="20">
        <f t="shared" si="517"/>
        <v>4</v>
      </c>
      <c r="AFY16" s="20">
        <f t="shared" si="518"/>
        <v>70222.880000000005</v>
      </c>
      <c r="AFZ16" s="20">
        <f t="shared" si="519"/>
        <v>345.56000000000006</v>
      </c>
      <c r="AGA16" s="20">
        <f t="shared" si="520"/>
        <v>201.57666666666668</v>
      </c>
      <c r="AGB16" s="20">
        <f t="shared" si="521"/>
        <v>288.32000000000005</v>
      </c>
      <c r="AGC16" s="20">
        <f t="shared" si="524"/>
        <v>81.833333333333343</v>
      </c>
      <c r="AGD16" s="20">
        <f t="shared" si="525"/>
        <v>1525508.473333342</v>
      </c>
      <c r="AGE16" s="53">
        <f t="shared" si="505"/>
        <v>1.4303242769500439</v>
      </c>
      <c r="AGF16" s="53">
        <f t="shared" si="506"/>
        <v>1.3998247162105117</v>
      </c>
      <c r="AGG16" s="4">
        <f>VLOOKUP($C16,'ДС факт при поликлинике'!$D$6:$JA$139,257,0)</f>
        <v>4</v>
      </c>
      <c r="AGH16" s="76">
        <f>VLOOKUP($C16,'ДС факт при поликлинике'!$D$6:$JA$139,258,0)</f>
        <v>70222.880000000005</v>
      </c>
      <c r="AGI16" s="82">
        <f t="shared" si="522"/>
        <v>0</v>
      </c>
      <c r="AGJ16" s="82">
        <f t="shared" si="523"/>
        <v>0</v>
      </c>
    </row>
    <row r="17" spans="1:868" ht="28.5" x14ac:dyDescent="0.25">
      <c r="A17" s="112"/>
      <c r="B17" s="107">
        <v>5</v>
      </c>
      <c r="C17" s="211" t="s">
        <v>533</v>
      </c>
      <c r="D17" s="114" t="s">
        <v>343</v>
      </c>
      <c r="E17" s="17">
        <v>13520</v>
      </c>
      <c r="F17" s="214">
        <v>9.7899999999999991</v>
      </c>
      <c r="G17" s="214"/>
      <c r="H17" s="122">
        <v>1</v>
      </c>
      <c r="I17" s="128"/>
      <c r="J17" s="17">
        <v>1.4</v>
      </c>
      <c r="K17" s="17">
        <v>1.68</v>
      </c>
      <c r="L17" s="17">
        <v>2.23</v>
      </c>
      <c r="M17" s="21">
        <v>2.57</v>
      </c>
      <c r="N17" s="2">
        <f>план!N15</f>
        <v>0</v>
      </c>
      <c r="O17" s="2">
        <f>план!O15</f>
        <v>0</v>
      </c>
      <c r="P17" s="2">
        <f t="shared" si="252"/>
        <v>0</v>
      </c>
      <c r="Q17" s="2">
        <f t="shared" si="253"/>
        <v>0</v>
      </c>
      <c r="R17" s="15"/>
      <c r="S17" s="15"/>
      <c r="T17" s="15"/>
      <c r="U17" s="15"/>
      <c r="V17" s="2">
        <f t="shared" si="312"/>
        <v>0</v>
      </c>
      <c r="W17" s="2">
        <f t="shared" si="313"/>
        <v>0</v>
      </c>
      <c r="X17" s="2">
        <f t="shared" si="314"/>
        <v>0</v>
      </c>
      <c r="Y17" s="2">
        <f t="shared" si="255"/>
        <v>0</v>
      </c>
      <c r="Z17" s="2">
        <f t="shared" si="256"/>
        <v>0</v>
      </c>
      <c r="AA17" s="2">
        <f>план!P15</f>
        <v>0</v>
      </c>
      <c r="AB17" s="2">
        <f>план!Q15</f>
        <v>0</v>
      </c>
      <c r="AC17" s="2">
        <f t="shared" si="0"/>
        <v>0</v>
      </c>
      <c r="AD17" s="2">
        <f t="shared" si="1"/>
        <v>0</v>
      </c>
      <c r="AE17" s="15"/>
      <c r="AF17" s="15"/>
      <c r="AG17" s="15"/>
      <c r="AH17" s="15"/>
      <c r="AI17" s="2">
        <f t="shared" si="315"/>
        <v>0</v>
      </c>
      <c r="AJ17" s="2">
        <f t="shared" si="316"/>
        <v>0</v>
      </c>
      <c r="AK17" s="2">
        <f t="shared" si="317"/>
        <v>0</v>
      </c>
      <c r="AL17" s="2">
        <f t="shared" si="2"/>
        <v>0</v>
      </c>
      <c r="AM17" s="2">
        <f t="shared" si="3"/>
        <v>0</v>
      </c>
      <c r="AN17" s="2">
        <f>план!R15</f>
        <v>0</v>
      </c>
      <c r="AO17" s="2">
        <f>план!S15</f>
        <v>0</v>
      </c>
      <c r="AP17" s="2">
        <f t="shared" si="4"/>
        <v>0</v>
      </c>
      <c r="AQ17" s="2">
        <f t="shared" si="5"/>
        <v>0</v>
      </c>
      <c r="AR17" s="2"/>
      <c r="AS17" s="2"/>
      <c r="AT17" s="2"/>
      <c r="AU17" s="2"/>
      <c r="AV17" s="2">
        <f t="shared" si="318"/>
        <v>0</v>
      </c>
      <c r="AW17" s="2">
        <f t="shared" si="319"/>
        <v>0</v>
      </c>
      <c r="AX17" s="2">
        <f t="shared" si="320"/>
        <v>0</v>
      </c>
      <c r="AY17" s="2">
        <f t="shared" si="6"/>
        <v>0</v>
      </c>
      <c r="AZ17" s="2">
        <f t="shared" si="7"/>
        <v>0</v>
      </c>
      <c r="BA17" s="2"/>
      <c r="BB17" s="2"/>
      <c r="BC17" s="2">
        <f>план!T15</f>
        <v>0</v>
      </c>
      <c r="BD17" s="2">
        <f>план!U15</f>
        <v>0</v>
      </c>
      <c r="BE17" s="2">
        <f t="shared" si="8"/>
        <v>0</v>
      </c>
      <c r="BF17" s="2">
        <f t="shared" si="9"/>
        <v>0</v>
      </c>
      <c r="BG17" s="2"/>
      <c r="BH17" s="2"/>
      <c r="BI17" s="2"/>
      <c r="BJ17" s="2"/>
      <c r="BK17" s="2">
        <f t="shared" si="321"/>
        <v>0</v>
      </c>
      <c r="BL17" s="2">
        <f t="shared" si="322"/>
        <v>0</v>
      </c>
      <c r="BM17" s="2">
        <f t="shared" si="323"/>
        <v>0</v>
      </c>
      <c r="BN17" s="2">
        <f t="shared" si="10"/>
        <v>0</v>
      </c>
      <c r="BO17" s="2">
        <f t="shared" si="11"/>
        <v>0</v>
      </c>
      <c r="BP17" s="2">
        <f>план!V15</f>
        <v>0</v>
      </c>
      <c r="BQ17" s="2">
        <f>план!W15</f>
        <v>0</v>
      </c>
      <c r="BR17" s="2">
        <f t="shared" si="12"/>
        <v>0</v>
      </c>
      <c r="BS17" s="2">
        <f t="shared" si="13"/>
        <v>0</v>
      </c>
      <c r="BT17" s="2"/>
      <c r="BU17" s="2"/>
      <c r="BV17" s="2"/>
      <c r="BW17" s="2"/>
      <c r="BX17" s="2">
        <f t="shared" si="324"/>
        <v>0</v>
      </c>
      <c r="BY17" s="2">
        <f t="shared" si="325"/>
        <v>0</v>
      </c>
      <c r="BZ17" s="2">
        <f t="shared" si="326"/>
        <v>0</v>
      </c>
      <c r="CA17" s="2">
        <f t="shared" si="14"/>
        <v>0</v>
      </c>
      <c r="CB17" s="2">
        <f t="shared" si="15"/>
        <v>0</v>
      </c>
      <c r="CC17" s="2">
        <f>план!X15</f>
        <v>0</v>
      </c>
      <c r="CD17" s="2">
        <f>план!Y15</f>
        <v>0</v>
      </c>
      <c r="CE17" s="2">
        <f t="shared" si="16"/>
        <v>0</v>
      </c>
      <c r="CF17" s="2">
        <f t="shared" si="17"/>
        <v>0</v>
      </c>
      <c r="CG17" s="2"/>
      <c r="CH17" s="2"/>
      <c r="CI17" s="2"/>
      <c r="CJ17" s="2"/>
      <c r="CK17" s="2">
        <f t="shared" si="327"/>
        <v>0</v>
      </c>
      <c r="CL17" s="2">
        <f t="shared" si="328"/>
        <v>0</v>
      </c>
      <c r="CM17" s="2">
        <f t="shared" si="329"/>
        <v>0</v>
      </c>
      <c r="CN17" s="2">
        <f t="shared" si="18"/>
        <v>0</v>
      </c>
      <c r="CO17" s="2">
        <f t="shared" si="19"/>
        <v>0</v>
      </c>
      <c r="CP17" s="2">
        <f>план!Z15</f>
        <v>0</v>
      </c>
      <c r="CQ17" s="2">
        <f>план!AA15</f>
        <v>0</v>
      </c>
      <c r="CR17" s="2">
        <f t="shared" si="20"/>
        <v>0</v>
      </c>
      <c r="CS17" s="2">
        <f t="shared" si="21"/>
        <v>0</v>
      </c>
      <c r="CT17" s="2"/>
      <c r="CU17" s="2"/>
      <c r="CV17" s="2"/>
      <c r="CW17" s="2"/>
      <c r="CX17" s="2">
        <f t="shared" si="330"/>
        <v>0</v>
      </c>
      <c r="CY17" s="2">
        <f t="shared" si="331"/>
        <v>0</v>
      </c>
      <c r="CZ17" s="2">
        <f t="shared" si="332"/>
        <v>0</v>
      </c>
      <c r="DA17" s="2">
        <f t="shared" si="22"/>
        <v>0</v>
      </c>
      <c r="DB17" s="2">
        <f t="shared" si="23"/>
        <v>0</v>
      </c>
      <c r="DC17" s="2">
        <f>план!AB15</f>
        <v>0</v>
      </c>
      <c r="DD17" s="2">
        <f>план!AC15</f>
        <v>0</v>
      </c>
      <c r="DE17" s="2">
        <f t="shared" si="24"/>
        <v>0</v>
      </c>
      <c r="DF17" s="2">
        <f t="shared" si="25"/>
        <v>0</v>
      </c>
      <c r="DG17" s="2"/>
      <c r="DH17" s="2"/>
      <c r="DI17" s="2"/>
      <c r="DJ17" s="2"/>
      <c r="DK17" s="2">
        <f t="shared" si="333"/>
        <v>0</v>
      </c>
      <c r="DL17" s="2">
        <f t="shared" si="334"/>
        <v>0</v>
      </c>
      <c r="DM17" s="2">
        <f t="shared" si="335"/>
        <v>0</v>
      </c>
      <c r="DN17" s="2">
        <f t="shared" si="26"/>
        <v>0</v>
      </c>
      <c r="DO17" s="2">
        <f t="shared" si="27"/>
        <v>0</v>
      </c>
      <c r="DP17" s="2">
        <f>план!AD15</f>
        <v>0</v>
      </c>
      <c r="DQ17" s="2">
        <f>план!AE15</f>
        <v>0</v>
      </c>
      <c r="DR17" s="2">
        <f t="shared" si="28"/>
        <v>0</v>
      </c>
      <c r="DS17" s="2">
        <f t="shared" si="29"/>
        <v>0</v>
      </c>
      <c r="DT17" s="2"/>
      <c r="DU17" s="2"/>
      <c r="DV17" s="2"/>
      <c r="DW17" s="2"/>
      <c r="DX17" s="2">
        <f t="shared" si="336"/>
        <v>0</v>
      </c>
      <c r="DY17" s="2">
        <f t="shared" si="337"/>
        <v>0</v>
      </c>
      <c r="DZ17" s="2">
        <f t="shared" si="338"/>
        <v>0</v>
      </c>
      <c r="EA17" s="2">
        <f t="shared" si="30"/>
        <v>0</v>
      </c>
      <c r="EB17" s="2">
        <f t="shared" si="31"/>
        <v>0</v>
      </c>
      <c r="EC17" s="2"/>
      <c r="ED17" s="2"/>
      <c r="EE17" s="2">
        <f>план!AF15</f>
        <v>0</v>
      </c>
      <c r="EF17" s="2">
        <f>план!AG15</f>
        <v>0</v>
      </c>
      <c r="EG17" s="2">
        <f t="shared" si="32"/>
        <v>0</v>
      </c>
      <c r="EH17" s="2">
        <f t="shared" si="33"/>
        <v>0</v>
      </c>
      <c r="EI17" s="2"/>
      <c r="EJ17" s="2"/>
      <c r="EK17" s="2"/>
      <c r="EL17" s="2"/>
      <c r="EM17" s="2">
        <f t="shared" si="339"/>
        <v>0</v>
      </c>
      <c r="EN17" s="2">
        <f t="shared" si="340"/>
        <v>0</v>
      </c>
      <c r="EO17" s="2">
        <f t="shared" si="341"/>
        <v>0</v>
      </c>
      <c r="EP17" s="2">
        <f t="shared" si="34"/>
        <v>0</v>
      </c>
      <c r="EQ17" s="2">
        <f t="shared" si="35"/>
        <v>0</v>
      </c>
      <c r="ER17" s="2">
        <f>план!AH15</f>
        <v>0</v>
      </c>
      <c r="ES17" s="2">
        <f>план!AI15</f>
        <v>0</v>
      </c>
      <c r="ET17" s="2">
        <f t="shared" si="36"/>
        <v>0</v>
      </c>
      <c r="EU17" s="2">
        <f t="shared" si="37"/>
        <v>0</v>
      </c>
      <c r="EV17" s="2"/>
      <c r="EW17" s="2"/>
      <c r="EX17" s="2"/>
      <c r="EY17" s="2"/>
      <c r="EZ17" s="2">
        <f t="shared" si="342"/>
        <v>0</v>
      </c>
      <c r="FA17" s="2">
        <f t="shared" si="343"/>
        <v>0</v>
      </c>
      <c r="FB17" s="2">
        <f t="shared" si="344"/>
        <v>0</v>
      </c>
      <c r="FC17" s="2">
        <f t="shared" si="38"/>
        <v>0</v>
      </c>
      <c r="FD17" s="2">
        <f t="shared" si="39"/>
        <v>0</v>
      </c>
      <c r="FE17" s="2">
        <f>план!AJ15</f>
        <v>0</v>
      </c>
      <c r="FF17" s="2">
        <f>план!AK15</f>
        <v>0</v>
      </c>
      <c r="FG17" s="2">
        <f t="shared" si="40"/>
        <v>0</v>
      </c>
      <c r="FH17" s="2">
        <f t="shared" si="41"/>
        <v>0</v>
      </c>
      <c r="FI17" s="2"/>
      <c r="FJ17" s="2"/>
      <c r="FK17" s="2"/>
      <c r="FL17" s="2"/>
      <c r="FM17" s="2">
        <f t="shared" si="345"/>
        <v>0</v>
      </c>
      <c r="FN17" s="2">
        <f t="shared" si="346"/>
        <v>0</v>
      </c>
      <c r="FO17" s="2">
        <f t="shared" si="347"/>
        <v>0</v>
      </c>
      <c r="FP17" s="2">
        <f t="shared" si="42"/>
        <v>0</v>
      </c>
      <c r="FQ17" s="2">
        <f t="shared" si="43"/>
        <v>0</v>
      </c>
      <c r="FR17" s="2">
        <f>план!AL15</f>
        <v>0</v>
      </c>
      <c r="FS17" s="2">
        <f>план!AM15</f>
        <v>0</v>
      </c>
      <c r="FT17" s="2">
        <f t="shared" si="44"/>
        <v>0</v>
      </c>
      <c r="FU17" s="2">
        <f t="shared" si="45"/>
        <v>0</v>
      </c>
      <c r="FV17" s="2"/>
      <c r="FW17" s="2"/>
      <c r="FX17" s="2"/>
      <c r="FY17" s="2"/>
      <c r="FZ17" s="2">
        <f t="shared" si="348"/>
        <v>0</v>
      </c>
      <c r="GA17" s="2">
        <f t="shared" si="349"/>
        <v>0</v>
      </c>
      <c r="GB17" s="2">
        <f t="shared" si="350"/>
        <v>0</v>
      </c>
      <c r="GC17" s="2">
        <f t="shared" si="46"/>
        <v>0</v>
      </c>
      <c r="GD17" s="2">
        <f t="shared" si="47"/>
        <v>0</v>
      </c>
      <c r="GE17" s="2">
        <f>план!AN15</f>
        <v>0</v>
      </c>
      <c r="GF17" s="2">
        <f>план!AO15</f>
        <v>0</v>
      </c>
      <c r="GG17" s="2">
        <f t="shared" si="48"/>
        <v>0</v>
      </c>
      <c r="GH17" s="2">
        <f t="shared" si="49"/>
        <v>0</v>
      </c>
      <c r="GI17" s="2"/>
      <c r="GJ17" s="2"/>
      <c r="GK17" s="2"/>
      <c r="GL17" s="2"/>
      <c r="GM17" s="2">
        <f t="shared" si="351"/>
        <v>0</v>
      </c>
      <c r="GN17" s="2">
        <f t="shared" si="352"/>
        <v>0</v>
      </c>
      <c r="GO17" s="2">
        <f t="shared" si="353"/>
        <v>0</v>
      </c>
      <c r="GP17" s="2">
        <f t="shared" si="50"/>
        <v>0</v>
      </c>
      <c r="GQ17" s="2">
        <f t="shared" si="51"/>
        <v>0</v>
      </c>
      <c r="GR17" s="2">
        <f>план!AP15</f>
        <v>0</v>
      </c>
      <c r="GS17" s="2">
        <f>план!AQ15</f>
        <v>0</v>
      </c>
      <c r="GT17" s="2">
        <f t="shared" si="52"/>
        <v>0</v>
      </c>
      <c r="GU17" s="2">
        <f t="shared" si="53"/>
        <v>0</v>
      </c>
      <c r="GV17" s="2"/>
      <c r="GW17" s="2"/>
      <c r="GX17" s="2"/>
      <c r="GY17" s="2"/>
      <c r="GZ17" s="2">
        <f t="shared" si="354"/>
        <v>0</v>
      </c>
      <c r="HA17" s="2">
        <f t="shared" si="355"/>
        <v>0</v>
      </c>
      <c r="HB17" s="2">
        <f t="shared" si="356"/>
        <v>0</v>
      </c>
      <c r="HC17" s="2">
        <f t="shared" si="54"/>
        <v>0</v>
      </c>
      <c r="HD17" s="2">
        <f t="shared" si="55"/>
        <v>0</v>
      </c>
      <c r="HE17" s="2">
        <f>план!AR15</f>
        <v>0</v>
      </c>
      <c r="HF17" s="2">
        <f>план!AS15</f>
        <v>0</v>
      </c>
      <c r="HG17" s="2">
        <f t="shared" si="56"/>
        <v>0</v>
      </c>
      <c r="HH17" s="2">
        <f t="shared" si="57"/>
        <v>0</v>
      </c>
      <c r="HI17" s="2"/>
      <c r="HJ17" s="2"/>
      <c r="HK17" s="2"/>
      <c r="HL17" s="2"/>
      <c r="HM17" s="2">
        <f t="shared" si="357"/>
        <v>0</v>
      </c>
      <c r="HN17" s="2">
        <f t="shared" si="358"/>
        <v>0</v>
      </c>
      <c r="HO17" s="2">
        <f t="shared" si="359"/>
        <v>0</v>
      </c>
      <c r="HP17" s="2">
        <f t="shared" si="58"/>
        <v>0</v>
      </c>
      <c r="HQ17" s="2">
        <f t="shared" si="59"/>
        <v>0</v>
      </c>
      <c r="HR17" s="2">
        <f>план!AT15</f>
        <v>0</v>
      </c>
      <c r="HS17" s="2">
        <f>план!AU15</f>
        <v>0</v>
      </c>
      <c r="HT17" s="2">
        <f t="shared" si="60"/>
        <v>0</v>
      </c>
      <c r="HU17" s="2">
        <f t="shared" si="61"/>
        <v>0</v>
      </c>
      <c r="HV17" s="2"/>
      <c r="HW17" s="2"/>
      <c r="HX17" s="2"/>
      <c r="HY17" s="2"/>
      <c r="HZ17" s="2">
        <f t="shared" si="360"/>
        <v>0</v>
      </c>
      <c r="IA17" s="2">
        <f t="shared" si="361"/>
        <v>0</v>
      </c>
      <c r="IB17" s="2">
        <f t="shared" si="362"/>
        <v>0</v>
      </c>
      <c r="IC17" s="2">
        <f t="shared" si="62"/>
        <v>0</v>
      </c>
      <c r="ID17" s="2">
        <f t="shared" si="63"/>
        <v>0</v>
      </c>
      <c r="IE17" s="2">
        <f>план!AV15</f>
        <v>0</v>
      </c>
      <c r="IF17" s="2">
        <f>план!AW15</f>
        <v>0</v>
      </c>
      <c r="IG17" s="2">
        <f t="shared" si="64"/>
        <v>0</v>
      </c>
      <c r="IH17" s="2">
        <f t="shared" si="65"/>
        <v>0</v>
      </c>
      <c r="II17" s="2"/>
      <c r="IJ17" s="2"/>
      <c r="IK17" s="2"/>
      <c r="IL17" s="2"/>
      <c r="IM17" s="2">
        <f t="shared" si="363"/>
        <v>0</v>
      </c>
      <c r="IN17" s="2">
        <f t="shared" si="364"/>
        <v>0</v>
      </c>
      <c r="IO17" s="2">
        <f t="shared" si="365"/>
        <v>0</v>
      </c>
      <c r="IP17" s="2">
        <f t="shared" si="66"/>
        <v>0</v>
      </c>
      <c r="IQ17" s="2">
        <f t="shared" si="67"/>
        <v>0</v>
      </c>
      <c r="IR17" s="2">
        <f>план!AX15</f>
        <v>0</v>
      </c>
      <c r="IS17" s="2">
        <f>план!AY15</f>
        <v>0</v>
      </c>
      <c r="IT17" s="2">
        <f t="shared" si="68"/>
        <v>0</v>
      </c>
      <c r="IU17" s="2">
        <f t="shared" si="69"/>
        <v>0</v>
      </c>
      <c r="IV17" s="2"/>
      <c r="IW17" s="2"/>
      <c r="IX17" s="2"/>
      <c r="IY17" s="2"/>
      <c r="IZ17" s="2">
        <f t="shared" si="366"/>
        <v>0</v>
      </c>
      <c r="JA17" s="2">
        <f t="shared" si="367"/>
        <v>0</v>
      </c>
      <c r="JB17" s="2">
        <f t="shared" si="368"/>
        <v>0</v>
      </c>
      <c r="JC17" s="2">
        <f t="shared" si="70"/>
        <v>0</v>
      </c>
      <c r="JD17" s="2">
        <f t="shared" si="71"/>
        <v>0</v>
      </c>
      <c r="JE17" s="2">
        <f>план!AZ15</f>
        <v>0</v>
      </c>
      <c r="JF17" s="2">
        <f>план!BA15</f>
        <v>0</v>
      </c>
      <c r="JG17" s="2">
        <f t="shared" si="72"/>
        <v>0</v>
      </c>
      <c r="JH17" s="2">
        <f t="shared" si="73"/>
        <v>0</v>
      </c>
      <c r="JI17" s="2"/>
      <c r="JJ17" s="2"/>
      <c r="JK17" s="2"/>
      <c r="JL17" s="2"/>
      <c r="JM17" s="2">
        <f t="shared" si="369"/>
        <v>0</v>
      </c>
      <c r="JN17" s="2">
        <f t="shared" si="370"/>
        <v>0</v>
      </c>
      <c r="JO17" s="2">
        <f t="shared" si="371"/>
        <v>0</v>
      </c>
      <c r="JP17" s="2">
        <f t="shared" si="74"/>
        <v>0</v>
      </c>
      <c r="JQ17" s="2">
        <f t="shared" si="75"/>
        <v>0</v>
      </c>
      <c r="JR17" s="2">
        <f>план!BB15</f>
        <v>0</v>
      </c>
      <c r="JS17" s="2">
        <f>план!BC15</f>
        <v>0</v>
      </c>
      <c r="JT17" s="2">
        <f t="shared" si="76"/>
        <v>0</v>
      </c>
      <c r="JU17" s="2">
        <f t="shared" si="77"/>
        <v>0</v>
      </c>
      <c r="JV17" s="2"/>
      <c r="JW17" s="2"/>
      <c r="JX17" s="2"/>
      <c r="JY17" s="2"/>
      <c r="JZ17" s="2">
        <f t="shared" si="372"/>
        <v>0</v>
      </c>
      <c r="KA17" s="2">
        <f t="shared" si="373"/>
        <v>0</v>
      </c>
      <c r="KB17" s="2">
        <f t="shared" si="374"/>
        <v>0</v>
      </c>
      <c r="KC17" s="2">
        <f t="shared" si="78"/>
        <v>0</v>
      </c>
      <c r="KD17" s="2">
        <f t="shared" si="79"/>
        <v>0</v>
      </c>
      <c r="KE17" s="2">
        <f>план!BD15</f>
        <v>0</v>
      </c>
      <c r="KF17" s="2">
        <f>план!BE15</f>
        <v>0</v>
      </c>
      <c r="KG17" s="2">
        <f t="shared" si="80"/>
        <v>0</v>
      </c>
      <c r="KH17" s="2">
        <f t="shared" si="81"/>
        <v>0</v>
      </c>
      <c r="KI17" s="2"/>
      <c r="KJ17" s="2"/>
      <c r="KK17" s="2"/>
      <c r="KL17" s="2"/>
      <c r="KM17" s="2">
        <f t="shared" si="375"/>
        <v>0</v>
      </c>
      <c r="KN17" s="2">
        <f t="shared" si="376"/>
        <v>0</v>
      </c>
      <c r="KO17" s="2">
        <f t="shared" si="377"/>
        <v>0</v>
      </c>
      <c r="KP17" s="2">
        <f t="shared" si="82"/>
        <v>0</v>
      </c>
      <c r="KQ17" s="2">
        <f t="shared" si="83"/>
        <v>0</v>
      </c>
      <c r="KR17" s="2">
        <f>план!BF15</f>
        <v>0</v>
      </c>
      <c r="KS17" s="2">
        <f>план!BG15</f>
        <v>0</v>
      </c>
      <c r="KT17" s="2">
        <f t="shared" si="84"/>
        <v>0</v>
      </c>
      <c r="KU17" s="2">
        <f t="shared" si="85"/>
        <v>0</v>
      </c>
      <c r="KV17" s="2"/>
      <c r="KW17" s="2"/>
      <c r="KX17" s="2"/>
      <c r="KY17" s="2"/>
      <c r="KZ17" s="2">
        <f t="shared" si="378"/>
        <v>0</v>
      </c>
      <c r="LA17" s="2">
        <f t="shared" si="379"/>
        <v>0</v>
      </c>
      <c r="LB17" s="2">
        <f t="shared" si="380"/>
        <v>0</v>
      </c>
      <c r="LC17" s="2">
        <f t="shared" si="86"/>
        <v>0</v>
      </c>
      <c r="LD17" s="2">
        <f t="shared" si="87"/>
        <v>0</v>
      </c>
      <c r="LE17" s="2">
        <f>план!BH15</f>
        <v>0</v>
      </c>
      <c r="LF17" s="2">
        <f>план!BI15</f>
        <v>0</v>
      </c>
      <c r="LG17" s="2">
        <f t="shared" si="88"/>
        <v>0</v>
      </c>
      <c r="LH17" s="2">
        <f t="shared" si="89"/>
        <v>0</v>
      </c>
      <c r="LI17" s="2"/>
      <c r="LJ17" s="2"/>
      <c r="LK17" s="2"/>
      <c r="LL17" s="2"/>
      <c r="LM17" s="2">
        <f t="shared" si="381"/>
        <v>0</v>
      </c>
      <c r="LN17" s="2">
        <f t="shared" si="382"/>
        <v>0</v>
      </c>
      <c r="LO17" s="2">
        <f t="shared" si="383"/>
        <v>0</v>
      </c>
      <c r="LP17" s="2">
        <f t="shared" si="90"/>
        <v>0</v>
      </c>
      <c r="LQ17" s="2">
        <f t="shared" si="91"/>
        <v>0</v>
      </c>
      <c r="LR17" s="2">
        <f>план!BJ15</f>
        <v>0</v>
      </c>
      <c r="LS17" s="2">
        <f>план!BK15</f>
        <v>0</v>
      </c>
      <c r="LT17" s="2">
        <f t="shared" si="92"/>
        <v>0</v>
      </c>
      <c r="LU17" s="2">
        <f t="shared" si="93"/>
        <v>0</v>
      </c>
      <c r="LV17" s="2"/>
      <c r="LW17" s="2"/>
      <c r="LX17" s="2"/>
      <c r="LY17" s="2"/>
      <c r="LZ17" s="2">
        <f t="shared" si="384"/>
        <v>0</v>
      </c>
      <c r="MA17" s="2">
        <f t="shared" si="385"/>
        <v>0</v>
      </c>
      <c r="MB17" s="2">
        <f t="shared" si="386"/>
        <v>0</v>
      </c>
      <c r="MC17" s="2">
        <f t="shared" si="94"/>
        <v>0</v>
      </c>
      <c r="MD17" s="2">
        <f t="shared" si="95"/>
        <v>0</v>
      </c>
      <c r="ME17" s="2">
        <f>план!BL15</f>
        <v>0</v>
      </c>
      <c r="MF17" s="2">
        <f>план!BM15</f>
        <v>0</v>
      </c>
      <c r="MG17" s="2">
        <f t="shared" si="96"/>
        <v>0</v>
      </c>
      <c r="MH17" s="2">
        <f t="shared" si="97"/>
        <v>0</v>
      </c>
      <c r="MI17" s="2"/>
      <c r="MJ17" s="2"/>
      <c r="MK17" s="2"/>
      <c r="ML17" s="2"/>
      <c r="MM17" s="2">
        <f t="shared" si="387"/>
        <v>0</v>
      </c>
      <c r="MN17" s="2">
        <f t="shared" si="388"/>
        <v>0</v>
      </c>
      <c r="MO17" s="2">
        <f t="shared" si="389"/>
        <v>0</v>
      </c>
      <c r="MP17" s="2">
        <f t="shared" si="98"/>
        <v>0</v>
      </c>
      <c r="MQ17" s="2">
        <f t="shared" si="99"/>
        <v>0</v>
      </c>
      <c r="MR17" s="2">
        <f>план!BN15</f>
        <v>0</v>
      </c>
      <c r="MS17" s="2">
        <f>план!BO15</f>
        <v>0</v>
      </c>
      <c r="MT17" s="2">
        <f t="shared" si="100"/>
        <v>0</v>
      </c>
      <c r="MU17" s="2">
        <f t="shared" si="101"/>
        <v>0</v>
      </c>
      <c r="MV17" s="2"/>
      <c r="MW17" s="2"/>
      <c r="MX17" s="2"/>
      <c r="MY17" s="2"/>
      <c r="MZ17" s="2">
        <f t="shared" si="390"/>
        <v>0</v>
      </c>
      <c r="NA17" s="2">
        <f t="shared" si="391"/>
        <v>0</v>
      </c>
      <c r="NB17" s="2">
        <f t="shared" si="392"/>
        <v>0</v>
      </c>
      <c r="NC17" s="2">
        <f t="shared" si="102"/>
        <v>0</v>
      </c>
      <c r="ND17" s="2">
        <f t="shared" si="103"/>
        <v>0</v>
      </c>
      <c r="NE17" s="2">
        <f>план!BP15</f>
        <v>0</v>
      </c>
      <c r="NF17" s="2">
        <f>план!BQ15</f>
        <v>0</v>
      </c>
      <c r="NG17" s="2">
        <f t="shared" si="104"/>
        <v>0</v>
      </c>
      <c r="NH17" s="2">
        <f t="shared" si="105"/>
        <v>0</v>
      </c>
      <c r="NI17" s="2"/>
      <c r="NJ17" s="2"/>
      <c r="NK17" s="2"/>
      <c r="NL17" s="2"/>
      <c r="NM17" s="2">
        <f t="shared" si="393"/>
        <v>0</v>
      </c>
      <c r="NN17" s="2">
        <f t="shared" si="394"/>
        <v>0</v>
      </c>
      <c r="NO17" s="2">
        <f t="shared" si="395"/>
        <v>0</v>
      </c>
      <c r="NP17" s="2">
        <f t="shared" si="106"/>
        <v>0</v>
      </c>
      <c r="NQ17" s="2">
        <f t="shared" si="107"/>
        <v>0</v>
      </c>
      <c r="NR17" s="2">
        <f>план!BR15</f>
        <v>0</v>
      </c>
      <c r="NS17" s="2">
        <f>план!BS15</f>
        <v>0</v>
      </c>
      <c r="NT17" s="2">
        <f t="shared" si="108"/>
        <v>0</v>
      </c>
      <c r="NU17" s="2">
        <f t="shared" si="109"/>
        <v>0</v>
      </c>
      <c r="NV17" s="2"/>
      <c r="NW17" s="2"/>
      <c r="NX17" s="2"/>
      <c r="NY17" s="2"/>
      <c r="NZ17" s="2">
        <f t="shared" si="396"/>
        <v>0</v>
      </c>
      <c r="OA17" s="2">
        <f t="shared" si="397"/>
        <v>0</v>
      </c>
      <c r="OB17" s="2">
        <f t="shared" si="398"/>
        <v>0</v>
      </c>
      <c r="OC17" s="2">
        <f t="shared" si="110"/>
        <v>0</v>
      </c>
      <c r="OD17" s="2">
        <f t="shared" si="111"/>
        <v>0</v>
      </c>
      <c r="OE17" s="2">
        <f>план!BT15</f>
        <v>0</v>
      </c>
      <c r="OF17" s="2">
        <f>план!BU15</f>
        <v>0</v>
      </c>
      <c r="OG17" s="2">
        <f t="shared" si="112"/>
        <v>0</v>
      </c>
      <c r="OH17" s="2">
        <f t="shared" si="113"/>
        <v>0</v>
      </c>
      <c r="OI17" s="2"/>
      <c r="OJ17" s="2"/>
      <c r="OK17" s="2"/>
      <c r="OL17" s="2"/>
      <c r="OM17" s="2">
        <f t="shared" si="399"/>
        <v>0</v>
      </c>
      <c r="ON17" s="2">
        <f t="shared" si="400"/>
        <v>0</v>
      </c>
      <c r="OO17" s="2">
        <f t="shared" si="401"/>
        <v>0</v>
      </c>
      <c r="OP17" s="2">
        <f t="shared" si="114"/>
        <v>0</v>
      </c>
      <c r="OQ17" s="2">
        <f t="shared" si="115"/>
        <v>0</v>
      </c>
      <c r="OR17" s="2">
        <f>план!BV15</f>
        <v>0</v>
      </c>
      <c r="OS17" s="2">
        <f>план!BW15</f>
        <v>0</v>
      </c>
      <c r="OT17" s="2">
        <f t="shared" si="116"/>
        <v>0</v>
      </c>
      <c r="OU17" s="2">
        <f t="shared" si="117"/>
        <v>0</v>
      </c>
      <c r="OV17" s="2"/>
      <c r="OW17" s="2"/>
      <c r="OX17" s="2"/>
      <c r="OY17" s="2"/>
      <c r="OZ17" s="2">
        <f t="shared" si="402"/>
        <v>0</v>
      </c>
      <c r="PA17" s="2">
        <f t="shared" si="403"/>
        <v>0</v>
      </c>
      <c r="PB17" s="2">
        <f t="shared" si="404"/>
        <v>0</v>
      </c>
      <c r="PC17" s="2">
        <f t="shared" si="118"/>
        <v>0</v>
      </c>
      <c r="PD17" s="2">
        <f t="shared" si="119"/>
        <v>0</v>
      </c>
      <c r="PE17" s="2">
        <f>план!BX15</f>
        <v>0</v>
      </c>
      <c r="PF17" s="2">
        <f>план!BY15</f>
        <v>0</v>
      </c>
      <c r="PG17" s="2">
        <f t="shared" si="120"/>
        <v>0</v>
      </c>
      <c r="PH17" s="2">
        <f t="shared" si="121"/>
        <v>0</v>
      </c>
      <c r="PI17" s="2"/>
      <c r="PJ17" s="2"/>
      <c r="PK17" s="2"/>
      <c r="PL17" s="2"/>
      <c r="PM17" s="2">
        <f t="shared" si="405"/>
        <v>0</v>
      </c>
      <c r="PN17" s="2">
        <f t="shared" si="406"/>
        <v>0</v>
      </c>
      <c r="PO17" s="2">
        <f t="shared" si="407"/>
        <v>0</v>
      </c>
      <c r="PP17" s="2">
        <f t="shared" si="122"/>
        <v>0</v>
      </c>
      <c r="PQ17" s="2">
        <f t="shared" si="123"/>
        <v>0</v>
      </c>
      <c r="PR17" s="2">
        <f>план!BZ15</f>
        <v>0</v>
      </c>
      <c r="PS17" s="2">
        <f>план!CA15</f>
        <v>0</v>
      </c>
      <c r="PT17" s="2">
        <f t="shared" si="124"/>
        <v>0</v>
      </c>
      <c r="PU17" s="2">
        <f t="shared" si="125"/>
        <v>0</v>
      </c>
      <c r="PV17" s="2"/>
      <c r="PW17" s="2"/>
      <c r="PX17" s="2"/>
      <c r="PY17" s="2"/>
      <c r="PZ17" s="2">
        <f t="shared" si="408"/>
        <v>0</v>
      </c>
      <c r="QA17" s="2">
        <f t="shared" si="409"/>
        <v>0</v>
      </c>
      <c r="QB17" s="2">
        <f t="shared" si="410"/>
        <v>0</v>
      </c>
      <c r="QC17" s="2">
        <f t="shared" si="126"/>
        <v>0</v>
      </c>
      <c r="QD17" s="2">
        <f t="shared" si="127"/>
        <v>0</v>
      </c>
      <c r="QE17" s="2">
        <f>план!CB15</f>
        <v>0</v>
      </c>
      <c r="QF17" s="2">
        <f>план!CC15</f>
        <v>0</v>
      </c>
      <c r="QG17" s="2">
        <f t="shared" si="128"/>
        <v>0</v>
      </c>
      <c r="QH17" s="2">
        <f t="shared" si="129"/>
        <v>0</v>
      </c>
      <c r="QI17" s="2"/>
      <c r="QJ17" s="2"/>
      <c r="QK17" s="2"/>
      <c r="QL17" s="2"/>
      <c r="QM17" s="2">
        <f t="shared" si="411"/>
        <v>0</v>
      </c>
      <c r="QN17" s="2">
        <f t="shared" si="412"/>
        <v>0</v>
      </c>
      <c r="QO17" s="2">
        <f t="shared" si="413"/>
        <v>0</v>
      </c>
      <c r="QP17" s="2">
        <f t="shared" si="130"/>
        <v>0</v>
      </c>
      <c r="QQ17" s="2">
        <f t="shared" si="131"/>
        <v>0</v>
      </c>
      <c r="QR17" s="2">
        <f>план!CD15</f>
        <v>0</v>
      </c>
      <c r="QS17" s="2">
        <f>план!CE15</f>
        <v>0</v>
      </c>
      <c r="QT17" s="2">
        <f t="shared" si="132"/>
        <v>0</v>
      </c>
      <c r="QU17" s="2">
        <f t="shared" si="133"/>
        <v>0</v>
      </c>
      <c r="QV17" s="2"/>
      <c r="QW17" s="2"/>
      <c r="QX17" s="2"/>
      <c r="QY17" s="2"/>
      <c r="QZ17" s="2">
        <f t="shared" si="414"/>
        <v>0</v>
      </c>
      <c r="RA17" s="2">
        <f t="shared" si="415"/>
        <v>0</v>
      </c>
      <c r="RB17" s="2">
        <f t="shared" si="416"/>
        <v>0</v>
      </c>
      <c r="RC17" s="2">
        <f t="shared" si="134"/>
        <v>0</v>
      </c>
      <c r="RD17" s="2">
        <f t="shared" si="135"/>
        <v>0</v>
      </c>
      <c r="RE17" s="2">
        <f>план!CF15</f>
        <v>0</v>
      </c>
      <c r="RF17" s="2">
        <f>план!CG15</f>
        <v>0</v>
      </c>
      <c r="RG17" s="2">
        <f t="shared" si="136"/>
        <v>0</v>
      </c>
      <c r="RH17" s="2">
        <f t="shared" si="137"/>
        <v>0</v>
      </c>
      <c r="RI17" s="2"/>
      <c r="RJ17" s="2"/>
      <c r="RK17" s="2"/>
      <c r="RL17" s="2"/>
      <c r="RM17" s="2">
        <f t="shared" si="417"/>
        <v>0</v>
      </c>
      <c r="RN17" s="2">
        <f t="shared" si="418"/>
        <v>0</v>
      </c>
      <c r="RO17" s="2">
        <f t="shared" si="419"/>
        <v>0</v>
      </c>
      <c r="RP17" s="2">
        <f t="shared" si="138"/>
        <v>0</v>
      </c>
      <c r="RQ17" s="2">
        <f t="shared" si="139"/>
        <v>0</v>
      </c>
      <c r="RR17" s="2">
        <f>план!CH15</f>
        <v>0</v>
      </c>
      <c r="RS17" s="2">
        <f>план!CI15</f>
        <v>0</v>
      </c>
      <c r="RT17" s="2">
        <f t="shared" si="140"/>
        <v>0</v>
      </c>
      <c r="RU17" s="2">
        <f t="shared" si="141"/>
        <v>0</v>
      </c>
      <c r="RV17" s="2"/>
      <c r="RW17" s="2"/>
      <c r="RX17" s="2"/>
      <c r="RY17" s="2"/>
      <c r="RZ17" s="2">
        <f t="shared" si="420"/>
        <v>0</v>
      </c>
      <c r="SA17" s="2">
        <f t="shared" si="421"/>
        <v>0</v>
      </c>
      <c r="SB17" s="2">
        <f t="shared" si="422"/>
        <v>0</v>
      </c>
      <c r="SC17" s="2">
        <f t="shared" si="142"/>
        <v>0</v>
      </c>
      <c r="SD17" s="2">
        <f t="shared" si="143"/>
        <v>0</v>
      </c>
      <c r="SE17" s="2">
        <f>план!CJ15</f>
        <v>0</v>
      </c>
      <c r="SF17" s="2">
        <f>план!CK15</f>
        <v>0</v>
      </c>
      <c r="SG17" s="2">
        <f t="shared" si="144"/>
        <v>0</v>
      </c>
      <c r="SH17" s="2">
        <f t="shared" si="145"/>
        <v>0</v>
      </c>
      <c r="SI17" s="2"/>
      <c r="SJ17" s="2"/>
      <c r="SK17" s="2"/>
      <c r="SL17" s="2"/>
      <c r="SM17" s="2">
        <f t="shared" si="423"/>
        <v>0</v>
      </c>
      <c r="SN17" s="2">
        <f t="shared" si="424"/>
        <v>0</v>
      </c>
      <c r="SO17" s="2">
        <f t="shared" si="425"/>
        <v>0</v>
      </c>
      <c r="SP17" s="2">
        <f t="shared" si="146"/>
        <v>0</v>
      </c>
      <c r="SQ17" s="2">
        <f t="shared" si="147"/>
        <v>0</v>
      </c>
      <c r="SR17" s="2">
        <f>план!CL15</f>
        <v>0</v>
      </c>
      <c r="SS17" s="2">
        <f>план!CM15</f>
        <v>0</v>
      </c>
      <c r="ST17" s="2">
        <f t="shared" si="148"/>
        <v>0</v>
      </c>
      <c r="SU17" s="2">
        <f t="shared" si="149"/>
        <v>0</v>
      </c>
      <c r="SV17" s="2"/>
      <c r="SW17" s="2"/>
      <c r="SX17" s="2"/>
      <c r="SY17" s="2"/>
      <c r="SZ17" s="2">
        <f t="shared" si="426"/>
        <v>0</v>
      </c>
      <c r="TA17" s="2">
        <f t="shared" si="427"/>
        <v>0</v>
      </c>
      <c r="TB17" s="2">
        <f t="shared" si="428"/>
        <v>0</v>
      </c>
      <c r="TC17" s="2">
        <f t="shared" si="150"/>
        <v>0</v>
      </c>
      <c r="TD17" s="2">
        <f t="shared" si="151"/>
        <v>0</v>
      </c>
      <c r="TE17" s="2">
        <f>план!CN15</f>
        <v>0</v>
      </c>
      <c r="TF17" s="2">
        <f>план!CO15</f>
        <v>0</v>
      </c>
      <c r="TG17" s="2">
        <f t="shared" si="152"/>
        <v>0</v>
      </c>
      <c r="TH17" s="2">
        <f t="shared" si="153"/>
        <v>0</v>
      </c>
      <c r="TI17" s="2"/>
      <c r="TJ17" s="2"/>
      <c r="TK17" s="2"/>
      <c r="TL17" s="2"/>
      <c r="TM17" s="2">
        <f t="shared" si="429"/>
        <v>0</v>
      </c>
      <c r="TN17" s="2">
        <f t="shared" si="430"/>
        <v>0</v>
      </c>
      <c r="TO17" s="2">
        <f t="shared" si="431"/>
        <v>0</v>
      </c>
      <c r="TP17" s="2">
        <f t="shared" si="154"/>
        <v>0</v>
      </c>
      <c r="TQ17" s="2">
        <f t="shared" si="155"/>
        <v>0</v>
      </c>
      <c r="TR17" s="2">
        <f>план!CP15</f>
        <v>0</v>
      </c>
      <c r="TS17" s="2">
        <f>план!CQ15</f>
        <v>0</v>
      </c>
      <c r="TT17" s="2">
        <f t="shared" si="156"/>
        <v>0</v>
      </c>
      <c r="TU17" s="2">
        <f t="shared" si="157"/>
        <v>0</v>
      </c>
      <c r="TV17" s="2"/>
      <c r="TW17" s="2"/>
      <c r="TX17" s="2"/>
      <c r="TY17" s="2"/>
      <c r="TZ17" s="2">
        <f t="shared" si="432"/>
        <v>0</v>
      </c>
      <c r="UA17" s="2">
        <f t="shared" si="433"/>
        <v>0</v>
      </c>
      <c r="UB17" s="2">
        <f t="shared" si="434"/>
        <v>0</v>
      </c>
      <c r="UC17" s="2">
        <f t="shared" si="158"/>
        <v>0</v>
      </c>
      <c r="UD17" s="2">
        <f t="shared" si="159"/>
        <v>0</v>
      </c>
      <c r="UE17" s="2">
        <f>план!CR15</f>
        <v>0</v>
      </c>
      <c r="UF17" s="2">
        <f>план!CS15</f>
        <v>0</v>
      </c>
      <c r="UG17" s="2">
        <f t="shared" si="160"/>
        <v>0</v>
      </c>
      <c r="UH17" s="2">
        <f t="shared" si="161"/>
        <v>0</v>
      </c>
      <c r="UI17" s="2"/>
      <c r="UJ17" s="2"/>
      <c r="UK17" s="2"/>
      <c r="UL17" s="2"/>
      <c r="UM17" s="2">
        <f t="shared" si="435"/>
        <v>0</v>
      </c>
      <c r="UN17" s="2">
        <f t="shared" si="436"/>
        <v>0</v>
      </c>
      <c r="UO17" s="2">
        <f t="shared" si="437"/>
        <v>0</v>
      </c>
      <c r="UP17" s="2">
        <f t="shared" si="162"/>
        <v>0</v>
      </c>
      <c r="UQ17" s="2">
        <f t="shared" si="163"/>
        <v>0</v>
      </c>
      <c r="UR17" s="213">
        <f>план!CT15</f>
        <v>0</v>
      </c>
      <c r="US17" s="37">
        <f>план!CU15</f>
        <v>0</v>
      </c>
      <c r="UT17" s="2">
        <f t="shared" si="164"/>
        <v>0</v>
      </c>
      <c r="UU17" s="2">
        <f t="shared" si="165"/>
        <v>0</v>
      </c>
      <c r="UV17" s="2"/>
      <c r="UW17" s="2"/>
      <c r="UX17" s="2"/>
      <c r="UY17" s="2"/>
      <c r="UZ17" s="2">
        <f t="shared" si="438"/>
        <v>0</v>
      </c>
      <c r="VA17" s="2">
        <f t="shared" si="439"/>
        <v>0</v>
      </c>
      <c r="VB17" s="2">
        <f t="shared" si="440"/>
        <v>0</v>
      </c>
      <c r="VC17" s="2">
        <f t="shared" si="166"/>
        <v>0</v>
      </c>
      <c r="VD17" s="2">
        <f t="shared" si="167"/>
        <v>0</v>
      </c>
      <c r="VE17" s="2">
        <f>план!CV15</f>
        <v>0</v>
      </c>
      <c r="VF17" s="2">
        <f>план!CW15</f>
        <v>0</v>
      </c>
      <c r="VG17" s="2">
        <f t="shared" si="168"/>
        <v>0</v>
      </c>
      <c r="VH17" s="2">
        <f t="shared" si="169"/>
        <v>0</v>
      </c>
      <c r="VI17" s="2"/>
      <c r="VJ17" s="2"/>
      <c r="VK17" s="2"/>
      <c r="VL17" s="2"/>
      <c r="VM17" s="2">
        <f t="shared" si="441"/>
        <v>0</v>
      </c>
      <c r="VN17" s="2">
        <f t="shared" si="442"/>
        <v>0</v>
      </c>
      <c r="VO17" s="2">
        <f t="shared" si="443"/>
        <v>0</v>
      </c>
      <c r="VP17" s="2">
        <f t="shared" si="170"/>
        <v>0</v>
      </c>
      <c r="VQ17" s="2">
        <f t="shared" si="171"/>
        <v>0</v>
      </c>
      <c r="VR17" s="2">
        <f>план!CX15</f>
        <v>0</v>
      </c>
      <c r="VS17" s="2">
        <f>план!CY15</f>
        <v>0</v>
      </c>
      <c r="VT17" s="2">
        <f t="shared" si="172"/>
        <v>0</v>
      </c>
      <c r="VU17" s="2">
        <f t="shared" si="173"/>
        <v>0</v>
      </c>
      <c r="VV17" s="2"/>
      <c r="VW17" s="2"/>
      <c r="VX17" s="2"/>
      <c r="VY17" s="2"/>
      <c r="VZ17" s="2">
        <f t="shared" si="444"/>
        <v>0</v>
      </c>
      <c r="WA17" s="2">
        <f t="shared" si="445"/>
        <v>0</v>
      </c>
      <c r="WB17" s="2">
        <f t="shared" si="446"/>
        <v>0</v>
      </c>
      <c r="WC17" s="2">
        <f t="shared" si="174"/>
        <v>0</v>
      </c>
      <c r="WD17" s="2">
        <f t="shared" si="175"/>
        <v>0</v>
      </c>
      <c r="WE17" s="2">
        <f>план!CZ15</f>
        <v>0</v>
      </c>
      <c r="WF17" s="2">
        <f>план!DA15</f>
        <v>0</v>
      </c>
      <c r="WG17" s="2">
        <f t="shared" si="176"/>
        <v>0</v>
      </c>
      <c r="WH17" s="2">
        <f t="shared" si="177"/>
        <v>0</v>
      </c>
      <c r="WI17" s="2"/>
      <c r="WJ17" s="2"/>
      <c r="WK17" s="2"/>
      <c r="WL17" s="2"/>
      <c r="WM17" s="2">
        <f t="shared" si="447"/>
        <v>0</v>
      </c>
      <c r="WN17" s="2">
        <f t="shared" si="448"/>
        <v>0</v>
      </c>
      <c r="WO17" s="2">
        <f t="shared" si="449"/>
        <v>0</v>
      </c>
      <c r="WP17" s="2">
        <f t="shared" si="178"/>
        <v>0</v>
      </c>
      <c r="WQ17" s="2">
        <f t="shared" si="179"/>
        <v>0</v>
      </c>
      <c r="WR17" s="2">
        <f>план!DB15</f>
        <v>0</v>
      </c>
      <c r="WS17" s="2">
        <f>план!DC15</f>
        <v>0</v>
      </c>
      <c r="WT17" s="2">
        <f t="shared" si="180"/>
        <v>0</v>
      </c>
      <c r="WU17" s="2">
        <f t="shared" si="181"/>
        <v>0</v>
      </c>
      <c r="WV17" s="2"/>
      <c r="WW17" s="2"/>
      <c r="WX17" s="2"/>
      <c r="WY17" s="2"/>
      <c r="WZ17" s="2">
        <f t="shared" si="450"/>
        <v>0</v>
      </c>
      <c r="XA17" s="2">
        <f t="shared" si="451"/>
        <v>0</v>
      </c>
      <c r="XB17" s="2">
        <f t="shared" si="452"/>
        <v>0</v>
      </c>
      <c r="XC17" s="2">
        <f t="shared" si="182"/>
        <v>0</v>
      </c>
      <c r="XD17" s="2">
        <f t="shared" si="183"/>
        <v>0</v>
      </c>
      <c r="XE17" s="2">
        <f>план!DD15</f>
        <v>0</v>
      </c>
      <c r="XF17" s="2">
        <f>план!DE15</f>
        <v>0</v>
      </c>
      <c r="XG17" s="2">
        <f t="shared" si="184"/>
        <v>0</v>
      </c>
      <c r="XH17" s="2">
        <f t="shared" si="185"/>
        <v>0</v>
      </c>
      <c r="XI17" s="2"/>
      <c r="XJ17" s="2"/>
      <c r="XK17" s="2"/>
      <c r="XL17" s="2"/>
      <c r="XM17" s="2">
        <f t="shared" si="453"/>
        <v>0</v>
      </c>
      <c r="XN17" s="2">
        <f t="shared" si="454"/>
        <v>0</v>
      </c>
      <c r="XO17" s="2">
        <f t="shared" si="455"/>
        <v>0</v>
      </c>
      <c r="XP17" s="2">
        <f t="shared" si="186"/>
        <v>0</v>
      </c>
      <c r="XQ17" s="2">
        <f t="shared" si="187"/>
        <v>0</v>
      </c>
      <c r="XR17" s="2">
        <f>план!DF15</f>
        <v>0</v>
      </c>
      <c r="XS17" s="2">
        <f>план!DG15</f>
        <v>0</v>
      </c>
      <c r="XT17" s="2">
        <f t="shared" si="188"/>
        <v>0</v>
      </c>
      <c r="XU17" s="2">
        <f t="shared" si="189"/>
        <v>0</v>
      </c>
      <c r="XV17" s="2"/>
      <c r="XW17" s="2"/>
      <c r="XX17" s="2"/>
      <c r="XY17" s="2"/>
      <c r="XZ17" s="2">
        <f t="shared" si="456"/>
        <v>0</v>
      </c>
      <c r="YA17" s="2">
        <f t="shared" si="457"/>
        <v>0</v>
      </c>
      <c r="YB17" s="2">
        <f t="shared" si="458"/>
        <v>0</v>
      </c>
      <c r="YC17" s="2">
        <f t="shared" si="190"/>
        <v>0</v>
      </c>
      <c r="YD17" s="2">
        <f t="shared" si="191"/>
        <v>0</v>
      </c>
      <c r="YE17" s="2">
        <f>план!DH15</f>
        <v>0</v>
      </c>
      <c r="YF17" s="2">
        <f>план!DI15</f>
        <v>0</v>
      </c>
      <c r="YG17" s="2">
        <f t="shared" si="192"/>
        <v>0</v>
      </c>
      <c r="YH17" s="2">
        <f t="shared" si="193"/>
        <v>0</v>
      </c>
      <c r="YI17" s="2"/>
      <c r="YJ17" s="2"/>
      <c r="YK17" s="2"/>
      <c r="YL17" s="2"/>
      <c r="YM17" s="2">
        <f t="shared" si="459"/>
        <v>0</v>
      </c>
      <c r="YN17" s="2">
        <f t="shared" si="460"/>
        <v>0</v>
      </c>
      <c r="YO17" s="2">
        <f t="shared" si="461"/>
        <v>0</v>
      </c>
      <c r="YP17" s="2">
        <f t="shared" si="194"/>
        <v>0</v>
      </c>
      <c r="YQ17" s="2">
        <f t="shared" si="195"/>
        <v>0</v>
      </c>
      <c r="YR17" s="2">
        <f>план!DJ15</f>
        <v>0</v>
      </c>
      <c r="YS17" s="2">
        <f>план!DK15</f>
        <v>0</v>
      </c>
      <c r="YT17" s="2">
        <f t="shared" si="196"/>
        <v>0</v>
      </c>
      <c r="YU17" s="2">
        <f t="shared" si="197"/>
        <v>0</v>
      </c>
      <c r="YV17" s="2"/>
      <c r="YW17" s="2"/>
      <c r="YX17" s="2"/>
      <c r="YY17" s="2"/>
      <c r="YZ17" s="2">
        <f t="shared" si="462"/>
        <v>0</v>
      </c>
      <c r="ZA17" s="2">
        <f t="shared" si="463"/>
        <v>0</v>
      </c>
      <c r="ZB17" s="2">
        <f t="shared" si="464"/>
        <v>0</v>
      </c>
      <c r="ZC17" s="2">
        <f t="shared" si="198"/>
        <v>0</v>
      </c>
      <c r="ZD17" s="2">
        <f t="shared" si="199"/>
        <v>0</v>
      </c>
      <c r="ZE17" s="2">
        <f>план!DL15</f>
        <v>0</v>
      </c>
      <c r="ZF17" s="2">
        <f>план!DM15</f>
        <v>0</v>
      </c>
      <c r="ZG17" s="2">
        <f t="shared" si="200"/>
        <v>0</v>
      </c>
      <c r="ZH17" s="2">
        <f t="shared" si="201"/>
        <v>0</v>
      </c>
      <c r="ZI17" s="2"/>
      <c r="ZJ17" s="2"/>
      <c r="ZK17" s="2"/>
      <c r="ZL17" s="2"/>
      <c r="ZM17" s="2">
        <f t="shared" si="465"/>
        <v>0</v>
      </c>
      <c r="ZN17" s="2">
        <f t="shared" si="466"/>
        <v>0</v>
      </c>
      <c r="ZO17" s="2">
        <f t="shared" si="467"/>
        <v>0</v>
      </c>
      <c r="ZP17" s="2">
        <f t="shared" si="202"/>
        <v>0</v>
      </c>
      <c r="ZQ17" s="2">
        <f t="shared" si="203"/>
        <v>0</v>
      </c>
      <c r="ZR17" s="2">
        <f>план!DN15</f>
        <v>0</v>
      </c>
      <c r="ZS17" s="2">
        <f>план!DO15</f>
        <v>0</v>
      </c>
      <c r="ZT17" s="2">
        <f t="shared" si="204"/>
        <v>0</v>
      </c>
      <c r="ZU17" s="2">
        <f t="shared" si="205"/>
        <v>0</v>
      </c>
      <c r="ZV17" s="2"/>
      <c r="ZW17" s="2"/>
      <c r="ZX17" s="2"/>
      <c r="ZY17" s="2"/>
      <c r="ZZ17" s="2">
        <f t="shared" si="468"/>
        <v>0</v>
      </c>
      <c r="AAA17" s="2">
        <f t="shared" si="469"/>
        <v>0</v>
      </c>
      <c r="AAB17" s="2">
        <f t="shared" si="470"/>
        <v>0</v>
      </c>
      <c r="AAC17" s="2">
        <f t="shared" si="206"/>
        <v>0</v>
      </c>
      <c r="AAD17" s="2">
        <f t="shared" si="207"/>
        <v>0</v>
      </c>
      <c r="AAE17" s="2">
        <f>план!DP15</f>
        <v>0</v>
      </c>
      <c r="AAF17" s="2">
        <f>план!DQ15</f>
        <v>0</v>
      </c>
      <c r="AAG17" s="2">
        <f t="shared" si="208"/>
        <v>0</v>
      </c>
      <c r="AAH17" s="2">
        <f t="shared" si="209"/>
        <v>0</v>
      </c>
      <c r="AAI17" s="2"/>
      <c r="AAJ17" s="2"/>
      <c r="AAK17" s="2"/>
      <c r="AAL17" s="2"/>
      <c r="AAM17" s="2">
        <f t="shared" si="471"/>
        <v>0</v>
      </c>
      <c r="AAN17" s="2">
        <f t="shared" si="472"/>
        <v>0</v>
      </c>
      <c r="AAO17" s="2">
        <f t="shared" si="473"/>
        <v>0</v>
      </c>
      <c r="AAP17" s="2">
        <f t="shared" si="210"/>
        <v>0</v>
      </c>
      <c r="AAQ17" s="2">
        <f t="shared" si="211"/>
        <v>0</v>
      </c>
      <c r="AAR17" s="2">
        <f>план!DR15</f>
        <v>0</v>
      </c>
      <c r="AAS17" s="2">
        <f>план!DS15</f>
        <v>0</v>
      </c>
      <c r="AAT17" s="2">
        <f t="shared" si="212"/>
        <v>0</v>
      </c>
      <c r="AAU17" s="2">
        <f t="shared" si="213"/>
        <v>0</v>
      </c>
      <c r="AAV17" s="2"/>
      <c r="AAW17" s="2"/>
      <c r="AAX17" s="2"/>
      <c r="AAY17" s="2"/>
      <c r="AAZ17" s="2">
        <f t="shared" si="474"/>
        <v>0</v>
      </c>
      <c r="ABA17" s="2">
        <f t="shared" si="475"/>
        <v>0</v>
      </c>
      <c r="ABB17" s="2">
        <f t="shared" si="476"/>
        <v>0</v>
      </c>
      <c r="ABC17" s="2">
        <f t="shared" si="214"/>
        <v>0</v>
      </c>
      <c r="ABD17" s="2">
        <f t="shared" si="215"/>
        <v>0</v>
      </c>
      <c r="ABE17" s="2">
        <f>план!DT15</f>
        <v>0</v>
      </c>
      <c r="ABF17" s="2">
        <f>план!DU15</f>
        <v>0</v>
      </c>
      <c r="ABG17" s="2">
        <f t="shared" si="216"/>
        <v>0</v>
      </c>
      <c r="ABH17" s="2">
        <f t="shared" si="217"/>
        <v>0</v>
      </c>
      <c r="ABI17" s="2"/>
      <c r="ABJ17" s="2"/>
      <c r="ABK17" s="2"/>
      <c r="ABL17" s="2"/>
      <c r="ABM17" s="2">
        <f t="shared" si="477"/>
        <v>0</v>
      </c>
      <c r="ABN17" s="2">
        <f t="shared" si="478"/>
        <v>0</v>
      </c>
      <c r="ABO17" s="2">
        <f t="shared" si="479"/>
        <v>0</v>
      </c>
      <c r="ABP17" s="2">
        <f t="shared" si="218"/>
        <v>0</v>
      </c>
      <c r="ABQ17" s="2">
        <f t="shared" si="219"/>
        <v>0</v>
      </c>
      <c r="ABR17" s="2">
        <f>план!DV15</f>
        <v>0</v>
      </c>
      <c r="ABS17" s="2">
        <f>план!DW15</f>
        <v>0</v>
      </c>
      <c r="ABT17" s="2">
        <f t="shared" si="220"/>
        <v>0</v>
      </c>
      <c r="ABU17" s="2">
        <f t="shared" si="221"/>
        <v>0</v>
      </c>
      <c r="ABV17" s="2"/>
      <c r="ABW17" s="2"/>
      <c r="ABX17" s="2"/>
      <c r="ABY17" s="2"/>
      <c r="ABZ17" s="2">
        <f t="shared" si="480"/>
        <v>0</v>
      </c>
      <c r="ACA17" s="2">
        <f t="shared" si="481"/>
        <v>0</v>
      </c>
      <c r="ACB17" s="2">
        <f t="shared" si="482"/>
        <v>0</v>
      </c>
      <c r="ACC17" s="2">
        <f t="shared" si="222"/>
        <v>0</v>
      </c>
      <c r="ACD17" s="2">
        <f t="shared" si="223"/>
        <v>0</v>
      </c>
      <c r="ACE17" s="2">
        <f>план!DX15</f>
        <v>0</v>
      </c>
      <c r="ACF17" s="2">
        <f>план!DY15</f>
        <v>0</v>
      </c>
      <c r="ACG17" s="2">
        <f t="shared" si="224"/>
        <v>0</v>
      </c>
      <c r="ACH17" s="2">
        <f t="shared" si="225"/>
        <v>0</v>
      </c>
      <c r="ACI17" s="2"/>
      <c r="ACJ17" s="2"/>
      <c r="ACK17" s="2"/>
      <c r="ACL17" s="2"/>
      <c r="ACM17" s="2">
        <f t="shared" si="507"/>
        <v>0</v>
      </c>
      <c r="ACN17" s="2">
        <f t="shared" si="508"/>
        <v>0</v>
      </c>
      <c r="ACO17" s="2">
        <f t="shared" si="509"/>
        <v>0</v>
      </c>
      <c r="ACP17" s="2">
        <f t="shared" si="510"/>
        <v>0</v>
      </c>
      <c r="ACQ17" s="2">
        <f t="shared" si="511"/>
        <v>0</v>
      </c>
      <c r="ACR17" s="2">
        <f>план!DZ15</f>
        <v>0</v>
      </c>
      <c r="ACS17" s="2">
        <f>план!EA15</f>
        <v>0</v>
      </c>
      <c r="ACT17" s="2">
        <f t="shared" si="228"/>
        <v>0</v>
      </c>
      <c r="ACU17" s="2">
        <f t="shared" si="229"/>
        <v>0</v>
      </c>
      <c r="ACV17" s="2"/>
      <c r="ACW17" s="2"/>
      <c r="ACX17" s="2"/>
      <c r="ACY17" s="2"/>
      <c r="ACZ17" s="2">
        <f t="shared" si="486"/>
        <v>0</v>
      </c>
      <c r="ADA17" s="2">
        <f t="shared" si="487"/>
        <v>0</v>
      </c>
      <c r="ADB17" s="2">
        <f t="shared" si="488"/>
        <v>0</v>
      </c>
      <c r="ADC17" s="2">
        <f t="shared" si="230"/>
        <v>0</v>
      </c>
      <c r="ADD17" s="2">
        <f t="shared" si="231"/>
        <v>0</v>
      </c>
      <c r="ADE17" s="2">
        <f>план!EB15</f>
        <v>0</v>
      </c>
      <c r="ADF17" s="2">
        <f>план!EC15</f>
        <v>0</v>
      </c>
      <c r="ADG17" s="2">
        <f t="shared" si="232"/>
        <v>0</v>
      </c>
      <c r="ADH17" s="2">
        <f t="shared" si="233"/>
        <v>0</v>
      </c>
      <c r="ADI17" s="2"/>
      <c r="ADJ17" s="2"/>
      <c r="ADK17" s="2"/>
      <c r="ADL17" s="2"/>
      <c r="ADM17" s="2">
        <f t="shared" si="489"/>
        <v>0</v>
      </c>
      <c r="ADN17" s="2">
        <f t="shared" si="490"/>
        <v>0</v>
      </c>
      <c r="ADO17" s="2">
        <f t="shared" si="491"/>
        <v>0</v>
      </c>
      <c r="ADP17" s="2">
        <f t="shared" si="234"/>
        <v>0</v>
      </c>
      <c r="ADQ17" s="2">
        <f t="shared" si="235"/>
        <v>0</v>
      </c>
      <c r="ADR17" s="2">
        <f>план!ED15</f>
        <v>0</v>
      </c>
      <c r="ADS17" s="2">
        <f>план!EE15</f>
        <v>0</v>
      </c>
      <c r="ADT17" s="2">
        <f t="shared" si="236"/>
        <v>0</v>
      </c>
      <c r="ADU17" s="2">
        <f t="shared" si="237"/>
        <v>0</v>
      </c>
      <c r="ADV17" s="2"/>
      <c r="ADW17" s="2"/>
      <c r="ADX17" s="2"/>
      <c r="ADY17" s="2"/>
      <c r="ADZ17" s="2">
        <f t="shared" si="492"/>
        <v>0</v>
      </c>
      <c r="AEA17" s="2">
        <f t="shared" si="493"/>
        <v>0</v>
      </c>
      <c r="AEB17" s="2">
        <f t="shared" si="494"/>
        <v>0</v>
      </c>
      <c r="AEC17" s="2">
        <f t="shared" si="238"/>
        <v>0</v>
      </c>
      <c r="AED17" s="2">
        <f t="shared" si="239"/>
        <v>0</v>
      </c>
      <c r="AEE17" s="2">
        <f>план!EF15</f>
        <v>0</v>
      </c>
      <c r="AEF17" s="2">
        <f>план!EG15</f>
        <v>0</v>
      </c>
      <c r="AEG17" s="2">
        <f t="shared" si="240"/>
        <v>0</v>
      </c>
      <c r="AEH17" s="2">
        <f t="shared" si="241"/>
        <v>0</v>
      </c>
      <c r="AEI17" s="2"/>
      <c r="AEJ17" s="2"/>
      <c r="AEK17" s="2"/>
      <c r="AEL17" s="2"/>
      <c r="AEM17" s="2">
        <f t="shared" si="495"/>
        <v>0</v>
      </c>
      <c r="AEN17" s="2">
        <f t="shared" si="496"/>
        <v>0</v>
      </c>
      <c r="AEO17" s="2">
        <f t="shared" si="497"/>
        <v>0</v>
      </c>
      <c r="AEP17" s="2">
        <f t="shared" si="242"/>
        <v>0</v>
      </c>
      <c r="AEQ17" s="2">
        <f t="shared" si="243"/>
        <v>0</v>
      </c>
      <c r="AER17" s="2">
        <f>план!EH15</f>
        <v>0</v>
      </c>
      <c r="AES17" s="2">
        <f>план!EI15</f>
        <v>0</v>
      </c>
      <c r="AET17" s="2">
        <f t="shared" si="244"/>
        <v>0</v>
      </c>
      <c r="AEU17" s="2">
        <f t="shared" si="245"/>
        <v>0</v>
      </c>
      <c r="AEV17" s="2"/>
      <c r="AEW17" s="2"/>
      <c r="AEX17" s="2"/>
      <c r="AEY17" s="2"/>
      <c r="AEZ17" s="2">
        <f t="shared" si="498"/>
        <v>0</v>
      </c>
      <c r="AFA17" s="2">
        <f t="shared" si="499"/>
        <v>0</v>
      </c>
      <c r="AFB17" s="2">
        <f t="shared" si="500"/>
        <v>0</v>
      </c>
      <c r="AFC17" s="2">
        <f t="shared" si="246"/>
        <v>0</v>
      </c>
      <c r="AFD17" s="2">
        <f t="shared" si="247"/>
        <v>0</v>
      </c>
      <c r="AFE17" s="2">
        <f>план!EJ15</f>
        <v>0</v>
      </c>
      <c r="AFF17" s="2">
        <f>план!EK15</f>
        <v>0</v>
      </c>
      <c r="AFG17" s="2">
        <f t="shared" si="248"/>
        <v>0</v>
      </c>
      <c r="AFH17" s="2">
        <f t="shared" si="249"/>
        <v>0</v>
      </c>
      <c r="AFI17" s="2"/>
      <c r="AFJ17" s="2"/>
      <c r="AFK17" s="2"/>
      <c r="AFL17" s="2"/>
      <c r="AFM17" s="2">
        <f t="shared" si="501"/>
        <v>0</v>
      </c>
      <c r="AFN17" s="2">
        <f t="shared" si="502"/>
        <v>0</v>
      </c>
      <c r="AFO17" s="2">
        <f t="shared" si="503"/>
        <v>0</v>
      </c>
      <c r="AFP17" s="2">
        <f t="shared" si="250"/>
        <v>0</v>
      </c>
      <c r="AFQ17" s="2">
        <f t="shared" si="251"/>
        <v>0</v>
      </c>
      <c r="AFR17" s="20">
        <f t="shared" si="512"/>
        <v>0</v>
      </c>
      <c r="AFS17" s="20">
        <f t="shared" si="512"/>
        <v>0</v>
      </c>
      <c r="AFT17" s="20">
        <f t="shared" si="513"/>
        <v>0</v>
      </c>
      <c r="AFU17" s="20">
        <f t="shared" si="514"/>
        <v>0</v>
      </c>
      <c r="AFV17" s="20">
        <f t="shared" si="515"/>
        <v>0</v>
      </c>
      <c r="AFW17" s="20">
        <f t="shared" si="516"/>
        <v>0</v>
      </c>
      <c r="AFX17" s="20">
        <f t="shared" si="517"/>
        <v>0</v>
      </c>
      <c r="AFY17" s="20">
        <f t="shared" si="518"/>
        <v>0</v>
      </c>
      <c r="AFZ17" s="20">
        <f t="shared" si="519"/>
        <v>0</v>
      </c>
      <c r="AGA17" s="20">
        <f t="shared" si="520"/>
        <v>0</v>
      </c>
      <c r="AGB17" s="20">
        <f t="shared" si="521"/>
        <v>0</v>
      </c>
      <c r="AGC17" s="20">
        <f t="shared" si="524"/>
        <v>0</v>
      </c>
      <c r="AGD17" s="20">
        <f t="shared" si="525"/>
        <v>0</v>
      </c>
      <c r="AGE17" s="53" t="e">
        <f t="shared" si="505"/>
        <v>#DIV/0!</v>
      </c>
      <c r="AGF17" s="53" t="e">
        <f t="shared" si="506"/>
        <v>#DIV/0!</v>
      </c>
      <c r="AGH17" s="76"/>
      <c r="AGI17" s="82">
        <f t="shared" si="522"/>
        <v>0</v>
      </c>
      <c r="AGJ17" s="82">
        <f t="shared" si="523"/>
        <v>0</v>
      </c>
    </row>
    <row r="18" spans="1:868" ht="30" x14ac:dyDescent="0.25">
      <c r="A18" s="112"/>
      <c r="B18" s="107" t="s">
        <v>478</v>
      </c>
      <c r="C18" s="289"/>
      <c r="D18" s="1" t="s">
        <v>440</v>
      </c>
      <c r="E18" s="17">
        <v>13520</v>
      </c>
      <c r="F18" s="218">
        <v>9.7899999999999991</v>
      </c>
      <c r="G18" s="219">
        <v>1.1000000000000001</v>
      </c>
      <c r="H18" s="293">
        <v>1.1000000000000001</v>
      </c>
      <c r="I18" s="294"/>
      <c r="J18" s="17">
        <v>1.4</v>
      </c>
      <c r="K18" s="17">
        <v>1.68</v>
      </c>
      <c r="L18" s="17">
        <v>2.23</v>
      </c>
      <c r="M18" s="21">
        <v>2.57</v>
      </c>
      <c r="N18" s="2">
        <f>план!N16</f>
        <v>0</v>
      </c>
      <c r="O18" s="2">
        <f>план!O16</f>
        <v>0</v>
      </c>
      <c r="P18" s="2">
        <f t="shared" si="252"/>
        <v>0</v>
      </c>
      <c r="Q18" s="2">
        <f t="shared" si="253"/>
        <v>0</v>
      </c>
      <c r="R18" s="15"/>
      <c r="S18" s="15"/>
      <c r="T18" s="15"/>
      <c r="U18" s="15"/>
      <c r="V18" s="2">
        <f t="shared" si="312"/>
        <v>0</v>
      </c>
      <c r="W18" s="2">
        <f t="shared" si="313"/>
        <v>0</v>
      </c>
      <c r="X18" s="2">
        <f t="shared" si="314"/>
        <v>0</v>
      </c>
      <c r="Y18" s="2">
        <f t="shared" si="255"/>
        <v>0</v>
      </c>
      <c r="Z18" s="2">
        <f t="shared" si="256"/>
        <v>0</v>
      </c>
      <c r="AA18" s="19">
        <f>план!P16</f>
        <v>0</v>
      </c>
      <c r="AB18" s="19">
        <f>план!Q16</f>
        <v>0</v>
      </c>
      <c r="AC18" s="2">
        <f t="shared" si="0"/>
        <v>0</v>
      </c>
      <c r="AD18" s="2">
        <f t="shared" si="1"/>
        <v>0</v>
      </c>
      <c r="AE18" s="15"/>
      <c r="AF18" s="15"/>
      <c r="AG18" s="15"/>
      <c r="AH18" s="15"/>
      <c r="AI18" s="2">
        <f t="shared" si="315"/>
        <v>0</v>
      </c>
      <c r="AJ18" s="2">
        <f t="shared" si="316"/>
        <v>0</v>
      </c>
      <c r="AK18" s="2">
        <f t="shared" si="317"/>
        <v>0</v>
      </c>
      <c r="AL18" s="2">
        <f t="shared" si="2"/>
        <v>0</v>
      </c>
      <c r="AM18" s="2">
        <f t="shared" si="3"/>
        <v>0</v>
      </c>
      <c r="AN18" s="2">
        <f>план!R16</f>
        <v>0</v>
      </c>
      <c r="AO18" s="2">
        <f>план!S16</f>
        <v>0</v>
      </c>
      <c r="AP18" s="2">
        <f t="shared" si="4"/>
        <v>0</v>
      </c>
      <c r="AQ18" s="2">
        <f t="shared" si="5"/>
        <v>0</v>
      </c>
      <c r="AR18" s="2"/>
      <c r="AS18" s="2"/>
      <c r="AT18" s="2"/>
      <c r="AU18" s="2"/>
      <c r="AV18" s="2">
        <f t="shared" si="318"/>
        <v>0</v>
      </c>
      <c r="AW18" s="2">
        <f t="shared" si="319"/>
        <v>0</v>
      </c>
      <c r="AX18" s="2">
        <f t="shared" si="320"/>
        <v>0</v>
      </c>
      <c r="AY18" s="2">
        <f t="shared" si="6"/>
        <v>0</v>
      </c>
      <c r="AZ18" s="2">
        <f t="shared" si="7"/>
        <v>0</v>
      </c>
      <c r="BA18" s="2"/>
      <c r="BB18" s="2"/>
      <c r="BC18" s="2">
        <f>план!T16</f>
        <v>0</v>
      </c>
      <c r="BD18" s="295">
        <f>план!U16</f>
        <v>0</v>
      </c>
      <c r="BE18" s="2">
        <f t="shared" si="8"/>
        <v>0</v>
      </c>
      <c r="BF18" s="2">
        <f t="shared" si="9"/>
        <v>0</v>
      </c>
      <c r="BG18" s="2"/>
      <c r="BH18" s="2"/>
      <c r="BI18" s="2"/>
      <c r="BJ18" s="2"/>
      <c r="BK18" s="2">
        <f t="shared" si="321"/>
        <v>0</v>
      </c>
      <c r="BL18" s="2">
        <f t="shared" si="322"/>
        <v>0</v>
      </c>
      <c r="BM18" s="2">
        <f t="shared" si="323"/>
        <v>0</v>
      </c>
      <c r="BN18" s="2">
        <f t="shared" si="10"/>
        <v>0</v>
      </c>
      <c r="BO18" s="2">
        <f t="shared" si="11"/>
        <v>0</v>
      </c>
      <c r="BP18" s="2">
        <f>план!V16</f>
        <v>0</v>
      </c>
      <c r="BQ18" s="2">
        <f>план!W16</f>
        <v>0</v>
      </c>
      <c r="BR18" s="2">
        <f t="shared" si="12"/>
        <v>0</v>
      </c>
      <c r="BS18" s="2">
        <f t="shared" si="13"/>
        <v>0</v>
      </c>
      <c r="BT18" s="2"/>
      <c r="BU18" s="2"/>
      <c r="BV18" s="2"/>
      <c r="BW18" s="2"/>
      <c r="BX18" s="2">
        <f t="shared" si="324"/>
        <v>0</v>
      </c>
      <c r="BY18" s="2">
        <f t="shared" si="325"/>
        <v>0</v>
      </c>
      <c r="BZ18" s="2">
        <f t="shared" si="326"/>
        <v>0</v>
      </c>
      <c r="CA18" s="2">
        <f t="shared" si="14"/>
        <v>0</v>
      </c>
      <c r="CB18" s="2">
        <f t="shared" si="15"/>
        <v>0</v>
      </c>
      <c r="CC18" s="2">
        <f>план!X16</f>
        <v>0</v>
      </c>
      <c r="CD18" s="2">
        <f>план!Y16</f>
        <v>0</v>
      </c>
      <c r="CE18" s="2">
        <f t="shared" si="16"/>
        <v>0</v>
      </c>
      <c r="CF18" s="2">
        <f t="shared" si="17"/>
        <v>0</v>
      </c>
      <c r="CG18" s="2"/>
      <c r="CH18" s="2"/>
      <c r="CI18" s="2"/>
      <c r="CJ18" s="2"/>
      <c r="CK18" s="2">
        <f t="shared" si="327"/>
        <v>0</v>
      </c>
      <c r="CL18" s="2">
        <f t="shared" si="328"/>
        <v>0</v>
      </c>
      <c r="CM18" s="2">
        <f t="shared" si="329"/>
        <v>0</v>
      </c>
      <c r="CN18" s="2">
        <f t="shared" si="18"/>
        <v>0</v>
      </c>
      <c r="CO18" s="2">
        <f t="shared" si="19"/>
        <v>0</v>
      </c>
      <c r="CP18" s="2">
        <f>план!Z16</f>
        <v>0</v>
      </c>
      <c r="CQ18" s="2">
        <f>план!AA16</f>
        <v>0</v>
      </c>
      <c r="CR18" s="2">
        <f t="shared" si="20"/>
        <v>0</v>
      </c>
      <c r="CS18" s="2">
        <f t="shared" si="21"/>
        <v>0</v>
      </c>
      <c r="CT18" s="2"/>
      <c r="CU18" s="2"/>
      <c r="CV18" s="2"/>
      <c r="CW18" s="2"/>
      <c r="CX18" s="2">
        <f t="shared" si="330"/>
        <v>0</v>
      </c>
      <c r="CY18" s="2">
        <f t="shared" si="331"/>
        <v>0</v>
      </c>
      <c r="CZ18" s="2">
        <f t="shared" si="332"/>
        <v>0</v>
      </c>
      <c r="DA18" s="2">
        <f t="shared" si="22"/>
        <v>0</v>
      </c>
      <c r="DB18" s="2">
        <f t="shared" si="23"/>
        <v>0</v>
      </c>
      <c r="DC18" s="2">
        <f>план!AB16</f>
        <v>0</v>
      </c>
      <c r="DD18" s="2">
        <f>план!AC16</f>
        <v>0</v>
      </c>
      <c r="DE18" s="2">
        <f t="shared" si="24"/>
        <v>0</v>
      </c>
      <c r="DF18" s="2">
        <f t="shared" si="25"/>
        <v>0</v>
      </c>
      <c r="DG18" s="2"/>
      <c r="DH18" s="2"/>
      <c r="DI18" s="2"/>
      <c r="DJ18" s="2"/>
      <c r="DK18" s="2">
        <f t="shared" si="333"/>
        <v>0</v>
      </c>
      <c r="DL18" s="2">
        <f t="shared" si="334"/>
        <v>0</v>
      </c>
      <c r="DM18" s="2">
        <f t="shared" si="335"/>
        <v>0</v>
      </c>
      <c r="DN18" s="2">
        <f t="shared" si="26"/>
        <v>0</v>
      </c>
      <c r="DO18" s="2">
        <f t="shared" si="27"/>
        <v>0</v>
      </c>
      <c r="DP18" s="2">
        <f>план!AD16</f>
        <v>0</v>
      </c>
      <c r="DQ18" s="2">
        <f>план!AE16</f>
        <v>0</v>
      </c>
      <c r="DR18" s="2">
        <f t="shared" si="28"/>
        <v>0</v>
      </c>
      <c r="DS18" s="2">
        <f t="shared" si="29"/>
        <v>0</v>
      </c>
      <c r="DT18" s="2"/>
      <c r="DU18" s="2"/>
      <c r="DV18" s="2"/>
      <c r="DW18" s="2"/>
      <c r="DX18" s="2">
        <f t="shared" si="336"/>
        <v>0</v>
      </c>
      <c r="DY18" s="2">
        <f t="shared" si="337"/>
        <v>0</v>
      </c>
      <c r="DZ18" s="2">
        <f t="shared" si="338"/>
        <v>0</v>
      </c>
      <c r="EA18" s="2">
        <f t="shared" si="30"/>
        <v>0</v>
      </c>
      <c r="EB18" s="2">
        <f t="shared" si="31"/>
        <v>0</v>
      </c>
      <c r="EC18" s="2"/>
      <c r="ED18" s="2"/>
      <c r="EE18" s="2">
        <f>план!AF16</f>
        <v>0</v>
      </c>
      <c r="EF18" s="2">
        <f>план!AG16</f>
        <v>0</v>
      </c>
      <c r="EG18" s="2">
        <f t="shared" si="32"/>
        <v>0</v>
      </c>
      <c r="EH18" s="2">
        <f t="shared" si="33"/>
        <v>0</v>
      </c>
      <c r="EI18" s="2"/>
      <c r="EJ18" s="2"/>
      <c r="EK18" s="2"/>
      <c r="EL18" s="2"/>
      <c r="EM18" s="2">
        <f t="shared" si="339"/>
        <v>0</v>
      </c>
      <c r="EN18" s="2">
        <f t="shared" si="340"/>
        <v>0</v>
      </c>
      <c r="EO18" s="2">
        <f t="shared" si="341"/>
        <v>0</v>
      </c>
      <c r="EP18" s="2">
        <f t="shared" si="34"/>
        <v>0</v>
      </c>
      <c r="EQ18" s="2">
        <f t="shared" si="35"/>
        <v>0</v>
      </c>
      <c r="ER18" s="37">
        <f>план!AH16</f>
        <v>0</v>
      </c>
      <c r="ES18" s="37">
        <f>план!AI16</f>
        <v>0</v>
      </c>
      <c r="ET18" s="2">
        <f t="shared" si="36"/>
        <v>0</v>
      </c>
      <c r="EU18" s="2">
        <f t="shared" si="37"/>
        <v>0</v>
      </c>
      <c r="EV18" s="2"/>
      <c r="EW18" s="2"/>
      <c r="EX18" s="2"/>
      <c r="EY18" s="2"/>
      <c r="EZ18" s="2">
        <f t="shared" si="342"/>
        <v>0</v>
      </c>
      <c r="FA18" s="2">
        <f t="shared" si="343"/>
        <v>0</v>
      </c>
      <c r="FB18" s="2">
        <f t="shared" si="344"/>
        <v>0</v>
      </c>
      <c r="FC18" s="2">
        <f t="shared" si="38"/>
        <v>0</v>
      </c>
      <c r="FD18" s="2">
        <f t="shared" si="39"/>
        <v>0</v>
      </c>
      <c r="FE18" s="2">
        <f>план!AJ16</f>
        <v>0</v>
      </c>
      <c r="FF18" s="2">
        <f>план!AK16</f>
        <v>0</v>
      </c>
      <c r="FG18" s="2">
        <f t="shared" si="40"/>
        <v>0</v>
      </c>
      <c r="FH18" s="2">
        <f t="shared" si="41"/>
        <v>0</v>
      </c>
      <c r="FI18" s="2"/>
      <c r="FJ18" s="2"/>
      <c r="FK18" s="2"/>
      <c r="FL18" s="2"/>
      <c r="FM18" s="2">
        <f t="shared" si="345"/>
        <v>0</v>
      </c>
      <c r="FN18" s="2">
        <f t="shared" si="346"/>
        <v>0</v>
      </c>
      <c r="FO18" s="2">
        <f t="shared" si="347"/>
        <v>0</v>
      </c>
      <c r="FP18" s="2">
        <f t="shared" si="42"/>
        <v>0</v>
      </c>
      <c r="FQ18" s="2">
        <f t="shared" si="43"/>
        <v>0</v>
      </c>
      <c r="FR18" s="2">
        <f>план!AL16</f>
        <v>0</v>
      </c>
      <c r="FS18" s="2">
        <f>план!AM16</f>
        <v>0</v>
      </c>
      <c r="FT18" s="2">
        <f t="shared" si="44"/>
        <v>0</v>
      </c>
      <c r="FU18" s="2">
        <f t="shared" si="45"/>
        <v>0</v>
      </c>
      <c r="FV18" s="2"/>
      <c r="FW18" s="2"/>
      <c r="FX18" s="2"/>
      <c r="FY18" s="2"/>
      <c r="FZ18" s="2">
        <f t="shared" si="348"/>
        <v>0</v>
      </c>
      <c r="GA18" s="2">
        <f t="shared" si="349"/>
        <v>0</v>
      </c>
      <c r="GB18" s="2">
        <f t="shared" si="350"/>
        <v>0</v>
      </c>
      <c r="GC18" s="2">
        <f t="shared" si="46"/>
        <v>0</v>
      </c>
      <c r="GD18" s="2">
        <f t="shared" si="47"/>
        <v>0</v>
      </c>
      <c r="GE18" s="2">
        <f>план!AN16</f>
        <v>0</v>
      </c>
      <c r="GF18" s="2">
        <f>план!AO16</f>
        <v>0</v>
      </c>
      <c r="GG18" s="2">
        <f t="shared" si="48"/>
        <v>0</v>
      </c>
      <c r="GH18" s="2">
        <f t="shared" si="49"/>
        <v>0</v>
      </c>
      <c r="GI18" s="2"/>
      <c r="GJ18" s="2"/>
      <c r="GK18" s="2"/>
      <c r="GL18" s="2"/>
      <c r="GM18" s="2">
        <f t="shared" si="351"/>
        <v>0</v>
      </c>
      <c r="GN18" s="2">
        <f t="shared" si="352"/>
        <v>0</v>
      </c>
      <c r="GO18" s="2">
        <f t="shared" si="353"/>
        <v>0</v>
      </c>
      <c r="GP18" s="2">
        <f t="shared" si="50"/>
        <v>0</v>
      </c>
      <c r="GQ18" s="2">
        <f t="shared" si="51"/>
        <v>0</v>
      </c>
      <c r="GR18" s="2">
        <f>план!AP16</f>
        <v>0</v>
      </c>
      <c r="GS18" s="2">
        <f>план!AQ16</f>
        <v>0</v>
      </c>
      <c r="GT18" s="2">
        <f t="shared" si="52"/>
        <v>0</v>
      </c>
      <c r="GU18" s="2">
        <f t="shared" si="53"/>
        <v>0</v>
      </c>
      <c r="GV18" s="2"/>
      <c r="GW18" s="2"/>
      <c r="GX18" s="2"/>
      <c r="GY18" s="2"/>
      <c r="GZ18" s="2">
        <f t="shared" si="354"/>
        <v>0</v>
      </c>
      <c r="HA18" s="2">
        <f t="shared" si="355"/>
        <v>0</v>
      </c>
      <c r="HB18" s="2">
        <f t="shared" si="356"/>
        <v>0</v>
      </c>
      <c r="HC18" s="2">
        <f t="shared" si="54"/>
        <v>0</v>
      </c>
      <c r="HD18" s="2">
        <f t="shared" si="55"/>
        <v>0</v>
      </c>
      <c r="HE18" s="2">
        <f>план!AR16</f>
        <v>0</v>
      </c>
      <c r="HF18" s="2">
        <f>план!AS16</f>
        <v>0</v>
      </c>
      <c r="HG18" s="2">
        <f t="shared" si="56"/>
        <v>0</v>
      </c>
      <c r="HH18" s="2">
        <f t="shared" si="57"/>
        <v>0</v>
      </c>
      <c r="HI18" s="2"/>
      <c r="HJ18" s="2"/>
      <c r="HK18" s="2"/>
      <c r="HL18" s="2"/>
      <c r="HM18" s="2">
        <f t="shared" si="357"/>
        <v>0</v>
      </c>
      <c r="HN18" s="2">
        <f t="shared" si="358"/>
        <v>0</v>
      </c>
      <c r="HO18" s="2">
        <f t="shared" si="359"/>
        <v>0</v>
      </c>
      <c r="HP18" s="2">
        <f t="shared" si="58"/>
        <v>0</v>
      </c>
      <c r="HQ18" s="2">
        <f t="shared" si="59"/>
        <v>0</v>
      </c>
      <c r="HR18" s="2">
        <f>план!AT16</f>
        <v>0</v>
      </c>
      <c r="HS18" s="2">
        <f>план!AU16</f>
        <v>0</v>
      </c>
      <c r="HT18" s="2">
        <f t="shared" si="60"/>
        <v>0</v>
      </c>
      <c r="HU18" s="2">
        <f t="shared" si="61"/>
        <v>0</v>
      </c>
      <c r="HV18" s="2"/>
      <c r="HW18" s="2"/>
      <c r="HX18" s="2"/>
      <c r="HY18" s="2"/>
      <c r="HZ18" s="2">
        <f t="shared" si="360"/>
        <v>0</v>
      </c>
      <c r="IA18" s="2">
        <f t="shared" si="361"/>
        <v>0</v>
      </c>
      <c r="IB18" s="2">
        <f t="shared" si="362"/>
        <v>0</v>
      </c>
      <c r="IC18" s="2">
        <f t="shared" si="62"/>
        <v>0</v>
      </c>
      <c r="ID18" s="2">
        <f t="shared" si="63"/>
        <v>0</v>
      </c>
      <c r="IE18" s="2">
        <f>план!AV16</f>
        <v>0</v>
      </c>
      <c r="IF18" s="2">
        <f>план!AW16</f>
        <v>0</v>
      </c>
      <c r="IG18" s="2">
        <f t="shared" si="64"/>
        <v>0</v>
      </c>
      <c r="IH18" s="2">
        <f t="shared" si="65"/>
        <v>0</v>
      </c>
      <c r="II18" s="2"/>
      <c r="IJ18" s="2"/>
      <c r="IK18" s="2"/>
      <c r="IL18" s="2"/>
      <c r="IM18" s="2">
        <f t="shared" si="363"/>
        <v>0</v>
      </c>
      <c r="IN18" s="2">
        <f t="shared" si="364"/>
        <v>0</v>
      </c>
      <c r="IO18" s="2">
        <f t="shared" si="365"/>
        <v>0</v>
      </c>
      <c r="IP18" s="2">
        <f t="shared" si="66"/>
        <v>0</v>
      </c>
      <c r="IQ18" s="2">
        <f t="shared" si="67"/>
        <v>0</v>
      </c>
      <c r="IR18" s="2">
        <f>план!AX16</f>
        <v>0</v>
      </c>
      <c r="IS18" s="2">
        <f>план!AY16</f>
        <v>0</v>
      </c>
      <c r="IT18" s="2">
        <f t="shared" si="68"/>
        <v>0</v>
      </c>
      <c r="IU18" s="2">
        <f t="shared" si="69"/>
        <v>0</v>
      </c>
      <c r="IV18" s="2"/>
      <c r="IW18" s="2"/>
      <c r="IX18" s="2"/>
      <c r="IY18" s="2"/>
      <c r="IZ18" s="2">
        <f t="shared" si="366"/>
        <v>0</v>
      </c>
      <c r="JA18" s="2">
        <f t="shared" si="367"/>
        <v>0</v>
      </c>
      <c r="JB18" s="2">
        <f t="shared" si="368"/>
        <v>0</v>
      </c>
      <c r="JC18" s="2">
        <f t="shared" si="70"/>
        <v>0</v>
      </c>
      <c r="JD18" s="2">
        <f t="shared" si="71"/>
        <v>0</v>
      </c>
      <c r="JE18" s="2">
        <f>план!AZ16</f>
        <v>0</v>
      </c>
      <c r="JF18" s="2">
        <f>план!BA16</f>
        <v>0</v>
      </c>
      <c r="JG18" s="2">
        <f t="shared" si="72"/>
        <v>0</v>
      </c>
      <c r="JH18" s="2">
        <f t="shared" si="73"/>
        <v>0</v>
      </c>
      <c r="JI18" s="2"/>
      <c r="JJ18" s="2"/>
      <c r="JK18" s="2"/>
      <c r="JL18" s="2"/>
      <c r="JM18" s="2">
        <f t="shared" si="369"/>
        <v>0</v>
      </c>
      <c r="JN18" s="2">
        <f t="shared" si="370"/>
        <v>0</v>
      </c>
      <c r="JO18" s="2">
        <f t="shared" si="371"/>
        <v>0</v>
      </c>
      <c r="JP18" s="2">
        <f t="shared" si="74"/>
        <v>0</v>
      </c>
      <c r="JQ18" s="2">
        <f t="shared" si="75"/>
        <v>0</v>
      </c>
      <c r="JR18" s="2">
        <f>план!BB16</f>
        <v>0</v>
      </c>
      <c r="JS18" s="2">
        <f>план!BC16</f>
        <v>0</v>
      </c>
      <c r="JT18" s="2">
        <f t="shared" si="76"/>
        <v>0</v>
      </c>
      <c r="JU18" s="2">
        <f t="shared" si="77"/>
        <v>0</v>
      </c>
      <c r="JV18" s="2"/>
      <c r="JW18" s="2"/>
      <c r="JX18" s="2"/>
      <c r="JY18" s="2"/>
      <c r="JZ18" s="2">
        <f t="shared" si="372"/>
        <v>0</v>
      </c>
      <c r="KA18" s="2">
        <f t="shared" si="373"/>
        <v>0</v>
      </c>
      <c r="KB18" s="2">
        <f t="shared" si="374"/>
        <v>0</v>
      </c>
      <c r="KC18" s="2">
        <f t="shared" si="78"/>
        <v>0</v>
      </c>
      <c r="KD18" s="2">
        <f t="shared" si="79"/>
        <v>0</v>
      </c>
      <c r="KE18" s="2">
        <f>план!BD16</f>
        <v>0</v>
      </c>
      <c r="KF18" s="2">
        <f>план!BE16</f>
        <v>0</v>
      </c>
      <c r="KG18" s="2">
        <f t="shared" si="80"/>
        <v>0</v>
      </c>
      <c r="KH18" s="2">
        <f t="shared" si="81"/>
        <v>0</v>
      </c>
      <c r="KI18" s="2"/>
      <c r="KJ18" s="2"/>
      <c r="KK18" s="2"/>
      <c r="KL18" s="2"/>
      <c r="KM18" s="2">
        <f t="shared" si="375"/>
        <v>0</v>
      </c>
      <c r="KN18" s="2">
        <f t="shared" si="376"/>
        <v>0</v>
      </c>
      <c r="KO18" s="2">
        <f t="shared" si="377"/>
        <v>0</v>
      </c>
      <c r="KP18" s="2">
        <f t="shared" si="82"/>
        <v>0</v>
      </c>
      <c r="KQ18" s="2">
        <f t="shared" si="83"/>
        <v>0</v>
      </c>
      <c r="KR18" s="2">
        <f>план!BF16</f>
        <v>0</v>
      </c>
      <c r="KS18" s="2">
        <f>план!BG16</f>
        <v>0</v>
      </c>
      <c r="KT18" s="2">
        <f t="shared" si="84"/>
        <v>0</v>
      </c>
      <c r="KU18" s="2">
        <f t="shared" si="85"/>
        <v>0</v>
      </c>
      <c r="KV18" s="2"/>
      <c r="KW18" s="2"/>
      <c r="KX18" s="2"/>
      <c r="KY18" s="2"/>
      <c r="KZ18" s="2">
        <f t="shared" si="378"/>
        <v>0</v>
      </c>
      <c r="LA18" s="2">
        <f t="shared" si="379"/>
        <v>0</v>
      </c>
      <c r="LB18" s="2">
        <f t="shared" si="380"/>
        <v>0</v>
      </c>
      <c r="LC18" s="2">
        <f t="shared" si="86"/>
        <v>0</v>
      </c>
      <c r="LD18" s="2">
        <f t="shared" si="87"/>
        <v>0</v>
      </c>
      <c r="LE18" s="2">
        <f>план!BH16</f>
        <v>0</v>
      </c>
      <c r="LF18" s="2">
        <f>план!BI16</f>
        <v>0</v>
      </c>
      <c r="LG18" s="2">
        <f t="shared" si="88"/>
        <v>0</v>
      </c>
      <c r="LH18" s="2">
        <f t="shared" si="89"/>
        <v>0</v>
      </c>
      <c r="LI18" s="2"/>
      <c r="LJ18" s="2"/>
      <c r="LK18" s="2"/>
      <c r="LL18" s="2"/>
      <c r="LM18" s="2">
        <f t="shared" si="381"/>
        <v>0</v>
      </c>
      <c r="LN18" s="2">
        <f t="shared" si="382"/>
        <v>0</v>
      </c>
      <c r="LO18" s="2">
        <f t="shared" si="383"/>
        <v>0</v>
      </c>
      <c r="LP18" s="2">
        <f t="shared" si="90"/>
        <v>0</v>
      </c>
      <c r="LQ18" s="2">
        <f t="shared" si="91"/>
        <v>0</v>
      </c>
      <c r="LR18" s="2">
        <f>план!BJ16</f>
        <v>0</v>
      </c>
      <c r="LS18" s="2">
        <f>план!BK16</f>
        <v>0</v>
      </c>
      <c r="LT18" s="2">
        <f t="shared" si="92"/>
        <v>0</v>
      </c>
      <c r="LU18" s="2">
        <f t="shared" si="93"/>
        <v>0</v>
      </c>
      <c r="LV18" s="2"/>
      <c r="LW18" s="2"/>
      <c r="LX18" s="2"/>
      <c r="LY18" s="2"/>
      <c r="LZ18" s="2">
        <f t="shared" si="384"/>
        <v>0</v>
      </c>
      <c r="MA18" s="2">
        <f t="shared" si="385"/>
        <v>0</v>
      </c>
      <c r="MB18" s="2">
        <f t="shared" si="386"/>
        <v>0</v>
      </c>
      <c r="MC18" s="2">
        <f t="shared" si="94"/>
        <v>0</v>
      </c>
      <c r="MD18" s="2">
        <f t="shared" si="95"/>
        <v>0</v>
      </c>
      <c r="ME18" s="2">
        <f>план!BL16</f>
        <v>0</v>
      </c>
      <c r="MF18" s="2">
        <f>план!BM16</f>
        <v>0</v>
      </c>
      <c r="MG18" s="2">
        <f t="shared" si="96"/>
        <v>0</v>
      </c>
      <c r="MH18" s="2">
        <f t="shared" si="97"/>
        <v>0</v>
      </c>
      <c r="MI18" s="2"/>
      <c r="MJ18" s="2"/>
      <c r="MK18" s="2"/>
      <c r="ML18" s="2"/>
      <c r="MM18" s="2">
        <f t="shared" si="387"/>
        <v>0</v>
      </c>
      <c r="MN18" s="2">
        <f t="shared" si="388"/>
        <v>0</v>
      </c>
      <c r="MO18" s="2">
        <f t="shared" si="389"/>
        <v>0</v>
      </c>
      <c r="MP18" s="2">
        <f t="shared" si="98"/>
        <v>0</v>
      </c>
      <c r="MQ18" s="2">
        <f t="shared" si="99"/>
        <v>0</v>
      </c>
      <c r="MR18" s="2">
        <f>план!BN16</f>
        <v>0</v>
      </c>
      <c r="MS18" s="2">
        <f>план!BO16</f>
        <v>0</v>
      </c>
      <c r="MT18" s="2">
        <f t="shared" si="100"/>
        <v>0</v>
      </c>
      <c r="MU18" s="2">
        <f t="shared" si="101"/>
        <v>0</v>
      </c>
      <c r="MV18" s="2"/>
      <c r="MW18" s="2"/>
      <c r="MX18" s="2"/>
      <c r="MY18" s="2"/>
      <c r="MZ18" s="2">
        <f t="shared" si="390"/>
        <v>0</v>
      </c>
      <c r="NA18" s="2">
        <f t="shared" si="391"/>
        <v>0</v>
      </c>
      <c r="NB18" s="2">
        <f t="shared" si="392"/>
        <v>0</v>
      </c>
      <c r="NC18" s="2">
        <f t="shared" si="102"/>
        <v>0</v>
      </c>
      <c r="ND18" s="2">
        <f t="shared" si="103"/>
        <v>0</v>
      </c>
      <c r="NE18" s="2">
        <f>план!BP16</f>
        <v>0</v>
      </c>
      <c r="NF18" s="2">
        <f>план!BQ16</f>
        <v>0</v>
      </c>
      <c r="NG18" s="2">
        <f t="shared" si="104"/>
        <v>0</v>
      </c>
      <c r="NH18" s="2">
        <f t="shared" si="105"/>
        <v>0</v>
      </c>
      <c r="NI18" s="2"/>
      <c r="NJ18" s="2"/>
      <c r="NK18" s="2"/>
      <c r="NL18" s="2"/>
      <c r="NM18" s="2">
        <f t="shared" si="393"/>
        <v>0</v>
      </c>
      <c r="NN18" s="2">
        <f t="shared" si="394"/>
        <v>0</v>
      </c>
      <c r="NO18" s="2">
        <f t="shared" si="395"/>
        <v>0</v>
      </c>
      <c r="NP18" s="2">
        <f t="shared" si="106"/>
        <v>0</v>
      </c>
      <c r="NQ18" s="2">
        <f t="shared" si="107"/>
        <v>0</v>
      </c>
      <c r="NR18" s="2">
        <f>план!BR16</f>
        <v>0</v>
      </c>
      <c r="NS18" s="2">
        <f>план!BS16</f>
        <v>0</v>
      </c>
      <c r="NT18" s="2">
        <f t="shared" si="108"/>
        <v>0</v>
      </c>
      <c r="NU18" s="2">
        <f t="shared" si="109"/>
        <v>0</v>
      </c>
      <c r="NV18" s="2"/>
      <c r="NW18" s="2"/>
      <c r="NX18" s="2"/>
      <c r="NY18" s="2"/>
      <c r="NZ18" s="2">
        <f t="shared" si="396"/>
        <v>0</v>
      </c>
      <c r="OA18" s="2">
        <f t="shared" si="397"/>
        <v>0</v>
      </c>
      <c r="OB18" s="2">
        <f t="shared" si="398"/>
        <v>0</v>
      </c>
      <c r="OC18" s="2">
        <f t="shared" si="110"/>
        <v>0</v>
      </c>
      <c r="OD18" s="2">
        <f t="shared" si="111"/>
        <v>0</v>
      </c>
      <c r="OE18" s="2">
        <f>план!BT16</f>
        <v>0</v>
      </c>
      <c r="OF18" s="2">
        <f>план!BU16</f>
        <v>0</v>
      </c>
      <c r="OG18" s="2">
        <f t="shared" si="112"/>
        <v>0</v>
      </c>
      <c r="OH18" s="2">
        <f t="shared" si="113"/>
        <v>0</v>
      </c>
      <c r="OI18" s="2"/>
      <c r="OJ18" s="2"/>
      <c r="OK18" s="2"/>
      <c r="OL18" s="2"/>
      <c r="OM18" s="2">
        <f t="shared" si="399"/>
        <v>0</v>
      </c>
      <c r="ON18" s="2">
        <f t="shared" si="400"/>
        <v>0</v>
      </c>
      <c r="OO18" s="2">
        <f t="shared" si="401"/>
        <v>0</v>
      </c>
      <c r="OP18" s="2">
        <f t="shared" si="114"/>
        <v>0</v>
      </c>
      <c r="OQ18" s="2">
        <f t="shared" si="115"/>
        <v>0</v>
      </c>
      <c r="OR18" s="2">
        <f>план!BV16</f>
        <v>0</v>
      </c>
      <c r="OS18" s="2">
        <f>план!BW16</f>
        <v>0</v>
      </c>
      <c r="OT18" s="2">
        <f t="shared" si="116"/>
        <v>0</v>
      </c>
      <c r="OU18" s="2">
        <f t="shared" si="117"/>
        <v>0</v>
      </c>
      <c r="OV18" s="2"/>
      <c r="OW18" s="2"/>
      <c r="OX18" s="2"/>
      <c r="OY18" s="2"/>
      <c r="OZ18" s="2">
        <f t="shared" si="402"/>
        <v>0</v>
      </c>
      <c r="PA18" s="2">
        <f t="shared" si="403"/>
        <v>0</v>
      </c>
      <c r="PB18" s="2">
        <f t="shared" si="404"/>
        <v>0</v>
      </c>
      <c r="PC18" s="2">
        <f t="shared" si="118"/>
        <v>0</v>
      </c>
      <c r="PD18" s="2">
        <f t="shared" si="119"/>
        <v>0</v>
      </c>
      <c r="PE18" s="2">
        <f>план!BX16</f>
        <v>0</v>
      </c>
      <c r="PF18" s="2">
        <f>план!BY16</f>
        <v>0</v>
      </c>
      <c r="PG18" s="2">
        <f t="shared" si="120"/>
        <v>0</v>
      </c>
      <c r="PH18" s="2">
        <f t="shared" si="121"/>
        <v>0</v>
      </c>
      <c r="PI18" s="2"/>
      <c r="PJ18" s="2"/>
      <c r="PK18" s="2"/>
      <c r="PL18" s="2"/>
      <c r="PM18" s="2">
        <f t="shared" si="405"/>
        <v>0</v>
      </c>
      <c r="PN18" s="2">
        <f t="shared" si="406"/>
        <v>0</v>
      </c>
      <c r="PO18" s="2">
        <f t="shared" si="407"/>
        <v>0</v>
      </c>
      <c r="PP18" s="2">
        <f t="shared" si="122"/>
        <v>0</v>
      </c>
      <c r="PQ18" s="2">
        <f t="shared" si="123"/>
        <v>0</v>
      </c>
      <c r="PR18" s="2">
        <f>план!BZ16</f>
        <v>0</v>
      </c>
      <c r="PS18" s="2">
        <f>план!CA16</f>
        <v>0</v>
      </c>
      <c r="PT18" s="2">
        <f t="shared" si="124"/>
        <v>0</v>
      </c>
      <c r="PU18" s="2">
        <f t="shared" si="125"/>
        <v>0</v>
      </c>
      <c r="PV18" s="2"/>
      <c r="PW18" s="2"/>
      <c r="PX18" s="2"/>
      <c r="PY18" s="2"/>
      <c r="PZ18" s="2">
        <f t="shared" si="408"/>
        <v>0</v>
      </c>
      <c r="QA18" s="2">
        <f t="shared" si="409"/>
        <v>0</v>
      </c>
      <c r="QB18" s="2">
        <f t="shared" si="410"/>
        <v>0</v>
      </c>
      <c r="QC18" s="2">
        <f t="shared" si="126"/>
        <v>0</v>
      </c>
      <c r="QD18" s="2">
        <f t="shared" si="127"/>
        <v>0</v>
      </c>
      <c r="QE18" s="2">
        <f>план!CB16</f>
        <v>0</v>
      </c>
      <c r="QF18" s="2">
        <f>план!CC16</f>
        <v>0</v>
      </c>
      <c r="QG18" s="2">
        <f t="shared" si="128"/>
        <v>0</v>
      </c>
      <c r="QH18" s="2">
        <f t="shared" si="129"/>
        <v>0</v>
      </c>
      <c r="QI18" s="2"/>
      <c r="QJ18" s="2"/>
      <c r="QK18" s="2"/>
      <c r="QL18" s="2"/>
      <c r="QM18" s="2">
        <f t="shared" si="411"/>
        <v>0</v>
      </c>
      <c r="QN18" s="2">
        <f t="shared" si="412"/>
        <v>0</v>
      </c>
      <c r="QO18" s="2">
        <f t="shared" si="413"/>
        <v>0</v>
      </c>
      <c r="QP18" s="2">
        <f t="shared" si="130"/>
        <v>0</v>
      </c>
      <c r="QQ18" s="2">
        <f t="shared" si="131"/>
        <v>0</v>
      </c>
      <c r="QR18" s="2">
        <f>план!CD16</f>
        <v>0</v>
      </c>
      <c r="QS18" s="2">
        <f>план!CE16</f>
        <v>0</v>
      </c>
      <c r="QT18" s="2">
        <f t="shared" si="132"/>
        <v>0</v>
      </c>
      <c r="QU18" s="2">
        <f t="shared" si="133"/>
        <v>0</v>
      </c>
      <c r="QV18" s="2"/>
      <c r="QW18" s="2"/>
      <c r="QX18" s="2"/>
      <c r="QY18" s="2"/>
      <c r="QZ18" s="2">
        <f t="shared" si="414"/>
        <v>0</v>
      </c>
      <c r="RA18" s="2">
        <f t="shared" si="415"/>
        <v>0</v>
      </c>
      <c r="RB18" s="2">
        <f t="shared" si="416"/>
        <v>0</v>
      </c>
      <c r="RC18" s="2">
        <f t="shared" si="134"/>
        <v>0</v>
      </c>
      <c r="RD18" s="2">
        <f t="shared" si="135"/>
        <v>0</v>
      </c>
      <c r="RE18" s="2">
        <f>план!CF16</f>
        <v>0</v>
      </c>
      <c r="RF18" s="2">
        <f>план!CG16</f>
        <v>0</v>
      </c>
      <c r="RG18" s="2">
        <f t="shared" si="136"/>
        <v>0</v>
      </c>
      <c r="RH18" s="2">
        <f t="shared" si="137"/>
        <v>0</v>
      </c>
      <c r="RI18" s="2"/>
      <c r="RJ18" s="2"/>
      <c r="RK18" s="2"/>
      <c r="RL18" s="2"/>
      <c r="RM18" s="2">
        <f t="shared" si="417"/>
        <v>0</v>
      </c>
      <c r="RN18" s="2">
        <f t="shared" si="418"/>
        <v>0</v>
      </c>
      <c r="RO18" s="2">
        <f t="shared" si="419"/>
        <v>0</v>
      </c>
      <c r="RP18" s="2">
        <f t="shared" si="138"/>
        <v>0</v>
      </c>
      <c r="RQ18" s="2">
        <f t="shared" si="139"/>
        <v>0</v>
      </c>
      <c r="RR18" s="2">
        <f>план!CH16</f>
        <v>0</v>
      </c>
      <c r="RS18" s="2">
        <f>план!CI16</f>
        <v>0</v>
      </c>
      <c r="RT18" s="2">
        <f t="shared" si="140"/>
        <v>0</v>
      </c>
      <c r="RU18" s="2">
        <f t="shared" si="141"/>
        <v>0</v>
      </c>
      <c r="RV18" s="2"/>
      <c r="RW18" s="2"/>
      <c r="RX18" s="2"/>
      <c r="RY18" s="2"/>
      <c r="RZ18" s="2">
        <f t="shared" si="420"/>
        <v>0</v>
      </c>
      <c r="SA18" s="2">
        <f t="shared" si="421"/>
        <v>0</v>
      </c>
      <c r="SB18" s="2">
        <f t="shared" si="422"/>
        <v>0</v>
      </c>
      <c r="SC18" s="2">
        <f t="shared" si="142"/>
        <v>0</v>
      </c>
      <c r="SD18" s="2">
        <f t="shared" si="143"/>
        <v>0</v>
      </c>
      <c r="SE18" s="2">
        <f>план!CJ16</f>
        <v>0</v>
      </c>
      <c r="SF18" s="2">
        <f>план!CK16</f>
        <v>0</v>
      </c>
      <c r="SG18" s="2">
        <f t="shared" si="144"/>
        <v>0</v>
      </c>
      <c r="SH18" s="2">
        <f t="shared" si="145"/>
        <v>0</v>
      </c>
      <c r="SI18" s="2"/>
      <c r="SJ18" s="2"/>
      <c r="SK18" s="2"/>
      <c r="SL18" s="2"/>
      <c r="SM18" s="2">
        <f t="shared" si="423"/>
        <v>0</v>
      </c>
      <c r="SN18" s="2">
        <f t="shared" si="424"/>
        <v>0</v>
      </c>
      <c r="SO18" s="2">
        <f t="shared" si="425"/>
        <v>0</v>
      </c>
      <c r="SP18" s="2">
        <f t="shared" si="146"/>
        <v>0</v>
      </c>
      <c r="SQ18" s="2">
        <f t="shared" si="147"/>
        <v>0</v>
      </c>
      <c r="SR18" s="2">
        <f>план!CL16</f>
        <v>0</v>
      </c>
      <c r="SS18" s="2">
        <f>план!CM16</f>
        <v>0</v>
      </c>
      <c r="ST18" s="2">
        <f t="shared" si="148"/>
        <v>0</v>
      </c>
      <c r="SU18" s="2">
        <f t="shared" si="149"/>
        <v>0</v>
      </c>
      <c r="SV18" s="2"/>
      <c r="SW18" s="2"/>
      <c r="SX18" s="2"/>
      <c r="SY18" s="2"/>
      <c r="SZ18" s="2">
        <f t="shared" si="426"/>
        <v>0</v>
      </c>
      <c r="TA18" s="2">
        <f t="shared" si="427"/>
        <v>0</v>
      </c>
      <c r="TB18" s="2">
        <f t="shared" si="428"/>
        <v>0</v>
      </c>
      <c r="TC18" s="2">
        <f t="shared" si="150"/>
        <v>0</v>
      </c>
      <c r="TD18" s="2">
        <f t="shared" si="151"/>
        <v>0</v>
      </c>
      <c r="TE18" s="2">
        <f>план!CN16</f>
        <v>0</v>
      </c>
      <c r="TF18" s="2">
        <f>план!CO16</f>
        <v>0</v>
      </c>
      <c r="TG18" s="2">
        <f t="shared" si="152"/>
        <v>0</v>
      </c>
      <c r="TH18" s="2">
        <f t="shared" si="153"/>
        <v>0</v>
      </c>
      <c r="TI18" s="2"/>
      <c r="TJ18" s="2"/>
      <c r="TK18" s="2"/>
      <c r="TL18" s="2"/>
      <c r="TM18" s="2">
        <f t="shared" si="429"/>
        <v>0</v>
      </c>
      <c r="TN18" s="2">
        <f t="shared" si="430"/>
        <v>0</v>
      </c>
      <c r="TO18" s="2">
        <f t="shared" si="431"/>
        <v>0</v>
      </c>
      <c r="TP18" s="2">
        <f t="shared" si="154"/>
        <v>0</v>
      </c>
      <c r="TQ18" s="2">
        <f t="shared" si="155"/>
        <v>0</v>
      </c>
      <c r="TR18" s="2">
        <f>план!CP16</f>
        <v>0</v>
      </c>
      <c r="TS18" s="2">
        <f>план!CQ16</f>
        <v>0</v>
      </c>
      <c r="TT18" s="2">
        <f t="shared" si="156"/>
        <v>0</v>
      </c>
      <c r="TU18" s="2">
        <f t="shared" si="157"/>
        <v>0</v>
      </c>
      <c r="TV18" s="2"/>
      <c r="TW18" s="2"/>
      <c r="TX18" s="2"/>
      <c r="TY18" s="2"/>
      <c r="TZ18" s="2">
        <f t="shared" si="432"/>
        <v>0</v>
      </c>
      <c r="UA18" s="2">
        <f t="shared" si="433"/>
        <v>0</v>
      </c>
      <c r="UB18" s="2">
        <f t="shared" si="434"/>
        <v>0</v>
      </c>
      <c r="UC18" s="2">
        <f t="shared" si="158"/>
        <v>0</v>
      </c>
      <c r="UD18" s="2">
        <f t="shared" si="159"/>
        <v>0</v>
      </c>
      <c r="UE18" s="2">
        <f>план!CR16</f>
        <v>0</v>
      </c>
      <c r="UF18" s="2">
        <f>план!CS16</f>
        <v>0</v>
      </c>
      <c r="UG18" s="2">
        <f t="shared" si="160"/>
        <v>0</v>
      </c>
      <c r="UH18" s="2">
        <f t="shared" si="161"/>
        <v>0</v>
      </c>
      <c r="UI18" s="2"/>
      <c r="UJ18" s="2"/>
      <c r="UK18" s="2"/>
      <c r="UL18" s="2"/>
      <c r="UM18" s="2">
        <f t="shared" si="435"/>
        <v>0</v>
      </c>
      <c r="UN18" s="2">
        <f t="shared" si="436"/>
        <v>0</v>
      </c>
      <c r="UO18" s="2">
        <f t="shared" si="437"/>
        <v>0</v>
      </c>
      <c r="UP18" s="2">
        <f t="shared" si="162"/>
        <v>0</v>
      </c>
      <c r="UQ18" s="2">
        <f t="shared" si="163"/>
        <v>0</v>
      </c>
      <c r="UR18" s="213">
        <f>план!CT16</f>
        <v>0</v>
      </c>
      <c r="US18" s="37">
        <f>план!CU16</f>
        <v>0</v>
      </c>
      <c r="UT18" s="2">
        <f t="shared" si="164"/>
        <v>0</v>
      </c>
      <c r="UU18" s="2">
        <f t="shared" si="165"/>
        <v>0</v>
      </c>
      <c r="UV18" s="2"/>
      <c r="UW18" s="2"/>
      <c r="UX18" s="2"/>
      <c r="UY18" s="2"/>
      <c r="UZ18" s="2">
        <f t="shared" si="438"/>
        <v>0</v>
      </c>
      <c r="VA18" s="2">
        <f t="shared" si="439"/>
        <v>0</v>
      </c>
      <c r="VB18" s="2">
        <f t="shared" si="440"/>
        <v>0</v>
      </c>
      <c r="VC18" s="2">
        <f t="shared" si="166"/>
        <v>0</v>
      </c>
      <c r="VD18" s="2">
        <f t="shared" si="167"/>
        <v>0</v>
      </c>
      <c r="VE18" s="2">
        <f>план!CV16</f>
        <v>0</v>
      </c>
      <c r="VF18" s="2">
        <f>план!CW16</f>
        <v>0</v>
      </c>
      <c r="VG18" s="2">
        <f t="shared" si="168"/>
        <v>0</v>
      </c>
      <c r="VH18" s="2">
        <f t="shared" si="169"/>
        <v>0</v>
      </c>
      <c r="VI18" s="2"/>
      <c r="VJ18" s="2"/>
      <c r="VK18" s="2"/>
      <c r="VL18" s="2"/>
      <c r="VM18" s="2">
        <f t="shared" si="441"/>
        <v>0</v>
      </c>
      <c r="VN18" s="2">
        <f t="shared" si="442"/>
        <v>0</v>
      </c>
      <c r="VO18" s="2">
        <f t="shared" si="443"/>
        <v>0</v>
      </c>
      <c r="VP18" s="2">
        <f t="shared" si="170"/>
        <v>0</v>
      </c>
      <c r="VQ18" s="2">
        <f t="shared" si="171"/>
        <v>0</v>
      </c>
      <c r="VR18" s="2">
        <f>план!CX16</f>
        <v>0</v>
      </c>
      <c r="VS18" s="2">
        <f>план!CY16</f>
        <v>0</v>
      </c>
      <c r="VT18" s="2">
        <f t="shared" si="172"/>
        <v>0</v>
      </c>
      <c r="VU18" s="2">
        <f t="shared" si="173"/>
        <v>0</v>
      </c>
      <c r="VV18" s="2"/>
      <c r="VW18" s="2"/>
      <c r="VX18" s="2"/>
      <c r="VY18" s="2"/>
      <c r="VZ18" s="2">
        <f t="shared" si="444"/>
        <v>0</v>
      </c>
      <c r="WA18" s="2">
        <f t="shared" si="445"/>
        <v>0</v>
      </c>
      <c r="WB18" s="2">
        <f t="shared" si="446"/>
        <v>0</v>
      </c>
      <c r="WC18" s="2">
        <f t="shared" si="174"/>
        <v>0</v>
      </c>
      <c r="WD18" s="2">
        <f t="shared" si="175"/>
        <v>0</v>
      </c>
      <c r="WE18" s="2">
        <f>план!CZ16</f>
        <v>0</v>
      </c>
      <c r="WF18" s="2">
        <f>план!DA16</f>
        <v>0</v>
      </c>
      <c r="WG18" s="2">
        <f t="shared" si="176"/>
        <v>0</v>
      </c>
      <c r="WH18" s="2">
        <f t="shared" si="177"/>
        <v>0</v>
      </c>
      <c r="WI18" s="2"/>
      <c r="WJ18" s="2"/>
      <c r="WK18" s="2"/>
      <c r="WL18" s="2"/>
      <c r="WM18" s="2">
        <f t="shared" si="447"/>
        <v>0</v>
      </c>
      <c r="WN18" s="2">
        <f t="shared" si="448"/>
        <v>0</v>
      </c>
      <c r="WO18" s="2">
        <f t="shared" si="449"/>
        <v>0</v>
      </c>
      <c r="WP18" s="2">
        <f t="shared" si="178"/>
        <v>0</v>
      </c>
      <c r="WQ18" s="2">
        <f t="shared" si="179"/>
        <v>0</v>
      </c>
      <c r="WR18" s="2">
        <f>план!DB16</f>
        <v>0</v>
      </c>
      <c r="WS18" s="2">
        <f>план!DC16</f>
        <v>0</v>
      </c>
      <c r="WT18" s="2">
        <f t="shared" si="180"/>
        <v>0</v>
      </c>
      <c r="WU18" s="2">
        <f t="shared" si="181"/>
        <v>0</v>
      </c>
      <c r="WV18" s="2"/>
      <c r="WW18" s="2"/>
      <c r="WX18" s="2"/>
      <c r="WY18" s="2"/>
      <c r="WZ18" s="2">
        <f t="shared" si="450"/>
        <v>0</v>
      </c>
      <c r="XA18" s="2">
        <f t="shared" si="451"/>
        <v>0</v>
      </c>
      <c r="XB18" s="2">
        <f t="shared" si="452"/>
        <v>0</v>
      </c>
      <c r="XC18" s="2">
        <f t="shared" si="182"/>
        <v>0</v>
      </c>
      <c r="XD18" s="2">
        <f t="shared" si="183"/>
        <v>0</v>
      </c>
      <c r="XE18" s="2">
        <f>план!DD16</f>
        <v>0</v>
      </c>
      <c r="XF18" s="2">
        <f>план!DE16</f>
        <v>0</v>
      </c>
      <c r="XG18" s="2">
        <f t="shared" si="184"/>
        <v>0</v>
      </c>
      <c r="XH18" s="2">
        <f t="shared" si="185"/>
        <v>0</v>
      </c>
      <c r="XI18" s="2"/>
      <c r="XJ18" s="2"/>
      <c r="XK18" s="2"/>
      <c r="XL18" s="2"/>
      <c r="XM18" s="2">
        <f t="shared" si="453"/>
        <v>0</v>
      </c>
      <c r="XN18" s="2">
        <f t="shared" si="454"/>
        <v>0</v>
      </c>
      <c r="XO18" s="2">
        <f t="shared" si="455"/>
        <v>0</v>
      </c>
      <c r="XP18" s="2">
        <f t="shared" si="186"/>
        <v>0</v>
      </c>
      <c r="XQ18" s="2">
        <f t="shared" si="187"/>
        <v>0</v>
      </c>
      <c r="XR18" s="2">
        <f>план!DF16</f>
        <v>0</v>
      </c>
      <c r="XS18" s="2">
        <f>план!DG16</f>
        <v>0</v>
      </c>
      <c r="XT18" s="2">
        <f t="shared" si="188"/>
        <v>0</v>
      </c>
      <c r="XU18" s="2">
        <f t="shared" si="189"/>
        <v>0</v>
      </c>
      <c r="XV18" s="2"/>
      <c r="XW18" s="2"/>
      <c r="XX18" s="2"/>
      <c r="XY18" s="2"/>
      <c r="XZ18" s="2">
        <f t="shared" si="456"/>
        <v>0</v>
      </c>
      <c r="YA18" s="2">
        <f t="shared" si="457"/>
        <v>0</v>
      </c>
      <c r="YB18" s="2">
        <f t="shared" si="458"/>
        <v>0</v>
      </c>
      <c r="YC18" s="2">
        <f t="shared" si="190"/>
        <v>0</v>
      </c>
      <c r="YD18" s="2">
        <f t="shared" si="191"/>
        <v>0</v>
      </c>
      <c r="YE18" s="2">
        <f>план!DH16</f>
        <v>0</v>
      </c>
      <c r="YF18" s="2">
        <f>план!DI16</f>
        <v>0</v>
      </c>
      <c r="YG18" s="2">
        <f t="shared" si="192"/>
        <v>0</v>
      </c>
      <c r="YH18" s="2">
        <f t="shared" si="193"/>
        <v>0</v>
      </c>
      <c r="YI18" s="2"/>
      <c r="YJ18" s="2"/>
      <c r="YK18" s="2"/>
      <c r="YL18" s="2"/>
      <c r="YM18" s="2">
        <f t="shared" si="459"/>
        <v>0</v>
      </c>
      <c r="YN18" s="2">
        <f t="shared" si="460"/>
        <v>0</v>
      </c>
      <c r="YO18" s="2">
        <f t="shared" si="461"/>
        <v>0</v>
      </c>
      <c r="YP18" s="2">
        <f t="shared" si="194"/>
        <v>0</v>
      </c>
      <c r="YQ18" s="2">
        <f t="shared" si="195"/>
        <v>0</v>
      </c>
      <c r="YR18" s="2">
        <f>план!DJ16</f>
        <v>0</v>
      </c>
      <c r="YS18" s="2">
        <f>план!DK16</f>
        <v>0</v>
      </c>
      <c r="YT18" s="2">
        <f t="shared" si="196"/>
        <v>0</v>
      </c>
      <c r="YU18" s="2">
        <f t="shared" si="197"/>
        <v>0</v>
      </c>
      <c r="YV18" s="2"/>
      <c r="YW18" s="2"/>
      <c r="YX18" s="2"/>
      <c r="YY18" s="2"/>
      <c r="YZ18" s="2">
        <f t="shared" si="462"/>
        <v>0</v>
      </c>
      <c r="ZA18" s="2">
        <f t="shared" si="463"/>
        <v>0</v>
      </c>
      <c r="ZB18" s="2">
        <f t="shared" si="464"/>
        <v>0</v>
      </c>
      <c r="ZC18" s="2">
        <f t="shared" si="198"/>
        <v>0</v>
      </c>
      <c r="ZD18" s="2">
        <f t="shared" si="199"/>
        <v>0</v>
      </c>
      <c r="ZE18" s="2">
        <f>план!DL16</f>
        <v>0</v>
      </c>
      <c r="ZF18" s="2">
        <f>план!DM16</f>
        <v>0</v>
      </c>
      <c r="ZG18" s="2">
        <f t="shared" si="200"/>
        <v>0</v>
      </c>
      <c r="ZH18" s="2">
        <f t="shared" si="201"/>
        <v>0</v>
      </c>
      <c r="ZI18" s="2"/>
      <c r="ZJ18" s="2"/>
      <c r="ZK18" s="2"/>
      <c r="ZL18" s="2"/>
      <c r="ZM18" s="2">
        <f t="shared" si="465"/>
        <v>0</v>
      </c>
      <c r="ZN18" s="2">
        <f t="shared" si="466"/>
        <v>0</v>
      </c>
      <c r="ZO18" s="2">
        <f t="shared" si="467"/>
        <v>0</v>
      </c>
      <c r="ZP18" s="2">
        <f t="shared" si="202"/>
        <v>0</v>
      </c>
      <c r="ZQ18" s="2">
        <f t="shared" si="203"/>
        <v>0</v>
      </c>
      <c r="ZR18" s="2">
        <f>план!DN16</f>
        <v>0</v>
      </c>
      <c r="ZS18" s="2">
        <f>план!DO16</f>
        <v>0</v>
      </c>
      <c r="ZT18" s="2">
        <f t="shared" si="204"/>
        <v>0</v>
      </c>
      <c r="ZU18" s="2">
        <f t="shared" si="205"/>
        <v>0</v>
      </c>
      <c r="ZV18" s="2"/>
      <c r="ZW18" s="2"/>
      <c r="ZX18" s="2"/>
      <c r="ZY18" s="2"/>
      <c r="ZZ18" s="2">
        <f t="shared" si="468"/>
        <v>0</v>
      </c>
      <c r="AAA18" s="2">
        <f t="shared" si="469"/>
        <v>0</v>
      </c>
      <c r="AAB18" s="2">
        <f t="shared" si="470"/>
        <v>0</v>
      </c>
      <c r="AAC18" s="2">
        <f t="shared" si="206"/>
        <v>0</v>
      </c>
      <c r="AAD18" s="2">
        <f t="shared" si="207"/>
        <v>0</v>
      </c>
      <c r="AAE18" s="2">
        <f>план!DP16</f>
        <v>0</v>
      </c>
      <c r="AAF18" s="2">
        <f>план!DQ16</f>
        <v>0</v>
      </c>
      <c r="AAG18" s="2">
        <f t="shared" si="208"/>
        <v>0</v>
      </c>
      <c r="AAH18" s="2">
        <f t="shared" si="209"/>
        <v>0</v>
      </c>
      <c r="AAI18" s="2"/>
      <c r="AAJ18" s="2"/>
      <c r="AAK18" s="2"/>
      <c r="AAL18" s="2"/>
      <c r="AAM18" s="2">
        <f t="shared" si="471"/>
        <v>0</v>
      </c>
      <c r="AAN18" s="2">
        <f t="shared" si="472"/>
        <v>0</v>
      </c>
      <c r="AAO18" s="2">
        <f t="shared" si="473"/>
        <v>0</v>
      </c>
      <c r="AAP18" s="2">
        <f t="shared" si="210"/>
        <v>0</v>
      </c>
      <c r="AAQ18" s="2">
        <f t="shared" si="211"/>
        <v>0</v>
      </c>
      <c r="AAR18" s="2">
        <f>план!DR16</f>
        <v>0</v>
      </c>
      <c r="AAS18" s="2">
        <f>план!DS16</f>
        <v>0</v>
      </c>
      <c r="AAT18" s="2">
        <f t="shared" si="212"/>
        <v>0</v>
      </c>
      <c r="AAU18" s="2">
        <f t="shared" si="213"/>
        <v>0</v>
      </c>
      <c r="AAV18" s="2"/>
      <c r="AAW18" s="2"/>
      <c r="AAX18" s="2"/>
      <c r="AAY18" s="2"/>
      <c r="AAZ18" s="2">
        <f t="shared" si="474"/>
        <v>0</v>
      </c>
      <c r="ABA18" s="2">
        <f t="shared" si="475"/>
        <v>0</v>
      </c>
      <c r="ABB18" s="2">
        <f t="shared" si="476"/>
        <v>0</v>
      </c>
      <c r="ABC18" s="2">
        <f t="shared" si="214"/>
        <v>0</v>
      </c>
      <c r="ABD18" s="2">
        <f t="shared" si="215"/>
        <v>0</v>
      </c>
      <c r="ABE18" s="2">
        <f>план!DT16</f>
        <v>0</v>
      </c>
      <c r="ABF18" s="2">
        <f>план!DU16</f>
        <v>0</v>
      </c>
      <c r="ABG18" s="2">
        <f t="shared" si="216"/>
        <v>0</v>
      </c>
      <c r="ABH18" s="2">
        <f t="shared" si="217"/>
        <v>0</v>
      </c>
      <c r="ABI18" s="2"/>
      <c r="ABJ18" s="2"/>
      <c r="ABK18" s="2"/>
      <c r="ABL18" s="2"/>
      <c r="ABM18" s="2">
        <f t="shared" si="477"/>
        <v>0</v>
      </c>
      <c r="ABN18" s="2">
        <f t="shared" si="478"/>
        <v>0</v>
      </c>
      <c r="ABO18" s="2">
        <f t="shared" si="479"/>
        <v>0</v>
      </c>
      <c r="ABP18" s="2">
        <f t="shared" si="218"/>
        <v>0</v>
      </c>
      <c r="ABQ18" s="2">
        <f t="shared" si="219"/>
        <v>0</v>
      </c>
      <c r="ABR18" s="2">
        <f>план!DV16</f>
        <v>0</v>
      </c>
      <c r="ABS18" s="2">
        <f>план!DW16</f>
        <v>0</v>
      </c>
      <c r="ABT18" s="2">
        <f t="shared" si="220"/>
        <v>0</v>
      </c>
      <c r="ABU18" s="2">
        <f t="shared" si="221"/>
        <v>0</v>
      </c>
      <c r="ABV18" s="2"/>
      <c r="ABW18" s="2"/>
      <c r="ABX18" s="2"/>
      <c r="ABY18" s="2"/>
      <c r="ABZ18" s="2">
        <f t="shared" si="480"/>
        <v>0</v>
      </c>
      <c r="ACA18" s="2">
        <f t="shared" si="481"/>
        <v>0</v>
      </c>
      <c r="ACB18" s="2">
        <f t="shared" si="482"/>
        <v>0</v>
      </c>
      <c r="ACC18" s="2">
        <f t="shared" si="222"/>
        <v>0</v>
      </c>
      <c r="ACD18" s="2">
        <f t="shared" si="223"/>
        <v>0</v>
      </c>
      <c r="ACE18" s="2">
        <f>план!DX16</f>
        <v>0</v>
      </c>
      <c r="ACF18" s="2">
        <f>план!DY16</f>
        <v>0</v>
      </c>
      <c r="ACG18" s="2">
        <f t="shared" si="224"/>
        <v>0</v>
      </c>
      <c r="ACH18" s="2">
        <f t="shared" si="225"/>
        <v>0</v>
      </c>
      <c r="ACI18" s="2"/>
      <c r="ACJ18" s="2"/>
      <c r="ACK18" s="2"/>
      <c r="ACL18" s="2"/>
      <c r="ACM18" s="2">
        <f t="shared" si="507"/>
        <v>0</v>
      </c>
      <c r="ACN18" s="2">
        <f t="shared" si="508"/>
        <v>0</v>
      </c>
      <c r="ACO18" s="2">
        <f t="shared" si="509"/>
        <v>0</v>
      </c>
      <c r="ACP18" s="2">
        <f t="shared" si="510"/>
        <v>0</v>
      </c>
      <c r="ACQ18" s="2">
        <f t="shared" si="511"/>
        <v>0</v>
      </c>
      <c r="ACR18" s="2">
        <f>план!DZ16</f>
        <v>0</v>
      </c>
      <c r="ACS18" s="2">
        <f>план!EA16</f>
        <v>0</v>
      </c>
      <c r="ACT18" s="2">
        <f t="shared" si="228"/>
        <v>0</v>
      </c>
      <c r="ACU18" s="2">
        <f t="shared" si="229"/>
        <v>0</v>
      </c>
      <c r="ACV18" s="2"/>
      <c r="ACW18" s="2"/>
      <c r="ACX18" s="2"/>
      <c r="ACY18" s="2"/>
      <c r="ACZ18" s="2">
        <f t="shared" si="486"/>
        <v>0</v>
      </c>
      <c r="ADA18" s="2">
        <f t="shared" si="487"/>
        <v>0</v>
      </c>
      <c r="ADB18" s="2">
        <f t="shared" si="488"/>
        <v>0</v>
      </c>
      <c r="ADC18" s="2">
        <f t="shared" si="230"/>
        <v>0</v>
      </c>
      <c r="ADD18" s="2">
        <f t="shared" si="231"/>
        <v>0</v>
      </c>
      <c r="ADE18" s="2">
        <f>план!EB16</f>
        <v>0</v>
      </c>
      <c r="ADF18" s="2">
        <f>план!EC16</f>
        <v>0</v>
      </c>
      <c r="ADG18" s="2">
        <f t="shared" si="232"/>
        <v>0</v>
      </c>
      <c r="ADH18" s="2">
        <f t="shared" si="233"/>
        <v>0</v>
      </c>
      <c r="ADI18" s="2"/>
      <c r="ADJ18" s="2"/>
      <c r="ADK18" s="2"/>
      <c r="ADL18" s="2"/>
      <c r="ADM18" s="2">
        <f t="shared" si="489"/>
        <v>0</v>
      </c>
      <c r="ADN18" s="2">
        <f t="shared" si="490"/>
        <v>0</v>
      </c>
      <c r="ADO18" s="2">
        <f t="shared" si="491"/>
        <v>0</v>
      </c>
      <c r="ADP18" s="2">
        <f t="shared" si="234"/>
        <v>0</v>
      </c>
      <c r="ADQ18" s="2">
        <f t="shared" si="235"/>
        <v>0</v>
      </c>
      <c r="ADR18" s="2">
        <f>план!ED16</f>
        <v>0</v>
      </c>
      <c r="ADS18" s="2">
        <f>план!EE16</f>
        <v>0</v>
      </c>
      <c r="ADT18" s="2">
        <f t="shared" si="236"/>
        <v>0</v>
      </c>
      <c r="ADU18" s="2">
        <f t="shared" si="237"/>
        <v>0</v>
      </c>
      <c r="ADV18" s="2"/>
      <c r="ADW18" s="2"/>
      <c r="ADX18" s="2"/>
      <c r="ADY18" s="2"/>
      <c r="ADZ18" s="2">
        <f t="shared" si="492"/>
        <v>0</v>
      </c>
      <c r="AEA18" s="2">
        <f t="shared" si="493"/>
        <v>0</v>
      </c>
      <c r="AEB18" s="2">
        <f t="shared" si="494"/>
        <v>0</v>
      </c>
      <c r="AEC18" s="2">
        <f t="shared" si="238"/>
        <v>0</v>
      </c>
      <c r="AED18" s="2">
        <f t="shared" si="239"/>
        <v>0</v>
      </c>
      <c r="AEE18" s="2">
        <f>план!EF16</f>
        <v>0</v>
      </c>
      <c r="AEF18" s="2">
        <f>план!EG16</f>
        <v>0</v>
      </c>
      <c r="AEG18" s="2">
        <f t="shared" si="240"/>
        <v>0</v>
      </c>
      <c r="AEH18" s="2">
        <f t="shared" si="241"/>
        <v>0</v>
      </c>
      <c r="AEI18" s="2"/>
      <c r="AEJ18" s="2"/>
      <c r="AEK18" s="2"/>
      <c r="AEL18" s="2"/>
      <c r="AEM18" s="2">
        <f t="shared" si="495"/>
        <v>0</v>
      </c>
      <c r="AEN18" s="2">
        <f t="shared" si="496"/>
        <v>0</v>
      </c>
      <c r="AEO18" s="2">
        <f t="shared" si="497"/>
        <v>0</v>
      </c>
      <c r="AEP18" s="2">
        <f t="shared" si="242"/>
        <v>0</v>
      </c>
      <c r="AEQ18" s="2">
        <f t="shared" si="243"/>
        <v>0</v>
      </c>
      <c r="AER18" s="2">
        <f>план!EH16</f>
        <v>0</v>
      </c>
      <c r="AES18" s="2">
        <f>план!EI16</f>
        <v>0</v>
      </c>
      <c r="AET18" s="2">
        <f t="shared" si="244"/>
        <v>0</v>
      </c>
      <c r="AEU18" s="2">
        <f t="shared" si="245"/>
        <v>0</v>
      </c>
      <c r="AEV18" s="2"/>
      <c r="AEW18" s="2"/>
      <c r="AEX18" s="2"/>
      <c r="AEY18" s="2"/>
      <c r="AEZ18" s="2">
        <f t="shared" si="498"/>
        <v>0</v>
      </c>
      <c r="AFA18" s="2">
        <f t="shared" si="499"/>
        <v>0</v>
      </c>
      <c r="AFB18" s="2">
        <f t="shared" si="500"/>
        <v>0</v>
      </c>
      <c r="AFC18" s="2">
        <f t="shared" si="246"/>
        <v>0</v>
      </c>
      <c r="AFD18" s="2">
        <f t="shared" si="247"/>
        <v>0</v>
      </c>
      <c r="AFE18" s="2">
        <f>план!EJ16</f>
        <v>0</v>
      </c>
      <c r="AFF18" s="2">
        <f>план!EK16</f>
        <v>0</v>
      </c>
      <c r="AFG18" s="2">
        <f t="shared" si="248"/>
        <v>0</v>
      </c>
      <c r="AFH18" s="2">
        <f t="shared" si="249"/>
        <v>0</v>
      </c>
      <c r="AFI18" s="2"/>
      <c r="AFJ18" s="2"/>
      <c r="AFK18" s="2"/>
      <c r="AFL18" s="2"/>
      <c r="AFM18" s="2">
        <f t="shared" si="501"/>
        <v>0</v>
      </c>
      <c r="AFN18" s="2">
        <f t="shared" si="502"/>
        <v>0</v>
      </c>
      <c r="AFO18" s="2">
        <f t="shared" si="503"/>
        <v>0</v>
      </c>
      <c r="AFP18" s="2">
        <f t="shared" si="250"/>
        <v>0</v>
      </c>
      <c r="AFQ18" s="2">
        <f t="shared" si="251"/>
        <v>0</v>
      </c>
      <c r="AFR18" s="20">
        <f t="shared" ref="AFR18:AFR25" si="526">SUM(AA18,BC18,AN18,N18,CC18,QE18,RE18,PE18,PR18,QR18,RR18,IE18,DC18,GR18,HE18,HR18,GE18,FR18,CP18,AAR18,WR18,YR18,AAE18,YE18,XR18,WE18,ZE18,SE18,SR18,TE18,TR18,UE18,DP18,EE18,ZR18,ABE18,ABR18,UR18,VE18,IR18,ME18,MR18,JE18,JR18,KE18,KR18,LE18,LR18,NE18,NR18,ADE18,OR18,OE18,ER18,FE18,BP18,VR18,XE18,ADR18,ACE18,ACR18,AEE18,AER18,AFE18)</f>
        <v>0</v>
      </c>
      <c r="AFS18" s="20">
        <f t="shared" ref="AFS18:AFS25" si="527">SUM(AB18,BD18,AO18,O18,CD18,QF18,RF18,PF18,PS18,QS18,RS18,IF18,DD18,GS18,HF18,HS18,GF18,FS18,CQ18,AAS18,WS18,YS18,AAF18,YF18,XS18,WF18,ZF18,SF18,SS18,TF18,TS18,UF18,DQ18,EF18,ZS18,ABF18,ABS18,US18,VF18,IS18,MF18,MS18,JF18,JS18,KF18,KS18,LF18,LS18,NF18,NS18,ADF18,OS18,OF18,ES18,FF18,BQ18,VS18,XF18,ADS18,ACF18,ACS18,AEF18,AES18,AFF18)</f>
        <v>0</v>
      </c>
      <c r="AFT18" s="20">
        <f t="shared" si="513"/>
        <v>0</v>
      </c>
      <c r="AFU18" s="20">
        <f t="shared" si="514"/>
        <v>0</v>
      </c>
      <c r="AFV18" s="20">
        <f t="shared" si="515"/>
        <v>0</v>
      </c>
      <c r="AFW18" s="20">
        <f t="shared" si="516"/>
        <v>0</v>
      </c>
      <c r="AFX18" s="20">
        <f t="shared" si="517"/>
        <v>0</v>
      </c>
      <c r="AFY18" s="20">
        <f t="shared" si="518"/>
        <v>0</v>
      </c>
      <c r="AFZ18" s="20">
        <f t="shared" si="519"/>
        <v>0</v>
      </c>
      <c r="AGA18" s="20">
        <f t="shared" si="520"/>
        <v>0</v>
      </c>
      <c r="AGB18" s="20">
        <f t="shared" si="521"/>
        <v>0</v>
      </c>
      <c r="AGC18" s="20">
        <f t="shared" si="524"/>
        <v>0</v>
      </c>
      <c r="AGD18" s="20">
        <f t="shared" si="525"/>
        <v>0</v>
      </c>
      <c r="AGE18" s="53" t="e">
        <f t="shared" si="505"/>
        <v>#DIV/0!</v>
      </c>
      <c r="AGF18" s="53" t="e">
        <f t="shared" si="506"/>
        <v>#DIV/0!</v>
      </c>
      <c r="AGH18" s="76"/>
      <c r="AGI18" s="82">
        <f t="shared" si="522"/>
        <v>0</v>
      </c>
      <c r="AGJ18" s="82">
        <f t="shared" si="523"/>
        <v>0</v>
      </c>
    </row>
    <row r="19" spans="1:868" ht="30" x14ac:dyDescent="0.25">
      <c r="A19" s="112"/>
      <c r="B19" s="107" t="s">
        <v>479</v>
      </c>
      <c r="C19" s="289"/>
      <c r="D19" s="1" t="s">
        <v>441</v>
      </c>
      <c r="E19" s="17">
        <v>13520</v>
      </c>
      <c r="F19" s="221">
        <v>9.7899999999999991</v>
      </c>
      <c r="G19" s="219">
        <v>1</v>
      </c>
      <c r="H19" s="293">
        <v>1</v>
      </c>
      <c r="I19" s="294"/>
      <c r="J19" s="17">
        <v>1.4</v>
      </c>
      <c r="K19" s="17">
        <v>1.68</v>
      </c>
      <c r="L19" s="17">
        <v>2.23</v>
      </c>
      <c r="M19" s="21">
        <v>2.57</v>
      </c>
      <c r="N19" s="2">
        <f>план!N17</f>
        <v>0</v>
      </c>
      <c r="O19" s="2">
        <f>план!O17</f>
        <v>0</v>
      </c>
      <c r="P19" s="2">
        <f t="shared" si="252"/>
        <v>0</v>
      </c>
      <c r="Q19" s="2">
        <f t="shared" si="253"/>
        <v>0</v>
      </c>
      <c r="R19" s="15"/>
      <c r="S19" s="15"/>
      <c r="T19" s="15"/>
      <c r="U19" s="15"/>
      <c r="V19" s="2">
        <f t="shared" si="312"/>
        <v>0</v>
      </c>
      <c r="W19" s="2">
        <f t="shared" si="313"/>
        <v>0</v>
      </c>
      <c r="X19" s="2">
        <f t="shared" si="314"/>
        <v>0</v>
      </c>
      <c r="Y19" s="2">
        <f t="shared" si="255"/>
        <v>0</v>
      </c>
      <c r="Z19" s="2">
        <f t="shared" si="256"/>
        <v>0</v>
      </c>
      <c r="AA19" s="19">
        <f>план!P17</f>
        <v>0</v>
      </c>
      <c r="AB19" s="19">
        <f>план!Q17</f>
        <v>0</v>
      </c>
      <c r="AC19" s="2">
        <f t="shared" si="0"/>
        <v>0</v>
      </c>
      <c r="AD19" s="2">
        <f t="shared" si="1"/>
        <v>0</v>
      </c>
      <c r="AE19" s="15"/>
      <c r="AF19" s="15"/>
      <c r="AG19" s="15"/>
      <c r="AH19" s="15"/>
      <c r="AI19" s="2">
        <f t="shared" si="315"/>
        <v>0</v>
      </c>
      <c r="AJ19" s="2">
        <f t="shared" si="316"/>
        <v>0</v>
      </c>
      <c r="AK19" s="2">
        <f t="shared" si="317"/>
        <v>0</v>
      </c>
      <c r="AL19" s="2">
        <f t="shared" si="2"/>
        <v>0</v>
      </c>
      <c r="AM19" s="2">
        <f t="shared" si="3"/>
        <v>0</v>
      </c>
      <c r="AN19" s="2">
        <f>план!R17</f>
        <v>0</v>
      </c>
      <c r="AO19" s="2">
        <f>план!S17</f>
        <v>0</v>
      </c>
      <c r="AP19" s="2">
        <f t="shared" si="4"/>
        <v>0</v>
      </c>
      <c r="AQ19" s="2">
        <f t="shared" si="5"/>
        <v>0</v>
      </c>
      <c r="AR19" s="2"/>
      <c r="AS19" s="2"/>
      <c r="AT19" s="2"/>
      <c r="AU19" s="2"/>
      <c r="AV19" s="2">
        <f t="shared" si="318"/>
        <v>0</v>
      </c>
      <c r="AW19" s="2">
        <f t="shared" si="319"/>
        <v>0</v>
      </c>
      <c r="AX19" s="2">
        <f t="shared" si="320"/>
        <v>0</v>
      </c>
      <c r="AY19" s="2">
        <f t="shared" si="6"/>
        <v>0</v>
      </c>
      <c r="AZ19" s="2">
        <f t="shared" si="7"/>
        <v>0</v>
      </c>
      <c r="BA19" s="2"/>
      <c r="BB19" s="2"/>
      <c r="BC19" s="2">
        <f>план!T17</f>
        <v>0</v>
      </c>
      <c r="BD19" s="295">
        <f>план!U17</f>
        <v>0</v>
      </c>
      <c r="BE19" s="2">
        <f t="shared" si="8"/>
        <v>0</v>
      </c>
      <c r="BF19" s="2">
        <f t="shared" si="9"/>
        <v>0</v>
      </c>
      <c r="BG19" s="2"/>
      <c r="BH19" s="2"/>
      <c r="BI19" s="2"/>
      <c r="BJ19" s="2"/>
      <c r="BK19" s="2">
        <f t="shared" si="321"/>
        <v>0</v>
      </c>
      <c r="BL19" s="2">
        <f t="shared" si="322"/>
        <v>0</v>
      </c>
      <c r="BM19" s="2">
        <f t="shared" si="323"/>
        <v>0</v>
      </c>
      <c r="BN19" s="2">
        <f t="shared" si="10"/>
        <v>0</v>
      </c>
      <c r="BO19" s="2">
        <f t="shared" si="11"/>
        <v>0</v>
      </c>
      <c r="BP19" s="2">
        <f>план!V17</f>
        <v>0</v>
      </c>
      <c r="BQ19" s="2">
        <f>план!W17</f>
        <v>0</v>
      </c>
      <c r="BR19" s="2">
        <f t="shared" si="12"/>
        <v>0</v>
      </c>
      <c r="BS19" s="2">
        <f t="shared" si="13"/>
        <v>0</v>
      </c>
      <c r="BT19" s="2"/>
      <c r="BU19" s="2"/>
      <c r="BV19" s="2"/>
      <c r="BW19" s="2"/>
      <c r="BX19" s="2">
        <f t="shared" si="324"/>
        <v>0</v>
      </c>
      <c r="BY19" s="2">
        <f t="shared" si="325"/>
        <v>0</v>
      </c>
      <c r="BZ19" s="2">
        <f t="shared" si="326"/>
        <v>0</v>
      </c>
      <c r="CA19" s="2">
        <f t="shared" si="14"/>
        <v>0</v>
      </c>
      <c r="CB19" s="2">
        <f t="shared" si="15"/>
        <v>0</v>
      </c>
      <c r="CC19" s="2">
        <f>план!X17</f>
        <v>0</v>
      </c>
      <c r="CD19" s="2">
        <f>план!Y17</f>
        <v>0</v>
      </c>
      <c r="CE19" s="2">
        <f t="shared" si="16"/>
        <v>0</v>
      </c>
      <c r="CF19" s="2">
        <f t="shared" si="17"/>
        <v>0</v>
      </c>
      <c r="CG19" s="2"/>
      <c r="CH19" s="2"/>
      <c r="CI19" s="2"/>
      <c r="CJ19" s="2"/>
      <c r="CK19" s="2">
        <f t="shared" si="327"/>
        <v>0</v>
      </c>
      <c r="CL19" s="2">
        <f t="shared" si="328"/>
        <v>0</v>
      </c>
      <c r="CM19" s="2">
        <f t="shared" si="329"/>
        <v>0</v>
      </c>
      <c r="CN19" s="2">
        <f t="shared" si="18"/>
        <v>0</v>
      </c>
      <c r="CO19" s="2">
        <f t="shared" si="19"/>
        <v>0</v>
      </c>
      <c r="CP19" s="2">
        <f>план!Z17</f>
        <v>0</v>
      </c>
      <c r="CQ19" s="2">
        <f>план!AA17</f>
        <v>0</v>
      </c>
      <c r="CR19" s="2">
        <f t="shared" si="20"/>
        <v>0</v>
      </c>
      <c r="CS19" s="2">
        <f t="shared" si="21"/>
        <v>0</v>
      </c>
      <c r="CT19" s="2"/>
      <c r="CU19" s="2"/>
      <c r="CV19" s="2"/>
      <c r="CW19" s="2"/>
      <c r="CX19" s="2">
        <f t="shared" si="330"/>
        <v>0</v>
      </c>
      <c r="CY19" s="2">
        <f t="shared" si="331"/>
        <v>0</v>
      </c>
      <c r="CZ19" s="2">
        <f t="shared" si="332"/>
        <v>0</v>
      </c>
      <c r="DA19" s="2">
        <f t="shared" si="22"/>
        <v>0</v>
      </c>
      <c r="DB19" s="2">
        <f t="shared" si="23"/>
        <v>0</v>
      </c>
      <c r="DC19" s="2">
        <f>план!AB17</f>
        <v>0</v>
      </c>
      <c r="DD19" s="2">
        <f>план!AC17</f>
        <v>0</v>
      </c>
      <c r="DE19" s="2">
        <f t="shared" si="24"/>
        <v>0</v>
      </c>
      <c r="DF19" s="2">
        <f t="shared" si="25"/>
        <v>0</v>
      </c>
      <c r="DG19" s="2"/>
      <c r="DH19" s="2"/>
      <c r="DI19" s="2"/>
      <c r="DJ19" s="2"/>
      <c r="DK19" s="2">
        <f t="shared" si="333"/>
        <v>0</v>
      </c>
      <c r="DL19" s="2">
        <f t="shared" si="334"/>
        <v>0</v>
      </c>
      <c r="DM19" s="2">
        <f t="shared" si="335"/>
        <v>0</v>
      </c>
      <c r="DN19" s="2">
        <f t="shared" si="26"/>
        <v>0</v>
      </c>
      <c r="DO19" s="2">
        <f t="shared" si="27"/>
        <v>0</v>
      </c>
      <c r="DP19" s="2">
        <f>план!AD17</f>
        <v>0</v>
      </c>
      <c r="DQ19" s="2">
        <f>план!AE17</f>
        <v>0</v>
      </c>
      <c r="DR19" s="2">
        <f t="shared" si="28"/>
        <v>0</v>
      </c>
      <c r="DS19" s="2">
        <f t="shared" si="29"/>
        <v>0</v>
      </c>
      <c r="DT19" s="2"/>
      <c r="DU19" s="2"/>
      <c r="DV19" s="2"/>
      <c r="DW19" s="2"/>
      <c r="DX19" s="2">
        <f t="shared" si="336"/>
        <v>0</v>
      </c>
      <c r="DY19" s="2">
        <f t="shared" si="337"/>
        <v>0</v>
      </c>
      <c r="DZ19" s="2">
        <f t="shared" si="338"/>
        <v>0</v>
      </c>
      <c r="EA19" s="2">
        <f t="shared" si="30"/>
        <v>0</v>
      </c>
      <c r="EB19" s="2">
        <f t="shared" si="31"/>
        <v>0</v>
      </c>
      <c r="EC19" s="2"/>
      <c r="ED19" s="2"/>
      <c r="EE19" s="2">
        <f>план!AF17</f>
        <v>0</v>
      </c>
      <c r="EF19" s="2">
        <f>план!AG17</f>
        <v>0</v>
      </c>
      <c r="EG19" s="2">
        <f t="shared" si="32"/>
        <v>0</v>
      </c>
      <c r="EH19" s="2">
        <f t="shared" si="33"/>
        <v>0</v>
      </c>
      <c r="EI19" s="2"/>
      <c r="EJ19" s="2"/>
      <c r="EK19" s="2"/>
      <c r="EL19" s="2"/>
      <c r="EM19" s="2">
        <f t="shared" si="339"/>
        <v>0</v>
      </c>
      <c r="EN19" s="2">
        <f t="shared" si="340"/>
        <v>0</v>
      </c>
      <c r="EO19" s="2">
        <f t="shared" si="341"/>
        <v>0</v>
      </c>
      <c r="EP19" s="2">
        <f t="shared" si="34"/>
        <v>0</v>
      </c>
      <c r="EQ19" s="2">
        <f t="shared" si="35"/>
        <v>0</v>
      </c>
      <c r="ER19" s="37">
        <f>план!AH17</f>
        <v>0</v>
      </c>
      <c r="ES19" s="37">
        <f>план!AI17</f>
        <v>0</v>
      </c>
      <c r="ET19" s="2">
        <f t="shared" si="36"/>
        <v>0</v>
      </c>
      <c r="EU19" s="2">
        <f t="shared" si="37"/>
        <v>0</v>
      </c>
      <c r="EV19" s="2"/>
      <c r="EW19" s="2"/>
      <c r="EX19" s="2"/>
      <c r="EY19" s="2"/>
      <c r="EZ19" s="2">
        <f t="shared" si="342"/>
        <v>0</v>
      </c>
      <c r="FA19" s="2">
        <f t="shared" si="343"/>
        <v>0</v>
      </c>
      <c r="FB19" s="2">
        <f t="shared" si="344"/>
        <v>0</v>
      </c>
      <c r="FC19" s="2">
        <f t="shared" si="38"/>
        <v>0</v>
      </c>
      <c r="FD19" s="2">
        <f t="shared" si="39"/>
        <v>0</v>
      </c>
      <c r="FE19" s="2">
        <f>план!AJ17</f>
        <v>0</v>
      </c>
      <c r="FF19" s="2">
        <f>план!AK17</f>
        <v>0</v>
      </c>
      <c r="FG19" s="2">
        <f t="shared" si="40"/>
        <v>0</v>
      </c>
      <c r="FH19" s="2">
        <f t="shared" si="41"/>
        <v>0</v>
      </c>
      <c r="FI19" s="2"/>
      <c r="FJ19" s="2"/>
      <c r="FK19" s="2"/>
      <c r="FL19" s="2"/>
      <c r="FM19" s="2">
        <f t="shared" si="345"/>
        <v>0</v>
      </c>
      <c r="FN19" s="2">
        <f t="shared" si="346"/>
        <v>0</v>
      </c>
      <c r="FO19" s="2">
        <f t="shared" si="347"/>
        <v>0</v>
      </c>
      <c r="FP19" s="2">
        <f t="shared" si="42"/>
        <v>0</v>
      </c>
      <c r="FQ19" s="2">
        <f t="shared" si="43"/>
        <v>0</v>
      </c>
      <c r="FR19" s="2">
        <f>план!AL17</f>
        <v>0</v>
      </c>
      <c r="FS19" s="2">
        <f>план!AM17</f>
        <v>0</v>
      </c>
      <c r="FT19" s="2">
        <f t="shared" si="44"/>
        <v>0</v>
      </c>
      <c r="FU19" s="2">
        <f t="shared" si="45"/>
        <v>0</v>
      </c>
      <c r="FV19" s="2"/>
      <c r="FW19" s="2"/>
      <c r="FX19" s="2"/>
      <c r="FY19" s="2"/>
      <c r="FZ19" s="2">
        <f t="shared" si="348"/>
        <v>0</v>
      </c>
      <c r="GA19" s="2">
        <f t="shared" si="349"/>
        <v>0</v>
      </c>
      <c r="GB19" s="2">
        <f t="shared" si="350"/>
        <v>0</v>
      </c>
      <c r="GC19" s="2">
        <f t="shared" si="46"/>
        <v>0</v>
      </c>
      <c r="GD19" s="2">
        <f t="shared" si="47"/>
        <v>0</v>
      </c>
      <c r="GE19" s="2">
        <f>план!AN17</f>
        <v>0</v>
      </c>
      <c r="GF19" s="2">
        <f>план!AO17</f>
        <v>0</v>
      </c>
      <c r="GG19" s="2">
        <f t="shared" si="48"/>
        <v>0</v>
      </c>
      <c r="GH19" s="2">
        <f t="shared" si="49"/>
        <v>0</v>
      </c>
      <c r="GI19" s="2"/>
      <c r="GJ19" s="2"/>
      <c r="GK19" s="2"/>
      <c r="GL19" s="2"/>
      <c r="GM19" s="2">
        <f t="shared" si="351"/>
        <v>0</v>
      </c>
      <c r="GN19" s="2">
        <f t="shared" si="352"/>
        <v>0</v>
      </c>
      <c r="GO19" s="2">
        <f t="shared" si="353"/>
        <v>0</v>
      </c>
      <c r="GP19" s="2">
        <f t="shared" si="50"/>
        <v>0</v>
      </c>
      <c r="GQ19" s="2">
        <f t="shared" si="51"/>
        <v>0</v>
      </c>
      <c r="GR19" s="2">
        <f>план!AP17</f>
        <v>0</v>
      </c>
      <c r="GS19" s="2">
        <f>план!AQ17</f>
        <v>0</v>
      </c>
      <c r="GT19" s="2">
        <f t="shared" si="52"/>
        <v>0</v>
      </c>
      <c r="GU19" s="2">
        <f t="shared" si="53"/>
        <v>0</v>
      </c>
      <c r="GV19" s="2"/>
      <c r="GW19" s="2"/>
      <c r="GX19" s="2"/>
      <c r="GY19" s="2"/>
      <c r="GZ19" s="2">
        <f t="shared" si="354"/>
        <v>0</v>
      </c>
      <c r="HA19" s="2">
        <f t="shared" si="355"/>
        <v>0</v>
      </c>
      <c r="HB19" s="2">
        <f t="shared" si="356"/>
        <v>0</v>
      </c>
      <c r="HC19" s="2">
        <f t="shared" si="54"/>
        <v>0</v>
      </c>
      <c r="HD19" s="2">
        <f t="shared" si="55"/>
        <v>0</v>
      </c>
      <c r="HE19" s="2">
        <f>план!AR17</f>
        <v>0</v>
      </c>
      <c r="HF19" s="2">
        <f>план!AS17</f>
        <v>0</v>
      </c>
      <c r="HG19" s="2">
        <f t="shared" si="56"/>
        <v>0</v>
      </c>
      <c r="HH19" s="2">
        <f t="shared" si="57"/>
        <v>0</v>
      </c>
      <c r="HI19" s="2"/>
      <c r="HJ19" s="2"/>
      <c r="HK19" s="2"/>
      <c r="HL19" s="2"/>
      <c r="HM19" s="2">
        <f t="shared" si="357"/>
        <v>0</v>
      </c>
      <c r="HN19" s="2">
        <f t="shared" si="358"/>
        <v>0</v>
      </c>
      <c r="HO19" s="2">
        <f t="shared" si="359"/>
        <v>0</v>
      </c>
      <c r="HP19" s="2">
        <f t="shared" si="58"/>
        <v>0</v>
      </c>
      <c r="HQ19" s="2">
        <f t="shared" si="59"/>
        <v>0</v>
      </c>
      <c r="HR19" s="2">
        <f>план!AT17</f>
        <v>0</v>
      </c>
      <c r="HS19" s="2">
        <f>план!AU17</f>
        <v>0</v>
      </c>
      <c r="HT19" s="2">
        <f t="shared" si="60"/>
        <v>0</v>
      </c>
      <c r="HU19" s="2">
        <f t="shared" si="61"/>
        <v>0</v>
      </c>
      <c r="HV19" s="2"/>
      <c r="HW19" s="2"/>
      <c r="HX19" s="2"/>
      <c r="HY19" s="2"/>
      <c r="HZ19" s="2">
        <f t="shared" si="360"/>
        <v>0</v>
      </c>
      <c r="IA19" s="2">
        <f t="shared" si="361"/>
        <v>0</v>
      </c>
      <c r="IB19" s="2">
        <f t="shared" si="362"/>
        <v>0</v>
      </c>
      <c r="IC19" s="2">
        <f t="shared" si="62"/>
        <v>0</v>
      </c>
      <c r="ID19" s="2">
        <f t="shared" si="63"/>
        <v>0</v>
      </c>
      <c r="IE19" s="2">
        <f>план!AV17</f>
        <v>0</v>
      </c>
      <c r="IF19" s="2">
        <f>план!AW17</f>
        <v>0</v>
      </c>
      <c r="IG19" s="2">
        <f t="shared" si="64"/>
        <v>0</v>
      </c>
      <c r="IH19" s="2">
        <f t="shared" si="65"/>
        <v>0</v>
      </c>
      <c r="II19" s="2"/>
      <c r="IJ19" s="2"/>
      <c r="IK19" s="2"/>
      <c r="IL19" s="2"/>
      <c r="IM19" s="2">
        <f t="shared" si="363"/>
        <v>0</v>
      </c>
      <c r="IN19" s="2">
        <f t="shared" si="364"/>
        <v>0</v>
      </c>
      <c r="IO19" s="2">
        <f t="shared" si="365"/>
        <v>0</v>
      </c>
      <c r="IP19" s="2">
        <f t="shared" si="66"/>
        <v>0</v>
      </c>
      <c r="IQ19" s="2">
        <f t="shared" si="67"/>
        <v>0</v>
      </c>
      <c r="IR19" s="2">
        <f>план!AX17</f>
        <v>0</v>
      </c>
      <c r="IS19" s="2">
        <f>план!AY17</f>
        <v>0</v>
      </c>
      <c r="IT19" s="2">
        <f t="shared" si="68"/>
        <v>0</v>
      </c>
      <c r="IU19" s="2">
        <f t="shared" si="69"/>
        <v>0</v>
      </c>
      <c r="IV19" s="2"/>
      <c r="IW19" s="2"/>
      <c r="IX19" s="2"/>
      <c r="IY19" s="2"/>
      <c r="IZ19" s="2">
        <f t="shared" si="366"/>
        <v>0</v>
      </c>
      <c r="JA19" s="2">
        <f t="shared" si="367"/>
        <v>0</v>
      </c>
      <c r="JB19" s="2">
        <f t="shared" si="368"/>
        <v>0</v>
      </c>
      <c r="JC19" s="2">
        <f t="shared" si="70"/>
        <v>0</v>
      </c>
      <c r="JD19" s="2">
        <f t="shared" si="71"/>
        <v>0</v>
      </c>
      <c r="JE19" s="2">
        <f>план!AZ17</f>
        <v>0</v>
      </c>
      <c r="JF19" s="2">
        <f>план!BA17</f>
        <v>0</v>
      </c>
      <c r="JG19" s="2">
        <f t="shared" si="72"/>
        <v>0</v>
      </c>
      <c r="JH19" s="2">
        <f t="shared" si="73"/>
        <v>0</v>
      </c>
      <c r="JI19" s="2"/>
      <c r="JJ19" s="2"/>
      <c r="JK19" s="2"/>
      <c r="JL19" s="2"/>
      <c r="JM19" s="2">
        <f t="shared" si="369"/>
        <v>0</v>
      </c>
      <c r="JN19" s="2">
        <f t="shared" si="370"/>
        <v>0</v>
      </c>
      <c r="JO19" s="2">
        <f t="shared" si="371"/>
        <v>0</v>
      </c>
      <c r="JP19" s="2">
        <f t="shared" si="74"/>
        <v>0</v>
      </c>
      <c r="JQ19" s="2">
        <f t="shared" si="75"/>
        <v>0</v>
      </c>
      <c r="JR19" s="2">
        <f>план!BB17</f>
        <v>0</v>
      </c>
      <c r="JS19" s="2">
        <f>план!BC17</f>
        <v>0</v>
      </c>
      <c r="JT19" s="2">
        <f t="shared" si="76"/>
        <v>0</v>
      </c>
      <c r="JU19" s="2">
        <f t="shared" si="77"/>
        <v>0</v>
      </c>
      <c r="JV19" s="2"/>
      <c r="JW19" s="2"/>
      <c r="JX19" s="2"/>
      <c r="JY19" s="2"/>
      <c r="JZ19" s="2">
        <f t="shared" si="372"/>
        <v>0</v>
      </c>
      <c r="KA19" s="2">
        <f t="shared" si="373"/>
        <v>0</v>
      </c>
      <c r="KB19" s="2">
        <f t="shared" si="374"/>
        <v>0</v>
      </c>
      <c r="KC19" s="2">
        <f t="shared" si="78"/>
        <v>0</v>
      </c>
      <c r="KD19" s="2">
        <f t="shared" si="79"/>
        <v>0</v>
      </c>
      <c r="KE19" s="2">
        <f>план!BD17</f>
        <v>0</v>
      </c>
      <c r="KF19" s="2">
        <f>план!BE17</f>
        <v>0</v>
      </c>
      <c r="KG19" s="2">
        <f t="shared" si="80"/>
        <v>0</v>
      </c>
      <c r="KH19" s="2">
        <f t="shared" si="81"/>
        <v>0</v>
      </c>
      <c r="KI19" s="2"/>
      <c r="KJ19" s="2"/>
      <c r="KK19" s="2"/>
      <c r="KL19" s="2"/>
      <c r="KM19" s="2">
        <f t="shared" si="375"/>
        <v>0</v>
      </c>
      <c r="KN19" s="2">
        <f t="shared" si="376"/>
        <v>0</v>
      </c>
      <c r="KO19" s="2">
        <f t="shared" si="377"/>
        <v>0</v>
      </c>
      <c r="KP19" s="2">
        <f t="shared" si="82"/>
        <v>0</v>
      </c>
      <c r="KQ19" s="2">
        <f t="shared" si="83"/>
        <v>0</v>
      </c>
      <c r="KR19" s="2">
        <f>план!BF17</f>
        <v>0</v>
      </c>
      <c r="KS19" s="2">
        <f>план!BG17</f>
        <v>0</v>
      </c>
      <c r="KT19" s="2">
        <f t="shared" si="84"/>
        <v>0</v>
      </c>
      <c r="KU19" s="2">
        <f t="shared" si="85"/>
        <v>0</v>
      </c>
      <c r="KV19" s="2"/>
      <c r="KW19" s="2"/>
      <c r="KX19" s="2"/>
      <c r="KY19" s="2"/>
      <c r="KZ19" s="2">
        <f t="shared" si="378"/>
        <v>0</v>
      </c>
      <c r="LA19" s="2">
        <f t="shared" si="379"/>
        <v>0</v>
      </c>
      <c r="LB19" s="2">
        <f t="shared" si="380"/>
        <v>0</v>
      </c>
      <c r="LC19" s="2">
        <f t="shared" si="86"/>
        <v>0</v>
      </c>
      <c r="LD19" s="2">
        <f t="shared" si="87"/>
        <v>0</v>
      </c>
      <c r="LE19" s="2">
        <f>план!BH17</f>
        <v>0</v>
      </c>
      <c r="LF19" s="2">
        <f>план!BI17</f>
        <v>0</v>
      </c>
      <c r="LG19" s="2">
        <f t="shared" si="88"/>
        <v>0</v>
      </c>
      <c r="LH19" s="2">
        <f t="shared" si="89"/>
        <v>0</v>
      </c>
      <c r="LI19" s="2"/>
      <c r="LJ19" s="2"/>
      <c r="LK19" s="2"/>
      <c r="LL19" s="2"/>
      <c r="LM19" s="2">
        <f t="shared" si="381"/>
        <v>0</v>
      </c>
      <c r="LN19" s="2">
        <f t="shared" si="382"/>
        <v>0</v>
      </c>
      <c r="LO19" s="2">
        <f t="shared" si="383"/>
        <v>0</v>
      </c>
      <c r="LP19" s="2">
        <f t="shared" si="90"/>
        <v>0</v>
      </c>
      <c r="LQ19" s="2">
        <f t="shared" si="91"/>
        <v>0</v>
      </c>
      <c r="LR19" s="2">
        <f>план!BJ17</f>
        <v>0</v>
      </c>
      <c r="LS19" s="2">
        <f>план!BK17</f>
        <v>0</v>
      </c>
      <c r="LT19" s="2">
        <f t="shared" si="92"/>
        <v>0</v>
      </c>
      <c r="LU19" s="2">
        <f t="shared" si="93"/>
        <v>0</v>
      </c>
      <c r="LV19" s="2"/>
      <c r="LW19" s="2"/>
      <c r="LX19" s="2"/>
      <c r="LY19" s="2"/>
      <c r="LZ19" s="2">
        <f t="shared" si="384"/>
        <v>0</v>
      </c>
      <c r="MA19" s="2">
        <f t="shared" si="385"/>
        <v>0</v>
      </c>
      <c r="MB19" s="2">
        <f t="shared" si="386"/>
        <v>0</v>
      </c>
      <c r="MC19" s="2">
        <f t="shared" si="94"/>
        <v>0</v>
      </c>
      <c r="MD19" s="2">
        <f t="shared" si="95"/>
        <v>0</v>
      </c>
      <c r="ME19" s="2">
        <f>план!BL17</f>
        <v>0</v>
      </c>
      <c r="MF19" s="2">
        <f>план!BM17</f>
        <v>0</v>
      </c>
      <c r="MG19" s="2">
        <f t="shared" si="96"/>
        <v>0</v>
      </c>
      <c r="MH19" s="2">
        <f t="shared" si="97"/>
        <v>0</v>
      </c>
      <c r="MI19" s="2"/>
      <c r="MJ19" s="2"/>
      <c r="MK19" s="2"/>
      <c r="ML19" s="2"/>
      <c r="MM19" s="2">
        <f t="shared" si="387"/>
        <v>0</v>
      </c>
      <c r="MN19" s="2">
        <f t="shared" si="388"/>
        <v>0</v>
      </c>
      <c r="MO19" s="2">
        <f t="shared" si="389"/>
        <v>0</v>
      </c>
      <c r="MP19" s="2">
        <f t="shared" si="98"/>
        <v>0</v>
      </c>
      <c r="MQ19" s="2">
        <f t="shared" si="99"/>
        <v>0</v>
      </c>
      <c r="MR19" s="2">
        <f>план!BN17</f>
        <v>0</v>
      </c>
      <c r="MS19" s="2">
        <f>план!BO17</f>
        <v>0</v>
      </c>
      <c r="MT19" s="2">
        <f t="shared" si="100"/>
        <v>0</v>
      </c>
      <c r="MU19" s="2">
        <f t="shared" si="101"/>
        <v>0</v>
      </c>
      <c r="MV19" s="2"/>
      <c r="MW19" s="2"/>
      <c r="MX19" s="2"/>
      <c r="MY19" s="2"/>
      <c r="MZ19" s="2">
        <f t="shared" si="390"/>
        <v>0</v>
      </c>
      <c r="NA19" s="2">
        <f t="shared" si="391"/>
        <v>0</v>
      </c>
      <c r="NB19" s="2">
        <f t="shared" si="392"/>
        <v>0</v>
      </c>
      <c r="NC19" s="2">
        <f t="shared" si="102"/>
        <v>0</v>
      </c>
      <c r="ND19" s="2">
        <f t="shared" si="103"/>
        <v>0</v>
      </c>
      <c r="NE19" s="2">
        <f>план!BP17</f>
        <v>0</v>
      </c>
      <c r="NF19" s="2">
        <f>план!BQ17</f>
        <v>0</v>
      </c>
      <c r="NG19" s="2">
        <f t="shared" si="104"/>
        <v>0</v>
      </c>
      <c r="NH19" s="2">
        <f t="shared" si="105"/>
        <v>0</v>
      </c>
      <c r="NI19" s="2"/>
      <c r="NJ19" s="2"/>
      <c r="NK19" s="2"/>
      <c r="NL19" s="2"/>
      <c r="NM19" s="2">
        <f t="shared" si="393"/>
        <v>0</v>
      </c>
      <c r="NN19" s="2">
        <f t="shared" si="394"/>
        <v>0</v>
      </c>
      <c r="NO19" s="2">
        <f t="shared" si="395"/>
        <v>0</v>
      </c>
      <c r="NP19" s="2">
        <f t="shared" si="106"/>
        <v>0</v>
      </c>
      <c r="NQ19" s="2">
        <f t="shared" si="107"/>
        <v>0</v>
      </c>
      <c r="NR19" s="2">
        <f>план!BR17</f>
        <v>0</v>
      </c>
      <c r="NS19" s="2">
        <f>план!BS17</f>
        <v>0</v>
      </c>
      <c r="NT19" s="2">
        <f t="shared" si="108"/>
        <v>0</v>
      </c>
      <c r="NU19" s="2">
        <f t="shared" si="109"/>
        <v>0</v>
      </c>
      <c r="NV19" s="2"/>
      <c r="NW19" s="2"/>
      <c r="NX19" s="2"/>
      <c r="NY19" s="2"/>
      <c r="NZ19" s="2">
        <f t="shared" si="396"/>
        <v>0</v>
      </c>
      <c r="OA19" s="2">
        <f t="shared" si="397"/>
        <v>0</v>
      </c>
      <c r="OB19" s="2">
        <f t="shared" si="398"/>
        <v>0</v>
      </c>
      <c r="OC19" s="2">
        <f t="shared" si="110"/>
        <v>0</v>
      </c>
      <c r="OD19" s="2">
        <f t="shared" si="111"/>
        <v>0</v>
      </c>
      <c r="OE19" s="2">
        <f>план!BT17</f>
        <v>0</v>
      </c>
      <c r="OF19" s="2">
        <f>план!BU17</f>
        <v>0</v>
      </c>
      <c r="OG19" s="2">
        <f t="shared" si="112"/>
        <v>0</v>
      </c>
      <c r="OH19" s="2">
        <f t="shared" si="113"/>
        <v>0</v>
      </c>
      <c r="OI19" s="2"/>
      <c r="OJ19" s="2"/>
      <c r="OK19" s="2"/>
      <c r="OL19" s="2"/>
      <c r="OM19" s="2">
        <f t="shared" si="399"/>
        <v>0</v>
      </c>
      <c r="ON19" s="2">
        <f t="shared" si="400"/>
        <v>0</v>
      </c>
      <c r="OO19" s="2">
        <f t="shared" si="401"/>
        <v>0</v>
      </c>
      <c r="OP19" s="2">
        <f t="shared" si="114"/>
        <v>0</v>
      </c>
      <c r="OQ19" s="2">
        <f t="shared" si="115"/>
        <v>0</v>
      </c>
      <c r="OR19" s="2">
        <f>план!BV17</f>
        <v>0</v>
      </c>
      <c r="OS19" s="2">
        <f>план!BW17</f>
        <v>0</v>
      </c>
      <c r="OT19" s="2">
        <f t="shared" si="116"/>
        <v>0</v>
      </c>
      <c r="OU19" s="2">
        <f t="shared" si="117"/>
        <v>0</v>
      </c>
      <c r="OV19" s="2"/>
      <c r="OW19" s="2"/>
      <c r="OX19" s="2"/>
      <c r="OY19" s="2"/>
      <c r="OZ19" s="2">
        <f t="shared" si="402"/>
        <v>0</v>
      </c>
      <c r="PA19" s="2">
        <f t="shared" si="403"/>
        <v>0</v>
      </c>
      <c r="PB19" s="2">
        <f t="shared" si="404"/>
        <v>0</v>
      </c>
      <c r="PC19" s="2">
        <f t="shared" si="118"/>
        <v>0</v>
      </c>
      <c r="PD19" s="2">
        <f t="shared" si="119"/>
        <v>0</v>
      </c>
      <c r="PE19" s="2">
        <f>план!BX17</f>
        <v>0</v>
      </c>
      <c r="PF19" s="2">
        <f>план!BY17</f>
        <v>0</v>
      </c>
      <c r="PG19" s="2">
        <f t="shared" si="120"/>
        <v>0</v>
      </c>
      <c r="PH19" s="2">
        <f t="shared" si="121"/>
        <v>0</v>
      </c>
      <c r="PI19" s="2"/>
      <c r="PJ19" s="2"/>
      <c r="PK19" s="2"/>
      <c r="PL19" s="2"/>
      <c r="PM19" s="2">
        <f t="shared" si="405"/>
        <v>0</v>
      </c>
      <c r="PN19" s="2">
        <f t="shared" si="406"/>
        <v>0</v>
      </c>
      <c r="PO19" s="2">
        <f t="shared" si="407"/>
        <v>0</v>
      </c>
      <c r="PP19" s="2">
        <f t="shared" si="122"/>
        <v>0</v>
      </c>
      <c r="PQ19" s="2">
        <f t="shared" si="123"/>
        <v>0</v>
      </c>
      <c r="PR19" s="2">
        <f>план!BZ17</f>
        <v>0</v>
      </c>
      <c r="PS19" s="2">
        <f>план!CA17</f>
        <v>0</v>
      </c>
      <c r="PT19" s="2">
        <f t="shared" si="124"/>
        <v>0</v>
      </c>
      <c r="PU19" s="2">
        <f t="shared" si="125"/>
        <v>0</v>
      </c>
      <c r="PV19" s="2"/>
      <c r="PW19" s="2"/>
      <c r="PX19" s="2"/>
      <c r="PY19" s="2"/>
      <c r="PZ19" s="2">
        <f t="shared" si="408"/>
        <v>0</v>
      </c>
      <c r="QA19" s="2">
        <f t="shared" si="409"/>
        <v>0</v>
      </c>
      <c r="QB19" s="2">
        <f t="shared" si="410"/>
        <v>0</v>
      </c>
      <c r="QC19" s="2">
        <f t="shared" si="126"/>
        <v>0</v>
      </c>
      <c r="QD19" s="2">
        <f t="shared" si="127"/>
        <v>0</v>
      </c>
      <c r="QE19" s="2">
        <f>план!CB17</f>
        <v>0</v>
      </c>
      <c r="QF19" s="2">
        <f>план!CC17</f>
        <v>0</v>
      </c>
      <c r="QG19" s="2">
        <f t="shared" si="128"/>
        <v>0</v>
      </c>
      <c r="QH19" s="2">
        <f t="shared" si="129"/>
        <v>0</v>
      </c>
      <c r="QI19" s="2"/>
      <c r="QJ19" s="2"/>
      <c r="QK19" s="2"/>
      <c r="QL19" s="2"/>
      <c r="QM19" s="2">
        <f t="shared" si="411"/>
        <v>0</v>
      </c>
      <c r="QN19" s="2">
        <f t="shared" si="412"/>
        <v>0</v>
      </c>
      <c r="QO19" s="2">
        <f t="shared" si="413"/>
        <v>0</v>
      </c>
      <c r="QP19" s="2">
        <f t="shared" si="130"/>
        <v>0</v>
      </c>
      <c r="QQ19" s="2">
        <f t="shared" si="131"/>
        <v>0</v>
      </c>
      <c r="QR19" s="2">
        <f>план!CD17</f>
        <v>0</v>
      </c>
      <c r="QS19" s="2">
        <f>план!CE17</f>
        <v>0</v>
      </c>
      <c r="QT19" s="2">
        <f t="shared" si="132"/>
        <v>0</v>
      </c>
      <c r="QU19" s="2">
        <f t="shared" si="133"/>
        <v>0</v>
      </c>
      <c r="QV19" s="2"/>
      <c r="QW19" s="2"/>
      <c r="QX19" s="2"/>
      <c r="QY19" s="2"/>
      <c r="QZ19" s="2">
        <f t="shared" si="414"/>
        <v>0</v>
      </c>
      <c r="RA19" s="2">
        <f t="shared" si="415"/>
        <v>0</v>
      </c>
      <c r="RB19" s="2">
        <f t="shared" si="416"/>
        <v>0</v>
      </c>
      <c r="RC19" s="2">
        <f t="shared" si="134"/>
        <v>0</v>
      </c>
      <c r="RD19" s="2">
        <f t="shared" si="135"/>
        <v>0</v>
      </c>
      <c r="RE19" s="2">
        <f>план!CF17</f>
        <v>0</v>
      </c>
      <c r="RF19" s="2">
        <f>план!CG17</f>
        <v>0</v>
      </c>
      <c r="RG19" s="2">
        <f t="shared" si="136"/>
        <v>0</v>
      </c>
      <c r="RH19" s="2">
        <f t="shared" si="137"/>
        <v>0</v>
      </c>
      <c r="RI19" s="2"/>
      <c r="RJ19" s="2"/>
      <c r="RK19" s="2"/>
      <c r="RL19" s="2"/>
      <c r="RM19" s="2">
        <f t="shared" si="417"/>
        <v>0</v>
      </c>
      <c r="RN19" s="2">
        <f t="shared" si="418"/>
        <v>0</v>
      </c>
      <c r="RO19" s="2">
        <f t="shared" si="419"/>
        <v>0</v>
      </c>
      <c r="RP19" s="2">
        <f t="shared" si="138"/>
        <v>0</v>
      </c>
      <c r="RQ19" s="2">
        <f t="shared" si="139"/>
        <v>0</v>
      </c>
      <c r="RR19" s="2">
        <f>план!CH17</f>
        <v>0</v>
      </c>
      <c r="RS19" s="2">
        <f>план!CI17</f>
        <v>0</v>
      </c>
      <c r="RT19" s="2">
        <f t="shared" si="140"/>
        <v>0</v>
      </c>
      <c r="RU19" s="2">
        <f t="shared" si="141"/>
        <v>0</v>
      </c>
      <c r="RV19" s="2"/>
      <c r="RW19" s="2"/>
      <c r="RX19" s="2"/>
      <c r="RY19" s="2"/>
      <c r="RZ19" s="2">
        <f t="shared" si="420"/>
        <v>0</v>
      </c>
      <c r="SA19" s="2">
        <f t="shared" si="421"/>
        <v>0</v>
      </c>
      <c r="SB19" s="2">
        <f t="shared" si="422"/>
        <v>0</v>
      </c>
      <c r="SC19" s="2">
        <f t="shared" si="142"/>
        <v>0</v>
      </c>
      <c r="SD19" s="2">
        <f t="shared" si="143"/>
        <v>0</v>
      </c>
      <c r="SE19" s="2">
        <f>план!CJ17</f>
        <v>0</v>
      </c>
      <c r="SF19" s="2">
        <f>план!CK17</f>
        <v>0</v>
      </c>
      <c r="SG19" s="2">
        <f t="shared" si="144"/>
        <v>0</v>
      </c>
      <c r="SH19" s="2">
        <f t="shared" si="145"/>
        <v>0</v>
      </c>
      <c r="SI19" s="2"/>
      <c r="SJ19" s="2"/>
      <c r="SK19" s="2"/>
      <c r="SL19" s="2"/>
      <c r="SM19" s="2">
        <f t="shared" si="423"/>
        <v>0</v>
      </c>
      <c r="SN19" s="2">
        <f t="shared" si="424"/>
        <v>0</v>
      </c>
      <c r="SO19" s="2">
        <f t="shared" si="425"/>
        <v>0</v>
      </c>
      <c r="SP19" s="2">
        <f t="shared" si="146"/>
        <v>0</v>
      </c>
      <c r="SQ19" s="2">
        <f t="shared" si="147"/>
        <v>0</v>
      </c>
      <c r="SR19" s="2">
        <f>план!CL17</f>
        <v>0</v>
      </c>
      <c r="SS19" s="2">
        <f>план!CM17</f>
        <v>0</v>
      </c>
      <c r="ST19" s="2">
        <f t="shared" si="148"/>
        <v>0</v>
      </c>
      <c r="SU19" s="2">
        <f t="shared" si="149"/>
        <v>0</v>
      </c>
      <c r="SV19" s="2"/>
      <c r="SW19" s="2"/>
      <c r="SX19" s="2"/>
      <c r="SY19" s="2"/>
      <c r="SZ19" s="2">
        <f t="shared" si="426"/>
        <v>0</v>
      </c>
      <c r="TA19" s="2">
        <f t="shared" si="427"/>
        <v>0</v>
      </c>
      <c r="TB19" s="2">
        <f t="shared" si="428"/>
        <v>0</v>
      </c>
      <c r="TC19" s="2">
        <f t="shared" si="150"/>
        <v>0</v>
      </c>
      <c r="TD19" s="2">
        <f t="shared" si="151"/>
        <v>0</v>
      </c>
      <c r="TE19" s="2">
        <f>план!CN17</f>
        <v>0</v>
      </c>
      <c r="TF19" s="2">
        <f>план!CO17</f>
        <v>0</v>
      </c>
      <c r="TG19" s="2">
        <f t="shared" si="152"/>
        <v>0</v>
      </c>
      <c r="TH19" s="2">
        <f t="shared" si="153"/>
        <v>0</v>
      </c>
      <c r="TI19" s="2"/>
      <c r="TJ19" s="2"/>
      <c r="TK19" s="2"/>
      <c r="TL19" s="2"/>
      <c r="TM19" s="2">
        <f t="shared" si="429"/>
        <v>0</v>
      </c>
      <c r="TN19" s="2">
        <f t="shared" si="430"/>
        <v>0</v>
      </c>
      <c r="TO19" s="2">
        <f t="shared" si="431"/>
        <v>0</v>
      </c>
      <c r="TP19" s="2">
        <f t="shared" si="154"/>
        <v>0</v>
      </c>
      <c r="TQ19" s="2">
        <f t="shared" si="155"/>
        <v>0</v>
      </c>
      <c r="TR19" s="2">
        <f>план!CP17</f>
        <v>0</v>
      </c>
      <c r="TS19" s="2">
        <f>план!CQ17</f>
        <v>0</v>
      </c>
      <c r="TT19" s="2">
        <f t="shared" si="156"/>
        <v>0</v>
      </c>
      <c r="TU19" s="2">
        <f t="shared" si="157"/>
        <v>0</v>
      </c>
      <c r="TV19" s="2"/>
      <c r="TW19" s="2"/>
      <c r="TX19" s="2"/>
      <c r="TY19" s="2"/>
      <c r="TZ19" s="2">
        <f t="shared" si="432"/>
        <v>0</v>
      </c>
      <c r="UA19" s="2">
        <f t="shared" si="433"/>
        <v>0</v>
      </c>
      <c r="UB19" s="2">
        <f t="shared" si="434"/>
        <v>0</v>
      </c>
      <c r="UC19" s="2">
        <f t="shared" si="158"/>
        <v>0</v>
      </c>
      <c r="UD19" s="2">
        <f t="shared" si="159"/>
        <v>0</v>
      </c>
      <c r="UE19" s="2">
        <f>план!CR17</f>
        <v>0</v>
      </c>
      <c r="UF19" s="2">
        <f>план!CS17</f>
        <v>0</v>
      </c>
      <c r="UG19" s="2">
        <f t="shared" si="160"/>
        <v>0</v>
      </c>
      <c r="UH19" s="2">
        <f t="shared" si="161"/>
        <v>0</v>
      </c>
      <c r="UI19" s="2"/>
      <c r="UJ19" s="2"/>
      <c r="UK19" s="2"/>
      <c r="UL19" s="2"/>
      <c r="UM19" s="2">
        <f t="shared" si="435"/>
        <v>0</v>
      </c>
      <c r="UN19" s="2">
        <f t="shared" si="436"/>
        <v>0</v>
      </c>
      <c r="UO19" s="2">
        <f t="shared" si="437"/>
        <v>0</v>
      </c>
      <c r="UP19" s="2">
        <f t="shared" si="162"/>
        <v>0</v>
      </c>
      <c r="UQ19" s="2">
        <f t="shared" si="163"/>
        <v>0</v>
      </c>
      <c r="UR19" s="213">
        <f>план!CT17</f>
        <v>0</v>
      </c>
      <c r="US19" s="37">
        <f>план!CU17</f>
        <v>0</v>
      </c>
      <c r="UT19" s="2">
        <f t="shared" si="164"/>
        <v>0</v>
      </c>
      <c r="UU19" s="2">
        <f t="shared" si="165"/>
        <v>0</v>
      </c>
      <c r="UV19" s="2"/>
      <c r="UW19" s="2"/>
      <c r="UX19" s="2"/>
      <c r="UY19" s="2"/>
      <c r="UZ19" s="2">
        <f t="shared" si="438"/>
        <v>0</v>
      </c>
      <c r="VA19" s="2">
        <f t="shared" si="439"/>
        <v>0</v>
      </c>
      <c r="VB19" s="2">
        <f t="shared" si="440"/>
        <v>0</v>
      </c>
      <c r="VC19" s="2">
        <f t="shared" si="166"/>
        <v>0</v>
      </c>
      <c r="VD19" s="2">
        <f t="shared" si="167"/>
        <v>0</v>
      </c>
      <c r="VE19" s="2">
        <f>план!CV17</f>
        <v>0</v>
      </c>
      <c r="VF19" s="2">
        <f>план!CW17</f>
        <v>0</v>
      </c>
      <c r="VG19" s="2">
        <f t="shared" si="168"/>
        <v>0</v>
      </c>
      <c r="VH19" s="2">
        <f t="shared" si="169"/>
        <v>0</v>
      </c>
      <c r="VI19" s="2"/>
      <c r="VJ19" s="2"/>
      <c r="VK19" s="2"/>
      <c r="VL19" s="2"/>
      <c r="VM19" s="2">
        <f t="shared" si="441"/>
        <v>0</v>
      </c>
      <c r="VN19" s="2">
        <f t="shared" si="442"/>
        <v>0</v>
      </c>
      <c r="VO19" s="2">
        <f t="shared" si="443"/>
        <v>0</v>
      </c>
      <c r="VP19" s="2">
        <f t="shared" si="170"/>
        <v>0</v>
      </c>
      <c r="VQ19" s="2">
        <f t="shared" si="171"/>
        <v>0</v>
      </c>
      <c r="VR19" s="2">
        <f>план!CX17</f>
        <v>0</v>
      </c>
      <c r="VS19" s="2">
        <f>план!CY17</f>
        <v>0</v>
      </c>
      <c r="VT19" s="2">
        <f t="shared" si="172"/>
        <v>0</v>
      </c>
      <c r="VU19" s="2">
        <f t="shared" si="173"/>
        <v>0</v>
      </c>
      <c r="VV19" s="2"/>
      <c r="VW19" s="2"/>
      <c r="VX19" s="2"/>
      <c r="VY19" s="2"/>
      <c r="VZ19" s="2">
        <f t="shared" si="444"/>
        <v>0</v>
      </c>
      <c r="WA19" s="2">
        <f t="shared" si="445"/>
        <v>0</v>
      </c>
      <c r="WB19" s="2">
        <f t="shared" si="446"/>
        <v>0</v>
      </c>
      <c r="WC19" s="2">
        <f t="shared" si="174"/>
        <v>0</v>
      </c>
      <c r="WD19" s="2">
        <f t="shared" si="175"/>
        <v>0</v>
      </c>
      <c r="WE19" s="2">
        <f>план!CZ17</f>
        <v>0</v>
      </c>
      <c r="WF19" s="2">
        <f>план!DA17</f>
        <v>0</v>
      </c>
      <c r="WG19" s="2">
        <f t="shared" si="176"/>
        <v>0</v>
      </c>
      <c r="WH19" s="2">
        <f t="shared" si="177"/>
        <v>0</v>
      </c>
      <c r="WI19" s="2"/>
      <c r="WJ19" s="2"/>
      <c r="WK19" s="2"/>
      <c r="WL19" s="2"/>
      <c r="WM19" s="2">
        <f t="shared" si="447"/>
        <v>0</v>
      </c>
      <c r="WN19" s="2">
        <f t="shared" si="448"/>
        <v>0</v>
      </c>
      <c r="WO19" s="2">
        <f t="shared" si="449"/>
        <v>0</v>
      </c>
      <c r="WP19" s="2">
        <f t="shared" si="178"/>
        <v>0</v>
      </c>
      <c r="WQ19" s="2">
        <f t="shared" si="179"/>
        <v>0</v>
      </c>
      <c r="WR19" s="2">
        <f>план!DB17</f>
        <v>0</v>
      </c>
      <c r="WS19" s="2">
        <f>план!DC17</f>
        <v>0</v>
      </c>
      <c r="WT19" s="2">
        <f t="shared" si="180"/>
        <v>0</v>
      </c>
      <c r="WU19" s="2">
        <f t="shared" si="181"/>
        <v>0</v>
      </c>
      <c r="WV19" s="2"/>
      <c r="WW19" s="2"/>
      <c r="WX19" s="2"/>
      <c r="WY19" s="2"/>
      <c r="WZ19" s="2">
        <f t="shared" si="450"/>
        <v>0</v>
      </c>
      <c r="XA19" s="2">
        <f t="shared" si="451"/>
        <v>0</v>
      </c>
      <c r="XB19" s="2">
        <f t="shared" si="452"/>
        <v>0</v>
      </c>
      <c r="XC19" s="2">
        <f t="shared" si="182"/>
        <v>0</v>
      </c>
      <c r="XD19" s="2">
        <f t="shared" si="183"/>
        <v>0</v>
      </c>
      <c r="XE19" s="2">
        <f>план!DD17</f>
        <v>0</v>
      </c>
      <c r="XF19" s="2">
        <f>план!DE17</f>
        <v>0</v>
      </c>
      <c r="XG19" s="2">
        <f t="shared" si="184"/>
        <v>0</v>
      </c>
      <c r="XH19" s="2">
        <f t="shared" si="185"/>
        <v>0</v>
      </c>
      <c r="XI19" s="2"/>
      <c r="XJ19" s="2"/>
      <c r="XK19" s="2"/>
      <c r="XL19" s="2"/>
      <c r="XM19" s="2">
        <f t="shared" si="453"/>
        <v>0</v>
      </c>
      <c r="XN19" s="2">
        <f t="shared" si="454"/>
        <v>0</v>
      </c>
      <c r="XO19" s="2">
        <f t="shared" si="455"/>
        <v>0</v>
      </c>
      <c r="XP19" s="2">
        <f t="shared" si="186"/>
        <v>0</v>
      </c>
      <c r="XQ19" s="2">
        <f t="shared" si="187"/>
        <v>0</v>
      </c>
      <c r="XR19" s="2">
        <f>план!DF17</f>
        <v>0</v>
      </c>
      <c r="XS19" s="2">
        <f>план!DG17</f>
        <v>0</v>
      </c>
      <c r="XT19" s="2">
        <f t="shared" si="188"/>
        <v>0</v>
      </c>
      <c r="XU19" s="2">
        <f t="shared" si="189"/>
        <v>0</v>
      </c>
      <c r="XV19" s="2"/>
      <c r="XW19" s="2"/>
      <c r="XX19" s="2"/>
      <c r="XY19" s="2"/>
      <c r="XZ19" s="2">
        <f t="shared" si="456"/>
        <v>0</v>
      </c>
      <c r="YA19" s="2">
        <f t="shared" si="457"/>
        <v>0</v>
      </c>
      <c r="YB19" s="2">
        <f t="shared" si="458"/>
        <v>0</v>
      </c>
      <c r="YC19" s="2">
        <f t="shared" si="190"/>
        <v>0</v>
      </c>
      <c r="YD19" s="2">
        <f t="shared" si="191"/>
        <v>0</v>
      </c>
      <c r="YE19" s="2">
        <f>план!DH17</f>
        <v>0</v>
      </c>
      <c r="YF19" s="2">
        <f>план!DI17</f>
        <v>0</v>
      </c>
      <c r="YG19" s="2">
        <f t="shared" si="192"/>
        <v>0</v>
      </c>
      <c r="YH19" s="2">
        <f t="shared" si="193"/>
        <v>0</v>
      </c>
      <c r="YI19" s="2"/>
      <c r="YJ19" s="2"/>
      <c r="YK19" s="2"/>
      <c r="YL19" s="2"/>
      <c r="YM19" s="2">
        <f t="shared" si="459"/>
        <v>0</v>
      </c>
      <c r="YN19" s="2">
        <f t="shared" si="460"/>
        <v>0</v>
      </c>
      <c r="YO19" s="2">
        <f t="shared" si="461"/>
        <v>0</v>
      </c>
      <c r="YP19" s="2">
        <f t="shared" si="194"/>
        <v>0</v>
      </c>
      <c r="YQ19" s="2">
        <f t="shared" si="195"/>
        <v>0</v>
      </c>
      <c r="YR19" s="2">
        <f>план!DJ17</f>
        <v>0</v>
      </c>
      <c r="YS19" s="2">
        <f>план!DK17</f>
        <v>0</v>
      </c>
      <c r="YT19" s="2">
        <f t="shared" si="196"/>
        <v>0</v>
      </c>
      <c r="YU19" s="2">
        <f t="shared" si="197"/>
        <v>0</v>
      </c>
      <c r="YV19" s="2"/>
      <c r="YW19" s="2"/>
      <c r="YX19" s="2"/>
      <c r="YY19" s="2"/>
      <c r="YZ19" s="2">
        <f t="shared" si="462"/>
        <v>0</v>
      </c>
      <c r="ZA19" s="2">
        <f t="shared" si="463"/>
        <v>0</v>
      </c>
      <c r="ZB19" s="2">
        <f t="shared" si="464"/>
        <v>0</v>
      </c>
      <c r="ZC19" s="2">
        <f t="shared" si="198"/>
        <v>0</v>
      </c>
      <c r="ZD19" s="2">
        <f t="shared" si="199"/>
        <v>0</v>
      </c>
      <c r="ZE19" s="2">
        <f>план!DL17</f>
        <v>0</v>
      </c>
      <c r="ZF19" s="2">
        <f>план!DM17</f>
        <v>0</v>
      </c>
      <c r="ZG19" s="2">
        <f t="shared" si="200"/>
        <v>0</v>
      </c>
      <c r="ZH19" s="2">
        <f t="shared" si="201"/>
        <v>0</v>
      </c>
      <c r="ZI19" s="2"/>
      <c r="ZJ19" s="2"/>
      <c r="ZK19" s="2"/>
      <c r="ZL19" s="2"/>
      <c r="ZM19" s="2">
        <f t="shared" si="465"/>
        <v>0</v>
      </c>
      <c r="ZN19" s="2">
        <f t="shared" si="466"/>
        <v>0</v>
      </c>
      <c r="ZO19" s="2">
        <f t="shared" si="467"/>
        <v>0</v>
      </c>
      <c r="ZP19" s="2">
        <f t="shared" si="202"/>
        <v>0</v>
      </c>
      <c r="ZQ19" s="2">
        <f t="shared" si="203"/>
        <v>0</v>
      </c>
      <c r="ZR19" s="2">
        <f>план!DN17</f>
        <v>0</v>
      </c>
      <c r="ZS19" s="2">
        <f>план!DO17</f>
        <v>0</v>
      </c>
      <c r="ZT19" s="2">
        <f t="shared" si="204"/>
        <v>0</v>
      </c>
      <c r="ZU19" s="2">
        <f t="shared" si="205"/>
        <v>0</v>
      </c>
      <c r="ZV19" s="2"/>
      <c r="ZW19" s="2"/>
      <c r="ZX19" s="2"/>
      <c r="ZY19" s="2"/>
      <c r="ZZ19" s="2">
        <f t="shared" si="468"/>
        <v>0</v>
      </c>
      <c r="AAA19" s="2">
        <f t="shared" si="469"/>
        <v>0</v>
      </c>
      <c r="AAB19" s="2">
        <f t="shared" si="470"/>
        <v>0</v>
      </c>
      <c r="AAC19" s="2">
        <f t="shared" si="206"/>
        <v>0</v>
      </c>
      <c r="AAD19" s="2">
        <f t="shared" si="207"/>
        <v>0</v>
      </c>
      <c r="AAE19" s="2">
        <f>план!DP17</f>
        <v>0</v>
      </c>
      <c r="AAF19" s="2">
        <f>план!DQ17</f>
        <v>0</v>
      </c>
      <c r="AAG19" s="2">
        <f t="shared" si="208"/>
        <v>0</v>
      </c>
      <c r="AAH19" s="2">
        <f t="shared" si="209"/>
        <v>0</v>
      </c>
      <c r="AAI19" s="2"/>
      <c r="AAJ19" s="2"/>
      <c r="AAK19" s="2"/>
      <c r="AAL19" s="2"/>
      <c r="AAM19" s="2">
        <f t="shared" si="471"/>
        <v>0</v>
      </c>
      <c r="AAN19" s="2">
        <f t="shared" si="472"/>
        <v>0</v>
      </c>
      <c r="AAO19" s="2">
        <f t="shared" si="473"/>
        <v>0</v>
      </c>
      <c r="AAP19" s="2">
        <f t="shared" si="210"/>
        <v>0</v>
      </c>
      <c r="AAQ19" s="2">
        <f t="shared" si="211"/>
        <v>0</v>
      </c>
      <c r="AAR19" s="2">
        <f>план!DR17</f>
        <v>0</v>
      </c>
      <c r="AAS19" s="2">
        <f>план!DS17</f>
        <v>0</v>
      </c>
      <c r="AAT19" s="2">
        <f t="shared" si="212"/>
        <v>0</v>
      </c>
      <c r="AAU19" s="2">
        <f t="shared" si="213"/>
        <v>0</v>
      </c>
      <c r="AAV19" s="2"/>
      <c r="AAW19" s="2"/>
      <c r="AAX19" s="2"/>
      <c r="AAY19" s="2"/>
      <c r="AAZ19" s="2">
        <f t="shared" si="474"/>
        <v>0</v>
      </c>
      <c r="ABA19" s="2">
        <f t="shared" si="475"/>
        <v>0</v>
      </c>
      <c r="ABB19" s="2">
        <f t="shared" si="476"/>
        <v>0</v>
      </c>
      <c r="ABC19" s="2">
        <f t="shared" si="214"/>
        <v>0</v>
      </c>
      <c r="ABD19" s="2">
        <f t="shared" si="215"/>
        <v>0</v>
      </c>
      <c r="ABE19" s="2">
        <f>план!DT17</f>
        <v>0</v>
      </c>
      <c r="ABF19" s="2">
        <f>план!DU17</f>
        <v>0</v>
      </c>
      <c r="ABG19" s="2">
        <f t="shared" si="216"/>
        <v>0</v>
      </c>
      <c r="ABH19" s="2">
        <f t="shared" si="217"/>
        <v>0</v>
      </c>
      <c r="ABI19" s="2"/>
      <c r="ABJ19" s="2"/>
      <c r="ABK19" s="2"/>
      <c r="ABL19" s="2"/>
      <c r="ABM19" s="2">
        <f t="shared" si="477"/>
        <v>0</v>
      </c>
      <c r="ABN19" s="2">
        <f t="shared" si="478"/>
        <v>0</v>
      </c>
      <c r="ABO19" s="2">
        <f t="shared" si="479"/>
        <v>0</v>
      </c>
      <c r="ABP19" s="2">
        <f t="shared" si="218"/>
        <v>0</v>
      </c>
      <c r="ABQ19" s="2">
        <f t="shared" si="219"/>
        <v>0</v>
      </c>
      <c r="ABR19" s="2">
        <f>план!DV17</f>
        <v>0</v>
      </c>
      <c r="ABS19" s="2">
        <f>план!DW17</f>
        <v>0</v>
      </c>
      <c r="ABT19" s="2">
        <f t="shared" si="220"/>
        <v>0</v>
      </c>
      <c r="ABU19" s="2">
        <f t="shared" si="221"/>
        <v>0</v>
      </c>
      <c r="ABV19" s="2"/>
      <c r="ABW19" s="2"/>
      <c r="ABX19" s="2"/>
      <c r="ABY19" s="2"/>
      <c r="ABZ19" s="2">
        <f t="shared" si="480"/>
        <v>0</v>
      </c>
      <c r="ACA19" s="2">
        <f t="shared" si="481"/>
        <v>0</v>
      </c>
      <c r="ACB19" s="2">
        <f t="shared" si="482"/>
        <v>0</v>
      </c>
      <c r="ACC19" s="2">
        <f t="shared" si="222"/>
        <v>0</v>
      </c>
      <c r="ACD19" s="2">
        <f t="shared" si="223"/>
        <v>0</v>
      </c>
      <c r="ACE19" s="2">
        <f>план!DX17</f>
        <v>0</v>
      </c>
      <c r="ACF19" s="2">
        <f>план!DY17</f>
        <v>0</v>
      </c>
      <c r="ACG19" s="2">
        <f t="shared" si="224"/>
        <v>0</v>
      </c>
      <c r="ACH19" s="2">
        <f t="shared" si="225"/>
        <v>0</v>
      </c>
      <c r="ACI19" s="2"/>
      <c r="ACJ19" s="2"/>
      <c r="ACK19" s="2"/>
      <c r="ACL19" s="2"/>
      <c r="ACM19" s="2">
        <f t="shared" si="507"/>
        <v>0</v>
      </c>
      <c r="ACN19" s="2">
        <f t="shared" si="508"/>
        <v>0</v>
      </c>
      <c r="ACO19" s="2">
        <f t="shared" si="509"/>
        <v>0</v>
      </c>
      <c r="ACP19" s="2">
        <f t="shared" si="510"/>
        <v>0</v>
      </c>
      <c r="ACQ19" s="2">
        <f t="shared" si="511"/>
        <v>0</v>
      </c>
      <c r="ACR19" s="2">
        <f>план!DZ17</f>
        <v>0</v>
      </c>
      <c r="ACS19" s="2">
        <f>план!EA17</f>
        <v>0</v>
      </c>
      <c r="ACT19" s="2">
        <f t="shared" si="228"/>
        <v>0</v>
      </c>
      <c r="ACU19" s="2">
        <f t="shared" si="229"/>
        <v>0</v>
      </c>
      <c r="ACV19" s="2"/>
      <c r="ACW19" s="2"/>
      <c r="ACX19" s="2"/>
      <c r="ACY19" s="2"/>
      <c r="ACZ19" s="2">
        <f t="shared" si="486"/>
        <v>0</v>
      </c>
      <c r="ADA19" s="2">
        <f t="shared" si="487"/>
        <v>0</v>
      </c>
      <c r="ADB19" s="2">
        <f t="shared" si="488"/>
        <v>0</v>
      </c>
      <c r="ADC19" s="2">
        <f t="shared" si="230"/>
        <v>0</v>
      </c>
      <c r="ADD19" s="2">
        <f t="shared" si="231"/>
        <v>0</v>
      </c>
      <c r="ADE19" s="2">
        <f>план!EB17</f>
        <v>0</v>
      </c>
      <c r="ADF19" s="2">
        <f>план!EC17</f>
        <v>0</v>
      </c>
      <c r="ADG19" s="2">
        <f t="shared" si="232"/>
        <v>0</v>
      </c>
      <c r="ADH19" s="2">
        <f t="shared" si="233"/>
        <v>0</v>
      </c>
      <c r="ADI19" s="2"/>
      <c r="ADJ19" s="2"/>
      <c r="ADK19" s="2"/>
      <c r="ADL19" s="2"/>
      <c r="ADM19" s="2">
        <f t="shared" si="489"/>
        <v>0</v>
      </c>
      <c r="ADN19" s="2">
        <f t="shared" si="490"/>
        <v>0</v>
      </c>
      <c r="ADO19" s="2">
        <f t="shared" si="491"/>
        <v>0</v>
      </c>
      <c r="ADP19" s="2">
        <f t="shared" si="234"/>
        <v>0</v>
      </c>
      <c r="ADQ19" s="2">
        <f t="shared" si="235"/>
        <v>0</v>
      </c>
      <c r="ADR19" s="2">
        <f>план!ED17</f>
        <v>0</v>
      </c>
      <c r="ADS19" s="2">
        <f>план!EE17</f>
        <v>0</v>
      </c>
      <c r="ADT19" s="2">
        <f t="shared" si="236"/>
        <v>0</v>
      </c>
      <c r="ADU19" s="2">
        <f t="shared" si="237"/>
        <v>0</v>
      </c>
      <c r="ADV19" s="2"/>
      <c r="ADW19" s="2"/>
      <c r="ADX19" s="2"/>
      <c r="ADY19" s="2"/>
      <c r="ADZ19" s="2">
        <f t="shared" si="492"/>
        <v>0</v>
      </c>
      <c r="AEA19" s="2">
        <f t="shared" si="493"/>
        <v>0</v>
      </c>
      <c r="AEB19" s="2">
        <f t="shared" si="494"/>
        <v>0</v>
      </c>
      <c r="AEC19" s="2">
        <f t="shared" si="238"/>
        <v>0</v>
      </c>
      <c r="AED19" s="2">
        <f t="shared" si="239"/>
        <v>0</v>
      </c>
      <c r="AEE19" s="2">
        <f>план!EF17</f>
        <v>0</v>
      </c>
      <c r="AEF19" s="2">
        <f>план!EG17</f>
        <v>0</v>
      </c>
      <c r="AEG19" s="2">
        <f t="shared" si="240"/>
        <v>0</v>
      </c>
      <c r="AEH19" s="2">
        <f t="shared" si="241"/>
        <v>0</v>
      </c>
      <c r="AEI19" s="2"/>
      <c r="AEJ19" s="2"/>
      <c r="AEK19" s="2"/>
      <c r="AEL19" s="2"/>
      <c r="AEM19" s="2">
        <f t="shared" si="495"/>
        <v>0</v>
      </c>
      <c r="AEN19" s="2">
        <f t="shared" si="496"/>
        <v>0</v>
      </c>
      <c r="AEO19" s="2">
        <f t="shared" si="497"/>
        <v>0</v>
      </c>
      <c r="AEP19" s="2">
        <f t="shared" si="242"/>
        <v>0</v>
      </c>
      <c r="AEQ19" s="2">
        <f t="shared" si="243"/>
        <v>0</v>
      </c>
      <c r="AER19" s="2">
        <f>план!EH17</f>
        <v>0</v>
      </c>
      <c r="AES19" s="2">
        <f>план!EI17</f>
        <v>0</v>
      </c>
      <c r="AET19" s="2">
        <f t="shared" si="244"/>
        <v>0</v>
      </c>
      <c r="AEU19" s="2">
        <f t="shared" si="245"/>
        <v>0</v>
      </c>
      <c r="AEV19" s="2"/>
      <c r="AEW19" s="2"/>
      <c r="AEX19" s="2"/>
      <c r="AEY19" s="2"/>
      <c r="AEZ19" s="2">
        <f t="shared" si="498"/>
        <v>0</v>
      </c>
      <c r="AFA19" s="2">
        <f t="shared" si="499"/>
        <v>0</v>
      </c>
      <c r="AFB19" s="2">
        <f t="shared" si="500"/>
        <v>0</v>
      </c>
      <c r="AFC19" s="2">
        <f t="shared" si="246"/>
        <v>0</v>
      </c>
      <c r="AFD19" s="2">
        <f t="shared" si="247"/>
        <v>0</v>
      </c>
      <c r="AFE19" s="2">
        <f>план!EJ17</f>
        <v>0</v>
      </c>
      <c r="AFF19" s="2">
        <f>план!EK17</f>
        <v>0</v>
      </c>
      <c r="AFG19" s="2">
        <f t="shared" si="248"/>
        <v>0</v>
      </c>
      <c r="AFH19" s="2">
        <f t="shared" si="249"/>
        <v>0</v>
      </c>
      <c r="AFI19" s="2"/>
      <c r="AFJ19" s="2"/>
      <c r="AFK19" s="2"/>
      <c r="AFL19" s="2"/>
      <c r="AFM19" s="2">
        <f t="shared" si="501"/>
        <v>0</v>
      </c>
      <c r="AFN19" s="2">
        <f t="shared" si="502"/>
        <v>0</v>
      </c>
      <c r="AFO19" s="2">
        <f t="shared" si="503"/>
        <v>0</v>
      </c>
      <c r="AFP19" s="2">
        <f t="shared" si="250"/>
        <v>0</v>
      </c>
      <c r="AFQ19" s="2">
        <f t="shared" si="251"/>
        <v>0</v>
      </c>
      <c r="AFR19" s="20">
        <f t="shared" si="526"/>
        <v>0</v>
      </c>
      <c r="AFS19" s="20">
        <f t="shared" si="527"/>
        <v>0</v>
      </c>
      <c r="AFT19" s="20">
        <f t="shared" si="513"/>
        <v>0</v>
      </c>
      <c r="AFU19" s="20">
        <f t="shared" si="514"/>
        <v>0</v>
      </c>
      <c r="AFV19" s="20">
        <f t="shared" si="515"/>
        <v>0</v>
      </c>
      <c r="AFW19" s="20">
        <f t="shared" si="516"/>
        <v>0</v>
      </c>
      <c r="AFX19" s="20">
        <f t="shared" si="517"/>
        <v>0</v>
      </c>
      <c r="AFY19" s="20">
        <f t="shared" si="518"/>
        <v>0</v>
      </c>
      <c r="AFZ19" s="20">
        <f t="shared" si="519"/>
        <v>0</v>
      </c>
      <c r="AGA19" s="20">
        <f t="shared" si="520"/>
        <v>0</v>
      </c>
      <c r="AGB19" s="20">
        <f t="shared" si="521"/>
        <v>0</v>
      </c>
      <c r="AGC19" s="20">
        <f t="shared" si="524"/>
        <v>0</v>
      </c>
      <c r="AGD19" s="20">
        <f t="shared" si="525"/>
        <v>0</v>
      </c>
      <c r="AGE19" s="53" t="e">
        <f t="shared" si="505"/>
        <v>#DIV/0!</v>
      </c>
      <c r="AGF19" s="53" t="e">
        <f t="shared" si="506"/>
        <v>#DIV/0!</v>
      </c>
      <c r="AGH19" s="76"/>
      <c r="AGI19" s="82">
        <f t="shared" si="522"/>
        <v>0</v>
      </c>
      <c r="AGJ19" s="82">
        <f t="shared" si="523"/>
        <v>0</v>
      </c>
    </row>
    <row r="20" spans="1:868" ht="30" x14ac:dyDescent="0.25">
      <c r="A20" s="112"/>
      <c r="B20" s="107" t="s">
        <v>480</v>
      </c>
      <c r="C20" s="289"/>
      <c r="D20" s="1" t="s">
        <v>442</v>
      </c>
      <c r="E20" s="17">
        <v>13520</v>
      </c>
      <c r="F20" s="221">
        <v>9.7899999999999991</v>
      </c>
      <c r="G20" s="219">
        <v>1</v>
      </c>
      <c r="H20" s="293">
        <v>1</v>
      </c>
      <c r="I20" s="294"/>
      <c r="J20" s="17">
        <v>1.4</v>
      </c>
      <c r="K20" s="17">
        <v>1.68</v>
      </c>
      <c r="L20" s="17">
        <v>2.23</v>
      </c>
      <c r="M20" s="21">
        <v>2.57</v>
      </c>
      <c r="N20" s="2">
        <f>план!N18</f>
        <v>0</v>
      </c>
      <c r="O20" s="2">
        <f>план!O18</f>
        <v>0</v>
      </c>
      <c r="P20" s="2">
        <f t="shared" si="252"/>
        <v>0</v>
      </c>
      <c r="Q20" s="2">
        <f t="shared" si="253"/>
        <v>0</v>
      </c>
      <c r="R20" s="15"/>
      <c r="S20" s="15"/>
      <c r="T20" s="15"/>
      <c r="U20" s="15"/>
      <c r="V20" s="2">
        <f t="shared" si="312"/>
        <v>0</v>
      </c>
      <c r="W20" s="2">
        <f t="shared" si="313"/>
        <v>0</v>
      </c>
      <c r="X20" s="2">
        <f t="shared" si="314"/>
        <v>0</v>
      </c>
      <c r="Y20" s="2">
        <f t="shared" si="255"/>
        <v>0</v>
      </c>
      <c r="Z20" s="2">
        <f t="shared" si="256"/>
        <v>0</v>
      </c>
      <c r="AA20" s="19">
        <f>план!P18</f>
        <v>0</v>
      </c>
      <c r="AB20" s="19">
        <f>план!Q18</f>
        <v>0</v>
      </c>
      <c r="AC20" s="2">
        <f t="shared" si="0"/>
        <v>0</v>
      </c>
      <c r="AD20" s="2">
        <f t="shared" si="1"/>
        <v>0</v>
      </c>
      <c r="AE20" s="15"/>
      <c r="AF20" s="15"/>
      <c r="AG20" s="15"/>
      <c r="AH20" s="15"/>
      <c r="AI20" s="2">
        <f t="shared" si="315"/>
        <v>0</v>
      </c>
      <c r="AJ20" s="2">
        <f t="shared" si="316"/>
        <v>0</v>
      </c>
      <c r="AK20" s="2">
        <f t="shared" si="317"/>
        <v>0</v>
      </c>
      <c r="AL20" s="2">
        <f t="shared" si="2"/>
        <v>0</v>
      </c>
      <c r="AM20" s="2">
        <f t="shared" si="3"/>
        <v>0</v>
      </c>
      <c r="AN20" s="2">
        <f>план!R18</f>
        <v>0</v>
      </c>
      <c r="AO20" s="2">
        <f>план!S18</f>
        <v>0</v>
      </c>
      <c r="AP20" s="2">
        <f t="shared" si="4"/>
        <v>0</v>
      </c>
      <c r="AQ20" s="2">
        <f t="shared" si="5"/>
        <v>0</v>
      </c>
      <c r="AR20" s="2"/>
      <c r="AS20" s="2"/>
      <c r="AT20" s="2"/>
      <c r="AU20" s="2"/>
      <c r="AV20" s="2">
        <f t="shared" si="318"/>
        <v>0</v>
      </c>
      <c r="AW20" s="2">
        <f t="shared" si="319"/>
        <v>0</v>
      </c>
      <c r="AX20" s="2">
        <f t="shared" si="320"/>
        <v>0</v>
      </c>
      <c r="AY20" s="2">
        <f t="shared" si="6"/>
        <v>0</v>
      </c>
      <c r="AZ20" s="2">
        <f t="shared" si="7"/>
        <v>0</v>
      </c>
      <c r="BA20" s="2"/>
      <c r="BB20" s="2"/>
      <c r="BC20" s="2">
        <f>план!T18</f>
        <v>0</v>
      </c>
      <c r="BD20" s="295">
        <f>план!U18</f>
        <v>0</v>
      </c>
      <c r="BE20" s="2">
        <f t="shared" si="8"/>
        <v>0</v>
      </c>
      <c r="BF20" s="2">
        <f t="shared" si="9"/>
        <v>0</v>
      </c>
      <c r="BG20" s="2"/>
      <c r="BH20" s="2"/>
      <c r="BI20" s="2"/>
      <c r="BJ20" s="2"/>
      <c r="BK20" s="2">
        <f t="shared" si="321"/>
        <v>0</v>
      </c>
      <c r="BL20" s="2">
        <f t="shared" si="322"/>
        <v>0</v>
      </c>
      <c r="BM20" s="2">
        <f t="shared" si="323"/>
        <v>0</v>
      </c>
      <c r="BN20" s="2">
        <f t="shared" si="10"/>
        <v>0</v>
      </c>
      <c r="BO20" s="2">
        <f t="shared" si="11"/>
        <v>0</v>
      </c>
      <c r="BP20" s="2">
        <f>план!V18</f>
        <v>0</v>
      </c>
      <c r="BQ20" s="2">
        <f>план!W18</f>
        <v>0</v>
      </c>
      <c r="BR20" s="2">
        <f t="shared" si="12"/>
        <v>0</v>
      </c>
      <c r="BS20" s="2">
        <f t="shared" si="13"/>
        <v>0</v>
      </c>
      <c r="BT20" s="2"/>
      <c r="BU20" s="2"/>
      <c r="BV20" s="2"/>
      <c r="BW20" s="2"/>
      <c r="BX20" s="2">
        <f t="shared" si="324"/>
        <v>0</v>
      </c>
      <c r="BY20" s="2">
        <f t="shared" si="325"/>
        <v>0</v>
      </c>
      <c r="BZ20" s="2">
        <f t="shared" si="326"/>
        <v>0</v>
      </c>
      <c r="CA20" s="2">
        <f t="shared" si="14"/>
        <v>0</v>
      </c>
      <c r="CB20" s="2">
        <f t="shared" si="15"/>
        <v>0</v>
      </c>
      <c r="CC20" s="2">
        <f>план!X18</f>
        <v>0</v>
      </c>
      <c r="CD20" s="2">
        <f>план!Y18</f>
        <v>0</v>
      </c>
      <c r="CE20" s="2">
        <f t="shared" si="16"/>
        <v>0</v>
      </c>
      <c r="CF20" s="2">
        <f t="shared" si="17"/>
        <v>0</v>
      </c>
      <c r="CG20" s="2"/>
      <c r="CH20" s="2"/>
      <c r="CI20" s="2"/>
      <c r="CJ20" s="2"/>
      <c r="CK20" s="2">
        <f t="shared" si="327"/>
        <v>0</v>
      </c>
      <c r="CL20" s="2">
        <f t="shared" si="328"/>
        <v>0</v>
      </c>
      <c r="CM20" s="2">
        <f t="shared" si="329"/>
        <v>0</v>
      </c>
      <c r="CN20" s="2">
        <f t="shared" si="18"/>
        <v>0</v>
      </c>
      <c r="CO20" s="2">
        <f t="shared" si="19"/>
        <v>0</v>
      </c>
      <c r="CP20" s="2">
        <f>план!Z18</f>
        <v>0</v>
      </c>
      <c r="CQ20" s="2">
        <f>план!AA18</f>
        <v>0</v>
      </c>
      <c r="CR20" s="2">
        <f t="shared" si="20"/>
        <v>0</v>
      </c>
      <c r="CS20" s="2">
        <f t="shared" si="21"/>
        <v>0</v>
      </c>
      <c r="CT20" s="2"/>
      <c r="CU20" s="2"/>
      <c r="CV20" s="2"/>
      <c r="CW20" s="2"/>
      <c r="CX20" s="2">
        <f t="shared" si="330"/>
        <v>0</v>
      </c>
      <c r="CY20" s="2">
        <f t="shared" si="331"/>
        <v>0</v>
      </c>
      <c r="CZ20" s="2">
        <f t="shared" si="332"/>
        <v>0</v>
      </c>
      <c r="DA20" s="2">
        <f t="shared" si="22"/>
        <v>0</v>
      </c>
      <c r="DB20" s="2">
        <f t="shared" si="23"/>
        <v>0</v>
      </c>
      <c r="DC20" s="2">
        <f>план!AB18</f>
        <v>0</v>
      </c>
      <c r="DD20" s="2">
        <f>план!AC18</f>
        <v>0</v>
      </c>
      <c r="DE20" s="2">
        <f t="shared" si="24"/>
        <v>0</v>
      </c>
      <c r="DF20" s="2">
        <f t="shared" si="25"/>
        <v>0</v>
      </c>
      <c r="DG20" s="2"/>
      <c r="DH20" s="2"/>
      <c r="DI20" s="2"/>
      <c r="DJ20" s="2"/>
      <c r="DK20" s="2">
        <f t="shared" si="333"/>
        <v>0</v>
      </c>
      <c r="DL20" s="2">
        <f t="shared" si="334"/>
        <v>0</v>
      </c>
      <c r="DM20" s="2">
        <f t="shared" si="335"/>
        <v>0</v>
      </c>
      <c r="DN20" s="2">
        <f t="shared" si="26"/>
        <v>0</v>
      </c>
      <c r="DO20" s="2">
        <f t="shared" si="27"/>
        <v>0</v>
      </c>
      <c r="DP20" s="2">
        <f>план!AD18</f>
        <v>0</v>
      </c>
      <c r="DQ20" s="2">
        <f>план!AE18</f>
        <v>0</v>
      </c>
      <c r="DR20" s="2">
        <f t="shared" si="28"/>
        <v>0</v>
      </c>
      <c r="DS20" s="2">
        <f t="shared" si="29"/>
        <v>0</v>
      </c>
      <c r="DT20" s="2"/>
      <c r="DU20" s="2"/>
      <c r="DV20" s="2"/>
      <c r="DW20" s="2"/>
      <c r="DX20" s="2">
        <f t="shared" si="336"/>
        <v>0</v>
      </c>
      <c r="DY20" s="2">
        <f t="shared" si="337"/>
        <v>0</v>
      </c>
      <c r="DZ20" s="2">
        <f t="shared" si="338"/>
        <v>0</v>
      </c>
      <c r="EA20" s="2">
        <f t="shared" si="30"/>
        <v>0</v>
      </c>
      <c r="EB20" s="2">
        <f t="shared" si="31"/>
        <v>0</v>
      </c>
      <c r="EC20" s="2"/>
      <c r="ED20" s="2"/>
      <c r="EE20" s="2">
        <f>план!AF18</f>
        <v>0</v>
      </c>
      <c r="EF20" s="2">
        <f>план!AG18</f>
        <v>0</v>
      </c>
      <c r="EG20" s="2">
        <f t="shared" si="32"/>
        <v>0</v>
      </c>
      <c r="EH20" s="2">
        <f t="shared" si="33"/>
        <v>0</v>
      </c>
      <c r="EI20" s="2"/>
      <c r="EJ20" s="2"/>
      <c r="EK20" s="2"/>
      <c r="EL20" s="2"/>
      <c r="EM20" s="2">
        <f t="shared" si="339"/>
        <v>0</v>
      </c>
      <c r="EN20" s="2">
        <f t="shared" si="340"/>
        <v>0</v>
      </c>
      <c r="EO20" s="2">
        <f t="shared" si="341"/>
        <v>0</v>
      </c>
      <c r="EP20" s="2">
        <f t="shared" si="34"/>
        <v>0</v>
      </c>
      <c r="EQ20" s="2">
        <f t="shared" si="35"/>
        <v>0</v>
      </c>
      <c r="ER20" s="37">
        <f>план!AH18</f>
        <v>0</v>
      </c>
      <c r="ES20" s="37">
        <f>план!AI18</f>
        <v>0</v>
      </c>
      <c r="ET20" s="2">
        <f t="shared" si="36"/>
        <v>0</v>
      </c>
      <c r="EU20" s="2">
        <f t="shared" si="37"/>
        <v>0</v>
      </c>
      <c r="EV20" s="2"/>
      <c r="EW20" s="2"/>
      <c r="EX20" s="2"/>
      <c r="EY20" s="2"/>
      <c r="EZ20" s="2">
        <f t="shared" si="342"/>
        <v>0</v>
      </c>
      <c r="FA20" s="2">
        <f t="shared" si="343"/>
        <v>0</v>
      </c>
      <c r="FB20" s="2">
        <f t="shared" si="344"/>
        <v>0</v>
      </c>
      <c r="FC20" s="2">
        <f t="shared" si="38"/>
        <v>0</v>
      </c>
      <c r="FD20" s="2">
        <f t="shared" si="39"/>
        <v>0</v>
      </c>
      <c r="FE20" s="2">
        <f>план!AJ18</f>
        <v>0</v>
      </c>
      <c r="FF20" s="2">
        <f>план!AK18</f>
        <v>0</v>
      </c>
      <c r="FG20" s="2">
        <f t="shared" si="40"/>
        <v>0</v>
      </c>
      <c r="FH20" s="2">
        <f t="shared" si="41"/>
        <v>0</v>
      </c>
      <c r="FI20" s="2"/>
      <c r="FJ20" s="2"/>
      <c r="FK20" s="2"/>
      <c r="FL20" s="2"/>
      <c r="FM20" s="2">
        <f t="shared" si="345"/>
        <v>0</v>
      </c>
      <c r="FN20" s="2">
        <f t="shared" si="346"/>
        <v>0</v>
      </c>
      <c r="FO20" s="2">
        <f t="shared" si="347"/>
        <v>0</v>
      </c>
      <c r="FP20" s="2">
        <f t="shared" si="42"/>
        <v>0</v>
      </c>
      <c r="FQ20" s="2">
        <f t="shared" si="43"/>
        <v>0</v>
      </c>
      <c r="FR20" s="2">
        <f>план!AL18</f>
        <v>0</v>
      </c>
      <c r="FS20" s="2">
        <f>план!AM18</f>
        <v>0</v>
      </c>
      <c r="FT20" s="2">
        <f t="shared" si="44"/>
        <v>0</v>
      </c>
      <c r="FU20" s="2">
        <f t="shared" si="45"/>
        <v>0</v>
      </c>
      <c r="FV20" s="2"/>
      <c r="FW20" s="2"/>
      <c r="FX20" s="2"/>
      <c r="FY20" s="2"/>
      <c r="FZ20" s="2">
        <f t="shared" si="348"/>
        <v>0</v>
      </c>
      <c r="GA20" s="2">
        <f t="shared" si="349"/>
        <v>0</v>
      </c>
      <c r="GB20" s="2">
        <f t="shared" si="350"/>
        <v>0</v>
      </c>
      <c r="GC20" s="2">
        <f t="shared" si="46"/>
        <v>0</v>
      </c>
      <c r="GD20" s="2">
        <f t="shared" si="47"/>
        <v>0</v>
      </c>
      <c r="GE20" s="2">
        <f>план!AN18</f>
        <v>0</v>
      </c>
      <c r="GF20" s="2">
        <f>план!AO18</f>
        <v>0</v>
      </c>
      <c r="GG20" s="2">
        <f t="shared" si="48"/>
        <v>0</v>
      </c>
      <c r="GH20" s="2">
        <f t="shared" si="49"/>
        <v>0</v>
      </c>
      <c r="GI20" s="2"/>
      <c r="GJ20" s="2"/>
      <c r="GK20" s="2"/>
      <c r="GL20" s="2"/>
      <c r="GM20" s="2">
        <f t="shared" si="351"/>
        <v>0</v>
      </c>
      <c r="GN20" s="2">
        <f t="shared" si="352"/>
        <v>0</v>
      </c>
      <c r="GO20" s="2">
        <f t="shared" si="353"/>
        <v>0</v>
      </c>
      <c r="GP20" s="2">
        <f t="shared" si="50"/>
        <v>0</v>
      </c>
      <c r="GQ20" s="2">
        <f t="shared" si="51"/>
        <v>0</v>
      </c>
      <c r="GR20" s="2">
        <f>план!AP18</f>
        <v>0</v>
      </c>
      <c r="GS20" s="2">
        <f>план!AQ18</f>
        <v>0</v>
      </c>
      <c r="GT20" s="2">
        <f t="shared" si="52"/>
        <v>0</v>
      </c>
      <c r="GU20" s="2">
        <f t="shared" si="53"/>
        <v>0</v>
      </c>
      <c r="GV20" s="2"/>
      <c r="GW20" s="2"/>
      <c r="GX20" s="2"/>
      <c r="GY20" s="2"/>
      <c r="GZ20" s="2">
        <f t="shared" si="354"/>
        <v>0</v>
      </c>
      <c r="HA20" s="2">
        <f t="shared" si="355"/>
        <v>0</v>
      </c>
      <c r="HB20" s="2">
        <f t="shared" si="356"/>
        <v>0</v>
      </c>
      <c r="HC20" s="2">
        <f t="shared" si="54"/>
        <v>0</v>
      </c>
      <c r="HD20" s="2">
        <f t="shared" si="55"/>
        <v>0</v>
      </c>
      <c r="HE20" s="2">
        <f>план!AR18</f>
        <v>0</v>
      </c>
      <c r="HF20" s="2">
        <f>план!AS18</f>
        <v>0</v>
      </c>
      <c r="HG20" s="2">
        <f t="shared" si="56"/>
        <v>0</v>
      </c>
      <c r="HH20" s="2">
        <f t="shared" si="57"/>
        <v>0</v>
      </c>
      <c r="HI20" s="2"/>
      <c r="HJ20" s="2"/>
      <c r="HK20" s="2"/>
      <c r="HL20" s="2"/>
      <c r="HM20" s="2">
        <f t="shared" si="357"/>
        <v>0</v>
      </c>
      <c r="HN20" s="2">
        <f t="shared" si="358"/>
        <v>0</v>
      </c>
      <c r="HO20" s="2">
        <f t="shared" si="359"/>
        <v>0</v>
      </c>
      <c r="HP20" s="2">
        <f t="shared" si="58"/>
        <v>0</v>
      </c>
      <c r="HQ20" s="2">
        <f t="shared" si="59"/>
        <v>0</v>
      </c>
      <c r="HR20" s="2">
        <f>план!AT18</f>
        <v>0</v>
      </c>
      <c r="HS20" s="2">
        <f>план!AU18</f>
        <v>0</v>
      </c>
      <c r="HT20" s="2">
        <f t="shared" si="60"/>
        <v>0</v>
      </c>
      <c r="HU20" s="2">
        <f t="shared" si="61"/>
        <v>0</v>
      </c>
      <c r="HV20" s="2"/>
      <c r="HW20" s="2"/>
      <c r="HX20" s="2"/>
      <c r="HY20" s="2"/>
      <c r="HZ20" s="2">
        <f t="shared" si="360"/>
        <v>0</v>
      </c>
      <c r="IA20" s="2">
        <f t="shared" si="361"/>
        <v>0</v>
      </c>
      <c r="IB20" s="2">
        <f t="shared" si="362"/>
        <v>0</v>
      </c>
      <c r="IC20" s="2">
        <f t="shared" si="62"/>
        <v>0</v>
      </c>
      <c r="ID20" s="2">
        <f t="shared" si="63"/>
        <v>0</v>
      </c>
      <c r="IE20" s="2">
        <f>план!AV18</f>
        <v>0</v>
      </c>
      <c r="IF20" s="2">
        <f>план!AW18</f>
        <v>0</v>
      </c>
      <c r="IG20" s="2">
        <f t="shared" si="64"/>
        <v>0</v>
      </c>
      <c r="IH20" s="2">
        <f t="shared" si="65"/>
        <v>0</v>
      </c>
      <c r="II20" s="2"/>
      <c r="IJ20" s="2"/>
      <c r="IK20" s="2"/>
      <c r="IL20" s="2"/>
      <c r="IM20" s="2">
        <f t="shared" si="363"/>
        <v>0</v>
      </c>
      <c r="IN20" s="2">
        <f t="shared" si="364"/>
        <v>0</v>
      </c>
      <c r="IO20" s="2">
        <f t="shared" si="365"/>
        <v>0</v>
      </c>
      <c r="IP20" s="2">
        <f t="shared" si="66"/>
        <v>0</v>
      </c>
      <c r="IQ20" s="2">
        <f t="shared" si="67"/>
        <v>0</v>
      </c>
      <c r="IR20" s="2">
        <f>план!AX18</f>
        <v>0</v>
      </c>
      <c r="IS20" s="2">
        <f>план!AY18</f>
        <v>0</v>
      </c>
      <c r="IT20" s="2">
        <f t="shared" si="68"/>
        <v>0</v>
      </c>
      <c r="IU20" s="2">
        <f t="shared" si="69"/>
        <v>0</v>
      </c>
      <c r="IV20" s="2"/>
      <c r="IW20" s="2"/>
      <c r="IX20" s="2"/>
      <c r="IY20" s="2"/>
      <c r="IZ20" s="2">
        <f t="shared" si="366"/>
        <v>0</v>
      </c>
      <c r="JA20" s="2">
        <f t="shared" si="367"/>
        <v>0</v>
      </c>
      <c r="JB20" s="2">
        <f t="shared" si="368"/>
        <v>0</v>
      </c>
      <c r="JC20" s="2">
        <f t="shared" si="70"/>
        <v>0</v>
      </c>
      <c r="JD20" s="2">
        <f t="shared" si="71"/>
        <v>0</v>
      </c>
      <c r="JE20" s="2">
        <f>план!AZ18</f>
        <v>0</v>
      </c>
      <c r="JF20" s="2">
        <f>план!BA18</f>
        <v>0</v>
      </c>
      <c r="JG20" s="2">
        <f t="shared" si="72"/>
        <v>0</v>
      </c>
      <c r="JH20" s="2">
        <f t="shared" si="73"/>
        <v>0</v>
      </c>
      <c r="JI20" s="2"/>
      <c r="JJ20" s="2"/>
      <c r="JK20" s="2"/>
      <c r="JL20" s="2"/>
      <c r="JM20" s="2">
        <f t="shared" si="369"/>
        <v>0</v>
      </c>
      <c r="JN20" s="2">
        <f t="shared" si="370"/>
        <v>0</v>
      </c>
      <c r="JO20" s="2">
        <f t="shared" si="371"/>
        <v>0</v>
      </c>
      <c r="JP20" s="2">
        <f t="shared" si="74"/>
        <v>0</v>
      </c>
      <c r="JQ20" s="2">
        <f t="shared" si="75"/>
        <v>0</v>
      </c>
      <c r="JR20" s="2">
        <f>план!BB18</f>
        <v>0</v>
      </c>
      <c r="JS20" s="2">
        <f>план!BC18</f>
        <v>0</v>
      </c>
      <c r="JT20" s="2">
        <f t="shared" si="76"/>
        <v>0</v>
      </c>
      <c r="JU20" s="2">
        <f t="shared" si="77"/>
        <v>0</v>
      </c>
      <c r="JV20" s="2"/>
      <c r="JW20" s="2"/>
      <c r="JX20" s="2"/>
      <c r="JY20" s="2"/>
      <c r="JZ20" s="2">
        <f t="shared" si="372"/>
        <v>0</v>
      </c>
      <c r="KA20" s="2">
        <f t="shared" si="373"/>
        <v>0</v>
      </c>
      <c r="KB20" s="2">
        <f t="shared" si="374"/>
        <v>0</v>
      </c>
      <c r="KC20" s="2">
        <f t="shared" si="78"/>
        <v>0</v>
      </c>
      <c r="KD20" s="2">
        <f t="shared" si="79"/>
        <v>0</v>
      </c>
      <c r="KE20" s="2">
        <f>план!BD18</f>
        <v>0</v>
      </c>
      <c r="KF20" s="2">
        <f>план!BE18</f>
        <v>0</v>
      </c>
      <c r="KG20" s="2">
        <f t="shared" si="80"/>
        <v>0</v>
      </c>
      <c r="KH20" s="2">
        <f t="shared" si="81"/>
        <v>0</v>
      </c>
      <c r="KI20" s="2"/>
      <c r="KJ20" s="2"/>
      <c r="KK20" s="2"/>
      <c r="KL20" s="2"/>
      <c r="KM20" s="2">
        <f t="shared" si="375"/>
        <v>0</v>
      </c>
      <c r="KN20" s="2">
        <f t="shared" si="376"/>
        <v>0</v>
      </c>
      <c r="KO20" s="2">
        <f t="shared" si="377"/>
        <v>0</v>
      </c>
      <c r="KP20" s="2">
        <f t="shared" si="82"/>
        <v>0</v>
      </c>
      <c r="KQ20" s="2">
        <f t="shared" si="83"/>
        <v>0</v>
      </c>
      <c r="KR20" s="2">
        <f>план!BF18</f>
        <v>0</v>
      </c>
      <c r="KS20" s="2">
        <f>план!BG18</f>
        <v>0</v>
      </c>
      <c r="KT20" s="2">
        <f t="shared" si="84"/>
        <v>0</v>
      </c>
      <c r="KU20" s="2">
        <f t="shared" si="85"/>
        <v>0</v>
      </c>
      <c r="KV20" s="2"/>
      <c r="KW20" s="2"/>
      <c r="KX20" s="2"/>
      <c r="KY20" s="2"/>
      <c r="KZ20" s="2">
        <f t="shared" si="378"/>
        <v>0</v>
      </c>
      <c r="LA20" s="2">
        <f t="shared" si="379"/>
        <v>0</v>
      </c>
      <c r="LB20" s="2">
        <f t="shared" si="380"/>
        <v>0</v>
      </c>
      <c r="LC20" s="2">
        <f t="shared" si="86"/>
        <v>0</v>
      </c>
      <c r="LD20" s="2">
        <f t="shared" si="87"/>
        <v>0</v>
      </c>
      <c r="LE20" s="2">
        <f>план!BH18</f>
        <v>0</v>
      </c>
      <c r="LF20" s="2">
        <f>план!BI18</f>
        <v>0</v>
      </c>
      <c r="LG20" s="2">
        <f t="shared" si="88"/>
        <v>0</v>
      </c>
      <c r="LH20" s="2">
        <f t="shared" si="89"/>
        <v>0</v>
      </c>
      <c r="LI20" s="2"/>
      <c r="LJ20" s="2"/>
      <c r="LK20" s="2"/>
      <c r="LL20" s="2"/>
      <c r="LM20" s="2">
        <f t="shared" si="381"/>
        <v>0</v>
      </c>
      <c r="LN20" s="2">
        <f t="shared" si="382"/>
        <v>0</v>
      </c>
      <c r="LO20" s="2">
        <f t="shared" si="383"/>
        <v>0</v>
      </c>
      <c r="LP20" s="2">
        <f t="shared" si="90"/>
        <v>0</v>
      </c>
      <c r="LQ20" s="2">
        <f t="shared" si="91"/>
        <v>0</v>
      </c>
      <c r="LR20" s="2">
        <f>план!BJ18</f>
        <v>0</v>
      </c>
      <c r="LS20" s="2">
        <f>план!BK18</f>
        <v>0</v>
      </c>
      <c r="LT20" s="2">
        <f t="shared" si="92"/>
        <v>0</v>
      </c>
      <c r="LU20" s="2">
        <f t="shared" si="93"/>
        <v>0</v>
      </c>
      <c r="LV20" s="2"/>
      <c r="LW20" s="2"/>
      <c r="LX20" s="2"/>
      <c r="LY20" s="2"/>
      <c r="LZ20" s="2">
        <f t="shared" si="384"/>
        <v>0</v>
      </c>
      <c r="MA20" s="2">
        <f t="shared" si="385"/>
        <v>0</v>
      </c>
      <c r="MB20" s="2">
        <f t="shared" si="386"/>
        <v>0</v>
      </c>
      <c r="MC20" s="2">
        <f t="shared" si="94"/>
        <v>0</v>
      </c>
      <c r="MD20" s="2">
        <f t="shared" si="95"/>
        <v>0</v>
      </c>
      <c r="ME20" s="2">
        <f>план!BL18</f>
        <v>0</v>
      </c>
      <c r="MF20" s="2">
        <f>план!BM18</f>
        <v>0</v>
      </c>
      <c r="MG20" s="2">
        <f t="shared" si="96"/>
        <v>0</v>
      </c>
      <c r="MH20" s="2">
        <f t="shared" si="97"/>
        <v>0</v>
      </c>
      <c r="MI20" s="2"/>
      <c r="MJ20" s="2"/>
      <c r="MK20" s="2"/>
      <c r="ML20" s="2"/>
      <c r="MM20" s="2">
        <f t="shared" si="387"/>
        <v>0</v>
      </c>
      <c r="MN20" s="2">
        <f t="shared" si="388"/>
        <v>0</v>
      </c>
      <c r="MO20" s="2">
        <f t="shared" si="389"/>
        <v>0</v>
      </c>
      <c r="MP20" s="2">
        <f t="shared" si="98"/>
        <v>0</v>
      </c>
      <c r="MQ20" s="2">
        <f t="shared" si="99"/>
        <v>0</v>
      </c>
      <c r="MR20" s="2">
        <f>план!BN18</f>
        <v>0</v>
      </c>
      <c r="MS20" s="2">
        <f>план!BO18</f>
        <v>0</v>
      </c>
      <c r="MT20" s="2">
        <f t="shared" si="100"/>
        <v>0</v>
      </c>
      <c r="MU20" s="2">
        <f t="shared" si="101"/>
        <v>0</v>
      </c>
      <c r="MV20" s="2"/>
      <c r="MW20" s="2"/>
      <c r="MX20" s="2"/>
      <c r="MY20" s="2"/>
      <c r="MZ20" s="2">
        <f t="shared" si="390"/>
        <v>0</v>
      </c>
      <c r="NA20" s="2">
        <f t="shared" si="391"/>
        <v>0</v>
      </c>
      <c r="NB20" s="2">
        <f t="shared" si="392"/>
        <v>0</v>
      </c>
      <c r="NC20" s="2">
        <f t="shared" si="102"/>
        <v>0</v>
      </c>
      <c r="ND20" s="2">
        <f t="shared" si="103"/>
        <v>0</v>
      </c>
      <c r="NE20" s="2">
        <f>план!BP18</f>
        <v>0</v>
      </c>
      <c r="NF20" s="2">
        <f>план!BQ18</f>
        <v>0</v>
      </c>
      <c r="NG20" s="2">
        <f t="shared" si="104"/>
        <v>0</v>
      </c>
      <c r="NH20" s="2">
        <f t="shared" si="105"/>
        <v>0</v>
      </c>
      <c r="NI20" s="2"/>
      <c r="NJ20" s="2"/>
      <c r="NK20" s="2"/>
      <c r="NL20" s="2"/>
      <c r="NM20" s="2">
        <f t="shared" si="393"/>
        <v>0</v>
      </c>
      <c r="NN20" s="2">
        <f t="shared" si="394"/>
        <v>0</v>
      </c>
      <c r="NO20" s="2">
        <f t="shared" si="395"/>
        <v>0</v>
      </c>
      <c r="NP20" s="2">
        <f t="shared" si="106"/>
        <v>0</v>
      </c>
      <c r="NQ20" s="2">
        <f t="shared" si="107"/>
        <v>0</v>
      </c>
      <c r="NR20" s="2">
        <f>план!BR18</f>
        <v>0</v>
      </c>
      <c r="NS20" s="2">
        <f>план!BS18</f>
        <v>0</v>
      </c>
      <c r="NT20" s="2">
        <f t="shared" si="108"/>
        <v>0</v>
      </c>
      <c r="NU20" s="2">
        <f t="shared" si="109"/>
        <v>0</v>
      </c>
      <c r="NV20" s="2"/>
      <c r="NW20" s="2"/>
      <c r="NX20" s="2"/>
      <c r="NY20" s="2"/>
      <c r="NZ20" s="2">
        <f t="shared" si="396"/>
        <v>0</v>
      </c>
      <c r="OA20" s="2">
        <f t="shared" si="397"/>
        <v>0</v>
      </c>
      <c r="OB20" s="2">
        <f t="shared" si="398"/>
        <v>0</v>
      </c>
      <c r="OC20" s="2">
        <f t="shared" si="110"/>
        <v>0</v>
      </c>
      <c r="OD20" s="2">
        <f t="shared" si="111"/>
        <v>0</v>
      </c>
      <c r="OE20" s="2">
        <f>план!BT18</f>
        <v>0</v>
      </c>
      <c r="OF20" s="2">
        <f>план!BU18</f>
        <v>0</v>
      </c>
      <c r="OG20" s="2">
        <f t="shared" si="112"/>
        <v>0</v>
      </c>
      <c r="OH20" s="2">
        <f t="shared" si="113"/>
        <v>0</v>
      </c>
      <c r="OI20" s="2"/>
      <c r="OJ20" s="2"/>
      <c r="OK20" s="2"/>
      <c r="OL20" s="2"/>
      <c r="OM20" s="2">
        <f t="shared" si="399"/>
        <v>0</v>
      </c>
      <c r="ON20" s="2">
        <f t="shared" si="400"/>
        <v>0</v>
      </c>
      <c r="OO20" s="2">
        <f t="shared" si="401"/>
        <v>0</v>
      </c>
      <c r="OP20" s="2">
        <f t="shared" si="114"/>
        <v>0</v>
      </c>
      <c r="OQ20" s="2">
        <f t="shared" si="115"/>
        <v>0</v>
      </c>
      <c r="OR20" s="2">
        <f>план!BV18</f>
        <v>0</v>
      </c>
      <c r="OS20" s="2">
        <f>план!BW18</f>
        <v>0</v>
      </c>
      <c r="OT20" s="2">
        <f t="shared" si="116"/>
        <v>0</v>
      </c>
      <c r="OU20" s="2">
        <f t="shared" si="117"/>
        <v>0</v>
      </c>
      <c r="OV20" s="2"/>
      <c r="OW20" s="2"/>
      <c r="OX20" s="2"/>
      <c r="OY20" s="2"/>
      <c r="OZ20" s="2">
        <f t="shared" si="402"/>
        <v>0</v>
      </c>
      <c r="PA20" s="2">
        <f t="shared" si="403"/>
        <v>0</v>
      </c>
      <c r="PB20" s="2">
        <f t="shared" si="404"/>
        <v>0</v>
      </c>
      <c r="PC20" s="2">
        <f t="shared" si="118"/>
        <v>0</v>
      </c>
      <c r="PD20" s="2">
        <f t="shared" si="119"/>
        <v>0</v>
      </c>
      <c r="PE20" s="2">
        <f>план!BX18</f>
        <v>0</v>
      </c>
      <c r="PF20" s="2">
        <f>план!BY18</f>
        <v>0</v>
      </c>
      <c r="PG20" s="2">
        <f t="shared" si="120"/>
        <v>0</v>
      </c>
      <c r="PH20" s="2">
        <f t="shared" si="121"/>
        <v>0</v>
      </c>
      <c r="PI20" s="2"/>
      <c r="PJ20" s="2"/>
      <c r="PK20" s="2"/>
      <c r="PL20" s="2"/>
      <c r="PM20" s="2">
        <f t="shared" si="405"/>
        <v>0</v>
      </c>
      <c r="PN20" s="2">
        <f t="shared" si="406"/>
        <v>0</v>
      </c>
      <c r="PO20" s="2">
        <f t="shared" si="407"/>
        <v>0</v>
      </c>
      <c r="PP20" s="2">
        <f t="shared" si="122"/>
        <v>0</v>
      </c>
      <c r="PQ20" s="2">
        <f t="shared" si="123"/>
        <v>0</v>
      </c>
      <c r="PR20" s="2">
        <f>план!BZ18</f>
        <v>0</v>
      </c>
      <c r="PS20" s="2">
        <f>план!CA18</f>
        <v>0</v>
      </c>
      <c r="PT20" s="2">
        <f t="shared" si="124"/>
        <v>0</v>
      </c>
      <c r="PU20" s="2">
        <f t="shared" si="125"/>
        <v>0</v>
      </c>
      <c r="PV20" s="2"/>
      <c r="PW20" s="2"/>
      <c r="PX20" s="2"/>
      <c r="PY20" s="2"/>
      <c r="PZ20" s="2">
        <f t="shared" si="408"/>
        <v>0</v>
      </c>
      <c r="QA20" s="2">
        <f t="shared" si="409"/>
        <v>0</v>
      </c>
      <c r="QB20" s="2">
        <f t="shared" si="410"/>
        <v>0</v>
      </c>
      <c r="QC20" s="2">
        <f t="shared" si="126"/>
        <v>0</v>
      </c>
      <c r="QD20" s="2">
        <f t="shared" si="127"/>
        <v>0</v>
      </c>
      <c r="QE20" s="2">
        <f>план!CB18</f>
        <v>0</v>
      </c>
      <c r="QF20" s="2">
        <f>план!CC18</f>
        <v>0</v>
      </c>
      <c r="QG20" s="2">
        <f t="shared" si="128"/>
        <v>0</v>
      </c>
      <c r="QH20" s="2">
        <f t="shared" si="129"/>
        <v>0</v>
      </c>
      <c r="QI20" s="2"/>
      <c r="QJ20" s="2"/>
      <c r="QK20" s="2"/>
      <c r="QL20" s="2"/>
      <c r="QM20" s="2">
        <f t="shared" si="411"/>
        <v>0</v>
      </c>
      <c r="QN20" s="2">
        <f t="shared" si="412"/>
        <v>0</v>
      </c>
      <c r="QO20" s="2">
        <f t="shared" si="413"/>
        <v>0</v>
      </c>
      <c r="QP20" s="2">
        <f t="shared" si="130"/>
        <v>0</v>
      </c>
      <c r="QQ20" s="2">
        <f t="shared" si="131"/>
        <v>0</v>
      </c>
      <c r="QR20" s="2">
        <f>план!CD18</f>
        <v>0</v>
      </c>
      <c r="QS20" s="2">
        <f>план!CE18</f>
        <v>0</v>
      </c>
      <c r="QT20" s="2">
        <f t="shared" si="132"/>
        <v>0</v>
      </c>
      <c r="QU20" s="2">
        <f t="shared" si="133"/>
        <v>0</v>
      </c>
      <c r="QV20" s="2"/>
      <c r="QW20" s="2"/>
      <c r="QX20" s="2"/>
      <c r="QY20" s="2"/>
      <c r="QZ20" s="2">
        <f t="shared" si="414"/>
        <v>0</v>
      </c>
      <c r="RA20" s="2">
        <f t="shared" si="415"/>
        <v>0</v>
      </c>
      <c r="RB20" s="2">
        <f t="shared" si="416"/>
        <v>0</v>
      </c>
      <c r="RC20" s="2">
        <f t="shared" si="134"/>
        <v>0</v>
      </c>
      <c r="RD20" s="2">
        <f t="shared" si="135"/>
        <v>0</v>
      </c>
      <c r="RE20" s="2">
        <f>план!CF18</f>
        <v>0</v>
      </c>
      <c r="RF20" s="2">
        <f>план!CG18</f>
        <v>0</v>
      </c>
      <c r="RG20" s="2">
        <f t="shared" si="136"/>
        <v>0</v>
      </c>
      <c r="RH20" s="2">
        <f t="shared" si="137"/>
        <v>0</v>
      </c>
      <c r="RI20" s="2"/>
      <c r="RJ20" s="2"/>
      <c r="RK20" s="2"/>
      <c r="RL20" s="2"/>
      <c r="RM20" s="2">
        <f t="shared" si="417"/>
        <v>0</v>
      </c>
      <c r="RN20" s="2">
        <f t="shared" si="418"/>
        <v>0</v>
      </c>
      <c r="RO20" s="2">
        <f t="shared" si="419"/>
        <v>0</v>
      </c>
      <c r="RP20" s="2">
        <f t="shared" si="138"/>
        <v>0</v>
      </c>
      <c r="RQ20" s="2">
        <f t="shared" si="139"/>
        <v>0</v>
      </c>
      <c r="RR20" s="2">
        <f>план!CH18</f>
        <v>0</v>
      </c>
      <c r="RS20" s="2">
        <f>план!CI18</f>
        <v>0</v>
      </c>
      <c r="RT20" s="2">
        <f t="shared" si="140"/>
        <v>0</v>
      </c>
      <c r="RU20" s="2">
        <f t="shared" si="141"/>
        <v>0</v>
      </c>
      <c r="RV20" s="2"/>
      <c r="RW20" s="2"/>
      <c r="RX20" s="2"/>
      <c r="RY20" s="2"/>
      <c r="RZ20" s="2">
        <f t="shared" si="420"/>
        <v>0</v>
      </c>
      <c r="SA20" s="2">
        <f t="shared" si="421"/>
        <v>0</v>
      </c>
      <c r="SB20" s="2">
        <f t="shared" si="422"/>
        <v>0</v>
      </c>
      <c r="SC20" s="2">
        <f t="shared" si="142"/>
        <v>0</v>
      </c>
      <c r="SD20" s="2">
        <f t="shared" si="143"/>
        <v>0</v>
      </c>
      <c r="SE20" s="2">
        <f>план!CJ18</f>
        <v>0</v>
      </c>
      <c r="SF20" s="2">
        <f>план!CK18</f>
        <v>0</v>
      </c>
      <c r="SG20" s="2">
        <f t="shared" si="144"/>
        <v>0</v>
      </c>
      <c r="SH20" s="2">
        <f t="shared" si="145"/>
        <v>0</v>
      </c>
      <c r="SI20" s="2"/>
      <c r="SJ20" s="2"/>
      <c r="SK20" s="2"/>
      <c r="SL20" s="2"/>
      <c r="SM20" s="2">
        <f t="shared" si="423"/>
        <v>0</v>
      </c>
      <c r="SN20" s="2">
        <f t="shared" si="424"/>
        <v>0</v>
      </c>
      <c r="SO20" s="2">
        <f t="shared" si="425"/>
        <v>0</v>
      </c>
      <c r="SP20" s="2">
        <f t="shared" si="146"/>
        <v>0</v>
      </c>
      <c r="SQ20" s="2">
        <f t="shared" si="147"/>
        <v>0</v>
      </c>
      <c r="SR20" s="2">
        <f>план!CL18</f>
        <v>0</v>
      </c>
      <c r="SS20" s="2">
        <f>план!CM18</f>
        <v>0</v>
      </c>
      <c r="ST20" s="2">
        <f t="shared" si="148"/>
        <v>0</v>
      </c>
      <c r="SU20" s="2">
        <f t="shared" si="149"/>
        <v>0</v>
      </c>
      <c r="SV20" s="2"/>
      <c r="SW20" s="2"/>
      <c r="SX20" s="2"/>
      <c r="SY20" s="2"/>
      <c r="SZ20" s="2">
        <f t="shared" si="426"/>
        <v>0</v>
      </c>
      <c r="TA20" s="2">
        <f t="shared" si="427"/>
        <v>0</v>
      </c>
      <c r="TB20" s="2">
        <f t="shared" si="428"/>
        <v>0</v>
      </c>
      <c r="TC20" s="2">
        <f t="shared" si="150"/>
        <v>0</v>
      </c>
      <c r="TD20" s="2">
        <f t="shared" si="151"/>
        <v>0</v>
      </c>
      <c r="TE20" s="2">
        <f>план!CN18</f>
        <v>0</v>
      </c>
      <c r="TF20" s="2">
        <f>план!CO18</f>
        <v>0</v>
      </c>
      <c r="TG20" s="2">
        <f t="shared" si="152"/>
        <v>0</v>
      </c>
      <c r="TH20" s="2">
        <f t="shared" si="153"/>
        <v>0</v>
      </c>
      <c r="TI20" s="2"/>
      <c r="TJ20" s="2"/>
      <c r="TK20" s="2"/>
      <c r="TL20" s="2"/>
      <c r="TM20" s="2">
        <f t="shared" si="429"/>
        <v>0</v>
      </c>
      <c r="TN20" s="2">
        <f t="shared" si="430"/>
        <v>0</v>
      </c>
      <c r="TO20" s="2">
        <f t="shared" si="431"/>
        <v>0</v>
      </c>
      <c r="TP20" s="2">
        <f t="shared" si="154"/>
        <v>0</v>
      </c>
      <c r="TQ20" s="2">
        <f t="shared" si="155"/>
        <v>0</v>
      </c>
      <c r="TR20" s="2">
        <f>план!CP18</f>
        <v>0</v>
      </c>
      <c r="TS20" s="2">
        <f>план!CQ18</f>
        <v>0</v>
      </c>
      <c r="TT20" s="2">
        <f t="shared" si="156"/>
        <v>0</v>
      </c>
      <c r="TU20" s="2">
        <f t="shared" si="157"/>
        <v>0</v>
      </c>
      <c r="TV20" s="2"/>
      <c r="TW20" s="2"/>
      <c r="TX20" s="2"/>
      <c r="TY20" s="2"/>
      <c r="TZ20" s="2">
        <f t="shared" si="432"/>
        <v>0</v>
      </c>
      <c r="UA20" s="2">
        <f t="shared" si="433"/>
        <v>0</v>
      </c>
      <c r="UB20" s="2">
        <f t="shared" si="434"/>
        <v>0</v>
      </c>
      <c r="UC20" s="2">
        <f t="shared" si="158"/>
        <v>0</v>
      </c>
      <c r="UD20" s="2">
        <f t="shared" si="159"/>
        <v>0</v>
      </c>
      <c r="UE20" s="2">
        <f>план!CR18</f>
        <v>0</v>
      </c>
      <c r="UF20" s="2">
        <f>план!CS18</f>
        <v>0</v>
      </c>
      <c r="UG20" s="2">
        <f t="shared" si="160"/>
        <v>0</v>
      </c>
      <c r="UH20" s="2">
        <f t="shared" si="161"/>
        <v>0</v>
      </c>
      <c r="UI20" s="2"/>
      <c r="UJ20" s="2"/>
      <c r="UK20" s="2"/>
      <c r="UL20" s="2"/>
      <c r="UM20" s="2">
        <f t="shared" si="435"/>
        <v>0</v>
      </c>
      <c r="UN20" s="2">
        <f t="shared" si="436"/>
        <v>0</v>
      </c>
      <c r="UO20" s="2">
        <f t="shared" si="437"/>
        <v>0</v>
      </c>
      <c r="UP20" s="2">
        <f t="shared" si="162"/>
        <v>0</v>
      </c>
      <c r="UQ20" s="2">
        <f t="shared" si="163"/>
        <v>0</v>
      </c>
      <c r="UR20" s="213">
        <f>план!CT18</f>
        <v>0</v>
      </c>
      <c r="US20" s="37">
        <f>план!CU18</f>
        <v>0</v>
      </c>
      <c r="UT20" s="2">
        <f t="shared" si="164"/>
        <v>0</v>
      </c>
      <c r="UU20" s="2">
        <f t="shared" si="165"/>
        <v>0</v>
      </c>
      <c r="UV20" s="2"/>
      <c r="UW20" s="2"/>
      <c r="UX20" s="2"/>
      <c r="UY20" s="2"/>
      <c r="UZ20" s="2">
        <f t="shared" si="438"/>
        <v>0</v>
      </c>
      <c r="VA20" s="2">
        <f t="shared" si="439"/>
        <v>0</v>
      </c>
      <c r="VB20" s="2">
        <f t="shared" si="440"/>
        <v>0</v>
      </c>
      <c r="VC20" s="2">
        <f t="shared" si="166"/>
        <v>0</v>
      </c>
      <c r="VD20" s="2">
        <f t="shared" si="167"/>
        <v>0</v>
      </c>
      <c r="VE20" s="2">
        <f>план!CV18</f>
        <v>0</v>
      </c>
      <c r="VF20" s="2">
        <f>план!CW18</f>
        <v>0</v>
      </c>
      <c r="VG20" s="2">
        <f t="shared" si="168"/>
        <v>0</v>
      </c>
      <c r="VH20" s="2">
        <f t="shared" si="169"/>
        <v>0</v>
      </c>
      <c r="VI20" s="2"/>
      <c r="VJ20" s="2"/>
      <c r="VK20" s="2"/>
      <c r="VL20" s="2"/>
      <c r="VM20" s="2">
        <f t="shared" si="441"/>
        <v>0</v>
      </c>
      <c r="VN20" s="2">
        <f t="shared" si="442"/>
        <v>0</v>
      </c>
      <c r="VO20" s="2">
        <f t="shared" si="443"/>
        <v>0</v>
      </c>
      <c r="VP20" s="2">
        <f t="shared" si="170"/>
        <v>0</v>
      </c>
      <c r="VQ20" s="2">
        <f t="shared" si="171"/>
        <v>0</v>
      </c>
      <c r="VR20" s="2">
        <f>план!CX18</f>
        <v>0</v>
      </c>
      <c r="VS20" s="2">
        <f>план!CY18</f>
        <v>0</v>
      </c>
      <c r="VT20" s="2">
        <f t="shared" si="172"/>
        <v>0</v>
      </c>
      <c r="VU20" s="2">
        <f t="shared" si="173"/>
        <v>0</v>
      </c>
      <c r="VV20" s="2"/>
      <c r="VW20" s="2"/>
      <c r="VX20" s="2"/>
      <c r="VY20" s="2"/>
      <c r="VZ20" s="2">
        <f t="shared" si="444"/>
        <v>0</v>
      </c>
      <c r="WA20" s="2">
        <f t="shared" si="445"/>
        <v>0</v>
      </c>
      <c r="WB20" s="2">
        <f t="shared" si="446"/>
        <v>0</v>
      </c>
      <c r="WC20" s="2">
        <f t="shared" si="174"/>
        <v>0</v>
      </c>
      <c r="WD20" s="2">
        <f t="shared" si="175"/>
        <v>0</v>
      </c>
      <c r="WE20" s="2">
        <f>план!CZ18</f>
        <v>0</v>
      </c>
      <c r="WF20" s="2">
        <f>план!DA18</f>
        <v>0</v>
      </c>
      <c r="WG20" s="2">
        <f t="shared" si="176"/>
        <v>0</v>
      </c>
      <c r="WH20" s="2">
        <f t="shared" si="177"/>
        <v>0</v>
      </c>
      <c r="WI20" s="2"/>
      <c r="WJ20" s="2"/>
      <c r="WK20" s="2"/>
      <c r="WL20" s="2"/>
      <c r="WM20" s="2">
        <f t="shared" si="447"/>
        <v>0</v>
      </c>
      <c r="WN20" s="2">
        <f t="shared" si="448"/>
        <v>0</v>
      </c>
      <c r="WO20" s="2">
        <f t="shared" si="449"/>
        <v>0</v>
      </c>
      <c r="WP20" s="2">
        <f t="shared" si="178"/>
        <v>0</v>
      </c>
      <c r="WQ20" s="2">
        <f t="shared" si="179"/>
        <v>0</v>
      </c>
      <c r="WR20" s="2">
        <f>план!DB18</f>
        <v>0</v>
      </c>
      <c r="WS20" s="2">
        <f>план!DC18</f>
        <v>0</v>
      </c>
      <c r="WT20" s="2">
        <f t="shared" si="180"/>
        <v>0</v>
      </c>
      <c r="WU20" s="2">
        <f t="shared" si="181"/>
        <v>0</v>
      </c>
      <c r="WV20" s="2"/>
      <c r="WW20" s="2"/>
      <c r="WX20" s="2"/>
      <c r="WY20" s="2"/>
      <c r="WZ20" s="2">
        <f t="shared" si="450"/>
        <v>0</v>
      </c>
      <c r="XA20" s="2">
        <f t="shared" si="451"/>
        <v>0</v>
      </c>
      <c r="XB20" s="2">
        <f t="shared" si="452"/>
        <v>0</v>
      </c>
      <c r="XC20" s="2">
        <f t="shared" si="182"/>
        <v>0</v>
      </c>
      <c r="XD20" s="2">
        <f t="shared" si="183"/>
        <v>0</v>
      </c>
      <c r="XE20" s="2">
        <f>план!DD18</f>
        <v>0</v>
      </c>
      <c r="XF20" s="2">
        <f>план!DE18</f>
        <v>0</v>
      </c>
      <c r="XG20" s="2">
        <f t="shared" si="184"/>
        <v>0</v>
      </c>
      <c r="XH20" s="2">
        <f t="shared" si="185"/>
        <v>0</v>
      </c>
      <c r="XI20" s="2"/>
      <c r="XJ20" s="2"/>
      <c r="XK20" s="2"/>
      <c r="XL20" s="2"/>
      <c r="XM20" s="2">
        <f t="shared" si="453"/>
        <v>0</v>
      </c>
      <c r="XN20" s="2">
        <f t="shared" si="454"/>
        <v>0</v>
      </c>
      <c r="XO20" s="2">
        <f t="shared" si="455"/>
        <v>0</v>
      </c>
      <c r="XP20" s="2">
        <f t="shared" si="186"/>
        <v>0</v>
      </c>
      <c r="XQ20" s="2">
        <f t="shared" si="187"/>
        <v>0</v>
      </c>
      <c r="XR20" s="2">
        <f>план!DF18</f>
        <v>0</v>
      </c>
      <c r="XS20" s="2">
        <f>план!DG18</f>
        <v>0</v>
      </c>
      <c r="XT20" s="2">
        <f t="shared" si="188"/>
        <v>0</v>
      </c>
      <c r="XU20" s="2">
        <f t="shared" si="189"/>
        <v>0</v>
      </c>
      <c r="XV20" s="2"/>
      <c r="XW20" s="2"/>
      <c r="XX20" s="2"/>
      <c r="XY20" s="2"/>
      <c r="XZ20" s="2">
        <f t="shared" si="456"/>
        <v>0</v>
      </c>
      <c r="YA20" s="2">
        <f t="shared" si="457"/>
        <v>0</v>
      </c>
      <c r="YB20" s="2">
        <f t="shared" si="458"/>
        <v>0</v>
      </c>
      <c r="YC20" s="2">
        <f t="shared" si="190"/>
        <v>0</v>
      </c>
      <c r="YD20" s="2">
        <f t="shared" si="191"/>
        <v>0</v>
      </c>
      <c r="YE20" s="2">
        <f>план!DH18</f>
        <v>0</v>
      </c>
      <c r="YF20" s="2">
        <f>план!DI18</f>
        <v>0</v>
      </c>
      <c r="YG20" s="2">
        <f t="shared" si="192"/>
        <v>0</v>
      </c>
      <c r="YH20" s="2">
        <f t="shared" si="193"/>
        <v>0</v>
      </c>
      <c r="YI20" s="2"/>
      <c r="YJ20" s="2"/>
      <c r="YK20" s="2"/>
      <c r="YL20" s="2"/>
      <c r="YM20" s="2">
        <f t="shared" si="459"/>
        <v>0</v>
      </c>
      <c r="YN20" s="2">
        <f t="shared" si="460"/>
        <v>0</v>
      </c>
      <c r="YO20" s="2">
        <f t="shared" si="461"/>
        <v>0</v>
      </c>
      <c r="YP20" s="2">
        <f t="shared" si="194"/>
        <v>0</v>
      </c>
      <c r="YQ20" s="2">
        <f t="shared" si="195"/>
        <v>0</v>
      </c>
      <c r="YR20" s="2">
        <f>план!DJ18</f>
        <v>0</v>
      </c>
      <c r="YS20" s="2">
        <f>план!DK18</f>
        <v>0</v>
      </c>
      <c r="YT20" s="2">
        <f t="shared" si="196"/>
        <v>0</v>
      </c>
      <c r="YU20" s="2">
        <f t="shared" si="197"/>
        <v>0</v>
      </c>
      <c r="YV20" s="2"/>
      <c r="YW20" s="2"/>
      <c r="YX20" s="2"/>
      <c r="YY20" s="2"/>
      <c r="YZ20" s="2">
        <f t="shared" si="462"/>
        <v>0</v>
      </c>
      <c r="ZA20" s="2">
        <f t="shared" si="463"/>
        <v>0</v>
      </c>
      <c r="ZB20" s="2">
        <f t="shared" si="464"/>
        <v>0</v>
      </c>
      <c r="ZC20" s="2">
        <f t="shared" si="198"/>
        <v>0</v>
      </c>
      <c r="ZD20" s="2">
        <f t="shared" si="199"/>
        <v>0</v>
      </c>
      <c r="ZE20" s="2">
        <f>план!DL18</f>
        <v>0</v>
      </c>
      <c r="ZF20" s="2">
        <f>план!DM18</f>
        <v>0</v>
      </c>
      <c r="ZG20" s="2">
        <f t="shared" si="200"/>
        <v>0</v>
      </c>
      <c r="ZH20" s="2">
        <f t="shared" si="201"/>
        <v>0</v>
      </c>
      <c r="ZI20" s="2"/>
      <c r="ZJ20" s="2"/>
      <c r="ZK20" s="2"/>
      <c r="ZL20" s="2"/>
      <c r="ZM20" s="2">
        <f t="shared" si="465"/>
        <v>0</v>
      </c>
      <c r="ZN20" s="2">
        <f t="shared" si="466"/>
        <v>0</v>
      </c>
      <c r="ZO20" s="2">
        <f t="shared" si="467"/>
        <v>0</v>
      </c>
      <c r="ZP20" s="2">
        <f t="shared" si="202"/>
        <v>0</v>
      </c>
      <c r="ZQ20" s="2">
        <f t="shared" si="203"/>
        <v>0</v>
      </c>
      <c r="ZR20" s="2">
        <f>план!DN18</f>
        <v>0</v>
      </c>
      <c r="ZS20" s="2">
        <f>план!DO18</f>
        <v>0</v>
      </c>
      <c r="ZT20" s="2">
        <f t="shared" si="204"/>
        <v>0</v>
      </c>
      <c r="ZU20" s="2">
        <f t="shared" si="205"/>
        <v>0</v>
      </c>
      <c r="ZV20" s="2"/>
      <c r="ZW20" s="2"/>
      <c r="ZX20" s="2"/>
      <c r="ZY20" s="2"/>
      <c r="ZZ20" s="2">
        <f t="shared" si="468"/>
        <v>0</v>
      </c>
      <c r="AAA20" s="2">
        <f t="shared" si="469"/>
        <v>0</v>
      </c>
      <c r="AAB20" s="2">
        <f t="shared" si="470"/>
        <v>0</v>
      </c>
      <c r="AAC20" s="2">
        <f t="shared" si="206"/>
        <v>0</v>
      </c>
      <c r="AAD20" s="2">
        <f t="shared" si="207"/>
        <v>0</v>
      </c>
      <c r="AAE20" s="2">
        <f>план!DP18</f>
        <v>0</v>
      </c>
      <c r="AAF20" s="2">
        <f>план!DQ18</f>
        <v>0</v>
      </c>
      <c r="AAG20" s="2">
        <f t="shared" si="208"/>
        <v>0</v>
      </c>
      <c r="AAH20" s="2">
        <f t="shared" si="209"/>
        <v>0</v>
      </c>
      <c r="AAI20" s="2"/>
      <c r="AAJ20" s="2"/>
      <c r="AAK20" s="2"/>
      <c r="AAL20" s="2"/>
      <c r="AAM20" s="2">
        <f t="shared" si="471"/>
        <v>0</v>
      </c>
      <c r="AAN20" s="2">
        <f t="shared" si="472"/>
        <v>0</v>
      </c>
      <c r="AAO20" s="2">
        <f t="shared" si="473"/>
        <v>0</v>
      </c>
      <c r="AAP20" s="2">
        <f t="shared" si="210"/>
        <v>0</v>
      </c>
      <c r="AAQ20" s="2">
        <f t="shared" si="211"/>
        <v>0</v>
      </c>
      <c r="AAR20" s="2">
        <f>план!DR18</f>
        <v>0</v>
      </c>
      <c r="AAS20" s="2">
        <f>план!DS18</f>
        <v>0</v>
      </c>
      <c r="AAT20" s="2">
        <f t="shared" si="212"/>
        <v>0</v>
      </c>
      <c r="AAU20" s="2">
        <f t="shared" si="213"/>
        <v>0</v>
      </c>
      <c r="AAV20" s="2"/>
      <c r="AAW20" s="2"/>
      <c r="AAX20" s="2"/>
      <c r="AAY20" s="2"/>
      <c r="AAZ20" s="2">
        <f t="shared" si="474"/>
        <v>0</v>
      </c>
      <c r="ABA20" s="2">
        <f t="shared" si="475"/>
        <v>0</v>
      </c>
      <c r="ABB20" s="2">
        <f t="shared" si="476"/>
        <v>0</v>
      </c>
      <c r="ABC20" s="2">
        <f t="shared" si="214"/>
        <v>0</v>
      </c>
      <c r="ABD20" s="2">
        <f t="shared" si="215"/>
        <v>0</v>
      </c>
      <c r="ABE20" s="2">
        <f>план!DT18</f>
        <v>0</v>
      </c>
      <c r="ABF20" s="2">
        <f>план!DU18</f>
        <v>0</v>
      </c>
      <c r="ABG20" s="2">
        <f t="shared" si="216"/>
        <v>0</v>
      </c>
      <c r="ABH20" s="2">
        <f t="shared" si="217"/>
        <v>0</v>
      </c>
      <c r="ABI20" s="2"/>
      <c r="ABJ20" s="2"/>
      <c r="ABK20" s="2"/>
      <c r="ABL20" s="2"/>
      <c r="ABM20" s="2">
        <f t="shared" si="477"/>
        <v>0</v>
      </c>
      <c r="ABN20" s="2">
        <f t="shared" si="478"/>
        <v>0</v>
      </c>
      <c r="ABO20" s="2">
        <f t="shared" si="479"/>
        <v>0</v>
      </c>
      <c r="ABP20" s="2">
        <f t="shared" si="218"/>
        <v>0</v>
      </c>
      <c r="ABQ20" s="2">
        <f t="shared" si="219"/>
        <v>0</v>
      </c>
      <c r="ABR20" s="2">
        <f>план!DV18</f>
        <v>0</v>
      </c>
      <c r="ABS20" s="2">
        <f>план!DW18</f>
        <v>0</v>
      </c>
      <c r="ABT20" s="2">
        <f t="shared" si="220"/>
        <v>0</v>
      </c>
      <c r="ABU20" s="2">
        <f t="shared" si="221"/>
        <v>0</v>
      </c>
      <c r="ABV20" s="2"/>
      <c r="ABW20" s="2"/>
      <c r="ABX20" s="2"/>
      <c r="ABY20" s="2"/>
      <c r="ABZ20" s="2">
        <f t="shared" si="480"/>
        <v>0</v>
      </c>
      <c r="ACA20" s="2">
        <f t="shared" si="481"/>
        <v>0</v>
      </c>
      <c r="ACB20" s="2">
        <f t="shared" si="482"/>
        <v>0</v>
      </c>
      <c r="ACC20" s="2">
        <f t="shared" si="222"/>
        <v>0</v>
      </c>
      <c r="ACD20" s="2">
        <f t="shared" si="223"/>
        <v>0</v>
      </c>
      <c r="ACE20" s="2">
        <f>план!DX18</f>
        <v>0</v>
      </c>
      <c r="ACF20" s="2">
        <f>план!DY18</f>
        <v>0</v>
      </c>
      <c r="ACG20" s="2">
        <f t="shared" si="224"/>
        <v>0</v>
      </c>
      <c r="ACH20" s="2">
        <f t="shared" si="225"/>
        <v>0</v>
      </c>
      <c r="ACI20" s="2"/>
      <c r="ACJ20" s="2"/>
      <c r="ACK20" s="2"/>
      <c r="ACL20" s="2"/>
      <c r="ACM20" s="2">
        <f t="shared" si="507"/>
        <v>0</v>
      </c>
      <c r="ACN20" s="2">
        <f t="shared" si="508"/>
        <v>0</v>
      </c>
      <c r="ACO20" s="2">
        <f t="shared" si="509"/>
        <v>0</v>
      </c>
      <c r="ACP20" s="2">
        <f t="shared" si="510"/>
        <v>0</v>
      </c>
      <c r="ACQ20" s="2">
        <f t="shared" si="511"/>
        <v>0</v>
      </c>
      <c r="ACR20" s="2">
        <f>план!DZ18</f>
        <v>0</v>
      </c>
      <c r="ACS20" s="2">
        <f>план!EA18</f>
        <v>0</v>
      </c>
      <c r="ACT20" s="2">
        <f t="shared" si="228"/>
        <v>0</v>
      </c>
      <c r="ACU20" s="2">
        <f t="shared" si="229"/>
        <v>0</v>
      </c>
      <c r="ACV20" s="2"/>
      <c r="ACW20" s="2"/>
      <c r="ACX20" s="2"/>
      <c r="ACY20" s="2"/>
      <c r="ACZ20" s="2">
        <f t="shared" si="486"/>
        <v>0</v>
      </c>
      <c r="ADA20" s="2">
        <f t="shared" si="487"/>
        <v>0</v>
      </c>
      <c r="ADB20" s="2">
        <f t="shared" si="488"/>
        <v>0</v>
      </c>
      <c r="ADC20" s="2">
        <f t="shared" si="230"/>
        <v>0</v>
      </c>
      <c r="ADD20" s="2">
        <f t="shared" si="231"/>
        <v>0</v>
      </c>
      <c r="ADE20" s="2">
        <f>план!EB18</f>
        <v>0</v>
      </c>
      <c r="ADF20" s="2">
        <f>план!EC18</f>
        <v>0</v>
      </c>
      <c r="ADG20" s="2">
        <f t="shared" si="232"/>
        <v>0</v>
      </c>
      <c r="ADH20" s="2">
        <f t="shared" si="233"/>
        <v>0</v>
      </c>
      <c r="ADI20" s="2"/>
      <c r="ADJ20" s="2"/>
      <c r="ADK20" s="2"/>
      <c r="ADL20" s="2"/>
      <c r="ADM20" s="2">
        <f t="shared" si="489"/>
        <v>0</v>
      </c>
      <c r="ADN20" s="2">
        <f t="shared" si="490"/>
        <v>0</v>
      </c>
      <c r="ADO20" s="2">
        <f t="shared" si="491"/>
        <v>0</v>
      </c>
      <c r="ADP20" s="2">
        <f t="shared" si="234"/>
        <v>0</v>
      </c>
      <c r="ADQ20" s="2">
        <f t="shared" si="235"/>
        <v>0</v>
      </c>
      <c r="ADR20" s="2">
        <f>план!ED18</f>
        <v>0</v>
      </c>
      <c r="ADS20" s="2">
        <f>план!EE18</f>
        <v>0</v>
      </c>
      <c r="ADT20" s="2">
        <f t="shared" si="236"/>
        <v>0</v>
      </c>
      <c r="ADU20" s="2">
        <f t="shared" si="237"/>
        <v>0</v>
      </c>
      <c r="ADV20" s="2"/>
      <c r="ADW20" s="2"/>
      <c r="ADX20" s="2"/>
      <c r="ADY20" s="2"/>
      <c r="ADZ20" s="2">
        <f t="shared" si="492"/>
        <v>0</v>
      </c>
      <c r="AEA20" s="2">
        <f t="shared" si="493"/>
        <v>0</v>
      </c>
      <c r="AEB20" s="2">
        <f t="shared" si="494"/>
        <v>0</v>
      </c>
      <c r="AEC20" s="2">
        <f t="shared" si="238"/>
        <v>0</v>
      </c>
      <c r="AED20" s="2">
        <f t="shared" si="239"/>
        <v>0</v>
      </c>
      <c r="AEE20" s="2">
        <f>план!EF18</f>
        <v>0</v>
      </c>
      <c r="AEF20" s="2">
        <f>план!EG18</f>
        <v>0</v>
      </c>
      <c r="AEG20" s="2">
        <f t="shared" si="240"/>
        <v>0</v>
      </c>
      <c r="AEH20" s="2">
        <f t="shared" si="241"/>
        <v>0</v>
      </c>
      <c r="AEI20" s="2"/>
      <c r="AEJ20" s="2"/>
      <c r="AEK20" s="2"/>
      <c r="AEL20" s="2"/>
      <c r="AEM20" s="2">
        <f t="shared" si="495"/>
        <v>0</v>
      </c>
      <c r="AEN20" s="2">
        <f t="shared" si="496"/>
        <v>0</v>
      </c>
      <c r="AEO20" s="2">
        <f t="shared" si="497"/>
        <v>0</v>
      </c>
      <c r="AEP20" s="2">
        <f t="shared" si="242"/>
        <v>0</v>
      </c>
      <c r="AEQ20" s="2">
        <f t="shared" si="243"/>
        <v>0</v>
      </c>
      <c r="AER20" s="2">
        <f>план!EH18</f>
        <v>0</v>
      </c>
      <c r="AES20" s="2">
        <f>план!EI18</f>
        <v>0</v>
      </c>
      <c r="AET20" s="2">
        <f t="shared" si="244"/>
        <v>0</v>
      </c>
      <c r="AEU20" s="2">
        <f t="shared" si="245"/>
        <v>0</v>
      </c>
      <c r="AEV20" s="2"/>
      <c r="AEW20" s="2"/>
      <c r="AEX20" s="2"/>
      <c r="AEY20" s="2"/>
      <c r="AEZ20" s="2">
        <f t="shared" si="498"/>
        <v>0</v>
      </c>
      <c r="AFA20" s="2">
        <f t="shared" si="499"/>
        <v>0</v>
      </c>
      <c r="AFB20" s="2">
        <f t="shared" si="500"/>
        <v>0</v>
      </c>
      <c r="AFC20" s="2">
        <f t="shared" si="246"/>
        <v>0</v>
      </c>
      <c r="AFD20" s="2">
        <f t="shared" si="247"/>
        <v>0</v>
      </c>
      <c r="AFE20" s="2">
        <f>план!EJ18</f>
        <v>0</v>
      </c>
      <c r="AFF20" s="2">
        <f>план!EK18</f>
        <v>0</v>
      </c>
      <c r="AFG20" s="2">
        <f t="shared" si="248"/>
        <v>0</v>
      </c>
      <c r="AFH20" s="2">
        <f t="shared" si="249"/>
        <v>0</v>
      </c>
      <c r="AFI20" s="2"/>
      <c r="AFJ20" s="2"/>
      <c r="AFK20" s="2"/>
      <c r="AFL20" s="2"/>
      <c r="AFM20" s="2">
        <f t="shared" si="501"/>
        <v>0</v>
      </c>
      <c r="AFN20" s="2">
        <f t="shared" si="502"/>
        <v>0</v>
      </c>
      <c r="AFO20" s="2">
        <f t="shared" si="503"/>
        <v>0</v>
      </c>
      <c r="AFP20" s="2">
        <f t="shared" si="250"/>
        <v>0</v>
      </c>
      <c r="AFQ20" s="2">
        <f t="shared" si="251"/>
        <v>0</v>
      </c>
      <c r="AFR20" s="20">
        <f t="shared" si="526"/>
        <v>0</v>
      </c>
      <c r="AFS20" s="20">
        <f t="shared" si="527"/>
        <v>0</v>
      </c>
      <c r="AFT20" s="20">
        <f t="shared" si="513"/>
        <v>0</v>
      </c>
      <c r="AFU20" s="20">
        <f t="shared" si="514"/>
        <v>0</v>
      </c>
      <c r="AFV20" s="20">
        <f t="shared" si="515"/>
        <v>0</v>
      </c>
      <c r="AFW20" s="20">
        <f t="shared" si="516"/>
        <v>0</v>
      </c>
      <c r="AFX20" s="20">
        <f t="shared" si="517"/>
        <v>0</v>
      </c>
      <c r="AFY20" s="20">
        <f t="shared" si="518"/>
        <v>0</v>
      </c>
      <c r="AFZ20" s="20">
        <f t="shared" si="519"/>
        <v>0</v>
      </c>
      <c r="AGA20" s="20">
        <f t="shared" si="520"/>
        <v>0</v>
      </c>
      <c r="AGB20" s="20">
        <f t="shared" si="521"/>
        <v>0</v>
      </c>
      <c r="AGC20" s="20">
        <f t="shared" si="524"/>
        <v>0</v>
      </c>
      <c r="AGD20" s="20">
        <f t="shared" si="525"/>
        <v>0</v>
      </c>
      <c r="AGE20" s="53" t="e">
        <f t="shared" si="505"/>
        <v>#DIV/0!</v>
      </c>
      <c r="AGF20" s="53" t="e">
        <f t="shared" si="506"/>
        <v>#DIV/0!</v>
      </c>
      <c r="AGH20" s="76"/>
      <c r="AGI20" s="82">
        <f t="shared" si="522"/>
        <v>0</v>
      </c>
      <c r="AGJ20" s="82">
        <f t="shared" si="523"/>
        <v>0</v>
      </c>
    </row>
    <row r="21" spans="1:868" ht="30" x14ac:dyDescent="0.25">
      <c r="A21" s="112"/>
      <c r="B21" s="107" t="s">
        <v>481</v>
      </c>
      <c r="C21" s="289"/>
      <c r="D21" s="1" t="s">
        <v>443</v>
      </c>
      <c r="E21" s="17">
        <v>13520</v>
      </c>
      <c r="F21" s="221">
        <v>9.7899999999999991</v>
      </c>
      <c r="G21" s="219">
        <v>0.6</v>
      </c>
      <c r="H21" s="293">
        <v>0.6</v>
      </c>
      <c r="I21" s="294"/>
      <c r="J21" s="17">
        <v>1.4</v>
      </c>
      <c r="K21" s="17">
        <v>1.68</v>
      </c>
      <c r="L21" s="17">
        <v>2.23</v>
      </c>
      <c r="M21" s="21">
        <v>2.57</v>
      </c>
      <c r="N21" s="2">
        <f>план!N19</f>
        <v>0</v>
      </c>
      <c r="O21" s="2">
        <f>план!O19</f>
        <v>0</v>
      </c>
      <c r="P21" s="2">
        <f t="shared" si="252"/>
        <v>0</v>
      </c>
      <c r="Q21" s="2">
        <f t="shared" si="253"/>
        <v>0</v>
      </c>
      <c r="R21" s="15"/>
      <c r="S21" s="15"/>
      <c r="T21" s="15"/>
      <c r="U21" s="15"/>
      <c r="V21" s="2">
        <f t="shared" si="312"/>
        <v>0</v>
      </c>
      <c r="W21" s="2">
        <f t="shared" si="313"/>
        <v>0</v>
      </c>
      <c r="X21" s="2">
        <f t="shared" si="314"/>
        <v>0</v>
      </c>
      <c r="Y21" s="2">
        <f t="shared" si="255"/>
        <v>0</v>
      </c>
      <c r="Z21" s="2">
        <f t="shared" si="256"/>
        <v>0</v>
      </c>
      <c r="AA21" s="19">
        <f>план!P19</f>
        <v>0</v>
      </c>
      <c r="AB21" s="19">
        <f>план!Q19</f>
        <v>0</v>
      </c>
      <c r="AC21" s="2">
        <f t="shared" si="0"/>
        <v>0</v>
      </c>
      <c r="AD21" s="2">
        <f t="shared" si="1"/>
        <v>0</v>
      </c>
      <c r="AE21" s="15"/>
      <c r="AF21" s="15"/>
      <c r="AG21" s="15"/>
      <c r="AH21" s="15"/>
      <c r="AI21" s="2">
        <f t="shared" si="315"/>
        <v>0</v>
      </c>
      <c r="AJ21" s="2">
        <f t="shared" si="316"/>
        <v>0</v>
      </c>
      <c r="AK21" s="2">
        <f t="shared" si="317"/>
        <v>0</v>
      </c>
      <c r="AL21" s="2">
        <f t="shared" si="2"/>
        <v>0</v>
      </c>
      <c r="AM21" s="2">
        <f t="shared" si="3"/>
        <v>0</v>
      </c>
      <c r="AN21" s="2">
        <f>план!R19</f>
        <v>0</v>
      </c>
      <c r="AO21" s="2">
        <f>план!S19</f>
        <v>0</v>
      </c>
      <c r="AP21" s="2">
        <f t="shared" si="4"/>
        <v>0</v>
      </c>
      <c r="AQ21" s="2">
        <f t="shared" si="5"/>
        <v>0</v>
      </c>
      <c r="AR21" s="2"/>
      <c r="AS21" s="2"/>
      <c r="AT21" s="2"/>
      <c r="AU21" s="2"/>
      <c r="AV21" s="2">
        <f t="shared" si="318"/>
        <v>0</v>
      </c>
      <c r="AW21" s="2">
        <f t="shared" si="319"/>
        <v>0</v>
      </c>
      <c r="AX21" s="2">
        <f t="shared" si="320"/>
        <v>0</v>
      </c>
      <c r="AY21" s="2">
        <f t="shared" si="6"/>
        <v>0</v>
      </c>
      <c r="AZ21" s="2">
        <f t="shared" si="7"/>
        <v>0</v>
      </c>
      <c r="BA21" s="2"/>
      <c r="BB21" s="2"/>
      <c r="BC21" s="2">
        <f>план!T19</f>
        <v>0</v>
      </c>
      <c r="BD21" s="295">
        <f>план!U19</f>
        <v>0</v>
      </c>
      <c r="BE21" s="2">
        <f t="shared" si="8"/>
        <v>0</v>
      </c>
      <c r="BF21" s="2">
        <f t="shared" si="9"/>
        <v>0</v>
      </c>
      <c r="BG21" s="2"/>
      <c r="BH21" s="2"/>
      <c r="BI21" s="2"/>
      <c r="BJ21" s="2"/>
      <c r="BK21" s="2">
        <f t="shared" si="321"/>
        <v>0</v>
      </c>
      <c r="BL21" s="2">
        <f t="shared" si="322"/>
        <v>0</v>
      </c>
      <c r="BM21" s="2">
        <f t="shared" si="323"/>
        <v>0</v>
      </c>
      <c r="BN21" s="2">
        <f t="shared" si="10"/>
        <v>0</v>
      </c>
      <c r="BO21" s="2">
        <f t="shared" si="11"/>
        <v>0</v>
      </c>
      <c r="BP21" s="2">
        <f>план!V19</f>
        <v>0</v>
      </c>
      <c r="BQ21" s="2">
        <f>план!W19</f>
        <v>0</v>
      </c>
      <c r="BR21" s="2">
        <f t="shared" si="12"/>
        <v>0</v>
      </c>
      <c r="BS21" s="2">
        <f t="shared" si="13"/>
        <v>0</v>
      </c>
      <c r="BT21" s="2"/>
      <c r="BU21" s="2"/>
      <c r="BV21" s="2"/>
      <c r="BW21" s="2"/>
      <c r="BX21" s="2">
        <f t="shared" si="324"/>
        <v>0</v>
      </c>
      <c r="BY21" s="2">
        <f t="shared" si="325"/>
        <v>0</v>
      </c>
      <c r="BZ21" s="2">
        <f t="shared" si="326"/>
        <v>0</v>
      </c>
      <c r="CA21" s="2">
        <f t="shared" si="14"/>
        <v>0</v>
      </c>
      <c r="CB21" s="2">
        <f t="shared" si="15"/>
        <v>0</v>
      </c>
      <c r="CC21" s="2">
        <f>план!X19</f>
        <v>0</v>
      </c>
      <c r="CD21" s="2">
        <f>план!Y19</f>
        <v>0</v>
      </c>
      <c r="CE21" s="2">
        <f t="shared" si="16"/>
        <v>0</v>
      </c>
      <c r="CF21" s="2">
        <f t="shared" si="17"/>
        <v>0</v>
      </c>
      <c r="CG21" s="2"/>
      <c r="CH21" s="2"/>
      <c r="CI21" s="2"/>
      <c r="CJ21" s="2"/>
      <c r="CK21" s="2">
        <f t="shared" si="327"/>
        <v>0</v>
      </c>
      <c r="CL21" s="2">
        <f t="shared" si="328"/>
        <v>0</v>
      </c>
      <c r="CM21" s="2">
        <f t="shared" si="329"/>
        <v>0</v>
      </c>
      <c r="CN21" s="2">
        <f t="shared" si="18"/>
        <v>0</v>
      </c>
      <c r="CO21" s="2">
        <f t="shared" si="19"/>
        <v>0</v>
      </c>
      <c r="CP21" s="2">
        <f>план!Z19</f>
        <v>0</v>
      </c>
      <c r="CQ21" s="2">
        <f>план!AA19</f>
        <v>0</v>
      </c>
      <c r="CR21" s="2">
        <f t="shared" si="20"/>
        <v>0</v>
      </c>
      <c r="CS21" s="2">
        <f t="shared" si="21"/>
        <v>0</v>
      </c>
      <c r="CT21" s="2"/>
      <c r="CU21" s="2"/>
      <c r="CV21" s="2"/>
      <c r="CW21" s="2"/>
      <c r="CX21" s="2">
        <f t="shared" si="330"/>
        <v>0</v>
      </c>
      <c r="CY21" s="2">
        <f t="shared" si="331"/>
        <v>0</v>
      </c>
      <c r="CZ21" s="2">
        <f t="shared" si="332"/>
        <v>0</v>
      </c>
      <c r="DA21" s="2">
        <f t="shared" si="22"/>
        <v>0</v>
      </c>
      <c r="DB21" s="2">
        <f t="shared" si="23"/>
        <v>0</v>
      </c>
      <c r="DC21" s="2">
        <f>план!AB19</f>
        <v>0</v>
      </c>
      <c r="DD21" s="2">
        <f>план!AC19</f>
        <v>0</v>
      </c>
      <c r="DE21" s="2">
        <f t="shared" si="24"/>
        <v>0</v>
      </c>
      <c r="DF21" s="2">
        <f t="shared" si="25"/>
        <v>0</v>
      </c>
      <c r="DG21" s="2"/>
      <c r="DH21" s="2"/>
      <c r="DI21" s="2"/>
      <c r="DJ21" s="2"/>
      <c r="DK21" s="2">
        <f t="shared" si="333"/>
        <v>0</v>
      </c>
      <c r="DL21" s="2">
        <f t="shared" si="334"/>
        <v>0</v>
      </c>
      <c r="DM21" s="2">
        <f t="shared" si="335"/>
        <v>0</v>
      </c>
      <c r="DN21" s="2">
        <f t="shared" si="26"/>
        <v>0</v>
      </c>
      <c r="DO21" s="2">
        <f t="shared" si="27"/>
        <v>0</v>
      </c>
      <c r="DP21" s="2">
        <f>план!AD19</f>
        <v>0</v>
      </c>
      <c r="DQ21" s="2">
        <f>план!AE19</f>
        <v>0</v>
      </c>
      <c r="DR21" s="2">
        <f t="shared" si="28"/>
        <v>0</v>
      </c>
      <c r="DS21" s="2">
        <f t="shared" si="29"/>
        <v>0</v>
      </c>
      <c r="DT21" s="2"/>
      <c r="DU21" s="2"/>
      <c r="DV21" s="2"/>
      <c r="DW21" s="2"/>
      <c r="DX21" s="2">
        <f t="shared" si="336"/>
        <v>0</v>
      </c>
      <c r="DY21" s="2">
        <f t="shared" si="337"/>
        <v>0</v>
      </c>
      <c r="DZ21" s="2">
        <f t="shared" si="338"/>
        <v>0</v>
      </c>
      <c r="EA21" s="2">
        <f t="shared" si="30"/>
        <v>0</v>
      </c>
      <c r="EB21" s="2">
        <f t="shared" si="31"/>
        <v>0</v>
      </c>
      <c r="EC21" s="2"/>
      <c r="ED21" s="2"/>
      <c r="EE21" s="2">
        <f>план!AF19</f>
        <v>0</v>
      </c>
      <c r="EF21" s="2">
        <f>план!AG19</f>
        <v>0</v>
      </c>
      <c r="EG21" s="2">
        <f t="shared" si="32"/>
        <v>0</v>
      </c>
      <c r="EH21" s="2">
        <f t="shared" si="33"/>
        <v>0</v>
      </c>
      <c r="EI21" s="2"/>
      <c r="EJ21" s="2"/>
      <c r="EK21" s="2"/>
      <c r="EL21" s="2"/>
      <c r="EM21" s="2">
        <f t="shared" si="339"/>
        <v>0</v>
      </c>
      <c r="EN21" s="2">
        <f t="shared" si="340"/>
        <v>0</v>
      </c>
      <c r="EO21" s="2">
        <f t="shared" si="341"/>
        <v>0</v>
      </c>
      <c r="EP21" s="2">
        <f t="shared" si="34"/>
        <v>0</v>
      </c>
      <c r="EQ21" s="2">
        <f t="shared" si="35"/>
        <v>0</v>
      </c>
      <c r="ER21" s="37">
        <f>план!AH19</f>
        <v>0</v>
      </c>
      <c r="ES21" s="37">
        <f>план!AI19</f>
        <v>0</v>
      </c>
      <c r="ET21" s="2">
        <f t="shared" si="36"/>
        <v>0</v>
      </c>
      <c r="EU21" s="2">
        <f t="shared" si="37"/>
        <v>0</v>
      </c>
      <c r="EV21" s="2"/>
      <c r="EW21" s="2"/>
      <c r="EX21" s="2"/>
      <c r="EY21" s="2"/>
      <c r="EZ21" s="2">
        <f t="shared" si="342"/>
        <v>0</v>
      </c>
      <c r="FA21" s="2">
        <f t="shared" si="343"/>
        <v>0</v>
      </c>
      <c r="FB21" s="2">
        <f t="shared" si="344"/>
        <v>0</v>
      </c>
      <c r="FC21" s="2">
        <f t="shared" si="38"/>
        <v>0</v>
      </c>
      <c r="FD21" s="2">
        <f t="shared" si="39"/>
        <v>0</v>
      </c>
      <c r="FE21" s="2">
        <f>план!AJ19</f>
        <v>0</v>
      </c>
      <c r="FF21" s="2">
        <f>план!AK19</f>
        <v>0</v>
      </c>
      <c r="FG21" s="2">
        <f t="shared" si="40"/>
        <v>0</v>
      </c>
      <c r="FH21" s="2">
        <f t="shared" si="41"/>
        <v>0</v>
      </c>
      <c r="FI21" s="2"/>
      <c r="FJ21" s="2"/>
      <c r="FK21" s="2"/>
      <c r="FL21" s="2"/>
      <c r="FM21" s="2">
        <f t="shared" si="345"/>
        <v>0</v>
      </c>
      <c r="FN21" s="2">
        <f t="shared" si="346"/>
        <v>0</v>
      </c>
      <c r="FO21" s="2">
        <f t="shared" si="347"/>
        <v>0</v>
      </c>
      <c r="FP21" s="2">
        <f t="shared" si="42"/>
        <v>0</v>
      </c>
      <c r="FQ21" s="2">
        <f t="shared" si="43"/>
        <v>0</v>
      </c>
      <c r="FR21" s="2">
        <f>план!AL19</f>
        <v>0</v>
      </c>
      <c r="FS21" s="2">
        <f>план!AM19</f>
        <v>0</v>
      </c>
      <c r="FT21" s="2">
        <f t="shared" si="44"/>
        <v>0</v>
      </c>
      <c r="FU21" s="2">
        <f t="shared" si="45"/>
        <v>0</v>
      </c>
      <c r="FV21" s="2"/>
      <c r="FW21" s="2"/>
      <c r="FX21" s="2"/>
      <c r="FY21" s="2"/>
      <c r="FZ21" s="2">
        <f t="shared" si="348"/>
        <v>0</v>
      </c>
      <c r="GA21" s="2">
        <f t="shared" si="349"/>
        <v>0</v>
      </c>
      <c r="GB21" s="2">
        <f t="shared" si="350"/>
        <v>0</v>
      </c>
      <c r="GC21" s="2">
        <f t="shared" si="46"/>
        <v>0</v>
      </c>
      <c r="GD21" s="2">
        <f t="shared" si="47"/>
        <v>0</v>
      </c>
      <c r="GE21" s="2">
        <f>план!AN19</f>
        <v>0</v>
      </c>
      <c r="GF21" s="2">
        <f>план!AO19</f>
        <v>0</v>
      </c>
      <c r="GG21" s="2">
        <f t="shared" si="48"/>
        <v>0</v>
      </c>
      <c r="GH21" s="2">
        <f t="shared" si="49"/>
        <v>0</v>
      </c>
      <c r="GI21" s="2"/>
      <c r="GJ21" s="2"/>
      <c r="GK21" s="2"/>
      <c r="GL21" s="2"/>
      <c r="GM21" s="2">
        <f t="shared" si="351"/>
        <v>0</v>
      </c>
      <c r="GN21" s="2">
        <f t="shared" si="352"/>
        <v>0</v>
      </c>
      <c r="GO21" s="2">
        <f t="shared" si="353"/>
        <v>0</v>
      </c>
      <c r="GP21" s="2">
        <f t="shared" si="50"/>
        <v>0</v>
      </c>
      <c r="GQ21" s="2">
        <f t="shared" si="51"/>
        <v>0</v>
      </c>
      <c r="GR21" s="2">
        <f>план!AP19</f>
        <v>0</v>
      </c>
      <c r="GS21" s="2">
        <f>план!AQ19</f>
        <v>0</v>
      </c>
      <c r="GT21" s="2">
        <f t="shared" si="52"/>
        <v>0</v>
      </c>
      <c r="GU21" s="2">
        <f t="shared" si="53"/>
        <v>0</v>
      </c>
      <c r="GV21" s="2"/>
      <c r="GW21" s="2"/>
      <c r="GX21" s="2"/>
      <c r="GY21" s="2"/>
      <c r="GZ21" s="2">
        <f t="shared" si="354"/>
        <v>0</v>
      </c>
      <c r="HA21" s="2">
        <f t="shared" si="355"/>
        <v>0</v>
      </c>
      <c r="HB21" s="2">
        <f t="shared" si="356"/>
        <v>0</v>
      </c>
      <c r="HC21" s="2">
        <f t="shared" si="54"/>
        <v>0</v>
      </c>
      <c r="HD21" s="2">
        <f t="shared" si="55"/>
        <v>0</v>
      </c>
      <c r="HE21" s="2">
        <f>план!AR19</f>
        <v>0</v>
      </c>
      <c r="HF21" s="2">
        <f>план!AS19</f>
        <v>0</v>
      </c>
      <c r="HG21" s="2">
        <f t="shared" si="56"/>
        <v>0</v>
      </c>
      <c r="HH21" s="2">
        <f t="shared" si="57"/>
        <v>0</v>
      </c>
      <c r="HI21" s="2"/>
      <c r="HJ21" s="2"/>
      <c r="HK21" s="2"/>
      <c r="HL21" s="2"/>
      <c r="HM21" s="2">
        <f t="shared" si="357"/>
        <v>0</v>
      </c>
      <c r="HN21" s="2">
        <f t="shared" si="358"/>
        <v>0</v>
      </c>
      <c r="HO21" s="2">
        <f t="shared" si="359"/>
        <v>0</v>
      </c>
      <c r="HP21" s="2">
        <f t="shared" si="58"/>
        <v>0</v>
      </c>
      <c r="HQ21" s="2">
        <f t="shared" si="59"/>
        <v>0</v>
      </c>
      <c r="HR21" s="2">
        <f>план!AT19</f>
        <v>0</v>
      </c>
      <c r="HS21" s="2">
        <f>план!AU19</f>
        <v>0</v>
      </c>
      <c r="HT21" s="2">
        <f t="shared" si="60"/>
        <v>0</v>
      </c>
      <c r="HU21" s="2">
        <f t="shared" si="61"/>
        <v>0</v>
      </c>
      <c r="HV21" s="2"/>
      <c r="HW21" s="2"/>
      <c r="HX21" s="2"/>
      <c r="HY21" s="2"/>
      <c r="HZ21" s="2">
        <f t="shared" si="360"/>
        <v>0</v>
      </c>
      <c r="IA21" s="2">
        <f t="shared" si="361"/>
        <v>0</v>
      </c>
      <c r="IB21" s="2">
        <f t="shared" si="362"/>
        <v>0</v>
      </c>
      <c r="IC21" s="2">
        <f t="shared" si="62"/>
        <v>0</v>
      </c>
      <c r="ID21" s="2">
        <f t="shared" si="63"/>
        <v>0</v>
      </c>
      <c r="IE21" s="2">
        <f>план!AV19</f>
        <v>0</v>
      </c>
      <c r="IF21" s="2">
        <f>план!AW19</f>
        <v>0</v>
      </c>
      <c r="IG21" s="2">
        <f t="shared" si="64"/>
        <v>0</v>
      </c>
      <c r="IH21" s="2">
        <f t="shared" si="65"/>
        <v>0</v>
      </c>
      <c r="II21" s="2"/>
      <c r="IJ21" s="2"/>
      <c r="IK21" s="2"/>
      <c r="IL21" s="2"/>
      <c r="IM21" s="2">
        <f t="shared" si="363"/>
        <v>0</v>
      </c>
      <c r="IN21" s="2">
        <f t="shared" si="364"/>
        <v>0</v>
      </c>
      <c r="IO21" s="2">
        <f t="shared" si="365"/>
        <v>0</v>
      </c>
      <c r="IP21" s="2">
        <f t="shared" si="66"/>
        <v>0</v>
      </c>
      <c r="IQ21" s="2">
        <f t="shared" si="67"/>
        <v>0</v>
      </c>
      <c r="IR21" s="2">
        <f>план!AX19</f>
        <v>0</v>
      </c>
      <c r="IS21" s="2">
        <f>план!AY19</f>
        <v>0</v>
      </c>
      <c r="IT21" s="2">
        <f t="shared" si="68"/>
        <v>0</v>
      </c>
      <c r="IU21" s="2">
        <f t="shared" si="69"/>
        <v>0</v>
      </c>
      <c r="IV21" s="2"/>
      <c r="IW21" s="2"/>
      <c r="IX21" s="2"/>
      <c r="IY21" s="2"/>
      <c r="IZ21" s="2">
        <f t="shared" si="366"/>
        <v>0</v>
      </c>
      <c r="JA21" s="2">
        <f t="shared" si="367"/>
        <v>0</v>
      </c>
      <c r="JB21" s="2">
        <f t="shared" si="368"/>
        <v>0</v>
      </c>
      <c r="JC21" s="2">
        <f t="shared" si="70"/>
        <v>0</v>
      </c>
      <c r="JD21" s="2">
        <f t="shared" si="71"/>
        <v>0</v>
      </c>
      <c r="JE21" s="2">
        <f>план!AZ19</f>
        <v>0</v>
      </c>
      <c r="JF21" s="2">
        <f>план!BA19</f>
        <v>0</v>
      </c>
      <c r="JG21" s="2">
        <f t="shared" si="72"/>
        <v>0</v>
      </c>
      <c r="JH21" s="2">
        <f t="shared" si="73"/>
        <v>0</v>
      </c>
      <c r="JI21" s="2"/>
      <c r="JJ21" s="2"/>
      <c r="JK21" s="2"/>
      <c r="JL21" s="2"/>
      <c r="JM21" s="2">
        <f t="shared" si="369"/>
        <v>0</v>
      </c>
      <c r="JN21" s="2">
        <f t="shared" si="370"/>
        <v>0</v>
      </c>
      <c r="JO21" s="2">
        <f t="shared" si="371"/>
        <v>0</v>
      </c>
      <c r="JP21" s="2">
        <f t="shared" si="74"/>
        <v>0</v>
      </c>
      <c r="JQ21" s="2">
        <f t="shared" si="75"/>
        <v>0</v>
      </c>
      <c r="JR21" s="2">
        <f>план!BB19</f>
        <v>0</v>
      </c>
      <c r="JS21" s="2">
        <f>план!BC19</f>
        <v>0</v>
      </c>
      <c r="JT21" s="2">
        <f t="shared" si="76"/>
        <v>0</v>
      </c>
      <c r="JU21" s="2">
        <f t="shared" si="77"/>
        <v>0</v>
      </c>
      <c r="JV21" s="2"/>
      <c r="JW21" s="2"/>
      <c r="JX21" s="2"/>
      <c r="JY21" s="2"/>
      <c r="JZ21" s="2">
        <f t="shared" si="372"/>
        <v>0</v>
      </c>
      <c r="KA21" s="2">
        <f t="shared" si="373"/>
        <v>0</v>
      </c>
      <c r="KB21" s="2">
        <f t="shared" si="374"/>
        <v>0</v>
      </c>
      <c r="KC21" s="2">
        <f t="shared" si="78"/>
        <v>0</v>
      </c>
      <c r="KD21" s="2">
        <f t="shared" si="79"/>
        <v>0</v>
      </c>
      <c r="KE21" s="2">
        <f>план!BD19</f>
        <v>0</v>
      </c>
      <c r="KF21" s="2">
        <f>план!BE19</f>
        <v>0</v>
      </c>
      <c r="KG21" s="2">
        <f t="shared" si="80"/>
        <v>0</v>
      </c>
      <c r="KH21" s="2">
        <f t="shared" si="81"/>
        <v>0</v>
      </c>
      <c r="KI21" s="2"/>
      <c r="KJ21" s="2"/>
      <c r="KK21" s="2"/>
      <c r="KL21" s="2"/>
      <c r="KM21" s="2">
        <f t="shared" si="375"/>
        <v>0</v>
      </c>
      <c r="KN21" s="2">
        <f t="shared" si="376"/>
        <v>0</v>
      </c>
      <c r="KO21" s="2">
        <f t="shared" si="377"/>
        <v>0</v>
      </c>
      <c r="KP21" s="2">
        <f t="shared" si="82"/>
        <v>0</v>
      </c>
      <c r="KQ21" s="2">
        <f t="shared" si="83"/>
        <v>0</v>
      </c>
      <c r="KR21" s="2">
        <f>план!BF19</f>
        <v>0</v>
      </c>
      <c r="KS21" s="2">
        <f>план!BG19</f>
        <v>0</v>
      </c>
      <c r="KT21" s="2">
        <f t="shared" si="84"/>
        <v>0</v>
      </c>
      <c r="KU21" s="2">
        <f t="shared" si="85"/>
        <v>0</v>
      </c>
      <c r="KV21" s="2"/>
      <c r="KW21" s="2"/>
      <c r="KX21" s="2"/>
      <c r="KY21" s="2"/>
      <c r="KZ21" s="2">
        <f t="shared" si="378"/>
        <v>0</v>
      </c>
      <c r="LA21" s="2">
        <f t="shared" si="379"/>
        <v>0</v>
      </c>
      <c r="LB21" s="2">
        <f t="shared" si="380"/>
        <v>0</v>
      </c>
      <c r="LC21" s="2">
        <f t="shared" si="86"/>
        <v>0</v>
      </c>
      <c r="LD21" s="2">
        <f t="shared" si="87"/>
        <v>0</v>
      </c>
      <c r="LE21" s="2">
        <f>план!BH19</f>
        <v>0</v>
      </c>
      <c r="LF21" s="2">
        <f>план!BI19</f>
        <v>0</v>
      </c>
      <c r="LG21" s="2">
        <f t="shared" si="88"/>
        <v>0</v>
      </c>
      <c r="LH21" s="2">
        <f t="shared" si="89"/>
        <v>0</v>
      </c>
      <c r="LI21" s="2"/>
      <c r="LJ21" s="2"/>
      <c r="LK21" s="2"/>
      <c r="LL21" s="2"/>
      <c r="LM21" s="2">
        <f t="shared" si="381"/>
        <v>0</v>
      </c>
      <c r="LN21" s="2">
        <f t="shared" si="382"/>
        <v>0</v>
      </c>
      <c r="LO21" s="2">
        <f t="shared" si="383"/>
        <v>0</v>
      </c>
      <c r="LP21" s="2">
        <f t="shared" si="90"/>
        <v>0</v>
      </c>
      <c r="LQ21" s="2">
        <f t="shared" si="91"/>
        <v>0</v>
      </c>
      <c r="LR21" s="2">
        <f>план!BJ19</f>
        <v>0</v>
      </c>
      <c r="LS21" s="2">
        <f>план!BK19</f>
        <v>0</v>
      </c>
      <c r="LT21" s="2">
        <f t="shared" si="92"/>
        <v>0</v>
      </c>
      <c r="LU21" s="2">
        <f t="shared" si="93"/>
        <v>0</v>
      </c>
      <c r="LV21" s="2"/>
      <c r="LW21" s="2"/>
      <c r="LX21" s="2"/>
      <c r="LY21" s="2"/>
      <c r="LZ21" s="2">
        <f t="shared" si="384"/>
        <v>0</v>
      </c>
      <c r="MA21" s="2">
        <f t="shared" si="385"/>
        <v>0</v>
      </c>
      <c r="MB21" s="2">
        <f t="shared" si="386"/>
        <v>0</v>
      </c>
      <c r="MC21" s="2">
        <f t="shared" si="94"/>
        <v>0</v>
      </c>
      <c r="MD21" s="2">
        <f t="shared" si="95"/>
        <v>0</v>
      </c>
      <c r="ME21" s="2">
        <f>план!BL19</f>
        <v>0</v>
      </c>
      <c r="MF21" s="2">
        <f>план!BM19</f>
        <v>0</v>
      </c>
      <c r="MG21" s="2">
        <f t="shared" si="96"/>
        <v>0</v>
      </c>
      <c r="MH21" s="2">
        <f t="shared" si="97"/>
        <v>0</v>
      </c>
      <c r="MI21" s="2"/>
      <c r="MJ21" s="2"/>
      <c r="MK21" s="2"/>
      <c r="ML21" s="2"/>
      <c r="MM21" s="2">
        <f t="shared" si="387"/>
        <v>0</v>
      </c>
      <c r="MN21" s="2">
        <f t="shared" si="388"/>
        <v>0</v>
      </c>
      <c r="MO21" s="2">
        <f t="shared" si="389"/>
        <v>0</v>
      </c>
      <c r="MP21" s="2">
        <f t="shared" si="98"/>
        <v>0</v>
      </c>
      <c r="MQ21" s="2">
        <f t="shared" si="99"/>
        <v>0</v>
      </c>
      <c r="MR21" s="2">
        <f>план!BN19</f>
        <v>0</v>
      </c>
      <c r="MS21" s="2">
        <f>план!BO19</f>
        <v>0</v>
      </c>
      <c r="MT21" s="2">
        <f t="shared" si="100"/>
        <v>0</v>
      </c>
      <c r="MU21" s="2">
        <f t="shared" si="101"/>
        <v>0</v>
      </c>
      <c r="MV21" s="2"/>
      <c r="MW21" s="2"/>
      <c r="MX21" s="2"/>
      <c r="MY21" s="2"/>
      <c r="MZ21" s="2">
        <f t="shared" si="390"/>
        <v>0</v>
      </c>
      <c r="NA21" s="2">
        <f t="shared" si="391"/>
        <v>0</v>
      </c>
      <c r="NB21" s="2">
        <f t="shared" si="392"/>
        <v>0</v>
      </c>
      <c r="NC21" s="2">
        <f t="shared" si="102"/>
        <v>0</v>
      </c>
      <c r="ND21" s="2">
        <f t="shared" si="103"/>
        <v>0</v>
      </c>
      <c r="NE21" s="2">
        <f>план!BP19</f>
        <v>0</v>
      </c>
      <c r="NF21" s="2">
        <f>план!BQ19</f>
        <v>0</v>
      </c>
      <c r="NG21" s="2">
        <f t="shared" si="104"/>
        <v>0</v>
      </c>
      <c r="NH21" s="2">
        <f t="shared" si="105"/>
        <v>0</v>
      </c>
      <c r="NI21" s="2"/>
      <c r="NJ21" s="2"/>
      <c r="NK21" s="2"/>
      <c r="NL21" s="2"/>
      <c r="NM21" s="2">
        <f t="shared" si="393"/>
        <v>0</v>
      </c>
      <c r="NN21" s="2">
        <f t="shared" si="394"/>
        <v>0</v>
      </c>
      <c r="NO21" s="2">
        <f t="shared" si="395"/>
        <v>0</v>
      </c>
      <c r="NP21" s="2">
        <f t="shared" si="106"/>
        <v>0</v>
      </c>
      <c r="NQ21" s="2">
        <f t="shared" si="107"/>
        <v>0</v>
      </c>
      <c r="NR21" s="2">
        <f>план!BR19</f>
        <v>0</v>
      </c>
      <c r="NS21" s="2">
        <f>план!BS19</f>
        <v>0</v>
      </c>
      <c r="NT21" s="2">
        <f t="shared" si="108"/>
        <v>0</v>
      </c>
      <c r="NU21" s="2">
        <f t="shared" si="109"/>
        <v>0</v>
      </c>
      <c r="NV21" s="2"/>
      <c r="NW21" s="2"/>
      <c r="NX21" s="2"/>
      <c r="NY21" s="2"/>
      <c r="NZ21" s="2">
        <f t="shared" si="396"/>
        <v>0</v>
      </c>
      <c r="OA21" s="2">
        <f t="shared" si="397"/>
        <v>0</v>
      </c>
      <c r="OB21" s="2">
        <f t="shared" si="398"/>
        <v>0</v>
      </c>
      <c r="OC21" s="2">
        <f t="shared" si="110"/>
        <v>0</v>
      </c>
      <c r="OD21" s="2">
        <f t="shared" si="111"/>
        <v>0</v>
      </c>
      <c r="OE21" s="2">
        <f>план!BT19</f>
        <v>0</v>
      </c>
      <c r="OF21" s="2">
        <f>план!BU19</f>
        <v>0</v>
      </c>
      <c r="OG21" s="2">
        <f t="shared" si="112"/>
        <v>0</v>
      </c>
      <c r="OH21" s="2">
        <f t="shared" si="113"/>
        <v>0</v>
      </c>
      <c r="OI21" s="2"/>
      <c r="OJ21" s="2"/>
      <c r="OK21" s="2"/>
      <c r="OL21" s="2"/>
      <c r="OM21" s="2">
        <f t="shared" si="399"/>
        <v>0</v>
      </c>
      <c r="ON21" s="2">
        <f t="shared" si="400"/>
        <v>0</v>
      </c>
      <c r="OO21" s="2">
        <f t="shared" si="401"/>
        <v>0</v>
      </c>
      <c r="OP21" s="2">
        <f t="shared" si="114"/>
        <v>0</v>
      </c>
      <c r="OQ21" s="2">
        <f t="shared" si="115"/>
        <v>0</v>
      </c>
      <c r="OR21" s="2">
        <f>план!BV19</f>
        <v>0</v>
      </c>
      <c r="OS21" s="2">
        <f>план!BW19</f>
        <v>0</v>
      </c>
      <c r="OT21" s="2">
        <f t="shared" si="116"/>
        <v>0</v>
      </c>
      <c r="OU21" s="2">
        <f t="shared" si="117"/>
        <v>0</v>
      </c>
      <c r="OV21" s="2"/>
      <c r="OW21" s="2"/>
      <c r="OX21" s="2"/>
      <c r="OY21" s="2"/>
      <c r="OZ21" s="2">
        <f t="shared" si="402"/>
        <v>0</v>
      </c>
      <c r="PA21" s="2">
        <f t="shared" si="403"/>
        <v>0</v>
      </c>
      <c r="PB21" s="2">
        <f t="shared" si="404"/>
        <v>0</v>
      </c>
      <c r="PC21" s="2">
        <f t="shared" si="118"/>
        <v>0</v>
      </c>
      <c r="PD21" s="2">
        <f t="shared" si="119"/>
        <v>0</v>
      </c>
      <c r="PE21" s="2">
        <f>план!BX19</f>
        <v>0</v>
      </c>
      <c r="PF21" s="2">
        <f>план!BY19</f>
        <v>0</v>
      </c>
      <c r="PG21" s="2">
        <f t="shared" si="120"/>
        <v>0</v>
      </c>
      <c r="PH21" s="2">
        <f t="shared" si="121"/>
        <v>0</v>
      </c>
      <c r="PI21" s="2"/>
      <c r="PJ21" s="2"/>
      <c r="PK21" s="2"/>
      <c r="PL21" s="2"/>
      <c r="PM21" s="2">
        <f t="shared" si="405"/>
        <v>0</v>
      </c>
      <c r="PN21" s="2">
        <f t="shared" si="406"/>
        <v>0</v>
      </c>
      <c r="PO21" s="2">
        <f t="shared" si="407"/>
        <v>0</v>
      </c>
      <c r="PP21" s="2">
        <f t="shared" si="122"/>
        <v>0</v>
      </c>
      <c r="PQ21" s="2">
        <f t="shared" si="123"/>
        <v>0</v>
      </c>
      <c r="PR21" s="2">
        <f>план!BZ19</f>
        <v>0</v>
      </c>
      <c r="PS21" s="2">
        <f>план!CA19</f>
        <v>0</v>
      </c>
      <c r="PT21" s="2">
        <f t="shared" si="124"/>
        <v>0</v>
      </c>
      <c r="PU21" s="2">
        <f t="shared" si="125"/>
        <v>0</v>
      </c>
      <c r="PV21" s="2"/>
      <c r="PW21" s="2"/>
      <c r="PX21" s="2"/>
      <c r="PY21" s="2"/>
      <c r="PZ21" s="2">
        <f t="shared" si="408"/>
        <v>0</v>
      </c>
      <c r="QA21" s="2">
        <f t="shared" si="409"/>
        <v>0</v>
      </c>
      <c r="QB21" s="2">
        <f t="shared" si="410"/>
        <v>0</v>
      </c>
      <c r="QC21" s="2">
        <f t="shared" si="126"/>
        <v>0</v>
      </c>
      <c r="QD21" s="2">
        <f t="shared" si="127"/>
        <v>0</v>
      </c>
      <c r="QE21" s="2">
        <f>план!CB19</f>
        <v>0</v>
      </c>
      <c r="QF21" s="2">
        <f>план!CC19</f>
        <v>0</v>
      </c>
      <c r="QG21" s="2">
        <f t="shared" si="128"/>
        <v>0</v>
      </c>
      <c r="QH21" s="2">
        <f t="shared" si="129"/>
        <v>0</v>
      </c>
      <c r="QI21" s="2"/>
      <c r="QJ21" s="2"/>
      <c r="QK21" s="2"/>
      <c r="QL21" s="2"/>
      <c r="QM21" s="2">
        <f t="shared" si="411"/>
        <v>0</v>
      </c>
      <c r="QN21" s="2">
        <f t="shared" si="412"/>
        <v>0</v>
      </c>
      <c r="QO21" s="2">
        <f t="shared" si="413"/>
        <v>0</v>
      </c>
      <c r="QP21" s="2">
        <f t="shared" si="130"/>
        <v>0</v>
      </c>
      <c r="QQ21" s="2">
        <f t="shared" si="131"/>
        <v>0</v>
      </c>
      <c r="QR21" s="2">
        <f>план!CD19</f>
        <v>0</v>
      </c>
      <c r="QS21" s="2">
        <f>план!CE19</f>
        <v>0</v>
      </c>
      <c r="QT21" s="2">
        <f t="shared" si="132"/>
        <v>0</v>
      </c>
      <c r="QU21" s="2">
        <f t="shared" si="133"/>
        <v>0</v>
      </c>
      <c r="QV21" s="2"/>
      <c r="QW21" s="2"/>
      <c r="QX21" s="2"/>
      <c r="QY21" s="2"/>
      <c r="QZ21" s="2">
        <f t="shared" si="414"/>
        <v>0</v>
      </c>
      <c r="RA21" s="2">
        <f t="shared" si="415"/>
        <v>0</v>
      </c>
      <c r="RB21" s="2">
        <f t="shared" si="416"/>
        <v>0</v>
      </c>
      <c r="RC21" s="2">
        <f t="shared" si="134"/>
        <v>0</v>
      </c>
      <c r="RD21" s="2">
        <f t="shared" si="135"/>
        <v>0</v>
      </c>
      <c r="RE21" s="2">
        <f>план!CF19</f>
        <v>0</v>
      </c>
      <c r="RF21" s="2">
        <f>план!CG19</f>
        <v>0</v>
      </c>
      <c r="RG21" s="2">
        <f t="shared" si="136"/>
        <v>0</v>
      </c>
      <c r="RH21" s="2">
        <f t="shared" si="137"/>
        <v>0</v>
      </c>
      <c r="RI21" s="2"/>
      <c r="RJ21" s="2"/>
      <c r="RK21" s="2"/>
      <c r="RL21" s="2"/>
      <c r="RM21" s="2">
        <f t="shared" si="417"/>
        <v>0</v>
      </c>
      <c r="RN21" s="2">
        <f t="shared" si="418"/>
        <v>0</v>
      </c>
      <c r="RO21" s="2">
        <f t="shared" si="419"/>
        <v>0</v>
      </c>
      <c r="RP21" s="2">
        <f t="shared" si="138"/>
        <v>0</v>
      </c>
      <c r="RQ21" s="2">
        <f t="shared" si="139"/>
        <v>0</v>
      </c>
      <c r="RR21" s="2">
        <f>план!CH19</f>
        <v>0</v>
      </c>
      <c r="RS21" s="2">
        <f>план!CI19</f>
        <v>0</v>
      </c>
      <c r="RT21" s="2">
        <f t="shared" si="140"/>
        <v>0</v>
      </c>
      <c r="RU21" s="2">
        <f t="shared" si="141"/>
        <v>0</v>
      </c>
      <c r="RV21" s="2"/>
      <c r="RW21" s="2"/>
      <c r="RX21" s="2"/>
      <c r="RY21" s="2"/>
      <c r="RZ21" s="2">
        <f t="shared" si="420"/>
        <v>0</v>
      </c>
      <c r="SA21" s="2">
        <f t="shared" si="421"/>
        <v>0</v>
      </c>
      <c r="SB21" s="2">
        <f t="shared" si="422"/>
        <v>0</v>
      </c>
      <c r="SC21" s="2">
        <f t="shared" si="142"/>
        <v>0</v>
      </c>
      <c r="SD21" s="2">
        <f t="shared" si="143"/>
        <v>0</v>
      </c>
      <c r="SE21" s="2">
        <f>план!CJ19</f>
        <v>0</v>
      </c>
      <c r="SF21" s="2">
        <f>план!CK19</f>
        <v>0</v>
      </c>
      <c r="SG21" s="2">
        <f t="shared" si="144"/>
        <v>0</v>
      </c>
      <c r="SH21" s="2">
        <f t="shared" si="145"/>
        <v>0</v>
      </c>
      <c r="SI21" s="2"/>
      <c r="SJ21" s="2"/>
      <c r="SK21" s="2"/>
      <c r="SL21" s="2"/>
      <c r="SM21" s="2">
        <f t="shared" si="423"/>
        <v>0</v>
      </c>
      <c r="SN21" s="2">
        <f t="shared" si="424"/>
        <v>0</v>
      </c>
      <c r="SO21" s="2">
        <f t="shared" si="425"/>
        <v>0</v>
      </c>
      <c r="SP21" s="2">
        <f t="shared" si="146"/>
        <v>0</v>
      </c>
      <c r="SQ21" s="2">
        <f t="shared" si="147"/>
        <v>0</v>
      </c>
      <c r="SR21" s="2">
        <f>план!CL19</f>
        <v>0</v>
      </c>
      <c r="SS21" s="2">
        <f>план!CM19</f>
        <v>0</v>
      </c>
      <c r="ST21" s="2">
        <f t="shared" si="148"/>
        <v>0</v>
      </c>
      <c r="SU21" s="2">
        <f t="shared" si="149"/>
        <v>0</v>
      </c>
      <c r="SV21" s="2"/>
      <c r="SW21" s="2"/>
      <c r="SX21" s="2"/>
      <c r="SY21" s="2"/>
      <c r="SZ21" s="2">
        <f t="shared" si="426"/>
        <v>0</v>
      </c>
      <c r="TA21" s="2">
        <f t="shared" si="427"/>
        <v>0</v>
      </c>
      <c r="TB21" s="2">
        <f t="shared" si="428"/>
        <v>0</v>
      </c>
      <c r="TC21" s="2">
        <f t="shared" si="150"/>
        <v>0</v>
      </c>
      <c r="TD21" s="2">
        <f t="shared" si="151"/>
        <v>0</v>
      </c>
      <c r="TE21" s="2">
        <f>план!CN19</f>
        <v>0</v>
      </c>
      <c r="TF21" s="2">
        <f>план!CO19</f>
        <v>0</v>
      </c>
      <c r="TG21" s="2">
        <f t="shared" si="152"/>
        <v>0</v>
      </c>
      <c r="TH21" s="2">
        <f t="shared" si="153"/>
        <v>0</v>
      </c>
      <c r="TI21" s="2"/>
      <c r="TJ21" s="2"/>
      <c r="TK21" s="2"/>
      <c r="TL21" s="2"/>
      <c r="TM21" s="2">
        <f t="shared" si="429"/>
        <v>0</v>
      </c>
      <c r="TN21" s="2">
        <f t="shared" si="430"/>
        <v>0</v>
      </c>
      <c r="TO21" s="2">
        <f t="shared" si="431"/>
        <v>0</v>
      </c>
      <c r="TP21" s="2">
        <f t="shared" si="154"/>
        <v>0</v>
      </c>
      <c r="TQ21" s="2">
        <f t="shared" si="155"/>
        <v>0</v>
      </c>
      <c r="TR21" s="2">
        <f>план!CP19</f>
        <v>0</v>
      </c>
      <c r="TS21" s="2">
        <f>план!CQ19</f>
        <v>0</v>
      </c>
      <c r="TT21" s="2">
        <f t="shared" si="156"/>
        <v>0</v>
      </c>
      <c r="TU21" s="2">
        <f t="shared" si="157"/>
        <v>0</v>
      </c>
      <c r="TV21" s="2"/>
      <c r="TW21" s="2"/>
      <c r="TX21" s="2"/>
      <c r="TY21" s="2"/>
      <c r="TZ21" s="2">
        <f t="shared" si="432"/>
        <v>0</v>
      </c>
      <c r="UA21" s="2">
        <f t="shared" si="433"/>
        <v>0</v>
      </c>
      <c r="UB21" s="2">
        <f t="shared" si="434"/>
        <v>0</v>
      </c>
      <c r="UC21" s="2">
        <f t="shared" si="158"/>
        <v>0</v>
      </c>
      <c r="UD21" s="2">
        <f t="shared" si="159"/>
        <v>0</v>
      </c>
      <c r="UE21" s="2">
        <f>план!CR19</f>
        <v>0</v>
      </c>
      <c r="UF21" s="2">
        <f>план!CS19</f>
        <v>0</v>
      </c>
      <c r="UG21" s="2">
        <f t="shared" si="160"/>
        <v>0</v>
      </c>
      <c r="UH21" s="2">
        <f t="shared" si="161"/>
        <v>0</v>
      </c>
      <c r="UI21" s="2"/>
      <c r="UJ21" s="2"/>
      <c r="UK21" s="2"/>
      <c r="UL21" s="2"/>
      <c r="UM21" s="2">
        <f t="shared" si="435"/>
        <v>0</v>
      </c>
      <c r="UN21" s="2">
        <f t="shared" si="436"/>
        <v>0</v>
      </c>
      <c r="UO21" s="2">
        <f t="shared" si="437"/>
        <v>0</v>
      </c>
      <c r="UP21" s="2">
        <f t="shared" si="162"/>
        <v>0</v>
      </c>
      <c r="UQ21" s="2">
        <f t="shared" si="163"/>
        <v>0</v>
      </c>
      <c r="UR21" s="213">
        <f>план!CT19</f>
        <v>0</v>
      </c>
      <c r="US21" s="37">
        <f>план!CU19</f>
        <v>0</v>
      </c>
      <c r="UT21" s="2">
        <f t="shared" si="164"/>
        <v>0</v>
      </c>
      <c r="UU21" s="2">
        <f t="shared" si="165"/>
        <v>0</v>
      </c>
      <c r="UV21" s="2"/>
      <c r="UW21" s="2"/>
      <c r="UX21" s="2"/>
      <c r="UY21" s="2"/>
      <c r="UZ21" s="2">
        <f t="shared" si="438"/>
        <v>0</v>
      </c>
      <c r="VA21" s="2">
        <f t="shared" si="439"/>
        <v>0</v>
      </c>
      <c r="VB21" s="2">
        <f t="shared" si="440"/>
        <v>0</v>
      </c>
      <c r="VC21" s="2">
        <f t="shared" si="166"/>
        <v>0</v>
      </c>
      <c r="VD21" s="2">
        <f t="shared" si="167"/>
        <v>0</v>
      </c>
      <c r="VE21" s="2">
        <f>план!CV19</f>
        <v>0</v>
      </c>
      <c r="VF21" s="2">
        <f>план!CW19</f>
        <v>0</v>
      </c>
      <c r="VG21" s="2">
        <f t="shared" si="168"/>
        <v>0</v>
      </c>
      <c r="VH21" s="2">
        <f t="shared" si="169"/>
        <v>0</v>
      </c>
      <c r="VI21" s="2"/>
      <c r="VJ21" s="2"/>
      <c r="VK21" s="2"/>
      <c r="VL21" s="2"/>
      <c r="VM21" s="2">
        <f t="shared" si="441"/>
        <v>0</v>
      </c>
      <c r="VN21" s="2">
        <f t="shared" si="442"/>
        <v>0</v>
      </c>
      <c r="VO21" s="2">
        <f t="shared" si="443"/>
        <v>0</v>
      </c>
      <c r="VP21" s="2">
        <f t="shared" si="170"/>
        <v>0</v>
      </c>
      <c r="VQ21" s="2">
        <f t="shared" si="171"/>
        <v>0</v>
      </c>
      <c r="VR21" s="2">
        <f>план!CX19</f>
        <v>0</v>
      </c>
      <c r="VS21" s="2">
        <f>план!CY19</f>
        <v>0</v>
      </c>
      <c r="VT21" s="2">
        <f t="shared" si="172"/>
        <v>0</v>
      </c>
      <c r="VU21" s="2">
        <f t="shared" si="173"/>
        <v>0</v>
      </c>
      <c r="VV21" s="2"/>
      <c r="VW21" s="2"/>
      <c r="VX21" s="2"/>
      <c r="VY21" s="2"/>
      <c r="VZ21" s="2">
        <f t="shared" si="444"/>
        <v>0</v>
      </c>
      <c r="WA21" s="2">
        <f t="shared" si="445"/>
        <v>0</v>
      </c>
      <c r="WB21" s="2">
        <f t="shared" si="446"/>
        <v>0</v>
      </c>
      <c r="WC21" s="2">
        <f t="shared" si="174"/>
        <v>0</v>
      </c>
      <c r="WD21" s="2">
        <f t="shared" si="175"/>
        <v>0</v>
      </c>
      <c r="WE21" s="2">
        <f>план!CZ19</f>
        <v>0</v>
      </c>
      <c r="WF21" s="2">
        <f>план!DA19</f>
        <v>0</v>
      </c>
      <c r="WG21" s="2">
        <f t="shared" si="176"/>
        <v>0</v>
      </c>
      <c r="WH21" s="2">
        <f t="shared" si="177"/>
        <v>0</v>
      </c>
      <c r="WI21" s="2"/>
      <c r="WJ21" s="2"/>
      <c r="WK21" s="2"/>
      <c r="WL21" s="2"/>
      <c r="WM21" s="2">
        <f t="shared" si="447"/>
        <v>0</v>
      </c>
      <c r="WN21" s="2">
        <f t="shared" si="448"/>
        <v>0</v>
      </c>
      <c r="WO21" s="2">
        <f t="shared" si="449"/>
        <v>0</v>
      </c>
      <c r="WP21" s="2">
        <f t="shared" si="178"/>
        <v>0</v>
      </c>
      <c r="WQ21" s="2">
        <f t="shared" si="179"/>
        <v>0</v>
      </c>
      <c r="WR21" s="2">
        <f>план!DB19</f>
        <v>0</v>
      </c>
      <c r="WS21" s="2">
        <f>план!DC19</f>
        <v>0</v>
      </c>
      <c r="WT21" s="2">
        <f t="shared" si="180"/>
        <v>0</v>
      </c>
      <c r="WU21" s="2">
        <f t="shared" si="181"/>
        <v>0</v>
      </c>
      <c r="WV21" s="2"/>
      <c r="WW21" s="2"/>
      <c r="WX21" s="2"/>
      <c r="WY21" s="2"/>
      <c r="WZ21" s="2">
        <f t="shared" si="450"/>
        <v>0</v>
      </c>
      <c r="XA21" s="2">
        <f t="shared" si="451"/>
        <v>0</v>
      </c>
      <c r="XB21" s="2">
        <f t="shared" si="452"/>
        <v>0</v>
      </c>
      <c r="XC21" s="2">
        <f t="shared" si="182"/>
        <v>0</v>
      </c>
      <c r="XD21" s="2">
        <f t="shared" si="183"/>
        <v>0</v>
      </c>
      <c r="XE21" s="2">
        <f>план!DD19</f>
        <v>0</v>
      </c>
      <c r="XF21" s="2">
        <f>план!DE19</f>
        <v>0</v>
      </c>
      <c r="XG21" s="2">
        <f t="shared" si="184"/>
        <v>0</v>
      </c>
      <c r="XH21" s="2">
        <f t="shared" si="185"/>
        <v>0</v>
      </c>
      <c r="XI21" s="2"/>
      <c r="XJ21" s="2"/>
      <c r="XK21" s="2"/>
      <c r="XL21" s="2"/>
      <c r="XM21" s="2">
        <f t="shared" si="453"/>
        <v>0</v>
      </c>
      <c r="XN21" s="2">
        <f t="shared" si="454"/>
        <v>0</v>
      </c>
      <c r="XO21" s="2">
        <f t="shared" si="455"/>
        <v>0</v>
      </c>
      <c r="XP21" s="2">
        <f t="shared" si="186"/>
        <v>0</v>
      </c>
      <c r="XQ21" s="2">
        <f t="shared" si="187"/>
        <v>0</v>
      </c>
      <c r="XR21" s="2">
        <f>план!DF19</f>
        <v>0</v>
      </c>
      <c r="XS21" s="2">
        <f>план!DG19</f>
        <v>0</v>
      </c>
      <c r="XT21" s="2">
        <f t="shared" si="188"/>
        <v>0</v>
      </c>
      <c r="XU21" s="2">
        <f t="shared" si="189"/>
        <v>0</v>
      </c>
      <c r="XV21" s="2"/>
      <c r="XW21" s="2"/>
      <c r="XX21" s="2"/>
      <c r="XY21" s="2"/>
      <c r="XZ21" s="2">
        <f t="shared" si="456"/>
        <v>0</v>
      </c>
      <c r="YA21" s="2">
        <f t="shared" si="457"/>
        <v>0</v>
      </c>
      <c r="YB21" s="2">
        <f t="shared" si="458"/>
        <v>0</v>
      </c>
      <c r="YC21" s="2">
        <f t="shared" si="190"/>
        <v>0</v>
      </c>
      <c r="YD21" s="2">
        <f t="shared" si="191"/>
        <v>0</v>
      </c>
      <c r="YE21" s="2">
        <f>план!DH19</f>
        <v>0</v>
      </c>
      <c r="YF21" s="2">
        <f>план!DI19</f>
        <v>0</v>
      </c>
      <c r="YG21" s="2">
        <f t="shared" si="192"/>
        <v>0</v>
      </c>
      <c r="YH21" s="2">
        <f t="shared" si="193"/>
        <v>0</v>
      </c>
      <c r="YI21" s="2"/>
      <c r="YJ21" s="2"/>
      <c r="YK21" s="2"/>
      <c r="YL21" s="2"/>
      <c r="YM21" s="2">
        <f t="shared" si="459"/>
        <v>0</v>
      </c>
      <c r="YN21" s="2">
        <f t="shared" si="460"/>
        <v>0</v>
      </c>
      <c r="YO21" s="2">
        <f t="shared" si="461"/>
        <v>0</v>
      </c>
      <c r="YP21" s="2">
        <f t="shared" si="194"/>
        <v>0</v>
      </c>
      <c r="YQ21" s="2">
        <f t="shared" si="195"/>
        <v>0</v>
      </c>
      <c r="YR21" s="2">
        <f>план!DJ19</f>
        <v>0</v>
      </c>
      <c r="YS21" s="2">
        <f>план!DK19</f>
        <v>0</v>
      </c>
      <c r="YT21" s="2">
        <f t="shared" si="196"/>
        <v>0</v>
      </c>
      <c r="YU21" s="2">
        <f t="shared" si="197"/>
        <v>0</v>
      </c>
      <c r="YV21" s="2"/>
      <c r="YW21" s="2"/>
      <c r="YX21" s="2"/>
      <c r="YY21" s="2"/>
      <c r="YZ21" s="2">
        <f t="shared" si="462"/>
        <v>0</v>
      </c>
      <c r="ZA21" s="2">
        <f t="shared" si="463"/>
        <v>0</v>
      </c>
      <c r="ZB21" s="2">
        <f t="shared" si="464"/>
        <v>0</v>
      </c>
      <c r="ZC21" s="2">
        <f t="shared" si="198"/>
        <v>0</v>
      </c>
      <c r="ZD21" s="2">
        <f t="shared" si="199"/>
        <v>0</v>
      </c>
      <c r="ZE21" s="2">
        <f>план!DL19</f>
        <v>0</v>
      </c>
      <c r="ZF21" s="2">
        <f>план!DM19</f>
        <v>0</v>
      </c>
      <c r="ZG21" s="2">
        <f t="shared" si="200"/>
        <v>0</v>
      </c>
      <c r="ZH21" s="2">
        <f t="shared" si="201"/>
        <v>0</v>
      </c>
      <c r="ZI21" s="2"/>
      <c r="ZJ21" s="2"/>
      <c r="ZK21" s="2"/>
      <c r="ZL21" s="2"/>
      <c r="ZM21" s="2">
        <f t="shared" si="465"/>
        <v>0</v>
      </c>
      <c r="ZN21" s="2">
        <f t="shared" si="466"/>
        <v>0</v>
      </c>
      <c r="ZO21" s="2">
        <f t="shared" si="467"/>
        <v>0</v>
      </c>
      <c r="ZP21" s="2">
        <f t="shared" si="202"/>
        <v>0</v>
      </c>
      <c r="ZQ21" s="2">
        <f t="shared" si="203"/>
        <v>0</v>
      </c>
      <c r="ZR21" s="2">
        <f>план!DN19</f>
        <v>0</v>
      </c>
      <c r="ZS21" s="2">
        <f>план!DO19</f>
        <v>0</v>
      </c>
      <c r="ZT21" s="2">
        <f t="shared" si="204"/>
        <v>0</v>
      </c>
      <c r="ZU21" s="2">
        <f t="shared" si="205"/>
        <v>0</v>
      </c>
      <c r="ZV21" s="2"/>
      <c r="ZW21" s="2"/>
      <c r="ZX21" s="2"/>
      <c r="ZY21" s="2"/>
      <c r="ZZ21" s="2">
        <f t="shared" si="468"/>
        <v>0</v>
      </c>
      <c r="AAA21" s="2">
        <f t="shared" si="469"/>
        <v>0</v>
      </c>
      <c r="AAB21" s="2">
        <f t="shared" si="470"/>
        <v>0</v>
      </c>
      <c r="AAC21" s="2">
        <f t="shared" si="206"/>
        <v>0</v>
      </c>
      <c r="AAD21" s="2">
        <f t="shared" si="207"/>
        <v>0</v>
      </c>
      <c r="AAE21" s="2">
        <f>план!DP19</f>
        <v>0</v>
      </c>
      <c r="AAF21" s="2">
        <f>план!DQ19</f>
        <v>0</v>
      </c>
      <c r="AAG21" s="2">
        <f t="shared" si="208"/>
        <v>0</v>
      </c>
      <c r="AAH21" s="2">
        <f t="shared" si="209"/>
        <v>0</v>
      </c>
      <c r="AAI21" s="2"/>
      <c r="AAJ21" s="2"/>
      <c r="AAK21" s="2"/>
      <c r="AAL21" s="2"/>
      <c r="AAM21" s="2">
        <f t="shared" si="471"/>
        <v>0</v>
      </c>
      <c r="AAN21" s="2">
        <f t="shared" si="472"/>
        <v>0</v>
      </c>
      <c r="AAO21" s="2">
        <f t="shared" si="473"/>
        <v>0</v>
      </c>
      <c r="AAP21" s="2">
        <f t="shared" si="210"/>
        <v>0</v>
      </c>
      <c r="AAQ21" s="2">
        <f t="shared" si="211"/>
        <v>0</v>
      </c>
      <c r="AAR21" s="2">
        <f>план!DR19</f>
        <v>0</v>
      </c>
      <c r="AAS21" s="2">
        <f>план!DS19</f>
        <v>0</v>
      </c>
      <c r="AAT21" s="2">
        <f t="shared" si="212"/>
        <v>0</v>
      </c>
      <c r="AAU21" s="2">
        <f t="shared" si="213"/>
        <v>0</v>
      </c>
      <c r="AAV21" s="2"/>
      <c r="AAW21" s="2"/>
      <c r="AAX21" s="2"/>
      <c r="AAY21" s="2"/>
      <c r="AAZ21" s="2">
        <f t="shared" si="474"/>
        <v>0</v>
      </c>
      <c r="ABA21" s="2">
        <f t="shared" si="475"/>
        <v>0</v>
      </c>
      <c r="ABB21" s="2">
        <f t="shared" si="476"/>
        <v>0</v>
      </c>
      <c r="ABC21" s="2">
        <f t="shared" si="214"/>
        <v>0</v>
      </c>
      <c r="ABD21" s="2">
        <f t="shared" si="215"/>
        <v>0</v>
      </c>
      <c r="ABE21" s="2">
        <f>план!DT19</f>
        <v>0</v>
      </c>
      <c r="ABF21" s="2">
        <f>план!DU19</f>
        <v>0</v>
      </c>
      <c r="ABG21" s="2">
        <f t="shared" si="216"/>
        <v>0</v>
      </c>
      <c r="ABH21" s="2">
        <f t="shared" si="217"/>
        <v>0</v>
      </c>
      <c r="ABI21" s="2"/>
      <c r="ABJ21" s="2"/>
      <c r="ABK21" s="2"/>
      <c r="ABL21" s="2"/>
      <c r="ABM21" s="2">
        <f t="shared" si="477"/>
        <v>0</v>
      </c>
      <c r="ABN21" s="2">
        <f t="shared" si="478"/>
        <v>0</v>
      </c>
      <c r="ABO21" s="2">
        <f t="shared" si="479"/>
        <v>0</v>
      </c>
      <c r="ABP21" s="2">
        <f t="shared" si="218"/>
        <v>0</v>
      </c>
      <c r="ABQ21" s="2">
        <f t="shared" si="219"/>
        <v>0</v>
      </c>
      <c r="ABR21" s="2">
        <f>план!DV19</f>
        <v>0</v>
      </c>
      <c r="ABS21" s="2">
        <f>план!DW19</f>
        <v>0</v>
      </c>
      <c r="ABT21" s="2">
        <f t="shared" si="220"/>
        <v>0</v>
      </c>
      <c r="ABU21" s="2">
        <f t="shared" si="221"/>
        <v>0</v>
      </c>
      <c r="ABV21" s="2"/>
      <c r="ABW21" s="2"/>
      <c r="ABX21" s="2"/>
      <c r="ABY21" s="2"/>
      <c r="ABZ21" s="2">
        <f t="shared" si="480"/>
        <v>0</v>
      </c>
      <c r="ACA21" s="2">
        <f t="shared" si="481"/>
        <v>0</v>
      </c>
      <c r="ACB21" s="2">
        <f t="shared" si="482"/>
        <v>0</v>
      </c>
      <c r="ACC21" s="2">
        <f t="shared" si="222"/>
        <v>0</v>
      </c>
      <c r="ACD21" s="2">
        <f t="shared" si="223"/>
        <v>0</v>
      </c>
      <c r="ACE21" s="2">
        <f>план!DX19</f>
        <v>0</v>
      </c>
      <c r="ACF21" s="2">
        <f>план!DY19</f>
        <v>0</v>
      </c>
      <c r="ACG21" s="2">
        <f t="shared" si="224"/>
        <v>0</v>
      </c>
      <c r="ACH21" s="2">
        <f t="shared" si="225"/>
        <v>0</v>
      </c>
      <c r="ACI21" s="2"/>
      <c r="ACJ21" s="2"/>
      <c r="ACK21" s="2"/>
      <c r="ACL21" s="2"/>
      <c r="ACM21" s="2">
        <f t="shared" si="507"/>
        <v>0</v>
      </c>
      <c r="ACN21" s="2">
        <f t="shared" si="508"/>
        <v>0</v>
      </c>
      <c r="ACO21" s="2">
        <f t="shared" si="509"/>
        <v>0</v>
      </c>
      <c r="ACP21" s="2">
        <f t="shared" si="510"/>
        <v>0</v>
      </c>
      <c r="ACQ21" s="2">
        <f t="shared" si="511"/>
        <v>0</v>
      </c>
      <c r="ACR21" s="2">
        <f>план!DZ19</f>
        <v>0</v>
      </c>
      <c r="ACS21" s="2">
        <f>план!EA19</f>
        <v>0</v>
      </c>
      <c r="ACT21" s="2">
        <f t="shared" si="228"/>
        <v>0</v>
      </c>
      <c r="ACU21" s="2">
        <f t="shared" si="229"/>
        <v>0</v>
      </c>
      <c r="ACV21" s="2"/>
      <c r="ACW21" s="2"/>
      <c r="ACX21" s="2"/>
      <c r="ACY21" s="2"/>
      <c r="ACZ21" s="2">
        <f t="shared" si="486"/>
        <v>0</v>
      </c>
      <c r="ADA21" s="2">
        <f t="shared" si="487"/>
        <v>0</v>
      </c>
      <c r="ADB21" s="2">
        <f t="shared" si="488"/>
        <v>0</v>
      </c>
      <c r="ADC21" s="2">
        <f t="shared" si="230"/>
        <v>0</v>
      </c>
      <c r="ADD21" s="2">
        <f t="shared" si="231"/>
        <v>0</v>
      </c>
      <c r="ADE21" s="2">
        <f>план!EB19</f>
        <v>0</v>
      </c>
      <c r="ADF21" s="2">
        <f>план!EC19</f>
        <v>0</v>
      </c>
      <c r="ADG21" s="2">
        <f t="shared" si="232"/>
        <v>0</v>
      </c>
      <c r="ADH21" s="2">
        <f t="shared" si="233"/>
        <v>0</v>
      </c>
      <c r="ADI21" s="2"/>
      <c r="ADJ21" s="2"/>
      <c r="ADK21" s="2"/>
      <c r="ADL21" s="2"/>
      <c r="ADM21" s="2">
        <f t="shared" si="489"/>
        <v>0</v>
      </c>
      <c r="ADN21" s="2">
        <f t="shared" si="490"/>
        <v>0</v>
      </c>
      <c r="ADO21" s="2">
        <f t="shared" si="491"/>
        <v>0</v>
      </c>
      <c r="ADP21" s="2">
        <f t="shared" si="234"/>
        <v>0</v>
      </c>
      <c r="ADQ21" s="2">
        <f t="shared" si="235"/>
        <v>0</v>
      </c>
      <c r="ADR21" s="2">
        <f>план!ED19</f>
        <v>0</v>
      </c>
      <c r="ADS21" s="2">
        <f>план!EE19</f>
        <v>0</v>
      </c>
      <c r="ADT21" s="2">
        <f t="shared" si="236"/>
        <v>0</v>
      </c>
      <c r="ADU21" s="2">
        <f t="shared" si="237"/>
        <v>0</v>
      </c>
      <c r="ADV21" s="2"/>
      <c r="ADW21" s="2"/>
      <c r="ADX21" s="2"/>
      <c r="ADY21" s="2"/>
      <c r="ADZ21" s="2">
        <f t="shared" si="492"/>
        <v>0</v>
      </c>
      <c r="AEA21" s="2">
        <f t="shared" si="493"/>
        <v>0</v>
      </c>
      <c r="AEB21" s="2">
        <f t="shared" si="494"/>
        <v>0</v>
      </c>
      <c r="AEC21" s="2">
        <f t="shared" si="238"/>
        <v>0</v>
      </c>
      <c r="AED21" s="2">
        <f t="shared" si="239"/>
        <v>0</v>
      </c>
      <c r="AEE21" s="2">
        <f>план!EF19</f>
        <v>0</v>
      </c>
      <c r="AEF21" s="2">
        <f>план!EG19</f>
        <v>0</v>
      </c>
      <c r="AEG21" s="2">
        <f t="shared" si="240"/>
        <v>0</v>
      </c>
      <c r="AEH21" s="2">
        <f t="shared" si="241"/>
        <v>0</v>
      </c>
      <c r="AEI21" s="2"/>
      <c r="AEJ21" s="2"/>
      <c r="AEK21" s="2"/>
      <c r="AEL21" s="2"/>
      <c r="AEM21" s="2">
        <f t="shared" si="495"/>
        <v>0</v>
      </c>
      <c r="AEN21" s="2">
        <f t="shared" si="496"/>
        <v>0</v>
      </c>
      <c r="AEO21" s="2">
        <f t="shared" si="497"/>
        <v>0</v>
      </c>
      <c r="AEP21" s="2">
        <f t="shared" si="242"/>
        <v>0</v>
      </c>
      <c r="AEQ21" s="2">
        <f t="shared" si="243"/>
        <v>0</v>
      </c>
      <c r="AER21" s="2">
        <f>план!EH19</f>
        <v>0</v>
      </c>
      <c r="AES21" s="2">
        <f>план!EI19</f>
        <v>0</v>
      </c>
      <c r="AET21" s="2">
        <f t="shared" si="244"/>
        <v>0</v>
      </c>
      <c r="AEU21" s="2">
        <f t="shared" si="245"/>
        <v>0</v>
      </c>
      <c r="AEV21" s="2"/>
      <c r="AEW21" s="2"/>
      <c r="AEX21" s="2"/>
      <c r="AEY21" s="2"/>
      <c r="AEZ21" s="2">
        <f t="shared" si="498"/>
        <v>0</v>
      </c>
      <c r="AFA21" s="2">
        <f t="shared" si="499"/>
        <v>0</v>
      </c>
      <c r="AFB21" s="2">
        <f t="shared" si="500"/>
        <v>0</v>
      </c>
      <c r="AFC21" s="2">
        <f t="shared" si="246"/>
        <v>0</v>
      </c>
      <c r="AFD21" s="2">
        <f t="shared" si="247"/>
        <v>0</v>
      </c>
      <c r="AFE21" s="2">
        <f>план!EJ19</f>
        <v>0</v>
      </c>
      <c r="AFF21" s="2">
        <f>план!EK19</f>
        <v>0</v>
      </c>
      <c r="AFG21" s="2">
        <f t="shared" si="248"/>
        <v>0</v>
      </c>
      <c r="AFH21" s="2">
        <f t="shared" si="249"/>
        <v>0</v>
      </c>
      <c r="AFI21" s="2"/>
      <c r="AFJ21" s="2"/>
      <c r="AFK21" s="2"/>
      <c r="AFL21" s="2"/>
      <c r="AFM21" s="2">
        <f t="shared" si="501"/>
        <v>0</v>
      </c>
      <c r="AFN21" s="2">
        <f t="shared" si="502"/>
        <v>0</v>
      </c>
      <c r="AFO21" s="2">
        <f t="shared" si="503"/>
        <v>0</v>
      </c>
      <c r="AFP21" s="2">
        <f t="shared" si="250"/>
        <v>0</v>
      </c>
      <c r="AFQ21" s="2">
        <f t="shared" si="251"/>
        <v>0</v>
      </c>
      <c r="AFR21" s="20">
        <f t="shared" si="526"/>
        <v>0</v>
      </c>
      <c r="AFS21" s="20">
        <f t="shared" si="527"/>
        <v>0</v>
      </c>
      <c r="AFT21" s="20">
        <f t="shared" si="513"/>
        <v>0</v>
      </c>
      <c r="AFU21" s="20">
        <f t="shared" si="514"/>
        <v>0</v>
      </c>
      <c r="AFV21" s="20">
        <f t="shared" si="515"/>
        <v>0</v>
      </c>
      <c r="AFW21" s="20">
        <f t="shared" si="516"/>
        <v>0</v>
      </c>
      <c r="AFX21" s="20">
        <f t="shared" si="517"/>
        <v>0</v>
      </c>
      <c r="AFY21" s="20">
        <f t="shared" si="518"/>
        <v>0</v>
      </c>
      <c r="AFZ21" s="20">
        <f t="shared" si="519"/>
        <v>0</v>
      </c>
      <c r="AGA21" s="20">
        <f t="shared" si="520"/>
        <v>0</v>
      </c>
      <c r="AGB21" s="20">
        <f t="shared" si="521"/>
        <v>0</v>
      </c>
      <c r="AGC21" s="20">
        <f t="shared" si="524"/>
        <v>0</v>
      </c>
      <c r="AGD21" s="20">
        <f t="shared" si="525"/>
        <v>0</v>
      </c>
      <c r="AGE21" s="53" t="e">
        <f t="shared" si="505"/>
        <v>#DIV/0!</v>
      </c>
      <c r="AGF21" s="53" t="e">
        <f t="shared" si="506"/>
        <v>#DIV/0!</v>
      </c>
      <c r="AGH21" s="76"/>
      <c r="AGI21" s="82">
        <f t="shared" si="522"/>
        <v>0</v>
      </c>
      <c r="AGJ21" s="82">
        <f t="shared" si="523"/>
        <v>0</v>
      </c>
    </row>
    <row r="22" spans="1:868" ht="15.75" x14ac:dyDescent="0.25">
      <c r="A22" s="112"/>
      <c r="B22" s="107" t="s">
        <v>482</v>
      </c>
      <c r="C22" s="289"/>
      <c r="D22" s="1" t="s">
        <v>444</v>
      </c>
      <c r="E22" s="17">
        <v>13520</v>
      </c>
      <c r="F22" s="222">
        <v>9.7899999999999991</v>
      </c>
      <c r="G22" s="219">
        <v>0.6</v>
      </c>
      <c r="H22" s="293">
        <v>0.6</v>
      </c>
      <c r="I22" s="294"/>
      <c r="J22" s="17">
        <v>1.4</v>
      </c>
      <c r="K22" s="17">
        <v>1.68</v>
      </c>
      <c r="L22" s="17">
        <v>2.23</v>
      </c>
      <c r="M22" s="21">
        <v>2.57</v>
      </c>
      <c r="N22" s="2">
        <f>план!N20</f>
        <v>0</v>
      </c>
      <c r="O22" s="2">
        <f>план!O20</f>
        <v>0</v>
      </c>
      <c r="P22" s="2">
        <f t="shared" si="252"/>
        <v>0</v>
      </c>
      <c r="Q22" s="2">
        <f t="shared" si="253"/>
        <v>0</v>
      </c>
      <c r="R22" s="15"/>
      <c r="S22" s="15"/>
      <c r="T22" s="15"/>
      <c r="U22" s="15"/>
      <c r="V22" s="2">
        <f t="shared" si="312"/>
        <v>0</v>
      </c>
      <c r="W22" s="2">
        <f t="shared" si="313"/>
        <v>0</v>
      </c>
      <c r="X22" s="2">
        <f t="shared" si="314"/>
        <v>0</v>
      </c>
      <c r="Y22" s="2">
        <f t="shared" si="255"/>
        <v>0</v>
      </c>
      <c r="Z22" s="2">
        <f t="shared" si="256"/>
        <v>0</v>
      </c>
      <c r="AA22" s="19">
        <f>план!P20</f>
        <v>0</v>
      </c>
      <c r="AB22" s="19">
        <f>план!Q20</f>
        <v>0</v>
      </c>
      <c r="AC22" s="2">
        <f t="shared" si="0"/>
        <v>0</v>
      </c>
      <c r="AD22" s="2">
        <f t="shared" si="1"/>
        <v>0</v>
      </c>
      <c r="AE22" s="15"/>
      <c r="AF22" s="15"/>
      <c r="AG22" s="15"/>
      <c r="AH22" s="15"/>
      <c r="AI22" s="2">
        <f t="shared" si="315"/>
        <v>0</v>
      </c>
      <c r="AJ22" s="2">
        <f t="shared" si="316"/>
        <v>0</v>
      </c>
      <c r="AK22" s="2">
        <f t="shared" si="317"/>
        <v>0</v>
      </c>
      <c r="AL22" s="2">
        <f t="shared" si="2"/>
        <v>0</v>
      </c>
      <c r="AM22" s="2">
        <f t="shared" si="3"/>
        <v>0</v>
      </c>
      <c r="AN22" s="2">
        <f>план!R20</f>
        <v>0</v>
      </c>
      <c r="AO22" s="2">
        <f>план!S20</f>
        <v>0</v>
      </c>
      <c r="AP22" s="2">
        <f t="shared" si="4"/>
        <v>0</v>
      </c>
      <c r="AQ22" s="2">
        <f t="shared" si="5"/>
        <v>0</v>
      </c>
      <c r="AR22" s="2"/>
      <c r="AS22" s="2"/>
      <c r="AT22" s="2"/>
      <c r="AU22" s="2"/>
      <c r="AV22" s="2">
        <f t="shared" si="318"/>
        <v>0</v>
      </c>
      <c r="AW22" s="2">
        <f t="shared" si="319"/>
        <v>0</v>
      </c>
      <c r="AX22" s="2">
        <f t="shared" si="320"/>
        <v>0</v>
      </c>
      <c r="AY22" s="2">
        <f t="shared" si="6"/>
        <v>0</v>
      </c>
      <c r="AZ22" s="2">
        <f t="shared" si="7"/>
        <v>0</v>
      </c>
      <c r="BA22" s="2"/>
      <c r="BB22" s="2"/>
      <c r="BC22" s="2">
        <f>план!T20</f>
        <v>0</v>
      </c>
      <c r="BD22" s="295">
        <f>план!U20</f>
        <v>0</v>
      </c>
      <c r="BE22" s="2">
        <f t="shared" si="8"/>
        <v>0</v>
      </c>
      <c r="BF22" s="2">
        <f t="shared" si="9"/>
        <v>0</v>
      </c>
      <c r="BG22" s="2"/>
      <c r="BH22" s="2"/>
      <c r="BI22" s="2"/>
      <c r="BJ22" s="2"/>
      <c r="BK22" s="2">
        <f t="shared" si="321"/>
        <v>0</v>
      </c>
      <c r="BL22" s="2">
        <f t="shared" si="322"/>
        <v>0</v>
      </c>
      <c r="BM22" s="2">
        <f t="shared" si="323"/>
        <v>0</v>
      </c>
      <c r="BN22" s="2">
        <f t="shared" si="10"/>
        <v>0</v>
      </c>
      <c r="BO22" s="2">
        <f t="shared" si="11"/>
        <v>0</v>
      </c>
      <c r="BP22" s="2">
        <f>план!V20</f>
        <v>0</v>
      </c>
      <c r="BQ22" s="2">
        <f>план!W20</f>
        <v>0</v>
      </c>
      <c r="BR22" s="2">
        <f t="shared" si="12"/>
        <v>0</v>
      </c>
      <c r="BS22" s="2">
        <f t="shared" si="13"/>
        <v>0</v>
      </c>
      <c r="BT22" s="2"/>
      <c r="BU22" s="2"/>
      <c r="BV22" s="2"/>
      <c r="BW22" s="2"/>
      <c r="BX22" s="2">
        <f t="shared" si="324"/>
        <v>0</v>
      </c>
      <c r="BY22" s="2">
        <f t="shared" si="325"/>
        <v>0</v>
      </c>
      <c r="BZ22" s="2">
        <f t="shared" si="326"/>
        <v>0</v>
      </c>
      <c r="CA22" s="2">
        <f t="shared" si="14"/>
        <v>0</v>
      </c>
      <c r="CB22" s="2">
        <f t="shared" si="15"/>
        <v>0</v>
      </c>
      <c r="CC22" s="2">
        <f>план!X20</f>
        <v>0</v>
      </c>
      <c r="CD22" s="2">
        <f>план!Y20</f>
        <v>0</v>
      </c>
      <c r="CE22" s="2">
        <f t="shared" si="16"/>
        <v>0</v>
      </c>
      <c r="CF22" s="2">
        <f t="shared" si="17"/>
        <v>0</v>
      </c>
      <c r="CG22" s="2"/>
      <c r="CH22" s="2"/>
      <c r="CI22" s="2"/>
      <c r="CJ22" s="2"/>
      <c r="CK22" s="2">
        <f t="shared" si="327"/>
        <v>0</v>
      </c>
      <c r="CL22" s="2">
        <f t="shared" si="328"/>
        <v>0</v>
      </c>
      <c r="CM22" s="2">
        <f t="shared" si="329"/>
        <v>0</v>
      </c>
      <c r="CN22" s="2">
        <f t="shared" si="18"/>
        <v>0</v>
      </c>
      <c r="CO22" s="2">
        <f t="shared" si="19"/>
        <v>0</v>
      </c>
      <c r="CP22" s="2">
        <f>план!Z20</f>
        <v>0</v>
      </c>
      <c r="CQ22" s="2">
        <f>план!AA20</f>
        <v>0</v>
      </c>
      <c r="CR22" s="2">
        <f t="shared" si="20"/>
        <v>0</v>
      </c>
      <c r="CS22" s="2">
        <f t="shared" si="21"/>
        <v>0</v>
      </c>
      <c r="CT22" s="2"/>
      <c r="CU22" s="2"/>
      <c r="CV22" s="2"/>
      <c r="CW22" s="2"/>
      <c r="CX22" s="2">
        <f t="shared" si="330"/>
        <v>0</v>
      </c>
      <c r="CY22" s="2">
        <f t="shared" si="331"/>
        <v>0</v>
      </c>
      <c r="CZ22" s="2">
        <f t="shared" si="332"/>
        <v>0</v>
      </c>
      <c r="DA22" s="2">
        <f t="shared" si="22"/>
        <v>0</v>
      </c>
      <c r="DB22" s="2">
        <f t="shared" si="23"/>
        <v>0</v>
      </c>
      <c r="DC22" s="2">
        <f>план!AB20</f>
        <v>0</v>
      </c>
      <c r="DD22" s="2">
        <f>план!AC20</f>
        <v>0</v>
      </c>
      <c r="DE22" s="2">
        <f t="shared" si="24"/>
        <v>0</v>
      </c>
      <c r="DF22" s="2">
        <f t="shared" si="25"/>
        <v>0</v>
      </c>
      <c r="DG22" s="2"/>
      <c r="DH22" s="2"/>
      <c r="DI22" s="2"/>
      <c r="DJ22" s="2"/>
      <c r="DK22" s="2">
        <f t="shared" si="333"/>
        <v>0</v>
      </c>
      <c r="DL22" s="2">
        <f t="shared" si="334"/>
        <v>0</v>
      </c>
      <c r="DM22" s="2">
        <f t="shared" si="335"/>
        <v>0</v>
      </c>
      <c r="DN22" s="2">
        <f t="shared" si="26"/>
        <v>0</v>
      </c>
      <c r="DO22" s="2">
        <f t="shared" si="27"/>
        <v>0</v>
      </c>
      <c r="DP22" s="2">
        <f>план!AD20</f>
        <v>0</v>
      </c>
      <c r="DQ22" s="2">
        <f>план!AE20</f>
        <v>0</v>
      </c>
      <c r="DR22" s="2">
        <f t="shared" si="28"/>
        <v>0</v>
      </c>
      <c r="DS22" s="2">
        <f t="shared" si="29"/>
        <v>0</v>
      </c>
      <c r="DT22" s="2"/>
      <c r="DU22" s="2"/>
      <c r="DV22" s="2"/>
      <c r="DW22" s="2"/>
      <c r="DX22" s="2">
        <f t="shared" si="336"/>
        <v>0</v>
      </c>
      <c r="DY22" s="2">
        <f t="shared" si="337"/>
        <v>0</v>
      </c>
      <c r="DZ22" s="2">
        <f t="shared" si="338"/>
        <v>0</v>
      </c>
      <c r="EA22" s="2">
        <f t="shared" si="30"/>
        <v>0</v>
      </c>
      <c r="EB22" s="2">
        <f t="shared" si="31"/>
        <v>0</v>
      </c>
      <c r="EC22" s="2"/>
      <c r="ED22" s="2"/>
      <c r="EE22" s="2">
        <f>план!AF20</f>
        <v>0</v>
      </c>
      <c r="EF22" s="2">
        <f>план!AG20</f>
        <v>0</v>
      </c>
      <c r="EG22" s="2">
        <f t="shared" si="32"/>
        <v>0</v>
      </c>
      <c r="EH22" s="2">
        <f t="shared" si="33"/>
        <v>0</v>
      </c>
      <c r="EI22" s="2"/>
      <c r="EJ22" s="2"/>
      <c r="EK22" s="2"/>
      <c r="EL22" s="2"/>
      <c r="EM22" s="2">
        <f t="shared" si="339"/>
        <v>0</v>
      </c>
      <c r="EN22" s="2">
        <f t="shared" si="340"/>
        <v>0</v>
      </c>
      <c r="EO22" s="2">
        <f t="shared" si="341"/>
        <v>0</v>
      </c>
      <c r="EP22" s="2">
        <f t="shared" si="34"/>
        <v>0</v>
      </c>
      <c r="EQ22" s="2">
        <f t="shared" si="35"/>
        <v>0</v>
      </c>
      <c r="ER22" s="37">
        <f>план!AH20</f>
        <v>0</v>
      </c>
      <c r="ES22" s="37">
        <f>план!AI20</f>
        <v>0</v>
      </c>
      <c r="ET22" s="2">
        <f t="shared" si="36"/>
        <v>0</v>
      </c>
      <c r="EU22" s="2">
        <f t="shared" si="37"/>
        <v>0</v>
      </c>
      <c r="EV22" s="2"/>
      <c r="EW22" s="2"/>
      <c r="EX22" s="2"/>
      <c r="EY22" s="2"/>
      <c r="EZ22" s="2">
        <f t="shared" si="342"/>
        <v>0</v>
      </c>
      <c r="FA22" s="2">
        <f t="shared" si="343"/>
        <v>0</v>
      </c>
      <c r="FB22" s="2">
        <f t="shared" si="344"/>
        <v>0</v>
      </c>
      <c r="FC22" s="2">
        <f t="shared" si="38"/>
        <v>0</v>
      </c>
      <c r="FD22" s="2">
        <f t="shared" si="39"/>
        <v>0</v>
      </c>
      <c r="FE22" s="2">
        <f>план!AJ20</f>
        <v>0</v>
      </c>
      <c r="FF22" s="2">
        <f>план!AK20</f>
        <v>0</v>
      </c>
      <c r="FG22" s="2">
        <f t="shared" si="40"/>
        <v>0</v>
      </c>
      <c r="FH22" s="2">
        <f t="shared" si="41"/>
        <v>0</v>
      </c>
      <c r="FI22" s="2"/>
      <c r="FJ22" s="2"/>
      <c r="FK22" s="2"/>
      <c r="FL22" s="2"/>
      <c r="FM22" s="2">
        <f t="shared" si="345"/>
        <v>0</v>
      </c>
      <c r="FN22" s="2">
        <f t="shared" si="346"/>
        <v>0</v>
      </c>
      <c r="FO22" s="2">
        <f t="shared" si="347"/>
        <v>0</v>
      </c>
      <c r="FP22" s="2">
        <f t="shared" si="42"/>
        <v>0</v>
      </c>
      <c r="FQ22" s="2">
        <f t="shared" si="43"/>
        <v>0</v>
      </c>
      <c r="FR22" s="2">
        <f>план!AL20</f>
        <v>0</v>
      </c>
      <c r="FS22" s="2">
        <f>план!AM20</f>
        <v>0</v>
      </c>
      <c r="FT22" s="2">
        <f t="shared" si="44"/>
        <v>0</v>
      </c>
      <c r="FU22" s="2">
        <f t="shared" si="45"/>
        <v>0</v>
      </c>
      <c r="FV22" s="2"/>
      <c r="FW22" s="2"/>
      <c r="FX22" s="2"/>
      <c r="FY22" s="2"/>
      <c r="FZ22" s="2">
        <f t="shared" si="348"/>
        <v>0</v>
      </c>
      <c r="GA22" s="2">
        <f t="shared" si="349"/>
        <v>0</v>
      </c>
      <c r="GB22" s="2">
        <f t="shared" si="350"/>
        <v>0</v>
      </c>
      <c r="GC22" s="2">
        <f t="shared" si="46"/>
        <v>0</v>
      </c>
      <c r="GD22" s="2">
        <f t="shared" si="47"/>
        <v>0</v>
      </c>
      <c r="GE22" s="2">
        <f>план!AN20</f>
        <v>0</v>
      </c>
      <c r="GF22" s="2">
        <f>план!AO20</f>
        <v>0</v>
      </c>
      <c r="GG22" s="2">
        <f t="shared" si="48"/>
        <v>0</v>
      </c>
      <c r="GH22" s="2">
        <f t="shared" si="49"/>
        <v>0</v>
      </c>
      <c r="GI22" s="2"/>
      <c r="GJ22" s="2"/>
      <c r="GK22" s="2"/>
      <c r="GL22" s="2"/>
      <c r="GM22" s="2">
        <f t="shared" si="351"/>
        <v>0</v>
      </c>
      <c r="GN22" s="2">
        <f t="shared" si="352"/>
        <v>0</v>
      </c>
      <c r="GO22" s="2">
        <f t="shared" si="353"/>
        <v>0</v>
      </c>
      <c r="GP22" s="2">
        <f t="shared" si="50"/>
        <v>0</v>
      </c>
      <c r="GQ22" s="2">
        <f t="shared" si="51"/>
        <v>0</v>
      </c>
      <c r="GR22" s="2">
        <f>план!AP20</f>
        <v>0</v>
      </c>
      <c r="GS22" s="2">
        <f>план!AQ20</f>
        <v>0</v>
      </c>
      <c r="GT22" s="2">
        <f t="shared" si="52"/>
        <v>0</v>
      </c>
      <c r="GU22" s="2">
        <f t="shared" si="53"/>
        <v>0</v>
      </c>
      <c r="GV22" s="2"/>
      <c r="GW22" s="2"/>
      <c r="GX22" s="2"/>
      <c r="GY22" s="2"/>
      <c r="GZ22" s="2">
        <f t="shared" si="354"/>
        <v>0</v>
      </c>
      <c r="HA22" s="2">
        <f t="shared" si="355"/>
        <v>0</v>
      </c>
      <c r="HB22" s="2">
        <f t="shared" si="356"/>
        <v>0</v>
      </c>
      <c r="HC22" s="2">
        <f t="shared" si="54"/>
        <v>0</v>
      </c>
      <c r="HD22" s="2">
        <f t="shared" si="55"/>
        <v>0</v>
      </c>
      <c r="HE22" s="2">
        <f>план!AR20</f>
        <v>0</v>
      </c>
      <c r="HF22" s="2">
        <f>план!AS20</f>
        <v>0</v>
      </c>
      <c r="HG22" s="2">
        <f t="shared" si="56"/>
        <v>0</v>
      </c>
      <c r="HH22" s="2">
        <f t="shared" si="57"/>
        <v>0</v>
      </c>
      <c r="HI22" s="2"/>
      <c r="HJ22" s="2"/>
      <c r="HK22" s="2"/>
      <c r="HL22" s="2"/>
      <c r="HM22" s="2">
        <f t="shared" si="357"/>
        <v>0</v>
      </c>
      <c r="HN22" s="2">
        <f t="shared" si="358"/>
        <v>0</v>
      </c>
      <c r="HO22" s="2">
        <f t="shared" si="359"/>
        <v>0</v>
      </c>
      <c r="HP22" s="2">
        <f t="shared" si="58"/>
        <v>0</v>
      </c>
      <c r="HQ22" s="2">
        <f t="shared" si="59"/>
        <v>0</v>
      </c>
      <c r="HR22" s="2">
        <f>план!AT20</f>
        <v>0</v>
      </c>
      <c r="HS22" s="2">
        <f>план!AU20</f>
        <v>0</v>
      </c>
      <c r="HT22" s="2">
        <f t="shared" si="60"/>
        <v>0</v>
      </c>
      <c r="HU22" s="2">
        <f t="shared" si="61"/>
        <v>0</v>
      </c>
      <c r="HV22" s="2"/>
      <c r="HW22" s="2"/>
      <c r="HX22" s="2"/>
      <c r="HY22" s="2"/>
      <c r="HZ22" s="2">
        <f t="shared" si="360"/>
        <v>0</v>
      </c>
      <c r="IA22" s="2">
        <f t="shared" si="361"/>
        <v>0</v>
      </c>
      <c r="IB22" s="2">
        <f t="shared" si="362"/>
        <v>0</v>
      </c>
      <c r="IC22" s="2">
        <f t="shared" si="62"/>
        <v>0</v>
      </c>
      <c r="ID22" s="2">
        <f t="shared" si="63"/>
        <v>0</v>
      </c>
      <c r="IE22" s="2">
        <f>план!AV20</f>
        <v>0</v>
      </c>
      <c r="IF22" s="2">
        <f>план!AW20</f>
        <v>0</v>
      </c>
      <c r="IG22" s="2">
        <f t="shared" si="64"/>
        <v>0</v>
      </c>
      <c r="IH22" s="2">
        <f t="shared" si="65"/>
        <v>0</v>
      </c>
      <c r="II22" s="2"/>
      <c r="IJ22" s="2"/>
      <c r="IK22" s="2"/>
      <c r="IL22" s="2"/>
      <c r="IM22" s="2">
        <f t="shared" si="363"/>
        <v>0</v>
      </c>
      <c r="IN22" s="2">
        <f t="shared" si="364"/>
        <v>0</v>
      </c>
      <c r="IO22" s="2">
        <f t="shared" si="365"/>
        <v>0</v>
      </c>
      <c r="IP22" s="2">
        <f t="shared" si="66"/>
        <v>0</v>
      </c>
      <c r="IQ22" s="2">
        <f t="shared" si="67"/>
        <v>0</v>
      </c>
      <c r="IR22" s="2">
        <f>план!AX20</f>
        <v>0</v>
      </c>
      <c r="IS22" s="2">
        <f>план!AY20</f>
        <v>0</v>
      </c>
      <c r="IT22" s="2">
        <f t="shared" si="68"/>
        <v>0</v>
      </c>
      <c r="IU22" s="2">
        <f t="shared" si="69"/>
        <v>0</v>
      </c>
      <c r="IV22" s="2"/>
      <c r="IW22" s="2"/>
      <c r="IX22" s="2"/>
      <c r="IY22" s="2"/>
      <c r="IZ22" s="2">
        <f t="shared" si="366"/>
        <v>0</v>
      </c>
      <c r="JA22" s="2">
        <f t="shared" si="367"/>
        <v>0</v>
      </c>
      <c r="JB22" s="2">
        <f t="shared" si="368"/>
        <v>0</v>
      </c>
      <c r="JC22" s="2">
        <f t="shared" si="70"/>
        <v>0</v>
      </c>
      <c r="JD22" s="2">
        <f t="shared" si="71"/>
        <v>0</v>
      </c>
      <c r="JE22" s="2">
        <f>план!AZ20</f>
        <v>0</v>
      </c>
      <c r="JF22" s="2">
        <f>план!BA20</f>
        <v>0</v>
      </c>
      <c r="JG22" s="2">
        <f t="shared" si="72"/>
        <v>0</v>
      </c>
      <c r="JH22" s="2">
        <f t="shared" si="73"/>
        <v>0</v>
      </c>
      <c r="JI22" s="2"/>
      <c r="JJ22" s="2"/>
      <c r="JK22" s="2"/>
      <c r="JL22" s="2"/>
      <c r="JM22" s="2">
        <f t="shared" si="369"/>
        <v>0</v>
      </c>
      <c r="JN22" s="2">
        <f t="shared" si="370"/>
        <v>0</v>
      </c>
      <c r="JO22" s="2">
        <f t="shared" si="371"/>
        <v>0</v>
      </c>
      <c r="JP22" s="2">
        <f t="shared" si="74"/>
        <v>0</v>
      </c>
      <c r="JQ22" s="2">
        <f t="shared" si="75"/>
        <v>0</v>
      </c>
      <c r="JR22" s="2">
        <f>план!BB20</f>
        <v>0</v>
      </c>
      <c r="JS22" s="2">
        <f>план!BC20</f>
        <v>0</v>
      </c>
      <c r="JT22" s="2">
        <f t="shared" si="76"/>
        <v>0</v>
      </c>
      <c r="JU22" s="2">
        <f t="shared" si="77"/>
        <v>0</v>
      </c>
      <c r="JV22" s="2"/>
      <c r="JW22" s="2"/>
      <c r="JX22" s="2"/>
      <c r="JY22" s="2"/>
      <c r="JZ22" s="2">
        <f t="shared" si="372"/>
        <v>0</v>
      </c>
      <c r="KA22" s="2">
        <f t="shared" si="373"/>
        <v>0</v>
      </c>
      <c r="KB22" s="2">
        <f t="shared" si="374"/>
        <v>0</v>
      </c>
      <c r="KC22" s="2">
        <f t="shared" si="78"/>
        <v>0</v>
      </c>
      <c r="KD22" s="2">
        <f t="shared" si="79"/>
        <v>0</v>
      </c>
      <c r="KE22" s="2">
        <f>план!BD20</f>
        <v>0</v>
      </c>
      <c r="KF22" s="2">
        <f>план!BE20</f>
        <v>0</v>
      </c>
      <c r="KG22" s="2">
        <f t="shared" si="80"/>
        <v>0</v>
      </c>
      <c r="KH22" s="2">
        <f t="shared" si="81"/>
        <v>0</v>
      </c>
      <c r="KI22" s="2"/>
      <c r="KJ22" s="2"/>
      <c r="KK22" s="2"/>
      <c r="KL22" s="2"/>
      <c r="KM22" s="2">
        <f t="shared" si="375"/>
        <v>0</v>
      </c>
      <c r="KN22" s="2">
        <f t="shared" si="376"/>
        <v>0</v>
      </c>
      <c r="KO22" s="2">
        <f t="shared" si="377"/>
        <v>0</v>
      </c>
      <c r="KP22" s="2">
        <f t="shared" si="82"/>
        <v>0</v>
      </c>
      <c r="KQ22" s="2">
        <f t="shared" si="83"/>
        <v>0</v>
      </c>
      <c r="KR22" s="2">
        <f>план!BF20</f>
        <v>0</v>
      </c>
      <c r="KS22" s="2">
        <f>план!BG20</f>
        <v>0</v>
      </c>
      <c r="KT22" s="2">
        <f t="shared" si="84"/>
        <v>0</v>
      </c>
      <c r="KU22" s="2">
        <f t="shared" si="85"/>
        <v>0</v>
      </c>
      <c r="KV22" s="2"/>
      <c r="KW22" s="2"/>
      <c r="KX22" s="2"/>
      <c r="KY22" s="2"/>
      <c r="KZ22" s="2">
        <f t="shared" si="378"/>
        <v>0</v>
      </c>
      <c r="LA22" s="2">
        <f t="shared" si="379"/>
        <v>0</v>
      </c>
      <c r="LB22" s="2">
        <f t="shared" si="380"/>
        <v>0</v>
      </c>
      <c r="LC22" s="2">
        <f t="shared" si="86"/>
        <v>0</v>
      </c>
      <c r="LD22" s="2">
        <f t="shared" si="87"/>
        <v>0</v>
      </c>
      <c r="LE22" s="2">
        <f>план!BH20</f>
        <v>0</v>
      </c>
      <c r="LF22" s="2">
        <f>план!BI20</f>
        <v>0</v>
      </c>
      <c r="LG22" s="2">
        <f t="shared" si="88"/>
        <v>0</v>
      </c>
      <c r="LH22" s="2">
        <f t="shared" si="89"/>
        <v>0</v>
      </c>
      <c r="LI22" s="2"/>
      <c r="LJ22" s="2"/>
      <c r="LK22" s="2"/>
      <c r="LL22" s="2"/>
      <c r="LM22" s="2">
        <f t="shared" si="381"/>
        <v>0</v>
      </c>
      <c r="LN22" s="2">
        <f t="shared" si="382"/>
        <v>0</v>
      </c>
      <c r="LO22" s="2">
        <f t="shared" si="383"/>
        <v>0</v>
      </c>
      <c r="LP22" s="2">
        <f t="shared" si="90"/>
        <v>0</v>
      </c>
      <c r="LQ22" s="2">
        <f t="shared" si="91"/>
        <v>0</v>
      </c>
      <c r="LR22" s="2">
        <f>план!BJ20</f>
        <v>0</v>
      </c>
      <c r="LS22" s="2">
        <f>план!BK20</f>
        <v>0</v>
      </c>
      <c r="LT22" s="2">
        <f t="shared" si="92"/>
        <v>0</v>
      </c>
      <c r="LU22" s="2">
        <f t="shared" si="93"/>
        <v>0</v>
      </c>
      <c r="LV22" s="2"/>
      <c r="LW22" s="2"/>
      <c r="LX22" s="2"/>
      <c r="LY22" s="2"/>
      <c r="LZ22" s="2">
        <f t="shared" si="384"/>
        <v>0</v>
      </c>
      <c r="MA22" s="2">
        <f t="shared" si="385"/>
        <v>0</v>
      </c>
      <c r="MB22" s="2">
        <f t="shared" si="386"/>
        <v>0</v>
      </c>
      <c r="MC22" s="2">
        <f t="shared" si="94"/>
        <v>0</v>
      </c>
      <c r="MD22" s="2">
        <f t="shared" si="95"/>
        <v>0</v>
      </c>
      <c r="ME22" s="2">
        <f>план!BL20</f>
        <v>0</v>
      </c>
      <c r="MF22" s="2">
        <f>план!BM20</f>
        <v>0</v>
      </c>
      <c r="MG22" s="2">
        <f t="shared" si="96"/>
        <v>0</v>
      </c>
      <c r="MH22" s="2">
        <f t="shared" si="97"/>
        <v>0</v>
      </c>
      <c r="MI22" s="2"/>
      <c r="MJ22" s="2"/>
      <c r="MK22" s="2"/>
      <c r="ML22" s="2"/>
      <c r="MM22" s="2">
        <f t="shared" si="387"/>
        <v>0</v>
      </c>
      <c r="MN22" s="2">
        <f t="shared" si="388"/>
        <v>0</v>
      </c>
      <c r="MO22" s="2">
        <f t="shared" si="389"/>
        <v>0</v>
      </c>
      <c r="MP22" s="2">
        <f t="shared" si="98"/>
        <v>0</v>
      </c>
      <c r="MQ22" s="2">
        <f t="shared" si="99"/>
        <v>0</v>
      </c>
      <c r="MR22" s="2">
        <f>план!BN20</f>
        <v>0</v>
      </c>
      <c r="MS22" s="2">
        <f>план!BO20</f>
        <v>0</v>
      </c>
      <c r="MT22" s="2">
        <f t="shared" si="100"/>
        <v>0</v>
      </c>
      <c r="MU22" s="2">
        <f t="shared" si="101"/>
        <v>0</v>
      </c>
      <c r="MV22" s="2"/>
      <c r="MW22" s="2"/>
      <c r="MX22" s="2"/>
      <c r="MY22" s="2"/>
      <c r="MZ22" s="2">
        <f t="shared" si="390"/>
        <v>0</v>
      </c>
      <c r="NA22" s="2">
        <f t="shared" si="391"/>
        <v>0</v>
      </c>
      <c r="NB22" s="2">
        <f t="shared" si="392"/>
        <v>0</v>
      </c>
      <c r="NC22" s="2">
        <f t="shared" si="102"/>
        <v>0</v>
      </c>
      <c r="ND22" s="2">
        <f t="shared" si="103"/>
        <v>0</v>
      </c>
      <c r="NE22" s="2">
        <f>план!BP20</f>
        <v>0</v>
      </c>
      <c r="NF22" s="2">
        <f>план!BQ20</f>
        <v>0</v>
      </c>
      <c r="NG22" s="2">
        <f t="shared" si="104"/>
        <v>0</v>
      </c>
      <c r="NH22" s="2">
        <f t="shared" si="105"/>
        <v>0</v>
      </c>
      <c r="NI22" s="2"/>
      <c r="NJ22" s="2"/>
      <c r="NK22" s="2"/>
      <c r="NL22" s="2"/>
      <c r="NM22" s="2">
        <f t="shared" si="393"/>
        <v>0</v>
      </c>
      <c r="NN22" s="2">
        <f t="shared" si="394"/>
        <v>0</v>
      </c>
      <c r="NO22" s="2">
        <f t="shared" si="395"/>
        <v>0</v>
      </c>
      <c r="NP22" s="2">
        <f t="shared" si="106"/>
        <v>0</v>
      </c>
      <c r="NQ22" s="2">
        <f t="shared" si="107"/>
        <v>0</v>
      </c>
      <c r="NR22" s="2">
        <f>план!BR20</f>
        <v>0</v>
      </c>
      <c r="NS22" s="2">
        <f>план!BS20</f>
        <v>0</v>
      </c>
      <c r="NT22" s="2">
        <f t="shared" si="108"/>
        <v>0</v>
      </c>
      <c r="NU22" s="2">
        <f t="shared" si="109"/>
        <v>0</v>
      </c>
      <c r="NV22" s="2"/>
      <c r="NW22" s="2"/>
      <c r="NX22" s="2"/>
      <c r="NY22" s="2"/>
      <c r="NZ22" s="2">
        <f t="shared" si="396"/>
        <v>0</v>
      </c>
      <c r="OA22" s="2">
        <f t="shared" si="397"/>
        <v>0</v>
      </c>
      <c r="OB22" s="2">
        <f t="shared" si="398"/>
        <v>0</v>
      </c>
      <c r="OC22" s="2">
        <f t="shared" si="110"/>
        <v>0</v>
      </c>
      <c r="OD22" s="2">
        <f t="shared" si="111"/>
        <v>0</v>
      </c>
      <c r="OE22" s="2">
        <f>план!BT20</f>
        <v>0</v>
      </c>
      <c r="OF22" s="2">
        <f>план!BU20</f>
        <v>0</v>
      </c>
      <c r="OG22" s="2">
        <f t="shared" si="112"/>
        <v>0</v>
      </c>
      <c r="OH22" s="2">
        <f t="shared" si="113"/>
        <v>0</v>
      </c>
      <c r="OI22" s="2"/>
      <c r="OJ22" s="2"/>
      <c r="OK22" s="2"/>
      <c r="OL22" s="2"/>
      <c r="OM22" s="2">
        <f t="shared" si="399"/>
        <v>0</v>
      </c>
      <c r="ON22" s="2">
        <f t="shared" si="400"/>
        <v>0</v>
      </c>
      <c r="OO22" s="2">
        <f t="shared" si="401"/>
        <v>0</v>
      </c>
      <c r="OP22" s="2">
        <f t="shared" si="114"/>
        <v>0</v>
      </c>
      <c r="OQ22" s="2">
        <f t="shared" si="115"/>
        <v>0</v>
      </c>
      <c r="OR22" s="2">
        <f>план!BV20</f>
        <v>0</v>
      </c>
      <c r="OS22" s="2">
        <f>план!BW20</f>
        <v>0</v>
      </c>
      <c r="OT22" s="2">
        <f t="shared" si="116"/>
        <v>0</v>
      </c>
      <c r="OU22" s="2">
        <f t="shared" si="117"/>
        <v>0</v>
      </c>
      <c r="OV22" s="2"/>
      <c r="OW22" s="2"/>
      <c r="OX22" s="2"/>
      <c r="OY22" s="2"/>
      <c r="OZ22" s="2">
        <f t="shared" si="402"/>
        <v>0</v>
      </c>
      <c r="PA22" s="2">
        <f t="shared" si="403"/>
        <v>0</v>
      </c>
      <c r="PB22" s="2">
        <f t="shared" si="404"/>
        <v>0</v>
      </c>
      <c r="PC22" s="2">
        <f t="shared" si="118"/>
        <v>0</v>
      </c>
      <c r="PD22" s="2">
        <f t="shared" si="119"/>
        <v>0</v>
      </c>
      <c r="PE22" s="2">
        <f>план!BX20</f>
        <v>0</v>
      </c>
      <c r="PF22" s="2">
        <f>план!BY20</f>
        <v>0</v>
      </c>
      <c r="PG22" s="2">
        <f t="shared" si="120"/>
        <v>0</v>
      </c>
      <c r="PH22" s="2">
        <f t="shared" si="121"/>
        <v>0</v>
      </c>
      <c r="PI22" s="2"/>
      <c r="PJ22" s="2"/>
      <c r="PK22" s="2"/>
      <c r="PL22" s="2"/>
      <c r="PM22" s="2">
        <f t="shared" si="405"/>
        <v>0</v>
      </c>
      <c r="PN22" s="2">
        <f t="shared" si="406"/>
        <v>0</v>
      </c>
      <c r="PO22" s="2">
        <f t="shared" si="407"/>
        <v>0</v>
      </c>
      <c r="PP22" s="2">
        <f t="shared" si="122"/>
        <v>0</v>
      </c>
      <c r="PQ22" s="2">
        <f t="shared" si="123"/>
        <v>0</v>
      </c>
      <c r="PR22" s="2">
        <f>план!BZ20</f>
        <v>0</v>
      </c>
      <c r="PS22" s="2">
        <f>план!CA20</f>
        <v>0</v>
      </c>
      <c r="PT22" s="2">
        <f t="shared" si="124"/>
        <v>0</v>
      </c>
      <c r="PU22" s="2">
        <f t="shared" si="125"/>
        <v>0</v>
      </c>
      <c r="PV22" s="2"/>
      <c r="PW22" s="2"/>
      <c r="PX22" s="2"/>
      <c r="PY22" s="2"/>
      <c r="PZ22" s="2">
        <f t="shared" si="408"/>
        <v>0</v>
      </c>
      <c r="QA22" s="2">
        <f t="shared" si="409"/>
        <v>0</v>
      </c>
      <c r="QB22" s="2">
        <f t="shared" si="410"/>
        <v>0</v>
      </c>
      <c r="QC22" s="2">
        <f t="shared" si="126"/>
        <v>0</v>
      </c>
      <c r="QD22" s="2">
        <f t="shared" si="127"/>
        <v>0</v>
      </c>
      <c r="QE22" s="2">
        <f>план!CB20</f>
        <v>0</v>
      </c>
      <c r="QF22" s="2">
        <f>план!CC20</f>
        <v>0</v>
      </c>
      <c r="QG22" s="2">
        <f t="shared" si="128"/>
        <v>0</v>
      </c>
      <c r="QH22" s="2">
        <f t="shared" si="129"/>
        <v>0</v>
      </c>
      <c r="QI22" s="2"/>
      <c r="QJ22" s="2"/>
      <c r="QK22" s="2"/>
      <c r="QL22" s="2"/>
      <c r="QM22" s="2">
        <f t="shared" si="411"/>
        <v>0</v>
      </c>
      <c r="QN22" s="2">
        <f t="shared" si="412"/>
        <v>0</v>
      </c>
      <c r="QO22" s="2">
        <f t="shared" si="413"/>
        <v>0</v>
      </c>
      <c r="QP22" s="2">
        <f t="shared" si="130"/>
        <v>0</v>
      </c>
      <c r="QQ22" s="2">
        <f t="shared" si="131"/>
        <v>0</v>
      </c>
      <c r="QR22" s="2">
        <f>план!CD20</f>
        <v>0</v>
      </c>
      <c r="QS22" s="2">
        <f>план!CE20</f>
        <v>0</v>
      </c>
      <c r="QT22" s="2">
        <f t="shared" si="132"/>
        <v>0</v>
      </c>
      <c r="QU22" s="2">
        <f t="shared" si="133"/>
        <v>0</v>
      </c>
      <c r="QV22" s="2"/>
      <c r="QW22" s="2"/>
      <c r="QX22" s="2"/>
      <c r="QY22" s="2"/>
      <c r="QZ22" s="2">
        <f t="shared" si="414"/>
        <v>0</v>
      </c>
      <c r="RA22" s="2">
        <f t="shared" si="415"/>
        <v>0</v>
      </c>
      <c r="RB22" s="2">
        <f t="shared" si="416"/>
        <v>0</v>
      </c>
      <c r="RC22" s="2">
        <f t="shared" si="134"/>
        <v>0</v>
      </c>
      <c r="RD22" s="2">
        <f t="shared" si="135"/>
        <v>0</v>
      </c>
      <c r="RE22" s="2">
        <f>план!CF20</f>
        <v>0</v>
      </c>
      <c r="RF22" s="2">
        <f>план!CG20</f>
        <v>0</v>
      </c>
      <c r="RG22" s="2">
        <f t="shared" si="136"/>
        <v>0</v>
      </c>
      <c r="RH22" s="2">
        <f t="shared" si="137"/>
        <v>0</v>
      </c>
      <c r="RI22" s="2"/>
      <c r="RJ22" s="2"/>
      <c r="RK22" s="2"/>
      <c r="RL22" s="2"/>
      <c r="RM22" s="2">
        <f t="shared" si="417"/>
        <v>0</v>
      </c>
      <c r="RN22" s="2">
        <f t="shared" si="418"/>
        <v>0</v>
      </c>
      <c r="RO22" s="2">
        <f t="shared" si="419"/>
        <v>0</v>
      </c>
      <c r="RP22" s="2">
        <f t="shared" si="138"/>
        <v>0</v>
      </c>
      <c r="RQ22" s="2">
        <f t="shared" si="139"/>
        <v>0</v>
      </c>
      <c r="RR22" s="2">
        <f>план!CH20</f>
        <v>0</v>
      </c>
      <c r="RS22" s="2">
        <f>план!CI20</f>
        <v>0</v>
      </c>
      <c r="RT22" s="2">
        <f t="shared" si="140"/>
        <v>0</v>
      </c>
      <c r="RU22" s="2">
        <f t="shared" si="141"/>
        <v>0</v>
      </c>
      <c r="RV22" s="2"/>
      <c r="RW22" s="2"/>
      <c r="RX22" s="2"/>
      <c r="RY22" s="2"/>
      <c r="RZ22" s="2">
        <f t="shared" si="420"/>
        <v>0</v>
      </c>
      <c r="SA22" s="2">
        <f t="shared" si="421"/>
        <v>0</v>
      </c>
      <c r="SB22" s="2">
        <f t="shared" si="422"/>
        <v>0</v>
      </c>
      <c r="SC22" s="2">
        <f t="shared" si="142"/>
        <v>0</v>
      </c>
      <c r="SD22" s="2">
        <f t="shared" si="143"/>
        <v>0</v>
      </c>
      <c r="SE22" s="2">
        <f>план!CJ20</f>
        <v>0</v>
      </c>
      <c r="SF22" s="2">
        <f>план!CK20</f>
        <v>0</v>
      </c>
      <c r="SG22" s="2">
        <f t="shared" si="144"/>
        <v>0</v>
      </c>
      <c r="SH22" s="2">
        <f t="shared" si="145"/>
        <v>0</v>
      </c>
      <c r="SI22" s="2"/>
      <c r="SJ22" s="2"/>
      <c r="SK22" s="2"/>
      <c r="SL22" s="2"/>
      <c r="SM22" s="2">
        <f t="shared" si="423"/>
        <v>0</v>
      </c>
      <c r="SN22" s="2">
        <f t="shared" si="424"/>
        <v>0</v>
      </c>
      <c r="SO22" s="2">
        <f t="shared" si="425"/>
        <v>0</v>
      </c>
      <c r="SP22" s="2">
        <f t="shared" si="146"/>
        <v>0</v>
      </c>
      <c r="SQ22" s="2">
        <f t="shared" si="147"/>
        <v>0</v>
      </c>
      <c r="SR22" s="2">
        <f>план!CL20</f>
        <v>0</v>
      </c>
      <c r="SS22" s="2">
        <f>план!CM20</f>
        <v>0</v>
      </c>
      <c r="ST22" s="2">
        <f t="shared" si="148"/>
        <v>0</v>
      </c>
      <c r="SU22" s="2">
        <f t="shared" si="149"/>
        <v>0</v>
      </c>
      <c r="SV22" s="2"/>
      <c r="SW22" s="2"/>
      <c r="SX22" s="2"/>
      <c r="SY22" s="2"/>
      <c r="SZ22" s="2">
        <f t="shared" si="426"/>
        <v>0</v>
      </c>
      <c r="TA22" s="2">
        <f t="shared" si="427"/>
        <v>0</v>
      </c>
      <c r="TB22" s="2">
        <f t="shared" si="428"/>
        <v>0</v>
      </c>
      <c r="TC22" s="2">
        <f t="shared" si="150"/>
        <v>0</v>
      </c>
      <c r="TD22" s="2">
        <f t="shared" si="151"/>
        <v>0</v>
      </c>
      <c r="TE22" s="2">
        <f>план!CN20</f>
        <v>0</v>
      </c>
      <c r="TF22" s="2">
        <f>план!CO20</f>
        <v>0</v>
      </c>
      <c r="TG22" s="2">
        <f t="shared" si="152"/>
        <v>0</v>
      </c>
      <c r="TH22" s="2">
        <f t="shared" si="153"/>
        <v>0</v>
      </c>
      <c r="TI22" s="2"/>
      <c r="TJ22" s="2"/>
      <c r="TK22" s="2"/>
      <c r="TL22" s="2"/>
      <c r="TM22" s="2">
        <f t="shared" si="429"/>
        <v>0</v>
      </c>
      <c r="TN22" s="2">
        <f t="shared" si="430"/>
        <v>0</v>
      </c>
      <c r="TO22" s="2">
        <f t="shared" si="431"/>
        <v>0</v>
      </c>
      <c r="TP22" s="2">
        <f t="shared" si="154"/>
        <v>0</v>
      </c>
      <c r="TQ22" s="2">
        <f t="shared" si="155"/>
        <v>0</v>
      </c>
      <c r="TR22" s="2">
        <f>план!CP20</f>
        <v>0</v>
      </c>
      <c r="TS22" s="2">
        <f>план!CQ20</f>
        <v>0</v>
      </c>
      <c r="TT22" s="2">
        <f t="shared" si="156"/>
        <v>0</v>
      </c>
      <c r="TU22" s="2">
        <f t="shared" si="157"/>
        <v>0</v>
      </c>
      <c r="TV22" s="2"/>
      <c r="TW22" s="2"/>
      <c r="TX22" s="2"/>
      <c r="TY22" s="2"/>
      <c r="TZ22" s="2">
        <f t="shared" si="432"/>
        <v>0</v>
      </c>
      <c r="UA22" s="2">
        <f t="shared" si="433"/>
        <v>0</v>
      </c>
      <c r="UB22" s="2">
        <f t="shared" si="434"/>
        <v>0</v>
      </c>
      <c r="UC22" s="2">
        <f t="shared" si="158"/>
        <v>0</v>
      </c>
      <c r="UD22" s="2">
        <f t="shared" si="159"/>
        <v>0</v>
      </c>
      <c r="UE22" s="2">
        <f>план!CR20</f>
        <v>0</v>
      </c>
      <c r="UF22" s="2">
        <f>план!CS20</f>
        <v>0</v>
      </c>
      <c r="UG22" s="2">
        <f t="shared" si="160"/>
        <v>0</v>
      </c>
      <c r="UH22" s="2">
        <f t="shared" si="161"/>
        <v>0</v>
      </c>
      <c r="UI22" s="2"/>
      <c r="UJ22" s="2"/>
      <c r="UK22" s="2"/>
      <c r="UL22" s="2"/>
      <c r="UM22" s="2">
        <f t="shared" si="435"/>
        <v>0</v>
      </c>
      <c r="UN22" s="2">
        <f t="shared" si="436"/>
        <v>0</v>
      </c>
      <c r="UO22" s="2">
        <f t="shared" si="437"/>
        <v>0</v>
      </c>
      <c r="UP22" s="2">
        <f t="shared" si="162"/>
        <v>0</v>
      </c>
      <c r="UQ22" s="2">
        <f t="shared" si="163"/>
        <v>0</v>
      </c>
      <c r="UR22" s="213">
        <f>план!CT20</f>
        <v>0</v>
      </c>
      <c r="US22" s="37">
        <f>план!CU20</f>
        <v>0</v>
      </c>
      <c r="UT22" s="2">
        <f t="shared" si="164"/>
        <v>0</v>
      </c>
      <c r="UU22" s="2">
        <f t="shared" si="165"/>
        <v>0</v>
      </c>
      <c r="UV22" s="2"/>
      <c r="UW22" s="2"/>
      <c r="UX22" s="2"/>
      <c r="UY22" s="2"/>
      <c r="UZ22" s="2">
        <f t="shared" si="438"/>
        <v>0</v>
      </c>
      <c r="VA22" s="2">
        <f t="shared" si="439"/>
        <v>0</v>
      </c>
      <c r="VB22" s="2">
        <f t="shared" si="440"/>
        <v>0</v>
      </c>
      <c r="VC22" s="2">
        <f t="shared" si="166"/>
        <v>0</v>
      </c>
      <c r="VD22" s="2">
        <f t="shared" si="167"/>
        <v>0</v>
      </c>
      <c r="VE22" s="2">
        <f>план!CV20</f>
        <v>0</v>
      </c>
      <c r="VF22" s="2">
        <f>план!CW20</f>
        <v>0</v>
      </c>
      <c r="VG22" s="2">
        <f t="shared" si="168"/>
        <v>0</v>
      </c>
      <c r="VH22" s="2">
        <f t="shared" si="169"/>
        <v>0</v>
      </c>
      <c r="VI22" s="2"/>
      <c r="VJ22" s="2"/>
      <c r="VK22" s="2"/>
      <c r="VL22" s="2"/>
      <c r="VM22" s="2">
        <f t="shared" si="441"/>
        <v>0</v>
      </c>
      <c r="VN22" s="2">
        <f t="shared" si="442"/>
        <v>0</v>
      </c>
      <c r="VO22" s="2">
        <f t="shared" si="443"/>
        <v>0</v>
      </c>
      <c r="VP22" s="2">
        <f t="shared" si="170"/>
        <v>0</v>
      </c>
      <c r="VQ22" s="2">
        <f t="shared" si="171"/>
        <v>0</v>
      </c>
      <c r="VR22" s="2">
        <f>план!CX20</f>
        <v>0</v>
      </c>
      <c r="VS22" s="2">
        <f>план!CY20</f>
        <v>0</v>
      </c>
      <c r="VT22" s="2">
        <f t="shared" si="172"/>
        <v>0</v>
      </c>
      <c r="VU22" s="2">
        <f t="shared" si="173"/>
        <v>0</v>
      </c>
      <c r="VV22" s="2"/>
      <c r="VW22" s="2"/>
      <c r="VX22" s="2"/>
      <c r="VY22" s="2"/>
      <c r="VZ22" s="2">
        <f t="shared" si="444"/>
        <v>0</v>
      </c>
      <c r="WA22" s="2">
        <f t="shared" si="445"/>
        <v>0</v>
      </c>
      <c r="WB22" s="2">
        <f t="shared" si="446"/>
        <v>0</v>
      </c>
      <c r="WC22" s="2">
        <f t="shared" si="174"/>
        <v>0</v>
      </c>
      <c r="WD22" s="2">
        <f t="shared" si="175"/>
        <v>0</v>
      </c>
      <c r="WE22" s="2">
        <f>план!CZ20</f>
        <v>0</v>
      </c>
      <c r="WF22" s="2">
        <f>план!DA20</f>
        <v>0</v>
      </c>
      <c r="WG22" s="2">
        <f t="shared" si="176"/>
        <v>0</v>
      </c>
      <c r="WH22" s="2">
        <f t="shared" si="177"/>
        <v>0</v>
      </c>
      <c r="WI22" s="2"/>
      <c r="WJ22" s="2"/>
      <c r="WK22" s="2"/>
      <c r="WL22" s="2"/>
      <c r="WM22" s="2">
        <f t="shared" si="447"/>
        <v>0</v>
      </c>
      <c r="WN22" s="2">
        <f t="shared" si="448"/>
        <v>0</v>
      </c>
      <c r="WO22" s="2">
        <f t="shared" si="449"/>
        <v>0</v>
      </c>
      <c r="WP22" s="2">
        <f t="shared" si="178"/>
        <v>0</v>
      </c>
      <c r="WQ22" s="2">
        <f t="shared" si="179"/>
        <v>0</v>
      </c>
      <c r="WR22" s="2">
        <f>план!DB20</f>
        <v>0</v>
      </c>
      <c r="WS22" s="2">
        <f>план!DC20</f>
        <v>0</v>
      </c>
      <c r="WT22" s="2">
        <f t="shared" si="180"/>
        <v>0</v>
      </c>
      <c r="WU22" s="2">
        <f t="shared" si="181"/>
        <v>0</v>
      </c>
      <c r="WV22" s="2"/>
      <c r="WW22" s="2"/>
      <c r="WX22" s="2"/>
      <c r="WY22" s="2"/>
      <c r="WZ22" s="2">
        <f t="shared" si="450"/>
        <v>0</v>
      </c>
      <c r="XA22" s="2">
        <f t="shared" si="451"/>
        <v>0</v>
      </c>
      <c r="XB22" s="2">
        <f t="shared" si="452"/>
        <v>0</v>
      </c>
      <c r="XC22" s="2">
        <f t="shared" si="182"/>
        <v>0</v>
      </c>
      <c r="XD22" s="2">
        <f t="shared" si="183"/>
        <v>0</v>
      </c>
      <c r="XE22" s="2">
        <f>план!DD20</f>
        <v>0</v>
      </c>
      <c r="XF22" s="2">
        <f>план!DE20</f>
        <v>0</v>
      </c>
      <c r="XG22" s="2">
        <f t="shared" si="184"/>
        <v>0</v>
      </c>
      <c r="XH22" s="2">
        <f t="shared" si="185"/>
        <v>0</v>
      </c>
      <c r="XI22" s="2"/>
      <c r="XJ22" s="2"/>
      <c r="XK22" s="2"/>
      <c r="XL22" s="2"/>
      <c r="XM22" s="2">
        <f t="shared" si="453"/>
        <v>0</v>
      </c>
      <c r="XN22" s="2">
        <f t="shared" si="454"/>
        <v>0</v>
      </c>
      <c r="XO22" s="2">
        <f t="shared" si="455"/>
        <v>0</v>
      </c>
      <c r="XP22" s="2">
        <f t="shared" si="186"/>
        <v>0</v>
      </c>
      <c r="XQ22" s="2">
        <f t="shared" si="187"/>
        <v>0</v>
      </c>
      <c r="XR22" s="2">
        <f>план!DF20</f>
        <v>0</v>
      </c>
      <c r="XS22" s="2">
        <f>план!DG20</f>
        <v>0</v>
      </c>
      <c r="XT22" s="2">
        <f t="shared" si="188"/>
        <v>0</v>
      </c>
      <c r="XU22" s="2">
        <f t="shared" si="189"/>
        <v>0</v>
      </c>
      <c r="XV22" s="2"/>
      <c r="XW22" s="2"/>
      <c r="XX22" s="2"/>
      <c r="XY22" s="2"/>
      <c r="XZ22" s="2">
        <f t="shared" si="456"/>
        <v>0</v>
      </c>
      <c r="YA22" s="2">
        <f t="shared" si="457"/>
        <v>0</v>
      </c>
      <c r="YB22" s="2">
        <f t="shared" si="458"/>
        <v>0</v>
      </c>
      <c r="YC22" s="2">
        <f t="shared" si="190"/>
        <v>0</v>
      </c>
      <c r="YD22" s="2">
        <f t="shared" si="191"/>
        <v>0</v>
      </c>
      <c r="YE22" s="2">
        <f>план!DH20</f>
        <v>0</v>
      </c>
      <c r="YF22" s="2">
        <f>план!DI20</f>
        <v>0</v>
      </c>
      <c r="YG22" s="2">
        <f t="shared" si="192"/>
        <v>0</v>
      </c>
      <c r="YH22" s="2">
        <f t="shared" si="193"/>
        <v>0</v>
      </c>
      <c r="YI22" s="2"/>
      <c r="YJ22" s="2"/>
      <c r="YK22" s="2"/>
      <c r="YL22" s="2"/>
      <c r="YM22" s="2">
        <f t="shared" si="459"/>
        <v>0</v>
      </c>
      <c r="YN22" s="2">
        <f t="shared" si="460"/>
        <v>0</v>
      </c>
      <c r="YO22" s="2">
        <f t="shared" si="461"/>
        <v>0</v>
      </c>
      <c r="YP22" s="2">
        <f t="shared" si="194"/>
        <v>0</v>
      </c>
      <c r="YQ22" s="2">
        <f t="shared" si="195"/>
        <v>0</v>
      </c>
      <c r="YR22" s="2">
        <f>план!DJ20</f>
        <v>0</v>
      </c>
      <c r="YS22" s="2">
        <f>план!DK20</f>
        <v>0</v>
      </c>
      <c r="YT22" s="2">
        <f t="shared" si="196"/>
        <v>0</v>
      </c>
      <c r="YU22" s="2">
        <f t="shared" si="197"/>
        <v>0</v>
      </c>
      <c r="YV22" s="2"/>
      <c r="YW22" s="2"/>
      <c r="YX22" s="2"/>
      <c r="YY22" s="2"/>
      <c r="YZ22" s="2">
        <f t="shared" si="462"/>
        <v>0</v>
      </c>
      <c r="ZA22" s="2">
        <f t="shared" si="463"/>
        <v>0</v>
      </c>
      <c r="ZB22" s="2">
        <f t="shared" si="464"/>
        <v>0</v>
      </c>
      <c r="ZC22" s="2">
        <f t="shared" si="198"/>
        <v>0</v>
      </c>
      <c r="ZD22" s="2">
        <f t="shared" si="199"/>
        <v>0</v>
      </c>
      <c r="ZE22" s="2">
        <f>план!DL20</f>
        <v>0</v>
      </c>
      <c r="ZF22" s="2">
        <f>план!DM20</f>
        <v>0</v>
      </c>
      <c r="ZG22" s="2">
        <f t="shared" si="200"/>
        <v>0</v>
      </c>
      <c r="ZH22" s="2">
        <f t="shared" si="201"/>
        <v>0</v>
      </c>
      <c r="ZI22" s="2"/>
      <c r="ZJ22" s="2"/>
      <c r="ZK22" s="2"/>
      <c r="ZL22" s="2"/>
      <c r="ZM22" s="2">
        <f t="shared" si="465"/>
        <v>0</v>
      </c>
      <c r="ZN22" s="2">
        <f t="shared" si="466"/>
        <v>0</v>
      </c>
      <c r="ZO22" s="2">
        <f t="shared" si="467"/>
        <v>0</v>
      </c>
      <c r="ZP22" s="2">
        <f t="shared" si="202"/>
        <v>0</v>
      </c>
      <c r="ZQ22" s="2">
        <f t="shared" si="203"/>
        <v>0</v>
      </c>
      <c r="ZR22" s="2">
        <f>план!DN20</f>
        <v>0</v>
      </c>
      <c r="ZS22" s="2">
        <f>план!DO20</f>
        <v>0</v>
      </c>
      <c r="ZT22" s="2">
        <f t="shared" si="204"/>
        <v>0</v>
      </c>
      <c r="ZU22" s="2">
        <f t="shared" si="205"/>
        <v>0</v>
      </c>
      <c r="ZV22" s="2"/>
      <c r="ZW22" s="2"/>
      <c r="ZX22" s="2"/>
      <c r="ZY22" s="2"/>
      <c r="ZZ22" s="2">
        <f t="shared" si="468"/>
        <v>0</v>
      </c>
      <c r="AAA22" s="2">
        <f t="shared" si="469"/>
        <v>0</v>
      </c>
      <c r="AAB22" s="2">
        <f t="shared" si="470"/>
        <v>0</v>
      </c>
      <c r="AAC22" s="2">
        <f t="shared" si="206"/>
        <v>0</v>
      </c>
      <c r="AAD22" s="2">
        <f t="shared" si="207"/>
        <v>0</v>
      </c>
      <c r="AAE22" s="2">
        <f>план!DP20</f>
        <v>0</v>
      </c>
      <c r="AAF22" s="2">
        <f>план!DQ20</f>
        <v>0</v>
      </c>
      <c r="AAG22" s="2">
        <f t="shared" si="208"/>
        <v>0</v>
      </c>
      <c r="AAH22" s="2">
        <f t="shared" si="209"/>
        <v>0</v>
      </c>
      <c r="AAI22" s="2"/>
      <c r="AAJ22" s="2"/>
      <c r="AAK22" s="2"/>
      <c r="AAL22" s="2"/>
      <c r="AAM22" s="2">
        <f t="shared" si="471"/>
        <v>0</v>
      </c>
      <c r="AAN22" s="2">
        <f t="shared" si="472"/>
        <v>0</v>
      </c>
      <c r="AAO22" s="2">
        <f t="shared" si="473"/>
        <v>0</v>
      </c>
      <c r="AAP22" s="2">
        <f t="shared" si="210"/>
        <v>0</v>
      </c>
      <c r="AAQ22" s="2">
        <f t="shared" si="211"/>
        <v>0</v>
      </c>
      <c r="AAR22" s="2">
        <f>план!DR20</f>
        <v>0</v>
      </c>
      <c r="AAS22" s="2">
        <f>план!DS20</f>
        <v>0</v>
      </c>
      <c r="AAT22" s="2">
        <f t="shared" si="212"/>
        <v>0</v>
      </c>
      <c r="AAU22" s="2">
        <f t="shared" si="213"/>
        <v>0</v>
      </c>
      <c r="AAV22" s="2"/>
      <c r="AAW22" s="2"/>
      <c r="AAX22" s="2"/>
      <c r="AAY22" s="2"/>
      <c r="AAZ22" s="2">
        <f t="shared" si="474"/>
        <v>0</v>
      </c>
      <c r="ABA22" s="2">
        <f t="shared" si="475"/>
        <v>0</v>
      </c>
      <c r="ABB22" s="2">
        <f t="shared" si="476"/>
        <v>0</v>
      </c>
      <c r="ABC22" s="2">
        <f t="shared" si="214"/>
        <v>0</v>
      </c>
      <c r="ABD22" s="2">
        <f t="shared" si="215"/>
        <v>0</v>
      </c>
      <c r="ABE22" s="2">
        <f>план!DT20</f>
        <v>0</v>
      </c>
      <c r="ABF22" s="2">
        <f>план!DU20</f>
        <v>0</v>
      </c>
      <c r="ABG22" s="2">
        <f t="shared" si="216"/>
        <v>0</v>
      </c>
      <c r="ABH22" s="2">
        <f t="shared" si="217"/>
        <v>0</v>
      </c>
      <c r="ABI22" s="2"/>
      <c r="ABJ22" s="2"/>
      <c r="ABK22" s="2"/>
      <c r="ABL22" s="2"/>
      <c r="ABM22" s="2">
        <f t="shared" si="477"/>
        <v>0</v>
      </c>
      <c r="ABN22" s="2">
        <f t="shared" si="478"/>
        <v>0</v>
      </c>
      <c r="ABO22" s="2">
        <f t="shared" si="479"/>
        <v>0</v>
      </c>
      <c r="ABP22" s="2">
        <f t="shared" si="218"/>
        <v>0</v>
      </c>
      <c r="ABQ22" s="2">
        <f t="shared" si="219"/>
        <v>0</v>
      </c>
      <c r="ABR22" s="2">
        <f>план!DV20</f>
        <v>0</v>
      </c>
      <c r="ABS22" s="2">
        <f>план!DW20</f>
        <v>0</v>
      </c>
      <c r="ABT22" s="2">
        <f t="shared" si="220"/>
        <v>0</v>
      </c>
      <c r="ABU22" s="2">
        <f t="shared" si="221"/>
        <v>0</v>
      </c>
      <c r="ABV22" s="2"/>
      <c r="ABW22" s="2"/>
      <c r="ABX22" s="2"/>
      <c r="ABY22" s="2"/>
      <c r="ABZ22" s="2">
        <f t="shared" si="480"/>
        <v>0</v>
      </c>
      <c r="ACA22" s="2">
        <f t="shared" si="481"/>
        <v>0</v>
      </c>
      <c r="ACB22" s="2">
        <f t="shared" si="482"/>
        <v>0</v>
      </c>
      <c r="ACC22" s="2">
        <f t="shared" si="222"/>
        <v>0</v>
      </c>
      <c r="ACD22" s="2">
        <f t="shared" si="223"/>
        <v>0</v>
      </c>
      <c r="ACE22" s="2">
        <f>план!DX20</f>
        <v>0</v>
      </c>
      <c r="ACF22" s="2">
        <f>план!DY20</f>
        <v>0</v>
      </c>
      <c r="ACG22" s="2">
        <f t="shared" si="224"/>
        <v>0</v>
      </c>
      <c r="ACH22" s="2">
        <f t="shared" si="225"/>
        <v>0</v>
      </c>
      <c r="ACI22" s="2"/>
      <c r="ACJ22" s="2"/>
      <c r="ACK22" s="2"/>
      <c r="ACL22" s="2"/>
      <c r="ACM22" s="2">
        <f t="shared" si="507"/>
        <v>0</v>
      </c>
      <c r="ACN22" s="2">
        <f t="shared" si="508"/>
        <v>0</v>
      </c>
      <c r="ACO22" s="2">
        <f t="shared" si="509"/>
        <v>0</v>
      </c>
      <c r="ACP22" s="2">
        <f t="shared" si="510"/>
        <v>0</v>
      </c>
      <c r="ACQ22" s="2">
        <f t="shared" si="511"/>
        <v>0</v>
      </c>
      <c r="ACR22" s="2">
        <f>план!DZ20</f>
        <v>0</v>
      </c>
      <c r="ACS22" s="2">
        <f>план!EA20</f>
        <v>0</v>
      </c>
      <c r="ACT22" s="2">
        <f t="shared" si="228"/>
        <v>0</v>
      </c>
      <c r="ACU22" s="2">
        <f t="shared" si="229"/>
        <v>0</v>
      </c>
      <c r="ACV22" s="2"/>
      <c r="ACW22" s="2"/>
      <c r="ACX22" s="2"/>
      <c r="ACY22" s="2"/>
      <c r="ACZ22" s="2">
        <f t="shared" si="486"/>
        <v>0</v>
      </c>
      <c r="ADA22" s="2">
        <f t="shared" si="487"/>
        <v>0</v>
      </c>
      <c r="ADB22" s="2">
        <f t="shared" si="488"/>
        <v>0</v>
      </c>
      <c r="ADC22" s="2">
        <f t="shared" si="230"/>
        <v>0</v>
      </c>
      <c r="ADD22" s="2">
        <f t="shared" si="231"/>
        <v>0</v>
      </c>
      <c r="ADE22" s="2">
        <f>план!EB20</f>
        <v>0</v>
      </c>
      <c r="ADF22" s="2">
        <f>план!EC20</f>
        <v>0</v>
      </c>
      <c r="ADG22" s="2">
        <f t="shared" si="232"/>
        <v>0</v>
      </c>
      <c r="ADH22" s="2">
        <f t="shared" si="233"/>
        <v>0</v>
      </c>
      <c r="ADI22" s="2"/>
      <c r="ADJ22" s="2"/>
      <c r="ADK22" s="2"/>
      <c r="ADL22" s="2"/>
      <c r="ADM22" s="2">
        <f t="shared" si="489"/>
        <v>0</v>
      </c>
      <c r="ADN22" s="2">
        <f t="shared" si="490"/>
        <v>0</v>
      </c>
      <c r="ADO22" s="2">
        <f t="shared" si="491"/>
        <v>0</v>
      </c>
      <c r="ADP22" s="2">
        <f t="shared" si="234"/>
        <v>0</v>
      </c>
      <c r="ADQ22" s="2">
        <f t="shared" si="235"/>
        <v>0</v>
      </c>
      <c r="ADR22" s="2">
        <f>план!ED20</f>
        <v>0</v>
      </c>
      <c r="ADS22" s="2">
        <f>план!EE20</f>
        <v>0</v>
      </c>
      <c r="ADT22" s="2">
        <f t="shared" si="236"/>
        <v>0</v>
      </c>
      <c r="ADU22" s="2">
        <f t="shared" si="237"/>
        <v>0</v>
      </c>
      <c r="ADV22" s="2"/>
      <c r="ADW22" s="2"/>
      <c r="ADX22" s="2"/>
      <c r="ADY22" s="2"/>
      <c r="ADZ22" s="2">
        <f t="shared" si="492"/>
        <v>0</v>
      </c>
      <c r="AEA22" s="2">
        <f t="shared" si="493"/>
        <v>0</v>
      </c>
      <c r="AEB22" s="2">
        <f t="shared" si="494"/>
        <v>0</v>
      </c>
      <c r="AEC22" s="2">
        <f t="shared" si="238"/>
        <v>0</v>
      </c>
      <c r="AED22" s="2">
        <f t="shared" si="239"/>
        <v>0</v>
      </c>
      <c r="AEE22" s="2">
        <f>план!EF20</f>
        <v>0</v>
      </c>
      <c r="AEF22" s="2">
        <f>план!EG20</f>
        <v>0</v>
      </c>
      <c r="AEG22" s="2">
        <f t="shared" si="240"/>
        <v>0</v>
      </c>
      <c r="AEH22" s="2">
        <f t="shared" si="241"/>
        <v>0</v>
      </c>
      <c r="AEI22" s="2"/>
      <c r="AEJ22" s="2"/>
      <c r="AEK22" s="2"/>
      <c r="AEL22" s="2"/>
      <c r="AEM22" s="2">
        <f t="shared" si="495"/>
        <v>0</v>
      </c>
      <c r="AEN22" s="2">
        <f t="shared" si="496"/>
        <v>0</v>
      </c>
      <c r="AEO22" s="2">
        <f t="shared" si="497"/>
        <v>0</v>
      </c>
      <c r="AEP22" s="2">
        <f t="shared" si="242"/>
        <v>0</v>
      </c>
      <c r="AEQ22" s="2">
        <f t="shared" si="243"/>
        <v>0</v>
      </c>
      <c r="AER22" s="2">
        <f>план!EH20</f>
        <v>0</v>
      </c>
      <c r="AES22" s="2">
        <f>план!EI20</f>
        <v>0</v>
      </c>
      <c r="AET22" s="2">
        <f t="shared" si="244"/>
        <v>0</v>
      </c>
      <c r="AEU22" s="2">
        <f t="shared" si="245"/>
        <v>0</v>
      </c>
      <c r="AEV22" s="2"/>
      <c r="AEW22" s="2"/>
      <c r="AEX22" s="2"/>
      <c r="AEY22" s="2"/>
      <c r="AEZ22" s="2">
        <f t="shared" si="498"/>
        <v>0</v>
      </c>
      <c r="AFA22" s="2">
        <f t="shared" si="499"/>
        <v>0</v>
      </c>
      <c r="AFB22" s="2">
        <f t="shared" si="500"/>
        <v>0</v>
      </c>
      <c r="AFC22" s="2">
        <f t="shared" si="246"/>
        <v>0</v>
      </c>
      <c r="AFD22" s="2">
        <f t="shared" si="247"/>
        <v>0</v>
      </c>
      <c r="AFE22" s="2">
        <f>план!EJ20</f>
        <v>0</v>
      </c>
      <c r="AFF22" s="2">
        <f>план!EK20</f>
        <v>0</v>
      </c>
      <c r="AFG22" s="2">
        <f t="shared" si="248"/>
        <v>0</v>
      </c>
      <c r="AFH22" s="2">
        <f t="shared" si="249"/>
        <v>0</v>
      </c>
      <c r="AFI22" s="2"/>
      <c r="AFJ22" s="2"/>
      <c r="AFK22" s="2"/>
      <c r="AFL22" s="2"/>
      <c r="AFM22" s="2">
        <f t="shared" si="501"/>
        <v>0</v>
      </c>
      <c r="AFN22" s="2">
        <f t="shared" si="502"/>
        <v>0</v>
      </c>
      <c r="AFO22" s="2">
        <f t="shared" si="503"/>
        <v>0</v>
      </c>
      <c r="AFP22" s="2">
        <f t="shared" si="250"/>
        <v>0</v>
      </c>
      <c r="AFQ22" s="2">
        <f t="shared" si="251"/>
        <v>0</v>
      </c>
      <c r="AFR22" s="20">
        <f t="shared" si="526"/>
        <v>0</v>
      </c>
      <c r="AFS22" s="20">
        <f t="shared" si="527"/>
        <v>0</v>
      </c>
      <c r="AFT22" s="20">
        <f t="shared" si="513"/>
        <v>0</v>
      </c>
      <c r="AFU22" s="20">
        <f t="shared" si="514"/>
        <v>0</v>
      </c>
      <c r="AFV22" s="20">
        <f t="shared" si="515"/>
        <v>0</v>
      </c>
      <c r="AFW22" s="20">
        <f t="shared" si="516"/>
        <v>0</v>
      </c>
      <c r="AFX22" s="20">
        <f t="shared" si="517"/>
        <v>0</v>
      </c>
      <c r="AFY22" s="20">
        <f t="shared" si="518"/>
        <v>0</v>
      </c>
      <c r="AFZ22" s="20">
        <f t="shared" si="519"/>
        <v>0</v>
      </c>
      <c r="AGA22" s="20">
        <f t="shared" si="520"/>
        <v>0</v>
      </c>
      <c r="AGB22" s="20">
        <f t="shared" si="521"/>
        <v>0</v>
      </c>
      <c r="AGC22" s="20">
        <f t="shared" si="524"/>
        <v>0</v>
      </c>
      <c r="AGD22" s="20">
        <f t="shared" si="525"/>
        <v>0</v>
      </c>
      <c r="AGE22" s="53" t="e">
        <f t="shared" si="505"/>
        <v>#DIV/0!</v>
      </c>
      <c r="AGF22" s="53" t="e">
        <f t="shared" si="506"/>
        <v>#DIV/0!</v>
      </c>
      <c r="AGH22" s="76"/>
      <c r="AGI22" s="82">
        <f t="shared" si="522"/>
        <v>0</v>
      </c>
      <c r="AGJ22" s="82">
        <f t="shared" si="523"/>
        <v>0</v>
      </c>
    </row>
    <row r="23" spans="1:868" ht="45" x14ac:dyDescent="0.25">
      <c r="A23" s="112"/>
      <c r="B23" s="107" t="s">
        <v>483</v>
      </c>
      <c r="C23" s="289"/>
      <c r="D23" s="1" t="s">
        <v>445</v>
      </c>
      <c r="E23" s="17">
        <v>13520</v>
      </c>
      <c r="F23" s="222">
        <v>9.7899999999999991</v>
      </c>
      <c r="G23" s="219">
        <v>0.19</v>
      </c>
      <c r="H23" s="293">
        <v>0.19</v>
      </c>
      <c r="I23" s="294"/>
      <c r="J23" s="17">
        <v>1.4</v>
      </c>
      <c r="K23" s="17">
        <v>1.68</v>
      </c>
      <c r="L23" s="17">
        <v>2.23</v>
      </c>
      <c r="M23" s="21">
        <v>2.57</v>
      </c>
      <c r="N23" s="2">
        <f>план!N21</f>
        <v>0</v>
      </c>
      <c r="O23" s="2">
        <f>план!O21</f>
        <v>0</v>
      </c>
      <c r="P23" s="2">
        <f t="shared" si="252"/>
        <v>0</v>
      </c>
      <c r="Q23" s="2">
        <f t="shared" si="253"/>
        <v>0</v>
      </c>
      <c r="R23" s="15"/>
      <c r="S23" s="15"/>
      <c r="T23" s="15"/>
      <c r="U23" s="15"/>
      <c r="V23" s="2">
        <f t="shared" si="312"/>
        <v>0</v>
      </c>
      <c r="W23" s="2">
        <f t="shared" si="313"/>
        <v>0</v>
      </c>
      <c r="X23" s="2">
        <f t="shared" si="314"/>
        <v>0</v>
      </c>
      <c r="Y23" s="2">
        <f t="shared" si="255"/>
        <v>0</v>
      </c>
      <c r="Z23" s="2">
        <f t="shared" si="256"/>
        <v>0</v>
      </c>
      <c r="AA23" s="19">
        <f>план!P21</f>
        <v>0</v>
      </c>
      <c r="AB23" s="19">
        <f>план!Q21</f>
        <v>0</v>
      </c>
      <c r="AC23" s="2">
        <f t="shared" si="0"/>
        <v>0</v>
      </c>
      <c r="AD23" s="2">
        <f t="shared" si="1"/>
        <v>0</v>
      </c>
      <c r="AE23" s="15"/>
      <c r="AF23" s="15"/>
      <c r="AG23" s="15"/>
      <c r="AH23" s="15"/>
      <c r="AI23" s="2">
        <f t="shared" si="315"/>
        <v>0</v>
      </c>
      <c r="AJ23" s="2">
        <f t="shared" si="316"/>
        <v>0</v>
      </c>
      <c r="AK23" s="2">
        <f t="shared" si="317"/>
        <v>0</v>
      </c>
      <c r="AL23" s="2">
        <f t="shared" si="2"/>
        <v>0</v>
      </c>
      <c r="AM23" s="2">
        <f t="shared" si="3"/>
        <v>0</v>
      </c>
      <c r="AN23" s="2">
        <f>план!R21</f>
        <v>0</v>
      </c>
      <c r="AO23" s="2">
        <f>план!S21</f>
        <v>0</v>
      </c>
      <c r="AP23" s="2">
        <f t="shared" si="4"/>
        <v>0</v>
      </c>
      <c r="AQ23" s="2">
        <f t="shared" si="5"/>
        <v>0</v>
      </c>
      <c r="AR23" s="2"/>
      <c r="AS23" s="2"/>
      <c r="AT23" s="2"/>
      <c r="AU23" s="2"/>
      <c r="AV23" s="2">
        <f t="shared" si="318"/>
        <v>0</v>
      </c>
      <c r="AW23" s="2">
        <f t="shared" si="319"/>
        <v>0</v>
      </c>
      <c r="AX23" s="2">
        <f t="shared" si="320"/>
        <v>0</v>
      </c>
      <c r="AY23" s="2">
        <f t="shared" si="6"/>
        <v>0</v>
      </c>
      <c r="AZ23" s="2">
        <f t="shared" si="7"/>
        <v>0</v>
      </c>
      <c r="BA23" s="2"/>
      <c r="BB23" s="2"/>
      <c r="BC23" s="2">
        <f>план!T21</f>
        <v>0</v>
      </c>
      <c r="BD23" s="295">
        <f>план!U21</f>
        <v>0</v>
      </c>
      <c r="BE23" s="2">
        <f t="shared" si="8"/>
        <v>0</v>
      </c>
      <c r="BF23" s="2">
        <f t="shared" si="9"/>
        <v>0</v>
      </c>
      <c r="BG23" s="2"/>
      <c r="BH23" s="2"/>
      <c r="BI23" s="2"/>
      <c r="BJ23" s="2"/>
      <c r="BK23" s="2">
        <f t="shared" si="321"/>
        <v>0</v>
      </c>
      <c r="BL23" s="2">
        <f t="shared" si="322"/>
        <v>0</v>
      </c>
      <c r="BM23" s="2">
        <f t="shared" si="323"/>
        <v>0</v>
      </c>
      <c r="BN23" s="2">
        <f t="shared" si="10"/>
        <v>0</v>
      </c>
      <c r="BO23" s="2">
        <f t="shared" si="11"/>
        <v>0</v>
      </c>
      <c r="BP23" s="2">
        <f>план!V21</f>
        <v>0</v>
      </c>
      <c r="BQ23" s="2">
        <f>план!W21</f>
        <v>0</v>
      </c>
      <c r="BR23" s="2">
        <f t="shared" si="12"/>
        <v>0</v>
      </c>
      <c r="BS23" s="2">
        <f t="shared" si="13"/>
        <v>0</v>
      </c>
      <c r="BT23" s="2"/>
      <c r="BU23" s="2"/>
      <c r="BV23" s="2"/>
      <c r="BW23" s="2"/>
      <c r="BX23" s="2">
        <f t="shared" si="324"/>
        <v>0</v>
      </c>
      <c r="BY23" s="2">
        <f t="shared" si="325"/>
        <v>0</v>
      </c>
      <c r="BZ23" s="2">
        <f t="shared" si="326"/>
        <v>0</v>
      </c>
      <c r="CA23" s="2">
        <f t="shared" si="14"/>
        <v>0</v>
      </c>
      <c r="CB23" s="2">
        <f t="shared" si="15"/>
        <v>0</v>
      </c>
      <c r="CC23" s="2">
        <f>план!X21</f>
        <v>0</v>
      </c>
      <c r="CD23" s="2">
        <f>план!Y21</f>
        <v>0</v>
      </c>
      <c r="CE23" s="2">
        <f t="shared" si="16"/>
        <v>0</v>
      </c>
      <c r="CF23" s="2">
        <f t="shared" si="17"/>
        <v>0</v>
      </c>
      <c r="CG23" s="2"/>
      <c r="CH23" s="2"/>
      <c r="CI23" s="2"/>
      <c r="CJ23" s="2"/>
      <c r="CK23" s="2">
        <f t="shared" si="327"/>
        <v>0</v>
      </c>
      <c r="CL23" s="2">
        <f t="shared" si="328"/>
        <v>0</v>
      </c>
      <c r="CM23" s="2">
        <f t="shared" si="329"/>
        <v>0</v>
      </c>
      <c r="CN23" s="2">
        <f t="shared" si="18"/>
        <v>0</v>
      </c>
      <c r="CO23" s="2">
        <f t="shared" si="19"/>
        <v>0</v>
      </c>
      <c r="CP23" s="2">
        <f>план!Z21</f>
        <v>0</v>
      </c>
      <c r="CQ23" s="2">
        <f>план!AA21</f>
        <v>0</v>
      </c>
      <c r="CR23" s="2">
        <f t="shared" si="20"/>
        <v>0</v>
      </c>
      <c r="CS23" s="2">
        <f t="shared" si="21"/>
        <v>0</v>
      </c>
      <c r="CT23" s="2"/>
      <c r="CU23" s="2"/>
      <c r="CV23" s="2"/>
      <c r="CW23" s="2"/>
      <c r="CX23" s="2">
        <f t="shared" si="330"/>
        <v>0</v>
      </c>
      <c r="CY23" s="2">
        <f t="shared" si="331"/>
        <v>0</v>
      </c>
      <c r="CZ23" s="2">
        <f t="shared" si="332"/>
        <v>0</v>
      </c>
      <c r="DA23" s="2">
        <f t="shared" si="22"/>
        <v>0</v>
      </c>
      <c r="DB23" s="2">
        <f t="shared" si="23"/>
        <v>0</v>
      </c>
      <c r="DC23" s="2">
        <f>план!AB21</f>
        <v>0</v>
      </c>
      <c r="DD23" s="2">
        <f>план!AC21</f>
        <v>0</v>
      </c>
      <c r="DE23" s="2">
        <f t="shared" si="24"/>
        <v>0</v>
      </c>
      <c r="DF23" s="2">
        <f t="shared" si="25"/>
        <v>0</v>
      </c>
      <c r="DG23" s="2"/>
      <c r="DH23" s="2"/>
      <c r="DI23" s="2"/>
      <c r="DJ23" s="2"/>
      <c r="DK23" s="2">
        <f t="shared" si="333"/>
        <v>0</v>
      </c>
      <c r="DL23" s="2">
        <f t="shared" si="334"/>
        <v>0</v>
      </c>
      <c r="DM23" s="2">
        <f t="shared" si="335"/>
        <v>0</v>
      </c>
      <c r="DN23" s="2">
        <f t="shared" si="26"/>
        <v>0</v>
      </c>
      <c r="DO23" s="2">
        <f t="shared" si="27"/>
        <v>0</v>
      </c>
      <c r="DP23" s="2">
        <f>план!AD21</f>
        <v>0</v>
      </c>
      <c r="DQ23" s="2">
        <f>план!AE21</f>
        <v>0</v>
      </c>
      <c r="DR23" s="2">
        <f t="shared" si="28"/>
        <v>0</v>
      </c>
      <c r="DS23" s="2">
        <f t="shared" si="29"/>
        <v>0</v>
      </c>
      <c r="DT23" s="2"/>
      <c r="DU23" s="2"/>
      <c r="DV23" s="2"/>
      <c r="DW23" s="2"/>
      <c r="DX23" s="2">
        <f t="shared" si="336"/>
        <v>0</v>
      </c>
      <c r="DY23" s="2">
        <f t="shared" si="337"/>
        <v>0</v>
      </c>
      <c r="DZ23" s="2">
        <f t="shared" si="338"/>
        <v>0</v>
      </c>
      <c r="EA23" s="2">
        <f t="shared" si="30"/>
        <v>0</v>
      </c>
      <c r="EB23" s="2">
        <f t="shared" si="31"/>
        <v>0</v>
      </c>
      <c r="EC23" s="2"/>
      <c r="ED23" s="2"/>
      <c r="EE23" s="2">
        <f>план!AF21</f>
        <v>0</v>
      </c>
      <c r="EF23" s="2">
        <f>план!AG21</f>
        <v>0</v>
      </c>
      <c r="EG23" s="2">
        <f t="shared" si="32"/>
        <v>0</v>
      </c>
      <c r="EH23" s="2">
        <f t="shared" si="33"/>
        <v>0</v>
      </c>
      <c r="EI23" s="2"/>
      <c r="EJ23" s="2"/>
      <c r="EK23" s="2"/>
      <c r="EL23" s="2"/>
      <c r="EM23" s="2">
        <f t="shared" si="339"/>
        <v>0</v>
      </c>
      <c r="EN23" s="2">
        <f t="shared" si="340"/>
        <v>0</v>
      </c>
      <c r="EO23" s="2">
        <f t="shared" si="341"/>
        <v>0</v>
      </c>
      <c r="EP23" s="2">
        <f t="shared" si="34"/>
        <v>0</v>
      </c>
      <c r="EQ23" s="2">
        <f t="shared" si="35"/>
        <v>0</v>
      </c>
      <c r="ER23" s="37">
        <f>план!AH21</f>
        <v>0</v>
      </c>
      <c r="ES23" s="37">
        <f>план!AI21</f>
        <v>0</v>
      </c>
      <c r="ET23" s="2">
        <f t="shared" si="36"/>
        <v>0</v>
      </c>
      <c r="EU23" s="2">
        <f t="shared" si="37"/>
        <v>0</v>
      </c>
      <c r="EV23" s="2"/>
      <c r="EW23" s="2"/>
      <c r="EX23" s="2"/>
      <c r="EY23" s="2"/>
      <c r="EZ23" s="2">
        <f t="shared" si="342"/>
        <v>0</v>
      </c>
      <c r="FA23" s="2">
        <f t="shared" si="343"/>
        <v>0</v>
      </c>
      <c r="FB23" s="2">
        <f t="shared" si="344"/>
        <v>0</v>
      </c>
      <c r="FC23" s="2">
        <f t="shared" si="38"/>
        <v>0</v>
      </c>
      <c r="FD23" s="2">
        <f t="shared" si="39"/>
        <v>0</v>
      </c>
      <c r="FE23" s="2">
        <f>план!AJ21</f>
        <v>0</v>
      </c>
      <c r="FF23" s="2">
        <f>план!AK21</f>
        <v>0</v>
      </c>
      <c r="FG23" s="2">
        <f t="shared" si="40"/>
        <v>0</v>
      </c>
      <c r="FH23" s="2">
        <f t="shared" si="41"/>
        <v>0</v>
      </c>
      <c r="FI23" s="2"/>
      <c r="FJ23" s="2"/>
      <c r="FK23" s="2"/>
      <c r="FL23" s="2"/>
      <c r="FM23" s="2">
        <f t="shared" si="345"/>
        <v>0</v>
      </c>
      <c r="FN23" s="2">
        <f t="shared" si="346"/>
        <v>0</v>
      </c>
      <c r="FO23" s="2">
        <f t="shared" si="347"/>
        <v>0</v>
      </c>
      <c r="FP23" s="2">
        <f t="shared" si="42"/>
        <v>0</v>
      </c>
      <c r="FQ23" s="2">
        <f t="shared" si="43"/>
        <v>0</v>
      </c>
      <c r="FR23" s="2">
        <f>план!AL21</f>
        <v>0</v>
      </c>
      <c r="FS23" s="2">
        <f>план!AM21</f>
        <v>0</v>
      </c>
      <c r="FT23" s="2">
        <f t="shared" si="44"/>
        <v>0</v>
      </c>
      <c r="FU23" s="2">
        <f t="shared" si="45"/>
        <v>0</v>
      </c>
      <c r="FV23" s="2"/>
      <c r="FW23" s="2"/>
      <c r="FX23" s="2"/>
      <c r="FY23" s="2"/>
      <c r="FZ23" s="2">
        <f t="shared" si="348"/>
        <v>0</v>
      </c>
      <c r="GA23" s="2">
        <f t="shared" si="349"/>
        <v>0</v>
      </c>
      <c r="GB23" s="2">
        <f t="shared" si="350"/>
        <v>0</v>
      </c>
      <c r="GC23" s="2">
        <f t="shared" si="46"/>
        <v>0</v>
      </c>
      <c r="GD23" s="2">
        <f t="shared" si="47"/>
        <v>0</v>
      </c>
      <c r="GE23" s="2">
        <f>план!AN21</f>
        <v>0</v>
      </c>
      <c r="GF23" s="2">
        <f>план!AO21</f>
        <v>0</v>
      </c>
      <c r="GG23" s="2">
        <f t="shared" si="48"/>
        <v>0</v>
      </c>
      <c r="GH23" s="2">
        <f t="shared" si="49"/>
        <v>0</v>
      </c>
      <c r="GI23" s="2"/>
      <c r="GJ23" s="2"/>
      <c r="GK23" s="2"/>
      <c r="GL23" s="2"/>
      <c r="GM23" s="2">
        <f t="shared" si="351"/>
        <v>0</v>
      </c>
      <c r="GN23" s="2">
        <f t="shared" si="352"/>
        <v>0</v>
      </c>
      <c r="GO23" s="2">
        <f t="shared" si="353"/>
        <v>0</v>
      </c>
      <c r="GP23" s="2">
        <f t="shared" si="50"/>
        <v>0</v>
      </c>
      <c r="GQ23" s="2">
        <f t="shared" si="51"/>
        <v>0</v>
      </c>
      <c r="GR23" s="2">
        <f>план!AP21</f>
        <v>0</v>
      </c>
      <c r="GS23" s="2">
        <f>план!AQ21</f>
        <v>0</v>
      </c>
      <c r="GT23" s="2">
        <f t="shared" si="52"/>
        <v>0</v>
      </c>
      <c r="GU23" s="2">
        <f t="shared" si="53"/>
        <v>0</v>
      </c>
      <c r="GV23" s="2"/>
      <c r="GW23" s="2"/>
      <c r="GX23" s="2"/>
      <c r="GY23" s="2"/>
      <c r="GZ23" s="2">
        <f t="shared" si="354"/>
        <v>0</v>
      </c>
      <c r="HA23" s="2">
        <f t="shared" si="355"/>
        <v>0</v>
      </c>
      <c r="HB23" s="2">
        <f t="shared" si="356"/>
        <v>0</v>
      </c>
      <c r="HC23" s="2">
        <f t="shared" si="54"/>
        <v>0</v>
      </c>
      <c r="HD23" s="2">
        <f t="shared" si="55"/>
        <v>0</v>
      </c>
      <c r="HE23" s="2">
        <f>план!AR21</f>
        <v>0</v>
      </c>
      <c r="HF23" s="2">
        <f>план!AS21</f>
        <v>0</v>
      </c>
      <c r="HG23" s="2">
        <f t="shared" si="56"/>
        <v>0</v>
      </c>
      <c r="HH23" s="2">
        <f t="shared" si="57"/>
        <v>0</v>
      </c>
      <c r="HI23" s="2"/>
      <c r="HJ23" s="2"/>
      <c r="HK23" s="2"/>
      <c r="HL23" s="2"/>
      <c r="HM23" s="2">
        <f t="shared" si="357"/>
        <v>0</v>
      </c>
      <c r="HN23" s="2">
        <f t="shared" si="358"/>
        <v>0</v>
      </c>
      <c r="HO23" s="2">
        <f t="shared" si="359"/>
        <v>0</v>
      </c>
      <c r="HP23" s="2">
        <f t="shared" si="58"/>
        <v>0</v>
      </c>
      <c r="HQ23" s="2">
        <f t="shared" si="59"/>
        <v>0</v>
      </c>
      <c r="HR23" s="2">
        <f>план!AT21</f>
        <v>0</v>
      </c>
      <c r="HS23" s="2">
        <f>план!AU21</f>
        <v>0</v>
      </c>
      <c r="HT23" s="2">
        <f t="shared" si="60"/>
        <v>0</v>
      </c>
      <c r="HU23" s="2">
        <f t="shared" si="61"/>
        <v>0</v>
      </c>
      <c r="HV23" s="2"/>
      <c r="HW23" s="2"/>
      <c r="HX23" s="2"/>
      <c r="HY23" s="2"/>
      <c r="HZ23" s="2">
        <f t="shared" si="360"/>
        <v>0</v>
      </c>
      <c r="IA23" s="2">
        <f t="shared" si="361"/>
        <v>0</v>
      </c>
      <c r="IB23" s="2">
        <f t="shared" si="362"/>
        <v>0</v>
      </c>
      <c r="IC23" s="2">
        <f t="shared" si="62"/>
        <v>0</v>
      </c>
      <c r="ID23" s="2">
        <f t="shared" si="63"/>
        <v>0</v>
      </c>
      <c r="IE23" s="2">
        <f>план!AV21</f>
        <v>0</v>
      </c>
      <c r="IF23" s="2">
        <f>план!AW21</f>
        <v>0</v>
      </c>
      <c r="IG23" s="2">
        <f t="shared" si="64"/>
        <v>0</v>
      </c>
      <c r="IH23" s="2">
        <f t="shared" si="65"/>
        <v>0</v>
      </c>
      <c r="II23" s="2"/>
      <c r="IJ23" s="2"/>
      <c r="IK23" s="2"/>
      <c r="IL23" s="2"/>
      <c r="IM23" s="2">
        <f t="shared" si="363"/>
        <v>0</v>
      </c>
      <c r="IN23" s="2">
        <f t="shared" si="364"/>
        <v>0</v>
      </c>
      <c r="IO23" s="2">
        <f t="shared" si="365"/>
        <v>0</v>
      </c>
      <c r="IP23" s="2">
        <f t="shared" si="66"/>
        <v>0</v>
      </c>
      <c r="IQ23" s="2">
        <f t="shared" si="67"/>
        <v>0</v>
      </c>
      <c r="IR23" s="2">
        <f>план!AX21</f>
        <v>0</v>
      </c>
      <c r="IS23" s="2">
        <f>план!AY21</f>
        <v>0</v>
      </c>
      <c r="IT23" s="2">
        <f t="shared" si="68"/>
        <v>0</v>
      </c>
      <c r="IU23" s="2">
        <f t="shared" si="69"/>
        <v>0</v>
      </c>
      <c r="IV23" s="2"/>
      <c r="IW23" s="2"/>
      <c r="IX23" s="2"/>
      <c r="IY23" s="2"/>
      <c r="IZ23" s="2">
        <f t="shared" si="366"/>
        <v>0</v>
      </c>
      <c r="JA23" s="2">
        <f t="shared" si="367"/>
        <v>0</v>
      </c>
      <c r="JB23" s="2">
        <f t="shared" si="368"/>
        <v>0</v>
      </c>
      <c r="JC23" s="2">
        <f t="shared" si="70"/>
        <v>0</v>
      </c>
      <c r="JD23" s="2">
        <f t="shared" si="71"/>
        <v>0</v>
      </c>
      <c r="JE23" s="2">
        <f>план!AZ21</f>
        <v>0</v>
      </c>
      <c r="JF23" s="2">
        <f>план!BA21</f>
        <v>0</v>
      </c>
      <c r="JG23" s="2">
        <f t="shared" si="72"/>
        <v>0</v>
      </c>
      <c r="JH23" s="2">
        <f t="shared" si="73"/>
        <v>0</v>
      </c>
      <c r="JI23" s="2"/>
      <c r="JJ23" s="2"/>
      <c r="JK23" s="2"/>
      <c r="JL23" s="2"/>
      <c r="JM23" s="2">
        <f t="shared" si="369"/>
        <v>0</v>
      </c>
      <c r="JN23" s="2">
        <f t="shared" si="370"/>
        <v>0</v>
      </c>
      <c r="JO23" s="2">
        <f t="shared" si="371"/>
        <v>0</v>
      </c>
      <c r="JP23" s="2">
        <f t="shared" si="74"/>
        <v>0</v>
      </c>
      <c r="JQ23" s="2">
        <f t="shared" si="75"/>
        <v>0</v>
      </c>
      <c r="JR23" s="2">
        <f>план!BB21</f>
        <v>0</v>
      </c>
      <c r="JS23" s="2">
        <f>план!BC21</f>
        <v>0</v>
      </c>
      <c r="JT23" s="2">
        <f t="shared" si="76"/>
        <v>0</v>
      </c>
      <c r="JU23" s="2">
        <f t="shared" si="77"/>
        <v>0</v>
      </c>
      <c r="JV23" s="2"/>
      <c r="JW23" s="2"/>
      <c r="JX23" s="2"/>
      <c r="JY23" s="2"/>
      <c r="JZ23" s="2">
        <f t="shared" si="372"/>
        <v>0</v>
      </c>
      <c r="KA23" s="2">
        <f t="shared" si="373"/>
        <v>0</v>
      </c>
      <c r="KB23" s="2">
        <f t="shared" si="374"/>
        <v>0</v>
      </c>
      <c r="KC23" s="2">
        <f t="shared" si="78"/>
        <v>0</v>
      </c>
      <c r="KD23" s="2">
        <f t="shared" si="79"/>
        <v>0</v>
      </c>
      <c r="KE23" s="2">
        <f>план!BD21</f>
        <v>0</v>
      </c>
      <c r="KF23" s="2">
        <f>план!BE21</f>
        <v>0</v>
      </c>
      <c r="KG23" s="2">
        <f t="shared" si="80"/>
        <v>0</v>
      </c>
      <c r="KH23" s="2">
        <f t="shared" si="81"/>
        <v>0</v>
      </c>
      <c r="KI23" s="2"/>
      <c r="KJ23" s="2"/>
      <c r="KK23" s="2"/>
      <c r="KL23" s="2"/>
      <c r="KM23" s="2">
        <f t="shared" si="375"/>
        <v>0</v>
      </c>
      <c r="KN23" s="2">
        <f t="shared" si="376"/>
        <v>0</v>
      </c>
      <c r="KO23" s="2">
        <f t="shared" si="377"/>
        <v>0</v>
      </c>
      <c r="KP23" s="2">
        <f t="shared" si="82"/>
        <v>0</v>
      </c>
      <c r="KQ23" s="2">
        <f t="shared" si="83"/>
        <v>0</v>
      </c>
      <c r="KR23" s="2">
        <f>план!BF21</f>
        <v>0</v>
      </c>
      <c r="KS23" s="2">
        <f>план!BG21</f>
        <v>0</v>
      </c>
      <c r="KT23" s="2">
        <f t="shared" si="84"/>
        <v>0</v>
      </c>
      <c r="KU23" s="2">
        <f t="shared" si="85"/>
        <v>0</v>
      </c>
      <c r="KV23" s="2"/>
      <c r="KW23" s="2"/>
      <c r="KX23" s="2"/>
      <c r="KY23" s="2"/>
      <c r="KZ23" s="2">
        <f t="shared" si="378"/>
        <v>0</v>
      </c>
      <c r="LA23" s="2">
        <f t="shared" si="379"/>
        <v>0</v>
      </c>
      <c r="LB23" s="2">
        <f t="shared" si="380"/>
        <v>0</v>
      </c>
      <c r="LC23" s="2">
        <f t="shared" si="86"/>
        <v>0</v>
      </c>
      <c r="LD23" s="2">
        <f t="shared" si="87"/>
        <v>0</v>
      </c>
      <c r="LE23" s="2">
        <f>план!BH21</f>
        <v>0</v>
      </c>
      <c r="LF23" s="2">
        <f>план!BI21</f>
        <v>0</v>
      </c>
      <c r="LG23" s="2">
        <f t="shared" si="88"/>
        <v>0</v>
      </c>
      <c r="LH23" s="2">
        <f t="shared" si="89"/>
        <v>0</v>
      </c>
      <c r="LI23" s="2"/>
      <c r="LJ23" s="2"/>
      <c r="LK23" s="2"/>
      <c r="LL23" s="2"/>
      <c r="LM23" s="2">
        <f t="shared" si="381"/>
        <v>0</v>
      </c>
      <c r="LN23" s="2">
        <f t="shared" si="382"/>
        <v>0</v>
      </c>
      <c r="LO23" s="2">
        <f t="shared" si="383"/>
        <v>0</v>
      </c>
      <c r="LP23" s="2">
        <f t="shared" si="90"/>
        <v>0</v>
      </c>
      <c r="LQ23" s="2">
        <f t="shared" si="91"/>
        <v>0</v>
      </c>
      <c r="LR23" s="2">
        <f>план!BJ21</f>
        <v>0</v>
      </c>
      <c r="LS23" s="2">
        <f>план!BK21</f>
        <v>0</v>
      </c>
      <c r="LT23" s="2">
        <f t="shared" si="92"/>
        <v>0</v>
      </c>
      <c r="LU23" s="2">
        <f t="shared" si="93"/>
        <v>0</v>
      </c>
      <c r="LV23" s="2"/>
      <c r="LW23" s="2"/>
      <c r="LX23" s="2"/>
      <c r="LY23" s="2"/>
      <c r="LZ23" s="2">
        <f t="shared" si="384"/>
        <v>0</v>
      </c>
      <c r="MA23" s="2">
        <f t="shared" si="385"/>
        <v>0</v>
      </c>
      <c r="MB23" s="2">
        <f t="shared" si="386"/>
        <v>0</v>
      </c>
      <c r="MC23" s="2">
        <f t="shared" si="94"/>
        <v>0</v>
      </c>
      <c r="MD23" s="2">
        <f t="shared" si="95"/>
        <v>0</v>
      </c>
      <c r="ME23" s="2">
        <f>план!BL21</f>
        <v>0</v>
      </c>
      <c r="MF23" s="2">
        <f>план!BM21</f>
        <v>0</v>
      </c>
      <c r="MG23" s="2">
        <f t="shared" si="96"/>
        <v>0</v>
      </c>
      <c r="MH23" s="2">
        <f t="shared" si="97"/>
        <v>0</v>
      </c>
      <c r="MI23" s="2"/>
      <c r="MJ23" s="2"/>
      <c r="MK23" s="2"/>
      <c r="ML23" s="2"/>
      <c r="MM23" s="2">
        <f t="shared" si="387"/>
        <v>0</v>
      </c>
      <c r="MN23" s="2">
        <f t="shared" si="388"/>
        <v>0</v>
      </c>
      <c r="MO23" s="2">
        <f t="shared" si="389"/>
        <v>0</v>
      </c>
      <c r="MP23" s="2">
        <f t="shared" si="98"/>
        <v>0</v>
      </c>
      <c r="MQ23" s="2">
        <f t="shared" si="99"/>
        <v>0</v>
      </c>
      <c r="MR23" s="2">
        <f>план!BN21</f>
        <v>0</v>
      </c>
      <c r="MS23" s="2">
        <f>план!BO21</f>
        <v>0</v>
      </c>
      <c r="MT23" s="2">
        <f t="shared" si="100"/>
        <v>0</v>
      </c>
      <c r="MU23" s="2">
        <f t="shared" si="101"/>
        <v>0</v>
      </c>
      <c r="MV23" s="2"/>
      <c r="MW23" s="2"/>
      <c r="MX23" s="2"/>
      <c r="MY23" s="2"/>
      <c r="MZ23" s="2">
        <f t="shared" si="390"/>
        <v>0</v>
      </c>
      <c r="NA23" s="2">
        <f t="shared" si="391"/>
        <v>0</v>
      </c>
      <c r="NB23" s="2">
        <f t="shared" si="392"/>
        <v>0</v>
      </c>
      <c r="NC23" s="2">
        <f t="shared" si="102"/>
        <v>0</v>
      </c>
      <c r="ND23" s="2">
        <f t="shared" si="103"/>
        <v>0</v>
      </c>
      <c r="NE23" s="2">
        <f>план!BP21</f>
        <v>0</v>
      </c>
      <c r="NF23" s="2">
        <f>план!BQ21</f>
        <v>0</v>
      </c>
      <c r="NG23" s="2">
        <f t="shared" si="104"/>
        <v>0</v>
      </c>
      <c r="NH23" s="2">
        <f t="shared" si="105"/>
        <v>0</v>
      </c>
      <c r="NI23" s="2"/>
      <c r="NJ23" s="2"/>
      <c r="NK23" s="2"/>
      <c r="NL23" s="2"/>
      <c r="NM23" s="2">
        <f t="shared" si="393"/>
        <v>0</v>
      </c>
      <c r="NN23" s="2">
        <f t="shared" si="394"/>
        <v>0</v>
      </c>
      <c r="NO23" s="2">
        <f t="shared" si="395"/>
        <v>0</v>
      </c>
      <c r="NP23" s="2">
        <f t="shared" si="106"/>
        <v>0</v>
      </c>
      <c r="NQ23" s="2">
        <f t="shared" si="107"/>
        <v>0</v>
      </c>
      <c r="NR23" s="2">
        <f>план!BR21</f>
        <v>0</v>
      </c>
      <c r="NS23" s="2">
        <f>план!BS21</f>
        <v>0</v>
      </c>
      <c r="NT23" s="2">
        <f t="shared" si="108"/>
        <v>0</v>
      </c>
      <c r="NU23" s="2">
        <f t="shared" si="109"/>
        <v>0</v>
      </c>
      <c r="NV23" s="2"/>
      <c r="NW23" s="2"/>
      <c r="NX23" s="2"/>
      <c r="NY23" s="2"/>
      <c r="NZ23" s="2">
        <f t="shared" si="396"/>
        <v>0</v>
      </c>
      <c r="OA23" s="2">
        <f t="shared" si="397"/>
        <v>0</v>
      </c>
      <c r="OB23" s="2">
        <f t="shared" si="398"/>
        <v>0</v>
      </c>
      <c r="OC23" s="2">
        <f t="shared" si="110"/>
        <v>0</v>
      </c>
      <c r="OD23" s="2">
        <f t="shared" si="111"/>
        <v>0</v>
      </c>
      <c r="OE23" s="2">
        <f>план!BT21</f>
        <v>0</v>
      </c>
      <c r="OF23" s="2">
        <f>план!BU21</f>
        <v>0</v>
      </c>
      <c r="OG23" s="2">
        <f t="shared" si="112"/>
        <v>0</v>
      </c>
      <c r="OH23" s="2">
        <f t="shared" si="113"/>
        <v>0</v>
      </c>
      <c r="OI23" s="2"/>
      <c r="OJ23" s="2"/>
      <c r="OK23" s="2"/>
      <c r="OL23" s="2"/>
      <c r="OM23" s="2">
        <f t="shared" si="399"/>
        <v>0</v>
      </c>
      <c r="ON23" s="2">
        <f t="shared" si="400"/>
        <v>0</v>
      </c>
      <c r="OO23" s="2">
        <f t="shared" si="401"/>
        <v>0</v>
      </c>
      <c r="OP23" s="2">
        <f t="shared" si="114"/>
        <v>0</v>
      </c>
      <c r="OQ23" s="2">
        <f t="shared" si="115"/>
        <v>0</v>
      </c>
      <c r="OR23" s="2">
        <f>план!BV21</f>
        <v>0</v>
      </c>
      <c r="OS23" s="2">
        <f>план!BW21</f>
        <v>0</v>
      </c>
      <c r="OT23" s="2">
        <f t="shared" si="116"/>
        <v>0</v>
      </c>
      <c r="OU23" s="2">
        <f t="shared" si="117"/>
        <v>0</v>
      </c>
      <c r="OV23" s="2"/>
      <c r="OW23" s="2"/>
      <c r="OX23" s="2"/>
      <c r="OY23" s="2"/>
      <c r="OZ23" s="2">
        <f t="shared" si="402"/>
        <v>0</v>
      </c>
      <c r="PA23" s="2">
        <f t="shared" si="403"/>
        <v>0</v>
      </c>
      <c r="PB23" s="2">
        <f t="shared" si="404"/>
        <v>0</v>
      </c>
      <c r="PC23" s="2">
        <f t="shared" si="118"/>
        <v>0</v>
      </c>
      <c r="PD23" s="2">
        <f t="shared" si="119"/>
        <v>0</v>
      </c>
      <c r="PE23" s="2">
        <f>план!BX21</f>
        <v>0</v>
      </c>
      <c r="PF23" s="2">
        <f>план!BY21</f>
        <v>0</v>
      </c>
      <c r="PG23" s="2">
        <f t="shared" si="120"/>
        <v>0</v>
      </c>
      <c r="PH23" s="2">
        <f t="shared" si="121"/>
        <v>0</v>
      </c>
      <c r="PI23" s="2"/>
      <c r="PJ23" s="2"/>
      <c r="PK23" s="2"/>
      <c r="PL23" s="2"/>
      <c r="PM23" s="2">
        <f t="shared" si="405"/>
        <v>0</v>
      </c>
      <c r="PN23" s="2">
        <f t="shared" si="406"/>
        <v>0</v>
      </c>
      <c r="PO23" s="2">
        <f t="shared" si="407"/>
        <v>0</v>
      </c>
      <c r="PP23" s="2">
        <f t="shared" si="122"/>
        <v>0</v>
      </c>
      <c r="PQ23" s="2">
        <f t="shared" si="123"/>
        <v>0</v>
      </c>
      <c r="PR23" s="2">
        <f>план!BZ21</f>
        <v>0</v>
      </c>
      <c r="PS23" s="2">
        <f>план!CA21</f>
        <v>0</v>
      </c>
      <c r="PT23" s="2">
        <f t="shared" si="124"/>
        <v>0</v>
      </c>
      <c r="PU23" s="2">
        <f t="shared" si="125"/>
        <v>0</v>
      </c>
      <c r="PV23" s="2"/>
      <c r="PW23" s="2"/>
      <c r="PX23" s="2"/>
      <c r="PY23" s="2"/>
      <c r="PZ23" s="2">
        <f t="shared" si="408"/>
        <v>0</v>
      </c>
      <c r="QA23" s="2">
        <f t="shared" si="409"/>
        <v>0</v>
      </c>
      <c r="QB23" s="2">
        <f t="shared" si="410"/>
        <v>0</v>
      </c>
      <c r="QC23" s="2">
        <f t="shared" si="126"/>
        <v>0</v>
      </c>
      <c r="QD23" s="2">
        <f t="shared" si="127"/>
        <v>0</v>
      </c>
      <c r="QE23" s="2">
        <f>план!CB21</f>
        <v>0</v>
      </c>
      <c r="QF23" s="2">
        <f>план!CC21</f>
        <v>0</v>
      </c>
      <c r="QG23" s="2">
        <f t="shared" si="128"/>
        <v>0</v>
      </c>
      <c r="QH23" s="2">
        <f t="shared" si="129"/>
        <v>0</v>
      </c>
      <c r="QI23" s="2"/>
      <c r="QJ23" s="2"/>
      <c r="QK23" s="2"/>
      <c r="QL23" s="2"/>
      <c r="QM23" s="2">
        <f t="shared" si="411"/>
        <v>0</v>
      </c>
      <c r="QN23" s="2">
        <f t="shared" si="412"/>
        <v>0</v>
      </c>
      <c r="QO23" s="2">
        <f t="shared" si="413"/>
        <v>0</v>
      </c>
      <c r="QP23" s="2">
        <f t="shared" si="130"/>
        <v>0</v>
      </c>
      <c r="QQ23" s="2">
        <f t="shared" si="131"/>
        <v>0</v>
      </c>
      <c r="QR23" s="2">
        <f>план!CD21</f>
        <v>0</v>
      </c>
      <c r="QS23" s="2">
        <f>план!CE21</f>
        <v>0</v>
      </c>
      <c r="QT23" s="2">
        <f t="shared" si="132"/>
        <v>0</v>
      </c>
      <c r="QU23" s="2">
        <f t="shared" si="133"/>
        <v>0</v>
      </c>
      <c r="QV23" s="2"/>
      <c r="QW23" s="2"/>
      <c r="QX23" s="2"/>
      <c r="QY23" s="2"/>
      <c r="QZ23" s="2">
        <f t="shared" si="414"/>
        <v>0</v>
      </c>
      <c r="RA23" s="2">
        <f t="shared" si="415"/>
        <v>0</v>
      </c>
      <c r="RB23" s="2">
        <f t="shared" si="416"/>
        <v>0</v>
      </c>
      <c r="RC23" s="2">
        <f t="shared" si="134"/>
        <v>0</v>
      </c>
      <c r="RD23" s="2">
        <f t="shared" si="135"/>
        <v>0</v>
      </c>
      <c r="RE23" s="2">
        <f>план!CF21</f>
        <v>0</v>
      </c>
      <c r="RF23" s="2">
        <f>план!CG21</f>
        <v>0</v>
      </c>
      <c r="RG23" s="2">
        <f t="shared" si="136"/>
        <v>0</v>
      </c>
      <c r="RH23" s="2">
        <f t="shared" si="137"/>
        <v>0</v>
      </c>
      <c r="RI23" s="2"/>
      <c r="RJ23" s="2"/>
      <c r="RK23" s="2"/>
      <c r="RL23" s="2"/>
      <c r="RM23" s="2">
        <f t="shared" si="417"/>
        <v>0</v>
      </c>
      <c r="RN23" s="2">
        <f t="shared" si="418"/>
        <v>0</v>
      </c>
      <c r="RO23" s="2">
        <f t="shared" si="419"/>
        <v>0</v>
      </c>
      <c r="RP23" s="2">
        <f t="shared" si="138"/>
        <v>0</v>
      </c>
      <c r="RQ23" s="2">
        <f t="shared" si="139"/>
        <v>0</v>
      </c>
      <c r="RR23" s="2">
        <f>план!CH21</f>
        <v>0</v>
      </c>
      <c r="RS23" s="2">
        <f>план!CI21</f>
        <v>0</v>
      </c>
      <c r="RT23" s="2">
        <f t="shared" si="140"/>
        <v>0</v>
      </c>
      <c r="RU23" s="2">
        <f t="shared" si="141"/>
        <v>0</v>
      </c>
      <c r="RV23" s="2"/>
      <c r="RW23" s="2"/>
      <c r="RX23" s="2"/>
      <c r="RY23" s="2"/>
      <c r="RZ23" s="2">
        <f t="shared" si="420"/>
        <v>0</v>
      </c>
      <c r="SA23" s="2">
        <f t="shared" si="421"/>
        <v>0</v>
      </c>
      <c r="SB23" s="2">
        <f t="shared" si="422"/>
        <v>0</v>
      </c>
      <c r="SC23" s="2">
        <f t="shared" si="142"/>
        <v>0</v>
      </c>
      <c r="SD23" s="2">
        <f t="shared" si="143"/>
        <v>0</v>
      </c>
      <c r="SE23" s="2">
        <f>план!CJ21</f>
        <v>0</v>
      </c>
      <c r="SF23" s="2">
        <f>план!CK21</f>
        <v>0</v>
      </c>
      <c r="SG23" s="2">
        <f t="shared" si="144"/>
        <v>0</v>
      </c>
      <c r="SH23" s="2">
        <f t="shared" si="145"/>
        <v>0</v>
      </c>
      <c r="SI23" s="2"/>
      <c r="SJ23" s="2"/>
      <c r="SK23" s="2"/>
      <c r="SL23" s="2"/>
      <c r="SM23" s="2">
        <f t="shared" si="423"/>
        <v>0</v>
      </c>
      <c r="SN23" s="2">
        <f t="shared" si="424"/>
        <v>0</v>
      </c>
      <c r="SO23" s="2">
        <f t="shared" si="425"/>
        <v>0</v>
      </c>
      <c r="SP23" s="2">
        <f t="shared" si="146"/>
        <v>0</v>
      </c>
      <c r="SQ23" s="2">
        <f t="shared" si="147"/>
        <v>0</v>
      </c>
      <c r="SR23" s="2">
        <f>план!CL21</f>
        <v>0</v>
      </c>
      <c r="SS23" s="2">
        <f>план!CM21</f>
        <v>0</v>
      </c>
      <c r="ST23" s="2">
        <f t="shared" si="148"/>
        <v>0</v>
      </c>
      <c r="SU23" s="2">
        <f t="shared" si="149"/>
        <v>0</v>
      </c>
      <c r="SV23" s="2"/>
      <c r="SW23" s="2"/>
      <c r="SX23" s="2"/>
      <c r="SY23" s="2"/>
      <c r="SZ23" s="2">
        <f t="shared" si="426"/>
        <v>0</v>
      </c>
      <c r="TA23" s="2">
        <f t="shared" si="427"/>
        <v>0</v>
      </c>
      <c r="TB23" s="2">
        <f t="shared" si="428"/>
        <v>0</v>
      </c>
      <c r="TC23" s="2">
        <f t="shared" si="150"/>
        <v>0</v>
      </c>
      <c r="TD23" s="2">
        <f t="shared" si="151"/>
        <v>0</v>
      </c>
      <c r="TE23" s="2">
        <f>план!CN21</f>
        <v>0</v>
      </c>
      <c r="TF23" s="2">
        <f>план!CO21</f>
        <v>0</v>
      </c>
      <c r="TG23" s="2">
        <f t="shared" si="152"/>
        <v>0</v>
      </c>
      <c r="TH23" s="2">
        <f t="shared" si="153"/>
        <v>0</v>
      </c>
      <c r="TI23" s="2"/>
      <c r="TJ23" s="2"/>
      <c r="TK23" s="2"/>
      <c r="TL23" s="2"/>
      <c r="TM23" s="2">
        <f t="shared" si="429"/>
        <v>0</v>
      </c>
      <c r="TN23" s="2">
        <f t="shared" si="430"/>
        <v>0</v>
      </c>
      <c r="TO23" s="2">
        <f t="shared" si="431"/>
        <v>0</v>
      </c>
      <c r="TP23" s="2">
        <f t="shared" si="154"/>
        <v>0</v>
      </c>
      <c r="TQ23" s="2">
        <f t="shared" si="155"/>
        <v>0</v>
      </c>
      <c r="TR23" s="2">
        <f>план!CP21</f>
        <v>0</v>
      </c>
      <c r="TS23" s="2">
        <f>план!CQ21</f>
        <v>0</v>
      </c>
      <c r="TT23" s="2">
        <f t="shared" si="156"/>
        <v>0</v>
      </c>
      <c r="TU23" s="2">
        <f t="shared" si="157"/>
        <v>0</v>
      </c>
      <c r="TV23" s="2"/>
      <c r="TW23" s="2"/>
      <c r="TX23" s="2"/>
      <c r="TY23" s="2"/>
      <c r="TZ23" s="2">
        <f t="shared" si="432"/>
        <v>0</v>
      </c>
      <c r="UA23" s="2">
        <f t="shared" si="433"/>
        <v>0</v>
      </c>
      <c r="UB23" s="2">
        <f t="shared" si="434"/>
        <v>0</v>
      </c>
      <c r="UC23" s="2">
        <f t="shared" si="158"/>
        <v>0</v>
      </c>
      <c r="UD23" s="2">
        <f t="shared" si="159"/>
        <v>0</v>
      </c>
      <c r="UE23" s="2">
        <f>план!CR21</f>
        <v>0</v>
      </c>
      <c r="UF23" s="2">
        <f>план!CS21</f>
        <v>0</v>
      </c>
      <c r="UG23" s="2">
        <f t="shared" si="160"/>
        <v>0</v>
      </c>
      <c r="UH23" s="2">
        <f t="shared" si="161"/>
        <v>0</v>
      </c>
      <c r="UI23" s="2"/>
      <c r="UJ23" s="2"/>
      <c r="UK23" s="2"/>
      <c r="UL23" s="2"/>
      <c r="UM23" s="2">
        <f t="shared" si="435"/>
        <v>0</v>
      </c>
      <c r="UN23" s="2">
        <f t="shared" si="436"/>
        <v>0</v>
      </c>
      <c r="UO23" s="2">
        <f t="shared" si="437"/>
        <v>0</v>
      </c>
      <c r="UP23" s="2">
        <f t="shared" si="162"/>
        <v>0</v>
      </c>
      <c r="UQ23" s="2">
        <f t="shared" si="163"/>
        <v>0</v>
      </c>
      <c r="UR23" s="213">
        <f>план!CT21</f>
        <v>0</v>
      </c>
      <c r="US23" s="37">
        <f>план!CU21</f>
        <v>0</v>
      </c>
      <c r="UT23" s="2">
        <f t="shared" si="164"/>
        <v>0</v>
      </c>
      <c r="UU23" s="2">
        <f t="shared" si="165"/>
        <v>0</v>
      </c>
      <c r="UV23" s="2"/>
      <c r="UW23" s="2"/>
      <c r="UX23" s="2"/>
      <c r="UY23" s="2"/>
      <c r="UZ23" s="2">
        <f t="shared" si="438"/>
        <v>0</v>
      </c>
      <c r="VA23" s="2">
        <f t="shared" si="439"/>
        <v>0</v>
      </c>
      <c r="VB23" s="2">
        <f t="shared" si="440"/>
        <v>0</v>
      </c>
      <c r="VC23" s="2">
        <f t="shared" si="166"/>
        <v>0</v>
      </c>
      <c r="VD23" s="2">
        <f t="shared" si="167"/>
        <v>0</v>
      </c>
      <c r="VE23" s="2">
        <f>план!CV21</f>
        <v>0</v>
      </c>
      <c r="VF23" s="2">
        <f>план!CW21</f>
        <v>0</v>
      </c>
      <c r="VG23" s="2">
        <f t="shared" si="168"/>
        <v>0</v>
      </c>
      <c r="VH23" s="2">
        <f t="shared" si="169"/>
        <v>0</v>
      </c>
      <c r="VI23" s="2"/>
      <c r="VJ23" s="2"/>
      <c r="VK23" s="2"/>
      <c r="VL23" s="2"/>
      <c r="VM23" s="2">
        <f t="shared" si="441"/>
        <v>0</v>
      </c>
      <c r="VN23" s="2">
        <f t="shared" si="442"/>
        <v>0</v>
      </c>
      <c r="VO23" s="2">
        <f t="shared" si="443"/>
        <v>0</v>
      </c>
      <c r="VP23" s="2">
        <f t="shared" si="170"/>
        <v>0</v>
      </c>
      <c r="VQ23" s="2">
        <f t="shared" si="171"/>
        <v>0</v>
      </c>
      <c r="VR23" s="2">
        <f>план!CX21</f>
        <v>0</v>
      </c>
      <c r="VS23" s="2">
        <f>план!CY21</f>
        <v>0</v>
      </c>
      <c r="VT23" s="2">
        <f t="shared" si="172"/>
        <v>0</v>
      </c>
      <c r="VU23" s="2">
        <f t="shared" si="173"/>
        <v>0</v>
      </c>
      <c r="VV23" s="2"/>
      <c r="VW23" s="2"/>
      <c r="VX23" s="2"/>
      <c r="VY23" s="2"/>
      <c r="VZ23" s="2">
        <f t="shared" si="444"/>
        <v>0</v>
      </c>
      <c r="WA23" s="2">
        <f t="shared" si="445"/>
        <v>0</v>
      </c>
      <c r="WB23" s="2">
        <f t="shared" si="446"/>
        <v>0</v>
      </c>
      <c r="WC23" s="2">
        <f t="shared" si="174"/>
        <v>0</v>
      </c>
      <c r="WD23" s="2">
        <f t="shared" si="175"/>
        <v>0</v>
      </c>
      <c r="WE23" s="2">
        <f>план!CZ21</f>
        <v>0</v>
      </c>
      <c r="WF23" s="2">
        <f>план!DA21</f>
        <v>0</v>
      </c>
      <c r="WG23" s="2">
        <f t="shared" si="176"/>
        <v>0</v>
      </c>
      <c r="WH23" s="2">
        <f t="shared" si="177"/>
        <v>0</v>
      </c>
      <c r="WI23" s="2"/>
      <c r="WJ23" s="2"/>
      <c r="WK23" s="2"/>
      <c r="WL23" s="2"/>
      <c r="WM23" s="2">
        <f t="shared" si="447"/>
        <v>0</v>
      </c>
      <c r="WN23" s="2">
        <f t="shared" si="448"/>
        <v>0</v>
      </c>
      <c r="WO23" s="2">
        <f t="shared" si="449"/>
        <v>0</v>
      </c>
      <c r="WP23" s="2">
        <f t="shared" si="178"/>
        <v>0</v>
      </c>
      <c r="WQ23" s="2">
        <f t="shared" si="179"/>
        <v>0</v>
      </c>
      <c r="WR23" s="2">
        <f>план!DB21</f>
        <v>0</v>
      </c>
      <c r="WS23" s="2">
        <f>план!DC21</f>
        <v>0</v>
      </c>
      <c r="WT23" s="2">
        <f t="shared" si="180"/>
        <v>0</v>
      </c>
      <c r="WU23" s="2">
        <f t="shared" si="181"/>
        <v>0</v>
      </c>
      <c r="WV23" s="2"/>
      <c r="WW23" s="2"/>
      <c r="WX23" s="2"/>
      <c r="WY23" s="2"/>
      <c r="WZ23" s="2">
        <f t="shared" si="450"/>
        <v>0</v>
      </c>
      <c r="XA23" s="2">
        <f t="shared" si="451"/>
        <v>0</v>
      </c>
      <c r="XB23" s="2">
        <f t="shared" si="452"/>
        <v>0</v>
      </c>
      <c r="XC23" s="2">
        <f t="shared" si="182"/>
        <v>0</v>
      </c>
      <c r="XD23" s="2">
        <f t="shared" si="183"/>
        <v>0</v>
      </c>
      <c r="XE23" s="2">
        <f>план!DD21</f>
        <v>0</v>
      </c>
      <c r="XF23" s="2">
        <f>план!DE21</f>
        <v>0</v>
      </c>
      <c r="XG23" s="2">
        <f t="shared" si="184"/>
        <v>0</v>
      </c>
      <c r="XH23" s="2">
        <f t="shared" si="185"/>
        <v>0</v>
      </c>
      <c r="XI23" s="2"/>
      <c r="XJ23" s="2"/>
      <c r="XK23" s="2"/>
      <c r="XL23" s="2"/>
      <c r="XM23" s="2">
        <f t="shared" si="453"/>
        <v>0</v>
      </c>
      <c r="XN23" s="2">
        <f t="shared" si="454"/>
        <v>0</v>
      </c>
      <c r="XO23" s="2">
        <f t="shared" si="455"/>
        <v>0</v>
      </c>
      <c r="XP23" s="2">
        <f t="shared" si="186"/>
        <v>0</v>
      </c>
      <c r="XQ23" s="2">
        <f t="shared" si="187"/>
        <v>0</v>
      </c>
      <c r="XR23" s="2">
        <f>план!DF21</f>
        <v>0</v>
      </c>
      <c r="XS23" s="2">
        <f>план!DG21</f>
        <v>0</v>
      </c>
      <c r="XT23" s="2">
        <f t="shared" si="188"/>
        <v>0</v>
      </c>
      <c r="XU23" s="2">
        <f t="shared" si="189"/>
        <v>0</v>
      </c>
      <c r="XV23" s="2"/>
      <c r="XW23" s="2"/>
      <c r="XX23" s="2"/>
      <c r="XY23" s="2"/>
      <c r="XZ23" s="2">
        <f t="shared" si="456"/>
        <v>0</v>
      </c>
      <c r="YA23" s="2">
        <f t="shared" si="457"/>
        <v>0</v>
      </c>
      <c r="YB23" s="2">
        <f t="shared" si="458"/>
        <v>0</v>
      </c>
      <c r="YC23" s="2">
        <f t="shared" si="190"/>
        <v>0</v>
      </c>
      <c r="YD23" s="2">
        <f t="shared" si="191"/>
        <v>0</v>
      </c>
      <c r="YE23" s="2">
        <f>план!DH21</f>
        <v>0</v>
      </c>
      <c r="YF23" s="2">
        <f>план!DI21</f>
        <v>0</v>
      </c>
      <c r="YG23" s="2">
        <f t="shared" si="192"/>
        <v>0</v>
      </c>
      <c r="YH23" s="2">
        <f t="shared" si="193"/>
        <v>0</v>
      </c>
      <c r="YI23" s="2"/>
      <c r="YJ23" s="2"/>
      <c r="YK23" s="2"/>
      <c r="YL23" s="2"/>
      <c r="YM23" s="2">
        <f t="shared" si="459"/>
        <v>0</v>
      </c>
      <c r="YN23" s="2">
        <f t="shared" si="460"/>
        <v>0</v>
      </c>
      <c r="YO23" s="2">
        <f t="shared" si="461"/>
        <v>0</v>
      </c>
      <c r="YP23" s="2">
        <f t="shared" si="194"/>
        <v>0</v>
      </c>
      <c r="YQ23" s="2">
        <f t="shared" si="195"/>
        <v>0</v>
      </c>
      <c r="YR23" s="2">
        <f>план!DJ21</f>
        <v>0</v>
      </c>
      <c r="YS23" s="2">
        <f>план!DK21</f>
        <v>0</v>
      </c>
      <c r="YT23" s="2">
        <f t="shared" si="196"/>
        <v>0</v>
      </c>
      <c r="YU23" s="2">
        <f t="shared" si="197"/>
        <v>0</v>
      </c>
      <c r="YV23" s="2"/>
      <c r="YW23" s="2"/>
      <c r="YX23" s="2"/>
      <c r="YY23" s="2"/>
      <c r="YZ23" s="2">
        <f t="shared" si="462"/>
        <v>0</v>
      </c>
      <c r="ZA23" s="2">
        <f t="shared" si="463"/>
        <v>0</v>
      </c>
      <c r="ZB23" s="2">
        <f t="shared" si="464"/>
        <v>0</v>
      </c>
      <c r="ZC23" s="2">
        <f t="shared" si="198"/>
        <v>0</v>
      </c>
      <c r="ZD23" s="2">
        <f t="shared" si="199"/>
        <v>0</v>
      </c>
      <c r="ZE23" s="2">
        <f>план!DL21</f>
        <v>0</v>
      </c>
      <c r="ZF23" s="2">
        <f>план!DM21</f>
        <v>0</v>
      </c>
      <c r="ZG23" s="2">
        <f t="shared" si="200"/>
        <v>0</v>
      </c>
      <c r="ZH23" s="2">
        <f t="shared" si="201"/>
        <v>0</v>
      </c>
      <c r="ZI23" s="2"/>
      <c r="ZJ23" s="2"/>
      <c r="ZK23" s="2"/>
      <c r="ZL23" s="2"/>
      <c r="ZM23" s="2">
        <f t="shared" si="465"/>
        <v>0</v>
      </c>
      <c r="ZN23" s="2">
        <f t="shared" si="466"/>
        <v>0</v>
      </c>
      <c r="ZO23" s="2">
        <f t="shared" si="467"/>
        <v>0</v>
      </c>
      <c r="ZP23" s="2">
        <f t="shared" si="202"/>
        <v>0</v>
      </c>
      <c r="ZQ23" s="2">
        <f t="shared" si="203"/>
        <v>0</v>
      </c>
      <c r="ZR23" s="2">
        <f>план!DN21</f>
        <v>0</v>
      </c>
      <c r="ZS23" s="2">
        <f>план!DO21</f>
        <v>0</v>
      </c>
      <c r="ZT23" s="2">
        <f t="shared" si="204"/>
        <v>0</v>
      </c>
      <c r="ZU23" s="2">
        <f t="shared" si="205"/>
        <v>0</v>
      </c>
      <c r="ZV23" s="2"/>
      <c r="ZW23" s="2"/>
      <c r="ZX23" s="2"/>
      <c r="ZY23" s="2"/>
      <c r="ZZ23" s="2">
        <f t="shared" si="468"/>
        <v>0</v>
      </c>
      <c r="AAA23" s="2">
        <f t="shared" si="469"/>
        <v>0</v>
      </c>
      <c r="AAB23" s="2">
        <f t="shared" si="470"/>
        <v>0</v>
      </c>
      <c r="AAC23" s="2">
        <f t="shared" si="206"/>
        <v>0</v>
      </c>
      <c r="AAD23" s="2">
        <f t="shared" si="207"/>
        <v>0</v>
      </c>
      <c r="AAE23" s="2">
        <f>план!DP21</f>
        <v>0</v>
      </c>
      <c r="AAF23" s="2">
        <f>план!DQ21</f>
        <v>0</v>
      </c>
      <c r="AAG23" s="2">
        <f t="shared" si="208"/>
        <v>0</v>
      </c>
      <c r="AAH23" s="2">
        <f t="shared" si="209"/>
        <v>0</v>
      </c>
      <c r="AAI23" s="2"/>
      <c r="AAJ23" s="2"/>
      <c r="AAK23" s="2"/>
      <c r="AAL23" s="2"/>
      <c r="AAM23" s="2">
        <f t="shared" si="471"/>
        <v>0</v>
      </c>
      <c r="AAN23" s="2">
        <f t="shared" si="472"/>
        <v>0</v>
      </c>
      <c r="AAO23" s="2">
        <f t="shared" si="473"/>
        <v>0</v>
      </c>
      <c r="AAP23" s="2">
        <f t="shared" si="210"/>
        <v>0</v>
      </c>
      <c r="AAQ23" s="2">
        <f t="shared" si="211"/>
        <v>0</v>
      </c>
      <c r="AAR23" s="2">
        <f>план!DR21</f>
        <v>0</v>
      </c>
      <c r="AAS23" s="2">
        <f>план!DS21</f>
        <v>0</v>
      </c>
      <c r="AAT23" s="2">
        <f t="shared" si="212"/>
        <v>0</v>
      </c>
      <c r="AAU23" s="2">
        <f t="shared" si="213"/>
        <v>0</v>
      </c>
      <c r="AAV23" s="2"/>
      <c r="AAW23" s="2"/>
      <c r="AAX23" s="2"/>
      <c r="AAY23" s="2"/>
      <c r="AAZ23" s="2">
        <f t="shared" si="474"/>
        <v>0</v>
      </c>
      <c r="ABA23" s="2">
        <f t="shared" si="475"/>
        <v>0</v>
      </c>
      <c r="ABB23" s="2">
        <f t="shared" si="476"/>
        <v>0</v>
      </c>
      <c r="ABC23" s="2">
        <f t="shared" si="214"/>
        <v>0</v>
      </c>
      <c r="ABD23" s="2">
        <f t="shared" si="215"/>
        <v>0</v>
      </c>
      <c r="ABE23" s="2">
        <f>план!DT21</f>
        <v>0</v>
      </c>
      <c r="ABF23" s="2">
        <f>план!DU21</f>
        <v>0</v>
      </c>
      <c r="ABG23" s="2">
        <f t="shared" si="216"/>
        <v>0</v>
      </c>
      <c r="ABH23" s="2">
        <f t="shared" si="217"/>
        <v>0</v>
      </c>
      <c r="ABI23" s="2"/>
      <c r="ABJ23" s="2"/>
      <c r="ABK23" s="2"/>
      <c r="ABL23" s="2"/>
      <c r="ABM23" s="2">
        <f t="shared" si="477"/>
        <v>0</v>
      </c>
      <c r="ABN23" s="2">
        <f t="shared" si="478"/>
        <v>0</v>
      </c>
      <c r="ABO23" s="2">
        <f t="shared" si="479"/>
        <v>0</v>
      </c>
      <c r="ABP23" s="2">
        <f t="shared" si="218"/>
        <v>0</v>
      </c>
      <c r="ABQ23" s="2">
        <f t="shared" si="219"/>
        <v>0</v>
      </c>
      <c r="ABR23" s="2">
        <f>план!DV21</f>
        <v>0</v>
      </c>
      <c r="ABS23" s="2">
        <f>план!DW21</f>
        <v>0</v>
      </c>
      <c r="ABT23" s="2">
        <f t="shared" si="220"/>
        <v>0</v>
      </c>
      <c r="ABU23" s="2">
        <f t="shared" si="221"/>
        <v>0</v>
      </c>
      <c r="ABV23" s="2"/>
      <c r="ABW23" s="2"/>
      <c r="ABX23" s="2"/>
      <c r="ABY23" s="2"/>
      <c r="ABZ23" s="2">
        <f t="shared" si="480"/>
        <v>0</v>
      </c>
      <c r="ACA23" s="2">
        <f t="shared" si="481"/>
        <v>0</v>
      </c>
      <c r="ACB23" s="2">
        <f t="shared" si="482"/>
        <v>0</v>
      </c>
      <c r="ACC23" s="2">
        <f t="shared" si="222"/>
        <v>0</v>
      </c>
      <c r="ACD23" s="2">
        <f t="shared" si="223"/>
        <v>0</v>
      </c>
      <c r="ACE23" s="2">
        <f>план!DX21</f>
        <v>0</v>
      </c>
      <c r="ACF23" s="2">
        <f>план!DY21</f>
        <v>0</v>
      </c>
      <c r="ACG23" s="2">
        <f t="shared" si="224"/>
        <v>0</v>
      </c>
      <c r="ACH23" s="2">
        <f t="shared" si="225"/>
        <v>0</v>
      </c>
      <c r="ACI23" s="2"/>
      <c r="ACJ23" s="2"/>
      <c r="ACK23" s="2"/>
      <c r="ACL23" s="2"/>
      <c r="ACM23" s="2">
        <f t="shared" si="507"/>
        <v>0</v>
      </c>
      <c r="ACN23" s="2">
        <f t="shared" si="508"/>
        <v>0</v>
      </c>
      <c r="ACO23" s="2">
        <f t="shared" si="509"/>
        <v>0</v>
      </c>
      <c r="ACP23" s="2">
        <f t="shared" si="510"/>
        <v>0</v>
      </c>
      <c r="ACQ23" s="2">
        <f t="shared" si="511"/>
        <v>0</v>
      </c>
      <c r="ACR23" s="2">
        <f>план!DZ21</f>
        <v>0</v>
      </c>
      <c r="ACS23" s="2">
        <f>план!EA21</f>
        <v>0</v>
      </c>
      <c r="ACT23" s="2">
        <f t="shared" si="228"/>
        <v>0</v>
      </c>
      <c r="ACU23" s="2">
        <f t="shared" si="229"/>
        <v>0</v>
      </c>
      <c r="ACV23" s="2"/>
      <c r="ACW23" s="2"/>
      <c r="ACX23" s="2"/>
      <c r="ACY23" s="2"/>
      <c r="ACZ23" s="2">
        <f t="shared" si="486"/>
        <v>0</v>
      </c>
      <c r="ADA23" s="2">
        <f t="shared" si="487"/>
        <v>0</v>
      </c>
      <c r="ADB23" s="2">
        <f t="shared" si="488"/>
        <v>0</v>
      </c>
      <c r="ADC23" s="2">
        <f t="shared" si="230"/>
        <v>0</v>
      </c>
      <c r="ADD23" s="2">
        <f t="shared" si="231"/>
        <v>0</v>
      </c>
      <c r="ADE23" s="2">
        <f>план!EB21</f>
        <v>0</v>
      </c>
      <c r="ADF23" s="2">
        <f>план!EC21</f>
        <v>0</v>
      </c>
      <c r="ADG23" s="2">
        <f t="shared" si="232"/>
        <v>0</v>
      </c>
      <c r="ADH23" s="2">
        <f t="shared" si="233"/>
        <v>0</v>
      </c>
      <c r="ADI23" s="2"/>
      <c r="ADJ23" s="2"/>
      <c r="ADK23" s="2"/>
      <c r="ADL23" s="2"/>
      <c r="ADM23" s="2">
        <f t="shared" si="489"/>
        <v>0</v>
      </c>
      <c r="ADN23" s="2">
        <f t="shared" si="490"/>
        <v>0</v>
      </c>
      <c r="ADO23" s="2">
        <f t="shared" si="491"/>
        <v>0</v>
      </c>
      <c r="ADP23" s="2">
        <f t="shared" si="234"/>
        <v>0</v>
      </c>
      <c r="ADQ23" s="2">
        <f t="shared" si="235"/>
        <v>0</v>
      </c>
      <c r="ADR23" s="2">
        <f>план!ED21</f>
        <v>0</v>
      </c>
      <c r="ADS23" s="2">
        <f>план!EE21</f>
        <v>0</v>
      </c>
      <c r="ADT23" s="2">
        <f t="shared" si="236"/>
        <v>0</v>
      </c>
      <c r="ADU23" s="2">
        <f t="shared" si="237"/>
        <v>0</v>
      </c>
      <c r="ADV23" s="2"/>
      <c r="ADW23" s="2"/>
      <c r="ADX23" s="2"/>
      <c r="ADY23" s="2"/>
      <c r="ADZ23" s="2">
        <f t="shared" si="492"/>
        <v>0</v>
      </c>
      <c r="AEA23" s="2">
        <f t="shared" si="493"/>
        <v>0</v>
      </c>
      <c r="AEB23" s="2">
        <f t="shared" si="494"/>
        <v>0</v>
      </c>
      <c r="AEC23" s="2">
        <f t="shared" si="238"/>
        <v>0</v>
      </c>
      <c r="AED23" s="2">
        <f t="shared" si="239"/>
        <v>0</v>
      </c>
      <c r="AEE23" s="2">
        <f>план!EF21</f>
        <v>0</v>
      </c>
      <c r="AEF23" s="2">
        <f>план!EG21</f>
        <v>0</v>
      </c>
      <c r="AEG23" s="2">
        <f t="shared" si="240"/>
        <v>0</v>
      </c>
      <c r="AEH23" s="2">
        <f t="shared" si="241"/>
        <v>0</v>
      </c>
      <c r="AEI23" s="2"/>
      <c r="AEJ23" s="2"/>
      <c r="AEK23" s="2"/>
      <c r="AEL23" s="2"/>
      <c r="AEM23" s="2">
        <f t="shared" si="495"/>
        <v>0</v>
      </c>
      <c r="AEN23" s="2">
        <f t="shared" si="496"/>
        <v>0</v>
      </c>
      <c r="AEO23" s="2">
        <f t="shared" si="497"/>
        <v>0</v>
      </c>
      <c r="AEP23" s="2">
        <f t="shared" si="242"/>
        <v>0</v>
      </c>
      <c r="AEQ23" s="2">
        <f t="shared" si="243"/>
        <v>0</v>
      </c>
      <c r="AER23" s="2">
        <f>план!EH21</f>
        <v>0</v>
      </c>
      <c r="AES23" s="2">
        <f>план!EI21</f>
        <v>0</v>
      </c>
      <c r="AET23" s="2">
        <f t="shared" si="244"/>
        <v>0</v>
      </c>
      <c r="AEU23" s="2">
        <f t="shared" si="245"/>
        <v>0</v>
      </c>
      <c r="AEV23" s="2"/>
      <c r="AEW23" s="2"/>
      <c r="AEX23" s="2"/>
      <c r="AEY23" s="2"/>
      <c r="AEZ23" s="2">
        <f t="shared" si="498"/>
        <v>0</v>
      </c>
      <c r="AFA23" s="2">
        <f t="shared" si="499"/>
        <v>0</v>
      </c>
      <c r="AFB23" s="2">
        <f t="shared" si="500"/>
        <v>0</v>
      </c>
      <c r="AFC23" s="2">
        <f t="shared" si="246"/>
        <v>0</v>
      </c>
      <c r="AFD23" s="2">
        <f t="shared" si="247"/>
        <v>0</v>
      </c>
      <c r="AFE23" s="2">
        <f>план!EJ21</f>
        <v>0</v>
      </c>
      <c r="AFF23" s="2">
        <f>план!EK21</f>
        <v>0</v>
      </c>
      <c r="AFG23" s="2">
        <f t="shared" si="248"/>
        <v>0</v>
      </c>
      <c r="AFH23" s="2">
        <f t="shared" si="249"/>
        <v>0</v>
      </c>
      <c r="AFI23" s="2"/>
      <c r="AFJ23" s="2"/>
      <c r="AFK23" s="2"/>
      <c r="AFL23" s="2"/>
      <c r="AFM23" s="2">
        <f t="shared" si="501"/>
        <v>0</v>
      </c>
      <c r="AFN23" s="2">
        <f t="shared" si="502"/>
        <v>0</v>
      </c>
      <c r="AFO23" s="2">
        <f t="shared" si="503"/>
        <v>0</v>
      </c>
      <c r="AFP23" s="2">
        <f t="shared" si="250"/>
        <v>0</v>
      </c>
      <c r="AFQ23" s="2">
        <f t="shared" si="251"/>
        <v>0</v>
      </c>
      <c r="AFR23" s="20">
        <f t="shared" si="526"/>
        <v>0</v>
      </c>
      <c r="AFS23" s="20">
        <f t="shared" si="527"/>
        <v>0</v>
      </c>
      <c r="AFT23" s="20">
        <f t="shared" si="513"/>
        <v>0</v>
      </c>
      <c r="AFU23" s="20">
        <f t="shared" si="514"/>
        <v>0</v>
      </c>
      <c r="AFV23" s="20">
        <f t="shared" si="515"/>
        <v>0</v>
      </c>
      <c r="AFW23" s="20">
        <f t="shared" si="516"/>
        <v>0</v>
      </c>
      <c r="AFX23" s="20">
        <f t="shared" si="517"/>
        <v>0</v>
      </c>
      <c r="AFY23" s="20">
        <f t="shared" si="518"/>
        <v>0</v>
      </c>
      <c r="AFZ23" s="20">
        <f t="shared" si="519"/>
        <v>0</v>
      </c>
      <c r="AGA23" s="20">
        <f t="shared" si="520"/>
        <v>0</v>
      </c>
      <c r="AGB23" s="20">
        <f t="shared" si="521"/>
        <v>0</v>
      </c>
      <c r="AGC23" s="20">
        <f t="shared" si="524"/>
        <v>0</v>
      </c>
      <c r="AGD23" s="20">
        <f t="shared" si="525"/>
        <v>0</v>
      </c>
      <c r="AGE23" s="53" t="e">
        <f t="shared" si="505"/>
        <v>#DIV/0!</v>
      </c>
      <c r="AGF23" s="53" t="e">
        <f t="shared" si="506"/>
        <v>#DIV/0!</v>
      </c>
      <c r="AGH23" s="76"/>
      <c r="AGI23" s="82">
        <f t="shared" si="522"/>
        <v>0</v>
      </c>
      <c r="AGJ23" s="82">
        <f t="shared" si="523"/>
        <v>0</v>
      </c>
    </row>
    <row r="24" spans="1:868" ht="30" x14ac:dyDescent="0.25">
      <c r="A24" s="112"/>
      <c r="B24" s="107">
        <v>6</v>
      </c>
      <c r="C24" s="211" t="s">
        <v>534</v>
      </c>
      <c r="D24" s="16" t="s">
        <v>42</v>
      </c>
      <c r="E24" s="17">
        <v>13520</v>
      </c>
      <c r="F24" s="17">
        <v>0.33</v>
      </c>
      <c r="G24" s="17"/>
      <c r="H24" s="122">
        <v>1</v>
      </c>
      <c r="I24" s="128"/>
      <c r="J24" s="17">
        <v>1.4</v>
      </c>
      <c r="K24" s="17">
        <v>1.68</v>
      </c>
      <c r="L24" s="17">
        <v>2.23</v>
      </c>
      <c r="M24" s="21">
        <v>2.57</v>
      </c>
      <c r="N24" s="2">
        <f>план!N22</f>
        <v>0</v>
      </c>
      <c r="O24" s="2">
        <f>план!O22</f>
        <v>0</v>
      </c>
      <c r="P24" s="2">
        <f t="shared" si="252"/>
        <v>0</v>
      </c>
      <c r="Q24" s="2">
        <f t="shared" si="253"/>
        <v>0</v>
      </c>
      <c r="R24" s="15">
        <f>VLOOKUP($C24,'ДС факт при поликлинике'!$D$6:$JC$139,31,0)</f>
        <v>0</v>
      </c>
      <c r="S24" s="15">
        <f>VLOOKUP($C24,'ДС факт при поликлинике'!$D$6:$JC$139,32,0)</f>
        <v>0</v>
      </c>
      <c r="T24" s="15">
        <f>VLOOKUP($C24,'ДС факт при поликлинике'!$D$6:$JC$139,33,0)</f>
        <v>0</v>
      </c>
      <c r="U24" s="15">
        <f>VLOOKUP($C24,'ДС факт при поликлинике'!$D$6:$JC$139,34,0)</f>
        <v>0</v>
      </c>
      <c r="V24" s="2">
        <f t="shared" si="312"/>
        <v>0</v>
      </c>
      <c r="W24" s="2">
        <f t="shared" si="313"/>
        <v>0</v>
      </c>
      <c r="X24" s="2">
        <f t="shared" si="314"/>
        <v>0</v>
      </c>
      <c r="Y24" s="2">
        <f t="shared" si="255"/>
        <v>0</v>
      </c>
      <c r="Z24" s="2">
        <f t="shared" si="256"/>
        <v>0</v>
      </c>
      <c r="AA24" s="2">
        <f>план!P22</f>
        <v>0</v>
      </c>
      <c r="AB24" s="2">
        <f>план!Q22</f>
        <v>0</v>
      </c>
      <c r="AC24" s="2">
        <f t="shared" si="0"/>
        <v>0</v>
      </c>
      <c r="AD24" s="2">
        <f t="shared" si="1"/>
        <v>0</v>
      </c>
      <c r="AE24" s="15">
        <f>VLOOKUP($C24,'ДС факт при поликлинике'!$D$6:$JC$139,3,0)</f>
        <v>0</v>
      </c>
      <c r="AF24" s="15">
        <f>VLOOKUP($C24,'ДС факт при поликлинике'!$D$6:$JC$139,4,0)</f>
        <v>0</v>
      </c>
      <c r="AG24" s="15">
        <f>VLOOKUP($C24,'ДС факт при поликлинике'!$D$6:$JC$139,5,0)</f>
        <v>0</v>
      </c>
      <c r="AH24" s="15">
        <f>VLOOKUP($C24,'ДС факт при поликлинике'!$D$6:$JC$139,6,0)</f>
        <v>0</v>
      </c>
      <c r="AI24" s="2">
        <f t="shared" si="315"/>
        <v>0</v>
      </c>
      <c r="AJ24" s="2">
        <f t="shared" si="316"/>
        <v>0</v>
      </c>
      <c r="AK24" s="2">
        <f t="shared" si="317"/>
        <v>0</v>
      </c>
      <c r="AL24" s="2">
        <f t="shared" si="2"/>
        <v>0</v>
      </c>
      <c r="AM24" s="2">
        <f t="shared" si="3"/>
        <v>0</v>
      </c>
      <c r="AN24" s="2">
        <f>план!R22</f>
        <v>0</v>
      </c>
      <c r="AO24" s="2">
        <f>план!S22</f>
        <v>0</v>
      </c>
      <c r="AP24" s="2">
        <f t="shared" si="4"/>
        <v>0</v>
      </c>
      <c r="AQ24" s="2">
        <f t="shared" si="5"/>
        <v>0</v>
      </c>
      <c r="AR24" s="2">
        <f>VLOOKUP($C24,'ДС факт при поликлинике'!$D$6:$JC$141,23,0)</f>
        <v>0</v>
      </c>
      <c r="AS24" s="2">
        <f>VLOOKUP($C24,'ДС факт при поликлинике'!$D$6:$JC$141,24,0)</f>
        <v>0</v>
      </c>
      <c r="AT24" s="2">
        <f>VLOOKUP($C24,'ДС факт при поликлинике'!$D$6:$JC$141,25,0)</f>
        <v>0</v>
      </c>
      <c r="AU24" s="2">
        <f>VLOOKUP($C24,'ДС факт при поликлинике'!$D$6:$JC$141,26,0)</f>
        <v>0</v>
      </c>
      <c r="AV24" s="2">
        <f t="shared" si="318"/>
        <v>0</v>
      </c>
      <c r="AW24" s="2">
        <f t="shared" si="319"/>
        <v>0</v>
      </c>
      <c r="AX24" s="2">
        <f t="shared" si="320"/>
        <v>0</v>
      </c>
      <c r="AY24" s="2">
        <f t="shared" si="6"/>
        <v>0</v>
      </c>
      <c r="AZ24" s="2">
        <f t="shared" si="7"/>
        <v>0</v>
      </c>
      <c r="BA24" s="2"/>
      <c r="BB24" s="2"/>
      <c r="BC24" s="2">
        <f>план!T22</f>
        <v>0</v>
      </c>
      <c r="BD24" s="2">
        <f>план!U22</f>
        <v>0</v>
      </c>
      <c r="BE24" s="2">
        <f t="shared" si="8"/>
        <v>0</v>
      </c>
      <c r="BF24" s="2">
        <f t="shared" si="9"/>
        <v>0</v>
      </c>
      <c r="BG24" s="2">
        <f>VLOOKUP($C24,'ДС факт при поликлинике'!$D$6:$JC$141,7,0)</f>
        <v>0</v>
      </c>
      <c r="BH24" s="2">
        <f>VLOOKUP($C24,'ДС факт при поликлинике'!$D$6:$JC$141,8,0)</f>
        <v>0</v>
      </c>
      <c r="BI24" s="2">
        <f>VLOOKUP($C24,'ДС факт при поликлинике'!$D$6:$JC$141,9,0)</f>
        <v>0</v>
      </c>
      <c r="BJ24" s="2">
        <f>VLOOKUP($C24,'ДС факт при поликлинике'!$D$6:$JC$141,10,0)</f>
        <v>0</v>
      </c>
      <c r="BK24" s="2">
        <f t="shared" si="321"/>
        <v>0</v>
      </c>
      <c r="BL24" s="2">
        <f t="shared" si="322"/>
        <v>0</v>
      </c>
      <c r="BM24" s="2">
        <f t="shared" si="323"/>
        <v>0</v>
      </c>
      <c r="BN24" s="2">
        <f t="shared" si="10"/>
        <v>0</v>
      </c>
      <c r="BO24" s="2">
        <f t="shared" si="11"/>
        <v>0</v>
      </c>
      <c r="BP24" s="2">
        <f>план!V22</f>
        <v>0</v>
      </c>
      <c r="BQ24" s="2">
        <f>план!W22</f>
        <v>0</v>
      </c>
      <c r="BR24" s="2">
        <f t="shared" si="12"/>
        <v>0</v>
      </c>
      <c r="BS24" s="2">
        <f t="shared" si="13"/>
        <v>0</v>
      </c>
      <c r="BT24" s="2">
        <f>VLOOKUP($C24,'ДС факт при поликлинике'!$D$6:$JC$141,27,0)</f>
        <v>0</v>
      </c>
      <c r="BU24" s="2">
        <f>VLOOKUP($C24,'ДС факт при поликлинике'!$D$6:$JC$141,28,0)</f>
        <v>0</v>
      </c>
      <c r="BV24" s="2">
        <f>VLOOKUP($C24,'ДС факт при поликлинике'!$D$6:$JC$141,29,0)</f>
        <v>0</v>
      </c>
      <c r="BW24" s="2">
        <f>VLOOKUP($C24,'ДС факт при поликлинике'!$D$6:$JC$141,30,0)</f>
        <v>0</v>
      </c>
      <c r="BX24" s="2">
        <f t="shared" si="324"/>
        <v>0</v>
      </c>
      <c r="BY24" s="2">
        <f t="shared" si="325"/>
        <v>0</v>
      </c>
      <c r="BZ24" s="2">
        <f t="shared" si="326"/>
        <v>0</v>
      </c>
      <c r="CA24" s="2">
        <f t="shared" si="14"/>
        <v>0</v>
      </c>
      <c r="CB24" s="2">
        <f t="shared" si="15"/>
        <v>0</v>
      </c>
      <c r="CC24" s="2">
        <f>план!X22</f>
        <v>0</v>
      </c>
      <c r="CD24" s="2">
        <f>план!Y22</f>
        <v>0</v>
      </c>
      <c r="CE24" s="2">
        <f t="shared" si="16"/>
        <v>0</v>
      </c>
      <c r="CF24" s="2">
        <f t="shared" si="17"/>
        <v>0</v>
      </c>
      <c r="CG24" s="2">
        <f>VLOOKUP($C24,'ДС факт при поликлинике'!$D$6:$JC$141,51,0)</f>
        <v>0</v>
      </c>
      <c r="CH24" s="2">
        <f>VLOOKUP($C24,'ДС факт при поликлинике'!$D$6:$JC$141,52,0)</f>
        <v>0</v>
      </c>
      <c r="CI24" s="2">
        <f>VLOOKUP($C24,'ДС факт при поликлинике'!$D$6:$JC$141,53,0)</f>
        <v>0</v>
      </c>
      <c r="CJ24" s="2">
        <f>VLOOKUP($C24,'ДС факт при поликлинике'!$D$6:$JC$141,54,0)</f>
        <v>0</v>
      </c>
      <c r="CK24" s="2">
        <f t="shared" si="327"/>
        <v>0</v>
      </c>
      <c r="CL24" s="2">
        <f t="shared" si="328"/>
        <v>0</v>
      </c>
      <c r="CM24" s="2">
        <f t="shared" si="329"/>
        <v>0</v>
      </c>
      <c r="CN24" s="2">
        <f t="shared" si="18"/>
        <v>0</v>
      </c>
      <c r="CO24" s="2">
        <f t="shared" si="19"/>
        <v>0</v>
      </c>
      <c r="CP24" s="2">
        <f>план!Z22</f>
        <v>0</v>
      </c>
      <c r="CQ24" s="2">
        <f>план!AA22</f>
        <v>0</v>
      </c>
      <c r="CR24" s="2">
        <f t="shared" si="20"/>
        <v>0</v>
      </c>
      <c r="CS24" s="2">
        <f t="shared" si="21"/>
        <v>0</v>
      </c>
      <c r="CT24" s="2">
        <f>VLOOKUP($C24,'ДС факт при поликлинике'!$D$6:$JC$141,235,0)</f>
        <v>0</v>
      </c>
      <c r="CU24" s="2">
        <f>VLOOKUP($C24,'ДС факт при поликлинике'!$D$6:$JC$141,236,0)</f>
        <v>0</v>
      </c>
      <c r="CV24" s="2">
        <f>VLOOKUP($C24,'ДС факт при поликлинике'!$D$6:$JC$141,237,0)</f>
        <v>0</v>
      </c>
      <c r="CW24" s="2">
        <f>VLOOKUP($C24,'ДС факт при поликлинике'!$D$6:$JC$141,238,0)</f>
        <v>0</v>
      </c>
      <c r="CX24" s="2">
        <f t="shared" si="330"/>
        <v>0</v>
      </c>
      <c r="CY24" s="2">
        <f t="shared" si="331"/>
        <v>0</v>
      </c>
      <c r="CZ24" s="2">
        <f t="shared" si="332"/>
        <v>0</v>
      </c>
      <c r="DA24" s="2">
        <f t="shared" si="22"/>
        <v>0</v>
      </c>
      <c r="DB24" s="2">
        <f t="shared" si="23"/>
        <v>0</v>
      </c>
      <c r="DC24" s="2">
        <f>план!AB22</f>
        <v>0</v>
      </c>
      <c r="DD24" s="2">
        <f>план!AC22</f>
        <v>0</v>
      </c>
      <c r="DE24" s="2">
        <f t="shared" si="24"/>
        <v>0</v>
      </c>
      <c r="DF24" s="2">
        <f t="shared" si="25"/>
        <v>0</v>
      </c>
      <c r="DG24" s="2">
        <f>VLOOKUP($C24,'ДС факт при поликлинике'!$D$6:$JC$141,163,0)</f>
        <v>0</v>
      </c>
      <c r="DH24" s="2">
        <f>VLOOKUP($C24,'ДС факт при поликлинике'!$D$6:$JC$141,164,0)</f>
        <v>0</v>
      </c>
      <c r="DI24" s="2">
        <f>VLOOKUP($C24,'ДС факт при поликлинике'!$D$6:$JC$141,165,0)</f>
        <v>0</v>
      </c>
      <c r="DJ24" s="2">
        <f>VLOOKUP($C24,'ДС факт при поликлинике'!$D$6:$JC$141,166,0)</f>
        <v>0</v>
      </c>
      <c r="DK24" s="2">
        <f t="shared" si="333"/>
        <v>0</v>
      </c>
      <c r="DL24" s="2">
        <f t="shared" si="334"/>
        <v>0</v>
      </c>
      <c r="DM24" s="2">
        <f t="shared" si="335"/>
        <v>0</v>
      </c>
      <c r="DN24" s="2">
        <f t="shared" si="26"/>
        <v>0</v>
      </c>
      <c r="DO24" s="2">
        <f t="shared" si="27"/>
        <v>0</v>
      </c>
      <c r="DP24" s="2">
        <f>план!AD22</f>
        <v>0</v>
      </c>
      <c r="DQ24" s="2">
        <f>план!AE22</f>
        <v>0</v>
      </c>
      <c r="DR24" s="2">
        <f t="shared" si="28"/>
        <v>0</v>
      </c>
      <c r="DS24" s="2">
        <f t="shared" si="29"/>
        <v>0</v>
      </c>
      <c r="DT24" s="2">
        <f>VLOOKUP($C24,'ДС факт при поликлинике'!$D$6:$JC$141,229,0)</f>
        <v>0</v>
      </c>
      <c r="DU24" s="2">
        <f>VLOOKUP($C24,'ДС факт при поликлинике'!$D$6:$JC$141,230,0)</f>
        <v>0</v>
      </c>
      <c r="DV24" s="2">
        <f>VLOOKUP($C24,'ДС факт при поликлинике'!$D$6:$JC$141,231,0)</f>
        <v>0</v>
      </c>
      <c r="DW24" s="2">
        <f>VLOOKUP($C24,'ДС факт при поликлинике'!$D$6:$JC$141,232,0)</f>
        <v>0</v>
      </c>
      <c r="DX24" s="2">
        <f t="shared" si="336"/>
        <v>0</v>
      </c>
      <c r="DY24" s="2">
        <f t="shared" si="337"/>
        <v>0</v>
      </c>
      <c r="DZ24" s="2">
        <f t="shared" si="338"/>
        <v>0</v>
      </c>
      <c r="EA24" s="2">
        <f t="shared" si="30"/>
        <v>0</v>
      </c>
      <c r="EB24" s="2">
        <f t="shared" si="31"/>
        <v>0</v>
      </c>
      <c r="EC24" s="2"/>
      <c r="ED24" s="2"/>
      <c r="EE24" s="2">
        <f>план!AF22</f>
        <v>0</v>
      </c>
      <c r="EF24" s="2">
        <f>план!AG22</f>
        <v>0</v>
      </c>
      <c r="EG24" s="2">
        <f t="shared" si="32"/>
        <v>0</v>
      </c>
      <c r="EH24" s="2">
        <f t="shared" si="33"/>
        <v>0</v>
      </c>
      <c r="EI24" s="2">
        <f>VLOOKUP($C24,'ДС факт при поликлинике'!$D$6:$JC$141,239,0)</f>
        <v>0</v>
      </c>
      <c r="EJ24" s="2">
        <f>VLOOKUP($C24,'ДС факт при поликлинике'!$D$6:$JC$141,240,0)</f>
        <v>0</v>
      </c>
      <c r="EK24" s="2">
        <f>VLOOKUP($C24,'ДС факт при поликлинике'!$D$6:$JC$141,241,0)</f>
        <v>0</v>
      </c>
      <c r="EL24" s="2">
        <f>VLOOKUP($C24,'ДС факт при поликлинике'!$D$6:$JC$141,242,0)</f>
        <v>0</v>
      </c>
      <c r="EM24" s="2">
        <f t="shared" si="339"/>
        <v>0</v>
      </c>
      <c r="EN24" s="2">
        <f t="shared" si="340"/>
        <v>0</v>
      </c>
      <c r="EO24" s="2">
        <f t="shared" si="341"/>
        <v>0</v>
      </c>
      <c r="EP24" s="2">
        <f t="shared" si="34"/>
        <v>0</v>
      </c>
      <c r="EQ24" s="2">
        <f t="shared" si="35"/>
        <v>0</v>
      </c>
      <c r="ER24" s="2">
        <f>план!AH22</f>
        <v>0</v>
      </c>
      <c r="ES24" s="2">
        <f>план!AI22</f>
        <v>0</v>
      </c>
      <c r="ET24" s="2">
        <f t="shared" si="36"/>
        <v>0</v>
      </c>
      <c r="EU24" s="2">
        <f t="shared" si="37"/>
        <v>0</v>
      </c>
      <c r="EV24" s="2">
        <f>VLOOKUP($C24,'ДС факт при поликлинике'!$D$6:$JC$141,11,0)</f>
        <v>0</v>
      </c>
      <c r="EW24" s="2">
        <f>VLOOKUP($C24,'ДС факт при поликлинике'!$D$6:$JC$141,12,0)</f>
        <v>0</v>
      </c>
      <c r="EX24" s="2">
        <f>VLOOKUP($C24,'ДС факт при поликлинике'!$D$6:$JC$141,13,0)</f>
        <v>0</v>
      </c>
      <c r="EY24" s="2">
        <f>VLOOKUP($C24,'ДС факт при поликлинике'!$D$6:$JC$141,14,0)</f>
        <v>0</v>
      </c>
      <c r="EZ24" s="2">
        <f t="shared" si="342"/>
        <v>0</v>
      </c>
      <c r="FA24" s="2">
        <f t="shared" si="343"/>
        <v>0</v>
      </c>
      <c r="FB24" s="2">
        <f t="shared" si="344"/>
        <v>0</v>
      </c>
      <c r="FC24" s="2">
        <f t="shared" si="38"/>
        <v>0</v>
      </c>
      <c r="FD24" s="2">
        <f t="shared" si="39"/>
        <v>0</v>
      </c>
      <c r="FE24" s="2">
        <f>план!AJ22</f>
        <v>0</v>
      </c>
      <c r="FF24" s="2">
        <f>план!AK22</f>
        <v>0</v>
      </c>
      <c r="FG24" s="2">
        <f t="shared" si="40"/>
        <v>0</v>
      </c>
      <c r="FH24" s="2">
        <f t="shared" si="41"/>
        <v>0</v>
      </c>
      <c r="FI24" s="2">
        <f>VLOOKUP($C24,'ДС факт при поликлинике'!$D$6:$JC$141,243,0)</f>
        <v>0</v>
      </c>
      <c r="FJ24" s="2">
        <f>VLOOKUP($C24,'ДС факт при поликлинике'!$D$6:$JC$141,244,0)</f>
        <v>0</v>
      </c>
      <c r="FK24" s="2">
        <f>VLOOKUP($C24,'ДС факт при поликлинике'!$D$6:$JC$141,245,0)</f>
        <v>0</v>
      </c>
      <c r="FL24" s="2">
        <f>VLOOKUP($C24,'ДС факт при поликлинике'!$D$6:$JC$141,246,0)</f>
        <v>0</v>
      </c>
      <c r="FM24" s="2">
        <f t="shared" si="345"/>
        <v>0</v>
      </c>
      <c r="FN24" s="2">
        <f t="shared" si="346"/>
        <v>0</v>
      </c>
      <c r="FO24" s="2">
        <f t="shared" si="347"/>
        <v>0</v>
      </c>
      <c r="FP24" s="2">
        <f t="shared" si="42"/>
        <v>0</v>
      </c>
      <c r="FQ24" s="2">
        <f t="shared" si="43"/>
        <v>0</v>
      </c>
      <c r="FR24" s="2">
        <f>план!AL22</f>
        <v>0</v>
      </c>
      <c r="FS24" s="2">
        <f>план!AM22</f>
        <v>0</v>
      </c>
      <c r="FT24" s="2">
        <f t="shared" si="44"/>
        <v>0</v>
      </c>
      <c r="FU24" s="2">
        <f t="shared" si="45"/>
        <v>0</v>
      </c>
      <c r="FV24" s="2">
        <f>VLOOKUP($C24,'ДС факт при поликлинике'!$D$6:$JC$141,197,0)</f>
        <v>0</v>
      </c>
      <c r="FW24" s="2">
        <f>VLOOKUP($C24,'ДС факт при поликлинике'!$D$6:$JC$141,198,0)</f>
        <v>0</v>
      </c>
      <c r="FX24" s="2">
        <f>VLOOKUP($C24,'ДС факт при поликлинике'!$D$6:$JC$141,199,0)</f>
        <v>0</v>
      </c>
      <c r="FY24" s="2">
        <f>VLOOKUP($C24,'ДС факт при поликлинике'!$D$6:$JC$141,200,0)</f>
        <v>0</v>
      </c>
      <c r="FZ24" s="2">
        <f t="shared" si="348"/>
        <v>0</v>
      </c>
      <c r="GA24" s="2">
        <f t="shared" si="349"/>
        <v>0</v>
      </c>
      <c r="GB24" s="2">
        <f t="shared" si="350"/>
        <v>0</v>
      </c>
      <c r="GC24" s="2">
        <f t="shared" si="46"/>
        <v>0</v>
      </c>
      <c r="GD24" s="2">
        <f t="shared" si="47"/>
        <v>0</v>
      </c>
      <c r="GE24" s="2">
        <f>план!AN22</f>
        <v>0</v>
      </c>
      <c r="GF24" s="2">
        <f>план!AO22</f>
        <v>0</v>
      </c>
      <c r="GG24" s="2">
        <f t="shared" si="48"/>
        <v>0</v>
      </c>
      <c r="GH24" s="2">
        <f t="shared" si="49"/>
        <v>0</v>
      </c>
      <c r="GI24" s="2">
        <f>VLOOKUP($C24,'ДС факт при поликлинике'!$D$6:$JC$141,201,0)</f>
        <v>0</v>
      </c>
      <c r="GJ24" s="2">
        <f>VLOOKUP($C24,'ДС факт при поликлинике'!$D$6:$JC$141,202,0)</f>
        <v>0</v>
      </c>
      <c r="GK24" s="2">
        <f>VLOOKUP($C24,'ДС факт при поликлинике'!$D$6:$JC$141,203,0)</f>
        <v>0</v>
      </c>
      <c r="GL24" s="2">
        <f>VLOOKUP($C24,'ДС факт при поликлинике'!$D$6:$JC$141,204,0)</f>
        <v>0</v>
      </c>
      <c r="GM24" s="2">
        <f t="shared" si="351"/>
        <v>0</v>
      </c>
      <c r="GN24" s="2">
        <f t="shared" si="352"/>
        <v>0</v>
      </c>
      <c r="GO24" s="2">
        <f t="shared" si="353"/>
        <v>0</v>
      </c>
      <c r="GP24" s="2">
        <f t="shared" si="50"/>
        <v>0</v>
      </c>
      <c r="GQ24" s="2">
        <f t="shared" si="51"/>
        <v>0</v>
      </c>
      <c r="GR24" s="2">
        <f>план!AP22</f>
        <v>8</v>
      </c>
      <c r="GS24" s="2">
        <f>план!AQ22</f>
        <v>49969.919999999998</v>
      </c>
      <c r="GT24" s="2">
        <f t="shared" si="52"/>
        <v>4.6666666666666661</v>
      </c>
      <c r="GU24" s="2">
        <f t="shared" si="53"/>
        <v>29149.119999999999</v>
      </c>
      <c r="GV24" s="2">
        <f>VLOOKUP($C24,'ДС факт при поликлинике'!$D$6:$JC$141,171,0)</f>
        <v>19</v>
      </c>
      <c r="GW24" s="2">
        <f>VLOOKUP($C24,'ДС факт при поликлинике'!$D$6:$JC$141,172,0)</f>
        <v>100075.60000000002</v>
      </c>
      <c r="GX24" s="2">
        <f>VLOOKUP($C24,'ДС факт при поликлинике'!$D$6:$JC$141,173,0)</f>
        <v>0</v>
      </c>
      <c r="GY24" s="2">
        <f>VLOOKUP($C24,'ДС факт при поликлинике'!$D$6:$JC$141,174,0)</f>
        <v>0</v>
      </c>
      <c r="GZ24" s="2">
        <f t="shared" si="354"/>
        <v>2.64</v>
      </c>
      <c r="HA24" s="2">
        <f t="shared" si="355"/>
        <v>1.5399999999999998</v>
      </c>
      <c r="HB24" s="2">
        <f t="shared" si="356"/>
        <v>6.2700000000000005</v>
      </c>
      <c r="HC24" s="2">
        <f t="shared" si="54"/>
        <v>14.333333333333334</v>
      </c>
      <c r="HD24" s="2">
        <f t="shared" si="55"/>
        <v>70926.480000000025</v>
      </c>
      <c r="HE24" s="2">
        <f>план!AR22</f>
        <v>0</v>
      </c>
      <c r="HF24" s="2">
        <f>план!AS22</f>
        <v>0</v>
      </c>
      <c r="HG24" s="2">
        <f t="shared" si="56"/>
        <v>0</v>
      </c>
      <c r="HH24" s="2">
        <f t="shared" si="57"/>
        <v>0</v>
      </c>
      <c r="HI24" s="2">
        <f>VLOOKUP($C24,'ДС факт при поликлинике'!$D$6:$JC$141,175,0)</f>
        <v>0</v>
      </c>
      <c r="HJ24" s="2">
        <f>VLOOKUP($C24,'ДС факт при поликлинике'!$D$6:$JC$141,176,0)</f>
        <v>0</v>
      </c>
      <c r="HK24" s="2">
        <f>VLOOKUP($C24,'ДС факт при поликлинике'!$D$6:$JC$141,177,0)</f>
        <v>0</v>
      </c>
      <c r="HL24" s="2">
        <f>VLOOKUP($C24,'ДС факт при поликлинике'!$D$6:$JC$141,178,0)</f>
        <v>0</v>
      </c>
      <c r="HM24" s="2">
        <f t="shared" si="357"/>
        <v>0</v>
      </c>
      <c r="HN24" s="2">
        <f t="shared" si="358"/>
        <v>0</v>
      </c>
      <c r="HO24" s="2">
        <f t="shared" si="359"/>
        <v>0</v>
      </c>
      <c r="HP24" s="2">
        <f t="shared" si="58"/>
        <v>0</v>
      </c>
      <c r="HQ24" s="2">
        <f t="shared" si="59"/>
        <v>0</v>
      </c>
      <c r="HR24" s="2">
        <f>план!AT22</f>
        <v>0</v>
      </c>
      <c r="HS24" s="2">
        <f>план!AU22</f>
        <v>0</v>
      </c>
      <c r="HT24" s="2">
        <f t="shared" si="60"/>
        <v>0</v>
      </c>
      <c r="HU24" s="2">
        <f t="shared" si="61"/>
        <v>0</v>
      </c>
      <c r="HV24" s="2">
        <f>VLOOKUP($C24,'ДС факт при поликлинике'!$D$6:$JC$141,179,0)</f>
        <v>0</v>
      </c>
      <c r="HW24" s="2">
        <f>VLOOKUP($C24,'ДС факт при поликлинике'!$D$6:$JC$141,180,0)</f>
        <v>0</v>
      </c>
      <c r="HX24" s="2">
        <f>VLOOKUP($C24,'ДС факт при поликлинике'!$D$6:$JC$141,181,0)</f>
        <v>0</v>
      </c>
      <c r="HY24" s="2">
        <f>VLOOKUP($C24,'ДС факт при поликлинике'!$D$6:$JC$141,182,0)</f>
        <v>0</v>
      </c>
      <c r="HZ24" s="2">
        <f t="shared" si="360"/>
        <v>0</v>
      </c>
      <c r="IA24" s="2">
        <f t="shared" si="361"/>
        <v>0</v>
      </c>
      <c r="IB24" s="2">
        <f t="shared" si="362"/>
        <v>0</v>
      </c>
      <c r="IC24" s="2">
        <f t="shared" si="62"/>
        <v>0</v>
      </c>
      <c r="ID24" s="2">
        <f t="shared" si="63"/>
        <v>0</v>
      </c>
      <c r="IE24" s="2">
        <f>план!AV22</f>
        <v>0</v>
      </c>
      <c r="IF24" s="2">
        <f>план!AW22</f>
        <v>0</v>
      </c>
      <c r="IG24" s="2">
        <f t="shared" si="64"/>
        <v>0</v>
      </c>
      <c r="IH24" s="2">
        <f t="shared" si="65"/>
        <v>0</v>
      </c>
      <c r="II24" s="2">
        <f>VLOOKUP($C24,'ДС факт при поликлинике'!$D$6:$JC$141,129,0)</f>
        <v>0</v>
      </c>
      <c r="IJ24" s="2">
        <f>VLOOKUP($C24,'ДС факт при поликлинике'!$D$6:$JC$141,130,0)</f>
        <v>0</v>
      </c>
      <c r="IK24" s="2">
        <f>VLOOKUP($C24,'ДС факт при поликлинике'!$D$6:$JC$141,131,0)</f>
        <v>0</v>
      </c>
      <c r="IL24" s="2">
        <f>VLOOKUP($C24,'ДС факт при поликлинике'!$D$6:$JC$141,132,0)</f>
        <v>0</v>
      </c>
      <c r="IM24" s="2">
        <f t="shared" si="363"/>
        <v>0</v>
      </c>
      <c r="IN24" s="2">
        <f t="shared" si="364"/>
        <v>0</v>
      </c>
      <c r="IO24" s="2">
        <f t="shared" si="365"/>
        <v>0</v>
      </c>
      <c r="IP24" s="2">
        <f t="shared" si="66"/>
        <v>0</v>
      </c>
      <c r="IQ24" s="2">
        <f t="shared" si="67"/>
        <v>0</v>
      </c>
      <c r="IR24" s="2">
        <f>план!AX22</f>
        <v>0</v>
      </c>
      <c r="IS24" s="2">
        <f>план!AY22</f>
        <v>0</v>
      </c>
      <c r="IT24" s="2">
        <f t="shared" si="68"/>
        <v>0</v>
      </c>
      <c r="IU24" s="2">
        <f t="shared" si="69"/>
        <v>0</v>
      </c>
      <c r="IV24" s="2">
        <f>VLOOKUP($C24,'ДС факт при поликлинике'!$D$6:$JC$141,125,0)</f>
        <v>0</v>
      </c>
      <c r="IW24" s="2">
        <f>VLOOKUP($C24,'ДС факт при поликлинике'!$D$6:$JC$141,126,0)</f>
        <v>0</v>
      </c>
      <c r="IX24" s="2">
        <f>VLOOKUP($C24,'ДС факт при поликлинике'!$D$6:$JC$141,127,0)</f>
        <v>0</v>
      </c>
      <c r="IY24" s="2">
        <f>VLOOKUP($C24,'ДС факт при поликлинике'!$D$6:$JC$141,128,0)</f>
        <v>0</v>
      </c>
      <c r="IZ24" s="2">
        <f t="shared" si="366"/>
        <v>0</v>
      </c>
      <c r="JA24" s="2">
        <f t="shared" si="367"/>
        <v>0</v>
      </c>
      <c r="JB24" s="2">
        <f t="shared" si="368"/>
        <v>0</v>
      </c>
      <c r="JC24" s="2">
        <f t="shared" si="70"/>
        <v>0</v>
      </c>
      <c r="JD24" s="2">
        <f t="shared" si="71"/>
        <v>0</v>
      </c>
      <c r="JE24" s="2">
        <f>план!AZ22</f>
        <v>0</v>
      </c>
      <c r="JF24" s="2">
        <f>план!BA22</f>
        <v>0</v>
      </c>
      <c r="JG24" s="2">
        <f t="shared" si="72"/>
        <v>0</v>
      </c>
      <c r="JH24" s="2">
        <f t="shared" si="73"/>
        <v>0</v>
      </c>
      <c r="JI24" s="2">
        <f>VLOOKUP($C24,'ДС факт при поликлинике'!$D$6:$JC$141,161,0)</f>
        <v>0</v>
      </c>
      <c r="JJ24" s="2">
        <f>VLOOKUP($C24,'ДС факт при поликлинике'!$D$6:$JC$141,162,0)</f>
        <v>0</v>
      </c>
      <c r="JK24" s="2"/>
      <c r="JL24" s="2"/>
      <c r="JM24" s="2">
        <f t="shared" si="369"/>
        <v>0</v>
      </c>
      <c r="JN24" s="2">
        <f t="shared" si="370"/>
        <v>0</v>
      </c>
      <c r="JO24" s="2">
        <f t="shared" si="371"/>
        <v>0</v>
      </c>
      <c r="JP24" s="2">
        <f t="shared" si="74"/>
        <v>0</v>
      </c>
      <c r="JQ24" s="2">
        <f t="shared" si="75"/>
        <v>0</v>
      </c>
      <c r="JR24" s="2">
        <f>план!BB22</f>
        <v>0</v>
      </c>
      <c r="JS24" s="2">
        <f>план!BC22</f>
        <v>0</v>
      </c>
      <c r="JT24" s="2">
        <f t="shared" si="76"/>
        <v>0</v>
      </c>
      <c r="JU24" s="2">
        <f t="shared" si="77"/>
        <v>0</v>
      </c>
      <c r="JV24" s="2">
        <f>VLOOKUP($C24,'ДС факт при поликлинике'!$D$6:$JC$141,133,0)</f>
        <v>0</v>
      </c>
      <c r="JW24" s="2">
        <f>VLOOKUP($C24,'ДС факт при поликлинике'!$D$6:$JC$141,134,0)</f>
        <v>0</v>
      </c>
      <c r="JX24" s="2">
        <f>VLOOKUP($C24,'ДС факт при поликлинике'!$D$6:$JC$141,135,0)</f>
        <v>0</v>
      </c>
      <c r="JY24" s="2">
        <f>VLOOKUP($C24,'ДС факт при поликлинике'!$D$6:$JC$141,136,0)</f>
        <v>0</v>
      </c>
      <c r="JZ24" s="2">
        <f t="shared" si="372"/>
        <v>0</v>
      </c>
      <c r="KA24" s="2">
        <f t="shared" si="373"/>
        <v>0</v>
      </c>
      <c r="KB24" s="2">
        <f t="shared" si="374"/>
        <v>0</v>
      </c>
      <c r="KC24" s="2">
        <f t="shared" si="78"/>
        <v>0</v>
      </c>
      <c r="KD24" s="2">
        <f t="shared" si="79"/>
        <v>0</v>
      </c>
      <c r="KE24" s="2">
        <f>план!BD22</f>
        <v>0</v>
      </c>
      <c r="KF24" s="2">
        <f>план!BE22</f>
        <v>0</v>
      </c>
      <c r="KG24" s="2">
        <f t="shared" si="80"/>
        <v>0</v>
      </c>
      <c r="KH24" s="2">
        <f t="shared" si="81"/>
        <v>0</v>
      </c>
      <c r="KI24" s="2">
        <f>VLOOKUP($C24,'ДС факт при поликлинике'!$D$6:$JC$141,137,0)</f>
        <v>0</v>
      </c>
      <c r="KJ24" s="2">
        <f>VLOOKUP($C24,'ДС факт при поликлинике'!$D$6:$JC$141,138,0)</f>
        <v>0</v>
      </c>
      <c r="KK24" s="2">
        <f>VLOOKUP($C24,'ДС факт при поликлинике'!$D$6:$JC$141,139,0)</f>
        <v>0</v>
      </c>
      <c r="KL24" s="2">
        <f>VLOOKUP($C24,'ДС факт при поликлинике'!$D$6:$JC$141,140,0)</f>
        <v>0</v>
      </c>
      <c r="KM24" s="2">
        <f t="shared" si="375"/>
        <v>0</v>
      </c>
      <c r="KN24" s="2">
        <f t="shared" si="376"/>
        <v>0</v>
      </c>
      <c r="KO24" s="2">
        <f t="shared" si="377"/>
        <v>0</v>
      </c>
      <c r="KP24" s="2">
        <f t="shared" si="82"/>
        <v>0</v>
      </c>
      <c r="KQ24" s="2">
        <f t="shared" si="83"/>
        <v>0</v>
      </c>
      <c r="KR24" s="2">
        <f>план!BF22</f>
        <v>0</v>
      </c>
      <c r="KS24" s="2">
        <f>план!BG22</f>
        <v>0</v>
      </c>
      <c r="KT24" s="2">
        <f t="shared" si="84"/>
        <v>0</v>
      </c>
      <c r="KU24" s="2">
        <f t="shared" si="85"/>
        <v>0</v>
      </c>
      <c r="KV24" s="2">
        <f>VLOOKUP($C24,'ДС факт при поликлинике'!$D$6:$JC$141,141,0)</f>
        <v>0</v>
      </c>
      <c r="KW24" s="2">
        <f>VLOOKUP($C24,'ДС факт при поликлинике'!$D$6:$JC$141,142,0)</f>
        <v>0</v>
      </c>
      <c r="KX24" s="2"/>
      <c r="KY24" s="2"/>
      <c r="KZ24" s="2">
        <f t="shared" si="378"/>
        <v>0</v>
      </c>
      <c r="LA24" s="2">
        <f t="shared" si="379"/>
        <v>0</v>
      </c>
      <c r="LB24" s="2">
        <f t="shared" si="380"/>
        <v>0</v>
      </c>
      <c r="LC24" s="2">
        <f t="shared" si="86"/>
        <v>0</v>
      </c>
      <c r="LD24" s="2">
        <f t="shared" si="87"/>
        <v>0</v>
      </c>
      <c r="LE24" s="2">
        <f>план!BH22</f>
        <v>0</v>
      </c>
      <c r="LF24" s="2">
        <f>план!BI22</f>
        <v>0</v>
      </c>
      <c r="LG24" s="2">
        <f t="shared" si="88"/>
        <v>0</v>
      </c>
      <c r="LH24" s="2">
        <f t="shared" si="89"/>
        <v>0</v>
      </c>
      <c r="LI24" s="2">
        <f>VLOOKUP($C24,'ДС факт при поликлинике'!$D$6:$JC$141,143,0)</f>
        <v>0</v>
      </c>
      <c r="LJ24" s="2">
        <f>VLOOKUP($C24,'ДС факт при поликлинике'!$D$6:$JC$141,144,0)</f>
        <v>0</v>
      </c>
      <c r="LK24" s="2"/>
      <c r="LL24" s="2"/>
      <c r="LM24" s="2">
        <f t="shared" si="381"/>
        <v>0</v>
      </c>
      <c r="LN24" s="2">
        <f t="shared" si="382"/>
        <v>0</v>
      </c>
      <c r="LO24" s="2">
        <f t="shared" si="383"/>
        <v>0</v>
      </c>
      <c r="LP24" s="2">
        <f t="shared" si="90"/>
        <v>0</v>
      </c>
      <c r="LQ24" s="2">
        <f t="shared" si="91"/>
        <v>0</v>
      </c>
      <c r="LR24" s="2">
        <f>план!BJ22</f>
        <v>0</v>
      </c>
      <c r="LS24" s="2">
        <f>план!BK22</f>
        <v>0</v>
      </c>
      <c r="LT24" s="2">
        <f t="shared" si="92"/>
        <v>0</v>
      </c>
      <c r="LU24" s="2">
        <f t="shared" si="93"/>
        <v>0</v>
      </c>
      <c r="LV24" s="2">
        <f>VLOOKUP($C24,'ДС факт при поликлинике'!$D$6:$JC$141,145,0)</f>
        <v>0</v>
      </c>
      <c r="LW24" s="2">
        <f>VLOOKUP($C24,'ДС факт при поликлинике'!$D$6:$JC$141,146,0)</f>
        <v>0</v>
      </c>
      <c r="LX24" s="2"/>
      <c r="LY24" s="2"/>
      <c r="LZ24" s="2">
        <f t="shared" si="384"/>
        <v>0</v>
      </c>
      <c r="MA24" s="2">
        <f t="shared" si="385"/>
        <v>0</v>
      </c>
      <c r="MB24" s="2">
        <f t="shared" si="386"/>
        <v>0</v>
      </c>
      <c r="MC24" s="2">
        <f t="shared" si="94"/>
        <v>0</v>
      </c>
      <c r="MD24" s="2">
        <f t="shared" si="95"/>
        <v>0</v>
      </c>
      <c r="ME24" s="2">
        <f>план!BL22</f>
        <v>0</v>
      </c>
      <c r="MF24" s="2">
        <f>план!BM22</f>
        <v>0</v>
      </c>
      <c r="MG24" s="2">
        <f t="shared" si="96"/>
        <v>0</v>
      </c>
      <c r="MH24" s="2">
        <f t="shared" si="97"/>
        <v>0</v>
      </c>
      <c r="MI24" s="2">
        <f>VLOOKUP($C24,'ДС факт при поликлинике'!$D$6:$JC$141,183,0)</f>
        <v>0</v>
      </c>
      <c r="MJ24" s="2">
        <f>VLOOKUP($C24,'ДС факт при поликлинике'!$D$6:$JC$141,184,0)</f>
        <v>0</v>
      </c>
      <c r="MK24" s="2">
        <f>VLOOKUP($C24,'ДС факт при поликлинике'!$D$6:$JC$141,185,0)</f>
        <v>0</v>
      </c>
      <c r="ML24" s="2">
        <f>VLOOKUP($C24,'ДС факт при поликлинике'!$D$6:$JC$141,186,0)</f>
        <v>0</v>
      </c>
      <c r="MM24" s="2">
        <f t="shared" si="387"/>
        <v>0</v>
      </c>
      <c r="MN24" s="2">
        <f t="shared" si="388"/>
        <v>0</v>
      </c>
      <c r="MO24" s="2">
        <f t="shared" si="389"/>
        <v>0</v>
      </c>
      <c r="MP24" s="2">
        <f t="shared" si="98"/>
        <v>0</v>
      </c>
      <c r="MQ24" s="2">
        <f t="shared" si="99"/>
        <v>0</v>
      </c>
      <c r="MR24" s="2">
        <f>план!BN22</f>
        <v>0</v>
      </c>
      <c r="MS24" s="2">
        <f>план!BO22</f>
        <v>0</v>
      </c>
      <c r="MT24" s="2">
        <f t="shared" si="100"/>
        <v>0</v>
      </c>
      <c r="MU24" s="2">
        <f t="shared" si="101"/>
        <v>0</v>
      </c>
      <c r="MV24" s="2">
        <f>VLOOKUP($C24,'ДС факт при поликлинике'!$D$6:$JC$141,187,0)</f>
        <v>0</v>
      </c>
      <c r="MW24" s="2">
        <f>VLOOKUP($C24,'ДС факт при поликлинике'!$D$6:$JC$141,188,0)</f>
        <v>0</v>
      </c>
      <c r="MX24" s="2"/>
      <c r="MY24" s="2"/>
      <c r="MZ24" s="2">
        <f t="shared" si="390"/>
        <v>0</v>
      </c>
      <c r="NA24" s="2">
        <f t="shared" si="391"/>
        <v>0</v>
      </c>
      <c r="NB24" s="2">
        <f t="shared" si="392"/>
        <v>0</v>
      </c>
      <c r="NC24" s="2">
        <f t="shared" si="102"/>
        <v>0</v>
      </c>
      <c r="ND24" s="2">
        <f t="shared" si="103"/>
        <v>0</v>
      </c>
      <c r="NE24" s="2">
        <f>план!BP22</f>
        <v>0</v>
      </c>
      <c r="NF24" s="2">
        <f>план!BQ22</f>
        <v>0</v>
      </c>
      <c r="NG24" s="2">
        <f t="shared" si="104"/>
        <v>0</v>
      </c>
      <c r="NH24" s="2">
        <f t="shared" si="105"/>
        <v>0</v>
      </c>
      <c r="NI24" s="2">
        <f>VLOOKUP($C24,'ДС факт при поликлинике'!$D$6:$JC$141,189,0)</f>
        <v>0</v>
      </c>
      <c r="NJ24" s="2">
        <f>VLOOKUP($C24,'ДС факт при поликлинике'!$D$6:$JC$141,190,0)</f>
        <v>0</v>
      </c>
      <c r="NK24" s="2"/>
      <c r="NL24" s="2"/>
      <c r="NM24" s="2">
        <f t="shared" si="393"/>
        <v>0</v>
      </c>
      <c r="NN24" s="2">
        <f t="shared" si="394"/>
        <v>0</v>
      </c>
      <c r="NO24" s="2">
        <f t="shared" si="395"/>
        <v>0</v>
      </c>
      <c r="NP24" s="2">
        <f t="shared" si="106"/>
        <v>0</v>
      </c>
      <c r="NQ24" s="2">
        <f t="shared" si="107"/>
        <v>0</v>
      </c>
      <c r="NR24" s="2">
        <f>план!BR22</f>
        <v>0</v>
      </c>
      <c r="NS24" s="2">
        <f>план!BS22</f>
        <v>0</v>
      </c>
      <c r="NT24" s="2">
        <f t="shared" si="108"/>
        <v>0</v>
      </c>
      <c r="NU24" s="2">
        <f t="shared" si="109"/>
        <v>0</v>
      </c>
      <c r="NV24" s="2">
        <f>VLOOKUP($C24,'ДС факт при поликлинике'!$D$6:$JC$141,191,0)</f>
        <v>0</v>
      </c>
      <c r="NW24" s="2">
        <f>VLOOKUP($C24,'ДС факт при поликлинике'!$D$6:$JC$141,192,0)</f>
        <v>0</v>
      </c>
      <c r="NX24" s="2"/>
      <c r="NY24" s="2"/>
      <c r="NZ24" s="2">
        <f t="shared" si="396"/>
        <v>0</v>
      </c>
      <c r="OA24" s="2">
        <f t="shared" si="397"/>
        <v>0</v>
      </c>
      <c r="OB24" s="2">
        <f t="shared" si="398"/>
        <v>0</v>
      </c>
      <c r="OC24" s="2">
        <f t="shared" si="110"/>
        <v>0</v>
      </c>
      <c r="OD24" s="2">
        <f t="shared" si="111"/>
        <v>0</v>
      </c>
      <c r="OE24" s="2">
        <f>план!BT22</f>
        <v>0</v>
      </c>
      <c r="OF24" s="2">
        <f>план!BU22</f>
        <v>0</v>
      </c>
      <c r="OG24" s="2">
        <f t="shared" si="112"/>
        <v>0</v>
      </c>
      <c r="OH24" s="2">
        <f t="shared" si="113"/>
        <v>0</v>
      </c>
      <c r="OI24" s="2">
        <f>VLOOKUP($C24,'ДС факт при поликлинике'!$D$6:$JC$141,149,0)</f>
        <v>0</v>
      </c>
      <c r="OJ24" s="2">
        <f>VLOOKUP($C24,'ДС факт при поликлинике'!$D$6:$JC$141,150,0)</f>
        <v>0</v>
      </c>
      <c r="OK24" s="2"/>
      <c r="OL24" s="2"/>
      <c r="OM24" s="2">
        <f t="shared" si="399"/>
        <v>0</v>
      </c>
      <c r="ON24" s="2">
        <f t="shared" si="400"/>
        <v>0</v>
      </c>
      <c r="OO24" s="2">
        <f t="shared" si="401"/>
        <v>0</v>
      </c>
      <c r="OP24" s="2">
        <f t="shared" si="114"/>
        <v>0</v>
      </c>
      <c r="OQ24" s="2">
        <f t="shared" si="115"/>
        <v>0</v>
      </c>
      <c r="OR24" s="2">
        <f>план!BV22</f>
        <v>0</v>
      </c>
      <c r="OS24" s="2">
        <f>план!BW22</f>
        <v>0</v>
      </c>
      <c r="OT24" s="2">
        <f t="shared" si="116"/>
        <v>0</v>
      </c>
      <c r="OU24" s="2">
        <f t="shared" si="117"/>
        <v>0</v>
      </c>
      <c r="OV24" s="2">
        <f>VLOOKUP($C24,'ДС факт при поликлинике'!$D$6:$JC$141,247,0)</f>
        <v>0</v>
      </c>
      <c r="OW24" s="2">
        <f>VLOOKUP($C24,'ДС факт при поликлинике'!$D$6:$JC$141,248,0)</f>
        <v>0</v>
      </c>
      <c r="OX24" s="2"/>
      <c r="OY24" s="2"/>
      <c r="OZ24" s="2">
        <f t="shared" si="402"/>
        <v>0</v>
      </c>
      <c r="PA24" s="2">
        <f t="shared" si="403"/>
        <v>0</v>
      </c>
      <c r="PB24" s="2">
        <f t="shared" si="404"/>
        <v>0</v>
      </c>
      <c r="PC24" s="2">
        <f t="shared" si="118"/>
        <v>0</v>
      </c>
      <c r="PD24" s="2">
        <f t="shared" si="119"/>
        <v>0</v>
      </c>
      <c r="PE24" s="2">
        <f>план!BX22</f>
        <v>0</v>
      </c>
      <c r="PF24" s="2">
        <f>план!BY22</f>
        <v>0</v>
      </c>
      <c r="PG24" s="2">
        <f t="shared" si="120"/>
        <v>0</v>
      </c>
      <c r="PH24" s="2">
        <f t="shared" si="121"/>
        <v>0</v>
      </c>
      <c r="PI24" s="2">
        <f>VLOOKUP($C24,'ДС факт при поликлинике'!$D$6:$JC$141,95,0)</f>
        <v>0</v>
      </c>
      <c r="PJ24" s="2">
        <f>VLOOKUP($C24,'ДС факт при поликлинике'!$D$6:$JC$141,96,0)</f>
        <v>0</v>
      </c>
      <c r="PK24" s="2">
        <f>VLOOKUP($C24,'ДС факт при поликлинике'!$D$6:$JC$141,97,0)</f>
        <v>0</v>
      </c>
      <c r="PL24" s="2">
        <f>VLOOKUP($C24,'ДС факт при поликлинике'!$D$6:$JC$141,98,0)</f>
        <v>0</v>
      </c>
      <c r="PM24" s="2">
        <f t="shared" si="405"/>
        <v>0</v>
      </c>
      <c r="PN24" s="2">
        <f t="shared" si="406"/>
        <v>0</v>
      </c>
      <c r="PO24" s="2">
        <f t="shared" si="407"/>
        <v>0</v>
      </c>
      <c r="PP24" s="2">
        <f t="shared" si="122"/>
        <v>0</v>
      </c>
      <c r="PQ24" s="2">
        <f t="shared" si="123"/>
        <v>0</v>
      </c>
      <c r="PR24" s="2">
        <f>план!BZ22</f>
        <v>0</v>
      </c>
      <c r="PS24" s="2">
        <f>план!CA22</f>
        <v>0</v>
      </c>
      <c r="PT24" s="2">
        <f t="shared" si="124"/>
        <v>0</v>
      </c>
      <c r="PU24" s="2">
        <f t="shared" si="125"/>
        <v>0</v>
      </c>
      <c r="PV24" s="2">
        <f>VLOOKUP($C24,'ДС факт при поликлинике'!$D$6:$JC$141,99,0)</f>
        <v>0</v>
      </c>
      <c r="PW24" s="2">
        <f>VLOOKUP($C24,'ДС факт при поликлинике'!$D$6:$JC$141,100,0)</f>
        <v>0</v>
      </c>
      <c r="PX24" s="2">
        <f>VLOOKUP($C24,'ДС факт при поликлинике'!$D$6:$JC$141,101,0)</f>
        <v>0</v>
      </c>
      <c r="PY24" s="2">
        <f>VLOOKUP($C24,'ДС факт при поликлинике'!$D$6:$JC$141,102,0)</f>
        <v>0</v>
      </c>
      <c r="PZ24" s="2">
        <f t="shared" si="408"/>
        <v>0</v>
      </c>
      <c r="QA24" s="2">
        <f t="shared" si="409"/>
        <v>0</v>
      </c>
      <c r="QB24" s="2">
        <f t="shared" si="410"/>
        <v>0</v>
      </c>
      <c r="QC24" s="2">
        <f t="shared" si="126"/>
        <v>0</v>
      </c>
      <c r="QD24" s="2">
        <f t="shared" si="127"/>
        <v>0</v>
      </c>
      <c r="QE24" s="2">
        <f>план!CB22</f>
        <v>0</v>
      </c>
      <c r="QF24" s="2">
        <f>план!CC22</f>
        <v>0</v>
      </c>
      <c r="QG24" s="2">
        <f t="shared" si="128"/>
        <v>0</v>
      </c>
      <c r="QH24" s="2">
        <f t="shared" si="129"/>
        <v>0</v>
      </c>
      <c r="QI24" s="2">
        <f>VLOOKUP($C24,'ДС факт при поликлинике'!$D$6:$JC$141,63,0)</f>
        <v>0</v>
      </c>
      <c r="QJ24" s="2">
        <f>VLOOKUP($C24,'ДС факт при поликлинике'!$D$6:$JC$141,64,0)</f>
        <v>0</v>
      </c>
      <c r="QK24" s="2">
        <f>VLOOKUP($C24,'ДС факт при поликлинике'!$D$6:$JC$141,65,0)</f>
        <v>0</v>
      </c>
      <c r="QL24" s="2">
        <f>VLOOKUP($C24,'ДС факт при поликлинике'!$D$6:$JC$141,66,0)</f>
        <v>0</v>
      </c>
      <c r="QM24" s="2">
        <f t="shared" si="411"/>
        <v>0</v>
      </c>
      <c r="QN24" s="2">
        <f t="shared" si="412"/>
        <v>0</v>
      </c>
      <c r="QO24" s="2">
        <f t="shared" si="413"/>
        <v>0</v>
      </c>
      <c r="QP24" s="2">
        <f t="shared" si="130"/>
        <v>0</v>
      </c>
      <c r="QQ24" s="2">
        <f t="shared" si="131"/>
        <v>0</v>
      </c>
      <c r="QR24" s="2">
        <f>план!CD22</f>
        <v>0</v>
      </c>
      <c r="QS24" s="2">
        <f>план!CE22</f>
        <v>0</v>
      </c>
      <c r="QT24" s="2">
        <f t="shared" si="132"/>
        <v>0</v>
      </c>
      <c r="QU24" s="2">
        <f t="shared" si="133"/>
        <v>0</v>
      </c>
      <c r="QV24" s="2">
        <f>VLOOKUP($C24,'ДС факт при поликлинике'!$D$6:$JC$141,107,0)</f>
        <v>0</v>
      </c>
      <c r="QW24" s="2">
        <f>VLOOKUP($C24,'ДС факт при поликлинике'!$D$6:$JC$141,108,0)</f>
        <v>0</v>
      </c>
      <c r="QX24" s="2">
        <f>VLOOKUP($C24,'ДС факт при поликлинике'!$D$6:$JC$141,109,0)</f>
        <v>0</v>
      </c>
      <c r="QY24" s="2">
        <f>VLOOKUP($C24,'ДС факт при поликлинике'!$D$6:$JC$141,110,0)</f>
        <v>0</v>
      </c>
      <c r="QZ24" s="2">
        <f t="shared" si="414"/>
        <v>0</v>
      </c>
      <c r="RA24" s="2">
        <f t="shared" si="415"/>
        <v>0</v>
      </c>
      <c r="RB24" s="2">
        <f t="shared" si="416"/>
        <v>0</v>
      </c>
      <c r="RC24" s="2">
        <f t="shared" si="134"/>
        <v>0</v>
      </c>
      <c r="RD24" s="2">
        <f t="shared" si="135"/>
        <v>0</v>
      </c>
      <c r="RE24" s="2">
        <f>план!CF22</f>
        <v>0</v>
      </c>
      <c r="RF24" s="2">
        <f>план!CG22</f>
        <v>0</v>
      </c>
      <c r="RG24" s="2">
        <f t="shared" si="136"/>
        <v>0</v>
      </c>
      <c r="RH24" s="2">
        <f t="shared" si="137"/>
        <v>0</v>
      </c>
      <c r="RI24" s="2">
        <f>VLOOKUP($C24,'ДС факт при поликлинике'!$D$6:$JC$141,79,0)</f>
        <v>0</v>
      </c>
      <c r="RJ24" s="2">
        <f>VLOOKUP($C24,'ДС факт при поликлинике'!$D$6:$JC$141,80,0)</f>
        <v>0</v>
      </c>
      <c r="RK24" s="2">
        <f>VLOOKUP($C24,'ДС факт при поликлинике'!$D$6:$JC$141,81,0)</f>
        <v>0</v>
      </c>
      <c r="RL24" s="2">
        <f>VLOOKUP($C24,'ДС факт при поликлинике'!$D$6:$JC$141,82,0)</f>
        <v>0</v>
      </c>
      <c r="RM24" s="2">
        <f t="shared" si="417"/>
        <v>0</v>
      </c>
      <c r="RN24" s="2">
        <f t="shared" si="418"/>
        <v>0</v>
      </c>
      <c r="RO24" s="2">
        <f t="shared" si="419"/>
        <v>0</v>
      </c>
      <c r="RP24" s="2">
        <f t="shared" si="138"/>
        <v>0</v>
      </c>
      <c r="RQ24" s="2">
        <f t="shared" si="139"/>
        <v>0</v>
      </c>
      <c r="RR24" s="2">
        <f>план!CH22</f>
        <v>0</v>
      </c>
      <c r="RS24" s="2">
        <f>план!CI22</f>
        <v>0</v>
      </c>
      <c r="RT24" s="2">
        <f t="shared" si="140"/>
        <v>0</v>
      </c>
      <c r="RU24" s="2">
        <f t="shared" si="141"/>
        <v>0</v>
      </c>
      <c r="RV24" s="2">
        <f>VLOOKUP($C24,'ДС факт при поликлинике'!$D$6:$JC$141,119,0)</f>
        <v>0</v>
      </c>
      <c r="RW24" s="2">
        <f>VLOOKUP($C24,'ДС факт при поликлинике'!$D$6:$JC$141,120,0)</f>
        <v>0</v>
      </c>
      <c r="RX24" s="2">
        <f>VLOOKUP($C24,'ДС факт при поликлинике'!$D$6:$JC$141,121,0)</f>
        <v>0</v>
      </c>
      <c r="RY24" s="2">
        <f>VLOOKUP($C24,'ДС факт при поликлинике'!$D$6:$JC$141,122,0)</f>
        <v>0</v>
      </c>
      <c r="RZ24" s="2">
        <f t="shared" si="420"/>
        <v>0</v>
      </c>
      <c r="SA24" s="2">
        <f t="shared" si="421"/>
        <v>0</v>
      </c>
      <c r="SB24" s="2">
        <f t="shared" si="422"/>
        <v>0</v>
      </c>
      <c r="SC24" s="2">
        <f t="shared" si="142"/>
        <v>0</v>
      </c>
      <c r="SD24" s="2">
        <f t="shared" si="143"/>
        <v>0</v>
      </c>
      <c r="SE24" s="2">
        <f>план!CJ22</f>
        <v>0</v>
      </c>
      <c r="SF24" s="2">
        <f>план!CK22</f>
        <v>0</v>
      </c>
      <c r="SG24" s="2">
        <f t="shared" si="144"/>
        <v>0</v>
      </c>
      <c r="SH24" s="2">
        <f t="shared" si="145"/>
        <v>0</v>
      </c>
      <c r="SI24" s="2">
        <f>VLOOKUP($C24,'ДС факт при поликлинике'!$D$6:$JC$141,209,0)</f>
        <v>0</v>
      </c>
      <c r="SJ24" s="2">
        <f>VLOOKUP($C24,'ДС факт при поликлинике'!$D$6:$JC$141,210,0)</f>
        <v>0</v>
      </c>
      <c r="SK24" s="2">
        <f>VLOOKUP($C24,'ДС факт при поликлинике'!$D$6:$JC$141,211,0)</f>
        <v>0</v>
      </c>
      <c r="SL24" s="2">
        <f>VLOOKUP($C24,'ДС факт при поликлинике'!$D$6:$JC$141,212,0)</f>
        <v>0</v>
      </c>
      <c r="SM24" s="2">
        <f t="shared" si="423"/>
        <v>0</v>
      </c>
      <c r="SN24" s="2">
        <f t="shared" si="424"/>
        <v>0</v>
      </c>
      <c r="SO24" s="2">
        <f t="shared" si="425"/>
        <v>0</v>
      </c>
      <c r="SP24" s="2">
        <f t="shared" si="146"/>
        <v>0</v>
      </c>
      <c r="SQ24" s="2">
        <f t="shared" si="147"/>
        <v>0</v>
      </c>
      <c r="SR24" s="2">
        <f>план!CL22</f>
        <v>0</v>
      </c>
      <c r="SS24" s="2">
        <f>план!CM22</f>
        <v>0</v>
      </c>
      <c r="ST24" s="2">
        <f t="shared" si="148"/>
        <v>0</v>
      </c>
      <c r="SU24" s="2">
        <f t="shared" si="149"/>
        <v>0</v>
      </c>
      <c r="SV24" s="2">
        <f>VLOOKUP($C24,'ДС факт при поликлинике'!$D$6:$JC$141,213,0)</f>
        <v>0</v>
      </c>
      <c r="SW24" s="2">
        <f>VLOOKUP($C24,'ДС факт при поликлинике'!$D$6:$JC$141,214,0)</f>
        <v>0</v>
      </c>
      <c r="SX24" s="2">
        <f>VLOOKUP($C24,'ДС факт при поликлинике'!$D$6:$JC$141,215,0)</f>
        <v>0</v>
      </c>
      <c r="SY24" s="2">
        <f>VLOOKUP($C24,'ДС факт при поликлинике'!$D$6:$JC$141,216,0)</f>
        <v>0</v>
      </c>
      <c r="SZ24" s="2">
        <f t="shared" si="426"/>
        <v>0</v>
      </c>
      <c r="TA24" s="2">
        <f t="shared" si="427"/>
        <v>0</v>
      </c>
      <c r="TB24" s="2">
        <f t="shared" si="428"/>
        <v>0</v>
      </c>
      <c r="TC24" s="2">
        <f t="shared" si="150"/>
        <v>0</v>
      </c>
      <c r="TD24" s="2">
        <f t="shared" si="151"/>
        <v>0</v>
      </c>
      <c r="TE24" s="2">
        <f>план!CN22</f>
        <v>0</v>
      </c>
      <c r="TF24" s="2">
        <f>план!CO22</f>
        <v>0</v>
      </c>
      <c r="TG24" s="2">
        <f t="shared" si="152"/>
        <v>0</v>
      </c>
      <c r="TH24" s="2">
        <f t="shared" si="153"/>
        <v>0</v>
      </c>
      <c r="TI24" s="2">
        <f>VLOOKUP($C24,'ДС факт при поликлинике'!$D$6:$JC$141,217,0)</f>
        <v>0</v>
      </c>
      <c r="TJ24" s="2">
        <f>VLOOKUP($C24,'ДС факт при поликлинике'!$D$6:$JC$141,218,0)</f>
        <v>0</v>
      </c>
      <c r="TK24" s="2">
        <f>VLOOKUP($C24,'ДС факт при поликлинике'!$D$6:$JC$141,219,0)</f>
        <v>0</v>
      </c>
      <c r="TL24" s="2">
        <f>VLOOKUP($C24,'ДС факт при поликлинике'!$D$6:$JC$141,220,0)</f>
        <v>0</v>
      </c>
      <c r="TM24" s="2">
        <f t="shared" si="429"/>
        <v>0</v>
      </c>
      <c r="TN24" s="2">
        <f t="shared" si="430"/>
        <v>0</v>
      </c>
      <c r="TO24" s="2">
        <f t="shared" si="431"/>
        <v>0</v>
      </c>
      <c r="TP24" s="2">
        <f t="shared" si="154"/>
        <v>0</v>
      </c>
      <c r="TQ24" s="2">
        <f t="shared" si="155"/>
        <v>0</v>
      </c>
      <c r="TR24" s="2">
        <f>план!CP22</f>
        <v>0</v>
      </c>
      <c r="TS24" s="2">
        <f>план!CQ22</f>
        <v>0</v>
      </c>
      <c r="TT24" s="2">
        <f t="shared" si="156"/>
        <v>0</v>
      </c>
      <c r="TU24" s="2">
        <f t="shared" si="157"/>
        <v>0</v>
      </c>
      <c r="TV24" s="2">
        <f>VLOOKUP($C24,'ДС факт при поликлинике'!$D$6:$JC$141,221,0)</f>
        <v>0</v>
      </c>
      <c r="TW24" s="2">
        <f>VLOOKUP($C24,'ДС факт при поликлинике'!$D$6:$JC$141,222,0)</f>
        <v>0</v>
      </c>
      <c r="TX24" s="2">
        <f>VLOOKUP($C24,'ДС факт при поликлинике'!$D$6:$JC$141,223,0)</f>
        <v>0</v>
      </c>
      <c r="TY24" s="2">
        <f>VLOOKUP($C24,'ДС факт при поликлинике'!$D$6:$JC$141,224,0)</f>
        <v>0</v>
      </c>
      <c r="TZ24" s="2">
        <f t="shared" si="432"/>
        <v>0</v>
      </c>
      <c r="UA24" s="2">
        <f t="shared" si="433"/>
        <v>0</v>
      </c>
      <c r="UB24" s="2">
        <f t="shared" si="434"/>
        <v>0</v>
      </c>
      <c r="UC24" s="2">
        <f t="shared" si="158"/>
        <v>0</v>
      </c>
      <c r="UD24" s="2">
        <f t="shared" si="159"/>
        <v>0</v>
      </c>
      <c r="UE24" s="2">
        <f>план!CR22</f>
        <v>0</v>
      </c>
      <c r="UF24" s="2">
        <f>план!CS22</f>
        <v>0</v>
      </c>
      <c r="UG24" s="2">
        <f t="shared" si="160"/>
        <v>0</v>
      </c>
      <c r="UH24" s="2">
        <f t="shared" si="161"/>
        <v>0</v>
      </c>
      <c r="UI24" s="2">
        <f>VLOOKUP($C24,'ДС факт при поликлинике'!$D$6:$JC$141,233,0)</f>
        <v>0</v>
      </c>
      <c r="UJ24" s="2">
        <f>VLOOKUP($C24,'ДС факт при поликлинике'!$D$6:$JC$141,234,0)</f>
        <v>0</v>
      </c>
      <c r="UK24" s="2"/>
      <c r="UL24" s="2"/>
      <c r="UM24" s="2">
        <f t="shared" si="435"/>
        <v>0</v>
      </c>
      <c r="UN24" s="2">
        <f t="shared" si="436"/>
        <v>0</v>
      </c>
      <c r="UO24" s="2">
        <f t="shared" si="437"/>
        <v>0</v>
      </c>
      <c r="UP24" s="2">
        <f t="shared" si="162"/>
        <v>0</v>
      </c>
      <c r="UQ24" s="2">
        <f t="shared" si="163"/>
        <v>0</v>
      </c>
      <c r="UR24" s="136">
        <f>план!CT22</f>
        <v>0</v>
      </c>
      <c r="US24" s="37">
        <f>план!CU22</f>
        <v>0</v>
      </c>
      <c r="UT24" s="2">
        <f t="shared" si="164"/>
        <v>0</v>
      </c>
      <c r="UU24" s="2">
        <f t="shared" si="165"/>
        <v>0</v>
      </c>
      <c r="UV24" s="2">
        <f>VLOOKUP($C24,'ДС факт при поликлинике'!$D$6:$JC$141,225,0)</f>
        <v>0</v>
      </c>
      <c r="UW24" s="2">
        <f>VLOOKUP($C24,'ДС факт при поликлинике'!$D$6:$JC$141,226,0)</f>
        <v>0</v>
      </c>
      <c r="UX24" s="2">
        <f>VLOOKUP($C24,'ДС факт при поликлинике'!$D$6:$JC$141,227,0)</f>
        <v>0</v>
      </c>
      <c r="UY24" s="2">
        <f>VLOOKUP($C24,'ДС факт при поликлинике'!$D$6:$JC$141,228,0)</f>
        <v>0</v>
      </c>
      <c r="UZ24" s="2">
        <f t="shared" si="438"/>
        <v>0</v>
      </c>
      <c r="VA24" s="2">
        <f t="shared" si="439"/>
        <v>0</v>
      </c>
      <c r="VB24" s="2">
        <f t="shared" si="440"/>
        <v>0</v>
      </c>
      <c r="VC24" s="2">
        <f t="shared" si="166"/>
        <v>0</v>
      </c>
      <c r="VD24" s="2">
        <f t="shared" si="167"/>
        <v>0</v>
      </c>
      <c r="VE24" s="2">
        <f>план!CV22</f>
        <v>0</v>
      </c>
      <c r="VF24" s="2">
        <f>план!CW22</f>
        <v>0</v>
      </c>
      <c r="VG24" s="2">
        <f t="shared" si="168"/>
        <v>0</v>
      </c>
      <c r="VH24" s="2">
        <f t="shared" si="169"/>
        <v>0</v>
      </c>
      <c r="VI24" s="2">
        <f>VLOOKUP($C24,'ДС факт при поликлинике'!$D$6:$JC$141,205,0)</f>
        <v>0</v>
      </c>
      <c r="VJ24" s="2">
        <f>VLOOKUP($C24,'ДС факт при поликлинике'!$D$6:$JC$141,206,0)</f>
        <v>0</v>
      </c>
      <c r="VK24" s="2"/>
      <c r="VL24" s="2"/>
      <c r="VM24" s="2">
        <f t="shared" si="441"/>
        <v>0</v>
      </c>
      <c r="VN24" s="2">
        <f t="shared" si="442"/>
        <v>0</v>
      </c>
      <c r="VO24" s="2">
        <f t="shared" si="443"/>
        <v>0</v>
      </c>
      <c r="VP24" s="2">
        <f t="shared" si="170"/>
        <v>0</v>
      </c>
      <c r="VQ24" s="2">
        <f t="shared" si="171"/>
        <v>0</v>
      </c>
      <c r="VR24" s="2">
        <f>план!CX22</f>
        <v>0</v>
      </c>
      <c r="VS24" s="2">
        <f>план!CY22</f>
        <v>0</v>
      </c>
      <c r="VT24" s="2">
        <f t="shared" si="172"/>
        <v>0</v>
      </c>
      <c r="VU24" s="2">
        <f t="shared" si="173"/>
        <v>0</v>
      </c>
      <c r="VV24" s="2">
        <f>VLOOKUP($C24,'ДС факт при поликлинике'!$D$6:$JC$141,207,0)</f>
        <v>0</v>
      </c>
      <c r="VW24" s="2">
        <f>VLOOKUP($C24,'ДС факт при поликлинике'!$D$6:$JC$141,208,0)</f>
        <v>0</v>
      </c>
      <c r="VX24" s="2"/>
      <c r="VY24" s="2"/>
      <c r="VZ24" s="2">
        <f t="shared" si="444"/>
        <v>0</v>
      </c>
      <c r="WA24" s="2">
        <f t="shared" si="445"/>
        <v>0</v>
      </c>
      <c r="WB24" s="2">
        <f t="shared" si="446"/>
        <v>0</v>
      </c>
      <c r="WC24" s="2">
        <f t="shared" si="174"/>
        <v>0</v>
      </c>
      <c r="WD24" s="2">
        <f t="shared" si="175"/>
        <v>0</v>
      </c>
      <c r="WE24" s="2">
        <f>план!CZ22</f>
        <v>0</v>
      </c>
      <c r="WF24" s="2">
        <f>план!DA22</f>
        <v>0</v>
      </c>
      <c r="WG24" s="2">
        <f t="shared" si="176"/>
        <v>0</v>
      </c>
      <c r="WH24" s="2">
        <f t="shared" si="177"/>
        <v>0</v>
      </c>
      <c r="WI24" s="2">
        <f>VLOOKUP($C24,'ДС факт при поликлинике'!$D$6:$JC$141,91,0)</f>
        <v>0</v>
      </c>
      <c r="WJ24" s="2">
        <f>VLOOKUP($C24,'ДС факт при поликлинике'!$D$6:$JC$141,92,0)</f>
        <v>0</v>
      </c>
      <c r="WK24" s="2">
        <f>VLOOKUP($C24,'ДС факт при поликлинике'!$D$6:$JC$141,93,0)</f>
        <v>0</v>
      </c>
      <c r="WL24" s="2">
        <f>VLOOKUP($C24,'ДС факт при поликлинике'!$D$6:$JC$141,94,0)</f>
        <v>0</v>
      </c>
      <c r="WM24" s="2">
        <f t="shared" si="447"/>
        <v>0</v>
      </c>
      <c r="WN24" s="2">
        <f t="shared" si="448"/>
        <v>0</v>
      </c>
      <c r="WO24" s="2">
        <f t="shared" si="449"/>
        <v>0</v>
      </c>
      <c r="WP24" s="2">
        <f t="shared" si="178"/>
        <v>0</v>
      </c>
      <c r="WQ24" s="2">
        <f t="shared" si="179"/>
        <v>0</v>
      </c>
      <c r="WR24" s="2">
        <f>план!DB22</f>
        <v>0</v>
      </c>
      <c r="WS24" s="2">
        <f>план!DC22</f>
        <v>0</v>
      </c>
      <c r="WT24" s="2">
        <f t="shared" si="180"/>
        <v>0</v>
      </c>
      <c r="WU24" s="2">
        <f t="shared" si="181"/>
        <v>0</v>
      </c>
      <c r="WV24" s="2">
        <f>VLOOKUP($C24,'ДС факт при поликлинике'!$D$6:$JC$141,67,0)</f>
        <v>0</v>
      </c>
      <c r="WW24" s="2">
        <f>VLOOKUP($C24,'ДС факт при поликлинике'!$D$6:$JC$141,68,0)</f>
        <v>0</v>
      </c>
      <c r="WX24" s="2">
        <f>VLOOKUP($C24,'ДС факт при поликлинике'!$D$6:$JC$141,69,0)</f>
        <v>0</v>
      </c>
      <c r="WY24" s="2">
        <f>VLOOKUP($C24,'ДС факт при поликлинике'!$D$6:$JC$141,70,0)</f>
        <v>0</v>
      </c>
      <c r="WZ24" s="2">
        <f t="shared" si="450"/>
        <v>0</v>
      </c>
      <c r="XA24" s="2">
        <f t="shared" si="451"/>
        <v>0</v>
      </c>
      <c r="XB24" s="2">
        <f t="shared" si="452"/>
        <v>0</v>
      </c>
      <c r="XC24" s="2">
        <f t="shared" si="182"/>
        <v>0</v>
      </c>
      <c r="XD24" s="2">
        <f t="shared" si="183"/>
        <v>0</v>
      </c>
      <c r="XE24" s="2">
        <f>план!DD22</f>
        <v>0</v>
      </c>
      <c r="XF24" s="2">
        <f>план!DE22</f>
        <v>0</v>
      </c>
      <c r="XG24" s="2">
        <f t="shared" si="184"/>
        <v>0</v>
      </c>
      <c r="XH24" s="2">
        <f t="shared" si="185"/>
        <v>0</v>
      </c>
      <c r="XI24" s="2">
        <f>VLOOKUP($C24,'ДС факт при поликлинике'!$D$6:$JC$141,111,0)</f>
        <v>0</v>
      </c>
      <c r="XJ24" s="2">
        <f>VLOOKUP($C24,'ДС факт при поликлинике'!$D$6:$JC$141,112,0)</f>
        <v>0</v>
      </c>
      <c r="XK24" s="2">
        <f>VLOOKUP($C24,'ДС факт при поликлинике'!$D$6:$JC$141,113,0)</f>
        <v>0</v>
      </c>
      <c r="XL24" s="2">
        <f>VLOOKUP($C24,'ДС факт при поликлинике'!$D$6:$JC$141,114,0)</f>
        <v>0</v>
      </c>
      <c r="XM24" s="2">
        <f t="shared" si="453"/>
        <v>0</v>
      </c>
      <c r="XN24" s="2">
        <f t="shared" si="454"/>
        <v>0</v>
      </c>
      <c r="XO24" s="2">
        <f t="shared" si="455"/>
        <v>0</v>
      </c>
      <c r="XP24" s="2">
        <f t="shared" si="186"/>
        <v>0</v>
      </c>
      <c r="XQ24" s="2">
        <f t="shared" si="187"/>
        <v>0</v>
      </c>
      <c r="XR24" s="2">
        <f>план!DF22</f>
        <v>0</v>
      </c>
      <c r="XS24" s="2">
        <f>план!DG22</f>
        <v>0</v>
      </c>
      <c r="XT24" s="2">
        <f t="shared" si="188"/>
        <v>0</v>
      </c>
      <c r="XU24" s="2">
        <f t="shared" si="189"/>
        <v>0</v>
      </c>
      <c r="XV24" s="2">
        <f>VLOOKUP($C24,'ДС факт при поликлинике'!$D$6:$JC$141,87,0)</f>
        <v>0</v>
      </c>
      <c r="XW24" s="2">
        <f>VLOOKUP($C24,'ДС факт при поликлинике'!$D$6:$JC$141,88,0)</f>
        <v>0</v>
      </c>
      <c r="XX24" s="2">
        <f>VLOOKUP($C24,'ДС факт при поликлинике'!$D$6:$JC$141,89,0)</f>
        <v>0</v>
      </c>
      <c r="XY24" s="2">
        <f>VLOOKUP($C24,'ДС факт при поликлинике'!$D$6:$JC$141,90,0)</f>
        <v>0</v>
      </c>
      <c r="XZ24" s="2">
        <f t="shared" si="456"/>
        <v>0</v>
      </c>
      <c r="YA24" s="2">
        <f t="shared" si="457"/>
        <v>0</v>
      </c>
      <c r="YB24" s="2">
        <f t="shared" si="458"/>
        <v>0</v>
      </c>
      <c r="YC24" s="2">
        <f t="shared" si="190"/>
        <v>0</v>
      </c>
      <c r="YD24" s="2">
        <f t="shared" si="191"/>
        <v>0</v>
      </c>
      <c r="YE24" s="2">
        <f>план!DH22</f>
        <v>0</v>
      </c>
      <c r="YF24" s="2">
        <f>план!DI22</f>
        <v>0</v>
      </c>
      <c r="YG24" s="2">
        <f t="shared" si="192"/>
        <v>0</v>
      </c>
      <c r="YH24" s="2">
        <f t="shared" si="193"/>
        <v>0</v>
      </c>
      <c r="YI24" s="2">
        <f>VLOOKUP($C24,'ДС факт при поликлинике'!$D$6:$JC$141,75,0)</f>
        <v>0</v>
      </c>
      <c r="YJ24" s="2">
        <f>VLOOKUP($C24,'ДС факт при поликлинике'!$D$6:$JC$141,76,0)</f>
        <v>0</v>
      </c>
      <c r="YK24" s="2">
        <f>VLOOKUP($C24,'ДС факт при поликлинике'!$D$6:$JC$141,77,0)</f>
        <v>0</v>
      </c>
      <c r="YL24" s="2">
        <f>VLOOKUP($C24,'ДС факт при поликлинике'!$D$6:$JC$141,78,0)</f>
        <v>0</v>
      </c>
      <c r="YM24" s="2">
        <f t="shared" si="459"/>
        <v>0</v>
      </c>
      <c r="YN24" s="2">
        <f t="shared" si="460"/>
        <v>0</v>
      </c>
      <c r="YO24" s="2">
        <f t="shared" si="461"/>
        <v>0</v>
      </c>
      <c r="YP24" s="2">
        <f t="shared" si="194"/>
        <v>0</v>
      </c>
      <c r="YQ24" s="2">
        <f t="shared" si="195"/>
        <v>0</v>
      </c>
      <c r="YR24" s="2">
        <f>план!DJ22</f>
        <v>0</v>
      </c>
      <c r="YS24" s="2">
        <f>план!DK22</f>
        <v>0</v>
      </c>
      <c r="YT24" s="2">
        <f t="shared" si="196"/>
        <v>0</v>
      </c>
      <c r="YU24" s="2">
        <f t="shared" si="197"/>
        <v>0</v>
      </c>
      <c r="YV24" s="2">
        <f>VLOOKUP($C24,'ДС факт при поликлинике'!$D$6:$JC$141,71,0)</f>
        <v>0</v>
      </c>
      <c r="YW24" s="2">
        <f>VLOOKUP($C24,'ДС факт при поликлинике'!$D$6:$JC$141,72,0)</f>
        <v>0</v>
      </c>
      <c r="YX24" s="2">
        <f>VLOOKUP($C24,'ДС факт при поликлинике'!$D$6:$JC$141,73,0)</f>
        <v>0</v>
      </c>
      <c r="YY24" s="2">
        <f>VLOOKUP($C24,'ДС факт при поликлинике'!$D$6:$JC$141,74,0)</f>
        <v>0</v>
      </c>
      <c r="YZ24" s="2">
        <f t="shared" si="462"/>
        <v>0</v>
      </c>
      <c r="ZA24" s="2">
        <f t="shared" si="463"/>
        <v>0</v>
      </c>
      <c r="ZB24" s="2">
        <f t="shared" si="464"/>
        <v>0</v>
      </c>
      <c r="ZC24" s="2">
        <f t="shared" si="198"/>
        <v>0</v>
      </c>
      <c r="ZD24" s="2">
        <f t="shared" si="199"/>
        <v>0</v>
      </c>
      <c r="ZE24" s="2">
        <f>план!DL22</f>
        <v>0</v>
      </c>
      <c r="ZF24" s="2">
        <f>план!DM22</f>
        <v>0</v>
      </c>
      <c r="ZG24" s="2">
        <f t="shared" si="200"/>
        <v>0</v>
      </c>
      <c r="ZH24" s="2">
        <f t="shared" si="201"/>
        <v>0</v>
      </c>
      <c r="ZI24" s="2">
        <f>VLOOKUP($C24,'ДС факт при поликлинике'!$D$6:$JC$141,103,0)</f>
        <v>0</v>
      </c>
      <c r="ZJ24" s="2">
        <f>VLOOKUP($C24,'ДС факт при поликлинике'!$D$6:$JC$141,104,0)</f>
        <v>0</v>
      </c>
      <c r="ZK24" s="2">
        <f>VLOOKUP($C24,'ДС факт при поликлинике'!$D$6:$JC$141,105,0)</f>
        <v>0</v>
      </c>
      <c r="ZL24" s="2">
        <f>VLOOKUP($C24,'ДС факт при поликлинике'!$D$6:$JC$141,106,0)</f>
        <v>0</v>
      </c>
      <c r="ZM24" s="2">
        <f t="shared" si="465"/>
        <v>0</v>
      </c>
      <c r="ZN24" s="2">
        <f t="shared" si="466"/>
        <v>0</v>
      </c>
      <c r="ZO24" s="2">
        <f t="shared" si="467"/>
        <v>0</v>
      </c>
      <c r="ZP24" s="2">
        <f t="shared" si="202"/>
        <v>0</v>
      </c>
      <c r="ZQ24" s="2">
        <f t="shared" si="203"/>
        <v>0</v>
      </c>
      <c r="ZR24" s="2">
        <f>план!DN22</f>
        <v>0</v>
      </c>
      <c r="ZS24" s="2">
        <f>план!DO22</f>
        <v>0</v>
      </c>
      <c r="ZT24" s="2">
        <f t="shared" si="204"/>
        <v>0</v>
      </c>
      <c r="ZU24" s="2">
        <f t="shared" si="205"/>
        <v>0</v>
      </c>
      <c r="ZV24" s="2">
        <f>VLOOKUP($C24,'ДС факт при поликлинике'!$D$6:$JC$141,249,0)</f>
        <v>0</v>
      </c>
      <c r="ZW24" s="2">
        <f>VLOOKUP($C24,'ДС факт при поликлинике'!$D$6:$JC$141,250,0)</f>
        <v>0</v>
      </c>
      <c r="ZX24" s="2">
        <f>VLOOKUP($C24,'ДС факт при поликлинике'!$D$6:$JC$141,251,0)</f>
        <v>0</v>
      </c>
      <c r="ZY24" s="2">
        <f>VLOOKUP($C24,'ДС факт при поликлинике'!$D$6:$JC$141,252,0)</f>
        <v>0</v>
      </c>
      <c r="ZZ24" s="2">
        <f t="shared" si="468"/>
        <v>0</v>
      </c>
      <c r="AAA24" s="2">
        <f t="shared" si="469"/>
        <v>0</v>
      </c>
      <c r="AAB24" s="2">
        <f t="shared" si="470"/>
        <v>0</v>
      </c>
      <c r="AAC24" s="2">
        <f t="shared" si="206"/>
        <v>0</v>
      </c>
      <c r="AAD24" s="2">
        <f t="shared" si="207"/>
        <v>0</v>
      </c>
      <c r="AAE24" s="2">
        <f>план!DP22</f>
        <v>0</v>
      </c>
      <c r="AAF24" s="2">
        <f>план!DQ22</f>
        <v>0</v>
      </c>
      <c r="AAG24" s="2">
        <f t="shared" si="208"/>
        <v>0</v>
      </c>
      <c r="AAH24" s="2">
        <f t="shared" si="209"/>
        <v>0</v>
      </c>
      <c r="AAI24" s="2">
        <f>VLOOKUP($C24,'ДС факт при поликлинике'!$D$6:$JC$141,115,0)</f>
        <v>0</v>
      </c>
      <c r="AAJ24" s="2">
        <f>VLOOKUP($C24,'ДС факт при поликлинике'!$D$6:$JC$141,116,0)</f>
        <v>0</v>
      </c>
      <c r="AAK24" s="2">
        <f>VLOOKUP($C24,'ДС факт при поликлинике'!$D$6:$JC$141,117,0)</f>
        <v>0</v>
      </c>
      <c r="AAL24" s="2">
        <f>VLOOKUP($C24,'ДС факт при поликлинике'!$D$6:$JC$141,118,0)</f>
        <v>0</v>
      </c>
      <c r="AAM24" s="2">
        <f t="shared" si="471"/>
        <v>0</v>
      </c>
      <c r="AAN24" s="2">
        <f t="shared" si="472"/>
        <v>0</v>
      </c>
      <c r="AAO24" s="2">
        <f t="shared" si="473"/>
        <v>0</v>
      </c>
      <c r="AAP24" s="2">
        <f t="shared" si="210"/>
        <v>0</v>
      </c>
      <c r="AAQ24" s="2">
        <f t="shared" si="211"/>
        <v>0</v>
      </c>
      <c r="AAR24" s="2">
        <f>план!DR22</f>
        <v>0</v>
      </c>
      <c r="AAS24" s="2">
        <f>план!DS22</f>
        <v>0</v>
      </c>
      <c r="AAT24" s="2">
        <f t="shared" si="212"/>
        <v>0</v>
      </c>
      <c r="AAU24" s="2">
        <f t="shared" si="213"/>
        <v>0</v>
      </c>
      <c r="AAV24" s="2">
        <f>VLOOKUP($C24,'ДС факт при поликлинике'!$D$6:$JC$141,59,0)</f>
        <v>0</v>
      </c>
      <c r="AAW24" s="2">
        <f>VLOOKUP($C24,'ДС факт при поликлинике'!$D$6:$JC$141,60,0)</f>
        <v>0</v>
      </c>
      <c r="AAX24" s="2">
        <f>VLOOKUP($C24,'ДС факт при поликлинике'!$D$6:$JC$141,61,0)</f>
        <v>0</v>
      </c>
      <c r="AAY24" s="2">
        <f>VLOOKUP($C24,'ДС факт при поликлинике'!$D$6:$JC$141,62,0)</f>
        <v>0</v>
      </c>
      <c r="AAZ24" s="2">
        <f t="shared" si="474"/>
        <v>0</v>
      </c>
      <c r="ABA24" s="2">
        <f t="shared" si="475"/>
        <v>0</v>
      </c>
      <c r="ABB24" s="2">
        <f t="shared" si="476"/>
        <v>0</v>
      </c>
      <c r="ABC24" s="2">
        <f t="shared" si="214"/>
        <v>0</v>
      </c>
      <c r="ABD24" s="2">
        <f t="shared" si="215"/>
        <v>0</v>
      </c>
      <c r="ABE24" s="2">
        <f>план!DT22</f>
        <v>0</v>
      </c>
      <c r="ABF24" s="2">
        <f>план!DU22</f>
        <v>0</v>
      </c>
      <c r="ABG24" s="2">
        <f t="shared" si="216"/>
        <v>0</v>
      </c>
      <c r="ABH24" s="2">
        <f t="shared" si="217"/>
        <v>0</v>
      </c>
      <c r="ABI24" s="2">
        <f>VLOOKUP($C24,'ДС факт при поликлинике'!$D$6:$JC$141,55,0)</f>
        <v>0</v>
      </c>
      <c r="ABJ24" s="2">
        <f>VLOOKUP($C24,'ДС факт при поликлинике'!$D$6:$JC$141,56,0)</f>
        <v>0</v>
      </c>
      <c r="ABK24" s="2">
        <f>VLOOKUP($C24,'ДС факт при поликлинике'!$D$6:$JC$141,57,0)</f>
        <v>0</v>
      </c>
      <c r="ABL24" s="2">
        <f>VLOOKUP($C24,'ДС факт при поликлинике'!$D$6:$JC$141,58,0)</f>
        <v>0</v>
      </c>
      <c r="ABM24" s="2">
        <f t="shared" si="477"/>
        <v>0</v>
      </c>
      <c r="ABN24" s="2">
        <f t="shared" si="478"/>
        <v>0</v>
      </c>
      <c r="ABO24" s="2">
        <f t="shared" si="479"/>
        <v>0</v>
      </c>
      <c r="ABP24" s="2">
        <f t="shared" si="218"/>
        <v>0</v>
      </c>
      <c r="ABQ24" s="2">
        <f t="shared" si="219"/>
        <v>0</v>
      </c>
      <c r="ABR24" s="2">
        <f>план!DV22</f>
        <v>0</v>
      </c>
      <c r="ABS24" s="2">
        <f>план!DW22</f>
        <v>0</v>
      </c>
      <c r="ABT24" s="2">
        <f t="shared" si="220"/>
        <v>0</v>
      </c>
      <c r="ABU24" s="2">
        <f t="shared" si="221"/>
        <v>0</v>
      </c>
      <c r="ABV24" s="2">
        <f>VLOOKUP($C24,'ДС факт при поликлинике'!$D$6:$JC$141,83,0)</f>
        <v>0</v>
      </c>
      <c r="ABW24" s="2">
        <f>VLOOKUP($C24,'ДС факт при поликлинике'!$D$6:$JC$141,84,0)</f>
        <v>0</v>
      </c>
      <c r="ABX24" s="2">
        <f>VLOOKUP($C24,'ДС факт при поликлинике'!$D$6:$JC$141,85,0)</f>
        <v>0</v>
      </c>
      <c r="ABY24" s="2">
        <f>VLOOKUP($C24,'ДС факт при поликлинике'!$D$6:$JC$141,86,0)</f>
        <v>0</v>
      </c>
      <c r="ABZ24" s="2">
        <f t="shared" si="480"/>
        <v>0</v>
      </c>
      <c r="ACA24" s="2">
        <f t="shared" si="481"/>
        <v>0</v>
      </c>
      <c r="ACB24" s="2">
        <f t="shared" si="482"/>
        <v>0</v>
      </c>
      <c r="ACC24" s="2">
        <f t="shared" si="222"/>
        <v>0</v>
      </c>
      <c r="ACD24" s="2">
        <f t="shared" si="223"/>
        <v>0</v>
      </c>
      <c r="ACE24" s="2">
        <f>план!DX22</f>
        <v>0</v>
      </c>
      <c r="ACF24" s="2">
        <f>план!DY22</f>
        <v>0</v>
      </c>
      <c r="ACG24" s="2">
        <f t="shared" si="224"/>
        <v>0</v>
      </c>
      <c r="ACH24" s="2">
        <f t="shared" si="225"/>
        <v>0</v>
      </c>
      <c r="ACI24" s="2">
        <f>VLOOKUP($C24,'ДС факт при поликлинике'!$D$6:$JC$141,35,0)</f>
        <v>0</v>
      </c>
      <c r="ACJ24" s="2">
        <f>VLOOKUP($C24,'ДС факт при поликлинике'!$D$6:$JC$141,36,0)</f>
        <v>0</v>
      </c>
      <c r="ACK24" s="2">
        <f>VLOOKUP($C24,'ДС факт при поликлинике'!$D$6:$JC$141,37,0)</f>
        <v>0</v>
      </c>
      <c r="ACL24" s="2">
        <f>VLOOKUP($C24,'ДС факт при поликлинике'!$D$6:$JC$141,38,0)</f>
        <v>0</v>
      </c>
      <c r="ACM24" s="2">
        <f t="shared" si="507"/>
        <v>0</v>
      </c>
      <c r="ACN24" s="2">
        <f t="shared" si="508"/>
        <v>0</v>
      </c>
      <c r="ACO24" s="2">
        <f t="shared" si="509"/>
        <v>0</v>
      </c>
      <c r="ACP24" s="2">
        <f t="shared" si="510"/>
        <v>0</v>
      </c>
      <c r="ACQ24" s="2">
        <f t="shared" si="511"/>
        <v>0</v>
      </c>
      <c r="ACR24" s="2">
        <f>план!DZ22</f>
        <v>0</v>
      </c>
      <c r="ACS24" s="2">
        <f>план!EA22</f>
        <v>0</v>
      </c>
      <c r="ACT24" s="2">
        <f t="shared" si="228"/>
        <v>0</v>
      </c>
      <c r="ACU24" s="2">
        <f t="shared" si="229"/>
        <v>0</v>
      </c>
      <c r="ACV24" s="2">
        <f>VLOOKUP($C24,'ДС факт при поликлинике'!$D$6:$JC$141,151,0)</f>
        <v>0</v>
      </c>
      <c r="ACW24" s="2">
        <f>VLOOKUP($C24,'ДС факт при поликлинике'!$D$6:$JC$141,152,0)</f>
        <v>0</v>
      </c>
      <c r="ACX24" s="2">
        <f>VLOOKUP($C24,'ДС факт при поликлинике'!$D$6:$JC$141,153,0)</f>
        <v>0</v>
      </c>
      <c r="ACY24" s="2">
        <f>VLOOKUP($C24,'ДС факт при поликлинике'!$D$6:$JC$141,154,0)</f>
        <v>0</v>
      </c>
      <c r="ACZ24" s="2">
        <f t="shared" si="486"/>
        <v>0</v>
      </c>
      <c r="ADA24" s="2">
        <f t="shared" si="487"/>
        <v>0</v>
      </c>
      <c r="ADB24" s="2">
        <f t="shared" si="488"/>
        <v>0</v>
      </c>
      <c r="ADC24" s="2">
        <f t="shared" si="230"/>
        <v>0</v>
      </c>
      <c r="ADD24" s="2">
        <f t="shared" si="231"/>
        <v>0</v>
      </c>
      <c r="ADE24" s="2">
        <f>план!EB22</f>
        <v>0</v>
      </c>
      <c r="ADF24" s="2">
        <f>план!EC22</f>
        <v>0</v>
      </c>
      <c r="ADG24" s="2">
        <f t="shared" si="232"/>
        <v>0</v>
      </c>
      <c r="ADH24" s="2">
        <f t="shared" si="233"/>
        <v>0</v>
      </c>
      <c r="ADI24" s="2">
        <f>VLOOKUP($C24,'ДС факт при поликлинике'!$D$6:$JC$141,123,0)</f>
        <v>0</v>
      </c>
      <c r="ADJ24" s="2">
        <f>VLOOKUP($C24,'ДС факт при поликлинике'!$D$6:$JC$141,124,0)</f>
        <v>0</v>
      </c>
      <c r="ADK24" s="2"/>
      <c r="ADL24" s="2"/>
      <c r="ADM24" s="2">
        <f t="shared" si="489"/>
        <v>0</v>
      </c>
      <c r="ADN24" s="2">
        <f t="shared" si="490"/>
        <v>0</v>
      </c>
      <c r="ADO24" s="2">
        <f t="shared" si="491"/>
        <v>0</v>
      </c>
      <c r="ADP24" s="2">
        <f t="shared" si="234"/>
        <v>0</v>
      </c>
      <c r="ADQ24" s="2">
        <f t="shared" si="235"/>
        <v>0</v>
      </c>
      <c r="ADR24" s="2">
        <f>план!ED22</f>
        <v>0</v>
      </c>
      <c r="ADS24" s="2">
        <f>план!EE22</f>
        <v>0</v>
      </c>
      <c r="ADT24" s="2">
        <f t="shared" si="236"/>
        <v>0</v>
      </c>
      <c r="ADU24" s="2">
        <f t="shared" si="237"/>
        <v>0</v>
      </c>
      <c r="ADV24" s="2">
        <f>VLOOKUP($C24,'ДС факт при поликлинике'!$D$6:$JC$141,147,0)</f>
        <v>0</v>
      </c>
      <c r="ADW24" s="2">
        <f>VLOOKUP($C24,'ДС факт при поликлинике'!$D$6:$JC$141,148,0)</f>
        <v>0</v>
      </c>
      <c r="ADX24" s="2"/>
      <c r="ADY24" s="2"/>
      <c r="ADZ24" s="2">
        <f t="shared" si="492"/>
        <v>0</v>
      </c>
      <c r="AEA24" s="2">
        <f t="shared" si="493"/>
        <v>0</v>
      </c>
      <c r="AEB24" s="2">
        <f t="shared" si="494"/>
        <v>0</v>
      </c>
      <c r="AEC24" s="2">
        <f t="shared" si="238"/>
        <v>0</v>
      </c>
      <c r="AED24" s="2">
        <f t="shared" si="239"/>
        <v>0</v>
      </c>
      <c r="AEE24" s="2">
        <f>план!EF22</f>
        <v>0</v>
      </c>
      <c r="AEF24" s="2">
        <f>план!EG22</f>
        <v>0</v>
      </c>
      <c r="AEG24" s="2">
        <f t="shared" si="240"/>
        <v>0</v>
      </c>
      <c r="AEH24" s="2">
        <f t="shared" si="241"/>
        <v>0</v>
      </c>
      <c r="AEI24" s="2">
        <f>VLOOKUP($C24,'ДС факт при поликлинике'!$D$6:$JC$141,155,0)</f>
        <v>0</v>
      </c>
      <c r="AEJ24" s="2">
        <f>VLOOKUP($C24,'ДС факт при поликлинике'!$D$6:$JC$141,156,0)</f>
        <v>0</v>
      </c>
      <c r="AEK24" s="2"/>
      <c r="AEL24" s="2"/>
      <c r="AEM24" s="2">
        <f t="shared" si="495"/>
        <v>0</v>
      </c>
      <c r="AEN24" s="2">
        <f t="shared" si="496"/>
        <v>0</v>
      </c>
      <c r="AEO24" s="2">
        <f t="shared" si="497"/>
        <v>0</v>
      </c>
      <c r="AEP24" s="2">
        <f t="shared" si="242"/>
        <v>0</v>
      </c>
      <c r="AEQ24" s="2">
        <f t="shared" si="243"/>
        <v>0</v>
      </c>
      <c r="AER24" s="2">
        <f>план!EH22</f>
        <v>0</v>
      </c>
      <c r="AES24" s="2">
        <f>план!EI22</f>
        <v>0</v>
      </c>
      <c r="AET24" s="2">
        <f t="shared" si="244"/>
        <v>0</v>
      </c>
      <c r="AEU24" s="2">
        <f t="shared" si="245"/>
        <v>0</v>
      </c>
      <c r="AEV24" s="2">
        <f>VLOOKUP($C24,'ДС факт при поликлинике'!$D$6:$JC$141,15,0)</f>
        <v>0</v>
      </c>
      <c r="AEW24" s="2">
        <f>VLOOKUP($C24,'ДС факт при поликлинике'!$D$6:$JC$141,16,0)</f>
        <v>0</v>
      </c>
      <c r="AEX24" s="2">
        <f>VLOOKUP($C24,'ДС факт при поликлинике'!$D$6:$JC$141,17,0)</f>
        <v>0</v>
      </c>
      <c r="AEY24" s="2">
        <f>VLOOKUP($C24,'ДС факт при поликлинике'!$D$6:$JC$141,18,0)</f>
        <v>0</v>
      </c>
      <c r="AEZ24" s="2">
        <f t="shared" si="498"/>
        <v>0</v>
      </c>
      <c r="AFA24" s="2">
        <f t="shared" si="499"/>
        <v>0</v>
      </c>
      <c r="AFB24" s="2">
        <f t="shared" si="500"/>
        <v>0</v>
      </c>
      <c r="AFC24" s="2">
        <f t="shared" si="246"/>
        <v>0</v>
      </c>
      <c r="AFD24" s="2">
        <f t="shared" si="247"/>
        <v>0</v>
      </c>
      <c r="AFE24" s="2">
        <f>план!EJ22</f>
        <v>0</v>
      </c>
      <c r="AFF24" s="2">
        <f>план!EK22</f>
        <v>0</v>
      </c>
      <c r="AFG24" s="2">
        <f t="shared" si="248"/>
        <v>0</v>
      </c>
      <c r="AFH24" s="2">
        <f t="shared" si="249"/>
        <v>0</v>
      </c>
      <c r="AFI24" s="2">
        <f>VLOOKUP($C24,'ДС факт при поликлинике'!$D$6:$JC$141,253,0)</f>
        <v>0</v>
      </c>
      <c r="AFJ24" s="2">
        <f>VLOOKUP($C24,'ДС факт при поликлинике'!$D$6:$JC$141,254,0)</f>
        <v>0</v>
      </c>
      <c r="AFK24" s="2"/>
      <c r="AFL24" s="2"/>
      <c r="AFM24" s="2">
        <f t="shared" si="501"/>
        <v>0</v>
      </c>
      <c r="AFN24" s="2">
        <f t="shared" si="502"/>
        <v>0</v>
      </c>
      <c r="AFO24" s="2">
        <f t="shared" si="503"/>
        <v>0</v>
      </c>
      <c r="AFP24" s="2">
        <f t="shared" si="250"/>
        <v>0</v>
      </c>
      <c r="AFQ24" s="2">
        <f t="shared" si="251"/>
        <v>0</v>
      </c>
      <c r="AFR24" s="20">
        <f t="shared" si="526"/>
        <v>8</v>
      </c>
      <c r="AFS24" s="20">
        <f t="shared" si="527"/>
        <v>49969.919999999998</v>
      </c>
      <c r="AFT24" s="20">
        <f t="shared" si="513"/>
        <v>4.6666666666666661</v>
      </c>
      <c r="AFU24" s="20">
        <f t="shared" si="514"/>
        <v>29149.119999999999</v>
      </c>
      <c r="AFV24" s="20">
        <f t="shared" si="515"/>
        <v>19</v>
      </c>
      <c r="AFW24" s="20">
        <f t="shared" si="516"/>
        <v>100075.60000000002</v>
      </c>
      <c r="AFX24" s="20">
        <f t="shared" si="517"/>
        <v>0</v>
      </c>
      <c r="AFY24" s="20">
        <f t="shared" si="518"/>
        <v>0</v>
      </c>
      <c r="AFZ24" s="20">
        <f t="shared" si="519"/>
        <v>2.64</v>
      </c>
      <c r="AGA24" s="20">
        <f t="shared" si="520"/>
        <v>1.5399999999999998</v>
      </c>
      <c r="AGB24" s="20">
        <f t="shared" si="521"/>
        <v>6.2700000000000005</v>
      </c>
      <c r="AGC24" s="20">
        <f t="shared" si="524"/>
        <v>14.333333333333334</v>
      </c>
      <c r="AGD24" s="20">
        <f t="shared" si="525"/>
        <v>70926.480000000025</v>
      </c>
      <c r="AGE24" s="53">
        <f t="shared" si="505"/>
        <v>4.0714285714285721</v>
      </c>
      <c r="AGF24" s="53">
        <f t="shared" si="506"/>
        <v>3.4332288590530355</v>
      </c>
      <c r="AGG24" s="4">
        <f>VLOOKUP($C24,'ДС факт при поликлинике'!$D$6:$JA$139,257,0)</f>
        <v>0</v>
      </c>
      <c r="AGH24" s="76">
        <f>VLOOKUP($C24,'ДС факт при поликлинике'!$D$6:$JA$139,258,0)</f>
        <v>0</v>
      </c>
      <c r="AGI24" s="82">
        <f t="shared" si="522"/>
        <v>0</v>
      </c>
      <c r="AGJ24" s="82">
        <f t="shared" si="523"/>
        <v>0</v>
      </c>
    </row>
    <row r="25" spans="1:868" x14ac:dyDescent="0.25">
      <c r="A25" s="112"/>
      <c r="B25" s="107">
        <v>7</v>
      </c>
      <c r="C25" s="211" t="s">
        <v>535</v>
      </c>
      <c r="D25" s="16" t="s">
        <v>223</v>
      </c>
      <c r="E25" s="17">
        <v>13520</v>
      </c>
      <c r="F25" s="17">
        <v>1.04</v>
      </c>
      <c r="G25" s="17"/>
      <c r="H25" s="122">
        <v>1</v>
      </c>
      <c r="I25" s="128"/>
      <c r="J25" s="17">
        <v>1.4</v>
      </c>
      <c r="K25" s="17">
        <v>1.68</v>
      </c>
      <c r="L25" s="17">
        <v>2.23</v>
      </c>
      <c r="M25" s="21">
        <v>2.57</v>
      </c>
      <c r="N25" s="2">
        <f>план!N23</f>
        <v>0</v>
      </c>
      <c r="O25" s="2">
        <f>план!O23</f>
        <v>0</v>
      </c>
      <c r="P25" s="2">
        <f t="shared" si="252"/>
        <v>0</v>
      </c>
      <c r="Q25" s="2">
        <f t="shared" si="253"/>
        <v>0</v>
      </c>
      <c r="R25" s="15">
        <f>VLOOKUP($C25,'ДС факт при поликлинике'!$D$6:$JC$139,31,0)</f>
        <v>0</v>
      </c>
      <c r="S25" s="15">
        <f>VLOOKUP($C25,'ДС факт при поликлинике'!$D$6:$JC$139,32,0)</f>
        <v>0</v>
      </c>
      <c r="T25" s="15">
        <f>VLOOKUP($C25,'ДС факт при поликлинике'!$D$6:$JC$139,33,0)</f>
        <v>0</v>
      </c>
      <c r="U25" s="15">
        <f>VLOOKUP($C25,'ДС факт при поликлинике'!$D$6:$JC$139,34,0)</f>
        <v>0</v>
      </c>
      <c r="V25" s="2">
        <f t="shared" si="312"/>
        <v>0</v>
      </c>
      <c r="W25" s="2">
        <f t="shared" si="313"/>
        <v>0</v>
      </c>
      <c r="X25" s="2">
        <f t="shared" si="314"/>
        <v>0</v>
      </c>
      <c r="Y25" s="2">
        <f t="shared" si="255"/>
        <v>0</v>
      </c>
      <c r="Z25" s="2">
        <f t="shared" si="256"/>
        <v>0</v>
      </c>
      <c r="AA25" s="2">
        <f>план!P23</f>
        <v>0</v>
      </c>
      <c r="AB25" s="2">
        <f>план!Q23</f>
        <v>0</v>
      </c>
      <c r="AC25" s="2">
        <f t="shared" si="0"/>
        <v>0</v>
      </c>
      <c r="AD25" s="2">
        <f t="shared" si="1"/>
        <v>0</v>
      </c>
      <c r="AE25" s="15">
        <f>VLOOKUP($C25,'ДС факт при поликлинике'!$D$6:$JC$139,3,0)</f>
        <v>0</v>
      </c>
      <c r="AF25" s="15">
        <f>VLOOKUP($C25,'ДС факт при поликлинике'!$D$6:$JC$139,4,0)</f>
        <v>0</v>
      </c>
      <c r="AG25" s="15">
        <f>VLOOKUP($C25,'ДС факт при поликлинике'!$D$6:$JC$139,5,0)</f>
        <v>0</v>
      </c>
      <c r="AH25" s="15">
        <f>VLOOKUP($C25,'ДС факт при поликлинике'!$D$6:$JC$139,6,0)</f>
        <v>0</v>
      </c>
      <c r="AI25" s="2">
        <f t="shared" si="315"/>
        <v>0</v>
      </c>
      <c r="AJ25" s="2">
        <f t="shared" si="316"/>
        <v>0</v>
      </c>
      <c r="AK25" s="2">
        <f t="shared" si="317"/>
        <v>0</v>
      </c>
      <c r="AL25" s="2">
        <f t="shared" si="2"/>
        <v>0</v>
      </c>
      <c r="AM25" s="2">
        <f t="shared" si="3"/>
        <v>0</v>
      </c>
      <c r="AN25" s="2">
        <f>план!R23</f>
        <v>0</v>
      </c>
      <c r="AO25" s="2">
        <f>план!S23</f>
        <v>0</v>
      </c>
      <c r="AP25" s="2">
        <f t="shared" si="4"/>
        <v>0</v>
      </c>
      <c r="AQ25" s="2">
        <f t="shared" si="5"/>
        <v>0</v>
      </c>
      <c r="AR25" s="2">
        <f>VLOOKUP($C25,'ДС факт при поликлинике'!$D$6:$JC$141,23,0)</f>
        <v>0</v>
      </c>
      <c r="AS25" s="2">
        <f>VLOOKUP($C25,'ДС факт при поликлинике'!$D$6:$JC$141,24,0)</f>
        <v>0</v>
      </c>
      <c r="AT25" s="2">
        <f>VLOOKUP($C25,'ДС факт при поликлинике'!$D$6:$JC$141,25,0)</f>
        <v>0</v>
      </c>
      <c r="AU25" s="2">
        <f>VLOOKUP($C25,'ДС факт при поликлинике'!$D$6:$JC$141,26,0)</f>
        <v>0</v>
      </c>
      <c r="AV25" s="2">
        <f t="shared" si="318"/>
        <v>0</v>
      </c>
      <c r="AW25" s="2">
        <f t="shared" si="319"/>
        <v>0</v>
      </c>
      <c r="AX25" s="2">
        <f t="shared" si="320"/>
        <v>0</v>
      </c>
      <c r="AY25" s="2">
        <f t="shared" si="6"/>
        <v>0</v>
      </c>
      <c r="AZ25" s="2">
        <f t="shared" si="7"/>
        <v>0</v>
      </c>
      <c r="BA25" s="2"/>
      <c r="BB25" s="2"/>
      <c r="BC25" s="2">
        <f>план!T23</f>
        <v>10</v>
      </c>
      <c r="BD25" s="2">
        <f>план!U23</f>
        <v>196851.19999999998</v>
      </c>
      <c r="BE25" s="2">
        <f t="shared" si="8"/>
        <v>5.8333333333333339</v>
      </c>
      <c r="BF25" s="2">
        <f t="shared" si="9"/>
        <v>114829.86666666667</v>
      </c>
      <c r="BG25" s="2">
        <f>VLOOKUP($C25,'ДС факт при поликлинике'!$D$6:$JC$141,7,0)</f>
        <v>0</v>
      </c>
      <c r="BH25" s="2">
        <f>VLOOKUP($C25,'ДС факт при поликлинике'!$D$6:$JC$141,8,0)</f>
        <v>0</v>
      </c>
      <c r="BI25" s="2">
        <f>VLOOKUP($C25,'ДС факт при поликлинике'!$D$6:$JC$141,9,0)</f>
        <v>0</v>
      </c>
      <c r="BJ25" s="2">
        <f>VLOOKUP($C25,'ДС факт при поликлинике'!$D$6:$JC$141,10,0)</f>
        <v>0</v>
      </c>
      <c r="BK25" s="2">
        <f t="shared" si="321"/>
        <v>10.4</v>
      </c>
      <c r="BL25" s="2">
        <f t="shared" si="322"/>
        <v>6.0666666666666673</v>
      </c>
      <c r="BM25" s="2">
        <f t="shared" si="323"/>
        <v>0</v>
      </c>
      <c r="BN25" s="2">
        <f t="shared" si="10"/>
        <v>-5.8333333333333339</v>
      </c>
      <c r="BO25" s="2">
        <f t="shared" si="11"/>
        <v>-114829.86666666667</v>
      </c>
      <c r="BP25" s="2">
        <f>план!V23</f>
        <v>0</v>
      </c>
      <c r="BQ25" s="2">
        <f>план!W23</f>
        <v>0</v>
      </c>
      <c r="BR25" s="2">
        <f t="shared" si="12"/>
        <v>0</v>
      </c>
      <c r="BS25" s="2">
        <f t="shared" si="13"/>
        <v>0</v>
      </c>
      <c r="BT25" s="2">
        <f>VLOOKUP($C25,'ДС факт при поликлинике'!$D$6:$JC$141,27,0)</f>
        <v>0</v>
      </c>
      <c r="BU25" s="2">
        <f>VLOOKUP($C25,'ДС факт при поликлинике'!$D$6:$JC$141,28,0)</f>
        <v>0</v>
      </c>
      <c r="BV25" s="2">
        <f>VLOOKUP($C25,'ДС факт при поликлинике'!$D$6:$JC$141,29,0)</f>
        <v>0</v>
      </c>
      <c r="BW25" s="2">
        <f>VLOOKUP($C25,'ДС факт при поликлинике'!$D$6:$JC$141,30,0)</f>
        <v>0</v>
      </c>
      <c r="BX25" s="2">
        <f t="shared" si="324"/>
        <v>0</v>
      </c>
      <c r="BY25" s="2">
        <f t="shared" si="325"/>
        <v>0</v>
      </c>
      <c r="BZ25" s="2">
        <f t="shared" si="326"/>
        <v>0</v>
      </c>
      <c r="CA25" s="2">
        <f t="shared" si="14"/>
        <v>0</v>
      </c>
      <c r="CB25" s="2">
        <f t="shared" si="15"/>
        <v>0</v>
      </c>
      <c r="CC25" s="2">
        <f>план!X23</f>
        <v>0</v>
      </c>
      <c r="CD25" s="2">
        <f>план!Y23</f>
        <v>0</v>
      </c>
      <c r="CE25" s="2">
        <f t="shared" si="16"/>
        <v>0</v>
      </c>
      <c r="CF25" s="2">
        <f t="shared" si="17"/>
        <v>0</v>
      </c>
      <c r="CG25" s="2">
        <f>VLOOKUP($C25,'ДС факт при поликлинике'!$D$6:$JC$141,51,0)</f>
        <v>0</v>
      </c>
      <c r="CH25" s="2">
        <f>VLOOKUP($C25,'ДС факт при поликлинике'!$D$6:$JC$141,52,0)</f>
        <v>0</v>
      </c>
      <c r="CI25" s="2">
        <f>VLOOKUP($C25,'ДС факт при поликлинике'!$D$6:$JC$141,53,0)</f>
        <v>0</v>
      </c>
      <c r="CJ25" s="2">
        <f>VLOOKUP($C25,'ДС факт при поликлинике'!$D$6:$JC$141,54,0)</f>
        <v>0</v>
      </c>
      <c r="CK25" s="2">
        <f t="shared" si="327"/>
        <v>0</v>
      </c>
      <c r="CL25" s="2">
        <f t="shared" si="328"/>
        <v>0</v>
      </c>
      <c r="CM25" s="2">
        <f t="shared" si="329"/>
        <v>0</v>
      </c>
      <c r="CN25" s="2">
        <f t="shared" si="18"/>
        <v>0</v>
      </c>
      <c r="CO25" s="2">
        <f t="shared" si="19"/>
        <v>0</v>
      </c>
      <c r="CP25" s="2">
        <f>план!Z23</f>
        <v>0</v>
      </c>
      <c r="CQ25" s="2">
        <f>план!AA23</f>
        <v>0</v>
      </c>
      <c r="CR25" s="2">
        <f t="shared" si="20"/>
        <v>0</v>
      </c>
      <c r="CS25" s="2">
        <f t="shared" si="21"/>
        <v>0</v>
      </c>
      <c r="CT25" s="2">
        <f>VLOOKUP($C25,'ДС факт при поликлинике'!$D$6:$JC$141,235,0)</f>
        <v>0</v>
      </c>
      <c r="CU25" s="2">
        <f>VLOOKUP($C25,'ДС факт при поликлинике'!$D$6:$JC$141,236,0)</f>
        <v>0</v>
      </c>
      <c r="CV25" s="2">
        <f>VLOOKUP($C25,'ДС факт при поликлинике'!$D$6:$JC$141,237,0)</f>
        <v>0</v>
      </c>
      <c r="CW25" s="2">
        <f>VLOOKUP($C25,'ДС факт при поликлинике'!$D$6:$JC$141,238,0)</f>
        <v>0</v>
      </c>
      <c r="CX25" s="2">
        <f t="shared" si="330"/>
        <v>0</v>
      </c>
      <c r="CY25" s="2">
        <f t="shared" si="331"/>
        <v>0</v>
      </c>
      <c r="CZ25" s="2">
        <f t="shared" si="332"/>
        <v>0</v>
      </c>
      <c r="DA25" s="2">
        <f t="shared" si="22"/>
        <v>0</v>
      </c>
      <c r="DB25" s="2">
        <f t="shared" si="23"/>
        <v>0</v>
      </c>
      <c r="DC25" s="2">
        <f>план!AB23</f>
        <v>0</v>
      </c>
      <c r="DD25" s="2">
        <f>план!AC23</f>
        <v>0</v>
      </c>
      <c r="DE25" s="2">
        <f t="shared" si="24"/>
        <v>0</v>
      </c>
      <c r="DF25" s="2">
        <f t="shared" si="25"/>
        <v>0</v>
      </c>
      <c r="DG25" s="2">
        <f>VLOOKUP($C25,'ДС факт при поликлинике'!$D$6:$JC$141,163,0)</f>
        <v>0</v>
      </c>
      <c r="DH25" s="2">
        <f>VLOOKUP($C25,'ДС факт при поликлинике'!$D$6:$JC$141,164,0)</f>
        <v>0</v>
      </c>
      <c r="DI25" s="2">
        <f>VLOOKUP($C25,'ДС факт при поликлинике'!$D$6:$JC$141,165,0)</f>
        <v>0</v>
      </c>
      <c r="DJ25" s="2">
        <f>VLOOKUP($C25,'ДС факт при поликлинике'!$D$6:$JC$141,166,0)</f>
        <v>0</v>
      </c>
      <c r="DK25" s="2">
        <f t="shared" si="333"/>
        <v>0</v>
      </c>
      <c r="DL25" s="2">
        <f t="shared" si="334"/>
        <v>0</v>
      </c>
      <c r="DM25" s="2">
        <f t="shared" si="335"/>
        <v>0</v>
      </c>
      <c r="DN25" s="2">
        <f t="shared" si="26"/>
        <v>0</v>
      </c>
      <c r="DO25" s="2">
        <f t="shared" si="27"/>
        <v>0</v>
      </c>
      <c r="DP25" s="2">
        <f>план!AD23</f>
        <v>0</v>
      </c>
      <c r="DQ25" s="2">
        <f>план!AE23</f>
        <v>0</v>
      </c>
      <c r="DR25" s="2">
        <f t="shared" si="28"/>
        <v>0</v>
      </c>
      <c r="DS25" s="2">
        <f t="shared" si="29"/>
        <v>0</v>
      </c>
      <c r="DT25" s="2">
        <f>VLOOKUP($C25,'ДС факт при поликлинике'!$D$6:$JC$141,229,0)</f>
        <v>0</v>
      </c>
      <c r="DU25" s="2">
        <f>VLOOKUP($C25,'ДС факт при поликлинике'!$D$6:$JC$141,230,0)</f>
        <v>0</v>
      </c>
      <c r="DV25" s="2">
        <f>VLOOKUP($C25,'ДС факт при поликлинике'!$D$6:$JC$141,231,0)</f>
        <v>0</v>
      </c>
      <c r="DW25" s="2">
        <f>VLOOKUP($C25,'ДС факт при поликлинике'!$D$6:$JC$141,232,0)</f>
        <v>0</v>
      </c>
      <c r="DX25" s="2">
        <f t="shared" si="336"/>
        <v>0</v>
      </c>
      <c r="DY25" s="2">
        <f t="shared" si="337"/>
        <v>0</v>
      </c>
      <c r="DZ25" s="2">
        <f t="shared" si="338"/>
        <v>0</v>
      </c>
      <c r="EA25" s="2">
        <f t="shared" si="30"/>
        <v>0</v>
      </c>
      <c r="EB25" s="2">
        <f t="shared" si="31"/>
        <v>0</v>
      </c>
      <c r="EC25" s="2"/>
      <c r="ED25" s="2"/>
      <c r="EE25" s="2">
        <f>план!AF23</f>
        <v>0</v>
      </c>
      <c r="EF25" s="2">
        <f>план!AG23</f>
        <v>0</v>
      </c>
      <c r="EG25" s="2">
        <f t="shared" si="32"/>
        <v>0</v>
      </c>
      <c r="EH25" s="2">
        <f t="shared" si="33"/>
        <v>0</v>
      </c>
      <c r="EI25" s="2">
        <f>VLOOKUP($C25,'ДС факт при поликлинике'!$D$6:$JC$141,239,0)</f>
        <v>0</v>
      </c>
      <c r="EJ25" s="2">
        <f>VLOOKUP($C25,'ДС факт при поликлинике'!$D$6:$JC$141,240,0)</f>
        <v>0</v>
      </c>
      <c r="EK25" s="2">
        <f>VLOOKUP($C25,'ДС факт при поликлинике'!$D$6:$JC$141,241,0)</f>
        <v>0</v>
      </c>
      <c r="EL25" s="2">
        <f>VLOOKUP($C25,'ДС факт при поликлинике'!$D$6:$JC$141,242,0)</f>
        <v>0</v>
      </c>
      <c r="EM25" s="2">
        <f t="shared" si="339"/>
        <v>0</v>
      </c>
      <c r="EN25" s="2">
        <f t="shared" si="340"/>
        <v>0</v>
      </c>
      <c r="EO25" s="2">
        <f t="shared" si="341"/>
        <v>0</v>
      </c>
      <c r="EP25" s="2">
        <f t="shared" si="34"/>
        <v>0</v>
      </c>
      <c r="EQ25" s="2">
        <f t="shared" si="35"/>
        <v>0</v>
      </c>
      <c r="ER25" s="2">
        <f>план!AH23</f>
        <v>0</v>
      </c>
      <c r="ES25" s="2">
        <f>план!AI23</f>
        <v>0</v>
      </c>
      <c r="ET25" s="2">
        <f t="shared" si="36"/>
        <v>0</v>
      </c>
      <c r="EU25" s="2">
        <f t="shared" si="37"/>
        <v>0</v>
      </c>
      <c r="EV25" s="2">
        <f>VLOOKUP($C25,'ДС факт при поликлинике'!$D$6:$JC$141,11,0)</f>
        <v>0</v>
      </c>
      <c r="EW25" s="2">
        <f>VLOOKUP($C25,'ДС факт при поликлинике'!$D$6:$JC$141,12,0)</f>
        <v>0</v>
      </c>
      <c r="EX25" s="2">
        <f>VLOOKUP($C25,'ДС факт при поликлинике'!$D$6:$JC$141,13,0)</f>
        <v>0</v>
      </c>
      <c r="EY25" s="2">
        <f>VLOOKUP($C25,'ДС факт при поликлинике'!$D$6:$JC$141,14,0)</f>
        <v>0</v>
      </c>
      <c r="EZ25" s="2">
        <f t="shared" si="342"/>
        <v>0</v>
      </c>
      <c r="FA25" s="2">
        <f t="shared" si="343"/>
        <v>0</v>
      </c>
      <c r="FB25" s="2">
        <f t="shared" si="344"/>
        <v>0</v>
      </c>
      <c r="FC25" s="2">
        <f t="shared" si="38"/>
        <v>0</v>
      </c>
      <c r="FD25" s="2">
        <f t="shared" si="39"/>
        <v>0</v>
      </c>
      <c r="FE25" s="2">
        <f>план!AJ23</f>
        <v>0</v>
      </c>
      <c r="FF25" s="2">
        <f>план!AK23</f>
        <v>0</v>
      </c>
      <c r="FG25" s="2">
        <f t="shared" si="40"/>
        <v>0</v>
      </c>
      <c r="FH25" s="2">
        <f t="shared" si="41"/>
        <v>0</v>
      </c>
      <c r="FI25" s="2">
        <f>VLOOKUP($C25,'ДС факт при поликлинике'!$D$6:$JC$141,243,0)</f>
        <v>0</v>
      </c>
      <c r="FJ25" s="2">
        <f>VLOOKUP($C25,'ДС факт при поликлинике'!$D$6:$JC$141,244,0)</f>
        <v>0</v>
      </c>
      <c r="FK25" s="2">
        <f>VLOOKUP($C25,'ДС факт при поликлинике'!$D$6:$JC$141,245,0)</f>
        <v>0</v>
      </c>
      <c r="FL25" s="2">
        <f>VLOOKUP($C25,'ДС факт при поликлинике'!$D$6:$JC$141,246,0)</f>
        <v>0</v>
      </c>
      <c r="FM25" s="2">
        <f t="shared" si="345"/>
        <v>0</v>
      </c>
      <c r="FN25" s="2">
        <f t="shared" si="346"/>
        <v>0</v>
      </c>
      <c r="FO25" s="2">
        <f t="shared" si="347"/>
        <v>0</v>
      </c>
      <c r="FP25" s="2">
        <f t="shared" si="42"/>
        <v>0</v>
      </c>
      <c r="FQ25" s="2">
        <f t="shared" si="43"/>
        <v>0</v>
      </c>
      <c r="FR25" s="2">
        <f>план!AL23</f>
        <v>0</v>
      </c>
      <c r="FS25" s="2">
        <f>план!AM23</f>
        <v>0</v>
      </c>
      <c r="FT25" s="2">
        <f t="shared" si="44"/>
        <v>0</v>
      </c>
      <c r="FU25" s="2">
        <f t="shared" si="45"/>
        <v>0</v>
      </c>
      <c r="FV25" s="2">
        <f>VLOOKUP($C25,'ДС факт при поликлинике'!$D$6:$JC$141,197,0)</f>
        <v>0</v>
      </c>
      <c r="FW25" s="2">
        <f>VLOOKUP($C25,'ДС факт при поликлинике'!$D$6:$JC$141,198,0)</f>
        <v>0</v>
      </c>
      <c r="FX25" s="2">
        <f>VLOOKUP($C25,'ДС факт при поликлинике'!$D$6:$JC$141,199,0)</f>
        <v>0</v>
      </c>
      <c r="FY25" s="2">
        <f>VLOOKUP($C25,'ДС факт при поликлинике'!$D$6:$JC$141,200,0)</f>
        <v>0</v>
      </c>
      <c r="FZ25" s="2">
        <f t="shared" si="348"/>
        <v>0</v>
      </c>
      <c r="GA25" s="2">
        <f t="shared" si="349"/>
        <v>0</v>
      </c>
      <c r="GB25" s="2">
        <f t="shared" si="350"/>
        <v>0</v>
      </c>
      <c r="GC25" s="2">
        <f t="shared" si="46"/>
        <v>0</v>
      </c>
      <c r="GD25" s="2">
        <f t="shared" si="47"/>
        <v>0</v>
      </c>
      <c r="GE25" s="2">
        <f>план!AN23</f>
        <v>0</v>
      </c>
      <c r="GF25" s="2">
        <f>план!AO23</f>
        <v>0</v>
      </c>
      <c r="GG25" s="2">
        <f t="shared" si="48"/>
        <v>0</v>
      </c>
      <c r="GH25" s="2">
        <f t="shared" si="49"/>
        <v>0</v>
      </c>
      <c r="GI25" s="2">
        <f>VLOOKUP($C25,'ДС факт при поликлинике'!$D$6:$JC$141,201,0)</f>
        <v>0</v>
      </c>
      <c r="GJ25" s="2">
        <f>VLOOKUP($C25,'ДС факт при поликлинике'!$D$6:$JC$141,202,0)</f>
        <v>0</v>
      </c>
      <c r="GK25" s="2">
        <f>VLOOKUP($C25,'ДС факт при поликлинике'!$D$6:$JC$141,203,0)</f>
        <v>0</v>
      </c>
      <c r="GL25" s="2">
        <f>VLOOKUP($C25,'ДС факт при поликлинике'!$D$6:$JC$141,204,0)</f>
        <v>0</v>
      </c>
      <c r="GM25" s="2">
        <f t="shared" si="351"/>
        <v>0</v>
      </c>
      <c r="GN25" s="2">
        <f t="shared" si="352"/>
        <v>0</v>
      </c>
      <c r="GO25" s="2">
        <f t="shared" si="353"/>
        <v>0</v>
      </c>
      <c r="GP25" s="2">
        <f t="shared" si="50"/>
        <v>0</v>
      </c>
      <c r="GQ25" s="2">
        <f t="shared" si="51"/>
        <v>0</v>
      </c>
      <c r="GR25" s="2">
        <f>план!AP23</f>
        <v>0</v>
      </c>
      <c r="GS25" s="2">
        <f>план!AQ23</f>
        <v>0</v>
      </c>
      <c r="GT25" s="2">
        <f t="shared" si="52"/>
        <v>0</v>
      </c>
      <c r="GU25" s="2">
        <f t="shared" si="53"/>
        <v>0</v>
      </c>
      <c r="GV25" s="2">
        <f>VLOOKUP($C25,'ДС факт при поликлинике'!$D$6:$JC$141,171,0)</f>
        <v>2</v>
      </c>
      <c r="GW25" s="2">
        <f>VLOOKUP($C25,'ДС факт при поликлинике'!$D$6:$JC$141,172,0)</f>
        <v>39370.239999999998</v>
      </c>
      <c r="GX25" s="2">
        <f>VLOOKUP($C25,'ДС факт при поликлинике'!$D$6:$JC$141,173,0)</f>
        <v>0</v>
      </c>
      <c r="GY25" s="2">
        <f>VLOOKUP($C25,'ДС факт при поликлинике'!$D$6:$JC$141,174,0)</f>
        <v>0</v>
      </c>
      <c r="GZ25" s="2">
        <f t="shared" si="354"/>
        <v>0</v>
      </c>
      <c r="HA25" s="2">
        <f t="shared" si="355"/>
        <v>0</v>
      </c>
      <c r="HB25" s="2">
        <f t="shared" si="356"/>
        <v>2.08</v>
      </c>
      <c r="HC25" s="2">
        <f t="shared" si="54"/>
        <v>2</v>
      </c>
      <c r="HD25" s="2">
        <f t="shared" si="55"/>
        <v>39370.239999999998</v>
      </c>
      <c r="HE25" s="2">
        <f>план!AR23</f>
        <v>6</v>
      </c>
      <c r="HF25" s="2">
        <f>план!AS23</f>
        <v>118110.72</v>
      </c>
      <c r="HG25" s="2">
        <f t="shared" si="56"/>
        <v>3.5</v>
      </c>
      <c r="HH25" s="2">
        <f t="shared" si="57"/>
        <v>68897.919999999998</v>
      </c>
      <c r="HI25" s="2">
        <f>VLOOKUP($C25,'ДС факт при поликлинике'!$D$6:$JC$141,175,0)</f>
        <v>0</v>
      </c>
      <c r="HJ25" s="2">
        <f>VLOOKUP($C25,'ДС факт при поликлинике'!$D$6:$JC$141,176,0)</f>
        <v>0</v>
      </c>
      <c r="HK25" s="2">
        <f>VLOOKUP($C25,'ДС факт при поликлинике'!$D$6:$JC$141,177,0)</f>
        <v>0</v>
      </c>
      <c r="HL25" s="2">
        <f>VLOOKUP($C25,'ДС факт при поликлинике'!$D$6:$JC$141,178,0)</f>
        <v>0</v>
      </c>
      <c r="HM25" s="2">
        <f t="shared" si="357"/>
        <v>6.24</v>
      </c>
      <c r="HN25" s="2">
        <f t="shared" si="358"/>
        <v>3.64</v>
      </c>
      <c r="HO25" s="2">
        <f t="shared" si="359"/>
        <v>0</v>
      </c>
      <c r="HP25" s="2">
        <f t="shared" si="58"/>
        <v>-3.5</v>
      </c>
      <c r="HQ25" s="2">
        <f t="shared" si="59"/>
        <v>-68897.919999999998</v>
      </c>
      <c r="HR25" s="2">
        <f>план!AT23</f>
        <v>0</v>
      </c>
      <c r="HS25" s="2">
        <f>план!AU23</f>
        <v>0</v>
      </c>
      <c r="HT25" s="2">
        <f t="shared" si="60"/>
        <v>0</v>
      </c>
      <c r="HU25" s="2">
        <f t="shared" si="61"/>
        <v>0</v>
      </c>
      <c r="HV25" s="2">
        <f>VLOOKUP($C25,'ДС факт при поликлинике'!$D$6:$JC$141,179,0)</f>
        <v>0</v>
      </c>
      <c r="HW25" s="2">
        <f>VLOOKUP($C25,'ДС факт при поликлинике'!$D$6:$JC$141,180,0)</f>
        <v>0</v>
      </c>
      <c r="HX25" s="2">
        <f>VLOOKUP($C25,'ДС факт при поликлинике'!$D$6:$JC$141,181,0)</f>
        <v>0</v>
      </c>
      <c r="HY25" s="2">
        <f>VLOOKUP($C25,'ДС факт при поликлинике'!$D$6:$JC$141,182,0)</f>
        <v>0</v>
      </c>
      <c r="HZ25" s="2">
        <f t="shared" si="360"/>
        <v>0</v>
      </c>
      <c r="IA25" s="2">
        <f t="shared" si="361"/>
        <v>0</v>
      </c>
      <c r="IB25" s="2">
        <f t="shared" si="362"/>
        <v>0</v>
      </c>
      <c r="IC25" s="2">
        <f t="shared" si="62"/>
        <v>0</v>
      </c>
      <c r="ID25" s="2">
        <f t="shared" si="63"/>
        <v>0</v>
      </c>
      <c r="IE25" s="2">
        <f>план!AV23</f>
        <v>25</v>
      </c>
      <c r="IF25" s="2">
        <f>план!AW23</f>
        <v>492127.99999999994</v>
      </c>
      <c r="IG25" s="2">
        <f t="shared" si="64"/>
        <v>14.583333333333334</v>
      </c>
      <c r="IH25" s="2">
        <f t="shared" si="65"/>
        <v>287074.66666666663</v>
      </c>
      <c r="II25" s="2">
        <f>VLOOKUP($C25,'ДС факт при поликлинике'!$D$6:$JC$141,129,0)</f>
        <v>12</v>
      </c>
      <c r="IJ25" s="2">
        <f>VLOOKUP($C25,'ДС факт при поликлинике'!$D$6:$JC$141,130,0)</f>
        <v>236221.43999999997</v>
      </c>
      <c r="IK25" s="2">
        <f>VLOOKUP($C25,'ДС факт при поликлинике'!$D$6:$JC$141,131,0)</f>
        <v>0</v>
      </c>
      <c r="IL25" s="2">
        <f>VLOOKUP($C25,'ДС факт при поликлинике'!$D$6:$JC$141,132,0)</f>
        <v>0</v>
      </c>
      <c r="IM25" s="2">
        <f t="shared" si="363"/>
        <v>26</v>
      </c>
      <c r="IN25" s="2">
        <f t="shared" si="364"/>
        <v>15.166666666666668</v>
      </c>
      <c r="IO25" s="2">
        <f t="shared" si="365"/>
        <v>12.48</v>
      </c>
      <c r="IP25" s="2">
        <f t="shared" si="66"/>
        <v>-2.5833333333333339</v>
      </c>
      <c r="IQ25" s="2">
        <f t="shared" si="67"/>
        <v>-50853.226666666655</v>
      </c>
      <c r="IR25" s="2">
        <f>план!AX23</f>
        <v>0</v>
      </c>
      <c r="IS25" s="2">
        <f>план!AY23</f>
        <v>0</v>
      </c>
      <c r="IT25" s="2">
        <f t="shared" si="68"/>
        <v>0</v>
      </c>
      <c r="IU25" s="2">
        <f t="shared" si="69"/>
        <v>0</v>
      </c>
      <c r="IV25" s="2">
        <f>VLOOKUP($C25,'ДС факт при поликлинике'!$D$6:$JC$141,125,0)</f>
        <v>0</v>
      </c>
      <c r="IW25" s="2">
        <f>VLOOKUP($C25,'ДС факт при поликлинике'!$D$6:$JC$141,126,0)</f>
        <v>0</v>
      </c>
      <c r="IX25" s="2">
        <f>VLOOKUP($C25,'ДС факт при поликлинике'!$D$6:$JC$141,127,0)</f>
        <v>0</v>
      </c>
      <c r="IY25" s="2">
        <f>VLOOKUP($C25,'ДС факт при поликлинике'!$D$6:$JC$141,128,0)</f>
        <v>0</v>
      </c>
      <c r="IZ25" s="2">
        <f t="shared" si="366"/>
        <v>0</v>
      </c>
      <c r="JA25" s="2">
        <f t="shared" si="367"/>
        <v>0</v>
      </c>
      <c r="JB25" s="2">
        <f t="shared" si="368"/>
        <v>0</v>
      </c>
      <c r="JC25" s="2">
        <f t="shared" si="70"/>
        <v>0</v>
      </c>
      <c r="JD25" s="2">
        <f t="shared" si="71"/>
        <v>0</v>
      </c>
      <c r="JE25" s="2">
        <f>план!AZ23</f>
        <v>0</v>
      </c>
      <c r="JF25" s="2">
        <f>план!BA23</f>
        <v>0</v>
      </c>
      <c r="JG25" s="2">
        <f t="shared" si="72"/>
        <v>0</v>
      </c>
      <c r="JH25" s="2">
        <f t="shared" si="73"/>
        <v>0</v>
      </c>
      <c r="JI25" s="2">
        <f>VLOOKUP($C25,'ДС факт при поликлинике'!$D$6:$JC$141,161,0)</f>
        <v>0</v>
      </c>
      <c r="JJ25" s="2">
        <f>VLOOKUP($C25,'ДС факт при поликлинике'!$D$6:$JC$141,162,0)</f>
        <v>0</v>
      </c>
      <c r="JK25" s="2"/>
      <c r="JL25" s="2"/>
      <c r="JM25" s="2">
        <f t="shared" si="369"/>
        <v>0</v>
      </c>
      <c r="JN25" s="2">
        <f t="shared" si="370"/>
        <v>0</v>
      </c>
      <c r="JO25" s="2">
        <f t="shared" si="371"/>
        <v>0</v>
      </c>
      <c r="JP25" s="2">
        <f t="shared" si="74"/>
        <v>0</v>
      </c>
      <c r="JQ25" s="2">
        <f t="shared" si="75"/>
        <v>0</v>
      </c>
      <c r="JR25" s="2">
        <f>план!BB23</f>
        <v>0</v>
      </c>
      <c r="JS25" s="2">
        <f>план!BC23</f>
        <v>0</v>
      </c>
      <c r="JT25" s="2">
        <f t="shared" si="76"/>
        <v>0</v>
      </c>
      <c r="JU25" s="2">
        <f t="shared" si="77"/>
        <v>0</v>
      </c>
      <c r="JV25" s="2">
        <f>VLOOKUP($C25,'ДС факт при поликлинике'!$D$6:$JC$141,133,0)</f>
        <v>0</v>
      </c>
      <c r="JW25" s="2">
        <f>VLOOKUP($C25,'ДС факт при поликлинике'!$D$6:$JC$141,134,0)</f>
        <v>0</v>
      </c>
      <c r="JX25" s="2">
        <f>VLOOKUP($C25,'ДС факт при поликлинике'!$D$6:$JC$141,135,0)</f>
        <v>0</v>
      </c>
      <c r="JY25" s="2">
        <f>VLOOKUP($C25,'ДС факт при поликлинике'!$D$6:$JC$141,136,0)</f>
        <v>0</v>
      </c>
      <c r="JZ25" s="2">
        <f t="shared" si="372"/>
        <v>0</v>
      </c>
      <c r="KA25" s="2">
        <f t="shared" si="373"/>
        <v>0</v>
      </c>
      <c r="KB25" s="2">
        <f t="shared" si="374"/>
        <v>0</v>
      </c>
      <c r="KC25" s="2">
        <f t="shared" si="78"/>
        <v>0</v>
      </c>
      <c r="KD25" s="2">
        <f t="shared" si="79"/>
        <v>0</v>
      </c>
      <c r="KE25" s="2">
        <f>план!BD23</f>
        <v>0</v>
      </c>
      <c r="KF25" s="2">
        <f>план!BE23</f>
        <v>0</v>
      </c>
      <c r="KG25" s="2">
        <f t="shared" si="80"/>
        <v>0</v>
      </c>
      <c r="KH25" s="2">
        <f t="shared" si="81"/>
        <v>0</v>
      </c>
      <c r="KI25" s="2">
        <f>VLOOKUP($C25,'ДС факт при поликлинике'!$D$6:$JC$141,137,0)</f>
        <v>0</v>
      </c>
      <c r="KJ25" s="2">
        <f>VLOOKUP($C25,'ДС факт при поликлинике'!$D$6:$JC$141,138,0)</f>
        <v>0</v>
      </c>
      <c r="KK25" s="2">
        <f>VLOOKUP($C25,'ДС факт при поликлинике'!$D$6:$JC$141,139,0)</f>
        <v>0</v>
      </c>
      <c r="KL25" s="2">
        <f>VLOOKUP($C25,'ДС факт при поликлинике'!$D$6:$JC$141,140,0)</f>
        <v>0</v>
      </c>
      <c r="KM25" s="2">
        <f t="shared" si="375"/>
        <v>0</v>
      </c>
      <c r="KN25" s="2">
        <f t="shared" si="376"/>
        <v>0</v>
      </c>
      <c r="KO25" s="2">
        <f t="shared" si="377"/>
        <v>0</v>
      </c>
      <c r="KP25" s="2">
        <f t="shared" si="82"/>
        <v>0</v>
      </c>
      <c r="KQ25" s="2">
        <f t="shared" si="83"/>
        <v>0</v>
      </c>
      <c r="KR25" s="2">
        <f>план!BF23</f>
        <v>66</v>
      </c>
      <c r="KS25" s="2">
        <f>план!BG23</f>
        <v>1299217.9199999999</v>
      </c>
      <c r="KT25" s="2">
        <f t="shared" si="84"/>
        <v>38.5</v>
      </c>
      <c r="KU25" s="2">
        <f t="shared" si="85"/>
        <v>757877.11999999988</v>
      </c>
      <c r="KV25" s="2">
        <f>VLOOKUP($C25,'ДС факт при поликлинике'!$D$6:$JC$141,141,0)</f>
        <v>1</v>
      </c>
      <c r="KW25" s="2">
        <f>VLOOKUP($C25,'ДС факт при поликлинике'!$D$6:$JC$141,142,0)</f>
        <v>19685.12</v>
      </c>
      <c r="KX25" s="2"/>
      <c r="KY25" s="2"/>
      <c r="KZ25" s="2">
        <f t="shared" si="378"/>
        <v>68.64</v>
      </c>
      <c r="LA25" s="2">
        <f t="shared" si="379"/>
        <v>40.04</v>
      </c>
      <c r="LB25" s="2">
        <f t="shared" si="380"/>
        <v>1.04</v>
      </c>
      <c r="LC25" s="2">
        <f t="shared" si="86"/>
        <v>-37.5</v>
      </c>
      <c r="LD25" s="2">
        <f t="shared" si="87"/>
        <v>-738191.99999999988</v>
      </c>
      <c r="LE25" s="2">
        <f>план!BH23</f>
        <v>0</v>
      </c>
      <c r="LF25" s="2">
        <f>план!BI23</f>
        <v>0</v>
      </c>
      <c r="LG25" s="2">
        <f t="shared" si="88"/>
        <v>0</v>
      </c>
      <c r="LH25" s="2">
        <f t="shared" si="89"/>
        <v>0</v>
      </c>
      <c r="LI25" s="2">
        <f>VLOOKUP($C25,'ДС факт при поликлинике'!$D$6:$JC$141,143,0)</f>
        <v>0</v>
      </c>
      <c r="LJ25" s="2">
        <f>VLOOKUP($C25,'ДС факт при поликлинике'!$D$6:$JC$141,144,0)</f>
        <v>0</v>
      </c>
      <c r="LK25" s="2"/>
      <c r="LL25" s="2"/>
      <c r="LM25" s="2">
        <f t="shared" si="381"/>
        <v>0</v>
      </c>
      <c r="LN25" s="2">
        <f t="shared" si="382"/>
        <v>0</v>
      </c>
      <c r="LO25" s="2">
        <f t="shared" si="383"/>
        <v>0</v>
      </c>
      <c r="LP25" s="2">
        <f t="shared" si="90"/>
        <v>0</v>
      </c>
      <c r="LQ25" s="2">
        <f t="shared" si="91"/>
        <v>0</v>
      </c>
      <c r="LR25" s="2">
        <f>план!BJ23</f>
        <v>0</v>
      </c>
      <c r="LS25" s="2">
        <f>план!BK23</f>
        <v>0</v>
      </c>
      <c r="LT25" s="2">
        <f t="shared" si="92"/>
        <v>0</v>
      </c>
      <c r="LU25" s="2">
        <f t="shared" si="93"/>
        <v>0</v>
      </c>
      <c r="LV25" s="2">
        <f>VLOOKUP($C25,'ДС факт при поликлинике'!$D$6:$JC$141,145,0)</f>
        <v>0</v>
      </c>
      <c r="LW25" s="2">
        <f>VLOOKUP($C25,'ДС факт при поликлинике'!$D$6:$JC$141,146,0)</f>
        <v>0</v>
      </c>
      <c r="LX25" s="2"/>
      <c r="LY25" s="2"/>
      <c r="LZ25" s="2">
        <f t="shared" si="384"/>
        <v>0</v>
      </c>
      <c r="MA25" s="2">
        <f t="shared" si="385"/>
        <v>0</v>
      </c>
      <c r="MB25" s="2">
        <f t="shared" si="386"/>
        <v>0</v>
      </c>
      <c r="MC25" s="2">
        <f t="shared" si="94"/>
        <v>0</v>
      </c>
      <c r="MD25" s="2">
        <f t="shared" si="95"/>
        <v>0</v>
      </c>
      <c r="ME25" s="2">
        <f>план!BL23</f>
        <v>0</v>
      </c>
      <c r="MF25" s="2">
        <f>план!BM23</f>
        <v>0</v>
      </c>
      <c r="MG25" s="2">
        <f t="shared" si="96"/>
        <v>0</v>
      </c>
      <c r="MH25" s="2">
        <f t="shared" si="97"/>
        <v>0</v>
      </c>
      <c r="MI25" s="2">
        <f>VLOOKUP($C25,'ДС факт при поликлинике'!$D$6:$JC$141,183,0)</f>
        <v>0</v>
      </c>
      <c r="MJ25" s="2">
        <f>VLOOKUP($C25,'ДС факт при поликлинике'!$D$6:$JC$141,184,0)</f>
        <v>0</v>
      </c>
      <c r="MK25" s="2">
        <f>VLOOKUP($C25,'ДС факт при поликлинике'!$D$6:$JC$141,185,0)</f>
        <v>0</v>
      </c>
      <c r="ML25" s="2">
        <f>VLOOKUP($C25,'ДС факт при поликлинике'!$D$6:$JC$141,186,0)</f>
        <v>0</v>
      </c>
      <c r="MM25" s="2">
        <f t="shared" si="387"/>
        <v>0</v>
      </c>
      <c r="MN25" s="2">
        <f t="shared" si="388"/>
        <v>0</v>
      </c>
      <c r="MO25" s="2">
        <f t="shared" si="389"/>
        <v>0</v>
      </c>
      <c r="MP25" s="2">
        <f t="shared" si="98"/>
        <v>0</v>
      </c>
      <c r="MQ25" s="2">
        <f t="shared" si="99"/>
        <v>0</v>
      </c>
      <c r="MR25" s="2">
        <f>план!BN23</f>
        <v>0</v>
      </c>
      <c r="MS25" s="2">
        <f>план!BO23</f>
        <v>0</v>
      </c>
      <c r="MT25" s="2">
        <f t="shared" si="100"/>
        <v>0</v>
      </c>
      <c r="MU25" s="2">
        <f t="shared" si="101"/>
        <v>0</v>
      </c>
      <c r="MV25" s="2">
        <f>VLOOKUP($C25,'ДС факт при поликлинике'!$D$6:$JC$141,187,0)</f>
        <v>0</v>
      </c>
      <c r="MW25" s="2">
        <f>VLOOKUP($C25,'ДС факт при поликлинике'!$D$6:$JC$141,188,0)</f>
        <v>0</v>
      </c>
      <c r="MX25" s="2"/>
      <c r="MY25" s="2"/>
      <c r="MZ25" s="2">
        <f t="shared" si="390"/>
        <v>0</v>
      </c>
      <c r="NA25" s="2">
        <f t="shared" si="391"/>
        <v>0</v>
      </c>
      <c r="NB25" s="2">
        <f t="shared" si="392"/>
        <v>0</v>
      </c>
      <c r="NC25" s="2">
        <f t="shared" si="102"/>
        <v>0</v>
      </c>
      <c r="ND25" s="2">
        <f t="shared" si="103"/>
        <v>0</v>
      </c>
      <c r="NE25" s="2">
        <f>план!BP23</f>
        <v>0</v>
      </c>
      <c r="NF25" s="2">
        <f>план!BQ23</f>
        <v>0</v>
      </c>
      <c r="NG25" s="2">
        <f t="shared" si="104"/>
        <v>0</v>
      </c>
      <c r="NH25" s="2">
        <f t="shared" si="105"/>
        <v>0</v>
      </c>
      <c r="NI25" s="2">
        <f>VLOOKUP($C25,'ДС факт при поликлинике'!$D$6:$JC$141,189,0)</f>
        <v>0</v>
      </c>
      <c r="NJ25" s="2">
        <f>VLOOKUP($C25,'ДС факт при поликлинике'!$D$6:$JC$141,190,0)</f>
        <v>0</v>
      </c>
      <c r="NK25" s="2"/>
      <c r="NL25" s="2"/>
      <c r="NM25" s="2">
        <f t="shared" si="393"/>
        <v>0</v>
      </c>
      <c r="NN25" s="2">
        <f t="shared" si="394"/>
        <v>0</v>
      </c>
      <c r="NO25" s="2">
        <f t="shared" si="395"/>
        <v>0</v>
      </c>
      <c r="NP25" s="2">
        <f t="shared" si="106"/>
        <v>0</v>
      </c>
      <c r="NQ25" s="2">
        <f t="shared" si="107"/>
        <v>0</v>
      </c>
      <c r="NR25" s="2">
        <f>план!BR23</f>
        <v>0</v>
      </c>
      <c r="NS25" s="2">
        <f>план!BS23</f>
        <v>0</v>
      </c>
      <c r="NT25" s="2">
        <f t="shared" si="108"/>
        <v>0</v>
      </c>
      <c r="NU25" s="2">
        <f t="shared" si="109"/>
        <v>0</v>
      </c>
      <c r="NV25" s="2">
        <f>VLOOKUP($C25,'ДС факт при поликлинике'!$D$6:$JC$141,191,0)</f>
        <v>0</v>
      </c>
      <c r="NW25" s="2">
        <f>VLOOKUP($C25,'ДС факт при поликлинике'!$D$6:$JC$141,192,0)</f>
        <v>0</v>
      </c>
      <c r="NX25" s="2"/>
      <c r="NY25" s="2"/>
      <c r="NZ25" s="2">
        <f t="shared" si="396"/>
        <v>0</v>
      </c>
      <c r="OA25" s="2">
        <f t="shared" si="397"/>
        <v>0</v>
      </c>
      <c r="OB25" s="2">
        <f t="shared" si="398"/>
        <v>0</v>
      </c>
      <c r="OC25" s="2">
        <f t="shared" si="110"/>
        <v>0</v>
      </c>
      <c r="OD25" s="2">
        <f t="shared" si="111"/>
        <v>0</v>
      </c>
      <c r="OE25" s="2">
        <f>план!BT23</f>
        <v>0</v>
      </c>
      <c r="OF25" s="2">
        <f>план!BU23</f>
        <v>0</v>
      </c>
      <c r="OG25" s="2">
        <f t="shared" si="112"/>
        <v>0</v>
      </c>
      <c r="OH25" s="2">
        <f t="shared" si="113"/>
        <v>0</v>
      </c>
      <c r="OI25" s="2">
        <f>VLOOKUP($C25,'ДС факт при поликлинике'!$D$6:$JC$141,149,0)</f>
        <v>0</v>
      </c>
      <c r="OJ25" s="2">
        <f>VLOOKUP($C25,'ДС факт при поликлинике'!$D$6:$JC$141,150,0)</f>
        <v>0</v>
      </c>
      <c r="OK25" s="2"/>
      <c r="OL25" s="2"/>
      <c r="OM25" s="2">
        <f t="shared" si="399"/>
        <v>0</v>
      </c>
      <c r="ON25" s="2">
        <f t="shared" si="400"/>
        <v>0</v>
      </c>
      <c r="OO25" s="2">
        <f t="shared" si="401"/>
        <v>0</v>
      </c>
      <c r="OP25" s="2">
        <f t="shared" si="114"/>
        <v>0</v>
      </c>
      <c r="OQ25" s="2">
        <f t="shared" si="115"/>
        <v>0</v>
      </c>
      <c r="OR25" s="2">
        <f>план!BV23</f>
        <v>0</v>
      </c>
      <c r="OS25" s="2">
        <f>план!BW23</f>
        <v>0</v>
      </c>
      <c r="OT25" s="2">
        <f t="shared" si="116"/>
        <v>0</v>
      </c>
      <c r="OU25" s="2">
        <f t="shared" si="117"/>
        <v>0</v>
      </c>
      <c r="OV25" s="2">
        <f>VLOOKUP($C25,'ДС факт при поликлинике'!$D$6:$JC$141,247,0)</f>
        <v>0</v>
      </c>
      <c r="OW25" s="2">
        <f>VLOOKUP($C25,'ДС факт при поликлинике'!$D$6:$JC$141,248,0)</f>
        <v>0</v>
      </c>
      <c r="OX25" s="2"/>
      <c r="OY25" s="2"/>
      <c r="OZ25" s="2">
        <f t="shared" si="402"/>
        <v>0</v>
      </c>
      <c r="PA25" s="2">
        <f t="shared" si="403"/>
        <v>0</v>
      </c>
      <c r="PB25" s="2">
        <f t="shared" si="404"/>
        <v>0</v>
      </c>
      <c r="PC25" s="2">
        <f t="shared" si="118"/>
        <v>0</v>
      </c>
      <c r="PD25" s="2">
        <f t="shared" si="119"/>
        <v>0</v>
      </c>
      <c r="PE25" s="2">
        <f>план!BX23</f>
        <v>0</v>
      </c>
      <c r="PF25" s="2">
        <f>план!BY23</f>
        <v>0</v>
      </c>
      <c r="PG25" s="2">
        <f t="shared" si="120"/>
        <v>0</v>
      </c>
      <c r="PH25" s="2">
        <f t="shared" si="121"/>
        <v>0</v>
      </c>
      <c r="PI25" s="2">
        <f>VLOOKUP($C25,'ДС факт при поликлинике'!$D$6:$JC$141,95,0)</f>
        <v>0</v>
      </c>
      <c r="PJ25" s="2">
        <f>VLOOKUP($C25,'ДС факт при поликлинике'!$D$6:$JC$141,96,0)</f>
        <v>0</v>
      </c>
      <c r="PK25" s="2">
        <f>VLOOKUP($C25,'ДС факт при поликлинике'!$D$6:$JC$141,97,0)</f>
        <v>0</v>
      </c>
      <c r="PL25" s="2">
        <f>VLOOKUP($C25,'ДС факт при поликлинике'!$D$6:$JC$141,98,0)</f>
        <v>0</v>
      </c>
      <c r="PM25" s="2">
        <f t="shared" si="405"/>
        <v>0</v>
      </c>
      <c r="PN25" s="2">
        <f t="shared" si="406"/>
        <v>0</v>
      </c>
      <c r="PO25" s="2">
        <f t="shared" si="407"/>
        <v>0</v>
      </c>
      <c r="PP25" s="2">
        <f t="shared" si="122"/>
        <v>0</v>
      </c>
      <c r="PQ25" s="2">
        <f t="shared" si="123"/>
        <v>0</v>
      </c>
      <c r="PR25" s="2">
        <f>план!BZ23</f>
        <v>0</v>
      </c>
      <c r="PS25" s="2">
        <f>план!CA23</f>
        <v>0</v>
      </c>
      <c r="PT25" s="2">
        <f t="shared" si="124"/>
        <v>0</v>
      </c>
      <c r="PU25" s="2">
        <f t="shared" si="125"/>
        <v>0</v>
      </c>
      <c r="PV25" s="2">
        <f>VLOOKUP($C25,'ДС факт при поликлинике'!$D$6:$JC$141,99,0)</f>
        <v>0</v>
      </c>
      <c r="PW25" s="2">
        <f>VLOOKUP($C25,'ДС факт при поликлинике'!$D$6:$JC$141,100,0)</f>
        <v>0</v>
      </c>
      <c r="PX25" s="2">
        <f>VLOOKUP($C25,'ДС факт при поликлинике'!$D$6:$JC$141,101,0)</f>
        <v>0</v>
      </c>
      <c r="PY25" s="2">
        <f>VLOOKUP($C25,'ДС факт при поликлинике'!$D$6:$JC$141,102,0)</f>
        <v>0</v>
      </c>
      <c r="PZ25" s="2">
        <f t="shared" si="408"/>
        <v>0</v>
      </c>
      <c r="QA25" s="2">
        <f t="shared" si="409"/>
        <v>0</v>
      </c>
      <c r="QB25" s="2">
        <f t="shared" si="410"/>
        <v>0</v>
      </c>
      <c r="QC25" s="2">
        <f t="shared" si="126"/>
        <v>0</v>
      </c>
      <c r="QD25" s="2">
        <f t="shared" si="127"/>
        <v>0</v>
      </c>
      <c r="QE25" s="2">
        <f>план!CB23</f>
        <v>0</v>
      </c>
      <c r="QF25" s="2">
        <f>план!CC23</f>
        <v>0</v>
      </c>
      <c r="QG25" s="2">
        <f t="shared" si="128"/>
        <v>0</v>
      </c>
      <c r="QH25" s="2">
        <f t="shared" si="129"/>
        <v>0</v>
      </c>
      <c r="QI25" s="2">
        <f>VLOOKUP($C25,'ДС факт при поликлинике'!$D$6:$JC$141,63,0)</f>
        <v>0</v>
      </c>
      <c r="QJ25" s="2">
        <f>VLOOKUP($C25,'ДС факт при поликлинике'!$D$6:$JC$141,64,0)</f>
        <v>0</v>
      </c>
      <c r="QK25" s="2">
        <f>VLOOKUP($C25,'ДС факт при поликлинике'!$D$6:$JC$141,65,0)</f>
        <v>0</v>
      </c>
      <c r="QL25" s="2">
        <f>VLOOKUP($C25,'ДС факт при поликлинике'!$D$6:$JC$141,66,0)</f>
        <v>0</v>
      </c>
      <c r="QM25" s="2">
        <f t="shared" si="411"/>
        <v>0</v>
      </c>
      <c r="QN25" s="2">
        <f t="shared" si="412"/>
        <v>0</v>
      </c>
      <c r="QO25" s="2">
        <f t="shared" si="413"/>
        <v>0</v>
      </c>
      <c r="QP25" s="2">
        <f t="shared" si="130"/>
        <v>0</v>
      </c>
      <c r="QQ25" s="2">
        <f t="shared" si="131"/>
        <v>0</v>
      </c>
      <c r="QR25" s="2">
        <f>план!CD23</f>
        <v>0</v>
      </c>
      <c r="QS25" s="2">
        <f>план!CE23</f>
        <v>0</v>
      </c>
      <c r="QT25" s="2">
        <f t="shared" si="132"/>
        <v>0</v>
      </c>
      <c r="QU25" s="2">
        <f t="shared" si="133"/>
        <v>0</v>
      </c>
      <c r="QV25" s="2">
        <f>VLOOKUP($C25,'ДС факт при поликлинике'!$D$6:$JC$141,107,0)</f>
        <v>0</v>
      </c>
      <c r="QW25" s="2">
        <f>VLOOKUP($C25,'ДС факт при поликлинике'!$D$6:$JC$141,108,0)</f>
        <v>0</v>
      </c>
      <c r="QX25" s="2">
        <f>VLOOKUP($C25,'ДС факт при поликлинике'!$D$6:$JC$141,109,0)</f>
        <v>0</v>
      </c>
      <c r="QY25" s="2">
        <f>VLOOKUP($C25,'ДС факт при поликлинике'!$D$6:$JC$141,110,0)</f>
        <v>0</v>
      </c>
      <c r="QZ25" s="2">
        <f t="shared" si="414"/>
        <v>0</v>
      </c>
      <c r="RA25" s="2">
        <f t="shared" si="415"/>
        <v>0</v>
      </c>
      <c r="RB25" s="2">
        <f t="shared" si="416"/>
        <v>0</v>
      </c>
      <c r="RC25" s="2">
        <f t="shared" si="134"/>
        <v>0</v>
      </c>
      <c r="RD25" s="2">
        <f t="shared" si="135"/>
        <v>0</v>
      </c>
      <c r="RE25" s="2">
        <f>план!CF23</f>
        <v>0</v>
      </c>
      <c r="RF25" s="2">
        <f>план!CG23</f>
        <v>0</v>
      </c>
      <c r="RG25" s="2">
        <f t="shared" si="136"/>
        <v>0</v>
      </c>
      <c r="RH25" s="2">
        <f t="shared" si="137"/>
        <v>0</v>
      </c>
      <c r="RI25" s="2">
        <f>VLOOKUP($C25,'ДС факт при поликлинике'!$D$6:$JC$141,79,0)</f>
        <v>0</v>
      </c>
      <c r="RJ25" s="2">
        <f>VLOOKUP($C25,'ДС факт при поликлинике'!$D$6:$JC$141,80,0)</f>
        <v>0</v>
      </c>
      <c r="RK25" s="2">
        <f>VLOOKUP($C25,'ДС факт при поликлинике'!$D$6:$JC$141,81,0)</f>
        <v>0</v>
      </c>
      <c r="RL25" s="2">
        <f>VLOOKUP($C25,'ДС факт при поликлинике'!$D$6:$JC$141,82,0)</f>
        <v>0</v>
      </c>
      <c r="RM25" s="2">
        <f t="shared" si="417"/>
        <v>0</v>
      </c>
      <c r="RN25" s="2">
        <f t="shared" si="418"/>
        <v>0</v>
      </c>
      <c r="RO25" s="2">
        <f t="shared" si="419"/>
        <v>0</v>
      </c>
      <c r="RP25" s="2">
        <f t="shared" si="138"/>
        <v>0</v>
      </c>
      <c r="RQ25" s="2">
        <f t="shared" si="139"/>
        <v>0</v>
      </c>
      <c r="RR25" s="2">
        <f>план!CH23</f>
        <v>0</v>
      </c>
      <c r="RS25" s="2">
        <f>план!CI23</f>
        <v>0</v>
      </c>
      <c r="RT25" s="2">
        <f t="shared" si="140"/>
        <v>0</v>
      </c>
      <c r="RU25" s="2">
        <f t="shared" si="141"/>
        <v>0</v>
      </c>
      <c r="RV25" s="2">
        <f>VLOOKUP($C25,'ДС факт при поликлинике'!$D$6:$JC$141,119,0)</f>
        <v>0</v>
      </c>
      <c r="RW25" s="2">
        <f>VLOOKUP($C25,'ДС факт при поликлинике'!$D$6:$JC$141,120,0)</f>
        <v>0</v>
      </c>
      <c r="RX25" s="2">
        <f>VLOOKUP($C25,'ДС факт при поликлинике'!$D$6:$JC$141,121,0)</f>
        <v>0</v>
      </c>
      <c r="RY25" s="2">
        <f>VLOOKUP($C25,'ДС факт при поликлинике'!$D$6:$JC$141,122,0)</f>
        <v>0</v>
      </c>
      <c r="RZ25" s="2">
        <f t="shared" si="420"/>
        <v>0</v>
      </c>
      <c r="SA25" s="2">
        <f t="shared" si="421"/>
        <v>0</v>
      </c>
      <c r="SB25" s="2">
        <f t="shared" si="422"/>
        <v>0</v>
      </c>
      <c r="SC25" s="2">
        <f t="shared" si="142"/>
        <v>0</v>
      </c>
      <c r="SD25" s="2">
        <f t="shared" si="143"/>
        <v>0</v>
      </c>
      <c r="SE25" s="2">
        <f>план!CJ23</f>
        <v>0</v>
      </c>
      <c r="SF25" s="2">
        <f>план!CK23</f>
        <v>0</v>
      </c>
      <c r="SG25" s="2">
        <f t="shared" si="144"/>
        <v>0</v>
      </c>
      <c r="SH25" s="2">
        <f t="shared" si="145"/>
        <v>0</v>
      </c>
      <c r="SI25" s="2">
        <f>VLOOKUP($C25,'ДС факт при поликлинике'!$D$6:$JC$141,209,0)</f>
        <v>0</v>
      </c>
      <c r="SJ25" s="2">
        <f>VLOOKUP($C25,'ДС факт при поликлинике'!$D$6:$JC$141,210,0)</f>
        <v>0</v>
      </c>
      <c r="SK25" s="2">
        <f>VLOOKUP($C25,'ДС факт при поликлинике'!$D$6:$JC$141,211,0)</f>
        <v>0</v>
      </c>
      <c r="SL25" s="2">
        <f>VLOOKUP($C25,'ДС факт при поликлинике'!$D$6:$JC$141,212,0)</f>
        <v>0</v>
      </c>
      <c r="SM25" s="2">
        <f t="shared" si="423"/>
        <v>0</v>
      </c>
      <c r="SN25" s="2">
        <f t="shared" si="424"/>
        <v>0</v>
      </c>
      <c r="SO25" s="2">
        <f t="shared" si="425"/>
        <v>0</v>
      </c>
      <c r="SP25" s="2">
        <f t="shared" si="146"/>
        <v>0</v>
      </c>
      <c r="SQ25" s="2">
        <f t="shared" si="147"/>
        <v>0</v>
      </c>
      <c r="SR25" s="2">
        <f>план!CL23</f>
        <v>0</v>
      </c>
      <c r="SS25" s="2">
        <f>план!CM23</f>
        <v>0</v>
      </c>
      <c r="ST25" s="2">
        <f t="shared" si="148"/>
        <v>0</v>
      </c>
      <c r="SU25" s="2">
        <f t="shared" si="149"/>
        <v>0</v>
      </c>
      <c r="SV25" s="2">
        <f>VLOOKUP($C25,'ДС факт при поликлинике'!$D$6:$JC$141,213,0)</f>
        <v>0</v>
      </c>
      <c r="SW25" s="2">
        <f>VLOOKUP($C25,'ДС факт при поликлинике'!$D$6:$JC$141,214,0)</f>
        <v>0</v>
      </c>
      <c r="SX25" s="2">
        <f>VLOOKUP($C25,'ДС факт при поликлинике'!$D$6:$JC$141,215,0)</f>
        <v>0</v>
      </c>
      <c r="SY25" s="2">
        <f>VLOOKUP($C25,'ДС факт при поликлинике'!$D$6:$JC$141,216,0)</f>
        <v>0</v>
      </c>
      <c r="SZ25" s="2">
        <f t="shared" si="426"/>
        <v>0</v>
      </c>
      <c r="TA25" s="2">
        <f t="shared" si="427"/>
        <v>0</v>
      </c>
      <c r="TB25" s="2">
        <f t="shared" si="428"/>
        <v>0</v>
      </c>
      <c r="TC25" s="2">
        <f t="shared" si="150"/>
        <v>0</v>
      </c>
      <c r="TD25" s="2">
        <f t="shared" si="151"/>
        <v>0</v>
      </c>
      <c r="TE25" s="2">
        <f>план!CN23</f>
        <v>0</v>
      </c>
      <c r="TF25" s="2">
        <f>план!CO23</f>
        <v>0</v>
      </c>
      <c r="TG25" s="2">
        <f t="shared" si="152"/>
        <v>0</v>
      </c>
      <c r="TH25" s="2">
        <f t="shared" si="153"/>
        <v>0</v>
      </c>
      <c r="TI25" s="2">
        <f>VLOOKUP($C25,'ДС факт при поликлинике'!$D$6:$JC$141,217,0)</f>
        <v>0</v>
      </c>
      <c r="TJ25" s="2">
        <f>VLOOKUP($C25,'ДС факт при поликлинике'!$D$6:$JC$141,218,0)</f>
        <v>0</v>
      </c>
      <c r="TK25" s="2">
        <f>VLOOKUP($C25,'ДС факт при поликлинике'!$D$6:$JC$141,219,0)</f>
        <v>0</v>
      </c>
      <c r="TL25" s="2">
        <f>VLOOKUP($C25,'ДС факт при поликлинике'!$D$6:$JC$141,220,0)</f>
        <v>0</v>
      </c>
      <c r="TM25" s="2">
        <f t="shared" si="429"/>
        <v>0</v>
      </c>
      <c r="TN25" s="2">
        <f t="shared" si="430"/>
        <v>0</v>
      </c>
      <c r="TO25" s="2">
        <f t="shared" si="431"/>
        <v>0</v>
      </c>
      <c r="TP25" s="2">
        <f t="shared" si="154"/>
        <v>0</v>
      </c>
      <c r="TQ25" s="2">
        <f t="shared" si="155"/>
        <v>0</v>
      </c>
      <c r="TR25" s="2">
        <f>план!CP23</f>
        <v>0</v>
      </c>
      <c r="TS25" s="2">
        <f>план!CQ23</f>
        <v>0</v>
      </c>
      <c r="TT25" s="2">
        <f t="shared" si="156"/>
        <v>0</v>
      </c>
      <c r="TU25" s="2">
        <f t="shared" si="157"/>
        <v>0</v>
      </c>
      <c r="TV25" s="2">
        <f>VLOOKUP($C25,'ДС факт при поликлинике'!$D$6:$JC$141,221,0)</f>
        <v>0</v>
      </c>
      <c r="TW25" s="2">
        <f>VLOOKUP($C25,'ДС факт при поликлинике'!$D$6:$JC$141,222,0)</f>
        <v>0</v>
      </c>
      <c r="TX25" s="2">
        <f>VLOOKUP($C25,'ДС факт при поликлинике'!$D$6:$JC$141,223,0)</f>
        <v>0</v>
      </c>
      <c r="TY25" s="2">
        <f>VLOOKUP($C25,'ДС факт при поликлинике'!$D$6:$JC$141,224,0)</f>
        <v>0</v>
      </c>
      <c r="TZ25" s="2">
        <f t="shared" si="432"/>
        <v>0</v>
      </c>
      <c r="UA25" s="2">
        <f t="shared" si="433"/>
        <v>0</v>
      </c>
      <c r="UB25" s="2">
        <f t="shared" si="434"/>
        <v>0</v>
      </c>
      <c r="UC25" s="2">
        <f t="shared" si="158"/>
        <v>0</v>
      </c>
      <c r="UD25" s="2">
        <f t="shared" si="159"/>
        <v>0</v>
      </c>
      <c r="UE25" s="2">
        <f>план!CR23</f>
        <v>0</v>
      </c>
      <c r="UF25" s="2">
        <f>план!CS23</f>
        <v>0</v>
      </c>
      <c r="UG25" s="2">
        <f t="shared" si="160"/>
        <v>0</v>
      </c>
      <c r="UH25" s="2">
        <f t="shared" si="161"/>
        <v>0</v>
      </c>
      <c r="UI25" s="2">
        <f>VLOOKUP($C25,'ДС факт при поликлинике'!$D$6:$JC$141,233,0)</f>
        <v>0</v>
      </c>
      <c r="UJ25" s="2">
        <f>VLOOKUP($C25,'ДС факт при поликлинике'!$D$6:$JC$141,234,0)</f>
        <v>0</v>
      </c>
      <c r="UK25" s="2"/>
      <c r="UL25" s="2"/>
      <c r="UM25" s="2">
        <f t="shared" si="435"/>
        <v>0</v>
      </c>
      <c r="UN25" s="2">
        <f t="shared" si="436"/>
        <v>0</v>
      </c>
      <c r="UO25" s="2">
        <f t="shared" si="437"/>
        <v>0</v>
      </c>
      <c r="UP25" s="2">
        <f t="shared" si="162"/>
        <v>0</v>
      </c>
      <c r="UQ25" s="2">
        <f t="shared" si="163"/>
        <v>0</v>
      </c>
      <c r="UR25" s="136">
        <f>план!CT23</f>
        <v>170</v>
      </c>
      <c r="US25" s="37">
        <f>план!CU23</f>
        <v>4015764.48</v>
      </c>
      <c r="UT25" s="2">
        <f t="shared" si="164"/>
        <v>99.166666666666657</v>
      </c>
      <c r="UU25" s="2">
        <f t="shared" si="165"/>
        <v>2342529.2799999998</v>
      </c>
      <c r="UV25" s="2">
        <f>VLOOKUP($C25,'ДС факт при поликлинике'!$D$6:$JC$141,225,0)</f>
        <v>99</v>
      </c>
      <c r="UW25" s="2">
        <f>VLOOKUP($C25,'ДС факт при поликлинике'!$D$6:$JC$141,226,0)</f>
        <v>2338591.8599999975</v>
      </c>
      <c r="UX25" s="2">
        <f>VLOOKUP($C25,'ДС факт при поликлинике'!$D$6:$JC$141,227,0)</f>
        <v>0</v>
      </c>
      <c r="UY25" s="2">
        <f>VLOOKUP($C25,'ДС факт при поликлинике'!$D$6:$JC$141,228,0)</f>
        <v>0</v>
      </c>
      <c r="UZ25" s="2">
        <f t="shared" si="438"/>
        <v>176.8</v>
      </c>
      <c r="VA25" s="2">
        <f t="shared" si="439"/>
        <v>103.13333333333333</v>
      </c>
      <c r="VB25" s="2">
        <f t="shared" si="440"/>
        <v>102.96000000000001</v>
      </c>
      <c r="VC25" s="2">
        <f t="shared" si="166"/>
        <v>-0.16666666666665719</v>
      </c>
      <c r="VD25" s="2">
        <f t="shared" si="167"/>
        <v>-3937.4200000022538</v>
      </c>
      <c r="VE25" s="2">
        <f>план!CV23</f>
        <v>0</v>
      </c>
      <c r="VF25" s="2">
        <f>план!CW23</f>
        <v>0</v>
      </c>
      <c r="VG25" s="2">
        <f t="shared" si="168"/>
        <v>0</v>
      </c>
      <c r="VH25" s="2">
        <f t="shared" si="169"/>
        <v>0</v>
      </c>
      <c r="VI25" s="2">
        <f>VLOOKUP($C25,'ДС факт при поликлинике'!$D$6:$JC$141,205,0)</f>
        <v>0</v>
      </c>
      <c r="VJ25" s="2">
        <f>VLOOKUP($C25,'ДС факт при поликлинике'!$D$6:$JC$141,206,0)</f>
        <v>0</v>
      </c>
      <c r="VK25" s="2"/>
      <c r="VL25" s="2"/>
      <c r="VM25" s="2">
        <f t="shared" si="441"/>
        <v>0</v>
      </c>
      <c r="VN25" s="2">
        <f t="shared" si="442"/>
        <v>0</v>
      </c>
      <c r="VO25" s="2">
        <f t="shared" si="443"/>
        <v>0</v>
      </c>
      <c r="VP25" s="2">
        <f t="shared" si="170"/>
        <v>0</v>
      </c>
      <c r="VQ25" s="2">
        <f t="shared" si="171"/>
        <v>0</v>
      </c>
      <c r="VR25" s="2">
        <f>план!CX23</f>
        <v>0</v>
      </c>
      <c r="VS25" s="2">
        <f>план!CY23</f>
        <v>0</v>
      </c>
      <c r="VT25" s="2">
        <f t="shared" si="172"/>
        <v>0</v>
      </c>
      <c r="VU25" s="2">
        <f t="shared" si="173"/>
        <v>0</v>
      </c>
      <c r="VV25" s="2">
        <f>VLOOKUP($C25,'ДС факт при поликлинике'!$D$6:$JC$141,207,0)</f>
        <v>0</v>
      </c>
      <c r="VW25" s="2">
        <f>VLOOKUP($C25,'ДС факт при поликлинике'!$D$6:$JC$141,208,0)</f>
        <v>0</v>
      </c>
      <c r="VX25" s="2"/>
      <c r="VY25" s="2"/>
      <c r="VZ25" s="2">
        <f t="shared" si="444"/>
        <v>0</v>
      </c>
      <c r="WA25" s="2">
        <f t="shared" si="445"/>
        <v>0</v>
      </c>
      <c r="WB25" s="2">
        <f t="shared" si="446"/>
        <v>0</v>
      </c>
      <c r="WC25" s="2">
        <f t="shared" si="174"/>
        <v>0</v>
      </c>
      <c r="WD25" s="2">
        <f t="shared" si="175"/>
        <v>0</v>
      </c>
      <c r="WE25" s="2">
        <f>план!CZ23</f>
        <v>0</v>
      </c>
      <c r="WF25" s="2">
        <f>план!DA23</f>
        <v>0</v>
      </c>
      <c r="WG25" s="2">
        <f t="shared" si="176"/>
        <v>0</v>
      </c>
      <c r="WH25" s="2">
        <f t="shared" si="177"/>
        <v>0</v>
      </c>
      <c r="WI25" s="2">
        <f>VLOOKUP($C25,'ДС факт при поликлинике'!$D$6:$JC$141,91,0)</f>
        <v>0</v>
      </c>
      <c r="WJ25" s="2">
        <f>VLOOKUP($C25,'ДС факт при поликлинике'!$D$6:$JC$141,92,0)</f>
        <v>0</v>
      </c>
      <c r="WK25" s="2">
        <f>VLOOKUP($C25,'ДС факт при поликлинике'!$D$6:$JC$141,93,0)</f>
        <v>0</v>
      </c>
      <c r="WL25" s="2">
        <f>VLOOKUP($C25,'ДС факт при поликлинике'!$D$6:$JC$141,94,0)</f>
        <v>0</v>
      </c>
      <c r="WM25" s="2">
        <f t="shared" si="447"/>
        <v>0</v>
      </c>
      <c r="WN25" s="2">
        <f t="shared" si="448"/>
        <v>0</v>
      </c>
      <c r="WO25" s="2">
        <f t="shared" si="449"/>
        <v>0</v>
      </c>
      <c r="WP25" s="2">
        <f t="shared" si="178"/>
        <v>0</v>
      </c>
      <c r="WQ25" s="2">
        <f t="shared" si="179"/>
        <v>0</v>
      </c>
      <c r="WR25" s="2">
        <f>план!DB23</f>
        <v>0</v>
      </c>
      <c r="WS25" s="2">
        <f>план!DC23</f>
        <v>0</v>
      </c>
      <c r="WT25" s="2">
        <f t="shared" si="180"/>
        <v>0</v>
      </c>
      <c r="WU25" s="2">
        <f t="shared" si="181"/>
        <v>0</v>
      </c>
      <c r="WV25" s="2">
        <f>VLOOKUP($C25,'ДС факт при поликлинике'!$D$6:$JC$141,67,0)</f>
        <v>0</v>
      </c>
      <c r="WW25" s="2">
        <f>VLOOKUP($C25,'ДС факт при поликлинике'!$D$6:$JC$141,68,0)</f>
        <v>0</v>
      </c>
      <c r="WX25" s="2">
        <f>VLOOKUP($C25,'ДС факт при поликлинике'!$D$6:$JC$141,69,0)</f>
        <v>0</v>
      </c>
      <c r="WY25" s="2">
        <f>VLOOKUP($C25,'ДС факт при поликлинике'!$D$6:$JC$141,70,0)</f>
        <v>0</v>
      </c>
      <c r="WZ25" s="2">
        <f t="shared" si="450"/>
        <v>0</v>
      </c>
      <c r="XA25" s="2">
        <f t="shared" si="451"/>
        <v>0</v>
      </c>
      <c r="XB25" s="2">
        <f t="shared" si="452"/>
        <v>0</v>
      </c>
      <c r="XC25" s="2">
        <f t="shared" si="182"/>
        <v>0</v>
      </c>
      <c r="XD25" s="2">
        <f t="shared" si="183"/>
        <v>0</v>
      </c>
      <c r="XE25" s="2">
        <f>план!DD23</f>
        <v>0</v>
      </c>
      <c r="XF25" s="2">
        <f>план!DE23</f>
        <v>0</v>
      </c>
      <c r="XG25" s="2">
        <f t="shared" si="184"/>
        <v>0</v>
      </c>
      <c r="XH25" s="2">
        <f t="shared" si="185"/>
        <v>0</v>
      </c>
      <c r="XI25" s="2">
        <f>VLOOKUP($C25,'ДС факт при поликлинике'!$D$6:$JC$141,111,0)</f>
        <v>0</v>
      </c>
      <c r="XJ25" s="2">
        <f>VLOOKUP($C25,'ДС факт при поликлинике'!$D$6:$JC$141,112,0)</f>
        <v>0</v>
      </c>
      <c r="XK25" s="2">
        <f>VLOOKUP($C25,'ДС факт при поликлинике'!$D$6:$JC$141,113,0)</f>
        <v>0</v>
      </c>
      <c r="XL25" s="2">
        <f>VLOOKUP($C25,'ДС факт при поликлинике'!$D$6:$JC$141,114,0)</f>
        <v>0</v>
      </c>
      <c r="XM25" s="2">
        <f t="shared" si="453"/>
        <v>0</v>
      </c>
      <c r="XN25" s="2">
        <f t="shared" si="454"/>
        <v>0</v>
      </c>
      <c r="XO25" s="2">
        <f t="shared" si="455"/>
        <v>0</v>
      </c>
      <c r="XP25" s="2">
        <f t="shared" si="186"/>
        <v>0</v>
      </c>
      <c r="XQ25" s="2">
        <f t="shared" si="187"/>
        <v>0</v>
      </c>
      <c r="XR25" s="2">
        <f>план!DF23</f>
        <v>0</v>
      </c>
      <c r="XS25" s="2">
        <f>план!DG23</f>
        <v>0</v>
      </c>
      <c r="XT25" s="2">
        <f t="shared" si="188"/>
        <v>0</v>
      </c>
      <c r="XU25" s="2">
        <f t="shared" si="189"/>
        <v>0</v>
      </c>
      <c r="XV25" s="2">
        <f>VLOOKUP($C25,'ДС факт при поликлинике'!$D$6:$JC$141,87,0)</f>
        <v>0</v>
      </c>
      <c r="XW25" s="2">
        <f>VLOOKUP($C25,'ДС факт при поликлинике'!$D$6:$JC$141,88,0)</f>
        <v>0</v>
      </c>
      <c r="XX25" s="2">
        <f>VLOOKUP($C25,'ДС факт при поликлинике'!$D$6:$JC$141,89,0)</f>
        <v>0</v>
      </c>
      <c r="XY25" s="2">
        <f>VLOOKUP($C25,'ДС факт при поликлинике'!$D$6:$JC$141,90,0)</f>
        <v>0</v>
      </c>
      <c r="XZ25" s="2">
        <f t="shared" si="456"/>
        <v>0</v>
      </c>
      <c r="YA25" s="2">
        <f t="shared" si="457"/>
        <v>0</v>
      </c>
      <c r="YB25" s="2">
        <f t="shared" si="458"/>
        <v>0</v>
      </c>
      <c r="YC25" s="2">
        <f t="shared" si="190"/>
        <v>0</v>
      </c>
      <c r="YD25" s="2">
        <f t="shared" si="191"/>
        <v>0</v>
      </c>
      <c r="YE25" s="2">
        <f>план!DH23</f>
        <v>0</v>
      </c>
      <c r="YF25" s="2">
        <f>план!DI23</f>
        <v>0</v>
      </c>
      <c r="YG25" s="2">
        <f t="shared" si="192"/>
        <v>0</v>
      </c>
      <c r="YH25" s="2">
        <f t="shared" si="193"/>
        <v>0</v>
      </c>
      <c r="YI25" s="2">
        <f>VLOOKUP($C25,'ДС факт при поликлинике'!$D$6:$JC$141,75,0)</f>
        <v>0</v>
      </c>
      <c r="YJ25" s="2">
        <f>VLOOKUP($C25,'ДС факт при поликлинике'!$D$6:$JC$141,76,0)</f>
        <v>0</v>
      </c>
      <c r="YK25" s="2">
        <f>VLOOKUP($C25,'ДС факт при поликлинике'!$D$6:$JC$141,77,0)</f>
        <v>0</v>
      </c>
      <c r="YL25" s="2">
        <f>VLOOKUP($C25,'ДС факт при поликлинике'!$D$6:$JC$141,78,0)</f>
        <v>0</v>
      </c>
      <c r="YM25" s="2">
        <f t="shared" si="459"/>
        <v>0</v>
      </c>
      <c r="YN25" s="2">
        <f t="shared" si="460"/>
        <v>0</v>
      </c>
      <c r="YO25" s="2">
        <f t="shared" si="461"/>
        <v>0</v>
      </c>
      <c r="YP25" s="2">
        <f t="shared" si="194"/>
        <v>0</v>
      </c>
      <c r="YQ25" s="2">
        <f t="shared" si="195"/>
        <v>0</v>
      </c>
      <c r="YR25" s="2">
        <f>план!DJ23</f>
        <v>0</v>
      </c>
      <c r="YS25" s="2">
        <f>план!DK23</f>
        <v>0</v>
      </c>
      <c r="YT25" s="2">
        <f t="shared" si="196"/>
        <v>0</v>
      </c>
      <c r="YU25" s="2">
        <f t="shared" si="197"/>
        <v>0</v>
      </c>
      <c r="YV25" s="2">
        <f>VLOOKUP($C25,'ДС факт при поликлинике'!$D$6:$JC$141,71,0)</f>
        <v>0</v>
      </c>
      <c r="YW25" s="2">
        <f>VLOOKUP($C25,'ДС факт при поликлинике'!$D$6:$JC$141,72,0)</f>
        <v>0</v>
      </c>
      <c r="YX25" s="2">
        <f>VLOOKUP($C25,'ДС факт при поликлинике'!$D$6:$JC$141,73,0)</f>
        <v>0</v>
      </c>
      <c r="YY25" s="2">
        <f>VLOOKUP($C25,'ДС факт при поликлинике'!$D$6:$JC$141,74,0)</f>
        <v>0</v>
      </c>
      <c r="YZ25" s="2">
        <f t="shared" si="462"/>
        <v>0</v>
      </c>
      <c r="ZA25" s="2">
        <f t="shared" si="463"/>
        <v>0</v>
      </c>
      <c r="ZB25" s="2">
        <f t="shared" si="464"/>
        <v>0</v>
      </c>
      <c r="ZC25" s="2">
        <f t="shared" si="198"/>
        <v>0</v>
      </c>
      <c r="ZD25" s="2">
        <f t="shared" si="199"/>
        <v>0</v>
      </c>
      <c r="ZE25" s="2">
        <f>план!DL23</f>
        <v>0</v>
      </c>
      <c r="ZF25" s="2">
        <f>план!DM23</f>
        <v>0</v>
      </c>
      <c r="ZG25" s="2">
        <f t="shared" si="200"/>
        <v>0</v>
      </c>
      <c r="ZH25" s="2">
        <f t="shared" si="201"/>
        <v>0</v>
      </c>
      <c r="ZI25" s="2">
        <f>VLOOKUP($C25,'ДС факт при поликлинике'!$D$6:$JC$141,103,0)</f>
        <v>0</v>
      </c>
      <c r="ZJ25" s="2">
        <f>VLOOKUP($C25,'ДС факт при поликлинике'!$D$6:$JC$141,104,0)</f>
        <v>0</v>
      </c>
      <c r="ZK25" s="2">
        <f>VLOOKUP($C25,'ДС факт при поликлинике'!$D$6:$JC$141,105,0)</f>
        <v>0</v>
      </c>
      <c r="ZL25" s="2">
        <f>VLOOKUP($C25,'ДС факт при поликлинике'!$D$6:$JC$141,106,0)</f>
        <v>0</v>
      </c>
      <c r="ZM25" s="2">
        <f t="shared" si="465"/>
        <v>0</v>
      </c>
      <c r="ZN25" s="2">
        <f t="shared" si="466"/>
        <v>0</v>
      </c>
      <c r="ZO25" s="2">
        <f t="shared" si="467"/>
        <v>0</v>
      </c>
      <c r="ZP25" s="2">
        <f t="shared" si="202"/>
        <v>0</v>
      </c>
      <c r="ZQ25" s="2">
        <f t="shared" si="203"/>
        <v>0</v>
      </c>
      <c r="ZR25" s="2">
        <f>план!DN23</f>
        <v>0</v>
      </c>
      <c r="ZS25" s="2">
        <f>план!DO23</f>
        <v>0</v>
      </c>
      <c r="ZT25" s="2">
        <f t="shared" si="204"/>
        <v>0</v>
      </c>
      <c r="ZU25" s="2">
        <f t="shared" si="205"/>
        <v>0</v>
      </c>
      <c r="ZV25" s="2">
        <f>VLOOKUP($C25,'ДС факт при поликлинике'!$D$6:$JC$141,249,0)</f>
        <v>0</v>
      </c>
      <c r="ZW25" s="2">
        <f>VLOOKUP($C25,'ДС факт при поликлинике'!$D$6:$JC$141,250,0)</f>
        <v>0</v>
      </c>
      <c r="ZX25" s="2">
        <f>VLOOKUP($C25,'ДС факт при поликлинике'!$D$6:$JC$141,251,0)</f>
        <v>0</v>
      </c>
      <c r="ZY25" s="2">
        <f>VLOOKUP($C25,'ДС факт при поликлинике'!$D$6:$JC$141,252,0)</f>
        <v>0</v>
      </c>
      <c r="ZZ25" s="2">
        <f t="shared" si="468"/>
        <v>0</v>
      </c>
      <c r="AAA25" s="2">
        <f t="shared" si="469"/>
        <v>0</v>
      </c>
      <c r="AAB25" s="2">
        <f t="shared" si="470"/>
        <v>0</v>
      </c>
      <c r="AAC25" s="2">
        <f t="shared" si="206"/>
        <v>0</v>
      </c>
      <c r="AAD25" s="2">
        <f t="shared" si="207"/>
        <v>0</v>
      </c>
      <c r="AAE25" s="2">
        <f>план!DP23</f>
        <v>0</v>
      </c>
      <c r="AAF25" s="2">
        <f>план!DQ23</f>
        <v>0</v>
      </c>
      <c r="AAG25" s="2">
        <f t="shared" si="208"/>
        <v>0</v>
      </c>
      <c r="AAH25" s="2">
        <f t="shared" si="209"/>
        <v>0</v>
      </c>
      <c r="AAI25" s="2">
        <f>VLOOKUP($C25,'ДС факт при поликлинике'!$D$6:$JC$141,115,0)</f>
        <v>0</v>
      </c>
      <c r="AAJ25" s="2">
        <f>VLOOKUP($C25,'ДС факт при поликлинике'!$D$6:$JC$141,116,0)</f>
        <v>0</v>
      </c>
      <c r="AAK25" s="2">
        <f>VLOOKUP($C25,'ДС факт при поликлинике'!$D$6:$JC$141,117,0)</f>
        <v>0</v>
      </c>
      <c r="AAL25" s="2">
        <f>VLOOKUP($C25,'ДС факт при поликлинике'!$D$6:$JC$141,118,0)</f>
        <v>0</v>
      </c>
      <c r="AAM25" s="2">
        <f t="shared" si="471"/>
        <v>0</v>
      </c>
      <c r="AAN25" s="2">
        <f t="shared" si="472"/>
        <v>0</v>
      </c>
      <c r="AAO25" s="2">
        <f t="shared" si="473"/>
        <v>0</v>
      </c>
      <c r="AAP25" s="2">
        <f t="shared" si="210"/>
        <v>0</v>
      </c>
      <c r="AAQ25" s="2">
        <f t="shared" si="211"/>
        <v>0</v>
      </c>
      <c r="AAR25" s="2">
        <f>план!DR23</f>
        <v>0</v>
      </c>
      <c r="AAS25" s="2">
        <f>план!DS23</f>
        <v>0</v>
      </c>
      <c r="AAT25" s="2">
        <f t="shared" si="212"/>
        <v>0</v>
      </c>
      <c r="AAU25" s="2">
        <f t="shared" si="213"/>
        <v>0</v>
      </c>
      <c r="AAV25" s="2">
        <f>VLOOKUP($C25,'ДС факт при поликлинике'!$D$6:$JC$141,59,0)</f>
        <v>0</v>
      </c>
      <c r="AAW25" s="2">
        <f>VLOOKUP($C25,'ДС факт при поликлинике'!$D$6:$JC$141,60,0)</f>
        <v>0</v>
      </c>
      <c r="AAX25" s="2">
        <f>VLOOKUP($C25,'ДС факт при поликлинике'!$D$6:$JC$141,61,0)</f>
        <v>0</v>
      </c>
      <c r="AAY25" s="2">
        <f>VLOOKUP($C25,'ДС факт при поликлинике'!$D$6:$JC$141,62,0)</f>
        <v>0</v>
      </c>
      <c r="AAZ25" s="2">
        <f t="shared" si="474"/>
        <v>0</v>
      </c>
      <c r="ABA25" s="2">
        <f t="shared" si="475"/>
        <v>0</v>
      </c>
      <c r="ABB25" s="2">
        <f t="shared" si="476"/>
        <v>0</v>
      </c>
      <c r="ABC25" s="2">
        <f t="shared" si="214"/>
        <v>0</v>
      </c>
      <c r="ABD25" s="2">
        <f t="shared" si="215"/>
        <v>0</v>
      </c>
      <c r="ABE25" s="2">
        <f>план!DT23</f>
        <v>0</v>
      </c>
      <c r="ABF25" s="2">
        <f>план!DU23</f>
        <v>0</v>
      </c>
      <c r="ABG25" s="2">
        <f t="shared" si="216"/>
        <v>0</v>
      </c>
      <c r="ABH25" s="2">
        <f t="shared" si="217"/>
        <v>0</v>
      </c>
      <c r="ABI25" s="2">
        <f>VLOOKUP($C25,'ДС факт при поликлинике'!$D$6:$JC$141,55,0)</f>
        <v>0</v>
      </c>
      <c r="ABJ25" s="2">
        <f>VLOOKUP($C25,'ДС факт при поликлинике'!$D$6:$JC$141,56,0)</f>
        <v>0</v>
      </c>
      <c r="ABK25" s="2">
        <f>VLOOKUP($C25,'ДС факт при поликлинике'!$D$6:$JC$141,57,0)</f>
        <v>0</v>
      </c>
      <c r="ABL25" s="2">
        <f>VLOOKUP($C25,'ДС факт при поликлинике'!$D$6:$JC$141,58,0)</f>
        <v>0</v>
      </c>
      <c r="ABM25" s="2">
        <f t="shared" si="477"/>
        <v>0</v>
      </c>
      <c r="ABN25" s="2">
        <f t="shared" si="478"/>
        <v>0</v>
      </c>
      <c r="ABO25" s="2">
        <f t="shared" si="479"/>
        <v>0</v>
      </c>
      <c r="ABP25" s="2">
        <f t="shared" si="218"/>
        <v>0</v>
      </c>
      <c r="ABQ25" s="2">
        <f t="shared" si="219"/>
        <v>0</v>
      </c>
      <c r="ABR25" s="2">
        <f>план!DV23</f>
        <v>0</v>
      </c>
      <c r="ABS25" s="2">
        <f>план!DW23</f>
        <v>0</v>
      </c>
      <c r="ABT25" s="2">
        <f t="shared" si="220"/>
        <v>0</v>
      </c>
      <c r="ABU25" s="2">
        <f t="shared" si="221"/>
        <v>0</v>
      </c>
      <c r="ABV25" s="2">
        <f>VLOOKUP($C25,'ДС факт при поликлинике'!$D$6:$JC$141,83,0)</f>
        <v>0</v>
      </c>
      <c r="ABW25" s="2">
        <f>VLOOKUP($C25,'ДС факт при поликлинике'!$D$6:$JC$141,84,0)</f>
        <v>0</v>
      </c>
      <c r="ABX25" s="2">
        <f>VLOOKUP($C25,'ДС факт при поликлинике'!$D$6:$JC$141,85,0)</f>
        <v>0</v>
      </c>
      <c r="ABY25" s="2">
        <f>VLOOKUP($C25,'ДС факт при поликлинике'!$D$6:$JC$141,86,0)</f>
        <v>0</v>
      </c>
      <c r="ABZ25" s="2">
        <f t="shared" si="480"/>
        <v>0</v>
      </c>
      <c r="ACA25" s="2">
        <f t="shared" si="481"/>
        <v>0</v>
      </c>
      <c r="ACB25" s="2">
        <f t="shared" si="482"/>
        <v>0</v>
      </c>
      <c r="ACC25" s="2">
        <f t="shared" si="222"/>
        <v>0</v>
      </c>
      <c r="ACD25" s="2">
        <f t="shared" si="223"/>
        <v>0</v>
      </c>
      <c r="ACE25" s="2">
        <f>план!DX23</f>
        <v>0</v>
      </c>
      <c r="ACF25" s="2">
        <f>план!DY23</f>
        <v>0</v>
      </c>
      <c r="ACG25" s="2">
        <f t="shared" si="224"/>
        <v>0</v>
      </c>
      <c r="ACH25" s="2">
        <f t="shared" si="225"/>
        <v>0</v>
      </c>
      <c r="ACI25" s="2">
        <f>VLOOKUP($C25,'ДС факт при поликлинике'!$D$6:$JC$141,35,0)</f>
        <v>0</v>
      </c>
      <c r="ACJ25" s="2">
        <f>VLOOKUP($C25,'ДС факт при поликлинике'!$D$6:$JC$141,36,0)</f>
        <v>0</v>
      </c>
      <c r="ACK25" s="2">
        <f>VLOOKUP($C25,'ДС факт при поликлинике'!$D$6:$JC$141,37,0)</f>
        <v>0</v>
      </c>
      <c r="ACL25" s="2">
        <f>VLOOKUP($C25,'ДС факт при поликлинике'!$D$6:$JC$141,38,0)</f>
        <v>0</v>
      </c>
      <c r="ACM25" s="2">
        <f t="shared" si="507"/>
        <v>0</v>
      </c>
      <c r="ACN25" s="2">
        <f t="shared" si="508"/>
        <v>0</v>
      </c>
      <c r="ACO25" s="2">
        <f t="shared" si="509"/>
        <v>0</v>
      </c>
      <c r="ACP25" s="2">
        <f t="shared" si="510"/>
        <v>0</v>
      </c>
      <c r="ACQ25" s="2">
        <f t="shared" si="511"/>
        <v>0</v>
      </c>
      <c r="ACR25" s="2">
        <f>план!DZ23</f>
        <v>0</v>
      </c>
      <c r="ACS25" s="2">
        <f>план!EA23</f>
        <v>0</v>
      </c>
      <c r="ACT25" s="2">
        <f t="shared" si="228"/>
        <v>0</v>
      </c>
      <c r="ACU25" s="2">
        <f t="shared" si="229"/>
        <v>0</v>
      </c>
      <c r="ACV25" s="2">
        <f>VLOOKUP($C25,'ДС факт при поликлинике'!$D$6:$JC$141,151,0)</f>
        <v>0</v>
      </c>
      <c r="ACW25" s="2">
        <f>VLOOKUP($C25,'ДС факт при поликлинике'!$D$6:$JC$141,152,0)</f>
        <v>0</v>
      </c>
      <c r="ACX25" s="2">
        <f>VLOOKUP($C25,'ДС факт при поликлинике'!$D$6:$JC$141,153,0)</f>
        <v>0</v>
      </c>
      <c r="ACY25" s="2">
        <f>VLOOKUP($C25,'ДС факт при поликлинике'!$D$6:$JC$141,154,0)</f>
        <v>0</v>
      </c>
      <c r="ACZ25" s="2">
        <f t="shared" si="486"/>
        <v>0</v>
      </c>
      <c r="ADA25" s="2">
        <f t="shared" si="487"/>
        <v>0</v>
      </c>
      <c r="ADB25" s="2">
        <f t="shared" si="488"/>
        <v>0</v>
      </c>
      <c r="ADC25" s="2">
        <f t="shared" si="230"/>
        <v>0</v>
      </c>
      <c r="ADD25" s="2">
        <f t="shared" si="231"/>
        <v>0</v>
      </c>
      <c r="ADE25" s="2">
        <f>план!EB23</f>
        <v>0</v>
      </c>
      <c r="ADF25" s="2">
        <f>план!EC23</f>
        <v>0</v>
      </c>
      <c r="ADG25" s="2">
        <f t="shared" si="232"/>
        <v>0</v>
      </c>
      <c r="ADH25" s="2">
        <f t="shared" si="233"/>
        <v>0</v>
      </c>
      <c r="ADI25" s="2">
        <f>VLOOKUP($C25,'ДС факт при поликлинике'!$D$6:$JC$141,123,0)</f>
        <v>0</v>
      </c>
      <c r="ADJ25" s="2">
        <f>VLOOKUP($C25,'ДС факт при поликлинике'!$D$6:$JC$141,124,0)</f>
        <v>0</v>
      </c>
      <c r="ADK25" s="2"/>
      <c r="ADL25" s="2"/>
      <c r="ADM25" s="2">
        <f t="shared" si="489"/>
        <v>0</v>
      </c>
      <c r="ADN25" s="2">
        <f t="shared" si="490"/>
        <v>0</v>
      </c>
      <c r="ADO25" s="2">
        <f t="shared" si="491"/>
        <v>0</v>
      </c>
      <c r="ADP25" s="2">
        <f t="shared" si="234"/>
        <v>0</v>
      </c>
      <c r="ADQ25" s="2">
        <f t="shared" si="235"/>
        <v>0</v>
      </c>
      <c r="ADR25" s="2">
        <f>план!ED23</f>
        <v>0</v>
      </c>
      <c r="ADS25" s="2">
        <f>план!EE23</f>
        <v>0</v>
      </c>
      <c r="ADT25" s="2">
        <f t="shared" si="236"/>
        <v>0</v>
      </c>
      <c r="ADU25" s="2">
        <f t="shared" si="237"/>
        <v>0</v>
      </c>
      <c r="ADV25" s="2">
        <f>VLOOKUP($C25,'ДС факт при поликлинике'!$D$6:$JC$141,147,0)</f>
        <v>0</v>
      </c>
      <c r="ADW25" s="2">
        <f>VLOOKUP($C25,'ДС факт при поликлинике'!$D$6:$JC$141,148,0)</f>
        <v>0</v>
      </c>
      <c r="ADX25" s="2"/>
      <c r="ADY25" s="2"/>
      <c r="ADZ25" s="2">
        <f t="shared" si="492"/>
        <v>0</v>
      </c>
      <c r="AEA25" s="2">
        <f t="shared" si="493"/>
        <v>0</v>
      </c>
      <c r="AEB25" s="2">
        <f t="shared" si="494"/>
        <v>0</v>
      </c>
      <c r="AEC25" s="2">
        <f t="shared" si="238"/>
        <v>0</v>
      </c>
      <c r="AED25" s="2">
        <f t="shared" si="239"/>
        <v>0</v>
      </c>
      <c r="AEE25" s="2">
        <f>план!EF23</f>
        <v>0</v>
      </c>
      <c r="AEF25" s="2">
        <f>план!EG23</f>
        <v>0</v>
      </c>
      <c r="AEG25" s="2">
        <f t="shared" si="240"/>
        <v>0</v>
      </c>
      <c r="AEH25" s="2">
        <f t="shared" si="241"/>
        <v>0</v>
      </c>
      <c r="AEI25" s="2">
        <f>VLOOKUP($C25,'ДС факт при поликлинике'!$D$6:$JC$141,155,0)</f>
        <v>0</v>
      </c>
      <c r="AEJ25" s="2">
        <f>VLOOKUP($C25,'ДС факт при поликлинике'!$D$6:$JC$141,156,0)</f>
        <v>0</v>
      </c>
      <c r="AEK25" s="2"/>
      <c r="AEL25" s="2"/>
      <c r="AEM25" s="2">
        <f t="shared" si="495"/>
        <v>0</v>
      </c>
      <c r="AEN25" s="2">
        <f t="shared" si="496"/>
        <v>0</v>
      </c>
      <c r="AEO25" s="2">
        <f t="shared" si="497"/>
        <v>0</v>
      </c>
      <c r="AEP25" s="2">
        <f t="shared" si="242"/>
        <v>0</v>
      </c>
      <c r="AEQ25" s="2">
        <f t="shared" si="243"/>
        <v>0</v>
      </c>
      <c r="AER25" s="2">
        <f>план!EH23</f>
        <v>0</v>
      </c>
      <c r="AES25" s="2">
        <f>план!EI23</f>
        <v>0</v>
      </c>
      <c r="AET25" s="2">
        <f t="shared" si="244"/>
        <v>0</v>
      </c>
      <c r="AEU25" s="2">
        <f t="shared" si="245"/>
        <v>0</v>
      </c>
      <c r="AEV25" s="2">
        <f>VLOOKUP($C25,'ДС факт при поликлинике'!$D$6:$JC$141,15,0)</f>
        <v>0</v>
      </c>
      <c r="AEW25" s="2">
        <f>VLOOKUP($C25,'ДС факт при поликлинике'!$D$6:$JC$141,16,0)</f>
        <v>0</v>
      </c>
      <c r="AEX25" s="2">
        <f>VLOOKUP($C25,'ДС факт при поликлинике'!$D$6:$JC$141,17,0)</f>
        <v>0</v>
      </c>
      <c r="AEY25" s="2">
        <f>VLOOKUP($C25,'ДС факт при поликлинике'!$D$6:$JC$141,18,0)</f>
        <v>0</v>
      </c>
      <c r="AEZ25" s="2">
        <f t="shared" si="498"/>
        <v>0</v>
      </c>
      <c r="AFA25" s="2">
        <f t="shared" si="499"/>
        <v>0</v>
      </c>
      <c r="AFB25" s="2">
        <f t="shared" si="500"/>
        <v>0</v>
      </c>
      <c r="AFC25" s="2">
        <f t="shared" si="246"/>
        <v>0</v>
      </c>
      <c r="AFD25" s="2">
        <f t="shared" si="247"/>
        <v>0</v>
      </c>
      <c r="AFE25" s="2">
        <f>план!EJ23</f>
        <v>0</v>
      </c>
      <c r="AFF25" s="2">
        <f>план!EK23</f>
        <v>0</v>
      </c>
      <c r="AFG25" s="2">
        <f t="shared" si="248"/>
        <v>0</v>
      </c>
      <c r="AFH25" s="2">
        <f t="shared" si="249"/>
        <v>0</v>
      </c>
      <c r="AFI25" s="2">
        <f>VLOOKUP($C25,'ДС факт при поликлинике'!$D$6:$JC$141,253,0)</f>
        <v>0</v>
      </c>
      <c r="AFJ25" s="2">
        <f>VLOOKUP($C25,'ДС факт при поликлинике'!$D$6:$JC$141,254,0)</f>
        <v>0</v>
      </c>
      <c r="AFK25" s="2"/>
      <c r="AFL25" s="2"/>
      <c r="AFM25" s="2">
        <f t="shared" si="501"/>
        <v>0</v>
      </c>
      <c r="AFN25" s="2">
        <f t="shared" si="502"/>
        <v>0</v>
      </c>
      <c r="AFO25" s="2">
        <f t="shared" si="503"/>
        <v>0</v>
      </c>
      <c r="AFP25" s="2">
        <f t="shared" si="250"/>
        <v>0</v>
      </c>
      <c r="AFQ25" s="2">
        <f t="shared" si="251"/>
        <v>0</v>
      </c>
      <c r="AFR25" s="20">
        <f t="shared" si="526"/>
        <v>277</v>
      </c>
      <c r="AFS25" s="20">
        <f t="shared" si="527"/>
        <v>6122072.3200000003</v>
      </c>
      <c r="AFT25" s="20">
        <f t="shared" si="513"/>
        <v>161.58333333333331</v>
      </c>
      <c r="AFU25" s="20">
        <f t="shared" si="514"/>
        <v>3571208.8533333326</v>
      </c>
      <c r="AFV25" s="20">
        <f t="shared" si="515"/>
        <v>114</v>
      </c>
      <c r="AFW25" s="20">
        <f t="shared" si="516"/>
        <v>2633868.6599999978</v>
      </c>
      <c r="AFX25" s="20">
        <f t="shared" si="517"/>
        <v>0</v>
      </c>
      <c r="AFY25" s="20">
        <f t="shared" si="518"/>
        <v>0</v>
      </c>
      <c r="AFZ25" s="20">
        <f t="shared" si="519"/>
        <v>288.08</v>
      </c>
      <c r="AGA25" s="20">
        <f t="shared" si="520"/>
        <v>168.04666666666665</v>
      </c>
      <c r="AGB25" s="20">
        <f t="shared" si="521"/>
        <v>118.56000000000002</v>
      </c>
      <c r="AGC25" s="20">
        <f t="shared" si="524"/>
        <v>-47.583333333333314</v>
      </c>
      <c r="AGD25" s="20">
        <f t="shared" si="525"/>
        <v>-937340.19333333476</v>
      </c>
      <c r="AGE25" s="53">
        <f t="shared" si="505"/>
        <v>0.70551830840639518</v>
      </c>
      <c r="AGF25" s="53">
        <f t="shared" si="506"/>
        <v>0.73752859834606699</v>
      </c>
      <c r="AGG25" s="4">
        <f>VLOOKUP($C25,'ДС факт при поликлинике'!$D$6:$JA$139,257,0)</f>
        <v>0</v>
      </c>
      <c r="AGH25" s="76">
        <f>VLOOKUP($C25,'ДС факт при поликлинике'!$D$6:$JA$139,258,0)</f>
        <v>0</v>
      </c>
      <c r="AGI25" s="82">
        <f t="shared" si="522"/>
        <v>0</v>
      </c>
      <c r="AGJ25" s="82">
        <f t="shared" si="523"/>
        <v>0</v>
      </c>
    </row>
    <row r="26" spans="1:868" s="22" customFormat="1" x14ac:dyDescent="0.25">
      <c r="A26" s="108">
        <v>3</v>
      </c>
      <c r="B26" s="115"/>
      <c r="C26" s="291"/>
      <c r="D26" s="109" t="s">
        <v>154</v>
      </c>
      <c r="E26" s="132">
        <v>13520</v>
      </c>
      <c r="F26" s="118">
        <v>0.98</v>
      </c>
      <c r="G26" s="118"/>
      <c r="H26" s="44">
        <v>1</v>
      </c>
      <c r="I26" s="129"/>
      <c r="J26" s="130"/>
      <c r="K26" s="130"/>
      <c r="L26" s="130"/>
      <c r="M26" s="131">
        <v>2.57</v>
      </c>
      <c r="N26" s="40">
        <f>план!N24</f>
        <v>1</v>
      </c>
      <c r="O26" s="40">
        <f>план!O24</f>
        <v>18549.439999999999</v>
      </c>
      <c r="P26" s="2">
        <f t="shared" si="252"/>
        <v>0.58333333333333326</v>
      </c>
      <c r="Q26" s="2">
        <f t="shared" si="253"/>
        <v>10820.506666666666</v>
      </c>
      <c r="R26" s="40">
        <f t="shared" ref="R26:X26" si="528">SUM(R27:R27)</f>
        <v>1</v>
      </c>
      <c r="S26" s="40">
        <f t="shared" si="528"/>
        <v>18549.439999999999</v>
      </c>
      <c r="T26" s="40">
        <f t="shared" si="528"/>
        <v>0</v>
      </c>
      <c r="U26" s="40">
        <f t="shared" si="528"/>
        <v>0</v>
      </c>
      <c r="V26" s="40">
        <f t="shared" si="528"/>
        <v>0.98</v>
      </c>
      <c r="W26" s="40">
        <f t="shared" si="528"/>
        <v>0.57166666666666655</v>
      </c>
      <c r="X26" s="40">
        <f t="shared" si="528"/>
        <v>0.98</v>
      </c>
      <c r="Y26" s="2">
        <f t="shared" si="255"/>
        <v>0.41666666666666674</v>
      </c>
      <c r="Z26" s="2">
        <f t="shared" si="256"/>
        <v>7728.9333333333325</v>
      </c>
      <c r="AA26" s="40">
        <f>план!P24</f>
        <v>0</v>
      </c>
      <c r="AB26" s="40">
        <f>план!Q24</f>
        <v>0</v>
      </c>
      <c r="AC26" s="2">
        <f t="shared" si="0"/>
        <v>0</v>
      </c>
      <c r="AD26" s="2">
        <f t="shared" si="1"/>
        <v>0</v>
      </c>
      <c r="AE26" s="40">
        <f t="shared" ref="AE26:AK26" si="529">SUM(AE27:AE27)</f>
        <v>0</v>
      </c>
      <c r="AF26" s="40">
        <f t="shared" si="529"/>
        <v>0</v>
      </c>
      <c r="AG26" s="40">
        <f t="shared" si="529"/>
        <v>0</v>
      </c>
      <c r="AH26" s="40">
        <f t="shared" si="529"/>
        <v>0</v>
      </c>
      <c r="AI26" s="40">
        <f t="shared" si="529"/>
        <v>0</v>
      </c>
      <c r="AJ26" s="40">
        <f t="shared" si="529"/>
        <v>0</v>
      </c>
      <c r="AK26" s="40">
        <f t="shared" si="529"/>
        <v>0</v>
      </c>
      <c r="AL26" s="2">
        <f t="shared" si="2"/>
        <v>0</v>
      </c>
      <c r="AM26" s="2">
        <f t="shared" si="3"/>
        <v>0</v>
      </c>
      <c r="AN26" s="40">
        <f>план!R24</f>
        <v>0</v>
      </c>
      <c r="AO26" s="40">
        <f>план!S24</f>
        <v>0</v>
      </c>
      <c r="AP26" s="2">
        <f t="shared" si="4"/>
        <v>0</v>
      </c>
      <c r="AQ26" s="2">
        <f t="shared" si="5"/>
        <v>0</v>
      </c>
      <c r="AR26" s="40">
        <f t="shared" ref="AR26:AX26" si="530">SUM(AR27:AR27)</f>
        <v>0</v>
      </c>
      <c r="AS26" s="40">
        <f t="shared" si="530"/>
        <v>0</v>
      </c>
      <c r="AT26" s="40">
        <f t="shared" si="530"/>
        <v>0</v>
      </c>
      <c r="AU26" s="40">
        <f t="shared" si="530"/>
        <v>0</v>
      </c>
      <c r="AV26" s="40">
        <f t="shared" si="530"/>
        <v>0</v>
      </c>
      <c r="AW26" s="40">
        <f t="shared" si="530"/>
        <v>0</v>
      </c>
      <c r="AX26" s="40">
        <f t="shared" si="530"/>
        <v>0</v>
      </c>
      <c r="AY26" s="2">
        <f t="shared" si="6"/>
        <v>0</v>
      </c>
      <c r="AZ26" s="2">
        <f t="shared" si="7"/>
        <v>0</v>
      </c>
      <c r="BA26" s="2"/>
      <c r="BB26" s="2"/>
      <c r="BC26" s="40">
        <f>план!T24</f>
        <v>0</v>
      </c>
      <c r="BD26" s="40">
        <f>план!U24</f>
        <v>0</v>
      </c>
      <c r="BE26" s="2">
        <f t="shared" si="8"/>
        <v>0</v>
      </c>
      <c r="BF26" s="2">
        <f t="shared" si="9"/>
        <v>0</v>
      </c>
      <c r="BG26" s="40">
        <f t="shared" ref="BG26:BM26" si="531">SUM(BG27:BG27)</f>
        <v>0</v>
      </c>
      <c r="BH26" s="40">
        <f t="shared" si="531"/>
        <v>0</v>
      </c>
      <c r="BI26" s="40">
        <f t="shared" si="531"/>
        <v>0</v>
      </c>
      <c r="BJ26" s="40">
        <f t="shared" si="531"/>
        <v>0</v>
      </c>
      <c r="BK26" s="40">
        <f t="shared" si="531"/>
        <v>0</v>
      </c>
      <c r="BL26" s="40">
        <f t="shared" si="531"/>
        <v>0</v>
      </c>
      <c r="BM26" s="40">
        <f t="shared" si="531"/>
        <v>0</v>
      </c>
      <c r="BN26" s="2">
        <f t="shared" si="10"/>
        <v>0</v>
      </c>
      <c r="BO26" s="2">
        <f t="shared" si="11"/>
        <v>0</v>
      </c>
      <c r="BP26" s="40">
        <f>план!V24</f>
        <v>0</v>
      </c>
      <c r="BQ26" s="40">
        <f>план!W24</f>
        <v>0</v>
      </c>
      <c r="BR26" s="2">
        <f t="shared" si="12"/>
        <v>0</v>
      </c>
      <c r="BS26" s="2">
        <f t="shared" si="13"/>
        <v>0</v>
      </c>
      <c r="BT26" s="40">
        <f>SUM(BT27:BT27)</f>
        <v>0</v>
      </c>
      <c r="BU26" s="40">
        <f>SUM(BU27:BU27)</f>
        <v>0</v>
      </c>
      <c r="BV26" s="40">
        <f>BV27</f>
        <v>0</v>
      </c>
      <c r="BW26" s="40">
        <f>BW27</f>
        <v>0</v>
      </c>
      <c r="BX26" s="40">
        <f>SUM(BX27:BX27)</f>
        <v>0</v>
      </c>
      <c r="BY26" s="40">
        <f>SUM(BY27:BY27)</f>
        <v>0</v>
      </c>
      <c r="BZ26" s="40">
        <f>SUM(BZ27:BZ27)</f>
        <v>0</v>
      </c>
      <c r="CA26" s="2">
        <f t="shared" si="14"/>
        <v>0</v>
      </c>
      <c r="CB26" s="2">
        <f t="shared" si="15"/>
        <v>0</v>
      </c>
      <c r="CC26" s="40">
        <f>план!X24</f>
        <v>0</v>
      </c>
      <c r="CD26" s="40">
        <f>план!Y24</f>
        <v>0</v>
      </c>
      <c r="CE26" s="2">
        <f t="shared" si="16"/>
        <v>0</v>
      </c>
      <c r="CF26" s="2">
        <f t="shared" si="17"/>
        <v>0</v>
      </c>
      <c r="CG26" s="40">
        <f>SUM(CG27:CG27)</f>
        <v>0</v>
      </c>
      <c r="CH26" s="40">
        <f>SUM(CH27:CH27)</f>
        <v>0</v>
      </c>
      <c r="CI26" s="40">
        <f>CI27</f>
        <v>0</v>
      </c>
      <c r="CJ26" s="40">
        <f>CJ27</f>
        <v>0</v>
      </c>
      <c r="CK26" s="40">
        <f>SUM(CK27:CK27)</f>
        <v>0</v>
      </c>
      <c r="CL26" s="40">
        <f>SUM(CL27:CL27)</f>
        <v>0</v>
      </c>
      <c r="CM26" s="40">
        <f>SUM(CM27:CM27)</f>
        <v>0</v>
      </c>
      <c r="CN26" s="2">
        <f t="shared" si="18"/>
        <v>0</v>
      </c>
      <c r="CO26" s="2">
        <f t="shared" si="19"/>
        <v>0</v>
      </c>
      <c r="CP26" s="40">
        <f>план!Z24</f>
        <v>0</v>
      </c>
      <c r="CQ26" s="40">
        <f>план!AA24</f>
        <v>0</v>
      </c>
      <c r="CR26" s="2">
        <f t="shared" si="20"/>
        <v>0</v>
      </c>
      <c r="CS26" s="2">
        <f t="shared" si="21"/>
        <v>0</v>
      </c>
      <c r="CT26" s="40">
        <f>SUM(CT27:CT27)</f>
        <v>1</v>
      </c>
      <c r="CU26" s="40">
        <f>SUM(CU27:CU27)</f>
        <v>9274.7199999999993</v>
      </c>
      <c r="CV26" s="40">
        <f>CV27</f>
        <v>0</v>
      </c>
      <c r="CW26" s="40">
        <f>CW27</f>
        <v>0</v>
      </c>
      <c r="CX26" s="40">
        <f>SUM(CX27:CX27)</f>
        <v>0</v>
      </c>
      <c r="CY26" s="40">
        <f>SUM(CY27:CY27)</f>
        <v>0</v>
      </c>
      <c r="CZ26" s="40">
        <f>SUM(CZ27:CZ27)</f>
        <v>0.98</v>
      </c>
      <c r="DA26" s="2">
        <f t="shared" si="22"/>
        <v>1</v>
      </c>
      <c r="DB26" s="2">
        <f t="shared" si="23"/>
        <v>9274.7199999999993</v>
      </c>
      <c r="DC26" s="40">
        <f>план!AB24</f>
        <v>0</v>
      </c>
      <c r="DD26" s="40">
        <f>план!AC24</f>
        <v>0</v>
      </c>
      <c r="DE26" s="2">
        <f t="shared" si="24"/>
        <v>0</v>
      </c>
      <c r="DF26" s="2">
        <f t="shared" si="25"/>
        <v>0</v>
      </c>
      <c r="DG26" s="40">
        <f t="shared" ref="DG26:DM26" si="532">SUM(DG27:DG27)</f>
        <v>0</v>
      </c>
      <c r="DH26" s="40">
        <f t="shared" si="532"/>
        <v>0</v>
      </c>
      <c r="DI26" s="40">
        <f t="shared" si="532"/>
        <v>0</v>
      </c>
      <c r="DJ26" s="40">
        <f t="shared" si="532"/>
        <v>0</v>
      </c>
      <c r="DK26" s="40">
        <f t="shared" si="532"/>
        <v>0</v>
      </c>
      <c r="DL26" s="40">
        <f t="shared" si="532"/>
        <v>0</v>
      </c>
      <c r="DM26" s="40">
        <f t="shared" si="532"/>
        <v>0</v>
      </c>
      <c r="DN26" s="2">
        <f t="shared" si="26"/>
        <v>0</v>
      </c>
      <c r="DO26" s="2">
        <f t="shared" si="27"/>
        <v>0</v>
      </c>
      <c r="DP26" s="40">
        <f>план!AD24</f>
        <v>0</v>
      </c>
      <c r="DQ26" s="40">
        <f>план!AE24</f>
        <v>0</v>
      </c>
      <c r="DR26" s="2">
        <f t="shared" si="28"/>
        <v>0</v>
      </c>
      <c r="DS26" s="2">
        <f t="shared" si="29"/>
        <v>0</v>
      </c>
      <c r="DT26" s="40">
        <f>SUM(DT27:DT27)</f>
        <v>0</v>
      </c>
      <c r="DU26" s="40">
        <f>SUM(DU27:DU27)</f>
        <v>0</v>
      </c>
      <c r="DV26" s="40">
        <f>DV27</f>
        <v>0</v>
      </c>
      <c r="DW26" s="40">
        <f>DW27</f>
        <v>0</v>
      </c>
      <c r="DX26" s="40">
        <f>SUM(DX27:DX27)</f>
        <v>0</v>
      </c>
      <c r="DY26" s="40">
        <f>SUM(DY27:DY27)</f>
        <v>0</v>
      </c>
      <c r="DZ26" s="40">
        <f>SUM(DZ27:DZ27)</f>
        <v>0</v>
      </c>
      <c r="EA26" s="2">
        <f t="shared" si="30"/>
        <v>0</v>
      </c>
      <c r="EB26" s="2">
        <f t="shared" si="31"/>
        <v>0</v>
      </c>
      <c r="EC26" s="2"/>
      <c r="ED26" s="2"/>
      <c r="EE26" s="40">
        <f>план!AF24</f>
        <v>0</v>
      </c>
      <c r="EF26" s="40">
        <f>план!AG24</f>
        <v>0</v>
      </c>
      <c r="EG26" s="2">
        <f t="shared" si="32"/>
        <v>0</v>
      </c>
      <c r="EH26" s="2">
        <f t="shared" si="33"/>
        <v>0</v>
      </c>
      <c r="EI26" s="40">
        <f t="shared" ref="EI26:EO26" si="533">SUM(EI27:EI27)</f>
        <v>0</v>
      </c>
      <c r="EJ26" s="40">
        <f t="shared" si="533"/>
        <v>0</v>
      </c>
      <c r="EK26" s="40">
        <f t="shared" si="533"/>
        <v>0</v>
      </c>
      <c r="EL26" s="40">
        <f t="shared" si="533"/>
        <v>0</v>
      </c>
      <c r="EM26" s="40">
        <f t="shared" si="533"/>
        <v>0</v>
      </c>
      <c r="EN26" s="40">
        <f t="shared" si="533"/>
        <v>0</v>
      </c>
      <c r="EO26" s="40">
        <f t="shared" si="533"/>
        <v>0</v>
      </c>
      <c r="EP26" s="2">
        <f t="shared" si="34"/>
        <v>0</v>
      </c>
      <c r="EQ26" s="2">
        <f t="shared" si="35"/>
        <v>0</v>
      </c>
      <c r="ER26" s="40">
        <f>план!AH24</f>
        <v>0</v>
      </c>
      <c r="ES26" s="40">
        <f>план!AI24</f>
        <v>0</v>
      </c>
      <c r="ET26" s="2">
        <f t="shared" si="36"/>
        <v>0</v>
      </c>
      <c r="EU26" s="2">
        <f t="shared" si="37"/>
        <v>0</v>
      </c>
      <c r="EV26" s="40">
        <f t="shared" ref="EV26:FB26" si="534">SUM(EV27:EV27)</f>
        <v>0</v>
      </c>
      <c r="EW26" s="40">
        <f t="shared" si="534"/>
        <v>0</v>
      </c>
      <c r="EX26" s="40">
        <f t="shared" si="534"/>
        <v>0</v>
      </c>
      <c r="EY26" s="40">
        <f t="shared" si="534"/>
        <v>0</v>
      </c>
      <c r="EZ26" s="40">
        <f t="shared" si="534"/>
        <v>0</v>
      </c>
      <c r="FA26" s="40">
        <f t="shared" si="534"/>
        <v>0</v>
      </c>
      <c r="FB26" s="40">
        <f t="shared" si="534"/>
        <v>0</v>
      </c>
      <c r="FC26" s="2">
        <f t="shared" si="38"/>
        <v>0</v>
      </c>
      <c r="FD26" s="2">
        <f t="shared" si="39"/>
        <v>0</v>
      </c>
      <c r="FE26" s="40">
        <f>план!AJ24</f>
        <v>0</v>
      </c>
      <c r="FF26" s="40">
        <f>план!AK24</f>
        <v>0</v>
      </c>
      <c r="FG26" s="2">
        <f t="shared" si="40"/>
        <v>0</v>
      </c>
      <c r="FH26" s="2">
        <f t="shared" si="41"/>
        <v>0</v>
      </c>
      <c r="FI26" s="40">
        <f t="shared" ref="FI26:FO26" si="535">SUM(FI27:FI27)</f>
        <v>0</v>
      </c>
      <c r="FJ26" s="40">
        <f t="shared" si="535"/>
        <v>0</v>
      </c>
      <c r="FK26" s="40">
        <f t="shared" si="535"/>
        <v>0</v>
      </c>
      <c r="FL26" s="40">
        <f t="shared" si="535"/>
        <v>0</v>
      </c>
      <c r="FM26" s="40">
        <f t="shared" si="535"/>
        <v>0</v>
      </c>
      <c r="FN26" s="40">
        <f t="shared" si="535"/>
        <v>0</v>
      </c>
      <c r="FO26" s="40">
        <f t="shared" si="535"/>
        <v>0</v>
      </c>
      <c r="FP26" s="2">
        <f t="shared" si="42"/>
        <v>0</v>
      </c>
      <c r="FQ26" s="2">
        <f t="shared" si="43"/>
        <v>0</v>
      </c>
      <c r="FR26" s="40">
        <f>план!AL24</f>
        <v>0</v>
      </c>
      <c r="FS26" s="40">
        <f>план!AM24</f>
        <v>0</v>
      </c>
      <c r="FT26" s="2">
        <f t="shared" si="44"/>
        <v>0</v>
      </c>
      <c r="FU26" s="2">
        <f t="shared" si="45"/>
        <v>0</v>
      </c>
      <c r="FV26" s="40">
        <f t="shared" ref="FV26:GB26" si="536">SUM(FV27:FV27)</f>
        <v>0</v>
      </c>
      <c r="FW26" s="40">
        <f t="shared" si="536"/>
        <v>0</v>
      </c>
      <c r="FX26" s="40">
        <f t="shared" si="536"/>
        <v>0</v>
      </c>
      <c r="FY26" s="40">
        <f t="shared" si="536"/>
        <v>0</v>
      </c>
      <c r="FZ26" s="40">
        <f t="shared" si="536"/>
        <v>0</v>
      </c>
      <c r="GA26" s="40">
        <f t="shared" si="536"/>
        <v>0</v>
      </c>
      <c r="GB26" s="40">
        <f t="shared" si="536"/>
        <v>0</v>
      </c>
      <c r="GC26" s="2">
        <f t="shared" si="46"/>
        <v>0</v>
      </c>
      <c r="GD26" s="2">
        <f t="shared" si="47"/>
        <v>0</v>
      </c>
      <c r="GE26" s="40">
        <f>план!AN24</f>
        <v>0</v>
      </c>
      <c r="GF26" s="40">
        <f>план!AO24</f>
        <v>0</v>
      </c>
      <c r="GG26" s="2">
        <f t="shared" si="48"/>
        <v>0</v>
      </c>
      <c r="GH26" s="2">
        <f t="shared" si="49"/>
        <v>0</v>
      </c>
      <c r="GI26" s="40">
        <f t="shared" ref="GI26:GO26" si="537">SUM(GI27:GI27)</f>
        <v>0</v>
      </c>
      <c r="GJ26" s="40">
        <f t="shared" si="537"/>
        <v>0</v>
      </c>
      <c r="GK26" s="40">
        <f t="shared" si="537"/>
        <v>0</v>
      </c>
      <c r="GL26" s="40">
        <f t="shared" si="537"/>
        <v>0</v>
      </c>
      <c r="GM26" s="40">
        <f t="shared" si="537"/>
        <v>0</v>
      </c>
      <c r="GN26" s="40">
        <f t="shared" si="537"/>
        <v>0</v>
      </c>
      <c r="GO26" s="40">
        <f t="shared" si="537"/>
        <v>0</v>
      </c>
      <c r="GP26" s="2">
        <f t="shared" si="50"/>
        <v>0</v>
      </c>
      <c r="GQ26" s="2">
        <f t="shared" si="51"/>
        <v>0</v>
      </c>
      <c r="GR26" s="40">
        <f>план!AP24</f>
        <v>0</v>
      </c>
      <c r="GS26" s="40">
        <f>план!AQ24</f>
        <v>0</v>
      </c>
      <c r="GT26" s="2">
        <f t="shared" si="52"/>
        <v>0</v>
      </c>
      <c r="GU26" s="2">
        <f t="shared" si="53"/>
        <v>0</v>
      </c>
      <c r="GV26" s="40">
        <f t="shared" ref="GV26:HB26" si="538">SUM(GV27:GV27)</f>
        <v>0</v>
      </c>
      <c r="GW26" s="40">
        <f t="shared" si="538"/>
        <v>0</v>
      </c>
      <c r="GX26" s="40">
        <f t="shared" si="538"/>
        <v>0</v>
      </c>
      <c r="GY26" s="40">
        <f t="shared" si="538"/>
        <v>0</v>
      </c>
      <c r="GZ26" s="40">
        <f t="shared" si="538"/>
        <v>0</v>
      </c>
      <c r="HA26" s="40">
        <f t="shared" si="538"/>
        <v>0</v>
      </c>
      <c r="HB26" s="40">
        <f t="shared" si="538"/>
        <v>0</v>
      </c>
      <c r="HC26" s="2">
        <f t="shared" si="54"/>
        <v>0</v>
      </c>
      <c r="HD26" s="2">
        <f t="shared" si="55"/>
        <v>0</v>
      </c>
      <c r="HE26" s="40">
        <f>план!AR24</f>
        <v>0</v>
      </c>
      <c r="HF26" s="40">
        <f>план!AS24</f>
        <v>0</v>
      </c>
      <c r="HG26" s="2">
        <f t="shared" si="56"/>
        <v>0</v>
      </c>
      <c r="HH26" s="2">
        <f t="shared" si="57"/>
        <v>0</v>
      </c>
      <c r="HI26" s="40">
        <f t="shared" ref="HI26:HO26" si="539">SUM(HI27:HI27)</f>
        <v>0</v>
      </c>
      <c r="HJ26" s="40">
        <f t="shared" si="539"/>
        <v>0</v>
      </c>
      <c r="HK26" s="40">
        <f t="shared" si="539"/>
        <v>0</v>
      </c>
      <c r="HL26" s="40">
        <f t="shared" si="539"/>
        <v>0</v>
      </c>
      <c r="HM26" s="40">
        <f t="shared" si="539"/>
        <v>0</v>
      </c>
      <c r="HN26" s="40">
        <f t="shared" si="539"/>
        <v>0</v>
      </c>
      <c r="HO26" s="40">
        <f t="shared" si="539"/>
        <v>0</v>
      </c>
      <c r="HP26" s="2">
        <f t="shared" si="58"/>
        <v>0</v>
      </c>
      <c r="HQ26" s="2">
        <f t="shared" si="59"/>
        <v>0</v>
      </c>
      <c r="HR26" s="40">
        <f>план!AT24</f>
        <v>0</v>
      </c>
      <c r="HS26" s="40">
        <f>план!AU24</f>
        <v>0</v>
      </c>
      <c r="HT26" s="2">
        <f t="shared" si="60"/>
        <v>0</v>
      </c>
      <c r="HU26" s="2">
        <f t="shared" si="61"/>
        <v>0</v>
      </c>
      <c r="HV26" s="40">
        <f t="shared" ref="HV26:IB26" si="540">SUM(HV27:HV27)</f>
        <v>0</v>
      </c>
      <c r="HW26" s="40">
        <f t="shared" si="540"/>
        <v>0</v>
      </c>
      <c r="HX26" s="40">
        <f t="shared" si="540"/>
        <v>0</v>
      </c>
      <c r="HY26" s="40">
        <f t="shared" si="540"/>
        <v>0</v>
      </c>
      <c r="HZ26" s="40">
        <f t="shared" si="540"/>
        <v>0</v>
      </c>
      <c r="IA26" s="40">
        <f t="shared" si="540"/>
        <v>0</v>
      </c>
      <c r="IB26" s="40">
        <f t="shared" si="540"/>
        <v>0</v>
      </c>
      <c r="IC26" s="2">
        <f t="shared" si="62"/>
        <v>0</v>
      </c>
      <c r="ID26" s="2">
        <f t="shared" si="63"/>
        <v>0</v>
      </c>
      <c r="IE26" s="40">
        <f>план!AV24</f>
        <v>0</v>
      </c>
      <c r="IF26" s="40">
        <f>план!AW24</f>
        <v>0</v>
      </c>
      <c r="IG26" s="2">
        <f t="shared" si="64"/>
        <v>0</v>
      </c>
      <c r="IH26" s="2">
        <f t="shared" si="65"/>
        <v>0</v>
      </c>
      <c r="II26" s="40">
        <f t="shared" ref="II26:IO26" si="541">SUM(II27:II27)</f>
        <v>0</v>
      </c>
      <c r="IJ26" s="40">
        <f t="shared" si="541"/>
        <v>0</v>
      </c>
      <c r="IK26" s="40">
        <f t="shared" si="541"/>
        <v>0</v>
      </c>
      <c r="IL26" s="40">
        <f t="shared" si="541"/>
        <v>0</v>
      </c>
      <c r="IM26" s="40">
        <f t="shared" si="541"/>
        <v>0</v>
      </c>
      <c r="IN26" s="40">
        <f t="shared" si="541"/>
        <v>0</v>
      </c>
      <c r="IO26" s="40">
        <f t="shared" si="541"/>
        <v>0</v>
      </c>
      <c r="IP26" s="2">
        <f t="shared" si="66"/>
        <v>0</v>
      </c>
      <c r="IQ26" s="2">
        <f t="shared" si="67"/>
        <v>0</v>
      </c>
      <c r="IR26" s="40">
        <f>план!AX24</f>
        <v>5</v>
      </c>
      <c r="IS26" s="40">
        <f>план!AY24</f>
        <v>92747.199999999997</v>
      </c>
      <c r="IT26" s="2">
        <f t="shared" si="68"/>
        <v>2.916666666666667</v>
      </c>
      <c r="IU26" s="2">
        <f t="shared" si="69"/>
        <v>54102.533333333333</v>
      </c>
      <c r="IV26" s="40">
        <f t="shared" ref="IV26:JB26" si="542">SUM(IV27:IV27)</f>
        <v>2</v>
      </c>
      <c r="IW26" s="40">
        <f t="shared" si="542"/>
        <v>37098.879999999997</v>
      </c>
      <c r="IX26" s="40">
        <f t="shared" si="542"/>
        <v>0</v>
      </c>
      <c r="IY26" s="40">
        <f t="shared" si="542"/>
        <v>0</v>
      </c>
      <c r="IZ26" s="40">
        <f t="shared" si="542"/>
        <v>4.9000000000000004</v>
      </c>
      <c r="JA26" s="40">
        <f t="shared" si="542"/>
        <v>2.8583333333333334</v>
      </c>
      <c r="JB26" s="40">
        <f t="shared" si="542"/>
        <v>1.96</v>
      </c>
      <c r="JC26" s="2">
        <f t="shared" si="70"/>
        <v>-0.91666666666666696</v>
      </c>
      <c r="JD26" s="2">
        <f t="shared" si="71"/>
        <v>-17003.653333333335</v>
      </c>
      <c r="JE26" s="40">
        <f>план!AZ24</f>
        <v>0</v>
      </c>
      <c r="JF26" s="40">
        <f>план!BA24</f>
        <v>0</v>
      </c>
      <c r="JG26" s="2">
        <f t="shared" si="72"/>
        <v>0</v>
      </c>
      <c r="JH26" s="2">
        <f t="shared" si="73"/>
        <v>0</v>
      </c>
      <c r="JI26" s="40">
        <f t="shared" ref="JI26:JO26" si="543">SUM(JI27:JI27)</f>
        <v>0</v>
      </c>
      <c r="JJ26" s="40">
        <f t="shared" si="543"/>
        <v>0</v>
      </c>
      <c r="JK26" s="40">
        <f t="shared" si="543"/>
        <v>0</v>
      </c>
      <c r="JL26" s="40">
        <f t="shared" si="543"/>
        <v>0</v>
      </c>
      <c r="JM26" s="40">
        <f t="shared" si="543"/>
        <v>0</v>
      </c>
      <c r="JN26" s="40">
        <f t="shared" si="543"/>
        <v>0</v>
      </c>
      <c r="JO26" s="40">
        <f t="shared" si="543"/>
        <v>0</v>
      </c>
      <c r="JP26" s="2">
        <f t="shared" si="74"/>
        <v>0</v>
      </c>
      <c r="JQ26" s="2">
        <f t="shared" si="75"/>
        <v>0</v>
      </c>
      <c r="JR26" s="40">
        <f>план!BB24</f>
        <v>0</v>
      </c>
      <c r="JS26" s="40">
        <f>план!BC24</f>
        <v>0</v>
      </c>
      <c r="JT26" s="2">
        <f t="shared" si="76"/>
        <v>0</v>
      </c>
      <c r="JU26" s="2">
        <f t="shared" si="77"/>
        <v>0</v>
      </c>
      <c r="JV26" s="40">
        <f t="shared" ref="JV26:KB26" si="544">SUM(JV27:JV27)</f>
        <v>0</v>
      </c>
      <c r="JW26" s="40">
        <f t="shared" si="544"/>
        <v>0</v>
      </c>
      <c r="JX26" s="40">
        <f t="shared" si="544"/>
        <v>0</v>
      </c>
      <c r="JY26" s="40">
        <f t="shared" si="544"/>
        <v>0</v>
      </c>
      <c r="JZ26" s="40">
        <f t="shared" si="544"/>
        <v>0</v>
      </c>
      <c r="KA26" s="40">
        <f t="shared" si="544"/>
        <v>0</v>
      </c>
      <c r="KB26" s="40">
        <f t="shared" si="544"/>
        <v>0</v>
      </c>
      <c r="KC26" s="2">
        <f t="shared" si="78"/>
        <v>0</v>
      </c>
      <c r="KD26" s="2">
        <f t="shared" si="79"/>
        <v>0</v>
      </c>
      <c r="KE26" s="40">
        <f>план!BD24</f>
        <v>0</v>
      </c>
      <c r="KF26" s="40">
        <f>план!BE24</f>
        <v>0</v>
      </c>
      <c r="KG26" s="2">
        <f t="shared" si="80"/>
        <v>0</v>
      </c>
      <c r="KH26" s="2">
        <f t="shared" si="81"/>
        <v>0</v>
      </c>
      <c r="KI26" s="40">
        <f t="shared" ref="KI26:KO26" si="545">SUM(KI27:KI27)</f>
        <v>0</v>
      </c>
      <c r="KJ26" s="40">
        <f t="shared" si="545"/>
        <v>0</v>
      </c>
      <c r="KK26" s="40">
        <f t="shared" si="545"/>
        <v>0</v>
      </c>
      <c r="KL26" s="40">
        <f t="shared" si="545"/>
        <v>0</v>
      </c>
      <c r="KM26" s="40">
        <f t="shared" si="545"/>
        <v>0</v>
      </c>
      <c r="KN26" s="40">
        <f t="shared" si="545"/>
        <v>0</v>
      </c>
      <c r="KO26" s="40">
        <f t="shared" si="545"/>
        <v>0</v>
      </c>
      <c r="KP26" s="2">
        <f t="shared" si="82"/>
        <v>0</v>
      </c>
      <c r="KQ26" s="2">
        <f t="shared" si="83"/>
        <v>0</v>
      </c>
      <c r="KR26" s="40">
        <f>план!BF24</f>
        <v>0</v>
      </c>
      <c r="KS26" s="40">
        <f>план!BG24</f>
        <v>0</v>
      </c>
      <c r="KT26" s="2">
        <f t="shared" si="84"/>
        <v>0</v>
      </c>
      <c r="KU26" s="2">
        <f t="shared" si="85"/>
        <v>0</v>
      </c>
      <c r="KV26" s="40">
        <f t="shared" ref="KV26:LB26" si="546">SUM(KV27:KV27)</f>
        <v>5</v>
      </c>
      <c r="KW26" s="40">
        <f t="shared" si="546"/>
        <v>46373.599999999999</v>
      </c>
      <c r="KX26" s="40">
        <f t="shared" si="546"/>
        <v>0</v>
      </c>
      <c r="KY26" s="40">
        <f t="shared" si="546"/>
        <v>0</v>
      </c>
      <c r="KZ26" s="40">
        <f t="shared" si="546"/>
        <v>0</v>
      </c>
      <c r="LA26" s="40">
        <f t="shared" si="546"/>
        <v>0</v>
      </c>
      <c r="LB26" s="40">
        <f t="shared" si="546"/>
        <v>4.9000000000000004</v>
      </c>
      <c r="LC26" s="2">
        <f t="shared" si="86"/>
        <v>5</v>
      </c>
      <c r="LD26" s="2">
        <f t="shared" si="87"/>
        <v>46373.599999999999</v>
      </c>
      <c r="LE26" s="40">
        <f>план!BH24</f>
        <v>0</v>
      </c>
      <c r="LF26" s="40">
        <f>план!BI24</f>
        <v>0</v>
      </c>
      <c r="LG26" s="2">
        <f t="shared" si="88"/>
        <v>0</v>
      </c>
      <c r="LH26" s="2">
        <f t="shared" si="89"/>
        <v>0</v>
      </c>
      <c r="LI26" s="40">
        <f t="shared" ref="LI26:LO26" si="547">SUM(LI27:LI27)</f>
        <v>0</v>
      </c>
      <c r="LJ26" s="40">
        <f t="shared" si="547"/>
        <v>0</v>
      </c>
      <c r="LK26" s="40">
        <f t="shared" si="547"/>
        <v>0</v>
      </c>
      <c r="LL26" s="40">
        <f t="shared" si="547"/>
        <v>0</v>
      </c>
      <c r="LM26" s="40">
        <f t="shared" si="547"/>
        <v>0</v>
      </c>
      <c r="LN26" s="40">
        <f t="shared" si="547"/>
        <v>0</v>
      </c>
      <c r="LO26" s="40">
        <f t="shared" si="547"/>
        <v>0</v>
      </c>
      <c r="LP26" s="2">
        <f t="shared" si="90"/>
        <v>0</v>
      </c>
      <c r="LQ26" s="2">
        <f t="shared" si="91"/>
        <v>0</v>
      </c>
      <c r="LR26" s="40">
        <f>план!BJ24</f>
        <v>0</v>
      </c>
      <c r="LS26" s="40">
        <f>план!BK24</f>
        <v>0</v>
      </c>
      <c r="LT26" s="2">
        <f t="shared" si="92"/>
        <v>0</v>
      </c>
      <c r="LU26" s="2">
        <f t="shared" si="93"/>
        <v>0</v>
      </c>
      <c r="LV26" s="40">
        <f t="shared" ref="LV26:MB26" si="548">SUM(LV27:LV27)</f>
        <v>0</v>
      </c>
      <c r="LW26" s="40">
        <f t="shared" si="548"/>
        <v>0</v>
      </c>
      <c r="LX26" s="40">
        <f t="shared" si="548"/>
        <v>0</v>
      </c>
      <c r="LY26" s="40">
        <f t="shared" si="548"/>
        <v>0</v>
      </c>
      <c r="LZ26" s="40">
        <f t="shared" si="548"/>
        <v>0</v>
      </c>
      <c r="MA26" s="40">
        <f t="shared" si="548"/>
        <v>0</v>
      </c>
      <c r="MB26" s="40">
        <f t="shared" si="548"/>
        <v>0</v>
      </c>
      <c r="MC26" s="2">
        <f t="shared" si="94"/>
        <v>0</v>
      </c>
      <c r="MD26" s="2">
        <f t="shared" si="95"/>
        <v>0</v>
      </c>
      <c r="ME26" s="40">
        <f>план!BL24</f>
        <v>0</v>
      </c>
      <c r="MF26" s="40">
        <f>план!BM24</f>
        <v>0</v>
      </c>
      <c r="MG26" s="2">
        <f t="shared" si="96"/>
        <v>0</v>
      </c>
      <c r="MH26" s="2">
        <f t="shared" si="97"/>
        <v>0</v>
      </c>
      <c r="MI26" s="40">
        <f t="shared" ref="MI26:MO26" si="549">SUM(MI27:MI27)</f>
        <v>0</v>
      </c>
      <c r="MJ26" s="40">
        <f t="shared" si="549"/>
        <v>0</v>
      </c>
      <c r="MK26" s="40">
        <f t="shared" si="549"/>
        <v>0</v>
      </c>
      <c r="ML26" s="40">
        <f t="shared" si="549"/>
        <v>0</v>
      </c>
      <c r="MM26" s="40">
        <f t="shared" si="549"/>
        <v>0</v>
      </c>
      <c r="MN26" s="40">
        <f t="shared" si="549"/>
        <v>0</v>
      </c>
      <c r="MO26" s="40">
        <f t="shared" si="549"/>
        <v>0</v>
      </c>
      <c r="MP26" s="2">
        <f t="shared" si="98"/>
        <v>0</v>
      </c>
      <c r="MQ26" s="2">
        <f t="shared" si="99"/>
        <v>0</v>
      </c>
      <c r="MR26" s="40">
        <f>план!BN24</f>
        <v>5</v>
      </c>
      <c r="MS26" s="40">
        <f>план!BO24</f>
        <v>92747.199999999997</v>
      </c>
      <c r="MT26" s="2">
        <f t="shared" si="100"/>
        <v>2.916666666666667</v>
      </c>
      <c r="MU26" s="2">
        <f t="shared" si="101"/>
        <v>54102.533333333333</v>
      </c>
      <c r="MV26" s="40">
        <f t="shared" ref="MV26:NB26" si="550">SUM(MV27:MV27)</f>
        <v>12</v>
      </c>
      <c r="MW26" s="40">
        <f t="shared" si="550"/>
        <v>222593.28</v>
      </c>
      <c r="MX26" s="40">
        <f t="shared" si="550"/>
        <v>0</v>
      </c>
      <c r="MY26" s="40">
        <f t="shared" si="550"/>
        <v>0</v>
      </c>
      <c r="MZ26" s="40">
        <f t="shared" si="550"/>
        <v>4.9000000000000004</v>
      </c>
      <c r="NA26" s="40">
        <f t="shared" si="550"/>
        <v>2.8583333333333334</v>
      </c>
      <c r="NB26" s="40">
        <f t="shared" si="550"/>
        <v>11.76</v>
      </c>
      <c r="NC26" s="2">
        <f t="shared" si="102"/>
        <v>9.0833333333333321</v>
      </c>
      <c r="ND26" s="2">
        <f t="shared" si="103"/>
        <v>168490.74666666667</v>
      </c>
      <c r="NE26" s="40">
        <f>план!BP24</f>
        <v>0</v>
      </c>
      <c r="NF26" s="40">
        <f>план!BQ24</f>
        <v>0</v>
      </c>
      <c r="NG26" s="2">
        <f t="shared" si="104"/>
        <v>0</v>
      </c>
      <c r="NH26" s="2">
        <f t="shared" si="105"/>
        <v>0</v>
      </c>
      <c r="NI26" s="40">
        <f t="shared" ref="NI26:NO26" si="551">SUM(NI27:NI27)</f>
        <v>0</v>
      </c>
      <c r="NJ26" s="40">
        <f t="shared" si="551"/>
        <v>0</v>
      </c>
      <c r="NK26" s="40">
        <f t="shared" si="551"/>
        <v>0</v>
      </c>
      <c r="NL26" s="40">
        <f t="shared" si="551"/>
        <v>0</v>
      </c>
      <c r="NM26" s="40">
        <f t="shared" si="551"/>
        <v>0</v>
      </c>
      <c r="NN26" s="40">
        <f t="shared" si="551"/>
        <v>0</v>
      </c>
      <c r="NO26" s="40">
        <f t="shared" si="551"/>
        <v>0</v>
      </c>
      <c r="NP26" s="2">
        <f t="shared" si="106"/>
        <v>0</v>
      </c>
      <c r="NQ26" s="2">
        <f t="shared" si="107"/>
        <v>0</v>
      </c>
      <c r="NR26" s="40">
        <f>план!BR24</f>
        <v>0</v>
      </c>
      <c r="NS26" s="40">
        <f>план!BS24</f>
        <v>0</v>
      </c>
      <c r="NT26" s="2">
        <f t="shared" si="108"/>
        <v>0</v>
      </c>
      <c r="NU26" s="2">
        <f t="shared" si="109"/>
        <v>0</v>
      </c>
      <c r="NV26" s="40">
        <f t="shared" ref="NV26:OB26" si="552">SUM(NV27:NV27)</f>
        <v>0</v>
      </c>
      <c r="NW26" s="40">
        <f t="shared" si="552"/>
        <v>0</v>
      </c>
      <c r="NX26" s="40">
        <f t="shared" si="552"/>
        <v>0</v>
      </c>
      <c r="NY26" s="40">
        <f t="shared" si="552"/>
        <v>0</v>
      </c>
      <c r="NZ26" s="40">
        <f t="shared" si="552"/>
        <v>0</v>
      </c>
      <c r="OA26" s="40">
        <f t="shared" si="552"/>
        <v>0</v>
      </c>
      <c r="OB26" s="40">
        <f t="shared" si="552"/>
        <v>0</v>
      </c>
      <c r="OC26" s="2">
        <f t="shared" si="110"/>
        <v>0</v>
      </c>
      <c r="OD26" s="2">
        <f t="shared" si="111"/>
        <v>0</v>
      </c>
      <c r="OE26" s="40">
        <f>план!BT24</f>
        <v>0</v>
      </c>
      <c r="OF26" s="40">
        <f>план!BU24</f>
        <v>0</v>
      </c>
      <c r="OG26" s="2">
        <f t="shared" si="112"/>
        <v>0</v>
      </c>
      <c r="OH26" s="2">
        <f t="shared" si="113"/>
        <v>0</v>
      </c>
      <c r="OI26" s="40">
        <f t="shared" ref="OI26:OO26" si="553">SUM(OI27:OI27)</f>
        <v>0</v>
      </c>
      <c r="OJ26" s="40">
        <f t="shared" si="553"/>
        <v>0</v>
      </c>
      <c r="OK26" s="40">
        <f t="shared" si="553"/>
        <v>0</v>
      </c>
      <c r="OL26" s="40">
        <f t="shared" si="553"/>
        <v>0</v>
      </c>
      <c r="OM26" s="40">
        <f t="shared" si="553"/>
        <v>0</v>
      </c>
      <c r="ON26" s="40">
        <f t="shared" si="553"/>
        <v>0</v>
      </c>
      <c r="OO26" s="40">
        <f t="shared" si="553"/>
        <v>0</v>
      </c>
      <c r="OP26" s="2">
        <f t="shared" si="114"/>
        <v>0</v>
      </c>
      <c r="OQ26" s="2">
        <f t="shared" si="115"/>
        <v>0</v>
      </c>
      <c r="OR26" s="40">
        <f>план!BV24</f>
        <v>2</v>
      </c>
      <c r="OS26" s="40">
        <f>план!BW24</f>
        <v>37098.879999999997</v>
      </c>
      <c r="OT26" s="2">
        <f t="shared" si="116"/>
        <v>1.1666666666666665</v>
      </c>
      <c r="OU26" s="2">
        <f t="shared" si="117"/>
        <v>21641.013333333332</v>
      </c>
      <c r="OV26" s="40">
        <f t="shared" ref="OV26:PB26" si="554">SUM(OV27:OV27)</f>
        <v>0</v>
      </c>
      <c r="OW26" s="40">
        <f t="shared" si="554"/>
        <v>0</v>
      </c>
      <c r="OX26" s="40">
        <f t="shared" si="554"/>
        <v>0</v>
      </c>
      <c r="OY26" s="40">
        <f t="shared" si="554"/>
        <v>0</v>
      </c>
      <c r="OZ26" s="40">
        <f t="shared" si="554"/>
        <v>1.96</v>
      </c>
      <c r="PA26" s="40">
        <f t="shared" si="554"/>
        <v>1.1433333333333331</v>
      </c>
      <c r="PB26" s="40">
        <f t="shared" si="554"/>
        <v>0</v>
      </c>
      <c r="PC26" s="2">
        <f t="shared" si="118"/>
        <v>-1.1666666666666665</v>
      </c>
      <c r="PD26" s="2">
        <f t="shared" si="119"/>
        <v>-21641.013333333332</v>
      </c>
      <c r="PE26" s="40">
        <f>план!BX24</f>
        <v>0</v>
      </c>
      <c r="PF26" s="40">
        <f>план!BY24</f>
        <v>0</v>
      </c>
      <c r="PG26" s="2">
        <f t="shared" si="120"/>
        <v>0</v>
      </c>
      <c r="PH26" s="2">
        <f t="shared" si="121"/>
        <v>0</v>
      </c>
      <c r="PI26" s="40">
        <f t="shared" ref="PI26:PO26" si="555">SUM(PI27:PI27)</f>
        <v>0</v>
      </c>
      <c r="PJ26" s="40">
        <f t="shared" si="555"/>
        <v>0</v>
      </c>
      <c r="PK26" s="40">
        <f t="shared" si="555"/>
        <v>0</v>
      </c>
      <c r="PL26" s="40">
        <f t="shared" si="555"/>
        <v>0</v>
      </c>
      <c r="PM26" s="40">
        <f t="shared" si="555"/>
        <v>0</v>
      </c>
      <c r="PN26" s="40">
        <f t="shared" si="555"/>
        <v>0</v>
      </c>
      <c r="PO26" s="40">
        <f t="shared" si="555"/>
        <v>0</v>
      </c>
      <c r="PP26" s="2">
        <f t="shared" si="122"/>
        <v>0</v>
      </c>
      <c r="PQ26" s="2">
        <f t="shared" si="123"/>
        <v>0</v>
      </c>
      <c r="PR26" s="40">
        <f>план!BZ24</f>
        <v>0</v>
      </c>
      <c r="PS26" s="40">
        <f>план!CA24</f>
        <v>0</v>
      </c>
      <c r="PT26" s="2">
        <f t="shared" si="124"/>
        <v>0</v>
      </c>
      <c r="PU26" s="2">
        <f t="shared" si="125"/>
        <v>0</v>
      </c>
      <c r="PV26" s="40">
        <f t="shared" ref="PV26:QB26" si="556">SUM(PV27:PV27)</f>
        <v>0</v>
      </c>
      <c r="PW26" s="40">
        <f t="shared" si="556"/>
        <v>0</v>
      </c>
      <c r="PX26" s="40">
        <f t="shared" si="556"/>
        <v>0</v>
      </c>
      <c r="PY26" s="40">
        <f t="shared" si="556"/>
        <v>0</v>
      </c>
      <c r="PZ26" s="40">
        <f t="shared" si="556"/>
        <v>0</v>
      </c>
      <c r="QA26" s="40">
        <f t="shared" si="556"/>
        <v>0</v>
      </c>
      <c r="QB26" s="40">
        <f t="shared" si="556"/>
        <v>0</v>
      </c>
      <c r="QC26" s="2">
        <f t="shared" si="126"/>
        <v>0</v>
      </c>
      <c r="QD26" s="2">
        <f t="shared" si="127"/>
        <v>0</v>
      </c>
      <c r="QE26" s="40">
        <f>план!CB24</f>
        <v>0</v>
      </c>
      <c r="QF26" s="40">
        <f>план!CC24</f>
        <v>0</v>
      </c>
      <c r="QG26" s="2">
        <f t="shared" si="128"/>
        <v>0</v>
      </c>
      <c r="QH26" s="2">
        <f t="shared" si="129"/>
        <v>0</v>
      </c>
      <c r="QI26" s="40">
        <f t="shared" ref="QI26:QO26" si="557">SUM(QI27:QI27)</f>
        <v>0</v>
      </c>
      <c r="QJ26" s="40">
        <f t="shared" si="557"/>
        <v>0</v>
      </c>
      <c r="QK26" s="40">
        <f t="shared" si="557"/>
        <v>0</v>
      </c>
      <c r="QL26" s="40">
        <f t="shared" si="557"/>
        <v>0</v>
      </c>
      <c r="QM26" s="40">
        <f t="shared" si="557"/>
        <v>0</v>
      </c>
      <c r="QN26" s="40">
        <f t="shared" si="557"/>
        <v>0</v>
      </c>
      <c r="QO26" s="40">
        <f t="shared" si="557"/>
        <v>0</v>
      </c>
      <c r="QP26" s="2">
        <f t="shared" si="130"/>
        <v>0</v>
      </c>
      <c r="QQ26" s="2">
        <f t="shared" si="131"/>
        <v>0</v>
      </c>
      <c r="QR26" s="40">
        <f>план!CD24</f>
        <v>0</v>
      </c>
      <c r="QS26" s="40">
        <f>план!CE24</f>
        <v>0</v>
      </c>
      <c r="QT26" s="2">
        <f t="shared" si="132"/>
        <v>0</v>
      </c>
      <c r="QU26" s="2">
        <f t="shared" si="133"/>
        <v>0</v>
      </c>
      <c r="QV26" s="40">
        <f t="shared" ref="QV26:RB26" si="558">SUM(QV27:QV27)</f>
        <v>0</v>
      </c>
      <c r="QW26" s="40">
        <f t="shared" si="558"/>
        <v>0</v>
      </c>
      <c r="QX26" s="40">
        <f t="shared" si="558"/>
        <v>0</v>
      </c>
      <c r="QY26" s="40">
        <f t="shared" si="558"/>
        <v>0</v>
      </c>
      <c r="QZ26" s="40">
        <f t="shared" si="558"/>
        <v>0</v>
      </c>
      <c r="RA26" s="40">
        <f t="shared" si="558"/>
        <v>0</v>
      </c>
      <c r="RB26" s="40">
        <f t="shared" si="558"/>
        <v>0</v>
      </c>
      <c r="RC26" s="2">
        <f t="shared" si="134"/>
        <v>0</v>
      </c>
      <c r="RD26" s="2">
        <f t="shared" si="135"/>
        <v>0</v>
      </c>
      <c r="RE26" s="40">
        <f>план!CF24</f>
        <v>0</v>
      </c>
      <c r="RF26" s="40">
        <f>план!CG24</f>
        <v>0</v>
      </c>
      <c r="RG26" s="2">
        <f t="shared" si="136"/>
        <v>0</v>
      </c>
      <c r="RH26" s="2">
        <f t="shared" si="137"/>
        <v>0</v>
      </c>
      <c r="RI26" s="40">
        <f t="shared" ref="RI26:RO26" si="559">SUM(RI27:RI27)</f>
        <v>0</v>
      </c>
      <c r="RJ26" s="40">
        <f t="shared" si="559"/>
        <v>0</v>
      </c>
      <c r="RK26" s="40">
        <f t="shared" si="559"/>
        <v>0</v>
      </c>
      <c r="RL26" s="40">
        <f t="shared" si="559"/>
        <v>0</v>
      </c>
      <c r="RM26" s="40">
        <f t="shared" si="559"/>
        <v>0</v>
      </c>
      <c r="RN26" s="40">
        <f t="shared" si="559"/>
        <v>0</v>
      </c>
      <c r="RO26" s="40">
        <f t="shared" si="559"/>
        <v>0</v>
      </c>
      <c r="RP26" s="2">
        <f t="shared" si="138"/>
        <v>0</v>
      </c>
      <c r="RQ26" s="2">
        <f t="shared" si="139"/>
        <v>0</v>
      </c>
      <c r="RR26" s="40">
        <f>план!CH24</f>
        <v>0</v>
      </c>
      <c r="RS26" s="40">
        <f>план!CI24</f>
        <v>0</v>
      </c>
      <c r="RT26" s="2">
        <f t="shared" si="140"/>
        <v>0</v>
      </c>
      <c r="RU26" s="2">
        <f t="shared" si="141"/>
        <v>0</v>
      </c>
      <c r="RV26" s="40">
        <f t="shared" ref="RV26:SB26" si="560">SUM(RV27:RV27)</f>
        <v>0</v>
      </c>
      <c r="RW26" s="40">
        <f t="shared" si="560"/>
        <v>0</v>
      </c>
      <c r="RX26" s="40">
        <f t="shared" si="560"/>
        <v>0</v>
      </c>
      <c r="RY26" s="40">
        <f t="shared" si="560"/>
        <v>0</v>
      </c>
      <c r="RZ26" s="40">
        <f t="shared" si="560"/>
        <v>0</v>
      </c>
      <c r="SA26" s="40">
        <f t="shared" si="560"/>
        <v>0</v>
      </c>
      <c r="SB26" s="40">
        <f t="shared" si="560"/>
        <v>0</v>
      </c>
      <c r="SC26" s="2">
        <f t="shared" si="142"/>
        <v>0</v>
      </c>
      <c r="SD26" s="2">
        <f t="shared" si="143"/>
        <v>0</v>
      </c>
      <c r="SE26" s="40">
        <f>план!CJ24</f>
        <v>0</v>
      </c>
      <c r="SF26" s="40">
        <f>план!CK24</f>
        <v>0</v>
      </c>
      <c r="SG26" s="2">
        <f t="shared" si="144"/>
        <v>0</v>
      </c>
      <c r="SH26" s="2">
        <f t="shared" si="145"/>
        <v>0</v>
      </c>
      <c r="SI26" s="40">
        <f t="shared" ref="SI26:SO26" si="561">SUM(SI27:SI27)</f>
        <v>0</v>
      </c>
      <c r="SJ26" s="40">
        <f t="shared" si="561"/>
        <v>0</v>
      </c>
      <c r="SK26" s="40">
        <f t="shared" si="561"/>
        <v>0</v>
      </c>
      <c r="SL26" s="40">
        <f t="shared" si="561"/>
        <v>0</v>
      </c>
      <c r="SM26" s="40">
        <f t="shared" si="561"/>
        <v>0</v>
      </c>
      <c r="SN26" s="40">
        <f t="shared" si="561"/>
        <v>0</v>
      </c>
      <c r="SO26" s="40">
        <f t="shared" si="561"/>
        <v>0</v>
      </c>
      <c r="SP26" s="2">
        <f t="shared" si="146"/>
        <v>0</v>
      </c>
      <c r="SQ26" s="2">
        <f t="shared" si="147"/>
        <v>0</v>
      </c>
      <c r="SR26" s="40">
        <f>план!CL24</f>
        <v>20</v>
      </c>
      <c r="SS26" s="40">
        <f>план!CM24</f>
        <v>445186.56</v>
      </c>
      <c r="ST26" s="2">
        <f t="shared" si="148"/>
        <v>11.666666666666668</v>
      </c>
      <c r="SU26" s="2">
        <f t="shared" si="149"/>
        <v>259692.15999999997</v>
      </c>
      <c r="SV26" s="40">
        <f t="shared" ref="SV26:TB26" si="562">SUM(SV27:SV27)</f>
        <v>13</v>
      </c>
      <c r="SW26" s="40">
        <f t="shared" si="562"/>
        <v>143006.38</v>
      </c>
      <c r="SX26" s="40">
        <f t="shared" si="562"/>
        <v>0</v>
      </c>
      <c r="SY26" s="40">
        <f t="shared" si="562"/>
        <v>0</v>
      </c>
      <c r="SZ26" s="40">
        <f t="shared" si="562"/>
        <v>19.600000000000001</v>
      </c>
      <c r="TA26" s="40">
        <f t="shared" si="562"/>
        <v>11.433333333333334</v>
      </c>
      <c r="TB26" s="40">
        <f t="shared" si="562"/>
        <v>12.74</v>
      </c>
      <c r="TC26" s="2">
        <f t="shared" si="150"/>
        <v>1.3333333333333321</v>
      </c>
      <c r="TD26" s="2">
        <f t="shared" si="151"/>
        <v>-116685.77999999997</v>
      </c>
      <c r="TE26" s="40">
        <f>план!CN24</f>
        <v>0</v>
      </c>
      <c r="TF26" s="40">
        <f>план!CO24</f>
        <v>0</v>
      </c>
      <c r="TG26" s="2">
        <f t="shared" si="152"/>
        <v>0</v>
      </c>
      <c r="TH26" s="2">
        <f t="shared" si="153"/>
        <v>0</v>
      </c>
      <c r="TI26" s="40">
        <f t="shared" ref="TI26:TO26" si="563">SUM(TI27:TI27)</f>
        <v>0</v>
      </c>
      <c r="TJ26" s="40">
        <f t="shared" si="563"/>
        <v>0</v>
      </c>
      <c r="TK26" s="40">
        <f t="shared" si="563"/>
        <v>0</v>
      </c>
      <c r="TL26" s="40">
        <f t="shared" si="563"/>
        <v>0</v>
      </c>
      <c r="TM26" s="40">
        <f t="shared" si="563"/>
        <v>0</v>
      </c>
      <c r="TN26" s="40">
        <f t="shared" si="563"/>
        <v>0</v>
      </c>
      <c r="TO26" s="40">
        <f t="shared" si="563"/>
        <v>0</v>
      </c>
      <c r="TP26" s="2">
        <f t="shared" si="154"/>
        <v>0</v>
      </c>
      <c r="TQ26" s="2">
        <f t="shared" si="155"/>
        <v>0</v>
      </c>
      <c r="TR26" s="40">
        <f>план!CP24</f>
        <v>0</v>
      </c>
      <c r="TS26" s="40">
        <f>план!CQ24</f>
        <v>0</v>
      </c>
      <c r="TT26" s="2">
        <f t="shared" si="156"/>
        <v>0</v>
      </c>
      <c r="TU26" s="2">
        <f t="shared" si="157"/>
        <v>0</v>
      </c>
      <c r="TV26" s="40">
        <f t="shared" ref="TV26:UB26" si="564">SUM(TV27:TV27)</f>
        <v>0</v>
      </c>
      <c r="TW26" s="40">
        <f t="shared" si="564"/>
        <v>0</v>
      </c>
      <c r="TX26" s="40">
        <f t="shared" si="564"/>
        <v>0</v>
      </c>
      <c r="TY26" s="40">
        <f t="shared" si="564"/>
        <v>0</v>
      </c>
      <c r="TZ26" s="40">
        <f t="shared" si="564"/>
        <v>0</v>
      </c>
      <c r="UA26" s="40">
        <f t="shared" si="564"/>
        <v>0</v>
      </c>
      <c r="UB26" s="40">
        <f t="shared" si="564"/>
        <v>0</v>
      </c>
      <c r="UC26" s="2">
        <f t="shared" si="158"/>
        <v>0</v>
      </c>
      <c r="UD26" s="2">
        <f t="shared" si="159"/>
        <v>0</v>
      </c>
      <c r="UE26" s="40">
        <f>план!CR24</f>
        <v>0</v>
      </c>
      <c r="UF26" s="40">
        <f>план!CS24</f>
        <v>0</v>
      </c>
      <c r="UG26" s="2">
        <f t="shared" si="160"/>
        <v>0</v>
      </c>
      <c r="UH26" s="2">
        <f t="shared" si="161"/>
        <v>0</v>
      </c>
      <c r="UI26" s="40">
        <f>SUM(UI27:UI27)</f>
        <v>0</v>
      </c>
      <c r="UJ26" s="40">
        <f>SUM(UJ27:UJ27)</f>
        <v>0</v>
      </c>
      <c r="UK26" s="40">
        <f>UK27</f>
        <v>0</v>
      </c>
      <c r="UL26" s="40">
        <f>UL27</f>
        <v>0</v>
      </c>
      <c r="UM26" s="40">
        <f>SUM(UM27:UM27)</f>
        <v>0</v>
      </c>
      <c r="UN26" s="40">
        <f>SUM(UN27:UN27)</f>
        <v>0</v>
      </c>
      <c r="UO26" s="40">
        <f>SUM(UO27:UO27)</f>
        <v>0</v>
      </c>
      <c r="UP26" s="2">
        <f t="shared" si="162"/>
        <v>0</v>
      </c>
      <c r="UQ26" s="2">
        <f t="shared" si="163"/>
        <v>0</v>
      </c>
      <c r="UR26" s="135">
        <f>план!CT24</f>
        <v>0</v>
      </c>
      <c r="US26" s="135">
        <f>план!CU24</f>
        <v>0</v>
      </c>
      <c r="UT26" s="2">
        <f t="shared" si="164"/>
        <v>0</v>
      </c>
      <c r="UU26" s="2">
        <f t="shared" si="165"/>
        <v>0</v>
      </c>
      <c r="UV26" s="40">
        <f t="shared" ref="UV26:VB26" si="565">SUM(UV27:UV27)</f>
        <v>0</v>
      </c>
      <c r="UW26" s="40">
        <f t="shared" si="565"/>
        <v>0</v>
      </c>
      <c r="UX26" s="40">
        <f t="shared" si="565"/>
        <v>0</v>
      </c>
      <c r="UY26" s="40">
        <f t="shared" si="565"/>
        <v>0</v>
      </c>
      <c r="UZ26" s="40">
        <f t="shared" si="565"/>
        <v>0</v>
      </c>
      <c r="VA26" s="40">
        <f t="shared" si="565"/>
        <v>0</v>
      </c>
      <c r="VB26" s="40">
        <f t="shared" si="565"/>
        <v>0</v>
      </c>
      <c r="VC26" s="2">
        <f t="shared" si="166"/>
        <v>0</v>
      </c>
      <c r="VD26" s="2">
        <f t="shared" si="167"/>
        <v>0</v>
      </c>
      <c r="VE26" s="40">
        <f>план!CV24</f>
        <v>0</v>
      </c>
      <c r="VF26" s="40">
        <f>план!CW24</f>
        <v>0</v>
      </c>
      <c r="VG26" s="2">
        <f t="shared" si="168"/>
        <v>0</v>
      </c>
      <c r="VH26" s="2">
        <f t="shared" si="169"/>
        <v>0</v>
      </c>
      <c r="VI26" s="40">
        <f>SUM(VI27:VI27)</f>
        <v>0</v>
      </c>
      <c r="VJ26" s="40">
        <f>SUM(VJ27:VJ27)</f>
        <v>0</v>
      </c>
      <c r="VK26" s="40">
        <f>VK27</f>
        <v>0</v>
      </c>
      <c r="VL26" s="40">
        <f>VL27</f>
        <v>0</v>
      </c>
      <c r="VM26" s="40">
        <f>SUM(VM27:VM27)</f>
        <v>0</v>
      </c>
      <c r="VN26" s="40">
        <f>SUM(VN27:VN27)</f>
        <v>0</v>
      </c>
      <c r="VO26" s="40">
        <f>SUM(VO27:VO27)</f>
        <v>0</v>
      </c>
      <c r="VP26" s="2">
        <f t="shared" si="170"/>
        <v>0</v>
      </c>
      <c r="VQ26" s="2">
        <f t="shared" si="171"/>
        <v>0</v>
      </c>
      <c r="VR26" s="40">
        <f>план!CX24</f>
        <v>0</v>
      </c>
      <c r="VS26" s="40">
        <f>план!CY24</f>
        <v>0</v>
      </c>
      <c r="VT26" s="2">
        <f t="shared" si="172"/>
        <v>0</v>
      </c>
      <c r="VU26" s="2">
        <f t="shared" si="173"/>
        <v>0</v>
      </c>
      <c r="VV26" s="40">
        <f t="shared" ref="VV26:WB26" si="566">SUM(VV27:VV27)</f>
        <v>0</v>
      </c>
      <c r="VW26" s="40">
        <f t="shared" si="566"/>
        <v>0</v>
      </c>
      <c r="VX26" s="40">
        <f t="shared" si="566"/>
        <v>0</v>
      </c>
      <c r="VY26" s="40">
        <f t="shared" si="566"/>
        <v>0</v>
      </c>
      <c r="VZ26" s="40">
        <f t="shared" si="566"/>
        <v>0</v>
      </c>
      <c r="WA26" s="40">
        <f t="shared" si="566"/>
        <v>0</v>
      </c>
      <c r="WB26" s="40">
        <f t="shared" si="566"/>
        <v>0</v>
      </c>
      <c r="WC26" s="2">
        <f t="shared" si="174"/>
        <v>0</v>
      </c>
      <c r="WD26" s="2">
        <f t="shared" si="175"/>
        <v>0</v>
      </c>
      <c r="WE26" s="40">
        <f>план!CZ24</f>
        <v>0</v>
      </c>
      <c r="WF26" s="40">
        <f>план!DA24</f>
        <v>0</v>
      </c>
      <c r="WG26" s="2">
        <f t="shared" si="176"/>
        <v>0</v>
      </c>
      <c r="WH26" s="2">
        <f t="shared" si="177"/>
        <v>0</v>
      </c>
      <c r="WI26" s="40">
        <f t="shared" ref="WI26:WO26" si="567">SUM(WI27:WI27)</f>
        <v>0</v>
      </c>
      <c r="WJ26" s="40">
        <f t="shared" si="567"/>
        <v>0</v>
      </c>
      <c r="WK26" s="40">
        <f t="shared" si="567"/>
        <v>0</v>
      </c>
      <c r="WL26" s="40">
        <f t="shared" si="567"/>
        <v>0</v>
      </c>
      <c r="WM26" s="40">
        <f t="shared" si="567"/>
        <v>0</v>
      </c>
      <c r="WN26" s="40">
        <f t="shared" si="567"/>
        <v>0</v>
      </c>
      <c r="WO26" s="40">
        <f t="shared" si="567"/>
        <v>0</v>
      </c>
      <c r="WP26" s="2">
        <f t="shared" si="178"/>
        <v>0</v>
      </c>
      <c r="WQ26" s="2">
        <f t="shared" si="179"/>
        <v>0</v>
      </c>
      <c r="WR26" s="40">
        <f>план!DB24</f>
        <v>0</v>
      </c>
      <c r="WS26" s="40">
        <f>план!DC24</f>
        <v>0</v>
      </c>
      <c r="WT26" s="2">
        <f t="shared" si="180"/>
        <v>0</v>
      </c>
      <c r="WU26" s="2">
        <f t="shared" si="181"/>
        <v>0</v>
      </c>
      <c r="WV26" s="40">
        <f t="shared" ref="WV26:XB26" si="568">SUM(WV27:WV27)</f>
        <v>0</v>
      </c>
      <c r="WW26" s="40">
        <f t="shared" si="568"/>
        <v>0</v>
      </c>
      <c r="WX26" s="40">
        <f t="shared" si="568"/>
        <v>0</v>
      </c>
      <c r="WY26" s="40">
        <f t="shared" si="568"/>
        <v>0</v>
      </c>
      <c r="WZ26" s="40">
        <f t="shared" si="568"/>
        <v>0</v>
      </c>
      <c r="XA26" s="40">
        <f t="shared" si="568"/>
        <v>0</v>
      </c>
      <c r="XB26" s="40">
        <f t="shared" si="568"/>
        <v>0</v>
      </c>
      <c r="XC26" s="2">
        <f t="shared" si="182"/>
        <v>0</v>
      </c>
      <c r="XD26" s="2">
        <f t="shared" si="183"/>
        <v>0</v>
      </c>
      <c r="XE26" s="40">
        <f>план!DD24</f>
        <v>0</v>
      </c>
      <c r="XF26" s="40">
        <f>план!DE24</f>
        <v>0</v>
      </c>
      <c r="XG26" s="2">
        <f t="shared" si="184"/>
        <v>0</v>
      </c>
      <c r="XH26" s="2">
        <f t="shared" si="185"/>
        <v>0</v>
      </c>
      <c r="XI26" s="40">
        <f>SUM(XI27:XI27)</f>
        <v>0</v>
      </c>
      <c r="XJ26" s="40">
        <f>SUM(XJ27:XJ27)</f>
        <v>0</v>
      </c>
      <c r="XK26" s="40">
        <f>XK27</f>
        <v>0</v>
      </c>
      <c r="XL26" s="40">
        <f>XL27</f>
        <v>0</v>
      </c>
      <c r="XM26" s="40">
        <f>SUM(XM27:XM27)</f>
        <v>0</v>
      </c>
      <c r="XN26" s="40">
        <f>SUM(XN27:XN27)</f>
        <v>0</v>
      </c>
      <c r="XO26" s="40">
        <f>SUM(XO27:XO27)</f>
        <v>0</v>
      </c>
      <c r="XP26" s="2">
        <f t="shared" si="186"/>
        <v>0</v>
      </c>
      <c r="XQ26" s="2">
        <f t="shared" si="187"/>
        <v>0</v>
      </c>
      <c r="XR26" s="40">
        <f>план!DF24</f>
        <v>0</v>
      </c>
      <c r="XS26" s="40">
        <f>план!DG24</f>
        <v>0</v>
      </c>
      <c r="XT26" s="2">
        <f t="shared" si="188"/>
        <v>0</v>
      </c>
      <c r="XU26" s="2">
        <f t="shared" si="189"/>
        <v>0</v>
      </c>
      <c r="XV26" s="40">
        <f t="shared" ref="XV26:YB26" si="569">SUM(XV27:XV27)</f>
        <v>0</v>
      </c>
      <c r="XW26" s="40">
        <f t="shared" si="569"/>
        <v>0</v>
      </c>
      <c r="XX26" s="40">
        <f t="shared" si="569"/>
        <v>0</v>
      </c>
      <c r="XY26" s="40">
        <f t="shared" si="569"/>
        <v>0</v>
      </c>
      <c r="XZ26" s="40">
        <f t="shared" si="569"/>
        <v>0</v>
      </c>
      <c r="YA26" s="40">
        <f t="shared" si="569"/>
        <v>0</v>
      </c>
      <c r="YB26" s="40">
        <f t="shared" si="569"/>
        <v>0</v>
      </c>
      <c r="YC26" s="2">
        <f t="shared" si="190"/>
        <v>0</v>
      </c>
      <c r="YD26" s="2">
        <f t="shared" si="191"/>
        <v>0</v>
      </c>
      <c r="YE26" s="40">
        <f>план!DH24</f>
        <v>0</v>
      </c>
      <c r="YF26" s="40">
        <f>план!DI24</f>
        <v>0</v>
      </c>
      <c r="YG26" s="2">
        <f t="shared" si="192"/>
        <v>0</v>
      </c>
      <c r="YH26" s="2">
        <f t="shared" si="193"/>
        <v>0</v>
      </c>
      <c r="YI26" s="40">
        <f>SUM(YI27:YI27)</f>
        <v>0</v>
      </c>
      <c r="YJ26" s="40">
        <f>SUM(YJ27:YJ27)</f>
        <v>0</v>
      </c>
      <c r="YK26" s="40">
        <f>YK27</f>
        <v>0</v>
      </c>
      <c r="YL26" s="40">
        <f>YL27</f>
        <v>0</v>
      </c>
      <c r="YM26" s="40">
        <f>SUM(YM27:YM27)</f>
        <v>0</v>
      </c>
      <c r="YN26" s="40">
        <f>SUM(YN27:YN27)</f>
        <v>0</v>
      </c>
      <c r="YO26" s="40">
        <f>SUM(YO27:YO27)</f>
        <v>0</v>
      </c>
      <c r="YP26" s="2">
        <f t="shared" si="194"/>
        <v>0</v>
      </c>
      <c r="YQ26" s="2">
        <f t="shared" si="195"/>
        <v>0</v>
      </c>
      <c r="YR26" s="40">
        <f>план!DJ24</f>
        <v>1</v>
      </c>
      <c r="YS26" s="40">
        <f>план!DK24</f>
        <v>22259.328000000001</v>
      </c>
      <c r="YT26" s="2">
        <f t="shared" si="196"/>
        <v>0.58333333333333326</v>
      </c>
      <c r="YU26" s="2">
        <f t="shared" si="197"/>
        <v>12984.608000000002</v>
      </c>
      <c r="YV26" s="40">
        <f>SUM(YV27:YV27)</f>
        <v>0</v>
      </c>
      <c r="YW26" s="40">
        <f>SUM(YW27:YW27)</f>
        <v>0</v>
      </c>
      <c r="YX26" s="40">
        <f>YX27</f>
        <v>0</v>
      </c>
      <c r="YY26" s="40">
        <f>YY27</f>
        <v>0</v>
      </c>
      <c r="YZ26" s="40">
        <f>SUM(YZ27:YZ27)</f>
        <v>0.98</v>
      </c>
      <c r="ZA26" s="40">
        <f>SUM(ZA27:ZA27)</f>
        <v>0.57166666666666655</v>
      </c>
      <c r="ZB26" s="40">
        <f>SUM(ZB27:ZB27)</f>
        <v>0</v>
      </c>
      <c r="ZC26" s="2">
        <f t="shared" si="198"/>
        <v>-0.58333333333333326</v>
      </c>
      <c r="ZD26" s="2">
        <f t="shared" si="199"/>
        <v>-12984.608000000002</v>
      </c>
      <c r="ZE26" s="40">
        <f>план!DL24</f>
        <v>0</v>
      </c>
      <c r="ZF26" s="40">
        <f>план!DM24</f>
        <v>0</v>
      </c>
      <c r="ZG26" s="2">
        <f t="shared" si="200"/>
        <v>0</v>
      </c>
      <c r="ZH26" s="2">
        <f t="shared" si="201"/>
        <v>0</v>
      </c>
      <c r="ZI26" s="40">
        <f t="shared" ref="ZI26:ZO26" si="570">SUM(ZI27:ZI27)</f>
        <v>0</v>
      </c>
      <c r="ZJ26" s="40">
        <f t="shared" si="570"/>
        <v>0</v>
      </c>
      <c r="ZK26" s="40">
        <f t="shared" si="570"/>
        <v>0</v>
      </c>
      <c r="ZL26" s="40">
        <f t="shared" si="570"/>
        <v>0</v>
      </c>
      <c r="ZM26" s="40">
        <f t="shared" si="570"/>
        <v>0</v>
      </c>
      <c r="ZN26" s="40">
        <f t="shared" si="570"/>
        <v>0</v>
      </c>
      <c r="ZO26" s="40">
        <f t="shared" si="570"/>
        <v>0</v>
      </c>
      <c r="ZP26" s="2">
        <f t="shared" si="202"/>
        <v>0</v>
      </c>
      <c r="ZQ26" s="2">
        <f t="shared" si="203"/>
        <v>0</v>
      </c>
      <c r="ZR26" s="40">
        <f>план!DN24</f>
        <v>0</v>
      </c>
      <c r="ZS26" s="40">
        <f>план!DO24</f>
        <v>0</v>
      </c>
      <c r="ZT26" s="2">
        <f t="shared" si="204"/>
        <v>0</v>
      </c>
      <c r="ZU26" s="2">
        <f t="shared" si="205"/>
        <v>0</v>
      </c>
      <c r="ZV26" s="40">
        <f t="shared" ref="ZV26:AAB26" si="571">SUM(ZV27:ZV27)</f>
        <v>0</v>
      </c>
      <c r="ZW26" s="40">
        <f t="shared" si="571"/>
        <v>0</v>
      </c>
      <c r="ZX26" s="40">
        <f t="shared" si="571"/>
        <v>0</v>
      </c>
      <c r="ZY26" s="40">
        <f t="shared" si="571"/>
        <v>0</v>
      </c>
      <c r="ZZ26" s="40">
        <f t="shared" si="571"/>
        <v>0</v>
      </c>
      <c r="AAA26" s="40">
        <f t="shared" si="571"/>
        <v>0</v>
      </c>
      <c r="AAB26" s="40">
        <f t="shared" si="571"/>
        <v>0</v>
      </c>
      <c r="AAC26" s="2">
        <f t="shared" si="206"/>
        <v>0</v>
      </c>
      <c r="AAD26" s="2">
        <f t="shared" si="207"/>
        <v>0</v>
      </c>
      <c r="AAE26" s="40">
        <f>план!DP24</f>
        <v>0</v>
      </c>
      <c r="AAF26" s="40">
        <f>план!DQ24</f>
        <v>0</v>
      </c>
      <c r="AAG26" s="2">
        <f t="shared" si="208"/>
        <v>0</v>
      </c>
      <c r="AAH26" s="2">
        <f t="shared" si="209"/>
        <v>0</v>
      </c>
      <c r="AAI26" s="40">
        <f>SUM(AAI27:AAI27)</f>
        <v>0</v>
      </c>
      <c r="AAJ26" s="40">
        <f>SUM(AAJ27:AAJ27)</f>
        <v>0</v>
      </c>
      <c r="AAK26" s="40">
        <f>AAK27</f>
        <v>0</v>
      </c>
      <c r="AAL26" s="40">
        <f>AAL27</f>
        <v>0</v>
      </c>
      <c r="AAM26" s="40">
        <f>SUM(AAM27:AAM27)</f>
        <v>0</v>
      </c>
      <c r="AAN26" s="40">
        <f>SUM(AAN27:AAN27)</f>
        <v>0</v>
      </c>
      <c r="AAO26" s="40">
        <f>SUM(AAO27:AAO27)</f>
        <v>0</v>
      </c>
      <c r="AAP26" s="2">
        <f t="shared" si="210"/>
        <v>0</v>
      </c>
      <c r="AAQ26" s="2">
        <f t="shared" si="211"/>
        <v>0</v>
      </c>
      <c r="AAR26" s="40">
        <f>план!DR24</f>
        <v>0</v>
      </c>
      <c r="AAS26" s="40">
        <f>план!DS24</f>
        <v>0</v>
      </c>
      <c r="AAT26" s="2">
        <f t="shared" si="212"/>
        <v>0</v>
      </c>
      <c r="AAU26" s="2">
        <f t="shared" si="213"/>
        <v>0</v>
      </c>
      <c r="AAV26" s="40">
        <f t="shared" ref="AAV26:ABB26" si="572">SUM(AAV27:AAV27)</f>
        <v>0</v>
      </c>
      <c r="AAW26" s="40">
        <f t="shared" si="572"/>
        <v>0</v>
      </c>
      <c r="AAX26" s="40">
        <f t="shared" si="572"/>
        <v>0</v>
      </c>
      <c r="AAY26" s="40">
        <f t="shared" si="572"/>
        <v>0</v>
      </c>
      <c r="AAZ26" s="40">
        <f t="shared" si="572"/>
        <v>0</v>
      </c>
      <c r="ABA26" s="40">
        <f t="shared" si="572"/>
        <v>0</v>
      </c>
      <c r="ABB26" s="40">
        <f t="shared" si="572"/>
        <v>0</v>
      </c>
      <c r="ABC26" s="2">
        <f t="shared" si="214"/>
        <v>0</v>
      </c>
      <c r="ABD26" s="2">
        <f t="shared" si="215"/>
        <v>0</v>
      </c>
      <c r="ABE26" s="40">
        <f>план!DT24</f>
        <v>0</v>
      </c>
      <c r="ABF26" s="40">
        <f>план!DU24</f>
        <v>0</v>
      </c>
      <c r="ABG26" s="2">
        <f t="shared" si="216"/>
        <v>0</v>
      </c>
      <c r="ABH26" s="2">
        <f t="shared" si="217"/>
        <v>0</v>
      </c>
      <c r="ABI26" s="40">
        <f t="shared" ref="ABI26:ABO26" si="573">SUM(ABI27:ABI27)</f>
        <v>0</v>
      </c>
      <c r="ABJ26" s="40">
        <f t="shared" si="573"/>
        <v>0</v>
      </c>
      <c r="ABK26" s="40">
        <f t="shared" si="573"/>
        <v>0</v>
      </c>
      <c r="ABL26" s="40">
        <f t="shared" si="573"/>
        <v>0</v>
      </c>
      <c r="ABM26" s="40">
        <f t="shared" si="573"/>
        <v>0</v>
      </c>
      <c r="ABN26" s="40">
        <f t="shared" si="573"/>
        <v>0</v>
      </c>
      <c r="ABO26" s="40">
        <f t="shared" si="573"/>
        <v>0</v>
      </c>
      <c r="ABP26" s="2">
        <f t="shared" si="218"/>
        <v>0</v>
      </c>
      <c r="ABQ26" s="2">
        <f t="shared" si="219"/>
        <v>0</v>
      </c>
      <c r="ABR26" s="40">
        <f>план!DV24</f>
        <v>0</v>
      </c>
      <c r="ABS26" s="40">
        <f>план!DW24</f>
        <v>0</v>
      </c>
      <c r="ABT26" s="2">
        <f t="shared" si="220"/>
        <v>0</v>
      </c>
      <c r="ABU26" s="2">
        <f t="shared" si="221"/>
        <v>0</v>
      </c>
      <c r="ABV26" s="40">
        <f t="shared" ref="ABV26:ACB26" si="574">SUM(ABV27:ABV27)</f>
        <v>0</v>
      </c>
      <c r="ABW26" s="40">
        <f t="shared" si="574"/>
        <v>0</v>
      </c>
      <c r="ABX26" s="40">
        <f t="shared" si="574"/>
        <v>0</v>
      </c>
      <c r="ABY26" s="40">
        <f t="shared" si="574"/>
        <v>0</v>
      </c>
      <c r="ABZ26" s="40">
        <f t="shared" si="574"/>
        <v>0</v>
      </c>
      <c r="ACA26" s="40">
        <f t="shared" si="574"/>
        <v>0</v>
      </c>
      <c r="ACB26" s="40">
        <f t="shared" si="574"/>
        <v>0</v>
      </c>
      <c r="ACC26" s="2">
        <f t="shared" si="222"/>
        <v>0</v>
      </c>
      <c r="ACD26" s="2">
        <f t="shared" si="223"/>
        <v>0</v>
      </c>
      <c r="ACE26" s="40">
        <f>план!DX24</f>
        <v>0</v>
      </c>
      <c r="ACF26" s="40">
        <f>план!DY24</f>
        <v>0</v>
      </c>
      <c r="ACG26" s="2">
        <f t="shared" si="224"/>
        <v>0</v>
      </c>
      <c r="ACH26" s="2">
        <f t="shared" si="225"/>
        <v>0</v>
      </c>
      <c r="ACI26" s="40">
        <f t="shared" ref="ACI26:ACO26" si="575">SUM(ACI27:ACI27)</f>
        <v>0</v>
      </c>
      <c r="ACJ26" s="40">
        <f t="shared" si="575"/>
        <v>0</v>
      </c>
      <c r="ACK26" s="40">
        <f t="shared" si="575"/>
        <v>0</v>
      </c>
      <c r="ACL26" s="40">
        <f t="shared" si="575"/>
        <v>0</v>
      </c>
      <c r="ACM26" s="40">
        <f t="shared" si="575"/>
        <v>0</v>
      </c>
      <c r="ACN26" s="40">
        <f t="shared" si="575"/>
        <v>0</v>
      </c>
      <c r="ACO26" s="40">
        <f t="shared" si="575"/>
        <v>0</v>
      </c>
      <c r="ACP26" s="2">
        <f t="shared" si="226"/>
        <v>0</v>
      </c>
      <c r="ACQ26" s="2">
        <f t="shared" si="227"/>
        <v>0</v>
      </c>
      <c r="ACR26" s="40">
        <f>план!DZ24</f>
        <v>0</v>
      </c>
      <c r="ACS26" s="40">
        <f>план!EA24</f>
        <v>0</v>
      </c>
      <c r="ACT26" s="2">
        <f t="shared" si="228"/>
        <v>0</v>
      </c>
      <c r="ACU26" s="2">
        <f t="shared" si="229"/>
        <v>0</v>
      </c>
      <c r="ACV26" s="40">
        <f t="shared" ref="ACV26:ADB26" si="576">SUM(ACV27:ACV27)</f>
        <v>0</v>
      </c>
      <c r="ACW26" s="40">
        <f t="shared" si="576"/>
        <v>0</v>
      </c>
      <c r="ACX26" s="40">
        <f t="shared" si="576"/>
        <v>0</v>
      </c>
      <c r="ACY26" s="40">
        <f t="shared" si="576"/>
        <v>0</v>
      </c>
      <c r="ACZ26" s="40">
        <f t="shared" si="576"/>
        <v>0</v>
      </c>
      <c r="ADA26" s="40">
        <f t="shared" si="576"/>
        <v>0</v>
      </c>
      <c r="ADB26" s="40">
        <f t="shared" si="576"/>
        <v>0</v>
      </c>
      <c r="ADC26" s="2">
        <f t="shared" si="230"/>
        <v>0</v>
      </c>
      <c r="ADD26" s="2">
        <f t="shared" si="231"/>
        <v>0</v>
      </c>
      <c r="ADE26" s="40">
        <f>план!EB24</f>
        <v>0</v>
      </c>
      <c r="ADF26" s="40">
        <f>план!EC24</f>
        <v>0</v>
      </c>
      <c r="ADG26" s="2">
        <f t="shared" si="232"/>
        <v>0</v>
      </c>
      <c r="ADH26" s="2">
        <f t="shared" si="233"/>
        <v>0</v>
      </c>
      <c r="ADI26" s="40">
        <f t="shared" ref="ADI26:ADO26" si="577">SUM(ADI27:ADI27)</f>
        <v>0</v>
      </c>
      <c r="ADJ26" s="40">
        <f t="shared" si="577"/>
        <v>0</v>
      </c>
      <c r="ADK26" s="40">
        <f t="shared" si="577"/>
        <v>0</v>
      </c>
      <c r="ADL26" s="40">
        <f t="shared" si="577"/>
        <v>0</v>
      </c>
      <c r="ADM26" s="40">
        <f t="shared" si="577"/>
        <v>0</v>
      </c>
      <c r="ADN26" s="40">
        <f t="shared" si="577"/>
        <v>0</v>
      </c>
      <c r="ADO26" s="40">
        <f t="shared" si="577"/>
        <v>0</v>
      </c>
      <c r="ADP26" s="2">
        <f t="shared" si="234"/>
        <v>0</v>
      </c>
      <c r="ADQ26" s="2">
        <f t="shared" si="235"/>
        <v>0</v>
      </c>
      <c r="ADR26" s="40">
        <f>план!ED24</f>
        <v>0</v>
      </c>
      <c r="ADS26" s="40">
        <f>план!EE24</f>
        <v>0</v>
      </c>
      <c r="ADT26" s="2">
        <f t="shared" si="236"/>
        <v>0</v>
      </c>
      <c r="ADU26" s="2">
        <f t="shared" si="237"/>
        <v>0</v>
      </c>
      <c r="ADV26" s="40">
        <f t="shared" ref="ADV26:AEB26" si="578">SUM(ADV27:ADV27)</f>
        <v>0</v>
      </c>
      <c r="ADW26" s="40">
        <f t="shared" si="578"/>
        <v>0</v>
      </c>
      <c r="ADX26" s="40">
        <f t="shared" si="578"/>
        <v>0</v>
      </c>
      <c r="ADY26" s="40">
        <f t="shared" si="578"/>
        <v>0</v>
      </c>
      <c r="ADZ26" s="40">
        <f t="shared" si="578"/>
        <v>0</v>
      </c>
      <c r="AEA26" s="40">
        <f t="shared" si="578"/>
        <v>0</v>
      </c>
      <c r="AEB26" s="40">
        <f t="shared" si="578"/>
        <v>0</v>
      </c>
      <c r="AEC26" s="2">
        <f t="shared" si="238"/>
        <v>0</v>
      </c>
      <c r="AED26" s="2">
        <f t="shared" si="239"/>
        <v>0</v>
      </c>
      <c r="AEE26" s="40">
        <f>план!EF24</f>
        <v>0</v>
      </c>
      <c r="AEF26" s="40">
        <f>план!EG24</f>
        <v>0</v>
      </c>
      <c r="AEG26" s="2">
        <f t="shared" si="240"/>
        <v>0</v>
      </c>
      <c r="AEH26" s="2">
        <f t="shared" si="241"/>
        <v>0</v>
      </c>
      <c r="AEI26" s="40">
        <f t="shared" ref="AEI26:AEO26" si="579">SUM(AEI27:AEI27)</f>
        <v>0</v>
      </c>
      <c r="AEJ26" s="40">
        <f t="shared" si="579"/>
        <v>0</v>
      </c>
      <c r="AEK26" s="40">
        <f t="shared" si="579"/>
        <v>0</v>
      </c>
      <c r="AEL26" s="40">
        <f t="shared" si="579"/>
        <v>0</v>
      </c>
      <c r="AEM26" s="40">
        <f t="shared" si="579"/>
        <v>0</v>
      </c>
      <c r="AEN26" s="40">
        <f t="shared" si="579"/>
        <v>0</v>
      </c>
      <c r="AEO26" s="40">
        <f t="shared" si="579"/>
        <v>0</v>
      </c>
      <c r="AEP26" s="2">
        <f t="shared" si="242"/>
        <v>0</v>
      </c>
      <c r="AEQ26" s="2">
        <f t="shared" si="243"/>
        <v>0</v>
      </c>
      <c r="AER26" s="40">
        <f>план!EH24</f>
        <v>0</v>
      </c>
      <c r="AES26" s="40">
        <f>план!EI24</f>
        <v>0</v>
      </c>
      <c r="AET26" s="2">
        <f t="shared" si="244"/>
        <v>0</v>
      </c>
      <c r="AEU26" s="2">
        <f t="shared" si="245"/>
        <v>0</v>
      </c>
      <c r="AEV26" s="40">
        <f t="shared" ref="AEV26:AFB26" si="580">SUM(AEV27:AEV27)</f>
        <v>0</v>
      </c>
      <c r="AEW26" s="40">
        <f t="shared" si="580"/>
        <v>0</v>
      </c>
      <c r="AEX26" s="40">
        <f t="shared" si="580"/>
        <v>0</v>
      </c>
      <c r="AEY26" s="40">
        <f t="shared" si="580"/>
        <v>0</v>
      </c>
      <c r="AEZ26" s="40">
        <f t="shared" si="580"/>
        <v>0</v>
      </c>
      <c r="AFA26" s="40">
        <f t="shared" si="580"/>
        <v>0</v>
      </c>
      <c r="AFB26" s="40">
        <f t="shared" si="580"/>
        <v>0</v>
      </c>
      <c r="AFC26" s="2">
        <f t="shared" si="246"/>
        <v>0</v>
      </c>
      <c r="AFD26" s="2">
        <f t="shared" si="247"/>
        <v>0</v>
      </c>
      <c r="AFE26" s="40">
        <f>план!EJ24</f>
        <v>0</v>
      </c>
      <c r="AFF26" s="40">
        <f>план!EK24</f>
        <v>0</v>
      </c>
      <c r="AFG26" s="2">
        <f t="shared" si="248"/>
        <v>0</v>
      </c>
      <c r="AFH26" s="2">
        <f t="shared" si="249"/>
        <v>0</v>
      </c>
      <c r="AFI26" s="40">
        <f t="shared" ref="AFI26:AFO26" si="581">SUM(AFI27:AFI27)</f>
        <v>0</v>
      </c>
      <c r="AFJ26" s="40">
        <f t="shared" si="581"/>
        <v>0</v>
      </c>
      <c r="AFK26" s="40">
        <f t="shared" si="581"/>
        <v>0</v>
      </c>
      <c r="AFL26" s="40">
        <f t="shared" si="581"/>
        <v>0</v>
      </c>
      <c r="AFM26" s="40">
        <f t="shared" si="581"/>
        <v>0</v>
      </c>
      <c r="AFN26" s="40">
        <f t="shared" si="581"/>
        <v>0</v>
      </c>
      <c r="AFO26" s="40">
        <f t="shared" si="581"/>
        <v>0</v>
      </c>
      <c r="AFP26" s="2">
        <f t="shared" si="250"/>
        <v>0</v>
      </c>
      <c r="AFQ26" s="2">
        <f t="shared" si="251"/>
        <v>0</v>
      </c>
      <c r="AFR26" s="152">
        <f>SUM(AA26,BC26,AN26,N26,CC26,QE26,RE26,PE26,PR26,QR26,RR26,IE26,DC26,GR26,HE26,HR26,GE26,FR26,CP26,AAR26,WR26,YR26,AAE26,YE26,XR26,WE26,ZE26,SE26,SR26,TE26,TR26,UE26,DP26,EE26,ZR26,ABE26,ABR26,UR26,VE26,IR26,ME26,MR26,JE26,JR26,KE26,KR26,LE26,LR26,NE26,NR26,ADE26,OR26,OE26,ER26,FE26,BP26,VR26,XE26,ADR26,ACE26,ACR26,AEE26,AER26)</f>
        <v>34</v>
      </c>
      <c r="AFS26" s="152">
        <f>SUM(AB26,BD26,AO26,O26,CD26,QF26,RF26,PF26,PS26,QS26,RS26,IF26,DD26,GS26,HF26,HS26,GF26,FS26,CQ26,AAS26,WS26,YS26,AAF26,YF26,XS26,WF26,ZF26,SF26,SS26,TF26,TS26,UF26,DQ26,EF26,ZS26,ABF26,ABS26,US26,VF26,IS26,MF26,MS26,JF26,JS26,KF26,KS26,LF26,LS26,NF26,NS26,ADF26,OS26,OF26,ES26,FF26,BQ26,VS26,XF26,ADS26,ACF26,ACS26,AEF26,AES26)</f>
        <v>708588.60799999989</v>
      </c>
      <c r="AFT26" s="40">
        <f>SUM(AFR26/12*$A$4)</f>
        <v>19.833333333333336</v>
      </c>
      <c r="AFU26" s="40">
        <f>SUM(AFS26/12*$A$4)</f>
        <v>413343.35466666659</v>
      </c>
      <c r="AFV26" s="152">
        <f t="shared" ref="AFV26:AGB26" si="582">SUM(AE26,BG26,AR26,R26,CG26,QI26,RI26,PI26,PV26,QV26,RV26,II26,DG26,GV26,HI26,HV26,GI26,FV26,CT26,AAV26,WV26,YV26,AAI26,YI26,XV26,WI26,ZI26,SI26,SV26,TI26,TV26,UI26,DT26,EI26,ZV26,ABI26,ABV26,UV26,VI26,IV26,MI26,MV26,JI26,JV26,KI26,KV26,LI26,LV26,NI26,NV26,ADI26,OV26,OI26,EV26,FI26,BT26,VV26,XI26,ADV26,ACI26,ACV26,AEI26,AEV26)</f>
        <v>34</v>
      </c>
      <c r="AFW26" s="152">
        <f t="shared" si="582"/>
        <v>476896.3</v>
      </c>
      <c r="AFX26" s="152">
        <f t="shared" si="582"/>
        <v>0</v>
      </c>
      <c r="AFY26" s="152">
        <f t="shared" si="582"/>
        <v>0</v>
      </c>
      <c r="AFZ26" s="152">
        <f t="shared" si="582"/>
        <v>33.32</v>
      </c>
      <c r="AGA26" s="152">
        <f t="shared" si="582"/>
        <v>19.436666666666667</v>
      </c>
      <c r="AGB26" s="152">
        <f t="shared" si="582"/>
        <v>33.32</v>
      </c>
      <c r="AGC26" s="20">
        <f t="shared" si="524"/>
        <v>14.166666666666664</v>
      </c>
      <c r="AGD26" s="20">
        <f t="shared" si="525"/>
        <v>63552.945333333395</v>
      </c>
      <c r="AGE26" s="151">
        <f t="shared" si="505"/>
        <v>1.7142857142857142</v>
      </c>
      <c r="AGF26" s="151">
        <f t="shared" si="506"/>
        <v>1.1537533980305177</v>
      </c>
      <c r="AGG26" s="4"/>
      <c r="AGH26" s="76"/>
      <c r="AGI26" s="82">
        <f t="shared" si="522"/>
        <v>0</v>
      </c>
      <c r="AGJ26" s="82">
        <f t="shared" si="523"/>
        <v>0</v>
      </c>
    </row>
    <row r="27" spans="1:868" ht="30" x14ac:dyDescent="0.25">
      <c r="A27" s="112"/>
      <c r="B27" s="107">
        <v>8</v>
      </c>
      <c r="C27" s="211" t="s">
        <v>536</v>
      </c>
      <c r="D27" s="1" t="s">
        <v>74</v>
      </c>
      <c r="E27" s="17">
        <v>13520</v>
      </c>
      <c r="F27" s="119">
        <v>0.98</v>
      </c>
      <c r="G27" s="119"/>
      <c r="H27" s="122">
        <v>1</v>
      </c>
      <c r="I27" s="128"/>
      <c r="J27" s="17">
        <v>1.4</v>
      </c>
      <c r="K27" s="17">
        <v>1.68</v>
      </c>
      <c r="L27" s="17">
        <v>2.23</v>
      </c>
      <c r="M27" s="21">
        <v>2.57</v>
      </c>
      <c r="N27" s="2">
        <f>план!N25</f>
        <v>1</v>
      </c>
      <c r="O27" s="2">
        <f>план!O25</f>
        <v>18549.439999999999</v>
      </c>
      <c r="P27" s="2">
        <f t="shared" si="252"/>
        <v>0.58333333333333326</v>
      </c>
      <c r="Q27" s="2">
        <f t="shared" si="253"/>
        <v>10820.506666666666</v>
      </c>
      <c r="R27" s="15">
        <f>VLOOKUP($C27,'ДС факт при поликлинике'!$D$6:$JC$139,31,0)</f>
        <v>1</v>
      </c>
      <c r="S27" s="15">
        <f>VLOOKUP($C27,'ДС факт при поликлинике'!$D$6:$JC$139,32,0)</f>
        <v>18549.439999999999</v>
      </c>
      <c r="T27" s="15">
        <f>VLOOKUP($C27,'ДС факт при поликлинике'!$D$6:$JC$139,33,0)</f>
        <v>0</v>
      </c>
      <c r="U27" s="15">
        <f>VLOOKUP($C27,'ДС факт при поликлинике'!$D$6:$JC$139,34,0)</f>
        <v>0</v>
      </c>
      <c r="V27" s="2">
        <f>SUM(N27*$F27)</f>
        <v>0.98</v>
      </c>
      <c r="W27" s="2">
        <f>SUM(P27*$F27)</f>
        <v>0.57166666666666655</v>
      </c>
      <c r="X27" s="2">
        <f>SUM(R27*$F27)</f>
        <v>0.98</v>
      </c>
      <c r="Y27" s="2">
        <f t="shared" si="255"/>
        <v>0.41666666666666674</v>
      </c>
      <c r="Z27" s="2">
        <f t="shared" si="256"/>
        <v>7728.9333333333325</v>
      </c>
      <c r="AA27" s="2">
        <f>план!P25</f>
        <v>0</v>
      </c>
      <c r="AB27" s="2">
        <f>план!Q25</f>
        <v>0</v>
      </c>
      <c r="AC27" s="2">
        <f t="shared" si="0"/>
        <v>0</v>
      </c>
      <c r="AD27" s="2">
        <f t="shared" si="1"/>
        <v>0</v>
      </c>
      <c r="AE27" s="15">
        <f>VLOOKUP($C27,'ДС факт при поликлинике'!$D$6:$JC$139,3,0)</f>
        <v>0</v>
      </c>
      <c r="AF27" s="15">
        <f>VLOOKUP($C27,'ДС факт при поликлинике'!$D$6:$JC$139,4,0)</f>
        <v>0</v>
      </c>
      <c r="AG27" s="15">
        <f>VLOOKUP($C27,'ДС факт при поликлинике'!$D$6:$JC$139,5,0)</f>
        <v>0</v>
      </c>
      <c r="AH27" s="15">
        <f>VLOOKUP($C27,'ДС факт при поликлинике'!$D$6:$JC$139,6,0)</f>
        <v>0</v>
      </c>
      <c r="AI27" s="2">
        <f>SUM(AA27*$F27)</f>
        <v>0</v>
      </c>
      <c r="AJ27" s="2">
        <f>SUM(AC27*$F27)</f>
        <v>0</v>
      </c>
      <c r="AK27" s="2">
        <f>SUM(AE27*$F27)</f>
        <v>0</v>
      </c>
      <c r="AL27" s="2">
        <f t="shared" si="2"/>
        <v>0</v>
      </c>
      <c r="AM27" s="2">
        <f t="shared" si="3"/>
        <v>0</v>
      </c>
      <c r="AN27" s="2">
        <f>план!R25</f>
        <v>0</v>
      </c>
      <c r="AO27" s="2">
        <f>план!S25</f>
        <v>0</v>
      </c>
      <c r="AP27" s="2">
        <f t="shared" si="4"/>
        <v>0</v>
      </c>
      <c r="AQ27" s="2">
        <f t="shared" si="5"/>
        <v>0</v>
      </c>
      <c r="AR27" s="2">
        <f>VLOOKUP($C27,'ДС факт при поликлинике'!$D$6:$JC$141,23,0)</f>
        <v>0</v>
      </c>
      <c r="AS27" s="2">
        <f>VLOOKUP($C27,'ДС факт при поликлинике'!$D$6:$JC$141,24,0)</f>
        <v>0</v>
      </c>
      <c r="AT27" s="2">
        <f>VLOOKUP($C27,'ДС факт при поликлинике'!$D$6:$JC$141,25,0)</f>
        <v>0</v>
      </c>
      <c r="AU27" s="2">
        <f>VLOOKUP($C27,'ДС факт при поликлинике'!$D$6:$JC$141,26,0)</f>
        <v>0</v>
      </c>
      <c r="AV27" s="2">
        <f>SUM(AN27*$F27)</f>
        <v>0</v>
      </c>
      <c r="AW27" s="2">
        <f>SUM(AP27*$F27)</f>
        <v>0</v>
      </c>
      <c r="AX27" s="2">
        <f>SUM(AR27*$F27)</f>
        <v>0</v>
      </c>
      <c r="AY27" s="2">
        <f t="shared" si="6"/>
        <v>0</v>
      </c>
      <c r="AZ27" s="2">
        <f t="shared" si="7"/>
        <v>0</v>
      </c>
      <c r="BA27" s="2"/>
      <c r="BB27" s="2"/>
      <c r="BC27" s="2">
        <f>план!T25</f>
        <v>0</v>
      </c>
      <c r="BD27" s="2">
        <f>план!U25</f>
        <v>0</v>
      </c>
      <c r="BE27" s="2">
        <f t="shared" si="8"/>
        <v>0</v>
      </c>
      <c r="BF27" s="2">
        <f t="shared" si="9"/>
        <v>0</v>
      </c>
      <c r="BG27" s="2">
        <f>VLOOKUP($C27,'ДС факт при поликлинике'!$D$6:$JC$141,7,0)</f>
        <v>0</v>
      </c>
      <c r="BH27" s="2">
        <f>VLOOKUP($C27,'ДС факт при поликлинике'!$D$6:$JC$141,8,0)</f>
        <v>0</v>
      </c>
      <c r="BI27" s="2">
        <f>VLOOKUP($C27,'ДС факт при поликлинике'!$D$6:$JC$141,9,0)</f>
        <v>0</v>
      </c>
      <c r="BJ27" s="2">
        <f>VLOOKUP($C27,'ДС факт при поликлинике'!$D$6:$JC$141,10,0)</f>
        <v>0</v>
      </c>
      <c r="BK27" s="2">
        <f>SUM(BC27*$F27)</f>
        <v>0</v>
      </c>
      <c r="BL27" s="2">
        <f>SUM(BE27*$F27)</f>
        <v>0</v>
      </c>
      <c r="BM27" s="2">
        <f>SUM(BG27*$F27)</f>
        <v>0</v>
      </c>
      <c r="BN27" s="2">
        <f t="shared" si="10"/>
        <v>0</v>
      </c>
      <c r="BO27" s="2">
        <f t="shared" si="11"/>
        <v>0</v>
      </c>
      <c r="BP27" s="2">
        <f>план!V25</f>
        <v>0</v>
      </c>
      <c r="BQ27" s="2">
        <f>план!W25</f>
        <v>0</v>
      </c>
      <c r="BR27" s="2">
        <f t="shared" si="12"/>
        <v>0</v>
      </c>
      <c r="BS27" s="2">
        <f t="shared" si="13"/>
        <v>0</v>
      </c>
      <c r="BT27" s="2">
        <f>VLOOKUP($C27,'ДС факт при поликлинике'!$D$6:$JC$141,27,0)</f>
        <v>0</v>
      </c>
      <c r="BU27" s="2">
        <f>VLOOKUP($C27,'ДС факт при поликлинике'!$D$6:$JC$141,28,0)</f>
        <v>0</v>
      </c>
      <c r="BV27" s="2">
        <f>VLOOKUP($C27,'ДС факт при поликлинике'!$D$6:$JC$141,29,0)</f>
        <v>0</v>
      </c>
      <c r="BW27" s="2">
        <f>VLOOKUP($C27,'ДС факт при поликлинике'!$D$6:$JC$141,30,0)</f>
        <v>0</v>
      </c>
      <c r="BX27" s="2">
        <f>SUM(BP27*$F27)</f>
        <v>0</v>
      </c>
      <c r="BY27" s="2">
        <f>SUM(BR27*$F27)</f>
        <v>0</v>
      </c>
      <c r="BZ27" s="2">
        <f>SUM(BT27*$F27)</f>
        <v>0</v>
      </c>
      <c r="CA27" s="2">
        <f t="shared" si="14"/>
        <v>0</v>
      </c>
      <c r="CB27" s="2">
        <f t="shared" si="15"/>
        <v>0</v>
      </c>
      <c r="CC27" s="2">
        <f>план!X25</f>
        <v>0</v>
      </c>
      <c r="CD27" s="2">
        <f>план!Y25</f>
        <v>0</v>
      </c>
      <c r="CE27" s="2">
        <f t="shared" si="16"/>
        <v>0</v>
      </c>
      <c r="CF27" s="2">
        <f t="shared" si="17"/>
        <v>0</v>
      </c>
      <c r="CG27" s="2">
        <f>VLOOKUP($C27,'ДС факт при поликлинике'!$D$6:$JC$141,51,0)</f>
        <v>0</v>
      </c>
      <c r="CH27" s="2">
        <f>VLOOKUP($C27,'ДС факт при поликлинике'!$D$6:$JC$141,52,0)</f>
        <v>0</v>
      </c>
      <c r="CI27" s="2">
        <f>VLOOKUP($C27,'ДС факт при поликлинике'!$D$6:$JC$141,53,0)</f>
        <v>0</v>
      </c>
      <c r="CJ27" s="2">
        <f>VLOOKUP($C27,'ДС факт при поликлинике'!$D$6:$JC$141,54,0)</f>
        <v>0</v>
      </c>
      <c r="CK27" s="2">
        <f>SUM(CC27*$F27)</f>
        <v>0</v>
      </c>
      <c r="CL27" s="2">
        <f>SUM(CE27*$F27)</f>
        <v>0</v>
      </c>
      <c r="CM27" s="2">
        <f>SUM(CG27*$F27)</f>
        <v>0</v>
      </c>
      <c r="CN27" s="2">
        <f t="shared" si="18"/>
        <v>0</v>
      </c>
      <c r="CO27" s="2">
        <f t="shared" si="19"/>
        <v>0</v>
      </c>
      <c r="CP27" s="2">
        <f>план!Z25</f>
        <v>0</v>
      </c>
      <c r="CQ27" s="2">
        <f>план!AA25</f>
        <v>0</v>
      </c>
      <c r="CR27" s="2">
        <f t="shared" si="20"/>
        <v>0</v>
      </c>
      <c r="CS27" s="2">
        <f t="shared" si="21"/>
        <v>0</v>
      </c>
      <c r="CT27" s="2">
        <f>VLOOKUP($C27,'ДС факт при поликлинике'!$D$6:$JC$141,235,0)</f>
        <v>1</v>
      </c>
      <c r="CU27" s="2">
        <f>VLOOKUP($C27,'ДС факт при поликлинике'!$D$6:$JC$141,236,0)</f>
        <v>9274.7199999999993</v>
      </c>
      <c r="CV27" s="2">
        <f>VLOOKUP($C27,'ДС факт при поликлинике'!$D$6:$JC$141,237,0)</f>
        <v>0</v>
      </c>
      <c r="CW27" s="2">
        <f>VLOOKUP($C27,'ДС факт при поликлинике'!$D$6:$JC$141,238,0)</f>
        <v>0</v>
      </c>
      <c r="CX27" s="2">
        <f>SUM(CP27*$F27)</f>
        <v>0</v>
      </c>
      <c r="CY27" s="2">
        <f>SUM(CR27*$F27)</f>
        <v>0</v>
      </c>
      <c r="CZ27" s="2">
        <f>SUM(CT27*$F27)</f>
        <v>0.98</v>
      </c>
      <c r="DA27" s="2">
        <f t="shared" si="22"/>
        <v>1</v>
      </c>
      <c r="DB27" s="2">
        <f t="shared" si="23"/>
        <v>9274.7199999999993</v>
      </c>
      <c r="DC27" s="2">
        <f>план!AB25</f>
        <v>0</v>
      </c>
      <c r="DD27" s="2">
        <f>план!AC25</f>
        <v>0</v>
      </c>
      <c r="DE27" s="2">
        <f t="shared" si="24"/>
        <v>0</v>
      </c>
      <c r="DF27" s="2">
        <f t="shared" si="25"/>
        <v>0</v>
      </c>
      <c r="DG27" s="2">
        <f>VLOOKUP($C27,'ДС факт при поликлинике'!$D$6:$JC$141,163,0)</f>
        <v>0</v>
      </c>
      <c r="DH27" s="2">
        <f>VLOOKUP($C27,'ДС факт при поликлинике'!$D$6:$JC$141,164,0)</f>
        <v>0</v>
      </c>
      <c r="DI27" s="2">
        <f>VLOOKUP($C27,'ДС факт при поликлинике'!$D$6:$JC$141,165,0)</f>
        <v>0</v>
      </c>
      <c r="DJ27" s="2">
        <f>VLOOKUP($C27,'ДС факт при поликлинике'!$D$6:$JC$141,166,0)</f>
        <v>0</v>
      </c>
      <c r="DK27" s="2">
        <f>SUM(DC27*$F27)</f>
        <v>0</v>
      </c>
      <c r="DL27" s="2">
        <f>SUM(DE27*$F27)</f>
        <v>0</v>
      </c>
      <c r="DM27" s="2">
        <f>SUM(DG27*$F27)</f>
        <v>0</v>
      </c>
      <c r="DN27" s="2">
        <f t="shared" si="26"/>
        <v>0</v>
      </c>
      <c r="DO27" s="2">
        <f t="shared" si="27"/>
        <v>0</v>
      </c>
      <c r="DP27" s="2">
        <f>план!AD25</f>
        <v>0</v>
      </c>
      <c r="DQ27" s="2">
        <f>план!AE25</f>
        <v>0</v>
      </c>
      <c r="DR27" s="2">
        <f t="shared" si="28"/>
        <v>0</v>
      </c>
      <c r="DS27" s="2">
        <f t="shared" si="29"/>
        <v>0</v>
      </c>
      <c r="DT27" s="2">
        <f>VLOOKUP($C27,'ДС факт при поликлинике'!$D$6:$JC$141,229,0)</f>
        <v>0</v>
      </c>
      <c r="DU27" s="2">
        <f>VLOOKUP($C27,'ДС факт при поликлинике'!$D$6:$JC$141,230,0)</f>
        <v>0</v>
      </c>
      <c r="DV27" s="2">
        <f>VLOOKUP($C27,'ДС факт при поликлинике'!$D$6:$JC$141,231,0)</f>
        <v>0</v>
      </c>
      <c r="DW27" s="2">
        <f>VLOOKUP($C27,'ДС факт при поликлинике'!$D$6:$JC$141,232,0)</f>
        <v>0</v>
      </c>
      <c r="DX27" s="2">
        <f>SUM(DP27*$F27)</f>
        <v>0</v>
      </c>
      <c r="DY27" s="2">
        <f>SUM(DR27*$F27)</f>
        <v>0</v>
      </c>
      <c r="DZ27" s="2">
        <f>SUM(DT27*$F27)</f>
        <v>0</v>
      </c>
      <c r="EA27" s="2">
        <f t="shared" si="30"/>
        <v>0</v>
      </c>
      <c r="EB27" s="2">
        <f t="shared" si="31"/>
        <v>0</v>
      </c>
      <c r="EC27" s="2"/>
      <c r="ED27" s="2"/>
      <c r="EE27" s="2">
        <f>план!AF25</f>
        <v>0</v>
      </c>
      <c r="EF27" s="2">
        <f>план!AG25</f>
        <v>0</v>
      </c>
      <c r="EG27" s="2">
        <f t="shared" si="32"/>
        <v>0</v>
      </c>
      <c r="EH27" s="2">
        <f t="shared" si="33"/>
        <v>0</v>
      </c>
      <c r="EI27" s="2">
        <f>VLOOKUP($C27,'ДС факт при поликлинике'!$D$6:$JC$141,239,0)</f>
        <v>0</v>
      </c>
      <c r="EJ27" s="2">
        <f>VLOOKUP($C27,'ДС факт при поликлинике'!$D$6:$JC$141,240,0)</f>
        <v>0</v>
      </c>
      <c r="EK27" s="2">
        <f>VLOOKUP($C27,'ДС факт при поликлинике'!$D$6:$JC$141,241,0)</f>
        <v>0</v>
      </c>
      <c r="EL27" s="2">
        <f>VLOOKUP($C27,'ДС факт при поликлинике'!$D$6:$JC$141,242,0)</f>
        <v>0</v>
      </c>
      <c r="EM27" s="2">
        <f>SUM(EE27*$F27)</f>
        <v>0</v>
      </c>
      <c r="EN27" s="2">
        <f>SUM(EG27*$F27)</f>
        <v>0</v>
      </c>
      <c r="EO27" s="2">
        <f>SUM(EI27*$F27)</f>
        <v>0</v>
      </c>
      <c r="EP27" s="2">
        <f t="shared" si="34"/>
        <v>0</v>
      </c>
      <c r="EQ27" s="2">
        <f t="shared" si="35"/>
        <v>0</v>
      </c>
      <c r="ER27" s="2">
        <f>план!AH25</f>
        <v>0</v>
      </c>
      <c r="ES27" s="2">
        <f>план!AI25</f>
        <v>0</v>
      </c>
      <c r="ET27" s="2">
        <f t="shared" si="36"/>
        <v>0</v>
      </c>
      <c r="EU27" s="2">
        <f t="shared" si="37"/>
        <v>0</v>
      </c>
      <c r="EV27" s="2">
        <f>VLOOKUP($C27,'ДС факт при поликлинике'!$D$6:$JC$141,11,0)</f>
        <v>0</v>
      </c>
      <c r="EW27" s="2">
        <f>VLOOKUP($C27,'ДС факт при поликлинике'!$D$6:$JC$141,12,0)</f>
        <v>0</v>
      </c>
      <c r="EX27" s="2">
        <f>VLOOKUP($C27,'ДС факт при поликлинике'!$D$6:$JC$141,13,0)</f>
        <v>0</v>
      </c>
      <c r="EY27" s="2">
        <f>VLOOKUP($C27,'ДС факт при поликлинике'!$D$6:$JC$141,14,0)</f>
        <v>0</v>
      </c>
      <c r="EZ27" s="2">
        <f>SUM(ER27*$F27)</f>
        <v>0</v>
      </c>
      <c r="FA27" s="2">
        <f>SUM(ET27*$F27)</f>
        <v>0</v>
      </c>
      <c r="FB27" s="2">
        <f>SUM(EV27*$F27)</f>
        <v>0</v>
      </c>
      <c r="FC27" s="2">
        <f t="shared" si="38"/>
        <v>0</v>
      </c>
      <c r="FD27" s="2">
        <f t="shared" si="39"/>
        <v>0</v>
      </c>
      <c r="FE27" s="2">
        <f>план!AJ25</f>
        <v>0</v>
      </c>
      <c r="FF27" s="2">
        <f>план!AK25</f>
        <v>0</v>
      </c>
      <c r="FG27" s="2">
        <f t="shared" si="40"/>
        <v>0</v>
      </c>
      <c r="FH27" s="2">
        <f t="shared" si="41"/>
        <v>0</v>
      </c>
      <c r="FI27" s="2">
        <f>VLOOKUP($C27,'ДС факт при поликлинике'!$D$6:$JC$141,243,0)</f>
        <v>0</v>
      </c>
      <c r="FJ27" s="2">
        <f>VLOOKUP($C27,'ДС факт при поликлинике'!$D$6:$JC$141,244,0)</f>
        <v>0</v>
      </c>
      <c r="FK27" s="2">
        <f>VLOOKUP($C27,'ДС факт при поликлинике'!$D$6:$JC$141,245,0)</f>
        <v>0</v>
      </c>
      <c r="FL27" s="2">
        <f>VLOOKUP($C27,'ДС факт при поликлинике'!$D$6:$JC$141,246,0)</f>
        <v>0</v>
      </c>
      <c r="FM27" s="2">
        <f>SUM(FE27*$F27)</f>
        <v>0</v>
      </c>
      <c r="FN27" s="2">
        <f>SUM(FG27*$F27)</f>
        <v>0</v>
      </c>
      <c r="FO27" s="2">
        <f>SUM(FI27*$F27)</f>
        <v>0</v>
      </c>
      <c r="FP27" s="2">
        <f t="shared" si="42"/>
        <v>0</v>
      </c>
      <c r="FQ27" s="2">
        <f t="shared" si="43"/>
        <v>0</v>
      </c>
      <c r="FR27" s="2">
        <f>план!AL25</f>
        <v>0</v>
      </c>
      <c r="FS27" s="2">
        <f>план!AM25</f>
        <v>0</v>
      </c>
      <c r="FT27" s="2">
        <f t="shared" si="44"/>
        <v>0</v>
      </c>
      <c r="FU27" s="2">
        <f t="shared" si="45"/>
        <v>0</v>
      </c>
      <c r="FV27" s="2">
        <f>VLOOKUP($C27,'ДС факт при поликлинике'!$D$6:$JC$141,197,0)</f>
        <v>0</v>
      </c>
      <c r="FW27" s="2">
        <f>VLOOKUP($C27,'ДС факт при поликлинике'!$D$6:$JC$141,198,0)</f>
        <v>0</v>
      </c>
      <c r="FX27" s="2">
        <f>VLOOKUP($C27,'ДС факт при поликлинике'!$D$6:$JC$141,199,0)</f>
        <v>0</v>
      </c>
      <c r="FY27" s="2">
        <f>VLOOKUP($C27,'ДС факт при поликлинике'!$D$6:$JC$141,200,0)</f>
        <v>0</v>
      </c>
      <c r="FZ27" s="2">
        <f>SUM(FR27*$F27)</f>
        <v>0</v>
      </c>
      <c r="GA27" s="2">
        <f>SUM(FT27*$F27)</f>
        <v>0</v>
      </c>
      <c r="GB27" s="2">
        <f>SUM(FV27*$F27)</f>
        <v>0</v>
      </c>
      <c r="GC27" s="2">
        <f t="shared" si="46"/>
        <v>0</v>
      </c>
      <c r="GD27" s="2">
        <f t="shared" si="47"/>
        <v>0</v>
      </c>
      <c r="GE27" s="2">
        <f>план!AN25</f>
        <v>0</v>
      </c>
      <c r="GF27" s="2">
        <f>план!AO25</f>
        <v>0</v>
      </c>
      <c r="GG27" s="2">
        <f t="shared" si="48"/>
        <v>0</v>
      </c>
      <c r="GH27" s="2">
        <f t="shared" si="49"/>
        <v>0</v>
      </c>
      <c r="GI27" s="2">
        <f>VLOOKUP($C27,'ДС факт при поликлинике'!$D$6:$JC$141,201,0)</f>
        <v>0</v>
      </c>
      <c r="GJ27" s="2">
        <f>VLOOKUP($C27,'ДС факт при поликлинике'!$D$6:$JC$141,202,0)</f>
        <v>0</v>
      </c>
      <c r="GK27" s="2">
        <f>VLOOKUP($C27,'ДС факт при поликлинике'!$D$6:$JC$141,203,0)</f>
        <v>0</v>
      </c>
      <c r="GL27" s="2">
        <f>VLOOKUP($C27,'ДС факт при поликлинике'!$D$6:$JC$141,204,0)</f>
        <v>0</v>
      </c>
      <c r="GM27" s="2">
        <f>SUM(GE27*$F27)</f>
        <v>0</v>
      </c>
      <c r="GN27" s="2">
        <f>SUM(GG27*$F27)</f>
        <v>0</v>
      </c>
      <c r="GO27" s="2">
        <f>SUM(GI27*$F27)</f>
        <v>0</v>
      </c>
      <c r="GP27" s="2">
        <f t="shared" si="50"/>
        <v>0</v>
      </c>
      <c r="GQ27" s="2">
        <f t="shared" si="51"/>
        <v>0</v>
      </c>
      <c r="GR27" s="2">
        <f>план!AP25</f>
        <v>0</v>
      </c>
      <c r="GS27" s="2">
        <f>план!AQ25</f>
        <v>0</v>
      </c>
      <c r="GT27" s="2">
        <f t="shared" si="52"/>
        <v>0</v>
      </c>
      <c r="GU27" s="2">
        <f t="shared" si="53"/>
        <v>0</v>
      </c>
      <c r="GV27" s="2">
        <f>VLOOKUP($C27,'ДС факт при поликлинике'!$D$6:$JC$141,171,0)</f>
        <v>0</v>
      </c>
      <c r="GW27" s="2">
        <f>VLOOKUP($C27,'ДС факт при поликлинике'!$D$6:$JC$141,172,0)</f>
        <v>0</v>
      </c>
      <c r="GX27" s="2">
        <f>VLOOKUP($C27,'ДС факт при поликлинике'!$D$6:$JC$141,173,0)</f>
        <v>0</v>
      </c>
      <c r="GY27" s="2">
        <f>VLOOKUP($C27,'ДС факт при поликлинике'!$D$6:$JC$141,174,0)</f>
        <v>0</v>
      </c>
      <c r="GZ27" s="2">
        <f>SUM(GR27*$F27)</f>
        <v>0</v>
      </c>
      <c r="HA27" s="2">
        <f>SUM(GT27*$F27)</f>
        <v>0</v>
      </c>
      <c r="HB27" s="2">
        <f>SUM(GV27*$F27)</f>
        <v>0</v>
      </c>
      <c r="HC27" s="2">
        <f t="shared" si="54"/>
        <v>0</v>
      </c>
      <c r="HD27" s="2">
        <f t="shared" si="55"/>
        <v>0</v>
      </c>
      <c r="HE27" s="2">
        <f>план!AR25</f>
        <v>0</v>
      </c>
      <c r="HF27" s="2">
        <f>план!AS25</f>
        <v>0</v>
      </c>
      <c r="HG27" s="2">
        <f t="shared" si="56"/>
        <v>0</v>
      </c>
      <c r="HH27" s="2">
        <f t="shared" si="57"/>
        <v>0</v>
      </c>
      <c r="HI27" s="2">
        <f>VLOOKUP($C27,'ДС факт при поликлинике'!$D$6:$JC$141,175,0)</f>
        <v>0</v>
      </c>
      <c r="HJ27" s="2">
        <f>VLOOKUP($C27,'ДС факт при поликлинике'!$D$6:$JC$141,176,0)</f>
        <v>0</v>
      </c>
      <c r="HK27" s="2">
        <f>VLOOKUP($C27,'ДС факт при поликлинике'!$D$6:$JC$141,177,0)</f>
        <v>0</v>
      </c>
      <c r="HL27" s="2">
        <f>VLOOKUP($C27,'ДС факт при поликлинике'!$D$6:$JC$141,178,0)</f>
        <v>0</v>
      </c>
      <c r="HM27" s="2">
        <f>SUM(HE27*$F27)</f>
        <v>0</v>
      </c>
      <c r="HN27" s="2">
        <f>SUM(HG27*$F27)</f>
        <v>0</v>
      </c>
      <c r="HO27" s="2">
        <f>SUM(HI27*$F27)</f>
        <v>0</v>
      </c>
      <c r="HP27" s="2">
        <f t="shared" si="58"/>
        <v>0</v>
      </c>
      <c r="HQ27" s="2">
        <f t="shared" si="59"/>
        <v>0</v>
      </c>
      <c r="HR27" s="2">
        <f>план!AT25</f>
        <v>0</v>
      </c>
      <c r="HS27" s="2">
        <f>план!AU25</f>
        <v>0</v>
      </c>
      <c r="HT27" s="2">
        <f t="shared" si="60"/>
        <v>0</v>
      </c>
      <c r="HU27" s="2">
        <f t="shared" si="61"/>
        <v>0</v>
      </c>
      <c r="HV27" s="2">
        <f>VLOOKUP($C27,'ДС факт при поликлинике'!$D$6:$JC$141,179,0)</f>
        <v>0</v>
      </c>
      <c r="HW27" s="2">
        <f>VLOOKUP($C27,'ДС факт при поликлинике'!$D$6:$JC$141,180,0)</f>
        <v>0</v>
      </c>
      <c r="HX27" s="2">
        <f>VLOOKUP($C27,'ДС факт при поликлинике'!$D$6:$JC$141,181,0)</f>
        <v>0</v>
      </c>
      <c r="HY27" s="2">
        <f>VLOOKUP($C27,'ДС факт при поликлинике'!$D$6:$JC$141,182,0)</f>
        <v>0</v>
      </c>
      <c r="HZ27" s="2">
        <f>SUM(HR27*$F27)</f>
        <v>0</v>
      </c>
      <c r="IA27" s="2">
        <f>SUM(HT27*$F27)</f>
        <v>0</v>
      </c>
      <c r="IB27" s="2">
        <f>SUM(HV27*$F27)</f>
        <v>0</v>
      </c>
      <c r="IC27" s="2">
        <f t="shared" si="62"/>
        <v>0</v>
      </c>
      <c r="ID27" s="2">
        <f t="shared" si="63"/>
        <v>0</v>
      </c>
      <c r="IE27" s="2">
        <f>план!AV25</f>
        <v>0</v>
      </c>
      <c r="IF27" s="2">
        <f>план!AW25</f>
        <v>0</v>
      </c>
      <c r="IG27" s="2">
        <f t="shared" si="64"/>
        <v>0</v>
      </c>
      <c r="IH27" s="2">
        <f t="shared" si="65"/>
        <v>0</v>
      </c>
      <c r="II27" s="2">
        <f>VLOOKUP($C27,'ДС факт при поликлинике'!$D$6:$JC$141,129,0)</f>
        <v>0</v>
      </c>
      <c r="IJ27" s="2">
        <f>VLOOKUP($C27,'ДС факт при поликлинике'!$D$6:$JC$141,130,0)</f>
        <v>0</v>
      </c>
      <c r="IK27" s="2">
        <f>VLOOKUP($C27,'ДС факт при поликлинике'!$D$6:$JC$141,131,0)</f>
        <v>0</v>
      </c>
      <c r="IL27" s="2">
        <f>VLOOKUP($C27,'ДС факт при поликлинике'!$D$6:$JC$141,132,0)</f>
        <v>0</v>
      </c>
      <c r="IM27" s="2">
        <f>SUM(IE27*$F27)</f>
        <v>0</v>
      </c>
      <c r="IN27" s="2">
        <f>SUM(IG27*$F27)</f>
        <v>0</v>
      </c>
      <c r="IO27" s="2">
        <f>SUM(II27*$F27)</f>
        <v>0</v>
      </c>
      <c r="IP27" s="2">
        <f t="shared" si="66"/>
        <v>0</v>
      </c>
      <c r="IQ27" s="2">
        <f t="shared" si="67"/>
        <v>0</v>
      </c>
      <c r="IR27" s="2">
        <f>план!AX25</f>
        <v>5</v>
      </c>
      <c r="IS27" s="2">
        <f>план!AY25</f>
        <v>92747.199999999997</v>
      </c>
      <c r="IT27" s="2">
        <f t="shared" si="68"/>
        <v>2.916666666666667</v>
      </c>
      <c r="IU27" s="2">
        <f t="shared" si="69"/>
        <v>54102.533333333333</v>
      </c>
      <c r="IV27" s="2">
        <f>VLOOKUP($C27,'ДС факт при поликлинике'!$D$6:$JC$141,125,0)</f>
        <v>2</v>
      </c>
      <c r="IW27" s="2">
        <f>VLOOKUP($C27,'ДС факт при поликлинике'!$D$6:$JC$141,126,0)</f>
        <v>37098.879999999997</v>
      </c>
      <c r="IX27" s="2">
        <f>VLOOKUP($C27,'ДС факт при поликлинике'!$D$6:$JC$141,127,0)</f>
        <v>0</v>
      </c>
      <c r="IY27" s="2">
        <f>VLOOKUP($C27,'ДС факт при поликлинике'!$D$6:$JC$141,128,0)</f>
        <v>0</v>
      </c>
      <c r="IZ27" s="2">
        <f>SUM(IR27*$F27)</f>
        <v>4.9000000000000004</v>
      </c>
      <c r="JA27" s="2">
        <f>SUM(IT27*$F27)</f>
        <v>2.8583333333333334</v>
      </c>
      <c r="JB27" s="2">
        <f>SUM(IV27*$F27)</f>
        <v>1.96</v>
      </c>
      <c r="JC27" s="2">
        <f t="shared" si="70"/>
        <v>-0.91666666666666696</v>
      </c>
      <c r="JD27" s="2">
        <f t="shared" si="71"/>
        <v>-17003.653333333335</v>
      </c>
      <c r="JE27" s="2">
        <f>план!AZ25</f>
        <v>0</v>
      </c>
      <c r="JF27" s="2">
        <f>план!BA25</f>
        <v>0</v>
      </c>
      <c r="JG27" s="2">
        <f t="shared" si="72"/>
        <v>0</v>
      </c>
      <c r="JH27" s="2">
        <f t="shared" si="73"/>
        <v>0</v>
      </c>
      <c r="JI27" s="2">
        <f>VLOOKUP($C27,'ДС факт при поликлинике'!$D$6:$JC$141,161,0)</f>
        <v>0</v>
      </c>
      <c r="JJ27" s="2">
        <f>VLOOKUP($C27,'ДС факт при поликлинике'!$D$6:$JC$141,162,0)</f>
        <v>0</v>
      </c>
      <c r="JK27" s="2"/>
      <c r="JL27" s="2"/>
      <c r="JM27" s="2">
        <f>SUM(JE27*$F27)</f>
        <v>0</v>
      </c>
      <c r="JN27" s="2">
        <f>SUM(JG27*$F27)</f>
        <v>0</v>
      </c>
      <c r="JO27" s="2">
        <f>SUM(JI27*$F27)</f>
        <v>0</v>
      </c>
      <c r="JP27" s="2">
        <f t="shared" si="74"/>
        <v>0</v>
      </c>
      <c r="JQ27" s="2">
        <f t="shared" si="75"/>
        <v>0</v>
      </c>
      <c r="JR27" s="2">
        <f>план!BB25</f>
        <v>0</v>
      </c>
      <c r="JS27" s="2">
        <f>план!BC25</f>
        <v>0</v>
      </c>
      <c r="JT27" s="2">
        <f t="shared" si="76"/>
        <v>0</v>
      </c>
      <c r="JU27" s="2">
        <f t="shared" si="77"/>
        <v>0</v>
      </c>
      <c r="JV27" s="2">
        <f>VLOOKUP($C27,'ДС факт при поликлинике'!$D$6:$JC$141,133,0)</f>
        <v>0</v>
      </c>
      <c r="JW27" s="2">
        <f>VLOOKUP($C27,'ДС факт при поликлинике'!$D$6:$JC$141,134,0)</f>
        <v>0</v>
      </c>
      <c r="JX27" s="2">
        <f>VLOOKUP($C27,'ДС факт при поликлинике'!$D$6:$JC$141,135,0)</f>
        <v>0</v>
      </c>
      <c r="JY27" s="2">
        <f>VLOOKUP($C27,'ДС факт при поликлинике'!$D$6:$JC$141,136,0)</f>
        <v>0</v>
      </c>
      <c r="JZ27" s="2">
        <f>SUM(JR27*$F27)</f>
        <v>0</v>
      </c>
      <c r="KA27" s="2">
        <f>SUM(JT27*$F27)</f>
        <v>0</v>
      </c>
      <c r="KB27" s="2">
        <f>SUM(JV27*$F27)</f>
        <v>0</v>
      </c>
      <c r="KC27" s="2">
        <f t="shared" si="78"/>
        <v>0</v>
      </c>
      <c r="KD27" s="2">
        <f t="shared" si="79"/>
        <v>0</v>
      </c>
      <c r="KE27" s="2">
        <f>план!BD25</f>
        <v>0</v>
      </c>
      <c r="KF27" s="2">
        <f>план!BE25</f>
        <v>0</v>
      </c>
      <c r="KG27" s="2">
        <f t="shared" si="80"/>
        <v>0</v>
      </c>
      <c r="KH27" s="2">
        <f t="shared" si="81"/>
        <v>0</v>
      </c>
      <c r="KI27" s="2">
        <f>VLOOKUP($C27,'ДС факт при поликлинике'!$D$6:$JC$141,137,0)</f>
        <v>0</v>
      </c>
      <c r="KJ27" s="2">
        <f>VLOOKUP($C27,'ДС факт при поликлинике'!$D$6:$JC$141,138,0)</f>
        <v>0</v>
      </c>
      <c r="KK27" s="2">
        <f>VLOOKUP($C27,'ДС факт при поликлинике'!$D$6:$JC$141,139,0)</f>
        <v>0</v>
      </c>
      <c r="KL27" s="2">
        <f>VLOOKUP($C27,'ДС факт при поликлинике'!$D$6:$JC$141,140,0)</f>
        <v>0</v>
      </c>
      <c r="KM27" s="2">
        <f>SUM(KE27*$F27)</f>
        <v>0</v>
      </c>
      <c r="KN27" s="2">
        <f>SUM(KG27*$F27)</f>
        <v>0</v>
      </c>
      <c r="KO27" s="2">
        <f>SUM(KI27*$F27)</f>
        <v>0</v>
      </c>
      <c r="KP27" s="2">
        <f t="shared" si="82"/>
        <v>0</v>
      </c>
      <c r="KQ27" s="2">
        <f t="shared" si="83"/>
        <v>0</v>
      </c>
      <c r="KR27" s="2">
        <f>план!BF25</f>
        <v>0</v>
      </c>
      <c r="KS27" s="2">
        <f>план!BG25</f>
        <v>0</v>
      </c>
      <c r="KT27" s="2">
        <f t="shared" si="84"/>
        <v>0</v>
      </c>
      <c r="KU27" s="2">
        <f t="shared" si="85"/>
        <v>0</v>
      </c>
      <c r="KV27" s="2">
        <f>VLOOKUP($C27,'ДС факт при поликлинике'!$D$6:$JC$141,141,0)</f>
        <v>5</v>
      </c>
      <c r="KW27" s="2">
        <f>VLOOKUP($C27,'ДС факт при поликлинике'!$D$6:$JC$141,142,0)</f>
        <v>46373.599999999999</v>
      </c>
      <c r="KX27" s="2"/>
      <c r="KY27" s="2"/>
      <c r="KZ27" s="2">
        <f>SUM(KR27*$F27)</f>
        <v>0</v>
      </c>
      <c r="LA27" s="2">
        <f>SUM(KT27*$F27)</f>
        <v>0</v>
      </c>
      <c r="LB27" s="2">
        <f>SUM(KV27*$F27)</f>
        <v>4.9000000000000004</v>
      </c>
      <c r="LC27" s="2">
        <f t="shared" si="86"/>
        <v>5</v>
      </c>
      <c r="LD27" s="2">
        <f t="shared" si="87"/>
        <v>46373.599999999999</v>
      </c>
      <c r="LE27" s="2">
        <f>план!BH25</f>
        <v>0</v>
      </c>
      <c r="LF27" s="2">
        <f>план!BI25</f>
        <v>0</v>
      </c>
      <c r="LG27" s="2">
        <f t="shared" si="88"/>
        <v>0</v>
      </c>
      <c r="LH27" s="2">
        <f t="shared" si="89"/>
        <v>0</v>
      </c>
      <c r="LI27" s="2">
        <f>VLOOKUP($C27,'ДС факт при поликлинике'!$D$6:$JC$141,143,0)</f>
        <v>0</v>
      </c>
      <c r="LJ27" s="2">
        <f>VLOOKUP($C27,'ДС факт при поликлинике'!$D$6:$JC$141,144,0)</f>
        <v>0</v>
      </c>
      <c r="LK27" s="2"/>
      <c r="LL27" s="2"/>
      <c r="LM27" s="2">
        <f>SUM(LE27*$F27)</f>
        <v>0</v>
      </c>
      <c r="LN27" s="2">
        <f>SUM(LG27*$F27)</f>
        <v>0</v>
      </c>
      <c r="LO27" s="2">
        <f>SUM(LI27*$F27)</f>
        <v>0</v>
      </c>
      <c r="LP27" s="2">
        <f t="shared" si="90"/>
        <v>0</v>
      </c>
      <c r="LQ27" s="2">
        <f t="shared" si="91"/>
        <v>0</v>
      </c>
      <c r="LR27" s="2">
        <f>план!BJ25</f>
        <v>0</v>
      </c>
      <c r="LS27" s="2">
        <f>план!BK25</f>
        <v>0</v>
      </c>
      <c r="LT27" s="2">
        <f t="shared" si="92"/>
        <v>0</v>
      </c>
      <c r="LU27" s="2">
        <f t="shared" si="93"/>
        <v>0</v>
      </c>
      <c r="LV27" s="2">
        <f>VLOOKUP($C27,'ДС факт при поликлинике'!$D$6:$JC$141,145,0)</f>
        <v>0</v>
      </c>
      <c r="LW27" s="2">
        <f>VLOOKUP($C27,'ДС факт при поликлинике'!$D$6:$JC$141,146,0)</f>
        <v>0</v>
      </c>
      <c r="LX27" s="2"/>
      <c r="LY27" s="2"/>
      <c r="LZ27" s="2">
        <f>SUM(LR27*$F27)</f>
        <v>0</v>
      </c>
      <c r="MA27" s="2">
        <f>SUM(LT27*$F27)</f>
        <v>0</v>
      </c>
      <c r="MB27" s="2">
        <f>SUM(LV27*$F27)</f>
        <v>0</v>
      </c>
      <c r="MC27" s="2">
        <f t="shared" si="94"/>
        <v>0</v>
      </c>
      <c r="MD27" s="2">
        <f t="shared" si="95"/>
        <v>0</v>
      </c>
      <c r="ME27" s="2">
        <f>план!BL25</f>
        <v>0</v>
      </c>
      <c r="MF27" s="2">
        <f>план!BM25</f>
        <v>0</v>
      </c>
      <c r="MG27" s="2">
        <f t="shared" si="96"/>
        <v>0</v>
      </c>
      <c r="MH27" s="2">
        <f t="shared" si="97"/>
        <v>0</v>
      </c>
      <c r="MI27" s="2">
        <f>VLOOKUP($C27,'ДС факт при поликлинике'!$D$6:$JC$141,183,0)</f>
        <v>0</v>
      </c>
      <c r="MJ27" s="2">
        <f>VLOOKUP($C27,'ДС факт при поликлинике'!$D$6:$JC$141,184,0)</f>
        <v>0</v>
      </c>
      <c r="MK27" s="2">
        <f>VLOOKUP($C27,'ДС факт при поликлинике'!$D$6:$JC$141,185,0)</f>
        <v>0</v>
      </c>
      <c r="ML27" s="2">
        <f>VLOOKUP($C27,'ДС факт при поликлинике'!$D$6:$JC$141,186,0)</f>
        <v>0</v>
      </c>
      <c r="MM27" s="2">
        <f>SUM(ME27*$F27)</f>
        <v>0</v>
      </c>
      <c r="MN27" s="2">
        <f>SUM(MG27*$F27)</f>
        <v>0</v>
      </c>
      <c r="MO27" s="2">
        <f>SUM(MI27*$F27)</f>
        <v>0</v>
      </c>
      <c r="MP27" s="2">
        <f t="shared" si="98"/>
        <v>0</v>
      </c>
      <c r="MQ27" s="2">
        <f t="shared" si="99"/>
        <v>0</v>
      </c>
      <c r="MR27" s="2">
        <f>план!BN25</f>
        <v>5</v>
      </c>
      <c r="MS27" s="2">
        <f>план!BO25</f>
        <v>92747.199999999997</v>
      </c>
      <c r="MT27" s="2">
        <f t="shared" si="100"/>
        <v>2.916666666666667</v>
      </c>
      <c r="MU27" s="2">
        <f t="shared" si="101"/>
        <v>54102.533333333333</v>
      </c>
      <c r="MV27" s="2">
        <f>VLOOKUP($C27,'ДС факт при поликлинике'!$D$6:$JC$141,187,0)</f>
        <v>12</v>
      </c>
      <c r="MW27" s="2">
        <f>VLOOKUP($C27,'ДС факт при поликлинике'!$D$6:$JC$141,188,0)</f>
        <v>222593.28</v>
      </c>
      <c r="MX27" s="2"/>
      <c r="MY27" s="2"/>
      <c r="MZ27" s="2">
        <f>SUM(MR27*$F27)</f>
        <v>4.9000000000000004</v>
      </c>
      <c r="NA27" s="2">
        <f>SUM(MT27*$F27)</f>
        <v>2.8583333333333334</v>
      </c>
      <c r="NB27" s="2">
        <f>SUM(MV27*$F27)</f>
        <v>11.76</v>
      </c>
      <c r="NC27" s="2">
        <f t="shared" si="102"/>
        <v>9.0833333333333321</v>
      </c>
      <c r="ND27" s="2">
        <f t="shared" si="103"/>
        <v>168490.74666666667</v>
      </c>
      <c r="NE27" s="2">
        <f>план!BP25</f>
        <v>0</v>
      </c>
      <c r="NF27" s="2">
        <f>план!BQ25</f>
        <v>0</v>
      </c>
      <c r="NG27" s="2">
        <f t="shared" si="104"/>
        <v>0</v>
      </c>
      <c r="NH27" s="2">
        <f t="shared" si="105"/>
        <v>0</v>
      </c>
      <c r="NI27" s="2">
        <f>VLOOKUP($C27,'ДС факт при поликлинике'!$D$6:$JC$141,189,0)</f>
        <v>0</v>
      </c>
      <c r="NJ27" s="2">
        <f>VLOOKUP($C27,'ДС факт при поликлинике'!$D$6:$JC$141,190,0)</f>
        <v>0</v>
      </c>
      <c r="NK27" s="2"/>
      <c r="NL27" s="2"/>
      <c r="NM27" s="2">
        <f>SUM(NE27*$F27)</f>
        <v>0</v>
      </c>
      <c r="NN27" s="2">
        <f>SUM(NG27*$F27)</f>
        <v>0</v>
      </c>
      <c r="NO27" s="2">
        <f>SUM(NI27*$F27)</f>
        <v>0</v>
      </c>
      <c r="NP27" s="2">
        <f t="shared" si="106"/>
        <v>0</v>
      </c>
      <c r="NQ27" s="2">
        <f t="shared" si="107"/>
        <v>0</v>
      </c>
      <c r="NR27" s="2">
        <f>план!BR25</f>
        <v>0</v>
      </c>
      <c r="NS27" s="2">
        <f>план!BS25</f>
        <v>0</v>
      </c>
      <c r="NT27" s="2">
        <f t="shared" si="108"/>
        <v>0</v>
      </c>
      <c r="NU27" s="2">
        <f t="shared" si="109"/>
        <v>0</v>
      </c>
      <c r="NV27" s="2">
        <f>VLOOKUP($C27,'ДС факт при поликлинике'!$D$6:$JC$141,191,0)</f>
        <v>0</v>
      </c>
      <c r="NW27" s="2">
        <f>VLOOKUP($C27,'ДС факт при поликлинике'!$D$6:$JC$141,192,0)</f>
        <v>0</v>
      </c>
      <c r="NX27" s="2"/>
      <c r="NY27" s="2"/>
      <c r="NZ27" s="2">
        <f>SUM(NR27*$F27)</f>
        <v>0</v>
      </c>
      <c r="OA27" s="2">
        <f>SUM(NT27*$F27)</f>
        <v>0</v>
      </c>
      <c r="OB27" s="2">
        <f>SUM(NV27*$F27)</f>
        <v>0</v>
      </c>
      <c r="OC27" s="2">
        <f t="shared" si="110"/>
        <v>0</v>
      </c>
      <c r="OD27" s="2">
        <f t="shared" si="111"/>
        <v>0</v>
      </c>
      <c r="OE27" s="2">
        <f>план!BT25</f>
        <v>0</v>
      </c>
      <c r="OF27" s="2">
        <f>план!BU25</f>
        <v>0</v>
      </c>
      <c r="OG27" s="2">
        <f t="shared" si="112"/>
        <v>0</v>
      </c>
      <c r="OH27" s="2">
        <f t="shared" si="113"/>
        <v>0</v>
      </c>
      <c r="OI27" s="2">
        <f>VLOOKUP($C27,'ДС факт при поликлинике'!$D$6:$JC$141,149,0)</f>
        <v>0</v>
      </c>
      <c r="OJ27" s="2">
        <f>VLOOKUP($C27,'ДС факт при поликлинике'!$D$6:$JC$141,150,0)</f>
        <v>0</v>
      </c>
      <c r="OK27" s="2"/>
      <c r="OL27" s="2"/>
      <c r="OM27" s="2">
        <f>SUM(OE27*$F27)</f>
        <v>0</v>
      </c>
      <c r="ON27" s="2">
        <f>SUM(OG27*$F27)</f>
        <v>0</v>
      </c>
      <c r="OO27" s="2">
        <f>SUM(OI27*$F27)</f>
        <v>0</v>
      </c>
      <c r="OP27" s="2">
        <f t="shared" si="114"/>
        <v>0</v>
      </c>
      <c r="OQ27" s="2">
        <f t="shared" si="115"/>
        <v>0</v>
      </c>
      <c r="OR27" s="2">
        <f>план!BV25</f>
        <v>2</v>
      </c>
      <c r="OS27" s="2">
        <f>план!BW25</f>
        <v>37098.879999999997</v>
      </c>
      <c r="OT27" s="2">
        <f t="shared" si="116"/>
        <v>1.1666666666666665</v>
      </c>
      <c r="OU27" s="2">
        <f t="shared" si="117"/>
        <v>21641.013333333332</v>
      </c>
      <c r="OV27" s="2">
        <f>VLOOKUP($C27,'ДС факт при поликлинике'!$D$6:$JC$141,247,0)</f>
        <v>0</v>
      </c>
      <c r="OW27" s="2">
        <f>VLOOKUP($C27,'ДС факт при поликлинике'!$D$6:$JC$141,248,0)</f>
        <v>0</v>
      </c>
      <c r="OX27" s="2"/>
      <c r="OY27" s="2"/>
      <c r="OZ27" s="2">
        <f>SUM(OR27*$F27)</f>
        <v>1.96</v>
      </c>
      <c r="PA27" s="2">
        <f>SUM(OT27*$F27)</f>
        <v>1.1433333333333331</v>
      </c>
      <c r="PB27" s="2">
        <f>SUM(OV27*$F27)</f>
        <v>0</v>
      </c>
      <c r="PC27" s="2">
        <f t="shared" si="118"/>
        <v>-1.1666666666666665</v>
      </c>
      <c r="PD27" s="2">
        <f t="shared" si="119"/>
        <v>-21641.013333333332</v>
      </c>
      <c r="PE27" s="2">
        <f>план!BX25</f>
        <v>0</v>
      </c>
      <c r="PF27" s="2">
        <f>план!BY25</f>
        <v>0</v>
      </c>
      <c r="PG27" s="2">
        <f t="shared" si="120"/>
        <v>0</v>
      </c>
      <c r="PH27" s="2">
        <f t="shared" si="121"/>
        <v>0</v>
      </c>
      <c r="PI27" s="2">
        <f>VLOOKUP($C27,'ДС факт при поликлинике'!$D$6:$JC$141,95,0)</f>
        <v>0</v>
      </c>
      <c r="PJ27" s="2">
        <f>VLOOKUP($C27,'ДС факт при поликлинике'!$D$6:$JC$141,96,0)</f>
        <v>0</v>
      </c>
      <c r="PK27" s="2">
        <f>VLOOKUP($C27,'ДС факт при поликлинике'!$D$6:$JC$141,97,0)</f>
        <v>0</v>
      </c>
      <c r="PL27" s="2">
        <f>VLOOKUP($C27,'ДС факт при поликлинике'!$D$6:$JC$141,98,0)</f>
        <v>0</v>
      </c>
      <c r="PM27" s="2">
        <f>SUM(PE27*$F27)</f>
        <v>0</v>
      </c>
      <c r="PN27" s="2">
        <f>SUM(PG27*$F27)</f>
        <v>0</v>
      </c>
      <c r="PO27" s="2">
        <f>SUM(PI27*$F27)</f>
        <v>0</v>
      </c>
      <c r="PP27" s="2">
        <f t="shared" si="122"/>
        <v>0</v>
      </c>
      <c r="PQ27" s="2">
        <f t="shared" si="123"/>
        <v>0</v>
      </c>
      <c r="PR27" s="2">
        <f>план!BZ25</f>
        <v>0</v>
      </c>
      <c r="PS27" s="2">
        <f>план!CA25</f>
        <v>0</v>
      </c>
      <c r="PT27" s="2">
        <f t="shared" si="124"/>
        <v>0</v>
      </c>
      <c r="PU27" s="2">
        <f t="shared" si="125"/>
        <v>0</v>
      </c>
      <c r="PV27" s="2">
        <f>VLOOKUP($C27,'ДС факт при поликлинике'!$D$6:$JC$141,99,0)</f>
        <v>0</v>
      </c>
      <c r="PW27" s="2">
        <f>VLOOKUP($C27,'ДС факт при поликлинике'!$D$6:$JC$141,100,0)</f>
        <v>0</v>
      </c>
      <c r="PX27" s="2">
        <f>VLOOKUP($C27,'ДС факт при поликлинике'!$D$6:$JC$141,101,0)</f>
        <v>0</v>
      </c>
      <c r="PY27" s="2">
        <f>VLOOKUP($C27,'ДС факт при поликлинике'!$D$6:$JC$141,102,0)</f>
        <v>0</v>
      </c>
      <c r="PZ27" s="2">
        <f>SUM(PR27*$F27)</f>
        <v>0</v>
      </c>
      <c r="QA27" s="2">
        <f>SUM(PT27*$F27)</f>
        <v>0</v>
      </c>
      <c r="QB27" s="2">
        <f>SUM(PV27*$F27)</f>
        <v>0</v>
      </c>
      <c r="QC27" s="2">
        <f t="shared" si="126"/>
        <v>0</v>
      </c>
      <c r="QD27" s="2">
        <f t="shared" si="127"/>
        <v>0</v>
      </c>
      <c r="QE27" s="2">
        <f>план!CB25</f>
        <v>0</v>
      </c>
      <c r="QF27" s="2">
        <f>план!CC25</f>
        <v>0</v>
      </c>
      <c r="QG27" s="2">
        <f t="shared" si="128"/>
        <v>0</v>
      </c>
      <c r="QH27" s="2">
        <f t="shared" si="129"/>
        <v>0</v>
      </c>
      <c r="QI27" s="2">
        <f>VLOOKUP($C27,'ДС факт при поликлинике'!$D$6:$JC$141,63,0)</f>
        <v>0</v>
      </c>
      <c r="QJ27" s="2">
        <f>VLOOKUP($C27,'ДС факт при поликлинике'!$D$6:$JC$141,64,0)</f>
        <v>0</v>
      </c>
      <c r="QK27" s="2">
        <f>VLOOKUP($C27,'ДС факт при поликлинике'!$D$6:$JC$141,65,0)</f>
        <v>0</v>
      </c>
      <c r="QL27" s="2">
        <f>VLOOKUP($C27,'ДС факт при поликлинике'!$D$6:$JC$141,66,0)</f>
        <v>0</v>
      </c>
      <c r="QM27" s="2">
        <f>SUM(QE27*$F27)</f>
        <v>0</v>
      </c>
      <c r="QN27" s="2">
        <f>SUM(QG27*$F27)</f>
        <v>0</v>
      </c>
      <c r="QO27" s="2">
        <f>SUM(QI27*$F27)</f>
        <v>0</v>
      </c>
      <c r="QP27" s="2">
        <f t="shared" si="130"/>
        <v>0</v>
      </c>
      <c r="QQ27" s="2">
        <f t="shared" si="131"/>
        <v>0</v>
      </c>
      <c r="QR27" s="2">
        <f>план!CD25</f>
        <v>0</v>
      </c>
      <c r="QS27" s="2">
        <f>план!CE25</f>
        <v>0</v>
      </c>
      <c r="QT27" s="2">
        <f t="shared" si="132"/>
        <v>0</v>
      </c>
      <c r="QU27" s="2">
        <f t="shared" si="133"/>
        <v>0</v>
      </c>
      <c r="QV27" s="2">
        <f>VLOOKUP($C27,'ДС факт при поликлинике'!$D$6:$JC$141,107,0)</f>
        <v>0</v>
      </c>
      <c r="QW27" s="2">
        <f>VLOOKUP($C27,'ДС факт при поликлинике'!$D$6:$JC$141,108,0)</f>
        <v>0</v>
      </c>
      <c r="QX27" s="2">
        <f>VLOOKUP($C27,'ДС факт при поликлинике'!$D$6:$JC$141,109,0)</f>
        <v>0</v>
      </c>
      <c r="QY27" s="2">
        <f>VLOOKUP($C27,'ДС факт при поликлинике'!$D$6:$JC$141,110,0)</f>
        <v>0</v>
      </c>
      <c r="QZ27" s="2">
        <f>SUM(QR27*$F27)</f>
        <v>0</v>
      </c>
      <c r="RA27" s="2">
        <f>SUM(QT27*$F27)</f>
        <v>0</v>
      </c>
      <c r="RB27" s="2">
        <f>SUM(QV27*$F27)</f>
        <v>0</v>
      </c>
      <c r="RC27" s="2">
        <f t="shared" si="134"/>
        <v>0</v>
      </c>
      <c r="RD27" s="2">
        <f t="shared" si="135"/>
        <v>0</v>
      </c>
      <c r="RE27" s="2">
        <f>план!CF25</f>
        <v>0</v>
      </c>
      <c r="RF27" s="2">
        <f>план!CG25</f>
        <v>0</v>
      </c>
      <c r="RG27" s="2">
        <f t="shared" si="136"/>
        <v>0</v>
      </c>
      <c r="RH27" s="2">
        <f t="shared" si="137"/>
        <v>0</v>
      </c>
      <c r="RI27" s="2">
        <f>VLOOKUP($C27,'ДС факт при поликлинике'!$D$6:$JC$141,79,0)</f>
        <v>0</v>
      </c>
      <c r="RJ27" s="2">
        <f>VLOOKUP($C27,'ДС факт при поликлинике'!$D$6:$JC$141,80,0)</f>
        <v>0</v>
      </c>
      <c r="RK27" s="2">
        <f>VLOOKUP($C27,'ДС факт при поликлинике'!$D$6:$JC$141,81,0)</f>
        <v>0</v>
      </c>
      <c r="RL27" s="2">
        <f>VLOOKUP($C27,'ДС факт при поликлинике'!$D$6:$JC$141,82,0)</f>
        <v>0</v>
      </c>
      <c r="RM27" s="2">
        <f>SUM(RE27*$F27)</f>
        <v>0</v>
      </c>
      <c r="RN27" s="2">
        <f>SUM(RG27*$F27)</f>
        <v>0</v>
      </c>
      <c r="RO27" s="2">
        <f>SUM(RI27*$F27)</f>
        <v>0</v>
      </c>
      <c r="RP27" s="2">
        <f t="shared" si="138"/>
        <v>0</v>
      </c>
      <c r="RQ27" s="2">
        <f t="shared" si="139"/>
        <v>0</v>
      </c>
      <c r="RR27" s="2">
        <f>план!CH25</f>
        <v>0</v>
      </c>
      <c r="RS27" s="2">
        <f>план!CI25</f>
        <v>0</v>
      </c>
      <c r="RT27" s="2">
        <f t="shared" si="140"/>
        <v>0</v>
      </c>
      <c r="RU27" s="2">
        <f t="shared" si="141"/>
        <v>0</v>
      </c>
      <c r="RV27" s="2">
        <f>VLOOKUP($C27,'ДС факт при поликлинике'!$D$6:$JC$141,119,0)</f>
        <v>0</v>
      </c>
      <c r="RW27" s="2">
        <f>VLOOKUP($C27,'ДС факт при поликлинике'!$D$6:$JC$141,120,0)</f>
        <v>0</v>
      </c>
      <c r="RX27" s="2">
        <f>VLOOKUP($C27,'ДС факт при поликлинике'!$D$6:$JC$141,121,0)</f>
        <v>0</v>
      </c>
      <c r="RY27" s="2">
        <f>VLOOKUP($C27,'ДС факт при поликлинике'!$D$6:$JC$141,122,0)</f>
        <v>0</v>
      </c>
      <c r="RZ27" s="2">
        <f>SUM(RR27*$F27)</f>
        <v>0</v>
      </c>
      <c r="SA27" s="2">
        <f>SUM(RT27*$F27)</f>
        <v>0</v>
      </c>
      <c r="SB27" s="2">
        <f>SUM(RV27*$F27)</f>
        <v>0</v>
      </c>
      <c r="SC27" s="2">
        <f t="shared" si="142"/>
        <v>0</v>
      </c>
      <c r="SD27" s="2">
        <f t="shared" si="143"/>
        <v>0</v>
      </c>
      <c r="SE27" s="2">
        <f>план!CJ25</f>
        <v>0</v>
      </c>
      <c r="SF27" s="2">
        <f>план!CK25</f>
        <v>0</v>
      </c>
      <c r="SG27" s="2">
        <f t="shared" si="144"/>
        <v>0</v>
      </c>
      <c r="SH27" s="2">
        <f t="shared" si="145"/>
        <v>0</v>
      </c>
      <c r="SI27" s="2">
        <f>VLOOKUP($C27,'ДС факт при поликлинике'!$D$6:$JC$141,209,0)</f>
        <v>0</v>
      </c>
      <c r="SJ27" s="2">
        <f>VLOOKUP($C27,'ДС факт при поликлинике'!$D$6:$JC$141,210,0)</f>
        <v>0</v>
      </c>
      <c r="SK27" s="2">
        <f>VLOOKUP($C27,'ДС факт при поликлинике'!$D$6:$JC$141,211,0)</f>
        <v>0</v>
      </c>
      <c r="SL27" s="2">
        <f>VLOOKUP($C27,'ДС факт при поликлинике'!$D$6:$JC$141,212,0)</f>
        <v>0</v>
      </c>
      <c r="SM27" s="2">
        <f>SUM(SE27*$F27)</f>
        <v>0</v>
      </c>
      <c r="SN27" s="2">
        <f>SUM(SG27*$F27)</f>
        <v>0</v>
      </c>
      <c r="SO27" s="2">
        <f>SUM(SI27*$F27)</f>
        <v>0</v>
      </c>
      <c r="SP27" s="2">
        <f t="shared" si="146"/>
        <v>0</v>
      </c>
      <c r="SQ27" s="2">
        <f t="shared" si="147"/>
        <v>0</v>
      </c>
      <c r="SR27" s="2">
        <f>план!CL25</f>
        <v>20</v>
      </c>
      <c r="SS27" s="2">
        <f>план!CM25</f>
        <v>445186.56</v>
      </c>
      <c r="ST27" s="2">
        <f t="shared" si="148"/>
        <v>11.666666666666668</v>
      </c>
      <c r="SU27" s="2">
        <f t="shared" si="149"/>
        <v>259692.15999999997</v>
      </c>
      <c r="SV27" s="2">
        <f>VLOOKUP($C27,'ДС факт при поликлинике'!$D$6:$JC$141,213,0)</f>
        <v>13</v>
      </c>
      <c r="SW27" s="2">
        <f>VLOOKUP($C27,'ДС факт при поликлинике'!$D$6:$JC$141,214,0)</f>
        <v>143006.38</v>
      </c>
      <c r="SX27" s="2">
        <f>VLOOKUP($C27,'ДС факт при поликлинике'!$D$6:$JC$141,215,0)</f>
        <v>0</v>
      </c>
      <c r="SY27" s="2">
        <f>VLOOKUP($C27,'ДС факт при поликлинике'!$D$6:$JC$141,216,0)</f>
        <v>0</v>
      </c>
      <c r="SZ27" s="2">
        <f>SUM(SR27*$F27)</f>
        <v>19.600000000000001</v>
      </c>
      <c r="TA27" s="2">
        <f>SUM(ST27*$F27)</f>
        <v>11.433333333333334</v>
      </c>
      <c r="TB27" s="2">
        <f>SUM(SV27*$F27)</f>
        <v>12.74</v>
      </c>
      <c r="TC27" s="2">
        <f t="shared" si="150"/>
        <v>1.3333333333333321</v>
      </c>
      <c r="TD27" s="2">
        <f t="shared" si="151"/>
        <v>-116685.77999999997</v>
      </c>
      <c r="TE27" s="2">
        <f>план!CN25</f>
        <v>0</v>
      </c>
      <c r="TF27" s="2">
        <f>план!CO25</f>
        <v>0</v>
      </c>
      <c r="TG27" s="2">
        <f t="shared" si="152"/>
        <v>0</v>
      </c>
      <c r="TH27" s="2">
        <f t="shared" si="153"/>
        <v>0</v>
      </c>
      <c r="TI27" s="2">
        <f>VLOOKUP($C27,'ДС факт при поликлинике'!$D$6:$JC$141,217,0)</f>
        <v>0</v>
      </c>
      <c r="TJ27" s="2">
        <f>VLOOKUP($C27,'ДС факт при поликлинике'!$D$6:$JC$141,218,0)</f>
        <v>0</v>
      </c>
      <c r="TK27" s="2">
        <f>VLOOKUP($C27,'ДС факт при поликлинике'!$D$6:$JC$141,219,0)</f>
        <v>0</v>
      </c>
      <c r="TL27" s="2">
        <f>VLOOKUP($C27,'ДС факт при поликлинике'!$D$6:$JC$141,220,0)</f>
        <v>0</v>
      </c>
      <c r="TM27" s="2">
        <f>SUM(TE27*$F27)</f>
        <v>0</v>
      </c>
      <c r="TN27" s="2">
        <f>SUM(TG27*$F27)</f>
        <v>0</v>
      </c>
      <c r="TO27" s="2">
        <f>SUM(TI27*$F27)</f>
        <v>0</v>
      </c>
      <c r="TP27" s="2">
        <f t="shared" si="154"/>
        <v>0</v>
      </c>
      <c r="TQ27" s="2">
        <f t="shared" si="155"/>
        <v>0</v>
      </c>
      <c r="TR27" s="2">
        <f>план!CP25</f>
        <v>0</v>
      </c>
      <c r="TS27" s="2">
        <f>план!CQ25</f>
        <v>0</v>
      </c>
      <c r="TT27" s="2">
        <f t="shared" si="156"/>
        <v>0</v>
      </c>
      <c r="TU27" s="2">
        <f t="shared" si="157"/>
        <v>0</v>
      </c>
      <c r="TV27" s="2">
        <f>VLOOKUP($C27,'ДС факт при поликлинике'!$D$6:$JC$141,221,0)</f>
        <v>0</v>
      </c>
      <c r="TW27" s="2">
        <f>VLOOKUP($C27,'ДС факт при поликлинике'!$D$6:$JC$141,222,0)</f>
        <v>0</v>
      </c>
      <c r="TX27" s="2">
        <f>VLOOKUP($C27,'ДС факт при поликлинике'!$D$6:$JC$141,223,0)</f>
        <v>0</v>
      </c>
      <c r="TY27" s="2">
        <f>VLOOKUP($C27,'ДС факт при поликлинике'!$D$6:$JC$141,224,0)</f>
        <v>0</v>
      </c>
      <c r="TZ27" s="2">
        <f>SUM(TR27*$F27)</f>
        <v>0</v>
      </c>
      <c r="UA27" s="2">
        <f>SUM(TT27*$F27)</f>
        <v>0</v>
      </c>
      <c r="UB27" s="2">
        <f>SUM(TV27*$F27)</f>
        <v>0</v>
      </c>
      <c r="UC27" s="2">
        <f t="shared" si="158"/>
        <v>0</v>
      </c>
      <c r="UD27" s="2">
        <f t="shared" si="159"/>
        <v>0</v>
      </c>
      <c r="UE27" s="2">
        <f>план!CR25</f>
        <v>0</v>
      </c>
      <c r="UF27" s="2">
        <f>план!CS25</f>
        <v>0</v>
      </c>
      <c r="UG27" s="2">
        <f t="shared" si="160"/>
        <v>0</v>
      </c>
      <c r="UH27" s="2">
        <f t="shared" si="161"/>
        <v>0</v>
      </c>
      <c r="UI27" s="2">
        <f>VLOOKUP($C27,'ДС факт при поликлинике'!$D$6:$JC$141,233,0)</f>
        <v>0</v>
      </c>
      <c r="UJ27" s="2">
        <f>VLOOKUP($C27,'ДС факт при поликлинике'!$D$6:$JC$141,234,0)</f>
        <v>0</v>
      </c>
      <c r="UK27" s="2"/>
      <c r="UL27" s="2"/>
      <c r="UM27" s="2">
        <f>SUM(UE27*$F27)</f>
        <v>0</v>
      </c>
      <c r="UN27" s="2">
        <f>SUM(UG27*$F27)</f>
        <v>0</v>
      </c>
      <c r="UO27" s="2">
        <f>SUM(UI27*$F27)</f>
        <v>0</v>
      </c>
      <c r="UP27" s="2">
        <f t="shared" si="162"/>
        <v>0</v>
      </c>
      <c r="UQ27" s="2">
        <f t="shared" si="163"/>
        <v>0</v>
      </c>
      <c r="UR27" s="168">
        <f>план!CT25</f>
        <v>0</v>
      </c>
      <c r="US27" s="37">
        <f>план!CU25</f>
        <v>0</v>
      </c>
      <c r="UT27" s="2">
        <f t="shared" si="164"/>
        <v>0</v>
      </c>
      <c r="UU27" s="2">
        <f t="shared" si="165"/>
        <v>0</v>
      </c>
      <c r="UV27" s="2">
        <f>VLOOKUP($C27,'ДС факт при поликлинике'!$D$6:$JC$141,225,0)</f>
        <v>0</v>
      </c>
      <c r="UW27" s="2">
        <f>VLOOKUP($C27,'ДС факт при поликлинике'!$D$6:$JC$141,226,0)</f>
        <v>0</v>
      </c>
      <c r="UX27" s="2">
        <f>VLOOKUP($C27,'ДС факт при поликлинике'!$D$6:$JC$141,227,0)</f>
        <v>0</v>
      </c>
      <c r="UY27" s="2">
        <f>VLOOKUP($C27,'ДС факт при поликлинике'!$D$6:$JC$141,228,0)</f>
        <v>0</v>
      </c>
      <c r="UZ27" s="2">
        <f>SUM(UR27*$F27)</f>
        <v>0</v>
      </c>
      <c r="VA27" s="2">
        <f>SUM(UT27*$F27)</f>
        <v>0</v>
      </c>
      <c r="VB27" s="2">
        <f>SUM(UV27*$F27)</f>
        <v>0</v>
      </c>
      <c r="VC27" s="2">
        <f t="shared" si="166"/>
        <v>0</v>
      </c>
      <c r="VD27" s="2">
        <f t="shared" si="167"/>
        <v>0</v>
      </c>
      <c r="VE27" s="2">
        <f>план!CV25</f>
        <v>0</v>
      </c>
      <c r="VF27" s="2">
        <f>план!CW25</f>
        <v>0</v>
      </c>
      <c r="VG27" s="2">
        <f t="shared" si="168"/>
        <v>0</v>
      </c>
      <c r="VH27" s="2">
        <f t="shared" si="169"/>
        <v>0</v>
      </c>
      <c r="VI27" s="2">
        <f>VLOOKUP($C27,'ДС факт при поликлинике'!$D$6:$JC$141,205,0)</f>
        <v>0</v>
      </c>
      <c r="VJ27" s="2">
        <f>VLOOKUP($C27,'ДС факт при поликлинике'!$D$6:$JC$141,206,0)</f>
        <v>0</v>
      </c>
      <c r="VK27" s="2"/>
      <c r="VL27" s="2"/>
      <c r="VM27" s="2">
        <f>SUM(VE27*$F27)</f>
        <v>0</v>
      </c>
      <c r="VN27" s="2">
        <f>SUM(VG27*$F27)</f>
        <v>0</v>
      </c>
      <c r="VO27" s="2">
        <f>SUM(VI27*$F27)</f>
        <v>0</v>
      </c>
      <c r="VP27" s="2">
        <f t="shared" si="170"/>
        <v>0</v>
      </c>
      <c r="VQ27" s="2">
        <f t="shared" si="171"/>
        <v>0</v>
      </c>
      <c r="VR27" s="2">
        <f>план!CX25</f>
        <v>0</v>
      </c>
      <c r="VS27" s="2">
        <f>план!CY25</f>
        <v>0</v>
      </c>
      <c r="VT27" s="2">
        <f t="shared" si="172"/>
        <v>0</v>
      </c>
      <c r="VU27" s="2">
        <f t="shared" si="173"/>
        <v>0</v>
      </c>
      <c r="VV27" s="2">
        <f>VLOOKUP($C27,'ДС факт при поликлинике'!$D$6:$JC$141,207,0)</f>
        <v>0</v>
      </c>
      <c r="VW27" s="2">
        <f>VLOOKUP($C27,'ДС факт при поликлинике'!$D$6:$JC$141,208,0)</f>
        <v>0</v>
      </c>
      <c r="VX27" s="2"/>
      <c r="VY27" s="2"/>
      <c r="VZ27" s="2">
        <f>SUM(VR27*$F27)</f>
        <v>0</v>
      </c>
      <c r="WA27" s="2">
        <f>SUM(VT27*$F27)</f>
        <v>0</v>
      </c>
      <c r="WB27" s="2">
        <f>SUM(VV27*$F27)</f>
        <v>0</v>
      </c>
      <c r="WC27" s="2">
        <f t="shared" si="174"/>
        <v>0</v>
      </c>
      <c r="WD27" s="2">
        <f t="shared" si="175"/>
        <v>0</v>
      </c>
      <c r="WE27" s="2">
        <f>план!CZ25</f>
        <v>0</v>
      </c>
      <c r="WF27" s="2">
        <f>план!DA25</f>
        <v>0</v>
      </c>
      <c r="WG27" s="2">
        <f t="shared" si="176"/>
        <v>0</v>
      </c>
      <c r="WH27" s="2">
        <f t="shared" si="177"/>
        <v>0</v>
      </c>
      <c r="WI27" s="2">
        <f>VLOOKUP($C27,'ДС факт при поликлинике'!$D$6:$JC$141,91,0)</f>
        <v>0</v>
      </c>
      <c r="WJ27" s="2">
        <f>VLOOKUP($C27,'ДС факт при поликлинике'!$D$6:$JC$141,92,0)</f>
        <v>0</v>
      </c>
      <c r="WK27" s="2">
        <f>VLOOKUP($C27,'ДС факт при поликлинике'!$D$6:$JC$141,93,0)</f>
        <v>0</v>
      </c>
      <c r="WL27" s="2">
        <f>VLOOKUP($C27,'ДС факт при поликлинике'!$D$6:$JC$141,94,0)</f>
        <v>0</v>
      </c>
      <c r="WM27" s="2">
        <f>SUM(WE27*$F27)</f>
        <v>0</v>
      </c>
      <c r="WN27" s="2">
        <f>SUM(WG27*$F27)</f>
        <v>0</v>
      </c>
      <c r="WO27" s="2">
        <f>SUM(WI27*$F27)</f>
        <v>0</v>
      </c>
      <c r="WP27" s="2">
        <f t="shared" si="178"/>
        <v>0</v>
      </c>
      <c r="WQ27" s="2">
        <f t="shared" si="179"/>
        <v>0</v>
      </c>
      <c r="WR27" s="2">
        <f>план!DB25</f>
        <v>0</v>
      </c>
      <c r="WS27" s="2">
        <f>план!DC25</f>
        <v>0</v>
      </c>
      <c r="WT27" s="2">
        <f t="shared" si="180"/>
        <v>0</v>
      </c>
      <c r="WU27" s="2">
        <f t="shared" si="181"/>
        <v>0</v>
      </c>
      <c r="WV27" s="2">
        <f>VLOOKUP($C27,'ДС факт при поликлинике'!$D$6:$JC$141,67,0)</f>
        <v>0</v>
      </c>
      <c r="WW27" s="2">
        <f>VLOOKUP($C27,'ДС факт при поликлинике'!$D$6:$JC$141,68,0)</f>
        <v>0</v>
      </c>
      <c r="WX27" s="2">
        <f>VLOOKUP($C27,'ДС факт при поликлинике'!$D$6:$JC$141,69,0)</f>
        <v>0</v>
      </c>
      <c r="WY27" s="2">
        <f>VLOOKUP($C27,'ДС факт при поликлинике'!$D$6:$JC$141,70,0)</f>
        <v>0</v>
      </c>
      <c r="WZ27" s="2">
        <f>SUM(WR27*$F27)</f>
        <v>0</v>
      </c>
      <c r="XA27" s="2">
        <f>SUM(WT27*$F27)</f>
        <v>0</v>
      </c>
      <c r="XB27" s="2">
        <f>SUM(WV27*$F27)</f>
        <v>0</v>
      </c>
      <c r="XC27" s="2">
        <f t="shared" si="182"/>
        <v>0</v>
      </c>
      <c r="XD27" s="2">
        <f t="shared" si="183"/>
        <v>0</v>
      </c>
      <c r="XE27" s="2">
        <f>план!DD25</f>
        <v>0</v>
      </c>
      <c r="XF27" s="2">
        <f>план!DE25</f>
        <v>0</v>
      </c>
      <c r="XG27" s="2">
        <f t="shared" si="184"/>
        <v>0</v>
      </c>
      <c r="XH27" s="2">
        <f t="shared" si="185"/>
        <v>0</v>
      </c>
      <c r="XI27" s="2">
        <f>VLOOKUP($C27,'ДС факт при поликлинике'!$D$6:$JC$141,111,0)</f>
        <v>0</v>
      </c>
      <c r="XJ27" s="2">
        <f>VLOOKUP($C27,'ДС факт при поликлинике'!$D$6:$JC$141,112,0)</f>
        <v>0</v>
      </c>
      <c r="XK27" s="2">
        <f>VLOOKUP($C27,'ДС факт при поликлинике'!$D$6:$JC$141,113,0)</f>
        <v>0</v>
      </c>
      <c r="XL27" s="2">
        <f>VLOOKUP($C27,'ДС факт при поликлинике'!$D$6:$JC$141,114,0)</f>
        <v>0</v>
      </c>
      <c r="XM27" s="2">
        <f>SUM(XE27*$F27)</f>
        <v>0</v>
      </c>
      <c r="XN27" s="2">
        <f>SUM(XG27*$F27)</f>
        <v>0</v>
      </c>
      <c r="XO27" s="2">
        <f>SUM(XI27*$F27)</f>
        <v>0</v>
      </c>
      <c r="XP27" s="2">
        <f t="shared" si="186"/>
        <v>0</v>
      </c>
      <c r="XQ27" s="2">
        <f t="shared" si="187"/>
        <v>0</v>
      </c>
      <c r="XR27" s="2">
        <f>план!DF25</f>
        <v>0</v>
      </c>
      <c r="XS27" s="2">
        <f>план!DG25</f>
        <v>0</v>
      </c>
      <c r="XT27" s="2">
        <f t="shared" si="188"/>
        <v>0</v>
      </c>
      <c r="XU27" s="2">
        <f t="shared" si="189"/>
        <v>0</v>
      </c>
      <c r="XV27" s="2">
        <f>VLOOKUP($C27,'ДС факт при поликлинике'!$D$6:$JC$141,87,0)</f>
        <v>0</v>
      </c>
      <c r="XW27" s="2">
        <f>VLOOKUP($C27,'ДС факт при поликлинике'!$D$6:$JC$141,88,0)</f>
        <v>0</v>
      </c>
      <c r="XX27" s="2">
        <f>VLOOKUP($C27,'ДС факт при поликлинике'!$D$6:$JC$141,89,0)</f>
        <v>0</v>
      </c>
      <c r="XY27" s="2">
        <f>VLOOKUP($C27,'ДС факт при поликлинике'!$D$6:$JC$141,90,0)</f>
        <v>0</v>
      </c>
      <c r="XZ27" s="2">
        <f>SUM(XR27*$F27)</f>
        <v>0</v>
      </c>
      <c r="YA27" s="2">
        <f>SUM(XT27*$F27)</f>
        <v>0</v>
      </c>
      <c r="YB27" s="2">
        <f>SUM(XV27*$F27)</f>
        <v>0</v>
      </c>
      <c r="YC27" s="2">
        <f t="shared" si="190"/>
        <v>0</v>
      </c>
      <c r="YD27" s="2">
        <f t="shared" si="191"/>
        <v>0</v>
      </c>
      <c r="YE27" s="2">
        <f>план!DH25</f>
        <v>0</v>
      </c>
      <c r="YF27" s="2">
        <f>план!DI25</f>
        <v>0</v>
      </c>
      <c r="YG27" s="2">
        <f t="shared" si="192"/>
        <v>0</v>
      </c>
      <c r="YH27" s="2">
        <f t="shared" si="193"/>
        <v>0</v>
      </c>
      <c r="YI27" s="2">
        <f>VLOOKUP($C27,'ДС факт при поликлинике'!$D$6:$JC$141,75,0)</f>
        <v>0</v>
      </c>
      <c r="YJ27" s="2">
        <f>VLOOKUP($C27,'ДС факт при поликлинике'!$D$6:$JC$141,76,0)</f>
        <v>0</v>
      </c>
      <c r="YK27" s="2">
        <f>VLOOKUP($C27,'ДС факт при поликлинике'!$D$6:$JC$141,77,0)</f>
        <v>0</v>
      </c>
      <c r="YL27" s="2">
        <f>VLOOKUP($C27,'ДС факт при поликлинике'!$D$6:$JC$141,78,0)</f>
        <v>0</v>
      </c>
      <c r="YM27" s="2">
        <f>SUM(YE27*$F27)</f>
        <v>0</v>
      </c>
      <c r="YN27" s="2">
        <f>SUM(YG27*$F27)</f>
        <v>0</v>
      </c>
      <c r="YO27" s="2">
        <f>SUM(YI27*$F27)</f>
        <v>0</v>
      </c>
      <c r="YP27" s="2">
        <f t="shared" si="194"/>
        <v>0</v>
      </c>
      <c r="YQ27" s="2">
        <f t="shared" si="195"/>
        <v>0</v>
      </c>
      <c r="YR27" s="2">
        <f>план!DJ25</f>
        <v>1</v>
      </c>
      <c r="YS27" s="2">
        <f>план!DK25</f>
        <v>22259.328000000001</v>
      </c>
      <c r="YT27" s="2">
        <f t="shared" si="196"/>
        <v>0.58333333333333326</v>
      </c>
      <c r="YU27" s="2">
        <f t="shared" si="197"/>
        <v>12984.608000000002</v>
      </c>
      <c r="YV27" s="2">
        <f>VLOOKUP($C27,'ДС факт при поликлинике'!$D$6:$JC$141,71,0)</f>
        <v>0</v>
      </c>
      <c r="YW27" s="2">
        <f>VLOOKUP($C27,'ДС факт при поликлинике'!$D$6:$JC$141,72,0)</f>
        <v>0</v>
      </c>
      <c r="YX27" s="2">
        <f>VLOOKUP($C27,'ДС факт при поликлинике'!$D$6:$JC$141,73,0)</f>
        <v>0</v>
      </c>
      <c r="YY27" s="2">
        <f>VLOOKUP($C27,'ДС факт при поликлинике'!$D$6:$JC$141,74,0)</f>
        <v>0</v>
      </c>
      <c r="YZ27" s="2">
        <f>SUM(YR27*$F27)</f>
        <v>0.98</v>
      </c>
      <c r="ZA27" s="2">
        <f>SUM(YT27*$F27)</f>
        <v>0.57166666666666655</v>
      </c>
      <c r="ZB27" s="2">
        <f>SUM(YV27*$F27)</f>
        <v>0</v>
      </c>
      <c r="ZC27" s="2">
        <f t="shared" si="198"/>
        <v>-0.58333333333333326</v>
      </c>
      <c r="ZD27" s="2">
        <f t="shared" si="199"/>
        <v>-12984.608000000002</v>
      </c>
      <c r="ZE27" s="2">
        <f>план!DL25</f>
        <v>0</v>
      </c>
      <c r="ZF27" s="2">
        <f>план!DM25</f>
        <v>0</v>
      </c>
      <c r="ZG27" s="2">
        <f t="shared" si="200"/>
        <v>0</v>
      </c>
      <c r="ZH27" s="2">
        <f t="shared" si="201"/>
        <v>0</v>
      </c>
      <c r="ZI27" s="2">
        <f>VLOOKUP($C27,'ДС факт при поликлинике'!$D$6:$JC$141,103,0)</f>
        <v>0</v>
      </c>
      <c r="ZJ27" s="2">
        <f>VLOOKUP($C27,'ДС факт при поликлинике'!$D$6:$JC$141,104,0)</f>
        <v>0</v>
      </c>
      <c r="ZK27" s="2">
        <f>VLOOKUP($C27,'ДС факт при поликлинике'!$D$6:$JC$141,105,0)</f>
        <v>0</v>
      </c>
      <c r="ZL27" s="2">
        <f>VLOOKUP($C27,'ДС факт при поликлинике'!$D$6:$JC$141,106,0)</f>
        <v>0</v>
      </c>
      <c r="ZM27" s="2">
        <f>SUM(ZE27*$F27)</f>
        <v>0</v>
      </c>
      <c r="ZN27" s="2">
        <f>SUM(ZG27*$F27)</f>
        <v>0</v>
      </c>
      <c r="ZO27" s="2">
        <f>SUM(ZI27*$F27)</f>
        <v>0</v>
      </c>
      <c r="ZP27" s="2">
        <f t="shared" si="202"/>
        <v>0</v>
      </c>
      <c r="ZQ27" s="2">
        <f t="shared" si="203"/>
        <v>0</v>
      </c>
      <c r="ZR27" s="2">
        <f>план!DN25</f>
        <v>0</v>
      </c>
      <c r="ZS27" s="2">
        <f>план!DO25</f>
        <v>0</v>
      </c>
      <c r="ZT27" s="2">
        <f t="shared" si="204"/>
        <v>0</v>
      </c>
      <c r="ZU27" s="2">
        <f t="shared" si="205"/>
        <v>0</v>
      </c>
      <c r="ZV27" s="2">
        <f>VLOOKUP($C27,'ДС факт при поликлинике'!$D$6:$JC$141,249,0)</f>
        <v>0</v>
      </c>
      <c r="ZW27" s="2">
        <f>VLOOKUP($C27,'ДС факт при поликлинике'!$D$6:$JC$141,250,0)</f>
        <v>0</v>
      </c>
      <c r="ZX27" s="2">
        <f>VLOOKUP($C27,'ДС факт при поликлинике'!$D$6:$JC$141,251,0)</f>
        <v>0</v>
      </c>
      <c r="ZY27" s="2">
        <f>VLOOKUP($C27,'ДС факт при поликлинике'!$D$6:$JC$141,252,0)</f>
        <v>0</v>
      </c>
      <c r="ZZ27" s="2">
        <f>SUM(ZR27*$F27)</f>
        <v>0</v>
      </c>
      <c r="AAA27" s="2">
        <f>SUM(ZT27*$F27)</f>
        <v>0</v>
      </c>
      <c r="AAB27" s="2">
        <f>SUM(ZV27*$F27)</f>
        <v>0</v>
      </c>
      <c r="AAC27" s="2">
        <f t="shared" si="206"/>
        <v>0</v>
      </c>
      <c r="AAD27" s="2">
        <f t="shared" si="207"/>
        <v>0</v>
      </c>
      <c r="AAE27" s="2">
        <f>план!DP25</f>
        <v>0</v>
      </c>
      <c r="AAF27" s="2">
        <f>план!DQ25</f>
        <v>0</v>
      </c>
      <c r="AAG27" s="2">
        <f t="shared" si="208"/>
        <v>0</v>
      </c>
      <c r="AAH27" s="2">
        <f t="shared" si="209"/>
        <v>0</v>
      </c>
      <c r="AAI27" s="2">
        <f>VLOOKUP($C27,'ДС факт при поликлинике'!$D$6:$JC$141,115,0)</f>
        <v>0</v>
      </c>
      <c r="AAJ27" s="2">
        <f>VLOOKUP($C27,'ДС факт при поликлинике'!$D$6:$JC$141,116,0)</f>
        <v>0</v>
      </c>
      <c r="AAK27" s="2">
        <f>VLOOKUP($C27,'ДС факт при поликлинике'!$D$6:$JC$141,117,0)</f>
        <v>0</v>
      </c>
      <c r="AAL27" s="2">
        <f>VLOOKUP($C27,'ДС факт при поликлинике'!$D$6:$JC$141,118,0)</f>
        <v>0</v>
      </c>
      <c r="AAM27" s="2">
        <f>SUM(AAE27*$F27)</f>
        <v>0</v>
      </c>
      <c r="AAN27" s="2">
        <f>SUM(AAG27*$F27)</f>
        <v>0</v>
      </c>
      <c r="AAO27" s="2">
        <f>SUM(AAI27*$F27)</f>
        <v>0</v>
      </c>
      <c r="AAP27" s="2">
        <f t="shared" si="210"/>
        <v>0</v>
      </c>
      <c r="AAQ27" s="2">
        <f t="shared" si="211"/>
        <v>0</v>
      </c>
      <c r="AAR27" s="2">
        <f>план!DR25</f>
        <v>0</v>
      </c>
      <c r="AAS27" s="2">
        <f>план!DS25</f>
        <v>0</v>
      </c>
      <c r="AAT27" s="2">
        <f t="shared" si="212"/>
        <v>0</v>
      </c>
      <c r="AAU27" s="2">
        <f t="shared" si="213"/>
        <v>0</v>
      </c>
      <c r="AAV27" s="2">
        <f>VLOOKUP($C27,'ДС факт при поликлинике'!$D$6:$JC$141,59,0)</f>
        <v>0</v>
      </c>
      <c r="AAW27" s="2">
        <f>VLOOKUP($C27,'ДС факт при поликлинике'!$D$6:$JC$141,60,0)</f>
        <v>0</v>
      </c>
      <c r="AAX27" s="2">
        <f>VLOOKUP($C27,'ДС факт при поликлинике'!$D$6:$JC$141,61,0)</f>
        <v>0</v>
      </c>
      <c r="AAY27" s="2">
        <f>VLOOKUP($C27,'ДС факт при поликлинике'!$D$6:$JC$141,62,0)</f>
        <v>0</v>
      </c>
      <c r="AAZ27" s="2">
        <f>SUM(AAR27*$F27)</f>
        <v>0</v>
      </c>
      <c r="ABA27" s="2">
        <f>SUM(AAT27*$F27)</f>
        <v>0</v>
      </c>
      <c r="ABB27" s="2">
        <f>SUM(AAV27*$F27)</f>
        <v>0</v>
      </c>
      <c r="ABC27" s="2">
        <f t="shared" si="214"/>
        <v>0</v>
      </c>
      <c r="ABD27" s="2">
        <f t="shared" si="215"/>
        <v>0</v>
      </c>
      <c r="ABE27" s="2">
        <f>план!DT25</f>
        <v>0</v>
      </c>
      <c r="ABF27" s="2">
        <f>план!DU25</f>
        <v>0</v>
      </c>
      <c r="ABG27" s="2">
        <f t="shared" si="216"/>
        <v>0</v>
      </c>
      <c r="ABH27" s="2">
        <f t="shared" si="217"/>
        <v>0</v>
      </c>
      <c r="ABI27" s="2">
        <f>VLOOKUP($C27,'ДС факт при поликлинике'!$D$6:$JC$141,55,0)</f>
        <v>0</v>
      </c>
      <c r="ABJ27" s="2">
        <f>VLOOKUP($C27,'ДС факт при поликлинике'!$D$6:$JC$141,56,0)</f>
        <v>0</v>
      </c>
      <c r="ABK27" s="2">
        <f>VLOOKUP($C27,'ДС факт при поликлинике'!$D$6:$JC$141,57,0)</f>
        <v>0</v>
      </c>
      <c r="ABL27" s="2">
        <f>VLOOKUP($C27,'ДС факт при поликлинике'!$D$6:$JC$141,58,0)</f>
        <v>0</v>
      </c>
      <c r="ABM27" s="2">
        <f>SUM(ABE27*$F27)</f>
        <v>0</v>
      </c>
      <c r="ABN27" s="2">
        <f>SUM(ABG27*$F27)</f>
        <v>0</v>
      </c>
      <c r="ABO27" s="2">
        <f>SUM(ABI27*$F27)</f>
        <v>0</v>
      </c>
      <c r="ABP27" s="2">
        <f t="shared" si="218"/>
        <v>0</v>
      </c>
      <c r="ABQ27" s="2">
        <f t="shared" si="219"/>
        <v>0</v>
      </c>
      <c r="ABR27" s="2">
        <f>план!DV25</f>
        <v>0</v>
      </c>
      <c r="ABS27" s="2">
        <f>план!DW25</f>
        <v>0</v>
      </c>
      <c r="ABT27" s="2">
        <f t="shared" si="220"/>
        <v>0</v>
      </c>
      <c r="ABU27" s="2">
        <f t="shared" si="221"/>
        <v>0</v>
      </c>
      <c r="ABV27" s="2">
        <f>VLOOKUP($C27,'ДС факт при поликлинике'!$D$6:$JC$141,83,0)</f>
        <v>0</v>
      </c>
      <c r="ABW27" s="2">
        <f>VLOOKUP($C27,'ДС факт при поликлинике'!$D$6:$JC$141,84,0)</f>
        <v>0</v>
      </c>
      <c r="ABX27" s="2">
        <f>VLOOKUP($C27,'ДС факт при поликлинике'!$D$6:$JC$141,85,0)</f>
        <v>0</v>
      </c>
      <c r="ABY27" s="2">
        <f>VLOOKUP($C27,'ДС факт при поликлинике'!$D$6:$JC$141,86,0)</f>
        <v>0</v>
      </c>
      <c r="ABZ27" s="2">
        <f>SUM(ABR27*$F27)</f>
        <v>0</v>
      </c>
      <c r="ACA27" s="2">
        <f>SUM(ABT27*$F27)</f>
        <v>0</v>
      </c>
      <c r="ACB27" s="2">
        <f>SUM(ABV27*$F27)</f>
        <v>0</v>
      </c>
      <c r="ACC27" s="2">
        <f t="shared" si="222"/>
        <v>0</v>
      </c>
      <c r="ACD27" s="2">
        <f t="shared" si="223"/>
        <v>0</v>
      </c>
      <c r="ACE27" s="2">
        <f>план!DX25</f>
        <v>0</v>
      </c>
      <c r="ACF27" s="2">
        <f>план!DY25</f>
        <v>0</v>
      </c>
      <c r="ACG27" s="2">
        <f t="shared" si="224"/>
        <v>0</v>
      </c>
      <c r="ACH27" s="2">
        <f t="shared" si="225"/>
        <v>0</v>
      </c>
      <c r="ACI27" s="2">
        <f>VLOOKUP($C27,'ДС факт при поликлинике'!$D$6:$JC$141,35,0)</f>
        <v>0</v>
      </c>
      <c r="ACJ27" s="2">
        <f>VLOOKUP($C27,'ДС факт при поликлинике'!$D$6:$JC$141,36,0)</f>
        <v>0</v>
      </c>
      <c r="ACK27" s="2">
        <f>VLOOKUP($C27,'ДС факт при поликлинике'!$D$6:$JC$141,37,0)</f>
        <v>0</v>
      </c>
      <c r="ACL27" s="2">
        <f>VLOOKUP($C27,'ДС факт при поликлинике'!$D$6:$JC$141,38,0)</f>
        <v>0</v>
      </c>
      <c r="ACM27" s="2">
        <f t="shared" ref="ACM27" si="583">SUM(ACE27*$F27)</f>
        <v>0</v>
      </c>
      <c r="ACN27" s="2">
        <f t="shared" ref="ACN27" si="584">SUM(ACG27*$F27)</f>
        <v>0</v>
      </c>
      <c r="ACO27" s="2">
        <f t="shared" ref="ACO27" si="585">SUM(ACI27*$F27)</f>
        <v>0</v>
      </c>
      <c r="ACP27" s="2">
        <f t="shared" ref="ACP27" si="586">SUM(ACI27-ACG27)</f>
        <v>0</v>
      </c>
      <c r="ACQ27" s="2">
        <f t="shared" ref="ACQ27" si="587">SUM(ACJ27-ACH27)</f>
        <v>0</v>
      </c>
      <c r="ACR27" s="2">
        <f>план!DZ25</f>
        <v>0</v>
      </c>
      <c r="ACS27" s="2">
        <f>план!EA25</f>
        <v>0</v>
      </c>
      <c r="ACT27" s="2">
        <f t="shared" si="228"/>
        <v>0</v>
      </c>
      <c r="ACU27" s="2">
        <f t="shared" si="229"/>
        <v>0</v>
      </c>
      <c r="ACV27" s="2">
        <f>VLOOKUP($C27,'ДС факт при поликлинике'!$D$6:$JC$141,151,0)</f>
        <v>0</v>
      </c>
      <c r="ACW27" s="2">
        <f>VLOOKUP($C27,'ДС факт при поликлинике'!$D$6:$JC$141,152,0)</f>
        <v>0</v>
      </c>
      <c r="ACX27" s="2">
        <f>VLOOKUP($C27,'ДС факт при поликлинике'!$D$6:$JC$141,153,0)</f>
        <v>0</v>
      </c>
      <c r="ACY27" s="2">
        <f>VLOOKUP($C27,'ДС факт при поликлинике'!$D$6:$JC$141,154,0)</f>
        <v>0</v>
      </c>
      <c r="ACZ27" s="2">
        <f>SUM(ACR27*$F27)</f>
        <v>0</v>
      </c>
      <c r="ADA27" s="2">
        <f>SUM(ACT27*$F27)</f>
        <v>0</v>
      </c>
      <c r="ADB27" s="2">
        <f>SUM(ACV27*$F27)</f>
        <v>0</v>
      </c>
      <c r="ADC27" s="2">
        <f t="shared" si="230"/>
        <v>0</v>
      </c>
      <c r="ADD27" s="2">
        <f t="shared" si="231"/>
        <v>0</v>
      </c>
      <c r="ADE27" s="2">
        <f>план!EB25</f>
        <v>0</v>
      </c>
      <c r="ADF27" s="2">
        <f>план!EC25</f>
        <v>0</v>
      </c>
      <c r="ADG27" s="2">
        <f t="shared" si="232"/>
        <v>0</v>
      </c>
      <c r="ADH27" s="2">
        <f t="shared" si="233"/>
        <v>0</v>
      </c>
      <c r="ADI27" s="2">
        <f>VLOOKUP($C27,'ДС факт при поликлинике'!$D$6:$JC$141,123,0)</f>
        <v>0</v>
      </c>
      <c r="ADJ27" s="2">
        <f>VLOOKUP($C27,'ДС факт при поликлинике'!$D$6:$JC$141,124,0)</f>
        <v>0</v>
      </c>
      <c r="ADK27" s="2"/>
      <c r="ADL27" s="2"/>
      <c r="ADM27" s="2">
        <f>SUM(ADE27*$F27)</f>
        <v>0</v>
      </c>
      <c r="ADN27" s="2">
        <f>SUM(ADG27*$F27)</f>
        <v>0</v>
      </c>
      <c r="ADO27" s="2">
        <f>SUM(ADI27*$F27)</f>
        <v>0</v>
      </c>
      <c r="ADP27" s="2">
        <f t="shared" si="234"/>
        <v>0</v>
      </c>
      <c r="ADQ27" s="2">
        <f t="shared" si="235"/>
        <v>0</v>
      </c>
      <c r="ADR27" s="2">
        <f>план!ED25</f>
        <v>0</v>
      </c>
      <c r="ADS27" s="2">
        <f>план!EE25</f>
        <v>0</v>
      </c>
      <c r="ADT27" s="2">
        <f t="shared" si="236"/>
        <v>0</v>
      </c>
      <c r="ADU27" s="2">
        <f t="shared" si="237"/>
        <v>0</v>
      </c>
      <c r="ADV27" s="2">
        <f>VLOOKUP($C27,'ДС факт при поликлинике'!$D$6:$JC$141,147,0)</f>
        <v>0</v>
      </c>
      <c r="ADW27" s="2">
        <f>VLOOKUP($C27,'ДС факт при поликлинике'!$D$6:$JC$141,148,0)</f>
        <v>0</v>
      </c>
      <c r="ADX27" s="2"/>
      <c r="ADY27" s="2"/>
      <c r="ADZ27" s="2">
        <f>SUM(ADR27*$F27)</f>
        <v>0</v>
      </c>
      <c r="AEA27" s="2">
        <f>SUM(ADT27*$F27)</f>
        <v>0</v>
      </c>
      <c r="AEB27" s="2">
        <f>SUM(ADV27*$F27)</f>
        <v>0</v>
      </c>
      <c r="AEC27" s="2">
        <f t="shared" si="238"/>
        <v>0</v>
      </c>
      <c r="AED27" s="2">
        <f t="shared" si="239"/>
        <v>0</v>
      </c>
      <c r="AEE27" s="2">
        <f>план!EF25</f>
        <v>0</v>
      </c>
      <c r="AEF27" s="2">
        <f>план!EG25</f>
        <v>0</v>
      </c>
      <c r="AEG27" s="2">
        <f t="shared" si="240"/>
        <v>0</v>
      </c>
      <c r="AEH27" s="2">
        <f t="shared" si="241"/>
        <v>0</v>
      </c>
      <c r="AEI27" s="2">
        <f>VLOOKUP($C27,'ДС факт при поликлинике'!$D$6:$JC$141,155,0)</f>
        <v>0</v>
      </c>
      <c r="AEJ27" s="2">
        <f>VLOOKUP($C27,'ДС факт при поликлинике'!$D$6:$JC$141,156,0)</f>
        <v>0</v>
      </c>
      <c r="AEK27" s="2"/>
      <c r="AEL27" s="2"/>
      <c r="AEM27" s="2">
        <f>SUM(AEE27*$F27)</f>
        <v>0</v>
      </c>
      <c r="AEN27" s="2">
        <f>SUM(AEG27*$F27)</f>
        <v>0</v>
      </c>
      <c r="AEO27" s="2">
        <f>SUM(AEI27*$F27)</f>
        <v>0</v>
      </c>
      <c r="AEP27" s="2">
        <f t="shared" si="242"/>
        <v>0</v>
      </c>
      <c r="AEQ27" s="2">
        <f t="shared" si="243"/>
        <v>0</v>
      </c>
      <c r="AER27" s="2">
        <f>план!EH25</f>
        <v>0</v>
      </c>
      <c r="AES27" s="2">
        <f>план!EI25</f>
        <v>0</v>
      </c>
      <c r="AET27" s="2">
        <f t="shared" si="244"/>
        <v>0</v>
      </c>
      <c r="AEU27" s="2">
        <f t="shared" si="245"/>
        <v>0</v>
      </c>
      <c r="AEV27" s="2">
        <f>VLOOKUP($C27,'ДС факт при поликлинике'!$D$6:$JC$141,15,0)</f>
        <v>0</v>
      </c>
      <c r="AEW27" s="2">
        <f>VLOOKUP($C27,'ДС факт при поликлинике'!$D$6:$JC$141,16,0)</f>
        <v>0</v>
      </c>
      <c r="AEX27" s="2">
        <f>VLOOKUP($C27,'ДС факт при поликлинике'!$D$6:$JC$141,17,0)</f>
        <v>0</v>
      </c>
      <c r="AEY27" s="2">
        <f>VLOOKUP($C27,'ДС факт при поликлинике'!$D$6:$JC$141,18,0)</f>
        <v>0</v>
      </c>
      <c r="AEZ27" s="2">
        <f>SUM(AER27*$F27)</f>
        <v>0</v>
      </c>
      <c r="AFA27" s="2">
        <f>SUM(AET27*$F27)</f>
        <v>0</v>
      </c>
      <c r="AFB27" s="2">
        <f>SUM(AEV27*$F27)</f>
        <v>0</v>
      </c>
      <c r="AFC27" s="2">
        <f t="shared" si="246"/>
        <v>0</v>
      </c>
      <c r="AFD27" s="2">
        <f t="shared" si="247"/>
        <v>0</v>
      </c>
      <c r="AFE27" s="2">
        <f>план!EJ25</f>
        <v>0</v>
      </c>
      <c r="AFF27" s="2">
        <f>план!EK25</f>
        <v>0</v>
      </c>
      <c r="AFG27" s="2">
        <f t="shared" si="248"/>
        <v>0</v>
      </c>
      <c r="AFH27" s="2">
        <f t="shared" si="249"/>
        <v>0</v>
      </c>
      <c r="AFI27" s="2">
        <f>VLOOKUP($C27,'ДС факт при поликлинике'!$D$6:$JC$141,253,0)</f>
        <v>0</v>
      </c>
      <c r="AFJ27" s="2">
        <f>VLOOKUP($C27,'ДС факт при поликлинике'!$D$6:$JC$141,254,0)</f>
        <v>0</v>
      </c>
      <c r="AFK27" s="2"/>
      <c r="AFL27" s="2"/>
      <c r="AFM27" s="2">
        <f>SUM(AFE27*$F27)</f>
        <v>0</v>
      </c>
      <c r="AFN27" s="2">
        <f>SUM(AFG27*$F27)</f>
        <v>0</v>
      </c>
      <c r="AFO27" s="2">
        <f>SUM(AFI27*$F27)</f>
        <v>0</v>
      </c>
      <c r="AFP27" s="2">
        <f t="shared" si="250"/>
        <v>0</v>
      </c>
      <c r="AFQ27" s="2">
        <f t="shared" si="251"/>
        <v>0</v>
      </c>
      <c r="AFR27" s="20">
        <f t="shared" ref="AFR27:AFU27" si="588">SUM(AA27,BC27,AN27,N27,CC27,QE27,RE27,PE27,PR27,QR27,RR27,IE27,DC27,GR27,HE27,HR27,GE27,FR27,CP27,AAR27,WR27,YR27,AAE27,YE27,XR27,WE27,ZE27,SE27,SR27,TE27,TR27,UE27,DP27,EE27,ZR27,ABE27,ABR27,UR27,VE27,IR27,ME27,MR27,JE27,JR27,KE27,KR27,LE27,LR27,NE27,NR27,ADE27,OR27,OE27,ER27,FE27,BP27,VR27,XE27,ADR27,ACE27,ACR27,AEE27,AER27,AFE27)</f>
        <v>34</v>
      </c>
      <c r="AFS27" s="20">
        <f t="shared" si="588"/>
        <v>708588.60799999989</v>
      </c>
      <c r="AFT27" s="20">
        <f t="shared" si="588"/>
        <v>19.833333333333336</v>
      </c>
      <c r="AFU27" s="20">
        <f t="shared" si="588"/>
        <v>413343.35466666659</v>
      </c>
      <c r="AFV27" s="20">
        <f t="shared" ref="AFV27" si="589">SUM(AE27,BG27,AR27,R27,CG27,QI27,RI27,PI27,PV27,QV27,RV27,II27,DG27,GV27,HI27,HV27,GI27,FV27,CT27,AAV27,WV27,YV27,AAI27,YI27,XV27,WI27,ZI27,SI27,SV27,TI27,TV27,UI27,DT27,EI27,ZV27,ABI27,ABV27,UV27,VI27,IV27,MI27,MV27,JI27,JV27,KI27,KV27,LI27,LV27,NI27,NV27,ADI27,OV27,OI27,EV27,FI27,BT27,VV27,XI27,ADV27,ACI27,ACV27,AEI27,AEV27,AFI27)</f>
        <v>34</v>
      </c>
      <c r="AFW27" s="20">
        <f t="shared" ref="AFW27" si="590">SUM(AF27,BH27,AS27,S27,CH27,QJ27,RJ27,PJ27,PW27,QW27,RW27,IJ27,DH27,GW27,HJ27,HW27,GJ27,FW27,CU27,AAW27,WW27,YW27,AAJ27,YJ27,XW27,WJ27,ZJ27,SJ27,SW27,TJ27,TW27,UJ27,DU27,EJ27,ZW27,ABJ27,ABW27,UW27,VJ27,IW27,MJ27,MW27,JJ27,JW27,KJ27,KW27,LJ27,LW27,NJ27,NW27,ADJ27,OW27,OJ27,EW27,FJ27,BU27,VW27,XJ27,ADW27,ACJ27,ACW27,AEJ27,AEW27,AFJ27)</f>
        <v>476896.3</v>
      </c>
      <c r="AFX27" s="20">
        <f t="shared" ref="AFX27" si="591">SUM(AG27,BI27,AT27,T27,CI27,QK27,RK27,PK27,PX27,QX27,RX27,IK27,DI27,GX27,HK27,HX27,GK27,FX27,CV27,AAX27,WX27,YX27,AAK27,YK27,XX27,WK27,ZK27,SK27,SX27,TK27,TX27,UK27,DV27,EK27,ZX27,ABK27,ABX27,UX27,VK27,IX27,MK27,MX27,JK27,JX27,KK27,KX27,LK27,LX27,NK27,NX27,ADK27,OX27,OK27,EX27,FK27,BV27,VX27,XK27,ADX27,ACK27,ACX27,AEK27,AEX27,AFK27)</f>
        <v>0</v>
      </c>
      <c r="AFY27" s="20">
        <f t="shared" ref="AFY27" si="592">SUM(AH27,BJ27,AU27,U27,CJ27,QL27,RL27,PL27,PY27,QY27,RY27,IL27,DJ27,GY27,HL27,HY27,GL27,FY27,CW27,AAY27,WY27,YY27,AAL27,YL27,XY27,WL27,ZL27,SL27,SY27,TL27,TY27,UL27,DW27,EL27,ZY27,ABL27,ABY27,UY27,VL27,IY27,ML27,MY27,JL27,JY27,KL27,KY27,LL27,LY27,NL27,NY27,ADL27,OY27,OL27,EY27,FL27,BW27,VY27,XL27,ADY27,ACL27,ACY27,AEL27,AEY27,AFL27)</f>
        <v>0</v>
      </c>
      <c r="AFZ27" s="20">
        <f>SUM(AI27,BK27,AV27,V27,CK27,QM27,RM27,PM27,PZ27,QZ27,RZ27,IM27,DK27,GZ27,HM27,HZ27,GM27,FZ27,CX27,AAZ27,WZ27,YZ27,AAM27,YM27,XZ27,WM27,ZM27,SM27,SZ27,TM27,TZ27,UM27,DX27,EM27,ZZ27,ABM27,ABZ27,UZ27,VM27,IZ27,MM27,MZ27,JM27,JZ27,KM27,KZ27,LM27,LZ27,NM27,NZ27,ADM27,OZ27,OM27,EZ27,FM27,BX27,VZ27,XM27,ADZ27,ACM27,ACZ27,AEM27,AEZ27,AFM27)</f>
        <v>33.32</v>
      </c>
      <c r="AGA27" s="20">
        <f>SUM(AJ27,BL27,AW27,W27,CL27,QN27,RN27,PN27,QA27,RA27,SA27,IN27,DL27,HA27,HN27,IA27,GN27,GA27,CY27,ABA27,XA27,ZA27,AAN27,YN27,YA27,WN27,ZN27,SN27,TA27,TN27,UA27,UN27,DY27,EN27,AAA27,ABN27,ACA27,VA27,VN27,JA27,MN27,NA27,JN27,KA27,KN27,LA27,LN27,MA27,NN27,OA27,ADN27,PA27,ON27,FA27,FN27,BY27,WA27,XN27,AEA27,ACN27,ADA27,AEN27,AFA27,AFN27)</f>
        <v>19.436666666666667</v>
      </c>
      <c r="AGB27" s="20">
        <f>SUM(AK27,BM27,AX27,X27,CM27,QO27,RO27,PO27,QB27,RB27,SB27,IO27,DM27,HB27,HO27,IB27,GO27,GB27,CZ27,ABB27,XB27,ZB27,AAO27,YO27,YB27,WO27,ZO27,SO27,TB27,TO27,UB27,UO27,DZ27,EO27,AAB27,ABO27,ACB27,VB27,VO27,JB27,MO27,NB27,JO27,KB27,KO27,LB27,LO27,MB27,NO27,OB27,ADO27,PB27,OO27,FB27,FO27,BZ27,WB27,XO27,AEB27,ACO27,ADB27,AEO27,AFB27,AFO27)</f>
        <v>33.32</v>
      </c>
      <c r="AGC27" s="20">
        <f t="shared" si="524"/>
        <v>14.166666666666664</v>
      </c>
      <c r="AGD27" s="20">
        <f t="shared" si="525"/>
        <v>63552.945333333395</v>
      </c>
      <c r="AGE27" s="53">
        <f t="shared" si="505"/>
        <v>1.7142857142857142</v>
      </c>
      <c r="AGF27" s="53">
        <f t="shared" si="506"/>
        <v>1.1537533980305177</v>
      </c>
      <c r="AGG27" s="4">
        <f>VLOOKUP($C27,'ДС факт при поликлинике'!$D$6:$JA$139,257,0)</f>
        <v>0</v>
      </c>
      <c r="AGH27" s="76">
        <f>VLOOKUP($C27,'ДС факт при поликлинике'!$D$6:$JA$139,258,0)</f>
        <v>0</v>
      </c>
      <c r="AGI27" s="82">
        <f t="shared" si="522"/>
        <v>0</v>
      </c>
      <c r="AGJ27" s="82">
        <f t="shared" si="523"/>
        <v>0</v>
      </c>
    </row>
    <row r="28" spans="1:868" x14ac:dyDescent="0.25">
      <c r="A28" s="108">
        <v>4</v>
      </c>
      <c r="B28" s="115"/>
      <c r="C28" s="291"/>
      <c r="D28" s="109" t="s">
        <v>43</v>
      </c>
      <c r="E28" s="132">
        <v>13520</v>
      </c>
      <c r="F28" s="118">
        <v>0.89</v>
      </c>
      <c r="G28" s="118"/>
      <c r="H28" s="44">
        <v>1</v>
      </c>
      <c r="I28" s="129"/>
      <c r="J28" s="130"/>
      <c r="K28" s="130"/>
      <c r="L28" s="130"/>
      <c r="M28" s="131">
        <v>2.57</v>
      </c>
      <c r="N28" s="40">
        <f>план!N26</f>
        <v>20</v>
      </c>
      <c r="O28" s="40">
        <f>план!O26</f>
        <v>336918.39999999997</v>
      </c>
      <c r="P28" s="2">
        <f t="shared" si="252"/>
        <v>11.666666666666668</v>
      </c>
      <c r="Q28" s="2">
        <f t="shared" si="253"/>
        <v>196535.73333333331</v>
      </c>
      <c r="R28" s="40">
        <f t="shared" ref="R28:X28" si="593">SUM(R29:R29)</f>
        <v>6</v>
      </c>
      <c r="S28" s="40">
        <f t="shared" si="593"/>
        <v>101075.51999999999</v>
      </c>
      <c r="T28" s="40">
        <f t="shared" si="593"/>
        <v>0</v>
      </c>
      <c r="U28" s="40">
        <f t="shared" si="593"/>
        <v>0</v>
      </c>
      <c r="V28" s="40">
        <f t="shared" si="593"/>
        <v>17.8</v>
      </c>
      <c r="W28" s="40">
        <f t="shared" si="593"/>
        <v>10.383333333333335</v>
      </c>
      <c r="X28" s="40">
        <f t="shared" si="593"/>
        <v>5.34</v>
      </c>
      <c r="Y28" s="2">
        <f t="shared" si="255"/>
        <v>-5.6666666666666679</v>
      </c>
      <c r="Z28" s="2">
        <f t="shared" si="256"/>
        <v>-95460.213333333319</v>
      </c>
      <c r="AA28" s="40">
        <f>план!P26</f>
        <v>0</v>
      </c>
      <c r="AB28" s="40">
        <f>план!Q26</f>
        <v>0</v>
      </c>
      <c r="AC28" s="2">
        <f t="shared" si="0"/>
        <v>0</v>
      </c>
      <c r="AD28" s="2">
        <f t="shared" si="1"/>
        <v>0</v>
      </c>
      <c r="AE28" s="40">
        <f t="shared" ref="AE28:AK28" si="594">SUM(AE29:AE29)</f>
        <v>0</v>
      </c>
      <c r="AF28" s="40">
        <f t="shared" si="594"/>
        <v>0</v>
      </c>
      <c r="AG28" s="40">
        <f t="shared" si="594"/>
        <v>0</v>
      </c>
      <c r="AH28" s="40">
        <f t="shared" si="594"/>
        <v>0</v>
      </c>
      <c r="AI28" s="40">
        <f t="shared" si="594"/>
        <v>0</v>
      </c>
      <c r="AJ28" s="40">
        <f t="shared" si="594"/>
        <v>0</v>
      </c>
      <c r="AK28" s="40">
        <f t="shared" si="594"/>
        <v>0</v>
      </c>
      <c r="AL28" s="2">
        <f t="shared" si="2"/>
        <v>0</v>
      </c>
      <c r="AM28" s="2">
        <f t="shared" si="3"/>
        <v>0</v>
      </c>
      <c r="AN28" s="40">
        <f>план!R26</f>
        <v>0</v>
      </c>
      <c r="AO28" s="40">
        <f>план!S26</f>
        <v>0</v>
      </c>
      <c r="AP28" s="2">
        <f t="shared" si="4"/>
        <v>0</v>
      </c>
      <c r="AQ28" s="2">
        <f t="shared" si="5"/>
        <v>0</v>
      </c>
      <c r="AR28" s="40">
        <f t="shared" ref="AR28:AX28" si="595">SUM(AR29:AR29)</f>
        <v>0</v>
      </c>
      <c r="AS28" s="40">
        <f t="shared" si="595"/>
        <v>0</v>
      </c>
      <c r="AT28" s="40">
        <f t="shared" si="595"/>
        <v>0</v>
      </c>
      <c r="AU28" s="40">
        <f t="shared" si="595"/>
        <v>0</v>
      </c>
      <c r="AV28" s="40">
        <f t="shared" si="595"/>
        <v>0</v>
      </c>
      <c r="AW28" s="40">
        <f t="shared" si="595"/>
        <v>0</v>
      </c>
      <c r="AX28" s="40">
        <f t="shared" si="595"/>
        <v>0</v>
      </c>
      <c r="AY28" s="2">
        <f t="shared" si="6"/>
        <v>0</v>
      </c>
      <c r="AZ28" s="2">
        <f t="shared" si="7"/>
        <v>0</v>
      </c>
      <c r="BA28" s="2"/>
      <c r="BB28" s="2"/>
      <c r="BC28" s="40">
        <f>план!T26</f>
        <v>0</v>
      </c>
      <c r="BD28" s="40">
        <f>план!U26</f>
        <v>0</v>
      </c>
      <c r="BE28" s="2">
        <f t="shared" si="8"/>
        <v>0</v>
      </c>
      <c r="BF28" s="2">
        <f t="shared" si="9"/>
        <v>0</v>
      </c>
      <c r="BG28" s="40">
        <f t="shared" ref="BG28:BM28" si="596">SUM(BG29:BG29)</f>
        <v>0</v>
      </c>
      <c r="BH28" s="40">
        <f t="shared" si="596"/>
        <v>0</v>
      </c>
      <c r="BI28" s="40">
        <f t="shared" si="596"/>
        <v>0</v>
      </c>
      <c r="BJ28" s="40">
        <f t="shared" si="596"/>
        <v>0</v>
      </c>
      <c r="BK28" s="40">
        <f t="shared" si="596"/>
        <v>0</v>
      </c>
      <c r="BL28" s="40">
        <f t="shared" si="596"/>
        <v>0</v>
      </c>
      <c r="BM28" s="40">
        <f t="shared" si="596"/>
        <v>0</v>
      </c>
      <c r="BN28" s="2">
        <f t="shared" si="10"/>
        <v>0</v>
      </c>
      <c r="BO28" s="2">
        <f t="shared" si="11"/>
        <v>0</v>
      </c>
      <c r="BP28" s="40">
        <f>план!V26</f>
        <v>0</v>
      </c>
      <c r="BQ28" s="40">
        <f>план!W26</f>
        <v>0</v>
      </c>
      <c r="BR28" s="2">
        <f t="shared" si="12"/>
        <v>0</v>
      </c>
      <c r="BS28" s="2">
        <f t="shared" si="13"/>
        <v>0</v>
      </c>
      <c r="BT28" s="40">
        <f>SUM(BT29:BT29)</f>
        <v>0</v>
      </c>
      <c r="BU28" s="40">
        <f>SUM(BU29:BU29)</f>
        <v>0</v>
      </c>
      <c r="BV28" s="40">
        <f>BV29</f>
        <v>0</v>
      </c>
      <c r="BW28" s="40">
        <f>BW29</f>
        <v>0</v>
      </c>
      <c r="BX28" s="40">
        <f>SUM(BX29:BX29)</f>
        <v>0</v>
      </c>
      <c r="BY28" s="40">
        <f>SUM(BY29:BY29)</f>
        <v>0</v>
      </c>
      <c r="BZ28" s="40">
        <f>SUM(BZ29:BZ29)</f>
        <v>0</v>
      </c>
      <c r="CA28" s="2">
        <f t="shared" si="14"/>
        <v>0</v>
      </c>
      <c r="CB28" s="2">
        <f t="shared" si="15"/>
        <v>0</v>
      </c>
      <c r="CC28" s="40">
        <f>план!X26</f>
        <v>0</v>
      </c>
      <c r="CD28" s="40">
        <f>план!Y26</f>
        <v>0</v>
      </c>
      <c r="CE28" s="2">
        <f t="shared" si="16"/>
        <v>0</v>
      </c>
      <c r="CF28" s="2">
        <f t="shared" si="17"/>
        <v>0</v>
      </c>
      <c r="CG28" s="40">
        <f>SUM(CG29:CG29)</f>
        <v>0</v>
      </c>
      <c r="CH28" s="40">
        <f>SUM(CH29:CH29)</f>
        <v>0</v>
      </c>
      <c r="CI28" s="40">
        <f>CI29</f>
        <v>0</v>
      </c>
      <c r="CJ28" s="40">
        <f>CJ29</f>
        <v>0</v>
      </c>
      <c r="CK28" s="40">
        <f>SUM(CK29:CK29)</f>
        <v>0</v>
      </c>
      <c r="CL28" s="40">
        <f>SUM(CL29:CL29)</f>
        <v>0</v>
      </c>
      <c r="CM28" s="40">
        <f>SUM(CM29:CM29)</f>
        <v>0</v>
      </c>
      <c r="CN28" s="2">
        <f t="shared" si="18"/>
        <v>0</v>
      </c>
      <c r="CO28" s="2">
        <f t="shared" si="19"/>
        <v>0</v>
      </c>
      <c r="CP28" s="40">
        <f>план!Z26</f>
        <v>16</v>
      </c>
      <c r="CQ28" s="40">
        <f>план!AA26</f>
        <v>269534.71999999997</v>
      </c>
      <c r="CR28" s="2">
        <f t="shared" si="20"/>
        <v>9.3333333333333321</v>
      </c>
      <c r="CS28" s="2">
        <f t="shared" si="21"/>
        <v>157228.58666666667</v>
      </c>
      <c r="CT28" s="40">
        <f>SUM(CT29:CT29)</f>
        <v>11</v>
      </c>
      <c r="CU28" s="40">
        <f>SUM(CU29:CU29)</f>
        <v>185305.11999999994</v>
      </c>
      <c r="CV28" s="40">
        <f>CV29</f>
        <v>1</v>
      </c>
      <c r="CW28" s="40">
        <f>CW29</f>
        <v>16845.919999999998</v>
      </c>
      <c r="CX28" s="40">
        <f>SUM(CX29:CX29)</f>
        <v>14.24</v>
      </c>
      <c r="CY28" s="40">
        <f>SUM(CY29:CY29)</f>
        <v>8.3066666666666649</v>
      </c>
      <c r="CZ28" s="40">
        <f>SUM(CZ29:CZ29)</f>
        <v>9.7900000000000009</v>
      </c>
      <c r="DA28" s="2">
        <f t="shared" si="22"/>
        <v>1.6666666666666679</v>
      </c>
      <c r="DB28" s="2">
        <f t="shared" si="23"/>
        <v>28076.533333333267</v>
      </c>
      <c r="DC28" s="40">
        <f>план!AB26</f>
        <v>14</v>
      </c>
      <c r="DD28" s="40">
        <f>план!AC26</f>
        <v>235842.88</v>
      </c>
      <c r="DE28" s="2">
        <f t="shared" si="24"/>
        <v>8.1666666666666679</v>
      </c>
      <c r="DF28" s="2">
        <f t="shared" si="25"/>
        <v>137575.01333333334</v>
      </c>
      <c r="DG28" s="40">
        <f t="shared" ref="DG28:DM28" si="597">SUM(DG29:DG29)</f>
        <v>7</v>
      </c>
      <c r="DH28" s="40">
        <f t="shared" si="597"/>
        <v>109498.47999999998</v>
      </c>
      <c r="DI28" s="40">
        <f t="shared" si="597"/>
        <v>0</v>
      </c>
      <c r="DJ28" s="40">
        <f t="shared" si="597"/>
        <v>0</v>
      </c>
      <c r="DK28" s="40">
        <f t="shared" si="597"/>
        <v>12.46</v>
      </c>
      <c r="DL28" s="40">
        <f t="shared" si="597"/>
        <v>7.2683333333333344</v>
      </c>
      <c r="DM28" s="40">
        <f t="shared" si="597"/>
        <v>6.23</v>
      </c>
      <c r="DN28" s="2">
        <f t="shared" si="26"/>
        <v>-1.1666666666666679</v>
      </c>
      <c r="DO28" s="2">
        <f t="shared" si="27"/>
        <v>-28076.533333333355</v>
      </c>
      <c r="DP28" s="40">
        <f>план!AD26</f>
        <v>0</v>
      </c>
      <c r="DQ28" s="40">
        <f>план!AE26</f>
        <v>0</v>
      </c>
      <c r="DR28" s="2">
        <f t="shared" si="28"/>
        <v>0</v>
      </c>
      <c r="DS28" s="2">
        <f t="shared" si="29"/>
        <v>0</v>
      </c>
      <c r="DT28" s="40">
        <f>SUM(DT29:DT29)</f>
        <v>0</v>
      </c>
      <c r="DU28" s="40">
        <f>SUM(DU29:DU29)</f>
        <v>0</v>
      </c>
      <c r="DV28" s="40">
        <f>DV29</f>
        <v>0</v>
      </c>
      <c r="DW28" s="40">
        <f>DW29</f>
        <v>0</v>
      </c>
      <c r="DX28" s="40">
        <f>SUM(DX29:DX29)</f>
        <v>0</v>
      </c>
      <c r="DY28" s="40">
        <f>SUM(DY29:DY29)</f>
        <v>0</v>
      </c>
      <c r="DZ28" s="40">
        <f>SUM(DZ29:DZ29)</f>
        <v>0</v>
      </c>
      <c r="EA28" s="2">
        <f t="shared" si="30"/>
        <v>0</v>
      </c>
      <c r="EB28" s="2">
        <f t="shared" si="31"/>
        <v>0</v>
      </c>
      <c r="EC28" s="2"/>
      <c r="ED28" s="2"/>
      <c r="EE28" s="40">
        <f>план!AF26</f>
        <v>10</v>
      </c>
      <c r="EF28" s="40">
        <f>план!AG26</f>
        <v>202151.03999999998</v>
      </c>
      <c r="EG28" s="2">
        <f t="shared" si="32"/>
        <v>5.8333333333333339</v>
      </c>
      <c r="EH28" s="2">
        <f t="shared" si="33"/>
        <v>117921.43999999999</v>
      </c>
      <c r="EI28" s="40">
        <f t="shared" ref="EI28:EO28" si="598">SUM(EI29:EI29)</f>
        <v>5</v>
      </c>
      <c r="EJ28" s="40">
        <f t="shared" si="598"/>
        <v>101075.5</v>
      </c>
      <c r="EK28" s="40">
        <f t="shared" si="598"/>
        <v>0</v>
      </c>
      <c r="EL28" s="40">
        <f t="shared" si="598"/>
        <v>0</v>
      </c>
      <c r="EM28" s="40">
        <f t="shared" si="598"/>
        <v>8.9</v>
      </c>
      <c r="EN28" s="40">
        <f t="shared" si="598"/>
        <v>5.1916666666666673</v>
      </c>
      <c r="EO28" s="40">
        <f t="shared" si="598"/>
        <v>4.45</v>
      </c>
      <c r="EP28" s="2">
        <f t="shared" si="34"/>
        <v>-0.83333333333333393</v>
      </c>
      <c r="EQ28" s="2">
        <f t="shared" si="35"/>
        <v>-16845.939999999988</v>
      </c>
      <c r="ER28" s="40">
        <f>план!AH26</f>
        <v>32</v>
      </c>
      <c r="ES28" s="40">
        <f>план!AI26</f>
        <v>539069.43999999994</v>
      </c>
      <c r="ET28" s="2">
        <f t="shared" si="36"/>
        <v>18.666666666666664</v>
      </c>
      <c r="EU28" s="2">
        <f t="shared" si="37"/>
        <v>314457.17333333334</v>
      </c>
      <c r="EV28" s="40">
        <f t="shared" ref="EV28:FB28" si="599">SUM(EV29:EV29)</f>
        <v>19</v>
      </c>
      <c r="EW28" s="40">
        <f t="shared" si="599"/>
        <v>320072.47999999981</v>
      </c>
      <c r="EX28" s="40">
        <f t="shared" si="599"/>
        <v>0</v>
      </c>
      <c r="EY28" s="40">
        <f t="shared" si="599"/>
        <v>0</v>
      </c>
      <c r="EZ28" s="40">
        <f t="shared" si="599"/>
        <v>28.48</v>
      </c>
      <c r="FA28" s="40">
        <f t="shared" si="599"/>
        <v>16.61333333333333</v>
      </c>
      <c r="FB28" s="40">
        <f t="shared" si="599"/>
        <v>16.91</v>
      </c>
      <c r="FC28" s="2">
        <f t="shared" si="38"/>
        <v>0.3333333333333357</v>
      </c>
      <c r="FD28" s="2">
        <f t="shared" si="39"/>
        <v>5615.3066666664672</v>
      </c>
      <c r="FE28" s="40">
        <f>план!AJ26</f>
        <v>0</v>
      </c>
      <c r="FF28" s="40">
        <f>план!AK26</f>
        <v>0</v>
      </c>
      <c r="FG28" s="2">
        <f t="shared" si="40"/>
        <v>0</v>
      </c>
      <c r="FH28" s="2">
        <f t="shared" si="41"/>
        <v>0</v>
      </c>
      <c r="FI28" s="40">
        <f t="shared" ref="FI28:FO28" si="600">SUM(FI29:FI29)</f>
        <v>0</v>
      </c>
      <c r="FJ28" s="40">
        <f t="shared" si="600"/>
        <v>0</v>
      </c>
      <c r="FK28" s="40">
        <f t="shared" si="600"/>
        <v>0</v>
      </c>
      <c r="FL28" s="40">
        <f t="shared" si="600"/>
        <v>0</v>
      </c>
      <c r="FM28" s="40">
        <f t="shared" si="600"/>
        <v>0</v>
      </c>
      <c r="FN28" s="40">
        <f t="shared" si="600"/>
        <v>0</v>
      </c>
      <c r="FO28" s="40">
        <f t="shared" si="600"/>
        <v>0</v>
      </c>
      <c r="FP28" s="2">
        <f t="shared" si="42"/>
        <v>0</v>
      </c>
      <c r="FQ28" s="2">
        <f t="shared" si="43"/>
        <v>0</v>
      </c>
      <c r="FR28" s="40">
        <f>план!AL26</f>
        <v>0</v>
      </c>
      <c r="FS28" s="40">
        <f>план!AM26</f>
        <v>0</v>
      </c>
      <c r="FT28" s="2">
        <f t="shared" si="44"/>
        <v>0</v>
      </c>
      <c r="FU28" s="2">
        <f t="shared" si="45"/>
        <v>0</v>
      </c>
      <c r="FV28" s="40">
        <f t="shared" ref="FV28:GB28" si="601">SUM(FV29:FV29)</f>
        <v>0</v>
      </c>
      <c r="FW28" s="40">
        <f t="shared" si="601"/>
        <v>0</v>
      </c>
      <c r="FX28" s="40">
        <f t="shared" si="601"/>
        <v>0</v>
      </c>
      <c r="FY28" s="40">
        <f t="shared" si="601"/>
        <v>0</v>
      </c>
      <c r="FZ28" s="40">
        <f t="shared" si="601"/>
        <v>0</v>
      </c>
      <c r="GA28" s="40">
        <f t="shared" si="601"/>
        <v>0</v>
      </c>
      <c r="GB28" s="40">
        <f t="shared" si="601"/>
        <v>0</v>
      </c>
      <c r="GC28" s="2">
        <f t="shared" si="46"/>
        <v>0</v>
      </c>
      <c r="GD28" s="2">
        <f t="shared" si="47"/>
        <v>0</v>
      </c>
      <c r="GE28" s="40">
        <f>план!AN26</f>
        <v>0</v>
      </c>
      <c r="GF28" s="40">
        <f>план!AO26</f>
        <v>0</v>
      </c>
      <c r="GG28" s="2">
        <f t="shared" si="48"/>
        <v>0</v>
      </c>
      <c r="GH28" s="2">
        <f t="shared" si="49"/>
        <v>0</v>
      </c>
      <c r="GI28" s="40">
        <f t="shared" ref="GI28:GO28" si="602">SUM(GI29:GI29)</f>
        <v>0</v>
      </c>
      <c r="GJ28" s="40">
        <f t="shared" si="602"/>
        <v>0</v>
      </c>
      <c r="GK28" s="40">
        <f t="shared" si="602"/>
        <v>0</v>
      </c>
      <c r="GL28" s="40">
        <f t="shared" si="602"/>
        <v>0</v>
      </c>
      <c r="GM28" s="40">
        <f t="shared" si="602"/>
        <v>0</v>
      </c>
      <c r="GN28" s="40">
        <f t="shared" si="602"/>
        <v>0</v>
      </c>
      <c r="GO28" s="40">
        <f t="shared" si="602"/>
        <v>0</v>
      </c>
      <c r="GP28" s="2">
        <f t="shared" si="50"/>
        <v>0</v>
      </c>
      <c r="GQ28" s="2">
        <f t="shared" si="51"/>
        <v>0</v>
      </c>
      <c r="GR28" s="40">
        <f>план!AP26</f>
        <v>0</v>
      </c>
      <c r="GS28" s="40">
        <f>план!AQ26</f>
        <v>0</v>
      </c>
      <c r="GT28" s="2">
        <f t="shared" si="52"/>
        <v>0</v>
      </c>
      <c r="GU28" s="2">
        <f t="shared" si="53"/>
        <v>0</v>
      </c>
      <c r="GV28" s="40">
        <f t="shared" ref="GV28:HB28" si="603">SUM(GV29:GV29)</f>
        <v>0</v>
      </c>
      <c r="GW28" s="40">
        <f t="shared" si="603"/>
        <v>0</v>
      </c>
      <c r="GX28" s="40">
        <f t="shared" si="603"/>
        <v>0</v>
      </c>
      <c r="GY28" s="40">
        <f t="shared" si="603"/>
        <v>0</v>
      </c>
      <c r="GZ28" s="40">
        <f t="shared" si="603"/>
        <v>0</v>
      </c>
      <c r="HA28" s="40">
        <f t="shared" si="603"/>
        <v>0</v>
      </c>
      <c r="HB28" s="40">
        <f t="shared" si="603"/>
        <v>0</v>
      </c>
      <c r="HC28" s="2">
        <f t="shared" si="54"/>
        <v>0</v>
      </c>
      <c r="HD28" s="2">
        <f t="shared" si="55"/>
        <v>0</v>
      </c>
      <c r="HE28" s="40">
        <f>план!AR26</f>
        <v>0</v>
      </c>
      <c r="HF28" s="40">
        <f>план!AS26</f>
        <v>0</v>
      </c>
      <c r="HG28" s="2">
        <f t="shared" si="56"/>
        <v>0</v>
      </c>
      <c r="HH28" s="2">
        <f t="shared" si="57"/>
        <v>0</v>
      </c>
      <c r="HI28" s="40">
        <f t="shared" ref="HI28:HO28" si="604">SUM(HI29:HI29)</f>
        <v>0</v>
      </c>
      <c r="HJ28" s="40">
        <f t="shared" si="604"/>
        <v>0</v>
      </c>
      <c r="HK28" s="40">
        <f t="shared" si="604"/>
        <v>0</v>
      </c>
      <c r="HL28" s="40">
        <f t="shared" si="604"/>
        <v>0</v>
      </c>
      <c r="HM28" s="40">
        <f t="shared" si="604"/>
        <v>0</v>
      </c>
      <c r="HN28" s="40">
        <f t="shared" si="604"/>
        <v>0</v>
      </c>
      <c r="HO28" s="40">
        <f t="shared" si="604"/>
        <v>0</v>
      </c>
      <c r="HP28" s="2">
        <f t="shared" si="58"/>
        <v>0</v>
      </c>
      <c r="HQ28" s="2">
        <f t="shared" si="59"/>
        <v>0</v>
      </c>
      <c r="HR28" s="40">
        <f>план!AT26</f>
        <v>0</v>
      </c>
      <c r="HS28" s="40">
        <f>план!AU26</f>
        <v>0</v>
      </c>
      <c r="HT28" s="2">
        <f t="shared" si="60"/>
        <v>0</v>
      </c>
      <c r="HU28" s="2">
        <f t="shared" si="61"/>
        <v>0</v>
      </c>
      <c r="HV28" s="40">
        <f t="shared" ref="HV28:IB28" si="605">SUM(HV29:HV29)</f>
        <v>0</v>
      </c>
      <c r="HW28" s="40">
        <f t="shared" si="605"/>
        <v>0</v>
      </c>
      <c r="HX28" s="40">
        <f t="shared" si="605"/>
        <v>0</v>
      </c>
      <c r="HY28" s="40">
        <f t="shared" si="605"/>
        <v>0</v>
      </c>
      <c r="HZ28" s="40">
        <f t="shared" si="605"/>
        <v>0</v>
      </c>
      <c r="IA28" s="40">
        <f t="shared" si="605"/>
        <v>0</v>
      </c>
      <c r="IB28" s="40">
        <f t="shared" si="605"/>
        <v>0</v>
      </c>
      <c r="IC28" s="2">
        <f t="shared" si="62"/>
        <v>0</v>
      </c>
      <c r="ID28" s="2">
        <f t="shared" si="63"/>
        <v>0</v>
      </c>
      <c r="IE28" s="40">
        <f>план!AV26</f>
        <v>5</v>
      </c>
      <c r="IF28" s="40">
        <f>план!AW26</f>
        <v>84229.599999999991</v>
      </c>
      <c r="IG28" s="2">
        <f t="shared" si="64"/>
        <v>2.916666666666667</v>
      </c>
      <c r="IH28" s="2">
        <f t="shared" si="65"/>
        <v>49133.933333333327</v>
      </c>
      <c r="II28" s="40">
        <f t="shared" ref="II28:IO28" si="606">SUM(II29:II29)</f>
        <v>9</v>
      </c>
      <c r="IJ28" s="40">
        <f t="shared" si="606"/>
        <v>151613.27999999997</v>
      </c>
      <c r="IK28" s="40">
        <f t="shared" si="606"/>
        <v>0</v>
      </c>
      <c r="IL28" s="40">
        <f t="shared" si="606"/>
        <v>0</v>
      </c>
      <c r="IM28" s="40">
        <f t="shared" si="606"/>
        <v>4.45</v>
      </c>
      <c r="IN28" s="40">
        <f t="shared" si="606"/>
        <v>2.5958333333333337</v>
      </c>
      <c r="IO28" s="40">
        <f t="shared" si="606"/>
        <v>8.01</v>
      </c>
      <c r="IP28" s="2">
        <f t="shared" si="66"/>
        <v>6.083333333333333</v>
      </c>
      <c r="IQ28" s="2">
        <f t="shared" si="67"/>
        <v>102479.34666666665</v>
      </c>
      <c r="IR28" s="40">
        <f>план!AX26</f>
        <v>145</v>
      </c>
      <c r="IS28" s="40">
        <f>план!AY26</f>
        <v>2442658.4</v>
      </c>
      <c r="IT28" s="2">
        <f t="shared" si="68"/>
        <v>84.583333333333343</v>
      </c>
      <c r="IU28" s="2">
        <f t="shared" si="69"/>
        <v>1424884.0666666667</v>
      </c>
      <c r="IV28" s="40">
        <f t="shared" ref="IV28:JB28" si="607">SUM(IV29:IV29)</f>
        <v>88</v>
      </c>
      <c r="IW28" s="40">
        <f t="shared" si="607"/>
        <v>1482440.959999999</v>
      </c>
      <c r="IX28" s="40">
        <f t="shared" si="607"/>
        <v>0</v>
      </c>
      <c r="IY28" s="40">
        <f t="shared" si="607"/>
        <v>0</v>
      </c>
      <c r="IZ28" s="40">
        <f t="shared" si="607"/>
        <v>129.05000000000001</v>
      </c>
      <c r="JA28" s="40">
        <f t="shared" si="607"/>
        <v>75.279166666666683</v>
      </c>
      <c r="JB28" s="40">
        <f t="shared" si="607"/>
        <v>78.320000000000007</v>
      </c>
      <c r="JC28" s="2">
        <f t="shared" si="70"/>
        <v>3.4166666666666572</v>
      </c>
      <c r="JD28" s="2">
        <f t="shared" si="71"/>
        <v>57556.89333333238</v>
      </c>
      <c r="JE28" s="40">
        <f>план!AZ26</f>
        <v>25</v>
      </c>
      <c r="JF28" s="40">
        <f>план!BA26</f>
        <v>421148</v>
      </c>
      <c r="JG28" s="2">
        <f t="shared" si="72"/>
        <v>14.583333333333334</v>
      </c>
      <c r="JH28" s="2">
        <f t="shared" si="73"/>
        <v>245669.66666666666</v>
      </c>
      <c r="JI28" s="40">
        <f t="shared" ref="JI28:JO28" si="608">SUM(JI29:JI29)</f>
        <v>14</v>
      </c>
      <c r="JJ28" s="40">
        <f t="shared" si="608"/>
        <v>235842.87999999989</v>
      </c>
      <c r="JK28" s="40">
        <f t="shared" si="608"/>
        <v>0</v>
      </c>
      <c r="JL28" s="40">
        <f t="shared" si="608"/>
        <v>0</v>
      </c>
      <c r="JM28" s="40">
        <f t="shared" si="608"/>
        <v>22.25</v>
      </c>
      <c r="JN28" s="40">
        <f t="shared" si="608"/>
        <v>12.979166666666668</v>
      </c>
      <c r="JO28" s="40">
        <f t="shared" si="608"/>
        <v>12.46</v>
      </c>
      <c r="JP28" s="2">
        <f t="shared" si="74"/>
        <v>-0.58333333333333393</v>
      </c>
      <c r="JQ28" s="2">
        <f t="shared" si="75"/>
        <v>-9826.7866666667687</v>
      </c>
      <c r="JR28" s="40">
        <f>план!BB26</f>
        <v>124</v>
      </c>
      <c r="JS28" s="40">
        <f>план!BC26</f>
        <v>2088894.0799999998</v>
      </c>
      <c r="JT28" s="2">
        <f t="shared" si="76"/>
        <v>72.333333333333343</v>
      </c>
      <c r="JU28" s="2">
        <f t="shared" si="77"/>
        <v>1218521.5466666666</v>
      </c>
      <c r="JV28" s="40">
        <f t="shared" ref="JV28:KB28" si="609">SUM(JV29:JV29)</f>
        <v>75</v>
      </c>
      <c r="JW28" s="40">
        <f t="shared" si="609"/>
        <v>1263444</v>
      </c>
      <c r="JX28" s="40">
        <f t="shared" si="609"/>
        <v>0</v>
      </c>
      <c r="JY28" s="40">
        <f t="shared" si="609"/>
        <v>0</v>
      </c>
      <c r="JZ28" s="40">
        <f t="shared" si="609"/>
        <v>110.36</v>
      </c>
      <c r="KA28" s="40">
        <f t="shared" si="609"/>
        <v>64.376666666666679</v>
      </c>
      <c r="KB28" s="40">
        <f t="shared" si="609"/>
        <v>66.75</v>
      </c>
      <c r="KC28" s="2">
        <f t="shared" si="78"/>
        <v>2.6666666666666572</v>
      </c>
      <c r="KD28" s="2">
        <f t="shared" si="79"/>
        <v>44922.453333333367</v>
      </c>
      <c r="KE28" s="40">
        <f>план!BD26</f>
        <v>7</v>
      </c>
      <c r="KF28" s="40">
        <f>план!BE26</f>
        <v>117921.44</v>
      </c>
      <c r="KG28" s="2">
        <f t="shared" si="80"/>
        <v>4.0833333333333339</v>
      </c>
      <c r="KH28" s="2">
        <f t="shared" si="81"/>
        <v>68787.506666666668</v>
      </c>
      <c r="KI28" s="40">
        <f t="shared" ref="KI28:KO28" si="610">SUM(KI29:KI29)</f>
        <v>4</v>
      </c>
      <c r="KJ28" s="40">
        <f t="shared" si="610"/>
        <v>67383.679999999993</v>
      </c>
      <c r="KK28" s="40">
        <f t="shared" si="610"/>
        <v>0</v>
      </c>
      <c r="KL28" s="40">
        <f t="shared" si="610"/>
        <v>0</v>
      </c>
      <c r="KM28" s="40">
        <f t="shared" si="610"/>
        <v>6.23</v>
      </c>
      <c r="KN28" s="40">
        <f t="shared" si="610"/>
        <v>3.6341666666666672</v>
      </c>
      <c r="KO28" s="40">
        <f t="shared" si="610"/>
        <v>3.56</v>
      </c>
      <c r="KP28" s="2">
        <f t="shared" si="82"/>
        <v>-8.3333333333333925E-2</v>
      </c>
      <c r="KQ28" s="2">
        <f t="shared" si="83"/>
        <v>-1403.826666666675</v>
      </c>
      <c r="KR28" s="40">
        <f>план!BF26</f>
        <v>81</v>
      </c>
      <c r="KS28" s="40">
        <f>план!BG26</f>
        <v>1364519.52</v>
      </c>
      <c r="KT28" s="2">
        <f t="shared" si="84"/>
        <v>47.25</v>
      </c>
      <c r="KU28" s="2">
        <f t="shared" si="85"/>
        <v>795969.72000000009</v>
      </c>
      <c r="KV28" s="40">
        <f t="shared" ref="KV28:LB28" si="611">SUM(KV29:KV29)</f>
        <v>43</v>
      </c>
      <c r="KW28" s="40">
        <f t="shared" si="611"/>
        <v>724374.56</v>
      </c>
      <c r="KX28" s="40">
        <f t="shared" si="611"/>
        <v>0</v>
      </c>
      <c r="KY28" s="40">
        <f t="shared" si="611"/>
        <v>0</v>
      </c>
      <c r="KZ28" s="40">
        <f t="shared" si="611"/>
        <v>72.09</v>
      </c>
      <c r="LA28" s="40">
        <f t="shared" si="611"/>
        <v>42.052500000000002</v>
      </c>
      <c r="LB28" s="40">
        <f t="shared" si="611"/>
        <v>38.270000000000003</v>
      </c>
      <c r="LC28" s="2">
        <f t="shared" si="86"/>
        <v>-4.25</v>
      </c>
      <c r="LD28" s="2">
        <f t="shared" si="87"/>
        <v>-71595.160000000033</v>
      </c>
      <c r="LE28" s="40">
        <f>план!BH26</f>
        <v>41</v>
      </c>
      <c r="LF28" s="40">
        <f>план!BI26</f>
        <v>690682.72</v>
      </c>
      <c r="LG28" s="2">
        <f t="shared" si="88"/>
        <v>23.916666666666664</v>
      </c>
      <c r="LH28" s="2">
        <f t="shared" si="89"/>
        <v>402898.25333333336</v>
      </c>
      <c r="LI28" s="40">
        <f t="shared" ref="LI28:LO28" si="612">SUM(LI29:LI29)</f>
        <v>23</v>
      </c>
      <c r="LJ28" s="40">
        <f t="shared" si="612"/>
        <v>387456.15999999974</v>
      </c>
      <c r="LK28" s="40">
        <f t="shared" si="612"/>
        <v>0</v>
      </c>
      <c r="LL28" s="40">
        <f t="shared" si="612"/>
        <v>0</v>
      </c>
      <c r="LM28" s="40">
        <f t="shared" si="612"/>
        <v>36.49</v>
      </c>
      <c r="LN28" s="40">
        <f t="shared" si="612"/>
        <v>21.285833333333333</v>
      </c>
      <c r="LO28" s="40">
        <f t="shared" si="612"/>
        <v>20.47</v>
      </c>
      <c r="LP28" s="2">
        <f t="shared" si="90"/>
        <v>-0.9166666666666643</v>
      </c>
      <c r="LQ28" s="2">
        <f t="shared" si="91"/>
        <v>-15442.093333333614</v>
      </c>
      <c r="LR28" s="40">
        <f>план!BJ26</f>
        <v>10</v>
      </c>
      <c r="LS28" s="40">
        <f>план!BK26</f>
        <v>168459.19999999998</v>
      </c>
      <c r="LT28" s="2">
        <f t="shared" si="92"/>
        <v>5.8333333333333339</v>
      </c>
      <c r="LU28" s="2">
        <f t="shared" si="93"/>
        <v>98267.866666666654</v>
      </c>
      <c r="LV28" s="40">
        <f t="shared" ref="LV28:MB28" si="613">SUM(LV29:LV29)</f>
        <v>8</v>
      </c>
      <c r="LW28" s="40">
        <f t="shared" si="613"/>
        <v>126344.39999999998</v>
      </c>
      <c r="LX28" s="40">
        <f t="shared" si="613"/>
        <v>0</v>
      </c>
      <c r="LY28" s="40">
        <f t="shared" si="613"/>
        <v>0</v>
      </c>
      <c r="LZ28" s="40">
        <f t="shared" si="613"/>
        <v>8.9</v>
      </c>
      <c r="MA28" s="40">
        <f t="shared" si="613"/>
        <v>5.1916666666666673</v>
      </c>
      <c r="MB28" s="40">
        <f t="shared" si="613"/>
        <v>7.12</v>
      </c>
      <c r="MC28" s="2">
        <f t="shared" si="94"/>
        <v>2.1666666666666661</v>
      </c>
      <c r="MD28" s="2">
        <f t="shared" si="95"/>
        <v>28076.533333333326</v>
      </c>
      <c r="ME28" s="40">
        <f>план!BL26</f>
        <v>0</v>
      </c>
      <c r="MF28" s="40">
        <f>план!BM26</f>
        <v>0</v>
      </c>
      <c r="MG28" s="2">
        <f t="shared" si="96"/>
        <v>0</v>
      </c>
      <c r="MH28" s="2">
        <f t="shared" si="97"/>
        <v>0</v>
      </c>
      <c r="MI28" s="40">
        <f t="shared" ref="MI28:MO28" si="614">SUM(MI29:MI29)</f>
        <v>0</v>
      </c>
      <c r="MJ28" s="40">
        <f t="shared" si="614"/>
        <v>0</v>
      </c>
      <c r="MK28" s="40">
        <f t="shared" si="614"/>
        <v>0</v>
      </c>
      <c r="ML28" s="40">
        <f t="shared" si="614"/>
        <v>0</v>
      </c>
      <c r="MM28" s="40">
        <f t="shared" si="614"/>
        <v>0</v>
      </c>
      <c r="MN28" s="40">
        <f t="shared" si="614"/>
        <v>0</v>
      </c>
      <c r="MO28" s="40">
        <f t="shared" si="614"/>
        <v>0</v>
      </c>
      <c r="MP28" s="2">
        <f t="shared" si="98"/>
        <v>0</v>
      </c>
      <c r="MQ28" s="2">
        <f t="shared" si="99"/>
        <v>0</v>
      </c>
      <c r="MR28" s="40">
        <f>план!BN26</f>
        <v>0</v>
      </c>
      <c r="MS28" s="40">
        <f>план!BO26</f>
        <v>0</v>
      </c>
      <c r="MT28" s="2">
        <f t="shared" si="100"/>
        <v>0</v>
      </c>
      <c r="MU28" s="2">
        <f t="shared" si="101"/>
        <v>0</v>
      </c>
      <c r="MV28" s="40">
        <f t="shared" ref="MV28:NB28" si="615">SUM(MV29:MV29)</f>
        <v>0</v>
      </c>
      <c r="MW28" s="40">
        <f t="shared" si="615"/>
        <v>0</v>
      </c>
      <c r="MX28" s="40">
        <f t="shared" si="615"/>
        <v>0</v>
      </c>
      <c r="MY28" s="40">
        <f t="shared" si="615"/>
        <v>0</v>
      </c>
      <c r="MZ28" s="40">
        <f t="shared" si="615"/>
        <v>0</v>
      </c>
      <c r="NA28" s="40">
        <f t="shared" si="615"/>
        <v>0</v>
      </c>
      <c r="NB28" s="40">
        <f t="shared" si="615"/>
        <v>0</v>
      </c>
      <c r="NC28" s="2">
        <f t="shared" si="102"/>
        <v>0</v>
      </c>
      <c r="ND28" s="2">
        <f t="shared" si="103"/>
        <v>0</v>
      </c>
      <c r="NE28" s="40">
        <f>план!BP26</f>
        <v>0</v>
      </c>
      <c r="NF28" s="40">
        <f>план!BQ26</f>
        <v>0</v>
      </c>
      <c r="NG28" s="2">
        <f t="shared" si="104"/>
        <v>0</v>
      </c>
      <c r="NH28" s="2">
        <f t="shared" si="105"/>
        <v>0</v>
      </c>
      <c r="NI28" s="40">
        <f t="shared" ref="NI28:NO28" si="616">SUM(NI29:NI29)</f>
        <v>0</v>
      </c>
      <c r="NJ28" s="40">
        <f t="shared" si="616"/>
        <v>0</v>
      </c>
      <c r="NK28" s="40">
        <f t="shared" si="616"/>
        <v>0</v>
      </c>
      <c r="NL28" s="40">
        <f t="shared" si="616"/>
        <v>0</v>
      </c>
      <c r="NM28" s="40">
        <f t="shared" si="616"/>
        <v>0</v>
      </c>
      <c r="NN28" s="40">
        <f t="shared" si="616"/>
        <v>0</v>
      </c>
      <c r="NO28" s="40">
        <f t="shared" si="616"/>
        <v>0</v>
      </c>
      <c r="NP28" s="2">
        <f t="shared" si="106"/>
        <v>0</v>
      </c>
      <c r="NQ28" s="2">
        <f t="shared" si="107"/>
        <v>0</v>
      </c>
      <c r="NR28" s="40">
        <f>план!BR26</f>
        <v>0</v>
      </c>
      <c r="NS28" s="40">
        <f>план!BS26</f>
        <v>0</v>
      </c>
      <c r="NT28" s="2">
        <f t="shared" si="108"/>
        <v>0</v>
      </c>
      <c r="NU28" s="2">
        <f t="shared" si="109"/>
        <v>0</v>
      </c>
      <c r="NV28" s="40">
        <f t="shared" ref="NV28:OB28" si="617">SUM(NV29:NV29)</f>
        <v>0</v>
      </c>
      <c r="NW28" s="40">
        <f t="shared" si="617"/>
        <v>0</v>
      </c>
      <c r="NX28" s="40">
        <f t="shared" si="617"/>
        <v>0</v>
      </c>
      <c r="NY28" s="40">
        <f t="shared" si="617"/>
        <v>0</v>
      </c>
      <c r="NZ28" s="40">
        <f t="shared" si="617"/>
        <v>0</v>
      </c>
      <c r="OA28" s="40">
        <f t="shared" si="617"/>
        <v>0</v>
      </c>
      <c r="OB28" s="40">
        <f t="shared" si="617"/>
        <v>0</v>
      </c>
      <c r="OC28" s="2">
        <f t="shared" si="110"/>
        <v>0</v>
      </c>
      <c r="OD28" s="2">
        <f t="shared" si="111"/>
        <v>0</v>
      </c>
      <c r="OE28" s="40">
        <f>план!BT26</f>
        <v>5</v>
      </c>
      <c r="OF28" s="40">
        <f>план!BU26</f>
        <v>84229.599999999991</v>
      </c>
      <c r="OG28" s="2">
        <f t="shared" si="112"/>
        <v>2.916666666666667</v>
      </c>
      <c r="OH28" s="2">
        <f t="shared" si="113"/>
        <v>49133.933333333327</v>
      </c>
      <c r="OI28" s="40">
        <f t="shared" ref="OI28:OO28" si="618">SUM(OI29:OI29)</f>
        <v>4</v>
      </c>
      <c r="OJ28" s="40">
        <f t="shared" si="618"/>
        <v>67383.679999999993</v>
      </c>
      <c r="OK28" s="40">
        <f t="shared" si="618"/>
        <v>0</v>
      </c>
      <c r="OL28" s="40">
        <f t="shared" si="618"/>
        <v>0</v>
      </c>
      <c r="OM28" s="40">
        <f t="shared" si="618"/>
        <v>4.45</v>
      </c>
      <c r="ON28" s="40">
        <f t="shared" si="618"/>
        <v>2.5958333333333337</v>
      </c>
      <c r="OO28" s="40">
        <f t="shared" si="618"/>
        <v>3.56</v>
      </c>
      <c r="OP28" s="2">
        <f t="shared" si="114"/>
        <v>1.083333333333333</v>
      </c>
      <c r="OQ28" s="2">
        <f t="shared" si="115"/>
        <v>18249.746666666666</v>
      </c>
      <c r="OR28" s="40">
        <f>план!BV26</f>
        <v>5</v>
      </c>
      <c r="OS28" s="40">
        <f>план!BW26</f>
        <v>84229.599999999991</v>
      </c>
      <c r="OT28" s="2">
        <f t="shared" si="116"/>
        <v>2.916666666666667</v>
      </c>
      <c r="OU28" s="2">
        <f t="shared" si="117"/>
        <v>49133.933333333327</v>
      </c>
      <c r="OV28" s="40">
        <f t="shared" ref="OV28:PB28" si="619">SUM(OV29:OV29)</f>
        <v>2</v>
      </c>
      <c r="OW28" s="40">
        <f t="shared" si="619"/>
        <v>33691.839999999997</v>
      </c>
      <c r="OX28" s="40">
        <f t="shared" si="619"/>
        <v>0</v>
      </c>
      <c r="OY28" s="40">
        <f t="shared" si="619"/>
        <v>0</v>
      </c>
      <c r="OZ28" s="40">
        <f t="shared" si="619"/>
        <v>4.45</v>
      </c>
      <c r="PA28" s="40">
        <f t="shared" si="619"/>
        <v>2.5958333333333337</v>
      </c>
      <c r="PB28" s="40">
        <f t="shared" si="619"/>
        <v>1.78</v>
      </c>
      <c r="PC28" s="2">
        <f t="shared" si="118"/>
        <v>-0.91666666666666696</v>
      </c>
      <c r="PD28" s="2">
        <f t="shared" si="119"/>
        <v>-15442.093333333331</v>
      </c>
      <c r="PE28" s="40">
        <f>план!BX26</f>
        <v>20</v>
      </c>
      <c r="PF28" s="40">
        <f>план!BY26</f>
        <v>336918.39999999997</v>
      </c>
      <c r="PG28" s="2">
        <f t="shared" si="120"/>
        <v>11.666666666666668</v>
      </c>
      <c r="PH28" s="2">
        <f t="shared" si="121"/>
        <v>196535.73333333331</v>
      </c>
      <c r="PI28" s="40">
        <f t="shared" ref="PI28:PO28" si="620">SUM(PI29:PI29)</f>
        <v>27</v>
      </c>
      <c r="PJ28" s="40">
        <f t="shared" si="620"/>
        <v>446416.87999999971</v>
      </c>
      <c r="PK28" s="40">
        <f t="shared" si="620"/>
        <v>0</v>
      </c>
      <c r="PL28" s="40">
        <f t="shared" si="620"/>
        <v>0</v>
      </c>
      <c r="PM28" s="40">
        <f t="shared" si="620"/>
        <v>17.8</v>
      </c>
      <c r="PN28" s="40">
        <f t="shared" si="620"/>
        <v>10.383333333333335</v>
      </c>
      <c r="PO28" s="40">
        <f t="shared" si="620"/>
        <v>24.03</v>
      </c>
      <c r="PP28" s="2">
        <f t="shared" si="122"/>
        <v>15.333333333333332</v>
      </c>
      <c r="PQ28" s="2">
        <f t="shared" si="123"/>
        <v>249881.14666666641</v>
      </c>
      <c r="PR28" s="40">
        <f>план!BZ26</f>
        <v>7</v>
      </c>
      <c r="PS28" s="40">
        <f>план!CA26</f>
        <v>117921.44</v>
      </c>
      <c r="PT28" s="2">
        <f t="shared" si="124"/>
        <v>4.0833333333333339</v>
      </c>
      <c r="PU28" s="2">
        <f t="shared" si="125"/>
        <v>68787.506666666668</v>
      </c>
      <c r="PV28" s="40">
        <f t="shared" ref="PV28:QB28" si="621">SUM(PV29:PV29)</f>
        <v>6</v>
      </c>
      <c r="PW28" s="40">
        <f t="shared" si="621"/>
        <v>101075.51999999999</v>
      </c>
      <c r="PX28" s="40">
        <f t="shared" si="621"/>
        <v>0</v>
      </c>
      <c r="PY28" s="40">
        <f t="shared" si="621"/>
        <v>0</v>
      </c>
      <c r="PZ28" s="40">
        <f t="shared" si="621"/>
        <v>6.23</v>
      </c>
      <c r="QA28" s="40">
        <f t="shared" si="621"/>
        <v>3.6341666666666672</v>
      </c>
      <c r="QB28" s="40">
        <f t="shared" si="621"/>
        <v>5.34</v>
      </c>
      <c r="QC28" s="2">
        <f t="shared" si="126"/>
        <v>1.9166666666666661</v>
      </c>
      <c r="QD28" s="2">
        <f t="shared" si="127"/>
        <v>32288.013333333321</v>
      </c>
      <c r="QE28" s="40">
        <f>план!CB26</f>
        <v>18</v>
      </c>
      <c r="QF28" s="40">
        <f>план!CC26</f>
        <v>303226.56</v>
      </c>
      <c r="QG28" s="2">
        <f t="shared" si="128"/>
        <v>10.5</v>
      </c>
      <c r="QH28" s="2">
        <f t="shared" si="129"/>
        <v>176882.16</v>
      </c>
      <c r="QI28" s="40">
        <f t="shared" ref="QI28:QO28" si="622">SUM(QI29:QI29)</f>
        <v>4</v>
      </c>
      <c r="QJ28" s="40">
        <f t="shared" si="622"/>
        <v>67383.679999999993</v>
      </c>
      <c r="QK28" s="40">
        <f t="shared" si="622"/>
        <v>0</v>
      </c>
      <c r="QL28" s="40">
        <f t="shared" si="622"/>
        <v>0</v>
      </c>
      <c r="QM28" s="40">
        <f t="shared" si="622"/>
        <v>16.02</v>
      </c>
      <c r="QN28" s="40">
        <f t="shared" si="622"/>
        <v>9.3450000000000006</v>
      </c>
      <c r="QO28" s="40">
        <f t="shared" si="622"/>
        <v>3.56</v>
      </c>
      <c r="QP28" s="2">
        <f t="shared" si="130"/>
        <v>-6.5</v>
      </c>
      <c r="QQ28" s="2">
        <f t="shared" si="131"/>
        <v>-109498.48000000001</v>
      </c>
      <c r="QR28" s="40">
        <f>план!CD26</f>
        <v>18</v>
      </c>
      <c r="QS28" s="40">
        <f>план!CE26</f>
        <v>303226.56</v>
      </c>
      <c r="QT28" s="2">
        <f t="shared" si="132"/>
        <v>10.5</v>
      </c>
      <c r="QU28" s="2">
        <f t="shared" si="133"/>
        <v>176882.16</v>
      </c>
      <c r="QV28" s="40">
        <f t="shared" ref="QV28:RB28" si="623">SUM(QV29:QV29)</f>
        <v>9</v>
      </c>
      <c r="QW28" s="40">
        <f t="shared" si="623"/>
        <v>151613.27999999997</v>
      </c>
      <c r="QX28" s="40">
        <f t="shared" si="623"/>
        <v>0</v>
      </c>
      <c r="QY28" s="40">
        <f t="shared" si="623"/>
        <v>0</v>
      </c>
      <c r="QZ28" s="40">
        <f t="shared" si="623"/>
        <v>16.02</v>
      </c>
      <c r="RA28" s="40">
        <f t="shared" si="623"/>
        <v>9.3450000000000006</v>
      </c>
      <c r="RB28" s="40">
        <f t="shared" si="623"/>
        <v>8.01</v>
      </c>
      <c r="RC28" s="2">
        <f t="shared" si="134"/>
        <v>-1.5</v>
      </c>
      <c r="RD28" s="2">
        <f t="shared" si="135"/>
        <v>-25268.880000000034</v>
      </c>
      <c r="RE28" s="40">
        <f>план!CF26</f>
        <v>38</v>
      </c>
      <c r="RF28" s="40">
        <f>план!CG26</f>
        <v>640144.96</v>
      </c>
      <c r="RG28" s="2">
        <f t="shared" si="136"/>
        <v>22.166666666666664</v>
      </c>
      <c r="RH28" s="2">
        <f t="shared" si="137"/>
        <v>373417.89333333331</v>
      </c>
      <c r="RI28" s="40">
        <f t="shared" ref="RI28:RO28" si="624">SUM(RI29:RI29)</f>
        <v>28</v>
      </c>
      <c r="RJ28" s="40">
        <f t="shared" si="624"/>
        <v>471685.75999999966</v>
      </c>
      <c r="RK28" s="40">
        <f t="shared" si="624"/>
        <v>0</v>
      </c>
      <c r="RL28" s="40">
        <f t="shared" si="624"/>
        <v>0</v>
      </c>
      <c r="RM28" s="40">
        <f t="shared" si="624"/>
        <v>33.82</v>
      </c>
      <c r="RN28" s="40">
        <f t="shared" si="624"/>
        <v>19.728333333333332</v>
      </c>
      <c r="RO28" s="40">
        <f t="shared" si="624"/>
        <v>24.92</v>
      </c>
      <c r="RP28" s="2">
        <f t="shared" si="138"/>
        <v>5.8333333333333357</v>
      </c>
      <c r="RQ28" s="2">
        <f t="shared" si="139"/>
        <v>98267.866666666348</v>
      </c>
      <c r="RR28" s="40">
        <f>план!CH26</f>
        <v>19</v>
      </c>
      <c r="RS28" s="40">
        <f>план!CI26</f>
        <v>320072.48</v>
      </c>
      <c r="RT28" s="2">
        <f t="shared" si="140"/>
        <v>11.083333333333332</v>
      </c>
      <c r="RU28" s="2">
        <f t="shared" si="141"/>
        <v>186708.94666666666</v>
      </c>
      <c r="RV28" s="40">
        <f t="shared" ref="RV28:SB28" si="625">SUM(RV29:RV29)</f>
        <v>21</v>
      </c>
      <c r="RW28" s="40">
        <f t="shared" si="625"/>
        <v>353764.31999999977</v>
      </c>
      <c r="RX28" s="40">
        <f t="shared" si="625"/>
        <v>0</v>
      </c>
      <c r="RY28" s="40">
        <f t="shared" si="625"/>
        <v>0</v>
      </c>
      <c r="RZ28" s="40">
        <f t="shared" si="625"/>
        <v>16.91</v>
      </c>
      <c r="SA28" s="40">
        <f t="shared" si="625"/>
        <v>9.8641666666666659</v>
      </c>
      <c r="SB28" s="40">
        <f t="shared" si="625"/>
        <v>18.690000000000001</v>
      </c>
      <c r="SC28" s="2">
        <f t="shared" si="142"/>
        <v>9.9166666666666679</v>
      </c>
      <c r="SD28" s="2">
        <f t="shared" si="143"/>
        <v>167055.37333333312</v>
      </c>
      <c r="SE28" s="40">
        <f>план!CJ26</f>
        <v>0</v>
      </c>
      <c r="SF28" s="40">
        <f>план!CK26</f>
        <v>0</v>
      </c>
      <c r="SG28" s="2">
        <f t="shared" si="144"/>
        <v>0</v>
      </c>
      <c r="SH28" s="2">
        <f t="shared" si="145"/>
        <v>0</v>
      </c>
      <c r="SI28" s="40">
        <f t="shared" ref="SI28:SO28" si="626">SUM(SI29:SI29)</f>
        <v>0</v>
      </c>
      <c r="SJ28" s="40">
        <f t="shared" si="626"/>
        <v>0</v>
      </c>
      <c r="SK28" s="40">
        <f t="shared" si="626"/>
        <v>0</v>
      </c>
      <c r="SL28" s="40">
        <f t="shared" si="626"/>
        <v>0</v>
      </c>
      <c r="SM28" s="40">
        <f t="shared" si="626"/>
        <v>0</v>
      </c>
      <c r="SN28" s="40">
        <f t="shared" si="626"/>
        <v>0</v>
      </c>
      <c r="SO28" s="40">
        <f t="shared" si="626"/>
        <v>0</v>
      </c>
      <c r="SP28" s="2">
        <f t="shared" si="146"/>
        <v>0</v>
      </c>
      <c r="SQ28" s="2">
        <f t="shared" si="147"/>
        <v>0</v>
      </c>
      <c r="SR28" s="40">
        <f>план!CL26</f>
        <v>30</v>
      </c>
      <c r="SS28" s="40">
        <f>план!CM26</f>
        <v>606453.12</v>
      </c>
      <c r="ST28" s="2">
        <f t="shared" si="148"/>
        <v>17.5</v>
      </c>
      <c r="SU28" s="2">
        <f t="shared" si="149"/>
        <v>353764.32</v>
      </c>
      <c r="SV28" s="40">
        <f t="shared" ref="SV28:TB28" si="627">SUM(SV29:SV29)</f>
        <v>24</v>
      </c>
      <c r="SW28" s="40">
        <f t="shared" si="627"/>
        <v>485162.39999999979</v>
      </c>
      <c r="SX28" s="40">
        <f t="shared" si="627"/>
        <v>0</v>
      </c>
      <c r="SY28" s="40">
        <f t="shared" si="627"/>
        <v>0</v>
      </c>
      <c r="SZ28" s="40">
        <f t="shared" si="627"/>
        <v>26.7</v>
      </c>
      <c r="TA28" s="40">
        <f t="shared" si="627"/>
        <v>15.575000000000001</v>
      </c>
      <c r="TB28" s="40">
        <f t="shared" si="627"/>
        <v>21.36</v>
      </c>
      <c r="TC28" s="2">
        <f t="shared" si="150"/>
        <v>6.5</v>
      </c>
      <c r="TD28" s="2">
        <f t="shared" si="151"/>
        <v>131398.07999999978</v>
      </c>
      <c r="TE28" s="40">
        <f>план!CN26</f>
        <v>0</v>
      </c>
      <c r="TF28" s="40">
        <f>план!CO26</f>
        <v>0</v>
      </c>
      <c r="TG28" s="2">
        <f t="shared" si="152"/>
        <v>0</v>
      </c>
      <c r="TH28" s="2">
        <f t="shared" si="153"/>
        <v>0</v>
      </c>
      <c r="TI28" s="40">
        <f t="shared" ref="TI28:TO28" si="628">SUM(TI29:TI29)</f>
        <v>0</v>
      </c>
      <c r="TJ28" s="40">
        <f t="shared" si="628"/>
        <v>0</v>
      </c>
      <c r="TK28" s="40">
        <f t="shared" si="628"/>
        <v>0</v>
      </c>
      <c r="TL28" s="40">
        <f t="shared" si="628"/>
        <v>0</v>
      </c>
      <c r="TM28" s="40">
        <f t="shared" si="628"/>
        <v>0</v>
      </c>
      <c r="TN28" s="40">
        <f t="shared" si="628"/>
        <v>0</v>
      </c>
      <c r="TO28" s="40">
        <f t="shared" si="628"/>
        <v>0</v>
      </c>
      <c r="TP28" s="2">
        <f t="shared" si="154"/>
        <v>0</v>
      </c>
      <c r="TQ28" s="2">
        <f t="shared" si="155"/>
        <v>0</v>
      </c>
      <c r="TR28" s="40">
        <f>план!CP26</f>
        <v>35</v>
      </c>
      <c r="TS28" s="40">
        <f>план!CQ26</f>
        <v>707528.64</v>
      </c>
      <c r="TT28" s="2">
        <f t="shared" si="156"/>
        <v>20.416666666666664</v>
      </c>
      <c r="TU28" s="2">
        <f t="shared" si="157"/>
        <v>412725.04000000004</v>
      </c>
      <c r="TV28" s="40">
        <f t="shared" ref="TV28:UB28" si="629">SUM(TV29:TV29)</f>
        <v>9</v>
      </c>
      <c r="TW28" s="40">
        <f t="shared" si="629"/>
        <v>181935.90000000002</v>
      </c>
      <c r="TX28" s="40">
        <f t="shared" si="629"/>
        <v>0</v>
      </c>
      <c r="TY28" s="40">
        <f t="shared" si="629"/>
        <v>0</v>
      </c>
      <c r="TZ28" s="40">
        <f t="shared" si="629"/>
        <v>31.150000000000002</v>
      </c>
      <c r="UA28" s="40">
        <f t="shared" si="629"/>
        <v>18.170833333333331</v>
      </c>
      <c r="UB28" s="40">
        <f t="shared" si="629"/>
        <v>8.01</v>
      </c>
      <c r="UC28" s="2">
        <f t="shared" si="158"/>
        <v>-11.416666666666664</v>
      </c>
      <c r="UD28" s="2">
        <f t="shared" si="159"/>
        <v>-230789.14</v>
      </c>
      <c r="UE28" s="40">
        <f>план!CR26</f>
        <v>0</v>
      </c>
      <c r="UF28" s="40">
        <f>план!CS26</f>
        <v>0</v>
      </c>
      <c r="UG28" s="2">
        <f t="shared" si="160"/>
        <v>0</v>
      </c>
      <c r="UH28" s="2">
        <f t="shared" si="161"/>
        <v>0</v>
      </c>
      <c r="UI28" s="40">
        <f>SUM(UI29:UI29)</f>
        <v>0</v>
      </c>
      <c r="UJ28" s="40">
        <f>SUM(UJ29:UJ29)</f>
        <v>0</v>
      </c>
      <c r="UK28" s="40">
        <f>UK29</f>
        <v>0</v>
      </c>
      <c r="UL28" s="40">
        <f>UL29</f>
        <v>0</v>
      </c>
      <c r="UM28" s="40">
        <f>SUM(UM29:UM29)</f>
        <v>0</v>
      </c>
      <c r="UN28" s="40">
        <f>SUM(UN29:UN29)</f>
        <v>0</v>
      </c>
      <c r="UO28" s="40">
        <f>SUM(UO29:UO29)</f>
        <v>0</v>
      </c>
      <c r="UP28" s="2">
        <f t="shared" si="162"/>
        <v>0</v>
      </c>
      <c r="UQ28" s="2">
        <f t="shared" si="163"/>
        <v>0</v>
      </c>
      <c r="UR28" s="135">
        <f>план!CT26</f>
        <v>0</v>
      </c>
      <c r="US28" s="135">
        <f>план!CU26</f>
        <v>0</v>
      </c>
      <c r="UT28" s="2">
        <f t="shared" si="164"/>
        <v>0</v>
      </c>
      <c r="UU28" s="2">
        <f t="shared" si="165"/>
        <v>0</v>
      </c>
      <c r="UV28" s="40">
        <f t="shared" ref="UV28:VB28" si="630">SUM(UV29:UV29)</f>
        <v>0</v>
      </c>
      <c r="UW28" s="40">
        <f t="shared" si="630"/>
        <v>0</v>
      </c>
      <c r="UX28" s="40">
        <f t="shared" si="630"/>
        <v>0</v>
      </c>
      <c r="UY28" s="40">
        <f t="shared" si="630"/>
        <v>0</v>
      </c>
      <c r="UZ28" s="40">
        <f t="shared" si="630"/>
        <v>0</v>
      </c>
      <c r="VA28" s="40">
        <f t="shared" si="630"/>
        <v>0</v>
      </c>
      <c r="VB28" s="40">
        <f t="shared" si="630"/>
        <v>0</v>
      </c>
      <c r="VC28" s="2">
        <f t="shared" si="166"/>
        <v>0</v>
      </c>
      <c r="VD28" s="2">
        <f t="shared" si="167"/>
        <v>0</v>
      </c>
      <c r="VE28" s="40">
        <f>план!CV26</f>
        <v>0</v>
      </c>
      <c r="VF28" s="40">
        <f>план!CW26</f>
        <v>0</v>
      </c>
      <c r="VG28" s="2">
        <f t="shared" si="168"/>
        <v>0</v>
      </c>
      <c r="VH28" s="2">
        <f t="shared" si="169"/>
        <v>0</v>
      </c>
      <c r="VI28" s="40">
        <f>SUM(VI29:VI29)</f>
        <v>0</v>
      </c>
      <c r="VJ28" s="40">
        <f>SUM(VJ29:VJ29)</f>
        <v>0</v>
      </c>
      <c r="VK28" s="40">
        <f>VK29</f>
        <v>0</v>
      </c>
      <c r="VL28" s="40">
        <f>VL29</f>
        <v>0</v>
      </c>
      <c r="VM28" s="40">
        <f>SUM(VM29:VM29)</f>
        <v>0</v>
      </c>
      <c r="VN28" s="40">
        <f>SUM(VN29:VN29)</f>
        <v>0</v>
      </c>
      <c r="VO28" s="40">
        <f>SUM(VO29:VO29)</f>
        <v>0</v>
      </c>
      <c r="VP28" s="2">
        <f t="shared" si="170"/>
        <v>0</v>
      </c>
      <c r="VQ28" s="2">
        <f t="shared" si="171"/>
        <v>0</v>
      </c>
      <c r="VR28" s="40">
        <f>план!CX26</f>
        <v>10</v>
      </c>
      <c r="VS28" s="40">
        <f>план!CY26</f>
        <v>202151.03999999998</v>
      </c>
      <c r="VT28" s="2">
        <f t="shared" si="172"/>
        <v>5.8333333333333339</v>
      </c>
      <c r="VU28" s="2">
        <f t="shared" si="173"/>
        <v>117921.43999999999</v>
      </c>
      <c r="VV28" s="40">
        <f t="shared" ref="VV28:WB28" si="631">SUM(VV29:VV29)</f>
        <v>2</v>
      </c>
      <c r="VW28" s="40">
        <f t="shared" si="631"/>
        <v>40430.199999999997</v>
      </c>
      <c r="VX28" s="40">
        <f t="shared" si="631"/>
        <v>0</v>
      </c>
      <c r="VY28" s="40">
        <f t="shared" si="631"/>
        <v>0</v>
      </c>
      <c r="VZ28" s="40">
        <f t="shared" si="631"/>
        <v>8.9</v>
      </c>
      <c r="WA28" s="40">
        <f t="shared" si="631"/>
        <v>5.1916666666666673</v>
      </c>
      <c r="WB28" s="40">
        <f t="shared" si="631"/>
        <v>1.78</v>
      </c>
      <c r="WC28" s="2">
        <f t="shared" si="174"/>
        <v>-3.8333333333333339</v>
      </c>
      <c r="WD28" s="2">
        <f t="shared" si="175"/>
        <v>-77491.239999999991</v>
      </c>
      <c r="WE28" s="40">
        <f>план!CZ26</f>
        <v>20</v>
      </c>
      <c r="WF28" s="40">
        <f>план!DA26</f>
        <v>404302.07999999996</v>
      </c>
      <c r="WG28" s="2">
        <f t="shared" si="176"/>
        <v>11.666666666666668</v>
      </c>
      <c r="WH28" s="2">
        <f t="shared" si="177"/>
        <v>235842.87999999998</v>
      </c>
      <c r="WI28" s="40">
        <f t="shared" ref="WI28:WO28" si="632">SUM(WI29:WI29)</f>
        <v>13</v>
      </c>
      <c r="WJ28" s="40">
        <f t="shared" si="632"/>
        <v>262796.30000000005</v>
      </c>
      <c r="WK28" s="40">
        <f t="shared" si="632"/>
        <v>0</v>
      </c>
      <c r="WL28" s="40">
        <f t="shared" si="632"/>
        <v>0</v>
      </c>
      <c r="WM28" s="40">
        <f t="shared" si="632"/>
        <v>17.8</v>
      </c>
      <c r="WN28" s="40">
        <f t="shared" si="632"/>
        <v>10.383333333333335</v>
      </c>
      <c r="WO28" s="40">
        <f t="shared" si="632"/>
        <v>11.57</v>
      </c>
      <c r="WP28" s="2">
        <f t="shared" si="178"/>
        <v>1.3333333333333321</v>
      </c>
      <c r="WQ28" s="2">
        <f t="shared" si="179"/>
        <v>26953.420000000071</v>
      </c>
      <c r="WR28" s="40">
        <f>план!DB26</f>
        <v>10</v>
      </c>
      <c r="WS28" s="40">
        <f>план!DC26</f>
        <v>202151.03999999998</v>
      </c>
      <c r="WT28" s="2">
        <f t="shared" si="180"/>
        <v>5.8333333333333339</v>
      </c>
      <c r="WU28" s="2">
        <f t="shared" si="181"/>
        <v>117921.43999999999</v>
      </c>
      <c r="WV28" s="40">
        <f t="shared" ref="WV28:XB28" si="633">SUM(WV29:WV29)</f>
        <v>3</v>
      </c>
      <c r="WW28" s="40">
        <f t="shared" si="633"/>
        <v>60645.299999999996</v>
      </c>
      <c r="WX28" s="40">
        <f t="shared" si="633"/>
        <v>0</v>
      </c>
      <c r="WY28" s="40">
        <f t="shared" si="633"/>
        <v>0</v>
      </c>
      <c r="WZ28" s="40">
        <f t="shared" si="633"/>
        <v>8.9</v>
      </c>
      <c r="XA28" s="40">
        <f t="shared" si="633"/>
        <v>5.1916666666666673</v>
      </c>
      <c r="XB28" s="40">
        <f t="shared" si="633"/>
        <v>2.67</v>
      </c>
      <c r="XC28" s="2">
        <f t="shared" si="182"/>
        <v>-2.8333333333333339</v>
      </c>
      <c r="XD28" s="2">
        <f t="shared" si="183"/>
        <v>-57276.139999999992</v>
      </c>
      <c r="XE28" s="40">
        <f>план!DD26</f>
        <v>30</v>
      </c>
      <c r="XF28" s="40">
        <f>план!DE26</f>
        <v>606453.12</v>
      </c>
      <c r="XG28" s="2">
        <f t="shared" si="184"/>
        <v>17.5</v>
      </c>
      <c r="XH28" s="2">
        <f t="shared" si="185"/>
        <v>353764.32</v>
      </c>
      <c r="XI28" s="40">
        <f>SUM(XI29:XI29)</f>
        <v>4</v>
      </c>
      <c r="XJ28" s="40">
        <f>SUM(XJ29:XJ29)</f>
        <v>70752.849999999991</v>
      </c>
      <c r="XK28" s="40">
        <f>XK29</f>
        <v>0</v>
      </c>
      <c r="XL28" s="40">
        <f>XL29</f>
        <v>0</v>
      </c>
      <c r="XM28" s="40">
        <f>SUM(XM29:XM29)</f>
        <v>26.7</v>
      </c>
      <c r="XN28" s="40">
        <f>SUM(XN29:XN29)</f>
        <v>15.575000000000001</v>
      </c>
      <c r="XO28" s="40">
        <f>SUM(XO29:XO29)</f>
        <v>3.56</v>
      </c>
      <c r="XP28" s="2">
        <f t="shared" si="186"/>
        <v>-13.5</v>
      </c>
      <c r="XQ28" s="2">
        <f t="shared" si="187"/>
        <v>-283011.47000000003</v>
      </c>
      <c r="XR28" s="40">
        <f>план!DF26</f>
        <v>90</v>
      </c>
      <c r="XS28" s="40">
        <f>план!DG26</f>
        <v>1819359.3599999999</v>
      </c>
      <c r="XT28" s="2">
        <f t="shared" si="188"/>
        <v>52.5</v>
      </c>
      <c r="XU28" s="2">
        <f t="shared" si="189"/>
        <v>1061292.96</v>
      </c>
      <c r="XV28" s="40">
        <f t="shared" ref="XV28:YB28" si="634">SUM(XV29:XV29)</f>
        <v>23</v>
      </c>
      <c r="XW28" s="40">
        <f t="shared" si="634"/>
        <v>464947.29999999981</v>
      </c>
      <c r="XX28" s="40">
        <f t="shared" si="634"/>
        <v>0</v>
      </c>
      <c r="XY28" s="40">
        <f t="shared" si="634"/>
        <v>0</v>
      </c>
      <c r="XZ28" s="40">
        <f t="shared" si="634"/>
        <v>80.099999999999994</v>
      </c>
      <c r="YA28" s="40">
        <f t="shared" si="634"/>
        <v>46.725000000000001</v>
      </c>
      <c r="YB28" s="40">
        <f t="shared" si="634"/>
        <v>20.47</v>
      </c>
      <c r="YC28" s="2">
        <f t="shared" si="190"/>
        <v>-29.5</v>
      </c>
      <c r="YD28" s="2">
        <f t="shared" si="191"/>
        <v>-596345.66000000015</v>
      </c>
      <c r="YE28" s="40">
        <f>план!DH26</f>
        <v>23</v>
      </c>
      <c r="YF28" s="40">
        <f>план!DI26</f>
        <v>464947.39200000005</v>
      </c>
      <c r="YG28" s="2">
        <f t="shared" si="192"/>
        <v>13.416666666666668</v>
      </c>
      <c r="YH28" s="2">
        <f t="shared" si="193"/>
        <v>271219.31200000003</v>
      </c>
      <c r="YI28" s="40">
        <f>SUM(YI29:YI29)</f>
        <v>14</v>
      </c>
      <c r="YJ28" s="40">
        <f>SUM(YJ29:YJ29)</f>
        <v>272903.85000000003</v>
      </c>
      <c r="YK28" s="40">
        <f>YK29</f>
        <v>0</v>
      </c>
      <c r="YL28" s="40">
        <f>YL29</f>
        <v>0</v>
      </c>
      <c r="YM28" s="40">
        <f>SUM(YM29:YM29)</f>
        <v>20.47</v>
      </c>
      <c r="YN28" s="40">
        <f>SUM(YN29:YN29)</f>
        <v>11.940833333333334</v>
      </c>
      <c r="YO28" s="40">
        <f>SUM(YO29:YO29)</f>
        <v>12.46</v>
      </c>
      <c r="YP28" s="2">
        <f t="shared" si="194"/>
        <v>0.58333333333333215</v>
      </c>
      <c r="YQ28" s="2">
        <f t="shared" si="195"/>
        <v>1684.5380000000005</v>
      </c>
      <c r="YR28" s="40">
        <f>план!DJ26</f>
        <v>31</v>
      </c>
      <c r="YS28" s="40">
        <f>план!DK26</f>
        <v>626668.22399999993</v>
      </c>
      <c r="YT28" s="2">
        <f t="shared" si="196"/>
        <v>18.083333333333336</v>
      </c>
      <c r="YU28" s="2">
        <f t="shared" si="197"/>
        <v>365556.46399999992</v>
      </c>
      <c r="YV28" s="40">
        <f>SUM(YV29:YV29)</f>
        <v>11</v>
      </c>
      <c r="YW28" s="40">
        <f>SUM(YW29:YW29)</f>
        <v>219315.90000000002</v>
      </c>
      <c r="YX28" s="40">
        <f>YX29</f>
        <v>0</v>
      </c>
      <c r="YY28" s="40">
        <f>YY29</f>
        <v>0</v>
      </c>
      <c r="YZ28" s="40">
        <f>SUM(YZ29:YZ29)</f>
        <v>27.59</v>
      </c>
      <c r="ZA28" s="40">
        <f>SUM(ZA29:ZA29)</f>
        <v>16.09416666666667</v>
      </c>
      <c r="ZB28" s="40">
        <f>SUM(ZB29:ZB29)</f>
        <v>9.7900000000000009</v>
      </c>
      <c r="ZC28" s="2">
        <f t="shared" si="198"/>
        <v>-7.0833333333333357</v>
      </c>
      <c r="ZD28" s="2">
        <f t="shared" si="199"/>
        <v>-146240.5639999999</v>
      </c>
      <c r="ZE28" s="40">
        <f>план!DL26</f>
        <v>1</v>
      </c>
      <c r="ZF28" s="40">
        <f>план!DM26</f>
        <v>20215.103999999999</v>
      </c>
      <c r="ZG28" s="2">
        <f t="shared" si="200"/>
        <v>0.58333333333333326</v>
      </c>
      <c r="ZH28" s="2">
        <f t="shared" si="201"/>
        <v>11792.143999999998</v>
      </c>
      <c r="ZI28" s="40">
        <f t="shared" ref="ZI28:ZO28" si="635">SUM(ZI29:ZI29)</f>
        <v>3</v>
      </c>
      <c r="ZJ28" s="40">
        <f t="shared" si="635"/>
        <v>60645.299999999996</v>
      </c>
      <c r="ZK28" s="40">
        <f t="shared" si="635"/>
        <v>0</v>
      </c>
      <c r="ZL28" s="40">
        <f t="shared" si="635"/>
        <v>0</v>
      </c>
      <c r="ZM28" s="40">
        <f t="shared" si="635"/>
        <v>0.89</v>
      </c>
      <c r="ZN28" s="40">
        <f t="shared" si="635"/>
        <v>0.51916666666666655</v>
      </c>
      <c r="ZO28" s="40">
        <f t="shared" si="635"/>
        <v>2.67</v>
      </c>
      <c r="ZP28" s="2">
        <f t="shared" si="202"/>
        <v>2.416666666666667</v>
      </c>
      <c r="ZQ28" s="2">
        <f t="shared" si="203"/>
        <v>48853.155999999995</v>
      </c>
      <c r="ZR28" s="40">
        <f>план!DN26</f>
        <v>2</v>
      </c>
      <c r="ZS28" s="40">
        <f>план!DO26</f>
        <v>40430.207999999999</v>
      </c>
      <c r="ZT28" s="2">
        <f t="shared" si="204"/>
        <v>1.1666666666666665</v>
      </c>
      <c r="ZU28" s="2">
        <f t="shared" si="205"/>
        <v>23584.287999999997</v>
      </c>
      <c r="ZV28" s="40">
        <f t="shared" ref="ZV28:AAB28" si="636">SUM(ZV29:ZV29)</f>
        <v>1</v>
      </c>
      <c r="ZW28" s="40">
        <f t="shared" si="636"/>
        <v>20215.099999999999</v>
      </c>
      <c r="ZX28" s="40">
        <f t="shared" si="636"/>
        <v>0</v>
      </c>
      <c r="ZY28" s="40">
        <f t="shared" si="636"/>
        <v>0</v>
      </c>
      <c r="ZZ28" s="40">
        <f t="shared" si="636"/>
        <v>1.78</v>
      </c>
      <c r="AAA28" s="40">
        <f t="shared" si="636"/>
        <v>1.0383333333333331</v>
      </c>
      <c r="AAB28" s="40">
        <f t="shared" si="636"/>
        <v>0.89</v>
      </c>
      <c r="AAC28" s="2">
        <f t="shared" si="206"/>
        <v>-0.16666666666666652</v>
      </c>
      <c r="AAD28" s="2">
        <f t="shared" si="207"/>
        <v>-3369.1879999999983</v>
      </c>
      <c r="AAE28" s="40">
        <f>план!DP26</f>
        <v>12</v>
      </c>
      <c r="AAF28" s="40">
        <f>план!DQ26</f>
        <v>242581.24799999999</v>
      </c>
      <c r="AAG28" s="2">
        <f t="shared" si="208"/>
        <v>7</v>
      </c>
      <c r="AAH28" s="2">
        <f t="shared" si="209"/>
        <v>141505.728</v>
      </c>
      <c r="AAI28" s="40">
        <f>SUM(AAI29:AAI29)</f>
        <v>6</v>
      </c>
      <c r="AAJ28" s="40">
        <f>SUM(AAJ29:AAJ29)</f>
        <v>121290.6</v>
      </c>
      <c r="AAK28" s="40">
        <f>AAK29</f>
        <v>0</v>
      </c>
      <c r="AAL28" s="40">
        <f>AAL29</f>
        <v>0</v>
      </c>
      <c r="AAM28" s="40">
        <f>SUM(AAM29:AAM29)</f>
        <v>10.68</v>
      </c>
      <c r="AAN28" s="40">
        <f>SUM(AAN29:AAN29)</f>
        <v>6.23</v>
      </c>
      <c r="AAO28" s="40">
        <f>SUM(AAO29:AAO29)</f>
        <v>5.34</v>
      </c>
      <c r="AAP28" s="2">
        <f t="shared" si="210"/>
        <v>-1</v>
      </c>
      <c r="AAQ28" s="2">
        <f t="shared" si="211"/>
        <v>-20215.127999999997</v>
      </c>
      <c r="AAR28" s="40">
        <f>план!DR26</f>
        <v>3</v>
      </c>
      <c r="AAS28" s="40">
        <f>план!DS26</f>
        <v>60645.311999999998</v>
      </c>
      <c r="AAT28" s="2">
        <f t="shared" si="212"/>
        <v>1.75</v>
      </c>
      <c r="AAU28" s="2">
        <f t="shared" si="213"/>
        <v>35376.432000000001</v>
      </c>
      <c r="AAV28" s="40">
        <f t="shared" ref="AAV28:ABB28" si="637">SUM(AAV29:AAV29)</f>
        <v>0</v>
      </c>
      <c r="AAW28" s="40">
        <f t="shared" si="637"/>
        <v>0</v>
      </c>
      <c r="AAX28" s="40">
        <f t="shared" si="637"/>
        <v>0</v>
      </c>
      <c r="AAY28" s="40">
        <f t="shared" si="637"/>
        <v>0</v>
      </c>
      <c r="AAZ28" s="40">
        <f t="shared" si="637"/>
        <v>2.67</v>
      </c>
      <c r="ABA28" s="40">
        <f t="shared" si="637"/>
        <v>1.5575000000000001</v>
      </c>
      <c r="ABB28" s="40">
        <f t="shared" si="637"/>
        <v>0</v>
      </c>
      <c r="ABC28" s="2">
        <f t="shared" si="214"/>
        <v>-1.75</v>
      </c>
      <c r="ABD28" s="2">
        <f t="shared" si="215"/>
        <v>-35376.432000000001</v>
      </c>
      <c r="ABE28" s="40">
        <f>план!DT26</f>
        <v>0</v>
      </c>
      <c r="ABF28" s="40">
        <f>план!DU26</f>
        <v>0</v>
      </c>
      <c r="ABG28" s="2">
        <f t="shared" si="216"/>
        <v>0</v>
      </c>
      <c r="ABH28" s="2">
        <f t="shared" si="217"/>
        <v>0</v>
      </c>
      <c r="ABI28" s="40">
        <f t="shared" ref="ABI28:ABO28" si="638">SUM(ABI29:ABI29)</f>
        <v>0</v>
      </c>
      <c r="ABJ28" s="40">
        <f t="shared" si="638"/>
        <v>0</v>
      </c>
      <c r="ABK28" s="40">
        <f t="shared" si="638"/>
        <v>0</v>
      </c>
      <c r="ABL28" s="40">
        <f t="shared" si="638"/>
        <v>0</v>
      </c>
      <c r="ABM28" s="40">
        <f t="shared" si="638"/>
        <v>0</v>
      </c>
      <c r="ABN28" s="40">
        <f t="shared" si="638"/>
        <v>0</v>
      </c>
      <c r="ABO28" s="40">
        <f t="shared" si="638"/>
        <v>0</v>
      </c>
      <c r="ABP28" s="2">
        <f t="shared" si="218"/>
        <v>0</v>
      </c>
      <c r="ABQ28" s="2">
        <f t="shared" si="219"/>
        <v>0</v>
      </c>
      <c r="ABR28" s="40">
        <f>план!DV26</f>
        <v>5</v>
      </c>
      <c r="ABS28" s="40">
        <f>план!DW26</f>
        <v>154621.47999999998</v>
      </c>
      <c r="ABT28" s="2">
        <f t="shared" si="220"/>
        <v>2.916666666666667</v>
      </c>
      <c r="ABU28" s="2">
        <f t="shared" si="221"/>
        <v>90195.863333333313</v>
      </c>
      <c r="ABV28" s="40">
        <f t="shared" ref="ABV28:ACB28" si="639">SUM(ABV29:ABV29)</f>
        <v>1</v>
      </c>
      <c r="ABW28" s="40">
        <f t="shared" si="639"/>
        <v>30924.3</v>
      </c>
      <c r="ABX28" s="40">
        <f t="shared" si="639"/>
        <v>0</v>
      </c>
      <c r="ABY28" s="40">
        <f t="shared" si="639"/>
        <v>0</v>
      </c>
      <c r="ABZ28" s="40">
        <f t="shared" si="639"/>
        <v>4.45</v>
      </c>
      <c r="ACA28" s="40">
        <f t="shared" si="639"/>
        <v>2.5958333333333337</v>
      </c>
      <c r="ACB28" s="40">
        <f t="shared" si="639"/>
        <v>0.89</v>
      </c>
      <c r="ACC28" s="2">
        <f t="shared" si="222"/>
        <v>-1.916666666666667</v>
      </c>
      <c r="ACD28" s="2">
        <f t="shared" si="223"/>
        <v>-59271.56333333331</v>
      </c>
      <c r="ACE28" s="40">
        <f>план!DX26</f>
        <v>0</v>
      </c>
      <c r="ACF28" s="40">
        <f>план!DY26</f>
        <v>0</v>
      </c>
      <c r="ACG28" s="2">
        <f t="shared" si="224"/>
        <v>0</v>
      </c>
      <c r="ACH28" s="2">
        <f t="shared" si="225"/>
        <v>0</v>
      </c>
      <c r="ACI28" s="40">
        <f t="shared" ref="ACI28:ACO28" si="640">SUM(ACI29:ACI29)</f>
        <v>0</v>
      </c>
      <c r="ACJ28" s="40">
        <f t="shared" si="640"/>
        <v>0</v>
      </c>
      <c r="ACK28" s="40">
        <f t="shared" si="640"/>
        <v>0</v>
      </c>
      <c r="ACL28" s="40">
        <f t="shared" si="640"/>
        <v>0</v>
      </c>
      <c r="ACM28" s="40">
        <f t="shared" si="640"/>
        <v>0</v>
      </c>
      <c r="ACN28" s="40">
        <f t="shared" si="640"/>
        <v>0</v>
      </c>
      <c r="ACO28" s="40">
        <f t="shared" si="640"/>
        <v>0</v>
      </c>
      <c r="ACP28" s="2">
        <f t="shared" si="226"/>
        <v>0</v>
      </c>
      <c r="ACQ28" s="2">
        <f t="shared" si="227"/>
        <v>0</v>
      </c>
      <c r="ACR28" s="40">
        <f>план!DZ26</f>
        <v>0</v>
      </c>
      <c r="ACS28" s="40">
        <f>план!EA26</f>
        <v>0</v>
      </c>
      <c r="ACT28" s="2">
        <f t="shared" si="228"/>
        <v>0</v>
      </c>
      <c r="ACU28" s="2">
        <f t="shared" si="229"/>
        <v>0</v>
      </c>
      <c r="ACV28" s="40">
        <f t="shared" ref="ACV28:ADB28" si="641">SUM(ACV29:ACV29)</f>
        <v>0</v>
      </c>
      <c r="ACW28" s="40">
        <f t="shared" si="641"/>
        <v>0</v>
      </c>
      <c r="ACX28" s="40">
        <f t="shared" si="641"/>
        <v>0</v>
      </c>
      <c r="ACY28" s="40">
        <f t="shared" si="641"/>
        <v>0</v>
      </c>
      <c r="ACZ28" s="40">
        <f t="shared" si="641"/>
        <v>0</v>
      </c>
      <c r="ADA28" s="40">
        <f t="shared" si="641"/>
        <v>0</v>
      </c>
      <c r="ADB28" s="40">
        <f t="shared" si="641"/>
        <v>0</v>
      </c>
      <c r="ADC28" s="2">
        <f t="shared" si="230"/>
        <v>0</v>
      </c>
      <c r="ADD28" s="2">
        <f t="shared" si="231"/>
        <v>0</v>
      </c>
      <c r="ADE28" s="40">
        <f>план!EB26</f>
        <v>0</v>
      </c>
      <c r="ADF28" s="40">
        <f>план!EC26</f>
        <v>0</v>
      </c>
      <c r="ADG28" s="2">
        <f t="shared" si="232"/>
        <v>0</v>
      </c>
      <c r="ADH28" s="2">
        <f t="shared" si="233"/>
        <v>0</v>
      </c>
      <c r="ADI28" s="40">
        <f t="shared" ref="ADI28:ADO28" si="642">SUM(ADI29:ADI29)</f>
        <v>0</v>
      </c>
      <c r="ADJ28" s="40">
        <f t="shared" si="642"/>
        <v>0</v>
      </c>
      <c r="ADK28" s="40">
        <f t="shared" si="642"/>
        <v>0</v>
      </c>
      <c r="ADL28" s="40">
        <f t="shared" si="642"/>
        <v>0</v>
      </c>
      <c r="ADM28" s="40">
        <f t="shared" si="642"/>
        <v>0</v>
      </c>
      <c r="ADN28" s="40">
        <f t="shared" si="642"/>
        <v>0</v>
      </c>
      <c r="ADO28" s="40">
        <f t="shared" si="642"/>
        <v>0</v>
      </c>
      <c r="ADP28" s="2">
        <f t="shared" si="234"/>
        <v>0</v>
      </c>
      <c r="ADQ28" s="2">
        <f t="shared" si="235"/>
        <v>0</v>
      </c>
      <c r="ADR28" s="40">
        <f>план!ED26</f>
        <v>0</v>
      </c>
      <c r="ADS28" s="40">
        <f>план!EE26</f>
        <v>0</v>
      </c>
      <c r="ADT28" s="2">
        <f t="shared" si="236"/>
        <v>0</v>
      </c>
      <c r="ADU28" s="2">
        <f t="shared" si="237"/>
        <v>0</v>
      </c>
      <c r="ADV28" s="40">
        <f t="shared" ref="ADV28:AEB28" si="643">SUM(ADV29:ADV29)</f>
        <v>0</v>
      </c>
      <c r="ADW28" s="40">
        <f t="shared" si="643"/>
        <v>0</v>
      </c>
      <c r="ADX28" s="40">
        <f t="shared" si="643"/>
        <v>0</v>
      </c>
      <c r="ADY28" s="40">
        <f t="shared" si="643"/>
        <v>0</v>
      </c>
      <c r="ADZ28" s="40">
        <f t="shared" si="643"/>
        <v>0</v>
      </c>
      <c r="AEA28" s="40">
        <f t="shared" si="643"/>
        <v>0</v>
      </c>
      <c r="AEB28" s="40">
        <f t="shared" si="643"/>
        <v>0</v>
      </c>
      <c r="AEC28" s="2">
        <f t="shared" si="238"/>
        <v>0</v>
      </c>
      <c r="AED28" s="2">
        <f t="shared" si="239"/>
        <v>0</v>
      </c>
      <c r="AEE28" s="40">
        <f>план!EF26</f>
        <v>0</v>
      </c>
      <c r="AEF28" s="40">
        <f>план!EG26</f>
        <v>0</v>
      </c>
      <c r="AEG28" s="2">
        <f t="shared" si="240"/>
        <v>0</v>
      </c>
      <c r="AEH28" s="2">
        <f t="shared" si="241"/>
        <v>0</v>
      </c>
      <c r="AEI28" s="40">
        <f t="shared" ref="AEI28:AEO28" si="644">SUM(AEI29:AEI29)</f>
        <v>0</v>
      </c>
      <c r="AEJ28" s="40">
        <f t="shared" si="644"/>
        <v>0</v>
      </c>
      <c r="AEK28" s="40">
        <f t="shared" si="644"/>
        <v>0</v>
      </c>
      <c r="AEL28" s="40">
        <f t="shared" si="644"/>
        <v>0</v>
      </c>
      <c r="AEM28" s="40">
        <f t="shared" si="644"/>
        <v>0</v>
      </c>
      <c r="AEN28" s="40">
        <f t="shared" si="644"/>
        <v>0</v>
      </c>
      <c r="AEO28" s="40">
        <f t="shared" si="644"/>
        <v>0</v>
      </c>
      <c r="AEP28" s="2">
        <f t="shared" si="242"/>
        <v>0</v>
      </c>
      <c r="AEQ28" s="2">
        <f t="shared" si="243"/>
        <v>0</v>
      </c>
      <c r="AER28" s="40">
        <f>план!EH26</f>
        <v>0</v>
      </c>
      <c r="AES28" s="40">
        <f>план!EI26</f>
        <v>0</v>
      </c>
      <c r="AET28" s="2">
        <f t="shared" si="244"/>
        <v>0</v>
      </c>
      <c r="AEU28" s="2">
        <f t="shared" si="245"/>
        <v>0</v>
      </c>
      <c r="AEV28" s="40">
        <f t="shared" ref="AEV28:AFB28" si="645">SUM(AEV29:AEV29)</f>
        <v>0</v>
      </c>
      <c r="AEW28" s="40">
        <f t="shared" si="645"/>
        <v>0</v>
      </c>
      <c r="AEX28" s="40">
        <f t="shared" si="645"/>
        <v>0</v>
      </c>
      <c r="AEY28" s="40">
        <f t="shared" si="645"/>
        <v>0</v>
      </c>
      <c r="AEZ28" s="40">
        <f t="shared" si="645"/>
        <v>0</v>
      </c>
      <c r="AFA28" s="40">
        <f t="shared" si="645"/>
        <v>0</v>
      </c>
      <c r="AFB28" s="40">
        <f t="shared" si="645"/>
        <v>0</v>
      </c>
      <c r="AFC28" s="2">
        <f t="shared" si="246"/>
        <v>0</v>
      </c>
      <c r="AFD28" s="2">
        <f t="shared" si="247"/>
        <v>0</v>
      </c>
      <c r="AFE28" s="40">
        <f>план!EJ26</f>
        <v>0</v>
      </c>
      <c r="AFF28" s="40">
        <f>план!EK26</f>
        <v>0</v>
      </c>
      <c r="AFG28" s="2">
        <f t="shared" si="248"/>
        <v>0</v>
      </c>
      <c r="AFH28" s="2">
        <f t="shared" si="249"/>
        <v>0</v>
      </c>
      <c r="AFI28" s="40">
        <f t="shared" ref="AFI28:AFO28" si="646">SUM(AFI29:AFI29)</f>
        <v>0</v>
      </c>
      <c r="AFJ28" s="40">
        <f t="shared" si="646"/>
        <v>0</v>
      </c>
      <c r="AFK28" s="40">
        <f t="shared" si="646"/>
        <v>0</v>
      </c>
      <c r="AFL28" s="40">
        <f t="shared" si="646"/>
        <v>0</v>
      </c>
      <c r="AFM28" s="40">
        <f t="shared" si="646"/>
        <v>0</v>
      </c>
      <c r="AFN28" s="40">
        <f t="shared" si="646"/>
        <v>0</v>
      </c>
      <c r="AFO28" s="40">
        <f t="shared" si="646"/>
        <v>0</v>
      </c>
      <c r="AFP28" s="2">
        <f t="shared" si="250"/>
        <v>0</v>
      </c>
      <c r="AFQ28" s="2">
        <f t="shared" si="251"/>
        <v>0</v>
      </c>
      <c r="AFR28" s="152">
        <f>SUM(AA28,BC28,AN28,N28,CC28,QE28,RE28,PE28,PR28,QR28,RR28,IE28,DC28,GR28,HE28,HR28,GE28,FR28,CP28,AAR28,WR28,YR28,AAE28,YE28,XR28,WE28,ZE28,SE28,SR28,TE28,TR28,UE28,DP28,EE28,ZR28,ABE28,ABR28,UR28,VE28,IR28,ME28,MR28,JE28,JR28,KE28,KR28,LE28,LR28,NE28,NR28,ADE28,OR28,OE28,ER28,FE28,BP28,VR28,XE28,ADR28,ACE28,ACR28,AEE28,AER28)</f>
        <v>962</v>
      </c>
      <c r="AFS28" s="152">
        <f>SUM(AB28,BD28,AO28,O28,CD28,QF28,RF28,PF28,PS28,QS28,RS28,IF28,DD28,GS28,HF28,HS28,GF28,FS28,CQ28,AAS28,WS28,YS28,AAF28,YF28,XS28,WF28,ZF28,SF28,SS28,TF28,TS28,UF28,DQ28,EF28,ZS28,ABF28,ABS28,US28,VF28,IS28,MF28,MS28,JF28,JS28,KF28,KS28,LF28,LS28,NF28,NS28,ADF28,OS28,OF28,ES28,FF28,BQ28,VS28,XF28,ADS28,ACF28,ACS28,AEF28,AES28)</f>
        <v>17310506.407999996</v>
      </c>
      <c r="AFT28" s="40">
        <f>SUM(AFR28/12*$A$4)</f>
        <v>561.16666666666674</v>
      </c>
      <c r="AFU28" s="40">
        <f>SUM(AFS28/12*$A$4)</f>
        <v>10097795.404666664</v>
      </c>
      <c r="AFV28" s="152">
        <f t="shared" ref="AFV28:AGB28" si="647">SUM(AE28,BG28,AR28,R28,CG28,QI28,RI28,PI28,PV28,QV28,RV28,II28,DG28,GV28,HI28,HV28,GI28,FV28,CT28,AAV28,WV28,YV28,AAI28,YI28,XV28,WI28,ZI28,SI28,SV28,TI28,TV28,UI28,DT28,EI28,ZV28,ABI28,ABV28,UV28,VI28,IV28,MI28,MV28,JI28,JV28,KI28,KV28,LI28,LV28,NI28,NV28,ADI28,OV28,OI28,EV28,FI28,BT28,VV28,XI28,ADV28,ACI28,ACV28,AEI28,AEV28)</f>
        <v>527</v>
      </c>
      <c r="AFW28" s="152">
        <f t="shared" si="647"/>
        <v>9240907.2799999956</v>
      </c>
      <c r="AFX28" s="152">
        <f t="shared" si="647"/>
        <v>1</v>
      </c>
      <c r="AFY28" s="152">
        <f t="shared" si="647"/>
        <v>16845.919999999998</v>
      </c>
      <c r="AFZ28" s="152">
        <f t="shared" si="647"/>
        <v>856.18000000000006</v>
      </c>
      <c r="AGA28" s="152">
        <f t="shared" si="647"/>
        <v>499.43833333333339</v>
      </c>
      <c r="AGB28" s="152">
        <f t="shared" si="647"/>
        <v>469.02999999999992</v>
      </c>
      <c r="AGC28" s="20">
        <f t="shared" si="524"/>
        <v>-34.166666666666742</v>
      </c>
      <c r="AGD28" s="20">
        <f t="shared" si="525"/>
        <v>-856888.12466666847</v>
      </c>
      <c r="AGE28" s="151">
        <f t="shared" si="505"/>
        <v>0.93911493911493904</v>
      </c>
      <c r="AGF28" s="151">
        <f t="shared" si="506"/>
        <v>0.91514106888413882</v>
      </c>
      <c r="AGH28" s="76"/>
      <c r="AGI28" s="82">
        <f t="shared" si="522"/>
        <v>-1</v>
      </c>
      <c r="AGJ28" s="82">
        <f t="shared" si="523"/>
        <v>-16845.919999999998</v>
      </c>
    </row>
    <row r="29" spans="1:868" ht="30" x14ac:dyDescent="0.25">
      <c r="A29" s="81"/>
      <c r="B29" s="79">
        <v>9</v>
      </c>
      <c r="C29" s="211" t="s">
        <v>537</v>
      </c>
      <c r="D29" s="16" t="s">
        <v>224</v>
      </c>
      <c r="E29" s="17">
        <v>13520</v>
      </c>
      <c r="F29" s="17">
        <v>0.89</v>
      </c>
      <c r="G29" s="17"/>
      <c r="H29" s="121">
        <v>1</v>
      </c>
      <c r="I29" s="123"/>
      <c r="J29" s="17">
        <v>1.4</v>
      </c>
      <c r="K29" s="17">
        <v>1.68</v>
      </c>
      <c r="L29" s="17">
        <v>2.23</v>
      </c>
      <c r="M29" s="21">
        <v>2.57</v>
      </c>
      <c r="N29" s="2">
        <f>план!N27</f>
        <v>20</v>
      </c>
      <c r="O29" s="2">
        <f>план!O27</f>
        <v>336918.39999999997</v>
      </c>
      <c r="P29" s="2">
        <f t="shared" si="252"/>
        <v>11.666666666666668</v>
      </c>
      <c r="Q29" s="2">
        <f t="shared" si="253"/>
        <v>196535.73333333331</v>
      </c>
      <c r="R29" s="15">
        <f>VLOOKUP($C29,'ДС факт при поликлинике'!$D$6:$JC$139,31,0)</f>
        <v>6</v>
      </c>
      <c r="S29" s="15">
        <f>VLOOKUP($C29,'ДС факт при поликлинике'!$D$6:$JC$139,32,0)</f>
        <v>101075.51999999999</v>
      </c>
      <c r="T29" s="15">
        <f>VLOOKUP($C29,'ДС факт при поликлинике'!$D$6:$JC$139,33,0)</f>
        <v>0</v>
      </c>
      <c r="U29" s="15">
        <f>VLOOKUP($C29,'ДС факт при поликлинике'!$D$6:$JC$139,34,0)</f>
        <v>0</v>
      </c>
      <c r="V29" s="2">
        <f>SUM(N29*$F29)</f>
        <v>17.8</v>
      </c>
      <c r="W29" s="2">
        <f>SUM(P29*$F29)</f>
        <v>10.383333333333335</v>
      </c>
      <c r="X29" s="2">
        <f>SUM(R29*$F29)</f>
        <v>5.34</v>
      </c>
      <c r="Y29" s="2">
        <f t="shared" ref="Y29" si="648">SUM(R29-P29)</f>
        <v>-5.6666666666666679</v>
      </c>
      <c r="Z29" s="2">
        <f t="shared" ref="Z29" si="649">SUM(S29-Q29)</f>
        <v>-95460.213333333319</v>
      </c>
      <c r="AA29" s="2">
        <f>план!P27</f>
        <v>0</v>
      </c>
      <c r="AB29" s="2">
        <f>план!Q27</f>
        <v>0</v>
      </c>
      <c r="AC29" s="2">
        <f t="shared" si="0"/>
        <v>0</v>
      </c>
      <c r="AD29" s="2">
        <f t="shared" si="1"/>
        <v>0</v>
      </c>
      <c r="AE29" s="15">
        <f>VLOOKUP($C29,'ДС факт при поликлинике'!$D$6:$JC$139,3,0)</f>
        <v>0</v>
      </c>
      <c r="AF29" s="15">
        <f>VLOOKUP($C29,'ДС факт при поликлинике'!$D$6:$JC$139,4,0)</f>
        <v>0</v>
      </c>
      <c r="AG29" s="15">
        <f>VLOOKUP($C29,'ДС факт при поликлинике'!$D$6:$JC$139,5,0)</f>
        <v>0</v>
      </c>
      <c r="AH29" s="15">
        <f>VLOOKUP($C29,'ДС факт при поликлинике'!$D$6:$JC$139,6,0)</f>
        <v>0</v>
      </c>
      <c r="AI29" s="2">
        <f>SUM(AA29*$F29)</f>
        <v>0</v>
      </c>
      <c r="AJ29" s="2">
        <f>SUM(AC29*$F29)</f>
        <v>0</v>
      </c>
      <c r="AK29" s="2">
        <f>SUM(AE29*$F29)</f>
        <v>0</v>
      </c>
      <c r="AL29" s="2">
        <f t="shared" si="2"/>
        <v>0</v>
      </c>
      <c r="AM29" s="2">
        <f t="shared" si="3"/>
        <v>0</v>
      </c>
      <c r="AN29" s="2">
        <f>план!R27</f>
        <v>0</v>
      </c>
      <c r="AO29" s="2">
        <f>план!S27</f>
        <v>0</v>
      </c>
      <c r="AP29" s="2">
        <f t="shared" si="4"/>
        <v>0</v>
      </c>
      <c r="AQ29" s="2">
        <f t="shared" si="5"/>
        <v>0</v>
      </c>
      <c r="AR29" s="2">
        <f>VLOOKUP($C29,'ДС факт при поликлинике'!$D$6:$JC$141,23,0)</f>
        <v>0</v>
      </c>
      <c r="AS29" s="2">
        <f>VLOOKUP($C29,'ДС факт при поликлинике'!$D$6:$JC$141,24,0)</f>
        <v>0</v>
      </c>
      <c r="AT29" s="2">
        <f>VLOOKUP($C29,'ДС факт при поликлинике'!$D$6:$JC$141,25,0)</f>
        <v>0</v>
      </c>
      <c r="AU29" s="2">
        <f>VLOOKUP($C29,'ДС факт при поликлинике'!$D$6:$JC$141,26,0)</f>
        <v>0</v>
      </c>
      <c r="AV29" s="2">
        <f>SUM(AN29*$F29)</f>
        <v>0</v>
      </c>
      <c r="AW29" s="2">
        <f>SUM(AP29*$F29)</f>
        <v>0</v>
      </c>
      <c r="AX29" s="2">
        <f>SUM(AR29*$F29)</f>
        <v>0</v>
      </c>
      <c r="AY29" s="2">
        <f t="shared" si="6"/>
        <v>0</v>
      </c>
      <c r="AZ29" s="2">
        <f t="shared" si="7"/>
        <v>0</v>
      </c>
      <c r="BA29" s="2"/>
      <c r="BB29" s="2"/>
      <c r="BC29" s="2">
        <f>план!T27</f>
        <v>0</v>
      </c>
      <c r="BD29" s="2">
        <f>план!U27</f>
        <v>0</v>
      </c>
      <c r="BE29" s="2">
        <f t="shared" si="8"/>
        <v>0</v>
      </c>
      <c r="BF29" s="2">
        <f t="shared" si="9"/>
        <v>0</v>
      </c>
      <c r="BG29" s="2">
        <f>VLOOKUP($C29,'ДС факт при поликлинике'!$D$6:$JC$141,7,0)</f>
        <v>0</v>
      </c>
      <c r="BH29" s="2">
        <f>VLOOKUP($C29,'ДС факт при поликлинике'!$D$6:$JC$141,8,0)</f>
        <v>0</v>
      </c>
      <c r="BI29" s="2">
        <f>VLOOKUP($C29,'ДС факт при поликлинике'!$D$6:$JC$141,9,0)</f>
        <v>0</v>
      </c>
      <c r="BJ29" s="2">
        <f>VLOOKUP($C29,'ДС факт при поликлинике'!$D$6:$JC$141,10,0)</f>
        <v>0</v>
      </c>
      <c r="BK29" s="2">
        <f>SUM(BC29*$F29)</f>
        <v>0</v>
      </c>
      <c r="BL29" s="2">
        <f>SUM(BE29*$F29)</f>
        <v>0</v>
      </c>
      <c r="BM29" s="2">
        <f>SUM(BG29*$F29)</f>
        <v>0</v>
      </c>
      <c r="BN29" s="2">
        <f t="shared" si="10"/>
        <v>0</v>
      </c>
      <c r="BO29" s="2">
        <f t="shared" si="11"/>
        <v>0</v>
      </c>
      <c r="BP29" s="2">
        <f>план!V27</f>
        <v>0</v>
      </c>
      <c r="BQ29" s="2">
        <f>план!W27</f>
        <v>0</v>
      </c>
      <c r="BR29" s="2">
        <f t="shared" si="12"/>
        <v>0</v>
      </c>
      <c r="BS29" s="2">
        <f t="shared" si="13"/>
        <v>0</v>
      </c>
      <c r="BT29" s="2">
        <f>VLOOKUP($C29,'ДС факт при поликлинике'!$D$6:$JC$141,27,0)</f>
        <v>0</v>
      </c>
      <c r="BU29" s="2">
        <f>VLOOKUP($C29,'ДС факт при поликлинике'!$D$6:$JC$141,28,0)</f>
        <v>0</v>
      </c>
      <c r="BV29" s="2">
        <f>VLOOKUP($C29,'ДС факт при поликлинике'!$D$6:$JC$141,29,0)</f>
        <v>0</v>
      </c>
      <c r="BW29" s="2">
        <f>VLOOKUP($C29,'ДС факт при поликлинике'!$D$6:$JC$141,30,0)</f>
        <v>0</v>
      </c>
      <c r="BX29" s="2">
        <f>SUM(BP29*$F29)</f>
        <v>0</v>
      </c>
      <c r="BY29" s="2">
        <f>SUM(BR29*$F29)</f>
        <v>0</v>
      </c>
      <c r="BZ29" s="2">
        <f>SUM(BT29*$F29)</f>
        <v>0</v>
      </c>
      <c r="CA29" s="2">
        <f t="shared" si="14"/>
        <v>0</v>
      </c>
      <c r="CB29" s="2">
        <f t="shared" si="15"/>
        <v>0</v>
      </c>
      <c r="CC29" s="2">
        <f>план!X27</f>
        <v>0</v>
      </c>
      <c r="CD29" s="2">
        <f>план!Y27</f>
        <v>0</v>
      </c>
      <c r="CE29" s="2">
        <f t="shared" si="16"/>
        <v>0</v>
      </c>
      <c r="CF29" s="2">
        <f t="shared" si="17"/>
        <v>0</v>
      </c>
      <c r="CG29" s="2">
        <f>VLOOKUP($C29,'ДС факт при поликлинике'!$D$6:$JC$141,51,0)</f>
        <v>0</v>
      </c>
      <c r="CH29" s="2">
        <f>VLOOKUP($C29,'ДС факт при поликлинике'!$D$6:$JC$141,52,0)</f>
        <v>0</v>
      </c>
      <c r="CI29" s="2">
        <f>VLOOKUP($C29,'ДС факт при поликлинике'!$D$6:$JC$141,53,0)</f>
        <v>0</v>
      </c>
      <c r="CJ29" s="2">
        <f>VLOOKUP($C29,'ДС факт при поликлинике'!$D$6:$JC$141,54,0)</f>
        <v>0</v>
      </c>
      <c r="CK29" s="2">
        <f>SUM(CC29*$F29)</f>
        <v>0</v>
      </c>
      <c r="CL29" s="2">
        <f>SUM(CE29*$F29)</f>
        <v>0</v>
      </c>
      <c r="CM29" s="2">
        <f>SUM(CG29*$F29)</f>
        <v>0</v>
      </c>
      <c r="CN29" s="2">
        <f t="shared" si="18"/>
        <v>0</v>
      </c>
      <c r="CO29" s="2">
        <f t="shared" si="19"/>
        <v>0</v>
      </c>
      <c r="CP29" s="2">
        <f>план!Z27</f>
        <v>16</v>
      </c>
      <c r="CQ29" s="2">
        <f>план!AA27</f>
        <v>269534.71999999997</v>
      </c>
      <c r="CR29" s="2">
        <f t="shared" si="20"/>
        <v>9.3333333333333321</v>
      </c>
      <c r="CS29" s="2">
        <f t="shared" si="21"/>
        <v>157228.58666666667</v>
      </c>
      <c r="CT29" s="2">
        <f>VLOOKUP($C29,'ДС факт при поликлинике'!$D$6:$JC$141,235,0)</f>
        <v>11</v>
      </c>
      <c r="CU29" s="2">
        <f>VLOOKUP($C29,'ДС факт при поликлинике'!$D$6:$JC$141,236,0)</f>
        <v>185305.11999999994</v>
      </c>
      <c r="CV29" s="2">
        <f>VLOOKUP($C29,'ДС факт при поликлинике'!$D$6:$JC$141,237,0)</f>
        <v>1</v>
      </c>
      <c r="CW29" s="2">
        <f>VLOOKUP($C29,'ДС факт при поликлинике'!$D$6:$JC$141,238,0)</f>
        <v>16845.919999999998</v>
      </c>
      <c r="CX29" s="2">
        <f>SUM(CP29*$F29)</f>
        <v>14.24</v>
      </c>
      <c r="CY29" s="2">
        <f>SUM(CR29*$F29)</f>
        <v>8.3066666666666649</v>
      </c>
      <c r="CZ29" s="2">
        <f>SUM(CT29*$F29)</f>
        <v>9.7900000000000009</v>
      </c>
      <c r="DA29" s="2">
        <f t="shared" si="22"/>
        <v>1.6666666666666679</v>
      </c>
      <c r="DB29" s="2">
        <f t="shared" si="23"/>
        <v>28076.533333333267</v>
      </c>
      <c r="DC29" s="2">
        <f>план!AB27</f>
        <v>14</v>
      </c>
      <c r="DD29" s="2">
        <f>план!AC27</f>
        <v>235842.88</v>
      </c>
      <c r="DE29" s="2">
        <f t="shared" si="24"/>
        <v>8.1666666666666679</v>
      </c>
      <c r="DF29" s="2">
        <f t="shared" si="25"/>
        <v>137575.01333333334</v>
      </c>
      <c r="DG29" s="2">
        <f>VLOOKUP($C29,'ДС факт при поликлинике'!$D$6:$JC$141,163,0)</f>
        <v>7</v>
      </c>
      <c r="DH29" s="2">
        <f>VLOOKUP($C29,'ДС факт при поликлинике'!$D$6:$JC$141,164,0)</f>
        <v>109498.47999999998</v>
      </c>
      <c r="DI29" s="2">
        <f>VLOOKUP($C29,'ДС факт при поликлинике'!$D$6:$JC$141,165,0)</f>
        <v>0</v>
      </c>
      <c r="DJ29" s="2">
        <f>VLOOKUP($C29,'ДС факт при поликлинике'!$D$6:$JC$141,166,0)</f>
        <v>0</v>
      </c>
      <c r="DK29" s="2">
        <f>SUM(DC29*$F29)</f>
        <v>12.46</v>
      </c>
      <c r="DL29" s="2">
        <f>SUM(DE29*$F29)</f>
        <v>7.2683333333333344</v>
      </c>
      <c r="DM29" s="2">
        <f>SUM(DG29*$F29)</f>
        <v>6.23</v>
      </c>
      <c r="DN29" s="2">
        <f t="shared" si="26"/>
        <v>-1.1666666666666679</v>
      </c>
      <c r="DO29" s="2">
        <f t="shared" si="27"/>
        <v>-28076.533333333355</v>
      </c>
      <c r="DP29" s="2">
        <f>план!AD27</f>
        <v>0</v>
      </c>
      <c r="DQ29" s="2">
        <f>план!AE27</f>
        <v>0</v>
      </c>
      <c r="DR29" s="2">
        <f t="shared" si="28"/>
        <v>0</v>
      </c>
      <c r="DS29" s="2">
        <f t="shared" si="29"/>
        <v>0</v>
      </c>
      <c r="DT29" s="2">
        <f>VLOOKUP($C29,'ДС факт при поликлинике'!$D$6:$JC$141,229,0)</f>
        <v>0</v>
      </c>
      <c r="DU29" s="2">
        <f>VLOOKUP($C29,'ДС факт при поликлинике'!$D$6:$JC$141,230,0)</f>
        <v>0</v>
      </c>
      <c r="DV29" s="2">
        <f>VLOOKUP($C29,'ДС факт при поликлинике'!$D$6:$JC$141,231,0)</f>
        <v>0</v>
      </c>
      <c r="DW29" s="2">
        <f>VLOOKUP($C29,'ДС факт при поликлинике'!$D$6:$JC$141,232,0)</f>
        <v>0</v>
      </c>
      <c r="DX29" s="2">
        <f>SUM(DP29*$F29)</f>
        <v>0</v>
      </c>
      <c r="DY29" s="2">
        <f>SUM(DR29*$F29)</f>
        <v>0</v>
      </c>
      <c r="DZ29" s="2">
        <f>SUM(DT29*$F29)</f>
        <v>0</v>
      </c>
      <c r="EA29" s="2">
        <f t="shared" si="30"/>
        <v>0</v>
      </c>
      <c r="EB29" s="2">
        <f t="shared" si="31"/>
        <v>0</v>
      </c>
      <c r="EC29" s="2"/>
      <c r="ED29" s="2"/>
      <c r="EE29" s="2">
        <f>план!AF27</f>
        <v>10</v>
      </c>
      <c r="EF29" s="2">
        <f>план!AG27</f>
        <v>202151.03999999998</v>
      </c>
      <c r="EG29" s="2">
        <f t="shared" si="32"/>
        <v>5.8333333333333339</v>
      </c>
      <c r="EH29" s="2">
        <f t="shared" si="33"/>
        <v>117921.43999999999</v>
      </c>
      <c r="EI29" s="2">
        <f>VLOOKUP($C29,'ДС факт при поликлинике'!$D$6:$JC$141,239,0)</f>
        <v>5</v>
      </c>
      <c r="EJ29" s="2">
        <f>VLOOKUP($C29,'ДС факт при поликлинике'!$D$6:$JC$141,240,0)</f>
        <v>101075.5</v>
      </c>
      <c r="EK29" s="2">
        <f>VLOOKUP($C29,'ДС факт при поликлинике'!$D$6:$JC$141,241,0)</f>
        <v>0</v>
      </c>
      <c r="EL29" s="2">
        <f>VLOOKUP($C29,'ДС факт при поликлинике'!$D$6:$JC$141,242,0)</f>
        <v>0</v>
      </c>
      <c r="EM29" s="2">
        <f>SUM(EE29*$F29)</f>
        <v>8.9</v>
      </c>
      <c r="EN29" s="2">
        <f>SUM(EG29*$F29)</f>
        <v>5.1916666666666673</v>
      </c>
      <c r="EO29" s="2">
        <f>SUM(EI29*$F29)</f>
        <v>4.45</v>
      </c>
      <c r="EP29" s="2">
        <f t="shared" si="34"/>
        <v>-0.83333333333333393</v>
      </c>
      <c r="EQ29" s="2">
        <f t="shared" si="35"/>
        <v>-16845.939999999988</v>
      </c>
      <c r="ER29" s="2">
        <f>план!AH27</f>
        <v>32</v>
      </c>
      <c r="ES29" s="2">
        <f>план!AI27</f>
        <v>539069.43999999994</v>
      </c>
      <c r="ET29" s="2">
        <f t="shared" si="36"/>
        <v>18.666666666666664</v>
      </c>
      <c r="EU29" s="2">
        <f t="shared" si="37"/>
        <v>314457.17333333334</v>
      </c>
      <c r="EV29" s="2">
        <f>VLOOKUP($C29,'ДС факт при поликлинике'!$D$6:$JC$141,11,0)</f>
        <v>19</v>
      </c>
      <c r="EW29" s="2">
        <f>VLOOKUP($C29,'ДС факт при поликлинике'!$D$6:$JC$141,12,0)</f>
        <v>320072.47999999981</v>
      </c>
      <c r="EX29" s="2">
        <f>VLOOKUP($C29,'ДС факт при поликлинике'!$D$6:$JC$141,13,0)</f>
        <v>0</v>
      </c>
      <c r="EY29" s="2">
        <f>VLOOKUP($C29,'ДС факт при поликлинике'!$D$6:$JC$141,14,0)</f>
        <v>0</v>
      </c>
      <c r="EZ29" s="2">
        <f>SUM(ER29*$F29)</f>
        <v>28.48</v>
      </c>
      <c r="FA29" s="2">
        <f>SUM(ET29*$F29)</f>
        <v>16.61333333333333</v>
      </c>
      <c r="FB29" s="2">
        <f>SUM(EV29*$F29)</f>
        <v>16.91</v>
      </c>
      <c r="FC29" s="2">
        <f t="shared" si="38"/>
        <v>0.3333333333333357</v>
      </c>
      <c r="FD29" s="2">
        <f t="shared" si="39"/>
        <v>5615.3066666664672</v>
      </c>
      <c r="FE29" s="2">
        <f>план!AJ27</f>
        <v>0</v>
      </c>
      <c r="FF29" s="2">
        <f>план!AK27</f>
        <v>0</v>
      </c>
      <c r="FG29" s="2">
        <f t="shared" si="40"/>
        <v>0</v>
      </c>
      <c r="FH29" s="2">
        <f t="shared" si="41"/>
        <v>0</v>
      </c>
      <c r="FI29" s="2">
        <f>VLOOKUP($C29,'ДС факт при поликлинике'!$D$6:$JC$141,243,0)</f>
        <v>0</v>
      </c>
      <c r="FJ29" s="2">
        <f>VLOOKUP($C29,'ДС факт при поликлинике'!$D$6:$JC$141,244,0)</f>
        <v>0</v>
      </c>
      <c r="FK29" s="2">
        <f>VLOOKUP($C29,'ДС факт при поликлинике'!$D$6:$JC$141,245,0)</f>
        <v>0</v>
      </c>
      <c r="FL29" s="2">
        <f>VLOOKUP($C29,'ДС факт при поликлинике'!$D$6:$JC$141,246,0)</f>
        <v>0</v>
      </c>
      <c r="FM29" s="2">
        <f>SUM(FE29*$F29)</f>
        <v>0</v>
      </c>
      <c r="FN29" s="2">
        <f>SUM(FG29*$F29)</f>
        <v>0</v>
      </c>
      <c r="FO29" s="2">
        <f>SUM(FI29*$F29)</f>
        <v>0</v>
      </c>
      <c r="FP29" s="2">
        <f t="shared" si="42"/>
        <v>0</v>
      </c>
      <c r="FQ29" s="2">
        <f t="shared" si="43"/>
        <v>0</v>
      </c>
      <c r="FR29" s="2">
        <f>план!AL27</f>
        <v>0</v>
      </c>
      <c r="FS29" s="2">
        <f>план!AM27</f>
        <v>0</v>
      </c>
      <c r="FT29" s="2">
        <f t="shared" si="44"/>
        <v>0</v>
      </c>
      <c r="FU29" s="2">
        <f t="shared" si="45"/>
        <v>0</v>
      </c>
      <c r="FV29" s="2">
        <f>VLOOKUP($C29,'ДС факт при поликлинике'!$D$6:$JC$141,197,0)</f>
        <v>0</v>
      </c>
      <c r="FW29" s="2">
        <f>VLOOKUP($C29,'ДС факт при поликлинике'!$D$6:$JC$141,198,0)</f>
        <v>0</v>
      </c>
      <c r="FX29" s="2">
        <f>VLOOKUP($C29,'ДС факт при поликлинике'!$D$6:$JC$141,199,0)</f>
        <v>0</v>
      </c>
      <c r="FY29" s="2">
        <f>VLOOKUP($C29,'ДС факт при поликлинике'!$D$6:$JC$141,200,0)</f>
        <v>0</v>
      </c>
      <c r="FZ29" s="2">
        <f>SUM(FR29*$F29)</f>
        <v>0</v>
      </c>
      <c r="GA29" s="2">
        <f>SUM(FT29*$F29)</f>
        <v>0</v>
      </c>
      <c r="GB29" s="2">
        <f>SUM(FV29*$F29)</f>
        <v>0</v>
      </c>
      <c r="GC29" s="2">
        <f t="shared" si="46"/>
        <v>0</v>
      </c>
      <c r="GD29" s="2">
        <f t="shared" si="47"/>
        <v>0</v>
      </c>
      <c r="GE29" s="2">
        <f>план!AN27</f>
        <v>0</v>
      </c>
      <c r="GF29" s="2">
        <f>план!AO27</f>
        <v>0</v>
      </c>
      <c r="GG29" s="2">
        <f t="shared" si="48"/>
        <v>0</v>
      </c>
      <c r="GH29" s="2">
        <f t="shared" si="49"/>
        <v>0</v>
      </c>
      <c r="GI29" s="2">
        <f>VLOOKUP($C29,'ДС факт при поликлинике'!$D$6:$JC$141,201,0)</f>
        <v>0</v>
      </c>
      <c r="GJ29" s="2">
        <f>VLOOKUP($C29,'ДС факт при поликлинике'!$D$6:$JC$141,202,0)</f>
        <v>0</v>
      </c>
      <c r="GK29" s="2">
        <f>VLOOKUP($C29,'ДС факт при поликлинике'!$D$6:$JC$141,203,0)</f>
        <v>0</v>
      </c>
      <c r="GL29" s="2">
        <f>VLOOKUP($C29,'ДС факт при поликлинике'!$D$6:$JC$141,204,0)</f>
        <v>0</v>
      </c>
      <c r="GM29" s="2">
        <f>SUM(GE29*$F29)</f>
        <v>0</v>
      </c>
      <c r="GN29" s="2">
        <f>SUM(GG29*$F29)</f>
        <v>0</v>
      </c>
      <c r="GO29" s="2">
        <f>SUM(GI29*$F29)</f>
        <v>0</v>
      </c>
      <c r="GP29" s="2">
        <f t="shared" si="50"/>
        <v>0</v>
      </c>
      <c r="GQ29" s="2">
        <f t="shared" si="51"/>
        <v>0</v>
      </c>
      <c r="GR29" s="2">
        <f>план!AP27</f>
        <v>0</v>
      </c>
      <c r="GS29" s="2">
        <f>план!AQ27</f>
        <v>0</v>
      </c>
      <c r="GT29" s="2">
        <f t="shared" si="52"/>
        <v>0</v>
      </c>
      <c r="GU29" s="2">
        <f t="shared" si="53"/>
        <v>0</v>
      </c>
      <c r="GV29" s="2">
        <f>VLOOKUP($C29,'ДС факт при поликлинике'!$D$6:$JC$141,171,0)</f>
        <v>0</v>
      </c>
      <c r="GW29" s="2">
        <f>VLOOKUP($C29,'ДС факт при поликлинике'!$D$6:$JC$141,172,0)</f>
        <v>0</v>
      </c>
      <c r="GX29" s="2">
        <f>VLOOKUP($C29,'ДС факт при поликлинике'!$D$6:$JC$141,173,0)</f>
        <v>0</v>
      </c>
      <c r="GY29" s="2">
        <f>VLOOKUP($C29,'ДС факт при поликлинике'!$D$6:$JC$141,174,0)</f>
        <v>0</v>
      </c>
      <c r="GZ29" s="2">
        <f>SUM(GR29*$F29)</f>
        <v>0</v>
      </c>
      <c r="HA29" s="2">
        <f>SUM(GT29*$F29)</f>
        <v>0</v>
      </c>
      <c r="HB29" s="2">
        <f>SUM(GV29*$F29)</f>
        <v>0</v>
      </c>
      <c r="HC29" s="2">
        <f t="shared" si="54"/>
        <v>0</v>
      </c>
      <c r="HD29" s="2">
        <f t="shared" si="55"/>
        <v>0</v>
      </c>
      <c r="HE29" s="2">
        <f>план!AR27</f>
        <v>0</v>
      </c>
      <c r="HF29" s="2">
        <f>план!AS27</f>
        <v>0</v>
      </c>
      <c r="HG29" s="2">
        <f t="shared" si="56"/>
        <v>0</v>
      </c>
      <c r="HH29" s="2">
        <f t="shared" si="57"/>
        <v>0</v>
      </c>
      <c r="HI29" s="2">
        <f>VLOOKUP($C29,'ДС факт при поликлинике'!$D$6:$JC$141,175,0)</f>
        <v>0</v>
      </c>
      <c r="HJ29" s="2">
        <f>VLOOKUP($C29,'ДС факт при поликлинике'!$D$6:$JC$141,176,0)</f>
        <v>0</v>
      </c>
      <c r="HK29" s="2">
        <f>VLOOKUP($C29,'ДС факт при поликлинике'!$D$6:$JC$141,177,0)</f>
        <v>0</v>
      </c>
      <c r="HL29" s="2">
        <f>VLOOKUP($C29,'ДС факт при поликлинике'!$D$6:$JC$141,178,0)</f>
        <v>0</v>
      </c>
      <c r="HM29" s="2">
        <f>SUM(HE29*$F29)</f>
        <v>0</v>
      </c>
      <c r="HN29" s="2">
        <f>SUM(HG29*$F29)</f>
        <v>0</v>
      </c>
      <c r="HO29" s="2">
        <f>SUM(HI29*$F29)</f>
        <v>0</v>
      </c>
      <c r="HP29" s="2">
        <f t="shared" si="58"/>
        <v>0</v>
      </c>
      <c r="HQ29" s="2">
        <f t="shared" si="59"/>
        <v>0</v>
      </c>
      <c r="HR29" s="2">
        <f>план!AT27</f>
        <v>0</v>
      </c>
      <c r="HS29" s="2">
        <f>план!AU27</f>
        <v>0</v>
      </c>
      <c r="HT29" s="2">
        <f t="shared" si="60"/>
        <v>0</v>
      </c>
      <c r="HU29" s="2">
        <f t="shared" si="61"/>
        <v>0</v>
      </c>
      <c r="HV29" s="2">
        <f>VLOOKUP($C29,'ДС факт при поликлинике'!$D$6:$JC$141,179,0)</f>
        <v>0</v>
      </c>
      <c r="HW29" s="2">
        <f>VLOOKUP($C29,'ДС факт при поликлинике'!$D$6:$JC$141,180,0)</f>
        <v>0</v>
      </c>
      <c r="HX29" s="2">
        <f>VLOOKUP($C29,'ДС факт при поликлинике'!$D$6:$JC$141,181,0)</f>
        <v>0</v>
      </c>
      <c r="HY29" s="2">
        <f>VLOOKUP($C29,'ДС факт при поликлинике'!$D$6:$JC$141,182,0)</f>
        <v>0</v>
      </c>
      <c r="HZ29" s="2">
        <f>SUM(HR29*$F29)</f>
        <v>0</v>
      </c>
      <c r="IA29" s="2">
        <f>SUM(HT29*$F29)</f>
        <v>0</v>
      </c>
      <c r="IB29" s="2">
        <f>SUM(HV29*$F29)</f>
        <v>0</v>
      </c>
      <c r="IC29" s="2">
        <f t="shared" si="62"/>
        <v>0</v>
      </c>
      <c r="ID29" s="2">
        <f t="shared" si="63"/>
        <v>0</v>
      </c>
      <c r="IE29" s="2">
        <f>план!AV27</f>
        <v>5</v>
      </c>
      <c r="IF29" s="2">
        <f>план!AW27</f>
        <v>84229.599999999991</v>
      </c>
      <c r="IG29" s="2">
        <f t="shared" si="64"/>
        <v>2.916666666666667</v>
      </c>
      <c r="IH29" s="2">
        <f t="shared" si="65"/>
        <v>49133.933333333327</v>
      </c>
      <c r="II29" s="2">
        <f>VLOOKUP($C29,'ДС факт при поликлинике'!$D$6:$JC$141,129,0)</f>
        <v>9</v>
      </c>
      <c r="IJ29" s="2">
        <f>VLOOKUP($C29,'ДС факт при поликлинике'!$D$6:$JC$141,130,0)</f>
        <v>151613.27999999997</v>
      </c>
      <c r="IK29" s="2">
        <f>VLOOKUP($C29,'ДС факт при поликлинике'!$D$6:$JC$141,131,0)</f>
        <v>0</v>
      </c>
      <c r="IL29" s="2">
        <f>VLOOKUP($C29,'ДС факт при поликлинике'!$D$6:$JC$141,132,0)</f>
        <v>0</v>
      </c>
      <c r="IM29" s="2">
        <f>SUM(IE29*$F29)</f>
        <v>4.45</v>
      </c>
      <c r="IN29" s="2">
        <f>SUM(IG29*$F29)</f>
        <v>2.5958333333333337</v>
      </c>
      <c r="IO29" s="2">
        <f>SUM(II29*$F29)</f>
        <v>8.01</v>
      </c>
      <c r="IP29" s="2">
        <f t="shared" si="66"/>
        <v>6.083333333333333</v>
      </c>
      <c r="IQ29" s="2">
        <f t="shared" si="67"/>
        <v>102479.34666666665</v>
      </c>
      <c r="IR29" s="2">
        <f>план!AX27</f>
        <v>145</v>
      </c>
      <c r="IS29" s="2">
        <f>план!AY27</f>
        <v>2442658.4</v>
      </c>
      <c r="IT29" s="2">
        <f t="shared" si="68"/>
        <v>84.583333333333343</v>
      </c>
      <c r="IU29" s="2">
        <f t="shared" si="69"/>
        <v>1424884.0666666667</v>
      </c>
      <c r="IV29" s="2">
        <f>VLOOKUP($C29,'ДС факт при поликлинике'!$D$6:$JC$141,125,0)</f>
        <v>88</v>
      </c>
      <c r="IW29" s="2">
        <f>VLOOKUP($C29,'ДС факт при поликлинике'!$D$6:$JC$141,126,0)</f>
        <v>1482440.959999999</v>
      </c>
      <c r="IX29" s="2">
        <f>VLOOKUP($C29,'ДС факт при поликлинике'!$D$6:$JC$141,127,0)</f>
        <v>0</v>
      </c>
      <c r="IY29" s="2">
        <f>VLOOKUP($C29,'ДС факт при поликлинике'!$D$6:$JC$141,128,0)</f>
        <v>0</v>
      </c>
      <c r="IZ29" s="2">
        <f>SUM(IR29*$F29)</f>
        <v>129.05000000000001</v>
      </c>
      <c r="JA29" s="2">
        <f>SUM(IT29*$F29)</f>
        <v>75.279166666666683</v>
      </c>
      <c r="JB29" s="2">
        <f>SUM(IV29*$F29)</f>
        <v>78.320000000000007</v>
      </c>
      <c r="JC29" s="2">
        <f t="shared" si="70"/>
        <v>3.4166666666666572</v>
      </c>
      <c r="JD29" s="2">
        <f t="shared" si="71"/>
        <v>57556.89333333238</v>
      </c>
      <c r="JE29" s="2">
        <f>план!AZ27</f>
        <v>25</v>
      </c>
      <c r="JF29" s="2">
        <f>план!BA27</f>
        <v>421148</v>
      </c>
      <c r="JG29" s="2">
        <f t="shared" si="72"/>
        <v>14.583333333333334</v>
      </c>
      <c r="JH29" s="2">
        <f t="shared" si="73"/>
        <v>245669.66666666666</v>
      </c>
      <c r="JI29" s="2">
        <f>VLOOKUP($C29,'ДС факт при поликлинике'!$D$6:$JC$141,161,0)</f>
        <v>14</v>
      </c>
      <c r="JJ29" s="2">
        <f>VLOOKUP($C29,'ДС факт при поликлинике'!$D$6:$JC$141,162,0)</f>
        <v>235842.87999999989</v>
      </c>
      <c r="JK29" s="2"/>
      <c r="JL29" s="2"/>
      <c r="JM29" s="2">
        <f>SUM(JE29*$F29)</f>
        <v>22.25</v>
      </c>
      <c r="JN29" s="2">
        <f>SUM(JG29*$F29)</f>
        <v>12.979166666666668</v>
      </c>
      <c r="JO29" s="2">
        <f>SUM(JI29*$F29)</f>
        <v>12.46</v>
      </c>
      <c r="JP29" s="2">
        <f t="shared" si="74"/>
        <v>-0.58333333333333393</v>
      </c>
      <c r="JQ29" s="2">
        <f t="shared" si="75"/>
        <v>-9826.7866666667687</v>
      </c>
      <c r="JR29" s="2">
        <f>план!BB27</f>
        <v>124</v>
      </c>
      <c r="JS29" s="2">
        <f>план!BC27</f>
        <v>2088894.0799999998</v>
      </c>
      <c r="JT29" s="2">
        <f t="shared" si="76"/>
        <v>72.333333333333343</v>
      </c>
      <c r="JU29" s="2">
        <f t="shared" si="77"/>
        <v>1218521.5466666666</v>
      </c>
      <c r="JV29" s="2">
        <f>VLOOKUP($C29,'ДС факт при поликлинике'!$D$6:$JC$141,133,0)</f>
        <v>75</v>
      </c>
      <c r="JW29" s="2">
        <f>VLOOKUP($C29,'ДС факт при поликлинике'!$D$6:$JC$141,134,0)</f>
        <v>1263444</v>
      </c>
      <c r="JX29" s="2">
        <f>VLOOKUP($C29,'ДС факт при поликлинике'!$D$6:$JC$141,135,0)</f>
        <v>0</v>
      </c>
      <c r="JY29" s="2">
        <f>VLOOKUP($C29,'ДС факт при поликлинике'!$D$6:$JC$141,136,0)</f>
        <v>0</v>
      </c>
      <c r="JZ29" s="2">
        <f>SUM(JR29*$F29)</f>
        <v>110.36</v>
      </c>
      <c r="KA29" s="2">
        <f>SUM(JT29*$F29)</f>
        <v>64.376666666666679</v>
      </c>
      <c r="KB29" s="2">
        <f>SUM(JV29*$F29)</f>
        <v>66.75</v>
      </c>
      <c r="KC29" s="2">
        <f t="shared" si="78"/>
        <v>2.6666666666666572</v>
      </c>
      <c r="KD29" s="2">
        <f t="shared" si="79"/>
        <v>44922.453333333367</v>
      </c>
      <c r="KE29" s="2">
        <f>план!BD27</f>
        <v>7</v>
      </c>
      <c r="KF29" s="2">
        <f>план!BE27</f>
        <v>117921.44</v>
      </c>
      <c r="KG29" s="2">
        <f t="shared" si="80"/>
        <v>4.0833333333333339</v>
      </c>
      <c r="KH29" s="2">
        <f t="shared" si="81"/>
        <v>68787.506666666668</v>
      </c>
      <c r="KI29" s="2">
        <f>VLOOKUP($C29,'ДС факт при поликлинике'!$D$6:$JC$141,137,0)</f>
        <v>4</v>
      </c>
      <c r="KJ29" s="2">
        <f>VLOOKUP($C29,'ДС факт при поликлинике'!$D$6:$JC$141,138,0)</f>
        <v>67383.679999999993</v>
      </c>
      <c r="KK29" s="2">
        <f>VLOOKUP($C29,'ДС факт при поликлинике'!$D$6:$JC$141,139,0)</f>
        <v>0</v>
      </c>
      <c r="KL29" s="2">
        <f>VLOOKUP($C29,'ДС факт при поликлинике'!$D$6:$JC$141,140,0)</f>
        <v>0</v>
      </c>
      <c r="KM29" s="2">
        <f>SUM(KE29*$F29)</f>
        <v>6.23</v>
      </c>
      <c r="KN29" s="2">
        <f>SUM(KG29*$F29)</f>
        <v>3.6341666666666672</v>
      </c>
      <c r="KO29" s="2">
        <f>SUM(KI29*$F29)</f>
        <v>3.56</v>
      </c>
      <c r="KP29" s="2">
        <f t="shared" si="82"/>
        <v>-8.3333333333333925E-2</v>
      </c>
      <c r="KQ29" s="2">
        <f t="shared" si="83"/>
        <v>-1403.826666666675</v>
      </c>
      <c r="KR29" s="2">
        <f>план!BF27</f>
        <v>81</v>
      </c>
      <c r="KS29" s="2">
        <f>план!BG27</f>
        <v>1364519.52</v>
      </c>
      <c r="KT29" s="2">
        <f t="shared" si="84"/>
        <v>47.25</v>
      </c>
      <c r="KU29" s="2">
        <f t="shared" si="85"/>
        <v>795969.72000000009</v>
      </c>
      <c r="KV29" s="2">
        <f>VLOOKUP($C29,'ДС факт при поликлинике'!$D$6:$JC$141,141,0)</f>
        <v>43</v>
      </c>
      <c r="KW29" s="2">
        <f>VLOOKUP($C29,'ДС факт при поликлинике'!$D$6:$JC$141,142,0)</f>
        <v>724374.56</v>
      </c>
      <c r="KX29" s="2"/>
      <c r="KY29" s="2"/>
      <c r="KZ29" s="2">
        <f>SUM(KR29*$F29)</f>
        <v>72.09</v>
      </c>
      <c r="LA29" s="2">
        <f>SUM(KT29*$F29)</f>
        <v>42.052500000000002</v>
      </c>
      <c r="LB29" s="2">
        <f>SUM(KV29*$F29)</f>
        <v>38.270000000000003</v>
      </c>
      <c r="LC29" s="2">
        <f t="shared" si="86"/>
        <v>-4.25</v>
      </c>
      <c r="LD29" s="2">
        <f t="shared" si="87"/>
        <v>-71595.160000000033</v>
      </c>
      <c r="LE29" s="2">
        <f>план!BH27</f>
        <v>41</v>
      </c>
      <c r="LF29" s="2">
        <f>план!BI27</f>
        <v>690682.72</v>
      </c>
      <c r="LG29" s="2">
        <f t="shared" si="88"/>
        <v>23.916666666666664</v>
      </c>
      <c r="LH29" s="2">
        <f t="shared" si="89"/>
        <v>402898.25333333336</v>
      </c>
      <c r="LI29" s="2">
        <f>VLOOKUP($C29,'ДС факт при поликлинике'!$D$6:$JC$141,143,0)</f>
        <v>23</v>
      </c>
      <c r="LJ29" s="2">
        <f>VLOOKUP($C29,'ДС факт при поликлинике'!$D$6:$JC$141,144,0)</f>
        <v>387456.15999999974</v>
      </c>
      <c r="LK29" s="2"/>
      <c r="LL29" s="2"/>
      <c r="LM29" s="2">
        <f>SUM(LE29*$F29)</f>
        <v>36.49</v>
      </c>
      <c r="LN29" s="2">
        <f>SUM(LG29*$F29)</f>
        <v>21.285833333333333</v>
      </c>
      <c r="LO29" s="2">
        <f>SUM(LI29*$F29)</f>
        <v>20.47</v>
      </c>
      <c r="LP29" s="2">
        <f t="shared" si="90"/>
        <v>-0.9166666666666643</v>
      </c>
      <c r="LQ29" s="2">
        <f t="shared" si="91"/>
        <v>-15442.093333333614</v>
      </c>
      <c r="LR29" s="2">
        <f>план!BJ27</f>
        <v>10</v>
      </c>
      <c r="LS29" s="2">
        <f>план!BK27</f>
        <v>168459.19999999998</v>
      </c>
      <c r="LT29" s="2">
        <f t="shared" si="92"/>
        <v>5.8333333333333339</v>
      </c>
      <c r="LU29" s="2">
        <f t="shared" si="93"/>
        <v>98267.866666666654</v>
      </c>
      <c r="LV29" s="2">
        <f>VLOOKUP($C29,'ДС факт при поликлинике'!$D$6:$JC$141,145,0)</f>
        <v>8</v>
      </c>
      <c r="LW29" s="2">
        <f>VLOOKUP($C29,'ДС факт при поликлинике'!$D$6:$JC$141,146,0)</f>
        <v>126344.39999999998</v>
      </c>
      <c r="LX29" s="2"/>
      <c r="LY29" s="2"/>
      <c r="LZ29" s="2">
        <f>SUM(LR29*$F29)</f>
        <v>8.9</v>
      </c>
      <c r="MA29" s="2">
        <f>SUM(LT29*$F29)</f>
        <v>5.1916666666666673</v>
      </c>
      <c r="MB29" s="2">
        <f>SUM(LV29*$F29)</f>
        <v>7.12</v>
      </c>
      <c r="MC29" s="2">
        <f t="shared" si="94"/>
        <v>2.1666666666666661</v>
      </c>
      <c r="MD29" s="2">
        <f t="shared" si="95"/>
        <v>28076.533333333326</v>
      </c>
      <c r="ME29" s="2">
        <f>план!BL27</f>
        <v>0</v>
      </c>
      <c r="MF29" s="2">
        <f>план!BM27</f>
        <v>0</v>
      </c>
      <c r="MG29" s="2">
        <f t="shared" si="96"/>
        <v>0</v>
      </c>
      <c r="MH29" s="2">
        <f t="shared" si="97"/>
        <v>0</v>
      </c>
      <c r="MI29" s="2">
        <f>VLOOKUP($C29,'ДС факт при поликлинике'!$D$6:$JC$141,183,0)</f>
        <v>0</v>
      </c>
      <c r="MJ29" s="2">
        <f>VLOOKUP($C29,'ДС факт при поликлинике'!$D$6:$JC$141,184,0)</f>
        <v>0</v>
      </c>
      <c r="MK29" s="2">
        <f>VLOOKUP($C29,'ДС факт при поликлинике'!$D$6:$JC$141,185,0)</f>
        <v>0</v>
      </c>
      <c r="ML29" s="2">
        <f>VLOOKUP($C29,'ДС факт при поликлинике'!$D$6:$JC$141,186,0)</f>
        <v>0</v>
      </c>
      <c r="MM29" s="2">
        <f>SUM(ME29*$F29)</f>
        <v>0</v>
      </c>
      <c r="MN29" s="2">
        <f>SUM(MG29*$F29)</f>
        <v>0</v>
      </c>
      <c r="MO29" s="2">
        <f>SUM(MI29*$F29)</f>
        <v>0</v>
      </c>
      <c r="MP29" s="2">
        <f t="shared" si="98"/>
        <v>0</v>
      </c>
      <c r="MQ29" s="2">
        <f t="shared" si="99"/>
        <v>0</v>
      </c>
      <c r="MR29" s="2">
        <f>план!BN27</f>
        <v>0</v>
      </c>
      <c r="MS29" s="2">
        <f>план!BO27</f>
        <v>0</v>
      </c>
      <c r="MT29" s="2">
        <f t="shared" si="100"/>
        <v>0</v>
      </c>
      <c r="MU29" s="2">
        <f t="shared" si="101"/>
        <v>0</v>
      </c>
      <c r="MV29" s="2">
        <f>VLOOKUP($C29,'ДС факт при поликлинике'!$D$6:$JC$141,187,0)</f>
        <v>0</v>
      </c>
      <c r="MW29" s="2">
        <f>VLOOKUP($C29,'ДС факт при поликлинике'!$D$6:$JC$141,188,0)</f>
        <v>0</v>
      </c>
      <c r="MX29" s="2"/>
      <c r="MY29" s="2"/>
      <c r="MZ29" s="2">
        <f>SUM(MR29*$F29)</f>
        <v>0</v>
      </c>
      <c r="NA29" s="2">
        <f>SUM(MT29*$F29)</f>
        <v>0</v>
      </c>
      <c r="NB29" s="2">
        <f>SUM(MV29*$F29)</f>
        <v>0</v>
      </c>
      <c r="NC29" s="2">
        <f t="shared" si="102"/>
        <v>0</v>
      </c>
      <c r="ND29" s="2">
        <f t="shared" si="103"/>
        <v>0</v>
      </c>
      <c r="NE29" s="2">
        <f>план!BP27</f>
        <v>0</v>
      </c>
      <c r="NF29" s="2">
        <f>план!BQ27</f>
        <v>0</v>
      </c>
      <c r="NG29" s="2">
        <f t="shared" si="104"/>
        <v>0</v>
      </c>
      <c r="NH29" s="2">
        <f t="shared" si="105"/>
        <v>0</v>
      </c>
      <c r="NI29" s="2">
        <f>VLOOKUP($C29,'ДС факт при поликлинике'!$D$6:$JC$141,189,0)</f>
        <v>0</v>
      </c>
      <c r="NJ29" s="2">
        <f>VLOOKUP($C29,'ДС факт при поликлинике'!$D$6:$JC$141,190,0)</f>
        <v>0</v>
      </c>
      <c r="NK29" s="2"/>
      <c r="NL29" s="2"/>
      <c r="NM29" s="2">
        <f>SUM(NE29*$F29)</f>
        <v>0</v>
      </c>
      <c r="NN29" s="2">
        <f>SUM(NG29*$F29)</f>
        <v>0</v>
      </c>
      <c r="NO29" s="2">
        <f>SUM(NI29*$F29)</f>
        <v>0</v>
      </c>
      <c r="NP29" s="2">
        <f t="shared" si="106"/>
        <v>0</v>
      </c>
      <c r="NQ29" s="2">
        <f t="shared" si="107"/>
        <v>0</v>
      </c>
      <c r="NR29" s="2">
        <f>план!BR27</f>
        <v>0</v>
      </c>
      <c r="NS29" s="2">
        <f>план!BS27</f>
        <v>0</v>
      </c>
      <c r="NT29" s="2">
        <f t="shared" si="108"/>
        <v>0</v>
      </c>
      <c r="NU29" s="2">
        <f t="shared" si="109"/>
        <v>0</v>
      </c>
      <c r="NV29" s="2">
        <f>VLOOKUP($C29,'ДС факт при поликлинике'!$D$6:$JC$141,191,0)</f>
        <v>0</v>
      </c>
      <c r="NW29" s="2">
        <f>VLOOKUP($C29,'ДС факт при поликлинике'!$D$6:$JC$141,192,0)</f>
        <v>0</v>
      </c>
      <c r="NX29" s="2"/>
      <c r="NY29" s="2"/>
      <c r="NZ29" s="2">
        <f>SUM(NR29*$F29)</f>
        <v>0</v>
      </c>
      <c r="OA29" s="2">
        <f>SUM(NT29*$F29)</f>
        <v>0</v>
      </c>
      <c r="OB29" s="2">
        <f>SUM(NV29*$F29)</f>
        <v>0</v>
      </c>
      <c r="OC29" s="2">
        <f t="shared" si="110"/>
        <v>0</v>
      </c>
      <c r="OD29" s="2">
        <f t="shared" si="111"/>
        <v>0</v>
      </c>
      <c r="OE29" s="2">
        <f>план!BT27</f>
        <v>5</v>
      </c>
      <c r="OF29" s="2">
        <f>план!BU27</f>
        <v>84229.599999999991</v>
      </c>
      <c r="OG29" s="2">
        <f t="shared" si="112"/>
        <v>2.916666666666667</v>
      </c>
      <c r="OH29" s="2">
        <f t="shared" si="113"/>
        <v>49133.933333333327</v>
      </c>
      <c r="OI29" s="2">
        <f>VLOOKUP($C29,'ДС факт при поликлинике'!$D$6:$JC$141,149,0)</f>
        <v>4</v>
      </c>
      <c r="OJ29" s="2">
        <f>VLOOKUP($C29,'ДС факт при поликлинике'!$D$6:$JC$141,150,0)</f>
        <v>67383.679999999993</v>
      </c>
      <c r="OK29" s="2"/>
      <c r="OL29" s="2"/>
      <c r="OM29" s="2">
        <f>SUM(OE29*$F29)</f>
        <v>4.45</v>
      </c>
      <c r="ON29" s="2">
        <f>SUM(OG29*$F29)</f>
        <v>2.5958333333333337</v>
      </c>
      <c r="OO29" s="2">
        <f>SUM(OI29*$F29)</f>
        <v>3.56</v>
      </c>
      <c r="OP29" s="2">
        <f t="shared" si="114"/>
        <v>1.083333333333333</v>
      </c>
      <c r="OQ29" s="2">
        <f t="shared" si="115"/>
        <v>18249.746666666666</v>
      </c>
      <c r="OR29" s="2">
        <f>план!BV27</f>
        <v>5</v>
      </c>
      <c r="OS29" s="2">
        <f>план!BW27</f>
        <v>84229.599999999991</v>
      </c>
      <c r="OT29" s="2">
        <f t="shared" si="116"/>
        <v>2.916666666666667</v>
      </c>
      <c r="OU29" s="2">
        <f t="shared" si="117"/>
        <v>49133.933333333327</v>
      </c>
      <c r="OV29" s="2">
        <f>VLOOKUP($C29,'ДС факт при поликлинике'!$D$6:$JC$141,247,0)</f>
        <v>2</v>
      </c>
      <c r="OW29" s="2">
        <f>VLOOKUP($C29,'ДС факт при поликлинике'!$D$6:$JC$141,248,0)</f>
        <v>33691.839999999997</v>
      </c>
      <c r="OX29" s="2"/>
      <c r="OY29" s="2"/>
      <c r="OZ29" s="2">
        <f>SUM(OR29*$F29)</f>
        <v>4.45</v>
      </c>
      <c r="PA29" s="2">
        <f>SUM(OT29*$F29)</f>
        <v>2.5958333333333337</v>
      </c>
      <c r="PB29" s="2">
        <f>SUM(OV29*$F29)</f>
        <v>1.78</v>
      </c>
      <c r="PC29" s="2">
        <f t="shared" si="118"/>
        <v>-0.91666666666666696</v>
      </c>
      <c r="PD29" s="2">
        <f t="shared" si="119"/>
        <v>-15442.093333333331</v>
      </c>
      <c r="PE29" s="2">
        <f>план!BX27</f>
        <v>20</v>
      </c>
      <c r="PF29" s="2">
        <f>план!BY27</f>
        <v>336918.39999999997</v>
      </c>
      <c r="PG29" s="2">
        <f t="shared" si="120"/>
        <v>11.666666666666668</v>
      </c>
      <c r="PH29" s="2">
        <f t="shared" si="121"/>
        <v>196535.73333333331</v>
      </c>
      <c r="PI29" s="2">
        <f>VLOOKUP($C29,'ДС факт при поликлинике'!$D$6:$JC$141,95,0)</f>
        <v>27</v>
      </c>
      <c r="PJ29" s="2">
        <f>VLOOKUP($C29,'ДС факт при поликлинике'!$D$6:$JC$141,96,0)</f>
        <v>446416.87999999971</v>
      </c>
      <c r="PK29" s="2">
        <f>VLOOKUP($C29,'ДС факт при поликлинике'!$D$6:$JC$141,97,0)</f>
        <v>0</v>
      </c>
      <c r="PL29" s="2">
        <f>VLOOKUP($C29,'ДС факт при поликлинике'!$D$6:$JC$141,98,0)</f>
        <v>0</v>
      </c>
      <c r="PM29" s="2">
        <f>SUM(PE29*$F29)</f>
        <v>17.8</v>
      </c>
      <c r="PN29" s="2">
        <f>SUM(PG29*$F29)</f>
        <v>10.383333333333335</v>
      </c>
      <c r="PO29" s="2">
        <f>SUM(PI29*$F29)</f>
        <v>24.03</v>
      </c>
      <c r="PP29" s="2">
        <f t="shared" si="122"/>
        <v>15.333333333333332</v>
      </c>
      <c r="PQ29" s="2">
        <f t="shared" si="123"/>
        <v>249881.14666666641</v>
      </c>
      <c r="PR29" s="2">
        <f>план!BZ27</f>
        <v>7</v>
      </c>
      <c r="PS29" s="2">
        <f>план!CA27</f>
        <v>117921.44</v>
      </c>
      <c r="PT29" s="2">
        <f t="shared" si="124"/>
        <v>4.0833333333333339</v>
      </c>
      <c r="PU29" s="2">
        <f t="shared" si="125"/>
        <v>68787.506666666668</v>
      </c>
      <c r="PV29" s="2">
        <f>VLOOKUP($C29,'ДС факт при поликлинике'!$D$6:$JC$141,99,0)</f>
        <v>6</v>
      </c>
      <c r="PW29" s="2">
        <f>VLOOKUP($C29,'ДС факт при поликлинике'!$D$6:$JC$141,100,0)</f>
        <v>101075.51999999999</v>
      </c>
      <c r="PX29" s="2">
        <f>VLOOKUP($C29,'ДС факт при поликлинике'!$D$6:$JC$141,101,0)</f>
        <v>0</v>
      </c>
      <c r="PY29" s="2">
        <f>VLOOKUP($C29,'ДС факт при поликлинике'!$D$6:$JC$141,102,0)</f>
        <v>0</v>
      </c>
      <c r="PZ29" s="2">
        <f>SUM(PR29*$F29)</f>
        <v>6.23</v>
      </c>
      <c r="QA29" s="2">
        <f>SUM(PT29*$F29)</f>
        <v>3.6341666666666672</v>
      </c>
      <c r="QB29" s="2">
        <f>SUM(PV29*$F29)</f>
        <v>5.34</v>
      </c>
      <c r="QC29" s="2">
        <f t="shared" si="126"/>
        <v>1.9166666666666661</v>
      </c>
      <c r="QD29" s="2">
        <f t="shared" si="127"/>
        <v>32288.013333333321</v>
      </c>
      <c r="QE29" s="2">
        <f>план!CB27</f>
        <v>18</v>
      </c>
      <c r="QF29" s="2">
        <f>план!CC27</f>
        <v>303226.56</v>
      </c>
      <c r="QG29" s="2">
        <f t="shared" si="128"/>
        <v>10.5</v>
      </c>
      <c r="QH29" s="2">
        <f t="shared" si="129"/>
        <v>176882.16</v>
      </c>
      <c r="QI29" s="2">
        <f>VLOOKUP($C29,'ДС факт при поликлинике'!$D$6:$JC$141,63,0)</f>
        <v>4</v>
      </c>
      <c r="QJ29" s="2">
        <f>VLOOKUP($C29,'ДС факт при поликлинике'!$D$6:$JC$141,64,0)</f>
        <v>67383.679999999993</v>
      </c>
      <c r="QK29" s="2">
        <f>VLOOKUP($C29,'ДС факт при поликлинике'!$D$6:$JC$141,65,0)</f>
        <v>0</v>
      </c>
      <c r="QL29" s="2">
        <f>VLOOKUP($C29,'ДС факт при поликлинике'!$D$6:$JC$141,66,0)</f>
        <v>0</v>
      </c>
      <c r="QM29" s="2">
        <f>SUM(QE29*$F29)</f>
        <v>16.02</v>
      </c>
      <c r="QN29" s="2">
        <f>SUM(QG29*$F29)</f>
        <v>9.3450000000000006</v>
      </c>
      <c r="QO29" s="2">
        <f>SUM(QI29*$F29)</f>
        <v>3.56</v>
      </c>
      <c r="QP29" s="2">
        <f t="shared" si="130"/>
        <v>-6.5</v>
      </c>
      <c r="QQ29" s="2">
        <f t="shared" si="131"/>
        <v>-109498.48000000001</v>
      </c>
      <c r="QR29" s="2">
        <f>план!CD27</f>
        <v>18</v>
      </c>
      <c r="QS29" s="2">
        <f>план!CE27</f>
        <v>303226.56</v>
      </c>
      <c r="QT29" s="2">
        <f t="shared" si="132"/>
        <v>10.5</v>
      </c>
      <c r="QU29" s="2">
        <f t="shared" si="133"/>
        <v>176882.16</v>
      </c>
      <c r="QV29" s="2">
        <f>VLOOKUP($C29,'ДС факт при поликлинике'!$D$6:$JC$141,107,0)</f>
        <v>9</v>
      </c>
      <c r="QW29" s="2">
        <f>VLOOKUP($C29,'ДС факт при поликлинике'!$D$6:$JC$141,108,0)</f>
        <v>151613.27999999997</v>
      </c>
      <c r="QX29" s="2">
        <f>VLOOKUP($C29,'ДС факт при поликлинике'!$D$6:$JC$141,109,0)</f>
        <v>0</v>
      </c>
      <c r="QY29" s="2">
        <f>VLOOKUP($C29,'ДС факт при поликлинике'!$D$6:$JC$141,110,0)</f>
        <v>0</v>
      </c>
      <c r="QZ29" s="2">
        <f>SUM(QR29*$F29)</f>
        <v>16.02</v>
      </c>
      <c r="RA29" s="2">
        <f>SUM(QT29*$F29)</f>
        <v>9.3450000000000006</v>
      </c>
      <c r="RB29" s="2">
        <f>SUM(QV29*$F29)</f>
        <v>8.01</v>
      </c>
      <c r="RC29" s="2">
        <f t="shared" si="134"/>
        <v>-1.5</v>
      </c>
      <c r="RD29" s="2">
        <f t="shared" si="135"/>
        <v>-25268.880000000034</v>
      </c>
      <c r="RE29" s="2">
        <f>план!CF27</f>
        <v>38</v>
      </c>
      <c r="RF29" s="2">
        <f>план!CG27</f>
        <v>640144.96</v>
      </c>
      <c r="RG29" s="2">
        <f t="shared" si="136"/>
        <v>22.166666666666664</v>
      </c>
      <c r="RH29" s="2">
        <f t="shared" si="137"/>
        <v>373417.89333333331</v>
      </c>
      <c r="RI29" s="2">
        <f>VLOOKUP($C29,'ДС факт при поликлинике'!$D$6:$JC$141,79,0)</f>
        <v>28</v>
      </c>
      <c r="RJ29" s="2">
        <f>VLOOKUP($C29,'ДС факт при поликлинике'!$D$6:$JC$141,80,0)</f>
        <v>471685.75999999966</v>
      </c>
      <c r="RK29" s="2">
        <f>VLOOKUP($C29,'ДС факт при поликлинике'!$D$6:$JC$141,81,0)</f>
        <v>0</v>
      </c>
      <c r="RL29" s="2">
        <f>VLOOKUP($C29,'ДС факт при поликлинике'!$D$6:$JC$141,82,0)</f>
        <v>0</v>
      </c>
      <c r="RM29" s="2">
        <f>SUM(RE29*$F29)</f>
        <v>33.82</v>
      </c>
      <c r="RN29" s="2">
        <f>SUM(RG29*$F29)</f>
        <v>19.728333333333332</v>
      </c>
      <c r="RO29" s="2">
        <f>SUM(RI29*$F29)</f>
        <v>24.92</v>
      </c>
      <c r="RP29" s="2">
        <f t="shared" si="138"/>
        <v>5.8333333333333357</v>
      </c>
      <c r="RQ29" s="2">
        <f t="shared" si="139"/>
        <v>98267.866666666348</v>
      </c>
      <c r="RR29" s="2">
        <f>план!CH27</f>
        <v>19</v>
      </c>
      <c r="RS29" s="2">
        <f>план!CI27</f>
        <v>320072.48</v>
      </c>
      <c r="RT29" s="2">
        <f t="shared" si="140"/>
        <v>11.083333333333332</v>
      </c>
      <c r="RU29" s="2">
        <f t="shared" si="141"/>
        <v>186708.94666666666</v>
      </c>
      <c r="RV29" s="2">
        <f>VLOOKUP($C29,'ДС факт при поликлинике'!$D$6:$JC$141,119,0)</f>
        <v>21</v>
      </c>
      <c r="RW29" s="2">
        <f>VLOOKUP($C29,'ДС факт при поликлинике'!$D$6:$JC$141,120,0)</f>
        <v>353764.31999999977</v>
      </c>
      <c r="RX29" s="2">
        <f>VLOOKUP($C29,'ДС факт при поликлинике'!$D$6:$JC$141,121,0)</f>
        <v>0</v>
      </c>
      <c r="RY29" s="2">
        <f>VLOOKUP($C29,'ДС факт при поликлинике'!$D$6:$JC$141,122,0)</f>
        <v>0</v>
      </c>
      <c r="RZ29" s="2">
        <f>SUM(RR29*$F29)</f>
        <v>16.91</v>
      </c>
      <c r="SA29" s="2">
        <f>SUM(RT29*$F29)</f>
        <v>9.8641666666666659</v>
      </c>
      <c r="SB29" s="2">
        <f>SUM(RV29*$F29)</f>
        <v>18.690000000000001</v>
      </c>
      <c r="SC29" s="2">
        <f t="shared" si="142"/>
        <v>9.9166666666666679</v>
      </c>
      <c r="SD29" s="2">
        <f t="shared" si="143"/>
        <v>167055.37333333312</v>
      </c>
      <c r="SE29" s="2">
        <f>план!CJ27</f>
        <v>0</v>
      </c>
      <c r="SF29" s="2">
        <f>план!CK27</f>
        <v>0</v>
      </c>
      <c r="SG29" s="2">
        <f t="shared" si="144"/>
        <v>0</v>
      </c>
      <c r="SH29" s="2">
        <f t="shared" si="145"/>
        <v>0</v>
      </c>
      <c r="SI29" s="2">
        <f>VLOOKUP($C29,'ДС факт при поликлинике'!$D$6:$JC$141,209,0)</f>
        <v>0</v>
      </c>
      <c r="SJ29" s="2">
        <f>VLOOKUP($C29,'ДС факт при поликлинике'!$D$6:$JC$141,210,0)</f>
        <v>0</v>
      </c>
      <c r="SK29" s="2">
        <f>VLOOKUP($C29,'ДС факт при поликлинике'!$D$6:$JC$141,211,0)</f>
        <v>0</v>
      </c>
      <c r="SL29" s="2">
        <f>VLOOKUP($C29,'ДС факт при поликлинике'!$D$6:$JC$141,212,0)</f>
        <v>0</v>
      </c>
      <c r="SM29" s="2">
        <f>SUM(SE29*$F29)</f>
        <v>0</v>
      </c>
      <c r="SN29" s="2">
        <f>SUM(SG29*$F29)</f>
        <v>0</v>
      </c>
      <c r="SO29" s="2">
        <f>SUM(SI29*$F29)</f>
        <v>0</v>
      </c>
      <c r="SP29" s="2">
        <f t="shared" si="146"/>
        <v>0</v>
      </c>
      <c r="SQ29" s="2">
        <f t="shared" si="147"/>
        <v>0</v>
      </c>
      <c r="SR29" s="2">
        <f>план!CL27</f>
        <v>30</v>
      </c>
      <c r="SS29" s="2">
        <f>план!CM27</f>
        <v>606453.12</v>
      </c>
      <c r="ST29" s="2">
        <f t="shared" si="148"/>
        <v>17.5</v>
      </c>
      <c r="SU29" s="2">
        <f t="shared" si="149"/>
        <v>353764.32</v>
      </c>
      <c r="SV29" s="2">
        <f>VLOOKUP($C29,'ДС факт при поликлинике'!$D$6:$JC$141,213,0)</f>
        <v>24</v>
      </c>
      <c r="SW29" s="2">
        <f>VLOOKUP($C29,'ДС факт при поликлинике'!$D$6:$JC$141,214,0)</f>
        <v>485162.39999999979</v>
      </c>
      <c r="SX29" s="2">
        <f>VLOOKUP($C29,'ДС факт при поликлинике'!$D$6:$JC$141,215,0)</f>
        <v>0</v>
      </c>
      <c r="SY29" s="2">
        <f>VLOOKUP($C29,'ДС факт при поликлинике'!$D$6:$JC$141,216,0)</f>
        <v>0</v>
      </c>
      <c r="SZ29" s="2">
        <f>SUM(SR29*$F29)</f>
        <v>26.7</v>
      </c>
      <c r="TA29" s="2">
        <f>SUM(ST29*$F29)</f>
        <v>15.575000000000001</v>
      </c>
      <c r="TB29" s="2">
        <f>SUM(SV29*$F29)</f>
        <v>21.36</v>
      </c>
      <c r="TC29" s="2">
        <f t="shared" si="150"/>
        <v>6.5</v>
      </c>
      <c r="TD29" s="2">
        <f t="shared" si="151"/>
        <v>131398.07999999978</v>
      </c>
      <c r="TE29" s="2">
        <f>план!CN27</f>
        <v>0</v>
      </c>
      <c r="TF29" s="2">
        <f>план!CO27</f>
        <v>0</v>
      </c>
      <c r="TG29" s="2">
        <f t="shared" si="152"/>
        <v>0</v>
      </c>
      <c r="TH29" s="2">
        <f t="shared" si="153"/>
        <v>0</v>
      </c>
      <c r="TI29" s="2">
        <f>VLOOKUP($C29,'ДС факт при поликлинике'!$D$6:$JC$141,217,0)</f>
        <v>0</v>
      </c>
      <c r="TJ29" s="2">
        <f>VLOOKUP($C29,'ДС факт при поликлинике'!$D$6:$JC$141,218,0)</f>
        <v>0</v>
      </c>
      <c r="TK29" s="2">
        <f>VLOOKUP($C29,'ДС факт при поликлинике'!$D$6:$JC$141,219,0)</f>
        <v>0</v>
      </c>
      <c r="TL29" s="2">
        <f>VLOOKUP($C29,'ДС факт при поликлинике'!$D$6:$JC$141,220,0)</f>
        <v>0</v>
      </c>
      <c r="TM29" s="2">
        <f>SUM(TE29*$F29)</f>
        <v>0</v>
      </c>
      <c r="TN29" s="2">
        <f>SUM(TG29*$F29)</f>
        <v>0</v>
      </c>
      <c r="TO29" s="2">
        <f>SUM(TI29*$F29)</f>
        <v>0</v>
      </c>
      <c r="TP29" s="2">
        <f t="shared" si="154"/>
        <v>0</v>
      </c>
      <c r="TQ29" s="2">
        <f t="shared" si="155"/>
        <v>0</v>
      </c>
      <c r="TR29" s="2">
        <f>план!CP27</f>
        <v>35</v>
      </c>
      <c r="TS29" s="2">
        <f>план!CQ27</f>
        <v>707528.64</v>
      </c>
      <c r="TT29" s="2">
        <f t="shared" si="156"/>
        <v>20.416666666666664</v>
      </c>
      <c r="TU29" s="2">
        <f t="shared" si="157"/>
        <v>412725.04000000004</v>
      </c>
      <c r="TV29" s="2">
        <f>VLOOKUP($C29,'ДС факт при поликлинике'!$D$6:$JC$141,221,0)</f>
        <v>9</v>
      </c>
      <c r="TW29" s="2">
        <f>VLOOKUP($C29,'ДС факт при поликлинике'!$D$6:$JC$141,222,0)</f>
        <v>181935.90000000002</v>
      </c>
      <c r="TX29" s="2">
        <f>VLOOKUP($C29,'ДС факт при поликлинике'!$D$6:$JC$141,223,0)</f>
        <v>0</v>
      </c>
      <c r="TY29" s="2">
        <f>VLOOKUP($C29,'ДС факт при поликлинике'!$D$6:$JC$141,224,0)</f>
        <v>0</v>
      </c>
      <c r="TZ29" s="2">
        <f>SUM(TR29*$F29)</f>
        <v>31.150000000000002</v>
      </c>
      <c r="UA29" s="2">
        <f>SUM(TT29*$F29)</f>
        <v>18.170833333333331</v>
      </c>
      <c r="UB29" s="2">
        <f>SUM(TV29*$F29)</f>
        <v>8.01</v>
      </c>
      <c r="UC29" s="2">
        <f t="shared" si="158"/>
        <v>-11.416666666666664</v>
      </c>
      <c r="UD29" s="2">
        <f t="shared" si="159"/>
        <v>-230789.14</v>
      </c>
      <c r="UE29" s="2">
        <f>план!CR27</f>
        <v>0</v>
      </c>
      <c r="UF29" s="2">
        <f>план!CS27</f>
        <v>0</v>
      </c>
      <c r="UG29" s="2">
        <f t="shared" si="160"/>
        <v>0</v>
      </c>
      <c r="UH29" s="2">
        <f t="shared" si="161"/>
        <v>0</v>
      </c>
      <c r="UI29" s="2">
        <f>VLOOKUP($C29,'ДС факт при поликлинике'!$D$6:$JC$141,233,0)</f>
        <v>0</v>
      </c>
      <c r="UJ29" s="2">
        <f>VLOOKUP($C29,'ДС факт при поликлинике'!$D$6:$JC$141,234,0)</f>
        <v>0</v>
      </c>
      <c r="UK29" s="2"/>
      <c r="UL29" s="2"/>
      <c r="UM29" s="2">
        <f>SUM(UE29*$F29)</f>
        <v>0</v>
      </c>
      <c r="UN29" s="2">
        <f>SUM(UG29*$F29)</f>
        <v>0</v>
      </c>
      <c r="UO29" s="2">
        <f>SUM(UI29*$F29)</f>
        <v>0</v>
      </c>
      <c r="UP29" s="2">
        <f t="shared" si="162"/>
        <v>0</v>
      </c>
      <c r="UQ29" s="2">
        <f t="shared" si="163"/>
        <v>0</v>
      </c>
      <c r="UR29" s="136">
        <f>план!CT27</f>
        <v>0</v>
      </c>
      <c r="US29" s="37">
        <f>план!CU27</f>
        <v>0</v>
      </c>
      <c r="UT29" s="2">
        <f t="shared" si="164"/>
        <v>0</v>
      </c>
      <c r="UU29" s="2">
        <f t="shared" si="165"/>
        <v>0</v>
      </c>
      <c r="UV29" s="2">
        <f>VLOOKUP($C29,'ДС факт при поликлинике'!$D$6:$JC$141,225,0)</f>
        <v>0</v>
      </c>
      <c r="UW29" s="2">
        <f>VLOOKUP($C29,'ДС факт при поликлинике'!$D$6:$JC$141,226,0)</f>
        <v>0</v>
      </c>
      <c r="UX29" s="2">
        <f>VLOOKUP($C29,'ДС факт при поликлинике'!$D$6:$JC$141,227,0)</f>
        <v>0</v>
      </c>
      <c r="UY29" s="2">
        <f>VLOOKUP($C29,'ДС факт при поликлинике'!$D$6:$JC$141,228,0)</f>
        <v>0</v>
      </c>
      <c r="UZ29" s="2">
        <f>SUM(UR29*$F29)</f>
        <v>0</v>
      </c>
      <c r="VA29" s="2">
        <f>SUM(UT29*$F29)</f>
        <v>0</v>
      </c>
      <c r="VB29" s="2">
        <f>SUM(UV29*$F29)</f>
        <v>0</v>
      </c>
      <c r="VC29" s="2">
        <f t="shared" si="166"/>
        <v>0</v>
      </c>
      <c r="VD29" s="2">
        <f t="shared" si="167"/>
        <v>0</v>
      </c>
      <c r="VE29" s="2">
        <f>план!CV27</f>
        <v>0</v>
      </c>
      <c r="VF29" s="2">
        <f>план!CW27</f>
        <v>0</v>
      </c>
      <c r="VG29" s="2">
        <f t="shared" si="168"/>
        <v>0</v>
      </c>
      <c r="VH29" s="2">
        <f t="shared" si="169"/>
        <v>0</v>
      </c>
      <c r="VI29" s="2">
        <f>VLOOKUP($C29,'ДС факт при поликлинике'!$D$6:$JC$141,205,0)</f>
        <v>0</v>
      </c>
      <c r="VJ29" s="2">
        <f>VLOOKUP($C29,'ДС факт при поликлинике'!$D$6:$JC$141,206,0)</f>
        <v>0</v>
      </c>
      <c r="VK29" s="2"/>
      <c r="VL29" s="2"/>
      <c r="VM29" s="2">
        <f>SUM(VE29*$F29)</f>
        <v>0</v>
      </c>
      <c r="VN29" s="2">
        <f>SUM(VG29*$F29)</f>
        <v>0</v>
      </c>
      <c r="VO29" s="2">
        <f>SUM(VI29*$F29)</f>
        <v>0</v>
      </c>
      <c r="VP29" s="2">
        <f t="shared" si="170"/>
        <v>0</v>
      </c>
      <c r="VQ29" s="2">
        <f t="shared" si="171"/>
        <v>0</v>
      </c>
      <c r="VR29" s="2">
        <f>план!CX27</f>
        <v>10</v>
      </c>
      <c r="VS29" s="2">
        <f>план!CY27</f>
        <v>202151.03999999998</v>
      </c>
      <c r="VT29" s="2">
        <f t="shared" si="172"/>
        <v>5.8333333333333339</v>
      </c>
      <c r="VU29" s="2">
        <f t="shared" si="173"/>
        <v>117921.43999999999</v>
      </c>
      <c r="VV29" s="2">
        <f>VLOOKUP($C29,'ДС факт при поликлинике'!$D$6:$JC$141,207,0)</f>
        <v>2</v>
      </c>
      <c r="VW29" s="2">
        <f>VLOOKUP($C29,'ДС факт при поликлинике'!$D$6:$JC$141,208,0)</f>
        <v>40430.199999999997</v>
      </c>
      <c r="VX29" s="2"/>
      <c r="VY29" s="2"/>
      <c r="VZ29" s="2">
        <f>SUM(VR29*$F29)</f>
        <v>8.9</v>
      </c>
      <c r="WA29" s="2">
        <f>SUM(VT29*$F29)</f>
        <v>5.1916666666666673</v>
      </c>
      <c r="WB29" s="2">
        <f>SUM(VV29*$F29)</f>
        <v>1.78</v>
      </c>
      <c r="WC29" s="2">
        <f t="shared" si="174"/>
        <v>-3.8333333333333339</v>
      </c>
      <c r="WD29" s="2">
        <f t="shared" si="175"/>
        <v>-77491.239999999991</v>
      </c>
      <c r="WE29" s="2">
        <f>план!CZ27</f>
        <v>20</v>
      </c>
      <c r="WF29" s="2">
        <f>план!DA27</f>
        <v>404302.07999999996</v>
      </c>
      <c r="WG29" s="2">
        <f t="shared" si="176"/>
        <v>11.666666666666668</v>
      </c>
      <c r="WH29" s="2">
        <f t="shared" si="177"/>
        <v>235842.87999999998</v>
      </c>
      <c r="WI29" s="2">
        <f>VLOOKUP($C29,'ДС факт при поликлинике'!$D$6:$JC$141,91,0)</f>
        <v>13</v>
      </c>
      <c r="WJ29" s="2">
        <f>VLOOKUP($C29,'ДС факт при поликлинике'!$D$6:$JC$141,92,0)</f>
        <v>262796.30000000005</v>
      </c>
      <c r="WK29" s="2">
        <f>VLOOKUP($C29,'ДС факт при поликлинике'!$D$6:$JC$141,93,0)</f>
        <v>0</v>
      </c>
      <c r="WL29" s="2">
        <f>VLOOKUP($C29,'ДС факт при поликлинике'!$D$6:$JC$141,94,0)</f>
        <v>0</v>
      </c>
      <c r="WM29" s="2">
        <f>SUM(WE29*$F29)</f>
        <v>17.8</v>
      </c>
      <c r="WN29" s="2">
        <f>SUM(WG29*$F29)</f>
        <v>10.383333333333335</v>
      </c>
      <c r="WO29" s="2">
        <f>SUM(WI29*$F29)</f>
        <v>11.57</v>
      </c>
      <c r="WP29" s="2">
        <f t="shared" si="178"/>
        <v>1.3333333333333321</v>
      </c>
      <c r="WQ29" s="2">
        <f t="shared" si="179"/>
        <v>26953.420000000071</v>
      </c>
      <c r="WR29" s="2">
        <f>план!DB27</f>
        <v>10</v>
      </c>
      <c r="WS29" s="2">
        <f>план!DC27</f>
        <v>202151.03999999998</v>
      </c>
      <c r="WT29" s="2">
        <f t="shared" si="180"/>
        <v>5.8333333333333339</v>
      </c>
      <c r="WU29" s="2">
        <f t="shared" si="181"/>
        <v>117921.43999999999</v>
      </c>
      <c r="WV29" s="2">
        <f>VLOOKUP($C29,'ДС факт при поликлинике'!$D$6:$JC$141,67,0)</f>
        <v>3</v>
      </c>
      <c r="WW29" s="2">
        <f>VLOOKUP($C29,'ДС факт при поликлинике'!$D$6:$JC$141,68,0)</f>
        <v>60645.299999999996</v>
      </c>
      <c r="WX29" s="2">
        <f>VLOOKUP($C29,'ДС факт при поликлинике'!$D$6:$JC$141,69,0)</f>
        <v>0</v>
      </c>
      <c r="WY29" s="2">
        <f>VLOOKUP($C29,'ДС факт при поликлинике'!$D$6:$JC$141,70,0)</f>
        <v>0</v>
      </c>
      <c r="WZ29" s="2">
        <f>SUM(WR29*$F29)</f>
        <v>8.9</v>
      </c>
      <c r="XA29" s="2">
        <f>SUM(WT29*$F29)</f>
        <v>5.1916666666666673</v>
      </c>
      <c r="XB29" s="2">
        <f>SUM(WV29*$F29)</f>
        <v>2.67</v>
      </c>
      <c r="XC29" s="2">
        <f t="shared" si="182"/>
        <v>-2.8333333333333339</v>
      </c>
      <c r="XD29" s="2">
        <f t="shared" si="183"/>
        <v>-57276.139999999992</v>
      </c>
      <c r="XE29" s="2">
        <f>план!DD27</f>
        <v>30</v>
      </c>
      <c r="XF29" s="2">
        <f>план!DE27</f>
        <v>606453.12</v>
      </c>
      <c r="XG29" s="2">
        <f t="shared" si="184"/>
        <v>17.5</v>
      </c>
      <c r="XH29" s="2">
        <f t="shared" si="185"/>
        <v>353764.32</v>
      </c>
      <c r="XI29" s="2">
        <f>VLOOKUP($C29,'ДС факт при поликлинике'!$D$6:$JC$141,111,0)</f>
        <v>4</v>
      </c>
      <c r="XJ29" s="2">
        <f>VLOOKUP($C29,'ДС факт при поликлинике'!$D$6:$JC$141,112,0)</f>
        <v>70752.849999999991</v>
      </c>
      <c r="XK29" s="2">
        <f>VLOOKUP($C29,'ДС факт при поликлинике'!$D$6:$JC$141,113,0)</f>
        <v>0</v>
      </c>
      <c r="XL29" s="2">
        <f>VLOOKUP($C29,'ДС факт при поликлинике'!$D$6:$JC$141,114,0)</f>
        <v>0</v>
      </c>
      <c r="XM29" s="2">
        <f>SUM(XE29*$F29)</f>
        <v>26.7</v>
      </c>
      <c r="XN29" s="2">
        <f>SUM(XG29*$F29)</f>
        <v>15.575000000000001</v>
      </c>
      <c r="XO29" s="2">
        <f>SUM(XI29*$F29)</f>
        <v>3.56</v>
      </c>
      <c r="XP29" s="2">
        <f t="shared" si="186"/>
        <v>-13.5</v>
      </c>
      <c r="XQ29" s="2">
        <f t="shared" si="187"/>
        <v>-283011.47000000003</v>
      </c>
      <c r="XR29" s="2">
        <f>план!DF27</f>
        <v>90</v>
      </c>
      <c r="XS29" s="2">
        <f>план!DG27</f>
        <v>1819359.3599999999</v>
      </c>
      <c r="XT29" s="2">
        <f t="shared" si="188"/>
        <v>52.5</v>
      </c>
      <c r="XU29" s="2">
        <f t="shared" si="189"/>
        <v>1061292.96</v>
      </c>
      <c r="XV29" s="2">
        <f>VLOOKUP($C29,'ДС факт при поликлинике'!$D$6:$JC$141,87,0)</f>
        <v>23</v>
      </c>
      <c r="XW29" s="2">
        <f>VLOOKUP($C29,'ДС факт при поликлинике'!$D$6:$JC$141,88,0)</f>
        <v>464947.29999999981</v>
      </c>
      <c r="XX29" s="2">
        <f>VLOOKUP($C29,'ДС факт при поликлинике'!$D$6:$JC$141,89,0)</f>
        <v>0</v>
      </c>
      <c r="XY29" s="2">
        <f>VLOOKUP($C29,'ДС факт при поликлинике'!$D$6:$JC$141,90,0)</f>
        <v>0</v>
      </c>
      <c r="XZ29" s="2">
        <f>SUM(XR29*$F29)</f>
        <v>80.099999999999994</v>
      </c>
      <c r="YA29" s="2">
        <f>SUM(XT29*$F29)</f>
        <v>46.725000000000001</v>
      </c>
      <c r="YB29" s="2">
        <f>SUM(XV29*$F29)</f>
        <v>20.47</v>
      </c>
      <c r="YC29" s="2">
        <f t="shared" si="190"/>
        <v>-29.5</v>
      </c>
      <c r="YD29" s="2">
        <f t="shared" si="191"/>
        <v>-596345.66000000015</v>
      </c>
      <c r="YE29" s="2">
        <f>план!DH27</f>
        <v>23</v>
      </c>
      <c r="YF29" s="2">
        <f>план!DI27</f>
        <v>464947.39200000005</v>
      </c>
      <c r="YG29" s="2">
        <f t="shared" si="192"/>
        <v>13.416666666666668</v>
      </c>
      <c r="YH29" s="2">
        <f t="shared" si="193"/>
        <v>271219.31200000003</v>
      </c>
      <c r="YI29" s="2">
        <f>VLOOKUP($C29,'ДС факт при поликлинике'!$D$6:$JC$141,75,0)</f>
        <v>14</v>
      </c>
      <c r="YJ29" s="2">
        <f>VLOOKUP($C29,'ДС факт при поликлинике'!$D$6:$JC$141,76,0)</f>
        <v>272903.85000000003</v>
      </c>
      <c r="YK29" s="2">
        <f>VLOOKUP($C29,'ДС факт при поликлинике'!$D$6:$JC$141,77,0)</f>
        <v>0</v>
      </c>
      <c r="YL29" s="2">
        <f>VLOOKUP($C29,'ДС факт при поликлинике'!$D$6:$JC$141,78,0)</f>
        <v>0</v>
      </c>
      <c r="YM29" s="2">
        <f>SUM(YE29*$F29)</f>
        <v>20.47</v>
      </c>
      <c r="YN29" s="2">
        <f>SUM(YG29*$F29)</f>
        <v>11.940833333333334</v>
      </c>
      <c r="YO29" s="2">
        <f>SUM(YI29*$F29)</f>
        <v>12.46</v>
      </c>
      <c r="YP29" s="2">
        <f t="shared" si="194"/>
        <v>0.58333333333333215</v>
      </c>
      <c r="YQ29" s="2">
        <f t="shared" si="195"/>
        <v>1684.5380000000005</v>
      </c>
      <c r="YR29" s="2">
        <f>план!DJ27</f>
        <v>31</v>
      </c>
      <c r="YS29" s="2">
        <f>план!DK27</f>
        <v>626668.22399999993</v>
      </c>
      <c r="YT29" s="2">
        <f t="shared" si="196"/>
        <v>18.083333333333336</v>
      </c>
      <c r="YU29" s="2">
        <f t="shared" si="197"/>
        <v>365556.46399999992</v>
      </c>
      <c r="YV29" s="2">
        <f>VLOOKUP($C29,'ДС факт при поликлинике'!$D$6:$JC$141,71,0)</f>
        <v>11</v>
      </c>
      <c r="YW29" s="2">
        <f>VLOOKUP($C29,'ДС факт при поликлинике'!$D$6:$JC$141,72,0)</f>
        <v>219315.90000000002</v>
      </c>
      <c r="YX29" s="2">
        <f>VLOOKUP($C29,'ДС факт при поликлинике'!$D$6:$JC$141,73,0)</f>
        <v>0</v>
      </c>
      <c r="YY29" s="2">
        <f>VLOOKUP($C29,'ДС факт при поликлинике'!$D$6:$JC$141,74,0)</f>
        <v>0</v>
      </c>
      <c r="YZ29" s="2">
        <f>SUM(YR29*$F29)</f>
        <v>27.59</v>
      </c>
      <c r="ZA29" s="2">
        <f>SUM(YT29*$F29)</f>
        <v>16.09416666666667</v>
      </c>
      <c r="ZB29" s="2">
        <f>SUM(YV29*$F29)</f>
        <v>9.7900000000000009</v>
      </c>
      <c r="ZC29" s="2">
        <f t="shared" si="198"/>
        <v>-7.0833333333333357</v>
      </c>
      <c r="ZD29" s="2">
        <f t="shared" si="199"/>
        <v>-146240.5639999999</v>
      </c>
      <c r="ZE29" s="2">
        <f>план!DL27</f>
        <v>1</v>
      </c>
      <c r="ZF29" s="2">
        <f>план!DM27</f>
        <v>20215.103999999999</v>
      </c>
      <c r="ZG29" s="2">
        <f t="shared" si="200"/>
        <v>0.58333333333333326</v>
      </c>
      <c r="ZH29" s="2">
        <f t="shared" si="201"/>
        <v>11792.143999999998</v>
      </c>
      <c r="ZI29" s="2">
        <f>VLOOKUP($C29,'ДС факт при поликлинике'!$D$6:$JC$141,103,0)</f>
        <v>3</v>
      </c>
      <c r="ZJ29" s="2">
        <f>VLOOKUP($C29,'ДС факт при поликлинике'!$D$6:$JC$141,104,0)</f>
        <v>60645.299999999996</v>
      </c>
      <c r="ZK29" s="2">
        <f>VLOOKUP($C29,'ДС факт при поликлинике'!$D$6:$JC$141,105,0)</f>
        <v>0</v>
      </c>
      <c r="ZL29" s="2">
        <f>VLOOKUP($C29,'ДС факт при поликлинике'!$D$6:$JC$141,106,0)</f>
        <v>0</v>
      </c>
      <c r="ZM29" s="2">
        <f>SUM(ZE29*$F29)</f>
        <v>0.89</v>
      </c>
      <c r="ZN29" s="2">
        <f>SUM(ZG29*$F29)</f>
        <v>0.51916666666666655</v>
      </c>
      <c r="ZO29" s="2">
        <f>SUM(ZI29*$F29)</f>
        <v>2.67</v>
      </c>
      <c r="ZP29" s="2">
        <f t="shared" si="202"/>
        <v>2.416666666666667</v>
      </c>
      <c r="ZQ29" s="2">
        <f t="shared" si="203"/>
        <v>48853.155999999995</v>
      </c>
      <c r="ZR29" s="2">
        <f>план!DN27</f>
        <v>2</v>
      </c>
      <c r="ZS29" s="2">
        <f>план!DO27</f>
        <v>40430.207999999999</v>
      </c>
      <c r="ZT29" s="2">
        <f t="shared" si="204"/>
        <v>1.1666666666666665</v>
      </c>
      <c r="ZU29" s="2">
        <f t="shared" si="205"/>
        <v>23584.287999999997</v>
      </c>
      <c r="ZV29" s="2">
        <f>VLOOKUP($C29,'ДС факт при поликлинике'!$D$6:$JC$141,249,0)</f>
        <v>1</v>
      </c>
      <c r="ZW29" s="2">
        <f>VLOOKUP($C29,'ДС факт при поликлинике'!$D$6:$JC$141,250,0)</f>
        <v>20215.099999999999</v>
      </c>
      <c r="ZX29" s="2">
        <f>VLOOKUP($C29,'ДС факт при поликлинике'!$D$6:$JC$141,251,0)</f>
        <v>0</v>
      </c>
      <c r="ZY29" s="2">
        <f>VLOOKUP($C29,'ДС факт при поликлинике'!$D$6:$JC$141,252,0)</f>
        <v>0</v>
      </c>
      <c r="ZZ29" s="2">
        <f>SUM(ZR29*$F29)</f>
        <v>1.78</v>
      </c>
      <c r="AAA29" s="2">
        <f>SUM(ZT29*$F29)</f>
        <v>1.0383333333333331</v>
      </c>
      <c r="AAB29" s="2">
        <f>SUM(ZV29*$F29)</f>
        <v>0.89</v>
      </c>
      <c r="AAC29" s="2">
        <f t="shared" si="206"/>
        <v>-0.16666666666666652</v>
      </c>
      <c r="AAD29" s="2">
        <f t="shared" si="207"/>
        <v>-3369.1879999999983</v>
      </c>
      <c r="AAE29" s="2">
        <f>план!DP27</f>
        <v>12</v>
      </c>
      <c r="AAF29" s="2">
        <f>план!DQ27</f>
        <v>242581.24799999999</v>
      </c>
      <c r="AAG29" s="2">
        <f t="shared" si="208"/>
        <v>7</v>
      </c>
      <c r="AAH29" s="2">
        <f t="shared" si="209"/>
        <v>141505.728</v>
      </c>
      <c r="AAI29" s="2">
        <f>VLOOKUP($C29,'ДС факт при поликлинике'!$D$6:$JC$141,115,0)</f>
        <v>6</v>
      </c>
      <c r="AAJ29" s="2">
        <f>VLOOKUP($C29,'ДС факт при поликлинике'!$D$6:$JC$141,116,0)</f>
        <v>121290.6</v>
      </c>
      <c r="AAK29" s="2">
        <f>VLOOKUP($C29,'ДС факт при поликлинике'!$D$6:$JC$141,117,0)</f>
        <v>0</v>
      </c>
      <c r="AAL29" s="2">
        <f>VLOOKUP($C29,'ДС факт при поликлинике'!$D$6:$JC$141,118,0)</f>
        <v>0</v>
      </c>
      <c r="AAM29" s="2">
        <f>SUM(AAE29*$F29)</f>
        <v>10.68</v>
      </c>
      <c r="AAN29" s="2">
        <f>SUM(AAG29*$F29)</f>
        <v>6.23</v>
      </c>
      <c r="AAO29" s="2">
        <f>SUM(AAI29*$F29)</f>
        <v>5.34</v>
      </c>
      <c r="AAP29" s="2">
        <f t="shared" si="210"/>
        <v>-1</v>
      </c>
      <c r="AAQ29" s="2">
        <f t="shared" si="211"/>
        <v>-20215.127999999997</v>
      </c>
      <c r="AAR29" s="2">
        <f>план!DR27</f>
        <v>3</v>
      </c>
      <c r="AAS29" s="2">
        <f>план!DS27</f>
        <v>60645.311999999998</v>
      </c>
      <c r="AAT29" s="2">
        <f t="shared" si="212"/>
        <v>1.75</v>
      </c>
      <c r="AAU29" s="2">
        <f t="shared" si="213"/>
        <v>35376.432000000001</v>
      </c>
      <c r="AAV29" s="2">
        <f>VLOOKUP($C29,'ДС факт при поликлинике'!$D$6:$JC$141,59,0)</f>
        <v>0</v>
      </c>
      <c r="AAW29" s="2">
        <f>VLOOKUP($C29,'ДС факт при поликлинике'!$D$6:$JC$141,60,0)</f>
        <v>0</v>
      </c>
      <c r="AAX29" s="2">
        <f>VLOOKUP($C29,'ДС факт при поликлинике'!$D$6:$JC$141,61,0)</f>
        <v>0</v>
      </c>
      <c r="AAY29" s="2">
        <f>VLOOKUP($C29,'ДС факт при поликлинике'!$D$6:$JC$141,62,0)</f>
        <v>0</v>
      </c>
      <c r="AAZ29" s="2">
        <f>SUM(AAR29*$F29)</f>
        <v>2.67</v>
      </c>
      <c r="ABA29" s="2">
        <f>SUM(AAT29*$F29)</f>
        <v>1.5575000000000001</v>
      </c>
      <c r="ABB29" s="2">
        <f>SUM(AAV29*$F29)</f>
        <v>0</v>
      </c>
      <c r="ABC29" s="2">
        <f t="shared" si="214"/>
        <v>-1.75</v>
      </c>
      <c r="ABD29" s="2">
        <f t="shared" si="215"/>
        <v>-35376.432000000001</v>
      </c>
      <c r="ABE29" s="2">
        <f>план!DT27</f>
        <v>0</v>
      </c>
      <c r="ABF29" s="2">
        <f>план!DU27</f>
        <v>0</v>
      </c>
      <c r="ABG29" s="2">
        <f t="shared" si="216"/>
        <v>0</v>
      </c>
      <c r="ABH29" s="2">
        <f t="shared" si="217"/>
        <v>0</v>
      </c>
      <c r="ABI29" s="2">
        <f>VLOOKUP($C29,'ДС факт при поликлинике'!$D$6:$JC$141,55,0)</f>
        <v>0</v>
      </c>
      <c r="ABJ29" s="2">
        <f>VLOOKUP($C29,'ДС факт при поликлинике'!$D$6:$JC$141,56,0)</f>
        <v>0</v>
      </c>
      <c r="ABK29" s="2">
        <f>VLOOKUP($C29,'ДС факт при поликлинике'!$D$6:$JC$141,57,0)</f>
        <v>0</v>
      </c>
      <c r="ABL29" s="2">
        <f>VLOOKUP($C29,'ДС факт при поликлинике'!$D$6:$JC$141,58,0)</f>
        <v>0</v>
      </c>
      <c r="ABM29" s="2">
        <f>SUM(ABE29*$F29)</f>
        <v>0</v>
      </c>
      <c r="ABN29" s="2">
        <f>SUM(ABG29*$F29)</f>
        <v>0</v>
      </c>
      <c r="ABO29" s="2">
        <f>SUM(ABI29*$F29)</f>
        <v>0</v>
      </c>
      <c r="ABP29" s="2">
        <f t="shared" si="218"/>
        <v>0</v>
      </c>
      <c r="ABQ29" s="2">
        <f t="shared" si="219"/>
        <v>0</v>
      </c>
      <c r="ABR29" s="2">
        <f>план!DV27</f>
        <v>5</v>
      </c>
      <c r="ABS29" s="2">
        <f>план!DW27</f>
        <v>154621.47999999998</v>
      </c>
      <c r="ABT29" s="2">
        <f t="shared" si="220"/>
        <v>2.916666666666667</v>
      </c>
      <c r="ABU29" s="2">
        <f t="shared" si="221"/>
        <v>90195.863333333313</v>
      </c>
      <c r="ABV29" s="2">
        <f>VLOOKUP($C29,'ДС факт при поликлинике'!$D$6:$JC$141,83,0)</f>
        <v>1</v>
      </c>
      <c r="ABW29" s="2">
        <f>VLOOKUP($C29,'ДС факт при поликлинике'!$D$6:$JC$141,84,0)</f>
        <v>30924.3</v>
      </c>
      <c r="ABX29" s="2">
        <f>VLOOKUP($C29,'ДС факт при поликлинике'!$D$6:$JC$141,85,0)</f>
        <v>0</v>
      </c>
      <c r="ABY29" s="2">
        <f>VLOOKUP($C29,'ДС факт при поликлинике'!$D$6:$JC$141,86,0)</f>
        <v>0</v>
      </c>
      <c r="ABZ29" s="2">
        <f>SUM(ABR29*$F29)</f>
        <v>4.45</v>
      </c>
      <c r="ACA29" s="2">
        <f>SUM(ABT29*$F29)</f>
        <v>2.5958333333333337</v>
      </c>
      <c r="ACB29" s="2">
        <f>SUM(ABV29*$F29)</f>
        <v>0.89</v>
      </c>
      <c r="ACC29" s="2">
        <f t="shared" si="222"/>
        <v>-1.916666666666667</v>
      </c>
      <c r="ACD29" s="2">
        <f t="shared" si="223"/>
        <v>-59271.56333333331</v>
      </c>
      <c r="ACE29" s="2">
        <f>план!DX27</f>
        <v>0</v>
      </c>
      <c r="ACF29" s="2">
        <f>план!DY27</f>
        <v>0</v>
      </c>
      <c r="ACG29" s="2">
        <f t="shared" si="224"/>
        <v>0</v>
      </c>
      <c r="ACH29" s="2">
        <f t="shared" si="225"/>
        <v>0</v>
      </c>
      <c r="ACI29" s="2">
        <f>VLOOKUP($C29,'ДС факт при поликлинике'!$D$6:$JC$141,35,0)</f>
        <v>0</v>
      </c>
      <c r="ACJ29" s="2">
        <f>VLOOKUP($C29,'ДС факт при поликлинике'!$D$6:$JC$141,36,0)</f>
        <v>0</v>
      </c>
      <c r="ACK29" s="2">
        <f>VLOOKUP($C29,'ДС факт при поликлинике'!$D$6:$JC$141,37,0)</f>
        <v>0</v>
      </c>
      <c r="ACL29" s="2">
        <f>VLOOKUP($C29,'ДС факт при поликлинике'!$D$6:$JC$141,38,0)</f>
        <v>0</v>
      </c>
      <c r="ACM29" s="2">
        <f t="shared" ref="ACM29" si="650">SUM(ACE29*$F29)</f>
        <v>0</v>
      </c>
      <c r="ACN29" s="2">
        <f t="shared" ref="ACN29" si="651">SUM(ACG29*$F29)</f>
        <v>0</v>
      </c>
      <c r="ACO29" s="2">
        <f t="shared" ref="ACO29" si="652">SUM(ACI29*$F29)</f>
        <v>0</v>
      </c>
      <c r="ACP29" s="2">
        <f t="shared" ref="ACP29" si="653">SUM(ACI29-ACG29)</f>
        <v>0</v>
      </c>
      <c r="ACQ29" s="2">
        <f t="shared" ref="ACQ29" si="654">SUM(ACJ29-ACH29)</f>
        <v>0</v>
      </c>
      <c r="ACR29" s="2">
        <f>план!DZ27</f>
        <v>0</v>
      </c>
      <c r="ACS29" s="2">
        <f>план!EA27</f>
        <v>0</v>
      </c>
      <c r="ACT29" s="2">
        <f t="shared" si="228"/>
        <v>0</v>
      </c>
      <c r="ACU29" s="2">
        <f t="shared" si="229"/>
        <v>0</v>
      </c>
      <c r="ACV29" s="2">
        <f>VLOOKUP($C29,'ДС факт при поликлинике'!$D$6:$JC$141,151,0)</f>
        <v>0</v>
      </c>
      <c r="ACW29" s="2">
        <f>VLOOKUP($C29,'ДС факт при поликлинике'!$D$6:$JC$141,152,0)</f>
        <v>0</v>
      </c>
      <c r="ACX29" s="2">
        <f>VLOOKUP($C29,'ДС факт при поликлинике'!$D$6:$JC$141,153,0)</f>
        <v>0</v>
      </c>
      <c r="ACY29" s="2">
        <f>VLOOKUP($C29,'ДС факт при поликлинике'!$D$6:$JC$141,154,0)</f>
        <v>0</v>
      </c>
      <c r="ACZ29" s="2">
        <f>SUM(ACR29*$F29)</f>
        <v>0</v>
      </c>
      <c r="ADA29" s="2">
        <f>SUM(ACT29*$F29)</f>
        <v>0</v>
      </c>
      <c r="ADB29" s="2">
        <f>SUM(ACV29*$F29)</f>
        <v>0</v>
      </c>
      <c r="ADC29" s="2">
        <f t="shared" si="230"/>
        <v>0</v>
      </c>
      <c r="ADD29" s="2">
        <f t="shared" si="231"/>
        <v>0</v>
      </c>
      <c r="ADE29" s="2">
        <f>план!EB27</f>
        <v>0</v>
      </c>
      <c r="ADF29" s="2">
        <f>план!EC27</f>
        <v>0</v>
      </c>
      <c r="ADG29" s="2">
        <f t="shared" si="232"/>
        <v>0</v>
      </c>
      <c r="ADH29" s="2">
        <f t="shared" si="233"/>
        <v>0</v>
      </c>
      <c r="ADI29" s="2">
        <f>VLOOKUP($C29,'ДС факт при поликлинике'!$D$6:$JC$141,123,0)</f>
        <v>0</v>
      </c>
      <c r="ADJ29" s="2">
        <f>VLOOKUP($C29,'ДС факт при поликлинике'!$D$6:$JC$141,124,0)</f>
        <v>0</v>
      </c>
      <c r="ADK29" s="2"/>
      <c r="ADL29" s="2"/>
      <c r="ADM29" s="2">
        <f>SUM(ADE29*$F29)</f>
        <v>0</v>
      </c>
      <c r="ADN29" s="2">
        <f>SUM(ADG29*$F29)</f>
        <v>0</v>
      </c>
      <c r="ADO29" s="2">
        <f>SUM(ADI29*$F29)</f>
        <v>0</v>
      </c>
      <c r="ADP29" s="2">
        <f t="shared" si="234"/>
        <v>0</v>
      </c>
      <c r="ADQ29" s="2">
        <f t="shared" si="235"/>
        <v>0</v>
      </c>
      <c r="ADR29" s="2">
        <f>план!ED27</f>
        <v>0</v>
      </c>
      <c r="ADS29" s="2">
        <f>план!EE27</f>
        <v>0</v>
      </c>
      <c r="ADT29" s="2">
        <f t="shared" si="236"/>
        <v>0</v>
      </c>
      <c r="ADU29" s="2">
        <f t="shared" si="237"/>
        <v>0</v>
      </c>
      <c r="ADV29" s="2">
        <f>VLOOKUP($C29,'ДС факт при поликлинике'!$D$6:$JC$141,147,0)</f>
        <v>0</v>
      </c>
      <c r="ADW29" s="2">
        <f>VLOOKUP($C29,'ДС факт при поликлинике'!$D$6:$JC$141,148,0)</f>
        <v>0</v>
      </c>
      <c r="ADX29" s="2"/>
      <c r="ADY29" s="2"/>
      <c r="ADZ29" s="2">
        <f>SUM(ADR29*$F29)</f>
        <v>0</v>
      </c>
      <c r="AEA29" s="2">
        <f>SUM(ADT29*$F29)</f>
        <v>0</v>
      </c>
      <c r="AEB29" s="2">
        <f>SUM(ADV29*$F29)</f>
        <v>0</v>
      </c>
      <c r="AEC29" s="2">
        <f t="shared" si="238"/>
        <v>0</v>
      </c>
      <c r="AED29" s="2">
        <f t="shared" si="239"/>
        <v>0</v>
      </c>
      <c r="AEE29" s="2">
        <f>план!EF27</f>
        <v>0</v>
      </c>
      <c r="AEF29" s="2">
        <f>план!EG27</f>
        <v>0</v>
      </c>
      <c r="AEG29" s="2">
        <f t="shared" si="240"/>
        <v>0</v>
      </c>
      <c r="AEH29" s="2">
        <f t="shared" si="241"/>
        <v>0</v>
      </c>
      <c r="AEI29" s="2">
        <f>VLOOKUP($C29,'ДС факт при поликлинике'!$D$6:$JC$141,155,0)</f>
        <v>0</v>
      </c>
      <c r="AEJ29" s="2">
        <f>VLOOKUP($C29,'ДС факт при поликлинике'!$D$6:$JC$141,156,0)</f>
        <v>0</v>
      </c>
      <c r="AEK29" s="2"/>
      <c r="AEL29" s="2"/>
      <c r="AEM29" s="2">
        <f>SUM(AEE29*$F29)</f>
        <v>0</v>
      </c>
      <c r="AEN29" s="2">
        <f>SUM(AEG29*$F29)</f>
        <v>0</v>
      </c>
      <c r="AEO29" s="2">
        <f>SUM(AEI29*$F29)</f>
        <v>0</v>
      </c>
      <c r="AEP29" s="2">
        <f t="shared" si="242"/>
        <v>0</v>
      </c>
      <c r="AEQ29" s="2">
        <f t="shared" si="243"/>
        <v>0</v>
      </c>
      <c r="AER29" s="2">
        <f>план!EH27</f>
        <v>0</v>
      </c>
      <c r="AES29" s="2">
        <f>план!EI27</f>
        <v>0</v>
      </c>
      <c r="AET29" s="2">
        <f t="shared" si="244"/>
        <v>0</v>
      </c>
      <c r="AEU29" s="2">
        <f t="shared" si="245"/>
        <v>0</v>
      </c>
      <c r="AEV29" s="2">
        <f>VLOOKUP($C29,'ДС факт при поликлинике'!$D$6:$JC$141,15,0)</f>
        <v>0</v>
      </c>
      <c r="AEW29" s="2">
        <f>VLOOKUP($C29,'ДС факт при поликлинике'!$D$6:$JC$141,16,0)</f>
        <v>0</v>
      </c>
      <c r="AEX29" s="2">
        <f>VLOOKUP($C29,'ДС факт при поликлинике'!$D$6:$JC$141,17,0)</f>
        <v>0</v>
      </c>
      <c r="AEY29" s="2">
        <f>VLOOKUP($C29,'ДС факт при поликлинике'!$D$6:$JC$141,18,0)</f>
        <v>0</v>
      </c>
      <c r="AEZ29" s="2">
        <f>SUM(AER29*$F29)</f>
        <v>0</v>
      </c>
      <c r="AFA29" s="2">
        <f>SUM(AET29*$F29)</f>
        <v>0</v>
      </c>
      <c r="AFB29" s="2">
        <f>SUM(AEV29*$F29)</f>
        <v>0</v>
      </c>
      <c r="AFC29" s="2">
        <f t="shared" si="246"/>
        <v>0</v>
      </c>
      <c r="AFD29" s="2">
        <f t="shared" si="247"/>
        <v>0</v>
      </c>
      <c r="AFE29" s="2">
        <f>план!EJ27</f>
        <v>0</v>
      </c>
      <c r="AFF29" s="2">
        <f>план!EK27</f>
        <v>0</v>
      </c>
      <c r="AFG29" s="2">
        <f t="shared" si="248"/>
        <v>0</v>
      </c>
      <c r="AFH29" s="2">
        <f t="shared" si="249"/>
        <v>0</v>
      </c>
      <c r="AFI29" s="2">
        <f>VLOOKUP($C29,'ДС факт при поликлинике'!$D$6:$JC$141,253,0)</f>
        <v>0</v>
      </c>
      <c r="AFJ29" s="2">
        <f>VLOOKUP($C29,'ДС факт при поликлинике'!$D$6:$JC$141,254,0)</f>
        <v>0</v>
      </c>
      <c r="AFK29" s="2"/>
      <c r="AFL29" s="2"/>
      <c r="AFM29" s="2">
        <f>SUM(AFE29*$F29)</f>
        <v>0</v>
      </c>
      <c r="AFN29" s="2">
        <f>SUM(AFG29*$F29)</f>
        <v>0</v>
      </c>
      <c r="AFO29" s="2">
        <f>SUM(AFI29*$F29)</f>
        <v>0</v>
      </c>
      <c r="AFP29" s="2">
        <f t="shared" si="250"/>
        <v>0</v>
      </c>
      <c r="AFQ29" s="2">
        <f t="shared" si="251"/>
        <v>0</v>
      </c>
      <c r="AFR29" s="20">
        <f t="shared" ref="AFR29:AFU29" si="655">SUM(AA29,BC29,AN29,N29,CC29,QE29,RE29,PE29,PR29,QR29,RR29,IE29,DC29,GR29,HE29,HR29,GE29,FR29,CP29,AAR29,WR29,YR29,AAE29,YE29,XR29,WE29,ZE29,SE29,SR29,TE29,TR29,UE29,DP29,EE29,ZR29,ABE29,ABR29,UR29,VE29,IR29,ME29,MR29,JE29,JR29,KE29,KR29,LE29,LR29,NE29,NR29,ADE29,OR29,OE29,ER29,FE29,BP29,VR29,XE29,ADR29,ACE29,ACR29,AEE29,AER29,AFE29)</f>
        <v>962</v>
      </c>
      <c r="AFS29" s="20">
        <f t="shared" si="655"/>
        <v>17310506.407999996</v>
      </c>
      <c r="AFT29" s="20">
        <f t="shared" si="655"/>
        <v>561.16666666666663</v>
      </c>
      <c r="AFU29" s="20">
        <f t="shared" si="655"/>
        <v>10097795.40466667</v>
      </c>
      <c r="AFV29" s="20">
        <f t="shared" ref="AFV29" si="656">SUM(AE29,BG29,AR29,R29,CG29,QI29,RI29,PI29,PV29,QV29,RV29,II29,DG29,GV29,HI29,HV29,GI29,FV29,CT29,AAV29,WV29,YV29,AAI29,YI29,XV29,WI29,ZI29,SI29,SV29,TI29,TV29,UI29,DT29,EI29,ZV29,ABI29,ABV29,UV29,VI29,IV29,MI29,MV29,JI29,JV29,KI29,KV29,LI29,LV29,NI29,NV29,ADI29,OV29,OI29,EV29,FI29,BT29,VV29,XI29,ADV29,ACI29,ACV29,AEI29,AEV29,AFI29)</f>
        <v>527</v>
      </c>
      <c r="AFW29" s="20">
        <f t="shared" ref="AFW29" si="657">SUM(AF29,BH29,AS29,S29,CH29,QJ29,RJ29,PJ29,PW29,QW29,RW29,IJ29,DH29,GW29,HJ29,HW29,GJ29,FW29,CU29,AAW29,WW29,YW29,AAJ29,YJ29,XW29,WJ29,ZJ29,SJ29,SW29,TJ29,TW29,UJ29,DU29,EJ29,ZW29,ABJ29,ABW29,UW29,VJ29,IW29,MJ29,MW29,JJ29,JW29,KJ29,KW29,LJ29,LW29,NJ29,NW29,ADJ29,OW29,OJ29,EW29,FJ29,BU29,VW29,XJ29,ADW29,ACJ29,ACW29,AEJ29,AEW29,AFJ29)</f>
        <v>9240907.2799999956</v>
      </c>
      <c r="AFX29" s="20">
        <f t="shared" ref="AFX29" si="658">SUM(AG29,BI29,AT29,T29,CI29,QK29,RK29,PK29,PX29,QX29,RX29,IK29,DI29,GX29,HK29,HX29,GK29,FX29,CV29,AAX29,WX29,YX29,AAK29,YK29,XX29,WK29,ZK29,SK29,SX29,TK29,TX29,UK29,DV29,EK29,ZX29,ABK29,ABX29,UX29,VK29,IX29,MK29,MX29,JK29,JX29,KK29,KX29,LK29,LX29,NK29,NX29,ADK29,OX29,OK29,EX29,FK29,BV29,VX29,XK29,ADX29,ACK29,ACX29,AEK29,AEX29,AFK29)</f>
        <v>1</v>
      </c>
      <c r="AFY29" s="20">
        <f t="shared" ref="AFY29" si="659">SUM(AH29,BJ29,AU29,U29,CJ29,QL29,RL29,PL29,PY29,QY29,RY29,IL29,DJ29,GY29,HL29,HY29,GL29,FY29,CW29,AAY29,WY29,YY29,AAL29,YL29,XY29,WL29,ZL29,SL29,SY29,TL29,TY29,UL29,DW29,EL29,ZY29,ABL29,ABY29,UY29,VL29,IY29,ML29,MY29,JL29,JY29,KL29,KY29,LL29,LY29,NL29,NY29,ADL29,OY29,OL29,EY29,FL29,BW29,VY29,XL29,ADY29,ACL29,ACY29,AEL29,AEY29,AFL29)</f>
        <v>16845.919999999998</v>
      </c>
      <c r="AFZ29" s="20">
        <f>SUM(AI29,BK29,AV29,V29,CK29,QM29,RM29,PM29,PZ29,QZ29,RZ29,IM29,DK29,GZ29,HM29,HZ29,GM29,FZ29,CX29,AAZ29,WZ29,YZ29,AAM29,YM29,XZ29,WM29,ZM29,SM29,SZ29,TM29,TZ29,UM29,DX29,EM29,ZZ29,ABM29,ABZ29,UZ29,VM29,IZ29,MM29,MZ29,JM29,JZ29,KM29,KZ29,LM29,LZ29,NM29,NZ29,ADM29,OZ29,OM29,EZ29,FM29,BX29,VZ29,XM29,ADZ29,ACM29,ACZ29,AEM29,AEZ29,AFM29)</f>
        <v>856.18000000000006</v>
      </c>
      <c r="AGA29" s="20">
        <f>SUM(AJ29,BL29,AW29,W29,CL29,QN29,RN29,PN29,QA29,RA29,SA29,IN29,DL29,HA29,HN29,IA29,GN29,GA29,CY29,ABA29,XA29,ZA29,AAN29,YN29,YA29,WN29,ZN29,SN29,TA29,TN29,UA29,UN29,DY29,EN29,AAA29,ABN29,ACA29,VA29,VN29,JA29,MN29,NA29,JN29,KA29,KN29,LA29,LN29,MA29,NN29,OA29,ADN29,PA29,ON29,FA29,FN29,BY29,WA29,XN29,AEA29,ACN29,ADA29,AEN29,AFA29,AFN29)</f>
        <v>499.43833333333339</v>
      </c>
      <c r="AGB29" s="20">
        <f>SUM(AK29,BM29,AX29,X29,CM29,QO29,RO29,PO29,QB29,RB29,SB29,IO29,DM29,HB29,HO29,IB29,GO29,GB29,CZ29,ABB29,XB29,ZB29,AAO29,YO29,YB29,WO29,ZO29,SO29,TB29,TO29,UB29,UO29,DZ29,EO29,AAB29,ABO29,ACB29,VB29,VO29,JB29,MO29,NB29,JO29,KB29,KO29,LB29,LO29,MB29,NO29,OB29,ADO29,PB29,OO29,FB29,FO29,BZ29,WB29,XO29,AEB29,ACO29,ADB29,AEO29,AFB29,AFO29)</f>
        <v>469.02999999999992</v>
      </c>
      <c r="AGC29" s="20">
        <f t="shared" si="524"/>
        <v>-34.166666666666629</v>
      </c>
      <c r="AGD29" s="20">
        <f t="shared" si="525"/>
        <v>-856888.12466667406</v>
      </c>
      <c r="AGE29" s="53">
        <f t="shared" si="505"/>
        <v>0.93911493911493915</v>
      </c>
      <c r="AGF29" s="53">
        <f t="shared" si="506"/>
        <v>0.91514106888413826</v>
      </c>
      <c r="AGG29" s="4">
        <f>VLOOKUP($C29,'ДС факт при поликлинике'!$D$6:$JA$139,257,0)</f>
        <v>1</v>
      </c>
      <c r="AGH29" s="76">
        <f>VLOOKUP($C29,'ДС факт при поликлинике'!$D$6:$JA$139,258,0)</f>
        <v>16845.919999999998</v>
      </c>
      <c r="AGI29" s="82">
        <f t="shared" si="522"/>
        <v>0</v>
      </c>
      <c r="AGJ29" s="82">
        <f t="shared" si="523"/>
        <v>0</v>
      </c>
    </row>
    <row r="30" spans="1:868" s="22" customFormat="1" x14ac:dyDescent="0.25">
      <c r="A30" s="110">
        <v>5</v>
      </c>
      <c r="B30" s="106"/>
      <c r="C30" s="292"/>
      <c r="D30" s="39" t="s">
        <v>44</v>
      </c>
      <c r="E30" s="132">
        <v>13520</v>
      </c>
      <c r="F30" s="120">
        <v>5.45</v>
      </c>
      <c r="G30" s="120"/>
      <c r="H30" s="44">
        <v>1</v>
      </c>
      <c r="I30" s="129"/>
      <c r="J30" s="132">
        <v>1.4</v>
      </c>
      <c r="K30" s="132">
        <v>1.68</v>
      </c>
      <c r="L30" s="132">
        <v>2.23</v>
      </c>
      <c r="M30" s="131">
        <v>2.57</v>
      </c>
      <c r="N30" s="40">
        <f>план!N28</f>
        <v>447</v>
      </c>
      <c r="O30" s="40">
        <f>план!O28</f>
        <v>53669397.600000001</v>
      </c>
      <c r="P30" s="2">
        <f t="shared" si="252"/>
        <v>260.75</v>
      </c>
      <c r="Q30" s="2">
        <f t="shared" si="253"/>
        <v>31307148.599999998</v>
      </c>
      <c r="R30" s="40">
        <f t="shared" ref="R30:X30" si="660">SUM(R31:R38)</f>
        <v>234</v>
      </c>
      <c r="S30" s="40">
        <f t="shared" si="660"/>
        <v>27447303.520000007</v>
      </c>
      <c r="T30" s="40">
        <f t="shared" si="660"/>
        <v>0</v>
      </c>
      <c r="U30" s="40">
        <f t="shared" si="660"/>
        <v>0</v>
      </c>
      <c r="V30" s="40">
        <f t="shared" si="660"/>
        <v>2835.45</v>
      </c>
      <c r="W30" s="40">
        <f t="shared" si="660"/>
        <v>1654.0125</v>
      </c>
      <c r="X30" s="40">
        <f t="shared" si="660"/>
        <v>1453.41</v>
      </c>
      <c r="Y30" s="2">
        <f t="shared" si="255"/>
        <v>-26.75</v>
      </c>
      <c r="Z30" s="2">
        <f t="shared" si="256"/>
        <v>-3859845.0799999908</v>
      </c>
      <c r="AA30" s="40">
        <f>план!P28</f>
        <v>0</v>
      </c>
      <c r="AB30" s="40">
        <f>план!Q28</f>
        <v>0</v>
      </c>
      <c r="AC30" s="2">
        <f t="shared" si="0"/>
        <v>0</v>
      </c>
      <c r="AD30" s="2">
        <f t="shared" si="1"/>
        <v>0</v>
      </c>
      <c r="AE30" s="40">
        <f t="shared" ref="AE30:AK30" si="661">SUM(AE31:AE38)</f>
        <v>0</v>
      </c>
      <c r="AF30" s="40">
        <f t="shared" si="661"/>
        <v>0</v>
      </c>
      <c r="AG30" s="40">
        <f t="shared" si="661"/>
        <v>0</v>
      </c>
      <c r="AH30" s="40">
        <f t="shared" si="661"/>
        <v>0</v>
      </c>
      <c r="AI30" s="40">
        <f t="shared" si="661"/>
        <v>0</v>
      </c>
      <c r="AJ30" s="40">
        <f t="shared" si="661"/>
        <v>0</v>
      </c>
      <c r="AK30" s="40">
        <f t="shared" si="661"/>
        <v>0</v>
      </c>
      <c r="AL30" s="2">
        <f t="shared" si="2"/>
        <v>0</v>
      </c>
      <c r="AM30" s="2">
        <f t="shared" si="3"/>
        <v>0</v>
      </c>
      <c r="AN30" s="40">
        <f>план!R28</f>
        <v>0</v>
      </c>
      <c r="AO30" s="40">
        <f>план!S28</f>
        <v>0</v>
      </c>
      <c r="AP30" s="2">
        <f t="shared" si="4"/>
        <v>0</v>
      </c>
      <c r="AQ30" s="2">
        <f t="shared" si="5"/>
        <v>0</v>
      </c>
      <c r="AR30" s="40">
        <f t="shared" ref="AR30:AX30" si="662">SUM(AR31:AR38)</f>
        <v>0</v>
      </c>
      <c r="AS30" s="40">
        <f t="shared" si="662"/>
        <v>0</v>
      </c>
      <c r="AT30" s="40">
        <f t="shared" si="662"/>
        <v>0</v>
      </c>
      <c r="AU30" s="40">
        <f t="shared" si="662"/>
        <v>0</v>
      </c>
      <c r="AV30" s="40">
        <f t="shared" si="662"/>
        <v>0</v>
      </c>
      <c r="AW30" s="40">
        <f t="shared" si="662"/>
        <v>0</v>
      </c>
      <c r="AX30" s="40">
        <f t="shared" si="662"/>
        <v>0</v>
      </c>
      <c r="AY30" s="2">
        <f t="shared" si="6"/>
        <v>0</v>
      </c>
      <c r="AZ30" s="2">
        <f t="shared" si="7"/>
        <v>0</v>
      </c>
      <c r="BA30" s="2"/>
      <c r="BB30" s="2"/>
      <c r="BC30" s="40">
        <f>план!T28</f>
        <v>0</v>
      </c>
      <c r="BD30" s="40">
        <f>план!U28</f>
        <v>0</v>
      </c>
      <c r="BE30" s="2">
        <f t="shared" si="8"/>
        <v>0</v>
      </c>
      <c r="BF30" s="2">
        <f t="shared" si="9"/>
        <v>0</v>
      </c>
      <c r="BG30" s="40">
        <f t="shared" ref="BG30:BM30" si="663">SUM(BG31:BG38)</f>
        <v>0</v>
      </c>
      <c r="BH30" s="40">
        <f t="shared" si="663"/>
        <v>0</v>
      </c>
      <c r="BI30" s="40">
        <f t="shared" si="663"/>
        <v>0</v>
      </c>
      <c r="BJ30" s="40">
        <f t="shared" si="663"/>
        <v>0</v>
      </c>
      <c r="BK30" s="40">
        <f t="shared" si="663"/>
        <v>0</v>
      </c>
      <c r="BL30" s="40">
        <f t="shared" si="663"/>
        <v>0</v>
      </c>
      <c r="BM30" s="40">
        <f t="shared" si="663"/>
        <v>0</v>
      </c>
      <c r="BN30" s="2">
        <f t="shared" si="10"/>
        <v>0</v>
      </c>
      <c r="BO30" s="2">
        <f t="shared" si="11"/>
        <v>0</v>
      </c>
      <c r="BP30" s="40">
        <f>план!V28</f>
        <v>0</v>
      </c>
      <c r="BQ30" s="40">
        <f>план!W28</f>
        <v>0</v>
      </c>
      <c r="BR30" s="2">
        <f t="shared" si="12"/>
        <v>0</v>
      </c>
      <c r="BS30" s="2">
        <f t="shared" si="13"/>
        <v>0</v>
      </c>
      <c r="BT30" s="40">
        <f>SUM(BT31:BT38)</f>
        <v>0</v>
      </c>
      <c r="BU30" s="40">
        <f>SUM(BU31:BU38)</f>
        <v>0</v>
      </c>
      <c r="BV30" s="40">
        <f>SUM(BV31:BV32)</f>
        <v>0</v>
      </c>
      <c r="BW30" s="40">
        <f>SUM(BW31:BW32)</f>
        <v>0</v>
      </c>
      <c r="BX30" s="40">
        <f>SUM(BX31:BX38)</f>
        <v>0</v>
      </c>
      <c r="BY30" s="40">
        <f>SUM(BY31:BY38)</f>
        <v>0</v>
      </c>
      <c r="BZ30" s="40">
        <f>SUM(BZ31:BZ38)</f>
        <v>0</v>
      </c>
      <c r="CA30" s="2">
        <f t="shared" si="14"/>
        <v>0</v>
      </c>
      <c r="CB30" s="2">
        <f t="shared" si="15"/>
        <v>0</v>
      </c>
      <c r="CC30" s="40">
        <f>план!X28</f>
        <v>0</v>
      </c>
      <c r="CD30" s="40">
        <f>план!Y28</f>
        <v>0</v>
      </c>
      <c r="CE30" s="2">
        <f t="shared" si="16"/>
        <v>0</v>
      </c>
      <c r="CF30" s="2">
        <f t="shared" si="17"/>
        <v>0</v>
      </c>
      <c r="CG30" s="40">
        <f>SUM(CG31:CG38)</f>
        <v>0</v>
      </c>
      <c r="CH30" s="40">
        <f>SUM(CH31:CH38)</f>
        <v>0</v>
      </c>
      <c r="CI30" s="40">
        <f>SUM(CI31:CI32)</f>
        <v>0</v>
      </c>
      <c r="CJ30" s="40">
        <f>SUM(CJ31:CJ32)</f>
        <v>0</v>
      </c>
      <c r="CK30" s="40">
        <f>SUM(CK31:CK38)</f>
        <v>0</v>
      </c>
      <c r="CL30" s="40">
        <f>SUM(CL31:CL38)</f>
        <v>0</v>
      </c>
      <c r="CM30" s="40">
        <f>SUM(CM31:CM38)</f>
        <v>0</v>
      </c>
      <c r="CN30" s="2">
        <f t="shared" si="18"/>
        <v>0</v>
      </c>
      <c r="CO30" s="2">
        <f t="shared" si="19"/>
        <v>0</v>
      </c>
      <c r="CP30" s="40">
        <f>план!Z28</f>
        <v>0</v>
      </c>
      <c r="CQ30" s="40">
        <f>план!AA28</f>
        <v>0</v>
      </c>
      <c r="CR30" s="2">
        <f t="shared" si="20"/>
        <v>0</v>
      </c>
      <c r="CS30" s="2">
        <f t="shared" si="21"/>
        <v>0</v>
      </c>
      <c r="CT30" s="40">
        <f>SUM(CT31:CT38)</f>
        <v>2</v>
      </c>
      <c r="CU30" s="40">
        <f>SUM(CU31:CU38)</f>
        <v>34448.959999999999</v>
      </c>
      <c r="CV30" s="40">
        <f>SUM(CV31:CV32)</f>
        <v>0</v>
      </c>
      <c r="CW30" s="40">
        <f>SUM(CW31:CW32)</f>
        <v>0</v>
      </c>
      <c r="CX30" s="40">
        <f>SUM(CX31:CX38)</f>
        <v>0</v>
      </c>
      <c r="CY30" s="40">
        <f>SUM(CY31:CY38)</f>
        <v>0</v>
      </c>
      <c r="CZ30" s="40">
        <f>SUM(CZ31:CZ38)</f>
        <v>1.82</v>
      </c>
      <c r="DA30" s="2">
        <f t="shared" si="22"/>
        <v>2</v>
      </c>
      <c r="DB30" s="2">
        <f t="shared" si="23"/>
        <v>34448.959999999999</v>
      </c>
      <c r="DC30" s="40">
        <f>план!AB28</f>
        <v>7</v>
      </c>
      <c r="DD30" s="40">
        <f>план!AC28</f>
        <v>148963.35999999999</v>
      </c>
      <c r="DE30" s="2">
        <f t="shared" si="24"/>
        <v>4.0833333333333339</v>
      </c>
      <c r="DF30" s="2">
        <f t="shared" si="25"/>
        <v>86895.293333333335</v>
      </c>
      <c r="DG30" s="40">
        <f t="shared" ref="DG30:DM30" si="664">SUM(DG31:DG38)</f>
        <v>3</v>
      </c>
      <c r="DH30" s="40">
        <f t="shared" si="664"/>
        <v>51673.440000000002</v>
      </c>
      <c r="DI30" s="40">
        <f t="shared" si="664"/>
        <v>0</v>
      </c>
      <c r="DJ30" s="40">
        <f t="shared" si="664"/>
        <v>0</v>
      </c>
      <c r="DK30" s="40">
        <f t="shared" si="664"/>
        <v>7.87</v>
      </c>
      <c r="DL30" s="40">
        <f t="shared" si="664"/>
        <v>4.5908333333333333</v>
      </c>
      <c r="DM30" s="40">
        <f t="shared" si="664"/>
        <v>2.73</v>
      </c>
      <c r="DN30" s="2">
        <f t="shared" si="26"/>
        <v>-1.0833333333333339</v>
      </c>
      <c r="DO30" s="2">
        <f t="shared" si="27"/>
        <v>-35221.853333333333</v>
      </c>
      <c r="DP30" s="40">
        <f>план!AD28</f>
        <v>0</v>
      </c>
      <c r="DQ30" s="40">
        <f>план!AE28</f>
        <v>0</v>
      </c>
      <c r="DR30" s="2">
        <f t="shared" si="28"/>
        <v>0</v>
      </c>
      <c r="DS30" s="2">
        <f t="shared" si="29"/>
        <v>0</v>
      </c>
      <c r="DT30" s="40">
        <f>SUM(DT31:DT38)</f>
        <v>0</v>
      </c>
      <c r="DU30" s="40">
        <f>SUM(DU31:DU38)</f>
        <v>0</v>
      </c>
      <c r="DV30" s="40">
        <f>SUM(DV31:DV32)</f>
        <v>0</v>
      </c>
      <c r="DW30" s="40">
        <f>SUM(DW31:DW32)</f>
        <v>0</v>
      </c>
      <c r="DX30" s="40">
        <f>SUM(DX31:DX38)</f>
        <v>0</v>
      </c>
      <c r="DY30" s="40">
        <f>SUM(DY31:DY38)</f>
        <v>0</v>
      </c>
      <c r="DZ30" s="40">
        <f>SUM(DZ31:DZ38)</f>
        <v>0</v>
      </c>
      <c r="EA30" s="2">
        <f t="shared" si="30"/>
        <v>0</v>
      </c>
      <c r="EB30" s="2">
        <f t="shared" si="31"/>
        <v>0</v>
      </c>
      <c r="EC30" s="2"/>
      <c r="ED30" s="2"/>
      <c r="EE30" s="40">
        <f>план!AF28</f>
        <v>0</v>
      </c>
      <c r="EF30" s="40">
        <f>план!AG28</f>
        <v>0</v>
      </c>
      <c r="EG30" s="2">
        <f t="shared" si="32"/>
        <v>0</v>
      </c>
      <c r="EH30" s="2">
        <f t="shared" si="33"/>
        <v>0</v>
      </c>
      <c r="EI30" s="40">
        <f t="shared" ref="EI30:EO30" si="665">SUM(EI31:EI38)</f>
        <v>11</v>
      </c>
      <c r="EJ30" s="40">
        <f t="shared" si="665"/>
        <v>301068.7900000001</v>
      </c>
      <c r="EK30" s="40">
        <f t="shared" si="665"/>
        <v>0</v>
      </c>
      <c r="EL30" s="40">
        <f t="shared" si="665"/>
        <v>0</v>
      </c>
      <c r="EM30" s="40">
        <f t="shared" si="665"/>
        <v>0</v>
      </c>
      <c r="EN30" s="40">
        <f t="shared" si="665"/>
        <v>0</v>
      </c>
      <c r="EO30" s="40">
        <f t="shared" si="665"/>
        <v>26.51</v>
      </c>
      <c r="EP30" s="2">
        <f t="shared" si="34"/>
        <v>11</v>
      </c>
      <c r="EQ30" s="2">
        <f t="shared" si="35"/>
        <v>301068.7900000001</v>
      </c>
      <c r="ER30" s="40">
        <f>план!AH28</f>
        <v>0</v>
      </c>
      <c r="ES30" s="40">
        <f>план!AI28</f>
        <v>0</v>
      </c>
      <c r="ET30" s="2">
        <f t="shared" si="36"/>
        <v>0</v>
      </c>
      <c r="EU30" s="2">
        <f t="shared" si="37"/>
        <v>0</v>
      </c>
      <c r="EV30" s="40">
        <f t="shared" ref="EV30:FB30" si="666">SUM(EV31:EV38)</f>
        <v>0</v>
      </c>
      <c r="EW30" s="40">
        <f t="shared" si="666"/>
        <v>0</v>
      </c>
      <c r="EX30" s="40">
        <f t="shared" si="666"/>
        <v>0</v>
      </c>
      <c r="EY30" s="40">
        <f t="shared" si="666"/>
        <v>0</v>
      </c>
      <c r="EZ30" s="40">
        <f t="shared" si="666"/>
        <v>0</v>
      </c>
      <c r="FA30" s="40">
        <f t="shared" si="666"/>
        <v>0</v>
      </c>
      <c r="FB30" s="40">
        <f t="shared" si="666"/>
        <v>0</v>
      </c>
      <c r="FC30" s="2">
        <f t="shared" si="38"/>
        <v>0</v>
      </c>
      <c r="FD30" s="2">
        <f t="shared" si="39"/>
        <v>0</v>
      </c>
      <c r="FE30" s="40">
        <f>план!AJ28</f>
        <v>0</v>
      </c>
      <c r="FF30" s="40">
        <f>план!AK28</f>
        <v>0</v>
      </c>
      <c r="FG30" s="2">
        <f t="shared" si="40"/>
        <v>0</v>
      </c>
      <c r="FH30" s="2">
        <f t="shared" si="41"/>
        <v>0</v>
      </c>
      <c r="FI30" s="40">
        <f t="shared" ref="FI30:FO30" si="667">SUM(FI31:FI38)</f>
        <v>0</v>
      </c>
      <c r="FJ30" s="40">
        <f t="shared" si="667"/>
        <v>0</v>
      </c>
      <c r="FK30" s="40">
        <f t="shared" si="667"/>
        <v>0</v>
      </c>
      <c r="FL30" s="40">
        <f t="shared" si="667"/>
        <v>0</v>
      </c>
      <c r="FM30" s="40">
        <f t="shared" si="667"/>
        <v>0</v>
      </c>
      <c r="FN30" s="40">
        <f t="shared" si="667"/>
        <v>0</v>
      </c>
      <c r="FO30" s="40">
        <f t="shared" si="667"/>
        <v>0</v>
      </c>
      <c r="FP30" s="2">
        <f t="shared" si="42"/>
        <v>0</v>
      </c>
      <c r="FQ30" s="2">
        <f t="shared" si="43"/>
        <v>0</v>
      </c>
      <c r="FR30" s="40">
        <f>план!AL28</f>
        <v>0</v>
      </c>
      <c r="FS30" s="40">
        <f>план!AM28</f>
        <v>0</v>
      </c>
      <c r="FT30" s="2">
        <f t="shared" si="44"/>
        <v>0</v>
      </c>
      <c r="FU30" s="2">
        <f t="shared" si="45"/>
        <v>0</v>
      </c>
      <c r="FV30" s="40">
        <f t="shared" ref="FV30:GB30" si="668">SUM(FV31:FV38)</f>
        <v>0</v>
      </c>
      <c r="FW30" s="40">
        <f t="shared" si="668"/>
        <v>0</v>
      </c>
      <c r="FX30" s="40">
        <f t="shared" si="668"/>
        <v>0</v>
      </c>
      <c r="FY30" s="40">
        <f t="shared" si="668"/>
        <v>0</v>
      </c>
      <c r="FZ30" s="40">
        <f t="shared" si="668"/>
        <v>0</v>
      </c>
      <c r="GA30" s="40">
        <f t="shared" si="668"/>
        <v>0</v>
      </c>
      <c r="GB30" s="40">
        <f t="shared" si="668"/>
        <v>0</v>
      </c>
      <c r="GC30" s="2">
        <f t="shared" si="46"/>
        <v>0</v>
      </c>
      <c r="GD30" s="2">
        <f t="shared" si="47"/>
        <v>0</v>
      </c>
      <c r="GE30" s="40">
        <f>план!AN28</f>
        <v>0</v>
      </c>
      <c r="GF30" s="40">
        <f>план!AO28</f>
        <v>0</v>
      </c>
      <c r="GG30" s="2">
        <f t="shared" si="48"/>
        <v>0</v>
      </c>
      <c r="GH30" s="2">
        <f t="shared" si="49"/>
        <v>0</v>
      </c>
      <c r="GI30" s="40">
        <f t="shared" ref="GI30:GO30" si="669">SUM(GI31:GI38)</f>
        <v>0</v>
      </c>
      <c r="GJ30" s="40">
        <f t="shared" si="669"/>
        <v>0</v>
      </c>
      <c r="GK30" s="40">
        <f t="shared" si="669"/>
        <v>0</v>
      </c>
      <c r="GL30" s="40">
        <f t="shared" si="669"/>
        <v>0</v>
      </c>
      <c r="GM30" s="40">
        <f t="shared" si="669"/>
        <v>0</v>
      </c>
      <c r="GN30" s="40">
        <f t="shared" si="669"/>
        <v>0</v>
      </c>
      <c r="GO30" s="40">
        <f t="shared" si="669"/>
        <v>0</v>
      </c>
      <c r="GP30" s="2">
        <f t="shared" si="50"/>
        <v>0</v>
      </c>
      <c r="GQ30" s="2">
        <f t="shared" si="51"/>
        <v>0</v>
      </c>
      <c r="GR30" s="40">
        <f>план!AP28</f>
        <v>0</v>
      </c>
      <c r="GS30" s="40">
        <f>план!AQ28</f>
        <v>0</v>
      </c>
      <c r="GT30" s="2">
        <f t="shared" si="52"/>
        <v>0</v>
      </c>
      <c r="GU30" s="2">
        <f t="shared" si="53"/>
        <v>0</v>
      </c>
      <c r="GV30" s="40">
        <f t="shared" ref="GV30:HB30" si="670">SUM(GV31:GV38)</f>
        <v>0</v>
      </c>
      <c r="GW30" s="40">
        <f t="shared" si="670"/>
        <v>0</v>
      </c>
      <c r="GX30" s="40">
        <f t="shared" si="670"/>
        <v>0</v>
      </c>
      <c r="GY30" s="40">
        <f t="shared" si="670"/>
        <v>0</v>
      </c>
      <c r="GZ30" s="40">
        <f t="shared" si="670"/>
        <v>0</v>
      </c>
      <c r="HA30" s="40">
        <f t="shared" si="670"/>
        <v>0</v>
      </c>
      <c r="HB30" s="40">
        <f t="shared" si="670"/>
        <v>0</v>
      </c>
      <c r="HC30" s="2">
        <f t="shared" si="54"/>
        <v>0</v>
      </c>
      <c r="HD30" s="2">
        <f t="shared" si="55"/>
        <v>0</v>
      </c>
      <c r="HE30" s="40">
        <f>план!AR28</f>
        <v>0</v>
      </c>
      <c r="HF30" s="40">
        <f>план!AS28</f>
        <v>0</v>
      </c>
      <c r="HG30" s="2">
        <f t="shared" si="56"/>
        <v>0</v>
      </c>
      <c r="HH30" s="2">
        <f t="shared" si="57"/>
        <v>0</v>
      </c>
      <c r="HI30" s="40">
        <f t="shared" ref="HI30:HO30" si="671">SUM(HI31:HI38)</f>
        <v>0</v>
      </c>
      <c r="HJ30" s="40">
        <f t="shared" si="671"/>
        <v>0</v>
      </c>
      <c r="HK30" s="40">
        <f t="shared" si="671"/>
        <v>0</v>
      </c>
      <c r="HL30" s="40">
        <f t="shared" si="671"/>
        <v>0</v>
      </c>
      <c r="HM30" s="40">
        <f t="shared" si="671"/>
        <v>0</v>
      </c>
      <c r="HN30" s="40">
        <f t="shared" si="671"/>
        <v>0</v>
      </c>
      <c r="HO30" s="40">
        <f t="shared" si="671"/>
        <v>0</v>
      </c>
      <c r="HP30" s="2">
        <f t="shared" si="58"/>
        <v>0</v>
      </c>
      <c r="HQ30" s="2">
        <f t="shared" si="59"/>
        <v>0</v>
      </c>
      <c r="HR30" s="40">
        <f>план!AT28</f>
        <v>0</v>
      </c>
      <c r="HS30" s="40">
        <f>план!AU28</f>
        <v>0</v>
      </c>
      <c r="HT30" s="2">
        <f t="shared" si="60"/>
        <v>0</v>
      </c>
      <c r="HU30" s="2">
        <f t="shared" si="61"/>
        <v>0</v>
      </c>
      <c r="HV30" s="40">
        <f t="shared" ref="HV30:IB30" si="672">SUM(HV31:HV38)</f>
        <v>0</v>
      </c>
      <c r="HW30" s="40">
        <f t="shared" si="672"/>
        <v>0</v>
      </c>
      <c r="HX30" s="40">
        <f t="shared" si="672"/>
        <v>0</v>
      </c>
      <c r="HY30" s="40">
        <f t="shared" si="672"/>
        <v>0</v>
      </c>
      <c r="HZ30" s="40">
        <f t="shared" si="672"/>
        <v>0</v>
      </c>
      <c r="IA30" s="40">
        <f t="shared" si="672"/>
        <v>0</v>
      </c>
      <c r="IB30" s="40">
        <f t="shared" si="672"/>
        <v>0</v>
      </c>
      <c r="IC30" s="2">
        <f t="shared" si="62"/>
        <v>0</v>
      </c>
      <c r="ID30" s="2">
        <f t="shared" si="63"/>
        <v>0</v>
      </c>
      <c r="IE30" s="40">
        <f>план!AV28</f>
        <v>0</v>
      </c>
      <c r="IF30" s="40">
        <f>план!AW28</f>
        <v>0</v>
      </c>
      <c r="IG30" s="2">
        <f t="shared" si="64"/>
        <v>0</v>
      </c>
      <c r="IH30" s="2">
        <f t="shared" si="65"/>
        <v>0</v>
      </c>
      <c r="II30" s="40">
        <f t="shared" ref="II30:IO30" si="673">SUM(II31:II38)</f>
        <v>0</v>
      </c>
      <c r="IJ30" s="40">
        <f t="shared" si="673"/>
        <v>0</v>
      </c>
      <c r="IK30" s="40">
        <f t="shared" si="673"/>
        <v>0</v>
      </c>
      <c r="IL30" s="40">
        <f t="shared" si="673"/>
        <v>0</v>
      </c>
      <c r="IM30" s="40">
        <f t="shared" si="673"/>
        <v>0</v>
      </c>
      <c r="IN30" s="40">
        <f t="shared" si="673"/>
        <v>0</v>
      </c>
      <c r="IO30" s="40">
        <f t="shared" si="673"/>
        <v>0</v>
      </c>
      <c r="IP30" s="2">
        <f t="shared" si="66"/>
        <v>0</v>
      </c>
      <c r="IQ30" s="2">
        <f t="shared" si="67"/>
        <v>0</v>
      </c>
      <c r="IR30" s="40">
        <f>план!AX28</f>
        <v>0</v>
      </c>
      <c r="IS30" s="40">
        <f>план!AY28</f>
        <v>0</v>
      </c>
      <c r="IT30" s="2">
        <f t="shared" si="68"/>
        <v>0</v>
      </c>
      <c r="IU30" s="2">
        <f t="shared" si="69"/>
        <v>0</v>
      </c>
      <c r="IV30" s="40">
        <f t="shared" ref="IV30:JB30" si="674">SUM(IV31:IV38)</f>
        <v>0</v>
      </c>
      <c r="IW30" s="40">
        <f t="shared" si="674"/>
        <v>0</v>
      </c>
      <c r="IX30" s="40">
        <f t="shared" si="674"/>
        <v>0</v>
      </c>
      <c r="IY30" s="40">
        <f t="shared" si="674"/>
        <v>0</v>
      </c>
      <c r="IZ30" s="40">
        <f t="shared" si="674"/>
        <v>0</v>
      </c>
      <c r="JA30" s="40">
        <f t="shared" si="674"/>
        <v>0</v>
      </c>
      <c r="JB30" s="40">
        <f t="shared" si="674"/>
        <v>0</v>
      </c>
      <c r="JC30" s="2">
        <f t="shared" si="70"/>
        <v>0</v>
      </c>
      <c r="JD30" s="2">
        <f t="shared" si="71"/>
        <v>0</v>
      </c>
      <c r="JE30" s="40">
        <f>план!AZ28</f>
        <v>0</v>
      </c>
      <c r="JF30" s="40">
        <f>план!BA28</f>
        <v>0</v>
      </c>
      <c r="JG30" s="2">
        <f t="shared" si="72"/>
        <v>0</v>
      </c>
      <c r="JH30" s="2">
        <f t="shared" si="73"/>
        <v>0</v>
      </c>
      <c r="JI30" s="40">
        <f t="shared" ref="JI30:JO30" si="675">SUM(JI31:JI38)</f>
        <v>0</v>
      </c>
      <c r="JJ30" s="40">
        <f t="shared" si="675"/>
        <v>0</v>
      </c>
      <c r="JK30" s="40">
        <f t="shared" si="675"/>
        <v>0</v>
      </c>
      <c r="JL30" s="40">
        <f t="shared" si="675"/>
        <v>0</v>
      </c>
      <c r="JM30" s="40">
        <f t="shared" si="675"/>
        <v>0</v>
      </c>
      <c r="JN30" s="40">
        <f t="shared" si="675"/>
        <v>0</v>
      </c>
      <c r="JO30" s="40">
        <f t="shared" si="675"/>
        <v>0</v>
      </c>
      <c r="JP30" s="2">
        <f t="shared" si="74"/>
        <v>0</v>
      </c>
      <c r="JQ30" s="2">
        <f t="shared" si="75"/>
        <v>0</v>
      </c>
      <c r="JR30" s="40">
        <f>план!BB28</f>
        <v>0</v>
      </c>
      <c r="JS30" s="40">
        <f>план!BC28</f>
        <v>0</v>
      </c>
      <c r="JT30" s="2">
        <f t="shared" si="76"/>
        <v>0</v>
      </c>
      <c r="JU30" s="2">
        <f t="shared" si="77"/>
        <v>0</v>
      </c>
      <c r="JV30" s="40">
        <f t="shared" ref="JV30:KB30" si="676">SUM(JV31:JV38)</f>
        <v>0</v>
      </c>
      <c r="JW30" s="40">
        <f t="shared" si="676"/>
        <v>0</v>
      </c>
      <c r="JX30" s="40">
        <f t="shared" si="676"/>
        <v>0</v>
      </c>
      <c r="JY30" s="40">
        <f t="shared" si="676"/>
        <v>0</v>
      </c>
      <c r="JZ30" s="40">
        <f t="shared" si="676"/>
        <v>0</v>
      </c>
      <c r="KA30" s="40">
        <f t="shared" si="676"/>
        <v>0</v>
      </c>
      <c r="KB30" s="40">
        <f t="shared" si="676"/>
        <v>0</v>
      </c>
      <c r="KC30" s="2">
        <f t="shared" si="78"/>
        <v>0</v>
      </c>
      <c r="KD30" s="2">
        <f t="shared" si="79"/>
        <v>0</v>
      </c>
      <c r="KE30" s="40">
        <f>план!BD28</f>
        <v>7</v>
      </c>
      <c r="KF30" s="40">
        <f>план!BE28</f>
        <v>120571.36</v>
      </c>
      <c r="KG30" s="2">
        <f t="shared" si="80"/>
        <v>4.0833333333333339</v>
      </c>
      <c r="KH30" s="2">
        <f t="shared" si="81"/>
        <v>70333.293333333335</v>
      </c>
      <c r="KI30" s="40">
        <f t="shared" ref="KI30:KO30" si="677">SUM(KI31:KI38)</f>
        <v>5</v>
      </c>
      <c r="KJ30" s="40">
        <f t="shared" si="677"/>
        <v>86122.4</v>
      </c>
      <c r="KK30" s="40">
        <f t="shared" si="677"/>
        <v>0</v>
      </c>
      <c r="KL30" s="40">
        <f t="shared" si="677"/>
        <v>0</v>
      </c>
      <c r="KM30" s="40">
        <f t="shared" si="677"/>
        <v>6.37</v>
      </c>
      <c r="KN30" s="40">
        <f t="shared" si="677"/>
        <v>3.7158333333333342</v>
      </c>
      <c r="KO30" s="40">
        <f t="shared" si="677"/>
        <v>4.55</v>
      </c>
      <c r="KP30" s="2">
        <f t="shared" si="82"/>
        <v>0.91666666666666607</v>
      </c>
      <c r="KQ30" s="2">
        <f t="shared" si="83"/>
        <v>15789.106666666659</v>
      </c>
      <c r="KR30" s="40">
        <f>план!BF28</f>
        <v>0</v>
      </c>
      <c r="KS30" s="40">
        <f>план!BG28</f>
        <v>0</v>
      </c>
      <c r="KT30" s="2">
        <f t="shared" si="84"/>
        <v>0</v>
      </c>
      <c r="KU30" s="2">
        <f t="shared" si="85"/>
        <v>0</v>
      </c>
      <c r="KV30" s="40">
        <f t="shared" ref="KV30:LB30" si="678">SUM(KV31:KV38)</f>
        <v>1</v>
      </c>
      <c r="KW30" s="40">
        <f t="shared" si="678"/>
        <v>17224.48</v>
      </c>
      <c r="KX30" s="40">
        <f t="shared" si="678"/>
        <v>0</v>
      </c>
      <c r="KY30" s="40">
        <f t="shared" si="678"/>
        <v>0</v>
      </c>
      <c r="KZ30" s="40">
        <f t="shared" si="678"/>
        <v>0</v>
      </c>
      <c r="LA30" s="40">
        <f t="shared" si="678"/>
        <v>0</v>
      </c>
      <c r="LB30" s="40">
        <f t="shared" si="678"/>
        <v>0.91</v>
      </c>
      <c r="LC30" s="2">
        <f t="shared" si="86"/>
        <v>1</v>
      </c>
      <c r="LD30" s="2">
        <f t="shared" si="87"/>
        <v>17224.48</v>
      </c>
      <c r="LE30" s="40">
        <f>план!BH28</f>
        <v>0</v>
      </c>
      <c r="LF30" s="40">
        <f>план!BI28</f>
        <v>0</v>
      </c>
      <c r="LG30" s="2">
        <f t="shared" si="88"/>
        <v>0</v>
      </c>
      <c r="LH30" s="2">
        <f t="shared" si="89"/>
        <v>0</v>
      </c>
      <c r="LI30" s="40">
        <f t="shared" ref="LI30:LO30" si="679">SUM(LI31:LI38)</f>
        <v>0</v>
      </c>
      <c r="LJ30" s="40">
        <f t="shared" si="679"/>
        <v>0</v>
      </c>
      <c r="LK30" s="40">
        <f t="shared" si="679"/>
        <v>0</v>
      </c>
      <c r="LL30" s="40">
        <f t="shared" si="679"/>
        <v>0</v>
      </c>
      <c r="LM30" s="40">
        <f t="shared" si="679"/>
        <v>0</v>
      </c>
      <c r="LN30" s="40">
        <f t="shared" si="679"/>
        <v>0</v>
      </c>
      <c r="LO30" s="40">
        <f t="shared" si="679"/>
        <v>0</v>
      </c>
      <c r="LP30" s="2">
        <f t="shared" si="90"/>
        <v>0</v>
      </c>
      <c r="LQ30" s="2">
        <f t="shared" si="91"/>
        <v>0</v>
      </c>
      <c r="LR30" s="40">
        <f>план!BJ28</f>
        <v>0</v>
      </c>
      <c r="LS30" s="40">
        <f>план!BK28</f>
        <v>0</v>
      </c>
      <c r="LT30" s="2">
        <f t="shared" si="92"/>
        <v>0</v>
      </c>
      <c r="LU30" s="2">
        <f t="shared" si="93"/>
        <v>0</v>
      </c>
      <c r="LV30" s="40">
        <f t="shared" ref="LV30:MB30" si="680">SUM(LV31:LV38)</f>
        <v>0</v>
      </c>
      <c r="LW30" s="40">
        <f t="shared" si="680"/>
        <v>0</v>
      </c>
      <c r="LX30" s="40">
        <f t="shared" si="680"/>
        <v>0</v>
      </c>
      <c r="LY30" s="40">
        <f t="shared" si="680"/>
        <v>0</v>
      </c>
      <c r="LZ30" s="40">
        <f t="shared" si="680"/>
        <v>0</v>
      </c>
      <c r="MA30" s="40">
        <f t="shared" si="680"/>
        <v>0</v>
      </c>
      <c r="MB30" s="40">
        <f t="shared" si="680"/>
        <v>0</v>
      </c>
      <c r="MC30" s="2">
        <f t="shared" si="94"/>
        <v>0</v>
      </c>
      <c r="MD30" s="2">
        <f t="shared" si="95"/>
        <v>0</v>
      </c>
      <c r="ME30" s="40">
        <f>план!BL28</f>
        <v>0</v>
      </c>
      <c r="MF30" s="40">
        <f>план!BM28</f>
        <v>0</v>
      </c>
      <c r="MG30" s="2">
        <f t="shared" si="96"/>
        <v>0</v>
      </c>
      <c r="MH30" s="2">
        <f t="shared" si="97"/>
        <v>0</v>
      </c>
      <c r="MI30" s="40">
        <f t="shared" ref="MI30:MO30" si="681">SUM(MI31:MI38)</f>
        <v>0</v>
      </c>
      <c r="MJ30" s="40">
        <f t="shared" si="681"/>
        <v>0</v>
      </c>
      <c r="MK30" s="40">
        <f t="shared" si="681"/>
        <v>0</v>
      </c>
      <c r="ML30" s="40">
        <f t="shared" si="681"/>
        <v>0</v>
      </c>
      <c r="MM30" s="40">
        <f t="shared" si="681"/>
        <v>0</v>
      </c>
      <c r="MN30" s="40">
        <f t="shared" si="681"/>
        <v>0</v>
      </c>
      <c r="MO30" s="40">
        <f t="shared" si="681"/>
        <v>0</v>
      </c>
      <c r="MP30" s="2">
        <f t="shared" si="98"/>
        <v>0</v>
      </c>
      <c r="MQ30" s="2">
        <f t="shared" si="99"/>
        <v>0</v>
      </c>
      <c r="MR30" s="40">
        <f>план!BN28</f>
        <v>15</v>
      </c>
      <c r="MS30" s="40">
        <f>план!BO28</f>
        <v>258367.19999999998</v>
      </c>
      <c r="MT30" s="2">
        <f t="shared" si="100"/>
        <v>8.75</v>
      </c>
      <c r="MU30" s="2">
        <f t="shared" si="101"/>
        <v>150714.19999999998</v>
      </c>
      <c r="MV30" s="40">
        <f t="shared" ref="MV30:NB30" si="682">SUM(MV31:MV38)</f>
        <v>7</v>
      </c>
      <c r="MW30" s="40">
        <f t="shared" si="682"/>
        <v>120571.35999999999</v>
      </c>
      <c r="MX30" s="40">
        <f t="shared" si="682"/>
        <v>0</v>
      </c>
      <c r="MY30" s="40">
        <f t="shared" si="682"/>
        <v>0</v>
      </c>
      <c r="MZ30" s="40">
        <f t="shared" si="682"/>
        <v>13.65</v>
      </c>
      <c r="NA30" s="40">
        <f t="shared" si="682"/>
        <v>7.9625000000000004</v>
      </c>
      <c r="NB30" s="40">
        <f t="shared" si="682"/>
        <v>6.37</v>
      </c>
      <c r="NC30" s="2">
        <f t="shared" si="102"/>
        <v>-1.75</v>
      </c>
      <c r="ND30" s="2">
        <f t="shared" si="103"/>
        <v>-30142.839999999997</v>
      </c>
      <c r="NE30" s="40">
        <f>план!BP28</f>
        <v>0</v>
      </c>
      <c r="NF30" s="40">
        <f>план!BQ28</f>
        <v>0</v>
      </c>
      <c r="NG30" s="2">
        <f t="shared" si="104"/>
        <v>0</v>
      </c>
      <c r="NH30" s="2">
        <f t="shared" si="105"/>
        <v>0</v>
      </c>
      <c r="NI30" s="40">
        <f t="shared" ref="NI30:NO30" si="683">SUM(NI31:NI38)</f>
        <v>0</v>
      </c>
      <c r="NJ30" s="40">
        <f t="shared" si="683"/>
        <v>0</v>
      </c>
      <c r="NK30" s="40">
        <f t="shared" si="683"/>
        <v>0</v>
      </c>
      <c r="NL30" s="40">
        <f t="shared" si="683"/>
        <v>0</v>
      </c>
      <c r="NM30" s="40">
        <f t="shared" si="683"/>
        <v>0</v>
      </c>
      <c r="NN30" s="40">
        <f t="shared" si="683"/>
        <v>0</v>
      </c>
      <c r="NO30" s="40">
        <f t="shared" si="683"/>
        <v>0</v>
      </c>
      <c r="NP30" s="2">
        <f t="shared" si="106"/>
        <v>0</v>
      </c>
      <c r="NQ30" s="2">
        <f t="shared" si="107"/>
        <v>0</v>
      </c>
      <c r="NR30" s="40">
        <f>план!BR28</f>
        <v>0</v>
      </c>
      <c r="NS30" s="40">
        <f>план!BS28</f>
        <v>0</v>
      </c>
      <c r="NT30" s="2">
        <f t="shared" si="108"/>
        <v>0</v>
      </c>
      <c r="NU30" s="2">
        <f t="shared" si="109"/>
        <v>0</v>
      </c>
      <c r="NV30" s="40">
        <f t="shared" ref="NV30:OB30" si="684">SUM(NV31:NV38)</f>
        <v>0</v>
      </c>
      <c r="NW30" s="40">
        <f t="shared" si="684"/>
        <v>0</v>
      </c>
      <c r="NX30" s="40">
        <f t="shared" si="684"/>
        <v>0</v>
      </c>
      <c r="NY30" s="40">
        <f t="shared" si="684"/>
        <v>0</v>
      </c>
      <c r="NZ30" s="40">
        <f t="shared" si="684"/>
        <v>0</v>
      </c>
      <c r="OA30" s="40">
        <f t="shared" si="684"/>
        <v>0</v>
      </c>
      <c r="OB30" s="40">
        <f t="shared" si="684"/>
        <v>0</v>
      </c>
      <c r="OC30" s="2">
        <f t="shared" si="110"/>
        <v>0</v>
      </c>
      <c r="OD30" s="2">
        <f t="shared" si="111"/>
        <v>0</v>
      </c>
      <c r="OE30" s="40">
        <f>план!BT28</f>
        <v>0</v>
      </c>
      <c r="OF30" s="40">
        <f>план!BU28</f>
        <v>0</v>
      </c>
      <c r="OG30" s="2">
        <f t="shared" si="112"/>
        <v>0</v>
      </c>
      <c r="OH30" s="2">
        <f t="shared" si="113"/>
        <v>0</v>
      </c>
      <c r="OI30" s="40">
        <f t="shared" ref="OI30:OO30" si="685">SUM(OI31:OI38)</f>
        <v>0</v>
      </c>
      <c r="OJ30" s="40">
        <f t="shared" si="685"/>
        <v>0</v>
      </c>
      <c r="OK30" s="40">
        <f t="shared" si="685"/>
        <v>0</v>
      </c>
      <c r="OL30" s="40">
        <f t="shared" si="685"/>
        <v>0</v>
      </c>
      <c r="OM30" s="40">
        <f t="shared" si="685"/>
        <v>0</v>
      </c>
      <c r="ON30" s="40">
        <f t="shared" si="685"/>
        <v>0</v>
      </c>
      <c r="OO30" s="40">
        <f t="shared" si="685"/>
        <v>0</v>
      </c>
      <c r="OP30" s="2">
        <f t="shared" si="114"/>
        <v>0</v>
      </c>
      <c r="OQ30" s="2">
        <f t="shared" si="115"/>
        <v>0</v>
      </c>
      <c r="OR30" s="40">
        <f>план!BV28</f>
        <v>0</v>
      </c>
      <c r="OS30" s="40">
        <f>план!BW28</f>
        <v>0</v>
      </c>
      <c r="OT30" s="2">
        <f t="shared" si="116"/>
        <v>0</v>
      </c>
      <c r="OU30" s="2">
        <f t="shared" si="117"/>
        <v>0</v>
      </c>
      <c r="OV30" s="40">
        <f t="shared" ref="OV30:PB30" si="686">SUM(OV31:OV38)</f>
        <v>0</v>
      </c>
      <c r="OW30" s="40">
        <f t="shared" si="686"/>
        <v>0</v>
      </c>
      <c r="OX30" s="40">
        <f t="shared" si="686"/>
        <v>0</v>
      </c>
      <c r="OY30" s="40">
        <f t="shared" si="686"/>
        <v>0</v>
      </c>
      <c r="OZ30" s="40">
        <f t="shared" si="686"/>
        <v>0</v>
      </c>
      <c r="PA30" s="40">
        <f t="shared" si="686"/>
        <v>0</v>
      </c>
      <c r="PB30" s="40">
        <f t="shared" si="686"/>
        <v>0</v>
      </c>
      <c r="PC30" s="2">
        <f t="shared" si="118"/>
        <v>0</v>
      </c>
      <c r="PD30" s="2">
        <f t="shared" si="119"/>
        <v>0</v>
      </c>
      <c r="PE30" s="40">
        <f>план!BX28</f>
        <v>0</v>
      </c>
      <c r="PF30" s="40">
        <f>план!BY28</f>
        <v>0</v>
      </c>
      <c r="PG30" s="2">
        <f t="shared" si="120"/>
        <v>0</v>
      </c>
      <c r="PH30" s="2">
        <f t="shared" si="121"/>
        <v>0</v>
      </c>
      <c r="PI30" s="40">
        <f t="shared" ref="PI30:PO30" si="687">SUM(PI31:PI38)</f>
        <v>0</v>
      </c>
      <c r="PJ30" s="40">
        <f t="shared" si="687"/>
        <v>0</v>
      </c>
      <c r="PK30" s="40">
        <f t="shared" si="687"/>
        <v>0</v>
      </c>
      <c r="PL30" s="40">
        <f t="shared" si="687"/>
        <v>0</v>
      </c>
      <c r="PM30" s="40">
        <f t="shared" si="687"/>
        <v>0</v>
      </c>
      <c r="PN30" s="40">
        <f t="shared" si="687"/>
        <v>0</v>
      </c>
      <c r="PO30" s="40">
        <f t="shared" si="687"/>
        <v>0</v>
      </c>
      <c r="PP30" s="2">
        <f t="shared" si="122"/>
        <v>0</v>
      </c>
      <c r="PQ30" s="2">
        <f t="shared" si="123"/>
        <v>0</v>
      </c>
      <c r="PR30" s="40">
        <f>план!BZ28</f>
        <v>0</v>
      </c>
      <c r="PS30" s="40">
        <f>план!CA28</f>
        <v>0</v>
      </c>
      <c r="PT30" s="2">
        <f t="shared" si="124"/>
        <v>0</v>
      </c>
      <c r="PU30" s="2">
        <f t="shared" si="125"/>
        <v>0</v>
      </c>
      <c r="PV30" s="40">
        <f t="shared" ref="PV30:QB30" si="688">SUM(PV31:PV38)</f>
        <v>1</v>
      </c>
      <c r="PW30" s="40">
        <f t="shared" si="688"/>
        <v>17224.48</v>
      </c>
      <c r="PX30" s="40">
        <f t="shared" si="688"/>
        <v>0</v>
      </c>
      <c r="PY30" s="40">
        <f t="shared" si="688"/>
        <v>0</v>
      </c>
      <c r="PZ30" s="40">
        <f t="shared" si="688"/>
        <v>0</v>
      </c>
      <c r="QA30" s="40">
        <f t="shared" si="688"/>
        <v>0</v>
      </c>
      <c r="QB30" s="40">
        <f t="shared" si="688"/>
        <v>0.91</v>
      </c>
      <c r="QC30" s="2">
        <f t="shared" si="126"/>
        <v>1</v>
      </c>
      <c r="QD30" s="2">
        <f t="shared" si="127"/>
        <v>17224.48</v>
      </c>
      <c r="QE30" s="40">
        <f>план!CB28</f>
        <v>0</v>
      </c>
      <c r="QF30" s="40">
        <f>план!CC28</f>
        <v>0</v>
      </c>
      <c r="QG30" s="2">
        <f t="shared" si="128"/>
        <v>0</v>
      </c>
      <c r="QH30" s="2">
        <f t="shared" si="129"/>
        <v>0</v>
      </c>
      <c r="QI30" s="40">
        <f t="shared" ref="QI30:QO30" si="689">SUM(QI31:QI38)</f>
        <v>0</v>
      </c>
      <c r="QJ30" s="40">
        <f t="shared" si="689"/>
        <v>0</v>
      </c>
      <c r="QK30" s="40">
        <f t="shared" si="689"/>
        <v>0</v>
      </c>
      <c r="QL30" s="40">
        <f t="shared" si="689"/>
        <v>0</v>
      </c>
      <c r="QM30" s="40">
        <f t="shared" si="689"/>
        <v>0</v>
      </c>
      <c r="QN30" s="40">
        <f t="shared" si="689"/>
        <v>0</v>
      </c>
      <c r="QO30" s="40">
        <f t="shared" si="689"/>
        <v>0</v>
      </c>
      <c r="QP30" s="2">
        <f t="shared" si="130"/>
        <v>0</v>
      </c>
      <c r="QQ30" s="2">
        <f t="shared" si="131"/>
        <v>0</v>
      </c>
      <c r="QR30" s="40">
        <f>план!CD28</f>
        <v>0</v>
      </c>
      <c r="QS30" s="40">
        <f>план!CE28</f>
        <v>0</v>
      </c>
      <c r="QT30" s="2">
        <f t="shared" si="132"/>
        <v>0</v>
      </c>
      <c r="QU30" s="2">
        <f t="shared" si="133"/>
        <v>0</v>
      </c>
      <c r="QV30" s="40">
        <f t="shared" ref="QV30:RB30" si="690">SUM(QV31:QV38)</f>
        <v>0</v>
      </c>
      <c r="QW30" s="40">
        <f t="shared" si="690"/>
        <v>0</v>
      </c>
      <c r="QX30" s="40">
        <f t="shared" si="690"/>
        <v>0</v>
      </c>
      <c r="QY30" s="40">
        <f t="shared" si="690"/>
        <v>0</v>
      </c>
      <c r="QZ30" s="40">
        <f t="shared" si="690"/>
        <v>0</v>
      </c>
      <c r="RA30" s="40">
        <f t="shared" si="690"/>
        <v>0</v>
      </c>
      <c r="RB30" s="40">
        <f t="shared" si="690"/>
        <v>0</v>
      </c>
      <c r="RC30" s="2">
        <f t="shared" si="134"/>
        <v>0</v>
      </c>
      <c r="RD30" s="2">
        <f t="shared" si="135"/>
        <v>0</v>
      </c>
      <c r="RE30" s="40">
        <f>план!CF28</f>
        <v>0</v>
      </c>
      <c r="RF30" s="40">
        <f>план!CG28</f>
        <v>0</v>
      </c>
      <c r="RG30" s="2">
        <f t="shared" si="136"/>
        <v>0</v>
      </c>
      <c r="RH30" s="2">
        <f t="shared" si="137"/>
        <v>0</v>
      </c>
      <c r="RI30" s="40">
        <f t="shared" ref="RI30:RO30" si="691">SUM(RI31:RI38)</f>
        <v>5</v>
      </c>
      <c r="RJ30" s="40">
        <f t="shared" si="691"/>
        <v>86122.4</v>
      </c>
      <c r="RK30" s="40">
        <f t="shared" si="691"/>
        <v>0</v>
      </c>
      <c r="RL30" s="40">
        <f t="shared" si="691"/>
        <v>0</v>
      </c>
      <c r="RM30" s="40">
        <f t="shared" si="691"/>
        <v>0</v>
      </c>
      <c r="RN30" s="40">
        <f t="shared" si="691"/>
        <v>0</v>
      </c>
      <c r="RO30" s="40">
        <f t="shared" si="691"/>
        <v>4.55</v>
      </c>
      <c r="RP30" s="2">
        <f t="shared" si="138"/>
        <v>5</v>
      </c>
      <c r="RQ30" s="2">
        <f t="shared" si="139"/>
        <v>86122.4</v>
      </c>
      <c r="RR30" s="40">
        <f>план!CH28</f>
        <v>0</v>
      </c>
      <c r="RS30" s="40">
        <f>план!CI28</f>
        <v>0</v>
      </c>
      <c r="RT30" s="2">
        <f t="shared" si="140"/>
        <v>0</v>
      </c>
      <c r="RU30" s="2">
        <f t="shared" si="141"/>
        <v>0</v>
      </c>
      <c r="RV30" s="40">
        <f t="shared" ref="RV30:SB30" si="692">SUM(RV31:RV38)</f>
        <v>2</v>
      </c>
      <c r="RW30" s="40">
        <f t="shared" si="692"/>
        <v>34448.959999999999</v>
      </c>
      <c r="RX30" s="40">
        <f t="shared" si="692"/>
        <v>0</v>
      </c>
      <c r="RY30" s="40">
        <f t="shared" si="692"/>
        <v>0</v>
      </c>
      <c r="RZ30" s="40">
        <f t="shared" si="692"/>
        <v>0</v>
      </c>
      <c r="SA30" s="40">
        <f t="shared" si="692"/>
        <v>0</v>
      </c>
      <c r="SB30" s="40">
        <f t="shared" si="692"/>
        <v>1.82</v>
      </c>
      <c r="SC30" s="2">
        <f t="shared" si="142"/>
        <v>2</v>
      </c>
      <c r="SD30" s="2">
        <f t="shared" si="143"/>
        <v>34448.959999999999</v>
      </c>
      <c r="SE30" s="40">
        <f>план!CJ28</f>
        <v>0</v>
      </c>
      <c r="SF30" s="40">
        <f>план!CK28</f>
        <v>0</v>
      </c>
      <c r="SG30" s="2">
        <f t="shared" si="144"/>
        <v>0</v>
      </c>
      <c r="SH30" s="2">
        <f t="shared" si="145"/>
        <v>0</v>
      </c>
      <c r="SI30" s="40">
        <f t="shared" ref="SI30:SO30" si="693">SUM(SI31:SI38)</f>
        <v>0</v>
      </c>
      <c r="SJ30" s="40">
        <f t="shared" si="693"/>
        <v>0</v>
      </c>
      <c r="SK30" s="40">
        <f t="shared" si="693"/>
        <v>0</v>
      </c>
      <c r="SL30" s="40">
        <f t="shared" si="693"/>
        <v>0</v>
      </c>
      <c r="SM30" s="40">
        <f t="shared" si="693"/>
        <v>0</v>
      </c>
      <c r="SN30" s="40">
        <f t="shared" si="693"/>
        <v>0</v>
      </c>
      <c r="SO30" s="40">
        <f t="shared" si="693"/>
        <v>0</v>
      </c>
      <c r="SP30" s="2">
        <f t="shared" si="146"/>
        <v>0</v>
      </c>
      <c r="SQ30" s="2">
        <f t="shared" si="147"/>
        <v>0</v>
      </c>
      <c r="SR30" s="40">
        <f>план!CL28</f>
        <v>1</v>
      </c>
      <c r="SS30" s="40">
        <f>план!CM28</f>
        <v>20669.376</v>
      </c>
      <c r="ST30" s="2">
        <v>1</v>
      </c>
      <c r="SU30" s="2">
        <f t="shared" ref="SU30" si="694">SUM(SS30/12*$A$4)</f>
        <v>12057.136</v>
      </c>
      <c r="SV30" s="40">
        <f t="shared" ref="SV30:TB30" si="695">SUM(SV31:SV38)</f>
        <v>0</v>
      </c>
      <c r="SW30" s="40">
        <f t="shared" si="695"/>
        <v>0</v>
      </c>
      <c r="SX30" s="40">
        <f t="shared" si="695"/>
        <v>0</v>
      </c>
      <c r="SY30" s="40">
        <f t="shared" si="695"/>
        <v>0</v>
      </c>
      <c r="SZ30" s="40">
        <f t="shared" si="695"/>
        <v>0.91</v>
      </c>
      <c r="TA30" s="40">
        <f t="shared" si="695"/>
        <v>0.91</v>
      </c>
      <c r="TB30" s="40">
        <f t="shared" si="695"/>
        <v>0</v>
      </c>
      <c r="TC30" s="2">
        <f t="shared" si="150"/>
        <v>-1</v>
      </c>
      <c r="TD30" s="2">
        <f t="shared" si="151"/>
        <v>-12057.136</v>
      </c>
      <c r="TE30" s="40">
        <f>план!CN28</f>
        <v>0</v>
      </c>
      <c r="TF30" s="40">
        <f>план!CO28</f>
        <v>0</v>
      </c>
      <c r="TG30" s="2">
        <f t="shared" si="152"/>
        <v>0</v>
      </c>
      <c r="TH30" s="2">
        <f t="shared" si="153"/>
        <v>0</v>
      </c>
      <c r="TI30" s="40">
        <f t="shared" ref="TI30:TO30" si="696">SUM(TI31:TI38)</f>
        <v>0</v>
      </c>
      <c r="TJ30" s="40">
        <f t="shared" si="696"/>
        <v>0</v>
      </c>
      <c r="TK30" s="40">
        <f t="shared" si="696"/>
        <v>0</v>
      </c>
      <c r="TL30" s="40">
        <f t="shared" si="696"/>
        <v>0</v>
      </c>
      <c r="TM30" s="40">
        <f t="shared" si="696"/>
        <v>0</v>
      </c>
      <c r="TN30" s="40">
        <f t="shared" si="696"/>
        <v>0</v>
      </c>
      <c r="TO30" s="40">
        <f t="shared" si="696"/>
        <v>0</v>
      </c>
      <c r="TP30" s="2">
        <f t="shared" si="154"/>
        <v>0</v>
      </c>
      <c r="TQ30" s="2">
        <f t="shared" si="155"/>
        <v>0</v>
      </c>
      <c r="TR30" s="40">
        <f>план!CP28</f>
        <v>0</v>
      </c>
      <c r="TS30" s="40">
        <f>план!CQ28</f>
        <v>0</v>
      </c>
      <c r="TT30" s="2">
        <f t="shared" si="156"/>
        <v>0</v>
      </c>
      <c r="TU30" s="2">
        <f t="shared" si="157"/>
        <v>0</v>
      </c>
      <c r="TV30" s="40">
        <f t="shared" ref="TV30:UB30" si="697">SUM(TV31:TV38)</f>
        <v>0</v>
      </c>
      <c r="TW30" s="40">
        <f t="shared" si="697"/>
        <v>0</v>
      </c>
      <c r="TX30" s="40">
        <f t="shared" si="697"/>
        <v>0</v>
      </c>
      <c r="TY30" s="40">
        <f t="shared" si="697"/>
        <v>0</v>
      </c>
      <c r="TZ30" s="40">
        <f t="shared" si="697"/>
        <v>0</v>
      </c>
      <c r="UA30" s="40">
        <f t="shared" si="697"/>
        <v>0</v>
      </c>
      <c r="UB30" s="40">
        <f t="shared" si="697"/>
        <v>0</v>
      </c>
      <c r="UC30" s="2">
        <f t="shared" si="158"/>
        <v>0</v>
      </c>
      <c r="UD30" s="2">
        <f t="shared" si="159"/>
        <v>0</v>
      </c>
      <c r="UE30" s="40">
        <f>план!CR28</f>
        <v>0</v>
      </c>
      <c r="UF30" s="40">
        <f>план!CS28</f>
        <v>0</v>
      </c>
      <c r="UG30" s="2">
        <f t="shared" si="160"/>
        <v>0</v>
      </c>
      <c r="UH30" s="2">
        <f t="shared" si="161"/>
        <v>0</v>
      </c>
      <c r="UI30" s="40">
        <f>SUM(UI31:UI38)</f>
        <v>0</v>
      </c>
      <c r="UJ30" s="40">
        <f>SUM(UJ31:UJ38)</f>
        <v>0</v>
      </c>
      <c r="UK30" s="40">
        <f>SUM(UK31:UK32)</f>
        <v>0</v>
      </c>
      <c r="UL30" s="40">
        <f>SUM(UL31:UL32)</f>
        <v>0</v>
      </c>
      <c r="UM30" s="40">
        <f>SUM(UM31:UM38)</f>
        <v>0</v>
      </c>
      <c r="UN30" s="40">
        <f>SUM(UN31:UN38)</f>
        <v>0</v>
      </c>
      <c r="UO30" s="40">
        <f>SUM(UO31:UO38)</f>
        <v>0</v>
      </c>
      <c r="UP30" s="2">
        <f t="shared" si="162"/>
        <v>0</v>
      </c>
      <c r="UQ30" s="2">
        <f t="shared" si="163"/>
        <v>0</v>
      </c>
      <c r="UR30" s="135">
        <f>план!CT28</f>
        <v>0</v>
      </c>
      <c r="US30" s="135">
        <f>план!CU28</f>
        <v>0</v>
      </c>
      <c r="UT30" s="2">
        <f t="shared" si="164"/>
        <v>0</v>
      </c>
      <c r="UU30" s="2">
        <f t="shared" si="165"/>
        <v>0</v>
      </c>
      <c r="UV30" s="40">
        <f t="shared" ref="UV30:VB30" si="698">SUM(UV31:UV38)</f>
        <v>0</v>
      </c>
      <c r="UW30" s="40">
        <f t="shared" si="698"/>
        <v>0</v>
      </c>
      <c r="UX30" s="40">
        <f t="shared" si="698"/>
        <v>0</v>
      </c>
      <c r="UY30" s="40">
        <f t="shared" si="698"/>
        <v>0</v>
      </c>
      <c r="UZ30" s="40">
        <f t="shared" si="698"/>
        <v>0</v>
      </c>
      <c r="VA30" s="40">
        <f t="shared" si="698"/>
        <v>0</v>
      </c>
      <c r="VB30" s="40">
        <f t="shared" si="698"/>
        <v>0</v>
      </c>
      <c r="VC30" s="2">
        <f t="shared" si="166"/>
        <v>0</v>
      </c>
      <c r="VD30" s="2">
        <f t="shared" si="167"/>
        <v>0</v>
      </c>
      <c r="VE30" s="40">
        <f>план!CV28</f>
        <v>0</v>
      </c>
      <c r="VF30" s="40">
        <f>план!CW28</f>
        <v>0</v>
      </c>
      <c r="VG30" s="2">
        <f t="shared" si="168"/>
        <v>0</v>
      </c>
      <c r="VH30" s="2">
        <f t="shared" si="169"/>
        <v>0</v>
      </c>
      <c r="VI30" s="40">
        <f>SUM(VI31:VI38)</f>
        <v>0</v>
      </c>
      <c r="VJ30" s="40">
        <f>SUM(VJ31:VJ38)</f>
        <v>0</v>
      </c>
      <c r="VK30" s="40">
        <f>SUM(VK31:VK32)</f>
        <v>0</v>
      </c>
      <c r="VL30" s="40">
        <f>SUM(VL31:VL32)</f>
        <v>0</v>
      </c>
      <c r="VM30" s="40">
        <f>SUM(VM31:VM38)</f>
        <v>0</v>
      </c>
      <c r="VN30" s="40">
        <f>SUM(VN31:VN38)</f>
        <v>0</v>
      </c>
      <c r="VO30" s="40">
        <f>SUM(VO31:VO38)</f>
        <v>0</v>
      </c>
      <c r="VP30" s="2">
        <f t="shared" si="170"/>
        <v>0</v>
      </c>
      <c r="VQ30" s="2">
        <f t="shared" si="171"/>
        <v>0</v>
      </c>
      <c r="VR30" s="40">
        <f>план!CX28</f>
        <v>0</v>
      </c>
      <c r="VS30" s="40">
        <f>план!CY28</f>
        <v>0</v>
      </c>
      <c r="VT30" s="2">
        <f t="shared" si="172"/>
        <v>0</v>
      </c>
      <c r="VU30" s="2">
        <f t="shared" si="173"/>
        <v>0</v>
      </c>
      <c r="VV30" s="40">
        <f t="shared" ref="VV30:WB30" si="699">SUM(VV31:VV38)</f>
        <v>0</v>
      </c>
      <c r="VW30" s="40">
        <f t="shared" si="699"/>
        <v>0</v>
      </c>
      <c r="VX30" s="40">
        <f t="shared" si="699"/>
        <v>0</v>
      </c>
      <c r="VY30" s="40">
        <f t="shared" si="699"/>
        <v>0</v>
      </c>
      <c r="VZ30" s="40">
        <f t="shared" si="699"/>
        <v>0</v>
      </c>
      <c r="WA30" s="40">
        <f t="shared" si="699"/>
        <v>0</v>
      </c>
      <c r="WB30" s="40">
        <f t="shared" si="699"/>
        <v>0</v>
      </c>
      <c r="WC30" s="2">
        <f t="shared" si="174"/>
        <v>0</v>
      </c>
      <c r="WD30" s="2">
        <f t="shared" si="175"/>
        <v>0</v>
      </c>
      <c r="WE30" s="40">
        <f>план!CZ28</f>
        <v>11</v>
      </c>
      <c r="WF30" s="40">
        <f>план!DA28</f>
        <v>227363.136</v>
      </c>
      <c r="WG30" s="2">
        <f t="shared" si="176"/>
        <v>6.4166666666666661</v>
      </c>
      <c r="WH30" s="2">
        <f t="shared" si="177"/>
        <v>132628.49599999998</v>
      </c>
      <c r="WI30" s="40">
        <f t="shared" ref="WI30:WO30" si="700">SUM(WI31:WI38)</f>
        <v>12</v>
      </c>
      <c r="WJ30" s="40">
        <f t="shared" si="700"/>
        <v>248032.56000000003</v>
      </c>
      <c r="WK30" s="40">
        <f t="shared" si="700"/>
        <v>0</v>
      </c>
      <c r="WL30" s="40">
        <f t="shared" si="700"/>
        <v>0</v>
      </c>
      <c r="WM30" s="40">
        <f t="shared" si="700"/>
        <v>10.01</v>
      </c>
      <c r="WN30" s="40">
        <f t="shared" si="700"/>
        <v>5.8391666666666664</v>
      </c>
      <c r="WO30" s="40">
        <f t="shared" si="700"/>
        <v>10.92</v>
      </c>
      <c r="WP30" s="2">
        <f t="shared" si="178"/>
        <v>5.5833333333333339</v>
      </c>
      <c r="WQ30" s="2">
        <f t="shared" si="179"/>
        <v>115404.06400000004</v>
      </c>
      <c r="WR30" s="40">
        <f>план!DB28</f>
        <v>0</v>
      </c>
      <c r="WS30" s="40">
        <f>план!DC28</f>
        <v>0</v>
      </c>
      <c r="WT30" s="2">
        <f t="shared" si="180"/>
        <v>0</v>
      </c>
      <c r="WU30" s="2">
        <f t="shared" si="181"/>
        <v>0</v>
      </c>
      <c r="WV30" s="40">
        <f t="shared" ref="WV30:XB30" si="701">SUM(WV31:WV38)</f>
        <v>0</v>
      </c>
      <c r="WW30" s="40">
        <f t="shared" si="701"/>
        <v>0</v>
      </c>
      <c r="WX30" s="40">
        <f t="shared" si="701"/>
        <v>0</v>
      </c>
      <c r="WY30" s="40">
        <f t="shared" si="701"/>
        <v>0</v>
      </c>
      <c r="WZ30" s="40">
        <f t="shared" si="701"/>
        <v>0</v>
      </c>
      <c r="XA30" s="40">
        <f t="shared" si="701"/>
        <v>0</v>
      </c>
      <c r="XB30" s="40">
        <f t="shared" si="701"/>
        <v>0</v>
      </c>
      <c r="XC30" s="2">
        <f t="shared" si="182"/>
        <v>0</v>
      </c>
      <c r="XD30" s="2">
        <f t="shared" si="183"/>
        <v>0</v>
      </c>
      <c r="XE30" s="40">
        <f>план!DD28</f>
        <v>2</v>
      </c>
      <c r="XF30" s="40">
        <f>план!DE28</f>
        <v>41338.752</v>
      </c>
      <c r="XG30" s="2">
        <f t="shared" si="184"/>
        <v>1.1666666666666665</v>
      </c>
      <c r="XH30" s="2">
        <f t="shared" si="185"/>
        <v>24114.272000000001</v>
      </c>
      <c r="XI30" s="40">
        <f>SUM(XI31:XI38)</f>
        <v>2</v>
      </c>
      <c r="XJ30" s="40">
        <f>SUM(XJ31:XJ38)</f>
        <v>41338.76</v>
      </c>
      <c r="XK30" s="40">
        <f>SUM(XK31:XK32)</f>
        <v>0</v>
      </c>
      <c r="XL30" s="40">
        <f>SUM(XL31:XL32)</f>
        <v>0</v>
      </c>
      <c r="XM30" s="40">
        <f>SUM(XM31:XM38)</f>
        <v>1.82</v>
      </c>
      <c r="XN30" s="40">
        <f>SUM(XN31:XN38)</f>
        <v>1.0616666666666665</v>
      </c>
      <c r="XO30" s="40">
        <f>SUM(XO31:XO38)</f>
        <v>1.82</v>
      </c>
      <c r="XP30" s="2">
        <f t="shared" si="186"/>
        <v>0.83333333333333348</v>
      </c>
      <c r="XQ30" s="2">
        <f t="shared" si="187"/>
        <v>17224.488000000001</v>
      </c>
      <c r="XR30" s="40">
        <f>план!DF28</f>
        <v>0</v>
      </c>
      <c r="XS30" s="40">
        <f>план!DG28</f>
        <v>0</v>
      </c>
      <c r="XT30" s="2">
        <f t="shared" si="188"/>
        <v>0</v>
      </c>
      <c r="XU30" s="2">
        <f t="shared" si="189"/>
        <v>0</v>
      </c>
      <c r="XV30" s="40">
        <f t="shared" ref="XV30:YB30" si="702">SUM(XV31:XV38)</f>
        <v>0</v>
      </c>
      <c r="XW30" s="40">
        <f t="shared" si="702"/>
        <v>0</v>
      </c>
      <c r="XX30" s="40">
        <f t="shared" si="702"/>
        <v>0</v>
      </c>
      <c r="XY30" s="40">
        <f t="shared" si="702"/>
        <v>0</v>
      </c>
      <c r="XZ30" s="40">
        <f t="shared" si="702"/>
        <v>0</v>
      </c>
      <c r="YA30" s="40">
        <f t="shared" si="702"/>
        <v>0</v>
      </c>
      <c r="YB30" s="40">
        <f t="shared" si="702"/>
        <v>0</v>
      </c>
      <c r="YC30" s="2">
        <f t="shared" si="190"/>
        <v>0</v>
      </c>
      <c r="YD30" s="2">
        <f t="shared" si="191"/>
        <v>0</v>
      </c>
      <c r="YE30" s="40">
        <f>план!DH28</f>
        <v>2</v>
      </c>
      <c r="YF30" s="40">
        <f>план!DI28</f>
        <v>41338.752</v>
      </c>
      <c r="YG30" s="2">
        <f t="shared" si="192"/>
        <v>1.1666666666666665</v>
      </c>
      <c r="YH30" s="2">
        <f t="shared" si="193"/>
        <v>24114.272000000001</v>
      </c>
      <c r="YI30" s="40">
        <f>SUM(YI31:YI38)</f>
        <v>2</v>
      </c>
      <c r="YJ30" s="40">
        <f>SUM(YJ31:YJ38)</f>
        <v>41338.76</v>
      </c>
      <c r="YK30" s="40">
        <f>SUM(YK31:YK32)</f>
        <v>0</v>
      </c>
      <c r="YL30" s="40">
        <f>SUM(YL31:YL32)</f>
        <v>0</v>
      </c>
      <c r="YM30" s="40">
        <f>SUM(YM31:YM38)</f>
        <v>1.82</v>
      </c>
      <c r="YN30" s="40">
        <f>SUM(YN31:YN38)</f>
        <v>1.0616666666666665</v>
      </c>
      <c r="YO30" s="40">
        <f>SUM(YO31:YO38)</f>
        <v>1.82</v>
      </c>
      <c r="YP30" s="2">
        <f t="shared" si="194"/>
        <v>0.83333333333333348</v>
      </c>
      <c r="YQ30" s="2">
        <f t="shared" si="195"/>
        <v>17224.488000000001</v>
      </c>
      <c r="YR30" s="40">
        <f>план!DJ28</f>
        <v>0</v>
      </c>
      <c r="YS30" s="40">
        <f>план!DK28</f>
        <v>0</v>
      </c>
      <c r="YT30" s="2">
        <f t="shared" si="196"/>
        <v>0</v>
      </c>
      <c r="YU30" s="2">
        <f t="shared" si="197"/>
        <v>0</v>
      </c>
      <c r="YV30" s="40">
        <f>SUM(YV31:YV38)</f>
        <v>0</v>
      </c>
      <c r="YW30" s="40">
        <f>SUM(YW31:YW38)</f>
        <v>0</v>
      </c>
      <c r="YX30" s="40">
        <f>SUM(YX31:YX32)</f>
        <v>0</v>
      </c>
      <c r="YY30" s="40">
        <f>SUM(YY31:YY32)</f>
        <v>0</v>
      </c>
      <c r="YZ30" s="40">
        <f>SUM(YZ31:YZ38)</f>
        <v>0</v>
      </c>
      <c r="ZA30" s="40">
        <f>SUM(ZA31:ZA38)</f>
        <v>0</v>
      </c>
      <c r="ZB30" s="40">
        <f>SUM(ZB31:ZB38)</f>
        <v>0</v>
      </c>
      <c r="ZC30" s="2">
        <f t="shared" si="198"/>
        <v>0</v>
      </c>
      <c r="ZD30" s="2">
        <f t="shared" si="199"/>
        <v>0</v>
      </c>
      <c r="ZE30" s="40">
        <f>план!DL28</f>
        <v>0</v>
      </c>
      <c r="ZF30" s="40">
        <f>план!DM28</f>
        <v>0</v>
      </c>
      <c r="ZG30" s="2">
        <f t="shared" si="200"/>
        <v>0</v>
      </c>
      <c r="ZH30" s="2">
        <f t="shared" si="201"/>
        <v>0</v>
      </c>
      <c r="ZI30" s="40">
        <f t="shared" ref="ZI30:ZO30" si="703">SUM(ZI31:ZI38)</f>
        <v>0</v>
      </c>
      <c r="ZJ30" s="40">
        <f t="shared" si="703"/>
        <v>0</v>
      </c>
      <c r="ZK30" s="40">
        <f t="shared" si="703"/>
        <v>0</v>
      </c>
      <c r="ZL30" s="40">
        <f t="shared" si="703"/>
        <v>0</v>
      </c>
      <c r="ZM30" s="40">
        <f t="shared" si="703"/>
        <v>0</v>
      </c>
      <c r="ZN30" s="40">
        <f t="shared" si="703"/>
        <v>0</v>
      </c>
      <c r="ZO30" s="40">
        <f t="shared" si="703"/>
        <v>0</v>
      </c>
      <c r="ZP30" s="2">
        <f t="shared" si="202"/>
        <v>0</v>
      </c>
      <c r="ZQ30" s="2">
        <f t="shared" si="203"/>
        <v>0</v>
      </c>
      <c r="ZR30" s="40">
        <f>план!DN28</f>
        <v>0</v>
      </c>
      <c r="ZS30" s="40">
        <f>план!DO28</f>
        <v>0</v>
      </c>
      <c r="ZT30" s="2">
        <f t="shared" si="204"/>
        <v>0</v>
      </c>
      <c r="ZU30" s="2">
        <f t="shared" si="205"/>
        <v>0</v>
      </c>
      <c r="ZV30" s="40">
        <f t="shared" ref="ZV30:AAB30" si="704">SUM(ZV31:ZV38)</f>
        <v>2</v>
      </c>
      <c r="ZW30" s="40">
        <f t="shared" si="704"/>
        <v>20669.38</v>
      </c>
      <c r="ZX30" s="40">
        <f t="shared" si="704"/>
        <v>0</v>
      </c>
      <c r="ZY30" s="40">
        <f t="shared" si="704"/>
        <v>0</v>
      </c>
      <c r="ZZ30" s="40">
        <f t="shared" si="704"/>
        <v>0</v>
      </c>
      <c r="AAA30" s="40">
        <f t="shared" si="704"/>
        <v>0</v>
      </c>
      <c r="AAB30" s="40">
        <f t="shared" si="704"/>
        <v>1.82</v>
      </c>
      <c r="AAC30" s="2">
        <f t="shared" si="206"/>
        <v>2</v>
      </c>
      <c r="AAD30" s="2">
        <f t="shared" si="207"/>
        <v>20669.38</v>
      </c>
      <c r="AAE30" s="40">
        <f>план!DP28</f>
        <v>0</v>
      </c>
      <c r="AAF30" s="40">
        <f>план!DQ28</f>
        <v>0</v>
      </c>
      <c r="AAG30" s="2">
        <f t="shared" si="208"/>
        <v>0</v>
      </c>
      <c r="AAH30" s="2">
        <f t="shared" si="209"/>
        <v>0</v>
      </c>
      <c r="AAI30" s="40">
        <f>SUM(AAI31:AAI38)</f>
        <v>0</v>
      </c>
      <c r="AAJ30" s="40">
        <f>SUM(AAJ31:AAJ38)</f>
        <v>0</v>
      </c>
      <c r="AAK30" s="40">
        <f>SUM(AAK31:AAK32)</f>
        <v>0</v>
      </c>
      <c r="AAL30" s="40">
        <f>SUM(AAL31:AAL32)</f>
        <v>0</v>
      </c>
      <c r="AAM30" s="40">
        <f>SUM(AAM31:AAM38)</f>
        <v>0</v>
      </c>
      <c r="AAN30" s="40">
        <f>SUM(AAN31:AAN38)</f>
        <v>0</v>
      </c>
      <c r="AAO30" s="40">
        <f>SUM(AAO31:AAO38)</f>
        <v>0</v>
      </c>
      <c r="AAP30" s="2">
        <f t="shared" si="210"/>
        <v>0</v>
      </c>
      <c r="AAQ30" s="2">
        <f t="shared" si="211"/>
        <v>0</v>
      </c>
      <c r="AAR30" s="40">
        <f>план!DR28</f>
        <v>0</v>
      </c>
      <c r="AAS30" s="40">
        <f>план!DS28</f>
        <v>0</v>
      </c>
      <c r="AAT30" s="2">
        <f t="shared" si="212"/>
        <v>0</v>
      </c>
      <c r="AAU30" s="2">
        <f t="shared" si="213"/>
        <v>0</v>
      </c>
      <c r="AAV30" s="40">
        <f t="shared" ref="AAV30:ABB30" si="705">SUM(AAV31:AAV38)</f>
        <v>0</v>
      </c>
      <c r="AAW30" s="40">
        <f t="shared" si="705"/>
        <v>0</v>
      </c>
      <c r="AAX30" s="40">
        <f t="shared" si="705"/>
        <v>0</v>
      </c>
      <c r="AAY30" s="40">
        <f t="shared" si="705"/>
        <v>0</v>
      </c>
      <c r="AAZ30" s="40">
        <f t="shared" si="705"/>
        <v>0</v>
      </c>
      <c r="ABA30" s="40">
        <f t="shared" si="705"/>
        <v>0</v>
      </c>
      <c r="ABB30" s="40">
        <f t="shared" si="705"/>
        <v>0</v>
      </c>
      <c r="ABC30" s="2">
        <f t="shared" si="214"/>
        <v>0</v>
      </c>
      <c r="ABD30" s="2">
        <f t="shared" si="215"/>
        <v>0</v>
      </c>
      <c r="ABE30" s="40">
        <f>план!DT28</f>
        <v>0</v>
      </c>
      <c r="ABF30" s="40">
        <f>план!DU28</f>
        <v>0</v>
      </c>
      <c r="ABG30" s="2">
        <f t="shared" si="216"/>
        <v>0</v>
      </c>
      <c r="ABH30" s="2">
        <f t="shared" si="217"/>
        <v>0</v>
      </c>
      <c r="ABI30" s="40">
        <f t="shared" ref="ABI30:ABO30" si="706">SUM(ABI31:ABI38)</f>
        <v>0</v>
      </c>
      <c r="ABJ30" s="40">
        <f t="shared" si="706"/>
        <v>0</v>
      </c>
      <c r="ABK30" s="40">
        <f t="shared" si="706"/>
        <v>0</v>
      </c>
      <c r="ABL30" s="40">
        <f t="shared" si="706"/>
        <v>0</v>
      </c>
      <c r="ABM30" s="40">
        <f t="shared" si="706"/>
        <v>0</v>
      </c>
      <c r="ABN30" s="40">
        <f t="shared" si="706"/>
        <v>0</v>
      </c>
      <c r="ABO30" s="40">
        <f t="shared" si="706"/>
        <v>0</v>
      </c>
      <c r="ABP30" s="2">
        <f t="shared" si="218"/>
        <v>0</v>
      </c>
      <c r="ABQ30" s="2">
        <f t="shared" si="219"/>
        <v>0</v>
      </c>
      <c r="ABR30" s="40">
        <f>план!DV28</f>
        <v>1</v>
      </c>
      <c r="ABS30" s="40">
        <f>план!DW28</f>
        <v>31619.223999999998</v>
      </c>
      <c r="ABT30" s="2">
        <f t="shared" si="220"/>
        <v>0.58333333333333326</v>
      </c>
      <c r="ABU30" s="2">
        <f t="shared" si="221"/>
        <v>18444.547333333332</v>
      </c>
      <c r="ABV30" s="40">
        <f t="shared" ref="ABV30:ACB30" si="707">SUM(ABV31:ABV38)</f>
        <v>0</v>
      </c>
      <c r="ABW30" s="40">
        <f t="shared" si="707"/>
        <v>0</v>
      </c>
      <c r="ABX30" s="40">
        <f t="shared" si="707"/>
        <v>0</v>
      </c>
      <c r="ABY30" s="40">
        <f t="shared" si="707"/>
        <v>0</v>
      </c>
      <c r="ABZ30" s="40">
        <f t="shared" si="707"/>
        <v>0.91</v>
      </c>
      <c r="ACA30" s="40">
        <f t="shared" si="707"/>
        <v>0.53083333333333327</v>
      </c>
      <c r="ACB30" s="40">
        <f t="shared" si="707"/>
        <v>0</v>
      </c>
      <c r="ACC30" s="2">
        <f t="shared" si="222"/>
        <v>-0.58333333333333326</v>
      </c>
      <c r="ACD30" s="2">
        <f t="shared" si="223"/>
        <v>-18444.547333333332</v>
      </c>
      <c r="ACE30" s="40">
        <f>план!DX28</f>
        <v>0</v>
      </c>
      <c r="ACF30" s="40">
        <f>план!DY28</f>
        <v>0</v>
      </c>
      <c r="ACG30" s="2">
        <f t="shared" si="224"/>
        <v>0</v>
      </c>
      <c r="ACH30" s="2">
        <f t="shared" si="225"/>
        <v>0</v>
      </c>
      <c r="ACI30" s="40">
        <f t="shared" ref="ACI30:ACO30" si="708">SUM(ACI31:ACI38)</f>
        <v>0</v>
      </c>
      <c r="ACJ30" s="40">
        <f t="shared" si="708"/>
        <v>0</v>
      </c>
      <c r="ACK30" s="40">
        <f t="shared" si="708"/>
        <v>0</v>
      </c>
      <c r="ACL30" s="40">
        <f t="shared" si="708"/>
        <v>0</v>
      </c>
      <c r="ACM30" s="40">
        <f t="shared" si="708"/>
        <v>0</v>
      </c>
      <c r="ACN30" s="40">
        <f t="shared" si="708"/>
        <v>0</v>
      </c>
      <c r="ACO30" s="40">
        <f t="shared" si="708"/>
        <v>0</v>
      </c>
      <c r="ACP30" s="2">
        <f t="shared" si="226"/>
        <v>0</v>
      </c>
      <c r="ACQ30" s="2">
        <f t="shared" si="227"/>
        <v>0</v>
      </c>
      <c r="ACR30" s="40">
        <f>план!DZ28</f>
        <v>0</v>
      </c>
      <c r="ACS30" s="40">
        <f>план!EA28</f>
        <v>0</v>
      </c>
      <c r="ACT30" s="2">
        <f t="shared" si="228"/>
        <v>0</v>
      </c>
      <c r="ACU30" s="2">
        <f t="shared" si="229"/>
        <v>0</v>
      </c>
      <c r="ACV30" s="40">
        <f t="shared" ref="ACV30:ADB30" si="709">SUM(ACV31:ACV38)</f>
        <v>0</v>
      </c>
      <c r="ACW30" s="40">
        <f t="shared" si="709"/>
        <v>0</v>
      </c>
      <c r="ACX30" s="40">
        <f t="shared" si="709"/>
        <v>0</v>
      </c>
      <c r="ACY30" s="40">
        <f t="shared" si="709"/>
        <v>0</v>
      </c>
      <c r="ACZ30" s="40">
        <f t="shared" si="709"/>
        <v>0</v>
      </c>
      <c r="ADA30" s="40">
        <f t="shared" si="709"/>
        <v>0</v>
      </c>
      <c r="ADB30" s="40">
        <f t="shared" si="709"/>
        <v>0</v>
      </c>
      <c r="ADC30" s="2">
        <f t="shared" si="230"/>
        <v>0</v>
      </c>
      <c r="ADD30" s="2">
        <f t="shared" si="231"/>
        <v>0</v>
      </c>
      <c r="ADE30" s="40">
        <f>план!EB28</f>
        <v>0</v>
      </c>
      <c r="ADF30" s="40">
        <f>план!EC28</f>
        <v>0</v>
      </c>
      <c r="ADG30" s="2">
        <f t="shared" si="232"/>
        <v>0</v>
      </c>
      <c r="ADH30" s="2">
        <f t="shared" si="233"/>
        <v>0</v>
      </c>
      <c r="ADI30" s="40">
        <f t="shared" ref="ADI30:ADO30" si="710">SUM(ADI31:ADI38)</f>
        <v>0</v>
      </c>
      <c r="ADJ30" s="40">
        <f t="shared" si="710"/>
        <v>0</v>
      </c>
      <c r="ADK30" s="40">
        <f t="shared" si="710"/>
        <v>0</v>
      </c>
      <c r="ADL30" s="40">
        <f t="shared" si="710"/>
        <v>0</v>
      </c>
      <c r="ADM30" s="40">
        <f t="shared" si="710"/>
        <v>0</v>
      </c>
      <c r="ADN30" s="40">
        <f t="shared" si="710"/>
        <v>0</v>
      </c>
      <c r="ADO30" s="40">
        <f t="shared" si="710"/>
        <v>0</v>
      </c>
      <c r="ADP30" s="2">
        <f t="shared" si="234"/>
        <v>0</v>
      </c>
      <c r="ADQ30" s="2">
        <f t="shared" si="235"/>
        <v>0</v>
      </c>
      <c r="ADR30" s="40">
        <f>план!ED28</f>
        <v>0</v>
      </c>
      <c r="ADS30" s="40">
        <f>план!EE28</f>
        <v>0</v>
      </c>
      <c r="ADT30" s="2">
        <f t="shared" si="236"/>
        <v>0</v>
      </c>
      <c r="ADU30" s="2">
        <f t="shared" si="237"/>
        <v>0</v>
      </c>
      <c r="ADV30" s="40">
        <f t="shared" ref="ADV30:AEB30" si="711">SUM(ADV31:ADV38)</f>
        <v>0</v>
      </c>
      <c r="ADW30" s="40">
        <f t="shared" si="711"/>
        <v>0</v>
      </c>
      <c r="ADX30" s="40">
        <f t="shared" si="711"/>
        <v>0</v>
      </c>
      <c r="ADY30" s="40">
        <f t="shared" si="711"/>
        <v>0</v>
      </c>
      <c r="ADZ30" s="40">
        <f t="shared" si="711"/>
        <v>0</v>
      </c>
      <c r="AEA30" s="40">
        <f t="shared" si="711"/>
        <v>0</v>
      </c>
      <c r="AEB30" s="40">
        <f t="shared" si="711"/>
        <v>0</v>
      </c>
      <c r="AEC30" s="2">
        <f t="shared" si="238"/>
        <v>0</v>
      </c>
      <c r="AED30" s="2">
        <f t="shared" si="239"/>
        <v>0</v>
      </c>
      <c r="AEE30" s="40">
        <f>план!EF28</f>
        <v>0</v>
      </c>
      <c r="AEF30" s="40">
        <f>план!EG28</f>
        <v>0</v>
      </c>
      <c r="AEG30" s="2">
        <f t="shared" si="240"/>
        <v>0</v>
      </c>
      <c r="AEH30" s="2">
        <f t="shared" si="241"/>
        <v>0</v>
      </c>
      <c r="AEI30" s="40">
        <f t="shared" ref="AEI30:AEO30" si="712">SUM(AEI31:AEI38)</f>
        <v>0</v>
      </c>
      <c r="AEJ30" s="40">
        <f t="shared" si="712"/>
        <v>0</v>
      </c>
      <c r="AEK30" s="40">
        <f t="shared" si="712"/>
        <v>0</v>
      </c>
      <c r="AEL30" s="40">
        <f t="shared" si="712"/>
        <v>0</v>
      </c>
      <c r="AEM30" s="40">
        <f t="shared" si="712"/>
        <v>0</v>
      </c>
      <c r="AEN30" s="40">
        <f t="shared" si="712"/>
        <v>0</v>
      </c>
      <c r="AEO30" s="40">
        <f t="shared" si="712"/>
        <v>0</v>
      </c>
      <c r="AEP30" s="2">
        <f t="shared" si="242"/>
        <v>0</v>
      </c>
      <c r="AEQ30" s="2">
        <f t="shared" si="243"/>
        <v>0</v>
      </c>
      <c r="AER30" s="40">
        <f>план!EH28</f>
        <v>0</v>
      </c>
      <c r="AES30" s="40">
        <f>план!EI28</f>
        <v>0</v>
      </c>
      <c r="AET30" s="2">
        <f t="shared" si="244"/>
        <v>0</v>
      </c>
      <c r="AEU30" s="2">
        <f t="shared" si="245"/>
        <v>0</v>
      </c>
      <c r="AEV30" s="40">
        <f t="shared" ref="AEV30:AFB30" si="713">SUM(AEV31:AEV38)</f>
        <v>0</v>
      </c>
      <c r="AEW30" s="40">
        <f t="shared" si="713"/>
        <v>0</v>
      </c>
      <c r="AEX30" s="40">
        <f t="shared" si="713"/>
        <v>0</v>
      </c>
      <c r="AEY30" s="40">
        <f t="shared" si="713"/>
        <v>0</v>
      </c>
      <c r="AEZ30" s="40">
        <f t="shared" si="713"/>
        <v>0</v>
      </c>
      <c r="AFA30" s="40">
        <f t="shared" si="713"/>
        <v>0</v>
      </c>
      <c r="AFB30" s="40">
        <f t="shared" si="713"/>
        <v>0</v>
      </c>
      <c r="AFC30" s="2">
        <f t="shared" si="246"/>
        <v>0</v>
      </c>
      <c r="AFD30" s="2">
        <f t="shared" si="247"/>
        <v>0</v>
      </c>
      <c r="AFE30" s="40">
        <f>план!EJ28</f>
        <v>0</v>
      </c>
      <c r="AFF30" s="40">
        <f>план!EK28</f>
        <v>0</v>
      </c>
      <c r="AFG30" s="2">
        <f t="shared" si="248"/>
        <v>0</v>
      </c>
      <c r="AFH30" s="2">
        <f t="shared" si="249"/>
        <v>0</v>
      </c>
      <c r="AFI30" s="40">
        <f t="shared" ref="AFI30:AFO30" si="714">SUM(AFI31:AFI38)</f>
        <v>0</v>
      </c>
      <c r="AFJ30" s="40">
        <f t="shared" si="714"/>
        <v>0</v>
      </c>
      <c r="AFK30" s="40">
        <f t="shared" si="714"/>
        <v>0</v>
      </c>
      <c r="AFL30" s="40">
        <f t="shared" si="714"/>
        <v>0</v>
      </c>
      <c r="AFM30" s="40">
        <f t="shared" si="714"/>
        <v>0</v>
      </c>
      <c r="AFN30" s="40">
        <f t="shared" si="714"/>
        <v>0</v>
      </c>
      <c r="AFO30" s="40">
        <f t="shared" si="714"/>
        <v>0</v>
      </c>
      <c r="AFP30" s="2">
        <f t="shared" si="250"/>
        <v>0</v>
      </c>
      <c r="AFQ30" s="2">
        <f t="shared" si="251"/>
        <v>0</v>
      </c>
      <c r="AFR30" s="152">
        <f>SUM(AA30,BC30,AN30,N30,CC30,QE30,RE30,PE30,PR30,QR30,RR30,IE30,DC30,GR30,HE30,HR30,GE30,FR30,CP30,AAR30,WR30,YR30,AAE30,YE30,XR30,WE30,ZE30,SE30,SR30,TE30,TR30,UE30,DP30,EE30,ZR30,ABE30,ABR30,UR30,VE30,IR30,ME30,MR30,JE30,JR30,KE30,KR30,LE30,LR30,NE30,NR30,ADE30,OR30,OE30,ER30,FE30,BP30,VR30,XE30,ADR30,ACE30,ACR30,AEE30,AER30)</f>
        <v>493</v>
      </c>
      <c r="AFS30" s="152">
        <f>SUM(AB30,BD30,AO30,O30,CD30,QF30,RF30,PF30,PS30,QS30,RS30,IF30,DD30,GS30,HF30,HS30,GF30,FS30,CQ30,AAS30,WS30,YS30,AAF30,YF30,XS30,WF30,ZF30,SF30,SS30,TF30,TS30,UF30,DQ30,EF30,ZS30,ABF30,ABS30,US30,VF30,IS30,MF30,MS30,JF30,JS30,KF30,KS30,LF30,LS30,NF30,NS30,ADF30,OS30,OF30,ES30,FF30,BQ30,VS30,XF30,ADS30,ACF30,ACS30,AEF30,AES30)</f>
        <v>54559628.759999998</v>
      </c>
      <c r="AFT30" s="40">
        <f>SUM(AFR30/12*$A$4)</f>
        <v>287.58333333333337</v>
      </c>
      <c r="AFU30" s="40">
        <f>SUM(AFS30/12*$A$4)</f>
        <v>31826450.109999996</v>
      </c>
      <c r="AFV30" s="152">
        <f t="shared" ref="AFV30:AGB30" si="715">SUM(AE30,BG30,AR30,R30,CG30,QI30,RI30,PI30,PV30,QV30,RV30,II30,DG30,GV30,HI30,HV30,GI30,FV30,CT30,AAV30,WV30,YV30,AAI30,YI30,XV30,WI30,ZI30,SI30,SV30,TI30,TV30,UI30,DT30,EI30,ZV30,ABI30,ABV30,UV30,VI30,IV30,MI30,MV30,JI30,JV30,KI30,KV30,LI30,LV30,NI30,NV30,ADI30,OV30,OI30,EV30,FI30,BT30,VV30,XI30,ADV30,ACI30,ACV30,AEI30,AEV30)</f>
        <v>289</v>
      </c>
      <c r="AFW30" s="152">
        <f t="shared" si="715"/>
        <v>28547588.250000007</v>
      </c>
      <c r="AFX30" s="152">
        <f t="shared" si="715"/>
        <v>0</v>
      </c>
      <c r="AFY30" s="152">
        <f t="shared" si="715"/>
        <v>0</v>
      </c>
      <c r="AFZ30" s="152">
        <f t="shared" si="715"/>
        <v>2878.81</v>
      </c>
      <c r="AGA30" s="152">
        <f t="shared" si="715"/>
        <v>1679.6850000000004</v>
      </c>
      <c r="AGB30" s="152">
        <f t="shared" si="715"/>
        <v>1519.9599999999998</v>
      </c>
      <c r="AGC30" s="20">
        <f t="shared" si="524"/>
        <v>1.4166666666666288</v>
      </c>
      <c r="AGD30" s="20">
        <f t="shared" si="525"/>
        <v>-3278861.8599999882</v>
      </c>
      <c r="AGE30" s="151">
        <f t="shared" si="505"/>
        <v>1.0049261083743841</v>
      </c>
      <c r="AGF30" s="151">
        <f t="shared" si="506"/>
        <v>0.89697682749199359</v>
      </c>
      <c r="AGG30" s="4"/>
      <c r="AGH30" s="76"/>
      <c r="AGI30" s="82">
        <f t="shared" si="522"/>
        <v>0</v>
      </c>
      <c r="AGJ30" s="82">
        <f t="shared" si="523"/>
        <v>0</v>
      </c>
    </row>
    <row r="31" spans="1:868" ht="25.5" customHeight="1" x14ac:dyDescent="0.25">
      <c r="A31" s="112"/>
      <c r="B31" s="107">
        <v>10</v>
      </c>
      <c r="C31" s="211" t="s">
        <v>538</v>
      </c>
      <c r="D31" s="1" t="s">
        <v>446</v>
      </c>
      <c r="E31" s="17">
        <v>13520</v>
      </c>
      <c r="F31" s="18">
        <v>0.91</v>
      </c>
      <c r="G31" s="18"/>
      <c r="H31" s="122">
        <v>1</v>
      </c>
      <c r="I31" s="128"/>
      <c r="J31" s="17">
        <v>1.4</v>
      </c>
      <c r="K31" s="17">
        <v>1.68</v>
      </c>
      <c r="L31" s="17">
        <v>2.23</v>
      </c>
      <c r="M31" s="21">
        <v>2.57</v>
      </c>
      <c r="N31" s="2">
        <f>план!N29</f>
        <v>10</v>
      </c>
      <c r="O31" s="2">
        <f>план!O29</f>
        <v>172244.8</v>
      </c>
      <c r="P31" s="2">
        <f t="shared" si="252"/>
        <v>5.8333333333333339</v>
      </c>
      <c r="Q31" s="2">
        <f t="shared" si="253"/>
        <v>100476.13333333332</v>
      </c>
      <c r="R31" s="15">
        <f>VLOOKUP($C31,'ДС факт при поликлинике'!$D$6:$JC$139,31,0)</f>
        <v>7</v>
      </c>
      <c r="S31" s="15">
        <f>VLOOKUP($C31,'ДС факт при поликлинике'!$D$6:$JC$139,32,0)</f>
        <v>103346.88</v>
      </c>
      <c r="T31" s="15">
        <f>VLOOKUP($C31,'ДС факт при поликлинике'!$D$6:$JC$139,33,0)</f>
        <v>0</v>
      </c>
      <c r="U31" s="15">
        <f>VLOOKUP($C31,'ДС факт при поликлинике'!$D$6:$JC$139,34,0)</f>
        <v>0</v>
      </c>
      <c r="V31" s="2">
        <f t="shared" ref="V31:V38" si="716">SUM(N31*$F31)</f>
        <v>9.1</v>
      </c>
      <c r="W31" s="2">
        <f t="shared" ref="W31:W38" si="717">SUM(P31*$F31)</f>
        <v>5.3083333333333345</v>
      </c>
      <c r="X31" s="2">
        <f t="shared" ref="X31:X38" si="718">SUM(R31*$F31)</f>
        <v>6.37</v>
      </c>
      <c r="Y31" s="2">
        <f t="shared" ref="Y31:Y38" si="719">SUM(R31-P31)</f>
        <v>1.1666666666666661</v>
      </c>
      <c r="Z31" s="2">
        <f t="shared" ref="Z31:Z38" si="720">SUM(S31-Q31)</f>
        <v>2870.7466666666878</v>
      </c>
      <c r="AA31" s="2">
        <f>план!P29</f>
        <v>0</v>
      </c>
      <c r="AB31" s="2">
        <f>план!Q29</f>
        <v>0</v>
      </c>
      <c r="AC31" s="2">
        <f t="shared" si="0"/>
        <v>0</v>
      </c>
      <c r="AD31" s="2">
        <f t="shared" si="1"/>
        <v>0</v>
      </c>
      <c r="AE31" s="15">
        <f>VLOOKUP($C31,'ДС факт при поликлинике'!$D$6:$JC$139,3,0)</f>
        <v>0</v>
      </c>
      <c r="AF31" s="15">
        <f>VLOOKUP($C31,'ДС факт при поликлинике'!$D$6:$JC$139,4,0)</f>
        <v>0</v>
      </c>
      <c r="AG31" s="15">
        <f>VLOOKUP($C31,'ДС факт при поликлинике'!$D$6:$JC$139,5,0)</f>
        <v>0</v>
      </c>
      <c r="AH31" s="15">
        <f>VLOOKUP($C31,'ДС факт при поликлинике'!$D$6:$JC$139,6,0)</f>
        <v>0</v>
      </c>
      <c r="AI31" s="2">
        <f t="shared" ref="AI31:AI38" si="721">SUM(AA31*$F31)</f>
        <v>0</v>
      </c>
      <c r="AJ31" s="2">
        <f t="shared" ref="AJ31:AJ38" si="722">SUM(AC31*$F31)</f>
        <v>0</v>
      </c>
      <c r="AK31" s="2">
        <f t="shared" ref="AK31:AK38" si="723">SUM(AE31*$F31)</f>
        <v>0</v>
      </c>
      <c r="AL31" s="2">
        <f t="shared" si="2"/>
        <v>0</v>
      </c>
      <c r="AM31" s="2">
        <f t="shared" si="3"/>
        <v>0</v>
      </c>
      <c r="AN31" s="2">
        <f>план!R29</f>
        <v>0</v>
      </c>
      <c r="AO31" s="2">
        <f>план!S29</f>
        <v>0</v>
      </c>
      <c r="AP31" s="2">
        <f t="shared" si="4"/>
        <v>0</v>
      </c>
      <c r="AQ31" s="2">
        <f t="shared" si="5"/>
        <v>0</v>
      </c>
      <c r="AR31" s="2">
        <f>VLOOKUP($C31,'ДС факт при поликлинике'!$D$6:$JC$141,23,0)</f>
        <v>0</v>
      </c>
      <c r="AS31" s="2">
        <f>VLOOKUP($C31,'ДС факт при поликлинике'!$D$6:$JC$141,24,0)</f>
        <v>0</v>
      </c>
      <c r="AT31" s="2">
        <f>VLOOKUP($C31,'ДС факт при поликлинике'!$D$6:$JC$141,25,0)</f>
        <v>0</v>
      </c>
      <c r="AU31" s="2">
        <f>VLOOKUP($C31,'ДС факт при поликлинике'!$D$6:$JC$141,26,0)</f>
        <v>0</v>
      </c>
      <c r="AV31" s="2">
        <f t="shared" ref="AV31:AV38" si="724">SUM(AN31*$F31)</f>
        <v>0</v>
      </c>
      <c r="AW31" s="2">
        <f t="shared" ref="AW31:AW38" si="725">SUM(AP31*$F31)</f>
        <v>0</v>
      </c>
      <c r="AX31" s="2">
        <f t="shared" ref="AX31:AX38" si="726">SUM(AR31*$F31)</f>
        <v>0</v>
      </c>
      <c r="AY31" s="2">
        <f t="shared" si="6"/>
        <v>0</v>
      </c>
      <c r="AZ31" s="2">
        <f t="shared" si="7"/>
        <v>0</v>
      </c>
      <c r="BA31" s="2"/>
      <c r="BB31" s="2"/>
      <c r="BC31" s="2">
        <f>план!T29</f>
        <v>0</v>
      </c>
      <c r="BD31" s="2">
        <f>план!U29</f>
        <v>0</v>
      </c>
      <c r="BE31" s="2">
        <f t="shared" si="8"/>
        <v>0</v>
      </c>
      <c r="BF31" s="2">
        <f t="shared" si="9"/>
        <v>0</v>
      </c>
      <c r="BG31" s="2">
        <f>VLOOKUP($C31,'ДС факт при поликлинике'!$D$6:$JC$141,7,0)</f>
        <v>0</v>
      </c>
      <c r="BH31" s="2">
        <f>VLOOKUP($C31,'ДС факт при поликлинике'!$D$6:$JC$141,8,0)</f>
        <v>0</v>
      </c>
      <c r="BI31" s="2">
        <f>VLOOKUP($C31,'ДС факт при поликлинике'!$D$6:$JC$141,9,0)</f>
        <v>0</v>
      </c>
      <c r="BJ31" s="2">
        <f>VLOOKUP($C31,'ДС факт при поликлинике'!$D$6:$JC$141,10,0)</f>
        <v>0</v>
      </c>
      <c r="BK31" s="2">
        <f t="shared" ref="BK31:BK38" si="727">SUM(BC31*$F31)</f>
        <v>0</v>
      </c>
      <c r="BL31" s="2">
        <f t="shared" ref="BL31:BL38" si="728">SUM(BE31*$F31)</f>
        <v>0</v>
      </c>
      <c r="BM31" s="2">
        <f t="shared" ref="BM31:BM38" si="729">SUM(BG31*$F31)</f>
        <v>0</v>
      </c>
      <c r="BN31" s="2">
        <f t="shared" si="10"/>
        <v>0</v>
      </c>
      <c r="BO31" s="2">
        <f t="shared" si="11"/>
        <v>0</v>
      </c>
      <c r="BP31" s="2">
        <f>план!V29</f>
        <v>0</v>
      </c>
      <c r="BQ31" s="2">
        <f>план!W29</f>
        <v>0</v>
      </c>
      <c r="BR31" s="2">
        <f t="shared" si="12"/>
        <v>0</v>
      </c>
      <c r="BS31" s="2">
        <f t="shared" si="13"/>
        <v>0</v>
      </c>
      <c r="BT31" s="2">
        <f>VLOOKUP($C31,'ДС факт при поликлинике'!$D$6:$JC$141,27,0)</f>
        <v>0</v>
      </c>
      <c r="BU31" s="2">
        <f>VLOOKUP($C31,'ДС факт при поликлинике'!$D$6:$JC$141,28,0)</f>
        <v>0</v>
      </c>
      <c r="BV31" s="2">
        <f>VLOOKUP($C31,'ДС факт при поликлинике'!$D$6:$JC$141,29,0)</f>
        <v>0</v>
      </c>
      <c r="BW31" s="2">
        <f>VLOOKUP($C31,'ДС факт при поликлинике'!$D$6:$JC$141,30,0)</f>
        <v>0</v>
      </c>
      <c r="BX31" s="2">
        <f t="shared" ref="BX31:BX38" si="730">SUM(BP31*$F31)</f>
        <v>0</v>
      </c>
      <c r="BY31" s="2">
        <f t="shared" ref="BY31:BY38" si="731">SUM(BR31*$F31)</f>
        <v>0</v>
      </c>
      <c r="BZ31" s="2">
        <f t="shared" ref="BZ31:BZ38" si="732">SUM(BT31*$F31)</f>
        <v>0</v>
      </c>
      <c r="CA31" s="2">
        <f t="shared" si="14"/>
        <v>0</v>
      </c>
      <c r="CB31" s="2">
        <f t="shared" si="15"/>
        <v>0</v>
      </c>
      <c r="CC31" s="2">
        <f>план!X29</f>
        <v>0</v>
      </c>
      <c r="CD31" s="2">
        <f>план!Y29</f>
        <v>0</v>
      </c>
      <c r="CE31" s="2">
        <f t="shared" si="16"/>
        <v>0</v>
      </c>
      <c r="CF31" s="2">
        <f t="shared" si="17"/>
        <v>0</v>
      </c>
      <c r="CG31" s="2">
        <f>VLOOKUP($C31,'ДС факт при поликлинике'!$D$6:$JC$141,51,0)</f>
        <v>0</v>
      </c>
      <c r="CH31" s="2">
        <f>VLOOKUP($C31,'ДС факт при поликлинике'!$D$6:$JC$141,52,0)</f>
        <v>0</v>
      </c>
      <c r="CI31" s="2">
        <f>VLOOKUP($C31,'ДС факт при поликлинике'!$D$6:$JC$141,53,0)</f>
        <v>0</v>
      </c>
      <c r="CJ31" s="2">
        <f>VLOOKUP($C31,'ДС факт при поликлинике'!$D$6:$JC$141,54,0)</f>
        <v>0</v>
      </c>
      <c r="CK31" s="2">
        <f t="shared" ref="CK31:CK38" si="733">SUM(CC31*$F31)</f>
        <v>0</v>
      </c>
      <c r="CL31" s="2">
        <f t="shared" ref="CL31:CL38" si="734">SUM(CE31*$F31)</f>
        <v>0</v>
      </c>
      <c r="CM31" s="2">
        <f t="shared" ref="CM31:CM38" si="735">SUM(CG31*$F31)</f>
        <v>0</v>
      </c>
      <c r="CN31" s="2">
        <f t="shared" si="18"/>
        <v>0</v>
      </c>
      <c r="CO31" s="2">
        <f t="shared" si="19"/>
        <v>0</v>
      </c>
      <c r="CP31" s="2">
        <f>план!Z29</f>
        <v>0</v>
      </c>
      <c r="CQ31" s="2">
        <f>план!AA29</f>
        <v>0</v>
      </c>
      <c r="CR31" s="2">
        <f t="shared" si="20"/>
        <v>0</v>
      </c>
      <c r="CS31" s="2">
        <f t="shared" si="21"/>
        <v>0</v>
      </c>
      <c r="CT31" s="2">
        <f>VLOOKUP($C31,'ДС факт при поликлинике'!$D$6:$JC$141,235,0)</f>
        <v>2</v>
      </c>
      <c r="CU31" s="2">
        <f>VLOOKUP($C31,'ДС факт при поликлинике'!$D$6:$JC$141,236,0)</f>
        <v>34448.959999999999</v>
      </c>
      <c r="CV31" s="2">
        <f>VLOOKUP($C31,'ДС факт при поликлинике'!$D$6:$JC$141,237,0)</f>
        <v>0</v>
      </c>
      <c r="CW31" s="2">
        <f>VLOOKUP($C31,'ДС факт при поликлинике'!$D$6:$JC$141,238,0)</f>
        <v>0</v>
      </c>
      <c r="CX31" s="2">
        <f t="shared" ref="CX31:CX38" si="736">SUM(CP31*$F31)</f>
        <v>0</v>
      </c>
      <c r="CY31" s="2">
        <f t="shared" ref="CY31:CY38" si="737">SUM(CR31*$F31)</f>
        <v>0</v>
      </c>
      <c r="CZ31" s="2">
        <f t="shared" ref="CZ31:CZ38" si="738">SUM(CT31*$F31)</f>
        <v>1.82</v>
      </c>
      <c r="DA31" s="2">
        <f t="shared" si="22"/>
        <v>2</v>
      </c>
      <c r="DB31" s="2">
        <f t="shared" si="23"/>
        <v>34448.959999999999</v>
      </c>
      <c r="DC31" s="2">
        <f>план!AB29</f>
        <v>6</v>
      </c>
      <c r="DD31" s="2">
        <f>план!AC29</f>
        <v>103346.87999999999</v>
      </c>
      <c r="DE31" s="2">
        <f t="shared" si="24"/>
        <v>3.5</v>
      </c>
      <c r="DF31" s="2">
        <f t="shared" si="25"/>
        <v>60285.68</v>
      </c>
      <c r="DG31" s="2">
        <f>VLOOKUP($C31,'ДС факт при поликлинике'!$D$6:$JC$141,163,0)</f>
        <v>3</v>
      </c>
      <c r="DH31" s="2">
        <f>VLOOKUP($C31,'ДС факт при поликлинике'!$D$6:$JC$141,164,0)</f>
        <v>51673.440000000002</v>
      </c>
      <c r="DI31" s="2">
        <f>VLOOKUP($C31,'ДС факт при поликлинике'!$D$6:$JC$141,165,0)</f>
        <v>0</v>
      </c>
      <c r="DJ31" s="2">
        <f>VLOOKUP($C31,'ДС факт при поликлинике'!$D$6:$JC$141,166,0)</f>
        <v>0</v>
      </c>
      <c r="DK31" s="2">
        <f t="shared" ref="DK31:DK38" si="739">SUM(DC31*$F31)</f>
        <v>5.46</v>
      </c>
      <c r="DL31" s="2">
        <f t="shared" ref="DL31:DL38" si="740">SUM(DE31*$F31)</f>
        <v>3.1850000000000001</v>
      </c>
      <c r="DM31" s="2">
        <f t="shared" ref="DM31:DM38" si="741">SUM(DG31*$F31)</f>
        <v>2.73</v>
      </c>
      <c r="DN31" s="2">
        <f t="shared" si="26"/>
        <v>-0.5</v>
      </c>
      <c r="DO31" s="2">
        <f t="shared" si="27"/>
        <v>-8612.239999999998</v>
      </c>
      <c r="DP31" s="2">
        <f>план!AD29</f>
        <v>0</v>
      </c>
      <c r="DQ31" s="2">
        <f>план!AE29</f>
        <v>0</v>
      </c>
      <c r="DR31" s="2">
        <f t="shared" si="28"/>
        <v>0</v>
      </c>
      <c r="DS31" s="2">
        <f t="shared" si="29"/>
        <v>0</v>
      </c>
      <c r="DT31" s="2">
        <f>VLOOKUP($C31,'ДС факт при поликлинике'!$D$6:$JC$141,229,0)</f>
        <v>0</v>
      </c>
      <c r="DU31" s="2">
        <f>VLOOKUP($C31,'ДС факт при поликлинике'!$D$6:$JC$141,230,0)</f>
        <v>0</v>
      </c>
      <c r="DV31" s="2">
        <f>VLOOKUP($C31,'ДС факт при поликлинике'!$D$6:$JC$141,231,0)</f>
        <v>0</v>
      </c>
      <c r="DW31" s="2">
        <f>VLOOKUP($C31,'ДС факт при поликлинике'!$D$6:$JC$141,232,0)</f>
        <v>0</v>
      </c>
      <c r="DX31" s="2">
        <f t="shared" ref="DX31:DX38" si="742">SUM(DP31*$F31)</f>
        <v>0</v>
      </c>
      <c r="DY31" s="2">
        <f t="shared" ref="DY31:DY38" si="743">SUM(DR31*$F31)</f>
        <v>0</v>
      </c>
      <c r="DZ31" s="2">
        <f t="shared" ref="DZ31:DZ38" si="744">SUM(DT31*$F31)</f>
        <v>0</v>
      </c>
      <c r="EA31" s="2">
        <f t="shared" si="30"/>
        <v>0</v>
      </c>
      <c r="EB31" s="2">
        <f t="shared" si="31"/>
        <v>0</v>
      </c>
      <c r="EC31" s="2"/>
      <c r="ED31" s="2"/>
      <c r="EE31" s="2">
        <f>план!AF29</f>
        <v>0</v>
      </c>
      <c r="EF31" s="2">
        <f>план!AG29</f>
        <v>0</v>
      </c>
      <c r="EG31" s="2">
        <f t="shared" si="32"/>
        <v>0</v>
      </c>
      <c r="EH31" s="2">
        <f t="shared" si="33"/>
        <v>0</v>
      </c>
      <c r="EI31" s="2">
        <f>VLOOKUP($C31,'ДС факт при поликлинике'!$D$6:$JC$141,239,0)</f>
        <v>0</v>
      </c>
      <c r="EJ31" s="2">
        <f>VLOOKUP($C31,'ДС факт при поликлинике'!$D$6:$JC$141,240,0)</f>
        <v>0</v>
      </c>
      <c r="EK31" s="2">
        <f>VLOOKUP($C31,'ДС факт при поликлинике'!$D$6:$JC$141,241,0)</f>
        <v>0</v>
      </c>
      <c r="EL31" s="2">
        <f>VLOOKUP($C31,'ДС факт при поликлинике'!$D$6:$JC$141,242,0)</f>
        <v>0</v>
      </c>
      <c r="EM31" s="2">
        <f t="shared" ref="EM31:EM38" si="745">SUM(EE31*$F31)</f>
        <v>0</v>
      </c>
      <c r="EN31" s="2">
        <f t="shared" ref="EN31:EN38" si="746">SUM(EG31*$F31)</f>
        <v>0</v>
      </c>
      <c r="EO31" s="2">
        <f t="shared" ref="EO31:EO38" si="747">SUM(EI31*$F31)</f>
        <v>0</v>
      </c>
      <c r="EP31" s="2">
        <f t="shared" si="34"/>
        <v>0</v>
      </c>
      <c r="EQ31" s="2">
        <f t="shared" si="35"/>
        <v>0</v>
      </c>
      <c r="ER31" s="2">
        <f>план!AH29</f>
        <v>0</v>
      </c>
      <c r="ES31" s="2">
        <f>план!AI29</f>
        <v>0</v>
      </c>
      <c r="ET31" s="2">
        <f t="shared" si="36"/>
        <v>0</v>
      </c>
      <c r="EU31" s="2">
        <f t="shared" si="37"/>
        <v>0</v>
      </c>
      <c r="EV31" s="2">
        <f>VLOOKUP($C31,'ДС факт при поликлинике'!$D$6:$JC$141,11,0)</f>
        <v>0</v>
      </c>
      <c r="EW31" s="2">
        <f>VLOOKUP($C31,'ДС факт при поликлинике'!$D$6:$JC$141,12,0)</f>
        <v>0</v>
      </c>
      <c r="EX31" s="2">
        <f>VLOOKUP($C31,'ДС факт при поликлинике'!$D$6:$JC$141,13,0)</f>
        <v>0</v>
      </c>
      <c r="EY31" s="2">
        <f>VLOOKUP($C31,'ДС факт при поликлинике'!$D$6:$JC$141,14,0)</f>
        <v>0</v>
      </c>
      <c r="EZ31" s="2">
        <f t="shared" ref="EZ31:EZ38" si="748">SUM(ER31*$F31)</f>
        <v>0</v>
      </c>
      <c r="FA31" s="2">
        <f t="shared" ref="FA31:FA38" si="749">SUM(ET31*$F31)</f>
        <v>0</v>
      </c>
      <c r="FB31" s="2">
        <f t="shared" ref="FB31:FB38" si="750">SUM(EV31*$F31)</f>
        <v>0</v>
      </c>
      <c r="FC31" s="2">
        <f t="shared" si="38"/>
        <v>0</v>
      </c>
      <c r="FD31" s="2">
        <f t="shared" si="39"/>
        <v>0</v>
      </c>
      <c r="FE31" s="2">
        <f>план!AJ29</f>
        <v>0</v>
      </c>
      <c r="FF31" s="2">
        <f>план!AK29</f>
        <v>0</v>
      </c>
      <c r="FG31" s="2">
        <f t="shared" si="40"/>
        <v>0</v>
      </c>
      <c r="FH31" s="2">
        <f t="shared" si="41"/>
        <v>0</v>
      </c>
      <c r="FI31" s="2">
        <f>VLOOKUP($C31,'ДС факт при поликлинике'!$D$6:$JC$141,243,0)</f>
        <v>0</v>
      </c>
      <c r="FJ31" s="2">
        <f>VLOOKUP($C31,'ДС факт при поликлинике'!$D$6:$JC$141,244,0)</f>
        <v>0</v>
      </c>
      <c r="FK31" s="2">
        <f>VLOOKUP($C31,'ДС факт при поликлинике'!$D$6:$JC$141,245,0)</f>
        <v>0</v>
      </c>
      <c r="FL31" s="2">
        <f>VLOOKUP($C31,'ДС факт при поликлинике'!$D$6:$JC$141,246,0)</f>
        <v>0</v>
      </c>
      <c r="FM31" s="2">
        <f t="shared" ref="FM31:FM38" si="751">SUM(FE31*$F31)</f>
        <v>0</v>
      </c>
      <c r="FN31" s="2">
        <f t="shared" ref="FN31:FN38" si="752">SUM(FG31*$F31)</f>
        <v>0</v>
      </c>
      <c r="FO31" s="2">
        <f t="shared" ref="FO31:FO38" si="753">SUM(FI31*$F31)</f>
        <v>0</v>
      </c>
      <c r="FP31" s="2">
        <f t="shared" si="42"/>
        <v>0</v>
      </c>
      <c r="FQ31" s="2">
        <f t="shared" si="43"/>
        <v>0</v>
      </c>
      <c r="FR31" s="2">
        <f>план!AL29</f>
        <v>0</v>
      </c>
      <c r="FS31" s="2">
        <f>план!AM29</f>
        <v>0</v>
      </c>
      <c r="FT31" s="2">
        <f t="shared" si="44"/>
        <v>0</v>
      </c>
      <c r="FU31" s="2">
        <f t="shared" si="45"/>
        <v>0</v>
      </c>
      <c r="FV31" s="2">
        <f>VLOOKUP($C31,'ДС факт при поликлинике'!$D$6:$JC$141,197,0)</f>
        <v>0</v>
      </c>
      <c r="FW31" s="2">
        <f>VLOOKUP($C31,'ДС факт при поликлинике'!$D$6:$JC$141,198,0)</f>
        <v>0</v>
      </c>
      <c r="FX31" s="2">
        <f>VLOOKUP($C31,'ДС факт при поликлинике'!$D$6:$JC$141,199,0)</f>
        <v>0</v>
      </c>
      <c r="FY31" s="2">
        <f>VLOOKUP($C31,'ДС факт при поликлинике'!$D$6:$JC$141,200,0)</f>
        <v>0</v>
      </c>
      <c r="FZ31" s="2">
        <f t="shared" ref="FZ31:FZ38" si="754">SUM(FR31*$F31)</f>
        <v>0</v>
      </c>
      <c r="GA31" s="2">
        <f t="shared" ref="GA31:GA38" si="755">SUM(FT31*$F31)</f>
        <v>0</v>
      </c>
      <c r="GB31" s="2">
        <f t="shared" ref="GB31:GB38" si="756">SUM(FV31*$F31)</f>
        <v>0</v>
      </c>
      <c r="GC31" s="2">
        <f t="shared" si="46"/>
        <v>0</v>
      </c>
      <c r="GD31" s="2">
        <f t="shared" si="47"/>
        <v>0</v>
      </c>
      <c r="GE31" s="2">
        <f>план!AN29</f>
        <v>0</v>
      </c>
      <c r="GF31" s="2">
        <f>план!AO29</f>
        <v>0</v>
      </c>
      <c r="GG31" s="2">
        <f t="shared" si="48"/>
        <v>0</v>
      </c>
      <c r="GH31" s="2">
        <f t="shared" si="49"/>
        <v>0</v>
      </c>
      <c r="GI31" s="2">
        <f>VLOOKUP($C31,'ДС факт при поликлинике'!$D$6:$JC$141,201,0)</f>
        <v>0</v>
      </c>
      <c r="GJ31" s="2">
        <f>VLOOKUP($C31,'ДС факт при поликлинике'!$D$6:$JC$141,202,0)</f>
        <v>0</v>
      </c>
      <c r="GK31" s="2">
        <f>VLOOKUP($C31,'ДС факт при поликлинике'!$D$6:$JC$141,203,0)</f>
        <v>0</v>
      </c>
      <c r="GL31" s="2">
        <f>VLOOKUP($C31,'ДС факт при поликлинике'!$D$6:$JC$141,204,0)</f>
        <v>0</v>
      </c>
      <c r="GM31" s="2">
        <f t="shared" ref="GM31:GM38" si="757">SUM(GE31*$F31)</f>
        <v>0</v>
      </c>
      <c r="GN31" s="2">
        <f t="shared" ref="GN31:GN38" si="758">SUM(GG31*$F31)</f>
        <v>0</v>
      </c>
      <c r="GO31" s="2">
        <f t="shared" ref="GO31:GO38" si="759">SUM(GI31*$F31)</f>
        <v>0</v>
      </c>
      <c r="GP31" s="2">
        <f t="shared" si="50"/>
        <v>0</v>
      </c>
      <c r="GQ31" s="2">
        <f t="shared" si="51"/>
        <v>0</v>
      </c>
      <c r="GR31" s="2">
        <f>план!AP29</f>
        <v>0</v>
      </c>
      <c r="GS31" s="2">
        <f>план!AQ29</f>
        <v>0</v>
      </c>
      <c r="GT31" s="2">
        <f t="shared" si="52"/>
        <v>0</v>
      </c>
      <c r="GU31" s="2">
        <f t="shared" si="53"/>
        <v>0</v>
      </c>
      <c r="GV31" s="2">
        <f>VLOOKUP($C31,'ДС факт при поликлинике'!$D$6:$JC$141,171,0)</f>
        <v>0</v>
      </c>
      <c r="GW31" s="2">
        <f>VLOOKUP($C31,'ДС факт при поликлинике'!$D$6:$JC$141,172,0)</f>
        <v>0</v>
      </c>
      <c r="GX31" s="2">
        <f>VLOOKUP($C31,'ДС факт при поликлинике'!$D$6:$JC$141,173,0)</f>
        <v>0</v>
      </c>
      <c r="GY31" s="2">
        <f>VLOOKUP($C31,'ДС факт при поликлинике'!$D$6:$JC$141,174,0)</f>
        <v>0</v>
      </c>
      <c r="GZ31" s="2">
        <f t="shared" ref="GZ31:GZ38" si="760">SUM(GR31*$F31)</f>
        <v>0</v>
      </c>
      <c r="HA31" s="2">
        <f t="shared" ref="HA31:HA38" si="761">SUM(GT31*$F31)</f>
        <v>0</v>
      </c>
      <c r="HB31" s="2">
        <f t="shared" ref="HB31:HB38" si="762">SUM(GV31*$F31)</f>
        <v>0</v>
      </c>
      <c r="HC31" s="2">
        <f t="shared" si="54"/>
        <v>0</v>
      </c>
      <c r="HD31" s="2">
        <f t="shared" si="55"/>
        <v>0</v>
      </c>
      <c r="HE31" s="2">
        <f>план!AR29</f>
        <v>0</v>
      </c>
      <c r="HF31" s="2">
        <f>план!AS29</f>
        <v>0</v>
      </c>
      <c r="HG31" s="2">
        <f t="shared" si="56"/>
        <v>0</v>
      </c>
      <c r="HH31" s="2">
        <f t="shared" si="57"/>
        <v>0</v>
      </c>
      <c r="HI31" s="2">
        <f>VLOOKUP($C31,'ДС факт при поликлинике'!$D$6:$JC$141,175,0)</f>
        <v>0</v>
      </c>
      <c r="HJ31" s="2">
        <f>VLOOKUP($C31,'ДС факт при поликлинике'!$D$6:$JC$141,176,0)</f>
        <v>0</v>
      </c>
      <c r="HK31" s="2">
        <f>VLOOKUP($C31,'ДС факт при поликлинике'!$D$6:$JC$141,177,0)</f>
        <v>0</v>
      </c>
      <c r="HL31" s="2">
        <f>VLOOKUP($C31,'ДС факт при поликлинике'!$D$6:$JC$141,178,0)</f>
        <v>0</v>
      </c>
      <c r="HM31" s="2">
        <f t="shared" ref="HM31:HM38" si="763">SUM(HE31*$F31)</f>
        <v>0</v>
      </c>
      <c r="HN31" s="2">
        <f t="shared" ref="HN31:HN38" si="764">SUM(HG31*$F31)</f>
        <v>0</v>
      </c>
      <c r="HO31" s="2">
        <f t="shared" ref="HO31:HO38" si="765">SUM(HI31*$F31)</f>
        <v>0</v>
      </c>
      <c r="HP31" s="2">
        <f t="shared" si="58"/>
        <v>0</v>
      </c>
      <c r="HQ31" s="2">
        <f t="shared" si="59"/>
        <v>0</v>
      </c>
      <c r="HR31" s="2">
        <f>план!AT29</f>
        <v>0</v>
      </c>
      <c r="HS31" s="2">
        <f>план!AU29</f>
        <v>0</v>
      </c>
      <c r="HT31" s="2">
        <f t="shared" si="60"/>
        <v>0</v>
      </c>
      <c r="HU31" s="2">
        <f t="shared" si="61"/>
        <v>0</v>
      </c>
      <c r="HV31" s="2">
        <f>VLOOKUP($C31,'ДС факт при поликлинике'!$D$6:$JC$141,179,0)</f>
        <v>0</v>
      </c>
      <c r="HW31" s="2">
        <f>VLOOKUP($C31,'ДС факт при поликлинике'!$D$6:$JC$141,180,0)</f>
        <v>0</v>
      </c>
      <c r="HX31" s="2">
        <f>VLOOKUP($C31,'ДС факт при поликлинике'!$D$6:$JC$141,181,0)</f>
        <v>0</v>
      </c>
      <c r="HY31" s="2">
        <f>VLOOKUP($C31,'ДС факт при поликлинике'!$D$6:$JC$141,182,0)</f>
        <v>0</v>
      </c>
      <c r="HZ31" s="2">
        <f t="shared" ref="HZ31:HZ38" si="766">SUM(HR31*$F31)</f>
        <v>0</v>
      </c>
      <c r="IA31" s="2">
        <f t="shared" ref="IA31:IA38" si="767">SUM(HT31*$F31)</f>
        <v>0</v>
      </c>
      <c r="IB31" s="2">
        <f t="shared" ref="IB31:IB38" si="768">SUM(HV31*$F31)</f>
        <v>0</v>
      </c>
      <c r="IC31" s="2">
        <f t="shared" si="62"/>
        <v>0</v>
      </c>
      <c r="ID31" s="2">
        <f t="shared" si="63"/>
        <v>0</v>
      </c>
      <c r="IE31" s="2">
        <f>план!AV29</f>
        <v>0</v>
      </c>
      <c r="IF31" s="2">
        <f>план!AW29</f>
        <v>0</v>
      </c>
      <c r="IG31" s="2">
        <f t="shared" si="64"/>
        <v>0</v>
      </c>
      <c r="IH31" s="2">
        <f t="shared" si="65"/>
        <v>0</v>
      </c>
      <c r="II31" s="2">
        <f>VLOOKUP($C31,'ДС факт при поликлинике'!$D$6:$JC$141,129,0)</f>
        <v>0</v>
      </c>
      <c r="IJ31" s="2">
        <f>VLOOKUP($C31,'ДС факт при поликлинике'!$D$6:$JC$141,130,0)</f>
        <v>0</v>
      </c>
      <c r="IK31" s="2">
        <f>VLOOKUP($C31,'ДС факт при поликлинике'!$D$6:$JC$141,131,0)</f>
        <v>0</v>
      </c>
      <c r="IL31" s="2">
        <f>VLOOKUP($C31,'ДС факт при поликлинике'!$D$6:$JC$141,132,0)</f>
        <v>0</v>
      </c>
      <c r="IM31" s="2">
        <f t="shared" ref="IM31:IM38" si="769">SUM(IE31*$F31)</f>
        <v>0</v>
      </c>
      <c r="IN31" s="2">
        <f t="shared" ref="IN31:IN38" si="770">SUM(IG31*$F31)</f>
        <v>0</v>
      </c>
      <c r="IO31" s="2">
        <f t="shared" ref="IO31:IO38" si="771">SUM(II31*$F31)</f>
        <v>0</v>
      </c>
      <c r="IP31" s="2">
        <f t="shared" si="66"/>
        <v>0</v>
      </c>
      <c r="IQ31" s="2">
        <f t="shared" si="67"/>
        <v>0</v>
      </c>
      <c r="IR31" s="2">
        <f>план!AX29</f>
        <v>0</v>
      </c>
      <c r="IS31" s="2">
        <f>план!AY29</f>
        <v>0</v>
      </c>
      <c r="IT31" s="2">
        <f t="shared" si="68"/>
        <v>0</v>
      </c>
      <c r="IU31" s="2">
        <f t="shared" si="69"/>
        <v>0</v>
      </c>
      <c r="IV31" s="2">
        <f>VLOOKUP($C31,'ДС факт при поликлинике'!$D$6:$JC$141,125,0)</f>
        <v>0</v>
      </c>
      <c r="IW31" s="2">
        <f>VLOOKUP($C31,'ДС факт при поликлинике'!$D$6:$JC$141,126,0)</f>
        <v>0</v>
      </c>
      <c r="IX31" s="2">
        <f>VLOOKUP($C31,'ДС факт при поликлинике'!$D$6:$JC$141,127,0)</f>
        <v>0</v>
      </c>
      <c r="IY31" s="2">
        <f>VLOOKUP($C31,'ДС факт при поликлинике'!$D$6:$JC$141,128,0)</f>
        <v>0</v>
      </c>
      <c r="IZ31" s="2">
        <f t="shared" ref="IZ31:IZ38" si="772">SUM(IR31*$F31)</f>
        <v>0</v>
      </c>
      <c r="JA31" s="2">
        <f t="shared" ref="JA31:JA38" si="773">SUM(IT31*$F31)</f>
        <v>0</v>
      </c>
      <c r="JB31" s="2">
        <f t="shared" ref="JB31:JB38" si="774">SUM(IV31*$F31)</f>
        <v>0</v>
      </c>
      <c r="JC31" s="2">
        <f t="shared" si="70"/>
        <v>0</v>
      </c>
      <c r="JD31" s="2">
        <f t="shared" si="71"/>
        <v>0</v>
      </c>
      <c r="JE31" s="2">
        <f>план!AZ29</f>
        <v>0</v>
      </c>
      <c r="JF31" s="2">
        <f>план!BA29</f>
        <v>0</v>
      </c>
      <c r="JG31" s="2">
        <f t="shared" si="72"/>
        <v>0</v>
      </c>
      <c r="JH31" s="2">
        <f t="shared" si="73"/>
        <v>0</v>
      </c>
      <c r="JI31" s="2">
        <f>VLOOKUP($C31,'ДС факт при поликлинике'!$D$6:$JC$141,161,0)</f>
        <v>0</v>
      </c>
      <c r="JJ31" s="2">
        <f>VLOOKUP($C31,'ДС факт при поликлинике'!$D$6:$JC$141,162,0)</f>
        <v>0</v>
      </c>
      <c r="JK31" s="2"/>
      <c r="JL31" s="2"/>
      <c r="JM31" s="2">
        <f t="shared" ref="JM31:JM38" si="775">SUM(JE31*$F31)</f>
        <v>0</v>
      </c>
      <c r="JN31" s="2">
        <f t="shared" ref="JN31:JN38" si="776">SUM(JG31*$F31)</f>
        <v>0</v>
      </c>
      <c r="JO31" s="2">
        <f t="shared" ref="JO31:JO38" si="777">SUM(JI31*$F31)</f>
        <v>0</v>
      </c>
      <c r="JP31" s="2">
        <f t="shared" si="74"/>
        <v>0</v>
      </c>
      <c r="JQ31" s="2">
        <f t="shared" si="75"/>
        <v>0</v>
      </c>
      <c r="JR31" s="2">
        <f>план!BB29</f>
        <v>0</v>
      </c>
      <c r="JS31" s="2">
        <f>план!BC29</f>
        <v>0</v>
      </c>
      <c r="JT31" s="2">
        <f t="shared" si="76"/>
        <v>0</v>
      </c>
      <c r="JU31" s="2">
        <f t="shared" si="77"/>
        <v>0</v>
      </c>
      <c r="JV31" s="2">
        <f>VLOOKUP($C31,'ДС факт при поликлинике'!$D$6:$JC$141,133,0)</f>
        <v>0</v>
      </c>
      <c r="JW31" s="2">
        <f>VLOOKUP($C31,'ДС факт при поликлинике'!$D$6:$JC$141,134,0)</f>
        <v>0</v>
      </c>
      <c r="JX31" s="2">
        <f>VLOOKUP($C31,'ДС факт при поликлинике'!$D$6:$JC$141,135,0)</f>
        <v>0</v>
      </c>
      <c r="JY31" s="2">
        <f>VLOOKUP($C31,'ДС факт при поликлинике'!$D$6:$JC$141,136,0)</f>
        <v>0</v>
      </c>
      <c r="JZ31" s="2">
        <f t="shared" ref="JZ31:JZ38" si="778">SUM(JR31*$F31)</f>
        <v>0</v>
      </c>
      <c r="KA31" s="2">
        <f t="shared" ref="KA31:KA38" si="779">SUM(JT31*$F31)</f>
        <v>0</v>
      </c>
      <c r="KB31" s="2">
        <f t="shared" ref="KB31:KB38" si="780">SUM(JV31*$F31)</f>
        <v>0</v>
      </c>
      <c r="KC31" s="2">
        <f t="shared" si="78"/>
        <v>0</v>
      </c>
      <c r="KD31" s="2">
        <f t="shared" si="79"/>
        <v>0</v>
      </c>
      <c r="KE31" s="2">
        <f>план!BD29</f>
        <v>7</v>
      </c>
      <c r="KF31" s="2">
        <f>план!BE29</f>
        <v>120571.36</v>
      </c>
      <c r="KG31" s="2">
        <f t="shared" si="80"/>
        <v>4.0833333333333339</v>
      </c>
      <c r="KH31" s="2">
        <f t="shared" si="81"/>
        <v>70333.293333333335</v>
      </c>
      <c r="KI31" s="2">
        <f>VLOOKUP($C31,'ДС факт при поликлинике'!$D$6:$JC$141,137,0)</f>
        <v>5</v>
      </c>
      <c r="KJ31" s="2">
        <f>VLOOKUP($C31,'ДС факт при поликлинике'!$D$6:$JC$141,138,0)</f>
        <v>86122.4</v>
      </c>
      <c r="KK31" s="2">
        <f>VLOOKUP($C31,'ДС факт при поликлинике'!$D$6:$JC$141,139,0)</f>
        <v>0</v>
      </c>
      <c r="KL31" s="2">
        <f>VLOOKUP($C31,'ДС факт при поликлинике'!$D$6:$JC$141,140,0)</f>
        <v>0</v>
      </c>
      <c r="KM31" s="2">
        <f t="shared" ref="KM31:KM38" si="781">SUM(KE31*$F31)</f>
        <v>6.37</v>
      </c>
      <c r="KN31" s="2">
        <f t="shared" ref="KN31:KN38" si="782">SUM(KG31*$F31)</f>
        <v>3.7158333333333342</v>
      </c>
      <c r="KO31" s="2">
        <f t="shared" ref="KO31:KO38" si="783">SUM(KI31*$F31)</f>
        <v>4.55</v>
      </c>
      <c r="KP31" s="2">
        <f t="shared" si="82"/>
        <v>0.91666666666666607</v>
      </c>
      <c r="KQ31" s="2">
        <f t="shared" si="83"/>
        <v>15789.106666666659</v>
      </c>
      <c r="KR31" s="2">
        <f>план!BF29</f>
        <v>0</v>
      </c>
      <c r="KS31" s="2">
        <f>план!BG29</f>
        <v>0</v>
      </c>
      <c r="KT31" s="2">
        <f t="shared" si="84"/>
        <v>0</v>
      </c>
      <c r="KU31" s="2">
        <f t="shared" si="85"/>
        <v>0</v>
      </c>
      <c r="KV31" s="2">
        <f>VLOOKUP($C31,'ДС факт при поликлинике'!$D$6:$JC$141,141,0)</f>
        <v>1</v>
      </c>
      <c r="KW31" s="2">
        <f>VLOOKUP($C31,'ДС факт при поликлинике'!$D$6:$JC$141,142,0)</f>
        <v>17224.48</v>
      </c>
      <c r="KX31" s="2"/>
      <c r="KY31" s="2"/>
      <c r="KZ31" s="2">
        <f t="shared" ref="KZ31:KZ38" si="784">SUM(KR31*$F31)</f>
        <v>0</v>
      </c>
      <c r="LA31" s="2">
        <f t="shared" ref="LA31:LA38" si="785">SUM(KT31*$F31)</f>
        <v>0</v>
      </c>
      <c r="LB31" s="2">
        <f t="shared" ref="LB31:LB38" si="786">SUM(KV31*$F31)</f>
        <v>0.91</v>
      </c>
      <c r="LC31" s="2">
        <f t="shared" si="86"/>
        <v>1</v>
      </c>
      <c r="LD31" s="2">
        <f t="shared" si="87"/>
        <v>17224.48</v>
      </c>
      <c r="LE31" s="2">
        <f>план!BH29</f>
        <v>0</v>
      </c>
      <c r="LF31" s="2">
        <f>план!BI29</f>
        <v>0</v>
      </c>
      <c r="LG31" s="2">
        <f t="shared" si="88"/>
        <v>0</v>
      </c>
      <c r="LH31" s="2">
        <f t="shared" si="89"/>
        <v>0</v>
      </c>
      <c r="LI31" s="2">
        <f>VLOOKUP($C31,'ДС факт при поликлинике'!$D$6:$JC$141,143,0)</f>
        <v>0</v>
      </c>
      <c r="LJ31" s="2">
        <f>VLOOKUP($C31,'ДС факт при поликлинике'!$D$6:$JC$141,144,0)</f>
        <v>0</v>
      </c>
      <c r="LK31" s="2"/>
      <c r="LL31" s="2"/>
      <c r="LM31" s="2">
        <f t="shared" ref="LM31:LM38" si="787">SUM(LE31*$F31)</f>
        <v>0</v>
      </c>
      <c r="LN31" s="2">
        <f t="shared" ref="LN31:LN38" si="788">SUM(LG31*$F31)</f>
        <v>0</v>
      </c>
      <c r="LO31" s="2">
        <f t="shared" ref="LO31:LO38" si="789">SUM(LI31*$F31)</f>
        <v>0</v>
      </c>
      <c r="LP31" s="2">
        <f t="shared" si="90"/>
        <v>0</v>
      </c>
      <c r="LQ31" s="2">
        <f t="shared" si="91"/>
        <v>0</v>
      </c>
      <c r="LR31" s="2">
        <f>план!BJ29</f>
        <v>0</v>
      </c>
      <c r="LS31" s="2">
        <f>план!BK29</f>
        <v>0</v>
      </c>
      <c r="LT31" s="2">
        <f t="shared" si="92"/>
        <v>0</v>
      </c>
      <c r="LU31" s="2">
        <f t="shared" si="93"/>
        <v>0</v>
      </c>
      <c r="LV31" s="2">
        <f>VLOOKUP($C31,'ДС факт при поликлинике'!$D$6:$JC$141,145,0)</f>
        <v>0</v>
      </c>
      <c r="LW31" s="2">
        <f>VLOOKUP($C31,'ДС факт при поликлинике'!$D$6:$JC$141,146,0)</f>
        <v>0</v>
      </c>
      <c r="LX31" s="2"/>
      <c r="LY31" s="2"/>
      <c r="LZ31" s="2">
        <f t="shared" ref="LZ31:LZ38" si="790">SUM(LR31*$F31)</f>
        <v>0</v>
      </c>
      <c r="MA31" s="2">
        <f t="shared" ref="MA31:MA38" si="791">SUM(LT31*$F31)</f>
        <v>0</v>
      </c>
      <c r="MB31" s="2">
        <f t="shared" ref="MB31:MB38" si="792">SUM(LV31*$F31)</f>
        <v>0</v>
      </c>
      <c r="MC31" s="2">
        <f t="shared" si="94"/>
        <v>0</v>
      </c>
      <c r="MD31" s="2">
        <f t="shared" si="95"/>
        <v>0</v>
      </c>
      <c r="ME31" s="2">
        <f>план!BL29</f>
        <v>0</v>
      </c>
      <c r="MF31" s="2">
        <f>план!BM29</f>
        <v>0</v>
      </c>
      <c r="MG31" s="2">
        <f t="shared" si="96"/>
        <v>0</v>
      </c>
      <c r="MH31" s="2">
        <f t="shared" si="97"/>
        <v>0</v>
      </c>
      <c r="MI31" s="2">
        <f>VLOOKUP($C31,'ДС факт при поликлинике'!$D$6:$JC$141,183,0)</f>
        <v>0</v>
      </c>
      <c r="MJ31" s="2">
        <f>VLOOKUP($C31,'ДС факт при поликлинике'!$D$6:$JC$141,184,0)</f>
        <v>0</v>
      </c>
      <c r="MK31" s="2">
        <f>VLOOKUP($C31,'ДС факт при поликлинике'!$D$6:$JC$141,185,0)</f>
        <v>0</v>
      </c>
      <c r="ML31" s="2">
        <f>VLOOKUP($C31,'ДС факт при поликлинике'!$D$6:$JC$141,186,0)</f>
        <v>0</v>
      </c>
      <c r="MM31" s="2">
        <f t="shared" ref="MM31:MM38" si="793">SUM(ME31*$F31)</f>
        <v>0</v>
      </c>
      <c r="MN31" s="2">
        <f t="shared" ref="MN31:MN38" si="794">SUM(MG31*$F31)</f>
        <v>0</v>
      </c>
      <c r="MO31" s="2">
        <f t="shared" ref="MO31:MO38" si="795">SUM(MI31*$F31)</f>
        <v>0</v>
      </c>
      <c r="MP31" s="2">
        <f t="shared" si="98"/>
        <v>0</v>
      </c>
      <c r="MQ31" s="2">
        <f t="shared" si="99"/>
        <v>0</v>
      </c>
      <c r="MR31" s="2">
        <f>план!BN29</f>
        <v>15</v>
      </c>
      <c r="MS31" s="2">
        <f>план!BO29</f>
        <v>258367.19999999998</v>
      </c>
      <c r="MT31" s="2">
        <f t="shared" si="100"/>
        <v>8.75</v>
      </c>
      <c r="MU31" s="2">
        <f t="shared" si="101"/>
        <v>150714.19999999998</v>
      </c>
      <c r="MV31" s="2">
        <f>VLOOKUP($C31,'ДС факт при поликлинике'!$D$6:$JC$141,187,0)</f>
        <v>7</v>
      </c>
      <c r="MW31" s="2">
        <f>VLOOKUP($C31,'ДС факт при поликлинике'!$D$6:$JC$141,188,0)</f>
        <v>120571.35999999999</v>
      </c>
      <c r="MX31" s="2"/>
      <c r="MY31" s="2"/>
      <c r="MZ31" s="2">
        <f t="shared" ref="MZ31:MZ38" si="796">SUM(MR31*$F31)</f>
        <v>13.65</v>
      </c>
      <c r="NA31" s="2">
        <f t="shared" ref="NA31:NA38" si="797">SUM(MT31*$F31)</f>
        <v>7.9625000000000004</v>
      </c>
      <c r="NB31" s="2">
        <f t="shared" ref="NB31:NB38" si="798">SUM(MV31*$F31)</f>
        <v>6.37</v>
      </c>
      <c r="NC31" s="2">
        <f t="shared" si="102"/>
        <v>-1.75</v>
      </c>
      <c r="ND31" s="2">
        <f t="shared" si="103"/>
        <v>-30142.839999999997</v>
      </c>
      <c r="NE31" s="2">
        <f>план!BP29</f>
        <v>0</v>
      </c>
      <c r="NF31" s="2">
        <f>план!BQ29</f>
        <v>0</v>
      </c>
      <c r="NG31" s="2">
        <f t="shared" si="104"/>
        <v>0</v>
      </c>
      <c r="NH31" s="2">
        <f t="shared" si="105"/>
        <v>0</v>
      </c>
      <c r="NI31" s="2">
        <f>VLOOKUP($C31,'ДС факт при поликлинике'!$D$6:$JC$141,189,0)</f>
        <v>0</v>
      </c>
      <c r="NJ31" s="2">
        <f>VLOOKUP($C31,'ДС факт при поликлинике'!$D$6:$JC$141,190,0)</f>
        <v>0</v>
      </c>
      <c r="NK31" s="2"/>
      <c r="NL31" s="2"/>
      <c r="NM31" s="2">
        <f t="shared" ref="NM31:NM38" si="799">SUM(NE31*$F31)</f>
        <v>0</v>
      </c>
      <c r="NN31" s="2">
        <f t="shared" ref="NN31:NN38" si="800">SUM(NG31*$F31)</f>
        <v>0</v>
      </c>
      <c r="NO31" s="2">
        <f t="shared" ref="NO31:NO38" si="801">SUM(NI31*$F31)</f>
        <v>0</v>
      </c>
      <c r="NP31" s="2">
        <f t="shared" si="106"/>
        <v>0</v>
      </c>
      <c r="NQ31" s="2">
        <f t="shared" si="107"/>
        <v>0</v>
      </c>
      <c r="NR31" s="2">
        <f>план!BR29</f>
        <v>0</v>
      </c>
      <c r="NS31" s="2">
        <f>план!BS29</f>
        <v>0</v>
      </c>
      <c r="NT31" s="2">
        <f t="shared" si="108"/>
        <v>0</v>
      </c>
      <c r="NU31" s="2">
        <f t="shared" si="109"/>
        <v>0</v>
      </c>
      <c r="NV31" s="2">
        <f>VLOOKUP($C31,'ДС факт при поликлинике'!$D$6:$JC$141,191,0)</f>
        <v>0</v>
      </c>
      <c r="NW31" s="2">
        <f>VLOOKUP($C31,'ДС факт при поликлинике'!$D$6:$JC$141,192,0)</f>
        <v>0</v>
      </c>
      <c r="NX31" s="2"/>
      <c r="NY31" s="2"/>
      <c r="NZ31" s="2">
        <f t="shared" ref="NZ31:NZ38" si="802">SUM(NR31*$F31)</f>
        <v>0</v>
      </c>
      <c r="OA31" s="2">
        <f t="shared" ref="OA31:OA38" si="803">SUM(NT31*$F31)</f>
        <v>0</v>
      </c>
      <c r="OB31" s="2">
        <f t="shared" ref="OB31:OB38" si="804">SUM(NV31*$F31)</f>
        <v>0</v>
      </c>
      <c r="OC31" s="2">
        <f t="shared" si="110"/>
        <v>0</v>
      </c>
      <c r="OD31" s="2">
        <f t="shared" si="111"/>
        <v>0</v>
      </c>
      <c r="OE31" s="2">
        <f>план!BT29</f>
        <v>0</v>
      </c>
      <c r="OF31" s="2">
        <f>план!BU29</f>
        <v>0</v>
      </c>
      <c r="OG31" s="2">
        <f t="shared" si="112"/>
        <v>0</v>
      </c>
      <c r="OH31" s="2">
        <f t="shared" si="113"/>
        <v>0</v>
      </c>
      <c r="OI31" s="2">
        <f>VLOOKUP($C31,'ДС факт при поликлинике'!$D$6:$JC$141,149,0)</f>
        <v>0</v>
      </c>
      <c r="OJ31" s="2">
        <f>VLOOKUP($C31,'ДС факт при поликлинике'!$D$6:$JC$141,150,0)</f>
        <v>0</v>
      </c>
      <c r="OK31" s="2"/>
      <c r="OL31" s="2"/>
      <c r="OM31" s="2">
        <f t="shared" ref="OM31:OM38" si="805">SUM(OE31*$F31)</f>
        <v>0</v>
      </c>
      <c r="ON31" s="2">
        <f t="shared" ref="ON31:ON38" si="806">SUM(OG31*$F31)</f>
        <v>0</v>
      </c>
      <c r="OO31" s="2">
        <f t="shared" ref="OO31:OO38" si="807">SUM(OI31*$F31)</f>
        <v>0</v>
      </c>
      <c r="OP31" s="2">
        <f t="shared" si="114"/>
        <v>0</v>
      </c>
      <c r="OQ31" s="2">
        <f t="shared" si="115"/>
        <v>0</v>
      </c>
      <c r="OR31" s="2">
        <f>план!BV29</f>
        <v>0</v>
      </c>
      <c r="OS31" s="2">
        <f>план!BW29</f>
        <v>0</v>
      </c>
      <c r="OT31" s="2">
        <f t="shared" si="116"/>
        <v>0</v>
      </c>
      <c r="OU31" s="2">
        <f t="shared" si="117"/>
        <v>0</v>
      </c>
      <c r="OV31" s="2">
        <f>VLOOKUP($C31,'ДС факт при поликлинике'!$D$6:$JC$141,247,0)</f>
        <v>0</v>
      </c>
      <c r="OW31" s="2">
        <f>VLOOKUP($C31,'ДС факт при поликлинике'!$D$6:$JC$141,248,0)</f>
        <v>0</v>
      </c>
      <c r="OX31" s="2"/>
      <c r="OY31" s="2"/>
      <c r="OZ31" s="2">
        <f t="shared" ref="OZ31:OZ38" si="808">SUM(OR31*$F31)</f>
        <v>0</v>
      </c>
      <c r="PA31" s="2">
        <f t="shared" ref="PA31:PA38" si="809">SUM(OT31*$F31)</f>
        <v>0</v>
      </c>
      <c r="PB31" s="2">
        <f t="shared" ref="PB31:PB38" si="810">SUM(OV31*$F31)</f>
        <v>0</v>
      </c>
      <c r="PC31" s="2">
        <f t="shared" si="118"/>
        <v>0</v>
      </c>
      <c r="PD31" s="2">
        <f t="shared" si="119"/>
        <v>0</v>
      </c>
      <c r="PE31" s="2">
        <f>план!BX29</f>
        <v>0</v>
      </c>
      <c r="PF31" s="2">
        <f>план!BY29</f>
        <v>0</v>
      </c>
      <c r="PG31" s="2">
        <f t="shared" si="120"/>
        <v>0</v>
      </c>
      <c r="PH31" s="2">
        <f t="shared" si="121"/>
        <v>0</v>
      </c>
      <c r="PI31" s="2">
        <f>VLOOKUP($C31,'ДС факт при поликлинике'!$D$6:$JC$141,95,0)</f>
        <v>0</v>
      </c>
      <c r="PJ31" s="2">
        <f>VLOOKUP($C31,'ДС факт при поликлинике'!$D$6:$JC$141,96,0)</f>
        <v>0</v>
      </c>
      <c r="PK31" s="2">
        <f>VLOOKUP($C31,'ДС факт при поликлинике'!$D$6:$JC$141,97,0)</f>
        <v>0</v>
      </c>
      <c r="PL31" s="2">
        <f>VLOOKUP($C31,'ДС факт при поликлинике'!$D$6:$JC$141,98,0)</f>
        <v>0</v>
      </c>
      <c r="PM31" s="2">
        <f t="shared" ref="PM31:PM38" si="811">SUM(PE31*$F31)</f>
        <v>0</v>
      </c>
      <c r="PN31" s="2">
        <f t="shared" ref="PN31:PN38" si="812">SUM(PG31*$F31)</f>
        <v>0</v>
      </c>
      <c r="PO31" s="2">
        <f t="shared" ref="PO31:PO38" si="813">SUM(PI31*$F31)</f>
        <v>0</v>
      </c>
      <c r="PP31" s="2">
        <f t="shared" si="122"/>
        <v>0</v>
      </c>
      <c r="PQ31" s="2">
        <f t="shared" si="123"/>
        <v>0</v>
      </c>
      <c r="PR31" s="2">
        <f>план!BZ29</f>
        <v>0</v>
      </c>
      <c r="PS31" s="2">
        <f>план!CA29</f>
        <v>0</v>
      </c>
      <c r="PT31" s="2">
        <f t="shared" si="124"/>
        <v>0</v>
      </c>
      <c r="PU31" s="2">
        <f t="shared" si="125"/>
        <v>0</v>
      </c>
      <c r="PV31" s="2">
        <f>VLOOKUP($C31,'ДС факт при поликлинике'!$D$6:$JC$141,99,0)</f>
        <v>1</v>
      </c>
      <c r="PW31" s="2">
        <f>VLOOKUP($C31,'ДС факт при поликлинике'!$D$6:$JC$141,100,0)</f>
        <v>17224.48</v>
      </c>
      <c r="PX31" s="2">
        <f>VLOOKUP($C31,'ДС факт при поликлинике'!$D$6:$JC$141,101,0)</f>
        <v>0</v>
      </c>
      <c r="PY31" s="2">
        <f>VLOOKUP($C31,'ДС факт при поликлинике'!$D$6:$JC$141,102,0)</f>
        <v>0</v>
      </c>
      <c r="PZ31" s="2">
        <f t="shared" ref="PZ31:PZ38" si="814">SUM(PR31*$F31)</f>
        <v>0</v>
      </c>
      <c r="QA31" s="2">
        <f t="shared" ref="QA31:QA38" si="815">SUM(PT31*$F31)</f>
        <v>0</v>
      </c>
      <c r="QB31" s="2">
        <f t="shared" ref="QB31:QB38" si="816">SUM(PV31*$F31)</f>
        <v>0.91</v>
      </c>
      <c r="QC31" s="2">
        <f t="shared" si="126"/>
        <v>1</v>
      </c>
      <c r="QD31" s="2">
        <f t="shared" si="127"/>
        <v>17224.48</v>
      </c>
      <c r="QE31" s="2">
        <f>план!CB29</f>
        <v>0</v>
      </c>
      <c r="QF31" s="2">
        <f>план!CC29</f>
        <v>0</v>
      </c>
      <c r="QG31" s="2">
        <f t="shared" si="128"/>
        <v>0</v>
      </c>
      <c r="QH31" s="2">
        <f t="shared" si="129"/>
        <v>0</v>
      </c>
      <c r="QI31" s="2">
        <f>VLOOKUP($C31,'ДС факт при поликлинике'!$D$6:$JC$141,63,0)</f>
        <v>0</v>
      </c>
      <c r="QJ31" s="2">
        <f>VLOOKUP($C31,'ДС факт при поликлинике'!$D$6:$JC$141,64,0)</f>
        <v>0</v>
      </c>
      <c r="QK31" s="2">
        <f>VLOOKUP($C31,'ДС факт при поликлинике'!$D$6:$JC$141,65,0)</f>
        <v>0</v>
      </c>
      <c r="QL31" s="2">
        <f>VLOOKUP($C31,'ДС факт при поликлинике'!$D$6:$JC$141,66,0)</f>
        <v>0</v>
      </c>
      <c r="QM31" s="2">
        <f t="shared" ref="QM31:QM38" si="817">SUM(QE31*$F31)</f>
        <v>0</v>
      </c>
      <c r="QN31" s="2">
        <f t="shared" ref="QN31:QN38" si="818">SUM(QG31*$F31)</f>
        <v>0</v>
      </c>
      <c r="QO31" s="2">
        <f t="shared" ref="QO31:QO38" si="819">SUM(QI31*$F31)</f>
        <v>0</v>
      </c>
      <c r="QP31" s="2">
        <f t="shared" si="130"/>
        <v>0</v>
      </c>
      <c r="QQ31" s="2">
        <f t="shared" si="131"/>
        <v>0</v>
      </c>
      <c r="QR31" s="2">
        <f>план!CD29</f>
        <v>0</v>
      </c>
      <c r="QS31" s="2">
        <f>план!CE29</f>
        <v>0</v>
      </c>
      <c r="QT31" s="2">
        <f t="shared" si="132"/>
        <v>0</v>
      </c>
      <c r="QU31" s="2">
        <f t="shared" si="133"/>
        <v>0</v>
      </c>
      <c r="QV31" s="2">
        <f>VLOOKUP($C31,'ДС факт при поликлинике'!$D$6:$JC$141,107,0)</f>
        <v>0</v>
      </c>
      <c r="QW31" s="2">
        <f>VLOOKUP($C31,'ДС факт при поликлинике'!$D$6:$JC$141,108,0)</f>
        <v>0</v>
      </c>
      <c r="QX31" s="2">
        <f>VLOOKUP($C31,'ДС факт при поликлинике'!$D$6:$JC$141,109,0)</f>
        <v>0</v>
      </c>
      <c r="QY31" s="2">
        <f>VLOOKUP($C31,'ДС факт при поликлинике'!$D$6:$JC$141,110,0)</f>
        <v>0</v>
      </c>
      <c r="QZ31" s="2">
        <f t="shared" ref="QZ31:QZ38" si="820">SUM(QR31*$F31)</f>
        <v>0</v>
      </c>
      <c r="RA31" s="2">
        <f t="shared" ref="RA31:RA38" si="821">SUM(QT31*$F31)</f>
        <v>0</v>
      </c>
      <c r="RB31" s="2">
        <f t="shared" ref="RB31:RB38" si="822">SUM(QV31*$F31)</f>
        <v>0</v>
      </c>
      <c r="RC31" s="2">
        <f t="shared" si="134"/>
        <v>0</v>
      </c>
      <c r="RD31" s="2">
        <f t="shared" si="135"/>
        <v>0</v>
      </c>
      <c r="RE31" s="2">
        <f>план!CF29</f>
        <v>0</v>
      </c>
      <c r="RF31" s="2">
        <f>план!CG29</f>
        <v>0</v>
      </c>
      <c r="RG31" s="2">
        <f t="shared" si="136"/>
        <v>0</v>
      </c>
      <c r="RH31" s="2">
        <f t="shared" si="137"/>
        <v>0</v>
      </c>
      <c r="RI31" s="2">
        <f>VLOOKUP($C31,'ДС факт при поликлинике'!$D$6:$JC$141,79,0)</f>
        <v>5</v>
      </c>
      <c r="RJ31" s="2">
        <f>VLOOKUP($C31,'ДС факт при поликлинике'!$D$6:$JC$141,80,0)</f>
        <v>86122.4</v>
      </c>
      <c r="RK31" s="2">
        <f>VLOOKUP($C31,'ДС факт при поликлинике'!$D$6:$JC$141,81,0)</f>
        <v>0</v>
      </c>
      <c r="RL31" s="2">
        <f>VLOOKUP($C31,'ДС факт при поликлинике'!$D$6:$JC$141,82,0)</f>
        <v>0</v>
      </c>
      <c r="RM31" s="2">
        <f t="shared" ref="RM31:RM38" si="823">SUM(RE31*$F31)</f>
        <v>0</v>
      </c>
      <c r="RN31" s="2">
        <f t="shared" ref="RN31:RN38" si="824">SUM(RG31*$F31)</f>
        <v>0</v>
      </c>
      <c r="RO31" s="2">
        <f t="shared" ref="RO31:RO38" si="825">SUM(RI31*$F31)</f>
        <v>4.55</v>
      </c>
      <c r="RP31" s="2">
        <f t="shared" si="138"/>
        <v>5</v>
      </c>
      <c r="RQ31" s="2">
        <f t="shared" si="139"/>
        <v>86122.4</v>
      </c>
      <c r="RR31" s="2">
        <f>план!CH29</f>
        <v>0</v>
      </c>
      <c r="RS31" s="2">
        <f>план!CI29</f>
        <v>0</v>
      </c>
      <c r="RT31" s="2">
        <f t="shared" si="140"/>
        <v>0</v>
      </c>
      <c r="RU31" s="2">
        <f t="shared" si="141"/>
        <v>0</v>
      </c>
      <c r="RV31" s="2">
        <f>VLOOKUP($C31,'ДС факт при поликлинике'!$D$6:$JC$141,119,0)</f>
        <v>2</v>
      </c>
      <c r="RW31" s="2">
        <f>VLOOKUP($C31,'ДС факт при поликлинике'!$D$6:$JC$141,120,0)</f>
        <v>34448.959999999999</v>
      </c>
      <c r="RX31" s="2">
        <f>VLOOKUP($C31,'ДС факт при поликлинике'!$D$6:$JC$141,121,0)</f>
        <v>0</v>
      </c>
      <c r="RY31" s="2">
        <f>VLOOKUP($C31,'ДС факт при поликлинике'!$D$6:$JC$141,122,0)</f>
        <v>0</v>
      </c>
      <c r="RZ31" s="2">
        <f t="shared" ref="RZ31:RZ38" si="826">SUM(RR31*$F31)</f>
        <v>0</v>
      </c>
      <c r="SA31" s="2">
        <f t="shared" ref="SA31:SA38" si="827">SUM(RT31*$F31)</f>
        <v>0</v>
      </c>
      <c r="SB31" s="2">
        <f t="shared" ref="SB31:SB38" si="828">SUM(RV31*$F31)</f>
        <v>1.82</v>
      </c>
      <c r="SC31" s="2">
        <f t="shared" si="142"/>
        <v>2</v>
      </c>
      <c r="SD31" s="2">
        <f t="shared" si="143"/>
        <v>34448.959999999999</v>
      </c>
      <c r="SE31" s="2">
        <f>план!CJ29</f>
        <v>0</v>
      </c>
      <c r="SF31" s="2">
        <f>план!CK29</f>
        <v>0</v>
      </c>
      <c r="SG31" s="2">
        <f t="shared" si="144"/>
        <v>0</v>
      </c>
      <c r="SH31" s="2">
        <f t="shared" si="145"/>
        <v>0</v>
      </c>
      <c r="SI31" s="2">
        <f>VLOOKUP($C31,'ДС факт при поликлинике'!$D$6:$JC$141,209,0)</f>
        <v>0</v>
      </c>
      <c r="SJ31" s="2">
        <f>VLOOKUP($C31,'ДС факт при поликлинике'!$D$6:$JC$141,210,0)</f>
        <v>0</v>
      </c>
      <c r="SK31" s="2">
        <f>VLOOKUP($C31,'ДС факт при поликлинике'!$D$6:$JC$141,211,0)</f>
        <v>0</v>
      </c>
      <c r="SL31" s="2">
        <f>VLOOKUP($C31,'ДС факт при поликлинике'!$D$6:$JC$141,212,0)</f>
        <v>0</v>
      </c>
      <c r="SM31" s="2">
        <f t="shared" ref="SM31:SM38" si="829">SUM(SE31*$F31)</f>
        <v>0</v>
      </c>
      <c r="SN31" s="2">
        <f t="shared" ref="SN31:SN38" si="830">SUM(SG31*$F31)</f>
        <v>0</v>
      </c>
      <c r="SO31" s="2">
        <f t="shared" ref="SO31:SO38" si="831">SUM(SI31*$F31)</f>
        <v>0</v>
      </c>
      <c r="SP31" s="2">
        <f t="shared" si="146"/>
        <v>0</v>
      </c>
      <c r="SQ31" s="2">
        <f t="shared" si="147"/>
        <v>0</v>
      </c>
      <c r="SR31" s="2">
        <f>план!CL29</f>
        <v>1</v>
      </c>
      <c r="SS31" s="2">
        <f>план!CM29</f>
        <v>20669.376</v>
      </c>
      <c r="ST31" s="2">
        <v>1</v>
      </c>
      <c r="SU31" s="2">
        <f t="shared" si="149"/>
        <v>12057.136</v>
      </c>
      <c r="SV31" s="2">
        <f>VLOOKUP($C31,'ДС факт при поликлинике'!$D$6:$JC$141,213,0)</f>
        <v>0</v>
      </c>
      <c r="SW31" s="2">
        <f>VLOOKUP($C31,'ДС факт при поликлинике'!$D$6:$JC$141,214,0)</f>
        <v>0</v>
      </c>
      <c r="SX31" s="2">
        <f>VLOOKUP($C31,'ДС факт при поликлинике'!$D$6:$JC$141,215,0)</f>
        <v>0</v>
      </c>
      <c r="SY31" s="2">
        <f>VLOOKUP($C31,'ДС факт при поликлинике'!$D$6:$JC$141,216,0)</f>
        <v>0</v>
      </c>
      <c r="SZ31" s="2">
        <f t="shared" ref="SZ31:SZ38" si="832">SUM(SR31*$F31)</f>
        <v>0.91</v>
      </c>
      <c r="TA31" s="2">
        <f t="shared" ref="TA31:TA38" si="833">SUM(ST31*$F31)</f>
        <v>0.91</v>
      </c>
      <c r="TB31" s="2">
        <f t="shared" ref="TB31:TB38" si="834">SUM(SV31*$F31)</f>
        <v>0</v>
      </c>
      <c r="TC31" s="2">
        <f t="shared" si="150"/>
        <v>-1</v>
      </c>
      <c r="TD31" s="2">
        <f t="shared" si="151"/>
        <v>-12057.136</v>
      </c>
      <c r="TE31" s="2">
        <f>план!CN29</f>
        <v>0</v>
      </c>
      <c r="TF31" s="2">
        <f>план!CO29</f>
        <v>0</v>
      </c>
      <c r="TG31" s="2">
        <f t="shared" si="152"/>
        <v>0</v>
      </c>
      <c r="TH31" s="2">
        <f t="shared" si="153"/>
        <v>0</v>
      </c>
      <c r="TI31" s="2">
        <f>VLOOKUP($C31,'ДС факт при поликлинике'!$D$6:$JC$141,217,0)</f>
        <v>0</v>
      </c>
      <c r="TJ31" s="2">
        <f>VLOOKUP($C31,'ДС факт при поликлинике'!$D$6:$JC$141,218,0)</f>
        <v>0</v>
      </c>
      <c r="TK31" s="2">
        <f>VLOOKUP($C31,'ДС факт при поликлинике'!$D$6:$JC$141,219,0)</f>
        <v>0</v>
      </c>
      <c r="TL31" s="2">
        <f>VLOOKUP($C31,'ДС факт при поликлинике'!$D$6:$JC$141,220,0)</f>
        <v>0</v>
      </c>
      <c r="TM31" s="2">
        <f t="shared" ref="TM31:TM38" si="835">SUM(TE31*$F31)</f>
        <v>0</v>
      </c>
      <c r="TN31" s="2">
        <f t="shared" ref="TN31:TN38" si="836">SUM(TG31*$F31)</f>
        <v>0</v>
      </c>
      <c r="TO31" s="2">
        <f t="shared" ref="TO31:TO38" si="837">SUM(TI31*$F31)</f>
        <v>0</v>
      </c>
      <c r="TP31" s="2">
        <f t="shared" si="154"/>
        <v>0</v>
      </c>
      <c r="TQ31" s="2">
        <f t="shared" si="155"/>
        <v>0</v>
      </c>
      <c r="TR31" s="2">
        <f>план!CP29</f>
        <v>0</v>
      </c>
      <c r="TS31" s="2">
        <f>план!CQ29</f>
        <v>0</v>
      </c>
      <c r="TT31" s="2">
        <f t="shared" si="156"/>
        <v>0</v>
      </c>
      <c r="TU31" s="2">
        <f t="shared" si="157"/>
        <v>0</v>
      </c>
      <c r="TV31" s="2">
        <f>VLOOKUP($C31,'ДС факт при поликлинике'!$D$6:$JC$141,221,0)</f>
        <v>0</v>
      </c>
      <c r="TW31" s="2">
        <f>VLOOKUP($C31,'ДС факт при поликлинике'!$D$6:$JC$141,222,0)</f>
        <v>0</v>
      </c>
      <c r="TX31" s="2">
        <f>VLOOKUP($C31,'ДС факт при поликлинике'!$D$6:$JC$141,223,0)</f>
        <v>0</v>
      </c>
      <c r="TY31" s="2">
        <f>VLOOKUP($C31,'ДС факт при поликлинике'!$D$6:$JC$141,224,0)</f>
        <v>0</v>
      </c>
      <c r="TZ31" s="2">
        <f t="shared" ref="TZ31:TZ38" si="838">SUM(TR31*$F31)</f>
        <v>0</v>
      </c>
      <c r="UA31" s="2">
        <f t="shared" ref="UA31:UA38" si="839">SUM(TT31*$F31)</f>
        <v>0</v>
      </c>
      <c r="UB31" s="2">
        <f t="shared" ref="UB31:UB38" si="840">SUM(TV31*$F31)</f>
        <v>0</v>
      </c>
      <c r="UC31" s="2">
        <f t="shared" si="158"/>
        <v>0</v>
      </c>
      <c r="UD31" s="2">
        <f t="shared" si="159"/>
        <v>0</v>
      </c>
      <c r="UE31" s="2">
        <f>план!CR29</f>
        <v>0</v>
      </c>
      <c r="UF31" s="2">
        <f>план!CS29</f>
        <v>0</v>
      </c>
      <c r="UG31" s="2">
        <f t="shared" si="160"/>
        <v>0</v>
      </c>
      <c r="UH31" s="2">
        <f t="shared" si="161"/>
        <v>0</v>
      </c>
      <c r="UI31" s="2">
        <f>VLOOKUP($C31,'ДС факт при поликлинике'!$D$6:$JC$141,233,0)</f>
        <v>0</v>
      </c>
      <c r="UJ31" s="2">
        <f>VLOOKUP($C31,'ДС факт при поликлинике'!$D$6:$JC$141,234,0)</f>
        <v>0</v>
      </c>
      <c r="UK31" s="2"/>
      <c r="UL31" s="2"/>
      <c r="UM31" s="2">
        <f t="shared" ref="UM31:UM38" si="841">SUM(UE31*$F31)</f>
        <v>0</v>
      </c>
      <c r="UN31" s="2">
        <f t="shared" ref="UN31:UN38" si="842">SUM(UG31*$F31)</f>
        <v>0</v>
      </c>
      <c r="UO31" s="2">
        <f t="shared" ref="UO31:UO38" si="843">SUM(UI31*$F31)</f>
        <v>0</v>
      </c>
      <c r="UP31" s="2">
        <f t="shared" si="162"/>
        <v>0</v>
      </c>
      <c r="UQ31" s="2">
        <f t="shared" si="163"/>
        <v>0</v>
      </c>
      <c r="UR31" s="136">
        <f>план!CT29</f>
        <v>0</v>
      </c>
      <c r="US31" s="37">
        <f>план!CU29</f>
        <v>0</v>
      </c>
      <c r="UT31" s="2">
        <f t="shared" si="164"/>
        <v>0</v>
      </c>
      <c r="UU31" s="2">
        <f t="shared" si="165"/>
        <v>0</v>
      </c>
      <c r="UV31" s="2">
        <f>VLOOKUP($C31,'ДС факт при поликлинике'!$D$6:$JC$141,225,0)</f>
        <v>0</v>
      </c>
      <c r="UW31" s="2">
        <f>VLOOKUP($C31,'ДС факт при поликлинике'!$D$6:$JC$141,226,0)</f>
        <v>0</v>
      </c>
      <c r="UX31" s="2">
        <f>VLOOKUP($C31,'ДС факт при поликлинике'!$D$6:$JC$141,227,0)</f>
        <v>0</v>
      </c>
      <c r="UY31" s="2">
        <f>VLOOKUP($C31,'ДС факт при поликлинике'!$D$6:$JC$141,228,0)</f>
        <v>0</v>
      </c>
      <c r="UZ31" s="2">
        <f t="shared" ref="UZ31:UZ38" si="844">SUM(UR31*$F31)</f>
        <v>0</v>
      </c>
      <c r="VA31" s="2">
        <f t="shared" ref="VA31:VA38" si="845">SUM(UT31*$F31)</f>
        <v>0</v>
      </c>
      <c r="VB31" s="2">
        <f t="shared" ref="VB31:VB38" si="846">SUM(UV31*$F31)</f>
        <v>0</v>
      </c>
      <c r="VC31" s="2">
        <f t="shared" si="166"/>
        <v>0</v>
      </c>
      <c r="VD31" s="2">
        <f t="shared" si="167"/>
        <v>0</v>
      </c>
      <c r="VE31" s="2">
        <f>план!CV29</f>
        <v>0</v>
      </c>
      <c r="VF31" s="2">
        <f>план!CW29</f>
        <v>0</v>
      </c>
      <c r="VG31" s="2">
        <f t="shared" si="168"/>
        <v>0</v>
      </c>
      <c r="VH31" s="2">
        <f t="shared" si="169"/>
        <v>0</v>
      </c>
      <c r="VI31" s="2">
        <f>VLOOKUP($C31,'ДС факт при поликлинике'!$D$6:$JC$141,205,0)</f>
        <v>0</v>
      </c>
      <c r="VJ31" s="2">
        <f>VLOOKUP($C31,'ДС факт при поликлинике'!$D$6:$JC$141,206,0)</f>
        <v>0</v>
      </c>
      <c r="VK31" s="2"/>
      <c r="VL31" s="2"/>
      <c r="VM31" s="2">
        <f t="shared" ref="VM31:VM38" si="847">SUM(VE31*$F31)</f>
        <v>0</v>
      </c>
      <c r="VN31" s="2">
        <f t="shared" ref="VN31:VN38" si="848">SUM(VG31*$F31)</f>
        <v>0</v>
      </c>
      <c r="VO31" s="2">
        <f t="shared" ref="VO31:VO38" si="849">SUM(VI31*$F31)</f>
        <v>0</v>
      </c>
      <c r="VP31" s="2">
        <f t="shared" si="170"/>
        <v>0</v>
      </c>
      <c r="VQ31" s="2">
        <f t="shared" si="171"/>
        <v>0</v>
      </c>
      <c r="VR31" s="2">
        <f>план!CX29</f>
        <v>0</v>
      </c>
      <c r="VS31" s="2">
        <f>план!CY29</f>
        <v>0</v>
      </c>
      <c r="VT31" s="2">
        <f t="shared" si="172"/>
        <v>0</v>
      </c>
      <c r="VU31" s="2">
        <f t="shared" si="173"/>
        <v>0</v>
      </c>
      <c r="VV31" s="2">
        <f>VLOOKUP($C31,'ДС факт при поликлинике'!$D$6:$JC$141,207,0)</f>
        <v>0</v>
      </c>
      <c r="VW31" s="2">
        <f>VLOOKUP($C31,'ДС факт при поликлинике'!$D$6:$JC$141,208,0)</f>
        <v>0</v>
      </c>
      <c r="VX31" s="2"/>
      <c r="VY31" s="2"/>
      <c r="VZ31" s="2">
        <f t="shared" ref="VZ31:VZ38" si="850">SUM(VR31*$F31)</f>
        <v>0</v>
      </c>
      <c r="WA31" s="2">
        <f t="shared" ref="WA31:WA38" si="851">SUM(VT31*$F31)</f>
        <v>0</v>
      </c>
      <c r="WB31" s="2">
        <f t="shared" ref="WB31:WB38" si="852">SUM(VV31*$F31)</f>
        <v>0</v>
      </c>
      <c r="WC31" s="2">
        <f t="shared" si="174"/>
        <v>0</v>
      </c>
      <c r="WD31" s="2">
        <f t="shared" si="175"/>
        <v>0</v>
      </c>
      <c r="WE31" s="2">
        <f>план!CZ29</f>
        <v>11</v>
      </c>
      <c r="WF31" s="2">
        <f>план!DA29</f>
        <v>227363.136</v>
      </c>
      <c r="WG31" s="2">
        <f t="shared" si="176"/>
        <v>6.4166666666666661</v>
      </c>
      <c r="WH31" s="2">
        <f t="shared" si="177"/>
        <v>132628.49599999998</v>
      </c>
      <c r="WI31" s="2">
        <f>VLOOKUP($C31,'ДС факт при поликлинике'!$D$6:$JC$141,91,0)</f>
        <v>12</v>
      </c>
      <c r="WJ31" s="2">
        <f>VLOOKUP($C31,'ДС факт при поликлинике'!$D$6:$JC$141,92,0)</f>
        <v>248032.56000000003</v>
      </c>
      <c r="WK31" s="2">
        <f>VLOOKUP($C31,'ДС факт при поликлинике'!$D$6:$JC$141,93,0)</f>
        <v>0</v>
      </c>
      <c r="WL31" s="2">
        <f>VLOOKUP($C31,'ДС факт при поликлинике'!$D$6:$JC$141,94,0)</f>
        <v>0</v>
      </c>
      <c r="WM31" s="2">
        <f t="shared" ref="WM31:WM38" si="853">SUM(WE31*$F31)</f>
        <v>10.01</v>
      </c>
      <c r="WN31" s="2">
        <f t="shared" ref="WN31:WN38" si="854">SUM(WG31*$F31)</f>
        <v>5.8391666666666664</v>
      </c>
      <c r="WO31" s="2">
        <f t="shared" ref="WO31:WO38" si="855">SUM(WI31*$F31)</f>
        <v>10.92</v>
      </c>
      <c r="WP31" s="2">
        <f t="shared" si="178"/>
        <v>5.5833333333333339</v>
      </c>
      <c r="WQ31" s="2">
        <f t="shared" si="179"/>
        <v>115404.06400000004</v>
      </c>
      <c r="WR31" s="2">
        <f>план!DB29</f>
        <v>0</v>
      </c>
      <c r="WS31" s="2">
        <f>план!DC29</f>
        <v>0</v>
      </c>
      <c r="WT31" s="2">
        <f t="shared" si="180"/>
        <v>0</v>
      </c>
      <c r="WU31" s="2">
        <f t="shared" si="181"/>
        <v>0</v>
      </c>
      <c r="WV31" s="2">
        <f>VLOOKUP($C31,'ДС факт при поликлинике'!$D$6:$JC$141,67,0)</f>
        <v>0</v>
      </c>
      <c r="WW31" s="2">
        <f>VLOOKUP($C31,'ДС факт при поликлинике'!$D$6:$JC$141,68,0)</f>
        <v>0</v>
      </c>
      <c r="WX31" s="2">
        <f>VLOOKUP($C31,'ДС факт при поликлинике'!$D$6:$JC$141,69,0)</f>
        <v>0</v>
      </c>
      <c r="WY31" s="2">
        <f>VLOOKUP($C31,'ДС факт при поликлинике'!$D$6:$JC$141,70,0)</f>
        <v>0</v>
      </c>
      <c r="WZ31" s="2">
        <f t="shared" ref="WZ31:WZ38" si="856">SUM(WR31*$F31)</f>
        <v>0</v>
      </c>
      <c r="XA31" s="2">
        <f t="shared" ref="XA31:XA38" si="857">SUM(WT31*$F31)</f>
        <v>0</v>
      </c>
      <c r="XB31" s="2">
        <f t="shared" ref="XB31:XB38" si="858">SUM(WV31*$F31)</f>
        <v>0</v>
      </c>
      <c r="XC31" s="2">
        <f t="shared" si="182"/>
        <v>0</v>
      </c>
      <c r="XD31" s="2">
        <f t="shared" si="183"/>
        <v>0</v>
      </c>
      <c r="XE31" s="2">
        <f>план!DD29</f>
        <v>2</v>
      </c>
      <c r="XF31" s="2">
        <f>план!DE29</f>
        <v>41338.752</v>
      </c>
      <c r="XG31" s="2">
        <f t="shared" si="184"/>
        <v>1.1666666666666665</v>
      </c>
      <c r="XH31" s="2">
        <f t="shared" si="185"/>
        <v>24114.272000000001</v>
      </c>
      <c r="XI31" s="2">
        <f>VLOOKUP($C31,'ДС факт при поликлинике'!$D$6:$JC$141,111,0)</f>
        <v>2</v>
      </c>
      <c r="XJ31" s="2">
        <f>VLOOKUP($C31,'ДС факт при поликлинике'!$D$6:$JC$141,112,0)</f>
        <v>41338.76</v>
      </c>
      <c r="XK31" s="2">
        <f>VLOOKUP($C31,'ДС факт при поликлинике'!$D$6:$JC$141,113,0)</f>
        <v>0</v>
      </c>
      <c r="XL31" s="2">
        <f>VLOOKUP($C31,'ДС факт при поликлинике'!$D$6:$JC$141,114,0)</f>
        <v>0</v>
      </c>
      <c r="XM31" s="2">
        <f t="shared" ref="XM31:XM38" si="859">SUM(XE31*$F31)</f>
        <v>1.82</v>
      </c>
      <c r="XN31" s="2">
        <f t="shared" ref="XN31:XN38" si="860">SUM(XG31*$F31)</f>
        <v>1.0616666666666665</v>
      </c>
      <c r="XO31" s="2">
        <f t="shared" ref="XO31:XO38" si="861">SUM(XI31*$F31)</f>
        <v>1.82</v>
      </c>
      <c r="XP31" s="2">
        <f t="shared" si="186"/>
        <v>0.83333333333333348</v>
      </c>
      <c r="XQ31" s="2">
        <f t="shared" si="187"/>
        <v>17224.488000000001</v>
      </c>
      <c r="XR31" s="2">
        <f>план!DF29</f>
        <v>0</v>
      </c>
      <c r="XS31" s="2">
        <f>план!DG29</f>
        <v>0</v>
      </c>
      <c r="XT31" s="2">
        <f t="shared" si="188"/>
        <v>0</v>
      </c>
      <c r="XU31" s="2">
        <f t="shared" si="189"/>
        <v>0</v>
      </c>
      <c r="XV31" s="2">
        <f>VLOOKUP($C31,'ДС факт при поликлинике'!$D$6:$JC$141,87,0)</f>
        <v>0</v>
      </c>
      <c r="XW31" s="2">
        <f>VLOOKUP($C31,'ДС факт при поликлинике'!$D$6:$JC$141,88,0)</f>
        <v>0</v>
      </c>
      <c r="XX31" s="2">
        <f>VLOOKUP($C31,'ДС факт при поликлинике'!$D$6:$JC$141,89,0)</f>
        <v>0</v>
      </c>
      <c r="XY31" s="2">
        <f>VLOOKUP($C31,'ДС факт при поликлинике'!$D$6:$JC$141,90,0)</f>
        <v>0</v>
      </c>
      <c r="XZ31" s="2">
        <f t="shared" ref="XZ31:XZ38" si="862">SUM(XR31*$F31)</f>
        <v>0</v>
      </c>
      <c r="YA31" s="2">
        <f t="shared" ref="YA31:YA38" si="863">SUM(XT31*$F31)</f>
        <v>0</v>
      </c>
      <c r="YB31" s="2">
        <f t="shared" ref="YB31:YB38" si="864">SUM(XV31*$F31)</f>
        <v>0</v>
      </c>
      <c r="YC31" s="2">
        <f t="shared" si="190"/>
        <v>0</v>
      </c>
      <c r="YD31" s="2">
        <f t="shared" si="191"/>
        <v>0</v>
      </c>
      <c r="YE31" s="2">
        <f>план!DH29</f>
        <v>2</v>
      </c>
      <c r="YF31" s="2">
        <f>план!DI29</f>
        <v>41338.752</v>
      </c>
      <c r="YG31" s="2">
        <f t="shared" si="192"/>
        <v>1.1666666666666665</v>
      </c>
      <c r="YH31" s="2">
        <f t="shared" si="193"/>
        <v>24114.272000000001</v>
      </c>
      <c r="YI31" s="2">
        <f>VLOOKUP($C31,'ДС факт при поликлинике'!$D$6:$JC$141,75,0)</f>
        <v>2</v>
      </c>
      <c r="YJ31" s="2">
        <f>VLOOKUP($C31,'ДС факт при поликлинике'!$D$6:$JC$141,76,0)</f>
        <v>41338.76</v>
      </c>
      <c r="YK31" s="2">
        <f>VLOOKUP($C31,'ДС факт при поликлинике'!$D$6:$JC$141,77,0)</f>
        <v>0</v>
      </c>
      <c r="YL31" s="2">
        <f>VLOOKUP($C31,'ДС факт при поликлинике'!$D$6:$JC$141,78,0)</f>
        <v>0</v>
      </c>
      <c r="YM31" s="2">
        <f t="shared" ref="YM31:YM38" si="865">SUM(YE31*$F31)</f>
        <v>1.82</v>
      </c>
      <c r="YN31" s="2">
        <f t="shared" ref="YN31:YN38" si="866">SUM(YG31*$F31)</f>
        <v>1.0616666666666665</v>
      </c>
      <c r="YO31" s="2">
        <f t="shared" ref="YO31:YO38" si="867">SUM(YI31*$F31)</f>
        <v>1.82</v>
      </c>
      <c r="YP31" s="2">
        <f t="shared" si="194"/>
        <v>0.83333333333333348</v>
      </c>
      <c r="YQ31" s="2">
        <f t="shared" si="195"/>
        <v>17224.488000000001</v>
      </c>
      <c r="YR31" s="2">
        <f>план!DJ29</f>
        <v>0</v>
      </c>
      <c r="YS31" s="2">
        <f>план!DK29</f>
        <v>0</v>
      </c>
      <c r="YT31" s="2">
        <f t="shared" si="196"/>
        <v>0</v>
      </c>
      <c r="YU31" s="2">
        <f t="shared" si="197"/>
        <v>0</v>
      </c>
      <c r="YV31" s="2">
        <f>VLOOKUP($C31,'ДС факт при поликлинике'!$D$6:$JC$141,71,0)</f>
        <v>0</v>
      </c>
      <c r="YW31" s="2">
        <f>VLOOKUP($C31,'ДС факт при поликлинике'!$D$6:$JC$141,72,0)</f>
        <v>0</v>
      </c>
      <c r="YX31" s="2">
        <f>VLOOKUP($C31,'ДС факт при поликлинике'!$D$6:$JC$141,73,0)</f>
        <v>0</v>
      </c>
      <c r="YY31" s="2">
        <f>VLOOKUP($C31,'ДС факт при поликлинике'!$D$6:$JC$141,74,0)</f>
        <v>0</v>
      </c>
      <c r="YZ31" s="2">
        <f t="shared" ref="YZ31:YZ38" si="868">SUM(YR31*$F31)</f>
        <v>0</v>
      </c>
      <c r="ZA31" s="2">
        <f t="shared" ref="ZA31:ZA38" si="869">SUM(YT31*$F31)</f>
        <v>0</v>
      </c>
      <c r="ZB31" s="2">
        <f t="shared" ref="ZB31:ZB38" si="870">SUM(YV31*$F31)</f>
        <v>0</v>
      </c>
      <c r="ZC31" s="2">
        <f t="shared" si="198"/>
        <v>0</v>
      </c>
      <c r="ZD31" s="2">
        <f t="shared" si="199"/>
        <v>0</v>
      </c>
      <c r="ZE31" s="2">
        <f>план!DL29</f>
        <v>0</v>
      </c>
      <c r="ZF31" s="2">
        <f>план!DM29</f>
        <v>0</v>
      </c>
      <c r="ZG31" s="2">
        <f t="shared" si="200"/>
        <v>0</v>
      </c>
      <c r="ZH31" s="2">
        <f t="shared" si="201"/>
        <v>0</v>
      </c>
      <c r="ZI31" s="2">
        <f>VLOOKUP($C31,'ДС факт при поликлинике'!$D$6:$JC$141,103,0)</f>
        <v>0</v>
      </c>
      <c r="ZJ31" s="2">
        <f>VLOOKUP($C31,'ДС факт при поликлинике'!$D$6:$JC$141,104,0)</f>
        <v>0</v>
      </c>
      <c r="ZK31" s="2">
        <f>VLOOKUP($C31,'ДС факт при поликлинике'!$D$6:$JC$141,105,0)</f>
        <v>0</v>
      </c>
      <c r="ZL31" s="2">
        <f>VLOOKUP($C31,'ДС факт при поликлинике'!$D$6:$JC$141,106,0)</f>
        <v>0</v>
      </c>
      <c r="ZM31" s="2">
        <f t="shared" ref="ZM31:ZM38" si="871">SUM(ZE31*$F31)</f>
        <v>0</v>
      </c>
      <c r="ZN31" s="2">
        <f t="shared" ref="ZN31:ZN38" si="872">SUM(ZG31*$F31)</f>
        <v>0</v>
      </c>
      <c r="ZO31" s="2">
        <f t="shared" ref="ZO31:ZO38" si="873">SUM(ZI31*$F31)</f>
        <v>0</v>
      </c>
      <c r="ZP31" s="2">
        <f t="shared" si="202"/>
        <v>0</v>
      </c>
      <c r="ZQ31" s="2">
        <f t="shared" si="203"/>
        <v>0</v>
      </c>
      <c r="ZR31" s="2">
        <f>план!DN29</f>
        <v>0</v>
      </c>
      <c r="ZS31" s="2">
        <f>план!DO29</f>
        <v>0</v>
      </c>
      <c r="ZT31" s="2">
        <f t="shared" si="204"/>
        <v>0</v>
      </c>
      <c r="ZU31" s="2">
        <f t="shared" si="205"/>
        <v>0</v>
      </c>
      <c r="ZV31" s="2">
        <f>VLOOKUP($C31,'ДС факт при поликлинике'!$D$6:$JC$141,249,0)</f>
        <v>2</v>
      </c>
      <c r="ZW31" s="2">
        <f>VLOOKUP($C31,'ДС факт при поликлинике'!$D$6:$JC$141,250,0)</f>
        <v>20669.38</v>
      </c>
      <c r="ZX31" s="2">
        <f>VLOOKUP($C31,'ДС факт при поликлинике'!$D$6:$JC$141,251,0)</f>
        <v>0</v>
      </c>
      <c r="ZY31" s="2">
        <f>VLOOKUP($C31,'ДС факт при поликлинике'!$D$6:$JC$141,252,0)</f>
        <v>0</v>
      </c>
      <c r="ZZ31" s="2">
        <f t="shared" ref="ZZ31:ZZ38" si="874">SUM(ZR31*$F31)</f>
        <v>0</v>
      </c>
      <c r="AAA31" s="2">
        <f t="shared" ref="AAA31:AAA38" si="875">SUM(ZT31*$F31)</f>
        <v>0</v>
      </c>
      <c r="AAB31" s="2">
        <f t="shared" ref="AAB31:AAB38" si="876">SUM(ZV31*$F31)</f>
        <v>1.82</v>
      </c>
      <c r="AAC31" s="2">
        <f t="shared" si="206"/>
        <v>2</v>
      </c>
      <c r="AAD31" s="2">
        <f t="shared" si="207"/>
        <v>20669.38</v>
      </c>
      <c r="AAE31" s="2">
        <f>план!DP29</f>
        <v>0</v>
      </c>
      <c r="AAF31" s="2">
        <f>план!DQ29</f>
        <v>0</v>
      </c>
      <c r="AAG31" s="2">
        <f t="shared" si="208"/>
        <v>0</v>
      </c>
      <c r="AAH31" s="2">
        <f t="shared" si="209"/>
        <v>0</v>
      </c>
      <c r="AAI31" s="2">
        <f>VLOOKUP($C31,'ДС факт при поликлинике'!$D$6:$JC$141,115,0)</f>
        <v>0</v>
      </c>
      <c r="AAJ31" s="2">
        <f>VLOOKUP($C31,'ДС факт при поликлинике'!$D$6:$JC$141,116,0)</f>
        <v>0</v>
      </c>
      <c r="AAK31" s="2">
        <f>VLOOKUP($C31,'ДС факт при поликлинике'!$D$6:$JC$141,117,0)</f>
        <v>0</v>
      </c>
      <c r="AAL31" s="2">
        <f>VLOOKUP($C31,'ДС факт при поликлинике'!$D$6:$JC$141,118,0)</f>
        <v>0</v>
      </c>
      <c r="AAM31" s="2">
        <f t="shared" ref="AAM31:AAM38" si="877">SUM(AAE31*$F31)</f>
        <v>0</v>
      </c>
      <c r="AAN31" s="2">
        <f t="shared" ref="AAN31:AAN38" si="878">SUM(AAG31*$F31)</f>
        <v>0</v>
      </c>
      <c r="AAO31" s="2">
        <f t="shared" ref="AAO31:AAO38" si="879">SUM(AAI31*$F31)</f>
        <v>0</v>
      </c>
      <c r="AAP31" s="2">
        <f t="shared" si="210"/>
        <v>0</v>
      </c>
      <c r="AAQ31" s="2">
        <f t="shared" si="211"/>
        <v>0</v>
      </c>
      <c r="AAR31" s="2">
        <f>план!DR29</f>
        <v>0</v>
      </c>
      <c r="AAS31" s="2">
        <f>план!DS29</f>
        <v>0</v>
      </c>
      <c r="AAT31" s="2">
        <f t="shared" si="212"/>
        <v>0</v>
      </c>
      <c r="AAU31" s="2">
        <f t="shared" si="213"/>
        <v>0</v>
      </c>
      <c r="AAV31" s="2">
        <f>VLOOKUP($C31,'ДС факт при поликлинике'!$D$6:$JC$141,59,0)</f>
        <v>0</v>
      </c>
      <c r="AAW31" s="2">
        <f>VLOOKUP($C31,'ДС факт при поликлинике'!$D$6:$JC$141,60,0)</f>
        <v>0</v>
      </c>
      <c r="AAX31" s="2">
        <f>VLOOKUP($C31,'ДС факт при поликлинике'!$D$6:$JC$141,61,0)</f>
        <v>0</v>
      </c>
      <c r="AAY31" s="2">
        <f>VLOOKUP($C31,'ДС факт при поликлинике'!$D$6:$JC$141,62,0)</f>
        <v>0</v>
      </c>
      <c r="AAZ31" s="2">
        <f t="shared" ref="AAZ31:AAZ38" si="880">SUM(AAR31*$F31)</f>
        <v>0</v>
      </c>
      <c r="ABA31" s="2">
        <f t="shared" ref="ABA31:ABA38" si="881">SUM(AAT31*$F31)</f>
        <v>0</v>
      </c>
      <c r="ABB31" s="2">
        <f t="shared" ref="ABB31:ABB38" si="882">SUM(AAV31*$F31)</f>
        <v>0</v>
      </c>
      <c r="ABC31" s="2">
        <f t="shared" si="214"/>
        <v>0</v>
      </c>
      <c r="ABD31" s="2">
        <f t="shared" si="215"/>
        <v>0</v>
      </c>
      <c r="ABE31" s="2">
        <f>план!DT29</f>
        <v>0</v>
      </c>
      <c r="ABF31" s="2">
        <f>план!DU29</f>
        <v>0</v>
      </c>
      <c r="ABG31" s="2">
        <f t="shared" si="216"/>
        <v>0</v>
      </c>
      <c r="ABH31" s="2">
        <f t="shared" si="217"/>
        <v>0</v>
      </c>
      <c r="ABI31" s="2">
        <f>VLOOKUP($C31,'ДС факт при поликлинике'!$D$6:$JC$141,55,0)</f>
        <v>0</v>
      </c>
      <c r="ABJ31" s="2">
        <f>VLOOKUP($C31,'ДС факт при поликлинике'!$D$6:$JC$141,56,0)</f>
        <v>0</v>
      </c>
      <c r="ABK31" s="2">
        <f>VLOOKUP($C31,'ДС факт при поликлинике'!$D$6:$JC$141,57,0)</f>
        <v>0</v>
      </c>
      <c r="ABL31" s="2">
        <f>VLOOKUP($C31,'ДС факт при поликлинике'!$D$6:$JC$141,58,0)</f>
        <v>0</v>
      </c>
      <c r="ABM31" s="2">
        <f t="shared" ref="ABM31:ABM38" si="883">SUM(ABE31*$F31)</f>
        <v>0</v>
      </c>
      <c r="ABN31" s="2">
        <f t="shared" ref="ABN31:ABN38" si="884">SUM(ABG31*$F31)</f>
        <v>0</v>
      </c>
      <c r="ABO31" s="2">
        <f t="shared" ref="ABO31:ABO38" si="885">SUM(ABI31*$F31)</f>
        <v>0</v>
      </c>
      <c r="ABP31" s="2">
        <f t="shared" si="218"/>
        <v>0</v>
      </c>
      <c r="ABQ31" s="2">
        <f t="shared" si="219"/>
        <v>0</v>
      </c>
      <c r="ABR31" s="2">
        <f>план!DV29</f>
        <v>1</v>
      </c>
      <c r="ABS31" s="2">
        <f>план!DW29</f>
        <v>31619.223999999998</v>
      </c>
      <c r="ABT31" s="2">
        <f t="shared" si="220"/>
        <v>0.58333333333333326</v>
      </c>
      <c r="ABU31" s="2">
        <f t="shared" si="221"/>
        <v>18444.547333333332</v>
      </c>
      <c r="ABV31" s="2">
        <f>VLOOKUP($C31,'ДС факт при поликлинике'!$D$6:$JC$141,83,0)</f>
        <v>0</v>
      </c>
      <c r="ABW31" s="2">
        <f>VLOOKUP($C31,'ДС факт при поликлинике'!$D$6:$JC$141,84,0)</f>
        <v>0</v>
      </c>
      <c r="ABX31" s="2">
        <f>VLOOKUP($C31,'ДС факт при поликлинике'!$D$6:$JC$141,85,0)</f>
        <v>0</v>
      </c>
      <c r="ABY31" s="2">
        <f>VLOOKUP($C31,'ДС факт при поликлинике'!$D$6:$JC$141,86,0)</f>
        <v>0</v>
      </c>
      <c r="ABZ31" s="2">
        <f t="shared" ref="ABZ31:ABZ38" si="886">SUM(ABR31*$F31)</f>
        <v>0.91</v>
      </c>
      <c r="ACA31" s="2">
        <f t="shared" ref="ACA31:ACA38" si="887">SUM(ABT31*$F31)</f>
        <v>0.53083333333333327</v>
      </c>
      <c r="ACB31" s="2">
        <f t="shared" ref="ACB31:ACB38" si="888">SUM(ABV31*$F31)</f>
        <v>0</v>
      </c>
      <c r="ACC31" s="2">
        <f t="shared" si="222"/>
        <v>-0.58333333333333326</v>
      </c>
      <c r="ACD31" s="2">
        <f t="shared" si="223"/>
        <v>-18444.547333333332</v>
      </c>
      <c r="ACE31" s="2">
        <f>план!DX29</f>
        <v>0</v>
      </c>
      <c r="ACF31" s="2">
        <f>план!DY29</f>
        <v>0</v>
      </c>
      <c r="ACG31" s="2">
        <f t="shared" si="224"/>
        <v>0</v>
      </c>
      <c r="ACH31" s="2">
        <f t="shared" si="225"/>
        <v>0</v>
      </c>
      <c r="ACI31" s="2">
        <f>VLOOKUP($C31,'ДС факт при поликлинике'!$D$6:$JC$141,35,0)</f>
        <v>0</v>
      </c>
      <c r="ACJ31" s="2">
        <f>VLOOKUP($C31,'ДС факт при поликлинике'!$D$6:$JC$141,36,0)</f>
        <v>0</v>
      </c>
      <c r="ACK31" s="2">
        <f>VLOOKUP($C31,'ДС факт при поликлинике'!$D$6:$JC$141,37,0)</f>
        <v>0</v>
      </c>
      <c r="ACL31" s="2">
        <f>VLOOKUP($C31,'ДС факт при поликлинике'!$D$6:$JC$141,38,0)</f>
        <v>0</v>
      </c>
      <c r="ACM31" s="2">
        <f t="shared" ref="ACM31:ACM38" si="889">SUM(ACE31*$F31)</f>
        <v>0</v>
      </c>
      <c r="ACN31" s="2">
        <f t="shared" ref="ACN31:ACN38" si="890">SUM(ACG31*$F31)</f>
        <v>0</v>
      </c>
      <c r="ACO31" s="2">
        <f t="shared" ref="ACO31:ACO38" si="891">SUM(ACI31*$F31)</f>
        <v>0</v>
      </c>
      <c r="ACP31" s="2">
        <f t="shared" ref="ACP31:ACP38" si="892">SUM(ACI31-ACG31)</f>
        <v>0</v>
      </c>
      <c r="ACQ31" s="2">
        <f t="shared" ref="ACQ31:ACQ38" si="893">SUM(ACJ31-ACH31)</f>
        <v>0</v>
      </c>
      <c r="ACR31" s="2">
        <f>план!DZ29</f>
        <v>0</v>
      </c>
      <c r="ACS31" s="2">
        <f>план!EA29</f>
        <v>0</v>
      </c>
      <c r="ACT31" s="2">
        <f t="shared" si="228"/>
        <v>0</v>
      </c>
      <c r="ACU31" s="2">
        <f t="shared" si="229"/>
        <v>0</v>
      </c>
      <c r="ACV31" s="2">
        <f>VLOOKUP($C31,'ДС факт при поликлинике'!$D$6:$JC$141,151,0)</f>
        <v>0</v>
      </c>
      <c r="ACW31" s="2">
        <f>VLOOKUP($C31,'ДС факт при поликлинике'!$D$6:$JC$141,152,0)</f>
        <v>0</v>
      </c>
      <c r="ACX31" s="2">
        <f>VLOOKUP($C31,'ДС факт при поликлинике'!$D$6:$JC$141,153,0)</f>
        <v>0</v>
      </c>
      <c r="ACY31" s="2">
        <f>VLOOKUP($C31,'ДС факт при поликлинике'!$D$6:$JC$141,154,0)</f>
        <v>0</v>
      </c>
      <c r="ACZ31" s="2">
        <f t="shared" ref="ACZ31:ACZ38" si="894">SUM(ACR31*$F31)</f>
        <v>0</v>
      </c>
      <c r="ADA31" s="2">
        <f t="shared" ref="ADA31:ADA38" si="895">SUM(ACT31*$F31)</f>
        <v>0</v>
      </c>
      <c r="ADB31" s="2">
        <f t="shared" ref="ADB31:ADB38" si="896">SUM(ACV31*$F31)</f>
        <v>0</v>
      </c>
      <c r="ADC31" s="2">
        <f t="shared" si="230"/>
        <v>0</v>
      </c>
      <c r="ADD31" s="2">
        <f t="shared" si="231"/>
        <v>0</v>
      </c>
      <c r="ADE31" s="2">
        <f>план!EB29</f>
        <v>0</v>
      </c>
      <c r="ADF31" s="2">
        <f>план!EC29</f>
        <v>0</v>
      </c>
      <c r="ADG31" s="2">
        <f t="shared" si="232"/>
        <v>0</v>
      </c>
      <c r="ADH31" s="2">
        <f t="shared" si="233"/>
        <v>0</v>
      </c>
      <c r="ADI31" s="2">
        <f>VLOOKUP($C31,'ДС факт при поликлинике'!$D$6:$JC$141,123,0)</f>
        <v>0</v>
      </c>
      <c r="ADJ31" s="2">
        <f>VLOOKUP($C31,'ДС факт при поликлинике'!$D$6:$JC$141,124,0)</f>
        <v>0</v>
      </c>
      <c r="ADK31" s="2"/>
      <c r="ADL31" s="2"/>
      <c r="ADM31" s="2">
        <f t="shared" ref="ADM31:ADM38" si="897">SUM(ADE31*$F31)</f>
        <v>0</v>
      </c>
      <c r="ADN31" s="2">
        <f t="shared" ref="ADN31:ADN38" si="898">SUM(ADG31*$F31)</f>
        <v>0</v>
      </c>
      <c r="ADO31" s="2">
        <f t="shared" ref="ADO31:ADO38" si="899">SUM(ADI31*$F31)</f>
        <v>0</v>
      </c>
      <c r="ADP31" s="2">
        <f t="shared" si="234"/>
        <v>0</v>
      </c>
      <c r="ADQ31" s="2">
        <f t="shared" si="235"/>
        <v>0</v>
      </c>
      <c r="ADR31" s="2">
        <f>план!ED29</f>
        <v>0</v>
      </c>
      <c r="ADS31" s="2">
        <f>план!EE29</f>
        <v>0</v>
      </c>
      <c r="ADT31" s="2">
        <f t="shared" si="236"/>
        <v>0</v>
      </c>
      <c r="ADU31" s="2">
        <f t="shared" si="237"/>
        <v>0</v>
      </c>
      <c r="ADV31" s="2">
        <f>VLOOKUP($C31,'ДС факт при поликлинике'!$D$6:$JC$141,147,0)</f>
        <v>0</v>
      </c>
      <c r="ADW31" s="2">
        <f>VLOOKUP($C31,'ДС факт при поликлинике'!$D$6:$JC$141,148,0)</f>
        <v>0</v>
      </c>
      <c r="ADX31" s="2"/>
      <c r="ADY31" s="2"/>
      <c r="ADZ31" s="2">
        <f t="shared" ref="ADZ31:ADZ38" si="900">SUM(ADR31*$F31)</f>
        <v>0</v>
      </c>
      <c r="AEA31" s="2">
        <f t="shared" ref="AEA31:AEA38" si="901">SUM(ADT31*$F31)</f>
        <v>0</v>
      </c>
      <c r="AEB31" s="2">
        <f t="shared" ref="AEB31:AEB38" si="902">SUM(ADV31*$F31)</f>
        <v>0</v>
      </c>
      <c r="AEC31" s="2">
        <f t="shared" si="238"/>
        <v>0</v>
      </c>
      <c r="AED31" s="2">
        <f t="shared" si="239"/>
        <v>0</v>
      </c>
      <c r="AEE31" s="2">
        <f>план!EF29</f>
        <v>0</v>
      </c>
      <c r="AEF31" s="2">
        <f>план!EG29</f>
        <v>0</v>
      </c>
      <c r="AEG31" s="2">
        <f t="shared" si="240"/>
        <v>0</v>
      </c>
      <c r="AEH31" s="2">
        <f t="shared" si="241"/>
        <v>0</v>
      </c>
      <c r="AEI31" s="2">
        <f>VLOOKUP($C31,'ДС факт при поликлинике'!$D$6:$JC$141,155,0)</f>
        <v>0</v>
      </c>
      <c r="AEJ31" s="2">
        <f>VLOOKUP($C31,'ДС факт при поликлинике'!$D$6:$JC$141,156,0)</f>
        <v>0</v>
      </c>
      <c r="AEK31" s="2"/>
      <c r="AEL31" s="2"/>
      <c r="AEM31" s="2">
        <f t="shared" ref="AEM31:AEM38" si="903">SUM(AEE31*$F31)</f>
        <v>0</v>
      </c>
      <c r="AEN31" s="2">
        <f t="shared" ref="AEN31:AEN38" si="904">SUM(AEG31*$F31)</f>
        <v>0</v>
      </c>
      <c r="AEO31" s="2">
        <f t="shared" ref="AEO31:AEO38" si="905">SUM(AEI31*$F31)</f>
        <v>0</v>
      </c>
      <c r="AEP31" s="2">
        <f t="shared" si="242"/>
        <v>0</v>
      </c>
      <c r="AEQ31" s="2">
        <f t="shared" si="243"/>
        <v>0</v>
      </c>
      <c r="AER31" s="2">
        <f>план!EH29</f>
        <v>0</v>
      </c>
      <c r="AES31" s="2">
        <f>план!EI29</f>
        <v>0</v>
      </c>
      <c r="AET31" s="2">
        <f t="shared" si="244"/>
        <v>0</v>
      </c>
      <c r="AEU31" s="2">
        <f t="shared" si="245"/>
        <v>0</v>
      </c>
      <c r="AEV31" s="2">
        <f>VLOOKUP($C31,'ДС факт при поликлинике'!$D$6:$JC$141,15,0)</f>
        <v>0</v>
      </c>
      <c r="AEW31" s="2">
        <f>VLOOKUP($C31,'ДС факт при поликлинике'!$D$6:$JC$141,16,0)</f>
        <v>0</v>
      </c>
      <c r="AEX31" s="2">
        <f>VLOOKUP($C31,'ДС факт при поликлинике'!$D$6:$JC$141,17,0)</f>
        <v>0</v>
      </c>
      <c r="AEY31" s="2">
        <f>VLOOKUP($C31,'ДС факт при поликлинике'!$D$6:$JC$141,18,0)</f>
        <v>0</v>
      </c>
      <c r="AEZ31" s="2">
        <f t="shared" ref="AEZ31:AEZ38" si="906">SUM(AER31*$F31)</f>
        <v>0</v>
      </c>
      <c r="AFA31" s="2">
        <f t="shared" ref="AFA31:AFA38" si="907">SUM(AET31*$F31)</f>
        <v>0</v>
      </c>
      <c r="AFB31" s="2">
        <f t="shared" ref="AFB31:AFB38" si="908">SUM(AEV31*$F31)</f>
        <v>0</v>
      </c>
      <c r="AFC31" s="2">
        <f t="shared" si="246"/>
        <v>0</v>
      </c>
      <c r="AFD31" s="2">
        <f t="shared" si="247"/>
        <v>0</v>
      </c>
      <c r="AFE31" s="2">
        <f>план!EJ29</f>
        <v>0</v>
      </c>
      <c r="AFF31" s="2">
        <f>план!EK29</f>
        <v>0</v>
      </c>
      <c r="AFG31" s="2">
        <f t="shared" si="248"/>
        <v>0</v>
      </c>
      <c r="AFH31" s="2">
        <f t="shared" si="249"/>
        <v>0</v>
      </c>
      <c r="AFI31" s="2">
        <f>VLOOKUP($C31,'ДС факт при поликлинике'!$D$6:$JC$141,253,0)</f>
        <v>0</v>
      </c>
      <c r="AFJ31" s="2">
        <f>VLOOKUP($C31,'ДС факт при поликлинике'!$D$6:$JC$141,254,0)</f>
        <v>0</v>
      </c>
      <c r="AFK31" s="2"/>
      <c r="AFL31" s="2"/>
      <c r="AFM31" s="2">
        <f t="shared" ref="AFM31:AFM38" si="909">SUM(AFE31*$F31)</f>
        <v>0</v>
      </c>
      <c r="AFN31" s="2">
        <f t="shared" ref="AFN31:AFN38" si="910">SUM(AFG31*$F31)</f>
        <v>0</v>
      </c>
      <c r="AFO31" s="2">
        <f t="shared" ref="AFO31:AFO38" si="911">SUM(AFI31*$F31)</f>
        <v>0</v>
      </c>
      <c r="AFP31" s="2">
        <f t="shared" si="250"/>
        <v>0</v>
      </c>
      <c r="AFQ31" s="2">
        <f t="shared" si="251"/>
        <v>0</v>
      </c>
      <c r="AFR31" s="20">
        <f t="shared" ref="AFR31:AFR38" si="912">SUM(AA31,BC31,AN31,N31,CC31,QE31,RE31,PE31,PR31,QR31,RR31,IE31,DC31,GR31,HE31,HR31,GE31,FR31,CP31,AAR31,WR31,YR31,AAE31,YE31,XR31,WE31,ZE31,SE31,SR31,TE31,TR31,UE31,DP31,EE31,ZR31,ABE31,ABR31,UR31,VE31,IR31,ME31,MR31,JE31,JR31,KE31,KR31,LE31,LR31,NE31,NR31,ADE31,OR31,OE31,ER31,FE31,BP31,VR31,XE31,ADR31,ACE31,ACR31,AEE31,AER31,AFE31)</f>
        <v>55</v>
      </c>
      <c r="AFS31" s="20">
        <f t="shared" ref="AFS31:AFS38" si="913">SUM(AB31,BD31,AO31,O31,CD31,QF31,RF31,PF31,PS31,QS31,RS31,IF31,DD31,GS31,HF31,HS31,GF31,FS31,CQ31,AAS31,WS31,YS31,AAF31,YF31,XS31,WF31,ZF31,SF31,SS31,TF31,TS31,UF31,DQ31,EF31,ZS31,ABF31,ABS31,US31,VF31,IS31,MF31,MS31,JF31,JS31,KF31,KS31,LF31,LS31,NF31,NS31,ADF31,OS31,OF31,ES31,FF31,BQ31,VS31,XF31,ADS31,ACF31,ACS31,AEF31,AES31,AFF31)</f>
        <v>1016859.48</v>
      </c>
      <c r="AFT31" s="20">
        <f t="shared" ref="AFT31:AFT38" si="914">SUM(AC31,BE31,AP31,P31,CE31,QG31,RG31,PG31,PT31,QT31,RT31,IG31,DE31,GT31,HG31,HT31,GG31,FT31,CR31,AAT31,WT31,YT31,AAG31,YG31,XT31,WG31,ZG31,SG31,ST31,TG31,TT31,UG31,DR31,EG31,ZT31,ABG31,ABT31,UT31,VG31,IT31,MG31,MT31,JG31,JT31,KG31,KT31,LG31,LT31,NG31,NT31,ADG31,OT31,OG31,ET31,FG31,BR31,VT31,XG31,ADT31,ACG31,ACT31,AEG31,AET31,AFG31)</f>
        <v>32.499999999999993</v>
      </c>
      <c r="AFU31" s="20">
        <f t="shared" ref="AFU31:AFU38" si="915">SUM(AD31,BF31,AQ31,Q31,CF31,QH31,RH31,PH31,PU31,QU31,RU31,IH31,DF31,GU31,HH31,HU31,GH31,FU31,CS31,AAU31,WU31,YU31,AAH31,YH31,XU31,WH31,ZH31,SH31,SU31,TH31,TU31,UH31,DS31,EH31,ZU31,ABH31,ABU31,UU31,VH31,IU31,MH31,MU31,JH31,JU31,KH31,KU31,LH31,LU31,NH31,NU31,ADH31,OU31,OH31,EU31,FH31,BS31,VU31,XH31,ADU31,ACH31,ACU31,AEH31,AEU31,AFH31)</f>
        <v>593168.02999999991</v>
      </c>
      <c r="AFV31" s="20">
        <f t="shared" ref="AFV31:AFV38" si="916">SUM(AE31,BG31,AR31,R31,CG31,QI31,RI31,PI31,PV31,QV31,RV31,II31,DG31,GV31,HI31,HV31,GI31,FV31,CT31,AAV31,WV31,YV31,AAI31,YI31,XV31,WI31,ZI31,SI31,SV31,TI31,TV31,UI31,DT31,EI31,ZV31,ABI31,ABV31,UV31,VI31,IV31,MI31,MV31,JI31,JV31,KI31,KV31,LI31,LV31,NI31,NV31,ADI31,OV31,OI31,EV31,FI31,BT31,VV31,XI31,ADV31,ACI31,ACV31,AEI31,AEV31,AFI31)</f>
        <v>51</v>
      </c>
      <c r="AFW31" s="20">
        <f t="shared" ref="AFW31:AFW38" si="917">SUM(AF31,BH31,AS31,S31,CH31,QJ31,RJ31,PJ31,PW31,QW31,RW31,IJ31,DH31,GW31,HJ31,HW31,GJ31,FW31,CU31,AAW31,WW31,YW31,AAJ31,YJ31,XW31,WJ31,ZJ31,SJ31,SW31,TJ31,TW31,UJ31,DU31,EJ31,ZW31,ABJ31,ABW31,UW31,VJ31,IW31,MJ31,MW31,JJ31,JW31,KJ31,KW31,LJ31,LW31,NJ31,NW31,ADJ31,OW31,OJ31,EW31,FJ31,BU31,VW31,XJ31,ADW31,ACJ31,ACW31,AEJ31,AEW31,AFJ31)</f>
        <v>902562.82000000007</v>
      </c>
      <c r="AFX31" s="20">
        <f t="shared" ref="AFX31:AFX38" si="918">SUM(AG31,BI31,AT31,T31,CI31,QK31,RK31,PK31,PX31,QX31,RX31,IK31,DI31,GX31,HK31,HX31,GK31,FX31,CV31,AAX31,WX31,YX31,AAK31,YK31,XX31,WK31,ZK31,SK31,SX31,TK31,TX31,UK31,DV31,EK31,ZX31,ABK31,ABX31,UX31,VK31,IX31,MK31,MX31,JK31,JX31,KK31,KX31,LK31,LX31,NK31,NX31,ADK31,OX31,OK31,EX31,FK31,BV31,VX31,XK31,ADX31,ACK31,ACX31,AEK31,AEX31,AFK31)</f>
        <v>0</v>
      </c>
      <c r="AFY31" s="20">
        <f t="shared" ref="AFY31:AFY38" si="919">SUM(AH31,BJ31,AU31,U31,CJ31,QL31,RL31,PL31,PY31,QY31,RY31,IL31,DJ31,GY31,HL31,HY31,GL31,FY31,CW31,AAY31,WY31,YY31,AAL31,YL31,XY31,WL31,ZL31,SL31,SY31,TL31,TY31,UL31,DW31,EL31,ZY31,ABL31,ABY31,UY31,VL31,IY31,ML31,MY31,JL31,JY31,KL31,KY31,LL31,LY31,NL31,NY31,ADL31,OY31,OL31,EY31,FL31,BW31,VY31,XL31,ADY31,ACL31,ACY31,AEL31,AEY31,AFL31)</f>
        <v>0</v>
      </c>
      <c r="AFZ31" s="20">
        <f t="shared" ref="AFZ31:AFZ38" si="920">SUM(AI31,BK31,AV31,V31,CK31,QM31,RM31,PM31,PZ31,QZ31,RZ31,IM31,DK31,GZ31,HM31,HZ31,GM31,FZ31,CX31,AAZ31,WZ31,YZ31,AAM31,YM31,XZ31,WM31,ZM31,SM31,SZ31,TM31,TZ31,UM31,DX31,EM31,ZZ31,ABM31,ABZ31,UZ31,VM31,IZ31,MM31,MZ31,JM31,JZ31,KM31,KZ31,LM31,LZ31,NM31,NZ31,ADM31,OZ31,OM31,EZ31,FM31,BX31,VZ31,XM31,ADZ31,ACM31,ACZ31,AEM31,AEZ31,AFM31)</f>
        <v>50.05</v>
      </c>
      <c r="AGA31" s="20">
        <f t="shared" ref="AGA31:AGA38" si="921">SUM(AJ31,BL31,AW31,W31,CL31,QN31,RN31,PN31,QA31,RA31,SA31,IN31,DL31,HA31,HN31,IA31,GN31,GA31,CY31,ABA31,XA31,ZA31,AAN31,YN31,YA31,WN31,ZN31,SN31,TA31,TN31,UA31,UN31,DY31,EN31,AAA31,ABN31,ACA31,VA31,VN31,JA31,MN31,NA31,JN31,KA31,KN31,LA31,LN31,MA31,NN31,OA31,ADN31,PA31,ON31,FA31,FN31,BY31,WA31,XN31,AEA31,ACN31,ADA31,AEN31,AFA31,AFN31)</f>
        <v>29.575000000000003</v>
      </c>
      <c r="AGB31" s="20">
        <f t="shared" ref="AGB31:AGB38" si="922">SUM(AK31,BM31,AX31,X31,CM31,QO31,RO31,PO31,QB31,RB31,SB31,IO31,DM31,HB31,HO31,IB31,GO31,GB31,CZ31,ABB31,XB31,ZB31,AAO31,YO31,YB31,WO31,ZO31,SO31,TB31,TO31,UB31,UO31,DZ31,EO31,AAB31,ABO31,ACB31,VB31,VO31,JB31,MO31,NB31,JO31,KB31,KO31,LB31,LO31,MB31,NO31,OB31,ADO31,PB31,OO31,FB31,FO31,BZ31,WB31,XO31,AEB31,ACO31,ADB31,AEO31,AFB31,AFO31)</f>
        <v>46.409999999999989</v>
      </c>
      <c r="AGC31" s="20">
        <f t="shared" si="524"/>
        <v>18.500000000000007</v>
      </c>
      <c r="AGD31" s="20">
        <f t="shared" si="525"/>
        <v>309394.79000000015</v>
      </c>
      <c r="AGE31" s="53">
        <f t="shared" si="505"/>
        <v>1.5692307692307697</v>
      </c>
      <c r="AGF31" s="53">
        <f t="shared" si="506"/>
        <v>1.521597210827428</v>
      </c>
      <c r="AGG31" s="4">
        <f>VLOOKUP($C31,'ДС факт при поликлинике'!$D$6:$JA$139,257,0)</f>
        <v>0</v>
      </c>
      <c r="AGH31" s="76">
        <f>VLOOKUP($C31,'ДС факт при поликлинике'!$D$6:$JA$139,258,0)</f>
        <v>0</v>
      </c>
      <c r="AGI31" s="82">
        <f t="shared" si="522"/>
        <v>0</v>
      </c>
      <c r="AGJ31" s="82">
        <f t="shared" si="523"/>
        <v>0</v>
      </c>
    </row>
    <row r="32" spans="1:868" ht="28.5" customHeight="1" x14ac:dyDescent="0.25">
      <c r="A32" s="112"/>
      <c r="B32" s="107">
        <v>11</v>
      </c>
      <c r="C32" s="211" t="s">
        <v>539</v>
      </c>
      <c r="D32" s="1" t="s">
        <v>447</v>
      </c>
      <c r="E32" s="17">
        <v>13520</v>
      </c>
      <c r="F32" s="18">
        <v>2.41</v>
      </c>
      <c r="G32" s="18"/>
      <c r="H32" s="122">
        <v>1</v>
      </c>
      <c r="I32" s="128"/>
      <c r="J32" s="17">
        <v>1.4</v>
      </c>
      <c r="K32" s="17">
        <v>1.68</v>
      </c>
      <c r="L32" s="17">
        <v>2.23</v>
      </c>
      <c r="M32" s="21">
        <v>2.57</v>
      </c>
      <c r="N32" s="2">
        <f>план!N30</f>
        <v>20</v>
      </c>
      <c r="O32" s="2">
        <f>план!O30</f>
        <v>912329.6</v>
      </c>
      <c r="P32" s="2">
        <f t="shared" si="252"/>
        <v>11.666666666666668</v>
      </c>
      <c r="Q32" s="2">
        <f t="shared" si="253"/>
        <v>532192.2666666666</v>
      </c>
      <c r="R32" s="15">
        <f>VLOOKUP($C32,'ДС факт при поликлинике'!$D$6:$JC$139,31,0)</f>
        <v>36</v>
      </c>
      <c r="S32" s="15">
        <f>VLOOKUP($C32,'ДС факт при поликлинике'!$D$6:$JC$139,32,0)</f>
        <v>1596576.7999999996</v>
      </c>
      <c r="T32" s="15">
        <f>VLOOKUP($C32,'ДС факт при поликлинике'!$D$6:$JC$139,33,0)</f>
        <v>0</v>
      </c>
      <c r="U32" s="15">
        <f>VLOOKUP($C32,'ДС факт при поликлинике'!$D$6:$JC$139,34,0)</f>
        <v>0</v>
      </c>
      <c r="V32" s="2">
        <f t="shared" si="716"/>
        <v>48.2</v>
      </c>
      <c r="W32" s="2">
        <f t="shared" si="717"/>
        <v>28.116666666666671</v>
      </c>
      <c r="X32" s="2">
        <f t="shared" si="718"/>
        <v>86.76</v>
      </c>
      <c r="Y32" s="2">
        <f t="shared" si="719"/>
        <v>24.333333333333332</v>
      </c>
      <c r="Z32" s="2">
        <f t="shared" si="720"/>
        <v>1064384.533333333</v>
      </c>
      <c r="AA32" s="2">
        <f>план!P30</f>
        <v>0</v>
      </c>
      <c r="AB32" s="2">
        <f>план!Q30</f>
        <v>0</v>
      </c>
      <c r="AC32" s="2">
        <f t="shared" si="0"/>
        <v>0</v>
      </c>
      <c r="AD32" s="2">
        <f t="shared" si="1"/>
        <v>0</v>
      </c>
      <c r="AE32" s="15">
        <f>VLOOKUP($C32,'ДС факт при поликлинике'!$D$6:$JC$139,3,0)</f>
        <v>0</v>
      </c>
      <c r="AF32" s="15">
        <f>VLOOKUP($C32,'ДС факт при поликлинике'!$D$6:$JC$139,4,0)</f>
        <v>0</v>
      </c>
      <c r="AG32" s="15">
        <f>VLOOKUP($C32,'ДС факт при поликлинике'!$D$6:$JC$139,5,0)</f>
        <v>0</v>
      </c>
      <c r="AH32" s="15">
        <f>VLOOKUP($C32,'ДС факт при поликлинике'!$D$6:$JC$139,6,0)</f>
        <v>0</v>
      </c>
      <c r="AI32" s="2">
        <f t="shared" si="721"/>
        <v>0</v>
      </c>
      <c r="AJ32" s="2">
        <f t="shared" si="722"/>
        <v>0</v>
      </c>
      <c r="AK32" s="2">
        <f t="shared" si="723"/>
        <v>0</v>
      </c>
      <c r="AL32" s="2">
        <f t="shared" si="2"/>
        <v>0</v>
      </c>
      <c r="AM32" s="2">
        <f t="shared" si="3"/>
        <v>0</v>
      </c>
      <c r="AN32" s="2">
        <f>план!R30</f>
        <v>0</v>
      </c>
      <c r="AO32" s="2">
        <f>план!S30</f>
        <v>0</v>
      </c>
      <c r="AP32" s="2">
        <f t="shared" si="4"/>
        <v>0</v>
      </c>
      <c r="AQ32" s="2">
        <f t="shared" si="5"/>
        <v>0</v>
      </c>
      <c r="AR32" s="2">
        <f>VLOOKUP($C32,'ДС факт при поликлинике'!$D$6:$JC$141,23,0)</f>
        <v>0</v>
      </c>
      <c r="AS32" s="2">
        <f>VLOOKUP($C32,'ДС факт при поликлинике'!$D$6:$JC$141,24,0)</f>
        <v>0</v>
      </c>
      <c r="AT32" s="2">
        <f>VLOOKUP($C32,'ДС факт при поликлинике'!$D$6:$JC$141,25,0)</f>
        <v>0</v>
      </c>
      <c r="AU32" s="2">
        <f>VLOOKUP($C32,'ДС факт при поликлинике'!$D$6:$JC$141,26,0)</f>
        <v>0</v>
      </c>
      <c r="AV32" s="2">
        <f t="shared" si="724"/>
        <v>0</v>
      </c>
      <c r="AW32" s="2">
        <f t="shared" si="725"/>
        <v>0</v>
      </c>
      <c r="AX32" s="2">
        <f t="shared" si="726"/>
        <v>0</v>
      </c>
      <c r="AY32" s="2">
        <f t="shared" si="6"/>
        <v>0</v>
      </c>
      <c r="AZ32" s="2">
        <f t="shared" si="7"/>
        <v>0</v>
      </c>
      <c r="BA32" s="2"/>
      <c r="BB32" s="2"/>
      <c r="BC32" s="2">
        <f>план!T30</f>
        <v>0</v>
      </c>
      <c r="BD32" s="2">
        <f>план!U30</f>
        <v>0</v>
      </c>
      <c r="BE32" s="2">
        <f t="shared" si="8"/>
        <v>0</v>
      </c>
      <c r="BF32" s="2">
        <f t="shared" si="9"/>
        <v>0</v>
      </c>
      <c r="BG32" s="2">
        <f>VLOOKUP($C32,'ДС факт при поликлинике'!$D$6:$JC$141,7,0)</f>
        <v>0</v>
      </c>
      <c r="BH32" s="2">
        <f>VLOOKUP($C32,'ДС факт при поликлинике'!$D$6:$JC$141,8,0)</f>
        <v>0</v>
      </c>
      <c r="BI32" s="2">
        <f>VLOOKUP($C32,'ДС факт при поликлинике'!$D$6:$JC$141,9,0)</f>
        <v>0</v>
      </c>
      <c r="BJ32" s="2">
        <f>VLOOKUP($C32,'ДС факт при поликлинике'!$D$6:$JC$141,10,0)</f>
        <v>0</v>
      </c>
      <c r="BK32" s="2">
        <f t="shared" si="727"/>
        <v>0</v>
      </c>
      <c r="BL32" s="2">
        <f t="shared" si="728"/>
        <v>0</v>
      </c>
      <c r="BM32" s="2">
        <f t="shared" si="729"/>
        <v>0</v>
      </c>
      <c r="BN32" s="2">
        <f t="shared" si="10"/>
        <v>0</v>
      </c>
      <c r="BO32" s="2">
        <f t="shared" si="11"/>
        <v>0</v>
      </c>
      <c r="BP32" s="2">
        <f>план!V30</f>
        <v>0</v>
      </c>
      <c r="BQ32" s="2">
        <f>план!W30</f>
        <v>0</v>
      </c>
      <c r="BR32" s="2">
        <f t="shared" si="12"/>
        <v>0</v>
      </c>
      <c r="BS32" s="2">
        <f t="shared" si="13"/>
        <v>0</v>
      </c>
      <c r="BT32" s="2">
        <f>VLOOKUP($C32,'ДС факт при поликлинике'!$D$6:$JC$141,27,0)</f>
        <v>0</v>
      </c>
      <c r="BU32" s="2">
        <f>VLOOKUP($C32,'ДС факт при поликлинике'!$D$6:$JC$141,28,0)</f>
        <v>0</v>
      </c>
      <c r="BV32" s="2">
        <f>VLOOKUP($C32,'ДС факт при поликлинике'!$D$6:$JC$141,29,0)</f>
        <v>0</v>
      </c>
      <c r="BW32" s="2">
        <f>VLOOKUP($C32,'ДС факт при поликлинике'!$D$6:$JC$141,30,0)</f>
        <v>0</v>
      </c>
      <c r="BX32" s="2">
        <f t="shared" si="730"/>
        <v>0</v>
      </c>
      <c r="BY32" s="2">
        <f t="shared" si="731"/>
        <v>0</v>
      </c>
      <c r="BZ32" s="2">
        <f t="shared" si="732"/>
        <v>0</v>
      </c>
      <c r="CA32" s="2">
        <f t="shared" si="14"/>
        <v>0</v>
      </c>
      <c r="CB32" s="2">
        <f t="shared" si="15"/>
        <v>0</v>
      </c>
      <c r="CC32" s="2">
        <f>план!X30</f>
        <v>0</v>
      </c>
      <c r="CD32" s="2">
        <f>план!Y30</f>
        <v>0</v>
      </c>
      <c r="CE32" s="2">
        <f t="shared" si="16"/>
        <v>0</v>
      </c>
      <c r="CF32" s="2">
        <f t="shared" si="17"/>
        <v>0</v>
      </c>
      <c r="CG32" s="2">
        <f>VLOOKUP($C32,'ДС факт при поликлинике'!$D$6:$JC$141,51,0)</f>
        <v>0</v>
      </c>
      <c r="CH32" s="2">
        <f>VLOOKUP($C32,'ДС факт при поликлинике'!$D$6:$JC$141,52,0)</f>
        <v>0</v>
      </c>
      <c r="CI32" s="2">
        <f>VLOOKUP($C32,'ДС факт при поликлинике'!$D$6:$JC$141,53,0)</f>
        <v>0</v>
      </c>
      <c r="CJ32" s="2">
        <f>VLOOKUP($C32,'ДС факт при поликлинике'!$D$6:$JC$141,54,0)</f>
        <v>0</v>
      </c>
      <c r="CK32" s="2">
        <f t="shared" si="733"/>
        <v>0</v>
      </c>
      <c r="CL32" s="2">
        <f t="shared" si="734"/>
        <v>0</v>
      </c>
      <c r="CM32" s="2">
        <f t="shared" si="735"/>
        <v>0</v>
      </c>
      <c r="CN32" s="2">
        <f t="shared" si="18"/>
        <v>0</v>
      </c>
      <c r="CO32" s="2">
        <f t="shared" si="19"/>
        <v>0</v>
      </c>
      <c r="CP32" s="2">
        <f>план!Z30</f>
        <v>0</v>
      </c>
      <c r="CQ32" s="2">
        <f>план!AA30</f>
        <v>0</v>
      </c>
      <c r="CR32" s="2">
        <f t="shared" si="20"/>
        <v>0</v>
      </c>
      <c r="CS32" s="2">
        <f t="shared" si="21"/>
        <v>0</v>
      </c>
      <c r="CT32" s="2">
        <f>VLOOKUP($C32,'ДС факт при поликлинике'!$D$6:$JC$141,235,0)</f>
        <v>0</v>
      </c>
      <c r="CU32" s="2">
        <f>VLOOKUP($C32,'ДС факт при поликлинике'!$D$6:$JC$141,236,0)</f>
        <v>0</v>
      </c>
      <c r="CV32" s="2">
        <f>VLOOKUP($C32,'ДС факт при поликлинике'!$D$6:$JC$141,237,0)</f>
        <v>0</v>
      </c>
      <c r="CW32" s="2">
        <f>VLOOKUP($C32,'ДС факт при поликлинике'!$D$6:$JC$141,238,0)</f>
        <v>0</v>
      </c>
      <c r="CX32" s="2">
        <f t="shared" si="736"/>
        <v>0</v>
      </c>
      <c r="CY32" s="2">
        <f t="shared" si="737"/>
        <v>0</v>
      </c>
      <c r="CZ32" s="2">
        <f t="shared" si="738"/>
        <v>0</v>
      </c>
      <c r="DA32" s="2">
        <f t="shared" si="22"/>
        <v>0</v>
      </c>
      <c r="DB32" s="2">
        <f t="shared" si="23"/>
        <v>0</v>
      </c>
      <c r="DC32" s="2">
        <f>план!AB30</f>
        <v>1</v>
      </c>
      <c r="DD32" s="2">
        <f>план!AC30</f>
        <v>45616.479999999996</v>
      </c>
      <c r="DE32" s="2">
        <f t="shared" si="24"/>
        <v>0.58333333333333326</v>
      </c>
      <c r="DF32" s="2">
        <f t="shared" si="25"/>
        <v>26609.613333333331</v>
      </c>
      <c r="DG32" s="2">
        <f>VLOOKUP($C32,'ДС факт при поликлинике'!$D$6:$JC$141,163,0)</f>
        <v>0</v>
      </c>
      <c r="DH32" s="2">
        <f>VLOOKUP($C32,'ДС факт при поликлинике'!$D$6:$JC$141,164,0)</f>
        <v>0</v>
      </c>
      <c r="DI32" s="2">
        <f>VLOOKUP($C32,'ДС факт при поликлинике'!$D$6:$JC$141,165,0)</f>
        <v>0</v>
      </c>
      <c r="DJ32" s="2">
        <f>VLOOKUP($C32,'ДС факт при поликлинике'!$D$6:$JC$141,166,0)</f>
        <v>0</v>
      </c>
      <c r="DK32" s="2">
        <f t="shared" si="739"/>
        <v>2.41</v>
      </c>
      <c r="DL32" s="2">
        <f t="shared" si="740"/>
        <v>1.4058333333333333</v>
      </c>
      <c r="DM32" s="2">
        <f t="shared" si="741"/>
        <v>0</v>
      </c>
      <c r="DN32" s="2">
        <f t="shared" si="26"/>
        <v>-0.58333333333333326</v>
      </c>
      <c r="DO32" s="2">
        <f t="shared" si="27"/>
        <v>-26609.613333333331</v>
      </c>
      <c r="DP32" s="2">
        <f>план!AD30</f>
        <v>0</v>
      </c>
      <c r="DQ32" s="2">
        <f>план!AE30</f>
        <v>0</v>
      </c>
      <c r="DR32" s="2">
        <f t="shared" si="28"/>
        <v>0</v>
      </c>
      <c r="DS32" s="2">
        <f t="shared" si="29"/>
        <v>0</v>
      </c>
      <c r="DT32" s="2">
        <f>VLOOKUP($C32,'ДС факт при поликлинике'!$D$6:$JC$141,229,0)</f>
        <v>0</v>
      </c>
      <c r="DU32" s="2">
        <f>VLOOKUP($C32,'ДС факт при поликлинике'!$D$6:$JC$141,230,0)</f>
        <v>0</v>
      </c>
      <c r="DV32" s="2">
        <f>VLOOKUP($C32,'ДС факт при поликлинике'!$D$6:$JC$141,231,0)</f>
        <v>0</v>
      </c>
      <c r="DW32" s="2">
        <f>VLOOKUP($C32,'ДС факт при поликлинике'!$D$6:$JC$141,232,0)</f>
        <v>0</v>
      </c>
      <c r="DX32" s="2">
        <f t="shared" si="742"/>
        <v>0</v>
      </c>
      <c r="DY32" s="2">
        <f t="shared" si="743"/>
        <v>0</v>
      </c>
      <c r="DZ32" s="2">
        <f t="shared" si="744"/>
        <v>0</v>
      </c>
      <c r="EA32" s="2">
        <f t="shared" si="30"/>
        <v>0</v>
      </c>
      <c r="EB32" s="2">
        <f t="shared" si="31"/>
        <v>0</v>
      </c>
      <c r="EC32" s="2"/>
      <c r="ED32" s="2"/>
      <c r="EE32" s="2">
        <f>план!AF30</f>
        <v>0</v>
      </c>
      <c r="EF32" s="2">
        <f>план!AG30</f>
        <v>0</v>
      </c>
      <c r="EG32" s="2">
        <f t="shared" si="32"/>
        <v>0</v>
      </c>
      <c r="EH32" s="2">
        <f t="shared" si="33"/>
        <v>0</v>
      </c>
      <c r="EI32" s="2">
        <f>VLOOKUP($C32,'ДС факт при поликлинике'!$D$6:$JC$141,239,0)</f>
        <v>11</v>
      </c>
      <c r="EJ32" s="2">
        <f>VLOOKUP($C32,'ДС факт при поликлинике'!$D$6:$JC$141,240,0)</f>
        <v>301068.7900000001</v>
      </c>
      <c r="EK32" s="2">
        <f>VLOOKUP($C32,'ДС факт при поликлинике'!$D$6:$JC$141,241,0)</f>
        <v>0</v>
      </c>
      <c r="EL32" s="2">
        <f>VLOOKUP($C32,'ДС факт при поликлинике'!$D$6:$JC$141,242,0)</f>
        <v>0</v>
      </c>
      <c r="EM32" s="2">
        <f t="shared" si="745"/>
        <v>0</v>
      </c>
      <c r="EN32" s="2">
        <f t="shared" si="746"/>
        <v>0</v>
      </c>
      <c r="EO32" s="2">
        <f t="shared" si="747"/>
        <v>26.51</v>
      </c>
      <c r="EP32" s="2">
        <f t="shared" si="34"/>
        <v>11</v>
      </c>
      <c r="EQ32" s="2">
        <f t="shared" si="35"/>
        <v>301068.7900000001</v>
      </c>
      <c r="ER32" s="2">
        <f>план!AH30</f>
        <v>0</v>
      </c>
      <c r="ES32" s="2">
        <f>план!AI30</f>
        <v>0</v>
      </c>
      <c r="ET32" s="2">
        <f t="shared" si="36"/>
        <v>0</v>
      </c>
      <c r="EU32" s="2">
        <f t="shared" si="37"/>
        <v>0</v>
      </c>
      <c r="EV32" s="2">
        <f>VLOOKUP($C32,'ДС факт при поликлинике'!$D$6:$JC$141,11,0)</f>
        <v>0</v>
      </c>
      <c r="EW32" s="2">
        <f>VLOOKUP($C32,'ДС факт при поликлинике'!$D$6:$JC$141,12,0)</f>
        <v>0</v>
      </c>
      <c r="EX32" s="2">
        <f>VLOOKUP($C32,'ДС факт при поликлинике'!$D$6:$JC$141,13,0)</f>
        <v>0</v>
      </c>
      <c r="EY32" s="2">
        <f>VLOOKUP($C32,'ДС факт при поликлинике'!$D$6:$JC$141,14,0)</f>
        <v>0</v>
      </c>
      <c r="EZ32" s="2">
        <f t="shared" si="748"/>
        <v>0</v>
      </c>
      <c r="FA32" s="2">
        <f t="shared" si="749"/>
        <v>0</v>
      </c>
      <c r="FB32" s="2">
        <f t="shared" si="750"/>
        <v>0</v>
      </c>
      <c r="FC32" s="2">
        <f t="shared" si="38"/>
        <v>0</v>
      </c>
      <c r="FD32" s="2">
        <f t="shared" si="39"/>
        <v>0</v>
      </c>
      <c r="FE32" s="2">
        <f>план!AJ30</f>
        <v>0</v>
      </c>
      <c r="FF32" s="2">
        <f>план!AK30</f>
        <v>0</v>
      </c>
      <c r="FG32" s="2">
        <f t="shared" si="40"/>
        <v>0</v>
      </c>
      <c r="FH32" s="2">
        <f t="shared" si="41"/>
        <v>0</v>
      </c>
      <c r="FI32" s="2">
        <f>VLOOKUP($C32,'ДС факт при поликлинике'!$D$6:$JC$141,243,0)</f>
        <v>0</v>
      </c>
      <c r="FJ32" s="2">
        <f>VLOOKUP($C32,'ДС факт при поликлинике'!$D$6:$JC$141,244,0)</f>
        <v>0</v>
      </c>
      <c r="FK32" s="2">
        <f>VLOOKUP($C32,'ДС факт при поликлинике'!$D$6:$JC$141,245,0)</f>
        <v>0</v>
      </c>
      <c r="FL32" s="2">
        <f>VLOOKUP($C32,'ДС факт при поликлинике'!$D$6:$JC$141,246,0)</f>
        <v>0</v>
      </c>
      <c r="FM32" s="2">
        <f t="shared" si="751"/>
        <v>0</v>
      </c>
      <c r="FN32" s="2">
        <f t="shared" si="752"/>
        <v>0</v>
      </c>
      <c r="FO32" s="2">
        <f t="shared" si="753"/>
        <v>0</v>
      </c>
      <c r="FP32" s="2">
        <f t="shared" si="42"/>
        <v>0</v>
      </c>
      <c r="FQ32" s="2">
        <f t="shared" si="43"/>
        <v>0</v>
      </c>
      <c r="FR32" s="2">
        <f>план!AL30</f>
        <v>0</v>
      </c>
      <c r="FS32" s="2">
        <f>план!AM30</f>
        <v>0</v>
      </c>
      <c r="FT32" s="2">
        <f t="shared" si="44"/>
        <v>0</v>
      </c>
      <c r="FU32" s="2">
        <f t="shared" si="45"/>
        <v>0</v>
      </c>
      <c r="FV32" s="2">
        <f>VLOOKUP($C32,'ДС факт при поликлинике'!$D$6:$JC$141,197,0)</f>
        <v>0</v>
      </c>
      <c r="FW32" s="2">
        <f>VLOOKUP($C32,'ДС факт при поликлинике'!$D$6:$JC$141,198,0)</f>
        <v>0</v>
      </c>
      <c r="FX32" s="2">
        <f>VLOOKUP($C32,'ДС факт при поликлинике'!$D$6:$JC$141,199,0)</f>
        <v>0</v>
      </c>
      <c r="FY32" s="2">
        <f>VLOOKUP($C32,'ДС факт при поликлинике'!$D$6:$JC$141,200,0)</f>
        <v>0</v>
      </c>
      <c r="FZ32" s="2">
        <f t="shared" si="754"/>
        <v>0</v>
      </c>
      <c r="GA32" s="2">
        <f t="shared" si="755"/>
        <v>0</v>
      </c>
      <c r="GB32" s="2">
        <f t="shared" si="756"/>
        <v>0</v>
      </c>
      <c r="GC32" s="2">
        <f t="shared" si="46"/>
        <v>0</v>
      </c>
      <c r="GD32" s="2">
        <f t="shared" si="47"/>
        <v>0</v>
      </c>
      <c r="GE32" s="2">
        <f>план!AN30</f>
        <v>0</v>
      </c>
      <c r="GF32" s="2">
        <f>план!AO30</f>
        <v>0</v>
      </c>
      <c r="GG32" s="2">
        <f t="shared" si="48"/>
        <v>0</v>
      </c>
      <c r="GH32" s="2">
        <f t="shared" si="49"/>
        <v>0</v>
      </c>
      <c r="GI32" s="2">
        <f>VLOOKUP($C32,'ДС факт при поликлинике'!$D$6:$JC$141,201,0)</f>
        <v>0</v>
      </c>
      <c r="GJ32" s="2">
        <f>VLOOKUP($C32,'ДС факт при поликлинике'!$D$6:$JC$141,202,0)</f>
        <v>0</v>
      </c>
      <c r="GK32" s="2">
        <f>VLOOKUP($C32,'ДС факт при поликлинике'!$D$6:$JC$141,203,0)</f>
        <v>0</v>
      </c>
      <c r="GL32" s="2">
        <f>VLOOKUP($C32,'ДС факт при поликлинике'!$D$6:$JC$141,204,0)</f>
        <v>0</v>
      </c>
      <c r="GM32" s="2">
        <f t="shared" si="757"/>
        <v>0</v>
      </c>
      <c r="GN32" s="2">
        <f t="shared" si="758"/>
        <v>0</v>
      </c>
      <c r="GO32" s="2">
        <f t="shared" si="759"/>
        <v>0</v>
      </c>
      <c r="GP32" s="2">
        <f t="shared" si="50"/>
        <v>0</v>
      </c>
      <c r="GQ32" s="2">
        <f t="shared" si="51"/>
        <v>0</v>
      </c>
      <c r="GR32" s="2">
        <f>план!AP30</f>
        <v>0</v>
      </c>
      <c r="GS32" s="2">
        <f>план!AQ30</f>
        <v>0</v>
      </c>
      <c r="GT32" s="2">
        <f t="shared" si="52"/>
        <v>0</v>
      </c>
      <c r="GU32" s="2">
        <f t="shared" si="53"/>
        <v>0</v>
      </c>
      <c r="GV32" s="2">
        <f>VLOOKUP($C32,'ДС факт при поликлинике'!$D$6:$JC$141,171,0)</f>
        <v>0</v>
      </c>
      <c r="GW32" s="2">
        <f>VLOOKUP($C32,'ДС факт при поликлинике'!$D$6:$JC$141,172,0)</f>
        <v>0</v>
      </c>
      <c r="GX32" s="2">
        <f>VLOOKUP($C32,'ДС факт при поликлинике'!$D$6:$JC$141,173,0)</f>
        <v>0</v>
      </c>
      <c r="GY32" s="2">
        <f>VLOOKUP($C32,'ДС факт при поликлинике'!$D$6:$JC$141,174,0)</f>
        <v>0</v>
      </c>
      <c r="GZ32" s="2">
        <f t="shared" si="760"/>
        <v>0</v>
      </c>
      <c r="HA32" s="2">
        <f t="shared" si="761"/>
        <v>0</v>
      </c>
      <c r="HB32" s="2">
        <f t="shared" si="762"/>
        <v>0</v>
      </c>
      <c r="HC32" s="2">
        <f t="shared" si="54"/>
        <v>0</v>
      </c>
      <c r="HD32" s="2">
        <f t="shared" si="55"/>
        <v>0</v>
      </c>
      <c r="HE32" s="2">
        <f>план!AR30</f>
        <v>0</v>
      </c>
      <c r="HF32" s="2">
        <f>план!AS30</f>
        <v>0</v>
      </c>
      <c r="HG32" s="2">
        <f t="shared" si="56"/>
        <v>0</v>
      </c>
      <c r="HH32" s="2">
        <f t="shared" si="57"/>
        <v>0</v>
      </c>
      <c r="HI32" s="2">
        <f>VLOOKUP($C32,'ДС факт при поликлинике'!$D$6:$JC$141,175,0)</f>
        <v>0</v>
      </c>
      <c r="HJ32" s="2">
        <f>VLOOKUP($C32,'ДС факт при поликлинике'!$D$6:$JC$141,176,0)</f>
        <v>0</v>
      </c>
      <c r="HK32" s="2">
        <f>VLOOKUP($C32,'ДС факт при поликлинике'!$D$6:$JC$141,177,0)</f>
        <v>0</v>
      </c>
      <c r="HL32" s="2">
        <f>VLOOKUP($C32,'ДС факт при поликлинике'!$D$6:$JC$141,178,0)</f>
        <v>0</v>
      </c>
      <c r="HM32" s="2">
        <f t="shared" si="763"/>
        <v>0</v>
      </c>
      <c r="HN32" s="2">
        <f t="shared" si="764"/>
        <v>0</v>
      </c>
      <c r="HO32" s="2">
        <f t="shared" si="765"/>
        <v>0</v>
      </c>
      <c r="HP32" s="2">
        <f t="shared" si="58"/>
        <v>0</v>
      </c>
      <c r="HQ32" s="2">
        <f t="shared" si="59"/>
        <v>0</v>
      </c>
      <c r="HR32" s="2">
        <f>план!AT30</f>
        <v>0</v>
      </c>
      <c r="HS32" s="2">
        <f>план!AU30</f>
        <v>0</v>
      </c>
      <c r="HT32" s="2">
        <f t="shared" si="60"/>
        <v>0</v>
      </c>
      <c r="HU32" s="2">
        <f t="shared" si="61"/>
        <v>0</v>
      </c>
      <c r="HV32" s="2">
        <f>VLOOKUP($C32,'ДС факт при поликлинике'!$D$6:$JC$141,179,0)</f>
        <v>0</v>
      </c>
      <c r="HW32" s="2">
        <f>VLOOKUP($C32,'ДС факт при поликлинике'!$D$6:$JC$141,180,0)</f>
        <v>0</v>
      </c>
      <c r="HX32" s="2">
        <f>VLOOKUP($C32,'ДС факт при поликлинике'!$D$6:$JC$141,181,0)</f>
        <v>0</v>
      </c>
      <c r="HY32" s="2">
        <f>VLOOKUP($C32,'ДС факт при поликлинике'!$D$6:$JC$141,182,0)</f>
        <v>0</v>
      </c>
      <c r="HZ32" s="2">
        <f t="shared" si="766"/>
        <v>0</v>
      </c>
      <c r="IA32" s="2">
        <f t="shared" si="767"/>
        <v>0</v>
      </c>
      <c r="IB32" s="2">
        <f t="shared" si="768"/>
        <v>0</v>
      </c>
      <c r="IC32" s="2">
        <f t="shared" si="62"/>
        <v>0</v>
      </c>
      <c r="ID32" s="2">
        <f t="shared" si="63"/>
        <v>0</v>
      </c>
      <c r="IE32" s="2">
        <f>план!AV30</f>
        <v>0</v>
      </c>
      <c r="IF32" s="2">
        <f>план!AW30</f>
        <v>0</v>
      </c>
      <c r="IG32" s="2">
        <f t="shared" si="64"/>
        <v>0</v>
      </c>
      <c r="IH32" s="2">
        <f t="shared" si="65"/>
        <v>0</v>
      </c>
      <c r="II32" s="2">
        <f>VLOOKUP($C32,'ДС факт при поликлинике'!$D$6:$JC$141,129,0)</f>
        <v>0</v>
      </c>
      <c r="IJ32" s="2">
        <f>VLOOKUP($C32,'ДС факт при поликлинике'!$D$6:$JC$141,130,0)</f>
        <v>0</v>
      </c>
      <c r="IK32" s="2">
        <f>VLOOKUP($C32,'ДС факт при поликлинике'!$D$6:$JC$141,131,0)</f>
        <v>0</v>
      </c>
      <c r="IL32" s="2">
        <f>VLOOKUP($C32,'ДС факт при поликлинике'!$D$6:$JC$141,132,0)</f>
        <v>0</v>
      </c>
      <c r="IM32" s="2">
        <f t="shared" si="769"/>
        <v>0</v>
      </c>
      <c r="IN32" s="2">
        <f t="shared" si="770"/>
        <v>0</v>
      </c>
      <c r="IO32" s="2">
        <f t="shared" si="771"/>
        <v>0</v>
      </c>
      <c r="IP32" s="2">
        <f t="shared" si="66"/>
        <v>0</v>
      </c>
      <c r="IQ32" s="2">
        <f t="shared" si="67"/>
        <v>0</v>
      </c>
      <c r="IR32" s="2">
        <f>план!AX30</f>
        <v>0</v>
      </c>
      <c r="IS32" s="2">
        <f>план!AY30</f>
        <v>0</v>
      </c>
      <c r="IT32" s="2">
        <f t="shared" si="68"/>
        <v>0</v>
      </c>
      <c r="IU32" s="2">
        <f t="shared" si="69"/>
        <v>0</v>
      </c>
      <c r="IV32" s="2">
        <f>VLOOKUP($C32,'ДС факт при поликлинике'!$D$6:$JC$141,125,0)</f>
        <v>0</v>
      </c>
      <c r="IW32" s="2">
        <f>VLOOKUP($C32,'ДС факт при поликлинике'!$D$6:$JC$141,126,0)</f>
        <v>0</v>
      </c>
      <c r="IX32" s="2">
        <f>VLOOKUP($C32,'ДС факт при поликлинике'!$D$6:$JC$141,127,0)</f>
        <v>0</v>
      </c>
      <c r="IY32" s="2">
        <f>VLOOKUP($C32,'ДС факт при поликлинике'!$D$6:$JC$141,128,0)</f>
        <v>0</v>
      </c>
      <c r="IZ32" s="2">
        <f t="shared" si="772"/>
        <v>0</v>
      </c>
      <c r="JA32" s="2">
        <f t="shared" si="773"/>
        <v>0</v>
      </c>
      <c r="JB32" s="2">
        <f t="shared" si="774"/>
        <v>0</v>
      </c>
      <c r="JC32" s="2">
        <f t="shared" si="70"/>
        <v>0</v>
      </c>
      <c r="JD32" s="2">
        <f t="shared" si="71"/>
        <v>0</v>
      </c>
      <c r="JE32" s="2">
        <f>план!AZ30</f>
        <v>0</v>
      </c>
      <c r="JF32" s="2">
        <f>план!BA30</f>
        <v>0</v>
      </c>
      <c r="JG32" s="2">
        <f t="shared" si="72"/>
        <v>0</v>
      </c>
      <c r="JH32" s="2">
        <f t="shared" si="73"/>
        <v>0</v>
      </c>
      <c r="JI32" s="2">
        <f>VLOOKUP($C32,'ДС факт при поликлинике'!$D$6:$JC$141,161,0)</f>
        <v>0</v>
      </c>
      <c r="JJ32" s="2">
        <f>VLOOKUP($C32,'ДС факт при поликлинике'!$D$6:$JC$141,162,0)</f>
        <v>0</v>
      </c>
      <c r="JK32" s="2"/>
      <c r="JL32" s="2"/>
      <c r="JM32" s="2">
        <f t="shared" si="775"/>
        <v>0</v>
      </c>
      <c r="JN32" s="2">
        <f t="shared" si="776"/>
        <v>0</v>
      </c>
      <c r="JO32" s="2">
        <f t="shared" si="777"/>
        <v>0</v>
      </c>
      <c r="JP32" s="2">
        <f t="shared" si="74"/>
        <v>0</v>
      </c>
      <c r="JQ32" s="2">
        <f t="shared" si="75"/>
        <v>0</v>
      </c>
      <c r="JR32" s="2">
        <f>план!BB30</f>
        <v>0</v>
      </c>
      <c r="JS32" s="2">
        <f>план!BC30</f>
        <v>0</v>
      </c>
      <c r="JT32" s="2">
        <f t="shared" si="76"/>
        <v>0</v>
      </c>
      <c r="JU32" s="2">
        <f t="shared" si="77"/>
        <v>0</v>
      </c>
      <c r="JV32" s="2">
        <f>VLOOKUP($C32,'ДС факт при поликлинике'!$D$6:$JC$141,133,0)</f>
        <v>0</v>
      </c>
      <c r="JW32" s="2">
        <f>VLOOKUP($C32,'ДС факт при поликлинике'!$D$6:$JC$141,134,0)</f>
        <v>0</v>
      </c>
      <c r="JX32" s="2">
        <f>VLOOKUP($C32,'ДС факт при поликлинике'!$D$6:$JC$141,135,0)</f>
        <v>0</v>
      </c>
      <c r="JY32" s="2">
        <f>VLOOKUP($C32,'ДС факт при поликлинике'!$D$6:$JC$141,136,0)</f>
        <v>0</v>
      </c>
      <c r="JZ32" s="2">
        <f t="shared" si="778"/>
        <v>0</v>
      </c>
      <c r="KA32" s="2">
        <f t="shared" si="779"/>
        <v>0</v>
      </c>
      <c r="KB32" s="2">
        <f t="shared" si="780"/>
        <v>0</v>
      </c>
      <c r="KC32" s="2">
        <f t="shared" si="78"/>
        <v>0</v>
      </c>
      <c r="KD32" s="2">
        <f t="shared" si="79"/>
        <v>0</v>
      </c>
      <c r="KE32" s="2">
        <f>план!BD30</f>
        <v>0</v>
      </c>
      <c r="KF32" s="2">
        <f>план!BE30</f>
        <v>0</v>
      </c>
      <c r="KG32" s="2">
        <f t="shared" si="80"/>
        <v>0</v>
      </c>
      <c r="KH32" s="2">
        <f t="shared" si="81"/>
        <v>0</v>
      </c>
      <c r="KI32" s="2">
        <f>VLOOKUP($C32,'ДС факт при поликлинике'!$D$6:$JC$141,137,0)</f>
        <v>0</v>
      </c>
      <c r="KJ32" s="2">
        <f>VLOOKUP($C32,'ДС факт при поликлинике'!$D$6:$JC$141,138,0)</f>
        <v>0</v>
      </c>
      <c r="KK32" s="2">
        <f>VLOOKUP($C32,'ДС факт при поликлинике'!$D$6:$JC$141,139,0)</f>
        <v>0</v>
      </c>
      <c r="KL32" s="2">
        <f>VLOOKUP($C32,'ДС факт при поликлинике'!$D$6:$JC$141,140,0)</f>
        <v>0</v>
      </c>
      <c r="KM32" s="2">
        <f t="shared" si="781"/>
        <v>0</v>
      </c>
      <c r="KN32" s="2">
        <f t="shared" si="782"/>
        <v>0</v>
      </c>
      <c r="KO32" s="2">
        <f t="shared" si="783"/>
        <v>0</v>
      </c>
      <c r="KP32" s="2">
        <f t="shared" si="82"/>
        <v>0</v>
      </c>
      <c r="KQ32" s="2">
        <f t="shared" si="83"/>
        <v>0</v>
      </c>
      <c r="KR32" s="2">
        <f>план!BF30</f>
        <v>0</v>
      </c>
      <c r="KS32" s="2">
        <f>план!BG30</f>
        <v>0</v>
      </c>
      <c r="KT32" s="2">
        <f t="shared" si="84"/>
        <v>0</v>
      </c>
      <c r="KU32" s="2">
        <f t="shared" si="85"/>
        <v>0</v>
      </c>
      <c r="KV32" s="2">
        <f>VLOOKUP($C32,'ДС факт при поликлинике'!$D$6:$JC$141,141,0)</f>
        <v>0</v>
      </c>
      <c r="KW32" s="2">
        <f>VLOOKUP($C32,'ДС факт при поликлинике'!$D$6:$JC$141,142,0)</f>
        <v>0</v>
      </c>
      <c r="KX32" s="2"/>
      <c r="KY32" s="2"/>
      <c r="KZ32" s="2">
        <f t="shared" si="784"/>
        <v>0</v>
      </c>
      <c r="LA32" s="2">
        <f t="shared" si="785"/>
        <v>0</v>
      </c>
      <c r="LB32" s="2">
        <f t="shared" si="786"/>
        <v>0</v>
      </c>
      <c r="LC32" s="2">
        <f t="shared" si="86"/>
        <v>0</v>
      </c>
      <c r="LD32" s="2">
        <f t="shared" si="87"/>
        <v>0</v>
      </c>
      <c r="LE32" s="2">
        <f>план!BH30</f>
        <v>0</v>
      </c>
      <c r="LF32" s="2">
        <f>план!BI30</f>
        <v>0</v>
      </c>
      <c r="LG32" s="2">
        <f t="shared" si="88"/>
        <v>0</v>
      </c>
      <c r="LH32" s="2">
        <f t="shared" si="89"/>
        <v>0</v>
      </c>
      <c r="LI32" s="2">
        <f>VLOOKUP($C32,'ДС факт при поликлинике'!$D$6:$JC$141,143,0)</f>
        <v>0</v>
      </c>
      <c r="LJ32" s="2">
        <f>VLOOKUP($C32,'ДС факт при поликлинике'!$D$6:$JC$141,144,0)</f>
        <v>0</v>
      </c>
      <c r="LK32" s="2"/>
      <c r="LL32" s="2"/>
      <c r="LM32" s="2">
        <f t="shared" si="787"/>
        <v>0</v>
      </c>
      <c r="LN32" s="2">
        <f t="shared" si="788"/>
        <v>0</v>
      </c>
      <c r="LO32" s="2">
        <f t="shared" si="789"/>
        <v>0</v>
      </c>
      <c r="LP32" s="2">
        <f t="shared" si="90"/>
        <v>0</v>
      </c>
      <c r="LQ32" s="2">
        <f t="shared" si="91"/>
        <v>0</v>
      </c>
      <c r="LR32" s="2">
        <f>план!BJ30</f>
        <v>0</v>
      </c>
      <c r="LS32" s="2">
        <f>план!BK30</f>
        <v>0</v>
      </c>
      <c r="LT32" s="2">
        <f t="shared" si="92"/>
        <v>0</v>
      </c>
      <c r="LU32" s="2">
        <f t="shared" si="93"/>
        <v>0</v>
      </c>
      <c r="LV32" s="2">
        <f>VLOOKUP($C32,'ДС факт при поликлинике'!$D$6:$JC$141,145,0)</f>
        <v>0</v>
      </c>
      <c r="LW32" s="2">
        <f>VLOOKUP($C32,'ДС факт при поликлинике'!$D$6:$JC$141,146,0)</f>
        <v>0</v>
      </c>
      <c r="LX32" s="2"/>
      <c r="LY32" s="2"/>
      <c r="LZ32" s="2">
        <f t="shared" si="790"/>
        <v>0</v>
      </c>
      <c r="MA32" s="2">
        <f t="shared" si="791"/>
        <v>0</v>
      </c>
      <c r="MB32" s="2">
        <f t="shared" si="792"/>
        <v>0</v>
      </c>
      <c r="MC32" s="2">
        <f t="shared" si="94"/>
        <v>0</v>
      </c>
      <c r="MD32" s="2">
        <f t="shared" si="95"/>
        <v>0</v>
      </c>
      <c r="ME32" s="2">
        <f>план!BL30</f>
        <v>0</v>
      </c>
      <c r="MF32" s="2">
        <f>план!BM30</f>
        <v>0</v>
      </c>
      <c r="MG32" s="2">
        <f t="shared" si="96"/>
        <v>0</v>
      </c>
      <c r="MH32" s="2">
        <f t="shared" si="97"/>
        <v>0</v>
      </c>
      <c r="MI32" s="2">
        <f>VLOOKUP($C32,'ДС факт при поликлинике'!$D$6:$JC$141,183,0)</f>
        <v>0</v>
      </c>
      <c r="MJ32" s="2">
        <f>VLOOKUP($C32,'ДС факт при поликлинике'!$D$6:$JC$141,184,0)</f>
        <v>0</v>
      </c>
      <c r="MK32" s="2">
        <f>VLOOKUP($C32,'ДС факт при поликлинике'!$D$6:$JC$141,185,0)</f>
        <v>0</v>
      </c>
      <c r="ML32" s="2">
        <f>VLOOKUP($C32,'ДС факт при поликлинике'!$D$6:$JC$141,186,0)</f>
        <v>0</v>
      </c>
      <c r="MM32" s="2">
        <f t="shared" si="793"/>
        <v>0</v>
      </c>
      <c r="MN32" s="2">
        <f t="shared" si="794"/>
        <v>0</v>
      </c>
      <c r="MO32" s="2">
        <f t="shared" si="795"/>
        <v>0</v>
      </c>
      <c r="MP32" s="2">
        <f t="shared" si="98"/>
        <v>0</v>
      </c>
      <c r="MQ32" s="2">
        <f t="shared" si="99"/>
        <v>0</v>
      </c>
      <c r="MR32" s="2">
        <f>план!BN30</f>
        <v>0</v>
      </c>
      <c r="MS32" s="2">
        <f>план!BO30</f>
        <v>0</v>
      </c>
      <c r="MT32" s="2">
        <f t="shared" si="100"/>
        <v>0</v>
      </c>
      <c r="MU32" s="2">
        <f t="shared" si="101"/>
        <v>0</v>
      </c>
      <c r="MV32" s="2">
        <f>VLOOKUP($C32,'ДС факт при поликлинике'!$D$6:$JC$141,187,0)</f>
        <v>0</v>
      </c>
      <c r="MW32" s="2">
        <f>VLOOKUP($C32,'ДС факт при поликлинике'!$D$6:$JC$141,188,0)</f>
        <v>0</v>
      </c>
      <c r="MX32" s="2"/>
      <c r="MY32" s="2"/>
      <c r="MZ32" s="2">
        <f t="shared" si="796"/>
        <v>0</v>
      </c>
      <c r="NA32" s="2">
        <f t="shared" si="797"/>
        <v>0</v>
      </c>
      <c r="NB32" s="2">
        <f t="shared" si="798"/>
        <v>0</v>
      </c>
      <c r="NC32" s="2">
        <f t="shared" si="102"/>
        <v>0</v>
      </c>
      <c r="ND32" s="2">
        <f t="shared" si="103"/>
        <v>0</v>
      </c>
      <c r="NE32" s="2">
        <f>план!BP30</f>
        <v>0</v>
      </c>
      <c r="NF32" s="2">
        <f>план!BQ30</f>
        <v>0</v>
      </c>
      <c r="NG32" s="2">
        <f t="shared" si="104"/>
        <v>0</v>
      </c>
      <c r="NH32" s="2">
        <f t="shared" si="105"/>
        <v>0</v>
      </c>
      <c r="NI32" s="2">
        <f>VLOOKUP($C32,'ДС факт при поликлинике'!$D$6:$JC$141,189,0)</f>
        <v>0</v>
      </c>
      <c r="NJ32" s="2">
        <f>VLOOKUP($C32,'ДС факт при поликлинике'!$D$6:$JC$141,190,0)</f>
        <v>0</v>
      </c>
      <c r="NK32" s="2"/>
      <c r="NL32" s="2"/>
      <c r="NM32" s="2">
        <f t="shared" si="799"/>
        <v>0</v>
      </c>
      <c r="NN32" s="2">
        <f t="shared" si="800"/>
        <v>0</v>
      </c>
      <c r="NO32" s="2">
        <f t="shared" si="801"/>
        <v>0</v>
      </c>
      <c r="NP32" s="2">
        <f t="shared" si="106"/>
        <v>0</v>
      </c>
      <c r="NQ32" s="2">
        <f t="shared" si="107"/>
        <v>0</v>
      </c>
      <c r="NR32" s="2">
        <f>план!BR30</f>
        <v>0</v>
      </c>
      <c r="NS32" s="2">
        <f>план!BS30</f>
        <v>0</v>
      </c>
      <c r="NT32" s="2">
        <f t="shared" si="108"/>
        <v>0</v>
      </c>
      <c r="NU32" s="2">
        <f t="shared" si="109"/>
        <v>0</v>
      </c>
      <c r="NV32" s="2">
        <f>VLOOKUP($C32,'ДС факт при поликлинике'!$D$6:$JC$141,191,0)</f>
        <v>0</v>
      </c>
      <c r="NW32" s="2">
        <f>VLOOKUP($C32,'ДС факт при поликлинике'!$D$6:$JC$141,192,0)</f>
        <v>0</v>
      </c>
      <c r="NX32" s="2"/>
      <c r="NY32" s="2"/>
      <c r="NZ32" s="2">
        <f t="shared" si="802"/>
        <v>0</v>
      </c>
      <c r="OA32" s="2">
        <f t="shared" si="803"/>
        <v>0</v>
      </c>
      <c r="OB32" s="2">
        <f t="shared" si="804"/>
        <v>0</v>
      </c>
      <c r="OC32" s="2">
        <f t="shared" si="110"/>
        <v>0</v>
      </c>
      <c r="OD32" s="2">
        <f t="shared" si="111"/>
        <v>0</v>
      </c>
      <c r="OE32" s="2">
        <f>план!BT30</f>
        <v>0</v>
      </c>
      <c r="OF32" s="2">
        <f>план!BU30</f>
        <v>0</v>
      </c>
      <c r="OG32" s="2">
        <f t="shared" si="112"/>
        <v>0</v>
      </c>
      <c r="OH32" s="2">
        <f t="shared" si="113"/>
        <v>0</v>
      </c>
      <c r="OI32" s="2">
        <f>VLOOKUP($C32,'ДС факт при поликлинике'!$D$6:$JC$141,149,0)</f>
        <v>0</v>
      </c>
      <c r="OJ32" s="2">
        <f>VLOOKUP($C32,'ДС факт при поликлинике'!$D$6:$JC$141,150,0)</f>
        <v>0</v>
      </c>
      <c r="OK32" s="2"/>
      <c r="OL32" s="2"/>
      <c r="OM32" s="2">
        <f t="shared" si="805"/>
        <v>0</v>
      </c>
      <c r="ON32" s="2">
        <f t="shared" si="806"/>
        <v>0</v>
      </c>
      <c r="OO32" s="2">
        <f t="shared" si="807"/>
        <v>0</v>
      </c>
      <c r="OP32" s="2">
        <f t="shared" si="114"/>
        <v>0</v>
      </c>
      <c r="OQ32" s="2">
        <f t="shared" si="115"/>
        <v>0</v>
      </c>
      <c r="OR32" s="2">
        <f>план!BV30</f>
        <v>0</v>
      </c>
      <c r="OS32" s="2">
        <f>план!BW30</f>
        <v>0</v>
      </c>
      <c r="OT32" s="2">
        <f t="shared" si="116"/>
        <v>0</v>
      </c>
      <c r="OU32" s="2">
        <f t="shared" si="117"/>
        <v>0</v>
      </c>
      <c r="OV32" s="2">
        <f>VLOOKUP($C32,'ДС факт при поликлинике'!$D$6:$JC$141,247,0)</f>
        <v>0</v>
      </c>
      <c r="OW32" s="2">
        <f>VLOOKUP($C32,'ДС факт при поликлинике'!$D$6:$JC$141,248,0)</f>
        <v>0</v>
      </c>
      <c r="OX32" s="2"/>
      <c r="OY32" s="2"/>
      <c r="OZ32" s="2">
        <f t="shared" si="808"/>
        <v>0</v>
      </c>
      <c r="PA32" s="2">
        <f t="shared" si="809"/>
        <v>0</v>
      </c>
      <c r="PB32" s="2">
        <f t="shared" si="810"/>
        <v>0</v>
      </c>
      <c r="PC32" s="2">
        <f t="shared" si="118"/>
        <v>0</v>
      </c>
      <c r="PD32" s="2">
        <f t="shared" si="119"/>
        <v>0</v>
      </c>
      <c r="PE32" s="2">
        <f>план!BX30</f>
        <v>0</v>
      </c>
      <c r="PF32" s="2">
        <f>план!BY30</f>
        <v>0</v>
      </c>
      <c r="PG32" s="2">
        <f t="shared" si="120"/>
        <v>0</v>
      </c>
      <c r="PH32" s="2">
        <f t="shared" si="121"/>
        <v>0</v>
      </c>
      <c r="PI32" s="2">
        <f>VLOOKUP($C32,'ДС факт при поликлинике'!$D$6:$JC$141,95,0)</f>
        <v>0</v>
      </c>
      <c r="PJ32" s="2">
        <f>VLOOKUP($C32,'ДС факт при поликлинике'!$D$6:$JC$141,96,0)</f>
        <v>0</v>
      </c>
      <c r="PK32" s="2">
        <f>VLOOKUP($C32,'ДС факт при поликлинике'!$D$6:$JC$141,97,0)</f>
        <v>0</v>
      </c>
      <c r="PL32" s="2">
        <f>VLOOKUP($C32,'ДС факт при поликлинике'!$D$6:$JC$141,98,0)</f>
        <v>0</v>
      </c>
      <c r="PM32" s="2">
        <f t="shared" si="811"/>
        <v>0</v>
      </c>
      <c r="PN32" s="2">
        <f t="shared" si="812"/>
        <v>0</v>
      </c>
      <c r="PO32" s="2">
        <f t="shared" si="813"/>
        <v>0</v>
      </c>
      <c r="PP32" s="2">
        <f t="shared" si="122"/>
        <v>0</v>
      </c>
      <c r="PQ32" s="2">
        <f t="shared" si="123"/>
        <v>0</v>
      </c>
      <c r="PR32" s="2">
        <f>план!BZ30</f>
        <v>0</v>
      </c>
      <c r="PS32" s="2">
        <f>план!CA30</f>
        <v>0</v>
      </c>
      <c r="PT32" s="2">
        <f t="shared" si="124"/>
        <v>0</v>
      </c>
      <c r="PU32" s="2">
        <f t="shared" si="125"/>
        <v>0</v>
      </c>
      <c r="PV32" s="2">
        <f>VLOOKUP($C32,'ДС факт при поликлинике'!$D$6:$JC$141,99,0)</f>
        <v>0</v>
      </c>
      <c r="PW32" s="2">
        <f>VLOOKUP($C32,'ДС факт при поликлинике'!$D$6:$JC$141,100,0)</f>
        <v>0</v>
      </c>
      <c r="PX32" s="2">
        <f>VLOOKUP($C32,'ДС факт при поликлинике'!$D$6:$JC$141,101,0)</f>
        <v>0</v>
      </c>
      <c r="PY32" s="2">
        <f>VLOOKUP($C32,'ДС факт при поликлинике'!$D$6:$JC$141,102,0)</f>
        <v>0</v>
      </c>
      <c r="PZ32" s="2">
        <f t="shared" si="814"/>
        <v>0</v>
      </c>
      <c r="QA32" s="2">
        <f t="shared" si="815"/>
        <v>0</v>
      </c>
      <c r="QB32" s="2">
        <f t="shared" si="816"/>
        <v>0</v>
      </c>
      <c r="QC32" s="2">
        <f t="shared" si="126"/>
        <v>0</v>
      </c>
      <c r="QD32" s="2">
        <f t="shared" si="127"/>
        <v>0</v>
      </c>
      <c r="QE32" s="2">
        <f>план!CB30</f>
        <v>0</v>
      </c>
      <c r="QF32" s="2">
        <f>план!CC30</f>
        <v>0</v>
      </c>
      <c r="QG32" s="2">
        <f t="shared" si="128"/>
        <v>0</v>
      </c>
      <c r="QH32" s="2">
        <f t="shared" si="129"/>
        <v>0</v>
      </c>
      <c r="QI32" s="2">
        <f>VLOOKUP($C32,'ДС факт при поликлинике'!$D$6:$JC$141,63,0)</f>
        <v>0</v>
      </c>
      <c r="QJ32" s="2">
        <f>VLOOKUP($C32,'ДС факт при поликлинике'!$D$6:$JC$141,64,0)</f>
        <v>0</v>
      </c>
      <c r="QK32" s="2">
        <f>VLOOKUP($C32,'ДС факт при поликлинике'!$D$6:$JC$141,65,0)</f>
        <v>0</v>
      </c>
      <c r="QL32" s="2">
        <f>VLOOKUP($C32,'ДС факт при поликлинике'!$D$6:$JC$141,66,0)</f>
        <v>0</v>
      </c>
      <c r="QM32" s="2">
        <f t="shared" si="817"/>
        <v>0</v>
      </c>
      <c r="QN32" s="2">
        <f t="shared" si="818"/>
        <v>0</v>
      </c>
      <c r="QO32" s="2">
        <f t="shared" si="819"/>
        <v>0</v>
      </c>
      <c r="QP32" s="2">
        <f t="shared" si="130"/>
        <v>0</v>
      </c>
      <c r="QQ32" s="2">
        <f t="shared" si="131"/>
        <v>0</v>
      </c>
      <c r="QR32" s="2">
        <f>план!CD30</f>
        <v>0</v>
      </c>
      <c r="QS32" s="2">
        <f>план!CE30</f>
        <v>0</v>
      </c>
      <c r="QT32" s="2">
        <f t="shared" si="132"/>
        <v>0</v>
      </c>
      <c r="QU32" s="2">
        <f t="shared" si="133"/>
        <v>0</v>
      </c>
      <c r="QV32" s="2">
        <f>VLOOKUP($C32,'ДС факт при поликлинике'!$D$6:$JC$141,107,0)</f>
        <v>0</v>
      </c>
      <c r="QW32" s="2">
        <f>VLOOKUP($C32,'ДС факт при поликлинике'!$D$6:$JC$141,108,0)</f>
        <v>0</v>
      </c>
      <c r="QX32" s="2">
        <f>VLOOKUP($C32,'ДС факт при поликлинике'!$D$6:$JC$141,109,0)</f>
        <v>0</v>
      </c>
      <c r="QY32" s="2">
        <f>VLOOKUP($C32,'ДС факт при поликлинике'!$D$6:$JC$141,110,0)</f>
        <v>0</v>
      </c>
      <c r="QZ32" s="2">
        <f t="shared" si="820"/>
        <v>0</v>
      </c>
      <c r="RA32" s="2">
        <f t="shared" si="821"/>
        <v>0</v>
      </c>
      <c r="RB32" s="2">
        <f t="shared" si="822"/>
        <v>0</v>
      </c>
      <c r="RC32" s="2">
        <f t="shared" si="134"/>
        <v>0</v>
      </c>
      <c r="RD32" s="2">
        <f t="shared" si="135"/>
        <v>0</v>
      </c>
      <c r="RE32" s="2">
        <f>план!CF30</f>
        <v>0</v>
      </c>
      <c r="RF32" s="2">
        <f>план!CG30</f>
        <v>0</v>
      </c>
      <c r="RG32" s="2">
        <f t="shared" si="136"/>
        <v>0</v>
      </c>
      <c r="RH32" s="2">
        <f t="shared" si="137"/>
        <v>0</v>
      </c>
      <c r="RI32" s="2">
        <f>VLOOKUP($C32,'ДС факт при поликлинике'!$D$6:$JC$141,79,0)</f>
        <v>0</v>
      </c>
      <c r="RJ32" s="2">
        <f>VLOOKUP($C32,'ДС факт при поликлинике'!$D$6:$JC$141,80,0)</f>
        <v>0</v>
      </c>
      <c r="RK32" s="2">
        <f>VLOOKUP($C32,'ДС факт при поликлинике'!$D$6:$JC$141,81,0)</f>
        <v>0</v>
      </c>
      <c r="RL32" s="2">
        <f>VLOOKUP($C32,'ДС факт при поликлинике'!$D$6:$JC$141,82,0)</f>
        <v>0</v>
      </c>
      <c r="RM32" s="2">
        <f t="shared" si="823"/>
        <v>0</v>
      </c>
      <c r="RN32" s="2">
        <f t="shared" si="824"/>
        <v>0</v>
      </c>
      <c r="RO32" s="2">
        <f t="shared" si="825"/>
        <v>0</v>
      </c>
      <c r="RP32" s="2">
        <f t="shared" si="138"/>
        <v>0</v>
      </c>
      <c r="RQ32" s="2">
        <f t="shared" si="139"/>
        <v>0</v>
      </c>
      <c r="RR32" s="2">
        <f>план!CH30</f>
        <v>0</v>
      </c>
      <c r="RS32" s="2">
        <f>план!CI30</f>
        <v>0</v>
      </c>
      <c r="RT32" s="2">
        <f t="shared" si="140"/>
        <v>0</v>
      </c>
      <c r="RU32" s="2">
        <f t="shared" si="141"/>
        <v>0</v>
      </c>
      <c r="RV32" s="2">
        <f>VLOOKUP($C32,'ДС факт при поликлинике'!$D$6:$JC$141,119,0)</f>
        <v>0</v>
      </c>
      <c r="RW32" s="2">
        <f>VLOOKUP($C32,'ДС факт при поликлинике'!$D$6:$JC$141,120,0)</f>
        <v>0</v>
      </c>
      <c r="RX32" s="2">
        <f>VLOOKUP($C32,'ДС факт при поликлинике'!$D$6:$JC$141,121,0)</f>
        <v>0</v>
      </c>
      <c r="RY32" s="2">
        <f>VLOOKUP($C32,'ДС факт при поликлинике'!$D$6:$JC$141,122,0)</f>
        <v>0</v>
      </c>
      <c r="RZ32" s="2">
        <f t="shared" si="826"/>
        <v>0</v>
      </c>
      <c r="SA32" s="2">
        <f t="shared" si="827"/>
        <v>0</v>
      </c>
      <c r="SB32" s="2">
        <f t="shared" si="828"/>
        <v>0</v>
      </c>
      <c r="SC32" s="2">
        <f t="shared" si="142"/>
        <v>0</v>
      </c>
      <c r="SD32" s="2">
        <f t="shared" si="143"/>
        <v>0</v>
      </c>
      <c r="SE32" s="2">
        <f>план!CJ30</f>
        <v>0</v>
      </c>
      <c r="SF32" s="2">
        <f>план!CK30</f>
        <v>0</v>
      </c>
      <c r="SG32" s="2">
        <f t="shared" si="144"/>
        <v>0</v>
      </c>
      <c r="SH32" s="2">
        <f t="shared" si="145"/>
        <v>0</v>
      </c>
      <c r="SI32" s="2">
        <f>VLOOKUP($C32,'ДС факт при поликлинике'!$D$6:$JC$141,209,0)</f>
        <v>0</v>
      </c>
      <c r="SJ32" s="2">
        <f>VLOOKUP($C32,'ДС факт при поликлинике'!$D$6:$JC$141,210,0)</f>
        <v>0</v>
      </c>
      <c r="SK32" s="2">
        <f>VLOOKUP($C32,'ДС факт при поликлинике'!$D$6:$JC$141,211,0)</f>
        <v>0</v>
      </c>
      <c r="SL32" s="2">
        <f>VLOOKUP($C32,'ДС факт при поликлинике'!$D$6:$JC$141,212,0)</f>
        <v>0</v>
      </c>
      <c r="SM32" s="2">
        <f t="shared" si="829"/>
        <v>0</v>
      </c>
      <c r="SN32" s="2">
        <f t="shared" si="830"/>
        <v>0</v>
      </c>
      <c r="SO32" s="2">
        <f t="shared" si="831"/>
        <v>0</v>
      </c>
      <c r="SP32" s="2">
        <f t="shared" si="146"/>
        <v>0</v>
      </c>
      <c r="SQ32" s="2">
        <f t="shared" si="147"/>
        <v>0</v>
      </c>
      <c r="SR32" s="2">
        <f>план!CL30</f>
        <v>0</v>
      </c>
      <c r="SS32" s="2">
        <f>план!CM30</f>
        <v>0</v>
      </c>
      <c r="ST32" s="2">
        <f t="shared" si="148"/>
        <v>0</v>
      </c>
      <c r="SU32" s="2">
        <f t="shared" si="149"/>
        <v>0</v>
      </c>
      <c r="SV32" s="2">
        <f>VLOOKUP($C32,'ДС факт при поликлинике'!$D$6:$JC$141,213,0)</f>
        <v>0</v>
      </c>
      <c r="SW32" s="2">
        <f>VLOOKUP($C32,'ДС факт при поликлинике'!$D$6:$JC$141,214,0)</f>
        <v>0</v>
      </c>
      <c r="SX32" s="2">
        <f>VLOOKUP($C32,'ДС факт при поликлинике'!$D$6:$JC$141,215,0)</f>
        <v>0</v>
      </c>
      <c r="SY32" s="2">
        <f>VLOOKUP($C32,'ДС факт при поликлинике'!$D$6:$JC$141,216,0)</f>
        <v>0</v>
      </c>
      <c r="SZ32" s="2">
        <f t="shared" si="832"/>
        <v>0</v>
      </c>
      <c r="TA32" s="2">
        <f t="shared" si="833"/>
        <v>0</v>
      </c>
      <c r="TB32" s="2">
        <f t="shared" si="834"/>
        <v>0</v>
      </c>
      <c r="TC32" s="2">
        <f t="shared" si="150"/>
        <v>0</v>
      </c>
      <c r="TD32" s="2">
        <f t="shared" si="151"/>
        <v>0</v>
      </c>
      <c r="TE32" s="2">
        <f>план!CN30</f>
        <v>0</v>
      </c>
      <c r="TF32" s="2">
        <f>план!CO30</f>
        <v>0</v>
      </c>
      <c r="TG32" s="2">
        <f t="shared" si="152"/>
        <v>0</v>
      </c>
      <c r="TH32" s="2">
        <f t="shared" si="153"/>
        <v>0</v>
      </c>
      <c r="TI32" s="2">
        <f>VLOOKUP($C32,'ДС факт при поликлинике'!$D$6:$JC$141,217,0)</f>
        <v>0</v>
      </c>
      <c r="TJ32" s="2">
        <f>VLOOKUP($C32,'ДС факт при поликлинике'!$D$6:$JC$141,218,0)</f>
        <v>0</v>
      </c>
      <c r="TK32" s="2">
        <f>VLOOKUP($C32,'ДС факт при поликлинике'!$D$6:$JC$141,219,0)</f>
        <v>0</v>
      </c>
      <c r="TL32" s="2">
        <f>VLOOKUP($C32,'ДС факт при поликлинике'!$D$6:$JC$141,220,0)</f>
        <v>0</v>
      </c>
      <c r="TM32" s="2">
        <f t="shared" si="835"/>
        <v>0</v>
      </c>
      <c r="TN32" s="2">
        <f t="shared" si="836"/>
        <v>0</v>
      </c>
      <c r="TO32" s="2">
        <f t="shared" si="837"/>
        <v>0</v>
      </c>
      <c r="TP32" s="2">
        <f t="shared" si="154"/>
        <v>0</v>
      </c>
      <c r="TQ32" s="2">
        <f t="shared" si="155"/>
        <v>0</v>
      </c>
      <c r="TR32" s="2">
        <f>план!CP30</f>
        <v>0</v>
      </c>
      <c r="TS32" s="2">
        <f>план!CQ30</f>
        <v>0</v>
      </c>
      <c r="TT32" s="2">
        <f t="shared" si="156"/>
        <v>0</v>
      </c>
      <c r="TU32" s="2">
        <f t="shared" si="157"/>
        <v>0</v>
      </c>
      <c r="TV32" s="2">
        <f>VLOOKUP($C32,'ДС факт при поликлинике'!$D$6:$JC$141,221,0)</f>
        <v>0</v>
      </c>
      <c r="TW32" s="2">
        <f>VLOOKUP($C32,'ДС факт при поликлинике'!$D$6:$JC$141,222,0)</f>
        <v>0</v>
      </c>
      <c r="TX32" s="2">
        <f>VLOOKUP($C32,'ДС факт при поликлинике'!$D$6:$JC$141,223,0)</f>
        <v>0</v>
      </c>
      <c r="TY32" s="2">
        <f>VLOOKUP($C32,'ДС факт при поликлинике'!$D$6:$JC$141,224,0)</f>
        <v>0</v>
      </c>
      <c r="TZ32" s="2">
        <f t="shared" si="838"/>
        <v>0</v>
      </c>
      <c r="UA32" s="2">
        <f t="shared" si="839"/>
        <v>0</v>
      </c>
      <c r="UB32" s="2">
        <f t="shared" si="840"/>
        <v>0</v>
      </c>
      <c r="UC32" s="2">
        <f t="shared" si="158"/>
        <v>0</v>
      </c>
      <c r="UD32" s="2">
        <f t="shared" si="159"/>
        <v>0</v>
      </c>
      <c r="UE32" s="2">
        <f>план!CR30</f>
        <v>0</v>
      </c>
      <c r="UF32" s="2">
        <f>план!CS30</f>
        <v>0</v>
      </c>
      <c r="UG32" s="2">
        <f t="shared" si="160"/>
        <v>0</v>
      </c>
      <c r="UH32" s="2">
        <f t="shared" si="161"/>
        <v>0</v>
      </c>
      <c r="UI32" s="2">
        <f>VLOOKUP($C32,'ДС факт при поликлинике'!$D$6:$JC$141,233,0)</f>
        <v>0</v>
      </c>
      <c r="UJ32" s="2">
        <f>VLOOKUP($C32,'ДС факт при поликлинике'!$D$6:$JC$141,234,0)</f>
        <v>0</v>
      </c>
      <c r="UK32" s="2"/>
      <c r="UL32" s="2"/>
      <c r="UM32" s="2">
        <f t="shared" si="841"/>
        <v>0</v>
      </c>
      <c r="UN32" s="2">
        <f t="shared" si="842"/>
        <v>0</v>
      </c>
      <c r="UO32" s="2">
        <f t="shared" si="843"/>
        <v>0</v>
      </c>
      <c r="UP32" s="2">
        <f t="shared" si="162"/>
        <v>0</v>
      </c>
      <c r="UQ32" s="2">
        <f t="shared" si="163"/>
        <v>0</v>
      </c>
      <c r="UR32" s="213">
        <f>план!CT30</f>
        <v>0</v>
      </c>
      <c r="US32" s="37">
        <f>план!CU30</f>
        <v>0</v>
      </c>
      <c r="UT32" s="2">
        <f t="shared" si="164"/>
        <v>0</v>
      </c>
      <c r="UU32" s="2">
        <f t="shared" si="165"/>
        <v>0</v>
      </c>
      <c r="UV32" s="2">
        <f>VLOOKUP($C32,'ДС факт при поликлинике'!$D$6:$JC$141,225,0)</f>
        <v>0</v>
      </c>
      <c r="UW32" s="2">
        <f>VLOOKUP($C32,'ДС факт при поликлинике'!$D$6:$JC$141,226,0)</f>
        <v>0</v>
      </c>
      <c r="UX32" s="2">
        <f>VLOOKUP($C32,'ДС факт при поликлинике'!$D$6:$JC$141,227,0)</f>
        <v>0</v>
      </c>
      <c r="UY32" s="2">
        <f>VLOOKUP($C32,'ДС факт при поликлинике'!$D$6:$JC$141,228,0)</f>
        <v>0</v>
      </c>
      <c r="UZ32" s="2">
        <f t="shared" si="844"/>
        <v>0</v>
      </c>
      <c r="VA32" s="2">
        <f t="shared" si="845"/>
        <v>0</v>
      </c>
      <c r="VB32" s="2">
        <f t="shared" si="846"/>
        <v>0</v>
      </c>
      <c r="VC32" s="2">
        <f t="shared" si="166"/>
        <v>0</v>
      </c>
      <c r="VD32" s="2">
        <f t="shared" si="167"/>
        <v>0</v>
      </c>
      <c r="VE32" s="2">
        <f>план!CV30</f>
        <v>0</v>
      </c>
      <c r="VF32" s="2">
        <f>план!CW30</f>
        <v>0</v>
      </c>
      <c r="VG32" s="2">
        <f t="shared" si="168"/>
        <v>0</v>
      </c>
      <c r="VH32" s="2">
        <f t="shared" si="169"/>
        <v>0</v>
      </c>
      <c r="VI32" s="2">
        <f>VLOOKUP($C32,'ДС факт при поликлинике'!$D$6:$JC$141,205,0)</f>
        <v>0</v>
      </c>
      <c r="VJ32" s="2">
        <f>VLOOKUP($C32,'ДС факт при поликлинике'!$D$6:$JC$141,206,0)</f>
        <v>0</v>
      </c>
      <c r="VK32" s="2"/>
      <c r="VL32" s="2"/>
      <c r="VM32" s="2">
        <f t="shared" si="847"/>
        <v>0</v>
      </c>
      <c r="VN32" s="2">
        <f t="shared" si="848"/>
        <v>0</v>
      </c>
      <c r="VO32" s="2">
        <f t="shared" si="849"/>
        <v>0</v>
      </c>
      <c r="VP32" s="2">
        <f t="shared" si="170"/>
        <v>0</v>
      </c>
      <c r="VQ32" s="2">
        <f t="shared" si="171"/>
        <v>0</v>
      </c>
      <c r="VR32" s="2">
        <f>план!CX30</f>
        <v>0</v>
      </c>
      <c r="VS32" s="2">
        <f>план!CY30</f>
        <v>0</v>
      </c>
      <c r="VT32" s="2">
        <f t="shared" si="172"/>
        <v>0</v>
      </c>
      <c r="VU32" s="2">
        <f t="shared" si="173"/>
        <v>0</v>
      </c>
      <c r="VV32" s="2">
        <f>VLOOKUP($C32,'ДС факт при поликлинике'!$D$6:$JC$141,207,0)</f>
        <v>0</v>
      </c>
      <c r="VW32" s="2">
        <f>VLOOKUP($C32,'ДС факт при поликлинике'!$D$6:$JC$141,208,0)</f>
        <v>0</v>
      </c>
      <c r="VX32" s="2"/>
      <c r="VY32" s="2"/>
      <c r="VZ32" s="2">
        <f t="shared" si="850"/>
        <v>0</v>
      </c>
      <c r="WA32" s="2">
        <f t="shared" si="851"/>
        <v>0</v>
      </c>
      <c r="WB32" s="2">
        <f t="shared" si="852"/>
        <v>0</v>
      </c>
      <c r="WC32" s="2">
        <f t="shared" si="174"/>
        <v>0</v>
      </c>
      <c r="WD32" s="2">
        <f t="shared" si="175"/>
        <v>0</v>
      </c>
      <c r="WE32" s="2">
        <f>план!CZ30</f>
        <v>0</v>
      </c>
      <c r="WF32" s="2">
        <f>план!DA30</f>
        <v>0</v>
      </c>
      <c r="WG32" s="2">
        <f t="shared" si="176"/>
        <v>0</v>
      </c>
      <c r="WH32" s="2">
        <f t="shared" si="177"/>
        <v>0</v>
      </c>
      <c r="WI32" s="2">
        <f>VLOOKUP($C32,'ДС факт при поликлинике'!$D$6:$JC$141,91,0)</f>
        <v>0</v>
      </c>
      <c r="WJ32" s="2">
        <f>VLOOKUP($C32,'ДС факт при поликлинике'!$D$6:$JC$141,92,0)</f>
        <v>0</v>
      </c>
      <c r="WK32" s="2">
        <f>VLOOKUP($C32,'ДС факт при поликлинике'!$D$6:$JC$141,93,0)</f>
        <v>0</v>
      </c>
      <c r="WL32" s="2">
        <f>VLOOKUP($C32,'ДС факт при поликлинике'!$D$6:$JC$141,94,0)</f>
        <v>0</v>
      </c>
      <c r="WM32" s="2">
        <f t="shared" si="853"/>
        <v>0</v>
      </c>
      <c r="WN32" s="2">
        <f t="shared" si="854"/>
        <v>0</v>
      </c>
      <c r="WO32" s="2">
        <f t="shared" si="855"/>
        <v>0</v>
      </c>
      <c r="WP32" s="2">
        <f t="shared" si="178"/>
        <v>0</v>
      </c>
      <c r="WQ32" s="2">
        <f t="shared" si="179"/>
        <v>0</v>
      </c>
      <c r="WR32" s="2">
        <f>план!DB30</f>
        <v>0</v>
      </c>
      <c r="WS32" s="2">
        <f>план!DC30</f>
        <v>0</v>
      </c>
      <c r="WT32" s="2">
        <f t="shared" si="180"/>
        <v>0</v>
      </c>
      <c r="WU32" s="2">
        <f t="shared" si="181"/>
        <v>0</v>
      </c>
      <c r="WV32" s="2">
        <f>VLOOKUP($C32,'ДС факт при поликлинике'!$D$6:$JC$141,67,0)</f>
        <v>0</v>
      </c>
      <c r="WW32" s="2">
        <f>VLOOKUP($C32,'ДС факт при поликлинике'!$D$6:$JC$141,68,0)</f>
        <v>0</v>
      </c>
      <c r="WX32" s="2">
        <f>VLOOKUP($C32,'ДС факт при поликлинике'!$D$6:$JC$141,69,0)</f>
        <v>0</v>
      </c>
      <c r="WY32" s="2">
        <f>VLOOKUP($C32,'ДС факт при поликлинике'!$D$6:$JC$141,70,0)</f>
        <v>0</v>
      </c>
      <c r="WZ32" s="2">
        <f t="shared" si="856"/>
        <v>0</v>
      </c>
      <c r="XA32" s="2">
        <f t="shared" si="857"/>
        <v>0</v>
      </c>
      <c r="XB32" s="2">
        <f t="shared" si="858"/>
        <v>0</v>
      </c>
      <c r="XC32" s="2">
        <f t="shared" si="182"/>
        <v>0</v>
      </c>
      <c r="XD32" s="2">
        <f t="shared" si="183"/>
        <v>0</v>
      </c>
      <c r="XE32" s="2">
        <f>план!DD30</f>
        <v>0</v>
      </c>
      <c r="XF32" s="2">
        <f>план!DE30</f>
        <v>0</v>
      </c>
      <c r="XG32" s="2">
        <f t="shared" si="184"/>
        <v>0</v>
      </c>
      <c r="XH32" s="2">
        <f t="shared" si="185"/>
        <v>0</v>
      </c>
      <c r="XI32" s="2">
        <f>VLOOKUP($C32,'ДС факт при поликлинике'!$D$6:$JC$141,111,0)</f>
        <v>0</v>
      </c>
      <c r="XJ32" s="2">
        <f>VLOOKUP($C32,'ДС факт при поликлинике'!$D$6:$JC$141,112,0)</f>
        <v>0</v>
      </c>
      <c r="XK32" s="2">
        <f>VLOOKUP($C32,'ДС факт при поликлинике'!$D$6:$JC$141,113,0)</f>
        <v>0</v>
      </c>
      <c r="XL32" s="2">
        <f>VLOOKUP($C32,'ДС факт при поликлинике'!$D$6:$JC$141,114,0)</f>
        <v>0</v>
      </c>
      <c r="XM32" s="2">
        <f t="shared" si="859"/>
        <v>0</v>
      </c>
      <c r="XN32" s="2">
        <f t="shared" si="860"/>
        <v>0</v>
      </c>
      <c r="XO32" s="2">
        <f t="shared" si="861"/>
        <v>0</v>
      </c>
      <c r="XP32" s="2">
        <f t="shared" si="186"/>
        <v>0</v>
      </c>
      <c r="XQ32" s="2">
        <f t="shared" si="187"/>
        <v>0</v>
      </c>
      <c r="XR32" s="2">
        <f>план!DF30</f>
        <v>0</v>
      </c>
      <c r="XS32" s="2">
        <f>план!DG30</f>
        <v>0</v>
      </c>
      <c r="XT32" s="2">
        <f t="shared" si="188"/>
        <v>0</v>
      </c>
      <c r="XU32" s="2">
        <f t="shared" si="189"/>
        <v>0</v>
      </c>
      <c r="XV32" s="2">
        <f>VLOOKUP($C32,'ДС факт при поликлинике'!$D$6:$JC$141,87,0)</f>
        <v>0</v>
      </c>
      <c r="XW32" s="2">
        <f>VLOOKUP($C32,'ДС факт при поликлинике'!$D$6:$JC$141,88,0)</f>
        <v>0</v>
      </c>
      <c r="XX32" s="2">
        <f>VLOOKUP($C32,'ДС факт при поликлинике'!$D$6:$JC$141,89,0)</f>
        <v>0</v>
      </c>
      <c r="XY32" s="2">
        <f>VLOOKUP($C32,'ДС факт при поликлинике'!$D$6:$JC$141,90,0)</f>
        <v>0</v>
      </c>
      <c r="XZ32" s="2">
        <f t="shared" si="862"/>
        <v>0</v>
      </c>
      <c r="YA32" s="2">
        <f t="shared" si="863"/>
        <v>0</v>
      </c>
      <c r="YB32" s="2">
        <f t="shared" si="864"/>
        <v>0</v>
      </c>
      <c r="YC32" s="2">
        <f t="shared" si="190"/>
        <v>0</v>
      </c>
      <c r="YD32" s="2">
        <f t="shared" si="191"/>
        <v>0</v>
      </c>
      <c r="YE32" s="2">
        <f>план!DH30</f>
        <v>0</v>
      </c>
      <c r="YF32" s="2">
        <f>план!DI30</f>
        <v>0</v>
      </c>
      <c r="YG32" s="2">
        <f t="shared" si="192"/>
        <v>0</v>
      </c>
      <c r="YH32" s="2">
        <f t="shared" si="193"/>
        <v>0</v>
      </c>
      <c r="YI32" s="2">
        <f>VLOOKUP($C32,'ДС факт при поликлинике'!$D$6:$JC$141,75,0)</f>
        <v>0</v>
      </c>
      <c r="YJ32" s="2">
        <f>VLOOKUP($C32,'ДС факт при поликлинике'!$D$6:$JC$141,76,0)</f>
        <v>0</v>
      </c>
      <c r="YK32" s="2">
        <f>VLOOKUP($C32,'ДС факт при поликлинике'!$D$6:$JC$141,77,0)</f>
        <v>0</v>
      </c>
      <c r="YL32" s="2">
        <f>VLOOKUP($C32,'ДС факт при поликлинике'!$D$6:$JC$141,78,0)</f>
        <v>0</v>
      </c>
      <c r="YM32" s="2">
        <f t="shared" si="865"/>
        <v>0</v>
      </c>
      <c r="YN32" s="2">
        <f t="shared" si="866"/>
        <v>0</v>
      </c>
      <c r="YO32" s="2">
        <f t="shared" si="867"/>
        <v>0</v>
      </c>
      <c r="YP32" s="2">
        <f t="shared" si="194"/>
        <v>0</v>
      </c>
      <c r="YQ32" s="2">
        <f t="shared" si="195"/>
        <v>0</v>
      </c>
      <c r="YR32" s="2">
        <f>план!DJ30</f>
        <v>0</v>
      </c>
      <c r="YS32" s="2">
        <f>план!DK30</f>
        <v>0</v>
      </c>
      <c r="YT32" s="2">
        <f t="shared" si="196"/>
        <v>0</v>
      </c>
      <c r="YU32" s="2">
        <f t="shared" si="197"/>
        <v>0</v>
      </c>
      <c r="YV32" s="2">
        <f>VLOOKUP($C32,'ДС факт при поликлинике'!$D$6:$JC$141,71,0)</f>
        <v>0</v>
      </c>
      <c r="YW32" s="2">
        <f>VLOOKUP($C32,'ДС факт при поликлинике'!$D$6:$JC$141,72,0)</f>
        <v>0</v>
      </c>
      <c r="YX32" s="2">
        <f>VLOOKUP($C32,'ДС факт при поликлинике'!$D$6:$JC$141,73,0)</f>
        <v>0</v>
      </c>
      <c r="YY32" s="2">
        <f>VLOOKUP($C32,'ДС факт при поликлинике'!$D$6:$JC$141,74,0)</f>
        <v>0</v>
      </c>
      <c r="YZ32" s="2">
        <f t="shared" si="868"/>
        <v>0</v>
      </c>
      <c r="ZA32" s="2">
        <f t="shared" si="869"/>
        <v>0</v>
      </c>
      <c r="ZB32" s="2">
        <f t="shared" si="870"/>
        <v>0</v>
      </c>
      <c r="ZC32" s="2">
        <f t="shared" si="198"/>
        <v>0</v>
      </c>
      <c r="ZD32" s="2">
        <f t="shared" si="199"/>
        <v>0</v>
      </c>
      <c r="ZE32" s="2">
        <f>план!DL30</f>
        <v>0</v>
      </c>
      <c r="ZF32" s="2">
        <f>план!DM30</f>
        <v>0</v>
      </c>
      <c r="ZG32" s="2">
        <f t="shared" si="200"/>
        <v>0</v>
      </c>
      <c r="ZH32" s="2">
        <f t="shared" si="201"/>
        <v>0</v>
      </c>
      <c r="ZI32" s="2">
        <f>VLOOKUP($C32,'ДС факт при поликлинике'!$D$6:$JC$141,103,0)</f>
        <v>0</v>
      </c>
      <c r="ZJ32" s="2">
        <f>VLOOKUP($C32,'ДС факт при поликлинике'!$D$6:$JC$141,104,0)</f>
        <v>0</v>
      </c>
      <c r="ZK32" s="2">
        <f>VLOOKUP($C32,'ДС факт при поликлинике'!$D$6:$JC$141,105,0)</f>
        <v>0</v>
      </c>
      <c r="ZL32" s="2">
        <f>VLOOKUP($C32,'ДС факт при поликлинике'!$D$6:$JC$141,106,0)</f>
        <v>0</v>
      </c>
      <c r="ZM32" s="2">
        <f t="shared" si="871"/>
        <v>0</v>
      </c>
      <c r="ZN32" s="2">
        <f t="shared" si="872"/>
        <v>0</v>
      </c>
      <c r="ZO32" s="2">
        <f t="shared" si="873"/>
        <v>0</v>
      </c>
      <c r="ZP32" s="2">
        <f t="shared" si="202"/>
        <v>0</v>
      </c>
      <c r="ZQ32" s="2">
        <f t="shared" si="203"/>
        <v>0</v>
      </c>
      <c r="ZR32" s="2">
        <f>план!DN30</f>
        <v>0</v>
      </c>
      <c r="ZS32" s="2">
        <f>план!DO30</f>
        <v>0</v>
      </c>
      <c r="ZT32" s="2">
        <f t="shared" si="204"/>
        <v>0</v>
      </c>
      <c r="ZU32" s="2">
        <f t="shared" si="205"/>
        <v>0</v>
      </c>
      <c r="ZV32" s="2">
        <f>VLOOKUP($C32,'ДС факт при поликлинике'!$D$6:$JC$141,249,0)</f>
        <v>0</v>
      </c>
      <c r="ZW32" s="2">
        <f>VLOOKUP($C32,'ДС факт при поликлинике'!$D$6:$JC$141,250,0)</f>
        <v>0</v>
      </c>
      <c r="ZX32" s="2">
        <f>VLOOKUP($C32,'ДС факт при поликлинике'!$D$6:$JC$141,251,0)</f>
        <v>0</v>
      </c>
      <c r="ZY32" s="2">
        <f>VLOOKUP($C32,'ДС факт при поликлинике'!$D$6:$JC$141,252,0)</f>
        <v>0</v>
      </c>
      <c r="ZZ32" s="2">
        <f t="shared" si="874"/>
        <v>0</v>
      </c>
      <c r="AAA32" s="2">
        <f t="shared" si="875"/>
        <v>0</v>
      </c>
      <c r="AAB32" s="2">
        <f t="shared" si="876"/>
        <v>0</v>
      </c>
      <c r="AAC32" s="2">
        <f t="shared" si="206"/>
        <v>0</v>
      </c>
      <c r="AAD32" s="2">
        <f t="shared" si="207"/>
        <v>0</v>
      </c>
      <c r="AAE32" s="2">
        <f>план!DP30</f>
        <v>0</v>
      </c>
      <c r="AAF32" s="2">
        <f>план!DQ30</f>
        <v>0</v>
      </c>
      <c r="AAG32" s="2">
        <f t="shared" si="208"/>
        <v>0</v>
      </c>
      <c r="AAH32" s="2">
        <f t="shared" si="209"/>
        <v>0</v>
      </c>
      <c r="AAI32" s="2">
        <f>VLOOKUP($C32,'ДС факт при поликлинике'!$D$6:$JC$141,115,0)</f>
        <v>0</v>
      </c>
      <c r="AAJ32" s="2">
        <f>VLOOKUP($C32,'ДС факт при поликлинике'!$D$6:$JC$141,116,0)</f>
        <v>0</v>
      </c>
      <c r="AAK32" s="2">
        <f>VLOOKUP($C32,'ДС факт при поликлинике'!$D$6:$JC$141,117,0)</f>
        <v>0</v>
      </c>
      <c r="AAL32" s="2">
        <f>VLOOKUP($C32,'ДС факт при поликлинике'!$D$6:$JC$141,118,0)</f>
        <v>0</v>
      </c>
      <c r="AAM32" s="2">
        <f t="shared" si="877"/>
        <v>0</v>
      </c>
      <c r="AAN32" s="2">
        <f t="shared" si="878"/>
        <v>0</v>
      </c>
      <c r="AAO32" s="2">
        <f t="shared" si="879"/>
        <v>0</v>
      </c>
      <c r="AAP32" s="2">
        <f t="shared" si="210"/>
        <v>0</v>
      </c>
      <c r="AAQ32" s="2">
        <f t="shared" si="211"/>
        <v>0</v>
      </c>
      <c r="AAR32" s="2">
        <f>план!DR30</f>
        <v>0</v>
      </c>
      <c r="AAS32" s="2">
        <f>план!DS30</f>
        <v>0</v>
      </c>
      <c r="AAT32" s="2">
        <f t="shared" si="212"/>
        <v>0</v>
      </c>
      <c r="AAU32" s="2">
        <f t="shared" si="213"/>
        <v>0</v>
      </c>
      <c r="AAV32" s="2">
        <f>VLOOKUP($C32,'ДС факт при поликлинике'!$D$6:$JC$141,59,0)</f>
        <v>0</v>
      </c>
      <c r="AAW32" s="2">
        <f>VLOOKUP($C32,'ДС факт при поликлинике'!$D$6:$JC$141,60,0)</f>
        <v>0</v>
      </c>
      <c r="AAX32" s="2">
        <f>VLOOKUP($C32,'ДС факт при поликлинике'!$D$6:$JC$141,61,0)</f>
        <v>0</v>
      </c>
      <c r="AAY32" s="2">
        <f>VLOOKUP($C32,'ДС факт при поликлинике'!$D$6:$JC$141,62,0)</f>
        <v>0</v>
      </c>
      <c r="AAZ32" s="2">
        <f t="shared" si="880"/>
        <v>0</v>
      </c>
      <c r="ABA32" s="2">
        <f t="shared" si="881"/>
        <v>0</v>
      </c>
      <c r="ABB32" s="2">
        <f t="shared" si="882"/>
        <v>0</v>
      </c>
      <c r="ABC32" s="2">
        <f t="shared" si="214"/>
        <v>0</v>
      </c>
      <c r="ABD32" s="2">
        <f t="shared" si="215"/>
        <v>0</v>
      </c>
      <c r="ABE32" s="2">
        <f>план!DT30</f>
        <v>0</v>
      </c>
      <c r="ABF32" s="2">
        <f>план!DU30</f>
        <v>0</v>
      </c>
      <c r="ABG32" s="2">
        <f t="shared" si="216"/>
        <v>0</v>
      </c>
      <c r="ABH32" s="2">
        <f t="shared" si="217"/>
        <v>0</v>
      </c>
      <c r="ABI32" s="2">
        <f>VLOOKUP($C32,'ДС факт при поликлинике'!$D$6:$JC$141,55,0)</f>
        <v>0</v>
      </c>
      <c r="ABJ32" s="2">
        <f>VLOOKUP($C32,'ДС факт при поликлинике'!$D$6:$JC$141,56,0)</f>
        <v>0</v>
      </c>
      <c r="ABK32" s="2">
        <f>VLOOKUP($C32,'ДС факт при поликлинике'!$D$6:$JC$141,57,0)</f>
        <v>0</v>
      </c>
      <c r="ABL32" s="2">
        <f>VLOOKUP($C32,'ДС факт при поликлинике'!$D$6:$JC$141,58,0)</f>
        <v>0</v>
      </c>
      <c r="ABM32" s="2">
        <f t="shared" si="883"/>
        <v>0</v>
      </c>
      <c r="ABN32" s="2">
        <f t="shared" si="884"/>
        <v>0</v>
      </c>
      <c r="ABO32" s="2">
        <f t="shared" si="885"/>
        <v>0</v>
      </c>
      <c r="ABP32" s="2">
        <f t="shared" si="218"/>
        <v>0</v>
      </c>
      <c r="ABQ32" s="2">
        <f t="shared" si="219"/>
        <v>0</v>
      </c>
      <c r="ABR32" s="2">
        <f>план!DV30</f>
        <v>0</v>
      </c>
      <c r="ABS32" s="2">
        <f>план!DW30</f>
        <v>0</v>
      </c>
      <c r="ABT32" s="2">
        <f t="shared" si="220"/>
        <v>0</v>
      </c>
      <c r="ABU32" s="2">
        <f t="shared" si="221"/>
        <v>0</v>
      </c>
      <c r="ABV32" s="2">
        <f>VLOOKUP($C32,'ДС факт при поликлинике'!$D$6:$JC$141,83,0)</f>
        <v>0</v>
      </c>
      <c r="ABW32" s="2">
        <f>VLOOKUP($C32,'ДС факт при поликлинике'!$D$6:$JC$141,84,0)</f>
        <v>0</v>
      </c>
      <c r="ABX32" s="2">
        <f>VLOOKUP($C32,'ДС факт при поликлинике'!$D$6:$JC$141,85,0)</f>
        <v>0</v>
      </c>
      <c r="ABY32" s="2">
        <f>VLOOKUP($C32,'ДС факт при поликлинике'!$D$6:$JC$141,86,0)</f>
        <v>0</v>
      </c>
      <c r="ABZ32" s="2">
        <f t="shared" si="886"/>
        <v>0</v>
      </c>
      <c r="ACA32" s="2">
        <f t="shared" si="887"/>
        <v>0</v>
      </c>
      <c r="ACB32" s="2">
        <f t="shared" si="888"/>
        <v>0</v>
      </c>
      <c r="ACC32" s="2">
        <f t="shared" si="222"/>
        <v>0</v>
      </c>
      <c r="ACD32" s="2">
        <f t="shared" si="223"/>
        <v>0</v>
      </c>
      <c r="ACE32" s="2">
        <f>план!DX30</f>
        <v>0</v>
      </c>
      <c r="ACF32" s="2">
        <f>план!DY30</f>
        <v>0</v>
      </c>
      <c r="ACG32" s="2">
        <f t="shared" si="224"/>
        <v>0</v>
      </c>
      <c r="ACH32" s="2">
        <f t="shared" si="225"/>
        <v>0</v>
      </c>
      <c r="ACI32" s="2">
        <f>VLOOKUP($C32,'ДС факт при поликлинике'!$D$6:$JC$141,35,0)</f>
        <v>0</v>
      </c>
      <c r="ACJ32" s="2">
        <f>VLOOKUP($C32,'ДС факт при поликлинике'!$D$6:$JC$141,36,0)</f>
        <v>0</v>
      </c>
      <c r="ACK32" s="2">
        <f>VLOOKUP($C32,'ДС факт при поликлинике'!$D$6:$JC$141,37,0)</f>
        <v>0</v>
      </c>
      <c r="ACL32" s="2">
        <f>VLOOKUP($C32,'ДС факт при поликлинике'!$D$6:$JC$141,38,0)</f>
        <v>0</v>
      </c>
      <c r="ACM32" s="2">
        <f t="shared" si="889"/>
        <v>0</v>
      </c>
      <c r="ACN32" s="2">
        <f t="shared" si="890"/>
        <v>0</v>
      </c>
      <c r="ACO32" s="2">
        <f t="shared" si="891"/>
        <v>0</v>
      </c>
      <c r="ACP32" s="2">
        <f t="shared" si="892"/>
        <v>0</v>
      </c>
      <c r="ACQ32" s="2">
        <f t="shared" si="893"/>
        <v>0</v>
      </c>
      <c r="ACR32" s="2">
        <f>план!DZ30</f>
        <v>0</v>
      </c>
      <c r="ACS32" s="2">
        <f>план!EA30</f>
        <v>0</v>
      </c>
      <c r="ACT32" s="2">
        <f t="shared" si="228"/>
        <v>0</v>
      </c>
      <c r="ACU32" s="2">
        <f t="shared" si="229"/>
        <v>0</v>
      </c>
      <c r="ACV32" s="2">
        <f>VLOOKUP($C32,'ДС факт при поликлинике'!$D$6:$JC$141,151,0)</f>
        <v>0</v>
      </c>
      <c r="ACW32" s="2">
        <f>VLOOKUP($C32,'ДС факт при поликлинике'!$D$6:$JC$141,152,0)</f>
        <v>0</v>
      </c>
      <c r="ACX32" s="2">
        <f>VLOOKUP($C32,'ДС факт при поликлинике'!$D$6:$JC$141,153,0)</f>
        <v>0</v>
      </c>
      <c r="ACY32" s="2">
        <f>VLOOKUP($C32,'ДС факт при поликлинике'!$D$6:$JC$141,154,0)</f>
        <v>0</v>
      </c>
      <c r="ACZ32" s="2">
        <f t="shared" si="894"/>
        <v>0</v>
      </c>
      <c r="ADA32" s="2">
        <f t="shared" si="895"/>
        <v>0</v>
      </c>
      <c r="ADB32" s="2">
        <f t="shared" si="896"/>
        <v>0</v>
      </c>
      <c r="ADC32" s="2">
        <f t="shared" si="230"/>
        <v>0</v>
      </c>
      <c r="ADD32" s="2">
        <f t="shared" si="231"/>
        <v>0</v>
      </c>
      <c r="ADE32" s="2">
        <f>план!EB30</f>
        <v>0</v>
      </c>
      <c r="ADF32" s="2">
        <f>план!EC30</f>
        <v>0</v>
      </c>
      <c r="ADG32" s="2">
        <f t="shared" si="232"/>
        <v>0</v>
      </c>
      <c r="ADH32" s="2">
        <f t="shared" si="233"/>
        <v>0</v>
      </c>
      <c r="ADI32" s="2">
        <f>VLOOKUP($C32,'ДС факт при поликлинике'!$D$6:$JC$141,123,0)</f>
        <v>0</v>
      </c>
      <c r="ADJ32" s="2">
        <f>VLOOKUP($C32,'ДС факт при поликлинике'!$D$6:$JC$141,124,0)</f>
        <v>0</v>
      </c>
      <c r="ADK32" s="2"/>
      <c r="ADL32" s="2"/>
      <c r="ADM32" s="2">
        <f t="shared" si="897"/>
        <v>0</v>
      </c>
      <c r="ADN32" s="2">
        <f t="shared" si="898"/>
        <v>0</v>
      </c>
      <c r="ADO32" s="2">
        <f t="shared" si="899"/>
        <v>0</v>
      </c>
      <c r="ADP32" s="2">
        <f t="shared" si="234"/>
        <v>0</v>
      </c>
      <c r="ADQ32" s="2">
        <f t="shared" si="235"/>
        <v>0</v>
      </c>
      <c r="ADR32" s="2">
        <f>план!ED30</f>
        <v>0</v>
      </c>
      <c r="ADS32" s="2">
        <f>план!EE30</f>
        <v>0</v>
      </c>
      <c r="ADT32" s="2">
        <f t="shared" si="236"/>
        <v>0</v>
      </c>
      <c r="ADU32" s="2">
        <f t="shared" si="237"/>
        <v>0</v>
      </c>
      <c r="ADV32" s="2">
        <f>VLOOKUP($C32,'ДС факт при поликлинике'!$D$6:$JC$141,147,0)</f>
        <v>0</v>
      </c>
      <c r="ADW32" s="2">
        <f>VLOOKUP($C32,'ДС факт при поликлинике'!$D$6:$JC$141,148,0)</f>
        <v>0</v>
      </c>
      <c r="ADX32" s="2"/>
      <c r="ADY32" s="2"/>
      <c r="ADZ32" s="2">
        <f t="shared" si="900"/>
        <v>0</v>
      </c>
      <c r="AEA32" s="2">
        <f t="shared" si="901"/>
        <v>0</v>
      </c>
      <c r="AEB32" s="2">
        <f t="shared" si="902"/>
        <v>0</v>
      </c>
      <c r="AEC32" s="2">
        <f t="shared" si="238"/>
        <v>0</v>
      </c>
      <c r="AED32" s="2">
        <f t="shared" si="239"/>
        <v>0</v>
      </c>
      <c r="AEE32" s="2">
        <f>план!EF30</f>
        <v>0</v>
      </c>
      <c r="AEF32" s="2">
        <f>план!EG30</f>
        <v>0</v>
      </c>
      <c r="AEG32" s="2">
        <f t="shared" si="240"/>
        <v>0</v>
      </c>
      <c r="AEH32" s="2">
        <f t="shared" si="241"/>
        <v>0</v>
      </c>
      <c r="AEI32" s="2">
        <f>VLOOKUP($C32,'ДС факт при поликлинике'!$D$6:$JC$141,155,0)</f>
        <v>0</v>
      </c>
      <c r="AEJ32" s="2">
        <f>VLOOKUP($C32,'ДС факт при поликлинике'!$D$6:$JC$141,156,0)</f>
        <v>0</v>
      </c>
      <c r="AEK32" s="2"/>
      <c r="AEL32" s="2"/>
      <c r="AEM32" s="2">
        <f t="shared" si="903"/>
        <v>0</v>
      </c>
      <c r="AEN32" s="2">
        <f t="shared" si="904"/>
        <v>0</v>
      </c>
      <c r="AEO32" s="2">
        <f t="shared" si="905"/>
        <v>0</v>
      </c>
      <c r="AEP32" s="2">
        <f t="shared" si="242"/>
        <v>0</v>
      </c>
      <c r="AEQ32" s="2">
        <f t="shared" si="243"/>
        <v>0</v>
      </c>
      <c r="AER32" s="2">
        <f>план!EH30</f>
        <v>0</v>
      </c>
      <c r="AES32" s="2">
        <f>план!EI30</f>
        <v>0</v>
      </c>
      <c r="AET32" s="2">
        <f t="shared" si="244"/>
        <v>0</v>
      </c>
      <c r="AEU32" s="2">
        <f t="shared" si="245"/>
        <v>0</v>
      </c>
      <c r="AEV32" s="2">
        <f>VLOOKUP($C32,'ДС факт при поликлинике'!$D$6:$JC$141,15,0)</f>
        <v>0</v>
      </c>
      <c r="AEW32" s="2">
        <f>VLOOKUP($C32,'ДС факт при поликлинике'!$D$6:$JC$141,16,0)</f>
        <v>0</v>
      </c>
      <c r="AEX32" s="2">
        <f>VLOOKUP($C32,'ДС факт при поликлинике'!$D$6:$JC$141,17,0)</f>
        <v>0</v>
      </c>
      <c r="AEY32" s="2">
        <f>VLOOKUP($C32,'ДС факт при поликлинике'!$D$6:$JC$141,18,0)</f>
        <v>0</v>
      </c>
      <c r="AEZ32" s="2">
        <f t="shared" si="906"/>
        <v>0</v>
      </c>
      <c r="AFA32" s="2">
        <f t="shared" si="907"/>
        <v>0</v>
      </c>
      <c r="AFB32" s="2">
        <f t="shared" si="908"/>
        <v>0</v>
      </c>
      <c r="AFC32" s="2">
        <f t="shared" si="246"/>
        <v>0</v>
      </c>
      <c r="AFD32" s="2">
        <f t="shared" si="247"/>
        <v>0</v>
      </c>
      <c r="AFE32" s="2">
        <f>план!EJ30</f>
        <v>0</v>
      </c>
      <c r="AFF32" s="2">
        <f>план!EK30</f>
        <v>0</v>
      </c>
      <c r="AFG32" s="2">
        <f t="shared" si="248"/>
        <v>0</v>
      </c>
      <c r="AFH32" s="2">
        <f t="shared" si="249"/>
        <v>0</v>
      </c>
      <c r="AFI32" s="2">
        <f>VLOOKUP($C32,'ДС факт при поликлинике'!$D$6:$JC$141,253,0)</f>
        <v>0</v>
      </c>
      <c r="AFJ32" s="2">
        <f>VLOOKUP($C32,'ДС факт при поликлинике'!$D$6:$JC$141,254,0)</f>
        <v>0</v>
      </c>
      <c r="AFK32" s="2"/>
      <c r="AFL32" s="2"/>
      <c r="AFM32" s="2">
        <f t="shared" si="909"/>
        <v>0</v>
      </c>
      <c r="AFN32" s="2">
        <f t="shared" si="910"/>
        <v>0</v>
      </c>
      <c r="AFO32" s="2">
        <f t="shared" si="911"/>
        <v>0</v>
      </c>
      <c r="AFP32" s="2">
        <f t="shared" si="250"/>
        <v>0</v>
      </c>
      <c r="AFQ32" s="2">
        <f t="shared" si="251"/>
        <v>0</v>
      </c>
      <c r="AFR32" s="20">
        <f t="shared" si="912"/>
        <v>21</v>
      </c>
      <c r="AFS32" s="20">
        <f t="shared" si="913"/>
        <v>957946.08</v>
      </c>
      <c r="AFT32" s="20">
        <f t="shared" si="914"/>
        <v>12.250000000000002</v>
      </c>
      <c r="AFU32" s="20">
        <f t="shared" si="915"/>
        <v>558801.87999999989</v>
      </c>
      <c r="AFV32" s="20">
        <f t="shared" si="916"/>
        <v>47</v>
      </c>
      <c r="AFW32" s="20">
        <f t="shared" si="917"/>
        <v>1897645.5899999996</v>
      </c>
      <c r="AFX32" s="20">
        <f t="shared" si="918"/>
        <v>0</v>
      </c>
      <c r="AFY32" s="20">
        <f t="shared" si="919"/>
        <v>0</v>
      </c>
      <c r="AFZ32" s="20">
        <f t="shared" si="920"/>
        <v>50.61</v>
      </c>
      <c r="AGA32" s="20">
        <f t="shared" si="921"/>
        <v>29.522500000000004</v>
      </c>
      <c r="AGB32" s="20">
        <f t="shared" si="922"/>
        <v>113.27000000000001</v>
      </c>
      <c r="AGC32" s="20">
        <f t="shared" si="524"/>
        <v>34.75</v>
      </c>
      <c r="AGD32" s="20">
        <f t="shared" si="525"/>
        <v>1338843.7099999997</v>
      </c>
      <c r="AGE32" s="53">
        <f t="shared" si="505"/>
        <v>3.8367346938775504</v>
      </c>
      <c r="AGF32" s="53">
        <f t="shared" si="506"/>
        <v>3.3959184067168851</v>
      </c>
      <c r="AGG32" s="4">
        <f>VLOOKUP($C32,'ДС факт при поликлинике'!$D$6:$JA$139,257,0)</f>
        <v>0</v>
      </c>
      <c r="AGH32" s="76">
        <f>VLOOKUP($C32,'ДС факт при поликлинике'!$D$6:$JA$139,258,0)</f>
        <v>0</v>
      </c>
      <c r="AGI32" s="82">
        <f t="shared" si="522"/>
        <v>0</v>
      </c>
      <c r="AGJ32" s="82">
        <f t="shared" si="523"/>
        <v>0</v>
      </c>
    </row>
    <row r="33" spans="1:868" ht="30" x14ac:dyDescent="0.25">
      <c r="A33" s="205"/>
      <c r="B33" s="203">
        <v>12</v>
      </c>
      <c r="C33" s="211" t="s">
        <v>540</v>
      </c>
      <c r="D33" s="227" t="s">
        <v>254</v>
      </c>
      <c r="E33" s="17">
        <v>13520</v>
      </c>
      <c r="F33" s="228">
        <v>7.77</v>
      </c>
      <c r="G33" s="228"/>
      <c r="H33" s="229">
        <v>1</v>
      </c>
      <c r="I33" s="230"/>
      <c r="J33" s="231">
        <v>1.4</v>
      </c>
      <c r="K33" s="231">
        <v>1.68</v>
      </c>
      <c r="L33" s="231">
        <v>2.23</v>
      </c>
      <c r="M33" s="232">
        <v>2.57</v>
      </c>
      <c r="N33" s="2">
        <f>план!N31</f>
        <v>20</v>
      </c>
      <c r="O33" s="2">
        <f>план!O31</f>
        <v>2941411.1999999997</v>
      </c>
      <c r="P33" s="2">
        <f t="shared" si="252"/>
        <v>11.666666666666668</v>
      </c>
      <c r="Q33" s="2">
        <f t="shared" si="253"/>
        <v>1715823.1999999997</v>
      </c>
      <c r="R33" s="15">
        <f>VLOOKUP($C33,'ДС факт при поликлинике'!$D$6:$JC$139,31,0)</f>
        <v>13</v>
      </c>
      <c r="S33" s="15">
        <f>VLOOKUP($C33,'ДС факт при поликлинике'!$D$6:$JC$139,32,0)</f>
        <v>1911917.2800000005</v>
      </c>
      <c r="T33" s="15">
        <f>VLOOKUP($C33,'ДС факт при поликлинике'!$D$6:$JC$139,33,0)</f>
        <v>0</v>
      </c>
      <c r="U33" s="15">
        <f>VLOOKUP($C33,'ДС факт при поликлинике'!$D$6:$JC$139,34,0)</f>
        <v>0</v>
      </c>
      <c r="V33" s="2">
        <f t="shared" si="716"/>
        <v>155.39999999999998</v>
      </c>
      <c r="W33" s="2">
        <f t="shared" si="717"/>
        <v>90.65</v>
      </c>
      <c r="X33" s="2">
        <f t="shared" si="718"/>
        <v>101.00999999999999</v>
      </c>
      <c r="Y33" s="2">
        <f t="shared" si="719"/>
        <v>1.3333333333333321</v>
      </c>
      <c r="Z33" s="2">
        <f t="shared" si="720"/>
        <v>196094.08000000077</v>
      </c>
      <c r="AA33" s="2">
        <f>план!P31</f>
        <v>0</v>
      </c>
      <c r="AB33" s="2">
        <f>план!Q31</f>
        <v>0</v>
      </c>
      <c r="AC33" s="2">
        <f t="shared" si="0"/>
        <v>0</v>
      </c>
      <c r="AD33" s="2">
        <f t="shared" si="1"/>
        <v>0</v>
      </c>
      <c r="AE33" s="15">
        <f>VLOOKUP($C33,'ДС факт при поликлинике'!$D$6:$JC$139,3,0)</f>
        <v>0</v>
      </c>
      <c r="AF33" s="15">
        <f>VLOOKUP($C33,'ДС факт при поликлинике'!$D$6:$JC$139,4,0)</f>
        <v>0</v>
      </c>
      <c r="AG33" s="15">
        <f>VLOOKUP($C33,'ДС факт при поликлинике'!$D$6:$JC$139,5,0)</f>
        <v>0</v>
      </c>
      <c r="AH33" s="15">
        <f>VLOOKUP($C33,'ДС факт при поликлинике'!$D$6:$JC$139,6,0)</f>
        <v>0</v>
      </c>
      <c r="AI33" s="2">
        <f t="shared" si="721"/>
        <v>0</v>
      </c>
      <c r="AJ33" s="2">
        <f t="shared" si="722"/>
        <v>0</v>
      </c>
      <c r="AK33" s="2">
        <f t="shared" si="723"/>
        <v>0</v>
      </c>
      <c r="AL33" s="2">
        <f t="shared" si="2"/>
        <v>0</v>
      </c>
      <c r="AM33" s="2">
        <f t="shared" si="3"/>
        <v>0</v>
      </c>
      <c r="AN33" s="2">
        <f>план!R31</f>
        <v>0</v>
      </c>
      <c r="AO33" s="2">
        <f>план!S31</f>
        <v>0</v>
      </c>
      <c r="AP33" s="2">
        <f t="shared" si="4"/>
        <v>0</v>
      </c>
      <c r="AQ33" s="2">
        <f t="shared" si="5"/>
        <v>0</v>
      </c>
      <c r="AR33" s="2">
        <f>VLOOKUP($C33,'ДС факт при поликлинике'!$D$6:$JC$141,23,0)</f>
        <v>0</v>
      </c>
      <c r="AS33" s="2">
        <f>VLOOKUP($C33,'ДС факт при поликлинике'!$D$6:$JC$141,24,0)</f>
        <v>0</v>
      </c>
      <c r="AT33" s="2">
        <f>VLOOKUP($C33,'ДС факт при поликлинике'!$D$6:$JC$141,25,0)</f>
        <v>0</v>
      </c>
      <c r="AU33" s="2">
        <f>VLOOKUP($C33,'ДС факт при поликлинике'!$D$6:$JC$141,26,0)</f>
        <v>0</v>
      </c>
      <c r="AV33" s="2">
        <f t="shared" si="724"/>
        <v>0</v>
      </c>
      <c r="AW33" s="2">
        <f t="shared" si="725"/>
        <v>0</v>
      </c>
      <c r="AX33" s="2">
        <f t="shared" si="726"/>
        <v>0</v>
      </c>
      <c r="AY33" s="2">
        <f t="shared" si="6"/>
        <v>0</v>
      </c>
      <c r="AZ33" s="2">
        <f t="shared" si="7"/>
        <v>0</v>
      </c>
      <c r="BA33" s="2"/>
      <c r="BB33" s="2"/>
      <c r="BC33" s="2">
        <f>план!T31</f>
        <v>0</v>
      </c>
      <c r="BD33" s="2">
        <f>план!U31</f>
        <v>0</v>
      </c>
      <c r="BE33" s="2">
        <f t="shared" si="8"/>
        <v>0</v>
      </c>
      <c r="BF33" s="2">
        <f t="shared" si="9"/>
        <v>0</v>
      </c>
      <c r="BG33" s="2">
        <f>VLOOKUP($C33,'ДС факт при поликлинике'!$D$6:$JC$141,7,0)</f>
        <v>0</v>
      </c>
      <c r="BH33" s="2">
        <f>VLOOKUP($C33,'ДС факт при поликлинике'!$D$6:$JC$141,8,0)</f>
        <v>0</v>
      </c>
      <c r="BI33" s="2">
        <f>VLOOKUP($C33,'ДС факт при поликлинике'!$D$6:$JC$141,9,0)</f>
        <v>0</v>
      </c>
      <c r="BJ33" s="2">
        <f>VLOOKUP($C33,'ДС факт при поликлинике'!$D$6:$JC$141,10,0)</f>
        <v>0</v>
      </c>
      <c r="BK33" s="2">
        <f t="shared" si="727"/>
        <v>0</v>
      </c>
      <c r="BL33" s="2">
        <f t="shared" si="728"/>
        <v>0</v>
      </c>
      <c r="BM33" s="2">
        <f t="shared" si="729"/>
        <v>0</v>
      </c>
      <c r="BN33" s="2">
        <f t="shared" si="10"/>
        <v>0</v>
      </c>
      <c r="BO33" s="2">
        <f t="shared" si="11"/>
        <v>0</v>
      </c>
      <c r="BP33" s="2">
        <f>план!V31</f>
        <v>0</v>
      </c>
      <c r="BQ33" s="2">
        <f>план!W31</f>
        <v>0</v>
      </c>
      <c r="BR33" s="2">
        <f t="shared" si="12"/>
        <v>0</v>
      </c>
      <c r="BS33" s="2">
        <f t="shared" si="13"/>
        <v>0</v>
      </c>
      <c r="BT33" s="2">
        <f>VLOOKUP($C33,'ДС факт при поликлинике'!$D$6:$JC$141,27,0)</f>
        <v>0</v>
      </c>
      <c r="BU33" s="2">
        <f>VLOOKUP($C33,'ДС факт при поликлинике'!$D$6:$JC$141,28,0)</f>
        <v>0</v>
      </c>
      <c r="BV33" s="2">
        <f>VLOOKUP($C33,'ДС факт при поликлинике'!$D$6:$JC$141,29,0)</f>
        <v>0</v>
      </c>
      <c r="BW33" s="2">
        <f>VLOOKUP($C33,'ДС факт при поликлинике'!$D$6:$JC$141,30,0)</f>
        <v>0</v>
      </c>
      <c r="BX33" s="2">
        <f t="shared" si="730"/>
        <v>0</v>
      </c>
      <c r="BY33" s="2">
        <f t="shared" si="731"/>
        <v>0</v>
      </c>
      <c r="BZ33" s="2">
        <f t="shared" si="732"/>
        <v>0</v>
      </c>
      <c r="CA33" s="2">
        <f t="shared" si="14"/>
        <v>0</v>
      </c>
      <c r="CB33" s="2">
        <f t="shared" si="15"/>
        <v>0</v>
      </c>
      <c r="CC33" s="2">
        <f>план!X31</f>
        <v>0</v>
      </c>
      <c r="CD33" s="2">
        <f>план!Y31</f>
        <v>0</v>
      </c>
      <c r="CE33" s="2">
        <f t="shared" si="16"/>
        <v>0</v>
      </c>
      <c r="CF33" s="2">
        <f t="shared" si="17"/>
        <v>0</v>
      </c>
      <c r="CG33" s="2">
        <f>VLOOKUP($C33,'ДС факт при поликлинике'!$D$6:$JC$141,51,0)</f>
        <v>0</v>
      </c>
      <c r="CH33" s="2">
        <f>VLOOKUP($C33,'ДС факт при поликлинике'!$D$6:$JC$141,52,0)</f>
        <v>0</v>
      </c>
      <c r="CI33" s="2">
        <f>VLOOKUP($C33,'ДС факт при поликлинике'!$D$6:$JC$141,53,0)</f>
        <v>0</v>
      </c>
      <c r="CJ33" s="2">
        <f>VLOOKUP($C33,'ДС факт при поликлинике'!$D$6:$JC$141,54,0)</f>
        <v>0</v>
      </c>
      <c r="CK33" s="2">
        <f t="shared" si="733"/>
        <v>0</v>
      </c>
      <c r="CL33" s="2">
        <f t="shared" si="734"/>
        <v>0</v>
      </c>
      <c r="CM33" s="2">
        <f t="shared" si="735"/>
        <v>0</v>
      </c>
      <c r="CN33" s="2">
        <f t="shared" si="18"/>
        <v>0</v>
      </c>
      <c r="CO33" s="2">
        <f t="shared" si="19"/>
        <v>0</v>
      </c>
      <c r="CP33" s="2">
        <f>план!Z31</f>
        <v>0</v>
      </c>
      <c r="CQ33" s="2">
        <f>план!AA31</f>
        <v>0</v>
      </c>
      <c r="CR33" s="2">
        <f t="shared" si="20"/>
        <v>0</v>
      </c>
      <c r="CS33" s="2">
        <f t="shared" si="21"/>
        <v>0</v>
      </c>
      <c r="CT33" s="2">
        <f>VLOOKUP($C33,'ДС факт при поликлинике'!$D$6:$JC$141,235,0)</f>
        <v>0</v>
      </c>
      <c r="CU33" s="2">
        <f>VLOOKUP($C33,'ДС факт при поликлинике'!$D$6:$JC$141,236,0)</f>
        <v>0</v>
      </c>
      <c r="CV33" s="2">
        <f>VLOOKUP($C33,'ДС факт при поликлинике'!$D$6:$JC$141,237,0)</f>
        <v>0</v>
      </c>
      <c r="CW33" s="2">
        <f>VLOOKUP($C33,'ДС факт при поликлинике'!$D$6:$JC$141,238,0)</f>
        <v>0</v>
      </c>
      <c r="CX33" s="2">
        <f t="shared" si="736"/>
        <v>0</v>
      </c>
      <c r="CY33" s="2">
        <f t="shared" si="737"/>
        <v>0</v>
      </c>
      <c r="CZ33" s="2">
        <f t="shared" si="738"/>
        <v>0</v>
      </c>
      <c r="DA33" s="2">
        <f t="shared" si="22"/>
        <v>0</v>
      </c>
      <c r="DB33" s="2">
        <f t="shared" si="23"/>
        <v>0</v>
      </c>
      <c r="DC33" s="2">
        <f>план!AB31</f>
        <v>0</v>
      </c>
      <c r="DD33" s="2">
        <f>план!AC31</f>
        <v>0</v>
      </c>
      <c r="DE33" s="2">
        <f t="shared" si="24"/>
        <v>0</v>
      </c>
      <c r="DF33" s="2">
        <f t="shared" si="25"/>
        <v>0</v>
      </c>
      <c r="DG33" s="2">
        <f>VLOOKUP($C33,'ДС факт при поликлинике'!$D$6:$JC$141,163,0)</f>
        <v>0</v>
      </c>
      <c r="DH33" s="2">
        <f>VLOOKUP($C33,'ДС факт при поликлинике'!$D$6:$JC$141,164,0)</f>
        <v>0</v>
      </c>
      <c r="DI33" s="2">
        <f>VLOOKUP($C33,'ДС факт при поликлинике'!$D$6:$JC$141,165,0)</f>
        <v>0</v>
      </c>
      <c r="DJ33" s="2">
        <f>VLOOKUP($C33,'ДС факт при поликлинике'!$D$6:$JC$141,166,0)</f>
        <v>0</v>
      </c>
      <c r="DK33" s="2">
        <f t="shared" si="739"/>
        <v>0</v>
      </c>
      <c r="DL33" s="2">
        <f t="shared" si="740"/>
        <v>0</v>
      </c>
      <c r="DM33" s="2">
        <f t="shared" si="741"/>
        <v>0</v>
      </c>
      <c r="DN33" s="2">
        <f t="shared" si="26"/>
        <v>0</v>
      </c>
      <c r="DO33" s="2">
        <f t="shared" si="27"/>
        <v>0</v>
      </c>
      <c r="DP33" s="2">
        <f>план!AD31</f>
        <v>0</v>
      </c>
      <c r="DQ33" s="2">
        <f>план!AE31</f>
        <v>0</v>
      </c>
      <c r="DR33" s="2">
        <f t="shared" si="28"/>
        <v>0</v>
      </c>
      <c r="DS33" s="2">
        <f t="shared" si="29"/>
        <v>0</v>
      </c>
      <c r="DT33" s="2">
        <f>VLOOKUP($C33,'ДС факт при поликлинике'!$D$6:$JC$141,229,0)</f>
        <v>0</v>
      </c>
      <c r="DU33" s="2">
        <f>VLOOKUP($C33,'ДС факт при поликлинике'!$D$6:$JC$141,230,0)</f>
        <v>0</v>
      </c>
      <c r="DV33" s="2">
        <f>VLOOKUP($C33,'ДС факт при поликлинике'!$D$6:$JC$141,231,0)</f>
        <v>0</v>
      </c>
      <c r="DW33" s="2">
        <f>VLOOKUP($C33,'ДС факт при поликлинике'!$D$6:$JC$141,232,0)</f>
        <v>0</v>
      </c>
      <c r="DX33" s="2">
        <f t="shared" si="742"/>
        <v>0</v>
      </c>
      <c r="DY33" s="2">
        <f t="shared" si="743"/>
        <v>0</v>
      </c>
      <c r="DZ33" s="2">
        <f t="shared" si="744"/>
        <v>0</v>
      </c>
      <c r="EA33" s="2">
        <f t="shared" si="30"/>
        <v>0</v>
      </c>
      <c r="EB33" s="2">
        <f t="shared" si="31"/>
        <v>0</v>
      </c>
      <c r="EC33" s="2"/>
      <c r="ED33" s="2"/>
      <c r="EE33" s="2">
        <f>план!AF31</f>
        <v>0</v>
      </c>
      <c r="EF33" s="2">
        <f>план!AG31</f>
        <v>0</v>
      </c>
      <c r="EG33" s="2">
        <f t="shared" si="32"/>
        <v>0</v>
      </c>
      <c r="EH33" s="2">
        <f t="shared" si="33"/>
        <v>0</v>
      </c>
      <c r="EI33" s="2">
        <f>VLOOKUP($C33,'ДС факт при поликлинике'!$D$6:$JC$141,239,0)</f>
        <v>0</v>
      </c>
      <c r="EJ33" s="2">
        <f>VLOOKUP($C33,'ДС факт при поликлинике'!$D$6:$JC$141,240,0)</f>
        <v>0</v>
      </c>
      <c r="EK33" s="2">
        <f>VLOOKUP($C33,'ДС факт при поликлинике'!$D$6:$JC$141,241,0)</f>
        <v>0</v>
      </c>
      <c r="EL33" s="2">
        <f>VLOOKUP($C33,'ДС факт при поликлинике'!$D$6:$JC$141,242,0)</f>
        <v>0</v>
      </c>
      <c r="EM33" s="2">
        <f t="shared" si="745"/>
        <v>0</v>
      </c>
      <c r="EN33" s="2">
        <f t="shared" si="746"/>
        <v>0</v>
      </c>
      <c r="EO33" s="2">
        <f t="shared" si="747"/>
        <v>0</v>
      </c>
      <c r="EP33" s="2">
        <f t="shared" si="34"/>
        <v>0</v>
      </c>
      <c r="EQ33" s="2">
        <f t="shared" si="35"/>
        <v>0</v>
      </c>
      <c r="ER33" s="2">
        <f>план!AH31</f>
        <v>0</v>
      </c>
      <c r="ES33" s="2">
        <f>план!AI31</f>
        <v>0</v>
      </c>
      <c r="ET33" s="2">
        <f t="shared" si="36"/>
        <v>0</v>
      </c>
      <c r="EU33" s="2">
        <f t="shared" si="37"/>
        <v>0</v>
      </c>
      <c r="EV33" s="2">
        <f>VLOOKUP($C33,'ДС факт при поликлинике'!$D$6:$JC$141,11,0)</f>
        <v>0</v>
      </c>
      <c r="EW33" s="2">
        <f>VLOOKUP($C33,'ДС факт при поликлинике'!$D$6:$JC$141,12,0)</f>
        <v>0</v>
      </c>
      <c r="EX33" s="2">
        <f>VLOOKUP($C33,'ДС факт при поликлинике'!$D$6:$JC$141,13,0)</f>
        <v>0</v>
      </c>
      <c r="EY33" s="2">
        <f>VLOOKUP($C33,'ДС факт при поликлинике'!$D$6:$JC$141,14,0)</f>
        <v>0</v>
      </c>
      <c r="EZ33" s="2">
        <f t="shared" si="748"/>
        <v>0</v>
      </c>
      <c r="FA33" s="2">
        <f t="shared" si="749"/>
        <v>0</v>
      </c>
      <c r="FB33" s="2">
        <f t="shared" si="750"/>
        <v>0</v>
      </c>
      <c r="FC33" s="2">
        <f t="shared" si="38"/>
        <v>0</v>
      </c>
      <c r="FD33" s="2">
        <f t="shared" si="39"/>
        <v>0</v>
      </c>
      <c r="FE33" s="2">
        <f>план!AJ31</f>
        <v>0</v>
      </c>
      <c r="FF33" s="2">
        <f>план!AK31</f>
        <v>0</v>
      </c>
      <c r="FG33" s="2">
        <f t="shared" si="40"/>
        <v>0</v>
      </c>
      <c r="FH33" s="2">
        <f t="shared" si="41"/>
        <v>0</v>
      </c>
      <c r="FI33" s="2">
        <f>VLOOKUP($C33,'ДС факт при поликлинике'!$D$6:$JC$141,243,0)</f>
        <v>0</v>
      </c>
      <c r="FJ33" s="2">
        <f>VLOOKUP($C33,'ДС факт при поликлинике'!$D$6:$JC$141,244,0)</f>
        <v>0</v>
      </c>
      <c r="FK33" s="2">
        <f>VLOOKUP($C33,'ДС факт при поликлинике'!$D$6:$JC$141,245,0)</f>
        <v>0</v>
      </c>
      <c r="FL33" s="2">
        <f>VLOOKUP($C33,'ДС факт при поликлинике'!$D$6:$JC$141,246,0)</f>
        <v>0</v>
      </c>
      <c r="FM33" s="2">
        <f t="shared" si="751"/>
        <v>0</v>
      </c>
      <c r="FN33" s="2">
        <f t="shared" si="752"/>
        <v>0</v>
      </c>
      <c r="FO33" s="2">
        <f t="shared" si="753"/>
        <v>0</v>
      </c>
      <c r="FP33" s="2">
        <f t="shared" si="42"/>
        <v>0</v>
      </c>
      <c r="FQ33" s="2">
        <f t="shared" si="43"/>
        <v>0</v>
      </c>
      <c r="FR33" s="2">
        <f>план!AL31</f>
        <v>0</v>
      </c>
      <c r="FS33" s="2">
        <f>план!AM31</f>
        <v>0</v>
      </c>
      <c r="FT33" s="2">
        <f t="shared" si="44"/>
        <v>0</v>
      </c>
      <c r="FU33" s="2">
        <f t="shared" si="45"/>
        <v>0</v>
      </c>
      <c r="FV33" s="2">
        <f>VLOOKUP($C33,'ДС факт при поликлинике'!$D$6:$JC$141,197,0)</f>
        <v>0</v>
      </c>
      <c r="FW33" s="2">
        <f>VLOOKUP($C33,'ДС факт при поликлинике'!$D$6:$JC$141,198,0)</f>
        <v>0</v>
      </c>
      <c r="FX33" s="2">
        <f>VLOOKUP($C33,'ДС факт при поликлинике'!$D$6:$JC$141,199,0)</f>
        <v>0</v>
      </c>
      <c r="FY33" s="2">
        <f>VLOOKUP($C33,'ДС факт при поликлинике'!$D$6:$JC$141,200,0)</f>
        <v>0</v>
      </c>
      <c r="FZ33" s="2">
        <f t="shared" si="754"/>
        <v>0</v>
      </c>
      <c r="GA33" s="2">
        <f t="shared" si="755"/>
        <v>0</v>
      </c>
      <c r="GB33" s="2">
        <f t="shared" si="756"/>
        <v>0</v>
      </c>
      <c r="GC33" s="2">
        <f t="shared" si="46"/>
        <v>0</v>
      </c>
      <c r="GD33" s="2">
        <f t="shared" si="47"/>
        <v>0</v>
      </c>
      <c r="GE33" s="2">
        <f>план!AN31</f>
        <v>0</v>
      </c>
      <c r="GF33" s="2">
        <f>план!AO31</f>
        <v>0</v>
      </c>
      <c r="GG33" s="2">
        <f t="shared" si="48"/>
        <v>0</v>
      </c>
      <c r="GH33" s="2">
        <f t="shared" si="49"/>
        <v>0</v>
      </c>
      <c r="GI33" s="2">
        <f>VLOOKUP($C33,'ДС факт при поликлинике'!$D$6:$JC$141,201,0)</f>
        <v>0</v>
      </c>
      <c r="GJ33" s="2">
        <f>VLOOKUP($C33,'ДС факт при поликлинике'!$D$6:$JC$141,202,0)</f>
        <v>0</v>
      </c>
      <c r="GK33" s="2">
        <f>VLOOKUP($C33,'ДС факт при поликлинике'!$D$6:$JC$141,203,0)</f>
        <v>0</v>
      </c>
      <c r="GL33" s="2">
        <f>VLOOKUP($C33,'ДС факт при поликлинике'!$D$6:$JC$141,204,0)</f>
        <v>0</v>
      </c>
      <c r="GM33" s="2">
        <f t="shared" si="757"/>
        <v>0</v>
      </c>
      <c r="GN33" s="2">
        <f t="shared" si="758"/>
        <v>0</v>
      </c>
      <c r="GO33" s="2">
        <f t="shared" si="759"/>
        <v>0</v>
      </c>
      <c r="GP33" s="2">
        <f t="shared" si="50"/>
        <v>0</v>
      </c>
      <c r="GQ33" s="2">
        <f t="shared" si="51"/>
        <v>0</v>
      </c>
      <c r="GR33" s="2">
        <f>план!AP31</f>
        <v>0</v>
      </c>
      <c r="GS33" s="2">
        <f>план!AQ31</f>
        <v>0</v>
      </c>
      <c r="GT33" s="2">
        <f t="shared" si="52"/>
        <v>0</v>
      </c>
      <c r="GU33" s="2">
        <f t="shared" si="53"/>
        <v>0</v>
      </c>
      <c r="GV33" s="2">
        <f>VLOOKUP($C33,'ДС факт при поликлинике'!$D$6:$JC$141,171,0)</f>
        <v>0</v>
      </c>
      <c r="GW33" s="2">
        <f>VLOOKUP($C33,'ДС факт при поликлинике'!$D$6:$JC$141,172,0)</f>
        <v>0</v>
      </c>
      <c r="GX33" s="2">
        <f>VLOOKUP($C33,'ДС факт при поликлинике'!$D$6:$JC$141,173,0)</f>
        <v>0</v>
      </c>
      <c r="GY33" s="2">
        <f>VLOOKUP($C33,'ДС факт при поликлинике'!$D$6:$JC$141,174,0)</f>
        <v>0</v>
      </c>
      <c r="GZ33" s="2">
        <f t="shared" si="760"/>
        <v>0</v>
      </c>
      <c r="HA33" s="2">
        <f t="shared" si="761"/>
        <v>0</v>
      </c>
      <c r="HB33" s="2">
        <f t="shared" si="762"/>
        <v>0</v>
      </c>
      <c r="HC33" s="2">
        <f t="shared" si="54"/>
        <v>0</v>
      </c>
      <c r="HD33" s="2">
        <f t="shared" si="55"/>
        <v>0</v>
      </c>
      <c r="HE33" s="2">
        <f>план!AR31</f>
        <v>0</v>
      </c>
      <c r="HF33" s="2">
        <f>план!AS31</f>
        <v>0</v>
      </c>
      <c r="HG33" s="2">
        <f t="shared" si="56"/>
        <v>0</v>
      </c>
      <c r="HH33" s="2">
        <f t="shared" si="57"/>
        <v>0</v>
      </c>
      <c r="HI33" s="2">
        <f>VLOOKUP($C33,'ДС факт при поликлинике'!$D$6:$JC$141,175,0)</f>
        <v>0</v>
      </c>
      <c r="HJ33" s="2">
        <f>VLOOKUP($C33,'ДС факт при поликлинике'!$D$6:$JC$141,176,0)</f>
        <v>0</v>
      </c>
      <c r="HK33" s="2">
        <f>VLOOKUP($C33,'ДС факт при поликлинике'!$D$6:$JC$141,177,0)</f>
        <v>0</v>
      </c>
      <c r="HL33" s="2">
        <f>VLOOKUP($C33,'ДС факт при поликлинике'!$D$6:$JC$141,178,0)</f>
        <v>0</v>
      </c>
      <c r="HM33" s="2">
        <f t="shared" si="763"/>
        <v>0</v>
      </c>
      <c r="HN33" s="2">
        <f t="shared" si="764"/>
        <v>0</v>
      </c>
      <c r="HO33" s="2">
        <f t="shared" si="765"/>
        <v>0</v>
      </c>
      <c r="HP33" s="2">
        <f t="shared" si="58"/>
        <v>0</v>
      </c>
      <c r="HQ33" s="2">
        <f t="shared" si="59"/>
        <v>0</v>
      </c>
      <c r="HR33" s="2">
        <f>план!AT31</f>
        <v>0</v>
      </c>
      <c r="HS33" s="2">
        <f>план!AU31</f>
        <v>0</v>
      </c>
      <c r="HT33" s="2">
        <f t="shared" si="60"/>
        <v>0</v>
      </c>
      <c r="HU33" s="2">
        <f t="shared" si="61"/>
        <v>0</v>
      </c>
      <c r="HV33" s="2">
        <f>VLOOKUP($C33,'ДС факт при поликлинике'!$D$6:$JC$141,179,0)</f>
        <v>0</v>
      </c>
      <c r="HW33" s="2">
        <f>VLOOKUP($C33,'ДС факт при поликлинике'!$D$6:$JC$141,180,0)</f>
        <v>0</v>
      </c>
      <c r="HX33" s="2">
        <f>VLOOKUP($C33,'ДС факт при поликлинике'!$D$6:$JC$141,181,0)</f>
        <v>0</v>
      </c>
      <c r="HY33" s="2">
        <f>VLOOKUP($C33,'ДС факт при поликлинике'!$D$6:$JC$141,182,0)</f>
        <v>0</v>
      </c>
      <c r="HZ33" s="2">
        <f t="shared" si="766"/>
        <v>0</v>
      </c>
      <c r="IA33" s="2">
        <f t="shared" si="767"/>
        <v>0</v>
      </c>
      <c r="IB33" s="2">
        <f t="shared" si="768"/>
        <v>0</v>
      </c>
      <c r="IC33" s="2">
        <f t="shared" si="62"/>
        <v>0</v>
      </c>
      <c r="ID33" s="2">
        <f t="shared" si="63"/>
        <v>0</v>
      </c>
      <c r="IE33" s="2">
        <f>план!AV31</f>
        <v>0</v>
      </c>
      <c r="IF33" s="2">
        <f>план!AW31</f>
        <v>0</v>
      </c>
      <c r="IG33" s="2">
        <f t="shared" si="64"/>
        <v>0</v>
      </c>
      <c r="IH33" s="2">
        <f t="shared" si="65"/>
        <v>0</v>
      </c>
      <c r="II33" s="2">
        <f>VLOOKUP($C33,'ДС факт при поликлинике'!$D$6:$JC$141,129,0)</f>
        <v>0</v>
      </c>
      <c r="IJ33" s="2">
        <f>VLOOKUP($C33,'ДС факт при поликлинике'!$D$6:$JC$141,130,0)</f>
        <v>0</v>
      </c>
      <c r="IK33" s="2">
        <f>VLOOKUP($C33,'ДС факт при поликлинике'!$D$6:$JC$141,131,0)</f>
        <v>0</v>
      </c>
      <c r="IL33" s="2">
        <f>VLOOKUP($C33,'ДС факт при поликлинике'!$D$6:$JC$141,132,0)</f>
        <v>0</v>
      </c>
      <c r="IM33" s="2">
        <f t="shared" si="769"/>
        <v>0</v>
      </c>
      <c r="IN33" s="2">
        <f t="shared" si="770"/>
        <v>0</v>
      </c>
      <c r="IO33" s="2">
        <f t="shared" si="771"/>
        <v>0</v>
      </c>
      <c r="IP33" s="2">
        <f t="shared" si="66"/>
        <v>0</v>
      </c>
      <c r="IQ33" s="2">
        <f t="shared" si="67"/>
        <v>0</v>
      </c>
      <c r="IR33" s="2">
        <f>план!AX31</f>
        <v>0</v>
      </c>
      <c r="IS33" s="2">
        <f>план!AY31</f>
        <v>0</v>
      </c>
      <c r="IT33" s="2">
        <f t="shared" si="68"/>
        <v>0</v>
      </c>
      <c r="IU33" s="2">
        <f t="shared" si="69"/>
        <v>0</v>
      </c>
      <c r="IV33" s="2">
        <f>VLOOKUP($C33,'ДС факт при поликлинике'!$D$6:$JC$141,125,0)</f>
        <v>0</v>
      </c>
      <c r="IW33" s="2">
        <f>VLOOKUP($C33,'ДС факт при поликлинике'!$D$6:$JC$141,126,0)</f>
        <v>0</v>
      </c>
      <c r="IX33" s="2">
        <f>VLOOKUP($C33,'ДС факт при поликлинике'!$D$6:$JC$141,127,0)</f>
        <v>0</v>
      </c>
      <c r="IY33" s="2">
        <f>VLOOKUP($C33,'ДС факт при поликлинике'!$D$6:$JC$141,128,0)</f>
        <v>0</v>
      </c>
      <c r="IZ33" s="2">
        <f t="shared" si="772"/>
        <v>0</v>
      </c>
      <c r="JA33" s="2">
        <f t="shared" si="773"/>
        <v>0</v>
      </c>
      <c r="JB33" s="2">
        <f t="shared" si="774"/>
        <v>0</v>
      </c>
      <c r="JC33" s="2">
        <f t="shared" si="70"/>
        <v>0</v>
      </c>
      <c r="JD33" s="2">
        <f t="shared" si="71"/>
        <v>0</v>
      </c>
      <c r="JE33" s="2">
        <f>план!AZ31</f>
        <v>0</v>
      </c>
      <c r="JF33" s="2">
        <f>план!BA31</f>
        <v>0</v>
      </c>
      <c r="JG33" s="2">
        <f t="shared" si="72"/>
        <v>0</v>
      </c>
      <c r="JH33" s="2">
        <f t="shared" si="73"/>
        <v>0</v>
      </c>
      <c r="JI33" s="2">
        <f>VLOOKUP($C33,'ДС факт при поликлинике'!$D$6:$JC$141,161,0)</f>
        <v>0</v>
      </c>
      <c r="JJ33" s="2">
        <f>VLOOKUP($C33,'ДС факт при поликлинике'!$D$6:$JC$141,162,0)</f>
        <v>0</v>
      </c>
      <c r="JK33" s="2"/>
      <c r="JL33" s="2"/>
      <c r="JM33" s="2">
        <f t="shared" si="775"/>
        <v>0</v>
      </c>
      <c r="JN33" s="2">
        <f t="shared" si="776"/>
        <v>0</v>
      </c>
      <c r="JO33" s="2">
        <f t="shared" si="777"/>
        <v>0</v>
      </c>
      <c r="JP33" s="2">
        <f t="shared" si="74"/>
        <v>0</v>
      </c>
      <c r="JQ33" s="2">
        <f t="shared" si="75"/>
        <v>0</v>
      </c>
      <c r="JR33" s="2">
        <f>план!BB31</f>
        <v>0</v>
      </c>
      <c r="JS33" s="2">
        <f>план!BC31</f>
        <v>0</v>
      </c>
      <c r="JT33" s="2">
        <f t="shared" si="76"/>
        <v>0</v>
      </c>
      <c r="JU33" s="2">
        <f t="shared" si="77"/>
        <v>0</v>
      </c>
      <c r="JV33" s="2">
        <f>VLOOKUP($C33,'ДС факт при поликлинике'!$D$6:$JC$141,133,0)</f>
        <v>0</v>
      </c>
      <c r="JW33" s="2">
        <f>VLOOKUP($C33,'ДС факт при поликлинике'!$D$6:$JC$141,134,0)</f>
        <v>0</v>
      </c>
      <c r="JX33" s="2">
        <f>VLOOKUP($C33,'ДС факт при поликлинике'!$D$6:$JC$141,135,0)</f>
        <v>0</v>
      </c>
      <c r="JY33" s="2">
        <f>VLOOKUP($C33,'ДС факт при поликлинике'!$D$6:$JC$141,136,0)</f>
        <v>0</v>
      </c>
      <c r="JZ33" s="2">
        <f t="shared" si="778"/>
        <v>0</v>
      </c>
      <c r="KA33" s="2">
        <f t="shared" si="779"/>
        <v>0</v>
      </c>
      <c r="KB33" s="2">
        <f t="shared" si="780"/>
        <v>0</v>
      </c>
      <c r="KC33" s="2">
        <f t="shared" si="78"/>
        <v>0</v>
      </c>
      <c r="KD33" s="2">
        <f t="shared" si="79"/>
        <v>0</v>
      </c>
      <c r="KE33" s="2">
        <f>план!BD31</f>
        <v>0</v>
      </c>
      <c r="KF33" s="2">
        <f>план!BE31</f>
        <v>0</v>
      </c>
      <c r="KG33" s="2">
        <f t="shared" si="80"/>
        <v>0</v>
      </c>
      <c r="KH33" s="2">
        <f t="shared" si="81"/>
        <v>0</v>
      </c>
      <c r="KI33" s="2">
        <f>VLOOKUP($C33,'ДС факт при поликлинике'!$D$6:$JC$141,137,0)</f>
        <v>0</v>
      </c>
      <c r="KJ33" s="2">
        <f>VLOOKUP($C33,'ДС факт при поликлинике'!$D$6:$JC$141,138,0)</f>
        <v>0</v>
      </c>
      <c r="KK33" s="2">
        <f>VLOOKUP($C33,'ДС факт при поликлинике'!$D$6:$JC$141,139,0)</f>
        <v>0</v>
      </c>
      <c r="KL33" s="2">
        <f>VLOOKUP($C33,'ДС факт при поликлинике'!$D$6:$JC$141,140,0)</f>
        <v>0</v>
      </c>
      <c r="KM33" s="2">
        <f t="shared" si="781"/>
        <v>0</v>
      </c>
      <c r="KN33" s="2">
        <f t="shared" si="782"/>
        <v>0</v>
      </c>
      <c r="KO33" s="2">
        <f t="shared" si="783"/>
        <v>0</v>
      </c>
      <c r="KP33" s="2">
        <f t="shared" si="82"/>
        <v>0</v>
      </c>
      <c r="KQ33" s="2">
        <f t="shared" si="83"/>
        <v>0</v>
      </c>
      <c r="KR33" s="2">
        <f>план!BF31</f>
        <v>0</v>
      </c>
      <c r="KS33" s="2">
        <f>план!BG31</f>
        <v>0</v>
      </c>
      <c r="KT33" s="2">
        <f t="shared" si="84"/>
        <v>0</v>
      </c>
      <c r="KU33" s="2">
        <f t="shared" si="85"/>
        <v>0</v>
      </c>
      <c r="KV33" s="2">
        <f>VLOOKUP($C33,'ДС факт при поликлинике'!$D$6:$JC$141,141,0)</f>
        <v>0</v>
      </c>
      <c r="KW33" s="2">
        <f>VLOOKUP($C33,'ДС факт при поликлинике'!$D$6:$JC$141,142,0)</f>
        <v>0</v>
      </c>
      <c r="KX33" s="2"/>
      <c r="KY33" s="2"/>
      <c r="KZ33" s="2">
        <f t="shared" si="784"/>
        <v>0</v>
      </c>
      <c r="LA33" s="2">
        <f t="shared" si="785"/>
        <v>0</v>
      </c>
      <c r="LB33" s="2">
        <f t="shared" si="786"/>
        <v>0</v>
      </c>
      <c r="LC33" s="2">
        <f t="shared" si="86"/>
        <v>0</v>
      </c>
      <c r="LD33" s="2">
        <f t="shared" si="87"/>
        <v>0</v>
      </c>
      <c r="LE33" s="2">
        <f>план!BH31</f>
        <v>0</v>
      </c>
      <c r="LF33" s="2">
        <f>план!BI31</f>
        <v>0</v>
      </c>
      <c r="LG33" s="2">
        <f t="shared" si="88"/>
        <v>0</v>
      </c>
      <c r="LH33" s="2">
        <f t="shared" si="89"/>
        <v>0</v>
      </c>
      <c r="LI33" s="2">
        <f>VLOOKUP($C33,'ДС факт при поликлинике'!$D$6:$JC$141,143,0)</f>
        <v>0</v>
      </c>
      <c r="LJ33" s="2">
        <f>VLOOKUP($C33,'ДС факт при поликлинике'!$D$6:$JC$141,144,0)</f>
        <v>0</v>
      </c>
      <c r="LK33" s="2"/>
      <c r="LL33" s="2"/>
      <c r="LM33" s="2">
        <f t="shared" si="787"/>
        <v>0</v>
      </c>
      <c r="LN33" s="2">
        <f t="shared" si="788"/>
        <v>0</v>
      </c>
      <c r="LO33" s="2">
        <f t="shared" si="789"/>
        <v>0</v>
      </c>
      <c r="LP33" s="2">
        <f t="shared" si="90"/>
        <v>0</v>
      </c>
      <c r="LQ33" s="2">
        <f t="shared" si="91"/>
        <v>0</v>
      </c>
      <c r="LR33" s="2">
        <f>план!BJ31</f>
        <v>0</v>
      </c>
      <c r="LS33" s="2">
        <f>план!BK31</f>
        <v>0</v>
      </c>
      <c r="LT33" s="2">
        <f t="shared" si="92"/>
        <v>0</v>
      </c>
      <c r="LU33" s="2">
        <f t="shared" si="93"/>
        <v>0</v>
      </c>
      <c r="LV33" s="2">
        <f>VLOOKUP($C33,'ДС факт при поликлинике'!$D$6:$JC$141,145,0)</f>
        <v>0</v>
      </c>
      <c r="LW33" s="2">
        <f>VLOOKUP($C33,'ДС факт при поликлинике'!$D$6:$JC$141,146,0)</f>
        <v>0</v>
      </c>
      <c r="LX33" s="2"/>
      <c r="LY33" s="2"/>
      <c r="LZ33" s="2">
        <f t="shared" si="790"/>
        <v>0</v>
      </c>
      <c r="MA33" s="2">
        <f t="shared" si="791"/>
        <v>0</v>
      </c>
      <c r="MB33" s="2">
        <f t="shared" si="792"/>
        <v>0</v>
      </c>
      <c r="MC33" s="2">
        <f t="shared" si="94"/>
        <v>0</v>
      </c>
      <c r="MD33" s="2">
        <f t="shared" si="95"/>
        <v>0</v>
      </c>
      <c r="ME33" s="2">
        <f>план!BL31</f>
        <v>0</v>
      </c>
      <c r="MF33" s="2">
        <f>план!BM31</f>
        <v>0</v>
      </c>
      <c r="MG33" s="2">
        <f t="shared" si="96"/>
        <v>0</v>
      </c>
      <c r="MH33" s="2">
        <f t="shared" si="97"/>
        <v>0</v>
      </c>
      <c r="MI33" s="2">
        <f>VLOOKUP($C33,'ДС факт при поликлинике'!$D$6:$JC$141,183,0)</f>
        <v>0</v>
      </c>
      <c r="MJ33" s="2">
        <f>VLOOKUP($C33,'ДС факт при поликлинике'!$D$6:$JC$141,184,0)</f>
        <v>0</v>
      </c>
      <c r="MK33" s="2">
        <f>VLOOKUP($C33,'ДС факт при поликлинике'!$D$6:$JC$141,185,0)</f>
        <v>0</v>
      </c>
      <c r="ML33" s="2">
        <f>VLOOKUP($C33,'ДС факт при поликлинике'!$D$6:$JC$141,186,0)</f>
        <v>0</v>
      </c>
      <c r="MM33" s="2">
        <f t="shared" si="793"/>
        <v>0</v>
      </c>
      <c r="MN33" s="2">
        <f t="shared" si="794"/>
        <v>0</v>
      </c>
      <c r="MO33" s="2">
        <f t="shared" si="795"/>
        <v>0</v>
      </c>
      <c r="MP33" s="2">
        <f t="shared" si="98"/>
        <v>0</v>
      </c>
      <c r="MQ33" s="2">
        <f t="shared" si="99"/>
        <v>0</v>
      </c>
      <c r="MR33" s="2">
        <f>план!BN31</f>
        <v>0</v>
      </c>
      <c r="MS33" s="2">
        <f>план!BO31</f>
        <v>0</v>
      </c>
      <c r="MT33" s="2">
        <f t="shared" si="100"/>
        <v>0</v>
      </c>
      <c r="MU33" s="2">
        <f t="shared" si="101"/>
        <v>0</v>
      </c>
      <c r="MV33" s="2">
        <f>VLOOKUP($C33,'ДС факт при поликлинике'!$D$6:$JC$141,187,0)</f>
        <v>0</v>
      </c>
      <c r="MW33" s="2">
        <f>VLOOKUP($C33,'ДС факт при поликлинике'!$D$6:$JC$141,188,0)</f>
        <v>0</v>
      </c>
      <c r="MX33" s="2"/>
      <c r="MY33" s="2"/>
      <c r="MZ33" s="2">
        <f t="shared" si="796"/>
        <v>0</v>
      </c>
      <c r="NA33" s="2">
        <f t="shared" si="797"/>
        <v>0</v>
      </c>
      <c r="NB33" s="2">
        <f t="shared" si="798"/>
        <v>0</v>
      </c>
      <c r="NC33" s="2">
        <f t="shared" si="102"/>
        <v>0</v>
      </c>
      <c r="ND33" s="2">
        <f t="shared" si="103"/>
        <v>0</v>
      </c>
      <c r="NE33" s="2">
        <f>план!BP31</f>
        <v>0</v>
      </c>
      <c r="NF33" s="2">
        <f>план!BQ31</f>
        <v>0</v>
      </c>
      <c r="NG33" s="2">
        <f t="shared" si="104"/>
        <v>0</v>
      </c>
      <c r="NH33" s="2">
        <f t="shared" si="105"/>
        <v>0</v>
      </c>
      <c r="NI33" s="2">
        <f>VLOOKUP($C33,'ДС факт при поликлинике'!$D$6:$JC$141,189,0)</f>
        <v>0</v>
      </c>
      <c r="NJ33" s="2">
        <f>VLOOKUP($C33,'ДС факт при поликлинике'!$D$6:$JC$141,190,0)</f>
        <v>0</v>
      </c>
      <c r="NK33" s="2"/>
      <c r="NL33" s="2"/>
      <c r="NM33" s="2">
        <f t="shared" si="799"/>
        <v>0</v>
      </c>
      <c r="NN33" s="2">
        <f t="shared" si="800"/>
        <v>0</v>
      </c>
      <c r="NO33" s="2">
        <f t="shared" si="801"/>
        <v>0</v>
      </c>
      <c r="NP33" s="2">
        <f t="shared" si="106"/>
        <v>0</v>
      </c>
      <c r="NQ33" s="2">
        <f t="shared" si="107"/>
        <v>0</v>
      </c>
      <c r="NR33" s="2">
        <f>план!BR31</f>
        <v>0</v>
      </c>
      <c r="NS33" s="2">
        <f>план!BS31</f>
        <v>0</v>
      </c>
      <c r="NT33" s="2">
        <f t="shared" si="108"/>
        <v>0</v>
      </c>
      <c r="NU33" s="2">
        <f t="shared" si="109"/>
        <v>0</v>
      </c>
      <c r="NV33" s="2">
        <f>VLOOKUP($C33,'ДС факт при поликлинике'!$D$6:$JC$141,191,0)</f>
        <v>0</v>
      </c>
      <c r="NW33" s="2">
        <f>VLOOKUP($C33,'ДС факт при поликлинике'!$D$6:$JC$141,192,0)</f>
        <v>0</v>
      </c>
      <c r="NX33" s="2"/>
      <c r="NY33" s="2"/>
      <c r="NZ33" s="2">
        <f t="shared" si="802"/>
        <v>0</v>
      </c>
      <c r="OA33" s="2">
        <f t="shared" si="803"/>
        <v>0</v>
      </c>
      <c r="OB33" s="2">
        <f t="shared" si="804"/>
        <v>0</v>
      </c>
      <c r="OC33" s="2">
        <f t="shared" si="110"/>
        <v>0</v>
      </c>
      <c r="OD33" s="2">
        <f t="shared" si="111"/>
        <v>0</v>
      </c>
      <c r="OE33" s="2">
        <f>план!BT31</f>
        <v>0</v>
      </c>
      <c r="OF33" s="2">
        <f>план!BU31</f>
        <v>0</v>
      </c>
      <c r="OG33" s="2">
        <f t="shared" si="112"/>
        <v>0</v>
      </c>
      <c r="OH33" s="2">
        <f t="shared" si="113"/>
        <v>0</v>
      </c>
      <c r="OI33" s="2">
        <f>VLOOKUP($C33,'ДС факт при поликлинике'!$D$6:$JC$141,149,0)</f>
        <v>0</v>
      </c>
      <c r="OJ33" s="2">
        <f>VLOOKUP($C33,'ДС факт при поликлинике'!$D$6:$JC$141,150,0)</f>
        <v>0</v>
      </c>
      <c r="OK33" s="2"/>
      <c r="OL33" s="2"/>
      <c r="OM33" s="2">
        <f t="shared" si="805"/>
        <v>0</v>
      </c>
      <c r="ON33" s="2">
        <f t="shared" si="806"/>
        <v>0</v>
      </c>
      <c r="OO33" s="2">
        <f t="shared" si="807"/>
        <v>0</v>
      </c>
      <c r="OP33" s="2">
        <f t="shared" si="114"/>
        <v>0</v>
      </c>
      <c r="OQ33" s="2">
        <f t="shared" si="115"/>
        <v>0</v>
      </c>
      <c r="OR33" s="2">
        <f>план!BV31</f>
        <v>0</v>
      </c>
      <c r="OS33" s="2">
        <f>план!BW31</f>
        <v>0</v>
      </c>
      <c r="OT33" s="2">
        <f t="shared" si="116"/>
        <v>0</v>
      </c>
      <c r="OU33" s="2">
        <f t="shared" si="117"/>
        <v>0</v>
      </c>
      <c r="OV33" s="2">
        <f>VLOOKUP($C33,'ДС факт при поликлинике'!$D$6:$JC$141,247,0)</f>
        <v>0</v>
      </c>
      <c r="OW33" s="2">
        <f>VLOOKUP($C33,'ДС факт при поликлинике'!$D$6:$JC$141,248,0)</f>
        <v>0</v>
      </c>
      <c r="OX33" s="2"/>
      <c r="OY33" s="2"/>
      <c r="OZ33" s="2">
        <f t="shared" si="808"/>
        <v>0</v>
      </c>
      <c r="PA33" s="2">
        <f t="shared" si="809"/>
        <v>0</v>
      </c>
      <c r="PB33" s="2">
        <f t="shared" si="810"/>
        <v>0</v>
      </c>
      <c r="PC33" s="2">
        <f t="shared" si="118"/>
        <v>0</v>
      </c>
      <c r="PD33" s="2">
        <f t="shared" si="119"/>
        <v>0</v>
      </c>
      <c r="PE33" s="2">
        <f>план!BX31</f>
        <v>0</v>
      </c>
      <c r="PF33" s="2">
        <f>план!BY31</f>
        <v>0</v>
      </c>
      <c r="PG33" s="2">
        <f t="shared" si="120"/>
        <v>0</v>
      </c>
      <c r="PH33" s="2">
        <f t="shared" si="121"/>
        <v>0</v>
      </c>
      <c r="PI33" s="2">
        <f>VLOOKUP($C33,'ДС факт при поликлинике'!$D$6:$JC$141,95,0)</f>
        <v>0</v>
      </c>
      <c r="PJ33" s="2">
        <f>VLOOKUP($C33,'ДС факт при поликлинике'!$D$6:$JC$141,96,0)</f>
        <v>0</v>
      </c>
      <c r="PK33" s="2">
        <f>VLOOKUP($C33,'ДС факт при поликлинике'!$D$6:$JC$141,97,0)</f>
        <v>0</v>
      </c>
      <c r="PL33" s="2">
        <f>VLOOKUP($C33,'ДС факт при поликлинике'!$D$6:$JC$141,98,0)</f>
        <v>0</v>
      </c>
      <c r="PM33" s="2">
        <f t="shared" si="811"/>
        <v>0</v>
      </c>
      <c r="PN33" s="2">
        <f t="shared" si="812"/>
        <v>0</v>
      </c>
      <c r="PO33" s="2">
        <f t="shared" si="813"/>
        <v>0</v>
      </c>
      <c r="PP33" s="2">
        <f t="shared" si="122"/>
        <v>0</v>
      </c>
      <c r="PQ33" s="2">
        <f t="shared" si="123"/>
        <v>0</v>
      </c>
      <c r="PR33" s="2">
        <f>план!BZ31</f>
        <v>0</v>
      </c>
      <c r="PS33" s="2">
        <f>план!CA31</f>
        <v>0</v>
      </c>
      <c r="PT33" s="2">
        <f t="shared" si="124"/>
        <v>0</v>
      </c>
      <c r="PU33" s="2">
        <f t="shared" si="125"/>
        <v>0</v>
      </c>
      <c r="PV33" s="2">
        <f>VLOOKUP($C33,'ДС факт при поликлинике'!$D$6:$JC$141,99,0)</f>
        <v>0</v>
      </c>
      <c r="PW33" s="2">
        <f>VLOOKUP($C33,'ДС факт при поликлинике'!$D$6:$JC$141,100,0)</f>
        <v>0</v>
      </c>
      <c r="PX33" s="2">
        <f>VLOOKUP($C33,'ДС факт при поликлинике'!$D$6:$JC$141,101,0)</f>
        <v>0</v>
      </c>
      <c r="PY33" s="2">
        <f>VLOOKUP($C33,'ДС факт при поликлинике'!$D$6:$JC$141,102,0)</f>
        <v>0</v>
      </c>
      <c r="PZ33" s="2">
        <f t="shared" si="814"/>
        <v>0</v>
      </c>
      <c r="QA33" s="2">
        <f t="shared" si="815"/>
        <v>0</v>
      </c>
      <c r="QB33" s="2">
        <f t="shared" si="816"/>
        <v>0</v>
      </c>
      <c r="QC33" s="2">
        <f t="shared" si="126"/>
        <v>0</v>
      </c>
      <c r="QD33" s="2">
        <f t="shared" si="127"/>
        <v>0</v>
      </c>
      <c r="QE33" s="2">
        <f>план!CB31</f>
        <v>0</v>
      </c>
      <c r="QF33" s="2">
        <f>план!CC31</f>
        <v>0</v>
      </c>
      <c r="QG33" s="2">
        <f t="shared" si="128"/>
        <v>0</v>
      </c>
      <c r="QH33" s="2">
        <f t="shared" si="129"/>
        <v>0</v>
      </c>
      <c r="QI33" s="2">
        <f>VLOOKUP($C33,'ДС факт при поликлинике'!$D$6:$JC$141,63,0)</f>
        <v>0</v>
      </c>
      <c r="QJ33" s="2">
        <f>VLOOKUP($C33,'ДС факт при поликлинике'!$D$6:$JC$141,64,0)</f>
        <v>0</v>
      </c>
      <c r="QK33" s="2">
        <f>VLOOKUP($C33,'ДС факт при поликлинике'!$D$6:$JC$141,65,0)</f>
        <v>0</v>
      </c>
      <c r="QL33" s="2">
        <f>VLOOKUP($C33,'ДС факт при поликлинике'!$D$6:$JC$141,66,0)</f>
        <v>0</v>
      </c>
      <c r="QM33" s="2">
        <f t="shared" si="817"/>
        <v>0</v>
      </c>
      <c r="QN33" s="2">
        <f t="shared" si="818"/>
        <v>0</v>
      </c>
      <c r="QO33" s="2">
        <f t="shared" si="819"/>
        <v>0</v>
      </c>
      <c r="QP33" s="2">
        <f t="shared" si="130"/>
        <v>0</v>
      </c>
      <c r="QQ33" s="2">
        <f t="shared" si="131"/>
        <v>0</v>
      </c>
      <c r="QR33" s="2">
        <f>план!CD31</f>
        <v>0</v>
      </c>
      <c r="QS33" s="2">
        <f>план!CE31</f>
        <v>0</v>
      </c>
      <c r="QT33" s="2">
        <f t="shared" si="132"/>
        <v>0</v>
      </c>
      <c r="QU33" s="2">
        <f t="shared" si="133"/>
        <v>0</v>
      </c>
      <c r="QV33" s="2">
        <f>VLOOKUP($C33,'ДС факт при поликлинике'!$D$6:$JC$141,107,0)</f>
        <v>0</v>
      </c>
      <c r="QW33" s="2">
        <f>VLOOKUP($C33,'ДС факт при поликлинике'!$D$6:$JC$141,108,0)</f>
        <v>0</v>
      </c>
      <c r="QX33" s="2">
        <f>VLOOKUP($C33,'ДС факт при поликлинике'!$D$6:$JC$141,109,0)</f>
        <v>0</v>
      </c>
      <c r="QY33" s="2">
        <f>VLOOKUP($C33,'ДС факт при поликлинике'!$D$6:$JC$141,110,0)</f>
        <v>0</v>
      </c>
      <c r="QZ33" s="2">
        <f t="shared" si="820"/>
        <v>0</v>
      </c>
      <c r="RA33" s="2">
        <f t="shared" si="821"/>
        <v>0</v>
      </c>
      <c r="RB33" s="2">
        <f t="shared" si="822"/>
        <v>0</v>
      </c>
      <c r="RC33" s="2">
        <f t="shared" si="134"/>
        <v>0</v>
      </c>
      <c r="RD33" s="2">
        <f t="shared" si="135"/>
        <v>0</v>
      </c>
      <c r="RE33" s="2">
        <f>план!CF31</f>
        <v>0</v>
      </c>
      <c r="RF33" s="2">
        <f>план!CG31</f>
        <v>0</v>
      </c>
      <c r="RG33" s="2">
        <f t="shared" si="136"/>
        <v>0</v>
      </c>
      <c r="RH33" s="2">
        <f t="shared" si="137"/>
        <v>0</v>
      </c>
      <c r="RI33" s="2">
        <f>VLOOKUP($C33,'ДС факт при поликлинике'!$D$6:$JC$141,79,0)</f>
        <v>0</v>
      </c>
      <c r="RJ33" s="2">
        <f>VLOOKUP($C33,'ДС факт при поликлинике'!$D$6:$JC$141,80,0)</f>
        <v>0</v>
      </c>
      <c r="RK33" s="2">
        <f>VLOOKUP($C33,'ДС факт при поликлинике'!$D$6:$JC$141,81,0)</f>
        <v>0</v>
      </c>
      <c r="RL33" s="2">
        <f>VLOOKUP($C33,'ДС факт при поликлинике'!$D$6:$JC$141,82,0)</f>
        <v>0</v>
      </c>
      <c r="RM33" s="2">
        <f t="shared" si="823"/>
        <v>0</v>
      </c>
      <c r="RN33" s="2">
        <f t="shared" si="824"/>
        <v>0</v>
      </c>
      <c r="RO33" s="2">
        <f t="shared" si="825"/>
        <v>0</v>
      </c>
      <c r="RP33" s="2">
        <f t="shared" si="138"/>
        <v>0</v>
      </c>
      <c r="RQ33" s="2">
        <f t="shared" si="139"/>
        <v>0</v>
      </c>
      <c r="RR33" s="2">
        <f>план!CH31</f>
        <v>0</v>
      </c>
      <c r="RS33" s="2">
        <f>план!CI31</f>
        <v>0</v>
      </c>
      <c r="RT33" s="2">
        <f t="shared" si="140"/>
        <v>0</v>
      </c>
      <c r="RU33" s="2">
        <f t="shared" si="141"/>
        <v>0</v>
      </c>
      <c r="RV33" s="2">
        <f>VLOOKUP($C33,'ДС факт при поликлинике'!$D$6:$JC$141,119,0)</f>
        <v>0</v>
      </c>
      <c r="RW33" s="2">
        <f>VLOOKUP($C33,'ДС факт при поликлинике'!$D$6:$JC$141,120,0)</f>
        <v>0</v>
      </c>
      <c r="RX33" s="2">
        <f>VLOOKUP($C33,'ДС факт при поликлинике'!$D$6:$JC$141,121,0)</f>
        <v>0</v>
      </c>
      <c r="RY33" s="2">
        <f>VLOOKUP($C33,'ДС факт при поликлинике'!$D$6:$JC$141,122,0)</f>
        <v>0</v>
      </c>
      <c r="RZ33" s="2">
        <f t="shared" si="826"/>
        <v>0</v>
      </c>
      <c r="SA33" s="2">
        <f t="shared" si="827"/>
        <v>0</v>
      </c>
      <c r="SB33" s="2">
        <f t="shared" si="828"/>
        <v>0</v>
      </c>
      <c r="SC33" s="2">
        <f t="shared" si="142"/>
        <v>0</v>
      </c>
      <c r="SD33" s="2">
        <f t="shared" si="143"/>
        <v>0</v>
      </c>
      <c r="SE33" s="2">
        <f>план!CJ31</f>
        <v>0</v>
      </c>
      <c r="SF33" s="2">
        <f>план!CK31</f>
        <v>0</v>
      </c>
      <c r="SG33" s="2">
        <f t="shared" si="144"/>
        <v>0</v>
      </c>
      <c r="SH33" s="2">
        <f t="shared" si="145"/>
        <v>0</v>
      </c>
      <c r="SI33" s="2">
        <f>VLOOKUP($C33,'ДС факт при поликлинике'!$D$6:$JC$141,209,0)</f>
        <v>0</v>
      </c>
      <c r="SJ33" s="2">
        <f>VLOOKUP($C33,'ДС факт при поликлинике'!$D$6:$JC$141,210,0)</f>
        <v>0</v>
      </c>
      <c r="SK33" s="2">
        <f>VLOOKUP($C33,'ДС факт при поликлинике'!$D$6:$JC$141,211,0)</f>
        <v>0</v>
      </c>
      <c r="SL33" s="2">
        <f>VLOOKUP($C33,'ДС факт при поликлинике'!$D$6:$JC$141,212,0)</f>
        <v>0</v>
      </c>
      <c r="SM33" s="2">
        <f t="shared" si="829"/>
        <v>0</v>
      </c>
      <c r="SN33" s="2">
        <f t="shared" si="830"/>
        <v>0</v>
      </c>
      <c r="SO33" s="2">
        <f t="shared" si="831"/>
        <v>0</v>
      </c>
      <c r="SP33" s="2">
        <f t="shared" si="146"/>
        <v>0</v>
      </c>
      <c r="SQ33" s="2">
        <f t="shared" si="147"/>
        <v>0</v>
      </c>
      <c r="SR33" s="2">
        <f>план!CL31</f>
        <v>0</v>
      </c>
      <c r="SS33" s="2">
        <f>план!CM31</f>
        <v>0</v>
      </c>
      <c r="ST33" s="2">
        <f t="shared" si="148"/>
        <v>0</v>
      </c>
      <c r="SU33" s="2">
        <f t="shared" si="149"/>
        <v>0</v>
      </c>
      <c r="SV33" s="2">
        <f>VLOOKUP($C33,'ДС факт при поликлинике'!$D$6:$JC$141,213,0)</f>
        <v>0</v>
      </c>
      <c r="SW33" s="2">
        <f>VLOOKUP($C33,'ДС факт при поликлинике'!$D$6:$JC$141,214,0)</f>
        <v>0</v>
      </c>
      <c r="SX33" s="2">
        <f>VLOOKUP($C33,'ДС факт при поликлинике'!$D$6:$JC$141,215,0)</f>
        <v>0</v>
      </c>
      <c r="SY33" s="2">
        <f>VLOOKUP($C33,'ДС факт при поликлинике'!$D$6:$JC$141,216,0)</f>
        <v>0</v>
      </c>
      <c r="SZ33" s="2">
        <f t="shared" si="832"/>
        <v>0</v>
      </c>
      <c r="TA33" s="2">
        <f t="shared" si="833"/>
        <v>0</v>
      </c>
      <c r="TB33" s="2">
        <f t="shared" si="834"/>
        <v>0</v>
      </c>
      <c r="TC33" s="2">
        <f t="shared" si="150"/>
        <v>0</v>
      </c>
      <c r="TD33" s="2">
        <f t="shared" si="151"/>
        <v>0</v>
      </c>
      <c r="TE33" s="2">
        <f>план!CN31</f>
        <v>0</v>
      </c>
      <c r="TF33" s="2">
        <f>план!CO31</f>
        <v>0</v>
      </c>
      <c r="TG33" s="2">
        <f t="shared" si="152"/>
        <v>0</v>
      </c>
      <c r="TH33" s="2">
        <f t="shared" si="153"/>
        <v>0</v>
      </c>
      <c r="TI33" s="2">
        <f>VLOOKUP($C33,'ДС факт при поликлинике'!$D$6:$JC$141,217,0)</f>
        <v>0</v>
      </c>
      <c r="TJ33" s="2">
        <f>VLOOKUP($C33,'ДС факт при поликлинике'!$D$6:$JC$141,218,0)</f>
        <v>0</v>
      </c>
      <c r="TK33" s="2">
        <f>VLOOKUP($C33,'ДС факт при поликлинике'!$D$6:$JC$141,219,0)</f>
        <v>0</v>
      </c>
      <c r="TL33" s="2">
        <f>VLOOKUP($C33,'ДС факт при поликлинике'!$D$6:$JC$141,220,0)</f>
        <v>0</v>
      </c>
      <c r="TM33" s="2">
        <f t="shared" si="835"/>
        <v>0</v>
      </c>
      <c r="TN33" s="2">
        <f t="shared" si="836"/>
        <v>0</v>
      </c>
      <c r="TO33" s="2">
        <f t="shared" si="837"/>
        <v>0</v>
      </c>
      <c r="TP33" s="2">
        <f t="shared" si="154"/>
        <v>0</v>
      </c>
      <c r="TQ33" s="2">
        <f t="shared" si="155"/>
        <v>0</v>
      </c>
      <c r="TR33" s="2">
        <f>план!CP31</f>
        <v>0</v>
      </c>
      <c r="TS33" s="2">
        <f>план!CQ31</f>
        <v>0</v>
      </c>
      <c r="TT33" s="2">
        <f t="shared" si="156"/>
        <v>0</v>
      </c>
      <c r="TU33" s="2">
        <f t="shared" si="157"/>
        <v>0</v>
      </c>
      <c r="TV33" s="2">
        <f>VLOOKUP($C33,'ДС факт при поликлинике'!$D$6:$JC$141,221,0)</f>
        <v>0</v>
      </c>
      <c r="TW33" s="2">
        <f>VLOOKUP($C33,'ДС факт при поликлинике'!$D$6:$JC$141,222,0)</f>
        <v>0</v>
      </c>
      <c r="TX33" s="2">
        <f>VLOOKUP($C33,'ДС факт при поликлинике'!$D$6:$JC$141,223,0)</f>
        <v>0</v>
      </c>
      <c r="TY33" s="2">
        <f>VLOOKUP($C33,'ДС факт при поликлинике'!$D$6:$JC$141,224,0)</f>
        <v>0</v>
      </c>
      <c r="TZ33" s="2">
        <f t="shared" si="838"/>
        <v>0</v>
      </c>
      <c r="UA33" s="2">
        <f t="shared" si="839"/>
        <v>0</v>
      </c>
      <c r="UB33" s="2">
        <f t="shared" si="840"/>
        <v>0</v>
      </c>
      <c r="UC33" s="2">
        <f t="shared" si="158"/>
        <v>0</v>
      </c>
      <c r="UD33" s="2">
        <f t="shared" si="159"/>
        <v>0</v>
      </c>
      <c r="UE33" s="2">
        <f>план!CR31</f>
        <v>0</v>
      </c>
      <c r="UF33" s="2">
        <f>план!CS31</f>
        <v>0</v>
      </c>
      <c r="UG33" s="2">
        <f t="shared" si="160"/>
        <v>0</v>
      </c>
      <c r="UH33" s="2">
        <f t="shared" si="161"/>
        <v>0</v>
      </c>
      <c r="UI33" s="2">
        <f>VLOOKUP($C33,'ДС факт при поликлинике'!$D$6:$JC$141,233,0)</f>
        <v>0</v>
      </c>
      <c r="UJ33" s="2">
        <f>VLOOKUP($C33,'ДС факт при поликлинике'!$D$6:$JC$141,234,0)</f>
        <v>0</v>
      </c>
      <c r="UK33" s="2"/>
      <c r="UL33" s="2"/>
      <c r="UM33" s="2">
        <f t="shared" si="841"/>
        <v>0</v>
      </c>
      <c r="UN33" s="2">
        <f t="shared" si="842"/>
        <v>0</v>
      </c>
      <c r="UO33" s="2">
        <f t="shared" si="843"/>
        <v>0</v>
      </c>
      <c r="UP33" s="2">
        <f t="shared" si="162"/>
        <v>0</v>
      </c>
      <c r="UQ33" s="2">
        <f t="shared" si="163"/>
        <v>0</v>
      </c>
      <c r="UR33" s="136">
        <f>план!CT31</f>
        <v>0</v>
      </c>
      <c r="US33" s="233">
        <f>план!CU31</f>
        <v>0</v>
      </c>
      <c r="UT33" s="2">
        <f t="shared" si="164"/>
        <v>0</v>
      </c>
      <c r="UU33" s="2">
        <f t="shared" si="165"/>
        <v>0</v>
      </c>
      <c r="UV33" s="2">
        <f>VLOOKUP($C33,'ДС факт при поликлинике'!$D$6:$JC$141,225,0)</f>
        <v>0</v>
      </c>
      <c r="UW33" s="2">
        <f>VLOOKUP($C33,'ДС факт при поликлинике'!$D$6:$JC$141,226,0)</f>
        <v>0</v>
      </c>
      <c r="UX33" s="2">
        <f>VLOOKUP($C33,'ДС факт при поликлинике'!$D$6:$JC$141,227,0)</f>
        <v>0</v>
      </c>
      <c r="UY33" s="2">
        <f>VLOOKUP($C33,'ДС факт при поликлинике'!$D$6:$JC$141,228,0)</f>
        <v>0</v>
      </c>
      <c r="UZ33" s="2">
        <f t="shared" si="844"/>
        <v>0</v>
      </c>
      <c r="VA33" s="2">
        <f t="shared" si="845"/>
        <v>0</v>
      </c>
      <c r="VB33" s="2">
        <f t="shared" si="846"/>
        <v>0</v>
      </c>
      <c r="VC33" s="2">
        <f t="shared" si="166"/>
        <v>0</v>
      </c>
      <c r="VD33" s="2">
        <f t="shared" si="167"/>
        <v>0</v>
      </c>
      <c r="VE33" s="2">
        <f>план!CV31</f>
        <v>0</v>
      </c>
      <c r="VF33" s="2">
        <f>план!CW31</f>
        <v>0</v>
      </c>
      <c r="VG33" s="2">
        <f t="shared" si="168"/>
        <v>0</v>
      </c>
      <c r="VH33" s="2">
        <f t="shared" si="169"/>
        <v>0</v>
      </c>
      <c r="VI33" s="2">
        <f>VLOOKUP($C33,'ДС факт при поликлинике'!$D$6:$JC$141,205,0)</f>
        <v>0</v>
      </c>
      <c r="VJ33" s="2">
        <f>VLOOKUP($C33,'ДС факт при поликлинике'!$D$6:$JC$141,206,0)</f>
        <v>0</v>
      </c>
      <c r="VK33" s="2"/>
      <c r="VL33" s="2"/>
      <c r="VM33" s="2">
        <f t="shared" si="847"/>
        <v>0</v>
      </c>
      <c r="VN33" s="2">
        <f t="shared" si="848"/>
        <v>0</v>
      </c>
      <c r="VO33" s="2">
        <f t="shared" si="849"/>
        <v>0</v>
      </c>
      <c r="VP33" s="2">
        <f t="shared" si="170"/>
        <v>0</v>
      </c>
      <c r="VQ33" s="2">
        <f t="shared" si="171"/>
        <v>0</v>
      </c>
      <c r="VR33" s="2">
        <f>план!CX31</f>
        <v>0</v>
      </c>
      <c r="VS33" s="2">
        <f>план!CY31</f>
        <v>0</v>
      </c>
      <c r="VT33" s="2">
        <f t="shared" si="172"/>
        <v>0</v>
      </c>
      <c r="VU33" s="2">
        <f t="shared" si="173"/>
        <v>0</v>
      </c>
      <c r="VV33" s="2">
        <f>VLOOKUP($C33,'ДС факт при поликлинике'!$D$6:$JC$141,207,0)</f>
        <v>0</v>
      </c>
      <c r="VW33" s="2">
        <f>VLOOKUP($C33,'ДС факт при поликлинике'!$D$6:$JC$141,208,0)</f>
        <v>0</v>
      </c>
      <c r="VX33" s="2"/>
      <c r="VY33" s="2"/>
      <c r="VZ33" s="2">
        <f t="shared" si="850"/>
        <v>0</v>
      </c>
      <c r="WA33" s="2">
        <f t="shared" si="851"/>
        <v>0</v>
      </c>
      <c r="WB33" s="2">
        <f t="shared" si="852"/>
        <v>0</v>
      </c>
      <c r="WC33" s="2">
        <f t="shared" si="174"/>
        <v>0</v>
      </c>
      <c r="WD33" s="2">
        <f t="shared" si="175"/>
        <v>0</v>
      </c>
      <c r="WE33" s="2">
        <f>план!CZ31</f>
        <v>0</v>
      </c>
      <c r="WF33" s="2">
        <f>план!DA31</f>
        <v>0</v>
      </c>
      <c r="WG33" s="2">
        <f t="shared" si="176"/>
        <v>0</v>
      </c>
      <c r="WH33" s="2">
        <f t="shared" si="177"/>
        <v>0</v>
      </c>
      <c r="WI33" s="2">
        <f>VLOOKUP($C33,'ДС факт при поликлинике'!$D$6:$JC$141,91,0)</f>
        <v>0</v>
      </c>
      <c r="WJ33" s="2">
        <f>VLOOKUP($C33,'ДС факт при поликлинике'!$D$6:$JC$141,92,0)</f>
        <v>0</v>
      </c>
      <c r="WK33" s="2">
        <f>VLOOKUP($C33,'ДС факт при поликлинике'!$D$6:$JC$141,93,0)</f>
        <v>0</v>
      </c>
      <c r="WL33" s="2">
        <f>VLOOKUP($C33,'ДС факт при поликлинике'!$D$6:$JC$141,94,0)</f>
        <v>0</v>
      </c>
      <c r="WM33" s="2">
        <f t="shared" si="853"/>
        <v>0</v>
      </c>
      <c r="WN33" s="2">
        <f t="shared" si="854"/>
        <v>0</v>
      </c>
      <c r="WO33" s="2">
        <f t="shared" si="855"/>
        <v>0</v>
      </c>
      <c r="WP33" s="2">
        <f t="shared" si="178"/>
        <v>0</v>
      </c>
      <c r="WQ33" s="2">
        <f t="shared" si="179"/>
        <v>0</v>
      </c>
      <c r="WR33" s="2">
        <f>план!DB31</f>
        <v>0</v>
      </c>
      <c r="WS33" s="2">
        <f>план!DC31</f>
        <v>0</v>
      </c>
      <c r="WT33" s="2">
        <f t="shared" si="180"/>
        <v>0</v>
      </c>
      <c r="WU33" s="2">
        <f t="shared" si="181"/>
        <v>0</v>
      </c>
      <c r="WV33" s="2">
        <f>VLOOKUP($C33,'ДС факт при поликлинике'!$D$6:$JC$141,67,0)</f>
        <v>0</v>
      </c>
      <c r="WW33" s="2">
        <f>VLOOKUP($C33,'ДС факт при поликлинике'!$D$6:$JC$141,68,0)</f>
        <v>0</v>
      </c>
      <c r="WX33" s="2">
        <f>VLOOKUP($C33,'ДС факт при поликлинике'!$D$6:$JC$141,69,0)</f>
        <v>0</v>
      </c>
      <c r="WY33" s="2">
        <f>VLOOKUP($C33,'ДС факт при поликлинике'!$D$6:$JC$141,70,0)</f>
        <v>0</v>
      </c>
      <c r="WZ33" s="2">
        <f t="shared" si="856"/>
        <v>0</v>
      </c>
      <c r="XA33" s="2">
        <f t="shared" si="857"/>
        <v>0</v>
      </c>
      <c r="XB33" s="2">
        <f t="shared" si="858"/>
        <v>0</v>
      </c>
      <c r="XC33" s="2">
        <f t="shared" si="182"/>
        <v>0</v>
      </c>
      <c r="XD33" s="2">
        <f t="shared" si="183"/>
        <v>0</v>
      </c>
      <c r="XE33" s="2">
        <f>план!DD31</f>
        <v>0</v>
      </c>
      <c r="XF33" s="2">
        <f>план!DE31</f>
        <v>0</v>
      </c>
      <c r="XG33" s="2">
        <f t="shared" si="184"/>
        <v>0</v>
      </c>
      <c r="XH33" s="2">
        <f t="shared" si="185"/>
        <v>0</v>
      </c>
      <c r="XI33" s="2">
        <f>VLOOKUP($C33,'ДС факт при поликлинике'!$D$6:$JC$141,111,0)</f>
        <v>0</v>
      </c>
      <c r="XJ33" s="2">
        <f>VLOOKUP($C33,'ДС факт при поликлинике'!$D$6:$JC$141,112,0)</f>
        <v>0</v>
      </c>
      <c r="XK33" s="2">
        <f>VLOOKUP($C33,'ДС факт при поликлинике'!$D$6:$JC$141,113,0)</f>
        <v>0</v>
      </c>
      <c r="XL33" s="2">
        <f>VLOOKUP($C33,'ДС факт при поликлинике'!$D$6:$JC$141,114,0)</f>
        <v>0</v>
      </c>
      <c r="XM33" s="2">
        <f t="shared" si="859"/>
        <v>0</v>
      </c>
      <c r="XN33" s="2">
        <f t="shared" si="860"/>
        <v>0</v>
      </c>
      <c r="XO33" s="2">
        <f t="shared" si="861"/>
        <v>0</v>
      </c>
      <c r="XP33" s="2">
        <f t="shared" si="186"/>
        <v>0</v>
      </c>
      <c r="XQ33" s="2">
        <f t="shared" si="187"/>
        <v>0</v>
      </c>
      <c r="XR33" s="2">
        <f>план!DF31</f>
        <v>0</v>
      </c>
      <c r="XS33" s="2">
        <f>план!DG31</f>
        <v>0</v>
      </c>
      <c r="XT33" s="2">
        <f t="shared" si="188"/>
        <v>0</v>
      </c>
      <c r="XU33" s="2">
        <f t="shared" si="189"/>
        <v>0</v>
      </c>
      <c r="XV33" s="2">
        <f>VLOOKUP($C33,'ДС факт при поликлинике'!$D$6:$JC$141,87,0)</f>
        <v>0</v>
      </c>
      <c r="XW33" s="2">
        <f>VLOOKUP($C33,'ДС факт при поликлинике'!$D$6:$JC$141,88,0)</f>
        <v>0</v>
      </c>
      <c r="XX33" s="2">
        <f>VLOOKUP($C33,'ДС факт при поликлинике'!$D$6:$JC$141,89,0)</f>
        <v>0</v>
      </c>
      <c r="XY33" s="2">
        <f>VLOOKUP($C33,'ДС факт при поликлинике'!$D$6:$JC$141,90,0)</f>
        <v>0</v>
      </c>
      <c r="XZ33" s="2">
        <f t="shared" si="862"/>
        <v>0</v>
      </c>
      <c r="YA33" s="2">
        <f t="shared" si="863"/>
        <v>0</v>
      </c>
      <c r="YB33" s="2">
        <f t="shared" si="864"/>
        <v>0</v>
      </c>
      <c r="YC33" s="2">
        <f t="shared" si="190"/>
        <v>0</v>
      </c>
      <c r="YD33" s="2">
        <f t="shared" si="191"/>
        <v>0</v>
      </c>
      <c r="YE33" s="2">
        <f>план!DH31</f>
        <v>0</v>
      </c>
      <c r="YF33" s="2">
        <f>план!DI31</f>
        <v>0</v>
      </c>
      <c r="YG33" s="2">
        <f t="shared" si="192"/>
        <v>0</v>
      </c>
      <c r="YH33" s="2">
        <f t="shared" si="193"/>
        <v>0</v>
      </c>
      <c r="YI33" s="2">
        <f>VLOOKUP($C33,'ДС факт при поликлинике'!$D$6:$JC$141,75,0)</f>
        <v>0</v>
      </c>
      <c r="YJ33" s="2">
        <f>VLOOKUP($C33,'ДС факт при поликлинике'!$D$6:$JC$141,76,0)</f>
        <v>0</v>
      </c>
      <c r="YK33" s="2">
        <f>VLOOKUP($C33,'ДС факт при поликлинике'!$D$6:$JC$141,77,0)</f>
        <v>0</v>
      </c>
      <c r="YL33" s="2">
        <f>VLOOKUP($C33,'ДС факт при поликлинике'!$D$6:$JC$141,78,0)</f>
        <v>0</v>
      </c>
      <c r="YM33" s="2">
        <f t="shared" si="865"/>
        <v>0</v>
      </c>
      <c r="YN33" s="2">
        <f t="shared" si="866"/>
        <v>0</v>
      </c>
      <c r="YO33" s="2">
        <f t="shared" si="867"/>
        <v>0</v>
      </c>
      <c r="YP33" s="2">
        <f t="shared" si="194"/>
        <v>0</v>
      </c>
      <c r="YQ33" s="2">
        <f t="shared" si="195"/>
        <v>0</v>
      </c>
      <c r="YR33" s="2">
        <f>план!DJ31</f>
        <v>0</v>
      </c>
      <c r="YS33" s="2">
        <f>план!DK31</f>
        <v>0</v>
      </c>
      <c r="YT33" s="2">
        <f t="shared" si="196"/>
        <v>0</v>
      </c>
      <c r="YU33" s="2">
        <f t="shared" si="197"/>
        <v>0</v>
      </c>
      <c r="YV33" s="2">
        <f>VLOOKUP($C33,'ДС факт при поликлинике'!$D$6:$JC$141,71,0)</f>
        <v>0</v>
      </c>
      <c r="YW33" s="2">
        <f>VLOOKUP($C33,'ДС факт при поликлинике'!$D$6:$JC$141,72,0)</f>
        <v>0</v>
      </c>
      <c r="YX33" s="2">
        <f>VLOOKUP($C33,'ДС факт при поликлинике'!$D$6:$JC$141,73,0)</f>
        <v>0</v>
      </c>
      <c r="YY33" s="2">
        <f>VLOOKUP($C33,'ДС факт при поликлинике'!$D$6:$JC$141,74,0)</f>
        <v>0</v>
      </c>
      <c r="YZ33" s="2">
        <f t="shared" si="868"/>
        <v>0</v>
      </c>
      <c r="ZA33" s="2">
        <f t="shared" si="869"/>
        <v>0</v>
      </c>
      <c r="ZB33" s="2">
        <f t="shared" si="870"/>
        <v>0</v>
      </c>
      <c r="ZC33" s="2">
        <f t="shared" si="198"/>
        <v>0</v>
      </c>
      <c r="ZD33" s="2">
        <f t="shared" si="199"/>
        <v>0</v>
      </c>
      <c r="ZE33" s="2">
        <f>план!DL31</f>
        <v>0</v>
      </c>
      <c r="ZF33" s="2">
        <f>план!DM31</f>
        <v>0</v>
      </c>
      <c r="ZG33" s="2">
        <f t="shared" si="200"/>
        <v>0</v>
      </c>
      <c r="ZH33" s="2">
        <f t="shared" si="201"/>
        <v>0</v>
      </c>
      <c r="ZI33" s="2">
        <f>VLOOKUP($C33,'ДС факт при поликлинике'!$D$6:$JC$141,103,0)</f>
        <v>0</v>
      </c>
      <c r="ZJ33" s="2">
        <f>VLOOKUP($C33,'ДС факт при поликлинике'!$D$6:$JC$141,104,0)</f>
        <v>0</v>
      </c>
      <c r="ZK33" s="2">
        <f>VLOOKUP($C33,'ДС факт при поликлинике'!$D$6:$JC$141,105,0)</f>
        <v>0</v>
      </c>
      <c r="ZL33" s="2">
        <f>VLOOKUP($C33,'ДС факт при поликлинике'!$D$6:$JC$141,106,0)</f>
        <v>0</v>
      </c>
      <c r="ZM33" s="2">
        <f t="shared" si="871"/>
        <v>0</v>
      </c>
      <c r="ZN33" s="2">
        <f t="shared" si="872"/>
        <v>0</v>
      </c>
      <c r="ZO33" s="2">
        <f t="shared" si="873"/>
        <v>0</v>
      </c>
      <c r="ZP33" s="2">
        <f t="shared" si="202"/>
        <v>0</v>
      </c>
      <c r="ZQ33" s="2">
        <f t="shared" si="203"/>
        <v>0</v>
      </c>
      <c r="ZR33" s="2">
        <f>план!DN31</f>
        <v>0</v>
      </c>
      <c r="ZS33" s="2">
        <f>план!DO31</f>
        <v>0</v>
      </c>
      <c r="ZT33" s="2">
        <f t="shared" si="204"/>
        <v>0</v>
      </c>
      <c r="ZU33" s="2">
        <f t="shared" si="205"/>
        <v>0</v>
      </c>
      <c r="ZV33" s="2">
        <f>VLOOKUP($C33,'ДС факт при поликлинике'!$D$6:$JC$141,249,0)</f>
        <v>0</v>
      </c>
      <c r="ZW33" s="2">
        <f>VLOOKUP($C33,'ДС факт при поликлинике'!$D$6:$JC$141,250,0)</f>
        <v>0</v>
      </c>
      <c r="ZX33" s="2">
        <f>VLOOKUP($C33,'ДС факт при поликлинике'!$D$6:$JC$141,251,0)</f>
        <v>0</v>
      </c>
      <c r="ZY33" s="2">
        <f>VLOOKUP($C33,'ДС факт при поликлинике'!$D$6:$JC$141,252,0)</f>
        <v>0</v>
      </c>
      <c r="ZZ33" s="2">
        <f t="shared" si="874"/>
        <v>0</v>
      </c>
      <c r="AAA33" s="2">
        <f t="shared" si="875"/>
        <v>0</v>
      </c>
      <c r="AAB33" s="2">
        <f t="shared" si="876"/>
        <v>0</v>
      </c>
      <c r="AAC33" s="2">
        <f t="shared" si="206"/>
        <v>0</v>
      </c>
      <c r="AAD33" s="2">
        <f t="shared" si="207"/>
        <v>0</v>
      </c>
      <c r="AAE33" s="2">
        <f>план!DP31</f>
        <v>0</v>
      </c>
      <c r="AAF33" s="2">
        <f>план!DQ31</f>
        <v>0</v>
      </c>
      <c r="AAG33" s="2">
        <f t="shared" si="208"/>
        <v>0</v>
      </c>
      <c r="AAH33" s="2">
        <f t="shared" si="209"/>
        <v>0</v>
      </c>
      <c r="AAI33" s="2">
        <f>VLOOKUP($C33,'ДС факт при поликлинике'!$D$6:$JC$141,115,0)</f>
        <v>0</v>
      </c>
      <c r="AAJ33" s="2">
        <f>VLOOKUP($C33,'ДС факт при поликлинике'!$D$6:$JC$141,116,0)</f>
        <v>0</v>
      </c>
      <c r="AAK33" s="2">
        <f>VLOOKUP($C33,'ДС факт при поликлинике'!$D$6:$JC$141,117,0)</f>
        <v>0</v>
      </c>
      <c r="AAL33" s="2">
        <f>VLOOKUP($C33,'ДС факт при поликлинике'!$D$6:$JC$141,118,0)</f>
        <v>0</v>
      </c>
      <c r="AAM33" s="2">
        <f t="shared" si="877"/>
        <v>0</v>
      </c>
      <c r="AAN33" s="2">
        <f t="shared" si="878"/>
        <v>0</v>
      </c>
      <c r="AAO33" s="2">
        <f t="shared" si="879"/>
        <v>0</v>
      </c>
      <c r="AAP33" s="2">
        <f t="shared" si="210"/>
        <v>0</v>
      </c>
      <c r="AAQ33" s="2">
        <f t="shared" si="211"/>
        <v>0</v>
      </c>
      <c r="AAR33" s="2">
        <f>план!DR31</f>
        <v>0</v>
      </c>
      <c r="AAS33" s="2">
        <f>план!DS31</f>
        <v>0</v>
      </c>
      <c r="AAT33" s="2">
        <f t="shared" si="212"/>
        <v>0</v>
      </c>
      <c r="AAU33" s="2">
        <f t="shared" si="213"/>
        <v>0</v>
      </c>
      <c r="AAV33" s="2">
        <f>VLOOKUP($C33,'ДС факт при поликлинике'!$D$6:$JC$141,59,0)</f>
        <v>0</v>
      </c>
      <c r="AAW33" s="2">
        <f>VLOOKUP($C33,'ДС факт при поликлинике'!$D$6:$JC$141,60,0)</f>
        <v>0</v>
      </c>
      <c r="AAX33" s="2">
        <f>VLOOKUP($C33,'ДС факт при поликлинике'!$D$6:$JC$141,61,0)</f>
        <v>0</v>
      </c>
      <c r="AAY33" s="2">
        <f>VLOOKUP($C33,'ДС факт при поликлинике'!$D$6:$JC$141,62,0)</f>
        <v>0</v>
      </c>
      <c r="AAZ33" s="2">
        <f t="shared" si="880"/>
        <v>0</v>
      </c>
      <c r="ABA33" s="2">
        <f t="shared" si="881"/>
        <v>0</v>
      </c>
      <c r="ABB33" s="2">
        <f t="shared" si="882"/>
        <v>0</v>
      </c>
      <c r="ABC33" s="2">
        <f t="shared" si="214"/>
        <v>0</v>
      </c>
      <c r="ABD33" s="2">
        <f t="shared" si="215"/>
        <v>0</v>
      </c>
      <c r="ABE33" s="2">
        <f>план!DT31</f>
        <v>0</v>
      </c>
      <c r="ABF33" s="2">
        <f>план!DU31</f>
        <v>0</v>
      </c>
      <c r="ABG33" s="2">
        <f t="shared" si="216"/>
        <v>0</v>
      </c>
      <c r="ABH33" s="2">
        <f t="shared" si="217"/>
        <v>0</v>
      </c>
      <c r="ABI33" s="2">
        <f>VLOOKUP($C33,'ДС факт при поликлинике'!$D$6:$JC$141,55,0)</f>
        <v>0</v>
      </c>
      <c r="ABJ33" s="2">
        <f>VLOOKUP($C33,'ДС факт при поликлинике'!$D$6:$JC$141,56,0)</f>
        <v>0</v>
      </c>
      <c r="ABK33" s="2">
        <f>VLOOKUP($C33,'ДС факт при поликлинике'!$D$6:$JC$141,57,0)</f>
        <v>0</v>
      </c>
      <c r="ABL33" s="2">
        <f>VLOOKUP($C33,'ДС факт при поликлинике'!$D$6:$JC$141,58,0)</f>
        <v>0</v>
      </c>
      <c r="ABM33" s="2">
        <f t="shared" si="883"/>
        <v>0</v>
      </c>
      <c r="ABN33" s="2">
        <f t="shared" si="884"/>
        <v>0</v>
      </c>
      <c r="ABO33" s="2">
        <f t="shared" si="885"/>
        <v>0</v>
      </c>
      <c r="ABP33" s="2">
        <f t="shared" si="218"/>
        <v>0</v>
      </c>
      <c r="ABQ33" s="2">
        <f t="shared" si="219"/>
        <v>0</v>
      </c>
      <c r="ABR33" s="2">
        <f>план!DV31</f>
        <v>0</v>
      </c>
      <c r="ABS33" s="2">
        <f>план!DW31</f>
        <v>0</v>
      </c>
      <c r="ABT33" s="2">
        <f t="shared" si="220"/>
        <v>0</v>
      </c>
      <c r="ABU33" s="2">
        <f t="shared" si="221"/>
        <v>0</v>
      </c>
      <c r="ABV33" s="2">
        <f>VLOOKUP($C33,'ДС факт при поликлинике'!$D$6:$JC$141,83,0)</f>
        <v>0</v>
      </c>
      <c r="ABW33" s="2">
        <f>VLOOKUP($C33,'ДС факт при поликлинике'!$D$6:$JC$141,84,0)</f>
        <v>0</v>
      </c>
      <c r="ABX33" s="2">
        <f>VLOOKUP($C33,'ДС факт при поликлинике'!$D$6:$JC$141,85,0)</f>
        <v>0</v>
      </c>
      <c r="ABY33" s="2">
        <f>VLOOKUP($C33,'ДС факт при поликлинике'!$D$6:$JC$141,86,0)</f>
        <v>0</v>
      </c>
      <c r="ABZ33" s="2">
        <f t="shared" si="886"/>
        <v>0</v>
      </c>
      <c r="ACA33" s="2">
        <f t="shared" si="887"/>
        <v>0</v>
      </c>
      <c r="ACB33" s="2">
        <f t="shared" si="888"/>
        <v>0</v>
      </c>
      <c r="ACC33" s="2">
        <f t="shared" si="222"/>
        <v>0</v>
      </c>
      <c r="ACD33" s="2">
        <f t="shared" si="223"/>
        <v>0</v>
      </c>
      <c r="ACE33" s="2">
        <f>план!DX31</f>
        <v>0</v>
      </c>
      <c r="ACF33" s="2">
        <f>план!DY31</f>
        <v>0</v>
      </c>
      <c r="ACG33" s="2">
        <f t="shared" si="224"/>
        <v>0</v>
      </c>
      <c r="ACH33" s="2">
        <f t="shared" si="225"/>
        <v>0</v>
      </c>
      <c r="ACI33" s="2">
        <f>VLOOKUP($C33,'ДС факт при поликлинике'!$D$6:$JC$141,35,0)</f>
        <v>0</v>
      </c>
      <c r="ACJ33" s="2">
        <f>VLOOKUP($C33,'ДС факт при поликлинике'!$D$6:$JC$141,36,0)</f>
        <v>0</v>
      </c>
      <c r="ACK33" s="2">
        <f>VLOOKUP($C33,'ДС факт при поликлинике'!$D$6:$JC$141,37,0)</f>
        <v>0</v>
      </c>
      <c r="ACL33" s="2">
        <f>VLOOKUP($C33,'ДС факт при поликлинике'!$D$6:$JC$141,38,0)</f>
        <v>0</v>
      </c>
      <c r="ACM33" s="2">
        <f t="shared" si="889"/>
        <v>0</v>
      </c>
      <c r="ACN33" s="2">
        <f t="shared" si="890"/>
        <v>0</v>
      </c>
      <c r="ACO33" s="2">
        <f t="shared" si="891"/>
        <v>0</v>
      </c>
      <c r="ACP33" s="2">
        <f t="shared" si="892"/>
        <v>0</v>
      </c>
      <c r="ACQ33" s="2">
        <f t="shared" si="893"/>
        <v>0</v>
      </c>
      <c r="ACR33" s="2">
        <f>план!DZ31</f>
        <v>0</v>
      </c>
      <c r="ACS33" s="2">
        <f>план!EA31</f>
        <v>0</v>
      </c>
      <c r="ACT33" s="2">
        <f t="shared" si="228"/>
        <v>0</v>
      </c>
      <c r="ACU33" s="2">
        <f t="shared" si="229"/>
        <v>0</v>
      </c>
      <c r="ACV33" s="2">
        <f>VLOOKUP($C33,'ДС факт при поликлинике'!$D$6:$JC$141,151,0)</f>
        <v>0</v>
      </c>
      <c r="ACW33" s="2">
        <f>VLOOKUP($C33,'ДС факт при поликлинике'!$D$6:$JC$141,152,0)</f>
        <v>0</v>
      </c>
      <c r="ACX33" s="2">
        <f>VLOOKUP($C33,'ДС факт при поликлинике'!$D$6:$JC$141,153,0)</f>
        <v>0</v>
      </c>
      <c r="ACY33" s="2">
        <f>VLOOKUP($C33,'ДС факт при поликлинике'!$D$6:$JC$141,154,0)</f>
        <v>0</v>
      </c>
      <c r="ACZ33" s="2">
        <f t="shared" si="894"/>
        <v>0</v>
      </c>
      <c r="ADA33" s="2">
        <f t="shared" si="895"/>
        <v>0</v>
      </c>
      <c r="ADB33" s="2">
        <f t="shared" si="896"/>
        <v>0</v>
      </c>
      <c r="ADC33" s="2">
        <f t="shared" si="230"/>
        <v>0</v>
      </c>
      <c r="ADD33" s="2">
        <f t="shared" si="231"/>
        <v>0</v>
      </c>
      <c r="ADE33" s="2">
        <f>план!EB31</f>
        <v>0</v>
      </c>
      <c r="ADF33" s="2">
        <f>план!EC31</f>
        <v>0</v>
      </c>
      <c r="ADG33" s="2">
        <f t="shared" si="232"/>
        <v>0</v>
      </c>
      <c r="ADH33" s="2">
        <f t="shared" si="233"/>
        <v>0</v>
      </c>
      <c r="ADI33" s="2">
        <f>VLOOKUP($C33,'ДС факт при поликлинике'!$D$6:$JC$141,123,0)</f>
        <v>0</v>
      </c>
      <c r="ADJ33" s="2">
        <f>VLOOKUP($C33,'ДС факт при поликлинике'!$D$6:$JC$141,124,0)</f>
        <v>0</v>
      </c>
      <c r="ADK33" s="2"/>
      <c r="ADL33" s="2"/>
      <c r="ADM33" s="2">
        <f t="shared" si="897"/>
        <v>0</v>
      </c>
      <c r="ADN33" s="2">
        <f t="shared" si="898"/>
        <v>0</v>
      </c>
      <c r="ADO33" s="2">
        <f t="shared" si="899"/>
        <v>0</v>
      </c>
      <c r="ADP33" s="2">
        <f t="shared" si="234"/>
        <v>0</v>
      </c>
      <c r="ADQ33" s="2">
        <f t="shared" si="235"/>
        <v>0</v>
      </c>
      <c r="ADR33" s="2">
        <f>план!ED31</f>
        <v>0</v>
      </c>
      <c r="ADS33" s="2">
        <f>план!EE31</f>
        <v>0</v>
      </c>
      <c r="ADT33" s="2">
        <f t="shared" si="236"/>
        <v>0</v>
      </c>
      <c r="ADU33" s="2">
        <f t="shared" si="237"/>
        <v>0</v>
      </c>
      <c r="ADV33" s="2">
        <f>VLOOKUP($C33,'ДС факт при поликлинике'!$D$6:$JC$141,147,0)</f>
        <v>0</v>
      </c>
      <c r="ADW33" s="2">
        <f>VLOOKUP($C33,'ДС факт при поликлинике'!$D$6:$JC$141,148,0)</f>
        <v>0</v>
      </c>
      <c r="ADX33" s="2"/>
      <c r="ADY33" s="2"/>
      <c r="ADZ33" s="2">
        <f t="shared" si="900"/>
        <v>0</v>
      </c>
      <c r="AEA33" s="2">
        <f t="shared" si="901"/>
        <v>0</v>
      </c>
      <c r="AEB33" s="2">
        <f t="shared" si="902"/>
        <v>0</v>
      </c>
      <c r="AEC33" s="2">
        <f t="shared" si="238"/>
        <v>0</v>
      </c>
      <c r="AED33" s="2">
        <f t="shared" si="239"/>
        <v>0</v>
      </c>
      <c r="AEE33" s="2">
        <f>план!EF31</f>
        <v>0</v>
      </c>
      <c r="AEF33" s="2">
        <f>план!EG31</f>
        <v>0</v>
      </c>
      <c r="AEG33" s="2">
        <f t="shared" si="240"/>
        <v>0</v>
      </c>
      <c r="AEH33" s="2">
        <f t="shared" si="241"/>
        <v>0</v>
      </c>
      <c r="AEI33" s="2">
        <f>VLOOKUP($C33,'ДС факт при поликлинике'!$D$6:$JC$141,155,0)</f>
        <v>0</v>
      </c>
      <c r="AEJ33" s="2">
        <f>VLOOKUP($C33,'ДС факт при поликлинике'!$D$6:$JC$141,156,0)</f>
        <v>0</v>
      </c>
      <c r="AEK33" s="2"/>
      <c r="AEL33" s="2"/>
      <c r="AEM33" s="2">
        <f t="shared" si="903"/>
        <v>0</v>
      </c>
      <c r="AEN33" s="2">
        <f t="shared" si="904"/>
        <v>0</v>
      </c>
      <c r="AEO33" s="2">
        <f t="shared" si="905"/>
        <v>0</v>
      </c>
      <c r="AEP33" s="2">
        <f t="shared" si="242"/>
        <v>0</v>
      </c>
      <c r="AEQ33" s="2">
        <f t="shared" si="243"/>
        <v>0</v>
      </c>
      <c r="AER33" s="2">
        <f>план!EH31</f>
        <v>0</v>
      </c>
      <c r="AES33" s="2">
        <f>план!EI31</f>
        <v>0</v>
      </c>
      <c r="AET33" s="2">
        <f t="shared" si="244"/>
        <v>0</v>
      </c>
      <c r="AEU33" s="2">
        <f t="shared" si="245"/>
        <v>0</v>
      </c>
      <c r="AEV33" s="2">
        <f>VLOOKUP($C33,'ДС факт при поликлинике'!$D$6:$JC$141,15,0)</f>
        <v>0</v>
      </c>
      <c r="AEW33" s="2">
        <f>VLOOKUP($C33,'ДС факт при поликлинике'!$D$6:$JC$141,16,0)</f>
        <v>0</v>
      </c>
      <c r="AEX33" s="2">
        <f>VLOOKUP($C33,'ДС факт при поликлинике'!$D$6:$JC$141,17,0)</f>
        <v>0</v>
      </c>
      <c r="AEY33" s="2">
        <f>VLOOKUP($C33,'ДС факт при поликлинике'!$D$6:$JC$141,18,0)</f>
        <v>0</v>
      </c>
      <c r="AEZ33" s="2">
        <f t="shared" si="906"/>
        <v>0</v>
      </c>
      <c r="AFA33" s="2">
        <f t="shared" si="907"/>
        <v>0</v>
      </c>
      <c r="AFB33" s="2">
        <f t="shared" si="908"/>
        <v>0</v>
      </c>
      <c r="AFC33" s="2">
        <f t="shared" si="246"/>
        <v>0</v>
      </c>
      <c r="AFD33" s="2">
        <f t="shared" si="247"/>
        <v>0</v>
      </c>
      <c r="AFE33" s="2">
        <f>план!EJ31</f>
        <v>0</v>
      </c>
      <c r="AFF33" s="2">
        <f>план!EK31</f>
        <v>0</v>
      </c>
      <c r="AFG33" s="2">
        <f t="shared" si="248"/>
        <v>0</v>
      </c>
      <c r="AFH33" s="2">
        <f t="shared" si="249"/>
        <v>0</v>
      </c>
      <c r="AFI33" s="2">
        <f>VLOOKUP($C33,'ДС факт при поликлинике'!$D$6:$JC$141,253,0)</f>
        <v>0</v>
      </c>
      <c r="AFJ33" s="2">
        <f>VLOOKUP($C33,'ДС факт при поликлинике'!$D$6:$JC$141,254,0)</f>
        <v>0</v>
      </c>
      <c r="AFK33" s="2"/>
      <c r="AFL33" s="2"/>
      <c r="AFM33" s="2">
        <f t="shared" si="909"/>
        <v>0</v>
      </c>
      <c r="AFN33" s="2">
        <f t="shared" si="910"/>
        <v>0</v>
      </c>
      <c r="AFO33" s="2">
        <f t="shared" si="911"/>
        <v>0</v>
      </c>
      <c r="AFP33" s="2">
        <f t="shared" si="250"/>
        <v>0</v>
      </c>
      <c r="AFQ33" s="2">
        <f t="shared" si="251"/>
        <v>0</v>
      </c>
      <c r="AFR33" s="20">
        <f t="shared" si="912"/>
        <v>20</v>
      </c>
      <c r="AFS33" s="20">
        <f t="shared" si="913"/>
        <v>2941411.1999999997</v>
      </c>
      <c r="AFT33" s="20">
        <f t="shared" si="914"/>
        <v>11.666666666666668</v>
      </c>
      <c r="AFU33" s="20">
        <f t="shared" si="915"/>
        <v>1715823.1999999997</v>
      </c>
      <c r="AFV33" s="20">
        <f t="shared" si="916"/>
        <v>13</v>
      </c>
      <c r="AFW33" s="20">
        <f t="shared" si="917"/>
        <v>1911917.2800000005</v>
      </c>
      <c r="AFX33" s="20">
        <f t="shared" si="918"/>
        <v>0</v>
      </c>
      <c r="AFY33" s="20">
        <f t="shared" si="919"/>
        <v>0</v>
      </c>
      <c r="AFZ33" s="20">
        <f t="shared" si="920"/>
        <v>155.39999999999998</v>
      </c>
      <c r="AGA33" s="20">
        <f t="shared" si="921"/>
        <v>90.65</v>
      </c>
      <c r="AGB33" s="20">
        <f t="shared" si="922"/>
        <v>101.00999999999999</v>
      </c>
      <c r="AGC33" s="20"/>
      <c r="AGD33" s="20"/>
      <c r="AGE33" s="53"/>
      <c r="AGF33" s="53"/>
      <c r="AGG33" s="4">
        <f>VLOOKUP($C33,'ДС факт при поликлинике'!$D$6:$JA$139,257,0)</f>
        <v>0</v>
      </c>
      <c r="AGH33" s="76">
        <f>VLOOKUP($C33,'ДС факт при поликлинике'!$D$6:$JA$139,258,0)</f>
        <v>0</v>
      </c>
      <c r="AGI33" s="82">
        <f t="shared" si="522"/>
        <v>0</v>
      </c>
      <c r="AGJ33" s="82">
        <f t="shared" si="523"/>
        <v>0</v>
      </c>
    </row>
    <row r="34" spans="1:868" ht="45" x14ac:dyDescent="0.25">
      <c r="A34" s="205"/>
      <c r="B34" s="203">
        <v>13</v>
      </c>
      <c r="C34" s="211" t="s">
        <v>541</v>
      </c>
      <c r="D34" s="227" t="s">
        <v>255</v>
      </c>
      <c r="E34" s="17">
        <v>13520</v>
      </c>
      <c r="F34" s="228">
        <v>6.3</v>
      </c>
      <c r="G34" s="228"/>
      <c r="H34" s="229">
        <v>1</v>
      </c>
      <c r="I34" s="230"/>
      <c r="J34" s="231">
        <v>1.4</v>
      </c>
      <c r="K34" s="231">
        <v>1.68</v>
      </c>
      <c r="L34" s="231">
        <v>2.23</v>
      </c>
      <c r="M34" s="232">
        <v>2.57</v>
      </c>
      <c r="N34" s="2">
        <f>план!N32</f>
        <v>382</v>
      </c>
      <c r="O34" s="2">
        <f>план!O32</f>
        <v>45552124.799999997</v>
      </c>
      <c r="P34" s="2">
        <f t="shared" si="252"/>
        <v>222.83333333333331</v>
      </c>
      <c r="Q34" s="2">
        <f t="shared" si="253"/>
        <v>26572072.800000001</v>
      </c>
      <c r="R34" s="15">
        <f>VLOOKUP($C34,'ДС факт при поликлинике'!$D$6:$JC$139,31,0)</f>
        <v>161</v>
      </c>
      <c r="S34" s="15">
        <f>VLOOKUP($C34,'ДС факт при поликлинике'!$D$6:$JC$139,32,0)</f>
        <v>19198670.400000006</v>
      </c>
      <c r="T34" s="15">
        <f>VLOOKUP($C34,'ДС факт при поликлинике'!$D$6:$JC$139,33,0)</f>
        <v>0</v>
      </c>
      <c r="U34" s="15">
        <f>VLOOKUP($C34,'ДС факт при поликлинике'!$D$6:$JC$139,34,0)</f>
        <v>0</v>
      </c>
      <c r="V34" s="2">
        <f t="shared" si="716"/>
        <v>2406.6</v>
      </c>
      <c r="W34" s="2">
        <f t="shared" si="717"/>
        <v>1403.85</v>
      </c>
      <c r="X34" s="2">
        <f t="shared" si="718"/>
        <v>1014.3</v>
      </c>
      <c r="Y34" s="2">
        <f t="shared" si="719"/>
        <v>-61.833333333333314</v>
      </c>
      <c r="Z34" s="2">
        <f t="shared" si="720"/>
        <v>-7373402.3999999948</v>
      </c>
      <c r="AA34" s="2">
        <f>план!P32</f>
        <v>0</v>
      </c>
      <c r="AB34" s="2">
        <f>план!Q32</f>
        <v>0</v>
      </c>
      <c r="AC34" s="2">
        <f t="shared" si="0"/>
        <v>0</v>
      </c>
      <c r="AD34" s="2">
        <f t="shared" si="1"/>
        <v>0</v>
      </c>
      <c r="AE34" s="15">
        <f>VLOOKUP($C34,'ДС факт при поликлинике'!$D$6:$JC$139,3,0)</f>
        <v>0</v>
      </c>
      <c r="AF34" s="15">
        <f>VLOOKUP($C34,'ДС факт при поликлинике'!$D$6:$JC$139,4,0)</f>
        <v>0</v>
      </c>
      <c r="AG34" s="15">
        <f>VLOOKUP($C34,'ДС факт при поликлинике'!$D$6:$JC$139,5,0)</f>
        <v>0</v>
      </c>
      <c r="AH34" s="15">
        <f>VLOOKUP($C34,'ДС факт при поликлинике'!$D$6:$JC$139,6,0)</f>
        <v>0</v>
      </c>
      <c r="AI34" s="2">
        <f t="shared" si="721"/>
        <v>0</v>
      </c>
      <c r="AJ34" s="2">
        <f t="shared" si="722"/>
        <v>0</v>
      </c>
      <c r="AK34" s="2">
        <f t="shared" si="723"/>
        <v>0</v>
      </c>
      <c r="AL34" s="2">
        <f t="shared" si="2"/>
        <v>0</v>
      </c>
      <c r="AM34" s="2">
        <f t="shared" si="3"/>
        <v>0</v>
      </c>
      <c r="AN34" s="2">
        <f>план!R32</f>
        <v>0</v>
      </c>
      <c r="AO34" s="2">
        <f>план!S32</f>
        <v>0</v>
      </c>
      <c r="AP34" s="2">
        <f t="shared" si="4"/>
        <v>0</v>
      </c>
      <c r="AQ34" s="2">
        <f t="shared" si="5"/>
        <v>0</v>
      </c>
      <c r="AR34" s="2">
        <f>VLOOKUP($C34,'ДС факт при поликлинике'!$D$6:$JC$141,23,0)</f>
        <v>0</v>
      </c>
      <c r="AS34" s="2">
        <f>VLOOKUP($C34,'ДС факт при поликлинике'!$D$6:$JC$141,24,0)</f>
        <v>0</v>
      </c>
      <c r="AT34" s="2">
        <f>VLOOKUP($C34,'ДС факт при поликлинике'!$D$6:$JC$141,25,0)</f>
        <v>0</v>
      </c>
      <c r="AU34" s="2">
        <f>VLOOKUP($C34,'ДС факт при поликлинике'!$D$6:$JC$141,26,0)</f>
        <v>0</v>
      </c>
      <c r="AV34" s="2">
        <f t="shared" si="724"/>
        <v>0</v>
      </c>
      <c r="AW34" s="2">
        <f t="shared" si="725"/>
        <v>0</v>
      </c>
      <c r="AX34" s="2">
        <f t="shared" si="726"/>
        <v>0</v>
      </c>
      <c r="AY34" s="2">
        <f t="shared" si="6"/>
        <v>0</v>
      </c>
      <c r="AZ34" s="2">
        <f t="shared" si="7"/>
        <v>0</v>
      </c>
      <c r="BA34" s="2"/>
      <c r="BB34" s="2"/>
      <c r="BC34" s="2">
        <f>план!T32</f>
        <v>0</v>
      </c>
      <c r="BD34" s="2">
        <f>план!U32</f>
        <v>0</v>
      </c>
      <c r="BE34" s="2">
        <f t="shared" si="8"/>
        <v>0</v>
      </c>
      <c r="BF34" s="2">
        <f t="shared" si="9"/>
        <v>0</v>
      </c>
      <c r="BG34" s="2">
        <f>VLOOKUP($C34,'ДС факт при поликлинике'!$D$6:$JC$141,7,0)</f>
        <v>0</v>
      </c>
      <c r="BH34" s="2">
        <f>VLOOKUP($C34,'ДС факт при поликлинике'!$D$6:$JC$141,8,0)</f>
        <v>0</v>
      </c>
      <c r="BI34" s="2">
        <f>VLOOKUP($C34,'ДС факт при поликлинике'!$D$6:$JC$141,9,0)</f>
        <v>0</v>
      </c>
      <c r="BJ34" s="2">
        <f>VLOOKUP($C34,'ДС факт при поликлинике'!$D$6:$JC$141,10,0)</f>
        <v>0</v>
      </c>
      <c r="BK34" s="2">
        <f t="shared" si="727"/>
        <v>0</v>
      </c>
      <c r="BL34" s="2">
        <f t="shared" si="728"/>
        <v>0</v>
      </c>
      <c r="BM34" s="2">
        <f t="shared" si="729"/>
        <v>0</v>
      </c>
      <c r="BN34" s="2">
        <f t="shared" si="10"/>
        <v>0</v>
      </c>
      <c r="BO34" s="2">
        <f t="shared" si="11"/>
        <v>0</v>
      </c>
      <c r="BP34" s="2">
        <f>план!V32</f>
        <v>0</v>
      </c>
      <c r="BQ34" s="2">
        <f>план!W32</f>
        <v>0</v>
      </c>
      <c r="BR34" s="2">
        <f t="shared" si="12"/>
        <v>0</v>
      </c>
      <c r="BS34" s="2">
        <f t="shared" si="13"/>
        <v>0</v>
      </c>
      <c r="BT34" s="2">
        <f>VLOOKUP($C34,'ДС факт при поликлинике'!$D$6:$JC$141,27,0)</f>
        <v>0</v>
      </c>
      <c r="BU34" s="2">
        <f>VLOOKUP($C34,'ДС факт при поликлинике'!$D$6:$JC$141,28,0)</f>
        <v>0</v>
      </c>
      <c r="BV34" s="2">
        <f>VLOOKUP($C34,'ДС факт при поликлинике'!$D$6:$JC$141,29,0)</f>
        <v>0</v>
      </c>
      <c r="BW34" s="2">
        <f>VLOOKUP($C34,'ДС факт при поликлинике'!$D$6:$JC$141,30,0)</f>
        <v>0</v>
      </c>
      <c r="BX34" s="2">
        <f t="shared" si="730"/>
        <v>0</v>
      </c>
      <c r="BY34" s="2">
        <f t="shared" si="731"/>
        <v>0</v>
      </c>
      <c r="BZ34" s="2">
        <f t="shared" si="732"/>
        <v>0</v>
      </c>
      <c r="CA34" s="2">
        <f t="shared" si="14"/>
        <v>0</v>
      </c>
      <c r="CB34" s="2">
        <f t="shared" si="15"/>
        <v>0</v>
      </c>
      <c r="CC34" s="2">
        <f>план!X32</f>
        <v>0</v>
      </c>
      <c r="CD34" s="2">
        <f>план!Y32</f>
        <v>0</v>
      </c>
      <c r="CE34" s="2">
        <f t="shared" si="16"/>
        <v>0</v>
      </c>
      <c r="CF34" s="2">
        <f t="shared" si="17"/>
        <v>0</v>
      </c>
      <c r="CG34" s="2">
        <f>VLOOKUP($C34,'ДС факт при поликлинике'!$D$6:$JC$141,51,0)</f>
        <v>0</v>
      </c>
      <c r="CH34" s="2">
        <f>VLOOKUP($C34,'ДС факт при поликлинике'!$D$6:$JC$141,52,0)</f>
        <v>0</v>
      </c>
      <c r="CI34" s="2">
        <f>VLOOKUP($C34,'ДС факт при поликлинике'!$D$6:$JC$141,53,0)</f>
        <v>0</v>
      </c>
      <c r="CJ34" s="2">
        <f>VLOOKUP($C34,'ДС факт при поликлинике'!$D$6:$JC$141,54,0)</f>
        <v>0</v>
      </c>
      <c r="CK34" s="2">
        <f t="shared" si="733"/>
        <v>0</v>
      </c>
      <c r="CL34" s="2">
        <f t="shared" si="734"/>
        <v>0</v>
      </c>
      <c r="CM34" s="2">
        <f t="shared" si="735"/>
        <v>0</v>
      </c>
      <c r="CN34" s="2">
        <f t="shared" si="18"/>
        <v>0</v>
      </c>
      <c r="CO34" s="2">
        <f t="shared" si="19"/>
        <v>0</v>
      </c>
      <c r="CP34" s="2">
        <f>план!Z32</f>
        <v>0</v>
      </c>
      <c r="CQ34" s="2">
        <f>план!AA32</f>
        <v>0</v>
      </c>
      <c r="CR34" s="2">
        <f t="shared" si="20"/>
        <v>0</v>
      </c>
      <c r="CS34" s="2">
        <f t="shared" si="21"/>
        <v>0</v>
      </c>
      <c r="CT34" s="2">
        <f>VLOOKUP($C34,'ДС факт при поликлинике'!$D$6:$JC$141,235,0)</f>
        <v>0</v>
      </c>
      <c r="CU34" s="2">
        <f>VLOOKUP($C34,'ДС факт при поликлинике'!$D$6:$JC$141,236,0)</f>
        <v>0</v>
      </c>
      <c r="CV34" s="2">
        <f>VLOOKUP($C34,'ДС факт при поликлинике'!$D$6:$JC$141,237,0)</f>
        <v>0</v>
      </c>
      <c r="CW34" s="2">
        <f>VLOOKUP($C34,'ДС факт при поликлинике'!$D$6:$JC$141,238,0)</f>
        <v>0</v>
      </c>
      <c r="CX34" s="2">
        <f t="shared" si="736"/>
        <v>0</v>
      </c>
      <c r="CY34" s="2">
        <f t="shared" si="737"/>
        <v>0</v>
      </c>
      <c r="CZ34" s="2">
        <f t="shared" si="738"/>
        <v>0</v>
      </c>
      <c r="DA34" s="2">
        <f t="shared" si="22"/>
        <v>0</v>
      </c>
      <c r="DB34" s="2">
        <f t="shared" si="23"/>
        <v>0</v>
      </c>
      <c r="DC34" s="2">
        <f>план!AB32</f>
        <v>0</v>
      </c>
      <c r="DD34" s="2">
        <f>план!AC32</f>
        <v>0</v>
      </c>
      <c r="DE34" s="2">
        <f t="shared" si="24"/>
        <v>0</v>
      </c>
      <c r="DF34" s="2">
        <f t="shared" si="25"/>
        <v>0</v>
      </c>
      <c r="DG34" s="2">
        <f>VLOOKUP($C34,'ДС факт при поликлинике'!$D$6:$JC$141,163,0)</f>
        <v>0</v>
      </c>
      <c r="DH34" s="2">
        <f>VLOOKUP($C34,'ДС факт при поликлинике'!$D$6:$JC$141,164,0)</f>
        <v>0</v>
      </c>
      <c r="DI34" s="2">
        <f>VLOOKUP($C34,'ДС факт при поликлинике'!$D$6:$JC$141,165,0)</f>
        <v>0</v>
      </c>
      <c r="DJ34" s="2">
        <f>VLOOKUP($C34,'ДС факт при поликлинике'!$D$6:$JC$141,166,0)</f>
        <v>0</v>
      </c>
      <c r="DK34" s="2">
        <f t="shared" si="739"/>
        <v>0</v>
      </c>
      <c r="DL34" s="2">
        <f t="shared" si="740"/>
        <v>0</v>
      </c>
      <c r="DM34" s="2">
        <f t="shared" si="741"/>
        <v>0</v>
      </c>
      <c r="DN34" s="2">
        <f t="shared" si="26"/>
        <v>0</v>
      </c>
      <c r="DO34" s="2">
        <f t="shared" si="27"/>
        <v>0</v>
      </c>
      <c r="DP34" s="2">
        <f>план!AD32</f>
        <v>0</v>
      </c>
      <c r="DQ34" s="2">
        <f>план!AE32</f>
        <v>0</v>
      </c>
      <c r="DR34" s="2">
        <f t="shared" si="28"/>
        <v>0</v>
      </c>
      <c r="DS34" s="2">
        <f t="shared" si="29"/>
        <v>0</v>
      </c>
      <c r="DT34" s="2">
        <f>VLOOKUP($C34,'ДС факт при поликлинике'!$D$6:$JC$141,229,0)</f>
        <v>0</v>
      </c>
      <c r="DU34" s="2">
        <f>VLOOKUP($C34,'ДС факт при поликлинике'!$D$6:$JC$141,230,0)</f>
        <v>0</v>
      </c>
      <c r="DV34" s="2">
        <f>VLOOKUP($C34,'ДС факт при поликлинике'!$D$6:$JC$141,231,0)</f>
        <v>0</v>
      </c>
      <c r="DW34" s="2">
        <f>VLOOKUP($C34,'ДС факт при поликлинике'!$D$6:$JC$141,232,0)</f>
        <v>0</v>
      </c>
      <c r="DX34" s="2">
        <f t="shared" si="742"/>
        <v>0</v>
      </c>
      <c r="DY34" s="2">
        <f t="shared" si="743"/>
        <v>0</v>
      </c>
      <c r="DZ34" s="2">
        <f t="shared" si="744"/>
        <v>0</v>
      </c>
      <c r="EA34" s="2">
        <f t="shared" si="30"/>
        <v>0</v>
      </c>
      <c r="EB34" s="2">
        <f t="shared" si="31"/>
        <v>0</v>
      </c>
      <c r="EC34" s="2"/>
      <c r="ED34" s="2"/>
      <c r="EE34" s="2">
        <f>план!AF32</f>
        <v>0</v>
      </c>
      <c r="EF34" s="2">
        <f>план!AG32</f>
        <v>0</v>
      </c>
      <c r="EG34" s="2">
        <f t="shared" si="32"/>
        <v>0</v>
      </c>
      <c r="EH34" s="2">
        <f t="shared" si="33"/>
        <v>0</v>
      </c>
      <c r="EI34" s="2">
        <f>VLOOKUP($C34,'ДС факт при поликлинике'!$D$6:$JC$141,239,0)</f>
        <v>0</v>
      </c>
      <c r="EJ34" s="2">
        <f>VLOOKUP($C34,'ДС факт при поликлинике'!$D$6:$JC$141,240,0)</f>
        <v>0</v>
      </c>
      <c r="EK34" s="2">
        <f>VLOOKUP($C34,'ДС факт при поликлинике'!$D$6:$JC$141,241,0)</f>
        <v>0</v>
      </c>
      <c r="EL34" s="2">
        <f>VLOOKUP($C34,'ДС факт при поликлинике'!$D$6:$JC$141,242,0)</f>
        <v>0</v>
      </c>
      <c r="EM34" s="2">
        <f t="shared" si="745"/>
        <v>0</v>
      </c>
      <c r="EN34" s="2">
        <f t="shared" si="746"/>
        <v>0</v>
      </c>
      <c r="EO34" s="2">
        <f t="shared" si="747"/>
        <v>0</v>
      </c>
      <c r="EP34" s="2">
        <f t="shared" si="34"/>
        <v>0</v>
      </c>
      <c r="EQ34" s="2">
        <f t="shared" si="35"/>
        <v>0</v>
      </c>
      <c r="ER34" s="2">
        <f>план!AH32</f>
        <v>0</v>
      </c>
      <c r="ES34" s="2">
        <f>план!AI32</f>
        <v>0</v>
      </c>
      <c r="ET34" s="2">
        <f t="shared" si="36"/>
        <v>0</v>
      </c>
      <c r="EU34" s="2">
        <f t="shared" si="37"/>
        <v>0</v>
      </c>
      <c r="EV34" s="2">
        <f>VLOOKUP($C34,'ДС факт при поликлинике'!$D$6:$JC$141,11,0)</f>
        <v>0</v>
      </c>
      <c r="EW34" s="2">
        <f>VLOOKUP($C34,'ДС факт при поликлинике'!$D$6:$JC$141,12,0)</f>
        <v>0</v>
      </c>
      <c r="EX34" s="2">
        <f>VLOOKUP($C34,'ДС факт при поликлинике'!$D$6:$JC$141,13,0)</f>
        <v>0</v>
      </c>
      <c r="EY34" s="2">
        <f>VLOOKUP($C34,'ДС факт при поликлинике'!$D$6:$JC$141,14,0)</f>
        <v>0</v>
      </c>
      <c r="EZ34" s="2">
        <f t="shared" si="748"/>
        <v>0</v>
      </c>
      <c r="FA34" s="2">
        <f t="shared" si="749"/>
        <v>0</v>
      </c>
      <c r="FB34" s="2">
        <f t="shared" si="750"/>
        <v>0</v>
      </c>
      <c r="FC34" s="2">
        <f t="shared" si="38"/>
        <v>0</v>
      </c>
      <c r="FD34" s="2">
        <f t="shared" si="39"/>
        <v>0</v>
      </c>
      <c r="FE34" s="2">
        <f>план!AJ32</f>
        <v>0</v>
      </c>
      <c r="FF34" s="2">
        <f>план!AK32</f>
        <v>0</v>
      </c>
      <c r="FG34" s="2">
        <f t="shared" si="40"/>
        <v>0</v>
      </c>
      <c r="FH34" s="2">
        <f t="shared" si="41"/>
        <v>0</v>
      </c>
      <c r="FI34" s="2">
        <f>VLOOKUP($C34,'ДС факт при поликлинике'!$D$6:$JC$141,243,0)</f>
        <v>0</v>
      </c>
      <c r="FJ34" s="2">
        <f>VLOOKUP($C34,'ДС факт при поликлинике'!$D$6:$JC$141,244,0)</f>
        <v>0</v>
      </c>
      <c r="FK34" s="2">
        <f>VLOOKUP($C34,'ДС факт при поликлинике'!$D$6:$JC$141,245,0)</f>
        <v>0</v>
      </c>
      <c r="FL34" s="2">
        <f>VLOOKUP($C34,'ДС факт при поликлинике'!$D$6:$JC$141,246,0)</f>
        <v>0</v>
      </c>
      <c r="FM34" s="2">
        <f t="shared" si="751"/>
        <v>0</v>
      </c>
      <c r="FN34" s="2">
        <f t="shared" si="752"/>
        <v>0</v>
      </c>
      <c r="FO34" s="2">
        <f t="shared" si="753"/>
        <v>0</v>
      </c>
      <c r="FP34" s="2">
        <f t="shared" si="42"/>
        <v>0</v>
      </c>
      <c r="FQ34" s="2">
        <f t="shared" si="43"/>
        <v>0</v>
      </c>
      <c r="FR34" s="2">
        <f>план!AL32</f>
        <v>0</v>
      </c>
      <c r="FS34" s="2">
        <f>план!AM32</f>
        <v>0</v>
      </c>
      <c r="FT34" s="2">
        <f t="shared" si="44"/>
        <v>0</v>
      </c>
      <c r="FU34" s="2">
        <f t="shared" si="45"/>
        <v>0</v>
      </c>
      <c r="FV34" s="2">
        <f>VLOOKUP($C34,'ДС факт при поликлинике'!$D$6:$JC$141,197,0)</f>
        <v>0</v>
      </c>
      <c r="FW34" s="2">
        <f>VLOOKUP($C34,'ДС факт при поликлинике'!$D$6:$JC$141,198,0)</f>
        <v>0</v>
      </c>
      <c r="FX34" s="2">
        <f>VLOOKUP($C34,'ДС факт при поликлинике'!$D$6:$JC$141,199,0)</f>
        <v>0</v>
      </c>
      <c r="FY34" s="2">
        <f>VLOOKUP($C34,'ДС факт при поликлинике'!$D$6:$JC$141,200,0)</f>
        <v>0</v>
      </c>
      <c r="FZ34" s="2">
        <f t="shared" si="754"/>
        <v>0</v>
      </c>
      <c r="GA34" s="2">
        <f t="shared" si="755"/>
        <v>0</v>
      </c>
      <c r="GB34" s="2">
        <f t="shared" si="756"/>
        <v>0</v>
      </c>
      <c r="GC34" s="2">
        <f t="shared" si="46"/>
        <v>0</v>
      </c>
      <c r="GD34" s="2">
        <f t="shared" si="47"/>
        <v>0</v>
      </c>
      <c r="GE34" s="2">
        <f>план!AN32</f>
        <v>0</v>
      </c>
      <c r="GF34" s="2">
        <f>план!AO32</f>
        <v>0</v>
      </c>
      <c r="GG34" s="2">
        <f t="shared" si="48"/>
        <v>0</v>
      </c>
      <c r="GH34" s="2">
        <f t="shared" si="49"/>
        <v>0</v>
      </c>
      <c r="GI34" s="2">
        <f>VLOOKUP($C34,'ДС факт при поликлинике'!$D$6:$JC$141,201,0)</f>
        <v>0</v>
      </c>
      <c r="GJ34" s="2">
        <f>VLOOKUP($C34,'ДС факт при поликлинике'!$D$6:$JC$141,202,0)</f>
        <v>0</v>
      </c>
      <c r="GK34" s="2">
        <f>VLOOKUP($C34,'ДС факт при поликлинике'!$D$6:$JC$141,203,0)</f>
        <v>0</v>
      </c>
      <c r="GL34" s="2">
        <f>VLOOKUP($C34,'ДС факт при поликлинике'!$D$6:$JC$141,204,0)</f>
        <v>0</v>
      </c>
      <c r="GM34" s="2">
        <f t="shared" si="757"/>
        <v>0</v>
      </c>
      <c r="GN34" s="2">
        <f t="shared" si="758"/>
        <v>0</v>
      </c>
      <c r="GO34" s="2">
        <f t="shared" si="759"/>
        <v>0</v>
      </c>
      <c r="GP34" s="2">
        <f t="shared" si="50"/>
        <v>0</v>
      </c>
      <c r="GQ34" s="2">
        <f t="shared" si="51"/>
        <v>0</v>
      </c>
      <c r="GR34" s="2">
        <f>план!AP32</f>
        <v>0</v>
      </c>
      <c r="GS34" s="2">
        <f>план!AQ32</f>
        <v>0</v>
      </c>
      <c r="GT34" s="2">
        <f t="shared" si="52"/>
        <v>0</v>
      </c>
      <c r="GU34" s="2">
        <f t="shared" si="53"/>
        <v>0</v>
      </c>
      <c r="GV34" s="2">
        <f>VLOOKUP($C34,'ДС факт при поликлинике'!$D$6:$JC$141,171,0)</f>
        <v>0</v>
      </c>
      <c r="GW34" s="2">
        <f>VLOOKUP($C34,'ДС факт при поликлинике'!$D$6:$JC$141,172,0)</f>
        <v>0</v>
      </c>
      <c r="GX34" s="2">
        <f>VLOOKUP($C34,'ДС факт при поликлинике'!$D$6:$JC$141,173,0)</f>
        <v>0</v>
      </c>
      <c r="GY34" s="2">
        <f>VLOOKUP($C34,'ДС факт при поликлинике'!$D$6:$JC$141,174,0)</f>
        <v>0</v>
      </c>
      <c r="GZ34" s="2">
        <f t="shared" si="760"/>
        <v>0</v>
      </c>
      <c r="HA34" s="2">
        <f t="shared" si="761"/>
        <v>0</v>
      </c>
      <c r="HB34" s="2">
        <f t="shared" si="762"/>
        <v>0</v>
      </c>
      <c r="HC34" s="2">
        <f t="shared" si="54"/>
        <v>0</v>
      </c>
      <c r="HD34" s="2">
        <f t="shared" si="55"/>
        <v>0</v>
      </c>
      <c r="HE34" s="2">
        <f>план!AR32</f>
        <v>0</v>
      </c>
      <c r="HF34" s="2">
        <f>план!AS32</f>
        <v>0</v>
      </c>
      <c r="HG34" s="2">
        <f t="shared" si="56"/>
        <v>0</v>
      </c>
      <c r="HH34" s="2">
        <f t="shared" si="57"/>
        <v>0</v>
      </c>
      <c r="HI34" s="2">
        <f>VLOOKUP($C34,'ДС факт при поликлинике'!$D$6:$JC$141,175,0)</f>
        <v>0</v>
      </c>
      <c r="HJ34" s="2">
        <f>VLOOKUP($C34,'ДС факт при поликлинике'!$D$6:$JC$141,176,0)</f>
        <v>0</v>
      </c>
      <c r="HK34" s="2">
        <f>VLOOKUP($C34,'ДС факт при поликлинике'!$D$6:$JC$141,177,0)</f>
        <v>0</v>
      </c>
      <c r="HL34" s="2">
        <f>VLOOKUP($C34,'ДС факт при поликлинике'!$D$6:$JC$141,178,0)</f>
        <v>0</v>
      </c>
      <c r="HM34" s="2">
        <f t="shared" si="763"/>
        <v>0</v>
      </c>
      <c r="HN34" s="2">
        <f t="shared" si="764"/>
        <v>0</v>
      </c>
      <c r="HO34" s="2">
        <f t="shared" si="765"/>
        <v>0</v>
      </c>
      <c r="HP34" s="2">
        <f t="shared" si="58"/>
        <v>0</v>
      </c>
      <c r="HQ34" s="2">
        <f t="shared" si="59"/>
        <v>0</v>
      </c>
      <c r="HR34" s="2">
        <f>план!AT32</f>
        <v>0</v>
      </c>
      <c r="HS34" s="2">
        <f>план!AU32</f>
        <v>0</v>
      </c>
      <c r="HT34" s="2">
        <f t="shared" si="60"/>
        <v>0</v>
      </c>
      <c r="HU34" s="2">
        <f t="shared" si="61"/>
        <v>0</v>
      </c>
      <c r="HV34" s="2">
        <f>VLOOKUP($C34,'ДС факт при поликлинике'!$D$6:$JC$141,179,0)</f>
        <v>0</v>
      </c>
      <c r="HW34" s="2">
        <f>VLOOKUP($C34,'ДС факт при поликлинике'!$D$6:$JC$141,180,0)</f>
        <v>0</v>
      </c>
      <c r="HX34" s="2">
        <f>VLOOKUP($C34,'ДС факт при поликлинике'!$D$6:$JC$141,181,0)</f>
        <v>0</v>
      </c>
      <c r="HY34" s="2">
        <f>VLOOKUP($C34,'ДС факт при поликлинике'!$D$6:$JC$141,182,0)</f>
        <v>0</v>
      </c>
      <c r="HZ34" s="2">
        <f t="shared" si="766"/>
        <v>0</v>
      </c>
      <c r="IA34" s="2">
        <f t="shared" si="767"/>
        <v>0</v>
      </c>
      <c r="IB34" s="2">
        <f t="shared" si="768"/>
        <v>0</v>
      </c>
      <c r="IC34" s="2">
        <f t="shared" si="62"/>
        <v>0</v>
      </c>
      <c r="ID34" s="2">
        <f t="shared" si="63"/>
        <v>0</v>
      </c>
      <c r="IE34" s="2">
        <f>план!AV32</f>
        <v>0</v>
      </c>
      <c r="IF34" s="2">
        <f>план!AW32</f>
        <v>0</v>
      </c>
      <c r="IG34" s="2">
        <f t="shared" si="64"/>
        <v>0</v>
      </c>
      <c r="IH34" s="2">
        <f t="shared" si="65"/>
        <v>0</v>
      </c>
      <c r="II34" s="2">
        <f>VLOOKUP($C34,'ДС факт при поликлинике'!$D$6:$JC$141,129,0)</f>
        <v>0</v>
      </c>
      <c r="IJ34" s="2">
        <f>VLOOKUP($C34,'ДС факт при поликлинике'!$D$6:$JC$141,130,0)</f>
        <v>0</v>
      </c>
      <c r="IK34" s="2">
        <f>VLOOKUP($C34,'ДС факт при поликлинике'!$D$6:$JC$141,131,0)</f>
        <v>0</v>
      </c>
      <c r="IL34" s="2">
        <f>VLOOKUP($C34,'ДС факт при поликлинике'!$D$6:$JC$141,132,0)</f>
        <v>0</v>
      </c>
      <c r="IM34" s="2">
        <f t="shared" si="769"/>
        <v>0</v>
      </c>
      <c r="IN34" s="2">
        <f t="shared" si="770"/>
        <v>0</v>
      </c>
      <c r="IO34" s="2">
        <f t="shared" si="771"/>
        <v>0</v>
      </c>
      <c r="IP34" s="2">
        <f t="shared" si="66"/>
        <v>0</v>
      </c>
      <c r="IQ34" s="2">
        <f t="shared" si="67"/>
        <v>0</v>
      </c>
      <c r="IR34" s="2">
        <f>план!AX32</f>
        <v>0</v>
      </c>
      <c r="IS34" s="2">
        <f>план!AY32</f>
        <v>0</v>
      </c>
      <c r="IT34" s="2">
        <f t="shared" si="68"/>
        <v>0</v>
      </c>
      <c r="IU34" s="2">
        <f t="shared" si="69"/>
        <v>0</v>
      </c>
      <c r="IV34" s="2">
        <f>VLOOKUP($C34,'ДС факт при поликлинике'!$D$6:$JC$141,125,0)</f>
        <v>0</v>
      </c>
      <c r="IW34" s="2">
        <f>VLOOKUP($C34,'ДС факт при поликлинике'!$D$6:$JC$141,126,0)</f>
        <v>0</v>
      </c>
      <c r="IX34" s="2">
        <f>VLOOKUP($C34,'ДС факт при поликлинике'!$D$6:$JC$141,127,0)</f>
        <v>0</v>
      </c>
      <c r="IY34" s="2">
        <f>VLOOKUP($C34,'ДС факт при поликлинике'!$D$6:$JC$141,128,0)</f>
        <v>0</v>
      </c>
      <c r="IZ34" s="2">
        <f t="shared" si="772"/>
        <v>0</v>
      </c>
      <c r="JA34" s="2">
        <f t="shared" si="773"/>
        <v>0</v>
      </c>
      <c r="JB34" s="2">
        <f t="shared" si="774"/>
        <v>0</v>
      </c>
      <c r="JC34" s="2">
        <f t="shared" si="70"/>
        <v>0</v>
      </c>
      <c r="JD34" s="2">
        <f t="shared" si="71"/>
        <v>0</v>
      </c>
      <c r="JE34" s="2">
        <f>план!AZ32</f>
        <v>0</v>
      </c>
      <c r="JF34" s="2">
        <f>план!BA32</f>
        <v>0</v>
      </c>
      <c r="JG34" s="2">
        <f t="shared" si="72"/>
        <v>0</v>
      </c>
      <c r="JH34" s="2">
        <f t="shared" si="73"/>
        <v>0</v>
      </c>
      <c r="JI34" s="2">
        <f>VLOOKUP($C34,'ДС факт при поликлинике'!$D$6:$JC$141,161,0)</f>
        <v>0</v>
      </c>
      <c r="JJ34" s="2">
        <f>VLOOKUP($C34,'ДС факт при поликлинике'!$D$6:$JC$141,162,0)</f>
        <v>0</v>
      </c>
      <c r="JK34" s="2"/>
      <c r="JL34" s="2"/>
      <c r="JM34" s="2">
        <f t="shared" si="775"/>
        <v>0</v>
      </c>
      <c r="JN34" s="2">
        <f t="shared" si="776"/>
        <v>0</v>
      </c>
      <c r="JO34" s="2">
        <f t="shared" si="777"/>
        <v>0</v>
      </c>
      <c r="JP34" s="2">
        <f t="shared" si="74"/>
        <v>0</v>
      </c>
      <c r="JQ34" s="2">
        <f t="shared" si="75"/>
        <v>0</v>
      </c>
      <c r="JR34" s="2">
        <f>план!BB32</f>
        <v>0</v>
      </c>
      <c r="JS34" s="2">
        <f>план!BC32</f>
        <v>0</v>
      </c>
      <c r="JT34" s="2">
        <f t="shared" si="76"/>
        <v>0</v>
      </c>
      <c r="JU34" s="2">
        <f t="shared" si="77"/>
        <v>0</v>
      </c>
      <c r="JV34" s="2">
        <f>VLOOKUP($C34,'ДС факт при поликлинике'!$D$6:$JC$141,133,0)</f>
        <v>0</v>
      </c>
      <c r="JW34" s="2">
        <f>VLOOKUP($C34,'ДС факт при поликлинике'!$D$6:$JC$141,134,0)</f>
        <v>0</v>
      </c>
      <c r="JX34" s="2">
        <f>VLOOKUP($C34,'ДС факт при поликлинике'!$D$6:$JC$141,135,0)</f>
        <v>0</v>
      </c>
      <c r="JY34" s="2">
        <f>VLOOKUP($C34,'ДС факт при поликлинике'!$D$6:$JC$141,136,0)</f>
        <v>0</v>
      </c>
      <c r="JZ34" s="2">
        <f t="shared" si="778"/>
        <v>0</v>
      </c>
      <c r="KA34" s="2">
        <f t="shared" si="779"/>
        <v>0</v>
      </c>
      <c r="KB34" s="2">
        <f t="shared" si="780"/>
        <v>0</v>
      </c>
      <c r="KC34" s="2">
        <f t="shared" si="78"/>
        <v>0</v>
      </c>
      <c r="KD34" s="2">
        <f t="shared" si="79"/>
        <v>0</v>
      </c>
      <c r="KE34" s="2">
        <f>план!BD32</f>
        <v>0</v>
      </c>
      <c r="KF34" s="2">
        <f>план!BE32</f>
        <v>0</v>
      </c>
      <c r="KG34" s="2">
        <f t="shared" si="80"/>
        <v>0</v>
      </c>
      <c r="KH34" s="2">
        <f t="shared" si="81"/>
        <v>0</v>
      </c>
      <c r="KI34" s="2">
        <f>VLOOKUP($C34,'ДС факт при поликлинике'!$D$6:$JC$141,137,0)</f>
        <v>0</v>
      </c>
      <c r="KJ34" s="2">
        <f>VLOOKUP($C34,'ДС факт при поликлинике'!$D$6:$JC$141,138,0)</f>
        <v>0</v>
      </c>
      <c r="KK34" s="2">
        <f>VLOOKUP($C34,'ДС факт при поликлинике'!$D$6:$JC$141,139,0)</f>
        <v>0</v>
      </c>
      <c r="KL34" s="2">
        <f>VLOOKUP($C34,'ДС факт при поликлинике'!$D$6:$JC$141,140,0)</f>
        <v>0</v>
      </c>
      <c r="KM34" s="2">
        <f t="shared" si="781"/>
        <v>0</v>
      </c>
      <c r="KN34" s="2">
        <f t="shared" si="782"/>
        <v>0</v>
      </c>
      <c r="KO34" s="2">
        <f t="shared" si="783"/>
        <v>0</v>
      </c>
      <c r="KP34" s="2">
        <f t="shared" si="82"/>
        <v>0</v>
      </c>
      <c r="KQ34" s="2">
        <f t="shared" si="83"/>
        <v>0</v>
      </c>
      <c r="KR34" s="2">
        <f>план!BF32</f>
        <v>0</v>
      </c>
      <c r="KS34" s="2">
        <f>план!BG32</f>
        <v>0</v>
      </c>
      <c r="KT34" s="2">
        <f t="shared" si="84"/>
        <v>0</v>
      </c>
      <c r="KU34" s="2">
        <f t="shared" si="85"/>
        <v>0</v>
      </c>
      <c r="KV34" s="2">
        <f>VLOOKUP($C34,'ДС факт при поликлинике'!$D$6:$JC$141,141,0)</f>
        <v>0</v>
      </c>
      <c r="KW34" s="2">
        <f>VLOOKUP($C34,'ДС факт при поликлинике'!$D$6:$JC$141,142,0)</f>
        <v>0</v>
      </c>
      <c r="KX34" s="2"/>
      <c r="KY34" s="2"/>
      <c r="KZ34" s="2">
        <f t="shared" si="784"/>
        <v>0</v>
      </c>
      <c r="LA34" s="2">
        <f t="shared" si="785"/>
        <v>0</v>
      </c>
      <c r="LB34" s="2">
        <f t="shared" si="786"/>
        <v>0</v>
      </c>
      <c r="LC34" s="2">
        <f t="shared" si="86"/>
        <v>0</v>
      </c>
      <c r="LD34" s="2">
        <f t="shared" si="87"/>
        <v>0</v>
      </c>
      <c r="LE34" s="2">
        <f>план!BH32</f>
        <v>0</v>
      </c>
      <c r="LF34" s="2">
        <f>план!BI32</f>
        <v>0</v>
      </c>
      <c r="LG34" s="2">
        <f t="shared" si="88"/>
        <v>0</v>
      </c>
      <c r="LH34" s="2">
        <f t="shared" si="89"/>
        <v>0</v>
      </c>
      <c r="LI34" s="2">
        <f>VLOOKUP($C34,'ДС факт при поликлинике'!$D$6:$JC$141,143,0)</f>
        <v>0</v>
      </c>
      <c r="LJ34" s="2">
        <f>VLOOKUP($C34,'ДС факт при поликлинике'!$D$6:$JC$141,144,0)</f>
        <v>0</v>
      </c>
      <c r="LK34" s="2"/>
      <c r="LL34" s="2"/>
      <c r="LM34" s="2">
        <f t="shared" si="787"/>
        <v>0</v>
      </c>
      <c r="LN34" s="2">
        <f t="shared" si="788"/>
        <v>0</v>
      </c>
      <c r="LO34" s="2">
        <f t="shared" si="789"/>
        <v>0</v>
      </c>
      <c r="LP34" s="2">
        <f t="shared" si="90"/>
        <v>0</v>
      </c>
      <c r="LQ34" s="2">
        <f t="shared" si="91"/>
        <v>0</v>
      </c>
      <c r="LR34" s="2">
        <f>план!BJ32</f>
        <v>0</v>
      </c>
      <c r="LS34" s="2">
        <f>план!BK32</f>
        <v>0</v>
      </c>
      <c r="LT34" s="2">
        <f t="shared" si="92"/>
        <v>0</v>
      </c>
      <c r="LU34" s="2">
        <f t="shared" si="93"/>
        <v>0</v>
      </c>
      <c r="LV34" s="2">
        <f>VLOOKUP($C34,'ДС факт при поликлинике'!$D$6:$JC$141,145,0)</f>
        <v>0</v>
      </c>
      <c r="LW34" s="2">
        <f>VLOOKUP($C34,'ДС факт при поликлинике'!$D$6:$JC$141,146,0)</f>
        <v>0</v>
      </c>
      <c r="LX34" s="2"/>
      <c r="LY34" s="2"/>
      <c r="LZ34" s="2">
        <f t="shared" si="790"/>
        <v>0</v>
      </c>
      <c r="MA34" s="2">
        <f t="shared" si="791"/>
        <v>0</v>
      </c>
      <c r="MB34" s="2">
        <f t="shared" si="792"/>
        <v>0</v>
      </c>
      <c r="MC34" s="2">
        <f t="shared" si="94"/>
        <v>0</v>
      </c>
      <c r="MD34" s="2">
        <f t="shared" si="95"/>
        <v>0</v>
      </c>
      <c r="ME34" s="2">
        <f>план!BL32</f>
        <v>0</v>
      </c>
      <c r="MF34" s="2">
        <f>план!BM32</f>
        <v>0</v>
      </c>
      <c r="MG34" s="2">
        <f t="shared" si="96"/>
        <v>0</v>
      </c>
      <c r="MH34" s="2">
        <f t="shared" si="97"/>
        <v>0</v>
      </c>
      <c r="MI34" s="2">
        <f>VLOOKUP($C34,'ДС факт при поликлинике'!$D$6:$JC$141,183,0)</f>
        <v>0</v>
      </c>
      <c r="MJ34" s="2">
        <f>VLOOKUP($C34,'ДС факт при поликлинике'!$D$6:$JC$141,184,0)</f>
        <v>0</v>
      </c>
      <c r="MK34" s="2">
        <f>VLOOKUP($C34,'ДС факт при поликлинике'!$D$6:$JC$141,185,0)</f>
        <v>0</v>
      </c>
      <c r="ML34" s="2">
        <f>VLOOKUP($C34,'ДС факт при поликлинике'!$D$6:$JC$141,186,0)</f>
        <v>0</v>
      </c>
      <c r="MM34" s="2">
        <f t="shared" si="793"/>
        <v>0</v>
      </c>
      <c r="MN34" s="2">
        <f t="shared" si="794"/>
        <v>0</v>
      </c>
      <c r="MO34" s="2">
        <f t="shared" si="795"/>
        <v>0</v>
      </c>
      <c r="MP34" s="2">
        <f t="shared" si="98"/>
        <v>0</v>
      </c>
      <c r="MQ34" s="2">
        <f t="shared" si="99"/>
        <v>0</v>
      </c>
      <c r="MR34" s="2">
        <f>план!BN32</f>
        <v>0</v>
      </c>
      <c r="MS34" s="2">
        <f>план!BO32</f>
        <v>0</v>
      </c>
      <c r="MT34" s="2">
        <f t="shared" si="100"/>
        <v>0</v>
      </c>
      <c r="MU34" s="2">
        <f t="shared" si="101"/>
        <v>0</v>
      </c>
      <c r="MV34" s="2">
        <f>VLOOKUP($C34,'ДС факт при поликлинике'!$D$6:$JC$141,187,0)</f>
        <v>0</v>
      </c>
      <c r="MW34" s="2">
        <f>VLOOKUP($C34,'ДС факт при поликлинике'!$D$6:$JC$141,188,0)</f>
        <v>0</v>
      </c>
      <c r="MX34" s="2"/>
      <c r="MY34" s="2"/>
      <c r="MZ34" s="2">
        <f t="shared" si="796"/>
        <v>0</v>
      </c>
      <c r="NA34" s="2">
        <f t="shared" si="797"/>
        <v>0</v>
      </c>
      <c r="NB34" s="2">
        <f t="shared" si="798"/>
        <v>0</v>
      </c>
      <c r="NC34" s="2">
        <f t="shared" si="102"/>
        <v>0</v>
      </c>
      <c r="ND34" s="2">
        <f t="shared" si="103"/>
        <v>0</v>
      </c>
      <c r="NE34" s="2">
        <f>план!BP32</f>
        <v>0</v>
      </c>
      <c r="NF34" s="2">
        <f>план!BQ32</f>
        <v>0</v>
      </c>
      <c r="NG34" s="2">
        <f t="shared" si="104"/>
        <v>0</v>
      </c>
      <c r="NH34" s="2">
        <f t="shared" si="105"/>
        <v>0</v>
      </c>
      <c r="NI34" s="2">
        <f>VLOOKUP($C34,'ДС факт при поликлинике'!$D$6:$JC$141,189,0)</f>
        <v>0</v>
      </c>
      <c r="NJ34" s="2">
        <f>VLOOKUP($C34,'ДС факт при поликлинике'!$D$6:$JC$141,190,0)</f>
        <v>0</v>
      </c>
      <c r="NK34" s="2"/>
      <c r="NL34" s="2"/>
      <c r="NM34" s="2">
        <f t="shared" si="799"/>
        <v>0</v>
      </c>
      <c r="NN34" s="2">
        <f t="shared" si="800"/>
        <v>0</v>
      </c>
      <c r="NO34" s="2">
        <f t="shared" si="801"/>
        <v>0</v>
      </c>
      <c r="NP34" s="2">
        <f t="shared" si="106"/>
        <v>0</v>
      </c>
      <c r="NQ34" s="2">
        <f t="shared" si="107"/>
        <v>0</v>
      </c>
      <c r="NR34" s="2">
        <f>план!BR32</f>
        <v>0</v>
      </c>
      <c r="NS34" s="2">
        <f>план!BS32</f>
        <v>0</v>
      </c>
      <c r="NT34" s="2">
        <f t="shared" si="108"/>
        <v>0</v>
      </c>
      <c r="NU34" s="2">
        <f t="shared" si="109"/>
        <v>0</v>
      </c>
      <c r="NV34" s="2">
        <f>VLOOKUP($C34,'ДС факт при поликлинике'!$D$6:$JC$141,191,0)</f>
        <v>0</v>
      </c>
      <c r="NW34" s="2">
        <f>VLOOKUP($C34,'ДС факт при поликлинике'!$D$6:$JC$141,192,0)</f>
        <v>0</v>
      </c>
      <c r="NX34" s="2"/>
      <c r="NY34" s="2"/>
      <c r="NZ34" s="2">
        <f t="shared" si="802"/>
        <v>0</v>
      </c>
      <c r="OA34" s="2">
        <f t="shared" si="803"/>
        <v>0</v>
      </c>
      <c r="OB34" s="2">
        <f t="shared" si="804"/>
        <v>0</v>
      </c>
      <c r="OC34" s="2">
        <f t="shared" si="110"/>
        <v>0</v>
      </c>
      <c r="OD34" s="2">
        <f t="shared" si="111"/>
        <v>0</v>
      </c>
      <c r="OE34" s="2">
        <f>план!BT32</f>
        <v>0</v>
      </c>
      <c r="OF34" s="2">
        <f>план!BU32</f>
        <v>0</v>
      </c>
      <c r="OG34" s="2">
        <f t="shared" si="112"/>
        <v>0</v>
      </c>
      <c r="OH34" s="2">
        <f t="shared" si="113"/>
        <v>0</v>
      </c>
      <c r="OI34" s="2">
        <f>VLOOKUP($C34,'ДС факт при поликлинике'!$D$6:$JC$141,149,0)</f>
        <v>0</v>
      </c>
      <c r="OJ34" s="2">
        <f>VLOOKUP($C34,'ДС факт при поликлинике'!$D$6:$JC$141,150,0)</f>
        <v>0</v>
      </c>
      <c r="OK34" s="2"/>
      <c r="OL34" s="2"/>
      <c r="OM34" s="2">
        <f t="shared" si="805"/>
        <v>0</v>
      </c>
      <c r="ON34" s="2">
        <f t="shared" si="806"/>
        <v>0</v>
      </c>
      <c r="OO34" s="2">
        <f t="shared" si="807"/>
        <v>0</v>
      </c>
      <c r="OP34" s="2">
        <f t="shared" si="114"/>
        <v>0</v>
      </c>
      <c r="OQ34" s="2">
        <f t="shared" si="115"/>
        <v>0</v>
      </c>
      <c r="OR34" s="2">
        <f>план!BV32</f>
        <v>0</v>
      </c>
      <c r="OS34" s="2">
        <f>план!BW32</f>
        <v>0</v>
      </c>
      <c r="OT34" s="2">
        <f t="shared" si="116"/>
        <v>0</v>
      </c>
      <c r="OU34" s="2">
        <f t="shared" si="117"/>
        <v>0</v>
      </c>
      <c r="OV34" s="2">
        <f>VLOOKUP($C34,'ДС факт при поликлинике'!$D$6:$JC$141,247,0)</f>
        <v>0</v>
      </c>
      <c r="OW34" s="2">
        <f>VLOOKUP($C34,'ДС факт при поликлинике'!$D$6:$JC$141,248,0)</f>
        <v>0</v>
      </c>
      <c r="OX34" s="2"/>
      <c r="OY34" s="2"/>
      <c r="OZ34" s="2">
        <f t="shared" si="808"/>
        <v>0</v>
      </c>
      <c r="PA34" s="2">
        <f t="shared" si="809"/>
        <v>0</v>
      </c>
      <c r="PB34" s="2">
        <f t="shared" si="810"/>
        <v>0</v>
      </c>
      <c r="PC34" s="2">
        <f t="shared" si="118"/>
        <v>0</v>
      </c>
      <c r="PD34" s="2">
        <f t="shared" si="119"/>
        <v>0</v>
      </c>
      <c r="PE34" s="2">
        <f>план!BX32</f>
        <v>0</v>
      </c>
      <c r="PF34" s="2">
        <f>план!BY32</f>
        <v>0</v>
      </c>
      <c r="PG34" s="2">
        <f t="shared" si="120"/>
        <v>0</v>
      </c>
      <c r="PH34" s="2">
        <f t="shared" si="121"/>
        <v>0</v>
      </c>
      <c r="PI34" s="2">
        <f>VLOOKUP($C34,'ДС факт при поликлинике'!$D$6:$JC$141,95,0)</f>
        <v>0</v>
      </c>
      <c r="PJ34" s="2">
        <f>VLOOKUP($C34,'ДС факт при поликлинике'!$D$6:$JC$141,96,0)</f>
        <v>0</v>
      </c>
      <c r="PK34" s="2">
        <f>VLOOKUP($C34,'ДС факт при поликлинике'!$D$6:$JC$141,97,0)</f>
        <v>0</v>
      </c>
      <c r="PL34" s="2">
        <f>VLOOKUP($C34,'ДС факт при поликлинике'!$D$6:$JC$141,98,0)</f>
        <v>0</v>
      </c>
      <c r="PM34" s="2">
        <f t="shared" si="811"/>
        <v>0</v>
      </c>
      <c r="PN34" s="2">
        <f t="shared" si="812"/>
        <v>0</v>
      </c>
      <c r="PO34" s="2">
        <f t="shared" si="813"/>
        <v>0</v>
      </c>
      <c r="PP34" s="2">
        <f t="shared" si="122"/>
        <v>0</v>
      </c>
      <c r="PQ34" s="2">
        <f t="shared" si="123"/>
        <v>0</v>
      </c>
      <c r="PR34" s="2">
        <f>план!BZ32</f>
        <v>0</v>
      </c>
      <c r="PS34" s="2">
        <f>план!CA32</f>
        <v>0</v>
      </c>
      <c r="PT34" s="2">
        <f t="shared" si="124"/>
        <v>0</v>
      </c>
      <c r="PU34" s="2">
        <f t="shared" si="125"/>
        <v>0</v>
      </c>
      <c r="PV34" s="2">
        <f>VLOOKUP($C34,'ДС факт при поликлинике'!$D$6:$JC$141,99,0)</f>
        <v>0</v>
      </c>
      <c r="PW34" s="2">
        <f>VLOOKUP($C34,'ДС факт при поликлинике'!$D$6:$JC$141,100,0)</f>
        <v>0</v>
      </c>
      <c r="PX34" s="2">
        <f>VLOOKUP($C34,'ДС факт при поликлинике'!$D$6:$JC$141,101,0)</f>
        <v>0</v>
      </c>
      <c r="PY34" s="2">
        <f>VLOOKUP($C34,'ДС факт при поликлинике'!$D$6:$JC$141,102,0)</f>
        <v>0</v>
      </c>
      <c r="PZ34" s="2">
        <f t="shared" si="814"/>
        <v>0</v>
      </c>
      <c r="QA34" s="2">
        <f t="shared" si="815"/>
        <v>0</v>
      </c>
      <c r="QB34" s="2">
        <f t="shared" si="816"/>
        <v>0</v>
      </c>
      <c r="QC34" s="2">
        <f t="shared" si="126"/>
        <v>0</v>
      </c>
      <c r="QD34" s="2">
        <f t="shared" si="127"/>
        <v>0</v>
      </c>
      <c r="QE34" s="2">
        <f>план!CB32</f>
        <v>0</v>
      </c>
      <c r="QF34" s="2">
        <f>план!CC32</f>
        <v>0</v>
      </c>
      <c r="QG34" s="2">
        <f t="shared" si="128"/>
        <v>0</v>
      </c>
      <c r="QH34" s="2">
        <f t="shared" si="129"/>
        <v>0</v>
      </c>
      <c r="QI34" s="2">
        <f>VLOOKUP($C34,'ДС факт при поликлинике'!$D$6:$JC$141,63,0)</f>
        <v>0</v>
      </c>
      <c r="QJ34" s="2">
        <f>VLOOKUP($C34,'ДС факт при поликлинике'!$D$6:$JC$141,64,0)</f>
        <v>0</v>
      </c>
      <c r="QK34" s="2">
        <f>VLOOKUP($C34,'ДС факт при поликлинике'!$D$6:$JC$141,65,0)</f>
        <v>0</v>
      </c>
      <c r="QL34" s="2">
        <f>VLOOKUP($C34,'ДС факт при поликлинике'!$D$6:$JC$141,66,0)</f>
        <v>0</v>
      </c>
      <c r="QM34" s="2">
        <f t="shared" si="817"/>
        <v>0</v>
      </c>
      <c r="QN34" s="2">
        <f t="shared" si="818"/>
        <v>0</v>
      </c>
      <c r="QO34" s="2">
        <f t="shared" si="819"/>
        <v>0</v>
      </c>
      <c r="QP34" s="2">
        <f t="shared" si="130"/>
        <v>0</v>
      </c>
      <c r="QQ34" s="2">
        <f t="shared" si="131"/>
        <v>0</v>
      </c>
      <c r="QR34" s="2">
        <f>план!CD32</f>
        <v>0</v>
      </c>
      <c r="QS34" s="2">
        <f>план!CE32</f>
        <v>0</v>
      </c>
      <c r="QT34" s="2">
        <f t="shared" si="132"/>
        <v>0</v>
      </c>
      <c r="QU34" s="2">
        <f t="shared" si="133"/>
        <v>0</v>
      </c>
      <c r="QV34" s="2">
        <f>VLOOKUP($C34,'ДС факт при поликлинике'!$D$6:$JC$141,107,0)</f>
        <v>0</v>
      </c>
      <c r="QW34" s="2">
        <f>VLOOKUP($C34,'ДС факт при поликлинике'!$D$6:$JC$141,108,0)</f>
        <v>0</v>
      </c>
      <c r="QX34" s="2">
        <f>VLOOKUP($C34,'ДС факт при поликлинике'!$D$6:$JC$141,109,0)</f>
        <v>0</v>
      </c>
      <c r="QY34" s="2">
        <f>VLOOKUP($C34,'ДС факт при поликлинике'!$D$6:$JC$141,110,0)</f>
        <v>0</v>
      </c>
      <c r="QZ34" s="2">
        <f t="shared" si="820"/>
        <v>0</v>
      </c>
      <c r="RA34" s="2">
        <f t="shared" si="821"/>
        <v>0</v>
      </c>
      <c r="RB34" s="2">
        <f t="shared" si="822"/>
        <v>0</v>
      </c>
      <c r="RC34" s="2">
        <f t="shared" si="134"/>
        <v>0</v>
      </c>
      <c r="RD34" s="2">
        <f t="shared" si="135"/>
        <v>0</v>
      </c>
      <c r="RE34" s="2">
        <f>план!CF32</f>
        <v>0</v>
      </c>
      <c r="RF34" s="2">
        <f>план!CG32</f>
        <v>0</v>
      </c>
      <c r="RG34" s="2">
        <f t="shared" si="136"/>
        <v>0</v>
      </c>
      <c r="RH34" s="2">
        <f t="shared" si="137"/>
        <v>0</v>
      </c>
      <c r="RI34" s="2">
        <f>VLOOKUP($C34,'ДС факт при поликлинике'!$D$6:$JC$141,79,0)</f>
        <v>0</v>
      </c>
      <c r="RJ34" s="2">
        <f>VLOOKUP($C34,'ДС факт при поликлинике'!$D$6:$JC$141,80,0)</f>
        <v>0</v>
      </c>
      <c r="RK34" s="2">
        <f>VLOOKUP($C34,'ДС факт при поликлинике'!$D$6:$JC$141,81,0)</f>
        <v>0</v>
      </c>
      <c r="RL34" s="2">
        <f>VLOOKUP($C34,'ДС факт при поликлинике'!$D$6:$JC$141,82,0)</f>
        <v>0</v>
      </c>
      <c r="RM34" s="2">
        <f t="shared" si="823"/>
        <v>0</v>
      </c>
      <c r="RN34" s="2">
        <f t="shared" si="824"/>
        <v>0</v>
      </c>
      <c r="RO34" s="2">
        <f t="shared" si="825"/>
        <v>0</v>
      </c>
      <c r="RP34" s="2">
        <f t="shared" si="138"/>
        <v>0</v>
      </c>
      <c r="RQ34" s="2">
        <f t="shared" si="139"/>
        <v>0</v>
      </c>
      <c r="RR34" s="2">
        <f>план!CH32</f>
        <v>0</v>
      </c>
      <c r="RS34" s="2">
        <f>план!CI32</f>
        <v>0</v>
      </c>
      <c r="RT34" s="2">
        <f t="shared" si="140"/>
        <v>0</v>
      </c>
      <c r="RU34" s="2">
        <f t="shared" si="141"/>
        <v>0</v>
      </c>
      <c r="RV34" s="2">
        <f>VLOOKUP($C34,'ДС факт при поликлинике'!$D$6:$JC$141,119,0)</f>
        <v>0</v>
      </c>
      <c r="RW34" s="2">
        <f>VLOOKUP($C34,'ДС факт при поликлинике'!$D$6:$JC$141,120,0)</f>
        <v>0</v>
      </c>
      <c r="RX34" s="2">
        <f>VLOOKUP($C34,'ДС факт при поликлинике'!$D$6:$JC$141,121,0)</f>
        <v>0</v>
      </c>
      <c r="RY34" s="2">
        <f>VLOOKUP($C34,'ДС факт при поликлинике'!$D$6:$JC$141,122,0)</f>
        <v>0</v>
      </c>
      <c r="RZ34" s="2">
        <f t="shared" si="826"/>
        <v>0</v>
      </c>
      <c r="SA34" s="2">
        <f t="shared" si="827"/>
        <v>0</v>
      </c>
      <c r="SB34" s="2">
        <f t="shared" si="828"/>
        <v>0</v>
      </c>
      <c r="SC34" s="2">
        <f t="shared" si="142"/>
        <v>0</v>
      </c>
      <c r="SD34" s="2">
        <f t="shared" si="143"/>
        <v>0</v>
      </c>
      <c r="SE34" s="2">
        <f>план!CJ32</f>
        <v>0</v>
      </c>
      <c r="SF34" s="2">
        <f>план!CK32</f>
        <v>0</v>
      </c>
      <c r="SG34" s="2">
        <f t="shared" si="144"/>
        <v>0</v>
      </c>
      <c r="SH34" s="2">
        <f t="shared" si="145"/>
        <v>0</v>
      </c>
      <c r="SI34" s="2">
        <f>VLOOKUP($C34,'ДС факт при поликлинике'!$D$6:$JC$141,209,0)</f>
        <v>0</v>
      </c>
      <c r="SJ34" s="2">
        <f>VLOOKUP($C34,'ДС факт при поликлинике'!$D$6:$JC$141,210,0)</f>
        <v>0</v>
      </c>
      <c r="SK34" s="2">
        <f>VLOOKUP($C34,'ДС факт при поликлинике'!$D$6:$JC$141,211,0)</f>
        <v>0</v>
      </c>
      <c r="SL34" s="2">
        <f>VLOOKUP($C34,'ДС факт при поликлинике'!$D$6:$JC$141,212,0)</f>
        <v>0</v>
      </c>
      <c r="SM34" s="2">
        <f t="shared" si="829"/>
        <v>0</v>
      </c>
      <c r="SN34" s="2">
        <f t="shared" si="830"/>
        <v>0</v>
      </c>
      <c r="SO34" s="2">
        <f t="shared" si="831"/>
        <v>0</v>
      </c>
      <c r="SP34" s="2">
        <f t="shared" si="146"/>
        <v>0</v>
      </c>
      <c r="SQ34" s="2">
        <f t="shared" si="147"/>
        <v>0</v>
      </c>
      <c r="SR34" s="2">
        <f>план!CL32</f>
        <v>0</v>
      </c>
      <c r="SS34" s="2">
        <f>план!CM32</f>
        <v>0</v>
      </c>
      <c r="ST34" s="2">
        <f t="shared" si="148"/>
        <v>0</v>
      </c>
      <c r="SU34" s="2">
        <f t="shared" si="149"/>
        <v>0</v>
      </c>
      <c r="SV34" s="2">
        <f>VLOOKUP($C34,'ДС факт при поликлинике'!$D$6:$JC$141,213,0)</f>
        <v>0</v>
      </c>
      <c r="SW34" s="2">
        <f>VLOOKUP($C34,'ДС факт при поликлинике'!$D$6:$JC$141,214,0)</f>
        <v>0</v>
      </c>
      <c r="SX34" s="2">
        <f>VLOOKUP($C34,'ДС факт при поликлинике'!$D$6:$JC$141,215,0)</f>
        <v>0</v>
      </c>
      <c r="SY34" s="2">
        <f>VLOOKUP($C34,'ДС факт при поликлинике'!$D$6:$JC$141,216,0)</f>
        <v>0</v>
      </c>
      <c r="SZ34" s="2">
        <f t="shared" si="832"/>
        <v>0</v>
      </c>
      <c r="TA34" s="2">
        <f t="shared" si="833"/>
        <v>0</v>
      </c>
      <c r="TB34" s="2">
        <f t="shared" si="834"/>
        <v>0</v>
      </c>
      <c r="TC34" s="2">
        <f t="shared" si="150"/>
        <v>0</v>
      </c>
      <c r="TD34" s="2">
        <f t="shared" si="151"/>
        <v>0</v>
      </c>
      <c r="TE34" s="2">
        <f>план!CN32</f>
        <v>0</v>
      </c>
      <c r="TF34" s="2">
        <f>план!CO32</f>
        <v>0</v>
      </c>
      <c r="TG34" s="2">
        <f t="shared" si="152"/>
        <v>0</v>
      </c>
      <c r="TH34" s="2">
        <f t="shared" si="153"/>
        <v>0</v>
      </c>
      <c r="TI34" s="2">
        <f>VLOOKUP($C34,'ДС факт при поликлинике'!$D$6:$JC$141,217,0)</f>
        <v>0</v>
      </c>
      <c r="TJ34" s="2">
        <f>VLOOKUP($C34,'ДС факт при поликлинике'!$D$6:$JC$141,218,0)</f>
        <v>0</v>
      </c>
      <c r="TK34" s="2">
        <f>VLOOKUP($C34,'ДС факт при поликлинике'!$D$6:$JC$141,219,0)</f>
        <v>0</v>
      </c>
      <c r="TL34" s="2">
        <f>VLOOKUP($C34,'ДС факт при поликлинике'!$D$6:$JC$141,220,0)</f>
        <v>0</v>
      </c>
      <c r="TM34" s="2">
        <f t="shared" si="835"/>
        <v>0</v>
      </c>
      <c r="TN34" s="2">
        <f t="shared" si="836"/>
        <v>0</v>
      </c>
      <c r="TO34" s="2">
        <f t="shared" si="837"/>
        <v>0</v>
      </c>
      <c r="TP34" s="2">
        <f t="shared" si="154"/>
        <v>0</v>
      </c>
      <c r="TQ34" s="2">
        <f t="shared" si="155"/>
        <v>0</v>
      </c>
      <c r="TR34" s="2">
        <f>план!CP32</f>
        <v>0</v>
      </c>
      <c r="TS34" s="2">
        <f>план!CQ32</f>
        <v>0</v>
      </c>
      <c r="TT34" s="2">
        <f t="shared" si="156"/>
        <v>0</v>
      </c>
      <c r="TU34" s="2">
        <f t="shared" si="157"/>
        <v>0</v>
      </c>
      <c r="TV34" s="2">
        <f>VLOOKUP($C34,'ДС факт при поликлинике'!$D$6:$JC$141,221,0)</f>
        <v>0</v>
      </c>
      <c r="TW34" s="2">
        <f>VLOOKUP($C34,'ДС факт при поликлинике'!$D$6:$JC$141,222,0)</f>
        <v>0</v>
      </c>
      <c r="TX34" s="2">
        <f>VLOOKUP($C34,'ДС факт при поликлинике'!$D$6:$JC$141,223,0)</f>
        <v>0</v>
      </c>
      <c r="TY34" s="2">
        <f>VLOOKUP($C34,'ДС факт при поликлинике'!$D$6:$JC$141,224,0)</f>
        <v>0</v>
      </c>
      <c r="TZ34" s="2">
        <f t="shared" si="838"/>
        <v>0</v>
      </c>
      <c r="UA34" s="2">
        <f t="shared" si="839"/>
        <v>0</v>
      </c>
      <c r="UB34" s="2">
        <f t="shared" si="840"/>
        <v>0</v>
      </c>
      <c r="UC34" s="2">
        <f t="shared" si="158"/>
        <v>0</v>
      </c>
      <c r="UD34" s="2">
        <f t="shared" si="159"/>
        <v>0</v>
      </c>
      <c r="UE34" s="2">
        <f>план!CR32</f>
        <v>0</v>
      </c>
      <c r="UF34" s="2">
        <f>план!CS32</f>
        <v>0</v>
      </c>
      <c r="UG34" s="2">
        <f t="shared" si="160"/>
        <v>0</v>
      </c>
      <c r="UH34" s="2">
        <f t="shared" si="161"/>
        <v>0</v>
      </c>
      <c r="UI34" s="2">
        <f>VLOOKUP($C34,'ДС факт при поликлинике'!$D$6:$JC$141,233,0)</f>
        <v>0</v>
      </c>
      <c r="UJ34" s="2">
        <f>VLOOKUP($C34,'ДС факт при поликлинике'!$D$6:$JC$141,234,0)</f>
        <v>0</v>
      </c>
      <c r="UK34" s="2"/>
      <c r="UL34" s="2"/>
      <c r="UM34" s="2">
        <f t="shared" si="841"/>
        <v>0</v>
      </c>
      <c r="UN34" s="2">
        <f t="shared" si="842"/>
        <v>0</v>
      </c>
      <c r="UO34" s="2">
        <f t="shared" si="843"/>
        <v>0</v>
      </c>
      <c r="UP34" s="2">
        <f t="shared" si="162"/>
        <v>0</v>
      </c>
      <c r="UQ34" s="2">
        <f t="shared" si="163"/>
        <v>0</v>
      </c>
      <c r="UR34" s="136">
        <f>план!CT32</f>
        <v>0</v>
      </c>
      <c r="US34" s="233">
        <f>план!CU32</f>
        <v>0</v>
      </c>
      <c r="UT34" s="2">
        <f t="shared" si="164"/>
        <v>0</v>
      </c>
      <c r="UU34" s="2">
        <f t="shared" si="165"/>
        <v>0</v>
      </c>
      <c r="UV34" s="2">
        <f>VLOOKUP($C34,'ДС факт при поликлинике'!$D$6:$JC$141,225,0)</f>
        <v>0</v>
      </c>
      <c r="UW34" s="2">
        <f>VLOOKUP($C34,'ДС факт при поликлинике'!$D$6:$JC$141,226,0)</f>
        <v>0</v>
      </c>
      <c r="UX34" s="2">
        <f>VLOOKUP($C34,'ДС факт при поликлинике'!$D$6:$JC$141,227,0)</f>
        <v>0</v>
      </c>
      <c r="UY34" s="2">
        <f>VLOOKUP($C34,'ДС факт при поликлинике'!$D$6:$JC$141,228,0)</f>
        <v>0</v>
      </c>
      <c r="UZ34" s="2">
        <f t="shared" si="844"/>
        <v>0</v>
      </c>
      <c r="VA34" s="2">
        <f t="shared" si="845"/>
        <v>0</v>
      </c>
      <c r="VB34" s="2">
        <f t="shared" si="846"/>
        <v>0</v>
      </c>
      <c r="VC34" s="2">
        <f t="shared" si="166"/>
        <v>0</v>
      </c>
      <c r="VD34" s="2">
        <f t="shared" si="167"/>
        <v>0</v>
      </c>
      <c r="VE34" s="2">
        <f>план!CV32</f>
        <v>0</v>
      </c>
      <c r="VF34" s="2">
        <f>план!CW32</f>
        <v>0</v>
      </c>
      <c r="VG34" s="2">
        <f t="shared" si="168"/>
        <v>0</v>
      </c>
      <c r="VH34" s="2">
        <f t="shared" si="169"/>
        <v>0</v>
      </c>
      <c r="VI34" s="2">
        <f>VLOOKUP($C34,'ДС факт при поликлинике'!$D$6:$JC$141,205,0)</f>
        <v>0</v>
      </c>
      <c r="VJ34" s="2">
        <f>VLOOKUP($C34,'ДС факт при поликлинике'!$D$6:$JC$141,206,0)</f>
        <v>0</v>
      </c>
      <c r="VK34" s="2"/>
      <c r="VL34" s="2"/>
      <c r="VM34" s="2">
        <f t="shared" si="847"/>
        <v>0</v>
      </c>
      <c r="VN34" s="2">
        <f t="shared" si="848"/>
        <v>0</v>
      </c>
      <c r="VO34" s="2">
        <f t="shared" si="849"/>
        <v>0</v>
      </c>
      <c r="VP34" s="2">
        <f t="shared" si="170"/>
        <v>0</v>
      </c>
      <c r="VQ34" s="2">
        <f t="shared" si="171"/>
        <v>0</v>
      </c>
      <c r="VR34" s="2">
        <f>план!CX32</f>
        <v>0</v>
      </c>
      <c r="VS34" s="2">
        <f>план!CY32</f>
        <v>0</v>
      </c>
      <c r="VT34" s="2">
        <f t="shared" si="172"/>
        <v>0</v>
      </c>
      <c r="VU34" s="2">
        <f t="shared" si="173"/>
        <v>0</v>
      </c>
      <c r="VV34" s="2">
        <f>VLOOKUP($C34,'ДС факт при поликлинике'!$D$6:$JC$141,207,0)</f>
        <v>0</v>
      </c>
      <c r="VW34" s="2">
        <f>VLOOKUP($C34,'ДС факт при поликлинике'!$D$6:$JC$141,208,0)</f>
        <v>0</v>
      </c>
      <c r="VX34" s="2"/>
      <c r="VY34" s="2"/>
      <c r="VZ34" s="2">
        <f t="shared" si="850"/>
        <v>0</v>
      </c>
      <c r="WA34" s="2">
        <f t="shared" si="851"/>
        <v>0</v>
      </c>
      <c r="WB34" s="2">
        <f t="shared" si="852"/>
        <v>0</v>
      </c>
      <c r="WC34" s="2">
        <f t="shared" si="174"/>
        <v>0</v>
      </c>
      <c r="WD34" s="2">
        <f t="shared" si="175"/>
        <v>0</v>
      </c>
      <c r="WE34" s="2">
        <f>план!CZ32</f>
        <v>0</v>
      </c>
      <c r="WF34" s="2">
        <f>план!DA32</f>
        <v>0</v>
      </c>
      <c r="WG34" s="2">
        <f t="shared" si="176"/>
        <v>0</v>
      </c>
      <c r="WH34" s="2">
        <f t="shared" si="177"/>
        <v>0</v>
      </c>
      <c r="WI34" s="2">
        <f>VLOOKUP($C34,'ДС факт при поликлинике'!$D$6:$JC$141,91,0)</f>
        <v>0</v>
      </c>
      <c r="WJ34" s="2">
        <f>VLOOKUP($C34,'ДС факт при поликлинике'!$D$6:$JC$141,92,0)</f>
        <v>0</v>
      </c>
      <c r="WK34" s="2">
        <f>VLOOKUP($C34,'ДС факт при поликлинике'!$D$6:$JC$141,93,0)</f>
        <v>0</v>
      </c>
      <c r="WL34" s="2">
        <f>VLOOKUP($C34,'ДС факт при поликлинике'!$D$6:$JC$141,94,0)</f>
        <v>0</v>
      </c>
      <c r="WM34" s="2">
        <f t="shared" si="853"/>
        <v>0</v>
      </c>
      <c r="WN34" s="2">
        <f t="shared" si="854"/>
        <v>0</v>
      </c>
      <c r="WO34" s="2">
        <f t="shared" si="855"/>
        <v>0</v>
      </c>
      <c r="WP34" s="2">
        <f t="shared" si="178"/>
        <v>0</v>
      </c>
      <c r="WQ34" s="2">
        <f t="shared" si="179"/>
        <v>0</v>
      </c>
      <c r="WR34" s="2">
        <f>план!DB32</f>
        <v>0</v>
      </c>
      <c r="WS34" s="2">
        <f>план!DC32</f>
        <v>0</v>
      </c>
      <c r="WT34" s="2">
        <f t="shared" si="180"/>
        <v>0</v>
      </c>
      <c r="WU34" s="2">
        <f t="shared" si="181"/>
        <v>0</v>
      </c>
      <c r="WV34" s="2">
        <f>VLOOKUP($C34,'ДС факт при поликлинике'!$D$6:$JC$141,67,0)</f>
        <v>0</v>
      </c>
      <c r="WW34" s="2">
        <f>VLOOKUP($C34,'ДС факт при поликлинике'!$D$6:$JC$141,68,0)</f>
        <v>0</v>
      </c>
      <c r="WX34" s="2">
        <f>VLOOKUP($C34,'ДС факт при поликлинике'!$D$6:$JC$141,69,0)</f>
        <v>0</v>
      </c>
      <c r="WY34" s="2">
        <f>VLOOKUP($C34,'ДС факт при поликлинике'!$D$6:$JC$141,70,0)</f>
        <v>0</v>
      </c>
      <c r="WZ34" s="2">
        <f t="shared" si="856"/>
        <v>0</v>
      </c>
      <c r="XA34" s="2">
        <f t="shared" si="857"/>
        <v>0</v>
      </c>
      <c r="XB34" s="2">
        <f t="shared" si="858"/>
        <v>0</v>
      </c>
      <c r="XC34" s="2">
        <f t="shared" si="182"/>
        <v>0</v>
      </c>
      <c r="XD34" s="2">
        <f t="shared" si="183"/>
        <v>0</v>
      </c>
      <c r="XE34" s="2">
        <f>план!DD32</f>
        <v>0</v>
      </c>
      <c r="XF34" s="2">
        <f>план!DE32</f>
        <v>0</v>
      </c>
      <c r="XG34" s="2">
        <f t="shared" si="184"/>
        <v>0</v>
      </c>
      <c r="XH34" s="2">
        <f t="shared" si="185"/>
        <v>0</v>
      </c>
      <c r="XI34" s="2">
        <f>VLOOKUP($C34,'ДС факт при поликлинике'!$D$6:$JC$141,111,0)</f>
        <v>0</v>
      </c>
      <c r="XJ34" s="2">
        <f>VLOOKUP($C34,'ДС факт при поликлинике'!$D$6:$JC$141,112,0)</f>
        <v>0</v>
      </c>
      <c r="XK34" s="2">
        <f>VLOOKUP($C34,'ДС факт при поликлинике'!$D$6:$JC$141,113,0)</f>
        <v>0</v>
      </c>
      <c r="XL34" s="2">
        <f>VLOOKUP($C34,'ДС факт при поликлинике'!$D$6:$JC$141,114,0)</f>
        <v>0</v>
      </c>
      <c r="XM34" s="2">
        <f t="shared" si="859"/>
        <v>0</v>
      </c>
      <c r="XN34" s="2">
        <f t="shared" si="860"/>
        <v>0</v>
      </c>
      <c r="XO34" s="2">
        <f t="shared" si="861"/>
        <v>0</v>
      </c>
      <c r="XP34" s="2">
        <f t="shared" si="186"/>
        <v>0</v>
      </c>
      <c r="XQ34" s="2">
        <f t="shared" si="187"/>
        <v>0</v>
      </c>
      <c r="XR34" s="2">
        <f>план!DF32</f>
        <v>0</v>
      </c>
      <c r="XS34" s="2">
        <f>план!DG32</f>
        <v>0</v>
      </c>
      <c r="XT34" s="2">
        <f t="shared" si="188"/>
        <v>0</v>
      </c>
      <c r="XU34" s="2">
        <f t="shared" si="189"/>
        <v>0</v>
      </c>
      <c r="XV34" s="2">
        <f>VLOOKUP($C34,'ДС факт при поликлинике'!$D$6:$JC$141,87,0)</f>
        <v>0</v>
      </c>
      <c r="XW34" s="2">
        <f>VLOOKUP($C34,'ДС факт при поликлинике'!$D$6:$JC$141,88,0)</f>
        <v>0</v>
      </c>
      <c r="XX34" s="2">
        <f>VLOOKUP($C34,'ДС факт при поликлинике'!$D$6:$JC$141,89,0)</f>
        <v>0</v>
      </c>
      <c r="XY34" s="2">
        <f>VLOOKUP($C34,'ДС факт при поликлинике'!$D$6:$JC$141,90,0)</f>
        <v>0</v>
      </c>
      <c r="XZ34" s="2">
        <f t="shared" si="862"/>
        <v>0</v>
      </c>
      <c r="YA34" s="2">
        <f t="shared" si="863"/>
        <v>0</v>
      </c>
      <c r="YB34" s="2">
        <f t="shared" si="864"/>
        <v>0</v>
      </c>
      <c r="YC34" s="2">
        <f t="shared" si="190"/>
        <v>0</v>
      </c>
      <c r="YD34" s="2">
        <f t="shared" si="191"/>
        <v>0</v>
      </c>
      <c r="YE34" s="2">
        <f>план!DH32</f>
        <v>0</v>
      </c>
      <c r="YF34" s="2">
        <f>план!DI32</f>
        <v>0</v>
      </c>
      <c r="YG34" s="2">
        <f t="shared" si="192"/>
        <v>0</v>
      </c>
      <c r="YH34" s="2">
        <f t="shared" si="193"/>
        <v>0</v>
      </c>
      <c r="YI34" s="2">
        <f>VLOOKUP($C34,'ДС факт при поликлинике'!$D$6:$JC$141,75,0)</f>
        <v>0</v>
      </c>
      <c r="YJ34" s="2">
        <f>VLOOKUP($C34,'ДС факт при поликлинике'!$D$6:$JC$141,76,0)</f>
        <v>0</v>
      </c>
      <c r="YK34" s="2">
        <f>VLOOKUP($C34,'ДС факт при поликлинике'!$D$6:$JC$141,77,0)</f>
        <v>0</v>
      </c>
      <c r="YL34" s="2">
        <f>VLOOKUP($C34,'ДС факт при поликлинике'!$D$6:$JC$141,78,0)</f>
        <v>0</v>
      </c>
      <c r="YM34" s="2">
        <f t="shared" si="865"/>
        <v>0</v>
      </c>
      <c r="YN34" s="2">
        <f t="shared" si="866"/>
        <v>0</v>
      </c>
      <c r="YO34" s="2">
        <f t="shared" si="867"/>
        <v>0</v>
      </c>
      <c r="YP34" s="2">
        <f t="shared" si="194"/>
        <v>0</v>
      </c>
      <c r="YQ34" s="2">
        <f t="shared" si="195"/>
        <v>0</v>
      </c>
      <c r="YR34" s="2">
        <f>план!DJ32</f>
        <v>0</v>
      </c>
      <c r="YS34" s="2">
        <f>план!DK32</f>
        <v>0</v>
      </c>
      <c r="YT34" s="2">
        <f t="shared" si="196"/>
        <v>0</v>
      </c>
      <c r="YU34" s="2">
        <f t="shared" si="197"/>
        <v>0</v>
      </c>
      <c r="YV34" s="2">
        <f>VLOOKUP($C34,'ДС факт при поликлинике'!$D$6:$JC$141,71,0)</f>
        <v>0</v>
      </c>
      <c r="YW34" s="2">
        <f>VLOOKUP($C34,'ДС факт при поликлинике'!$D$6:$JC$141,72,0)</f>
        <v>0</v>
      </c>
      <c r="YX34" s="2">
        <f>VLOOKUP($C34,'ДС факт при поликлинике'!$D$6:$JC$141,73,0)</f>
        <v>0</v>
      </c>
      <c r="YY34" s="2">
        <f>VLOOKUP($C34,'ДС факт при поликлинике'!$D$6:$JC$141,74,0)</f>
        <v>0</v>
      </c>
      <c r="YZ34" s="2">
        <f t="shared" si="868"/>
        <v>0</v>
      </c>
      <c r="ZA34" s="2">
        <f t="shared" si="869"/>
        <v>0</v>
      </c>
      <c r="ZB34" s="2">
        <f t="shared" si="870"/>
        <v>0</v>
      </c>
      <c r="ZC34" s="2">
        <f t="shared" si="198"/>
        <v>0</v>
      </c>
      <c r="ZD34" s="2">
        <f t="shared" si="199"/>
        <v>0</v>
      </c>
      <c r="ZE34" s="2">
        <f>план!DL32</f>
        <v>0</v>
      </c>
      <c r="ZF34" s="2">
        <f>план!DM32</f>
        <v>0</v>
      </c>
      <c r="ZG34" s="2">
        <f t="shared" si="200"/>
        <v>0</v>
      </c>
      <c r="ZH34" s="2">
        <f t="shared" si="201"/>
        <v>0</v>
      </c>
      <c r="ZI34" s="2">
        <f>VLOOKUP($C34,'ДС факт при поликлинике'!$D$6:$JC$141,103,0)</f>
        <v>0</v>
      </c>
      <c r="ZJ34" s="2">
        <f>VLOOKUP($C34,'ДС факт при поликлинике'!$D$6:$JC$141,104,0)</f>
        <v>0</v>
      </c>
      <c r="ZK34" s="2">
        <f>VLOOKUP($C34,'ДС факт при поликлинике'!$D$6:$JC$141,105,0)</f>
        <v>0</v>
      </c>
      <c r="ZL34" s="2">
        <f>VLOOKUP($C34,'ДС факт при поликлинике'!$D$6:$JC$141,106,0)</f>
        <v>0</v>
      </c>
      <c r="ZM34" s="2">
        <f t="shared" si="871"/>
        <v>0</v>
      </c>
      <c r="ZN34" s="2">
        <f t="shared" si="872"/>
        <v>0</v>
      </c>
      <c r="ZO34" s="2">
        <f t="shared" si="873"/>
        <v>0</v>
      </c>
      <c r="ZP34" s="2">
        <f t="shared" si="202"/>
        <v>0</v>
      </c>
      <c r="ZQ34" s="2">
        <f t="shared" si="203"/>
        <v>0</v>
      </c>
      <c r="ZR34" s="2">
        <f>план!DN32</f>
        <v>0</v>
      </c>
      <c r="ZS34" s="2">
        <f>план!DO32</f>
        <v>0</v>
      </c>
      <c r="ZT34" s="2">
        <f t="shared" si="204"/>
        <v>0</v>
      </c>
      <c r="ZU34" s="2">
        <f t="shared" si="205"/>
        <v>0</v>
      </c>
      <c r="ZV34" s="2">
        <f>VLOOKUP($C34,'ДС факт при поликлинике'!$D$6:$JC$141,249,0)</f>
        <v>0</v>
      </c>
      <c r="ZW34" s="2">
        <f>VLOOKUP($C34,'ДС факт при поликлинике'!$D$6:$JC$141,250,0)</f>
        <v>0</v>
      </c>
      <c r="ZX34" s="2">
        <f>VLOOKUP($C34,'ДС факт при поликлинике'!$D$6:$JC$141,251,0)</f>
        <v>0</v>
      </c>
      <c r="ZY34" s="2">
        <f>VLOOKUP($C34,'ДС факт при поликлинике'!$D$6:$JC$141,252,0)</f>
        <v>0</v>
      </c>
      <c r="ZZ34" s="2">
        <f t="shared" si="874"/>
        <v>0</v>
      </c>
      <c r="AAA34" s="2">
        <f t="shared" si="875"/>
        <v>0</v>
      </c>
      <c r="AAB34" s="2">
        <f t="shared" si="876"/>
        <v>0</v>
      </c>
      <c r="AAC34" s="2">
        <f t="shared" si="206"/>
        <v>0</v>
      </c>
      <c r="AAD34" s="2">
        <f t="shared" si="207"/>
        <v>0</v>
      </c>
      <c r="AAE34" s="2">
        <f>план!DP32</f>
        <v>0</v>
      </c>
      <c r="AAF34" s="2">
        <f>план!DQ32</f>
        <v>0</v>
      </c>
      <c r="AAG34" s="2">
        <f t="shared" si="208"/>
        <v>0</v>
      </c>
      <c r="AAH34" s="2">
        <f t="shared" si="209"/>
        <v>0</v>
      </c>
      <c r="AAI34" s="2">
        <f>VLOOKUP($C34,'ДС факт при поликлинике'!$D$6:$JC$141,115,0)</f>
        <v>0</v>
      </c>
      <c r="AAJ34" s="2">
        <f>VLOOKUP($C34,'ДС факт при поликлинике'!$D$6:$JC$141,116,0)</f>
        <v>0</v>
      </c>
      <c r="AAK34" s="2">
        <f>VLOOKUP($C34,'ДС факт при поликлинике'!$D$6:$JC$141,117,0)</f>
        <v>0</v>
      </c>
      <c r="AAL34" s="2">
        <f>VLOOKUP($C34,'ДС факт при поликлинике'!$D$6:$JC$141,118,0)</f>
        <v>0</v>
      </c>
      <c r="AAM34" s="2">
        <f t="shared" si="877"/>
        <v>0</v>
      </c>
      <c r="AAN34" s="2">
        <f t="shared" si="878"/>
        <v>0</v>
      </c>
      <c r="AAO34" s="2">
        <f t="shared" si="879"/>
        <v>0</v>
      </c>
      <c r="AAP34" s="2">
        <f t="shared" si="210"/>
        <v>0</v>
      </c>
      <c r="AAQ34" s="2">
        <f t="shared" si="211"/>
        <v>0</v>
      </c>
      <c r="AAR34" s="2">
        <f>план!DR32</f>
        <v>0</v>
      </c>
      <c r="AAS34" s="2">
        <f>план!DS32</f>
        <v>0</v>
      </c>
      <c r="AAT34" s="2">
        <f t="shared" si="212"/>
        <v>0</v>
      </c>
      <c r="AAU34" s="2">
        <f t="shared" si="213"/>
        <v>0</v>
      </c>
      <c r="AAV34" s="2">
        <f>VLOOKUP($C34,'ДС факт при поликлинике'!$D$6:$JC$141,59,0)</f>
        <v>0</v>
      </c>
      <c r="AAW34" s="2">
        <f>VLOOKUP($C34,'ДС факт при поликлинике'!$D$6:$JC$141,60,0)</f>
        <v>0</v>
      </c>
      <c r="AAX34" s="2">
        <f>VLOOKUP($C34,'ДС факт при поликлинике'!$D$6:$JC$141,61,0)</f>
        <v>0</v>
      </c>
      <c r="AAY34" s="2">
        <f>VLOOKUP($C34,'ДС факт при поликлинике'!$D$6:$JC$141,62,0)</f>
        <v>0</v>
      </c>
      <c r="AAZ34" s="2">
        <f t="shared" si="880"/>
        <v>0</v>
      </c>
      <c r="ABA34" s="2">
        <f t="shared" si="881"/>
        <v>0</v>
      </c>
      <c r="ABB34" s="2">
        <f t="shared" si="882"/>
        <v>0</v>
      </c>
      <c r="ABC34" s="2">
        <f t="shared" si="214"/>
        <v>0</v>
      </c>
      <c r="ABD34" s="2">
        <f t="shared" si="215"/>
        <v>0</v>
      </c>
      <c r="ABE34" s="2">
        <f>план!DT32</f>
        <v>0</v>
      </c>
      <c r="ABF34" s="2">
        <f>план!DU32</f>
        <v>0</v>
      </c>
      <c r="ABG34" s="2">
        <f t="shared" si="216"/>
        <v>0</v>
      </c>
      <c r="ABH34" s="2">
        <f t="shared" si="217"/>
        <v>0</v>
      </c>
      <c r="ABI34" s="2">
        <f>VLOOKUP($C34,'ДС факт при поликлинике'!$D$6:$JC$141,55,0)</f>
        <v>0</v>
      </c>
      <c r="ABJ34" s="2">
        <f>VLOOKUP($C34,'ДС факт при поликлинике'!$D$6:$JC$141,56,0)</f>
        <v>0</v>
      </c>
      <c r="ABK34" s="2">
        <f>VLOOKUP($C34,'ДС факт при поликлинике'!$D$6:$JC$141,57,0)</f>
        <v>0</v>
      </c>
      <c r="ABL34" s="2">
        <f>VLOOKUP($C34,'ДС факт при поликлинике'!$D$6:$JC$141,58,0)</f>
        <v>0</v>
      </c>
      <c r="ABM34" s="2">
        <f t="shared" si="883"/>
        <v>0</v>
      </c>
      <c r="ABN34" s="2">
        <f t="shared" si="884"/>
        <v>0</v>
      </c>
      <c r="ABO34" s="2">
        <f t="shared" si="885"/>
        <v>0</v>
      </c>
      <c r="ABP34" s="2">
        <f t="shared" si="218"/>
        <v>0</v>
      </c>
      <c r="ABQ34" s="2">
        <f t="shared" si="219"/>
        <v>0</v>
      </c>
      <c r="ABR34" s="2">
        <f>план!DV32</f>
        <v>0</v>
      </c>
      <c r="ABS34" s="2">
        <f>план!DW32</f>
        <v>0</v>
      </c>
      <c r="ABT34" s="2">
        <f t="shared" si="220"/>
        <v>0</v>
      </c>
      <c r="ABU34" s="2">
        <f t="shared" si="221"/>
        <v>0</v>
      </c>
      <c r="ABV34" s="2">
        <f>VLOOKUP($C34,'ДС факт при поликлинике'!$D$6:$JC$141,83,0)</f>
        <v>0</v>
      </c>
      <c r="ABW34" s="2">
        <f>VLOOKUP($C34,'ДС факт при поликлинике'!$D$6:$JC$141,84,0)</f>
        <v>0</v>
      </c>
      <c r="ABX34" s="2">
        <f>VLOOKUP($C34,'ДС факт при поликлинике'!$D$6:$JC$141,85,0)</f>
        <v>0</v>
      </c>
      <c r="ABY34" s="2">
        <f>VLOOKUP($C34,'ДС факт при поликлинике'!$D$6:$JC$141,86,0)</f>
        <v>0</v>
      </c>
      <c r="ABZ34" s="2">
        <f t="shared" si="886"/>
        <v>0</v>
      </c>
      <c r="ACA34" s="2">
        <f t="shared" si="887"/>
        <v>0</v>
      </c>
      <c r="ACB34" s="2">
        <f t="shared" si="888"/>
        <v>0</v>
      </c>
      <c r="ACC34" s="2">
        <f t="shared" si="222"/>
        <v>0</v>
      </c>
      <c r="ACD34" s="2">
        <f t="shared" si="223"/>
        <v>0</v>
      </c>
      <c r="ACE34" s="2">
        <f>план!DX32</f>
        <v>0</v>
      </c>
      <c r="ACF34" s="2">
        <f>план!DY32</f>
        <v>0</v>
      </c>
      <c r="ACG34" s="2">
        <f t="shared" si="224"/>
        <v>0</v>
      </c>
      <c r="ACH34" s="2">
        <f t="shared" si="225"/>
        <v>0</v>
      </c>
      <c r="ACI34" s="2">
        <f>VLOOKUP($C34,'ДС факт при поликлинике'!$D$6:$JC$141,35,0)</f>
        <v>0</v>
      </c>
      <c r="ACJ34" s="2">
        <f>VLOOKUP($C34,'ДС факт при поликлинике'!$D$6:$JC$141,36,0)</f>
        <v>0</v>
      </c>
      <c r="ACK34" s="2">
        <f>VLOOKUP($C34,'ДС факт при поликлинике'!$D$6:$JC$141,37,0)</f>
        <v>0</v>
      </c>
      <c r="ACL34" s="2">
        <f>VLOOKUP($C34,'ДС факт при поликлинике'!$D$6:$JC$141,38,0)</f>
        <v>0</v>
      </c>
      <c r="ACM34" s="2">
        <f t="shared" si="889"/>
        <v>0</v>
      </c>
      <c r="ACN34" s="2">
        <f t="shared" si="890"/>
        <v>0</v>
      </c>
      <c r="ACO34" s="2">
        <f t="shared" si="891"/>
        <v>0</v>
      </c>
      <c r="ACP34" s="2">
        <f t="shared" si="892"/>
        <v>0</v>
      </c>
      <c r="ACQ34" s="2">
        <f t="shared" si="893"/>
        <v>0</v>
      </c>
      <c r="ACR34" s="2">
        <f>план!DZ32</f>
        <v>0</v>
      </c>
      <c r="ACS34" s="2">
        <f>план!EA32</f>
        <v>0</v>
      </c>
      <c r="ACT34" s="2">
        <f t="shared" si="228"/>
        <v>0</v>
      </c>
      <c r="ACU34" s="2">
        <f t="shared" si="229"/>
        <v>0</v>
      </c>
      <c r="ACV34" s="2">
        <f>VLOOKUP($C34,'ДС факт при поликлинике'!$D$6:$JC$141,151,0)</f>
        <v>0</v>
      </c>
      <c r="ACW34" s="2">
        <f>VLOOKUP($C34,'ДС факт при поликлинике'!$D$6:$JC$141,152,0)</f>
        <v>0</v>
      </c>
      <c r="ACX34" s="2">
        <f>VLOOKUP($C34,'ДС факт при поликлинике'!$D$6:$JC$141,153,0)</f>
        <v>0</v>
      </c>
      <c r="ACY34" s="2">
        <f>VLOOKUP($C34,'ДС факт при поликлинике'!$D$6:$JC$141,154,0)</f>
        <v>0</v>
      </c>
      <c r="ACZ34" s="2">
        <f t="shared" si="894"/>
        <v>0</v>
      </c>
      <c r="ADA34" s="2">
        <f t="shared" si="895"/>
        <v>0</v>
      </c>
      <c r="ADB34" s="2">
        <f t="shared" si="896"/>
        <v>0</v>
      </c>
      <c r="ADC34" s="2">
        <f t="shared" si="230"/>
        <v>0</v>
      </c>
      <c r="ADD34" s="2">
        <f t="shared" si="231"/>
        <v>0</v>
      </c>
      <c r="ADE34" s="2">
        <f>план!EB32</f>
        <v>0</v>
      </c>
      <c r="ADF34" s="2">
        <f>план!EC32</f>
        <v>0</v>
      </c>
      <c r="ADG34" s="2">
        <f t="shared" si="232"/>
        <v>0</v>
      </c>
      <c r="ADH34" s="2">
        <f t="shared" si="233"/>
        <v>0</v>
      </c>
      <c r="ADI34" s="2">
        <f>VLOOKUP($C34,'ДС факт при поликлинике'!$D$6:$JC$141,123,0)</f>
        <v>0</v>
      </c>
      <c r="ADJ34" s="2">
        <f>VLOOKUP($C34,'ДС факт при поликлинике'!$D$6:$JC$141,124,0)</f>
        <v>0</v>
      </c>
      <c r="ADK34" s="2"/>
      <c r="ADL34" s="2"/>
      <c r="ADM34" s="2">
        <f t="shared" si="897"/>
        <v>0</v>
      </c>
      <c r="ADN34" s="2">
        <f t="shared" si="898"/>
        <v>0</v>
      </c>
      <c r="ADO34" s="2">
        <f t="shared" si="899"/>
        <v>0</v>
      </c>
      <c r="ADP34" s="2">
        <f t="shared" si="234"/>
        <v>0</v>
      </c>
      <c r="ADQ34" s="2">
        <f t="shared" si="235"/>
        <v>0</v>
      </c>
      <c r="ADR34" s="2">
        <f>план!ED32</f>
        <v>0</v>
      </c>
      <c r="ADS34" s="2">
        <f>план!EE32</f>
        <v>0</v>
      </c>
      <c r="ADT34" s="2">
        <f t="shared" si="236"/>
        <v>0</v>
      </c>
      <c r="ADU34" s="2">
        <f t="shared" si="237"/>
        <v>0</v>
      </c>
      <c r="ADV34" s="2">
        <f>VLOOKUP($C34,'ДС факт при поликлинике'!$D$6:$JC$141,147,0)</f>
        <v>0</v>
      </c>
      <c r="ADW34" s="2">
        <f>VLOOKUP($C34,'ДС факт при поликлинике'!$D$6:$JC$141,148,0)</f>
        <v>0</v>
      </c>
      <c r="ADX34" s="2"/>
      <c r="ADY34" s="2"/>
      <c r="ADZ34" s="2">
        <f t="shared" si="900"/>
        <v>0</v>
      </c>
      <c r="AEA34" s="2">
        <f t="shared" si="901"/>
        <v>0</v>
      </c>
      <c r="AEB34" s="2">
        <f t="shared" si="902"/>
        <v>0</v>
      </c>
      <c r="AEC34" s="2">
        <f t="shared" si="238"/>
        <v>0</v>
      </c>
      <c r="AED34" s="2">
        <f t="shared" si="239"/>
        <v>0</v>
      </c>
      <c r="AEE34" s="2">
        <f>план!EF32</f>
        <v>0</v>
      </c>
      <c r="AEF34" s="2">
        <f>план!EG32</f>
        <v>0</v>
      </c>
      <c r="AEG34" s="2">
        <f t="shared" si="240"/>
        <v>0</v>
      </c>
      <c r="AEH34" s="2">
        <f t="shared" si="241"/>
        <v>0</v>
      </c>
      <c r="AEI34" s="2">
        <f>VLOOKUP($C34,'ДС факт при поликлинике'!$D$6:$JC$141,155,0)</f>
        <v>0</v>
      </c>
      <c r="AEJ34" s="2">
        <f>VLOOKUP($C34,'ДС факт при поликлинике'!$D$6:$JC$141,156,0)</f>
        <v>0</v>
      </c>
      <c r="AEK34" s="2"/>
      <c r="AEL34" s="2"/>
      <c r="AEM34" s="2">
        <f t="shared" si="903"/>
        <v>0</v>
      </c>
      <c r="AEN34" s="2">
        <f t="shared" si="904"/>
        <v>0</v>
      </c>
      <c r="AEO34" s="2">
        <f t="shared" si="905"/>
        <v>0</v>
      </c>
      <c r="AEP34" s="2">
        <f t="shared" si="242"/>
        <v>0</v>
      </c>
      <c r="AEQ34" s="2">
        <f t="shared" si="243"/>
        <v>0</v>
      </c>
      <c r="AER34" s="2">
        <f>план!EH32</f>
        <v>0</v>
      </c>
      <c r="AES34" s="2">
        <f>план!EI32</f>
        <v>0</v>
      </c>
      <c r="AET34" s="2">
        <f t="shared" si="244"/>
        <v>0</v>
      </c>
      <c r="AEU34" s="2">
        <f t="shared" si="245"/>
        <v>0</v>
      </c>
      <c r="AEV34" s="2">
        <f>VLOOKUP($C34,'ДС факт при поликлинике'!$D$6:$JC$141,15,0)</f>
        <v>0</v>
      </c>
      <c r="AEW34" s="2">
        <f>VLOOKUP($C34,'ДС факт при поликлинике'!$D$6:$JC$141,16,0)</f>
        <v>0</v>
      </c>
      <c r="AEX34" s="2">
        <f>VLOOKUP($C34,'ДС факт при поликлинике'!$D$6:$JC$141,17,0)</f>
        <v>0</v>
      </c>
      <c r="AEY34" s="2">
        <f>VLOOKUP($C34,'ДС факт при поликлинике'!$D$6:$JC$141,18,0)</f>
        <v>0</v>
      </c>
      <c r="AEZ34" s="2">
        <f t="shared" si="906"/>
        <v>0</v>
      </c>
      <c r="AFA34" s="2">
        <f t="shared" si="907"/>
        <v>0</v>
      </c>
      <c r="AFB34" s="2">
        <f t="shared" si="908"/>
        <v>0</v>
      </c>
      <c r="AFC34" s="2">
        <f t="shared" si="246"/>
        <v>0</v>
      </c>
      <c r="AFD34" s="2">
        <f t="shared" si="247"/>
        <v>0</v>
      </c>
      <c r="AFE34" s="2">
        <f>план!EJ32</f>
        <v>0</v>
      </c>
      <c r="AFF34" s="2">
        <f>план!EK32</f>
        <v>0</v>
      </c>
      <c r="AFG34" s="2">
        <f t="shared" si="248"/>
        <v>0</v>
      </c>
      <c r="AFH34" s="2">
        <f t="shared" si="249"/>
        <v>0</v>
      </c>
      <c r="AFI34" s="2">
        <f>VLOOKUP($C34,'ДС факт при поликлинике'!$D$6:$JC$141,253,0)</f>
        <v>0</v>
      </c>
      <c r="AFJ34" s="2">
        <f>VLOOKUP($C34,'ДС факт при поликлинике'!$D$6:$JC$141,254,0)</f>
        <v>0</v>
      </c>
      <c r="AFK34" s="2"/>
      <c r="AFL34" s="2"/>
      <c r="AFM34" s="2">
        <f t="shared" si="909"/>
        <v>0</v>
      </c>
      <c r="AFN34" s="2">
        <f t="shared" si="910"/>
        <v>0</v>
      </c>
      <c r="AFO34" s="2">
        <f t="shared" si="911"/>
        <v>0</v>
      </c>
      <c r="AFP34" s="2">
        <f t="shared" si="250"/>
        <v>0</v>
      </c>
      <c r="AFQ34" s="2">
        <f t="shared" si="251"/>
        <v>0</v>
      </c>
      <c r="AFR34" s="20">
        <f t="shared" si="912"/>
        <v>382</v>
      </c>
      <c r="AFS34" s="20">
        <f t="shared" si="913"/>
        <v>45552124.799999997</v>
      </c>
      <c r="AFT34" s="20">
        <f t="shared" si="914"/>
        <v>222.83333333333331</v>
      </c>
      <c r="AFU34" s="20">
        <f t="shared" si="915"/>
        <v>26572072.800000001</v>
      </c>
      <c r="AFV34" s="20">
        <f t="shared" si="916"/>
        <v>161</v>
      </c>
      <c r="AFW34" s="20">
        <f t="shared" si="917"/>
        <v>19198670.400000006</v>
      </c>
      <c r="AFX34" s="20">
        <f t="shared" si="918"/>
        <v>0</v>
      </c>
      <c r="AFY34" s="20">
        <f t="shared" si="919"/>
        <v>0</v>
      </c>
      <c r="AFZ34" s="20">
        <f t="shared" si="920"/>
        <v>2406.6</v>
      </c>
      <c r="AGA34" s="20">
        <f t="shared" si="921"/>
        <v>1403.85</v>
      </c>
      <c r="AGB34" s="20">
        <f t="shared" si="922"/>
        <v>1014.3</v>
      </c>
      <c r="AGC34" s="20"/>
      <c r="AGD34" s="20"/>
      <c r="AGE34" s="53"/>
      <c r="AGF34" s="53"/>
      <c r="AGG34" s="4">
        <f>VLOOKUP($C34,'ДС факт при поликлинике'!$D$6:$JA$139,257,0)</f>
        <v>0</v>
      </c>
      <c r="AGH34" s="76">
        <f>VLOOKUP($C34,'ДС факт при поликлинике'!$D$6:$JA$139,258,0)</f>
        <v>0</v>
      </c>
      <c r="AGI34" s="82">
        <f t="shared" si="522"/>
        <v>0</v>
      </c>
      <c r="AGJ34" s="82">
        <f t="shared" si="523"/>
        <v>0</v>
      </c>
    </row>
    <row r="35" spans="1:868" ht="45" x14ac:dyDescent="0.25">
      <c r="A35" s="205"/>
      <c r="B35" s="203">
        <v>14</v>
      </c>
      <c r="C35" s="211" t="s">
        <v>542</v>
      </c>
      <c r="D35" s="236" t="s">
        <v>458</v>
      </c>
      <c r="E35" s="17">
        <v>13520</v>
      </c>
      <c r="F35" s="228">
        <v>3.73</v>
      </c>
      <c r="G35" s="228"/>
      <c r="H35" s="229">
        <v>1</v>
      </c>
      <c r="I35" s="230"/>
      <c r="J35" s="231">
        <v>1.4</v>
      </c>
      <c r="K35" s="231">
        <v>1.68</v>
      </c>
      <c r="L35" s="231">
        <v>2.23</v>
      </c>
      <c r="M35" s="232">
        <v>2.57</v>
      </c>
      <c r="N35" s="2">
        <f>план!N33</f>
        <v>0</v>
      </c>
      <c r="O35" s="2">
        <f>план!O33</f>
        <v>0</v>
      </c>
      <c r="P35" s="2">
        <f t="shared" si="252"/>
        <v>0</v>
      </c>
      <c r="Q35" s="2">
        <f t="shared" si="253"/>
        <v>0</v>
      </c>
      <c r="R35" s="15"/>
      <c r="S35" s="15"/>
      <c r="T35" s="15"/>
      <c r="U35" s="15"/>
      <c r="V35" s="2">
        <f t="shared" si="716"/>
        <v>0</v>
      </c>
      <c r="W35" s="2">
        <f t="shared" si="717"/>
        <v>0</v>
      </c>
      <c r="X35" s="2">
        <f t="shared" si="718"/>
        <v>0</v>
      </c>
      <c r="Y35" s="2">
        <f t="shared" si="719"/>
        <v>0</v>
      </c>
      <c r="Z35" s="2">
        <f t="shared" si="720"/>
        <v>0</v>
      </c>
      <c r="AA35" s="2">
        <f>план!P33</f>
        <v>0</v>
      </c>
      <c r="AB35" s="2">
        <f>план!Q33</f>
        <v>0</v>
      </c>
      <c r="AC35" s="2">
        <f t="shared" si="0"/>
        <v>0</v>
      </c>
      <c r="AD35" s="2">
        <f t="shared" si="1"/>
        <v>0</v>
      </c>
      <c r="AE35" s="15"/>
      <c r="AF35" s="15"/>
      <c r="AG35" s="15"/>
      <c r="AH35" s="15"/>
      <c r="AI35" s="2">
        <f t="shared" si="721"/>
        <v>0</v>
      </c>
      <c r="AJ35" s="2">
        <f t="shared" si="722"/>
        <v>0</v>
      </c>
      <c r="AK35" s="2">
        <f t="shared" si="723"/>
        <v>0</v>
      </c>
      <c r="AL35" s="2">
        <f t="shared" si="2"/>
        <v>0</v>
      </c>
      <c r="AM35" s="2">
        <f t="shared" si="3"/>
        <v>0</v>
      </c>
      <c r="AN35" s="2">
        <f>план!R33</f>
        <v>0</v>
      </c>
      <c r="AO35" s="2">
        <f>план!S33</f>
        <v>0</v>
      </c>
      <c r="AP35" s="2">
        <f t="shared" si="4"/>
        <v>0</v>
      </c>
      <c r="AQ35" s="2">
        <f t="shared" si="5"/>
        <v>0</v>
      </c>
      <c r="AR35" s="2"/>
      <c r="AS35" s="2"/>
      <c r="AT35" s="2"/>
      <c r="AU35" s="2"/>
      <c r="AV35" s="2">
        <f t="shared" si="724"/>
        <v>0</v>
      </c>
      <c r="AW35" s="2">
        <f t="shared" si="725"/>
        <v>0</v>
      </c>
      <c r="AX35" s="2">
        <f t="shared" si="726"/>
        <v>0</v>
      </c>
      <c r="AY35" s="2">
        <f t="shared" si="6"/>
        <v>0</v>
      </c>
      <c r="AZ35" s="2">
        <f t="shared" si="7"/>
        <v>0</v>
      </c>
      <c r="BA35" s="2"/>
      <c r="BB35" s="2"/>
      <c r="BC35" s="2">
        <f>план!T33</f>
        <v>0</v>
      </c>
      <c r="BD35" s="2">
        <f>план!U33</f>
        <v>0</v>
      </c>
      <c r="BE35" s="2">
        <f t="shared" si="8"/>
        <v>0</v>
      </c>
      <c r="BF35" s="2">
        <f t="shared" si="9"/>
        <v>0</v>
      </c>
      <c r="BG35" s="2"/>
      <c r="BH35" s="2"/>
      <c r="BI35" s="2"/>
      <c r="BJ35" s="2"/>
      <c r="BK35" s="2">
        <f t="shared" si="727"/>
        <v>0</v>
      </c>
      <c r="BL35" s="2">
        <f t="shared" si="728"/>
        <v>0</v>
      </c>
      <c r="BM35" s="2">
        <f t="shared" si="729"/>
        <v>0</v>
      </c>
      <c r="BN35" s="2">
        <f t="shared" si="10"/>
        <v>0</v>
      </c>
      <c r="BO35" s="2">
        <f t="shared" si="11"/>
        <v>0</v>
      </c>
      <c r="BP35" s="2">
        <f>план!V33</f>
        <v>0</v>
      </c>
      <c r="BQ35" s="2">
        <f>план!W33</f>
        <v>0</v>
      </c>
      <c r="BR35" s="2">
        <f t="shared" si="12"/>
        <v>0</v>
      </c>
      <c r="BS35" s="2">
        <f t="shared" si="13"/>
        <v>0</v>
      </c>
      <c r="BT35" s="2"/>
      <c r="BU35" s="2"/>
      <c r="BV35" s="2"/>
      <c r="BW35" s="2"/>
      <c r="BX35" s="2">
        <f t="shared" si="730"/>
        <v>0</v>
      </c>
      <c r="BY35" s="2">
        <f t="shared" si="731"/>
        <v>0</v>
      </c>
      <c r="BZ35" s="2">
        <f t="shared" si="732"/>
        <v>0</v>
      </c>
      <c r="CA35" s="2">
        <f t="shared" si="14"/>
        <v>0</v>
      </c>
      <c r="CB35" s="2">
        <f t="shared" si="15"/>
        <v>0</v>
      </c>
      <c r="CC35" s="2">
        <f>план!X33</f>
        <v>0</v>
      </c>
      <c r="CD35" s="2">
        <f>план!Y33</f>
        <v>0</v>
      </c>
      <c r="CE35" s="2">
        <f t="shared" si="16"/>
        <v>0</v>
      </c>
      <c r="CF35" s="2">
        <f t="shared" si="17"/>
        <v>0</v>
      </c>
      <c r="CG35" s="2"/>
      <c r="CH35" s="2"/>
      <c r="CI35" s="2"/>
      <c r="CJ35" s="2"/>
      <c r="CK35" s="2">
        <f t="shared" si="733"/>
        <v>0</v>
      </c>
      <c r="CL35" s="2">
        <f t="shared" si="734"/>
        <v>0</v>
      </c>
      <c r="CM35" s="2">
        <f t="shared" si="735"/>
        <v>0</v>
      </c>
      <c r="CN35" s="2">
        <f t="shared" si="18"/>
        <v>0</v>
      </c>
      <c r="CO35" s="2">
        <f t="shared" si="19"/>
        <v>0</v>
      </c>
      <c r="CP35" s="2">
        <f>план!Z33</f>
        <v>0</v>
      </c>
      <c r="CQ35" s="2">
        <f>план!AA33</f>
        <v>0</v>
      </c>
      <c r="CR35" s="2">
        <f t="shared" si="20"/>
        <v>0</v>
      </c>
      <c r="CS35" s="2">
        <f t="shared" si="21"/>
        <v>0</v>
      </c>
      <c r="CT35" s="2"/>
      <c r="CU35" s="2"/>
      <c r="CV35" s="2"/>
      <c r="CW35" s="2"/>
      <c r="CX35" s="2">
        <f t="shared" si="736"/>
        <v>0</v>
      </c>
      <c r="CY35" s="2">
        <f t="shared" si="737"/>
        <v>0</v>
      </c>
      <c r="CZ35" s="2">
        <f t="shared" si="738"/>
        <v>0</v>
      </c>
      <c r="DA35" s="2">
        <f t="shared" si="22"/>
        <v>0</v>
      </c>
      <c r="DB35" s="2">
        <f t="shared" si="23"/>
        <v>0</v>
      </c>
      <c r="DC35" s="2">
        <f>план!AB33</f>
        <v>0</v>
      </c>
      <c r="DD35" s="2">
        <f>план!AC33</f>
        <v>0</v>
      </c>
      <c r="DE35" s="2">
        <f t="shared" si="24"/>
        <v>0</v>
      </c>
      <c r="DF35" s="2">
        <f t="shared" si="25"/>
        <v>0</v>
      </c>
      <c r="DG35" s="2"/>
      <c r="DH35" s="2"/>
      <c r="DI35" s="2"/>
      <c r="DJ35" s="2"/>
      <c r="DK35" s="2">
        <f t="shared" si="739"/>
        <v>0</v>
      </c>
      <c r="DL35" s="2">
        <f t="shared" si="740"/>
        <v>0</v>
      </c>
      <c r="DM35" s="2">
        <f t="shared" si="741"/>
        <v>0</v>
      </c>
      <c r="DN35" s="2">
        <f t="shared" si="26"/>
        <v>0</v>
      </c>
      <c r="DO35" s="2">
        <f t="shared" si="27"/>
        <v>0</v>
      </c>
      <c r="DP35" s="2">
        <f>план!AD33</f>
        <v>0</v>
      </c>
      <c r="DQ35" s="2">
        <f>план!AE33</f>
        <v>0</v>
      </c>
      <c r="DR35" s="2">
        <f t="shared" si="28"/>
        <v>0</v>
      </c>
      <c r="DS35" s="2">
        <f t="shared" si="29"/>
        <v>0</v>
      </c>
      <c r="DT35" s="2"/>
      <c r="DU35" s="2"/>
      <c r="DV35" s="2"/>
      <c r="DW35" s="2"/>
      <c r="DX35" s="2">
        <f t="shared" si="742"/>
        <v>0</v>
      </c>
      <c r="DY35" s="2">
        <f t="shared" si="743"/>
        <v>0</v>
      </c>
      <c r="DZ35" s="2">
        <f t="shared" si="744"/>
        <v>0</v>
      </c>
      <c r="EA35" s="2">
        <f t="shared" si="30"/>
        <v>0</v>
      </c>
      <c r="EB35" s="2">
        <f t="shared" si="31"/>
        <v>0</v>
      </c>
      <c r="EC35" s="2"/>
      <c r="ED35" s="2"/>
      <c r="EE35" s="2">
        <f>план!AF33</f>
        <v>0</v>
      </c>
      <c r="EF35" s="2">
        <f>план!AG33</f>
        <v>0</v>
      </c>
      <c r="EG35" s="2">
        <f t="shared" si="32"/>
        <v>0</v>
      </c>
      <c r="EH35" s="2">
        <f t="shared" si="33"/>
        <v>0</v>
      </c>
      <c r="EI35" s="2"/>
      <c r="EJ35" s="2"/>
      <c r="EK35" s="2"/>
      <c r="EL35" s="2"/>
      <c r="EM35" s="2">
        <f t="shared" si="745"/>
        <v>0</v>
      </c>
      <c r="EN35" s="2">
        <f t="shared" si="746"/>
        <v>0</v>
      </c>
      <c r="EO35" s="2">
        <f t="shared" si="747"/>
        <v>0</v>
      </c>
      <c r="EP35" s="2">
        <f t="shared" si="34"/>
        <v>0</v>
      </c>
      <c r="EQ35" s="2">
        <f t="shared" si="35"/>
        <v>0</v>
      </c>
      <c r="ER35" s="2">
        <f>план!AH33</f>
        <v>0</v>
      </c>
      <c r="ES35" s="2">
        <f>план!AI33</f>
        <v>0</v>
      </c>
      <c r="ET35" s="2">
        <f t="shared" si="36"/>
        <v>0</v>
      </c>
      <c r="EU35" s="2">
        <f t="shared" si="37"/>
        <v>0</v>
      </c>
      <c r="EV35" s="2"/>
      <c r="EW35" s="2"/>
      <c r="EX35" s="2"/>
      <c r="EY35" s="2"/>
      <c r="EZ35" s="2">
        <f t="shared" si="748"/>
        <v>0</v>
      </c>
      <c r="FA35" s="2">
        <f t="shared" si="749"/>
        <v>0</v>
      </c>
      <c r="FB35" s="2">
        <f t="shared" si="750"/>
        <v>0</v>
      </c>
      <c r="FC35" s="2">
        <f t="shared" si="38"/>
        <v>0</v>
      </c>
      <c r="FD35" s="2">
        <f t="shared" si="39"/>
        <v>0</v>
      </c>
      <c r="FE35" s="2">
        <f>план!AJ33</f>
        <v>0</v>
      </c>
      <c r="FF35" s="2">
        <f>план!AK33</f>
        <v>0</v>
      </c>
      <c r="FG35" s="2">
        <f t="shared" si="40"/>
        <v>0</v>
      </c>
      <c r="FH35" s="2">
        <f t="shared" si="41"/>
        <v>0</v>
      </c>
      <c r="FI35" s="2"/>
      <c r="FJ35" s="2"/>
      <c r="FK35" s="2"/>
      <c r="FL35" s="2"/>
      <c r="FM35" s="2">
        <f t="shared" si="751"/>
        <v>0</v>
      </c>
      <c r="FN35" s="2">
        <f t="shared" si="752"/>
        <v>0</v>
      </c>
      <c r="FO35" s="2">
        <f t="shared" si="753"/>
        <v>0</v>
      </c>
      <c r="FP35" s="2">
        <f t="shared" si="42"/>
        <v>0</v>
      </c>
      <c r="FQ35" s="2">
        <f t="shared" si="43"/>
        <v>0</v>
      </c>
      <c r="FR35" s="2">
        <f>план!AL33</f>
        <v>0</v>
      </c>
      <c r="FS35" s="2">
        <f>план!AM33</f>
        <v>0</v>
      </c>
      <c r="FT35" s="2">
        <f t="shared" si="44"/>
        <v>0</v>
      </c>
      <c r="FU35" s="2">
        <f t="shared" si="45"/>
        <v>0</v>
      </c>
      <c r="FV35" s="2"/>
      <c r="FW35" s="2"/>
      <c r="FX35" s="2"/>
      <c r="FY35" s="2"/>
      <c r="FZ35" s="2">
        <f t="shared" si="754"/>
        <v>0</v>
      </c>
      <c r="GA35" s="2">
        <f t="shared" si="755"/>
        <v>0</v>
      </c>
      <c r="GB35" s="2">
        <f t="shared" si="756"/>
        <v>0</v>
      </c>
      <c r="GC35" s="2">
        <f t="shared" si="46"/>
        <v>0</v>
      </c>
      <c r="GD35" s="2">
        <f t="shared" si="47"/>
        <v>0</v>
      </c>
      <c r="GE35" s="2">
        <f>план!AN33</f>
        <v>0</v>
      </c>
      <c r="GF35" s="2">
        <f>план!AO33</f>
        <v>0</v>
      </c>
      <c r="GG35" s="2">
        <f t="shared" si="48"/>
        <v>0</v>
      </c>
      <c r="GH35" s="2">
        <f t="shared" si="49"/>
        <v>0</v>
      </c>
      <c r="GI35" s="2"/>
      <c r="GJ35" s="2"/>
      <c r="GK35" s="2"/>
      <c r="GL35" s="2"/>
      <c r="GM35" s="2">
        <f t="shared" si="757"/>
        <v>0</v>
      </c>
      <c r="GN35" s="2">
        <f t="shared" si="758"/>
        <v>0</v>
      </c>
      <c r="GO35" s="2">
        <f t="shared" si="759"/>
        <v>0</v>
      </c>
      <c r="GP35" s="2">
        <f t="shared" si="50"/>
        <v>0</v>
      </c>
      <c r="GQ35" s="2">
        <f t="shared" si="51"/>
        <v>0</v>
      </c>
      <c r="GR35" s="2">
        <f>план!AP33</f>
        <v>0</v>
      </c>
      <c r="GS35" s="2">
        <f>план!AQ33</f>
        <v>0</v>
      </c>
      <c r="GT35" s="2">
        <f t="shared" si="52"/>
        <v>0</v>
      </c>
      <c r="GU35" s="2">
        <f t="shared" si="53"/>
        <v>0</v>
      </c>
      <c r="GV35" s="2"/>
      <c r="GW35" s="2"/>
      <c r="GX35" s="2"/>
      <c r="GY35" s="2"/>
      <c r="GZ35" s="2">
        <f t="shared" si="760"/>
        <v>0</v>
      </c>
      <c r="HA35" s="2">
        <f t="shared" si="761"/>
        <v>0</v>
      </c>
      <c r="HB35" s="2">
        <f t="shared" si="762"/>
        <v>0</v>
      </c>
      <c r="HC35" s="2">
        <f t="shared" si="54"/>
        <v>0</v>
      </c>
      <c r="HD35" s="2">
        <f t="shared" si="55"/>
        <v>0</v>
      </c>
      <c r="HE35" s="2">
        <f>план!AR33</f>
        <v>0</v>
      </c>
      <c r="HF35" s="2">
        <f>план!AS33</f>
        <v>0</v>
      </c>
      <c r="HG35" s="2">
        <f t="shared" si="56"/>
        <v>0</v>
      </c>
      <c r="HH35" s="2">
        <f t="shared" si="57"/>
        <v>0</v>
      </c>
      <c r="HI35" s="2"/>
      <c r="HJ35" s="2"/>
      <c r="HK35" s="2"/>
      <c r="HL35" s="2"/>
      <c r="HM35" s="2">
        <f t="shared" si="763"/>
        <v>0</v>
      </c>
      <c r="HN35" s="2">
        <f t="shared" si="764"/>
        <v>0</v>
      </c>
      <c r="HO35" s="2">
        <f t="shared" si="765"/>
        <v>0</v>
      </c>
      <c r="HP35" s="2">
        <f t="shared" si="58"/>
        <v>0</v>
      </c>
      <c r="HQ35" s="2">
        <f t="shared" si="59"/>
        <v>0</v>
      </c>
      <c r="HR35" s="2">
        <f>план!AT33</f>
        <v>0</v>
      </c>
      <c r="HS35" s="2">
        <f>план!AU33</f>
        <v>0</v>
      </c>
      <c r="HT35" s="2">
        <f t="shared" si="60"/>
        <v>0</v>
      </c>
      <c r="HU35" s="2">
        <f t="shared" si="61"/>
        <v>0</v>
      </c>
      <c r="HV35" s="2"/>
      <c r="HW35" s="2"/>
      <c r="HX35" s="2"/>
      <c r="HY35" s="2"/>
      <c r="HZ35" s="2">
        <f t="shared" si="766"/>
        <v>0</v>
      </c>
      <c r="IA35" s="2">
        <f t="shared" si="767"/>
        <v>0</v>
      </c>
      <c r="IB35" s="2">
        <f t="shared" si="768"/>
        <v>0</v>
      </c>
      <c r="IC35" s="2">
        <f t="shared" si="62"/>
        <v>0</v>
      </c>
      <c r="ID35" s="2">
        <f t="shared" si="63"/>
        <v>0</v>
      </c>
      <c r="IE35" s="2">
        <f>план!AV33</f>
        <v>0</v>
      </c>
      <c r="IF35" s="2">
        <f>план!AW33</f>
        <v>0</v>
      </c>
      <c r="IG35" s="2">
        <f t="shared" si="64"/>
        <v>0</v>
      </c>
      <c r="IH35" s="2">
        <f t="shared" si="65"/>
        <v>0</v>
      </c>
      <c r="II35" s="2"/>
      <c r="IJ35" s="2"/>
      <c r="IK35" s="2"/>
      <c r="IL35" s="2"/>
      <c r="IM35" s="2">
        <f t="shared" si="769"/>
        <v>0</v>
      </c>
      <c r="IN35" s="2">
        <f t="shared" si="770"/>
        <v>0</v>
      </c>
      <c r="IO35" s="2">
        <f t="shared" si="771"/>
        <v>0</v>
      </c>
      <c r="IP35" s="2">
        <f t="shared" si="66"/>
        <v>0</v>
      </c>
      <c r="IQ35" s="2">
        <f t="shared" si="67"/>
        <v>0</v>
      </c>
      <c r="IR35" s="2">
        <f>план!AX33</f>
        <v>0</v>
      </c>
      <c r="IS35" s="2">
        <f>план!AY33</f>
        <v>0</v>
      </c>
      <c r="IT35" s="2">
        <f t="shared" si="68"/>
        <v>0</v>
      </c>
      <c r="IU35" s="2">
        <f t="shared" si="69"/>
        <v>0</v>
      </c>
      <c r="IV35" s="2"/>
      <c r="IW35" s="2"/>
      <c r="IX35" s="2"/>
      <c r="IY35" s="2"/>
      <c r="IZ35" s="2">
        <f t="shared" si="772"/>
        <v>0</v>
      </c>
      <c r="JA35" s="2">
        <f t="shared" si="773"/>
        <v>0</v>
      </c>
      <c r="JB35" s="2">
        <f t="shared" si="774"/>
        <v>0</v>
      </c>
      <c r="JC35" s="2">
        <f t="shared" si="70"/>
        <v>0</v>
      </c>
      <c r="JD35" s="2">
        <f t="shared" si="71"/>
        <v>0</v>
      </c>
      <c r="JE35" s="2">
        <f>план!AZ33</f>
        <v>0</v>
      </c>
      <c r="JF35" s="2">
        <f>план!BA33</f>
        <v>0</v>
      </c>
      <c r="JG35" s="2">
        <f t="shared" si="72"/>
        <v>0</v>
      </c>
      <c r="JH35" s="2">
        <f t="shared" si="73"/>
        <v>0</v>
      </c>
      <c r="JI35" s="2"/>
      <c r="JJ35" s="2"/>
      <c r="JK35" s="2"/>
      <c r="JL35" s="2"/>
      <c r="JM35" s="2">
        <f t="shared" si="775"/>
        <v>0</v>
      </c>
      <c r="JN35" s="2">
        <f t="shared" si="776"/>
        <v>0</v>
      </c>
      <c r="JO35" s="2">
        <f t="shared" si="777"/>
        <v>0</v>
      </c>
      <c r="JP35" s="2">
        <f t="shared" si="74"/>
        <v>0</v>
      </c>
      <c r="JQ35" s="2">
        <f t="shared" si="75"/>
        <v>0</v>
      </c>
      <c r="JR35" s="2">
        <f>план!BB33</f>
        <v>0</v>
      </c>
      <c r="JS35" s="2">
        <f>план!BC33</f>
        <v>0</v>
      </c>
      <c r="JT35" s="2">
        <f t="shared" si="76"/>
        <v>0</v>
      </c>
      <c r="JU35" s="2">
        <f t="shared" si="77"/>
        <v>0</v>
      </c>
      <c r="JV35" s="2"/>
      <c r="JW35" s="2"/>
      <c r="JX35" s="2"/>
      <c r="JY35" s="2"/>
      <c r="JZ35" s="2">
        <f t="shared" si="778"/>
        <v>0</v>
      </c>
      <c r="KA35" s="2">
        <f t="shared" si="779"/>
        <v>0</v>
      </c>
      <c r="KB35" s="2">
        <f t="shared" si="780"/>
        <v>0</v>
      </c>
      <c r="KC35" s="2">
        <f t="shared" si="78"/>
        <v>0</v>
      </c>
      <c r="KD35" s="2">
        <f t="shared" si="79"/>
        <v>0</v>
      </c>
      <c r="KE35" s="2">
        <f>план!BD33</f>
        <v>0</v>
      </c>
      <c r="KF35" s="2">
        <f>план!BE33</f>
        <v>0</v>
      </c>
      <c r="KG35" s="2">
        <f t="shared" si="80"/>
        <v>0</v>
      </c>
      <c r="KH35" s="2">
        <f t="shared" si="81"/>
        <v>0</v>
      </c>
      <c r="KI35" s="2"/>
      <c r="KJ35" s="2"/>
      <c r="KK35" s="2"/>
      <c r="KL35" s="2"/>
      <c r="KM35" s="2">
        <f t="shared" si="781"/>
        <v>0</v>
      </c>
      <c r="KN35" s="2">
        <f t="shared" si="782"/>
        <v>0</v>
      </c>
      <c r="KO35" s="2">
        <f t="shared" si="783"/>
        <v>0</v>
      </c>
      <c r="KP35" s="2">
        <f t="shared" si="82"/>
        <v>0</v>
      </c>
      <c r="KQ35" s="2">
        <f t="shared" si="83"/>
        <v>0</v>
      </c>
      <c r="KR35" s="2">
        <f>план!BF33</f>
        <v>0</v>
      </c>
      <c r="KS35" s="2">
        <f>план!BG33</f>
        <v>0</v>
      </c>
      <c r="KT35" s="2">
        <f t="shared" si="84"/>
        <v>0</v>
      </c>
      <c r="KU35" s="2">
        <f t="shared" si="85"/>
        <v>0</v>
      </c>
      <c r="KV35" s="2"/>
      <c r="KW35" s="2"/>
      <c r="KX35" s="2"/>
      <c r="KY35" s="2"/>
      <c r="KZ35" s="2">
        <f t="shared" si="784"/>
        <v>0</v>
      </c>
      <c r="LA35" s="2">
        <f t="shared" si="785"/>
        <v>0</v>
      </c>
      <c r="LB35" s="2">
        <f t="shared" si="786"/>
        <v>0</v>
      </c>
      <c r="LC35" s="2">
        <f t="shared" si="86"/>
        <v>0</v>
      </c>
      <c r="LD35" s="2">
        <f t="shared" si="87"/>
        <v>0</v>
      </c>
      <c r="LE35" s="2">
        <f>план!BH33</f>
        <v>0</v>
      </c>
      <c r="LF35" s="2">
        <f>план!BI33</f>
        <v>0</v>
      </c>
      <c r="LG35" s="2">
        <f t="shared" si="88"/>
        <v>0</v>
      </c>
      <c r="LH35" s="2">
        <f t="shared" si="89"/>
        <v>0</v>
      </c>
      <c r="LI35" s="2"/>
      <c r="LJ35" s="2"/>
      <c r="LK35" s="2"/>
      <c r="LL35" s="2"/>
      <c r="LM35" s="2">
        <f t="shared" si="787"/>
        <v>0</v>
      </c>
      <c r="LN35" s="2">
        <f t="shared" si="788"/>
        <v>0</v>
      </c>
      <c r="LO35" s="2">
        <f t="shared" si="789"/>
        <v>0</v>
      </c>
      <c r="LP35" s="2">
        <f t="shared" si="90"/>
        <v>0</v>
      </c>
      <c r="LQ35" s="2">
        <f t="shared" si="91"/>
        <v>0</v>
      </c>
      <c r="LR35" s="2">
        <f>план!BJ33</f>
        <v>0</v>
      </c>
      <c r="LS35" s="2">
        <f>план!BK33</f>
        <v>0</v>
      </c>
      <c r="LT35" s="2">
        <f t="shared" si="92"/>
        <v>0</v>
      </c>
      <c r="LU35" s="2">
        <f t="shared" si="93"/>
        <v>0</v>
      </c>
      <c r="LV35" s="2"/>
      <c r="LW35" s="2"/>
      <c r="LX35" s="2"/>
      <c r="LY35" s="2"/>
      <c r="LZ35" s="2">
        <f t="shared" si="790"/>
        <v>0</v>
      </c>
      <c r="MA35" s="2">
        <f t="shared" si="791"/>
        <v>0</v>
      </c>
      <c r="MB35" s="2">
        <f t="shared" si="792"/>
        <v>0</v>
      </c>
      <c r="MC35" s="2">
        <f t="shared" si="94"/>
        <v>0</v>
      </c>
      <c r="MD35" s="2">
        <f t="shared" si="95"/>
        <v>0</v>
      </c>
      <c r="ME35" s="2">
        <f>план!BL33</f>
        <v>0</v>
      </c>
      <c r="MF35" s="2">
        <f>план!BM33</f>
        <v>0</v>
      </c>
      <c r="MG35" s="2">
        <f t="shared" si="96"/>
        <v>0</v>
      </c>
      <c r="MH35" s="2">
        <f t="shared" si="97"/>
        <v>0</v>
      </c>
      <c r="MI35" s="2"/>
      <c r="MJ35" s="2"/>
      <c r="MK35" s="2"/>
      <c r="ML35" s="2"/>
      <c r="MM35" s="2">
        <f t="shared" si="793"/>
        <v>0</v>
      </c>
      <c r="MN35" s="2">
        <f t="shared" si="794"/>
        <v>0</v>
      </c>
      <c r="MO35" s="2">
        <f t="shared" si="795"/>
        <v>0</v>
      </c>
      <c r="MP35" s="2">
        <f t="shared" si="98"/>
        <v>0</v>
      </c>
      <c r="MQ35" s="2">
        <f t="shared" si="99"/>
        <v>0</v>
      </c>
      <c r="MR35" s="2">
        <f>план!BN33</f>
        <v>0</v>
      </c>
      <c r="MS35" s="2">
        <f>план!BO33</f>
        <v>0</v>
      </c>
      <c r="MT35" s="2">
        <f t="shared" si="100"/>
        <v>0</v>
      </c>
      <c r="MU35" s="2">
        <f t="shared" si="101"/>
        <v>0</v>
      </c>
      <c r="MV35" s="2"/>
      <c r="MW35" s="2"/>
      <c r="MX35" s="2"/>
      <c r="MY35" s="2"/>
      <c r="MZ35" s="2">
        <f t="shared" si="796"/>
        <v>0</v>
      </c>
      <c r="NA35" s="2">
        <f t="shared" si="797"/>
        <v>0</v>
      </c>
      <c r="NB35" s="2">
        <f t="shared" si="798"/>
        <v>0</v>
      </c>
      <c r="NC35" s="2">
        <f t="shared" si="102"/>
        <v>0</v>
      </c>
      <c r="ND35" s="2">
        <f t="shared" si="103"/>
        <v>0</v>
      </c>
      <c r="NE35" s="2">
        <f>план!BP33</f>
        <v>0</v>
      </c>
      <c r="NF35" s="2">
        <f>план!BQ33</f>
        <v>0</v>
      </c>
      <c r="NG35" s="2">
        <f t="shared" si="104"/>
        <v>0</v>
      </c>
      <c r="NH35" s="2">
        <f t="shared" si="105"/>
        <v>0</v>
      </c>
      <c r="NI35" s="2"/>
      <c r="NJ35" s="2"/>
      <c r="NK35" s="2"/>
      <c r="NL35" s="2"/>
      <c r="NM35" s="2">
        <f t="shared" si="799"/>
        <v>0</v>
      </c>
      <c r="NN35" s="2">
        <f t="shared" si="800"/>
        <v>0</v>
      </c>
      <c r="NO35" s="2">
        <f t="shared" si="801"/>
        <v>0</v>
      </c>
      <c r="NP35" s="2">
        <f t="shared" si="106"/>
        <v>0</v>
      </c>
      <c r="NQ35" s="2">
        <f t="shared" si="107"/>
        <v>0</v>
      </c>
      <c r="NR35" s="2">
        <f>план!BR33</f>
        <v>0</v>
      </c>
      <c r="NS35" s="2">
        <f>план!BS33</f>
        <v>0</v>
      </c>
      <c r="NT35" s="2">
        <f t="shared" si="108"/>
        <v>0</v>
      </c>
      <c r="NU35" s="2">
        <f t="shared" si="109"/>
        <v>0</v>
      </c>
      <c r="NV35" s="2"/>
      <c r="NW35" s="2"/>
      <c r="NX35" s="2"/>
      <c r="NY35" s="2"/>
      <c r="NZ35" s="2">
        <f t="shared" si="802"/>
        <v>0</v>
      </c>
      <c r="OA35" s="2">
        <f t="shared" si="803"/>
        <v>0</v>
      </c>
      <c r="OB35" s="2">
        <f t="shared" si="804"/>
        <v>0</v>
      </c>
      <c r="OC35" s="2">
        <f t="shared" si="110"/>
        <v>0</v>
      </c>
      <c r="OD35" s="2">
        <f t="shared" si="111"/>
        <v>0</v>
      </c>
      <c r="OE35" s="2">
        <f>план!BT33</f>
        <v>0</v>
      </c>
      <c r="OF35" s="2">
        <f>план!BU33</f>
        <v>0</v>
      </c>
      <c r="OG35" s="2">
        <f t="shared" si="112"/>
        <v>0</v>
      </c>
      <c r="OH35" s="2">
        <f t="shared" si="113"/>
        <v>0</v>
      </c>
      <c r="OI35" s="2"/>
      <c r="OJ35" s="2"/>
      <c r="OK35" s="2"/>
      <c r="OL35" s="2"/>
      <c r="OM35" s="2">
        <f t="shared" si="805"/>
        <v>0</v>
      </c>
      <c r="ON35" s="2">
        <f t="shared" si="806"/>
        <v>0</v>
      </c>
      <c r="OO35" s="2">
        <f t="shared" si="807"/>
        <v>0</v>
      </c>
      <c r="OP35" s="2">
        <f t="shared" si="114"/>
        <v>0</v>
      </c>
      <c r="OQ35" s="2">
        <f t="shared" si="115"/>
        <v>0</v>
      </c>
      <c r="OR35" s="2">
        <f>план!BV33</f>
        <v>0</v>
      </c>
      <c r="OS35" s="2">
        <f>план!BW33</f>
        <v>0</v>
      </c>
      <c r="OT35" s="2">
        <f t="shared" si="116"/>
        <v>0</v>
      </c>
      <c r="OU35" s="2">
        <f t="shared" si="117"/>
        <v>0</v>
      </c>
      <c r="OV35" s="2"/>
      <c r="OW35" s="2"/>
      <c r="OX35" s="2"/>
      <c r="OY35" s="2"/>
      <c r="OZ35" s="2">
        <f t="shared" si="808"/>
        <v>0</v>
      </c>
      <c r="PA35" s="2">
        <f t="shared" si="809"/>
        <v>0</v>
      </c>
      <c r="PB35" s="2">
        <f t="shared" si="810"/>
        <v>0</v>
      </c>
      <c r="PC35" s="2">
        <f t="shared" si="118"/>
        <v>0</v>
      </c>
      <c r="PD35" s="2">
        <f t="shared" si="119"/>
        <v>0</v>
      </c>
      <c r="PE35" s="2">
        <f>план!BX33</f>
        <v>0</v>
      </c>
      <c r="PF35" s="2">
        <f>план!BY33</f>
        <v>0</v>
      </c>
      <c r="PG35" s="2">
        <f t="shared" si="120"/>
        <v>0</v>
      </c>
      <c r="PH35" s="2">
        <f t="shared" si="121"/>
        <v>0</v>
      </c>
      <c r="PI35" s="2"/>
      <c r="PJ35" s="2"/>
      <c r="PK35" s="2"/>
      <c r="PL35" s="2"/>
      <c r="PM35" s="2">
        <f t="shared" si="811"/>
        <v>0</v>
      </c>
      <c r="PN35" s="2">
        <f t="shared" si="812"/>
        <v>0</v>
      </c>
      <c r="PO35" s="2">
        <f t="shared" si="813"/>
        <v>0</v>
      </c>
      <c r="PP35" s="2">
        <f t="shared" si="122"/>
        <v>0</v>
      </c>
      <c r="PQ35" s="2">
        <f t="shared" si="123"/>
        <v>0</v>
      </c>
      <c r="PR35" s="2">
        <f>план!BZ33</f>
        <v>0</v>
      </c>
      <c r="PS35" s="2">
        <f>план!CA33</f>
        <v>0</v>
      </c>
      <c r="PT35" s="2">
        <f t="shared" si="124"/>
        <v>0</v>
      </c>
      <c r="PU35" s="2">
        <f t="shared" si="125"/>
        <v>0</v>
      </c>
      <c r="PV35" s="2"/>
      <c r="PW35" s="2"/>
      <c r="PX35" s="2"/>
      <c r="PY35" s="2"/>
      <c r="PZ35" s="2">
        <f t="shared" si="814"/>
        <v>0</v>
      </c>
      <c r="QA35" s="2">
        <f t="shared" si="815"/>
        <v>0</v>
      </c>
      <c r="QB35" s="2">
        <f t="shared" si="816"/>
        <v>0</v>
      </c>
      <c r="QC35" s="2">
        <f t="shared" si="126"/>
        <v>0</v>
      </c>
      <c r="QD35" s="2">
        <f t="shared" si="127"/>
        <v>0</v>
      </c>
      <c r="QE35" s="2">
        <f>план!CB33</f>
        <v>0</v>
      </c>
      <c r="QF35" s="2">
        <f>план!CC33</f>
        <v>0</v>
      </c>
      <c r="QG35" s="2">
        <f t="shared" si="128"/>
        <v>0</v>
      </c>
      <c r="QH35" s="2">
        <f t="shared" si="129"/>
        <v>0</v>
      </c>
      <c r="QI35" s="2"/>
      <c r="QJ35" s="2"/>
      <c r="QK35" s="2"/>
      <c r="QL35" s="2"/>
      <c r="QM35" s="2">
        <f t="shared" si="817"/>
        <v>0</v>
      </c>
      <c r="QN35" s="2">
        <f t="shared" si="818"/>
        <v>0</v>
      </c>
      <c r="QO35" s="2">
        <f t="shared" si="819"/>
        <v>0</v>
      </c>
      <c r="QP35" s="2">
        <f t="shared" si="130"/>
        <v>0</v>
      </c>
      <c r="QQ35" s="2">
        <f t="shared" si="131"/>
        <v>0</v>
      </c>
      <c r="QR35" s="2">
        <f>план!CD33</f>
        <v>0</v>
      </c>
      <c r="QS35" s="2">
        <f>план!CE33</f>
        <v>0</v>
      </c>
      <c r="QT35" s="2">
        <f t="shared" si="132"/>
        <v>0</v>
      </c>
      <c r="QU35" s="2">
        <f t="shared" si="133"/>
        <v>0</v>
      </c>
      <c r="QV35" s="2"/>
      <c r="QW35" s="2"/>
      <c r="QX35" s="2"/>
      <c r="QY35" s="2"/>
      <c r="QZ35" s="2">
        <f t="shared" si="820"/>
        <v>0</v>
      </c>
      <c r="RA35" s="2">
        <f t="shared" si="821"/>
        <v>0</v>
      </c>
      <c r="RB35" s="2">
        <f t="shared" si="822"/>
        <v>0</v>
      </c>
      <c r="RC35" s="2">
        <f t="shared" si="134"/>
        <v>0</v>
      </c>
      <c r="RD35" s="2">
        <f t="shared" si="135"/>
        <v>0</v>
      </c>
      <c r="RE35" s="2">
        <f>план!CF33</f>
        <v>0</v>
      </c>
      <c r="RF35" s="2">
        <f>план!CG33</f>
        <v>0</v>
      </c>
      <c r="RG35" s="2">
        <f t="shared" si="136"/>
        <v>0</v>
      </c>
      <c r="RH35" s="2">
        <f t="shared" si="137"/>
        <v>0</v>
      </c>
      <c r="RI35" s="2"/>
      <c r="RJ35" s="2"/>
      <c r="RK35" s="2"/>
      <c r="RL35" s="2"/>
      <c r="RM35" s="2">
        <f t="shared" si="823"/>
        <v>0</v>
      </c>
      <c r="RN35" s="2">
        <f t="shared" si="824"/>
        <v>0</v>
      </c>
      <c r="RO35" s="2">
        <f t="shared" si="825"/>
        <v>0</v>
      </c>
      <c r="RP35" s="2">
        <f t="shared" si="138"/>
        <v>0</v>
      </c>
      <c r="RQ35" s="2">
        <f t="shared" si="139"/>
        <v>0</v>
      </c>
      <c r="RR35" s="2">
        <f>план!CH33</f>
        <v>0</v>
      </c>
      <c r="RS35" s="2">
        <f>план!CI33</f>
        <v>0</v>
      </c>
      <c r="RT35" s="2">
        <f t="shared" si="140"/>
        <v>0</v>
      </c>
      <c r="RU35" s="2">
        <f t="shared" si="141"/>
        <v>0</v>
      </c>
      <c r="RV35" s="2"/>
      <c r="RW35" s="2"/>
      <c r="RX35" s="2"/>
      <c r="RY35" s="2"/>
      <c r="RZ35" s="2">
        <f t="shared" si="826"/>
        <v>0</v>
      </c>
      <c r="SA35" s="2">
        <f t="shared" si="827"/>
        <v>0</v>
      </c>
      <c r="SB35" s="2">
        <f t="shared" si="828"/>
        <v>0</v>
      </c>
      <c r="SC35" s="2">
        <f t="shared" si="142"/>
        <v>0</v>
      </c>
      <c r="SD35" s="2">
        <f t="shared" si="143"/>
        <v>0</v>
      </c>
      <c r="SE35" s="2">
        <f>план!CJ33</f>
        <v>0</v>
      </c>
      <c r="SF35" s="2">
        <f>план!CK33</f>
        <v>0</v>
      </c>
      <c r="SG35" s="2">
        <f t="shared" si="144"/>
        <v>0</v>
      </c>
      <c r="SH35" s="2">
        <f t="shared" si="145"/>
        <v>0</v>
      </c>
      <c r="SI35" s="2"/>
      <c r="SJ35" s="2"/>
      <c r="SK35" s="2"/>
      <c r="SL35" s="2"/>
      <c r="SM35" s="2">
        <f t="shared" si="829"/>
        <v>0</v>
      </c>
      <c r="SN35" s="2">
        <f t="shared" si="830"/>
        <v>0</v>
      </c>
      <c r="SO35" s="2">
        <f t="shared" si="831"/>
        <v>0</v>
      </c>
      <c r="SP35" s="2">
        <f t="shared" si="146"/>
        <v>0</v>
      </c>
      <c r="SQ35" s="2">
        <f t="shared" si="147"/>
        <v>0</v>
      </c>
      <c r="SR35" s="2">
        <f>план!CL33</f>
        <v>0</v>
      </c>
      <c r="SS35" s="2">
        <f>план!CM33</f>
        <v>0</v>
      </c>
      <c r="ST35" s="2">
        <f t="shared" si="148"/>
        <v>0</v>
      </c>
      <c r="SU35" s="2">
        <f t="shared" si="149"/>
        <v>0</v>
      </c>
      <c r="SV35" s="2"/>
      <c r="SW35" s="2"/>
      <c r="SX35" s="2"/>
      <c r="SY35" s="2"/>
      <c r="SZ35" s="2">
        <f t="shared" si="832"/>
        <v>0</v>
      </c>
      <c r="TA35" s="2">
        <f t="shared" si="833"/>
        <v>0</v>
      </c>
      <c r="TB35" s="2">
        <f t="shared" si="834"/>
        <v>0</v>
      </c>
      <c r="TC35" s="2">
        <f t="shared" si="150"/>
        <v>0</v>
      </c>
      <c r="TD35" s="2">
        <f t="shared" si="151"/>
        <v>0</v>
      </c>
      <c r="TE35" s="2">
        <f>план!CN33</f>
        <v>0</v>
      </c>
      <c r="TF35" s="2">
        <f>план!CO33</f>
        <v>0</v>
      </c>
      <c r="TG35" s="2">
        <f t="shared" si="152"/>
        <v>0</v>
      </c>
      <c r="TH35" s="2">
        <f t="shared" si="153"/>
        <v>0</v>
      </c>
      <c r="TI35" s="2"/>
      <c r="TJ35" s="2"/>
      <c r="TK35" s="2"/>
      <c r="TL35" s="2"/>
      <c r="TM35" s="2">
        <f t="shared" si="835"/>
        <v>0</v>
      </c>
      <c r="TN35" s="2">
        <f t="shared" si="836"/>
        <v>0</v>
      </c>
      <c r="TO35" s="2">
        <f t="shared" si="837"/>
        <v>0</v>
      </c>
      <c r="TP35" s="2">
        <f t="shared" si="154"/>
        <v>0</v>
      </c>
      <c r="TQ35" s="2">
        <f t="shared" si="155"/>
        <v>0</v>
      </c>
      <c r="TR35" s="2">
        <f>план!CP33</f>
        <v>0</v>
      </c>
      <c r="TS35" s="2">
        <f>план!CQ33</f>
        <v>0</v>
      </c>
      <c r="TT35" s="2">
        <f t="shared" si="156"/>
        <v>0</v>
      </c>
      <c r="TU35" s="2">
        <f t="shared" si="157"/>
        <v>0</v>
      </c>
      <c r="TV35" s="2"/>
      <c r="TW35" s="2"/>
      <c r="TX35" s="2"/>
      <c r="TY35" s="2"/>
      <c r="TZ35" s="2">
        <f t="shared" si="838"/>
        <v>0</v>
      </c>
      <c r="UA35" s="2">
        <f t="shared" si="839"/>
        <v>0</v>
      </c>
      <c r="UB35" s="2">
        <f t="shared" si="840"/>
        <v>0</v>
      </c>
      <c r="UC35" s="2">
        <f t="shared" si="158"/>
        <v>0</v>
      </c>
      <c r="UD35" s="2">
        <f t="shared" si="159"/>
        <v>0</v>
      </c>
      <c r="UE35" s="2">
        <f>план!CR33</f>
        <v>0</v>
      </c>
      <c r="UF35" s="2">
        <f>план!CS33</f>
        <v>0</v>
      </c>
      <c r="UG35" s="2">
        <f t="shared" si="160"/>
        <v>0</v>
      </c>
      <c r="UH35" s="2">
        <f t="shared" si="161"/>
        <v>0</v>
      </c>
      <c r="UI35" s="2"/>
      <c r="UJ35" s="2"/>
      <c r="UK35" s="2"/>
      <c r="UL35" s="2"/>
      <c r="UM35" s="2">
        <f t="shared" si="841"/>
        <v>0</v>
      </c>
      <c r="UN35" s="2">
        <f t="shared" si="842"/>
        <v>0</v>
      </c>
      <c r="UO35" s="2">
        <f t="shared" si="843"/>
        <v>0</v>
      </c>
      <c r="UP35" s="2">
        <f t="shared" si="162"/>
        <v>0</v>
      </c>
      <c r="UQ35" s="2">
        <f t="shared" si="163"/>
        <v>0</v>
      </c>
      <c r="UR35" s="213">
        <f>план!CT33</f>
        <v>0</v>
      </c>
      <c r="US35" s="233">
        <f>план!CU33</f>
        <v>0</v>
      </c>
      <c r="UT35" s="2">
        <f t="shared" si="164"/>
        <v>0</v>
      </c>
      <c r="UU35" s="2">
        <f t="shared" si="165"/>
        <v>0</v>
      </c>
      <c r="UV35" s="2"/>
      <c r="UW35" s="2"/>
      <c r="UX35" s="2"/>
      <c r="UY35" s="2"/>
      <c r="UZ35" s="2">
        <f t="shared" si="844"/>
        <v>0</v>
      </c>
      <c r="VA35" s="2">
        <f t="shared" si="845"/>
        <v>0</v>
      </c>
      <c r="VB35" s="2">
        <f t="shared" si="846"/>
        <v>0</v>
      </c>
      <c r="VC35" s="2">
        <f t="shared" si="166"/>
        <v>0</v>
      </c>
      <c r="VD35" s="2">
        <f t="shared" si="167"/>
        <v>0</v>
      </c>
      <c r="VE35" s="2">
        <f>план!CV33</f>
        <v>0</v>
      </c>
      <c r="VF35" s="2">
        <f>план!CW33</f>
        <v>0</v>
      </c>
      <c r="VG35" s="2">
        <f t="shared" si="168"/>
        <v>0</v>
      </c>
      <c r="VH35" s="2">
        <f t="shared" si="169"/>
        <v>0</v>
      </c>
      <c r="VI35" s="2"/>
      <c r="VJ35" s="2"/>
      <c r="VK35" s="2"/>
      <c r="VL35" s="2"/>
      <c r="VM35" s="2">
        <f t="shared" si="847"/>
        <v>0</v>
      </c>
      <c r="VN35" s="2">
        <f t="shared" si="848"/>
        <v>0</v>
      </c>
      <c r="VO35" s="2">
        <f t="shared" si="849"/>
        <v>0</v>
      </c>
      <c r="VP35" s="2">
        <f t="shared" si="170"/>
        <v>0</v>
      </c>
      <c r="VQ35" s="2">
        <f t="shared" si="171"/>
        <v>0</v>
      </c>
      <c r="VR35" s="2">
        <f>план!CX33</f>
        <v>0</v>
      </c>
      <c r="VS35" s="2">
        <f>план!CY33</f>
        <v>0</v>
      </c>
      <c r="VT35" s="2">
        <f t="shared" si="172"/>
        <v>0</v>
      </c>
      <c r="VU35" s="2">
        <f t="shared" si="173"/>
        <v>0</v>
      </c>
      <c r="VV35" s="2"/>
      <c r="VW35" s="2"/>
      <c r="VX35" s="2"/>
      <c r="VY35" s="2"/>
      <c r="VZ35" s="2">
        <f t="shared" si="850"/>
        <v>0</v>
      </c>
      <c r="WA35" s="2">
        <f t="shared" si="851"/>
        <v>0</v>
      </c>
      <c r="WB35" s="2">
        <f t="shared" si="852"/>
        <v>0</v>
      </c>
      <c r="WC35" s="2">
        <f t="shared" si="174"/>
        <v>0</v>
      </c>
      <c r="WD35" s="2">
        <f t="shared" si="175"/>
        <v>0</v>
      </c>
      <c r="WE35" s="2">
        <f>план!CZ33</f>
        <v>0</v>
      </c>
      <c r="WF35" s="2">
        <f>план!DA33</f>
        <v>0</v>
      </c>
      <c r="WG35" s="2">
        <f t="shared" si="176"/>
        <v>0</v>
      </c>
      <c r="WH35" s="2">
        <f t="shared" si="177"/>
        <v>0</v>
      </c>
      <c r="WI35" s="2"/>
      <c r="WJ35" s="2"/>
      <c r="WK35" s="2"/>
      <c r="WL35" s="2"/>
      <c r="WM35" s="2">
        <f t="shared" si="853"/>
        <v>0</v>
      </c>
      <c r="WN35" s="2">
        <f t="shared" si="854"/>
        <v>0</v>
      </c>
      <c r="WO35" s="2">
        <f t="shared" si="855"/>
        <v>0</v>
      </c>
      <c r="WP35" s="2">
        <f t="shared" si="178"/>
        <v>0</v>
      </c>
      <c r="WQ35" s="2">
        <f t="shared" si="179"/>
        <v>0</v>
      </c>
      <c r="WR35" s="2">
        <f>план!DB33</f>
        <v>0</v>
      </c>
      <c r="WS35" s="2">
        <f>план!DC33</f>
        <v>0</v>
      </c>
      <c r="WT35" s="2">
        <f t="shared" si="180"/>
        <v>0</v>
      </c>
      <c r="WU35" s="2">
        <f t="shared" si="181"/>
        <v>0</v>
      </c>
      <c r="WV35" s="2"/>
      <c r="WW35" s="2"/>
      <c r="WX35" s="2"/>
      <c r="WY35" s="2"/>
      <c r="WZ35" s="2">
        <f t="shared" si="856"/>
        <v>0</v>
      </c>
      <c r="XA35" s="2">
        <f t="shared" si="857"/>
        <v>0</v>
      </c>
      <c r="XB35" s="2">
        <f t="shared" si="858"/>
        <v>0</v>
      </c>
      <c r="XC35" s="2">
        <f t="shared" si="182"/>
        <v>0</v>
      </c>
      <c r="XD35" s="2">
        <f t="shared" si="183"/>
        <v>0</v>
      </c>
      <c r="XE35" s="2">
        <f>план!DD33</f>
        <v>0</v>
      </c>
      <c r="XF35" s="2">
        <f>план!DE33</f>
        <v>0</v>
      </c>
      <c r="XG35" s="2">
        <f t="shared" si="184"/>
        <v>0</v>
      </c>
      <c r="XH35" s="2">
        <f t="shared" si="185"/>
        <v>0</v>
      </c>
      <c r="XI35" s="2"/>
      <c r="XJ35" s="2"/>
      <c r="XK35" s="2"/>
      <c r="XL35" s="2"/>
      <c r="XM35" s="2">
        <f t="shared" si="859"/>
        <v>0</v>
      </c>
      <c r="XN35" s="2">
        <f t="shared" si="860"/>
        <v>0</v>
      </c>
      <c r="XO35" s="2">
        <f t="shared" si="861"/>
        <v>0</v>
      </c>
      <c r="XP35" s="2">
        <f t="shared" si="186"/>
        <v>0</v>
      </c>
      <c r="XQ35" s="2">
        <f t="shared" si="187"/>
        <v>0</v>
      </c>
      <c r="XR35" s="2">
        <f>план!DF33</f>
        <v>0</v>
      </c>
      <c r="XS35" s="2">
        <f>план!DG33</f>
        <v>0</v>
      </c>
      <c r="XT35" s="2">
        <f t="shared" si="188"/>
        <v>0</v>
      </c>
      <c r="XU35" s="2">
        <f t="shared" si="189"/>
        <v>0</v>
      </c>
      <c r="XV35" s="2"/>
      <c r="XW35" s="2"/>
      <c r="XX35" s="2"/>
      <c r="XY35" s="2"/>
      <c r="XZ35" s="2">
        <f t="shared" si="862"/>
        <v>0</v>
      </c>
      <c r="YA35" s="2">
        <f t="shared" si="863"/>
        <v>0</v>
      </c>
      <c r="YB35" s="2">
        <f t="shared" si="864"/>
        <v>0</v>
      </c>
      <c r="YC35" s="2">
        <f t="shared" si="190"/>
        <v>0</v>
      </c>
      <c r="YD35" s="2">
        <f t="shared" si="191"/>
        <v>0</v>
      </c>
      <c r="YE35" s="2">
        <f>план!DH33</f>
        <v>0</v>
      </c>
      <c r="YF35" s="2">
        <f>план!DI33</f>
        <v>0</v>
      </c>
      <c r="YG35" s="2">
        <f t="shared" si="192"/>
        <v>0</v>
      </c>
      <c r="YH35" s="2">
        <f t="shared" si="193"/>
        <v>0</v>
      </c>
      <c r="YI35" s="2"/>
      <c r="YJ35" s="2"/>
      <c r="YK35" s="2"/>
      <c r="YL35" s="2"/>
      <c r="YM35" s="2">
        <f t="shared" si="865"/>
        <v>0</v>
      </c>
      <c r="YN35" s="2">
        <f t="shared" si="866"/>
        <v>0</v>
      </c>
      <c r="YO35" s="2">
        <f t="shared" si="867"/>
        <v>0</v>
      </c>
      <c r="YP35" s="2">
        <f t="shared" si="194"/>
        <v>0</v>
      </c>
      <c r="YQ35" s="2">
        <f t="shared" si="195"/>
        <v>0</v>
      </c>
      <c r="YR35" s="2">
        <f>план!DJ33</f>
        <v>0</v>
      </c>
      <c r="YS35" s="2">
        <f>план!DK33</f>
        <v>0</v>
      </c>
      <c r="YT35" s="2">
        <f t="shared" si="196"/>
        <v>0</v>
      </c>
      <c r="YU35" s="2">
        <f t="shared" si="197"/>
        <v>0</v>
      </c>
      <c r="YV35" s="2"/>
      <c r="YW35" s="2"/>
      <c r="YX35" s="2"/>
      <c r="YY35" s="2"/>
      <c r="YZ35" s="2">
        <f t="shared" si="868"/>
        <v>0</v>
      </c>
      <c r="ZA35" s="2">
        <f t="shared" si="869"/>
        <v>0</v>
      </c>
      <c r="ZB35" s="2">
        <f t="shared" si="870"/>
        <v>0</v>
      </c>
      <c r="ZC35" s="2">
        <f t="shared" si="198"/>
        <v>0</v>
      </c>
      <c r="ZD35" s="2">
        <f t="shared" si="199"/>
        <v>0</v>
      </c>
      <c r="ZE35" s="2">
        <f>план!DL33</f>
        <v>0</v>
      </c>
      <c r="ZF35" s="2">
        <f>план!DM33</f>
        <v>0</v>
      </c>
      <c r="ZG35" s="2">
        <f t="shared" si="200"/>
        <v>0</v>
      </c>
      <c r="ZH35" s="2">
        <f t="shared" si="201"/>
        <v>0</v>
      </c>
      <c r="ZI35" s="2"/>
      <c r="ZJ35" s="2"/>
      <c r="ZK35" s="2"/>
      <c r="ZL35" s="2"/>
      <c r="ZM35" s="2">
        <f t="shared" si="871"/>
        <v>0</v>
      </c>
      <c r="ZN35" s="2">
        <f t="shared" si="872"/>
        <v>0</v>
      </c>
      <c r="ZO35" s="2">
        <f t="shared" si="873"/>
        <v>0</v>
      </c>
      <c r="ZP35" s="2">
        <f t="shared" si="202"/>
        <v>0</v>
      </c>
      <c r="ZQ35" s="2">
        <f t="shared" si="203"/>
        <v>0</v>
      </c>
      <c r="ZR35" s="2">
        <f>план!DN33</f>
        <v>0</v>
      </c>
      <c r="ZS35" s="2">
        <f>план!DO33</f>
        <v>0</v>
      </c>
      <c r="ZT35" s="2">
        <f t="shared" si="204"/>
        <v>0</v>
      </c>
      <c r="ZU35" s="2">
        <f t="shared" si="205"/>
        <v>0</v>
      </c>
      <c r="ZV35" s="2"/>
      <c r="ZW35" s="2"/>
      <c r="ZX35" s="2"/>
      <c r="ZY35" s="2"/>
      <c r="ZZ35" s="2">
        <f t="shared" si="874"/>
        <v>0</v>
      </c>
      <c r="AAA35" s="2">
        <f t="shared" si="875"/>
        <v>0</v>
      </c>
      <c r="AAB35" s="2">
        <f t="shared" si="876"/>
        <v>0</v>
      </c>
      <c r="AAC35" s="2">
        <f t="shared" si="206"/>
        <v>0</v>
      </c>
      <c r="AAD35" s="2">
        <f t="shared" si="207"/>
        <v>0</v>
      </c>
      <c r="AAE35" s="2">
        <f>план!DP33</f>
        <v>0</v>
      </c>
      <c r="AAF35" s="2">
        <f>план!DQ33</f>
        <v>0</v>
      </c>
      <c r="AAG35" s="2">
        <f t="shared" si="208"/>
        <v>0</v>
      </c>
      <c r="AAH35" s="2">
        <f t="shared" si="209"/>
        <v>0</v>
      </c>
      <c r="AAI35" s="2"/>
      <c r="AAJ35" s="2"/>
      <c r="AAK35" s="2"/>
      <c r="AAL35" s="2"/>
      <c r="AAM35" s="2">
        <f t="shared" si="877"/>
        <v>0</v>
      </c>
      <c r="AAN35" s="2">
        <f t="shared" si="878"/>
        <v>0</v>
      </c>
      <c r="AAO35" s="2">
        <f t="shared" si="879"/>
        <v>0</v>
      </c>
      <c r="AAP35" s="2">
        <f t="shared" si="210"/>
        <v>0</v>
      </c>
      <c r="AAQ35" s="2">
        <f t="shared" si="211"/>
        <v>0</v>
      </c>
      <c r="AAR35" s="2">
        <f>план!DR33</f>
        <v>0</v>
      </c>
      <c r="AAS35" s="2">
        <f>план!DS33</f>
        <v>0</v>
      </c>
      <c r="AAT35" s="2">
        <f t="shared" si="212"/>
        <v>0</v>
      </c>
      <c r="AAU35" s="2">
        <f t="shared" si="213"/>
        <v>0</v>
      </c>
      <c r="AAV35" s="2"/>
      <c r="AAW35" s="2"/>
      <c r="AAX35" s="2"/>
      <c r="AAY35" s="2"/>
      <c r="AAZ35" s="2">
        <f t="shared" si="880"/>
        <v>0</v>
      </c>
      <c r="ABA35" s="2">
        <f t="shared" si="881"/>
        <v>0</v>
      </c>
      <c r="ABB35" s="2">
        <f t="shared" si="882"/>
        <v>0</v>
      </c>
      <c r="ABC35" s="2">
        <f t="shared" si="214"/>
        <v>0</v>
      </c>
      <c r="ABD35" s="2">
        <f t="shared" si="215"/>
        <v>0</v>
      </c>
      <c r="ABE35" s="2">
        <f>план!DT33</f>
        <v>0</v>
      </c>
      <c r="ABF35" s="2">
        <f>план!DU33</f>
        <v>0</v>
      </c>
      <c r="ABG35" s="2">
        <f t="shared" si="216"/>
        <v>0</v>
      </c>
      <c r="ABH35" s="2">
        <f t="shared" si="217"/>
        <v>0</v>
      </c>
      <c r="ABI35" s="2"/>
      <c r="ABJ35" s="2"/>
      <c r="ABK35" s="2"/>
      <c r="ABL35" s="2"/>
      <c r="ABM35" s="2">
        <f t="shared" si="883"/>
        <v>0</v>
      </c>
      <c r="ABN35" s="2">
        <f t="shared" si="884"/>
        <v>0</v>
      </c>
      <c r="ABO35" s="2">
        <f t="shared" si="885"/>
        <v>0</v>
      </c>
      <c r="ABP35" s="2">
        <f t="shared" si="218"/>
        <v>0</v>
      </c>
      <c r="ABQ35" s="2">
        <f t="shared" si="219"/>
        <v>0</v>
      </c>
      <c r="ABR35" s="2">
        <f>план!DV33</f>
        <v>0</v>
      </c>
      <c r="ABS35" s="2">
        <f>план!DW33</f>
        <v>0</v>
      </c>
      <c r="ABT35" s="2">
        <f t="shared" si="220"/>
        <v>0</v>
      </c>
      <c r="ABU35" s="2">
        <f t="shared" si="221"/>
        <v>0</v>
      </c>
      <c r="ABV35" s="2"/>
      <c r="ABW35" s="2"/>
      <c r="ABX35" s="2"/>
      <c r="ABY35" s="2"/>
      <c r="ABZ35" s="2">
        <f t="shared" si="886"/>
        <v>0</v>
      </c>
      <c r="ACA35" s="2">
        <f t="shared" si="887"/>
        <v>0</v>
      </c>
      <c r="ACB35" s="2">
        <f t="shared" si="888"/>
        <v>0</v>
      </c>
      <c r="ACC35" s="2">
        <f t="shared" si="222"/>
        <v>0</v>
      </c>
      <c r="ACD35" s="2">
        <f t="shared" si="223"/>
        <v>0</v>
      </c>
      <c r="ACE35" s="2">
        <f>план!DX33</f>
        <v>0</v>
      </c>
      <c r="ACF35" s="2">
        <f>план!DY33</f>
        <v>0</v>
      </c>
      <c r="ACG35" s="2">
        <f t="shared" si="224"/>
        <v>0</v>
      </c>
      <c r="ACH35" s="2">
        <f t="shared" si="225"/>
        <v>0</v>
      </c>
      <c r="ACI35" s="2"/>
      <c r="ACJ35" s="2"/>
      <c r="ACK35" s="2"/>
      <c r="ACL35" s="2"/>
      <c r="ACM35" s="2">
        <f t="shared" si="889"/>
        <v>0</v>
      </c>
      <c r="ACN35" s="2">
        <f t="shared" si="890"/>
        <v>0</v>
      </c>
      <c r="ACO35" s="2">
        <f t="shared" si="891"/>
        <v>0</v>
      </c>
      <c r="ACP35" s="2">
        <f t="shared" si="892"/>
        <v>0</v>
      </c>
      <c r="ACQ35" s="2">
        <f t="shared" si="893"/>
        <v>0</v>
      </c>
      <c r="ACR35" s="2">
        <f>план!DZ33</f>
        <v>0</v>
      </c>
      <c r="ACS35" s="2">
        <f>план!EA33</f>
        <v>0</v>
      </c>
      <c r="ACT35" s="2">
        <f t="shared" si="228"/>
        <v>0</v>
      </c>
      <c r="ACU35" s="2">
        <f t="shared" si="229"/>
        <v>0</v>
      </c>
      <c r="ACV35" s="2"/>
      <c r="ACW35" s="2"/>
      <c r="ACX35" s="2"/>
      <c r="ACY35" s="2"/>
      <c r="ACZ35" s="2">
        <f t="shared" si="894"/>
        <v>0</v>
      </c>
      <c r="ADA35" s="2">
        <f t="shared" si="895"/>
        <v>0</v>
      </c>
      <c r="ADB35" s="2">
        <f t="shared" si="896"/>
        <v>0</v>
      </c>
      <c r="ADC35" s="2">
        <f t="shared" si="230"/>
        <v>0</v>
      </c>
      <c r="ADD35" s="2">
        <f t="shared" si="231"/>
        <v>0</v>
      </c>
      <c r="ADE35" s="2">
        <f>план!EB33</f>
        <v>0</v>
      </c>
      <c r="ADF35" s="2">
        <f>план!EC33</f>
        <v>0</v>
      </c>
      <c r="ADG35" s="2">
        <f t="shared" si="232"/>
        <v>0</v>
      </c>
      <c r="ADH35" s="2">
        <f t="shared" si="233"/>
        <v>0</v>
      </c>
      <c r="ADI35" s="2"/>
      <c r="ADJ35" s="2"/>
      <c r="ADK35" s="2"/>
      <c r="ADL35" s="2"/>
      <c r="ADM35" s="2">
        <f t="shared" si="897"/>
        <v>0</v>
      </c>
      <c r="ADN35" s="2">
        <f t="shared" si="898"/>
        <v>0</v>
      </c>
      <c r="ADO35" s="2">
        <f t="shared" si="899"/>
        <v>0</v>
      </c>
      <c r="ADP35" s="2">
        <f t="shared" si="234"/>
        <v>0</v>
      </c>
      <c r="ADQ35" s="2">
        <f t="shared" si="235"/>
        <v>0</v>
      </c>
      <c r="ADR35" s="2">
        <f>план!ED33</f>
        <v>0</v>
      </c>
      <c r="ADS35" s="2">
        <f>план!EE33</f>
        <v>0</v>
      </c>
      <c r="ADT35" s="2">
        <f t="shared" si="236"/>
        <v>0</v>
      </c>
      <c r="ADU35" s="2">
        <f t="shared" si="237"/>
        <v>0</v>
      </c>
      <c r="ADV35" s="2"/>
      <c r="ADW35" s="2"/>
      <c r="ADX35" s="2"/>
      <c r="ADY35" s="2"/>
      <c r="ADZ35" s="2">
        <f t="shared" si="900"/>
        <v>0</v>
      </c>
      <c r="AEA35" s="2">
        <f t="shared" si="901"/>
        <v>0</v>
      </c>
      <c r="AEB35" s="2">
        <f t="shared" si="902"/>
        <v>0</v>
      </c>
      <c r="AEC35" s="2">
        <f t="shared" si="238"/>
        <v>0</v>
      </c>
      <c r="AED35" s="2">
        <f t="shared" si="239"/>
        <v>0</v>
      </c>
      <c r="AEE35" s="2">
        <f>план!EF33</f>
        <v>0</v>
      </c>
      <c r="AEF35" s="2">
        <f>план!EG33</f>
        <v>0</v>
      </c>
      <c r="AEG35" s="2">
        <f t="shared" si="240"/>
        <v>0</v>
      </c>
      <c r="AEH35" s="2">
        <f t="shared" si="241"/>
        <v>0</v>
      </c>
      <c r="AEI35" s="2"/>
      <c r="AEJ35" s="2"/>
      <c r="AEK35" s="2"/>
      <c r="AEL35" s="2"/>
      <c r="AEM35" s="2">
        <f t="shared" si="903"/>
        <v>0</v>
      </c>
      <c r="AEN35" s="2">
        <f t="shared" si="904"/>
        <v>0</v>
      </c>
      <c r="AEO35" s="2">
        <f t="shared" si="905"/>
        <v>0</v>
      </c>
      <c r="AEP35" s="2">
        <f t="shared" si="242"/>
        <v>0</v>
      </c>
      <c r="AEQ35" s="2">
        <f t="shared" si="243"/>
        <v>0</v>
      </c>
      <c r="AER35" s="2">
        <f>план!EH33</f>
        <v>0</v>
      </c>
      <c r="AES35" s="2">
        <f>план!EI33</f>
        <v>0</v>
      </c>
      <c r="AET35" s="2">
        <f t="shared" si="244"/>
        <v>0</v>
      </c>
      <c r="AEU35" s="2">
        <f t="shared" si="245"/>
        <v>0</v>
      </c>
      <c r="AEV35" s="2"/>
      <c r="AEW35" s="2"/>
      <c r="AEX35" s="2"/>
      <c r="AEY35" s="2"/>
      <c r="AEZ35" s="2">
        <f t="shared" si="906"/>
        <v>0</v>
      </c>
      <c r="AFA35" s="2">
        <f t="shared" si="907"/>
        <v>0</v>
      </c>
      <c r="AFB35" s="2">
        <f t="shared" si="908"/>
        <v>0</v>
      </c>
      <c r="AFC35" s="2">
        <f t="shared" si="246"/>
        <v>0</v>
      </c>
      <c r="AFD35" s="2">
        <f t="shared" si="247"/>
        <v>0</v>
      </c>
      <c r="AFE35" s="2">
        <f>план!EJ33</f>
        <v>0</v>
      </c>
      <c r="AFF35" s="2">
        <f>план!EK33</f>
        <v>0</v>
      </c>
      <c r="AFG35" s="2">
        <f t="shared" si="248"/>
        <v>0</v>
      </c>
      <c r="AFH35" s="2">
        <f t="shared" si="249"/>
        <v>0</v>
      </c>
      <c r="AFI35" s="2"/>
      <c r="AFJ35" s="2"/>
      <c r="AFK35" s="2"/>
      <c r="AFL35" s="2"/>
      <c r="AFM35" s="2">
        <f t="shared" si="909"/>
        <v>0</v>
      </c>
      <c r="AFN35" s="2">
        <f t="shared" si="910"/>
        <v>0</v>
      </c>
      <c r="AFO35" s="2">
        <f t="shared" si="911"/>
        <v>0</v>
      </c>
      <c r="AFP35" s="2">
        <f t="shared" si="250"/>
        <v>0</v>
      </c>
      <c r="AFQ35" s="2">
        <f t="shared" si="251"/>
        <v>0</v>
      </c>
      <c r="AFR35" s="20">
        <f t="shared" si="912"/>
        <v>0</v>
      </c>
      <c r="AFS35" s="20">
        <f t="shared" si="913"/>
        <v>0</v>
      </c>
      <c r="AFT35" s="20">
        <f t="shared" si="914"/>
        <v>0</v>
      </c>
      <c r="AFU35" s="20">
        <f t="shared" si="915"/>
        <v>0</v>
      </c>
      <c r="AFV35" s="20">
        <f t="shared" si="916"/>
        <v>0</v>
      </c>
      <c r="AFW35" s="20">
        <f t="shared" si="917"/>
        <v>0</v>
      </c>
      <c r="AFX35" s="20">
        <f t="shared" si="918"/>
        <v>0</v>
      </c>
      <c r="AFY35" s="20">
        <f t="shared" si="919"/>
        <v>0</v>
      </c>
      <c r="AFZ35" s="20">
        <f t="shared" si="920"/>
        <v>0</v>
      </c>
      <c r="AGA35" s="20">
        <f t="shared" si="921"/>
        <v>0</v>
      </c>
      <c r="AGB35" s="20">
        <f t="shared" si="922"/>
        <v>0</v>
      </c>
      <c r="AGC35" s="20"/>
      <c r="AGD35" s="20"/>
      <c r="AGE35" s="53"/>
      <c r="AGF35" s="53"/>
      <c r="AGH35" s="76"/>
      <c r="AGI35" s="82">
        <f t="shared" si="522"/>
        <v>0</v>
      </c>
      <c r="AGJ35" s="82">
        <f t="shared" si="523"/>
        <v>0</v>
      </c>
    </row>
    <row r="36" spans="1:868" ht="90" x14ac:dyDescent="0.25">
      <c r="A36" s="205"/>
      <c r="B36" s="203">
        <v>15</v>
      </c>
      <c r="C36" s="211" t="s">
        <v>543</v>
      </c>
      <c r="D36" s="227" t="s">
        <v>459</v>
      </c>
      <c r="E36" s="17">
        <v>13520</v>
      </c>
      <c r="F36" s="237">
        <v>14.41</v>
      </c>
      <c r="G36" s="237"/>
      <c r="H36" s="229">
        <v>1</v>
      </c>
      <c r="I36" s="230"/>
      <c r="J36" s="231">
        <v>1.4</v>
      </c>
      <c r="K36" s="231">
        <v>1.68</v>
      </c>
      <c r="L36" s="231">
        <v>2.23</v>
      </c>
      <c r="M36" s="232">
        <v>2.57</v>
      </c>
      <c r="N36" s="2">
        <f>план!N34</f>
        <v>15</v>
      </c>
      <c r="O36" s="2">
        <f>план!O34</f>
        <v>4091287.1999999997</v>
      </c>
      <c r="P36" s="2">
        <f t="shared" si="252"/>
        <v>8.75</v>
      </c>
      <c r="Q36" s="2">
        <f t="shared" si="253"/>
        <v>2386584.1999999997</v>
      </c>
      <c r="R36" s="15">
        <f>VLOOKUP($C36,'ДС факт при поликлинике'!$D$6:$JC$139,31,0)</f>
        <v>17</v>
      </c>
      <c r="S36" s="15">
        <f>VLOOKUP($C36,'ДС факт при поликлинике'!$D$6:$JC$139,32,0)</f>
        <v>4636792.16</v>
      </c>
      <c r="T36" s="15">
        <f>VLOOKUP($C36,'ДС факт при поликлинике'!$D$6:$JC$139,33,0)</f>
        <v>0</v>
      </c>
      <c r="U36" s="15">
        <f>VLOOKUP($C36,'ДС факт при поликлинике'!$D$6:$JC$139,34,0)</f>
        <v>0</v>
      </c>
      <c r="V36" s="2">
        <f t="shared" si="716"/>
        <v>216.15</v>
      </c>
      <c r="W36" s="2">
        <f t="shared" si="717"/>
        <v>126.08750000000001</v>
      </c>
      <c r="X36" s="2">
        <f t="shared" si="718"/>
        <v>244.97</v>
      </c>
      <c r="Y36" s="2">
        <f t="shared" si="719"/>
        <v>8.25</v>
      </c>
      <c r="Z36" s="2">
        <f t="shared" si="720"/>
        <v>2250207.9600000004</v>
      </c>
      <c r="AA36" s="2">
        <f>план!P34</f>
        <v>0</v>
      </c>
      <c r="AB36" s="2">
        <f>план!Q34</f>
        <v>0</v>
      </c>
      <c r="AC36" s="2">
        <f t="shared" si="0"/>
        <v>0</v>
      </c>
      <c r="AD36" s="2">
        <f t="shared" si="1"/>
        <v>0</v>
      </c>
      <c r="AE36" s="15">
        <f>VLOOKUP($C36,'ДС факт при поликлинике'!$D$6:$JC$139,3,0)</f>
        <v>0</v>
      </c>
      <c r="AF36" s="15">
        <f>VLOOKUP($C36,'ДС факт при поликлинике'!$D$6:$JC$139,4,0)</f>
        <v>0</v>
      </c>
      <c r="AG36" s="15">
        <f>VLOOKUP($C36,'ДС факт при поликлинике'!$D$6:$JC$139,5,0)</f>
        <v>0</v>
      </c>
      <c r="AH36" s="15">
        <f>VLOOKUP($C36,'ДС факт при поликлинике'!$D$6:$JC$139,6,0)</f>
        <v>0</v>
      </c>
      <c r="AI36" s="2">
        <f t="shared" si="721"/>
        <v>0</v>
      </c>
      <c r="AJ36" s="2">
        <f t="shared" si="722"/>
        <v>0</v>
      </c>
      <c r="AK36" s="2">
        <f t="shared" si="723"/>
        <v>0</v>
      </c>
      <c r="AL36" s="2">
        <f t="shared" si="2"/>
        <v>0</v>
      </c>
      <c r="AM36" s="2">
        <f t="shared" si="3"/>
        <v>0</v>
      </c>
      <c r="AN36" s="2">
        <f>план!R34</f>
        <v>0</v>
      </c>
      <c r="AO36" s="2">
        <f>план!S34</f>
        <v>0</v>
      </c>
      <c r="AP36" s="2">
        <f t="shared" si="4"/>
        <v>0</v>
      </c>
      <c r="AQ36" s="2">
        <f t="shared" si="5"/>
        <v>0</v>
      </c>
      <c r="AR36" s="2">
        <f>VLOOKUP($C36,'ДС факт при поликлинике'!$D$6:$JC$141,23,0)</f>
        <v>0</v>
      </c>
      <c r="AS36" s="2">
        <f>VLOOKUP($C36,'ДС факт при поликлинике'!$D$6:$JC$141,24,0)</f>
        <v>0</v>
      </c>
      <c r="AT36" s="2">
        <f>VLOOKUP($C36,'ДС факт при поликлинике'!$D$6:$JC$141,25,0)</f>
        <v>0</v>
      </c>
      <c r="AU36" s="2">
        <f>VLOOKUP($C36,'ДС факт при поликлинике'!$D$6:$JC$141,26,0)</f>
        <v>0</v>
      </c>
      <c r="AV36" s="2">
        <f t="shared" si="724"/>
        <v>0</v>
      </c>
      <c r="AW36" s="2">
        <f t="shared" si="725"/>
        <v>0</v>
      </c>
      <c r="AX36" s="2">
        <f t="shared" si="726"/>
        <v>0</v>
      </c>
      <c r="AY36" s="2">
        <f t="shared" si="6"/>
        <v>0</v>
      </c>
      <c r="AZ36" s="2">
        <f t="shared" si="7"/>
        <v>0</v>
      </c>
      <c r="BA36" s="2"/>
      <c r="BB36" s="2"/>
      <c r="BC36" s="2">
        <f>план!T34</f>
        <v>0</v>
      </c>
      <c r="BD36" s="2">
        <f>план!U34</f>
        <v>0</v>
      </c>
      <c r="BE36" s="2">
        <f t="shared" si="8"/>
        <v>0</v>
      </c>
      <c r="BF36" s="2">
        <f t="shared" si="9"/>
        <v>0</v>
      </c>
      <c r="BG36" s="2">
        <f>VLOOKUP($C36,'ДС факт при поликлинике'!$D$6:$JC$141,7,0)</f>
        <v>0</v>
      </c>
      <c r="BH36" s="2">
        <f>VLOOKUP($C36,'ДС факт при поликлинике'!$D$6:$JC$141,8,0)</f>
        <v>0</v>
      </c>
      <c r="BI36" s="2">
        <f>VLOOKUP($C36,'ДС факт при поликлинике'!$D$6:$JC$141,9,0)</f>
        <v>0</v>
      </c>
      <c r="BJ36" s="2">
        <f>VLOOKUP($C36,'ДС факт при поликлинике'!$D$6:$JC$141,10,0)</f>
        <v>0</v>
      </c>
      <c r="BK36" s="2">
        <f t="shared" si="727"/>
        <v>0</v>
      </c>
      <c r="BL36" s="2">
        <f t="shared" si="728"/>
        <v>0</v>
      </c>
      <c r="BM36" s="2">
        <f t="shared" si="729"/>
        <v>0</v>
      </c>
      <c r="BN36" s="2">
        <f t="shared" si="10"/>
        <v>0</v>
      </c>
      <c r="BO36" s="2">
        <f t="shared" si="11"/>
        <v>0</v>
      </c>
      <c r="BP36" s="2">
        <f>план!V34</f>
        <v>0</v>
      </c>
      <c r="BQ36" s="2">
        <f>план!W34</f>
        <v>0</v>
      </c>
      <c r="BR36" s="2">
        <f t="shared" si="12"/>
        <v>0</v>
      </c>
      <c r="BS36" s="2">
        <f t="shared" si="13"/>
        <v>0</v>
      </c>
      <c r="BT36" s="2">
        <f>VLOOKUP($C36,'ДС факт при поликлинике'!$D$6:$JC$141,27,0)</f>
        <v>0</v>
      </c>
      <c r="BU36" s="2">
        <f>VLOOKUP($C36,'ДС факт при поликлинике'!$D$6:$JC$141,28,0)</f>
        <v>0</v>
      </c>
      <c r="BV36" s="2">
        <f>VLOOKUP($C36,'ДС факт при поликлинике'!$D$6:$JC$141,29,0)</f>
        <v>0</v>
      </c>
      <c r="BW36" s="2">
        <f>VLOOKUP($C36,'ДС факт при поликлинике'!$D$6:$JC$141,30,0)</f>
        <v>0</v>
      </c>
      <c r="BX36" s="2">
        <f t="shared" si="730"/>
        <v>0</v>
      </c>
      <c r="BY36" s="2">
        <f t="shared" si="731"/>
        <v>0</v>
      </c>
      <c r="BZ36" s="2">
        <f t="shared" si="732"/>
        <v>0</v>
      </c>
      <c r="CA36" s="2">
        <f t="shared" si="14"/>
        <v>0</v>
      </c>
      <c r="CB36" s="2">
        <f t="shared" si="15"/>
        <v>0</v>
      </c>
      <c r="CC36" s="2">
        <f>план!X34</f>
        <v>0</v>
      </c>
      <c r="CD36" s="2">
        <f>план!Y34</f>
        <v>0</v>
      </c>
      <c r="CE36" s="2">
        <f t="shared" si="16"/>
        <v>0</v>
      </c>
      <c r="CF36" s="2">
        <f t="shared" si="17"/>
        <v>0</v>
      </c>
      <c r="CG36" s="2">
        <f>VLOOKUP($C36,'ДС факт при поликлинике'!$D$6:$JC$141,51,0)</f>
        <v>0</v>
      </c>
      <c r="CH36" s="2">
        <f>VLOOKUP($C36,'ДС факт при поликлинике'!$D$6:$JC$141,52,0)</f>
        <v>0</v>
      </c>
      <c r="CI36" s="2">
        <f>VLOOKUP($C36,'ДС факт при поликлинике'!$D$6:$JC$141,53,0)</f>
        <v>0</v>
      </c>
      <c r="CJ36" s="2">
        <f>VLOOKUP($C36,'ДС факт при поликлинике'!$D$6:$JC$141,54,0)</f>
        <v>0</v>
      </c>
      <c r="CK36" s="2">
        <f t="shared" si="733"/>
        <v>0</v>
      </c>
      <c r="CL36" s="2">
        <f t="shared" si="734"/>
        <v>0</v>
      </c>
      <c r="CM36" s="2">
        <f t="shared" si="735"/>
        <v>0</v>
      </c>
      <c r="CN36" s="2">
        <f t="shared" si="18"/>
        <v>0</v>
      </c>
      <c r="CO36" s="2">
        <f t="shared" si="19"/>
        <v>0</v>
      </c>
      <c r="CP36" s="2">
        <f>план!Z34</f>
        <v>0</v>
      </c>
      <c r="CQ36" s="2">
        <f>план!AA34</f>
        <v>0</v>
      </c>
      <c r="CR36" s="2">
        <f t="shared" si="20"/>
        <v>0</v>
      </c>
      <c r="CS36" s="2">
        <f t="shared" si="21"/>
        <v>0</v>
      </c>
      <c r="CT36" s="2">
        <f>VLOOKUP($C36,'ДС факт при поликлинике'!$D$6:$JC$141,235,0)</f>
        <v>0</v>
      </c>
      <c r="CU36" s="2">
        <f>VLOOKUP($C36,'ДС факт при поликлинике'!$D$6:$JC$141,236,0)</f>
        <v>0</v>
      </c>
      <c r="CV36" s="2">
        <f>VLOOKUP($C36,'ДС факт при поликлинике'!$D$6:$JC$141,237,0)</f>
        <v>0</v>
      </c>
      <c r="CW36" s="2">
        <f>VLOOKUP($C36,'ДС факт при поликлинике'!$D$6:$JC$141,238,0)</f>
        <v>0</v>
      </c>
      <c r="CX36" s="2">
        <f t="shared" si="736"/>
        <v>0</v>
      </c>
      <c r="CY36" s="2">
        <f t="shared" si="737"/>
        <v>0</v>
      </c>
      <c r="CZ36" s="2">
        <f t="shared" si="738"/>
        <v>0</v>
      </c>
      <c r="DA36" s="2">
        <f t="shared" si="22"/>
        <v>0</v>
      </c>
      <c r="DB36" s="2">
        <f t="shared" si="23"/>
        <v>0</v>
      </c>
      <c r="DC36" s="2">
        <f>план!AB34</f>
        <v>0</v>
      </c>
      <c r="DD36" s="2">
        <f>план!AC34</f>
        <v>0</v>
      </c>
      <c r="DE36" s="2">
        <f t="shared" si="24"/>
        <v>0</v>
      </c>
      <c r="DF36" s="2">
        <f t="shared" si="25"/>
        <v>0</v>
      </c>
      <c r="DG36" s="2">
        <f>VLOOKUP($C36,'ДС факт при поликлинике'!$D$6:$JC$141,163,0)</f>
        <v>0</v>
      </c>
      <c r="DH36" s="2">
        <f>VLOOKUP($C36,'ДС факт при поликлинике'!$D$6:$JC$141,164,0)</f>
        <v>0</v>
      </c>
      <c r="DI36" s="2">
        <f>VLOOKUP($C36,'ДС факт при поликлинике'!$D$6:$JC$141,165,0)</f>
        <v>0</v>
      </c>
      <c r="DJ36" s="2">
        <f>VLOOKUP($C36,'ДС факт при поликлинике'!$D$6:$JC$141,166,0)</f>
        <v>0</v>
      </c>
      <c r="DK36" s="2">
        <f t="shared" si="739"/>
        <v>0</v>
      </c>
      <c r="DL36" s="2">
        <f t="shared" si="740"/>
        <v>0</v>
      </c>
      <c r="DM36" s="2">
        <f t="shared" si="741"/>
        <v>0</v>
      </c>
      <c r="DN36" s="2">
        <f t="shared" si="26"/>
        <v>0</v>
      </c>
      <c r="DO36" s="2">
        <f t="shared" si="27"/>
        <v>0</v>
      </c>
      <c r="DP36" s="2">
        <f>план!AD34</f>
        <v>0</v>
      </c>
      <c r="DQ36" s="2">
        <f>план!AE34</f>
        <v>0</v>
      </c>
      <c r="DR36" s="2">
        <f t="shared" si="28"/>
        <v>0</v>
      </c>
      <c r="DS36" s="2">
        <f t="shared" si="29"/>
        <v>0</v>
      </c>
      <c r="DT36" s="2">
        <f>VLOOKUP($C36,'ДС факт при поликлинике'!$D$6:$JC$141,229,0)</f>
        <v>0</v>
      </c>
      <c r="DU36" s="2">
        <f>VLOOKUP($C36,'ДС факт при поликлинике'!$D$6:$JC$141,230,0)</f>
        <v>0</v>
      </c>
      <c r="DV36" s="2">
        <f>VLOOKUP($C36,'ДС факт при поликлинике'!$D$6:$JC$141,231,0)</f>
        <v>0</v>
      </c>
      <c r="DW36" s="2">
        <f>VLOOKUP($C36,'ДС факт при поликлинике'!$D$6:$JC$141,232,0)</f>
        <v>0</v>
      </c>
      <c r="DX36" s="2">
        <f t="shared" si="742"/>
        <v>0</v>
      </c>
      <c r="DY36" s="2">
        <f t="shared" si="743"/>
        <v>0</v>
      </c>
      <c r="DZ36" s="2">
        <f t="shared" si="744"/>
        <v>0</v>
      </c>
      <c r="EA36" s="2">
        <f t="shared" si="30"/>
        <v>0</v>
      </c>
      <c r="EB36" s="2">
        <f t="shared" si="31"/>
        <v>0</v>
      </c>
      <c r="EC36" s="2"/>
      <c r="ED36" s="2"/>
      <c r="EE36" s="2">
        <f>план!AF34</f>
        <v>0</v>
      </c>
      <c r="EF36" s="2">
        <f>план!AG34</f>
        <v>0</v>
      </c>
      <c r="EG36" s="2">
        <f t="shared" si="32"/>
        <v>0</v>
      </c>
      <c r="EH36" s="2">
        <f t="shared" si="33"/>
        <v>0</v>
      </c>
      <c r="EI36" s="2">
        <f>VLOOKUP($C36,'ДС факт при поликлинике'!$D$6:$JC$141,239,0)</f>
        <v>0</v>
      </c>
      <c r="EJ36" s="2">
        <f>VLOOKUP($C36,'ДС факт при поликлинике'!$D$6:$JC$141,240,0)</f>
        <v>0</v>
      </c>
      <c r="EK36" s="2">
        <f>VLOOKUP($C36,'ДС факт при поликлинике'!$D$6:$JC$141,241,0)</f>
        <v>0</v>
      </c>
      <c r="EL36" s="2">
        <f>VLOOKUP($C36,'ДС факт при поликлинике'!$D$6:$JC$141,242,0)</f>
        <v>0</v>
      </c>
      <c r="EM36" s="2">
        <f t="shared" si="745"/>
        <v>0</v>
      </c>
      <c r="EN36" s="2">
        <f t="shared" si="746"/>
        <v>0</v>
      </c>
      <c r="EO36" s="2">
        <f t="shared" si="747"/>
        <v>0</v>
      </c>
      <c r="EP36" s="2">
        <f t="shared" si="34"/>
        <v>0</v>
      </c>
      <c r="EQ36" s="2">
        <f t="shared" si="35"/>
        <v>0</v>
      </c>
      <c r="ER36" s="2">
        <f>план!AH34</f>
        <v>0</v>
      </c>
      <c r="ES36" s="2">
        <f>план!AI34</f>
        <v>0</v>
      </c>
      <c r="ET36" s="2">
        <f t="shared" si="36"/>
        <v>0</v>
      </c>
      <c r="EU36" s="2">
        <f t="shared" si="37"/>
        <v>0</v>
      </c>
      <c r="EV36" s="2">
        <f>VLOOKUP($C36,'ДС факт при поликлинике'!$D$6:$JC$141,11,0)</f>
        <v>0</v>
      </c>
      <c r="EW36" s="2">
        <f>VLOOKUP($C36,'ДС факт при поликлинике'!$D$6:$JC$141,12,0)</f>
        <v>0</v>
      </c>
      <c r="EX36" s="2">
        <f>VLOOKUP($C36,'ДС факт при поликлинике'!$D$6:$JC$141,13,0)</f>
        <v>0</v>
      </c>
      <c r="EY36" s="2">
        <f>VLOOKUP($C36,'ДС факт при поликлинике'!$D$6:$JC$141,14,0)</f>
        <v>0</v>
      </c>
      <c r="EZ36" s="2">
        <f t="shared" si="748"/>
        <v>0</v>
      </c>
      <c r="FA36" s="2">
        <f t="shared" si="749"/>
        <v>0</v>
      </c>
      <c r="FB36" s="2">
        <f t="shared" si="750"/>
        <v>0</v>
      </c>
      <c r="FC36" s="2">
        <f t="shared" si="38"/>
        <v>0</v>
      </c>
      <c r="FD36" s="2">
        <f t="shared" si="39"/>
        <v>0</v>
      </c>
      <c r="FE36" s="2">
        <f>план!AJ34</f>
        <v>0</v>
      </c>
      <c r="FF36" s="2">
        <f>план!AK34</f>
        <v>0</v>
      </c>
      <c r="FG36" s="2">
        <f t="shared" si="40"/>
        <v>0</v>
      </c>
      <c r="FH36" s="2">
        <f t="shared" si="41"/>
        <v>0</v>
      </c>
      <c r="FI36" s="2">
        <f>VLOOKUP($C36,'ДС факт при поликлинике'!$D$6:$JC$141,243,0)</f>
        <v>0</v>
      </c>
      <c r="FJ36" s="2">
        <f>VLOOKUP($C36,'ДС факт при поликлинике'!$D$6:$JC$141,244,0)</f>
        <v>0</v>
      </c>
      <c r="FK36" s="2">
        <f>VLOOKUP($C36,'ДС факт при поликлинике'!$D$6:$JC$141,245,0)</f>
        <v>0</v>
      </c>
      <c r="FL36" s="2">
        <f>VLOOKUP($C36,'ДС факт при поликлинике'!$D$6:$JC$141,246,0)</f>
        <v>0</v>
      </c>
      <c r="FM36" s="2">
        <f t="shared" si="751"/>
        <v>0</v>
      </c>
      <c r="FN36" s="2">
        <f t="shared" si="752"/>
        <v>0</v>
      </c>
      <c r="FO36" s="2">
        <f t="shared" si="753"/>
        <v>0</v>
      </c>
      <c r="FP36" s="2">
        <f t="shared" si="42"/>
        <v>0</v>
      </c>
      <c r="FQ36" s="2">
        <f t="shared" si="43"/>
        <v>0</v>
      </c>
      <c r="FR36" s="2">
        <f>план!AL34</f>
        <v>0</v>
      </c>
      <c r="FS36" s="2">
        <f>план!AM34</f>
        <v>0</v>
      </c>
      <c r="FT36" s="2">
        <f t="shared" si="44"/>
        <v>0</v>
      </c>
      <c r="FU36" s="2">
        <f t="shared" si="45"/>
        <v>0</v>
      </c>
      <c r="FV36" s="2">
        <f>VLOOKUP($C36,'ДС факт при поликлинике'!$D$6:$JC$141,197,0)</f>
        <v>0</v>
      </c>
      <c r="FW36" s="2">
        <f>VLOOKUP($C36,'ДС факт при поликлинике'!$D$6:$JC$141,198,0)</f>
        <v>0</v>
      </c>
      <c r="FX36" s="2">
        <f>VLOOKUP($C36,'ДС факт при поликлинике'!$D$6:$JC$141,199,0)</f>
        <v>0</v>
      </c>
      <c r="FY36" s="2">
        <f>VLOOKUP($C36,'ДС факт при поликлинике'!$D$6:$JC$141,200,0)</f>
        <v>0</v>
      </c>
      <c r="FZ36" s="2">
        <f t="shared" si="754"/>
        <v>0</v>
      </c>
      <c r="GA36" s="2">
        <f t="shared" si="755"/>
        <v>0</v>
      </c>
      <c r="GB36" s="2">
        <f t="shared" si="756"/>
        <v>0</v>
      </c>
      <c r="GC36" s="2">
        <f t="shared" si="46"/>
        <v>0</v>
      </c>
      <c r="GD36" s="2">
        <f t="shared" si="47"/>
        <v>0</v>
      </c>
      <c r="GE36" s="2">
        <f>план!AN34</f>
        <v>0</v>
      </c>
      <c r="GF36" s="2">
        <f>план!AO34</f>
        <v>0</v>
      </c>
      <c r="GG36" s="2">
        <f t="shared" si="48"/>
        <v>0</v>
      </c>
      <c r="GH36" s="2">
        <f t="shared" si="49"/>
        <v>0</v>
      </c>
      <c r="GI36" s="2">
        <f>VLOOKUP($C36,'ДС факт при поликлинике'!$D$6:$JC$141,201,0)</f>
        <v>0</v>
      </c>
      <c r="GJ36" s="2">
        <f>VLOOKUP($C36,'ДС факт при поликлинике'!$D$6:$JC$141,202,0)</f>
        <v>0</v>
      </c>
      <c r="GK36" s="2">
        <f>VLOOKUP($C36,'ДС факт при поликлинике'!$D$6:$JC$141,203,0)</f>
        <v>0</v>
      </c>
      <c r="GL36" s="2">
        <f>VLOOKUP($C36,'ДС факт при поликлинике'!$D$6:$JC$141,204,0)</f>
        <v>0</v>
      </c>
      <c r="GM36" s="2">
        <f t="shared" si="757"/>
        <v>0</v>
      </c>
      <c r="GN36" s="2">
        <f t="shared" si="758"/>
        <v>0</v>
      </c>
      <c r="GO36" s="2">
        <f t="shared" si="759"/>
        <v>0</v>
      </c>
      <c r="GP36" s="2">
        <f t="shared" si="50"/>
        <v>0</v>
      </c>
      <c r="GQ36" s="2">
        <f t="shared" si="51"/>
        <v>0</v>
      </c>
      <c r="GR36" s="2">
        <f>план!AP34</f>
        <v>0</v>
      </c>
      <c r="GS36" s="2">
        <f>план!AQ34</f>
        <v>0</v>
      </c>
      <c r="GT36" s="2">
        <f t="shared" si="52"/>
        <v>0</v>
      </c>
      <c r="GU36" s="2">
        <f t="shared" si="53"/>
        <v>0</v>
      </c>
      <c r="GV36" s="2">
        <f>VLOOKUP($C36,'ДС факт при поликлинике'!$D$6:$JC$141,171,0)</f>
        <v>0</v>
      </c>
      <c r="GW36" s="2">
        <f>VLOOKUP($C36,'ДС факт при поликлинике'!$D$6:$JC$141,172,0)</f>
        <v>0</v>
      </c>
      <c r="GX36" s="2">
        <f>VLOOKUP($C36,'ДС факт при поликлинике'!$D$6:$JC$141,173,0)</f>
        <v>0</v>
      </c>
      <c r="GY36" s="2">
        <f>VLOOKUP($C36,'ДС факт при поликлинике'!$D$6:$JC$141,174,0)</f>
        <v>0</v>
      </c>
      <c r="GZ36" s="2">
        <f t="shared" si="760"/>
        <v>0</v>
      </c>
      <c r="HA36" s="2">
        <f t="shared" si="761"/>
        <v>0</v>
      </c>
      <c r="HB36" s="2">
        <f t="shared" si="762"/>
        <v>0</v>
      </c>
      <c r="HC36" s="2">
        <f t="shared" si="54"/>
        <v>0</v>
      </c>
      <c r="HD36" s="2">
        <f t="shared" si="55"/>
        <v>0</v>
      </c>
      <c r="HE36" s="2">
        <f>план!AR34</f>
        <v>0</v>
      </c>
      <c r="HF36" s="2">
        <f>план!AS34</f>
        <v>0</v>
      </c>
      <c r="HG36" s="2">
        <f t="shared" si="56"/>
        <v>0</v>
      </c>
      <c r="HH36" s="2">
        <f t="shared" si="57"/>
        <v>0</v>
      </c>
      <c r="HI36" s="2">
        <f>VLOOKUP($C36,'ДС факт при поликлинике'!$D$6:$JC$141,175,0)</f>
        <v>0</v>
      </c>
      <c r="HJ36" s="2">
        <f>VLOOKUP($C36,'ДС факт при поликлинике'!$D$6:$JC$141,176,0)</f>
        <v>0</v>
      </c>
      <c r="HK36" s="2">
        <f>VLOOKUP($C36,'ДС факт при поликлинике'!$D$6:$JC$141,177,0)</f>
        <v>0</v>
      </c>
      <c r="HL36" s="2">
        <f>VLOOKUP($C36,'ДС факт при поликлинике'!$D$6:$JC$141,178,0)</f>
        <v>0</v>
      </c>
      <c r="HM36" s="2">
        <f t="shared" si="763"/>
        <v>0</v>
      </c>
      <c r="HN36" s="2">
        <f t="shared" si="764"/>
        <v>0</v>
      </c>
      <c r="HO36" s="2">
        <f t="shared" si="765"/>
        <v>0</v>
      </c>
      <c r="HP36" s="2">
        <f t="shared" si="58"/>
        <v>0</v>
      </c>
      <c r="HQ36" s="2">
        <f t="shared" si="59"/>
        <v>0</v>
      </c>
      <c r="HR36" s="2">
        <f>план!AT34</f>
        <v>0</v>
      </c>
      <c r="HS36" s="2">
        <f>план!AU34</f>
        <v>0</v>
      </c>
      <c r="HT36" s="2">
        <f t="shared" si="60"/>
        <v>0</v>
      </c>
      <c r="HU36" s="2">
        <f t="shared" si="61"/>
        <v>0</v>
      </c>
      <c r="HV36" s="2">
        <f>VLOOKUP($C36,'ДС факт при поликлинике'!$D$6:$JC$141,179,0)</f>
        <v>0</v>
      </c>
      <c r="HW36" s="2">
        <f>VLOOKUP($C36,'ДС факт при поликлинике'!$D$6:$JC$141,180,0)</f>
        <v>0</v>
      </c>
      <c r="HX36" s="2">
        <f>VLOOKUP($C36,'ДС факт при поликлинике'!$D$6:$JC$141,181,0)</f>
        <v>0</v>
      </c>
      <c r="HY36" s="2">
        <f>VLOOKUP($C36,'ДС факт при поликлинике'!$D$6:$JC$141,182,0)</f>
        <v>0</v>
      </c>
      <c r="HZ36" s="2">
        <f t="shared" si="766"/>
        <v>0</v>
      </c>
      <c r="IA36" s="2">
        <f t="shared" si="767"/>
        <v>0</v>
      </c>
      <c r="IB36" s="2">
        <f t="shared" si="768"/>
        <v>0</v>
      </c>
      <c r="IC36" s="2">
        <f t="shared" si="62"/>
        <v>0</v>
      </c>
      <c r="ID36" s="2">
        <f t="shared" si="63"/>
        <v>0</v>
      </c>
      <c r="IE36" s="2">
        <f>план!AV34</f>
        <v>0</v>
      </c>
      <c r="IF36" s="2">
        <f>план!AW34</f>
        <v>0</v>
      </c>
      <c r="IG36" s="2">
        <f t="shared" si="64"/>
        <v>0</v>
      </c>
      <c r="IH36" s="2">
        <f t="shared" si="65"/>
        <v>0</v>
      </c>
      <c r="II36" s="2">
        <f>VLOOKUP($C36,'ДС факт при поликлинике'!$D$6:$JC$141,129,0)</f>
        <v>0</v>
      </c>
      <c r="IJ36" s="2">
        <f>VLOOKUP($C36,'ДС факт при поликлинике'!$D$6:$JC$141,130,0)</f>
        <v>0</v>
      </c>
      <c r="IK36" s="2">
        <f>VLOOKUP($C36,'ДС факт при поликлинике'!$D$6:$JC$141,131,0)</f>
        <v>0</v>
      </c>
      <c r="IL36" s="2">
        <f>VLOOKUP($C36,'ДС факт при поликлинике'!$D$6:$JC$141,132,0)</f>
        <v>0</v>
      </c>
      <c r="IM36" s="2">
        <f t="shared" si="769"/>
        <v>0</v>
      </c>
      <c r="IN36" s="2">
        <f t="shared" si="770"/>
        <v>0</v>
      </c>
      <c r="IO36" s="2">
        <f t="shared" si="771"/>
        <v>0</v>
      </c>
      <c r="IP36" s="2">
        <f t="shared" si="66"/>
        <v>0</v>
      </c>
      <c r="IQ36" s="2">
        <f t="shared" si="67"/>
        <v>0</v>
      </c>
      <c r="IR36" s="2">
        <f>план!AX34</f>
        <v>0</v>
      </c>
      <c r="IS36" s="2">
        <f>план!AY34</f>
        <v>0</v>
      </c>
      <c r="IT36" s="2">
        <f t="shared" si="68"/>
        <v>0</v>
      </c>
      <c r="IU36" s="2">
        <f t="shared" si="69"/>
        <v>0</v>
      </c>
      <c r="IV36" s="2">
        <f>VLOOKUP($C36,'ДС факт при поликлинике'!$D$6:$JC$141,125,0)</f>
        <v>0</v>
      </c>
      <c r="IW36" s="2">
        <f>VLOOKUP($C36,'ДС факт при поликлинике'!$D$6:$JC$141,126,0)</f>
        <v>0</v>
      </c>
      <c r="IX36" s="2">
        <f>VLOOKUP($C36,'ДС факт при поликлинике'!$D$6:$JC$141,127,0)</f>
        <v>0</v>
      </c>
      <c r="IY36" s="2">
        <f>VLOOKUP($C36,'ДС факт при поликлинике'!$D$6:$JC$141,128,0)</f>
        <v>0</v>
      </c>
      <c r="IZ36" s="2">
        <f t="shared" si="772"/>
        <v>0</v>
      </c>
      <c r="JA36" s="2">
        <f t="shared" si="773"/>
        <v>0</v>
      </c>
      <c r="JB36" s="2">
        <f t="shared" si="774"/>
        <v>0</v>
      </c>
      <c r="JC36" s="2">
        <f t="shared" si="70"/>
        <v>0</v>
      </c>
      <c r="JD36" s="2">
        <f t="shared" si="71"/>
        <v>0</v>
      </c>
      <c r="JE36" s="2">
        <f>план!AZ34</f>
        <v>0</v>
      </c>
      <c r="JF36" s="2">
        <f>план!BA34</f>
        <v>0</v>
      </c>
      <c r="JG36" s="2">
        <f t="shared" si="72"/>
        <v>0</v>
      </c>
      <c r="JH36" s="2">
        <f t="shared" si="73"/>
        <v>0</v>
      </c>
      <c r="JI36" s="2">
        <f>VLOOKUP($C36,'ДС факт при поликлинике'!$D$6:$JC$141,161,0)</f>
        <v>0</v>
      </c>
      <c r="JJ36" s="2">
        <f>VLOOKUP($C36,'ДС факт при поликлинике'!$D$6:$JC$141,162,0)</f>
        <v>0</v>
      </c>
      <c r="JK36" s="2"/>
      <c r="JL36" s="2"/>
      <c r="JM36" s="2">
        <f t="shared" si="775"/>
        <v>0</v>
      </c>
      <c r="JN36" s="2">
        <f t="shared" si="776"/>
        <v>0</v>
      </c>
      <c r="JO36" s="2">
        <f t="shared" si="777"/>
        <v>0</v>
      </c>
      <c r="JP36" s="2">
        <f t="shared" si="74"/>
        <v>0</v>
      </c>
      <c r="JQ36" s="2">
        <f t="shared" si="75"/>
        <v>0</v>
      </c>
      <c r="JR36" s="2">
        <f>план!BB34</f>
        <v>0</v>
      </c>
      <c r="JS36" s="2">
        <f>план!BC34</f>
        <v>0</v>
      </c>
      <c r="JT36" s="2">
        <f t="shared" si="76"/>
        <v>0</v>
      </c>
      <c r="JU36" s="2">
        <f t="shared" si="77"/>
        <v>0</v>
      </c>
      <c r="JV36" s="2">
        <f>VLOOKUP($C36,'ДС факт при поликлинике'!$D$6:$JC$141,133,0)</f>
        <v>0</v>
      </c>
      <c r="JW36" s="2">
        <f>VLOOKUP($C36,'ДС факт при поликлинике'!$D$6:$JC$141,134,0)</f>
        <v>0</v>
      </c>
      <c r="JX36" s="2">
        <f>VLOOKUP($C36,'ДС факт при поликлинике'!$D$6:$JC$141,135,0)</f>
        <v>0</v>
      </c>
      <c r="JY36" s="2">
        <f>VLOOKUP($C36,'ДС факт при поликлинике'!$D$6:$JC$141,136,0)</f>
        <v>0</v>
      </c>
      <c r="JZ36" s="2">
        <f t="shared" si="778"/>
        <v>0</v>
      </c>
      <c r="KA36" s="2">
        <f t="shared" si="779"/>
        <v>0</v>
      </c>
      <c r="KB36" s="2">
        <f t="shared" si="780"/>
        <v>0</v>
      </c>
      <c r="KC36" s="2">
        <f t="shared" si="78"/>
        <v>0</v>
      </c>
      <c r="KD36" s="2">
        <f t="shared" si="79"/>
        <v>0</v>
      </c>
      <c r="KE36" s="2">
        <f>план!BD34</f>
        <v>0</v>
      </c>
      <c r="KF36" s="2">
        <f>план!BE34</f>
        <v>0</v>
      </c>
      <c r="KG36" s="2">
        <f t="shared" si="80"/>
        <v>0</v>
      </c>
      <c r="KH36" s="2">
        <f t="shared" si="81"/>
        <v>0</v>
      </c>
      <c r="KI36" s="2">
        <f>VLOOKUP($C36,'ДС факт при поликлинике'!$D$6:$JC$141,137,0)</f>
        <v>0</v>
      </c>
      <c r="KJ36" s="2">
        <f>VLOOKUP($C36,'ДС факт при поликлинике'!$D$6:$JC$141,138,0)</f>
        <v>0</v>
      </c>
      <c r="KK36" s="2">
        <f>VLOOKUP($C36,'ДС факт при поликлинике'!$D$6:$JC$141,139,0)</f>
        <v>0</v>
      </c>
      <c r="KL36" s="2">
        <f>VLOOKUP($C36,'ДС факт при поликлинике'!$D$6:$JC$141,140,0)</f>
        <v>0</v>
      </c>
      <c r="KM36" s="2">
        <f t="shared" si="781"/>
        <v>0</v>
      </c>
      <c r="KN36" s="2">
        <f t="shared" si="782"/>
        <v>0</v>
      </c>
      <c r="KO36" s="2">
        <f t="shared" si="783"/>
        <v>0</v>
      </c>
      <c r="KP36" s="2">
        <f t="shared" si="82"/>
        <v>0</v>
      </c>
      <c r="KQ36" s="2">
        <f t="shared" si="83"/>
        <v>0</v>
      </c>
      <c r="KR36" s="2">
        <f>план!BF34</f>
        <v>0</v>
      </c>
      <c r="KS36" s="2">
        <f>план!BG34</f>
        <v>0</v>
      </c>
      <c r="KT36" s="2">
        <f t="shared" si="84"/>
        <v>0</v>
      </c>
      <c r="KU36" s="2">
        <f t="shared" si="85"/>
        <v>0</v>
      </c>
      <c r="KV36" s="2">
        <f>VLOOKUP($C36,'ДС факт при поликлинике'!$D$6:$JC$141,141,0)</f>
        <v>0</v>
      </c>
      <c r="KW36" s="2">
        <f>VLOOKUP($C36,'ДС факт при поликлинике'!$D$6:$JC$141,142,0)</f>
        <v>0</v>
      </c>
      <c r="KX36" s="2"/>
      <c r="KY36" s="2"/>
      <c r="KZ36" s="2">
        <f t="shared" si="784"/>
        <v>0</v>
      </c>
      <c r="LA36" s="2">
        <f t="shared" si="785"/>
        <v>0</v>
      </c>
      <c r="LB36" s="2">
        <f t="shared" si="786"/>
        <v>0</v>
      </c>
      <c r="LC36" s="2">
        <f t="shared" si="86"/>
        <v>0</v>
      </c>
      <c r="LD36" s="2">
        <f t="shared" si="87"/>
        <v>0</v>
      </c>
      <c r="LE36" s="2">
        <f>план!BH34</f>
        <v>0</v>
      </c>
      <c r="LF36" s="2">
        <f>план!BI34</f>
        <v>0</v>
      </c>
      <c r="LG36" s="2">
        <f t="shared" si="88"/>
        <v>0</v>
      </c>
      <c r="LH36" s="2">
        <f t="shared" si="89"/>
        <v>0</v>
      </c>
      <c r="LI36" s="2">
        <f>VLOOKUP($C36,'ДС факт при поликлинике'!$D$6:$JC$141,143,0)</f>
        <v>0</v>
      </c>
      <c r="LJ36" s="2">
        <f>VLOOKUP($C36,'ДС факт при поликлинике'!$D$6:$JC$141,144,0)</f>
        <v>0</v>
      </c>
      <c r="LK36" s="2"/>
      <c r="LL36" s="2"/>
      <c r="LM36" s="2">
        <f t="shared" si="787"/>
        <v>0</v>
      </c>
      <c r="LN36" s="2">
        <f t="shared" si="788"/>
        <v>0</v>
      </c>
      <c r="LO36" s="2">
        <f t="shared" si="789"/>
        <v>0</v>
      </c>
      <c r="LP36" s="2">
        <f t="shared" si="90"/>
        <v>0</v>
      </c>
      <c r="LQ36" s="2">
        <f t="shared" si="91"/>
        <v>0</v>
      </c>
      <c r="LR36" s="2">
        <f>план!BJ34</f>
        <v>0</v>
      </c>
      <c r="LS36" s="2">
        <f>план!BK34</f>
        <v>0</v>
      </c>
      <c r="LT36" s="2">
        <f t="shared" si="92"/>
        <v>0</v>
      </c>
      <c r="LU36" s="2">
        <f t="shared" si="93"/>
        <v>0</v>
      </c>
      <c r="LV36" s="2">
        <f>VLOOKUP($C36,'ДС факт при поликлинике'!$D$6:$JC$141,145,0)</f>
        <v>0</v>
      </c>
      <c r="LW36" s="2">
        <f>VLOOKUP($C36,'ДС факт при поликлинике'!$D$6:$JC$141,146,0)</f>
        <v>0</v>
      </c>
      <c r="LX36" s="2"/>
      <c r="LY36" s="2"/>
      <c r="LZ36" s="2">
        <f t="shared" si="790"/>
        <v>0</v>
      </c>
      <c r="MA36" s="2">
        <f t="shared" si="791"/>
        <v>0</v>
      </c>
      <c r="MB36" s="2">
        <f t="shared" si="792"/>
        <v>0</v>
      </c>
      <c r="MC36" s="2">
        <f t="shared" si="94"/>
        <v>0</v>
      </c>
      <c r="MD36" s="2">
        <f t="shared" si="95"/>
        <v>0</v>
      </c>
      <c r="ME36" s="2">
        <f>план!BL34</f>
        <v>0</v>
      </c>
      <c r="MF36" s="2">
        <f>план!BM34</f>
        <v>0</v>
      </c>
      <c r="MG36" s="2">
        <f t="shared" si="96"/>
        <v>0</v>
      </c>
      <c r="MH36" s="2">
        <f t="shared" si="97"/>
        <v>0</v>
      </c>
      <c r="MI36" s="2">
        <f>VLOOKUP($C36,'ДС факт при поликлинике'!$D$6:$JC$141,183,0)</f>
        <v>0</v>
      </c>
      <c r="MJ36" s="2">
        <f>VLOOKUP($C36,'ДС факт при поликлинике'!$D$6:$JC$141,184,0)</f>
        <v>0</v>
      </c>
      <c r="MK36" s="2">
        <f>VLOOKUP($C36,'ДС факт при поликлинике'!$D$6:$JC$141,185,0)</f>
        <v>0</v>
      </c>
      <c r="ML36" s="2">
        <f>VLOOKUP($C36,'ДС факт при поликлинике'!$D$6:$JC$141,186,0)</f>
        <v>0</v>
      </c>
      <c r="MM36" s="2">
        <f t="shared" si="793"/>
        <v>0</v>
      </c>
      <c r="MN36" s="2">
        <f t="shared" si="794"/>
        <v>0</v>
      </c>
      <c r="MO36" s="2">
        <f t="shared" si="795"/>
        <v>0</v>
      </c>
      <c r="MP36" s="2">
        <f t="shared" si="98"/>
        <v>0</v>
      </c>
      <c r="MQ36" s="2">
        <f t="shared" si="99"/>
        <v>0</v>
      </c>
      <c r="MR36" s="2">
        <f>план!BN34</f>
        <v>0</v>
      </c>
      <c r="MS36" s="2">
        <f>план!BO34</f>
        <v>0</v>
      </c>
      <c r="MT36" s="2">
        <f t="shared" si="100"/>
        <v>0</v>
      </c>
      <c r="MU36" s="2">
        <f t="shared" si="101"/>
        <v>0</v>
      </c>
      <c r="MV36" s="2">
        <f>VLOOKUP($C36,'ДС факт при поликлинике'!$D$6:$JC$141,187,0)</f>
        <v>0</v>
      </c>
      <c r="MW36" s="2">
        <f>VLOOKUP($C36,'ДС факт при поликлинике'!$D$6:$JC$141,188,0)</f>
        <v>0</v>
      </c>
      <c r="MX36" s="2"/>
      <c r="MY36" s="2"/>
      <c r="MZ36" s="2">
        <f t="shared" si="796"/>
        <v>0</v>
      </c>
      <c r="NA36" s="2">
        <f t="shared" si="797"/>
        <v>0</v>
      </c>
      <c r="NB36" s="2">
        <f t="shared" si="798"/>
        <v>0</v>
      </c>
      <c r="NC36" s="2">
        <f t="shared" si="102"/>
        <v>0</v>
      </c>
      <c r="ND36" s="2">
        <f t="shared" si="103"/>
        <v>0</v>
      </c>
      <c r="NE36" s="2">
        <f>план!BP34</f>
        <v>0</v>
      </c>
      <c r="NF36" s="2">
        <f>план!BQ34</f>
        <v>0</v>
      </c>
      <c r="NG36" s="2">
        <f t="shared" si="104"/>
        <v>0</v>
      </c>
      <c r="NH36" s="2">
        <f t="shared" si="105"/>
        <v>0</v>
      </c>
      <c r="NI36" s="2">
        <f>VLOOKUP($C36,'ДС факт при поликлинике'!$D$6:$JC$141,189,0)</f>
        <v>0</v>
      </c>
      <c r="NJ36" s="2">
        <f>VLOOKUP($C36,'ДС факт при поликлинике'!$D$6:$JC$141,190,0)</f>
        <v>0</v>
      </c>
      <c r="NK36" s="2"/>
      <c r="NL36" s="2"/>
      <c r="NM36" s="2">
        <f t="shared" si="799"/>
        <v>0</v>
      </c>
      <c r="NN36" s="2">
        <f t="shared" si="800"/>
        <v>0</v>
      </c>
      <c r="NO36" s="2">
        <f t="shared" si="801"/>
        <v>0</v>
      </c>
      <c r="NP36" s="2">
        <f t="shared" si="106"/>
        <v>0</v>
      </c>
      <c r="NQ36" s="2">
        <f t="shared" si="107"/>
        <v>0</v>
      </c>
      <c r="NR36" s="2">
        <f>план!BR34</f>
        <v>0</v>
      </c>
      <c r="NS36" s="2">
        <f>план!BS34</f>
        <v>0</v>
      </c>
      <c r="NT36" s="2">
        <f t="shared" si="108"/>
        <v>0</v>
      </c>
      <c r="NU36" s="2">
        <f t="shared" si="109"/>
        <v>0</v>
      </c>
      <c r="NV36" s="2">
        <f>VLOOKUP($C36,'ДС факт при поликлинике'!$D$6:$JC$141,191,0)</f>
        <v>0</v>
      </c>
      <c r="NW36" s="2">
        <f>VLOOKUP($C36,'ДС факт при поликлинике'!$D$6:$JC$141,192,0)</f>
        <v>0</v>
      </c>
      <c r="NX36" s="2"/>
      <c r="NY36" s="2"/>
      <c r="NZ36" s="2">
        <f t="shared" si="802"/>
        <v>0</v>
      </c>
      <c r="OA36" s="2">
        <f t="shared" si="803"/>
        <v>0</v>
      </c>
      <c r="OB36" s="2">
        <f t="shared" si="804"/>
        <v>0</v>
      </c>
      <c r="OC36" s="2">
        <f t="shared" si="110"/>
        <v>0</v>
      </c>
      <c r="OD36" s="2">
        <f t="shared" si="111"/>
        <v>0</v>
      </c>
      <c r="OE36" s="2">
        <f>план!BT34</f>
        <v>0</v>
      </c>
      <c r="OF36" s="2">
        <f>план!BU34</f>
        <v>0</v>
      </c>
      <c r="OG36" s="2">
        <f t="shared" si="112"/>
        <v>0</v>
      </c>
      <c r="OH36" s="2">
        <f t="shared" si="113"/>
        <v>0</v>
      </c>
      <c r="OI36" s="2">
        <f>VLOOKUP($C36,'ДС факт при поликлинике'!$D$6:$JC$141,149,0)</f>
        <v>0</v>
      </c>
      <c r="OJ36" s="2">
        <f>VLOOKUP($C36,'ДС факт при поликлинике'!$D$6:$JC$141,150,0)</f>
        <v>0</v>
      </c>
      <c r="OK36" s="2"/>
      <c r="OL36" s="2"/>
      <c r="OM36" s="2">
        <f t="shared" si="805"/>
        <v>0</v>
      </c>
      <c r="ON36" s="2">
        <f t="shared" si="806"/>
        <v>0</v>
      </c>
      <c r="OO36" s="2">
        <f t="shared" si="807"/>
        <v>0</v>
      </c>
      <c r="OP36" s="2">
        <f t="shared" si="114"/>
        <v>0</v>
      </c>
      <c r="OQ36" s="2">
        <f t="shared" si="115"/>
        <v>0</v>
      </c>
      <c r="OR36" s="2">
        <f>план!BV34</f>
        <v>0</v>
      </c>
      <c r="OS36" s="2">
        <f>план!BW34</f>
        <v>0</v>
      </c>
      <c r="OT36" s="2">
        <f t="shared" si="116"/>
        <v>0</v>
      </c>
      <c r="OU36" s="2">
        <f t="shared" si="117"/>
        <v>0</v>
      </c>
      <c r="OV36" s="2">
        <f>VLOOKUP($C36,'ДС факт при поликлинике'!$D$6:$JC$141,247,0)</f>
        <v>0</v>
      </c>
      <c r="OW36" s="2">
        <f>VLOOKUP($C36,'ДС факт при поликлинике'!$D$6:$JC$141,248,0)</f>
        <v>0</v>
      </c>
      <c r="OX36" s="2"/>
      <c r="OY36" s="2"/>
      <c r="OZ36" s="2">
        <f t="shared" si="808"/>
        <v>0</v>
      </c>
      <c r="PA36" s="2">
        <f t="shared" si="809"/>
        <v>0</v>
      </c>
      <c r="PB36" s="2">
        <f t="shared" si="810"/>
        <v>0</v>
      </c>
      <c r="PC36" s="2">
        <f t="shared" si="118"/>
        <v>0</v>
      </c>
      <c r="PD36" s="2">
        <f t="shared" si="119"/>
        <v>0</v>
      </c>
      <c r="PE36" s="2">
        <f>план!BX34</f>
        <v>0</v>
      </c>
      <c r="PF36" s="2">
        <f>план!BY34</f>
        <v>0</v>
      </c>
      <c r="PG36" s="2">
        <f t="shared" si="120"/>
        <v>0</v>
      </c>
      <c r="PH36" s="2">
        <f t="shared" si="121"/>
        <v>0</v>
      </c>
      <c r="PI36" s="2">
        <f>VLOOKUP($C36,'ДС факт при поликлинике'!$D$6:$JC$141,95,0)</f>
        <v>0</v>
      </c>
      <c r="PJ36" s="2">
        <f>VLOOKUP($C36,'ДС факт при поликлинике'!$D$6:$JC$141,96,0)</f>
        <v>0</v>
      </c>
      <c r="PK36" s="2">
        <f>VLOOKUP($C36,'ДС факт при поликлинике'!$D$6:$JC$141,97,0)</f>
        <v>0</v>
      </c>
      <c r="PL36" s="2">
        <f>VLOOKUP($C36,'ДС факт при поликлинике'!$D$6:$JC$141,98,0)</f>
        <v>0</v>
      </c>
      <c r="PM36" s="2">
        <f t="shared" si="811"/>
        <v>0</v>
      </c>
      <c r="PN36" s="2">
        <f t="shared" si="812"/>
        <v>0</v>
      </c>
      <c r="PO36" s="2">
        <f t="shared" si="813"/>
        <v>0</v>
      </c>
      <c r="PP36" s="2">
        <f t="shared" si="122"/>
        <v>0</v>
      </c>
      <c r="PQ36" s="2">
        <f t="shared" si="123"/>
        <v>0</v>
      </c>
      <c r="PR36" s="2">
        <f>план!BZ34</f>
        <v>0</v>
      </c>
      <c r="PS36" s="2">
        <f>план!CA34</f>
        <v>0</v>
      </c>
      <c r="PT36" s="2">
        <f t="shared" si="124"/>
        <v>0</v>
      </c>
      <c r="PU36" s="2">
        <f t="shared" si="125"/>
        <v>0</v>
      </c>
      <c r="PV36" s="2">
        <f>VLOOKUP($C36,'ДС факт при поликлинике'!$D$6:$JC$141,99,0)</f>
        <v>0</v>
      </c>
      <c r="PW36" s="2">
        <f>VLOOKUP($C36,'ДС факт при поликлинике'!$D$6:$JC$141,100,0)</f>
        <v>0</v>
      </c>
      <c r="PX36" s="2">
        <f>VLOOKUP($C36,'ДС факт при поликлинике'!$D$6:$JC$141,101,0)</f>
        <v>0</v>
      </c>
      <c r="PY36" s="2">
        <f>VLOOKUP($C36,'ДС факт при поликлинике'!$D$6:$JC$141,102,0)</f>
        <v>0</v>
      </c>
      <c r="PZ36" s="2">
        <f t="shared" si="814"/>
        <v>0</v>
      </c>
      <c r="QA36" s="2">
        <f t="shared" si="815"/>
        <v>0</v>
      </c>
      <c r="QB36" s="2">
        <f t="shared" si="816"/>
        <v>0</v>
      </c>
      <c r="QC36" s="2">
        <f t="shared" si="126"/>
        <v>0</v>
      </c>
      <c r="QD36" s="2">
        <f t="shared" si="127"/>
        <v>0</v>
      </c>
      <c r="QE36" s="2">
        <f>план!CB34</f>
        <v>0</v>
      </c>
      <c r="QF36" s="2">
        <f>план!CC34</f>
        <v>0</v>
      </c>
      <c r="QG36" s="2">
        <f t="shared" si="128"/>
        <v>0</v>
      </c>
      <c r="QH36" s="2">
        <f t="shared" si="129"/>
        <v>0</v>
      </c>
      <c r="QI36" s="2">
        <f>VLOOKUP($C36,'ДС факт при поликлинике'!$D$6:$JC$141,63,0)</f>
        <v>0</v>
      </c>
      <c r="QJ36" s="2">
        <f>VLOOKUP($C36,'ДС факт при поликлинике'!$D$6:$JC$141,64,0)</f>
        <v>0</v>
      </c>
      <c r="QK36" s="2">
        <f>VLOOKUP($C36,'ДС факт при поликлинике'!$D$6:$JC$141,65,0)</f>
        <v>0</v>
      </c>
      <c r="QL36" s="2">
        <f>VLOOKUP($C36,'ДС факт при поликлинике'!$D$6:$JC$141,66,0)</f>
        <v>0</v>
      </c>
      <c r="QM36" s="2">
        <f t="shared" si="817"/>
        <v>0</v>
      </c>
      <c r="QN36" s="2">
        <f t="shared" si="818"/>
        <v>0</v>
      </c>
      <c r="QO36" s="2">
        <f t="shared" si="819"/>
        <v>0</v>
      </c>
      <c r="QP36" s="2">
        <f t="shared" si="130"/>
        <v>0</v>
      </c>
      <c r="QQ36" s="2">
        <f t="shared" si="131"/>
        <v>0</v>
      </c>
      <c r="QR36" s="2">
        <f>план!CD34</f>
        <v>0</v>
      </c>
      <c r="QS36" s="2">
        <f>план!CE34</f>
        <v>0</v>
      </c>
      <c r="QT36" s="2">
        <f t="shared" si="132"/>
        <v>0</v>
      </c>
      <c r="QU36" s="2">
        <f t="shared" si="133"/>
        <v>0</v>
      </c>
      <c r="QV36" s="2">
        <f>VLOOKUP($C36,'ДС факт при поликлинике'!$D$6:$JC$141,107,0)</f>
        <v>0</v>
      </c>
      <c r="QW36" s="2">
        <f>VLOOKUP($C36,'ДС факт при поликлинике'!$D$6:$JC$141,108,0)</f>
        <v>0</v>
      </c>
      <c r="QX36" s="2">
        <f>VLOOKUP($C36,'ДС факт при поликлинике'!$D$6:$JC$141,109,0)</f>
        <v>0</v>
      </c>
      <c r="QY36" s="2">
        <f>VLOOKUP($C36,'ДС факт при поликлинике'!$D$6:$JC$141,110,0)</f>
        <v>0</v>
      </c>
      <c r="QZ36" s="2">
        <f t="shared" si="820"/>
        <v>0</v>
      </c>
      <c r="RA36" s="2">
        <f t="shared" si="821"/>
        <v>0</v>
      </c>
      <c r="RB36" s="2">
        <f t="shared" si="822"/>
        <v>0</v>
      </c>
      <c r="RC36" s="2">
        <f t="shared" si="134"/>
        <v>0</v>
      </c>
      <c r="RD36" s="2">
        <f t="shared" si="135"/>
        <v>0</v>
      </c>
      <c r="RE36" s="2">
        <f>план!CF34</f>
        <v>0</v>
      </c>
      <c r="RF36" s="2">
        <f>план!CG34</f>
        <v>0</v>
      </c>
      <c r="RG36" s="2">
        <f t="shared" si="136"/>
        <v>0</v>
      </c>
      <c r="RH36" s="2">
        <f t="shared" si="137"/>
        <v>0</v>
      </c>
      <c r="RI36" s="2">
        <f>VLOOKUP($C36,'ДС факт при поликлинике'!$D$6:$JC$141,79,0)</f>
        <v>0</v>
      </c>
      <c r="RJ36" s="2">
        <f>VLOOKUP($C36,'ДС факт при поликлинике'!$D$6:$JC$141,80,0)</f>
        <v>0</v>
      </c>
      <c r="RK36" s="2">
        <f>VLOOKUP($C36,'ДС факт при поликлинике'!$D$6:$JC$141,81,0)</f>
        <v>0</v>
      </c>
      <c r="RL36" s="2">
        <f>VLOOKUP($C36,'ДС факт при поликлинике'!$D$6:$JC$141,82,0)</f>
        <v>0</v>
      </c>
      <c r="RM36" s="2">
        <f t="shared" si="823"/>
        <v>0</v>
      </c>
      <c r="RN36" s="2">
        <f t="shared" si="824"/>
        <v>0</v>
      </c>
      <c r="RO36" s="2">
        <f t="shared" si="825"/>
        <v>0</v>
      </c>
      <c r="RP36" s="2">
        <f t="shared" si="138"/>
        <v>0</v>
      </c>
      <c r="RQ36" s="2">
        <f t="shared" si="139"/>
        <v>0</v>
      </c>
      <c r="RR36" s="2">
        <f>план!CH34</f>
        <v>0</v>
      </c>
      <c r="RS36" s="2">
        <f>план!CI34</f>
        <v>0</v>
      </c>
      <c r="RT36" s="2">
        <f t="shared" si="140"/>
        <v>0</v>
      </c>
      <c r="RU36" s="2">
        <f t="shared" si="141"/>
        <v>0</v>
      </c>
      <c r="RV36" s="2">
        <f>VLOOKUP($C36,'ДС факт при поликлинике'!$D$6:$JC$141,119,0)</f>
        <v>0</v>
      </c>
      <c r="RW36" s="2">
        <f>VLOOKUP($C36,'ДС факт при поликлинике'!$D$6:$JC$141,120,0)</f>
        <v>0</v>
      </c>
      <c r="RX36" s="2">
        <f>VLOOKUP($C36,'ДС факт при поликлинике'!$D$6:$JC$141,121,0)</f>
        <v>0</v>
      </c>
      <c r="RY36" s="2">
        <f>VLOOKUP($C36,'ДС факт при поликлинике'!$D$6:$JC$141,122,0)</f>
        <v>0</v>
      </c>
      <c r="RZ36" s="2">
        <f t="shared" si="826"/>
        <v>0</v>
      </c>
      <c r="SA36" s="2">
        <f t="shared" si="827"/>
        <v>0</v>
      </c>
      <c r="SB36" s="2">
        <f t="shared" si="828"/>
        <v>0</v>
      </c>
      <c r="SC36" s="2">
        <f t="shared" si="142"/>
        <v>0</v>
      </c>
      <c r="SD36" s="2">
        <f t="shared" si="143"/>
        <v>0</v>
      </c>
      <c r="SE36" s="2">
        <f>план!CJ34</f>
        <v>0</v>
      </c>
      <c r="SF36" s="2">
        <f>план!CK34</f>
        <v>0</v>
      </c>
      <c r="SG36" s="2">
        <f t="shared" si="144"/>
        <v>0</v>
      </c>
      <c r="SH36" s="2">
        <f t="shared" si="145"/>
        <v>0</v>
      </c>
      <c r="SI36" s="2">
        <f>VLOOKUP($C36,'ДС факт при поликлинике'!$D$6:$JC$141,209,0)</f>
        <v>0</v>
      </c>
      <c r="SJ36" s="2">
        <f>VLOOKUP($C36,'ДС факт при поликлинике'!$D$6:$JC$141,210,0)</f>
        <v>0</v>
      </c>
      <c r="SK36" s="2">
        <f>VLOOKUP($C36,'ДС факт при поликлинике'!$D$6:$JC$141,211,0)</f>
        <v>0</v>
      </c>
      <c r="SL36" s="2">
        <f>VLOOKUP($C36,'ДС факт при поликлинике'!$D$6:$JC$141,212,0)</f>
        <v>0</v>
      </c>
      <c r="SM36" s="2">
        <f t="shared" si="829"/>
        <v>0</v>
      </c>
      <c r="SN36" s="2">
        <f t="shared" si="830"/>
        <v>0</v>
      </c>
      <c r="SO36" s="2">
        <f t="shared" si="831"/>
        <v>0</v>
      </c>
      <c r="SP36" s="2">
        <f t="shared" si="146"/>
        <v>0</v>
      </c>
      <c r="SQ36" s="2">
        <f t="shared" si="147"/>
        <v>0</v>
      </c>
      <c r="SR36" s="2">
        <f>план!CL34</f>
        <v>0</v>
      </c>
      <c r="SS36" s="2">
        <f>план!CM34</f>
        <v>0</v>
      </c>
      <c r="ST36" s="2">
        <f t="shared" si="148"/>
        <v>0</v>
      </c>
      <c r="SU36" s="2">
        <f t="shared" si="149"/>
        <v>0</v>
      </c>
      <c r="SV36" s="2">
        <f>VLOOKUP($C36,'ДС факт при поликлинике'!$D$6:$JC$141,213,0)</f>
        <v>0</v>
      </c>
      <c r="SW36" s="2">
        <f>VLOOKUP($C36,'ДС факт при поликлинике'!$D$6:$JC$141,214,0)</f>
        <v>0</v>
      </c>
      <c r="SX36" s="2">
        <f>VLOOKUP($C36,'ДС факт при поликлинике'!$D$6:$JC$141,215,0)</f>
        <v>0</v>
      </c>
      <c r="SY36" s="2">
        <f>VLOOKUP($C36,'ДС факт при поликлинике'!$D$6:$JC$141,216,0)</f>
        <v>0</v>
      </c>
      <c r="SZ36" s="2">
        <f t="shared" si="832"/>
        <v>0</v>
      </c>
      <c r="TA36" s="2">
        <f t="shared" si="833"/>
        <v>0</v>
      </c>
      <c r="TB36" s="2">
        <f t="shared" si="834"/>
        <v>0</v>
      </c>
      <c r="TC36" s="2">
        <f t="shared" si="150"/>
        <v>0</v>
      </c>
      <c r="TD36" s="2">
        <f t="shared" si="151"/>
        <v>0</v>
      </c>
      <c r="TE36" s="2">
        <f>план!CN34</f>
        <v>0</v>
      </c>
      <c r="TF36" s="2">
        <f>план!CO34</f>
        <v>0</v>
      </c>
      <c r="TG36" s="2">
        <f t="shared" si="152"/>
        <v>0</v>
      </c>
      <c r="TH36" s="2">
        <f t="shared" si="153"/>
        <v>0</v>
      </c>
      <c r="TI36" s="2">
        <f>VLOOKUP($C36,'ДС факт при поликлинике'!$D$6:$JC$141,217,0)</f>
        <v>0</v>
      </c>
      <c r="TJ36" s="2">
        <f>VLOOKUP($C36,'ДС факт при поликлинике'!$D$6:$JC$141,218,0)</f>
        <v>0</v>
      </c>
      <c r="TK36" s="2">
        <f>VLOOKUP($C36,'ДС факт при поликлинике'!$D$6:$JC$141,219,0)</f>
        <v>0</v>
      </c>
      <c r="TL36" s="2">
        <f>VLOOKUP($C36,'ДС факт при поликлинике'!$D$6:$JC$141,220,0)</f>
        <v>0</v>
      </c>
      <c r="TM36" s="2">
        <f t="shared" si="835"/>
        <v>0</v>
      </c>
      <c r="TN36" s="2">
        <f t="shared" si="836"/>
        <v>0</v>
      </c>
      <c r="TO36" s="2">
        <f t="shared" si="837"/>
        <v>0</v>
      </c>
      <c r="TP36" s="2">
        <f t="shared" si="154"/>
        <v>0</v>
      </c>
      <c r="TQ36" s="2">
        <f t="shared" si="155"/>
        <v>0</v>
      </c>
      <c r="TR36" s="2">
        <f>план!CP34</f>
        <v>0</v>
      </c>
      <c r="TS36" s="2">
        <f>план!CQ34</f>
        <v>0</v>
      </c>
      <c r="TT36" s="2">
        <f t="shared" si="156"/>
        <v>0</v>
      </c>
      <c r="TU36" s="2">
        <f t="shared" si="157"/>
        <v>0</v>
      </c>
      <c r="TV36" s="2">
        <f>VLOOKUP($C36,'ДС факт при поликлинике'!$D$6:$JC$141,221,0)</f>
        <v>0</v>
      </c>
      <c r="TW36" s="2">
        <f>VLOOKUP($C36,'ДС факт при поликлинике'!$D$6:$JC$141,222,0)</f>
        <v>0</v>
      </c>
      <c r="TX36" s="2">
        <f>VLOOKUP($C36,'ДС факт при поликлинике'!$D$6:$JC$141,223,0)</f>
        <v>0</v>
      </c>
      <c r="TY36" s="2">
        <f>VLOOKUP($C36,'ДС факт при поликлинике'!$D$6:$JC$141,224,0)</f>
        <v>0</v>
      </c>
      <c r="TZ36" s="2">
        <f t="shared" si="838"/>
        <v>0</v>
      </c>
      <c r="UA36" s="2">
        <f t="shared" si="839"/>
        <v>0</v>
      </c>
      <c r="UB36" s="2">
        <f t="shared" si="840"/>
        <v>0</v>
      </c>
      <c r="UC36" s="2">
        <f t="shared" si="158"/>
        <v>0</v>
      </c>
      <c r="UD36" s="2">
        <f t="shared" si="159"/>
        <v>0</v>
      </c>
      <c r="UE36" s="2">
        <f>план!CR34</f>
        <v>0</v>
      </c>
      <c r="UF36" s="2">
        <f>план!CS34</f>
        <v>0</v>
      </c>
      <c r="UG36" s="2">
        <f t="shared" si="160"/>
        <v>0</v>
      </c>
      <c r="UH36" s="2">
        <f t="shared" si="161"/>
        <v>0</v>
      </c>
      <c r="UI36" s="2">
        <f>VLOOKUP($C36,'ДС факт при поликлинике'!$D$6:$JC$141,233,0)</f>
        <v>0</v>
      </c>
      <c r="UJ36" s="2">
        <f>VLOOKUP($C36,'ДС факт при поликлинике'!$D$6:$JC$141,234,0)</f>
        <v>0</v>
      </c>
      <c r="UK36" s="2"/>
      <c r="UL36" s="2"/>
      <c r="UM36" s="2">
        <f t="shared" si="841"/>
        <v>0</v>
      </c>
      <c r="UN36" s="2">
        <f t="shared" si="842"/>
        <v>0</v>
      </c>
      <c r="UO36" s="2">
        <f t="shared" si="843"/>
        <v>0</v>
      </c>
      <c r="UP36" s="2">
        <f t="shared" si="162"/>
        <v>0</v>
      </c>
      <c r="UQ36" s="2">
        <f t="shared" si="163"/>
        <v>0</v>
      </c>
      <c r="UR36" s="136">
        <f>план!CT34</f>
        <v>0</v>
      </c>
      <c r="US36" s="233">
        <f>план!CU34</f>
        <v>0</v>
      </c>
      <c r="UT36" s="2">
        <f t="shared" si="164"/>
        <v>0</v>
      </c>
      <c r="UU36" s="2">
        <f t="shared" si="165"/>
        <v>0</v>
      </c>
      <c r="UV36" s="2">
        <f>VLOOKUP($C36,'ДС факт при поликлинике'!$D$6:$JC$141,225,0)</f>
        <v>0</v>
      </c>
      <c r="UW36" s="2">
        <f>VLOOKUP($C36,'ДС факт при поликлинике'!$D$6:$JC$141,226,0)</f>
        <v>0</v>
      </c>
      <c r="UX36" s="2">
        <f>VLOOKUP($C36,'ДС факт при поликлинике'!$D$6:$JC$141,227,0)</f>
        <v>0</v>
      </c>
      <c r="UY36" s="2">
        <f>VLOOKUP($C36,'ДС факт при поликлинике'!$D$6:$JC$141,228,0)</f>
        <v>0</v>
      </c>
      <c r="UZ36" s="2">
        <f t="shared" si="844"/>
        <v>0</v>
      </c>
      <c r="VA36" s="2">
        <f t="shared" si="845"/>
        <v>0</v>
      </c>
      <c r="VB36" s="2">
        <f t="shared" si="846"/>
        <v>0</v>
      </c>
      <c r="VC36" s="2">
        <f t="shared" si="166"/>
        <v>0</v>
      </c>
      <c r="VD36" s="2">
        <f t="shared" si="167"/>
        <v>0</v>
      </c>
      <c r="VE36" s="2">
        <f>план!CV34</f>
        <v>0</v>
      </c>
      <c r="VF36" s="2">
        <f>план!CW34</f>
        <v>0</v>
      </c>
      <c r="VG36" s="2">
        <f t="shared" si="168"/>
        <v>0</v>
      </c>
      <c r="VH36" s="2">
        <f t="shared" si="169"/>
        <v>0</v>
      </c>
      <c r="VI36" s="2">
        <f>VLOOKUP($C36,'ДС факт при поликлинике'!$D$6:$JC$141,205,0)</f>
        <v>0</v>
      </c>
      <c r="VJ36" s="2">
        <f>VLOOKUP($C36,'ДС факт при поликлинике'!$D$6:$JC$141,206,0)</f>
        <v>0</v>
      </c>
      <c r="VK36" s="2"/>
      <c r="VL36" s="2"/>
      <c r="VM36" s="2">
        <f t="shared" si="847"/>
        <v>0</v>
      </c>
      <c r="VN36" s="2">
        <f t="shared" si="848"/>
        <v>0</v>
      </c>
      <c r="VO36" s="2">
        <f t="shared" si="849"/>
        <v>0</v>
      </c>
      <c r="VP36" s="2">
        <f t="shared" si="170"/>
        <v>0</v>
      </c>
      <c r="VQ36" s="2">
        <f t="shared" si="171"/>
        <v>0</v>
      </c>
      <c r="VR36" s="2">
        <f>план!CX34</f>
        <v>0</v>
      </c>
      <c r="VS36" s="2">
        <f>план!CY34</f>
        <v>0</v>
      </c>
      <c r="VT36" s="2">
        <f t="shared" si="172"/>
        <v>0</v>
      </c>
      <c r="VU36" s="2">
        <f t="shared" si="173"/>
        <v>0</v>
      </c>
      <c r="VV36" s="2">
        <f>VLOOKUP($C36,'ДС факт при поликлинике'!$D$6:$JC$141,207,0)</f>
        <v>0</v>
      </c>
      <c r="VW36" s="2">
        <f>VLOOKUP($C36,'ДС факт при поликлинике'!$D$6:$JC$141,208,0)</f>
        <v>0</v>
      </c>
      <c r="VX36" s="2"/>
      <c r="VY36" s="2"/>
      <c r="VZ36" s="2">
        <f t="shared" si="850"/>
        <v>0</v>
      </c>
      <c r="WA36" s="2">
        <f t="shared" si="851"/>
        <v>0</v>
      </c>
      <c r="WB36" s="2">
        <f t="shared" si="852"/>
        <v>0</v>
      </c>
      <c r="WC36" s="2">
        <f t="shared" si="174"/>
        <v>0</v>
      </c>
      <c r="WD36" s="2">
        <f t="shared" si="175"/>
        <v>0</v>
      </c>
      <c r="WE36" s="2">
        <f>план!CZ34</f>
        <v>0</v>
      </c>
      <c r="WF36" s="2">
        <f>план!DA34</f>
        <v>0</v>
      </c>
      <c r="WG36" s="2">
        <f t="shared" si="176"/>
        <v>0</v>
      </c>
      <c r="WH36" s="2">
        <f t="shared" si="177"/>
        <v>0</v>
      </c>
      <c r="WI36" s="2">
        <f>VLOOKUP($C36,'ДС факт при поликлинике'!$D$6:$JC$141,91,0)</f>
        <v>0</v>
      </c>
      <c r="WJ36" s="2">
        <f>VLOOKUP($C36,'ДС факт при поликлинике'!$D$6:$JC$141,92,0)</f>
        <v>0</v>
      </c>
      <c r="WK36" s="2">
        <f>VLOOKUP($C36,'ДС факт при поликлинике'!$D$6:$JC$141,93,0)</f>
        <v>0</v>
      </c>
      <c r="WL36" s="2">
        <f>VLOOKUP($C36,'ДС факт при поликлинике'!$D$6:$JC$141,94,0)</f>
        <v>0</v>
      </c>
      <c r="WM36" s="2">
        <f t="shared" si="853"/>
        <v>0</v>
      </c>
      <c r="WN36" s="2">
        <f t="shared" si="854"/>
        <v>0</v>
      </c>
      <c r="WO36" s="2">
        <f t="shared" si="855"/>
        <v>0</v>
      </c>
      <c r="WP36" s="2">
        <f t="shared" si="178"/>
        <v>0</v>
      </c>
      <c r="WQ36" s="2">
        <f t="shared" si="179"/>
        <v>0</v>
      </c>
      <c r="WR36" s="2">
        <f>план!DB34</f>
        <v>0</v>
      </c>
      <c r="WS36" s="2">
        <f>план!DC34</f>
        <v>0</v>
      </c>
      <c r="WT36" s="2">
        <f t="shared" si="180"/>
        <v>0</v>
      </c>
      <c r="WU36" s="2">
        <f t="shared" si="181"/>
        <v>0</v>
      </c>
      <c r="WV36" s="2">
        <f>VLOOKUP($C36,'ДС факт при поликлинике'!$D$6:$JC$141,67,0)</f>
        <v>0</v>
      </c>
      <c r="WW36" s="2">
        <f>VLOOKUP($C36,'ДС факт при поликлинике'!$D$6:$JC$141,68,0)</f>
        <v>0</v>
      </c>
      <c r="WX36" s="2">
        <f>VLOOKUP($C36,'ДС факт при поликлинике'!$D$6:$JC$141,69,0)</f>
        <v>0</v>
      </c>
      <c r="WY36" s="2">
        <f>VLOOKUP($C36,'ДС факт при поликлинике'!$D$6:$JC$141,70,0)</f>
        <v>0</v>
      </c>
      <c r="WZ36" s="2">
        <f t="shared" si="856"/>
        <v>0</v>
      </c>
      <c r="XA36" s="2">
        <f t="shared" si="857"/>
        <v>0</v>
      </c>
      <c r="XB36" s="2">
        <f t="shared" si="858"/>
        <v>0</v>
      </c>
      <c r="XC36" s="2">
        <f t="shared" si="182"/>
        <v>0</v>
      </c>
      <c r="XD36" s="2">
        <f t="shared" si="183"/>
        <v>0</v>
      </c>
      <c r="XE36" s="2">
        <f>план!DD34</f>
        <v>0</v>
      </c>
      <c r="XF36" s="2">
        <f>план!DE34</f>
        <v>0</v>
      </c>
      <c r="XG36" s="2">
        <f t="shared" si="184"/>
        <v>0</v>
      </c>
      <c r="XH36" s="2">
        <f t="shared" si="185"/>
        <v>0</v>
      </c>
      <c r="XI36" s="2">
        <f>VLOOKUP($C36,'ДС факт при поликлинике'!$D$6:$JC$141,111,0)</f>
        <v>0</v>
      </c>
      <c r="XJ36" s="2">
        <f>VLOOKUP($C36,'ДС факт при поликлинике'!$D$6:$JC$141,112,0)</f>
        <v>0</v>
      </c>
      <c r="XK36" s="2">
        <f>VLOOKUP($C36,'ДС факт при поликлинике'!$D$6:$JC$141,113,0)</f>
        <v>0</v>
      </c>
      <c r="XL36" s="2">
        <f>VLOOKUP($C36,'ДС факт при поликлинике'!$D$6:$JC$141,114,0)</f>
        <v>0</v>
      </c>
      <c r="XM36" s="2">
        <f t="shared" si="859"/>
        <v>0</v>
      </c>
      <c r="XN36" s="2">
        <f t="shared" si="860"/>
        <v>0</v>
      </c>
      <c r="XO36" s="2">
        <f t="shared" si="861"/>
        <v>0</v>
      </c>
      <c r="XP36" s="2">
        <f t="shared" si="186"/>
        <v>0</v>
      </c>
      <c r="XQ36" s="2">
        <f t="shared" si="187"/>
        <v>0</v>
      </c>
      <c r="XR36" s="2">
        <f>план!DF34</f>
        <v>0</v>
      </c>
      <c r="XS36" s="2">
        <f>план!DG34</f>
        <v>0</v>
      </c>
      <c r="XT36" s="2">
        <f t="shared" si="188"/>
        <v>0</v>
      </c>
      <c r="XU36" s="2">
        <f t="shared" si="189"/>
        <v>0</v>
      </c>
      <c r="XV36" s="2">
        <f>VLOOKUP($C36,'ДС факт при поликлинике'!$D$6:$JC$141,87,0)</f>
        <v>0</v>
      </c>
      <c r="XW36" s="2">
        <f>VLOOKUP($C36,'ДС факт при поликлинике'!$D$6:$JC$141,88,0)</f>
        <v>0</v>
      </c>
      <c r="XX36" s="2">
        <f>VLOOKUP($C36,'ДС факт при поликлинике'!$D$6:$JC$141,89,0)</f>
        <v>0</v>
      </c>
      <c r="XY36" s="2">
        <f>VLOOKUP($C36,'ДС факт при поликлинике'!$D$6:$JC$141,90,0)</f>
        <v>0</v>
      </c>
      <c r="XZ36" s="2">
        <f t="shared" si="862"/>
        <v>0</v>
      </c>
      <c r="YA36" s="2">
        <f t="shared" si="863"/>
        <v>0</v>
      </c>
      <c r="YB36" s="2">
        <f t="shared" si="864"/>
        <v>0</v>
      </c>
      <c r="YC36" s="2">
        <f t="shared" si="190"/>
        <v>0</v>
      </c>
      <c r="YD36" s="2">
        <f t="shared" si="191"/>
        <v>0</v>
      </c>
      <c r="YE36" s="2">
        <f>план!DH34</f>
        <v>0</v>
      </c>
      <c r="YF36" s="2">
        <f>план!DI34</f>
        <v>0</v>
      </c>
      <c r="YG36" s="2">
        <f t="shared" si="192"/>
        <v>0</v>
      </c>
      <c r="YH36" s="2">
        <f t="shared" si="193"/>
        <v>0</v>
      </c>
      <c r="YI36" s="2">
        <f>VLOOKUP($C36,'ДС факт при поликлинике'!$D$6:$JC$141,75,0)</f>
        <v>0</v>
      </c>
      <c r="YJ36" s="2">
        <f>VLOOKUP($C36,'ДС факт при поликлинике'!$D$6:$JC$141,76,0)</f>
        <v>0</v>
      </c>
      <c r="YK36" s="2">
        <f>VLOOKUP($C36,'ДС факт при поликлинике'!$D$6:$JC$141,77,0)</f>
        <v>0</v>
      </c>
      <c r="YL36" s="2">
        <f>VLOOKUP($C36,'ДС факт при поликлинике'!$D$6:$JC$141,78,0)</f>
        <v>0</v>
      </c>
      <c r="YM36" s="2">
        <f t="shared" si="865"/>
        <v>0</v>
      </c>
      <c r="YN36" s="2">
        <f t="shared" si="866"/>
        <v>0</v>
      </c>
      <c r="YO36" s="2">
        <f t="shared" si="867"/>
        <v>0</v>
      </c>
      <c r="YP36" s="2">
        <f t="shared" si="194"/>
        <v>0</v>
      </c>
      <c r="YQ36" s="2">
        <f t="shared" si="195"/>
        <v>0</v>
      </c>
      <c r="YR36" s="2">
        <f>план!DJ34</f>
        <v>0</v>
      </c>
      <c r="YS36" s="2">
        <f>план!DK34</f>
        <v>0</v>
      </c>
      <c r="YT36" s="2">
        <f t="shared" si="196"/>
        <v>0</v>
      </c>
      <c r="YU36" s="2">
        <f t="shared" si="197"/>
        <v>0</v>
      </c>
      <c r="YV36" s="2">
        <f>VLOOKUP($C36,'ДС факт при поликлинике'!$D$6:$JC$141,71,0)</f>
        <v>0</v>
      </c>
      <c r="YW36" s="2">
        <f>VLOOKUP($C36,'ДС факт при поликлинике'!$D$6:$JC$141,72,0)</f>
        <v>0</v>
      </c>
      <c r="YX36" s="2">
        <f>VLOOKUP($C36,'ДС факт при поликлинике'!$D$6:$JC$141,73,0)</f>
        <v>0</v>
      </c>
      <c r="YY36" s="2">
        <f>VLOOKUP($C36,'ДС факт при поликлинике'!$D$6:$JC$141,74,0)</f>
        <v>0</v>
      </c>
      <c r="YZ36" s="2">
        <f t="shared" si="868"/>
        <v>0</v>
      </c>
      <c r="ZA36" s="2">
        <f t="shared" si="869"/>
        <v>0</v>
      </c>
      <c r="ZB36" s="2">
        <f t="shared" si="870"/>
        <v>0</v>
      </c>
      <c r="ZC36" s="2">
        <f t="shared" si="198"/>
        <v>0</v>
      </c>
      <c r="ZD36" s="2">
        <f t="shared" si="199"/>
        <v>0</v>
      </c>
      <c r="ZE36" s="2">
        <f>план!DL34</f>
        <v>0</v>
      </c>
      <c r="ZF36" s="2">
        <f>план!DM34</f>
        <v>0</v>
      </c>
      <c r="ZG36" s="2">
        <f t="shared" si="200"/>
        <v>0</v>
      </c>
      <c r="ZH36" s="2">
        <f t="shared" si="201"/>
        <v>0</v>
      </c>
      <c r="ZI36" s="2">
        <f>VLOOKUP($C36,'ДС факт при поликлинике'!$D$6:$JC$141,103,0)</f>
        <v>0</v>
      </c>
      <c r="ZJ36" s="2">
        <f>VLOOKUP($C36,'ДС факт при поликлинике'!$D$6:$JC$141,104,0)</f>
        <v>0</v>
      </c>
      <c r="ZK36" s="2">
        <f>VLOOKUP($C36,'ДС факт при поликлинике'!$D$6:$JC$141,105,0)</f>
        <v>0</v>
      </c>
      <c r="ZL36" s="2">
        <f>VLOOKUP($C36,'ДС факт при поликлинике'!$D$6:$JC$141,106,0)</f>
        <v>0</v>
      </c>
      <c r="ZM36" s="2">
        <f t="shared" si="871"/>
        <v>0</v>
      </c>
      <c r="ZN36" s="2">
        <f t="shared" si="872"/>
        <v>0</v>
      </c>
      <c r="ZO36" s="2">
        <f t="shared" si="873"/>
        <v>0</v>
      </c>
      <c r="ZP36" s="2">
        <f t="shared" si="202"/>
        <v>0</v>
      </c>
      <c r="ZQ36" s="2">
        <f t="shared" si="203"/>
        <v>0</v>
      </c>
      <c r="ZR36" s="2">
        <f>план!DN34</f>
        <v>0</v>
      </c>
      <c r="ZS36" s="2">
        <f>план!DO34</f>
        <v>0</v>
      </c>
      <c r="ZT36" s="2">
        <f t="shared" si="204"/>
        <v>0</v>
      </c>
      <c r="ZU36" s="2">
        <f t="shared" si="205"/>
        <v>0</v>
      </c>
      <c r="ZV36" s="2">
        <f>VLOOKUP($C36,'ДС факт при поликлинике'!$D$6:$JC$141,249,0)</f>
        <v>0</v>
      </c>
      <c r="ZW36" s="2">
        <f>VLOOKUP($C36,'ДС факт при поликлинике'!$D$6:$JC$141,250,0)</f>
        <v>0</v>
      </c>
      <c r="ZX36" s="2">
        <f>VLOOKUP($C36,'ДС факт при поликлинике'!$D$6:$JC$141,251,0)</f>
        <v>0</v>
      </c>
      <c r="ZY36" s="2">
        <f>VLOOKUP($C36,'ДС факт при поликлинике'!$D$6:$JC$141,252,0)</f>
        <v>0</v>
      </c>
      <c r="ZZ36" s="2">
        <f t="shared" si="874"/>
        <v>0</v>
      </c>
      <c r="AAA36" s="2">
        <f t="shared" si="875"/>
        <v>0</v>
      </c>
      <c r="AAB36" s="2">
        <f t="shared" si="876"/>
        <v>0</v>
      </c>
      <c r="AAC36" s="2">
        <f t="shared" si="206"/>
        <v>0</v>
      </c>
      <c r="AAD36" s="2">
        <f t="shared" si="207"/>
        <v>0</v>
      </c>
      <c r="AAE36" s="2">
        <f>план!DP34</f>
        <v>0</v>
      </c>
      <c r="AAF36" s="2">
        <f>план!DQ34</f>
        <v>0</v>
      </c>
      <c r="AAG36" s="2">
        <f t="shared" si="208"/>
        <v>0</v>
      </c>
      <c r="AAH36" s="2">
        <f t="shared" si="209"/>
        <v>0</v>
      </c>
      <c r="AAI36" s="2">
        <f>VLOOKUP($C36,'ДС факт при поликлинике'!$D$6:$JC$141,115,0)</f>
        <v>0</v>
      </c>
      <c r="AAJ36" s="2">
        <f>VLOOKUP($C36,'ДС факт при поликлинике'!$D$6:$JC$141,116,0)</f>
        <v>0</v>
      </c>
      <c r="AAK36" s="2">
        <f>VLOOKUP($C36,'ДС факт при поликлинике'!$D$6:$JC$141,117,0)</f>
        <v>0</v>
      </c>
      <c r="AAL36" s="2">
        <f>VLOOKUP($C36,'ДС факт при поликлинике'!$D$6:$JC$141,118,0)</f>
        <v>0</v>
      </c>
      <c r="AAM36" s="2">
        <f t="shared" si="877"/>
        <v>0</v>
      </c>
      <c r="AAN36" s="2">
        <f t="shared" si="878"/>
        <v>0</v>
      </c>
      <c r="AAO36" s="2">
        <f t="shared" si="879"/>
        <v>0</v>
      </c>
      <c r="AAP36" s="2">
        <f t="shared" si="210"/>
        <v>0</v>
      </c>
      <c r="AAQ36" s="2">
        <f t="shared" si="211"/>
        <v>0</v>
      </c>
      <c r="AAR36" s="2">
        <f>план!DR34</f>
        <v>0</v>
      </c>
      <c r="AAS36" s="2">
        <f>план!DS34</f>
        <v>0</v>
      </c>
      <c r="AAT36" s="2">
        <f t="shared" si="212"/>
        <v>0</v>
      </c>
      <c r="AAU36" s="2">
        <f t="shared" si="213"/>
        <v>0</v>
      </c>
      <c r="AAV36" s="2">
        <f>VLOOKUP($C36,'ДС факт при поликлинике'!$D$6:$JC$141,59,0)</f>
        <v>0</v>
      </c>
      <c r="AAW36" s="2">
        <f>VLOOKUP($C36,'ДС факт при поликлинике'!$D$6:$JC$141,60,0)</f>
        <v>0</v>
      </c>
      <c r="AAX36" s="2">
        <f>VLOOKUP($C36,'ДС факт при поликлинике'!$D$6:$JC$141,61,0)</f>
        <v>0</v>
      </c>
      <c r="AAY36" s="2">
        <f>VLOOKUP($C36,'ДС факт при поликлинике'!$D$6:$JC$141,62,0)</f>
        <v>0</v>
      </c>
      <c r="AAZ36" s="2">
        <f t="shared" si="880"/>
        <v>0</v>
      </c>
      <c r="ABA36" s="2">
        <f t="shared" si="881"/>
        <v>0</v>
      </c>
      <c r="ABB36" s="2">
        <f t="shared" si="882"/>
        <v>0</v>
      </c>
      <c r="ABC36" s="2">
        <f t="shared" si="214"/>
        <v>0</v>
      </c>
      <c r="ABD36" s="2">
        <f t="shared" si="215"/>
        <v>0</v>
      </c>
      <c r="ABE36" s="2">
        <f>план!DT34</f>
        <v>0</v>
      </c>
      <c r="ABF36" s="2">
        <f>план!DU34</f>
        <v>0</v>
      </c>
      <c r="ABG36" s="2">
        <f t="shared" si="216"/>
        <v>0</v>
      </c>
      <c r="ABH36" s="2">
        <f t="shared" si="217"/>
        <v>0</v>
      </c>
      <c r="ABI36" s="2">
        <f>VLOOKUP($C36,'ДС факт при поликлинике'!$D$6:$JC$141,55,0)</f>
        <v>0</v>
      </c>
      <c r="ABJ36" s="2">
        <f>VLOOKUP($C36,'ДС факт при поликлинике'!$D$6:$JC$141,56,0)</f>
        <v>0</v>
      </c>
      <c r="ABK36" s="2">
        <f>VLOOKUP($C36,'ДС факт при поликлинике'!$D$6:$JC$141,57,0)</f>
        <v>0</v>
      </c>
      <c r="ABL36" s="2">
        <f>VLOOKUP($C36,'ДС факт при поликлинике'!$D$6:$JC$141,58,0)</f>
        <v>0</v>
      </c>
      <c r="ABM36" s="2">
        <f t="shared" si="883"/>
        <v>0</v>
      </c>
      <c r="ABN36" s="2">
        <f t="shared" si="884"/>
        <v>0</v>
      </c>
      <c r="ABO36" s="2">
        <f t="shared" si="885"/>
        <v>0</v>
      </c>
      <c r="ABP36" s="2">
        <f t="shared" si="218"/>
        <v>0</v>
      </c>
      <c r="ABQ36" s="2">
        <f t="shared" si="219"/>
        <v>0</v>
      </c>
      <c r="ABR36" s="2">
        <f>план!DV34</f>
        <v>0</v>
      </c>
      <c r="ABS36" s="2">
        <f>план!DW34</f>
        <v>0</v>
      </c>
      <c r="ABT36" s="2">
        <f t="shared" si="220"/>
        <v>0</v>
      </c>
      <c r="ABU36" s="2">
        <f t="shared" si="221"/>
        <v>0</v>
      </c>
      <c r="ABV36" s="2">
        <f>VLOOKUP($C36,'ДС факт при поликлинике'!$D$6:$JC$141,83,0)</f>
        <v>0</v>
      </c>
      <c r="ABW36" s="2">
        <f>VLOOKUP($C36,'ДС факт при поликлинике'!$D$6:$JC$141,84,0)</f>
        <v>0</v>
      </c>
      <c r="ABX36" s="2">
        <f>VLOOKUP($C36,'ДС факт при поликлинике'!$D$6:$JC$141,85,0)</f>
        <v>0</v>
      </c>
      <c r="ABY36" s="2">
        <f>VLOOKUP($C36,'ДС факт при поликлинике'!$D$6:$JC$141,86,0)</f>
        <v>0</v>
      </c>
      <c r="ABZ36" s="2">
        <f t="shared" si="886"/>
        <v>0</v>
      </c>
      <c r="ACA36" s="2">
        <f t="shared" si="887"/>
        <v>0</v>
      </c>
      <c r="ACB36" s="2">
        <f t="shared" si="888"/>
        <v>0</v>
      </c>
      <c r="ACC36" s="2">
        <f t="shared" si="222"/>
        <v>0</v>
      </c>
      <c r="ACD36" s="2">
        <f t="shared" si="223"/>
        <v>0</v>
      </c>
      <c r="ACE36" s="2">
        <f>план!DX34</f>
        <v>0</v>
      </c>
      <c r="ACF36" s="2">
        <f>план!DY34</f>
        <v>0</v>
      </c>
      <c r="ACG36" s="2">
        <f t="shared" si="224"/>
        <v>0</v>
      </c>
      <c r="ACH36" s="2">
        <f t="shared" si="225"/>
        <v>0</v>
      </c>
      <c r="ACI36" s="2">
        <f>VLOOKUP($C36,'ДС факт при поликлинике'!$D$6:$JC$141,35,0)</f>
        <v>0</v>
      </c>
      <c r="ACJ36" s="2">
        <f>VLOOKUP($C36,'ДС факт при поликлинике'!$D$6:$JC$141,36,0)</f>
        <v>0</v>
      </c>
      <c r="ACK36" s="2">
        <f>VLOOKUP($C36,'ДС факт при поликлинике'!$D$6:$JC$141,37,0)</f>
        <v>0</v>
      </c>
      <c r="ACL36" s="2">
        <f>VLOOKUP($C36,'ДС факт при поликлинике'!$D$6:$JC$141,38,0)</f>
        <v>0</v>
      </c>
      <c r="ACM36" s="2">
        <f t="shared" si="889"/>
        <v>0</v>
      </c>
      <c r="ACN36" s="2">
        <f t="shared" si="890"/>
        <v>0</v>
      </c>
      <c r="ACO36" s="2">
        <f t="shared" si="891"/>
        <v>0</v>
      </c>
      <c r="ACP36" s="2">
        <f t="shared" si="892"/>
        <v>0</v>
      </c>
      <c r="ACQ36" s="2">
        <f t="shared" si="893"/>
        <v>0</v>
      </c>
      <c r="ACR36" s="2">
        <f>план!DZ34</f>
        <v>0</v>
      </c>
      <c r="ACS36" s="2">
        <f>план!EA34</f>
        <v>0</v>
      </c>
      <c r="ACT36" s="2">
        <f t="shared" si="228"/>
        <v>0</v>
      </c>
      <c r="ACU36" s="2">
        <f t="shared" si="229"/>
        <v>0</v>
      </c>
      <c r="ACV36" s="2">
        <f>VLOOKUP($C36,'ДС факт при поликлинике'!$D$6:$JC$141,151,0)</f>
        <v>0</v>
      </c>
      <c r="ACW36" s="2">
        <f>VLOOKUP($C36,'ДС факт при поликлинике'!$D$6:$JC$141,152,0)</f>
        <v>0</v>
      </c>
      <c r="ACX36" s="2">
        <f>VLOOKUP($C36,'ДС факт при поликлинике'!$D$6:$JC$141,153,0)</f>
        <v>0</v>
      </c>
      <c r="ACY36" s="2">
        <f>VLOOKUP($C36,'ДС факт при поликлинике'!$D$6:$JC$141,154,0)</f>
        <v>0</v>
      </c>
      <c r="ACZ36" s="2">
        <f t="shared" si="894"/>
        <v>0</v>
      </c>
      <c r="ADA36" s="2">
        <f t="shared" si="895"/>
        <v>0</v>
      </c>
      <c r="ADB36" s="2">
        <f t="shared" si="896"/>
        <v>0</v>
      </c>
      <c r="ADC36" s="2">
        <f t="shared" si="230"/>
        <v>0</v>
      </c>
      <c r="ADD36" s="2">
        <f t="shared" si="231"/>
        <v>0</v>
      </c>
      <c r="ADE36" s="2">
        <f>план!EB34</f>
        <v>0</v>
      </c>
      <c r="ADF36" s="2">
        <f>план!EC34</f>
        <v>0</v>
      </c>
      <c r="ADG36" s="2">
        <f t="shared" si="232"/>
        <v>0</v>
      </c>
      <c r="ADH36" s="2">
        <f t="shared" si="233"/>
        <v>0</v>
      </c>
      <c r="ADI36" s="2">
        <f>VLOOKUP($C36,'ДС факт при поликлинике'!$D$6:$JC$141,123,0)</f>
        <v>0</v>
      </c>
      <c r="ADJ36" s="2">
        <f>VLOOKUP($C36,'ДС факт при поликлинике'!$D$6:$JC$141,124,0)</f>
        <v>0</v>
      </c>
      <c r="ADK36" s="2"/>
      <c r="ADL36" s="2"/>
      <c r="ADM36" s="2">
        <f t="shared" si="897"/>
        <v>0</v>
      </c>
      <c r="ADN36" s="2">
        <f t="shared" si="898"/>
        <v>0</v>
      </c>
      <c r="ADO36" s="2">
        <f t="shared" si="899"/>
        <v>0</v>
      </c>
      <c r="ADP36" s="2">
        <f t="shared" si="234"/>
        <v>0</v>
      </c>
      <c r="ADQ36" s="2">
        <f t="shared" si="235"/>
        <v>0</v>
      </c>
      <c r="ADR36" s="2">
        <f>план!ED34</f>
        <v>0</v>
      </c>
      <c r="ADS36" s="2">
        <f>план!EE34</f>
        <v>0</v>
      </c>
      <c r="ADT36" s="2">
        <f t="shared" si="236"/>
        <v>0</v>
      </c>
      <c r="ADU36" s="2">
        <f t="shared" si="237"/>
        <v>0</v>
      </c>
      <c r="ADV36" s="2">
        <f>VLOOKUP($C36,'ДС факт при поликлинике'!$D$6:$JC$141,147,0)</f>
        <v>0</v>
      </c>
      <c r="ADW36" s="2">
        <f>VLOOKUP($C36,'ДС факт при поликлинике'!$D$6:$JC$141,148,0)</f>
        <v>0</v>
      </c>
      <c r="ADX36" s="2"/>
      <c r="ADY36" s="2"/>
      <c r="ADZ36" s="2">
        <f t="shared" si="900"/>
        <v>0</v>
      </c>
      <c r="AEA36" s="2">
        <f t="shared" si="901"/>
        <v>0</v>
      </c>
      <c r="AEB36" s="2">
        <f t="shared" si="902"/>
        <v>0</v>
      </c>
      <c r="AEC36" s="2">
        <f t="shared" si="238"/>
        <v>0</v>
      </c>
      <c r="AED36" s="2">
        <f t="shared" si="239"/>
        <v>0</v>
      </c>
      <c r="AEE36" s="2">
        <f>план!EF34</f>
        <v>0</v>
      </c>
      <c r="AEF36" s="2">
        <f>план!EG34</f>
        <v>0</v>
      </c>
      <c r="AEG36" s="2">
        <f t="shared" si="240"/>
        <v>0</v>
      </c>
      <c r="AEH36" s="2">
        <f t="shared" si="241"/>
        <v>0</v>
      </c>
      <c r="AEI36" s="2">
        <f>VLOOKUP($C36,'ДС факт при поликлинике'!$D$6:$JC$141,155,0)</f>
        <v>0</v>
      </c>
      <c r="AEJ36" s="2">
        <f>VLOOKUP($C36,'ДС факт при поликлинике'!$D$6:$JC$141,156,0)</f>
        <v>0</v>
      </c>
      <c r="AEK36" s="2"/>
      <c r="AEL36" s="2"/>
      <c r="AEM36" s="2">
        <f t="shared" si="903"/>
        <v>0</v>
      </c>
      <c r="AEN36" s="2">
        <f t="shared" si="904"/>
        <v>0</v>
      </c>
      <c r="AEO36" s="2">
        <f t="shared" si="905"/>
        <v>0</v>
      </c>
      <c r="AEP36" s="2">
        <f t="shared" si="242"/>
        <v>0</v>
      </c>
      <c r="AEQ36" s="2">
        <f t="shared" si="243"/>
        <v>0</v>
      </c>
      <c r="AER36" s="2">
        <f>план!EH34</f>
        <v>0</v>
      </c>
      <c r="AES36" s="2">
        <f>план!EI34</f>
        <v>0</v>
      </c>
      <c r="AET36" s="2">
        <f t="shared" si="244"/>
        <v>0</v>
      </c>
      <c r="AEU36" s="2">
        <f t="shared" si="245"/>
        <v>0</v>
      </c>
      <c r="AEV36" s="2">
        <f>VLOOKUP($C36,'ДС факт при поликлинике'!$D$6:$JC$141,15,0)</f>
        <v>0</v>
      </c>
      <c r="AEW36" s="2">
        <f>VLOOKUP($C36,'ДС факт при поликлинике'!$D$6:$JC$141,16,0)</f>
        <v>0</v>
      </c>
      <c r="AEX36" s="2">
        <f>VLOOKUP($C36,'ДС факт при поликлинике'!$D$6:$JC$141,17,0)</f>
        <v>0</v>
      </c>
      <c r="AEY36" s="2">
        <f>VLOOKUP($C36,'ДС факт при поликлинике'!$D$6:$JC$141,18,0)</f>
        <v>0</v>
      </c>
      <c r="AEZ36" s="2">
        <f t="shared" si="906"/>
        <v>0</v>
      </c>
      <c r="AFA36" s="2">
        <f t="shared" si="907"/>
        <v>0</v>
      </c>
      <c r="AFB36" s="2">
        <f t="shared" si="908"/>
        <v>0</v>
      </c>
      <c r="AFC36" s="2">
        <f t="shared" si="246"/>
        <v>0</v>
      </c>
      <c r="AFD36" s="2">
        <f t="shared" si="247"/>
        <v>0</v>
      </c>
      <c r="AFE36" s="2">
        <f>план!EJ34</f>
        <v>0</v>
      </c>
      <c r="AFF36" s="2">
        <f>план!EK34</f>
        <v>0</v>
      </c>
      <c r="AFG36" s="2">
        <f t="shared" si="248"/>
        <v>0</v>
      </c>
      <c r="AFH36" s="2">
        <f t="shared" si="249"/>
        <v>0</v>
      </c>
      <c r="AFI36" s="2">
        <f>VLOOKUP($C36,'ДС факт при поликлинике'!$D$6:$JC$141,253,0)</f>
        <v>0</v>
      </c>
      <c r="AFJ36" s="2">
        <f>VLOOKUP($C36,'ДС факт при поликлинике'!$D$6:$JC$141,254,0)</f>
        <v>0</v>
      </c>
      <c r="AFK36" s="2"/>
      <c r="AFL36" s="2"/>
      <c r="AFM36" s="2">
        <f t="shared" si="909"/>
        <v>0</v>
      </c>
      <c r="AFN36" s="2">
        <f t="shared" si="910"/>
        <v>0</v>
      </c>
      <c r="AFO36" s="2">
        <f t="shared" si="911"/>
        <v>0</v>
      </c>
      <c r="AFP36" s="2">
        <f t="shared" si="250"/>
        <v>0</v>
      </c>
      <c r="AFQ36" s="2">
        <f t="shared" si="251"/>
        <v>0</v>
      </c>
      <c r="AFR36" s="20">
        <f t="shared" si="912"/>
        <v>15</v>
      </c>
      <c r="AFS36" s="20">
        <f t="shared" si="913"/>
        <v>4091287.1999999997</v>
      </c>
      <c r="AFT36" s="20">
        <f t="shared" si="914"/>
        <v>8.75</v>
      </c>
      <c r="AFU36" s="20">
        <f t="shared" si="915"/>
        <v>2386584.1999999997</v>
      </c>
      <c r="AFV36" s="20">
        <f t="shared" si="916"/>
        <v>17</v>
      </c>
      <c r="AFW36" s="20">
        <f t="shared" si="917"/>
        <v>4636792.16</v>
      </c>
      <c r="AFX36" s="20">
        <f t="shared" si="918"/>
        <v>0</v>
      </c>
      <c r="AFY36" s="20">
        <f t="shared" si="919"/>
        <v>0</v>
      </c>
      <c r="AFZ36" s="20">
        <f t="shared" si="920"/>
        <v>216.15</v>
      </c>
      <c r="AGA36" s="20">
        <f t="shared" si="921"/>
        <v>126.08750000000001</v>
      </c>
      <c r="AGB36" s="20">
        <f t="shared" si="922"/>
        <v>244.97</v>
      </c>
      <c r="AGC36" s="20"/>
      <c r="AGD36" s="20"/>
      <c r="AGE36" s="53"/>
      <c r="AGF36" s="53"/>
      <c r="AGG36" s="4">
        <f>VLOOKUP($C36,'ДС факт при поликлинике'!$D$6:$JA$139,257,0)</f>
        <v>0</v>
      </c>
      <c r="AGH36" s="76">
        <f>VLOOKUP($C36,'ДС факт при поликлинике'!$D$6:$JA$139,258,0)</f>
        <v>0</v>
      </c>
      <c r="AGI36" s="82">
        <f t="shared" si="522"/>
        <v>0</v>
      </c>
      <c r="AGJ36" s="82">
        <f t="shared" si="523"/>
        <v>0</v>
      </c>
    </row>
    <row r="37" spans="1:868" ht="30" x14ac:dyDescent="0.25">
      <c r="A37" s="205"/>
      <c r="B37" s="203">
        <v>16</v>
      </c>
      <c r="C37" s="211" t="s">
        <v>544</v>
      </c>
      <c r="D37" s="227" t="s">
        <v>228</v>
      </c>
      <c r="E37" s="17">
        <v>13520</v>
      </c>
      <c r="F37" s="237">
        <v>14.23</v>
      </c>
      <c r="G37" s="237"/>
      <c r="H37" s="229">
        <v>1</v>
      </c>
      <c r="I37" s="230"/>
      <c r="J37" s="231">
        <v>1.4</v>
      </c>
      <c r="K37" s="231">
        <v>1.68</v>
      </c>
      <c r="L37" s="231">
        <v>2.23</v>
      </c>
      <c r="M37" s="232">
        <v>2.57</v>
      </c>
      <c r="N37" s="2">
        <f>план!N35</f>
        <v>0</v>
      </c>
      <c r="O37" s="2">
        <f>план!O35</f>
        <v>0</v>
      </c>
      <c r="P37" s="2">
        <f t="shared" si="252"/>
        <v>0</v>
      </c>
      <c r="Q37" s="2">
        <f t="shared" si="253"/>
        <v>0</v>
      </c>
      <c r="R37" s="15"/>
      <c r="S37" s="15"/>
      <c r="T37" s="15"/>
      <c r="U37" s="15"/>
      <c r="V37" s="2">
        <f t="shared" si="716"/>
        <v>0</v>
      </c>
      <c r="W37" s="2">
        <f t="shared" si="717"/>
        <v>0</v>
      </c>
      <c r="X37" s="2">
        <f t="shared" si="718"/>
        <v>0</v>
      </c>
      <c r="Y37" s="2">
        <f t="shared" si="719"/>
        <v>0</v>
      </c>
      <c r="Z37" s="2">
        <f t="shared" si="720"/>
        <v>0</v>
      </c>
      <c r="AA37" s="2">
        <f>план!P35</f>
        <v>0</v>
      </c>
      <c r="AB37" s="2">
        <f>план!Q35</f>
        <v>0</v>
      </c>
      <c r="AC37" s="2">
        <f t="shared" si="0"/>
        <v>0</v>
      </c>
      <c r="AD37" s="2">
        <f t="shared" si="1"/>
        <v>0</v>
      </c>
      <c r="AE37" s="15"/>
      <c r="AF37" s="15"/>
      <c r="AG37" s="15"/>
      <c r="AH37" s="15"/>
      <c r="AI37" s="2">
        <f t="shared" si="721"/>
        <v>0</v>
      </c>
      <c r="AJ37" s="2">
        <f t="shared" si="722"/>
        <v>0</v>
      </c>
      <c r="AK37" s="2">
        <f t="shared" si="723"/>
        <v>0</v>
      </c>
      <c r="AL37" s="2">
        <f t="shared" si="2"/>
        <v>0</v>
      </c>
      <c r="AM37" s="2">
        <f t="shared" si="3"/>
        <v>0</v>
      </c>
      <c r="AN37" s="2">
        <f>план!R35</f>
        <v>0</v>
      </c>
      <c r="AO37" s="2">
        <f>план!S35</f>
        <v>0</v>
      </c>
      <c r="AP37" s="2">
        <f t="shared" si="4"/>
        <v>0</v>
      </c>
      <c r="AQ37" s="2">
        <f t="shared" si="5"/>
        <v>0</v>
      </c>
      <c r="AR37" s="2"/>
      <c r="AS37" s="2"/>
      <c r="AT37" s="2"/>
      <c r="AU37" s="2"/>
      <c r="AV37" s="2">
        <f t="shared" si="724"/>
        <v>0</v>
      </c>
      <c r="AW37" s="2">
        <f t="shared" si="725"/>
        <v>0</v>
      </c>
      <c r="AX37" s="2">
        <f t="shared" si="726"/>
        <v>0</v>
      </c>
      <c r="AY37" s="2">
        <f t="shared" si="6"/>
        <v>0</v>
      </c>
      <c r="AZ37" s="2">
        <f t="shared" si="7"/>
        <v>0</v>
      </c>
      <c r="BA37" s="2"/>
      <c r="BB37" s="2"/>
      <c r="BC37" s="2">
        <f>план!T35</f>
        <v>0</v>
      </c>
      <c r="BD37" s="2">
        <f>план!U35</f>
        <v>0</v>
      </c>
      <c r="BE37" s="2">
        <f t="shared" si="8"/>
        <v>0</v>
      </c>
      <c r="BF37" s="2">
        <f t="shared" si="9"/>
        <v>0</v>
      </c>
      <c r="BG37" s="2"/>
      <c r="BH37" s="2"/>
      <c r="BI37" s="2"/>
      <c r="BJ37" s="2"/>
      <c r="BK37" s="2">
        <f t="shared" si="727"/>
        <v>0</v>
      </c>
      <c r="BL37" s="2">
        <f t="shared" si="728"/>
        <v>0</v>
      </c>
      <c r="BM37" s="2">
        <f t="shared" si="729"/>
        <v>0</v>
      </c>
      <c r="BN37" s="2">
        <f t="shared" si="10"/>
        <v>0</v>
      </c>
      <c r="BO37" s="2">
        <f t="shared" si="11"/>
        <v>0</v>
      </c>
      <c r="BP37" s="2">
        <f>план!V35</f>
        <v>0</v>
      </c>
      <c r="BQ37" s="2">
        <f>план!W35</f>
        <v>0</v>
      </c>
      <c r="BR37" s="2">
        <f t="shared" si="12"/>
        <v>0</v>
      </c>
      <c r="BS37" s="2">
        <f t="shared" si="13"/>
        <v>0</v>
      </c>
      <c r="BT37" s="2"/>
      <c r="BU37" s="2"/>
      <c r="BV37" s="2"/>
      <c r="BW37" s="2"/>
      <c r="BX37" s="2">
        <f t="shared" si="730"/>
        <v>0</v>
      </c>
      <c r="BY37" s="2">
        <f t="shared" si="731"/>
        <v>0</v>
      </c>
      <c r="BZ37" s="2">
        <f t="shared" si="732"/>
        <v>0</v>
      </c>
      <c r="CA37" s="2">
        <f t="shared" si="14"/>
        <v>0</v>
      </c>
      <c r="CB37" s="2">
        <f t="shared" si="15"/>
        <v>0</v>
      </c>
      <c r="CC37" s="2">
        <f>план!X35</f>
        <v>0</v>
      </c>
      <c r="CD37" s="2">
        <f>план!Y35</f>
        <v>0</v>
      </c>
      <c r="CE37" s="2">
        <f t="shared" si="16"/>
        <v>0</v>
      </c>
      <c r="CF37" s="2">
        <f t="shared" si="17"/>
        <v>0</v>
      </c>
      <c r="CG37" s="2"/>
      <c r="CH37" s="2"/>
      <c r="CI37" s="2"/>
      <c r="CJ37" s="2"/>
      <c r="CK37" s="2">
        <f t="shared" si="733"/>
        <v>0</v>
      </c>
      <c r="CL37" s="2">
        <f t="shared" si="734"/>
        <v>0</v>
      </c>
      <c r="CM37" s="2">
        <f t="shared" si="735"/>
        <v>0</v>
      </c>
      <c r="CN37" s="2">
        <f t="shared" si="18"/>
        <v>0</v>
      </c>
      <c r="CO37" s="2">
        <f t="shared" si="19"/>
        <v>0</v>
      </c>
      <c r="CP37" s="2">
        <f>план!Z35</f>
        <v>0</v>
      </c>
      <c r="CQ37" s="2">
        <f>план!AA35</f>
        <v>0</v>
      </c>
      <c r="CR37" s="2">
        <f t="shared" si="20"/>
        <v>0</v>
      </c>
      <c r="CS37" s="2">
        <f t="shared" si="21"/>
        <v>0</v>
      </c>
      <c r="CT37" s="2"/>
      <c r="CU37" s="2"/>
      <c r="CV37" s="2"/>
      <c r="CW37" s="2"/>
      <c r="CX37" s="2">
        <f t="shared" si="736"/>
        <v>0</v>
      </c>
      <c r="CY37" s="2">
        <f t="shared" si="737"/>
        <v>0</v>
      </c>
      <c r="CZ37" s="2">
        <f t="shared" si="738"/>
        <v>0</v>
      </c>
      <c r="DA37" s="2">
        <f t="shared" si="22"/>
        <v>0</v>
      </c>
      <c r="DB37" s="2">
        <f t="shared" si="23"/>
        <v>0</v>
      </c>
      <c r="DC37" s="2">
        <f>план!AB35</f>
        <v>0</v>
      </c>
      <c r="DD37" s="2">
        <f>план!AC35</f>
        <v>0</v>
      </c>
      <c r="DE37" s="2">
        <f t="shared" si="24"/>
        <v>0</v>
      </c>
      <c r="DF37" s="2">
        <f t="shared" si="25"/>
        <v>0</v>
      </c>
      <c r="DG37" s="2"/>
      <c r="DH37" s="2"/>
      <c r="DI37" s="2"/>
      <c r="DJ37" s="2"/>
      <c r="DK37" s="2">
        <f t="shared" si="739"/>
        <v>0</v>
      </c>
      <c r="DL37" s="2">
        <f t="shared" si="740"/>
        <v>0</v>
      </c>
      <c r="DM37" s="2">
        <f t="shared" si="741"/>
        <v>0</v>
      </c>
      <c r="DN37" s="2">
        <f t="shared" si="26"/>
        <v>0</v>
      </c>
      <c r="DO37" s="2">
        <f t="shared" si="27"/>
        <v>0</v>
      </c>
      <c r="DP37" s="2">
        <f>план!AD35</f>
        <v>0</v>
      </c>
      <c r="DQ37" s="2">
        <f>план!AE35</f>
        <v>0</v>
      </c>
      <c r="DR37" s="2">
        <f t="shared" si="28"/>
        <v>0</v>
      </c>
      <c r="DS37" s="2">
        <f t="shared" si="29"/>
        <v>0</v>
      </c>
      <c r="DT37" s="2"/>
      <c r="DU37" s="2"/>
      <c r="DV37" s="2"/>
      <c r="DW37" s="2"/>
      <c r="DX37" s="2">
        <f t="shared" si="742"/>
        <v>0</v>
      </c>
      <c r="DY37" s="2">
        <f t="shared" si="743"/>
        <v>0</v>
      </c>
      <c r="DZ37" s="2">
        <f t="shared" si="744"/>
        <v>0</v>
      </c>
      <c r="EA37" s="2">
        <f t="shared" si="30"/>
        <v>0</v>
      </c>
      <c r="EB37" s="2">
        <f t="shared" si="31"/>
        <v>0</v>
      </c>
      <c r="EC37" s="2"/>
      <c r="ED37" s="2"/>
      <c r="EE37" s="2">
        <f>план!AF35</f>
        <v>0</v>
      </c>
      <c r="EF37" s="2">
        <f>план!AG35</f>
        <v>0</v>
      </c>
      <c r="EG37" s="2">
        <f t="shared" si="32"/>
        <v>0</v>
      </c>
      <c r="EH37" s="2">
        <f t="shared" si="33"/>
        <v>0</v>
      </c>
      <c r="EI37" s="2"/>
      <c r="EJ37" s="2"/>
      <c r="EK37" s="2"/>
      <c r="EL37" s="2"/>
      <c r="EM37" s="2">
        <f t="shared" si="745"/>
        <v>0</v>
      </c>
      <c r="EN37" s="2">
        <f t="shared" si="746"/>
        <v>0</v>
      </c>
      <c r="EO37" s="2">
        <f t="shared" si="747"/>
        <v>0</v>
      </c>
      <c r="EP37" s="2">
        <f t="shared" si="34"/>
        <v>0</v>
      </c>
      <c r="EQ37" s="2">
        <f t="shared" si="35"/>
        <v>0</v>
      </c>
      <c r="ER37" s="2">
        <f>план!AH35</f>
        <v>0</v>
      </c>
      <c r="ES37" s="2">
        <f>план!AI35</f>
        <v>0</v>
      </c>
      <c r="ET37" s="2">
        <f t="shared" si="36"/>
        <v>0</v>
      </c>
      <c r="EU37" s="2">
        <f t="shared" si="37"/>
        <v>0</v>
      </c>
      <c r="EV37" s="2"/>
      <c r="EW37" s="2"/>
      <c r="EX37" s="2"/>
      <c r="EY37" s="2"/>
      <c r="EZ37" s="2">
        <f t="shared" si="748"/>
        <v>0</v>
      </c>
      <c r="FA37" s="2">
        <f t="shared" si="749"/>
        <v>0</v>
      </c>
      <c r="FB37" s="2">
        <f t="shared" si="750"/>
        <v>0</v>
      </c>
      <c r="FC37" s="2">
        <f t="shared" si="38"/>
        <v>0</v>
      </c>
      <c r="FD37" s="2">
        <f t="shared" si="39"/>
        <v>0</v>
      </c>
      <c r="FE37" s="2">
        <f>план!AJ35</f>
        <v>0</v>
      </c>
      <c r="FF37" s="2">
        <f>план!AK35</f>
        <v>0</v>
      </c>
      <c r="FG37" s="2">
        <f t="shared" si="40"/>
        <v>0</v>
      </c>
      <c r="FH37" s="2">
        <f t="shared" si="41"/>
        <v>0</v>
      </c>
      <c r="FI37" s="2"/>
      <c r="FJ37" s="2"/>
      <c r="FK37" s="2"/>
      <c r="FL37" s="2"/>
      <c r="FM37" s="2">
        <f t="shared" si="751"/>
        <v>0</v>
      </c>
      <c r="FN37" s="2">
        <f t="shared" si="752"/>
        <v>0</v>
      </c>
      <c r="FO37" s="2">
        <f t="shared" si="753"/>
        <v>0</v>
      </c>
      <c r="FP37" s="2">
        <f t="shared" si="42"/>
        <v>0</v>
      </c>
      <c r="FQ37" s="2">
        <f t="shared" si="43"/>
        <v>0</v>
      </c>
      <c r="FR37" s="2">
        <f>план!AL35</f>
        <v>0</v>
      </c>
      <c r="FS37" s="2">
        <f>план!AM35</f>
        <v>0</v>
      </c>
      <c r="FT37" s="2">
        <f t="shared" si="44"/>
        <v>0</v>
      </c>
      <c r="FU37" s="2">
        <f t="shared" si="45"/>
        <v>0</v>
      </c>
      <c r="FV37" s="2"/>
      <c r="FW37" s="2"/>
      <c r="FX37" s="2"/>
      <c r="FY37" s="2"/>
      <c r="FZ37" s="2">
        <f t="shared" si="754"/>
        <v>0</v>
      </c>
      <c r="GA37" s="2">
        <f t="shared" si="755"/>
        <v>0</v>
      </c>
      <c r="GB37" s="2">
        <f t="shared" si="756"/>
        <v>0</v>
      </c>
      <c r="GC37" s="2">
        <f t="shared" si="46"/>
        <v>0</v>
      </c>
      <c r="GD37" s="2">
        <f t="shared" si="47"/>
        <v>0</v>
      </c>
      <c r="GE37" s="2">
        <f>план!AN35</f>
        <v>0</v>
      </c>
      <c r="GF37" s="2">
        <f>план!AO35</f>
        <v>0</v>
      </c>
      <c r="GG37" s="2">
        <f t="shared" si="48"/>
        <v>0</v>
      </c>
      <c r="GH37" s="2">
        <f t="shared" si="49"/>
        <v>0</v>
      </c>
      <c r="GI37" s="2"/>
      <c r="GJ37" s="2"/>
      <c r="GK37" s="2"/>
      <c r="GL37" s="2"/>
      <c r="GM37" s="2">
        <f t="shared" si="757"/>
        <v>0</v>
      </c>
      <c r="GN37" s="2">
        <f t="shared" si="758"/>
        <v>0</v>
      </c>
      <c r="GO37" s="2">
        <f t="shared" si="759"/>
        <v>0</v>
      </c>
      <c r="GP37" s="2">
        <f t="shared" si="50"/>
        <v>0</v>
      </c>
      <c r="GQ37" s="2">
        <f t="shared" si="51"/>
        <v>0</v>
      </c>
      <c r="GR37" s="2">
        <f>план!AP35</f>
        <v>0</v>
      </c>
      <c r="GS37" s="2">
        <f>план!AQ35</f>
        <v>0</v>
      </c>
      <c r="GT37" s="2">
        <f t="shared" si="52"/>
        <v>0</v>
      </c>
      <c r="GU37" s="2">
        <f t="shared" si="53"/>
        <v>0</v>
      </c>
      <c r="GV37" s="2"/>
      <c r="GW37" s="2"/>
      <c r="GX37" s="2"/>
      <c r="GY37" s="2"/>
      <c r="GZ37" s="2">
        <f t="shared" si="760"/>
        <v>0</v>
      </c>
      <c r="HA37" s="2">
        <f t="shared" si="761"/>
        <v>0</v>
      </c>
      <c r="HB37" s="2">
        <f t="shared" si="762"/>
        <v>0</v>
      </c>
      <c r="HC37" s="2">
        <f t="shared" si="54"/>
        <v>0</v>
      </c>
      <c r="HD37" s="2">
        <f t="shared" si="55"/>
        <v>0</v>
      </c>
      <c r="HE37" s="2">
        <f>план!AR35</f>
        <v>0</v>
      </c>
      <c r="HF37" s="2">
        <f>план!AS35</f>
        <v>0</v>
      </c>
      <c r="HG37" s="2">
        <f t="shared" si="56"/>
        <v>0</v>
      </c>
      <c r="HH37" s="2">
        <f t="shared" si="57"/>
        <v>0</v>
      </c>
      <c r="HI37" s="2"/>
      <c r="HJ37" s="2"/>
      <c r="HK37" s="2"/>
      <c r="HL37" s="2"/>
      <c r="HM37" s="2">
        <f t="shared" si="763"/>
        <v>0</v>
      </c>
      <c r="HN37" s="2">
        <f t="shared" si="764"/>
        <v>0</v>
      </c>
      <c r="HO37" s="2">
        <f t="shared" si="765"/>
        <v>0</v>
      </c>
      <c r="HP37" s="2">
        <f t="shared" si="58"/>
        <v>0</v>
      </c>
      <c r="HQ37" s="2">
        <f t="shared" si="59"/>
        <v>0</v>
      </c>
      <c r="HR37" s="2">
        <f>план!AT35</f>
        <v>0</v>
      </c>
      <c r="HS37" s="2">
        <f>план!AU35</f>
        <v>0</v>
      </c>
      <c r="HT37" s="2">
        <f t="shared" si="60"/>
        <v>0</v>
      </c>
      <c r="HU37" s="2">
        <f t="shared" si="61"/>
        <v>0</v>
      </c>
      <c r="HV37" s="2"/>
      <c r="HW37" s="2"/>
      <c r="HX37" s="2"/>
      <c r="HY37" s="2"/>
      <c r="HZ37" s="2">
        <f t="shared" si="766"/>
        <v>0</v>
      </c>
      <c r="IA37" s="2">
        <f t="shared" si="767"/>
        <v>0</v>
      </c>
      <c r="IB37" s="2">
        <f t="shared" si="768"/>
        <v>0</v>
      </c>
      <c r="IC37" s="2">
        <f t="shared" si="62"/>
        <v>0</v>
      </c>
      <c r="ID37" s="2">
        <f t="shared" si="63"/>
        <v>0</v>
      </c>
      <c r="IE37" s="2">
        <f>план!AV35</f>
        <v>0</v>
      </c>
      <c r="IF37" s="2">
        <f>план!AW35</f>
        <v>0</v>
      </c>
      <c r="IG37" s="2">
        <f t="shared" si="64"/>
        <v>0</v>
      </c>
      <c r="IH37" s="2">
        <f t="shared" si="65"/>
        <v>0</v>
      </c>
      <c r="II37" s="2"/>
      <c r="IJ37" s="2"/>
      <c r="IK37" s="2"/>
      <c r="IL37" s="2"/>
      <c r="IM37" s="2">
        <f t="shared" si="769"/>
        <v>0</v>
      </c>
      <c r="IN37" s="2">
        <f t="shared" si="770"/>
        <v>0</v>
      </c>
      <c r="IO37" s="2">
        <f t="shared" si="771"/>
        <v>0</v>
      </c>
      <c r="IP37" s="2">
        <f t="shared" si="66"/>
        <v>0</v>
      </c>
      <c r="IQ37" s="2">
        <f t="shared" si="67"/>
        <v>0</v>
      </c>
      <c r="IR37" s="2">
        <f>план!AX35</f>
        <v>0</v>
      </c>
      <c r="IS37" s="2">
        <f>план!AY35</f>
        <v>0</v>
      </c>
      <c r="IT37" s="2">
        <f t="shared" si="68"/>
        <v>0</v>
      </c>
      <c r="IU37" s="2">
        <f t="shared" si="69"/>
        <v>0</v>
      </c>
      <c r="IV37" s="2"/>
      <c r="IW37" s="2"/>
      <c r="IX37" s="2"/>
      <c r="IY37" s="2"/>
      <c r="IZ37" s="2">
        <f t="shared" si="772"/>
        <v>0</v>
      </c>
      <c r="JA37" s="2">
        <f t="shared" si="773"/>
        <v>0</v>
      </c>
      <c r="JB37" s="2">
        <f t="shared" si="774"/>
        <v>0</v>
      </c>
      <c r="JC37" s="2">
        <f t="shared" si="70"/>
        <v>0</v>
      </c>
      <c r="JD37" s="2">
        <f t="shared" si="71"/>
        <v>0</v>
      </c>
      <c r="JE37" s="2">
        <f>план!AZ35</f>
        <v>0</v>
      </c>
      <c r="JF37" s="2">
        <f>план!BA35</f>
        <v>0</v>
      </c>
      <c r="JG37" s="2">
        <f t="shared" si="72"/>
        <v>0</v>
      </c>
      <c r="JH37" s="2">
        <f t="shared" si="73"/>
        <v>0</v>
      </c>
      <c r="JI37" s="2"/>
      <c r="JJ37" s="2"/>
      <c r="JK37" s="2"/>
      <c r="JL37" s="2"/>
      <c r="JM37" s="2">
        <f t="shared" si="775"/>
        <v>0</v>
      </c>
      <c r="JN37" s="2">
        <f t="shared" si="776"/>
        <v>0</v>
      </c>
      <c r="JO37" s="2">
        <f t="shared" si="777"/>
        <v>0</v>
      </c>
      <c r="JP37" s="2">
        <f t="shared" si="74"/>
        <v>0</v>
      </c>
      <c r="JQ37" s="2">
        <f t="shared" si="75"/>
        <v>0</v>
      </c>
      <c r="JR37" s="2">
        <f>план!BB35</f>
        <v>0</v>
      </c>
      <c r="JS37" s="2">
        <f>план!BC35</f>
        <v>0</v>
      </c>
      <c r="JT37" s="2">
        <f t="shared" si="76"/>
        <v>0</v>
      </c>
      <c r="JU37" s="2">
        <f t="shared" si="77"/>
        <v>0</v>
      </c>
      <c r="JV37" s="2"/>
      <c r="JW37" s="2"/>
      <c r="JX37" s="2"/>
      <c r="JY37" s="2"/>
      <c r="JZ37" s="2">
        <f t="shared" si="778"/>
        <v>0</v>
      </c>
      <c r="KA37" s="2">
        <f t="shared" si="779"/>
        <v>0</v>
      </c>
      <c r="KB37" s="2">
        <f t="shared" si="780"/>
        <v>0</v>
      </c>
      <c r="KC37" s="2">
        <f t="shared" si="78"/>
        <v>0</v>
      </c>
      <c r="KD37" s="2">
        <f t="shared" si="79"/>
        <v>0</v>
      </c>
      <c r="KE37" s="2">
        <f>план!BD35</f>
        <v>0</v>
      </c>
      <c r="KF37" s="2">
        <f>план!BE35</f>
        <v>0</v>
      </c>
      <c r="KG37" s="2">
        <f t="shared" si="80"/>
        <v>0</v>
      </c>
      <c r="KH37" s="2">
        <f t="shared" si="81"/>
        <v>0</v>
      </c>
      <c r="KI37" s="2"/>
      <c r="KJ37" s="2"/>
      <c r="KK37" s="2"/>
      <c r="KL37" s="2"/>
      <c r="KM37" s="2">
        <f t="shared" si="781"/>
        <v>0</v>
      </c>
      <c r="KN37" s="2">
        <f t="shared" si="782"/>
        <v>0</v>
      </c>
      <c r="KO37" s="2">
        <f t="shared" si="783"/>
        <v>0</v>
      </c>
      <c r="KP37" s="2">
        <f t="shared" si="82"/>
        <v>0</v>
      </c>
      <c r="KQ37" s="2">
        <f t="shared" si="83"/>
        <v>0</v>
      </c>
      <c r="KR37" s="2">
        <f>план!BF35</f>
        <v>0</v>
      </c>
      <c r="KS37" s="2">
        <f>план!BG35</f>
        <v>0</v>
      </c>
      <c r="KT37" s="2">
        <f t="shared" si="84"/>
        <v>0</v>
      </c>
      <c r="KU37" s="2">
        <f t="shared" si="85"/>
        <v>0</v>
      </c>
      <c r="KV37" s="2"/>
      <c r="KW37" s="2"/>
      <c r="KX37" s="2"/>
      <c r="KY37" s="2"/>
      <c r="KZ37" s="2">
        <f t="shared" si="784"/>
        <v>0</v>
      </c>
      <c r="LA37" s="2">
        <f t="shared" si="785"/>
        <v>0</v>
      </c>
      <c r="LB37" s="2">
        <f t="shared" si="786"/>
        <v>0</v>
      </c>
      <c r="LC37" s="2">
        <f t="shared" si="86"/>
        <v>0</v>
      </c>
      <c r="LD37" s="2">
        <f t="shared" si="87"/>
        <v>0</v>
      </c>
      <c r="LE37" s="2">
        <f>план!BH35</f>
        <v>0</v>
      </c>
      <c r="LF37" s="2">
        <f>план!BI35</f>
        <v>0</v>
      </c>
      <c r="LG37" s="2">
        <f t="shared" si="88"/>
        <v>0</v>
      </c>
      <c r="LH37" s="2">
        <f t="shared" si="89"/>
        <v>0</v>
      </c>
      <c r="LI37" s="2"/>
      <c r="LJ37" s="2"/>
      <c r="LK37" s="2"/>
      <c r="LL37" s="2"/>
      <c r="LM37" s="2">
        <f t="shared" si="787"/>
        <v>0</v>
      </c>
      <c r="LN37" s="2">
        <f t="shared" si="788"/>
        <v>0</v>
      </c>
      <c r="LO37" s="2">
        <f t="shared" si="789"/>
        <v>0</v>
      </c>
      <c r="LP37" s="2">
        <f t="shared" si="90"/>
        <v>0</v>
      </c>
      <c r="LQ37" s="2">
        <f t="shared" si="91"/>
        <v>0</v>
      </c>
      <c r="LR37" s="2">
        <f>план!BJ35</f>
        <v>0</v>
      </c>
      <c r="LS37" s="2">
        <f>план!BK35</f>
        <v>0</v>
      </c>
      <c r="LT37" s="2">
        <f t="shared" si="92"/>
        <v>0</v>
      </c>
      <c r="LU37" s="2">
        <f t="shared" si="93"/>
        <v>0</v>
      </c>
      <c r="LV37" s="2"/>
      <c r="LW37" s="2"/>
      <c r="LX37" s="2"/>
      <c r="LY37" s="2"/>
      <c r="LZ37" s="2">
        <f t="shared" si="790"/>
        <v>0</v>
      </c>
      <c r="MA37" s="2">
        <f t="shared" si="791"/>
        <v>0</v>
      </c>
      <c r="MB37" s="2">
        <f t="shared" si="792"/>
        <v>0</v>
      </c>
      <c r="MC37" s="2">
        <f t="shared" si="94"/>
        <v>0</v>
      </c>
      <c r="MD37" s="2">
        <f t="shared" si="95"/>
        <v>0</v>
      </c>
      <c r="ME37" s="2">
        <f>план!BL35</f>
        <v>0</v>
      </c>
      <c r="MF37" s="2">
        <f>план!BM35</f>
        <v>0</v>
      </c>
      <c r="MG37" s="2">
        <f t="shared" si="96"/>
        <v>0</v>
      </c>
      <c r="MH37" s="2">
        <f t="shared" si="97"/>
        <v>0</v>
      </c>
      <c r="MI37" s="2"/>
      <c r="MJ37" s="2"/>
      <c r="MK37" s="2"/>
      <c r="ML37" s="2"/>
      <c r="MM37" s="2">
        <f t="shared" si="793"/>
        <v>0</v>
      </c>
      <c r="MN37" s="2">
        <f t="shared" si="794"/>
        <v>0</v>
      </c>
      <c r="MO37" s="2">
        <f t="shared" si="795"/>
        <v>0</v>
      </c>
      <c r="MP37" s="2">
        <f t="shared" si="98"/>
        <v>0</v>
      </c>
      <c r="MQ37" s="2">
        <f t="shared" si="99"/>
        <v>0</v>
      </c>
      <c r="MR37" s="2">
        <f>план!BN35</f>
        <v>0</v>
      </c>
      <c r="MS37" s="2">
        <f>план!BO35</f>
        <v>0</v>
      </c>
      <c r="MT37" s="2">
        <f t="shared" si="100"/>
        <v>0</v>
      </c>
      <c r="MU37" s="2">
        <f t="shared" si="101"/>
        <v>0</v>
      </c>
      <c r="MV37" s="2"/>
      <c r="MW37" s="2"/>
      <c r="MX37" s="2"/>
      <c r="MY37" s="2"/>
      <c r="MZ37" s="2">
        <f t="shared" si="796"/>
        <v>0</v>
      </c>
      <c r="NA37" s="2">
        <f t="shared" si="797"/>
        <v>0</v>
      </c>
      <c r="NB37" s="2">
        <f t="shared" si="798"/>
        <v>0</v>
      </c>
      <c r="NC37" s="2">
        <f t="shared" si="102"/>
        <v>0</v>
      </c>
      <c r="ND37" s="2">
        <f t="shared" si="103"/>
        <v>0</v>
      </c>
      <c r="NE37" s="2">
        <f>план!BP35</f>
        <v>0</v>
      </c>
      <c r="NF37" s="2">
        <f>план!BQ35</f>
        <v>0</v>
      </c>
      <c r="NG37" s="2">
        <f t="shared" si="104"/>
        <v>0</v>
      </c>
      <c r="NH37" s="2">
        <f t="shared" si="105"/>
        <v>0</v>
      </c>
      <c r="NI37" s="2"/>
      <c r="NJ37" s="2"/>
      <c r="NK37" s="2"/>
      <c r="NL37" s="2"/>
      <c r="NM37" s="2">
        <f t="shared" si="799"/>
        <v>0</v>
      </c>
      <c r="NN37" s="2">
        <f t="shared" si="800"/>
        <v>0</v>
      </c>
      <c r="NO37" s="2">
        <f t="shared" si="801"/>
        <v>0</v>
      </c>
      <c r="NP37" s="2">
        <f t="shared" si="106"/>
        <v>0</v>
      </c>
      <c r="NQ37" s="2">
        <f t="shared" si="107"/>
        <v>0</v>
      </c>
      <c r="NR37" s="2">
        <f>план!BR35</f>
        <v>0</v>
      </c>
      <c r="NS37" s="2">
        <f>план!BS35</f>
        <v>0</v>
      </c>
      <c r="NT37" s="2">
        <f t="shared" si="108"/>
        <v>0</v>
      </c>
      <c r="NU37" s="2">
        <f t="shared" si="109"/>
        <v>0</v>
      </c>
      <c r="NV37" s="2"/>
      <c r="NW37" s="2"/>
      <c r="NX37" s="2"/>
      <c r="NY37" s="2"/>
      <c r="NZ37" s="2">
        <f t="shared" si="802"/>
        <v>0</v>
      </c>
      <c r="OA37" s="2">
        <f t="shared" si="803"/>
        <v>0</v>
      </c>
      <c r="OB37" s="2">
        <f t="shared" si="804"/>
        <v>0</v>
      </c>
      <c r="OC37" s="2">
        <f t="shared" si="110"/>
        <v>0</v>
      </c>
      <c r="OD37" s="2">
        <f t="shared" si="111"/>
        <v>0</v>
      </c>
      <c r="OE37" s="2">
        <f>план!BT35</f>
        <v>0</v>
      </c>
      <c r="OF37" s="2">
        <f>план!BU35</f>
        <v>0</v>
      </c>
      <c r="OG37" s="2">
        <f t="shared" si="112"/>
        <v>0</v>
      </c>
      <c r="OH37" s="2">
        <f t="shared" si="113"/>
        <v>0</v>
      </c>
      <c r="OI37" s="2"/>
      <c r="OJ37" s="2"/>
      <c r="OK37" s="2"/>
      <c r="OL37" s="2"/>
      <c r="OM37" s="2">
        <f t="shared" si="805"/>
        <v>0</v>
      </c>
      <c r="ON37" s="2">
        <f t="shared" si="806"/>
        <v>0</v>
      </c>
      <c r="OO37" s="2">
        <f t="shared" si="807"/>
        <v>0</v>
      </c>
      <c r="OP37" s="2">
        <f t="shared" si="114"/>
        <v>0</v>
      </c>
      <c r="OQ37" s="2">
        <f t="shared" si="115"/>
        <v>0</v>
      </c>
      <c r="OR37" s="2">
        <f>план!BV35</f>
        <v>0</v>
      </c>
      <c r="OS37" s="2">
        <f>план!BW35</f>
        <v>0</v>
      </c>
      <c r="OT37" s="2">
        <f t="shared" si="116"/>
        <v>0</v>
      </c>
      <c r="OU37" s="2">
        <f t="shared" si="117"/>
        <v>0</v>
      </c>
      <c r="OV37" s="2"/>
      <c r="OW37" s="2"/>
      <c r="OX37" s="2"/>
      <c r="OY37" s="2"/>
      <c r="OZ37" s="2">
        <f t="shared" si="808"/>
        <v>0</v>
      </c>
      <c r="PA37" s="2">
        <f t="shared" si="809"/>
        <v>0</v>
      </c>
      <c r="PB37" s="2">
        <f t="shared" si="810"/>
        <v>0</v>
      </c>
      <c r="PC37" s="2">
        <f t="shared" si="118"/>
        <v>0</v>
      </c>
      <c r="PD37" s="2">
        <f t="shared" si="119"/>
        <v>0</v>
      </c>
      <c r="PE37" s="2">
        <f>план!BX35</f>
        <v>0</v>
      </c>
      <c r="PF37" s="2">
        <f>план!BY35</f>
        <v>0</v>
      </c>
      <c r="PG37" s="2">
        <f t="shared" si="120"/>
        <v>0</v>
      </c>
      <c r="PH37" s="2">
        <f t="shared" si="121"/>
        <v>0</v>
      </c>
      <c r="PI37" s="2"/>
      <c r="PJ37" s="2"/>
      <c r="PK37" s="2"/>
      <c r="PL37" s="2"/>
      <c r="PM37" s="2">
        <f t="shared" si="811"/>
        <v>0</v>
      </c>
      <c r="PN37" s="2">
        <f t="shared" si="812"/>
        <v>0</v>
      </c>
      <c r="PO37" s="2">
        <f t="shared" si="813"/>
        <v>0</v>
      </c>
      <c r="PP37" s="2">
        <f t="shared" si="122"/>
        <v>0</v>
      </c>
      <c r="PQ37" s="2">
        <f t="shared" si="123"/>
        <v>0</v>
      </c>
      <c r="PR37" s="2">
        <f>план!BZ35</f>
        <v>0</v>
      </c>
      <c r="PS37" s="2">
        <f>план!CA35</f>
        <v>0</v>
      </c>
      <c r="PT37" s="2">
        <f t="shared" si="124"/>
        <v>0</v>
      </c>
      <c r="PU37" s="2">
        <f t="shared" si="125"/>
        <v>0</v>
      </c>
      <c r="PV37" s="2"/>
      <c r="PW37" s="2"/>
      <c r="PX37" s="2"/>
      <c r="PY37" s="2"/>
      <c r="PZ37" s="2">
        <f t="shared" si="814"/>
        <v>0</v>
      </c>
      <c r="QA37" s="2">
        <f t="shared" si="815"/>
        <v>0</v>
      </c>
      <c r="QB37" s="2">
        <f t="shared" si="816"/>
        <v>0</v>
      </c>
      <c r="QC37" s="2">
        <f t="shared" si="126"/>
        <v>0</v>
      </c>
      <c r="QD37" s="2">
        <f t="shared" si="127"/>
        <v>0</v>
      </c>
      <c r="QE37" s="2">
        <f>план!CB35</f>
        <v>0</v>
      </c>
      <c r="QF37" s="2">
        <f>план!CC35</f>
        <v>0</v>
      </c>
      <c r="QG37" s="2">
        <f t="shared" si="128"/>
        <v>0</v>
      </c>
      <c r="QH37" s="2">
        <f t="shared" si="129"/>
        <v>0</v>
      </c>
      <c r="QI37" s="2"/>
      <c r="QJ37" s="2"/>
      <c r="QK37" s="2"/>
      <c r="QL37" s="2"/>
      <c r="QM37" s="2">
        <f t="shared" si="817"/>
        <v>0</v>
      </c>
      <c r="QN37" s="2">
        <f t="shared" si="818"/>
        <v>0</v>
      </c>
      <c r="QO37" s="2">
        <f t="shared" si="819"/>
        <v>0</v>
      </c>
      <c r="QP37" s="2">
        <f t="shared" si="130"/>
        <v>0</v>
      </c>
      <c r="QQ37" s="2">
        <f t="shared" si="131"/>
        <v>0</v>
      </c>
      <c r="QR37" s="2">
        <f>план!CD35</f>
        <v>0</v>
      </c>
      <c r="QS37" s="2">
        <f>план!CE35</f>
        <v>0</v>
      </c>
      <c r="QT37" s="2">
        <f t="shared" si="132"/>
        <v>0</v>
      </c>
      <c r="QU37" s="2">
        <f t="shared" si="133"/>
        <v>0</v>
      </c>
      <c r="QV37" s="2"/>
      <c r="QW37" s="2"/>
      <c r="QX37" s="2"/>
      <c r="QY37" s="2"/>
      <c r="QZ37" s="2">
        <f t="shared" si="820"/>
        <v>0</v>
      </c>
      <c r="RA37" s="2">
        <f t="shared" si="821"/>
        <v>0</v>
      </c>
      <c r="RB37" s="2">
        <f t="shared" si="822"/>
        <v>0</v>
      </c>
      <c r="RC37" s="2">
        <f t="shared" si="134"/>
        <v>0</v>
      </c>
      <c r="RD37" s="2">
        <f t="shared" si="135"/>
        <v>0</v>
      </c>
      <c r="RE37" s="2">
        <f>план!CF35</f>
        <v>0</v>
      </c>
      <c r="RF37" s="2">
        <f>план!CG35</f>
        <v>0</v>
      </c>
      <c r="RG37" s="2">
        <f t="shared" si="136"/>
        <v>0</v>
      </c>
      <c r="RH37" s="2">
        <f t="shared" si="137"/>
        <v>0</v>
      </c>
      <c r="RI37" s="2"/>
      <c r="RJ37" s="2"/>
      <c r="RK37" s="2"/>
      <c r="RL37" s="2"/>
      <c r="RM37" s="2">
        <f t="shared" si="823"/>
        <v>0</v>
      </c>
      <c r="RN37" s="2">
        <f t="shared" si="824"/>
        <v>0</v>
      </c>
      <c r="RO37" s="2">
        <f t="shared" si="825"/>
        <v>0</v>
      </c>
      <c r="RP37" s="2">
        <f t="shared" si="138"/>
        <v>0</v>
      </c>
      <c r="RQ37" s="2">
        <f t="shared" si="139"/>
        <v>0</v>
      </c>
      <c r="RR37" s="2">
        <f>план!CH35</f>
        <v>0</v>
      </c>
      <c r="RS37" s="2">
        <f>план!CI35</f>
        <v>0</v>
      </c>
      <c r="RT37" s="2">
        <f t="shared" si="140"/>
        <v>0</v>
      </c>
      <c r="RU37" s="2">
        <f t="shared" si="141"/>
        <v>0</v>
      </c>
      <c r="RV37" s="2"/>
      <c r="RW37" s="2"/>
      <c r="RX37" s="2"/>
      <c r="RY37" s="2"/>
      <c r="RZ37" s="2">
        <f t="shared" si="826"/>
        <v>0</v>
      </c>
      <c r="SA37" s="2">
        <f t="shared" si="827"/>
        <v>0</v>
      </c>
      <c r="SB37" s="2">
        <f t="shared" si="828"/>
        <v>0</v>
      </c>
      <c r="SC37" s="2">
        <f t="shared" si="142"/>
        <v>0</v>
      </c>
      <c r="SD37" s="2">
        <f t="shared" si="143"/>
        <v>0</v>
      </c>
      <c r="SE37" s="2">
        <f>план!CJ35</f>
        <v>0</v>
      </c>
      <c r="SF37" s="2">
        <f>план!CK35</f>
        <v>0</v>
      </c>
      <c r="SG37" s="2">
        <f t="shared" si="144"/>
        <v>0</v>
      </c>
      <c r="SH37" s="2">
        <f t="shared" si="145"/>
        <v>0</v>
      </c>
      <c r="SI37" s="2"/>
      <c r="SJ37" s="2"/>
      <c r="SK37" s="2"/>
      <c r="SL37" s="2"/>
      <c r="SM37" s="2">
        <f t="shared" si="829"/>
        <v>0</v>
      </c>
      <c r="SN37" s="2">
        <f t="shared" si="830"/>
        <v>0</v>
      </c>
      <c r="SO37" s="2">
        <f t="shared" si="831"/>
        <v>0</v>
      </c>
      <c r="SP37" s="2">
        <f t="shared" si="146"/>
        <v>0</v>
      </c>
      <c r="SQ37" s="2">
        <f t="shared" si="147"/>
        <v>0</v>
      </c>
      <c r="SR37" s="2">
        <f>план!CL35</f>
        <v>0</v>
      </c>
      <c r="SS37" s="2">
        <f>план!CM35</f>
        <v>0</v>
      </c>
      <c r="ST37" s="2">
        <f t="shared" si="148"/>
        <v>0</v>
      </c>
      <c r="SU37" s="2">
        <f t="shared" si="149"/>
        <v>0</v>
      </c>
      <c r="SV37" s="2"/>
      <c r="SW37" s="2"/>
      <c r="SX37" s="2"/>
      <c r="SY37" s="2"/>
      <c r="SZ37" s="2">
        <f t="shared" si="832"/>
        <v>0</v>
      </c>
      <c r="TA37" s="2">
        <f t="shared" si="833"/>
        <v>0</v>
      </c>
      <c r="TB37" s="2">
        <f t="shared" si="834"/>
        <v>0</v>
      </c>
      <c r="TC37" s="2">
        <f t="shared" si="150"/>
        <v>0</v>
      </c>
      <c r="TD37" s="2">
        <f t="shared" si="151"/>
        <v>0</v>
      </c>
      <c r="TE37" s="2">
        <f>план!CN35</f>
        <v>0</v>
      </c>
      <c r="TF37" s="2">
        <f>план!CO35</f>
        <v>0</v>
      </c>
      <c r="TG37" s="2">
        <f t="shared" si="152"/>
        <v>0</v>
      </c>
      <c r="TH37" s="2">
        <f t="shared" si="153"/>
        <v>0</v>
      </c>
      <c r="TI37" s="2"/>
      <c r="TJ37" s="2"/>
      <c r="TK37" s="2"/>
      <c r="TL37" s="2"/>
      <c r="TM37" s="2">
        <f t="shared" si="835"/>
        <v>0</v>
      </c>
      <c r="TN37" s="2">
        <f t="shared" si="836"/>
        <v>0</v>
      </c>
      <c r="TO37" s="2">
        <f t="shared" si="837"/>
        <v>0</v>
      </c>
      <c r="TP37" s="2">
        <f t="shared" si="154"/>
        <v>0</v>
      </c>
      <c r="TQ37" s="2">
        <f t="shared" si="155"/>
        <v>0</v>
      </c>
      <c r="TR37" s="2">
        <f>план!CP35</f>
        <v>0</v>
      </c>
      <c r="TS37" s="2">
        <f>план!CQ35</f>
        <v>0</v>
      </c>
      <c r="TT37" s="2">
        <f t="shared" si="156"/>
        <v>0</v>
      </c>
      <c r="TU37" s="2">
        <f t="shared" si="157"/>
        <v>0</v>
      </c>
      <c r="TV37" s="2"/>
      <c r="TW37" s="2"/>
      <c r="TX37" s="2"/>
      <c r="TY37" s="2"/>
      <c r="TZ37" s="2">
        <f t="shared" si="838"/>
        <v>0</v>
      </c>
      <c r="UA37" s="2">
        <f t="shared" si="839"/>
        <v>0</v>
      </c>
      <c r="UB37" s="2">
        <f t="shared" si="840"/>
        <v>0</v>
      </c>
      <c r="UC37" s="2">
        <f t="shared" si="158"/>
        <v>0</v>
      </c>
      <c r="UD37" s="2">
        <f t="shared" si="159"/>
        <v>0</v>
      </c>
      <c r="UE37" s="2">
        <f>план!CR35</f>
        <v>0</v>
      </c>
      <c r="UF37" s="2">
        <f>план!CS35</f>
        <v>0</v>
      </c>
      <c r="UG37" s="2">
        <f t="shared" si="160"/>
        <v>0</v>
      </c>
      <c r="UH37" s="2">
        <f t="shared" si="161"/>
        <v>0</v>
      </c>
      <c r="UI37" s="2"/>
      <c r="UJ37" s="2"/>
      <c r="UK37" s="2"/>
      <c r="UL37" s="2"/>
      <c r="UM37" s="2">
        <f t="shared" si="841"/>
        <v>0</v>
      </c>
      <c r="UN37" s="2">
        <f t="shared" si="842"/>
        <v>0</v>
      </c>
      <c r="UO37" s="2">
        <f t="shared" si="843"/>
        <v>0</v>
      </c>
      <c r="UP37" s="2">
        <f t="shared" si="162"/>
        <v>0</v>
      </c>
      <c r="UQ37" s="2">
        <f t="shared" si="163"/>
        <v>0</v>
      </c>
      <c r="UR37" s="136">
        <f>план!CT35</f>
        <v>0</v>
      </c>
      <c r="US37" s="233">
        <f>план!CU35</f>
        <v>0</v>
      </c>
      <c r="UT37" s="2">
        <f t="shared" si="164"/>
        <v>0</v>
      </c>
      <c r="UU37" s="2">
        <f t="shared" si="165"/>
        <v>0</v>
      </c>
      <c r="UV37" s="2"/>
      <c r="UW37" s="2"/>
      <c r="UX37" s="2"/>
      <c r="UY37" s="2"/>
      <c r="UZ37" s="2">
        <f t="shared" si="844"/>
        <v>0</v>
      </c>
      <c r="VA37" s="2">
        <f t="shared" si="845"/>
        <v>0</v>
      </c>
      <c r="VB37" s="2">
        <f t="shared" si="846"/>
        <v>0</v>
      </c>
      <c r="VC37" s="2">
        <f t="shared" si="166"/>
        <v>0</v>
      </c>
      <c r="VD37" s="2">
        <f t="shared" si="167"/>
        <v>0</v>
      </c>
      <c r="VE37" s="2">
        <f>план!CV35</f>
        <v>0</v>
      </c>
      <c r="VF37" s="2">
        <f>план!CW35</f>
        <v>0</v>
      </c>
      <c r="VG37" s="2">
        <f t="shared" si="168"/>
        <v>0</v>
      </c>
      <c r="VH37" s="2">
        <f t="shared" si="169"/>
        <v>0</v>
      </c>
      <c r="VI37" s="2"/>
      <c r="VJ37" s="2"/>
      <c r="VK37" s="2"/>
      <c r="VL37" s="2"/>
      <c r="VM37" s="2">
        <f t="shared" si="847"/>
        <v>0</v>
      </c>
      <c r="VN37" s="2">
        <f t="shared" si="848"/>
        <v>0</v>
      </c>
      <c r="VO37" s="2">
        <f t="shared" si="849"/>
        <v>0</v>
      </c>
      <c r="VP37" s="2">
        <f t="shared" si="170"/>
        <v>0</v>
      </c>
      <c r="VQ37" s="2">
        <f t="shared" si="171"/>
        <v>0</v>
      </c>
      <c r="VR37" s="2">
        <f>план!CX35</f>
        <v>0</v>
      </c>
      <c r="VS37" s="2">
        <f>план!CY35</f>
        <v>0</v>
      </c>
      <c r="VT37" s="2">
        <f t="shared" si="172"/>
        <v>0</v>
      </c>
      <c r="VU37" s="2">
        <f t="shared" si="173"/>
        <v>0</v>
      </c>
      <c r="VV37" s="2"/>
      <c r="VW37" s="2"/>
      <c r="VX37" s="2"/>
      <c r="VY37" s="2"/>
      <c r="VZ37" s="2">
        <f t="shared" si="850"/>
        <v>0</v>
      </c>
      <c r="WA37" s="2">
        <f t="shared" si="851"/>
        <v>0</v>
      </c>
      <c r="WB37" s="2">
        <f t="shared" si="852"/>
        <v>0</v>
      </c>
      <c r="WC37" s="2">
        <f t="shared" si="174"/>
        <v>0</v>
      </c>
      <c r="WD37" s="2">
        <f t="shared" si="175"/>
        <v>0</v>
      </c>
      <c r="WE37" s="2">
        <f>план!CZ35</f>
        <v>0</v>
      </c>
      <c r="WF37" s="2">
        <f>план!DA35</f>
        <v>0</v>
      </c>
      <c r="WG37" s="2">
        <f t="shared" si="176"/>
        <v>0</v>
      </c>
      <c r="WH37" s="2">
        <f t="shared" si="177"/>
        <v>0</v>
      </c>
      <c r="WI37" s="2"/>
      <c r="WJ37" s="2"/>
      <c r="WK37" s="2"/>
      <c r="WL37" s="2"/>
      <c r="WM37" s="2">
        <f t="shared" si="853"/>
        <v>0</v>
      </c>
      <c r="WN37" s="2">
        <f t="shared" si="854"/>
        <v>0</v>
      </c>
      <c r="WO37" s="2">
        <f t="shared" si="855"/>
        <v>0</v>
      </c>
      <c r="WP37" s="2">
        <f t="shared" si="178"/>
        <v>0</v>
      </c>
      <c r="WQ37" s="2">
        <f t="shared" si="179"/>
        <v>0</v>
      </c>
      <c r="WR37" s="2">
        <f>план!DB35</f>
        <v>0</v>
      </c>
      <c r="WS37" s="2">
        <f>план!DC35</f>
        <v>0</v>
      </c>
      <c r="WT37" s="2">
        <f t="shared" si="180"/>
        <v>0</v>
      </c>
      <c r="WU37" s="2">
        <f t="shared" si="181"/>
        <v>0</v>
      </c>
      <c r="WV37" s="2"/>
      <c r="WW37" s="2"/>
      <c r="WX37" s="2"/>
      <c r="WY37" s="2"/>
      <c r="WZ37" s="2">
        <f t="shared" si="856"/>
        <v>0</v>
      </c>
      <c r="XA37" s="2">
        <f t="shared" si="857"/>
        <v>0</v>
      </c>
      <c r="XB37" s="2">
        <f t="shared" si="858"/>
        <v>0</v>
      </c>
      <c r="XC37" s="2">
        <f t="shared" si="182"/>
        <v>0</v>
      </c>
      <c r="XD37" s="2">
        <f t="shared" si="183"/>
        <v>0</v>
      </c>
      <c r="XE37" s="2">
        <f>план!DD35</f>
        <v>0</v>
      </c>
      <c r="XF37" s="2">
        <f>план!DE35</f>
        <v>0</v>
      </c>
      <c r="XG37" s="2">
        <f t="shared" si="184"/>
        <v>0</v>
      </c>
      <c r="XH37" s="2">
        <f t="shared" si="185"/>
        <v>0</v>
      </c>
      <c r="XI37" s="2"/>
      <c r="XJ37" s="2"/>
      <c r="XK37" s="2"/>
      <c r="XL37" s="2"/>
      <c r="XM37" s="2">
        <f t="shared" si="859"/>
        <v>0</v>
      </c>
      <c r="XN37" s="2">
        <f t="shared" si="860"/>
        <v>0</v>
      </c>
      <c r="XO37" s="2">
        <f t="shared" si="861"/>
        <v>0</v>
      </c>
      <c r="XP37" s="2">
        <f t="shared" si="186"/>
        <v>0</v>
      </c>
      <c r="XQ37" s="2">
        <f t="shared" si="187"/>
        <v>0</v>
      </c>
      <c r="XR37" s="2">
        <f>план!DF35</f>
        <v>0</v>
      </c>
      <c r="XS37" s="2">
        <f>план!DG35</f>
        <v>0</v>
      </c>
      <c r="XT37" s="2">
        <f t="shared" si="188"/>
        <v>0</v>
      </c>
      <c r="XU37" s="2">
        <f t="shared" si="189"/>
        <v>0</v>
      </c>
      <c r="XV37" s="2"/>
      <c r="XW37" s="2"/>
      <c r="XX37" s="2"/>
      <c r="XY37" s="2"/>
      <c r="XZ37" s="2">
        <f t="shared" si="862"/>
        <v>0</v>
      </c>
      <c r="YA37" s="2">
        <f t="shared" si="863"/>
        <v>0</v>
      </c>
      <c r="YB37" s="2">
        <f t="shared" si="864"/>
        <v>0</v>
      </c>
      <c r="YC37" s="2">
        <f t="shared" si="190"/>
        <v>0</v>
      </c>
      <c r="YD37" s="2">
        <f t="shared" si="191"/>
        <v>0</v>
      </c>
      <c r="YE37" s="2">
        <f>план!DH35</f>
        <v>0</v>
      </c>
      <c r="YF37" s="2">
        <f>план!DI35</f>
        <v>0</v>
      </c>
      <c r="YG37" s="2">
        <f t="shared" si="192"/>
        <v>0</v>
      </c>
      <c r="YH37" s="2">
        <f t="shared" si="193"/>
        <v>0</v>
      </c>
      <c r="YI37" s="2"/>
      <c r="YJ37" s="2"/>
      <c r="YK37" s="2"/>
      <c r="YL37" s="2"/>
      <c r="YM37" s="2">
        <f t="shared" si="865"/>
        <v>0</v>
      </c>
      <c r="YN37" s="2">
        <f t="shared" si="866"/>
        <v>0</v>
      </c>
      <c r="YO37" s="2">
        <f t="shared" si="867"/>
        <v>0</v>
      </c>
      <c r="YP37" s="2">
        <f t="shared" si="194"/>
        <v>0</v>
      </c>
      <c r="YQ37" s="2">
        <f t="shared" si="195"/>
        <v>0</v>
      </c>
      <c r="YR37" s="2">
        <f>план!DJ35</f>
        <v>0</v>
      </c>
      <c r="YS37" s="2">
        <f>план!DK35</f>
        <v>0</v>
      </c>
      <c r="YT37" s="2">
        <f t="shared" si="196"/>
        <v>0</v>
      </c>
      <c r="YU37" s="2">
        <f t="shared" si="197"/>
        <v>0</v>
      </c>
      <c r="YV37" s="2"/>
      <c r="YW37" s="2"/>
      <c r="YX37" s="2"/>
      <c r="YY37" s="2"/>
      <c r="YZ37" s="2">
        <f t="shared" si="868"/>
        <v>0</v>
      </c>
      <c r="ZA37" s="2">
        <f t="shared" si="869"/>
        <v>0</v>
      </c>
      <c r="ZB37" s="2">
        <f t="shared" si="870"/>
        <v>0</v>
      </c>
      <c r="ZC37" s="2">
        <f t="shared" si="198"/>
        <v>0</v>
      </c>
      <c r="ZD37" s="2">
        <f t="shared" si="199"/>
        <v>0</v>
      </c>
      <c r="ZE37" s="2">
        <f>план!DL35</f>
        <v>0</v>
      </c>
      <c r="ZF37" s="2">
        <f>план!DM35</f>
        <v>0</v>
      </c>
      <c r="ZG37" s="2">
        <f t="shared" si="200"/>
        <v>0</v>
      </c>
      <c r="ZH37" s="2">
        <f t="shared" si="201"/>
        <v>0</v>
      </c>
      <c r="ZI37" s="2"/>
      <c r="ZJ37" s="2"/>
      <c r="ZK37" s="2"/>
      <c r="ZL37" s="2"/>
      <c r="ZM37" s="2">
        <f t="shared" si="871"/>
        <v>0</v>
      </c>
      <c r="ZN37" s="2">
        <f t="shared" si="872"/>
        <v>0</v>
      </c>
      <c r="ZO37" s="2">
        <f t="shared" si="873"/>
        <v>0</v>
      </c>
      <c r="ZP37" s="2">
        <f t="shared" si="202"/>
        <v>0</v>
      </c>
      <c r="ZQ37" s="2">
        <f t="shared" si="203"/>
        <v>0</v>
      </c>
      <c r="ZR37" s="2">
        <f>план!DN35</f>
        <v>0</v>
      </c>
      <c r="ZS37" s="2">
        <f>план!DO35</f>
        <v>0</v>
      </c>
      <c r="ZT37" s="2">
        <f t="shared" si="204"/>
        <v>0</v>
      </c>
      <c r="ZU37" s="2">
        <f t="shared" si="205"/>
        <v>0</v>
      </c>
      <c r="ZV37" s="2"/>
      <c r="ZW37" s="2"/>
      <c r="ZX37" s="2"/>
      <c r="ZY37" s="2"/>
      <c r="ZZ37" s="2">
        <f t="shared" si="874"/>
        <v>0</v>
      </c>
      <c r="AAA37" s="2">
        <f t="shared" si="875"/>
        <v>0</v>
      </c>
      <c r="AAB37" s="2">
        <f t="shared" si="876"/>
        <v>0</v>
      </c>
      <c r="AAC37" s="2">
        <f t="shared" si="206"/>
        <v>0</v>
      </c>
      <c r="AAD37" s="2">
        <f t="shared" si="207"/>
        <v>0</v>
      </c>
      <c r="AAE37" s="2">
        <f>план!DP35</f>
        <v>0</v>
      </c>
      <c r="AAF37" s="2">
        <f>план!DQ35</f>
        <v>0</v>
      </c>
      <c r="AAG37" s="2">
        <f t="shared" si="208"/>
        <v>0</v>
      </c>
      <c r="AAH37" s="2">
        <f t="shared" si="209"/>
        <v>0</v>
      </c>
      <c r="AAI37" s="2"/>
      <c r="AAJ37" s="2"/>
      <c r="AAK37" s="2"/>
      <c r="AAL37" s="2"/>
      <c r="AAM37" s="2">
        <f t="shared" si="877"/>
        <v>0</v>
      </c>
      <c r="AAN37" s="2">
        <f t="shared" si="878"/>
        <v>0</v>
      </c>
      <c r="AAO37" s="2">
        <f t="shared" si="879"/>
        <v>0</v>
      </c>
      <c r="AAP37" s="2">
        <f t="shared" si="210"/>
        <v>0</v>
      </c>
      <c r="AAQ37" s="2">
        <f t="shared" si="211"/>
        <v>0</v>
      </c>
      <c r="AAR37" s="2">
        <f>план!DR35</f>
        <v>0</v>
      </c>
      <c r="AAS37" s="2">
        <f>план!DS35</f>
        <v>0</v>
      </c>
      <c r="AAT37" s="2">
        <f t="shared" si="212"/>
        <v>0</v>
      </c>
      <c r="AAU37" s="2">
        <f t="shared" si="213"/>
        <v>0</v>
      </c>
      <c r="AAV37" s="2"/>
      <c r="AAW37" s="2"/>
      <c r="AAX37" s="2"/>
      <c r="AAY37" s="2"/>
      <c r="AAZ37" s="2">
        <f t="shared" si="880"/>
        <v>0</v>
      </c>
      <c r="ABA37" s="2">
        <f t="shared" si="881"/>
        <v>0</v>
      </c>
      <c r="ABB37" s="2">
        <f t="shared" si="882"/>
        <v>0</v>
      </c>
      <c r="ABC37" s="2">
        <f t="shared" si="214"/>
        <v>0</v>
      </c>
      <c r="ABD37" s="2">
        <f t="shared" si="215"/>
        <v>0</v>
      </c>
      <c r="ABE37" s="2">
        <f>план!DT35</f>
        <v>0</v>
      </c>
      <c r="ABF37" s="2">
        <f>план!DU35</f>
        <v>0</v>
      </c>
      <c r="ABG37" s="2">
        <f t="shared" si="216"/>
        <v>0</v>
      </c>
      <c r="ABH37" s="2">
        <f t="shared" si="217"/>
        <v>0</v>
      </c>
      <c r="ABI37" s="2"/>
      <c r="ABJ37" s="2"/>
      <c r="ABK37" s="2"/>
      <c r="ABL37" s="2"/>
      <c r="ABM37" s="2">
        <f t="shared" si="883"/>
        <v>0</v>
      </c>
      <c r="ABN37" s="2">
        <f t="shared" si="884"/>
        <v>0</v>
      </c>
      <c r="ABO37" s="2">
        <f t="shared" si="885"/>
        <v>0</v>
      </c>
      <c r="ABP37" s="2">
        <f t="shared" si="218"/>
        <v>0</v>
      </c>
      <c r="ABQ37" s="2">
        <f t="shared" si="219"/>
        <v>0</v>
      </c>
      <c r="ABR37" s="2">
        <f>план!DV35</f>
        <v>0</v>
      </c>
      <c r="ABS37" s="2">
        <f>план!DW35</f>
        <v>0</v>
      </c>
      <c r="ABT37" s="2">
        <f t="shared" si="220"/>
        <v>0</v>
      </c>
      <c r="ABU37" s="2">
        <f t="shared" si="221"/>
        <v>0</v>
      </c>
      <c r="ABV37" s="2"/>
      <c r="ABW37" s="2"/>
      <c r="ABX37" s="2"/>
      <c r="ABY37" s="2"/>
      <c r="ABZ37" s="2">
        <f t="shared" si="886"/>
        <v>0</v>
      </c>
      <c r="ACA37" s="2">
        <f t="shared" si="887"/>
        <v>0</v>
      </c>
      <c r="ACB37" s="2">
        <f t="shared" si="888"/>
        <v>0</v>
      </c>
      <c r="ACC37" s="2">
        <f t="shared" si="222"/>
        <v>0</v>
      </c>
      <c r="ACD37" s="2">
        <f t="shared" si="223"/>
        <v>0</v>
      </c>
      <c r="ACE37" s="2">
        <f>план!DX35</f>
        <v>0</v>
      </c>
      <c r="ACF37" s="2">
        <f>план!DY35</f>
        <v>0</v>
      </c>
      <c r="ACG37" s="2">
        <f t="shared" si="224"/>
        <v>0</v>
      </c>
      <c r="ACH37" s="2">
        <f t="shared" si="225"/>
        <v>0</v>
      </c>
      <c r="ACI37" s="2"/>
      <c r="ACJ37" s="2"/>
      <c r="ACK37" s="2"/>
      <c r="ACL37" s="2"/>
      <c r="ACM37" s="2">
        <f t="shared" si="889"/>
        <v>0</v>
      </c>
      <c r="ACN37" s="2">
        <f t="shared" si="890"/>
        <v>0</v>
      </c>
      <c r="ACO37" s="2">
        <f t="shared" si="891"/>
        <v>0</v>
      </c>
      <c r="ACP37" s="2">
        <f t="shared" si="892"/>
        <v>0</v>
      </c>
      <c r="ACQ37" s="2">
        <f t="shared" si="893"/>
        <v>0</v>
      </c>
      <c r="ACR37" s="2">
        <f>план!DZ35</f>
        <v>0</v>
      </c>
      <c r="ACS37" s="2">
        <f>план!EA35</f>
        <v>0</v>
      </c>
      <c r="ACT37" s="2">
        <f t="shared" si="228"/>
        <v>0</v>
      </c>
      <c r="ACU37" s="2">
        <f t="shared" si="229"/>
        <v>0</v>
      </c>
      <c r="ACV37" s="2"/>
      <c r="ACW37" s="2"/>
      <c r="ACX37" s="2"/>
      <c r="ACY37" s="2"/>
      <c r="ACZ37" s="2">
        <f t="shared" si="894"/>
        <v>0</v>
      </c>
      <c r="ADA37" s="2">
        <f t="shared" si="895"/>
        <v>0</v>
      </c>
      <c r="ADB37" s="2">
        <f t="shared" si="896"/>
        <v>0</v>
      </c>
      <c r="ADC37" s="2">
        <f t="shared" si="230"/>
        <v>0</v>
      </c>
      <c r="ADD37" s="2">
        <f t="shared" si="231"/>
        <v>0</v>
      </c>
      <c r="ADE37" s="2">
        <f>план!EB35</f>
        <v>0</v>
      </c>
      <c r="ADF37" s="2">
        <f>план!EC35</f>
        <v>0</v>
      </c>
      <c r="ADG37" s="2">
        <f t="shared" si="232"/>
        <v>0</v>
      </c>
      <c r="ADH37" s="2">
        <f t="shared" si="233"/>
        <v>0</v>
      </c>
      <c r="ADI37" s="2"/>
      <c r="ADJ37" s="2"/>
      <c r="ADK37" s="2"/>
      <c r="ADL37" s="2"/>
      <c r="ADM37" s="2">
        <f t="shared" si="897"/>
        <v>0</v>
      </c>
      <c r="ADN37" s="2">
        <f t="shared" si="898"/>
        <v>0</v>
      </c>
      <c r="ADO37" s="2">
        <f t="shared" si="899"/>
        <v>0</v>
      </c>
      <c r="ADP37" s="2">
        <f t="shared" si="234"/>
        <v>0</v>
      </c>
      <c r="ADQ37" s="2">
        <f t="shared" si="235"/>
        <v>0</v>
      </c>
      <c r="ADR37" s="2">
        <f>план!ED35</f>
        <v>0</v>
      </c>
      <c r="ADS37" s="2">
        <f>план!EE35</f>
        <v>0</v>
      </c>
      <c r="ADT37" s="2">
        <f t="shared" si="236"/>
        <v>0</v>
      </c>
      <c r="ADU37" s="2">
        <f t="shared" si="237"/>
        <v>0</v>
      </c>
      <c r="ADV37" s="2"/>
      <c r="ADW37" s="2"/>
      <c r="ADX37" s="2"/>
      <c r="ADY37" s="2"/>
      <c r="ADZ37" s="2">
        <f t="shared" si="900"/>
        <v>0</v>
      </c>
      <c r="AEA37" s="2">
        <f t="shared" si="901"/>
        <v>0</v>
      </c>
      <c r="AEB37" s="2">
        <f t="shared" si="902"/>
        <v>0</v>
      </c>
      <c r="AEC37" s="2">
        <f t="shared" si="238"/>
        <v>0</v>
      </c>
      <c r="AED37" s="2">
        <f t="shared" si="239"/>
        <v>0</v>
      </c>
      <c r="AEE37" s="2">
        <f>план!EF35</f>
        <v>0</v>
      </c>
      <c r="AEF37" s="2">
        <f>план!EG35</f>
        <v>0</v>
      </c>
      <c r="AEG37" s="2">
        <f t="shared" si="240"/>
        <v>0</v>
      </c>
      <c r="AEH37" s="2">
        <f t="shared" si="241"/>
        <v>0</v>
      </c>
      <c r="AEI37" s="2"/>
      <c r="AEJ37" s="2"/>
      <c r="AEK37" s="2"/>
      <c r="AEL37" s="2"/>
      <c r="AEM37" s="2">
        <f t="shared" si="903"/>
        <v>0</v>
      </c>
      <c r="AEN37" s="2">
        <f t="shared" si="904"/>
        <v>0</v>
      </c>
      <c r="AEO37" s="2">
        <f t="shared" si="905"/>
        <v>0</v>
      </c>
      <c r="AEP37" s="2">
        <f t="shared" si="242"/>
        <v>0</v>
      </c>
      <c r="AEQ37" s="2">
        <f t="shared" si="243"/>
        <v>0</v>
      </c>
      <c r="AER37" s="2">
        <f>план!EH35</f>
        <v>0</v>
      </c>
      <c r="AES37" s="2">
        <f>план!EI35</f>
        <v>0</v>
      </c>
      <c r="AET37" s="2">
        <f t="shared" si="244"/>
        <v>0</v>
      </c>
      <c r="AEU37" s="2">
        <f t="shared" si="245"/>
        <v>0</v>
      </c>
      <c r="AEV37" s="2"/>
      <c r="AEW37" s="2"/>
      <c r="AEX37" s="2"/>
      <c r="AEY37" s="2"/>
      <c r="AEZ37" s="2">
        <f t="shared" si="906"/>
        <v>0</v>
      </c>
      <c r="AFA37" s="2">
        <f t="shared" si="907"/>
        <v>0</v>
      </c>
      <c r="AFB37" s="2">
        <f t="shared" si="908"/>
        <v>0</v>
      </c>
      <c r="AFC37" s="2">
        <f t="shared" si="246"/>
        <v>0</v>
      </c>
      <c r="AFD37" s="2">
        <f t="shared" si="247"/>
        <v>0</v>
      </c>
      <c r="AFE37" s="2">
        <f>план!EJ35</f>
        <v>0</v>
      </c>
      <c r="AFF37" s="2">
        <f>план!EK35</f>
        <v>0</v>
      </c>
      <c r="AFG37" s="2">
        <f t="shared" si="248"/>
        <v>0</v>
      </c>
      <c r="AFH37" s="2">
        <f t="shared" si="249"/>
        <v>0</v>
      </c>
      <c r="AFI37" s="2"/>
      <c r="AFJ37" s="2"/>
      <c r="AFK37" s="2"/>
      <c r="AFL37" s="2"/>
      <c r="AFM37" s="2">
        <f t="shared" si="909"/>
        <v>0</v>
      </c>
      <c r="AFN37" s="2">
        <f t="shared" si="910"/>
        <v>0</v>
      </c>
      <c r="AFO37" s="2">
        <f t="shared" si="911"/>
        <v>0</v>
      </c>
      <c r="AFP37" s="2">
        <f t="shared" si="250"/>
        <v>0</v>
      </c>
      <c r="AFQ37" s="2">
        <f t="shared" si="251"/>
        <v>0</v>
      </c>
      <c r="AFR37" s="20">
        <f t="shared" si="912"/>
        <v>0</v>
      </c>
      <c r="AFS37" s="20">
        <f t="shared" si="913"/>
        <v>0</v>
      </c>
      <c r="AFT37" s="20">
        <f t="shared" si="914"/>
        <v>0</v>
      </c>
      <c r="AFU37" s="20">
        <f t="shared" si="915"/>
        <v>0</v>
      </c>
      <c r="AFV37" s="20">
        <f t="shared" si="916"/>
        <v>0</v>
      </c>
      <c r="AFW37" s="20">
        <f t="shared" si="917"/>
        <v>0</v>
      </c>
      <c r="AFX37" s="20">
        <f t="shared" si="918"/>
        <v>0</v>
      </c>
      <c r="AFY37" s="20">
        <f t="shared" si="919"/>
        <v>0</v>
      </c>
      <c r="AFZ37" s="20">
        <f t="shared" si="920"/>
        <v>0</v>
      </c>
      <c r="AGA37" s="20">
        <f t="shared" si="921"/>
        <v>0</v>
      </c>
      <c r="AGB37" s="20">
        <f t="shared" si="922"/>
        <v>0</v>
      </c>
      <c r="AGC37" s="20"/>
      <c r="AGD37" s="20"/>
      <c r="AGE37" s="53"/>
      <c r="AGF37" s="53"/>
      <c r="AGH37" s="76"/>
      <c r="AGI37" s="82">
        <f t="shared" si="522"/>
        <v>0</v>
      </c>
      <c r="AGJ37" s="82">
        <f t="shared" si="523"/>
        <v>0</v>
      </c>
    </row>
    <row r="38" spans="1:868" ht="60" x14ac:dyDescent="0.25">
      <c r="A38" s="205"/>
      <c r="B38" s="203">
        <v>17</v>
      </c>
      <c r="C38" s="211" t="s">
        <v>545</v>
      </c>
      <c r="D38" s="227" t="s">
        <v>229</v>
      </c>
      <c r="E38" s="17">
        <v>13520</v>
      </c>
      <c r="F38" s="237">
        <v>10.34</v>
      </c>
      <c r="G38" s="237"/>
      <c r="H38" s="229">
        <v>1</v>
      </c>
      <c r="I38" s="230"/>
      <c r="J38" s="231">
        <v>1.4</v>
      </c>
      <c r="K38" s="231">
        <v>1.68</v>
      </c>
      <c r="L38" s="231">
        <v>2.23</v>
      </c>
      <c r="M38" s="232">
        <v>2.57</v>
      </c>
      <c r="N38" s="2">
        <f>план!N36</f>
        <v>0</v>
      </c>
      <c r="O38" s="2">
        <f>план!O36</f>
        <v>0</v>
      </c>
      <c r="P38" s="2">
        <f t="shared" si="252"/>
        <v>0</v>
      </c>
      <c r="Q38" s="2">
        <f t="shared" si="253"/>
        <v>0</v>
      </c>
      <c r="R38" s="15"/>
      <c r="S38" s="15"/>
      <c r="T38" s="15"/>
      <c r="U38" s="15"/>
      <c r="V38" s="2">
        <f t="shared" si="716"/>
        <v>0</v>
      </c>
      <c r="W38" s="2">
        <f t="shared" si="717"/>
        <v>0</v>
      </c>
      <c r="X38" s="2">
        <f t="shared" si="718"/>
        <v>0</v>
      </c>
      <c r="Y38" s="2">
        <f t="shared" si="719"/>
        <v>0</v>
      </c>
      <c r="Z38" s="2">
        <f t="shared" si="720"/>
        <v>0</v>
      </c>
      <c r="AA38" s="2">
        <f>план!P36</f>
        <v>0</v>
      </c>
      <c r="AB38" s="2">
        <f>план!Q36</f>
        <v>0</v>
      </c>
      <c r="AC38" s="2">
        <f t="shared" si="0"/>
        <v>0</v>
      </c>
      <c r="AD38" s="2">
        <f t="shared" si="1"/>
        <v>0</v>
      </c>
      <c r="AE38" s="15"/>
      <c r="AF38" s="15"/>
      <c r="AG38" s="15"/>
      <c r="AH38" s="15"/>
      <c r="AI38" s="2">
        <f t="shared" si="721"/>
        <v>0</v>
      </c>
      <c r="AJ38" s="2">
        <f t="shared" si="722"/>
        <v>0</v>
      </c>
      <c r="AK38" s="2">
        <f t="shared" si="723"/>
        <v>0</v>
      </c>
      <c r="AL38" s="2">
        <f t="shared" si="2"/>
        <v>0</v>
      </c>
      <c r="AM38" s="2">
        <f t="shared" si="3"/>
        <v>0</v>
      </c>
      <c r="AN38" s="2">
        <f>план!R36</f>
        <v>0</v>
      </c>
      <c r="AO38" s="2">
        <f>план!S36</f>
        <v>0</v>
      </c>
      <c r="AP38" s="2">
        <f t="shared" si="4"/>
        <v>0</v>
      </c>
      <c r="AQ38" s="2">
        <f t="shared" si="5"/>
        <v>0</v>
      </c>
      <c r="AR38" s="2"/>
      <c r="AS38" s="2"/>
      <c r="AT38" s="2"/>
      <c r="AU38" s="2"/>
      <c r="AV38" s="2">
        <f t="shared" si="724"/>
        <v>0</v>
      </c>
      <c r="AW38" s="2">
        <f t="shared" si="725"/>
        <v>0</v>
      </c>
      <c r="AX38" s="2">
        <f t="shared" si="726"/>
        <v>0</v>
      </c>
      <c r="AY38" s="2">
        <f t="shared" si="6"/>
        <v>0</v>
      </c>
      <c r="AZ38" s="2">
        <f t="shared" si="7"/>
        <v>0</v>
      </c>
      <c r="BA38" s="2"/>
      <c r="BB38" s="2"/>
      <c r="BC38" s="2">
        <f>план!T36</f>
        <v>0</v>
      </c>
      <c r="BD38" s="2">
        <f>план!U36</f>
        <v>0</v>
      </c>
      <c r="BE38" s="2">
        <f t="shared" si="8"/>
        <v>0</v>
      </c>
      <c r="BF38" s="2">
        <f t="shared" si="9"/>
        <v>0</v>
      </c>
      <c r="BG38" s="2"/>
      <c r="BH38" s="2"/>
      <c r="BI38" s="2"/>
      <c r="BJ38" s="2"/>
      <c r="BK38" s="2">
        <f t="shared" si="727"/>
        <v>0</v>
      </c>
      <c r="BL38" s="2">
        <f t="shared" si="728"/>
        <v>0</v>
      </c>
      <c r="BM38" s="2">
        <f t="shared" si="729"/>
        <v>0</v>
      </c>
      <c r="BN38" s="2">
        <f t="shared" si="10"/>
        <v>0</v>
      </c>
      <c r="BO38" s="2">
        <f t="shared" si="11"/>
        <v>0</v>
      </c>
      <c r="BP38" s="2">
        <f>план!V36</f>
        <v>0</v>
      </c>
      <c r="BQ38" s="2">
        <f>план!W36</f>
        <v>0</v>
      </c>
      <c r="BR38" s="2">
        <f t="shared" si="12"/>
        <v>0</v>
      </c>
      <c r="BS38" s="2">
        <f t="shared" si="13"/>
        <v>0</v>
      </c>
      <c r="BT38" s="2"/>
      <c r="BU38" s="2"/>
      <c r="BV38" s="2"/>
      <c r="BW38" s="2"/>
      <c r="BX38" s="2">
        <f t="shared" si="730"/>
        <v>0</v>
      </c>
      <c r="BY38" s="2">
        <f t="shared" si="731"/>
        <v>0</v>
      </c>
      <c r="BZ38" s="2">
        <f t="shared" si="732"/>
        <v>0</v>
      </c>
      <c r="CA38" s="2">
        <f t="shared" si="14"/>
        <v>0</v>
      </c>
      <c r="CB38" s="2">
        <f t="shared" si="15"/>
        <v>0</v>
      </c>
      <c r="CC38" s="2">
        <f>план!X36</f>
        <v>0</v>
      </c>
      <c r="CD38" s="2">
        <f>план!Y36</f>
        <v>0</v>
      </c>
      <c r="CE38" s="2">
        <f t="shared" si="16"/>
        <v>0</v>
      </c>
      <c r="CF38" s="2">
        <f t="shared" si="17"/>
        <v>0</v>
      </c>
      <c r="CG38" s="2"/>
      <c r="CH38" s="2"/>
      <c r="CI38" s="2"/>
      <c r="CJ38" s="2"/>
      <c r="CK38" s="2">
        <f t="shared" si="733"/>
        <v>0</v>
      </c>
      <c r="CL38" s="2">
        <f t="shared" si="734"/>
        <v>0</v>
      </c>
      <c r="CM38" s="2">
        <f t="shared" si="735"/>
        <v>0</v>
      </c>
      <c r="CN38" s="2">
        <f t="shared" si="18"/>
        <v>0</v>
      </c>
      <c r="CO38" s="2">
        <f t="shared" si="19"/>
        <v>0</v>
      </c>
      <c r="CP38" s="2">
        <f>план!Z36</f>
        <v>0</v>
      </c>
      <c r="CQ38" s="2">
        <f>план!AA36</f>
        <v>0</v>
      </c>
      <c r="CR38" s="2">
        <f t="shared" si="20"/>
        <v>0</v>
      </c>
      <c r="CS38" s="2">
        <f t="shared" si="21"/>
        <v>0</v>
      </c>
      <c r="CT38" s="2"/>
      <c r="CU38" s="2"/>
      <c r="CV38" s="2"/>
      <c r="CW38" s="2"/>
      <c r="CX38" s="2">
        <f t="shared" si="736"/>
        <v>0</v>
      </c>
      <c r="CY38" s="2">
        <f t="shared" si="737"/>
        <v>0</v>
      </c>
      <c r="CZ38" s="2">
        <f t="shared" si="738"/>
        <v>0</v>
      </c>
      <c r="DA38" s="2">
        <f t="shared" si="22"/>
        <v>0</v>
      </c>
      <c r="DB38" s="2">
        <f t="shared" si="23"/>
        <v>0</v>
      </c>
      <c r="DC38" s="2">
        <f>план!AB36</f>
        <v>0</v>
      </c>
      <c r="DD38" s="2">
        <f>план!AC36</f>
        <v>0</v>
      </c>
      <c r="DE38" s="2">
        <f t="shared" si="24"/>
        <v>0</v>
      </c>
      <c r="DF38" s="2">
        <f t="shared" si="25"/>
        <v>0</v>
      </c>
      <c r="DG38" s="2"/>
      <c r="DH38" s="2"/>
      <c r="DI38" s="2"/>
      <c r="DJ38" s="2"/>
      <c r="DK38" s="2">
        <f t="shared" si="739"/>
        <v>0</v>
      </c>
      <c r="DL38" s="2">
        <f t="shared" si="740"/>
        <v>0</v>
      </c>
      <c r="DM38" s="2">
        <f t="shared" si="741"/>
        <v>0</v>
      </c>
      <c r="DN38" s="2">
        <f t="shared" si="26"/>
        <v>0</v>
      </c>
      <c r="DO38" s="2">
        <f t="shared" si="27"/>
        <v>0</v>
      </c>
      <c r="DP38" s="2">
        <f>план!AD36</f>
        <v>0</v>
      </c>
      <c r="DQ38" s="2">
        <f>план!AE36</f>
        <v>0</v>
      </c>
      <c r="DR38" s="2">
        <f t="shared" si="28"/>
        <v>0</v>
      </c>
      <c r="DS38" s="2">
        <f t="shared" si="29"/>
        <v>0</v>
      </c>
      <c r="DT38" s="2"/>
      <c r="DU38" s="2"/>
      <c r="DV38" s="2"/>
      <c r="DW38" s="2"/>
      <c r="DX38" s="2">
        <f t="shared" si="742"/>
        <v>0</v>
      </c>
      <c r="DY38" s="2">
        <f t="shared" si="743"/>
        <v>0</v>
      </c>
      <c r="DZ38" s="2">
        <f t="shared" si="744"/>
        <v>0</v>
      </c>
      <c r="EA38" s="2">
        <f t="shared" si="30"/>
        <v>0</v>
      </c>
      <c r="EB38" s="2">
        <f t="shared" si="31"/>
        <v>0</v>
      </c>
      <c r="EC38" s="2"/>
      <c r="ED38" s="2"/>
      <c r="EE38" s="2">
        <f>план!AF36</f>
        <v>0</v>
      </c>
      <c r="EF38" s="2">
        <f>план!AG36</f>
        <v>0</v>
      </c>
      <c r="EG38" s="2">
        <f t="shared" si="32"/>
        <v>0</v>
      </c>
      <c r="EH38" s="2">
        <f t="shared" si="33"/>
        <v>0</v>
      </c>
      <c r="EI38" s="2"/>
      <c r="EJ38" s="2"/>
      <c r="EK38" s="2"/>
      <c r="EL38" s="2"/>
      <c r="EM38" s="2">
        <f t="shared" si="745"/>
        <v>0</v>
      </c>
      <c r="EN38" s="2">
        <f t="shared" si="746"/>
        <v>0</v>
      </c>
      <c r="EO38" s="2">
        <f t="shared" si="747"/>
        <v>0</v>
      </c>
      <c r="EP38" s="2">
        <f t="shared" si="34"/>
        <v>0</v>
      </c>
      <c r="EQ38" s="2">
        <f t="shared" si="35"/>
        <v>0</v>
      </c>
      <c r="ER38" s="2">
        <f>план!AH36</f>
        <v>0</v>
      </c>
      <c r="ES38" s="2">
        <f>план!AI36</f>
        <v>0</v>
      </c>
      <c r="ET38" s="2">
        <f t="shared" si="36"/>
        <v>0</v>
      </c>
      <c r="EU38" s="2">
        <f t="shared" si="37"/>
        <v>0</v>
      </c>
      <c r="EV38" s="2"/>
      <c r="EW38" s="2"/>
      <c r="EX38" s="2"/>
      <c r="EY38" s="2"/>
      <c r="EZ38" s="2">
        <f t="shared" si="748"/>
        <v>0</v>
      </c>
      <c r="FA38" s="2">
        <f t="shared" si="749"/>
        <v>0</v>
      </c>
      <c r="FB38" s="2">
        <f t="shared" si="750"/>
        <v>0</v>
      </c>
      <c r="FC38" s="2">
        <f t="shared" si="38"/>
        <v>0</v>
      </c>
      <c r="FD38" s="2">
        <f t="shared" si="39"/>
        <v>0</v>
      </c>
      <c r="FE38" s="2">
        <f>план!AJ36</f>
        <v>0</v>
      </c>
      <c r="FF38" s="2">
        <f>план!AK36</f>
        <v>0</v>
      </c>
      <c r="FG38" s="2">
        <f t="shared" si="40"/>
        <v>0</v>
      </c>
      <c r="FH38" s="2">
        <f t="shared" si="41"/>
        <v>0</v>
      </c>
      <c r="FI38" s="2"/>
      <c r="FJ38" s="2"/>
      <c r="FK38" s="2"/>
      <c r="FL38" s="2"/>
      <c r="FM38" s="2">
        <f t="shared" si="751"/>
        <v>0</v>
      </c>
      <c r="FN38" s="2">
        <f t="shared" si="752"/>
        <v>0</v>
      </c>
      <c r="FO38" s="2">
        <f t="shared" si="753"/>
        <v>0</v>
      </c>
      <c r="FP38" s="2">
        <f t="shared" si="42"/>
        <v>0</v>
      </c>
      <c r="FQ38" s="2">
        <f t="shared" si="43"/>
        <v>0</v>
      </c>
      <c r="FR38" s="2">
        <f>план!AL36</f>
        <v>0</v>
      </c>
      <c r="FS38" s="2">
        <f>план!AM36</f>
        <v>0</v>
      </c>
      <c r="FT38" s="2">
        <f t="shared" si="44"/>
        <v>0</v>
      </c>
      <c r="FU38" s="2">
        <f t="shared" si="45"/>
        <v>0</v>
      </c>
      <c r="FV38" s="2"/>
      <c r="FW38" s="2"/>
      <c r="FX38" s="2"/>
      <c r="FY38" s="2"/>
      <c r="FZ38" s="2">
        <f t="shared" si="754"/>
        <v>0</v>
      </c>
      <c r="GA38" s="2">
        <f t="shared" si="755"/>
        <v>0</v>
      </c>
      <c r="GB38" s="2">
        <f t="shared" si="756"/>
        <v>0</v>
      </c>
      <c r="GC38" s="2">
        <f t="shared" si="46"/>
        <v>0</v>
      </c>
      <c r="GD38" s="2">
        <f t="shared" si="47"/>
        <v>0</v>
      </c>
      <c r="GE38" s="2">
        <f>план!AN36</f>
        <v>0</v>
      </c>
      <c r="GF38" s="2">
        <f>план!AO36</f>
        <v>0</v>
      </c>
      <c r="GG38" s="2">
        <f t="shared" si="48"/>
        <v>0</v>
      </c>
      <c r="GH38" s="2">
        <f t="shared" si="49"/>
        <v>0</v>
      </c>
      <c r="GI38" s="2"/>
      <c r="GJ38" s="2"/>
      <c r="GK38" s="2"/>
      <c r="GL38" s="2"/>
      <c r="GM38" s="2">
        <f t="shared" si="757"/>
        <v>0</v>
      </c>
      <c r="GN38" s="2">
        <f t="shared" si="758"/>
        <v>0</v>
      </c>
      <c r="GO38" s="2">
        <f t="shared" si="759"/>
        <v>0</v>
      </c>
      <c r="GP38" s="2">
        <f t="shared" si="50"/>
        <v>0</v>
      </c>
      <c r="GQ38" s="2">
        <f t="shared" si="51"/>
        <v>0</v>
      </c>
      <c r="GR38" s="2">
        <f>план!AP36</f>
        <v>0</v>
      </c>
      <c r="GS38" s="2">
        <f>план!AQ36</f>
        <v>0</v>
      </c>
      <c r="GT38" s="2">
        <f t="shared" si="52"/>
        <v>0</v>
      </c>
      <c r="GU38" s="2">
        <f t="shared" si="53"/>
        <v>0</v>
      </c>
      <c r="GV38" s="2"/>
      <c r="GW38" s="2"/>
      <c r="GX38" s="2"/>
      <c r="GY38" s="2"/>
      <c r="GZ38" s="2">
        <f t="shared" si="760"/>
        <v>0</v>
      </c>
      <c r="HA38" s="2">
        <f t="shared" si="761"/>
        <v>0</v>
      </c>
      <c r="HB38" s="2">
        <f t="shared" si="762"/>
        <v>0</v>
      </c>
      <c r="HC38" s="2">
        <f t="shared" si="54"/>
        <v>0</v>
      </c>
      <c r="HD38" s="2">
        <f t="shared" si="55"/>
        <v>0</v>
      </c>
      <c r="HE38" s="2">
        <f>план!AR36</f>
        <v>0</v>
      </c>
      <c r="HF38" s="2">
        <f>план!AS36</f>
        <v>0</v>
      </c>
      <c r="HG38" s="2">
        <f t="shared" si="56"/>
        <v>0</v>
      </c>
      <c r="HH38" s="2">
        <f t="shared" si="57"/>
        <v>0</v>
      </c>
      <c r="HI38" s="2"/>
      <c r="HJ38" s="2"/>
      <c r="HK38" s="2"/>
      <c r="HL38" s="2"/>
      <c r="HM38" s="2">
        <f t="shared" si="763"/>
        <v>0</v>
      </c>
      <c r="HN38" s="2">
        <f t="shared" si="764"/>
        <v>0</v>
      </c>
      <c r="HO38" s="2">
        <f t="shared" si="765"/>
        <v>0</v>
      </c>
      <c r="HP38" s="2">
        <f t="shared" si="58"/>
        <v>0</v>
      </c>
      <c r="HQ38" s="2">
        <f t="shared" si="59"/>
        <v>0</v>
      </c>
      <c r="HR38" s="2">
        <f>план!AT36</f>
        <v>0</v>
      </c>
      <c r="HS38" s="2">
        <f>план!AU36</f>
        <v>0</v>
      </c>
      <c r="HT38" s="2">
        <f t="shared" si="60"/>
        <v>0</v>
      </c>
      <c r="HU38" s="2">
        <f t="shared" si="61"/>
        <v>0</v>
      </c>
      <c r="HV38" s="2"/>
      <c r="HW38" s="2"/>
      <c r="HX38" s="2"/>
      <c r="HY38" s="2"/>
      <c r="HZ38" s="2">
        <f t="shared" si="766"/>
        <v>0</v>
      </c>
      <c r="IA38" s="2">
        <f t="shared" si="767"/>
        <v>0</v>
      </c>
      <c r="IB38" s="2">
        <f t="shared" si="768"/>
        <v>0</v>
      </c>
      <c r="IC38" s="2">
        <f t="shared" si="62"/>
        <v>0</v>
      </c>
      <c r="ID38" s="2">
        <f t="shared" si="63"/>
        <v>0</v>
      </c>
      <c r="IE38" s="2">
        <f>план!AV36</f>
        <v>0</v>
      </c>
      <c r="IF38" s="2">
        <f>план!AW36</f>
        <v>0</v>
      </c>
      <c r="IG38" s="2">
        <f t="shared" si="64"/>
        <v>0</v>
      </c>
      <c r="IH38" s="2">
        <f t="shared" si="65"/>
        <v>0</v>
      </c>
      <c r="II38" s="2"/>
      <c r="IJ38" s="2"/>
      <c r="IK38" s="2"/>
      <c r="IL38" s="2"/>
      <c r="IM38" s="2">
        <f t="shared" si="769"/>
        <v>0</v>
      </c>
      <c r="IN38" s="2">
        <f t="shared" si="770"/>
        <v>0</v>
      </c>
      <c r="IO38" s="2">
        <f t="shared" si="771"/>
        <v>0</v>
      </c>
      <c r="IP38" s="2">
        <f t="shared" si="66"/>
        <v>0</v>
      </c>
      <c r="IQ38" s="2">
        <f t="shared" si="67"/>
        <v>0</v>
      </c>
      <c r="IR38" s="2">
        <f>план!AX36</f>
        <v>0</v>
      </c>
      <c r="IS38" s="2">
        <f>план!AY36</f>
        <v>0</v>
      </c>
      <c r="IT38" s="2">
        <f t="shared" si="68"/>
        <v>0</v>
      </c>
      <c r="IU38" s="2">
        <f t="shared" si="69"/>
        <v>0</v>
      </c>
      <c r="IV38" s="2"/>
      <c r="IW38" s="2"/>
      <c r="IX38" s="2"/>
      <c r="IY38" s="2"/>
      <c r="IZ38" s="2">
        <f t="shared" si="772"/>
        <v>0</v>
      </c>
      <c r="JA38" s="2">
        <f t="shared" si="773"/>
        <v>0</v>
      </c>
      <c r="JB38" s="2">
        <f t="shared" si="774"/>
        <v>0</v>
      </c>
      <c r="JC38" s="2">
        <f t="shared" si="70"/>
        <v>0</v>
      </c>
      <c r="JD38" s="2">
        <f t="shared" si="71"/>
        <v>0</v>
      </c>
      <c r="JE38" s="2">
        <f>план!AZ36</f>
        <v>0</v>
      </c>
      <c r="JF38" s="2">
        <f>план!BA36</f>
        <v>0</v>
      </c>
      <c r="JG38" s="2">
        <f t="shared" si="72"/>
        <v>0</v>
      </c>
      <c r="JH38" s="2">
        <f t="shared" si="73"/>
        <v>0</v>
      </c>
      <c r="JI38" s="2"/>
      <c r="JJ38" s="2"/>
      <c r="JK38" s="2"/>
      <c r="JL38" s="2"/>
      <c r="JM38" s="2">
        <f t="shared" si="775"/>
        <v>0</v>
      </c>
      <c r="JN38" s="2">
        <f t="shared" si="776"/>
        <v>0</v>
      </c>
      <c r="JO38" s="2">
        <f t="shared" si="777"/>
        <v>0</v>
      </c>
      <c r="JP38" s="2">
        <f t="shared" si="74"/>
        <v>0</v>
      </c>
      <c r="JQ38" s="2">
        <f t="shared" si="75"/>
        <v>0</v>
      </c>
      <c r="JR38" s="2">
        <f>план!BB36</f>
        <v>0</v>
      </c>
      <c r="JS38" s="2">
        <f>план!BC36</f>
        <v>0</v>
      </c>
      <c r="JT38" s="2">
        <f t="shared" si="76"/>
        <v>0</v>
      </c>
      <c r="JU38" s="2">
        <f t="shared" si="77"/>
        <v>0</v>
      </c>
      <c r="JV38" s="2"/>
      <c r="JW38" s="2"/>
      <c r="JX38" s="2"/>
      <c r="JY38" s="2"/>
      <c r="JZ38" s="2">
        <f t="shared" si="778"/>
        <v>0</v>
      </c>
      <c r="KA38" s="2">
        <f t="shared" si="779"/>
        <v>0</v>
      </c>
      <c r="KB38" s="2">
        <f t="shared" si="780"/>
        <v>0</v>
      </c>
      <c r="KC38" s="2">
        <f t="shared" si="78"/>
        <v>0</v>
      </c>
      <c r="KD38" s="2">
        <f t="shared" si="79"/>
        <v>0</v>
      </c>
      <c r="KE38" s="2">
        <f>план!BD36</f>
        <v>0</v>
      </c>
      <c r="KF38" s="2">
        <f>план!BE36</f>
        <v>0</v>
      </c>
      <c r="KG38" s="2">
        <f t="shared" si="80"/>
        <v>0</v>
      </c>
      <c r="KH38" s="2">
        <f t="shared" si="81"/>
        <v>0</v>
      </c>
      <c r="KI38" s="2"/>
      <c r="KJ38" s="2"/>
      <c r="KK38" s="2"/>
      <c r="KL38" s="2"/>
      <c r="KM38" s="2">
        <f t="shared" si="781"/>
        <v>0</v>
      </c>
      <c r="KN38" s="2">
        <f t="shared" si="782"/>
        <v>0</v>
      </c>
      <c r="KO38" s="2">
        <f t="shared" si="783"/>
        <v>0</v>
      </c>
      <c r="KP38" s="2">
        <f t="shared" si="82"/>
        <v>0</v>
      </c>
      <c r="KQ38" s="2">
        <f t="shared" si="83"/>
        <v>0</v>
      </c>
      <c r="KR38" s="2">
        <f>план!BF36</f>
        <v>0</v>
      </c>
      <c r="KS38" s="2">
        <f>план!BG36</f>
        <v>0</v>
      </c>
      <c r="KT38" s="2">
        <f t="shared" si="84"/>
        <v>0</v>
      </c>
      <c r="KU38" s="2">
        <f t="shared" si="85"/>
        <v>0</v>
      </c>
      <c r="KV38" s="2"/>
      <c r="KW38" s="2"/>
      <c r="KX38" s="2"/>
      <c r="KY38" s="2"/>
      <c r="KZ38" s="2">
        <f t="shared" si="784"/>
        <v>0</v>
      </c>
      <c r="LA38" s="2">
        <f t="shared" si="785"/>
        <v>0</v>
      </c>
      <c r="LB38" s="2">
        <f t="shared" si="786"/>
        <v>0</v>
      </c>
      <c r="LC38" s="2">
        <f t="shared" si="86"/>
        <v>0</v>
      </c>
      <c r="LD38" s="2">
        <f t="shared" si="87"/>
        <v>0</v>
      </c>
      <c r="LE38" s="2">
        <f>план!BH36</f>
        <v>0</v>
      </c>
      <c r="LF38" s="2">
        <f>план!BI36</f>
        <v>0</v>
      </c>
      <c r="LG38" s="2">
        <f t="shared" si="88"/>
        <v>0</v>
      </c>
      <c r="LH38" s="2">
        <f t="shared" si="89"/>
        <v>0</v>
      </c>
      <c r="LI38" s="2"/>
      <c r="LJ38" s="2"/>
      <c r="LK38" s="2"/>
      <c r="LL38" s="2"/>
      <c r="LM38" s="2">
        <f t="shared" si="787"/>
        <v>0</v>
      </c>
      <c r="LN38" s="2">
        <f t="shared" si="788"/>
        <v>0</v>
      </c>
      <c r="LO38" s="2">
        <f t="shared" si="789"/>
        <v>0</v>
      </c>
      <c r="LP38" s="2">
        <f t="shared" si="90"/>
        <v>0</v>
      </c>
      <c r="LQ38" s="2">
        <f t="shared" si="91"/>
        <v>0</v>
      </c>
      <c r="LR38" s="2">
        <f>план!BJ36</f>
        <v>0</v>
      </c>
      <c r="LS38" s="2">
        <f>план!BK36</f>
        <v>0</v>
      </c>
      <c r="LT38" s="2">
        <f t="shared" si="92"/>
        <v>0</v>
      </c>
      <c r="LU38" s="2">
        <f t="shared" si="93"/>
        <v>0</v>
      </c>
      <c r="LV38" s="2"/>
      <c r="LW38" s="2"/>
      <c r="LX38" s="2"/>
      <c r="LY38" s="2"/>
      <c r="LZ38" s="2">
        <f t="shared" si="790"/>
        <v>0</v>
      </c>
      <c r="MA38" s="2">
        <f t="shared" si="791"/>
        <v>0</v>
      </c>
      <c r="MB38" s="2">
        <f t="shared" si="792"/>
        <v>0</v>
      </c>
      <c r="MC38" s="2">
        <f t="shared" si="94"/>
        <v>0</v>
      </c>
      <c r="MD38" s="2">
        <f t="shared" si="95"/>
        <v>0</v>
      </c>
      <c r="ME38" s="2">
        <f>план!BL36</f>
        <v>0</v>
      </c>
      <c r="MF38" s="2">
        <f>план!BM36</f>
        <v>0</v>
      </c>
      <c r="MG38" s="2">
        <f t="shared" si="96"/>
        <v>0</v>
      </c>
      <c r="MH38" s="2">
        <f t="shared" si="97"/>
        <v>0</v>
      </c>
      <c r="MI38" s="2"/>
      <c r="MJ38" s="2"/>
      <c r="MK38" s="2"/>
      <c r="ML38" s="2"/>
      <c r="MM38" s="2">
        <f t="shared" si="793"/>
        <v>0</v>
      </c>
      <c r="MN38" s="2">
        <f t="shared" si="794"/>
        <v>0</v>
      </c>
      <c r="MO38" s="2">
        <f t="shared" si="795"/>
        <v>0</v>
      </c>
      <c r="MP38" s="2">
        <f t="shared" si="98"/>
        <v>0</v>
      </c>
      <c r="MQ38" s="2">
        <f t="shared" si="99"/>
        <v>0</v>
      </c>
      <c r="MR38" s="2">
        <f>план!BN36</f>
        <v>0</v>
      </c>
      <c r="MS38" s="2">
        <f>план!BO36</f>
        <v>0</v>
      </c>
      <c r="MT38" s="2">
        <f t="shared" si="100"/>
        <v>0</v>
      </c>
      <c r="MU38" s="2">
        <f t="shared" si="101"/>
        <v>0</v>
      </c>
      <c r="MV38" s="2"/>
      <c r="MW38" s="2"/>
      <c r="MX38" s="2"/>
      <c r="MY38" s="2"/>
      <c r="MZ38" s="2">
        <f t="shared" si="796"/>
        <v>0</v>
      </c>
      <c r="NA38" s="2">
        <f t="shared" si="797"/>
        <v>0</v>
      </c>
      <c r="NB38" s="2">
        <f t="shared" si="798"/>
        <v>0</v>
      </c>
      <c r="NC38" s="2">
        <f t="shared" si="102"/>
        <v>0</v>
      </c>
      <c r="ND38" s="2">
        <f t="shared" si="103"/>
        <v>0</v>
      </c>
      <c r="NE38" s="2">
        <f>план!BP36</f>
        <v>0</v>
      </c>
      <c r="NF38" s="2">
        <f>план!BQ36</f>
        <v>0</v>
      </c>
      <c r="NG38" s="2">
        <f t="shared" si="104"/>
        <v>0</v>
      </c>
      <c r="NH38" s="2">
        <f t="shared" si="105"/>
        <v>0</v>
      </c>
      <c r="NI38" s="2"/>
      <c r="NJ38" s="2"/>
      <c r="NK38" s="2"/>
      <c r="NL38" s="2"/>
      <c r="NM38" s="2">
        <f t="shared" si="799"/>
        <v>0</v>
      </c>
      <c r="NN38" s="2">
        <f t="shared" si="800"/>
        <v>0</v>
      </c>
      <c r="NO38" s="2">
        <f t="shared" si="801"/>
        <v>0</v>
      </c>
      <c r="NP38" s="2">
        <f t="shared" si="106"/>
        <v>0</v>
      </c>
      <c r="NQ38" s="2">
        <f t="shared" si="107"/>
        <v>0</v>
      </c>
      <c r="NR38" s="2">
        <f>план!BR36</f>
        <v>0</v>
      </c>
      <c r="NS38" s="2">
        <f>план!BS36</f>
        <v>0</v>
      </c>
      <c r="NT38" s="2">
        <f t="shared" si="108"/>
        <v>0</v>
      </c>
      <c r="NU38" s="2">
        <f t="shared" si="109"/>
        <v>0</v>
      </c>
      <c r="NV38" s="2"/>
      <c r="NW38" s="2"/>
      <c r="NX38" s="2"/>
      <c r="NY38" s="2"/>
      <c r="NZ38" s="2">
        <f t="shared" si="802"/>
        <v>0</v>
      </c>
      <c r="OA38" s="2">
        <f t="shared" si="803"/>
        <v>0</v>
      </c>
      <c r="OB38" s="2">
        <f t="shared" si="804"/>
        <v>0</v>
      </c>
      <c r="OC38" s="2">
        <f t="shared" si="110"/>
        <v>0</v>
      </c>
      <c r="OD38" s="2">
        <f t="shared" si="111"/>
        <v>0</v>
      </c>
      <c r="OE38" s="2">
        <f>план!BT36</f>
        <v>0</v>
      </c>
      <c r="OF38" s="2">
        <f>план!BU36</f>
        <v>0</v>
      </c>
      <c r="OG38" s="2">
        <f t="shared" si="112"/>
        <v>0</v>
      </c>
      <c r="OH38" s="2">
        <f t="shared" si="113"/>
        <v>0</v>
      </c>
      <c r="OI38" s="2"/>
      <c r="OJ38" s="2"/>
      <c r="OK38" s="2"/>
      <c r="OL38" s="2"/>
      <c r="OM38" s="2">
        <f t="shared" si="805"/>
        <v>0</v>
      </c>
      <c r="ON38" s="2">
        <f t="shared" si="806"/>
        <v>0</v>
      </c>
      <c r="OO38" s="2">
        <f t="shared" si="807"/>
        <v>0</v>
      </c>
      <c r="OP38" s="2">
        <f t="shared" si="114"/>
        <v>0</v>
      </c>
      <c r="OQ38" s="2">
        <f t="shared" si="115"/>
        <v>0</v>
      </c>
      <c r="OR38" s="2">
        <f>план!BV36</f>
        <v>0</v>
      </c>
      <c r="OS38" s="2">
        <f>план!BW36</f>
        <v>0</v>
      </c>
      <c r="OT38" s="2">
        <f t="shared" si="116"/>
        <v>0</v>
      </c>
      <c r="OU38" s="2">
        <f t="shared" si="117"/>
        <v>0</v>
      </c>
      <c r="OV38" s="2"/>
      <c r="OW38" s="2"/>
      <c r="OX38" s="2"/>
      <c r="OY38" s="2"/>
      <c r="OZ38" s="2">
        <f t="shared" si="808"/>
        <v>0</v>
      </c>
      <c r="PA38" s="2">
        <f t="shared" si="809"/>
        <v>0</v>
      </c>
      <c r="PB38" s="2">
        <f t="shared" si="810"/>
        <v>0</v>
      </c>
      <c r="PC38" s="2">
        <f t="shared" si="118"/>
        <v>0</v>
      </c>
      <c r="PD38" s="2">
        <f t="shared" si="119"/>
        <v>0</v>
      </c>
      <c r="PE38" s="2">
        <f>план!BX36</f>
        <v>0</v>
      </c>
      <c r="PF38" s="2">
        <f>план!BY36</f>
        <v>0</v>
      </c>
      <c r="PG38" s="2">
        <f t="shared" si="120"/>
        <v>0</v>
      </c>
      <c r="PH38" s="2">
        <f t="shared" si="121"/>
        <v>0</v>
      </c>
      <c r="PI38" s="2"/>
      <c r="PJ38" s="2"/>
      <c r="PK38" s="2"/>
      <c r="PL38" s="2"/>
      <c r="PM38" s="2">
        <f t="shared" si="811"/>
        <v>0</v>
      </c>
      <c r="PN38" s="2">
        <f t="shared" si="812"/>
        <v>0</v>
      </c>
      <c r="PO38" s="2">
        <f t="shared" si="813"/>
        <v>0</v>
      </c>
      <c r="PP38" s="2">
        <f t="shared" si="122"/>
        <v>0</v>
      </c>
      <c r="PQ38" s="2">
        <f t="shared" si="123"/>
        <v>0</v>
      </c>
      <c r="PR38" s="2">
        <f>план!BZ36</f>
        <v>0</v>
      </c>
      <c r="PS38" s="2">
        <f>план!CA36</f>
        <v>0</v>
      </c>
      <c r="PT38" s="2">
        <f t="shared" si="124"/>
        <v>0</v>
      </c>
      <c r="PU38" s="2">
        <f t="shared" si="125"/>
        <v>0</v>
      </c>
      <c r="PV38" s="2"/>
      <c r="PW38" s="2"/>
      <c r="PX38" s="2"/>
      <c r="PY38" s="2"/>
      <c r="PZ38" s="2">
        <f t="shared" si="814"/>
        <v>0</v>
      </c>
      <c r="QA38" s="2">
        <f t="shared" si="815"/>
        <v>0</v>
      </c>
      <c r="QB38" s="2">
        <f t="shared" si="816"/>
        <v>0</v>
      </c>
      <c r="QC38" s="2">
        <f t="shared" si="126"/>
        <v>0</v>
      </c>
      <c r="QD38" s="2">
        <f t="shared" si="127"/>
        <v>0</v>
      </c>
      <c r="QE38" s="2">
        <f>план!CB36</f>
        <v>0</v>
      </c>
      <c r="QF38" s="2">
        <f>план!CC36</f>
        <v>0</v>
      </c>
      <c r="QG38" s="2">
        <f t="shared" si="128"/>
        <v>0</v>
      </c>
      <c r="QH38" s="2">
        <f t="shared" si="129"/>
        <v>0</v>
      </c>
      <c r="QI38" s="2"/>
      <c r="QJ38" s="2"/>
      <c r="QK38" s="2"/>
      <c r="QL38" s="2"/>
      <c r="QM38" s="2">
        <f t="shared" si="817"/>
        <v>0</v>
      </c>
      <c r="QN38" s="2">
        <f t="shared" si="818"/>
        <v>0</v>
      </c>
      <c r="QO38" s="2">
        <f t="shared" si="819"/>
        <v>0</v>
      </c>
      <c r="QP38" s="2">
        <f t="shared" si="130"/>
        <v>0</v>
      </c>
      <c r="QQ38" s="2">
        <f t="shared" si="131"/>
        <v>0</v>
      </c>
      <c r="QR38" s="2">
        <f>план!CD36</f>
        <v>0</v>
      </c>
      <c r="QS38" s="2">
        <f>план!CE36</f>
        <v>0</v>
      </c>
      <c r="QT38" s="2">
        <f t="shared" si="132"/>
        <v>0</v>
      </c>
      <c r="QU38" s="2">
        <f t="shared" si="133"/>
        <v>0</v>
      </c>
      <c r="QV38" s="2"/>
      <c r="QW38" s="2"/>
      <c r="QX38" s="2"/>
      <c r="QY38" s="2"/>
      <c r="QZ38" s="2">
        <f t="shared" si="820"/>
        <v>0</v>
      </c>
      <c r="RA38" s="2">
        <f t="shared" si="821"/>
        <v>0</v>
      </c>
      <c r="RB38" s="2">
        <f t="shared" si="822"/>
        <v>0</v>
      </c>
      <c r="RC38" s="2">
        <f t="shared" si="134"/>
        <v>0</v>
      </c>
      <c r="RD38" s="2">
        <f t="shared" si="135"/>
        <v>0</v>
      </c>
      <c r="RE38" s="2">
        <f>план!CF36</f>
        <v>0</v>
      </c>
      <c r="RF38" s="2">
        <f>план!CG36</f>
        <v>0</v>
      </c>
      <c r="RG38" s="2">
        <f t="shared" si="136"/>
        <v>0</v>
      </c>
      <c r="RH38" s="2">
        <f t="shared" si="137"/>
        <v>0</v>
      </c>
      <c r="RI38" s="2"/>
      <c r="RJ38" s="2"/>
      <c r="RK38" s="2"/>
      <c r="RL38" s="2"/>
      <c r="RM38" s="2">
        <f t="shared" si="823"/>
        <v>0</v>
      </c>
      <c r="RN38" s="2">
        <f t="shared" si="824"/>
        <v>0</v>
      </c>
      <c r="RO38" s="2">
        <f t="shared" si="825"/>
        <v>0</v>
      </c>
      <c r="RP38" s="2">
        <f t="shared" si="138"/>
        <v>0</v>
      </c>
      <c r="RQ38" s="2">
        <f t="shared" si="139"/>
        <v>0</v>
      </c>
      <c r="RR38" s="2">
        <f>план!CH36</f>
        <v>0</v>
      </c>
      <c r="RS38" s="2">
        <f>план!CI36</f>
        <v>0</v>
      </c>
      <c r="RT38" s="2">
        <f t="shared" si="140"/>
        <v>0</v>
      </c>
      <c r="RU38" s="2">
        <f t="shared" si="141"/>
        <v>0</v>
      </c>
      <c r="RV38" s="2"/>
      <c r="RW38" s="2"/>
      <c r="RX38" s="2"/>
      <c r="RY38" s="2"/>
      <c r="RZ38" s="2">
        <f t="shared" si="826"/>
        <v>0</v>
      </c>
      <c r="SA38" s="2">
        <f t="shared" si="827"/>
        <v>0</v>
      </c>
      <c r="SB38" s="2">
        <f t="shared" si="828"/>
        <v>0</v>
      </c>
      <c r="SC38" s="2">
        <f t="shared" si="142"/>
        <v>0</v>
      </c>
      <c r="SD38" s="2">
        <f t="shared" si="143"/>
        <v>0</v>
      </c>
      <c r="SE38" s="2">
        <f>план!CJ36</f>
        <v>0</v>
      </c>
      <c r="SF38" s="2">
        <f>план!CK36</f>
        <v>0</v>
      </c>
      <c r="SG38" s="2">
        <f t="shared" si="144"/>
        <v>0</v>
      </c>
      <c r="SH38" s="2">
        <f t="shared" si="145"/>
        <v>0</v>
      </c>
      <c r="SI38" s="2"/>
      <c r="SJ38" s="2"/>
      <c r="SK38" s="2"/>
      <c r="SL38" s="2"/>
      <c r="SM38" s="2">
        <f t="shared" si="829"/>
        <v>0</v>
      </c>
      <c r="SN38" s="2">
        <f t="shared" si="830"/>
        <v>0</v>
      </c>
      <c r="SO38" s="2">
        <f t="shared" si="831"/>
        <v>0</v>
      </c>
      <c r="SP38" s="2">
        <f t="shared" si="146"/>
        <v>0</v>
      </c>
      <c r="SQ38" s="2">
        <f t="shared" si="147"/>
        <v>0</v>
      </c>
      <c r="SR38" s="2">
        <f>план!CL36</f>
        <v>0</v>
      </c>
      <c r="SS38" s="2">
        <f>план!CM36</f>
        <v>0</v>
      </c>
      <c r="ST38" s="2">
        <f t="shared" si="148"/>
        <v>0</v>
      </c>
      <c r="SU38" s="2">
        <f t="shared" si="149"/>
        <v>0</v>
      </c>
      <c r="SV38" s="2"/>
      <c r="SW38" s="2"/>
      <c r="SX38" s="2"/>
      <c r="SY38" s="2"/>
      <c r="SZ38" s="2">
        <f t="shared" si="832"/>
        <v>0</v>
      </c>
      <c r="TA38" s="2">
        <f t="shared" si="833"/>
        <v>0</v>
      </c>
      <c r="TB38" s="2">
        <f t="shared" si="834"/>
        <v>0</v>
      </c>
      <c r="TC38" s="2">
        <f t="shared" si="150"/>
        <v>0</v>
      </c>
      <c r="TD38" s="2">
        <f t="shared" si="151"/>
        <v>0</v>
      </c>
      <c r="TE38" s="2">
        <f>план!CN36</f>
        <v>0</v>
      </c>
      <c r="TF38" s="2">
        <f>план!CO36</f>
        <v>0</v>
      </c>
      <c r="TG38" s="2">
        <f t="shared" si="152"/>
        <v>0</v>
      </c>
      <c r="TH38" s="2">
        <f t="shared" si="153"/>
        <v>0</v>
      </c>
      <c r="TI38" s="2"/>
      <c r="TJ38" s="2"/>
      <c r="TK38" s="2"/>
      <c r="TL38" s="2"/>
      <c r="TM38" s="2">
        <f t="shared" si="835"/>
        <v>0</v>
      </c>
      <c r="TN38" s="2">
        <f t="shared" si="836"/>
        <v>0</v>
      </c>
      <c r="TO38" s="2">
        <f t="shared" si="837"/>
        <v>0</v>
      </c>
      <c r="TP38" s="2">
        <f t="shared" si="154"/>
        <v>0</v>
      </c>
      <c r="TQ38" s="2">
        <f t="shared" si="155"/>
        <v>0</v>
      </c>
      <c r="TR38" s="2">
        <f>план!CP36</f>
        <v>0</v>
      </c>
      <c r="TS38" s="2">
        <f>план!CQ36</f>
        <v>0</v>
      </c>
      <c r="TT38" s="2">
        <f t="shared" si="156"/>
        <v>0</v>
      </c>
      <c r="TU38" s="2">
        <f t="shared" si="157"/>
        <v>0</v>
      </c>
      <c r="TV38" s="2"/>
      <c r="TW38" s="2"/>
      <c r="TX38" s="2"/>
      <c r="TY38" s="2"/>
      <c r="TZ38" s="2">
        <f t="shared" si="838"/>
        <v>0</v>
      </c>
      <c r="UA38" s="2">
        <f t="shared" si="839"/>
        <v>0</v>
      </c>
      <c r="UB38" s="2">
        <f t="shared" si="840"/>
        <v>0</v>
      </c>
      <c r="UC38" s="2">
        <f t="shared" si="158"/>
        <v>0</v>
      </c>
      <c r="UD38" s="2">
        <f t="shared" si="159"/>
        <v>0</v>
      </c>
      <c r="UE38" s="2">
        <f>план!CR36</f>
        <v>0</v>
      </c>
      <c r="UF38" s="2">
        <f>план!CS36</f>
        <v>0</v>
      </c>
      <c r="UG38" s="2">
        <f t="shared" si="160"/>
        <v>0</v>
      </c>
      <c r="UH38" s="2">
        <f t="shared" si="161"/>
        <v>0</v>
      </c>
      <c r="UI38" s="2"/>
      <c r="UJ38" s="2"/>
      <c r="UK38" s="2"/>
      <c r="UL38" s="2"/>
      <c r="UM38" s="2">
        <f t="shared" si="841"/>
        <v>0</v>
      </c>
      <c r="UN38" s="2">
        <f t="shared" si="842"/>
        <v>0</v>
      </c>
      <c r="UO38" s="2">
        <f t="shared" si="843"/>
        <v>0</v>
      </c>
      <c r="UP38" s="2">
        <f t="shared" si="162"/>
        <v>0</v>
      </c>
      <c r="UQ38" s="2">
        <f t="shared" si="163"/>
        <v>0</v>
      </c>
      <c r="UR38" s="168">
        <f>план!CT36</f>
        <v>0</v>
      </c>
      <c r="US38" s="233">
        <f>план!CU36</f>
        <v>0</v>
      </c>
      <c r="UT38" s="2">
        <f t="shared" si="164"/>
        <v>0</v>
      </c>
      <c r="UU38" s="2">
        <f t="shared" si="165"/>
        <v>0</v>
      </c>
      <c r="UV38" s="2"/>
      <c r="UW38" s="2"/>
      <c r="UX38" s="2"/>
      <c r="UY38" s="2"/>
      <c r="UZ38" s="2">
        <f t="shared" si="844"/>
        <v>0</v>
      </c>
      <c r="VA38" s="2">
        <f t="shared" si="845"/>
        <v>0</v>
      </c>
      <c r="VB38" s="2">
        <f t="shared" si="846"/>
        <v>0</v>
      </c>
      <c r="VC38" s="2">
        <f t="shared" si="166"/>
        <v>0</v>
      </c>
      <c r="VD38" s="2">
        <f t="shared" si="167"/>
        <v>0</v>
      </c>
      <c r="VE38" s="2">
        <f>план!CV36</f>
        <v>0</v>
      </c>
      <c r="VF38" s="2">
        <f>план!CW36</f>
        <v>0</v>
      </c>
      <c r="VG38" s="2">
        <f t="shared" si="168"/>
        <v>0</v>
      </c>
      <c r="VH38" s="2">
        <f t="shared" si="169"/>
        <v>0</v>
      </c>
      <c r="VI38" s="2"/>
      <c r="VJ38" s="2"/>
      <c r="VK38" s="2"/>
      <c r="VL38" s="2"/>
      <c r="VM38" s="2">
        <f t="shared" si="847"/>
        <v>0</v>
      </c>
      <c r="VN38" s="2">
        <f t="shared" si="848"/>
        <v>0</v>
      </c>
      <c r="VO38" s="2">
        <f t="shared" si="849"/>
        <v>0</v>
      </c>
      <c r="VP38" s="2">
        <f t="shared" si="170"/>
        <v>0</v>
      </c>
      <c r="VQ38" s="2">
        <f t="shared" si="171"/>
        <v>0</v>
      </c>
      <c r="VR38" s="2">
        <f>план!CX36</f>
        <v>0</v>
      </c>
      <c r="VS38" s="2">
        <f>план!CY36</f>
        <v>0</v>
      </c>
      <c r="VT38" s="2">
        <f t="shared" si="172"/>
        <v>0</v>
      </c>
      <c r="VU38" s="2">
        <f t="shared" si="173"/>
        <v>0</v>
      </c>
      <c r="VV38" s="2"/>
      <c r="VW38" s="2"/>
      <c r="VX38" s="2"/>
      <c r="VY38" s="2"/>
      <c r="VZ38" s="2">
        <f t="shared" si="850"/>
        <v>0</v>
      </c>
      <c r="WA38" s="2">
        <f t="shared" si="851"/>
        <v>0</v>
      </c>
      <c r="WB38" s="2">
        <f t="shared" si="852"/>
        <v>0</v>
      </c>
      <c r="WC38" s="2">
        <f t="shared" si="174"/>
        <v>0</v>
      </c>
      <c r="WD38" s="2">
        <f t="shared" si="175"/>
        <v>0</v>
      </c>
      <c r="WE38" s="2">
        <f>план!CZ36</f>
        <v>0</v>
      </c>
      <c r="WF38" s="2">
        <f>план!DA36</f>
        <v>0</v>
      </c>
      <c r="WG38" s="2">
        <f t="shared" si="176"/>
        <v>0</v>
      </c>
      <c r="WH38" s="2">
        <f t="shared" si="177"/>
        <v>0</v>
      </c>
      <c r="WI38" s="2"/>
      <c r="WJ38" s="2"/>
      <c r="WK38" s="2"/>
      <c r="WL38" s="2"/>
      <c r="WM38" s="2">
        <f t="shared" si="853"/>
        <v>0</v>
      </c>
      <c r="WN38" s="2">
        <f t="shared" si="854"/>
        <v>0</v>
      </c>
      <c r="WO38" s="2">
        <f t="shared" si="855"/>
        <v>0</v>
      </c>
      <c r="WP38" s="2">
        <f t="shared" si="178"/>
        <v>0</v>
      </c>
      <c r="WQ38" s="2">
        <f t="shared" si="179"/>
        <v>0</v>
      </c>
      <c r="WR38" s="2">
        <f>план!DB36</f>
        <v>0</v>
      </c>
      <c r="WS38" s="2">
        <f>план!DC36</f>
        <v>0</v>
      </c>
      <c r="WT38" s="2">
        <f t="shared" si="180"/>
        <v>0</v>
      </c>
      <c r="WU38" s="2">
        <f t="shared" si="181"/>
        <v>0</v>
      </c>
      <c r="WV38" s="2"/>
      <c r="WW38" s="2"/>
      <c r="WX38" s="2"/>
      <c r="WY38" s="2"/>
      <c r="WZ38" s="2">
        <f t="shared" si="856"/>
        <v>0</v>
      </c>
      <c r="XA38" s="2">
        <f t="shared" si="857"/>
        <v>0</v>
      </c>
      <c r="XB38" s="2">
        <f t="shared" si="858"/>
        <v>0</v>
      </c>
      <c r="XC38" s="2">
        <f t="shared" si="182"/>
        <v>0</v>
      </c>
      <c r="XD38" s="2">
        <f t="shared" si="183"/>
        <v>0</v>
      </c>
      <c r="XE38" s="2">
        <f>план!DD36</f>
        <v>0</v>
      </c>
      <c r="XF38" s="2">
        <f>план!DE36</f>
        <v>0</v>
      </c>
      <c r="XG38" s="2">
        <f t="shared" si="184"/>
        <v>0</v>
      </c>
      <c r="XH38" s="2">
        <f t="shared" si="185"/>
        <v>0</v>
      </c>
      <c r="XI38" s="2"/>
      <c r="XJ38" s="2"/>
      <c r="XK38" s="2"/>
      <c r="XL38" s="2"/>
      <c r="XM38" s="2">
        <f t="shared" si="859"/>
        <v>0</v>
      </c>
      <c r="XN38" s="2">
        <f t="shared" si="860"/>
        <v>0</v>
      </c>
      <c r="XO38" s="2">
        <f t="shared" si="861"/>
        <v>0</v>
      </c>
      <c r="XP38" s="2">
        <f t="shared" si="186"/>
        <v>0</v>
      </c>
      <c r="XQ38" s="2">
        <f t="shared" si="187"/>
        <v>0</v>
      </c>
      <c r="XR38" s="2">
        <f>план!DF36</f>
        <v>0</v>
      </c>
      <c r="XS38" s="2">
        <f>план!DG36</f>
        <v>0</v>
      </c>
      <c r="XT38" s="2">
        <f t="shared" si="188"/>
        <v>0</v>
      </c>
      <c r="XU38" s="2">
        <f t="shared" si="189"/>
        <v>0</v>
      </c>
      <c r="XV38" s="2"/>
      <c r="XW38" s="2"/>
      <c r="XX38" s="2"/>
      <c r="XY38" s="2"/>
      <c r="XZ38" s="2">
        <f t="shared" si="862"/>
        <v>0</v>
      </c>
      <c r="YA38" s="2">
        <f t="shared" si="863"/>
        <v>0</v>
      </c>
      <c r="YB38" s="2">
        <f t="shared" si="864"/>
        <v>0</v>
      </c>
      <c r="YC38" s="2">
        <f t="shared" si="190"/>
        <v>0</v>
      </c>
      <c r="YD38" s="2">
        <f t="shared" si="191"/>
        <v>0</v>
      </c>
      <c r="YE38" s="2">
        <f>план!DH36</f>
        <v>0</v>
      </c>
      <c r="YF38" s="2">
        <f>план!DI36</f>
        <v>0</v>
      </c>
      <c r="YG38" s="2">
        <f t="shared" si="192"/>
        <v>0</v>
      </c>
      <c r="YH38" s="2">
        <f t="shared" si="193"/>
        <v>0</v>
      </c>
      <c r="YI38" s="2"/>
      <c r="YJ38" s="2"/>
      <c r="YK38" s="2"/>
      <c r="YL38" s="2"/>
      <c r="YM38" s="2">
        <f t="shared" si="865"/>
        <v>0</v>
      </c>
      <c r="YN38" s="2">
        <f t="shared" si="866"/>
        <v>0</v>
      </c>
      <c r="YO38" s="2">
        <f t="shared" si="867"/>
        <v>0</v>
      </c>
      <c r="YP38" s="2">
        <f t="shared" si="194"/>
        <v>0</v>
      </c>
      <c r="YQ38" s="2">
        <f t="shared" si="195"/>
        <v>0</v>
      </c>
      <c r="YR38" s="2">
        <f>план!DJ36</f>
        <v>0</v>
      </c>
      <c r="YS38" s="2">
        <f>план!DK36</f>
        <v>0</v>
      </c>
      <c r="YT38" s="2">
        <f t="shared" si="196"/>
        <v>0</v>
      </c>
      <c r="YU38" s="2">
        <f t="shared" si="197"/>
        <v>0</v>
      </c>
      <c r="YV38" s="2"/>
      <c r="YW38" s="2"/>
      <c r="YX38" s="2"/>
      <c r="YY38" s="2"/>
      <c r="YZ38" s="2">
        <f t="shared" si="868"/>
        <v>0</v>
      </c>
      <c r="ZA38" s="2">
        <f t="shared" si="869"/>
        <v>0</v>
      </c>
      <c r="ZB38" s="2">
        <f t="shared" si="870"/>
        <v>0</v>
      </c>
      <c r="ZC38" s="2">
        <f t="shared" si="198"/>
        <v>0</v>
      </c>
      <c r="ZD38" s="2">
        <f t="shared" si="199"/>
        <v>0</v>
      </c>
      <c r="ZE38" s="2">
        <f>план!DL36</f>
        <v>0</v>
      </c>
      <c r="ZF38" s="2">
        <f>план!DM36</f>
        <v>0</v>
      </c>
      <c r="ZG38" s="2">
        <f t="shared" si="200"/>
        <v>0</v>
      </c>
      <c r="ZH38" s="2">
        <f t="shared" si="201"/>
        <v>0</v>
      </c>
      <c r="ZI38" s="2"/>
      <c r="ZJ38" s="2"/>
      <c r="ZK38" s="2"/>
      <c r="ZL38" s="2"/>
      <c r="ZM38" s="2">
        <f t="shared" si="871"/>
        <v>0</v>
      </c>
      <c r="ZN38" s="2">
        <f t="shared" si="872"/>
        <v>0</v>
      </c>
      <c r="ZO38" s="2">
        <f t="shared" si="873"/>
        <v>0</v>
      </c>
      <c r="ZP38" s="2">
        <f t="shared" si="202"/>
        <v>0</v>
      </c>
      <c r="ZQ38" s="2">
        <f t="shared" si="203"/>
        <v>0</v>
      </c>
      <c r="ZR38" s="2">
        <f>план!DN36</f>
        <v>0</v>
      </c>
      <c r="ZS38" s="2">
        <f>план!DO36</f>
        <v>0</v>
      </c>
      <c r="ZT38" s="2">
        <f t="shared" si="204"/>
        <v>0</v>
      </c>
      <c r="ZU38" s="2">
        <f t="shared" si="205"/>
        <v>0</v>
      </c>
      <c r="ZV38" s="2"/>
      <c r="ZW38" s="2"/>
      <c r="ZX38" s="2"/>
      <c r="ZY38" s="2"/>
      <c r="ZZ38" s="2">
        <f t="shared" si="874"/>
        <v>0</v>
      </c>
      <c r="AAA38" s="2">
        <f t="shared" si="875"/>
        <v>0</v>
      </c>
      <c r="AAB38" s="2">
        <f t="shared" si="876"/>
        <v>0</v>
      </c>
      <c r="AAC38" s="2">
        <f t="shared" si="206"/>
        <v>0</v>
      </c>
      <c r="AAD38" s="2">
        <f t="shared" si="207"/>
        <v>0</v>
      </c>
      <c r="AAE38" s="2">
        <f>план!DP36</f>
        <v>0</v>
      </c>
      <c r="AAF38" s="2">
        <f>план!DQ36</f>
        <v>0</v>
      </c>
      <c r="AAG38" s="2">
        <f t="shared" si="208"/>
        <v>0</v>
      </c>
      <c r="AAH38" s="2">
        <f t="shared" si="209"/>
        <v>0</v>
      </c>
      <c r="AAI38" s="2"/>
      <c r="AAJ38" s="2"/>
      <c r="AAK38" s="2"/>
      <c r="AAL38" s="2"/>
      <c r="AAM38" s="2">
        <f t="shared" si="877"/>
        <v>0</v>
      </c>
      <c r="AAN38" s="2">
        <f t="shared" si="878"/>
        <v>0</v>
      </c>
      <c r="AAO38" s="2">
        <f t="shared" si="879"/>
        <v>0</v>
      </c>
      <c r="AAP38" s="2">
        <f t="shared" si="210"/>
        <v>0</v>
      </c>
      <c r="AAQ38" s="2">
        <f t="shared" si="211"/>
        <v>0</v>
      </c>
      <c r="AAR38" s="2">
        <f>план!DR36</f>
        <v>0</v>
      </c>
      <c r="AAS38" s="2">
        <f>план!DS36</f>
        <v>0</v>
      </c>
      <c r="AAT38" s="2">
        <f t="shared" si="212"/>
        <v>0</v>
      </c>
      <c r="AAU38" s="2">
        <f t="shared" si="213"/>
        <v>0</v>
      </c>
      <c r="AAV38" s="2"/>
      <c r="AAW38" s="2"/>
      <c r="AAX38" s="2"/>
      <c r="AAY38" s="2"/>
      <c r="AAZ38" s="2">
        <f t="shared" si="880"/>
        <v>0</v>
      </c>
      <c r="ABA38" s="2">
        <f t="shared" si="881"/>
        <v>0</v>
      </c>
      <c r="ABB38" s="2">
        <f t="shared" si="882"/>
        <v>0</v>
      </c>
      <c r="ABC38" s="2">
        <f t="shared" si="214"/>
        <v>0</v>
      </c>
      <c r="ABD38" s="2">
        <f t="shared" si="215"/>
        <v>0</v>
      </c>
      <c r="ABE38" s="2">
        <f>план!DT36</f>
        <v>0</v>
      </c>
      <c r="ABF38" s="2">
        <f>план!DU36</f>
        <v>0</v>
      </c>
      <c r="ABG38" s="2">
        <f t="shared" si="216"/>
        <v>0</v>
      </c>
      <c r="ABH38" s="2">
        <f t="shared" si="217"/>
        <v>0</v>
      </c>
      <c r="ABI38" s="2"/>
      <c r="ABJ38" s="2"/>
      <c r="ABK38" s="2"/>
      <c r="ABL38" s="2"/>
      <c r="ABM38" s="2">
        <f t="shared" si="883"/>
        <v>0</v>
      </c>
      <c r="ABN38" s="2">
        <f t="shared" si="884"/>
        <v>0</v>
      </c>
      <c r="ABO38" s="2">
        <f t="shared" si="885"/>
        <v>0</v>
      </c>
      <c r="ABP38" s="2">
        <f t="shared" si="218"/>
        <v>0</v>
      </c>
      <c r="ABQ38" s="2">
        <f t="shared" si="219"/>
        <v>0</v>
      </c>
      <c r="ABR38" s="2">
        <f>план!DV36</f>
        <v>0</v>
      </c>
      <c r="ABS38" s="2">
        <f>план!DW36</f>
        <v>0</v>
      </c>
      <c r="ABT38" s="2">
        <f t="shared" si="220"/>
        <v>0</v>
      </c>
      <c r="ABU38" s="2">
        <f t="shared" si="221"/>
        <v>0</v>
      </c>
      <c r="ABV38" s="2"/>
      <c r="ABW38" s="2"/>
      <c r="ABX38" s="2"/>
      <c r="ABY38" s="2"/>
      <c r="ABZ38" s="2">
        <f t="shared" si="886"/>
        <v>0</v>
      </c>
      <c r="ACA38" s="2">
        <f t="shared" si="887"/>
        <v>0</v>
      </c>
      <c r="ACB38" s="2">
        <f t="shared" si="888"/>
        <v>0</v>
      </c>
      <c r="ACC38" s="2">
        <f t="shared" si="222"/>
        <v>0</v>
      </c>
      <c r="ACD38" s="2">
        <f t="shared" si="223"/>
        <v>0</v>
      </c>
      <c r="ACE38" s="2">
        <f>план!DX36</f>
        <v>0</v>
      </c>
      <c r="ACF38" s="2">
        <f>план!DY36</f>
        <v>0</v>
      </c>
      <c r="ACG38" s="2">
        <f t="shared" si="224"/>
        <v>0</v>
      </c>
      <c r="ACH38" s="2">
        <f t="shared" si="225"/>
        <v>0</v>
      </c>
      <c r="ACI38" s="2"/>
      <c r="ACJ38" s="2"/>
      <c r="ACK38" s="2"/>
      <c r="ACL38" s="2"/>
      <c r="ACM38" s="2">
        <f t="shared" si="889"/>
        <v>0</v>
      </c>
      <c r="ACN38" s="2">
        <f t="shared" si="890"/>
        <v>0</v>
      </c>
      <c r="ACO38" s="2">
        <f t="shared" si="891"/>
        <v>0</v>
      </c>
      <c r="ACP38" s="2">
        <f t="shared" si="892"/>
        <v>0</v>
      </c>
      <c r="ACQ38" s="2">
        <f t="shared" si="893"/>
        <v>0</v>
      </c>
      <c r="ACR38" s="2">
        <f>план!DZ36</f>
        <v>0</v>
      </c>
      <c r="ACS38" s="2">
        <f>план!EA36</f>
        <v>0</v>
      </c>
      <c r="ACT38" s="2">
        <f t="shared" si="228"/>
        <v>0</v>
      </c>
      <c r="ACU38" s="2">
        <f t="shared" si="229"/>
        <v>0</v>
      </c>
      <c r="ACV38" s="2"/>
      <c r="ACW38" s="2"/>
      <c r="ACX38" s="2"/>
      <c r="ACY38" s="2"/>
      <c r="ACZ38" s="2">
        <f t="shared" si="894"/>
        <v>0</v>
      </c>
      <c r="ADA38" s="2">
        <f t="shared" si="895"/>
        <v>0</v>
      </c>
      <c r="ADB38" s="2">
        <f t="shared" si="896"/>
        <v>0</v>
      </c>
      <c r="ADC38" s="2">
        <f t="shared" si="230"/>
        <v>0</v>
      </c>
      <c r="ADD38" s="2">
        <f t="shared" si="231"/>
        <v>0</v>
      </c>
      <c r="ADE38" s="2">
        <f>план!EB36</f>
        <v>0</v>
      </c>
      <c r="ADF38" s="2">
        <f>план!EC36</f>
        <v>0</v>
      </c>
      <c r="ADG38" s="2">
        <f t="shared" si="232"/>
        <v>0</v>
      </c>
      <c r="ADH38" s="2">
        <f t="shared" si="233"/>
        <v>0</v>
      </c>
      <c r="ADI38" s="2"/>
      <c r="ADJ38" s="2"/>
      <c r="ADK38" s="2"/>
      <c r="ADL38" s="2"/>
      <c r="ADM38" s="2">
        <f t="shared" si="897"/>
        <v>0</v>
      </c>
      <c r="ADN38" s="2">
        <f t="shared" si="898"/>
        <v>0</v>
      </c>
      <c r="ADO38" s="2">
        <f t="shared" si="899"/>
        <v>0</v>
      </c>
      <c r="ADP38" s="2">
        <f t="shared" si="234"/>
        <v>0</v>
      </c>
      <c r="ADQ38" s="2">
        <f t="shared" si="235"/>
        <v>0</v>
      </c>
      <c r="ADR38" s="2">
        <f>план!ED36</f>
        <v>0</v>
      </c>
      <c r="ADS38" s="2">
        <f>план!EE36</f>
        <v>0</v>
      </c>
      <c r="ADT38" s="2">
        <f t="shared" si="236"/>
        <v>0</v>
      </c>
      <c r="ADU38" s="2">
        <f t="shared" si="237"/>
        <v>0</v>
      </c>
      <c r="ADV38" s="2"/>
      <c r="ADW38" s="2"/>
      <c r="ADX38" s="2"/>
      <c r="ADY38" s="2"/>
      <c r="ADZ38" s="2">
        <f t="shared" si="900"/>
        <v>0</v>
      </c>
      <c r="AEA38" s="2">
        <f t="shared" si="901"/>
        <v>0</v>
      </c>
      <c r="AEB38" s="2">
        <f t="shared" si="902"/>
        <v>0</v>
      </c>
      <c r="AEC38" s="2">
        <f t="shared" si="238"/>
        <v>0</v>
      </c>
      <c r="AED38" s="2">
        <f t="shared" si="239"/>
        <v>0</v>
      </c>
      <c r="AEE38" s="2">
        <f>план!EF36</f>
        <v>0</v>
      </c>
      <c r="AEF38" s="2">
        <f>план!EG36</f>
        <v>0</v>
      </c>
      <c r="AEG38" s="2">
        <f t="shared" si="240"/>
        <v>0</v>
      </c>
      <c r="AEH38" s="2">
        <f t="shared" si="241"/>
        <v>0</v>
      </c>
      <c r="AEI38" s="2"/>
      <c r="AEJ38" s="2"/>
      <c r="AEK38" s="2"/>
      <c r="AEL38" s="2"/>
      <c r="AEM38" s="2">
        <f t="shared" si="903"/>
        <v>0</v>
      </c>
      <c r="AEN38" s="2">
        <f t="shared" si="904"/>
        <v>0</v>
      </c>
      <c r="AEO38" s="2">
        <f t="shared" si="905"/>
        <v>0</v>
      </c>
      <c r="AEP38" s="2">
        <f t="shared" si="242"/>
        <v>0</v>
      </c>
      <c r="AEQ38" s="2">
        <f t="shared" si="243"/>
        <v>0</v>
      </c>
      <c r="AER38" s="2">
        <f>план!EH36</f>
        <v>0</v>
      </c>
      <c r="AES38" s="2">
        <f>план!EI36</f>
        <v>0</v>
      </c>
      <c r="AET38" s="2">
        <f t="shared" si="244"/>
        <v>0</v>
      </c>
      <c r="AEU38" s="2">
        <f t="shared" si="245"/>
        <v>0</v>
      </c>
      <c r="AEV38" s="2"/>
      <c r="AEW38" s="2"/>
      <c r="AEX38" s="2"/>
      <c r="AEY38" s="2"/>
      <c r="AEZ38" s="2">
        <f t="shared" si="906"/>
        <v>0</v>
      </c>
      <c r="AFA38" s="2">
        <f t="shared" si="907"/>
        <v>0</v>
      </c>
      <c r="AFB38" s="2">
        <f t="shared" si="908"/>
        <v>0</v>
      </c>
      <c r="AFC38" s="2">
        <f t="shared" si="246"/>
        <v>0</v>
      </c>
      <c r="AFD38" s="2">
        <f t="shared" si="247"/>
        <v>0</v>
      </c>
      <c r="AFE38" s="2">
        <f>план!EJ36</f>
        <v>0</v>
      </c>
      <c r="AFF38" s="2">
        <f>план!EK36</f>
        <v>0</v>
      </c>
      <c r="AFG38" s="2">
        <f t="shared" si="248"/>
        <v>0</v>
      </c>
      <c r="AFH38" s="2">
        <f t="shared" si="249"/>
        <v>0</v>
      </c>
      <c r="AFI38" s="2"/>
      <c r="AFJ38" s="2"/>
      <c r="AFK38" s="2"/>
      <c r="AFL38" s="2"/>
      <c r="AFM38" s="2">
        <f t="shared" si="909"/>
        <v>0</v>
      </c>
      <c r="AFN38" s="2">
        <f t="shared" si="910"/>
        <v>0</v>
      </c>
      <c r="AFO38" s="2">
        <f t="shared" si="911"/>
        <v>0</v>
      </c>
      <c r="AFP38" s="2">
        <f t="shared" si="250"/>
        <v>0</v>
      </c>
      <c r="AFQ38" s="2">
        <f t="shared" si="251"/>
        <v>0</v>
      </c>
      <c r="AFR38" s="20">
        <f t="shared" si="912"/>
        <v>0</v>
      </c>
      <c r="AFS38" s="20">
        <f t="shared" si="913"/>
        <v>0</v>
      </c>
      <c r="AFT38" s="20">
        <f t="shared" si="914"/>
        <v>0</v>
      </c>
      <c r="AFU38" s="20">
        <f t="shared" si="915"/>
        <v>0</v>
      </c>
      <c r="AFV38" s="20">
        <f t="shared" si="916"/>
        <v>0</v>
      </c>
      <c r="AFW38" s="20">
        <f t="shared" si="917"/>
        <v>0</v>
      </c>
      <c r="AFX38" s="20">
        <f t="shared" si="918"/>
        <v>0</v>
      </c>
      <c r="AFY38" s="20">
        <f t="shared" si="919"/>
        <v>0</v>
      </c>
      <c r="AFZ38" s="20">
        <f t="shared" si="920"/>
        <v>0</v>
      </c>
      <c r="AGA38" s="20">
        <f t="shared" si="921"/>
        <v>0</v>
      </c>
      <c r="AGB38" s="20">
        <f t="shared" si="922"/>
        <v>0</v>
      </c>
      <c r="AGC38" s="20"/>
      <c r="AGD38" s="20"/>
      <c r="AGE38" s="53"/>
      <c r="AGF38" s="53"/>
      <c r="AGH38" s="76"/>
      <c r="AGI38" s="82">
        <f t="shared" si="522"/>
        <v>0</v>
      </c>
      <c r="AGJ38" s="82">
        <f t="shared" si="523"/>
        <v>0</v>
      </c>
    </row>
    <row r="39" spans="1:868" s="22" customFormat="1" x14ac:dyDescent="0.25">
      <c r="A39" s="111">
        <v>6</v>
      </c>
      <c r="B39" s="116"/>
      <c r="C39" s="291"/>
      <c r="D39" s="39" t="s">
        <v>448</v>
      </c>
      <c r="E39" s="132">
        <v>13520</v>
      </c>
      <c r="F39" s="120">
        <v>1.54</v>
      </c>
      <c r="G39" s="120"/>
      <c r="H39" s="44">
        <v>1</v>
      </c>
      <c r="I39" s="129"/>
      <c r="J39" s="124"/>
      <c r="K39" s="124"/>
      <c r="L39" s="124"/>
      <c r="M39" s="131">
        <v>2.57</v>
      </c>
      <c r="N39" s="40">
        <f>план!N37</f>
        <v>1</v>
      </c>
      <c r="O39" s="40">
        <f>план!O37</f>
        <v>29149.119999999995</v>
      </c>
      <c r="P39" s="2">
        <f t="shared" si="252"/>
        <v>0.58333333333333326</v>
      </c>
      <c r="Q39" s="2">
        <f t="shared" si="253"/>
        <v>17003.653333333328</v>
      </c>
      <c r="R39" s="40">
        <f t="shared" ref="R39:CZ39" si="923">R40</f>
        <v>2</v>
      </c>
      <c r="S39" s="40">
        <f t="shared" si="923"/>
        <v>58298.239999999998</v>
      </c>
      <c r="T39" s="40">
        <f t="shared" si="923"/>
        <v>0</v>
      </c>
      <c r="U39" s="40">
        <f t="shared" si="923"/>
        <v>0</v>
      </c>
      <c r="V39" s="40">
        <f t="shared" si="923"/>
        <v>1.54</v>
      </c>
      <c r="W39" s="40">
        <f t="shared" si="923"/>
        <v>0.89833333333333321</v>
      </c>
      <c r="X39" s="40">
        <f t="shared" si="923"/>
        <v>3.08</v>
      </c>
      <c r="Y39" s="2">
        <f t="shared" si="255"/>
        <v>1.4166666666666667</v>
      </c>
      <c r="Z39" s="2">
        <f t="shared" si="256"/>
        <v>41294.58666666667</v>
      </c>
      <c r="AA39" s="40">
        <f>план!P37</f>
        <v>0</v>
      </c>
      <c r="AB39" s="40">
        <f>план!Q37</f>
        <v>0</v>
      </c>
      <c r="AC39" s="2">
        <f t="shared" si="0"/>
        <v>0</v>
      </c>
      <c r="AD39" s="2">
        <f t="shared" si="1"/>
        <v>0</v>
      </c>
      <c r="AE39" s="40">
        <f t="shared" si="923"/>
        <v>0</v>
      </c>
      <c r="AF39" s="40">
        <f t="shared" si="923"/>
        <v>0</v>
      </c>
      <c r="AG39" s="40">
        <f t="shared" si="923"/>
        <v>0</v>
      </c>
      <c r="AH39" s="40">
        <f t="shared" si="923"/>
        <v>0</v>
      </c>
      <c r="AI39" s="40">
        <f t="shared" si="923"/>
        <v>0</v>
      </c>
      <c r="AJ39" s="40">
        <f t="shared" si="923"/>
        <v>0</v>
      </c>
      <c r="AK39" s="40">
        <f t="shared" si="923"/>
        <v>0</v>
      </c>
      <c r="AL39" s="2">
        <f t="shared" si="2"/>
        <v>0</v>
      </c>
      <c r="AM39" s="2">
        <f t="shared" si="3"/>
        <v>0</v>
      </c>
      <c r="AN39" s="40">
        <f>план!R37</f>
        <v>0</v>
      </c>
      <c r="AO39" s="40">
        <f>план!S37</f>
        <v>0</v>
      </c>
      <c r="AP39" s="2">
        <f t="shared" si="4"/>
        <v>0</v>
      </c>
      <c r="AQ39" s="2">
        <f t="shared" si="5"/>
        <v>0</v>
      </c>
      <c r="AR39" s="40">
        <f t="shared" si="923"/>
        <v>0</v>
      </c>
      <c r="AS39" s="40">
        <f t="shared" si="923"/>
        <v>0</v>
      </c>
      <c r="AT39" s="40">
        <f t="shared" si="923"/>
        <v>0</v>
      </c>
      <c r="AU39" s="40">
        <f t="shared" si="923"/>
        <v>0</v>
      </c>
      <c r="AV39" s="40">
        <f t="shared" si="923"/>
        <v>0</v>
      </c>
      <c r="AW39" s="40">
        <f t="shared" si="923"/>
        <v>0</v>
      </c>
      <c r="AX39" s="40">
        <f t="shared" si="923"/>
        <v>0</v>
      </c>
      <c r="AY39" s="2">
        <f t="shared" si="6"/>
        <v>0</v>
      </c>
      <c r="AZ39" s="2">
        <f t="shared" si="7"/>
        <v>0</v>
      </c>
      <c r="BA39" s="2"/>
      <c r="BB39" s="2"/>
      <c r="BC39" s="40">
        <f>план!T37</f>
        <v>0</v>
      </c>
      <c r="BD39" s="40">
        <f>план!U37</f>
        <v>0</v>
      </c>
      <c r="BE39" s="2">
        <f t="shared" si="8"/>
        <v>0</v>
      </c>
      <c r="BF39" s="2">
        <f t="shared" si="9"/>
        <v>0</v>
      </c>
      <c r="BG39" s="40">
        <f t="shared" si="923"/>
        <v>0</v>
      </c>
      <c r="BH39" s="40">
        <f t="shared" si="923"/>
        <v>0</v>
      </c>
      <c r="BI39" s="40">
        <f t="shared" si="923"/>
        <v>0</v>
      </c>
      <c r="BJ39" s="40">
        <f t="shared" si="923"/>
        <v>0</v>
      </c>
      <c r="BK39" s="40">
        <f t="shared" si="923"/>
        <v>0</v>
      </c>
      <c r="BL39" s="40">
        <f t="shared" si="923"/>
        <v>0</v>
      </c>
      <c r="BM39" s="40">
        <f t="shared" si="923"/>
        <v>0</v>
      </c>
      <c r="BN39" s="2">
        <f t="shared" si="10"/>
        <v>0</v>
      </c>
      <c r="BO39" s="2">
        <f t="shared" si="11"/>
        <v>0</v>
      </c>
      <c r="BP39" s="40">
        <f>план!V37</f>
        <v>600</v>
      </c>
      <c r="BQ39" s="40">
        <f>план!W37</f>
        <v>17489472</v>
      </c>
      <c r="BR39" s="2">
        <f t="shared" si="12"/>
        <v>350</v>
      </c>
      <c r="BS39" s="2">
        <f t="shared" si="13"/>
        <v>10202192</v>
      </c>
      <c r="BT39" s="40">
        <f t="shared" si="923"/>
        <v>333</v>
      </c>
      <c r="BU39" s="40">
        <f t="shared" si="923"/>
        <v>9619209.599999994</v>
      </c>
      <c r="BV39" s="40">
        <f>BV40</f>
        <v>0</v>
      </c>
      <c r="BW39" s="40">
        <f>BW40</f>
        <v>0</v>
      </c>
      <c r="BX39" s="40">
        <f t="shared" si="923"/>
        <v>924</v>
      </c>
      <c r="BY39" s="40">
        <f t="shared" si="923"/>
        <v>539</v>
      </c>
      <c r="BZ39" s="40">
        <f t="shared" si="923"/>
        <v>512.82000000000005</v>
      </c>
      <c r="CA39" s="2">
        <f t="shared" si="14"/>
        <v>-17</v>
      </c>
      <c r="CB39" s="2">
        <f t="shared" si="15"/>
        <v>-582982.40000000596</v>
      </c>
      <c r="CC39" s="40">
        <f>план!X37</f>
        <v>0</v>
      </c>
      <c r="CD39" s="40">
        <f>план!Y37</f>
        <v>0</v>
      </c>
      <c r="CE39" s="2">
        <f t="shared" si="16"/>
        <v>0</v>
      </c>
      <c r="CF39" s="2">
        <f t="shared" si="17"/>
        <v>0</v>
      </c>
      <c r="CG39" s="40">
        <f t="shared" si="923"/>
        <v>0</v>
      </c>
      <c r="CH39" s="40">
        <f t="shared" si="923"/>
        <v>0</v>
      </c>
      <c r="CI39" s="40">
        <f t="shared" si="923"/>
        <v>0</v>
      </c>
      <c r="CJ39" s="40">
        <f t="shared" si="923"/>
        <v>0</v>
      </c>
      <c r="CK39" s="40">
        <f t="shared" si="923"/>
        <v>0</v>
      </c>
      <c r="CL39" s="40">
        <f t="shared" si="923"/>
        <v>0</v>
      </c>
      <c r="CM39" s="40">
        <f t="shared" si="923"/>
        <v>0</v>
      </c>
      <c r="CN39" s="2">
        <f t="shared" si="18"/>
        <v>0</v>
      </c>
      <c r="CO39" s="2">
        <f t="shared" si="19"/>
        <v>0</v>
      </c>
      <c r="CP39" s="40">
        <f>план!Z37</f>
        <v>6</v>
      </c>
      <c r="CQ39" s="40">
        <f>план!AA37</f>
        <v>174894.72</v>
      </c>
      <c r="CR39" s="2">
        <f t="shared" si="20"/>
        <v>3.5</v>
      </c>
      <c r="CS39" s="2">
        <f t="shared" si="21"/>
        <v>102021.92</v>
      </c>
      <c r="CT39" s="40">
        <f t="shared" si="923"/>
        <v>6</v>
      </c>
      <c r="CU39" s="40">
        <f t="shared" si="923"/>
        <v>153032.88</v>
      </c>
      <c r="CV39" s="40">
        <f t="shared" si="923"/>
        <v>0</v>
      </c>
      <c r="CW39" s="40">
        <f t="shared" si="923"/>
        <v>0</v>
      </c>
      <c r="CX39" s="40">
        <f t="shared" si="923"/>
        <v>9.24</v>
      </c>
      <c r="CY39" s="40">
        <f t="shared" si="923"/>
        <v>5.3900000000000006</v>
      </c>
      <c r="CZ39" s="40">
        <f t="shared" si="923"/>
        <v>9.24</v>
      </c>
      <c r="DA39" s="2">
        <f t="shared" si="22"/>
        <v>2.5</v>
      </c>
      <c r="DB39" s="2">
        <f t="shared" si="23"/>
        <v>51010.960000000006</v>
      </c>
      <c r="DC39" s="40">
        <f>план!AB37</f>
        <v>19</v>
      </c>
      <c r="DD39" s="40">
        <f>план!AC37</f>
        <v>553833.28</v>
      </c>
      <c r="DE39" s="2">
        <f t="shared" si="24"/>
        <v>11.083333333333332</v>
      </c>
      <c r="DF39" s="2">
        <f t="shared" si="25"/>
        <v>323069.41333333339</v>
      </c>
      <c r="DG39" s="40">
        <f t="shared" ref="DG39:DM39" si="924">DG40</f>
        <v>1</v>
      </c>
      <c r="DH39" s="40">
        <f t="shared" si="924"/>
        <v>29149.119999999999</v>
      </c>
      <c r="DI39" s="40">
        <f t="shared" si="924"/>
        <v>0</v>
      </c>
      <c r="DJ39" s="40">
        <f t="shared" si="924"/>
        <v>0</v>
      </c>
      <c r="DK39" s="40">
        <f t="shared" si="924"/>
        <v>29.26</v>
      </c>
      <c r="DL39" s="40">
        <f t="shared" si="924"/>
        <v>17.068333333333332</v>
      </c>
      <c r="DM39" s="40">
        <f t="shared" si="924"/>
        <v>1.54</v>
      </c>
      <c r="DN39" s="2">
        <f t="shared" si="26"/>
        <v>-10.083333333333332</v>
      </c>
      <c r="DO39" s="2">
        <f t="shared" si="27"/>
        <v>-293920.29333333339</v>
      </c>
      <c r="DP39" s="40">
        <f>план!AD37</f>
        <v>0</v>
      </c>
      <c r="DQ39" s="40">
        <f>план!AE37</f>
        <v>0</v>
      </c>
      <c r="DR39" s="2">
        <f t="shared" si="28"/>
        <v>0</v>
      </c>
      <c r="DS39" s="2">
        <f t="shared" si="29"/>
        <v>0</v>
      </c>
      <c r="DT39" s="40">
        <f t="shared" ref="DT39:DZ39" si="925">DT40</f>
        <v>0</v>
      </c>
      <c r="DU39" s="40">
        <f t="shared" si="925"/>
        <v>0</v>
      </c>
      <c r="DV39" s="40">
        <f t="shared" si="925"/>
        <v>0</v>
      </c>
      <c r="DW39" s="40">
        <f t="shared" si="925"/>
        <v>0</v>
      </c>
      <c r="DX39" s="40">
        <f t="shared" si="925"/>
        <v>0</v>
      </c>
      <c r="DY39" s="40">
        <f t="shared" si="925"/>
        <v>0</v>
      </c>
      <c r="DZ39" s="40">
        <f t="shared" si="925"/>
        <v>0</v>
      </c>
      <c r="EA39" s="2">
        <f t="shared" si="30"/>
        <v>0</v>
      </c>
      <c r="EB39" s="2">
        <f t="shared" si="31"/>
        <v>0</v>
      </c>
      <c r="EC39" s="2"/>
      <c r="ED39" s="2"/>
      <c r="EE39" s="40">
        <f>план!AF37</f>
        <v>0</v>
      </c>
      <c r="EF39" s="40">
        <f>план!AG37</f>
        <v>0</v>
      </c>
      <c r="EG39" s="2">
        <f t="shared" si="32"/>
        <v>0</v>
      </c>
      <c r="EH39" s="2">
        <f t="shared" si="33"/>
        <v>0</v>
      </c>
      <c r="EI39" s="40">
        <f t="shared" ref="EI39:GK39" si="926">EI40</f>
        <v>0</v>
      </c>
      <c r="EJ39" s="40">
        <f t="shared" si="926"/>
        <v>0</v>
      </c>
      <c r="EK39" s="40">
        <f t="shared" si="926"/>
        <v>0</v>
      </c>
      <c r="EL39" s="40">
        <f t="shared" si="926"/>
        <v>0</v>
      </c>
      <c r="EM39" s="40">
        <f t="shared" si="926"/>
        <v>0</v>
      </c>
      <c r="EN39" s="40">
        <f t="shared" si="926"/>
        <v>0</v>
      </c>
      <c r="EO39" s="40">
        <f t="shared" si="926"/>
        <v>0</v>
      </c>
      <c r="EP39" s="2">
        <f t="shared" si="34"/>
        <v>0</v>
      </c>
      <c r="EQ39" s="2">
        <f t="shared" si="35"/>
        <v>0</v>
      </c>
      <c r="ER39" s="40">
        <f>план!AH37</f>
        <v>0</v>
      </c>
      <c r="ES39" s="40">
        <f>план!AI37</f>
        <v>0</v>
      </c>
      <c r="ET39" s="2">
        <f t="shared" si="36"/>
        <v>0</v>
      </c>
      <c r="EU39" s="2">
        <f t="shared" si="37"/>
        <v>0</v>
      </c>
      <c r="EV39" s="40">
        <f t="shared" si="926"/>
        <v>0</v>
      </c>
      <c r="EW39" s="40">
        <f t="shared" si="926"/>
        <v>0</v>
      </c>
      <c r="EX39" s="40">
        <f t="shared" si="926"/>
        <v>0</v>
      </c>
      <c r="EY39" s="40">
        <f t="shared" si="926"/>
        <v>0</v>
      </c>
      <c r="EZ39" s="40">
        <f t="shared" si="926"/>
        <v>0</v>
      </c>
      <c r="FA39" s="40">
        <f t="shared" si="926"/>
        <v>0</v>
      </c>
      <c r="FB39" s="40">
        <f t="shared" si="926"/>
        <v>0</v>
      </c>
      <c r="FC39" s="2">
        <f t="shared" si="38"/>
        <v>0</v>
      </c>
      <c r="FD39" s="2">
        <f t="shared" si="39"/>
        <v>0</v>
      </c>
      <c r="FE39" s="40">
        <f>план!AJ37</f>
        <v>0</v>
      </c>
      <c r="FF39" s="40">
        <f>план!AK37</f>
        <v>0</v>
      </c>
      <c r="FG39" s="2">
        <f t="shared" si="40"/>
        <v>0</v>
      </c>
      <c r="FH39" s="2">
        <f t="shared" si="41"/>
        <v>0</v>
      </c>
      <c r="FI39" s="40">
        <f t="shared" si="926"/>
        <v>0</v>
      </c>
      <c r="FJ39" s="40">
        <f t="shared" si="926"/>
        <v>0</v>
      </c>
      <c r="FK39" s="40">
        <f t="shared" si="926"/>
        <v>0</v>
      </c>
      <c r="FL39" s="40">
        <f t="shared" si="926"/>
        <v>0</v>
      </c>
      <c r="FM39" s="40">
        <f t="shared" si="926"/>
        <v>0</v>
      </c>
      <c r="FN39" s="40">
        <f t="shared" si="926"/>
        <v>0</v>
      </c>
      <c r="FO39" s="40">
        <f t="shared" si="926"/>
        <v>0</v>
      </c>
      <c r="FP39" s="2">
        <f t="shared" si="42"/>
        <v>0</v>
      </c>
      <c r="FQ39" s="2">
        <f t="shared" si="43"/>
        <v>0</v>
      </c>
      <c r="FR39" s="40">
        <f>план!AL37</f>
        <v>0</v>
      </c>
      <c r="FS39" s="40">
        <f>план!AM37</f>
        <v>0</v>
      </c>
      <c r="FT39" s="2">
        <f t="shared" si="44"/>
        <v>0</v>
      </c>
      <c r="FU39" s="2">
        <f t="shared" si="45"/>
        <v>0</v>
      </c>
      <c r="FV39" s="40">
        <f t="shared" si="926"/>
        <v>0</v>
      </c>
      <c r="FW39" s="40">
        <f t="shared" si="926"/>
        <v>0</v>
      </c>
      <c r="FX39" s="40">
        <f t="shared" si="926"/>
        <v>0</v>
      </c>
      <c r="FY39" s="40">
        <f t="shared" si="926"/>
        <v>0</v>
      </c>
      <c r="FZ39" s="40">
        <f t="shared" si="926"/>
        <v>0</v>
      </c>
      <c r="GA39" s="40">
        <f t="shared" si="926"/>
        <v>0</v>
      </c>
      <c r="GB39" s="40">
        <f t="shared" si="926"/>
        <v>0</v>
      </c>
      <c r="GC39" s="2">
        <f t="shared" si="46"/>
        <v>0</v>
      </c>
      <c r="GD39" s="2">
        <f t="shared" si="47"/>
        <v>0</v>
      </c>
      <c r="GE39" s="40">
        <f>план!AN37</f>
        <v>0</v>
      </c>
      <c r="GF39" s="40">
        <f>план!AO37</f>
        <v>0</v>
      </c>
      <c r="GG39" s="2">
        <f t="shared" si="48"/>
        <v>0</v>
      </c>
      <c r="GH39" s="2">
        <f t="shared" si="49"/>
        <v>0</v>
      </c>
      <c r="GI39" s="40">
        <f t="shared" si="926"/>
        <v>1</v>
      </c>
      <c r="GJ39" s="40">
        <f t="shared" si="926"/>
        <v>29149.119999999999</v>
      </c>
      <c r="GK39" s="40">
        <f t="shared" si="926"/>
        <v>0</v>
      </c>
      <c r="GL39" s="40">
        <f t="shared" ref="GL39:IW39" si="927">GL40</f>
        <v>0</v>
      </c>
      <c r="GM39" s="40">
        <f t="shared" si="927"/>
        <v>0</v>
      </c>
      <c r="GN39" s="40">
        <f t="shared" si="927"/>
        <v>0</v>
      </c>
      <c r="GO39" s="40">
        <f t="shared" si="927"/>
        <v>1.54</v>
      </c>
      <c r="GP39" s="2">
        <f t="shared" si="50"/>
        <v>1</v>
      </c>
      <c r="GQ39" s="2">
        <f t="shared" si="51"/>
        <v>29149.119999999999</v>
      </c>
      <c r="GR39" s="40">
        <f>план!AP37</f>
        <v>0</v>
      </c>
      <c r="GS39" s="40">
        <f>план!AQ37</f>
        <v>0</v>
      </c>
      <c r="GT39" s="2">
        <f t="shared" si="52"/>
        <v>0</v>
      </c>
      <c r="GU39" s="2">
        <f t="shared" si="53"/>
        <v>0</v>
      </c>
      <c r="GV39" s="40">
        <f t="shared" si="927"/>
        <v>0</v>
      </c>
      <c r="GW39" s="40">
        <f t="shared" si="927"/>
        <v>0</v>
      </c>
      <c r="GX39" s="40">
        <f t="shared" si="927"/>
        <v>0</v>
      </c>
      <c r="GY39" s="40">
        <f t="shared" si="927"/>
        <v>0</v>
      </c>
      <c r="GZ39" s="40">
        <f t="shared" si="927"/>
        <v>0</v>
      </c>
      <c r="HA39" s="40">
        <f t="shared" si="927"/>
        <v>0</v>
      </c>
      <c r="HB39" s="40">
        <f t="shared" si="927"/>
        <v>0</v>
      </c>
      <c r="HC39" s="2">
        <f t="shared" si="54"/>
        <v>0</v>
      </c>
      <c r="HD39" s="2">
        <f t="shared" si="55"/>
        <v>0</v>
      </c>
      <c r="HE39" s="40">
        <f>план!AR37</f>
        <v>0</v>
      </c>
      <c r="HF39" s="40">
        <f>план!AS37</f>
        <v>0</v>
      </c>
      <c r="HG39" s="2">
        <f t="shared" si="56"/>
        <v>0</v>
      </c>
      <c r="HH39" s="2">
        <f t="shared" si="57"/>
        <v>0</v>
      </c>
      <c r="HI39" s="40">
        <f t="shared" si="927"/>
        <v>0</v>
      </c>
      <c r="HJ39" s="40">
        <f t="shared" si="927"/>
        <v>0</v>
      </c>
      <c r="HK39" s="40">
        <f t="shared" si="927"/>
        <v>0</v>
      </c>
      <c r="HL39" s="40">
        <f t="shared" si="927"/>
        <v>0</v>
      </c>
      <c r="HM39" s="40">
        <f t="shared" si="927"/>
        <v>0</v>
      </c>
      <c r="HN39" s="40">
        <f t="shared" si="927"/>
        <v>0</v>
      </c>
      <c r="HO39" s="40">
        <f t="shared" si="927"/>
        <v>0</v>
      </c>
      <c r="HP39" s="2">
        <f t="shared" si="58"/>
        <v>0</v>
      </c>
      <c r="HQ39" s="2">
        <f t="shared" si="59"/>
        <v>0</v>
      </c>
      <c r="HR39" s="40">
        <f>план!AT37</f>
        <v>0</v>
      </c>
      <c r="HS39" s="40">
        <f>план!AU37</f>
        <v>0</v>
      </c>
      <c r="HT39" s="2">
        <f t="shared" si="60"/>
        <v>0</v>
      </c>
      <c r="HU39" s="2">
        <f t="shared" si="61"/>
        <v>0</v>
      </c>
      <c r="HV39" s="40">
        <f t="shared" si="927"/>
        <v>0</v>
      </c>
      <c r="HW39" s="40">
        <f t="shared" si="927"/>
        <v>0</v>
      </c>
      <c r="HX39" s="40">
        <f t="shared" si="927"/>
        <v>0</v>
      </c>
      <c r="HY39" s="40">
        <f t="shared" si="927"/>
        <v>0</v>
      </c>
      <c r="HZ39" s="40">
        <f t="shared" si="927"/>
        <v>0</v>
      </c>
      <c r="IA39" s="40">
        <f t="shared" si="927"/>
        <v>0</v>
      </c>
      <c r="IB39" s="40">
        <f t="shared" si="927"/>
        <v>0</v>
      </c>
      <c r="IC39" s="2">
        <f t="shared" si="62"/>
        <v>0</v>
      </c>
      <c r="ID39" s="2">
        <f t="shared" si="63"/>
        <v>0</v>
      </c>
      <c r="IE39" s="40">
        <f>план!AV37</f>
        <v>0</v>
      </c>
      <c r="IF39" s="40">
        <f>план!AW37</f>
        <v>0</v>
      </c>
      <c r="IG39" s="2">
        <f t="shared" si="64"/>
        <v>0</v>
      </c>
      <c r="IH39" s="2">
        <f t="shared" si="65"/>
        <v>0</v>
      </c>
      <c r="II39" s="40">
        <f t="shared" si="927"/>
        <v>0</v>
      </c>
      <c r="IJ39" s="40">
        <f t="shared" si="927"/>
        <v>0</v>
      </c>
      <c r="IK39" s="40">
        <f t="shared" si="927"/>
        <v>0</v>
      </c>
      <c r="IL39" s="40">
        <f t="shared" si="927"/>
        <v>0</v>
      </c>
      <c r="IM39" s="40">
        <f t="shared" si="927"/>
        <v>0</v>
      </c>
      <c r="IN39" s="40">
        <f t="shared" si="927"/>
        <v>0</v>
      </c>
      <c r="IO39" s="40">
        <f t="shared" si="927"/>
        <v>0</v>
      </c>
      <c r="IP39" s="2">
        <f t="shared" si="66"/>
        <v>0</v>
      </c>
      <c r="IQ39" s="2">
        <f t="shared" si="67"/>
        <v>0</v>
      </c>
      <c r="IR39" s="40">
        <f>план!AX37</f>
        <v>48</v>
      </c>
      <c r="IS39" s="40">
        <f>план!AY37</f>
        <v>1399157.76</v>
      </c>
      <c r="IT39" s="2">
        <f t="shared" si="68"/>
        <v>28</v>
      </c>
      <c r="IU39" s="2">
        <f t="shared" si="69"/>
        <v>816175.36</v>
      </c>
      <c r="IV39" s="40">
        <f t="shared" si="927"/>
        <v>8</v>
      </c>
      <c r="IW39" s="40">
        <f t="shared" si="927"/>
        <v>233192.95999999999</v>
      </c>
      <c r="IX39" s="40">
        <f t="shared" ref="IX39:LI39" si="928">IX40</f>
        <v>0</v>
      </c>
      <c r="IY39" s="40">
        <f t="shared" si="928"/>
        <v>0</v>
      </c>
      <c r="IZ39" s="40">
        <f t="shared" si="928"/>
        <v>73.92</v>
      </c>
      <c r="JA39" s="40">
        <f t="shared" si="928"/>
        <v>43.120000000000005</v>
      </c>
      <c r="JB39" s="40">
        <f t="shared" si="928"/>
        <v>12.32</v>
      </c>
      <c r="JC39" s="2">
        <f t="shared" si="70"/>
        <v>-20</v>
      </c>
      <c r="JD39" s="2">
        <f t="shared" si="71"/>
        <v>-582982.40000000002</v>
      </c>
      <c r="JE39" s="40">
        <f>план!AZ37</f>
        <v>2</v>
      </c>
      <c r="JF39" s="40">
        <f>план!BA37</f>
        <v>58298.239999999991</v>
      </c>
      <c r="JG39" s="2">
        <f t="shared" si="72"/>
        <v>1.1666666666666665</v>
      </c>
      <c r="JH39" s="2">
        <f t="shared" si="73"/>
        <v>34007.306666666656</v>
      </c>
      <c r="JI39" s="40">
        <f t="shared" si="928"/>
        <v>2</v>
      </c>
      <c r="JJ39" s="40">
        <f t="shared" si="928"/>
        <v>58298.239999999998</v>
      </c>
      <c r="JK39" s="40">
        <f t="shared" si="928"/>
        <v>0</v>
      </c>
      <c r="JL39" s="40">
        <f t="shared" si="928"/>
        <v>0</v>
      </c>
      <c r="JM39" s="40">
        <f t="shared" si="928"/>
        <v>3.08</v>
      </c>
      <c r="JN39" s="40">
        <f t="shared" si="928"/>
        <v>1.7966666666666664</v>
      </c>
      <c r="JO39" s="40">
        <f t="shared" si="928"/>
        <v>3.08</v>
      </c>
      <c r="JP39" s="2">
        <f t="shared" si="74"/>
        <v>0.83333333333333348</v>
      </c>
      <c r="JQ39" s="2">
        <f t="shared" si="75"/>
        <v>24290.933333333342</v>
      </c>
      <c r="JR39" s="40">
        <f>план!BB37</f>
        <v>0</v>
      </c>
      <c r="JS39" s="40">
        <f>план!BC37</f>
        <v>0</v>
      </c>
      <c r="JT39" s="2">
        <f t="shared" si="76"/>
        <v>0</v>
      </c>
      <c r="JU39" s="2">
        <f t="shared" si="77"/>
        <v>0</v>
      </c>
      <c r="JV39" s="40">
        <f t="shared" si="928"/>
        <v>0</v>
      </c>
      <c r="JW39" s="40">
        <f t="shared" si="928"/>
        <v>0</v>
      </c>
      <c r="JX39" s="40">
        <f t="shared" si="928"/>
        <v>0</v>
      </c>
      <c r="JY39" s="40">
        <f t="shared" si="928"/>
        <v>0</v>
      </c>
      <c r="JZ39" s="40">
        <f t="shared" si="928"/>
        <v>0</v>
      </c>
      <c r="KA39" s="40">
        <f t="shared" si="928"/>
        <v>0</v>
      </c>
      <c r="KB39" s="40">
        <f t="shared" si="928"/>
        <v>0</v>
      </c>
      <c r="KC39" s="2">
        <f t="shared" si="78"/>
        <v>0</v>
      </c>
      <c r="KD39" s="2">
        <f t="shared" si="79"/>
        <v>0</v>
      </c>
      <c r="KE39" s="40">
        <f>план!BD37</f>
        <v>0</v>
      </c>
      <c r="KF39" s="40">
        <f>план!BE37</f>
        <v>0</v>
      </c>
      <c r="KG39" s="2">
        <f t="shared" si="80"/>
        <v>0</v>
      </c>
      <c r="KH39" s="2">
        <f t="shared" si="81"/>
        <v>0</v>
      </c>
      <c r="KI39" s="40">
        <f t="shared" si="928"/>
        <v>0</v>
      </c>
      <c r="KJ39" s="40">
        <f t="shared" si="928"/>
        <v>0</v>
      </c>
      <c r="KK39" s="40">
        <f t="shared" si="928"/>
        <v>0</v>
      </c>
      <c r="KL39" s="40">
        <f t="shared" si="928"/>
        <v>0</v>
      </c>
      <c r="KM39" s="40">
        <f t="shared" si="928"/>
        <v>0</v>
      </c>
      <c r="KN39" s="40">
        <f t="shared" si="928"/>
        <v>0</v>
      </c>
      <c r="KO39" s="40">
        <f t="shared" si="928"/>
        <v>0</v>
      </c>
      <c r="KP39" s="2">
        <f t="shared" si="82"/>
        <v>0</v>
      </c>
      <c r="KQ39" s="2">
        <f t="shared" si="83"/>
        <v>0</v>
      </c>
      <c r="KR39" s="40">
        <f>план!BF37</f>
        <v>0</v>
      </c>
      <c r="KS39" s="40">
        <f>план!BG37</f>
        <v>0</v>
      </c>
      <c r="KT39" s="2">
        <f t="shared" si="84"/>
        <v>0</v>
      </c>
      <c r="KU39" s="2">
        <f t="shared" si="85"/>
        <v>0</v>
      </c>
      <c r="KV39" s="40">
        <f t="shared" si="928"/>
        <v>0</v>
      </c>
      <c r="KW39" s="40">
        <f t="shared" si="928"/>
        <v>0</v>
      </c>
      <c r="KX39" s="40">
        <f t="shared" si="928"/>
        <v>0</v>
      </c>
      <c r="KY39" s="40">
        <f t="shared" si="928"/>
        <v>0</v>
      </c>
      <c r="KZ39" s="40">
        <f t="shared" si="928"/>
        <v>0</v>
      </c>
      <c r="LA39" s="40">
        <f t="shared" si="928"/>
        <v>0</v>
      </c>
      <c r="LB39" s="40">
        <f t="shared" si="928"/>
        <v>0</v>
      </c>
      <c r="LC39" s="2">
        <f t="shared" si="86"/>
        <v>0</v>
      </c>
      <c r="LD39" s="2">
        <f t="shared" si="87"/>
        <v>0</v>
      </c>
      <c r="LE39" s="40">
        <f>план!BH37</f>
        <v>0</v>
      </c>
      <c r="LF39" s="40">
        <f>план!BI37</f>
        <v>0</v>
      </c>
      <c r="LG39" s="2">
        <f t="shared" si="88"/>
        <v>0</v>
      </c>
      <c r="LH39" s="2">
        <f t="shared" si="89"/>
        <v>0</v>
      </c>
      <c r="LI39" s="40">
        <f t="shared" si="928"/>
        <v>0</v>
      </c>
      <c r="LJ39" s="40">
        <f t="shared" ref="LJ39:NO39" si="929">LJ40</f>
        <v>0</v>
      </c>
      <c r="LK39" s="40">
        <f t="shared" si="929"/>
        <v>0</v>
      </c>
      <c r="LL39" s="40">
        <f t="shared" si="929"/>
        <v>0</v>
      </c>
      <c r="LM39" s="40">
        <f t="shared" si="929"/>
        <v>0</v>
      </c>
      <c r="LN39" s="40">
        <f t="shared" si="929"/>
        <v>0</v>
      </c>
      <c r="LO39" s="40">
        <f t="shared" si="929"/>
        <v>0</v>
      </c>
      <c r="LP39" s="2">
        <f t="shared" si="90"/>
        <v>0</v>
      </c>
      <c r="LQ39" s="2">
        <f t="shared" si="91"/>
        <v>0</v>
      </c>
      <c r="LR39" s="40">
        <f>план!BJ37</f>
        <v>0</v>
      </c>
      <c r="LS39" s="40">
        <f>план!BK37</f>
        <v>0</v>
      </c>
      <c r="LT39" s="2">
        <f t="shared" si="92"/>
        <v>0</v>
      </c>
      <c r="LU39" s="2">
        <f t="shared" si="93"/>
        <v>0</v>
      </c>
      <c r="LV39" s="40">
        <f t="shared" si="929"/>
        <v>0</v>
      </c>
      <c r="LW39" s="40">
        <f t="shared" si="929"/>
        <v>0</v>
      </c>
      <c r="LX39" s="40">
        <f t="shared" si="929"/>
        <v>0</v>
      </c>
      <c r="LY39" s="40">
        <f t="shared" si="929"/>
        <v>0</v>
      </c>
      <c r="LZ39" s="40">
        <f t="shared" si="929"/>
        <v>0</v>
      </c>
      <c r="MA39" s="40">
        <f t="shared" si="929"/>
        <v>0</v>
      </c>
      <c r="MB39" s="40">
        <f t="shared" si="929"/>
        <v>0</v>
      </c>
      <c r="MC39" s="2">
        <f t="shared" si="94"/>
        <v>0</v>
      </c>
      <c r="MD39" s="2">
        <f t="shared" si="95"/>
        <v>0</v>
      </c>
      <c r="ME39" s="40">
        <f>план!BL37</f>
        <v>0</v>
      </c>
      <c r="MF39" s="40">
        <f>план!BM37</f>
        <v>0</v>
      </c>
      <c r="MG39" s="2">
        <f t="shared" si="96"/>
        <v>0</v>
      </c>
      <c r="MH39" s="2">
        <f t="shared" si="97"/>
        <v>0</v>
      </c>
      <c r="MI39" s="40">
        <f t="shared" si="929"/>
        <v>11</v>
      </c>
      <c r="MJ39" s="40">
        <f t="shared" si="929"/>
        <v>160320.16</v>
      </c>
      <c r="MK39" s="40">
        <f t="shared" si="929"/>
        <v>0</v>
      </c>
      <c r="ML39" s="40">
        <f t="shared" si="929"/>
        <v>0</v>
      </c>
      <c r="MM39" s="40">
        <f t="shared" si="929"/>
        <v>0</v>
      </c>
      <c r="MN39" s="40">
        <f t="shared" si="929"/>
        <v>0</v>
      </c>
      <c r="MO39" s="40">
        <f t="shared" si="929"/>
        <v>16.940000000000001</v>
      </c>
      <c r="MP39" s="2">
        <f t="shared" si="98"/>
        <v>11</v>
      </c>
      <c r="MQ39" s="2">
        <f t="shared" si="99"/>
        <v>160320.16</v>
      </c>
      <c r="MR39" s="40">
        <f>план!BN37</f>
        <v>8</v>
      </c>
      <c r="MS39" s="40">
        <f>план!BO37</f>
        <v>233192.95999999996</v>
      </c>
      <c r="MT39" s="2">
        <f t="shared" si="100"/>
        <v>4.6666666666666661</v>
      </c>
      <c r="MU39" s="2">
        <f t="shared" si="101"/>
        <v>136029.22666666663</v>
      </c>
      <c r="MV39" s="40">
        <f t="shared" si="929"/>
        <v>2</v>
      </c>
      <c r="MW39" s="40">
        <f t="shared" si="929"/>
        <v>58298.239999999998</v>
      </c>
      <c r="MX39" s="40">
        <f t="shared" si="929"/>
        <v>0</v>
      </c>
      <c r="MY39" s="40">
        <f t="shared" si="929"/>
        <v>0</v>
      </c>
      <c r="MZ39" s="40">
        <f t="shared" si="929"/>
        <v>12.32</v>
      </c>
      <c r="NA39" s="40">
        <f t="shared" si="929"/>
        <v>7.1866666666666656</v>
      </c>
      <c r="NB39" s="40">
        <f t="shared" si="929"/>
        <v>3.08</v>
      </c>
      <c r="NC39" s="2">
        <f t="shared" si="102"/>
        <v>-2.6666666666666661</v>
      </c>
      <c r="ND39" s="2">
        <f t="shared" si="103"/>
        <v>-77730.986666666635</v>
      </c>
      <c r="NE39" s="40">
        <f>план!BP37</f>
        <v>0</v>
      </c>
      <c r="NF39" s="40">
        <f>план!BQ37</f>
        <v>0</v>
      </c>
      <c r="NG39" s="2">
        <f t="shared" si="104"/>
        <v>0</v>
      </c>
      <c r="NH39" s="2">
        <f t="shared" si="105"/>
        <v>0</v>
      </c>
      <c r="NI39" s="40">
        <f t="shared" si="929"/>
        <v>0</v>
      </c>
      <c r="NJ39" s="40">
        <f t="shared" si="929"/>
        <v>0</v>
      </c>
      <c r="NK39" s="40">
        <f t="shared" si="929"/>
        <v>0</v>
      </c>
      <c r="NL39" s="40">
        <f t="shared" si="929"/>
        <v>0</v>
      </c>
      <c r="NM39" s="40">
        <f t="shared" si="929"/>
        <v>0</v>
      </c>
      <c r="NN39" s="40">
        <f t="shared" si="929"/>
        <v>0</v>
      </c>
      <c r="NO39" s="40">
        <f t="shared" si="929"/>
        <v>0</v>
      </c>
      <c r="NP39" s="2">
        <f t="shared" si="106"/>
        <v>0</v>
      </c>
      <c r="NQ39" s="2">
        <f t="shared" si="107"/>
        <v>0</v>
      </c>
      <c r="NR39" s="40">
        <f>план!BR37</f>
        <v>0</v>
      </c>
      <c r="NS39" s="40">
        <f>план!BS37</f>
        <v>0</v>
      </c>
      <c r="NT39" s="2">
        <f t="shared" si="108"/>
        <v>0</v>
      </c>
      <c r="NU39" s="2">
        <f t="shared" si="109"/>
        <v>0</v>
      </c>
      <c r="NV39" s="40">
        <f t="shared" ref="NV39:QB39" si="930">NV40</f>
        <v>0</v>
      </c>
      <c r="NW39" s="40">
        <f t="shared" si="930"/>
        <v>0</v>
      </c>
      <c r="NX39" s="40">
        <f t="shared" si="930"/>
        <v>0</v>
      </c>
      <c r="NY39" s="40">
        <f t="shared" si="930"/>
        <v>0</v>
      </c>
      <c r="NZ39" s="40">
        <f t="shared" si="930"/>
        <v>0</v>
      </c>
      <c r="OA39" s="40">
        <f t="shared" si="930"/>
        <v>0</v>
      </c>
      <c r="OB39" s="40">
        <f t="shared" si="930"/>
        <v>0</v>
      </c>
      <c r="OC39" s="2">
        <f t="shared" si="110"/>
        <v>0</v>
      </c>
      <c r="OD39" s="2">
        <f t="shared" si="111"/>
        <v>0</v>
      </c>
      <c r="OE39" s="40">
        <f>план!BT37</f>
        <v>0</v>
      </c>
      <c r="OF39" s="40">
        <f>план!BU37</f>
        <v>0</v>
      </c>
      <c r="OG39" s="2">
        <f t="shared" si="112"/>
        <v>0</v>
      </c>
      <c r="OH39" s="2">
        <f t="shared" si="113"/>
        <v>0</v>
      </c>
      <c r="OI39" s="40">
        <f t="shared" si="930"/>
        <v>0</v>
      </c>
      <c r="OJ39" s="40">
        <f t="shared" si="930"/>
        <v>0</v>
      </c>
      <c r="OK39" s="40">
        <f t="shared" si="930"/>
        <v>0</v>
      </c>
      <c r="OL39" s="40">
        <f t="shared" si="930"/>
        <v>0</v>
      </c>
      <c r="OM39" s="40">
        <f t="shared" si="930"/>
        <v>0</v>
      </c>
      <c r="ON39" s="40">
        <f t="shared" si="930"/>
        <v>0</v>
      </c>
      <c r="OO39" s="40">
        <f t="shared" si="930"/>
        <v>0</v>
      </c>
      <c r="OP39" s="2">
        <f t="shared" si="114"/>
        <v>0</v>
      </c>
      <c r="OQ39" s="2">
        <f t="shared" si="115"/>
        <v>0</v>
      </c>
      <c r="OR39" s="40">
        <f>план!BV37</f>
        <v>0</v>
      </c>
      <c r="OS39" s="40">
        <f>план!BW37</f>
        <v>0</v>
      </c>
      <c r="OT39" s="2">
        <f t="shared" si="116"/>
        <v>0</v>
      </c>
      <c r="OU39" s="2">
        <f t="shared" si="117"/>
        <v>0</v>
      </c>
      <c r="OV39" s="40">
        <f t="shared" si="930"/>
        <v>0</v>
      </c>
      <c r="OW39" s="40">
        <f t="shared" si="930"/>
        <v>0</v>
      </c>
      <c r="OX39" s="40">
        <f t="shared" si="930"/>
        <v>0</v>
      </c>
      <c r="OY39" s="40">
        <f t="shared" si="930"/>
        <v>0</v>
      </c>
      <c r="OZ39" s="40">
        <f t="shared" si="930"/>
        <v>0</v>
      </c>
      <c r="PA39" s="40">
        <f t="shared" si="930"/>
        <v>0</v>
      </c>
      <c r="PB39" s="40">
        <f t="shared" si="930"/>
        <v>0</v>
      </c>
      <c r="PC39" s="2">
        <f t="shared" si="118"/>
        <v>0</v>
      </c>
      <c r="PD39" s="2">
        <f t="shared" si="119"/>
        <v>0</v>
      </c>
      <c r="PE39" s="40">
        <f>план!BX37</f>
        <v>6</v>
      </c>
      <c r="PF39" s="40">
        <f>план!BY37</f>
        <v>174894.72</v>
      </c>
      <c r="PG39" s="2">
        <f t="shared" si="120"/>
        <v>3.5</v>
      </c>
      <c r="PH39" s="2">
        <f t="shared" si="121"/>
        <v>102021.92</v>
      </c>
      <c r="PI39" s="40">
        <f t="shared" si="930"/>
        <v>0</v>
      </c>
      <c r="PJ39" s="40">
        <f t="shared" si="930"/>
        <v>0</v>
      </c>
      <c r="PK39" s="40">
        <f t="shared" si="930"/>
        <v>0</v>
      </c>
      <c r="PL39" s="40">
        <f t="shared" si="930"/>
        <v>0</v>
      </c>
      <c r="PM39" s="40">
        <f t="shared" si="930"/>
        <v>9.24</v>
      </c>
      <c r="PN39" s="40">
        <f t="shared" si="930"/>
        <v>5.3900000000000006</v>
      </c>
      <c r="PO39" s="40">
        <f t="shared" si="930"/>
        <v>0</v>
      </c>
      <c r="PP39" s="2">
        <f t="shared" si="122"/>
        <v>-3.5</v>
      </c>
      <c r="PQ39" s="2">
        <f t="shared" si="123"/>
        <v>-102021.92</v>
      </c>
      <c r="PR39" s="40">
        <f>план!BZ37</f>
        <v>3</v>
      </c>
      <c r="PS39" s="40">
        <f>план!CA37</f>
        <v>87447.360000000001</v>
      </c>
      <c r="PT39" s="2">
        <f t="shared" si="124"/>
        <v>1.75</v>
      </c>
      <c r="PU39" s="2">
        <f t="shared" si="125"/>
        <v>51010.96</v>
      </c>
      <c r="PV39" s="40">
        <f t="shared" si="930"/>
        <v>0</v>
      </c>
      <c r="PW39" s="40">
        <f t="shared" si="930"/>
        <v>0</v>
      </c>
      <c r="PX39" s="40">
        <f t="shared" si="930"/>
        <v>0</v>
      </c>
      <c r="PY39" s="40">
        <f t="shared" si="930"/>
        <v>0</v>
      </c>
      <c r="PZ39" s="40">
        <f t="shared" si="930"/>
        <v>4.62</v>
      </c>
      <c r="QA39" s="40">
        <f t="shared" si="930"/>
        <v>2.6950000000000003</v>
      </c>
      <c r="QB39" s="40">
        <f t="shared" si="930"/>
        <v>0</v>
      </c>
      <c r="QC39" s="2">
        <f t="shared" si="126"/>
        <v>-1.75</v>
      </c>
      <c r="QD39" s="2">
        <f t="shared" si="127"/>
        <v>-51010.96</v>
      </c>
      <c r="QE39" s="40">
        <f>план!CB37</f>
        <v>2</v>
      </c>
      <c r="QF39" s="40">
        <f>план!CC37</f>
        <v>58298.239999999991</v>
      </c>
      <c r="QG39" s="2">
        <f t="shared" si="128"/>
        <v>1.1666666666666665</v>
      </c>
      <c r="QH39" s="2">
        <f t="shared" si="129"/>
        <v>34007.306666666656</v>
      </c>
      <c r="QI39" s="40">
        <f t="shared" ref="QI39:SO39" si="931">QI40</f>
        <v>1</v>
      </c>
      <c r="QJ39" s="40">
        <f t="shared" si="931"/>
        <v>29149.119999999999</v>
      </c>
      <c r="QK39" s="40">
        <f t="shared" si="931"/>
        <v>0</v>
      </c>
      <c r="QL39" s="40">
        <f t="shared" si="931"/>
        <v>0</v>
      </c>
      <c r="QM39" s="40">
        <f t="shared" si="931"/>
        <v>3.08</v>
      </c>
      <c r="QN39" s="40">
        <f t="shared" si="931"/>
        <v>1.7966666666666664</v>
      </c>
      <c r="QO39" s="40">
        <f t="shared" si="931"/>
        <v>1.54</v>
      </c>
      <c r="QP39" s="2">
        <f t="shared" si="130"/>
        <v>-0.16666666666666652</v>
      </c>
      <c r="QQ39" s="2">
        <f t="shared" si="131"/>
        <v>-4858.1866666666574</v>
      </c>
      <c r="QR39" s="40">
        <f>план!CD37</f>
        <v>0</v>
      </c>
      <c r="QS39" s="40">
        <f>план!CE37</f>
        <v>0</v>
      </c>
      <c r="QT39" s="2">
        <f t="shared" si="132"/>
        <v>0</v>
      </c>
      <c r="QU39" s="2">
        <f t="shared" si="133"/>
        <v>0</v>
      </c>
      <c r="QV39" s="40">
        <f t="shared" si="931"/>
        <v>0</v>
      </c>
      <c r="QW39" s="40">
        <f t="shared" si="931"/>
        <v>0</v>
      </c>
      <c r="QX39" s="40">
        <f t="shared" si="931"/>
        <v>0</v>
      </c>
      <c r="QY39" s="40">
        <f t="shared" si="931"/>
        <v>0</v>
      </c>
      <c r="QZ39" s="40">
        <f t="shared" si="931"/>
        <v>0</v>
      </c>
      <c r="RA39" s="40">
        <f t="shared" si="931"/>
        <v>0</v>
      </c>
      <c r="RB39" s="40">
        <f t="shared" si="931"/>
        <v>0</v>
      </c>
      <c r="RC39" s="2">
        <f t="shared" si="134"/>
        <v>0</v>
      </c>
      <c r="RD39" s="2">
        <f t="shared" si="135"/>
        <v>0</v>
      </c>
      <c r="RE39" s="40">
        <f>план!CF37</f>
        <v>48</v>
      </c>
      <c r="RF39" s="40">
        <f>план!CG37</f>
        <v>1399157.76</v>
      </c>
      <c r="RG39" s="2">
        <f t="shared" si="136"/>
        <v>28</v>
      </c>
      <c r="RH39" s="2">
        <f t="shared" si="137"/>
        <v>816175.36</v>
      </c>
      <c r="RI39" s="40">
        <f t="shared" si="931"/>
        <v>7</v>
      </c>
      <c r="RJ39" s="40">
        <f t="shared" si="931"/>
        <v>204043.84</v>
      </c>
      <c r="RK39" s="40">
        <f t="shared" si="931"/>
        <v>0</v>
      </c>
      <c r="RL39" s="40">
        <f t="shared" si="931"/>
        <v>0</v>
      </c>
      <c r="RM39" s="40">
        <f t="shared" si="931"/>
        <v>73.92</v>
      </c>
      <c r="RN39" s="40">
        <f t="shared" si="931"/>
        <v>43.120000000000005</v>
      </c>
      <c r="RO39" s="40">
        <f t="shared" si="931"/>
        <v>10.780000000000001</v>
      </c>
      <c r="RP39" s="2">
        <f t="shared" si="138"/>
        <v>-21</v>
      </c>
      <c r="RQ39" s="2">
        <f t="shared" si="139"/>
        <v>-612131.52</v>
      </c>
      <c r="RR39" s="40">
        <f>план!CH37</f>
        <v>6</v>
      </c>
      <c r="RS39" s="40">
        <f>план!CI37</f>
        <v>174894.72</v>
      </c>
      <c r="RT39" s="2">
        <f t="shared" si="140"/>
        <v>3.5</v>
      </c>
      <c r="RU39" s="2">
        <f t="shared" si="141"/>
        <v>102021.92</v>
      </c>
      <c r="RV39" s="40">
        <f t="shared" si="931"/>
        <v>4</v>
      </c>
      <c r="RW39" s="40">
        <f t="shared" si="931"/>
        <v>102021.92</v>
      </c>
      <c r="RX39" s="40">
        <f t="shared" si="931"/>
        <v>0</v>
      </c>
      <c r="RY39" s="40">
        <f t="shared" si="931"/>
        <v>0</v>
      </c>
      <c r="RZ39" s="40">
        <f t="shared" si="931"/>
        <v>9.24</v>
      </c>
      <c r="SA39" s="40">
        <f t="shared" si="931"/>
        <v>5.3900000000000006</v>
      </c>
      <c r="SB39" s="40">
        <f t="shared" si="931"/>
        <v>6.16</v>
      </c>
      <c r="SC39" s="2">
        <f t="shared" si="142"/>
        <v>0.5</v>
      </c>
      <c r="SD39" s="2">
        <f t="shared" si="143"/>
        <v>0</v>
      </c>
      <c r="SE39" s="40">
        <f>план!CJ37</f>
        <v>0</v>
      </c>
      <c r="SF39" s="40">
        <f>план!CK37</f>
        <v>0</v>
      </c>
      <c r="SG39" s="2">
        <f t="shared" si="144"/>
        <v>0</v>
      </c>
      <c r="SH39" s="2">
        <f t="shared" si="145"/>
        <v>0</v>
      </c>
      <c r="SI39" s="40">
        <f t="shared" si="931"/>
        <v>0</v>
      </c>
      <c r="SJ39" s="40">
        <f t="shared" si="931"/>
        <v>0</v>
      </c>
      <c r="SK39" s="40">
        <f t="shared" si="931"/>
        <v>0</v>
      </c>
      <c r="SL39" s="40">
        <f t="shared" si="931"/>
        <v>0</v>
      </c>
      <c r="SM39" s="40">
        <f t="shared" si="931"/>
        <v>0</v>
      </c>
      <c r="SN39" s="40">
        <f t="shared" si="931"/>
        <v>0</v>
      </c>
      <c r="SO39" s="40">
        <f t="shared" si="931"/>
        <v>0</v>
      </c>
      <c r="SP39" s="2">
        <f t="shared" si="146"/>
        <v>0</v>
      </c>
      <c r="SQ39" s="2">
        <f t="shared" si="147"/>
        <v>0</v>
      </c>
      <c r="SR39" s="40">
        <f>план!CL37</f>
        <v>0</v>
      </c>
      <c r="SS39" s="40">
        <f>план!CM37</f>
        <v>0</v>
      </c>
      <c r="ST39" s="2">
        <f t="shared" si="148"/>
        <v>0</v>
      </c>
      <c r="SU39" s="2">
        <f t="shared" si="149"/>
        <v>0</v>
      </c>
      <c r="SV39" s="40">
        <f t="shared" ref="SV39:UJ39" si="932">SV40</f>
        <v>2</v>
      </c>
      <c r="SW39" s="40">
        <f t="shared" si="932"/>
        <v>69957.88</v>
      </c>
      <c r="SX39" s="40">
        <f t="shared" si="932"/>
        <v>0</v>
      </c>
      <c r="SY39" s="40">
        <f t="shared" si="932"/>
        <v>0</v>
      </c>
      <c r="SZ39" s="40">
        <f t="shared" si="932"/>
        <v>0</v>
      </c>
      <c r="TA39" s="40">
        <f t="shared" si="932"/>
        <v>0</v>
      </c>
      <c r="TB39" s="40">
        <f t="shared" si="932"/>
        <v>3.08</v>
      </c>
      <c r="TC39" s="2">
        <f t="shared" si="150"/>
        <v>2</v>
      </c>
      <c r="TD39" s="2">
        <f t="shared" si="151"/>
        <v>69957.88</v>
      </c>
      <c r="TE39" s="40">
        <f>план!CN37</f>
        <v>0</v>
      </c>
      <c r="TF39" s="40">
        <f>план!CO37</f>
        <v>0</v>
      </c>
      <c r="TG39" s="2">
        <f t="shared" si="152"/>
        <v>0</v>
      </c>
      <c r="TH39" s="2">
        <f t="shared" si="153"/>
        <v>0</v>
      </c>
      <c r="TI39" s="40">
        <f t="shared" si="932"/>
        <v>0</v>
      </c>
      <c r="TJ39" s="40">
        <f t="shared" si="932"/>
        <v>0</v>
      </c>
      <c r="TK39" s="40">
        <f t="shared" si="932"/>
        <v>0</v>
      </c>
      <c r="TL39" s="40">
        <f t="shared" si="932"/>
        <v>0</v>
      </c>
      <c r="TM39" s="40">
        <f t="shared" si="932"/>
        <v>0</v>
      </c>
      <c r="TN39" s="40">
        <f t="shared" si="932"/>
        <v>0</v>
      </c>
      <c r="TO39" s="40">
        <f t="shared" si="932"/>
        <v>0</v>
      </c>
      <c r="TP39" s="2">
        <f t="shared" si="154"/>
        <v>0</v>
      </c>
      <c r="TQ39" s="2">
        <f t="shared" si="155"/>
        <v>0</v>
      </c>
      <c r="TR39" s="40">
        <f>план!CP37</f>
        <v>0</v>
      </c>
      <c r="TS39" s="40">
        <f>план!CQ37</f>
        <v>0</v>
      </c>
      <c r="TT39" s="2">
        <f t="shared" si="156"/>
        <v>0</v>
      </c>
      <c r="TU39" s="2">
        <f t="shared" si="157"/>
        <v>0</v>
      </c>
      <c r="TV39" s="40">
        <f t="shared" si="932"/>
        <v>0</v>
      </c>
      <c r="TW39" s="40">
        <f t="shared" si="932"/>
        <v>0</v>
      </c>
      <c r="TX39" s="40">
        <f t="shared" si="932"/>
        <v>0</v>
      </c>
      <c r="TY39" s="40">
        <f t="shared" si="932"/>
        <v>0</v>
      </c>
      <c r="TZ39" s="40">
        <f t="shared" si="932"/>
        <v>0</v>
      </c>
      <c r="UA39" s="40">
        <f t="shared" si="932"/>
        <v>0</v>
      </c>
      <c r="UB39" s="40">
        <f t="shared" si="932"/>
        <v>0</v>
      </c>
      <c r="UC39" s="2">
        <f t="shared" si="158"/>
        <v>0</v>
      </c>
      <c r="UD39" s="2">
        <f t="shared" si="159"/>
        <v>0</v>
      </c>
      <c r="UE39" s="40">
        <f>план!CR37</f>
        <v>0</v>
      </c>
      <c r="UF39" s="40">
        <f>план!CS37</f>
        <v>0</v>
      </c>
      <c r="UG39" s="2">
        <f t="shared" si="160"/>
        <v>0</v>
      </c>
      <c r="UH39" s="2">
        <f t="shared" si="161"/>
        <v>0</v>
      </c>
      <c r="UI39" s="40">
        <f t="shared" si="932"/>
        <v>0</v>
      </c>
      <c r="UJ39" s="40">
        <f t="shared" si="932"/>
        <v>0</v>
      </c>
      <c r="UK39" s="40">
        <f>UK40</f>
        <v>0</v>
      </c>
      <c r="UL39" s="40">
        <f>UL40</f>
        <v>0</v>
      </c>
      <c r="UM39" s="40">
        <f>UM40</f>
        <v>0</v>
      </c>
      <c r="UN39" s="40">
        <f>UN40</f>
        <v>0</v>
      </c>
      <c r="UO39" s="40">
        <f>UO40</f>
        <v>0</v>
      </c>
      <c r="UP39" s="2">
        <f t="shared" si="162"/>
        <v>0</v>
      </c>
      <c r="UQ39" s="2">
        <f t="shared" si="163"/>
        <v>0</v>
      </c>
      <c r="UR39" s="135">
        <f>план!CT37</f>
        <v>0</v>
      </c>
      <c r="US39" s="135">
        <f>план!CU37</f>
        <v>0</v>
      </c>
      <c r="UT39" s="2">
        <f t="shared" si="164"/>
        <v>0</v>
      </c>
      <c r="UU39" s="2">
        <f t="shared" si="165"/>
        <v>0</v>
      </c>
      <c r="UV39" s="40">
        <f t="shared" ref="UV39:VJ39" si="933">UV40</f>
        <v>0</v>
      </c>
      <c r="UW39" s="40">
        <f t="shared" si="933"/>
        <v>0</v>
      </c>
      <c r="UX39" s="40">
        <f t="shared" si="933"/>
        <v>0</v>
      </c>
      <c r="UY39" s="40">
        <f t="shared" si="933"/>
        <v>0</v>
      </c>
      <c r="UZ39" s="40">
        <f t="shared" si="933"/>
        <v>0</v>
      </c>
      <c r="VA39" s="40">
        <f t="shared" si="933"/>
        <v>0</v>
      </c>
      <c r="VB39" s="40">
        <f t="shared" si="933"/>
        <v>0</v>
      </c>
      <c r="VC39" s="2">
        <f t="shared" si="166"/>
        <v>0</v>
      </c>
      <c r="VD39" s="2">
        <f t="shared" si="167"/>
        <v>0</v>
      </c>
      <c r="VE39" s="40">
        <f>план!CV37</f>
        <v>0</v>
      </c>
      <c r="VF39" s="40">
        <f>план!CW37</f>
        <v>0</v>
      </c>
      <c r="VG39" s="2">
        <f t="shared" si="168"/>
        <v>0</v>
      </c>
      <c r="VH39" s="2">
        <f t="shared" si="169"/>
        <v>0</v>
      </c>
      <c r="VI39" s="40">
        <f t="shared" si="933"/>
        <v>0</v>
      </c>
      <c r="VJ39" s="40">
        <f t="shared" si="933"/>
        <v>0</v>
      </c>
      <c r="VK39" s="40">
        <f>VK40</f>
        <v>0</v>
      </c>
      <c r="VL39" s="40">
        <f>VL40</f>
        <v>0</v>
      </c>
      <c r="VM39" s="40">
        <f>VM40</f>
        <v>0</v>
      </c>
      <c r="VN39" s="40">
        <f>VN40</f>
        <v>0</v>
      </c>
      <c r="VO39" s="40">
        <f>VO40</f>
        <v>0</v>
      </c>
      <c r="VP39" s="2">
        <f t="shared" si="170"/>
        <v>0</v>
      </c>
      <c r="VQ39" s="2">
        <f t="shared" si="171"/>
        <v>0</v>
      </c>
      <c r="VR39" s="40">
        <f>план!CX37</f>
        <v>0</v>
      </c>
      <c r="VS39" s="40">
        <f>план!CY37</f>
        <v>0</v>
      </c>
      <c r="VT39" s="2">
        <f t="shared" si="172"/>
        <v>0</v>
      </c>
      <c r="VU39" s="2">
        <f t="shared" si="173"/>
        <v>0</v>
      </c>
      <c r="VV39" s="40">
        <f t="shared" ref="VV39:XJ39" si="934">VV40</f>
        <v>1</v>
      </c>
      <c r="VW39" s="40">
        <f t="shared" si="934"/>
        <v>34978.94</v>
      </c>
      <c r="VX39" s="40">
        <f t="shared" si="934"/>
        <v>0</v>
      </c>
      <c r="VY39" s="40">
        <f t="shared" si="934"/>
        <v>0</v>
      </c>
      <c r="VZ39" s="40">
        <f t="shared" si="934"/>
        <v>0</v>
      </c>
      <c r="WA39" s="40">
        <f t="shared" si="934"/>
        <v>0</v>
      </c>
      <c r="WB39" s="40">
        <f t="shared" si="934"/>
        <v>1.54</v>
      </c>
      <c r="WC39" s="2">
        <f t="shared" si="174"/>
        <v>1</v>
      </c>
      <c r="WD39" s="2">
        <f t="shared" si="175"/>
        <v>34978.94</v>
      </c>
      <c r="WE39" s="40">
        <f>план!CZ37</f>
        <v>40</v>
      </c>
      <c r="WF39" s="40">
        <f>план!DA37</f>
        <v>1399157.76</v>
      </c>
      <c r="WG39" s="2">
        <f t="shared" si="176"/>
        <v>23.333333333333336</v>
      </c>
      <c r="WH39" s="2">
        <f t="shared" si="177"/>
        <v>816175.36</v>
      </c>
      <c r="WI39" s="40">
        <f t="shared" si="934"/>
        <v>22</v>
      </c>
      <c r="WJ39" s="40">
        <f t="shared" si="934"/>
        <v>769536.6799999997</v>
      </c>
      <c r="WK39" s="40">
        <f t="shared" si="934"/>
        <v>0</v>
      </c>
      <c r="WL39" s="40">
        <f t="shared" si="934"/>
        <v>0</v>
      </c>
      <c r="WM39" s="40">
        <f t="shared" si="934"/>
        <v>61.6</v>
      </c>
      <c r="WN39" s="40">
        <f t="shared" si="934"/>
        <v>35.933333333333337</v>
      </c>
      <c r="WO39" s="40">
        <f t="shared" si="934"/>
        <v>33.880000000000003</v>
      </c>
      <c r="WP39" s="2">
        <f t="shared" si="178"/>
        <v>-1.3333333333333357</v>
      </c>
      <c r="WQ39" s="2">
        <f t="shared" si="179"/>
        <v>-46638.680000000284</v>
      </c>
      <c r="WR39" s="40">
        <f>план!DB37</f>
        <v>4</v>
      </c>
      <c r="WS39" s="40">
        <f>план!DC37</f>
        <v>139915.77599999998</v>
      </c>
      <c r="WT39" s="2">
        <f t="shared" si="180"/>
        <v>2.333333333333333</v>
      </c>
      <c r="WU39" s="2">
        <f t="shared" si="181"/>
        <v>81617.535999999993</v>
      </c>
      <c r="WV39" s="40">
        <f t="shared" si="934"/>
        <v>4</v>
      </c>
      <c r="WW39" s="40">
        <f t="shared" si="934"/>
        <v>139915.76</v>
      </c>
      <c r="WX39" s="40">
        <f t="shared" si="934"/>
        <v>0</v>
      </c>
      <c r="WY39" s="40">
        <f t="shared" si="934"/>
        <v>0</v>
      </c>
      <c r="WZ39" s="40">
        <f t="shared" si="934"/>
        <v>6.16</v>
      </c>
      <c r="XA39" s="40">
        <f t="shared" si="934"/>
        <v>3.5933333333333328</v>
      </c>
      <c r="XB39" s="40">
        <f t="shared" si="934"/>
        <v>6.16</v>
      </c>
      <c r="XC39" s="2">
        <f t="shared" si="182"/>
        <v>1.666666666666667</v>
      </c>
      <c r="XD39" s="2">
        <f t="shared" si="183"/>
        <v>58298.224000000017</v>
      </c>
      <c r="XE39" s="40">
        <f>план!DD37</f>
        <v>5</v>
      </c>
      <c r="XF39" s="40">
        <f>план!DE37</f>
        <v>174894.72</v>
      </c>
      <c r="XG39" s="2">
        <f t="shared" si="184"/>
        <v>2.916666666666667</v>
      </c>
      <c r="XH39" s="2">
        <f t="shared" si="185"/>
        <v>102021.92</v>
      </c>
      <c r="XI39" s="40">
        <f t="shared" si="934"/>
        <v>2</v>
      </c>
      <c r="XJ39" s="40">
        <f t="shared" si="934"/>
        <v>52468.41</v>
      </c>
      <c r="XK39" s="40">
        <f>XK40</f>
        <v>0</v>
      </c>
      <c r="XL39" s="40">
        <f>XL40</f>
        <v>0</v>
      </c>
      <c r="XM39" s="40">
        <f>XM40</f>
        <v>7.7</v>
      </c>
      <c r="XN39" s="40">
        <f>XN40</f>
        <v>4.4916666666666671</v>
      </c>
      <c r="XO39" s="40">
        <f>XO40</f>
        <v>3.08</v>
      </c>
      <c r="XP39" s="2">
        <f t="shared" si="186"/>
        <v>-0.91666666666666696</v>
      </c>
      <c r="XQ39" s="2">
        <f t="shared" si="187"/>
        <v>-49553.509999999995</v>
      </c>
      <c r="XR39" s="40">
        <f>план!DF37</f>
        <v>20</v>
      </c>
      <c r="XS39" s="40">
        <f>план!DG37</f>
        <v>699578.88</v>
      </c>
      <c r="XT39" s="2">
        <f t="shared" si="188"/>
        <v>11.666666666666668</v>
      </c>
      <c r="XU39" s="2">
        <f t="shared" si="189"/>
        <v>408087.68</v>
      </c>
      <c r="XV39" s="40">
        <f t="shared" ref="XV39:YJ39" si="935">XV40</f>
        <v>7</v>
      </c>
      <c r="XW39" s="40">
        <f t="shared" si="935"/>
        <v>244852.58000000002</v>
      </c>
      <c r="XX39" s="40">
        <f t="shared" si="935"/>
        <v>0</v>
      </c>
      <c r="XY39" s="40">
        <f t="shared" si="935"/>
        <v>0</v>
      </c>
      <c r="XZ39" s="40">
        <f t="shared" si="935"/>
        <v>30.8</v>
      </c>
      <c r="YA39" s="40">
        <f t="shared" si="935"/>
        <v>17.966666666666669</v>
      </c>
      <c r="YB39" s="40">
        <f t="shared" si="935"/>
        <v>10.780000000000001</v>
      </c>
      <c r="YC39" s="2">
        <f t="shared" si="190"/>
        <v>-4.6666666666666679</v>
      </c>
      <c r="YD39" s="2">
        <f t="shared" si="191"/>
        <v>-163235.09999999998</v>
      </c>
      <c r="YE39" s="40">
        <f>план!DH37</f>
        <v>1</v>
      </c>
      <c r="YF39" s="40">
        <f>план!DI37</f>
        <v>34978.943999999996</v>
      </c>
      <c r="YG39" s="2">
        <f t="shared" si="192"/>
        <v>0.58333333333333326</v>
      </c>
      <c r="YH39" s="2">
        <f t="shared" si="193"/>
        <v>20404.383999999998</v>
      </c>
      <c r="YI39" s="40">
        <f t="shared" si="935"/>
        <v>2</v>
      </c>
      <c r="YJ39" s="40">
        <f t="shared" si="935"/>
        <v>69957.88</v>
      </c>
      <c r="YK39" s="40">
        <f>YK40</f>
        <v>0</v>
      </c>
      <c r="YL39" s="40">
        <f>YL40</f>
        <v>0</v>
      </c>
      <c r="YM39" s="40">
        <f>YM40</f>
        <v>1.54</v>
      </c>
      <c r="YN39" s="40">
        <f>YN40</f>
        <v>0.89833333333333321</v>
      </c>
      <c r="YO39" s="40">
        <f>YO40</f>
        <v>3.08</v>
      </c>
      <c r="YP39" s="2">
        <f t="shared" si="194"/>
        <v>1.4166666666666667</v>
      </c>
      <c r="YQ39" s="2">
        <f t="shared" si="195"/>
        <v>49553.496000000006</v>
      </c>
      <c r="YR39" s="40">
        <f>план!DJ37</f>
        <v>14</v>
      </c>
      <c r="YS39" s="40">
        <f>план!DK37</f>
        <v>489705.21600000001</v>
      </c>
      <c r="YT39" s="2">
        <f t="shared" si="196"/>
        <v>8.1666666666666679</v>
      </c>
      <c r="YU39" s="2">
        <f t="shared" si="197"/>
        <v>285661.37600000005</v>
      </c>
      <c r="YV39" s="40">
        <f t="shared" ref="YV39:YW39" si="936">YV40</f>
        <v>4</v>
      </c>
      <c r="YW39" s="40">
        <f t="shared" si="936"/>
        <v>139915.76</v>
      </c>
      <c r="YX39" s="40">
        <f>YX40</f>
        <v>0</v>
      </c>
      <c r="YY39" s="40">
        <f>YY40</f>
        <v>0</v>
      </c>
      <c r="YZ39" s="40">
        <f>YZ40</f>
        <v>21.560000000000002</v>
      </c>
      <c r="ZA39" s="40">
        <f>ZA40</f>
        <v>12.576666666666668</v>
      </c>
      <c r="ZB39" s="40">
        <f>ZB40</f>
        <v>6.16</v>
      </c>
      <c r="ZC39" s="2">
        <f t="shared" si="198"/>
        <v>-4.1666666666666679</v>
      </c>
      <c r="ZD39" s="2">
        <f t="shared" si="199"/>
        <v>-145745.61600000004</v>
      </c>
      <c r="ZE39" s="40">
        <f>план!DL37</f>
        <v>8</v>
      </c>
      <c r="ZF39" s="40">
        <f>план!DM37</f>
        <v>279831.55199999997</v>
      </c>
      <c r="ZG39" s="2">
        <f t="shared" si="200"/>
        <v>4.6666666666666661</v>
      </c>
      <c r="ZH39" s="2">
        <f t="shared" si="201"/>
        <v>163235.07199999999</v>
      </c>
      <c r="ZI39" s="40">
        <f t="shared" ref="ZI39:AAB39" si="937">ZI40</f>
        <v>5</v>
      </c>
      <c r="ZJ39" s="40">
        <f t="shared" si="937"/>
        <v>174894.7</v>
      </c>
      <c r="ZK39" s="40">
        <f t="shared" si="937"/>
        <v>0</v>
      </c>
      <c r="ZL39" s="40">
        <f t="shared" si="937"/>
        <v>0</v>
      </c>
      <c r="ZM39" s="40">
        <f t="shared" si="937"/>
        <v>12.32</v>
      </c>
      <c r="ZN39" s="40">
        <f t="shared" si="937"/>
        <v>7.1866666666666656</v>
      </c>
      <c r="ZO39" s="40">
        <f t="shared" si="937"/>
        <v>7.7</v>
      </c>
      <c r="ZP39" s="2">
        <f t="shared" si="202"/>
        <v>0.33333333333333393</v>
      </c>
      <c r="ZQ39" s="2">
        <f t="shared" si="203"/>
        <v>11659.628000000026</v>
      </c>
      <c r="ZR39" s="40">
        <f>план!DN37</f>
        <v>0</v>
      </c>
      <c r="ZS39" s="40">
        <f>план!DO37</f>
        <v>0</v>
      </c>
      <c r="ZT39" s="2">
        <f t="shared" si="204"/>
        <v>0</v>
      </c>
      <c r="ZU39" s="2">
        <f t="shared" si="205"/>
        <v>0</v>
      </c>
      <c r="ZV39" s="40">
        <f t="shared" si="937"/>
        <v>0</v>
      </c>
      <c r="ZW39" s="40">
        <f t="shared" si="937"/>
        <v>0</v>
      </c>
      <c r="ZX39" s="40">
        <f t="shared" si="937"/>
        <v>0</v>
      </c>
      <c r="ZY39" s="40">
        <f t="shared" si="937"/>
        <v>0</v>
      </c>
      <c r="ZZ39" s="40">
        <f t="shared" si="937"/>
        <v>0</v>
      </c>
      <c r="AAA39" s="40">
        <f t="shared" si="937"/>
        <v>0</v>
      </c>
      <c r="AAB39" s="40">
        <f t="shared" si="937"/>
        <v>0</v>
      </c>
      <c r="AAC39" s="2">
        <f t="shared" si="206"/>
        <v>0</v>
      </c>
      <c r="AAD39" s="2">
        <f t="shared" si="207"/>
        <v>0</v>
      </c>
      <c r="AAE39" s="40">
        <f>план!DP37</f>
        <v>2</v>
      </c>
      <c r="AAF39" s="40">
        <f>план!DQ37</f>
        <v>69957.887999999992</v>
      </c>
      <c r="AAG39" s="2">
        <f t="shared" si="208"/>
        <v>1.1666666666666665</v>
      </c>
      <c r="AAH39" s="2">
        <f t="shared" si="209"/>
        <v>40808.767999999996</v>
      </c>
      <c r="AAI39" s="40">
        <f>AAI40</f>
        <v>1</v>
      </c>
      <c r="AAJ39" s="40">
        <f>AAJ40</f>
        <v>34978.94</v>
      </c>
      <c r="AAK39" s="40">
        <f t="shared" ref="AAK39:ACO39" si="938">AAK40</f>
        <v>0</v>
      </c>
      <c r="AAL39" s="40">
        <f t="shared" si="938"/>
        <v>0</v>
      </c>
      <c r="AAM39" s="40">
        <f t="shared" si="938"/>
        <v>3.08</v>
      </c>
      <c r="AAN39" s="40">
        <f t="shared" si="938"/>
        <v>1.7966666666666664</v>
      </c>
      <c r="AAO39" s="40">
        <f t="shared" si="938"/>
        <v>1.54</v>
      </c>
      <c r="AAP39" s="2">
        <f t="shared" si="210"/>
        <v>-0.16666666666666652</v>
      </c>
      <c r="AAQ39" s="2">
        <f t="shared" si="211"/>
        <v>-5829.8279999999941</v>
      </c>
      <c r="AAR39" s="40">
        <f>план!DR37</f>
        <v>3</v>
      </c>
      <c r="AAS39" s="40">
        <f>план!DS37</f>
        <v>104936.83199999999</v>
      </c>
      <c r="AAT39" s="2">
        <f t="shared" si="212"/>
        <v>1.75</v>
      </c>
      <c r="AAU39" s="2">
        <f t="shared" si="213"/>
        <v>61213.151999999995</v>
      </c>
      <c r="AAV39" s="40">
        <f t="shared" si="938"/>
        <v>0</v>
      </c>
      <c r="AAW39" s="40">
        <f t="shared" si="938"/>
        <v>0</v>
      </c>
      <c r="AAX39" s="40">
        <f t="shared" si="938"/>
        <v>0</v>
      </c>
      <c r="AAY39" s="40">
        <f t="shared" si="938"/>
        <v>0</v>
      </c>
      <c r="AAZ39" s="40">
        <f t="shared" si="938"/>
        <v>4.62</v>
      </c>
      <c r="ABA39" s="40">
        <f t="shared" si="938"/>
        <v>2.6950000000000003</v>
      </c>
      <c r="ABB39" s="40">
        <f t="shared" si="938"/>
        <v>0</v>
      </c>
      <c r="ABC39" s="2">
        <f t="shared" si="214"/>
        <v>-1.75</v>
      </c>
      <c r="ABD39" s="2">
        <f t="shared" si="215"/>
        <v>-61213.151999999995</v>
      </c>
      <c r="ABE39" s="40">
        <f>план!DT37</f>
        <v>0</v>
      </c>
      <c r="ABF39" s="40">
        <f>план!DU37</f>
        <v>0</v>
      </c>
      <c r="ABG39" s="2">
        <f t="shared" si="216"/>
        <v>0</v>
      </c>
      <c r="ABH39" s="2">
        <f t="shared" si="217"/>
        <v>0</v>
      </c>
      <c r="ABI39" s="40">
        <f t="shared" si="938"/>
        <v>0</v>
      </c>
      <c r="ABJ39" s="40">
        <f t="shared" si="938"/>
        <v>0</v>
      </c>
      <c r="ABK39" s="40">
        <f t="shared" si="938"/>
        <v>0</v>
      </c>
      <c r="ABL39" s="40">
        <f t="shared" si="938"/>
        <v>0</v>
      </c>
      <c r="ABM39" s="40">
        <f t="shared" si="938"/>
        <v>0</v>
      </c>
      <c r="ABN39" s="40">
        <f t="shared" si="938"/>
        <v>0</v>
      </c>
      <c r="ABO39" s="40">
        <f t="shared" si="938"/>
        <v>0</v>
      </c>
      <c r="ABP39" s="2">
        <f t="shared" si="218"/>
        <v>0</v>
      </c>
      <c r="ABQ39" s="2">
        <f t="shared" si="219"/>
        <v>0</v>
      </c>
      <c r="ABR39" s="40">
        <f>план!DV37</f>
        <v>2</v>
      </c>
      <c r="ABS39" s="40">
        <f>план!DW37</f>
        <v>107018.912</v>
      </c>
      <c r="ABT39" s="2">
        <f t="shared" si="220"/>
        <v>1.1666666666666665</v>
      </c>
      <c r="ABU39" s="2">
        <f t="shared" si="221"/>
        <v>62427.698666666671</v>
      </c>
      <c r="ABV39" s="40">
        <f t="shared" si="938"/>
        <v>0</v>
      </c>
      <c r="ABW39" s="40">
        <f t="shared" si="938"/>
        <v>0</v>
      </c>
      <c r="ABX39" s="40">
        <f t="shared" si="938"/>
        <v>0</v>
      </c>
      <c r="ABY39" s="40">
        <f t="shared" si="938"/>
        <v>0</v>
      </c>
      <c r="ABZ39" s="40">
        <f t="shared" si="938"/>
        <v>3.08</v>
      </c>
      <c r="ACA39" s="40">
        <f t="shared" si="938"/>
        <v>1.7966666666666664</v>
      </c>
      <c r="ACB39" s="40">
        <f t="shared" si="938"/>
        <v>0</v>
      </c>
      <c r="ACC39" s="2">
        <f t="shared" si="222"/>
        <v>-1.1666666666666665</v>
      </c>
      <c r="ACD39" s="2">
        <f t="shared" si="223"/>
        <v>-62427.698666666671</v>
      </c>
      <c r="ACE39" s="40">
        <f>план!DX37</f>
        <v>0</v>
      </c>
      <c r="ACF39" s="40">
        <f>план!DY37</f>
        <v>0</v>
      </c>
      <c r="ACG39" s="2">
        <f t="shared" si="224"/>
        <v>0</v>
      </c>
      <c r="ACH39" s="2">
        <f t="shared" si="225"/>
        <v>0</v>
      </c>
      <c r="ACI39" s="40">
        <f t="shared" si="938"/>
        <v>0</v>
      </c>
      <c r="ACJ39" s="40">
        <f t="shared" si="938"/>
        <v>0</v>
      </c>
      <c r="ACK39" s="40">
        <f t="shared" si="938"/>
        <v>0</v>
      </c>
      <c r="ACL39" s="40">
        <f t="shared" si="938"/>
        <v>0</v>
      </c>
      <c r="ACM39" s="40">
        <f t="shared" si="938"/>
        <v>0</v>
      </c>
      <c r="ACN39" s="40">
        <f t="shared" si="938"/>
        <v>0</v>
      </c>
      <c r="ACO39" s="40">
        <f t="shared" si="938"/>
        <v>0</v>
      </c>
      <c r="ACP39" s="2">
        <f t="shared" si="226"/>
        <v>0</v>
      </c>
      <c r="ACQ39" s="2">
        <f t="shared" si="227"/>
        <v>0</v>
      </c>
      <c r="ACR39" s="40">
        <f>план!DZ37</f>
        <v>0</v>
      </c>
      <c r="ACS39" s="40">
        <f>план!EA37</f>
        <v>0</v>
      </c>
      <c r="ACT39" s="2">
        <f t="shared" si="228"/>
        <v>0</v>
      </c>
      <c r="ACU39" s="2">
        <f t="shared" si="229"/>
        <v>0</v>
      </c>
      <c r="ACV39" s="40">
        <f t="shared" ref="ACV39:AFB39" si="939">ACV40</f>
        <v>0</v>
      </c>
      <c r="ACW39" s="40">
        <f t="shared" si="939"/>
        <v>0</v>
      </c>
      <c r="ACX39" s="40">
        <f t="shared" si="939"/>
        <v>0</v>
      </c>
      <c r="ACY39" s="40">
        <f t="shared" si="939"/>
        <v>0</v>
      </c>
      <c r="ACZ39" s="40">
        <f t="shared" si="939"/>
        <v>0</v>
      </c>
      <c r="ADA39" s="40">
        <f t="shared" si="939"/>
        <v>0</v>
      </c>
      <c r="ADB39" s="40">
        <f t="shared" si="939"/>
        <v>0</v>
      </c>
      <c r="ADC39" s="2">
        <f t="shared" si="230"/>
        <v>0</v>
      </c>
      <c r="ADD39" s="2">
        <f t="shared" si="231"/>
        <v>0</v>
      </c>
      <c r="ADE39" s="40">
        <f>план!EB37</f>
        <v>0</v>
      </c>
      <c r="ADF39" s="40">
        <f>план!EC37</f>
        <v>0</v>
      </c>
      <c r="ADG39" s="2">
        <f t="shared" si="232"/>
        <v>0</v>
      </c>
      <c r="ADH39" s="2">
        <f t="shared" si="233"/>
        <v>0</v>
      </c>
      <c r="ADI39" s="40">
        <f t="shared" si="939"/>
        <v>0</v>
      </c>
      <c r="ADJ39" s="40">
        <f t="shared" si="939"/>
        <v>0</v>
      </c>
      <c r="ADK39" s="40">
        <f t="shared" si="939"/>
        <v>0</v>
      </c>
      <c r="ADL39" s="40">
        <f t="shared" si="939"/>
        <v>0</v>
      </c>
      <c r="ADM39" s="40">
        <f t="shared" si="939"/>
        <v>0</v>
      </c>
      <c r="ADN39" s="40">
        <f t="shared" si="939"/>
        <v>0</v>
      </c>
      <c r="ADO39" s="40">
        <f t="shared" si="939"/>
        <v>0</v>
      </c>
      <c r="ADP39" s="2">
        <f t="shared" si="234"/>
        <v>0</v>
      </c>
      <c r="ADQ39" s="2">
        <f t="shared" si="235"/>
        <v>0</v>
      </c>
      <c r="ADR39" s="40">
        <f>план!ED37</f>
        <v>0</v>
      </c>
      <c r="ADS39" s="40">
        <f>план!EE37</f>
        <v>0</v>
      </c>
      <c r="ADT39" s="2">
        <f t="shared" si="236"/>
        <v>0</v>
      </c>
      <c r="ADU39" s="2">
        <f t="shared" si="237"/>
        <v>0</v>
      </c>
      <c r="ADV39" s="40">
        <f t="shared" si="939"/>
        <v>0</v>
      </c>
      <c r="ADW39" s="40">
        <f t="shared" si="939"/>
        <v>0</v>
      </c>
      <c r="ADX39" s="40">
        <f t="shared" si="939"/>
        <v>0</v>
      </c>
      <c r="ADY39" s="40">
        <f t="shared" si="939"/>
        <v>0</v>
      </c>
      <c r="ADZ39" s="40">
        <f t="shared" si="939"/>
        <v>0</v>
      </c>
      <c r="AEA39" s="40">
        <f t="shared" si="939"/>
        <v>0</v>
      </c>
      <c r="AEB39" s="40">
        <f t="shared" si="939"/>
        <v>0</v>
      </c>
      <c r="AEC39" s="2">
        <f t="shared" si="238"/>
        <v>0</v>
      </c>
      <c r="AED39" s="2">
        <f t="shared" si="239"/>
        <v>0</v>
      </c>
      <c r="AEE39" s="40">
        <f>план!EF37</f>
        <v>0</v>
      </c>
      <c r="AEF39" s="40">
        <f>план!EG37</f>
        <v>0</v>
      </c>
      <c r="AEG39" s="2">
        <f t="shared" si="240"/>
        <v>0</v>
      </c>
      <c r="AEH39" s="2">
        <f t="shared" si="241"/>
        <v>0</v>
      </c>
      <c r="AEI39" s="40">
        <f t="shared" si="939"/>
        <v>0</v>
      </c>
      <c r="AEJ39" s="40">
        <f t="shared" si="939"/>
        <v>0</v>
      </c>
      <c r="AEK39" s="40">
        <f t="shared" si="939"/>
        <v>0</v>
      </c>
      <c r="AEL39" s="40">
        <f t="shared" si="939"/>
        <v>0</v>
      </c>
      <c r="AEM39" s="40">
        <f t="shared" si="939"/>
        <v>0</v>
      </c>
      <c r="AEN39" s="40">
        <f t="shared" si="939"/>
        <v>0</v>
      </c>
      <c r="AEO39" s="40">
        <f t="shared" si="939"/>
        <v>0</v>
      </c>
      <c r="AEP39" s="2">
        <f t="shared" si="242"/>
        <v>0</v>
      </c>
      <c r="AEQ39" s="2">
        <f t="shared" si="243"/>
        <v>0</v>
      </c>
      <c r="AER39" s="40">
        <f>план!EH37</f>
        <v>0</v>
      </c>
      <c r="AES39" s="40">
        <f>план!EI37</f>
        <v>0</v>
      </c>
      <c r="AET39" s="2">
        <f t="shared" si="244"/>
        <v>0</v>
      </c>
      <c r="AEU39" s="2">
        <f t="shared" si="245"/>
        <v>0</v>
      </c>
      <c r="AEV39" s="40">
        <f t="shared" si="939"/>
        <v>0</v>
      </c>
      <c r="AEW39" s="40">
        <f t="shared" si="939"/>
        <v>0</v>
      </c>
      <c r="AEX39" s="40">
        <f t="shared" si="939"/>
        <v>0</v>
      </c>
      <c r="AEY39" s="40">
        <f t="shared" si="939"/>
        <v>0</v>
      </c>
      <c r="AEZ39" s="40">
        <f t="shared" si="939"/>
        <v>0</v>
      </c>
      <c r="AFA39" s="40">
        <f t="shared" si="939"/>
        <v>0</v>
      </c>
      <c r="AFB39" s="40">
        <f t="shared" si="939"/>
        <v>0</v>
      </c>
      <c r="AFC39" s="2">
        <f t="shared" si="246"/>
        <v>0</v>
      </c>
      <c r="AFD39" s="2">
        <f t="shared" si="247"/>
        <v>0</v>
      </c>
      <c r="AFE39" s="40">
        <f>план!EJ37</f>
        <v>0</v>
      </c>
      <c r="AFF39" s="40">
        <f>план!EK37</f>
        <v>0</v>
      </c>
      <c r="AFG39" s="2">
        <f t="shared" si="248"/>
        <v>0</v>
      </c>
      <c r="AFH39" s="2">
        <f t="shared" si="249"/>
        <v>0</v>
      </c>
      <c r="AFI39" s="40">
        <f t="shared" ref="AFI39:AFO39" si="940">AFI40</f>
        <v>0</v>
      </c>
      <c r="AFJ39" s="40">
        <f t="shared" si="940"/>
        <v>0</v>
      </c>
      <c r="AFK39" s="40">
        <f t="shared" si="940"/>
        <v>0</v>
      </c>
      <c r="AFL39" s="40">
        <f t="shared" si="940"/>
        <v>0</v>
      </c>
      <c r="AFM39" s="40">
        <f t="shared" si="940"/>
        <v>0</v>
      </c>
      <c r="AFN39" s="40">
        <f t="shared" si="940"/>
        <v>0</v>
      </c>
      <c r="AFO39" s="40">
        <f t="shared" si="940"/>
        <v>0</v>
      </c>
      <c r="AFP39" s="2">
        <f t="shared" si="250"/>
        <v>0</v>
      </c>
      <c r="AFQ39" s="2">
        <f t="shared" si="251"/>
        <v>0</v>
      </c>
      <c r="AFR39" s="152">
        <f>SUM(AA39,BC39,AN39,N39,CC39,QE39,RE39,PE39,PR39,QR39,RR39,IE39,DC39,GR39,HE39,HR39,GE39,FR39,CP39,AAR39,WR39,YR39,AAE39,YE39,XR39,WE39,ZE39,SE39,SR39,TE39,TR39,UE39,DP39,EE39,ZR39,ABE39,ABR39,UR39,VE39,IR39,ME39,MR39,JE39,JR39,KE39,KR39,LE39,LR39,NE39,NR39,ADE39,OR39,OE39,ER39,FE39,BP39,VR39,XE39,ADR39,ACE39,ACR39,AEE39,AER39)</f>
        <v>848</v>
      </c>
      <c r="AFS39" s="152">
        <f>SUM(AB39,BD39,AO39,O39,CD39,QF39,RF39,PF39,PS39,QS39,RS39,IF39,DD39,GS39,HF39,HS39,GF39,FS39,CQ39,AAS39,WS39,YS39,AAF39,YF39,XS39,WF39,ZF39,SF39,SS39,TF39,TS39,UF39,DQ39,EF39,ZS39,ABF39,ABS39,US39,VF39,IS39,MF39,MS39,JF39,JS39,KF39,KS39,LF39,LS39,NF39,NS39,ADF39,OS39,OF39,ES39,FF39,BQ39,VS39,XF39,ADS39,ACF39,ACS39,AEF39,AES39)</f>
        <v>25332667.359999999</v>
      </c>
      <c r="AFT39" s="40">
        <f>SUM(AFR39/12*$A$4)</f>
        <v>494.66666666666669</v>
      </c>
      <c r="AFU39" s="40">
        <f>SUM(AFS39/12*$A$4)</f>
        <v>14777389.293333333</v>
      </c>
      <c r="AFV39" s="152">
        <f t="shared" ref="AFV39:AGB39" si="941">SUM(AE39,BG39,AR39,R39,CG39,QI39,RI39,PI39,PV39,QV39,RV39,II39,DG39,GV39,HI39,HV39,GI39,FV39,CT39,AAV39,WV39,YV39,AAI39,YI39,XV39,WI39,ZI39,SI39,SV39,TI39,TV39,UI39,DT39,EI39,ZV39,ABI39,ABV39,UV39,VI39,IV39,MI39,MV39,JI39,JV39,KI39,KV39,LI39,LV39,NI39,NV39,ADI39,OV39,OI39,EV39,FI39,BT39,VV39,XI39,ADV39,ACI39,ACV39,AEI39,AEV39)</f>
        <v>428</v>
      </c>
      <c r="AFW39" s="152">
        <f t="shared" si="941"/>
        <v>12465620.969999993</v>
      </c>
      <c r="AFX39" s="152">
        <f t="shared" si="941"/>
        <v>0</v>
      </c>
      <c r="AFY39" s="152">
        <f t="shared" si="941"/>
        <v>0</v>
      </c>
      <c r="AFZ39" s="152">
        <f t="shared" si="941"/>
        <v>1305.92</v>
      </c>
      <c r="AGA39" s="152">
        <f t="shared" si="941"/>
        <v>761.78666666666663</v>
      </c>
      <c r="AGB39" s="152">
        <f t="shared" si="941"/>
        <v>659.12000000000012</v>
      </c>
      <c r="AGC39" s="20">
        <f t="shared" si="524"/>
        <v>-66.666666666666686</v>
      </c>
      <c r="AGD39" s="20">
        <f t="shared" si="525"/>
        <v>-2311768.3233333398</v>
      </c>
      <c r="AGE39" s="151">
        <f t="shared" si="505"/>
        <v>0.86522911051212936</v>
      </c>
      <c r="AGF39" s="151">
        <f t="shared" si="506"/>
        <v>0.84356043699977035</v>
      </c>
      <c r="AGG39" s="4"/>
      <c r="AGH39" s="76"/>
      <c r="AGI39" s="82">
        <f t="shared" si="522"/>
        <v>0</v>
      </c>
      <c r="AGJ39" s="82">
        <f t="shared" si="523"/>
        <v>0</v>
      </c>
    </row>
    <row r="40" spans="1:868" x14ac:dyDescent="0.25">
      <c r="A40" s="81"/>
      <c r="B40" s="79">
        <v>18</v>
      </c>
      <c r="C40" s="211" t="s">
        <v>546</v>
      </c>
      <c r="D40" s="1" t="s">
        <v>225</v>
      </c>
      <c r="E40" s="17">
        <v>13520</v>
      </c>
      <c r="F40" s="18">
        <v>1.54</v>
      </c>
      <c r="G40" s="18"/>
      <c r="H40" s="121">
        <v>1</v>
      </c>
      <c r="I40" s="123"/>
      <c r="J40" s="17">
        <v>1.4</v>
      </c>
      <c r="K40" s="17">
        <v>1.68</v>
      </c>
      <c r="L40" s="17">
        <v>2.23</v>
      </c>
      <c r="M40" s="21">
        <v>2.57</v>
      </c>
      <c r="N40" s="2">
        <f>план!N38</f>
        <v>1</v>
      </c>
      <c r="O40" s="2">
        <f>план!O38</f>
        <v>29149.119999999995</v>
      </c>
      <c r="P40" s="2">
        <f t="shared" si="252"/>
        <v>0.58333333333333326</v>
      </c>
      <c r="Q40" s="2">
        <f t="shared" si="253"/>
        <v>17003.653333333328</v>
      </c>
      <c r="R40" s="15">
        <f>VLOOKUP($C40,'ДС факт при поликлинике'!$D$6:$JC$139,31,0)</f>
        <v>2</v>
      </c>
      <c r="S40" s="15">
        <f>VLOOKUP($C40,'ДС факт при поликлинике'!$D$6:$JC$139,32,0)</f>
        <v>58298.239999999998</v>
      </c>
      <c r="T40" s="15">
        <f>VLOOKUP($C40,'ДС факт при поликлинике'!$D$6:$JC$139,33,0)</f>
        <v>0</v>
      </c>
      <c r="U40" s="15">
        <f>VLOOKUP($C40,'ДС факт при поликлинике'!$D$6:$JC$139,34,0)</f>
        <v>0</v>
      </c>
      <c r="V40" s="2">
        <f>SUM(N40*$F40)</f>
        <v>1.54</v>
      </c>
      <c r="W40" s="2">
        <f>SUM(P40*$F40)</f>
        <v>0.89833333333333321</v>
      </c>
      <c r="X40" s="2">
        <f>SUM(R40*$F40)</f>
        <v>3.08</v>
      </c>
      <c r="Y40" s="2">
        <f t="shared" ref="Y40" si="942">SUM(R40-P40)</f>
        <v>1.4166666666666667</v>
      </c>
      <c r="Z40" s="2">
        <f t="shared" ref="Z40" si="943">SUM(S40-Q40)</f>
        <v>41294.58666666667</v>
      </c>
      <c r="AA40" s="2">
        <f>план!P38</f>
        <v>0</v>
      </c>
      <c r="AB40" s="2">
        <f>план!Q38</f>
        <v>0</v>
      </c>
      <c r="AC40" s="2">
        <f t="shared" si="0"/>
        <v>0</v>
      </c>
      <c r="AD40" s="2">
        <f t="shared" si="1"/>
        <v>0</v>
      </c>
      <c r="AE40" s="15">
        <f>VLOOKUP($C40,'ДС факт при поликлинике'!$D$6:$JC$139,3,0)</f>
        <v>0</v>
      </c>
      <c r="AF40" s="15">
        <f>VLOOKUP($C40,'ДС факт при поликлинике'!$D$6:$JC$139,4,0)</f>
        <v>0</v>
      </c>
      <c r="AG40" s="15">
        <f>VLOOKUP($C40,'ДС факт при поликлинике'!$D$6:$JC$139,5,0)</f>
        <v>0</v>
      </c>
      <c r="AH40" s="15">
        <f>VLOOKUP($C40,'ДС факт при поликлинике'!$D$6:$JC$139,6,0)</f>
        <v>0</v>
      </c>
      <c r="AI40" s="2">
        <f>SUM(AA40*$F40)</f>
        <v>0</v>
      </c>
      <c r="AJ40" s="2">
        <f>SUM(AC40*$F40)</f>
        <v>0</v>
      </c>
      <c r="AK40" s="2">
        <f>SUM(AE40*$F40)</f>
        <v>0</v>
      </c>
      <c r="AL40" s="2">
        <f t="shared" si="2"/>
        <v>0</v>
      </c>
      <c r="AM40" s="2">
        <f t="shared" si="3"/>
        <v>0</v>
      </c>
      <c r="AN40" s="2">
        <f>план!R38</f>
        <v>0</v>
      </c>
      <c r="AO40" s="2">
        <f>план!S38</f>
        <v>0</v>
      </c>
      <c r="AP40" s="2">
        <f t="shared" si="4"/>
        <v>0</v>
      </c>
      <c r="AQ40" s="2">
        <f t="shared" si="5"/>
        <v>0</v>
      </c>
      <c r="AR40" s="2">
        <f>VLOOKUP($C40,'ДС факт при поликлинике'!$D$6:$JC$141,23,0)</f>
        <v>0</v>
      </c>
      <c r="AS40" s="2">
        <f>VLOOKUP($C40,'ДС факт при поликлинике'!$D$6:$JC$141,24,0)</f>
        <v>0</v>
      </c>
      <c r="AT40" s="2">
        <f>VLOOKUP($C40,'ДС факт при поликлинике'!$D$6:$JC$141,25,0)</f>
        <v>0</v>
      </c>
      <c r="AU40" s="2">
        <f>VLOOKUP($C40,'ДС факт при поликлинике'!$D$6:$JC$141,26,0)</f>
        <v>0</v>
      </c>
      <c r="AV40" s="2">
        <f>SUM(AN40*$F40)</f>
        <v>0</v>
      </c>
      <c r="AW40" s="2">
        <f>SUM(AP40*$F40)</f>
        <v>0</v>
      </c>
      <c r="AX40" s="2">
        <f>SUM(AR40*$F40)</f>
        <v>0</v>
      </c>
      <c r="AY40" s="2">
        <f t="shared" si="6"/>
        <v>0</v>
      </c>
      <c r="AZ40" s="2">
        <f t="shared" si="7"/>
        <v>0</v>
      </c>
      <c r="BA40" s="2"/>
      <c r="BB40" s="2"/>
      <c r="BC40" s="2">
        <f>план!T38</f>
        <v>0</v>
      </c>
      <c r="BD40" s="2">
        <f>план!U38</f>
        <v>0</v>
      </c>
      <c r="BE40" s="2">
        <f t="shared" si="8"/>
        <v>0</v>
      </c>
      <c r="BF40" s="2">
        <f t="shared" si="9"/>
        <v>0</v>
      </c>
      <c r="BG40" s="2">
        <f>VLOOKUP($C40,'ДС факт при поликлинике'!$D$6:$JC$141,7,0)</f>
        <v>0</v>
      </c>
      <c r="BH40" s="2">
        <f>VLOOKUP($C40,'ДС факт при поликлинике'!$D$6:$JC$141,8,0)</f>
        <v>0</v>
      </c>
      <c r="BI40" s="2">
        <f>VLOOKUP($C40,'ДС факт при поликлинике'!$D$6:$JC$141,9,0)</f>
        <v>0</v>
      </c>
      <c r="BJ40" s="2">
        <f>VLOOKUP($C40,'ДС факт при поликлинике'!$D$6:$JC$141,10,0)</f>
        <v>0</v>
      </c>
      <c r="BK40" s="2">
        <f>SUM(BC40*$F40)</f>
        <v>0</v>
      </c>
      <c r="BL40" s="2">
        <f>SUM(BE40*$F40)</f>
        <v>0</v>
      </c>
      <c r="BM40" s="2">
        <f>SUM(BG40*$F40)</f>
        <v>0</v>
      </c>
      <c r="BN40" s="2">
        <f t="shared" si="10"/>
        <v>0</v>
      </c>
      <c r="BO40" s="2">
        <f t="shared" si="11"/>
        <v>0</v>
      </c>
      <c r="BP40" s="2">
        <f>план!V38</f>
        <v>600</v>
      </c>
      <c r="BQ40" s="2">
        <f>план!W38</f>
        <v>17489472</v>
      </c>
      <c r="BR40" s="2">
        <f t="shared" si="12"/>
        <v>350</v>
      </c>
      <c r="BS40" s="2">
        <f t="shared" si="13"/>
        <v>10202192</v>
      </c>
      <c r="BT40" s="2">
        <f>VLOOKUP($C40,'ДС факт при поликлинике'!$D$6:$JC$141,27,0)</f>
        <v>333</v>
      </c>
      <c r="BU40" s="2">
        <f>VLOOKUP($C40,'ДС факт при поликлинике'!$D$6:$JC$141,28,0)</f>
        <v>9619209.599999994</v>
      </c>
      <c r="BV40" s="2">
        <f>VLOOKUP($C40,'ДС факт при поликлинике'!$D$6:$JC$141,29,0)</f>
        <v>0</v>
      </c>
      <c r="BW40" s="2">
        <f>VLOOKUP($C40,'ДС факт при поликлинике'!$D$6:$JC$141,30,0)</f>
        <v>0</v>
      </c>
      <c r="BX40" s="2">
        <f>SUM(BP40*$F40)</f>
        <v>924</v>
      </c>
      <c r="BY40" s="2">
        <f>SUM(BR40*$F40)</f>
        <v>539</v>
      </c>
      <c r="BZ40" s="2">
        <f>SUM(BT40*$F40)</f>
        <v>512.82000000000005</v>
      </c>
      <c r="CA40" s="2">
        <f t="shared" si="14"/>
        <v>-17</v>
      </c>
      <c r="CB40" s="2">
        <f t="shared" si="15"/>
        <v>-582982.40000000596</v>
      </c>
      <c r="CC40" s="2">
        <f>план!X38</f>
        <v>0</v>
      </c>
      <c r="CD40" s="2">
        <f>план!Y38</f>
        <v>0</v>
      </c>
      <c r="CE40" s="2">
        <f t="shared" si="16"/>
        <v>0</v>
      </c>
      <c r="CF40" s="2">
        <f t="shared" si="17"/>
        <v>0</v>
      </c>
      <c r="CG40" s="2">
        <f>VLOOKUP($C40,'ДС факт при поликлинике'!$D$6:$JC$141,51,0)</f>
        <v>0</v>
      </c>
      <c r="CH40" s="2">
        <f>VLOOKUP($C40,'ДС факт при поликлинике'!$D$6:$JC$141,52,0)</f>
        <v>0</v>
      </c>
      <c r="CI40" s="2">
        <f>VLOOKUP($C40,'ДС факт при поликлинике'!$D$6:$JC$141,53,0)</f>
        <v>0</v>
      </c>
      <c r="CJ40" s="2">
        <f>VLOOKUP($C40,'ДС факт при поликлинике'!$D$6:$JC$141,54,0)</f>
        <v>0</v>
      </c>
      <c r="CK40" s="2">
        <f>SUM(CC40*$F40)</f>
        <v>0</v>
      </c>
      <c r="CL40" s="2">
        <f>SUM(CE40*$F40)</f>
        <v>0</v>
      </c>
      <c r="CM40" s="2">
        <f>SUM(CG40*$F40)</f>
        <v>0</v>
      </c>
      <c r="CN40" s="2">
        <f t="shared" si="18"/>
        <v>0</v>
      </c>
      <c r="CO40" s="2">
        <f t="shared" si="19"/>
        <v>0</v>
      </c>
      <c r="CP40" s="2">
        <f>план!Z38</f>
        <v>6</v>
      </c>
      <c r="CQ40" s="2">
        <f>план!AA38</f>
        <v>174894.72</v>
      </c>
      <c r="CR40" s="2">
        <f t="shared" si="20"/>
        <v>3.5</v>
      </c>
      <c r="CS40" s="2">
        <f t="shared" si="21"/>
        <v>102021.92</v>
      </c>
      <c r="CT40" s="2">
        <f>VLOOKUP($C40,'ДС факт при поликлинике'!$D$6:$JC$141,235,0)</f>
        <v>6</v>
      </c>
      <c r="CU40" s="2">
        <f>VLOOKUP($C40,'ДС факт при поликлинике'!$D$6:$JC$141,236,0)</f>
        <v>153032.88</v>
      </c>
      <c r="CV40" s="2">
        <f>VLOOKUP($C40,'ДС факт при поликлинике'!$D$6:$JC$141,237,0)</f>
        <v>0</v>
      </c>
      <c r="CW40" s="2">
        <f>VLOOKUP($C40,'ДС факт при поликлинике'!$D$6:$JC$141,238,0)</f>
        <v>0</v>
      </c>
      <c r="CX40" s="2">
        <f>SUM(CP40*$F40)</f>
        <v>9.24</v>
      </c>
      <c r="CY40" s="2">
        <f>SUM(CR40*$F40)</f>
        <v>5.3900000000000006</v>
      </c>
      <c r="CZ40" s="2">
        <f>SUM(CT40*$F40)</f>
        <v>9.24</v>
      </c>
      <c r="DA40" s="2">
        <f t="shared" si="22"/>
        <v>2.5</v>
      </c>
      <c r="DB40" s="2">
        <f t="shared" si="23"/>
        <v>51010.960000000006</v>
      </c>
      <c r="DC40" s="2">
        <f>план!AB38</f>
        <v>19</v>
      </c>
      <c r="DD40" s="2">
        <f>план!AC38</f>
        <v>553833.28</v>
      </c>
      <c r="DE40" s="2">
        <f t="shared" si="24"/>
        <v>11.083333333333332</v>
      </c>
      <c r="DF40" s="2">
        <f t="shared" si="25"/>
        <v>323069.41333333339</v>
      </c>
      <c r="DG40" s="2">
        <f>VLOOKUP($C40,'ДС факт при поликлинике'!$D$6:$JC$141,163,0)</f>
        <v>1</v>
      </c>
      <c r="DH40" s="2">
        <f>VLOOKUP($C40,'ДС факт при поликлинике'!$D$6:$JC$141,164,0)</f>
        <v>29149.119999999999</v>
      </c>
      <c r="DI40" s="2">
        <f>VLOOKUP($C40,'ДС факт при поликлинике'!$D$6:$JC$141,165,0)</f>
        <v>0</v>
      </c>
      <c r="DJ40" s="2">
        <f>VLOOKUP($C40,'ДС факт при поликлинике'!$D$6:$JC$141,166,0)</f>
        <v>0</v>
      </c>
      <c r="DK40" s="2">
        <f>SUM(DC40*$F40)</f>
        <v>29.26</v>
      </c>
      <c r="DL40" s="2">
        <f>SUM(DE40*$F40)</f>
        <v>17.068333333333332</v>
      </c>
      <c r="DM40" s="2">
        <f>SUM(DG40*$F40)</f>
        <v>1.54</v>
      </c>
      <c r="DN40" s="2">
        <f t="shared" si="26"/>
        <v>-10.083333333333332</v>
      </c>
      <c r="DO40" s="2">
        <f t="shared" si="27"/>
        <v>-293920.29333333339</v>
      </c>
      <c r="DP40" s="2">
        <f>план!AD38</f>
        <v>0</v>
      </c>
      <c r="DQ40" s="2">
        <f>план!AE38</f>
        <v>0</v>
      </c>
      <c r="DR40" s="2">
        <f t="shared" si="28"/>
        <v>0</v>
      </c>
      <c r="DS40" s="2">
        <f t="shared" si="29"/>
        <v>0</v>
      </c>
      <c r="DT40" s="2">
        <f>VLOOKUP($C40,'ДС факт при поликлинике'!$D$6:$JC$141,229,0)</f>
        <v>0</v>
      </c>
      <c r="DU40" s="2">
        <f>VLOOKUP($C40,'ДС факт при поликлинике'!$D$6:$JC$141,230,0)</f>
        <v>0</v>
      </c>
      <c r="DV40" s="2">
        <f>VLOOKUP($C40,'ДС факт при поликлинике'!$D$6:$JC$141,231,0)</f>
        <v>0</v>
      </c>
      <c r="DW40" s="2">
        <f>VLOOKUP($C40,'ДС факт при поликлинике'!$D$6:$JC$141,232,0)</f>
        <v>0</v>
      </c>
      <c r="DX40" s="2">
        <f>SUM(DP40*$F40)</f>
        <v>0</v>
      </c>
      <c r="DY40" s="2">
        <f>SUM(DR40*$F40)</f>
        <v>0</v>
      </c>
      <c r="DZ40" s="2">
        <f>SUM(DT40*$F40)</f>
        <v>0</v>
      </c>
      <c r="EA40" s="2">
        <f t="shared" si="30"/>
        <v>0</v>
      </c>
      <c r="EB40" s="2">
        <f t="shared" si="31"/>
        <v>0</v>
      </c>
      <c r="EC40" s="2"/>
      <c r="ED40" s="2"/>
      <c r="EE40" s="2">
        <f>план!AF38</f>
        <v>0</v>
      </c>
      <c r="EF40" s="2">
        <f>план!AG38</f>
        <v>0</v>
      </c>
      <c r="EG40" s="2">
        <f t="shared" si="32"/>
        <v>0</v>
      </c>
      <c r="EH40" s="2">
        <f t="shared" si="33"/>
        <v>0</v>
      </c>
      <c r="EI40" s="2">
        <f>VLOOKUP($C40,'ДС факт при поликлинике'!$D$6:$JC$141,239,0)</f>
        <v>0</v>
      </c>
      <c r="EJ40" s="2">
        <f>VLOOKUP($C40,'ДС факт при поликлинике'!$D$6:$JC$141,240,0)</f>
        <v>0</v>
      </c>
      <c r="EK40" s="2">
        <f>VLOOKUP($C40,'ДС факт при поликлинике'!$D$6:$JC$141,241,0)</f>
        <v>0</v>
      </c>
      <c r="EL40" s="2">
        <f>VLOOKUP($C40,'ДС факт при поликлинике'!$D$6:$JC$141,242,0)</f>
        <v>0</v>
      </c>
      <c r="EM40" s="2">
        <f>SUM(EE40*$F40)</f>
        <v>0</v>
      </c>
      <c r="EN40" s="2">
        <f>SUM(EG40*$F40)</f>
        <v>0</v>
      </c>
      <c r="EO40" s="2">
        <f>SUM(EI40*$F40)</f>
        <v>0</v>
      </c>
      <c r="EP40" s="2">
        <f t="shared" si="34"/>
        <v>0</v>
      </c>
      <c r="EQ40" s="2">
        <f t="shared" si="35"/>
        <v>0</v>
      </c>
      <c r="ER40" s="2">
        <f>план!AH38</f>
        <v>0</v>
      </c>
      <c r="ES40" s="2">
        <f>план!AI38</f>
        <v>0</v>
      </c>
      <c r="ET40" s="2">
        <f t="shared" si="36"/>
        <v>0</v>
      </c>
      <c r="EU40" s="2">
        <f t="shared" si="37"/>
        <v>0</v>
      </c>
      <c r="EV40" s="2">
        <f>VLOOKUP($C40,'ДС факт при поликлинике'!$D$6:$JC$141,11,0)</f>
        <v>0</v>
      </c>
      <c r="EW40" s="2">
        <f>VLOOKUP($C40,'ДС факт при поликлинике'!$D$6:$JC$141,12,0)</f>
        <v>0</v>
      </c>
      <c r="EX40" s="2">
        <f>VLOOKUP($C40,'ДС факт при поликлинике'!$D$6:$JC$141,13,0)</f>
        <v>0</v>
      </c>
      <c r="EY40" s="2">
        <f>VLOOKUP($C40,'ДС факт при поликлинике'!$D$6:$JC$141,14,0)</f>
        <v>0</v>
      </c>
      <c r="EZ40" s="2">
        <f>SUM(ER40*$F40)</f>
        <v>0</v>
      </c>
      <c r="FA40" s="2">
        <f>SUM(ET40*$F40)</f>
        <v>0</v>
      </c>
      <c r="FB40" s="2">
        <f>SUM(EV40*$F40)</f>
        <v>0</v>
      </c>
      <c r="FC40" s="2">
        <f t="shared" si="38"/>
        <v>0</v>
      </c>
      <c r="FD40" s="2">
        <f t="shared" si="39"/>
        <v>0</v>
      </c>
      <c r="FE40" s="2">
        <f>план!AJ38</f>
        <v>0</v>
      </c>
      <c r="FF40" s="2">
        <f>план!AK38</f>
        <v>0</v>
      </c>
      <c r="FG40" s="2">
        <f t="shared" si="40"/>
        <v>0</v>
      </c>
      <c r="FH40" s="2">
        <f t="shared" si="41"/>
        <v>0</v>
      </c>
      <c r="FI40" s="2">
        <f>VLOOKUP($C40,'ДС факт при поликлинике'!$D$6:$JC$141,243,0)</f>
        <v>0</v>
      </c>
      <c r="FJ40" s="2">
        <f>VLOOKUP($C40,'ДС факт при поликлинике'!$D$6:$JC$141,244,0)</f>
        <v>0</v>
      </c>
      <c r="FK40" s="2">
        <f>VLOOKUP($C40,'ДС факт при поликлинике'!$D$6:$JC$141,245,0)</f>
        <v>0</v>
      </c>
      <c r="FL40" s="2">
        <f>VLOOKUP($C40,'ДС факт при поликлинике'!$D$6:$JC$141,246,0)</f>
        <v>0</v>
      </c>
      <c r="FM40" s="2">
        <f>SUM(FE40*$F40)</f>
        <v>0</v>
      </c>
      <c r="FN40" s="2">
        <f>SUM(FG40*$F40)</f>
        <v>0</v>
      </c>
      <c r="FO40" s="2">
        <f>SUM(FI40*$F40)</f>
        <v>0</v>
      </c>
      <c r="FP40" s="2">
        <f t="shared" si="42"/>
        <v>0</v>
      </c>
      <c r="FQ40" s="2">
        <f t="shared" si="43"/>
        <v>0</v>
      </c>
      <c r="FR40" s="2">
        <f>план!AL38</f>
        <v>0</v>
      </c>
      <c r="FS40" s="2">
        <f>план!AM38</f>
        <v>0</v>
      </c>
      <c r="FT40" s="2">
        <f t="shared" si="44"/>
        <v>0</v>
      </c>
      <c r="FU40" s="2">
        <f t="shared" si="45"/>
        <v>0</v>
      </c>
      <c r="FV40" s="2">
        <f>VLOOKUP($C40,'ДС факт при поликлинике'!$D$6:$JC$141,197,0)</f>
        <v>0</v>
      </c>
      <c r="FW40" s="2">
        <f>VLOOKUP($C40,'ДС факт при поликлинике'!$D$6:$JC$141,198,0)</f>
        <v>0</v>
      </c>
      <c r="FX40" s="2">
        <f>VLOOKUP($C40,'ДС факт при поликлинике'!$D$6:$JC$141,199,0)</f>
        <v>0</v>
      </c>
      <c r="FY40" s="2">
        <f>VLOOKUP($C40,'ДС факт при поликлинике'!$D$6:$JC$141,200,0)</f>
        <v>0</v>
      </c>
      <c r="FZ40" s="2">
        <f>SUM(FR40*$F40)</f>
        <v>0</v>
      </c>
      <c r="GA40" s="2">
        <f>SUM(FT40*$F40)</f>
        <v>0</v>
      </c>
      <c r="GB40" s="2">
        <f>SUM(FV40*$F40)</f>
        <v>0</v>
      </c>
      <c r="GC40" s="2">
        <f t="shared" si="46"/>
        <v>0</v>
      </c>
      <c r="GD40" s="2">
        <f t="shared" si="47"/>
        <v>0</v>
      </c>
      <c r="GE40" s="2">
        <f>план!AN38</f>
        <v>0</v>
      </c>
      <c r="GF40" s="2">
        <f>план!AO38</f>
        <v>0</v>
      </c>
      <c r="GG40" s="2">
        <f t="shared" si="48"/>
        <v>0</v>
      </c>
      <c r="GH40" s="2">
        <f t="shared" si="49"/>
        <v>0</v>
      </c>
      <c r="GI40" s="2">
        <f>VLOOKUP($C40,'ДС факт при поликлинике'!$D$6:$JC$141,201,0)</f>
        <v>1</v>
      </c>
      <c r="GJ40" s="2">
        <f>VLOOKUP($C40,'ДС факт при поликлинике'!$D$6:$JC$141,202,0)</f>
        <v>29149.119999999999</v>
      </c>
      <c r="GK40" s="2">
        <f>VLOOKUP($C40,'ДС факт при поликлинике'!$D$6:$JC$141,203,0)</f>
        <v>0</v>
      </c>
      <c r="GL40" s="2">
        <f>VLOOKUP($C40,'ДС факт при поликлинике'!$D$6:$JC$141,204,0)</f>
        <v>0</v>
      </c>
      <c r="GM40" s="2">
        <f>SUM(GE40*$F40)</f>
        <v>0</v>
      </c>
      <c r="GN40" s="2">
        <f>SUM(GG40*$F40)</f>
        <v>0</v>
      </c>
      <c r="GO40" s="2">
        <f>SUM(GI40*$F40)</f>
        <v>1.54</v>
      </c>
      <c r="GP40" s="2">
        <f t="shared" si="50"/>
        <v>1</v>
      </c>
      <c r="GQ40" s="2">
        <f t="shared" si="51"/>
        <v>29149.119999999999</v>
      </c>
      <c r="GR40" s="2">
        <f>план!AP38</f>
        <v>0</v>
      </c>
      <c r="GS40" s="2">
        <f>план!AQ38</f>
        <v>0</v>
      </c>
      <c r="GT40" s="2">
        <f t="shared" si="52"/>
        <v>0</v>
      </c>
      <c r="GU40" s="2">
        <f t="shared" si="53"/>
        <v>0</v>
      </c>
      <c r="GV40" s="2">
        <f>VLOOKUP($C40,'ДС факт при поликлинике'!$D$6:$JC$141,171,0)</f>
        <v>0</v>
      </c>
      <c r="GW40" s="2">
        <f>VLOOKUP($C40,'ДС факт при поликлинике'!$D$6:$JC$141,172,0)</f>
        <v>0</v>
      </c>
      <c r="GX40" s="2">
        <f>VLOOKUP($C40,'ДС факт при поликлинике'!$D$6:$JC$141,173,0)</f>
        <v>0</v>
      </c>
      <c r="GY40" s="2">
        <f>VLOOKUP($C40,'ДС факт при поликлинике'!$D$6:$JC$141,174,0)</f>
        <v>0</v>
      </c>
      <c r="GZ40" s="2">
        <f>SUM(GR40*$F40)</f>
        <v>0</v>
      </c>
      <c r="HA40" s="2">
        <f>SUM(GT40*$F40)</f>
        <v>0</v>
      </c>
      <c r="HB40" s="2">
        <f>SUM(GV40*$F40)</f>
        <v>0</v>
      </c>
      <c r="HC40" s="2">
        <f t="shared" si="54"/>
        <v>0</v>
      </c>
      <c r="HD40" s="2">
        <f t="shared" si="55"/>
        <v>0</v>
      </c>
      <c r="HE40" s="2">
        <f>план!AR38</f>
        <v>0</v>
      </c>
      <c r="HF40" s="2">
        <f>план!AS38</f>
        <v>0</v>
      </c>
      <c r="HG40" s="2">
        <f t="shared" si="56"/>
        <v>0</v>
      </c>
      <c r="HH40" s="2">
        <f t="shared" si="57"/>
        <v>0</v>
      </c>
      <c r="HI40" s="2">
        <f>VLOOKUP($C40,'ДС факт при поликлинике'!$D$6:$JC$141,175,0)</f>
        <v>0</v>
      </c>
      <c r="HJ40" s="2">
        <f>VLOOKUP($C40,'ДС факт при поликлинике'!$D$6:$JC$141,176,0)</f>
        <v>0</v>
      </c>
      <c r="HK40" s="2">
        <f>VLOOKUP($C40,'ДС факт при поликлинике'!$D$6:$JC$141,177,0)</f>
        <v>0</v>
      </c>
      <c r="HL40" s="2">
        <f>VLOOKUP($C40,'ДС факт при поликлинике'!$D$6:$JC$141,178,0)</f>
        <v>0</v>
      </c>
      <c r="HM40" s="2">
        <f>SUM(HE40*$F40)</f>
        <v>0</v>
      </c>
      <c r="HN40" s="2">
        <f>SUM(HG40*$F40)</f>
        <v>0</v>
      </c>
      <c r="HO40" s="2">
        <f>SUM(HI40*$F40)</f>
        <v>0</v>
      </c>
      <c r="HP40" s="2">
        <f t="shared" si="58"/>
        <v>0</v>
      </c>
      <c r="HQ40" s="2">
        <f t="shared" si="59"/>
        <v>0</v>
      </c>
      <c r="HR40" s="2">
        <f>план!AT38</f>
        <v>0</v>
      </c>
      <c r="HS40" s="2">
        <f>план!AU38</f>
        <v>0</v>
      </c>
      <c r="HT40" s="2">
        <f t="shared" si="60"/>
        <v>0</v>
      </c>
      <c r="HU40" s="2">
        <f t="shared" si="61"/>
        <v>0</v>
      </c>
      <c r="HV40" s="2">
        <f>VLOOKUP($C40,'ДС факт при поликлинике'!$D$6:$JC$141,179,0)</f>
        <v>0</v>
      </c>
      <c r="HW40" s="2">
        <f>VLOOKUP($C40,'ДС факт при поликлинике'!$D$6:$JC$141,180,0)</f>
        <v>0</v>
      </c>
      <c r="HX40" s="2">
        <f>VLOOKUP($C40,'ДС факт при поликлинике'!$D$6:$JC$141,181,0)</f>
        <v>0</v>
      </c>
      <c r="HY40" s="2">
        <f>VLOOKUP($C40,'ДС факт при поликлинике'!$D$6:$JC$141,182,0)</f>
        <v>0</v>
      </c>
      <c r="HZ40" s="2">
        <f>SUM(HR40*$F40)</f>
        <v>0</v>
      </c>
      <c r="IA40" s="2">
        <f>SUM(HT40*$F40)</f>
        <v>0</v>
      </c>
      <c r="IB40" s="2">
        <f>SUM(HV40*$F40)</f>
        <v>0</v>
      </c>
      <c r="IC40" s="2">
        <f t="shared" si="62"/>
        <v>0</v>
      </c>
      <c r="ID40" s="2">
        <f t="shared" si="63"/>
        <v>0</v>
      </c>
      <c r="IE40" s="2">
        <f>план!AV38</f>
        <v>0</v>
      </c>
      <c r="IF40" s="2">
        <f>план!AW38</f>
        <v>0</v>
      </c>
      <c r="IG40" s="2">
        <f t="shared" si="64"/>
        <v>0</v>
      </c>
      <c r="IH40" s="2">
        <f t="shared" si="65"/>
        <v>0</v>
      </c>
      <c r="II40" s="2">
        <f>VLOOKUP($C40,'ДС факт при поликлинике'!$D$6:$JC$141,129,0)</f>
        <v>0</v>
      </c>
      <c r="IJ40" s="2">
        <f>VLOOKUP($C40,'ДС факт при поликлинике'!$D$6:$JC$141,130,0)</f>
        <v>0</v>
      </c>
      <c r="IK40" s="2">
        <f>VLOOKUP($C40,'ДС факт при поликлинике'!$D$6:$JC$141,131,0)</f>
        <v>0</v>
      </c>
      <c r="IL40" s="2">
        <f>VLOOKUP($C40,'ДС факт при поликлинике'!$D$6:$JC$141,132,0)</f>
        <v>0</v>
      </c>
      <c r="IM40" s="2">
        <f>SUM(IE40*$F40)</f>
        <v>0</v>
      </c>
      <c r="IN40" s="2">
        <f>SUM(IG40*$F40)</f>
        <v>0</v>
      </c>
      <c r="IO40" s="2">
        <f>SUM(II40*$F40)</f>
        <v>0</v>
      </c>
      <c r="IP40" s="2">
        <f t="shared" si="66"/>
        <v>0</v>
      </c>
      <c r="IQ40" s="2">
        <f t="shared" si="67"/>
        <v>0</v>
      </c>
      <c r="IR40" s="2">
        <f>план!AX38</f>
        <v>48</v>
      </c>
      <c r="IS40" s="2">
        <f>план!AY38</f>
        <v>1399157.76</v>
      </c>
      <c r="IT40" s="2">
        <f t="shared" si="68"/>
        <v>28</v>
      </c>
      <c r="IU40" s="2">
        <f t="shared" si="69"/>
        <v>816175.36</v>
      </c>
      <c r="IV40" s="2">
        <f>VLOOKUP($C40,'ДС факт при поликлинике'!$D$6:$JC$141,125,0)</f>
        <v>8</v>
      </c>
      <c r="IW40" s="2">
        <f>VLOOKUP($C40,'ДС факт при поликлинике'!$D$6:$JC$141,126,0)</f>
        <v>233192.95999999999</v>
      </c>
      <c r="IX40" s="2">
        <f>VLOOKUP($C40,'ДС факт при поликлинике'!$D$6:$JC$141,127,0)</f>
        <v>0</v>
      </c>
      <c r="IY40" s="2">
        <f>VLOOKUP($C40,'ДС факт при поликлинике'!$D$6:$JC$141,128,0)</f>
        <v>0</v>
      </c>
      <c r="IZ40" s="2">
        <f>SUM(IR40*$F40)</f>
        <v>73.92</v>
      </c>
      <c r="JA40" s="2">
        <f>SUM(IT40*$F40)</f>
        <v>43.120000000000005</v>
      </c>
      <c r="JB40" s="2">
        <f>SUM(IV40*$F40)</f>
        <v>12.32</v>
      </c>
      <c r="JC40" s="2">
        <f t="shared" si="70"/>
        <v>-20</v>
      </c>
      <c r="JD40" s="2">
        <f t="shared" si="71"/>
        <v>-582982.40000000002</v>
      </c>
      <c r="JE40" s="2">
        <f>план!AZ38</f>
        <v>2</v>
      </c>
      <c r="JF40" s="2">
        <f>план!BA38</f>
        <v>58298.239999999991</v>
      </c>
      <c r="JG40" s="2">
        <f t="shared" si="72"/>
        <v>1.1666666666666665</v>
      </c>
      <c r="JH40" s="2">
        <f t="shared" si="73"/>
        <v>34007.306666666656</v>
      </c>
      <c r="JI40" s="2">
        <f>VLOOKUP($C40,'ДС факт при поликлинике'!$D$6:$JC$141,161,0)</f>
        <v>2</v>
      </c>
      <c r="JJ40" s="2">
        <f>VLOOKUP($C40,'ДС факт при поликлинике'!$D$6:$JC$141,162,0)</f>
        <v>58298.239999999998</v>
      </c>
      <c r="JK40" s="2"/>
      <c r="JL40" s="2"/>
      <c r="JM40" s="2">
        <f>SUM(JE40*$F40)</f>
        <v>3.08</v>
      </c>
      <c r="JN40" s="2">
        <f>SUM(JG40*$F40)</f>
        <v>1.7966666666666664</v>
      </c>
      <c r="JO40" s="2">
        <f>SUM(JI40*$F40)</f>
        <v>3.08</v>
      </c>
      <c r="JP40" s="2">
        <f t="shared" si="74"/>
        <v>0.83333333333333348</v>
      </c>
      <c r="JQ40" s="2">
        <f t="shared" si="75"/>
        <v>24290.933333333342</v>
      </c>
      <c r="JR40" s="2">
        <f>план!BB38</f>
        <v>0</v>
      </c>
      <c r="JS40" s="2">
        <f>план!BC38</f>
        <v>0</v>
      </c>
      <c r="JT40" s="2">
        <f t="shared" si="76"/>
        <v>0</v>
      </c>
      <c r="JU40" s="2">
        <f t="shared" si="77"/>
        <v>0</v>
      </c>
      <c r="JV40" s="2">
        <f>VLOOKUP($C40,'ДС факт при поликлинике'!$D$6:$JC$141,133,0)</f>
        <v>0</v>
      </c>
      <c r="JW40" s="2">
        <f>VLOOKUP($C40,'ДС факт при поликлинике'!$D$6:$JC$141,134,0)</f>
        <v>0</v>
      </c>
      <c r="JX40" s="2">
        <f>VLOOKUP($C40,'ДС факт при поликлинике'!$D$6:$JC$141,135,0)</f>
        <v>0</v>
      </c>
      <c r="JY40" s="2">
        <f>VLOOKUP($C40,'ДС факт при поликлинике'!$D$6:$JC$141,136,0)</f>
        <v>0</v>
      </c>
      <c r="JZ40" s="2">
        <f>SUM(JR40*$F40)</f>
        <v>0</v>
      </c>
      <c r="KA40" s="2">
        <f>SUM(JT40*$F40)</f>
        <v>0</v>
      </c>
      <c r="KB40" s="2">
        <f>SUM(JV40*$F40)</f>
        <v>0</v>
      </c>
      <c r="KC40" s="2">
        <f t="shared" si="78"/>
        <v>0</v>
      </c>
      <c r="KD40" s="2">
        <f t="shared" si="79"/>
        <v>0</v>
      </c>
      <c r="KE40" s="2">
        <f>план!BD38</f>
        <v>0</v>
      </c>
      <c r="KF40" s="2">
        <f>план!BE38</f>
        <v>0</v>
      </c>
      <c r="KG40" s="2">
        <f t="shared" si="80"/>
        <v>0</v>
      </c>
      <c r="KH40" s="2">
        <f t="shared" si="81"/>
        <v>0</v>
      </c>
      <c r="KI40" s="2">
        <f>VLOOKUP($C40,'ДС факт при поликлинике'!$D$6:$JC$141,137,0)</f>
        <v>0</v>
      </c>
      <c r="KJ40" s="2">
        <f>VLOOKUP($C40,'ДС факт при поликлинике'!$D$6:$JC$141,138,0)</f>
        <v>0</v>
      </c>
      <c r="KK40" s="2">
        <f>VLOOKUP($C40,'ДС факт при поликлинике'!$D$6:$JC$141,139,0)</f>
        <v>0</v>
      </c>
      <c r="KL40" s="2">
        <f>VLOOKUP($C40,'ДС факт при поликлинике'!$D$6:$JC$141,140,0)</f>
        <v>0</v>
      </c>
      <c r="KM40" s="2">
        <f>SUM(KE40*$F40)</f>
        <v>0</v>
      </c>
      <c r="KN40" s="2">
        <f>SUM(KG40*$F40)</f>
        <v>0</v>
      </c>
      <c r="KO40" s="2">
        <f>SUM(KI40*$F40)</f>
        <v>0</v>
      </c>
      <c r="KP40" s="2">
        <f t="shared" si="82"/>
        <v>0</v>
      </c>
      <c r="KQ40" s="2">
        <f t="shared" si="83"/>
        <v>0</v>
      </c>
      <c r="KR40" s="2">
        <f>план!BF38</f>
        <v>0</v>
      </c>
      <c r="KS40" s="2">
        <f>план!BG38</f>
        <v>0</v>
      </c>
      <c r="KT40" s="2">
        <f t="shared" si="84"/>
        <v>0</v>
      </c>
      <c r="KU40" s="2">
        <f t="shared" si="85"/>
        <v>0</v>
      </c>
      <c r="KV40" s="2">
        <f>VLOOKUP($C40,'ДС факт при поликлинике'!$D$6:$JC$141,141,0)</f>
        <v>0</v>
      </c>
      <c r="KW40" s="2">
        <f>VLOOKUP($C40,'ДС факт при поликлинике'!$D$6:$JC$141,142,0)</f>
        <v>0</v>
      </c>
      <c r="KX40" s="2"/>
      <c r="KY40" s="2"/>
      <c r="KZ40" s="2">
        <f>SUM(KR40*$F40)</f>
        <v>0</v>
      </c>
      <c r="LA40" s="2">
        <f>SUM(KT40*$F40)</f>
        <v>0</v>
      </c>
      <c r="LB40" s="2">
        <f>SUM(KV40*$F40)</f>
        <v>0</v>
      </c>
      <c r="LC40" s="2">
        <f t="shared" si="86"/>
        <v>0</v>
      </c>
      <c r="LD40" s="2">
        <f t="shared" si="87"/>
        <v>0</v>
      </c>
      <c r="LE40" s="2">
        <f>план!BH38</f>
        <v>0</v>
      </c>
      <c r="LF40" s="2">
        <f>план!BI38</f>
        <v>0</v>
      </c>
      <c r="LG40" s="2">
        <f t="shared" si="88"/>
        <v>0</v>
      </c>
      <c r="LH40" s="2">
        <f t="shared" si="89"/>
        <v>0</v>
      </c>
      <c r="LI40" s="2">
        <f>VLOOKUP($C40,'ДС факт при поликлинике'!$D$6:$JC$141,143,0)</f>
        <v>0</v>
      </c>
      <c r="LJ40" s="2">
        <f>VLOOKUP($C40,'ДС факт при поликлинике'!$D$6:$JC$141,144,0)</f>
        <v>0</v>
      </c>
      <c r="LK40" s="2"/>
      <c r="LL40" s="2"/>
      <c r="LM40" s="2">
        <f>SUM(LE40*$F40)</f>
        <v>0</v>
      </c>
      <c r="LN40" s="2">
        <f>SUM(LG40*$F40)</f>
        <v>0</v>
      </c>
      <c r="LO40" s="2">
        <f>SUM(LI40*$F40)</f>
        <v>0</v>
      </c>
      <c r="LP40" s="2">
        <f t="shared" si="90"/>
        <v>0</v>
      </c>
      <c r="LQ40" s="2">
        <f t="shared" si="91"/>
        <v>0</v>
      </c>
      <c r="LR40" s="2">
        <f>план!BJ38</f>
        <v>0</v>
      </c>
      <c r="LS40" s="2">
        <f>план!BK38</f>
        <v>0</v>
      </c>
      <c r="LT40" s="2">
        <f t="shared" si="92"/>
        <v>0</v>
      </c>
      <c r="LU40" s="2">
        <f t="shared" si="93"/>
        <v>0</v>
      </c>
      <c r="LV40" s="2">
        <f>VLOOKUP($C40,'ДС факт при поликлинике'!$D$6:$JC$141,145,0)</f>
        <v>0</v>
      </c>
      <c r="LW40" s="2">
        <f>VLOOKUP($C40,'ДС факт при поликлинике'!$D$6:$JC$141,146,0)</f>
        <v>0</v>
      </c>
      <c r="LX40" s="2"/>
      <c r="LY40" s="2"/>
      <c r="LZ40" s="2">
        <f>SUM(LR40*$F40)</f>
        <v>0</v>
      </c>
      <c r="MA40" s="2">
        <f>SUM(LT40*$F40)</f>
        <v>0</v>
      </c>
      <c r="MB40" s="2">
        <f>SUM(LV40*$F40)</f>
        <v>0</v>
      </c>
      <c r="MC40" s="2">
        <f t="shared" si="94"/>
        <v>0</v>
      </c>
      <c r="MD40" s="2">
        <f t="shared" si="95"/>
        <v>0</v>
      </c>
      <c r="ME40" s="2">
        <f>план!BL38</f>
        <v>0</v>
      </c>
      <c r="MF40" s="2">
        <f>план!BM38</f>
        <v>0</v>
      </c>
      <c r="MG40" s="2">
        <f t="shared" si="96"/>
        <v>0</v>
      </c>
      <c r="MH40" s="2">
        <f t="shared" si="97"/>
        <v>0</v>
      </c>
      <c r="MI40" s="2">
        <f>VLOOKUP($C40,'ДС факт при поликлинике'!$D$6:$JC$141,183,0)</f>
        <v>11</v>
      </c>
      <c r="MJ40" s="2">
        <f>VLOOKUP($C40,'ДС факт при поликлинике'!$D$6:$JC$141,184,0)</f>
        <v>160320.16</v>
      </c>
      <c r="MK40" s="2">
        <f>VLOOKUP($C40,'ДС факт при поликлинике'!$D$6:$JC$141,185,0)</f>
        <v>0</v>
      </c>
      <c r="ML40" s="2">
        <f>VLOOKUP($C40,'ДС факт при поликлинике'!$D$6:$JC$141,186,0)</f>
        <v>0</v>
      </c>
      <c r="MM40" s="2">
        <f>SUM(ME40*$F40)</f>
        <v>0</v>
      </c>
      <c r="MN40" s="2">
        <f>SUM(MG40*$F40)</f>
        <v>0</v>
      </c>
      <c r="MO40" s="2">
        <f>SUM(MI40*$F40)</f>
        <v>16.940000000000001</v>
      </c>
      <c r="MP40" s="2">
        <f t="shared" si="98"/>
        <v>11</v>
      </c>
      <c r="MQ40" s="2">
        <f t="shared" si="99"/>
        <v>160320.16</v>
      </c>
      <c r="MR40" s="2">
        <f>план!BN38</f>
        <v>8</v>
      </c>
      <c r="MS40" s="2">
        <f>план!BO38</f>
        <v>233192.95999999996</v>
      </c>
      <c r="MT40" s="2">
        <f t="shared" si="100"/>
        <v>4.6666666666666661</v>
      </c>
      <c r="MU40" s="2">
        <f t="shared" si="101"/>
        <v>136029.22666666663</v>
      </c>
      <c r="MV40" s="2">
        <f>VLOOKUP($C40,'ДС факт при поликлинике'!$D$6:$JC$141,187,0)</f>
        <v>2</v>
      </c>
      <c r="MW40" s="2">
        <f>VLOOKUP($C40,'ДС факт при поликлинике'!$D$6:$JC$141,188,0)</f>
        <v>58298.239999999998</v>
      </c>
      <c r="MX40" s="2"/>
      <c r="MY40" s="2"/>
      <c r="MZ40" s="2">
        <f>SUM(MR40*$F40)</f>
        <v>12.32</v>
      </c>
      <c r="NA40" s="2">
        <f>SUM(MT40*$F40)</f>
        <v>7.1866666666666656</v>
      </c>
      <c r="NB40" s="2">
        <f>SUM(MV40*$F40)</f>
        <v>3.08</v>
      </c>
      <c r="NC40" s="2">
        <f t="shared" si="102"/>
        <v>-2.6666666666666661</v>
      </c>
      <c r="ND40" s="2">
        <f t="shared" si="103"/>
        <v>-77730.986666666635</v>
      </c>
      <c r="NE40" s="2">
        <f>план!BP38</f>
        <v>0</v>
      </c>
      <c r="NF40" s="2">
        <f>план!BQ38</f>
        <v>0</v>
      </c>
      <c r="NG40" s="2">
        <f t="shared" si="104"/>
        <v>0</v>
      </c>
      <c r="NH40" s="2">
        <f t="shared" si="105"/>
        <v>0</v>
      </c>
      <c r="NI40" s="2">
        <f>VLOOKUP($C40,'ДС факт при поликлинике'!$D$6:$JC$141,189,0)</f>
        <v>0</v>
      </c>
      <c r="NJ40" s="2">
        <f>VLOOKUP($C40,'ДС факт при поликлинике'!$D$6:$JC$141,190,0)</f>
        <v>0</v>
      </c>
      <c r="NK40" s="2"/>
      <c r="NL40" s="2"/>
      <c r="NM40" s="2">
        <f>SUM(NE40*$F40)</f>
        <v>0</v>
      </c>
      <c r="NN40" s="2">
        <f>SUM(NG40*$F40)</f>
        <v>0</v>
      </c>
      <c r="NO40" s="2">
        <f>SUM(NI40*$F40)</f>
        <v>0</v>
      </c>
      <c r="NP40" s="2">
        <f t="shared" si="106"/>
        <v>0</v>
      </c>
      <c r="NQ40" s="2">
        <f t="shared" si="107"/>
        <v>0</v>
      </c>
      <c r="NR40" s="2">
        <f>план!BR38</f>
        <v>0</v>
      </c>
      <c r="NS40" s="2">
        <f>план!BS38</f>
        <v>0</v>
      </c>
      <c r="NT40" s="2">
        <f t="shared" si="108"/>
        <v>0</v>
      </c>
      <c r="NU40" s="2">
        <f t="shared" si="109"/>
        <v>0</v>
      </c>
      <c r="NV40" s="2">
        <f>VLOOKUP($C40,'ДС факт при поликлинике'!$D$6:$JC$141,191,0)</f>
        <v>0</v>
      </c>
      <c r="NW40" s="2">
        <f>VLOOKUP($C40,'ДС факт при поликлинике'!$D$6:$JC$141,192,0)</f>
        <v>0</v>
      </c>
      <c r="NX40" s="2"/>
      <c r="NY40" s="2"/>
      <c r="NZ40" s="2">
        <f>SUM(NR40*$F40)</f>
        <v>0</v>
      </c>
      <c r="OA40" s="2">
        <f>SUM(NT40*$F40)</f>
        <v>0</v>
      </c>
      <c r="OB40" s="2">
        <f>SUM(NV40*$F40)</f>
        <v>0</v>
      </c>
      <c r="OC40" s="2">
        <f t="shared" si="110"/>
        <v>0</v>
      </c>
      <c r="OD40" s="2">
        <f t="shared" si="111"/>
        <v>0</v>
      </c>
      <c r="OE40" s="2">
        <f>план!BT38</f>
        <v>0</v>
      </c>
      <c r="OF40" s="2">
        <f>план!BU38</f>
        <v>0</v>
      </c>
      <c r="OG40" s="2">
        <f t="shared" si="112"/>
        <v>0</v>
      </c>
      <c r="OH40" s="2">
        <f t="shared" si="113"/>
        <v>0</v>
      </c>
      <c r="OI40" s="2">
        <f>VLOOKUP($C40,'ДС факт при поликлинике'!$D$6:$JC$141,149,0)</f>
        <v>0</v>
      </c>
      <c r="OJ40" s="2">
        <f>VLOOKUP($C40,'ДС факт при поликлинике'!$D$6:$JC$141,150,0)</f>
        <v>0</v>
      </c>
      <c r="OK40" s="2"/>
      <c r="OL40" s="2"/>
      <c r="OM40" s="2">
        <f>SUM(OE40*$F40)</f>
        <v>0</v>
      </c>
      <c r="ON40" s="2">
        <f>SUM(OG40*$F40)</f>
        <v>0</v>
      </c>
      <c r="OO40" s="2">
        <f>SUM(OI40*$F40)</f>
        <v>0</v>
      </c>
      <c r="OP40" s="2">
        <f t="shared" si="114"/>
        <v>0</v>
      </c>
      <c r="OQ40" s="2">
        <f t="shared" si="115"/>
        <v>0</v>
      </c>
      <c r="OR40" s="2">
        <f>план!BV38</f>
        <v>0</v>
      </c>
      <c r="OS40" s="2">
        <f>план!BW38</f>
        <v>0</v>
      </c>
      <c r="OT40" s="2">
        <f t="shared" si="116"/>
        <v>0</v>
      </c>
      <c r="OU40" s="2">
        <f t="shared" si="117"/>
        <v>0</v>
      </c>
      <c r="OV40" s="2">
        <f>VLOOKUP($C40,'ДС факт при поликлинике'!$D$6:$JC$141,247,0)</f>
        <v>0</v>
      </c>
      <c r="OW40" s="2">
        <f>VLOOKUP($C40,'ДС факт при поликлинике'!$D$6:$JC$141,248,0)</f>
        <v>0</v>
      </c>
      <c r="OX40" s="2"/>
      <c r="OY40" s="2"/>
      <c r="OZ40" s="2">
        <f>SUM(OR40*$F40)</f>
        <v>0</v>
      </c>
      <c r="PA40" s="2">
        <f>SUM(OT40*$F40)</f>
        <v>0</v>
      </c>
      <c r="PB40" s="2">
        <f>SUM(OV40*$F40)</f>
        <v>0</v>
      </c>
      <c r="PC40" s="2">
        <f t="shared" si="118"/>
        <v>0</v>
      </c>
      <c r="PD40" s="2">
        <f t="shared" si="119"/>
        <v>0</v>
      </c>
      <c r="PE40" s="2">
        <f>план!BX38</f>
        <v>6</v>
      </c>
      <c r="PF40" s="2">
        <f>план!BY38</f>
        <v>174894.72</v>
      </c>
      <c r="PG40" s="2">
        <f t="shared" si="120"/>
        <v>3.5</v>
      </c>
      <c r="PH40" s="2">
        <f t="shared" si="121"/>
        <v>102021.92</v>
      </c>
      <c r="PI40" s="2">
        <f>VLOOKUP($C40,'ДС факт при поликлинике'!$D$6:$JC$141,95,0)</f>
        <v>0</v>
      </c>
      <c r="PJ40" s="2">
        <f>VLOOKUP($C40,'ДС факт при поликлинике'!$D$6:$JC$141,96,0)</f>
        <v>0</v>
      </c>
      <c r="PK40" s="2">
        <f>VLOOKUP($C40,'ДС факт при поликлинике'!$D$6:$JC$141,97,0)</f>
        <v>0</v>
      </c>
      <c r="PL40" s="2">
        <f>VLOOKUP($C40,'ДС факт при поликлинике'!$D$6:$JC$141,98,0)</f>
        <v>0</v>
      </c>
      <c r="PM40" s="2">
        <f>SUM(PE40*$F40)</f>
        <v>9.24</v>
      </c>
      <c r="PN40" s="2">
        <f>SUM(PG40*$F40)</f>
        <v>5.3900000000000006</v>
      </c>
      <c r="PO40" s="2">
        <f>SUM(PI40*$F40)</f>
        <v>0</v>
      </c>
      <c r="PP40" s="2">
        <f t="shared" si="122"/>
        <v>-3.5</v>
      </c>
      <c r="PQ40" s="2">
        <f t="shared" si="123"/>
        <v>-102021.92</v>
      </c>
      <c r="PR40" s="2">
        <f>план!BZ38</f>
        <v>3</v>
      </c>
      <c r="PS40" s="2">
        <f>план!CA38</f>
        <v>87447.360000000001</v>
      </c>
      <c r="PT40" s="2">
        <f t="shared" si="124"/>
        <v>1.75</v>
      </c>
      <c r="PU40" s="2">
        <f t="shared" si="125"/>
        <v>51010.96</v>
      </c>
      <c r="PV40" s="2">
        <f>VLOOKUP($C40,'ДС факт при поликлинике'!$D$6:$JC$141,99,0)</f>
        <v>0</v>
      </c>
      <c r="PW40" s="2">
        <f>VLOOKUP($C40,'ДС факт при поликлинике'!$D$6:$JC$141,100,0)</f>
        <v>0</v>
      </c>
      <c r="PX40" s="2">
        <f>VLOOKUP($C40,'ДС факт при поликлинике'!$D$6:$JC$141,101,0)</f>
        <v>0</v>
      </c>
      <c r="PY40" s="2">
        <f>VLOOKUP($C40,'ДС факт при поликлинике'!$D$6:$JC$141,102,0)</f>
        <v>0</v>
      </c>
      <c r="PZ40" s="2">
        <f>SUM(PR40*$F40)</f>
        <v>4.62</v>
      </c>
      <c r="QA40" s="2">
        <f>SUM(PT40*$F40)</f>
        <v>2.6950000000000003</v>
      </c>
      <c r="QB40" s="2">
        <f>SUM(PV40*$F40)</f>
        <v>0</v>
      </c>
      <c r="QC40" s="2">
        <f t="shared" si="126"/>
        <v>-1.75</v>
      </c>
      <c r="QD40" s="2">
        <f t="shared" si="127"/>
        <v>-51010.96</v>
      </c>
      <c r="QE40" s="2">
        <f>план!CB38</f>
        <v>2</v>
      </c>
      <c r="QF40" s="2">
        <f>план!CC38</f>
        <v>58298.239999999991</v>
      </c>
      <c r="QG40" s="2">
        <f t="shared" si="128"/>
        <v>1.1666666666666665</v>
      </c>
      <c r="QH40" s="2">
        <f t="shared" si="129"/>
        <v>34007.306666666656</v>
      </c>
      <c r="QI40" s="2">
        <f>VLOOKUP($C40,'ДС факт при поликлинике'!$D$6:$JC$141,63,0)</f>
        <v>1</v>
      </c>
      <c r="QJ40" s="2">
        <f>VLOOKUP($C40,'ДС факт при поликлинике'!$D$6:$JC$141,64,0)</f>
        <v>29149.119999999999</v>
      </c>
      <c r="QK40" s="2">
        <f>VLOOKUP($C40,'ДС факт при поликлинике'!$D$6:$JC$141,65,0)</f>
        <v>0</v>
      </c>
      <c r="QL40" s="2">
        <f>VLOOKUP($C40,'ДС факт при поликлинике'!$D$6:$JC$141,66,0)</f>
        <v>0</v>
      </c>
      <c r="QM40" s="2">
        <f>SUM(QE40*$F40)</f>
        <v>3.08</v>
      </c>
      <c r="QN40" s="2">
        <f>SUM(QG40*$F40)</f>
        <v>1.7966666666666664</v>
      </c>
      <c r="QO40" s="2">
        <f>SUM(QI40*$F40)</f>
        <v>1.54</v>
      </c>
      <c r="QP40" s="2">
        <f t="shared" si="130"/>
        <v>-0.16666666666666652</v>
      </c>
      <c r="QQ40" s="2">
        <f t="shared" si="131"/>
        <v>-4858.1866666666574</v>
      </c>
      <c r="QR40" s="2">
        <f>план!CD38</f>
        <v>0</v>
      </c>
      <c r="QS40" s="2">
        <f>план!CE38</f>
        <v>0</v>
      </c>
      <c r="QT40" s="2">
        <f t="shared" si="132"/>
        <v>0</v>
      </c>
      <c r="QU40" s="2">
        <f t="shared" si="133"/>
        <v>0</v>
      </c>
      <c r="QV40" s="2">
        <f>VLOOKUP($C40,'ДС факт при поликлинике'!$D$6:$JC$141,107,0)</f>
        <v>0</v>
      </c>
      <c r="QW40" s="2">
        <f>VLOOKUP($C40,'ДС факт при поликлинике'!$D$6:$JC$141,108,0)</f>
        <v>0</v>
      </c>
      <c r="QX40" s="2">
        <f>VLOOKUP($C40,'ДС факт при поликлинике'!$D$6:$JC$141,109,0)</f>
        <v>0</v>
      </c>
      <c r="QY40" s="2">
        <f>VLOOKUP($C40,'ДС факт при поликлинике'!$D$6:$JC$141,110,0)</f>
        <v>0</v>
      </c>
      <c r="QZ40" s="2">
        <f>SUM(QR40*$F40)</f>
        <v>0</v>
      </c>
      <c r="RA40" s="2">
        <f>SUM(QT40*$F40)</f>
        <v>0</v>
      </c>
      <c r="RB40" s="2">
        <f>SUM(QV40*$F40)</f>
        <v>0</v>
      </c>
      <c r="RC40" s="2">
        <f t="shared" si="134"/>
        <v>0</v>
      </c>
      <c r="RD40" s="2">
        <f t="shared" si="135"/>
        <v>0</v>
      </c>
      <c r="RE40" s="2">
        <f>план!CF38</f>
        <v>48</v>
      </c>
      <c r="RF40" s="2">
        <f>план!CG38</f>
        <v>1399157.76</v>
      </c>
      <c r="RG40" s="2">
        <f t="shared" si="136"/>
        <v>28</v>
      </c>
      <c r="RH40" s="2">
        <f t="shared" si="137"/>
        <v>816175.36</v>
      </c>
      <c r="RI40" s="2">
        <f>VLOOKUP($C40,'ДС факт при поликлинике'!$D$6:$JC$141,79,0)</f>
        <v>7</v>
      </c>
      <c r="RJ40" s="2">
        <f>VLOOKUP($C40,'ДС факт при поликлинике'!$D$6:$JC$141,80,0)</f>
        <v>204043.84</v>
      </c>
      <c r="RK40" s="2">
        <f>VLOOKUP($C40,'ДС факт при поликлинике'!$D$6:$JC$141,81,0)</f>
        <v>0</v>
      </c>
      <c r="RL40" s="2">
        <f>VLOOKUP($C40,'ДС факт при поликлинике'!$D$6:$JC$141,82,0)</f>
        <v>0</v>
      </c>
      <c r="RM40" s="2">
        <f>SUM(RE40*$F40)</f>
        <v>73.92</v>
      </c>
      <c r="RN40" s="2">
        <f>SUM(RG40*$F40)</f>
        <v>43.120000000000005</v>
      </c>
      <c r="RO40" s="2">
        <f>SUM(RI40*$F40)</f>
        <v>10.780000000000001</v>
      </c>
      <c r="RP40" s="2">
        <f t="shared" si="138"/>
        <v>-21</v>
      </c>
      <c r="RQ40" s="2">
        <f t="shared" si="139"/>
        <v>-612131.52</v>
      </c>
      <c r="RR40" s="2">
        <f>план!CH38</f>
        <v>6</v>
      </c>
      <c r="RS40" s="2">
        <f>план!CI38</f>
        <v>174894.72</v>
      </c>
      <c r="RT40" s="2">
        <f t="shared" si="140"/>
        <v>3.5</v>
      </c>
      <c r="RU40" s="2">
        <f t="shared" si="141"/>
        <v>102021.92</v>
      </c>
      <c r="RV40" s="2">
        <f>VLOOKUP($C40,'ДС факт при поликлинике'!$D$6:$JC$141,119,0)</f>
        <v>4</v>
      </c>
      <c r="RW40" s="2">
        <f>VLOOKUP($C40,'ДС факт при поликлинике'!$D$6:$JC$141,120,0)</f>
        <v>102021.92</v>
      </c>
      <c r="RX40" s="2">
        <f>VLOOKUP($C40,'ДС факт при поликлинике'!$D$6:$JC$141,121,0)</f>
        <v>0</v>
      </c>
      <c r="RY40" s="2">
        <f>VLOOKUP($C40,'ДС факт при поликлинике'!$D$6:$JC$141,122,0)</f>
        <v>0</v>
      </c>
      <c r="RZ40" s="2">
        <f>SUM(RR40*$F40)</f>
        <v>9.24</v>
      </c>
      <c r="SA40" s="2">
        <f>SUM(RT40*$F40)</f>
        <v>5.3900000000000006</v>
      </c>
      <c r="SB40" s="2">
        <f>SUM(RV40*$F40)</f>
        <v>6.16</v>
      </c>
      <c r="SC40" s="2">
        <f t="shared" si="142"/>
        <v>0.5</v>
      </c>
      <c r="SD40" s="2">
        <f t="shared" si="143"/>
        <v>0</v>
      </c>
      <c r="SE40" s="2">
        <f>план!CJ38</f>
        <v>0</v>
      </c>
      <c r="SF40" s="2">
        <f>план!CK38</f>
        <v>0</v>
      </c>
      <c r="SG40" s="2">
        <f t="shared" si="144"/>
        <v>0</v>
      </c>
      <c r="SH40" s="2">
        <f t="shared" si="145"/>
        <v>0</v>
      </c>
      <c r="SI40" s="2">
        <f>VLOOKUP($C40,'ДС факт при поликлинике'!$D$6:$JC$141,209,0)</f>
        <v>0</v>
      </c>
      <c r="SJ40" s="2">
        <f>VLOOKUP($C40,'ДС факт при поликлинике'!$D$6:$JC$141,210,0)</f>
        <v>0</v>
      </c>
      <c r="SK40" s="2">
        <f>VLOOKUP($C40,'ДС факт при поликлинике'!$D$6:$JC$141,211,0)</f>
        <v>0</v>
      </c>
      <c r="SL40" s="2">
        <f>VLOOKUP($C40,'ДС факт при поликлинике'!$D$6:$JC$141,212,0)</f>
        <v>0</v>
      </c>
      <c r="SM40" s="2">
        <f>SUM(SE40*$F40)</f>
        <v>0</v>
      </c>
      <c r="SN40" s="2">
        <f>SUM(SG40*$F40)</f>
        <v>0</v>
      </c>
      <c r="SO40" s="2">
        <f>SUM(SI40*$F40)</f>
        <v>0</v>
      </c>
      <c r="SP40" s="2">
        <f t="shared" si="146"/>
        <v>0</v>
      </c>
      <c r="SQ40" s="2">
        <f t="shared" si="147"/>
        <v>0</v>
      </c>
      <c r="SR40" s="2">
        <f>план!CL38</f>
        <v>0</v>
      </c>
      <c r="SS40" s="2">
        <f>план!CM38</f>
        <v>0</v>
      </c>
      <c r="ST40" s="2">
        <f t="shared" si="148"/>
        <v>0</v>
      </c>
      <c r="SU40" s="2">
        <f t="shared" si="149"/>
        <v>0</v>
      </c>
      <c r="SV40" s="2">
        <f>VLOOKUP($C40,'ДС факт при поликлинике'!$D$6:$JC$141,213,0)</f>
        <v>2</v>
      </c>
      <c r="SW40" s="2">
        <f>VLOOKUP($C40,'ДС факт при поликлинике'!$D$6:$JC$141,214,0)</f>
        <v>69957.88</v>
      </c>
      <c r="SX40" s="2">
        <f>VLOOKUP($C40,'ДС факт при поликлинике'!$D$6:$JC$141,215,0)</f>
        <v>0</v>
      </c>
      <c r="SY40" s="2">
        <f>VLOOKUP($C40,'ДС факт при поликлинике'!$D$6:$JC$141,216,0)</f>
        <v>0</v>
      </c>
      <c r="SZ40" s="2">
        <f>SUM(SR40*$F40)</f>
        <v>0</v>
      </c>
      <c r="TA40" s="2">
        <f>SUM(ST40*$F40)</f>
        <v>0</v>
      </c>
      <c r="TB40" s="2">
        <f>SUM(SV40*$F40)</f>
        <v>3.08</v>
      </c>
      <c r="TC40" s="2">
        <f t="shared" si="150"/>
        <v>2</v>
      </c>
      <c r="TD40" s="2">
        <f t="shared" si="151"/>
        <v>69957.88</v>
      </c>
      <c r="TE40" s="2">
        <f>план!CN38</f>
        <v>0</v>
      </c>
      <c r="TF40" s="2">
        <f>план!CO38</f>
        <v>0</v>
      </c>
      <c r="TG40" s="2">
        <f t="shared" si="152"/>
        <v>0</v>
      </c>
      <c r="TH40" s="2">
        <f t="shared" si="153"/>
        <v>0</v>
      </c>
      <c r="TI40" s="2">
        <f>VLOOKUP($C40,'ДС факт при поликлинике'!$D$6:$JC$141,217,0)</f>
        <v>0</v>
      </c>
      <c r="TJ40" s="2">
        <f>VLOOKUP($C40,'ДС факт при поликлинике'!$D$6:$JC$141,218,0)</f>
        <v>0</v>
      </c>
      <c r="TK40" s="2">
        <f>VLOOKUP($C40,'ДС факт при поликлинике'!$D$6:$JC$141,219,0)</f>
        <v>0</v>
      </c>
      <c r="TL40" s="2">
        <f>VLOOKUP($C40,'ДС факт при поликлинике'!$D$6:$JC$141,220,0)</f>
        <v>0</v>
      </c>
      <c r="TM40" s="2">
        <f>SUM(TE40*$F40)</f>
        <v>0</v>
      </c>
      <c r="TN40" s="2">
        <f>SUM(TG40*$F40)</f>
        <v>0</v>
      </c>
      <c r="TO40" s="2">
        <f>SUM(TI40*$F40)</f>
        <v>0</v>
      </c>
      <c r="TP40" s="2">
        <f t="shared" si="154"/>
        <v>0</v>
      </c>
      <c r="TQ40" s="2">
        <f t="shared" si="155"/>
        <v>0</v>
      </c>
      <c r="TR40" s="2">
        <f>план!CP38</f>
        <v>0</v>
      </c>
      <c r="TS40" s="2">
        <f>план!CQ38</f>
        <v>0</v>
      </c>
      <c r="TT40" s="2">
        <f t="shared" si="156"/>
        <v>0</v>
      </c>
      <c r="TU40" s="2">
        <f t="shared" si="157"/>
        <v>0</v>
      </c>
      <c r="TV40" s="2">
        <f>VLOOKUP($C40,'ДС факт при поликлинике'!$D$6:$JC$141,221,0)</f>
        <v>0</v>
      </c>
      <c r="TW40" s="2">
        <f>VLOOKUP($C40,'ДС факт при поликлинике'!$D$6:$JC$141,222,0)</f>
        <v>0</v>
      </c>
      <c r="TX40" s="2">
        <f>VLOOKUP($C40,'ДС факт при поликлинике'!$D$6:$JC$141,223,0)</f>
        <v>0</v>
      </c>
      <c r="TY40" s="2">
        <f>VLOOKUP($C40,'ДС факт при поликлинике'!$D$6:$JC$141,224,0)</f>
        <v>0</v>
      </c>
      <c r="TZ40" s="2">
        <f>SUM(TR40*$F40)</f>
        <v>0</v>
      </c>
      <c r="UA40" s="2">
        <f>SUM(TT40*$F40)</f>
        <v>0</v>
      </c>
      <c r="UB40" s="2">
        <f>SUM(TV40*$F40)</f>
        <v>0</v>
      </c>
      <c r="UC40" s="2">
        <f t="shared" si="158"/>
        <v>0</v>
      </c>
      <c r="UD40" s="2">
        <f t="shared" si="159"/>
        <v>0</v>
      </c>
      <c r="UE40" s="2">
        <f>план!CR38</f>
        <v>0</v>
      </c>
      <c r="UF40" s="2">
        <f>план!CS38</f>
        <v>0</v>
      </c>
      <c r="UG40" s="2">
        <f t="shared" si="160"/>
        <v>0</v>
      </c>
      <c r="UH40" s="2">
        <f t="shared" si="161"/>
        <v>0</v>
      </c>
      <c r="UI40" s="2">
        <f>VLOOKUP($C40,'ДС факт при поликлинике'!$D$6:$JC$141,233,0)</f>
        <v>0</v>
      </c>
      <c r="UJ40" s="2">
        <f>VLOOKUP($C40,'ДС факт при поликлинике'!$D$6:$JC$141,234,0)</f>
        <v>0</v>
      </c>
      <c r="UK40" s="2"/>
      <c r="UL40" s="2"/>
      <c r="UM40" s="2">
        <f>SUM(UE40*$F40)</f>
        <v>0</v>
      </c>
      <c r="UN40" s="2">
        <f>SUM(UG40*$F40)</f>
        <v>0</v>
      </c>
      <c r="UO40" s="2">
        <f>SUM(UI40*$F40)</f>
        <v>0</v>
      </c>
      <c r="UP40" s="2">
        <f t="shared" si="162"/>
        <v>0</v>
      </c>
      <c r="UQ40" s="2">
        <f t="shared" si="163"/>
        <v>0</v>
      </c>
      <c r="UR40" s="168">
        <f>план!CT38</f>
        <v>0</v>
      </c>
      <c r="US40" s="37">
        <f>план!CU38</f>
        <v>0</v>
      </c>
      <c r="UT40" s="2">
        <f t="shared" si="164"/>
        <v>0</v>
      </c>
      <c r="UU40" s="2">
        <f t="shared" si="165"/>
        <v>0</v>
      </c>
      <c r="UV40" s="2">
        <f>VLOOKUP($C40,'ДС факт при поликлинике'!$D$6:$JC$141,225,0)</f>
        <v>0</v>
      </c>
      <c r="UW40" s="2">
        <f>VLOOKUP($C40,'ДС факт при поликлинике'!$D$6:$JC$141,226,0)</f>
        <v>0</v>
      </c>
      <c r="UX40" s="2">
        <f>VLOOKUP($C40,'ДС факт при поликлинике'!$D$6:$JC$141,227,0)</f>
        <v>0</v>
      </c>
      <c r="UY40" s="2">
        <f>VLOOKUP($C40,'ДС факт при поликлинике'!$D$6:$JC$141,228,0)</f>
        <v>0</v>
      </c>
      <c r="UZ40" s="2">
        <f>SUM(UR40*$F40)</f>
        <v>0</v>
      </c>
      <c r="VA40" s="2">
        <f>SUM(UT40*$F40)</f>
        <v>0</v>
      </c>
      <c r="VB40" s="2">
        <f>SUM(UV40*$F40)</f>
        <v>0</v>
      </c>
      <c r="VC40" s="2">
        <f t="shared" si="166"/>
        <v>0</v>
      </c>
      <c r="VD40" s="2">
        <f t="shared" si="167"/>
        <v>0</v>
      </c>
      <c r="VE40" s="2">
        <f>план!CV38</f>
        <v>0</v>
      </c>
      <c r="VF40" s="2">
        <f>план!CW38</f>
        <v>0</v>
      </c>
      <c r="VG40" s="2">
        <f t="shared" si="168"/>
        <v>0</v>
      </c>
      <c r="VH40" s="2">
        <f t="shared" si="169"/>
        <v>0</v>
      </c>
      <c r="VI40" s="2">
        <f>VLOOKUP($C40,'ДС факт при поликлинике'!$D$6:$JC$141,205,0)</f>
        <v>0</v>
      </c>
      <c r="VJ40" s="2">
        <f>VLOOKUP($C40,'ДС факт при поликлинике'!$D$6:$JC$141,206,0)</f>
        <v>0</v>
      </c>
      <c r="VK40" s="2"/>
      <c r="VL40" s="2"/>
      <c r="VM40" s="2">
        <f>SUM(VE40*$F40)</f>
        <v>0</v>
      </c>
      <c r="VN40" s="2">
        <f>SUM(VG40*$F40)</f>
        <v>0</v>
      </c>
      <c r="VO40" s="2">
        <f>SUM(VI40*$F40)</f>
        <v>0</v>
      </c>
      <c r="VP40" s="2">
        <f t="shared" si="170"/>
        <v>0</v>
      </c>
      <c r="VQ40" s="2">
        <f t="shared" si="171"/>
        <v>0</v>
      </c>
      <c r="VR40" s="2">
        <f>план!CX38</f>
        <v>0</v>
      </c>
      <c r="VS40" s="2">
        <f>план!CY38</f>
        <v>0</v>
      </c>
      <c r="VT40" s="2">
        <f t="shared" si="172"/>
        <v>0</v>
      </c>
      <c r="VU40" s="2">
        <f t="shared" si="173"/>
        <v>0</v>
      </c>
      <c r="VV40" s="2">
        <f>VLOOKUP($C40,'ДС факт при поликлинике'!$D$6:$JC$141,207,0)</f>
        <v>1</v>
      </c>
      <c r="VW40" s="2">
        <f>VLOOKUP($C40,'ДС факт при поликлинике'!$D$6:$JC$141,208,0)</f>
        <v>34978.94</v>
      </c>
      <c r="VX40" s="2"/>
      <c r="VY40" s="2"/>
      <c r="VZ40" s="2">
        <f>SUM(VR40*$F40)</f>
        <v>0</v>
      </c>
      <c r="WA40" s="2">
        <f>SUM(VT40*$F40)</f>
        <v>0</v>
      </c>
      <c r="WB40" s="2">
        <f>SUM(VV40*$F40)</f>
        <v>1.54</v>
      </c>
      <c r="WC40" s="2">
        <f t="shared" si="174"/>
        <v>1</v>
      </c>
      <c r="WD40" s="2">
        <f t="shared" si="175"/>
        <v>34978.94</v>
      </c>
      <c r="WE40" s="2">
        <f>план!CZ38</f>
        <v>40</v>
      </c>
      <c r="WF40" s="2">
        <f>план!DA38</f>
        <v>1399157.76</v>
      </c>
      <c r="WG40" s="2">
        <f t="shared" si="176"/>
        <v>23.333333333333336</v>
      </c>
      <c r="WH40" s="2">
        <f t="shared" si="177"/>
        <v>816175.36</v>
      </c>
      <c r="WI40" s="2">
        <f>VLOOKUP($C40,'ДС факт при поликлинике'!$D$6:$JC$141,91,0)</f>
        <v>22</v>
      </c>
      <c r="WJ40" s="2">
        <f>VLOOKUP($C40,'ДС факт при поликлинике'!$D$6:$JC$141,92,0)</f>
        <v>769536.6799999997</v>
      </c>
      <c r="WK40" s="2">
        <f>VLOOKUP($C40,'ДС факт при поликлинике'!$D$6:$JC$141,93,0)</f>
        <v>0</v>
      </c>
      <c r="WL40" s="2">
        <f>VLOOKUP($C40,'ДС факт при поликлинике'!$D$6:$JC$141,94,0)</f>
        <v>0</v>
      </c>
      <c r="WM40" s="2">
        <f>SUM(WE40*$F40)</f>
        <v>61.6</v>
      </c>
      <c r="WN40" s="2">
        <f>SUM(WG40*$F40)</f>
        <v>35.933333333333337</v>
      </c>
      <c r="WO40" s="2">
        <f>SUM(WI40*$F40)</f>
        <v>33.880000000000003</v>
      </c>
      <c r="WP40" s="2">
        <f t="shared" si="178"/>
        <v>-1.3333333333333357</v>
      </c>
      <c r="WQ40" s="2">
        <f t="shared" si="179"/>
        <v>-46638.680000000284</v>
      </c>
      <c r="WR40" s="2">
        <f>план!DB38</f>
        <v>4</v>
      </c>
      <c r="WS40" s="2">
        <f>план!DC38</f>
        <v>139915.77599999998</v>
      </c>
      <c r="WT40" s="2">
        <f t="shared" si="180"/>
        <v>2.333333333333333</v>
      </c>
      <c r="WU40" s="2">
        <f t="shared" si="181"/>
        <v>81617.535999999993</v>
      </c>
      <c r="WV40" s="2">
        <f>VLOOKUP($C40,'ДС факт при поликлинике'!$D$6:$JC$141,67,0)</f>
        <v>4</v>
      </c>
      <c r="WW40" s="2">
        <f>VLOOKUP($C40,'ДС факт при поликлинике'!$D$6:$JC$141,68,0)</f>
        <v>139915.76</v>
      </c>
      <c r="WX40" s="2">
        <f>VLOOKUP($C40,'ДС факт при поликлинике'!$D$6:$JC$141,69,0)</f>
        <v>0</v>
      </c>
      <c r="WY40" s="2">
        <f>VLOOKUP($C40,'ДС факт при поликлинике'!$D$6:$JC$141,70,0)</f>
        <v>0</v>
      </c>
      <c r="WZ40" s="2">
        <f>SUM(WR40*$F40)</f>
        <v>6.16</v>
      </c>
      <c r="XA40" s="2">
        <f>SUM(WT40*$F40)</f>
        <v>3.5933333333333328</v>
      </c>
      <c r="XB40" s="2">
        <f>SUM(WV40*$F40)</f>
        <v>6.16</v>
      </c>
      <c r="XC40" s="2">
        <f t="shared" si="182"/>
        <v>1.666666666666667</v>
      </c>
      <c r="XD40" s="2">
        <f t="shared" si="183"/>
        <v>58298.224000000017</v>
      </c>
      <c r="XE40" s="2">
        <f>план!DD38</f>
        <v>5</v>
      </c>
      <c r="XF40" s="2">
        <f>план!DE38</f>
        <v>174894.72</v>
      </c>
      <c r="XG40" s="2">
        <f t="shared" si="184"/>
        <v>2.916666666666667</v>
      </c>
      <c r="XH40" s="2">
        <f t="shared" si="185"/>
        <v>102021.92</v>
      </c>
      <c r="XI40" s="2">
        <f>VLOOKUP($C40,'ДС факт при поликлинике'!$D$6:$JC$141,111,0)</f>
        <v>2</v>
      </c>
      <c r="XJ40" s="2">
        <f>VLOOKUP($C40,'ДС факт при поликлинике'!$D$6:$JC$141,112,0)</f>
        <v>52468.41</v>
      </c>
      <c r="XK40" s="2">
        <f>VLOOKUP($C40,'ДС факт при поликлинике'!$D$6:$JC$141,113,0)</f>
        <v>0</v>
      </c>
      <c r="XL40" s="2">
        <f>VLOOKUP($C40,'ДС факт при поликлинике'!$D$6:$JC$141,114,0)</f>
        <v>0</v>
      </c>
      <c r="XM40" s="2">
        <f>SUM(XE40*$F40)</f>
        <v>7.7</v>
      </c>
      <c r="XN40" s="2">
        <f>SUM(XG40*$F40)</f>
        <v>4.4916666666666671</v>
      </c>
      <c r="XO40" s="2">
        <f>SUM(XI40*$F40)</f>
        <v>3.08</v>
      </c>
      <c r="XP40" s="2">
        <f t="shared" si="186"/>
        <v>-0.91666666666666696</v>
      </c>
      <c r="XQ40" s="2">
        <f t="shared" si="187"/>
        <v>-49553.509999999995</v>
      </c>
      <c r="XR40" s="2">
        <f>план!DF38</f>
        <v>20</v>
      </c>
      <c r="XS40" s="2">
        <f>план!DG38</f>
        <v>699578.88</v>
      </c>
      <c r="XT40" s="2">
        <f t="shared" si="188"/>
        <v>11.666666666666668</v>
      </c>
      <c r="XU40" s="2">
        <f t="shared" si="189"/>
        <v>408087.68</v>
      </c>
      <c r="XV40" s="2">
        <f>VLOOKUP($C40,'ДС факт при поликлинике'!$D$6:$JC$141,87,0)</f>
        <v>7</v>
      </c>
      <c r="XW40" s="2">
        <f>VLOOKUP($C40,'ДС факт при поликлинике'!$D$6:$JC$141,88,0)</f>
        <v>244852.58000000002</v>
      </c>
      <c r="XX40" s="2">
        <f>VLOOKUP($C40,'ДС факт при поликлинике'!$D$6:$JC$141,89,0)</f>
        <v>0</v>
      </c>
      <c r="XY40" s="2">
        <f>VLOOKUP($C40,'ДС факт при поликлинике'!$D$6:$JC$141,90,0)</f>
        <v>0</v>
      </c>
      <c r="XZ40" s="2">
        <f>SUM(XR40*$F40)</f>
        <v>30.8</v>
      </c>
      <c r="YA40" s="2">
        <f>SUM(XT40*$F40)</f>
        <v>17.966666666666669</v>
      </c>
      <c r="YB40" s="2">
        <f>SUM(XV40*$F40)</f>
        <v>10.780000000000001</v>
      </c>
      <c r="YC40" s="2">
        <f t="shared" si="190"/>
        <v>-4.6666666666666679</v>
      </c>
      <c r="YD40" s="2">
        <f t="shared" si="191"/>
        <v>-163235.09999999998</v>
      </c>
      <c r="YE40" s="2">
        <f>план!DH38</f>
        <v>1</v>
      </c>
      <c r="YF40" s="2">
        <f>план!DI38</f>
        <v>34978.943999999996</v>
      </c>
      <c r="YG40" s="2">
        <f t="shared" si="192"/>
        <v>0.58333333333333326</v>
      </c>
      <c r="YH40" s="2">
        <f t="shared" si="193"/>
        <v>20404.383999999998</v>
      </c>
      <c r="YI40" s="2">
        <f>VLOOKUP($C40,'ДС факт при поликлинике'!$D$6:$JC$141,75,0)</f>
        <v>2</v>
      </c>
      <c r="YJ40" s="2">
        <f>VLOOKUP($C40,'ДС факт при поликлинике'!$D$6:$JC$141,76,0)</f>
        <v>69957.88</v>
      </c>
      <c r="YK40" s="2">
        <f>VLOOKUP($C40,'ДС факт при поликлинике'!$D$6:$JC$141,77,0)</f>
        <v>0</v>
      </c>
      <c r="YL40" s="2">
        <f>VLOOKUP($C40,'ДС факт при поликлинике'!$D$6:$JC$141,78,0)</f>
        <v>0</v>
      </c>
      <c r="YM40" s="2">
        <f>SUM(YE40*$F40)</f>
        <v>1.54</v>
      </c>
      <c r="YN40" s="2">
        <f>SUM(YG40*$F40)</f>
        <v>0.89833333333333321</v>
      </c>
      <c r="YO40" s="2">
        <f>SUM(YI40*$F40)</f>
        <v>3.08</v>
      </c>
      <c r="YP40" s="2">
        <f t="shared" si="194"/>
        <v>1.4166666666666667</v>
      </c>
      <c r="YQ40" s="2">
        <f t="shared" si="195"/>
        <v>49553.496000000006</v>
      </c>
      <c r="YR40" s="2">
        <f>план!DJ38</f>
        <v>14</v>
      </c>
      <c r="YS40" s="2">
        <f>план!DK38</f>
        <v>489705.21600000001</v>
      </c>
      <c r="YT40" s="2">
        <f t="shared" si="196"/>
        <v>8.1666666666666679</v>
      </c>
      <c r="YU40" s="2">
        <f t="shared" si="197"/>
        <v>285661.37600000005</v>
      </c>
      <c r="YV40" s="2">
        <f>VLOOKUP($C40,'ДС факт при поликлинике'!$D$6:$JC$141,71,0)</f>
        <v>4</v>
      </c>
      <c r="YW40" s="2">
        <f>VLOOKUP($C40,'ДС факт при поликлинике'!$D$6:$JC$141,72,0)</f>
        <v>139915.76</v>
      </c>
      <c r="YX40" s="2">
        <f>VLOOKUP($C40,'ДС факт при поликлинике'!$D$6:$JC$141,73,0)</f>
        <v>0</v>
      </c>
      <c r="YY40" s="2">
        <f>VLOOKUP($C40,'ДС факт при поликлинике'!$D$6:$JC$141,74,0)</f>
        <v>0</v>
      </c>
      <c r="YZ40" s="2">
        <f>SUM(YR40*$F40)</f>
        <v>21.560000000000002</v>
      </c>
      <c r="ZA40" s="2">
        <f>SUM(YT40*$F40)</f>
        <v>12.576666666666668</v>
      </c>
      <c r="ZB40" s="2">
        <f>SUM(YV40*$F40)</f>
        <v>6.16</v>
      </c>
      <c r="ZC40" s="2">
        <f t="shared" si="198"/>
        <v>-4.1666666666666679</v>
      </c>
      <c r="ZD40" s="2">
        <f t="shared" si="199"/>
        <v>-145745.61600000004</v>
      </c>
      <c r="ZE40" s="2">
        <f>план!DL38</f>
        <v>8</v>
      </c>
      <c r="ZF40" s="2">
        <f>план!DM38</f>
        <v>279831.55199999997</v>
      </c>
      <c r="ZG40" s="2">
        <f t="shared" si="200"/>
        <v>4.6666666666666661</v>
      </c>
      <c r="ZH40" s="2">
        <f t="shared" si="201"/>
        <v>163235.07199999999</v>
      </c>
      <c r="ZI40" s="2">
        <f>VLOOKUP($C40,'ДС факт при поликлинике'!$D$6:$JC$141,103,0)</f>
        <v>5</v>
      </c>
      <c r="ZJ40" s="2">
        <f>VLOOKUP($C40,'ДС факт при поликлинике'!$D$6:$JC$141,104,0)</f>
        <v>174894.7</v>
      </c>
      <c r="ZK40" s="2">
        <f>VLOOKUP($C40,'ДС факт при поликлинике'!$D$6:$JC$141,105,0)</f>
        <v>0</v>
      </c>
      <c r="ZL40" s="2">
        <f>VLOOKUP($C40,'ДС факт при поликлинике'!$D$6:$JC$141,106,0)</f>
        <v>0</v>
      </c>
      <c r="ZM40" s="2">
        <f>SUM(ZE40*$F40)</f>
        <v>12.32</v>
      </c>
      <c r="ZN40" s="2">
        <f>SUM(ZG40*$F40)</f>
        <v>7.1866666666666656</v>
      </c>
      <c r="ZO40" s="2">
        <f>SUM(ZI40*$F40)</f>
        <v>7.7</v>
      </c>
      <c r="ZP40" s="2">
        <f t="shared" si="202"/>
        <v>0.33333333333333393</v>
      </c>
      <c r="ZQ40" s="2">
        <f t="shared" si="203"/>
        <v>11659.628000000026</v>
      </c>
      <c r="ZR40" s="2">
        <f>план!DN38</f>
        <v>0</v>
      </c>
      <c r="ZS40" s="2">
        <f>план!DO38</f>
        <v>0</v>
      </c>
      <c r="ZT40" s="2">
        <f t="shared" si="204"/>
        <v>0</v>
      </c>
      <c r="ZU40" s="2">
        <f t="shared" si="205"/>
        <v>0</v>
      </c>
      <c r="ZV40" s="2">
        <f>VLOOKUP($C40,'ДС факт при поликлинике'!$D$6:$JC$141,249,0)</f>
        <v>0</v>
      </c>
      <c r="ZW40" s="2">
        <f>VLOOKUP($C40,'ДС факт при поликлинике'!$D$6:$JC$141,250,0)</f>
        <v>0</v>
      </c>
      <c r="ZX40" s="2">
        <f>VLOOKUP($C40,'ДС факт при поликлинике'!$D$6:$JC$141,251,0)</f>
        <v>0</v>
      </c>
      <c r="ZY40" s="2">
        <f>VLOOKUP($C40,'ДС факт при поликлинике'!$D$6:$JC$141,252,0)</f>
        <v>0</v>
      </c>
      <c r="ZZ40" s="2">
        <f>SUM(ZR40*$F40)</f>
        <v>0</v>
      </c>
      <c r="AAA40" s="2">
        <f>SUM(ZT40*$F40)</f>
        <v>0</v>
      </c>
      <c r="AAB40" s="2">
        <f>SUM(ZV40*$F40)</f>
        <v>0</v>
      </c>
      <c r="AAC40" s="2">
        <f t="shared" si="206"/>
        <v>0</v>
      </c>
      <c r="AAD40" s="2">
        <f t="shared" si="207"/>
        <v>0</v>
      </c>
      <c r="AAE40" s="2">
        <f>план!DP38</f>
        <v>2</v>
      </c>
      <c r="AAF40" s="2">
        <f>план!DQ38</f>
        <v>69957.887999999992</v>
      </c>
      <c r="AAG40" s="2">
        <f t="shared" si="208"/>
        <v>1.1666666666666665</v>
      </c>
      <c r="AAH40" s="2">
        <f t="shared" si="209"/>
        <v>40808.767999999996</v>
      </c>
      <c r="AAI40" s="2">
        <f>VLOOKUP($C40,'ДС факт при поликлинике'!$D$6:$JC$141,115,0)</f>
        <v>1</v>
      </c>
      <c r="AAJ40" s="2">
        <f>VLOOKUP($C40,'ДС факт при поликлинике'!$D$6:$JC$141,116,0)</f>
        <v>34978.94</v>
      </c>
      <c r="AAK40" s="2">
        <f>VLOOKUP($C40,'ДС факт при поликлинике'!$D$6:$JC$141,117,0)</f>
        <v>0</v>
      </c>
      <c r="AAL40" s="2">
        <f>VLOOKUP($C40,'ДС факт при поликлинике'!$D$6:$JC$141,118,0)</f>
        <v>0</v>
      </c>
      <c r="AAM40" s="2">
        <f>SUM(AAE40*$F40)</f>
        <v>3.08</v>
      </c>
      <c r="AAN40" s="2">
        <f>SUM(AAG40*$F40)</f>
        <v>1.7966666666666664</v>
      </c>
      <c r="AAO40" s="2">
        <f>SUM(AAI40*$F40)</f>
        <v>1.54</v>
      </c>
      <c r="AAP40" s="2">
        <f t="shared" si="210"/>
        <v>-0.16666666666666652</v>
      </c>
      <c r="AAQ40" s="2">
        <f t="shared" si="211"/>
        <v>-5829.8279999999941</v>
      </c>
      <c r="AAR40" s="2">
        <f>план!DR38</f>
        <v>3</v>
      </c>
      <c r="AAS40" s="2">
        <f>план!DS38</f>
        <v>104936.83199999999</v>
      </c>
      <c r="AAT40" s="2">
        <f t="shared" si="212"/>
        <v>1.75</v>
      </c>
      <c r="AAU40" s="2">
        <f t="shared" si="213"/>
        <v>61213.151999999995</v>
      </c>
      <c r="AAV40" s="2">
        <f>VLOOKUP($C40,'ДС факт при поликлинике'!$D$6:$JC$141,59,0)</f>
        <v>0</v>
      </c>
      <c r="AAW40" s="2">
        <f>VLOOKUP($C40,'ДС факт при поликлинике'!$D$6:$JC$141,60,0)</f>
        <v>0</v>
      </c>
      <c r="AAX40" s="2">
        <f>VLOOKUP($C40,'ДС факт при поликлинике'!$D$6:$JC$141,61,0)</f>
        <v>0</v>
      </c>
      <c r="AAY40" s="2">
        <f>VLOOKUP($C40,'ДС факт при поликлинике'!$D$6:$JC$141,62,0)</f>
        <v>0</v>
      </c>
      <c r="AAZ40" s="2">
        <f>SUM(AAR40*$F40)</f>
        <v>4.62</v>
      </c>
      <c r="ABA40" s="2">
        <f>SUM(AAT40*$F40)</f>
        <v>2.6950000000000003</v>
      </c>
      <c r="ABB40" s="2">
        <f>SUM(AAV40*$F40)</f>
        <v>0</v>
      </c>
      <c r="ABC40" s="2">
        <f t="shared" si="214"/>
        <v>-1.75</v>
      </c>
      <c r="ABD40" s="2">
        <f t="shared" si="215"/>
        <v>-61213.151999999995</v>
      </c>
      <c r="ABE40" s="2">
        <f>план!DT38</f>
        <v>0</v>
      </c>
      <c r="ABF40" s="2">
        <f>план!DU38</f>
        <v>0</v>
      </c>
      <c r="ABG40" s="2">
        <f t="shared" si="216"/>
        <v>0</v>
      </c>
      <c r="ABH40" s="2">
        <f t="shared" si="217"/>
        <v>0</v>
      </c>
      <c r="ABI40" s="2">
        <f>VLOOKUP($C40,'ДС факт при поликлинике'!$D$6:$JC$141,55,0)</f>
        <v>0</v>
      </c>
      <c r="ABJ40" s="2">
        <f>VLOOKUP($C40,'ДС факт при поликлинике'!$D$6:$JC$141,56,0)</f>
        <v>0</v>
      </c>
      <c r="ABK40" s="2">
        <f>VLOOKUP($C40,'ДС факт при поликлинике'!$D$6:$JC$141,57,0)</f>
        <v>0</v>
      </c>
      <c r="ABL40" s="2">
        <f>VLOOKUP($C40,'ДС факт при поликлинике'!$D$6:$JC$141,58,0)</f>
        <v>0</v>
      </c>
      <c r="ABM40" s="2">
        <f>SUM(ABE40*$F40)</f>
        <v>0</v>
      </c>
      <c r="ABN40" s="2">
        <f>SUM(ABG40*$F40)</f>
        <v>0</v>
      </c>
      <c r="ABO40" s="2">
        <f>SUM(ABI40*$F40)</f>
        <v>0</v>
      </c>
      <c r="ABP40" s="2">
        <f t="shared" si="218"/>
        <v>0</v>
      </c>
      <c r="ABQ40" s="2">
        <f t="shared" si="219"/>
        <v>0</v>
      </c>
      <c r="ABR40" s="2">
        <f>план!DV38</f>
        <v>2</v>
      </c>
      <c r="ABS40" s="2">
        <f>план!DW38</f>
        <v>107018.912</v>
      </c>
      <c r="ABT40" s="2">
        <f t="shared" si="220"/>
        <v>1.1666666666666665</v>
      </c>
      <c r="ABU40" s="2">
        <f t="shared" si="221"/>
        <v>62427.698666666671</v>
      </c>
      <c r="ABV40" s="2">
        <f>VLOOKUP($C40,'ДС факт при поликлинике'!$D$6:$JC$141,83,0)</f>
        <v>0</v>
      </c>
      <c r="ABW40" s="2">
        <f>VLOOKUP($C40,'ДС факт при поликлинике'!$D$6:$JC$141,84,0)</f>
        <v>0</v>
      </c>
      <c r="ABX40" s="2">
        <f>VLOOKUP($C40,'ДС факт при поликлинике'!$D$6:$JC$141,85,0)</f>
        <v>0</v>
      </c>
      <c r="ABY40" s="2">
        <f>VLOOKUP($C40,'ДС факт при поликлинике'!$D$6:$JC$141,86,0)</f>
        <v>0</v>
      </c>
      <c r="ABZ40" s="2">
        <f>SUM(ABR40*$F40)</f>
        <v>3.08</v>
      </c>
      <c r="ACA40" s="2">
        <f>SUM(ABT40*$F40)</f>
        <v>1.7966666666666664</v>
      </c>
      <c r="ACB40" s="2">
        <f>SUM(ABV40*$F40)</f>
        <v>0</v>
      </c>
      <c r="ACC40" s="2">
        <f t="shared" si="222"/>
        <v>-1.1666666666666665</v>
      </c>
      <c r="ACD40" s="2">
        <f t="shared" si="223"/>
        <v>-62427.698666666671</v>
      </c>
      <c r="ACE40" s="2">
        <f>план!DX38</f>
        <v>0</v>
      </c>
      <c r="ACF40" s="2">
        <f>план!DY38</f>
        <v>0</v>
      </c>
      <c r="ACG40" s="2">
        <f t="shared" si="224"/>
        <v>0</v>
      </c>
      <c r="ACH40" s="2">
        <f t="shared" si="225"/>
        <v>0</v>
      </c>
      <c r="ACI40" s="2">
        <f>VLOOKUP($C40,'ДС факт при поликлинике'!$D$6:$JC$141,35,0)</f>
        <v>0</v>
      </c>
      <c r="ACJ40" s="2">
        <f>VLOOKUP($C40,'ДС факт при поликлинике'!$D$6:$JC$141,36,0)</f>
        <v>0</v>
      </c>
      <c r="ACK40" s="2">
        <f>VLOOKUP($C40,'ДС факт при поликлинике'!$D$6:$JC$141,37,0)</f>
        <v>0</v>
      </c>
      <c r="ACL40" s="2">
        <f>VLOOKUP($C40,'ДС факт при поликлинике'!$D$6:$JC$141,38,0)</f>
        <v>0</v>
      </c>
      <c r="ACM40" s="2">
        <f t="shared" ref="ACM40" si="944">SUM(ACE40*$F40)</f>
        <v>0</v>
      </c>
      <c r="ACN40" s="2">
        <f t="shared" ref="ACN40" si="945">SUM(ACG40*$F40)</f>
        <v>0</v>
      </c>
      <c r="ACO40" s="2">
        <f t="shared" ref="ACO40" si="946">SUM(ACI40*$F40)</f>
        <v>0</v>
      </c>
      <c r="ACP40" s="2">
        <f t="shared" ref="ACP40" si="947">SUM(ACI40-ACG40)</f>
        <v>0</v>
      </c>
      <c r="ACQ40" s="2">
        <f t="shared" ref="ACQ40" si="948">SUM(ACJ40-ACH40)</f>
        <v>0</v>
      </c>
      <c r="ACR40" s="2">
        <f>план!DZ38</f>
        <v>0</v>
      </c>
      <c r="ACS40" s="2">
        <f>план!EA38</f>
        <v>0</v>
      </c>
      <c r="ACT40" s="2">
        <f t="shared" si="228"/>
        <v>0</v>
      </c>
      <c r="ACU40" s="2">
        <f t="shared" si="229"/>
        <v>0</v>
      </c>
      <c r="ACV40" s="2">
        <f>VLOOKUP($C40,'ДС факт при поликлинике'!$D$6:$JC$141,151,0)</f>
        <v>0</v>
      </c>
      <c r="ACW40" s="2">
        <f>VLOOKUP($C40,'ДС факт при поликлинике'!$D$6:$JC$141,152,0)</f>
        <v>0</v>
      </c>
      <c r="ACX40" s="2">
        <f>VLOOKUP($C40,'ДС факт при поликлинике'!$D$6:$JC$141,153,0)</f>
        <v>0</v>
      </c>
      <c r="ACY40" s="2">
        <f>VLOOKUP($C40,'ДС факт при поликлинике'!$D$6:$JC$141,154,0)</f>
        <v>0</v>
      </c>
      <c r="ACZ40" s="2">
        <f>SUM(ACR40*$F40)</f>
        <v>0</v>
      </c>
      <c r="ADA40" s="2">
        <f>SUM(ACT40*$F40)</f>
        <v>0</v>
      </c>
      <c r="ADB40" s="2">
        <f>SUM(ACV40*$F40)</f>
        <v>0</v>
      </c>
      <c r="ADC40" s="2">
        <f t="shared" si="230"/>
        <v>0</v>
      </c>
      <c r="ADD40" s="2">
        <f t="shared" si="231"/>
        <v>0</v>
      </c>
      <c r="ADE40" s="2">
        <f>план!EB38</f>
        <v>0</v>
      </c>
      <c r="ADF40" s="2">
        <f>план!EC38</f>
        <v>0</v>
      </c>
      <c r="ADG40" s="2">
        <f t="shared" si="232"/>
        <v>0</v>
      </c>
      <c r="ADH40" s="2">
        <f t="shared" si="233"/>
        <v>0</v>
      </c>
      <c r="ADI40" s="2">
        <f>VLOOKUP($C40,'ДС факт при поликлинике'!$D$6:$JC$141,123,0)</f>
        <v>0</v>
      </c>
      <c r="ADJ40" s="2">
        <f>VLOOKUP($C40,'ДС факт при поликлинике'!$D$6:$JC$141,124,0)</f>
        <v>0</v>
      </c>
      <c r="ADK40" s="2"/>
      <c r="ADL40" s="2"/>
      <c r="ADM40" s="2">
        <f>SUM(ADE40*$F40)</f>
        <v>0</v>
      </c>
      <c r="ADN40" s="2">
        <f>SUM(ADG40*$F40)</f>
        <v>0</v>
      </c>
      <c r="ADO40" s="2">
        <f>SUM(ADI40*$F40)</f>
        <v>0</v>
      </c>
      <c r="ADP40" s="2">
        <f t="shared" si="234"/>
        <v>0</v>
      </c>
      <c r="ADQ40" s="2">
        <f t="shared" si="235"/>
        <v>0</v>
      </c>
      <c r="ADR40" s="2">
        <f>план!ED38</f>
        <v>0</v>
      </c>
      <c r="ADS40" s="2">
        <f>план!EE38</f>
        <v>0</v>
      </c>
      <c r="ADT40" s="2">
        <f t="shared" si="236"/>
        <v>0</v>
      </c>
      <c r="ADU40" s="2">
        <f t="shared" si="237"/>
        <v>0</v>
      </c>
      <c r="ADV40" s="2">
        <f>VLOOKUP($C40,'ДС факт при поликлинике'!$D$6:$JC$141,147,0)</f>
        <v>0</v>
      </c>
      <c r="ADW40" s="2">
        <f>VLOOKUP($C40,'ДС факт при поликлинике'!$D$6:$JC$141,148,0)</f>
        <v>0</v>
      </c>
      <c r="ADX40" s="2"/>
      <c r="ADY40" s="2"/>
      <c r="ADZ40" s="2">
        <f>SUM(ADR40*$F40)</f>
        <v>0</v>
      </c>
      <c r="AEA40" s="2">
        <f>SUM(ADT40*$F40)</f>
        <v>0</v>
      </c>
      <c r="AEB40" s="2">
        <f>SUM(ADV40*$F40)</f>
        <v>0</v>
      </c>
      <c r="AEC40" s="2">
        <f t="shared" si="238"/>
        <v>0</v>
      </c>
      <c r="AED40" s="2">
        <f t="shared" si="239"/>
        <v>0</v>
      </c>
      <c r="AEE40" s="2">
        <f>план!EF38</f>
        <v>0</v>
      </c>
      <c r="AEF40" s="2">
        <f>план!EG38</f>
        <v>0</v>
      </c>
      <c r="AEG40" s="2">
        <f t="shared" si="240"/>
        <v>0</v>
      </c>
      <c r="AEH40" s="2">
        <f t="shared" si="241"/>
        <v>0</v>
      </c>
      <c r="AEI40" s="2">
        <f>VLOOKUP($C40,'ДС факт при поликлинике'!$D$6:$JC$141,155,0)</f>
        <v>0</v>
      </c>
      <c r="AEJ40" s="2">
        <f>VLOOKUP($C40,'ДС факт при поликлинике'!$D$6:$JC$141,156,0)</f>
        <v>0</v>
      </c>
      <c r="AEK40" s="2"/>
      <c r="AEL40" s="2"/>
      <c r="AEM40" s="2">
        <f>SUM(AEE40*$F40)</f>
        <v>0</v>
      </c>
      <c r="AEN40" s="2">
        <f>SUM(AEG40*$F40)</f>
        <v>0</v>
      </c>
      <c r="AEO40" s="2">
        <f>SUM(AEI40*$F40)</f>
        <v>0</v>
      </c>
      <c r="AEP40" s="2">
        <f t="shared" si="242"/>
        <v>0</v>
      </c>
      <c r="AEQ40" s="2">
        <f t="shared" si="243"/>
        <v>0</v>
      </c>
      <c r="AER40" s="2">
        <f>план!EH38</f>
        <v>0</v>
      </c>
      <c r="AES40" s="2">
        <f>план!EI38</f>
        <v>0</v>
      </c>
      <c r="AET40" s="2">
        <f t="shared" si="244"/>
        <v>0</v>
      </c>
      <c r="AEU40" s="2">
        <f t="shared" si="245"/>
        <v>0</v>
      </c>
      <c r="AEV40" s="2">
        <f>VLOOKUP($C40,'ДС факт при поликлинике'!$D$6:$JC$141,15,0)</f>
        <v>0</v>
      </c>
      <c r="AEW40" s="2">
        <f>VLOOKUP($C40,'ДС факт при поликлинике'!$D$6:$JC$141,16,0)</f>
        <v>0</v>
      </c>
      <c r="AEX40" s="2">
        <f>VLOOKUP($C40,'ДС факт при поликлинике'!$D$6:$JC$141,17,0)</f>
        <v>0</v>
      </c>
      <c r="AEY40" s="2">
        <f>VLOOKUP($C40,'ДС факт при поликлинике'!$D$6:$JC$141,18,0)</f>
        <v>0</v>
      </c>
      <c r="AEZ40" s="2">
        <f>SUM(AER40*$F40)</f>
        <v>0</v>
      </c>
      <c r="AFA40" s="2">
        <f>SUM(AET40*$F40)</f>
        <v>0</v>
      </c>
      <c r="AFB40" s="2">
        <f>SUM(AEV40*$F40)</f>
        <v>0</v>
      </c>
      <c r="AFC40" s="2">
        <f t="shared" si="246"/>
        <v>0</v>
      </c>
      <c r="AFD40" s="2">
        <f t="shared" si="247"/>
        <v>0</v>
      </c>
      <c r="AFE40" s="2">
        <f>план!EJ38</f>
        <v>0</v>
      </c>
      <c r="AFF40" s="2">
        <f>план!EK38</f>
        <v>0</v>
      </c>
      <c r="AFG40" s="2">
        <f t="shared" si="248"/>
        <v>0</v>
      </c>
      <c r="AFH40" s="2">
        <f t="shared" si="249"/>
        <v>0</v>
      </c>
      <c r="AFI40" s="2">
        <f>VLOOKUP($C40,'ДС факт при поликлинике'!$D$6:$JC$141,253,0)</f>
        <v>0</v>
      </c>
      <c r="AFJ40" s="2">
        <f>VLOOKUP($C40,'ДС факт при поликлинике'!$D$6:$JC$141,254,0)</f>
        <v>0</v>
      </c>
      <c r="AFK40" s="2"/>
      <c r="AFL40" s="2"/>
      <c r="AFM40" s="2">
        <f>SUM(AFE40*$F40)</f>
        <v>0</v>
      </c>
      <c r="AFN40" s="2">
        <f>SUM(AFG40*$F40)</f>
        <v>0</v>
      </c>
      <c r="AFO40" s="2">
        <f>SUM(AFI40*$F40)</f>
        <v>0</v>
      </c>
      <c r="AFP40" s="2">
        <f t="shared" si="250"/>
        <v>0</v>
      </c>
      <c r="AFQ40" s="2">
        <f t="shared" si="251"/>
        <v>0</v>
      </c>
      <c r="AFR40" s="20">
        <f t="shared" ref="AFR40:AFU40" si="949">SUM(AA40,BC40,AN40,N40,CC40,QE40,RE40,PE40,PR40,QR40,RR40,IE40,DC40,GR40,HE40,HR40,GE40,FR40,CP40,AAR40,WR40,YR40,AAE40,YE40,XR40,WE40,ZE40,SE40,SR40,TE40,TR40,UE40,DP40,EE40,ZR40,ABE40,ABR40,UR40,VE40,IR40,ME40,MR40,JE40,JR40,KE40,KR40,LE40,LR40,NE40,NR40,ADE40,OR40,OE40,ER40,FE40,BP40,VR40,XE40,ADR40,ACE40,ACR40,AEE40,AER40,AFE40)</f>
        <v>848</v>
      </c>
      <c r="AFS40" s="20">
        <f t="shared" si="949"/>
        <v>25332667.359999999</v>
      </c>
      <c r="AFT40" s="20">
        <f t="shared" si="949"/>
        <v>494.66666666666669</v>
      </c>
      <c r="AFU40" s="20">
        <f t="shared" si="949"/>
        <v>14777389.293333333</v>
      </c>
      <c r="AFV40" s="20">
        <f t="shared" ref="AFV40" si="950">SUM(AE40,BG40,AR40,R40,CG40,QI40,RI40,PI40,PV40,QV40,RV40,II40,DG40,GV40,HI40,HV40,GI40,FV40,CT40,AAV40,WV40,YV40,AAI40,YI40,XV40,WI40,ZI40,SI40,SV40,TI40,TV40,UI40,DT40,EI40,ZV40,ABI40,ABV40,UV40,VI40,IV40,MI40,MV40,JI40,JV40,KI40,KV40,LI40,LV40,NI40,NV40,ADI40,OV40,OI40,EV40,FI40,BT40,VV40,XI40,ADV40,ACI40,ACV40,AEI40,AEV40,AFI40)</f>
        <v>428</v>
      </c>
      <c r="AFW40" s="20">
        <f t="shared" ref="AFW40" si="951">SUM(AF40,BH40,AS40,S40,CH40,QJ40,RJ40,PJ40,PW40,QW40,RW40,IJ40,DH40,GW40,HJ40,HW40,GJ40,FW40,CU40,AAW40,WW40,YW40,AAJ40,YJ40,XW40,WJ40,ZJ40,SJ40,SW40,TJ40,TW40,UJ40,DU40,EJ40,ZW40,ABJ40,ABW40,UW40,VJ40,IW40,MJ40,MW40,JJ40,JW40,KJ40,KW40,LJ40,LW40,NJ40,NW40,ADJ40,OW40,OJ40,EW40,FJ40,BU40,VW40,XJ40,ADW40,ACJ40,ACW40,AEJ40,AEW40,AFJ40)</f>
        <v>12465620.969999993</v>
      </c>
      <c r="AFX40" s="20">
        <f t="shared" ref="AFX40" si="952">SUM(AG40,BI40,AT40,T40,CI40,QK40,RK40,PK40,PX40,QX40,RX40,IK40,DI40,GX40,HK40,HX40,GK40,FX40,CV40,AAX40,WX40,YX40,AAK40,YK40,XX40,WK40,ZK40,SK40,SX40,TK40,TX40,UK40,DV40,EK40,ZX40,ABK40,ABX40,UX40,VK40,IX40,MK40,MX40,JK40,JX40,KK40,KX40,LK40,LX40,NK40,NX40,ADK40,OX40,OK40,EX40,FK40,BV40,VX40,XK40,ADX40,ACK40,ACX40,AEK40,AEX40,AFK40)</f>
        <v>0</v>
      </c>
      <c r="AFY40" s="20">
        <f t="shared" ref="AFY40" si="953">SUM(AH40,BJ40,AU40,U40,CJ40,QL40,RL40,PL40,PY40,QY40,RY40,IL40,DJ40,GY40,HL40,HY40,GL40,FY40,CW40,AAY40,WY40,YY40,AAL40,YL40,XY40,WL40,ZL40,SL40,SY40,TL40,TY40,UL40,DW40,EL40,ZY40,ABL40,ABY40,UY40,VL40,IY40,ML40,MY40,JL40,JY40,KL40,KY40,LL40,LY40,NL40,NY40,ADL40,OY40,OL40,EY40,FL40,BW40,VY40,XL40,ADY40,ACL40,ACY40,AEL40,AEY40,AFL40)</f>
        <v>0</v>
      </c>
      <c r="AFZ40" s="20">
        <f>SUM(AI40,BK40,AV40,V40,CK40,QM40,RM40,PM40,PZ40,QZ40,RZ40,IM40,DK40,GZ40,HM40,HZ40,GM40,FZ40,CX40,AAZ40,WZ40,YZ40,AAM40,YM40,XZ40,WM40,ZM40,SM40,SZ40,TM40,TZ40,UM40,DX40,EM40,ZZ40,ABM40,ABZ40,UZ40,VM40,IZ40,MM40,MZ40,JM40,JZ40,KM40,KZ40,LM40,LZ40,NM40,NZ40,ADM40,OZ40,OM40,EZ40,FM40,BX40,VZ40,XM40,ADZ40,ACM40,ACZ40,AEM40,AEZ40,AFM40)</f>
        <v>1305.92</v>
      </c>
      <c r="AGA40" s="20">
        <f>SUM(AJ40,BL40,AW40,W40,CL40,QN40,RN40,PN40,QA40,RA40,SA40,IN40,DL40,HA40,HN40,IA40,GN40,GA40,CY40,ABA40,XA40,ZA40,AAN40,YN40,YA40,WN40,ZN40,SN40,TA40,TN40,UA40,UN40,DY40,EN40,AAA40,ABN40,ACA40,VA40,VN40,JA40,MN40,NA40,JN40,KA40,KN40,LA40,LN40,MA40,NN40,OA40,ADN40,PA40,ON40,FA40,FN40,BY40,WA40,XN40,AEA40,ACN40,ADA40,AEN40,AFA40,AFN40)</f>
        <v>761.78666666666663</v>
      </c>
      <c r="AGB40" s="20">
        <f>SUM(AK40,BM40,AX40,X40,CM40,QO40,RO40,PO40,QB40,RB40,SB40,IO40,DM40,HB40,HO40,IB40,GO40,GB40,CZ40,ABB40,XB40,ZB40,AAO40,YO40,YB40,WO40,ZO40,SO40,TB40,TO40,UB40,UO40,DZ40,EO40,AAB40,ABO40,ACB40,VB40,VO40,JB40,MO40,NB40,JO40,KB40,KO40,LB40,LO40,MB40,NO40,OB40,ADO40,PB40,OO40,FB40,FO40,BZ40,WB40,XO40,AEB40,ACO40,ADB40,AEO40,AFB40,AFO40)</f>
        <v>659.12000000000012</v>
      </c>
      <c r="AGC40" s="20">
        <f t="shared" si="524"/>
        <v>-66.666666666666686</v>
      </c>
      <c r="AGD40" s="20">
        <f t="shared" si="525"/>
        <v>-2311768.3233333398</v>
      </c>
      <c r="AGE40" s="53">
        <f t="shared" si="505"/>
        <v>0.86522911051212936</v>
      </c>
      <c r="AGF40" s="53">
        <f t="shared" si="506"/>
        <v>0.84356043699977035</v>
      </c>
      <c r="AGG40" s="4">
        <f>VLOOKUP($C40,'ДС факт при поликлинике'!$D$6:$JA$139,257,0)</f>
        <v>0</v>
      </c>
      <c r="AGH40" s="76">
        <f>VLOOKUP($C40,'ДС факт при поликлинике'!$D$6:$JA$139,258,0)</f>
        <v>0</v>
      </c>
      <c r="AGI40" s="82">
        <f t="shared" si="522"/>
        <v>0</v>
      </c>
      <c r="AGJ40" s="82">
        <f t="shared" si="523"/>
        <v>0</v>
      </c>
    </row>
    <row r="41" spans="1:868" s="22" customFormat="1" x14ac:dyDescent="0.25">
      <c r="A41" s="111">
        <v>7</v>
      </c>
      <c r="B41" s="116"/>
      <c r="C41" s="291"/>
      <c r="D41" s="39" t="s">
        <v>192</v>
      </c>
      <c r="E41" s="132">
        <v>13520</v>
      </c>
      <c r="F41" s="120">
        <v>0.98</v>
      </c>
      <c r="G41" s="120"/>
      <c r="H41" s="44">
        <v>1</v>
      </c>
      <c r="I41" s="129"/>
      <c r="J41" s="124"/>
      <c r="K41" s="124"/>
      <c r="L41" s="124"/>
      <c r="M41" s="131">
        <v>2.57</v>
      </c>
      <c r="N41" s="40">
        <f>план!N39</f>
        <v>0</v>
      </c>
      <c r="O41" s="40">
        <f>план!O39</f>
        <v>0</v>
      </c>
      <c r="P41" s="2">
        <f t="shared" si="252"/>
        <v>0</v>
      </c>
      <c r="Q41" s="2">
        <f t="shared" si="253"/>
        <v>0</v>
      </c>
      <c r="R41" s="40">
        <f t="shared" ref="R41:CZ41" si="954">R42</f>
        <v>0</v>
      </c>
      <c r="S41" s="40">
        <f t="shared" si="954"/>
        <v>0</v>
      </c>
      <c r="T41" s="40">
        <f t="shared" si="954"/>
        <v>0</v>
      </c>
      <c r="U41" s="40">
        <f t="shared" si="954"/>
        <v>0</v>
      </c>
      <c r="V41" s="40">
        <f t="shared" si="954"/>
        <v>0</v>
      </c>
      <c r="W41" s="40">
        <f t="shared" si="954"/>
        <v>0</v>
      </c>
      <c r="X41" s="40">
        <f t="shared" si="954"/>
        <v>0</v>
      </c>
      <c r="Y41" s="2">
        <f t="shared" si="255"/>
        <v>0</v>
      </c>
      <c r="Z41" s="2">
        <f t="shared" si="256"/>
        <v>0</v>
      </c>
      <c r="AA41" s="40">
        <f>план!P39</f>
        <v>0</v>
      </c>
      <c r="AB41" s="40">
        <f>план!Q39</f>
        <v>0</v>
      </c>
      <c r="AC41" s="2">
        <f t="shared" si="0"/>
        <v>0</v>
      </c>
      <c r="AD41" s="2">
        <f t="shared" si="1"/>
        <v>0</v>
      </c>
      <c r="AE41" s="40">
        <f t="shared" si="954"/>
        <v>0</v>
      </c>
      <c r="AF41" s="40">
        <f t="shared" si="954"/>
        <v>0</v>
      </c>
      <c r="AG41" s="40">
        <f t="shared" si="954"/>
        <v>0</v>
      </c>
      <c r="AH41" s="40">
        <f t="shared" si="954"/>
        <v>0</v>
      </c>
      <c r="AI41" s="40">
        <f t="shared" si="954"/>
        <v>0</v>
      </c>
      <c r="AJ41" s="40">
        <f t="shared" si="954"/>
        <v>0</v>
      </c>
      <c r="AK41" s="40">
        <f t="shared" si="954"/>
        <v>0</v>
      </c>
      <c r="AL41" s="2">
        <f t="shared" si="2"/>
        <v>0</v>
      </c>
      <c r="AM41" s="2">
        <f t="shared" si="3"/>
        <v>0</v>
      </c>
      <c r="AN41" s="40">
        <f>план!R39</f>
        <v>0</v>
      </c>
      <c r="AO41" s="40">
        <f>план!S39</f>
        <v>0</v>
      </c>
      <c r="AP41" s="2">
        <f t="shared" si="4"/>
        <v>0</v>
      </c>
      <c r="AQ41" s="2">
        <f t="shared" si="5"/>
        <v>0</v>
      </c>
      <c r="AR41" s="40">
        <f t="shared" si="954"/>
        <v>0</v>
      </c>
      <c r="AS41" s="40">
        <f t="shared" si="954"/>
        <v>0</v>
      </c>
      <c r="AT41" s="40">
        <f t="shared" si="954"/>
        <v>0</v>
      </c>
      <c r="AU41" s="40">
        <f t="shared" si="954"/>
        <v>0</v>
      </c>
      <c r="AV41" s="40">
        <f t="shared" si="954"/>
        <v>0</v>
      </c>
      <c r="AW41" s="40">
        <f t="shared" si="954"/>
        <v>0</v>
      </c>
      <c r="AX41" s="40">
        <f t="shared" si="954"/>
        <v>0</v>
      </c>
      <c r="AY41" s="2">
        <f t="shared" si="6"/>
        <v>0</v>
      </c>
      <c r="AZ41" s="2">
        <f t="shared" si="7"/>
        <v>0</v>
      </c>
      <c r="BA41" s="2"/>
      <c r="BB41" s="2"/>
      <c r="BC41" s="40">
        <f>план!T39</f>
        <v>0</v>
      </c>
      <c r="BD41" s="40">
        <f>план!U39</f>
        <v>0</v>
      </c>
      <c r="BE41" s="2">
        <f t="shared" si="8"/>
        <v>0</v>
      </c>
      <c r="BF41" s="2">
        <f t="shared" si="9"/>
        <v>0</v>
      </c>
      <c r="BG41" s="40">
        <f t="shared" si="954"/>
        <v>0</v>
      </c>
      <c r="BH41" s="40">
        <f t="shared" si="954"/>
        <v>0</v>
      </c>
      <c r="BI41" s="40">
        <f t="shared" si="954"/>
        <v>0</v>
      </c>
      <c r="BJ41" s="40">
        <f t="shared" si="954"/>
        <v>0</v>
      </c>
      <c r="BK41" s="40">
        <f t="shared" si="954"/>
        <v>0</v>
      </c>
      <c r="BL41" s="40">
        <f t="shared" si="954"/>
        <v>0</v>
      </c>
      <c r="BM41" s="40">
        <f t="shared" si="954"/>
        <v>0</v>
      </c>
      <c r="BN41" s="2">
        <f t="shared" si="10"/>
        <v>0</v>
      </c>
      <c r="BO41" s="2">
        <f t="shared" si="11"/>
        <v>0</v>
      </c>
      <c r="BP41" s="40">
        <f>план!V39</f>
        <v>0</v>
      </c>
      <c r="BQ41" s="40">
        <f>план!W39</f>
        <v>0</v>
      </c>
      <c r="BR41" s="2">
        <f t="shared" si="12"/>
        <v>0</v>
      </c>
      <c r="BS41" s="2">
        <f t="shared" si="13"/>
        <v>0</v>
      </c>
      <c r="BT41" s="40">
        <f t="shared" si="954"/>
        <v>0</v>
      </c>
      <c r="BU41" s="40">
        <f t="shared" si="954"/>
        <v>0</v>
      </c>
      <c r="BV41" s="40">
        <f>BV42</f>
        <v>0</v>
      </c>
      <c r="BW41" s="40">
        <f>BW42</f>
        <v>0</v>
      </c>
      <c r="BX41" s="40">
        <f t="shared" si="954"/>
        <v>0</v>
      </c>
      <c r="BY41" s="40">
        <f t="shared" si="954"/>
        <v>0</v>
      </c>
      <c r="BZ41" s="40">
        <f t="shared" si="954"/>
        <v>0</v>
      </c>
      <c r="CA41" s="2">
        <f t="shared" si="14"/>
        <v>0</v>
      </c>
      <c r="CB41" s="2">
        <f t="shared" si="15"/>
        <v>0</v>
      </c>
      <c r="CC41" s="40">
        <f>план!X39</f>
        <v>0</v>
      </c>
      <c r="CD41" s="40">
        <f>план!Y39</f>
        <v>0</v>
      </c>
      <c r="CE41" s="2">
        <f t="shared" si="16"/>
        <v>0</v>
      </c>
      <c r="CF41" s="2">
        <f t="shared" si="17"/>
        <v>0</v>
      </c>
      <c r="CG41" s="40">
        <f t="shared" si="954"/>
        <v>0</v>
      </c>
      <c r="CH41" s="40">
        <f t="shared" si="954"/>
        <v>0</v>
      </c>
      <c r="CI41" s="40">
        <f t="shared" si="954"/>
        <v>0</v>
      </c>
      <c r="CJ41" s="40">
        <f t="shared" si="954"/>
        <v>0</v>
      </c>
      <c r="CK41" s="40">
        <f t="shared" si="954"/>
        <v>0</v>
      </c>
      <c r="CL41" s="40">
        <f t="shared" si="954"/>
        <v>0</v>
      </c>
      <c r="CM41" s="40">
        <f t="shared" si="954"/>
        <v>0</v>
      </c>
      <c r="CN41" s="2">
        <f t="shared" si="18"/>
        <v>0</v>
      </c>
      <c r="CO41" s="2">
        <f t="shared" si="19"/>
        <v>0</v>
      </c>
      <c r="CP41" s="40">
        <f>план!Z39</f>
        <v>0</v>
      </c>
      <c r="CQ41" s="40">
        <f>план!AA39</f>
        <v>0</v>
      </c>
      <c r="CR41" s="2">
        <f t="shared" si="20"/>
        <v>0</v>
      </c>
      <c r="CS41" s="2">
        <f t="shared" si="21"/>
        <v>0</v>
      </c>
      <c r="CT41" s="40">
        <f t="shared" si="954"/>
        <v>1</v>
      </c>
      <c r="CU41" s="40">
        <f t="shared" si="954"/>
        <v>19105.919999999998</v>
      </c>
      <c r="CV41" s="40">
        <f t="shared" si="954"/>
        <v>0</v>
      </c>
      <c r="CW41" s="40">
        <f t="shared" si="954"/>
        <v>0</v>
      </c>
      <c r="CX41" s="40">
        <f t="shared" si="954"/>
        <v>0</v>
      </c>
      <c r="CY41" s="40">
        <f t="shared" si="954"/>
        <v>0</v>
      </c>
      <c r="CZ41" s="40">
        <f t="shared" si="954"/>
        <v>0.98</v>
      </c>
      <c r="DA41" s="2">
        <f t="shared" si="22"/>
        <v>1</v>
      </c>
      <c r="DB41" s="2">
        <f t="shared" si="23"/>
        <v>19105.919999999998</v>
      </c>
      <c r="DC41" s="40">
        <f>план!AB39</f>
        <v>0</v>
      </c>
      <c r="DD41" s="40">
        <f>план!AC39</f>
        <v>0</v>
      </c>
      <c r="DE41" s="2">
        <f t="shared" si="24"/>
        <v>0</v>
      </c>
      <c r="DF41" s="2">
        <f t="shared" si="25"/>
        <v>0</v>
      </c>
      <c r="DG41" s="40">
        <f t="shared" ref="DG41:DM41" si="955">DG42</f>
        <v>0</v>
      </c>
      <c r="DH41" s="40">
        <f t="shared" si="955"/>
        <v>0</v>
      </c>
      <c r="DI41" s="40">
        <f t="shared" si="955"/>
        <v>0</v>
      </c>
      <c r="DJ41" s="40">
        <f t="shared" si="955"/>
        <v>0</v>
      </c>
      <c r="DK41" s="40">
        <f t="shared" si="955"/>
        <v>0</v>
      </c>
      <c r="DL41" s="40">
        <f t="shared" si="955"/>
        <v>0</v>
      </c>
      <c r="DM41" s="40">
        <f t="shared" si="955"/>
        <v>0</v>
      </c>
      <c r="DN41" s="2">
        <f t="shared" si="26"/>
        <v>0</v>
      </c>
      <c r="DO41" s="2">
        <f t="shared" si="27"/>
        <v>0</v>
      </c>
      <c r="DP41" s="40">
        <f>план!AD39</f>
        <v>0</v>
      </c>
      <c r="DQ41" s="40">
        <f>план!AE39</f>
        <v>0</v>
      </c>
      <c r="DR41" s="2">
        <f t="shared" si="28"/>
        <v>0</v>
      </c>
      <c r="DS41" s="2">
        <f t="shared" si="29"/>
        <v>0</v>
      </c>
      <c r="DT41" s="40">
        <f t="shared" ref="DT41:DZ41" si="956">DT42</f>
        <v>0</v>
      </c>
      <c r="DU41" s="40">
        <f t="shared" si="956"/>
        <v>0</v>
      </c>
      <c r="DV41" s="40">
        <f t="shared" si="956"/>
        <v>0</v>
      </c>
      <c r="DW41" s="40">
        <f t="shared" si="956"/>
        <v>0</v>
      </c>
      <c r="DX41" s="40">
        <f t="shared" si="956"/>
        <v>0</v>
      </c>
      <c r="DY41" s="40">
        <f t="shared" si="956"/>
        <v>0</v>
      </c>
      <c r="DZ41" s="40">
        <f t="shared" si="956"/>
        <v>0</v>
      </c>
      <c r="EA41" s="2">
        <f t="shared" si="30"/>
        <v>0</v>
      </c>
      <c r="EB41" s="2">
        <f t="shared" si="31"/>
        <v>0</v>
      </c>
      <c r="EC41" s="2"/>
      <c r="ED41" s="2"/>
      <c r="EE41" s="40">
        <f>план!AF39</f>
        <v>0</v>
      </c>
      <c r="EF41" s="40">
        <f>план!AG39</f>
        <v>0</v>
      </c>
      <c r="EG41" s="2">
        <f t="shared" si="32"/>
        <v>0</v>
      </c>
      <c r="EH41" s="2">
        <f t="shared" si="33"/>
        <v>0</v>
      </c>
      <c r="EI41" s="40">
        <f t="shared" ref="EI41:GK41" si="957">EI42</f>
        <v>0</v>
      </c>
      <c r="EJ41" s="40">
        <f t="shared" si="957"/>
        <v>0</v>
      </c>
      <c r="EK41" s="40">
        <f t="shared" si="957"/>
        <v>0</v>
      </c>
      <c r="EL41" s="40">
        <f t="shared" si="957"/>
        <v>0</v>
      </c>
      <c r="EM41" s="40">
        <f t="shared" si="957"/>
        <v>0</v>
      </c>
      <c r="EN41" s="40">
        <f t="shared" si="957"/>
        <v>0</v>
      </c>
      <c r="EO41" s="40">
        <f t="shared" si="957"/>
        <v>0</v>
      </c>
      <c r="EP41" s="2">
        <f t="shared" si="34"/>
        <v>0</v>
      </c>
      <c r="EQ41" s="2">
        <f t="shared" si="35"/>
        <v>0</v>
      </c>
      <c r="ER41" s="40">
        <f>план!AH39</f>
        <v>0</v>
      </c>
      <c r="ES41" s="40">
        <f>план!AI39</f>
        <v>0</v>
      </c>
      <c r="ET41" s="2">
        <f t="shared" si="36"/>
        <v>0</v>
      </c>
      <c r="EU41" s="2">
        <f t="shared" si="37"/>
        <v>0</v>
      </c>
      <c r="EV41" s="40">
        <f t="shared" si="957"/>
        <v>0</v>
      </c>
      <c r="EW41" s="40">
        <f t="shared" si="957"/>
        <v>0</v>
      </c>
      <c r="EX41" s="40">
        <f t="shared" si="957"/>
        <v>0</v>
      </c>
      <c r="EY41" s="40">
        <f t="shared" si="957"/>
        <v>0</v>
      </c>
      <c r="EZ41" s="40">
        <f t="shared" si="957"/>
        <v>0</v>
      </c>
      <c r="FA41" s="40">
        <f t="shared" si="957"/>
        <v>0</v>
      </c>
      <c r="FB41" s="40">
        <f t="shared" si="957"/>
        <v>0</v>
      </c>
      <c r="FC41" s="2">
        <f t="shared" si="38"/>
        <v>0</v>
      </c>
      <c r="FD41" s="2">
        <f t="shared" si="39"/>
        <v>0</v>
      </c>
      <c r="FE41" s="40">
        <f>план!AJ39</f>
        <v>0</v>
      </c>
      <c r="FF41" s="40">
        <f>план!AK39</f>
        <v>0</v>
      </c>
      <c r="FG41" s="2">
        <f t="shared" si="40"/>
        <v>0</v>
      </c>
      <c r="FH41" s="2">
        <f t="shared" si="41"/>
        <v>0</v>
      </c>
      <c r="FI41" s="40">
        <f t="shared" si="957"/>
        <v>0</v>
      </c>
      <c r="FJ41" s="40">
        <f t="shared" si="957"/>
        <v>0</v>
      </c>
      <c r="FK41" s="40">
        <f t="shared" si="957"/>
        <v>0</v>
      </c>
      <c r="FL41" s="40">
        <f t="shared" si="957"/>
        <v>0</v>
      </c>
      <c r="FM41" s="40">
        <f t="shared" si="957"/>
        <v>0</v>
      </c>
      <c r="FN41" s="40">
        <f t="shared" si="957"/>
        <v>0</v>
      </c>
      <c r="FO41" s="40">
        <f t="shared" si="957"/>
        <v>0</v>
      </c>
      <c r="FP41" s="2">
        <f t="shared" si="42"/>
        <v>0</v>
      </c>
      <c r="FQ41" s="2">
        <f t="shared" si="43"/>
        <v>0</v>
      </c>
      <c r="FR41" s="40">
        <f>план!AL39</f>
        <v>196</v>
      </c>
      <c r="FS41" s="40">
        <f>план!AM39</f>
        <v>3744760.9471999998</v>
      </c>
      <c r="FT41" s="2">
        <f t="shared" si="44"/>
        <v>114.33333333333333</v>
      </c>
      <c r="FU41" s="2">
        <f t="shared" si="45"/>
        <v>2184443.8858666667</v>
      </c>
      <c r="FV41" s="40">
        <f t="shared" si="957"/>
        <v>121</v>
      </c>
      <c r="FW41" s="40">
        <f t="shared" si="957"/>
        <v>2297486.8799999962</v>
      </c>
      <c r="FX41" s="40">
        <f t="shared" si="957"/>
        <v>0</v>
      </c>
      <c r="FY41" s="40">
        <f t="shared" si="957"/>
        <v>0</v>
      </c>
      <c r="FZ41" s="40">
        <f t="shared" si="957"/>
        <v>192.07999999999998</v>
      </c>
      <c r="GA41" s="40">
        <f t="shared" si="957"/>
        <v>112.04666666666667</v>
      </c>
      <c r="GB41" s="40">
        <f t="shared" si="957"/>
        <v>118.58</v>
      </c>
      <c r="GC41" s="2">
        <f t="shared" si="46"/>
        <v>6.6666666666666714</v>
      </c>
      <c r="GD41" s="2">
        <f t="shared" si="47"/>
        <v>113042.99413332948</v>
      </c>
      <c r="GE41" s="40">
        <f>план!AN39</f>
        <v>0</v>
      </c>
      <c r="GF41" s="40">
        <f>план!AO39</f>
        <v>0</v>
      </c>
      <c r="GG41" s="2">
        <f t="shared" si="48"/>
        <v>0</v>
      </c>
      <c r="GH41" s="2">
        <f t="shared" si="49"/>
        <v>0</v>
      </c>
      <c r="GI41" s="40">
        <f t="shared" si="957"/>
        <v>0</v>
      </c>
      <c r="GJ41" s="40">
        <f t="shared" si="957"/>
        <v>0</v>
      </c>
      <c r="GK41" s="40">
        <f t="shared" si="957"/>
        <v>0</v>
      </c>
      <c r="GL41" s="40">
        <f t="shared" ref="GL41:IW41" si="958">GL42</f>
        <v>0</v>
      </c>
      <c r="GM41" s="40">
        <f t="shared" si="958"/>
        <v>0</v>
      </c>
      <c r="GN41" s="40">
        <f t="shared" si="958"/>
        <v>0</v>
      </c>
      <c r="GO41" s="40">
        <f t="shared" si="958"/>
        <v>0</v>
      </c>
      <c r="GP41" s="2">
        <f t="shared" si="50"/>
        <v>0</v>
      </c>
      <c r="GQ41" s="2">
        <f t="shared" si="51"/>
        <v>0</v>
      </c>
      <c r="GR41" s="40">
        <f>план!AP39</f>
        <v>0</v>
      </c>
      <c r="GS41" s="40">
        <f>план!AQ39</f>
        <v>0</v>
      </c>
      <c r="GT41" s="2">
        <f t="shared" si="52"/>
        <v>0</v>
      </c>
      <c r="GU41" s="2">
        <f t="shared" si="53"/>
        <v>0</v>
      </c>
      <c r="GV41" s="40">
        <f t="shared" si="958"/>
        <v>0</v>
      </c>
      <c r="GW41" s="40">
        <f t="shared" si="958"/>
        <v>0</v>
      </c>
      <c r="GX41" s="40">
        <f t="shared" si="958"/>
        <v>0</v>
      </c>
      <c r="GY41" s="40">
        <f t="shared" si="958"/>
        <v>0</v>
      </c>
      <c r="GZ41" s="40">
        <f t="shared" si="958"/>
        <v>0</v>
      </c>
      <c r="HA41" s="40">
        <f t="shared" si="958"/>
        <v>0</v>
      </c>
      <c r="HB41" s="40">
        <f t="shared" si="958"/>
        <v>0</v>
      </c>
      <c r="HC41" s="2">
        <f t="shared" si="54"/>
        <v>0</v>
      </c>
      <c r="HD41" s="2">
        <f t="shared" si="55"/>
        <v>0</v>
      </c>
      <c r="HE41" s="40">
        <f>план!AR39</f>
        <v>0</v>
      </c>
      <c r="HF41" s="40">
        <f>план!AS39</f>
        <v>0</v>
      </c>
      <c r="HG41" s="2">
        <f t="shared" si="56"/>
        <v>0</v>
      </c>
      <c r="HH41" s="2">
        <f t="shared" si="57"/>
        <v>0</v>
      </c>
      <c r="HI41" s="40">
        <f t="shared" si="958"/>
        <v>0</v>
      </c>
      <c r="HJ41" s="40">
        <f t="shared" si="958"/>
        <v>0</v>
      </c>
      <c r="HK41" s="40">
        <f t="shared" si="958"/>
        <v>0</v>
      </c>
      <c r="HL41" s="40">
        <f t="shared" si="958"/>
        <v>0</v>
      </c>
      <c r="HM41" s="40">
        <f t="shared" si="958"/>
        <v>0</v>
      </c>
      <c r="HN41" s="40">
        <f t="shared" si="958"/>
        <v>0</v>
      </c>
      <c r="HO41" s="40">
        <f t="shared" si="958"/>
        <v>0</v>
      </c>
      <c r="HP41" s="2">
        <f t="shared" si="58"/>
        <v>0</v>
      </c>
      <c r="HQ41" s="2">
        <f t="shared" si="59"/>
        <v>0</v>
      </c>
      <c r="HR41" s="40">
        <f>план!AT39</f>
        <v>0</v>
      </c>
      <c r="HS41" s="40">
        <f>план!AU39</f>
        <v>0</v>
      </c>
      <c r="HT41" s="2">
        <f t="shared" si="60"/>
        <v>0</v>
      </c>
      <c r="HU41" s="2">
        <f t="shared" si="61"/>
        <v>0</v>
      </c>
      <c r="HV41" s="40">
        <f t="shared" si="958"/>
        <v>0</v>
      </c>
      <c r="HW41" s="40">
        <f t="shared" si="958"/>
        <v>0</v>
      </c>
      <c r="HX41" s="40">
        <f t="shared" si="958"/>
        <v>0</v>
      </c>
      <c r="HY41" s="40">
        <f t="shared" si="958"/>
        <v>0</v>
      </c>
      <c r="HZ41" s="40">
        <f t="shared" si="958"/>
        <v>0</v>
      </c>
      <c r="IA41" s="40">
        <f t="shared" si="958"/>
        <v>0</v>
      </c>
      <c r="IB41" s="40">
        <f t="shared" si="958"/>
        <v>0</v>
      </c>
      <c r="IC41" s="2">
        <f t="shared" si="62"/>
        <v>0</v>
      </c>
      <c r="ID41" s="2">
        <f t="shared" si="63"/>
        <v>0</v>
      </c>
      <c r="IE41" s="40">
        <f>план!AV39</f>
        <v>0</v>
      </c>
      <c r="IF41" s="40">
        <f>план!AW39</f>
        <v>0</v>
      </c>
      <c r="IG41" s="2">
        <f t="shared" si="64"/>
        <v>0</v>
      </c>
      <c r="IH41" s="2">
        <f t="shared" si="65"/>
        <v>0</v>
      </c>
      <c r="II41" s="40">
        <f t="shared" si="958"/>
        <v>0</v>
      </c>
      <c r="IJ41" s="40">
        <f t="shared" si="958"/>
        <v>0</v>
      </c>
      <c r="IK41" s="40">
        <f t="shared" si="958"/>
        <v>0</v>
      </c>
      <c r="IL41" s="40">
        <f t="shared" si="958"/>
        <v>0</v>
      </c>
      <c r="IM41" s="40">
        <f t="shared" si="958"/>
        <v>0</v>
      </c>
      <c r="IN41" s="40">
        <f t="shared" si="958"/>
        <v>0</v>
      </c>
      <c r="IO41" s="40">
        <f t="shared" si="958"/>
        <v>0</v>
      </c>
      <c r="IP41" s="2">
        <f t="shared" si="66"/>
        <v>0</v>
      </c>
      <c r="IQ41" s="2">
        <f t="shared" si="67"/>
        <v>0</v>
      </c>
      <c r="IR41" s="40">
        <f>план!AX39</f>
        <v>0</v>
      </c>
      <c r="IS41" s="40">
        <f>план!AY39</f>
        <v>0</v>
      </c>
      <c r="IT41" s="2">
        <f t="shared" si="68"/>
        <v>0</v>
      </c>
      <c r="IU41" s="2">
        <f t="shared" si="69"/>
        <v>0</v>
      </c>
      <c r="IV41" s="40">
        <f t="shared" si="958"/>
        <v>0</v>
      </c>
      <c r="IW41" s="40">
        <f t="shared" si="958"/>
        <v>0</v>
      </c>
      <c r="IX41" s="40">
        <f t="shared" ref="IX41:LI41" si="959">IX42</f>
        <v>0</v>
      </c>
      <c r="IY41" s="40">
        <f t="shared" si="959"/>
        <v>0</v>
      </c>
      <c r="IZ41" s="40">
        <f t="shared" si="959"/>
        <v>0</v>
      </c>
      <c r="JA41" s="40">
        <f t="shared" si="959"/>
        <v>0</v>
      </c>
      <c r="JB41" s="40">
        <f t="shared" si="959"/>
        <v>0</v>
      </c>
      <c r="JC41" s="2">
        <f t="shared" si="70"/>
        <v>0</v>
      </c>
      <c r="JD41" s="2">
        <f t="shared" si="71"/>
        <v>0</v>
      </c>
      <c r="JE41" s="40">
        <f>план!AZ39</f>
        <v>0</v>
      </c>
      <c r="JF41" s="40">
        <f>план!BA39</f>
        <v>0</v>
      </c>
      <c r="JG41" s="2">
        <f t="shared" si="72"/>
        <v>0</v>
      </c>
      <c r="JH41" s="2">
        <f t="shared" si="73"/>
        <v>0</v>
      </c>
      <c r="JI41" s="40">
        <f t="shared" si="959"/>
        <v>0</v>
      </c>
      <c r="JJ41" s="40">
        <f t="shared" si="959"/>
        <v>0</v>
      </c>
      <c r="JK41" s="40">
        <f t="shared" si="959"/>
        <v>0</v>
      </c>
      <c r="JL41" s="40">
        <f t="shared" si="959"/>
        <v>0</v>
      </c>
      <c r="JM41" s="40">
        <f t="shared" si="959"/>
        <v>0</v>
      </c>
      <c r="JN41" s="40">
        <f t="shared" si="959"/>
        <v>0</v>
      </c>
      <c r="JO41" s="40">
        <f t="shared" si="959"/>
        <v>0</v>
      </c>
      <c r="JP41" s="2">
        <f t="shared" si="74"/>
        <v>0</v>
      </c>
      <c r="JQ41" s="2">
        <f t="shared" si="75"/>
        <v>0</v>
      </c>
      <c r="JR41" s="40">
        <f>план!BB39</f>
        <v>0</v>
      </c>
      <c r="JS41" s="40">
        <f>план!BC39</f>
        <v>0</v>
      </c>
      <c r="JT41" s="2">
        <f t="shared" si="76"/>
        <v>0</v>
      </c>
      <c r="JU41" s="2">
        <f t="shared" si="77"/>
        <v>0</v>
      </c>
      <c r="JV41" s="40">
        <f t="shared" si="959"/>
        <v>0</v>
      </c>
      <c r="JW41" s="40">
        <f t="shared" si="959"/>
        <v>0</v>
      </c>
      <c r="JX41" s="40">
        <f t="shared" si="959"/>
        <v>0</v>
      </c>
      <c r="JY41" s="40">
        <f t="shared" si="959"/>
        <v>0</v>
      </c>
      <c r="JZ41" s="40">
        <f t="shared" si="959"/>
        <v>0</v>
      </c>
      <c r="KA41" s="40">
        <f t="shared" si="959"/>
        <v>0</v>
      </c>
      <c r="KB41" s="40">
        <f t="shared" si="959"/>
        <v>0</v>
      </c>
      <c r="KC41" s="2">
        <f t="shared" si="78"/>
        <v>0</v>
      </c>
      <c r="KD41" s="2">
        <f t="shared" si="79"/>
        <v>0</v>
      </c>
      <c r="KE41" s="40">
        <f>план!BD39</f>
        <v>0</v>
      </c>
      <c r="KF41" s="40">
        <f>план!BE39</f>
        <v>0</v>
      </c>
      <c r="KG41" s="2">
        <f t="shared" si="80"/>
        <v>0</v>
      </c>
      <c r="KH41" s="2">
        <f t="shared" si="81"/>
        <v>0</v>
      </c>
      <c r="KI41" s="40">
        <f t="shared" si="959"/>
        <v>0</v>
      </c>
      <c r="KJ41" s="40">
        <f t="shared" si="959"/>
        <v>0</v>
      </c>
      <c r="KK41" s="40">
        <f t="shared" si="959"/>
        <v>0</v>
      </c>
      <c r="KL41" s="40">
        <f t="shared" si="959"/>
        <v>0</v>
      </c>
      <c r="KM41" s="40">
        <f t="shared" si="959"/>
        <v>0</v>
      </c>
      <c r="KN41" s="40">
        <f t="shared" si="959"/>
        <v>0</v>
      </c>
      <c r="KO41" s="40">
        <f t="shared" si="959"/>
        <v>0</v>
      </c>
      <c r="KP41" s="2">
        <f t="shared" si="82"/>
        <v>0</v>
      </c>
      <c r="KQ41" s="2">
        <f t="shared" si="83"/>
        <v>0</v>
      </c>
      <c r="KR41" s="40">
        <f>план!BF39</f>
        <v>0</v>
      </c>
      <c r="KS41" s="40">
        <f>план!BG39</f>
        <v>0</v>
      </c>
      <c r="KT41" s="2">
        <f t="shared" si="84"/>
        <v>0</v>
      </c>
      <c r="KU41" s="2">
        <f t="shared" si="85"/>
        <v>0</v>
      </c>
      <c r="KV41" s="40">
        <f t="shared" si="959"/>
        <v>0</v>
      </c>
      <c r="KW41" s="40">
        <f t="shared" si="959"/>
        <v>0</v>
      </c>
      <c r="KX41" s="40">
        <f t="shared" si="959"/>
        <v>0</v>
      </c>
      <c r="KY41" s="40">
        <f t="shared" si="959"/>
        <v>0</v>
      </c>
      <c r="KZ41" s="40">
        <f t="shared" si="959"/>
        <v>0</v>
      </c>
      <c r="LA41" s="40">
        <f t="shared" si="959"/>
        <v>0</v>
      </c>
      <c r="LB41" s="40">
        <f t="shared" si="959"/>
        <v>0</v>
      </c>
      <c r="LC41" s="2">
        <f t="shared" si="86"/>
        <v>0</v>
      </c>
      <c r="LD41" s="2">
        <f t="shared" si="87"/>
        <v>0</v>
      </c>
      <c r="LE41" s="40">
        <f>план!BH39</f>
        <v>0</v>
      </c>
      <c r="LF41" s="40">
        <f>план!BI39</f>
        <v>0</v>
      </c>
      <c r="LG41" s="2">
        <f t="shared" si="88"/>
        <v>0</v>
      </c>
      <c r="LH41" s="2">
        <f t="shared" si="89"/>
        <v>0</v>
      </c>
      <c r="LI41" s="40">
        <f t="shared" si="959"/>
        <v>0</v>
      </c>
      <c r="LJ41" s="40">
        <f t="shared" ref="LJ41:NO41" si="960">LJ42</f>
        <v>0</v>
      </c>
      <c r="LK41" s="40">
        <f t="shared" si="960"/>
        <v>0</v>
      </c>
      <c r="LL41" s="40">
        <f t="shared" si="960"/>
        <v>0</v>
      </c>
      <c r="LM41" s="40">
        <f t="shared" si="960"/>
        <v>0</v>
      </c>
      <c r="LN41" s="40">
        <f t="shared" si="960"/>
        <v>0</v>
      </c>
      <c r="LO41" s="40">
        <f t="shared" si="960"/>
        <v>0</v>
      </c>
      <c r="LP41" s="2">
        <f t="shared" si="90"/>
        <v>0</v>
      </c>
      <c r="LQ41" s="2">
        <f t="shared" si="91"/>
        <v>0</v>
      </c>
      <c r="LR41" s="40">
        <f>план!BJ39</f>
        <v>0</v>
      </c>
      <c r="LS41" s="40">
        <f>план!BK39</f>
        <v>0</v>
      </c>
      <c r="LT41" s="2">
        <f t="shared" si="92"/>
        <v>0</v>
      </c>
      <c r="LU41" s="2">
        <f t="shared" si="93"/>
        <v>0</v>
      </c>
      <c r="LV41" s="40">
        <f t="shared" si="960"/>
        <v>0</v>
      </c>
      <c r="LW41" s="40">
        <f t="shared" si="960"/>
        <v>0</v>
      </c>
      <c r="LX41" s="40">
        <f t="shared" si="960"/>
        <v>0</v>
      </c>
      <c r="LY41" s="40">
        <f t="shared" si="960"/>
        <v>0</v>
      </c>
      <c r="LZ41" s="40">
        <f t="shared" si="960"/>
        <v>0</v>
      </c>
      <c r="MA41" s="40">
        <f t="shared" si="960"/>
        <v>0</v>
      </c>
      <c r="MB41" s="40">
        <f t="shared" si="960"/>
        <v>0</v>
      </c>
      <c r="MC41" s="2">
        <f t="shared" si="94"/>
        <v>0</v>
      </c>
      <c r="MD41" s="2">
        <f t="shared" si="95"/>
        <v>0</v>
      </c>
      <c r="ME41" s="40">
        <f>план!BL39</f>
        <v>0</v>
      </c>
      <c r="MF41" s="40">
        <f>план!BM39</f>
        <v>0</v>
      </c>
      <c r="MG41" s="2">
        <f t="shared" si="96"/>
        <v>0</v>
      </c>
      <c r="MH41" s="2">
        <f t="shared" si="97"/>
        <v>0</v>
      </c>
      <c r="MI41" s="40">
        <f t="shared" si="960"/>
        <v>0</v>
      </c>
      <c r="MJ41" s="40">
        <f t="shared" si="960"/>
        <v>0</v>
      </c>
      <c r="MK41" s="40">
        <f t="shared" si="960"/>
        <v>0</v>
      </c>
      <c r="ML41" s="40">
        <f t="shared" si="960"/>
        <v>0</v>
      </c>
      <c r="MM41" s="40">
        <f t="shared" si="960"/>
        <v>0</v>
      </c>
      <c r="MN41" s="40">
        <f t="shared" si="960"/>
        <v>0</v>
      </c>
      <c r="MO41" s="40">
        <f t="shared" si="960"/>
        <v>0</v>
      </c>
      <c r="MP41" s="2">
        <f t="shared" si="98"/>
        <v>0</v>
      </c>
      <c r="MQ41" s="2">
        <f t="shared" si="99"/>
        <v>0</v>
      </c>
      <c r="MR41" s="40">
        <f>план!BN39</f>
        <v>4</v>
      </c>
      <c r="MS41" s="40">
        <f>план!BO39</f>
        <v>76423.692800000004</v>
      </c>
      <c r="MT41" s="2">
        <f t="shared" si="100"/>
        <v>2.333333333333333</v>
      </c>
      <c r="MU41" s="2">
        <f t="shared" si="101"/>
        <v>44580.487466666673</v>
      </c>
      <c r="MV41" s="40">
        <f t="shared" si="960"/>
        <v>0</v>
      </c>
      <c r="MW41" s="40">
        <f t="shared" si="960"/>
        <v>0</v>
      </c>
      <c r="MX41" s="40">
        <f t="shared" si="960"/>
        <v>0</v>
      </c>
      <c r="MY41" s="40">
        <f t="shared" si="960"/>
        <v>0</v>
      </c>
      <c r="MZ41" s="40">
        <f t="shared" si="960"/>
        <v>3.92</v>
      </c>
      <c r="NA41" s="40">
        <f t="shared" si="960"/>
        <v>2.2866666666666662</v>
      </c>
      <c r="NB41" s="40">
        <f t="shared" si="960"/>
        <v>0</v>
      </c>
      <c r="NC41" s="2">
        <f t="shared" si="102"/>
        <v>-2.333333333333333</v>
      </c>
      <c r="ND41" s="2">
        <f t="shared" si="103"/>
        <v>-44580.487466666673</v>
      </c>
      <c r="NE41" s="40">
        <f>план!BP39</f>
        <v>0</v>
      </c>
      <c r="NF41" s="40">
        <f>план!BQ39</f>
        <v>0</v>
      </c>
      <c r="NG41" s="2">
        <f t="shared" si="104"/>
        <v>0</v>
      </c>
      <c r="NH41" s="2">
        <f t="shared" si="105"/>
        <v>0</v>
      </c>
      <c r="NI41" s="40">
        <f t="shared" si="960"/>
        <v>1</v>
      </c>
      <c r="NJ41" s="40">
        <f t="shared" si="960"/>
        <v>9552.9599999999991</v>
      </c>
      <c r="NK41" s="40">
        <f t="shared" si="960"/>
        <v>0</v>
      </c>
      <c r="NL41" s="40">
        <f t="shared" si="960"/>
        <v>0</v>
      </c>
      <c r="NM41" s="40">
        <f t="shared" si="960"/>
        <v>0</v>
      </c>
      <c r="NN41" s="40">
        <f t="shared" si="960"/>
        <v>0</v>
      </c>
      <c r="NO41" s="40">
        <f t="shared" si="960"/>
        <v>0.98</v>
      </c>
      <c r="NP41" s="2">
        <f t="shared" si="106"/>
        <v>1</v>
      </c>
      <c r="NQ41" s="2">
        <f t="shared" si="107"/>
        <v>9552.9599999999991</v>
      </c>
      <c r="NR41" s="40">
        <f>план!BR39</f>
        <v>0</v>
      </c>
      <c r="NS41" s="40">
        <f>план!BS39</f>
        <v>0</v>
      </c>
      <c r="NT41" s="2">
        <f t="shared" si="108"/>
        <v>0</v>
      </c>
      <c r="NU41" s="2">
        <f t="shared" si="109"/>
        <v>0</v>
      </c>
      <c r="NV41" s="40">
        <f t="shared" ref="NV41:QB41" si="961">NV42</f>
        <v>0</v>
      </c>
      <c r="NW41" s="40">
        <f t="shared" si="961"/>
        <v>0</v>
      </c>
      <c r="NX41" s="40">
        <f t="shared" si="961"/>
        <v>0</v>
      </c>
      <c r="NY41" s="40">
        <f t="shared" si="961"/>
        <v>0</v>
      </c>
      <c r="NZ41" s="40">
        <f t="shared" si="961"/>
        <v>0</v>
      </c>
      <c r="OA41" s="40">
        <f t="shared" si="961"/>
        <v>0</v>
      </c>
      <c r="OB41" s="40">
        <f t="shared" si="961"/>
        <v>0</v>
      </c>
      <c r="OC41" s="2">
        <f t="shared" si="110"/>
        <v>0</v>
      </c>
      <c r="OD41" s="2">
        <f t="shared" si="111"/>
        <v>0</v>
      </c>
      <c r="OE41" s="40">
        <f>план!BT39</f>
        <v>0</v>
      </c>
      <c r="OF41" s="40">
        <f>план!BU39</f>
        <v>0</v>
      </c>
      <c r="OG41" s="2">
        <f t="shared" si="112"/>
        <v>0</v>
      </c>
      <c r="OH41" s="2">
        <f t="shared" si="113"/>
        <v>0</v>
      </c>
      <c r="OI41" s="40">
        <f t="shared" si="961"/>
        <v>0</v>
      </c>
      <c r="OJ41" s="40">
        <f t="shared" si="961"/>
        <v>0</v>
      </c>
      <c r="OK41" s="40">
        <f t="shared" si="961"/>
        <v>0</v>
      </c>
      <c r="OL41" s="40">
        <f t="shared" si="961"/>
        <v>0</v>
      </c>
      <c r="OM41" s="40">
        <f t="shared" si="961"/>
        <v>0</v>
      </c>
      <c r="ON41" s="40">
        <f t="shared" si="961"/>
        <v>0</v>
      </c>
      <c r="OO41" s="40">
        <f t="shared" si="961"/>
        <v>0</v>
      </c>
      <c r="OP41" s="2">
        <f t="shared" si="114"/>
        <v>0</v>
      </c>
      <c r="OQ41" s="2">
        <f t="shared" si="115"/>
        <v>0</v>
      </c>
      <c r="OR41" s="40">
        <f>план!BV39</f>
        <v>0</v>
      </c>
      <c r="OS41" s="40">
        <f>план!BW39</f>
        <v>0</v>
      </c>
      <c r="OT41" s="2">
        <f t="shared" si="116"/>
        <v>0</v>
      </c>
      <c r="OU41" s="2">
        <f t="shared" si="117"/>
        <v>0</v>
      </c>
      <c r="OV41" s="40">
        <f t="shared" si="961"/>
        <v>0</v>
      </c>
      <c r="OW41" s="40">
        <f t="shared" si="961"/>
        <v>0</v>
      </c>
      <c r="OX41" s="40">
        <f t="shared" si="961"/>
        <v>0</v>
      </c>
      <c r="OY41" s="40">
        <f t="shared" si="961"/>
        <v>0</v>
      </c>
      <c r="OZ41" s="40">
        <f t="shared" si="961"/>
        <v>0</v>
      </c>
      <c r="PA41" s="40">
        <f t="shared" si="961"/>
        <v>0</v>
      </c>
      <c r="PB41" s="40">
        <f t="shared" si="961"/>
        <v>0</v>
      </c>
      <c r="PC41" s="2">
        <f t="shared" si="118"/>
        <v>0</v>
      </c>
      <c r="PD41" s="2">
        <f t="shared" si="119"/>
        <v>0</v>
      </c>
      <c r="PE41" s="40">
        <f>план!BX39</f>
        <v>2</v>
      </c>
      <c r="PF41" s="40">
        <f>план!BY39</f>
        <v>38211.846400000002</v>
      </c>
      <c r="PG41" s="2">
        <f t="shared" si="120"/>
        <v>1.1666666666666665</v>
      </c>
      <c r="PH41" s="2">
        <f t="shared" si="121"/>
        <v>22290.243733333336</v>
      </c>
      <c r="PI41" s="40">
        <f t="shared" si="961"/>
        <v>0</v>
      </c>
      <c r="PJ41" s="40">
        <f t="shared" si="961"/>
        <v>0</v>
      </c>
      <c r="PK41" s="40">
        <f t="shared" si="961"/>
        <v>0</v>
      </c>
      <c r="PL41" s="40">
        <f t="shared" si="961"/>
        <v>0</v>
      </c>
      <c r="PM41" s="40">
        <f t="shared" si="961"/>
        <v>1.96</v>
      </c>
      <c r="PN41" s="40">
        <f t="shared" si="961"/>
        <v>1.1433333333333331</v>
      </c>
      <c r="PO41" s="40">
        <f t="shared" si="961"/>
        <v>0</v>
      </c>
      <c r="PP41" s="2">
        <f t="shared" si="122"/>
        <v>-1.1666666666666665</v>
      </c>
      <c r="PQ41" s="2">
        <f t="shared" si="123"/>
        <v>-22290.243733333336</v>
      </c>
      <c r="PR41" s="40">
        <f>план!BZ39</f>
        <v>0</v>
      </c>
      <c r="PS41" s="40">
        <f>план!CA39</f>
        <v>0</v>
      </c>
      <c r="PT41" s="2">
        <f t="shared" si="124"/>
        <v>0</v>
      </c>
      <c r="PU41" s="2">
        <f t="shared" si="125"/>
        <v>0</v>
      </c>
      <c r="PV41" s="40">
        <f t="shared" si="961"/>
        <v>0</v>
      </c>
      <c r="PW41" s="40">
        <f t="shared" si="961"/>
        <v>0</v>
      </c>
      <c r="PX41" s="40">
        <f t="shared" si="961"/>
        <v>0</v>
      </c>
      <c r="PY41" s="40">
        <f t="shared" si="961"/>
        <v>0</v>
      </c>
      <c r="PZ41" s="40">
        <f t="shared" si="961"/>
        <v>0</v>
      </c>
      <c r="QA41" s="40">
        <f t="shared" si="961"/>
        <v>0</v>
      </c>
      <c r="QB41" s="40">
        <f t="shared" si="961"/>
        <v>0</v>
      </c>
      <c r="QC41" s="2">
        <f t="shared" si="126"/>
        <v>0</v>
      </c>
      <c r="QD41" s="2">
        <f t="shared" si="127"/>
        <v>0</v>
      </c>
      <c r="QE41" s="40">
        <f>план!CB39</f>
        <v>0</v>
      </c>
      <c r="QF41" s="40">
        <f>план!CC39</f>
        <v>0</v>
      </c>
      <c r="QG41" s="2">
        <f t="shared" si="128"/>
        <v>0</v>
      </c>
      <c r="QH41" s="2">
        <f t="shared" si="129"/>
        <v>0</v>
      </c>
      <c r="QI41" s="40">
        <f t="shared" ref="QI41:SO41" si="962">QI42</f>
        <v>0</v>
      </c>
      <c r="QJ41" s="40">
        <f t="shared" si="962"/>
        <v>0</v>
      </c>
      <c r="QK41" s="40">
        <f t="shared" si="962"/>
        <v>0</v>
      </c>
      <c r="QL41" s="40">
        <f t="shared" si="962"/>
        <v>0</v>
      </c>
      <c r="QM41" s="40">
        <f t="shared" si="962"/>
        <v>0</v>
      </c>
      <c r="QN41" s="40">
        <f t="shared" si="962"/>
        <v>0</v>
      </c>
      <c r="QO41" s="40">
        <f t="shared" si="962"/>
        <v>0</v>
      </c>
      <c r="QP41" s="2">
        <f t="shared" si="130"/>
        <v>0</v>
      </c>
      <c r="QQ41" s="2">
        <f t="shared" si="131"/>
        <v>0</v>
      </c>
      <c r="QR41" s="40">
        <f>план!CD39</f>
        <v>0</v>
      </c>
      <c r="QS41" s="40">
        <f>план!CE39</f>
        <v>0</v>
      </c>
      <c r="QT41" s="2">
        <f t="shared" si="132"/>
        <v>0</v>
      </c>
      <c r="QU41" s="2">
        <f t="shared" si="133"/>
        <v>0</v>
      </c>
      <c r="QV41" s="40">
        <f t="shared" si="962"/>
        <v>0</v>
      </c>
      <c r="QW41" s="40">
        <f t="shared" si="962"/>
        <v>0</v>
      </c>
      <c r="QX41" s="40">
        <f t="shared" si="962"/>
        <v>0</v>
      </c>
      <c r="QY41" s="40">
        <f t="shared" si="962"/>
        <v>0</v>
      </c>
      <c r="QZ41" s="40">
        <f t="shared" si="962"/>
        <v>0</v>
      </c>
      <c r="RA41" s="40">
        <f t="shared" si="962"/>
        <v>0</v>
      </c>
      <c r="RB41" s="40">
        <f t="shared" si="962"/>
        <v>0</v>
      </c>
      <c r="RC41" s="2">
        <f t="shared" si="134"/>
        <v>0</v>
      </c>
      <c r="RD41" s="2">
        <f t="shared" si="135"/>
        <v>0</v>
      </c>
      <c r="RE41" s="40">
        <f>план!CF39</f>
        <v>0</v>
      </c>
      <c r="RF41" s="40">
        <f>план!CG39</f>
        <v>0</v>
      </c>
      <c r="RG41" s="2">
        <f t="shared" si="136"/>
        <v>0</v>
      </c>
      <c r="RH41" s="2">
        <f t="shared" si="137"/>
        <v>0</v>
      </c>
      <c r="RI41" s="40">
        <f t="shared" si="962"/>
        <v>0</v>
      </c>
      <c r="RJ41" s="40">
        <f t="shared" si="962"/>
        <v>0</v>
      </c>
      <c r="RK41" s="40">
        <f t="shared" si="962"/>
        <v>0</v>
      </c>
      <c r="RL41" s="40">
        <f t="shared" si="962"/>
        <v>0</v>
      </c>
      <c r="RM41" s="40">
        <f t="shared" si="962"/>
        <v>0</v>
      </c>
      <c r="RN41" s="40">
        <f t="shared" si="962"/>
        <v>0</v>
      </c>
      <c r="RO41" s="40">
        <f t="shared" si="962"/>
        <v>0</v>
      </c>
      <c r="RP41" s="2">
        <f t="shared" si="138"/>
        <v>0</v>
      </c>
      <c r="RQ41" s="2">
        <f t="shared" si="139"/>
        <v>0</v>
      </c>
      <c r="RR41" s="40">
        <f>план!CH39</f>
        <v>0</v>
      </c>
      <c r="RS41" s="40">
        <f>план!CI39</f>
        <v>0</v>
      </c>
      <c r="RT41" s="2">
        <f t="shared" si="140"/>
        <v>0</v>
      </c>
      <c r="RU41" s="2">
        <f t="shared" si="141"/>
        <v>0</v>
      </c>
      <c r="RV41" s="40">
        <f t="shared" si="962"/>
        <v>0</v>
      </c>
      <c r="RW41" s="40">
        <f t="shared" si="962"/>
        <v>0</v>
      </c>
      <c r="RX41" s="40">
        <f t="shared" si="962"/>
        <v>0</v>
      </c>
      <c r="RY41" s="40">
        <f t="shared" si="962"/>
        <v>0</v>
      </c>
      <c r="RZ41" s="40">
        <f t="shared" si="962"/>
        <v>0</v>
      </c>
      <c r="SA41" s="40">
        <f t="shared" si="962"/>
        <v>0</v>
      </c>
      <c r="SB41" s="40">
        <f t="shared" si="962"/>
        <v>0</v>
      </c>
      <c r="SC41" s="2">
        <f t="shared" si="142"/>
        <v>0</v>
      </c>
      <c r="SD41" s="2">
        <f t="shared" si="143"/>
        <v>0</v>
      </c>
      <c r="SE41" s="40">
        <f>план!CJ39</f>
        <v>0</v>
      </c>
      <c r="SF41" s="40">
        <f>план!CK39</f>
        <v>0</v>
      </c>
      <c r="SG41" s="2">
        <f t="shared" si="144"/>
        <v>0</v>
      </c>
      <c r="SH41" s="2">
        <f t="shared" si="145"/>
        <v>0</v>
      </c>
      <c r="SI41" s="40">
        <f t="shared" si="962"/>
        <v>0</v>
      </c>
      <c r="SJ41" s="40">
        <f t="shared" si="962"/>
        <v>0</v>
      </c>
      <c r="SK41" s="40">
        <f t="shared" si="962"/>
        <v>0</v>
      </c>
      <c r="SL41" s="40">
        <f t="shared" si="962"/>
        <v>0</v>
      </c>
      <c r="SM41" s="40">
        <f t="shared" si="962"/>
        <v>0</v>
      </c>
      <c r="SN41" s="40">
        <f t="shared" si="962"/>
        <v>0</v>
      </c>
      <c r="SO41" s="40">
        <f t="shared" si="962"/>
        <v>0</v>
      </c>
      <c r="SP41" s="2">
        <f t="shared" si="146"/>
        <v>0</v>
      </c>
      <c r="SQ41" s="2">
        <f t="shared" si="147"/>
        <v>0</v>
      </c>
      <c r="SR41" s="40">
        <f>план!CL39</f>
        <v>0</v>
      </c>
      <c r="SS41" s="40">
        <f>план!CM39</f>
        <v>0</v>
      </c>
      <c r="ST41" s="2">
        <f t="shared" si="148"/>
        <v>0</v>
      </c>
      <c r="SU41" s="2">
        <f t="shared" si="149"/>
        <v>0</v>
      </c>
      <c r="SV41" s="40">
        <f t="shared" ref="SV41:UJ41" si="963">SV42</f>
        <v>0</v>
      </c>
      <c r="SW41" s="40">
        <f t="shared" si="963"/>
        <v>0</v>
      </c>
      <c r="SX41" s="40">
        <f t="shared" si="963"/>
        <v>0</v>
      </c>
      <c r="SY41" s="40">
        <f t="shared" si="963"/>
        <v>0</v>
      </c>
      <c r="SZ41" s="40">
        <f t="shared" si="963"/>
        <v>0</v>
      </c>
      <c r="TA41" s="40">
        <f t="shared" si="963"/>
        <v>0</v>
      </c>
      <c r="TB41" s="40">
        <f t="shared" si="963"/>
        <v>0</v>
      </c>
      <c r="TC41" s="2">
        <f t="shared" si="150"/>
        <v>0</v>
      </c>
      <c r="TD41" s="2">
        <f t="shared" si="151"/>
        <v>0</v>
      </c>
      <c r="TE41" s="40">
        <f>план!CN39</f>
        <v>0</v>
      </c>
      <c r="TF41" s="40">
        <f>план!CO39</f>
        <v>0</v>
      </c>
      <c r="TG41" s="2">
        <f t="shared" si="152"/>
        <v>0</v>
      </c>
      <c r="TH41" s="2">
        <f t="shared" si="153"/>
        <v>0</v>
      </c>
      <c r="TI41" s="40">
        <f t="shared" si="963"/>
        <v>0</v>
      </c>
      <c r="TJ41" s="40">
        <f t="shared" si="963"/>
        <v>0</v>
      </c>
      <c r="TK41" s="40">
        <f t="shared" si="963"/>
        <v>0</v>
      </c>
      <c r="TL41" s="40">
        <f t="shared" si="963"/>
        <v>0</v>
      </c>
      <c r="TM41" s="40">
        <f t="shared" si="963"/>
        <v>0</v>
      </c>
      <c r="TN41" s="40">
        <f t="shared" si="963"/>
        <v>0</v>
      </c>
      <c r="TO41" s="40">
        <f t="shared" si="963"/>
        <v>0</v>
      </c>
      <c r="TP41" s="2">
        <f t="shared" si="154"/>
        <v>0</v>
      </c>
      <c r="TQ41" s="2">
        <f t="shared" si="155"/>
        <v>0</v>
      </c>
      <c r="TR41" s="40">
        <f>план!CP39</f>
        <v>0</v>
      </c>
      <c r="TS41" s="40">
        <f>план!CQ39</f>
        <v>0</v>
      </c>
      <c r="TT41" s="2">
        <f t="shared" si="156"/>
        <v>0</v>
      </c>
      <c r="TU41" s="2">
        <f t="shared" si="157"/>
        <v>0</v>
      </c>
      <c r="TV41" s="40">
        <f t="shared" si="963"/>
        <v>0</v>
      </c>
      <c r="TW41" s="40">
        <f t="shared" si="963"/>
        <v>0</v>
      </c>
      <c r="TX41" s="40">
        <f t="shared" si="963"/>
        <v>0</v>
      </c>
      <c r="TY41" s="40">
        <f t="shared" si="963"/>
        <v>0</v>
      </c>
      <c r="TZ41" s="40">
        <f t="shared" si="963"/>
        <v>0</v>
      </c>
      <c r="UA41" s="40">
        <f t="shared" si="963"/>
        <v>0</v>
      </c>
      <c r="UB41" s="40">
        <f t="shared" si="963"/>
        <v>0</v>
      </c>
      <c r="UC41" s="2">
        <f t="shared" si="158"/>
        <v>0</v>
      </c>
      <c r="UD41" s="2">
        <f t="shared" si="159"/>
        <v>0</v>
      </c>
      <c r="UE41" s="40">
        <f>план!CR39</f>
        <v>0</v>
      </c>
      <c r="UF41" s="40">
        <f>план!CS39</f>
        <v>0</v>
      </c>
      <c r="UG41" s="2">
        <f t="shared" si="160"/>
        <v>0</v>
      </c>
      <c r="UH41" s="2">
        <f t="shared" si="161"/>
        <v>0</v>
      </c>
      <c r="UI41" s="40">
        <f t="shared" si="963"/>
        <v>1</v>
      </c>
      <c r="UJ41" s="40">
        <f t="shared" si="963"/>
        <v>22927.11</v>
      </c>
      <c r="UK41" s="40">
        <f>UK42</f>
        <v>0</v>
      </c>
      <c r="UL41" s="40">
        <f>UL42</f>
        <v>0</v>
      </c>
      <c r="UM41" s="40">
        <f>UM42</f>
        <v>0</v>
      </c>
      <c r="UN41" s="40">
        <f>UN42</f>
        <v>0</v>
      </c>
      <c r="UO41" s="40">
        <f>UO42</f>
        <v>0.98</v>
      </c>
      <c r="UP41" s="2">
        <f t="shared" si="162"/>
        <v>1</v>
      </c>
      <c r="UQ41" s="2">
        <f t="shared" si="163"/>
        <v>22927.11</v>
      </c>
      <c r="UR41" s="135">
        <f>план!CT39</f>
        <v>0</v>
      </c>
      <c r="US41" s="135">
        <f>план!CU39</f>
        <v>0</v>
      </c>
      <c r="UT41" s="2">
        <f t="shared" si="164"/>
        <v>0</v>
      </c>
      <c r="UU41" s="2">
        <f t="shared" si="165"/>
        <v>0</v>
      </c>
      <c r="UV41" s="40">
        <f t="shared" ref="UV41:VJ41" si="964">UV42</f>
        <v>0</v>
      </c>
      <c r="UW41" s="40">
        <f t="shared" si="964"/>
        <v>0</v>
      </c>
      <c r="UX41" s="40">
        <f t="shared" si="964"/>
        <v>0</v>
      </c>
      <c r="UY41" s="40">
        <f t="shared" si="964"/>
        <v>0</v>
      </c>
      <c r="UZ41" s="40">
        <f t="shared" si="964"/>
        <v>0</v>
      </c>
      <c r="VA41" s="40">
        <f t="shared" si="964"/>
        <v>0</v>
      </c>
      <c r="VB41" s="40">
        <f t="shared" si="964"/>
        <v>0</v>
      </c>
      <c r="VC41" s="2">
        <f t="shared" si="166"/>
        <v>0</v>
      </c>
      <c r="VD41" s="2">
        <f t="shared" si="167"/>
        <v>0</v>
      </c>
      <c r="VE41" s="40">
        <f>план!CV39</f>
        <v>0</v>
      </c>
      <c r="VF41" s="40">
        <f>план!CW39</f>
        <v>0</v>
      </c>
      <c r="VG41" s="2">
        <f t="shared" si="168"/>
        <v>0</v>
      </c>
      <c r="VH41" s="2">
        <f t="shared" si="169"/>
        <v>0</v>
      </c>
      <c r="VI41" s="40">
        <f t="shared" si="964"/>
        <v>0</v>
      </c>
      <c r="VJ41" s="40">
        <f t="shared" si="964"/>
        <v>0</v>
      </c>
      <c r="VK41" s="40">
        <f>VK42</f>
        <v>0</v>
      </c>
      <c r="VL41" s="40">
        <f>VL42</f>
        <v>0</v>
      </c>
      <c r="VM41" s="40">
        <f>VM42</f>
        <v>0</v>
      </c>
      <c r="VN41" s="40">
        <f>VN42</f>
        <v>0</v>
      </c>
      <c r="VO41" s="40">
        <f>VO42</f>
        <v>0</v>
      </c>
      <c r="VP41" s="2">
        <f t="shared" si="170"/>
        <v>0</v>
      </c>
      <c r="VQ41" s="2">
        <f t="shared" si="171"/>
        <v>0</v>
      </c>
      <c r="VR41" s="40">
        <f>план!CX39</f>
        <v>0</v>
      </c>
      <c r="VS41" s="40">
        <f>план!CY39</f>
        <v>0</v>
      </c>
      <c r="VT41" s="2">
        <f t="shared" si="172"/>
        <v>0</v>
      </c>
      <c r="VU41" s="2">
        <f t="shared" si="173"/>
        <v>0</v>
      </c>
      <c r="VV41" s="40">
        <f t="shared" ref="VV41:XJ41" si="965">VV42</f>
        <v>0</v>
      </c>
      <c r="VW41" s="40">
        <f t="shared" si="965"/>
        <v>0</v>
      </c>
      <c r="VX41" s="40">
        <f t="shared" si="965"/>
        <v>0</v>
      </c>
      <c r="VY41" s="40">
        <f t="shared" si="965"/>
        <v>0</v>
      </c>
      <c r="VZ41" s="40">
        <f t="shared" si="965"/>
        <v>0</v>
      </c>
      <c r="WA41" s="40">
        <f t="shared" si="965"/>
        <v>0</v>
      </c>
      <c r="WB41" s="40">
        <f t="shared" si="965"/>
        <v>0</v>
      </c>
      <c r="WC41" s="2">
        <f t="shared" si="174"/>
        <v>0</v>
      </c>
      <c r="WD41" s="2">
        <f t="shared" si="175"/>
        <v>0</v>
      </c>
      <c r="WE41" s="40">
        <f>план!CZ39</f>
        <v>0</v>
      </c>
      <c r="WF41" s="40">
        <f>план!DA39</f>
        <v>0</v>
      </c>
      <c r="WG41" s="2">
        <f t="shared" si="176"/>
        <v>0</v>
      </c>
      <c r="WH41" s="2">
        <f t="shared" si="177"/>
        <v>0</v>
      </c>
      <c r="WI41" s="40">
        <f t="shared" si="965"/>
        <v>1</v>
      </c>
      <c r="WJ41" s="40">
        <f t="shared" si="965"/>
        <v>22927.11</v>
      </c>
      <c r="WK41" s="40">
        <f t="shared" si="965"/>
        <v>0</v>
      </c>
      <c r="WL41" s="40">
        <f t="shared" si="965"/>
        <v>0</v>
      </c>
      <c r="WM41" s="40">
        <f t="shared" si="965"/>
        <v>0</v>
      </c>
      <c r="WN41" s="40">
        <f t="shared" si="965"/>
        <v>0</v>
      </c>
      <c r="WO41" s="40">
        <f t="shared" si="965"/>
        <v>0.98</v>
      </c>
      <c r="WP41" s="2">
        <f t="shared" si="178"/>
        <v>1</v>
      </c>
      <c r="WQ41" s="2">
        <f t="shared" si="179"/>
        <v>22927.11</v>
      </c>
      <c r="WR41" s="40">
        <f>план!DB39</f>
        <v>0</v>
      </c>
      <c r="WS41" s="40">
        <f>план!DC39</f>
        <v>0</v>
      </c>
      <c r="WT41" s="2">
        <f t="shared" si="180"/>
        <v>0</v>
      </c>
      <c r="WU41" s="2">
        <f t="shared" si="181"/>
        <v>0</v>
      </c>
      <c r="WV41" s="40">
        <f t="shared" si="965"/>
        <v>0</v>
      </c>
      <c r="WW41" s="40">
        <f t="shared" si="965"/>
        <v>0</v>
      </c>
      <c r="WX41" s="40">
        <f t="shared" si="965"/>
        <v>0</v>
      </c>
      <c r="WY41" s="40">
        <f t="shared" si="965"/>
        <v>0</v>
      </c>
      <c r="WZ41" s="40">
        <f t="shared" si="965"/>
        <v>0</v>
      </c>
      <c r="XA41" s="40">
        <f t="shared" si="965"/>
        <v>0</v>
      </c>
      <c r="XB41" s="40">
        <f t="shared" si="965"/>
        <v>0</v>
      </c>
      <c r="XC41" s="2">
        <f t="shared" si="182"/>
        <v>0</v>
      </c>
      <c r="XD41" s="2">
        <f t="shared" si="183"/>
        <v>0</v>
      </c>
      <c r="XE41" s="40">
        <f>план!DD39</f>
        <v>0</v>
      </c>
      <c r="XF41" s="40">
        <f>план!DE39</f>
        <v>0</v>
      </c>
      <c r="XG41" s="2">
        <f t="shared" si="184"/>
        <v>0</v>
      </c>
      <c r="XH41" s="2">
        <f t="shared" si="185"/>
        <v>0</v>
      </c>
      <c r="XI41" s="40">
        <f t="shared" si="965"/>
        <v>0</v>
      </c>
      <c r="XJ41" s="40">
        <f t="shared" si="965"/>
        <v>0</v>
      </c>
      <c r="XK41" s="40">
        <f>XK42</f>
        <v>0</v>
      </c>
      <c r="XL41" s="40">
        <f>XL42</f>
        <v>0</v>
      </c>
      <c r="XM41" s="40">
        <f>XM42</f>
        <v>0</v>
      </c>
      <c r="XN41" s="40">
        <f>XN42</f>
        <v>0</v>
      </c>
      <c r="XO41" s="40">
        <f>XO42</f>
        <v>0</v>
      </c>
      <c r="XP41" s="2">
        <f t="shared" si="186"/>
        <v>0</v>
      </c>
      <c r="XQ41" s="2">
        <f t="shared" si="187"/>
        <v>0</v>
      </c>
      <c r="XR41" s="40">
        <f>план!DF39</f>
        <v>0</v>
      </c>
      <c r="XS41" s="40">
        <f>план!DG39</f>
        <v>0</v>
      </c>
      <c r="XT41" s="2">
        <f t="shared" si="188"/>
        <v>0</v>
      </c>
      <c r="XU41" s="2">
        <f t="shared" si="189"/>
        <v>0</v>
      </c>
      <c r="XV41" s="40">
        <f t="shared" ref="XV41:YJ41" si="966">XV42</f>
        <v>0</v>
      </c>
      <c r="XW41" s="40">
        <f t="shared" si="966"/>
        <v>0</v>
      </c>
      <c r="XX41" s="40">
        <f t="shared" si="966"/>
        <v>0</v>
      </c>
      <c r="XY41" s="40">
        <f t="shared" si="966"/>
        <v>0</v>
      </c>
      <c r="XZ41" s="40">
        <f t="shared" si="966"/>
        <v>0</v>
      </c>
      <c r="YA41" s="40">
        <f t="shared" si="966"/>
        <v>0</v>
      </c>
      <c r="YB41" s="40">
        <f t="shared" si="966"/>
        <v>0</v>
      </c>
      <c r="YC41" s="2">
        <f t="shared" si="190"/>
        <v>0</v>
      </c>
      <c r="YD41" s="2">
        <f t="shared" si="191"/>
        <v>0</v>
      </c>
      <c r="YE41" s="40">
        <f>план!DH39</f>
        <v>0</v>
      </c>
      <c r="YF41" s="40">
        <f>план!DI39</f>
        <v>0</v>
      </c>
      <c r="YG41" s="2">
        <f t="shared" si="192"/>
        <v>0</v>
      </c>
      <c r="YH41" s="2">
        <f t="shared" si="193"/>
        <v>0</v>
      </c>
      <c r="YI41" s="40">
        <f t="shared" si="966"/>
        <v>0</v>
      </c>
      <c r="YJ41" s="40">
        <f t="shared" si="966"/>
        <v>0</v>
      </c>
      <c r="YK41" s="40">
        <f>YK42</f>
        <v>0</v>
      </c>
      <c r="YL41" s="40">
        <f>YL42</f>
        <v>0</v>
      </c>
      <c r="YM41" s="40">
        <f>YM42</f>
        <v>0</v>
      </c>
      <c r="YN41" s="40">
        <f>YN42</f>
        <v>0</v>
      </c>
      <c r="YO41" s="40">
        <f>YO42</f>
        <v>0</v>
      </c>
      <c r="YP41" s="2">
        <f t="shared" si="194"/>
        <v>0</v>
      </c>
      <c r="YQ41" s="2">
        <f t="shared" si="195"/>
        <v>0</v>
      </c>
      <c r="YR41" s="40">
        <f>план!DJ39</f>
        <v>0</v>
      </c>
      <c r="YS41" s="40">
        <f>план!DK39</f>
        <v>0</v>
      </c>
      <c r="YT41" s="2">
        <f t="shared" si="196"/>
        <v>0</v>
      </c>
      <c r="YU41" s="2">
        <f t="shared" si="197"/>
        <v>0</v>
      </c>
      <c r="YV41" s="40">
        <f t="shared" ref="YV41:YW41" si="967">YV42</f>
        <v>0</v>
      </c>
      <c r="YW41" s="40">
        <f t="shared" si="967"/>
        <v>0</v>
      </c>
      <c r="YX41" s="40">
        <f>YX42</f>
        <v>0</v>
      </c>
      <c r="YY41" s="40">
        <f>YY42</f>
        <v>0</v>
      </c>
      <c r="YZ41" s="40">
        <f>YZ42</f>
        <v>0</v>
      </c>
      <c r="ZA41" s="40">
        <f>ZA42</f>
        <v>0</v>
      </c>
      <c r="ZB41" s="40">
        <f>ZB42</f>
        <v>0</v>
      </c>
      <c r="ZC41" s="2">
        <f t="shared" si="198"/>
        <v>0</v>
      </c>
      <c r="ZD41" s="2">
        <f t="shared" si="199"/>
        <v>0</v>
      </c>
      <c r="ZE41" s="40">
        <f>план!DL39</f>
        <v>0</v>
      </c>
      <c r="ZF41" s="40">
        <f>план!DM39</f>
        <v>0</v>
      </c>
      <c r="ZG41" s="2">
        <f t="shared" si="200"/>
        <v>0</v>
      </c>
      <c r="ZH41" s="2">
        <f t="shared" si="201"/>
        <v>0</v>
      </c>
      <c r="ZI41" s="40">
        <f t="shared" ref="ZI41:AAB41" si="968">ZI42</f>
        <v>0</v>
      </c>
      <c r="ZJ41" s="40">
        <f t="shared" si="968"/>
        <v>0</v>
      </c>
      <c r="ZK41" s="40">
        <f t="shared" si="968"/>
        <v>0</v>
      </c>
      <c r="ZL41" s="40">
        <f t="shared" si="968"/>
        <v>0</v>
      </c>
      <c r="ZM41" s="40">
        <f t="shared" si="968"/>
        <v>0</v>
      </c>
      <c r="ZN41" s="40">
        <f t="shared" si="968"/>
        <v>0</v>
      </c>
      <c r="ZO41" s="40">
        <f t="shared" si="968"/>
        <v>0</v>
      </c>
      <c r="ZP41" s="2">
        <f t="shared" si="202"/>
        <v>0</v>
      </c>
      <c r="ZQ41" s="2">
        <f t="shared" si="203"/>
        <v>0</v>
      </c>
      <c r="ZR41" s="40">
        <f>план!DN39</f>
        <v>0</v>
      </c>
      <c r="ZS41" s="40">
        <f>план!DO39</f>
        <v>0</v>
      </c>
      <c r="ZT41" s="2">
        <f t="shared" si="204"/>
        <v>0</v>
      </c>
      <c r="ZU41" s="2">
        <f t="shared" si="205"/>
        <v>0</v>
      </c>
      <c r="ZV41" s="40">
        <f t="shared" si="968"/>
        <v>0</v>
      </c>
      <c r="ZW41" s="40">
        <f t="shared" si="968"/>
        <v>0</v>
      </c>
      <c r="ZX41" s="40">
        <f t="shared" si="968"/>
        <v>0</v>
      </c>
      <c r="ZY41" s="40">
        <f t="shared" si="968"/>
        <v>0</v>
      </c>
      <c r="ZZ41" s="40">
        <f t="shared" si="968"/>
        <v>0</v>
      </c>
      <c r="AAA41" s="40">
        <f t="shared" si="968"/>
        <v>0</v>
      </c>
      <c r="AAB41" s="40">
        <f t="shared" si="968"/>
        <v>0</v>
      </c>
      <c r="AAC41" s="2">
        <f t="shared" si="206"/>
        <v>0</v>
      </c>
      <c r="AAD41" s="2">
        <f t="shared" si="207"/>
        <v>0</v>
      </c>
      <c r="AAE41" s="40">
        <f>план!DP39</f>
        <v>0</v>
      </c>
      <c r="AAF41" s="40">
        <f>план!DQ39</f>
        <v>0</v>
      </c>
      <c r="AAG41" s="2">
        <f t="shared" si="208"/>
        <v>0</v>
      </c>
      <c r="AAH41" s="2">
        <f t="shared" si="209"/>
        <v>0</v>
      </c>
      <c r="AAI41" s="40">
        <f>AAI42</f>
        <v>0</v>
      </c>
      <c r="AAJ41" s="40">
        <f>AAJ42</f>
        <v>0</v>
      </c>
      <c r="AAK41" s="40">
        <f t="shared" ref="AAK41:ACO41" si="969">AAK42</f>
        <v>0</v>
      </c>
      <c r="AAL41" s="40">
        <f t="shared" si="969"/>
        <v>0</v>
      </c>
      <c r="AAM41" s="40">
        <f t="shared" si="969"/>
        <v>0</v>
      </c>
      <c r="AAN41" s="40">
        <f t="shared" si="969"/>
        <v>0</v>
      </c>
      <c r="AAO41" s="40">
        <f t="shared" si="969"/>
        <v>0</v>
      </c>
      <c r="AAP41" s="2">
        <f t="shared" si="210"/>
        <v>0</v>
      </c>
      <c r="AAQ41" s="2">
        <f t="shared" si="211"/>
        <v>0</v>
      </c>
      <c r="AAR41" s="40">
        <f>план!DR39</f>
        <v>0</v>
      </c>
      <c r="AAS41" s="40">
        <f>план!DS39</f>
        <v>0</v>
      </c>
      <c r="AAT41" s="2">
        <f t="shared" si="212"/>
        <v>0</v>
      </c>
      <c r="AAU41" s="2">
        <f t="shared" si="213"/>
        <v>0</v>
      </c>
      <c r="AAV41" s="40">
        <f t="shared" si="969"/>
        <v>0</v>
      </c>
      <c r="AAW41" s="40">
        <f t="shared" si="969"/>
        <v>0</v>
      </c>
      <c r="AAX41" s="40">
        <f t="shared" si="969"/>
        <v>0</v>
      </c>
      <c r="AAY41" s="40">
        <f t="shared" si="969"/>
        <v>0</v>
      </c>
      <c r="AAZ41" s="40">
        <f t="shared" si="969"/>
        <v>0</v>
      </c>
      <c r="ABA41" s="40">
        <f t="shared" si="969"/>
        <v>0</v>
      </c>
      <c r="ABB41" s="40">
        <f t="shared" si="969"/>
        <v>0</v>
      </c>
      <c r="ABC41" s="2">
        <f t="shared" si="214"/>
        <v>0</v>
      </c>
      <c r="ABD41" s="2">
        <f t="shared" si="215"/>
        <v>0</v>
      </c>
      <c r="ABE41" s="40">
        <f>план!DT39</f>
        <v>0</v>
      </c>
      <c r="ABF41" s="40">
        <f>план!DU39</f>
        <v>0</v>
      </c>
      <c r="ABG41" s="2">
        <f t="shared" si="216"/>
        <v>0</v>
      </c>
      <c r="ABH41" s="2">
        <f t="shared" si="217"/>
        <v>0</v>
      </c>
      <c r="ABI41" s="40">
        <f t="shared" si="969"/>
        <v>0</v>
      </c>
      <c r="ABJ41" s="40">
        <f t="shared" si="969"/>
        <v>0</v>
      </c>
      <c r="ABK41" s="40">
        <f t="shared" si="969"/>
        <v>0</v>
      </c>
      <c r="ABL41" s="40">
        <f t="shared" si="969"/>
        <v>0</v>
      </c>
      <c r="ABM41" s="40">
        <f t="shared" si="969"/>
        <v>0</v>
      </c>
      <c r="ABN41" s="40">
        <f t="shared" si="969"/>
        <v>0</v>
      </c>
      <c r="ABO41" s="40">
        <f t="shared" si="969"/>
        <v>0</v>
      </c>
      <c r="ABP41" s="2">
        <f t="shared" si="218"/>
        <v>0</v>
      </c>
      <c r="ABQ41" s="2">
        <f t="shared" si="219"/>
        <v>0</v>
      </c>
      <c r="ABR41" s="40">
        <f>план!DV39</f>
        <v>0</v>
      </c>
      <c r="ABS41" s="40">
        <f>план!DW39</f>
        <v>0</v>
      </c>
      <c r="ABT41" s="2">
        <f t="shared" si="220"/>
        <v>0</v>
      </c>
      <c r="ABU41" s="2">
        <f t="shared" si="221"/>
        <v>0</v>
      </c>
      <c r="ABV41" s="40">
        <f t="shared" si="969"/>
        <v>0</v>
      </c>
      <c r="ABW41" s="40">
        <f t="shared" si="969"/>
        <v>0</v>
      </c>
      <c r="ABX41" s="40">
        <f t="shared" si="969"/>
        <v>0</v>
      </c>
      <c r="ABY41" s="40">
        <f t="shared" si="969"/>
        <v>0</v>
      </c>
      <c r="ABZ41" s="40">
        <f t="shared" si="969"/>
        <v>0</v>
      </c>
      <c r="ACA41" s="40">
        <f t="shared" si="969"/>
        <v>0</v>
      </c>
      <c r="ACB41" s="40">
        <f t="shared" si="969"/>
        <v>0</v>
      </c>
      <c r="ACC41" s="2">
        <f t="shared" si="222"/>
        <v>0</v>
      </c>
      <c r="ACD41" s="2">
        <f t="shared" si="223"/>
        <v>0</v>
      </c>
      <c r="ACE41" s="40">
        <f>план!DX39</f>
        <v>0</v>
      </c>
      <c r="ACF41" s="40">
        <f>план!DY39</f>
        <v>0</v>
      </c>
      <c r="ACG41" s="2">
        <f t="shared" si="224"/>
        <v>0</v>
      </c>
      <c r="ACH41" s="2">
        <f t="shared" si="225"/>
        <v>0</v>
      </c>
      <c r="ACI41" s="40">
        <f t="shared" si="969"/>
        <v>0</v>
      </c>
      <c r="ACJ41" s="40">
        <f t="shared" si="969"/>
        <v>0</v>
      </c>
      <c r="ACK41" s="40">
        <f t="shared" si="969"/>
        <v>0</v>
      </c>
      <c r="ACL41" s="40">
        <f t="shared" si="969"/>
        <v>0</v>
      </c>
      <c r="ACM41" s="40">
        <f t="shared" si="969"/>
        <v>0</v>
      </c>
      <c r="ACN41" s="40">
        <f t="shared" si="969"/>
        <v>0</v>
      </c>
      <c r="ACO41" s="40">
        <f t="shared" si="969"/>
        <v>0</v>
      </c>
      <c r="ACP41" s="2">
        <f t="shared" si="226"/>
        <v>0</v>
      </c>
      <c r="ACQ41" s="2">
        <f t="shared" si="227"/>
        <v>0</v>
      </c>
      <c r="ACR41" s="40">
        <f>план!DZ39</f>
        <v>0</v>
      </c>
      <c r="ACS41" s="40">
        <f>план!EA39</f>
        <v>0</v>
      </c>
      <c r="ACT41" s="2">
        <f t="shared" si="228"/>
        <v>0</v>
      </c>
      <c r="ACU41" s="2">
        <f t="shared" si="229"/>
        <v>0</v>
      </c>
      <c r="ACV41" s="40">
        <f t="shared" ref="ACV41:AFB41" si="970">ACV42</f>
        <v>0</v>
      </c>
      <c r="ACW41" s="40">
        <f t="shared" si="970"/>
        <v>0</v>
      </c>
      <c r="ACX41" s="40">
        <f t="shared" si="970"/>
        <v>0</v>
      </c>
      <c r="ACY41" s="40">
        <f t="shared" si="970"/>
        <v>0</v>
      </c>
      <c r="ACZ41" s="40">
        <f t="shared" si="970"/>
        <v>0</v>
      </c>
      <c r="ADA41" s="40">
        <f t="shared" si="970"/>
        <v>0</v>
      </c>
      <c r="ADB41" s="40">
        <f t="shared" si="970"/>
        <v>0</v>
      </c>
      <c r="ADC41" s="2">
        <f t="shared" si="230"/>
        <v>0</v>
      </c>
      <c r="ADD41" s="2">
        <f t="shared" si="231"/>
        <v>0</v>
      </c>
      <c r="ADE41" s="40">
        <f>план!EB39</f>
        <v>0</v>
      </c>
      <c r="ADF41" s="40">
        <f>план!EC39</f>
        <v>0</v>
      </c>
      <c r="ADG41" s="2">
        <f t="shared" si="232"/>
        <v>0</v>
      </c>
      <c r="ADH41" s="2">
        <f t="shared" si="233"/>
        <v>0</v>
      </c>
      <c r="ADI41" s="40">
        <f t="shared" si="970"/>
        <v>0</v>
      </c>
      <c r="ADJ41" s="40">
        <f t="shared" si="970"/>
        <v>0</v>
      </c>
      <c r="ADK41" s="40">
        <f t="shared" si="970"/>
        <v>0</v>
      </c>
      <c r="ADL41" s="40">
        <f t="shared" si="970"/>
        <v>0</v>
      </c>
      <c r="ADM41" s="40">
        <f t="shared" si="970"/>
        <v>0</v>
      </c>
      <c r="ADN41" s="40">
        <f t="shared" si="970"/>
        <v>0</v>
      </c>
      <c r="ADO41" s="40">
        <f t="shared" si="970"/>
        <v>0</v>
      </c>
      <c r="ADP41" s="2">
        <f t="shared" si="234"/>
        <v>0</v>
      </c>
      <c r="ADQ41" s="2">
        <f t="shared" si="235"/>
        <v>0</v>
      </c>
      <c r="ADR41" s="40">
        <f>план!ED39</f>
        <v>0</v>
      </c>
      <c r="ADS41" s="40">
        <f>план!EE39</f>
        <v>0</v>
      </c>
      <c r="ADT41" s="2">
        <f t="shared" si="236"/>
        <v>0</v>
      </c>
      <c r="ADU41" s="2">
        <f t="shared" si="237"/>
        <v>0</v>
      </c>
      <c r="ADV41" s="40">
        <f t="shared" si="970"/>
        <v>0</v>
      </c>
      <c r="ADW41" s="40">
        <f t="shared" si="970"/>
        <v>0</v>
      </c>
      <c r="ADX41" s="40">
        <f t="shared" si="970"/>
        <v>0</v>
      </c>
      <c r="ADY41" s="40">
        <f t="shared" si="970"/>
        <v>0</v>
      </c>
      <c r="ADZ41" s="40">
        <f t="shared" si="970"/>
        <v>0</v>
      </c>
      <c r="AEA41" s="40">
        <f t="shared" si="970"/>
        <v>0</v>
      </c>
      <c r="AEB41" s="40">
        <f t="shared" si="970"/>
        <v>0</v>
      </c>
      <c r="AEC41" s="2">
        <f t="shared" si="238"/>
        <v>0</v>
      </c>
      <c r="AED41" s="2">
        <f t="shared" si="239"/>
        <v>0</v>
      </c>
      <c r="AEE41" s="40">
        <f>план!EF39</f>
        <v>0</v>
      </c>
      <c r="AEF41" s="40">
        <f>план!EG39</f>
        <v>0</v>
      </c>
      <c r="AEG41" s="2">
        <f t="shared" si="240"/>
        <v>0</v>
      </c>
      <c r="AEH41" s="2">
        <f t="shared" si="241"/>
        <v>0</v>
      </c>
      <c r="AEI41" s="40">
        <f t="shared" si="970"/>
        <v>0</v>
      </c>
      <c r="AEJ41" s="40">
        <f t="shared" si="970"/>
        <v>0</v>
      </c>
      <c r="AEK41" s="40">
        <f t="shared" si="970"/>
        <v>0</v>
      </c>
      <c r="AEL41" s="40">
        <f t="shared" si="970"/>
        <v>0</v>
      </c>
      <c r="AEM41" s="40">
        <f t="shared" si="970"/>
        <v>0</v>
      </c>
      <c r="AEN41" s="40">
        <f t="shared" si="970"/>
        <v>0</v>
      </c>
      <c r="AEO41" s="40">
        <f t="shared" si="970"/>
        <v>0</v>
      </c>
      <c r="AEP41" s="2">
        <f t="shared" si="242"/>
        <v>0</v>
      </c>
      <c r="AEQ41" s="2">
        <f t="shared" si="243"/>
        <v>0</v>
      </c>
      <c r="AER41" s="40">
        <f>план!EH39</f>
        <v>0</v>
      </c>
      <c r="AES41" s="40">
        <f>план!EI39</f>
        <v>0</v>
      </c>
      <c r="AET41" s="2">
        <f t="shared" si="244"/>
        <v>0</v>
      </c>
      <c r="AEU41" s="2">
        <f t="shared" si="245"/>
        <v>0</v>
      </c>
      <c r="AEV41" s="40">
        <f t="shared" si="970"/>
        <v>0</v>
      </c>
      <c r="AEW41" s="40">
        <f t="shared" si="970"/>
        <v>0</v>
      </c>
      <c r="AEX41" s="40">
        <f t="shared" si="970"/>
        <v>0</v>
      </c>
      <c r="AEY41" s="40">
        <f t="shared" si="970"/>
        <v>0</v>
      </c>
      <c r="AEZ41" s="40">
        <f t="shared" si="970"/>
        <v>0</v>
      </c>
      <c r="AFA41" s="40">
        <f t="shared" si="970"/>
        <v>0</v>
      </c>
      <c r="AFB41" s="40">
        <f t="shared" si="970"/>
        <v>0</v>
      </c>
      <c r="AFC41" s="2">
        <f t="shared" si="246"/>
        <v>0</v>
      </c>
      <c r="AFD41" s="2">
        <f t="shared" si="247"/>
        <v>0</v>
      </c>
      <c r="AFE41" s="40">
        <f>план!EJ39</f>
        <v>0</v>
      </c>
      <c r="AFF41" s="40">
        <f>план!EK39</f>
        <v>0</v>
      </c>
      <c r="AFG41" s="2">
        <f t="shared" si="248"/>
        <v>0</v>
      </c>
      <c r="AFH41" s="2">
        <f t="shared" si="249"/>
        <v>0</v>
      </c>
      <c r="AFI41" s="40">
        <f t="shared" ref="AFI41:AFO41" si="971">AFI42</f>
        <v>0</v>
      </c>
      <c r="AFJ41" s="40">
        <f t="shared" si="971"/>
        <v>0</v>
      </c>
      <c r="AFK41" s="40">
        <f t="shared" si="971"/>
        <v>0</v>
      </c>
      <c r="AFL41" s="40">
        <f t="shared" si="971"/>
        <v>0</v>
      </c>
      <c r="AFM41" s="40">
        <f t="shared" si="971"/>
        <v>0</v>
      </c>
      <c r="AFN41" s="40">
        <f t="shared" si="971"/>
        <v>0</v>
      </c>
      <c r="AFO41" s="40">
        <f t="shared" si="971"/>
        <v>0</v>
      </c>
      <c r="AFP41" s="2">
        <f t="shared" si="250"/>
        <v>0</v>
      </c>
      <c r="AFQ41" s="2">
        <f t="shared" si="251"/>
        <v>0</v>
      </c>
      <c r="AFR41" s="152">
        <f>SUM(AA41,BC41,AN41,N41,CC41,QE41,RE41,PE41,PR41,QR41,RR41,IE41,DC41,GR41,HE41,HR41,GE41,FR41,CP41,AAR41,WR41,YR41,AAE41,YE41,XR41,WE41,ZE41,SE41,SR41,TE41,TR41,UE41,DP41,EE41,ZR41,ABE41,ABR41,UR41,VE41,IR41,ME41,MR41,JE41,JR41,KE41,KR41,LE41,LR41,NE41,NR41,ADE41,OR41,OE41,ER41,FE41,BP41,VR41,XE41,ADR41,ACE41,ACR41,AEE41,AER41)</f>
        <v>202</v>
      </c>
      <c r="AFS41" s="152">
        <f>SUM(AB41,BD41,AO41,O41,CD41,QF41,RF41,PF41,PS41,QS41,RS41,IF41,DD41,GS41,HF41,HS41,GF41,FS41,CQ41,AAS41,WS41,YS41,AAF41,YF41,XS41,WF41,ZF41,SF41,SS41,TF41,TS41,UF41,DQ41,EF41,ZS41,ABF41,ABS41,US41,VF41,IS41,MF41,MS41,JF41,JS41,KF41,KS41,LF41,LS41,NF41,NS41,ADF41,OS41,OF41,ES41,FF41,BQ41,VS41,XF41,ADS41,ACF41,ACS41,AEF41,AES41)</f>
        <v>3859396.4863999998</v>
      </c>
      <c r="AFT41" s="40">
        <f>SUM(AFR41/12*$A$4)</f>
        <v>117.83333333333333</v>
      </c>
      <c r="AFU41" s="40">
        <f>SUM(AFS41/12*$A$4)</f>
        <v>2251314.6170666665</v>
      </c>
      <c r="AFV41" s="152">
        <f t="shared" ref="AFV41:AGB41" si="972">SUM(AE41,BG41,AR41,R41,CG41,QI41,RI41,PI41,PV41,QV41,RV41,II41,DG41,GV41,HI41,HV41,GI41,FV41,CT41,AAV41,WV41,YV41,AAI41,YI41,XV41,WI41,ZI41,SI41,SV41,TI41,TV41,UI41,DT41,EI41,ZV41,ABI41,ABV41,UV41,VI41,IV41,MI41,MV41,JI41,JV41,KI41,KV41,LI41,LV41,NI41,NV41,ADI41,OV41,OI41,EV41,FI41,BT41,VV41,XI41,ADV41,ACI41,ACV41,AEI41,AEV41)</f>
        <v>125</v>
      </c>
      <c r="AFW41" s="152">
        <f t="shared" si="972"/>
        <v>2371999.9799999958</v>
      </c>
      <c r="AFX41" s="152">
        <f t="shared" si="972"/>
        <v>0</v>
      </c>
      <c r="AFY41" s="152">
        <f t="shared" si="972"/>
        <v>0</v>
      </c>
      <c r="AFZ41" s="152">
        <f t="shared" si="972"/>
        <v>197.95999999999998</v>
      </c>
      <c r="AGA41" s="152">
        <f t="shared" si="972"/>
        <v>115.47666666666666</v>
      </c>
      <c r="AGB41" s="152">
        <f t="shared" si="972"/>
        <v>122.50000000000001</v>
      </c>
      <c r="AGC41" s="20">
        <f t="shared" si="524"/>
        <v>7.1666666666666714</v>
      </c>
      <c r="AGD41" s="20">
        <f t="shared" si="525"/>
        <v>120685.36293332931</v>
      </c>
      <c r="AGE41" s="151">
        <f t="shared" si="505"/>
        <v>1.0608203677510608</v>
      </c>
      <c r="AGF41" s="151">
        <f t="shared" si="506"/>
        <v>1.0536066181147863</v>
      </c>
      <c r="AGG41" s="4"/>
      <c r="AGH41" s="76"/>
      <c r="AGI41" s="82">
        <f t="shared" si="522"/>
        <v>0</v>
      </c>
      <c r="AGJ41" s="82">
        <f t="shared" si="523"/>
        <v>0</v>
      </c>
    </row>
    <row r="42" spans="1:868" ht="31.5" customHeight="1" x14ac:dyDescent="0.25">
      <c r="A42" s="81"/>
      <c r="B42" s="79">
        <v>19</v>
      </c>
      <c r="C42" s="211" t="s">
        <v>547</v>
      </c>
      <c r="D42" s="1" t="s">
        <v>226</v>
      </c>
      <c r="E42" s="17">
        <v>13520</v>
      </c>
      <c r="F42" s="18">
        <v>0.98</v>
      </c>
      <c r="G42" s="18"/>
      <c r="H42" s="239">
        <v>1.03</v>
      </c>
      <c r="I42" s="240"/>
      <c r="J42" s="17">
        <v>1.4</v>
      </c>
      <c r="K42" s="17">
        <v>1.68</v>
      </c>
      <c r="L42" s="17">
        <v>2.23</v>
      </c>
      <c r="M42" s="21">
        <v>2.57</v>
      </c>
      <c r="N42" s="2">
        <f>план!N40</f>
        <v>0</v>
      </c>
      <c r="O42" s="2">
        <f>план!O40</f>
        <v>0</v>
      </c>
      <c r="P42" s="2">
        <f t="shared" si="252"/>
        <v>0</v>
      </c>
      <c r="Q42" s="2">
        <f t="shared" si="253"/>
        <v>0</v>
      </c>
      <c r="R42" s="15">
        <f>VLOOKUP($C42,'ДС факт при поликлинике'!$D$6:$JC$139,31,0)</f>
        <v>0</v>
      </c>
      <c r="S42" s="15">
        <f>VLOOKUP($C42,'ДС факт при поликлинике'!$D$6:$JC$139,32,0)</f>
        <v>0</v>
      </c>
      <c r="T42" s="15">
        <f>VLOOKUP($C42,'ДС факт при поликлинике'!$D$6:$JC$139,33,0)</f>
        <v>0</v>
      </c>
      <c r="U42" s="15">
        <f>VLOOKUP($C42,'ДС факт при поликлинике'!$D$6:$JC$139,34,0)</f>
        <v>0</v>
      </c>
      <c r="V42" s="2">
        <f>SUM(N42*$F42)</f>
        <v>0</v>
      </c>
      <c r="W42" s="2">
        <f>SUM(P42*$F42)</f>
        <v>0</v>
      </c>
      <c r="X42" s="2">
        <f>SUM(R42*$F42)</f>
        <v>0</v>
      </c>
      <c r="Y42" s="2">
        <f t="shared" ref="Y42" si="973">SUM(R42-P42)</f>
        <v>0</v>
      </c>
      <c r="Z42" s="2">
        <f t="shared" ref="Z42" si="974">SUM(S42-Q42)</f>
        <v>0</v>
      </c>
      <c r="AA42" s="2">
        <f>план!P40</f>
        <v>0</v>
      </c>
      <c r="AB42" s="2">
        <f>план!Q40</f>
        <v>0</v>
      </c>
      <c r="AC42" s="2">
        <f t="shared" si="0"/>
        <v>0</v>
      </c>
      <c r="AD42" s="2">
        <f t="shared" si="1"/>
        <v>0</v>
      </c>
      <c r="AE42" s="15">
        <f>VLOOKUP($C42,'ДС факт при поликлинике'!$D$6:$JC$139,3,0)</f>
        <v>0</v>
      </c>
      <c r="AF42" s="15">
        <f>VLOOKUP($C42,'ДС факт при поликлинике'!$D$6:$JC$139,4,0)</f>
        <v>0</v>
      </c>
      <c r="AG42" s="15">
        <f>VLOOKUP($C42,'ДС факт при поликлинике'!$D$6:$JC$139,5,0)</f>
        <v>0</v>
      </c>
      <c r="AH42" s="15">
        <f>VLOOKUP($C42,'ДС факт при поликлинике'!$D$6:$JC$139,6,0)</f>
        <v>0</v>
      </c>
      <c r="AI42" s="2">
        <f>SUM(AA42*$F42)</f>
        <v>0</v>
      </c>
      <c r="AJ42" s="2">
        <f>SUM(AC42*$F42)</f>
        <v>0</v>
      </c>
      <c r="AK42" s="2">
        <f>SUM(AE42*$F42)</f>
        <v>0</v>
      </c>
      <c r="AL42" s="2">
        <f t="shared" si="2"/>
        <v>0</v>
      </c>
      <c r="AM42" s="2">
        <f t="shared" si="3"/>
        <v>0</v>
      </c>
      <c r="AN42" s="2">
        <f>план!R40</f>
        <v>0</v>
      </c>
      <c r="AO42" s="2">
        <f>план!S40</f>
        <v>0</v>
      </c>
      <c r="AP42" s="2">
        <f t="shared" si="4"/>
        <v>0</v>
      </c>
      <c r="AQ42" s="2">
        <f t="shared" si="5"/>
        <v>0</v>
      </c>
      <c r="AR42" s="2">
        <f>VLOOKUP($C42,'ДС факт при поликлинике'!$D$6:$JC$141,23,0)</f>
        <v>0</v>
      </c>
      <c r="AS42" s="2">
        <f>VLOOKUP($C42,'ДС факт при поликлинике'!$D$6:$JC$141,24,0)</f>
        <v>0</v>
      </c>
      <c r="AT42" s="2">
        <f>VLOOKUP($C42,'ДС факт при поликлинике'!$D$6:$JC$141,25,0)</f>
        <v>0</v>
      </c>
      <c r="AU42" s="2">
        <f>VLOOKUP($C42,'ДС факт при поликлинике'!$D$6:$JC$141,26,0)</f>
        <v>0</v>
      </c>
      <c r="AV42" s="2">
        <f>SUM(AN42*$F42)</f>
        <v>0</v>
      </c>
      <c r="AW42" s="2">
        <f>SUM(AP42*$F42)</f>
        <v>0</v>
      </c>
      <c r="AX42" s="2">
        <f>SUM(AR42*$F42)</f>
        <v>0</v>
      </c>
      <c r="AY42" s="2">
        <f t="shared" si="6"/>
        <v>0</v>
      </c>
      <c r="AZ42" s="2">
        <f t="shared" si="7"/>
        <v>0</v>
      </c>
      <c r="BA42" s="2"/>
      <c r="BB42" s="2"/>
      <c r="BC42" s="2">
        <f>план!T40</f>
        <v>0</v>
      </c>
      <c r="BD42" s="2">
        <f>план!U40</f>
        <v>0</v>
      </c>
      <c r="BE42" s="2">
        <f t="shared" si="8"/>
        <v>0</v>
      </c>
      <c r="BF42" s="2">
        <f t="shared" si="9"/>
        <v>0</v>
      </c>
      <c r="BG42" s="2">
        <f>VLOOKUP($C42,'ДС факт при поликлинике'!$D$6:$JC$141,7,0)</f>
        <v>0</v>
      </c>
      <c r="BH42" s="2">
        <f>VLOOKUP($C42,'ДС факт при поликлинике'!$D$6:$JC$141,8,0)</f>
        <v>0</v>
      </c>
      <c r="BI42" s="2">
        <f>VLOOKUP($C42,'ДС факт при поликлинике'!$D$6:$JC$141,9,0)</f>
        <v>0</v>
      </c>
      <c r="BJ42" s="2">
        <f>VLOOKUP($C42,'ДС факт при поликлинике'!$D$6:$JC$141,10,0)</f>
        <v>0</v>
      </c>
      <c r="BK42" s="2">
        <f>SUM(BC42*$F42)</f>
        <v>0</v>
      </c>
      <c r="BL42" s="2">
        <f>SUM(BE42*$F42)</f>
        <v>0</v>
      </c>
      <c r="BM42" s="2">
        <f>SUM(BG42*$F42)</f>
        <v>0</v>
      </c>
      <c r="BN42" s="2">
        <f t="shared" si="10"/>
        <v>0</v>
      </c>
      <c r="BO42" s="2">
        <f t="shared" si="11"/>
        <v>0</v>
      </c>
      <c r="BP42" s="2">
        <f>план!V40</f>
        <v>0</v>
      </c>
      <c r="BQ42" s="2">
        <f>план!W40</f>
        <v>0</v>
      </c>
      <c r="BR42" s="2">
        <f t="shared" si="12"/>
        <v>0</v>
      </c>
      <c r="BS42" s="2">
        <f t="shared" si="13"/>
        <v>0</v>
      </c>
      <c r="BT42" s="2">
        <f>VLOOKUP($C42,'ДС факт при поликлинике'!$D$6:$JC$141,27,0)</f>
        <v>0</v>
      </c>
      <c r="BU42" s="2">
        <f>VLOOKUP($C42,'ДС факт при поликлинике'!$D$6:$JC$141,28,0)</f>
        <v>0</v>
      </c>
      <c r="BV42" s="2">
        <f>VLOOKUP($C42,'ДС факт при поликлинике'!$D$6:$JC$141,29,0)</f>
        <v>0</v>
      </c>
      <c r="BW42" s="2">
        <f>VLOOKUP($C42,'ДС факт при поликлинике'!$D$6:$JC$141,30,0)</f>
        <v>0</v>
      </c>
      <c r="BX42" s="2">
        <f>SUM(BP42*$F42)</f>
        <v>0</v>
      </c>
      <c r="BY42" s="2">
        <f>SUM(BR42*$F42)</f>
        <v>0</v>
      </c>
      <c r="BZ42" s="2">
        <f>SUM(BT42*$F42)</f>
        <v>0</v>
      </c>
      <c r="CA42" s="2">
        <f t="shared" si="14"/>
        <v>0</v>
      </c>
      <c r="CB42" s="2">
        <f t="shared" si="15"/>
        <v>0</v>
      </c>
      <c r="CC42" s="2">
        <f>план!X40</f>
        <v>0</v>
      </c>
      <c r="CD42" s="2">
        <f>план!Y40</f>
        <v>0</v>
      </c>
      <c r="CE42" s="2">
        <f t="shared" si="16"/>
        <v>0</v>
      </c>
      <c r="CF42" s="2">
        <f t="shared" si="17"/>
        <v>0</v>
      </c>
      <c r="CG42" s="2">
        <f>VLOOKUP($C42,'ДС факт при поликлинике'!$D$6:$JC$141,51,0)</f>
        <v>0</v>
      </c>
      <c r="CH42" s="2">
        <f>VLOOKUP($C42,'ДС факт при поликлинике'!$D$6:$JC$141,52,0)</f>
        <v>0</v>
      </c>
      <c r="CI42" s="2">
        <f>VLOOKUP($C42,'ДС факт при поликлинике'!$D$6:$JC$141,53,0)</f>
        <v>0</v>
      </c>
      <c r="CJ42" s="2">
        <f>VLOOKUP($C42,'ДС факт при поликлинике'!$D$6:$JC$141,54,0)</f>
        <v>0</v>
      </c>
      <c r="CK42" s="2">
        <f>SUM(CC42*$F42)</f>
        <v>0</v>
      </c>
      <c r="CL42" s="2">
        <f>SUM(CE42*$F42)</f>
        <v>0</v>
      </c>
      <c r="CM42" s="2">
        <f>SUM(CG42*$F42)</f>
        <v>0</v>
      </c>
      <c r="CN42" s="2">
        <f t="shared" si="18"/>
        <v>0</v>
      </c>
      <c r="CO42" s="2">
        <f t="shared" si="19"/>
        <v>0</v>
      </c>
      <c r="CP42" s="2">
        <f>план!Z40</f>
        <v>0</v>
      </c>
      <c r="CQ42" s="2">
        <f>план!AA40</f>
        <v>0</v>
      </c>
      <c r="CR42" s="2">
        <f t="shared" si="20"/>
        <v>0</v>
      </c>
      <c r="CS42" s="2">
        <f t="shared" si="21"/>
        <v>0</v>
      </c>
      <c r="CT42" s="2">
        <f>VLOOKUP($C42,'ДС факт при поликлинике'!$D$6:$JC$141,235,0)</f>
        <v>1</v>
      </c>
      <c r="CU42" s="2">
        <f>VLOOKUP($C42,'ДС факт при поликлинике'!$D$6:$JC$141,236,0)</f>
        <v>19105.919999999998</v>
      </c>
      <c r="CV42" s="2">
        <f>VLOOKUP($C42,'ДС факт при поликлинике'!$D$6:$JC$141,237,0)</f>
        <v>0</v>
      </c>
      <c r="CW42" s="2">
        <f>VLOOKUP($C42,'ДС факт при поликлинике'!$D$6:$JC$141,238,0)</f>
        <v>0</v>
      </c>
      <c r="CX42" s="2">
        <f>SUM(CP42*$F42)</f>
        <v>0</v>
      </c>
      <c r="CY42" s="2">
        <f>SUM(CR42*$F42)</f>
        <v>0</v>
      </c>
      <c r="CZ42" s="2">
        <f>SUM(CT42*$F42)</f>
        <v>0.98</v>
      </c>
      <c r="DA42" s="2">
        <f t="shared" si="22"/>
        <v>1</v>
      </c>
      <c r="DB42" s="2">
        <f t="shared" si="23"/>
        <v>19105.919999999998</v>
      </c>
      <c r="DC42" s="2">
        <f>план!AB40</f>
        <v>0</v>
      </c>
      <c r="DD42" s="2">
        <f>план!AC40</f>
        <v>0</v>
      </c>
      <c r="DE42" s="2">
        <f t="shared" si="24"/>
        <v>0</v>
      </c>
      <c r="DF42" s="2">
        <f t="shared" si="25"/>
        <v>0</v>
      </c>
      <c r="DG42" s="2">
        <f>VLOOKUP($C42,'ДС факт при поликлинике'!$D$6:$JC$141,163,0)</f>
        <v>0</v>
      </c>
      <c r="DH42" s="2">
        <f>VLOOKUP($C42,'ДС факт при поликлинике'!$D$6:$JC$141,164,0)</f>
        <v>0</v>
      </c>
      <c r="DI42" s="2">
        <f>VLOOKUP($C42,'ДС факт при поликлинике'!$D$6:$JC$141,165,0)</f>
        <v>0</v>
      </c>
      <c r="DJ42" s="2">
        <f>VLOOKUP($C42,'ДС факт при поликлинике'!$D$6:$JC$141,166,0)</f>
        <v>0</v>
      </c>
      <c r="DK42" s="2">
        <f>SUM(DC42*$F42)</f>
        <v>0</v>
      </c>
      <c r="DL42" s="2">
        <f>SUM(DE42*$F42)</f>
        <v>0</v>
      </c>
      <c r="DM42" s="2">
        <f>SUM(DG42*$F42)</f>
        <v>0</v>
      </c>
      <c r="DN42" s="2">
        <f t="shared" si="26"/>
        <v>0</v>
      </c>
      <c r="DO42" s="2">
        <f t="shared" si="27"/>
        <v>0</v>
      </c>
      <c r="DP42" s="2">
        <f>план!AD40</f>
        <v>0</v>
      </c>
      <c r="DQ42" s="2">
        <f>план!AE40</f>
        <v>0</v>
      </c>
      <c r="DR42" s="2">
        <f t="shared" si="28"/>
        <v>0</v>
      </c>
      <c r="DS42" s="2">
        <f t="shared" si="29"/>
        <v>0</v>
      </c>
      <c r="DT42" s="2">
        <f>VLOOKUP($C42,'ДС факт при поликлинике'!$D$6:$JC$141,229,0)</f>
        <v>0</v>
      </c>
      <c r="DU42" s="2">
        <f>VLOOKUP($C42,'ДС факт при поликлинике'!$D$6:$JC$141,230,0)</f>
        <v>0</v>
      </c>
      <c r="DV42" s="2">
        <f>VLOOKUP($C42,'ДС факт при поликлинике'!$D$6:$JC$141,231,0)</f>
        <v>0</v>
      </c>
      <c r="DW42" s="2">
        <f>VLOOKUP($C42,'ДС факт при поликлинике'!$D$6:$JC$141,232,0)</f>
        <v>0</v>
      </c>
      <c r="DX42" s="2">
        <f>SUM(DP42*$F42)</f>
        <v>0</v>
      </c>
      <c r="DY42" s="2">
        <f>SUM(DR42*$F42)</f>
        <v>0</v>
      </c>
      <c r="DZ42" s="2">
        <f>SUM(DT42*$F42)</f>
        <v>0</v>
      </c>
      <c r="EA42" s="2">
        <f t="shared" si="30"/>
        <v>0</v>
      </c>
      <c r="EB42" s="2">
        <f t="shared" si="31"/>
        <v>0</v>
      </c>
      <c r="EC42" s="2"/>
      <c r="ED42" s="2"/>
      <c r="EE42" s="2">
        <f>план!AF40</f>
        <v>0</v>
      </c>
      <c r="EF42" s="2">
        <f>план!AG40</f>
        <v>0</v>
      </c>
      <c r="EG42" s="2">
        <f t="shared" si="32"/>
        <v>0</v>
      </c>
      <c r="EH42" s="2">
        <f t="shared" si="33"/>
        <v>0</v>
      </c>
      <c r="EI42" s="2">
        <f>VLOOKUP($C42,'ДС факт при поликлинике'!$D$6:$JC$141,239,0)</f>
        <v>0</v>
      </c>
      <c r="EJ42" s="2">
        <f>VLOOKUP($C42,'ДС факт при поликлинике'!$D$6:$JC$141,240,0)</f>
        <v>0</v>
      </c>
      <c r="EK42" s="2">
        <f>VLOOKUP($C42,'ДС факт при поликлинике'!$D$6:$JC$141,241,0)</f>
        <v>0</v>
      </c>
      <c r="EL42" s="2">
        <f>VLOOKUP($C42,'ДС факт при поликлинике'!$D$6:$JC$141,242,0)</f>
        <v>0</v>
      </c>
      <c r="EM42" s="2">
        <f>SUM(EE42*$F42)</f>
        <v>0</v>
      </c>
      <c r="EN42" s="2">
        <f>SUM(EG42*$F42)</f>
        <v>0</v>
      </c>
      <c r="EO42" s="2">
        <f>SUM(EI42*$F42)</f>
        <v>0</v>
      </c>
      <c r="EP42" s="2">
        <f t="shared" si="34"/>
        <v>0</v>
      </c>
      <c r="EQ42" s="2">
        <f t="shared" si="35"/>
        <v>0</v>
      </c>
      <c r="ER42" s="2">
        <f>план!AH40</f>
        <v>0</v>
      </c>
      <c r="ES42" s="2">
        <f>план!AI40</f>
        <v>0</v>
      </c>
      <c r="ET42" s="2">
        <f t="shared" si="36"/>
        <v>0</v>
      </c>
      <c r="EU42" s="2">
        <f t="shared" si="37"/>
        <v>0</v>
      </c>
      <c r="EV42" s="2">
        <f>VLOOKUP($C42,'ДС факт при поликлинике'!$D$6:$JC$141,11,0)</f>
        <v>0</v>
      </c>
      <c r="EW42" s="2">
        <f>VLOOKUP($C42,'ДС факт при поликлинике'!$D$6:$JC$141,12,0)</f>
        <v>0</v>
      </c>
      <c r="EX42" s="2">
        <f>VLOOKUP($C42,'ДС факт при поликлинике'!$D$6:$JC$141,13,0)</f>
        <v>0</v>
      </c>
      <c r="EY42" s="2">
        <f>VLOOKUP($C42,'ДС факт при поликлинике'!$D$6:$JC$141,14,0)</f>
        <v>0</v>
      </c>
      <c r="EZ42" s="2">
        <f>SUM(ER42*$F42)</f>
        <v>0</v>
      </c>
      <c r="FA42" s="2">
        <f>SUM(ET42*$F42)</f>
        <v>0</v>
      </c>
      <c r="FB42" s="2">
        <f>SUM(EV42*$F42)</f>
        <v>0</v>
      </c>
      <c r="FC42" s="2">
        <f t="shared" si="38"/>
        <v>0</v>
      </c>
      <c r="FD42" s="2">
        <f t="shared" si="39"/>
        <v>0</v>
      </c>
      <c r="FE42" s="2">
        <f>план!AJ40</f>
        <v>0</v>
      </c>
      <c r="FF42" s="2">
        <f>план!AK40</f>
        <v>0</v>
      </c>
      <c r="FG42" s="2">
        <f t="shared" si="40"/>
        <v>0</v>
      </c>
      <c r="FH42" s="2">
        <f t="shared" si="41"/>
        <v>0</v>
      </c>
      <c r="FI42" s="2">
        <f>VLOOKUP($C42,'ДС факт при поликлинике'!$D$6:$JC$141,243,0)</f>
        <v>0</v>
      </c>
      <c r="FJ42" s="2">
        <f>VLOOKUP($C42,'ДС факт при поликлинике'!$D$6:$JC$141,244,0)</f>
        <v>0</v>
      </c>
      <c r="FK42" s="2">
        <f>VLOOKUP($C42,'ДС факт при поликлинике'!$D$6:$JC$141,245,0)</f>
        <v>0</v>
      </c>
      <c r="FL42" s="2">
        <f>VLOOKUP($C42,'ДС факт при поликлинике'!$D$6:$JC$141,246,0)</f>
        <v>0</v>
      </c>
      <c r="FM42" s="2">
        <f>SUM(FE42*$F42)</f>
        <v>0</v>
      </c>
      <c r="FN42" s="2">
        <f>SUM(FG42*$F42)</f>
        <v>0</v>
      </c>
      <c r="FO42" s="2">
        <f>SUM(FI42*$F42)</f>
        <v>0</v>
      </c>
      <c r="FP42" s="2">
        <f t="shared" si="42"/>
        <v>0</v>
      </c>
      <c r="FQ42" s="2">
        <f t="shared" si="43"/>
        <v>0</v>
      </c>
      <c r="FR42" s="2">
        <f>план!AL40</f>
        <v>196</v>
      </c>
      <c r="FS42" s="2">
        <f>план!AM40</f>
        <v>3744760.9471999998</v>
      </c>
      <c r="FT42" s="2">
        <f t="shared" si="44"/>
        <v>114.33333333333333</v>
      </c>
      <c r="FU42" s="2">
        <f t="shared" si="45"/>
        <v>2184443.8858666667</v>
      </c>
      <c r="FV42" s="2">
        <f>VLOOKUP($C42,'ДС факт при поликлинике'!$D$6:$JC$141,197,0)</f>
        <v>121</v>
      </c>
      <c r="FW42" s="2">
        <f>VLOOKUP($C42,'ДС факт при поликлинике'!$D$6:$JC$141,198,0)</f>
        <v>2297486.8799999962</v>
      </c>
      <c r="FX42" s="2">
        <f>VLOOKUP($C42,'ДС факт при поликлинике'!$D$6:$JC$141,199,0)</f>
        <v>0</v>
      </c>
      <c r="FY42" s="2">
        <f>VLOOKUP($C42,'ДС факт при поликлинике'!$D$6:$JC$141,200,0)</f>
        <v>0</v>
      </c>
      <c r="FZ42" s="2">
        <f>SUM(FR42*$F42)</f>
        <v>192.07999999999998</v>
      </c>
      <c r="GA42" s="2">
        <f>SUM(FT42*$F42)</f>
        <v>112.04666666666667</v>
      </c>
      <c r="GB42" s="2">
        <f>SUM(FV42*$F42)</f>
        <v>118.58</v>
      </c>
      <c r="GC42" s="2">
        <f t="shared" si="46"/>
        <v>6.6666666666666714</v>
      </c>
      <c r="GD42" s="2">
        <f t="shared" si="47"/>
        <v>113042.99413332948</v>
      </c>
      <c r="GE42" s="2">
        <f>план!AN40</f>
        <v>0</v>
      </c>
      <c r="GF42" s="2">
        <f>план!AO40</f>
        <v>0</v>
      </c>
      <c r="GG42" s="2">
        <f t="shared" si="48"/>
        <v>0</v>
      </c>
      <c r="GH42" s="2">
        <f t="shared" si="49"/>
        <v>0</v>
      </c>
      <c r="GI42" s="2">
        <f>VLOOKUP($C42,'ДС факт при поликлинике'!$D$6:$JC$141,201,0)</f>
        <v>0</v>
      </c>
      <c r="GJ42" s="2">
        <f>VLOOKUP($C42,'ДС факт при поликлинике'!$D$6:$JC$141,202,0)</f>
        <v>0</v>
      </c>
      <c r="GK42" s="2">
        <f>VLOOKUP($C42,'ДС факт при поликлинике'!$D$6:$JC$141,203,0)</f>
        <v>0</v>
      </c>
      <c r="GL42" s="2">
        <f>VLOOKUP($C42,'ДС факт при поликлинике'!$D$6:$JC$141,204,0)</f>
        <v>0</v>
      </c>
      <c r="GM42" s="2">
        <f>SUM(GE42*$F42)</f>
        <v>0</v>
      </c>
      <c r="GN42" s="2">
        <f>SUM(GG42*$F42)</f>
        <v>0</v>
      </c>
      <c r="GO42" s="2">
        <f>SUM(GI42*$F42)</f>
        <v>0</v>
      </c>
      <c r="GP42" s="2">
        <f t="shared" si="50"/>
        <v>0</v>
      </c>
      <c r="GQ42" s="2">
        <f t="shared" si="51"/>
        <v>0</v>
      </c>
      <c r="GR42" s="2">
        <f>план!AP40</f>
        <v>0</v>
      </c>
      <c r="GS42" s="2">
        <f>план!AQ40</f>
        <v>0</v>
      </c>
      <c r="GT42" s="2">
        <f t="shared" si="52"/>
        <v>0</v>
      </c>
      <c r="GU42" s="2">
        <f t="shared" si="53"/>
        <v>0</v>
      </c>
      <c r="GV42" s="2">
        <f>VLOOKUP($C42,'ДС факт при поликлинике'!$D$6:$JC$141,171,0)</f>
        <v>0</v>
      </c>
      <c r="GW42" s="2">
        <f>VLOOKUP($C42,'ДС факт при поликлинике'!$D$6:$JC$141,172,0)</f>
        <v>0</v>
      </c>
      <c r="GX42" s="2">
        <f>VLOOKUP($C42,'ДС факт при поликлинике'!$D$6:$JC$141,173,0)</f>
        <v>0</v>
      </c>
      <c r="GY42" s="2">
        <f>VLOOKUP($C42,'ДС факт при поликлинике'!$D$6:$JC$141,174,0)</f>
        <v>0</v>
      </c>
      <c r="GZ42" s="2">
        <f>SUM(GR42*$F42)</f>
        <v>0</v>
      </c>
      <c r="HA42" s="2">
        <f>SUM(GT42*$F42)</f>
        <v>0</v>
      </c>
      <c r="HB42" s="2">
        <f>SUM(GV42*$F42)</f>
        <v>0</v>
      </c>
      <c r="HC42" s="2">
        <f t="shared" si="54"/>
        <v>0</v>
      </c>
      <c r="HD42" s="2">
        <f t="shared" si="55"/>
        <v>0</v>
      </c>
      <c r="HE42" s="2">
        <f>план!AR40</f>
        <v>0</v>
      </c>
      <c r="HF42" s="2">
        <f>план!AS40</f>
        <v>0</v>
      </c>
      <c r="HG42" s="2">
        <f t="shared" si="56"/>
        <v>0</v>
      </c>
      <c r="HH42" s="2">
        <f t="shared" si="57"/>
        <v>0</v>
      </c>
      <c r="HI42" s="2">
        <f>VLOOKUP($C42,'ДС факт при поликлинике'!$D$6:$JC$141,175,0)</f>
        <v>0</v>
      </c>
      <c r="HJ42" s="2">
        <f>VLOOKUP($C42,'ДС факт при поликлинике'!$D$6:$JC$141,176,0)</f>
        <v>0</v>
      </c>
      <c r="HK42" s="2">
        <f>VLOOKUP($C42,'ДС факт при поликлинике'!$D$6:$JC$141,177,0)</f>
        <v>0</v>
      </c>
      <c r="HL42" s="2">
        <f>VLOOKUP($C42,'ДС факт при поликлинике'!$D$6:$JC$141,178,0)</f>
        <v>0</v>
      </c>
      <c r="HM42" s="2">
        <f>SUM(HE42*$F42)</f>
        <v>0</v>
      </c>
      <c r="HN42" s="2">
        <f>SUM(HG42*$F42)</f>
        <v>0</v>
      </c>
      <c r="HO42" s="2">
        <f>SUM(HI42*$F42)</f>
        <v>0</v>
      </c>
      <c r="HP42" s="2">
        <f t="shared" si="58"/>
        <v>0</v>
      </c>
      <c r="HQ42" s="2">
        <f t="shared" si="59"/>
        <v>0</v>
      </c>
      <c r="HR42" s="2">
        <f>план!AT40</f>
        <v>0</v>
      </c>
      <c r="HS42" s="2">
        <f>план!AU40</f>
        <v>0</v>
      </c>
      <c r="HT42" s="2">
        <f t="shared" si="60"/>
        <v>0</v>
      </c>
      <c r="HU42" s="2">
        <f t="shared" si="61"/>
        <v>0</v>
      </c>
      <c r="HV42" s="2">
        <f>VLOOKUP($C42,'ДС факт при поликлинике'!$D$6:$JC$141,179,0)</f>
        <v>0</v>
      </c>
      <c r="HW42" s="2">
        <f>VLOOKUP($C42,'ДС факт при поликлинике'!$D$6:$JC$141,180,0)</f>
        <v>0</v>
      </c>
      <c r="HX42" s="2">
        <f>VLOOKUP($C42,'ДС факт при поликлинике'!$D$6:$JC$141,181,0)</f>
        <v>0</v>
      </c>
      <c r="HY42" s="2">
        <f>VLOOKUP($C42,'ДС факт при поликлинике'!$D$6:$JC$141,182,0)</f>
        <v>0</v>
      </c>
      <c r="HZ42" s="2">
        <f>SUM(HR42*$F42)</f>
        <v>0</v>
      </c>
      <c r="IA42" s="2">
        <f>SUM(HT42*$F42)</f>
        <v>0</v>
      </c>
      <c r="IB42" s="2">
        <f>SUM(HV42*$F42)</f>
        <v>0</v>
      </c>
      <c r="IC42" s="2">
        <f t="shared" si="62"/>
        <v>0</v>
      </c>
      <c r="ID42" s="2">
        <f t="shared" si="63"/>
        <v>0</v>
      </c>
      <c r="IE42" s="2">
        <f>план!AV40</f>
        <v>0</v>
      </c>
      <c r="IF42" s="2">
        <f>план!AW40</f>
        <v>0</v>
      </c>
      <c r="IG42" s="2">
        <f t="shared" si="64"/>
        <v>0</v>
      </c>
      <c r="IH42" s="2">
        <f t="shared" si="65"/>
        <v>0</v>
      </c>
      <c r="II42" s="2">
        <f>VLOOKUP($C42,'ДС факт при поликлинике'!$D$6:$JC$141,129,0)</f>
        <v>0</v>
      </c>
      <c r="IJ42" s="2">
        <f>VLOOKUP($C42,'ДС факт при поликлинике'!$D$6:$JC$141,130,0)</f>
        <v>0</v>
      </c>
      <c r="IK42" s="2">
        <f>VLOOKUP($C42,'ДС факт при поликлинике'!$D$6:$JC$141,131,0)</f>
        <v>0</v>
      </c>
      <c r="IL42" s="2">
        <f>VLOOKUP($C42,'ДС факт при поликлинике'!$D$6:$JC$141,132,0)</f>
        <v>0</v>
      </c>
      <c r="IM42" s="2">
        <f>SUM(IE42*$F42)</f>
        <v>0</v>
      </c>
      <c r="IN42" s="2">
        <f>SUM(IG42*$F42)</f>
        <v>0</v>
      </c>
      <c r="IO42" s="2">
        <f>SUM(II42*$F42)</f>
        <v>0</v>
      </c>
      <c r="IP42" s="2">
        <f t="shared" si="66"/>
        <v>0</v>
      </c>
      <c r="IQ42" s="2">
        <f t="shared" si="67"/>
        <v>0</v>
      </c>
      <c r="IR42" s="2">
        <f>план!AX40</f>
        <v>0</v>
      </c>
      <c r="IS42" s="2">
        <f>план!AY40</f>
        <v>0</v>
      </c>
      <c r="IT42" s="2">
        <f t="shared" si="68"/>
        <v>0</v>
      </c>
      <c r="IU42" s="2">
        <f t="shared" si="69"/>
        <v>0</v>
      </c>
      <c r="IV42" s="2">
        <f>VLOOKUP($C42,'ДС факт при поликлинике'!$D$6:$JC$141,125,0)</f>
        <v>0</v>
      </c>
      <c r="IW42" s="2">
        <f>VLOOKUP($C42,'ДС факт при поликлинике'!$D$6:$JC$141,126,0)</f>
        <v>0</v>
      </c>
      <c r="IX42" s="2">
        <f>VLOOKUP($C42,'ДС факт при поликлинике'!$D$6:$JC$141,127,0)</f>
        <v>0</v>
      </c>
      <c r="IY42" s="2">
        <f>VLOOKUP($C42,'ДС факт при поликлинике'!$D$6:$JC$141,128,0)</f>
        <v>0</v>
      </c>
      <c r="IZ42" s="2">
        <f>SUM(IR42*$F42)</f>
        <v>0</v>
      </c>
      <c r="JA42" s="2">
        <f>SUM(IT42*$F42)</f>
        <v>0</v>
      </c>
      <c r="JB42" s="2">
        <f>SUM(IV42*$F42)</f>
        <v>0</v>
      </c>
      <c r="JC42" s="2">
        <f t="shared" si="70"/>
        <v>0</v>
      </c>
      <c r="JD42" s="2">
        <f t="shared" si="71"/>
        <v>0</v>
      </c>
      <c r="JE42" s="2">
        <f>план!AZ40</f>
        <v>0</v>
      </c>
      <c r="JF42" s="2">
        <f>план!BA40</f>
        <v>0</v>
      </c>
      <c r="JG42" s="2">
        <f t="shared" si="72"/>
        <v>0</v>
      </c>
      <c r="JH42" s="2">
        <f t="shared" si="73"/>
        <v>0</v>
      </c>
      <c r="JI42" s="2">
        <f>VLOOKUP($C42,'ДС факт при поликлинике'!$D$6:$JC$141,161,0)</f>
        <v>0</v>
      </c>
      <c r="JJ42" s="2">
        <f>VLOOKUP($C42,'ДС факт при поликлинике'!$D$6:$JC$141,162,0)</f>
        <v>0</v>
      </c>
      <c r="JK42" s="2"/>
      <c r="JL42" s="2"/>
      <c r="JM42" s="2">
        <f>SUM(JE42*$F42)</f>
        <v>0</v>
      </c>
      <c r="JN42" s="2">
        <f>SUM(JG42*$F42)</f>
        <v>0</v>
      </c>
      <c r="JO42" s="2">
        <f>SUM(JI42*$F42)</f>
        <v>0</v>
      </c>
      <c r="JP42" s="2">
        <f t="shared" si="74"/>
        <v>0</v>
      </c>
      <c r="JQ42" s="2">
        <f t="shared" si="75"/>
        <v>0</v>
      </c>
      <c r="JR42" s="2">
        <f>план!BB40</f>
        <v>0</v>
      </c>
      <c r="JS42" s="2">
        <f>план!BC40</f>
        <v>0</v>
      </c>
      <c r="JT42" s="2">
        <f t="shared" si="76"/>
        <v>0</v>
      </c>
      <c r="JU42" s="2">
        <f t="shared" si="77"/>
        <v>0</v>
      </c>
      <c r="JV42" s="2">
        <f>VLOOKUP($C42,'ДС факт при поликлинике'!$D$6:$JC$141,133,0)</f>
        <v>0</v>
      </c>
      <c r="JW42" s="2">
        <f>VLOOKUP($C42,'ДС факт при поликлинике'!$D$6:$JC$141,134,0)</f>
        <v>0</v>
      </c>
      <c r="JX42" s="2">
        <f>VLOOKUP($C42,'ДС факт при поликлинике'!$D$6:$JC$141,135,0)</f>
        <v>0</v>
      </c>
      <c r="JY42" s="2">
        <f>VLOOKUP($C42,'ДС факт при поликлинике'!$D$6:$JC$141,136,0)</f>
        <v>0</v>
      </c>
      <c r="JZ42" s="2">
        <f>SUM(JR42*$F42)</f>
        <v>0</v>
      </c>
      <c r="KA42" s="2">
        <f>SUM(JT42*$F42)</f>
        <v>0</v>
      </c>
      <c r="KB42" s="2">
        <f>SUM(JV42*$F42)</f>
        <v>0</v>
      </c>
      <c r="KC42" s="2">
        <f t="shared" si="78"/>
        <v>0</v>
      </c>
      <c r="KD42" s="2">
        <f t="shared" si="79"/>
        <v>0</v>
      </c>
      <c r="KE42" s="2">
        <f>план!BD40</f>
        <v>0</v>
      </c>
      <c r="KF42" s="2">
        <f>план!BE40</f>
        <v>0</v>
      </c>
      <c r="KG42" s="2">
        <f t="shared" si="80"/>
        <v>0</v>
      </c>
      <c r="KH42" s="2">
        <f t="shared" si="81"/>
        <v>0</v>
      </c>
      <c r="KI42" s="2">
        <f>VLOOKUP($C42,'ДС факт при поликлинике'!$D$6:$JC$141,137,0)</f>
        <v>0</v>
      </c>
      <c r="KJ42" s="2">
        <f>VLOOKUP($C42,'ДС факт при поликлинике'!$D$6:$JC$141,138,0)</f>
        <v>0</v>
      </c>
      <c r="KK42" s="2">
        <f>VLOOKUP($C42,'ДС факт при поликлинике'!$D$6:$JC$141,139,0)</f>
        <v>0</v>
      </c>
      <c r="KL42" s="2">
        <f>VLOOKUP($C42,'ДС факт при поликлинике'!$D$6:$JC$141,140,0)</f>
        <v>0</v>
      </c>
      <c r="KM42" s="2">
        <f>SUM(KE42*$F42)</f>
        <v>0</v>
      </c>
      <c r="KN42" s="2">
        <f>SUM(KG42*$F42)</f>
        <v>0</v>
      </c>
      <c r="KO42" s="2">
        <f>SUM(KI42*$F42)</f>
        <v>0</v>
      </c>
      <c r="KP42" s="2">
        <f t="shared" si="82"/>
        <v>0</v>
      </c>
      <c r="KQ42" s="2">
        <f t="shared" si="83"/>
        <v>0</v>
      </c>
      <c r="KR42" s="2">
        <f>план!BF40</f>
        <v>0</v>
      </c>
      <c r="KS42" s="2">
        <f>план!BG40</f>
        <v>0</v>
      </c>
      <c r="KT42" s="2">
        <f t="shared" si="84"/>
        <v>0</v>
      </c>
      <c r="KU42" s="2">
        <f t="shared" si="85"/>
        <v>0</v>
      </c>
      <c r="KV42" s="2">
        <f>VLOOKUP($C42,'ДС факт при поликлинике'!$D$6:$JC$141,141,0)</f>
        <v>0</v>
      </c>
      <c r="KW42" s="2">
        <f>VLOOKUP($C42,'ДС факт при поликлинике'!$D$6:$JC$141,142,0)</f>
        <v>0</v>
      </c>
      <c r="KX42" s="2"/>
      <c r="KY42" s="2"/>
      <c r="KZ42" s="2">
        <f>SUM(KR42*$F42)</f>
        <v>0</v>
      </c>
      <c r="LA42" s="2">
        <f>SUM(KT42*$F42)</f>
        <v>0</v>
      </c>
      <c r="LB42" s="2">
        <f>SUM(KV42*$F42)</f>
        <v>0</v>
      </c>
      <c r="LC42" s="2">
        <f t="shared" si="86"/>
        <v>0</v>
      </c>
      <c r="LD42" s="2">
        <f t="shared" si="87"/>
        <v>0</v>
      </c>
      <c r="LE42" s="2">
        <f>план!BH40</f>
        <v>0</v>
      </c>
      <c r="LF42" s="2">
        <f>план!BI40</f>
        <v>0</v>
      </c>
      <c r="LG42" s="2">
        <f t="shared" si="88"/>
        <v>0</v>
      </c>
      <c r="LH42" s="2">
        <f t="shared" si="89"/>
        <v>0</v>
      </c>
      <c r="LI42" s="2">
        <f>VLOOKUP($C42,'ДС факт при поликлинике'!$D$6:$JC$141,143,0)</f>
        <v>0</v>
      </c>
      <c r="LJ42" s="2">
        <f>VLOOKUP($C42,'ДС факт при поликлинике'!$D$6:$JC$141,144,0)</f>
        <v>0</v>
      </c>
      <c r="LK42" s="2"/>
      <c r="LL42" s="2"/>
      <c r="LM42" s="2">
        <f>SUM(LE42*$F42)</f>
        <v>0</v>
      </c>
      <c r="LN42" s="2">
        <f>SUM(LG42*$F42)</f>
        <v>0</v>
      </c>
      <c r="LO42" s="2">
        <f>SUM(LI42*$F42)</f>
        <v>0</v>
      </c>
      <c r="LP42" s="2">
        <f t="shared" si="90"/>
        <v>0</v>
      </c>
      <c r="LQ42" s="2">
        <f t="shared" si="91"/>
        <v>0</v>
      </c>
      <c r="LR42" s="2">
        <f>план!BJ40</f>
        <v>0</v>
      </c>
      <c r="LS42" s="2">
        <f>план!BK40</f>
        <v>0</v>
      </c>
      <c r="LT42" s="2">
        <f t="shared" si="92"/>
        <v>0</v>
      </c>
      <c r="LU42" s="2">
        <f t="shared" si="93"/>
        <v>0</v>
      </c>
      <c r="LV42" s="2">
        <f>VLOOKUP($C42,'ДС факт при поликлинике'!$D$6:$JC$141,145,0)</f>
        <v>0</v>
      </c>
      <c r="LW42" s="2">
        <f>VLOOKUP($C42,'ДС факт при поликлинике'!$D$6:$JC$141,146,0)</f>
        <v>0</v>
      </c>
      <c r="LX42" s="2"/>
      <c r="LY42" s="2"/>
      <c r="LZ42" s="2">
        <f>SUM(LR42*$F42)</f>
        <v>0</v>
      </c>
      <c r="MA42" s="2">
        <f>SUM(LT42*$F42)</f>
        <v>0</v>
      </c>
      <c r="MB42" s="2">
        <f>SUM(LV42*$F42)</f>
        <v>0</v>
      </c>
      <c r="MC42" s="2">
        <f t="shared" si="94"/>
        <v>0</v>
      </c>
      <c r="MD42" s="2">
        <f t="shared" si="95"/>
        <v>0</v>
      </c>
      <c r="ME42" s="2">
        <f>план!BL40</f>
        <v>0</v>
      </c>
      <c r="MF42" s="2">
        <f>план!BM40</f>
        <v>0</v>
      </c>
      <c r="MG42" s="2">
        <f t="shared" si="96"/>
        <v>0</v>
      </c>
      <c r="MH42" s="2">
        <f t="shared" si="97"/>
        <v>0</v>
      </c>
      <c r="MI42" s="2">
        <f>VLOOKUP($C42,'ДС факт при поликлинике'!$D$6:$JC$141,183,0)</f>
        <v>0</v>
      </c>
      <c r="MJ42" s="2">
        <f>VLOOKUP($C42,'ДС факт при поликлинике'!$D$6:$JC$141,184,0)</f>
        <v>0</v>
      </c>
      <c r="MK42" s="2">
        <f>VLOOKUP($C42,'ДС факт при поликлинике'!$D$6:$JC$141,185,0)</f>
        <v>0</v>
      </c>
      <c r="ML42" s="2">
        <f>VLOOKUP($C42,'ДС факт при поликлинике'!$D$6:$JC$141,186,0)</f>
        <v>0</v>
      </c>
      <c r="MM42" s="2">
        <f>SUM(ME42*$F42)</f>
        <v>0</v>
      </c>
      <c r="MN42" s="2">
        <f>SUM(MG42*$F42)</f>
        <v>0</v>
      </c>
      <c r="MO42" s="2">
        <f>SUM(MI42*$F42)</f>
        <v>0</v>
      </c>
      <c r="MP42" s="2">
        <f t="shared" si="98"/>
        <v>0</v>
      </c>
      <c r="MQ42" s="2">
        <f t="shared" si="99"/>
        <v>0</v>
      </c>
      <c r="MR42" s="2">
        <f>план!BN40</f>
        <v>4</v>
      </c>
      <c r="MS42" s="2">
        <f>план!BO40</f>
        <v>76423.692800000004</v>
      </c>
      <c r="MT42" s="2">
        <f t="shared" si="100"/>
        <v>2.333333333333333</v>
      </c>
      <c r="MU42" s="2">
        <f t="shared" si="101"/>
        <v>44580.487466666673</v>
      </c>
      <c r="MV42" s="2">
        <f>VLOOKUP($C42,'ДС факт при поликлинике'!$D$6:$JC$141,187,0)</f>
        <v>0</v>
      </c>
      <c r="MW42" s="2">
        <f>VLOOKUP($C42,'ДС факт при поликлинике'!$D$6:$JC$141,188,0)</f>
        <v>0</v>
      </c>
      <c r="MX42" s="2"/>
      <c r="MY42" s="2"/>
      <c r="MZ42" s="2">
        <f>SUM(MR42*$F42)</f>
        <v>3.92</v>
      </c>
      <c r="NA42" s="2">
        <f>SUM(MT42*$F42)</f>
        <v>2.2866666666666662</v>
      </c>
      <c r="NB42" s="2">
        <f>SUM(MV42*$F42)</f>
        <v>0</v>
      </c>
      <c r="NC42" s="2">
        <f t="shared" si="102"/>
        <v>-2.333333333333333</v>
      </c>
      <c r="ND42" s="2">
        <f t="shared" si="103"/>
        <v>-44580.487466666673</v>
      </c>
      <c r="NE42" s="2">
        <f>план!BP40</f>
        <v>0</v>
      </c>
      <c r="NF42" s="2">
        <f>план!BQ40</f>
        <v>0</v>
      </c>
      <c r="NG42" s="2">
        <f t="shared" si="104"/>
        <v>0</v>
      </c>
      <c r="NH42" s="2">
        <f t="shared" si="105"/>
        <v>0</v>
      </c>
      <c r="NI42" s="2">
        <f>VLOOKUP($C42,'ДС факт при поликлинике'!$D$6:$JC$141,189,0)</f>
        <v>1</v>
      </c>
      <c r="NJ42" s="2">
        <f>VLOOKUP($C42,'ДС факт при поликлинике'!$D$6:$JC$141,190,0)</f>
        <v>9552.9599999999991</v>
      </c>
      <c r="NK42" s="2"/>
      <c r="NL42" s="2"/>
      <c r="NM42" s="2">
        <f>SUM(NE42*$F42)</f>
        <v>0</v>
      </c>
      <c r="NN42" s="2">
        <f>SUM(NG42*$F42)</f>
        <v>0</v>
      </c>
      <c r="NO42" s="2">
        <f>SUM(NI42*$F42)</f>
        <v>0.98</v>
      </c>
      <c r="NP42" s="2">
        <f t="shared" si="106"/>
        <v>1</v>
      </c>
      <c r="NQ42" s="2">
        <f t="shared" si="107"/>
        <v>9552.9599999999991</v>
      </c>
      <c r="NR42" s="2">
        <f>план!BR40</f>
        <v>0</v>
      </c>
      <c r="NS42" s="2">
        <f>план!BS40</f>
        <v>0</v>
      </c>
      <c r="NT42" s="2">
        <f t="shared" si="108"/>
        <v>0</v>
      </c>
      <c r="NU42" s="2">
        <f t="shared" si="109"/>
        <v>0</v>
      </c>
      <c r="NV42" s="2">
        <f>VLOOKUP($C42,'ДС факт при поликлинике'!$D$6:$JC$141,191,0)</f>
        <v>0</v>
      </c>
      <c r="NW42" s="2">
        <f>VLOOKUP($C42,'ДС факт при поликлинике'!$D$6:$JC$141,192,0)</f>
        <v>0</v>
      </c>
      <c r="NX42" s="2"/>
      <c r="NY42" s="2"/>
      <c r="NZ42" s="2">
        <f>SUM(NR42*$F42)</f>
        <v>0</v>
      </c>
      <c r="OA42" s="2">
        <f>SUM(NT42*$F42)</f>
        <v>0</v>
      </c>
      <c r="OB42" s="2">
        <f>SUM(NV42*$F42)</f>
        <v>0</v>
      </c>
      <c r="OC42" s="2">
        <f t="shared" si="110"/>
        <v>0</v>
      </c>
      <c r="OD42" s="2">
        <f t="shared" si="111"/>
        <v>0</v>
      </c>
      <c r="OE42" s="2">
        <f>план!BT40</f>
        <v>0</v>
      </c>
      <c r="OF42" s="2">
        <f>план!BU40</f>
        <v>0</v>
      </c>
      <c r="OG42" s="2">
        <f t="shared" si="112"/>
        <v>0</v>
      </c>
      <c r="OH42" s="2">
        <f t="shared" si="113"/>
        <v>0</v>
      </c>
      <c r="OI42" s="2">
        <f>VLOOKUP($C42,'ДС факт при поликлинике'!$D$6:$JC$141,149,0)</f>
        <v>0</v>
      </c>
      <c r="OJ42" s="2">
        <f>VLOOKUP($C42,'ДС факт при поликлинике'!$D$6:$JC$141,150,0)</f>
        <v>0</v>
      </c>
      <c r="OK42" s="2"/>
      <c r="OL42" s="2"/>
      <c r="OM42" s="2">
        <f>SUM(OE42*$F42)</f>
        <v>0</v>
      </c>
      <c r="ON42" s="2">
        <f>SUM(OG42*$F42)</f>
        <v>0</v>
      </c>
      <c r="OO42" s="2">
        <f>SUM(OI42*$F42)</f>
        <v>0</v>
      </c>
      <c r="OP42" s="2">
        <f t="shared" si="114"/>
        <v>0</v>
      </c>
      <c r="OQ42" s="2">
        <f t="shared" si="115"/>
        <v>0</v>
      </c>
      <c r="OR42" s="2">
        <f>план!BV40</f>
        <v>0</v>
      </c>
      <c r="OS42" s="2">
        <f>план!BW40</f>
        <v>0</v>
      </c>
      <c r="OT42" s="2">
        <f t="shared" si="116"/>
        <v>0</v>
      </c>
      <c r="OU42" s="2">
        <f t="shared" si="117"/>
        <v>0</v>
      </c>
      <c r="OV42" s="2">
        <f>VLOOKUP($C42,'ДС факт при поликлинике'!$D$6:$JC$141,247,0)</f>
        <v>0</v>
      </c>
      <c r="OW42" s="2">
        <f>VLOOKUP($C42,'ДС факт при поликлинике'!$D$6:$JC$141,248,0)</f>
        <v>0</v>
      </c>
      <c r="OX42" s="2"/>
      <c r="OY42" s="2"/>
      <c r="OZ42" s="2">
        <f>SUM(OR42*$F42)</f>
        <v>0</v>
      </c>
      <c r="PA42" s="2">
        <f>SUM(OT42*$F42)</f>
        <v>0</v>
      </c>
      <c r="PB42" s="2">
        <f>SUM(OV42*$F42)</f>
        <v>0</v>
      </c>
      <c r="PC42" s="2">
        <f t="shared" si="118"/>
        <v>0</v>
      </c>
      <c r="PD42" s="2">
        <f t="shared" si="119"/>
        <v>0</v>
      </c>
      <c r="PE42" s="2">
        <f>план!BX40</f>
        <v>2</v>
      </c>
      <c r="PF42" s="2">
        <f>план!BY40</f>
        <v>38211.846400000002</v>
      </c>
      <c r="PG42" s="2">
        <f t="shared" si="120"/>
        <v>1.1666666666666665</v>
      </c>
      <c r="PH42" s="2">
        <f t="shared" si="121"/>
        <v>22290.243733333336</v>
      </c>
      <c r="PI42" s="2">
        <f>VLOOKUP($C42,'ДС факт при поликлинике'!$D$6:$JC$141,95,0)</f>
        <v>0</v>
      </c>
      <c r="PJ42" s="2">
        <f>VLOOKUP($C42,'ДС факт при поликлинике'!$D$6:$JC$141,96,0)</f>
        <v>0</v>
      </c>
      <c r="PK42" s="2">
        <f>VLOOKUP($C42,'ДС факт при поликлинике'!$D$6:$JC$141,97,0)</f>
        <v>0</v>
      </c>
      <c r="PL42" s="2">
        <f>VLOOKUP($C42,'ДС факт при поликлинике'!$D$6:$JC$141,98,0)</f>
        <v>0</v>
      </c>
      <c r="PM42" s="2">
        <f>SUM(PE42*$F42)</f>
        <v>1.96</v>
      </c>
      <c r="PN42" s="2">
        <f>SUM(PG42*$F42)</f>
        <v>1.1433333333333331</v>
      </c>
      <c r="PO42" s="2">
        <f>SUM(PI42*$F42)</f>
        <v>0</v>
      </c>
      <c r="PP42" s="2">
        <f t="shared" si="122"/>
        <v>-1.1666666666666665</v>
      </c>
      <c r="PQ42" s="2">
        <f t="shared" si="123"/>
        <v>-22290.243733333336</v>
      </c>
      <c r="PR42" s="2">
        <f>план!BZ40</f>
        <v>0</v>
      </c>
      <c r="PS42" s="2">
        <f>план!CA40</f>
        <v>0</v>
      </c>
      <c r="PT42" s="2">
        <f t="shared" si="124"/>
        <v>0</v>
      </c>
      <c r="PU42" s="2">
        <f t="shared" si="125"/>
        <v>0</v>
      </c>
      <c r="PV42" s="2">
        <f>VLOOKUP($C42,'ДС факт при поликлинике'!$D$6:$JC$141,99,0)</f>
        <v>0</v>
      </c>
      <c r="PW42" s="2">
        <f>VLOOKUP($C42,'ДС факт при поликлинике'!$D$6:$JC$141,100,0)</f>
        <v>0</v>
      </c>
      <c r="PX42" s="2">
        <f>VLOOKUP($C42,'ДС факт при поликлинике'!$D$6:$JC$141,101,0)</f>
        <v>0</v>
      </c>
      <c r="PY42" s="2">
        <f>VLOOKUP($C42,'ДС факт при поликлинике'!$D$6:$JC$141,102,0)</f>
        <v>0</v>
      </c>
      <c r="PZ42" s="2">
        <f>SUM(PR42*$F42)</f>
        <v>0</v>
      </c>
      <c r="QA42" s="2">
        <f>SUM(PT42*$F42)</f>
        <v>0</v>
      </c>
      <c r="QB42" s="2">
        <f>SUM(PV42*$F42)</f>
        <v>0</v>
      </c>
      <c r="QC42" s="2">
        <f t="shared" si="126"/>
        <v>0</v>
      </c>
      <c r="QD42" s="2">
        <f t="shared" si="127"/>
        <v>0</v>
      </c>
      <c r="QE42" s="2">
        <f>план!CB40</f>
        <v>0</v>
      </c>
      <c r="QF42" s="2">
        <f>план!CC40</f>
        <v>0</v>
      </c>
      <c r="QG42" s="2">
        <f t="shared" si="128"/>
        <v>0</v>
      </c>
      <c r="QH42" s="2">
        <f t="shared" si="129"/>
        <v>0</v>
      </c>
      <c r="QI42" s="2">
        <f>VLOOKUP($C42,'ДС факт при поликлинике'!$D$6:$JC$141,63,0)</f>
        <v>0</v>
      </c>
      <c r="QJ42" s="2">
        <f>VLOOKUP($C42,'ДС факт при поликлинике'!$D$6:$JC$141,64,0)</f>
        <v>0</v>
      </c>
      <c r="QK42" s="2">
        <f>VLOOKUP($C42,'ДС факт при поликлинике'!$D$6:$JC$141,65,0)</f>
        <v>0</v>
      </c>
      <c r="QL42" s="2">
        <f>VLOOKUP($C42,'ДС факт при поликлинике'!$D$6:$JC$141,66,0)</f>
        <v>0</v>
      </c>
      <c r="QM42" s="2">
        <f>SUM(QE42*$F42)</f>
        <v>0</v>
      </c>
      <c r="QN42" s="2">
        <f>SUM(QG42*$F42)</f>
        <v>0</v>
      </c>
      <c r="QO42" s="2">
        <f>SUM(QI42*$F42)</f>
        <v>0</v>
      </c>
      <c r="QP42" s="2">
        <f t="shared" si="130"/>
        <v>0</v>
      </c>
      <c r="QQ42" s="2">
        <f t="shared" si="131"/>
        <v>0</v>
      </c>
      <c r="QR42" s="2">
        <f>план!CD40</f>
        <v>0</v>
      </c>
      <c r="QS42" s="2">
        <f>план!CE40</f>
        <v>0</v>
      </c>
      <c r="QT42" s="2">
        <f t="shared" si="132"/>
        <v>0</v>
      </c>
      <c r="QU42" s="2">
        <f t="shared" si="133"/>
        <v>0</v>
      </c>
      <c r="QV42" s="2">
        <f>VLOOKUP($C42,'ДС факт при поликлинике'!$D$6:$JC$141,107,0)</f>
        <v>0</v>
      </c>
      <c r="QW42" s="2">
        <f>VLOOKUP($C42,'ДС факт при поликлинике'!$D$6:$JC$141,108,0)</f>
        <v>0</v>
      </c>
      <c r="QX42" s="2">
        <f>VLOOKUP($C42,'ДС факт при поликлинике'!$D$6:$JC$141,109,0)</f>
        <v>0</v>
      </c>
      <c r="QY42" s="2">
        <f>VLOOKUP($C42,'ДС факт при поликлинике'!$D$6:$JC$141,110,0)</f>
        <v>0</v>
      </c>
      <c r="QZ42" s="2">
        <f>SUM(QR42*$F42)</f>
        <v>0</v>
      </c>
      <c r="RA42" s="2">
        <f>SUM(QT42*$F42)</f>
        <v>0</v>
      </c>
      <c r="RB42" s="2">
        <f>SUM(QV42*$F42)</f>
        <v>0</v>
      </c>
      <c r="RC42" s="2">
        <f t="shared" si="134"/>
        <v>0</v>
      </c>
      <c r="RD42" s="2">
        <f t="shared" si="135"/>
        <v>0</v>
      </c>
      <c r="RE42" s="2">
        <f>план!CF40</f>
        <v>0</v>
      </c>
      <c r="RF42" s="2">
        <f>план!CG40</f>
        <v>0</v>
      </c>
      <c r="RG42" s="2">
        <f t="shared" si="136"/>
        <v>0</v>
      </c>
      <c r="RH42" s="2">
        <f t="shared" si="137"/>
        <v>0</v>
      </c>
      <c r="RI42" s="2">
        <f>VLOOKUP($C42,'ДС факт при поликлинике'!$D$6:$JC$141,79,0)</f>
        <v>0</v>
      </c>
      <c r="RJ42" s="2">
        <f>VLOOKUP($C42,'ДС факт при поликлинике'!$D$6:$JC$141,80,0)</f>
        <v>0</v>
      </c>
      <c r="RK42" s="2">
        <f>VLOOKUP($C42,'ДС факт при поликлинике'!$D$6:$JC$141,81,0)</f>
        <v>0</v>
      </c>
      <c r="RL42" s="2">
        <f>VLOOKUP($C42,'ДС факт при поликлинике'!$D$6:$JC$141,82,0)</f>
        <v>0</v>
      </c>
      <c r="RM42" s="2">
        <f>SUM(RE42*$F42)</f>
        <v>0</v>
      </c>
      <c r="RN42" s="2">
        <f>SUM(RG42*$F42)</f>
        <v>0</v>
      </c>
      <c r="RO42" s="2">
        <f>SUM(RI42*$F42)</f>
        <v>0</v>
      </c>
      <c r="RP42" s="2">
        <f t="shared" si="138"/>
        <v>0</v>
      </c>
      <c r="RQ42" s="2">
        <f t="shared" si="139"/>
        <v>0</v>
      </c>
      <c r="RR42" s="2">
        <f>план!CH40</f>
        <v>0</v>
      </c>
      <c r="RS42" s="2">
        <f>план!CI40</f>
        <v>0</v>
      </c>
      <c r="RT42" s="2">
        <f t="shared" si="140"/>
        <v>0</v>
      </c>
      <c r="RU42" s="2">
        <f t="shared" si="141"/>
        <v>0</v>
      </c>
      <c r="RV42" s="2">
        <f>VLOOKUP($C42,'ДС факт при поликлинике'!$D$6:$JC$141,119,0)</f>
        <v>0</v>
      </c>
      <c r="RW42" s="2">
        <f>VLOOKUP($C42,'ДС факт при поликлинике'!$D$6:$JC$141,120,0)</f>
        <v>0</v>
      </c>
      <c r="RX42" s="2">
        <f>VLOOKUP($C42,'ДС факт при поликлинике'!$D$6:$JC$141,121,0)</f>
        <v>0</v>
      </c>
      <c r="RY42" s="2">
        <f>VLOOKUP($C42,'ДС факт при поликлинике'!$D$6:$JC$141,122,0)</f>
        <v>0</v>
      </c>
      <c r="RZ42" s="2">
        <f>SUM(RR42*$F42)</f>
        <v>0</v>
      </c>
      <c r="SA42" s="2">
        <f>SUM(RT42*$F42)</f>
        <v>0</v>
      </c>
      <c r="SB42" s="2">
        <f>SUM(RV42*$F42)</f>
        <v>0</v>
      </c>
      <c r="SC42" s="2">
        <f t="shared" si="142"/>
        <v>0</v>
      </c>
      <c r="SD42" s="2">
        <f t="shared" si="143"/>
        <v>0</v>
      </c>
      <c r="SE42" s="2">
        <f>план!CJ40</f>
        <v>0</v>
      </c>
      <c r="SF42" s="2">
        <f>план!CK40</f>
        <v>0</v>
      </c>
      <c r="SG42" s="2">
        <f t="shared" si="144"/>
        <v>0</v>
      </c>
      <c r="SH42" s="2">
        <f t="shared" si="145"/>
        <v>0</v>
      </c>
      <c r="SI42" s="2">
        <f>VLOOKUP($C42,'ДС факт при поликлинике'!$D$6:$JC$141,209,0)</f>
        <v>0</v>
      </c>
      <c r="SJ42" s="2">
        <f>VLOOKUP($C42,'ДС факт при поликлинике'!$D$6:$JC$141,210,0)</f>
        <v>0</v>
      </c>
      <c r="SK42" s="2">
        <f>VLOOKUP($C42,'ДС факт при поликлинике'!$D$6:$JC$141,211,0)</f>
        <v>0</v>
      </c>
      <c r="SL42" s="2">
        <f>VLOOKUP($C42,'ДС факт при поликлинике'!$D$6:$JC$141,212,0)</f>
        <v>0</v>
      </c>
      <c r="SM42" s="2">
        <f>SUM(SE42*$F42)</f>
        <v>0</v>
      </c>
      <c r="SN42" s="2">
        <f>SUM(SG42*$F42)</f>
        <v>0</v>
      </c>
      <c r="SO42" s="2">
        <f>SUM(SI42*$F42)</f>
        <v>0</v>
      </c>
      <c r="SP42" s="2">
        <f t="shared" si="146"/>
        <v>0</v>
      </c>
      <c r="SQ42" s="2">
        <f t="shared" si="147"/>
        <v>0</v>
      </c>
      <c r="SR42" s="2">
        <f>план!CL40</f>
        <v>0</v>
      </c>
      <c r="SS42" s="2">
        <f>план!CM40</f>
        <v>0</v>
      </c>
      <c r="ST42" s="2">
        <f t="shared" si="148"/>
        <v>0</v>
      </c>
      <c r="SU42" s="2">
        <f t="shared" si="149"/>
        <v>0</v>
      </c>
      <c r="SV42" s="2">
        <f>VLOOKUP($C42,'ДС факт при поликлинике'!$D$6:$JC$141,213,0)</f>
        <v>0</v>
      </c>
      <c r="SW42" s="2">
        <f>VLOOKUP($C42,'ДС факт при поликлинике'!$D$6:$JC$141,214,0)</f>
        <v>0</v>
      </c>
      <c r="SX42" s="2">
        <f>VLOOKUP($C42,'ДС факт при поликлинике'!$D$6:$JC$141,215,0)</f>
        <v>0</v>
      </c>
      <c r="SY42" s="2">
        <f>VLOOKUP($C42,'ДС факт при поликлинике'!$D$6:$JC$141,216,0)</f>
        <v>0</v>
      </c>
      <c r="SZ42" s="2">
        <f>SUM(SR42*$F42)</f>
        <v>0</v>
      </c>
      <c r="TA42" s="2">
        <f>SUM(ST42*$F42)</f>
        <v>0</v>
      </c>
      <c r="TB42" s="2">
        <f>SUM(SV42*$F42)</f>
        <v>0</v>
      </c>
      <c r="TC42" s="2">
        <f t="shared" si="150"/>
        <v>0</v>
      </c>
      <c r="TD42" s="2">
        <f t="shared" si="151"/>
        <v>0</v>
      </c>
      <c r="TE42" s="2">
        <f>план!CN40</f>
        <v>0</v>
      </c>
      <c r="TF42" s="2">
        <f>план!CO40</f>
        <v>0</v>
      </c>
      <c r="TG42" s="2">
        <f t="shared" si="152"/>
        <v>0</v>
      </c>
      <c r="TH42" s="2">
        <f t="shared" si="153"/>
        <v>0</v>
      </c>
      <c r="TI42" s="2">
        <f>VLOOKUP($C42,'ДС факт при поликлинике'!$D$6:$JC$141,217,0)</f>
        <v>0</v>
      </c>
      <c r="TJ42" s="2">
        <f>VLOOKUP($C42,'ДС факт при поликлинике'!$D$6:$JC$141,218,0)</f>
        <v>0</v>
      </c>
      <c r="TK42" s="2">
        <f>VLOOKUP($C42,'ДС факт при поликлинике'!$D$6:$JC$141,219,0)</f>
        <v>0</v>
      </c>
      <c r="TL42" s="2">
        <f>VLOOKUP($C42,'ДС факт при поликлинике'!$D$6:$JC$141,220,0)</f>
        <v>0</v>
      </c>
      <c r="TM42" s="2">
        <f>SUM(TE42*$F42)</f>
        <v>0</v>
      </c>
      <c r="TN42" s="2">
        <f>SUM(TG42*$F42)</f>
        <v>0</v>
      </c>
      <c r="TO42" s="2">
        <f>SUM(TI42*$F42)</f>
        <v>0</v>
      </c>
      <c r="TP42" s="2">
        <f t="shared" si="154"/>
        <v>0</v>
      </c>
      <c r="TQ42" s="2">
        <f t="shared" si="155"/>
        <v>0</v>
      </c>
      <c r="TR42" s="2">
        <f>план!CP40</f>
        <v>0</v>
      </c>
      <c r="TS42" s="2">
        <f>план!CQ40</f>
        <v>0</v>
      </c>
      <c r="TT42" s="2">
        <f t="shared" si="156"/>
        <v>0</v>
      </c>
      <c r="TU42" s="2">
        <f t="shared" si="157"/>
        <v>0</v>
      </c>
      <c r="TV42" s="2">
        <f>VLOOKUP($C42,'ДС факт при поликлинике'!$D$6:$JC$141,221,0)</f>
        <v>0</v>
      </c>
      <c r="TW42" s="2">
        <f>VLOOKUP($C42,'ДС факт при поликлинике'!$D$6:$JC$141,222,0)</f>
        <v>0</v>
      </c>
      <c r="TX42" s="2">
        <f>VLOOKUP($C42,'ДС факт при поликлинике'!$D$6:$JC$141,223,0)</f>
        <v>0</v>
      </c>
      <c r="TY42" s="2">
        <f>VLOOKUP($C42,'ДС факт при поликлинике'!$D$6:$JC$141,224,0)</f>
        <v>0</v>
      </c>
      <c r="TZ42" s="2">
        <f>SUM(TR42*$F42)</f>
        <v>0</v>
      </c>
      <c r="UA42" s="2">
        <f>SUM(TT42*$F42)</f>
        <v>0</v>
      </c>
      <c r="UB42" s="2">
        <f>SUM(TV42*$F42)</f>
        <v>0</v>
      </c>
      <c r="UC42" s="2">
        <f t="shared" si="158"/>
        <v>0</v>
      </c>
      <c r="UD42" s="2">
        <f t="shared" si="159"/>
        <v>0</v>
      </c>
      <c r="UE42" s="2">
        <f>план!CR40</f>
        <v>0</v>
      </c>
      <c r="UF42" s="2">
        <f>план!CS40</f>
        <v>0</v>
      </c>
      <c r="UG42" s="2">
        <f t="shared" si="160"/>
        <v>0</v>
      </c>
      <c r="UH42" s="2">
        <f t="shared" si="161"/>
        <v>0</v>
      </c>
      <c r="UI42" s="2">
        <f>VLOOKUP($C42,'ДС факт при поликлинике'!$D$6:$JC$141,233,0)</f>
        <v>1</v>
      </c>
      <c r="UJ42" s="2">
        <f>VLOOKUP($C42,'ДС факт при поликлинике'!$D$6:$JC$141,234,0)</f>
        <v>22927.11</v>
      </c>
      <c r="UK42" s="2"/>
      <c r="UL42" s="2"/>
      <c r="UM42" s="2">
        <f>SUM(UE42*$F42)</f>
        <v>0</v>
      </c>
      <c r="UN42" s="2">
        <f>SUM(UG42*$F42)</f>
        <v>0</v>
      </c>
      <c r="UO42" s="2">
        <f>SUM(UI42*$F42)</f>
        <v>0.98</v>
      </c>
      <c r="UP42" s="2">
        <f t="shared" si="162"/>
        <v>1</v>
      </c>
      <c r="UQ42" s="2">
        <f t="shared" si="163"/>
        <v>22927.11</v>
      </c>
      <c r="UR42" s="136">
        <f>план!CT40</f>
        <v>0</v>
      </c>
      <c r="US42" s="37">
        <f>план!CU40</f>
        <v>0</v>
      </c>
      <c r="UT42" s="2">
        <f t="shared" si="164"/>
        <v>0</v>
      </c>
      <c r="UU42" s="2">
        <f t="shared" si="165"/>
        <v>0</v>
      </c>
      <c r="UV42" s="2">
        <f>VLOOKUP($C42,'ДС факт при поликлинике'!$D$6:$JC$141,225,0)</f>
        <v>0</v>
      </c>
      <c r="UW42" s="2">
        <f>VLOOKUP($C42,'ДС факт при поликлинике'!$D$6:$JC$141,226,0)</f>
        <v>0</v>
      </c>
      <c r="UX42" s="2">
        <f>VLOOKUP($C42,'ДС факт при поликлинике'!$D$6:$JC$141,227,0)</f>
        <v>0</v>
      </c>
      <c r="UY42" s="2">
        <f>VLOOKUP($C42,'ДС факт при поликлинике'!$D$6:$JC$141,228,0)</f>
        <v>0</v>
      </c>
      <c r="UZ42" s="2">
        <f>SUM(UR42*$F42)</f>
        <v>0</v>
      </c>
      <c r="VA42" s="2">
        <f>SUM(UT42*$F42)</f>
        <v>0</v>
      </c>
      <c r="VB42" s="2">
        <f>SUM(UV42*$F42)</f>
        <v>0</v>
      </c>
      <c r="VC42" s="2">
        <f t="shared" si="166"/>
        <v>0</v>
      </c>
      <c r="VD42" s="2">
        <f t="shared" si="167"/>
        <v>0</v>
      </c>
      <c r="VE42" s="2">
        <f>план!CV40</f>
        <v>0</v>
      </c>
      <c r="VF42" s="2">
        <f>план!CW40</f>
        <v>0</v>
      </c>
      <c r="VG42" s="2">
        <f t="shared" si="168"/>
        <v>0</v>
      </c>
      <c r="VH42" s="2">
        <f t="shared" si="169"/>
        <v>0</v>
      </c>
      <c r="VI42" s="2">
        <f>VLOOKUP($C42,'ДС факт при поликлинике'!$D$6:$JC$141,205,0)</f>
        <v>0</v>
      </c>
      <c r="VJ42" s="2">
        <f>VLOOKUP($C42,'ДС факт при поликлинике'!$D$6:$JC$141,206,0)</f>
        <v>0</v>
      </c>
      <c r="VK42" s="2"/>
      <c r="VL42" s="2"/>
      <c r="VM42" s="2">
        <f>SUM(VE42*$F42)</f>
        <v>0</v>
      </c>
      <c r="VN42" s="2">
        <f>SUM(VG42*$F42)</f>
        <v>0</v>
      </c>
      <c r="VO42" s="2">
        <f>SUM(VI42*$F42)</f>
        <v>0</v>
      </c>
      <c r="VP42" s="2">
        <f t="shared" si="170"/>
        <v>0</v>
      </c>
      <c r="VQ42" s="2">
        <f t="shared" si="171"/>
        <v>0</v>
      </c>
      <c r="VR42" s="2">
        <f>план!CX40</f>
        <v>0</v>
      </c>
      <c r="VS42" s="2">
        <f>план!CY40</f>
        <v>0</v>
      </c>
      <c r="VT42" s="2">
        <f t="shared" si="172"/>
        <v>0</v>
      </c>
      <c r="VU42" s="2">
        <f t="shared" si="173"/>
        <v>0</v>
      </c>
      <c r="VV42" s="2">
        <f>VLOOKUP($C42,'ДС факт при поликлинике'!$D$6:$JC$141,207,0)</f>
        <v>0</v>
      </c>
      <c r="VW42" s="2">
        <f>VLOOKUP($C42,'ДС факт при поликлинике'!$D$6:$JC$141,208,0)</f>
        <v>0</v>
      </c>
      <c r="VX42" s="2"/>
      <c r="VY42" s="2"/>
      <c r="VZ42" s="2">
        <f>SUM(VR42*$F42)</f>
        <v>0</v>
      </c>
      <c r="WA42" s="2">
        <f>SUM(VT42*$F42)</f>
        <v>0</v>
      </c>
      <c r="WB42" s="2">
        <f>SUM(VV42*$F42)</f>
        <v>0</v>
      </c>
      <c r="WC42" s="2">
        <f t="shared" si="174"/>
        <v>0</v>
      </c>
      <c r="WD42" s="2">
        <f t="shared" si="175"/>
        <v>0</v>
      </c>
      <c r="WE42" s="2">
        <f>план!CZ40</f>
        <v>0</v>
      </c>
      <c r="WF42" s="2">
        <f>план!DA40</f>
        <v>0</v>
      </c>
      <c r="WG42" s="2">
        <f t="shared" si="176"/>
        <v>0</v>
      </c>
      <c r="WH42" s="2">
        <f t="shared" si="177"/>
        <v>0</v>
      </c>
      <c r="WI42" s="2">
        <f>VLOOKUP($C42,'ДС факт при поликлинике'!$D$6:$JC$141,91,0)</f>
        <v>1</v>
      </c>
      <c r="WJ42" s="2">
        <f>VLOOKUP($C42,'ДС факт при поликлинике'!$D$6:$JC$141,92,0)</f>
        <v>22927.11</v>
      </c>
      <c r="WK42" s="2">
        <f>VLOOKUP($C42,'ДС факт при поликлинике'!$D$6:$JC$141,93,0)</f>
        <v>0</v>
      </c>
      <c r="WL42" s="2">
        <f>VLOOKUP($C42,'ДС факт при поликлинике'!$D$6:$JC$141,94,0)</f>
        <v>0</v>
      </c>
      <c r="WM42" s="2">
        <f>SUM(WE42*$F42)</f>
        <v>0</v>
      </c>
      <c r="WN42" s="2">
        <f>SUM(WG42*$F42)</f>
        <v>0</v>
      </c>
      <c r="WO42" s="2">
        <f>SUM(WI42*$F42)</f>
        <v>0.98</v>
      </c>
      <c r="WP42" s="2">
        <f t="shared" si="178"/>
        <v>1</v>
      </c>
      <c r="WQ42" s="2">
        <f t="shared" si="179"/>
        <v>22927.11</v>
      </c>
      <c r="WR42" s="2">
        <f>план!DB40</f>
        <v>0</v>
      </c>
      <c r="WS42" s="2">
        <f>план!DC40</f>
        <v>0</v>
      </c>
      <c r="WT42" s="2">
        <f t="shared" si="180"/>
        <v>0</v>
      </c>
      <c r="WU42" s="2">
        <f t="shared" si="181"/>
        <v>0</v>
      </c>
      <c r="WV42" s="2">
        <f>VLOOKUP($C42,'ДС факт при поликлинике'!$D$6:$JC$141,67,0)</f>
        <v>0</v>
      </c>
      <c r="WW42" s="2">
        <f>VLOOKUP($C42,'ДС факт при поликлинике'!$D$6:$JC$141,68,0)</f>
        <v>0</v>
      </c>
      <c r="WX42" s="2">
        <f>VLOOKUP($C42,'ДС факт при поликлинике'!$D$6:$JC$141,69,0)</f>
        <v>0</v>
      </c>
      <c r="WY42" s="2">
        <f>VLOOKUP($C42,'ДС факт при поликлинике'!$D$6:$JC$141,70,0)</f>
        <v>0</v>
      </c>
      <c r="WZ42" s="2">
        <f>SUM(WR42*$F42)</f>
        <v>0</v>
      </c>
      <c r="XA42" s="2">
        <f>SUM(WT42*$F42)</f>
        <v>0</v>
      </c>
      <c r="XB42" s="2">
        <f>SUM(WV42*$F42)</f>
        <v>0</v>
      </c>
      <c r="XC42" s="2">
        <f t="shared" si="182"/>
        <v>0</v>
      </c>
      <c r="XD42" s="2">
        <f t="shared" si="183"/>
        <v>0</v>
      </c>
      <c r="XE42" s="2">
        <f>план!DD40</f>
        <v>0</v>
      </c>
      <c r="XF42" s="2">
        <f>план!DE40</f>
        <v>0</v>
      </c>
      <c r="XG42" s="2">
        <f t="shared" si="184"/>
        <v>0</v>
      </c>
      <c r="XH42" s="2">
        <f t="shared" si="185"/>
        <v>0</v>
      </c>
      <c r="XI42" s="2">
        <f>VLOOKUP($C42,'ДС факт при поликлинике'!$D$6:$JC$141,111,0)</f>
        <v>0</v>
      </c>
      <c r="XJ42" s="2">
        <f>VLOOKUP($C42,'ДС факт при поликлинике'!$D$6:$JC$141,112,0)</f>
        <v>0</v>
      </c>
      <c r="XK42" s="2">
        <f>VLOOKUP($C42,'ДС факт при поликлинике'!$D$6:$JC$141,113,0)</f>
        <v>0</v>
      </c>
      <c r="XL42" s="2">
        <f>VLOOKUP($C42,'ДС факт при поликлинике'!$D$6:$JC$141,114,0)</f>
        <v>0</v>
      </c>
      <c r="XM42" s="2">
        <f>SUM(XE42*$F42)</f>
        <v>0</v>
      </c>
      <c r="XN42" s="2">
        <f>SUM(XG42*$F42)</f>
        <v>0</v>
      </c>
      <c r="XO42" s="2">
        <f>SUM(XI42*$F42)</f>
        <v>0</v>
      </c>
      <c r="XP42" s="2">
        <f t="shared" si="186"/>
        <v>0</v>
      </c>
      <c r="XQ42" s="2">
        <f t="shared" si="187"/>
        <v>0</v>
      </c>
      <c r="XR42" s="2">
        <f>план!DF40</f>
        <v>0</v>
      </c>
      <c r="XS42" s="2">
        <f>план!DG40</f>
        <v>0</v>
      </c>
      <c r="XT42" s="2">
        <f t="shared" si="188"/>
        <v>0</v>
      </c>
      <c r="XU42" s="2">
        <f t="shared" si="189"/>
        <v>0</v>
      </c>
      <c r="XV42" s="2">
        <f>VLOOKUP($C42,'ДС факт при поликлинике'!$D$6:$JC$141,87,0)</f>
        <v>0</v>
      </c>
      <c r="XW42" s="2">
        <f>VLOOKUP($C42,'ДС факт при поликлинике'!$D$6:$JC$141,88,0)</f>
        <v>0</v>
      </c>
      <c r="XX42" s="2">
        <f>VLOOKUP($C42,'ДС факт при поликлинике'!$D$6:$JC$141,89,0)</f>
        <v>0</v>
      </c>
      <c r="XY42" s="2">
        <f>VLOOKUP($C42,'ДС факт при поликлинике'!$D$6:$JC$141,90,0)</f>
        <v>0</v>
      </c>
      <c r="XZ42" s="2">
        <f>SUM(XR42*$F42)</f>
        <v>0</v>
      </c>
      <c r="YA42" s="2">
        <f>SUM(XT42*$F42)</f>
        <v>0</v>
      </c>
      <c r="YB42" s="2">
        <f>SUM(XV42*$F42)</f>
        <v>0</v>
      </c>
      <c r="YC42" s="2">
        <f t="shared" si="190"/>
        <v>0</v>
      </c>
      <c r="YD42" s="2">
        <f t="shared" si="191"/>
        <v>0</v>
      </c>
      <c r="YE42" s="2">
        <f>план!DH40</f>
        <v>0</v>
      </c>
      <c r="YF42" s="2">
        <f>план!DI40</f>
        <v>0</v>
      </c>
      <c r="YG42" s="2">
        <f t="shared" si="192"/>
        <v>0</v>
      </c>
      <c r="YH42" s="2">
        <f t="shared" si="193"/>
        <v>0</v>
      </c>
      <c r="YI42" s="2">
        <f>VLOOKUP($C42,'ДС факт при поликлинике'!$D$6:$JC$141,75,0)</f>
        <v>0</v>
      </c>
      <c r="YJ42" s="2">
        <f>VLOOKUP($C42,'ДС факт при поликлинике'!$D$6:$JC$141,76,0)</f>
        <v>0</v>
      </c>
      <c r="YK42" s="2">
        <f>VLOOKUP($C42,'ДС факт при поликлинике'!$D$6:$JC$141,77,0)</f>
        <v>0</v>
      </c>
      <c r="YL42" s="2">
        <f>VLOOKUP($C42,'ДС факт при поликлинике'!$D$6:$JC$141,78,0)</f>
        <v>0</v>
      </c>
      <c r="YM42" s="2">
        <f>SUM(YE42*$F42)</f>
        <v>0</v>
      </c>
      <c r="YN42" s="2">
        <f>SUM(YG42*$F42)</f>
        <v>0</v>
      </c>
      <c r="YO42" s="2">
        <f>SUM(YI42*$F42)</f>
        <v>0</v>
      </c>
      <c r="YP42" s="2">
        <f t="shared" si="194"/>
        <v>0</v>
      </c>
      <c r="YQ42" s="2">
        <f t="shared" si="195"/>
        <v>0</v>
      </c>
      <c r="YR42" s="2">
        <f>план!DJ40</f>
        <v>0</v>
      </c>
      <c r="YS42" s="2">
        <f>план!DK40</f>
        <v>0</v>
      </c>
      <c r="YT42" s="2">
        <f t="shared" si="196"/>
        <v>0</v>
      </c>
      <c r="YU42" s="2">
        <f t="shared" si="197"/>
        <v>0</v>
      </c>
      <c r="YV42" s="2">
        <f>VLOOKUP($C42,'ДС факт при поликлинике'!$D$6:$JC$141,71,0)</f>
        <v>0</v>
      </c>
      <c r="YW42" s="2">
        <f>VLOOKUP($C42,'ДС факт при поликлинике'!$D$6:$JC$141,72,0)</f>
        <v>0</v>
      </c>
      <c r="YX42" s="2">
        <f>VLOOKUP($C42,'ДС факт при поликлинике'!$D$6:$JC$141,73,0)</f>
        <v>0</v>
      </c>
      <c r="YY42" s="2">
        <f>VLOOKUP($C42,'ДС факт при поликлинике'!$D$6:$JC$141,74,0)</f>
        <v>0</v>
      </c>
      <c r="YZ42" s="2">
        <f>SUM(YR42*$F42)</f>
        <v>0</v>
      </c>
      <c r="ZA42" s="2">
        <f>SUM(YT42*$F42)</f>
        <v>0</v>
      </c>
      <c r="ZB42" s="2">
        <f>SUM(YV42*$F42)</f>
        <v>0</v>
      </c>
      <c r="ZC42" s="2">
        <f t="shared" si="198"/>
        <v>0</v>
      </c>
      <c r="ZD42" s="2">
        <f t="shared" si="199"/>
        <v>0</v>
      </c>
      <c r="ZE42" s="2">
        <f>план!DL40</f>
        <v>0</v>
      </c>
      <c r="ZF42" s="2">
        <f>план!DM40</f>
        <v>0</v>
      </c>
      <c r="ZG42" s="2">
        <f t="shared" si="200"/>
        <v>0</v>
      </c>
      <c r="ZH42" s="2">
        <f t="shared" si="201"/>
        <v>0</v>
      </c>
      <c r="ZI42" s="2">
        <f>VLOOKUP($C42,'ДС факт при поликлинике'!$D$6:$JC$141,103,0)</f>
        <v>0</v>
      </c>
      <c r="ZJ42" s="2">
        <f>VLOOKUP($C42,'ДС факт при поликлинике'!$D$6:$JC$141,104,0)</f>
        <v>0</v>
      </c>
      <c r="ZK42" s="2">
        <f>VLOOKUP($C42,'ДС факт при поликлинике'!$D$6:$JC$141,105,0)</f>
        <v>0</v>
      </c>
      <c r="ZL42" s="2">
        <f>VLOOKUP($C42,'ДС факт при поликлинике'!$D$6:$JC$141,106,0)</f>
        <v>0</v>
      </c>
      <c r="ZM42" s="2">
        <f>SUM(ZE42*$F42)</f>
        <v>0</v>
      </c>
      <c r="ZN42" s="2">
        <f>SUM(ZG42*$F42)</f>
        <v>0</v>
      </c>
      <c r="ZO42" s="2">
        <f>SUM(ZI42*$F42)</f>
        <v>0</v>
      </c>
      <c r="ZP42" s="2">
        <f t="shared" si="202"/>
        <v>0</v>
      </c>
      <c r="ZQ42" s="2">
        <f t="shared" si="203"/>
        <v>0</v>
      </c>
      <c r="ZR42" s="2">
        <f>план!DN40</f>
        <v>0</v>
      </c>
      <c r="ZS42" s="2">
        <f>план!DO40</f>
        <v>0</v>
      </c>
      <c r="ZT42" s="2">
        <f t="shared" si="204"/>
        <v>0</v>
      </c>
      <c r="ZU42" s="2">
        <f t="shared" si="205"/>
        <v>0</v>
      </c>
      <c r="ZV42" s="2">
        <f>VLOOKUP($C42,'ДС факт при поликлинике'!$D$6:$JC$141,249,0)</f>
        <v>0</v>
      </c>
      <c r="ZW42" s="2">
        <f>VLOOKUP($C42,'ДС факт при поликлинике'!$D$6:$JC$141,250,0)</f>
        <v>0</v>
      </c>
      <c r="ZX42" s="2">
        <f>VLOOKUP($C42,'ДС факт при поликлинике'!$D$6:$JC$141,251,0)</f>
        <v>0</v>
      </c>
      <c r="ZY42" s="2">
        <f>VLOOKUP($C42,'ДС факт при поликлинике'!$D$6:$JC$141,252,0)</f>
        <v>0</v>
      </c>
      <c r="ZZ42" s="2">
        <f>SUM(ZR42*$F42)</f>
        <v>0</v>
      </c>
      <c r="AAA42" s="2">
        <f>SUM(ZT42*$F42)</f>
        <v>0</v>
      </c>
      <c r="AAB42" s="2">
        <f>SUM(ZV42*$F42)</f>
        <v>0</v>
      </c>
      <c r="AAC42" s="2">
        <f t="shared" si="206"/>
        <v>0</v>
      </c>
      <c r="AAD42" s="2">
        <f t="shared" si="207"/>
        <v>0</v>
      </c>
      <c r="AAE42" s="2">
        <f>план!DP40</f>
        <v>0</v>
      </c>
      <c r="AAF42" s="2">
        <f>план!DQ40</f>
        <v>0</v>
      </c>
      <c r="AAG42" s="2">
        <f t="shared" si="208"/>
        <v>0</v>
      </c>
      <c r="AAH42" s="2">
        <f t="shared" si="209"/>
        <v>0</v>
      </c>
      <c r="AAI42" s="2">
        <f>VLOOKUP($C42,'ДС факт при поликлинике'!$D$6:$JC$141,115,0)</f>
        <v>0</v>
      </c>
      <c r="AAJ42" s="2">
        <f>VLOOKUP($C42,'ДС факт при поликлинике'!$D$6:$JC$141,116,0)</f>
        <v>0</v>
      </c>
      <c r="AAK42" s="2">
        <f>VLOOKUP($C42,'ДС факт при поликлинике'!$D$6:$JC$141,117,0)</f>
        <v>0</v>
      </c>
      <c r="AAL42" s="2">
        <f>VLOOKUP($C42,'ДС факт при поликлинике'!$D$6:$JC$141,118,0)</f>
        <v>0</v>
      </c>
      <c r="AAM42" s="2">
        <f>SUM(AAE42*$F42)</f>
        <v>0</v>
      </c>
      <c r="AAN42" s="2">
        <f>SUM(AAG42*$F42)</f>
        <v>0</v>
      </c>
      <c r="AAO42" s="2">
        <f>SUM(AAI42*$F42)</f>
        <v>0</v>
      </c>
      <c r="AAP42" s="2">
        <f t="shared" si="210"/>
        <v>0</v>
      </c>
      <c r="AAQ42" s="2">
        <f t="shared" si="211"/>
        <v>0</v>
      </c>
      <c r="AAR42" s="2">
        <f>план!DR40</f>
        <v>0</v>
      </c>
      <c r="AAS42" s="2">
        <f>план!DS40</f>
        <v>0</v>
      </c>
      <c r="AAT42" s="2">
        <f t="shared" si="212"/>
        <v>0</v>
      </c>
      <c r="AAU42" s="2">
        <f t="shared" si="213"/>
        <v>0</v>
      </c>
      <c r="AAV42" s="2">
        <f>VLOOKUP($C42,'ДС факт при поликлинике'!$D$6:$JC$141,59,0)</f>
        <v>0</v>
      </c>
      <c r="AAW42" s="2">
        <f>VLOOKUP($C42,'ДС факт при поликлинике'!$D$6:$JC$141,60,0)</f>
        <v>0</v>
      </c>
      <c r="AAX42" s="2">
        <f>VLOOKUP($C42,'ДС факт при поликлинике'!$D$6:$JC$141,61,0)</f>
        <v>0</v>
      </c>
      <c r="AAY42" s="2">
        <f>VLOOKUP($C42,'ДС факт при поликлинике'!$D$6:$JC$141,62,0)</f>
        <v>0</v>
      </c>
      <c r="AAZ42" s="2">
        <f>SUM(AAR42*$F42)</f>
        <v>0</v>
      </c>
      <c r="ABA42" s="2">
        <f>SUM(AAT42*$F42)</f>
        <v>0</v>
      </c>
      <c r="ABB42" s="2">
        <f>SUM(AAV42*$F42)</f>
        <v>0</v>
      </c>
      <c r="ABC42" s="2">
        <f t="shared" si="214"/>
        <v>0</v>
      </c>
      <c r="ABD42" s="2">
        <f t="shared" si="215"/>
        <v>0</v>
      </c>
      <c r="ABE42" s="2">
        <f>план!DT40</f>
        <v>0</v>
      </c>
      <c r="ABF42" s="2">
        <f>план!DU40</f>
        <v>0</v>
      </c>
      <c r="ABG42" s="2">
        <f t="shared" si="216"/>
        <v>0</v>
      </c>
      <c r="ABH42" s="2">
        <f t="shared" si="217"/>
        <v>0</v>
      </c>
      <c r="ABI42" s="2">
        <f>VLOOKUP($C42,'ДС факт при поликлинике'!$D$6:$JC$141,55,0)</f>
        <v>0</v>
      </c>
      <c r="ABJ42" s="2">
        <f>VLOOKUP($C42,'ДС факт при поликлинике'!$D$6:$JC$141,56,0)</f>
        <v>0</v>
      </c>
      <c r="ABK42" s="2">
        <f>VLOOKUP($C42,'ДС факт при поликлинике'!$D$6:$JC$141,57,0)</f>
        <v>0</v>
      </c>
      <c r="ABL42" s="2">
        <f>VLOOKUP($C42,'ДС факт при поликлинике'!$D$6:$JC$141,58,0)</f>
        <v>0</v>
      </c>
      <c r="ABM42" s="2">
        <f>SUM(ABE42*$F42)</f>
        <v>0</v>
      </c>
      <c r="ABN42" s="2">
        <f>SUM(ABG42*$F42)</f>
        <v>0</v>
      </c>
      <c r="ABO42" s="2">
        <f>SUM(ABI42*$F42)</f>
        <v>0</v>
      </c>
      <c r="ABP42" s="2">
        <f t="shared" si="218"/>
        <v>0</v>
      </c>
      <c r="ABQ42" s="2">
        <f t="shared" si="219"/>
        <v>0</v>
      </c>
      <c r="ABR42" s="2">
        <f>план!DV40</f>
        <v>0</v>
      </c>
      <c r="ABS42" s="2">
        <f>план!DW40</f>
        <v>0</v>
      </c>
      <c r="ABT42" s="2">
        <f t="shared" si="220"/>
        <v>0</v>
      </c>
      <c r="ABU42" s="2">
        <f t="shared" si="221"/>
        <v>0</v>
      </c>
      <c r="ABV42" s="2">
        <f>VLOOKUP($C42,'ДС факт при поликлинике'!$D$6:$JC$141,83,0)</f>
        <v>0</v>
      </c>
      <c r="ABW42" s="2">
        <f>VLOOKUP($C42,'ДС факт при поликлинике'!$D$6:$JC$141,84,0)</f>
        <v>0</v>
      </c>
      <c r="ABX42" s="2">
        <f>VLOOKUP($C42,'ДС факт при поликлинике'!$D$6:$JC$141,85,0)</f>
        <v>0</v>
      </c>
      <c r="ABY42" s="2">
        <f>VLOOKUP($C42,'ДС факт при поликлинике'!$D$6:$JC$141,86,0)</f>
        <v>0</v>
      </c>
      <c r="ABZ42" s="2">
        <f>SUM(ABR42*$F42)</f>
        <v>0</v>
      </c>
      <c r="ACA42" s="2">
        <f>SUM(ABT42*$F42)</f>
        <v>0</v>
      </c>
      <c r="ACB42" s="2">
        <f>SUM(ABV42*$F42)</f>
        <v>0</v>
      </c>
      <c r="ACC42" s="2">
        <f t="shared" si="222"/>
        <v>0</v>
      </c>
      <c r="ACD42" s="2">
        <f t="shared" si="223"/>
        <v>0</v>
      </c>
      <c r="ACE42" s="2">
        <f>план!DX40</f>
        <v>0</v>
      </c>
      <c r="ACF42" s="2">
        <f>план!DY40</f>
        <v>0</v>
      </c>
      <c r="ACG42" s="2">
        <f t="shared" si="224"/>
        <v>0</v>
      </c>
      <c r="ACH42" s="2">
        <f t="shared" si="225"/>
        <v>0</v>
      </c>
      <c r="ACI42" s="2">
        <f>VLOOKUP($C42,'ДС факт при поликлинике'!$D$6:$JC$141,35,0)</f>
        <v>0</v>
      </c>
      <c r="ACJ42" s="2">
        <f>VLOOKUP($C42,'ДС факт при поликлинике'!$D$6:$JC$141,36,0)</f>
        <v>0</v>
      </c>
      <c r="ACK42" s="2">
        <f>VLOOKUP($C42,'ДС факт при поликлинике'!$D$6:$JC$141,37,0)</f>
        <v>0</v>
      </c>
      <c r="ACL42" s="2">
        <f>VLOOKUP($C42,'ДС факт при поликлинике'!$D$6:$JC$141,38,0)</f>
        <v>0</v>
      </c>
      <c r="ACM42" s="2">
        <f t="shared" ref="ACM42" si="975">SUM(ACE42*$F42)</f>
        <v>0</v>
      </c>
      <c r="ACN42" s="2">
        <f t="shared" ref="ACN42" si="976">SUM(ACG42*$F42)</f>
        <v>0</v>
      </c>
      <c r="ACO42" s="2">
        <f t="shared" ref="ACO42" si="977">SUM(ACI42*$F42)</f>
        <v>0</v>
      </c>
      <c r="ACP42" s="2">
        <f t="shared" ref="ACP42" si="978">SUM(ACI42-ACG42)</f>
        <v>0</v>
      </c>
      <c r="ACQ42" s="2">
        <f t="shared" ref="ACQ42" si="979">SUM(ACJ42-ACH42)</f>
        <v>0</v>
      </c>
      <c r="ACR42" s="2">
        <f>план!DZ40</f>
        <v>0</v>
      </c>
      <c r="ACS42" s="2">
        <f>план!EA40</f>
        <v>0</v>
      </c>
      <c r="ACT42" s="2">
        <f t="shared" si="228"/>
        <v>0</v>
      </c>
      <c r="ACU42" s="2">
        <f t="shared" si="229"/>
        <v>0</v>
      </c>
      <c r="ACV42" s="2">
        <f>VLOOKUP($C42,'ДС факт при поликлинике'!$D$6:$JC$141,151,0)</f>
        <v>0</v>
      </c>
      <c r="ACW42" s="2">
        <f>VLOOKUP($C42,'ДС факт при поликлинике'!$D$6:$JC$141,152,0)</f>
        <v>0</v>
      </c>
      <c r="ACX42" s="2">
        <f>VLOOKUP($C42,'ДС факт при поликлинике'!$D$6:$JC$141,153,0)</f>
        <v>0</v>
      </c>
      <c r="ACY42" s="2">
        <f>VLOOKUP($C42,'ДС факт при поликлинике'!$D$6:$JC$141,154,0)</f>
        <v>0</v>
      </c>
      <c r="ACZ42" s="2">
        <f>SUM(ACR42*$F42)</f>
        <v>0</v>
      </c>
      <c r="ADA42" s="2">
        <f>SUM(ACT42*$F42)</f>
        <v>0</v>
      </c>
      <c r="ADB42" s="2">
        <f>SUM(ACV42*$F42)</f>
        <v>0</v>
      </c>
      <c r="ADC42" s="2">
        <f t="shared" si="230"/>
        <v>0</v>
      </c>
      <c r="ADD42" s="2">
        <f t="shared" si="231"/>
        <v>0</v>
      </c>
      <c r="ADE42" s="2">
        <f>план!EB40</f>
        <v>0</v>
      </c>
      <c r="ADF42" s="2">
        <f>план!EC40</f>
        <v>0</v>
      </c>
      <c r="ADG42" s="2">
        <f t="shared" si="232"/>
        <v>0</v>
      </c>
      <c r="ADH42" s="2">
        <f t="shared" si="233"/>
        <v>0</v>
      </c>
      <c r="ADI42" s="2">
        <f>VLOOKUP($C42,'ДС факт при поликлинике'!$D$6:$JC$141,123,0)</f>
        <v>0</v>
      </c>
      <c r="ADJ42" s="2">
        <f>VLOOKUP($C42,'ДС факт при поликлинике'!$D$6:$JC$141,124,0)</f>
        <v>0</v>
      </c>
      <c r="ADK42" s="2"/>
      <c r="ADL42" s="2"/>
      <c r="ADM42" s="2">
        <f>SUM(ADE42*$F42)</f>
        <v>0</v>
      </c>
      <c r="ADN42" s="2">
        <f>SUM(ADG42*$F42)</f>
        <v>0</v>
      </c>
      <c r="ADO42" s="2">
        <f>SUM(ADI42*$F42)</f>
        <v>0</v>
      </c>
      <c r="ADP42" s="2">
        <f t="shared" si="234"/>
        <v>0</v>
      </c>
      <c r="ADQ42" s="2">
        <f t="shared" si="235"/>
        <v>0</v>
      </c>
      <c r="ADR42" s="2">
        <f>план!ED40</f>
        <v>0</v>
      </c>
      <c r="ADS42" s="2">
        <f>план!EE40</f>
        <v>0</v>
      </c>
      <c r="ADT42" s="2">
        <f t="shared" si="236"/>
        <v>0</v>
      </c>
      <c r="ADU42" s="2">
        <f t="shared" si="237"/>
        <v>0</v>
      </c>
      <c r="ADV42" s="2">
        <f>VLOOKUP($C42,'ДС факт при поликлинике'!$D$6:$JC$141,147,0)</f>
        <v>0</v>
      </c>
      <c r="ADW42" s="2">
        <f>VLOOKUP($C42,'ДС факт при поликлинике'!$D$6:$JC$141,148,0)</f>
        <v>0</v>
      </c>
      <c r="ADX42" s="2"/>
      <c r="ADY42" s="2"/>
      <c r="ADZ42" s="2">
        <f>SUM(ADR42*$F42)</f>
        <v>0</v>
      </c>
      <c r="AEA42" s="2">
        <f>SUM(ADT42*$F42)</f>
        <v>0</v>
      </c>
      <c r="AEB42" s="2">
        <f>SUM(ADV42*$F42)</f>
        <v>0</v>
      </c>
      <c r="AEC42" s="2">
        <f t="shared" si="238"/>
        <v>0</v>
      </c>
      <c r="AED42" s="2">
        <f t="shared" si="239"/>
        <v>0</v>
      </c>
      <c r="AEE42" s="2">
        <f>план!EF40</f>
        <v>0</v>
      </c>
      <c r="AEF42" s="2">
        <f>план!EG40</f>
        <v>0</v>
      </c>
      <c r="AEG42" s="2">
        <f t="shared" si="240"/>
        <v>0</v>
      </c>
      <c r="AEH42" s="2">
        <f t="shared" si="241"/>
        <v>0</v>
      </c>
      <c r="AEI42" s="2">
        <f>VLOOKUP($C42,'ДС факт при поликлинике'!$D$6:$JC$141,155,0)</f>
        <v>0</v>
      </c>
      <c r="AEJ42" s="2">
        <f>VLOOKUP($C42,'ДС факт при поликлинике'!$D$6:$JC$141,156,0)</f>
        <v>0</v>
      </c>
      <c r="AEK42" s="2"/>
      <c r="AEL42" s="2"/>
      <c r="AEM42" s="2">
        <f>SUM(AEE42*$F42)</f>
        <v>0</v>
      </c>
      <c r="AEN42" s="2">
        <f>SUM(AEG42*$F42)</f>
        <v>0</v>
      </c>
      <c r="AEO42" s="2">
        <f>SUM(AEI42*$F42)</f>
        <v>0</v>
      </c>
      <c r="AEP42" s="2">
        <f t="shared" si="242"/>
        <v>0</v>
      </c>
      <c r="AEQ42" s="2">
        <f t="shared" si="243"/>
        <v>0</v>
      </c>
      <c r="AER42" s="2">
        <f>план!EH40</f>
        <v>0</v>
      </c>
      <c r="AES42" s="2">
        <f>план!EI40</f>
        <v>0</v>
      </c>
      <c r="AET42" s="2">
        <f t="shared" si="244"/>
        <v>0</v>
      </c>
      <c r="AEU42" s="2">
        <f t="shared" si="245"/>
        <v>0</v>
      </c>
      <c r="AEV42" s="2">
        <f>VLOOKUP($C42,'ДС факт при поликлинике'!$D$6:$JC$141,15,0)</f>
        <v>0</v>
      </c>
      <c r="AEW42" s="2">
        <f>VLOOKUP($C42,'ДС факт при поликлинике'!$D$6:$JC$141,16,0)</f>
        <v>0</v>
      </c>
      <c r="AEX42" s="2">
        <f>VLOOKUP($C42,'ДС факт при поликлинике'!$D$6:$JC$141,17,0)</f>
        <v>0</v>
      </c>
      <c r="AEY42" s="2">
        <f>VLOOKUP($C42,'ДС факт при поликлинике'!$D$6:$JC$141,18,0)</f>
        <v>0</v>
      </c>
      <c r="AEZ42" s="2">
        <f>SUM(AER42*$F42)</f>
        <v>0</v>
      </c>
      <c r="AFA42" s="2">
        <f>SUM(AET42*$F42)</f>
        <v>0</v>
      </c>
      <c r="AFB42" s="2">
        <f>SUM(AEV42*$F42)</f>
        <v>0</v>
      </c>
      <c r="AFC42" s="2">
        <f t="shared" si="246"/>
        <v>0</v>
      </c>
      <c r="AFD42" s="2">
        <f t="shared" si="247"/>
        <v>0</v>
      </c>
      <c r="AFE42" s="2">
        <f>план!EJ40</f>
        <v>0</v>
      </c>
      <c r="AFF42" s="2">
        <f>план!EK40</f>
        <v>0</v>
      </c>
      <c r="AFG42" s="2">
        <f t="shared" si="248"/>
        <v>0</v>
      </c>
      <c r="AFH42" s="2">
        <f t="shared" si="249"/>
        <v>0</v>
      </c>
      <c r="AFI42" s="2">
        <f>VLOOKUP($C42,'ДС факт при поликлинике'!$D$6:$JC$141,253,0)</f>
        <v>0</v>
      </c>
      <c r="AFJ42" s="2">
        <f>VLOOKUP($C42,'ДС факт при поликлинике'!$D$6:$JC$141,254,0)</f>
        <v>0</v>
      </c>
      <c r="AFK42" s="2"/>
      <c r="AFL42" s="2"/>
      <c r="AFM42" s="2">
        <f>SUM(AFE42*$F42)</f>
        <v>0</v>
      </c>
      <c r="AFN42" s="2">
        <f>SUM(AFG42*$F42)</f>
        <v>0</v>
      </c>
      <c r="AFO42" s="2">
        <f>SUM(AFI42*$F42)</f>
        <v>0</v>
      </c>
      <c r="AFP42" s="2">
        <f t="shared" si="250"/>
        <v>0</v>
      </c>
      <c r="AFQ42" s="2">
        <f t="shared" si="251"/>
        <v>0</v>
      </c>
      <c r="AFR42" s="20">
        <f t="shared" ref="AFR42:AFU42" si="980">SUM(AA42,BC42,AN42,N42,CC42,QE42,RE42,PE42,PR42,QR42,RR42,IE42,DC42,GR42,HE42,HR42,GE42,FR42,CP42,AAR42,WR42,YR42,AAE42,YE42,XR42,WE42,ZE42,SE42,SR42,TE42,TR42,UE42,DP42,EE42,ZR42,ABE42,ABR42,UR42,VE42,IR42,ME42,MR42,JE42,JR42,KE42,KR42,LE42,LR42,NE42,NR42,ADE42,OR42,OE42,ER42,FE42,BP42,VR42,XE42,ADR42,ACE42,ACR42,AEE42,AER42,AFE42)</f>
        <v>202</v>
      </c>
      <c r="AFS42" s="20">
        <f t="shared" si="980"/>
        <v>3859396.4863999998</v>
      </c>
      <c r="AFT42" s="20">
        <f t="shared" si="980"/>
        <v>117.83333333333333</v>
      </c>
      <c r="AFU42" s="20">
        <f t="shared" si="980"/>
        <v>2251314.6170666669</v>
      </c>
      <c r="AFV42" s="20">
        <f t="shared" ref="AFV42" si="981">SUM(AE42,BG42,AR42,R42,CG42,QI42,RI42,PI42,PV42,QV42,RV42,II42,DG42,GV42,HI42,HV42,GI42,FV42,CT42,AAV42,WV42,YV42,AAI42,YI42,XV42,WI42,ZI42,SI42,SV42,TI42,TV42,UI42,DT42,EI42,ZV42,ABI42,ABV42,UV42,VI42,IV42,MI42,MV42,JI42,JV42,KI42,KV42,LI42,LV42,NI42,NV42,ADI42,OV42,OI42,EV42,FI42,BT42,VV42,XI42,ADV42,ACI42,ACV42,AEI42,AEV42,AFI42)</f>
        <v>125</v>
      </c>
      <c r="AFW42" s="20">
        <f t="shared" ref="AFW42" si="982">SUM(AF42,BH42,AS42,S42,CH42,QJ42,RJ42,PJ42,PW42,QW42,RW42,IJ42,DH42,GW42,HJ42,HW42,GJ42,FW42,CU42,AAW42,WW42,YW42,AAJ42,YJ42,XW42,WJ42,ZJ42,SJ42,SW42,TJ42,TW42,UJ42,DU42,EJ42,ZW42,ABJ42,ABW42,UW42,VJ42,IW42,MJ42,MW42,JJ42,JW42,KJ42,KW42,LJ42,LW42,NJ42,NW42,ADJ42,OW42,OJ42,EW42,FJ42,BU42,VW42,XJ42,ADW42,ACJ42,ACW42,AEJ42,AEW42,AFJ42)</f>
        <v>2371999.9799999958</v>
      </c>
      <c r="AFX42" s="20">
        <f t="shared" ref="AFX42" si="983">SUM(AG42,BI42,AT42,T42,CI42,QK42,RK42,PK42,PX42,QX42,RX42,IK42,DI42,GX42,HK42,HX42,GK42,FX42,CV42,AAX42,WX42,YX42,AAK42,YK42,XX42,WK42,ZK42,SK42,SX42,TK42,TX42,UK42,DV42,EK42,ZX42,ABK42,ABX42,UX42,VK42,IX42,MK42,MX42,JK42,JX42,KK42,KX42,LK42,LX42,NK42,NX42,ADK42,OX42,OK42,EX42,FK42,BV42,VX42,XK42,ADX42,ACK42,ACX42,AEK42,AEX42,AFK42)</f>
        <v>0</v>
      </c>
      <c r="AFY42" s="20">
        <f t="shared" ref="AFY42" si="984">SUM(AH42,BJ42,AU42,U42,CJ42,QL42,RL42,PL42,PY42,QY42,RY42,IL42,DJ42,GY42,HL42,HY42,GL42,FY42,CW42,AAY42,WY42,YY42,AAL42,YL42,XY42,WL42,ZL42,SL42,SY42,TL42,TY42,UL42,DW42,EL42,ZY42,ABL42,ABY42,UY42,VL42,IY42,ML42,MY42,JL42,JY42,KL42,KY42,LL42,LY42,NL42,NY42,ADL42,OY42,OL42,EY42,FL42,BW42,VY42,XL42,ADY42,ACL42,ACY42,AEL42,AEY42,AFL42)</f>
        <v>0</v>
      </c>
      <c r="AFZ42" s="20">
        <f>SUM(AI42,BK42,AV42,V42,CK42,QM42,RM42,PM42,PZ42,QZ42,RZ42,IM42,DK42,GZ42,HM42,HZ42,GM42,FZ42,CX42,AAZ42,WZ42,YZ42,AAM42,YM42,XZ42,WM42,ZM42,SM42,SZ42,TM42,TZ42,UM42,DX42,EM42,ZZ42,ABM42,ABZ42,UZ42,VM42,IZ42,MM42,MZ42,JM42,JZ42,KM42,KZ42,LM42,LZ42,NM42,NZ42,ADM42,OZ42,OM42,EZ42,FM42,BX42,VZ42,XM42,ADZ42,ACM42,ACZ42,AEM42,AEZ42,AFM42)</f>
        <v>197.95999999999998</v>
      </c>
      <c r="AGA42" s="20">
        <f>SUM(AJ42,BL42,AW42,W42,CL42,QN42,RN42,PN42,QA42,RA42,SA42,IN42,DL42,HA42,HN42,IA42,GN42,GA42,CY42,ABA42,XA42,ZA42,AAN42,YN42,YA42,WN42,ZN42,SN42,TA42,TN42,UA42,UN42,DY42,EN42,AAA42,ABN42,ACA42,VA42,VN42,JA42,MN42,NA42,JN42,KA42,KN42,LA42,LN42,MA42,NN42,OA42,ADN42,PA42,ON42,FA42,FN42,BY42,WA42,XN42,AEA42,ACN42,ADA42,AEN42,AFA42,AFN42)</f>
        <v>115.47666666666666</v>
      </c>
      <c r="AGB42" s="20">
        <f>SUM(AK42,BM42,AX42,X42,CM42,QO42,RO42,PO42,QB42,RB42,SB42,IO42,DM42,HB42,HO42,IB42,GO42,GB42,CZ42,ABB42,XB42,ZB42,AAO42,YO42,YB42,WO42,ZO42,SO42,TB42,TO42,UB42,UO42,DZ42,EO42,AAB42,ABO42,ACB42,VB42,VO42,JB42,MO42,NB42,JO42,KB42,KO42,LB42,LO42,MB42,NO42,OB42,ADO42,PB42,OO42,FB42,FO42,BZ42,WB42,XO42,AEB42,ACO42,ADB42,AEO42,AFB42,AFO42)</f>
        <v>122.50000000000001</v>
      </c>
      <c r="AGC42" s="20">
        <f t="shared" si="524"/>
        <v>7.1666666666666714</v>
      </c>
      <c r="AGD42" s="20">
        <f t="shared" si="525"/>
        <v>120685.36293332884</v>
      </c>
      <c r="AGE42" s="53">
        <f t="shared" si="505"/>
        <v>1.0608203677510608</v>
      </c>
      <c r="AGF42" s="53">
        <f t="shared" si="506"/>
        <v>1.0536066181147861</v>
      </c>
      <c r="AGG42" s="4">
        <f>VLOOKUP($C42,'ДС факт при поликлинике'!$D$6:$JA$139,257,0)</f>
        <v>0</v>
      </c>
      <c r="AGH42" s="76">
        <f>VLOOKUP($C42,'ДС факт при поликлинике'!$D$6:$JA$139,258,0)</f>
        <v>0</v>
      </c>
      <c r="AGI42" s="82">
        <f t="shared" si="522"/>
        <v>0</v>
      </c>
      <c r="AGJ42" s="82">
        <f t="shared" si="523"/>
        <v>0</v>
      </c>
    </row>
    <row r="43" spans="1:868" s="22" customFormat="1" x14ac:dyDescent="0.25">
      <c r="A43" s="111">
        <v>8</v>
      </c>
      <c r="B43" s="116"/>
      <c r="C43" s="291"/>
      <c r="D43" s="39" t="s">
        <v>227</v>
      </c>
      <c r="E43" s="132">
        <v>13520</v>
      </c>
      <c r="F43" s="120">
        <v>7.95</v>
      </c>
      <c r="G43" s="120"/>
      <c r="H43" s="44">
        <v>1</v>
      </c>
      <c r="I43" s="129"/>
      <c r="J43" s="124"/>
      <c r="K43" s="124"/>
      <c r="L43" s="124"/>
      <c r="M43" s="131">
        <v>2.57</v>
      </c>
      <c r="N43" s="40">
        <f>план!N41</f>
        <v>0</v>
      </c>
      <c r="O43" s="40">
        <f>план!O41</f>
        <v>0</v>
      </c>
      <c r="P43" s="2">
        <f t="shared" si="252"/>
        <v>0</v>
      </c>
      <c r="Q43" s="2">
        <f t="shared" si="253"/>
        <v>0</v>
      </c>
      <c r="R43" s="40">
        <f t="shared" ref="R43:X43" si="985">SUM(R44:R44)</f>
        <v>0</v>
      </c>
      <c r="S43" s="40">
        <f t="shared" si="985"/>
        <v>0</v>
      </c>
      <c r="T43" s="40">
        <f t="shared" si="985"/>
        <v>0</v>
      </c>
      <c r="U43" s="40">
        <f t="shared" si="985"/>
        <v>0</v>
      </c>
      <c r="V43" s="40">
        <f t="shared" si="985"/>
        <v>0</v>
      </c>
      <c r="W43" s="40">
        <f t="shared" si="985"/>
        <v>0</v>
      </c>
      <c r="X43" s="40">
        <f t="shared" si="985"/>
        <v>0</v>
      </c>
      <c r="Y43" s="2">
        <f t="shared" si="255"/>
        <v>0</v>
      </c>
      <c r="Z43" s="2">
        <f t="shared" si="256"/>
        <v>0</v>
      </c>
      <c r="AA43" s="40">
        <f>план!P41</f>
        <v>0</v>
      </c>
      <c r="AB43" s="40">
        <f>план!Q41</f>
        <v>0</v>
      </c>
      <c r="AC43" s="2">
        <f t="shared" si="0"/>
        <v>0</v>
      </c>
      <c r="AD43" s="2">
        <f t="shared" si="1"/>
        <v>0</v>
      </c>
      <c r="AE43" s="40">
        <f t="shared" ref="AE43:AK43" si="986">SUM(AE44:AE44)</f>
        <v>0</v>
      </c>
      <c r="AF43" s="40">
        <f t="shared" si="986"/>
        <v>0</v>
      </c>
      <c r="AG43" s="40">
        <f t="shared" si="986"/>
        <v>0</v>
      </c>
      <c r="AH43" s="40">
        <f t="shared" si="986"/>
        <v>0</v>
      </c>
      <c r="AI43" s="40">
        <f t="shared" si="986"/>
        <v>0</v>
      </c>
      <c r="AJ43" s="40">
        <f t="shared" si="986"/>
        <v>0</v>
      </c>
      <c r="AK43" s="40">
        <f t="shared" si="986"/>
        <v>0</v>
      </c>
      <c r="AL43" s="2">
        <f t="shared" si="2"/>
        <v>0</v>
      </c>
      <c r="AM43" s="2">
        <f t="shared" si="3"/>
        <v>0</v>
      </c>
      <c r="AN43" s="40">
        <f>план!R41</f>
        <v>0</v>
      </c>
      <c r="AO43" s="40">
        <f>план!S41</f>
        <v>0</v>
      </c>
      <c r="AP43" s="2">
        <f t="shared" si="4"/>
        <v>0</v>
      </c>
      <c r="AQ43" s="2">
        <f t="shared" si="5"/>
        <v>0</v>
      </c>
      <c r="AR43" s="40">
        <f t="shared" ref="AR43:AX43" si="987">SUM(AR44:AR44)</f>
        <v>0</v>
      </c>
      <c r="AS43" s="40">
        <f t="shared" si="987"/>
        <v>0</v>
      </c>
      <c r="AT43" s="40">
        <f t="shared" si="987"/>
        <v>0</v>
      </c>
      <c r="AU43" s="40">
        <f t="shared" si="987"/>
        <v>0</v>
      </c>
      <c r="AV43" s="40">
        <f t="shared" si="987"/>
        <v>0</v>
      </c>
      <c r="AW43" s="40">
        <f t="shared" si="987"/>
        <v>0</v>
      </c>
      <c r="AX43" s="40">
        <f t="shared" si="987"/>
        <v>0</v>
      </c>
      <c r="AY43" s="2">
        <f t="shared" si="6"/>
        <v>0</v>
      </c>
      <c r="AZ43" s="2">
        <f t="shared" si="7"/>
        <v>0</v>
      </c>
      <c r="BA43" s="2"/>
      <c r="BB43" s="2"/>
      <c r="BC43" s="40">
        <f>план!T41</f>
        <v>0</v>
      </c>
      <c r="BD43" s="40">
        <f>план!U41</f>
        <v>0</v>
      </c>
      <c r="BE43" s="2">
        <f t="shared" si="8"/>
        <v>0</v>
      </c>
      <c r="BF43" s="2">
        <f t="shared" si="9"/>
        <v>0</v>
      </c>
      <c r="BG43" s="40">
        <f t="shared" ref="BG43:BM43" si="988">SUM(BG44:BG44)</f>
        <v>0</v>
      </c>
      <c r="BH43" s="40">
        <f t="shared" si="988"/>
        <v>0</v>
      </c>
      <c r="BI43" s="40">
        <f t="shared" si="988"/>
        <v>0</v>
      </c>
      <c r="BJ43" s="40">
        <f t="shared" si="988"/>
        <v>0</v>
      </c>
      <c r="BK43" s="40">
        <f t="shared" si="988"/>
        <v>0</v>
      </c>
      <c r="BL43" s="40">
        <f t="shared" si="988"/>
        <v>0</v>
      </c>
      <c r="BM43" s="40">
        <f t="shared" si="988"/>
        <v>0</v>
      </c>
      <c r="BN43" s="2">
        <f t="shared" si="10"/>
        <v>0</v>
      </c>
      <c r="BO43" s="2">
        <f t="shared" si="11"/>
        <v>0</v>
      </c>
      <c r="BP43" s="40">
        <f>план!V41</f>
        <v>0</v>
      </c>
      <c r="BQ43" s="40">
        <f>план!W41</f>
        <v>0</v>
      </c>
      <c r="BR43" s="2">
        <f t="shared" si="12"/>
        <v>0</v>
      </c>
      <c r="BS43" s="2">
        <f t="shared" si="13"/>
        <v>0</v>
      </c>
      <c r="BT43" s="40">
        <f t="shared" ref="BT43:BZ43" si="989">SUM(BT44:BT44)</f>
        <v>0</v>
      </c>
      <c r="BU43" s="40">
        <f t="shared" si="989"/>
        <v>0</v>
      </c>
      <c r="BV43" s="40">
        <f t="shared" si="989"/>
        <v>0</v>
      </c>
      <c r="BW43" s="40">
        <f t="shared" si="989"/>
        <v>0</v>
      </c>
      <c r="BX43" s="40">
        <f t="shared" si="989"/>
        <v>0</v>
      </c>
      <c r="BY43" s="40">
        <f t="shared" si="989"/>
        <v>0</v>
      </c>
      <c r="BZ43" s="40">
        <f t="shared" si="989"/>
        <v>0</v>
      </c>
      <c r="CA43" s="2">
        <f t="shared" si="14"/>
        <v>0</v>
      </c>
      <c r="CB43" s="2">
        <f t="shared" si="15"/>
        <v>0</v>
      </c>
      <c r="CC43" s="40">
        <f>план!X41</f>
        <v>0</v>
      </c>
      <c r="CD43" s="40">
        <f>план!Y41</f>
        <v>0</v>
      </c>
      <c r="CE43" s="2">
        <f t="shared" si="16"/>
        <v>0</v>
      </c>
      <c r="CF43" s="2">
        <f t="shared" si="17"/>
        <v>0</v>
      </c>
      <c r="CG43" s="40">
        <f t="shared" ref="CG43:CM43" si="990">SUM(CG44:CG44)</f>
        <v>0</v>
      </c>
      <c r="CH43" s="40">
        <f t="shared" si="990"/>
        <v>0</v>
      </c>
      <c r="CI43" s="40">
        <f t="shared" si="990"/>
        <v>0</v>
      </c>
      <c r="CJ43" s="40">
        <f t="shared" si="990"/>
        <v>0</v>
      </c>
      <c r="CK43" s="40">
        <f t="shared" si="990"/>
        <v>0</v>
      </c>
      <c r="CL43" s="40">
        <f t="shared" si="990"/>
        <v>0</v>
      </c>
      <c r="CM43" s="40">
        <f t="shared" si="990"/>
        <v>0</v>
      </c>
      <c r="CN43" s="2">
        <f t="shared" si="18"/>
        <v>0</v>
      </c>
      <c r="CO43" s="2">
        <f t="shared" si="19"/>
        <v>0</v>
      </c>
      <c r="CP43" s="40">
        <f>план!Z41</f>
        <v>0</v>
      </c>
      <c r="CQ43" s="40">
        <f>план!AA41</f>
        <v>0</v>
      </c>
      <c r="CR43" s="2">
        <f t="shared" si="20"/>
        <v>0</v>
      </c>
      <c r="CS43" s="2">
        <f t="shared" si="21"/>
        <v>0</v>
      </c>
      <c r="CT43" s="40">
        <f t="shared" ref="CT43:CZ43" si="991">SUM(CT44:CT44)</f>
        <v>0</v>
      </c>
      <c r="CU43" s="40">
        <f t="shared" si="991"/>
        <v>0</v>
      </c>
      <c r="CV43" s="40">
        <f t="shared" si="991"/>
        <v>0</v>
      </c>
      <c r="CW43" s="40">
        <f t="shared" si="991"/>
        <v>0</v>
      </c>
      <c r="CX43" s="40">
        <f t="shared" si="991"/>
        <v>0</v>
      </c>
      <c r="CY43" s="40">
        <f t="shared" si="991"/>
        <v>0</v>
      </c>
      <c r="CZ43" s="40">
        <f t="shared" si="991"/>
        <v>0</v>
      </c>
      <c r="DA43" s="2">
        <f t="shared" si="22"/>
        <v>0</v>
      </c>
      <c r="DB43" s="2">
        <f t="shared" si="23"/>
        <v>0</v>
      </c>
      <c r="DC43" s="40">
        <f>план!AB41</f>
        <v>0</v>
      </c>
      <c r="DD43" s="40">
        <f>план!AC41</f>
        <v>0</v>
      </c>
      <c r="DE43" s="2">
        <f t="shared" si="24"/>
        <v>0</v>
      </c>
      <c r="DF43" s="2">
        <f t="shared" si="25"/>
        <v>0</v>
      </c>
      <c r="DG43" s="40">
        <f t="shared" ref="DG43:DM43" si="992">SUM(DG44:DG44)</f>
        <v>0</v>
      </c>
      <c r="DH43" s="40">
        <f t="shared" si="992"/>
        <v>0</v>
      </c>
      <c r="DI43" s="40">
        <f t="shared" si="992"/>
        <v>0</v>
      </c>
      <c r="DJ43" s="40">
        <f t="shared" si="992"/>
        <v>0</v>
      </c>
      <c r="DK43" s="40">
        <f t="shared" si="992"/>
        <v>0</v>
      </c>
      <c r="DL43" s="40">
        <f t="shared" si="992"/>
        <v>0</v>
      </c>
      <c r="DM43" s="40">
        <f t="shared" si="992"/>
        <v>0</v>
      </c>
      <c r="DN43" s="2">
        <f t="shared" si="26"/>
        <v>0</v>
      </c>
      <c r="DO43" s="2">
        <f t="shared" si="27"/>
        <v>0</v>
      </c>
      <c r="DP43" s="40">
        <f>план!AD41</f>
        <v>0</v>
      </c>
      <c r="DQ43" s="40">
        <f>план!AE41</f>
        <v>0</v>
      </c>
      <c r="DR43" s="2">
        <f t="shared" si="28"/>
        <v>0</v>
      </c>
      <c r="DS43" s="2">
        <f t="shared" si="29"/>
        <v>0</v>
      </c>
      <c r="DT43" s="40">
        <f t="shared" ref="DT43:DZ43" si="993">SUM(DT44:DT44)</f>
        <v>0</v>
      </c>
      <c r="DU43" s="40">
        <f t="shared" si="993"/>
        <v>0</v>
      </c>
      <c r="DV43" s="40">
        <f t="shared" si="993"/>
        <v>0</v>
      </c>
      <c r="DW43" s="40">
        <f t="shared" si="993"/>
        <v>0</v>
      </c>
      <c r="DX43" s="40">
        <f t="shared" si="993"/>
        <v>0</v>
      </c>
      <c r="DY43" s="40">
        <f t="shared" si="993"/>
        <v>0</v>
      </c>
      <c r="DZ43" s="40">
        <f t="shared" si="993"/>
        <v>0</v>
      </c>
      <c r="EA43" s="2">
        <f t="shared" si="30"/>
        <v>0</v>
      </c>
      <c r="EB43" s="2">
        <f t="shared" si="31"/>
        <v>0</v>
      </c>
      <c r="EC43" s="2"/>
      <c r="ED43" s="2"/>
      <c r="EE43" s="40">
        <f>план!AF41</f>
        <v>0</v>
      </c>
      <c r="EF43" s="40">
        <f>план!AG41</f>
        <v>0</v>
      </c>
      <c r="EG43" s="2">
        <f t="shared" si="32"/>
        <v>0</v>
      </c>
      <c r="EH43" s="2">
        <f t="shared" si="33"/>
        <v>0</v>
      </c>
      <c r="EI43" s="40">
        <f t="shared" ref="EI43:EO43" si="994">SUM(EI44:EI44)</f>
        <v>0</v>
      </c>
      <c r="EJ43" s="40">
        <f t="shared" si="994"/>
        <v>0</v>
      </c>
      <c r="EK43" s="40">
        <f t="shared" si="994"/>
        <v>0</v>
      </c>
      <c r="EL43" s="40">
        <f t="shared" si="994"/>
        <v>0</v>
      </c>
      <c r="EM43" s="40">
        <f t="shared" si="994"/>
        <v>0</v>
      </c>
      <c r="EN43" s="40">
        <f t="shared" si="994"/>
        <v>0</v>
      </c>
      <c r="EO43" s="40">
        <f t="shared" si="994"/>
        <v>0</v>
      </c>
      <c r="EP43" s="2">
        <f t="shared" si="34"/>
        <v>0</v>
      </c>
      <c r="EQ43" s="2">
        <f t="shared" si="35"/>
        <v>0</v>
      </c>
      <c r="ER43" s="40">
        <f>план!AH41</f>
        <v>0</v>
      </c>
      <c r="ES43" s="40">
        <f>план!AI41</f>
        <v>0</v>
      </c>
      <c r="ET43" s="2">
        <f t="shared" si="36"/>
        <v>0</v>
      </c>
      <c r="EU43" s="2">
        <f t="shared" si="37"/>
        <v>0</v>
      </c>
      <c r="EV43" s="40">
        <f t="shared" ref="EV43:FB43" si="995">SUM(EV44:EV44)</f>
        <v>0</v>
      </c>
      <c r="EW43" s="40">
        <f t="shared" si="995"/>
        <v>0</v>
      </c>
      <c r="EX43" s="40">
        <f t="shared" si="995"/>
        <v>0</v>
      </c>
      <c r="EY43" s="40">
        <f t="shared" si="995"/>
        <v>0</v>
      </c>
      <c r="EZ43" s="40">
        <f t="shared" si="995"/>
        <v>0</v>
      </c>
      <c r="FA43" s="40">
        <f t="shared" si="995"/>
        <v>0</v>
      </c>
      <c r="FB43" s="40">
        <f t="shared" si="995"/>
        <v>0</v>
      </c>
      <c r="FC43" s="2">
        <f t="shared" si="38"/>
        <v>0</v>
      </c>
      <c r="FD43" s="2">
        <f t="shared" si="39"/>
        <v>0</v>
      </c>
      <c r="FE43" s="40">
        <f>план!AJ41</f>
        <v>0</v>
      </c>
      <c r="FF43" s="40">
        <f>план!AK41</f>
        <v>0</v>
      </c>
      <c r="FG43" s="2">
        <f t="shared" si="40"/>
        <v>0</v>
      </c>
      <c r="FH43" s="2">
        <f t="shared" si="41"/>
        <v>0</v>
      </c>
      <c r="FI43" s="40">
        <f t="shared" ref="FI43:FO43" si="996">SUM(FI44:FI44)</f>
        <v>0</v>
      </c>
      <c r="FJ43" s="40">
        <f t="shared" si="996"/>
        <v>0</v>
      </c>
      <c r="FK43" s="40">
        <f t="shared" si="996"/>
        <v>0</v>
      </c>
      <c r="FL43" s="40">
        <f t="shared" si="996"/>
        <v>0</v>
      </c>
      <c r="FM43" s="40">
        <f t="shared" si="996"/>
        <v>0</v>
      </c>
      <c r="FN43" s="40">
        <f t="shared" si="996"/>
        <v>0</v>
      </c>
      <c r="FO43" s="40">
        <f t="shared" si="996"/>
        <v>0</v>
      </c>
      <c r="FP43" s="2">
        <f t="shared" si="42"/>
        <v>0</v>
      </c>
      <c r="FQ43" s="2">
        <f t="shared" si="43"/>
        <v>0</v>
      </c>
      <c r="FR43" s="40">
        <f>план!AL41</f>
        <v>0</v>
      </c>
      <c r="FS43" s="40">
        <f>план!AM41</f>
        <v>0</v>
      </c>
      <c r="FT43" s="2">
        <f t="shared" si="44"/>
        <v>0</v>
      </c>
      <c r="FU43" s="2">
        <f t="shared" si="45"/>
        <v>0</v>
      </c>
      <c r="FV43" s="40">
        <f t="shared" ref="FV43:GB43" si="997">SUM(FV44:FV44)</f>
        <v>0</v>
      </c>
      <c r="FW43" s="40">
        <f t="shared" si="997"/>
        <v>0</v>
      </c>
      <c r="FX43" s="40">
        <f t="shared" si="997"/>
        <v>0</v>
      </c>
      <c r="FY43" s="40">
        <f t="shared" si="997"/>
        <v>0</v>
      </c>
      <c r="FZ43" s="40">
        <f t="shared" si="997"/>
        <v>0</v>
      </c>
      <c r="GA43" s="40">
        <f t="shared" si="997"/>
        <v>0</v>
      </c>
      <c r="GB43" s="40">
        <f t="shared" si="997"/>
        <v>0</v>
      </c>
      <c r="GC43" s="2">
        <f t="shared" si="46"/>
        <v>0</v>
      </c>
      <c r="GD43" s="2">
        <f t="shared" si="47"/>
        <v>0</v>
      </c>
      <c r="GE43" s="40">
        <f>план!AN41</f>
        <v>0</v>
      </c>
      <c r="GF43" s="40">
        <f>план!AO41</f>
        <v>0</v>
      </c>
      <c r="GG43" s="2">
        <f t="shared" si="48"/>
        <v>0</v>
      </c>
      <c r="GH43" s="2">
        <f t="shared" si="49"/>
        <v>0</v>
      </c>
      <c r="GI43" s="40">
        <f t="shared" ref="GI43:GO43" si="998">SUM(GI44:GI44)</f>
        <v>0</v>
      </c>
      <c r="GJ43" s="40">
        <f t="shared" si="998"/>
        <v>0</v>
      </c>
      <c r="GK43" s="40">
        <f t="shared" si="998"/>
        <v>0</v>
      </c>
      <c r="GL43" s="40">
        <f t="shared" si="998"/>
        <v>0</v>
      </c>
      <c r="GM43" s="40">
        <f t="shared" si="998"/>
        <v>0</v>
      </c>
      <c r="GN43" s="40">
        <f t="shared" si="998"/>
        <v>0</v>
      </c>
      <c r="GO43" s="40">
        <f t="shared" si="998"/>
        <v>0</v>
      </c>
      <c r="GP43" s="2">
        <f t="shared" si="50"/>
        <v>0</v>
      </c>
      <c r="GQ43" s="2">
        <f t="shared" si="51"/>
        <v>0</v>
      </c>
      <c r="GR43" s="40">
        <f>план!AP41</f>
        <v>0</v>
      </c>
      <c r="GS43" s="40">
        <f>план!AQ41</f>
        <v>0</v>
      </c>
      <c r="GT43" s="2">
        <f t="shared" si="52"/>
        <v>0</v>
      </c>
      <c r="GU43" s="2">
        <f t="shared" si="53"/>
        <v>0</v>
      </c>
      <c r="GV43" s="40">
        <f t="shared" ref="GV43:HB43" si="999">SUM(GV44:GV44)</f>
        <v>0</v>
      </c>
      <c r="GW43" s="40">
        <f t="shared" si="999"/>
        <v>0</v>
      </c>
      <c r="GX43" s="40">
        <f t="shared" si="999"/>
        <v>0</v>
      </c>
      <c r="GY43" s="40">
        <f t="shared" si="999"/>
        <v>0</v>
      </c>
      <c r="GZ43" s="40">
        <f t="shared" si="999"/>
        <v>0</v>
      </c>
      <c r="HA43" s="40">
        <f t="shared" si="999"/>
        <v>0</v>
      </c>
      <c r="HB43" s="40">
        <f t="shared" si="999"/>
        <v>0</v>
      </c>
      <c r="HC43" s="2">
        <f t="shared" si="54"/>
        <v>0</v>
      </c>
      <c r="HD43" s="2">
        <f t="shared" si="55"/>
        <v>0</v>
      </c>
      <c r="HE43" s="40">
        <f>план!AR41</f>
        <v>0</v>
      </c>
      <c r="HF43" s="40">
        <f>план!AS41</f>
        <v>0</v>
      </c>
      <c r="HG43" s="2">
        <f t="shared" si="56"/>
        <v>0</v>
      </c>
      <c r="HH43" s="2">
        <f t="shared" si="57"/>
        <v>0</v>
      </c>
      <c r="HI43" s="40">
        <f t="shared" ref="HI43:HO43" si="1000">SUM(HI44:HI44)</f>
        <v>0</v>
      </c>
      <c r="HJ43" s="40">
        <f t="shared" si="1000"/>
        <v>0</v>
      </c>
      <c r="HK43" s="40">
        <f t="shared" si="1000"/>
        <v>0</v>
      </c>
      <c r="HL43" s="40">
        <f t="shared" si="1000"/>
        <v>0</v>
      </c>
      <c r="HM43" s="40">
        <f t="shared" si="1000"/>
        <v>0</v>
      </c>
      <c r="HN43" s="40">
        <f t="shared" si="1000"/>
        <v>0</v>
      </c>
      <c r="HO43" s="40">
        <f t="shared" si="1000"/>
        <v>0</v>
      </c>
      <c r="HP43" s="2">
        <f t="shared" si="58"/>
        <v>0</v>
      </c>
      <c r="HQ43" s="2">
        <f t="shared" si="59"/>
        <v>0</v>
      </c>
      <c r="HR43" s="40">
        <f>план!AT41</f>
        <v>0</v>
      </c>
      <c r="HS43" s="40">
        <f>план!AU41</f>
        <v>0</v>
      </c>
      <c r="HT43" s="2">
        <f t="shared" si="60"/>
        <v>0</v>
      </c>
      <c r="HU43" s="2">
        <f t="shared" si="61"/>
        <v>0</v>
      </c>
      <c r="HV43" s="40">
        <f t="shared" ref="HV43:IB43" si="1001">SUM(HV44:HV44)</f>
        <v>0</v>
      </c>
      <c r="HW43" s="40">
        <f t="shared" si="1001"/>
        <v>0</v>
      </c>
      <c r="HX43" s="40">
        <f t="shared" si="1001"/>
        <v>0</v>
      </c>
      <c r="HY43" s="40">
        <f t="shared" si="1001"/>
        <v>0</v>
      </c>
      <c r="HZ43" s="40">
        <f t="shared" si="1001"/>
        <v>0</v>
      </c>
      <c r="IA43" s="40">
        <f t="shared" si="1001"/>
        <v>0</v>
      </c>
      <c r="IB43" s="40">
        <f t="shared" si="1001"/>
        <v>0</v>
      </c>
      <c r="IC43" s="2">
        <f t="shared" si="62"/>
        <v>0</v>
      </c>
      <c r="ID43" s="2">
        <f t="shared" si="63"/>
        <v>0</v>
      </c>
      <c r="IE43" s="40">
        <f>план!AV41</f>
        <v>0</v>
      </c>
      <c r="IF43" s="40">
        <f>план!AW41</f>
        <v>0</v>
      </c>
      <c r="IG43" s="2">
        <f t="shared" si="64"/>
        <v>0</v>
      </c>
      <c r="IH43" s="2">
        <f t="shared" si="65"/>
        <v>0</v>
      </c>
      <c r="II43" s="40">
        <f t="shared" ref="II43:IO43" si="1002">SUM(II44:II44)</f>
        <v>0</v>
      </c>
      <c r="IJ43" s="40">
        <f t="shared" si="1002"/>
        <v>0</v>
      </c>
      <c r="IK43" s="40">
        <f t="shared" si="1002"/>
        <v>0</v>
      </c>
      <c r="IL43" s="40">
        <f t="shared" si="1002"/>
        <v>0</v>
      </c>
      <c r="IM43" s="40">
        <f t="shared" si="1002"/>
        <v>0</v>
      </c>
      <c r="IN43" s="40">
        <f t="shared" si="1002"/>
        <v>0</v>
      </c>
      <c r="IO43" s="40">
        <f t="shared" si="1002"/>
        <v>0</v>
      </c>
      <c r="IP43" s="2">
        <f t="shared" si="66"/>
        <v>0</v>
      </c>
      <c r="IQ43" s="2">
        <f t="shared" si="67"/>
        <v>0</v>
      </c>
      <c r="IR43" s="40">
        <f>план!AX41</f>
        <v>0</v>
      </c>
      <c r="IS43" s="40">
        <f>план!AY41</f>
        <v>0</v>
      </c>
      <c r="IT43" s="2">
        <f t="shared" si="68"/>
        <v>0</v>
      </c>
      <c r="IU43" s="2">
        <f t="shared" si="69"/>
        <v>0</v>
      </c>
      <c r="IV43" s="40">
        <f t="shared" ref="IV43:JB43" si="1003">SUM(IV44:IV44)</f>
        <v>0</v>
      </c>
      <c r="IW43" s="40">
        <f t="shared" si="1003"/>
        <v>0</v>
      </c>
      <c r="IX43" s="40">
        <f t="shared" si="1003"/>
        <v>0</v>
      </c>
      <c r="IY43" s="40">
        <f t="shared" si="1003"/>
        <v>0</v>
      </c>
      <c r="IZ43" s="40">
        <f t="shared" si="1003"/>
        <v>0</v>
      </c>
      <c r="JA43" s="40">
        <f t="shared" si="1003"/>
        <v>0</v>
      </c>
      <c r="JB43" s="40">
        <f t="shared" si="1003"/>
        <v>0</v>
      </c>
      <c r="JC43" s="2">
        <f t="shared" si="70"/>
        <v>0</v>
      </c>
      <c r="JD43" s="2">
        <f t="shared" si="71"/>
        <v>0</v>
      </c>
      <c r="JE43" s="40">
        <f>план!AZ41</f>
        <v>0</v>
      </c>
      <c r="JF43" s="40">
        <f>план!BA41</f>
        <v>0</v>
      </c>
      <c r="JG43" s="2">
        <f t="shared" si="72"/>
        <v>0</v>
      </c>
      <c r="JH43" s="2">
        <f t="shared" si="73"/>
        <v>0</v>
      </c>
      <c r="JI43" s="40">
        <f t="shared" ref="JI43:JO43" si="1004">SUM(JI44:JI44)</f>
        <v>0</v>
      </c>
      <c r="JJ43" s="40">
        <f t="shared" si="1004"/>
        <v>0</v>
      </c>
      <c r="JK43" s="40">
        <f t="shared" si="1004"/>
        <v>0</v>
      </c>
      <c r="JL43" s="40">
        <f t="shared" si="1004"/>
        <v>0</v>
      </c>
      <c r="JM43" s="40">
        <f t="shared" si="1004"/>
        <v>0</v>
      </c>
      <c r="JN43" s="40">
        <f t="shared" si="1004"/>
        <v>0</v>
      </c>
      <c r="JO43" s="40">
        <f t="shared" si="1004"/>
        <v>0</v>
      </c>
      <c r="JP43" s="2">
        <f t="shared" si="74"/>
        <v>0</v>
      </c>
      <c r="JQ43" s="2">
        <f t="shared" si="75"/>
        <v>0</v>
      </c>
      <c r="JR43" s="40">
        <f>план!BB41</f>
        <v>0</v>
      </c>
      <c r="JS43" s="40">
        <f>план!BC41</f>
        <v>0</v>
      </c>
      <c r="JT43" s="2">
        <f t="shared" si="76"/>
        <v>0</v>
      </c>
      <c r="JU43" s="2">
        <f t="shared" si="77"/>
        <v>0</v>
      </c>
      <c r="JV43" s="40">
        <f t="shared" ref="JV43:KB43" si="1005">SUM(JV44:JV44)</f>
        <v>0</v>
      </c>
      <c r="JW43" s="40">
        <f t="shared" si="1005"/>
        <v>0</v>
      </c>
      <c r="JX43" s="40">
        <f t="shared" si="1005"/>
        <v>0</v>
      </c>
      <c r="JY43" s="40">
        <f t="shared" si="1005"/>
        <v>0</v>
      </c>
      <c r="JZ43" s="40">
        <f t="shared" si="1005"/>
        <v>0</v>
      </c>
      <c r="KA43" s="40">
        <f t="shared" si="1005"/>
        <v>0</v>
      </c>
      <c r="KB43" s="40">
        <f t="shared" si="1005"/>
        <v>0</v>
      </c>
      <c r="KC43" s="2">
        <f t="shared" si="78"/>
        <v>0</v>
      </c>
      <c r="KD43" s="2">
        <f t="shared" si="79"/>
        <v>0</v>
      </c>
      <c r="KE43" s="40">
        <f>план!BD41</f>
        <v>0</v>
      </c>
      <c r="KF43" s="40">
        <f>план!BE41</f>
        <v>0</v>
      </c>
      <c r="KG43" s="2">
        <f t="shared" si="80"/>
        <v>0</v>
      </c>
      <c r="KH43" s="2">
        <f t="shared" si="81"/>
        <v>0</v>
      </c>
      <c r="KI43" s="40">
        <f t="shared" ref="KI43:KO43" si="1006">SUM(KI44:KI44)</f>
        <v>0</v>
      </c>
      <c r="KJ43" s="40">
        <f t="shared" si="1006"/>
        <v>0</v>
      </c>
      <c r="KK43" s="40">
        <f t="shared" si="1006"/>
        <v>0</v>
      </c>
      <c r="KL43" s="40">
        <f t="shared" si="1006"/>
        <v>0</v>
      </c>
      <c r="KM43" s="40">
        <f t="shared" si="1006"/>
        <v>0</v>
      </c>
      <c r="KN43" s="40">
        <f t="shared" si="1006"/>
        <v>0</v>
      </c>
      <c r="KO43" s="40">
        <f t="shared" si="1006"/>
        <v>0</v>
      </c>
      <c r="KP43" s="2">
        <f t="shared" si="82"/>
        <v>0</v>
      </c>
      <c r="KQ43" s="2">
        <f t="shared" si="83"/>
        <v>0</v>
      </c>
      <c r="KR43" s="40">
        <f>план!BF41</f>
        <v>0</v>
      </c>
      <c r="KS43" s="40">
        <f>план!BG41</f>
        <v>0</v>
      </c>
      <c r="KT43" s="2">
        <f t="shared" si="84"/>
        <v>0</v>
      </c>
      <c r="KU43" s="2">
        <f t="shared" si="85"/>
        <v>0</v>
      </c>
      <c r="KV43" s="40">
        <f t="shared" ref="KV43:LB43" si="1007">SUM(KV44:KV44)</f>
        <v>0</v>
      </c>
      <c r="KW43" s="40">
        <f t="shared" si="1007"/>
        <v>0</v>
      </c>
      <c r="KX43" s="40">
        <f t="shared" si="1007"/>
        <v>0</v>
      </c>
      <c r="KY43" s="40">
        <f t="shared" si="1007"/>
        <v>0</v>
      </c>
      <c r="KZ43" s="40">
        <f t="shared" si="1007"/>
        <v>0</v>
      </c>
      <c r="LA43" s="40">
        <f t="shared" si="1007"/>
        <v>0</v>
      </c>
      <c r="LB43" s="40">
        <f t="shared" si="1007"/>
        <v>0</v>
      </c>
      <c r="LC43" s="2">
        <f t="shared" si="86"/>
        <v>0</v>
      </c>
      <c r="LD43" s="2">
        <f t="shared" si="87"/>
        <v>0</v>
      </c>
      <c r="LE43" s="40">
        <f>план!BH41</f>
        <v>0</v>
      </c>
      <c r="LF43" s="40">
        <f>план!BI41</f>
        <v>0</v>
      </c>
      <c r="LG43" s="2">
        <f t="shared" si="88"/>
        <v>0</v>
      </c>
      <c r="LH43" s="2">
        <f t="shared" si="89"/>
        <v>0</v>
      </c>
      <c r="LI43" s="40">
        <f t="shared" ref="LI43:LO43" si="1008">SUM(LI44:LI44)</f>
        <v>0</v>
      </c>
      <c r="LJ43" s="40">
        <f t="shared" si="1008"/>
        <v>0</v>
      </c>
      <c r="LK43" s="40">
        <f t="shared" si="1008"/>
        <v>0</v>
      </c>
      <c r="LL43" s="40">
        <f t="shared" si="1008"/>
        <v>0</v>
      </c>
      <c r="LM43" s="40">
        <f t="shared" si="1008"/>
        <v>0</v>
      </c>
      <c r="LN43" s="40">
        <f t="shared" si="1008"/>
        <v>0</v>
      </c>
      <c r="LO43" s="40">
        <f t="shared" si="1008"/>
        <v>0</v>
      </c>
      <c r="LP43" s="2">
        <f t="shared" si="90"/>
        <v>0</v>
      </c>
      <c r="LQ43" s="2">
        <f t="shared" si="91"/>
        <v>0</v>
      </c>
      <c r="LR43" s="40">
        <f>план!BJ41</f>
        <v>0</v>
      </c>
      <c r="LS43" s="40">
        <f>план!BK41</f>
        <v>0</v>
      </c>
      <c r="LT43" s="2">
        <f t="shared" si="92"/>
        <v>0</v>
      </c>
      <c r="LU43" s="2">
        <f t="shared" si="93"/>
        <v>0</v>
      </c>
      <c r="LV43" s="40">
        <f t="shared" ref="LV43:MB43" si="1009">SUM(LV44:LV44)</f>
        <v>0</v>
      </c>
      <c r="LW43" s="40">
        <f t="shared" si="1009"/>
        <v>0</v>
      </c>
      <c r="LX43" s="40">
        <f t="shared" si="1009"/>
        <v>0</v>
      </c>
      <c r="LY43" s="40">
        <f t="shared" si="1009"/>
        <v>0</v>
      </c>
      <c r="LZ43" s="40">
        <f t="shared" si="1009"/>
        <v>0</v>
      </c>
      <c r="MA43" s="40">
        <f t="shared" si="1009"/>
        <v>0</v>
      </c>
      <c r="MB43" s="40">
        <f t="shared" si="1009"/>
        <v>0</v>
      </c>
      <c r="MC43" s="2">
        <f t="shared" si="94"/>
        <v>0</v>
      </c>
      <c r="MD43" s="2">
        <f t="shared" si="95"/>
        <v>0</v>
      </c>
      <c r="ME43" s="40">
        <f>план!BL41</f>
        <v>0</v>
      </c>
      <c r="MF43" s="40">
        <f>план!BM41</f>
        <v>0</v>
      </c>
      <c r="MG43" s="2">
        <f t="shared" si="96"/>
        <v>0</v>
      </c>
      <c r="MH43" s="2">
        <f t="shared" si="97"/>
        <v>0</v>
      </c>
      <c r="MI43" s="40">
        <f t="shared" ref="MI43:MO43" si="1010">SUM(MI44:MI44)</f>
        <v>0</v>
      </c>
      <c r="MJ43" s="40">
        <f t="shared" si="1010"/>
        <v>0</v>
      </c>
      <c r="MK43" s="40">
        <f t="shared" si="1010"/>
        <v>0</v>
      </c>
      <c r="ML43" s="40">
        <f t="shared" si="1010"/>
        <v>0</v>
      </c>
      <c r="MM43" s="40">
        <f t="shared" si="1010"/>
        <v>0</v>
      </c>
      <c r="MN43" s="40">
        <f t="shared" si="1010"/>
        <v>0</v>
      </c>
      <c r="MO43" s="40">
        <f t="shared" si="1010"/>
        <v>0</v>
      </c>
      <c r="MP43" s="2">
        <f t="shared" si="98"/>
        <v>0</v>
      </c>
      <c r="MQ43" s="2">
        <f t="shared" si="99"/>
        <v>0</v>
      </c>
      <c r="MR43" s="40">
        <f>план!BN41</f>
        <v>0</v>
      </c>
      <c r="MS43" s="40">
        <f>план!BO41</f>
        <v>0</v>
      </c>
      <c r="MT43" s="2">
        <f t="shared" si="100"/>
        <v>0</v>
      </c>
      <c r="MU43" s="2">
        <f t="shared" si="101"/>
        <v>0</v>
      </c>
      <c r="MV43" s="40">
        <f t="shared" ref="MV43:NB43" si="1011">SUM(MV44:MV44)</f>
        <v>0</v>
      </c>
      <c r="MW43" s="40">
        <f t="shared" si="1011"/>
        <v>0</v>
      </c>
      <c r="MX43" s="40">
        <f t="shared" si="1011"/>
        <v>0</v>
      </c>
      <c r="MY43" s="40">
        <f t="shared" si="1011"/>
        <v>0</v>
      </c>
      <c r="MZ43" s="40">
        <f t="shared" si="1011"/>
        <v>0</v>
      </c>
      <c r="NA43" s="40">
        <f t="shared" si="1011"/>
        <v>0</v>
      </c>
      <c r="NB43" s="40">
        <f t="shared" si="1011"/>
        <v>0</v>
      </c>
      <c r="NC43" s="2">
        <f t="shared" si="102"/>
        <v>0</v>
      </c>
      <c r="ND43" s="2">
        <f t="shared" si="103"/>
        <v>0</v>
      </c>
      <c r="NE43" s="40">
        <f>план!BP41</f>
        <v>0</v>
      </c>
      <c r="NF43" s="40">
        <f>план!BQ41</f>
        <v>0</v>
      </c>
      <c r="NG43" s="2">
        <f t="shared" si="104"/>
        <v>0</v>
      </c>
      <c r="NH43" s="2">
        <f t="shared" si="105"/>
        <v>0</v>
      </c>
      <c r="NI43" s="40">
        <f t="shared" ref="NI43:NO43" si="1012">SUM(NI44:NI44)</f>
        <v>0</v>
      </c>
      <c r="NJ43" s="40">
        <f t="shared" si="1012"/>
        <v>0</v>
      </c>
      <c r="NK43" s="40">
        <f t="shared" si="1012"/>
        <v>0</v>
      </c>
      <c r="NL43" s="40">
        <f t="shared" si="1012"/>
        <v>0</v>
      </c>
      <c r="NM43" s="40">
        <f t="shared" si="1012"/>
        <v>0</v>
      </c>
      <c r="NN43" s="40">
        <f t="shared" si="1012"/>
        <v>0</v>
      </c>
      <c r="NO43" s="40">
        <f t="shared" si="1012"/>
        <v>0</v>
      </c>
      <c r="NP43" s="2">
        <f t="shared" si="106"/>
        <v>0</v>
      </c>
      <c r="NQ43" s="2">
        <f t="shared" si="107"/>
        <v>0</v>
      </c>
      <c r="NR43" s="40">
        <f>план!BR41</f>
        <v>0</v>
      </c>
      <c r="NS43" s="40">
        <f>план!BS41</f>
        <v>0</v>
      </c>
      <c r="NT43" s="2">
        <f t="shared" si="108"/>
        <v>0</v>
      </c>
      <c r="NU43" s="2">
        <f t="shared" si="109"/>
        <v>0</v>
      </c>
      <c r="NV43" s="40">
        <f t="shared" ref="NV43:OB43" si="1013">SUM(NV44:NV44)</f>
        <v>0</v>
      </c>
      <c r="NW43" s="40">
        <f t="shared" si="1013"/>
        <v>0</v>
      </c>
      <c r="NX43" s="40">
        <f t="shared" si="1013"/>
        <v>0</v>
      </c>
      <c r="NY43" s="40">
        <f t="shared" si="1013"/>
        <v>0</v>
      </c>
      <c r="NZ43" s="40">
        <f t="shared" si="1013"/>
        <v>0</v>
      </c>
      <c r="OA43" s="40">
        <f t="shared" si="1013"/>
        <v>0</v>
      </c>
      <c r="OB43" s="40">
        <f t="shared" si="1013"/>
        <v>0</v>
      </c>
      <c r="OC43" s="2">
        <f t="shared" si="110"/>
        <v>0</v>
      </c>
      <c r="OD43" s="2">
        <f t="shared" si="111"/>
        <v>0</v>
      </c>
      <c r="OE43" s="40">
        <f>план!BT41</f>
        <v>0</v>
      </c>
      <c r="OF43" s="40">
        <f>план!BU41</f>
        <v>0</v>
      </c>
      <c r="OG43" s="2">
        <f t="shared" si="112"/>
        <v>0</v>
      </c>
      <c r="OH43" s="2">
        <f t="shared" si="113"/>
        <v>0</v>
      </c>
      <c r="OI43" s="40">
        <f t="shared" ref="OI43:OO43" si="1014">SUM(OI44:OI44)</f>
        <v>0</v>
      </c>
      <c r="OJ43" s="40">
        <f t="shared" si="1014"/>
        <v>0</v>
      </c>
      <c r="OK43" s="40">
        <f t="shared" si="1014"/>
        <v>0</v>
      </c>
      <c r="OL43" s="40">
        <f t="shared" si="1014"/>
        <v>0</v>
      </c>
      <c r="OM43" s="40">
        <f t="shared" si="1014"/>
        <v>0</v>
      </c>
      <c r="ON43" s="40">
        <f t="shared" si="1014"/>
        <v>0</v>
      </c>
      <c r="OO43" s="40">
        <f t="shared" si="1014"/>
        <v>0</v>
      </c>
      <c r="OP43" s="2">
        <f t="shared" si="114"/>
        <v>0</v>
      </c>
      <c r="OQ43" s="2">
        <f t="shared" si="115"/>
        <v>0</v>
      </c>
      <c r="OR43" s="40">
        <f>план!BV41</f>
        <v>0</v>
      </c>
      <c r="OS43" s="40">
        <f>план!BW41</f>
        <v>0</v>
      </c>
      <c r="OT43" s="2">
        <f t="shared" si="116"/>
        <v>0</v>
      </c>
      <c r="OU43" s="2">
        <f t="shared" si="117"/>
        <v>0</v>
      </c>
      <c r="OV43" s="40">
        <f t="shared" ref="OV43:PB43" si="1015">SUM(OV44:OV44)</f>
        <v>0</v>
      </c>
      <c r="OW43" s="40">
        <f t="shared" si="1015"/>
        <v>0</v>
      </c>
      <c r="OX43" s="40">
        <f t="shared" si="1015"/>
        <v>0</v>
      </c>
      <c r="OY43" s="40">
        <f t="shared" si="1015"/>
        <v>0</v>
      </c>
      <c r="OZ43" s="40">
        <f t="shared" si="1015"/>
        <v>0</v>
      </c>
      <c r="PA43" s="40">
        <f t="shared" si="1015"/>
        <v>0</v>
      </c>
      <c r="PB43" s="40">
        <f t="shared" si="1015"/>
        <v>0</v>
      </c>
      <c r="PC43" s="2">
        <f t="shared" si="118"/>
        <v>0</v>
      </c>
      <c r="PD43" s="2">
        <f t="shared" si="119"/>
        <v>0</v>
      </c>
      <c r="PE43" s="40">
        <f>план!BX41</f>
        <v>0</v>
      </c>
      <c r="PF43" s="40">
        <f>план!BY41</f>
        <v>0</v>
      </c>
      <c r="PG43" s="2">
        <f t="shared" si="120"/>
        <v>0</v>
      </c>
      <c r="PH43" s="2">
        <f t="shared" si="121"/>
        <v>0</v>
      </c>
      <c r="PI43" s="40">
        <f t="shared" ref="PI43:PO43" si="1016">SUM(PI44:PI44)</f>
        <v>0</v>
      </c>
      <c r="PJ43" s="40">
        <f t="shared" si="1016"/>
        <v>0</v>
      </c>
      <c r="PK43" s="40">
        <f t="shared" si="1016"/>
        <v>0</v>
      </c>
      <c r="PL43" s="40">
        <f t="shared" si="1016"/>
        <v>0</v>
      </c>
      <c r="PM43" s="40">
        <f t="shared" si="1016"/>
        <v>0</v>
      </c>
      <c r="PN43" s="40">
        <f t="shared" si="1016"/>
        <v>0</v>
      </c>
      <c r="PO43" s="40">
        <f t="shared" si="1016"/>
        <v>0</v>
      </c>
      <c r="PP43" s="2">
        <f t="shared" si="122"/>
        <v>0</v>
      </c>
      <c r="PQ43" s="2">
        <f t="shared" si="123"/>
        <v>0</v>
      </c>
      <c r="PR43" s="40">
        <f>план!BZ41</f>
        <v>0</v>
      </c>
      <c r="PS43" s="40">
        <f>план!CA41</f>
        <v>0</v>
      </c>
      <c r="PT43" s="2">
        <f t="shared" si="124"/>
        <v>0</v>
      </c>
      <c r="PU43" s="2">
        <f t="shared" si="125"/>
        <v>0</v>
      </c>
      <c r="PV43" s="40">
        <f t="shared" ref="PV43:QB43" si="1017">SUM(PV44:PV44)</f>
        <v>0</v>
      </c>
      <c r="PW43" s="40">
        <f t="shared" si="1017"/>
        <v>0</v>
      </c>
      <c r="PX43" s="40">
        <f t="shared" si="1017"/>
        <v>0</v>
      </c>
      <c r="PY43" s="40">
        <f t="shared" si="1017"/>
        <v>0</v>
      </c>
      <c r="PZ43" s="40">
        <f t="shared" si="1017"/>
        <v>0</v>
      </c>
      <c r="QA43" s="40">
        <f t="shared" si="1017"/>
        <v>0</v>
      </c>
      <c r="QB43" s="40">
        <f t="shared" si="1017"/>
        <v>0</v>
      </c>
      <c r="QC43" s="2">
        <f t="shared" si="126"/>
        <v>0</v>
      </c>
      <c r="QD43" s="2">
        <f t="shared" si="127"/>
        <v>0</v>
      </c>
      <c r="QE43" s="40">
        <f>план!CB41</f>
        <v>0</v>
      </c>
      <c r="QF43" s="40">
        <f>план!CC41</f>
        <v>0</v>
      </c>
      <c r="QG43" s="2">
        <f t="shared" si="128"/>
        <v>0</v>
      </c>
      <c r="QH43" s="2">
        <f t="shared" si="129"/>
        <v>0</v>
      </c>
      <c r="QI43" s="40">
        <f t="shared" ref="QI43:QO43" si="1018">SUM(QI44:QI44)</f>
        <v>0</v>
      </c>
      <c r="QJ43" s="40">
        <f t="shared" si="1018"/>
        <v>0</v>
      </c>
      <c r="QK43" s="40">
        <f t="shared" si="1018"/>
        <v>0</v>
      </c>
      <c r="QL43" s="40">
        <f t="shared" si="1018"/>
        <v>0</v>
      </c>
      <c r="QM43" s="40">
        <f t="shared" si="1018"/>
        <v>0</v>
      </c>
      <c r="QN43" s="40">
        <f t="shared" si="1018"/>
        <v>0</v>
      </c>
      <c r="QO43" s="40">
        <f t="shared" si="1018"/>
        <v>0</v>
      </c>
      <c r="QP43" s="2">
        <f t="shared" si="130"/>
        <v>0</v>
      </c>
      <c r="QQ43" s="2">
        <f t="shared" si="131"/>
        <v>0</v>
      </c>
      <c r="QR43" s="40">
        <f>план!CD41</f>
        <v>0</v>
      </c>
      <c r="QS43" s="40">
        <f>план!CE41</f>
        <v>0</v>
      </c>
      <c r="QT43" s="2">
        <f t="shared" si="132"/>
        <v>0</v>
      </c>
      <c r="QU43" s="2">
        <f t="shared" si="133"/>
        <v>0</v>
      </c>
      <c r="QV43" s="40">
        <f t="shared" ref="QV43:RB43" si="1019">SUM(QV44:QV44)</f>
        <v>0</v>
      </c>
      <c r="QW43" s="40">
        <f t="shared" si="1019"/>
        <v>0</v>
      </c>
      <c r="QX43" s="40">
        <f t="shared" si="1019"/>
        <v>0</v>
      </c>
      <c r="QY43" s="40">
        <f t="shared" si="1019"/>
        <v>0</v>
      </c>
      <c r="QZ43" s="40">
        <f t="shared" si="1019"/>
        <v>0</v>
      </c>
      <c r="RA43" s="40">
        <f t="shared" si="1019"/>
        <v>0</v>
      </c>
      <c r="RB43" s="40">
        <f t="shared" si="1019"/>
        <v>0</v>
      </c>
      <c r="RC43" s="2">
        <f t="shared" si="134"/>
        <v>0</v>
      </c>
      <c r="RD43" s="2">
        <f t="shared" si="135"/>
        <v>0</v>
      </c>
      <c r="RE43" s="40">
        <f>план!CF41</f>
        <v>0</v>
      </c>
      <c r="RF43" s="40">
        <f>план!CG41</f>
        <v>0</v>
      </c>
      <c r="RG43" s="2">
        <f t="shared" si="136"/>
        <v>0</v>
      </c>
      <c r="RH43" s="2">
        <f t="shared" si="137"/>
        <v>0</v>
      </c>
      <c r="RI43" s="40">
        <f t="shared" ref="RI43:RO43" si="1020">SUM(RI44:RI44)</f>
        <v>0</v>
      </c>
      <c r="RJ43" s="40">
        <f t="shared" si="1020"/>
        <v>0</v>
      </c>
      <c r="RK43" s="40">
        <f t="shared" si="1020"/>
        <v>0</v>
      </c>
      <c r="RL43" s="40">
        <f t="shared" si="1020"/>
        <v>0</v>
      </c>
      <c r="RM43" s="40">
        <f t="shared" si="1020"/>
        <v>0</v>
      </c>
      <c r="RN43" s="40">
        <f t="shared" si="1020"/>
        <v>0</v>
      </c>
      <c r="RO43" s="40">
        <f t="shared" si="1020"/>
        <v>0</v>
      </c>
      <c r="RP43" s="2">
        <f t="shared" si="138"/>
        <v>0</v>
      </c>
      <c r="RQ43" s="2">
        <f t="shared" si="139"/>
        <v>0</v>
      </c>
      <c r="RR43" s="40">
        <f>план!CH41</f>
        <v>0</v>
      </c>
      <c r="RS43" s="40">
        <f>план!CI41</f>
        <v>0</v>
      </c>
      <c r="RT43" s="2">
        <f t="shared" si="140"/>
        <v>0</v>
      </c>
      <c r="RU43" s="2">
        <f t="shared" si="141"/>
        <v>0</v>
      </c>
      <c r="RV43" s="40">
        <f t="shared" ref="RV43:SB43" si="1021">SUM(RV44:RV44)</f>
        <v>0</v>
      </c>
      <c r="RW43" s="40">
        <f t="shared" si="1021"/>
        <v>0</v>
      </c>
      <c r="RX43" s="40">
        <f t="shared" si="1021"/>
        <v>0</v>
      </c>
      <c r="RY43" s="40">
        <f t="shared" si="1021"/>
        <v>0</v>
      </c>
      <c r="RZ43" s="40">
        <f t="shared" si="1021"/>
        <v>0</v>
      </c>
      <c r="SA43" s="40">
        <f t="shared" si="1021"/>
        <v>0</v>
      </c>
      <c r="SB43" s="40">
        <f t="shared" si="1021"/>
        <v>0</v>
      </c>
      <c r="SC43" s="2">
        <f t="shared" si="142"/>
        <v>0</v>
      </c>
      <c r="SD43" s="2">
        <f t="shared" si="143"/>
        <v>0</v>
      </c>
      <c r="SE43" s="40">
        <f>план!CJ41</f>
        <v>0</v>
      </c>
      <c r="SF43" s="40">
        <f>план!CK41</f>
        <v>0</v>
      </c>
      <c r="SG43" s="2">
        <f t="shared" si="144"/>
        <v>0</v>
      </c>
      <c r="SH43" s="2">
        <f t="shared" si="145"/>
        <v>0</v>
      </c>
      <c r="SI43" s="40">
        <f t="shared" ref="SI43:SO43" si="1022">SUM(SI44:SI44)</f>
        <v>0</v>
      </c>
      <c r="SJ43" s="40">
        <f t="shared" si="1022"/>
        <v>0</v>
      </c>
      <c r="SK43" s="40">
        <f t="shared" si="1022"/>
        <v>0</v>
      </c>
      <c r="SL43" s="40">
        <f t="shared" si="1022"/>
        <v>0</v>
      </c>
      <c r="SM43" s="40">
        <f t="shared" si="1022"/>
        <v>0</v>
      </c>
      <c r="SN43" s="40">
        <f t="shared" si="1022"/>
        <v>0</v>
      </c>
      <c r="SO43" s="40">
        <f t="shared" si="1022"/>
        <v>0</v>
      </c>
      <c r="SP43" s="2">
        <f t="shared" si="146"/>
        <v>0</v>
      </c>
      <c r="SQ43" s="2">
        <f t="shared" si="147"/>
        <v>0</v>
      </c>
      <c r="SR43" s="40">
        <f>план!CL41</f>
        <v>0</v>
      </c>
      <c r="SS43" s="40">
        <f>план!CM41</f>
        <v>0</v>
      </c>
      <c r="ST43" s="2">
        <f t="shared" si="148"/>
        <v>0</v>
      </c>
      <c r="SU43" s="2">
        <f t="shared" si="149"/>
        <v>0</v>
      </c>
      <c r="SV43" s="40">
        <f t="shared" ref="SV43:TB43" si="1023">SUM(SV44:SV44)</f>
        <v>0</v>
      </c>
      <c r="SW43" s="40">
        <f t="shared" si="1023"/>
        <v>0</v>
      </c>
      <c r="SX43" s="40">
        <f t="shared" si="1023"/>
        <v>0</v>
      </c>
      <c r="SY43" s="40">
        <f t="shared" si="1023"/>
        <v>0</v>
      </c>
      <c r="SZ43" s="40">
        <f t="shared" si="1023"/>
        <v>0</v>
      </c>
      <c r="TA43" s="40">
        <f t="shared" si="1023"/>
        <v>0</v>
      </c>
      <c r="TB43" s="40">
        <f t="shared" si="1023"/>
        <v>0</v>
      </c>
      <c r="TC43" s="2">
        <f t="shared" si="150"/>
        <v>0</v>
      </c>
      <c r="TD43" s="2">
        <f t="shared" si="151"/>
        <v>0</v>
      </c>
      <c r="TE43" s="40">
        <f>план!CN41</f>
        <v>0</v>
      </c>
      <c r="TF43" s="40">
        <f>план!CO41</f>
        <v>0</v>
      </c>
      <c r="TG43" s="2">
        <f t="shared" si="152"/>
        <v>0</v>
      </c>
      <c r="TH43" s="2">
        <f t="shared" si="153"/>
        <v>0</v>
      </c>
      <c r="TI43" s="40">
        <f t="shared" ref="TI43:TO43" si="1024">SUM(TI44:TI44)</f>
        <v>0</v>
      </c>
      <c r="TJ43" s="40">
        <f t="shared" si="1024"/>
        <v>0</v>
      </c>
      <c r="TK43" s="40">
        <f t="shared" si="1024"/>
        <v>0</v>
      </c>
      <c r="TL43" s="40">
        <f t="shared" si="1024"/>
        <v>0</v>
      </c>
      <c r="TM43" s="40">
        <f t="shared" si="1024"/>
        <v>0</v>
      </c>
      <c r="TN43" s="40">
        <f t="shared" si="1024"/>
        <v>0</v>
      </c>
      <c r="TO43" s="40">
        <f t="shared" si="1024"/>
        <v>0</v>
      </c>
      <c r="TP43" s="2">
        <f t="shared" si="154"/>
        <v>0</v>
      </c>
      <c r="TQ43" s="2">
        <f t="shared" si="155"/>
        <v>0</v>
      </c>
      <c r="TR43" s="40">
        <f>план!CP41</f>
        <v>0</v>
      </c>
      <c r="TS43" s="40">
        <f>план!CQ41</f>
        <v>0</v>
      </c>
      <c r="TT43" s="2">
        <f t="shared" si="156"/>
        <v>0</v>
      </c>
      <c r="TU43" s="2">
        <f t="shared" si="157"/>
        <v>0</v>
      </c>
      <c r="TV43" s="40">
        <f t="shared" ref="TV43:UB43" si="1025">SUM(TV44:TV44)</f>
        <v>0</v>
      </c>
      <c r="TW43" s="40">
        <f t="shared" si="1025"/>
        <v>0</v>
      </c>
      <c r="TX43" s="40">
        <f t="shared" si="1025"/>
        <v>0</v>
      </c>
      <c r="TY43" s="40">
        <f t="shared" si="1025"/>
        <v>0</v>
      </c>
      <c r="TZ43" s="40">
        <f t="shared" si="1025"/>
        <v>0</v>
      </c>
      <c r="UA43" s="40">
        <f t="shared" si="1025"/>
        <v>0</v>
      </c>
      <c r="UB43" s="40">
        <f t="shared" si="1025"/>
        <v>0</v>
      </c>
      <c r="UC43" s="2">
        <f t="shared" si="158"/>
        <v>0</v>
      </c>
      <c r="UD43" s="2">
        <f t="shared" si="159"/>
        <v>0</v>
      </c>
      <c r="UE43" s="40">
        <f>план!CR41</f>
        <v>0</v>
      </c>
      <c r="UF43" s="40">
        <f>план!CS41</f>
        <v>0</v>
      </c>
      <c r="UG43" s="2">
        <f t="shared" si="160"/>
        <v>0</v>
      </c>
      <c r="UH43" s="2">
        <f t="shared" si="161"/>
        <v>0</v>
      </c>
      <c r="UI43" s="40">
        <f t="shared" ref="UI43:UO43" si="1026">SUM(UI44:UI44)</f>
        <v>0</v>
      </c>
      <c r="UJ43" s="40">
        <f t="shared" si="1026"/>
        <v>0</v>
      </c>
      <c r="UK43" s="40">
        <f t="shared" si="1026"/>
        <v>0</v>
      </c>
      <c r="UL43" s="40">
        <f t="shared" si="1026"/>
        <v>0</v>
      </c>
      <c r="UM43" s="40">
        <f t="shared" si="1026"/>
        <v>0</v>
      </c>
      <c r="UN43" s="40">
        <f t="shared" si="1026"/>
        <v>0</v>
      </c>
      <c r="UO43" s="40">
        <f t="shared" si="1026"/>
        <v>0</v>
      </c>
      <c r="UP43" s="2">
        <f t="shared" si="162"/>
        <v>0</v>
      </c>
      <c r="UQ43" s="2">
        <f t="shared" si="163"/>
        <v>0</v>
      </c>
      <c r="UR43" s="135">
        <f>план!CT41</f>
        <v>0</v>
      </c>
      <c r="US43" s="135">
        <f>план!CU41</f>
        <v>0</v>
      </c>
      <c r="UT43" s="2">
        <f t="shared" si="164"/>
        <v>0</v>
      </c>
      <c r="UU43" s="2">
        <f t="shared" si="165"/>
        <v>0</v>
      </c>
      <c r="UV43" s="40">
        <f t="shared" ref="UV43:VB43" si="1027">SUM(UV44:UV44)</f>
        <v>0</v>
      </c>
      <c r="UW43" s="40">
        <f t="shared" si="1027"/>
        <v>0</v>
      </c>
      <c r="UX43" s="40">
        <f t="shared" si="1027"/>
        <v>0</v>
      </c>
      <c r="UY43" s="40">
        <f t="shared" si="1027"/>
        <v>0</v>
      </c>
      <c r="UZ43" s="40">
        <f t="shared" si="1027"/>
        <v>0</v>
      </c>
      <c r="VA43" s="40">
        <f t="shared" si="1027"/>
        <v>0</v>
      </c>
      <c r="VB43" s="40">
        <f t="shared" si="1027"/>
        <v>0</v>
      </c>
      <c r="VC43" s="2">
        <f t="shared" si="166"/>
        <v>0</v>
      </c>
      <c r="VD43" s="2">
        <f t="shared" si="167"/>
        <v>0</v>
      </c>
      <c r="VE43" s="40">
        <f>план!CV41</f>
        <v>0</v>
      </c>
      <c r="VF43" s="40">
        <f>план!CW41</f>
        <v>0</v>
      </c>
      <c r="VG43" s="2">
        <f t="shared" si="168"/>
        <v>0</v>
      </c>
      <c r="VH43" s="2">
        <f t="shared" si="169"/>
        <v>0</v>
      </c>
      <c r="VI43" s="40">
        <f t="shared" ref="VI43:VO43" si="1028">SUM(VI44:VI44)</f>
        <v>0</v>
      </c>
      <c r="VJ43" s="40">
        <f t="shared" si="1028"/>
        <v>0</v>
      </c>
      <c r="VK43" s="40">
        <f t="shared" si="1028"/>
        <v>0</v>
      </c>
      <c r="VL43" s="40">
        <f t="shared" si="1028"/>
        <v>0</v>
      </c>
      <c r="VM43" s="40">
        <f t="shared" si="1028"/>
        <v>0</v>
      </c>
      <c r="VN43" s="40">
        <f t="shared" si="1028"/>
        <v>0</v>
      </c>
      <c r="VO43" s="40">
        <f t="shared" si="1028"/>
        <v>0</v>
      </c>
      <c r="VP43" s="2">
        <f t="shared" si="170"/>
        <v>0</v>
      </c>
      <c r="VQ43" s="2">
        <f t="shared" si="171"/>
        <v>0</v>
      </c>
      <c r="VR43" s="40">
        <f>план!CX41</f>
        <v>0</v>
      </c>
      <c r="VS43" s="40">
        <f>план!CY41</f>
        <v>0</v>
      </c>
      <c r="VT43" s="2">
        <f t="shared" si="172"/>
        <v>0</v>
      </c>
      <c r="VU43" s="2">
        <f t="shared" si="173"/>
        <v>0</v>
      </c>
      <c r="VV43" s="40">
        <f t="shared" ref="VV43:WB43" si="1029">SUM(VV44:VV44)</f>
        <v>0</v>
      </c>
      <c r="VW43" s="40">
        <f t="shared" si="1029"/>
        <v>0</v>
      </c>
      <c r="VX43" s="40">
        <f t="shared" si="1029"/>
        <v>0</v>
      </c>
      <c r="VY43" s="40">
        <f t="shared" si="1029"/>
        <v>0</v>
      </c>
      <c r="VZ43" s="40">
        <f t="shared" si="1029"/>
        <v>0</v>
      </c>
      <c r="WA43" s="40">
        <f t="shared" si="1029"/>
        <v>0</v>
      </c>
      <c r="WB43" s="40">
        <f t="shared" si="1029"/>
        <v>0</v>
      </c>
      <c r="WC43" s="2">
        <f t="shared" si="174"/>
        <v>0</v>
      </c>
      <c r="WD43" s="2">
        <f t="shared" si="175"/>
        <v>0</v>
      </c>
      <c r="WE43" s="40">
        <f>план!CZ41</f>
        <v>0</v>
      </c>
      <c r="WF43" s="40">
        <f>план!DA41</f>
        <v>0</v>
      </c>
      <c r="WG43" s="2">
        <f t="shared" si="176"/>
        <v>0</v>
      </c>
      <c r="WH43" s="2">
        <f t="shared" si="177"/>
        <v>0</v>
      </c>
      <c r="WI43" s="40">
        <f t="shared" ref="WI43:WO43" si="1030">SUM(WI44:WI44)</f>
        <v>0</v>
      </c>
      <c r="WJ43" s="40">
        <f t="shared" si="1030"/>
        <v>0</v>
      </c>
      <c r="WK43" s="40">
        <f t="shared" si="1030"/>
        <v>0</v>
      </c>
      <c r="WL43" s="40">
        <f t="shared" si="1030"/>
        <v>0</v>
      </c>
      <c r="WM43" s="40">
        <f t="shared" si="1030"/>
        <v>0</v>
      </c>
      <c r="WN43" s="40">
        <f t="shared" si="1030"/>
        <v>0</v>
      </c>
      <c r="WO43" s="40">
        <f t="shared" si="1030"/>
        <v>0</v>
      </c>
      <c r="WP43" s="2">
        <f t="shared" si="178"/>
        <v>0</v>
      </c>
      <c r="WQ43" s="2">
        <f t="shared" si="179"/>
        <v>0</v>
      </c>
      <c r="WR43" s="40">
        <f>план!DB41</f>
        <v>0</v>
      </c>
      <c r="WS43" s="40">
        <f>план!DC41</f>
        <v>0</v>
      </c>
      <c r="WT43" s="2">
        <f t="shared" si="180"/>
        <v>0</v>
      </c>
      <c r="WU43" s="2">
        <f t="shared" si="181"/>
        <v>0</v>
      </c>
      <c r="WV43" s="40">
        <f t="shared" ref="WV43:XB43" si="1031">SUM(WV44:WV44)</f>
        <v>0</v>
      </c>
      <c r="WW43" s="40">
        <f t="shared" si="1031"/>
        <v>0</v>
      </c>
      <c r="WX43" s="40">
        <f t="shared" si="1031"/>
        <v>0</v>
      </c>
      <c r="WY43" s="40">
        <f t="shared" si="1031"/>
        <v>0</v>
      </c>
      <c r="WZ43" s="40">
        <f t="shared" si="1031"/>
        <v>0</v>
      </c>
      <c r="XA43" s="40">
        <f t="shared" si="1031"/>
        <v>0</v>
      </c>
      <c r="XB43" s="40">
        <f t="shared" si="1031"/>
        <v>0</v>
      </c>
      <c r="XC43" s="2">
        <f t="shared" si="182"/>
        <v>0</v>
      </c>
      <c r="XD43" s="2">
        <f t="shared" si="183"/>
        <v>0</v>
      </c>
      <c r="XE43" s="40">
        <f>план!DD41</f>
        <v>0</v>
      </c>
      <c r="XF43" s="40">
        <f>план!DE41</f>
        <v>0</v>
      </c>
      <c r="XG43" s="2">
        <f t="shared" si="184"/>
        <v>0</v>
      </c>
      <c r="XH43" s="2">
        <f t="shared" si="185"/>
        <v>0</v>
      </c>
      <c r="XI43" s="40">
        <f t="shared" ref="XI43:XO43" si="1032">SUM(XI44:XI44)</f>
        <v>0</v>
      </c>
      <c r="XJ43" s="40">
        <f t="shared" si="1032"/>
        <v>0</v>
      </c>
      <c r="XK43" s="40">
        <f t="shared" si="1032"/>
        <v>0</v>
      </c>
      <c r="XL43" s="40">
        <f t="shared" si="1032"/>
        <v>0</v>
      </c>
      <c r="XM43" s="40">
        <f t="shared" si="1032"/>
        <v>0</v>
      </c>
      <c r="XN43" s="40">
        <f t="shared" si="1032"/>
        <v>0</v>
      </c>
      <c r="XO43" s="40">
        <f t="shared" si="1032"/>
        <v>0</v>
      </c>
      <c r="XP43" s="2">
        <f t="shared" si="186"/>
        <v>0</v>
      </c>
      <c r="XQ43" s="2">
        <f t="shared" si="187"/>
        <v>0</v>
      </c>
      <c r="XR43" s="40">
        <f>план!DF41</f>
        <v>0</v>
      </c>
      <c r="XS43" s="40">
        <f>план!DG41</f>
        <v>0</v>
      </c>
      <c r="XT43" s="2">
        <f t="shared" si="188"/>
        <v>0</v>
      </c>
      <c r="XU43" s="2">
        <f t="shared" si="189"/>
        <v>0</v>
      </c>
      <c r="XV43" s="40">
        <f t="shared" ref="XV43:YB43" si="1033">SUM(XV44:XV44)</f>
        <v>0</v>
      </c>
      <c r="XW43" s="40">
        <f t="shared" si="1033"/>
        <v>0</v>
      </c>
      <c r="XX43" s="40">
        <f t="shared" si="1033"/>
        <v>0</v>
      </c>
      <c r="XY43" s="40">
        <f t="shared" si="1033"/>
        <v>0</v>
      </c>
      <c r="XZ43" s="40">
        <f t="shared" si="1033"/>
        <v>0</v>
      </c>
      <c r="YA43" s="40">
        <f t="shared" si="1033"/>
        <v>0</v>
      </c>
      <c r="YB43" s="40">
        <f t="shared" si="1033"/>
        <v>0</v>
      </c>
      <c r="YC43" s="2">
        <f t="shared" si="190"/>
        <v>0</v>
      </c>
      <c r="YD43" s="2">
        <f t="shared" si="191"/>
        <v>0</v>
      </c>
      <c r="YE43" s="40">
        <f>план!DH41</f>
        <v>0</v>
      </c>
      <c r="YF43" s="40">
        <f>план!DI41</f>
        <v>0</v>
      </c>
      <c r="YG43" s="2">
        <f t="shared" si="192"/>
        <v>0</v>
      </c>
      <c r="YH43" s="2">
        <f t="shared" si="193"/>
        <v>0</v>
      </c>
      <c r="YI43" s="40">
        <f t="shared" ref="YI43:YO43" si="1034">SUM(YI44:YI44)</f>
        <v>0</v>
      </c>
      <c r="YJ43" s="40">
        <f t="shared" si="1034"/>
        <v>0</v>
      </c>
      <c r="YK43" s="40">
        <f t="shared" si="1034"/>
        <v>0</v>
      </c>
      <c r="YL43" s="40">
        <f t="shared" si="1034"/>
        <v>0</v>
      </c>
      <c r="YM43" s="40">
        <f t="shared" si="1034"/>
        <v>0</v>
      </c>
      <c r="YN43" s="40">
        <f t="shared" si="1034"/>
        <v>0</v>
      </c>
      <c r="YO43" s="40">
        <f t="shared" si="1034"/>
        <v>0</v>
      </c>
      <c r="YP43" s="2">
        <f t="shared" si="194"/>
        <v>0</v>
      </c>
      <c r="YQ43" s="2">
        <f t="shared" si="195"/>
        <v>0</v>
      </c>
      <c r="YR43" s="40">
        <f>план!DJ41</f>
        <v>0</v>
      </c>
      <c r="YS43" s="40">
        <f>план!DK41</f>
        <v>0</v>
      </c>
      <c r="YT43" s="2">
        <f t="shared" si="196"/>
        <v>0</v>
      </c>
      <c r="YU43" s="2">
        <f t="shared" si="197"/>
        <v>0</v>
      </c>
      <c r="YV43" s="40">
        <f t="shared" ref="YV43:ZB43" si="1035">SUM(YV44:YV44)</f>
        <v>0</v>
      </c>
      <c r="YW43" s="40">
        <f t="shared" si="1035"/>
        <v>0</v>
      </c>
      <c r="YX43" s="40">
        <f t="shared" si="1035"/>
        <v>0</v>
      </c>
      <c r="YY43" s="40">
        <f t="shared" si="1035"/>
        <v>0</v>
      </c>
      <c r="YZ43" s="40">
        <f t="shared" si="1035"/>
        <v>0</v>
      </c>
      <c r="ZA43" s="40">
        <f t="shared" si="1035"/>
        <v>0</v>
      </c>
      <c r="ZB43" s="40">
        <f t="shared" si="1035"/>
        <v>0</v>
      </c>
      <c r="ZC43" s="2">
        <f t="shared" si="198"/>
        <v>0</v>
      </c>
      <c r="ZD43" s="2">
        <f t="shared" si="199"/>
        <v>0</v>
      </c>
      <c r="ZE43" s="40">
        <f>план!DL41</f>
        <v>0</v>
      </c>
      <c r="ZF43" s="40">
        <f>план!DM41</f>
        <v>0</v>
      </c>
      <c r="ZG43" s="2">
        <f t="shared" si="200"/>
        <v>0</v>
      </c>
      <c r="ZH43" s="2">
        <f t="shared" si="201"/>
        <v>0</v>
      </c>
      <c r="ZI43" s="40">
        <f t="shared" ref="ZI43:ZO43" si="1036">SUM(ZI44:ZI44)</f>
        <v>0</v>
      </c>
      <c r="ZJ43" s="40">
        <f t="shared" si="1036"/>
        <v>0</v>
      </c>
      <c r="ZK43" s="40">
        <f t="shared" si="1036"/>
        <v>0</v>
      </c>
      <c r="ZL43" s="40">
        <f t="shared" si="1036"/>
        <v>0</v>
      </c>
      <c r="ZM43" s="40">
        <f t="shared" si="1036"/>
        <v>0</v>
      </c>
      <c r="ZN43" s="40">
        <f t="shared" si="1036"/>
        <v>0</v>
      </c>
      <c r="ZO43" s="40">
        <f t="shared" si="1036"/>
        <v>0</v>
      </c>
      <c r="ZP43" s="2">
        <f t="shared" si="202"/>
        <v>0</v>
      </c>
      <c r="ZQ43" s="2">
        <f t="shared" si="203"/>
        <v>0</v>
      </c>
      <c r="ZR43" s="40">
        <f>план!DN41</f>
        <v>0</v>
      </c>
      <c r="ZS43" s="40">
        <f>план!DO41</f>
        <v>0</v>
      </c>
      <c r="ZT43" s="2">
        <f t="shared" si="204"/>
        <v>0</v>
      </c>
      <c r="ZU43" s="2">
        <f t="shared" si="205"/>
        <v>0</v>
      </c>
      <c r="ZV43" s="40">
        <f t="shared" ref="ZV43:AAB43" si="1037">SUM(ZV44:ZV44)</f>
        <v>0</v>
      </c>
      <c r="ZW43" s="40">
        <f t="shared" si="1037"/>
        <v>0</v>
      </c>
      <c r="ZX43" s="40">
        <f t="shared" si="1037"/>
        <v>0</v>
      </c>
      <c r="ZY43" s="40">
        <f t="shared" si="1037"/>
        <v>0</v>
      </c>
      <c r="ZZ43" s="40">
        <f t="shared" si="1037"/>
        <v>0</v>
      </c>
      <c r="AAA43" s="40">
        <f t="shared" si="1037"/>
        <v>0</v>
      </c>
      <c r="AAB43" s="40">
        <f t="shared" si="1037"/>
        <v>0</v>
      </c>
      <c r="AAC43" s="2">
        <f t="shared" si="206"/>
        <v>0</v>
      </c>
      <c r="AAD43" s="2">
        <f t="shared" si="207"/>
        <v>0</v>
      </c>
      <c r="AAE43" s="40">
        <f>план!DP41</f>
        <v>0</v>
      </c>
      <c r="AAF43" s="40">
        <f>план!DQ41</f>
        <v>0</v>
      </c>
      <c r="AAG43" s="2">
        <f t="shared" si="208"/>
        <v>0</v>
      </c>
      <c r="AAH43" s="2">
        <f t="shared" si="209"/>
        <v>0</v>
      </c>
      <c r="AAI43" s="40">
        <f t="shared" ref="AAI43:AAO43" si="1038">SUM(AAI44:AAI44)</f>
        <v>0</v>
      </c>
      <c r="AAJ43" s="40">
        <f t="shared" si="1038"/>
        <v>0</v>
      </c>
      <c r="AAK43" s="40">
        <f t="shared" si="1038"/>
        <v>0</v>
      </c>
      <c r="AAL43" s="40">
        <f t="shared" si="1038"/>
        <v>0</v>
      </c>
      <c r="AAM43" s="40">
        <f t="shared" si="1038"/>
        <v>0</v>
      </c>
      <c r="AAN43" s="40">
        <f t="shared" si="1038"/>
        <v>0</v>
      </c>
      <c r="AAO43" s="40">
        <f t="shared" si="1038"/>
        <v>0</v>
      </c>
      <c r="AAP43" s="2">
        <f t="shared" si="210"/>
        <v>0</v>
      </c>
      <c r="AAQ43" s="2">
        <f t="shared" si="211"/>
        <v>0</v>
      </c>
      <c r="AAR43" s="40">
        <f>план!DR41</f>
        <v>0</v>
      </c>
      <c r="AAS43" s="40">
        <f>план!DS41</f>
        <v>0</v>
      </c>
      <c r="AAT43" s="2">
        <f t="shared" si="212"/>
        <v>0</v>
      </c>
      <c r="AAU43" s="2">
        <f t="shared" si="213"/>
        <v>0</v>
      </c>
      <c r="AAV43" s="40">
        <f t="shared" ref="AAV43:ABB43" si="1039">SUM(AAV44:AAV44)</f>
        <v>0</v>
      </c>
      <c r="AAW43" s="40">
        <f t="shared" si="1039"/>
        <v>0</v>
      </c>
      <c r="AAX43" s="40">
        <f t="shared" si="1039"/>
        <v>0</v>
      </c>
      <c r="AAY43" s="40">
        <f t="shared" si="1039"/>
        <v>0</v>
      </c>
      <c r="AAZ43" s="40">
        <f t="shared" si="1039"/>
        <v>0</v>
      </c>
      <c r="ABA43" s="40">
        <f t="shared" si="1039"/>
        <v>0</v>
      </c>
      <c r="ABB43" s="40">
        <f t="shared" si="1039"/>
        <v>0</v>
      </c>
      <c r="ABC43" s="2">
        <f t="shared" si="214"/>
        <v>0</v>
      </c>
      <c r="ABD43" s="2">
        <f t="shared" si="215"/>
        <v>0</v>
      </c>
      <c r="ABE43" s="40">
        <f>план!DT41</f>
        <v>0</v>
      </c>
      <c r="ABF43" s="40">
        <f>план!DU41</f>
        <v>0</v>
      </c>
      <c r="ABG43" s="2">
        <f t="shared" si="216"/>
        <v>0</v>
      </c>
      <c r="ABH43" s="2">
        <f t="shared" si="217"/>
        <v>0</v>
      </c>
      <c r="ABI43" s="40">
        <f t="shared" ref="ABI43:ABO43" si="1040">SUM(ABI44:ABI44)</f>
        <v>0</v>
      </c>
      <c r="ABJ43" s="40">
        <f t="shared" si="1040"/>
        <v>0</v>
      </c>
      <c r="ABK43" s="40">
        <f t="shared" si="1040"/>
        <v>0</v>
      </c>
      <c r="ABL43" s="40">
        <f t="shared" si="1040"/>
        <v>0</v>
      </c>
      <c r="ABM43" s="40">
        <f t="shared" si="1040"/>
        <v>0</v>
      </c>
      <c r="ABN43" s="40">
        <f t="shared" si="1040"/>
        <v>0</v>
      </c>
      <c r="ABO43" s="40">
        <f t="shared" si="1040"/>
        <v>0</v>
      </c>
      <c r="ABP43" s="2">
        <f t="shared" si="218"/>
        <v>0</v>
      </c>
      <c r="ABQ43" s="2">
        <f t="shared" si="219"/>
        <v>0</v>
      </c>
      <c r="ABR43" s="40">
        <f>план!DV41</f>
        <v>0</v>
      </c>
      <c r="ABS43" s="40">
        <f>план!DW41</f>
        <v>0</v>
      </c>
      <c r="ABT43" s="2">
        <f t="shared" si="220"/>
        <v>0</v>
      </c>
      <c r="ABU43" s="2">
        <f t="shared" si="221"/>
        <v>0</v>
      </c>
      <c r="ABV43" s="40">
        <f t="shared" ref="ABV43:ACB43" si="1041">SUM(ABV44:ABV44)</f>
        <v>0</v>
      </c>
      <c r="ABW43" s="40">
        <f t="shared" si="1041"/>
        <v>0</v>
      </c>
      <c r="ABX43" s="40">
        <f t="shared" si="1041"/>
        <v>0</v>
      </c>
      <c r="ABY43" s="40">
        <f t="shared" si="1041"/>
        <v>0</v>
      </c>
      <c r="ABZ43" s="40">
        <f t="shared" si="1041"/>
        <v>0</v>
      </c>
      <c r="ACA43" s="40">
        <f t="shared" si="1041"/>
        <v>0</v>
      </c>
      <c r="ACB43" s="40">
        <f t="shared" si="1041"/>
        <v>0</v>
      </c>
      <c r="ACC43" s="2">
        <f t="shared" si="222"/>
        <v>0</v>
      </c>
      <c r="ACD43" s="2">
        <f t="shared" si="223"/>
        <v>0</v>
      </c>
      <c r="ACE43" s="40">
        <f>план!DX41</f>
        <v>0</v>
      </c>
      <c r="ACF43" s="40">
        <f>план!DY41</f>
        <v>0</v>
      </c>
      <c r="ACG43" s="2">
        <f t="shared" si="224"/>
        <v>0</v>
      </c>
      <c r="ACH43" s="2">
        <f t="shared" si="225"/>
        <v>0</v>
      </c>
      <c r="ACI43" s="40">
        <f t="shared" ref="ACI43:ACO43" si="1042">SUM(ACI44:ACI44)</f>
        <v>0</v>
      </c>
      <c r="ACJ43" s="40">
        <f t="shared" si="1042"/>
        <v>0</v>
      </c>
      <c r="ACK43" s="40">
        <f t="shared" si="1042"/>
        <v>0</v>
      </c>
      <c r="ACL43" s="40">
        <f t="shared" si="1042"/>
        <v>0</v>
      </c>
      <c r="ACM43" s="40">
        <f t="shared" si="1042"/>
        <v>0</v>
      </c>
      <c r="ACN43" s="40">
        <f t="shared" si="1042"/>
        <v>0</v>
      </c>
      <c r="ACO43" s="40">
        <f t="shared" si="1042"/>
        <v>0</v>
      </c>
      <c r="ACP43" s="2">
        <f t="shared" si="226"/>
        <v>0</v>
      </c>
      <c r="ACQ43" s="2">
        <f t="shared" si="227"/>
        <v>0</v>
      </c>
      <c r="ACR43" s="40">
        <f>план!DZ41</f>
        <v>0</v>
      </c>
      <c r="ACS43" s="40">
        <f>план!EA41</f>
        <v>0</v>
      </c>
      <c r="ACT43" s="2">
        <f t="shared" si="228"/>
        <v>0</v>
      </c>
      <c r="ACU43" s="2">
        <f t="shared" si="229"/>
        <v>0</v>
      </c>
      <c r="ACV43" s="40">
        <f t="shared" ref="ACV43:ADB43" si="1043">SUM(ACV44:ACV44)</f>
        <v>0</v>
      </c>
      <c r="ACW43" s="40">
        <f t="shared" si="1043"/>
        <v>0</v>
      </c>
      <c r="ACX43" s="40">
        <f t="shared" si="1043"/>
        <v>0</v>
      </c>
      <c r="ACY43" s="40">
        <f t="shared" si="1043"/>
        <v>0</v>
      </c>
      <c r="ACZ43" s="40">
        <f t="shared" si="1043"/>
        <v>0</v>
      </c>
      <c r="ADA43" s="40">
        <f t="shared" si="1043"/>
        <v>0</v>
      </c>
      <c r="ADB43" s="40">
        <f t="shared" si="1043"/>
        <v>0</v>
      </c>
      <c r="ADC43" s="2">
        <f t="shared" si="230"/>
        <v>0</v>
      </c>
      <c r="ADD43" s="2">
        <f t="shared" si="231"/>
        <v>0</v>
      </c>
      <c r="ADE43" s="40">
        <f>план!EB41</f>
        <v>0</v>
      </c>
      <c r="ADF43" s="40">
        <f>план!EC41</f>
        <v>0</v>
      </c>
      <c r="ADG43" s="2">
        <f t="shared" si="232"/>
        <v>0</v>
      </c>
      <c r="ADH43" s="2">
        <f t="shared" si="233"/>
        <v>0</v>
      </c>
      <c r="ADI43" s="40">
        <f t="shared" ref="ADI43:ADO43" si="1044">SUM(ADI44:ADI44)</f>
        <v>0</v>
      </c>
      <c r="ADJ43" s="40">
        <f t="shared" si="1044"/>
        <v>0</v>
      </c>
      <c r="ADK43" s="40">
        <f t="shared" si="1044"/>
        <v>0</v>
      </c>
      <c r="ADL43" s="40">
        <f t="shared" si="1044"/>
        <v>0</v>
      </c>
      <c r="ADM43" s="40">
        <f t="shared" si="1044"/>
        <v>0</v>
      </c>
      <c r="ADN43" s="40">
        <f t="shared" si="1044"/>
        <v>0</v>
      </c>
      <c r="ADO43" s="40">
        <f t="shared" si="1044"/>
        <v>0</v>
      </c>
      <c r="ADP43" s="2">
        <f t="shared" si="234"/>
        <v>0</v>
      </c>
      <c r="ADQ43" s="2">
        <f t="shared" si="235"/>
        <v>0</v>
      </c>
      <c r="ADR43" s="40">
        <f>план!ED41</f>
        <v>0</v>
      </c>
      <c r="ADS43" s="40">
        <f>план!EE41</f>
        <v>0</v>
      </c>
      <c r="ADT43" s="2">
        <f t="shared" si="236"/>
        <v>0</v>
      </c>
      <c r="ADU43" s="2">
        <f t="shared" si="237"/>
        <v>0</v>
      </c>
      <c r="ADV43" s="40">
        <f t="shared" ref="ADV43:AEB43" si="1045">SUM(ADV44:ADV44)</f>
        <v>0</v>
      </c>
      <c r="ADW43" s="40">
        <f t="shared" si="1045"/>
        <v>0</v>
      </c>
      <c r="ADX43" s="40">
        <f t="shared" si="1045"/>
        <v>0</v>
      </c>
      <c r="ADY43" s="40">
        <f t="shared" si="1045"/>
        <v>0</v>
      </c>
      <c r="ADZ43" s="40">
        <f t="shared" si="1045"/>
        <v>0</v>
      </c>
      <c r="AEA43" s="40">
        <f t="shared" si="1045"/>
        <v>0</v>
      </c>
      <c r="AEB43" s="40">
        <f t="shared" si="1045"/>
        <v>0</v>
      </c>
      <c r="AEC43" s="2">
        <f t="shared" si="238"/>
        <v>0</v>
      </c>
      <c r="AED43" s="2">
        <f t="shared" si="239"/>
        <v>0</v>
      </c>
      <c r="AEE43" s="40">
        <f>план!EF41</f>
        <v>0</v>
      </c>
      <c r="AEF43" s="40">
        <f>план!EG41</f>
        <v>0</v>
      </c>
      <c r="AEG43" s="2">
        <f t="shared" si="240"/>
        <v>0</v>
      </c>
      <c r="AEH43" s="2">
        <f t="shared" si="241"/>
        <v>0</v>
      </c>
      <c r="AEI43" s="40">
        <f t="shared" ref="AEI43:AEO43" si="1046">SUM(AEI44:AEI44)</f>
        <v>0</v>
      </c>
      <c r="AEJ43" s="40">
        <f t="shared" si="1046"/>
        <v>0</v>
      </c>
      <c r="AEK43" s="40">
        <f t="shared" si="1046"/>
        <v>0</v>
      </c>
      <c r="AEL43" s="40">
        <f t="shared" si="1046"/>
        <v>0</v>
      </c>
      <c r="AEM43" s="40">
        <f t="shared" si="1046"/>
        <v>0</v>
      </c>
      <c r="AEN43" s="40">
        <f t="shared" si="1046"/>
        <v>0</v>
      </c>
      <c r="AEO43" s="40">
        <f t="shared" si="1046"/>
        <v>0</v>
      </c>
      <c r="AEP43" s="2">
        <f t="shared" si="242"/>
        <v>0</v>
      </c>
      <c r="AEQ43" s="2">
        <f t="shared" si="243"/>
        <v>0</v>
      </c>
      <c r="AER43" s="40">
        <f>план!EH41</f>
        <v>0</v>
      </c>
      <c r="AES43" s="40">
        <f>план!EI41</f>
        <v>0</v>
      </c>
      <c r="AET43" s="2">
        <f t="shared" si="244"/>
        <v>0</v>
      </c>
      <c r="AEU43" s="2">
        <f t="shared" si="245"/>
        <v>0</v>
      </c>
      <c r="AEV43" s="40">
        <f t="shared" ref="AEV43:AFB43" si="1047">SUM(AEV44:AEV44)</f>
        <v>0</v>
      </c>
      <c r="AEW43" s="40">
        <f t="shared" si="1047"/>
        <v>0</v>
      </c>
      <c r="AEX43" s="40">
        <f t="shared" si="1047"/>
        <v>0</v>
      </c>
      <c r="AEY43" s="40">
        <f t="shared" si="1047"/>
        <v>0</v>
      </c>
      <c r="AEZ43" s="40">
        <f t="shared" si="1047"/>
        <v>0</v>
      </c>
      <c r="AFA43" s="40">
        <f t="shared" si="1047"/>
        <v>0</v>
      </c>
      <c r="AFB43" s="40">
        <f t="shared" si="1047"/>
        <v>0</v>
      </c>
      <c r="AFC43" s="2">
        <f t="shared" si="246"/>
        <v>0</v>
      </c>
      <c r="AFD43" s="2">
        <f t="shared" si="247"/>
        <v>0</v>
      </c>
      <c r="AFE43" s="40">
        <f>план!EJ41</f>
        <v>0</v>
      </c>
      <c r="AFF43" s="40">
        <f>план!EK41</f>
        <v>0</v>
      </c>
      <c r="AFG43" s="2">
        <f t="shared" si="248"/>
        <v>0</v>
      </c>
      <c r="AFH43" s="2">
        <f t="shared" si="249"/>
        <v>0</v>
      </c>
      <c r="AFI43" s="40">
        <f t="shared" ref="AFI43:AFO43" si="1048">SUM(AFI44:AFI44)</f>
        <v>0</v>
      </c>
      <c r="AFJ43" s="40">
        <f t="shared" si="1048"/>
        <v>0</v>
      </c>
      <c r="AFK43" s="40">
        <f t="shared" si="1048"/>
        <v>0</v>
      </c>
      <c r="AFL43" s="40">
        <f t="shared" si="1048"/>
        <v>0</v>
      </c>
      <c r="AFM43" s="40">
        <f t="shared" si="1048"/>
        <v>0</v>
      </c>
      <c r="AFN43" s="40">
        <f t="shared" si="1048"/>
        <v>0</v>
      </c>
      <c r="AFO43" s="40">
        <f t="shared" si="1048"/>
        <v>0</v>
      </c>
      <c r="AFP43" s="2">
        <f t="shared" si="250"/>
        <v>0</v>
      </c>
      <c r="AFQ43" s="2">
        <f t="shared" si="251"/>
        <v>0</v>
      </c>
      <c r="AFR43" s="152">
        <f>SUM(AA43,BC43,AN43,N43,CC43,QE43,RE43,PE43,PR43,QR43,RR43,IE43,DC43,GR43,HE43,HR43,GE43,FR43,CP43,AAR43,WR43,YR43,AAE43,YE43,XR43,WE43,ZE43,SE43,SR43,TE43,TR43,UE43,DP43,EE43,ZR43,ABE43,ABR43,UR43,VE43,IR43,ME43,MR43,JE43,JR43,KE43,KR43,LE43,LR43,NE43,NR43,ADE43,OR43,OE43,ER43,FE43,BP43,VR43,XE43,ADR43,ACE43,ACR43,AEE43,AER43)</f>
        <v>0</v>
      </c>
      <c r="AFS43" s="152">
        <f>SUM(AB43,BD43,AO43,O43,CD43,QF43,RF43,PF43,PS43,QS43,RS43,IF43,DD43,GS43,HF43,HS43,GF43,FS43,CQ43,AAS43,WS43,YS43,AAF43,YF43,XS43,WF43,ZF43,SF43,SS43,TF43,TS43,UF43,DQ43,EF43,ZS43,ABF43,ABS43,US43,VF43,IS43,MF43,MS43,JF43,JS43,KF43,KS43,LF43,LS43,NF43,NS43,ADF43,OS43,OF43,ES43,FF43,BQ43,VS43,XF43,ADS43,ACF43,ACS43,AEF43,AES43)</f>
        <v>0</v>
      </c>
      <c r="AFT43" s="40">
        <f>SUM(AFR43/12*$A$4)</f>
        <v>0</v>
      </c>
      <c r="AFU43" s="40">
        <f>SUM(AFS43/12*$A$4)</f>
        <v>0</v>
      </c>
      <c r="AFV43" s="152">
        <f t="shared" ref="AFV43:AGB43" si="1049">SUM(AE43,BG43,AR43,R43,CG43,QI43,RI43,PI43,PV43,QV43,RV43,II43,DG43,GV43,HI43,HV43,GI43,FV43,CT43,AAV43,WV43,YV43,AAI43,YI43,XV43,WI43,ZI43,SI43,SV43,TI43,TV43,UI43,DT43,EI43,ZV43,ABI43,ABV43,UV43,VI43,IV43,MI43,MV43,JI43,JV43,KI43,KV43,LI43,LV43,NI43,NV43,ADI43,OV43,OI43,EV43,FI43,BT43,VV43,XI43,ADV43,ACI43,ACV43,AEI43,AEV43)</f>
        <v>0</v>
      </c>
      <c r="AFW43" s="152">
        <f t="shared" si="1049"/>
        <v>0</v>
      </c>
      <c r="AFX43" s="152">
        <f t="shared" si="1049"/>
        <v>0</v>
      </c>
      <c r="AFY43" s="152">
        <f t="shared" si="1049"/>
        <v>0</v>
      </c>
      <c r="AFZ43" s="152">
        <f t="shared" si="1049"/>
        <v>0</v>
      </c>
      <c r="AGA43" s="152">
        <f t="shared" si="1049"/>
        <v>0</v>
      </c>
      <c r="AGB43" s="152">
        <f t="shared" si="1049"/>
        <v>0</v>
      </c>
      <c r="AGC43" s="20">
        <f t="shared" si="524"/>
        <v>0</v>
      </c>
      <c r="AGD43" s="20">
        <f t="shared" si="525"/>
        <v>0</v>
      </c>
      <c r="AGE43" s="151"/>
      <c r="AGF43" s="151"/>
      <c r="AGG43" s="4"/>
      <c r="AGH43" s="76"/>
      <c r="AGI43" s="82">
        <f t="shared" si="522"/>
        <v>0</v>
      </c>
      <c r="AGJ43" s="82">
        <f t="shared" si="523"/>
        <v>0</v>
      </c>
    </row>
    <row r="44" spans="1:868" ht="60" x14ac:dyDescent="0.25">
      <c r="A44" s="112"/>
      <c r="B44" s="107">
        <v>20</v>
      </c>
      <c r="C44" s="211" t="s">
        <v>548</v>
      </c>
      <c r="D44" s="1" t="s">
        <v>230</v>
      </c>
      <c r="E44" s="17">
        <v>13520</v>
      </c>
      <c r="F44" s="18">
        <v>7.95</v>
      </c>
      <c r="G44" s="18"/>
      <c r="H44" s="122">
        <v>1</v>
      </c>
      <c r="I44" s="128"/>
      <c r="J44" s="17">
        <v>1.4</v>
      </c>
      <c r="K44" s="17">
        <v>1.68</v>
      </c>
      <c r="L44" s="17">
        <v>2.23</v>
      </c>
      <c r="M44" s="21">
        <v>2.57</v>
      </c>
      <c r="N44" s="2">
        <f>план!N42</f>
        <v>0</v>
      </c>
      <c r="O44" s="2">
        <f>план!O42</f>
        <v>0</v>
      </c>
      <c r="P44" s="2">
        <f t="shared" si="252"/>
        <v>0</v>
      </c>
      <c r="Q44" s="2">
        <f t="shared" si="253"/>
        <v>0</v>
      </c>
      <c r="R44" s="15"/>
      <c r="S44" s="15"/>
      <c r="T44" s="15"/>
      <c r="U44" s="15"/>
      <c r="V44" s="2">
        <f>SUM(N44*$F44)</f>
        <v>0</v>
      </c>
      <c r="W44" s="2">
        <f>SUM(P44*$F44)</f>
        <v>0</v>
      </c>
      <c r="X44" s="2">
        <f>SUM(R44*$F44)</f>
        <v>0</v>
      </c>
      <c r="Y44" s="2">
        <f t="shared" ref="Y44" si="1050">SUM(R44-P44)</f>
        <v>0</v>
      </c>
      <c r="Z44" s="2">
        <f t="shared" ref="Z44" si="1051">SUM(S44-Q44)</f>
        <v>0</v>
      </c>
      <c r="AA44" s="2">
        <f>план!P42</f>
        <v>0</v>
      </c>
      <c r="AB44" s="2">
        <f>план!Q42</f>
        <v>0</v>
      </c>
      <c r="AC44" s="2">
        <f t="shared" si="0"/>
        <v>0</v>
      </c>
      <c r="AD44" s="2">
        <f t="shared" si="1"/>
        <v>0</v>
      </c>
      <c r="AE44" s="15"/>
      <c r="AF44" s="15"/>
      <c r="AG44" s="15"/>
      <c r="AH44" s="15"/>
      <c r="AI44" s="2">
        <f>SUM(AA44*$F44)</f>
        <v>0</v>
      </c>
      <c r="AJ44" s="2">
        <f>SUM(AC44*$F44)</f>
        <v>0</v>
      </c>
      <c r="AK44" s="2">
        <f>SUM(AE44*$F44)</f>
        <v>0</v>
      </c>
      <c r="AL44" s="2">
        <f t="shared" si="2"/>
        <v>0</v>
      </c>
      <c r="AM44" s="2">
        <f t="shared" si="3"/>
        <v>0</v>
      </c>
      <c r="AN44" s="2">
        <f>план!R42</f>
        <v>0</v>
      </c>
      <c r="AO44" s="2">
        <f>план!S42</f>
        <v>0</v>
      </c>
      <c r="AP44" s="2">
        <f t="shared" si="4"/>
        <v>0</v>
      </c>
      <c r="AQ44" s="2">
        <f t="shared" si="5"/>
        <v>0</v>
      </c>
      <c r="AR44" s="2"/>
      <c r="AS44" s="2"/>
      <c r="AT44" s="2"/>
      <c r="AU44" s="2"/>
      <c r="AV44" s="2">
        <f>SUM(AN44*$F44)</f>
        <v>0</v>
      </c>
      <c r="AW44" s="2">
        <f>SUM(AP44*$F44)</f>
        <v>0</v>
      </c>
      <c r="AX44" s="2">
        <f>SUM(AR44*$F44)</f>
        <v>0</v>
      </c>
      <c r="AY44" s="2">
        <f t="shared" si="6"/>
        <v>0</v>
      </c>
      <c r="AZ44" s="2">
        <f t="shared" si="7"/>
        <v>0</v>
      </c>
      <c r="BA44" s="2"/>
      <c r="BB44" s="2"/>
      <c r="BC44" s="2">
        <f>план!T42</f>
        <v>0</v>
      </c>
      <c r="BD44" s="2">
        <f>план!U42</f>
        <v>0</v>
      </c>
      <c r="BE44" s="2">
        <f t="shared" si="8"/>
        <v>0</v>
      </c>
      <c r="BF44" s="2">
        <f t="shared" si="9"/>
        <v>0</v>
      </c>
      <c r="BG44" s="2"/>
      <c r="BH44" s="2"/>
      <c r="BI44" s="2"/>
      <c r="BJ44" s="2"/>
      <c r="BK44" s="2">
        <f>SUM(BC44*$F44)</f>
        <v>0</v>
      </c>
      <c r="BL44" s="2">
        <f>SUM(BE44*$F44)</f>
        <v>0</v>
      </c>
      <c r="BM44" s="2">
        <f>SUM(BG44*$F44)</f>
        <v>0</v>
      </c>
      <c r="BN44" s="2">
        <f t="shared" si="10"/>
        <v>0</v>
      </c>
      <c r="BO44" s="2">
        <f t="shared" si="11"/>
        <v>0</v>
      </c>
      <c r="BP44" s="2">
        <f>план!V42</f>
        <v>0</v>
      </c>
      <c r="BQ44" s="2">
        <f>план!W42</f>
        <v>0</v>
      </c>
      <c r="BR44" s="2">
        <f t="shared" si="12"/>
        <v>0</v>
      </c>
      <c r="BS44" s="2">
        <f t="shared" si="13"/>
        <v>0</v>
      </c>
      <c r="BT44" s="2"/>
      <c r="BU44" s="2"/>
      <c r="BV44" s="2"/>
      <c r="BW44" s="2"/>
      <c r="BX44" s="2">
        <f>SUM(BP44*$F44)</f>
        <v>0</v>
      </c>
      <c r="BY44" s="2">
        <f>SUM(BR44*$F44)</f>
        <v>0</v>
      </c>
      <c r="BZ44" s="2">
        <f>SUM(BT44*$F44)</f>
        <v>0</v>
      </c>
      <c r="CA44" s="2">
        <f t="shared" si="14"/>
        <v>0</v>
      </c>
      <c r="CB44" s="2">
        <f t="shared" si="15"/>
        <v>0</v>
      </c>
      <c r="CC44" s="2">
        <f>план!X42</f>
        <v>0</v>
      </c>
      <c r="CD44" s="2">
        <f>план!Y42</f>
        <v>0</v>
      </c>
      <c r="CE44" s="2">
        <f t="shared" si="16"/>
        <v>0</v>
      </c>
      <c r="CF44" s="2">
        <f t="shared" si="17"/>
        <v>0</v>
      </c>
      <c r="CG44" s="2"/>
      <c r="CH44" s="2"/>
      <c r="CI44" s="2"/>
      <c r="CJ44" s="2"/>
      <c r="CK44" s="2">
        <f>SUM(CC44*$F44)</f>
        <v>0</v>
      </c>
      <c r="CL44" s="2">
        <f>SUM(CE44*$F44)</f>
        <v>0</v>
      </c>
      <c r="CM44" s="2">
        <f>SUM(CG44*$F44)</f>
        <v>0</v>
      </c>
      <c r="CN44" s="2">
        <f t="shared" si="18"/>
        <v>0</v>
      </c>
      <c r="CO44" s="2">
        <f t="shared" si="19"/>
        <v>0</v>
      </c>
      <c r="CP44" s="2">
        <f>план!Z42</f>
        <v>0</v>
      </c>
      <c r="CQ44" s="2">
        <f>план!AA42</f>
        <v>0</v>
      </c>
      <c r="CR44" s="2">
        <f t="shared" si="20"/>
        <v>0</v>
      </c>
      <c r="CS44" s="2">
        <f t="shared" si="21"/>
        <v>0</v>
      </c>
      <c r="CT44" s="2"/>
      <c r="CU44" s="2"/>
      <c r="CV44" s="2"/>
      <c r="CW44" s="2"/>
      <c r="CX44" s="2">
        <f>SUM(CP44*$F44)</f>
        <v>0</v>
      </c>
      <c r="CY44" s="2">
        <f>SUM(CR44*$F44)</f>
        <v>0</v>
      </c>
      <c r="CZ44" s="2">
        <f>SUM(CT44*$F44)</f>
        <v>0</v>
      </c>
      <c r="DA44" s="2">
        <f t="shared" si="22"/>
        <v>0</v>
      </c>
      <c r="DB44" s="2">
        <f t="shared" si="23"/>
        <v>0</v>
      </c>
      <c r="DC44" s="2">
        <f>план!AB42</f>
        <v>0</v>
      </c>
      <c r="DD44" s="2">
        <f>план!AC42</f>
        <v>0</v>
      </c>
      <c r="DE44" s="2">
        <f t="shared" si="24"/>
        <v>0</v>
      </c>
      <c r="DF44" s="2">
        <f t="shared" si="25"/>
        <v>0</v>
      </c>
      <c r="DG44" s="2"/>
      <c r="DH44" s="2"/>
      <c r="DI44" s="2"/>
      <c r="DJ44" s="2"/>
      <c r="DK44" s="2">
        <f>SUM(DC44*$F44)</f>
        <v>0</v>
      </c>
      <c r="DL44" s="2">
        <f>SUM(DE44*$F44)</f>
        <v>0</v>
      </c>
      <c r="DM44" s="2">
        <f>SUM(DG44*$F44)</f>
        <v>0</v>
      </c>
      <c r="DN44" s="2">
        <f t="shared" si="26"/>
        <v>0</v>
      </c>
      <c r="DO44" s="2">
        <f t="shared" si="27"/>
        <v>0</v>
      </c>
      <c r="DP44" s="2">
        <f>план!AD42</f>
        <v>0</v>
      </c>
      <c r="DQ44" s="2">
        <f>план!AE42</f>
        <v>0</v>
      </c>
      <c r="DR44" s="2">
        <f t="shared" si="28"/>
        <v>0</v>
      </c>
      <c r="DS44" s="2">
        <f t="shared" si="29"/>
        <v>0</v>
      </c>
      <c r="DT44" s="2"/>
      <c r="DU44" s="2"/>
      <c r="DV44" s="2"/>
      <c r="DW44" s="2"/>
      <c r="DX44" s="2">
        <f>SUM(DP44*$F44)</f>
        <v>0</v>
      </c>
      <c r="DY44" s="2">
        <f>SUM(DR44*$F44)</f>
        <v>0</v>
      </c>
      <c r="DZ44" s="2">
        <f>SUM(DT44*$F44)</f>
        <v>0</v>
      </c>
      <c r="EA44" s="2">
        <f t="shared" si="30"/>
        <v>0</v>
      </c>
      <c r="EB44" s="2">
        <f t="shared" si="31"/>
        <v>0</v>
      </c>
      <c r="EC44" s="2"/>
      <c r="ED44" s="2"/>
      <c r="EE44" s="2">
        <f>план!AF42</f>
        <v>0</v>
      </c>
      <c r="EF44" s="2">
        <f>план!AG42</f>
        <v>0</v>
      </c>
      <c r="EG44" s="2">
        <f t="shared" si="32"/>
        <v>0</v>
      </c>
      <c r="EH44" s="2">
        <f t="shared" si="33"/>
        <v>0</v>
      </c>
      <c r="EI44" s="2"/>
      <c r="EJ44" s="2"/>
      <c r="EK44" s="2"/>
      <c r="EL44" s="2"/>
      <c r="EM44" s="2">
        <f>SUM(EE44*$F44)</f>
        <v>0</v>
      </c>
      <c r="EN44" s="2">
        <f>SUM(EG44*$F44)</f>
        <v>0</v>
      </c>
      <c r="EO44" s="2">
        <f>SUM(EI44*$F44)</f>
        <v>0</v>
      </c>
      <c r="EP44" s="2">
        <f t="shared" si="34"/>
        <v>0</v>
      </c>
      <c r="EQ44" s="2">
        <f t="shared" si="35"/>
        <v>0</v>
      </c>
      <c r="ER44" s="2">
        <f>план!AH42</f>
        <v>0</v>
      </c>
      <c r="ES44" s="2">
        <f>план!AI42</f>
        <v>0</v>
      </c>
      <c r="ET44" s="2">
        <f t="shared" si="36"/>
        <v>0</v>
      </c>
      <c r="EU44" s="2">
        <f t="shared" si="37"/>
        <v>0</v>
      </c>
      <c r="EV44" s="2"/>
      <c r="EW44" s="2"/>
      <c r="EX44" s="2"/>
      <c r="EY44" s="2"/>
      <c r="EZ44" s="2">
        <f>SUM(ER44*$F44)</f>
        <v>0</v>
      </c>
      <c r="FA44" s="2">
        <f>SUM(ET44*$F44)</f>
        <v>0</v>
      </c>
      <c r="FB44" s="2">
        <f>SUM(EV44*$F44)</f>
        <v>0</v>
      </c>
      <c r="FC44" s="2">
        <f t="shared" si="38"/>
        <v>0</v>
      </c>
      <c r="FD44" s="2">
        <f t="shared" si="39"/>
        <v>0</v>
      </c>
      <c r="FE44" s="2">
        <f>план!AJ42</f>
        <v>0</v>
      </c>
      <c r="FF44" s="2">
        <f>план!AK42</f>
        <v>0</v>
      </c>
      <c r="FG44" s="2">
        <f t="shared" si="40"/>
        <v>0</v>
      </c>
      <c r="FH44" s="2">
        <f t="shared" si="41"/>
        <v>0</v>
      </c>
      <c r="FI44" s="2"/>
      <c r="FJ44" s="2"/>
      <c r="FK44" s="2"/>
      <c r="FL44" s="2"/>
      <c r="FM44" s="2">
        <f>SUM(FE44*$F44)</f>
        <v>0</v>
      </c>
      <c r="FN44" s="2">
        <f>SUM(FG44*$F44)</f>
        <v>0</v>
      </c>
      <c r="FO44" s="2">
        <f>SUM(FI44*$F44)</f>
        <v>0</v>
      </c>
      <c r="FP44" s="2">
        <f t="shared" si="42"/>
        <v>0</v>
      </c>
      <c r="FQ44" s="2">
        <f t="shared" si="43"/>
        <v>0</v>
      </c>
      <c r="FR44" s="2">
        <f>план!AL42</f>
        <v>0</v>
      </c>
      <c r="FS44" s="2">
        <f>план!AM42</f>
        <v>0</v>
      </c>
      <c r="FT44" s="2">
        <f t="shared" si="44"/>
        <v>0</v>
      </c>
      <c r="FU44" s="2">
        <f t="shared" si="45"/>
        <v>0</v>
      </c>
      <c r="FV44" s="2"/>
      <c r="FW44" s="2"/>
      <c r="FX44" s="2"/>
      <c r="FY44" s="2"/>
      <c r="FZ44" s="2">
        <f>SUM(FR44*$F44)</f>
        <v>0</v>
      </c>
      <c r="GA44" s="2">
        <f>SUM(FT44*$F44)</f>
        <v>0</v>
      </c>
      <c r="GB44" s="2">
        <f>SUM(FV44*$F44)</f>
        <v>0</v>
      </c>
      <c r="GC44" s="2">
        <f t="shared" si="46"/>
        <v>0</v>
      </c>
      <c r="GD44" s="2">
        <f t="shared" si="47"/>
        <v>0</v>
      </c>
      <c r="GE44" s="2">
        <f>план!AN42</f>
        <v>0</v>
      </c>
      <c r="GF44" s="2">
        <f>план!AO42</f>
        <v>0</v>
      </c>
      <c r="GG44" s="2">
        <f t="shared" si="48"/>
        <v>0</v>
      </c>
      <c r="GH44" s="2">
        <f t="shared" si="49"/>
        <v>0</v>
      </c>
      <c r="GI44" s="2"/>
      <c r="GJ44" s="2"/>
      <c r="GK44" s="2"/>
      <c r="GL44" s="2"/>
      <c r="GM44" s="2">
        <f>SUM(GE44*$F44)</f>
        <v>0</v>
      </c>
      <c r="GN44" s="2">
        <f>SUM(GG44*$F44)</f>
        <v>0</v>
      </c>
      <c r="GO44" s="2">
        <f>SUM(GI44*$F44)</f>
        <v>0</v>
      </c>
      <c r="GP44" s="2">
        <f t="shared" si="50"/>
        <v>0</v>
      </c>
      <c r="GQ44" s="2">
        <f t="shared" si="51"/>
        <v>0</v>
      </c>
      <c r="GR44" s="2">
        <f>план!AP42</f>
        <v>0</v>
      </c>
      <c r="GS44" s="2">
        <f>план!AQ42</f>
        <v>0</v>
      </c>
      <c r="GT44" s="2">
        <f t="shared" si="52"/>
        <v>0</v>
      </c>
      <c r="GU44" s="2">
        <f t="shared" si="53"/>
        <v>0</v>
      </c>
      <c r="GV44" s="2"/>
      <c r="GW44" s="2"/>
      <c r="GX44" s="2"/>
      <c r="GY44" s="2"/>
      <c r="GZ44" s="2">
        <f>SUM(GR44*$F44)</f>
        <v>0</v>
      </c>
      <c r="HA44" s="2">
        <f>SUM(GT44*$F44)</f>
        <v>0</v>
      </c>
      <c r="HB44" s="2">
        <f>SUM(GV44*$F44)</f>
        <v>0</v>
      </c>
      <c r="HC44" s="2">
        <f t="shared" si="54"/>
        <v>0</v>
      </c>
      <c r="HD44" s="2">
        <f t="shared" si="55"/>
        <v>0</v>
      </c>
      <c r="HE44" s="2">
        <f>план!AR42</f>
        <v>0</v>
      </c>
      <c r="HF44" s="2">
        <f>план!AS42</f>
        <v>0</v>
      </c>
      <c r="HG44" s="2">
        <f t="shared" si="56"/>
        <v>0</v>
      </c>
      <c r="HH44" s="2">
        <f t="shared" si="57"/>
        <v>0</v>
      </c>
      <c r="HI44" s="2"/>
      <c r="HJ44" s="2"/>
      <c r="HK44" s="2"/>
      <c r="HL44" s="2"/>
      <c r="HM44" s="2">
        <f>SUM(HE44*$F44)</f>
        <v>0</v>
      </c>
      <c r="HN44" s="2">
        <f>SUM(HG44*$F44)</f>
        <v>0</v>
      </c>
      <c r="HO44" s="2">
        <f>SUM(HI44*$F44)</f>
        <v>0</v>
      </c>
      <c r="HP44" s="2">
        <f t="shared" si="58"/>
        <v>0</v>
      </c>
      <c r="HQ44" s="2">
        <f t="shared" si="59"/>
        <v>0</v>
      </c>
      <c r="HR44" s="2">
        <f>план!AT42</f>
        <v>0</v>
      </c>
      <c r="HS44" s="2">
        <f>план!AU42</f>
        <v>0</v>
      </c>
      <c r="HT44" s="2">
        <f t="shared" si="60"/>
        <v>0</v>
      </c>
      <c r="HU44" s="2">
        <f t="shared" si="61"/>
        <v>0</v>
      </c>
      <c r="HV44" s="2"/>
      <c r="HW44" s="2"/>
      <c r="HX44" s="2"/>
      <c r="HY44" s="2"/>
      <c r="HZ44" s="2">
        <f>SUM(HR44*$F44)</f>
        <v>0</v>
      </c>
      <c r="IA44" s="2">
        <f>SUM(HT44*$F44)</f>
        <v>0</v>
      </c>
      <c r="IB44" s="2">
        <f>SUM(HV44*$F44)</f>
        <v>0</v>
      </c>
      <c r="IC44" s="2">
        <f t="shared" si="62"/>
        <v>0</v>
      </c>
      <c r="ID44" s="2">
        <f t="shared" si="63"/>
        <v>0</v>
      </c>
      <c r="IE44" s="2">
        <f>план!AV42</f>
        <v>0</v>
      </c>
      <c r="IF44" s="2">
        <f>план!AW42</f>
        <v>0</v>
      </c>
      <c r="IG44" s="2">
        <f t="shared" si="64"/>
        <v>0</v>
      </c>
      <c r="IH44" s="2">
        <f t="shared" si="65"/>
        <v>0</v>
      </c>
      <c r="II44" s="2"/>
      <c r="IJ44" s="2"/>
      <c r="IK44" s="2"/>
      <c r="IL44" s="2"/>
      <c r="IM44" s="2">
        <f>SUM(IE44*$F44)</f>
        <v>0</v>
      </c>
      <c r="IN44" s="2">
        <f>SUM(IG44*$F44)</f>
        <v>0</v>
      </c>
      <c r="IO44" s="2">
        <f>SUM(II44*$F44)</f>
        <v>0</v>
      </c>
      <c r="IP44" s="2">
        <f t="shared" si="66"/>
        <v>0</v>
      </c>
      <c r="IQ44" s="2">
        <f t="shared" si="67"/>
        <v>0</v>
      </c>
      <c r="IR44" s="2">
        <f>план!AX42</f>
        <v>0</v>
      </c>
      <c r="IS44" s="2">
        <f>план!AY42</f>
        <v>0</v>
      </c>
      <c r="IT44" s="2">
        <f t="shared" si="68"/>
        <v>0</v>
      </c>
      <c r="IU44" s="2">
        <f t="shared" si="69"/>
        <v>0</v>
      </c>
      <c r="IV44" s="2"/>
      <c r="IW44" s="2"/>
      <c r="IX44" s="2"/>
      <c r="IY44" s="2"/>
      <c r="IZ44" s="2">
        <f>SUM(IR44*$F44)</f>
        <v>0</v>
      </c>
      <c r="JA44" s="2">
        <f>SUM(IT44*$F44)</f>
        <v>0</v>
      </c>
      <c r="JB44" s="2">
        <f>SUM(IV44*$F44)</f>
        <v>0</v>
      </c>
      <c r="JC44" s="2">
        <f t="shared" si="70"/>
        <v>0</v>
      </c>
      <c r="JD44" s="2">
        <f t="shared" si="71"/>
        <v>0</v>
      </c>
      <c r="JE44" s="2">
        <f>план!AZ42</f>
        <v>0</v>
      </c>
      <c r="JF44" s="2">
        <f>план!BA42</f>
        <v>0</v>
      </c>
      <c r="JG44" s="2">
        <f t="shared" si="72"/>
        <v>0</v>
      </c>
      <c r="JH44" s="2">
        <f t="shared" si="73"/>
        <v>0</v>
      </c>
      <c r="JI44" s="2"/>
      <c r="JJ44" s="2"/>
      <c r="JK44" s="2"/>
      <c r="JL44" s="2"/>
      <c r="JM44" s="2">
        <f>SUM(JE44*$F44)</f>
        <v>0</v>
      </c>
      <c r="JN44" s="2">
        <f>SUM(JG44*$F44)</f>
        <v>0</v>
      </c>
      <c r="JO44" s="2">
        <f>SUM(JI44*$F44)</f>
        <v>0</v>
      </c>
      <c r="JP44" s="2">
        <f t="shared" si="74"/>
        <v>0</v>
      </c>
      <c r="JQ44" s="2">
        <f t="shared" si="75"/>
        <v>0</v>
      </c>
      <c r="JR44" s="2">
        <f>план!BB42</f>
        <v>0</v>
      </c>
      <c r="JS44" s="2">
        <f>план!BC42</f>
        <v>0</v>
      </c>
      <c r="JT44" s="2">
        <f t="shared" si="76"/>
        <v>0</v>
      </c>
      <c r="JU44" s="2">
        <f t="shared" si="77"/>
        <v>0</v>
      </c>
      <c r="JV44" s="2"/>
      <c r="JW44" s="2"/>
      <c r="JX44" s="2"/>
      <c r="JY44" s="2"/>
      <c r="JZ44" s="2">
        <f>SUM(JR44*$F44)</f>
        <v>0</v>
      </c>
      <c r="KA44" s="2">
        <f>SUM(JT44*$F44)</f>
        <v>0</v>
      </c>
      <c r="KB44" s="2">
        <f>SUM(JV44*$F44)</f>
        <v>0</v>
      </c>
      <c r="KC44" s="2">
        <f t="shared" si="78"/>
        <v>0</v>
      </c>
      <c r="KD44" s="2">
        <f t="shared" si="79"/>
        <v>0</v>
      </c>
      <c r="KE44" s="2">
        <f>план!BD42</f>
        <v>0</v>
      </c>
      <c r="KF44" s="2">
        <f>план!BE42</f>
        <v>0</v>
      </c>
      <c r="KG44" s="2">
        <f t="shared" si="80"/>
        <v>0</v>
      </c>
      <c r="KH44" s="2">
        <f t="shared" si="81"/>
        <v>0</v>
      </c>
      <c r="KI44" s="2"/>
      <c r="KJ44" s="2"/>
      <c r="KK44" s="2"/>
      <c r="KL44" s="2"/>
      <c r="KM44" s="2">
        <f>SUM(KE44*$F44)</f>
        <v>0</v>
      </c>
      <c r="KN44" s="2">
        <f>SUM(KG44*$F44)</f>
        <v>0</v>
      </c>
      <c r="KO44" s="2">
        <f>SUM(KI44*$F44)</f>
        <v>0</v>
      </c>
      <c r="KP44" s="2">
        <f t="shared" si="82"/>
        <v>0</v>
      </c>
      <c r="KQ44" s="2">
        <f t="shared" si="83"/>
        <v>0</v>
      </c>
      <c r="KR44" s="2">
        <f>план!BF42</f>
        <v>0</v>
      </c>
      <c r="KS44" s="2">
        <f>план!BG42</f>
        <v>0</v>
      </c>
      <c r="KT44" s="2">
        <f t="shared" si="84"/>
        <v>0</v>
      </c>
      <c r="KU44" s="2">
        <f t="shared" si="85"/>
        <v>0</v>
      </c>
      <c r="KV44" s="2"/>
      <c r="KW44" s="2"/>
      <c r="KX44" s="2"/>
      <c r="KY44" s="2"/>
      <c r="KZ44" s="2">
        <f>SUM(KR44*$F44)</f>
        <v>0</v>
      </c>
      <c r="LA44" s="2">
        <f>SUM(KT44*$F44)</f>
        <v>0</v>
      </c>
      <c r="LB44" s="2">
        <f>SUM(KV44*$F44)</f>
        <v>0</v>
      </c>
      <c r="LC44" s="2">
        <f t="shared" si="86"/>
        <v>0</v>
      </c>
      <c r="LD44" s="2">
        <f t="shared" si="87"/>
        <v>0</v>
      </c>
      <c r="LE44" s="2">
        <f>план!BH42</f>
        <v>0</v>
      </c>
      <c r="LF44" s="2">
        <f>план!BI42</f>
        <v>0</v>
      </c>
      <c r="LG44" s="2">
        <f t="shared" si="88"/>
        <v>0</v>
      </c>
      <c r="LH44" s="2">
        <f t="shared" si="89"/>
        <v>0</v>
      </c>
      <c r="LI44" s="2"/>
      <c r="LJ44" s="2"/>
      <c r="LK44" s="2"/>
      <c r="LL44" s="2"/>
      <c r="LM44" s="2">
        <f>SUM(LE44*$F44)</f>
        <v>0</v>
      </c>
      <c r="LN44" s="2">
        <f>SUM(LG44*$F44)</f>
        <v>0</v>
      </c>
      <c r="LO44" s="2">
        <f>SUM(LI44*$F44)</f>
        <v>0</v>
      </c>
      <c r="LP44" s="2">
        <f t="shared" si="90"/>
        <v>0</v>
      </c>
      <c r="LQ44" s="2">
        <f t="shared" si="91"/>
        <v>0</v>
      </c>
      <c r="LR44" s="2">
        <f>план!BJ42</f>
        <v>0</v>
      </c>
      <c r="LS44" s="2">
        <f>план!BK42</f>
        <v>0</v>
      </c>
      <c r="LT44" s="2">
        <f t="shared" si="92"/>
        <v>0</v>
      </c>
      <c r="LU44" s="2">
        <f t="shared" si="93"/>
        <v>0</v>
      </c>
      <c r="LV44" s="2"/>
      <c r="LW44" s="2"/>
      <c r="LX44" s="2"/>
      <c r="LY44" s="2"/>
      <c r="LZ44" s="2">
        <f>SUM(LR44*$F44)</f>
        <v>0</v>
      </c>
      <c r="MA44" s="2">
        <f>SUM(LT44*$F44)</f>
        <v>0</v>
      </c>
      <c r="MB44" s="2">
        <f>SUM(LV44*$F44)</f>
        <v>0</v>
      </c>
      <c r="MC44" s="2">
        <f t="shared" si="94"/>
        <v>0</v>
      </c>
      <c r="MD44" s="2">
        <f t="shared" si="95"/>
        <v>0</v>
      </c>
      <c r="ME44" s="2">
        <f>план!BL42</f>
        <v>0</v>
      </c>
      <c r="MF44" s="2">
        <f>план!BM42</f>
        <v>0</v>
      </c>
      <c r="MG44" s="2">
        <f t="shared" si="96"/>
        <v>0</v>
      </c>
      <c r="MH44" s="2">
        <f t="shared" si="97"/>
        <v>0</v>
      </c>
      <c r="MI44" s="2"/>
      <c r="MJ44" s="2"/>
      <c r="MK44" s="2"/>
      <c r="ML44" s="2"/>
      <c r="MM44" s="2">
        <f>SUM(ME44*$F44)</f>
        <v>0</v>
      </c>
      <c r="MN44" s="2">
        <f>SUM(MG44*$F44)</f>
        <v>0</v>
      </c>
      <c r="MO44" s="2">
        <f>SUM(MI44*$F44)</f>
        <v>0</v>
      </c>
      <c r="MP44" s="2">
        <f t="shared" si="98"/>
        <v>0</v>
      </c>
      <c r="MQ44" s="2">
        <f t="shared" si="99"/>
        <v>0</v>
      </c>
      <c r="MR44" s="2">
        <f>план!BN42</f>
        <v>0</v>
      </c>
      <c r="MS44" s="2">
        <f>план!BO42</f>
        <v>0</v>
      </c>
      <c r="MT44" s="2">
        <f t="shared" si="100"/>
        <v>0</v>
      </c>
      <c r="MU44" s="2">
        <f t="shared" si="101"/>
        <v>0</v>
      </c>
      <c r="MV44" s="2"/>
      <c r="MW44" s="2"/>
      <c r="MX44" s="2"/>
      <c r="MY44" s="2"/>
      <c r="MZ44" s="2">
        <f>SUM(MR44*$F44)</f>
        <v>0</v>
      </c>
      <c r="NA44" s="2">
        <f>SUM(MT44*$F44)</f>
        <v>0</v>
      </c>
      <c r="NB44" s="2">
        <f>SUM(MV44*$F44)</f>
        <v>0</v>
      </c>
      <c r="NC44" s="2">
        <f t="shared" si="102"/>
        <v>0</v>
      </c>
      <c r="ND44" s="2">
        <f t="shared" si="103"/>
        <v>0</v>
      </c>
      <c r="NE44" s="2">
        <f>план!BP42</f>
        <v>0</v>
      </c>
      <c r="NF44" s="2">
        <f>план!BQ42</f>
        <v>0</v>
      </c>
      <c r="NG44" s="2">
        <f t="shared" si="104"/>
        <v>0</v>
      </c>
      <c r="NH44" s="2">
        <f t="shared" si="105"/>
        <v>0</v>
      </c>
      <c r="NI44" s="2"/>
      <c r="NJ44" s="2"/>
      <c r="NK44" s="2"/>
      <c r="NL44" s="2"/>
      <c r="NM44" s="2">
        <f>SUM(NE44*$F44)</f>
        <v>0</v>
      </c>
      <c r="NN44" s="2">
        <f>SUM(NG44*$F44)</f>
        <v>0</v>
      </c>
      <c r="NO44" s="2">
        <f>SUM(NI44*$F44)</f>
        <v>0</v>
      </c>
      <c r="NP44" s="2">
        <f t="shared" si="106"/>
        <v>0</v>
      </c>
      <c r="NQ44" s="2">
        <f t="shared" si="107"/>
        <v>0</v>
      </c>
      <c r="NR44" s="2">
        <f>план!BR42</f>
        <v>0</v>
      </c>
      <c r="NS44" s="2">
        <f>план!BS42</f>
        <v>0</v>
      </c>
      <c r="NT44" s="2">
        <f t="shared" si="108"/>
        <v>0</v>
      </c>
      <c r="NU44" s="2">
        <f t="shared" si="109"/>
        <v>0</v>
      </c>
      <c r="NV44" s="2"/>
      <c r="NW44" s="2"/>
      <c r="NX44" s="2"/>
      <c r="NY44" s="2"/>
      <c r="NZ44" s="2">
        <f>SUM(NR44*$F44)</f>
        <v>0</v>
      </c>
      <c r="OA44" s="2">
        <f>SUM(NT44*$F44)</f>
        <v>0</v>
      </c>
      <c r="OB44" s="2">
        <f>SUM(NV44*$F44)</f>
        <v>0</v>
      </c>
      <c r="OC44" s="2">
        <f t="shared" si="110"/>
        <v>0</v>
      </c>
      <c r="OD44" s="2">
        <f t="shared" si="111"/>
        <v>0</v>
      </c>
      <c r="OE44" s="2">
        <f>план!BT42</f>
        <v>0</v>
      </c>
      <c r="OF44" s="2">
        <f>план!BU42</f>
        <v>0</v>
      </c>
      <c r="OG44" s="2">
        <f t="shared" si="112"/>
        <v>0</v>
      </c>
      <c r="OH44" s="2">
        <f t="shared" si="113"/>
        <v>0</v>
      </c>
      <c r="OI44" s="2"/>
      <c r="OJ44" s="2"/>
      <c r="OK44" s="2"/>
      <c r="OL44" s="2"/>
      <c r="OM44" s="2">
        <f>SUM(OE44*$F44)</f>
        <v>0</v>
      </c>
      <c r="ON44" s="2">
        <f>SUM(OG44*$F44)</f>
        <v>0</v>
      </c>
      <c r="OO44" s="2">
        <f>SUM(OI44*$F44)</f>
        <v>0</v>
      </c>
      <c r="OP44" s="2">
        <f t="shared" si="114"/>
        <v>0</v>
      </c>
      <c r="OQ44" s="2">
        <f t="shared" si="115"/>
        <v>0</v>
      </c>
      <c r="OR44" s="2">
        <f>план!BV42</f>
        <v>0</v>
      </c>
      <c r="OS44" s="2">
        <f>план!BW42</f>
        <v>0</v>
      </c>
      <c r="OT44" s="2">
        <f t="shared" si="116"/>
        <v>0</v>
      </c>
      <c r="OU44" s="2">
        <f t="shared" si="117"/>
        <v>0</v>
      </c>
      <c r="OV44" s="2"/>
      <c r="OW44" s="2"/>
      <c r="OX44" s="2"/>
      <c r="OY44" s="2"/>
      <c r="OZ44" s="2">
        <f>SUM(OR44*$F44)</f>
        <v>0</v>
      </c>
      <c r="PA44" s="2">
        <f>SUM(OT44*$F44)</f>
        <v>0</v>
      </c>
      <c r="PB44" s="2">
        <f>SUM(OV44*$F44)</f>
        <v>0</v>
      </c>
      <c r="PC44" s="2">
        <f t="shared" si="118"/>
        <v>0</v>
      </c>
      <c r="PD44" s="2">
        <f t="shared" si="119"/>
        <v>0</v>
      </c>
      <c r="PE44" s="2">
        <f>план!BX42</f>
        <v>0</v>
      </c>
      <c r="PF44" s="2">
        <f>план!BY42</f>
        <v>0</v>
      </c>
      <c r="PG44" s="2">
        <f t="shared" si="120"/>
        <v>0</v>
      </c>
      <c r="PH44" s="2">
        <f t="shared" si="121"/>
        <v>0</v>
      </c>
      <c r="PI44" s="2"/>
      <c r="PJ44" s="2"/>
      <c r="PK44" s="2"/>
      <c r="PL44" s="2"/>
      <c r="PM44" s="2">
        <f>SUM(PE44*$F44)</f>
        <v>0</v>
      </c>
      <c r="PN44" s="2">
        <f>SUM(PG44*$F44)</f>
        <v>0</v>
      </c>
      <c r="PO44" s="2">
        <f>SUM(PI44*$F44)</f>
        <v>0</v>
      </c>
      <c r="PP44" s="2">
        <f t="shared" si="122"/>
        <v>0</v>
      </c>
      <c r="PQ44" s="2">
        <f t="shared" si="123"/>
        <v>0</v>
      </c>
      <c r="PR44" s="2">
        <f>план!BZ42</f>
        <v>0</v>
      </c>
      <c r="PS44" s="2">
        <f>план!CA42</f>
        <v>0</v>
      </c>
      <c r="PT44" s="2">
        <f t="shared" si="124"/>
        <v>0</v>
      </c>
      <c r="PU44" s="2">
        <f t="shared" si="125"/>
        <v>0</v>
      </c>
      <c r="PV44" s="2"/>
      <c r="PW44" s="2"/>
      <c r="PX44" s="2"/>
      <c r="PY44" s="2"/>
      <c r="PZ44" s="2">
        <f>SUM(PR44*$F44)</f>
        <v>0</v>
      </c>
      <c r="QA44" s="2">
        <f>SUM(PT44*$F44)</f>
        <v>0</v>
      </c>
      <c r="QB44" s="2">
        <f>SUM(PV44*$F44)</f>
        <v>0</v>
      </c>
      <c r="QC44" s="2">
        <f t="shared" si="126"/>
        <v>0</v>
      </c>
      <c r="QD44" s="2">
        <f t="shared" si="127"/>
        <v>0</v>
      </c>
      <c r="QE44" s="2">
        <f>план!CB42</f>
        <v>0</v>
      </c>
      <c r="QF44" s="2">
        <f>план!CC42</f>
        <v>0</v>
      </c>
      <c r="QG44" s="2">
        <f t="shared" si="128"/>
        <v>0</v>
      </c>
      <c r="QH44" s="2">
        <f t="shared" si="129"/>
        <v>0</v>
      </c>
      <c r="QI44" s="2"/>
      <c r="QJ44" s="2"/>
      <c r="QK44" s="2"/>
      <c r="QL44" s="2"/>
      <c r="QM44" s="2">
        <f>SUM(QE44*$F44)</f>
        <v>0</v>
      </c>
      <c r="QN44" s="2">
        <f>SUM(QG44*$F44)</f>
        <v>0</v>
      </c>
      <c r="QO44" s="2">
        <f>SUM(QI44*$F44)</f>
        <v>0</v>
      </c>
      <c r="QP44" s="2">
        <f t="shared" si="130"/>
        <v>0</v>
      </c>
      <c r="QQ44" s="2">
        <f t="shared" si="131"/>
        <v>0</v>
      </c>
      <c r="QR44" s="2">
        <f>план!CD42</f>
        <v>0</v>
      </c>
      <c r="QS44" s="2">
        <f>план!CE42</f>
        <v>0</v>
      </c>
      <c r="QT44" s="2">
        <f t="shared" si="132"/>
        <v>0</v>
      </c>
      <c r="QU44" s="2">
        <f t="shared" si="133"/>
        <v>0</v>
      </c>
      <c r="QV44" s="2"/>
      <c r="QW44" s="2"/>
      <c r="QX44" s="2"/>
      <c r="QY44" s="2"/>
      <c r="QZ44" s="2">
        <f>SUM(QR44*$F44)</f>
        <v>0</v>
      </c>
      <c r="RA44" s="2">
        <f>SUM(QT44*$F44)</f>
        <v>0</v>
      </c>
      <c r="RB44" s="2">
        <f>SUM(QV44*$F44)</f>
        <v>0</v>
      </c>
      <c r="RC44" s="2">
        <f t="shared" si="134"/>
        <v>0</v>
      </c>
      <c r="RD44" s="2">
        <f t="shared" si="135"/>
        <v>0</v>
      </c>
      <c r="RE44" s="2">
        <f>план!CF42</f>
        <v>0</v>
      </c>
      <c r="RF44" s="2">
        <f>план!CG42</f>
        <v>0</v>
      </c>
      <c r="RG44" s="2">
        <f t="shared" si="136"/>
        <v>0</v>
      </c>
      <c r="RH44" s="2">
        <f t="shared" si="137"/>
        <v>0</v>
      </c>
      <c r="RI44" s="2"/>
      <c r="RJ44" s="2"/>
      <c r="RK44" s="2"/>
      <c r="RL44" s="2"/>
      <c r="RM44" s="2">
        <f>SUM(RE44*$F44)</f>
        <v>0</v>
      </c>
      <c r="RN44" s="2">
        <f>SUM(RG44*$F44)</f>
        <v>0</v>
      </c>
      <c r="RO44" s="2">
        <f>SUM(RI44*$F44)</f>
        <v>0</v>
      </c>
      <c r="RP44" s="2">
        <f t="shared" si="138"/>
        <v>0</v>
      </c>
      <c r="RQ44" s="2">
        <f t="shared" si="139"/>
        <v>0</v>
      </c>
      <c r="RR44" s="2">
        <f>план!CH42</f>
        <v>0</v>
      </c>
      <c r="RS44" s="2">
        <f>план!CI42</f>
        <v>0</v>
      </c>
      <c r="RT44" s="2">
        <f t="shared" si="140"/>
        <v>0</v>
      </c>
      <c r="RU44" s="2">
        <f t="shared" si="141"/>
        <v>0</v>
      </c>
      <c r="RV44" s="2"/>
      <c r="RW44" s="2"/>
      <c r="RX44" s="2"/>
      <c r="RY44" s="2"/>
      <c r="RZ44" s="2">
        <f>SUM(RR44*$F44)</f>
        <v>0</v>
      </c>
      <c r="SA44" s="2">
        <f>SUM(RT44*$F44)</f>
        <v>0</v>
      </c>
      <c r="SB44" s="2">
        <f>SUM(RV44*$F44)</f>
        <v>0</v>
      </c>
      <c r="SC44" s="2">
        <f t="shared" si="142"/>
        <v>0</v>
      </c>
      <c r="SD44" s="2">
        <f t="shared" si="143"/>
        <v>0</v>
      </c>
      <c r="SE44" s="2">
        <f>план!CJ42</f>
        <v>0</v>
      </c>
      <c r="SF44" s="2">
        <f>план!CK42</f>
        <v>0</v>
      </c>
      <c r="SG44" s="2">
        <f t="shared" si="144"/>
        <v>0</v>
      </c>
      <c r="SH44" s="2">
        <f t="shared" si="145"/>
        <v>0</v>
      </c>
      <c r="SI44" s="2"/>
      <c r="SJ44" s="2"/>
      <c r="SK44" s="2"/>
      <c r="SL44" s="2"/>
      <c r="SM44" s="2">
        <f>SUM(SE44*$F44)</f>
        <v>0</v>
      </c>
      <c r="SN44" s="2">
        <f>SUM(SG44*$F44)</f>
        <v>0</v>
      </c>
      <c r="SO44" s="2">
        <f>SUM(SI44*$F44)</f>
        <v>0</v>
      </c>
      <c r="SP44" s="2">
        <f t="shared" si="146"/>
        <v>0</v>
      </c>
      <c r="SQ44" s="2">
        <f t="shared" si="147"/>
        <v>0</v>
      </c>
      <c r="SR44" s="2">
        <f>план!CL42</f>
        <v>0</v>
      </c>
      <c r="SS44" s="2">
        <f>план!CM42</f>
        <v>0</v>
      </c>
      <c r="ST44" s="2">
        <f t="shared" si="148"/>
        <v>0</v>
      </c>
      <c r="SU44" s="2">
        <f t="shared" si="149"/>
        <v>0</v>
      </c>
      <c r="SV44" s="2"/>
      <c r="SW44" s="2"/>
      <c r="SX44" s="2"/>
      <c r="SY44" s="2"/>
      <c r="SZ44" s="2">
        <f>SUM(SR44*$F44)</f>
        <v>0</v>
      </c>
      <c r="TA44" s="2">
        <f>SUM(ST44*$F44)</f>
        <v>0</v>
      </c>
      <c r="TB44" s="2">
        <f>SUM(SV44*$F44)</f>
        <v>0</v>
      </c>
      <c r="TC44" s="2">
        <f t="shared" si="150"/>
        <v>0</v>
      </c>
      <c r="TD44" s="2">
        <f t="shared" si="151"/>
        <v>0</v>
      </c>
      <c r="TE44" s="2">
        <f>план!CN42</f>
        <v>0</v>
      </c>
      <c r="TF44" s="2">
        <f>план!CO42</f>
        <v>0</v>
      </c>
      <c r="TG44" s="2">
        <f t="shared" si="152"/>
        <v>0</v>
      </c>
      <c r="TH44" s="2">
        <f t="shared" si="153"/>
        <v>0</v>
      </c>
      <c r="TI44" s="2"/>
      <c r="TJ44" s="2"/>
      <c r="TK44" s="2"/>
      <c r="TL44" s="2"/>
      <c r="TM44" s="2">
        <f>SUM(TE44*$F44)</f>
        <v>0</v>
      </c>
      <c r="TN44" s="2">
        <f>SUM(TG44*$F44)</f>
        <v>0</v>
      </c>
      <c r="TO44" s="2">
        <f>SUM(TI44*$F44)</f>
        <v>0</v>
      </c>
      <c r="TP44" s="2">
        <f t="shared" si="154"/>
        <v>0</v>
      </c>
      <c r="TQ44" s="2">
        <f t="shared" si="155"/>
        <v>0</v>
      </c>
      <c r="TR44" s="2">
        <f>план!CP42</f>
        <v>0</v>
      </c>
      <c r="TS44" s="2">
        <f>план!CQ42</f>
        <v>0</v>
      </c>
      <c r="TT44" s="2">
        <f t="shared" si="156"/>
        <v>0</v>
      </c>
      <c r="TU44" s="2">
        <f t="shared" si="157"/>
        <v>0</v>
      </c>
      <c r="TV44" s="2"/>
      <c r="TW44" s="2"/>
      <c r="TX44" s="2"/>
      <c r="TY44" s="2"/>
      <c r="TZ44" s="2">
        <f>SUM(TR44*$F44)</f>
        <v>0</v>
      </c>
      <c r="UA44" s="2">
        <f>SUM(TT44*$F44)</f>
        <v>0</v>
      </c>
      <c r="UB44" s="2">
        <f>SUM(TV44*$F44)</f>
        <v>0</v>
      </c>
      <c r="UC44" s="2">
        <f t="shared" si="158"/>
        <v>0</v>
      </c>
      <c r="UD44" s="2">
        <f t="shared" si="159"/>
        <v>0</v>
      </c>
      <c r="UE44" s="2">
        <f>план!CR42</f>
        <v>0</v>
      </c>
      <c r="UF44" s="2">
        <f>план!CS42</f>
        <v>0</v>
      </c>
      <c r="UG44" s="2">
        <f t="shared" si="160"/>
        <v>0</v>
      </c>
      <c r="UH44" s="2">
        <f t="shared" si="161"/>
        <v>0</v>
      </c>
      <c r="UI44" s="2"/>
      <c r="UJ44" s="2"/>
      <c r="UK44" s="2"/>
      <c r="UL44" s="2"/>
      <c r="UM44" s="2">
        <f>SUM(UE44*$F44)</f>
        <v>0</v>
      </c>
      <c r="UN44" s="2">
        <f>SUM(UG44*$F44)</f>
        <v>0</v>
      </c>
      <c r="UO44" s="2">
        <f>SUM(UI44*$F44)</f>
        <v>0</v>
      </c>
      <c r="UP44" s="2">
        <f t="shared" si="162"/>
        <v>0</v>
      </c>
      <c r="UQ44" s="2">
        <f t="shared" si="163"/>
        <v>0</v>
      </c>
      <c r="UR44" s="168">
        <f>план!CT42</f>
        <v>0</v>
      </c>
      <c r="US44" s="37">
        <f>план!CU42</f>
        <v>0</v>
      </c>
      <c r="UT44" s="2">
        <f t="shared" si="164"/>
        <v>0</v>
      </c>
      <c r="UU44" s="2">
        <f t="shared" si="165"/>
        <v>0</v>
      </c>
      <c r="UV44" s="2"/>
      <c r="UW44" s="2"/>
      <c r="UX44" s="2"/>
      <c r="UY44" s="2"/>
      <c r="UZ44" s="2">
        <f>SUM(UR44*$F44)</f>
        <v>0</v>
      </c>
      <c r="VA44" s="2">
        <f>SUM(UT44*$F44)</f>
        <v>0</v>
      </c>
      <c r="VB44" s="2">
        <f>SUM(UV44*$F44)</f>
        <v>0</v>
      </c>
      <c r="VC44" s="2">
        <f t="shared" si="166"/>
        <v>0</v>
      </c>
      <c r="VD44" s="2">
        <f t="shared" si="167"/>
        <v>0</v>
      </c>
      <c r="VE44" s="2">
        <f>план!CV42</f>
        <v>0</v>
      </c>
      <c r="VF44" s="2">
        <f>план!CW42</f>
        <v>0</v>
      </c>
      <c r="VG44" s="2">
        <f t="shared" si="168"/>
        <v>0</v>
      </c>
      <c r="VH44" s="2">
        <f t="shared" si="169"/>
        <v>0</v>
      </c>
      <c r="VI44" s="2"/>
      <c r="VJ44" s="2"/>
      <c r="VK44" s="2"/>
      <c r="VL44" s="2"/>
      <c r="VM44" s="2">
        <f>SUM(VE44*$F44)</f>
        <v>0</v>
      </c>
      <c r="VN44" s="2">
        <f>SUM(VG44*$F44)</f>
        <v>0</v>
      </c>
      <c r="VO44" s="2">
        <f>SUM(VI44*$F44)</f>
        <v>0</v>
      </c>
      <c r="VP44" s="2">
        <f t="shared" si="170"/>
        <v>0</v>
      </c>
      <c r="VQ44" s="2">
        <f t="shared" si="171"/>
        <v>0</v>
      </c>
      <c r="VR44" s="2">
        <f>план!CX42</f>
        <v>0</v>
      </c>
      <c r="VS44" s="2">
        <f>план!CY42</f>
        <v>0</v>
      </c>
      <c r="VT44" s="2">
        <f t="shared" si="172"/>
        <v>0</v>
      </c>
      <c r="VU44" s="2">
        <f t="shared" si="173"/>
        <v>0</v>
      </c>
      <c r="VV44" s="2"/>
      <c r="VW44" s="2"/>
      <c r="VX44" s="2"/>
      <c r="VY44" s="2"/>
      <c r="VZ44" s="2">
        <f>SUM(VR44*$F44)</f>
        <v>0</v>
      </c>
      <c r="WA44" s="2">
        <f>SUM(VT44*$F44)</f>
        <v>0</v>
      </c>
      <c r="WB44" s="2">
        <f>SUM(VV44*$F44)</f>
        <v>0</v>
      </c>
      <c r="WC44" s="2">
        <f t="shared" si="174"/>
        <v>0</v>
      </c>
      <c r="WD44" s="2">
        <f t="shared" si="175"/>
        <v>0</v>
      </c>
      <c r="WE44" s="2">
        <f>план!CZ42</f>
        <v>0</v>
      </c>
      <c r="WF44" s="2">
        <f>план!DA42</f>
        <v>0</v>
      </c>
      <c r="WG44" s="2">
        <f t="shared" si="176"/>
        <v>0</v>
      </c>
      <c r="WH44" s="2">
        <f t="shared" si="177"/>
        <v>0</v>
      </c>
      <c r="WI44" s="2"/>
      <c r="WJ44" s="2"/>
      <c r="WK44" s="2"/>
      <c r="WL44" s="2"/>
      <c r="WM44" s="2">
        <f>SUM(WE44*$F44)</f>
        <v>0</v>
      </c>
      <c r="WN44" s="2">
        <f>SUM(WG44*$F44)</f>
        <v>0</v>
      </c>
      <c r="WO44" s="2">
        <f>SUM(WI44*$F44)</f>
        <v>0</v>
      </c>
      <c r="WP44" s="2">
        <f t="shared" si="178"/>
        <v>0</v>
      </c>
      <c r="WQ44" s="2">
        <f t="shared" si="179"/>
        <v>0</v>
      </c>
      <c r="WR44" s="2">
        <f>план!DB42</f>
        <v>0</v>
      </c>
      <c r="WS44" s="2">
        <f>план!DC42</f>
        <v>0</v>
      </c>
      <c r="WT44" s="2">
        <f t="shared" si="180"/>
        <v>0</v>
      </c>
      <c r="WU44" s="2">
        <f t="shared" si="181"/>
        <v>0</v>
      </c>
      <c r="WV44" s="2"/>
      <c r="WW44" s="2"/>
      <c r="WX44" s="2"/>
      <c r="WY44" s="2"/>
      <c r="WZ44" s="2">
        <f>SUM(WR44*$F44)</f>
        <v>0</v>
      </c>
      <c r="XA44" s="2">
        <f>SUM(WT44*$F44)</f>
        <v>0</v>
      </c>
      <c r="XB44" s="2">
        <f>SUM(WV44*$F44)</f>
        <v>0</v>
      </c>
      <c r="XC44" s="2">
        <f t="shared" si="182"/>
        <v>0</v>
      </c>
      <c r="XD44" s="2">
        <f t="shared" si="183"/>
        <v>0</v>
      </c>
      <c r="XE44" s="2">
        <f>план!DD42</f>
        <v>0</v>
      </c>
      <c r="XF44" s="2">
        <f>план!DE42</f>
        <v>0</v>
      </c>
      <c r="XG44" s="2">
        <f t="shared" si="184"/>
        <v>0</v>
      </c>
      <c r="XH44" s="2">
        <f t="shared" si="185"/>
        <v>0</v>
      </c>
      <c r="XI44" s="2"/>
      <c r="XJ44" s="2"/>
      <c r="XK44" s="2"/>
      <c r="XL44" s="2"/>
      <c r="XM44" s="2">
        <f>SUM(XE44*$F44)</f>
        <v>0</v>
      </c>
      <c r="XN44" s="2">
        <f>SUM(XG44*$F44)</f>
        <v>0</v>
      </c>
      <c r="XO44" s="2">
        <f>SUM(XI44*$F44)</f>
        <v>0</v>
      </c>
      <c r="XP44" s="2">
        <f t="shared" si="186"/>
        <v>0</v>
      </c>
      <c r="XQ44" s="2">
        <f t="shared" si="187"/>
        <v>0</v>
      </c>
      <c r="XR44" s="2">
        <f>план!DF42</f>
        <v>0</v>
      </c>
      <c r="XS44" s="2">
        <f>план!DG42</f>
        <v>0</v>
      </c>
      <c r="XT44" s="2">
        <f t="shared" si="188"/>
        <v>0</v>
      </c>
      <c r="XU44" s="2">
        <f t="shared" si="189"/>
        <v>0</v>
      </c>
      <c r="XV44" s="2"/>
      <c r="XW44" s="2"/>
      <c r="XX44" s="2"/>
      <c r="XY44" s="2"/>
      <c r="XZ44" s="2">
        <f>SUM(XR44*$F44)</f>
        <v>0</v>
      </c>
      <c r="YA44" s="2">
        <f>SUM(XT44*$F44)</f>
        <v>0</v>
      </c>
      <c r="YB44" s="2">
        <f>SUM(XV44*$F44)</f>
        <v>0</v>
      </c>
      <c r="YC44" s="2">
        <f t="shared" si="190"/>
        <v>0</v>
      </c>
      <c r="YD44" s="2">
        <f t="shared" si="191"/>
        <v>0</v>
      </c>
      <c r="YE44" s="2">
        <f>план!DH42</f>
        <v>0</v>
      </c>
      <c r="YF44" s="2">
        <f>план!DI42</f>
        <v>0</v>
      </c>
      <c r="YG44" s="2">
        <f t="shared" si="192"/>
        <v>0</v>
      </c>
      <c r="YH44" s="2">
        <f t="shared" si="193"/>
        <v>0</v>
      </c>
      <c r="YI44" s="2"/>
      <c r="YJ44" s="2"/>
      <c r="YK44" s="2"/>
      <c r="YL44" s="2"/>
      <c r="YM44" s="2">
        <f>SUM(YE44*$F44)</f>
        <v>0</v>
      </c>
      <c r="YN44" s="2">
        <f>SUM(YG44*$F44)</f>
        <v>0</v>
      </c>
      <c r="YO44" s="2">
        <f>SUM(YI44*$F44)</f>
        <v>0</v>
      </c>
      <c r="YP44" s="2">
        <f t="shared" si="194"/>
        <v>0</v>
      </c>
      <c r="YQ44" s="2">
        <f t="shared" si="195"/>
        <v>0</v>
      </c>
      <c r="YR44" s="2">
        <f>план!DJ42</f>
        <v>0</v>
      </c>
      <c r="YS44" s="2">
        <f>план!DK42</f>
        <v>0</v>
      </c>
      <c r="YT44" s="2">
        <f t="shared" si="196"/>
        <v>0</v>
      </c>
      <c r="YU44" s="2">
        <f t="shared" si="197"/>
        <v>0</v>
      </c>
      <c r="YV44" s="2"/>
      <c r="YW44" s="2"/>
      <c r="YX44" s="2"/>
      <c r="YY44" s="2"/>
      <c r="YZ44" s="2">
        <f>SUM(YR44*$F44)</f>
        <v>0</v>
      </c>
      <c r="ZA44" s="2">
        <f>SUM(YT44*$F44)</f>
        <v>0</v>
      </c>
      <c r="ZB44" s="2">
        <f>SUM(YV44*$F44)</f>
        <v>0</v>
      </c>
      <c r="ZC44" s="2">
        <f t="shared" si="198"/>
        <v>0</v>
      </c>
      <c r="ZD44" s="2">
        <f t="shared" si="199"/>
        <v>0</v>
      </c>
      <c r="ZE44" s="2">
        <f>план!DL42</f>
        <v>0</v>
      </c>
      <c r="ZF44" s="2">
        <f>план!DM42</f>
        <v>0</v>
      </c>
      <c r="ZG44" s="2">
        <f t="shared" si="200"/>
        <v>0</v>
      </c>
      <c r="ZH44" s="2">
        <f t="shared" si="201"/>
        <v>0</v>
      </c>
      <c r="ZI44" s="2"/>
      <c r="ZJ44" s="2"/>
      <c r="ZK44" s="2"/>
      <c r="ZL44" s="2"/>
      <c r="ZM44" s="2">
        <f>SUM(ZE44*$F44)</f>
        <v>0</v>
      </c>
      <c r="ZN44" s="2">
        <f>SUM(ZG44*$F44)</f>
        <v>0</v>
      </c>
      <c r="ZO44" s="2">
        <f>SUM(ZI44*$F44)</f>
        <v>0</v>
      </c>
      <c r="ZP44" s="2">
        <f t="shared" si="202"/>
        <v>0</v>
      </c>
      <c r="ZQ44" s="2">
        <f t="shared" si="203"/>
        <v>0</v>
      </c>
      <c r="ZR44" s="2">
        <f>план!DN42</f>
        <v>0</v>
      </c>
      <c r="ZS44" s="2">
        <f>план!DO42</f>
        <v>0</v>
      </c>
      <c r="ZT44" s="2">
        <f t="shared" si="204"/>
        <v>0</v>
      </c>
      <c r="ZU44" s="2">
        <f t="shared" si="205"/>
        <v>0</v>
      </c>
      <c r="ZV44" s="2"/>
      <c r="ZW44" s="2"/>
      <c r="ZX44" s="2"/>
      <c r="ZY44" s="2"/>
      <c r="ZZ44" s="2">
        <f>SUM(ZR44*$F44)</f>
        <v>0</v>
      </c>
      <c r="AAA44" s="2">
        <f>SUM(ZT44*$F44)</f>
        <v>0</v>
      </c>
      <c r="AAB44" s="2">
        <f>SUM(ZV44*$F44)</f>
        <v>0</v>
      </c>
      <c r="AAC44" s="2">
        <f t="shared" si="206"/>
        <v>0</v>
      </c>
      <c r="AAD44" s="2">
        <f t="shared" si="207"/>
        <v>0</v>
      </c>
      <c r="AAE44" s="2">
        <f>план!DP42</f>
        <v>0</v>
      </c>
      <c r="AAF44" s="2">
        <f>план!DQ42</f>
        <v>0</v>
      </c>
      <c r="AAG44" s="2">
        <f t="shared" si="208"/>
        <v>0</v>
      </c>
      <c r="AAH44" s="2">
        <f t="shared" si="209"/>
        <v>0</v>
      </c>
      <c r="AAI44" s="2"/>
      <c r="AAJ44" s="2"/>
      <c r="AAK44" s="2"/>
      <c r="AAL44" s="2"/>
      <c r="AAM44" s="2">
        <f>SUM(AAE44*$F44)</f>
        <v>0</v>
      </c>
      <c r="AAN44" s="2">
        <f>SUM(AAG44*$F44)</f>
        <v>0</v>
      </c>
      <c r="AAO44" s="2">
        <f>SUM(AAI44*$F44)</f>
        <v>0</v>
      </c>
      <c r="AAP44" s="2">
        <f t="shared" si="210"/>
        <v>0</v>
      </c>
      <c r="AAQ44" s="2">
        <f t="shared" si="211"/>
        <v>0</v>
      </c>
      <c r="AAR44" s="2">
        <f>план!DR42</f>
        <v>0</v>
      </c>
      <c r="AAS44" s="2">
        <f>план!DS42</f>
        <v>0</v>
      </c>
      <c r="AAT44" s="2">
        <f t="shared" si="212"/>
        <v>0</v>
      </c>
      <c r="AAU44" s="2">
        <f t="shared" si="213"/>
        <v>0</v>
      </c>
      <c r="AAV44" s="2"/>
      <c r="AAW44" s="2"/>
      <c r="AAX44" s="2"/>
      <c r="AAY44" s="2"/>
      <c r="AAZ44" s="2">
        <f>SUM(AAR44*$F44)</f>
        <v>0</v>
      </c>
      <c r="ABA44" s="2">
        <f>SUM(AAT44*$F44)</f>
        <v>0</v>
      </c>
      <c r="ABB44" s="2">
        <f>SUM(AAV44*$F44)</f>
        <v>0</v>
      </c>
      <c r="ABC44" s="2">
        <f t="shared" si="214"/>
        <v>0</v>
      </c>
      <c r="ABD44" s="2">
        <f t="shared" si="215"/>
        <v>0</v>
      </c>
      <c r="ABE44" s="2">
        <f>план!DT42</f>
        <v>0</v>
      </c>
      <c r="ABF44" s="2">
        <f>план!DU42</f>
        <v>0</v>
      </c>
      <c r="ABG44" s="2">
        <f t="shared" si="216"/>
        <v>0</v>
      </c>
      <c r="ABH44" s="2">
        <f t="shared" si="217"/>
        <v>0</v>
      </c>
      <c r="ABI44" s="2"/>
      <c r="ABJ44" s="2"/>
      <c r="ABK44" s="2"/>
      <c r="ABL44" s="2"/>
      <c r="ABM44" s="2">
        <f>SUM(ABE44*$F44)</f>
        <v>0</v>
      </c>
      <c r="ABN44" s="2">
        <f>SUM(ABG44*$F44)</f>
        <v>0</v>
      </c>
      <c r="ABO44" s="2">
        <f>SUM(ABI44*$F44)</f>
        <v>0</v>
      </c>
      <c r="ABP44" s="2">
        <f t="shared" si="218"/>
        <v>0</v>
      </c>
      <c r="ABQ44" s="2">
        <f t="shared" si="219"/>
        <v>0</v>
      </c>
      <c r="ABR44" s="2">
        <f>план!DV42</f>
        <v>0</v>
      </c>
      <c r="ABS44" s="2">
        <f>план!DW42</f>
        <v>0</v>
      </c>
      <c r="ABT44" s="2">
        <f t="shared" si="220"/>
        <v>0</v>
      </c>
      <c r="ABU44" s="2">
        <f t="shared" si="221"/>
        <v>0</v>
      </c>
      <c r="ABV44" s="2"/>
      <c r="ABW44" s="2"/>
      <c r="ABX44" s="2"/>
      <c r="ABY44" s="2"/>
      <c r="ABZ44" s="2">
        <f>SUM(ABR44*$F44)</f>
        <v>0</v>
      </c>
      <c r="ACA44" s="2">
        <f>SUM(ABT44*$F44)</f>
        <v>0</v>
      </c>
      <c r="ACB44" s="2">
        <f>SUM(ABV44*$F44)</f>
        <v>0</v>
      </c>
      <c r="ACC44" s="2">
        <f t="shared" si="222"/>
        <v>0</v>
      </c>
      <c r="ACD44" s="2">
        <f t="shared" si="223"/>
        <v>0</v>
      </c>
      <c r="ACE44" s="2">
        <f>план!DX42</f>
        <v>0</v>
      </c>
      <c r="ACF44" s="2">
        <f>план!DY42</f>
        <v>0</v>
      </c>
      <c r="ACG44" s="2">
        <f t="shared" si="224"/>
        <v>0</v>
      </c>
      <c r="ACH44" s="2">
        <f t="shared" si="225"/>
        <v>0</v>
      </c>
      <c r="ACI44" s="2"/>
      <c r="ACJ44" s="2"/>
      <c r="ACK44" s="2"/>
      <c r="ACL44" s="2"/>
      <c r="ACM44" s="2">
        <f t="shared" ref="ACM44" si="1052">SUM(ACE44*$F44)</f>
        <v>0</v>
      </c>
      <c r="ACN44" s="2">
        <f t="shared" ref="ACN44" si="1053">SUM(ACG44*$F44)</f>
        <v>0</v>
      </c>
      <c r="ACO44" s="2">
        <f t="shared" ref="ACO44" si="1054">SUM(ACI44*$F44)</f>
        <v>0</v>
      </c>
      <c r="ACP44" s="2">
        <f t="shared" ref="ACP44" si="1055">SUM(ACI44-ACG44)</f>
        <v>0</v>
      </c>
      <c r="ACQ44" s="2">
        <f t="shared" ref="ACQ44" si="1056">SUM(ACJ44-ACH44)</f>
        <v>0</v>
      </c>
      <c r="ACR44" s="2">
        <f>план!DZ42</f>
        <v>0</v>
      </c>
      <c r="ACS44" s="2">
        <f>план!EA42</f>
        <v>0</v>
      </c>
      <c r="ACT44" s="2">
        <f t="shared" si="228"/>
        <v>0</v>
      </c>
      <c r="ACU44" s="2">
        <f t="shared" si="229"/>
        <v>0</v>
      </c>
      <c r="ACV44" s="2"/>
      <c r="ACW44" s="2"/>
      <c r="ACX44" s="2"/>
      <c r="ACY44" s="2"/>
      <c r="ACZ44" s="2">
        <f>SUM(ACR44*$F44)</f>
        <v>0</v>
      </c>
      <c r="ADA44" s="2">
        <f>SUM(ACT44*$F44)</f>
        <v>0</v>
      </c>
      <c r="ADB44" s="2">
        <f>SUM(ACV44*$F44)</f>
        <v>0</v>
      </c>
      <c r="ADC44" s="2">
        <f t="shared" si="230"/>
        <v>0</v>
      </c>
      <c r="ADD44" s="2">
        <f t="shared" si="231"/>
        <v>0</v>
      </c>
      <c r="ADE44" s="2">
        <f>план!EB42</f>
        <v>0</v>
      </c>
      <c r="ADF44" s="2">
        <f>план!EC42</f>
        <v>0</v>
      </c>
      <c r="ADG44" s="2">
        <f t="shared" si="232"/>
        <v>0</v>
      </c>
      <c r="ADH44" s="2">
        <f t="shared" si="233"/>
        <v>0</v>
      </c>
      <c r="ADI44" s="2"/>
      <c r="ADJ44" s="2"/>
      <c r="ADK44" s="2"/>
      <c r="ADL44" s="2"/>
      <c r="ADM44" s="2">
        <f>SUM(ADE44*$F44)</f>
        <v>0</v>
      </c>
      <c r="ADN44" s="2">
        <f>SUM(ADG44*$F44)</f>
        <v>0</v>
      </c>
      <c r="ADO44" s="2">
        <f>SUM(ADI44*$F44)</f>
        <v>0</v>
      </c>
      <c r="ADP44" s="2">
        <f t="shared" si="234"/>
        <v>0</v>
      </c>
      <c r="ADQ44" s="2">
        <f t="shared" si="235"/>
        <v>0</v>
      </c>
      <c r="ADR44" s="2">
        <f>план!ED42</f>
        <v>0</v>
      </c>
      <c r="ADS44" s="2">
        <f>план!EE42</f>
        <v>0</v>
      </c>
      <c r="ADT44" s="2">
        <f t="shared" si="236"/>
        <v>0</v>
      </c>
      <c r="ADU44" s="2">
        <f t="shared" si="237"/>
        <v>0</v>
      </c>
      <c r="ADV44" s="2"/>
      <c r="ADW44" s="2"/>
      <c r="ADX44" s="2"/>
      <c r="ADY44" s="2"/>
      <c r="ADZ44" s="2">
        <f>SUM(ADR44*$F44)</f>
        <v>0</v>
      </c>
      <c r="AEA44" s="2">
        <f>SUM(ADT44*$F44)</f>
        <v>0</v>
      </c>
      <c r="AEB44" s="2">
        <f>SUM(ADV44*$F44)</f>
        <v>0</v>
      </c>
      <c r="AEC44" s="2">
        <f t="shared" si="238"/>
        <v>0</v>
      </c>
      <c r="AED44" s="2">
        <f t="shared" si="239"/>
        <v>0</v>
      </c>
      <c r="AEE44" s="2">
        <f>план!EF42</f>
        <v>0</v>
      </c>
      <c r="AEF44" s="2">
        <f>план!EG42</f>
        <v>0</v>
      </c>
      <c r="AEG44" s="2">
        <f t="shared" si="240"/>
        <v>0</v>
      </c>
      <c r="AEH44" s="2">
        <f t="shared" si="241"/>
        <v>0</v>
      </c>
      <c r="AEI44" s="2"/>
      <c r="AEJ44" s="2"/>
      <c r="AEK44" s="2"/>
      <c r="AEL44" s="2"/>
      <c r="AEM44" s="2">
        <f>SUM(AEE44*$F44)</f>
        <v>0</v>
      </c>
      <c r="AEN44" s="2">
        <f>SUM(AEG44*$F44)</f>
        <v>0</v>
      </c>
      <c r="AEO44" s="2">
        <f>SUM(AEI44*$F44)</f>
        <v>0</v>
      </c>
      <c r="AEP44" s="2">
        <f t="shared" si="242"/>
        <v>0</v>
      </c>
      <c r="AEQ44" s="2">
        <f t="shared" si="243"/>
        <v>0</v>
      </c>
      <c r="AER44" s="2">
        <f>план!EH42</f>
        <v>0</v>
      </c>
      <c r="AES44" s="2">
        <f>план!EI42</f>
        <v>0</v>
      </c>
      <c r="AET44" s="2">
        <f t="shared" si="244"/>
        <v>0</v>
      </c>
      <c r="AEU44" s="2">
        <f t="shared" si="245"/>
        <v>0</v>
      </c>
      <c r="AEV44" s="2"/>
      <c r="AEW44" s="2"/>
      <c r="AEX44" s="2"/>
      <c r="AEY44" s="2"/>
      <c r="AEZ44" s="2">
        <f>SUM(AER44*$F44)</f>
        <v>0</v>
      </c>
      <c r="AFA44" s="2">
        <f>SUM(AET44*$F44)</f>
        <v>0</v>
      </c>
      <c r="AFB44" s="2">
        <f>SUM(AEV44*$F44)</f>
        <v>0</v>
      </c>
      <c r="AFC44" s="2">
        <f t="shared" si="246"/>
        <v>0</v>
      </c>
      <c r="AFD44" s="2">
        <f t="shared" si="247"/>
        <v>0</v>
      </c>
      <c r="AFE44" s="2">
        <f>план!EJ42</f>
        <v>0</v>
      </c>
      <c r="AFF44" s="2">
        <f>план!EK42</f>
        <v>0</v>
      </c>
      <c r="AFG44" s="2">
        <f t="shared" si="248"/>
        <v>0</v>
      </c>
      <c r="AFH44" s="2">
        <f t="shared" si="249"/>
        <v>0</v>
      </c>
      <c r="AFI44" s="2"/>
      <c r="AFJ44" s="2"/>
      <c r="AFK44" s="2"/>
      <c r="AFL44" s="2"/>
      <c r="AFM44" s="2">
        <f>SUM(AFE44*$F44)</f>
        <v>0</v>
      </c>
      <c r="AFN44" s="2">
        <f>SUM(AFG44*$F44)</f>
        <v>0</v>
      </c>
      <c r="AFO44" s="2">
        <f>SUM(AFI44*$F44)</f>
        <v>0</v>
      </c>
      <c r="AFP44" s="2">
        <f t="shared" si="250"/>
        <v>0</v>
      </c>
      <c r="AFQ44" s="2">
        <f t="shared" si="251"/>
        <v>0</v>
      </c>
      <c r="AFR44" s="20">
        <f t="shared" ref="AFR44:AFU44" si="1057">SUM(AA44,BC44,AN44,N44,CC44,QE44,RE44,PE44,PR44,QR44,RR44,IE44,DC44,GR44,HE44,HR44,GE44,FR44,CP44,AAR44,WR44,YR44,AAE44,YE44,XR44,WE44,ZE44,SE44,SR44,TE44,TR44,UE44,DP44,EE44,ZR44,ABE44,ABR44,UR44,VE44,IR44,ME44,MR44,JE44,JR44,KE44,KR44,LE44,LR44,NE44,NR44,ADE44,OR44,OE44,ER44,FE44,BP44,VR44,XE44,ADR44,ACE44,ACR44,AEE44,AER44,AFE44)</f>
        <v>0</v>
      </c>
      <c r="AFS44" s="20">
        <f t="shared" si="1057"/>
        <v>0</v>
      </c>
      <c r="AFT44" s="20">
        <f t="shared" si="1057"/>
        <v>0</v>
      </c>
      <c r="AFU44" s="20">
        <f t="shared" si="1057"/>
        <v>0</v>
      </c>
      <c r="AFV44" s="20">
        <f t="shared" ref="AFV44" si="1058">SUM(AE44,BG44,AR44,R44,CG44,QI44,RI44,PI44,PV44,QV44,RV44,II44,DG44,GV44,HI44,HV44,GI44,FV44,CT44,AAV44,WV44,YV44,AAI44,YI44,XV44,WI44,ZI44,SI44,SV44,TI44,TV44,UI44,DT44,EI44,ZV44,ABI44,ABV44,UV44,VI44,IV44,MI44,MV44,JI44,JV44,KI44,KV44,LI44,LV44,NI44,NV44,ADI44,OV44,OI44,EV44,FI44,BT44,VV44,XI44,ADV44,ACI44,ACV44,AEI44,AEV44,AFI44)</f>
        <v>0</v>
      </c>
      <c r="AFW44" s="20">
        <f t="shared" ref="AFW44" si="1059">SUM(AF44,BH44,AS44,S44,CH44,QJ44,RJ44,PJ44,PW44,QW44,RW44,IJ44,DH44,GW44,HJ44,HW44,GJ44,FW44,CU44,AAW44,WW44,YW44,AAJ44,YJ44,XW44,WJ44,ZJ44,SJ44,SW44,TJ44,TW44,UJ44,DU44,EJ44,ZW44,ABJ44,ABW44,UW44,VJ44,IW44,MJ44,MW44,JJ44,JW44,KJ44,KW44,LJ44,LW44,NJ44,NW44,ADJ44,OW44,OJ44,EW44,FJ44,BU44,VW44,XJ44,ADW44,ACJ44,ACW44,AEJ44,AEW44,AFJ44)</f>
        <v>0</v>
      </c>
      <c r="AFX44" s="20">
        <f t="shared" ref="AFX44" si="1060">SUM(AG44,BI44,AT44,T44,CI44,QK44,RK44,PK44,PX44,QX44,RX44,IK44,DI44,GX44,HK44,HX44,GK44,FX44,CV44,AAX44,WX44,YX44,AAK44,YK44,XX44,WK44,ZK44,SK44,SX44,TK44,TX44,UK44,DV44,EK44,ZX44,ABK44,ABX44,UX44,VK44,IX44,MK44,MX44,JK44,JX44,KK44,KX44,LK44,LX44,NK44,NX44,ADK44,OX44,OK44,EX44,FK44,BV44,VX44,XK44,ADX44,ACK44,ACX44,AEK44,AEX44,AFK44)</f>
        <v>0</v>
      </c>
      <c r="AFY44" s="20">
        <f t="shared" ref="AFY44" si="1061">SUM(AH44,BJ44,AU44,U44,CJ44,QL44,RL44,PL44,PY44,QY44,RY44,IL44,DJ44,GY44,HL44,HY44,GL44,FY44,CW44,AAY44,WY44,YY44,AAL44,YL44,XY44,WL44,ZL44,SL44,SY44,TL44,TY44,UL44,DW44,EL44,ZY44,ABL44,ABY44,UY44,VL44,IY44,ML44,MY44,JL44,JY44,KL44,KY44,LL44,LY44,NL44,NY44,ADL44,OY44,OL44,EY44,FL44,BW44,VY44,XL44,ADY44,ACL44,ACY44,AEL44,AEY44,AFL44)</f>
        <v>0</v>
      </c>
      <c r="AFZ44" s="20">
        <f>SUM(AI44,BK44,AV44,V44,CK44,QM44,RM44,PM44,PZ44,QZ44,RZ44,IM44,DK44,GZ44,HM44,HZ44,GM44,FZ44,CX44,AAZ44,WZ44,YZ44,AAM44,YM44,XZ44,WM44,ZM44,SM44,SZ44,TM44,TZ44,UM44,DX44,EM44,ZZ44,ABM44,ABZ44,UZ44,VM44,IZ44,MM44,MZ44,JM44,JZ44,KM44,KZ44,LM44,LZ44,NM44,NZ44,ADM44,OZ44,OM44,EZ44,FM44,BX44,VZ44,XM44,ADZ44,ACM44,ACZ44,AEM44,AEZ44,AFM44)</f>
        <v>0</v>
      </c>
      <c r="AGA44" s="20">
        <f>SUM(AJ44,BL44,AW44,W44,CL44,QN44,RN44,PN44,QA44,RA44,SA44,IN44,DL44,HA44,HN44,IA44,GN44,GA44,CY44,ABA44,XA44,ZA44,AAN44,YN44,YA44,WN44,ZN44,SN44,TA44,TN44,UA44,UN44,DY44,EN44,AAA44,ABN44,ACA44,VA44,VN44,JA44,MN44,NA44,JN44,KA44,KN44,LA44,LN44,MA44,NN44,OA44,ADN44,PA44,ON44,FA44,FN44,BY44,WA44,XN44,AEA44,ACN44,ADA44,AEN44,AFA44,AFN44)</f>
        <v>0</v>
      </c>
      <c r="AGB44" s="20">
        <f>SUM(AK44,BM44,AX44,X44,CM44,QO44,RO44,PO44,QB44,RB44,SB44,IO44,DM44,HB44,HO44,IB44,GO44,GB44,CZ44,ABB44,XB44,ZB44,AAO44,YO44,YB44,WO44,ZO44,SO44,TB44,TO44,UB44,UO44,DZ44,EO44,AAB44,ABO44,ACB44,VB44,VO44,JB44,MO44,NB44,JO44,KB44,KO44,LB44,LO44,MB44,NO44,OB44,ADO44,PB44,OO44,FB44,FO44,BZ44,WB44,XO44,AEB44,ACO44,ADB44,AEO44,AFB44,AFO44)</f>
        <v>0</v>
      </c>
      <c r="AGC44" s="20">
        <f t="shared" si="524"/>
        <v>0</v>
      </c>
      <c r="AGD44" s="20">
        <f t="shared" si="525"/>
        <v>0</v>
      </c>
      <c r="AGE44" s="53"/>
      <c r="AGF44" s="53"/>
      <c r="AGH44" s="76"/>
      <c r="AGI44" s="82">
        <f t="shared" si="522"/>
        <v>0</v>
      </c>
      <c r="AGJ44" s="82">
        <f t="shared" si="523"/>
        <v>0</v>
      </c>
    </row>
    <row r="45" spans="1:868" s="22" customFormat="1" x14ac:dyDescent="0.25">
      <c r="A45" s="111">
        <v>9</v>
      </c>
      <c r="B45" s="116"/>
      <c r="C45" s="291"/>
      <c r="D45" s="39" t="s">
        <v>155</v>
      </c>
      <c r="E45" s="132">
        <v>13520</v>
      </c>
      <c r="F45" s="120">
        <v>1.42</v>
      </c>
      <c r="G45" s="120"/>
      <c r="H45" s="44">
        <v>1</v>
      </c>
      <c r="I45" s="129"/>
      <c r="J45" s="124"/>
      <c r="K45" s="124"/>
      <c r="L45" s="124"/>
      <c r="M45" s="131">
        <v>2.57</v>
      </c>
      <c r="N45" s="41">
        <f>план!N43</f>
        <v>0</v>
      </c>
      <c r="O45" s="41">
        <f>план!O43</f>
        <v>0</v>
      </c>
      <c r="P45" s="2">
        <f t="shared" si="252"/>
        <v>0</v>
      </c>
      <c r="Q45" s="2">
        <f t="shared" si="253"/>
        <v>0</v>
      </c>
      <c r="R45" s="41">
        <f t="shared" ref="R45:CZ45" si="1062">SUM(R46:R47)</f>
        <v>0</v>
      </c>
      <c r="S45" s="41">
        <f t="shared" si="1062"/>
        <v>0</v>
      </c>
      <c r="T45" s="41">
        <f t="shared" si="1062"/>
        <v>0</v>
      </c>
      <c r="U45" s="41">
        <f t="shared" si="1062"/>
        <v>0</v>
      </c>
      <c r="V45" s="41">
        <f t="shared" si="1062"/>
        <v>0</v>
      </c>
      <c r="W45" s="41">
        <f t="shared" si="1062"/>
        <v>0</v>
      </c>
      <c r="X45" s="41">
        <f t="shared" si="1062"/>
        <v>0</v>
      </c>
      <c r="Y45" s="2">
        <f t="shared" si="255"/>
        <v>0</v>
      </c>
      <c r="Z45" s="2">
        <f t="shared" si="256"/>
        <v>0</v>
      </c>
      <c r="AA45" s="41">
        <f>план!P43</f>
        <v>30</v>
      </c>
      <c r="AB45" s="41">
        <f>план!Q43</f>
        <v>783619.2</v>
      </c>
      <c r="AC45" s="2">
        <f t="shared" si="0"/>
        <v>17.5</v>
      </c>
      <c r="AD45" s="2">
        <f t="shared" si="1"/>
        <v>457111.2</v>
      </c>
      <c r="AE45" s="41">
        <f t="shared" si="1062"/>
        <v>13</v>
      </c>
      <c r="AF45" s="41">
        <f t="shared" si="1062"/>
        <v>288633.02</v>
      </c>
      <c r="AG45" s="41">
        <f t="shared" si="1062"/>
        <v>1</v>
      </c>
      <c r="AH45" s="41">
        <f t="shared" si="1062"/>
        <v>22202.54</v>
      </c>
      <c r="AI45" s="41">
        <f>SUM(AI46:AI47)</f>
        <v>41.4</v>
      </c>
      <c r="AJ45" s="41">
        <f>SUM(AJ46:AJ47)</f>
        <v>24.15</v>
      </c>
      <c r="AK45" s="41">
        <f>SUM(AK46:AK47)</f>
        <v>17.939999999999998</v>
      </c>
      <c r="AL45" s="2">
        <f t="shared" si="2"/>
        <v>-4.5</v>
      </c>
      <c r="AM45" s="2">
        <f t="shared" si="3"/>
        <v>-168478.18</v>
      </c>
      <c r="AN45" s="41">
        <f>план!R43</f>
        <v>0</v>
      </c>
      <c r="AO45" s="41">
        <f>план!S43</f>
        <v>0</v>
      </c>
      <c r="AP45" s="2">
        <f t="shared" si="4"/>
        <v>0</v>
      </c>
      <c r="AQ45" s="2">
        <f t="shared" si="5"/>
        <v>0</v>
      </c>
      <c r="AR45" s="41">
        <f t="shared" si="1062"/>
        <v>0</v>
      </c>
      <c r="AS45" s="41">
        <f t="shared" si="1062"/>
        <v>0</v>
      </c>
      <c r="AT45" s="41">
        <f t="shared" si="1062"/>
        <v>0</v>
      </c>
      <c r="AU45" s="41">
        <f t="shared" si="1062"/>
        <v>0</v>
      </c>
      <c r="AV45" s="41">
        <f>SUM(AV46:AV47)</f>
        <v>0</v>
      </c>
      <c r="AW45" s="41">
        <f>SUM(AW46:AW47)</f>
        <v>0</v>
      </c>
      <c r="AX45" s="41">
        <f>SUM(AX46:AX47)</f>
        <v>0</v>
      </c>
      <c r="AY45" s="2">
        <f t="shared" si="6"/>
        <v>0</v>
      </c>
      <c r="AZ45" s="2">
        <f t="shared" si="7"/>
        <v>0</v>
      </c>
      <c r="BA45" s="19"/>
      <c r="BB45" s="19"/>
      <c r="BC45" s="41">
        <f>план!T43</f>
        <v>0</v>
      </c>
      <c r="BD45" s="41">
        <f>план!U43</f>
        <v>0</v>
      </c>
      <c r="BE45" s="2">
        <f t="shared" si="8"/>
        <v>0</v>
      </c>
      <c r="BF45" s="2">
        <f t="shared" si="9"/>
        <v>0</v>
      </c>
      <c r="BG45" s="41">
        <f t="shared" si="1062"/>
        <v>0</v>
      </c>
      <c r="BH45" s="41">
        <f t="shared" si="1062"/>
        <v>0</v>
      </c>
      <c r="BI45" s="41">
        <f t="shared" si="1062"/>
        <v>0</v>
      </c>
      <c r="BJ45" s="41">
        <f t="shared" si="1062"/>
        <v>0</v>
      </c>
      <c r="BK45" s="41">
        <f>SUM(BK46:BK47)</f>
        <v>0</v>
      </c>
      <c r="BL45" s="41">
        <f>SUM(BL46:BL47)</f>
        <v>0</v>
      </c>
      <c r="BM45" s="41">
        <f>SUM(BM46:BM47)</f>
        <v>0</v>
      </c>
      <c r="BN45" s="2">
        <f t="shared" si="10"/>
        <v>0</v>
      </c>
      <c r="BO45" s="2">
        <f t="shared" si="11"/>
        <v>0</v>
      </c>
      <c r="BP45" s="41">
        <f>план!V43</f>
        <v>0</v>
      </c>
      <c r="BQ45" s="41">
        <f>план!W43</f>
        <v>0</v>
      </c>
      <c r="BR45" s="2">
        <f t="shared" si="12"/>
        <v>0</v>
      </c>
      <c r="BS45" s="2">
        <f t="shared" si="13"/>
        <v>0</v>
      </c>
      <c r="BT45" s="41">
        <f t="shared" si="1062"/>
        <v>0</v>
      </c>
      <c r="BU45" s="41">
        <f t="shared" si="1062"/>
        <v>0</v>
      </c>
      <c r="BV45" s="41">
        <f>SUM(BV46:BV47)</f>
        <v>0</v>
      </c>
      <c r="BW45" s="41">
        <f>SUM(BW46:BW47)</f>
        <v>0</v>
      </c>
      <c r="BX45" s="41">
        <f>SUM(BX46:BX47)</f>
        <v>0</v>
      </c>
      <c r="BY45" s="41">
        <f>SUM(BY46:BY47)</f>
        <v>0</v>
      </c>
      <c r="BZ45" s="41">
        <f>SUM(BZ46:BZ47)</f>
        <v>0</v>
      </c>
      <c r="CA45" s="2">
        <f t="shared" si="14"/>
        <v>0</v>
      </c>
      <c r="CB45" s="2">
        <f t="shared" si="15"/>
        <v>0</v>
      </c>
      <c r="CC45" s="41">
        <f>план!X43</f>
        <v>0</v>
      </c>
      <c r="CD45" s="41">
        <f>план!Y43</f>
        <v>0</v>
      </c>
      <c r="CE45" s="2">
        <f t="shared" si="16"/>
        <v>0</v>
      </c>
      <c r="CF45" s="2">
        <f t="shared" si="17"/>
        <v>0</v>
      </c>
      <c r="CG45" s="41">
        <f t="shared" si="1062"/>
        <v>0</v>
      </c>
      <c r="CH45" s="41">
        <f t="shared" si="1062"/>
        <v>0</v>
      </c>
      <c r="CI45" s="41">
        <f t="shared" si="1062"/>
        <v>0</v>
      </c>
      <c r="CJ45" s="41">
        <f t="shared" si="1062"/>
        <v>0</v>
      </c>
      <c r="CK45" s="41">
        <f t="shared" si="1062"/>
        <v>0</v>
      </c>
      <c r="CL45" s="41">
        <f t="shared" si="1062"/>
        <v>0</v>
      </c>
      <c r="CM45" s="41">
        <f t="shared" si="1062"/>
        <v>0</v>
      </c>
      <c r="CN45" s="2">
        <f t="shared" si="18"/>
        <v>0</v>
      </c>
      <c r="CO45" s="2">
        <f t="shared" si="19"/>
        <v>0</v>
      </c>
      <c r="CP45" s="41">
        <f>план!Z43</f>
        <v>0</v>
      </c>
      <c r="CQ45" s="41">
        <f>план!AA43</f>
        <v>0</v>
      </c>
      <c r="CR45" s="2">
        <f t="shared" si="20"/>
        <v>0</v>
      </c>
      <c r="CS45" s="2">
        <f t="shared" si="21"/>
        <v>0</v>
      </c>
      <c r="CT45" s="41">
        <f t="shared" si="1062"/>
        <v>0</v>
      </c>
      <c r="CU45" s="41">
        <f t="shared" si="1062"/>
        <v>0</v>
      </c>
      <c r="CV45" s="40">
        <f t="shared" si="1062"/>
        <v>0</v>
      </c>
      <c r="CW45" s="40">
        <f t="shared" si="1062"/>
        <v>0</v>
      </c>
      <c r="CX45" s="41">
        <f t="shared" si="1062"/>
        <v>0</v>
      </c>
      <c r="CY45" s="41">
        <f t="shared" si="1062"/>
        <v>0</v>
      </c>
      <c r="CZ45" s="41">
        <f t="shared" si="1062"/>
        <v>0</v>
      </c>
      <c r="DA45" s="2">
        <f t="shared" si="22"/>
        <v>0</v>
      </c>
      <c r="DB45" s="2">
        <f t="shared" si="23"/>
        <v>0</v>
      </c>
      <c r="DC45" s="41">
        <f>план!AB43</f>
        <v>0</v>
      </c>
      <c r="DD45" s="41">
        <f>план!AC43</f>
        <v>0</v>
      </c>
      <c r="DE45" s="2">
        <f t="shared" si="24"/>
        <v>0</v>
      </c>
      <c r="DF45" s="2">
        <f t="shared" si="25"/>
        <v>0</v>
      </c>
      <c r="DG45" s="41">
        <f t="shared" ref="DG45:DM45" si="1063">SUM(DG46:DG47)</f>
        <v>0</v>
      </c>
      <c r="DH45" s="41">
        <f t="shared" si="1063"/>
        <v>0</v>
      </c>
      <c r="DI45" s="41">
        <f t="shared" si="1063"/>
        <v>0</v>
      </c>
      <c r="DJ45" s="41">
        <f t="shared" si="1063"/>
        <v>0</v>
      </c>
      <c r="DK45" s="41">
        <f t="shared" si="1063"/>
        <v>0</v>
      </c>
      <c r="DL45" s="41">
        <f t="shared" si="1063"/>
        <v>0</v>
      </c>
      <c r="DM45" s="41">
        <f t="shared" si="1063"/>
        <v>0</v>
      </c>
      <c r="DN45" s="2">
        <f t="shared" si="26"/>
        <v>0</v>
      </c>
      <c r="DO45" s="2">
        <f t="shared" si="27"/>
        <v>0</v>
      </c>
      <c r="DP45" s="41">
        <f>план!AD43</f>
        <v>0</v>
      </c>
      <c r="DQ45" s="41">
        <f>план!AE43</f>
        <v>0</v>
      </c>
      <c r="DR45" s="2">
        <f t="shared" si="28"/>
        <v>0</v>
      </c>
      <c r="DS45" s="2">
        <f t="shared" si="29"/>
        <v>0</v>
      </c>
      <c r="DT45" s="41">
        <f t="shared" ref="DT45:DZ45" si="1064">SUM(DT46:DT47)</f>
        <v>0</v>
      </c>
      <c r="DU45" s="41">
        <f t="shared" si="1064"/>
        <v>0</v>
      </c>
      <c r="DV45" s="40">
        <f t="shared" si="1064"/>
        <v>0</v>
      </c>
      <c r="DW45" s="40">
        <f t="shared" si="1064"/>
        <v>0</v>
      </c>
      <c r="DX45" s="41">
        <f t="shared" si="1064"/>
        <v>0</v>
      </c>
      <c r="DY45" s="41">
        <f t="shared" si="1064"/>
        <v>0</v>
      </c>
      <c r="DZ45" s="41">
        <f t="shared" si="1064"/>
        <v>0</v>
      </c>
      <c r="EA45" s="2">
        <f t="shared" si="30"/>
        <v>0</v>
      </c>
      <c r="EB45" s="2">
        <f t="shared" si="31"/>
        <v>0</v>
      </c>
      <c r="EC45" s="19"/>
      <c r="ED45" s="19"/>
      <c r="EE45" s="41">
        <f>план!AF43</f>
        <v>0</v>
      </c>
      <c r="EF45" s="41">
        <f>план!AG43</f>
        <v>0</v>
      </c>
      <c r="EG45" s="2">
        <f t="shared" si="32"/>
        <v>0</v>
      </c>
      <c r="EH45" s="2">
        <f t="shared" si="33"/>
        <v>0</v>
      </c>
      <c r="EI45" s="41">
        <f t="shared" ref="EI45:GN45" si="1065">SUM(EI46:EI47)</f>
        <v>0</v>
      </c>
      <c r="EJ45" s="41">
        <f t="shared" si="1065"/>
        <v>0</v>
      </c>
      <c r="EK45" s="41">
        <f t="shared" si="1065"/>
        <v>0</v>
      </c>
      <c r="EL45" s="41">
        <f t="shared" si="1065"/>
        <v>0</v>
      </c>
      <c r="EM45" s="41">
        <f t="shared" si="1065"/>
        <v>0</v>
      </c>
      <c r="EN45" s="41">
        <f t="shared" si="1065"/>
        <v>0</v>
      </c>
      <c r="EO45" s="41">
        <f t="shared" si="1065"/>
        <v>0</v>
      </c>
      <c r="EP45" s="2">
        <f t="shared" si="34"/>
        <v>0</v>
      </c>
      <c r="EQ45" s="2">
        <f t="shared" si="35"/>
        <v>0</v>
      </c>
      <c r="ER45" s="41">
        <f>план!AH43</f>
        <v>0</v>
      </c>
      <c r="ES45" s="41">
        <f>план!AI43</f>
        <v>0</v>
      </c>
      <c r="ET45" s="2">
        <f t="shared" si="36"/>
        <v>0</v>
      </c>
      <c r="EU45" s="2">
        <f t="shared" si="37"/>
        <v>0</v>
      </c>
      <c r="EV45" s="41">
        <f t="shared" si="1065"/>
        <v>0</v>
      </c>
      <c r="EW45" s="41">
        <f t="shared" si="1065"/>
        <v>0</v>
      </c>
      <c r="EX45" s="41">
        <f t="shared" si="1065"/>
        <v>0</v>
      </c>
      <c r="EY45" s="41">
        <f t="shared" si="1065"/>
        <v>0</v>
      </c>
      <c r="EZ45" s="41">
        <f t="shared" si="1065"/>
        <v>0</v>
      </c>
      <c r="FA45" s="41">
        <f t="shared" si="1065"/>
        <v>0</v>
      </c>
      <c r="FB45" s="41">
        <f t="shared" si="1065"/>
        <v>0</v>
      </c>
      <c r="FC45" s="2">
        <f t="shared" si="38"/>
        <v>0</v>
      </c>
      <c r="FD45" s="2">
        <f t="shared" si="39"/>
        <v>0</v>
      </c>
      <c r="FE45" s="41">
        <f>план!AJ43</f>
        <v>0</v>
      </c>
      <c r="FF45" s="41">
        <f>план!AK43</f>
        <v>0</v>
      </c>
      <c r="FG45" s="2">
        <f t="shared" si="40"/>
        <v>0</v>
      </c>
      <c r="FH45" s="2">
        <f t="shared" si="41"/>
        <v>0</v>
      </c>
      <c r="FI45" s="41">
        <f t="shared" si="1065"/>
        <v>0</v>
      </c>
      <c r="FJ45" s="41">
        <f t="shared" si="1065"/>
        <v>0</v>
      </c>
      <c r="FK45" s="41">
        <f t="shared" si="1065"/>
        <v>0</v>
      </c>
      <c r="FL45" s="41">
        <f t="shared" si="1065"/>
        <v>0</v>
      </c>
      <c r="FM45" s="41">
        <f t="shared" si="1065"/>
        <v>0</v>
      </c>
      <c r="FN45" s="41">
        <f t="shared" si="1065"/>
        <v>0</v>
      </c>
      <c r="FO45" s="41">
        <f t="shared" si="1065"/>
        <v>0</v>
      </c>
      <c r="FP45" s="2">
        <f t="shared" si="42"/>
        <v>0</v>
      </c>
      <c r="FQ45" s="2">
        <f t="shared" si="43"/>
        <v>0</v>
      </c>
      <c r="FR45" s="41">
        <f>план!AL43</f>
        <v>0</v>
      </c>
      <c r="FS45" s="41">
        <f>план!AM43</f>
        <v>0</v>
      </c>
      <c r="FT45" s="2">
        <f t="shared" si="44"/>
        <v>0</v>
      </c>
      <c r="FU45" s="2">
        <f t="shared" si="45"/>
        <v>0</v>
      </c>
      <c r="FV45" s="41">
        <f t="shared" si="1065"/>
        <v>0</v>
      </c>
      <c r="FW45" s="41">
        <f t="shared" si="1065"/>
        <v>0</v>
      </c>
      <c r="FX45" s="41">
        <f t="shared" si="1065"/>
        <v>0</v>
      </c>
      <c r="FY45" s="41">
        <f t="shared" si="1065"/>
        <v>0</v>
      </c>
      <c r="FZ45" s="41">
        <f t="shared" si="1065"/>
        <v>0</v>
      </c>
      <c r="GA45" s="41">
        <f t="shared" si="1065"/>
        <v>0</v>
      </c>
      <c r="GB45" s="41">
        <f t="shared" si="1065"/>
        <v>0</v>
      </c>
      <c r="GC45" s="2">
        <f t="shared" si="46"/>
        <v>0</v>
      </c>
      <c r="GD45" s="2">
        <f t="shared" si="47"/>
        <v>0</v>
      </c>
      <c r="GE45" s="41">
        <f>план!AN43</f>
        <v>0</v>
      </c>
      <c r="GF45" s="41">
        <f>план!AO43</f>
        <v>0</v>
      </c>
      <c r="GG45" s="2">
        <f t="shared" si="48"/>
        <v>0</v>
      </c>
      <c r="GH45" s="2">
        <f t="shared" si="49"/>
        <v>0</v>
      </c>
      <c r="GI45" s="41">
        <f t="shared" si="1065"/>
        <v>0</v>
      </c>
      <c r="GJ45" s="41">
        <f t="shared" si="1065"/>
        <v>0</v>
      </c>
      <c r="GK45" s="41">
        <f t="shared" si="1065"/>
        <v>0</v>
      </c>
      <c r="GL45" s="41">
        <f t="shared" si="1065"/>
        <v>0</v>
      </c>
      <c r="GM45" s="41">
        <f t="shared" si="1065"/>
        <v>0</v>
      </c>
      <c r="GN45" s="41">
        <f t="shared" si="1065"/>
        <v>0</v>
      </c>
      <c r="GO45" s="41">
        <f>SUM(GO46:GO47)</f>
        <v>0</v>
      </c>
      <c r="GP45" s="2">
        <f t="shared" si="50"/>
        <v>0</v>
      </c>
      <c r="GQ45" s="2">
        <f t="shared" si="51"/>
        <v>0</v>
      </c>
      <c r="GR45" s="41">
        <f>план!AP43</f>
        <v>0</v>
      </c>
      <c r="GS45" s="41">
        <f>план!AQ43</f>
        <v>0</v>
      </c>
      <c r="GT45" s="2">
        <f t="shared" si="52"/>
        <v>0</v>
      </c>
      <c r="GU45" s="2">
        <f t="shared" si="53"/>
        <v>0</v>
      </c>
      <c r="GV45" s="41">
        <f t="shared" ref="GV45:IZ45" si="1066">SUM(GV46:GV47)</f>
        <v>0</v>
      </c>
      <c r="GW45" s="41">
        <f t="shared" si="1066"/>
        <v>0</v>
      </c>
      <c r="GX45" s="41">
        <f t="shared" si="1066"/>
        <v>0</v>
      </c>
      <c r="GY45" s="41">
        <f t="shared" si="1066"/>
        <v>0</v>
      </c>
      <c r="GZ45" s="41">
        <f t="shared" si="1066"/>
        <v>0</v>
      </c>
      <c r="HA45" s="41">
        <f t="shared" si="1066"/>
        <v>0</v>
      </c>
      <c r="HB45" s="41">
        <f t="shared" si="1066"/>
        <v>0</v>
      </c>
      <c r="HC45" s="2">
        <f t="shared" si="54"/>
        <v>0</v>
      </c>
      <c r="HD45" s="2">
        <f t="shared" si="55"/>
        <v>0</v>
      </c>
      <c r="HE45" s="41">
        <f>план!AR43</f>
        <v>0</v>
      </c>
      <c r="HF45" s="41">
        <f>план!AS43</f>
        <v>0</v>
      </c>
      <c r="HG45" s="2">
        <f t="shared" si="56"/>
        <v>0</v>
      </c>
      <c r="HH45" s="2">
        <f t="shared" si="57"/>
        <v>0</v>
      </c>
      <c r="HI45" s="41">
        <f t="shared" si="1066"/>
        <v>0</v>
      </c>
      <c r="HJ45" s="41">
        <f t="shared" si="1066"/>
        <v>0</v>
      </c>
      <c r="HK45" s="41">
        <f t="shared" si="1066"/>
        <v>0</v>
      </c>
      <c r="HL45" s="41">
        <f t="shared" si="1066"/>
        <v>0</v>
      </c>
      <c r="HM45" s="41">
        <f t="shared" si="1066"/>
        <v>0</v>
      </c>
      <c r="HN45" s="41">
        <f t="shared" si="1066"/>
        <v>0</v>
      </c>
      <c r="HO45" s="41">
        <f t="shared" si="1066"/>
        <v>0</v>
      </c>
      <c r="HP45" s="2">
        <f t="shared" si="58"/>
        <v>0</v>
      </c>
      <c r="HQ45" s="2">
        <f t="shared" si="59"/>
        <v>0</v>
      </c>
      <c r="HR45" s="41">
        <f>план!AT43</f>
        <v>0</v>
      </c>
      <c r="HS45" s="41">
        <f>план!AU43</f>
        <v>0</v>
      </c>
      <c r="HT45" s="2">
        <f t="shared" si="60"/>
        <v>0</v>
      </c>
      <c r="HU45" s="2">
        <f t="shared" si="61"/>
        <v>0</v>
      </c>
      <c r="HV45" s="41">
        <f t="shared" si="1066"/>
        <v>0</v>
      </c>
      <c r="HW45" s="41">
        <f t="shared" si="1066"/>
        <v>0</v>
      </c>
      <c r="HX45" s="41">
        <f t="shared" si="1066"/>
        <v>0</v>
      </c>
      <c r="HY45" s="41">
        <f t="shared" si="1066"/>
        <v>0</v>
      </c>
      <c r="HZ45" s="41">
        <f t="shared" si="1066"/>
        <v>0</v>
      </c>
      <c r="IA45" s="41">
        <f t="shared" si="1066"/>
        <v>0</v>
      </c>
      <c r="IB45" s="41">
        <f t="shared" si="1066"/>
        <v>0</v>
      </c>
      <c r="IC45" s="2">
        <f t="shared" si="62"/>
        <v>0</v>
      </c>
      <c r="ID45" s="2">
        <f t="shared" si="63"/>
        <v>0</v>
      </c>
      <c r="IE45" s="41">
        <f>план!AV43</f>
        <v>0</v>
      </c>
      <c r="IF45" s="41">
        <f>план!AW43</f>
        <v>0</v>
      </c>
      <c r="IG45" s="2">
        <f t="shared" si="64"/>
        <v>0</v>
      </c>
      <c r="IH45" s="2">
        <f t="shared" si="65"/>
        <v>0</v>
      </c>
      <c r="II45" s="41">
        <f t="shared" si="1066"/>
        <v>0</v>
      </c>
      <c r="IJ45" s="41">
        <f t="shared" si="1066"/>
        <v>0</v>
      </c>
      <c r="IK45" s="41">
        <f t="shared" si="1066"/>
        <v>0</v>
      </c>
      <c r="IL45" s="41">
        <f t="shared" si="1066"/>
        <v>0</v>
      </c>
      <c r="IM45" s="41">
        <f t="shared" si="1066"/>
        <v>0</v>
      </c>
      <c r="IN45" s="41">
        <f t="shared" si="1066"/>
        <v>0</v>
      </c>
      <c r="IO45" s="41">
        <f t="shared" si="1066"/>
        <v>0</v>
      </c>
      <c r="IP45" s="2">
        <f t="shared" si="66"/>
        <v>0</v>
      </c>
      <c r="IQ45" s="2">
        <f t="shared" si="67"/>
        <v>0</v>
      </c>
      <c r="IR45" s="41">
        <f>план!AX43</f>
        <v>0</v>
      </c>
      <c r="IS45" s="41">
        <f>план!AY43</f>
        <v>0</v>
      </c>
      <c r="IT45" s="2">
        <f t="shared" si="68"/>
        <v>0</v>
      </c>
      <c r="IU45" s="2">
        <f t="shared" si="69"/>
        <v>0</v>
      </c>
      <c r="IV45" s="41">
        <f t="shared" si="1066"/>
        <v>0</v>
      </c>
      <c r="IW45" s="41">
        <f t="shared" si="1066"/>
        <v>0</v>
      </c>
      <c r="IX45" s="41">
        <f t="shared" si="1066"/>
        <v>0</v>
      </c>
      <c r="IY45" s="41">
        <f t="shared" si="1066"/>
        <v>0</v>
      </c>
      <c r="IZ45" s="41">
        <f t="shared" si="1066"/>
        <v>0</v>
      </c>
      <c r="JA45" s="41">
        <f>SUM(JA46:JA47)</f>
        <v>0</v>
      </c>
      <c r="JB45" s="41">
        <f>SUM(JB46:JB47)</f>
        <v>0</v>
      </c>
      <c r="JC45" s="2">
        <f t="shared" si="70"/>
        <v>0</v>
      </c>
      <c r="JD45" s="2">
        <f t="shared" si="71"/>
        <v>0</v>
      </c>
      <c r="JE45" s="41">
        <f>план!AZ43</f>
        <v>0</v>
      </c>
      <c r="JF45" s="41">
        <f>план!BA43</f>
        <v>0</v>
      </c>
      <c r="JG45" s="2">
        <f t="shared" si="72"/>
        <v>0</v>
      </c>
      <c r="JH45" s="2">
        <f t="shared" si="73"/>
        <v>0</v>
      </c>
      <c r="JI45" s="41">
        <f t="shared" ref="JI45:LL45" si="1067">SUM(JI46:JI47)</f>
        <v>0</v>
      </c>
      <c r="JJ45" s="41">
        <f t="shared" si="1067"/>
        <v>0</v>
      </c>
      <c r="JK45" s="41">
        <f t="shared" si="1067"/>
        <v>0</v>
      </c>
      <c r="JL45" s="41">
        <f t="shared" si="1067"/>
        <v>0</v>
      </c>
      <c r="JM45" s="41">
        <f t="shared" si="1067"/>
        <v>0</v>
      </c>
      <c r="JN45" s="41">
        <f t="shared" si="1067"/>
        <v>0</v>
      </c>
      <c r="JO45" s="41">
        <f t="shared" si="1067"/>
        <v>0</v>
      </c>
      <c r="JP45" s="2">
        <f t="shared" si="74"/>
        <v>0</v>
      </c>
      <c r="JQ45" s="2">
        <f t="shared" si="75"/>
        <v>0</v>
      </c>
      <c r="JR45" s="41">
        <f>план!BB43</f>
        <v>0</v>
      </c>
      <c r="JS45" s="41">
        <f>план!BC43</f>
        <v>0</v>
      </c>
      <c r="JT45" s="2">
        <f t="shared" si="76"/>
        <v>0</v>
      </c>
      <c r="JU45" s="2">
        <f t="shared" si="77"/>
        <v>0</v>
      </c>
      <c r="JV45" s="41">
        <f t="shared" si="1067"/>
        <v>0</v>
      </c>
      <c r="JW45" s="41">
        <f t="shared" si="1067"/>
        <v>0</v>
      </c>
      <c r="JX45" s="41">
        <f t="shared" si="1067"/>
        <v>0</v>
      </c>
      <c r="JY45" s="41">
        <f t="shared" si="1067"/>
        <v>0</v>
      </c>
      <c r="JZ45" s="41">
        <f t="shared" si="1067"/>
        <v>0</v>
      </c>
      <c r="KA45" s="41">
        <f t="shared" si="1067"/>
        <v>0</v>
      </c>
      <c r="KB45" s="41">
        <f t="shared" si="1067"/>
        <v>0</v>
      </c>
      <c r="KC45" s="2">
        <f t="shared" si="78"/>
        <v>0</v>
      </c>
      <c r="KD45" s="2">
        <f t="shared" si="79"/>
        <v>0</v>
      </c>
      <c r="KE45" s="41">
        <f>план!BD43</f>
        <v>0</v>
      </c>
      <c r="KF45" s="41">
        <f>план!BE43</f>
        <v>0</v>
      </c>
      <c r="KG45" s="2">
        <f t="shared" si="80"/>
        <v>0</v>
      </c>
      <c r="KH45" s="2">
        <f t="shared" si="81"/>
        <v>0</v>
      </c>
      <c r="KI45" s="41">
        <f t="shared" si="1067"/>
        <v>0</v>
      </c>
      <c r="KJ45" s="41">
        <f t="shared" si="1067"/>
        <v>0</v>
      </c>
      <c r="KK45" s="41">
        <f t="shared" si="1067"/>
        <v>0</v>
      </c>
      <c r="KL45" s="41">
        <f t="shared" si="1067"/>
        <v>0</v>
      </c>
      <c r="KM45" s="41">
        <f t="shared" si="1067"/>
        <v>0</v>
      </c>
      <c r="KN45" s="41">
        <f t="shared" si="1067"/>
        <v>0</v>
      </c>
      <c r="KO45" s="41">
        <f t="shared" si="1067"/>
        <v>0</v>
      </c>
      <c r="KP45" s="2">
        <f t="shared" si="82"/>
        <v>0</v>
      </c>
      <c r="KQ45" s="2">
        <f t="shared" si="83"/>
        <v>0</v>
      </c>
      <c r="KR45" s="41">
        <f>план!BF43</f>
        <v>0</v>
      </c>
      <c r="KS45" s="41">
        <f>план!BG43</f>
        <v>0</v>
      </c>
      <c r="KT45" s="2">
        <f t="shared" si="84"/>
        <v>0</v>
      </c>
      <c r="KU45" s="2">
        <f t="shared" si="85"/>
        <v>0</v>
      </c>
      <c r="KV45" s="41">
        <f t="shared" si="1067"/>
        <v>0</v>
      </c>
      <c r="KW45" s="41">
        <f t="shared" si="1067"/>
        <v>0</v>
      </c>
      <c r="KX45" s="41">
        <f t="shared" si="1067"/>
        <v>0</v>
      </c>
      <c r="KY45" s="41">
        <f t="shared" si="1067"/>
        <v>0</v>
      </c>
      <c r="KZ45" s="41">
        <f t="shared" si="1067"/>
        <v>0</v>
      </c>
      <c r="LA45" s="41">
        <f t="shared" si="1067"/>
        <v>0</v>
      </c>
      <c r="LB45" s="41">
        <f t="shared" si="1067"/>
        <v>0</v>
      </c>
      <c r="LC45" s="2">
        <f t="shared" si="86"/>
        <v>0</v>
      </c>
      <c r="LD45" s="2">
        <f t="shared" si="87"/>
        <v>0</v>
      </c>
      <c r="LE45" s="41">
        <f>план!BH43</f>
        <v>0</v>
      </c>
      <c r="LF45" s="41">
        <f>план!BI43</f>
        <v>0</v>
      </c>
      <c r="LG45" s="2">
        <f t="shared" si="88"/>
        <v>0</v>
      </c>
      <c r="LH45" s="2">
        <f t="shared" si="89"/>
        <v>0</v>
      </c>
      <c r="LI45" s="41">
        <f t="shared" si="1067"/>
        <v>0</v>
      </c>
      <c r="LJ45" s="41">
        <f t="shared" si="1067"/>
        <v>0</v>
      </c>
      <c r="LK45" s="41">
        <f t="shared" si="1067"/>
        <v>0</v>
      </c>
      <c r="LL45" s="41">
        <f t="shared" si="1067"/>
        <v>0</v>
      </c>
      <c r="LM45" s="41">
        <f>SUM(LM46:LM47)</f>
        <v>0</v>
      </c>
      <c r="LN45" s="41">
        <f>SUM(LN46:LN47)</f>
        <v>0</v>
      </c>
      <c r="LO45" s="41">
        <f>SUM(LO46:LO47)</f>
        <v>0</v>
      </c>
      <c r="LP45" s="2">
        <f t="shared" si="90"/>
        <v>0</v>
      </c>
      <c r="LQ45" s="2">
        <f t="shared" si="91"/>
        <v>0</v>
      </c>
      <c r="LR45" s="41">
        <f>план!BJ43</f>
        <v>0</v>
      </c>
      <c r="LS45" s="41">
        <f>план!BK43</f>
        <v>0</v>
      </c>
      <c r="LT45" s="2">
        <f t="shared" si="92"/>
        <v>0</v>
      </c>
      <c r="LU45" s="2">
        <f t="shared" si="93"/>
        <v>0</v>
      </c>
      <c r="LV45" s="41">
        <f t="shared" ref="LV45:NX45" si="1068">SUM(LV46:LV47)</f>
        <v>0</v>
      </c>
      <c r="LW45" s="41">
        <f t="shared" si="1068"/>
        <v>0</v>
      </c>
      <c r="LX45" s="41">
        <f t="shared" si="1068"/>
        <v>0</v>
      </c>
      <c r="LY45" s="41">
        <f t="shared" si="1068"/>
        <v>0</v>
      </c>
      <c r="LZ45" s="41">
        <f t="shared" si="1068"/>
        <v>0</v>
      </c>
      <c r="MA45" s="41">
        <f t="shared" si="1068"/>
        <v>0</v>
      </c>
      <c r="MB45" s="41">
        <f t="shared" si="1068"/>
        <v>0</v>
      </c>
      <c r="MC45" s="2">
        <f t="shared" si="94"/>
        <v>0</v>
      </c>
      <c r="MD45" s="2">
        <f t="shared" si="95"/>
        <v>0</v>
      </c>
      <c r="ME45" s="41">
        <f>план!BL43</f>
        <v>0</v>
      </c>
      <c r="MF45" s="41">
        <f>план!BM43</f>
        <v>0</v>
      </c>
      <c r="MG45" s="2">
        <f t="shared" si="96"/>
        <v>0</v>
      </c>
      <c r="MH45" s="2">
        <f t="shared" si="97"/>
        <v>0</v>
      </c>
      <c r="MI45" s="41">
        <f t="shared" si="1068"/>
        <v>0</v>
      </c>
      <c r="MJ45" s="41">
        <f t="shared" si="1068"/>
        <v>0</v>
      </c>
      <c r="MK45" s="41">
        <f t="shared" si="1068"/>
        <v>0</v>
      </c>
      <c r="ML45" s="41">
        <f t="shared" si="1068"/>
        <v>0</v>
      </c>
      <c r="MM45" s="41">
        <f t="shared" si="1068"/>
        <v>0</v>
      </c>
      <c r="MN45" s="41">
        <f t="shared" si="1068"/>
        <v>0</v>
      </c>
      <c r="MO45" s="41">
        <f t="shared" si="1068"/>
        <v>0</v>
      </c>
      <c r="MP45" s="2">
        <f t="shared" si="98"/>
        <v>0</v>
      </c>
      <c r="MQ45" s="2">
        <f t="shared" si="99"/>
        <v>0</v>
      </c>
      <c r="MR45" s="41">
        <f>план!BN43</f>
        <v>0</v>
      </c>
      <c r="MS45" s="41">
        <f>план!BO43</f>
        <v>0</v>
      </c>
      <c r="MT45" s="2">
        <f t="shared" si="100"/>
        <v>0</v>
      </c>
      <c r="MU45" s="2">
        <f t="shared" si="101"/>
        <v>0</v>
      </c>
      <c r="MV45" s="41">
        <f t="shared" si="1068"/>
        <v>0</v>
      </c>
      <c r="MW45" s="41">
        <f t="shared" si="1068"/>
        <v>0</v>
      </c>
      <c r="MX45" s="41">
        <f t="shared" si="1068"/>
        <v>0</v>
      </c>
      <c r="MY45" s="41">
        <f t="shared" si="1068"/>
        <v>0</v>
      </c>
      <c r="MZ45" s="41">
        <f t="shared" si="1068"/>
        <v>0</v>
      </c>
      <c r="NA45" s="41">
        <f t="shared" si="1068"/>
        <v>0</v>
      </c>
      <c r="NB45" s="41">
        <f t="shared" si="1068"/>
        <v>0</v>
      </c>
      <c r="NC45" s="2">
        <f t="shared" si="102"/>
        <v>0</v>
      </c>
      <c r="ND45" s="2">
        <f t="shared" si="103"/>
        <v>0</v>
      </c>
      <c r="NE45" s="41">
        <f>план!BP43</f>
        <v>0</v>
      </c>
      <c r="NF45" s="41">
        <f>план!BQ43</f>
        <v>0</v>
      </c>
      <c r="NG45" s="2">
        <f t="shared" si="104"/>
        <v>0</v>
      </c>
      <c r="NH45" s="2">
        <f t="shared" si="105"/>
        <v>0</v>
      </c>
      <c r="NI45" s="41">
        <f t="shared" si="1068"/>
        <v>0</v>
      </c>
      <c r="NJ45" s="41">
        <f t="shared" si="1068"/>
        <v>0</v>
      </c>
      <c r="NK45" s="41">
        <f t="shared" si="1068"/>
        <v>0</v>
      </c>
      <c r="NL45" s="41">
        <f t="shared" si="1068"/>
        <v>0</v>
      </c>
      <c r="NM45" s="41">
        <f t="shared" si="1068"/>
        <v>0</v>
      </c>
      <c r="NN45" s="41">
        <f t="shared" si="1068"/>
        <v>0</v>
      </c>
      <c r="NO45" s="41">
        <f t="shared" si="1068"/>
        <v>0</v>
      </c>
      <c r="NP45" s="2">
        <f t="shared" si="106"/>
        <v>0</v>
      </c>
      <c r="NQ45" s="2">
        <f t="shared" si="107"/>
        <v>0</v>
      </c>
      <c r="NR45" s="41">
        <f>план!BR43</f>
        <v>0</v>
      </c>
      <c r="NS45" s="41">
        <f>план!BS43</f>
        <v>0</v>
      </c>
      <c r="NT45" s="2">
        <f t="shared" si="108"/>
        <v>0</v>
      </c>
      <c r="NU45" s="2">
        <f t="shared" si="109"/>
        <v>0</v>
      </c>
      <c r="NV45" s="41">
        <f t="shared" si="1068"/>
        <v>0</v>
      </c>
      <c r="NW45" s="41">
        <f t="shared" si="1068"/>
        <v>0</v>
      </c>
      <c r="NX45" s="41">
        <f t="shared" si="1068"/>
        <v>0</v>
      </c>
      <c r="NY45" s="41">
        <f t="shared" ref="NY45:QJ45" si="1069">SUM(NY46:NY47)</f>
        <v>0</v>
      </c>
      <c r="NZ45" s="41">
        <f t="shared" si="1069"/>
        <v>0</v>
      </c>
      <c r="OA45" s="41">
        <f t="shared" si="1069"/>
        <v>0</v>
      </c>
      <c r="OB45" s="41">
        <f t="shared" si="1069"/>
        <v>0</v>
      </c>
      <c r="OC45" s="2">
        <f t="shared" si="110"/>
        <v>0</v>
      </c>
      <c r="OD45" s="2">
        <f t="shared" si="111"/>
        <v>0</v>
      </c>
      <c r="OE45" s="41">
        <f>план!BT43</f>
        <v>0</v>
      </c>
      <c r="OF45" s="41">
        <f>план!BU43</f>
        <v>0</v>
      </c>
      <c r="OG45" s="2">
        <f t="shared" si="112"/>
        <v>0</v>
      </c>
      <c r="OH45" s="2">
        <f t="shared" si="113"/>
        <v>0</v>
      </c>
      <c r="OI45" s="41">
        <f t="shared" si="1069"/>
        <v>0</v>
      </c>
      <c r="OJ45" s="41">
        <f t="shared" si="1069"/>
        <v>0</v>
      </c>
      <c r="OK45" s="41">
        <f t="shared" si="1069"/>
        <v>0</v>
      </c>
      <c r="OL45" s="41">
        <f t="shared" si="1069"/>
        <v>0</v>
      </c>
      <c r="OM45" s="41">
        <f t="shared" si="1069"/>
        <v>0</v>
      </c>
      <c r="ON45" s="41">
        <f t="shared" si="1069"/>
        <v>0</v>
      </c>
      <c r="OO45" s="41">
        <f t="shared" si="1069"/>
        <v>0</v>
      </c>
      <c r="OP45" s="2">
        <f t="shared" si="114"/>
        <v>0</v>
      </c>
      <c r="OQ45" s="2">
        <f t="shared" si="115"/>
        <v>0</v>
      </c>
      <c r="OR45" s="41">
        <f>план!BV43</f>
        <v>0</v>
      </c>
      <c r="OS45" s="41">
        <f>план!BW43</f>
        <v>0</v>
      </c>
      <c r="OT45" s="2">
        <f t="shared" si="116"/>
        <v>0</v>
      </c>
      <c r="OU45" s="2">
        <f t="shared" si="117"/>
        <v>0</v>
      </c>
      <c r="OV45" s="41">
        <f t="shared" si="1069"/>
        <v>0</v>
      </c>
      <c r="OW45" s="41">
        <f t="shared" si="1069"/>
        <v>0</v>
      </c>
      <c r="OX45" s="41">
        <f t="shared" si="1069"/>
        <v>0</v>
      </c>
      <c r="OY45" s="41">
        <f t="shared" si="1069"/>
        <v>0</v>
      </c>
      <c r="OZ45" s="41">
        <f>SUM(OZ46:OZ47)</f>
        <v>0</v>
      </c>
      <c r="PA45" s="41">
        <f>SUM(PA46:PA47)</f>
        <v>0</v>
      </c>
      <c r="PB45" s="41">
        <f>SUM(PB46:PB47)</f>
        <v>0</v>
      </c>
      <c r="PC45" s="2">
        <f t="shared" si="118"/>
        <v>0</v>
      </c>
      <c r="PD45" s="2">
        <f t="shared" si="119"/>
        <v>0</v>
      </c>
      <c r="PE45" s="41">
        <f>план!BX43</f>
        <v>0</v>
      </c>
      <c r="PF45" s="41">
        <f>план!BY43</f>
        <v>0</v>
      </c>
      <c r="PG45" s="2">
        <f t="shared" si="120"/>
        <v>0</v>
      </c>
      <c r="PH45" s="2">
        <f t="shared" si="121"/>
        <v>0</v>
      </c>
      <c r="PI45" s="41">
        <f t="shared" si="1069"/>
        <v>0</v>
      </c>
      <c r="PJ45" s="41">
        <f t="shared" si="1069"/>
        <v>0</v>
      </c>
      <c r="PK45" s="41">
        <f t="shared" si="1069"/>
        <v>0</v>
      </c>
      <c r="PL45" s="41">
        <f t="shared" si="1069"/>
        <v>0</v>
      </c>
      <c r="PM45" s="41">
        <f>SUM(PM46:PM47)</f>
        <v>0</v>
      </c>
      <c r="PN45" s="41">
        <f>SUM(PN46:PN47)</f>
        <v>0</v>
      </c>
      <c r="PO45" s="41">
        <f>SUM(PO46:PO47)</f>
        <v>0</v>
      </c>
      <c r="PP45" s="2">
        <f t="shared" si="122"/>
        <v>0</v>
      </c>
      <c r="PQ45" s="2">
        <f t="shared" si="123"/>
        <v>0</v>
      </c>
      <c r="PR45" s="41">
        <f>план!BZ43</f>
        <v>0</v>
      </c>
      <c r="PS45" s="41">
        <f>план!CA43</f>
        <v>0</v>
      </c>
      <c r="PT45" s="2">
        <f t="shared" si="124"/>
        <v>0</v>
      </c>
      <c r="PU45" s="2">
        <f t="shared" si="125"/>
        <v>0</v>
      </c>
      <c r="PV45" s="41">
        <f t="shared" si="1069"/>
        <v>0</v>
      </c>
      <c r="PW45" s="41">
        <f t="shared" si="1069"/>
        <v>0</v>
      </c>
      <c r="PX45" s="41">
        <f t="shared" si="1069"/>
        <v>0</v>
      </c>
      <c r="PY45" s="41">
        <f t="shared" si="1069"/>
        <v>0</v>
      </c>
      <c r="PZ45" s="41">
        <f>SUM(PZ46:PZ47)</f>
        <v>0</v>
      </c>
      <c r="QA45" s="41">
        <f>SUM(QA46:QA47)</f>
        <v>0</v>
      </c>
      <c r="QB45" s="41">
        <f>SUM(QB46:QB47)</f>
        <v>0</v>
      </c>
      <c r="QC45" s="2">
        <f t="shared" si="126"/>
        <v>0</v>
      </c>
      <c r="QD45" s="2">
        <f t="shared" si="127"/>
        <v>0</v>
      </c>
      <c r="QE45" s="41">
        <f>план!CB43</f>
        <v>0</v>
      </c>
      <c r="QF45" s="41">
        <f>план!CC43</f>
        <v>0</v>
      </c>
      <c r="QG45" s="2">
        <f t="shared" si="128"/>
        <v>0</v>
      </c>
      <c r="QH45" s="2">
        <f t="shared" si="129"/>
        <v>0</v>
      </c>
      <c r="QI45" s="41">
        <f t="shared" si="1069"/>
        <v>0</v>
      </c>
      <c r="QJ45" s="41">
        <f t="shared" si="1069"/>
        <v>0</v>
      </c>
      <c r="QK45" s="41">
        <f t="shared" ref="QK45:SV45" si="1070">SUM(QK46:QK47)</f>
        <v>0</v>
      </c>
      <c r="QL45" s="41">
        <f t="shared" si="1070"/>
        <v>0</v>
      </c>
      <c r="QM45" s="41">
        <f t="shared" si="1070"/>
        <v>0</v>
      </c>
      <c r="QN45" s="41">
        <f t="shared" si="1070"/>
        <v>0</v>
      </c>
      <c r="QO45" s="41">
        <f t="shared" si="1070"/>
        <v>0</v>
      </c>
      <c r="QP45" s="2">
        <f t="shared" si="130"/>
        <v>0</v>
      </c>
      <c r="QQ45" s="2">
        <f t="shared" si="131"/>
        <v>0</v>
      </c>
      <c r="QR45" s="41">
        <f>план!CD43</f>
        <v>0</v>
      </c>
      <c r="QS45" s="41">
        <f>план!CE43</f>
        <v>0</v>
      </c>
      <c r="QT45" s="2">
        <f t="shared" si="132"/>
        <v>0</v>
      </c>
      <c r="QU45" s="2">
        <f t="shared" si="133"/>
        <v>0</v>
      </c>
      <c r="QV45" s="41">
        <f t="shared" si="1070"/>
        <v>0</v>
      </c>
      <c r="QW45" s="41">
        <f t="shared" si="1070"/>
        <v>0</v>
      </c>
      <c r="QX45" s="41">
        <f t="shared" si="1070"/>
        <v>0</v>
      </c>
      <c r="QY45" s="41">
        <f t="shared" si="1070"/>
        <v>0</v>
      </c>
      <c r="QZ45" s="41">
        <f t="shared" si="1070"/>
        <v>0</v>
      </c>
      <c r="RA45" s="41">
        <f t="shared" si="1070"/>
        <v>0</v>
      </c>
      <c r="RB45" s="41">
        <f t="shared" si="1070"/>
        <v>0</v>
      </c>
      <c r="RC45" s="2">
        <f t="shared" si="134"/>
        <v>0</v>
      </c>
      <c r="RD45" s="2">
        <f t="shared" si="135"/>
        <v>0</v>
      </c>
      <c r="RE45" s="41">
        <f>план!CF43</f>
        <v>0</v>
      </c>
      <c r="RF45" s="41">
        <f>план!CG43</f>
        <v>0</v>
      </c>
      <c r="RG45" s="2">
        <f t="shared" si="136"/>
        <v>0</v>
      </c>
      <c r="RH45" s="2">
        <f t="shared" si="137"/>
        <v>0</v>
      </c>
      <c r="RI45" s="41">
        <f t="shared" si="1070"/>
        <v>0</v>
      </c>
      <c r="RJ45" s="41">
        <f t="shared" si="1070"/>
        <v>0</v>
      </c>
      <c r="RK45" s="41">
        <f t="shared" si="1070"/>
        <v>0</v>
      </c>
      <c r="RL45" s="41">
        <f t="shared" si="1070"/>
        <v>0</v>
      </c>
      <c r="RM45" s="41">
        <f t="shared" si="1070"/>
        <v>0</v>
      </c>
      <c r="RN45" s="41">
        <f t="shared" si="1070"/>
        <v>0</v>
      </c>
      <c r="RO45" s="41">
        <f t="shared" si="1070"/>
        <v>0</v>
      </c>
      <c r="RP45" s="2">
        <f t="shared" si="138"/>
        <v>0</v>
      </c>
      <c r="RQ45" s="2">
        <f t="shared" si="139"/>
        <v>0</v>
      </c>
      <c r="RR45" s="41">
        <f>план!CH43</f>
        <v>0</v>
      </c>
      <c r="RS45" s="41">
        <f>план!CI43</f>
        <v>0</v>
      </c>
      <c r="RT45" s="2">
        <f t="shared" si="140"/>
        <v>0</v>
      </c>
      <c r="RU45" s="2">
        <f t="shared" si="141"/>
        <v>0</v>
      </c>
      <c r="RV45" s="41">
        <f t="shared" si="1070"/>
        <v>0</v>
      </c>
      <c r="RW45" s="41">
        <f t="shared" si="1070"/>
        <v>0</v>
      </c>
      <c r="RX45" s="41">
        <f t="shared" si="1070"/>
        <v>0</v>
      </c>
      <c r="RY45" s="41">
        <f t="shared" si="1070"/>
        <v>0</v>
      </c>
      <c r="RZ45" s="41">
        <f t="shared" si="1070"/>
        <v>0</v>
      </c>
      <c r="SA45" s="41">
        <f t="shared" si="1070"/>
        <v>0</v>
      </c>
      <c r="SB45" s="41">
        <f t="shared" si="1070"/>
        <v>0</v>
      </c>
      <c r="SC45" s="2">
        <f t="shared" si="142"/>
        <v>0</v>
      </c>
      <c r="SD45" s="2">
        <f t="shared" si="143"/>
        <v>0</v>
      </c>
      <c r="SE45" s="41">
        <f>план!CJ43</f>
        <v>0</v>
      </c>
      <c r="SF45" s="41">
        <f>план!CK43</f>
        <v>0</v>
      </c>
      <c r="SG45" s="2">
        <f t="shared" si="144"/>
        <v>0</v>
      </c>
      <c r="SH45" s="2">
        <f t="shared" si="145"/>
        <v>0</v>
      </c>
      <c r="SI45" s="41">
        <f t="shared" si="1070"/>
        <v>0</v>
      </c>
      <c r="SJ45" s="41">
        <f t="shared" si="1070"/>
        <v>0</v>
      </c>
      <c r="SK45" s="41">
        <f t="shared" si="1070"/>
        <v>0</v>
      </c>
      <c r="SL45" s="41">
        <f t="shared" si="1070"/>
        <v>0</v>
      </c>
      <c r="SM45" s="41">
        <f t="shared" si="1070"/>
        <v>0</v>
      </c>
      <c r="SN45" s="41">
        <f t="shared" si="1070"/>
        <v>0</v>
      </c>
      <c r="SO45" s="41">
        <f t="shared" si="1070"/>
        <v>0</v>
      </c>
      <c r="SP45" s="2">
        <f t="shared" si="146"/>
        <v>0</v>
      </c>
      <c r="SQ45" s="2">
        <f t="shared" si="147"/>
        <v>0</v>
      </c>
      <c r="SR45" s="41">
        <f>план!CL43</f>
        <v>0</v>
      </c>
      <c r="SS45" s="41">
        <f>план!CM43</f>
        <v>0</v>
      </c>
      <c r="ST45" s="2">
        <f t="shared" si="148"/>
        <v>0</v>
      </c>
      <c r="SU45" s="2">
        <f t="shared" si="149"/>
        <v>0</v>
      </c>
      <c r="SV45" s="41">
        <f t="shared" si="1070"/>
        <v>0</v>
      </c>
      <c r="SW45" s="41">
        <f t="shared" ref="SW45:UJ45" si="1071">SUM(SW46:SW47)</f>
        <v>0</v>
      </c>
      <c r="SX45" s="41">
        <f t="shared" si="1071"/>
        <v>0</v>
      </c>
      <c r="SY45" s="41">
        <f t="shared" si="1071"/>
        <v>0</v>
      </c>
      <c r="SZ45" s="41">
        <f t="shared" si="1071"/>
        <v>0</v>
      </c>
      <c r="TA45" s="41">
        <f t="shared" si="1071"/>
        <v>0</v>
      </c>
      <c r="TB45" s="41">
        <f t="shared" si="1071"/>
        <v>0</v>
      </c>
      <c r="TC45" s="2">
        <f t="shared" si="150"/>
        <v>0</v>
      </c>
      <c r="TD45" s="2">
        <f t="shared" si="151"/>
        <v>0</v>
      </c>
      <c r="TE45" s="41">
        <f>план!CN43</f>
        <v>0</v>
      </c>
      <c r="TF45" s="41">
        <f>план!CO43</f>
        <v>0</v>
      </c>
      <c r="TG45" s="2">
        <f t="shared" si="152"/>
        <v>0</v>
      </c>
      <c r="TH45" s="2">
        <f t="shared" si="153"/>
        <v>0</v>
      </c>
      <c r="TI45" s="41">
        <f t="shared" si="1071"/>
        <v>0</v>
      </c>
      <c r="TJ45" s="41">
        <f t="shared" si="1071"/>
        <v>0</v>
      </c>
      <c r="TK45" s="41">
        <f t="shared" si="1071"/>
        <v>0</v>
      </c>
      <c r="TL45" s="41">
        <f t="shared" si="1071"/>
        <v>0</v>
      </c>
      <c r="TM45" s="41">
        <f t="shared" si="1071"/>
        <v>0</v>
      </c>
      <c r="TN45" s="41">
        <f t="shared" si="1071"/>
        <v>0</v>
      </c>
      <c r="TO45" s="41">
        <f t="shared" si="1071"/>
        <v>0</v>
      </c>
      <c r="TP45" s="2">
        <f t="shared" si="154"/>
        <v>0</v>
      </c>
      <c r="TQ45" s="2">
        <f t="shared" si="155"/>
        <v>0</v>
      </c>
      <c r="TR45" s="41">
        <f>план!CP43</f>
        <v>0</v>
      </c>
      <c r="TS45" s="41">
        <f>план!CQ43</f>
        <v>0</v>
      </c>
      <c r="TT45" s="2">
        <f t="shared" si="156"/>
        <v>0</v>
      </c>
      <c r="TU45" s="2">
        <f t="shared" si="157"/>
        <v>0</v>
      </c>
      <c r="TV45" s="41">
        <f t="shared" si="1071"/>
        <v>0</v>
      </c>
      <c r="TW45" s="41">
        <f t="shared" si="1071"/>
        <v>0</v>
      </c>
      <c r="TX45" s="41">
        <f t="shared" si="1071"/>
        <v>0</v>
      </c>
      <c r="TY45" s="41">
        <f t="shared" si="1071"/>
        <v>0</v>
      </c>
      <c r="TZ45" s="41">
        <f t="shared" si="1071"/>
        <v>0</v>
      </c>
      <c r="UA45" s="41">
        <f t="shared" si="1071"/>
        <v>0</v>
      </c>
      <c r="UB45" s="41">
        <f t="shared" si="1071"/>
        <v>0</v>
      </c>
      <c r="UC45" s="2">
        <f t="shared" si="158"/>
        <v>0</v>
      </c>
      <c r="UD45" s="2">
        <f t="shared" si="159"/>
        <v>0</v>
      </c>
      <c r="UE45" s="41">
        <f>план!CR43</f>
        <v>0</v>
      </c>
      <c r="UF45" s="41">
        <f>план!CS43</f>
        <v>0</v>
      </c>
      <c r="UG45" s="2">
        <f t="shared" si="160"/>
        <v>0</v>
      </c>
      <c r="UH45" s="2">
        <f t="shared" si="161"/>
        <v>0</v>
      </c>
      <c r="UI45" s="41">
        <f t="shared" si="1071"/>
        <v>0</v>
      </c>
      <c r="UJ45" s="41">
        <f t="shared" si="1071"/>
        <v>0</v>
      </c>
      <c r="UK45" s="40">
        <f>SUM(UK46:UK47)</f>
        <v>0</v>
      </c>
      <c r="UL45" s="40">
        <f>SUM(UL46:UL47)</f>
        <v>0</v>
      </c>
      <c r="UM45" s="41">
        <f>SUM(UM46:UM47)</f>
        <v>0</v>
      </c>
      <c r="UN45" s="41">
        <f>SUM(UN46:UN47)</f>
        <v>0</v>
      </c>
      <c r="UO45" s="41">
        <f>SUM(UO46:UO47)</f>
        <v>0</v>
      </c>
      <c r="UP45" s="2">
        <f t="shared" si="162"/>
        <v>0</v>
      </c>
      <c r="UQ45" s="2">
        <f t="shared" si="163"/>
        <v>0</v>
      </c>
      <c r="UR45" s="170">
        <f>план!CT43</f>
        <v>0</v>
      </c>
      <c r="US45" s="170">
        <f>план!CU43</f>
        <v>0</v>
      </c>
      <c r="UT45" s="2">
        <f t="shared" si="164"/>
        <v>0</v>
      </c>
      <c r="UU45" s="2">
        <f t="shared" si="165"/>
        <v>0</v>
      </c>
      <c r="UV45" s="41">
        <f t="shared" ref="UV45:VJ45" si="1072">SUM(UV46:UV47)</f>
        <v>0</v>
      </c>
      <c r="UW45" s="41">
        <f t="shared" si="1072"/>
        <v>0</v>
      </c>
      <c r="UX45" s="41">
        <f t="shared" si="1072"/>
        <v>0</v>
      </c>
      <c r="UY45" s="41">
        <f t="shared" si="1072"/>
        <v>0</v>
      </c>
      <c r="UZ45" s="41">
        <f t="shared" si="1072"/>
        <v>0</v>
      </c>
      <c r="VA45" s="41">
        <f t="shared" si="1072"/>
        <v>0</v>
      </c>
      <c r="VB45" s="41">
        <f t="shared" si="1072"/>
        <v>0</v>
      </c>
      <c r="VC45" s="2">
        <f t="shared" si="166"/>
        <v>0</v>
      </c>
      <c r="VD45" s="2">
        <f t="shared" si="167"/>
        <v>0</v>
      </c>
      <c r="VE45" s="41">
        <f>план!CV43</f>
        <v>0</v>
      </c>
      <c r="VF45" s="41">
        <f>план!CW43</f>
        <v>0</v>
      </c>
      <c r="VG45" s="2">
        <f t="shared" si="168"/>
        <v>0</v>
      </c>
      <c r="VH45" s="2">
        <f t="shared" si="169"/>
        <v>0</v>
      </c>
      <c r="VI45" s="41">
        <f t="shared" si="1072"/>
        <v>0</v>
      </c>
      <c r="VJ45" s="41">
        <f t="shared" si="1072"/>
        <v>0</v>
      </c>
      <c r="VK45" s="40">
        <f>SUM(VK46:VK47)</f>
        <v>0</v>
      </c>
      <c r="VL45" s="40">
        <f>SUM(VL46:VL47)</f>
        <v>0</v>
      </c>
      <c r="VM45" s="41">
        <f>SUM(VM46:VM47)</f>
        <v>0</v>
      </c>
      <c r="VN45" s="41">
        <f>SUM(VN46:VN47)</f>
        <v>0</v>
      </c>
      <c r="VO45" s="41">
        <f>SUM(VO46:VO47)</f>
        <v>0</v>
      </c>
      <c r="VP45" s="2">
        <f t="shared" si="170"/>
        <v>0</v>
      </c>
      <c r="VQ45" s="2">
        <f t="shared" si="171"/>
        <v>0</v>
      </c>
      <c r="VR45" s="41">
        <f>план!CX43</f>
        <v>0</v>
      </c>
      <c r="VS45" s="41">
        <f>план!CY43</f>
        <v>0</v>
      </c>
      <c r="VT45" s="2">
        <f t="shared" si="172"/>
        <v>0</v>
      </c>
      <c r="VU45" s="2">
        <f t="shared" si="173"/>
        <v>0</v>
      </c>
      <c r="VV45" s="41">
        <f t="shared" ref="VV45:XJ45" si="1073">SUM(VV46:VV47)</f>
        <v>0</v>
      </c>
      <c r="VW45" s="41">
        <f t="shared" si="1073"/>
        <v>0</v>
      </c>
      <c r="VX45" s="41">
        <f t="shared" si="1073"/>
        <v>0</v>
      </c>
      <c r="VY45" s="41">
        <f t="shared" si="1073"/>
        <v>0</v>
      </c>
      <c r="VZ45" s="41">
        <f t="shared" si="1073"/>
        <v>0</v>
      </c>
      <c r="WA45" s="41">
        <f t="shared" si="1073"/>
        <v>0</v>
      </c>
      <c r="WB45" s="41">
        <f t="shared" si="1073"/>
        <v>0</v>
      </c>
      <c r="WC45" s="2">
        <f t="shared" si="174"/>
        <v>0</v>
      </c>
      <c r="WD45" s="2">
        <f t="shared" si="175"/>
        <v>0</v>
      </c>
      <c r="WE45" s="41">
        <f>план!CZ43</f>
        <v>0</v>
      </c>
      <c r="WF45" s="41">
        <f>план!DA43</f>
        <v>0</v>
      </c>
      <c r="WG45" s="2">
        <f t="shared" si="176"/>
        <v>0</v>
      </c>
      <c r="WH45" s="2">
        <f t="shared" si="177"/>
        <v>0</v>
      </c>
      <c r="WI45" s="41">
        <f t="shared" si="1073"/>
        <v>0</v>
      </c>
      <c r="WJ45" s="41">
        <f t="shared" si="1073"/>
        <v>0</v>
      </c>
      <c r="WK45" s="41">
        <f t="shared" si="1073"/>
        <v>0</v>
      </c>
      <c r="WL45" s="41">
        <f t="shared" si="1073"/>
        <v>0</v>
      </c>
      <c r="WM45" s="41">
        <f t="shared" si="1073"/>
        <v>0</v>
      </c>
      <c r="WN45" s="41">
        <f t="shared" si="1073"/>
        <v>0</v>
      </c>
      <c r="WO45" s="41">
        <f t="shared" si="1073"/>
        <v>0</v>
      </c>
      <c r="WP45" s="2">
        <f t="shared" si="178"/>
        <v>0</v>
      </c>
      <c r="WQ45" s="2">
        <f t="shared" si="179"/>
        <v>0</v>
      </c>
      <c r="WR45" s="41">
        <f>план!DB43</f>
        <v>0</v>
      </c>
      <c r="WS45" s="41">
        <f>план!DC43</f>
        <v>0</v>
      </c>
      <c r="WT45" s="2">
        <f t="shared" si="180"/>
        <v>0</v>
      </c>
      <c r="WU45" s="2">
        <f t="shared" si="181"/>
        <v>0</v>
      </c>
      <c r="WV45" s="41">
        <f t="shared" si="1073"/>
        <v>0</v>
      </c>
      <c r="WW45" s="41">
        <f t="shared" si="1073"/>
        <v>0</v>
      </c>
      <c r="WX45" s="41">
        <f t="shared" si="1073"/>
        <v>0</v>
      </c>
      <c r="WY45" s="41">
        <f t="shared" si="1073"/>
        <v>0</v>
      </c>
      <c r="WZ45" s="41">
        <f t="shared" si="1073"/>
        <v>0</v>
      </c>
      <c r="XA45" s="41">
        <f t="shared" si="1073"/>
        <v>0</v>
      </c>
      <c r="XB45" s="41">
        <f t="shared" si="1073"/>
        <v>0</v>
      </c>
      <c r="XC45" s="2">
        <f t="shared" si="182"/>
        <v>0</v>
      </c>
      <c r="XD45" s="2">
        <f t="shared" si="183"/>
        <v>0</v>
      </c>
      <c r="XE45" s="41">
        <f>план!DD43</f>
        <v>0</v>
      </c>
      <c r="XF45" s="41">
        <f>план!DE43</f>
        <v>0</v>
      </c>
      <c r="XG45" s="2">
        <f t="shared" si="184"/>
        <v>0</v>
      </c>
      <c r="XH45" s="2">
        <f t="shared" si="185"/>
        <v>0</v>
      </c>
      <c r="XI45" s="41">
        <f t="shared" si="1073"/>
        <v>0</v>
      </c>
      <c r="XJ45" s="41">
        <f t="shared" si="1073"/>
        <v>0</v>
      </c>
      <c r="XK45" s="40">
        <f>SUM(XK46:XK47)</f>
        <v>0</v>
      </c>
      <c r="XL45" s="40">
        <f>SUM(XL46:XL47)</f>
        <v>0</v>
      </c>
      <c r="XM45" s="41">
        <f>SUM(XM46:XM47)</f>
        <v>0</v>
      </c>
      <c r="XN45" s="41">
        <f>SUM(XN46:XN47)</f>
        <v>0</v>
      </c>
      <c r="XO45" s="41">
        <f>SUM(XO46:XO47)</f>
        <v>0</v>
      </c>
      <c r="XP45" s="2">
        <f t="shared" si="186"/>
        <v>0</v>
      </c>
      <c r="XQ45" s="2">
        <f t="shared" si="187"/>
        <v>0</v>
      </c>
      <c r="XR45" s="41">
        <f>план!DF43</f>
        <v>0</v>
      </c>
      <c r="XS45" s="41">
        <f>план!DG43</f>
        <v>0</v>
      </c>
      <c r="XT45" s="2">
        <f t="shared" si="188"/>
        <v>0</v>
      </c>
      <c r="XU45" s="2">
        <f t="shared" si="189"/>
        <v>0</v>
      </c>
      <c r="XV45" s="41">
        <f t="shared" ref="XV45:YJ45" si="1074">SUM(XV46:XV47)</f>
        <v>0</v>
      </c>
      <c r="XW45" s="41">
        <f t="shared" si="1074"/>
        <v>0</v>
      </c>
      <c r="XX45" s="41">
        <f t="shared" si="1074"/>
        <v>0</v>
      </c>
      <c r="XY45" s="41">
        <f t="shared" si="1074"/>
        <v>0</v>
      </c>
      <c r="XZ45" s="41">
        <f t="shared" si="1074"/>
        <v>0</v>
      </c>
      <c r="YA45" s="41">
        <f t="shared" si="1074"/>
        <v>0</v>
      </c>
      <c r="YB45" s="41">
        <f t="shared" si="1074"/>
        <v>0</v>
      </c>
      <c r="YC45" s="2">
        <f t="shared" si="190"/>
        <v>0</v>
      </c>
      <c r="YD45" s="2">
        <f t="shared" si="191"/>
        <v>0</v>
      </c>
      <c r="YE45" s="41">
        <f>план!DH43</f>
        <v>0</v>
      </c>
      <c r="YF45" s="41">
        <f>план!DI43</f>
        <v>0</v>
      </c>
      <c r="YG45" s="2">
        <f t="shared" si="192"/>
        <v>0</v>
      </c>
      <c r="YH45" s="2">
        <f t="shared" si="193"/>
        <v>0</v>
      </c>
      <c r="YI45" s="41">
        <f t="shared" si="1074"/>
        <v>0</v>
      </c>
      <c r="YJ45" s="41">
        <f t="shared" si="1074"/>
        <v>0</v>
      </c>
      <c r="YK45" s="40">
        <f>SUM(YK46:YK47)</f>
        <v>0</v>
      </c>
      <c r="YL45" s="40">
        <f>SUM(YL46:YL47)</f>
        <v>0</v>
      </c>
      <c r="YM45" s="41">
        <f>SUM(YM46:YM47)</f>
        <v>0</v>
      </c>
      <c r="YN45" s="41">
        <f>SUM(YN46:YN47)</f>
        <v>0</v>
      </c>
      <c r="YO45" s="41">
        <f>SUM(YO46:YO47)</f>
        <v>0</v>
      </c>
      <c r="YP45" s="2">
        <f t="shared" si="194"/>
        <v>0</v>
      </c>
      <c r="YQ45" s="2">
        <f t="shared" si="195"/>
        <v>0</v>
      </c>
      <c r="YR45" s="41">
        <f>план!DJ43</f>
        <v>0</v>
      </c>
      <c r="YS45" s="41">
        <f>план!DK43</f>
        <v>0</v>
      </c>
      <c r="YT45" s="2">
        <f t="shared" si="196"/>
        <v>0</v>
      </c>
      <c r="YU45" s="2">
        <f t="shared" si="197"/>
        <v>0</v>
      </c>
      <c r="YV45" s="41">
        <f t="shared" ref="YV45:YW45" si="1075">SUM(YV46:YV47)</f>
        <v>0</v>
      </c>
      <c r="YW45" s="41">
        <f t="shared" si="1075"/>
        <v>0</v>
      </c>
      <c r="YX45" s="40">
        <f>SUM(YX46:YX47)</f>
        <v>0</v>
      </c>
      <c r="YY45" s="40">
        <f>SUM(YY46:YY47)</f>
        <v>0</v>
      </c>
      <c r="YZ45" s="41">
        <f>SUM(YZ46:YZ47)</f>
        <v>0</v>
      </c>
      <c r="ZA45" s="41">
        <f>SUM(ZA46:ZA47)</f>
        <v>0</v>
      </c>
      <c r="ZB45" s="41">
        <f>SUM(ZB46:ZB47)</f>
        <v>0</v>
      </c>
      <c r="ZC45" s="2">
        <f t="shared" si="198"/>
        <v>0</v>
      </c>
      <c r="ZD45" s="2">
        <f t="shared" si="199"/>
        <v>0</v>
      </c>
      <c r="ZE45" s="41">
        <f>план!DL43</f>
        <v>0</v>
      </c>
      <c r="ZF45" s="41">
        <f>план!DM43</f>
        <v>0</v>
      </c>
      <c r="ZG45" s="2">
        <f t="shared" si="200"/>
        <v>0</v>
      </c>
      <c r="ZH45" s="2">
        <f t="shared" si="201"/>
        <v>0</v>
      </c>
      <c r="ZI45" s="41">
        <f t="shared" ref="ZI45:AAB45" si="1076">SUM(ZI46:ZI47)</f>
        <v>0</v>
      </c>
      <c r="ZJ45" s="41">
        <f t="shared" si="1076"/>
        <v>0</v>
      </c>
      <c r="ZK45" s="41">
        <f t="shared" si="1076"/>
        <v>0</v>
      </c>
      <c r="ZL45" s="41">
        <f t="shared" si="1076"/>
        <v>0</v>
      </c>
      <c r="ZM45" s="41">
        <f t="shared" si="1076"/>
        <v>0</v>
      </c>
      <c r="ZN45" s="41">
        <f t="shared" si="1076"/>
        <v>0</v>
      </c>
      <c r="ZO45" s="41">
        <f t="shared" si="1076"/>
        <v>0</v>
      </c>
      <c r="ZP45" s="2">
        <f t="shared" si="202"/>
        <v>0</v>
      </c>
      <c r="ZQ45" s="2">
        <f t="shared" si="203"/>
        <v>0</v>
      </c>
      <c r="ZR45" s="41">
        <f>план!DN43</f>
        <v>0</v>
      </c>
      <c r="ZS45" s="41">
        <f>план!DO43</f>
        <v>0</v>
      </c>
      <c r="ZT45" s="2">
        <f t="shared" si="204"/>
        <v>0</v>
      </c>
      <c r="ZU45" s="2">
        <f t="shared" si="205"/>
        <v>0</v>
      </c>
      <c r="ZV45" s="41">
        <f t="shared" si="1076"/>
        <v>0</v>
      </c>
      <c r="ZW45" s="41">
        <f t="shared" si="1076"/>
        <v>0</v>
      </c>
      <c r="ZX45" s="41">
        <f t="shared" si="1076"/>
        <v>0</v>
      </c>
      <c r="ZY45" s="41">
        <f t="shared" si="1076"/>
        <v>0</v>
      </c>
      <c r="ZZ45" s="41">
        <f t="shared" si="1076"/>
        <v>0</v>
      </c>
      <c r="AAA45" s="41">
        <f t="shared" si="1076"/>
        <v>0</v>
      </c>
      <c r="AAB45" s="41">
        <f t="shared" si="1076"/>
        <v>0</v>
      </c>
      <c r="AAC45" s="2">
        <f t="shared" si="206"/>
        <v>0</v>
      </c>
      <c r="AAD45" s="2">
        <f t="shared" si="207"/>
        <v>0</v>
      </c>
      <c r="AAE45" s="41">
        <f>план!DP43</f>
        <v>0</v>
      </c>
      <c r="AAF45" s="41">
        <f>план!DQ43</f>
        <v>0</v>
      </c>
      <c r="AAG45" s="2">
        <f t="shared" si="208"/>
        <v>0</v>
      </c>
      <c r="AAH45" s="2">
        <f t="shared" si="209"/>
        <v>0</v>
      </c>
      <c r="AAI45" s="41">
        <f t="shared" ref="AAI45:AAO45" si="1077">SUM(AAI46:AAI47)</f>
        <v>0</v>
      </c>
      <c r="AAJ45" s="41">
        <f t="shared" si="1077"/>
        <v>0</v>
      </c>
      <c r="AAK45" s="40">
        <f t="shared" si="1077"/>
        <v>0</v>
      </c>
      <c r="AAL45" s="40">
        <f t="shared" si="1077"/>
        <v>0</v>
      </c>
      <c r="AAM45" s="41">
        <f t="shared" si="1077"/>
        <v>0</v>
      </c>
      <c r="AAN45" s="41">
        <f t="shared" si="1077"/>
        <v>0</v>
      </c>
      <c r="AAO45" s="41">
        <f t="shared" si="1077"/>
        <v>0</v>
      </c>
      <c r="AAP45" s="2">
        <f t="shared" si="210"/>
        <v>0</v>
      </c>
      <c r="AAQ45" s="2">
        <f t="shared" si="211"/>
        <v>0</v>
      </c>
      <c r="AAR45" s="41">
        <f>план!DR43</f>
        <v>0</v>
      </c>
      <c r="AAS45" s="41">
        <f>план!DS43</f>
        <v>0</v>
      </c>
      <c r="AAT45" s="2">
        <f t="shared" si="212"/>
        <v>0</v>
      </c>
      <c r="AAU45" s="2">
        <f t="shared" si="213"/>
        <v>0</v>
      </c>
      <c r="AAV45" s="41">
        <f t="shared" ref="AAV45:ADA45" si="1078">SUM(AAV46:AAV47)</f>
        <v>0</v>
      </c>
      <c r="AAW45" s="41">
        <f t="shared" si="1078"/>
        <v>0</v>
      </c>
      <c r="AAX45" s="41">
        <f t="shared" si="1078"/>
        <v>0</v>
      </c>
      <c r="AAY45" s="41">
        <f t="shared" si="1078"/>
        <v>0</v>
      </c>
      <c r="AAZ45" s="41">
        <f t="shared" si="1078"/>
        <v>0</v>
      </c>
      <c r="ABA45" s="41">
        <f t="shared" si="1078"/>
        <v>0</v>
      </c>
      <c r="ABB45" s="41">
        <f t="shared" si="1078"/>
        <v>0</v>
      </c>
      <c r="ABC45" s="2">
        <f t="shared" si="214"/>
        <v>0</v>
      </c>
      <c r="ABD45" s="2">
        <f t="shared" si="215"/>
        <v>0</v>
      </c>
      <c r="ABE45" s="41">
        <f>план!DT43</f>
        <v>0</v>
      </c>
      <c r="ABF45" s="41">
        <f>план!DU43</f>
        <v>0</v>
      </c>
      <c r="ABG45" s="2">
        <f t="shared" si="216"/>
        <v>0</v>
      </c>
      <c r="ABH45" s="2">
        <f t="shared" si="217"/>
        <v>0</v>
      </c>
      <c r="ABI45" s="41">
        <f t="shared" si="1078"/>
        <v>0</v>
      </c>
      <c r="ABJ45" s="41">
        <f t="shared" si="1078"/>
        <v>0</v>
      </c>
      <c r="ABK45" s="41">
        <f t="shared" si="1078"/>
        <v>0</v>
      </c>
      <c r="ABL45" s="41">
        <f t="shared" si="1078"/>
        <v>0</v>
      </c>
      <c r="ABM45" s="41">
        <f t="shared" si="1078"/>
        <v>0</v>
      </c>
      <c r="ABN45" s="41">
        <f t="shared" si="1078"/>
        <v>0</v>
      </c>
      <c r="ABO45" s="41">
        <f t="shared" si="1078"/>
        <v>0</v>
      </c>
      <c r="ABP45" s="2">
        <f t="shared" si="218"/>
        <v>0</v>
      </c>
      <c r="ABQ45" s="2">
        <f t="shared" si="219"/>
        <v>0</v>
      </c>
      <c r="ABR45" s="41">
        <f>план!DV43</f>
        <v>0</v>
      </c>
      <c r="ABS45" s="41">
        <f>план!DW43</f>
        <v>0</v>
      </c>
      <c r="ABT45" s="2">
        <f t="shared" si="220"/>
        <v>0</v>
      </c>
      <c r="ABU45" s="2">
        <f t="shared" si="221"/>
        <v>0</v>
      </c>
      <c r="ABV45" s="41">
        <f t="shared" si="1078"/>
        <v>0</v>
      </c>
      <c r="ABW45" s="41">
        <f t="shared" si="1078"/>
        <v>0</v>
      </c>
      <c r="ABX45" s="41">
        <f t="shared" si="1078"/>
        <v>0</v>
      </c>
      <c r="ABY45" s="41">
        <f t="shared" si="1078"/>
        <v>0</v>
      </c>
      <c r="ABZ45" s="41">
        <f t="shared" si="1078"/>
        <v>0</v>
      </c>
      <c r="ACA45" s="41">
        <f t="shared" si="1078"/>
        <v>0</v>
      </c>
      <c r="ACB45" s="41">
        <f t="shared" si="1078"/>
        <v>0</v>
      </c>
      <c r="ACC45" s="2">
        <f t="shared" si="222"/>
        <v>0</v>
      </c>
      <c r="ACD45" s="2">
        <f t="shared" si="223"/>
        <v>0</v>
      </c>
      <c r="ACE45" s="41">
        <f>план!DX43</f>
        <v>0</v>
      </c>
      <c r="ACF45" s="41">
        <f>план!DY43</f>
        <v>0</v>
      </c>
      <c r="ACG45" s="2">
        <f t="shared" si="224"/>
        <v>0</v>
      </c>
      <c r="ACH45" s="2">
        <f t="shared" si="225"/>
        <v>0</v>
      </c>
      <c r="ACI45" s="41">
        <f t="shared" si="1078"/>
        <v>0</v>
      </c>
      <c r="ACJ45" s="41">
        <f t="shared" si="1078"/>
        <v>0</v>
      </c>
      <c r="ACK45" s="41">
        <f t="shared" si="1078"/>
        <v>0</v>
      </c>
      <c r="ACL45" s="41">
        <f t="shared" si="1078"/>
        <v>0</v>
      </c>
      <c r="ACM45" s="41">
        <f t="shared" si="1078"/>
        <v>0</v>
      </c>
      <c r="ACN45" s="41">
        <f t="shared" si="1078"/>
        <v>0</v>
      </c>
      <c r="ACO45" s="41">
        <f t="shared" si="1078"/>
        <v>0</v>
      </c>
      <c r="ACP45" s="2">
        <f t="shared" si="226"/>
        <v>0</v>
      </c>
      <c r="ACQ45" s="2">
        <f t="shared" si="227"/>
        <v>0</v>
      </c>
      <c r="ACR45" s="41">
        <f>план!DZ43</f>
        <v>0</v>
      </c>
      <c r="ACS45" s="41">
        <f>план!EA43</f>
        <v>0</v>
      </c>
      <c r="ACT45" s="2">
        <f t="shared" si="228"/>
        <v>0</v>
      </c>
      <c r="ACU45" s="2">
        <f t="shared" si="229"/>
        <v>0</v>
      </c>
      <c r="ACV45" s="41">
        <f t="shared" si="1078"/>
        <v>0</v>
      </c>
      <c r="ACW45" s="41">
        <f t="shared" si="1078"/>
        <v>0</v>
      </c>
      <c r="ACX45" s="41">
        <f t="shared" si="1078"/>
        <v>0</v>
      </c>
      <c r="ACY45" s="41">
        <f t="shared" si="1078"/>
        <v>0</v>
      </c>
      <c r="ACZ45" s="41">
        <f t="shared" si="1078"/>
        <v>0</v>
      </c>
      <c r="ADA45" s="41">
        <f t="shared" si="1078"/>
        <v>0</v>
      </c>
      <c r="ADB45" s="41">
        <f>SUM(ADB46:ADB47)</f>
        <v>0</v>
      </c>
      <c r="ADC45" s="2">
        <f t="shared" si="230"/>
        <v>0</v>
      </c>
      <c r="ADD45" s="2">
        <f t="shared" si="231"/>
        <v>0</v>
      </c>
      <c r="ADE45" s="41">
        <f>план!EB43</f>
        <v>0</v>
      </c>
      <c r="ADF45" s="41">
        <f>план!EC43</f>
        <v>0</v>
      </c>
      <c r="ADG45" s="2">
        <f t="shared" si="232"/>
        <v>0</v>
      </c>
      <c r="ADH45" s="2">
        <f t="shared" si="233"/>
        <v>0</v>
      </c>
      <c r="ADI45" s="41">
        <f t="shared" ref="ADI45:AFM45" si="1079">SUM(ADI46:ADI47)</f>
        <v>0</v>
      </c>
      <c r="ADJ45" s="41">
        <f t="shared" si="1079"/>
        <v>0</v>
      </c>
      <c r="ADK45" s="41">
        <f t="shared" si="1079"/>
        <v>0</v>
      </c>
      <c r="ADL45" s="41">
        <f t="shared" si="1079"/>
        <v>0</v>
      </c>
      <c r="ADM45" s="41">
        <f t="shared" si="1079"/>
        <v>0</v>
      </c>
      <c r="ADN45" s="41">
        <f t="shared" si="1079"/>
        <v>0</v>
      </c>
      <c r="ADO45" s="41">
        <f t="shared" si="1079"/>
        <v>0</v>
      </c>
      <c r="ADP45" s="2">
        <f t="shared" si="234"/>
        <v>0</v>
      </c>
      <c r="ADQ45" s="2">
        <f t="shared" si="235"/>
        <v>0</v>
      </c>
      <c r="ADR45" s="41">
        <f>план!ED43</f>
        <v>0</v>
      </c>
      <c r="ADS45" s="41">
        <f>план!EE43</f>
        <v>0</v>
      </c>
      <c r="ADT45" s="2">
        <f t="shared" si="236"/>
        <v>0</v>
      </c>
      <c r="ADU45" s="2">
        <f t="shared" si="237"/>
        <v>0</v>
      </c>
      <c r="ADV45" s="41">
        <f t="shared" si="1079"/>
        <v>0</v>
      </c>
      <c r="ADW45" s="41">
        <f t="shared" si="1079"/>
        <v>0</v>
      </c>
      <c r="ADX45" s="41">
        <f t="shared" si="1079"/>
        <v>0</v>
      </c>
      <c r="ADY45" s="41">
        <f t="shared" si="1079"/>
        <v>0</v>
      </c>
      <c r="ADZ45" s="41">
        <f t="shared" si="1079"/>
        <v>0</v>
      </c>
      <c r="AEA45" s="41">
        <f t="shared" si="1079"/>
        <v>0</v>
      </c>
      <c r="AEB45" s="41">
        <f t="shared" si="1079"/>
        <v>0</v>
      </c>
      <c r="AEC45" s="2">
        <f t="shared" si="238"/>
        <v>0</v>
      </c>
      <c r="AED45" s="2">
        <f t="shared" si="239"/>
        <v>0</v>
      </c>
      <c r="AEE45" s="41">
        <f>план!EF43</f>
        <v>0</v>
      </c>
      <c r="AEF45" s="41">
        <f>план!EG43</f>
        <v>0</v>
      </c>
      <c r="AEG45" s="2">
        <f t="shared" si="240"/>
        <v>0</v>
      </c>
      <c r="AEH45" s="2">
        <f t="shared" si="241"/>
        <v>0</v>
      </c>
      <c r="AEI45" s="41">
        <f t="shared" si="1079"/>
        <v>0</v>
      </c>
      <c r="AEJ45" s="41">
        <f t="shared" si="1079"/>
        <v>0</v>
      </c>
      <c r="AEK45" s="41">
        <f t="shared" si="1079"/>
        <v>0</v>
      </c>
      <c r="AEL45" s="41">
        <f t="shared" si="1079"/>
        <v>0</v>
      </c>
      <c r="AEM45" s="41">
        <f t="shared" si="1079"/>
        <v>0</v>
      </c>
      <c r="AEN45" s="41">
        <f t="shared" si="1079"/>
        <v>0</v>
      </c>
      <c r="AEO45" s="41">
        <f t="shared" si="1079"/>
        <v>0</v>
      </c>
      <c r="AEP45" s="2">
        <f t="shared" si="242"/>
        <v>0</v>
      </c>
      <c r="AEQ45" s="2">
        <f t="shared" si="243"/>
        <v>0</v>
      </c>
      <c r="AER45" s="41">
        <f>план!EH43</f>
        <v>0</v>
      </c>
      <c r="AES45" s="41">
        <f>план!EI43</f>
        <v>0</v>
      </c>
      <c r="AET45" s="2">
        <f t="shared" si="244"/>
        <v>0</v>
      </c>
      <c r="AEU45" s="2">
        <f t="shared" si="245"/>
        <v>0</v>
      </c>
      <c r="AEV45" s="41">
        <f t="shared" si="1079"/>
        <v>0</v>
      </c>
      <c r="AEW45" s="41">
        <f t="shared" si="1079"/>
        <v>0</v>
      </c>
      <c r="AEX45" s="41">
        <f t="shared" si="1079"/>
        <v>0</v>
      </c>
      <c r="AEY45" s="41">
        <f t="shared" si="1079"/>
        <v>0</v>
      </c>
      <c r="AEZ45" s="41">
        <f t="shared" si="1079"/>
        <v>0</v>
      </c>
      <c r="AFA45" s="41">
        <f t="shared" si="1079"/>
        <v>0</v>
      </c>
      <c r="AFB45" s="41">
        <f t="shared" si="1079"/>
        <v>0</v>
      </c>
      <c r="AFC45" s="2">
        <f t="shared" si="246"/>
        <v>0</v>
      </c>
      <c r="AFD45" s="2">
        <f t="shared" si="247"/>
        <v>0</v>
      </c>
      <c r="AFE45" s="41">
        <f>план!EJ43</f>
        <v>0</v>
      </c>
      <c r="AFF45" s="41">
        <f>план!EK43</f>
        <v>0</v>
      </c>
      <c r="AFG45" s="2">
        <f t="shared" si="248"/>
        <v>0</v>
      </c>
      <c r="AFH45" s="2">
        <f t="shared" si="249"/>
        <v>0</v>
      </c>
      <c r="AFI45" s="41">
        <f t="shared" si="1079"/>
        <v>0</v>
      </c>
      <c r="AFJ45" s="41">
        <f t="shared" si="1079"/>
        <v>0</v>
      </c>
      <c r="AFK45" s="41">
        <f t="shared" si="1079"/>
        <v>0</v>
      </c>
      <c r="AFL45" s="41">
        <f t="shared" si="1079"/>
        <v>0</v>
      </c>
      <c r="AFM45" s="41">
        <f t="shared" si="1079"/>
        <v>0</v>
      </c>
      <c r="AFN45" s="41">
        <f>SUM(AFN46:AFN47)</f>
        <v>0</v>
      </c>
      <c r="AFO45" s="41">
        <f>SUM(AFO46:AFO47)</f>
        <v>0</v>
      </c>
      <c r="AFP45" s="2">
        <f t="shared" si="250"/>
        <v>0</v>
      </c>
      <c r="AFQ45" s="2">
        <f t="shared" si="251"/>
        <v>0</v>
      </c>
      <c r="AFR45" s="152">
        <f>SUM(AA45,BC45,AN45,N45,CC45,QE45,RE45,PE45,PR45,QR45,RR45,IE45,DC45,GR45,HE45,HR45,GE45,FR45,CP45,AAR45,WR45,YR45,AAE45,YE45,XR45,WE45,ZE45,SE45,SR45,TE45,TR45,UE45,DP45,EE45,ZR45,ABE45,ABR45,UR45,VE45,IR45,ME45,MR45,JE45,JR45,KE45,KR45,LE45,LR45,NE45,NR45,ADE45,OR45,OE45,ER45,FE45,BP45,VR45,XE45,ADR45,ACE45,ACR45,AEE45,AER45)</f>
        <v>30</v>
      </c>
      <c r="AFS45" s="152">
        <f>SUM(AB45,BD45,AO45,O45,CD45,QF45,RF45,PF45,PS45,QS45,RS45,IF45,DD45,GS45,HF45,HS45,GF45,FS45,CQ45,AAS45,WS45,YS45,AAF45,YF45,XS45,WF45,ZF45,SF45,SS45,TF45,TS45,UF45,DQ45,EF45,ZS45,ABF45,ABS45,US45,VF45,IS45,MF45,MS45,JF45,JS45,KF45,KS45,LF45,LS45,NF45,NS45,ADF45,OS45,OF45,ES45,FF45,BQ45,VS45,XF45,ADS45,ACF45,ACS45,AEF45,AES45)</f>
        <v>783619.2</v>
      </c>
      <c r="AFT45" s="40">
        <f>SUM(AFR45/12*$A$4)</f>
        <v>17.5</v>
      </c>
      <c r="AFU45" s="40">
        <f>SUM(AFS45/12*$A$4)</f>
        <v>457111.2</v>
      </c>
      <c r="AFV45" s="152">
        <f t="shared" ref="AFV45:AGB45" si="1080">SUM(AE45,BG45,AR45,R45,CG45,QI45,RI45,PI45,PV45,QV45,RV45,II45,DG45,GV45,HI45,HV45,GI45,FV45,CT45,AAV45,WV45,YV45,AAI45,YI45,XV45,WI45,ZI45,SI45,SV45,TI45,TV45,UI45,DT45,EI45,ZV45,ABI45,ABV45,UV45,VI45,IV45,MI45,MV45,JI45,JV45,KI45,KV45,LI45,LV45,NI45,NV45,ADI45,OV45,OI45,EV45,FI45,BT45,VV45,XI45,ADV45,ACI45,ACV45,AEI45,AEV45)</f>
        <v>13</v>
      </c>
      <c r="AFW45" s="152">
        <f t="shared" si="1080"/>
        <v>288633.02</v>
      </c>
      <c r="AFX45" s="152">
        <f t="shared" si="1080"/>
        <v>1</v>
      </c>
      <c r="AFY45" s="152">
        <f t="shared" si="1080"/>
        <v>22202.54</v>
      </c>
      <c r="AFZ45" s="152">
        <f t="shared" si="1080"/>
        <v>41.4</v>
      </c>
      <c r="AGA45" s="152">
        <f t="shared" si="1080"/>
        <v>24.15</v>
      </c>
      <c r="AGB45" s="152">
        <f t="shared" si="1080"/>
        <v>17.939999999999998</v>
      </c>
      <c r="AGC45" s="20">
        <f t="shared" si="524"/>
        <v>-4.5</v>
      </c>
      <c r="AGD45" s="20">
        <f t="shared" si="525"/>
        <v>-168478.18</v>
      </c>
      <c r="AGE45" s="151">
        <f t="shared" si="505"/>
        <v>0.74285714285714288</v>
      </c>
      <c r="AGF45" s="151">
        <f t="shared" si="506"/>
        <v>0.63142845767069367</v>
      </c>
      <c r="AGG45" s="4"/>
      <c r="AGH45" s="76"/>
      <c r="AGI45" s="82">
        <f t="shared" si="522"/>
        <v>-1</v>
      </c>
      <c r="AGJ45" s="82">
        <f t="shared" si="523"/>
        <v>-22202.54</v>
      </c>
    </row>
    <row r="46" spans="1:868" ht="30" x14ac:dyDescent="0.25">
      <c r="A46" s="241"/>
      <c r="B46" s="204">
        <v>21</v>
      </c>
      <c r="C46" s="211" t="s">
        <v>549</v>
      </c>
      <c r="D46" s="242" t="s">
        <v>231</v>
      </c>
      <c r="E46" s="17">
        <v>13520</v>
      </c>
      <c r="F46" s="18">
        <v>1.38</v>
      </c>
      <c r="G46" s="119"/>
      <c r="H46" s="243">
        <v>1</v>
      </c>
      <c r="I46" s="243"/>
      <c r="J46" s="244">
        <v>1.4</v>
      </c>
      <c r="K46" s="244">
        <v>1.68</v>
      </c>
      <c r="L46" s="244">
        <v>2.23</v>
      </c>
      <c r="M46" s="245">
        <v>2.57</v>
      </c>
      <c r="N46" s="2">
        <f>план!N44</f>
        <v>0</v>
      </c>
      <c r="O46" s="2">
        <f>план!O44</f>
        <v>0</v>
      </c>
      <c r="P46" s="2">
        <f t="shared" si="252"/>
        <v>0</v>
      </c>
      <c r="Q46" s="2">
        <f t="shared" si="253"/>
        <v>0</v>
      </c>
      <c r="R46" s="15">
        <f>VLOOKUP($C46,'ДС факт при поликлинике'!$D$6:$JC$139,31,0)</f>
        <v>0</v>
      </c>
      <c r="S46" s="15">
        <f>VLOOKUP($C46,'ДС факт при поликлинике'!$D$6:$JC$139,32,0)</f>
        <v>0</v>
      </c>
      <c r="T46" s="15">
        <f>VLOOKUP($C46,'ДС факт при поликлинике'!$D$6:$JC$139,33,0)</f>
        <v>0</v>
      </c>
      <c r="U46" s="15">
        <f>VLOOKUP($C46,'ДС факт при поликлинике'!$D$6:$JC$139,34,0)</f>
        <v>0</v>
      </c>
      <c r="V46" s="2">
        <f>SUM(N46*$F46)</f>
        <v>0</v>
      </c>
      <c r="W46" s="2">
        <f>SUM(P46*$F46)</f>
        <v>0</v>
      </c>
      <c r="X46" s="2">
        <f>SUM(R46*$F46)</f>
        <v>0</v>
      </c>
      <c r="Y46" s="2">
        <f t="shared" ref="Y46:Y47" si="1081">SUM(R46-P46)</f>
        <v>0</v>
      </c>
      <c r="Z46" s="2">
        <f t="shared" ref="Z46:Z47" si="1082">SUM(S46-Q46)</f>
        <v>0</v>
      </c>
      <c r="AA46" s="2">
        <f>план!P44</f>
        <v>30</v>
      </c>
      <c r="AB46" s="2">
        <f>план!Q44</f>
        <v>783619.2</v>
      </c>
      <c r="AC46" s="2">
        <f t="shared" si="0"/>
        <v>17.5</v>
      </c>
      <c r="AD46" s="2">
        <f t="shared" si="1"/>
        <v>457111.2</v>
      </c>
      <c r="AE46" s="15">
        <f>VLOOKUP($C46,'ДС факт при поликлинике'!$D$6:$JC$139,3,0)</f>
        <v>13</v>
      </c>
      <c r="AF46" s="15">
        <f>VLOOKUP($C46,'ДС факт при поликлинике'!$D$6:$JC$139,4,0)</f>
        <v>288633.02</v>
      </c>
      <c r="AG46" s="15">
        <f>VLOOKUP($C46,'ДС факт при поликлинике'!$D$6:$JC$139,5,0)</f>
        <v>1</v>
      </c>
      <c r="AH46" s="15">
        <f>VLOOKUP($C46,'ДС факт при поликлинике'!$D$6:$JC$139,6,0)</f>
        <v>22202.54</v>
      </c>
      <c r="AI46" s="2">
        <f>SUM(AA46*$F46)</f>
        <v>41.4</v>
      </c>
      <c r="AJ46" s="2">
        <f>SUM(AC46*$F46)</f>
        <v>24.15</v>
      </c>
      <c r="AK46" s="2">
        <f>SUM(AE46*$F46)</f>
        <v>17.939999999999998</v>
      </c>
      <c r="AL46" s="2">
        <f t="shared" si="2"/>
        <v>-4.5</v>
      </c>
      <c r="AM46" s="2">
        <f t="shared" si="3"/>
        <v>-168478.18</v>
      </c>
      <c r="AN46" s="2">
        <f>план!R44</f>
        <v>0</v>
      </c>
      <c r="AO46" s="2">
        <f>план!S44</f>
        <v>0</v>
      </c>
      <c r="AP46" s="2">
        <f t="shared" si="4"/>
        <v>0</v>
      </c>
      <c r="AQ46" s="2">
        <f t="shared" si="5"/>
        <v>0</v>
      </c>
      <c r="AR46" s="2">
        <f>VLOOKUP($C46,'ДС факт при поликлинике'!$D$6:$JC$141,23,0)</f>
        <v>0</v>
      </c>
      <c r="AS46" s="2">
        <f>VLOOKUP($C46,'ДС факт при поликлинике'!$D$6:$JC$141,24,0)</f>
        <v>0</v>
      </c>
      <c r="AT46" s="2">
        <f>VLOOKUP($C46,'ДС факт при поликлинике'!$D$6:$JC$141,25,0)</f>
        <v>0</v>
      </c>
      <c r="AU46" s="2">
        <f>VLOOKUP($C46,'ДС факт при поликлинике'!$D$6:$JC$141,26,0)</f>
        <v>0</v>
      </c>
      <c r="AV46" s="2">
        <f>SUM(AN46*$F46)</f>
        <v>0</v>
      </c>
      <c r="AW46" s="2">
        <f>SUM(AP46*$F46)</f>
        <v>0</v>
      </c>
      <c r="AX46" s="2">
        <f>SUM(AR46*$F46)</f>
        <v>0</v>
      </c>
      <c r="AY46" s="2">
        <f t="shared" si="6"/>
        <v>0</v>
      </c>
      <c r="AZ46" s="2">
        <f t="shared" si="7"/>
        <v>0</v>
      </c>
      <c r="BA46" s="2"/>
      <c r="BB46" s="2"/>
      <c r="BC46" s="2">
        <f>план!T44</f>
        <v>0</v>
      </c>
      <c r="BD46" s="2">
        <f>план!U44</f>
        <v>0</v>
      </c>
      <c r="BE46" s="2">
        <f t="shared" si="8"/>
        <v>0</v>
      </c>
      <c r="BF46" s="2">
        <f t="shared" si="9"/>
        <v>0</v>
      </c>
      <c r="BG46" s="2">
        <f>VLOOKUP($C46,'ДС факт при поликлинике'!$D$6:$JC$141,7,0)</f>
        <v>0</v>
      </c>
      <c r="BH46" s="2">
        <f>VLOOKUP($C46,'ДС факт при поликлинике'!$D$6:$JC$141,8,0)</f>
        <v>0</v>
      </c>
      <c r="BI46" s="2">
        <f>VLOOKUP($C46,'ДС факт при поликлинике'!$D$6:$JC$141,9,0)</f>
        <v>0</v>
      </c>
      <c r="BJ46" s="2">
        <f>VLOOKUP($C46,'ДС факт при поликлинике'!$D$6:$JC$141,10,0)</f>
        <v>0</v>
      </c>
      <c r="BK46" s="2">
        <f>SUM(BC46*$F46)</f>
        <v>0</v>
      </c>
      <c r="BL46" s="2">
        <f>SUM(BE46*$F46)</f>
        <v>0</v>
      </c>
      <c r="BM46" s="2">
        <f>SUM(BG46*$F46)</f>
        <v>0</v>
      </c>
      <c r="BN46" s="2">
        <f t="shared" si="10"/>
        <v>0</v>
      </c>
      <c r="BO46" s="2">
        <f t="shared" si="11"/>
        <v>0</v>
      </c>
      <c r="BP46" s="2">
        <f>план!V44</f>
        <v>0</v>
      </c>
      <c r="BQ46" s="2">
        <f>план!W44</f>
        <v>0</v>
      </c>
      <c r="BR46" s="2">
        <f t="shared" si="12"/>
        <v>0</v>
      </c>
      <c r="BS46" s="2">
        <f t="shared" si="13"/>
        <v>0</v>
      </c>
      <c r="BT46" s="2">
        <f>VLOOKUP($C46,'ДС факт при поликлинике'!$D$6:$JC$141,27,0)</f>
        <v>0</v>
      </c>
      <c r="BU46" s="2">
        <f>VLOOKUP($C46,'ДС факт при поликлинике'!$D$6:$JC$141,28,0)</f>
        <v>0</v>
      </c>
      <c r="BV46" s="2">
        <f>VLOOKUP($C46,'ДС факт при поликлинике'!$D$6:$JC$141,29,0)</f>
        <v>0</v>
      </c>
      <c r="BW46" s="2">
        <f>VLOOKUP($C46,'ДС факт при поликлинике'!$D$6:$JC$141,30,0)</f>
        <v>0</v>
      </c>
      <c r="BX46" s="2">
        <f>SUM(BP46*$F46)</f>
        <v>0</v>
      </c>
      <c r="BY46" s="2">
        <f>SUM(BR46*$F46)</f>
        <v>0</v>
      </c>
      <c r="BZ46" s="2">
        <f>SUM(BT46*$F46)</f>
        <v>0</v>
      </c>
      <c r="CA46" s="2">
        <f t="shared" si="14"/>
        <v>0</v>
      </c>
      <c r="CB46" s="2">
        <f t="shared" si="15"/>
        <v>0</v>
      </c>
      <c r="CC46" s="2">
        <f>план!X44</f>
        <v>0</v>
      </c>
      <c r="CD46" s="2">
        <f>план!Y44</f>
        <v>0</v>
      </c>
      <c r="CE46" s="2">
        <f t="shared" si="16"/>
        <v>0</v>
      </c>
      <c r="CF46" s="2">
        <f t="shared" si="17"/>
        <v>0</v>
      </c>
      <c r="CG46" s="2">
        <f>VLOOKUP($C46,'ДС факт при поликлинике'!$D$6:$JC$141,51,0)</f>
        <v>0</v>
      </c>
      <c r="CH46" s="2">
        <f>VLOOKUP($C46,'ДС факт при поликлинике'!$D$6:$JC$141,52,0)</f>
        <v>0</v>
      </c>
      <c r="CI46" s="2">
        <f>VLOOKUP($C46,'ДС факт при поликлинике'!$D$6:$JC$141,53,0)</f>
        <v>0</v>
      </c>
      <c r="CJ46" s="2">
        <f>VLOOKUP($C46,'ДС факт при поликлинике'!$D$6:$JC$141,54,0)</f>
        <v>0</v>
      </c>
      <c r="CK46" s="2">
        <f>SUM(CC46*$F46)</f>
        <v>0</v>
      </c>
      <c r="CL46" s="2">
        <f>SUM(CE46*$F46)</f>
        <v>0</v>
      </c>
      <c r="CM46" s="2">
        <f>SUM(CG46*$F46)</f>
        <v>0</v>
      </c>
      <c r="CN46" s="2">
        <f t="shared" si="18"/>
        <v>0</v>
      </c>
      <c r="CO46" s="2">
        <f t="shared" si="19"/>
        <v>0</v>
      </c>
      <c r="CP46" s="2">
        <f>план!Z44</f>
        <v>0</v>
      </c>
      <c r="CQ46" s="2">
        <f>план!AA44</f>
        <v>0</v>
      </c>
      <c r="CR46" s="2">
        <f t="shared" si="20"/>
        <v>0</v>
      </c>
      <c r="CS46" s="2">
        <f t="shared" si="21"/>
        <v>0</v>
      </c>
      <c r="CT46" s="2">
        <f>VLOOKUP($C46,'ДС факт при поликлинике'!$D$6:$JC$141,235,0)</f>
        <v>0</v>
      </c>
      <c r="CU46" s="2">
        <f>VLOOKUP($C46,'ДС факт при поликлинике'!$D$6:$JC$141,236,0)</f>
        <v>0</v>
      </c>
      <c r="CV46" s="2">
        <f>VLOOKUP($C46,'ДС факт при поликлинике'!$D$6:$JC$141,237,0)</f>
        <v>0</v>
      </c>
      <c r="CW46" s="2">
        <f>VLOOKUP($C46,'ДС факт при поликлинике'!$D$6:$JC$141,238,0)</f>
        <v>0</v>
      </c>
      <c r="CX46" s="2">
        <f>SUM(CP46*$F46)</f>
        <v>0</v>
      </c>
      <c r="CY46" s="2">
        <f>SUM(CR46*$F46)</f>
        <v>0</v>
      </c>
      <c r="CZ46" s="2">
        <f>SUM(CT46*$F46)</f>
        <v>0</v>
      </c>
      <c r="DA46" s="2">
        <f t="shared" si="22"/>
        <v>0</v>
      </c>
      <c r="DB46" s="2">
        <f t="shared" si="23"/>
        <v>0</v>
      </c>
      <c r="DC46" s="2">
        <f>план!AB44</f>
        <v>0</v>
      </c>
      <c r="DD46" s="2">
        <f>план!AC44</f>
        <v>0</v>
      </c>
      <c r="DE46" s="2">
        <f t="shared" si="24"/>
        <v>0</v>
      </c>
      <c r="DF46" s="2">
        <f t="shared" si="25"/>
        <v>0</v>
      </c>
      <c r="DG46" s="2">
        <f>VLOOKUP($C46,'ДС факт при поликлинике'!$D$6:$JC$141,163,0)</f>
        <v>0</v>
      </c>
      <c r="DH46" s="2">
        <f>VLOOKUP($C46,'ДС факт при поликлинике'!$D$6:$JC$141,164,0)</f>
        <v>0</v>
      </c>
      <c r="DI46" s="2">
        <f>VLOOKUP($C46,'ДС факт при поликлинике'!$D$6:$JC$141,165,0)</f>
        <v>0</v>
      </c>
      <c r="DJ46" s="2">
        <f>VLOOKUP($C46,'ДС факт при поликлинике'!$D$6:$JC$141,166,0)</f>
        <v>0</v>
      </c>
      <c r="DK46" s="2">
        <f>SUM(DC46*$F46)</f>
        <v>0</v>
      </c>
      <c r="DL46" s="2">
        <f>SUM(DE46*$F46)</f>
        <v>0</v>
      </c>
      <c r="DM46" s="2">
        <f>SUM(DG46*$F46)</f>
        <v>0</v>
      </c>
      <c r="DN46" s="2">
        <f t="shared" si="26"/>
        <v>0</v>
      </c>
      <c r="DO46" s="2">
        <f t="shared" si="27"/>
        <v>0</v>
      </c>
      <c r="DP46" s="2">
        <f>план!AD44</f>
        <v>0</v>
      </c>
      <c r="DQ46" s="2">
        <f>план!AE44</f>
        <v>0</v>
      </c>
      <c r="DR46" s="2">
        <f t="shared" si="28"/>
        <v>0</v>
      </c>
      <c r="DS46" s="2">
        <f t="shared" si="29"/>
        <v>0</v>
      </c>
      <c r="DT46" s="2">
        <f>VLOOKUP($C46,'ДС факт при поликлинике'!$D$6:$JC$141,229,0)</f>
        <v>0</v>
      </c>
      <c r="DU46" s="2">
        <f>VLOOKUP($C46,'ДС факт при поликлинике'!$D$6:$JC$141,230,0)</f>
        <v>0</v>
      </c>
      <c r="DV46" s="2">
        <f>VLOOKUP($C46,'ДС факт при поликлинике'!$D$6:$JC$141,231,0)</f>
        <v>0</v>
      </c>
      <c r="DW46" s="2">
        <f>VLOOKUP($C46,'ДС факт при поликлинике'!$D$6:$JC$141,232,0)</f>
        <v>0</v>
      </c>
      <c r="DX46" s="2">
        <f>SUM(DP46*$F46)</f>
        <v>0</v>
      </c>
      <c r="DY46" s="2">
        <f>SUM(DR46*$F46)</f>
        <v>0</v>
      </c>
      <c r="DZ46" s="2">
        <f>SUM(DT46*$F46)</f>
        <v>0</v>
      </c>
      <c r="EA46" s="2">
        <f t="shared" si="30"/>
        <v>0</v>
      </c>
      <c r="EB46" s="2">
        <f t="shared" si="31"/>
        <v>0</v>
      </c>
      <c r="EC46" s="2"/>
      <c r="ED46" s="2"/>
      <c r="EE46" s="2">
        <f>план!AF44</f>
        <v>0</v>
      </c>
      <c r="EF46" s="2">
        <f>план!AG44</f>
        <v>0</v>
      </c>
      <c r="EG46" s="2">
        <f t="shared" si="32"/>
        <v>0</v>
      </c>
      <c r="EH46" s="2">
        <f t="shared" si="33"/>
        <v>0</v>
      </c>
      <c r="EI46" s="2">
        <f>VLOOKUP($C46,'ДС факт при поликлинике'!$D$6:$JC$141,239,0)</f>
        <v>0</v>
      </c>
      <c r="EJ46" s="2">
        <f>VLOOKUP($C46,'ДС факт при поликлинике'!$D$6:$JC$141,240,0)</f>
        <v>0</v>
      </c>
      <c r="EK46" s="2">
        <f>VLOOKUP($C46,'ДС факт при поликлинике'!$D$6:$JC$141,241,0)</f>
        <v>0</v>
      </c>
      <c r="EL46" s="2">
        <f>VLOOKUP($C46,'ДС факт при поликлинике'!$D$6:$JC$141,242,0)</f>
        <v>0</v>
      </c>
      <c r="EM46" s="2">
        <f>SUM(EE46*$F46)</f>
        <v>0</v>
      </c>
      <c r="EN46" s="2">
        <f>SUM(EG46*$F46)</f>
        <v>0</v>
      </c>
      <c r="EO46" s="2">
        <f>SUM(EI46*$F46)</f>
        <v>0</v>
      </c>
      <c r="EP46" s="2">
        <f t="shared" si="34"/>
        <v>0</v>
      </c>
      <c r="EQ46" s="2">
        <f t="shared" si="35"/>
        <v>0</v>
      </c>
      <c r="ER46" s="2">
        <f>план!AH44</f>
        <v>0</v>
      </c>
      <c r="ES46" s="2">
        <f>план!AI44</f>
        <v>0</v>
      </c>
      <c r="ET46" s="2">
        <f t="shared" si="36"/>
        <v>0</v>
      </c>
      <c r="EU46" s="2">
        <f t="shared" si="37"/>
        <v>0</v>
      </c>
      <c r="EV46" s="2">
        <f>VLOOKUP($C46,'ДС факт при поликлинике'!$D$6:$JC$141,11,0)</f>
        <v>0</v>
      </c>
      <c r="EW46" s="2">
        <f>VLOOKUP($C46,'ДС факт при поликлинике'!$D$6:$JC$141,12,0)</f>
        <v>0</v>
      </c>
      <c r="EX46" s="2">
        <f>VLOOKUP($C46,'ДС факт при поликлинике'!$D$6:$JC$141,13,0)</f>
        <v>0</v>
      </c>
      <c r="EY46" s="2">
        <f>VLOOKUP($C46,'ДС факт при поликлинике'!$D$6:$JC$141,14,0)</f>
        <v>0</v>
      </c>
      <c r="EZ46" s="2">
        <f>SUM(ER46*$F46)</f>
        <v>0</v>
      </c>
      <c r="FA46" s="2">
        <f>SUM(ET46*$F46)</f>
        <v>0</v>
      </c>
      <c r="FB46" s="2">
        <f>SUM(EV46*$F46)</f>
        <v>0</v>
      </c>
      <c r="FC46" s="2">
        <f t="shared" si="38"/>
        <v>0</v>
      </c>
      <c r="FD46" s="2">
        <f t="shared" si="39"/>
        <v>0</v>
      </c>
      <c r="FE46" s="2">
        <f>план!AJ44</f>
        <v>0</v>
      </c>
      <c r="FF46" s="2">
        <f>план!AK44</f>
        <v>0</v>
      </c>
      <c r="FG46" s="2">
        <f t="shared" si="40"/>
        <v>0</v>
      </c>
      <c r="FH46" s="2">
        <f t="shared" si="41"/>
        <v>0</v>
      </c>
      <c r="FI46" s="2">
        <f>VLOOKUP($C46,'ДС факт при поликлинике'!$D$6:$JC$141,243,0)</f>
        <v>0</v>
      </c>
      <c r="FJ46" s="2">
        <f>VLOOKUP($C46,'ДС факт при поликлинике'!$D$6:$JC$141,244,0)</f>
        <v>0</v>
      </c>
      <c r="FK46" s="2">
        <f>VLOOKUP($C46,'ДС факт при поликлинике'!$D$6:$JC$141,245,0)</f>
        <v>0</v>
      </c>
      <c r="FL46" s="2">
        <f>VLOOKUP($C46,'ДС факт при поликлинике'!$D$6:$JC$141,246,0)</f>
        <v>0</v>
      </c>
      <c r="FM46" s="2">
        <f>SUM(FE46*$F46)</f>
        <v>0</v>
      </c>
      <c r="FN46" s="2">
        <f>SUM(FG46*$F46)</f>
        <v>0</v>
      </c>
      <c r="FO46" s="2">
        <f>SUM(FI46*$F46)</f>
        <v>0</v>
      </c>
      <c r="FP46" s="2">
        <f t="shared" si="42"/>
        <v>0</v>
      </c>
      <c r="FQ46" s="2">
        <f t="shared" si="43"/>
        <v>0</v>
      </c>
      <c r="FR46" s="2">
        <f>план!AL44</f>
        <v>0</v>
      </c>
      <c r="FS46" s="2">
        <f>план!AM44</f>
        <v>0</v>
      </c>
      <c r="FT46" s="2">
        <f t="shared" si="44"/>
        <v>0</v>
      </c>
      <c r="FU46" s="2">
        <f t="shared" si="45"/>
        <v>0</v>
      </c>
      <c r="FV46" s="2">
        <f>VLOOKUP($C46,'ДС факт при поликлинике'!$D$6:$JC$141,197,0)</f>
        <v>0</v>
      </c>
      <c r="FW46" s="2">
        <f>VLOOKUP($C46,'ДС факт при поликлинике'!$D$6:$JC$141,198,0)</f>
        <v>0</v>
      </c>
      <c r="FX46" s="2">
        <f>VLOOKUP($C46,'ДС факт при поликлинике'!$D$6:$JC$141,199,0)</f>
        <v>0</v>
      </c>
      <c r="FY46" s="2">
        <f>VLOOKUP($C46,'ДС факт при поликлинике'!$D$6:$JC$141,200,0)</f>
        <v>0</v>
      </c>
      <c r="FZ46" s="2">
        <f>SUM(FR46*$F46)</f>
        <v>0</v>
      </c>
      <c r="GA46" s="2">
        <f>SUM(FT46*$F46)</f>
        <v>0</v>
      </c>
      <c r="GB46" s="2">
        <f>SUM(FV46*$F46)</f>
        <v>0</v>
      </c>
      <c r="GC46" s="2">
        <f t="shared" si="46"/>
        <v>0</v>
      </c>
      <c r="GD46" s="2">
        <f t="shared" si="47"/>
        <v>0</v>
      </c>
      <c r="GE46" s="2">
        <f>план!AN44</f>
        <v>0</v>
      </c>
      <c r="GF46" s="2">
        <f>план!AO44</f>
        <v>0</v>
      </c>
      <c r="GG46" s="2">
        <f t="shared" si="48"/>
        <v>0</v>
      </c>
      <c r="GH46" s="2">
        <f t="shared" si="49"/>
        <v>0</v>
      </c>
      <c r="GI46" s="2">
        <f>VLOOKUP($C46,'ДС факт при поликлинике'!$D$6:$JC$141,201,0)</f>
        <v>0</v>
      </c>
      <c r="GJ46" s="2">
        <f>VLOOKUP($C46,'ДС факт при поликлинике'!$D$6:$JC$141,202,0)</f>
        <v>0</v>
      </c>
      <c r="GK46" s="2">
        <f>VLOOKUP($C46,'ДС факт при поликлинике'!$D$6:$JC$141,203,0)</f>
        <v>0</v>
      </c>
      <c r="GL46" s="2">
        <f>VLOOKUP($C46,'ДС факт при поликлинике'!$D$6:$JC$141,204,0)</f>
        <v>0</v>
      </c>
      <c r="GM46" s="2">
        <f>SUM(GE46*$F46)</f>
        <v>0</v>
      </c>
      <c r="GN46" s="2">
        <f>SUM(GG46*$F46)</f>
        <v>0</v>
      </c>
      <c r="GO46" s="2">
        <f>SUM(GI46*$F46)</f>
        <v>0</v>
      </c>
      <c r="GP46" s="2">
        <f t="shared" si="50"/>
        <v>0</v>
      </c>
      <c r="GQ46" s="2">
        <f t="shared" si="51"/>
        <v>0</v>
      </c>
      <c r="GR46" s="2">
        <f>план!AP44</f>
        <v>0</v>
      </c>
      <c r="GS46" s="2">
        <f>план!AQ44</f>
        <v>0</v>
      </c>
      <c r="GT46" s="2">
        <f t="shared" si="52"/>
        <v>0</v>
      </c>
      <c r="GU46" s="2">
        <f t="shared" si="53"/>
        <v>0</v>
      </c>
      <c r="GV46" s="2">
        <f>VLOOKUP($C46,'ДС факт при поликлинике'!$D$6:$JC$141,171,0)</f>
        <v>0</v>
      </c>
      <c r="GW46" s="2">
        <f>VLOOKUP($C46,'ДС факт при поликлинике'!$D$6:$JC$141,172,0)</f>
        <v>0</v>
      </c>
      <c r="GX46" s="2">
        <f>VLOOKUP($C46,'ДС факт при поликлинике'!$D$6:$JC$141,173,0)</f>
        <v>0</v>
      </c>
      <c r="GY46" s="2">
        <f>VLOOKUP($C46,'ДС факт при поликлинике'!$D$6:$JC$141,174,0)</f>
        <v>0</v>
      </c>
      <c r="GZ46" s="2">
        <f>SUM(GR46*$F46)</f>
        <v>0</v>
      </c>
      <c r="HA46" s="2">
        <f>SUM(GT46*$F46)</f>
        <v>0</v>
      </c>
      <c r="HB46" s="2">
        <f>SUM(GV46*$F46)</f>
        <v>0</v>
      </c>
      <c r="HC46" s="2">
        <f t="shared" si="54"/>
        <v>0</v>
      </c>
      <c r="HD46" s="2">
        <f t="shared" si="55"/>
        <v>0</v>
      </c>
      <c r="HE46" s="2">
        <f>план!AR44</f>
        <v>0</v>
      </c>
      <c r="HF46" s="2">
        <f>план!AS44</f>
        <v>0</v>
      </c>
      <c r="HG46" s="2">
        <f t="shared" si="56"/>
        <v>0</v>
      </c>
      <c r="HH46" s="2">
        <f t="shared" si="57"/>
        <v>0</v>
      </c>
      <c r="HI46" s="2">
        <f>VLOOKUP($C46,'ДС факт при поликлинике'!$D$6:$JC$141,175,0)</f>
        <v>0</v>
      </c>
      <c r="HJ46" s="2">
        <f>VLOOKUP($C46,'ДС факт при поликлинике'!$D$6:$JC$141,176,0)</f>
        <v>0</v>
      </c>
      <c r="HK46" s="2">
        <f>VLOOKUP($C46,'ДС факт при поликлинике'!$D$6:$JC$141,177,0)</f>
        <v>0</v>
      </c>
      <c r="HL46" s="2">
        <f>VLOOKUP($C46,'ДС факт при поликлинике'!$D$6:$JC$141,178,0)</f>
        <v>0</v>
      </c>
      <c r="HM46" s="2">
        <f>SUM(HE46*$F46)</f>
        <v>0</v>
      </c>
      <c r="HN46" s="2">
        <f>SUM(HG46*$F46)</f>
        <v>0</v>
      </c>
      <c r="HO46" s="2">
        <f>SUM(HI46*$F46)</f>
        <v>0</v>
      </c>
      <c r="HP46" s="2">
        <f t="shared" si="58"/>
        <v>0</v>
      </c>
      <c r="HQ46" s="2">
        <f t="shared" si="59"/>
        <v>0</v>
      </c>
      <c r="HR46" s="2">
        <f>план!AT44</f>
        <v>0</v>
      </c>
      <c r="HS46" s="2">
        <f>план!AU44</f>
        <v>0</v>
      </c>
      <c r="HT46" s="2">
        <f t="shared" si="60"/>
        <v>0</v>
      </c>
      <c r="HU46" s="2">
        <f t="shared" si="61"/>
        <v>0</v>
      </c>
      <c r="HV46" s="2">
        <f>VLOOKUP($C46,'ДС факт при поликлинике'!$D$6:$JC$141,179,0)</f>
        <v>0</v>
      </c>
      <c r="HW46" s="2">
        <f>VLOOKUP($C46,'ДС факт при поликлинике'!$D$6:$JC$141,180,0)</f>
        <v>0</v>
      </c>
      <c r="HX46" s="2">
        <f>VLOOKUP($C46,'ДС факт при поликлинике'!$D$6:$JC$141,181,0)</f>
        <v>0</v>
      </c>
      <c r="HY46" s="2">
        <f>VLOOKUP($C46,'ДС факт при поликлинике'!$D$6:$JC$141,182,0)</f>
        <v>0</v>
      </c>
      <c r="HZ46" s="2">
        <f>SUM(HR46*$F46)</f>
        <v>0</v>
      </c>
      <c r="IA46" s="2">
        <f>SUM(HT46*$F46)</f>
        <v>0</v>
      </c>
      <c r="IB46" s="2">
        <f>SUM(HV46*$F46)</f>
        <v>0</v>
      </c>
      <c r="IC46" s="2">
        <f t="shared" si="62"/>
        <v>0</v>
      </c>
      <c r="ID46" s="2">
        <f t="shared" si="63"/>
        <v>0</v>
      </c>
      <c r="IE46" s="2">
        <f>план!AV44</f>
        <v>0</v>
      </c>
      <c r="IF46" s="2">
        <f>план!AW44</f>
        <v>0</v>
      </c>
      <c r="IG46" s="2">
        <f t="shared" si="64"/>
        <v>0</v>
      </c>
      <c r="IH46" s="2">
        <f t="shared" si="65"/>
        <v>0</v>
      </c>
      <c r="II46" s="2">
        <f>VLOOKUP($C46,'ДС факт при поликлинике'!$D$6:$JC$141,129,0)</f>
        <v>0</v>
      </c>
      <c r="IJ46" s="2">
        <f>VLOOKUP($C46,'ДС факт при поликлинике'!$D$6:$JC$141,130,0)</f>
        <v>0</v>
      </c>
      <c r="IK46" s="2">
        <f>VLOOKUP($C46,'ДС факт при поликлинике'!$D$6:$JC$141,131,0)</f>
        <v>0</v>
      </c>
      <c r="IL46" s="2">
        <f>VLOOKUP($C46,'ДС факт при поликлинике'!$D$6:$JC$141,132,0)</f>
        <v>0</v>
      </c>
      <c r="IM46" s="2">
        <f>SUM(IE46*$F46)</f>
        <v>0</v>
      </c>
      <c r="IN46" s="2">
        <f>SUM(IG46*$F46)</f>
        <v>0</v>
      </c>
      <c r="IO46" s="2">
        <f>SUM(II46*$F46)</f>
        <v>0</v>
      </c>
      <c r="IP46" s="2">
        <f t="shared" si="66"/>
        <v>0</v>
      </c>
      <c r="IQ46" s="2">
        <f t="shared" si="67"/>
        <v>0</v>
      </c>
      <c r="IR46" s="2">
        <f>план!AX44</f>
        <v>0</v>
      </c>
      <c r="IS46" s="2">
        <f>план!AY44</f>
        <v>0</v>
      </c>
      <c r="IT46" s="2">
        <f t="shared" si="68"/>
        <v>0</v>
      </c>
      <c r="IU46" s="2">
        <f t="shared" si="69"/>
        <v>0</v>
      </c>
      <c r="IV46" s="2">
        <f>VLOOKUP($C46,'ДС факт при поликлинике'!$D$6:$JC$141,125,0)</f>
        <v>0</v>
      </c>
      <c r="IW46" s="2">
        <f>VLOOKUP($C46,'ДС факт при поликлинике'!$D$6:$JC$141,126,0)</f>
        <v>0</v>
      </c>
      <c r="IX46" s="2">
        <f>VLOOKUP($C46,'ДС факт при поликлинике'!$D$6:$JC$141,127,0)</f>
        <v>0</v>
      </c>
      <c r="IY46" s="2">
        <f>VLOOKUP($C46,'ДС факт при поликлинике'!$D$6:$JC$141,128,0)</f>
        <v>0</v>
      </c>
      <c r="IZ46" s="2">
        <f>SUM(IR46*$F46)</f>
        <v>0</v>
      </c>
      <c r="JA46" s="2">
        <f>SUM(IT46*$F46)</f>
        <v>0</v>
      </c>
      <c r="JB46" s="2">
        <f>SUM(IV46*$F46)</f>
        <v>0</v>
      </c>
      <c r="JC46" s="2">
        <f t="shared" si="70"/>
        <v>0</v>
      </c>
      <c r="JD46" s="2">
        <f t="shared" si="71"/>
        <v>0</v>
      </c>
      <c r="JE46" s="2">
        <f>план!AZ44</f>
        <v>0</v>
      </c>
      <c r="JF46" s="2">
        <f>план!BA44</f>
        <v>0</v>
      </c>
      <c r="JG46" s="2">
        <f t="shared" si="72"/>
        <v>0</v>
      </c>
      <c r="JH46" s="2">
        <f t="shared" si="73"/>
        <v>0</v>
      </c>
      <c r="JI46" s="2">
        <f>VLOOKUP($C46,'ДС факт при поликлинике'!$D$6:$JC$141,161,0)</f>
        <v>0</v>
      </c>
      <c r="JJ46" s="2">
        <f>VLOOKUP($C46,'ДС факт при поликлинике'!$D$6:$JC$141,162,0)</f>
        <v>0</v>
      </c>
      <c r="JK46" s="2"/>
      <c r="JL46" s="2"/>
      <c r="JM46" s="2">
        <f>SUM(JE46*$F46)</f>
        <v>0</v>
      </c>
      <c r="JN46" s="2">
        <f>SUM(JG46*$F46)</f>
        <v>0</v>
      </c>
      <c r="JO46" s="2">
        <f>SUM(JI46*$F46)</f>
        <v>0</v>
      </c>
      <c r="JP46" s="2">
        <f t="shared" si="74"/>
        <v>0</v>
      </c>
      <c r="JQ46" s="2">
        <f t="shared" si="75"/>
        <v>0</v>
      </c>
      <c r="JR46" s="2">
        <f>план!BB44</f>
        <v>0</v>
      </c>
      <c r="JS46" s="2">
        <f>план!BC44</f>
        <v>0</v>
      </c>
      <c r="JT46" s="2">
        <f t="shared" si="76"/>
        <v>0</v>
      </c>
      <c r="JU46" s="2">
        <f t="shared" si="77"/>
        <v>0</v>
      </c>
      <c r="JV46" s="2">
        <f>VLOOKUP($C46,'ДС факт при поликлинике'!$D$6:$JC$141,133,0)</f>
        <v>0</v>
      </c>
      <c r="JW46" s="2">
        <f>VLOOKUP($C46,'ДС факт при поликлинике'!$D$6:$JC$141,134,0)</f>
        <v>0</v>
      </c>
      <c r="JX46" s="2">
        <f>VLOOKUP($C46,'ДС факт при поликлинике'!$D$6:$JC$141,135,0)</f>
        <v>0</v>
      </c>
      <c r="JY46" s="2">
        <f>VLOOKUP($C46,'ДС факт при поликлинике'!$D$6:$JC$141,136,0)</f>
        <v>0</v>
      </c>
      <c r="JZ46" s="2">
        <f>SUM(JR46*$F46)</f>
        <v>0</v>
      </c>
      <c r="KA46" s="2">
        <f>SUM(JT46*$F46)</f>
        <v>0</v>
      </c>
      <c r="KB46" s="2">
        <f>SUM(JV46*$F46)</f>
        <v>0</v>
      </c>
      <c r="KC46" s="2">
        <f t="shared" si="78"/>
        <v>0</v>
      </c>
      <c r="KD46" s="2">
        <f t="shared" si="79"/>
        <v>0</v>
      </c>
      <c r="KE46" s="2">
        <f>план!BD44</f>
        <v>0</v>
      </c>
      <c r="KF46" s="2">
        <f>план!BE44</f>
        <v>0</v>
      </c>
      <c r="KG46" s="2">
        <f t="shared" si="80"/>
        <v>0</v>
      </c>
      <c r="KH46" s="2">
        <f t="shared" si="81"/>
        <v>0</v>
      </c>
      <c r="KI46" s="2">
        <f>VLOOKUP($C46,'ДС факт при поликлинике'!$D$6:$JC$141,137,0)</f>
        <v>0</v>
      </c>
      <c r="KJ46" s="2">
        <f>VLOOKUP($C46,'ДС факт при поликлинике'!$D$6:$JC$141,138,0)</f>
        <v>0</v>
      </c>
      <c r="KK46" s="2">
        <f>VLOOKUP($C46,'ДС факт при поликлинике'!$D$6:$JC$141,139,0)</f>
        <v>0</v>
      </c>
      <c r="KL46" s="2">
        <f>VLOOKUP($C46,'ДС факт при поликлинике'!$D$6:$JC$141,140,0)</f>
        <v>0</v>
      </c>
      <c r="KM46" s="2">
        <f>SUM(KE46*$F46)</f>
        <v>0</v>
      </c>
      <c r="KN46" s="2">
        <f>SUM(KG46*$F46)</f>
        <v>0</v>
      </c>
      <c r="KO46" s="2">
        <f>SUM(KI46*$F46)</f>
        <v>0</v>
      </c>
      <c r="KP46" s="2">
        <f t="shared" si="82"/>
        <v>0</v>
      </c>
      <c r="KQ46" s="2">
        <f t="shared" si="83"/>
        <v>0</v>
      </c>
      <c r="KR46" s="2">
        <f>план!BF44</f>
        <v>0</v>
      </c>
      <c r="KS46" s="2">
        <f>план!BG44</f>
        <v>0</v>
      </c>
      <c r="KT46" s="2">
        <f t="shared" si="84"/>
        <v>0</v>
      </c>
      <c r="KU46" s="2">
        <f t="shared" si="85"/>
        <v>0</v>
      </c>
      <c r="KV46" s="2">
        <f>VLOOKUP($C46,'ДС факт при поликлинике'!$D$6:$JC$141,141,0)</f>
        <v>0</v>
      </c>
      <c r="KW46" s="2">
        <f>VLOOKUP($C46,'ДС факт при поликлинике'!$D$6:$JC$141,142,0)</f>
        <v>0</v>
      </c>
      <c r="KX46" s="2"/>
      <c r="KY46" s="2"/>
      <c r="KZ46" s="2">
        <f>SUM(KR46*$F46)</f>
        <v>0</v>
      </c>
      <c r="LA46" s="2">
        <f>SUM(KT46*$F46)</f>
        <v>0</v>
      </c>
      <c r="LB46" s="2">
        <f>SUM(KV46*$F46)</f>
        <v>0</v>
      </c>
      <c r="LC46" s="2">
        <f t="shared" si="86"/>
        <v>0</v>
      </c>
      <c r="LD46" s="2">
        <f t="shared" si="87"/>
        <v>0</v>
      </c>
      <c r="LE46" s="2">
        <f>план!BH44</f>
        <v>0</v>
      </c>
      <c r="LF46" s="2">
        <f>план!BI44</f>
        <v>0</v>
      </c>
      <c r="LG46" s="2">
        <f t="shared" si="88"/>
        <v>0</v>
      </c>
      <c r="LH46" s="2">
        <f t="shared" si="89"/>
        <v>0</v>
      </c>
      <c r="LI46" s="2">
        <f>VLOOKUP($C46,'ДС факт при поликлинике'!$D$6:$JC$141,143,0)</f>
        <v>0</v>
      </c>
      <c r="LJ46" s="2">
        <f>VLOOKUP($C46,'ДС факт при поликлинике'!$D$6:$JC$141,144,0)</f>
        <v>0</v>
      </c>
      <c r="LK46" s="2"/>
      <c r="LL46" s="2"/>
      <c r="LM46" s="2">
        <f>SUM(LE46*$F46)</f>
        <v>0</v>
      </c>
      <c r="LN46" s="2">
        <f>SUM(LG46*$F46)</f>
        <v>0</v>
      </c>
      <c r="LO46" s="2">
        <f>SUM(LI46*$F46)</f>
        <v>0</v>
      </c>
      <c r="LP46" s="2">
        <f t="shared" si="90"/>
        <v>0</v>
      </c>
      <c r="LQ46" s="2">
        <f t="shared" si="91"/>
        <v>0</v>
      </c>
      <c r="LR46" s="2">
        <f>план!BJ44</f>
        <v>0</v>
      </c>
      <c r="LS46" s="2">
        <f>план!BK44</f>
        <v>0</v>
      </c>
      <c r="LT46" s="2">
        <f t="shared" si="92"/>
        <v>0</v>
      </c>
      <c r="LU46" s="2">
        <f t="shared" si="93"/>
        <v>0</v>
      </c>
      <c r="LV46" s="2">
        <f>VLOOKUP($C46,'ДС факт при поликлинике'!$D$6:$JC$141,145,0)</f>
        <v>0</v>
      </c>
      <c r="LW46" s="2">
        <f>VLOOKUP($C46,'ДС факт при поликлинике'!$D$6:$JC$141,146,0)</f>
        <v>0</v>
      </c>
      <c r="LX46" s="2"/>
      <c r="LY46" s="2"/>
      <c r="LZ46" s="2">
        <f>SUM(LR46*$F46)</f>
        <v>0</v>
      </c>
      <c r="MA46" s="2">
        <f>SUM(LT46*$F46)</f>
        <v>0</v>
      </c>
      <c r="MB46" s="2">
        <f>SUM(LV46*$F46)</f>
        <v>0</v>
      </c>
      <c r="MC46" s="2">
        <f t="shared" si="94"/>
        <v>0</v>
      </c>
      <c r="MD46" s="2">
        <f t="shared" si="95"/>
        <v>0</v>
      </c>
      <c r="ME46" s="2">
        <f>план!BL44</f>
        <v>0</v>
      </c>
      <c r="MF46" s="2">
        <f>план!BM44</f>
        <v>0</v>
      </c>
      <c r="MG46" s="2">
        <f t="shared" si="96"/>
        <v>0</v>
      </c>
      <c r="MH46" s="2">
        <f t="shared" si="97"/>
        <v>0</v>
      </c>
      <c r="MI46" s="2">
        <f>VLOOKUP($C46,'ДС факт при поликлинике'!$D$6:$JC$141,183,0)</f>
        <v>0</v>
      </c>
      <c r="MJ46" s="2">
        <f>VLOOKUP($C46,'ДС факт при поликлинике'!$D$6:$JC$141,184,0)</f>
        <v>0</v>
      </c>
      <c r="MK46" s="2">
        <f>VLOOKUP($C46,'ДС факт при поликлинике'!$D$6:$JC$141,185,0)</f>
        <v>0</v>
      </c>
      <c r="ML46" s="2">
        <f>VLOOKUP($C46,'ДС факт при поликлинике'!$D$6:$JC$141,186,0)</f>
        <v>0</v>
      </c>
      <c r="MM46" s="2">
        <f>SUM(ME46*$F46)</f>
        <v>0</v>
      </c>
      <c r="MN46" s="2">
        <f>SUM(MG46*$F46)</f>
        <v>0</v>
      </c>
      <c r="MO46" s="2">
        <f>SUM(MI46*$F46)</f>
        <v>0</v>
      </c>
      <c r="MP46" s="2">
        <f t="shared" si="98"/>
        <v>0</v>
      </c>
      <c r="MQ46" s="2">
        <f t="shared" si="99"/>
        <v>0</v>
      </c>
      <c r="MR46" s="2">
        <f>план!BN44</f>
        <v>0</v>
      </c>
      <c r="MS46" s="2">
        <f>план!BO44</f>
        <v>0</v>
      </c>
      <c r="MT46" s="2">
        <f t="shared" si="100"/>
        <v>0</v>
      </c>
      <c r="MU46" s="2">
        <f t="shared" si="101"/>
        <v>0</v>
      </c>
      <c r="MV46" s="2">
        <f>VLOOKUP($C46,'ДС факт при поликлинике'!$D$6:$JC$141,187,0)</f>
        <v>0</v>
      </c>
      <c r="MW46" s="2">
        <f>VLOOKUP($C46,'ДС факт при поликлинике'!$D$6:$JC$141,188,0)</f>
        <v>0</v>
      </c>
      <c r="MX46" s="2"/>
      <c r="MY46" s="2"/>
      <c r="MZ46" s="2">
        <f>SUM(MR46*$F46)</f>
        <v>0</v>
      </c>
      <c r="NA46" s="2">
        <f>SUM(MT46*$F46)</f>
        <v>0</v>
      </c>
      <c r="NB46" s="2">
        <f>SUM(MV46*$F46)</f>
        <v>0</v>
      </c>
      <c r="NC46" s="2">
        <f t="shared" si="102"/>
        <v>0</v>
      </c>
      <c r="ND46" s="2">
        <f t="shared" si="103"/>
        <v>0</v>
      </c>
      <c r="NE46" s="2">
        <f>план!BP44</f>
        <v>0</v>
      </c>
      <c r="NF46" s="2">
        <f>план!BQ44</f>
        <v>0</v>
      </c>
      <c r="NG46" s="2">
        <f t="shared" si="104"/>
        <v>0</v>
      </c>
      <c r="NH46" s="2">
        <f t="shared" si="105"/>
        <v>0</v>
      </c>
      <c r="NI46" s="2">
        <f>VLOOKUP($C46,'ДС факт при поликлинике'!$D$6:$JC$141,189,0)</f>
        <v>0</v>
      </c>
      <c r="NJ46" s="2">
        <f>VLOOKUP($C46,'ДС факт при поликлинике'!$D$6:$JC$141,190,0)</f>
        <v>0</v>
      </c>
      <c r="NK46" s="2"/>
      <c r="NL46" s="2"/>
      <c r="NM46" s="2">
        <f>SUM(NE46*$F46)</f>
        <v>0</v>
      </c>
      <c r="NN46" s="2">
        <f>SUM(NG46*$F46)</f>
        <v>0</v>
      </c>
      <c r="NO46" s="2">
        <f>SUM(NI46*$F46)</f>
        <v>0</v>
      </c>
      <c r="NP46" s="2">
        <f t="shared" si="106"/>
        <v>0</v>
      </c>
      <c r="NQ46" s="2">
        <f t="shared" si="107"/>
        <v>0</v>
      </c>
      <c r="NR46" s="2">
        <f>план!BR44</f>
        <v>0</v>
      </c>
      <c r="NS46" s="2">
        <f>план!BS44</f>
        <v>0</v>
      </c>
      <c r="NT46" s="2">
        <f t="shared" si="108"/>
        <v>0</v>
      </c>
      <c r="NU46" s="2">
        <f t="shared" si="109"/>
        <v>0</v>
      </c>
      <c r="NV46" s="2">
        <f>VLOOKUP($C46,'ДС факт при поликлинике'!$D$6:$JC$141,191,0)</f>
        <v>0</v>
      </c>
      <c r="NW46" s="2">
        <f>VLOOKUP($C46,'ДС факт при поликлинике'!$D$6:$JC$141,192,0)</f>
        <v>0</v>
      </c>
      <c r="NX46" s="2"/>
      <c r="NY46" s="2"/>
      <c r="NZ46" s="2">
        <f>SUM(NR46*$F46)</f>
        <v>0</v>
      </c>
      <c r="OA46" s="2">
        <f>SUM(NT46*$F46)</f>
        <v>0</v>
      </c>
      <c r="OB46" s="2">
        <f>SUM(NV46*$F46)</f>
        <v>0</v>
      </c>
      <c r="OC46" s="2">
        <f t="shared" si="110"/>
        <v>0</v>
      </c>
      <c r="OD46" s="2">
        <f t="shared" si="111"/>
        <v>0</v>
      </c>
      <c r="OE46" s="2">
        <f>план!BT44</f>
        <v>0</v>
      </c>
      <c r="OF46" s="2">
        <f>план!BU44</f>
        <v>0</v>
      </c>
      <c r="OG46" s="2">
        <f t="shared" si="112"/>
        <v>0</v>
      </c>
      <c r="OH46" s="2">
        <f t="shared" si="113"/>
        <v>0</v>
      </c>
      <c r="OI46" s="2">
        <f>VLOOKUP($C46,'ДС факт при поликлинике'!$D$6:$JC$141,149,0)</f>
        <v>0</v>
      </c>
      <c r="OJ46" s="2">
        <f>VLOOKUP($C46,'ДС факт при поликлинике'!$D$6:$JC$141,150,0)</f>
        <v>0</v>
      </c>
      <c r="OK46" s="2"/>
      <c r="OL46" s="2"/>
      <c r="OM46" s="2">
        <f>SUM(OE46*$F46)</f>
        <v>0</v>
      </c>
      <c r="ON46" s="2">
        <f>SUM(OG46*$F46)</f>
        <v>0</v>
      </c>
      <c r="OO46" s="2">
        <f>SUM(OI46*$F46)</f>
        <v>0</v>
      </c>
      <c r="OP46" s="2">
        <f t="shared" si="114"/>
        <v>0</v>
      </c>
      <c r="OQ46" s="2">
        <f t="shared" si="115"/>
        <v>0</v>
      </c>
      <c r="OR46" s="2">
        <f>план!BV44</f>
        <v>0</v>
      </c>
      <c r="OS46" s="2">
        <f>план!BW44</f>
        <v>0</v>
      </c>
      <c r="OT46" s="2">
        <f t="shared" si="116"/>
        <v>0</v>
      </c>
      <c r="OU46" s="2">
        <f t="shared" si="117"/>
        <v>0</v>
      </c>
      <c r="OV46" s="2">
        <f>VLOOKUP($C46,'ДС факт при поликлинике'!$D$6:$JC$141,247,0)</f>
        <v>0</v>
      </c>
      <c r="OW46" s="2">
        <f>VLOOKUP($C46,'ДС факт при поликлинике'!$D$6:$JC$141,248,0)</f>
        <v>0</v>
      </c>
      <c r="OX46" s="2"/>
      <c r="OY46" s="2"/>
      <c r="OZ46" s="2">
        <f>SUM(OR46*$F46)</f>
        <v>0</v>
      </c>
      <c r="PA46" s="2">
        <f>SUM(OT46*$F46)</f>
        <v>0</v>
      </c>
      <c r="PB46" s="2">
        <f>SUM(OV46*$F46)</f>
        <v>0</v>
      </c>
      <c r="PC46" s="2">
        <f t="shared" si="118"/>
        <v>0</v>
      </c>
      <c r="PD46" s="2">
        <f t="shared" si="119"/>
        <v>0</v>
      </c>
      <c r="PE46" s="2">
        <f>план!BX44</f>
        <v>0</v>
      </c>
      <c r="PF46" s="2">
        <f>план!BY44</f>
        <v>0</v>
      </c>
      <c r="PG46" s="2">
        <f t="shared" si="120"/>
        <v>0</v>
      </c>
      <c r="PH46" s="2">
        <f t="shared" si="121"/>
        <v>0</v>
      </c>
      <c r="PI46" s="2">
        <f>VLOOKUP($C46,'ДС факт при поликлинике'!$D$6:$JC$141,95,0)</f>
        <v>0</v>
      </c>
      <c r="PJ46" s="2">
        <f>VLOOKUP($C46,'ДС факт при поликлинике'!$D$6:$JC$141,96,0)</f>
        <v>0</v>
      </c>
      <c r="PK46" s="2">
        <f>VLOOKUP($C46,'ДС факт при поликлинике'!$D$6:$JC$141,97,0)</f>
        <v>0</v>
      </c>
      <c r="PL46" s="2">
        <f>VLOOKUP($C46,'ДС факт при поликлинике'!$D$6:$JC$141,98,0)</f>
        <v>0</v>
      </c>
      <c r="PM46" s="2">
        <f>SUM(PE46*$F46)</f>
        <v>0</v>
      </c>
      <c r="PN46" s="2">
        <f>SUM(PG46*$F46)</f>
        <v>0</v>
      </c>
      <c r="PO46" s="2">
        <f>SUM(PI46*$F46)</f>
        <v>0</v>
      </c>
      <c r="PP46" s="2">
        <f t="shared" si="122"/>
        <v>0</v>
      </c>
      <c r="PQ46" s="2">
        <f t="shared" si="123"/>
        <v>0</v>
      </c>
      <c r="PR46" s="2">
        <f>план!BZ44</f>
        <v>0</v>
      </c>
      <c r="PS46" s="2">
        <f>план!CA44</f>
        <v>0</v>
      </c>
      <c r="PT46" s="2">
        <f t="shared" si="124"/>
        <v>0</v>
      </c>
      <c r="PU46" s="2">
        <f t="shared" si="125"/>
        <v>0</v>
      </c>
      <c r="PV46" s="2">
        <f>VLOOKUP($C46,'ДС факт при поликлинике'!$D$6:$JC$141,99,0)</f>
        <v>0</v>
      </c>
      <c r="PW46" s="2">
        <f>VLOOKUP($C46,'ДС факт при поликлинике'!$D$6:$JC$141,100,0)</f>
        <v>0</v>
      </c>
      <c r="PX46" s="2">
        <f>VLOOKUP($C46,'ДС факт при поликлинике'!$D$6:$JC$141,101,0)</f>
        <v>0</v>
      </c>
      <c r="PY46" s="2">
        <f>VLOOKUP($C46,'ДС факт при поликлинике'!$D$6:$JC$141,102,0)</f>
        <v>0</v>
      </c>
      <c r="PZ46" s="2">
        <f>SUM(PR46*$F46)</f>
        <v>0</v>
      </c>
      <c r="QA46" s="2">
        <f>SUM(PT46*$F46)</f>
        <v>0</v>
      </c>
      <c r="QB46" s="2">
        <f>SUM(PV46*$F46)</f>
        <v>0</v>
      </c>
      <c r="QC46" s="2">
        <f t="shared" si="126"/>
        <v>0</v>
      </c>
      <c r="QD46" s="2">
        <f t="shared" si="127"/>
        <v>0</v>
      </c>
      <c r="QE46" s="2">
        <f>план!CB44</f>
        <v>0</v>
      </c>
      <c r="QF46" s="2">
        <f>план!CC44</f>
        <v>0</v>
      </c>
      <c r="QG46" s="2">
        <f t="shared" si="128"/>
        <v>0</v>
      </c>
      <c r="QH46" s="2">
        <f t="shared" si="129"/>
        <v>0</v>
      </c>
      <c r="QI46" s="2">
        <f>VLOOKUP($C46,'ДС факт при поликлинике'!$D$6:$JC$141,63,0)</f>
        <v>0</v>
      </c>
      <c r="QJ46" s="2">
        <f>VLOOKUP($C46,'ДС факт при поликлинике'!$D$6:$JC$141,64,0)</f>
        <v>0</v>
      </c>
      <c r="QK46" s="2">
        <f>VLOOKUP($C46,'ДС факт при поликлинике'!$D$6:$JC$141,65,0)</f>
        <v>0</v>
      </c>
      <c r="QL46" s="2">
        <f>VLOOKUP($C46,'ДС факт при поликлинике'!$D$6:$JC$141,66,0)</f>
        <v>0</v>
      </c>
      <c r="QM46" s="2">
        <f>SUM(QE46*$F46)</f>
        <v>0</v>
      </c>
      <c r="QN46" s="2">
        <f>SUM(QG46*$F46)</f>
        <v>0</v>
      </c>
      <c r="QO46" s="2">
        <f>SUM(QI46*$F46)</f>
        <v>0</v>
      </c>
      <c r="QP46" s="2">
        <f t="shared" si="130"/>
        <v>0</v>
      </c>
      <c r="QQ46" s="2">
        <f t="shared" si="131"/>
        <v>0</v>
      </c>
      <c r="QR46" s="2">
        <f>план!CD44</f>
        <v>0</v>
      </c>
      <c r="QS46" s="2">
        <f>план!CE44</f>
        <v>0</v>
      </c>
      <c r="QT46" s="2">
        <f t="shared" si="132"/>
        <v>0</v>
      </c>
      <c r="QU46" s="2">
        <f t="shared" si="133"/>
        <v>0</v>
      </c>
      <c r="QV46" s="2">
        <f>VLOOKUP($C46,'ДС факт при поликлинике'!$D$6:$JC$141,107,0)</f>
        <v>0</v>
      </c>
      <c r="QW46" s="2">
        <f>VLOOKUP($C46,'ДС факт при поликлинике'!$D$6:$JC$141,108,0)</f>
        <v>0</v>
      </c>
      <c r="QX46" s="2">
        <f>VLOOKUP($C46,'ДС факт при поликлинике'!$D$6:$JC$141,109,0)</f>
        <v>0</v>
      </c>
      <c r="QY46" s="2">
        <f>VLOOKUP($C46,'ДС факт при поликлинике'!$D$6:$JC$141,110,0)</f>
        <v>0</v>
      </c>
      <c r="QZ46" s="2">
        <f>SUM(QR46*$F46)</f>
        <v>0</v>
      </c>
      <c r="RA46" s="2">
        <f>SUM(QT46*$F46)</f>
        <v>0</v>
      </c>
      <c r="RB46" s="2">
        <f>SUM(QV46*$F46)</f>
        <v>0</v>
      </c>
      <c r="RC46" s="2">
        <f t="shared" si="134"/>
        <v>0</v>
      </c>
      <c r="RD46" s="2">
        <f t="shared" si="135"/>
        <v>0</v>
      </c>
      <c r="RE46" s="2">
        <f>план!CF44</f>
        <v>0</v>
      </c>
      <c r="RF46" s="2">
        <f>план!CG44</f>
        <v>0</v>
      </c>
      <c r="RG46" s="2">
        <f t="shared" si="136"/>
        <v>0</v>
      </c>
      <c r="RH46" s="2">
        <f t="shared" si="137"/>
        <v>0</v>
      </c>
      <c r="RI46" s="2">
        <f>VLOOKUP($C46,'ДС факт при поликлинике'!$D$6:$JC$141,79,0)</f>
        <v>0</v>
      </c>
      <c r="RJ46" s="2">
        <f>VLOOKUP($C46,'ДС факт при поликлинике'!$D$6:$JC$141,80,0)</f>
        <v>0</v>
      </c>
      <c r="RK46" s="2">
        <f>VLOOKUP($C46,'ДС факт при поликлинике'!$D$6:$JC$141,81,0)</f>
        <v>0</v>
      </c>
      <c r="RL46" s="2">
        <f>VLOOKUP($C46,'ДС факт при поликлинике'!$D$6:$JC$141,82,0)</f>
        <v>0</v>
      </c>
      <c r="RM46" s="2">
        <f>SUM(RE46*$F46)</f>
        <v>0</v>
      </c>
      <c r="RN46" s="2">
        <f>SUM(RG46*$F46)</f>
        <v>0</v>
      </c>
      <c r="RO46" s="2">
        <f>SUM(RI46*$F46)</f>
        <v>0</v>
      </c>
      <c r="RP46" s="2">
        <f t="shared" si="138"/>
        <v>0</v>
      </c>
      <c r="RQ46" s="2">
        <f t="shared" si="139"/>
        <v>0</v>
      </c>
      <c r="RR46" s="2">
        <f>план!CH44</f>
        <v>0</v>
      </c>
      <c r="RS46" s="2">
        <f>план!CI44</f>
        <v>0</v>
      </c>
      <c r="RT46" s="2">
        <f t="shared" si="140"/>
        <v>0</v>
      </c>
      <c r="RU46" s="2">
        <f t="shared" si="141"/>
        <v>0</v>
      </c>
      <c r="RV46" s="2">
        <f>VLOOKUP($C46,'ДС факт при поликлинике'!$D$6:$JC$141,119,0)</f>
        <v>0</v>
      </c>
      <c r="RW46" s="2">
        <f>VLOOKUP($C46,'ДС факт при поликлинике'!$D$6:$JC$141,120,0)</f>
        <v>0</v>
      </c>
      <c r="RX46" s="2">
        <f>VLOOKUP($C46,'ДС факт при поликлинике'!$D$6:$JC$141,121,0)</f>
        <v>0</v>
      </c>
      <c r="RY46" s="2">
        <f>VLOOKUP($C46,'ДС факт при поликлинике'!$D$6:$JC$141,122,0)</f>
        <v>0</v>
      </c>
      <c r="RZ46" s="2">
        <f>SUM(RR46*$F46)</f>
        <v>0</v>
      </c>
      <c r="SA46" s="2">
        <f>SUM(RT46*$F46)</f>
        <v>0</v>
      </c>
      <c r="SB46" s="2">
        <f>SUM(RV46*$F46)</f>
        <v>0</v>
      </c>
      <c r="SC46" s="2">
        <f t="shared" si="142"/>
        <v>0</v>
      </c>
      <c r="SD46" s="2">
        <f t="shared" si="143"/>
        <v>0</v>
      </c>
      <c r="SE46" s="2">
        <f>план!CJ44</f>
        <v>0</v>
      </c>
      <c r="SF46" s="2">
        <f>план!CK44</f>
        <v>0</v>
      </c>
      <c r="SG46" s="2">
        <f t="shared" si="144"/>
        <v>0</v>
      </c>
      <c r="SH46" s="2">
        <f t="shared" si="145"/>
        <v>0</v>
      </c>
      <c r="SI46" s="2">
        <f>VLOOKUP($C46,'ДС факт при поликлинике'!$D$6:$JC$141,209,0)</f>
        <v>0</v>
      </c>
      <c r="SJ46" s="2">
        <f>VLOOKUP($C46,'ДС факт при поликлинике'!$D$6:$JC$141,210,0)</f>
        <v>0</v>
      </c>
      <c r="SK46" s="2">
        <f>VLOOKUP($C46,'ДС факт при поликлинике'!$D$6:$JC$141,211,0)</f>
        <v>0</v>
      </c>
      <c r="SL46" s="2">
        <f>VLOOKUP($C46,'ДС факт при поликлинике'!$D$6:$JC$141,212,0)</f>
        <v>0</v>
      </c>
      <c r="SM46" s="2">
        <f>SUM(SE46*$F46)</f>
        <v>0</v>
      </c>
      <c r="SN46" s="2">
        <f>SUM(SG46*$F46)</f>
        <v>0</v>
      </c>
      <c r="SO46" s="2">
        <f>SUM(SI46*$F46)</f>
        <v>0</v>
      </c>
      <c r="SP46" s="2">
        <f t="shared" si="146"/>
        <v>0</v>
      </c>
      <c r="SQ46" s="2">
        <f t="shared" si="147"/>
        <v>0</v>
      </c>
      <c r="SR46" s="2">
        <f>план!CL44</f>
        <v>0</v>
      </c>
      <c r="SS46" s="2">
        <f>план!CM44</f>
        <v>0</v>
      </c>
      <c r="ST46" s="2">
        <f t="shared" si="148"/>
        <v>0</v>
      </c>
      <c r="SU46" s="2">
        <f t="shared" si="149"/>
        <v>0</v>
      </c>
      <c r="SV46" s="2">
        <f>VLOOKUP($C46,'ДС факт при поликлинике'!$D$6:$JC$141,213,0)</f>
        <v>0</v>
      </c>
      <c r="SW46" s="2">
        <f>VLOOKUP($C46,'ДС факт при поликлинике'!$D$6:$JC$141,214,0)</f>
        <v>0</v>
      </c>
      <c r="SX46" s="2">
        <f>VLOOKUP($C46,'ДС факт при поликлинике'!$D$6:$JC$141,215,0)</f>
        <v>0</v>
      </c>
      <c r="SY46" s="2">
        <f>VLOOKUP($C46,'ДС факт при поликлинике'!$D$6:$JC$141,216,0)</f>
        <v>0</v>
      </c>
      <c r="SZ46" s="2">
        <f>SUM(SR46*$F46)</f>
        <v>0</v>
      </c>
      <c r="TA46" s="2">
        <f>SUM(ST46*$F46)</f>
        <v>0</v>
      </c>
      <c r="TB46" s="2">
        <f>SUM(SV46*$F46)</f>
        <v>0</v>
      </c>
      <c r="TC46" s="2">
        <f t="shared" si="150"/>
        <v>0</v>
      </c>
      <c r="TD46" s="2">
        <f t="shared" si="151"/>
        <v>0</v>
      </c>
      <c r="TE46" s="2">
        <f>план!CN44</f>
        <v>0</v>
      </c>
      <c r="TF46" s="2">
        <f>план!CO44</f>
        <v>0</v>
      </c>
      <c r="TG46" s="2">
        <f t="shared" si="152"/>
        <v>0</v>
      </c>
      <c r="TH46" s="2">
        <f t="shared" si="153"/>
        <v>0</v>
      </c>
      <c r="TI46" s="2">
        <f>VLOOKUP($C46,'ДС факт при поликлинике'!$D$6:$JC$141,217,0)</f>
        <v>0</v>
      </c>
      <c r="TJ46" s="2">
        <f>VLOOKUP($C46,'ДС факт при поликлинике'!$D$6:$JC$141,218,0)</f>
        <v>0</v>
      </c>
      <c r="TK46" s="2">
        <f>VLOOKUP($C46,'ДС факт при поликлинике'!$D$6:$JC$141,219,0)</f>
        <v>0</v>
      </c>
      <c r="TL46" s="2">
        <f>VLOOKUP($C46,'ДС факт при поликлинике'!$D$6:$JC$141,220,0)</f>
        <v>0</v>
      </c>
      <c r="TM46" s="2">
        <f>SUM(TE46*$F46)</f>
        <v>0</v>
      </c>
      <c r="TN46" s="2">
        <f>SUM(TG46*$F46)</f>
        <v>0</v>
      </c>
      <c r="TO46" s="2">
        <f>SUM(TI46*$F46)</f>
        <v>0</v>
      </c>
      <c r="TP46" s="2">
        <f t="shared" si="154"/>
        <v>0</v>
      </c>
      <c r="TQ46" s="2">
        <f t="shared" si="155"/>
        <v>0</v>
      </c>
      <c r="TR46" s="2">
        <f>план!CP44</f>
        <v>0</v>
      </c>
      <c r="TS46" s="2">
        <f>план!CQ44</f>
        <v>0</v>
      </c>
      <c r="TT46" s="2">
        <f t="shared" si="156"/>
        <v>0</v>
      </c>
      <c r="TU46" s="2">
        <f t="shared" si="157"/>
        <v>0</v>
      </c>
      <c r="TV46" s="2">
        <f>VLOOKUP($C46,'ДС факт при поликлинике'!$D$6:$JC$141,221,0)</f>
        <v>0</v>
      </c>
      <c r="TW46" s="2">
        <f>VLOOKUP($C46,'ДС факт при поликлинике'!$D$6:$JC$141,222,0)</f>
        <v>0</v>
      </c>
      <c r="TX46" s="2">
        <f>VLOOKUP($C46,'ДС факт при поликлинике'!$D$6:$JC$141,223,0)</f>
        <v>0</v>
      </c>
      <c r="TY46" s="2">
        <f>VLOOKUP($C46,'ДС факт при поликлинике'!$D$6:$JC$141,224,0)</f>
        <v>0</v>
      </c>
      <c r="TZ46" s="2">
        <f>SUM(TR46*$F46)</f>
        <v>0</v>
      </c>
      <c r="UA46" s="2">
        <f>SUM(TT46*$F46)</f>
        <v>0</v>
      </c>
      <c r="UB46" s="2">
        <f>SUM(TV46*$F46)</f>
        <v>0</v>
      </c>
      <c r="UC46" s="2">
        <f t="shared" si="158"/>
        <v>0</v>
      </c>
      <c r="UD46" s="2">
        <f t="shared" si="159"/>
        <v>0</v>
      </c>
      <c r="UE46" s="2">
        <f>план!CR44</f>
        <v>0</v>
      </c>
      <c r="UF46" s="2">
        <f>план!CS44</f>
        <v>0</v>
      </c>
      <c r="UG46" s="2">
        <f t="shared" si="160"/>
        <v>0</v>
      </c>
      <c r="UH46" s="2">
        <f t="shared" si="161"/>
        <v>0</v>
      </c>
      <c r="UI46" s="2">
        <f>VLOOKUP($C46,'ДС факт при поликлинике'!$D$6:$JC$141,233,0)</f>
        <v>0</v>
      </c>
      <c r="UJ46" s="2">
        <f>VLOOKUP($C46,'ДС факт при поликлинике'!$D$6:$JC$141,234,0)</f>
        <v>0</v>
      </c>
      <c r="UK46" s="2"/>
      <c r="UL46" s="2"/>
      <c r="UM46" s="2">
        <f>SUM(UE46*$F46)</f>
        <v>0</v>
      </c>
      <c r="UN46" s="2">
        <f>SUM(UG46*$F46)</f>
        <v>0</v>
      </c>
      <c r="UO46" s="2">
        <f>SUM(UI46*$F46)</f>
        <v>0</v>
      </c>
      <c r="UP46" s="2">
        <f t="shared" si="162"/>
        <v>0</v>
      </c>
      <c r="UQ46" s="2">
        <f t="shared" si="163"/>
        <v>0</v>
      </c>
      <c r="UR46" s="213">
        <f>план!CT44</f>
        <v>0</v>
      </c>
      <c r="US46" s="246">
        <f>план!CU44</f>
        <v>0</v>
      </c>
      <c r="UT46" s="2">
        <f t="shared" si="164"/>
        <v>0</v>
      </c>
      <c r="UU46" s="2">
        <f t="shared" si="165"/>
        <v>0</v>
      </c>
      <c r="UV46" s="2">
        <f>VLOOKUP($C46,'ДС факт при поликлинике'!$D$6:$JC$141,225,0)</f>
        <v>0</v>
      </c>
      <c r="UW46" s="2">
        <f>VLOOKUP($C46,'ДС факт при поликлинике'!$D$6:$JC$141,226,0)</f>
        <v>0</v>
      </c>
      <c r="UX46" s="2">
        <f>VLOOKUP($C46,'ДС факт при поликлинике'!$D$6:$JC$141,227,0)</f>
        <v>0</v>
      </c>
      <c r="UY46" s="2">
        <f>VLOOKUP($C46,'ДС факт при поликлинике'!$D$6:$JC$141,228,0)</f>
        <v>0</v>
      </c>
      <c r="UZ46" s="2">
        <f>SUM(UR46*$F46)</f>
        <v>0</v>
      </c>
      <c r="VA46" s="2">
        <f>SUM(UT46*$F46)</f>
        <v>0</v>
      </c>
      <c r="VB46" s="2">
        <f>SUM(UV46*$F46)</f>
        <v>0</v>
      </c>
      <c r="VC46" s="2">
        <f t="shared" si="166"/>
        <v>0</v>
      </c>
      <c r="VD46" s="2">
        <f t="shared" si="167"/>
        <v>0</v>
      </c>
      <c r="VE46" s="2">
        <f>план!CV44</f>
        <v>0</v>
      </c>
      <c r="VF46" s="2">
        <f>план!CW44</f>
        <v>0</v>
      </c>
      <c r="VG46" s="2">
        <f t="shared" si="168"/>
        <v>0</v>
      </c>
      <c r="VH46" s="2">
        <f t="shared" si="169"/>
        <v>0</v>
      </c>
      <c r="VI46" s="2">
        <f>VLOOKUP($C46,'ДС факт при поликлинике'!$D$6:$JC$141,205,0)</f>
        <v>0</v>
      </c>
      <c r="VJ46" s="2">
        <f>VLOOKUP($C46,'ДС факт при поликлинике'!$D$6:$JC$141,206,0)</f>
        <v>0</v>
      </c>
      <c r="VK46" s="2"/>
      <c r="VL46" s="2"/>
      <c r="VM46" s="2">
        <f>SUM(VE46*$F46)</f>
        <v>0</v>
      </c>
      <c r="VN46" s="2">
        <f>SUM(VG46*$F46)</f>
        <v>0</v>
      </c>
      <c r="VO46" s="2">
        <f>SUM(VI46*$F46)</f>
        <v>0</v>
      </c>
      <c r="VP46" s="2">
        <f t="shared" si="170"/>
        <v>0</v>
      </c>
      <c r="VQ46" s="2">
        <f t="shared" si="171"/>
        <v>0</v>
      </c>
      <c r="VR46" s="2">
        <f>план!CX44</f>
        <v>0</v>
      </c>
      <c r="VS46" s="2">
        <f>план!CY44</f>
        <v>0</v>
      </c>
      <c r="VT46" s="2">
        <f t="shared" si="172"/>
        <v>0</v>
      </c>
      <c r="VU46" s="2">
        <f t="shared" si="173"/>
        <v>0</v>
      </c>
      <c r="VV46" s="2">
        <f>VLOOKUP($C46,'ДС факт при поликлинике'!$D$6:$JC$141,207,0)</f>
        <v>0</v>
      </c>
      <c r="VW46" s="2">
        <f>VLOOKUP($C46,'ДС факт при поликлинике'!$D$6:$JC$141,208,0)</f>
        <v>0</v>
      </c>
      <c r="VX46" s="2"/>
      <c r="VY46" s="2"/>
      <c r="VZ46" s="2">
        <f>SUM(VR46*$F46)</f>
        <v>0</v>
      </c>
      <c r="WA46" s="2">
        <f>SUM(VT46*$F46)</f>
        <v>0</v>
      </c>
      <c r="WB46" s="2">
        <f>SUM(VV46*$F46)</f>
        <v>0</v>
      </c>
      <c r="WC46" s="2">
        <f t="shared" si="174"/>
        <v>0</v>
      </c>
      <c r="WD46" s="2">
        <f t="shared" si="175"/>
        <v>0</v>
      </c>
      <c r="WE46" s="2">
        <f>план!CZ44</f>
        <v>0</v>
      </c>
      <c r="WF46" s="2">
        <f>план!DA44</f>
        <v>0</v>
      </c>
      <c r="WG46" s="2">
        <f t="shared" si="176"/>
        <v>0</v>
      </c>
      <c r="WH46" s="2">
        <f t="shared" si="177"/>
        <v>0</v>
      </c>
      <c r="WI46" s="2">
        <f>VLOOKUP($C46,'ДС факт при поликлинике'!$D$6:$JC$141,91,0)</f>
        <v>0</v>
      </c>
      <c r="WJ46" s="2">
        <f>VLOOKUP($C46,'ДС факт при поликлинике'!$D$6:$JC$141,92,0)</f>
        <v>0</v>
      </c>
      <c r="WK46" s="2">
        <f>VLOOKUP($C46,'ДС факт при поликлинике'!$D$6:$JC$141,93,0)</f>
        <v>0</v>
      </c>
      <c r="WL46" s="2">
        <f>VLOOKUP($C46,'ДС факт при поликлинике'!$D$6:$JC$141,94,0)</f>
        <v>0</v>
      </c>
      <c r="WM46" s="2">
        <f>SUM(WE46*$F46)</f>
        <v>0</v>
      </c>
      <c r="WN46" s="2">
        <f>SUM(WG46*$F46)</f>
        <v>0</v>
      </c>
      <c r="WO46" s="2">
        <f>SUM(WI46*$F46)</f>
        <v>0</v>
      </c>
      <c r="WP46" s="2">
        <f t="shared" si="178"/>
        <v>0</v>
      </c>
      <c r="WQ46" s="2">
        <f t="shared" si="179"/>
        <v>0</v>
      </c>
      <c r="WR46" s="2">
        <f>план!DB44</f>
        <v>0</v>
      </c>
      <c r="WS46" s="2">
        <f>план!DC44</f>
        <v>0</v>
      </c>
      <c r="WT46" s="2">
        <f t="shared" si="180"/>
        <v>0</v>
      </c>
      <c r="WU46" s="2">
        <f t="shared" si="181"/>
        <v>0</v>
      </c>
      <c r="WV46" s="2">
        <f>VLOOKUP($C46,'ДС факт при поликлинике'!$D$6:$JC$141,67,0)</f>
        <v>0</v>
      </c>
      <c r="WW46" s="2">
        <f>VLOOKUP($C46,'ДС факт при поликлинике'!$D$6:$JC$141,68,0)</f>
        <v>0</v>
      </c>
      <c r="WX46" s="2">
        <f>VLOOKUP($C46,'ДС факт при поликлинике'!$D$6:$JC$141,69,0)</f>
        <v>0</v>
      </c>
      <c r="WY46" s="2">
        <f>VLOOKUP($C46,'ДС факт при поликлинике'!$D$6:$JC$141,70,0)</f>
        <v>0</v>
      </c>
      <c r="WZ46" s="2">
        <f>SUM(WR46*$F46)</f>
        <v>0</v>
      </c>
      <c r="XA46" s="2">
        <f>SUM(WT46*$F46)</f>
        <v>0</v>
      </c>
      <c r="XB46" s="2">
        <f>SUM(WV46*$F46)</f>
        <v>0</v>
      </c>
      <c r="XC46" s="2">
        <f t="shared" si="182"/>
        <v>0</v>
      </c>
      <c r="XD46" s="2">
        <f t="shared" si="183"/>
        <v>0</v>
      </c>
      <c r="XE46" s="2">
        <f>план!DD44</f>
        <v>0</v>
      </c>
      <c r="XF46" s="2">
        <f>план!DE44</f>
        <v>0</v>
      </c>
      <c r="XG46" s="2">
        <f t="shared" si="184"/>
        <v>0</v>
      </c>
      <c r="XH46" s="2">
        <f t="shared" si="185"/>
        <v>0</v>
      </c>
      <c r="XI46" s="2">
        <f>VLOOKUP($C46,'ДС факт при поликлинике'!$D$6:$JC$141,111,0)</f>
        <v>0</v>
      </c>
      <c r="XJ46" s="2">
        <f>VLOOKUP($C46,'ДС факт при поликлинике'!$D$6:$JC$141,112,0)</f>
        <v>0</v>
      </c>
      <c r="XK46" s="2">
        <f>VLOOKUP($C46,'ДС факт при поликлинике'!$D$6:$JC$141,113,0)</f>
        <v>0</v>
      </c>
      <c r="XL46" s="2">
        <f>VLOOKUP($C46,'ДС факт при поликлинике'!$D$6:$JC$141,114,0)</f>
        <v>0</v>
      </c>
      <c r="XM46" s="2">
        <f>SUM(XE46*$F46)</f>
        <v>0</v>
      </c>
      <c r="XN46" s="2">
        <f>SUM(XG46*$F46)</f>
        <v>0</v>
      </c>
      <c r="XO46" s="2">
        <f>SUM(XI46*$F46)</f>
        <v>0</v>
      </c>
      <c r="XP46" s="2">
        <f t="shared" si="186"/>
        <v>0</v>
      </c>
      <c r="XQ46" s="2">
        <f t="shared" si="187"/>
        <v>0</v>
      </c>
      <c r="XR46" s="2">
        <f>план!DF44</f>
        <v>0</v>
      </c>
      <c r="XS46" s="2">
        <f>план!DG44</f>
        <v>0</v>
      </c>
      <c r="XT46" s="2">
        <f t="shared" si="188"/>
        <v>0</v>
      </c>
      <c r="XU46" s="2">
        <f t="shared" si="189"/>
        <v>0</v>
      </c>
      <c r="XV46" s="2">
        <f>VLOOKUP($C46,'ДС факт при поликлинике'!$D$6:$JC$141,87,0)</f>
        <v>0</v>
      </c>
      <c r="XW46" s="2">
        <f>VLOOKUP($C46,'ДС факт при поликлинике'!$D$6:$JC$141,88,0)</f>
        <v>0</v>
      </c>
      <c r="XX46" s="2">
        <f>VLOOKUP($C46,'ДС факт при поликлинике'!$D$6:$JC$141,89,0)</f>
        <v>0</v>
      </c>
      <c r="XY46" s="2">
        <f>VLOOKUP($C46,'ДС факт при поликлинике'!$D$6:$JC$141,90,0)</f>
        <v>0</v>
      </c>
      <c r="XZ46" s="2">
        <f>SUM(XR46*$F46)</f>
        <v>0</v>
      </c>
      <c r="YA46" s="2">
        <f>SUM(XT46*$F46)</f>
        <v>0</v>
      </c>
      <c r="YB46" s="2">
        <f>SUM(XV46*$F46)</f>
        <v>0</v>
      </c>
      <c r="YC46" s="2">
        <f t="shared" si="190"/>
        <v>0</v>
      </c>
      <c r="YD46" s="2">
        <f t="shared" si="191"/>
        <v>0</v>
      </c>
      <c r="YE46" s="2">
        <f>план!DH44</f>
        <v>0</v>
      </c>
      <c r="YF46" s="2">
        <f>план!DI44</f>
        <v>0</v>
      </c>
      <c r="YG46" s="2">
        <f t="shared" si="192"/>
        <v>0</v>
      </c>
      <c r="YH46" s="2">
        <f t="shared" si="193"/>
        <v>0</v>
      </c>
      <c r="YI46" s="2">
        <f>VLOOKUP($C46,'ДС факт при поликлинике'!$D$6:$JC$141,75,0)</f>
        <v>0</v>
      </c>
      <c r="YJ46" s="2">
        <f>VLOOKUP($C46,'ДС факт при поликлинике'!$D$6:$JC$141,76,0)</f>
        <v>0</v>
      </c>
      <c r="YK46" s="2">
        <f>VLOOKUP($C46,'ДС факт при поликлинике'!$D$6:$JC$141,77,0)</f>
        <v>0</v>
      </c>
      <c r="YL46" s="2">
        <f>VLOOKUP($C46,'ДС факт при поликлинике'!$D$6:$JC$141,78,0)</f>
        <v>0</v>
      </c>
      <c r="YM46" s="2">
        <f>SUM(YE46*$F46)</f>
        <v>0</v>
      </c>
      <c r="YN46" s="2">
        <f>SUM(YG46*$F46)</f>
        <v>0</v>
      </c>
      <c r="YO46" s="2">
        <f>SUM(YI46*$F46)</f>
        <v>0</v>
      </c>
      <c r="YP46" s="2">
        <f t="shared" si="194"/>
        <v>0</v>
      </c>
      <c r="YQ46" s="2">
        <f t="shared" si="195"/>
        <v>0</v>
      </c>
      <c r="YR46" s="2">
        <f>план!DJ44</f>
        <v>0</v>
      </c>
      <c r="YS46" s="2">
        <f>план!DK44</f>
        <v>0</v>
      </c>
      <c r="YT46" s="2">
        <f t="shared" si="196"/>
        <v>0</v>
      </c>
      <c r="YU46" s="2">
        <f t="shared" si="197"/>
        <v>0</v>
      </c>
      <c r="YV46" s="2">
        <f>VLOOKUP($C46,'ДС факт при поликлинике'!$D$6:$JC$141,71,0)</f>
        <v>0</v>
      </c>
      <c r="YW46" s="2">
        <f>VLOOKUP($C46,'ДС факт при поликлинике'!$D$6:$JC$141,72,0)</f>
        <v>0</v>
      </c>
      <c r="YX46" s="2">
        <f>VLOOKUP($C46,'ДС факт при поликлинике'!$D$6:$JC$141,73,0)</f>
        <v>0</v>
      </c>
      <c r="YY46" s="2">
        <f>VLOOKUP($C46,'ДС факт при поликлинике'!$D$6:$JC$141,74,0)</f>
        <v>0</v>
      </c>
      <c r="YZ46" s="2">
        <f>SUM(YR46*$F46)</f>
        <v>0</v>
      </c>
      <c r="ZA46" s="2">
        <f>SUM(YT46*$F46)</f>
        <v>0</v>
      </c>
      <c r="ZB46" s="2">
        <f>SUM(YV46*$F46)</f>
        <v>0</v>
      </c>
      <c r="ZC46" s="2">
        <f t="shared" si="198"/>
        <v>0</v>
      </c>
      <c r="ZD46" s="2">
        <f t="shared" si="199"/>
        <v>0</v>
      </c>
      <c r="ZE46" s="2">
        <f>план!DL44</f>
        <v>0</v>
      </c>
      <c r="ZF46" s="2">
        <f>план!DM44</f>
        <v>0</v>
      </c>
      <c r="ZG46" s="2">
        <f t="shared" si="200"/>
        <v>0</v>
      </c>
      <c r="ZH46" s="2">
        <f t="shared" si="201"/>
        <v>0</v>
      </c>
      <c r="ZI46" s="2">
        <f>VLOOKUP($C46,'ДС факт при поликлинике'!$D$6:$JC$141,103,0)</f>
        <v>0</v>
      </c>
      <c r="ZJ46" s="2">
        <f>VLOOKUP($C46,'ДС факт при поликлинике'!$D$6:$JC$141,104,0)</f>
        <v>0</v>
      </c>
      <c r="ZK46" s="2">
        <f>VLOOKUP($C46,'ДС факт при поликлинике'!$D$6:$JC$141,105,0)</f>
        <v>0</v>
      </c>
      <c r="ZL46" s="2">
        <f>VLOOKUP($C46,'ДС факт при поликлинике'!$D$6:$JC$141,106,0)</f>
        <v>0</v>
      </c>
      <c r="ZM46" s="2">
        <f>SUM(ZE46*$F46)</f>
        <v>0</v>
      </c>
      <c r="ZN46" s="2">
        <f>SUM(ZG46*$F46)</f>
        <v>0</v>
      </c>
      <c r="ZO46" s="2">
        <f>SUM(ZI46*$F46)</f>
        <v>0</v>
      </c>
      <c r="ZP46" s="2">
        <f t="shared" si="202"/>
        <v>0</v>
      </c>
      <c r="ZQ46" s="2">
        <f t="shared" si="203"/>
        <v>0</v>
      </c>
      <c r="ZR46" s="2">
        <f>план!DN44</f>
        <v>0</v>
      </c>
      <c r="ZS46" s="2">
        <f>план!DO44</f>
        <v>0</v>
      </c>
      <c r="ZT46" s="2">
        <f t="shared" si="204"/>
        <v>0</v>
      </c>
      <c r="ZU46" s="2">
        <f t="shared" si="205"/>
        <v>0</v>
      </c>
      <c r="ZV46" s="2">
        <f>VLOOKUP($C46,'ДС факт при поликлинике'!$D$6:$JC$141,249,0)</f>
        <v>0</v>
      </c>
      <c r="ZW46" s="2">
        <f>VLOOKUP($C46,'ДС факт при поликлинике'!$D$6:$JC$141,250,0)</f>
        <v>0</v>
      </c>
      <c r="ZX46" s="2">
        <f>VLOOKUP($C46,'ДС факт при поликлинике'!$D$6:$JC$141,251,0)</f>
        <v>0</v>
      </c>
      <c r="ZY46" s="2">
        <f>VLOOKUP($C46,'ДС факт при поликлинике'!$D$6:$JC$141,252,0)</f>
        <v>0</v>
      </c>
      <c r="ZZ46" s="2">
        <f>SUM(ZR46*$F46)</f>
        <v>0</v>
      </c>
      <c r="AAA46" s="2">
        <f>SUM(ZT46*$F46)</f>
        <v>0</v>
      </c>
      <c r="AAB46" s="2">
        <f>SUM(ZV46*$F46)</f>
        <v>0</v>
      </c>
      <c r="AAC46" s="2">
        <f t="shared" si="206"/>
        <v>0</v>
      </c>
      <c r="AAD46" s="2">
        <f t="shared" si="207"/>
        <v>0</v>
      </c>
      <c r="AAE46" s="2">
        <f>план!DP44</f>
        <v>0</v>
      </c>
      <c r="AAF46" s="2">
        <f>план!DQ44</f>
        <v>0</v>
      </c>
      <c r="AAG46" s="2">
        <f t="shared" si="208"/>
        <v>0</v>
      </c>
      <c r="AAH46" s="2">
        <f t="shared" si="209"/>
        <v>0</v>
      </c>
      <c r="AAI46" s="2">
        <f>VLOOKUP($C46,'ДС факт при поликлинике'!$D$6:$JC$141,115,0)</f>
        <v>0</v>
      </c>
      <c r="AAJ46" s="2">
        <f>VLOOKUP($C46,'ДС факт при поликлинике'!$D$6:$JC$141,116,0)</f>
        <v>0</v>
      </c>
      <c r="AAK46" s="2">
        <f>VLOOKUP($C46,'ДС факт при поликлинике'!$D$6:$JC$141,117,0)</f>
        <v>0</v>
      </c>
      <c r="AAL46" s="2">
        <f>VLOOKUP($C46,'ДС факт при поликлинике'!$D$6:$JC$141,118,0)</f>
        <v>0</v>
      </c>
      <c r="AAM46" s="2">
        <f>SUM(AAE46*$F46)</f>
        <v>0</v>
      </c>
      <c r="AAN46" s="2">
        <f>SUM(AAG46*$F46)</f>
        <v>0</v>
      </c>
      <c r="AAO46" s="2">
        <f>SUM(AAI46*$F46)</f>
        <v>0</v>
      </c>
      <c r="AAP46" s="2">
        <f t="shared" si="210"/>
        <v>0</v>
      </c>
      <c r="AAQ46" s="2">
        <f t="shared" si="211"/>
        <v>0</v>
      </c>
      <c r="AAR46" s="2">
        <f>план!DR44</f>
        <v>0</v>
      </c>
      <c r="AAS46" s="2">
        <f>план!DS44</f>
        <v>0</v>
      </c>
      <c r="AAT46" s="2">
        <f t="shared" si="212"/>
        <v>0</v>
      </c>
      <c r="AAU46" s="2">
        <f t="shared" si="213"/>
        <v>0</v>
      </c>
      <c r="AAV46" s="2">
        <f>VLOOKUP($C46,'ДС факт при поликлинике'!$D$6:$JC$141,59,0)</f>
        <v>0</v>
      </c>
      <c r="AAW46" s="2">
        <f>VLOOKUP($C46,'ДС факт при поликлинике'!$D$6:$JC$141,60,0)</f>
        <v>0</v>
      </c>
      <c r="AAX46" s="2">
        <f>VLOOKUP($C46,'ДС факт при поликлинике'!$D$6:$JC$141,61,0)</f>
        <v>0</v>
      </c>
      <c r="AAY46" s="2">
        <f>VLOOKUP($C46,'ДС факт при поликлинике'!$D$6:$JC$141,62,0)</f>
        <v>0</v>
      </c>
      <c r="AAZ46" s="2">
        <f>SUM(AAR46*$F46)</f>
        <v>0</v>
      </c>
      <c r="ABA46" s="2">
        <f>SUM(AAT46*$F46)</f>
        <v>0</v>
      </c>
      <c r="ABB46" s="2">
        <f>SUM(AAV46*$F46)</f>
        <v>0</v>
      </c>
      <c r="ABC46" s="2">
        <f t="shared" si="214"/>
        <v>0</v>
      </c>
      <c r="ABD46" s="2">
        <f t="shared" si="215"/>
        <v>0</v>
      </c>
      <c r="ABE46" s="2">
        <f>план!DT44</f>
        <v>0</v>
      </c>
      <c r="ABF46" s="2">
        <f>план!DU44</f>
        <v>0</v>
      </c>
      <c r="ABG46" s="2">
        <f t="shared" si="216"/>
        <v>0</v>
      </c>
      <c r="ABH46" s="2">
        <f t="shared" si="217"/>
        <v>0</v>
      </c>
      <c r="ABI46" s="2">
        <f>VLOOKUP($C46,'ДС факт при поликлинике'!$D$6:$JC$141,55,0)</f>
        <v>0</v>
      </c>
      <c r="ABJ46" s="2">
        <f>VLOOKUP($C46,'ДС факт при поликлинике'!$D$6:$JC$141,56,0)</f>
        <v>0</v>
      </c>
      <c r="ABK46" s="2">
        <f>VLOOKUP($C46,'ДС факт при поликлинике'!$D$6:$JC$141,57,0)</f>
        <v>0</v>
      </c>
      <c r="ABL46" s="2">
        <f>VLOOKUP($C46,'ДС факт при поликлинике'!$D$6:$JC$141,58,0)</f>
        <v>0</v>
      </c>
      <c r="ABM46" s="2">
        <f>SUM(ABE46*$F46)</f>
        <v>0</v>
      </c>
      <c r="ABN46" s="2">
        <f>SUM(ABG46*$F46)</f>
        <v>0</v>
      </c>
      <c r="ABO46" s="2">
        <f>SUM(ABI46*$F46)</f>
        <v>0</v>
      </c>
      <c r="ABP46" s="2">
        <f t="shared" si="218"/>
        <v>0</v>
      </c>
      <c r="ABQ46" s="2">
        <f t="shared" si="219"/>
        <v>0</v>
      </c>
      <c r="ABR46" s="2">
        <f>план!DV44</f>
        <v>0</v>
      </c>
      <c r="ABS46" s="2">
        <f>план!DW44</f>
        <v>0</v>
      </c>
      <c r="ABT46" s="2">
        <f t="shared" si="220"/>
        <v>0</v>
      </c>
      <c r="ABU46" s="2">
        <f t="shared" si="221"/>
        <v>0</v>
      </c>
      <c r="ABV46" s="2">
        <f>VLOOKUP($C46,'ДС факт при поликлинике'!$D$6:$JC$141,83,0)</f>
        <v>0</v>
      </c>
      <c r="ABW46" s="2">
        <f>VLOOKUP($C46,'ДС факт при поликлинике'!$D$6:$JC$141,84,0)</f>
        <v>0</v>
      </c>
      <c r="ABX46" s="2">
        <f>VLOOKUP($C46,'ДС факт при поликлинике'!$D$6:$JC$141,85,0)</f>
        <v>0</v>
      </c>
      <c r="ABY46" s="2">
        <f>VLOOKUP($C46,'ДС факт при поликлинике'!$D$6:$JC$141,86,0)</f>
        <v>0</v>
      </c>
      <c r="ABZ46" s="2">
        <f>SUM(ABR46*$F46)</f>
        <v>0</v>
      </c>
      <c r="ACA46" s="2">
        <f>SUM(ABT46*$F46)</f>
        <v>0</v>
      </c>
      <c r="ACB46" s="2">
        <f>SUM(ABV46*$F46)</f>
        <v>0</v>
      </c>
      <c r="ACC46" s="2">
        <f t="shared" si="222"/>
        <v>0</v>
      </c>
      <c r="ACD46" s="2">
        <f t="shared" si="223"/>
        <v>0</v>
      </c>
      <c r="ACE46" s="2">
        <f>план!DX44</f>
        <v>0</v>
      </c>
      <c r="ACF46" s="2">
        <f>план!DY44</f>
        <v>0</v>
      </c>
      <c r="ACG46" s="2">
        <f t="shared" si="224"/>
        <v>0</v>
      </c>
      <c r="ACH46" s="2">
        <f t="shared" si="225"/>
        <v>0</v>
      </c>
      <c r="ACI46" s="2">
        <f>VLOOKUP($C46,'ДС факт при поликлинике'!$D$6:$JC$141,35,0)</f>
        <v>0</v>
      </c>
      <c r="ACJ46" s="2">
        <f>VLOOKUP($C46,'ДС факт при поликлинике'!$D$6:$JC$141,36,0)</f>
        <v>0</v>
      </c>
      <c r="ACK46" s="2">
        <f>VLOOKUP($C46,'ДС факт при поликлинике'!$D$6:$JC$141,37,0)</f>
        <v>0</v>
      </c>
      <c r="ACL46" s="2">
        <f>VLOOKUP($C46,'ДС факт при поликлинике'!$D$6:$JC$141,38,0)</f>
        <v>0</v>
      </c>
      <c r="ACM46" s="2">
        <f t="shared" ref="ACM46:ACM47" si="1083">SUM(ACE46*$F46)</f>
        <v>0</v>
      </c>
      <c r="ACN46" s="2">
        <f t="shared" ref="ACN46:ACN47" si="1084">SUM(ACG46*$F46)</f>
        <v>0</v>
      </c>
      <c r="ACO46" s="2">
        <f t="shared" ref="ACO46:ACO47" si="1085">SUM(ACI46*$F46)</f>
        <v>0</v>
      </c>
      <c r="ACP46" s="2">
        <f t="shared" ref="ACP46:ACP47" si="1086">SUM(ACI46-ACG46)</f>
        <v>0</v>
      </c>
      <c r="ACQ46" s="2">
        <f t="shared" ref="ACQ46:ACQ47" si="1087">SUM(ACJ46-ACH46)</f>
        <v>0</v>
      </c>
      <c r="ACR46" s="2">
        <f>план!DZ44</f>
        <v>0</v>
      </c>
      <c r="ACS46" s="2">
        <f>план!EA44</f>
        <v>0</v>
      </c>
      <c r="ACT46" s="2">
        <f t="shared" si="228"/>
        <v>0</v>
      </c>
      <c r="ACU46" s="2">
        <f t="shared" si="229"/>
        <v>0</v>
      </c>
      <c r="ACV46" s="2">
        <f>VLOOKUP($C46,'ДС факт при поликлинике'!$D$6:$JC$141,151,0)</f>
        <v>0</v>
      </c>
      <c r="ACW46" s="2">
        <f>VLOOKUP($C46,'ДС факт при поликлинике'!$D$6:$JC$141,152,0)</f>
        <v>0</v>
      </c>
      <c r="ACX46" s="2">
        <f>VLOOKUP($C46,'ДС факт при поликлинике'!$D$6:$JC$141,153,0)</f>
        <v>0</v>
      </c>
      <c r="ACY46" s="2">
        <f>VLOOKUP($C46,'ДС факт при поликлинике'!$D$6:$JC$141,154,0)</f>
        <v>0</v>
      </c>
      <c r="ACZ46" s="2">
        <f>SUM(ACR46*$F46)</f>
        <v>0</v>
      </c>
      <c r="ADA46" s="2">
        <f>SUM(ACT46*$F46)</f>
        <v>0</v>
      </c>
      <c r="ADB46" s="2">
        <f>SUM(ACV46*$F46)</f>
        <v>0</v>
      </c>
      <c r="ADC46" s="2">
        <f t="shared" si="230"/>
        <v>0</v>
      </c>
      <c r="ADD46" s="2">
        <f t="shared" si="231"/>
        <v>0</v>
      </c>
      <c r="ADE46" s="2">
        <f>план!EB44</f>
        <v>0</v>
      </c>
      <c r="ADF46" s="2">
        <f>план!EC44</f>
        <v>0</v>
      </c>
      <c r="ADG46" s="2">
        <f t="shared" si="232"/>
        <v>0</v>
      </c>
      <c r="ADH46" s="2">
        <f t="shared" si="233"/>
        <v>0</v>
      </c>
      <c r="ADI46" s="2">
        <f>VLOOKUP($C46,'ДС факт при поликлинике'!$D$6:$JC$141,123,0)</f>
        <v>0</v>
      </c>
      <c r="ADJ46" s="2">
        <f>VLOOKUP($C46,'ДС факт при поликлинике'!$D$6:$JC$141,124,0)</f>
        <v>0</v>
      </c>
      <c r="ADK46" s="2"/>
      <c r="ADL46" s="2"/>
      <c r="ADM46" s="2">
        <f>SUM(ADE46*$F46)</f>
        <v>0</v>
      </c>
      <c r="ADN46" s="2">
        <f>SUM(ADG46*$F46)</f>
        <v>0</v>
      </c>
      <c r="ADO46" s="2">
        <f>SUM(ADI46*$F46)</f>
        <v>0</v>
      </c>
      <c r="ADP46" s="2">
        <f t="shared" si="234"/>
        <v>0</v>
      </c>
      <c r="ADQ46" s="2">
        <f t="shared" si="235"/>
        <v>0</v>
      </c>
      <c r="ADR46" s="2">
        <f>план!ED44</f>
        <v>0</v>
      </c>
      <c r="ADS46" s="2">
        <f>план!EE44</f>
        <v>0</v>
      </c>
      <c r="ADT46" s="2">
        <f t="shared" si="236"/>
        <v>0</v>
      </c>
      <c r="ADU46" s="2">
        <f t="shared" si="237"/>
        <v>0</v>
      </c>
      <c r="ADV46" s="2">
        <f>VLOOKUP($C46,'ДС факт при поликлинике'!$D$6:$JC$141,147,0)</f>
        <v>0</v>
      </c>
      <c r="ADW46" s="2">
        <f>VLOOKUP($C46,'ДС факт при поликлинике'!$D$6:$JC$141,148,0)</f>
        <v>0</v>
      </c>
      <c r="ADX46" s="2"/>
      <c r="ADY46" s="2"/>
      <c r="ADZ46" s="2">
        <f>SUM(ADR46*$F46)</f>
        <v>0</v>
      </c>
      <c r="AEA46" s="2">
        <f>SUM(ADT46*$F46)</f>
        <v>0</v>
      </c>
      <c r="AEB46" s="2">
        <f>SUM(ADV46*$F46)</f>
        <v>0</v>
      </c>
      <c r="AEC46" s="2">
        <f t="shared" si="238"/>
        <v>0</v>
      </c>
      <c r="AED46" s="2">
        <f t="shared" si="239"/>
        <v>0</v>
      </c>
      <c r="AEE46" s="2">
        <f>план!EF44</f>
        <v>0</v>
      </c>
      <c r="AEF46" s="2">
        <f>план!EG44</f>
        <v>0</v>
      </c>
      <c r="AEG46" s="2">
        <f t="shared" si="240"/>
        <v>0</v>
      </c>
      <c r="AEH46" s="2">
        <f t="shared" si="241"/>
        <v>0</v>
      </c>
      <c r="AEI46" s="2">
        <f>VLOOKUP($C46,'ДС факт при поликлинике'!$D$6:$JC$141,155,0)</f>
        <v>0</v>
      </c>
      <c r="AEJ46" s="2">
        <f>VLOOKUP($C46,'ДС факт при поликлинике'!$D$6:$JC$141,156,0)</f>
        <v>0</v>
      </c>
      <c r="AEK46" s="2"/>
      <c r="AEL46" s="2"/>
      <c r="AEM46" s="2">
        <f>SUM(AEE46*$F46)</f>
        <v>0</v>
      </c>
      <c r="AEN46" s="2">
        <f>SUM(AEG46*$F46)</f>
        <v>0</v>
      </c>
      <c r="AEO46" s="2">
        <f>SUM(AEI46*$F46)</f>
        <v>0</v>
      </c>
      <c r="AEP46" s="2">
        <f t="shared" si="242"/>
        <v>0</v>
      </c>
      <c r="AEQ46" s="2">
        <f t="shared" si="243"/>
        <v>0</v>
      </c>
      <c r="AER46" s="2">
        <f>план!EH44</f>
        <v>0</v>
      </c>
      <c r="AES46" s="2">
        <f>план!EI44</f>
        <v>0</v>
      </c>
      <c r="AET46" s="2">
        <f t="shared" si="244"/>
        <v>0</v>
      </c>
      <c r="AEU46" s="2">
        <f t="shared" si="245"/>
        <v>0</v>
      </c>
      <c r="AEV46" s="2">
        <f>VLOOKUP($C46,'ДС факт при поликлинике'!$D$6:$JC$141,15,0)</f>
        <v>0</v>
      </c>
      <c r="AEW46" s="2">
        <f>VLOOKUP($C46,'ДС факт при поликлинике'!$D$6:$JC$141,16,0)</f>
        <v>0</v>
      </c>
      <c r="AEX46" s="2">
        <f>VLOOKUP($C46,'ДС факт при поликлинике'!$D$6:$JC$141,17,0)</f>
        <v>0</v>
      </c>
      <c r="AEY46" s="2">
        <f>VLOOKUP($C46,'ДС факт при поликлинике'!$D$6:$JC$141,18,0)</f>
        <v>0</v>
      </c>
      <c r="AEZ46" s="2">
        <f>SUM(AER46*$F46)</f>
        <v>0</v>
      </c>
      <c r="AFA46" s="2">
        <f>SUM(AET46*$F46)</f>
        <v>0</v>
      </c>
      <c r="AFB46" s="2">
        <f>SUM(AEV46*$F46)</f>
        <v>0</v>
      </c>
      <c r="AFC46" s="2">
        <f t="shared" si="246"/>
        <v>0</v>
      </c>
      <c r="AFD46" s="2">
        <f t="shared" si="247"/>
        <v>0</v>
      </c>
      <c r="AFE46" s="2">
        <f>план!EJ44</f>
        <v>0</v>
      </c>
      <c r="AFF46" s="2">
        <f>план!EK44</f>
        <v>0</v>
      </c>
      <c r="AFG46" s="2">
        <f t="shared" si="248"/>
        <v>0</v>
      </c>
      <c r="AFH46" s="2">
        <f t="shared" si="249"/>
        <v>0</v>
      </c>
      <c r="AFI46" s="2">
        <f>VLOOKUP($C46,'ДС факт при поликлинике'!$D$6:$JC$141,253,0)</f>
        <v>0</v>
      </c>
      <c r="AFJ46" s="2">
        <f>VLOOKUP($C46,'ДС факт при поликлинике'!$D$6:$JC$141,254,0)</f>
        <v>0</v>
      </c>
      <c r="AFK46" s="2"/>
      <c r="AFL46" s="2"/>
      <c r="AFM46" s="2">
        <f>SUM(AFE46*$F46)</f>
        <v>0</v>
      </c>
      <c r="AFN46" s="2">
        <f>SUM(AFG46*$F46)</f>
        <v>0</v>
      </c>
      <c r="AFO46" s="2">
        <f>SUM(AFI46*$F46)</f>
        <v>0</v>
      </c>
      <c r="AFP46" s="2">
        <f t="shared" si="250"/>
        <v>0</v>
      </c>
      <c r="AFQ46" s="2">
        <f t="shared" si="251"/>
        <v>0</v>
      </c>
      <c r="AFR46" s="20">
        <f t="shared" ref="AFR46:AFU47" si="1088">SUM(AA46,BC46,AN46,N46,CC46,QE46,RE46,PE46,PR46,QR46,RR46,IE46,DC46,GR46,HE46,HR46,GE46,FR46,CP46,AAR46,WR46,YR46,AAE46,YE46,XR46,WE46,ZE46,SE46,SR46,TE46,TR46,UE46,DP46,EE46,ZR46,ABE46,ABR46,UR46,VE46,IR46,ME46,MR46,JE46,JR46,KE46,KR46,LE46,LR46,NE46,NR46,ADE46,OR46,OE46,ER46,FE46,BP46,VR46,XE46,ADR46,ACE46,ACR46,AEE46,AER46,AFE46)</f>
        <v>30</v>
      </c>
      <c r="AFS46" s="20">
        <f t="shared" si="1088"/>
        <v>783619.2</v>
      </c>
      <c r="AFT46" s="20">
        <f t="shared" si="1088"/>
        <v>17.5</v>
      </c>
      <c r="AFU46" s="20">
        <f t="shared" si="1088"/>
        <v>457111.2</v>
      </c>
      <c r="AFV46" s="20">
        <f t="shared" ref="AFV46:AFV47" si="1089">SUM(AE46,BG46,AR46,R46,CG46,QI46,RI46,PI46,PV46,QV46,RV46,II46,DG46,GV46,HI46,HV46,GI46,FV46,CT46,AAV46,WV46,YV46,AAI46,YI46,XV46,WI46,ZI46,SI46,SV46,TI46,TV46,UI46,DT46,EI46,ZV46,ABI46,ABV46,UV46,VI46,IV46,MI46,MV46,JI46,JV46,KI46,KV46,LI46,LV46,NI46,NV46,ADI46,OV46,OI46,EV46,FI46,BT46,VV46,XI46,ADV46,ACI46,ACV46,AEI46,AEV46,AFI46)</f>
        <v>13</v>
      </c>
      <c r="AFW46" s="20">
        <f t="shared" ref="AFW46:AFW47" si="1090">SUM(AF46,BH46,AS46,S46,CH46,QJ46,RJ46,PJ46,PW46,QW46,RW46,IJ46,DH46,GW46,HJ46,HW46,GJ46,FW46,CU46,AAW46,WW46,YW46,AAJ46,YJ46,XW46,WJ46,ZJ46,SJ46,SW46,TJ46,TW46,UJ46,DU46,EJ46,ZW46,ABJ46,ABW46,UW46,VJ46,IW46,MJ46,MW46,JJ46,JW46,KJ46,KW46,LJ46,LW46,NJ46,NW46,ADJ46,OW46,OJ46,EW46,FJ46,BU46,VW46,XJ46,ADW46,ACJ46,ACW46,AEJ46,AEW46,AFJ46)</f>
        <v>288633.02</v>
      </c>
      <c r="AFX46" s="20">
        <f t="shared" ref="AFX46:AFX47" si="1091">SUM(AG46,BI46,AT46,T46,CI46,QK46,RK46,PK46,PX46,QX46,RX46,IK46,DI46,GX46,HK46,HX46,GK46,FX46,CV46,AAX46,WX46,YX46,AAK46,YK46,XX46,WK46,ZK46,SK46,SX46,TK46,TX46,UK46,DV46,EK46,ZX46,ABK46,ABX46,UX46,VK46,IX46,MK46,MX46,JK46,JX46,KK46,KX46,LK46,LX46,NK46,NX46,ADK46,OX46,OK46,EX46,FK46,BV46,VX46,XK46,ADX46,ACK46,ACX46,AEK46,AEX46,AFK46)</f>
        <v>1</v>
      </c>
      <c r="AFY46" s="20">
        <f t="shared" ref="AFY46:AFY47" si="1092">SUM(AH46,BJ46,AU46,U46,CJ46,QL46,RL46,PL46,PY46,QY46,RY46,IL46,DJ46,GY46,HL46,HY46,GL46,FY46,CW46,AAY46,WY46,YY46,AAL46,YL46,XY46,WL46,ZL46,SL46,SY46,TL46,TY46,UL46,DW46,EL46,ZY46,ABL46,ABY46,UY46,VL46,IY46,ML46,MY46,JL46,JY46,KL46,KY46,LL46,LY46,NL46,NY46,ADL46,OY46,OL46,EY46,FL46,BW46,VY46,XL46,ADY46,ACL46,ACY46,AEL46,AEY46,AFL46)</f>
        <v>22202.54</v>
      </c>
      <c r="AFZ46" s="20">
        <f t="shared" ref="AFZ46:AGB47" si="1093">SUM(AI46,BK46,AV46,V46,CK46,QM46,RM46,PM46,PZ46,QZ46,RZ46,IM46,DK46,GZ46,HM46,HZ46,GM46,FZ46,CX46,AAZ46,WZ46,YZ46,AAM46,YM46,XZ46,WM46,ZM46,SM46,SZ46,TM46,TZ46,UM46,DX46,EM46,ZZ46,ABM46,ABZ46,UZ46,VM46,IZ46,MM46,MZ46,JM46,JZ46,KM46,KZ46,LM46,LZ46,NM46,NZ46,ADM46,OZ46,OM46,EZ46,FM46,BX46,VZ46,XM46,ADZ46,ACM46,ACZ46,AEM46,AEZ46,AFM46)</f>
        <v>41.4</v>
      </c>
      <c r="AGA46" s="20">
        <f t="shared" si="1093"/>
        <v>24.15</v>
      </c>
      <c r="AGB46" s="20">
        <f t="shared" si="1093"/>
        <v>17.939999999999998</v>
      </c>
      <c r="AGC46" s="20">
        <f t="shared" si="524"/>
        <v>-4.5</v>
      </c>
      <c r="AGD46" s="20">
        <f t="shared" si="525"/>
        <v>-168478.18</v>
      </c>
      <c r="AGE46" s="53">
        <f t="shared" si="505"/>
        <v>0.74285714285714288</v>
      </c>
      <c r="AGF46" s="53">
        <f t="shared" si="506"/>
        <v>0.63142845767069367</v>
      </c>
      <c r="AGG46" s="4">
        <f>VLOOKUP($C46,'ДС факт при поликлинике'!$D$6:$JA$139,257,0)</f>
        <v>1</v>
      </c>
      <c r="AGH46" s="76">
        <f>VLOOKUP($C46,'ДС факт при поликлинике'!$D$6:$JA$139,258,0)</f>
        <v>22202.54</v>
      </c>
      <c r="AGI46" s="82">
        <f t="shared" si="522"/>
        <v>0</v>
      </c>
      <c r="AGJ46" s="82">
        <f t="shared" si="523"/>
        <v>0</v>
      </c>
    </row>
    <row r="47" spans="1:868" ht="30" x14ac:dyDescent="0.25">
      <c r="A47" s="241"/>
      <c r="B47" s="204">
        <v>22</v>
      </c>
      <c r="C47" s="211" t="s">
        <v>550</v>
      </c>
      <c r="D47" s="242" t="s">
        <v>232</v>
      </c>
      <c r="E47" s="17">
        <v>13520</v>
      </c>
      <c r="F47" s="122">
        <v>2.09</v>
      </c>
      <c r="G47" s="128"/>
      <c r="H47" s="243">
        <v>1</v>
      </c>
      <c r="I47" s="243"/>
      <c r="J47" s="244">
        <v>1.4</v>
      </c>
      <c r="K47" s="244">
        <v>1.68</v>
      </c>
      <c r="L47" s="244">
        <v>2.23</v>
      </c>
      <c r="M47" s="245">
        <v>2.57</v>
      </c>
      <c r="N47" s="2">
        <f>план!N45</f>
        <v>0</v>
      </c>
      <c r="O47" s="2">
        <f>план!O45</f>
        <v>0</v>
      </c>
      <c r="P47" s="2">
        <f t="shared" si="252"/>
        <v>0</v>
      </c>
      <c r="Q47" s="2">
        <f t="shared" si="253"/>
        <v>0</v>
      </c>
      <c r="R47" s="15"/>
      <c r="S47" s="15"/>
      <c r="T47" s="15"/>
      <c r="U47" s="15"/>
      <c r="V47" s="2">
        <f>SUM(N47*$F47)</f>
        <v>0</v>
      </c>
      <c r="W47" s="2">
        <f>SUM(P47*$F47)</f>
        <v>0</v>
      </c>
      <c r="X47" s="2">
        <f>SUM(R47*$F47)</f>
        <v>0</v>
      </c>
      <c r="Y47" s="2">
        <f t="shared" si="1081"/>
        <v>0</v>
      </c>
      <c r="Z47" s="2">
        <f t="shared" si="1082"/>
        <v>0</v>
      </c>
      <c r="AA47" s="2">
        <f>план!P45</f>
        <v>0</v>
      </c>
      <c r="AB47" s="2">
        <f>план!Q45</f>
        <v>0</v>
      </c>
      <c r="AC47" s="2">
        <f t="shared" si="0"/>
        <v>0</v>
      </c>
      <c r="AD47" s="2">
        <f t="shared" si="1"/>
        <v>0</v>
      </c>
      <c r="AE47" s="15"/>
      <c r="AF47" s="15"/>
      <c r="AG47" s="15"/>
      <c r="AH47" s="15"/>
      <c r="AI47" s="2">
        <f>SUM(AA47*$F47)</f>
        <v>0</v>
      </c>
      <c r="AJ47" s="2">
        <f>SUM(AC47*$F47)</f>
        <v>0</v>
      </c>
      <c r="AK47" s="2">
        <f>SUM(AE47*$F47)</f>
        <v>0</v>
      </c>
      <c r="AL47" s="2">
        <f t="shared" si="2"/>
        <v>0</v>
      </c>
      <c r="AM47" s="2">
        <f t="shared" si="3"/>
        <v>0</v>
      </c>
      <c r="AN47" s="2">
        <f>план!R45</f>
        <v>0</v>
      </c>
      <c r="AO47" s="2">
        <f>план!S45</f>
        <v>0</v>
      </c>
      <c r="AP47" s="2">
        <f t="shared" si="4"/>
        <v>0</v>
      </c>
      <c r="AQ47" s="2">
        <f t="shared" si="5"/>
        <v>0</v>
      </c>
      <c r="AR47" s="2"/>
      <c r="AS47" s="2"/>
      <c r="AT47" s="2"/>
      <c r="AU47" s="2"/>
      <c r="AV47" s="2">
        <f>SUM(AN47*$F47)</f>
        <v>0</v>
      </c>
      <c r="AW47" s="2">
        <f>SUM(AP47*$F47)</f>
        <v>0</v>
      </c>
      <c r="AX47" s="2">
        <f>SUM(AR47*$F47)</f>
        <v>0</v>
      </c>
      <c r="AY47" s="2">
        <f t="shared" si="6"/>
        <v>0</v>
      </c>
      <c r="AZ47" s="2">
        <f t="shared" si="7"/>
        <v>0</v>
      </c>
      <c r="BA47" s="2"/>
      <c r="BB47" s="2"/>
      <c r="BC47" s="2">
        <f>план!T45</f>
        <v>0</v>
      </c>
      <c r="BD47" s="2">
        <f>план!U45</f>
        <v>0</v>
      </c>
      <c r="BE47" s="2">
        <f t="shared" si="8"/>
        <v>0</v>
      </c>
      <c r="BF47" s="2">
        <f t="shared" si="9"/>
        <v>0</v>
      </c>
      <c r="BG47" s="2"/>
      <c r="BH47" s="2"/>
      <c r="BI47" s="2"/>
      <c r="BJ47" s="2"/>
      <c r="BK47" s="2">
        <f>SUM(BC47*$F47)</f>
        <v>0</v>
      </c>
      <c r="BL47" s="2">
        <f>SUM(BE47*$F47)</f>
        <v>0</v>
      </c>
      <c r="BM47" s="2">
        <f>SUM(BG47*$F47)</f>
        <v>0</v>
      </c>
      <c r="BN47" s="2">
        <f t="shared" si="10"/>
        <v>0</v>
      </c>
      <c r="BO47" s="2">
        <f t="shared" si="11"/>
        <v>0</v>
      </c>
      <c r="BP47" s="2">
        <f>план!V45</f>
        <v>0</v>
      </c>
      <c r="BQ47" s="2">
        <f>план!W45</f>
        <v>0</v>
      </c>
      <c r="BR47" s="2">
        <f t="shared" si="12"/>
        <v>0</v>
      </c>
      <c r="BS47" s="2">
        <f t="shared" si="13"/>
        <v>0</v>
      </c>
      <c r="BT47" s="2"/>
      <c r="BU47" s="2"/>
      <c r="BV47" s="2"/>
      <c r="BW47" s="2"/>
      <c r="BX47" s="2">
        <f>SUM(BP47*$F47)</f>
        <v>0</v>
      </c>
      <c r="BY47" s="2">
        <f>SUM(BR47*$F47)</f>
        <v>0</v>
      </c>
      <c r="BZ47" s="2">
        <f>SUM(BT47*$F47)</f>
        <v>0</v>
      </c>
      <c r="CA47" s="2">
        <f t="shared" si="14"/>
        <v>0</v>
      </c>
      <c r="CB47" s="2">
        <f t="shared" si="15"/>
        <v>0</v>
      </c>
      <c r="CC47" s="2">
        <f>план!X45</f>
        <v>0</v>
      </c>
      <c r="CD47" s="2">
        <f>план!Y45</f>
        <v>0</v>
      </c>
      <c r="CE47" s="2">
        <f t="shared" si="16"/>
        <v>0</v>
      </c>
      <c r="CF47" s="2">
        <f t="shared" si="17"/>
        <v>0</v>
      </c>
      <c r="CG47" s="2"/>
      <c r="CH47" s="2"/>
      <c r="CI47" s="2"/>
      <c r="CJ47" s="2"/>
      <c r="CK47" s="2">
        <f>SUM(CC47*$F47)</f>
        <v>0</v>
      </c>
      <c r="CL47" s="2">
        <f>SUM(CE47*$F47)</f>
        <v>0</v>
      </c>
      <c r="CM47" s="2">
        <f>SUM(CG47*$F47)</f>
        <v>0</v>
      </c>
      <c r="CN47" s="2">
        <f t="shared" si="18"/>
        <v>0</v>
      </c>
      <c r="CO47" s="2">
        <f t="shared" si="19"/>
        <v>0</v>
      </c>
      <c r="CP47" s="2">
        <f>план!Z45</f>
        <v>0</v>
      </c>
      <c r="CQ47" s="2">
        <f>план!AA45</f>
        <v>0</v>
      </c>
      <c r="CR47" s="2">
        <f t="shared" si="20"/>
        <v>0</v>
      </c>
      <c r="CS47" s="2">
        <f t="shared" si="21"/>
        <v>0</v>
      </c>
      <c r="CT47" s="2"/>
      <c r="CU47" s="2"/>
      <c r="CV47" s="2"/>
      <c r="CW47" s="2"/>
      <c r="CX47" s="2">
        <f>SUM(CP47*$F47)</f>
        <v>0</v>
      </c>
      <c r="CY47" s="2">
        <f>SUM(CR47*$F47)</f>
        <v>0</v>
      </c>
      <c r="CZ47" s="2">
        <f>SUM(CT47*$F47)</f>
        <v>0</v>
      </c>
      <c r="DA47" s="2">
        <f t="shared" si="22"/>
        <v>0</v>
      </c>
      <c r="DB47" s="2">
        <f t="shared" si="23"/>
        <v>0</v>
      </c>
      <c r="DC47" s="2">
        <f>план!AB45</f>
        <v>0</v>
      </c>
      <c r="DD47" s="2">
        <f>план!AC45</f>
        <v>0</v>
      </c>
      <c r="DE47" s="2">
        <f t="shared" si="24"/>
        <v>0</v>
      </c>
      <c r="DF47" s="2">
        <f t="shared" si="25"/>
        <v>0</v>
      </c>
      <c r="DG47" s="2"/>
      <c r="DH47" s="2"/>
      <c r="DI47" s="2"/>
      <c r="DJ47" s="2"/>
      <c r="DK47" s="2">
        <f>SUM(DC47*$F47)</f>
        <v>0</v>
      </c>
      <c r="DL47" s="2">
        <f>SUM(DE47*$F47)</f>
        <v>0</v>
      </c>
      <c r="DM47" s="2">
        <f>SUM(DG47*$F47)</f>
        <v>0</v>
      </c>
      <c r="DN47" s="2">
        <f t="shared" si="26"/>
        <v>0</v>
      </c>
      <c r="DO47" s="2">
        <f t="shared" si="27"/>
        <v>0</v>
      </c>
      <c r="DP47" s="2">
        <f>план!AD45</f>
        <v>0</v>
      </c>
      <c r="DQ47" s="2">
        <f>план!AE45</f>
        <v>0</v>
      </c>
      <c r="DR47" s="2">
        <f t="shared" si="28"/>
        <v>0</v>
      </c>
      <c r="DS47" s="2">
        <f t="shared" si="29"/>
        <v>0</v>
      </c>
      <c r="DT47" s="2"/>
      <c r="DU47" s="2"/>
      <c r="DV47" s="2"/>
      <c r="DW47" s="2"/>
      <c r="DX47" s="2">
        <f>SUM(DP47*$F47)</f>
        <v>0</v>
      </c>
      <c r="DY47" s="2">
        <f>SUM(DR47*$F47)</f>
        <v>0</v>
      </c>
      <c r="DZ47" s="2">
        <f>SUM(DT47*$F47)</f>
        <v>0</v>
      </c>
      <c r="EA47" s="2">
        <f t="shared" si="30"/>
        <v>0</v>
      </c>
      <c r="EB47" s="2">
        <f t="shared" si="31"/>
        <v>0</v>
      </c>
      <c r="EC47" s="2"/>
      <c r="ED47" s="2"/>
      <c r="EE47" s="2">
        <f>план!AF45</f>
        <v>0</v>
      </c>
      <c r="EF47" s="2">
        <f>план!AG45</f>
        <v>0</v>
      </c>
      <c r="EG47" s="2">
        <f t="shared" si="32"/>
        <v>0</v>
      </c>
      <c r="EH47" s="2">
        <f t="shared" si="33"/>
        <v>0</v>
      </c>
      <c r="EI47" s="2"/>
      <c r="EJ47" s="2"/>
      <c r="EK47" s="2"/>
      <c r="EL47" s="2"/>
      <c r="EM47" s="2">
        <f>SUM(EE47*$F47)</f>
        <v>0</v>
      </c>
      <c r="EN47" s="2">
        <f>SUM(EG47*$F47)</f>
        <v>0</v>
      </c>
      <c r="EO47" s="2">
        <f>SUM(EI47*$F47)</f>
        <v>0</v>
      </c>
      <c r="EP47" s="2">
        <f t="shared" si="34"/>
        <v>0</v>
      </c>
      <c r="EQ47" s="2">
        <f t="shared" si="35"/>
        <v>0</v>
      </c>
      <c r="ER47" s="2">
        <f>план!AH45</f>
        <v>0</v>
      </c>
      <c r="ES47" s="2">
        <f>план!AI45</f>
        <v>0</v>
      </c>
      <c r="ET47" s="2">
        <f t="shared" si="36"/>
        <v>0</v>
      </c>
      <c r="EU47" s="2">
        <f t="shared" si="37"/>
        <v>0</v>
      </c>
      <c r="EV47" s="2"/>
      <c r="EW47" s="2"/>
      <c r="EX47" s="2"/>
      <c r="EY47" s="2"/>
      <c r="EZ47" s="2">
        <f>SUM(ER47*$F47)</f>
        <v>0</v>
      </c>
      <c r="FA47" s="2">
        <f>SUM(ET47*$F47)</f>
        <v>0</v>
      </c>
      <c r="FB47" s="2">
        <f>SUM(EV47*$F47)</f>
        <v>0</v>
      </c>
      <c r="FC47" s="2">
        <f t="shared" si="38"/>
        <v>0</v>
      </c>
      <c r="FD47" s="2">
        <f t="shared" si="39"/>
        <v>0</v>
      </c>
      <c r="FE47" s="2">
        <f>план!AJ45</f>
        <v>0</v>
      </c>
      <c r="FF47" s="2">
        <f>план!AK45</f>
        <v>0</v>
      </c>
      <c r="FG47" s="2">
        <f t="shared" si="40"/>
        <v>0</v>
      </c>
      <c r="FH47" s="2">
        <f t="shared" si="41"/>
        <v>0</v>
      </c>
      <c r="FI47" s="2"/>
      <c r="FJ47" s="2"/>
      <c r="FK47" s="2"/>
      <c r="FL47" s="2"/>
      <c r="FM47" s="2">
        <f>SUM(FE47*$F47)</f>
        <v>0</v>
      </c>
      <c r="FN47" s="2">
        <f>SUM(FG47*$F47)</f>
        <v>0</v>
      </c>
      <c r="FO47" s="2">
        <f>SUM(FI47*$F47)</f>
        <v>0</v>
      </c>
      <c r="FP47" s="2">
        <f t="shared" si="42"/>
        <v>0</v>
      </c>
      <c r="FQ47" s="2">
        <f t="shared" si="43"/>
        <v>0</v>
      </c>
      <c r="FR47" s="2">
        <f>план!AL45</f>
        <v>0</v>
      </c>
      <c r="FS47" s="2">
        <f>план!AM45</f>
        <v>0</v>
      </c>
      <c r="FT47" s="2">
        <f t="shared" si="44"/>
        <v>0</v>
      </c>
      <c r="FU47" s="2">
        <f t="shared" si="45"/>
        <v>0</v>
      </c>
      <c r="FV47" s="2"/>
      <c r="FW47" s="2"/>
      <c r="FX47" s="2"/>
      <c r="FY47" s="2"/>
      <c r="FZ47" s="2">
        <f>SUM(FR47*$F47)</f>
        <v>0</v>
      </c>
      <c r="GA47" s="2">
        <f>SUM(FT47*$F47)</f>
        <v>0</v>
      </c>
      <c r="GB47" s="2">
        <f>SUM(FV47*$F47)</f>
        <v>0</v>
      </c>
      <c r="GC47" s="2">
        <f t="shared" si="46"/>
        <v>0</v>
      </c>
      <c r="GD47" s="2">
        <f t="shared" si="47"/>
        <v>0</v>
      </c>
      <c r="GE47" s="2">
        <f>план!AN45</f>
        <v>0</v>
      </c>
      <c r="GF47" s="2">
        <f>план!AO45</f>
        <v>0</v>
      </c>
      <c r="GG47" s="2">
        <f t="shared" si="48"/>
        <v>0</v>
      </c>
      <c r="GH47" s="2">
        <f t="shared" si="49"/>
        <v>0</v>
      </c>
      <c r="GI47" s="2"/>
      <c r="GJ47" s="2"/>
      <c r="GK47" s="2"/>
      <c r="GL47" s="2"/>
      <c r="GM47" s="2">
        <f>SUM(GE47*$F47)</f>
        <v>0</v>
      </c>
      <c r="GN47" s="2">
        <f>SUM(GG47*$F47)</f>
        <v>0</v>
      </c>
      <c r="GO47" s="2">
        <f>SUM(GI47*$F47)</f>
        <v>0</v>
      </c>
      <c r="GP47" s="2">
        <f t="shared" si="50"/>
        <v>0</v>
      </c>
      <c r="GQ47" s="2">
        <f t="shared" si="51"/>
        <v>0</v>
      </c>
      <c r="GR47" s="2">
        <f>план!AP45</f>
        <v>0</v>
      </c>
      <c r="GS47" s="2">
        <f>план!AQ45</f>
        <v>0</v>
      </c>
      <c r="GT47" s="2">
        <f t="shared" si="52"/>
        <v>0</v>
      </c>
      <c r="GU47" s="2">
        <f t="shared" si="53"/>
        <v>0</v>
      </c>
      <c r="GV47" s="2"/>
      <c r="GW47" s="2"/>
      <c r="GX47" s="2"/>
      <c r="GY47" s="2"/>
      <c r="GZ47" s="2">
        <f>SUM(GR47*$F47)</f>
        <v>0</v>
      </c>
      <c r="HA47" s="2">
        <f>SUM(GT47*$F47)</f>
        <v>0</v>
      </c>
      <c r="HB47" s="2">
        <f>SUM(GV47*$F47)</f>
        <v>0</v>
      </c>
      <c r="HC47" s="2">
        <f t="shared" si="54"/>
        <v>0</v>
      </c>
      <c r="HD47" s="2">
        <f t="shared" si="55"/>
        <v>0</v>
      </c>
      <c r="HE47" s="2">
        <f>план!AR45</f>
        <v>0</v>
      </c>
      <c r="HF47" s="2">
        <f>план!AS45</f>
        <v>0</v>
      </c>
      <c r="HG47" s="2">
        <f t="shared" si="56"/>
        <v>0</v>
      </c>
      <c r="HH47" s="2">
        <f t="shared" si="57"/>
        <v>0</v>
      </c>
      <c r="HI47" s="2"/>
      <c r="HJ47" s="2"/>
      <c r="HK47" s="2"/>
      <c r="HL47" s="2"/>
      <c r="HM47" s="2">
        <f>SUM(HE47*$F47)</f>
        <v>0</v>
      </c>
      <c r="HN47" s="2">
        <f>SUM(HG47*$F47)</f>
        <v>0</v>
      </c>
      <c r="HO47" s="2">
        <f>SUM(HI47*$F47)</f>
        <v>0</v>
      </c>
      <c r="HP47" s="2">
        <f t="shared" si="58"/>
        <v>0</v>
      </c>
      <c r="HQ47" s="2">
        <f t="shared" si="59"/>
        <v>0</v>
      </c>
      <c r="HR47" s="2">
        <f>план!AT45</f>
        <v>0</v>
      </c>
      <c r="HS47" s="2">
        <f>план!AU45</f>
        <v>0</v>
      </c>
      <c r="HT47" s="2">
        <f t="shared" si="60"/>
        <v>0</v>
      </c>
      <c r="HU47" s="2">
        <f t="shared" si="61"/>
        <v>0</v>
      </c>
      <c r="HV47" s="2"/>
      <c r="HW47" s="2"/>
      <c r="HX47" s="2"/>
      <c r="HY47" s="2"/>
      <c r="HZ47" s="2">
        <f>SUM(HR47*$F47)</f>
        <v>0</v>
      </c>
      <c r="IA47" s="2">
        <f>SUM(HT47*$F47)</f>
        <v>0</v>
      </c>
      <c r="IB47" s="2">
        <f>SUM(HV47*$F47)</f>
        <v>0</v>
      </c>
      <c r="IC47" s="2">
        <f t="shared" si="62"/>
        <v>0</v>
      </c>
      <c r="ID47" s="2">
        <f t="shared" si="63"/>
        <v>0</v>
      </c>
      <c r="IE47" s="2">
        <f>план!AV45</f>
        <v>0</v>
      </c>
      <c r="IF47" s="2">
        <f>план!AW45</f>
        <v>0</v>
      </c>
      <c r="IG47" s="2">
        <f t="shared" si="64"/>
        <v>0</v>
      </c>
      <c r="IH47" s="2">
        <f t="shared" si="65"/>
        <v>0</v>
      </c>
      <c r="II47" s="2"/>
      <c r="IJ47" s="2"/>
      <c r="IK47" s="2"/>
      <c r="IL47" s="2"/>
      <c r="IM47" s="2">
        <f>SUM(IE47*$F47)</f>
        <v>0</v>
      </c>
      <c r="IN47" s="2">
        <f>SUM(IG47*$F47)</f>
        <v>0</v>
      </c>
      <c r="IO47" s="2">
        <f>SUM(II47*$F47)</f>
        <v>0</v>
      </c>
      <c r="IP47" s="2">
        <f t="shared" si="66"/>
        <v>0</v>
      </c>
      <c r="IQ47" s="2">
        <f t="shared" si="67"/>
        <v>0</v>
      </c>
      <c r="IR47" s="2">
        <f>план!AX45</f>
        <v>0</v>
      </c>
      <c r="IS47" s="2">
        <f>план!AY45</f>
        <v>0</v>
      </c>
      <c r="IT47" s="2">
        <f t="shared" si="68"/>
        <v>0</v>
      </c>
      <c r="IU47" s="2">
        <f t="shared" si="69"/>
        <v>0</v>
      </c>
      <c r="IV47" s="2"/>
      <c r="IW47" s="2"/>
      <c r="IX47" s="2"/>
      <c r="IY47" s="2"/>
      <c r="IZ47" s="2">
        <f>SUM(IR47*$F47)</f>
        <v>0</v>
      </c>
      <c r="JA47" s="2">
        <f>SUM(IT47*$F47)</f>
        <v>0</v>
      </c>
      <c r="JB47" s="2">
        <f>SUM(IV47*$F47)</f>
        <v>0</v>
      </c>
      <c r="JC47" s="2">
        <f t="shared" si="70"/>
        <v>0</v>
      </c>
      <c r="JD47" s="2">
        <f t="shared" si="71"/>
        <v>0</v>
      </c>
      <c r="JE47" s="2">
        <f>план!AZ45</f>
        <v>0</v>
      </c>
      <c r="JF47" s="2">
        <f>план!BA45</f>
        <v>0</v>
      </c>
      <c r="JG47" s="2">
        <f t="shared" si="72"/>
        <v>0</v>
      </c>
      <c r="JH47" s="2">
        <f t="shared" si="73"/>
        <v>0</v>
      </c>
      <c r="JI47" s="2"/>
      <c r="JJ47" s="2"/>
      <c r="JK47" s="2"/>
      <c r="JL47" s="2"/>
      <c r="JM47" s="2">
        <f>SUM(JE47*$F47)</f>
        <v>0</v>
      </c>
      <c r="JN47" s="2">
        <f>SUM(JG47*$F47)</f>
        <v>0</v>
      </c>
      <c r="JO47" s="2">
        <f>SUM(JI47*$F47)</f>
        <v>0</v>
      </c>
      <c r="JP47" s="2">
        <f t="shared" si="74"/>
        <v>0</v>
      </c>
      <c r="JQ47" s="2">
        <f t="shared" si="75"/>
        <v>0</v>
      </c>
      <c r="JR47" s="2">
        <f>план!BB45</f>
        <v>0</v>
      </c>
      <c r="JS47" s="2">
        <f>план!BC45</f>
        <v>0</v>
      </c>
      <c r="JT47" s="2">
        <f t="shared" si="76"/>
        <v>0</v>
      </c>
      <c r="JU47" s="2">
        <f t="shared" si="77"/>
        <v>0</v>
      </c>
      <c r="JV47" s="2"/>
      <c r="JW47" s="2"/>
      <c r="JX47" s="2"/>
      <c r="JY47" s="2"/>
      <c r="JZ47" s="2">
        <f>SUM(JR47*$F47)</f>
        <v>0</v>
      </c>
      <c r="KA47" s="2">
        <f>SUM(JT47*$F47)</f>
        <v>0</v>
      </c>
      <c r="KB47" s="2">
        <f>SUM(JV47*$F47)</f>
        <v>0</v>
      </c>
      <c r="KC47" s="2">
        <f t="shared" si="78"/>
        <v>0</v>
      </c>
      <c r="KD47" s="2">
        <f t="shared" si="79"/>
        <v>0</v>
      </c>
      <c r="KE47" s="2">
        <f>план!BD45</f>
        <v>0</v>
      </c>
      <c r="KF47" s="2">
        <f>план!BE45</f>
        <v>0</v>
      </c>
      <c r="KG47" s="2">
        <f t="shared" si="80"/>
        <v>0</v>
      </c>
      <c r="KH47" s="2">
        <f t="shared" si="81"/>
        <v>0</v>
      </c>
      <c r="KI47" s="2"/>
      <c r="KJ47" s="2"/>
      <c r="KK47" s="2"/>
      <c r="KL47" s="2"/>
      <c r="KM47" s="2">
        <f>SUM(KE47*$F47)</f>
        <v>0</v>
      </c>
      <c r="KN47" s="2">
        <f>SUM(KG47*$F47)</f>
        <v>0</v>
      </c>
      <c r="KO47" s="2">
        <f>SUM(KI47*$F47)</f>
        <v>0</v>
      </c>
      <c r="KP47" s="2">
        <f t="shared" si="82"/>
        <v>0</v>
      </c>
      <c r="KQ47" s="2">
        <f t="shared" si="83"/>
        <v>0</v>
      </c>
      <c r="KR47" s="2">
        <f>план!BF45</f>
        <v>0</v>
      </c>
      <c r="KS47" s="2">
        <f>план!BG45</f>
        <v>0</v>
      </c>
      <c r="KT47" s="2">
        <f t="shared" si="84"/>
        <v>0</v>
      </c>
      <c r="KU47" s="2">
        <f t="shared" si="85"/>
        <v>0</v>
      </c>
      <c r="KV47" s="2"/>
      <c r="KW47" s="2"/>
      <c r="KX47" s="2"/>
      <c r="KY47" s="2"/>
      <c r="KZ47" s="2">
        <f>SUM(KR47*$F47)</f>
        <v>0</v>
      </c>
      <c r="LA47" s="2">
        <f>SUM(KT47*$F47)</f>
        <v>0</v>
      </c>
      <c r="LB47" s="2">
        <f>SUM(KV47*$F47)</f>
        <v>0</v>
      </c>
      <c r="LC47" s="2">
        <f t="shared" si="86"/>
        <v>0</v>
      </c>
      <c r="LD47" s="2">
        <f t="shared" si="87"/>
        <v>0</v>
      </c>
      <c r="LE47" s="2">
        <f>план!BH45</f>
        <v>0</v>
      </c>
      <c r="LF47" s="2">
        <f>план!BI45</f>
        <v>0</v>
      </c>
      <c r="LG47" s="2">
        <f t="shared" si="88"/>
        <v>0</v>
      </c>
      <c r="LH47" s="2">
        <f t="shared" si="89"/>
        <v>0</v>
      </c>
      <c r="LI47" s="2"/>
      <c r="LJ47" s="2"/>
      <c r="LK47" s="2"/>
      <c r="LL47" s="2"/>
      <c r="LM47" s="2">
        <f>SUM(LE47*$F47)</f>
        <v>0</v>
      </c>
      <c r="LN47" s="2">
        <f>SUM(LG47*$F47)</f>
        <v>0</v>
      </c>
      <c r="LO47" s="2">
        <f>SUM(LI47*$F47)</f>
        <v>0</v>
      </c>
      <c r="LP47" s="2">
        <f t="shared" si="90"/>
        <v>0</v>
      </c>
      <c r="LQ47" s="2">
        <f t="shared" si="91"/>
        <v>0</v>
      </c>
      <c r="LR47" s="2">
        <f>план!BJ45</f>
        <v>0</v>
      </c>
      <c r="LS47" s="2">
        <f>план!BK45</f>
        <v>0</v>
      </c>
      <c r="LT47" s="2">
        <f t="shared" si="92"/>
        <v>0</v>
      </c>
      <c r="LU47" s="2">
        <f t="shared" si="93"/>
        <v>0</v>
      </c>
      <c r="LV47" s="2"/>
      <c r="LW47" s="2"/>
      <c r="LX47" s="2"/>
      <c r="LY47" s="2"/>
      <c r="LZ47" s="2">
        <f>SUM(LR47*$F47)</f>
        <v>0</v>
      </c>
      <c r="MA47" s="2">
        <f>SUM(LT47*$F47)</f>
        <v>0</v>
      </c>
      <c r="MB47" s="2">
        <f>SUM(LV47*$F47)</f>
        <v>0</v>
      </c>
      <c r="MC47" s="2">
        <f t="shared" si="94"/>
        <v>0</v>
      </c>
      <c r="MD47" s="2">
        <f t="shared" si="95"/>
        <v>0</v>
      </c>
      <c r="ME47" s="2">
        <f>план!BL45</f>
        <v>0</v>
      </c>
      <c r="MF47" s="2">
        <f>план!BM45</f>
        <v>0</v>
      </c>
      <c r="MG47" s="2">
        <f t="shared" si="96"/>
        <v>0</v>
      </c>
      <c r="MH47" s="2">
        <f t="shared" si="97"/>
        <v>0</v>
      </c>
      <c r="MI47" s="2"/>
      <c r="MJ47" s="2"/>
      <c r="MK47" s="2"/>
      <c r="ML47" s="2"/>
      <c r="MM47" s="2">
        <f>SUM(ME47*$F47)</f>
        <v>0</v>
      </c>
      <c r="MN47" s="2">
        <f>SUM(MG47*$F47)</f>
        <v>0</v>
      </c>
      <c r="MO47" s="2">
        <f>SUM(MI47*$F47)</f>
        <v>0</v>
      </c>
      <c r="MP47" s="2">
        <f t="shared" si="98"/>
        <v>0</v>
      </c>
      <c r="MQ47" s="2">
        <f t="shared" si="99"/>
        <v>0</v>
      </c>
      <c r="MR47" s="2">
        <f>план!BN45</f>
        <v>0</v>
      </c>
      <c r="MS47" s="2">
        <f>план!BO45</f>
        <v>0</v>
      </c>
      <c r="MT47" s="2">
        <f t="shared" si="100"/>
        <v>0</v>
      </c>
      <c r="MU47" s="2">
        <f t="shared" si="101"/>
        <v>0</v>
      </c>
      <c r="MV47" s="2"/>
      <c r="MW47" s="2"/>
      <c r="MX47" s="2"/>
      <c r="MY47" s="2"/>
      <c r="MZ47" s="2">
        <f>SUM(MR47*$F47)</f>
        <v>0</v>
      </c>
      <c r="NA47" s="2">
        <f>SUM(MT47*$F47)</f>
        <v>0</v>
      </c>
      <c r="NB47" s="2">
        <f>SUM(MV47*$F47)</f>
        <v>0</v>
      </c>
      <c r="NC47" s="2">
        <f t="shared" si="102"/>
        <v>0</v>
      </c>
      <c r="ND47" s="2">
        <f t="shared" si="103"/>
        <v>0</v>
      </c>
      <c r="NE47" s="2">
        <f>план!BP45</f>
        <v>0</v>
      </c>
      <c r="NF47" s="2">
        <f>план!BQ45</f>
        <v>0</v>
      </c>
      <c r="NG47" s="2">
        <f t="shared" si="104"/>
        <v>0</v>
      </c>
      <c r="NH47" s="2">
        <f t="shared" si="105"/>
        <v>0</v>
      </c>
      <c r="NI47" s="2"/>
      <c r="NJ47" s="2"/>
      <c r="NK47" s="2"/>
      <c r="NL47" s="2"/>
      <c r="NM47" s="2">
        <f>SUM(NE47*$F47)</f>
        <v>0</v>
      </c>
      <c r="NN47" s="2">
        <f>SUM(NG47*$F47)</f>
        <v>0</v>
      </c>
      <c r="NO47" s="2">
        <f>SUM(NI47*$F47)</f>
        <v>0</v>
      </c>
      <c r="NP47" s="2">
        <f t="shared" si="106"/>
        <v>0</v>
      </c>
      <c r="NQ47" s="2">
        <f t="shared" si="107"/>
        <v>0</v>
      </c>
      <c r="NR47" s="2">
        <f>план!BR45</f>
        <v>0</v>
      </c>
      <c r="NS47" s="2">
        <f>план!BS45</f>
        <v>0</v>
      </c>
      <c r="NT47" s="2">
        <f t="shared" si="108"/>
        <v>0</v>
      </c>
      <c r="NU47" s="2">
        <f t="shared" si="109"/>
        <v>0</v>
      </c>
      <c r="NV47" s="2"/>
      <c r="NW47" s="2"/>
      <c r="NX47" s="2"/>
      <c r="NY47" s="2"/>
      <c r="NZ47" s="2">
        <f>SUM(NR47*$F47)</f>
        <v>0</v>
      </c>
      <c r="OA47" s="2">
        <f>SUM(NT47*$F47)</f>
        <v>0</v>
      </c>
      <c r="OB47" s="2">
        <f>SUM(NV47*$F47)</f>
        <v>0</v>
      </c>
      <c r="OC47" s="2">
        <f t="shared" si="110"/>
        <v>0</v>
      </c>
      <c r="OD47" s="2">
        <f t="shared" si="111"/>
        <v>0</v>
      </c>
      <c r="OE47" s="2">
        <f>план!BT45</f>
        <v>0</v>
      </c>
      <c r="OF47" s="2">
        <f>план!BU45</f>
        <v>0</v>
      </c>
      <c r="OG47" s="2">
        <f t="shared" si="112"/>
        <v>0</v>
      </c>
      <c r="OH47" s="2">
        <f t="shared" si="113"/>
        <v>0</v>
      </c>
      <c r="OI47" s="2"/>
      <c r="OJ47" s="2"/>
      <c r="OK47" s="2"/>
      <c r="OL47" s="2"/>
      <c r="OM47" s="2">
        <f>SUM(OE47*$F47)</f>
        <v>0</v>
      </c>
      <c r="ON47" s="2">
        <f>SUM(OG47*$F47)</f>
        <v>0</v>
      </c>
      <c r="OO47" s="2">
        <f>SUM(OI47*$F47)</f>
        <v>0</v>
      </c>
      <c r="OP47" s="2">
        <f t="shared" si="114"/>
        <v>0</v>
      </c>
      <c r="OQ47" s="2">
        <f t="shared" si="115"/>
        <v>0</v>
      </c>
      <c r="OR47" s="2">
        <f>план!BV45</f>
        <v>0</v>
      </c>
      <c r="OS47" s="2">
        <f>план!BW45</f>
        <v>0</v>
      </c>
      <c r="OT47" s="2">
        <f t="shared" si="116"/>
        <v>0</v>
      </c>
      <c r="OU47" s="2">
        <f t="shared" si="117"/>
        <v>0</v>
      </c>
      <c r="OV47" s="2"/>
      <c r="OW47" s="2"/>
      <c r="OX47" s="2"/>
      <c r="OY47" s="2"/>
      <c r="OZ47" s="2">
        <f>SUM(OR47*$F47)</f>
        <v>0</v>
      </c>
      <c r="PA47" s="2">
        <f>SUM(OT47*$F47)</f>
        <v>0</v>
      </c>
      <c r="PB47" s="2">
        <f>SUM(OV47*$F47)</f>
        <v>0</v>
      </c>
      <c r="PC47" s="2">
        <f t="shared" si="118"/>
        <v>0</v>
      </c>
      <c r="PD47" s="2">
        <f t="shared" si="119"/>
        <v>0</v>
      </c>
      <c r="PE47" s="2">
        <f>план!BX45</f>
        <v>0</v>
      </c>
      <c r="PF47" s="2">
        <f>план!BY45</f>
        <v>0</v>
      </c>
      <c r="PG47" s="2">
        <f t="shared" si="120"/>
        <v>0</v>
      </c>
      <c r="PH47" s="2">
        <f t="shared" si="121"/>
        <v>0</v>
      </c>
      <c r="PI47" s="2"/>
      <c r="PJ47" s="2"/>
      <c r="PK47" s="2"/>
      <c r="PL47" s="2"/>
      <c r="PM47" s="2">
        <f>SUM(PE47*$F47)</f>
        <v>0</v>
      </c>
      <c r="PN47" s="2">
        <f>SUM(PG47*$F47)</f>
        <v>0</v>
      </c>
      <c r="PO47" s="2">
        <f>SUM(PI47*$F47)</f>
        <v>0</v>
      </c>
      <c r="PP47" s="2">
        <f t="shared" si="122"/>
        <v>0</v>
      </c>
      <c r="PQ47" s="2">
        <f t="shared" si="123"/>
        <v>0</v>
      </c>
      <c r="PR47" s="2">
        <f>план!BZ45</f>
        <v>0</v>
      </c>
      <c r="PS47" s="2">
        <f>план!CA45</f>
        <v>0</v>
      </c>
      <c r="PT47" s="2">
        <f t="shared" si="124"/>
        <v>0</v>
      </c>
      <c r="PU47" s="2">
        <f t="shared" si="125"/>
        <v>0</v>
      </c>
      <c r="PV47" s="2"/>
      <c r="PW47" s="2"/>
      <c r="PX47" s="2"/>
      <c r="PY47" s="2"/>
      <c r="PZ47" s="2">
        <f>SUM(PR47*$F47)</f>
        <v>0</v>
      </c>
      <c r="QA47" s="2">
        <f>SUM(PT47*$F47)</f>
        <v>0</v>
      </c>
      <c r="QB47" s="2">
        <f>SUM(PV47*$F47)</f>
        <v>0</v>
      </c>
      <c r="QC47" s="2">
        <f t="shared" si="126"/>
        <v>0</v>
      </c>
      <c r="QD47" s="2">
        <f t="shared" si="127"/>
        <v>0</v>
      </c>
      <c r="QE47" s="2">
        <f>план!CB45</f>
        <v>0</v>
      </c>
      <c r="QF47" s="2">
        <f>план!CC45</f>
        <v>0</v>
      </c>
      <c r="QG47" s="2">
        <f t="shared" si="128"/>
        <v>0</v>
      </c>
      <c r="QH47" s="2">
        <f t="shared" si="129"/>
        <v>0</v>
      </c>
      <c r="QI47" s="2"/>
      <c r="QJ47" s="2"/>
      <c r="QK47" s="2"/>
      <c r="QL47" s="2"/>
      <c r="QM47" s="2">
        <f>SUM(QE47*$F47)</f>
        <v>0</v>
      </c>
      <c r="QN47" s="2">
        <f>SUM(QG47*$F47)</f>
        <v>0</v>
      </c>
      <c r="QO47" s="2">
        <f>SUM(QI47*$F47)</f>
        <v>0</v>
      </c>
      <c r="QP47" s="2">
        <f t="shared" si="130"/>
        <v>0</v>
      </c>
      <c r="QQ47" s="2">
        <f t="shared" si="131"/>
        <v>0</v>
      </c>
      <c r="QR47" s="2">
        <f>план!CD45</f>
        <v>0</v>
      </c>
      <c r="QS47" s="2">
        <f>план!CE45</f>
        <v>0</v>
      </c>
      <c r="QT47" s="2">
        <f t="shared" si="132"/>
        <v>0</v>
      </c>
      <c r="QU47" s="2">
        <f t="shared" si="133"/>
        <v>0</v>
      </c>
      <c r="QV47" s="2"/>
      <c r="QW47" s="2"/>
      <c r="QX47" s="2"/>
      <c r="QY47" s="2"/>
      <c r="QZ47" s="2">
        <f>SUM(QR47*$F47)</f>
        <v>0</v>
      </c>
      <c r="RA47" s="2">
        <f>SUM(QT47*$F47)</f>
        <v>0</v>
      </c>
      <c r="RB47" s="2">
        <f>SUM(QV47*$F47)</f>
        <v>0</v>
      </c>
      <c r="RC47" s="2">
        <f t="shared" si="134"/>
        <v>0</v>
      </c>
      <c r="RD47" s="2">
        <f t="shared" si="135"/>
        <v>0</v>
      </c>
      <c r="RE47" s="2">
        <f>план!CF45</f>
        <v>0</v>
      </c>
      <c r="RF47" s="2">
        <f>план!CG45</f>
        <v>0</v>
      </c>
      <c r="RG47" s="2">
        <f t="shared" si="136"/>
        <v>0</v>
      </c>
      <c r="RH47" s="2">
        <f t="shared" si="137"/>
        <v>0</v>
      </c>
      <c r="RI47" s="2"/>
      <c r="RJ47" s="2"/>
      <c r="RK47" s="2"/>
      <c r="RL47" s="2"/>
      <c r="RM47" s="2">
        <f>SUM(RE47*$F47)</f>
        <v>0</v>
      </c>
      <c r="RN47" s="2">
        <f>SUM(RG47*$F47)</f>
        <v>0</v>
      </c>
      <c r="RO47" s="2">
        <f>SUM(RI47*$F47)</f>
        <v>0</v>
      </c>
      <c r="RP47" s="2">
        <f t="shared" si="138"/>
        <v>0</v>
      </c>
      <c r="RQ47" s="2">
        <f t="shared" si="139"/>
        <v>0</v>
      </c>
      <c r="RR47" s="2">
        <f>план!CH45</f>
        <v>0</v>
      </c>
      <c r="RS47" s="2">
        <f>план!CI45</f>
        <v>0</v>
      </c>
      <c r="RT47" s="2">
        <f t="shared" si="140"/>
        <v>0</v>
      </c>
      <c r="RU47" s="2">
        <f t="shared" si="141"/>
        <v>0</v>
      </c>
      <c r="RV47" s="2"/>
      <c r="RW47" s="2"/>
      <c r="RX47" s="2"/>
      <c r="RY47" s="2"/>
      <c r="RZ47" s="2">
        <f>SUM(RR47*$F47)</f>
        <v>0</v>
      </c>
      <c r="SA47" s="2">
        <f>SUM(RT47*$F47)</f>
        <v>0</v>
      </c>
      <c r="SB47" s="2">
        <f>SUM(RV47*$F47)</f>
        <v>0</v>
      </c>
      <c r="SC47" s="2">
        <f t="shared" si="142"/>
        <v>0</v>
      </c>
      <c r="SD47" s="2">
        <f t="shared" si="143"/>
        <v>0</v>
      </c>
      <c r="SE47" s="2">
        <f>план!CJ45</f>
        <v>0</v>
      </c>
      <c r="SF47" s="2">
        <f>план!CK45</f>
        <v>0</v>
      </c>
      <c r="SG47" s="2">
        <f t="shared" si="144"/>
        <v>0</v>
      </c>
      <c r="SH47" s="2">
        <f t="shared" si="145"/>
        <v>0</v>
      </c>
      <c r="SI47" s="2"/>
      <c r="SJ47" s="2"/>
      <c r="SK47" s="2"/>
      <c r="SL47" s="2"/>
      <c r="SM47" s="2">
        <f>SUM(SE47*$F47)</f>
        <v>0</v>
      </c>
      <c r="SN47" s="2">
        <f>SUM(SG47*$F47)</f>
        <v>0</v>
      </c>
      <c r="SO47" s="2">
        <f>SUM(SI47*$F47)</f>
        <v>0</v>
      </c>
      <c r="SP47" s="2">
        <f t="shared" si="146"/>
        <v>0</v>
      </c>
      <c r="SQ47" s="2">
        <f t="shared" si="147"/>
        <v>0</v>
      </c>
      <c r="SR47" s="2">
        <f>план!CL45</f>
        <v>0</v>
      </c>
      <c r="SS47" s="2">
        <f>план!CM45</f>
        <v>0</v>
      </c>
      <c r="ST47" s="2">
        <f t="shared" si="148"/>
        <v>0</v>
      </c>
      <c r="SU47" s="2">
        <f t="shared" si="149"/>
        <v>0</v>
      </c>
      <c r="SV47" s="2"/>
      <c r="SW47" s="2"/>
      <c r="SX47" s="2"/>
      <c r="SY47" s="2"/>
      <c r="SZ47" s="2">
        <f>SUM(SR47*$F47)</f>
        <v>0</v>
      </c>
      <c r="TA47" s="2">
        <f>SUM(ST47*$F47)</f>
        <v>0</v>
      </c>
      <c r="TB47" s="2">
        <f>SUM(SV47*$F47)</f>
        <v>0</v>
      </c>
      <c r="TC47" s="2">
        <f t="shared" si="150"/>
        <v>0</v>
      </c>
      <c r="TD47" s="2">
        <f t="shared" si="151"/>
        <v>0</v>
      </c>
      <c r="TE47" s="2">
        <f>план!CN45</f>
        <v>0</v>
      </c>
      <c r="TF47" s="2">
        <f>план!CO45</f>
        <v>0</v>
      </c>
      <c r="TG47" s="2">
        <f t="shared" si="152"/>
        <v>0</v>
      </c>
      <c r="TH47" s="2">
        <f t="shared" si="153"/>
        <v>0</v>
      </c>
      <c r="TI47" s="2"/>
      <c r="TJ47" s="2"/>
      <c r="TK47" s="2"/>
      <c r="TL47" s="2"/>
      <c r="TM47" s="2">
        <f>SUM(TE47*$F47)</f>
        <v>0</v>
      </c>
      <c r="TN47" s="2">
        <f>SUM(TG47*$F47)</f>
        <v>0</v>
      </c>
      <c r="TO47" s="2">
        <f>SUM(TI47*$F47)</f>
        <v>0</v>
      </c>
      <c r="TP47" s="2">
        <f t="shared" si="154"/>
        <v>0</v>
      </c>
      <c r="TQ47" s="2">
        <f t="shared" si="155"/>
        <v>0</v>
      </c>
      <c r="TR47" s="2">
        <f>план!CP45</f>
        <v>0</v>
      </c>
      <c r="TS47" s="2">
        <f>план!CQ45</f>
        <v>0</v>
      </c>
      <c r="TT47" s="2">
        <f t="shared" si="156"/>
        <v>0</v>
      </c>
      <c r="TU47" s="2">
        <f t="shared" si="157"/>
        <v>0</v>
      </c>
      <c r="TV47" s="2"/>
      <c r="TW47" s="2"/>
      <c r="TX47" s="2"/>
      <c r="TY47" s="2"/>
      <c r="TZ47" s="2">
        <f>SUM(TR47*$F47)</f>
        <v>0</v>
      </c>
      <c r="UA47" s="2">
        <f>SUM(TT47*$F47)</f>
        <v>0</v>
      </c>
      <c r="UB47" s="2">
        <f>SUM(TV47*$F47)</f>
        <v>0</v>
      </c>
      <c r="UC47" s="2">
        <f t="shared" si="158"/>
        <v>0</v>
      </c>
      <c r="UD47" s="2">
        <f t="shared" si="159"/>
        <v>0</v>
      </c>
      <c r="UE47" s="2">
        <f>план!CR45</f>
        <v>0</v>
      </c>
      <c r="UF47" s="2">
        <f>план!CS45</f>
        <v>0</v>
      </c>
      <c r="UG47" s="2">
        <f t="shared" si="160"/>
        <v>0</v>
      </c>
      <c r="UH47" s="2">
        <f t="shared" si="161"/>
        <v>0</v>
      </c>
      <c r="UI47" s="2"/>
      <c r="UJ47" s="2"/>
      <c r="UK47" s="2"/>
      <c r="UL47" s="2"/>
      <c r="UM47" s="2">
        <f>SUM(UE47*$F47)</f>
        <v>0</v>
      </c>
      <c r="UN47" s="2">
        <f>SUM(UG47*$F47)</f>
        <v>0</v>
      </c>
      <c r="UO47" s="2">
        <f>SUM(UI47*$F47)</f>
        <v>0</v>
      </c>
      <c r="UP47" s="2">
        <f t="shared" si="162"/>
        <v>0</v>
      </c>
      <c r="UQ47" s="2">
        <f t="shared" si="163"/>
        <v>0</v>
      </c>
      <c r="UR47" s="215">
        <f>план!CT45</f>
        <v>0</v>
      </c>
      <c r="US47" s="246">
        <f>план!CU45</f>
        <v>0</v>
      </c>
      <c r="UT47" s="2">
        <f t="shared" si="164"/>
        <v>0</v>
      </c>
      <c r="UU47" s="2">
        <f t="shared" si="165"/>
        <v>0</v>
      </c>
      <c r="UV47" s="2"/>
      <c r="UW47" s="2"/>
      <c r="UX47" s="2"/>
      <c r="UY47" s="2"/>
      <c r="UZ47" s="2">
        <f>SUM(UR47*$F47)</f>
        <v>0</v>
      </c>
      <c r="VA47" s="2">
        <f>SUM(UT47*$F47)</f>
        <v>0</v>
      </c>
      <c r="VB47" s="2">
        <f>SUM(UV47*$F47)</f>
        <v>0</v>
      </c>
      <c r="VC47" s="2">
        <f t="shared" si="166"/>
        <v>0</v>
      </c>
      <c r="VD47" s="2">
        <f t="shared" si="167"/>
        <v>0</v>
      </c>
      <c r="VE47" s="2">
        <f>план!CV45</f>
        <v>0</v>
      </c>
      <c r="VF47" s="2">
        <f>план!CW45</f>
        <v>0</v>
      </c>
      <c r="VG47" s="2">
        <f t="shared" si="168"/>
        <v>0</v>
      </c>
      <c r="VH47" s="2">
        <f t="shared" si="169"/>
        <v>0</v>
      </c>
      <c r="VI47" s="2"/>
      <c r="VJ47" s="2"/>
      <c r="VK47" s="2"/>
      <c r="VL47" s="2"/>
      <c r="VM47" s="2">
        <f>SUM(VE47*$F47)</f>
        <v>0</v>
      </c>
      <c r="VN47" s="2">
        <f>SUM(VG47*$F47)</f>
        <v>0</v>
      </c>
      <c r="VO47" s="2">
        <f>SUM(VI47*$F47)</f>
        <v>0</v>
      </c>
      <c r="VP47" s="2">
        <f t="shared" si="170"/>
        <v>0</v>
      </c>
      <c r="VQ47" s="2">
        <f t="shared" si="171"/>
        <v>0</v>
      </c>
      <c r="VR47" s="2">
        <f>план!CX45</f>
        <v>0</v>
      </c>
      <c r="VS47" s="2">
        <f>план!CY45</f>
        <v>0</v>
      </c>
      <c r="VT47" s="2">
        <f t="shared" si="172"/>
        <v>0</v>
      </c>
      <c r="VU47" s="2">
        <f t="shared" si="173"/>
        <v>0</v>
      </c>
      <c r="VV47" s="2"/>
      <c r="VW47" s="2"/>
      <c r="VX47" s="2"/>
      <c r="VY47" s="2"/>
      <c r="VZ47" s="2">
        <f>SUM(VR47*$F47)</f>
        <v>0</v>
      </c>
      <c r="WA47" s="2">
        <f>SUM(VT47*$F47)</f>
        <v>0</v>
      </c>
      <c r="WB47" s="2">
        <f>SUM(VV47*$F47)</f>
        <v>0</v>
      </c>
      <c r="WC47" s="2">
        <f t="shared" si="174"/>
        <v>0</v>
      </c>
      <c r="WD47" s="2">
        <f t="shared" si="175"/>
        <v>0</v>
      </c>
      <c r="WE47" s="2">
        <f>план!CZ45</f>
        <v>0</v>
      </c>
      <c r="WF47" s="2">
        <f>план!DA45</f>
        <v>0</v>
      </c>
      <c r="WG47" s="2">
        <f t="shared" si="176"/>
        <v>0</v>
      </c>
      <c r="WH47" s="2">
        <f t="shared" si="177"/>
        <v>0</v>
      </c>
      <c r="WI47" s="2"/>
      <c r="WJ47" s="2"/>
      <c r="WK47" s="2"/>
      <c r="WL47" s="2"/>
      <c r="WM47" s="2">
        <f>SUM(WE47*$F47)</f>
        <v>0</v>
      </c>
      <c r="WN47" s="2">
        <f>SUM(WG47*$F47)</f>
        <v>0</v>
      </c>
      <c r="WO47" s="2">
        <f>SUM(WI47*$F47)</f>
        <v>0</v>
      </c>
      <c r="WP47" s="2">
        <f t="shared" si="178"/>
        <v>0</v>
      </c>
      <c r="WQ47" s="2">
        <f t="shared" si="179"/>
        <v>0</v>
      </c>
      <c r="WR47" s="2">
        <f>план!DB45</f>
        <v>0</v>
      </c>
      <c r="WS47" s="2">
        <f>план!DC45</f>
        <v>0</v>
      </c>
      <c r="WT47" s="2">
        <f t="shared" si="180"/>
        <v>0</v>
      </c>
      <c r="WU47" s="2">
        <f t="shared" si="181"/>
        <v>0</v>
      </c>
      <c r="WV47" s="2"/>
      <c r="WW47" s="2"/>
      <c r="WX47" s="2"/>
      <c r="WY47" s="2"/>
      <c r="WZ47" s="2">
        <f>SUM(WR47*$F47)</f>
        <v>0</v>
      </c>
      <c r="XA47" s="2">
        <f>SUM(WT47*$F47)</f>
        <v>0</v>
      </c>
      <c r="XB47" s="2">
        <f>SUM(WV47*$F47)</f>
        <v>0</v>
      </c>
      <c r="XC47" s="2">
        <f t="shared" si="182"/>
        <v>0</v>
      </c>
      <c r="XD47" s="2">
        <f t="shared" si="183"/>
        <v>0</v>
      </c>
      <c r="XE47" s="2">
        <f>план!DD45</f>
        <v>0</v>
      </c>
      <c r="XF47" s="2">
        <f>план!DE45</f>
        <v>0</v>
      </c>
      <c r="XG47" s="2">
        <f t="shared" si="184"/>
        <v>0</v>
      </c>
      <c r="XH47" s="2">
        <f t="shared" si="185"/>
        <v>0</v>
      </c>
      <c r="XI47" s="2"/>
      <c r="XJ47" s="2"/>
      <c r="XK47" s="2"/>
      <c r="XL47" s="2"/>
      <c r="XM47" s="2">
        <f>SUM(XE47*$F47)</f>
        <v>0</v>
      </c>
      <c r="XN47" s="2">
        <f>SUM(XG47*$F47)</f>
        <v>0</v>
      </c>
      <c r="XO47" s="2">
        <f>SUM(XI47*$F47)</f>
        <v>0</v>
      </c>
      <c r="XP47" s="2">
        <f t="shared" si="186"/>
        <v>0</v>
      </c>
      <c r="XQ47" s="2">
        <f t="shared" si="187"/>
        <v>0</v>
      </c>
      <c r="XR47" s="2">
        <f>план!DF45</f>
        <v>0</v>
      </c>
      <c r="XS47" s="2">
        <f>план!DG45</f>
        <v>0</v>
      </c>
      <c r="XT47" s="2">
        <f t="shared" si="188"/>
        <v>0</v>
      </c>
      <c r="XU47" s="2">
        <f t="shared" si="189"/>
        <v>0</v>
      </c>
      <c r="XV47" s="2"/>
      <c r="XW47" s="2"/>
      <c r="XX47" s="2"/>
      <c r="XY47" s="2"/>
      <c r="XZ47" s="2">
        <f>SUM(XR47*$F47)</f>
        <v>0</v>
      </c>
      <c r="YA47" s="2">
        <f>SUM(XT47*$F47)</f>
        <v>0</v>
      </c>
      <c r="YB47" s="2">
        <f>SUM(XV47*$F47)</f>
        <v>0</v>
      </c>
      <c r="YC47" s="2">
        <f t="shared" si="190"/>
        <v>0</v>
      </c>
      <c r="YD47" s="2">
        <f t="shared" si="191"/>
        <v>0</v>
      </c>
      <c r="YE47" s="2">
        <f>план!DH45</f>
        <v>0</v>
      </c>
      <c r="YF47" s="2">
        <f>план!DI45</f>
        <v>0</v>
      </c>
      <c r="YG47" s="2">
        <f t="shared" si="192"/>
        <v>0</v>
      </c>
      <c r="YH47" s="2">
        <f t="shared" si="193"/>
        <v>0</v>
      </c>
      <c r="YI47" s="2"/>
      <c r="YJ47" s="2"/>
      <c r="YK47" s="2"/>
      <c r="YL47" s="2"/>
      <c r="YM47" s="2">
        <f>SUM(YE47*$F47)</f>
        <v>0</v>
      </c>
      <c r="YN47" s="2">
        <f>SUM(YG47*$F47)</f>
        <v>0</v>
      </c>
      <c r="YO47" s="2">
        <f>SUM(YI47*$F47)</f>
        <v>0</v>
      </c>
      <c r="YP47" s="2">
        <f t="shared" si="194"/>
        <v>0</v>
      </c>
      <c r="YQ47" s="2">
        <f t="shared" si="195"/>
        <v>0</v>
      </c>
      <c r="YR47" s="2">
        <f>план!DJ45</f>
        <v>0</v>
      </c>
      <c r="YS47" s="2">
        <f>план!DK45</f>
        <v>0</v>
      </c>
      <c r="YT47" s="2">
        <f t="shared" si="196"/>
        <v>0</v>
      </c>
      <c r="YU47" s="2">
        <f t="shared" si="197"/>
        <v>0</v>
      </c>
      <c r="YV47" s="2"/>
      <c r="YW47" s="2"/>
      <c r="YX47" s="2"/>
      <c r="YY47" s="2"/>
      <c r="YZ47" s="2">
        <f>SUM(YR47*$F47)</f>
        <v>0</v>
      </c>
      <c r="ZA47" s="2">
        <f>SUM(YT47*$F47)</f>
        <v>0</v>
      </c>
      <c r="ZB47" s="2">
        <f>SUM(YV47*$F47)</f>
        <v>0</v>
      </c>
      <c r="ZC47" s="2">
        <f t="shared" si="198"/>
        <v>0</v>
      </c>
      <c r="ZD47" s="2">
        <f t="shared" si="199"/>
        <v>0</v>
      </c>
      <c r="ZE47" s="2">
        <f>план!DL45</f>
        <v>0</v>
      </c>
      <c r="ZF47" s="2">
        <f>план!DM45</f>
        <v>0</v>
      </c>
      <c r="ZG47" s="2">
        <f t="shared" si="200"/>
        <v>0</v>
      </c>
      <c r="ZH47" s="2">
        <f t="shared" si="201"/>
        <v>0</v>
      </c>
      <c r="ZI47" s="2"/>
      <c r="ZJ47" s="2"/>
      <c r="ZK47" s="2"/>
      <c r="ZL47" s="2"/>
      <c r="ZM47" s="2">
        <f>SUM(ZE47*$F47)</f>
        <v>0</v>
      </c>
      <c r="ZN47" s="2">
        <f>SUM(ZG47*$F47)</f>
        <v>0</v>
      </c>
      <c r="ZO47" s="2">
        <f>SUM(ZI47*$F47)</f>
        <v>0</v>
      </c>
      <c r="ZP47" s="2">
        <f t="shared" si="202"/>
        <v>0</v>
      </c>
      <c r="ZQ47" s="2">
        <f t="shared" si="203"/>
        <v>0</v>
      </c>
      <c r="ZR47" s="2">
        <f>план!DN45</f>
        <v>0</v>
      </c>
      <c r="ZS47" s="2">
        <f>план!DO45</f>
        <v>0</v>
      </c>
      <c r="ZT47" s="2">
        <f t="shared" si="204"/>
        <v>0</v>
      </c>
      <c r="ZU47" s="2">
        <f t="shared" si="205"/>
        <v>0</v>
      </c>
      <c r="ZV47" s="2"/>
      <c r="ZW47" s="2"/>
      <c r="ZX47" s="2"/>
      <c r="ZY47" s="2"/>
      <c r="ZZ47" s="2">
        <f>SUM(ZR47*$F47)</f>
        <v>0</v>
      </c>
      <c r="AAA47" s="2">
        <f>SUM(ZT47*$F47)</f>
        <v>0</v>
      </c>
      <c r="AAB47" s="2">
        <f>SUM(ZV47*$F47)</f>
        <v>0</v>
      </c>
      <c r="AAC47" s="2">
        <f t="shared" si="206"/>
        <v>0</v>
      </c>
      <c r="AAD47" s="2">
        <f t="shared" si="207"/>
        <v>0</v>
      </c>
      <c r="AAE47" s="2">
        <f>план!DP45</f>
        <v>0</v>
      </c>
      <c r="AAF47" s="2">
        <f>план!DQ45</f>
        <v>0</v>
      </c>
      <c r="AAG47" s="2">
        <f t="shared" si="208"/>
        <v>0</v>
      </c>
      <c r="AAH47" s="2">
        <f t="shared" si="209"/>
        <v>0</v>
      </c>
      <c r="AAI47" s="2"/>
      <c r="AAJ47" s="2"/>
      <c r="AAK47" s="2"/>
      <c r="AAL47" s="2"/>
      <c r="AAM47" s="2">
        <f>SUM(AAE47*$F47)</f>
        <v>0</v>
      </c>
      <c r="AAN47" s="2">
        <f>SUM(AAG47*$F47)</f>
        <v>0</v>
      </c>
      <c r="AAO47" s="2">
        <f>SUM(AAI47*$F47)</f>
        <v>0</v>
      </c>
      <c r="AAP47" s="2">
        <f t="shared" si="210"/>
        <v>0</v>
      </c>
      <c r="AAQ47" s="2">
        <f t="shared" si="211"/>
        <v>0</v>
      </c>
      <c r="AAR47" s="2">
        <f>план!DR45</f>
        <v>0</v>
      </c>
      <c r="AAS47" s="2">
        <f>план!DS45</f>
        <v>0</v>
      </c>
      <c r="AAT47" s="2">
        <f t="shared" si="212"/>
        <v>0</v>
      </c>
      <c r="AAU47" s="2">
        <f t="shared" si="213"/>
        <v>0</v>
      </c>
      <c r="AAV47" s="2"/>
      <c r="AAW47" s="2"/>
      <c r="AAX47" s="2"/>
      <c r="AAY47" s="2"/>
      <c r="AAZ47" s="2">
        <f>SUM(AAR47*$F47)</f>
        <v>0</v>
      </c>
      <c r="ABA47" s="2">
        <f>SUM(AAT47*$F47)</f>
        <v>0</v>
      </c>
      <c r="ABB47" s="2">
        <f>SUM(AAV47*$F47)</f>
        <v>0</v>
      </c>
      <c r="ABC47" s="2">
        <f t="shared" si="214"/>
        <v>0</v>
      </c>
      <c r="ABD47" s="2">
        <f t="shared" si="215"/>
        <v>0</v>
      </c>
      <c r="ABE47" s="2">
        <f>план!DT45</f>
        <v>0</v>
      </c>
      <c r="ABF47" s="2">
        <f>план!DU45</f>
        <v>0</v>
      </c>
      <c r="ABG47" s="2">
        <f t="shared" si="216"/>
        <v>0</v>
      </c>
      <c r="ABH47" s="2">
        <f t="shared" si="217"/>
        <v>0</v>
      </c>
      <c r="ABI47" s="2"/>
      <c r="ABJ47" s="2"/>
      <c r="ABK47" s="2"/>
      <c r="ABL47" s="2"/>
      <c r="ABM47" s="2">
        <f>SUM(ABE47*$F47)</f>
        <v>0</v>
      </c>
      <c r="ABN47" s="2">
        <f>SUM(ABG47*$F47)</f>
        <v>0</v>
      </c>
      <c r="ABO47" s="2">
        <f>SUM(ABI47*$F47)</f>
        <v>0</v>
      </c>
      <c r="ABP47" s="2">
        <f t="shared" si="218"/>
        <v>0</v>
      </c>
      <c r="ABQ47" s="2">
        <f t="shared" si="219"/>
        <v>0</v>
      </c>
      <c r="ABR47" s="2">
        <f>план!DV45</f>
        <v>0</v>
      </c>
      <c r="ABS47" s="2">
        <f>план!DW45</f>
        <v>0</v>
      </c>
      <c r="ABT47" s="2">
        <f t="shared" si="220"/>
        <v>0</v>
      </c>
      <c r="ABU47" s="2">
        <f t="shared" si="221"/>
        <v>0</v>
      </c>
      <c r="ABV47" s="2"/>
      <c r="ABW47" s="2"/>
      <c r="ABX47" s="2"/>
      <c r="ABY47" s="2"/>
      <c r="ABZ47" s="2">
        <f>SUM(ABR47*$F47)</f>
        <v>0</v>
      </c>
      <c r="ACA47" s="2">
        <f>SUM(ABT47*$F47)</f>
        <v>0</v>
      </c>
      <c r="ACB47" s="2">
        <f>SUM(ABV47*$F47)</f>
        <v>0</v>
      </c>
      <c r="ACC47" s="2">
        <f t="shared" si="222"/>
        <v>0</v>
      </c>
      <c r="ACD47" s="2">
        <f t="shared" si="223"/>
        <v>0</v>
      </c>
      <c r="ACE47" s="2">
        <f>план!DX45</f>
        <v>0</v>
      </c>
      <c r="ACF47" s="2">
        <f>план!DY45</f>
        <v>0</v>
      </c>
      <c r="ACG47" s="2">
        <f t="shared" si="224"/>
        <v>0</v>
      </c>
      <c r="ACH47" s="2">
        <f t="shared" si="225"/>
        <v>0</v>
      </c>
      <c r="ACI47" s="2"/>
      <c r="ACJ47" s="2"/>
      <c r="ACK47" s="2"/>
      <c r="ACL47" s="2"/>
      <c r="ACM47" s="2">
        <f t="shared" si="1083"/>
        <v>0</v>
      </c>
      <c r="ACN47" s="2">
        <f t="shared" si="1084"/>
        <v>0</v>
      </c>
      <c r="ACO47" s="2">
        <f t="shared" si="1085"/>
        <v>0</v>
      </c>
      <c r="ACP47" s="2">
        <f t="shared" si="1086"/>
        <v>0</v>
      </c>
      <c r="ACQ47" s="2">
        <f t="shared" si="1087"/>
        <v>0</v>
      </c>
      <c r="ACR47" s="2">
        <f>план!DZ45</f>
        <v>0</v>
      </c>
      <c r="ACS47" s="2">
        <f>план!EA45</f>
        <v>0</v>
      </c>
      <c r="ACT47" s="2">
        <f t="shared" si="228"/>
        <v>0</v>
      </c>
      <c r="ACU47" s="2">
        <f t="shared" si="229"/>
        <v>0</v>
      </c>
      <c r="ACV47" s="2"/>
      <c r="ACW47" s="2"/>
      <c r="ACX47" s="2"/>
      <c r="ACY47" s="2"/>
      <c r="ACZ47" s="2">
        <f>SUM(ACR47*$F47)</f>
        <v>0</v>
      </c>
      <c r="ADA47" s="2">
        <f>SUM(ACT47*$F47)</f>
        <v>0</v>
      </c>
      <c r="ADB47" s="2">
        <f>SUM(ACV47*$F47)</f>
        <v>0</v>
      </c>
      <c r="ADC47" s="2">
        <f t="shared" si="230"/>
        <v>0</v>
      </c>
      <c r="ADD47" s="2">
        <f t="shared" si="231"/>
        <v>0</v>
      </c>
      <c r="ADE47" s="2">
        <f>план!EB45</f>
        <v>0</v>
      </c>
      <c r="ADF47" s="2">
        <f>план!EC45</f>
        <v>0</v>
      </c>
      <c r="ADG47" s="2">
        <f t="shared" si="232"/>
        <v>0</v>
      </c>
      <c r="ADH47" s="2">
        <f t="shared" si="233"/>
        <v>0</v>
      </c>
      <c r="ADI47" s="2"/>
      <c r="ADJ47" s="2"/>
      <c r="ADK47" s="2"/>
      <c r="ADL47" s="2"/>
      <c r="ADM47" s="2">
        <f>SUM(ADE47*$F47)</f>
        <v>0</v>
      </c>
      <c r="ADN47" s="2">
        <f>SUM(ADG47*$F47)</f>
        <v>0</v>
      </c>
      <c r="ADO47" s="2">
        <f>SUM(ADI47*$F47)</f>
        <v>0</v>
      </c>
      <c r="ADP47" s="2">
        <f t="shared" si="234"/>
        <v>0</v>
      </c>
      <c r="ADQ47" s="2">
        <f t="shared" si="235"/>
        <v>0</v>
      </c>
      <c r="ADR47" s="2">
        <f>план!ED45</f>
        <v>0</v>
      </c>
      <c r="ADS47" s="2">
        <f>план!EE45</f>
        <v>0</v>
      </c>
      <c r="ADT47" s="2">
        <f t="shared" si="236"/>
        <v>0</v>
      </c>
      <c r="ADU47" s="2">
        <f t="shared" si="237"/>
        <v>0</v>
      </c>
      <c r="ADV47" s="2"/>
      <c r="ADW47" s="2"/>
      <c r="ADX47" s="2"/>
      <c r="ADY47" s="2"/>
      <c r="ADZ47" s="2">
        <f>SUM(ADR47*$F47)</f>
        <v>0</v>
      </c>
      <c r="AEA47" s="2">
        <f>SUM(ADT47*$F47)</f>
        <v>0</v>
      </c>
      <c r="AEB47" s="2">
        <f>SUM(ADV47*$F47)</f>
        <v>0</v>
      </c>
      <c r="AEC47" s="2">
        <f t="shared" si="238"/>
        <v>0</v>
      </c>
      <c r="AED47" s="2">
        <f t="shared" si="239"/>
        <v>0</v>
      </c>
      <c r="AEE47" s="2">
        <f>план!EF45</f>
        <v>0</v>
      </c>
      <c r="AEF47" s="2">
        <f>план!EG45</f>
        <v>0</v>
      </c>
      <c r="AEG47" s="2">
        <f t="shared" si="240"/>
        <v>0</v>
      </c>
      <c r="AEH47" s="2">
        <f t="shared" si="241"/>
        <v>0</v>
      </c>
      <c r="AEI47" s="2"/>
      <c r="AEJ47" s="2"/>
      <c r="AEK47" s="2"/>
      <c r="AEL47" s="2"/>
      <c r="AEM47" s="2">
        <f>SUM(AEE47*$F47)</f>
        <v>0</v>
      </c>
      <c r="AEN47" s="2">
        <f>SUM(AEG47*$F47)</f>
        <v>0</v>
      </c>
      <c r="AEO47" s="2">
        <f>SUM(AEI47*$F47)</f>
        <v>0</v>
      </c>
      <c r="AEP47" s="2">
        <f t="shared" si="242"/>
        <v>0</v>
      </c>
      <c r="AEQ47" s="2">
        <f t="shared" si="243"/>
        <v>0</v>
      </c>
      <c r="AER47" s="2">
        <f>план!EH45</f>
        <v>0</v>
      </c>
      <c r="AES47" s="2">
        <f>план!EI45</f>
        <v>0</v>
      </c>
      <c r="AET47" s="2">
        <f t="shared" si="244"/>
        <v>0</v>
      </c>
      <c r="AEU47" s="2">
        <f t="shared" si="245"/>
        <v>0</v>
      </c>
      <c r="AEV47" s="2"/>
      <c r="AEW47" s="2"/>
      <c r="AEX47" s="2"/>
      <c r="AEY47" s="2"/>
      <c r="AEZ47" s="2">
        <f>SUM(AER47*$F47)</f>
        <v>0</v>
      </c>
      <c r="AFA47" s="2">
        <f>SUM(AET47*$F47)</f>
        <v>0</v>
      </c>
      <c r="AFB47" s="2">
        <f>SUM(AEV47*$F47)</f>
        <v>0</v>
      </c>
      <c r="AFC47" s="2">
        <f t="shared" si="246"/>
        <v>0</v>
      </c>
      <c r="AFD47" s="2">
        <f t="shared" si="247"/>
        <v>0</v>
      </c>
      <c r="AFE47" s="2">
        <f>план!EJ45</f>
        <v>0</v>
      </c>
      <c r="AFF47" s="2">
        <f>план!EK45</f>
        <v>0</v>
      </c>
      <c r="AFG47" s="2">
        <f t="shared" si="248"/>
        <v>0</v>
      </c>
      <c r="AFH47" s="2">
        <f t="shared" si="249"/>
        <v>0</v>
      </c>
      <c r="AFI47" s="2"/>
      <c r="AFJ47" s="2"/>
      <c r="AFK47" s="2"/>
      <c r="AFL47" s="2"/>
      <c r="AFM47" s="2">
        <f>SUM(AFE47*$F47)</f>
        <v>0</v>
      </c>
      <c r="AFN47" s="2">
        <f>SUM(AFG47*$F47)</f>
        <v>0</v>
      </c>
      <c r="AFO47" s="2">
        <f>SUM(AFI47*$F47)</f>
        <v>0</v>
      </c>
      <c r="AFP47" s="2">
        <f t="shared" si="250"/>
        <v>0</v>
      </c>
      <c r="AFQ47" s="2">
        <f t="shared" si="251"/>
        <v>0</v>
      </c>
      <c r="AFR47" s="20">
        <f t="shared" si="1088"/>
        <v>0</v>
      </c>
      <c r="AFS47" s="20">
        <f t="shared" si="1088"/>
        <v>0</v>
      </c>
      <c r="AFT47" s="20">
        <f t="shared" si="1088"/>
        <v>0</v>
      </c>
      <c r="AFU47" s="20">
        <f t="shared" si="1088"/>
        <v>0</v>
      </c>
      <c r="AFV47" s="20">
        <f t="shared" si="1089"/>
        <v>0</v>
      </c>
      <c r="AFW47" s="20">
        <f t="shared" si="1090"/>
        <v>0</v>
      </c>
      <c r="AFX47" s="20">
        <f t="shared" si="1091"/>
        <v>0</v>
      </c>
      <c r="AFY47" s="20">
        <f t="shared" si="1092"/>
        <v>0</v>
      </c>
      <c r="AFZ47" s="20">
        <f t="shared" si="1093"/>
        <v>0</v>
      </c>
      <c r="AGA47" s="20">
        <f t="shared" si="1093"/>
        <v>0</v>
      </c>
      <c r="AGB47" s="20">
        <f t="shared" si="1093"/>
        <v>0</v>
      </c>
      <c r="AGC47" s="20">
        <f t="shared" si="524"/>
        <v>0</v>
      </c>
      <c r="AGD47" s="20">
        <f t="shared" si="525"/>
        <v>0</v>
      </c>
      <c r="AGE47" s="53"/>
      <c r="AGF47" s="53"/>
      <c r="AGH47" s="76"/>
      <c r="AGI47" s="82">
        <f t="shared" si="522"/>
        <v>0</v>
      </c>
      <c r="AGJ47" s="82">
        <f t="shared" si="523"/>
        <v>0</v>
      </c>
    </row>
    <row r="48" spans="1:868" s="22" customFormat="1" x14ac:dyDescent="0.25">
      <c r="A48" s="111">
        <v>10</v>
      </c>
      <c r="B48" s="116"/>
      <c r="C48" s="291"/>
      <c r="D48" s="39" t="s">
        <v>45</v>
      </c>
      <c r="E48" s="132">
        <v>13520</v>
      </c>
      <c r="F48" s="120">
        <v>1.6</v>
      </c>
      <c r="G48" s="120"/>
      <c r="H48" s="44">
        <v>1</v>
      </c>
      <c r="I48" s="129"/>
      <c r="J48" s="124"/>
      <c r="K48" s="124"/>
      <c r="L48" s="124"/>
      <c r="M48" s="133">
        <v>2.57</v>
      </c>
      <c r="N48" s="41">
        <f>план!N46</f>
        <v>0</v>
      </c>
      <c r="O48" s="41">
        <f>план!O46</f>
        <v>0</v>
      </c>
      <c r="P48" s="2">
        <f t="shared" si="252"/>
        <v>0</v>
      </c>
      <c r="Q48" s="2">
        <f t="shared" si="253"/>
        <v>0</v>
      </c>
      <c r="R48" s="41">
        <f t="shared" ref="R48:CZ48" si="1094">R49</f>
        <v>0</v>
      </c>
      <c r="S48" s="41">
        <f t="shared" si="1094"/>
        <v>0</v>
      </c>
      <c r="T48" s="41">
        <f t="shared" si="1094"/>
        <v>0</v>
      </c>
      <c r="U48" s="41">
        <f t="shared" si="1094"/>
        <v>0</v>
      </c>
      <c r="V48" s="41">
        <f t="shared" si="1094"/>
        <v>0</v>
      </c>
      <c r="W48" s="41">
        <f t="shared" si="1094"/>
        <v>0</v>
      </c>
      <c r="X48" s="41">
        <f t="shared" si="1094"/>
        <v>0</v>
      </c>
      <c r="Y48" s="2">
        <f t="shared" si="255"/>
        <v>0</v>
      </c>
      <c r="Z48" s="2">
        <f t="shared" si="256"/>
        <v>0</v>
      </c>
      <c r="AA48" s="41">
        <f>план!P46</f>
        <v>50</v>
      </c>
      <c r="AB48" s="41">
        <f>план!Q46</f>
        <v>1514240</v>
      </c>
      <c r="AC48" s="2">
        <f t="shared" si="0"/>
        <v>29.166666666666668</v>
      </c>
      <c r="AD48" s="2">
        <f t="shared" si="1"/>
        <v>883306.66666666674</v>
      </c>
      <c r="AE48" s="41">
        <f t="shared" si="1094"/>
        <v>35</v>
      </c>
      <c r="AF48" s="41">
        <f t="shared" si="1094"/>
        <v>900972.79999999958</v>
      </c>
      <c r="AG48" s="41">
        <f t="shared" si="1094"/>
        <v>0</v>
      </c>
      <c r="AH48" s="41">
        <f t="shared" si="1094"/>
        <v>0</v>
      </c>
      <c r="AI48" s="41">
        <f t="shared" si="1094"/>
        <v>80</v>
      </c>
      <c r="AJ48" s="41">
        <f t="shared" si="1094"/>
        <v>46.666666666666671</v>
      </c>
      <c r="AK48" s="41">
        <f t="shared" si="1094"/>
        <v>56</v>
      </c>
      <c r="AL48" s="2">
        <f t="shared" si="2"/>
        <v>5.8333333333333321</v>
      </c>
      <c r="AM48" s="2">
        <f t="shared" si="3"/>
        <v>17666.133333332837</v>
      </c>
      <c r="AN48" s="41">
        <f>план!R46</f>
        <v>0</v>
      </c>
      <c r="AO48" s="41">
        <f>план!S46</f>
        <v>0</v>
      </c>
      <c r="AP48" s="2">
        <f t="shared" si="4"/>
        <v>0</v>
      </c>
      <c r="AQ48" s="2">
        <f t="shared" si="5"/>
        <v>0</v>
      </c>
      <c r="AR48" s="41">
        <f t="shared" si="1094"/>
        <v>0</v>
      </c>
      <c r="AS48" s="41">
        <f t="shared" si="1094"/>
        <v>0</v>
      </c>
      <c r="AT48" s="41">
        <f t="shared" si="1094"/>
        <v>0</v>
      </c>
      <c r="AU48" s="41">
        <f t="shared" si="1094"/>
        <v>0</v>
      </c>
      <c r="AV48" s="41">
        <f t="shared" si="1094"/>
        <v>0</v>
      </c>
      <c r="AW48" s="41">
        <f t="shared" si="1094"/>
        <v>0</v>
      </c>
      <c r="AX48" s="41">
        <f t="shared" si="1094"/>
        <v>0</v>
      </c>
      <c r="AY48" s="2">
        <f t="shared" si="6"/>
        <v>0</v>
      </c>
      <c r="AZ48" s="2">
        <f t="shared" si="7"/>
        <v>0</v>
      </c>
      <c r="BA48" s="19"/>
      <c r="BB48" s="19"/>
      <c r="BC48" s="41">
        <f>план!T46</f>
        <v>0</v>
      </c>
      <c r="BD48" s="41">
        <f>план!U46</f>
        <v>0</v>
      </c>
      <c r="BE48" s="2">
        <f t="shared" si="8"/>
        <v>0</v>
      </c>
      <c r="BF48" s="2">
        <f t="shared" si="9"/>
        <v>0</v>
      </c>
      <c r="BG48" s="41">
        <f t="shared" si="1094"/>
        <v>0</v>
      </c>
      <c r="BH48" s="41">
        <f t="shared" si="1094"/>
        <v>0</v>
      </c>
      <c r="BI48" s="41">
        <f t="shared" si="1094"/>
        <v>0</v>
      </c>
      <c r="BJ48" s="41">
        <f t="shared" si="1094"/>
        <v>0</v>
      </c>
      <c r="BK48" s="41">
        <f t="shared" si="1094"/>
        <v>0</v>
      </c>
      <c r="BL48" s="41">
        <f t="shared" si="1094"/>
        <v>0</v>
      </c>
      <c r="BM48" s="41">
        <f t="shared" si="1094"/>
        <v>0</v>
      </c>
      <c r="BN48" s="2">
        <f t="shared" si="10"/>
        <v>0</v>
      </c>
      <c r="BO48" s="2">
        <f t="shared" si="11"/>
        <v>0</v>
      </c>
      <c r="BP48" s="41">
        <f>план!V46</f>
        <v>0</v>
      </c>
      <c r="BQ48" s="41">
        <f>план!W46</f>
        <v>0</v>
      </c>
      <c r="BR48" s="2">
        <f t="shared" si="12"/>
        <v>0</v>
      </c>
      <c r="BS48" s="2">
        <f t="shared" si="13"/>
        <v>0</v>
      </c>
      <c r="BT48" s="41">
        <f t="shared" si="1094"/>
        <v>0</v>
      </c>
      <c r="BU48" s="41">
        <f t="shared" si="1094"/>
        <v>0</v>
      </c>
      <c r="BV48" s="41">
        <f>BV49</f>
        <v>0</v>
      </c>
      <c r="BW48" s="41">
        <f>BW49</f>
        <v>0</v>
      </c>
      <c r="BX48" s="41">
        <f t="shared" si="1094"/>
        <v>0</v>
      </c>
      <c r="BY48" s="41">
        <f t="shared" si="1094"/>
        <v>0</v>
      </c>
      <c r="BZ48" s="41">
        <f t="shared" si="1094"/>
        <v>0</v>
      </c>
      <c r="CA48" s="2">
        <f t="shared" si="14"/>
        <v>0</v>
      </c>
      <c r="CB48" s="2">
        <f t="shared" si="15"/>
        <v>0</v>
      </c>
      <c r="CC48" s="41">
        <f>план!X46</f>
        <v>0</v>
      </c>
      <c r="CD48" s="41">
        <f>план!Y46</f>
        <v>0</v>
      </c>
      <c r="CE48" s="2">
        <f t="shared" si="16"/>
        <v>0</v>
      </c>
      <c r="CF48" s="2">
        <f t="shared" si="17"/>
        <v>0</v>
      </c>
      <c r="CG48" s="41">
        <f t="shared" si="1094"/>
        <v>0</v>
      </c>
      <c r="CH48" s="41">
        <f t="shared" si="1094"/>
        <v>0</v>
      </c>
      <c r="CI48" s="41">
        <f t="shared" si="1094"/>
        <v>0</v>
      </c>
      <c r="CJ48" s="41">
        <f t="shared" si="1094"/>
        <v>0</v>
      </c>
      <c r="CK48" s="41">
        <f t="shared" si="1094"/>
        <v>0</v>
      </c>
      <c r="CL48" s="41">
        <f t="shared" si="1094"/>
        <v>0</v>
      </c>
      <c r="CM48" s="41">
        <f t="shared" si="1094"/>
        <v>0</v>
      </c>
      <c r="CN48" s="2">
        <f t="shared" si="18"/>
        <v>0</v>
      </c>
      <c r="CO48" s="2">
        <f t="shared" si="19"/>
        <v>0</v>
      </c>
      <c r="CP48" s="41">
        <f>план!Z46</f>
        <v>0</v>
      </c>
      <c r="CQ48" s="41">
        <f>план!AA46</f>
        <v>0</v>
      </c>
      <c r="CR48" s="2">
        <f t="shared" si="20"/>
        <v>0</v>
      </c>
      <c r="CS48" s="2">
        <f t="shared" si="21"/>
        <v>0</v>
      </c>
      <c r="CT48" s="41">
        <f t="shared" si="1094"/>
        <v>0</v>
      </c>
      <c r="CU48" s="41">
        <f t="shared" si="1094"/>
        <v>0</v>
      </c>
      <c r="CV48" s="40">
        <f t="shared" si="1094"/>
        <v>0</v>
      </c>
      <c r="CW48" s="40">
        <f t="shared" si="1094"/>
        <v>0</v>
      </c>
      <c r="CX48" s="41">
        <f t="shared" si="1094"/>
        <v>0</v>
      </c>
      <c r="CY48" s="41">
        <f t="shared" si="1094"/>
        <v>0</v>
      </c>
      <c r="CZ48" s="41">
        <f t="shared" si="1094"/>
        <v>0</v>
      </c>
      <c r="DA48" s="2">
        <f t="shared" si="22"/>
        <v>0</v>
      </c>
      <c r="DB48" s="2">
        <f t="shared" si="23"/>
        <v>0</v>
      </c>
      <c r="DC48" s="41">
        <f>план!AB46</f>
        <v>0</v>
      </c>
      <c r="DD48" s="41">
        <f>план!AC46</f>
        <v>0</v>
      </c>
      <c r="DE48" s="2">
        <f t="shared" si="24"/>
        <v>0</v>
      </c>
      <c r="DF48" s="2">
        <f t="shared" si="25"/>
        <v>0</v>
      </c>
      <c r="DG48" s="41">
        <f t="shared" ref="DG48:DM48" si="1095">DG49</f>
        <v>0</v>
      </c>
      <c r="DH48" s="41">
        <f t="shared" si="1095"/>
        <v>0</v>
      </c>
      <c r="DI48" s="41">
        <f t="shared" si="1095"/>
        <v>0</v>
      </c>
      <c r="DJ48" s="41">
        <f t="shared" si="1095"/>
        <v>0</v>
      </c>
      <c r="DK48" s="41">
        <f t="shared" si="1095"/>
        <v>0</v>
      </c>
      <c r="DL48" s="41">
        <f t="shared" si="1095"/>
        <v>0</v>
      </c>
      <c r="DM48" s="41">
        <f t="shared" si="1095"/>
        <v>0</v>
      </c>
      <c r="DN48" s="2">
        <f t="shared" si="26"/>
        <v>0</v>
      </c>
      <c r="DO48" s="2">
        <f t="shared" si="27"/>
        <v>0</v>
      </c>
      <c r="DP48" s="41">
        <f>план!AD46</f>
        <v>0</v>
      </c>
      <c r="DQ48" s="41">
        <f>план!AE46</f>
        <v>0</v>
      </c>
      <c r="DR48" s="2">
        <f t="shared" si="28"/>
        <v>0</v>
      </c>
      <c r="DS48" s="2">
        <f t="shared" si="29"/>
        <v>0</v>
      </c>
      <c r="DT48" s="41">
        <f t="shared" ref="DT48:DZ48" si="1096">DT49</f>
        <v>0</v>
      </c>
      <c r="DU48" s="41">
        <f t="shared" si="1096"/>
        <v>0</v>
      </c>
      <c r="DV48" s="40">
        <f t="shared" si="1096"/>
        <v>0</v>
      </c>
      <c r="DW48" s="40">
        <f t="shared" si="1096"/>
        <v>0</v>
      </c>
      <c r="DX48" s="41">
        <f t="shared" si="1096"/>
        <v>0</v>
      </c>
      <c r="DY48" s="41">
        <f t="shared" si="1096"/>
        <v>0</v>
      </c>
      <c r="DZ48" s="41">
        <f t="shared" si="1096"/>
        <v>0</v>
      </c>
      <c r="EA48" s="2">
        <f t="shared" si="30"/>
        <v>0</v>
      </c>
      <c r="EB48" s="2">
        <f t="shared" si="31"/>
        <v>0</v>
      </c>
      <c r="EC48" s="19"/>
      <c r="ED48" s="19"/>
      <c r="EE48" s="41">
        <f>план!AF46</f>
        <v>0</v>
      </c>
      <c r="EF48" s="41">
        <f>план!AG46</f>
        <v>0</v>
      </c>
      <c r="EG48" s="2">
        <f t="shared" si="32"/>
        <v>0</v>
      </c>
      <c r="EH48" s="2">
        <f t="shared" si="33"/>
        <v>0</v>
      </c>
      <c r="EI48" s="41">
        <f t="shared" ref="EI48:GK48" si="1097">EI49</f>
        <v>0</v>
      </c>
      <c r="EJ48" s="41">
        <f t="shared" si="1097"/>
        <v>0</v>
      </c>
      <c r="EK48" s="41">
        <f t="shared" si="1097"/>
        <v>0</v>
      </c>
      <c r="EL48" s="41">
        <f t="shared" si="1097"/>
        <v>0</v>
      </c>
      <c r="EM48" s="41">
        <f t="shared" si="1097"/>
        <v>0</v>
      </c>
      <c r="EN48" s="41">
        <f t="shared" si="1097"/>
        <v>0</v>
      </c>
      <c r="EO48" s="41">
        <f t="shared" si="1097"/>
        <v>0</v>
      </c>
      <c r="EP48" s="2">
        <f t="shared" si="34"/>
        <v>0</v>
      </c>
      <c r="EQ48" s="2">
        <f t="shared" si="35"/>
        <v>0</v>
      </c>
      <c r="ER48" s="41">
        <f>план!AH46</f>
        <v>0</v>
      </c>
      <c r="ES48" s="41">
        <f>план!AI46</f>
        <v>0</v>
      </c>
      <c r="ET48" s="2">
        <f t="shared" si="36"/>
        <v>0</v>
      </c>
      <c r="EU48" s="2">
        <f t="shared" si="37"/>
        <v>0</v>
      </c>
      <c r="EV48" s="41">
        <f t="shared" si="1097"/>
        <v>0</v>
      </c>
      <c r="EW48" s="41">
        <f t="shared" si="1097"/>
        <v>0</v>
      </c>
      <c r="EX48" s="41">
        <f t="shared" si="1097"/>
        <v>0</v>
      </c>
      <c r="EY48" s="41">
        <f t="shared" si="1097"/>
        <v>0</v>
      </c>
      <c r="EZ48" s="41">
        <f t="shared" si="1097"/>
        <v>0</v>
      </c>
      <c r="FA48" s="41">
        <f t="shared" si="1097"/>
        <v>0</v>
      </c>
      <c r="FB48" s="41">
        <f t="shared" si="1097"/>
        <v>0</v>
      </c>
      <c r="FC48" s="2">
        <f t="shared" si="38"/>
        <v>0</v>
      </c>
      <c r="FD48" s="2">
        <f t="shared" si="39"/>
        <v>0</v>
      </c>
      <c r="FE48" s="41">
        <f>план!AJ46</f>
        <v>0</v>
      </c>
      <c r="FF48" s="41">
        <f>план!AK46</f>
        <v>0</v>
      </c>
      <c r="FG48" s="2">
        <f t="shared" si="40"/>
        <v>0</v>
      </c>
      <c r="FH48" s="2">
        <f t="shared" si="41"/>
        <v>0</v>
      </c>
      <c r="FI48" s="41">
        <f t="shared" si="1097"/>
        <v>0</v>
      </c>
      <c r="FJ48" s="41">
        <f t="shared" si="1097"/>
        <v>0</v>
      </c>
      <c r="FK48" s="41">
        <f t="shared" si="1097"/>
        <v>0</v>
      </c>
      <c r="FL48" s="41">
        <f t="shared" si="1097"/>
        <v>0</v>
      </c>
      <c r="FM48" s="41">
        <f t="shared" si="1097"/>
        <v>0</v>
      </c>
      <c r="FN48" s="41">
        <f t="shared" si="1097"/>
        <v>0</v>
      </c>
      <c r="FO48" s="41">
        <f t="shared" si="1097"/>
        <v>0</v>
      </c>
      <c r="FP48" s="2">
        <f t="shared" si="42"/>
        <v>0</v>
      </c>
      <c r="FQ48" s="2">
        <f t="shared" si="43"/>
        <v>0</v>
      </c>
      <c r="FR48" s="41">
        <f>план!AL46</f>
        <v>0</v>
      </c>
      <c r="FS48" s="41">
        <f>план!AM46</f>
        <v>0</v>
      </c>
      <c r="FT48" s="2">
        <f t="shared" si="44"/>
        <v>0</v>
      </c>
      <c r="FU48" s="2">
        <f t="shared" si="45"/>
        <v>0</v>
      </c>
      <c r="FV48" s="41">
        <f t="shared" si="1097"/>
        <v>0</v>
      </c>
      <c r="FW48" s="41">
        <f t="shared" si="1097"/>
        <v>0</v>
      </c>
      <c r="FX48" s="41">
        <f t="shared" si="1097"/>
        <v>0</v>
      </c>
      <c r="FY48" s="41">
        <f t="shared" si="1097"/>
        <v>0</v>
      </c>
      <c r="FZ48" s="41">
        <f t="shared" si="1097"/>
        <v>0</v>
      </c>
      <c r="GA48" s="41">
        <f t="shared" si="1097"/>
        <v>0</v>
      </c>
      <c r="GB48" s="41">
        <f t="shared" si="1097"/>
        <v>0</v>
      </c>
      <c r="GC48" s="2">
        <f t="shared" si="46"/>
        <v>0</v>
      </c>
      <c r="GD48" s="2">
        <f t="shared" si="47"/>
        <v>0</v>
      </c>
      <c r="GE48" s="41">
        <f>план!AN46</f>
        <v>0</v>
      </c>
      <c r="GF48" s="41">
        <f>план!AO46</f>
        <v>0</v>
      </c>
      <c r="GG48" s="2">
        <f t="shared" si="48"/>
        <v>0</v>
      </c>
      <c r="GH48" s="2">
        <f t="shared" si="49"/>
        <v>0</v>
      </c>
      <c r="GI48" s="41">
        <f t="shared" si="1097"/>
        <v>0</v>
      </c>
      <c r="GJ48" s="41">
        <f t="shared" si="1097"/>
        <v>0</v>
      </c>
      <c r="GK48" s="41">
        <f t="shared" si="1097"/>
        <v>0</v>
      </c>
      <c r="GL48" s="41">
        <f t="shared" ref="GL48:IW48" si="1098">GL49</f>
        <v>0</v>
      </c>
      <c r="GM48" s="41">
        <f t="shared" si="1098"/>
        <v>0</v>
      </c>
      <c r="GN48" s="41">
        <f t="shared" si="1098"/>
        <v>0</v>
      </c>
      <c r="GO48" s="41">
        <f t="shared" si="1098"/>
        <v>0</v>
      </c>
      <c r="GP48" s="2">
        <f t="shared" si="50"/>
        <v>0</v>
      </c>
      <c r="GQ48" s="2">
        <f t="shared" si="51"/>
        <v>0</v>
      </c>
      <c r="GR48" s="41">
        <f>план!AP46</f>
        <v>0</v>
      </c>
      <c r="GS48" s="41">
        <f>план!AQ46</f>
        <v>0</v>
      </c>
      <c r="GT48" s="2">
        <f t="shared" si="52"/>
        <v>0</v>
      </c>
      <c r="GU48" s="2">
        <f t="shared" si="53"/>
        <v>0</v>
      </c>
      <c r="GV48" s="41">
        <f t="shared" si="1098"/>
        <v>0</v>
      </c>
      <c r="GW48" s="41">
        <f t="shared" si="1098"/>
        <v>0</v>
      </c>
      <c r="GX48" s="41">
        <f t="shared" si="1098"/>
        <v>0</v>
      </c>
      <c r="GY48" s="41">
        <f t="shared" si="1098"/>
        <v>0</v>
      </c>
      <c r="GZ48" s="41">
        <f t="shared" si="1098"/>
        <v>0</v>
      </c>
      <c r="HA48" s="41">
        <f t="shared" si="1098"/>
        <v>0</v>
      </c>
      <c r="HB48" s="41">
        <f t="shared" si="1098"/>
        <v>0</v>
      </c>
      <c r="HC48" s="2">
        <f t="shared" si="54"/>
        <v>0</v>
      </c>
      <c r="HD48" s="2">
        <f t="shared" si="55"/>
        <v>0</v>
      </c>
      <c r="HE48" s="41">
        <f>план!AR46</f>
        <v>0</v>
      </c>
      <c r="HF48" s="41">
        <f>план!AS46</f>
        <v>0</v>
      </c>
      <c r="HG48" s="2">
        <f t="shared" si="56"/>
        <v>0</v>
      </c>
      <c r="HH48" s="2">
        <f t="shared" si="57"/>
        <v>0</v>
      </c>
      <c r="HI48" s="41">
        <f t="shared" si="1098"/>
        <v>0</v>
      </c>
      <c r="HJ48" s="41">
        <f t="shared" si="1098"/>
        <v>0</v>
      </c>
      <c r="HK48" s="41">
        <f t="shared" si="1098"/>
        <v>0</v>
      </c>
      <c r="HL48" s="41">
        <f t="shared" si="1098"/>
        <v>0</v>
      </c>
      <c r="HM48" s="41">
        <f t="shared" si="1098"/>
        <v>0</v>
      </c>
      <c r="HN48" s="41">
        <f t="shared" si="1098"/>
        <v>0</v>
      </c>
      <c r="HO48" s="41">
        <f t="shared" si="1098"/>
        <v>0</v>
      </c>
      <c r="HP48" s="2">
        <f t="shared" si="58"/>
        <v>0</v>
      </c>
      <c r="HQ48" s="2">
        <f t="shared" si="59"/>
        <v>0</v>
      </c>
      <c r="HR48" s="41">
        <f>план!AT46</f>
        <v>0</v>
      </c>
      <c r="HS48" s="41">
        <f>план!AU46</f>
        <v>0</v>
      </c>
      <c r="HT48" s="2">
        <f t="shared" si="60"/>
        <v>0</v>
      </c>
      <c r="HU48" s="2">
        <f t="shared" si="61"/>
        <v>0</v>
      </c>
      <c r="HV48" s="41">
        <f t="shared" si="1098"/>
        <v>0</v>
      </c>
      <c r="HW48" s="41">
        <f t="shared" si="1098"/>
        <v>0</v>
      </c>
      <c r="HX48" s="41">
        <f t="shared" si="1098"/>
        <v>0</v>
      </c>
      <c r="HY48" s="41">
        <f t="shared" si="1098"/>
        <v>0</v>
      </c>
      <c r="HZ48" s="41">
        <f t="shared" si="1098"/>
        <v>0</v>
      </c>
      <c r="IA48" s="41">
        <f t="shared" si="1098"/>
        <v>0</v>
      </c>
      <c r="IB48" s="41">
        <f t="shared" si="1098"/>
        <v>0</v>
      </c>
      <c r="IC48" s="2">
        <f t="shared" si="62"/>
        <v>0</v>
      </c>
      <c r="ID48" s="2">
        <f t="shared" si="63"/>
        <v>0</v>
      </c>
      <c r="IE48" s="41">
        <f>план!AV46</f>
        <v>0</v>
      </c>
      <c r="IF48" s="41">
        <f>план!AW46</f>
        <v>0</v>
      </c>
      <c r="IG48" s="2">
        <f t="shared" si="64"/>
        <v>0</v>
      </c>
      <c r="IH48" s="2">
        <f t="shared" si="65"/>
        <v>0</v>
      </c>
      <c r="II48" s="41">
        <f t="shared" si="1098"/>
        <v>0</v>
      </c>
      <c r="IJ48" s="41">
        <f t="shared" si="1098"/>
        <v>0</v>
      </c>
      <c r="IK48" s="41">
        <f t="shared" si="1098"/>
        <v>0</v>
      </c>
      <c r="IL48" s="41">
        <f t="shared" si="1098"/>
        <v>0</v>
      </c>
      <c r="IM48" s="41">
        <f t="shared" si="1098"/>
        <v>0</v>
      </c>
      <c r="IN48" s="41">
        <f t="shared" si="1098"/>
        <v>0</v>
      </c>
      <c r="IO48" s="41">
        <f t="shared" si="1098"/>
        <v>0</v>
      </c>
      <c r="IP48" s="2">
        <f t="shared" si="66"/>
        <v>0</v>
      </c>
      <c r="IQ48" s="2">
        <f t="shared" si="67"/>
        <v>0</v>
      </c>
      <c r="IR48" s="41">
        <f>план!AX46</f>
        <v>0</v>
      </c>
      <c r="IS48" s="41">
        <f>план!AY46</f>
        <v>0</v>
      </c>
      <c r="IT48" s="2">
        <f t="shared" si="68"/>
        <v>0</v>
      </c>
      <c r="IU48" s="2">
        <f t="shared" si="69"/>
        <v>0</v>
      </c>
      <c r="IV48" s="41">
        <f t="shared" si="1098"/>
        <v>0</v>
      </c>
      <c r="IW48" s="41">
        <f t="shared" si="1098"/>
        <v>0</v>
      </c>
      <c r="IX48" s="41">
        <f t="shared" ref="IX48:LI48" si="1099">IX49</f>
        <v>0</v>
      </c>
      <c r="IY48" s="41">
        <f t="shared" si="1099"/>
        <v>0</v>
      </c>
      <c r="IZ48" s="41">
        <f t="shared" si="1099"/>
        <v>0</v>
      </c>
      <c r="JA48" s="41">
        <f t="shared" si="1099"/>
        <v>0</v>
      </c>
      <c r="JB48" s="41">
        <f t="shared" si="1099"/>
        <v>0</v>
      </c>
      <c r="JC48" s="2">
        <f t="shared" si="70"/>
        <v>0</v>
      </c>
      <c r="JD48" s="2">
        <f t="shared" si="71"/>
        <v>0</v>
      </c>
      <c r="JE48" s="41">
        <f>план!AZ46</f>
        <v>0</v>
      </c>
      <c r="JF48" s="41">
        <f>план!BA46</f>
        <v>0</v>
      </c>
      <c r="JG48" s="2">
        <f t="shared" si="72"/>
        <v>0</v>
      </c>
      <c r="JH48" s="2">
        <f t="shared" si="73"/>
        <v>0</v>
      </c>
      <c r="JI48" s="41">
        <f t="shared" si="1099"/>
        <v>0</v>
      </c>
      <c r="JJ48" s="41">
        <f t="shared" si="1099"/>
        <v>0</v>
      </c>
      <c r="JK48" s="41">
        <f t="shared" si="1099"/>
        <v>0</v>
      </c>
      <c r="JL48" s="41">
        <f t="shared" si="1099"/>
        <v>0</v>
      </c>
      <c r="JM48" s="41">
        <f t="shared" si="1099"/>
        <v>0</v>
      </c>
      <c r="JN48" s="41">
        <f t="shared" si="1099"/>
        <v>0</v>
      </c>
      <c r="JO48" s="41">
        <f t="shared" si="1099"/>
        <v>0</v>
      </c>
      <c r="JP48" s="2">
        <f t="shared" si="74"/>
        <v>0</v>
      </c>
      <c r="JQ48" s="2">
        <f t="shared" si="75"/>
        <v>0</v>
      </c>
      <c r="JR48" s="41">
        <f>план!BB46</f>
        <v>0</v>
      </c>
      <c r="JS48" s="41">
        <f>план!BC46</f>
        <v>0</v>
      </c>
      <c r="JT48" s="2">
        <f t="shared" si="76"/>
        <v>0</v>
      </c>
      <c r="JU48" s="2">
        <f t="shared" si="77"/>
        <v>0</v>
      </c>
      <c r="JV48" s="41">
        <f t="shared" si="1099"/>
        <v>0</v>
      </c>
      <c r="JW48" s="41">
        <f t="shared" si="1099"/>
        <v>0</v>
      </c>
      <c r="JX48" s="41">
        <f t="shared" si="1099"/>
        <v>0</v>
      </c>
      <c r="JY48" s="41">
        <f t="shared" si="1099"/>
        <v>0</v>
      </c>
      <c r="JZ48" s="41">
        <f t="shared" si="1099"/>
        <v>0</v>
      </c>
      <c r="KA48" s="41">
        <f t="shared" si="1099"/>
        <v>0</v>
      </c>
      <c r="KB48" s="41">
        <f t="shared" si="1099"/>
        <v>0</v>
      </c>
      <c r="KC48" s="2">
        <f t="shared" si="78"/>
        <v>0</v>
      </c>
      <c r="KD48" s="2">
        <f t="shared" si="79"/>
        <v>0</v>
      </c>
      <c r="KE48" s="41">
        <f>план!BD46</f>
        <v>0</v>
      </c>
      <c r="KF48" s="41">
        <f>план!BE46</f>
        <v>0</v>
      </c>
      <c r="KG48" s="2">
        <f t="shared" si="80"/>
        <v>0</v>
      </c>
      <c r="KH48" s="2">
        <f t="shared" si="81"/>
        <v>0</v>
      </c>
      <c r="KI48" s="41">
        <f t="shared" si="1099"/>
        <v>0</v>
      </c>
      <c r="KJ48" s="41">
        <f t="shared" si="1099"/>
        <v>0</v>
      </c>
      <c r="KK48" s="41">
        <f t="shared" si="1099"/>
        <v>0</v>
      </c>
      <c r="KL48" s="41">
        <f t="shared" si="1099"/>
        <v>0</v>
      </c>
      <c r="KM48" s="41">
        <f t="shared" si="1099"/>
        <v>0</v>
      </c>
      <c r="KN48" s="41">
        <f t="shared" si="1099"/>
        <v>0</v>
      </c>
      <c r="KO48" s="41">
        <f t="shared" si="1099"/>
        <v>0</v>
      </c>
      <c r="KP48" s="2">
        <f t="shared" si="82"/>
        <v>0</v>
      </c>
      <c r="KQ48" s="2">
        <f t="shared" si="83"/>
        <v>0</v>
      </c>
      <c r="KR48" s="41">
        <f>план!BF46</f>
        <v>0</v>
      </c>
      <c r="KS48" s="41">
        <f>план!BG46</f>
        <v>0</v>
      </c>
      <c r="KT48" s="2">
        <f t="shared" si="84"/>
        <v>0</v>
      </c>
      <c r="KU48" s="2">
        <f t="shared" si="85"/>
        <v>0</v>
      </c>
      <c r="KV48" s="41">
        <f t="shared" si="1099"/>
        <v>0</v>
      </c>
      <c r="KW48" s="41">
        <f t="shared" si="1099"/>
        <v>0</v>
      </c>
      <c r="KX48" s="41">
        <f t="shared" si="1099"/>
        <v>0</v>
      </c>
      <c r="KY48" s="41">
        <f t="shared" si="1099"/>
        <v>0</v>
      </c>
      <c r="KZ48" s="41">
        <f t="shared" si="1099"/>
        <v>0</v>
      </c>
      <c r="LA48" s="41">
        <f t="shared" si="1099"/>
        <v>0</v>
      </c>
      <c r="LB48" s="41">
        <f t="shared" si="1099"/>
        <v>0</v>
      </c>
      <c r="LC48" s="2">
        <f t="shared" si="86"/>
        <v>0</v>
      </c>
      <c r="LD48" s="2">
        <f t="shared" si="87"/>
        <v>0</v>
      </c>
      <c r="LE48" s="41">
        <f>план!BH46</f>
        <v>0</v>
      </c>
      <c r="LF48" s="41">
        <f>план!BI46</f>
        <v>0</v>
      </c>
      <c r="LG48" s="2">
        <f t="shared" si="88"/>
        <v>0</v>
      </c>
      <c r="LH48" s="2">
        <f t="shared" si="89"/>
        <v>0</v>
      </c>
      <c r="LI48" s="41">
        <f t="shared" si="1099"/>
        <v>0</v>
      </c>
      <c r="LJ48" s="41">
        <f t="shared" ref="LJ48:NO48" si="1100">LJ49</f>
        <v>0</v>
      </c>
      <c r="LK48" s="41">
        <f t="shared" si="1100"/>
        <v>0</v>
      </c>
      <c r="LL48" s="41">
        <f t="shared" si="1100"/>
        <v>0</v>
      </c>
      <c r="LM48" s="41">
        <f t="shared" si="1100"/>
        <v>0</v>
      </c>
      <c r="LN48" s="41">
        <f t="shared" si="1100"/>
        <v>0</v>
      </c>
      <c r="LO48" s="41">
        <f t="shared" si="1100"/>
        <v>0</v>
      </c>
      <c r="LP48" s="2">
        <f t="shared" si="90"/>
        <v>0</v>
      </c>
      <c r="LQ48" s="2">
        <f t="shared" si="91"/>
        <v>0</v>
      </c>
      <c r="LR48" s="41">
        <f>план!BJ46</f>
        <v>0</v>
      </c>
      <c r="LS48" s="41">
        <f>план!BK46</f>
        <v>0</v>
      </c>
      <c r="LT48" s="2">
        <f t="shared" si="92"/>
        <v>0</v>
      </c>
      <c r="LU48" s="2">
        <f t="shared" si="93"/>
        <v>0</v>
      </c>
      <c r="LV48" s="41">
        <f t="shared" si="1100"/>
        <v>0</v>
      </c>
      <c r="LW48" s="41">
        <f t="shared" si="1100"/>
        <v>0</v>
      </c>
      <c r="LX48" s="41">
        <f t="shared" si="1100"/>
        <v>0</v>
      </c>
      <c r="LY48" s="41">
        <f t="shared" si="1100"/>
        <v>0</v>
      </c>
      <c r="LZ48" s="41">
        <f t="shared" si="1100"/>
        <v>0</v>
      </c>
      <c r="MA48" s="41">
        <f t="shared" si="1100"/>
        <v>0</v>
      </c>
      <c r="MB48" s="41">
        <f t="shared" si="1100"/>
        <v>0</v>
      </c>
      <c r="MC48" s="2">
        <f t="shared" si="94"/>
        <v>0</v>
      </c>
      <c r="MD48" s="2">
        <f t="shared" si="95"/>
        <v>0</v>
      </c>
      <c r="ME48" s="41">
        <f>план!BL46</f>
        <v>0</v>
      </c>
      <c r="MF48" s="41">
        <f>план!BM46</f>
        <v>0</v>
      </c>
      <c r="MG48" s="2">
        <f t="shared" si="96"/>
        <v>0</v>
      </c>
      <c r="MH48" s="2">
        <f t="shared" si="97"/>
        <v>0</v>
      </c>
      <c r="MI48" s="41">
        <f t="shared" si="1100"/>
        <v>0</v>
      </c>
      <c r="MJ48" s="41">
        <f t="shared" si="1100"/>
        <v>0</v>
      </c>
      <c r="MK48" s="41">
        <f t="shared" si="1100"/>
        <v>0</v>
      </c>
      <c r="ML48" s="41">
        <f t="shared" si="1100"/>
        <v>0</v>
      </c>
      <c r="MM48" s="41">
        <f t="shared" si="1100"/>
        <v>0</v>
      </c>
      <c r="MN48" s="41">
        <f t="shared" si="1100"/>
        <v>0</v>
      </c>
      <c r="MO48" s="41">
        <f t="shared" si="1100"/>
        <v>0</v>
      </c>
      <c r="MP48" s="2">
        <f t="shared" si="98"/>
        <v>0</v>
      </c>
      <c r="MQ48" s="2">
        <f t="shared" si="99"/>
        <v>0</v>
      </c>
      <c r="MR48" s="41">
        <f>план!BN46</f>
        <v>0</v>
      </c>
      <c r="MS48" s="41">
        <f>план!BO46</f>
        <v>0</v>
      </c>
      <c r="MT48" s="2">
        <f t="shared" si="100"/>
        <v>0</v>
      </c>
      <c r="MU48" s="2">
        <f t="shared" si="101"/>
        <v>0</v>
      </c>
      <c r="MV48" s="41">
        <f t="shared" si="1100"/>
        <v>0</v>
      </c>
      <c r="MW48" s="41">
        <f t="shared" si="1100"/>
        <v>0</v>
      </c>
      <c r="MX48" s="41">
        <f t="shared" si="1100"/>
        <v>0</v>
      </c>
      <c r="MY48" s="41">
        <f t="shared" si="1100"/>
        <v>0</v>
      </c>
      <c r="MZ48" s="41">
        <f t="shared" si="1100"/>
        <v>0</v>
      </c>
      <c r="NA48" s="41">
        <f t="shared" si="1100"/>
        <v>0</v>
      </c>
      <c r="NB48" s="41">
        <f t="shared" si="1100"/>
        <v>0</v>
      </c>
      <c r="NC48" s="2">
        <f t="shared" si="102"/>
        <v>0</v>
      </c>
      <c r="ND48" s="2">
        <f t="shared" si="103"/>
        <v>0</v>
      </c>
      <c r="NE48" s="41">
        <f>план!BP46</f>
        <v>0</v>
      </c>
      <c r="NF48" s="41">
        <f>план!BQ46</f>
        <v>0</v>
      </c>
      <c r="NG48" s="2">
        <f t="shared" si="104"/>
        <v>0</v>
      </c>
      <c r="NH48" s="2">
        <f t="shared" si="105"/>
        <v>0</v>
      </c>
      <c r="NI48" s="41">
        <f t="shared" si="1100"/>
        <v>0</v>
      </c>
      <c r="NJ48" s="41">
        <f t="shared" si="1100"/>
        <v>0</v>
      </c>
      <c r="NK48" s="41">
        <f t="shared" si="1100"/>
        <v>0</v>
      </c>
      <c r="NL48" s="41">
        <f t="shared" si="1100"/>
        <v>0</v>
      </c>
      <c r="NM48" s="41">
        <f t="shared" si="1100"/>
        <v>0</v>
      </c>
      <c r="NN48" s="41">
        <f t="shared" si="1100"/>
        <v>0</v>
      </c>
      <c r="NO48" s="41">
        <f t="shared" si="1100"/>
        <v>0</v>
      </c>
      <c r="NP48" s="2">
        <f t="shared" si="106"/>
        <v>0</v>
      </c>
      <c r="NQ48" s="2">
        <f t="shared" si="107"/>
        <v>0</v>
      </c>
      <c r="NR48" s="41">
        <f>план!BR46</f>
        <v>0</v>
      </c>
      <c r="NS48" s="41">
        <f>план!BS46</f>
        <v>0</v>
      </c>
      <c r="NT48" s="2">
        <f t="shared" si="108"/>
        <v>0</v>
      </c>
      <c r="NU48" s="2">
        <f t="shared" si="109"/>
        <v>0</v>
      </c>
      <c r="NV48" s="41">
        <f t="shared" ref="NV48:QB48" si="1101">NV49</f>
        <v>0</v>
      </c>
      <c r="NW48" s="41">
        <f t="shared" si="1101"/>
        <v>0</v>
      </c>
      <c r="NX48" s="41">
        <f t="shared" si="1101"/>
        <v>0</v>
      </c>
      <c r="NY48" s="41">
        <f t="shared" si="1101"/>
        <v>0</v>
      </c>
      <c r="NZ48" s="41">
        <f t="shared" si="1101"/>
        <v>0</v>
      </c>
      <c r="OA48" s="41">
        <f t="shared" si="1101"/>
        <v>0</v>
      </c>
      <c r="OB48" s="41">
        <f t="shared" si="1101"/>
        <v>0</v>
      </c>
      <c r="OC48" s="2">
        <f t="shared" si="110"/>
        <v>0</v>
      </c>
      <c r="OD48" s="2">
        <f t="shared" si="111"/>
        <v>0</v>
      </c>
      <c r="OE48" s="41">
        <f>план!BT46</f>
        <v>0</v>
      </c>
      <c r="OF48" s="41">
        <f>план!BU46</f>
        <v>0</v>
      </c>
      <c r="OG48" s="2">
        <f t="shared" si="112"/>
        <v>0</v>
      </c>
      <c r="OH48" s="2">
        <f t="shared" si="113"/>
        <v>0</v>
      </c>
      <c r="OI48" s="41">
        <f t="shared" si="1101"/>
        <v>0</v>
      </c>
      <c r="OJ48" s="41">
        <f t="shared" si="1101"/>
        <v>0</v>
      </c>
      <c r="OK48" s="41">
        <f t="shared" si="1101"/>
        <v>0</v>
      </c>
      <c r="OL48" s="41">
        <f t="shared" si="1101"/>
        <v>0</v>
      </c>
      <c r="OM48" s="41">
        <f t="shared" si="1101"/>
        <v>0</v>
      </c>
      <c r="ON48" s="41">
        <f t="shared" si="1101"/>
        <v>0</v>
      </c>
      <c r="OO48" s="41">
        <f t="shared" si="1101"/>
        <v>0</v>
      </c>
      <c r="OP48" s="2">
        <f t="shared" si="114"/>
        <v>0</v>
      </c>
      <c r="OQ48" s="2">
        <f t="shared" si="115"/>
        <v>0</v>
      </c>
      <c r="OR48" s="41">
        <f>план!BV46</f>
        <v>0</v>
      </c>
      <c r="OS48" s="41">
        <f>план!BW46</f>
        <v>0</v>
      </c>
      <c r="OT48" s="2">
        <f t="shared" si="116"/>
        <v>0</v>
      </c>
      <c r="OU48" s="2">
        <f t="shared" si="117"/>
        <v>0</v>
      </c>
      <c r="OV48" s="41">
        <f t="shared" si="1101"/>
        <v>0</v>
      </c>
      <c r="OW48" s="41">
        <f t="shared" si="1101"/>
        <v>0</v>
      </c>
      <c r="OX48" s="41">
        <f t="shared" si="1101"/>
        <v>0</v>
      </c>
      <c r="OY48" s="41">
        <f t="shared" si="1101"/>
        <v>0</v>
      </c>
      <c r="OZ48" s="41">
        <f t="shared" si="1101"/>
        <v>0</v>
      </c>
      <c r="PA48" s="41">
        <f t="shared" si="1101"/>
        <v>0</v>
      </c>
      <c r="PB48" s="41">
        <f t="shared" si="1101"/>
        <v>0</v>
      </c>
      <c r="PC48" s="2">
        <f t="shared" si="118"/>
        <v>0</v>
      </c>
      <c r="PD48" s="2">
        <f t="shared" si="119"/>
        <v>0</v>
      </c>
      <c r="PE48" s="41">
        <f>план!BX46</f>
        <v>0</v>
      </c>
      <c r="PF48" s="41">
        <f>план!BY46</f>
        <v>0</v>
      </c>
      <c r="PG48" s="2">
        <f t="shared" si="120"/>
        <v>0</v>
      </c>
      <c r="PH48" s="2">
        <f t="shared" si="121"/>
        <v>0</v>
      </c>
      <c r="PI48" s="41">
        <f t="shared" si="1101"/>
        <v>0</v>
      </c>
      <c r="PJ48" s="41">
        <f t="shared" si="1101"/>
        <v>0</v>
      </c>
      <c r="PK48" s="41">
        <f t="shared" si="1101"/>
        <v>0</v>
      </c>
      <c r="PL48" s="41">
        <f t="shared" si="1101"/>
        <v>0</v>
      </c>
      <c r="PM48" s="41">
        <f t="shared" si="1101"/>
        <v>0</v>
      </c>
      <c r="PN48" s="41">
        <f t="shared" si="1101"/>
        <v>0</v>
      </c>
      <c r="PO48" s="41">
        <f t="shared" si="1101"/>
        <v>0</v>
      </c>
      <c r="PP48" s="2">
        <f t="shared" si="122"/>
        <v>0</v>
      </c>
      <c r="PQ48" s="2">
        <f t="shared" si="123"/>
        <v>0</v>
      </c>
      <c r="PR48" s="41">
        <f>план!BZ46</f>
        <v>0</v>
      </c>
      <c r="PS48" s="41">
        <f>план!CA46</f>
        <v>0</v>
      </c>
      <c r="PT48" s="2">
        <f t="shared" si="124"/>
        <v>0</v>
      </c>
      <c r="PU48" s="2">
        <f t="shared" si="125"/>
        <v>0</v>
      </c>
      <c r="PV48" s="41">
        <f t="shared" si="1101"/>
        <v>0</v>
      </c>
      <c r="PW48" s="41">
        <f t="shared" si="1101"/>
        <v>0</v>
      </c>
      <c r="PX48" s="41">
        <f t="shared" si="1101"/>
        <v>0</v>
      </c>
      <c r="PY48" s="41">
        <f t="shared" si="1101"/>
        <v>0</v>
      </c>
      <c r="PZ48" s="41">
        <f t="shared" si="1101"/>
        <v>0</v>
      </c>
      <c r="QA48" s="41">
        <f t="shared" si="1101"/>
        <v>0</v>
      </c>
      <c r="QB48" s="41">
        <f t="shared" si="1101"/>
        <v>0</v>
      </c>
      <c r="QC48" s="2">
        <f t="shared" si="126"/>
        <v>0</v>
      </c>
      <c r="QD48" s="2">
        <f t="shared" si="127"/>
        <v>0</v>
      </c>
      <c r="QE48" s="41">
        <f>план!CB46</f>
        <v>0</v>
      </c>
      <c r="QF48" s="41">
        <f>план!CC46</f>
        <v>0</v>
      </c>
      <c r="QG48" s="2">
        <f t="shared" si="128"/>
        <v>0</v>
      </c>
      <c r="QH48" s="2">
        <f t="shared" si="129"/>
        <v>0</v>
      </c>
      <c r="QI48" s="41">
        <f t="shared" ref="QI48:SO48" si="1102">QI49</f>
        <v>0</v>
      </c>
      <c r="QJ48" s="41">
        <f t="shared" si="1102"/>
        <v>0</v>
      </c>
      <c r="QK48" s="41">
        <f t="shared" si="1102"/>
        <v>0</v>
      </c>
      <c r="QL48" s="41">
        <f t="shared" si="1102"/>
        <v>0</v>
      </c>
      <c r="QM48" s="41">
        <f t="shared" si="1102"/>
        <v>0</v>
      </c>
      <c r="QN48" s="41">
        <f t="shared" si="1102"/>
        <v>0</v>
      </c>
      <c r="QO48" s="41">
        <f t="shared" si="1102"/>
        <v>0</v>
      </c>
      <c r="QP48" s="2">
        <f t="shared" si="130"/>
        <v>0</v>
      </c>
      <c r="QQ48" s="2">
        <f t="shared" si="131"/>
        <v>0</v>
      </c>
      <c r="QR48" s="41">
        <f>план!CD46</f>
        <v>0</v>
      </c>
      <c r="QS48" s="41">
        <f>план!CE46</f>
        <v>0</v>
      </c>
      <c r="QT48" s="2">
        <f t="shared" si="132"/>
        <v>0</v>
      </c>
      <c r="QU48" s="2">
        <f t="shared" si="133"/>
        <v>0</v>
      </c>
      <c r="QV48" s="41">
        <f t="shared" si="1102"/>
        <v>0</v>
      </c>
      <c r="QW48" s="41">
        <f t="shared" si="1102"/>
        <v>0</v>
      </c>
      <c r="QX48" s="41">
        <f t="shared" si="1102"/>
        <v>0</v>
      </c>
      <c r="QY48" s="41">
        <f t="shared" si="1102"/>
        <v>0</v>
      </c>
      <c r="QZ48" s="41">
        <f t="shared" si="1102"/>
        <v>0</v>
      </c>
      <c r="RA48" s="41">
        <f t="shared" si="1102"/>
        <v>0</v>
      </c>
      <c r="RB48" s="41">
        <f t="shared" si="1102"/>
        <v>0</v>
      </c>
      <c r="RC48" s="2">
        <f t="shared" si="134"/>
        <v>0</v>
      </c>
      <c r="RD48" s="2">
        <f t="shared" si="135"/>
        <v>0</v>
      </c>
      <c r="RE48" s="41">
        <f>план!CF46</f>
        <v>0</v>
      </c>
      <c r="RF48" s="41">
        <f>план!CG46</f>
        <v>0</v>
      </c>
      <c r="RG48" s="2">
        <f t="shared" si="136"/>
        <v>0</v>
      </c>
      <c r="RH48" s="2">
        <f t="shared" si="137"/>
        <v>0</v>
      </c>
      <c r="RI48" s="41">
        <f t="shared" si="1102"/>
        <v>0</v>
      </c>
      <c r="RJ48" s="41">
        <f t="shared" si="1102"/>
        <v>0</v>
      </c>
      <c r="RK48" s="41">
        <f t="shared" si="1102"/>
        <v>0</v>
      </c>
      <c r="RL48" s="41">
        <f t="shared" si="1102"/>
        <v>0</v>
      </c>
      <c r="RM48" s="41">
        <f t="shared" si="1102"/>
        <v>0</v>
      </c>
      <c r="RN48" s="41">
        <f t="shared" si="1102"/>
        <v>0</v>
      </c>
      <c r="RO48" s="41">
        <f t="shared" si="1102"/>
        <v>0</v>
      </c>
      <c r="RP48" s="2">
        <f t="shared" si="138"/>
        <v>0</v>
      </c>
      <c r="RQ48" s="2">
        <f t="shared" si="139"/>
        <v>0</v>
      </c>
      <c r="RR48" s="41">
        <f>план!CH46</f>
        <v>0</v>
      </c>
      <c r="RS48" s="41">
        <f>план!CI46</f>
        <v>0</v>
      </c>
      <c r="RT48" s="2">
        <f t="shared" si="140"/>
        <v>0</v>
      </c>
      <c r="RU48" s="2">
        <f t="shared" si="141"/>
        <v>0</v>
      </c>
      <c r="RV48" s="41">
        <f t="shared" si="1102"/>
        <v>0</v>
      </c>
      <c r="RW48" s="41">
        <f t="shared" si="1102"/>
        <v>0</v>
      </c>
      <c r="RX48" s="41">
        <f t="shared" si="1102"/>
        <v>0</v>
      </c>
      <c r="RY48" s="41">
        <f t="shared" si="1102"/>
        <v>0</v>
      </c>
      <c r="RZ48" s="41">
        <f t="shared" si="1102"/>
        <v>0</v>
      </c>
      <c r="SA48" s="41">
        <f t="shared" si="1102"/>
        <v>0</v>
      </c>
      <c r="SB48" s="41">
        <f t="shared" si="1102"/>
        <v>0</v>
      </c>
      <c r="SC48" s="2">
        <f t="shared" si="142"/>
        <v>0</v>
      </c>
      <c r="SD48" s="2">
        <f t="shared" si="143"/>
        <v>0</v>
      </c>
      <c r="SE48" s="41">
        <f>план!CJ46</f>
        <v>0</v>
      </c>
      <c r="SF48" s="41">
        <f>план!CK46</f>
        <v>0</v>
      </c>
      <c r="SG48" s="2">
        <f t="shared" si="144"/>
        <v>0</v>
      </c>
      <c r="SH48" s="2">
        <f t="shared" si="145"/>
        <v>0</v>
      </c>
      <c r="SI48" s="41">
        <f t="shared" si="1102"/>
        <v>0</v>
      </c>
      <c r="SJ48" s="41">
        <f t="shared" si="1102"/>
        <v>0</v>
      </c>
      <c r="SK48" s="41">
        <f t="shared" si="1102"/>
        <v>0</v>
      </c>
      <c r="SL48" s="41">
        <f t="shared" si="1102"/>
        <v>0</v>
      </c>
      <c r="SM48" s="41">
        <f t="shared" si="1102"/>
        <v>0</v>
      </c>
      <c r="SN48" s="41">
        <f t="shared" si="1102"/>
        <v>0</v>
      </c>
      <c r="SO48" s="41">
        <f t="shared" si="1102"/>
        <v>0</v>
      </c>
      <c r="SP48" s="2">
        <f t="shared" si="146"/>
        <v>0</v>
      </c>
      <c r="SQ48" s="2">
        <f t="shared" si="147"/>
        <v>0</v>
      </c>
      <c r="SR48" s="41">
        <f>план!CL46</f>
        <v>0</v>
      </c>
      <c r="SS48" s="41">
        <f>план!CM46</f>
        <v>0</v>
      </c>
      <c r="ST48" s="2">
        <f t="shared" si="148"/>
        <v>0</v>
      </c>
      <c r="SU48" s="2">
        <f t="shared" si="149"/>
        <v>0</v>
      </c>
      <c r="SV48" s="41">
        <f t="shared" ref="SV48:UJ48" si="1103">SV49</f>
        <v>0</v>
      </c>
      <c r="SW48" s="41">
        <f t="shared" si="1103"/>
        <v>0</v>
      </c>
      <c r="SX48" s="41">
        <f t="shared" si="1103"/>
        <v>0</v>
      </c>
      <c r="SY48" s="41">
        <f t="shared" si="1103"/>
        <v>0</v>
      </c>
      <c r="SZ48" s="41">
        <f t="shared" si="1103"/>
        <v>0</v>
      </c>
      <c r="TA48" s="41">
        <f t="shared" si="1103"/>
        <v>0</v>
      </c>
      <c r="TB48" s="41">
        <f t="shared" si="1103"/>
        <v>0</v>
      </c>
      <c r="TC48" s="2">
        <f t="shared" si="150"/>
        <v>0</v>
      </c>
      <c r="TD48" s="2">
        <f t="shared" si="151"/>
        <v>0</v>
      </c>
      <c r="TE48" s="41">
        <f>план!CN46</f>
        <v>0</v>
      </c>
      <c r="TF48" s="41">
        <f>план!CO46</f>
        <v>0</v>
      </c>
      <c r="TG48" s="2">
        <f t="shared" si="152"/>
        <v>0</v>
      </c>
      <c r="TH48" s="2">
        <f t="shared" si="153"/>
        <v>0</v>
      </c>
      <c r="TI48" s="41">
        <f t="shared" si="1103"/>
        <v>0</v>
      </c>
      <c r="TJ48" s="41">
        <f t="shared" si="1103"/>
        <v>0</v>
      </c>
      <c r="TK48" s="41">
        <f t="shared" si="1103"/>
        <v>0</v>
      </c>
      <c r="TL48" s="41">
        <f t="shared" si="1103"/>
        <v>0</v>
      </c>
      <c r="TM48" s="41">
        <f t="shared" si="1103"/>
        <v>0</v>
      </c>
      <c r="TN48" s="41">
        <f t="shared" si="1103"/>
        <v>0</v>
      </c>
      <c r="TO48" s="41">
        <f t="shared" si="1103"/>
        <v>0</v>
      </c>
      <c r="TP48" s="2">
        <f t="shared" si="154"/>
        <v>0</v>
      </c>
      <c r="TQ48" s="2">
        <f t="shared" si="155"/>
        <v>0</v>
      </c>
      <c r="TR48" s="41">
        <f>план!CP46</f>
        <v>0</v>
      </c>
      <c r="TS48" s="41">
        <f>план!CQ46</f>
        <v>0</v>
      </c>
      <c r="TT48" s="2">
        <f t="shared" si="156"/>
        <v>0</v>
      </c>
      <c r="TU48" s="2">
        <f t="shared" si="157"/>
        <v>0</v>
      </c>
      <c r="TV48" s="41">
        <f t="shared" si="1103"/>
        <v>0</v>
      </c>
      <c r="TW48" s="41">
        <f t="shared" si="1103"/>
        <v>0</v>
      </c>
      <c r="TX48" s="41">
        <f t="shared" si="1103"/>
        <v>0</v>
      </c>
      <c r="TY48" s="41">
        <f t="shared" si="1103"/>
        <v>0</v>
      </c>
      <c r="TZ48" s="41">
        <f t="shared" si="1103"/>
        <v>0</v>
      </c>
      <c r="UA48" s="41">
        <f t="shared" si="1103"/>
        <v>0</v>
      </c>
      <c r="UB48" s="41">
        <f t="shared" si="1103"/>
        <v>0</v>
      </c>
      <c r="UC48" s="2">
        <f t="shared" si="158"/>
        <v>0</v>
      </c>
      <c r="UD48" s="2">
        <f t="shared" si="159"/>
        <v>0</v>
      </c>
      <c r="UE48" s="41">
        <f>план!CR46</f>
        <v>0</v>
      </c>
      <c r="UF48" s="41">
        <f>план!CS46</f>
        <v>0</v>
      </c>
      <c r="UG48" s="2">
        <f t="shared" si="160"/>
        <v>0</v>
      </c>
      <c r="UH48" s="2">
        <f t="shared" si="161"/>
        <v>0</v>
      </c>
      <c r="UI48" s="41">
        <f t="shared" si="1103"/>
        <v>0</v>
      </c>
      <c r="UJ48" s="41">
        <f t="shared" si="1103"/>
        <v>0</v>
      </c>
      <c r="UK48" s="40">
        <f>UK49</f>
        <v>0</v>
      </c>
      <c r="UL48" s="40">
        <f>UL49</f>
        <v>0</v>
      </c>
      <c r="UM48" s="41">
        <f>UM49</f>
        <v>0</v>
      </c>
      <c r="UN48" s="41">
        <f>UN49</f>
        <v>0</v>
      </c>
      <c r="UO48" s="41">
        <f>UO49</f>
        <v>0</v>
      </c>
      <c r="UP48" s="2">
        <f t="shared" si="162"/>
        <v>0</v>
      </c>
      <c r="UQ48" s="2">
        <f t="shared" si="163"/>
        <v>0</v>
      </c>
      <c r="UR48" s="170">
        <f>план!CT46</f>
        <v>0</v>
      </c>
      <c r="US48" s="170">
        <f>план!CU46</f>
        <v>0</v>
      </c>
      <c r="UT48" s="2">
        <f t="shared" si="164"/>
        <v>0</v>
      </c>
      <c r="UU48" s="2">
        <f t="shared" si="165"/>
        <v>0</v>
      </c>
      <c r="UV48" s="41">
        <f t="shared" ref="UV48:VJ48" si="1104">UV49</f>
        <v>0</v>
      </c>
      <c r="UW48" s="41">
        <f t="shared" si="1104"/>
        <v>0</v>
      </c>
      <c r="UX48" s="41">
        <f t="shared" si="1104"/>
        <v>0</v>
      </c>
      <c r="UY48" s="41">
        <f t="shared" si="1104"/>
        <v>0</v>
      </c>
      <c r="UZ48" s="41">
        <f t="shared" si="1104"/>
        <v>0</v>
      </c>
      <c r="VA48" s="41">
        <f t="shared" si="1104"/>
        <v>0</v>
      </c>
      <c r="VB48" s="41">
        <f t="shared" si="1104"/>
        <v>0</v>
      </c>
      <c r="VC48" s="2">
        <f t="shared" si="166"/>
        <v>0</v>
      </c>
      <c r="VD48" s="2">
        <f t="shared" si="167"/>
        <v>0</v>
      </c>
      <c r="VE48" s="41">
        <f>план!CV46</f>
        <v>0</v>
      </c>
      <c r="VF48" s="41">
        <f>план!CW46</f>
        <v>0</v>
      </c>
      <c r="VG48" s="2">
        <f t="shared" si="168"/>
        <v>0</v>
      </c>
      <c r="VH48" s="2">
        <f t="shared" si="169"/>
        <v>0</v>
      </c>
      <c r="VI48" s="41">
        <f t="shared" si="1104"/>
        <v>0</v>
      </c>
      <c r="VJ48" s="41">
        <f t="shared" si="1104"/>
        <v>0</v>
      </c>
      <c r="VK48" s="40">
        <f>VK49</f>
        <v>0</v>
      </c>
      <c r="VL48" s="40">
        <f>VL49</f>
        <v>0</v>
      </c>
      <c r="VM48" s="41">
        <f>VM49</f>
        <v>0</v>
      </c>
      <c r="VN48" s="41">
        <f>VN49</f>
        <v>0</v>
      </c>
      <c r="VO48" s="41">
        <f>VO49</f>
        <v>0</v>
      </c>
      <c r="VP48" s="2">
        <f t="shared" si="170"/>
        <v>0</v>
      </c>
      <c r="VQ48" s="2">
        <f t="shared" si="171"/>
        <v>0</v>
      </c>
      <c r="VR48" s="41">
        <f>план!CX46</f>
        <v>0</v>
      </c>
      <c r="VS48" s="41">
        <f>план!CY46</f>
        <v>0</v>
      </c>
      <c r="VT48" s="2">
        <f t="shared" si="172"/>
        <v>0</v>
      </c>
      <c r="VU48" s="2">
        <f t="shared" si="173"/>
        <v>0</v>
      </c>
      <c r="VV48" s="41">
        <f t="shared" ref="VV48:XJ48" si="1105">VV49</f>
        <v>0</v>
      </c>
      <c r="VW48" s="41">
        <f t="shared" si="1105"/>
        <v>0</v>
      </c>
      <c r="VX48" s="41">
        <f t="shared" si="1105"/>
        <v>0</v>
      </c>
      <c r="VY48" s="41">
        <f t="shared" si="1105"/>
        <v>0</v>
      </c>
      <c r="VZ48" s="41">
        <f t="shared" si="1105"/>
        <v>0</v>
      </c>
      <c r="WA48" s="41">
        <f t="shared" si="1105"/>
        <v>0</v>
      </c>
      <c r="WB48" s="41">
        <f t="shared" si="1105"/>
        <v>0</v>
      </c>
      <c r="WC48" s="2">
        <f t="shared" si="174"/>
        <v>0</v>
      </c>
      <c r="WD48" s="2">
        <f t="shared" si="175"/>
        <v>0</v>
      </c>
      <c r="WE48" s="41">
        <f>план!CZ46</f>
        <v>0</v>
      </c>
      <c r="WF48" s="41">
        <f>план!DA46</f>
        <v>0</v>
      </c>
      <c r="WG48" s="2">
        <f t="shared" si="176"/>
        <v>0</v>
      </c>
      <c r="WH48" s="2">
        <f t="shared" si="177"/>
        <v>0</v>
      </c>
      <c r="WI48" s="41">
        <f t="shared" si="1105"/>
        <v>0</v>
      </c>
      <c r="WJ48" s="41">
        <f t="shared" si="1105"/>
        <v>0</v>
      </c>
      <c r="WK48" s="41">
        <f t="shared" si="1105"/>
        <v>0</v>
      </c>
      <c r="WL48" s="41">
        <f t="shared" si="1105"/>
        <v>0</v>
      </c>
      <c r="WM48" s="41">
        <f t="shared" si="1105"/>
        <v>0</v>
      </c>
      <c r="WN48" s="41">
        <f t="shared" si="1105"/>
        <v>0</v>
      </c>
      <c r="WO48" s="41">
        <f t="shared" si="1105"/>
        <v>0</v>
      </c>
      <c r="WP48" s="2">
        <f t="shared" si="178"/>
        <v>0</v>
      </c>
      <c r="WQ48" s="2">
        <f t="shared" si="179"/>
        <v>0</v>
      </c>
      <c r="WR48" s="41">
        <f>план!DB46</f>
        <v>0</v>
      </c>
      <c r="WS48" s="41">
        <f>план!DC46</f>
        <v>0</v>
      </c>
      <c r="WT48" s="2">
        <f t="shared" si="180"/>
        <v>0</v>
      </c>
      <c r="WU48" s="2">
        <f t="shared" si="181"/>
        <v>0</v>
      </c>
      <c r="WV48" s="41">
        <f t="shared" si="1105"/>
        <v>0</v>
      </c>
      <c r="WW48" s="41">
        <f t="shared" si="1105"/>
        <v>0</v>
      </c>
      <c r="WX48" s="41">
        <f t="shared" si="1105"/>
        <v>0</v>
      </c>
      <c r="WY48" s="41">
        <f t="shared" si="1105"/>
        <v>0</v>
      </c>
      <c r="WZ48" s="41">
        <f t="shared" si="1105"/>
        <v>0</v>
      </c>
      <c r="XA48" s="41">
        <f t="shared" si="1105"/>
        <v>0</v>
      </c>
      <c r="XB48" s="41">
        <f t="shared" si="1105"/>
        <v>0</v>
      </c>
      <c r="XC48" s="2">
        <f t="shared" si="182"/>
        <v>0</v>
      </c>
      <c r="XD48" s="2">
        <f t="shared" si="183"/>
        <v>0</v>
      </c>
      <c r="XE48" s="41">
        <f>план!DD46</f>
        <v>0</v>
      </c>
      <c r="XF48" s="41">
        <f>план!DE46</f>
        <v>0</v>
      </c>
      <c r="XG48" s="2">
        <f t="shared" si="184"/>
        <v>0</v>
      </c>
      <c r="XH48" s="2">
        <f t="shared" si="185"/>
        <v>0</v>
      </c>
      <c r="XI48" s="41">
        <f t="shared" si="1105"/>
        <v>0</v>
      </c>
      <c r="XJ48" s="41">
        <f t="shared" si="1105"/>
        <v>0</v>
      </c>
      <c r="XK48" s="40">
        <f>XK49</f>
        <v>0</v>
      </c>
      <c r="XL48" s="40">
        <f>XL49</f>
        <v>0</v>
      </c>
      <c r="XM48" s="41">
        <f>XM49</f>
        <v>0</v>
      </c>
      <c r="XN48" s="41">
        <f>XN49</f>
        <v>0</v>
      </c>
      <c r="XO48" s="41">
        <f>XO49</f>
        <v>0</v>
      </c>
      <c r="XP48" s="2">
        <f t="shared" si="186"/>
        <v>0</v>
      </c>
      <c r="XQ48" s="2">
        <f t="shared" si="187"/>
        <v>0</v>
      </c>
      <c r="XR48" s="41">
        <f>план!DF46</f>
        <v>0</v>
      </c>
      <c r="XS48" s="41">
        <f>план!DG46</f>
        <v>0</v>
      </c>
      <c r="XT48" s="2">
        <f t="shared" si="188"/>
        <v>0</v>
      </c>
      <c r="XU48" s="2">
        <f t="shared" si="189"/>
        <v>0</v>
      </c>
      <c r="XV48" s="41">
        <f t="shared" ref="XV48:YJ48" si="1106">XV49</f>
        <v>0</v>
      </c>
      <c r="XW48" s="41">
        <f t="shared" si="1106"/>
        <v>0</v>
      </c>
      <c r="XX48" s="41">
        <f t="shared" si="1106"/>
        <v>0</v>
      </c>
      <c r="XY48" s="41">
        <f t="shared" si="1106"/>
        <v>0</v>
      </c>
      <c r="XZ48" s="41">
        <f t="shared" si="1106"/>
        <v>0</v>
      </c>
      <c r="YA48" s="41">
        <f t="shared" si="1106"/>
        <v>0</v>
      </c>
      <c r="YB48" s="41">
        <f t="shared" si="1106"/>
        <v>0</v>
      </c>
      <c r="YC48" s="2">
        <f t="shared" si="190"/>
        <v>0</v>
      </c>
      <c r="YD48" s="2">
        <f t="shared" si="191"/>
        <v>0</v>
      </c>
      <c r="YE48" s="41">
        <f>план!DH46</f>
        <v>0</v>
      </c>
      <c r="YF48" s="41">
        <f>план!DI46</f>
        <v>0</v>
      </c>
      <c r="YG48" s="2">
        <f t="shared" si="192"/>
        <v>0</v>
      </c>
      <c r="YH48" s="2">
        <f t="shared" si="193"/>
        <v>0</v>
      </c>
      <c r="YI48" s="41">
        <f t="shared" si="1106"/>
        <v>0</v>
      </c>
      <c r="YJ48" s="41">
        <f t="shared" si="1106"/>
        <v>0</v>
      </c>
      <c r="YK48" s="40">
        <f>YK49</f>
        <v>0</v>
      </c>
      <c r="YL48" s="40">
        <f>YL49</f>
        <v>0</v>
      </c>
      <c r="YM48" s="41">
        <f>YM49</f>
        <v>0</v>
      </c>
      <c r="YN48" s="41">
        <f>YN49</f>
        <v>0</v>
      </c>
      <c r="YO48" s="41">
        <f>YO49</f>
        <v>0</v>
      </c>
      <c r="YP48" s="2">
        <f t="shared" si="194"/>
        <v>0</v>
      </c>
      <c r="YQ48" s="2">
        <f t="shared" si="195"/>
        <v>0</v>
      </c>
      <c r="YR48" s="41">
        <f>план!DJ46</f>
        <v>0</v>
      </c>
      <c r="YS48" s="41">
        <f>план!DK46</f>
        <v>0</v>
      </c>
      <c r="YT48" s="2">
        <f t="shared" si="196"/>
        <v>0</v>
      </c>
      <c r="YU48" s="2">
        <f t="shared" si="197"/>
        <v>0</v>
      </c>
      <c r="YV48" s="41">
        <f t="shared" ref="YV48:YW48" si="1107">YV49</f>
        <v>0</v>
      </c>
      <c r="YW48" s="41">
        <f t="shared" si="1107"/>
        <v>0</v>
      </c>
      <c r="YX48" s="40">
        <f>YX49</f>
        <v>0</v>
      </c>
      <c r="YY48" s="40">
        <f>YY49</f>
        <v>0</v>
      </c>
      <c r="YZ48" s="41">
        <f>YZ49</f>
        <v>0</v>
      </c>
      <c r="ZA48" s="41">
        <f>ZA49</f>
        <v>0</v>
      </c>
      <c r="ZB48" s="41">
        <f>ZB49</f>
        <v>0</v>
      </c>
      <c r="ZC48" s="2">
        <f t="shared" si="198"/>
        <v>0</v>
      </c>
      <c r="ZD48" s="2">
        <f t="shared" si="199"/>
        <v>0</v>
      </c>
      <c r="ZE48" s="41">
        <f>план!DL46</f>
        <v>0</v>
      </c>
      <c r="ZF48" s="41">
        <f>план!DM46</f>
        <v>0</v>
      </c>
      <c r="ZG48" s="2">
        <f t="shared" si="200"/>
        <v>0</v>
      </c>
      <c r="ZH48" s="2">
        <f t="shared" si="201"/>
        <v>0</v>
      </c>
      <c r="ZI48" s="41">
        <f t="shared" ref="ZI48:AAB48" si="1108">ZI49</f>
        <v>0</v>
      </c>
      <c r="ZJ48" s="41">
        <f t="shared" si="1108"/>
        <v>0</v>
      </c>
      <c r="ZK48" s="41">
        <f t="shared" si="1108"/>
        <v>0</v>
      </c>
      <c r="ZL48" s="41">
        <f t="shared" si="1108"/>
        <v>0</v>
      </c>
      <c r="ZM48" s="41">
        <f t="shared" si="1108"/>
        <v>0</v>
      </c>
      <c r="ZN48" s="41">
        <f t="shared" si="1108"/>
        <v>0</v>
      </c>
      <c r="ZO48" s="41">
        <f t="shared" si="1108"/>
        <v>0</v>
      </c>
      <c r="ZP48" s="2">
        <f t="shared" si="202"/>
        <v>0</v>
      </c>
      <c r="ZQ48" s="2">
        <f t="shared" si="203"/>
        <v>0</v>
      </c>
      <c r="ZR48" s="41">
        <f>план!DN46</f>
        <v>0</v>
      </c>
      <c r="ZS48" s="41">
        <f>план!DO46</f>
        <v>0</v>
      </c>
      <c r="ZT48" s="2">
        <f t="shared" si="204"/>
        <v>0</v>
      </c>
      <c r="ZU48" s="2">
        <f t="shared" si="205"/>
        <v>0</v>
      </c>
      <c r="ZV48" s="41">
        <f t="shared" si="1108"/>
        <v>0</v>
      </c>
      <c r="ZW48" s="41">
        <f t="shared" si="1108"/>
        <v>0</v>
      </c>
      <c r="ZX48" s="41">
        <f t="shared" si="1108"/>
        <v>0</v>
      </c>
      <c r="ZY48" s="41">
        <f t="shared" si="1108"/>
        <v>0</v>
      </c>
      <c r="ZZ48" s="41">
        <f t="shared" si="1108"/>
        <v>0</v>
      </c>
      <c r="AAA48" s="41">
        <f t="shared" si="1108"/>
        <v>0</v>
      </c>
      <c r="AAB48" s="41">
        <f t="shared" si="1108"/>
        <v>0</v>
      </c>
      <c r="AAC48" s="2">
        <f t="shared" si="206"/>
        <v>0</v>
      </c>
      <c r="AAD48" s="2">
        <f t="shared" si="207"/>
        <v>0</v>
      </c>
      <c r="AAE48" s="41">
        <f>план!DP46</f>
        <v>0</v>
      </c>
      <c r="AAF48" s="41">
        <f>план!DQ46</f>
        <v>0</v>
      </c>
      <c r="AAG48" s="2">
        <f t="shared" si="208"/>
        <v>0</v>
      </c>
      <c r="AAH48" s="2">
        <f t="shared" si="209"/>
        <v>0</v>
      </c>
      <c r="AAI48" s="41">
        <f>AAI49</f>
        <v>0</v>
      </c>
      <c r="AAJ48" s="41">
        <f>AAJ49</f>
        <v>0</v>
      </c>
      <c r="AAK48" s="40">
        <f t="shared" ref="AAK48:ACO48" si="1109">AAK49</f>
        <v>0</v>
      </c>
      <c r="AAL48" s="40">
        <f t="shared" si="1109"/>
        <v>0</v>
      </c>
      <c r="AAM48" s="41">
        <f t="shared" si="1109"/>
        <v>0</v>
      </c>
      <c r="AAN48" s="41">
        <f t="shared" si="1109"/>
        <v>0</v>
      </c>
      <c r="AAO48" s="41">
        <f t="shared" si="1109"/>
        <v>0</v>
      </c>
      <c r="AAP48" s="2">
        <f t="shared" si="210"/>
        <v>0</v>
      </c>
      <c r="AAQ48" s="2">
        <f t="shared" si="211"/>
        <v>0</v>
      </c>
      <c r="AAR48" s="41">
        <f>план!DR46</f>
        <v>0</v>
      </c>
      <c r="AAS48" s="41">
        <f>план!DS46</f>
        <v>0</v>
      </c>
      <c r="AAT48" s="2">
        <f t="shared" si="212"/>
        <v>0</v>
      </c>
      <c r="AAU48" s="2">
        <f t="shared" si="213"/>
        <v>0</v>
      </c>
      <c r="AAV48" s="41">
        <f t="shared" si="1109"/>
        <v>0</v>
      </c>
      <c r="AAW48" s="41">
        <f t="shared" si="1109"/>
        <v>0</v>
      </c>
      <c r="AAX48" s="41">
        <f t="shared" si="1109"/>
        <v>0</v>
      </c>
      <c r="AAY48" s="41">
        <f t="shared" si="1109"/>
        <v>0</v>
      </c>
      <c r="AAZ48" s="41">
        <f t="shared" si="1109"/>
        <v>0</v>
      </c>
      <c r="ABA48" s="41">
        <f t="shared" si="1109"/>
        <v>0</v>
      </c>
      <c r="ABB48" s="41">
        <f t="shared" si="1109"/>
        <v>0</v>
      </c>
      <c r="ABC48" s="2">
        <f t="shared" si="214"/>
        <v>0</v>
      </c>
      <c r="ABD48" s="2">
        <f t="shared" si="215"/>
        <v>0</v>
      </c>
      <c r="ABE48" s="41">
        <f>план!DT46</f>
        <v>0</v>
      </c>
      <c r="ABF48" s="41">
        <f>план!DU46</f>
        <v>0</v>
      </c>
      <c r="ABG48" s="2">
        <f t="shared" si="216"/>
        <v>0</v>
      </c>
      <c r="ABH48" s="2">
        <f t="shared" si="217"/>
        <v>0</v>
      </c>
      <c r="ABI48" s="41">
        <f t="shared" si="1109"/>
        <v>0</v>
      </c>
      <c r="ABJ48" s="41">
        <f t="shared" si="1109"/>
        <v>0</v>
      </c>
      <c r="ABK48" s="41">
        <f t="shared" si="1109"/>
        <v>0</v>
      </c>
      <c r="ABL48" s="41">
        <f t="shared" si="1109"/>
        <v>0</v>
      </c>
      <c r="ABM48" s="41">
        <f t="shared" si="1109"/>
        <v>0</v>
      </c>
      <c r="ABN48" s="41">
        <f t="shared" si="1109"/>
        <v>0</v>
      </c>
      <c r="ABO48" s="41">
        <f t="shared" si="1109"/>
        <v>0</v>
      </c>
      <c r="ABP48" s="2">
        <f t="shared" si="218"/>
        <v>0</v>
      </c>
      <c r="ABQ48" s="2">
        <f t="shared" si="219"/>
        <v>0</v>
      </c>
      <c r="ABR48" s="41">
        <f>план!DV46</f>
        <v>0</v>
      </c>
      <c r="ABS48" s="41">
        <f>план!DW46</f>
        <v>0</v>
      </c>
      <c r="ABT48" s="2">
        <f t="shared" si="220"/>
        <v>0</v>
      </c>
      <c r="ABU48" s="2">
        <f t="shared" si="221"/>
        <v>0</v>
      </c>
      <c r="ABV48" s="41">
        <f t="shared" si="1109"/>
        <v>0</v>
      </c>
      <c r="ABW48" s="41">
        <f t="shared" si="1109"/>
        <v>0</v>
      </c>
      <c r="ABX48" s="41">
        <f t="shared" si="1109"/>
        <v>0</v>
      </c>
      <c r="ABY48" s="41">
        <f t="shared" si="1109"/>
        <v>0</v>
      </c>
      <c r="ABZ48" s="41">
        <f t="shared" si="1109"/>
        <v>0</v>
      </c>
      <c r="ACA48" s="41">
        <f t="shared" si="1109"/>
        <v>0</v>
      </c>
      <c r="ACB48" s="41">
        <f t="shared" si="1109"/>
        <v>0</v>
      </c>
      <c r="ACC48" s="2">
        <f t="shared" si="222"/>
        <v>0</v>
      </c>
      <c r="ACD48" s="2">
        <f t="shared" si="223"/>
        <v>0</v>
      </c>
      <c r="ACE48" s="41">
        <f>план!DX46</f>
        <v>0</v>
      </c>
      <c r="ACF48" s="41">
        <f>план!DY46</f>
        <v>0</v>
      </c>
      <c r="ACG48" s="2">
        <f t="shared" si="224"/>
        <v>0</v>
      </c>
      <c r="ACH48" s="2">
        <f t="shared" si="225"/>
        <v>0</v>
      </c>
      <c r="ACI48" s="41">
        <f t="shared" si="1109"/>
        <v>0</v>
      </c>
      <c r="ACJ48" s="41">
        <f t="shared" si="1109"/>
        <v>0</v>
      </c>
      <c r="ACK48" s="41">
        <f t="shared" si="1109"/>
        <v>0</v>
      </c>
      <c r="ACL48" s="41">
        <f t="shared" si="1109"/>
        <v>0</v>
      </c>
      <c r="ACM48" s="41">
        <f t="shared" si="1109"/>
        <v>0</v>
      </c>
      <c r="ACN48" s="41">
        <f t="shared" si="1109"/>
        <v>0</v>
      </c>
      <c r="ACO48" s="41">
        <f t="shared" si="1109"/>
        <v>0</v>
      </c>
      <c r="ACP48" s="2">
        <f t="shared" si="226"/>
        <v>0</v>
      </c>
      <c r="ACQ48" s="2">
        <f t="shared" si="227"/>
        <v>0</v>
      </c>
      <c r="ACR48" s="41">
        <f>план!DZ46</f>
        <v>0</v>
      </c>
      <c r="ACS48" s="41">
        <f>план!EA46</f>
        <v>0</v>
      </c>
      <c r="ACT48" s="2">
        <f t="shared" si="228"/>
        <v>0</v>
      </c>
      <c r="ACU48" s="2">
        <f t="shared" si="229"/>
        <v>0</v>
      </c>
      <c r="ACV48" s="41">
        <f t="shared" ref="ACV48:AFB48" si="1110">ACV49</f>
        <v>0</v>
      </c>
      <c r="ACW48" s="41">
        <f t="shared" si="1110"/>
        <v>0</v>
      </c>
      <c r="ACX48" s="41">
        <f t="shared" si="1110"/>
        <v>0</v>
      </c>
      <c r="ACY48" s="41">
        <f t="shared" si="1110"/>
        <v>0</v>
      </c>
      <c r="ACZ48" s="41">
        <f t="shared" si="1110"/>
        <v>0</v>
      </c>
      <c r="ADA48" s="41">
        <f t="shared" si="1110"/>
        <v>0</v>
      </c>
      <c r="ADB48" s="41">
        <f t="shared" si="1110"/>
        <v>0</v>
      </c>
      <c r="ADC48" s="2">
        <f t="shared" si="230"/>
        <v>0</v>
      </c>
      <c r="ADD48" s="2">
        <f t="shared" si="231"/>
        <v>0</v>
      </c>
      <c r="ADE48" s="41">
        <f>план!EB46</f>
        <v>0</v>
      </c>
      <c r="ADF48" s="41">
        <f>план!EC46</f>
        <v>0</v>
      </c>
      <c r="ADG48" s="2">
        <f t="shared" si="232"/>
        <v>0</v>
      </c>
      <c r="ADH48" s="2">
        <f t="shared" si="233"/>
        <v>0</v>
      </c>
      <c r="ADI48" s="41">
        <f t="shared" si="1110"/>
        <v>0</v>
      </c>
      <c r="ADJ48" s="41">
        <f t="shared" si="1110"/>
        <v>0</v>
      </c>
      <c r="ADK48" s="41">
        <f t="shared" si="1110"/>
        <v>0</v>
      </c>
      <c r="ADL48" s="41">
        <f t="shared" si="1110"/>
        <v>0</v>
      </c>
      <c r="ADM48" s="41">
        <f t="shared" si="1110"/>
        <v>0</v>
      </c>
      <c r="ADN48" s="41">
        <f t="shared" si="1110"/>
        <v>0</v>
      </c>
      <c r="ADO48" s="41">
        <f t="shared" si="1110"/>
        <v>0</v>
      </c>
      <c r="ADP48" s="2">
        <f t="shared" si="234"/>
        <v>0</v>
      </c>
      <c r="ADQ48" s="2">
        <f t="shared" si="235"/>
        <v>0</v>
      </c>
      <c r="ADR48" s="41">
        <f>план!ED46</f>
        <v>0</v>
      </c>
      <c r="ADS48" s="41">
        <f>план!EE46</f>
        <v>0</v>
      </c>
      <c r="ADT48" s="2">
        <f t="shared" si="236"/>
        <v>0</v>
      </c>
      <c r="ADU48" s="2">
        <f t="shared" si="237"/>
        <v>0</v>
      </c>
      <c r="ADV48" s="41">
        <f t="shared" si="1110"/>
        <v>0</v>
      </c>
      <c r="ADW48" s="41">
        <f t="shared" si="1110"/>
        <v>0</v>
      </c>
      <c r="ADX48" s="41">
        <f t="shared" si="1110"/>
        <v>0</v>
      </c>
      <c r="ADY48" s="41">
        <f t="shared" si="1110"/>
        <v>0</v>
      </c>
      <c r="ADZ48" s="41">
        <f t="shared" si="1110"/>
        <v>0</v>
      </c>
      <c r="AEA48" s="41">
        <f t="shared" si="1110"/>
        <v>0</v>
      </c>
      <c r="AEB48" s="41">
        <f t="shared" si="1110"/>
        <v>0</v>
      </c>
      <c r="AEC48" s="2">
        <f t="shared" si="238"/>
        <v>0</v>
      </c>
      <c r="AED48" s="2">
        <f t="shared" si="239"/>
        <v>0</v>
      </c>
      <c r="AEE48" s="41">
        <f>план!EF46</f>
        <v>0</v>
      </c>
      <c r="AEF48" s="41">
        <f>план!EG46</f>
        <v>0</v>
      </c>
      <c r="AEG48" s="2">
        <f t="shared" si="240"/>
        <v>0</v>
      </c>
      <c r="AEH48" s="2">
        <f t="shared" si="241"/>
        <v>0</v>
      </c>
      <c r="AEI48" s="41">
        <f t="shared" si="1110"/>
        <v>0</v>
      </c>
      <c r="AEJ48" s="41">
        <f t="shared" si="1110"/>
        <v>0</v>
      </c>
      <c r="AEK48" s="41">
        <f t="shared" si="1110"/>
        <v>0</v>
      </c>
      <c r="AEL48" s="41">
        <f t="shared" si="1110"/>
        <v>0</v>
      </c>
      <c r="AEM48" s="41">
        <f t="shared" si="1110"/>
        <v>0</v>
      </c>
      <c r="AEN48" s="41">
        <f t="shared" si="1110"/>
        <v>0</v>
      </c>
      <c r="AEO48" s="41">
        <f t="shared" si="1110"/>
        <v>0</v>
      </c>
      <c r="AEP48" s="2">
        <f t="shared" si="242"/>
        <v>0</v>
      </c>
      <c r="AEQ48" s="2">
        <f t="shared" si="243"/>
        <v>0</v>
      </c>
      <c r="AER48" s="41">
        <f>план!EH46</f>
        <v>0</v>
      </c>
      <c r="AES48" s="41">
        <f>план!EI46</f>
        <v>0</v>
      </c>
      <c r="AET48" s="2">
        <f t="shared" si="244"/>
        <v>0</v>
      </c>
      <c r="AEU48" s="2">
        <f t="shared" si="245"/>
        <v>0</v>
      </c>
      <c r="AEV48" s="41">
        <f t="shared" si="1110"/>
        <v>0</v>
      </c>
      <c r="AEW48" s="41">
        <f t="shared" si="1110"/>
        <v>0</v>
      </c>
      <c r="AEX48" s="41">
        <f t="shared" si="1110"/>
        <v>0</v>
      </c>
      <c r="AEY48" s="41">
        <f t="shared" si="1110"/>
        <v>0</v>
      </c>
      <c r="AEZ48" s="41">
        <f t="shared" si="1110"/>
        <v>0</v>
      </c>
      <c r="AFA48" s="41">
        <f t="shared" si="1110"/>
        <v>0</v>
      </c>
      <c r="AFB48" s="41">
        <f t="shared" si="1110"/>
        <v>0</v>
      </c>
      <c r="AFC48" s="2">
        <f t="shared" si="246"/>
        <v>0</v>
      </c>
      <c r="AFD48" s="2">
        <f t="shared" si="247"/>
        <v>0</v>
      </c>
      <c r="AFE48" s="41">
        <f>план!EJ46</f>
        <v>0</v>
      </c>
      <c r="AFF48" s="41">
        <f>план!EK46</f>
        <v>0</v>
      </c>
      <c r="AFG48" s="2">
        <f t="shared" si="248"/>
        <v>0</v>
      </c>
      <c r="AFH48" s="2">
        <f t="shared" si="249"/>
        <v>0</v>
      </c>
      <c r="AFI48" s="41">
        <f t="shared" ref="AFI48:AFO48" si="1111">AFI49</f>
        <v>0</v>
      </c>
      <c r="AFJ48" s="41">
        <f t="shared" si="1111"/>
        <v>0</v>
      </c>
      <c r="AFK48" s="41">
        <f t="shared" si="1111"/>
        <v>0</v>
      </c>
      <c r="AFL48" s="41">
        <f t="shared" si="1111"/>
        <v>0</v>
      </c>
      <c r="AFM48" s="41">
        <f t="shared" si="1111"/>
        <v>0</v>
      </c>
      <c r="AFN48" s="41">
        <f t="shared" si="1111"/>
        <v>0</v>
      </c>
      <c r="AFO48" s="41">
        <f t="shared" si="1111"/>
        <v>0</v>
      </c>
      <c r="AFP48" s="2">
        <f t="shared" si="250"/>
        <v>0</v>
      </c>
      <c r="AFQ48" s="2">
        <f t="shared" si="251"/>
        <v>0</v>
      </c>
      <c r="AFR48" s="152">
        <f>SUM(AA48,BC48,AN48,N48,CC48,QE48,RE48,PE48,PR48,QR48,RR48,IE48,DC48,GR48,HE48,HR48,GE48,FR48,CP48,AAR48,WR48,YR48,AAE48,YE48,XR48,WE48,ZE48,SE48,SR48,TE48,TR48,UE48,DP48,EE48,ZR48,ABE48,ABR48,UR48,VE48,IR48,ME48,MR48,JE48,JR48,KE48,KR48,LE48,LR48,NE48,NR48,ADE48,OR48,OE48,ER48,FE48,BP48,VR48,XE48,ADR48,ACE48,ACR48,AEE48,AER48)</f>
        <v>50</v>
      </c>
      <c r="AFS48" s="152">
        <f>SUM(AB48,BD48,AO48,O48,CD48,QF48,RF48,PF48,PS48,QS48,RS48,IF48,DD48,GS48,HF48,HS48,GF48,FS48,CQ48,AAS48,WS48,YS48,AAF48,YF48,XS48,WF48,ZF48,SF48,SS48,TF48,TS48,UF48,DQ48,EF48,ZS48,ABF48,ABS48,US48,VF48,IS48,MF48,MS48,JF48,JS48,KF48,KS48,LF48,LS48,NF48,NS48,ADF48,OS48,OF48,ES48,FF48,BQ48,VS48,XF48,ADS48,ACF48,ACS48,AEF48,AES48)</f>
        <v>1514240</v>
      </c>
      <c r="AFT48" s="40">
        <f>SUM(AFR48/12*$A$4)</f>
        <v>29.166666666666668</v>
      </c>
      <c r="AFU48" s="40">
        <f>SUM(AFS48/12*$A$4)</f>
        <v>883306.66666666674</v>
      </c>
      <c r="AFV48" s="152">
        <f t="shared" ref="AFV48:AGB48" si="1112">SUM(AE48,BG48,AR48,R48,CG48,QI48,RI48,PI48,PV48,QV48,RV48,II48,DG48,GV48,HI48,HV48,GI48,FV48,CT48,AAV48,WV48,YV48,AAI48,YI48,XV48,WI48,ZI48,SI48,SV48,TI48,TV48,UI48,DT48,EI48,ZV48,ABI48,ABV48,UV48,VI48,IV48,MI48,MV48,JI48,JV48,KI48,KV48,LI48,LV48,NI48,NV48,ADI48,OV48,OI48,EV48,FI48,BT48,VV48,XI48,ADV48,ACI48,ACV48,AEI48,AEV48)</f>
        <v>35</v>
      </c>
      <c r="AFW48" s="152">
        <f t="shared" si="1112"/>
        <v>900972.79999999958</v>
      </c>
      <c r="AFX48" s="152">
        <f t="shared" si="1112"/>
        <v>0</v>
      </c>
      <c r="AFY48" s="152">
        <f t="shared" si="1112"/>
        <v>0</v>
      </c>
      <c r="AFZ48" s="152">
        <f t="shared" si="1112"/>
        <v>80</v>
      </c>
      <c r="AGA48" s="152">
        <f t="shared" si="1112"/>
        <v>46.666666666666671</v>
      </c>
      <c r="AGB48" s="152">
        <f t="shared" si="1112"/>
        <v>56</v>
      </c>
      <c r="AGC48" s="20">
        <f t="shared" si="524"/>
        <v>5.8333333333333321</v>
      </c>
      <c r="AGD48" s="20">
        <f t="shared" si="525"/>
        <v>17666.133333332837</v>
      </c>
      <c r="AGE48" s="151">
        <f t="shared" si="505"/>
        <v>1.2</v>
      </c>
      <c r="AGF48" s="151">
        <f t="shared" si="506"/>
        <v>1.0199999999999994</v>
      </c>
      <c r="AGG48" s="4"/>
      <c r="AGH48" s="76"/>
      <c r="AGI48" s="82">
        <f t="shared" si="522"/>
        <v>0</v>
      </c>
      <c r="AGJ48" s="82">
        <f t="shared" si="523"/>
        <v>0</v>
      </c>
    </row>
    <row r="49" spans="1:868" x14ac:dyDescent="0.25">
      <c r="A49" s="241"/>
      <c r="B49" s="204">
        <v>23</v>
      </c>
      <c r="C49" s="211" t="s">
        <v>551</v>
      </c>
      <c r="D49" s="242" t="s">
        <v>233</v>
      </c>
      <c r="E49" s="17">
        <v>13520</v>
      </c>
      <c r="F49" s="18">
        <v>1.6</v>
      </c>
      <c r="G49" s="119"/>
      <c r="H49" s="243">
        <v>1</v>
      </c>
      <c r="I49" s="243"/>
      <c r="J49" s="244">
        <v>1.4</v>
      </c>
      <c r="K49" s="244">
        <v>1.68</v>
      </c>
      <c r="L49" s="244">
        <v>2.23</v>
      </c>
      <c r="M49" s="245">
        <v>2.57</v>
      </c>
      <c r="N49" s="2">
        <f>план!N47</f>
        <v>0</v>
      </c>
      <c r="O49" s="2">
        <f>план!O47</f>
        <v>0</v>
      </c>
      <c r="P49" s="2">
        <f t="shared" si="252"/>
        <v>0</v>
      </c>
      <c r="Q49" s="2">
        <f t="shared" si="253"/>
        <v>0</v>
      </c>
      <c r="R49" s="15">
        <f>VLOOKUP($C49,'ДС факт при поликлинике'!$D$6:$JC$139,31,0)</f>
        <v>0</v>
      </c>
      <c r="S49" s="15">
        <f>VLOOKUP($C49,'ДС факт при поликлинике'!$D$6:$JC$139,32,0)</f>
        <v>0</v>
      </c>
      <c r="T49" s="15">
        <f>VLOOKUP($C49,'ДС факт при поликлинике'!$D$6:$JC$139,33,0)</f>
        <v>0</v>
      </c>
      <c r="U49" s="15">
        <f>VLOOKUP($C49,'ДС факт при поликлинике'!$D$6:$JC$139,34,0)</f>
        <v>0</v>
      </c>
      <c r="V49" s="2">
        <f>SUM(N49*$F49)</f>
        <v>0</v>
      </c>
      <c r="W49" s="2">
        <f>SUM(P49*$F49)</f>
        <v>0</v>
      </c>
      <c r="X49" s="2">
        <f>SUM(R49*$F49)</f>
        <v>0</v>
      </c>
      <c r="Y49" s="2">
        <f t="shared" ref="Y49" si="1113">SUM(R49-P49)</f>
        <v>0</v>
      </c>
      <c r="Z49" s="2">
        <f t="shared" ref="Z49" si="1114">SUM(S49-Q49)</f>
        <v>0</v>
      </c>
      <c r="AA49" s="2">
        <f>план!P47</f>
        <v>50</v>
      </c>
      <c r="AB49" s="2">
        <f>план!Q47</f>
        <v>1514240</v>
      </c>
      <c r="AC49" s="2">
        <f t="shared" si="0"/>
        <v>29.166666666666668</v>
      </c>
      <c r="AD49" s="2">
        <f t="shared" si="1"/>
        <v>883306.66666666674</v>
      </c>
      <c r="AE49" s="15">
        <f>VLOOKUP($C49,'ДС факт при поликлинике'!$D$6:$JC$139,3,0)</f>
        <v>35</v>
      </c>
      <c r="AF49" s="15">
        <f>VLOOKUP($C49,'ДС факт при поликлинике'!$D$6:$JC$139,4,0)</f>
        <v>900972.79999999958</v>
      </c>
      <c r="AG49" s="15">
        <f>VLOOKUP($C49,'ДС факт при поликлинике'!$D$6:$JC$139,5,0)</f>
        <v>0</v>
      </c>
      <c r="AH49" s="15">
        <f>VLOOKUP($C49,'ДС факт при поликлинике'!$D$6:$JC$139,6,0)</f>
        <v>0</v>
      </c>
      <c r="AI49" s="2">
        <f>SUM(AA49*$F49)</f>
        <v>80</v>
      </c>
      <c r="AJ49" s="2">
        <f>SUM(AC49*$F49)</f>
        <v>46.666666666666671</v>
      </c>
      <c r="AK49" s="2">
        <f>SUM(AE49*$F49)</f>
        <v>56</v>
      </c>
      <c r="AL49" s="2">
        <f t="shared" si="2"/>
        <v>5.8333333333333321</v>
      </c>
      <c r="AM49" s="2">
        <f t="shared" si="3"/>
        <v>17666.133333332837</v>
      </c>
      <c r="AN49" s="2">
        <f>план!R47</f>
        <v>0</v>
      </c>
      <c r="AO49" s="2">
        <f>план!S47</f>
        <v>0</v>
      </c>
      <c r="AP49" s="2">
        <f t="shared" si="4"/>
        <v>0</v>
      </c>
      <c r="AQ49" s="2">
        <f t="shared" si="5"/>
        <v>0</v>
      </c>
      <c r="AR49" s="2">
        <f>VLOOKUP($C49,'ДС факт при поликлинике'!$D$6:$JC$141,23,0)</f>
        <v>0</v>
      </c>
      <c r="AS49" s="2">
        <f>VLOOKUP($C49,'ДС факт при поликлинике'!$D$6:$JC$141,24,0)</f>
        <v>0</v>
      </c>
      <c r="AT49" s="2">
        <f>VLOOKUP($C49,'ДС факт при поликлинике'!$D$6:$JC$141,25,0)</f>
        <v>0</v>
      </c>
      <c r="AU49" s="2">
        <f>VLOOKUP($C49,'ДС факт при поликлинике'!$D$6:$JC$141,26,0)</f>
        <v>0</v>
      </c>
      <c r="AV49" s="2">
        <f>SUM(AN49*$F49)</f>
        <v>0</v>
      </c>
      <c r="AW49" s="2">
        <f>SUM(AP49*$F49)</f>
        <v>0</v>
      </c>
      <c r="AX49" s="2">
        <f>SUM(AR49*$F49)</f>
        <v>0</v>
      </c>
      <c r="AY49" s="2">
        <f t="shared" si="6"/>
        <v>0</v>
      </c>
      <c r="AZ49" s="2">
        <f t="shared" si="7"/>
        <v>0</v>
      </c>
      <c r="BA49" s="2"/>
      <c r="BB49" s="2"/>
      <c r="BC49" s="2">
        <f>план!T47</f>
        <v>0</v>
      </c>
      <c r="BD49" s="2">
        <f>план!U47</f>
        <v>0</v>
      </c>
      <c r="BE49" s="2">
        <f t="shared" si="8"/>
        <v>0</v>
      </c>
      <c r="BF49" s="2">
        <f t="shared" si="9"/>
        <v>0</v>
      </c>
      <c r="BG49" s="2">
        <f>VLOOKUP($C49,'ДС факт при поликлинике'!$D$6:$JC$141,7,0)</f>
        <v>0</v>
      </c>
      <c r="BH49" s="2">
        <f>VLOOKUP($C49,'ДС факт при поликлинике'!$D$6:$JC$141,8,0)</f>
        <v>0</v>
      </c>
      <c r="BI49" s="2">
        <f>VLOOKUP($C49,'ДС факт при поликлинике'!$D$6:$JC$141,9,0)</f>
        <v>0</v>
      </c>
      <c r="BJ49" s="2">
        <f>VLOOKUP($C49,'ДС факт при поликлинике'!$D$6:$JC$141,10,0)</f>
        <v>0</v>
      </c>
      <c r="BK49" s="2">
        <f>SUM(BC49*$F49)</f>
        <v>0</v>
      </c>
      <c r="BL49" s="2">
        <f>SUM(BE49*$F49)</f>
        <v>0</v>
      </c>
      <c r="BM49" s="2">
        <f>SUM(BG49*$F49)</f>
        <v>0</v>
      </c>
      <c r="BN49" s="2">
        <f t="shared" si="10"/>
        <v>0</v>
      </c>
      <c r="BO49" s="2">
        <f t="shared" si="11"/>
        <v>0</v>
      </c>
      <c r="BP49" s="2">
        <f>план!V47</f>
        <v>0</v>
      </c>
      <c r="BQ49" s="2">
        <f>план!W47</f>
        <v>0</v>
      </c>
      <c r="BR49" s="2">
        <f t="shared" si="12"/>
        <v>0</v>
      </c>
      <c r="BS49" s="2">
        <f t="shared" si="13"/>
        <v>0</v>
      </c>
      <c r="BT49" s="2">
        <f>VLOOKUP($C49,'ДС факт при поликлинике'!$D$6:$JC$141,27,0)</f>
        <v>0</v>
      </c>
      <c r="BU49" s="2">
        <f>VLOOKUP($C49,'ДС факт при поликлинике'!$D$6:$JC$141,28,0)</f>
        <v>0</v>
      </c>
      <c r="BV49" s="2">
        <f>VLOOKUP($C49,'ДС факт при поликлинике'!$D$6:$JC$141,29,0)</f>
        <v>0</v>
      </c>
      <c r="BW49" s="2">
        <f>VLOOKUP($C49,'ДС факт при поликлинике'!$D$6:$JC$141,30,0)</f>
        <v>0</v>
      </c>
      <c r="BX49" s="2">
        <f>SUM(BP49*$F49)</f>
        <v>0</v>
      </c>
      <c r="BY49" s="2">
        <f>SUM(BR49*$F49)</f>
        <v>0</v>
      </c>
      <c r="BZ49" s="2">
        <f>SUM(BT49*$F49)</f>
        <v>0</v>
      </c>
      <c r="CA49" s="2">
        <f t="shared" si="14"/>
        <v>0</v>
      </c>
      <c r="CB49" s="2">
        <f t="shared" si="15"/>
        <v>0</v>
      </c>
      <c r="CC49" s="2">
        <f>план!X47</f>
        <v>0</v>
      </c>
      <c r="CD49" s="2">
        <f>план!Y47</f>
        <v>0</v>
      </c>
      <c r="CE49" s="2">
        <f t="shared" si="16"/>
        <v>0</v>
      </c>
      <c r="CF49" s="2">
        <f t="shared" si="17"/>
        <v>0</v>
      </c>
      <c r="CG49" s="2">
        <f>VLOOKUP($C49,'ДС факт при поликлинике'!$D$6:$JC$141,51,0)</f>
        <v>0</v>
      </c>
      <c r="CH49" s="2">
        <f>VLOOKUP($C49,'ДС факт при поликлинике'!$D$6:$JC$141,52,0)</f>
        <v>0</v>
      </c>
      <c r="CI49" s="2">
        <f>VLOOKUP($C49,'ДС факт при поликлинике'!$D$6:$JC$141,53,0)</f>
        <v>0</v>
      </c>
      <c r="CJ49" s="2">
        <f>VLOOKUP($C49,'ДС факт при поликлинике'!$D$6:$JC$141,54,0)</f>
        <v>0</v>
      </c>
      <c r="CK49" s="2">
        <f>SUM(CC49*$F49)</f>
        <v>0</v>
      </c>
      <c r="CL49" s="2">
        <f>SUM(CE49*$F49)</f>
        <v>0</v>
      </c>
      <c r="CM49" s="2">
        <f>SUM(CG49*$F49)</f>
        <v>0</v>
      </c>
      <c r="CN49" s="2">
        <f t="shared" si="18"/>
        <v>0</v>
      </c>
      <c r="CO49" s="2">
        <f t="shared" si="19"/>
        <v>0</v>
      </c>
      <c r="CP49" s="2">
        <f>план!Z47</f>
        <v>0</v>
      </c>
      <c r="CQ49" s="2">
        <f>план!AA47</f>
        <v>0</v>
      </c>
      <c r="CR49" s="2">
        <f t="shared" si="20"/>
        <v>0</v>
      </c>
      <c r="CS49" s="2">
        <f t="shared" si="21"/>
        <v>0</v>
      </c>
      <c r="CT49" s="2">
        <f>VLOOKUP($C49,'ДС факт при поликлинике'!$D$6:$JC$141,235,0)</f>
        <v>0</v>
      </c>
      <c r="CU49" s="2">
        <f>VLOOKUP($C49,'ДС факт при поликлинике'!$D$6:$JC$141,236,0)</f>
        <v>0</v>
      </c>
      <c r="CV49" s="2">
        <f>VLOOKUP($C49,'ДС факт при поликлинике'!$D$6:$JC$141,237,0)</f>
        <v>0</v>
      </c>
      <c r="CW49" s="2">
        <f>VLOOKUP($C49,'ДС факт при поликлинике'!$D$6:$JC$141,238,0)</f>
        <v>0</v>
      </c>
      <c r="CX49" s="2">
        <f>SUM(CP49*$F49)</f>
        <v>0</v>
      </c>
      <c r="CY49" s="2">
        <f>SUM(CR49*$F49)</f>
        <v>0</v>
      </c>
      <c r="CZ49" s="2">
        <f>SUM(CT49*$F49)</f>
        <v>0</v>
      </c>
      <c r="DA49" s="2">
        <f t="shared" si="22"/>
        <v>0</v>
      </c>
      <c r="DB49" s="2">
        <f t="shared" si="23"/>
        <v>0</v>
      </c>
      <c r="DC49" s="2">
        <f>план!AB47</f>
        <v>0</v>
      </c>
      <c r="DD49" s="2">
        <f>план!AC47</f>
        <v>0</v>
      </c>
      <c r="DE49" s="2">
        <f t="shared" si="24"/>
        <v>0</v>
      </c>
      <c r="DF49" s="2">
        <f t="shared" si="25"/>
        <v>0</v>
      </c>
      <c r="DG49" s="2">
        <f>VLOOKUP($C49,'ДС факт при поликлинике'!$D$6:$JC$141,163,0)</f>
        <v>0</v>
      </c>
      <c r="DH49" s="2">
        <f>VLOOKUP($C49,'ДС факт при поликлинике'!$D$6:$JC$141,164,0)</f>
        <v>0</v>
      </c>
      <c r="DI49" s="2">
        <f>VLOOKUP($C49,'ДС факт при поликлинике'!$D$6:$JC$141,165,0)</f>
        <v>0</v>
      </c>
      <c r="DJ49" s="2">
        <f>VLOOKUP($C49,'ДС факт при поликлинике'!$D$6:$JC$141,166,0)</f>
        <v>0</v>
      </c>
      <c r="DK49" s="2">
        <f>SUM(DC49*$F49)</f>
        <v>0</v>
      </c>
      <c r="DL49" s="2">
        <f>SUM(DE49*$F49)</f>
        <v>0</v>
      </c>
      <c r="DM49" s="2">
        <f>SUM(DG49*$F49)</f>
        <v>0</v>
      </c>
      <c r="DN49" s="2">
        <f t="shared" si="26"/>
        <v>0</v>
      </c>
      <c r="DO49" s="2">
        <f t="shared" si="27"/>
        <v>0</v>
      </c>
      <c r="DP49" s="2">
        <f>план!AD47</f>
        <v>0</v>
      </c>
      <c r="DQ49" s="2">
        <f>план!AE47</f>
        <v>0</v>
      </c>
      <c r="DR49" s="2">
        <f t="shared" si="28"/>
        <v>0</v>
      </c>
      <c r="DS49" s="2">
        <f t="shared" si="29"/>
        <v>0</v>
      </c>
      <c r="DT49" s="2">
        <f>VLOOKUP($C49,'ДС факт при поликлинике'!$D$6:$JC$141,229,0)</f>
        <v>0</v>
      </c>
      <c r="DU49" s="2">
        <f>VLOOKUP($C49,'ДС факт при поликлинике'!$D$6:$JC$141,230,0)</f>
        <v>0</v>
      </c>
      <c r="DV49" s="2">
        <f>VLOOKUP($C49,'ДС факт при поликлинике'!$D$6:$JC$141,231,0)</f>
        <v>0</v>
      </c>
      <c r="DW49" s="2">
        <f>VLOOKUP($C49,'ДС факт при поликлинике'!$D$6:$JC$141,232,0)</f>
        <v>0</v>
      </c>
      <c r="DX49" s="2">
        <f>SUM(DP49*$F49)</f>
        <v>0</v>
      </c>
      <c r="DY49" s="2">
        <f>SUM(DR49*$F49)</f>
        <v>0</v>
      </c>
      <c r="DZ49" s="2">
        <f>SUM(DT49*$F49)</f>
        <v>0</v>
      </c>
      <c r="EA49" s="2">
        <f t="shared" si="30"/>
        <v>0</v>
      </c>
      <c r="EB49" s="2">
        <f t="shared" si="31"/>
        <v>0</v>
      </c>
      <c r="EC49" s="2"/>
      <c r="ED49" s="2"/>
      <c r="EE49" s="2">
        <f>план!AF47</f>
        <v>0</v>
      </c>
      <c r="EF49" s="2">
        <f>план!AG47</f>
        <v>0</v>
      </c>
      <c r="EG49" s="2">
        <f t="shared" si="32"/>
        <v>0</v>
      </c>
      <c r="EH49" s="2">
        <f t="shared" si="33"/>
        <v>0</v>
      </c>
      <c r="EI49" s="2">
        <f>VLOOKUP($C49,'ДС факт при поликлинике'!$D$6:$JC$141,239,0)</f>
        <v>0</v>
      </c>
      <c r="EJ49" s="2">
        <f>VLOOKUP($C49,'ДС факт при поликлинике'!$D$6:$JC$141,240,0)</f>
        <v>0</v>
      </c>
      <c r="EK49" s="2">
        <f>VLOOKUP($C49,'ДС факт при поликлинике'!$D$6:$JC$141,241,0)</f>
        <v>0</v>
      </c>
      <c r="EL49" s="2">
        <f>VLOOKUP($C49,'ДС факт при поликлинике'!$D$6:$JC$141,242,0)</f>
        <v>0</v>
      </c>
      <c r="EM49" s="2">
        <f>SUM(EE49*$F49)</f>
        <v>0</v>
      </c>
      <c r="EN49" s="2">
        <f>SUM(EG49*$F49)</f>
        <v>0</v>
      </c>
      <c r="EO49" s="2">
        <f>SUM(EI49*$F49)</f>
        <v>0</v>
      </c>
      <c r="EP49" s="2">
        <f t="shared" si="34"/>
        <v>0</v>
      </c>
      <c r="EQ49" s="2">
        <f t="shared" si="35"/>
        <v>0</v>
      </c>
      <c r="ER49" s="2">
        <f>план!AH47</f>
        <v>0</v>
      </c>
      <c r="ES49" s="2">
        <f>план!AI47</f>
        <v>0</v>
      </c>
      <c r="ET49" s="2">
        <f t="shared" si="36"/>
        <v>0</v>
      </c>
      <c r="EU49" s="2">
        <f t="shared" si="37"/>
        <v>0</v>
      </c>
      <c r="EV49" s="2">
        <f>VLOOKUP($C49,'ДС факт при поликлинике'!$D$6:$JC$141,11,0)</f>
        <v>0</v>
      </c>
      <c r="EW49" s="2">
        <f>VLOOKUP($C49,'ДС факт при поликлинике'!$D$6:$JC$141,12,0)</f>
        <v>0</v>
      </c>
      <c r="EX49" s="2">
        <f>VLOOKUP($C49,'ДС факт при поликлинике'!$D$6:$JC$141,13,0)</f>
        <v>0</v>
      </c>
      <c r="EY49" s="2">
        <f>VLOOKUP($C49,'ДС факт при поликлинике'!$D$6:$JC$141,14,0)</f>
        <v>0</v>
      </c>
      <c r="EZ49" s="2">
        <f>SUM(ER49*$F49)</f>
        <v>0</v>
      </c>
      <c r="FA49" s="2">
        <f>SUM(ET49*$F49)</f>
        <v>0</v>
      </c>
      <c r="FB49" s="2">
        <f>SUM(EV49*$F49)</f>
        <v>0</v>
      </c>
      <c r="FC49" s="2">
        <f t="shared" si="38"/>
        <v>0</v>
      </c>
      <c r="FD49" s="2">
        <f t="shared" si="39"/>
        <v>0</v>
      </c>
      <c r="FE49" s="2">
        <f>план!AJ47</f>
        <v>0</v>
      </c>
      <c r="FF49" s="2">
        <f>план!AK47</f>
        <v>0</v>
      </c>
      <c r="FG49" s="2">
        <f t="shared" si="40"/>
        <v>0</v>
      </c>
      <c r="FH49" s="2">
        <f t="shared" si="41"/>
        <v>0</v>
      </c>
      <c r="FI49" s="2">
        <f>VLOOKUP($C49,'ДС факт при поликлинике'!$D$6:$JC$141,243,0)</f>
        <v>0</v>
      </c>
      <c r="FJ49" s="2">
        <f>VLOOKUP($C49,'ДС факт при поликлинике'!$D$6:$JC$141,244,0)</f>
        <v>0</v>
      </c>
      <c r="FK49" s="2">
        <f>VLOOKUP($C49,'ДС факт при поликлинике'!$D$6:$JC$141,245,0)</f>
        <v>0</v>
      </c>
      <c r="FL49" s="2">
        <f>VLOOKUP($C49,'ДС факт при поликлинике'!$D$6:$JC$141,246,0)</f>
        <v>0</v>
      </c>
      <c r="FM49" s="2">
        <f>SUM(FE49*$F49)</f>
        <v>0</v>
      </c>
      <c r="FN49" s="2">
        <f>SUM(FG49*$F49)</f>
        <v>0</v>
      </c>
      <c r="FO49" s="2">
        <f>SUM(FI49*$F49)</f>
        <v>0</v>
      </c>
      <c r="FP49" s="2">
        <f t="shared" si="42"/>
        <v>0</v>
      </c>
      <c r="FQ49" s="2">
        <f t="shared" si="43"/>
        <v>0</v>
      </c>
      <c r="FR49" s="2">
        <f>план!AL47</f>
        <v>0</v>
      </c>
      <c r="FS49" s="2">
        <f>план!AM47</f>
        <v>0</v>
      </c>
      <c r="FT49" s="2">
        <f t="shared" si="44"/>
        <v>0</v>
      </c>
      <c r="FU49" s="2">
        <f t="shared" si="45"/>
        <v>0</v>
      </c>
      <c r="FV49" s="2">
        <f>VLOOKUP($C49,'ДС факт при поликлинике'!$D$6:$JC$141,197,0)</f>
        <v>0</v>
      </c>
      <c r="FW49" s="2">
        <f>VLOOKUP($C49,'ДС факт при поликлинике'!$D$6:$JC$141,198,0)</f>
        <v>0</v>
      </c>
      <c r="FX49" s="2">
        <f>VLOOKUP($C49,'ДС факт при поликлинике'!$D$6:$JC$141,199,0)</f>
        <v>0</v>
      </c>
      <c r="FY49" s="2">
        <f>VLOOKUP($C49,'ДС факт при поликлинике'!$D$6:$JC$141,200,0)</f>
        <v>0</v>
      </c>
      <c r="FZ49" s="2">
        <f>SUM(FR49*$F49)</f>
        <v>0</v>
      </c>
      <c r="GA49" s="2">
        <f>SUM(FT49*$F49)</f>
        <v>0</v>
      </c>
      <c r="GB49" s="2">
        <f>SUM(FV49*$F49)</f>
        <v>0</v>
      </c>
      <c r="GC49" s="2">
        <f t="shared" si="46"/>
        <v>0</v>
      </c>
      <c r="GD49" s="2">
        <f t="shared" si="47"/>
        <v>0</v>
      </c>
      <c r="GE49" s="2">
        <f>план!AN47</f>
        <v>0</v>
      </c>
      <c r="GF49" s="2">
        <f>план!AO47</f>
        <v>0</v>
      </c>
      <c r="GG49" s="2">
        <f t="shared" si="48"/>
        <v>0</v>
      </c>
      <c r="GH49" s="2">
        <f t="shared" si="49"/>
        <v>0</v>
      </c>
      <c r="GI49" s="2">
        <f>VLOOKUP($C49,'ДС факт при поликлинике'!$D$6:$JC$141,201,0)</f>
        <v>0</v>
      </c>
      <c r="GJ49" s="2">
        <f>VLOOKUP($C49,'ДС факт при поликлинике'!$D$6:$JC$141,202,0)</f>
        <v>0</v>
      </c>
      <c r="GK49" s="2">
        <f>VLOOKUP($C49,'ДС факт при поликлинике'!$D$6:$JC$141,203,0)</f>
        <v>0</v>
      </c>
      <c r="GL49" s="2">
        <f>VLOOKUP($C49,'ДС факт при поликлинике'!$D$6:$JC$141,204,0)</f>
        <v>0</v>
      </c>
      <c r="GM49" s="2">
        <f>SUM(GE49*$F49)</f>
        <v>0</v>
      </c>
      <c r="GN49" s="2">
        <f>SUM(GG49*$F49)</f>
        <v>0</v>
      </c>
      <c r="GO49" s="2">
        <f>SUM(GI49*$F49)</f>
        <v>0</v>
      </c>
      <c r="GP49" s="2">
        <f t="shared" si="50"/>
        <v>0</v>
      </c>
      <c r="GQ49" s="2">
        <f t="shared" si="51"/>
        <v>0</v>
      </c>
      <c r="GR49" s="2">
        <f>план!AP47</f>
        <v>0</v>
      </c>
      <c r="GS49" s="2">
        <f>план!AQ47</f>
        <v>0</v>
      </c>
      <c r="GT49" s="2">
        <f t="shared" si="52"/>
        <v>0</v>
      </c>
      <c r="GU49" s="2">
        <f t="shared" si="53"/>
        <v>0</v>
      </c>
      <c r="GV49" s="2">
        <f>VLOOKUP($C49,'ДС факт при поликлинике'!$D$6:$JC$141,171,0)</f>
        <v>0</v>
      </c>
      <c r="GW49" s="2">
        <f>VLOOKUP($C49,'ДС факт при поликлинике'!$D$6:$JC$141,172,0)</f>
        <v>0</v>
      </c>
      <c r="GX49" s="2">
        <f>VLOOKUP($C49,'ДС факт при поликлинике'!$D$6:$JC$141,173,0)</f>
        <v>0</v>
      </c>
      <c r="GY49" s="2">
        <f>VLOOKUP($C49,'ДС факт при поликлинике'!$D$6:$JC$141,174,0)</f>
        <v>0</v>
      </c>
      <c r="GZ49" s="2">
        <f>SUM(GR49*$F49)</f>
        <v>0</v>
      </c>
      <c r="HA49" s="2">
        <f>SUM(GT49*$F49)</f>
        <v>0</v>
      </c>
      <c r="HB49" s="2">
        <f>SUM(GV49*$F49)</f>
        <v>0</v>
      </c>
      <c r="HC49" s="2">
        <f t="shared" si="54"/>
        <v>0</v>
      </c>
      <c r="HD49" s="2">
        <f t="shared" si="55"/>
        <v>0</v>
      </c>
      <c r="HE49" s="2">
        <f>план!AR47</f>
        <v>0</v>
      </c>
      <c r="HF49" s="2">
        <f>план!AS47</f>
        <v>0</v>
      </c>
      <c r="HG49" s="2">
        <f t="shared" si="56"/>
        <v>0</v>
      </c>
      <c r="HH49" s="2">
        <f t="shared" si="57"/>
        <v>0</v>
      </c>
      <c r="HI49" s="2">
        <f>VLOOKUP($C49,'ДС факт при поликлинике'!$D$6:$JC$141,175,0)</f>
        <v>0</v>
      </c>
      <c r="HJ49" s="2">
        <f>VLOOKUP($C49,'ДС факт при поликлинике'!$D$6:$JC$141,176,0)</f>
        <v>0</v>
      </c>
      <c r="HK49" s="2">
        <f>VLOOKUP($C49,'ДС факт при поликлинике'!$D$6:$JC$141,177,0)</f>
        <v>0</v>
      </c>
      <c r="HL49" s="2">
        <f>VLOOKUP($C49,'ДС факт при поликлинике'!$D$6:$JC$141,178,0)</f>
        <v>0</v>
      </c>
      <c r="HM49" s="2">
        <f>SUM(HE49*$F49)</f>
        <v>0</v>
      </c>
      <c r="HN49" s="2">
        <f>SUM(HG49*$F49)</f>
        <v>0</v>
      </c>
      <c r="HO49" s="2">
        <f>SUM(HI49*$F49)</f>
        <v>0</v>
      </c>
      <c r="HP49" s="2">
        <f t="shared" si="58"/>
        <v>0</v>
      </c>
      <c r="HQ49" s="2">
        <f t="shared" si="59"/>
        <v>0</v>
      </c>
      <c r="HR49" s="2">
        <f>план!AT47</f>
        <v>0</v>
      </c>
      <c r="HS49" s="2">
        <f>план!AU47</f>
        <v>0</v>
      </c>
      <c r="HT49" s="2">
        <f t="shared" si="60"/>
        <v>0</v>
      </c>
      <c r="HU49" s="2">
        <f t="shared" si="61"/>
        <v>0</v>
      </c>
      <c r="HV49" s="2">
        <f>VLOOKUP($C49,'ДС факт при поликлинике'!$D$6:$JC$141,179,0)</f>
        <v>0</v>
      </c>
      <c r="HW49" s="2">
        <f>VLOOKUP($C49,'ДС факт при поликлинике'!$D$6:$JC$141,180,0)</f>
        <v>0</v>
      </c>
      <c r="HX49" s="2">
        <f>VLOOKUP($C49,'ДС факт при поликлинике'!$D$6:$JC$141,181,0)</f>
        <v>0</v>
      </c>
      <c r="HY49" s="2">
        <f>VLOOKUP($C49,'ДС факт при поликлинике'!$D$6:$JC$141,182,0)</f>
        <v>0</v>
      </c>
      <c r="HZ49" s="2">
        <f>SUM(HR49*$F49)</f>
        <v>0</v>
      </c>
      <c r="IA49" s="2">
        <f>SUM(HT49*$F49)</f>
        <v>0</v>
      </c>
      <c r="IB49" s="2">
        <f>SUM(HV49*$F49)</f>
        <v>0</v>
      </c>
      <c r="IC49" s="2">
        <f t="shared" si="62"/>
        <v>0</v>
      </c>
      <c r="ID49" s="2">
        <f t="shared" si="63"/>
        <v>0</v>
      </c>
      <c r="IE49" s="2">
        <f>план!AV47</f>
        <v>0</v>
      </c>
      <c r="IF49" s="2">
        <f>план!AW47</f>
        <v>0</v>
      </c>
      <c r="IG49" s="2">
        <f t="shared" si="64"/>
        <v>0</v>
      </c>
      <c r="IH49" s="2">
        <f t="shared" si="65"/>
        <v>0</v>
      </c>
      <c r="II49" s="2">
        <f>VLOOKUP($C49,'ДС факт при поликлинике'!$D$6:$JC$141,129,0)</f>
        <v>0</v>
      </c>
      <c r="IJ49" s="2">
        <f>VLOOKUP($C49,'ДС факт при поликлинике'!$D$6:$JC$141,130,0)</f>
        <v>0</v>
      </c>
      <c r="IK49" s="2">
        <f>VLOOKUP($C49,'ДС факт при поликлинике'!$D$6:$JC$141,131,0)</f>
        <v>0</v>
      </c>
      <c r="IL49" s="2">
        <f>VLOOKUP($C49,'ДС факт при поликлинике'!$D$6:$JC$141,132,0)</f>
        <v>0</v>
      </c>
      <c r="IM49" s="2">
        <f>SUM(IE49*$F49)</f>
        <v>0</v>
      </c>
      <c r="IN49" s="2">
        <f>SUM(IG49*$F49)</f>
        <v>0</v>
      </c>
      <c r="IO49" s="2">
        <f>SUM(II49*$F49)</f>
        <v>0</v>
      </c>
      <c r="IP49" s="2">
        <f t="shared" si="66"/>
        <v>0</v>
      </c>
      <c r="IQ49" s="2">
        <f t="shared" si="67"/>
        <v>0</v>
      </c>
      <c r="IR49" s="2">
        <f>план!AX47</f>
        <v>0</v>
      </c>
      <c r="IS49" s="2">
        <f>план!AY47</f>
        <v>0</v>
      </c>
      <c r="IT49" s="2">
        <f t="shared" si="68"/>
        <v>0</v>
      </c>
      <c r="IU49" s="2">
        <f t="shared" si="69"/>
        <v>0</v>
      </c>
      <c r="IV49" s="2">
        <f>VLOOKUP($C49,'ДС факт при поликлинике'!$D$6:$JC$141,125,0)</f>
        <v>0</v>
      </c>
      <c r="IW49" s="2">
        <f>VLOOKUP($C49,'ДС факт при поликлинике'!$D$6:$JC$141,126,0)</f>
        <v>0</v>
      </c>
      <c r="IX49" s="2">
        <f>VLOOKUP($C49,'ДС факт при поликлинике'!$D$6:$JC$141,127,0)</f>
        <v>0</v>
      </c>
      <c r="IY49" s="2">
        <f>VLOOKUP($C49,'ДС факт при поликлинике'!$D$6:$JC$141,128,0)</f>
        <v>0</v>
      </c>
      <c r="IZ49" s="2">
        <f>SUM(IR49*$F49)</f>
        <v>0</v>
      </c>
      <c r="JA49" s="2">
        <f>SUM(IT49*$F49)</f>
        <v>0</v>
      </c>
      <c r="JB49" s="2">
        <f>SUM(IV49*$F49)</f>
        <v>0</v>
      </c>
      <c r="JC49" s="2">
        <f t="shared" si="70"/>
        <v>0</v>
      </c>
      <c r="JD49" s="2">
        <f t="shared" si="71"/>
        <v>0</v>
      </c>
      <c r="JE49" s="2">
        <f>план!AZ47</f>
        <v>0</v>
      </c>
      <c r="JF49" s="2">
        <f>план!BA47</f>
        <v>0</v>
      </c>
      <c r="JG49" s="2">
        <f t="shared" si="72"/>
        <v>0</v>
      </c>
      <c r="JH49" s="2">
        <f t="shared" si="73"/>
        <v>0</v>
      </c>
      <c r="JI49" s="2">
        <f>VLOOKUP($C49,'ДС факт при поликлинике'!$D$6:$JC$141,161,0)</f>
        <v>0</v>
      </c>
      <c r="JJ49" s="2">
        <f>VLOOKUP($C49,'ДС факт при поликлинике'!$D$6:$JC$141,162,0)</f>
        <v>0</v>
      </c>
      <c r="JK49" s="2"/>
      <c r="JL49" s="2"/>
      <c r="JM49" s="2">
        <f>SUM(JE49*$F49)</f>
        <v>0</v>
      </c>
      <c r="JN49" s="2">
        <f>SUM(JG49*$F49)</f>
        <v>0</v>
      </c>
      <c r="JO49" s="2">
        <f>SUM(JI49*$F49)</f>
        <v>0</v>
      </c>
      <c r="JP49" s="2">
        <f t="shared" si="74"/>
        <v>0</v>
      </c>
      <c r="JQ49" s="2">
        <f t="shared" si="75"/>
        <v>0</v>
      </c>
      <c r="JR49" s="2">
        <f>план!BB47</f>
        <v>0</v>
      </c>
      <c r="JS49" s="2">
        <f>план!BC47</f>
        <v>0</v>
      </c>
      <c r="JT49" s="2">
        <f t="shared" si="76"/>
        <v>0</v>
      </c>
      <c r="JU49" s="2">
        <f t="shared" si="77"/>
        <v>0</v>
      </c>
      <c r="JV49" s="2">
        <f>VLOOKUP($C49,'ДС факт при поликлинике'!$D$6:$JC$141,133,0)</f>
        <v>0</v>
      </c>
      <c r="JW49" s="2">
        <f>VLOOKUP($C49,'ДС факт при поликлинике'!$D$6:$JC$141,134,0)</f>
        <v>0</v>
      </c>
      <c r="JX49" s="2">
        <f>VLOOKUP($C49,'ДС факт при поликлинике'!$D$6:$JC$141,135,0)</f>
        <v>0</v>
      </c>
      <c r="JY49" s="2">
        <f>VLOOKUP($C49,'ДС факт при поликлинике'!$D$6:$JC$141,136,0)</f>
        <v>0</v>
      </c>
      <c r="JZ49" s="2">
        <f>SUM(JR49*$F49)</f>
        <v>0</v>
      </c>
      <c r="KA49" s="2">
        <f>SUM(JT49*$F49)</f>
        <v>0</v>
      </c>
      <c r="KB49" s="2">
        <f>SUM(JV49*$F49)</f>
        <v>0</v>
      </c>
      <c r="KC49" s="2">
        <f t="shared" si="78"/>
        <v>0</v>
      </c>
      <c r="KD49" s="2">
        <f t="shared" si="79"/>
        <v>0</v>
      </c>
      <c r="KE49" s="2">
        <f>план!BD47</f>
        <v>0</v>
      </c>
      <c r="KF49" s="2">
        <f>план!BE47</f>
        <v>0</v>
      </c>
      <c r="KG49" s="2">
        <f t="shared" si="80"/>
        <v>0</v>
      </c>
      <c r="KH49" s="2">
        <f t="shared" si="81"/>
        <v>0</v>
      </c>
      <c r="KI49" s="2">
        <f>VLOOKUP($C49,'ДС факт при поликлинике'!$D$6:$JC$141,137,0)</f>
        <v>0</v>
      </c>
      <c r="KJ49" s="2">
        <f>VLOOKUP($C49,'ДС факт при поликлинике'!$D$6:$JC$141,138,0)</f>
        <v>0</v>
      </c>
      <c r="KK49" s="2">
        <f>VLOOKUP($C49,'ДС факт при поликлинике'!$D$6:$JC$141,139,0)</f>
        <v>0</v>
      </c>
      <c r="KL49" s="2">
        <f>VLOOKUP($C49,'ДС факт при поликлинике'!$D$6:$JC$141,140,0)</f>
        <v>0</v>
      </c>
      <c r="KM49" s="2">
        <f>SUM(KE49*$F49)</f>
        <v>0</v>
      </c>
      <c r="KN49" s="2">
        <f>SUM(KG49*$F49)</f>
        <v>0</v>
      </c>
      <c r="KO49" s="2">
        <f>SUM(KI49*$F49)</f>
        <v>0</v>
      </c>
      <c r="KP49" s="2">
        <f t="shared" si="82"/>
        <v>0</v>
      </c>
      <c r="KQ49" s="2">
        <f t="shared" si="83"/>
        <v>0</v>
      </c>
      <c r="KR49" s="2">
        <f>план!BF47</f>
        <v>0</v>
      </c>
      <c r="KS49" s="2">
        <f>план!BG47</f>
        <v>0</v>
      </c>
      <c r="KT49" s="2">
        <f t="shared" si="84"/>
        <v>0</v>
      </c>
      <c r="KU49" s="2">
        <f t="shared" si="85"/>
        <v>0</v>
      </c>
      <c r="KV49" s="2">
        <f>VLOOKUP($C49,'ДС факт при поликлинике'!$D$6:$JC$141,141,0)</f>
        <v>0</v>
      </c>
      <c r="KW49" s="2">
        <f>VLOOKUP($C49,'ДС факт при поликлинике'!$D$6:$JC$141,142,0)</f>
        <v>0</v>
      </c>
      <c r="KX49" s="2"/>
      <c r="KY49" s="2"/>
      <c r="KZ49" s="2">
        <f>SUM(KR49*$F49)</f>
        <v>0</v>
      </c>
      <c r="LA49" s="2">
        <f>SUM(KT49*$F49)</f>
        <v>0</v>
      </c>
      <c r="LB49" s="2">
        <f>SUM(KV49*$F49)</f>
        <v>0</v>
      </c>
      <c r="LC49" s="2">
        <f t="shared" si="86"/>
        <v>0</v>
      </c>
      <c r="LD49" s="2">
        <f t="shared" si="87"/>
        <v>0</v>
      </c>
      <c r="LE49" s="2">
        <f>план!BH47</f>
        <v>0</v>
      </c>
      <c r="LF49" s="2">
        <f>план!BI47</f>
        <v>0</v>
      </c>
      <c r="LG49" s="2">
        <f t="shared" si="88"/>
        <v>0</v>
      </c>
      <c r="LH49" s="2">
        <f t="shared" si="89"/>
        <v>0</v>
      </c>
      <c r="LI49" s="2">
        <f>VLOOKUP($C49,'ДС факт при поликлинике'!$D$6:$JC$141,143,0)</f>
        <v>0</v>
      </c>
      <c r="LJ49" s="2">
        <f>VLOOKUP($C49,'ДС факт при поликлинике'!$D$6:$JC$141,144,0)</f>
        <v>0</v>
      </c>
      <c r="LK49" s="2"/>
      <c r="LL49" s="2"/>
      <c r="LM49" s="2">
        <f>SUM(LE49*$F49)</f>
        <v>0</v>
      </c>
      <c r="LN49" s="2">
        <f>SUM(LG49*$F49)</f>
        <v>0</v>
      </c>
      <c r="LO49" s="2">
        <f>SUM(LI49*$F49)</f>
        <v>0</v>
      </c>
      <c r="LP49" s="2">
        <f t="shared" si="90"/>
        <v>0</v>
      </c>
      <c r="LQ49" s="2">
        <f t="shared" si="91"/>
        <v>0</v>
      </c>
      <c r="LR49" s="2">
        <f>план!BJ47</f>
        <v>0</v>
      </c>
      <c r="LS49" s="2">
        <f>план!BK47</f>
        <v>0</v>
      </c>
      <c r="LT49" s="2">
        <f t="shared" si="92"/>
        <v>0</v>
      </c>
      <c r="LU49" s="2">
        <f t="shared" si="93"/>
        <v>0</v>
      </c>
      <c r="LV49" s="2">
        <f>VLOOKUP($C49,'ДС факт при поликлинике'!$D$6:$JC$141,145,0)</f>
        <v>0</v>
      </c>
      <c r="LW49" s="2">
        <f>VLOOKUP($C49,'ДС факт при поликлинике'!$D$6:$JC$141,146,0)</f>
        <v>0</v>
      </c>
      <c r="LX49" s="2"/>
      <c r="LY49" s="2"/>
      <c r="LZ49" s="2">
        <f>SUM(LR49*$F49)</f>
        <v>0</v>
      </c>
      <c r="MA49" s="2">
        <f>SUM(LT49*$F49)</f>
        <v>0</v>
      </c>
      <c r="MB49" s="2">
        <f>SUM(LV49*$F49)</f>
        <v>0</v>
      </c>
      <c r="MC49" s="2">
        <f t="shared" si="94"/>
        <v>0</v>
      </c>
      <c r="MD49" s="2">
        <f t="shared" si="95"/>
        <v>0</v>
      </c>
      <c r="ME49" s="2">
        <f>план!BL47</f>
        <v>0</v>
      </c>
      <c r="MF49" s="2">
        <f>план!BM47</f>
        <v>0</v>
      </c>
      <c r="MG49" s="2">
        <f t="shared" si="96"/>
        <v>0</v>
      </c>
      <c r="MH49" s="2">
        <f t="shared" si="97"/>
        <v>0</v>
      </c>
      <c r="MI49" s="2">
        <f>VLOOKUP($C49,'ДС факт при поликлинике'!$D$6:$JC$141,183,0)</f>
        <v>0</v>
      </c>
      <c r="MJ49" s="2">
        <f>VLOOKUP($C49,'ДС факт при поликлинике'!$D$6:$JC$141,184,0)</f>
        <v>0</v>
      </c>
      <c r="MK49" s="2">
        <f>VLOOKUP($C49,'ДС факт при поликлинике'!$D$6:$JC$141,185,0)</f>
        <v>0</v>
      </c>
      <c r="ML49" s="2">
        <f>VLOOKUP($C49,'ДС факт при поликлинике'!$D$6:$JC$141,186,0)</f>
        <v>0</v>
      </c>
      <c r="MM49" s="2">
        <f>SUM(ME49*$F49)</f>
        <v>0</v>
      </c>
      <c r="MN49" s="2">
        <f>SUM(MG49*$F49)</f>
        <v>0</v>
      </c>
      <c r="MO49" s="2">
        <f>SUM(MI49*$F49)</f>
        <v>0</v>
      </c>
      <c r="MP49" s="2">
        <f t="shared" si="98"/>
        <v>0</v>
      </c>
      <c r="MQ49" s="2">
        <f t="shared" si="99"/>
        <v>0</v>
      </c>
      <c r="MR49" s="2">
        <f>план!BN47</f>
        <v>0</v>
      </c>
      <c r="MS49" s="2">
        <f>план!BO47</f>
        <v>0</v>
      </c>
      <c r="MT49" s="2">
        <f t="shared" si="100"/>
        <v>0</v>
      </c>
      <c r="MU49" s="2">
        <f t="shared" si="101"/>
        <v>0</v>
      </c>
      <c r="MV49" s="2">
        <f>VLOOKUP($C49,'ДС факт при поликлинике'!$D$6:$JC$141,187,0)</f>
        <v>0</v>
      </c>
      <c r="MW49" s="2">
        <f>VLOOKUP($C49,'ДС факт при поликлинике'!$D$6:$JC$141,188,0)</f>
        <v>0</v>
      </c>
      <c r="MX49" s="2"/>
      <c r="MY49" s="2"/>
      <c r="MZ49" s="2">
        <f>SUM(MR49*$F49)</f>
        <v>0</v>
      </c>
      <c r="NA49" s="2">
        <f>SUM(MT49*$F49)</f>
        <v>0</v>
      </c>
      <c r="NB49" s="2">
        <f>SUM(MV49*$F49)</f>
        <v>0</v>
      </c>
      <c r="NC49" s="2">
        <f t="shared" si="102"/>
        <v>0</v>
      </c>
      <c r="ND49" s="2">
        <f t="shared" si="103"/>
        <v>0</v>
      </c>
      <c r="NE49" s="2">
        <f>план!BP47</f>
        <v>0</v>
      </c>
      <c r="NF49" s="2">
        <f>план!BQ47</f>
        <v>0</v>
      </c>
      <c r="NG49" s="2">
        <f t="shared" si="104"/>
        <v>0</v>
      </c>
      <c r="NH49" s="2">
        <f t="shared" si="105"/>
        <v>0</v>
      </c>
      <c r="NI49" s="2">
        <f>VLOOKUP($C49,'ДС факт при поликлинике'!$D$6:$JC$141,189,0)</f>
        <v>0</v>
      </c>
      <c r="NJ49" s="2">
        <f>VLOOKUP($C49,'ДС факт при поликлинике'!$D$6:$JC$141,190,0)</f>
        <v>0</v>
      </c>
      <c r="NK49" s="2"/>
      <c r="NL49" s="2"/>
      <c r="NM49" s="2">
        <f>SUM(NE49*$F49)</f>
        <v>0</v>
      </c>
      <c r="NN49" s="2">
        <f>SUM(NG49*$F49)</f>
        <v>0</v>
      </c>
      <c r="NO49" s="2">
        <f>SUM(NI49*$F49)</f>
        <v>0</v>
      </c>
      <c r="NP49" s="2">
        <f t="shared" si="106"/>
        <v>0</v>
      </c>
      <c r="NQ49" s="2">
        <f t="shared" si="107"/>
        <v>0</v>
      </c>
      <c r="NR49" s="2">
        <f>план!BR47</f>
        <v>0</v>
      </c>
      <c r="NS49" s="2">
        <f>план!BS47</f>
        <v>0</v>
      </c>
      <c r="NT49" s="2">
        <f t="shared" si="108"/>
        <v>0</v>
      </c>
      <c r="NU49" s="2">
        <f t="shared" si="109"/>
        <v>0</v>
      </c>
      <c r="NV49" s="2">
        <f>VLOOKUP($C49,'ДС факт при поликлинике'!$D$6:$JC$141,191,0)</f>
        <v>0</v>
      </c>
      <c r="NW49" s="2">
        <f>VLOOKUP($C49,'ДС факт при поликлинике'!$D$6:$JC$141,192,0)</f>
        <v>0</v>
      </c>
      <c r="NX49" s="2"/>
      <c r="NY49" s="2"/>
      <c r="NZ49" s="2">
        <f>SUM(NR49*$F49)</f>
        <v>0</v>
      </c>
      <c r="OA49" s="2">
        <f>SUM(NT49*$F49)</f>
        <v>0</v>
      </c>
      <c r="OB49" s="2">
        <f>SUM(NV49*$F49)</f>
        <v>0</v>
      </c>
      <c r="OC49" s="2">
        <f t="shared" si="110"/>
        <v>0</v>
      </c>
      <c r="OD49" s="2">
        <f t="shared" si="111"/>
        <v>0</v>
      </c>
      <c r="OE49" s="2">
        <f>план!BT47</f>
        <v>0</v>
      </c>
      <c r="OF49" s="2">
        <f>план!BU47</f>
        <v>0</v>
      </c>
      <c r="OG49" s="2">
        <f t="shared" si="112"/>
        <v>0</v>
      </c>
      <c r="OH49" s="2">
        <f t="shared" si="113"/>
        <v>0</v>
      </c>
      <c r="OI49" s="2">
        <f>VLOOKUP($C49,'ДС факт при поликлинике'!$D$6:$JC$141,149,0)</f>
        <v>0</v>
      </c>
      <c r="OJ49" s="2">
        <f>VLOOKUP($C49,'ДС факт при поликлинике'!$D$6:$JC$141,150,0)</f>
        <v>0</v>
      </c>
      <c r="OK49" s="2"/>
      <c r="OL49" s="2"/>
      <c r="OM49" s="2">
        <f>SUM(OE49*$F49)</f>
        <v>0</v>
      </c>
      <c r="ON49" s="2">
        <f>SUM(OG49*$F49)</f>
        <v>0</v>
      </c>
      <c r="OO49" s="2">
        <f>SUM(OI49*$F49)</f>
        <v>0</v>
      </c>
      <c r="OP49" s="2">
        <f t="shared" si="114"/>
        <v>0</v>
      </c>
      <c r="OQ49" s="2">
        <f t="shared" si="115"/>
        <v>0</v>
      </c>
      <c r="OR49" s="2">
        <f>план!BV47</f>
        <v>0</v>
      </c>
      <c r="OS49" s="2">
        <f>план!BW47</f>
        <v>0</v>
      </c>
      <c r="OT49" s="2">
        <f t="shared" si="116"/>
        <v>0</v>
      </c>
      <c r="OU49" s="2">
        <f t="shared" si="117"/>
        <v>0</v>
      </c>
      <c r="OV49" s="2">
        <f>VLOOKUP($C49,'ДС факт при поликлинике'!$D$6:$JC$141,247,0)</f>
        <v>0</v>
      </c>
      <c r="OW49" s="2">
        <f>VLOOKUP($C49,'ДС факт при поликлинике'!$D$6:$JC$141,248,0)</f>
        <v>0</v>
      </c>
      <c r="OX49" s="2"/>
      <c r="OY49" s="2"/>
      <c r="OZ49" s="2">
        <f>SUM(OR49*$F49)</f>
        <v>0</v>
      </c>
      <c r="PA49" s="2">
        <f>SUM(OT49*$F49)</f>
        <v>0</v>
      </c>
      <c r="PB49" s="2">
        <f>SUM(OV49*$F49)</f>
        <v>0</v>
      </c>
      <c r="PC49" s="2">
        <f t="shared" si="118"/>
        <v>0</v>
      </c>
      <c r="PD49" s="2">
        <f t="shared" si="119"/>
        <v>0</v>
      </c>
      <c r="PE49" s="2">
        <f>план!BX47</f>
        <v>0</v>
      </c>
      <c r="PF49" s="2">
        <f>план!BY47</f>
        <v>0</v>
      </c>
      <c r="PG49" s="2">
        <f t="shared" si="120"/>
        <v>0</v>
      </c>
      <c r="PH49" s="2">
        <f t="shared" si="121"/>
        <v>0</v>
      </c>
      <c r="PI49" s="2">
        <f>VLOOKUP($C49,'ДС факт при поликлинике'!$D$6:$JC$141,95,0)</f>
        <v>0</v>
      </c>
      <c r="PJ49" s="2">
        <f>VLOOKUP($C49,'ДС факт при поликлинике'!$D$6:$JC$141,96,0)</f>
        <v>0</v>
      </c>
      <c r="PK49" s="2">
        <f>VLOOKUP($C49,'ДС факт при поликлинике'!$D$6:$JC$141,97,0)</f>
        <v>0</v>
      </c>
      <c r="PL49" s="2">
        <f>VLOOKUP($C49,'ДС факт при поликлинике'!$D$6:$JC$141,98,0)</f>
        <v>0</v>
      </c>
      <c r="PM49" s="2">
        <f>SUM(PE49*$F49)</f>
        <v>0</v>
      </c>
      <c r="PN49" s="2">
        <f>SUM(PG49*$F49)</f>
        <v>0</v>
      </c>
      <c r="PO49" s="2">
        <f>SUM(PI49*$F49)</f>
        <v>0</v>
      </c>
      <c r="PP49" s="2">
        <f t="shared" si="122"/>
        <v>0</v>
      </c>
      <c r="PQ49" s="2">
        <f t="shared" si="123"/>
        <v>0</v>
      </c>
      <c r="PR49" s="2">
        <f>план!BZ47</f>
        <v>0</v>
      </c>
      <c r="PS49" s="2">
        <f>план!CA47</f>
        <v>0</v>
      </c>
      <c r="PT49" s="2">
        <f t="shared" si="124"/>
        <v>0</v>
      </c>
      <c r="PU49" s="2">
        <f t="shared" si="125"/>
        <v>0</v>
      </c>
      <c r="PV49" s="2">
        <f>VLOOKUP($C49,'ДС факт при поликлинике'!$D$6:$JC$141,99,0)</f>
        <v>0</v>
      </c>
      <c r="PW49" s="2">
        <f>VLOOKUP($C49,'ДС факт при поликлинике'!$D$6:$JC$141,100,0)</f>
        <v>0</v>
      </c>
      <c r="PX49" s="2">
        <f>VLOOKUP($C49,'ДС факт при поликлинике'!$D$6:$JC$141,101,0)</f>
        <v>0</v>
      </c>
      <c r="PY49" s="2">
        <f>VLOOKUP($C49,'ДС факт при поликлинике'!$D$6:$JC$141,102,0)</f>
        <v>0</v>
      </c>
      <c r="PZ49" s="2">
        <f>SUM(PR49*$F49)</f>
        <v>0</v>
      </c>
      <c r="QA49" s="2">
        <f>SUM(PT49*$F49)</f>
        <v>0</v>
      </c>
      <c r="QB49" s="2">
        <f>SUM(PV49*$F49)</f>
        <v>0</v>
      </c>
      <c r="QC49" s="2">
        <f t="shared" si="126"/>
        <v>0</v>
      </c>
      <c r="QD49" s="2">
        <f t="shared" si="127"/>
        <v>0</v>
      </c>
      <c r="QE49" s="2">
        <f>план!CB47</f>
        <v>0</v>
      </c>
      <c r="QF49" s="2">
        <f>план!CC47</f>
        <v>0</v>
      </c>
      <c r="QG49" s="2">
        <f t="shared" si="128"/>
        <v>0</v>
      </c>
      <c r="QH49" s="2">
        <f t="shared" si="129"/>
        <v>0</v>
      </c>
      <c r="QI49" s="2">
        <f>VLOOKUP($C49,'ДС факт при поликлинике'!$D$6:$JC$141,63,0)</f>
        <v>0</v>
      </c>
      <c r="QJ49" s="2">
        <f>VLOOKUP($C49,'ДС факт при поликлинике'!$D$6:$JC$141,64,0)</f>
        <v>0</v>
      </c>
      <c r="QK49" s="2">
        <f>VLOOKUP($C49,'ДС факт при поликлинике'!$D$6:$JC$141,65,0)</f>
        <v>0</v>
      </c>
      <c r="QL49" s="2">
        <f>VLOOKUP($C49,'ДС факт при поликлинике'!$D$6:$JC$141,66,0)</f>
        <v>0</v>
      </c>
      <c r="QM49" s="2">
        <f>SUM(QE49*$F49)</f>
        <v>0</v>
      </c>
      <c r="QN49" s="2">
        <f>SUM(QG49*$F49)</f>
        <v>0</v>
      </c>
      <c r="QO49" s="2">
        <f>SUM(QI49*$F49)</f>
        <v>0</v>
      </c>
      <c r="QP49" s="2">
        <f t="shared" si="130"/>
        <v>0</v>
      </c>
      <c r="QQ49" s="2">
        <f t="shared" si="131"/>
        <v>0</v>
      </c>
      <c r="QR49" s="2">
        <f>план!CD47</f>
        <v>0</v>
      </c>
      <c r="QS49" s="2">
        <f>план!CE47</f>
        <v>0</v>
      </c>
      <c r="QT49" s="2">
        <f t="shared" si="132"/>
        <v>0</v>
      </c>
      <c r="QU49" s="2">
        <f t="shared" si="133"/>
        <v>0</v>
      </c>
      <c r="QV49" s="2">
        <f>VLOOKUP($C49,'ДС факт при поликлинике'!$D$6:$JC$141,107,0)</f>
        <v>0</v>
      </c>
      <c r="QW49" s="2">
        <f>VLOOKUP($C49,'ДС факт при поликлинике'!$D$6:$JC$141,108,0)</f>
        <v>0</v>
      </c>
      <c r="QX49" s="2">
        <f>VLOOKUP($C49,'ДС факт при поликлинике'!$D$6:$JC$141,109,0)</f>
        <v>0</v>
      </c>
      <c r="QY49" s="2">
        <f>VLOOKUP($C49,'ДС факт при поликлинике'!$D$6:$JC$141,110,0)</f>
        <v>0</v>
      </c>
      <c r="QZ49" s="2">
        <f>SUM(QR49*$F49)</f>
        <v>0</v>
      </c>
      <c r="RA49" s="2">
        <f>SUM(QT49*$F49)</f>
        <v>0</v>
      </c>
      <c r="RB49" s="2">
        <f>SUM(QV49*$F49)</f>
        <v>0</v>
      </c>
      <c r="RC49" s="2">
        <f t="shared" si="134"/>
        <v>0</v>
      </c>
      <c r="RD49" s="2">
        <f t="shared" si="135"/>
        <v>0</v>
      </c>
      <c r="RE49" s="2">
        <f>план!CF47</f>
        <v>0</v>
      </c>
      <c r="RF49" s="2">
        <f>план!CG47</f>
        <v>0</v>
      </c>
      <c r="RG49" s="2">
        <f t="shared" si="136"/>
        <v>0</v>
      </c>
      <c r="RH49" s="2">
        <f t="shared" si="137"/>
        <v>0</v>
      </c>
      <c r="RI49" s="2">
        <f>VLOOKUP($C49,'ДС факт при поликлинике'!$D$6:$JC$141,79,0)</f>
        <v>0</v>
      </c>
      <c r="RJ49" s="2">
        <f>VLOOKUP($C49,'ДС факт при поликлинике'!$D$6:$JC$141,80,0)</f>
        <v>0</v>
      </c>
      <c r="RK49" s="2">
        <f>VLOOKUP($C49,'ДС факт при поликлинике'!$D$6:$JC$141,81,0)</f>
        <v>0</v>
      </c>
      <c r="RL49" s="2">
        <f>VLOOKUP($C49,'ДС факт при поликлинике'!$D$6:$JC$141,82,0)</f>
        <v>0</v>
      </c>
      <c r="RM49" s="2">
        <f>SUM(RE49*$F49)</f>
        <v>0</v>
      </c>
      <c r="RN49" s="2">
        <f>SUM(RG49*$F49)</f>
        <v>0</v>
      </c>
      <c r="RO49" s="2">
        <f>SUM(RI49*$F49)</f>
        <v>0</v>
      </c>
      <c r="RP49" s="2">
        <f t="shared" si="138"/>
        <v>0</v>
      </c>
      <c r="RQ49" s="2">
        <f t="shared" si="139"/>
        <v>0</v>
      </c>
      <c r="RR49" s="2">
        <f>план!CH47</f>
        <v>0</v>
      </c>
      <c r="RS49" s="2">
        <f>план!CI47</f>
        <v>0</v>
      </c>
      <c r="RT49" s="2">
        <f t="shared" si="140"/>
        <v>0</v>
      </c>
      <c r="RU49" s="2">
        <f t="shared" si="141"/>
        <v>0</v>
      </c>
      <c r="RV49" s="2">
        <f>VLOOKUP($C49,'ДС факт при поликлинике'!$D$6:$JC$141,119,0)</f>
        <v>0</v>
      </c>
      <c r="RW49" s="2">
        <f>VLOOKUP($C49,'ДС факт при поликлинике'!$D$6:$JC$141,120,0)</f>
        <v>0</v>
      </c>
      <c r="RX49" s="2">
        <f>VLOOKUP($C49,'ДС факт при поликлинике'!$D$6:$JC$141,121,0)</f>
        <v>0</v>
      </c>
      <c r="RY49" s="2">
        <f>VLOOKUP($C49,'ДС факт при поликлинике'!$D$6:$JC$141,122,0)</f>
        <v>0</v>
      </c>
      <c r="RZ49" s="2">
        <f>SUM(RR49*$F49)</f>
        <v>0</v>
      </c>
      <c r="SA49" s="2">
        <f>SUM(RT49*$F49)</f>
        <v>0</v>
      </c>
      <c r="SB49" s="2">
        <f>SUM(RV49*$F49)</f>
        <v>0</v>
      </c>
      <c r="SC49" s="2">
        <f t="shared" si="142"/>
        <v>0</v>
      </c>
      <c r="SD49" s="2">
        <f t="shared" si="143"/>
        <v>0</v>
      </c>
      <c r="SE49" s="2">
        <f>план!CJ47</f>
        <v>0</v>
      </c>
      <c r="SF49" s="2">
        <f>план!CK47</f>
        <v>0</v>
      </c>
      <c r="SG49" s="2">
        <f t="shared" si="144"/>
        <v>0</v>
      </c>
      <c r="SH49" s="2">
        <f t="shared" si="145"/>
        <v>0</v>
      </c>
      <c r="SI49" s="2">
        <f>VLOOKUP($C49,'ДС факт при поликлинике'!$D$6:$JC$141,209,0)</f>
        <v>0</v>
      </c>
      <c r="SJ49" s="2">
        <f>VLOOKUP($C49,'ДС факт при поликлинике'!$D$6:$JC$141,210,0)</f>
        <v>0</v>
      </c>
      <c r="SK49" s="2">
        <f>VLOOKUP($C49,'ДС факт при поликлинике'!$D$6:$JC$141,211,0)</f>
        <v>0</v>
      </c>
      <c r="SL49" s="2">
        <f>VLOOKUP($C49,'ДС факт при поликлинике'!$D$6:$JC$141,212,0)</f>
        <v>0</v>
      </c>
      <c r="SM49" s="2">
        <f>SUM(SE49*$F49)</f>
        <v>0</v>
      </c>
      <c r="SN49" s="2">
        <f>SUM(SG49*$F49)</f>
        <v>0</v>
      </c>
      <c r="SO49" s="2">
        <f>SUM(SI49*$F49)</f>
        <v>0</v>
      </c>
      <c r="SP49" s="2">
        <f t="shared" si="146"/>
        <v>0</v>
      </c>
      <c r="SQ49" s="2">
        <f t="shared" si="147"/>
        <v>0</v>
      </c>
      <c r="SR49" s="2">
        <f>план!CL47</f>
        <v>0</v>
      </c>
      <c r="SS49" s="2">
        <f>план!CM47</f>
        <v>0</v>
      </c>
      <c r="ST49" s="2">
        <f t="shared" si="148"/>
        <v>0</v>
      </c>
      <c r="SU49" s="2">
        <f t="shared" si="149"/>
        <v>0</v>
      </c>
      <c r="SV49" s="2">
        <f>VLOOKUP($C49,'ДС факт при поликлинике'!$D$6:$JC$141,213,0)</f>
        <v>0</v>
      </c>
      <c r="SW49" s="2">
        <f>VLOOKUP($C49,'ДС факт при поликлинике'!$D$6:$JC$141,214,0)</f>
        <v>0</v>
      </c>
      <c r="SX49" s="2">
        <f>VLOOKUP($C49,'ДС факт при поликлинике'!$D$6:$JC$141,215,0)</f>
        <v>0</v>
      </c>
      <c r="SY49" s="2">
        <f>VLOOKUP($C49,'ДС факт при поликлинике'!$D$6:$JC$141,216,0)</f>
        <v>0</v>
      </c>
      <c r="SZ49" s="2">
        <f>SUM(SR49*$F49)</f>
        <v>0</v>
      </c>
      <c r="TA49" s="2">
        <f>SUM(ST49*$F49)</f>
        <v>0</v>
      </c>
      <c r="TB49" s="2">
        <f>SUM(SV49*$F49)</f>
        <v>0</v>
      </c>
      <c r="TC49" s="2">
        <f t="shared" si="150"/>
        <v>0</v>
      </c>
      <c r="TD49" s="2">
        <f t="shared" si="151"/>
        <v>0</v>
      </c>
      <c r="TE49" s="2">
        <f>план!CN47</f>
        <v>0</v>
      </c>
      <c r="TF49" s="2">
        <f>план!CO47</f>
        <v>0</v>
      </c>
      <c r="TG49" s="2">
        <f t="shared" si="152"/>
        <v>0</v>
      </c>
      <c r="TH49" s="2">
        <f t="shared" si="153"/>
        <v>0</v>
      </c>
      <c r="TI49" s="2">
        <f>VLOOKUP($C49,'ДС факт при поликлинике'!$D$6:$JC$141,217,0)</f>
        <v>0</v>
      </c>
      <c r="TJ49" s="2">
        <f>VLOOKUP($C49,'ДС факт при поликлинике'!$D$6:$JC$141,218,0)</f>
        <v>0</v>
      </c>
      <c r="TK49" s="2">
        <f>VLOOKUP($C49,'ДС факт при поликлинике'!$D$6:$JC$141,219,0)</f>
        <v>0</v>
      </c>
      <c r="TL49" s="2">
        <f>VLOOKUP($C49,'ДС факт при поликлинике'!$D$6:$JC$141,220,0)</f>
        <v>0</v>
      </c>
      <c r="TM49" s="2">
        <f>SUM(TE49*$F49)</f>
        <v>0</v>
      </c>
      <c r="TN49" s="2">
        <f>SUM(TG49*$F49)</f>
        <v>0</v>
      </c>
      <c r="TO49" s="2">
        <f>SUM(TI49*$F49)</f>
        <v>0</v>
      </c>
      <c r="TP49" s="2">
        <f t="shared" si="154"/>
        <v>0</v>
      </c>
      <c r="TQ49" s="2">
        <f t="shared" si="155"/>
        <v>0</v>
      </c>
      <c r="TR49" s="2">
        <f>план!CP47</f>
        <v>0</v>
      </c>
      <c r="TS49" s="2">
        <f>план!CQ47</f>
        <v>0</v>
      </c>
      <c r="TT49" s="2">
        <f t="shared" si="156"/>
        <v>0</v>
      </c>
      <c r="TU49" s="2">
        <f t="shared" si="157"/>
        <v>0</v>
      </c>
      <c r="TV49" s="2">
        <f>VLOOKUP($C49,'ДС факт при поликлинике'!$D$6:$JC$141,221,0)</f>
        <v>0</v>
      </c>
      <c r="TW49" s="2">
        <f>VLOOKUP($C49,'ДС факт при поликлинике'!$D$6:$JC$141,222,0)</f>
        <v>0</v>
      </c>
      <c r="TX49" s="2">
        <f>VLOOKUP($C49,'ДС факт при поликлинике'!$D$6:$JC$141,223,0)</f>
        <v>0</v>
      </c>
      <c r="TY49" s="2">
        <f>VLOOKUP($C49,'ДС факт при поликлинике'!$D$6:$JC$141,224,0)</f>
        <v>0</v>
      </c>
      <c r="TZ49" s="2">
        <f>SUM(TR49*$F49)</f>
        <v>0</v>
      </c>
      <c r="UA49" s="2">
        <f>SUM(TT49*$F49)</f>
        <v>0</v>
      </c>
      <c r="UB49" s="2">
        <f>SUM(TV49*$F49)</f>
        <v>0</v>
      </c>
      <c r="UC49" s="2">
        <f t="shared" si="158"/>
        <v>0</v>
      </c>
      <c r="UD49" s="2">
        <f t="shared" si="159"/>
        <v>0</v>
      </c>
      <c r="UE49" s="2">
        <f>план!CR47</f>
        <v>0</v>
      </c>
      <c r="UF49" s="2">
        <f>план!CS47</f>
        <v>0</v>
      </c>
      <c r="UG49" s="2">
        <f t="shared" si="160"/>
        <v>0</v>
      </c>
      <c r="UH49" s="2">
        <f t="shared" si="161"/>
        <v>0</v>
      </c>
      <c r="UI49" s="2">
        <f>VLOOKUP($C49,'ДС факт при поликлинике'!$D$6:$JC$141,233,0)</f>
        <v>0</v>
      </c>
      <c r="UJ49" s="2">
        <f>VLOOKUP($C49,'ДС факт при поликлинике'!$D$6:$JC$141,234,0)</f>
        <v>0</v>
      </c>
      <c r="UK49" s="2"/>
      <c r="UL49" s="2"/>
      <c r="UM49" s="2">
        <f>SUM(UE49*$F49)</f>
        <v>0</v>
      </c>
      <c r="UN49" s="2">
        <f>SUM(UG49*$F49)</f>
        <v>0</v>
      </c>
      <c r="UO49" s="2">
        <f>SUM(UI49*$F49)</f>
        <v>0</v>
      </c>
      <c r="UP49" s="2">
        <f t="shared" si="162"/>
        <v>0</v>
      </c>
      <c r="UQ49" s="2">
        <f t="shared" si="163"/>
        <v>0</v>
      </c>
      <c r="UR49" s="213">
        <f>план!CT47</f>
        <v>0</v>
      </c>
      <c r="US49" s="246">
        <f>план!CU47</f>
        <v>0</v>
      </c>
      <c r="UT49" s="2">
        <f t="shared" si="164"/>
        <v>0</v>
      </c>
      <c r="UU49" s="2">
        <f t="shared" si="165"/>
        <v>0</v>
      </c>
      <c r="UV49" s="2">
        <f>VLOOKUP($C49,'ДС факт при поликлинике'!$D$6:$JC$141,225,0)</f>
        <v>0</v>
      </c>
      <c r="UW49" s="2">
        <f>VLOOKUP($C49,'ДС факт при поликлинике'!$D$6:$JC$141,226,0)</f>
        <v>0</v>
      </c>
      <c r="UX49" s="2">
        <f>VLOOKUP($C49,'ДС факт при поликлинике'!$D$6:$JC$141,227,0)</f>
        <v>0</v>
      </c>
      <c r="UY49" s="2">
        <f>VLOOKUP($C49,'ДС факт при поликлинике'!$D$6:$JC$141,228,0)</f>
        <v>0</v>
      </c>
      <c r="UZ49" s="2">
        <f>SUM(UR49*$F49)</f>
        <v>0</v>
      </c>
      <c r="VA49" s="2">
        <f>SUM(UT49*$F49)</f>
        <v>0</v>
      </c>
      <c r="VB49" s="2">
        <f>SUM(UV49*$F49)</f>
        <v>0</v>
      </c>
      <c r="VC49" s="2">
        <f t="shared" si="166"/>
        <v>0</v>
      </c>
      <c r="VD49" s="2">
        <f t="shared" si="167"/>
        <v>0</v>
      </c>
      <c r="VE49" s="2">
        <f>план!CV47</f>
        <v>0</v>
      </c>
      <c r="VF49" s="2">
        <f>план!CW47</f>
        <v>0</v>
      </c>
      <c r="VG49" s="2">
        <f t="shared" si="168"/>
        <v>0</v>
      </c>
      <c r="VH49" s="2">
        <f t="shared" si="169"/>
        <v>0</v>
      </c>
      <c r="VI49" s="2">
        <f>VLOOKUP($C49,'ДС факт при поликлинике'!$D$6:$JC$141,205,0)</f>
        <v>0</v>
      </c>
      <c r="VJ49" s="2">
        <f>VLOOKUP($C49,'ДС факт при поликлинике'!$D$6:$JC$141,206,0)</f>
        <v>0</v>
      </c>
      <c r="VK49" s="2"/>
      <c r="VL49" s="2"/>
      <c r="VM49" s="2">
        <f>SUM(VE49*$F49)</f>
        <v>0</v>
      </c>
      <c r="VN49" s="2">
        <f>SUM(VG49*$F49)</f>
        <v>0</v>
      </c>
      <c r="VO49" s="2">
        <f>SUM(VI49*$F49)</f>
        <v>0</v>
      </c>
      <c r="VP49" s="2">
        <f t="shared" si="170"/>
        <v>0</v>
      </c>
      <c r="VQ49" s="2">
        <f t="shared" si="171"/>
        <v>0</v>
      </c>
      <c r="VR49" s="2">
        <f>план!CX47</f>
        <v>0</v>
      </c>
      <c r="VS49" s="2">
        <f>план!CY47</f>
        <v>0</v>
      </c>
      <c r="VT49" s="2">
        <f t="shared" si="172"/>
        <v>0</v>
      </c>
      <c r="VU49" s="2">
        <f t="shared" si="173"/>
        <v>0</v>
      </c>
      <c r="VV49" s="2">
        <f>VLOOKUP($C49,'ДС факт при поликлинике'!$D$6:$JC$141,207,0)</f>
        <v>0</v>
      </c>
      <c r="VW49" s="2">
        <f>VLOOKUP($C49,'ДС факт при поликлинике'!$D$6:$JC$141,208,0)</f>
        <v>0</v>
      </c>
      <c r="VX49" s="2"/>
      <c r="VY49" s="2"/>
      <c r="VZ49" s="2">
        <f>SUM(VR49*$F49)</f>
        <v>0</v>
      </c>
      <c r="WA49" s="2">
        <f>SUM(VT49*$F49)</f>
        <v>0</v>
      </c>
      <c r="WB49" s="2">
        <f>SUM(VV49*$F49)</f>
        <v>0</v>
      </c>
      <c r="WC49" s="2">
        <f t="shared" si="174"/>
        <v>0</v>
      </c>
      <c r="WD49" s="2">
        <f t="shared" si="175"/>
        <v>0</v>
      </c>
      <c r="WE49" s="2">
        <f>план!CZ47</f>
        <v>0</v>
      </c>
      <c r="WF49" s="2">
        <f>план!DA47</f>
        <v>0</v>
      </c>
      <c r="WG49" s="2">
        <f t="shared" si="176"/>
        <v>0</v>
      </c>
      <c r="WH49" s="2">
        <f t="shared" si="177"/>
        <v>0</v>
      </c>
      <c r="WI49" s="2">
        <f>VLOOKUP($C49,'ДС факт при поликлинике'!$D$6:$JC$141,91,0)</f>
        <v>0</v>
      </c>
      <c r="WJ49" s="2">
        <f>VLOOKUP($C49,'ДС факт при поликлинике'!$D$6:$JC$141,92,0)</f>
        <v>0</v>
      </c>
      <c r="WK49" s="2">
        <f>VLOOKUP($C49,'ДС факт при поликлинике'!$D$6:$JC$141,93,0)</f>
        <v>0</v>
      </c>
      <c r="WL49" s="2">
        <f>VLOOKUP($C49,'ДС факт при поликлинике'!$D$6:$JC$141,94,0)</f>
        <v>0</v>
      </c>
      <c r="WM49" s="2">
        <f>SUM(WE49*$F49)</f>
        <v>0</v>
      </c>
      <c r="WN49" s="2">
        <f>SUM(WG49*$F49)</f>
        <v>0</v>
      </c>
      <c r="WO49" s="2">
        <f>SUM(WI49*$F49)</f>
        <v>0</v>
      </c>
      <c r="WP49" s="2">
        <f t="shared" si="178"/>
        <v>0</v>
      </c>
      <c r="WQ49" s="2">
        <f t="shared" si="179"/>
        <v>0</v>
      </c>
      <c r="WR49" s="2">
        <f>план!DB47</f>
        <v>0</v>
      </c>
      <c r="WS49" s="2">
        <f>план!DC47</f>
        <v>0</v>
      </c>
      <c r="WT49" s="2">
        <f t="shared" si="180"/>
        <v>0</v>
      </c>
      <c r="WU49" s="2">
        <f t="shared" si="181"/>
        <v>0</v>
      </c>
      <c r="WV49" s="2">
        <f>VLOOKUP($C49,'ДС факт при поликлинике'!$D$6:$JC$141,67,0)</f>
        <v>0</v>
      </c>
      <c r="WW49" s="2">
        <f>VLOOKUP($C49,'ДС факт при поликлинике'!$D$6:$JC$141,68,0)</f>
        <v>0</v>
      </c>
      <c r="WX49" s="2">
        <f>VLOOKUP($C49,'ДС факт при поликлинике'!$D$6:$JC$141,69,0)</f>
        <v>0</v>
      </c>
      <c r="WY49" s="2">
        <f>VLOOKUP($C49,'ДС факт при поликлинике'!$D$6:$JC$141,70,0)</f>
        <v>0</v>
      </c>
      <c r="WZ49" s="2">
        <f>SUM(WR49*$F49)</f>
        <v>0</v>
      </c>
      <c r="XA49" s="2">
        <f>SUM(WT49*$F49)</f>
        <v>0</v>
      </c>
      <c r="XB49" s="2">
        <f>SUM(WV49*$F49)</f>
        <v>0</v>
      </c>
      <c r="XC49" s="2">
        <f t="shared" si="182"/>
        <v>0</v>
      </c>
      <c r="XD49" s="2">
        <f t="shared" si="183"/>
        <v>0</v>
      </c>
      <c r="XE49" s="2">
        <f>план!DD47</f>
        <v>0</v>
      </c>
      <c r="XF49" s="2">
        <f>план!DE47</f>
        <v>0</v>
      </c>
      <c r="XG49" s="2">
        <f t="shared" si="184"/>
        <v>0</v>
      </c>
      <c r="XH49" s="2">
        <f t="shared" si="185"/>
        <v>0</v>
      </c>
      <c r="XI49" s="2">
        <f>VLOOKUP($C49,'ДС факт при поликлинике'!$D$6:$JC$141,111,0)</f>
        <v>0</v>
      </c>
      <c r="XJ49" s="2">
        <f>VLOOKUP($C49,'ДС факт при поликлинике'!$D$6:$JC$141,112,0)</f>
        <v>0</v>
      </c>
      <c r="XK49" s="2">
        <f>VLOOKUP($C49,'ДС факт при поликлинике'!$D$6:$JC$141,113,0)</f>
        <v>0</v>
      </c>
      <c r="XL49" s="2">
        <f>VLOOKUP($C49,'ДС факт при поликлинике'!$D$6:$JC$141,114,0)</f>
        <v>0</v>
      </c>
      <c r="XM49" s="2">
        <f>SUM(XE49*$F49)</f>
        <v>0</v>
      </c>
      <c r="XN49" s="2">
        <f>SUM(XG49*$F49)</f>
        <v>0</v>
      </c>
      <c r="XO49" s="2">
        <f>SUM(XI49*$F49)</f>
        <v>0</v>
      </c>
      <c r="XP49" s="2">
        <f t="shared" si="186"/>
        <v>0</v>
      </c>
      <c r="XQ49" s="2">
        <f t="shared" si="187"/>
        <v>0</v>
      </c>
      <c r="XR49" s="2">
        <f>план!DF47</f>
        <v>0</v>
      </c>
      <c r="XS49" s="2">
        <f>план!DG47</f>
        <v>0</v>
      </c>
      <c r="XT49" s="2">
        <f t="shared" si="188"/>
        <v>0</v>
      </c>
      <c r="XU49" s="2">
        <f t="shared" si="189"/>
        <v>0</v>
      </c>
      <c r="XV49" s="2">
        <f>VLOOKUP($C49,'ДС факт при поликлинике'!$D$6:$JC$141,87,0)</f>
        <v>0</v>
      </c>
      <c r="XW49" s="2">
        <f>VLOOKUP($C49,'ДС факт при поликлинике'!$D$6:$JC$141,88,0)</f>
        <v>0</v>
      </c>
      <c r="XX49" s="2">
        <f>VLOOKUP($C49,'ДС факт при поликлинике'!$D$6:$JC$141,89,0)</f>
        <v>0</v>
      </c>
      <c r="XY49" s="2">
        <f>VLOOKUP($C49,'ДС факт при поликлинике'!$D$6:$JC$141,90,0)</f>
        <v>0</v>
      </c>
      <c r="XZ49" s="2">
        <f>SUM(XR49*$F49)</f>
        <v>0</v>
      </c>
      <c r="YA49" s="2">
        <f>SUM(XT49*$F49)</f>
        <v>0</v>
      </c>
      <c r="YB49" s="2">
        <f>SUM(XV49*$F49)</f>
        <v>0</v>
      </c>
      <c r="YC49" s="2">
        <f t="shared" si="190"/>
        <v>0</v>
      </c>
      <c r="YD49" s="2">
        <f t="shared" si="191"/>
        <v>0</v>
      </c>
      <c r="YE49" s="2">
        <f>план!DH47</f>
        <v>0</v>
      </c>
      <c r="YF49" s="2">
        <f>план!DI47</f>
        <v>0</v>
      </c>
      <c r="YG49" s="2">
        <f t="shared" si="192"/>
        <v>0</v>
      </c>
      <c r="YH49" s="2">
        <f t="shared" si="193"/>
        <v>0</v>
      </c>
      <c r="YI49" s="2">
        <f>VLOOKUP($C49,'ДС факт при поликлинике'!$D$6:$JC$141,75,0)</f>
        <v>0</v>
      </c>
      <c r="YJ49" s="2">
        <f>VLOOKUP($C49,'ДС факт при поликлинике'!$D$6:$JC$141,76,0)</f>
        <v>0</v>
      </c>
      <c r="YK49" s="2">
        <f>VLOOKUP($C49,'ДС факт при поликлинике'!$D$6:$JC$141,77,0)</f>
        <v>0</v>
      </c>
      <c r="YL49" s="2">
        <f>VLOOKUP($C49,'ДС факт при поликлинике'!$D$6:$JC$141,78,0)</f>
        <v>0</v>
      </c>
      <c r="YM49" s="2">
        <f>SUM(YE49*$F49)</f>
        <v>0</v>
      </c>
      <c r="YN49" s="2">
        <f>SUM(YG49*$F49)</f>
        <v>0</v>
      </c>
      <c r="YO49" s="2">
        <f>SUM(YI49*$F49)</f>
        <v>0</v>
      </c>
      <c r="YP49" s="2">
        <f t="shared" si="194"/>
        <v>0</v>
      </c>
      <c r="YQ49" s="2">
        <f t="shared" si="195"/>
        <v>0</v>
      </c>
      <c r="YR49" s="2">
        <f>план!DJ47</f>
        <v>0</v>
      </c>
      <c r="YS49" s="2">
        <f>план!DK47</f>
        <v>0</v>
      </c>
      <c r="YT49" s="2">
        <f t="shared" si="196"/>
        <v>0</v>
      </c>
      <c r="YU49" s="2">
        <f t="shared" si="197"/>
        <v>0</v>
      </c>
      <c r="YV49" s="2">
        <f>VLOOKUP($C49,'ДС факт при поликлинике'!$D$6:$JC$141,71,0)</f>
        <v>0</v>
      </c>
      <c r="YW49" s="2">
        <f>VLOOKUP($C49,'ДС факт при поликлинике'!$D$6:$JC$141,72,0)</f>
        <v>0</v>
      </c>
      <c r="YX49" s="2">
        <f>VLOOKUP($C49,'ДС факт при поликлинике'!$D$6:$JC$141,73,0)</f>
        <v>0</v>
      </c>
      <c r="YY49" s="2">
        <f>VLOOKUP($C49,'ДС факт при поликлинике'!$D$6:$JC$141,74,0)</f>
        <v>0</v>
      </c>
      <c r="YZ49" s="2">
        <f>SUM(YR49*$F49)</f>
        <v>0</v>
      </c>
      <c r="ZA49" s="2">
        <f>SUM(YT49*$F49)</f>
        <v>0</v>
      </c>
      <c r="ZB49" s="2">
        <f>SUM(YV49*$F49)</f>
        <v>0</v>
      </c>
      <c r="ZC49" s="2">
        <f t="shared" si="198"/>
        <v>0</v>
      </c>
      <c r="ZD49" s="2">
        <f t="shared" si="199"/>
        <v>0</v>
      </c>
      <c r="ZE49" s="2">
        <f>план!DL47</f>
        <v>0</v>
      </c>
      <c r="ZF49" s="2">
        <f>план!DM47</f>
        <v>0</v>
      </c>
      <c r="ZG49" s="2">
        <f t="shared" si="200"/>
        <v>0</v>
      </c>
      <c r="ZH49" s="2">
        <f t="shared" si="201"/>
        <v>0</v>
      </c>
      <c r="ZI49" s="2">
        <f>VLOOKUP($C49,'ДС факт при поликлинике'!$D$6:$JC$141,103,0)</f>
        <v>0</v>
      </c>
      <c r="ZJ49" s="2">
        <f>VLOOKUP($C49,'ДС факт при поликлинике'!$D$6:$JC$141,104,0)</f>
        <v>0</v>
      </c>
      <c r="ZK49" s="2">
        <f>VLOOKUP($C49,'ДС факт при поликлинике'!$D$6:$JC$141,105,0)</f>
        <v>0</v>
      </c>
      <c r="ZL49" s="2">
        <f>VLOOKUP($C49,'ДС факт при поликлинике'!$D$6:$JC$141,106,0)</f>
        <v>0</v>
      </c>
      <c r="ZM49" s="2">
        <f>SUM(ZE49*$F49)</f>
        <v>0</v>
      </c>
      <c r="ZN49" s="2">
        <f>SUM(ZG49*$F49)</f>
        <v>0</v>
      </c>
      <c r="ZO49" s="2">
        <f>SUM(ZI49*$F49)</f>
        <v>0</v>
      </c>
      <c r="ZP49" s="2">
        <f t="shared" si="202"/>
        <v>0</v>
      </c>
      <c r="ZQ49" s="2">
        <f t="shared" si="203"/>
        <v>0</v>
      </c>
      <c r="ZR49" s="2">
        <f>план!DN47</f>
        <v>0</v>
      </c>
      <c r="ZS49" s="2">
        <f>план!DO47</f>
        <v>0</v>
      </c>
      <c r="ZT49" s="2">
        <f t="shared" si="204"/>
        <v>0</v>
      </c>
      <c r="ZU49" s="2">
        <f t="shared" si="205"/>
        <v>0</v>
      </c>
      <c r="ZV49" s="2">
        <f>VLOOKUP($C49,'ДС факт при поликлинике'!$D$6:$JC$141,249,0)</f>
        <v>0</v>
      </c>
      <c r="ZW49" s="2">
        <f>VLOOKUP($C49,'ДС факт при поликлинике'!$D$6:$JC$141,250,0)</f>
        <v>0</v>
      </c>
      <c r="ZX49" s="2">
        <f>VLOOKUP($C49,'ДС факт при поликлинике'!$D$6:$JC$141,251,0)</f>
        <v>0</v>
      </c>
      <c r="ZY49" s="2">
        <f>VLOOKUP($C49,'ДС факт при поликлинике'!$D$6:$JC$141,252,0)</f>
        <v>0</v>
      </c>
      <c r="ZZ49" s="2">
        <f>SUM(ZR49*$F49)</f>
        <v>0</v>
      </c>
      <c r="AAA49" s="2">
        <f>SUM(ZT49*$F49)</f>
        <v>0</v>
      </c>
      <c r="AAB49" s="2">
        <f>SUM(ZV49*$F49)</f>
        <v>0</v>
      </c>
      <c r="AAC49" s="2">
        <f t="shared" si="206"/>
        <v>0</v>
      </c>
      <c r="AAD49" s="2">
        <f t="shared" si="207"/>
        <v>0</v>
      </c>
      <c r="AAE49" s="2">
        <f>план!DP47</f>
        <v>0</v>
      </c>
      <c r="AAF49" s="2">
        <f>план!DQ47</f>
        <v>0</v>
      </c>
      <c r="AAG49" s="2">
        <f t="shared" si="208"/>
        <v>0</v>
      </c>
      <c r="AAH49" s="2">
        <f t="shared" si="209"/>
        <v>0</v>
      </c>
      <c r="AAI49" s="2">
        <f>VLOOKUP($C49,'ДС факт при поликлинике'!$D$6:$JC$141,115,0)</f>
        <v>0</v>
      </c>
      <c r="AAJ49" s="2">
        <f>VLOOKUP($C49,'ДС факт при поликлинике'!$D$6:$JC$141,116,0)</f>
        <v>0</v>
      </c>
      <c r="AAK49" s="2">
        <f>VLOOKUP($C49,'ДС факт при поликлинике'!$D$6:$JC$141,117,0)</f>
        <v>0</v>
      </c>
      <c r="AAL49" s="2">
        <f>VLOOKUP($C49,'ДС факт при поликлинике'!$D$6:$JC$141,118,0)</f>
        <v>0</v>
      </c>
      <c r="AAM49" s="2">
        <f>SUM(AAE49*$F49)</f>
        <v>0</v>
      </c>
      <c r="AAN49" s="2">
        <f>SUM(AAG49*$F49)</f>
        <v>0</v>
      </c>
      <c r="AAO49" s="2">
        <f>SUM(AAI49*$F49)</f>
        <v>0</v>
      </c>
      <c r="AAP49" s="2">
        <f t="shared" si="210"/>
        <v>0</v>
      </c>
      <c r="AAQ49" s="2">
        <f t="shared" si="211"/>
        <v>0</v>
      </c>
      <c r="AAR49" s="2">
        <f>план!DR47</f>
        <v>0</v>
      </c>
      <c r="AAS49" s="2">
        <f>план!DS47</f>
        <v>0</v>
      </c>
      <c r="AAT49" s="2">
        <f t="shared" si="212"/>
        <v>0</v>
      </c>
      <c r="AAU49" s="2">
        <f t="shared" si="213"/>
        <v>0</v>
      </c>
      <c r="AAV49" s="2">
        <f>VLOOKUP($C49,'ДС факт при поликлинике'!$D$6:$JC$141,59,0)</f>
        <v>0</v>
      </c>
      <c r="AAW49" s="2">
        <f>VLOOKUP($C49,'ДС факт при поликлинике'!$D$6:$JC$141,60,0)</f>
        <v>0</v>
      </c>
      <c r="AAX49" s="2">
        <f>VLOOKUP($C49,'ДС факт при поликлинике'!$D$6:$JC$141,61,0)</f>
        <v>0</v>
      </c>
      <c r="AAY49" s="2">
        <f>VLOOKUP($C49,'ДС факт при поликлинике'!$D$6:$JC$141,62,0)</f>
        <v>0</v>
      </c>
      <c r="AAZ49" s="2">
        <f>SUM(AAR49*$F49)</f>
        <v>0</v>
      </c>
      <c r="ABA49" s="2">
        <f>SUM(AAT49*$F49)</f>
        <v>0</v>
      </c>
      <c r="ABB49" s="2">
        <f>SUM(AAV49*$F49)</f>
        <v>0</v>
      </c>
      <c r="ABC49" s="2">
        <f t="shared" si="214"/>
        <v>0</v>
      </c>
      <c r="ABD49" s="2">
        <f t="shared" si="215"/>
        <v>0</v>
      </c>
      <c r="ABE49" s="2">
        <f>план!DT47</f>
        <v>0</v>
      </c>
      <c r="ABF49" s="2">
        <f>план!DU47</f>
        <v>0</v>
      </c>
      <c r="ABG49" s="2">
        <f t="shared" si="216"/>
        <v>0</v>
      </c>
      <c r="ABH49" s="2">
        <f t="shared" si="217"/>
        <v>0</v>
      </c>
      <c r="ABI49" s="2">
        <f>VLOOKUP($C49,'ДС факт при поликлинике'!$D$6:$JC$141,55,0)</f>
        <v>0</v>
      </c>
      <c r="ABJ49" s="2">
        <f>VLOOKUP($C49,'ДС факт при поликлинике'!$D$6:$JC$141,56,0)</f>
        <v>0</v>
      </c>
      <c r="ABK49" s="2">
        <f>VLOOKUP($C49,'ДС факт при поликлинике'!$D$6:$JC$141,57,0)</f>
        <v>0</v>
      </c>
      <c r="ABL49" s="2">
        <f>VLOOKUP($C49,'ДС факт при поликлинике'!$D$6:$JC$141,58,0)</f>
        <v>0</v>
      </c>
      <c r="ABM49" s="2">
        <f>SUM(ABE49*$F49)</f>
        <v>0</v>
      </c>
      <c r="ABN49" s="2">
        <f>SUM(ABG49*$F49)</f>
        <v>0</v>
      </c>
      <c r="ABO49" s="2">
        <f>SUM(ABI49*$F49)</f>
        <v>0</v>
      </c>
      <c r="ABP49" s="2">
        <f t="shared" si="218"/>
        <v>0</v>
      </c>
      <c r="ABQ49" s="2">
        <f t="shared" si="219"/>
        <v>0</v>
      </c>
      <c r="ABR49" s="2">
        <f>план!DV47</f>
        <v>0</v>
      </c>
      <c r="ABS49" s="2">
        <f>план!DW47</f>
        <v>0</v>
      </c>
      <c r="ABT49" s="2">
        <f t="shared" si="220"/>
        <v>0</v>
      </c>
      <c r="ABU49" s="2">
        <f t="shared" si="221"/>
        <v>0</v>
      </c>
      <c r="ABV49" s="2">
        <f>VLOOKUP($C49,'ДС факт при поликлинике'!$D$6:$JC$141,83,0)</f>
        <v>0</v>
      </c>
      <c r="ABW49" s="2">
        <f>VLOOKUP($C49,'ДС факт при поликлинике'!$D$6:$JC$141,84,0)</f>
        <v>0</v>
      </c>
      <c r="ABX49" s="2">
        <f>VLOOKUP($C49,'ДС факт при поликлинике'!$D$6:$JC$141,85,0)</f>
        <v>0</v>
      </c>
      <c r="ABY49" s="2">
        <f>VLOOKUP($C49,'ДС факт при поликлинике'!$D$6:$JC$141,86,0)</f>
        <v>0</v>
      </c>
      <c r="ABZ49" s="2">
        <f>SUM(ABR49*$F49)</f>
        <v>0</v>
      </c>
      <c r="ACA49" s="2">
        <f>SUM(ABT49*$F49)</f>
        <v>0</v>
      </c>
      <c r="ACB49" s="2">
        <f>SUM(ABV49*$F49)</f>
        <v>0</v>
      </c>
      <c r="ACC49" s="2">
        <f t="shared" si="222"/>
        <v>0</v>
      </c>
      <c r="ACD49" s="2">
        <f t="shared" si="223"/>
        <v>0</v>
      </c>
      <c r="ACE49" s="2">
        <f>план!DX47</f>
        <v>0</v>
      </c>
      <c r="ACF49" s="2">
        <f>план!DY47</f>
        <v>0</v>
      </c>
      <c r="ACG49" s="2">
        <f t="shared" si="224"/>
        <v>0</v>
      </c>
      <c r="ACH49" s="2">
        <f t="shared" si="225"/>
        <v>0</v>
      </c>
      <c r="ACI49" s="2">
        <f>VLOOKUP($C49,'ДС факт при поликлинике'!$D$6:$JC$141,35,0)</f>
        <v>0</v>
      </c>
      <c r="ACJ49" s="2">
        <f>VLOOKUP($C49,'ДС факт при поликлинике'!$D$6:$JC$141,36,0)</f>
        <v>0</v>
      </c>
      <c r="ACK49" s="2">
        <f>VLOOKUP($C49,'ДС факт при поликлинике'!$D$6:$JC$141,37,0)</f>
        <v>0</v>
      </c>
      <c r="ACL49" s="2">
        <f>VLOOKUP($C49,'ДС факт при поликлинике'!$D$6:$JC$141,38,0)</f>
        <v>0</v>
      </c>
      <c r="ACM49" s="2">
        <f t="shared" ref="ACM49" si="1115">SUM(ACE49*$F49)</f>
        <v>0</v>
      </c>
      <c r="ACN49" s="2">
        <f t="shared" ref="ACN49" si="1116">SUM(ACG49*$F49)</f>
        <v>0</v>
      </c>
      <c r="ACO49" s="2">
        <f t="shared" ref="ACO49" si="1117">SUM(ACI49*$F49)</f>
        <v>0</v>
      </c>
      <c r="ACP49" s="2">
        <f t="shared" ref="ACP49" si="1118">SUM(ACI49-ACG49)</f>
        <v>0</v>
      </c>
      <c r="ACQ49" s="2">
        <f t="shared" ref="ACQ49" si="1119">SUM(ACJ49-ACH49)</f>
        <v>0</v>
      </c>
      <c r="ACR49" s="2">
        <f>план!DZ47</f>
        <v>0</v>
      </c>
      <c r="ACS49" s="2">
        <f>план!EA47</f>
        <v>0</v>
      </c>
      <c r="ACT49" s="2">
        <f t="shared" si="228"/>
        <v>0</v>
      </c>
      <c r="ACU49" s="2">
        <f t="shared" si="229"/>
        <v>0</v>
      </c>
      <c r="ACV49" s="2">
        <f>VLOOKUP($C49,'ДС факт при поликлинике'!$D$6:$JC$141,151,0)</f>
        <v>0</v>
      </c>
      <c r="ACW49" s="2">
        <f>VLOOKUP($C49,'ДС факт при поликлинике'!$D$6:$JC$141,152,0)</f>
        <v>0</v>
      </c>
      <c r="ACX49" s="2">
        <f>VLOOKUP($C49,'ДС факт при поликлинике'!$D$6:$JC$141,153,0)</f>
        <v>0</v>
      </c>
      <c r="ACY49" s="2">
        <f>VLOOKUP($C49,'ДС факт при поликлинике'!$D$6:$JC$141,154,0)</f>
        <v>0</v>
      </c>
      <c r="ACZ49" s="2">
        <f>SUM(ACR49*$F49)</f>
        <v>0</v>
      </c>
      <c r="ADA49" s="2">
        <f>SUM(ACT49*$F49)</f>
        <v>0</v>
      </c>
      <c r="ADB49" s="2">
        <f>SUM(ACV49*$F49)</f>
        <v>0</v>
      </c>
      <c r="ADC49" s="2">
        <f t="shared" si="230"/>
        <v>0</v>
      </c>
      <c r="ADD49" s="2">
        <f t="shared" si="231"/>
        <v>0</v>
      </c>
      <c r="ADE49" s="2">
        <f>план!EB47</f>
        <v>0</v>
      </c>
      <c r="ADF49" s="2">
        <f>план!EC47</f>
        <v>0</v>
      </c>
      <c r="ADG49" s="2">
        <f t="shared" si="232"/>
        <v>0</v>
      </c>
      <c r="ADH49" s="2">
        <f t="shared" si="233"/>
        <v>0</v>
      </c>
      <c r="ADI49" s="2">
        <f>VLOOKUP($C49,'ДС факт при поликлинике'!$D$6:$JC$141,123,0)</f>
        <v>0</v>
      </c>
      <c r="ADJ49" s="2">
        <f>VLOOKUP($C49,'ДС факт при поликлинике'!$D$6:$JC$141,124,0)</f>
        <v>0</v>
      </c>
      <c r="ADK49" s="2"/>
      <c r="ADL49" s="2"/>
      <c r="ADM49" s="2">
        <f>SUM(ADE49*$F49)</f>
        <v>0</v>
      </c>
      <c r="ADN49" s="2">
        <f>SUM(ADG49*$F49)</f>
        <v>0</v>
      </c>
      <c r="ADO49" s="2">
        <f>SUM(ADI49*$F49)</f>
        <v>0</v>
      </c>
      <c r="ADP49" s="2">
        <f t="shared" si="234"/>
        <v>0</v>
      </c>
      <c r="ADQ49" s="2">
        <f t="shared" si="235"/>
        <v>0</v>
      </c>
      <c r="ADR49" s="2">
        <f>план!ED47</f>
        <v>0</v>
      </c>
      <c r="ADS49" s="2">
        <f>план!EE47</f>
        <v>0</v>
      </c>
      <c r="ADT49" s="2">
        <f t="shared" si="236"/>
        <v>0</v>
      </c>
      <c r="ADU49" s="2">
        <f t="shared" si="237"/>
        <v>0</v>
      </c>
      <c r="ADV49" s="2">
        <f>VLOOKUP($C49,'ДС факт при поликлинике'!$D$6:$JC$141,147,0)</f>
        <v>0</v>
      </c>
      <c r="ADW49" s="2">
        <f>VLOOKUP($C49,'ДС факт при поликлинике'!$D$6:$JC$141,148,0)</f>
        <v>0</v>
      </c>
      <c r="ADX49" s="2"/>
      <c r="ADY49" s="2"/>
      <c r="ADZ49" s="2">
        <f>SUM(ADR49*$F49)</f>
        <v>0</v>
      </c>
      <c r="AEA49" s="2">
        <f>SUM(ADT49*$F49)</f>
        <v>0</v>
      </c>
      <c r="AEB49" s="2">
        <f>SUM(ADV49*$F49)</f>
        <v>0</v>
      </c>
      <c r="AEC49" s="2">
        <f t="shared" si="238"/>
        <v>0</v>
      </c>
      <c r="AED49" s="2">
        <f t="shared" si="239"/>
        <v>0</v>
      </c>
      <c r="AEE49" s="2">
        <f>план!EF47</f>
        <v>0</v>
      </c>
      <c r="AEF49" s="2">
        <f>план!EG47</f>
        <v>0</v>
      </c>
      <c r="AEG49" s="2">
        <f t="shared" si="240"/>
        <v>0</v>
      </c>
      <c r="AEH49" s="2">
        <f t="shared" si="241"/>
        <v>0</v>
      </c>
      <c r="AEI49" s="2">
        <f>VLOOKUP($C49,'ДС факт при поликлинике'!$D$6:$JC$141,155,0)</f>
        <v>0</v>
      </c>
      <c r="AEJ49" s="2">
        <f>VLOOKUP($C49,'ДС факт при поликлинике'!$D$6:$JC$141,156,0)</f>
        <v>0</v>
      </c>
      <c r="AEK49" s="2"/>
      <c r="AEL49" s="2"/>
      <c r="AEM49" s="2">
        <f>SUM(AEE49*$F49)</f>
        <v>0</v>
      </c>
      <c r="AEN49" s="2">
        <f>SUM(AEG49*$F49)</f>
        <v>0</v>
      </c>
      <c r="AEO49" s="2">
        <f>SUM(AEI49*$F49)</f>
        <v>0</v>
      </c>
      <c r="AEP49" s="2">
        <f t="shared" si="242"/>
        <v>0</v>
      </c>
      <c r="AEQ49" s="2">
        <f t="shared" si="243"/>
        <v>0</v>
      </c>
      <c r="AER49" s="2">
        <f>план!EH47</f>
        <v>0</v>
      </c>
      <c r="AES49" s="2">
        <f>план!EI47</f>
        <v>0</v>
      </c>
      <c r="AET49" s="2">
        <f t="shared" si="244"/>
        <v>0</v>
      </c>
      <c r="AEU49" s="2">
        <f t="shared" si="245"/>
        <v>0</v>
      </c>
      <c r="AEV49" s="2">
        <f>VLOOKUP($C49,'ДС факт при поликлинике'!$D$6:$JC$141,15,0)</f>
        <v>0</v>
      </c>
      <c r="AEW49" s="2">
        <f>VLOOKUP($C49,'ДС факт при поликлинике'!$D$6:$JC$141,16,0)</f>
        <v>0</v>
      </c>
      <c r="AEX49" s="2">
        <f>VLOOKUP($C49,'ДС факт при поликлинике'!$D$6:$JC$141,17,0)</f>
        <v>0</v>
      </c>
      <c r="AEY49" s="2">
        <f>VLOOKUP($C49,'ДС факт при поликлинике'!$D$6:$JC$141,18,0)</f>
        <v>0</v>
      </c>
      <c r="AEZ49" s="2">
        <f>SUM(AER49*$F49)</f>
        <v>0</v>
      </c>
      <c r="AFA49" s="2">
        <f>SUM(AET49*$F49)</f>
        <v>0</v>
      </c>
      <c r="AFB49" s="2">
        <f>SUM(AEV49*$F49)</f>
        <v>0</v>
      </c>
      <c r="AFC49" s="2">
        <f t="shared" si="246"/>
        <v>0</v>
      </c>
      <c r="AFD49" s="2">
        <f t="shared" si="247"/>
        <v>0</v>
      </c>
      <c r="AFE49" s="2">
        <f>план!EJ47</f>
        <v>0</v>
      </c>
      <c r="AFF49" s="2">
        <f>план!EK47</f>
        <v>0</v>
      </c>
      <c r="AFG49" s="2">
        <f t="shared" si="248"/>
        <v>0</v>
      </c>
      <c r="AFH49" s="2">
        <f t="shared" si="249"/>
        <v>0</v>
      </c>
      <c r="AFI49" s="2">
        <f>VLOOKUP($C49,'ДС факт при поликлинике'!$D$6:$JC$141,253,0)</f>
        <v>0</v>
      </c>
      <c r="AFJ49" s="2">
        <f>VLOOKUP($C49,'ДС факт при поликлинике'!$D$6:$JC$141,254,0)</f>
        <v>0</v>
      </c>
      <c r="AFK49" s="2"/>
      <c r="AFL49" s="2"/>
      <c r="AFM49" s="2">
        <f>SUM(AFE49*$F49)</f>
        <v>0</v>
      </c>
      <c r="AFN49" s="2">
        <f>SUM(AFG49*$F49)</f>
        <v>0</v>
      </c>
      <c r="AFO49" s="2">
        <f>SUM(AFI49*$F49)</f>
        <v>0</v>
      </c>
      <c r="AFP49" s="2">
        <f t="shared" si="250"/>
        <v>0</v>
      </c>
      <c r="AFQ49" s="2">
        <f t="shared" si="251"/>
        <v>0</v>
      </c>
      <c r="AFR49" s="20">
        <f t="shared" ref="AFR49:AFU49" si="1120">SUM(AA49,BC49,AN49,N49,CC49,QE49,RE49,PE49,PR49,QR49,RR49,IE49,DC49,GR49,HE49,HR49,GE49,FR49,CP49,AAR49,WR49,YR49,AAE49,YE49,XR49,WE49,ZE49,SE49,SR49,TE49,TR49,UE49,DP49,EE49,ZR49,ABE49,ABR49,UR49,VE49,IR49,ME49,MR49,JE49,JR49,KE49,KR49,LE49,LR49,NE49,NR49,ADE49,OR49,OE49,ER49,FE49,BP49,VR49,XE49,ADR49,ACE49,ACR49,AEE49,AER49,AFE49)</f>
        <v>50</v>
      </c>
      <c r="AFS49" s="20">
        <f t="shared" si="1120"/>
        <v>1514240</v>
      </c>
      <c r="AFT49" s="20">
        <f t="shared" si="1120"/>
        <v>29.166666666666668</v>
      </c>
      <c r="AFU49" s="20">
        <f t="shared" si="1120"/>
        <v>883306.66666666674</v>
      </c>
      <c r="AFV49" s="20">
        <f t="shared" ref="AFV49" si="1121">SUM(AE49,BG49,AR49,R49,CG49,QI49,RI49,PI49,PV49,QV49,RV49,II49,DG49,GV49,HI49,HV49,GI49,FV49,CT49,AAV49,WV49,YV49,AAI49,YI49,XV49,WI49,ZI49,SI49,SV49,TI49,TV49,UI49,DT49,EI49,ZV49,ABI49,ABV49,UV49,VI49,IV49,MI49,MV49,JI49,JV49,KI49,KV49,LI49,LV49,NI49,NV49,ADI49,OV49,OI49,EV49,FI49,BT49,VV49,XI49,ADV49,ACI49,ACV49,AEI49,AEV49,AFI49)</f>
        <v>35</v>
      </c>
      <c r="AFW49" s="20">
        <f t="shared" ref="AFW49" si="1122">SUM(AF49,BH49,AS49,S49,CH49,QJ49,RJ49,PJ49,PW49,QW49,RW49,IJ49,DH49,GW49,HJ49,HW49,GJ49,FW49,CU49,AAW49,WW49,YW49,AAJ49,YJ49,XW49,WJ49,ZJ49,SJ49,SW49,TJ49,TW49,UJ49,DU49,EJ49,ZW49,ABJ49,ABW49,UW49,VJ49,IW49,MJ49,MW49,JJ49,JW49,KJ49,KW49,LJ49,LW49,NJ49,NW49,ADJ49,OW49,OJ49,EW49,FJ49,BU49,VW49,XJ49,ADW49,ACJ49,ACW49,AEJ49,AEW49,AFJ49)</f>
        <v>900972.79999999958</v>
      </c>
      <c r="AFX49" s="20">
        <f t="shared" ref="AFX49" si="1123">SUM(AG49,BI49,AT49,T49,CI49,QK49,RK49,PK49,PX49,QX49,RX49,IK49,DI49,GX49,HK49,HX49,GK49,FX49,CV49,AAX49,WX49,YX49,AAK49,YK49,XX49,WK49,ZK49,SK49,SX49,TK49,TX49,UK49,DV49,EK49,ZX49,ABK49,ABX49,UX49,VK49,IX49,MK49,MX49,JK49,JX49,KK49,KX49,LK49,LX49,NK49,NX49,ADK49,OX49,OK49,EX49,FK49,BV49,VX49,XK49,ADX49,ACK49,ACX49,AEK49,AEX49,AFK49)</f>
        <v>0</v>
      </c>
      <c r="AFY49" s="20">
        <f t="shared" ref="AFY49" si="1124">SUM(AH49,BJ49,AU49,U49,CJ49,QL49,RL49,PL49,PY49,QY49,RY49,IL49,DJ49,GY49,HL49,HY49,GL49,FY49,CW49,AAY49,WY49,YY49,AAL49,YL49,XY49,WL49,ZL49,SL49,SY49,TL49,TY49,UL49,DW49,EL49,ZY49,ABL49,ABY49,UY49,VL49,IY49,ML49,MY49,JL49,JY49,KL49,KY49,LL49,LY49,NL49,NY49,ADL49,OY49,OL49,EY49,FL49,BW49,VY49,XL49,ADY49,ACL49,ACY49,AEL49,AEY49,AFL49)</f>
        <v>0</v>
      </c>
      <c r="AFZ49" s="20">
        <f>SUM(AI49,BK49,AV49,V49,CK49,QM49,RM49,PM49,PZ49,QZ49,RZ49,IM49,DK49,GZ49,HM49,HZ49,GM49,FZ49,CX49,AAZ49,WZ49,YZ49,AAM49,YM49,XZ49,WM49,ZM49,SM49,SZ49,TM49,TZ49,UM49,DX49,EM49,ZZ49,ABM49,ABZ49,UZ49,VM49,IZ49,MM49,MZ49,JM49,JZ49,KM49,KZ49,LM49,LZ49,NM49,NZ49,ADM49,OZ49,OM49,EZ49,FM49,BX49,VZ49,XM49,ADZ49,ACM49,ACZ49,AEM49,AEZ49,AFM49)</f>
        <v>80</v>
      </c>
      <c r="AGA49" s="20">
        <f>SUM(AJ49,BL49,AW49,W49,CL49,QN49,RN49,PN49,QA49,RA49,SA49,IN49,DL49,HA49,HN49,IA49,GN49,GA49,CY49,ABA49,XA49,ZA49,AAN49,YN49,YA49,WN49,ZN49,SN49,TA49,TN49,UA49,UN49,DY49,EN49,AAA49,ABN49,ACA49,VA49,VN49,JA49,MN49,NA49,JN49,KA49,KN49,LA49,LN49,MA49,NN49,OA49,ADN49,PA49,ON49,FA49,FN49,BY49,WA49,XN49,AEA49,ACN49,ADA49,AEN49,AFA49,AFN49)</f>
        <v>46.666666666666671</v>
      </c>
      <c r="AGB49" s="20">
        <f>SUM(AK49,BM49,AX49,X49,CM49,QO49,RO49,PO49,QB49,RB49,SB49,IO49,DM49,HB49,HO49,IB49,GO49,GB49,CZ49,ABB49,XB49,ZB49,AAO49,YO49,YB49,WO49,ZO49,SO49,TB49,TO49,UB49,UO49,DZ49,EO49,AAB49,ABO49,ACB49,VB49,VO49,JB49,MO49,NB49,JO49,KB49,KO49,LB49,LO49,MB49,NO49,OB49,ADO49,PB49,OO49,FB49,FO49,BZ49,WB49,XO49,AEB49,ACO49,ADB49,AEO49,AFB49,AFO49)</f>
        <v>56</v>
      </c>
      <c r="AGC49" s="20">
        <f t="shared" si="524"/>
        <v>5.8333333333333321</v>
      </c>
      <c r="AGD49" s="20">
        <f t="shared" si="525"/>
        <v>17666.133333332837</v>
      </c>
      <c r="AGE49" s="53">
        <f t="shared" si="505"/>
        <v>1.2</v>
      </c>
      <c r="AGF49" s="53">
        <f t="shared" si="506"/>
        <v>1.0199999999999994</v>
      </c>
      <c r="AGG49" s="4">
        <f>VLOOKUP($C49,'ДС факт при поликлинике'!$D$6:$JA$139,257,0)</f>
        <v>0</v>
      </c>
      <c r="AGH49" s="76">
        <f>VLOOKUP($C49,'ДС факт при поликлинике'!$D$6:$JA$139,258,0)</f>
        <v>0</v>
      </c>
      <c r="AGI49" s="82">
        <f t="shared" si="522"/>
        <v>0</v>
      </c>
      <c r="AGJ49" s="82">
        <f t="shared" si="523"/>
        <v>0</v>
      </c>
    </row>
    <row r="50" spans="1:868" s="22" customFormat="1" x14ac:dyDescent="0.25">
      <c r="A50" s="111">
        <v>11</v>
      </c>
      <c r="B50" s="116"/>
      <c r="C50" s="291"/>
      <c r="D50" s="39" t="s">
        <v>156</v>
      </c>
      <c r="E50" s="132">
        <v>13520</v>
      </c>
      <c r="F50" s="120">
        <v>1.49</v>
      </c>
      <c r="G50" s="120"/>
      <c r="H50" s="44">
        <v>1</v>
      </c>
      <c r="I50" s="129"/>
      <c r="J50" s="124"/>
      <c r="K50" s="124"/>
      <c r="L50" s="124"/>
      <c r="M50" s="131">
        <v>2.57</v>
      </c>
      <c r="N50" s="40">
        <f>план!N48</f>
        <v>0</v>
      </c>
      <c r="O50" s="40">
        <f>план!O48</f>
        <v>0</v>
      </c>
      <c r="P50" s="2">
        <f t="shared" si="252"/>
        <v>0</v>
      </c>
      <c r="Q50" s="2">
        <f t="shared" si="253"/>
        <v>0</v>
      </c>
      <c r="R50" s="40">
        <f t="shared" ref="R50:BU50" si="1125">SUM(R51:R52)</f>
        <v>0</v>
      </c>
      <c r="S50" s="40">
        <f t="shared" si="1125"/>
        <v>0</v>
      </c>
      <c r="T50" s="40">
        <f t="shared" si="1125"/>
        <v>0</v>
      </c>
      <c r="U50" s="40">
        <f t="shared" si="1125"/>
        <v>0</v>
      </c>
      <c r="V50" s="40">
        <f t="shared" si="1125"/>
        <v>0</v>
      </c>
      <c r="W50" s="40">
        <f t="shared" si="1125"/>
        <v>0</v>
      </c>
      <c r="X50" s="40">
        <f t="shared" si="1125"/>
        <v>0</v>
      </c>
      <c r="Y50" s="2">
        <f t="shared" si="255"/>
        <v>0</v>
      </c>
      <c r="Z50" s="2">
        <f t="shared" si="256"/>
        <v>0</v>
      </c>
      <c r="AA50" s="40">
        <f>план!P48</f>
        <v>0</v>
      </c>
      <c r="AB50" s="40">
        <f>план!Q48</f>
        <v>0</v>
      </c>
      <c r="AC50" s="2">
        <f t="shared" si="0"/>
        <v>0</v>
      </c>
      <c r="AD50" s="2">
        <f t="shared" si="1"/>
        <v>0</v>
      </c>
      <c r="AE50" s="40">
        <f t="shared" si="1125"/>
        <v>0</v>
      </c>
      <c r="AF50" s="40">
        <f t="shared" si="1125"/>
        <v>0</v>
      </c>
      <c r="AG50" s="40">
        <f t="shared" si="1125"/>
        <v>0</v>
      </c>
      <c r="AH50" s="40">
        <f t="shared" si="1125"/>
        <v>0</v>
      </c>
      <c r="AI50" s="40">
        <f>SUM(AI51:AI52)</f>
        <v>0</v>
      </c>
      <c r="AJ50" s="40">
        <f>SUM(AJ51:AJ52)</f>
        <v>0</v>
      </c>
      <c r="AK50" s="40">
        <f>SUM(AK51:AK52)</f>
        <v>0</v>
      </c>
      <c r="AL50" s="2">
        <f t="shared" si="2"/>
        <v>0</v>
      </c>
      <c r="AM50" s="2">
        <f t="shared" si="3"/>
        <v>0</v>
      </c>
      <c r="AN50" s="40">
        <f>план!R48</f>
        <v>0</v>
      </c>
      <c r="AO50" s="40">
        <f>план!S48</f>
        <v>0</v>
      </c>
      <c r="AP50" s="2">
        <f t="shared" si="4"/>
        <v>0</v>
      </c>
      <c r="AQ50" s="2">
        <f t="shared" si="5"/>
        <v>0</v>
      </c>
      <c r="AR50" s="40">
        <f t="shared" si="1125"/>
        <v>0</v>
      </c>
      <c r="AS50" s="40">
        <f t="shared" si="1125"/>
        <v>0</v>
      </c>
      <c r="AT50" s="40">
        <f t="shared" si="1125"/>
        <v>0</v>
      </c>
      <c r="AU50" s="40">
        <f t="shared" si="1125"/>
        <v>0</v>
      </c>
      <c r="AV50" s="40">
        <f>SUM(AV51:AV52)</f>
        <v>0</v>
      </c>
      <c r="AW50" s="40">
        <f>SUM(AW51:AW52)</f>
        <v>0</v>
      </c>
      <c r="AX50" s="40">
        <f>SUM(AX51:AX52)</f>
        <v>0</v>
      </c>
      <c r="AY50" s="2">
        <f t="shared" si="6"/>
        <v>0</v>
      </c>
      <c r="AZ50" s="2">
        <f t="shared" si="7"/>
        <v>0</v>
      </c>
      <c r="BA50" s="2"/>
      <c r="BB50" s="2"/>
      <c r="BC50" s="40">
        <f>план!T48</f>
        <v>0</v>
      </c>
      <c r="BD50" s="40">
        <f>план!U48</f>
        <v>0</v>
      </c>
      <c r="BE50" s="2">
        <f t="shared" si="8"/>
        <v>0</v>
      </c>
      <c r="BF50" s="2">
        <f t="shared" si="9"/>
        <v>0</v>
      </c>
      <c r="BG50" s="40">
        <f t="shared" si="1125"/>
        <v>0</v>
      </c>
      <c r="BH50" s="40">
        <f t="shared" si="1125"/>
        <v>0</v>
      </c>
      <c r="BI50" s="40">
        <f t="shared" si="1125"/>
        <v>0</v>
      </c>
      <c r="BJ50" s="40">
        <f t="shared" si="1125"/>
        <v>0</v>
      </c>
      <c r="BK50" s="40">
        <f>SUM(BK51:BK52)</f>
        <v>0</v>
      </c>
      <c r="BL50" s="40">
        <f>SUM(BL51:BL52)</f>
        <v>0</v>
      </c>
      <c r="BM50" s="40">
        <f>SUM(BM51:BM52)</f>
        <v>0</v>
      </c>
      <c r="BN50" s="2">
        <f t="shared" si="10"/>
        <v>0</v>
      </c>
      <c r="BO50" s="2">
        <f t="shared" si="11"/>
        <v>0</v>
      </c>
      <c r="BP50" s="40">
        <f>план!V48</f>
        <v>0</v>
      </c>
      <c r="BQ50" s="40">
        <f>план!W48</f>
        <v>0</v>
      </c>
      <c r="BR50" s="2">
        <f t="shared" si="12"/>
        <v>0</v>
      </c>
      <c r="BS50" s="2">
        <f t="shared" si="13"/>
        <v>0</v>
      </c>
      <c r="BT50" s="40">
        <f t="shared" si="1125"/>
        <v>0</v>
      </c>
      <c r="BU50" s="40">
        <f t="shared" si="1125"/>
        <v>0</v>
      </c>
      <c r="BV50" s="40">
        <f>SUM(BV51:BV52)</f>
        <v>0</v>
      </c>
      <c r="BW50" s="40">
        <f>SUM(BW51:BW52)</f>
        <v>0</v>
      </c>
      <c r="BX50" s="40">
        <f>SUM(BX51:BX52)</f>
        <v>0</v>
      </c>
      <c r="BY50" s="40">
        <f>SUM(BY51:BY52)</f>
        <v>0</v>
      </c>
      <c r="BZ50" s="40">
        <f>SUM(BZ51:BZ52)</f>
        <v>0</v>
      </c>
      <c r="CA50" s="2">
        <f t="shared" si="14"/>
        <v>0</v>
      </c>
      <c r="CB50" s="2">
        <f t="shared" si="15"/>
        <v>0</v>
      </c>
      <c r="CC50" s="40">
        <f>план!X48</f>
        <v>0</v>
      </c>
      <c r="CD50" s="40">
        <f>план!Y48</f>
        <v>0</v>
      </c>
      <c r="CE50" s="2">
        <f t="shared" si="16"/>
        <v>0</v>
      </c>
      <c r="CF50" s="2">
        <f t="shared" si="17"/>
        <v>0</v>
      </c>
      <c r="CG50" s="40">
        <f>SUM(CG51:CG52)</f>
        <v>0</v>
      </c>
      <c r="CH50" s="40">
        <f>SUM(CH51:CH52)</f>
        <v>0</v>
      </c>
      <c r="CI50" s="40">
        <f t="shared" ref="CI50:CZ50" si="1126">SUM(CI51:CI52)</f>
        <v>0</v>
      </c>
      <c r="CJ50" s="40">
        <f t="shared" si="1126"/>
        <v>0</v>
      </c>
      <c r="CK50" s="40">
        <f t="shared" si="1126"/>
        <v>0</v>
      </c>
      <c r="CL50" s="40">
        <f t="shared" si="1126"/>
        <v>0</v>
      </c>
      <c r="CM50" s="40">
        <f t="shared" si="1126"/>
        <v>0</v>
      </c>
      <c r="CN50" s="2">
        <f t="shared" si="18"/>
        <v>0</v>
      </c>
      <c r="CO50" s="2">
        <f t="shared" si="19"/>
        <v>0</v>
      </c>
      <c r="CP50" s="40">
        <f>план!Z48</f>
        <v>0</v>
      </c>
      <c r="CQ50" s="40">
        <f>план!AA48</f>
        <v>0</v>
      </c>
      <c r="CR50" s="2">
        <f t="shared" si="20"/>
        <v>0</v>
      </c>
      <c r="CS50" s="2">
        <f t="shared" si="21"/>
        <v>0</v>
      </c>
      <c r="CT50" s="40">
        <f>SUM(CT51:CT52)</f>
        <v>0</v>
      </c>
      <c r="CU50" s="40">
        <f>SUM(CU51:CU52)</f>
        <v>0</v>
      </c>
      <c r="CV50" s="40">
        <f t="shared" si="1126"/>
        <v>0</v>
      </c>
      <c r="CW50" s="40">
        <f t="shared" si="1126"/>
        <v>0</v>
      </c>
      <c r="CX50" s="40">
        <f t="shared" si="1126"/>
        <v>0</v>
      </c>
      <c r="CY50" s="40">
        <f t="shared" si="1126"/>
        <v>0</v>
      </c>
      <c r="CZ50" s="40">
        <f t="shared" si="1126"/>
        <v>0</v>
      </c>
      <c r="DA50" s="2">
        <f t="shared" si="22"/>
        <v>0</v>
      </c>
      <c r="DB50" s="2">
        <f t="shared" si="23"/>
        <v>0</v>
      </c>
      <c r="DC50" s="40">
        <f>план!AB48</f>
        <v>0</v>
      </c>
      <c r="DD50" s="40">
        <f>план!AC48</f>
        <v>0</v>
      </c>
      <c r="DE50" s="2">
        <f t="shared" si="24"/>
        <v>0</v>
      </c>
      <c r="DF50" s="2">
        <f t="shared" si="25"/>
        <v>0</v>
      </c>
      <c r="DG50" s="40">
        <f t="shared" ref="DG50:DM50" si="1127">SUM(DG51:DG52)</f>
        <v>0</v>
      </c>
      <c r="DH50" s="40">
        <f t="shared" si="1127"/>
        <v>0</v>
      </c>
      <c r="DI50" s="40">
        <f t="shared" si="1127"/>
        <v>0</v>
      </c>
      <c r="DJ50" s="40">
        <f t="shared" si="1127"/>
        <v>0</v>
      </c>
      <c r="DK50" s="40">
        <f t="shared" si="1127"/>
        <v>0</v>
      </c>
      <c r="DL50" s="40">
        <f t="shared" si="1127"/>
        <v>0</v>
      </c>
      <c r="DM50" s="40">
        <f t="shared" si="1127"/>
        <v>0</v>
      </c>
      <c r="DN50" s="2">
        <f t="shared" si="26"/>
        <v>0</v>
      </c>
      <c r="DO50" s="2">
        <f t="shared" si="27"/>
        <v>0</v>
      </c>
      <c r="DP50" s="40">
        <f>план!AD48</f>
        <v>0</v>
      </c>
      <c r="DQ50" s="40">
        <f>план!AE48</f>
        <v>0</v>
      </c>
      <c r="DR50" s="2">
        <f t="shared" si="28"/>
        <v>0</v>
      </c>
      <c r="DS50" s="2">
        <f t="shared" si="29"/>
        <v>0</v>
      </c>
      <c r="DT50" s="40">
        <f t="shared" ref="DT50:DZ50" si="1128">SUM(DT51:DT52)</f>
        <v>0</v>
      </c>
      <c r="DU50" s="40">
        <f t="shared" si="1128"/>
        <v>0</v>
      </c>
      <c r="DV50" s="40">
        <f t="shared" si="1128"/>
        <v>0</v>
      </c>
      <c r="DW50" s="40">
        <f t="shared" si="1128"/>
        <v>0</v>
      </c>
      <c r="DX50" s="40">
        <f t="shared" si="1128"/>
        <v>0</v>
      </c>
      <c r="DY50" s="40">
        <f t="shared" si="1128"/>
        <v>0</v>
      </c>
      <c r="DZ50" s="40">
        <f t="shared" si="1128"/>
        <v>0</v>
      </c>
      <c r="EA50" s="2">
        <f t="shared" si="30"/>
        <v>0</v>
      </c>
      <c r="EB50" s="2">
        <f t="shared" si="31"/>
        <v>0</v>
      </c>
      <c r="EC50" s="2"/>
      <c r="ED50" s="2"/>
      <c r="EE50" s="40">
        <f>план!AF48</f>
        <v>0</v>
      </c>
      <c r="EF50" s="40">
        <f>план!AG48</f>
        <v>0</v>
      </c>
      <c r="EG50" s="2">
        <f t="shared" si="32"/>
        <v>0</v>
      </c>
      <c r="EH50" s="2">
        <f t="shared" si="33"/>
        <v>0</v>
      </c>
      <c r="EI50" s="40">
        <f t="shared" ref="EI50:GK50" si="1129">SUM(EI51:EI52)</f>
        <v>0</v>
      </c>
      <c r="EJ50" s="40">
        <f t="shared" si="1129"/>
        <v>0</v>
      </c>
      <c r="EK50" s="40">
        <f t="shared" si="1129"/>
        <v>0</v>
      </c>
      <c r="EL50" s="40">
        <f t="shared" si="1129"/>
        <v>0</v>
      </c>
      <c r="EM50" s="40">
        <f t="shared" si="1129"/>
        <v>0</v>
      </c>
      <c r="EN50" s="40">
        <f t="shared" si="1129"/>
        <v>0</v>
      </c>
      <c r="EO50" s="40">
        <f t="shared" si="1129"/>
        <v>0</v>
      </c>
      <c r="EP50" s="2">
        <f t="shared" si="34"/>
        <v>0</v>
      </c>
      <c r="EQ50" s="2">
        <f t="shared" si="35"/>
        <v>0</v>
      </c>
      <c r="ER50" s="40">
        <f>план!AH48</f>
        <v>0</v>
      </c>
      <c r="ES50" s="40">
        <f>план!AI48</f>
        <v>0</v>
      </c>
      <c r="ET50" s="2">
        <f t="shared" si="36"/>
        <v>0</v>
      </c>
      <c r="EU50" s="2">
        <f t="shared" si="37"/>
        <v>0</v>
      </c>
      <c r="EV50" s="40">
        <f t="shared" si="1129"/>
        <v>0</v>
      </c>
      <c r="EW50" s="40">
        <f t="shared" si="1129"/>
        <v>0</v>
      </c>
      <c r="EX50" s="40">
        <f t="shared" si="1129"/>
        <v>0</v>
      </c>
      <c r="EY50" s="40">
        <f t="shared" si="1129"/>
        <v>0</v>
      </c>
      <c r="EZ50" s="40">
        <f t="shared" si="1129"/>
        <v>0</v>
      </c>
      <c r="FA50" s="40">
        <f t="shared" si="1129"/>
        <v>0</v>
      </c>
      <c r="FB50" s="40">
        <f t="shared" si="1129"/>
        <v>0</v>
      </c>
      <c r="FC50" s="2">
        <f t="shared" si="38"/>
        <v>0</v>
      </c>
      <c r="FD50" s="2">
        <f t="shared" si="39"/>
        <v>0</v>
      </c>
      <c r="FE50" s="40">
        <f>план!AJ48</f>
        <v>0</v>
      </c>
      <c r="FF50" s="40">
        <f>план!AK48</f>
        <v>0</v>
      </c>
      <c r="FG50" s="2">
        <f t="shared" si="40"/>
        <v>0</v>
      </c>
      <c r="FH50" s="2">
        <f t="shared" si="41"/>
        <v>0</v>
      </c>
      <c r="FI50" s="40">
        <f t="shared" si="1129"/>
        <v>0</v>
      </c>
      <c r="FJ50" s="40">
        <f t="shared" si="1129"/>
        <v>0</v>
      </c>
      <c r="FK50" s="40">
        <f t="shared" si="1129"/>
        <v>0</v>
      </c>
      <c r="FL50" s="40">
        <f t="shared" si="1129"/>
        <v>0</v>
      </c>
      <c r="FM50" s="40">
        <f t="shared" si="1129"/>
        <v>0</v>
      </c>
      <c r="FN50" s="40">
        <f t="shared" si="1129"/>
        <v>0</v>
      </c>
      <c r="FO50" s="40">
        <f t="shared" si="1129"/>
        <v>0</v>
      </c>
      <c r="FP50" s="2">
        <f t="shared" si="42"/>
        <v>0</v>
      </c>
      <c r="FQ50" s="2">
        <f t="shared" si="43"/>
        <v>0</v>
      </c>
      <c r="FR50" s="40">
        <f>план!AL48</f>
        <v>44</v>
      </c>
      <c r="FS50" s="40">
        <f>план!AM48</f>
        <v>1172021.76</v>
      </c>
      <c r="FT50" s="2">
        <f t="shared" si="44"/>
        <v>25.666666666666664</v>
      </c>
      <c r="FU50" s="2">
        <f t="shared" si="45"/>
        <v>683679.36</v>
      </c>
      <c r="FV50" s="40">
        <f t="shared" si="1129"/>
        <v>19</v>
      </c>
      <c r="FW50" s="40">
        <f t="shared" si="1129"/>
        <v>504194.60000000009</v>
      </c>
      <c r="FX50" s="40">
        <f t="shared" si="1129"/>
        <v>0</v>
      </c>
      <c r="FY50" s="40">
        <f t="shared" si="1129"/>
        <v>0</v>
      </c>
      <c r="FZ50" s="40">
        <f t="shared" si="1129"/>
        <v>61.92</v>
      </c>
      <c r="GA50" s="40">
        <f t="shared" si="1129"/>
        <v>36.120000000000005</v>
      </c>
      <c r="GB50" s="40">
        <f t="shared" si="1129"/>
        <v>27.01</v>
      </c>
      <c r="GC50" s="2">
        <f t="shared" si="46"/>
        <v>-6.6666666666666643</v>
      </c>
      <c r="GD50" s="2">
        <f t="shared" si="47"/>
        <v>-179484.75999999989</v>
      </c>
      <c r="GE50" s="40">
        <f>план!AN48</f>
        <v>0</v>
      </c>
      <c r="GF50" s="40">
        <f>план!AO48</f>
        <v>0</v>
      </c>
      <c r="GG50" s="2">
        <f t="shared" si="48"/>
        <v>0</v>
      </c>
      <c r="GH50" s="2">
        <f t="shared" si="49"/>
        <v>0</v>
      </c>
      <c r="GI50" s="40">
        <f t="shared" si="1129"/>
        <v>7</v>
      </c>
      <c r="GJ50" s="40">
        <f t="shared" si="1129"/>
        <v>180194.56</v>
      </c>
      <c r="GK50" s="40">
        <f t="shared" si="1129"/>
        <v>0</v>
      </c>
      <c r="GL50" s="40">
        <f t="shared" ref="GL50:IW50" si="1130">SUM(GL51:GL52)</f>
        <v>0</v>
      </c>
      <c r="GM50" s="40">
        <f t="shared" si="1130"/>
        <v>0</v>
      </c>
      <c r="GN50" s="40">
        <f t="shared" si="1130"/>
        <v>0</v>
      </c>
      <c r="GO50" s="40">
        <f t="shared" si="1130"/>
        <v>9.5200000000000014</v>
      </c>
      <c r="GP50" s="2">
        <f t="shared" si="50"/>
        <v>7</v>
      </c>
      <c r="GQ50" s="2">
        <f t="shared" si="51"/>
        <v>180194.56</v>
      </c>
      <c r="GR50" s="40">
        <f>план!AP48</f>
        <v>0</v>
      </c>
      <c r="GS50" s="40">
        <f>план!AQ48</f>
        <v>0</v>
      </c>
      <c r="GT50" s="2">
        <f t="shared" si="52"/>
        <v>0</v>
      </c>
      <c r="GU50" s="2">
        <f t="shared" si="53"/>
        <v>0</v>
      </c>
      <c r="GV50" s="40">
        <f t="shared" si="1130"/>
        <v>0</v>
      </c>
      <c r="GW50" s="40">
        <f t="shared" si="1130"/>
        <v>0</v>
      </c>
      <c r="GX50" s="40">
        <f t="shared" si="1130"/>
        <v>0</v>
      </c>
      <c r="GY50" s="40">
        <f t="shared" si="1130"/>
        <v>0</v>
      </c>
      <c r="GZ50" s="40">
        <f t="shared" si="1130"/>
        <v>0</v>
      </c>
      <c r="HA50" s="40">
        <f t="shared" si="1130"/>
        <v>0</v>
      </c>
      <c r="HB50" s="40">
        <f t="shared" si="1130"/>
        <v>0</v>
      </c>
      <c r="HC50" s="2">
        <f t="shared" si="54"/>
        <v>0</v>
      </c>
      <c r="HD50" s="2">
        <f t="shared" si="55"/>
        <v>0</v>
      </c>
      <c r="HE50" s="40">
        <f>план!AR48</f>
        <v>0</v>
      </c>
      <c r="HF50" s="40">
        <f>план!AS48</f>
        <v>0</v>
      </c>
      <c r="HG50" s="2">
        <f t="shared" si="56"/>
        <v>0</v>
      </c>
      <c r="HH50" s="2">
        <f t="shared" si="57"/>
        <v>0</v>
      </c>
      <c r="HI50" s="40">
        <f t="shared" si="1130"/>
        <v>0</v>
      </c>
      <c r="HJ50" s="40">
        <f t="shared" si="1130"/>
        <v>0</v>
      </c>
      <c r="HK50" s="40">
        <f t="shared" si="1130"/>
        <v>0</v>
      </c>
      <c r="HL50" s="40">
        <f t="shared" si="1130"/>
        <v>0</v>
      </c>
      <c r="HM50" s="40">
        <f t="shared" si="1130"/>
        <v>0</v>
      </c>
      <c r="HN50" s="40">
        <f t="shared" si="1130"/>
        <v>0</v>
      </c>
      <c r="HO50" s="40">
        <f t="shared" si="1130"/>
        <v>0</v>
      </c>
      <c r="HP50" s="2">
        <f t="shared" si="58"/>
        <v>0</v>
      </c>
      <c r="HQ50" s="2">
        <f t="shared" si="59"/>
        <v>0</v>
      </c>
      <c r="HR50" s="40">
        <f>план!AT48</f>
        <v>0</v>
      </c>
      <c r="HS50" s="40">
        <f>план!AU48</f>
        <v>0</v>
      </c>
      <c r="HT50" s="2">
        <f t="shared" si="60"/>
        <v>0</v>
      </c>
      <c r="HU50" s="2">
        <f t="shared" si="61"/>
        <v>0</v>
      </c>
      <c r="HV50" s="40">
        <f t="shared" si="1130"/>
        <v>0</v>
      </c>
      <c r="HW50" s="40">
        <f t="shared" si="1130"/>
        <v>0</v>
      </c>
      <c r="HX50" s="40">
        <f t="shared" si="1130"/>
        <v>0</v>
      </c>
      <c r="HY50" s="40">
        <f t="shared" si="1130"/>
        <v>0</v>
      </c>
      <c r="HZ50" s="40">
        <f t="shared" si="1130"/>
        <v>0</v>
      </c>
      <c r="IA50" s="40">
        <f t="shared" si="1130"/>
        <v>0</v>
      </c>
      <c r="IB50" s="40">
        <f t="shared" si="1130"/>
        <v>0</v>
      </c>
      <c r="IC50" s="2">
        <f t="shared" si="62"/>
        <v>0</v>
      </c>
      <c r="ID50" s="2">
        <f t="shared" si="63"/>
        <v>0</v>
      </c>
      <c r="IE50" s="40">
        <f>план!AV48</f>
        <v>0</v>
      </c>
      <c r="IF50" s="40">
        <f>план!AW48</f>
        <v>0</v>
      </c>
      <c r="IG50" s="2">
        <f t="shared" si="64"/>
        <v>0</v>
      </c>
      <c r="IH50" s="2">
        <f t="shared" si="65"/>
        <v>0</v>
      </c>
      <c r="II50" s="40">
        <f t="shared" si="1130"/>
        <v>0</v>
      </c>
      <c r="IJ50" s="40">
        <f t="shared" si="1130"/>
        <v>0</v>
      </c>
      <c r="IK50" s="40">
        <f t="shared" si="1130"/>
        <v>0</v>
      </c>
      <c r="IL50" s="40">
        <f t="shared" si="1130"/>
        <v>0</v>
      </c>
      <c r="IM50" s="40">
        <f t="shared" si="1130"/>
        <v>0</v>
      </c>
      <c r="IN50" s="40">
        <f t="shared" si="1130"/>
        <v>0</v>
      </c>
      <c r="IO50" s="40">
        <f t="shared" si="1130"/>
        <v>0</v>
      </c>
      <c r="IP50" s="2">
        <f t="shared" si="66"/>
        <v>0</v>
      </c>
      <c r="IQ50" s="2">
        <f t="shared" si="67"/>
        <v>0</v>
      </c>
      <c r="IR50" s="40">
        <f>план!AX48</f>
        <v>0</v>
      </c>
      <c r="IS50" s="40">
        <f>план!AY48</f>
        <v>0</v>
      </c>
      <c r="IT50" s="2">
        <f t="shared" si="68"/>
        <v>0</v>
      </c>
      <c r="IU50" s="2">
        <f t="shared" si="69"/>
        <v>0</v>
      </c>
      <c r="IV50" s="40">
        <f t="shared" si="1130"/>
        <v>0</v>
      </c>
      <c r="IW50" s="40">
        <f t="shared" si="1130"/>
        <v>0</v>
      </c>
      <c r="IX50" s="40">
        <f t="shared" ref="IX50:LI50" si="1131">SUM(IX51:IX52)</f>
        <v>0</v>
      </c>
      <c r="IY50" s="40">
        <f t="shared" si="1131"/>
        <v>0</v>
      </c>
      <c r="IZ50" s="40">
        <f t="shared" si="1131"/>
        <v>0</v>
      </c>
      <c r="JA50" s="40">
        <f t="shared" si="1131"/>
        <v>0</v>
      </c>
      <c r="JB50" s="40">
        <f t="shared" si="1131"/>
        <v>0</v>
      </c>
      <c r="JC50" s="2">
        <f t="shared" si="70"/>
        <v>0</v>
      </c>
      <c r="JD50" s="2">
        <f t="shared" si="71"/>
        <v>0</v>
      </c>
      <c r="JE50" s="40">
        <f>план!AZ48</f>
        <v>0</v>
      </c>
      <c r="JF50" s="40">
        <f>план!BA48</f>
        <v>0</v>
      </c>
      <c r="JG50" s="2">
        <f t="shared" si="72"/>
        <v>0</v>
      </c>
      <c r="JH50" s="2">
        <f t="shared" si="73"/>
        <v>0</v>
      </c>
      <c r="JI50" s="40">
        <f t="shared" si="1131"/>
        <v>0</v>
      </c>
      <c r="JJ50" s="40">
        <f t="shared" si="1131"/>
        <v>0</v>
      </c>
      <c r="JK50" s="40">
        <f t="shared" si="1131"/>
        <v>0</v>
      </c>
      <c r="JL50" s="40">
        <f t="shared" si="1131"/>
        <v>0</v>
      </c>
      <c r="JM50" s="40">
        <f t="shared" si="1131"/>
        <v>0</v>
      </c>
      <c r="JN50" s="40">
        <f t="shared" si="1131"/>
        <v>0</v>
      </c>
      <c r="JO50" s="40">
        <f t="shared" si="1131"/>
        <v>0</v>
      </c>
      <c r="JP50" s="2">
        <f t="shared" si="74"/>
        <v>0</v>
      </c>
      <c r="JQ50" s="2">
        <f t="shared" si="75"/>
        <v>0</v>
      </c>
      <c r="JR50" s="40">
        <f>план!BB48</f>
        <v>0</v>
      </c>
      <c r="JS50" s="40">
        <f>план!BC48</f>
        <v>0</v>
      </c>
      <c r="JT50" s="2">
        <f t="shared" si="76"/>
        <v>0</v>
      </c>
      <c r="JU50" s="2">
        <f t="shared" si="77"/>
        <v>0</v>
      </c>
      <c r="JV50" s="40">
        <f t="shared" si="1131"/>
        <v>0</v>
      </c>
      <c r="JW50" s="40">
        <f t="shared" si="1131"/>
        <v>0</v>
      </c>
      <c r="JX50" s="40">
        <f t="shared" si="1131"/>
        <v>0</v>
      </c>
      <c r="JY50" s="40">
        <f t="shared" si="1131"/>
        <v>0</v>
      </c>
      <c r="JZ50" s="40">
        <f t="shared" si="1131"/>
        <v>0</v>
      </c>
      <c r="KA50" s="40">
        <f t="shared" si="1131"/>
        <v>0</v>
      </c>
      <c r="KB50" s="40">
        <f t="shared" si="1131"/>
        <v>0</v>
      </c>
      <c r="KC50" s="2">
        <f t="shared" si="78"/>
        <v>0</v>
      </c>
      <c r="KD50" s="2">
        <f t="shared" si="79"/>
        <v>0</v>
      </c>
      <c r="KE50" s="40">
        <f>план!BD48</f>
        <v>0</v>
      </c>
      <c r="KF50" s="40">
        <f>план!BE48</f>
        <v>0</v>
      </c>
      <c r="KG50" s="2">
        <f t="shared" si="80"/>
        <v>0</v>
      </c>
      <c r="KH50" s="2">
        <f t="shared" si="81"/>
        <v>0</v>
      </c>
      <c r="KI50" s="40">
        <f t="shared" si="1131"/>
        <v>0</v>
      </c>
      <c r="KJ50" s="40">
        <f t="shared" si="1131"/>
        <v>0</v>
      </c>
      <c r="KK50" s="40">
        <f t="shared" si="1131"/>
        <v>0</v>
      </c>
      <c r="KL50" s="40">
        <f t="shared" si="1131"/>
        <v>0</v>
      </c>
      <c r="KM50" s="40">
        <f t="shared" si="1131"/>
        <v>0</v>
      </c>
      <c r="KN50" s="40">
        <f t="shared" si="1131"/>
        <v>0</v>
      </c>
      <c r="KO50" s="40">
        <f t="shared" si="1131"/>
        <v>0</v>
      </c>
      <c r="KP50" s="2">
        <f t="shared" si="82"/>
        <v>0</v>
      </c>
      <c r="KQ50" s="2">
        <f t="shared" si="83"/>
        <v>0</v>
      </c>
      <c r="KR50" s="40">
        <f>план!BF48</f>
        <v>0</v>
      </c>
      <c r="KS50" s="40">
        <f>план!BG48</f>
        <v>0</v>
      </c>
      <c r="KT50" s="2">
        <f t="shared" si="84"/>
        <v>0</v>
      </c>
      <c r="KU50" s="2">
        <f t="shared" si="85"/>
        <v>0</v>
      </c>
      <c r="KV50" s="40">
        <f t="shared" si="1131"/>
        <v>0</v>
      </c>
      <c r="KW50" s="40">
        <f t="shared" si="1131"/>
        <v>0</v>
      </c>
      <c r="KX50" s="40">
        <f t="shared" si="1131"/>
        <v>0</v>
      </c>
      <c r="KY50" s="40">
        <f t="shared" si="1131"/>
        <v>0</v>
      </c>
      <c r="KZ50" s="40">
        <f t="shared" si="1131"/>
        <v>0</v>
      </c>
      <c r="LA50" s="40">
        <f t="shared" si="1131"/>
        <v>0</v>
      </c>
      <c r="LB50" s="40">
        <f t="shared" si="1131"/>
        <v>0</v>
      </c>
      <c r="LC50" s="2">
        <f t="shared" si="86"/>
        <v>0</v>
      </c>
      <c r="LD50" s="2">
        <f t="shared" si="87"/>
        <v>0</v>
      </c>
      <c r="LE50" s="40">
        <f>план!BH48</f>
        <v>0</v>
      </c>
      <c r="LF50" s="40">
        <f>план!BI48</f>
        <v>0</v>
      </c>
      <c r="LG50" s="2">
        <f t="shared" si="88"/>
        <v>0</v>
      </c>
      <c r="LH50" s="2">
        <f t="shared" si="89"/>
        <v>0</v>
      </c>
      <c r="LI50" s="40">
        <f t="shared" si="1131"/>
        <v>0</v>
      </c>
      <c r="LJ50" s="40">
        <f t="shared" ref="LJ50:NO50" si="1132">SUM(LJ51:LJ52)</f>
        <v>0</v>
      </c>
      <c r="LK50" s="40">
        <f t="shared" si="1132"/>
        <v>0</v>
      </c>
      <c r="LL50" s="40">
        <f t="shared" si="1132"/>
        <v>0</v>
      </c>
      <c r="LM50" s="40">
        <f t="shared" si="1132"/>
        <v>0</v>
      </c>
      <c r="LN50" s="40">
        <f t="shared" si="1132"/>
        <v>0</v>
      </c>
      <c r="LO50" s="40">
        <f t="shared" si="1132"/>
        <v>0</v>
      </c>
      <c r="LP50" s="2">
        <f t="shared" si="90"/>
        <v>0</v>
      </c>
      <c r="LQ50" s="2">
        <f t="shared" si="91"/>
        <v>0</v>
      </c>
      <c r="LR50" s="40">
        <f>план!BJ48</f>
        <v>0</v>
      </c>
      <c r="LS50" s="40">
        <f>план!BK48</f>
        <v>0</v>
      </c>
      <c r="LT50" s="2">
        <f t="shared" si="92"/>
        <v>0</v>
      </c>
      <c r="LU50" s="2">
        <f t="shared" si="93"/>
        <v>0</v>
      </c>
      <c r="LV50" s="40">
        <f t="shared" si="1132"/>
        <v>0</v>
      </c>
      <c r="LW50" s="40">
        <f t="shared" si="1132"/>
        <v>0</v>
      </c>
      <c r="LX50" s="40">
        <f t="shared" si="1132"/>
        <v>0</v>
      </c>
      <c r="LY50" s="40">
        <f t="shared" si="1132"/>
        <v>0</v>
      </c>
      <c r="LZ50" s="40">
        <f t="shared" si="1132"/>
        <v>0</v>
      </c>
      <c r="MA50" s="40">
        <f t="shared" si="1132"/>
        <v>0</v>
      </c>
      <c r="MB50" s="40">
        <f t="shared" si="1132"/>
        <v>0</v>
      </c>
      <c r="MC50" s="2">
        <f t="shared" si="94"/>
        <v>0</v>
      </c>
      <c r="MD50" s="2">
        <f t="shared" si="95"/>
        <v>0</v>
      </c>
      <c r="ME50" s="40">
        <f>план!BL48</f>
        <v>0</v>
      </c>
      <c r="MF50" s="40">
        <f>план!BM48</f>
        <v>0</v>
      </c>
      <c r="MG50" s="2">
        <f t="shared" si="96"/>
        <v>0</v>
      </c>
      <c r="MH50" s="2">
        <f t="shared" si="97"/>
        <v>0</v>
      </c>
      <c r="MI50" s="40">
        <f t="shared" si="1132"/>
        <v>0</v>
      </c>
      <c r="MJ50" s="40">
        <f t="shared" si="1132"/>
        <v>0</v>
      </c>
      <c r="MK50" s="40">
        <f t="shared" si="1132"/>
        <v>0</v>
      </c>
      <c r="ML50" s="40">
        <f t="shared" si="1132"/>
        <v>0</v>
      </c>
      <c r="MM50" s="40">
        <f t="shared" si="1132"/>
        <v>0</v>
      </c>
      <c r="MN50" s="40">
        <f t="shared" si="1132"/>
        <v>0</v>
      </c>
      <c r="MO50" s="40">
        <f t="shared" si="1132"/>
        <v>0</v>
      </c>
      <c r="MP50" s="2">
        <f t="shared" si="98"/>
        <v>0</v>
      </c>
      <c r="MQ50" s="2">
        <f t="shared" si="99"/>
        <v>0</v>
      </c>
      <c r="MR50" s="40">
        <f>план!BN48</f>
        <v>12</v>
      </c>
      <c r="MS50" s="40">
        <f>план!BO48</f>
        <v>328590.07999999996</v>
      </c>
      <c r="MT50" s="2">
        <f t="shared" si="100"/>
        <v>7</v>
      </c>
      <c r="MU50" s="2">
        <f t="shared" si="101"/>
        <v>191677.54666666666</v>
      </c>
      <c r="MV50" s="40">
        <f t="shared" si="1132"/>
        <v>0</v>
      </c>
      <c r="MW50" s="40">
        <f t="shared" si="1132"/>
        <v>0</v>
      </c>
      <c r="MX50" s="40">
        <f t="shared" si="1132"/>
        <v>0</v>
      </c>
      <c r="MY50" s="40">
        <f t="shared" si="1132"/>
        <v>0</v>
      </c>
      <c r="MZ50" s="40">
        <f t="shared" si="1132"/>
        <v>17.36</v>
      </c>
      <c r="NA50" s="40">
        <f t="shared" si="1132"/>
        <v>10.126666666666665</v>
      </c>
      <c r="NB50" s="40">
        <f t="shared" si="1132"/>
        <v>0</v>
      </c>
      <c r="NC50" s="2">
        <f t="shared" si="102"/>
        <v>-7</v>
      </c>
      <c r="ND50" s="2">
        <f t="shared" si="103"/>
        <v>-191677.54666666666</v>
      </c>
      <c r="NE50" s="40">
        <f>план!BP48</f>
        <v>0</v>
      </c>
      <c r="NF50" s="40">
        <f>план!BQ48</f>
        <v>0</v>
      </c>
      <c r="NG50" s="2">
        <f t="shared" si="104"/>
        <v>0</v>
      </c>
      <c r="NH50" s="2">
        <f t="shared" si="105"/>
        <v>0</v>
      </c>
      <c r="NI50" s="40">
        <f t="shared" si="1132"/>
        <v>0</v>
      </c>
      <c r="NJ50" s="40">
        <f t="shared" si="1132"/>
        <v>0</v>
      </c>
      <c r="NK50" s="40">
        <f t="shared" si="1132"/>
        <v>0</v>
      </c>
      <c r="NL50" s="40">
        <f t="shared" si="1132"/>
        <v>0</v>
      </c>
      <c r="NM50" s="40">
        <f t="shared" si="1132"/>
        <v>0</v>
      </c>
      <c r="NN50" s="40">
        <f t="shared" si="1132"/>
        <v>0</v>
      </c>
      <c r="NO50" s="40">
        <f t="shared" si="1132"/>
        <v>0</v>
      </c>
      <c r="NP50" s="2">
        <f t="shared" si="106"/>
        <v>0</v>
      </c>
      <c r="NQ50" s="2">
        <f t="shared" si="107"/>
        <v>0</v>
      </c>
      <c r="NR50" s="40">
        <f>план!BR48</f>
        <v>0</v>
      </c>
      <c r="NS50" s="40">
        <f>план!BS48</f>
        <v>0</v>
      </c>
      <c r="NT50" s="2">
        <f t="shared" si="108"/>
        <v>0</v>
      </c>
      <c r="NU50" s="2">
        <f t="shared" si="109"/>
        <v>0</v>
      </c>
      <c r="NV50" s="40">
        <f t="shared" ref="NV50:PY50" si="1133">SUM(NV51:NV52)</f>
        <v>0</v>
      </c>
      <c r="NW50" s="40">
        <f t="shared" si="1133"/>
        <v>0</v>
      </c>
      <c r="NX50" s="40">
        <f t="shared" si="1133"/>
        <v>0</v>
      </c>
      <c r="NY50" s="40">
        <f t="shared" si="1133"/>
        <v>0</v>
      </c>
      <c r="NZ50" s="40">
        <f t="shared" si="1133"/>
        <v>0</v>
      </c>
      <c r="OA50" s="40">
        <f t="shared" si="1133"/>
        <v>0</v>
      </c>
      <c r="OB50" s="40">
        <f t="shared" si="1133"/>
        <v>0</v>
      </c>
      <c r="OC50" s="2">
        <f t="shared" si="110"/>
        <v>0</v>
      </c>
      <c r="OD50" s="2">
        <f t="shared" si="111"/>
        <v>0</v>
      </c>
      <c r="OE50" s="40">
        <f>план!BT48</f>
        <v>0</v>
      </c>
      <c r="OF50" s="40">
        <f>план!BU48</f>
        <v>0</v>
      </c>
      <c r="OG50" s="2">
        <f t="shared" si="112"/>
        <v>0</v>
      </c>
      <c r="OH50" s="2">
        <f t="shared" si="113"/>
        <v>0</v>
      </c>
      <c r="OI50" s="40">
        <f t="shared" si="1133"/>
        <v>0</v>
      </c>
      <c r="OJ50" s="40">
        <f t="shared" si="1133"/>
        <v>0</v>
      </c>
      <c r="OK50" s="40">
        <f t="shared" si="1133"/>
        <v>0</v>
      </c>
      <c r="OL50" s="40">
        <f t="shared" si="1133"/>
        <v>0</v>
      </c>
      <c r="OM50" s="40">
        <f t="shared" si="1133"/>
        <v>0</v>
      </c>
      <c r="ON50" s="40">
        <f t="shared" si="1133"/>
        <v>0</v>
      </c>
      <c r="OO50" s="40">
        <f t="shared" si="1133"/>
        <v>0</v>
      </c>
      <c r="OP50" s="2">
        <f t="shared" si="114"/>
        <v>0</v>
      </c>
      <c r="OQ50" s="2">
        <f t="shared" si="115"/>
        <v>0</v>
      </c>
      <c r="OR50" s="40">
        <f>план!BV48</f>
        <v>0</v>
      </c>
      <c r="OS50" s="40">
        <f>план!BW48</f>
        <v>0</v>
      </c>
      <c r="OT50" s="2">
        <f t="shared" si="116"/>
        <v>0</v>
      </c>
      <c r="OU50" s="2">
        <f t="shared" si="117"/>
        <v>0</v>
      </c>
      <c r="OV50" s="40">
        <f t="shared" si="1133"/>
        <v>0</v>
      </c>
      <c r="OW50" s="40">
        <f t="shared" si="1133"/>
        <v>0</v>
      </c>
      <c r="OX50" s="40">
        <f t="shared" si="1133"/>
        <v>0</v>
      </c>
      <c r="OY50" s="40">
        <f t="shared" si="1133"/>
        <v>0</v>
      </c>
      <c r="OZ50" s="40">
        <f>SUM(OZ51:OZ52)</f>
        <v>0</v>
      </c>
      <c r="PA50" s="40">
        <f>SUM(PA51:PA52)</f>
        <v>0</v>
      </c>
      <c r="PB50" s="40">
        <f>SUM(PB51:PB52)</f>
        <v>0</v>
      </c>
      <c r="PC50" s="2">
        <f t="shared" si="118"/>
        <v>0</v>
      </c>
      <c r="PD50" s="2">
        <f t="shared" si="119"/>
        <v>0</v>
      </c>
      <c r="PE50" s="40">
        <f>план!BX48</f>
        <v>0</v>
      </c>
      <c r="PF50" s="40">
        <f>план!BY48</f>
        <v>0</v>
      </c>
      <c r="PG50" s="2">
        <f t="shared" si="120"/>
        <v>0</v>
      </c>
      <c r="PH50" s="2">
        <f t="shared" si="121"/>
        <v>0</v>
      </c>
      <c r="PI50" s="40">
        <f t="shared" si="1133"/>
        <v>0</v>
      </c>
      <c r="PJ50" s="40">
        <f t="shared" si="1133"/>
        <v>0</v>
      </c>
      <c r="PK50" s="40">
        <f t="shared" si="1133"/>
        <v>0</v>
      </c>
      <c r="PL50" s="40">
        <f t="shared" si="1133"/>
        <v>0</v>
      </c>
      <c r="PM50" s="40">
        <f>SUM(PM51:PM52)</f>
        <v>0</v>
      </c>
      <c r="PN50" s="40">
        <f>SUM(PN51:PN52)</f>
        <v>0</v>
      </c>
      <c r="PO50" s="40">
        <f>SUM(PO51:PO52)</f>
        <v>0</v>
      </c>
      <c r="PP50" s="2">
        <f t="shared" si="122"/>
        <v>0</v>
      </c>
      <c r="PQ50" s="2">
        <f t="shared" si="123"/>
        <v>0</v>
      </c>
      <c r="PR50" s="40">
        <f>план!BZ48</f>
        <v>0</v>
      </c>
      <c r="PS50" s="40">
        <f>план!CA48</f>
        <v>0</v>
      </c>
      <c r="PT50" s="2">
        <f t="shared" si="124"/>
        <v>0</v>
      </c>
      <c r="PU50" s="2">
        <f t="shared" si="125"/>
        <v>0</v>
      </c>
      <c r="PV50" s="40">
        <f t="shared" si="1133"/>
        <v>0</v>
      </c>
      <c r="PW50" s="40">
        <f t="shared" si="1133"/>
        <v>0</v>
      </c>
      <c r="PX50" s="40">
        <f t="shared" si="1133"/>
        <v>0</v>
      </c>
      <c r="PY50" s="40">
        <f t="shared" si="1133"/>
        <v>0</v>
      </c>
      <c r="PZ50" s="40">
        <f>SUM(PZ51:PZ52)</f>
        <v>0</v>
      </c>
      <c r="QA50" s="40">
        <f>SUM(QA51:QA52)</f>
        <v>0</v>
      </c>
      <c r="QB50" s="40">
        <f>SUM(QB51:QB52)</f>
        <v>0</v>
      </c>
      <c r="QC50" s="2">
        <f t="shared" si="126"/>
        <v>0</v>
      </c>
      <c r="QD50" s="2">
        <f t="shared" si="127"/>
        <v>0</v>
      </c>
      <c r="QE50" s="40">
        <f>план!CB48</f>
        <v>0</v>
      </c>
      <c r="QF50" s="40">
        <f>план!CC48</f>
        <v>0</v>
      </c>
      <c r="QG50" s="2">
        <f t="shared" si="128"/>
        <v>0</v>
      </c>
      <c r="QH50" s="2">
        <f t="shared" si="129"/>
        <v>0</v>
      </c>
      <c r="QI50" s="40">
        <f t="shared" ref="QI50:SO50" si="1134">SUM(QI51:QI52)</f>
        <v>0</v>
      </c>
      <c r="QJ50" s="40">
        <f t="shared" si="1134"/>
        <v>0</v>
      </c>
      <c r="QK50" s="40">
        <f t="shared" si="1134"/>
        <v>0</v>
      </c>
      <c r="QL50" s="40">
        <f t="shared" si="1134"/>
        <v>0</v>
      </c>
      <c r="QM50" s="40">
        <f t="shared" si="1134"/>
        <v>0</v>
      </c>
      <c r="QN50" s="40">
        <f t="shared" si="1134"/>
        <v>0</v>
      </c>
      <c r="QO50" s="40">
        <f t="shared" si="1134"/>
        <v>0</v>
      </c>
      <c r="QP50" s="2">
        <f t="shared" si="130"/>
        <v>0</v>
      </c>
      <c r="QQ50" s="2">
        <f t="shared" si="131"/>
        <v>0</v>
      </c>
      <c r="QR50" s="40">
        <f>план!CD48</f>
        <v>0</v>
      </c>
      <c r="QS50" s="40">
        <f>план!CE48</f>
        <v>0</v>
      </c>
      <c r="QT50" s="2">
        <f t="shared" si="132"/>
        <v>0</v>
      </c>
      <c r="QU50" s="2">
        <f t="shared" si="133"/>
        <v>0</v>
      </c>
      <c r="QV50" s="40">
        <f t="shared" si="1134"/>
        <v>0</v>
      </c>
      <c r="QW50" s="40">
        <f t="shared" si="1134"/>
        <v>0</v>
      </c>
      <c r="QX50" s="40">
        <f t="shared" si="1134"/>
        <v>0</v>
      </c>
      <c r="QY50" s="40">
        <f t="shared" si="1134"/>
        <v>0</v>
      </c>
      <c r="QZ50" s="40">
        <f t="shared" si="1134"/>
        <v>0</v>
      </c>
      <c r="RA50" s="40">
        <f t="shared" si="1134"/>
        <v>0</v>
      </c>
      <c r="RB50" s="40">
        <f t="shared" si="1134"/>
        <v>0</v>
      </c>
      <c r="RC50" s="2">
        <f t="shared" si="134"/>
        <v>0</v>
      </c>
      <c r="RD50" s="2">
        <f t="shared" si="135"/>
        <v>0</v>
      </c>
      <c r="RE50" s="40">
        <f>план!CF48</f>
        <v>0</v>
      </c>
      <c r="RF50" s="40">
        <f>план!CG48</f>
        <v>0</v>
      </c>
      <c r="RG50" s="2">
        <f t="shared" si="136"/>
        <v>0</v>
      </c>
      <c r="RH50" s="2">
        <f t="shared" si="137"/>
        <v>0</v>
      </c>
      <c r="RI50" s="40">
        <f t="shared" si="1134"/>
        <v>0</v>
      </c>
      <c r="RJ50" s="40">
        <f t="shared" si="1134"/>
        <v>0</v>
      </c>
      <c r="RK50" s="40">
        <f t="shared" si="1134"/>
        <v>0</v>
      </c>
      <c r="RL50" s="40">
        <f t="shared" si="1134"/>
        <v>0</v>
      </c>
      <c r="RM50" s="40">
        <f t="shared" si="1134"/>
        <v>0</v>
      </c>
      <c r="RN50" s="40">
        <f t="shared" si="1134"/>
        <v>0</v>
      </c>
      <c r="RO50" s="40">
        <f t="shared" si="1134"/>
        <v>0</v>
      </c>
      <c r="RP50" s="2">
        <f t="shared" si="138"/>
        <v>0</v>
      </c>
      <c r="RQ50" s="2">
        <f t="shared" si="139"/>
        <v>0</v>
      </c>
      <c r="RR50" s="40">
        <f>план!CH48</f>
        <v>0</v>
      </c>
      <c r="RS50" s="40">
        <f>план!CI48</f>
        <v>0</v>
      </c>
      <c r="RT50" s="2">
        <f t="shared" si="140"/>
        <v>0</v>
      </c>
      <c r="RU50" s="2">
        <f t="shared" si="141"/>
        <v>0</v>
      </c>
      <c r="RV50" s="40">
        <f t="shared" si="1134"/>
        <v>1</v>
      </c>
      <c r="RW50" s="40">
        <f t="shared" si="1134"/>
        <v>25742.080000000002</v>
      </c>
      <c r="RX50" s="40">
        <f t="shared" si="1134"/>
        <v>0</v>
      </c>
      <c r="RY50" s="40">
        <f t="shared" si="1134"/>
        <v>0</v>
      </c>
      <c r="RZ50" s="40">
        <f t="shared" si="1134"/>
        <v>0</v>
      </c>
      <c r="SA50" s="40">
        <f t="shared" si="1134"/>
        <v>0</v>
      </c>
      <c r="SB50" s="40">
        <f t="shared" si="1134"/>
        <v>1.36</v>
      </c>
      <c r="SC50" s="2">
        <f t="shared" si="142"/>
        <v>1</v>
      </c>
      <c r="SD50" s="2">
        <f t="shared" si="143"/>
        <v>25742.080000000002</v>
      </c>
      <c r="SE50" s="40">
        <f>план!CJ48</f>
        <v>0</v>
      </c>
      <c r="SF50" s="40">
        <f>план!CK48</f>
        <v>0</v>
      </c>
      <c r="SG50" s="2">
        <f t="shared" si="144"/>
        <v>0</v>
      </c>
      <c r="SH50" s="2">
        <f t="shared" si="145"/>
        <v>0</v>
      </c>
      <c r="SI50" s="40">
        <f t="shared" si="1134"/>
        <v>0</v>
      </c>
      <c r="SJ50" s="40">
        <f t="shared" si="1134"/>
        <v>0</v>
      </c>
      <c r="SK50" s="40">
        <f t="shared" si="1134"/>
        <v>0</v>
      </c>
      <c r="SL50" s="40">
        <f t="shared" si="1134"/>
        <v>0</v>
      </c>
      <c r="SM50" s="40">
        <f t="shared" si="1134"/>
        <v>0</v>
      </c>
      <c r="SN50" s="40">
        <f t="shared" si="1134"/>
        <v>0</v>
      </c>
      <c r="SO50" s="40">
        <f t="shared" si="1134"/>
        <v>0</v>
      </c>
      <c r="SP50" s="2">
        <f t="shared" si="146"/>
        <v>0</v>
      </c>
      <c r="SQ50" s="2">
        <f t="shared" si="147"/>
        <v>0</v>
      </c>
      <c r="SR50" s="40">
        <f>план!CL48</f>
        <v>0</v>
      </c>
      <c r="SS50" s="40">
        <f>план!CM48</f>
        <v>0</v>
      </c>
      <c r="ST50" s="2">
        <f t="shared" si="148"/>
        <v>0</v>
      </c>
      <c r="SU50" s="2">
        <f t="shared" si="149"/>
        <v>0</v>
      </c>
      <c r="SV50" s="40">
        <f t="shared" ref="SV50:UJ50" si="1135">SUM(SV51:SV52)</f>
        <v>0</v>
      </c>
      <c r="SW50" s="40">
        <f t="shared" si="1135"/>
        <v>0</v>
      </c>
      <c r="SX50" s="40">
        <f t="shared" si="1135"/>
        <v>0</v>
      </c>
      <c r="SY50" s="40">
        <f t="shared" si="1135"/>
        <v>0</v>
      </c>
      <c r="SZ50" s="40">
        <f t="shared" si="1135"/>
        <v>0</v>
      </c>
      <c r="TA50" s="40">
        <f t="shared" si="1135"/>
        <v>0</v>
      </c>
      <c r="TB50" s="40">
        <f t="shared" si="1135"/>
        <v>0</v>
      </c>
      <c r="TC50" s="2">
        <f t="shared" si="150"/>
        <v>0</v>
      </c>
      <c r="TD50" s="2">
        <f t="shared" si="151"/>
        <v>0</v>
      </c>
      <c r="TE50" s="40">
        <f>план!CN48</f>
        <v>0</v>
      </c>
      <c r="TF50" s="40">
        <f>план!CO48</f>
        <v>0</v>
      </c>
      <c r="TG50" s="2">
        <f t="shared" si="152"/>
        <v>0</v>
      </c>
      <c r="TH50" s="2">
        <f t="shared" si="153"/>
        <v>0</v>
      </c>
      <c r="TI50" s="40">
        <f t="shared" si="1135"/>
        <v>0</v>
      </c>
      <c r="TJ50" s="40">
        <f t="shared" si="1135"/>
        <v>0</v>
      </c>
      <c r="TK50" s="40">
        <f t="shared" si="1135"/>
        <v>0</v>
      </c>
      <c r="TL50" s="40">
        <f t="shared" si="1135"/>
        <v>0</v>
      </c>
      <c r="TM50" s="40">
        <f t="shared" si="1135"/>
        <v>0</v>
      </c>
      <c r="TN50" s="40">
        <f t="shared" si="1135"/>
        <v>0</v>
      </c>
      <c r="TO50" s="40">
        <f t="shared" si="1135"/>
        <v>0</v>
      </c>
      <c r="TP50" s="2">
        <f t="shared" si="154"/>
        <v>0</v>
      </c>
      <c r="TQ50" s="2">
        <f t="shared" si="155"/>
        <v>0</v>
      </c>
      <c r="TR50" s="40">
        <f>план!CP48</f>
        <v>0</v>
      </c>
      <c r="TS50" s="40">
        <f>план!CQ48</f>
        <v>0</v>
      </c>
      <c r="TT50" s="2">
        <f t="shared" si="156"/>
        <v>0</v>
      </c>
      <c r="TU50" s="2">
        <f t="shared" si="157"/>
        <v>0</v>
      </c>
      <c r="TV50" s="40">
        <f t="shared" si="1135"/>
        <v>0</v>
      </c>
      <c r="TW50" s="40">
        <f t="shared" si="1135"/>
        <v>0</v>
      </c>
      <c r="TX50" s="40">
        <f t="shared" si="1135"/>
        <v>0</v>
      </c>
      <c r="TY50" s="40">
        <f t="shared" si="1135"/>
        <v>0</v>
      </c>
      <c r="TZ50" s="40">
        <f t="shared" si="1135"/>
        <v>0</v>
      </c>
      <c r="UA50" s="40">
        <f t="shared" si="1135"/>
        <v>0</v>
      </c>
      <c r="UB50" s="40">
        <f t="shared" si="1135"/>
        <v>0</v>
      </c>
      <c r="UC50" s="2">
        <f t="shared" si="158"/>
        <v>0</v>
      </c>
      <c r="UD50" s="2">
        <f t="shared" si="159"/>
        <v>0</v>
      </c>
      <c r="UE50" s="40">
        <f>план!CR48</f>
        <v>5</v>
      </c>
      <c r="UF50" s="40">
        <f>план!CS48</f>
        <v>154452.47999999998</v>
      </c>
      <c r="UG50" s="2">
        <f t="shared" si="160"/>
        <v>2.916666666666667</v>
      </c>
      <c r="UH50" s="2">
        <f t="shared" si="161"/>
        <v>90097.279999999999</v>
      </c>
      <c r="UI50" s="40">
        <f t="shared" si="1135"/>
        <v>1</v>
      </c>
      <c r="UJ50" s="40">
        <f t="shared" si="1135"/>
        <v>30890.5</v>
      </c>
      <c r="UK50" s="40">
        <f>SUM(UK51:UK52)</f>
        <v>0</v>
      </c>
      <c r="UL50" s="40">
        <f>SUM(UL51:UL52)</f>
        <v>0</v>
      </c>
      <c r="UM50" s="40">
        <f>SUM(UM51:UM52)</f>
        <v>6.8000000000000007</v>
      </c>
      <c r="UN50" s="40">
        <f>SUM(UN51:UN52)</f>
        <v>3.9666666666666672</v>
      </c>
      <c r="UO50" s="40">
        <f>SUM(UO51:UO52)</f>
        <v>1.36</v>
      </c>
      <c r="UP50" s="2">
        <f t="shared" si="162"/>
        <v>-1.916666666666667</v>
      </c>
      <c r="UQ50" s="2">
        <f t="shared" si="163"/>
        <v>-59206.78</v>
      </c>
      <c r="UR50" s="135">
        <f>план!CT48</f>
        <v>0</v>
      </c>
      <c r="US50" s="135">
        <f>план!CU48</f>
        <v>0</v>
      </c>
      <c r="UT50" s="2">
        <f t="shared" si="164"/>
        <v>0</v>
      </c>
      <c r="UU50" s="2">
        <f t="shared" si="165"/>
        <v>0</v>
      </c>
      <c r="UV50" s="40">
        <f t="shared" ref="UV50:VJ50" si="1136">SUM(UV51:UV52)</f>
        <v>0</v>
      </c>
      <c r="UW50" s="40">
        <f t="shared" si="1136"/>
        <v>0</v>
      </c>
      <c r="UX50" s="40">
        <f t="shared" si="1136"/>
        <v>0</v>
      </c>
      <c r="UY50" s="40">
        <f t="shared" si="1136"/>
        <v>0</v>
      </c>
      <c r="UZ50" s="40">
        <f t="shared" si="1136"/>
        <v>0</v>
      </c>
      <c r="VA50" s="40">
        <f t="shared" si="1136"/>
        <v>0</v>
      </c>
      <c r="VB50" s="40">
        <f t="shared" si="1136"/>
        <v>0</v>
      </c>
      <c r="VC50" s="2">
        <f t="shared" si="166"/>
        <v>0</v>
      </c>
      <c r="VD50" s="2">
        <f t="shared" si="167"/>
        <v>0</v>
      </c>
      <c r="VE50" s="40">
        <f>план!CV48</f>
        <v>0</v>
      </c>
      <c r="VF50" s="40">
        <f>план!CW48</f>
        <v>0</v>
      </c>
      <c r="VG50" s="2">
        <f t="shared" si="168"/>
        <v>0</v>
      </c>
      <c r="VH50" s="2">
        <f t="shared" si="169"/>
        <v>0</v>
      </c>
      <c r="VI50" s="40">
        <f t="shared" si="1136"/>
        <v>0</v>
      </c>
      <c r="VJ50" s="40">
        <f t="shared" si="1136"/>
        <v>0</v>
      </c>
      <c r="VK50" s="40">
        <f>SUM(VK51:VK52)</f>
        <v>0</v>
      </c>
      <c r="VL50" s="40">
        <f>SUM(VL51:VL52)</f>
        <v>0</v>
      </c>
      <c r="VM50" s="40">
        <f>SUM(VM51:VM52)</f>
        <v>0</v>
      </c>
      <c r="VN50" s="40">
        <f>SUM(VN51:VN52)</f>
        <v>0</v>
      </c>
      <c r="VO50" s="40">
        <f>SUM(VO51:VO52)</f>
        <v>0</v>
      </c>
      <c r="VP50" s="2">
        <f t="shared" si="170"/>
        <v>0</v>
      </c>
      <c r="VQ50" s="2">
        <f t="shared" si="171"/>
        <v>0</v>
      </c>
      <c r="VR50" s="40">
        <f>план!CX48</f>
        <v>0</v>
      </c>
      <c r="VS50" s="40">
        <f>план!CY48</f>
        <v>0</v>
      </c>
      <c r="VT50" s="2">
        <f t="shared" si="172"/>
        <v>0</v>
      </c>
      <c r="VU50" s="2">
        <f t="shared" si="173"/>
        <v>0</v>
      </c>
      <c r="VV50" s="40">
        <f t="shared" ref="VV50:XJ50" si="1137">SUM(VV51:VV52)</f>
        <v>0</v>
      </c>
      <c r="VW50" s="40">
        <f t="shared" si="1137"/>
        <v>0</v>
      </c>
      <c r="VX50" s="40">
        <f t="shared" si="1137"/>
        <v>0</v>
      </c>
      <c r="VY50" s="40">
        <f t="shared" si="1137"/>
        <v>0</v>
      </c>
      <c r="VZ50" s="40">
        <f t="shared" si="1137"/>
        <v>0</v>
      </c>
      <c r="WA50" s="40">
        <f t="shared" si="1137"/>
        <v>0</v>
      </c>
      <c r="WB50" s="40">
        <f t="shared" si="1137"/>
        <v>0</v>
      </c>
      <c r="WC50" s="2">
        <f t="shared" si="174"/>
        <v>0</v>
      </c>
      <c r="WD50" s="2">
        <f t="shared" si="175"/>
        <v>0</v>
      </c>
      <c r="WE50" s="40">
        <f>план!CZ48</f>
        <v>26</v>
      </c>
      <c r="WF50" s="40">
        <f>план!DA48</f>
        <v>803152.89599999995</v>
      </c>
      <c r="WG50" s="2">
        <f t="shared" si="176"/>
        <v>15.166666666666666</v>
      </c>
      <c r="WH50" s="2">
        <f t="shared" si="177"/>
        <v>468505.85599999997</v>
      </c>
      <c r="WI50" s="40">
        <f t="shared" si="1137"/>
        <v>26</v>
      </c>
      <c r="WJ50" s="40">
        <f t="shared" si="1137"/>
        <v>803153</v>
      </c>
      <c r="WK50" s="40">
        <f t="shared" si="1137"/>
        <v>0</v>
      </c>
      <c r="WL50" s="40">
        <f t="shared" si="1137"/>
        <v>0</v>
      </c>
      <c r="WM50" s="40">
        <f t="shared" si="1137"/>
        <v>35.36</v>
      </c>
      <c r="WN50" s="40">
        <f t="shared" si="1137"/>
        <v>20.626666666666669</v>
      </c>
      <c r="WO50" s="40">
        <f t="shared" si="1137"/>
        <v>35.36</v>
      </c>
      <c r="WP50" s="2">
        <f t="shared" si="178"/>
        <v>10.833333333333334</v>
      </c>
      <c r="WQ50" s="2">
        <f t="shared" si="179"/>
        <v>334647.14400000003</v>
      </c>
      <c r="WR50" s="40">
        <f>план!DB48</f>
        <v>0</v>
      </c>
      <c r="WS50" s="40">
        <f>план!DC48</f>
        <v>0</v>
      </c>
      <c r="WT50" s="2">
        <f t="shared" si="180"/>
        <v>0</v>
      </c>
      <c r="WU50" s="2">
        <f t="shared" si="181"/>
        <v>0</v>
      </c>
      <c r="WV50" s="40">
        <f t="shared" si="1137"/>
        <v>0</v>
      </c>
      <c r="WW50" s="40">
        <f t="shared" si="1137"/>
        <v>0</v>
      </c>
      <c r="WX50" s="40">
        <f t="shared" si="1137"/>
        <v>0</v>
      </c>
      <c r="WY50" s="40">
        <f t="shared" si="1137"/>
        <v>0</v>
      </c>
      <c r="WZ50" s="40">
        <f t="shared" si="1137"/>
        <v>0</v>
      </c>
      <c r="XA50" s="40">
        <f t="shared" si="1137"/>
        <v>0</v>
      </c>
      <c r="XB50" s="40">
        <f t="shared" si="1137"/>
        <v>0</v>
      </c>
      <c r="XC50" s="2">
        <f t="shared" si="182"/>
        <v>0</v>
      </c>
      <c r="XD50" s="2">
        <f t="shared" si="183"/>
        <v>0</v>
      </c>
      <c r="XE50" s="40">
        <f>план!DD48</f>
        <v>0</v>
      </c>
      <c r="XF50" s="40">
        <f>план!DE48</f>
        <v>0</v>
      </c>
      <c r="XG50" s="2">
        <f t="shared" si="184"/>
        <v>0</v>
      </c>
      <c r="XH50" s="2">
        <f t="shared" si="185"/>
        <v>0</v>
      </c>
      <c r="XI50" s="40">
        <f t="shared" si="1137"/>
        <v>0</v>
      </c>
      <c r="XJ50" s="40">
        <f t="shared" si="1137"/>
        <v>0</v>
      </c>
      <c r="XK50" s="40">
        <f>SUM(XK51:XK52)</f>
        <v>0</v>
      </c>
      <c r="XL50" s="40">
        <f>SUM(XL51:XL52)</f>
        <v>0</v>
      </c>
      <c r="XM50" s="40">
        <f>SUM(XM51:XM52)</f>
        <v>0</v>
      </c>
      <c r="XN50" s="40">
        <f>SUM(XN51:XN52)</f>
        <v>0</v>
      </c>
      <c r="XO50" s="40">
        <f>SUM(XO51:XO52)</f>
        <v>0</v>
      </c>
      <c r="XP50" s="2">
        <f t="shared" si="186"/>
        <v>0</v>
      </c>
      <c r="XQ50" s="2">
        <f t="shared" si="187"/>
        <v>0</v>
      </c>
      <c r="XR50" s="40">
        <f>план!DF48</f>
        <v>0</v>
      </c>
      <c r="XS50" s="40">
        <f>план!DG48</f>
        <v>0</v>
      </c>
      <c r="XT50" s="2">
        <f t="shared" si="188"/>
        <v>0</v>
      </c>
      <c r="XU50" s="2">
        <f t="shared" si="189"/>
        <v>0</v>
      </c>
      <c r="XV50" s="40">
        <f t="shared" ref="XV50:YJ50" si="1138">SUM(XV51:XV52)</f>
        <v>0</v>
      </c>
      <c r="XW50" s="40">
        <f t="shared" si="1138"/>
        <v>0</v>
      </c>
      <c r="XX50" s="40">
        <f t="shared" si="1138"/>
        <v>0</v>
      </c>
      <c r="XY50" s="40">
        <f t="shared" si="1138"/>
        <v>0</v>
      </c>
      <c r="XZ50" s="40">
        <f t="shared" si="1138"/>
        <v>0</v>
      </c>
      <c r="YA50" s="40">
        <f t="shared" si="1138"/>
        <v>0</v>
      </c>
      <c r="YB50" s="40">
        <f t="shared" si="1138"/>
        <v>0</v>
      </c>
      <c r="YC50" s="2">
        <f t="shared" si="190"/>
        <v>0</v>
      </c>
      <c r="YD50" s="2">
        <f t="shared" si="191"/>
        <v>0</v>
      </c>
      <c r="YE50" s="40">
        <f>план!DH48</f>
        <v>4</v>
      </c>
      <c r="YF50" s="40">
        <f>план!DI48</f>
        <v>126514.75200000001</v>
      </c>
      <c r="YG50" s="2">
        <f t="shared" si="192"/>
        <v>2.333333333333333</v>
      </c>
      <c r="YH50" s="2">
        <f t="shared" si="193"/>
        <v>73800.271999999997</v>
      </c>
      <c r="YI50" s="40">
        <f t="shared" si="1138"/>
        <v>1</v>
      </c>
      <c r="YJ50" s="40">
        <f t="shared" si="1138"/>
        <v>33843.26</v>
      </c>
      <c r="YK50" s="40">
        <f>SUM(YK51:YK52)</f>
        <v>0</v>
      </c>
      <c r="YL50" s="40">
        <f>SUM(YL51:YL52)</f>
        <v>0</v>
      </c>
      <c r="YM50" s="40">
        <f>SUM(YM51:YM52)</f>
        <v>5.57</v>
      </c>
      <c r="YN50" s="40">
        <f>SUM(YN51:YN52)</f>
        <v>3.249166666666667</v>
      </c>
      <c r="YO50" s="40">
        <f>SUM(YO51:YO52)</f>
        <v>1.49</v>
      </c>
      <c r="YP50" s="2">
        <f t="shared" si="194"/>
        <v>-1.333333333333333</v>
      </c>
      <c r="YQ50" s="2">
        <f t="shared" si="195"/>
        <v>-39957.011999999995</v>
      </c>
      <c r="YR50" s="40">
        <f>план!DJ48</f>
        <v>0</v>
      </c>
      <c r="YS50" s="40">
        <f>план!DK48</f>
        <v>0</v>
      </c>
      <c r="YT50" s="2">
        <f t="shared" si="196"/>
        <v>0</v>
      </c>
      <c r="YU50" s="2">
        <f t="shared" si="197"/>
        <v>0</v>
      </c>
      <c r="YV50" s="40">
        <f t="shared" ref="YV50:YW50" si="1139">SUM(YV51:YV52)</f>
        <v>0</v>
      </c>
      <c r="YW50" s="40">
        <f t="shared" si="1139"/>
        <v>0</v>
      </c>
      <c r="YX50" s="40">
        <f t="shared" ref="YX50:AAB50" si="1140">SUM(YX51:YX52)</f>
        <v>0</v>
      </c>
      <c r="YY50" s="40">
        <f t="shared" si="1140"/>
        <v>0</v>
      </c>
      <c r="YZ50" s="40">
        <f t="shared" si="1140"/>
        <v>0</v>
      </c>
      <c r="ZA50" s="40">
        <f t="shared" si="1140"/>
        <v>0</v>
      </c>
      <c r="ZB50" s="40">
        <f t="shared" si="1140"/>
        <v>0</v>
      </c>
      <c r="ZC50" s="2">
        <f t="shared" si="198"/>
        <v>0</v>
      </c>
      <c r="ZD50" s="2">
        <f t="shared" si="199"/>
        <v>0</v>
      </c>
      <c r="ZE50" s="40">
        <f>план!DL48</f>
        <v>0</v>
      </c>
      <c r="ZF50" s="40">
        <f>план!DM48</f>
        <v>0</v>
      </c>
      <c r="ZG50" s="2">
        <f t="shared" si="200"/>
        <v>0</v>
      </c>
      <c r="ZH50" s="2">
        <f t="shared" si="201"/>
        <v>0</v>
      </c>
      <c r="ZI50" s="40">
        <f t="shared" si="1140"/>
        <v>0</v>
      </c>
      <c r="ZJ50" s="40">
        <f t="shared" si="1140"/>
        <v>0</v>
      </c>
      <c r="ZK50" s="40">
        <f t="shared" si="1140"/>
        <v>0</v>
      </c>
      <c r="ZL50" s="40">
        <f t="shared" si="1140"/>
        <v>0</v>
      </c>
      <c r="ZM50" s="40">
        <f t="shared" si="1140"/>
        <v>0</v>
      </c>
      <c r="ZN50" s="40">
        <f t="shared" si="1140"/>
        <v>0</v>
      </c>
      <c r="ZO50" s="40">
        <f t="shared" si="1140"/>
        <v>0</v>
      </c>
      <c r="ZP50" s="2">
        <f t="shared" si="202"/>
        <v>0</v>
      </c>
      <c r="ZQ50" s="2">
        <f t="shared" si="203"/>
        <v>0</v>
      </c>
      <c r="ZR50" s="40">
        <f>план!DN48</f>
        <v>0</v>
      </c>
      <c r="ZS50" s="40">
        <f>план!DO48</f>
        <v>0</v>
      </c>
      <c r="ZT50" s="2">
        <f t="shared" si="204"/>
        <v>0</v>
      </c>
      <c r="ZU50" s="2">
        <f t="shared" si="205"/>
        <v>0</v>
      </c>
      <c r="ZV50" s="40">
        <f t="shared" si="1140"/>
        <v>0</v>
      </c>
      <c r="ZW50" s="40">
        <f t="shared" si="1140"/>
        <v>0</v>
      </c>
      <c r="ZX50" s="40">
        <f t="shared" si="1140"/>
        <v>0</v>
      </c>
      <c r="ZY50" s="40">
        <f t="shared" si="1140"/>
        <v>0</v>
      </c>
      <c r="ZZ50" s="40">
        <f t="shared" si="1140"/>
        <v>0</v>
      </c>
      <c r="AAA50" s="40">
        <f t="shared" si="1140"/>
        <v>0</v>
      </c>
      <c r="AAB50" s="40">
        <f t="shared" si="1140"/>
        <v>0</v>
      </c>
      <c r="AAC50" s="2">
        <f t="shared" si="206"/>
        <v>0</v>
      </c>
      <c r="AAD50" s="2">
        <f t="shared" si="207"/>
        <v>0</v>
      </c>
      <c r="AAE50" s="40">
        <f>план!DP48</f>
        <v>0</v>
      </c>
      <c r="AAF50" s="40">
        <f>план!DQ48</f>
        <v>0</v>
      </c>
      <c r="AAG50" s="2">
        <f t="shared" si="208"/>
        <v>0</v>
      </c>
      <c r="AAH50" s="2">
        <f t="shared" si="209"/>
        <v>0</v>
      </c>
      <c r="AAI50" s="40">
        <f>SUM(AAI51:AAI52)</f>
        <v>0</v>
      </c>
      <c r="AAJ50" s="40">
        <f>SUM(AAJ51:AAJ52)</f>
        <v>0</v>
      </c>
      <c r="AAK50" s="40">
        <f t="shared" ref="AAK50:ACO50" si="1141">SUM(AAK51:AAK52)</f>
        <v>0</v>
      </c>
      <c r="AAL50" s="40">
        <f t="shared" si="1141"/>
        <v>0</v>
      </c>
      <c r="AAM50" s="40">
        <f t="shared" si="1141"/>
        <v>0</v>
      </c>
      <c r="AAN50" s="40">
        <f t="shared" si="1141"/>
        <v>0</v>
      </c>
      <c r="AAO50" s="40">
        <f t="shared" si="1141"/>
        <v>0</v>
      </c>
      <c r="AAP50" s="2">
        <f t="shared" si="210"/>
        <v>0</v>
      </c>
      <c r="AAQ50" s="2">
        <f t="shared" si="211"/>
        <v>0</v>
      </c>
      <c r="AAR50" s="40">
        <f>план!DR48</f>
        <v>0</v>
      </c>
      <c r="AAS50" s="40">
        <f>план!DS48</f>
        <v>0</v>
      </c>
      <c r="AAT50" s="2">
        <f t="shared" si="212"/>
        <v>0</v>
      </c>
      <c r="AAU50" s="2">
        <f t="shared" si="213"/>
        <v>0</v>
      </c>
      <c r="AAV50" s="40">
        <f t="shared" si="1141"/>
        <v>0</v>
      </c>
      <c r="AAW50" s="40">
        <f t="shared" si="1141"/>
        <v>0</v>
      </c>
      <c r="AAX50" s="40">
        <f t="shared" si="1141"/>
        <v>0</v>
      </c>
      <c r="AAY50" s="40">
        <f t="shared" si="1141"/>
        <v>0</v>
      </c>
      <c r="AAZ50" s="40">
        <f t="shared" si="1141"/>
        <v>0</v>
      </c>
      <c r="ABA50" s="40">
        <f t="shared" si="1141"/>
        <v>0</v>
      </c>
      <c r="ABB50" s="40">
        <f t="shared" si="1141"/>
        <v>0</v>
      </c>
      <c r="ABC50" s="2">
        <f t="shared" si="214"/>
        <v>0</v>
      </c>
      <c r="ABD50" s="2">
        <f t="shared" si="215"/>
        <v>0</v>
      </c>
      <c r="ABE50" s="40">
        <f>план!DT48</f>
        <v>0</v>
      </c>
      <c r="ABF50" s="40">
        <f>план!DU48</f>
        <v>0</v>
      </c>
      <c r="ABG50" s="2">
        <f t="shared" si="216"/>
        <v>0</v>
      </c>
      <c r="ABH50" s="2">
        <f t="shared" si="217"/>
        <v>0</v>
      </c>
      <c r="ABI50" s="40">
        <f t="shared" si="1141"/>
        <v>0</v>
      </c>
      <c r="ABJ50" s="40">
        <f t="shared" si="1141"/>
        <v>0</v>
      </c>
      <c r="ABK50" s="40">
        <f t="shared" si="1141"/>
        <v>0</v>
      </c>
      <c r="ABL50" s="40">
        <f t="shared" si="1141"/>
        <v>0</v>
      </c>
      <c r="ABM50" s="40">
        <f t="shared" si="1141"/>
        <v>0</v>
      </c>
      <c r="ABN50" s="40">
        <f t="shared" si="1141"/>
        <v>0</v>
      </c>
      <c r="ABO50" s="40">
        <f t="shared" si="1141"/>
        <v>0</v>
      </c>
      <c r="ABP50" s="2">
        <f t="shared" si="218"/>
        <v>0</v>
      </c>
      <c r="ABQ50" s="2">
        <f t="shared" si="219"/>
        <v>0</v>
      </c>
      <c r="ABR50" s="40">
        <f>план!DV48</f>
        <v>0</v>
      </c>
      <c r="ABS50" s="40">
        <f>план!DW48</f>
        <v>0</v>
      </c>
      <c r="ABT50" s="2">
        <f t="shared" si="220"/>
        <v>0</v>
      </c>
      <c r="ABU50" s="2">
        <f t="shared" si="221"/>
        <v>0</v>
      </c>
      <c r="ABV50" s="40">
        <f t="shared" si="1141"/>
        <v>0</v>
      </c>
      <c r="ABW50" s="40">
        <f t="shared" si="1141"/>
        <v>0</v>
      </c>
      <c r="ABX50" s="40">
        <f t="shared" si="1141"/>
        <v>0</v>
      </c>
      <c r="ABY50" s="40">
        <f t="shared" si="1141"/>
        <v>0</v>
      </c>
      <c r="ABZ50" s="40">
        <f t="shared" si="1141"/>
        <v>0</v>
      </c>
      <c r="ACA50" s="40">
        <f t="shared" si="1141"/>
        <v>0</v>
      </c>
      <c r="ACB50" s="40">
        <f t="shared" si="1141"/>
        <v>0</v>
      </c>
      <c r="ACC50" s="2">
        <f t="shared" si="222"/>
        <v>0</v>
      </c>
      <c r="ACD50" s="2">
        <f t="shared" si="223"/>
        <v>0</v>
      </c>
      <c r="ACE50" s="40">
        <f>план!DX48</f>
        <v>0</v>
      </c>
      <c r="ACF50" s="40">
        <f>план!DY48</f>
        <v>0</v>
      </c>
      <c r="ACG50" s="2">
        <f t="shared" si="224"/>
        <v>0</v>
      </c>
      <c r="ACH50" s="2">
        <f t="shared" si="225"/>
        <v>0</v>
      </c>
      <c r="ACI50" s="40">
        <f t="shared" si="1141"/>
        <v>0</v>
      </c>
      <c r="ACJ50" s="40">
        <f t="shared" si="1141"/>
        <v>0</v>
      </c>
      <c r="ACK50" s="40">
        <f t="shared" si="1141"/>
        <v>0</v>
      </c>
      <c r="ACL50" s="40">
        <f t="shared" si="1141"/>
        <v>0</v>
      </c>
      <c r="ACM50" s="40">
        <f t="shared" si="1141"/>
        <v>0</v>
      </c>
      <c r="ACN50" s="40">
        <f t="shared" si="1141"/>
        <v>0</v>
      </c>
      <c r="ACO50" s="40">
        <f t="shared" si="1141"/>
        <v>0</v>
      </c>
      <c r="ACP50" s="2">
        <f t="shared" si="226"/>
        <v>0</v>
      </c>
      <c r="ACQ50" s="2">
        <f t="shared" si="227"/>
        <v>0</v>
      </c>
      <c r="ACR50" s="40">
        <f>план!DZ48</f>
        <v>0</v>
      </c>
      <c r="ACS50" s="40">
        <f>план!EA48</f>
        <v>0</v>
      </c>
      <c r="ACT50" s="2">
        <f t="shared" si="228"/>
        <v>0</v>
      </c>
      <c r="ACU50" s="2">
        <f t="shared" si="229"/>
        <v>0</v>
      </c>
      <c r="ACV50" s="40">
        <f t="shared" ref="ACV50:AFB50" si="1142">SUM(ACV51:ACV52)</f>
        <v>0</v>
      </c>
      <c r="ACW50" s="40">
        <f t="shared" si="1142"/>
        <v>0</v>
      </c>
      <c r="ACX50" s="40">
        <f t="shared" si="1142"/>
        <v>0</v>
      </c>
      <c r="ACY50" s="40">
        <f t="shared" si="1142"/>
        <v>0</v>
      </c>
      <c r="ACZ50" s="40">
        <f t="shared" si="1142"/>
        <v>0</v>
      </c>
      <c r="ADA50" s="40">
        <f t="shared" si="1142"/>
        <v>0</v>
      </c>
      <c r="ADB50" s="40">
        <f t="shared" si="1142"/>
        <v>0</v>
      </c>
      <c r="ADC50" s="2">
        <f t="shared" si="230"/>
        <v>0</v>
      </c>
      <c r="ADD50" s="2">
        <f t="shared" si="231"/>
        <v>0</v>
      </c>
      <c r="ADE50" s="40">
        <f>план!EB48</f>
        <v>0</v>
      </c>
      <c r="ADF50" s="40">
        <f>план!EC48</f>
        <v>0</v>
      </c>
      <c r="ADG50" s="2">
        <f t="shared" si="232"/>
        <v>0</v>
      </c>
      <c r="ADH50" s="2">
        <f t="shared" si="233"/>
        <v>0</v>
      </c>
      <c r="ADI50" s="40">
        <f t="shared" si="1142"/>
        <v>0</v>
      </c>
      <c r="ADJ50" s="40">
        <f t="shared" si="1142"/>
        <v>0</v>
      </c>
      <c r="ADK50" s="40">
        <f t="shared" si="1142"/>
        <v>0</v>
      </c>
      <c r="ADL50" s="40">
        <f t="shared" si="1142"/>
        <v>0</v>
      </c>
      <c r="ADM50" s="40">
        <f t="shared" si="1142"/>
        <v>0</v>
      </c>
      <c r="ADN50" s="40">
        <f t="shared" si="1142"/>
        <v>0</v>
      </c>
      <c r="ADO50" s="40">
        <f t="shared" si="1142"/>
        <v>0</v>
      </c>
      <c r="ADP50" s="2">
        <f t="shared" si="234"/>
        <v>0</v>
      </c>
      <c r="ADQ50" s="2">
        <f t="shared" si="235"/>
        <v>0</v>
      </c>
      <c r="ADR50" s="40">
        <f>план!ED48</f>
        <v>0</v>
      </c>
      <c r="ADS50" s="40">
        <f>план!EE48</f>
        <v>0</v>
      </c>
      <c r="ADT50" s="2">
        <f t="shared" si="236"/>
        <v>0</v>
      </c>
      <c r="ADU50" s="2">
        <f t="shared" si="237"/>
        <v>0</v>
      </c>
      <c r="ADV50" s="40">
        <f t="shared" si="1142"/>
        <v>0</v>
      </c>
      <c r="ADW50" s="40">
        <f t="shared" si="1142"/>
        <v>0</v>
      </c>
      <c r="ADX50" s="40">
        <f t="shared" si="1142"/>
        <v>0</v>
      </c>
      <c r="ADY50" s="40">
        <f t="shared" si="1142"/>
        <v>0</v>
      </c>
      <c r="ADZ50" s="40">
        <f t="shared" si="1142"/>
        <v>0</v>
      </c>
      <c r="AEA50" s="40">
        <f t="shared" si="1142"/>
        <v>0</v>
      </c>
      <c r="AEB50" s="40">
        <f t="shared" si="1142"/>
        <v>0</v>
      </c>
      <c r="AEC50" s="2">
        <f t="shared" si="238"/>
        <v>0</v>
      </c>
      <c r="AED50" s="2">
        <f t="shared" si="239"/>
        <v>0</v>
      </c>
      <c r="AEE50" s="40">
        <f>план!EF48</f>
        <v>0</v>
      </c>
      <c r="AEF50" s="40">
        <f>план!EG48</f>
        <v>0</v>
      </c>
      <c r="AEG50" s="2">
        <f t="shared" si="240"/>
        <v>0</v>
      </c>
      <c r="AEH50" s="2">
        <f t="shared" si="241"/>
        <v>0</v>
      </c>
      <c r="AEI50" s="40">
        <f t="shared" si="1142"/>
        <v>0</v>
      </c>
      <c r="AEJ50" s="40">
        <f t="shared" si="1142"/>
        <v>0</v>
      </c>
      <c r="AEK50" s="40">
        <f t="shared" si="1142"/>
        <v>0</v>
      </c>
      <c r="AEL50" s="40">
        <f t="shared" si="1142"/>
        <v>0</v>
      </c>
      <c r="AEM50" s="40">
        <f t="shared" si="1142"/>
        <v>0</v>
      </c>
      <c r="AEN50" s="40">
        <f t="shared" si="1142"/>
        <v>0</v>
      </c>
      <c r="AEO50" s="40">
        <f t="shared" si="1142"/>
        <v>0</v>
      </c>
      <c r="AEP50" s="2">
        <f t="shared" si="242"/>
        <v>0</v>
      </c>
      <c r="AEQ50" s="2">
        <f t="shared" si="243"/>
        <v>0</v>
      </c>
      <c r="AER50" s="40">
        <f>план!EH48</f>
        <v>0</v>
      </c>
      <c r="AES50" s="40">
        <f>план!EI48</f>
        <v>0</v>
      </c>
      <c r="AET50" s="2">
        <f t="shared" si="244"/>
        <v>0</v>
      </c>
      <c r="AEU50" s="2">
        <f t="shared" si="245"/>
        <v>0</v>
      </c>
      <c r="AEV50" s="40">
        <f t="shared" si="1142"/>
        <v>0</v>
      </c>
      <c r="AEW50" s="40">
        <f t="shared" si="1142"/>
        <v>0</v>
      </c>
      <c r="AEX50" s="40">
        <f t="shared" si="1142"/>
        <v>0</v>
      </c>
      <c r="AEY50" s="40">
        <f t="shared" si="1142"/>
        <v>0</v>
      </c>
      <c r="AEZ50" s="40">
        <f t="shared" si="1142"/>
        <v>0</v>
      </c>
      <c r="AFA50" s="40">
        <f t="shared" si="1142"/>
        <v>0</v>
      </c>
      <c r="AFB50" s="40">
        <f t="shared" si="1142"/>
        <v>0</v>
      </c>
      <c r="AFC50" s="2">
        <f t="shared" si="246"/>
        <v>0</v>
      </c>
      <c r="AFD50" s="2">
        <f t="shared" si="247"/>
        <v>0</v>
      </c>
      <c r="AFE50" s="40">
        <f>план!EJ48</f>
        <v>0</v>
      </c>
      <c r="AFF50" s="40">
        <f>план!EK48</f>
        <v>0</v>
      </c>
      <c r="AFG50" s="2">
        <f t="shared" si="248"/>
        <v>0</v>
      </c>
      <c r="AFH50" s="2">
        <f t="shared" si="249"/>
        <v>0</v>
      </c>
      <c r="AFI50" s="40">
        <f t="shared" ref="AFI50:AFO50" si="1143">SUM(AFI51:AFI52)</f>
        <v>0</v>
      </c>
      <c r="AFJ50" s="40">
        <f t="shared" si="1143"/>
        <v>0</v>
      </c>
      <c r="AFK50" s="40">
        <f t="shared" si="1143"/>
        <v>0</v>
      </c>
      <c r="AFL50" s="40">
        <f t="shared" si="1143"/>
        <v>0</v>
      </c>
      <c r="AFM50" s="40">
        <f t="shared" si="1143"/>
        <v>0</v>
      </c>
      <c r="AFN50" s="40">
        <f t="shared" si="1143"/>
        <v>0</v>
      </c>
      <c r="AFO50" s="40">
        <f t="shared" si="1143"/>
        <v>0</v>
      </c>
      <c r="AFP50" s="2">
        <f t="shared" si="250"/>
        <v>0</v>
      </c>
      <c r="AFQ50" s="2">
        <f t="shared" si="251"/>
        <v>0</v>
      </c>
      <c r="AFR50" s="152">
        <f>SUM(AA50,BC50,AN50,N50,CC50,QE50,RE50,PE50,PR50,QR50,RR50,IE50,DC50,GR50,HE50,HR50,GE50,FR50,CP50,AAR50,WR50,YR50,AAE50,YE50,XR50,WE50,ZE50,SE50,SR50,TE50,TR50,UE50,DP50,EE50,ZR50,ABE50,ABR50,UR50,VE50,IR50,ME50,MR50,JE50,JR50,KE50,KR50,LE50,LR50,NE50,NR50,ADE50,OR50,OE50,ER50,FE50,BP50,VR50,XE50,ADR50,ACE50,ACR50,AEE50,AER50)</f>
        <v>91</v>
      </c>
      <c r="AFS50" s="152">
        <f>SUM(AB50,BD50,AO50,O50,CD50,QF50,RF50,PF50,PS50,QS50,RS50,IF50,DD50,GS50,HF50,HS50,GF50,FS50,CQ50,AAS50,WS50,YS50,AAF50,YF50,XS50,WF50,ZF50,SF50,SS50,TF50,TS50,UF50,DQ50,EF50,ZS50,ABF50,ABS50,US50,VF50,IS50,MF50,MS50,JF50,JS50,KF50,KS50,LF50,LS50,NF50,NS50,ADF50,OS50,OF50,ES50,FF50,BQ50,VS50,XF50,ADS50,ACF50,ACS50,AEF50,AES50)</f>
        <v>2584731.9679999999</v>
      </c>
      <c r="AFT50" s="40">
        <f>SUM(AFR50/12*$A$4)</f>
        <v>53.083333333333329</v>
      </c>
      <c r="AFU50" s="40">
        <f>SUM(AFS50/12*$A$4)</f>
        <v>1507760.3146666666</v>
      </c>
      <c r="AFV50" s="152">
        <f t="shared" ref="AFV50:AGB50" si="1144">SUM(AE50,BG50,AR50,R50,CG50,QI50,RI50,PI50,PV50,QV50,RV50,II50,DG50,GV50,HI50,HV50,GI50,FV50,CT50,AAV50,WV50,YV50,AAI50,YI50,XV50,WI50,ZI50,SI50,SV50,TI50,TV50,UI50,DT50,EI50,ZV50,ABI50,ABV50,UV50,VI50,IV50,MI50,MV50,JI50,JV50,KI50,KV50,LI50,LV50,NI50,NV50,ADI50,OV50,OI50,EV50,FI50,BT50,VV50,XI50,ADV50,ACI50,ACV50,AEI50,AEV50)</f>
        <v>55</v>
      </c>
      <c r="AFW50" s="152">
        <f t="shared" si="1144"/>
        <v>1578018</v>
      </c>
      <c r="AFX50" s="152">
        <f t="shared" si="1144"/>
        <v>0</v>
      </c>
      <c r="AFY50" s="152">
        <f t="shared" si="1144"/>
        <v>0</v>
      </c>
      <c r="AFZ50" s="152">
        <f t="shared" si="1144"/>
        <v>127.01</v>
      </c>
      <c r="AGA50" s="152">
        <f t="shared" si="1144"/>
        <v>74.089166666666671</v>
      </c>
      <c r="AGB50" s="152">
        <f t="shared" si="1144"/>
        <v>76.100000000000009</v>
      </c>
      <c r="AGC50" s="20">
        <f t="shared" si="524"/>
        <v>1.9166666666666714</v>
      </c>
      <c r="AGD50" s="20">
        <f t="shared" si="525"/>
        <v>70257.685333333444</v>
      </c>
      <c r="AGE50" s="151">
        <f t="shared" si="505"/>
        <v>1.0361067503924648</v>
      </c>
      <c r="AGF50" s="151">
        <f t="shared" si="506"/>
        <v>1.0465973833174314</v>
      </c>
      <c r="AGG50" s="4"/>
      <c r="AGH50" s="76"/>
      <c r="AGI50" s="82">
        <f t="shared" si="522"/>
        <v>0</v>
      </c>
      <c r="AGJ50" s="82">
        <f t="shared" si="523"/>
        <v>0</v>
      </c>
    </row>
    <row r="51" spans="1:868" x14ac:dyDescent="0.25">
      <c r="A51" s="112"/>
      <c r="B51" s="107">
        <v>24</v>
      </c>
      <c r="C51" s="211" t="s">
        <v>552</v>
      </c>
      <c r="D51" s="16" t="s">
        <v>69</v>
      </c>
      <c r="E51" s="17">
        <v>13520</v>
      </c>
      <c r="F51" s="18">
        <v>1.49</v>
      </c>
      <c r="G51" s="18"/>
      <c r="H51" s="122">
        <v>1</v>
      </c>
      <c r="I51" s="128"/>
      <c r="J51" s="17">
        <v>1.4</v>
      </c>
      <c r="K51" s="17">
        <v>1.68</v>
      </c>
      <c r="L51" s="17">
        <v>2.23</v>
      </c>
      <c r="M51" s="21">
        <v>2.57</v>
      </c>
      <c r="N51" s="2">
        <f>план!N49</f>
        <v>0</v>
      </c>
      <c r="O51" s="2">
        <f>план!O49</f>
        <v>0</v>
      </c>
      <c r="P51" s="2">
        <f t="shared" si="252"/>
        <v>0</v>
      </c>
      <c r="Q51" s="2">
        <f t="shared" si="253"/>
        <v>0</v>
      </c>
      <c r="R51" s="15">
        <f>VLOOKUP($C51,'ДС факт при поликлинике'!$D$6:$JC$139,31,0)</f>
        <v>0</v>
      </c>
      <c r="S51" s="15">
        <f>VLOOKUP($C51,'ДС факт при поликлинике'!$D$6:$JC$139,32,0)</f>
        <v>0</v>
      </c>
      <c r="T51" s="15">
        <f>VLOOKUP($C51,'ДС факт при поликлинике'!$D$6:$JC$139,33,0)</f>
        <v>0</v>
      </c>
      <c r="U51" s="15">
        <f>VLOOKUP($C51,'ДС факт при поликлинике'!$D$6:$JC$139,34,0)</f>
        <v>0</v>
      </c>
      <c r="V51" s="2">
        <f>SUM(N51*$F51)</f>
        <v>0</v>
      </c>
      <c r="W51" s="2">
        <f>SUM(P51*$F51)</f>
        <v>0</v>
      </c>
      <c r="X51" s="2">
        <f>SUM(R51*$F51)</f>
        <v>0</v>
      </c>
      <c r="Y51" s="2">
        <f t="shared" ref="Y51:Y52" si="1145">SUM(R51-P51)</f>
        <v>0</v>
      </c>
      <c r="Z51" s="2">
        <f t="shared" ref="Z51:Z52" si="1146">SUM(S51-Q51)</f>
        <v>0</v>
      </c>
      <c r="AA51" s="2">
        <f>план!P49</f>
        <v>0</v>
      </c>
      <c r="AB51" s="2">
        <f>план!Q49</f>
        <v>0</v>
      </c>
      <c r="AC51" s="2">
        <f t="shared" si="0"/>
        <v>0</v>
      </c>
      <c r="AD51" s="2">
        <f t="shared" si="1"/>
        <v>0</v>
      </c>
      <c r="AE51" s="15">
        <f>VLOOKUP($C51,'ДС факт при поликлинике'!$D$6:$JC$139,3,0)</f>
        <v>0</v>
      </c>
      <c r="AF51" s="15">
        <f>VLOOKUP($C51,'ДС факт при поликлинике'!$D$6:$JC$139,4,0)</f>
        <v>0</v>
      </c>
      <c r="AG51" s="15">
        <f>VLOOKUP($C51,'ДС факт при поликлинике'!$D$6:$JC$139,5,0)</f>
        <v>0</v>
      </c>
      <c r="AH51" s="15">
        <f>VLOOKUP($C51,'ДС факт при поликлинике'!$D$6:$JC$139,6,0)</f>
        <v>0</v>
      </c>
      <c r="AI51" s="2">
        <f>SUM(AA51*$F51)</f>
        <v>0</v>
      </c>
      <c r="AJ51" s="2">
        <f>SUM(AC51*$F51)</f>
        <v>0</v>
      </c>
      <c r="AK51" s="2">
        <f>SUM(AE51*$F51)</f>
        <v>0</v>
      </c>
      <c r="AL51" s="2">
        <f t="shared" si="2"/>
        <v>0</v>
      </c>
      <c r="AM51" s="2">
        <f t="shared" si="3"/>
        <v>0</v>
      </c>
      <c r="AN51" s="2">
        <f>план!R49</f>
        <v>0</v>
      </c>
      <c r="AO51" s="2">
        <f>план!S49</f>
        <v>0</v>
      </c>
      <c r="AP51" s="2">
        <f t="shared" si="4"/>
        <v>0</v>
      </c>
      <c r="AQ51" s="2">
        <f t="shared" si="5"/>
        <v>0</v>
      </c>
      <c r="AR51" s="2">
        <f>VLOOKUP($C51,'ДС факт при поликлинике'!$D$6:$JC$141,23,0)</f>
        <v>0</v>
      </c>
      <c r="AS51" s="2">
        <f>VLOOKUP($C51,'ДС факт при поликлинике'!$D$6:$JC$141,24,0)</f>
        <v>0</v>
      </c>
      <c r="AT51" s="2">
        <f>VLOOKUP($C51,'ДС факт при поликлинике'!$D$6:$JC$141,25,0)</f>
        <v>0</v>
      </c>
      <c r="AU51" s="2">
        <f>VLOOKUP($C51,'ДС факт при поликлинике'!$D$6:$JC$141,26,0)</f>
        <v>0</v>
      </c>
      <c r="AV51" s="2">
        <f>SUM(AN51*$F51)</f>
        <v>0</v>
      </c>
      <c r="AW51" s="2">
        <f>SUM(AP51*$F51)</f>
        <v>0</v>
      </c>
      <c r="AX51" s="2">
        <f>SUM(AR51*$F51)</f>
        <v>0</v>
      </c>
      <c r="AY51" s="2">
        <f t="shared" si="6"/>
        <v>0</v>
      </c>
      <c r="AZ51" s="2">
        <f t="shared" si="7"/>
        <v>0</v>
      </c>
      <c r="BA51" s="2"/>
      <c r="BB51" s="2"/>
      <c r="BC51" s="2">
        <f>план!T49</f>
        <v>0</v>
      </c>
      <c r="BD51" s="2">
        <f>план!U49</f>
        <v>0</v>
      </c>
      <c r="BE51" s="2">
        <f t="shared" si="8"/>
        <v>0</v>
      </c>
      <c r="BF51" s="2">
        <f t="shared" si="9"/>
        <v>0</v>
      </c>
      <c r="BG51" s="2">
        <f>VLOOKUP($C51,'ДС факт при поликлинике'!$D$6:$JC$141,7,0)</f>
        <v>0</v>
      </c>
      <c r="BH51" s="2">
        <f>VLOOKUP($C51,'ДС факт при поликлинике'!$D$6:$JC$141,8,0)</f>
        <v>0</v>
      </c>
      <c r="BI51" s="2">
        <f>VLOOKUP($C51,'ДС факт при поликлинике'!$D$6:$JC$141,9,0)</f>
        <v>0</v>
      </c>
      <c r="BJ51" s="2">
        <f>VLOOKUP($C51,'ДС факт при поликлинике'!$D$6:$JC$141,10,0)</f>
        <v>0</v>
      </c>
      <c r="BK51" s="2">
        <f>SUM(BC51*$F51)</f>
        <v>0</v>
      </c>
      <c r="BL51" s="2">
        <f>SUM(BE51*$F51)</f>
        <v>0</v>
      </c>
      <c r="BM51" s="2">
        <f>SUM(BG51*$F51)</f>
        <v>0</v>
      </c>
      <c r="BN51" s="2">
        <f t="shared" si="10"/>
        <v>0</v>
      </c>
      <c r="BO51" s="2">
        <f t="shared" si="11"/>
        <v>0</v>
      </c>
      <c r="BP51" s="2">
        <f>план!V49</f>
        <v>0</v>
      </c>
      <c r="BQ51" s="2">
        <f>план!W49</f>
        <v>0</v>
      </c>
      <c r="BR51" s="2">
        <f t="shared" si="12"/>
        <v>0</v>
      </c>
      <c r="BS51" s="2">
        <f t="shared" si="13"/>
        <v>0</v>
      </c>
      <c r="BT51" s="2">
        <f>VLOOKUP($C51,'ДС факт при поликлинике'!$D$6:$JC$141,27,0)</f>
        <v>0</v>
      </c>
      <c r="BU51" s="2">
        <f>VLOOKUP($C51,'ДС факт при поликлинике'!$D$6:$JC$141,28,0)</f>
        <v>0</v>
      </c>
      <c r="BV51" s="2">
        <f>VLOOKUP($C51,'ДС факт при поликлинике'!$D$6:$JC$141,29,0)</f>
        <v>0</v>
      </c>
      <c r="BW51" s="2">
        <f>VLOOKUP($C51,'ДС факт при поликлинике'!$D$6:$JC$141,30,0)</f>
        <v>0</v>
      </c>
      <c r="BX51" s="2">
        <f>SUM(BP51*$F51)</f>
        <v>0</v>
      </c>
      <c r="BY51" s="2">
        <f>SUM(BR51*$F51)</f>
        <v>0</v>
      </c>
      <c r="BZ51" s="2">
        <f>SUM(BT51*$F51)</f>
        <v>0</v>
      </c>
      <c r="CA51" s="2">
        <f t="shared" si="14"/>
        <v>0</v>
      </c>
      <c r="CB51" s="2">
        <f t="shared" si="15"/>
        <v>0</v>
      </c>
      <c r="CC51" s="2">
        <f>план!X49</f>
        <v>0</v>
      </c>
      <c r="CD51" s="2">
        <f>план!Y49</f>
        <v>0</v>
      </c>
      <c r="CE51" s="2">
        <f t="shared" si="16"/>
        <v>0</v>
      </c>
      <c r="CF51" s="2">
        <f t="shared" si="17"/>
        <v>0</v>
      </c>
      <c r="CG51" s="2">
        <f>VLOOKUP($C51,'ДС факт при поликлинике'!$D$6:$JC$141,51,0)</f>
        <v>0</v>
      </c>
      <c r="CH51" s="2">
        <f>VLOOKUP($C51,'ДС факт при поликлинике'!$D$6:$JC$141,52,0)</f>
        <v>0</v>
      </c>
      <c r="CI51" s="2">
        <f>VLOOKUP($C51,'ДС факт при поликлинике'!$D$6:$JC$141,53,0)</f>
        <v>0</v>
      </c>
      <c r="CJ51" s="2">
        <f>VLOOKUP($C51,'ДС факт при поликлинике'!$D$6:$JC$141,54,0)</f>
        <v>0</v>
      </c>
      <c r="CK51" s="2">
        <f>SUM(CC51*$F51)</f>
        <v>0</v>
      </c>
      <c r="CL51" s="2">
        <f>SUM(CE51*$F51)</f>
        <v>0</v>
      </c>
      <c r="CM51" s="2">
        <f>SUM(CG51*$F51)</f>
        <v>0</v>
      </c>
      <c r="CN51" s="2">
        <f t="shared" si="18"/>
        <v>0</v>
      </c>
      <c r="CO51" s="2">
        <f t="shared" si="19"/>
        <v>0</v>
      </c>
      <c r="CP51" s="2">
        <f>план!Z49</f>
        <v>0</v>
      </c>
      <c r="CQ51" s="2">
        <f>план!AA49</f>
        <v>0</v>
      </c>
      <c r="CR51" s="2">
        <f t="shared" si="20"/>
        <v>0</v>
      </c>
      <c r="CS51" s="2">
        <f t="shared" si="21"/>
        <v>0</v>
      </c>
      <c r="CT51" s="2">
        <f>VLOOKUP($C51,'ДС факт при поликлинике'!$D$6:$JC$141,235,0)</f>
        <v>0</v>
      </c>
      <c r="CU51" s="2">
        <f>VLOOKUP($C51,'ДС факт при поликлинике'!$D$6:$JC$141,236,0)</f>
        <v>0</v>
      </c>
      <c r="CV51" s="2">
        <f>VLOOKUP($C51,'ДС факт при поликлинике'!$D$6:$JC$141,237,0)</f>
        <v>0</v>
      </c>
      <c r="CW51" s="2">
        <f>VLOOKUP($C51,'ДС факт при поликлинике'!$D$6:$JC$141,238,0)</f>
        <v>0</v>
      </c>
      <c r="CX51" s="2">
        <f>SUM(CP51*$F51)</f>
        <v>0</v>
      </c>
      <c r="CY51" s="2">
        <f>SUM(CR51*$F51)</f>
        <v>0</v>
      </c>
      <c r="CZ51" s="2">
        <f>SUM(CT51*$F51)</f>
        <v>0</v>
      </c>
      <c r="DA51" s="2">
        <f t="shared" si="22"/>
        <v>0</v>
      </c>
      <c r="DB51" s="2">
        <f t="shared" si="23"/>
        <v>0</v>
      </c>
      <c r="DC51" s="2">
        <f>план!AB49</f>
        <v>0</v>
      </c>
      <c r="DD51" s="2">
        <f>план!AC49</f>
        <v>0</v>
      </c>
      <c r="DE51" s="2">
        <f t="shared" si="24"/>
        <v>0</v>
      </c>
      <c r="DF51" s="2">
        <f t="shared" si="25"/>
        <v>0</v>
      </c>
      <c r="DG51" s="2">
        <f>VLOOKUP($C51,'ДС факт при поликлинике'!$D$6:$JC$141,163,0)</f>
        <v>0</v>
      </c>
      <c r="DH51" s="2">
        <f>VLOOKUP($C51,'ДС факт при поликлинике'!$D$6:$JC$141,164,0)</f>
        <v>0</v>
      </c>
      <c r="DI51" s="2">
        <f>VLOOKUP($C51,'ДС факт при поликлинике'!$D$6:$JC$141,165,0)</f>
        <v>0</v>
      </c>
      <c r="DJ51" s="2">
        <f>VLOOKUP($C51,'ДС факт при поликлинике'!$D$6:$JC$141,166,0)</f>
        <v>0</v>
      </c>
      <c r="DK51" s="2">
        <f>SUM(DC51*$F51)</f>
        <v>0</v>
      </c>
      <c r="DL51" s="2">
        <f>SUM(DE51*$F51)</f>
        <v>0</v>
      </c>
      <c r="DM51" s="2">
        <f>SUM(DG51*$F51)</f>
        <v>0</v>
      </c>
      <c r="DN51" s="2">
        <f t="shared" si="26"/>
        <v>0</v>
      </c>
      <c r="DO51" s="2">
        <f t="shared" si="27"/>
        <v>0</v>
      </c>
      <c r="DP51" s="2">
        <f>план!AD49</f>
        <v>0</v>
      </c>
      <c r="DQ51" s="2">
        <f>план!AE49</f>
        <v>0</v>
      </c>
      <c r="DR51" s="2">
        <f t="shared" si="28"/>
        <v>0</v>
      </c>
      <c r="DS51" s="2">
        <f t="shared" si="29"/>
        <v>0</v>
      </c>
      <c r="DT51" s="2">
        <f>VLOOKUP($C51,'ДС факт при поликлинике'!$D$6:$JC$141,229,0)</f>
        <v>0</v>
      </c>
      <c r="DU51" s="2">
        <f>VLOOKUP($C51,'ДС факт при поликлинике'!$D$6:$JC$141,230,0)</f>
        <v>0</v>
      </c>
      <c r="DV51" s="2">
        <f>VLOOKUP($C51,'ДС факт при поликлинике'!$D$6:$JC$141,231,0)</f>
        <v>0</v>
      </c>
      <c r="DW51" s="2">
        <f>VLOOKUP($C51,'ДС факт при поликлинике'!$D$6:$JC$141,232,0)</f>
        <v>0</v>
      </c>
      <c r="DX51" s="2">
        <f>SUM(DP51*$F51)</f>
        <v>0</v>
      </c>
      <c r="DY51" s="2">
        <f>SUM(DR51*$F51)</f>
        <v>0</v>
      </c>
      <c r="DZ51" s="2">
        <f>SUM(DT51*$F51)</f>
        <v>0</v>
      </c>
      <c r="EA51" s="2">
        <f t="shared" si="30"/>
        <v>0</v>
      </c>
      <c r="EB51" s="2">
        <f t="shared" si="31"/>
        <v>0</v>
      </c>
      <c r="EC51" s="2"/>
      <c r="ED51" s="2"/>
      <c r="EE51" s="2">
        <f>план!AF49</f>
        <v>0</v>
      </c>
      <c r="EF51" s="2">
        <f>план!AG49</f>
        <v>0</v>
      </c>
      <c r="EG51" s="2">
        <f t="shared" si="32"/>
        <v>0</v>
      </c>
      <c r="EH51" s="2">
        <f t="shared" si="33"/>
        <v>0</v>
      </c>
      <c r="EI51" s="2">
        <f>VLOOKUP($C51,'ДС факт при поликлинике'!$D$6:$JC$141,239,0)</f>
        <v>0</v>
      </c>
      <c r="EJ51" s="2">
        <f>VLOOKUP($C51,'ДС факт при поликлинике'!$D$6:$JC$141,240,0)</f>
        <v>0</v>
      </c>
      <c r="EK51" s="2">
        <f>VLOOKUP($C51,'ДС факт при поликлинике'!$D$6:$JC$141,241,0)</f>
        <v>0</v>
      </c>
      <c r="EL51" s="2">
        <f>VLOOKUP($C51,'ДС факт при поликлинике'!$D$6:$JC$141,242,0)</f>
        <v>0</v>
      </c>
      <c r="EM51" s="2">
        <f>SUM(EE51*$F51)</f>
        <v>0</v>
      </c>
      <c r="EN51" s="2">
        <f>SUM(EG51*$F51)</f>
        <v>0</v>
      </c>
      <c r="EO51" s="2">
        <f>SUM(EI51*$F51)</f>
        <v>0</v>
      </c>
      <c r="EP51" s="2">
        <f t="shared" si="34"/>
        <v>0</v>
      </c>
      <c r="EQ51" s="2">
        <f t="shared" si="35"/>
        <v>0</v>
      </c>
      <c r="ER51" s="2">
        <f>план!AH49</f>
        <v>0</v>
      </c>
      <c r="ES51" s="2">
        <f>план!AI49</f>
        <v>0</v>
      </c>
      <c r="ET51" s="2">
        <f t="shared" si="36"/>
        <v>0</v>
      </c>
      <c r="EU51" s="2">
        <f t="shared" si="37"/>
        <v>0</v>
      </c>
      <c r="EV51" s="2">
        <f>VLOOKUP($C51,'ДС факт при поликлинике'!$D$6:$JC$141,11,0)</f>
        <v>0</v>
      </c>
      <c r="EW51" s="2">
        <f>VLOOKUP($C51,'ДС факт при поликлинике'!$D$6:$JC$141,12,0)</f>
        <v>0</v>
      </c>
      <c r="EX51" s="2">
        <f>VLOOKUP($C51,'ДС факт при поликлинике'!$D$6:$JC$141,13,0)</f>
        <v>0</v>
      </c>
      <c r="EY51" s="2">
        <f>VLOOKUP($C51,'ДС факт при поликлинике'!$D$6:$JC$141,14,0)</f>
        <v>0</v>
      </c>
      <c r="EZ51" s="2">
        <f>SUM(ER51*$F51)</f>
        <v>0</v>
      </c>
      <c r="FA51" s="2">
        <f>SUM(ET51*$F51)</f>
        <v>0</v>
      </c>
      <c r="FB51" s="2">
        <f>SUM(EV51*$F51)</f>
        <v>0</v>
      </c>
      <c r="FC51" s="2">
        <f t="shared" si="38"/>
        <v>0</v>
      </c>
      <c r="FD51" s="2">
        <f t="shared" si="39"/>
        <v>0</v>
      </c>
      <c r="FE51" s="2">
        <f>план!AJ49</f>
        <v>0</v>
      </c>
      <c r="FF51" s="2">
        <f>план!AK49</f>
        <v>0</v>
      </c>
      <c r="FG51" s="2">
        <f t="shared" si="40"/>
        <v>0</v>
      </c>
      <c r="FH51" s="2">
        <f t="shared" si="41"/>
        <v>0</v>
      </c>
      <c r="FI51" s="2">
        <f>VLOOKUP($C51,'ДС факт при поликлинике'!$D$6:$JC$141,243,0)</f>
        <v>0</v>
      </c>
      <c r="FJ51" s="2">
        <f>VLOOKUP($C51,'ДС факт при поликлинике'!$D$6:$JC$141,244,0)</f>
        <v>0</v>
      </c>
      <c r="FK51" s="2">
        <f>VLOOKUP($C51,'ДС факт при поликлинике'!$D$6:$JC$141,245,0)</f>
        <v>0</v>
      </c>
      <c r="FL51" s="2">
        <f>VLOOKUP($C51,'ДС факт при поликлинике'!$D$6:$JC$141,246,0)</f>
        <v>0</v>
      </c>
      <c r="FM51" s="2">
        <f>SUM(FE51*$F51)</f>
        <v>0</v>
      </c>
      <c r="FN51" s="2">
        <f>SUM(FG51*$F51)</f>
        <v>0</v>
      </c>
      <c r="FO51" s="2">
        <f>SUM(FI51*$F51)</f>
        <v>0</v>
      </c>
      <c r="FP51" s="2">
        <f t="shared" si="42"/>
        <v>0</v>
      </c>
      <c r="FQ51" s="2">
        <f t="shared" si="43"/>
        <v>0</v>
      </c>
      <c r="FR51" s="2">
        <f>план!AL49</f>
        <v>16</v>
      </c>
      <c r="FS51" s="2">
        <f>план!AM49</f>
        <v>451243.51999999996</v>
      </c>
      <c r="FT51" s="2">
        <f t="shared" si="44"/>
        <v>9.3333333333333321</v>
      </c>
      <c r="FU51" s="2">
        <f t="shared" si="45"/>
        <v>263225.38666666666</v>
      </c>
      <c r="FV51" s="2">
        <f>VLOOKUP($C51,'ДС факт при поликлинике'!$D$6:$JC$141,197,0)</f>
        <v>9</v>
      </c>
      <c r="FW51" s="2">
        <f>VLOOKUP($C51,'ДС факт при поликлинике'!$D$6:$JC$141,198,0)</f>
        <v>246773.80000000002</v>
      </c>
      <c r="FX51" s="2">
        <f>VLOOKUP($C51,'ДС факт при поликлинике'!$D$6:$JC$141,199,0)</f>
        <v>0</v>
      </c>
      <c r="FY51" s="2">
        <f>VLOOKUP($C51,'ДС факт при поликлинике'!$D$6:$JC$141,200,0)</f>
        <v>0</v>
      </c>
      <c r="FZ51" s="2">
        <f>SUM(FR51*$F51)</f>
        <v>23.84</v>
      </c>
      <c r="GA51" s="2">
        <f>SUM(FT51*$F51)</f>
        <v>13.906666666666665</v>
      </c>
      <c r="GB51" s="2">
        <f>SUM(FV51*$F51)</f>
        <v>13.41</v>
      </c>
      <c r="GC51" s="2">
        <f t="shared" si="46"/>
        <v>-0.33333333333333215</v>
      </c>
      <c r="GD51" s="2">
        <f t="shared" si="47"/>
        <v>-16451.586666666641</v>
      </c>
      <c r="GE51" s="2">
        <f>план!AN49</f>
        <v>0</v>
      </c>
      <c r="GF51" s="2">
        <f>план!AO49</f>
        <v>0</v>
      </c>
      <c r="GG51" s="2">
        <f t="shared" si="48"/>
        <v>0</v>
      </c>
      <c r="GH51" s="2">
        <f t="shared" si="49"/>
        <v>0</v>
      </c>
      <c r="GI51" s="2">
        <f>VLOOKUP($C51,'ДС факт при поликлинике'!$D$6:$JC$141,201,0)</f>
        <v>0</v>
      </c>
      <c r="GJ51" s="2">
        <f>VLOOKUP($C51,'ДС факт при поликлинике'!$D$6:$JC$141,202,0)</f>
        <v>0</v>
      </c>
      <c r="GK51" s="2">
        <f>VLOOKUP($C51,'ДС факт при поликлинике'!$D$6:$JC$141,203,0)</f>
        <v>0</v>
      </c>
      <c r="GL51" s="2">
        <f>VLOOKUP($C51,'ДС факт при поликлинике'!$D$6:$JC$141,204,0)</f>
        <v>0</v>
      </c>
      <c r="GM51" s="2">
        <f>SUM(GE51*$F51)</f>
        <v>0</v>
      </c>
      <c r="GN51" s="2">
        <f>SUM(GG51*$F51)</f>
        <v>0</v>
      </c>
      <c r="GO51" s="2">
        <f>SUM(GI51*$F51)</f>
        <v>0</v>
      </c>
      <c r="GP51" s="2">
        <f t="shared" si="50"/>
        <v>0</v>
      </c>
      <c r="GQ51" s="2">
        <f t="shared" si="51"/>
        <v>0</v>
      </c>
      <c r="GR51" s="2">
        <f>план!AP49</f>
        <v>0</v>
      </c>
      <c r="GS51" s="2">
        <f>план!AQ49</f>
        <v>0</v>
      </c>
      <c r="GT51" s="2">
        <f t="shared" si="52"/>
        <v>0</v>
      </c>
      <c r="GU51" s="2">
        <f t="shared" si="53"/>
        <v>0</v>
      </c>
      <c r="GV51" s="2">
        <f>VLOOKUP($C51,'ДС факт при поликлинике'!$D$6:$JC$141,171,0)</f>
        <v>0</v>
      </c>
      <c r="GW51" s="2">
        <f>VLOOKUP($C51,'ДС факт при поликлинике'!$D$6:$JC$141,172,0)</f>
        <v>0</v>
      </c>
      <c r="GX51" s="2">
        <f>VLOOKUP($C51,'ДС факт при поликлинике'!$D$6:$JC$141,173,0)</f>
        <v>0</v>
      </c>
      <c r="GY51" s="2">
        <f>VLOOKUP($C51,'ДС факт при поликлинике'!$D$6:$JC$141,174,0)</f>
        <v>0</v>
      </c>
      <c r="GZ51" s="2">
        <f>SUM(GR51*$F51)</f>
        <v>0</v>
      </c>
      <c r="HA51" s="2">
        <f>SUM(GT51*$F51)</f>
        <v>0</v>
      </c>
      <c r="HB51" s="2">
        <f>SUM(GV51*$F51)</f>
        <v>0</v>
      </c>
      <c r="HC51" s="2">
        <f t="shared" si="54"/>
        <v>0</v>
      </c>
      <c r="HD51" s="2">
        <f t="shared" si="55"/>
        <v>0</v>
      </c>
      <c r="HE51" s="2">
        <f>план!AR49</f>
        <v>0</v>
      </c>
      <c r="HF51" s="2">
        <f>план!AS49</f>
        <v>0</v>
      </c>
      <c r="HG51" s="2">
        <f t="shared" si="56"/>
        <v>0</v>
      </c>
      <c r="HH51" s="2">
        <f t="shared" si="57"/>
        <v>0</v>
      </c>
      <c r="HI51" s="2">
        <f>VLOOKUP($C51,'ДС факт при поликлинике'!$D$6:$JC$141,175,0)</f>
        <v>0</v>
      </c>
      <c r="HJ51" s="2">
        <f>VLOOKUP($C51,'ДС факт при поликлинике'!$D$6:$JC$141,176,0)</f>
        <v>0</v>
      </c>
      <c r="HK51" s="2">
        <f>VLOOKUP($C51,'ДС факт при поликлинике'!$D$6:$JC$141,177,0)</f>
        <v>0</v>
      </c>
      <c r="HL51" s="2">
        <f>VLOOKUP($C51,'ДС факт при поликлинике'!$D$6:$JC$141,178,0)</f>
        <v>0</v>
      </c>
      <c r="HM51" s="2">
        <f>SUM(HE51*$F51)</f>
        <v>0</v>
      </c>
      <c r="HN51" s="2">
        <f>SUM(HG51*$F51)</f>
        <v>0</v>
      </c>
      <c r="HO51" s="2">
        <f>SUM(HI51*$F51)</f>
        <v>0</v>
      </c>
      <c r="HP51" s="2">
        <f t="shared" si="58"/>
        <v>0</v>
      </c>
      <c r="HQ51" s="2">
        <f t="shared" si="59"/>
        <v>0</v>
      </c>
      <c r="HR51" s="2">
        <f>план!AT49</f>
        <v>0</v>
      </c>
      <c r="HS51" s="2">
        <f>план!AU49</f>
        <v>0</v>
      </c>
      <c r="HT51" s="2">
        <f t="shared" si="60"/>
        <v>0</v>
      </c>
      <c r="HU51" s="2">
        <f t="shared" si="61"/>
        <v>0</v>
      </c>
      <c r="HV51" s="2">
        <f>VLOOKUP($C51,'ДС факт при поликлинике'!$D$6:$JC$141,179,0)</f>
        <v>0</v>
      </c>
      <c r="HW51" s="2">
        <f>VLOOKUP($C51,'ДС факт при поликлинике'!$D$6:$JC$141,180,0)</f>
        <v>0</v>
      </c>
      <c r="HX51" s="2">
        <f>VLOOKUP($C51,'ДС факт при поликлинике'!$D$6:$JC$141,181,0)</f>
        <v>0</v>
      </c>
      <c r="HY51" s="2">
        <f>VLOOKUP($C51,'ДС факт при поликлинике'!$D$6:$JC$141,182,0)</f>
        <v>0</v>
      </c>
      <c r="HZ51" s="2">
        <f>SUM(HR51*$F51)</f>
        <v>0</v>
      </c>
      <c r="IA51" s="2">
        <f>SUM(HT51*$F51)</f>
        <v>0</v>
      </c>
      <c r="IB51" s="2">
        <f>SUM(HV51*$F51)</f>
        <v>0</v>
      </c>
      <c r="IC51" s="2">
        <f t="shared" si="62"/>
        <v>0</v>
      </c>
      <c r="ID51" s="2">
        <f t="shared" si="63"/>
        <v>0</v>
      </c>
      <c r="IE51" s="2">
        <f>план!AV49</f>
        <v>0</v>
      </c>
      <c r="IF51" s="2">
        <f>план!AW49</f>
        <v>0</v>
      </c>
      <c r="IG51" s="2">
        <f t="shared" si="64"/>
        <v>0</v>
      </c>
      <c r="IH51" s="2">
        <f t="shared" si="65"/>
        <v>0</v>
      </c>
      <c r="II51" s="2">
        <f>VLOOKUP($C51,'ДС факт при поликлинике'!$D$6:$JC$141,129,0)</f>
        <v>0</v>
      </c>
      <c r="IJ51" s="2">
        <f>VLOOKUP($C51,'ДС факт при поликлинике'!$D$6:$JC$141,130,0)</f>
        <v>0</v>
      </c>
      <c r="IK51" s="2">
        <f>VLOOKUP($C51,'ДС факт при поликлинике'!$D$6:$JC$141,131,0)</f>
        <v>0</v>
      </c>
      <c r="IL51" s="2">
        <f>VLOOKUP($C51,'ДС факт при поликлинике'!$D$6:$JC$141,132,0)</f>
        <v>0</v>
      </c>
      <c r="IM51" s="2">
        <f>SUM(IE51*$F51)</f>
        <v>0</v>
      </c>
      <c r="IN51" s="2">
        <f>SUM(IG51*$F51)</f>
        <v>0</v>
      </c>
      <c r="IO51" s="2">
        <f>SUM(II51*$F51)</f>
        <v>0</v>
      </c>
      <c r="IP51" s="2">
        <f t="shared" si="66"/>
        <v>0</v>
      </c>
      <c r="IQ51" s="2">
        <f t="shared" si="67"/>
        <v>0</v>
      </c>
      <c r="IR51" s="2">
        <f>план!AX49</f>
        <v>0</v>
      </c>
      <c r="IS51" s="2">
        <f>план!AY49</f>
        <v>0</v>
      </c>
      <c r="IT51" s="2">
        <f t="shared" si="68"/>
        <v>0</v>
      </c>
      <c r="IU51" s="2">
        <f t="shared" si="69"/>
        <v>0</v>
      </c>
      <c r="IV51" s="2">
        <f>VLOOKUP($C51,'ДС факт при поликлинике'!$D$6:$JC$141,125,0)</f>
        <v>0</v>
      </c>
      <c r="IW51" s="2">
        <f>VLOOKUP($C51,'ДС факт при поликлинике'!$D$6:$JC$141,126,0)</f>
        <v>0</v>
      </c>
      <c r="IX51" s="2">
        <f>VLOOKUP($C51,'ДС факт при поликлинике'!$D$6:$JC$141,127,0)</f>
        <v>0</v>
      </c>
      <c r="IY51" s="2">
        <f>VLOOKUP($C51,'ДС факт при поликлинике'!$D$6:$JC$141,128,0)</f>
        <v>0</v>
      </c>
      <c r="IZ51" s="2">
        <f>SUM(IR51*$F51)</f>
        <v>0</v>
      </c>
      <c r="JA51" s="2">
        <f>SUM(IT51*$F51)</f>
        <v>0</v>
      </c>
      <c r="JB51" s="2">
        <f>SUM(IV51*$F51)</f>
        <v>0</v>
      </c>
      <c r="JC51" s="2">
        <f t="shared" si="70"/>
        <v>0</v>
      </c>
      <c r="JD51" s="2">
        <f t="shared" si="71"/>
        <v>0</v>
      </c>
      <c r="JE51" s="2">
        <f>план!AZ49</f>
        <v>0</v>
      </c>
      <c r="JF51" s="2">
        <f>план!BA49</f>
        <v>0</v>
      </c>
      <c r="JG51" s="2">
        <f t="shared" si="72"/>
        <v>0</v>
      </c>
      <c r="JH51" s="2">
        <f t="shared" si="73"/>
        <v>0</v>
      </c>
      <c r="JI51" s="2">
        <f>VLOOKUP($C51,'ДС факт при поликлинике'!$D$6:$JC$141,161,0)</f>
        <v>0</v>
      </c>
      <c r="JJ51" s="2">
        <f>VLOOKUP($C51,'ДС факт при поликлинике'!$D$6:$JC$141,162,0)</f>
        <v>0</v>
      </c>
      <c r="JK51" s="2"/>
      <c r="JL51" s="2"/>
      <c r="JM51" s="2">
        <f>SUM(JE51*$F51)</f>
        <v>0</v>
      </c>
      <c r="JN51" s="2">
        <f>SUM(JG51*$F51)</f>
        <v>0</v>
      </c>
      <c r="JO51" s="2">
        <f>SUM(JI51*$F51)</f>
        <v>0</v>
      </c>
      <c r="JP51" s="2">
        <f t="shared" si="74"/>
        <v>0</v>
      </c>
      <c r="JQ51" s="2">
        <f t="shared" si="75"/>
        <v>0</v>
      </c>
      <c r="JR51" s="2">
        <f>план!BB49</f>
        <v>0</v>
      </c>
      <c r="JS51" s="2">
        <f>план!BC49</f>
        <v>0</v>
      </c>
      <c r="JT51" s="2">
        <f t="shared" si="76"/>
        <v>0</v>
      </c>
      <c r="JU51" s="2">
        <f t="shared" si="77"/>
        <v>0</v>
      </c>
      <c r="JV51" s="2">
        <f>VLOOKUP($C51,'ДС факт при поликлинике'!$D$6:$JC$141,133,0)</f>
        <v>0</v>
      </c>
      <c r="JW51" s="2">
        <f>VLOOKUP($C51,'ДС факт при поликлинике'!$D$6:$JC$141,134,0)</f>
        <v>0</v>
      </c>
      <c r="JX51" s="2">
        <f>VLOOKUP($C51,'ДС факт при поликлинике'!$D$6:$JC$141,135,0)</f>
        <v>0</v>
      </c>
      <c r="JY51" s="2">
        <f>VLOOKUP($C51,'ДС факт при поликлинике'!$D$6:$JC$141,136,0)</f>
        <v>0</v>
      </c>
      <c r="JZ51" s="2">
        <f>SUM(JR51*$F51)</f>
        <v>0</v>
      </c>
      <c r="KA51" s="2">
        <f>SUM(JT51*$F51)</f>
        <v>0</v>
      </c>
      <c r="KB51" s="2">
        <f>SUM(JV51*$F51)</f>
        <v>0</v>
      </c>
      <c r="KC51" s="2">
        <f t="shared" si="78"/>
        <v>0</v>
      </c>
      <c r="KD51" s="2">
        <f t="shared" si="79"/>
        <v>0</v>
      </c>
      <c r="KE51" s="2">
        <f>план!BD49</f>
        <v>0</v>
      </c>
      <c r="KF51" s="2">
        <f>план!BE49</f>
        <v>0</v>
      </c>
      <c r="KG51" s="2">
        <f t="shared" si="80"/>
        <v>0</v>
      </c>
      <c r="KH51" s="2">
        <f t="shared" si="81"/>
        <v>0</v>
      </c>
      <c r="KI51" s="2">
        <f>VLOOKUP($C51,'ДС факт при поликлинике'!$D$6:$JC$141,137,0)</f>
        <v>0</v>
      </c>
      <c r="KJ51" s="2">
        <f>VLOOKUP($C51,'ДС факт при поликлинике'!$D$6:$JC$141,138,0)</f>
        <v>0</v>
      </c>
      <c r="KK51" s="2">
        <f>VLOOKUP($C51,'ДС факт при поликлинике'!$D$6:$JC$141,139,0)</f>
        <v>0</v>
      </c>
      <c r="KL51" s="2">
        <f>VLOOKUP($C51,'ДС факт при поликлинике'!$D$6:$JC$141,140,0)</f>
        <v>0</v>
      </c>
      <c r="KM51" s="2">
        <f>SUM(KE51*$F51)</f>
        <v>0</v>
      </c>
      <c r="KN51" s="2">
        <f>SUM(KG51*$F51)</f>
        <v>0</v>
      </c>
      <c r="KO51" s="2">
        <f>SUM(KI51*$F51)</f>
        <v>0</v>
      </c>
      <c r="KP51" s="2">
        <f t="shared" si="82"/>
        <v>0</v>
      </c>
      <c r="KQ51" s="2">
        <f t="shared" si="83"/>
        <v>0</v>
      </c>
      <c r="KR51" s="2">
        <f>план!BF49</f>
        <v>0</v>
      </c>
      <c r="KS51" s="2">
        <f>план!BG49</f>
        <v>0</v>
      </c>
      <c r="KT51" s="2">
        <f t="shared" si="84"/>
        <v>0</v>
      </c>
      <c r="KU51" s="2">
        <f t="shared" si="85"/>
        <v>0</v>
      </c>
      <c r="KV51" s="2">
        <f>VLOOKUP($C51,'ДС факт при поликлинике'!$D$6:$JC$141,141,0)</f>
        <v>0</v>
      </c>
      <c r="KW51" s="2">
        <f>VLOOKUP($C51,'ДС факт при поликлинике'!$D$6:$JC$141,142,0)</f>
        <v>0</v>
      </c>
      <c r="KX51" s="2"/>
      <c r="KY51" s="2"/>
      <c r="KZ51" s="2">
        <f>SUM(KR51*$F51)</f>
        <v>0</v>
      </c>
      <c r="LA51" s="2">
        <f>SUM(KT51*$F51)</f>
        <v>0</v>
      </c>
      <c r="LB51" s="2">
        <f>SUM(KV51*$F51)</f>
        <v>0</v>
      </c>
      <c r="LC51" s="2">
        <f t="shared" si="86"/>
        <v>0</v>
      </c>
      <c r="LD51" s="2">
        <f t="shared" si="87"/>
        <v>0</v>
      </c>
      <c r="LE51" s="2">
        <f>план!BH49</f>
        <v>0</v>
      </c>
      <c r="LF51" s="2">
        <f>план!BI49</f>
        <v>0</v>
      </c>
      <c r="LG51" s="2">
        <f t="shared" si="88"/>
        <v>0</v>
      </c>
      <c r="LH51" s="2">
        <f t="shared" si="89"/>
        <v>0</v>
      </c>
      <c r="LI51" s="2">
        <f>VLOOKUP($C51,'ДС факт при поликлинике'!$D$6:$JC$141,143,0)</f>
        <v>0</v>
      </c>
      <c r="LJ51" s="2">
        <f>VLOOKUP($C51,'ДС факт при поликлинике'!$D$6:$JC$141,144,0)</f>
        <v>0</v>
      </c>
      <c r="LK51" s="2"/>
      <c r="LL51" s="2"/>
      <c r="LM51" s="2">
        <f>SUM(LE51*$F51)</f>
        <v>0</v>
      </c>
      <c r="LN51" s="2">
        <f>SUM(LG51*$F51)</f>
        <v>0</v>
      </c>
      <c r="LO51" s="2">
        <f>SUM(LI51*$F51)</f>
        <v>0</v>
      </c>
      <c r="LP51" s="2">
        <f t="shared" si="90"/>
        <v>0</v>
      </c>
      <c r="LQ51" s="2">
        <f t="shared" si="91"/>
        <v>0</v>
      </c>
      <c r="LR51" s="2">
        <f>план!BJ49</f>
        <v>0</v>
      </c>
      <c r="LS51" s="2">
        <f>план!BK49</f>
        <v>0</v>
      </c>
      <c r="LT51" s="2">
        <f t="shared" si="92"/>
        <v>0</v>
      </c>
      <c r="LU51" s="2">
        <f t="shared" si="93"/>
        <v>0</v>
      </c>
      <c r="LV51" s="2">
        <f>VLOOKUP($C51,'ДС факт при поликлинике'!$D$6:$JC$141,145,0)</f>
        <v>0</v>
      </c>
      <c r="LW51" s="2">
        <f>VLOOKUP($C51,'ДС факт при поликлинике'!$D$6:$JC$141,146,0)</f>
        <v>0</v>
      </c>
      <c r="LX51" s="2"/>
      <c r="LY51" s="2"/>
      <c r="LZ51" s="2">
        <f>SUM(LR51*$F51)</f>
        <v>0</v>
      </c>
      <c r="MA51" s="2">
        <f>SUM(LT51*$F51)</f>
        <v>0</v>
      </c>
      <c r="MB51" s="2">
        <f>SUM(LV51*$F51)</f>
        <v>0</v>
      </c>
      <c r="MC51" s="2">
        <f t="shared" si="94"/>
        <v>0</v>
      </c>
      <c r="MD51" s="2">
        <f t="shared" si="95"/>
        <v>0</v>
      </c>
      <c r="ME51" s="2">
        <f>план!BL49</f>
        <v>0</v>
      </c>
      <c r="MF51" s="2">
        <f>план!BM49</f>
        <v>0</v>
      </c>
      <c r="MG51" s="2">
        <f t="shared" si="96"/>
        <v>0</v>
      </c>
      <c r="MH51" s="2">
        <f t="shared" si="97"/>
        <v>0</v>
      </c>
      <c r="MI51" s="2">
        <f>VLOOKUP($C51,'ДС факт при поликлинике'!$D$6:$JC$141,183,0)</f>
        <v>0</v>
      </c>
      <c r="MJ51" s="2">
        <f>VLOOKUP($C51,'ДС факт при поликлинике'!$D$6:$JC$141,184,0)</f>
        <v>0</v>
      </c>
      <c r="MK51" s="2">
        <f>VLOOKUP($C51,'ДС факт при поликлинике'!$D$6:$JC$141,185,0)</f>
        <v>0</v>
      </c>
      <c r="ML51" s="2">
        <f>VLOOKUP($C51,'ДС факт при поликлинике'!$D$6:$JC$141,186,0)</f>
        <v>0</v>
      </c>
      <c r="MM51" s="2">
        <f>SUM(ME51*$F51)</f>
        <v>0</v>
      </c>
      <c r="MN51" s="2">
        <f>SUM(MG51*$F51)</f>
        <v>0</v>
      </c>
      <c r="MO51" s="2">
        <f>SUM(MI51*$F51)</f>
        <v>0</v>
      </c>
      <c r="MP51" s="2">
        <f t="shared" si="98"/>
        <v>0</v>
      </c>
      <c r="MQ51" s="2">
        <f t="shared" si="99"/>
        <v>0</v>
      </c>
      <c r="MR51" s="2">
        <f>план!BN49</f>
        <v>8</v>
      </c>
      <c r="MS51" s="2">
        <f>план!BO49</f>
        <v>225621.75999999998</v>
      </c>
      <c r="MT51" s="2">
        <f t="shared" si="100"/>
        <v>4.6666666666666661</v>
      </c>
      <c r="MU51" s="2">
        <f t="shared" si="101"/>
        <v>131612.69333333333</v>
      </c>
      <c r="MV51" s="2">
        <f>VLOOKUP($C51,'ДС факт при поликлинике'!$D$6:$JC$141,187,0)</f>
        <v>0</v>
      </c>
      <c r="MW51" s="2">
        <f>VLOOKUP($C51,'ДС факт при поликлинике'!$D$6:$JC$141,188,0)</f>
        <v>0</v>
      </c>
      <c r="MX51" s="2"/>
      <c r="MY51" s="2"/>
      <c r="MZ51" s="2">
        <f>SUM(MR51*$F51)</f>
        <v>11.92</v>
      </c>
      <c r="NA51" s="2">
        <f>SUM(MT51*$F51)</f>
        <v>6.9533333333333323</v>
      </c>
      <c r="NB51" s="2">
        <f>SUM(MV51*$F51)</f>
        <v>0</v>
      </c>
      <c r="NC51" s="2">
        <f t="shared" si="102"/>
        <v>-4.6666666666666661</v>
      </c>
      <c r="ND51" s="2">
        <f t="shared" si="103"/>
        <v>-131612.69333333333</v>
      </c>
      <c r="NE51" s="2">
        <f>план!BP49</f>
        <v>0</v>
      </c>
      <c r="NF51" s="2">
        <f>план!BQ49</f>
        <v>0</v>
      </c>
      <c r="NG51" s="2">
        <f t="shared" si="104"/>
        <v>0</v>
      </c>
      <c r="NH51" s="2">
        <f t="shared" si="105"/>
        <v>0</v>
      </c>
      <c r="NI51" s="2">
        <f>VLOOKUP($C51,'ДС факт при поликлинике'!$D$6:$JC$141,189,0)</f>
        <v>0</v>
      </c>
      <c r="NJ51" s="2">
        <f>VLOOKUP($C51,'ДС факт при поликлинике'!$D$6:$JC$141,190,0)</f>
        <v>0</v>
      </c>
      <c r="NK51" s="2"/>
      <c r="NL51" s="2"/>
      <c r="NM51" s="2">
        <f>SUM(NE51*$F51)</f>
        <v>0</v>
      </c>
      <c r="NN51" s="2">
        <f>SUM(NG51*$F51)</f>
        <v>0</v>
      </c>
      <c r="NO51" s="2">
        <f>SUM(NI51*$F51)</f>
        <v>0</v>
      </c>
      <c r="NP51" s="2">
        <f t="shared" si="106"/>
        <v>0</v>
      </c>
      <c r="NQ51" s="2">
        <f t="shared" si="107"/>
        <v>0</v>
      </c>
      <c r="NR51" s="2">
        <f>план!BR49</f>
        <v>0</v>
      </c>
      <c r="NS51" s="2">
        <f>план!BS49</f>
        <v>0</v>
      </c>
      <c r="NT51" s="2">
        <f t="shared" si="108"/>
        <v>0</v>
      </c>
      <c r="NU51" s="2">
        <f t="shared" si="109"/>
        <v>0</v>
      </c>
      <c r="NV51" s="2">
        <f>VLOOKUP($C51,'ДС факт при поликлинике'!$D$6:$JC$141,191,0)</f>
        <v>0</v>
      </c>
      <c r="NW51" s="2">
        <f>VLOOKUP($C51,'ДС факт при поликлинике'!$D$6:$JC$141,192,0)</f>
        <v>0</v>
      </c>
      <c r="NX51" s="2"/>
      <c r="NY51" s="2"/>
      <c r="NZ51" s="2">
        <f>SUM(NR51*$F51)</f>
        <v>0</v>
      </c>
      <c r="OA51" s="2">
        <f>SUM(NT51*$F51)</f>
        <v>0</v>
      </c>
      <c r="OB51" s="2">
        <f>SUM(NV51*$F51)</f>
        <v>0</v>
      </c>
      <c r="OC51" s="2">
        <f t="shared" si="110"/>
        <v>0</v>
      </c>
      <c r="OD51" s="2">
        <f t="shared" si="111"/>
        <v>0</v>
      </c>
      <c r="OE51" s="2">
        <f>план!BT49</f>
        <v>0</v>
      </c>
      <c r="OF51" s="2">
        <f>план!BU49</f>
        <v>0</v>
      </c>
      <c r="OG51" s="2">
        <f t="shared" si="112"/>
        <v>0</v>
      </c>
      <c r="OH51" s="2">
        <f t="shared" si="113"/>
        <v>0</v>
      </c>
      <c r="OI51" s="2">
        <f>VLOOKUP($C51,'ДС факт при поликлинике'!$D$6:$JC$141,149,0)</f>
        <v>0</v>
      </c>
      <c r="OJ51" s="2">
        <f>VLOOKUP($C51,'ДС факт при поликлинике'!$D$6:$JC$141,150,0)</f>
        <v>0</v>
      </c>
      <c r="OK51" s="2"/>
      <c r="OL51" s="2"/>
      <c r="OM51" s="2">
        <f>SUM(OE51*$F51)</f>
        <v>0</v>
      </c>
      <c r="ON51" s="2">
        <f>SUM(OG51*$F51)</f>
        <v>0</v>
      </c>
      <c r="OO51" s="2">
        <f>SUM(OI51*$F51)</f>
        <v>0</v>
      </c>
      <c r="OP51" s="2">
        <f t="shared" si="114"/>
        <v>0</v>
      </c>
      <c r="OQ51" s="2">
        <f t="shared" si="115"/>
        <v>0</v>
      </c>
      <c r="OR51" s="2">
        <f>план!BV49</f>
        <v>0</v>
      </c>
      <c r="OS51" s="2">
        <f>план!BW49</f>
        <v>0</v>
      </c>
      <c r="OT51" s="2">
        <f t="shared" si="116"/>
        <v>0</v>
      </c>
      <c r="OU51" s="2">
        <f t="shared" si="117"/>
        <v>0</v>
      </c>
      <c r="OV51" s="2">
        <f>VLOOKUP($C51,'ДС факт при поликлинике'!$D$6:$JC$141,247,0)</f>
        <v>0</v>
      </c>
      <c r="OW51" s="2">
        <f>VLOOKUP($C51,'ДС факт при поликлинике'!$D$6:$JC$141,248,0)</f>
        <v>0</v>
      </c>
      <c r="OX51" s="2"/>
      <c r="OY51" s="2"/>
      <c r="OZ51" s="2">
        <f>SUM(OR51*$F51)</f>
        <v>0</v>
      </c>
      <c r="PA51" s="2">
        <f>SUM(OT51*$F51)</f>
        <v>0</v>
      </c>
      <c r="PB51" s="2">
        <f>SUM(OV51*$F51)</f>
        <v>0</v>
      </c>
      <c r="PC51" s="2">
        <f t="shared" si="118"/>
        <v>0</v>
      </c>
      <c r="PD51" s="2">
        <f t="shared" si="119"/>
        <v>0</v>
      </c>
      <c r="PE51" s="2">
        <f>план!BX49</f>
        <v>0</v>
      </c>
      <c r="PF51" s="2">
        <f>план!BY49</f>
        <v>0</v>
      </c>
      <c r="PG51" s="2">
        <f t="shared" si="120"/>
        <v>0</v>
      </c>
      <c r="PH51" s="2">
        <f t="shared" si="121"/>
        <v>0</v>
      </c>
      <c r="PI51" s="2">
        <f>VLOOKUP($C51,'ДС факт при поликлинике'!$D$6:$JC$141,95,0)</f>
        <v>0</v>
      </c>
      <c r="PJ51" s="2">
        <f>VLOOKUP($C51,'ДС факт при поликлинике'!$D$6:$JC$141,96,0)</f>
        <v>0</v>
      </c>
      <c r="PK51" s="2">
        <f>VLOOKUP($C51,'ДС факт при поликлинике'!$D$6:$JC$141,97,0)</f>
        <v>0</v>
      </c>
      <c r="PL51" s="2">
        <f>VLOOKUP($C51,'ДС факт при поликлинике'!$D$6:$JC$141,98,0)</f>
        <v>0</v>
      </c>
      <c r="PM51" s="2">
        <f>SUM(PE51*$F51)</f>
        <v>0</v>
      </c>
      <c r="PN51" s="2">
        <f>SUM(PG51*$F51)</f>
        <v>0</v>
      </c>
      <c r="PO51" s="2">
        <f>SUM(PI51*$F51)</f>
        <v>0</v>
      </c>
      <c r="PP51" s="2">
        <f t="shared" si="122"/>
        <v>0</v>
      </c>
      <c r="PQ51" s="2">
        <f t="shared" si="123"/>
        <v>0</v>
      </c>
      <c r="PR51" s="2">
        <f>план!BZ49</f>
        <v>0</v>
      </c>
      <c r="PS51" s="2">
        <f>план!CA49</f>
        <v>0</v>
      </c>
      <c r="PT51" s="2">
        <f t="shared" si="124"/>
        <v>0</v>
      </c>
      <c r="PU51" s="2">
        <f t="shared" si="125"/>
        <v>0</v>
      </c>
      <c r="PV51" s="2">
        <f>VLOOKUP($C51,'ДС факт при поликлинике'!$D$6:$JC$141,99,0)</f>
        <v>0</v>
      </c>
      <c r="PW51" s="2">
        <f>VLOOKUP($C51,'ДС факт при поликлинике'!$D$6:$JC$141,100,0)</f>
        <v>0</v>
      </c>
      <c r="PX51" s="2">
        <f>VLOOKUP($C51,'ДС факт при поликлинике'!$D$6:$JC$141,101,0)</f>
        <v>0</v>
      </c>
      <c r="PY51" s="2">
        <f>VLOOKUP($C51,'ДС факт при поликлинике'!$D$6:$JC$141,102,0)</f>
        <v>0</v>
      </c>
      <c r="PZ51" s="2">
        <f>SUM(PR51*$F51)</f>
        <v>0</v>
      </c>
      <c r="QA51" s="2">
        <f>SUM(PT51*$F51)</f>
        <v>0</v>
      </c>
      <c r="QB51" s="2">
        <f>SUM(PV51*$F51)</f>
        <v>0</v>
      </c>
      <c r="QC51" s="2">
        <f t="shared" si="126"/>
        <v>0</v>
      </c>
      <c r="QD51" s="2">
        <f t="shared" si="127"/>
        <v>0</v>
      </c>
      <c r="QE51" s="2">
        <f>план!CB49</f>
        <v>0</v>
      </c>
      <c r="QF51" s="2">
        <f>план!CC49</f>
        <v>0</v>
      </c>
      <c r="QG51" s="2">
        <f t="shared" si="128"/>
        <v>0</v>
      </c>
      <c r="QH51" s="2">
        <f t="shared" si="129"/>
        <v>0</v>
      </c>
      <c r="QI51" s="2">
        <f>VLOOKUP($C51,'ДС факт при поликлинике'!$D$6:$JC$141,63,0)</f>
        <v>0</v>
      </c>
      <c r="QJ51" s="2">
        <f>VLOOKUP($C51,'ДС факт при поликлинике'!$D$6:$JC$141,64,0)</f>
        <v>0</v>
      </c>
      <c r="QK51" s="2">
        <f>VLOOKUP($C51,'ДС факт при поликлинике'!$D$6:$JC$141,65,0)</f>
        <v>0</v>
      </c>
      <c r="QL51" s="2">
        <f>VLOOKUP($C51,'ДС факт при поликлинике'!$D$6:$JC$141,66,0)</f>
        <v>0</v>
      </c>
      <c r="QM51" s="2">
        <f>SUM(QE51*$F51)</f>
        <v>0</v>
      </c>
      <c r="QN51" s="2">
        <f>SUM(QG51*$F51)</f>
        <v>0</v>
      </c>
      <c r="QO51" s="2">
        <f>SUM(QI51*$F51)</f>
        <v>0</v>
      </c>
      <c r="QP51" s="2">
        <f t="shared" si="130"/>
        <v>0</v>
      </c>
      <c r="QQ51" s="2">
        <f t="shared" si="131"/>
        <v>0</v>
      </c>
      <c r="QR51" s="2">
        <f>план!CD49</f>
        <v>0</v>
      </c>
      <c r="QS51" s="2">
        <f>план!CE49</f>
        <v>0</v>
      </c>
      <c r="QT51" s="2">
        <f t="shared" si="132"/>
        <v>0</v>
      </c>
      <c r="QU51" s="2">
        <f t="shared" si="133"/>
        <v>0</v>
      </c>
      <c r="QV51" s="2">
        <f>VLOOKUP($C51,'ДС факт при поликлинике'!$D$6:$JC$141,107,0)</f>
        <v>0</v>
      </c>
      <c r="QW51" s="2">
        <f>VLOOKUP($C51,'ДС факт при поликлинике'!$D$6:$JC$141,108,0)</f>
        <v>0</v>
      </c>
      <c r="QX51" s="2">
        <f>VLOOKUP($C51,'ДС факт при поликлинике'!$D$6:$JC$141,109,0)</f>
        <v>0</v>
      </c>
      <c r="QY51" s="2">
        <f>VLOOKUP($C51,'ДС факт при поликлинике'!$D$6:$JC$141,110,0)</f>
        <v>0</v>
      </c>
      <c r="QZ51" s="2">
        <f>SUM(QR51*$F51)</f>
        <v>0</v>
      </c>
      <c r="RA51" s="2">
        <f>SUM(QT51*$F51)</f>
        <v>0</v>
      </c>
      <c r="RB51" s="2">
        <f>SUM(QV51*$F51)</f>
        <v>0</v>
      </c>
      <c r="RC51" s="2">
        <f t="shared" si="134"/>
        <v>0</v>
      </c>
      <c r="RD51" s="2">
        <f t="shared" si="135"/>
        <v>0</v>
      </c>
      <c r="RE51" s="2">
        <f>план!CF49</f>
        <v>0</v>
      </c>
      <c r="RF51" s="2">
        <f>план!CG49</f>
        <v>0</v>
      </c>
      <c r="RG51" s="2">
        <f t="shared" si="136"/>
        <v>0</v>
      </c>
      <c r="RH51" s="2">
        <f t="shared" si="137"/>
        <v>0</v>
      </c>
      <c r="RI51" s="2">
        <f>VLOOKUP($C51,'ДС факт при поликлинике'!$D$6:$JC$141,79,0)</f>
        <v>0</v>
      </c>
      <c r="RJ51" s="2">
        <f>VLOOKUP($C51,'ДС факт при поликлинике'!$D$6:$JC$141,80,0)</f>
        <v>0</v>
      </c>
      <c r="RK51" s="2">
        <f>VLOOKUP($C51,'ДС факт при поликлинике'!$D$6:$JC$141,81,0)</f>
        <v>0</v>
      </c>
      <c r="RL51" s="2">
        <f>VLOOKUP($C51,'ДС факт при поликлинике'!$D$6:$JC$141,82,0)</f>
        <v>0</v>
      </c>
      <c r="RM51" s="2">
        <f>SUM(RE51*$F51)</f>
        <v>0</v>
      </c>
      <c r="RN51" s="2">
        <f>SUM(RG51*$F51)</f>
        <v>0</v>
      </c>
      <c r="RO51" s="2">
        <f>SUM(RI51*$F51)</f>
        <v>0</v>
      </c>
      <c r="RP51" s="2">
        <f t="shared" si="138"/>
        <v>0</v>
      </c>
      <c r="RQ51" s="2">
        <f t="shared" si="139"/>
        <v>0</v>
      </c>
      <c r="RR51" s="2">
        <f>план!CH49</f>
        <v>0</v>
      </c>
      <c r="RS51" s="2">
        <f>план!CI49</f>
        <v>0</v>
      </c>
      <c r="RT51" s="2">
        <f t="shared" si="140"/>
        <v>0</v>
      </c>
      <c r="RU51" s="2">
        <f t="shared" si="141"/>
        <v>0</v>
      </c>
      <c r="RV51" s="2">
        <f>VLOOKUP($C51,'ДС факт при поликлинике'!$D$6:$JC$141,119,0)</f>
        <v>0</v>
      </c>
      <c r="RW51" s="2">
        <f>VLOOKUP($C51,'ДС факт при поликлинике'!$D$6:$JC$141,120,0)</f>
        <v>0</v>
      </c>
      <c r="RX51" s="2">
        <f>VLOOKUP($C51,'ДС факт при поликлинике'!$D$6:$JC$141,121,0)</f>
        <v>0</v>
      </c>
      <c r="RY51" s="2">
        <f>VLOOKUP($C51,'ДС факт при поликлинике'!$D$6:$JC$141,122,0)</f>
        <v>0</v>
      </c>
      <c r="RZ51" s="2">
        <f>SUM(RR51*$F51)</f>
        <v>0</v>
      </c>
      <c r="SA51" s="2">
        <f>SUM(RT51*$F51)</f>
        <v>0</v>
      </c>
      <c r="SB51" s="2">
        <f>SUM(RV51*$F51)</f>
        <v>0</v>
      </c>
      <c r="SC51" s="2">
        <f t="shared" si="142"/>
        <v>0</v>
      </c>
      <c r="SD51" s="2">
        <f t="shared" si="143"/>
        <v>0</v>
      </c>
      <c r="SE51" s="2">
        <f>план!CJ49</f>
        <v>0</v>
      </c>
      <c r="SF51" s="2">
        <f>план!CK49</f>
        <v>0</v>
      </c>
      <c r="SG51" s="2">
        <f t="shared" si="144"/>
        <v>0</v>
      </c>
      <c r="SH51" s="2">
        <f t="shared" si="145"/>
        <v>0</v>
      </c>
      <c r="SI51" s="2">
        <f>VLOOKUP($C51,'ДС факт при поликлинике'!$D$6:$JC$141,209,0)</f>
        <v>0</v>
      </c>
      <c r="SJ51" s="2">
        <f>VLOOKUP($C51,'ДС факт при поликлинике'!$D$6:$JC$141,210,0)</f>
        <v>0</v>
      </c>
      <c r="SK51" s="2">
        <f>VLOOKUP($C51,'ДС факт при поликлинике'!$D$6:$JC$141,211,0)</f>
        <v>0</v>
      </c>
      <c r="SL51" s="2">
        <f>VLOOKUP($C51,'ДС факт при поликлинике'!$D$6:$JC$141,212,0)</f>
        <v>0</v>
      </c>
      <c r="SM51" s="2">
        <f>SUM(SE51*$F51)</f>
        <v>0</v>
      </c>
      <c r="SN51" s="2">
        <f>SUM(SG51*$F51)</f>
        <v>0</v>
      </c>
      <c r="SO51" s="2">
        <f>SUM(SI51*$F51)</f>
        <v>0</v>
      </c>
      <c r="SP51" s="2">
        <f t="shared" si="146"/>
        <v>0</v>
      </c>
      <c r="SQ51" s="2">
        <f t="shared" si="147"/>
        <v>0</v>
      </c>
      <c r="SR51" s="2">
        <f>план!CL49</f>
        <v>0</v>
      </c>
      <c r="SS51" s="2">
        <f>план!CM49</f>
        <v>0</v>
      </c>
      <c r="ST51" s="2">
        <f t="shared" si="148"/>
        <v>0</v>
      </c>
      <c r="SU51" s="2">
        <f t="shared" si="149"/>
        <v>0</v>
      </c>
      <c r="SV51" s="2">
        <f>VLOOKUP($C51,'ДС факт при поликлинике'!$D$6:$JC$141,213,0)</f>
        <v>0</v>
      </c>
      <c r="SW51" s="2">
        <f>VLOOKUP($C51,'ДС факт при поликлинике'!$D$6:$JC$141,214,0)</f>
        <v>0</v>
      </c>
      <c r="SX51" s="2">
        <f>VLOOKUP($C51,'ДС факт при поликлинике'!$D$6:$JC$141,215,0)</f>
        <v>0</v>
      </c>
      <c r="SY51" s="2">
        <f>VLOOKUP($C51,'ДС факт при поликлинике'!$D$6:$JC$141,216,0)</f>
        <v>0</v>
      </c>
      <c r="SZ51" s="2">
        <f>SUM(SR51*$F51)</f>
        <v>0</v>
      </c>
      <c r="TA51" s="2">
        <f>SUM(ST51*$F51)</f>
        <v>0</v>
      </c>
      <c r="TB51" s="2">
        <f>SUM(SV51*$F51)</f>
        <v>0</v>
      </c>
      <c r="TC51" s="2">
        <f t="shared" si="150"/>
        <v>0</v>
      </c>
      <c r="TD51" s="2">
        <f t="shared" si="151"/>
        <v>0</v>
      </c>
      <c r="TE51" s="2">
        <f>план!CN49</f>
        <v>0</v>
      </c>
      <c r="TF51" s="2">
        <f>план!CO49</f>
        <v>0</v>
      </c>
      <c r="TG51" s="2">
        <f t="shared" si="152"/>
        <v>0</v>
      </c>
      <c r="TH51" s="2">
        <f t="shared" si="153"/>
        <v>0</v>
      </c>
      <c r="TI51" s="2">
        <f>VLOOKUP($C51,'ДС факт при поликлинике'!$D$6:$JC$141,217,0)</f>
        <v>0</v>
      </c>
      <c r="TJ51" s="2">
        <f>VLOOKUP($C51,'ДС факт при поликлинике'!$D$6:$JC$141,218,0)</f>
        <v>0</v>
      </c>
      <c r="TK51" s="2">
        <f>VLOOKUP($C51,'ДС факт при поликлинике'!$D$6:$JC$141,219,0)</f>
        <v>0</v>
      </c>
      <c r="TL51" s="2">
        <f>VLOOKUP($C51,'ДС факт при поликлинике'!$D$6:$JC$141,220,0)</f>
        <v>0</v>
      </c>
      <c r="TM51" s="2">
        <f>SUM(TE51*$F51)</f>
        <v>0</v>
      </c>
      <c r="TN51" s="2">
        <f>SUM(TG51*$F51)</f>
        <v>0</v>
      </c>
      <c r="TO51" s="2">
        <f>SUM(TI51*$F51)</f>
        <v>0</v>
      </c>
      <c r="TP51" s="2">
        <f t="shared" si="154"/>
        <v>0</v>
      </c>
      <c r="TQ51" s="2">
        <f t="shared" si="155"/>
        <v>0</v>
      </c>
      <c r="TR51" s="2">
        <f>план!CP49</f>
        <v>0</v>
      </c>
      <c r="TS51" s="2">
        <f>план!CQ49</f>
        <v>0</v>
      </c>
      <c r="TT51" s="2">
        <f t="shared" si="156"/>
        <v>0</v>
      </c>
      <c r="TU51" s="2">
        <f t="shared" si="157"/>
        <v>0</v>
      </c>
      <c r="TV51" s="2">
        <f>VLOOKUP($C51,'ДС факт при поликлинике'!$D$6:$JC$141,221,0)</f>
        <v>0</v>
      </c>
      <c r="TW51" s="2">
        <f>VLOOKUP($C51,'ДС факт при поликлинике'!$D$6:$JC$141,222,0)</f>
        <v>0</v>
      </c>
      <c r="TX51" s="2">
        <f>VLOOKUP($C51,'ДС факт при поликлинике'!$D$6:$JC$141,223,0)</f>
        <v>0</v>
      </c>
      <c r="TY51" s="2">
        <f>VLOOKUP($C51,'ДС факт при поликлинике'!$D$6:$JC$141,224,0)</f>
        <v>0</v>
      </c>
      <c r="TZ51" s="2">
        <f>SUM(TR51*$F51)</f>
        <v>0</v>
      </c>
      <c r="UA51" s="2">
        <f>SUM(TT51*$F51)</f>
        <v>0</v>
      </c>
      <c r="UB51" s="2">
        <f>SUM(TV51*$F51)</f>
        <v>0</v>
      </c>
      <c r="UC51" s="2">
        <f t="shared" si="158"/>
        <v>0</v>
      </c>
      <c r="UD51" s="2">
        <f t="shared" si="159"/>
        <v>0</v>
      </c>
      <c r="UE51" s="2">
        <f>план!CR49</f>
        <v>0</v>
      </c>
      <c r="UF51" s="2">
        <f>план!CS49</f>
        <v>0</v>
      </c>
      <c r="UG51" s="2">
        <f t="shared" si="160"/>
        <v>0</v>
      </c>
      <c r="UH51" s="2">
        <f t="shared" si="161"/>
        <v>0</v>
      </c>
      <c r="UI51" s="2">
        <f>VLOOKUP($C51,'ДС факт при поликлинике'!$D$6:$JC$141,233,0)</f>
        <v>0</v>
      </c>
      <c r="UJ51" s="2">
        <f>VLOOKUP($C51,'ДС факт при поликлинике'!$D$6:$JC$141,234,0)</f>
        <v>0</v>
      </c>
      <c r="UK51" s="2"/>
      <c r="UL51" s="2"/>
      <c r="UM51" s="2">
        <f>SUM(UE51*$F51)</f>
        <v>0</v>
      </c>
      <c r="UN51" s="2">
        <f>SUM(UG51*$F51)</f>
        <v>0</v>
      </c>
      <c r="UO51" s="2">
        <f>SUM(UI51*$F51)</f>
        <v>0</v>
      </c>
      <c r="UP51" s="2">
        <f t="shared" si="162"/>
        <v>0</v>
      </c>
      <c r="UQ51" s="2">
        <f t="shared" si="163"/>
        <v>0</v>
      </c>
      <c r="UR51" s="136">
        <f>план!CT49</f>
        <v>0</v>
      </c>
      <c r="US51" s="37">
        <f>план!CU49</f>
        <v>0</v>
      </c>
      <c r="UT51" s="2">
        <f t="shared" si="164"/>
        <v>0</v>
      </c>
      <c r="UU51" s="2">
        <f t="shared" si="165"/>
        <v>0</v>
      </c>
      <c r="UV51" s="2">
        <f>VLOOKUP($C51,'ДС факт при поликлинике'!$D$6:$JC$141,225,0)</f>
        <v>0</v>
      </c>
      <c r="UW51" s="2">
        <f>VLOOKUP($C51,'ДС факт при поликлинике'!$D$6:$JC$141,226,0)</f>
        <v>0</v>
      </c>
      <c r="UX51" s="2">
        <f>VLOOKUP($C51,'ДС факт при поликлинике'!$D$6:$JC$141,227,0)</f>
        <v>0</v>
      </c>
      <c r="UY51" s="2">
        <f>VLOOKUP($C51,'ДС факт при поликлинике'!$D$6:$JC$141,228,0)</f>
        <v>0</v>
      </c>
      <c r="UZ51" s="2">
        <f>SUM(UR51*$F51)</f>
        <v>0</v>
      </c>
      <c r="VA51" s="2">
        <f>SUM(UT51*$F51)</f>
        <v>0</v>
      </c>
      <c r="VB51" s="2">
        <f>SUM(UV51*$F51)</f>
        <v>0</v>
      </c>
      <c r="VC51" s="2">
        <f t="shared" si="166"/>
        <v>0</v>
      </c>
      <c r="VD51" s="2">
        <f t="shared" si="167"/>
        <v>0</v>
      </c>
      <c r="VE51" s="2">
        <f>план!CV49</f>
        <v>0</v>
      </c>
      <c r="VF51" s="2">
        <f>план!CW49</f>
        <v>0</v>
      </c>
      <c r="VG51" s="2">
        <f t="shared" si="168"/>
        <v>0</v>
      </c>
      <c r="VH51" s="2">
        <f t="shared" si="169"/>
        <v>0</v>
      </c>
      <c r="VI51" s="2">
        <f>VLOOKUP($C51,'ДС факт при поликлинике'!$D$6:$JC$141,205,0)</f>
        <v>0</v>
      </c>
      <c r="VJ51" s="2">
        <f>VLOOKUP($C51,'ДС факт при поликлинике'!$D$6:$JC$141,206,0)</f>
        <v>0</v>
      </c>
      <c r="VK51" s="2"/>
      <c r="VL51" s="2"/>
      <c r="VM51" s="2">
        <f>SUM(VE51*$F51)</f>
        <v>0</v>
      </c>
      <c r="VN51" s="2">
        <f>SUM(VG51*$F51)</f>
        <v>0</v>
      </c>
      <c r="VO51" s="2">
        <f>SUM(VI51*$F51)</f>
        <v>0</v>
      </c>
      <c r="VP51" s="2">
        <f t="shared" si="170"/>
        <v>0</v>
      </c>
      <c r="VQ51" s="2">
        <f t="shared" si="171"/>
        <v>0</v>
      </c>
      <c r="VR51" s="2">
        <f>план!CX49</f>
        <v>0</v>
      </c>
      <c r="VS51" s="2">
        <f>план!CY49</f>
        <v>0</v>
      </c>
      <c r="VT51" s="2">
        <f t="shared" si="172"/>
        <v>0</v>
      </c>
      <c r="VU51" s="2">
        <f t="shared" si="173"/>
        <v>0</v>
      </c>
      <c r="VV51" s="2">
        <f>VLOOKUP($C51,'ДС факт при поликлинике'!$D$6:$JC$141,207,0)</f>
        <v>0</v>
      </c>
      <c r="VW51" s="2">
        <f>VLOOKUP($C51,'ДС факт при поликлинике'!$D$6:$JC$141,208,0)</f>
        <v>0</v>
      </c>
      <c r="VX51" s="2"/>
      <c r="VY51" s="2"/>
      <c r="VZ51" s="2">
        <f>SUM(VR51*$F51)</f>
        <v>0</v>
      </c>
      <c r="WA51" s="2">
        <f>SUM(VT51*$F51)</f>
        <v>0</v>
      </c>
      <c r="WB51" s="2">
        <f>SUM(VV51*$F51)</f>
        <v>0</v>
      </c>
      <c r="WC51" s="2">
        <f t="shared" si="174"/>
        <v>0</v>
      </c>
      <c r="WD51" s="2">
        <f t="shared" si="175"/>
        <v>0</v>
      </c>
      <c r="WE51" s="2">
        <f>план!CZ49</f>
        <v>0</v>
      </c>
      <c r="WF51" s="2">
        <f>план!DA49</f>
        <v>0</v>
      </c>
      <c r="WG51" s="2">
        <f t="shared" si="176"/>
        <v>0</v>
      </c>
      <c r="WH51" s="2">
        <f t="shared" si="177"/>
        <v>0</v>
      </c>
      <c r="WI51" s="2">
        <f>VLOOKUP($C51,'ДС факт при поликлинике'!$D$6:$JC$141,91,0)</f>
        <v>0</v>
      </c>
      <c r="WJ51" s="2">
        <f>VLOOKUP($C51,'ДС факт при поликлинике'!$D$6:$JC$141,92,0)</f>
        <v>0</v>
      </c>
      <c r="WK51" s="2">
        <f>VLOOKUP($C51,'ДС факт при поликлинике'!$D$6:$JC$141,93,0)</f>
        <v>0</v>
      </c>
      <c r="WL51" s="2">
        <f>VLOOKUP($C51,'ДС факт при поликлинике'!$D$6:$JC$141,94,0)</f>
        <v>0</v>
      </c>
      <c r="WM51" s="2">
        <f>SUM(WE51*$F51)</f>
        <v>0</v>
      </c>
      <c r="WN51" s="2">
        <f>SUM(WG51*$F51)</f>
        <v>0</v>
      </c>
      <c r="WO51" s="2">
        <f>SUM(WI51*$F51)</f>
        <v>0</v>
      </c>
      <c r="WP51" s="2">
        <f t="shared" si="178"/>
        <v>0</v>
      </c>
      <c r="WQ51" s="2">
        <f t="shared" si="179"/>
        <v>0</v>
      </c>
      <c r="WR51" s="2">
        <f>план!DB49</f>
        <v>0</v>
      </c>
      <c r="WS51" s="2">
        <f>план!DC49</f>
        <v>0</v>
      </c>
      <c r="WT51" s="2">
        <f t="shared" si="180"/>
        <v>0</v>
      </c>
      <c r="WU51" s="2">
        <f t="shared" si="181"/>
        <v>0</v>
      </c>
      <c r="WV51" s="2">
        <f>VLOOKUP($C51,'ДС факт при поликлинике'!$D$6:$JC$141,67,0)</f>
        <v>0</v>
      </c>
      <c r="WW51" s="2">
        <f>VLOOKUP($C51,'ДС факт при поликлинике'!$D$6:$JC$141,68,0)</f>
        <v>0</v>
      </c>
      <c r="WX51" s="2">
        <f>VLOOKUP($C51,'ДС факт при поликлинике'!$D$6:$JC$141,69,0)</f>
        <v>0</v>
      </c>
      <c r="WY51" s="2">
        <f>VLOOKUP($C51,'ДС факт при поликлинике'!$D$6:$JC$141,70,0)</f>
        <v>0</v>
      </c>
      <c r="WZ51" s="2">
        <f>SUM(WR51*$F51)</f>
        <v>0</v>
      </c>
      <c r="XA51" s="2">
        <f>SUM(WT51*$F51)</f>
        <v>0</v>
      </c>
      <c r="XB51" s="2">
        <f>SUM(WV51*$F51)</f>
        <v>0</v>
      </c>
      <c r="XC51" s="2">
        <f t="shared" si="182"/>
        <v>0</v>
      </c>
      <c r="XD51" s="2">
        <f t="shared" si="183"/>
        <v>0</v>
      </c>
      <c r="XE51" s="2">
        <f>план!DD49</f>
        <v>0</v>
      </c>
      <c r="XF51" s="2">
        <f>план!DE49</f>
        <v>0</v>
      </c>
      <c r="XG51" s="2">
        <f t="shared" si="184"/>
        <v>0</v>
      </c>
      <c r="XH51" s="2">
        <f t="shared" si="185"/>
        <v>0</v>
      </c>
      <c r="XI51" s="2">
        <f>VLOOKUP($C51,'ДС факт при поликлинике'!$D$6:$JC$141,111,0)</f>
        <v>0</v>
      </c>
      <c r="XJ51" s="2">
        <f>VLOOKUP($C51,'ДС факт при поликлинике'!$D$6:$JC$141,112,0)</f>
        <v>0</v>
      </c>
      <c r="XK51" s="2">
        <f>VLOOKUP($C51,'ДС факт при поликлинике'!$D$6:$JC$141,113,0)</f>
        <v>0</v>
      </c>
      <c r="XL51" s="2">
        <f>VLOOKUP($C51,'ДС факт при поликлинике'!$D$6:$JC$141,114,0)</f>
        <v>0</v>
      </c>
      <c r="XM51" s="2">
        <f>SUM(XE51*$F51)</f>
        <v>0</v>
      </c>
      <c r="XN51" s="2">
        <f>SUM(XG51*$F51)</f>
        <v>0</v>
      </c>
      <c r="XO51" s="2">
        <f>SUM(XI51*$F51)</f>
        <v>0</v>
      </c>
      <c r="XP51" s="2">
        <f t="shared" si="186"/>
        <v>0</v>
      </c>
      <c r="XQ51" s="2">
        <f t="shared" si="187"/>
        <v>0</v>
      </c>
      <c r="XR51" s="2">
        <f>план!DF49</f>
        <v>0</v>
      </c>
      <c r="XS51" s="2">
        <f>план!DG49</f>
        <v>0</v>
      </c>
      <c r="XT51" s="2">
        <f t="shared" si="188"/>
        <v>0</v>
      </c>
      <c r="XU51" s="2">
        <f t="shared" si="189"/>
        <v>0</v>
      </c>
      <c r="XV51" s="2">
        <f>VLOOKUP($C51,'ДС факт при поликлинике'!$D$6:$JC$141,87,0)</f>
        <v>0</v>
      </c>
      <c r="XW51" s="2">
        <f>VLOOKUP($C51,'ДС факт при поликлинике'!$D$6:$JC$141,88,0)</f>
        <v>0</v>
      </c>
      <c r="XX51" s="2">
        <f>VLOOKUP($C51,'ДС факт при поликлинике'!$D$6:$JC$141,89,0)</f>
        <v>0</v>
      </c>
      <c r="XY51" s="2">
        <f>VLOOKUP($C51,'ДС факт при поликлинике'!$D$6:$JC$141,90,0)</f>
        <v>0</v>
      </c>
      <c r="XZ51" s="2">
        <f>SUM(XR51*$F51)</f>
        <v>0</v>
      </c>
      <c r="YA51" s="2">
        <f>SUM(XT51*$F51)</f>
        <v>0</v>
      </c>
      <c r="YB51" s="2">
        <f>SUM(XV51*$F51)</f>
        <v>0</v>
      </c>
      <c r="YC51" s="2">
        <f t="shared" si="190"/>
        <v>0</v>
      </c>
      <c r="YD51" s="2">
        <f t="shared" si="191"/>
        <v>0</v>
      </c>
      <c r="YE51" s="2">
        <f>план!DH49</f>
        <v>1</v>
      </c>
      <c r="YF51" s="2">
        <f>план!DI49</f>
        <v>33843.263999999996</v>
      </c>
      <c r="YG51" s="2">
        <f t="shared" si="192"/>
        <v>0.58333333333333326</v>
      </c>
      <c r="YH51" s="2">
        <f t="shared" si="193"/>
        <v>19741.903999999995</v>
      </c>
      <c r="YI51" s="2">
        <f>VLOOKUP($C51,'ДС факт при поликлинике'!$D$6:$JC$141,75,0)</f>
        <v>1</v>
      </c>
      <c r="YJ51" s="2">
        <f>VLOOKUP($C51,'ДС факт при поликлинике'!$D$6:$JC$141,76,0)</f>
        <v>33843.26</v>
      </c>
      <c r="YK51" s="2">
        <f>VLOOKUP($C51,'ДС факт при поликлинике'!$D$6:$JC$141,77,0)</f>
        <v>0</v>
      </c>
      <c r="YL51" s="2">
        <f>VLOOKUP($C51,'ДС факт при поликлинике'!$D$6:$JC$141,78,0)</f>
        <v>0</v>
      </c>
      <c r="YM51" s="2">
        <f>SUM(YE51*$F51)</f>
        <v>1.49</v>
      </c>
      <c r="YN51" s="2">
        <f>SUM(YG51*$F51)</f>
        <v>0.86916666666666653</v>
      </c>
      <c r="YO51" s="2">
        <f>SUM(YI51*$F51)</f>
        <v>1.49</v>
      </c>
      <c r="YP51" s="2">
        <f t="shared" si="194"/>
        <v>0.41666666666666674</v>
      </c>
      <c r="YQ51" s="2">
        <f t="shared" si="195"/>
        <v>14101.356000000007</v>
      </c>
      <c r="YR51" s="2">
        <f>план!DJ49</f>
        <v>0</v>
      </c>
      <c r="YS51" s="2">
        <f>план!DK49</f>
        <v>0</v>
      </c>
      <c r="YT51" s="2">
        <f t="shared" si="196"/>
        <v>0</v>
      </c>
      <c r="YU51" s="2">
        <f t="shared" si="197"/>
        <v>0</v>
      </c>
      <c r="YV51" s="2">
        <f>VLOOKUP($C51,'ДС факт при поликлинике'!$D$6:$JC$141,71,0)</f>
        <v>0</v>
      </c>
      <c r="YW51" s="2">
        <f>VLOOKUP($C51,'ДС факт при поликлинике'!$D$6:$JC$141,72,0)</f>
        <v>0</v>
      </c>
      <c r="YX51" s="2">
        <f>VLOOKUP($C51,'ДС факт при поликлинике'!$D$6:$JC$141,73,0)</f>
        <v>0</v>
      </c>
      <c r="YY51" s="2">
        <f>VLOOKUP($C51,'ДС факт при поликлинике'!$D$6:$JC$141,74,0)</f>
        <v>0</v>
      </c>
      <c r="YZ51" s="2">
        <f>SUM(YR51*$F51)</f>
        <v>0</v>
      </c>
      <c r="ZA51" s="2">
        <f>SUM(YT51*$F51)</f>
        <v>0</v>
      </c>
      <c r="ZB51" s="2">
        <f>SUM(YV51*$F51)</f>
        <v>0</v>
      </c>
      <c r="ZC51" s="2">
        <f t="shared" si="198"/>
        <v>0</v>
      </c>
      <c r="ZD51" s="2">
        <f t="shared" si="199"/>
        <v>0</v>
      </c>
      <c r="ZE51" s="2">
        <f>план!DL49</f>
        <v>0</v>
      </c>
      <c r="ZF51" s="2">
        <f>план!DM49</f>
        <v>0</v>
      </c>
      <c r="ZG51" s="2">
        <f t="shared" si="200"/>
        <v>0</v>
      </c>
      <c r="ZH51" s="2">
        <f t="shared" si="201"/>
        <v>0</v>
      </c>
      <c r="ZI51" s="2">
        <f>VLOOKUP($C51,'ДС факт при поликлинике'!$D$6:$JC$141,103,0)</f>
        <v>0</v>
      </c>
      <c r="ZJ51" s="2">
        <f>VLOOKUP($C51,'ДС факт при поликлинике'!$D$6:$JC$141,104,0)</f>
        <v>0</v>
      </c>
      <c r="ZK51" s="2">
        <f>VLOOKUP($C51,'ДС факт при поликлинике'!$D$6:$JC$141,105,0)</f>
        <v>0</v>
      </c>
      <c r="ZL51" s="2">
        <f>VLOOKUP($C51,'ДС факт при поликлинике'!$D$6:$JC$141,106,0)</f>
        <v>0</v>
      </c>
      <c r="ZM51" s="2">
        <f>SUM(ZE51*$F51)</f>
        <v>0</v>
      </c>
      <c r="ZN51" s="2">
        <f>SUM(ZG51*$F51)</f>
        <v>0</v>
      </c>
      <c r="ZO51" s="2">
        <f>SUM(ZI51*$F51)</f>
        <v>0</v>
      </c>
      <c r="ZP51" s="2">
        <f t="shared" si="202"/>
        <v>0</v>
      </c>
      <c r="ZQ51" s="2">
        <f t="shared" si="203"/>
        <v>0</v>
      </c>
      <c r="ZR51" s="2">
        <f>план!DN49</f>
        <v>0</v>
      </c>
      <c r="ZS51" s="2">
        <f>план!DO49</f>
        <v>0</v>
      </c>
      <c r="ZT51" s="2">
        <f t="shared" si="204"/>
        <v>0</v>
      </c>
      <c r="ZU51" s="2">
        <f t="shared" si="205"/>
        <v>0</v>
      </c>
      <c r="ZV51" s="2">
        <f>VLOOKUP($C51,'ДС факт при поликлинике'!$D$6:$JC$141,249,0)</f>
        <v>0</v>
      </c>
      <c r="ZW51" s="2">
        <f>VLOOKUP($C51,'ДС факт при поликлинике'!$D$6:$JC$141,250,0)</f>
        <v>0</v>
      </c>
      <c r="ZX51" s="2">
        <f>VLOOKUP($C51,'ДС факт при поликлинике'!$D$6:$JC$141,251,0)</f>
        <v>0</v>
      </c>
      <c r="ZY51" s="2">
        <f>VLOOKUP($C51,'ДС факт при поликлинике'!$D$6:$JC$141,252,0)</f>
        <v>0</v>
      </c>
      <c r="ZZ51" s="2">
        <f>SUM(ZR51*$F51)</f>
        <v>0</v>
      </c>
      <c r="AAA51" s="2">
        <f>SUM(ZT51*$F51)</f>
        <v>0</v>
      </c>
      <c r="AAB51" s="2">
        <f>SUM(ZV51*$F51)</f>
        <v>0</v>
      </c>
      <c r="AAC51" s="2">
        <f t="shared" si="206"/>
        <v>0</v>
      </c>
      <c r="AAD51" s="2">
        <f t="shared" si="207"/>
        <v>0</v>
      </c>
      <c r="AAE51" s="2">
        <f>план!DP49</f>
        <v>0</v>
      </c>
      <c r="AAF51" s="2">
        <f>план!DQ49</f>
        <v>0</v>
      </c>
      <c r="AAG51" s="2">
        <f t="shared" si="208"/>
        <v>0</v>
      </c>
      <c r="AAH51" s="2">
        <f t="shared" si="209"/>
        <v>0</v>
      </c>
      <c r="AAI51" s="2">
        <f>VLOOKUP($C51,'ДС факт при поликлинике'!$D$6:$JC$141,115,0)</f>
        <v>0</v>
      </c>
      <c r="AAJ51" s="2">
        <f>VLOOKUP($C51,'ДС факт при поликлинике'!$D$6:$JC$141,116,0)</f>
        <v>0</v>
      </c>
      <c r="AAK51" s="2">
        <f>VLOOKUP($C51,'ДС факт при поликлинике'!$D$6:$JC$141,117,0)</f>
        <v>0</v>
      </c>
      <c r="AAL51" s="2">
        <f>VLOOKUP($C51,'ДС факт при поликлинике'!$D$6:$JC$141,118,0)</f>
        <v>0</v>
      </c>
      <c r="AAM51" s="2">
        <f>SUM(AAE51*$F51)</f>
        <v>0</v>
      </c>
      <c r="AAN51" s="2">
        <f>SUM(AAG51*$F51)</f>
        <v>0</v>
      </c>
      <c r="AAO51" s="2">
        <f>SUM(AAI51*$F51)</f>
        <v>0</v>
      </c>
      <c r="AAP51" s="2">
        <f t="shared" si="210"/>
        <v>0</v>
      </c>
      <c r="AAQ51" s="2">
        <f t="shared" si="211"/>
        <v>0</v>
      </c>
      <c r="AAR51" s="2">
        <f>план!DR49</f>
        <v>0</v>
      </c>
      <c r="AAS51" s="2">
        <f>план!DS49</f>
        <v>0</v>
      </c>
      <c r="AAT51" s="2">
        <f t="shared" si="212"/>
        <v>0</v>
      </c>
      <c r="AAU51" s="2">
        <f t="shared" si="213"/>
        <v>0</v>
      </c>
      <c r="AAV51" s="2">
        <f>VLOOKUP($C51,'ДС факт при поликлинике'!$D$6:$JC$141,59,0)</f>
        <v>0</v>
      </c>
      <c r="AAW51" s="2">
        <f>VLOOKUP($C51,'ДС факт при поликлинике'!$D$6:$JC$141,60,0)</f>
        <v>0</v>
      </c>
      <c r="AAX51" s="2">
        <f>VLOOKUP($C51,'ДС факт при поликлинике'!$D$6:$JC$141,61,0)</f>
        <v>0</v>
      </c>
      <c r="AAY51" s="2">
        <f>VLOOKUP($C51,'ДС факт при поликлинике'!$D$6:$JC$141,62,0)</f>
        <v>0</v>
      </c>
      <c r="AAZ51" s="2">
        <f>SUM(AAR51*$F51)</f>
        <v>0</v>
      </c>
      <c r="ABA51" s="2">
        <f>SUM(AAT51*$F51)</f>
        <v>0</v>
      </c>
      <c r="ABB51" s="2">
        <f>SUM(AAV51*$F51)</f>
        <v>0</v>
      </c>
      <c r="ABC51" s="2">
        <f t="shared" si="214"/>
        <v>0</v>
      </c>
      <c r="ABD51" s="2">
        <f t="shared" si="215"/>
        <v>0</v>
      </c>
      <c r="ABE51" s="2">
        <f>план!DT49</f>
        <v>0</v>
      </c>
      <c r="ABF51" s="2">
        <f>план!DU49</f>
        <v>0</v>
      </c>
      <c r="ABG51" s="2">
        <f t="shared" si="216"/>
        <v>0</v>
      </c>
      <c r="ABH51" s="2">
        <f t="shared" si="217"/>
        <v>0</v>
      </c>
      <c r="ABI51" s="2">
        <f>VLOOKUP($C51,'ДС факт при поликлинике'!$D$6:$JC$141,55,0)</f>
        <v>0</v>
      </c>
      <c r="ABJ51" s="2">
        <f>VLOOKUP($C51,'ДС факт при поликлинике'!$D$6:$JC$141,56,0)</f>
        <v>0</v>
      </c>
      <c r="ABK51" s="2">
        <f>VLOOKUP($C51,'ДС факт при поликлинике'!$D$6:$JC$141,57,0)</f>
        <v>0</v>
      </c>
      <c r="ABL51" s="2">
        <f>VLOOKUP($C51,'ДС факт при поликлинике'!$D$6:$JC$141,58,0)</f>
        <v>0</v>
      </c>
      <c r="ABM51" s="2">
        <f>SUM(ABE51*$F51)</f>
        <v>0</v>
      </c>
      <c r="ABN51" s="2">
        <f>SUM(ABG51*$F51)</f>
        <v>0</v>
      </c>
      <c r="ABO51" s="2">
        <f>SUM(ABI51*$F51)</f>
        <v>0</v>
      </c>
      <c r="ABP51" s="2">
        <f t="shared" si="218"/>
        <v>0</v>
      </c>
      <c r="ABQ51" s="2">
        <f t="shared" si="219"/>
        <v>0</v>
      </c>
      <c r="ABR51" s="2">
        <f>план!DV49</f>
        <v>0</v>
      </c>
      <c r="ABS51" s="2">
        <f>план!DW49</f>
        <v>0</v>
      </c>
      <c r="ABT51" s="2">
        <f t="shared" si="220"/>
        <v>0</v>
      </c>
      <c r="ABU51" s="2">
        <f t="shared" si="221"/>
        <v>0</v>
      </c>
      <c r="ABV51" s="2">
        <f>VLOOKUP($C51,'ДС факт при поликлинике'!$D$6:$JC$141,83,0)</f>
        <v>0</v>
      </c>
      <c r="ABW51" s="2">
        <f>VLOOKUP($C51,'ДС факт при поликлинике'!$D$6:$JC$141,84,0)</f>
        <v>0</v>
      </c>
      <c r="ABX51" s="2">
        <f>VLOOKUP($C51,'ДС факт при поликлинике'!$D$6:$JC$141,85,0)</f>
        <v>0</v>
      </c>
      <c r="ABY51" s="2">
        <f>VLOOKUP($C51,'ДС факт при поликлинике'!$D$6:$JC$141,86,0)</f>
        <v>0</v>
      </c>
      <c r="ABZ51" s="2">
        <f>SUM(ABR51*$F51)</f>
        <v>0</v>
      </c>
      <c r="ACA51" s="2">
        <f>SUM(ABT51*$F51)</f>
        <v>0</v>
      </c>
      <c r="ACB51" s="2">
        <f>SUM(ABV51*$F51)</f>
        <v>0</v>
      </c>
      <c r="ACC51" s="2">
        <f t="shared" si="222"/>
        <v>0</v>
      </c>
      <c r="ACD51" s="2">
        <f t="shared" si="223"/>
        <v>0</v>
      </c>
      <c r="ACE51" s="2">
        <f>план!DX49</f>
        <v>0</v>
      </c>
      <c r="ACF51" s="2">
        <f>план!DY49</f>
        <v>0</v>
      </c>
      <c r="ACG51" s="2">
        <f t="shared" si="224"/>
        <v>0</v>
      </c>
      <c r="ACH51" s="2">
        <f t="shared" si="225"/>
        <v>0</v>
      </c>
      <c r="ACI51" s="2">
        <f>VLOOKUP($C51,'ДС факт при поликлинике'!$D$6:$JC$141,35,0)</f>
        <v>0</v>
      </c>
      <c r="ACJ51" s="2">
        <f>VLOOKUP($C51,'ДС факт при поликлинике'!$D$6:$JC$141,36,0)</f>
        <v>0</v>
      </c>
      <c r="ACK51" s="2">
        <f>VLOOKUP($C51,'ДС факт при поликлинике'!$D$6:$JC$141,37,0)</f>
        <v>0</v>
      </c>
      <c r="ACL51" s="2">
        <f>VLOOKUP($C51,'ДС факт при поликлинике'!$D$6:$JC$141,38,0)</f>
        <v>0</v>
      </c>
      <c r="ACM51" s="2">
        <f t="shared" ref="ACM51:ACM52" si="1147">SUM(ACE51*$F51)</f>
        <v>0</v>
      </c>
      <c r="ACN51" s="2">
        <f t="shared" ref="ACN51:ACN52" si="1148">SUM(ACG51*$F51)</f>
        <v>0</v>
      </c>
      <c r="ACO51" s="2">
        <f t="shared" ref="ACO51:ACO52" si="1149">SUM(ACI51*$F51)</f>
        <v>0</v>
      </c>
      <c r="ACP51" s="2">
        <f t="shared" ref="ACP51:ACP52" si="1150">SUM(ACI51-ACG51)</f>
        <v>0</v>
      </c>
      <c r="ACQ51" s="2">
        <f t="shared" ref="ACQ51:ACQ52" si="1151">SUM(ACJ51-ACH51)</f>
        <v>0</v>
      </c>
      <c r="ACR51" s="2">
        <f>план!DZ49</f>
        <v>0</v>
      </c>
      <c r="ACS51" s="2">
        <f>план!EA49</f>
        <v>0</v>
      </c>
      <c r="ACT51" s="2">
        <f t="shared" si="228"/>
        <v>0</v>
      </c>
      <c r="ACU51" s="2">
        <f t="shared" si="229"/>
        <v>0</v>
      </c>
      <c r="ACV51" s="2">
        <f>VLOOKUP($C51,'ДС факт при поликлинике'!$D$6:$JC$141,151,0)</f>
        <v>0</v>
      </c>
      <c r="ACW51" s="2">
        <f>VLOOKUP($C51,'ДС факт при поликлинике'!$D$6:$JC$141,152,0)</f>
        <v>0</v>
      </c>
      <c r="ACX51" s="2">
        <f>VLOOKUP($C51,'ДС факт при поликлинике'!$D$6:$JC$141,153,0)</f>
        <v>0</v>
      </c>
      <c r="ACY51" s="2">
        <f>VLOOKUP($C51,'ДС факт при поликлинике'!$D$6:$JC$141,154,0)</f>
        <v>0</v>
      </c>
      <c r="ACZ51" s="2">
        <f>SUM(ACR51*$F51)</f>
        <v>0</v>
      </c>
      <c r="ADA51" s="2">
        <f>SUM(ACT51*$F51)</f>
        <v>0</v>
      </c>
      <c r="ADB51" s="2">
        <f>SUM(ACV51*$F51)</f>
        <v>0</v>
      </c>
      <c r="ADC51" s="2">
        <f t="shared" si="230"/>
        <v>0</v>
      </c>
      <c r="ADD51" s="2">
        <f t="shared" si="231"/>
        <v>0</v>
      </c>
      <c r="ADE51" s="2">
        <f>план!EB49</f>
        <v>0</v>
      </c>
      <c r="ADF51" s="2">
        <f>план!EC49</f>
        <v>0</v>
      </c>
      <c r="ADG51" s="2">
        <f t="shared" si="232"/>
        <v>0</v>
      </c>
      <c r="ADH51" s="2">
        <f t="shared" si="233"/>
        <v>0</v>
      </c>
      <c r="ADI51" s="2">
        <f>VLOOKUP($C51,'ДС факт при поликлинике'!$D$6:$JC$141,123,0)</f>
        <v>0</v>
      </c>
      <c r="ADJ51" s="2">
        <f>VLOOKUP($C51,'ДС факт при поликлинике'!$D$6:$JC$141,124,0)</f>
        <v>0</v>
      </c>
      <c r="ADK51" s="2"/>
      <c r="ADL51" s="2"/>
      <c r="ADM51" s="2">
        <f>SUM(ADE51*$F51)</f>
        <v>0</v>
      </c>
      <c r="ADN51" s="2">
        <f>SUM(ADG51*$F51)</f>
        <v>0</v>
      </c>
      <c r="ADO51" s="2">
        <f>SUM(ADI51*$F51)</f>
        <v>0</v>
      </c>
      <c r="ADP51" s="2">
        <f t="shared" si="234"/>
        <v>0</v>
      </c>
      <c r="ADQ51" s="2">
        <f t="shared" si="235"/>
        <v>0</v>
      </c>
      <c r="ADR51" s="2">
        <f>план!ED49</f>
        <v>0</v>
      </c>
      <c r="ADS51" s="2">
        <f>план!EE49</f>
        <v>0</v>
      </c>
      <c r="ADT51" s="2">
        <f t="shared" si="236"/>
        <v>0</v>
      </c>
      <c r="ADU51" s="2">
        <f t="shared" si="237"/>
        <v>0</v>
      </c>
      <c r="ADV51" s="2">
        <f>VLOOKUP($C51,'ДС факт при поликлинике'!$D$6:$JC$141,147,0)</f>
        <v>0</v>
      </c>
      <c r="ADW51" s="2">
        <f>VLOOKUP($C51,'ДС факт при поликлинике'!$D$6:$JC$141,148,0)</f>
        <v>0</v>
      </c>
      <c r="ADX51" s="2"/>
      <c r="ADY51" s="2"/>
      <c r="ADZ51" s="2">
        <f>SUM(ADR51*$F51)</f>
        <v>0</v>
      </c>
      <c r="AEA51" s="2">
        <f>SUM(ADT51*$F51)</f>
        <v>0</v>
      </c>
      <c r="AEB51" s="2">
        <f>SUM(ADV51*$F51)</f>
        <v>0</v>
      </c>
      <c r="AEC51" s="2">
        <f t="shared" si="238"/>
        <v>0</v>
      </c>
      <c r="AED51" s="2">
        <f t="shared" si="239"/>
        <v>0</v>
      </c>
      <c r="AEE51" s="2">
        <f>план!EF49</f>
        <v>0</v>
      </c>
      <c r="AEF51" s="2">
        <f>план!EG49</f>
        <v>0</v>
      </c>
      <c r="AEG51" s="2">
        <f t="shared" si="240"/>
        <v>0</v>
      </c>
      <c r="AEH51" s="2">
        <f t="shared" si="241"/>
        <v>0</v>
      </c>
      <c r="AEI51" s="2">
        <f>VLOOKUP($C51,'ДС факт при поликлинике'!$D$6:$JC$141,155,0)</f>
        <v>0</v>
      </c>
      <c r="AEJ51" s="2">
        <f>VLOOKUP($C51,'ДС факт при поликлинике'!$D$6:$JC$141,156,0)</f>
        <v>0</v>
      </c>
      <c r="AEK51" s="2"/>
      <c r="AEL51" s="2"/>
      <c r="AEM51" s="2">
        <f>SUM(AEE51*$F51)</f>
        <v>0</v>
      </c>
      <c r="AEN51" s="2">
        <f>SUM(AEG51*$F51)</f>
        <v>0</v>
      </c>
      <c r="AEO51" s="2">
        <f>SUM(AEI51*$F51)</f>
        <v>0</v>
      </c>
      <c r="AEP51" s="2">
        <f t="shared" si="242"/>
        <v>0</v>
      </c>
      <c r="AEQ51" s="2">
        <f t="shared" si="243"/>
        <v>0</v>
      </c>
      <c r="AER51" s="2">
        <f>план!EH49</f>
        <v>0</v>
      </c>
      <c r="AES51" s="2">
        <f>план!EI49</f>
        <v>0</v>
      </c>
      <c r="AET51" s="2">
        <f t="shared" si="244"/>
        <v>0</v>
      </c>
      <c r="AEU51" s="2">
        <f t="shared" si="245"/>
        <v>0</v>
      </c>
      <c r="AEV51" s="2">
        <f>VLOOKUP($C51,'ДС факт при поликлинике'!$D$6:$JC$141,15,0)</f>
        <v>0</v>
      </c>
      <c r="AEW51" s="2">
        <f>VLOOKUP($C51,'ДС факт при поликлинике'!$D$6:$JC$141,16,0)</f>
        <v>0</v>
      </c>
      <c r="AEX51" s="2">
        <f>VLOOKUP($C51,'ДС факт при поликлинике'!$D$6:$JC$141,17,0)</f>
        <v>0</v>
      </c>
      <c r="AEY51" s="2">
        <f>VLOOKUP($C51,'ДС факт при поликлинике'!$D$6:$JC$141,18,0)</f>
        <v>0</v>
      </c>
      <c r="AEZ51" s="2">
        <f>SUM(AER51*$F51)</f>
        <v>0</v>
      </c>
      <c r="AFA51" s="2">
        <f>SUM(AET51*$F51)</f>
        <v>0</v>
      </c>
      <c r="AFB51" s="2">
        <f>SUM(AEV51*$F51)</f>
        <v>0</v>
      </c>
      <c r="AFC51" s="2">
        <f t="shared" si="246"/>
        <v>0</v>
      </c>
      <c r="AFD51" s="2">
        <f t="shared" si="247"/>
        <v>0</v>
      </c>
      <c r="AFE51" s="2">
        <f>план!EJ49</f>
        <v>0</v>
      </c>
      <c r="AFF51" s="2">
        <f>план!EK49</f>
        <v>0</v>
      </c>
      <c r="AFG51" s="2">
        <f t="shared" si="248"/>
        <v>0</v>
      </c>
      <c r="AFH51" s="2">
        <f t="shared" si="249"/>
        <v>0</v>
      </c>
      <c r="AFI51" s="2">
        <f>VLOOKUP($C51,'ДС факт при поликлинике'!$D$6:$JC$141,253,0)</f>
        <v>0</v>
      </c>
      <c r="AFJ51" s="2">
        <f>VLOOKUP($C51,'ДС факт при поликлинике'!$D$6:$JC$141,254,0)</f>
        <v>0</v>
      </c>
      <c r="AFK51" s="2"/>
      <c r="AFL51" s="2"/>
      <c r="AFM51" s="2">
        <f>SUM(AFE51*$F51)</f>
        <v>0</v>
      </c>
      <c r="AFN51" s="2">
        <f>SUM(AFG51*$F51)</f>
        <v>0</v>
      </c>
      <c r="AFO51" s="2">
        <f>SUM(AFI51*$F51)</f>
        <v>0</v>
      </c>
      <c r="AFP51" s="2">
        <f t="shared" si="250"/>
        <v>0</v>
      </c>
      <c r="AFQ51" s="2">
        <f t="shared" si="251"/>
        <v>0</v>
      </c>
      <c r="AFR51" s="20">
        <f t="shared" ref="AFR51:AFU52" si="1152">SUM(AA51,BC51,AN51,N51,CC51,QE51,RE51,PE51,PR51,QR51,RR51,IE51,DC51,GR51,HE51,HR51,GE51,FR51,CP51,AAR51,WR51,YR51,AAE51,YE51,XR51,WE51,ZE51,SE51,SR51,TE51,TR51,UE51,DP51,EE51,ZR51,ABE51,ABR51,UR51,VE51,IR51,ME51,MR51,JE51,JR51,KE51,KR51,LE51,LR51,NE51,NR51,ADE51,OR51,OE51,ER51,FE51,BP51,VR51,XE51,ADR51,ACE51,ACR51,AEE51,AER51,AFE51)</f>
        <v>25</v>
      </c>
      <c r="AFS51" s="20">
        <f t="shared" si="1152"/>
        <v>710708.54399999999</v>
      </c>
      <c r="AFT51" s="20">
        <f t="shared" si="1152"/>
        <v>14.583333333333332</v>
      </c>
      <c r="AFU51" s="20">
        <f t="shared" si="1152"/>
        <v>414579.98399999994</v>
      </c>
      <c r="AFV51" s="20">
        <f t="shared" ref="AFV51:AFV52" si="1153">SUM(AE51,BG51,AR51,R51,CG51,QI51,RI51,PI51,PV51,QV51,RV51,II51,DG51,GV51,HI51,HV51,GI51,FV51,CT51,AAV51,WV51,YV51,AAI51,YI51,XV51,WI51,ZI51,SI51,SV51,TI51,TV51,UI51,DT51,EI51,ZV51,ABI51,ABV51,UV51,VI51,IV51,MI51,MV51,JI51,JV51,KI51,KV51,LI51,LV51,NI51,NV51,ADI51,OV51,OI51,EV51,FI51,BT51,VV51,XI51,ADV51,ACI51,ACV51,AEI51,AEV51,AFI51)</f>
        <v>10</v>
      </c>
      <c r="AFW51" s="20">
        <f t="shared" ref="AFW51:AFW52" si="1154">SUM(AF51,BH51,AS51,S51,CH51,QJ51,RJ51,PJ51,PW51,QW51,RW51,IJ51,DH51,GW51,HJ51,HW51,GJ51,FW51,CU51,AAW51,WW51,YW51,AAJ51,YJ51,XW51,WJ51,ZJ51,SJ51,SW51,TJ51,TW51,UJ51,DU51,EJ51,ZW51,ABJ51,ABW51,UW51,VJ51,IW51,MJ51,MW51,JJ51,JW51,KJ51,KW51,LJ51,LW51,NJ51,NW51,ADJ51,OW51,OJ51,EW51,FJ51,BU51,VW51,XJ51,ADW51,ACJ51,ACW51,AEJ51,AEW51,AFJ51)</f>
        <v>280617.06</v>
      </c>
      <c r="AFX51" s="20">
        <f t="shared" ref="AFX51:AFX52" si="1155">SUM(AG51,BI51,AT51,T51,CI51,QK51,RK51,PK51,PX51,QX51,RX51,IK51,DI51,GX51,HK51,HX51,GK51,FX51,CV51,AAX51,WX51,YX51,AAK51,YK51,XX51,WK51,ZK51,SK51,SX51,TK51,TX51,UK51,DV51,EK51,ZX51,ABK51,ABX51,UX51,VK51,IX51,MK51,MX51,JK51,JX51,KK51,KX51,LK51,LX51,NK51,NX51,ADK51,OX51,OK51,EX51,FK51,BV51,VX51,XK51,ADX51,ACK51,ACX51,AEK51,AEX51,AFK51)</f>
        <v>0</v>
      </c>
      <c r="AFY51" s="20">
        <f t="shared" ref="AFY51:AFY52" si="1156">SUM(AH51,BJ51,AU51,U51,CJ51,QL51,RL51,PL51,PY51,QY51,RY51,IL51,DJ51,GY51,HL51,HY51,GL51,FY51,CW51,AAY51,WY51,YY51,AAL51,YL51,XY51,WL51,ZL51,SL51,SY51,TL51,TY51,UL51,DW51,EL51,ZY51,ABL51,ABY51,UY51,VL51,IY51,ML51,MY51,JL51,JY51,KL51,KY51,LL51,LY51,NL51,NY51,ADL51,OY51,OL51,EY51,FL51,BW51,VY51,XL51,ADY51,ACL51,ACY51,AEL51,AEY51,AFL51)</f>
        <v>0</v>
      </c>
      <c r="AFZ51" s="20">
        <f t="shared" ref="AFZ51:AGB52" si="1157">SUM(AI51,BK51,AV51,V51,CK51,QM51,RM51,PM51,PZ51,QZ51,RZ51,IM51,DK51,GZ51,HM51,HZ51,GM51,FZ51,CX51,AAZ51,WZ51,YZ51,AAM51,YM51,XZ51,WM51,ZM51,SM51,SZ51,TM51,TZ51,UM51,DX51,EM51,ZZ51,ABM51,ABZ51,UZ51,VM51,IZ51,MM51,MZ51,JM51,JZ51,KM51,KZ51,LM51,LZ51,NM51,NZ51,ADM51,OZ51,OM51,EZ51,FM51,BX51,VZ51,XM51,ADZ51,ACM51,ACZ51,AEM51,AEZ51,AFM51)</f>
        <v>37.25</v>
      </c>
      <c r="AGA51" s="20">
        <f t="shared" si="1157"/>
        <v>21.729166666666664</v>
      </c>
      <c r="AGB51" s="20">
        <f t="shared" si="1157"/>
        <v>14.9</v>
      </c>
      <c r="AGC51" s="20">
        <f t="shared" si="524"/>
        <v>-4.5833333333333321</v>
      </c>
      <c r="AGD51" s="20">
        <f t="shared" si="525"/>
        <v>-133962.92399999994</v>
      </c>
      <c r="AGE51" s="53">
        <f t="shared" si="505"/>
        <v>0.68571428571428572</v>
      </c>
      <c r="AGF51" s="53">
        <f t="shared" si="506"/>
        <v>0.67687073865100067</v>
      </c>
      <c r="AGG51" s="4">
        <f>VLOOKUP($C51,'ДС факт при поликлинике'!$D$6:$JA$139,257,0)</f>
        <v>0</v>
      </c>
      <c r="AGH51" s="76">
        <f>VLOOKUP($C51,'ДС факт при поликлинике'!$D$6:$JA$139,258,0)</f>
        <v>0</v>
      </c>
      <c r="AGI51" s="82">
        <f t="shared" si="522"/>
        <v>0</v>
      </c>
      <c r="AGJ51" s="82">
        <f t="shared" si="523"/>
        <v>0</v>
      </c>
    </row>
    <row r="52" spans="1:868" ht="30" x14ac:dyDescent="0.25">
      <c r="A52" s="112"/>
      <c r="B52" s="107">
        <v>25</v>
      </c>
      <c r="C52" s="211" t="s">
        <v>553</v>
      </c>
      <c r="D52" s="1" t="s">
        <v>70</v>
      </c>
      <c r="E52" s="17">
        <v>13520</v>
      </c>
      <c r="F52" s="18">
        <v>1.36</v>
      </c>
      <c r="G52" s="18"/>
      <c r="H52" s="122">
        <v>1</v>
      </c>
      <c r="I52" s="128"/>
      <c r="J52" s="17">
        <v>1.4</v>
      </c>
      <c r="K52" s="17">
        <v>1.68</v>
      </c>
      <c r="L52" s="17">
        <v>2.23</v>
      </c>
      <c r="M52" s="21">
        <v>2.57</v>
      </c>
      <c r="N52" s="2">
        <f>план!N50</f>
        <v>0</v>
      </c>
      <c r="O52" s="2">
        <f>план!O50</f>
        <v>0</v>
      </c>
      <c r="P52" s="2">
        <f t="shared" si="252"/>
        <v>0</v>
      </c>
      <c r="Q52" s="2">
        <f t="shared" si="253"/>
        <v>0</v>
      </c>
      <c r="R52" s="15">
        <f>VLOOKUP($C52,'ДС факт при поликлинике'!$D$6:$JC$139,31,0)</f>
        <v>0</v>
      </c>
      <c r="S52" s="15">
        <f>VLOOKUP($C52,'ДС факт при поликлинике'!$D$6:$JC$139,32,0)</f>
        <v>0</v>
      </c>
      <c r="T52" s="15">
        <f>VLOOKUP($C52,'ДС факт при поликлинике'!$D$6:$JC$139,33,0)</f>
        <v>0</v>
      </c>
      <c r="U52" s="15">
        <f>VLOOKUP($C52,'ДС факт при поликлинике'!$D$6:$JC$139,34,0)</f>
        <v>0</v>
      </c>
      <c r="V52" s="2">
        <f>SUM(N52*$F52)</f>
        <v>0</v>
      </c>
      <c r="W52" s="2">
        <f>SUM(P52*$F52)</f>
        <v>0</v>
      </c>
      <c r="X52" s="2">
        <f>SUM(R52*$F52)</f>
        <v>0</v>
      </c>
      <c r="Y52" s="2">
        <f t="shared" si="1145"/>
        <v>0</v>
      </c>
      <c r="Z52" s="2">
        <f t="shared" si="1146"/>
        <v>0</v>
      </c>
      <c r="AA52" s="2">
        <f>план!P50</f>
        <v>0</v>
      </c>
      <c r="AB52" s="2">
        <f>план!Q50</f>
        <v>0</v>
      </c>
      <c r="AC52" s="2">
        <f t="shared" si="0"/>
        <v>0</v>
      </c>
      <c r="AD52" s="2">
        <f t="shared" si="1"/>
        <v>0</v>
      </c>
      <c r="AE52" s="15">
        <f>VLOOKUP($C52,'ДС факт при поликлинике'!$D$6:$JC$139,3,0)</f>
        <v>0</v>
      </c>
      <c r="AF52" s="15">
        <f>VLOOKUP($C52,'ДС факт при поликлинике'!$D$6:$JC$139,4,0)</f>
        <v>0</v>
      </c>
      <c r="AG52" s="15">
        <f>VLOOKUP($C52,'ДС факт при поликлинике'!$D$6:$JC$139,5,0)</f>
        <v>0</v>
      </c>
      <c r="AH52" s="15">
        <f>VLOOKUP($C52,'ДС факт при поликлинике'!$D$6:$JC$139,6,0)</f>
        <v>0</v>
      </c>
      <c r="AI52" s="2">
        <f>SUM(AA52*$F52)</f>
        <v>0</v>
      </c>
      <c r="AJ52" s="2">
        <f>SUM(AC52*$F52)</f>
        <v>0</v>
      </c>
      <c r="AK52" s="2">
        <f>SUM(AE52*$F52)</f>
        <v>0</v>
      </c>
      <c r="AL52" s="2">
        <f t="shared" si="2"/>
        <v>0</v>
      </c>
      <c r="AM52" s="2">
        <f t="shared" si="3"/>
        <v>0</v>
      </c>
      <c r="AN52" s="2">
        <f>план!R50</f>
        <v>0</v>
      </c>
      <c r="AO52" s="2">
        <f>план!S50</f>
        <v>0</v>
      </c>
      <c r="AP52" s="2">
        <f t="shared" si="4"/>
        <v>0</v>
      </c>
      <c r="AQ52" s="2">
        <f t="shared" si="5"/>
        <v>0</v>
      </c>
      <c r="AR52" s="2">
        <f>VLOOKUP($C52,'ДС факт при поликлинике'!$D$6:$JC$141,23,0)</f>
        <v>0</v>
      </c>
      <c r="AS52" s="2">
        <f>VLOOKUP($C52,'ДС факт при поликлинике'!$D$6:$JC$141,24,0)</f>
        <v>0</v>
      </c>
      <c r="AT52" s="2">
        <f>VLOOKUP($C52,'ДС факт при поликлинике'!$D$6:$JC$141,25,0)</f>
        <v>0</v>
      </c>
      <c r="AU52" s="2">
        <f>VLOOKUP($C52,'ДС факт при поликлинике'!$D$6:$JC$141,26,0)</f>
        <v>0</v>
      </c>
      <c r="AV52" s="2">
        <f>SUM(AN52*$F52)</f>
        <v>0</v>
      </c>
      <c r="AW52" s="2">
        <f>SUM(AP52*$F52)</f>
        <v>0</v>
      </c>
      <c r="AX52" s="2">
        <f>SUM(AR52*$F52)</f>
        <v>0</v>
      </c>
      <c r="AY52" s="2">
        <f t="shared" si="6"/>
        <v>0</v>
      </c>
      <c r="AZ52" s="2">
        <f t="shared" si="7"/>
        <v>0</v>
      </c>
      <c r="BA52" s="2"/>
      <c r="BB52" s="2"/>
      <c r="BC52" s="2">
        <f>план!T50</f>
        <v>0</v>
      </c>
      <c r="BD52" s="2">
        <f>план!U50</f>
        <v>0</v>
      </c>
      <c r="BE52" s="2">
        <f t="shared" si="8"/>
        <v>0</v>
      </c>
      <c r="BF52" s="2">
        <f t="shared" si="9"/>
        <v>0</v>
      </c>
      <c r="BG52" s="2">
        <f>VLOOKUP($C52,'ДС факт при поликлинике'!$D$6:$JC$141,7,0)</f>
        <v>0</v>
      </c>
      <c r="BH52" s="2">
        <f>VLOOKUP($C52,'ДС факт при поликлинике'!$D$6:$JC$141,8,0)</f>
        <v>0</v>
      </c>
      <c r="BI52" s="2">
        <f>VLOOKUP($C52,'ДС факт при поликлинике'!$D$6:$JC$141,9,0)</f>
        <v>0</v>
      </c>
      <c r="BJ52" s="2">
        <f>VLOOKUP($C52,'ДС факт при поликлинике'!$D$6:$JC$141,10,0)</f>
        <v>0</v>
      </c>
      <c r="BK52" s="2">
        <f>SUM(BC52*$F52)</f>
        <v>0</v>
      </c>
      <c r="BL52" s="2">
        <f>SUM(BE52*$F52)</f>
        <v>0</v>
      </c>
      <c r="BM52" s="2">
        <f>SUM(BG52*$F52)</f>
        <v>0</v>
      </c>
      <c r="BN52" s="2">
        <f t="shared" si="10"/>
        <v>0</v>
      </c>
      <c r="BO52" s="2">
        <f t="shared" si="11"/>
        <v>0</v>
      </c>
      <c r="BP52" s="2">
        <f>план!V50</f>
        <v>0</v>
      </c>
      <c r="BQ52" s="2">
        <f>план!W50</f>
        <v>0</v>
      </c>
      <c r="BR52" s="2">
        <f t="shared" si="12"/>
        <v>0</v>
      </c>
      <c r="BS52" s="2">
        <f t="shared" si="13"/>
        <v>0</v>
      </c>
      <c r="BT52" s="2">
        <f>VLOOKUP($C52,'ДС факт при поликлинике'!$D$6:$JC$141,27,0)</f>
        <v>0</v>
      </c>
      <c r="BU52" s="2">
        <f>VLOOKUP($C52,'ДС факт при поликлинике'!$D$6:$JC$141,28,0)</f>
        <v>0</v>
      </c>
      <c r="BV52" s="2">
        <f>VLOOKUP($C52,'ДС факт при поликлинике'!$D$6:$JC$141,29,0)</f>
        <v>0</v>
      </c>
      <c r="BW52" s="2">
        <f>VLOOKUP($C52,'ДС факт при поликлинике'!$D$6:$JC$141,30,0)</f>
        <v>0</v>
      </c>
      <c r="BX52" s="2">
        <f>SUM(BP52*$F52)</f>
        <v>0</v>
      </c>
      <c r="BY52" s="2">
        <f>SUM(BR52*$F52)</f>
        <v>0</v>
      </c>
      <c r="BZ52" s="2">
        <f>SUM(BT52*$F52)</f>
        <v>0</v>
      </c>
      <c r="CA52" s="2">
        <f t="shared" si="14"/>
        <v>0</v>
      </c>
      <c r="CB52" s="2">
        <f t="shared" si="15"/>
        <v>0</v>
      </c>
      <c r="CC52" s="2">
        <f>план!X50</f>
        <v>0</v>
      </c>
      <c r="CD52" s="2">
        <f>план!Y50</f>
        <v>0</v>
      </c>
      <c r="CE52" s="2">
        <f t="shared" si="16"/>
        <v>0</v>
      </c>
      <c r="CF52" s="2">
        <f t="shared" si="17"/>
        <v>0</v>
      </c>
      <c r="CG52" s="2">
        <f>VLOOKUP($C52,'ДС факт при поликлинике'!$D$6:$JC$141,51,0)</f>
        <v>0</v>
      </c>
      <c r="CH52" s="2">
        <f>VLOOKUP($C52,'ДС факт при поликлинике'!$D$6:$JC$141,52,0)</f>
        <v>0</v>
      </c>
      <c r="CI52" s="2">
        <f>VLOOKUP($C52,'ДС факт при поликлинике'!$D$6:$JC$141,53,0)</f>
        <v>0</v>
      </c>
      <c r="CJ52" s="2">
        <f>VLOOKUP($C52,'ДС факт при поликлинике'!$D$6:$JC$141,54,0)</f>
        <v>0</v>
      </c>
      <c r="CK52" s="2">
        <f>SUM(CC52*$F52)</f>
        <v>0</v>
      </c>
      <c r="CL52" s="2">
        <f>SUM(CE52*$F52)</f>
        <v>0</v>
      </c>
      <c r="CM52" s="2">
        <f>SUM(CG52*$F52)</f>
        <v>0</v>
      </c>
      <c r="CN52" s="2">
        <f t="shared" si="18"/>
        <v>0</v>
      </c>
      <c r="CO52" s="2">
        <f t="shared" si="19"/>
        <v>0</v>
      </c>
      <c r="CP52" s="2">
        <f>план!Z50</f>
        <v>0</v>
      </c>
      <c r="CQ52" s="2">
        <f>план!AA50</f>
        <v>0</v>
      </c>
      <c r="CR52" s="2">
        <f t="shared" si="20"/>
        <v>0</v>
      </c>
      <c r="CS52" s="2">
        <f t="shared" si="21"/>
        <v>0</v>
      </c>
      <c r="CT52" s="2">
        <f>VLOOKUP($C52,'ДС факт при поликлинике'!$D$6:$JC$141,235,0)</f>
        <v>0</v>
      </c>
      <c r="CU52" s="2">
        <f>VLOOKUP($C52,'ДС факт при поликлинике'!$D$6:$JC$141,236,0)</f>
        <v>0</v>
      </c>
      <c r="CV52" s="2">
        <f>VLOOKUP($C52,'ДС факт при поликлинике'!$D$6:$JC$141,237,0)</f>
        <v>0</v>
      </c>
      <c r="CW52" s="2">
        <f>VLOOKUP($C52,'ДС факт при поликлинике'!$D$6:$JC$141,238,0)</f>
        <v>0</v>
      </c>
      <c r="CX52" s="2">
        <f>SUM(CP52*$F52)</f>
        <v>0</v>
      </c>
      <c r="CY52" s="2">
        <f>SUM(CR52*$F52)</f>
        <v>0</v>
      </c>
      <c r="CZ52" s="2">
        <f>SUM(CT52*$F52)</f>
        <v>0</v>
      </c>
      <c r="DA52" s="2">
        <f t="shared" si="22"/>
        <v>0</v>
      </c>
      <c r="DB52" s="2">
        <f t="shared" si="23"/>
        <v>0</v>
      </c>
      <c r="DC52" s="2">
        <f>план!AB50</f>
        <v>0</v>
      </c>
      <c r="DD52" s="2">
        <f>план!AC50</f>
        <v>0</v>
      </c>
      <c r="DE52" s="2">
        <f t="shared" si="24"/>
        <v>0</v>
      </c>
      <c r="DF52" s="2">
        <f t="shared" si="25"/>
        <v>0</v>
      </c>
      <c r="DG52" s="2">
        <f>VLOOKUP($C52,'ДС факт при поликлинике'!$D$6:$JC$141,163,0)</f>
        <v>0</v>
      </c>
      <c r="DH52" s="2">
        <f>VLOOKUP($C52,'ДС факт при поликлинике'!$D$6:$JC$141,164,0)</f>
        <v>0</v>
      </c>
      <c r="DI52" s="2">
        <f>VLOOKUP($C52,'ДС факт при поликлинике'!$D$6:$JC$141,165,0)</f>
        <v>0</v>
      </c>
      <c r="DJ52" s="2">
        <f>VLOOKUP($C52,'ДС факт при поликлинике'!$D$6:$JC$141,166,0)</f>
        <v>0</v>
      </c>
      <c r="DK52" s="2">
        <f>SUM(DC52*$F52)</f>
        <v>0</v>
      </c>
      <c r="DL52" s="2">
        <f>SUM(DE52*$F52)</f>
        <v>0</v>
      </c>
      <c r="DM52" s="2">
        <f>SUM(DG52*$F52)</f>
        <v>0</v>
      </c>
      <c r="DN52" s="2">
        <f t="shared" si="26"/>
        <v>0</v>
      </c>
      <c r="DO52" s="2">
        <f t="shared" si="27"/>
        <v>0</v>
      </c>
      <c r="DP52" s="2">
        <f>план!AD50</f>
        <v>0</v>
      </c>
      <c r="DQ52" s="2">
        <f>план!AE50</f>
        <v>0</v>
      </c>
      <c r="DR52" s="2">
        <f t="shared" si="28"/>
        <v>0</v>
      </c>
      <c r="DS52" s="2">
        <f t="shared" si="29"/>
        <v>0</v>
      </c>
      <c r="DT52" s="2">
        <f>VLOOKUP($C52,'ДС факт при поликлинике'!$D$6:$JC$141,229,0)</f>
        <v>0</v>
      </c>
      <c r="DU52" s="2">
        <f>VLOOKUP($C52,'ДС факт при поликлинике'!$D$6:$JC$141,230,0)</f>
        <v>0</v>
      </c>
      <c r="DV52" s="2">
        <f>VLOOKUP($C52,'ДС факт при поликлинике'!$D$6:$JC$141,231,0)</f>
        <v>0</v>
      </c>
      <c r="DW52" s="2">
        <f>VLOOKUP($C52,'ДС факт при поликлинике'!$D$6:$JC$141,232,0)</f>
        <v>0</v>
      </c>
      <c r="DX52" s="2">
        <f>SUM(DP52*$F52)</f>
        <v>0</v>
      </c>
      <c r="DY52" s="2">
        <f>SUM(DR52*$F52)</f>
        <v>0</v>
      </c>
      <c r="DZ52" s="2">
        <f>SUM(DT52*$F52)</f>
        <v>0</v>
      </c>
      <c r="EA52" s="2">
        <f t="shared" si="30"/>
        <v>0</v>
      </c>
      <c r="EB52" s="2">
        <f t="shared" si="31"/>
        <v>0</v>
      </c>
      <c r="EC52" s="2"/>
      <c r="ED52" s="2"/>
      <c r="EE52" s="2">
        <f>план!AF50</f>
        <v>0</v>
      </c>
      <c r="EF52" s="2">
        <f>план!AG50</f>
        <v>0</v>
      </c>
      <c r="EG52" s="2">
        <f t="shared" si="32"/>
        <v>0</v>
      </c>
      <c r="EH52" s="2">
        <f t="shared" si="33"/>
        <v>0</v>
      </c>
      <c r="EI52" s="2">
        <f>VLOOKUP($C52,'ДС факт при поликлинике'!$D$6:$JC$141,239,0)</f>
        <v>0</v>
      </c>
      <c r="EJ52" s="2">
        <f>VLOOKUP($C52,'ДС факт при поликлинике'!$D$6:$JC$141,240,0)</f>
        <v>0</v>
      </c>
      <c r="EK52" s="2">
        <f>VLOOKUP($C52,'ДС факт при поликлинике'!$D$6:$JC$141,241,0)</f>
        <v>0</v>
      </c>
      <c r="EL52" s="2">
        <f>VLOOKUP($C52,'ДС факт при поликлинике'!$D$6:$JC$141,242,0)</f>
        <v>0</v>
      </c>
      <c r="EM52" s="2">
        <f>SUM(EE52*$F52)</f>
        <v>0</v>
      </c>
      <c r="EN52" s="2">
        <f>SUM(EG52*$F52)</f>
        <v>0</v>
      </c>
      <c r="EO52" s="2">
        <f>SUM(EI52*$F52)</f>
        <v>0</v>
      </c>
      <c r="EP52" s="2">
        <f t="shared" si="34"/>
        <v>0</v>
      </c>
      <c r="EQ52" s="2">
        <f t="shared" si="35"/>
        <v>0</v>
      </c>
      <c r="ER52" s="2">
        <f>план!AH50</f>
        <v>0</v>
      </c>
      <c r="ES52" s="2">
        <f>план!AI50</f>
        <v>0</v>
      </c>
      <c r="ET52" s="2">
        <f t="shared" si="36"/>
        <v>0</v>
      </c>
      <c r="EU52" s="2">
        <f t="shared" si="37"/>
        <v>0</v>
      </c>
      <c r="EV52" s="2">
        <f>VLOOKUP($C52,'ДС факт при поликлинике'!$D$6:$JC$141,11,0)</f>
        <v>0</v>
      </c>
      <c r="EW52" s="2">
        <f>VLOOKUP($C52,'ДС факт при поликлинике'!$D$6:$JC$141,12,0)</f>
        <v>0</v>
      </c>
      <c r="EX52" s="2">
        <f>VLOOKUP($C52,'ДС факт при поликлинике'!$D$6:$JC$141,13,0)</f>
        <v>0</v>
      </c>
      <c r="EY52" s="2">
        <f>VLOOKUP($C52,'ДС факт при поликлинике'!$D$6:$JC$141,14,0)</f>
        <v>0</v>
      </c>
      <c r="EZ52" s="2">
        <f>SUM(ER52*$F52)</f>
        <v>0</v>
      </c>
      <c r="FA52" s="2">
        <f>SUM(ET52*$F52)</f>
        <v>0</v>
      </c>
      <c r="FB52" s="2">
        <f>SUM(EV52*$F52)</f>
        <v>0</v>
      </c>
      <c r="FC52" s="2">
        <f t="shared" si="38"/>
        <v>0</v>
      </c>
      <c r="FD52" s="2">
        <f t="shared" si="39"/>
        <v>0</v>
      </c>
      <c r="FE52" s="2">
        <f>план!AJ50</f>
        <v>0</v>
      </c>
      <c r="FF52" s="2">
        <f>план!AK50</f>
        <v>0</v>
      </c>
      <c r="FG52" s="2">
        <f t="shared" si="40"/>
        <v>0</v>
      </c>
      <c r="FH52" s="2">
        <f t="shared" si="41"/>
        <v>0</v>
      </c>
      <c r="FI52" s="2">
        <f>VLOOKUP($C52,'ДС факт при поликлинике'!$D$6:$JC$141,243,0)</f>
        <v>0</v>
      </c>
      <c r="FJ52" s="2">
        <f>VLOOKUP($C52,'ДС факт при поликлинике'!$D$6:$JC$141,244,0)</f>
        <v>0</v>
      </c>
      <c r="FK52" s="2">
        <f>VLOOKUP($C52,'ДС факт при поликлинике'!$D$6:$JC$141,245,0)</f>
        <v>0</v>
      </c>
      <c r="FL52" s="2">
        <f>VLOOKUP($C52,'ДС факт при поликлинике'!$D$6:$JC$141,246,0)</f>
        <v>0</v>
      </c>
      <c r="FM52" s="2">
        <f>SUM(FE52*$F52)</f>
        <v>0</v>
      </c>
      <c r="FN52" s="2">
        <f>SUM(FG52*$F52)</f>
        <v>0</v>
      </c>
      <c r="FO52" s="2">
        <f>SUM(FI52*$F52)</f>
        <v>0</v>
      </c>
      <c r="FP52" s="2">
        <f t="shared" si="42"/>
        <v>0</v>
      </c>
      <c r="FQ52" s="2">
        <f t="shared" si="43"/>
        <v>0</v>
      </c>
      <c r="FR52" s="2">
        <f>план!AL50</f>
        <v>28</v>
      </c>
      <c r="FS52" s="2">
        <f>план!AM50</f>
        <v>720778.23999999999</v>
      </c>
      <c r="FT52" s="2">
        <f t="shared" si="44"/>
        <v>16.333333333333336</v>
      </c>
      <c r="FU52" s="2">
        <f t="shared" si="45"/>
        <v>420453.97333333333</v>
      </c>
      <c r="FV52" s="2">
        <f>VLOOKUP($C52,'ДС факт при поликлинике'!$D$6:$JC$141,197,0)</f>
        <v>10</v>
      </c>
      <c r="FW52" s="2">
        <f>VLOOKUP($C52,'ДС факт при поликлинике'!$D$6:$JC$141,198,0)</f>
        <v>257420.80000000005</v>
      </c>
      <c r="FX52" s="2">
        <f>VLOOKUP($C52,'ДС факт при поликлинике'!$D$6:$JC$141,199,0)</f>
        <v>0</v>
      </c>
      <c r="FY52" s="2">
        <f>VLOOKUP($C52,'ДС факт при поликлинике'!$D$6:$JC$141,200,0)</f>
        <v>0</v>
      </c>
      <c r="FZ52" s="2">
        <f>SUM(FR52*$F52)</f>
        <v>38.080000000000005</v>
      </c>
      <c r="GA52" s="2">
        <f>SUM(FT52*$F52)</f>
        <v>22.213333333333338</v>
      </c>
      <c r="GB52" s="2">
        <f>SUM(FV52*$F52)</f>
        <v>13.600000000000001</v>
      </c>
      <c r="GC52" s="2">
        <f t="shared" si="46"/>
        <v>-6.3333333333333357</v>
      </c>
      <c r="GD52" s="2">
        <f t="shared" si="47"/>
        <v>-163033.17333333328</v>
      </c>
      <c r="GE52" s="2">
        <f>план!AN50</f>
        <v>0</v>
      </c>
      <c r="GF52" s="2">
        <f>план!AO50</f>
        <v>0</v>
      </c>
      <c r="GG52" s="2">
        <f t="shared" si="48"/>
        <v>0</v>
      </c>
      <c r="GH52" s="2">
        <f t="shared" si="49"/>
        <v>0</v>
      </c>
      <c r="GI52" s="2">
        <f>VLOOKUP($C52,'ДС факт при поликлинике'!$D$6:$JC$141,201,0)</f>
        <v>7</v>
      </c>
      <c r="GJ52" s="2">
        <f>VLOOKUP($C52,'ДС факт при поликлинике'!$D$6:$JC$141,202,0)</f>
        <v>180194.56</v>
      </c>
      <c r="GK52" s="2">
        <f>VLOOKUP($C52,'ДС факт при поликлинике'!$D$6:$JC$141,203,0)</f>
        <v>0</v>
      </c>
      <c r="GL52" s="2">
        <f>VLOOKUP($C52,'ДС факт при поликлинике'!$D$6:$JC$141,204,0)</f>
        <v>0</v>
      </c>
      <c r="GM52" s="2">
        <f>SUM(GE52*$F52)</f>
        <v>0</v>
      </c>
      <c r="GN52" s="2">
        <f>SUM(GG52*$F52)</f>
        <v>0</v>
      </c>
      <c r="GO52" s="2">
        <f>SUM(GI52*$F52)</f>
        <v>9.5200000000000014</v>
      </c>
      <c r="GP52" s="2">
        <f t="shared" si="50"/>
        <v>7</v>
      </c>
      <c r="GQ52" s="2">
        <f t="shared" si="51"/>
        <v>180194.56</v>
      </c>
      <c r="GR52" s="2">
        <f>план!AP50</f>
        <v>0</v>
      </c>
      <c r="GS52" s="2">
        <f>план!AQ50</f>
        <v>0</v>
      </c>
      <c r="GT52" s="2">
        <f t="shared" si="52"/>
        <v>0</v>
      </c>
      <c r="GU52" s="2">
        <f t="shared" si="53"/>
        <v>0</v>
      </c>
      <c r="GV52" s="2">
        <f>VLOOKUP($C52,'ДС факт при поликлинике'!$D$6:$JC$141,171,0)</f>
        <v>0</v>
      </c>
      <c r="GW52" s="2">
        <f>VLOOKUP($C52,'ДС факт при поликлинике'!$D$6:$JC$141,172,0)</f>
        <v>0</v>
      </c>
      <c r="GX52" s="2">
        <f>VLOOKUP($C52,'ДС факт при поликлинике'!$D$6:$JC$141,173,0)</f>
        <v>0</v>
      </c>
      <c r="GY52" s="2">
        <f>VLOOKUP($C52,'ДС факт при поликлинике'!$D$6:$JC$141,174,0)</f>
        <v>0</v>
      </c>
      <c r="GZ52" s="2">
        <f>SUM(GR52*$F52)</f>
        <v>0</v>
      </c>
      <c r="HA52" s="2">
        <f>SUM(GT52*$F52)</f>
        <v>0</v>
      </c>
      <c r="HB52" s="2">
        <f>SUM(GV52*$F52)</f>
        <v>0</v>
      </c>
      <c r="HC52" s="2">
        <f t="shared" si="54"/>
        <v>0</v>
      </c>
      <c r="HD52" s="2">
        <f t="shared" si="55"/>
        <v>0</v>
      </c>
      <c r="HE52" s="2">
        <f>план!AR50</f>
        <v>0</v>
      </c>
      <c r="HF52" s="2">
        <f>план!AS50</f>
        <v>0</v>
      </c>
      <c r="HG52" s="2">
        <f t="shared" si="56"/>
        <v>0</v>
      </c>
      <c r="HH52" s="2">
        <f t="shared" si="57"/>
        <v>0</v>
      </c>
      <c r="HI52" s="2">
        <f>VLOOKUP($C52,'ДС факт при поликлинике'!$D$6:$JC$141,175,0)</f>
        <v>0</v>
      </c>
      <c r="HJ52" s="2">
        <f>VLOOKUP($C52,'ДС факт при поликлинике'!$D$6:$JC$141,176,0)</f>
        <v>0</v>
      </c>
      <c r="HK52" s="2">
        <f>VLOOKUP($C52,'ДС факт при поликлинике'!$D$6:$JC$141,177,0)</f>
        <v>0</v>
      </c>
      <c r="HL52" s="2">
        <f>VLOOKUP($C52,'ДС факт при поликлинике'!$D$6:$JC$141,178,0)</f>
        <v>0</v>
      </c>
      <c r="HM52" s="2">
        <f>SUM(HE52*$F52)</f>
        <v>0</v>
      </c>
      <c r="HN52" s="2">
        <f>SUM(HG52*$F52)</f>
        <v>0</v>
      </c>
      <c r="HO52" s="2">
        <f>SUM(HI52*$F52)</f>
        <v>0</v>
      </c>
      <c r="HP52" s="2">
        <f t="shared" si="58"/>
        <v>0</v>
      </c>
      <c r="HQ52" s="2">
        <f t="shared" si="59"/>
        <v>0</v>
      </c>
      <c r="HR52" s="2">
        <f>план!AT50</f>
        <v>0</v>
      </c>
      <c r="HS52" s="2">
        <f>план!AU50</f>
        <v>0</v>
      </c>
      <c r="HT52" s="2">
        <f t="shared" si="60"/>
        <v>0</v>
      </c>
      <c r="HU52" s="2">
        <f t="shared" si="61"/>
        <v>0</v>
      </c>
      <c r="HV52" s="2">
        <f>VLOOKUP($C52,'ДС факт при поликлинике'!$D$6:$JC$141,179,0)</f>
        <v>0</v>
      </c>
      <c r="HW52" s="2">
        <f>VLOOKUP($C52,'ДС факт при поликлинике'!$D$6:$JC$141,180,0)</f>
        <v>0</v>
      </c>
      <c r="HX52" s="2">
        <f>VLOOKUP($C52,'ДС факт при поликлинике'!$D$6:$JC$141,181,0)</f>
        <v>0</v>
      </c>
      <c r="HY52" s="2">
        <f>VLOOKUP($C52,'ДС факт при поликлинике'!$D$6:$JC$141,182,0)</f>
        <v>0</v>
      </c>
      <c r="HZ52" s="2">
        <f>SUM(HR52*$F52)</f>
        <v>0</v>
      </c>
      <c r="IA52" s="2">
        <f>SUM(HT52*$F52)</f>
        <v>0</v>
      </c>
      <c r="IB52" s="2">
        <f>SUM(HV52*$F52)</f>
        <v>0</v>
      </c>
      <c r="IC52" s="2">
        <f t="shared" si="62"/>
        <v>0</v>
      </c>
      <c r="ID52" s="2">
        <f t="shared" si="63"/>
        <v>0</v>
      </c>
      <c r="IE52" s="2">
        <f>план!AV50</f>
        <v>0</v>
      </c>
      <c r="IF52" s="2">
        <f>план!AW50</f>
        <v>0</v>
      </c>
      <c r="IG52" s="2">
        <f t="shared" si="64"/>
        <v>0</v>
      </c>
      <c r="IH52" s="2">
        <f t="shared" si="65"/>
        <v>0</v>
      </c>
      <c r="II52" s="2">
        <f>VLOOKUP($C52,'ДС факт при поликлинике'!$D$6:$JC$141,129,0)</f>
        <v>0</v>
      </c>
      <c r="IJ52" s="2">
        <f>VLOOKUP($C52,'ДС факт при поликлинике'!$D$6:$JC$141,130,0)</f>
        <v>0</v>
      </c>
      <c r="IK52" s="2">
        <f>VLOOKUP($C52,'ДС факт при поликлинике'!$D$6:$JC$141,131,0)</f>
        <v>0</v>
      </c>
      <c r="IL52" s="2">
        <f>VLOOKUP($C52,'ДС факт при поликлинике'!$D$6:$JC$141,132,0)</f>
        <v>0</v>
      </c>
      <c r="IM52" s="2">
        <f>SUM(IE52*$F52)</f>
        <v>0</v>
      </c>
      <c r="IN52" s="2">
        <f>SUM(IG52*$F52)</f>
        <v>0</v>
      </c>
      <c r="IO52" s="2">
        <f>SUM(II52*$F52)</f>
        <v>0</v>
      </c>
      <c r="IP52" s="2">
        <f t="shared" si="66"/>
        <v>0</v>
      </c>
      <c r="IQ52" s="2">
        <f t="shared" si="67"/>
        <v>0</v>
      </c>
      <c r="IR52" s="2">
        <f>план!AX50</f>
        <v>0</v>
      </c>
      <c r="IS52" s="2">
        <f>план!AY50</f>
        <v>0</v>
      </c>
      <c r="IT52" s="2">
        <f t="shared" si="68"/>
        <v>0</v>
      </c>
      <c r="IU52" s="2">
        <f t="shared" si="69"/>
        <v>0</v>
      </c>
      <c r="IV52" s="2">
        <f>VLOOKUP($C52,'ДС факт при поликлинике'!$D$6:$JC$141,125,0)</f>
        <v>0</v>
      </c>
      <c r="IW52" s="2">
        <f>VLOOKUP($C52,'ДС факт при поликлинике'!$D$6:$JC$141,126,0)</f>
        <v>0</v>
      </c>
      <c r="IX52" s="2">
        <f>VLOOKUP($C52,'ДС факт при поликлинике'!$D$6:$JC$141,127,0)</f>
        <v>0</v>
      </c>
      <c r="IY52" s="2">
        <f>VLOOKUP($C52,'ДС факт при поликлинике'!$D$6:$JC$141,128,0)</f>
        <v>0</v>
      </c>
      <c r="IZ52" s="2">
        <f>SUM(IR52*$F52)</f>
        <v>0</v>
      </c>
      <c r="JA52" s="2">
        <f>SUM(IT52*$F52)</f>
        <v>0</v>
      </c>
      <c r="JB52" s="2">
        <f>SUM(IV52*$F52)</f>
        <v>0</v>
      </c>
      <c r="JC52" s="2">
        <f t="shared" si="70"/>
        <v>0</v>
      </c>
      <c r="JD52" s="2">
        <f t="shared" si="71"/>
        <v>0</v>
      </c>
      <c r="JE52" s="2">
        <f>план!AZ50</f>
        <v>0</v>
      </c>
      <c r="JF52" s="2">
        <f>план!BA50</f>
        <v>0</v>
      </c>
      <c r="JG52" s="2">
        <f t="shared" si="72"/>
        <v>0</v>
      </c>
      <c r="JH52" s="2">
        <f t="shared" si="73"/>
        <v>0</v>
      </c>
      <c r="JI52" s="2">
        <f>VLOOKUP($C52,'ДС факт при поликлинике'!$D$6:$JC$141,161,0)</f>
        <v>0</v>
      </c>
      <c r="JJ52" s="2">
        <f>VLOOKUP($C52,'ДС факт при поликлинике'!$D$6:$JC$141,162,0)</f>
        <v>0</v>
      </c>
      <c r="JK52" s="2"/>
      <c r="JL52" s="2"/>
      <c r="JM52" s="2">
        <f>SUM(JE52*$F52)</f>
        <v>0</v>
      </c>
      <c r="JN52" s="2">
        <f>SUM(JG52*$F52)</f>
        <v>0</v>
      </c>
      <c r="JO52" s="2">
        <f>SUM(JI52*$F52)</f>
        <v>0</v>
      </c>
      <c r="JP52" s="2">
        <f t="shared" si="74"/>
        <v>0</v>
      </c>
      <c r="JQ52" s="2">
        <f t="shared" si="75"/>
        <v>0</v>
      </c>
      <c r="JR52" s="2">
        <f>план!BB50</f>
        <v>0</v>
      </c>
      <c r="JS52" s="2">
        <f>план!BC50</f>
        <v>0</v>
      </c>
      <c r="JT52" s="2">
        <f t="shared" si="76"/>
        <v>0</v>
      </c>
      <c r="JU52" s="2">
        <f t="shared" si="77"/>
        <v>0</v>
      </c>
      <c r="JV52" s="2">
        <f>VLOOKUP($C52,'ДС факт при поликлинике'!$D$6:$JC$141,133,0)</f>
        <v>0</v>
      </c>
      <c r="JW52" s="2">
        <f>VLOOKUP($C52,'ДС факт при поликлинике'!$D$6:$JC$141,134,0)</f>
        <v>0</v>
      </c>
      <c r="JX52" s="2">
        <f>VLOOKUP($C52,'ДС факт при поликлинике'!$D$6:$JC$141,135,0)</f>
        <v>0</v>
      </c>
      <c r="JY52" s="2">
        <f>VLOOKUP($C52,'ДС факт при поликлинике'!$D$6:$JC$141,136,0)</f>
        <v>0</v>
      </c>
      <c r="JZ52" s="2">
        <f>SUM(JR52*$F52)</f>
        <v>0</v>
      </c>
      <c r="KA52" s="2">
        <f>SUM(JT52*$F52)</f>
        <v>0</v>
      </c>
      <c r="KB52" s="2">
        <f>SUM(JV52*$F52)</f>
        <v>0</v>
      </c>
      <c r="KC52" s="2">
        <f t="shared" si="78"/>
        <v>0</v>
      </c>
      <c r="KD52" s="2">
        <f t="shared" si="79"/>
        <v>0</v>
      </c>
      <c r="KE52" s="2">
        <f>план!BD50</f>
        <v>0</v>
      </c>
      <c r="KF52" s="2">
        <f>план!BE50</f>
        <v>0</v>
      </c>
      <c r="KG52" s="2">
        <f t="shared" si="80"/>
        <v>0</v>
      </c>
      <c r="KH52" s="2">
        <f t="shared" si="81"/>
        <v>0</v>
      </c>
      <c r="KI52" s="2">
        <f>VLOOKUP($C52,'ДС факт при поликлинике'!$D$6:$JC$141,137,0)</f>
        <v>0</v>
      </c>
      <c r="KJ52" s="2">
        <f>VLOOKUP($C52,'ДС факт при поликлинике'!$D$6:$JC$141,138,0)</f>
        <v>0</v>
      </c>
      <c r="KK52" s="2">
        <f>VLOOKUP($C52,'ДС факт при поликлинике'!$D$6:$JC$141,139,0)</f>
        <v>0</v>
      </c>
      <c r="KL52" s="2">
        <f>VLOOKUP($C52,'ДС факт при поликлинике'!$D$6:$JC$141,140,0)</f>
        <v>0</v>
      </c>
      <c r="KM52" s="2">
        <f>SUM(KE52*$F52)</f>
        <v>0</v>
      </c>
      <c r="KN52" s="2">
        <f>SUM(KG52*$F52)</f>
        <v>0</v>
      </c>
      <c r="KO52" s="2">
        <f>SUM(KI52*$F52)</f>
        <v>0</v>
      </c>
      <c r="KP52" s="2">
        <f t="shared" si="82"/>
        <v>0</v>
      </c>
      <c r="KQ52" s="2">
        <f t="shared" si="83"/>
        <v>0</v>
      </c>
      <c r="KR52" s="2">
        <f>план!BF50</f>
        <v>0</v>
      </c>
      <c r="KS52" s="2">
        <f>план!BG50</f>
        <v>0</v>
      </c>
      <c r="KT52" s="2">
        <f t="shared" si="84"/>
        <v>0</v>
      </c>
      <c r="KU52" s="2">
        <f t="shared" si="85"/>
        <v>0</v>
      </c>
      <c r="KV52" s="2">
        <f>VLOOKUP($C52,'ДС факт при поликлинике'!$D$6:$JC$141,141,0)</f>
        <v>0</v>
      </c>
      <c r="KW52" s="2">
        <f>VLOOKUP($C52,'ДС факт при поликлинике'!$D$6:$JC$141,142,0)</f>
        <v>0</v>
      </c>
      <c r="KX52" s="2"/>
      <c r="KY52" s="2"/>
      <c r="KZ52" s="2">
        <f>SUM(KR52*$F52)</f>
        <v>0</v>
      </c>
      <c r="LA52" s="2">
        <f>SUM(KT52*$F52)</f>
        <v>0</v>
      </c>
      <c r="LB52" s="2">
        <f>SUM(KV52*$F52)</f>
        <v>0</v>
      </c>
      <c r="LC52" s="2">
        <f t="shared" si="86"/>
        <v>0</v>
      </c>
      <c r="LD52" s="2">
        <f t="shared" si="87"/>
        <v>0</v>
      </c>
      <c r="LE52" s="2">
        <f>план!BH50</f>
        <v>0</v>
      </c>
      <c r="LF52" s="2">
        <f>план!BI50</f>
        <v>0</v>
      </c>
      <c r="LG52" s="2">
        <f t="shared" si="88"/>
        <v>0</v>
      </c>
      <c r="LH52" s="2">
        <f t="shared" si="89"/>
        <v>0</v>
      </c>
      <c r="LI52" s="2">
        <f>VLOOKUP($C52,'ДС факт при поликлинике'!$D$6:$JC$141,143,0)</f>
        <v>0</v>
      </c>
      <c r="LJ52" s="2">
        <f>VLOOKUP($C52,'ДС факт при поликлинике'!$D$6:$JC$141,144,0)</f>
        <v>0</v>
      </c>
      <c r="LK52" s="2"/>
      <c r="LL52" s="2"/>
      <c r="LM52" s="2">
        <f>SUM(LE52*$F52)</f>
        <v>0</v>
      </c>
      <c r="LN52" s="2">
        <f>SUM(LG52*$F52)</f>
        <v>0</v>
      </c>
      <c r="LO52" s="2">
        <f>SUM(LI52*$F52)</f>
        <v>0</v>
      </c>
      <c r="LP52" s="2">
        <f t="shared" si="90"/>
        <v>0</v>
      </c>
      <c r="LQ52" s="2">
        <f t="shared" si="91"/>
        <v>0</v>
      </c>
      <c r="LR52" s="2">
        <f>план!BJ50</f>
        <v>0</v>
      </c>
      <c r="LS52" s="2">
        <f>план!BK50</f>
        <v>0</v>
      </c>
      <c r="LT52" s="2">
        <f t="shared" si="92"/>
        <v>0</v>
      </c>
      <c r="LU52" s="2">
        <f t="shared" si="93"/>
        <v>0</v>
      </c>
      <c r="LV52" s="2">
        <f>VLOOKUP($C52,'ДС факт при поликлинике'!$D$6:$JC$141,145,0)</f>
        <v>0</v>
      </c>
      <c r="LW52" s="2">
        <f>VLOOKUP($C52,'ДС факт при поликлинике'!$D$6:$JC$141,146,0)</f>
        <v>0</v>
      </c>
      <c r="LX52" s="2"/>
      <c r="LY52" s="2"/>
      <c r="LZ52" s="2">
        <f>SUM(LR52*$F52)</f>
        <v>0</v>
      </c>
      <c r="MA52" s="2">
        <f>SUM(LT52*$F52)</f>
        <v>0</v>
      </c>
      <c r="MB52" s="2">
        <f>SUM(LV52*$F52)</f>
        <v>0</v>
      </c>
      <c r="MC52" s="2">
        <f t="shared" si="94"/>
        <v>0</v>
      </c>
      <c r="MD52" s="2">
        <f t="shared" si="95"/>
        <v>0</v>
      </c>
      <c r="ME52" s="2">
        <f>план!BL50</f>
        <v>0</v>
      </c>
      <c r="MF52" s="2">
        <f>план!BM50</f>
        <v>0</v>
      </c>
      <c r="MG52" s="2">
        <f t="shared" si="96"/>
        <v>0</v>
      </c>
      <c r="MH52" s="2">
        <f t="shared" si="97"/>
        <v>0</v>
      </c>
      <c r="MI52" s="2">
        <f>VLOOKUP($C52,'ДС факт при поликлинике'!$D$6:$JC$141,183,0)</f>
        <v>0</v>
      </c>
      <c r="MJ52" s="2">
        <f>VLOOKUP($C52,'ДС факт при поликлинике'!$D$6:$JC$141,184,0)</f>
        <v>0</v>
      </c>
      <c r="MK52" s="2">
        <f>VLOOKUP($C52,'ДС факт при поликлинике'!$D$6:$JC$141,185,0)</f>
        <v>0</v>
      </c>
      <c r="ML52" s="2">
        <f>VLOOKUP($C52,'ДС факт при поликлинике'!$D$6:$JC$141,186,0)</f>
        <v>0</v>
      </c>
      <c r="MM52" s="2">
        <f>SUM(ME52*$F52)</f>
        <v>0</v>
      </c>
      <c r="MN52" s="2">
        <f>SUM(MG52*$F52)</f>
        <v>0</v>
      </c>
      <c r="MO52" s="2">
        <f>SUM(MI52*$F52)</f>
        <v>0</v>
      </c>
      <c r="MP52" s="2">
        <f t="shared" si="98"/>
        <v>0</v>
      </c>
      <c r="MQ52" s="2">
        <f t="shared" si="99"/>
        <v>0</v>
      </c>
      <c r="MR52" s="2">
        <f>план!BN50</f>
        <v>4</v>
      </c>
      <c r="MS52" s="2">
        <f>план!BO50</f>
        <v>102968.31999999999</v>
      </c>
      <c r="MT52" s="2">
        <f t="shared" si="100"/>
        <v>2.333333333333333</v>
      </c>
      <c r="MU52" s="2">
        <f t="shared" si="101"/>
        <v>60064.853333333333</v>
      </c>
      <c r="MV52" s="2">
        <f>VLOOKUP($C52,'ДС факт при поликлинике'!$D$6:$JC$141,187,0)</f>
        <v>0</v>
      </c>
      <c r="MW52" s="2">
        <f>VLOOKUP($C52,'ДС факт при поликлинике'!$D$6:$JC$141,188,0)</f>
        <v>0</v>
      </c>
      <c r="MX52" s="2"/>
      <c r="MY52" s="2"/>
      <c r="MZ52" s="2">
        <f>SUM(MR52*$F52)</f>
        <v>5.44</v>
      </c>
      <c r="NA52" s="2">
        <f>SUM(MT52*$F52)</f>
        <v>3.1733333333333333</v>
      </c>
      <c r="NB52" s="2">
        <f>SUM(MV52*$F52)</f>
        <v>0</v>
      </c>
      <c r="NC52" s="2">
        <f t="shared" si="102"/>
        <v>-2.333333333333333</v>
      </c>
      <c r="ND52" s="2">
        <f t="shared" si="103"/>
        <v>-60064.853333333333</v>
      </c>
      <c r="NE52" s="2">
        <f>план!BP50</f>
        <v>0</v>
      </c>
      <c r="NF52" s="2">
        <f>план!BQ50</f>
        <v>0</v>
      </c>
      <c r="NG52" s="2">
        <f t="shared" si="104"/>
        <v>0</v>
      </c>
      <c r="NH52" s="2">
        <f t="shared" si="105"/>
        <v>0</v>
      </c>
      <c r="NI52" s="2">
        <f>VLOOKUP($C52,'ДС факт при поликлинике'!$D$6:$JC$141,189,0)</f>
        <v>0</v>
      </c>
      <c r="NJ52" s="2">
        <f>VLOOKUP($C52,'ДС факт при поликлинике'!$D$6:$JC$141,190,0)</f>
        <v>0</v>
      </c>
      <c r="NK52" s="2"/>
      <c r="NL52" s="2"/>
      <c r="NM52" s="2">
        <f>SUM(NE52*$F52)</f>
        <v>0</v>
      </c>
      <c r="NN52" s="2">
        <f>SUM(NG52*$F52)</f>
        <v>0</v>
      </c>
      <c r="NO52" s="2">
        <f>SUM(NI52*$F52)</f>
        <v>0</v>
      </c>
      <c r="NP52" s="2">
        <f t="shared" si="106"/>
        <v>0</v>
      </c>
      <c r="NQ52" s="2">
        <f t="shared" si="107"/>
        <v>0</v>
      </c>
      <c r="NR52" s="2">
        <f>план!BR50</f>
        <v>0</v>
      </c>
      <c r="NS52" s="2">
        <f>план!BS50</f>
        <v>0</v>
      </c>
      <c r="NT52" s="2">
        <f t="shared" si="108"/>
        <v>0</v>
      </c>
      <c r="NU52" s="2">
        <f t="shared" si="109"/>
        <v>0</v>
      </c>
      <c r="NV52" s="2">
        <f>VLOOKUP($C52,'ДС факт при поликлинике'!$D$6:$JC$141,191,0)</f>
        <v>0</v>
      </c>
      <c r="NW52" s="2">
        <f>VLOOKUP($C52,'ДС факт при поликлинике'!$D$6:$JC$141,192,0)</f>
        <v>0</v>
      </c>
      <c r="NX52" s="2"/>
      <c r="NY52" s="2"/>
      <c r="NZ52" s="2">
        <f>SUM(NR52*$F52)</f>
        <v>0</v>
      </c>
      <c r="OA52" s="2">
        <f>SUM(NT52*$F52)</f>
        <v>0</v>
      </c>
      <c r="OB52" s="2">
        <f>SUM(NV52*$F52)</f>
        <v>0</v>
      </c>
      <c r="OC52" s="2">
        <f t="shared" si="110"/>
        <v>0</v>
      </c>
      <c r="OD52" s="2">
        <f t="shared" si="111"/>
        <v>0</v>
      </c>
      <c r="OE52" s="2">
        <f>план!BT50</f>
        <v>0</v>
      </c>
      <c r="OF52" s="2">
        <f>план!BU50</f>
        <v>0</v>
      </c>
      <c r="OG52" s="2">
        <f t="shared" si="112"/>
        <v>0</v>
      </c>
      <c r="OH52" s="2">
        <f t="shared" si="113"/>
        <v>0</v>
      </c>
      <c r="OI52" s="2">
        <f>VLOOKUP($C52,'ДС факт при поликлинике'!$D$6:$JC$141,149,0)</f>
        <v>0</v>
      </c>
      <c r="OJ52" s="2">
        <f>VLOOKUP($C52,'ДС факт при поликлинике'!$D$6:$JC$141,150,0)</f>
        <v>0</v>
      </c>
      <c r="OK52" s="2"/>
      <c r="OL52" s="2"/>
      <c r="OM52" s="2">
        <f>SUM(OE52*$F52)</f>
        <v>0</v>
      </c>
      <c r="ON52" s="2">
        <f>SUM(OG52*$F52)</f>
        <v>0</v>
      </c>
      <c r="OO52" s="2">
        <f>SUM(OI52*$F52)</f>
        <v>0</v>
      </c>
      <c r="OP52" s="2">
        <f t="shared" si="114"/>
        <v>0</v>
      </c>
      <c r="OQ52" s="2">
        <f t="shared" si="115"/>
        <v>0</v>
      </c>
      <c r="OR52" s="2">
        <f>план!BV50</f>
        <v>0</v>
      </c>
      <c r="OS52" s="2">
        <f>план!BW50</f>
        <v>0</v>
      </c>
      <c r="OT52" s="2">
        <f t="shared" si="116"/>
        <v>0</v>
      </c>
      <c r="OU52" s="2">
        <f t="shared" si="117"/>
        <v>0</v>
      </c>
      <c r="OV52" s="2">
        <f>VLOOKUP($C52,'ДС факт при поликлинике'!$D$6:$JC$141,247,0)</f>
        <v>0</v>
      </c>
      <c r="OW52" s="2">
        <f>VLOOKUP($C52,'ДС факт при поликлинике'!$D$6:$JC$141,248,0)</f>
        <v>0</v>
      </c>
      <c r="OX52" s="2"/>
      <c r="OY52" s="2"/>
      <c r="OZ52" s="2">
        <f>SUM(OR52*$F52)</f>
        <v>0</v>
      </c>
      <c r="PA52" s="2">
        <f>SUM(OT52*$F52)</f>
        <v>0</v>
      </c>
      <c r="PB52" s="2">
        <f>SUM(OV52*$F52)</f>
        <v>0</v>
      </c>
      <c r="PC52" s="2">
        <f t="shared" si="118"/>
        <v>0</v>
      </c>
      <c r="PD52" s="2">
        <f t="shared" si="119"/>
        <v>0</v>
      </c>
      <c r="PE52" s="2">
        <f>план!BX50</f>
        <v>0</v>
      </c>
      <c r="PF52" s="2">
        <f>план!BY50</f>
        <v>0</v>
      </c>
      <c r="PG52" s="2">
        <f t="shared" si="120"/>
        <v>0</v>
      </c>
      <c r="PH52" s="2">
        <f t="shared" si="121"/>
        <v>0</v>
      </c>
      <c r="PI52" s="2">
        <f>VLOOKUP($C52,'ДС факт при поликлинике'!$D$6:$JC$141,95,0)</f>
        <v>0</v>
      </c>
      <c r="PJ52" s="2">
        <f>VLOOKUP($C52,'ДС факт при поликлинике'!$D$6:$JC$141,96,0)</f>
        <v>0</v>
      </c>
      <c r="PK52" s="2">
        <f>VLOOKUP($C52,'ДС факт при поликлинике'!$D$6:$JC$141,97,0)</f>
        <v>0</v>
      </c>
      <c r="PL52" s="2">
        <f>VLOOKUP($C52,'ДС факт при поликлинике'!$D$6:$JC$141,98,0)</f>
        <v>0</v>
      </c>
      <c r="PM52" s="2">
        <f>SUM(PE52*$F52)</f>
        <v>0</v>
      </c>
      <c r="PN52" s="2">
        <f>SUM(PG52*$F52)</f>
        <v>0</v>
      </c>
      <c r="PO52" s="2">
        <f>SUM(PI52*$F52)</f>
        <v>0</v>
      </c>
      <c r="PP52" s="2">
        <f t="shared" si="122"/>
        <v>0</v>
      </c>
      <c r="PQ52" s="2">
        <f t="shared" si="123"/>
        <v>0</v>
      </c>
      <c r="PR52" s="2">
        <f>план!BZ50</f>
        <v>0</v>
      </c>
      <c r="PS52" s="2">
        <f>план!CA50</f>
        <v>0</v>
      </c>
      <c r="PT52" s="2">
        <f t="shared" si="124"/>
        <v>0</v>
      </c>
      <c r="PU52" s="2">
        <f t="shared" si="125"/>
        <v>0</v>
      </c>
      <c r="PV52" s="2">
        <f>VLOOKUP($C52,'ДС факт при поликлинике'!$D$6:$JC$141,99,0)</f>
        <v>0</v>
      </c>
      <c r="PW52" s="2">
        <f>VLOOKUP($C52,'ДС факт при поликлинике'!$D$6:$JC$141,100,0)</f>
        <v>0</v>
      </c>
      <c r="PX52" s="2">
        <f>VLOOKUP($C52,'ДС факт при поликлинике'!$D$6:$JC$141,101,0)</f>
        <v>0</v>
      </c>
      <c r="PY52" s="2">
        <f>VLOOKUP($C52,'ДС факт при поликлинике'!$D$6:$JC$141,102,0)</f>
        <v>0</v>
      </c>
      <c r="PZ52" s="2">
        <f>SUM(PR52*$F52)</f>
        <v>0</v>
      </c>
      <c r="QA52" s="2">
        <f>SUM(PT52*$F52)</f>
        <v>0</v>
      </c>
      <c r="QB52" s="2">
        <f>SUM(PV52*$F52)</f>
        <v>0</v>
      </c>
      <c r="QC52" s="2">
        <f t="shared" si="126"/>
        <v>0</v>
      </c>
      <c r="QD52" s="2">
        <f t="shared" si="127"/>
        <v>0</v>
      </c>
      <c r="QE52" s="2">
        <f>план!CB50</f>
        <v>0</v>
      </c>
      <c r="QF52" s="2">
        <f>план!CC50</f>
        <v>0</v>
      </c>
      <c r="QG52" s="2">
        <f t="shared" si="128"/>
        <v>0</v>
      </c>
      <c r="QH52" s="2">
        <f t="shared" si="129"/>
        <v>0</v>
      </c>
      <c r="QI52" s="2">
        <f>VLOOKUP($C52,'ДС факт при поликлинике'!$D$6:$JC$141,63,0)</f>
        <v>0</v>
      </c>
      <c r="QJ52" s="2">
        <f>VLOOKUP($C52,'ДС факт при поликлинике'!$D$6:$JC$141,64,0)</f>
        <v>0</v>
      </c>
      <c r="QK52" s="2">
        <f>VLOOKUP($C52,'ДС факт при поликлинике'!$D$6:$JC$141,65,0)</f>
        <v>0</v>
      </c>
      <c r="QL52" s="2">
        <f>VLOOKUP($C52,'ДС факт при поликлинике'!$D$6:$JC$141,66,0)</f>
        <v>0</v>
      </c>
      <c r="QM52" s="2">
        <f>SUM(QE52*$F52)</f>
        <v>0</v>
      </c>
      <c r="QN52" s="2">
        <f>SUM(QG52*$F52)</f>
        <v>0</v>
      </c>
      <c r="QO52" s="2">
        <f>SUM(QI52*$F52)</f>
        <v>0</v>
      </c>
      <c r="QP52" s="2">
        <f t="shared" si="130"/>
        <v>0</v>
      </c>
      <c r="QQ52" s="2">
        <f t="shared" si="131"/>
        <v>0</v>
      </c>
      <c r="QR52" s="2">
        <f>план!CD50</f>
        <v>0</v>
      </c>
      <c r="QS52" s="2">
        <f>план!CE50</f>
        <v>0</v>
      </c>
      <c r="QT52" s="2">
        <f t="shared" si="132"/>
        <v>0</v>
      </c>
      <c r="QU52" s="2">
        <f t="shared" si="133"/>
        <v>0</v>
      </c>
      <c r="QV52" s="2">
        <f>VLOOKUP($C52,'ДС факт при поликлинике'!$D$6:$JC$141,107,0)</f>
        <v>0</v>
      </c>
      <c r="QW52" s="2">
        <f>VLOOKUP($C52,'ДС факт при поликлинике'!$D$6:$JC$141,108,0)</f>
        <v>0</v>
      </c>
      <c r="QX52" s="2">
        <f>VLOOKUP($C52,'ДС факт при поликлинике'!$D$6:$JC$141,109,0)</f>
        <v>0</v>
      </c>
      <c r="QY52" s="2">
        <f>VLOOKUP($C52,'ДС факт при поликлинике'!$D$6:$JC$141,110,0)</f>
        <v>0</v>
      </c>
      <c r="QZ52" s="2">
        <f>SUM(QR52*$F52)</f>
        <v>0</v>
      </c>
      <c r="RA52" s="2">
        <f>SUM(QT52*$F52)</f>
        <v>0</v>
      </c>
      <c r="RB52" s="2">
        <f>SUM(QV52*$F52)</f>
        <v>0</v>
      </c>
      <c r="RC52" s="2">
        <f t="shared" si="134"/>
        <v>0</v>
      </c>
      <c r="RD52" s="2">
        <f t="shared" si="135"/>
        <v>0</v>
      </c>
      <c r="RE52" s="2">
        <f>план!CF50</f>
        <v>0</v>
      </c>
      <c r="RF52" s="2">
        <f>план!CG50</f>
        <v>0</v>
      </c>
      <c r="RG52" s="2">
        <f t="shared" si="136"/>
        <v>0</v>
      </c>
      <c r="RH52" s="2">
        <f t="shared" si="137"/>
        <v>0</v>
      </c>
      <c r="RI52" s="2">
        <f>VLOOKUP($C52,'ДС факт при поликлинике'!$D$6:$JC$141,79,0)</f>
        <v>0</v>
      </c>
      <c r="RJ52" s="2">
        <f>VLOOKUP($C52,'ДС факт при поликлинике'!$D$6:$JC$141,80,0)</f>
        <v>0</v>
      </c>
      <c r="RK52" s="2">
        <f>VLOOKUP($C52,'ДС факт при поликлинике'!$D$6:$JC$141,81,0)</f>
        <v>0</v>
      </c>
      <c r="RL52" s="2">
        <f>VLOOKUP($C52,'ДС факт при поликлинике'!$D$6:$JC$141,82,0)</f>
        <v>0</v>
      </c>
      <c r="RM52" s="2">
        <f>SUM(RE52*$F52)</f>
        <v>0</v>
      </c>
      <c r="RN52" s="2">
        <f>SUM(RG52*$F52)</f>
        <v>0</v>
      </c>
      <c r="RO52" s="2">
        <f>SUM(RI52*$F52)</f>
        <v>0</v>
      </c>
      <c r="RP52" s="2">
        <f t="shared" si="138"/>
        <v>0</v>
      </c>
      <c r="RQ52" s="2">
        <f t="shared" si="139"/>
        <v>0</v>
      </c>
      <c r="RR52" s="2">
        <f>план!CH50</f>
        <v>0</v>
      </c>
      <c r="RS52" s="2">
        <f>план!CI50</f>
        <v>0</v>
      </c>
      <c r="RT52" s="2">
        <f t="shared" si="140"/>
        <v>0</v>
      </c>
      <c r="RU52" s="2">
        <f t="shared" si="141"/>
        <v>0</v>
      </c>
      <c r="RV52" s="2">
        <f>VLOOKUP($C52,'ДС факт при поликлинике'!$D$6:$JC$141,119,0)</f>
        <v>1</v>
      </c>
      <c r="RW52" s="2">
        <f>VLOOKUP($C52,'ДС факт при поликлинике'!$D$6:$JC$141,120,0)</f>
        <v>25742.080000000002</v>
      </c>
      <c r="RX52" s="2">
        <f>VLOOKUP($C52,'ДС факт при поликлинике'!$D$6:$JC$141,121,0)</f>
        <v>0</v>
      </c>
      <c r="RY52" s="2">
        <f>VLOOKUP($C52,'ДС факт при поликлинике'!$D$6:$JC$141,122,0)</f>
        <v>0</v>
      </c>
      <c r="RZ52" s="2">
        <f>SUM(RR52*$F52)</f>
        <v>0</v>
      </c>
      <c r="SA52" s="2">
        <f>SUM(RT52*$F52)</f>
        <v>0</v>
      </c>
      <c r="SB52" s="2">
        <f>SUM(RV52*$F52)</f>
        <v>1.36</v>
      </c>
      <c r="SC52" s="2">
        <f t="shared" si="142"/>
        <v>1</v>
      </c>
      <c r="SD52" s="2">
        <f t="shared" si="143"/>
        <v>25742.080000000002</v>
      </c>
      <c r="SE52" s="2">
        <f>план!CJ50</f>
        <v>0</v>
      </c>
      <c r="SF52" s="2">
        <f>план!CK50</f>
        <v>0</v>
      </c>
      <c r="SG52" s="2">
        <f t="shared" si="144"/>
        <v>0</v>
      </c>
      <c r="SH52" s="2">
        <f t="shared" si="145"/>
        <v>0</v>
      </c>
      <c r="SI52" s="2">
        <f>VLOOKUP($C52,'ДС факт при поликлинике'!$D$6:$JC$141,209,0)</f>
        <v>0</v>
      </c>
      <c r="SJ52" s="2">
        <f>VLOOKUP($C52,'ДС факт при поликлинике'!$D$6:$JC$141,210,0)</f>
        <v>0</v>
      </c>
      <c r="SK52" s="2">
        <f>VLOOKUP($C52,'ДС факт при поликлинике'!$D$6:$JC$141,211,0)</f>
        <v>0</v>
      </c>
      <c r="SL52" s="2">
        <f>VLOOKUP($C52,'ДС факт при поликлинике'!$D$6:$JC$141,212,0)</f>
        <v>0</v>
      </c>
      <c r="SM52" s="2">
        <f>SUM(SE52*$F52)</f>
        <v>0</v>
      </c>
      <c r="SN52" s="2">
        <f>SUM(SG52*$F52)</f>
        <v>0</v>
      </c>
      <c r="SO52" s="2">
        <f>SUM(SI52*$F52)</f>
        <v>0</v>
      </c>
      <c r="SP52" s="2">
        <f t="shared" si="146"/>
        <v>0</v>
      </c>
      <c r="SQ52" s="2">
        <f t="shared" si="147"/>
        <v>0</v>
      </c>
      <c r="SR52" s="2">
        <f>план!CL50</f>
        <v>0</v>
      </c>
      <c r="SS52" s="2">
        <f>план!CM50</f>
        <v>0</v>
      </c>
      <c r="ST52" s="2">
        <f t="shared" si="148"/>
        <v>0</v>
      </c>
      <c r="SU52" s="2">
        <f t="shared" si="149"/>
        <v>0</v>
      </c>
      <c r="SV52" s="2">
        <f>VLOOKUP($C52,'ДС факт при поликлинике'!$D$6:$JC$141,213,0)</f>
        <v>0</v>
      </c>
      <c r="SW52" s="2">
        <f>VLOOKUP($C52,'ДС факт при поликлинике'!$D$6:$JC$141,214,0)</f>
        <v>0</v>
      </c>
      <c r="SX52" s="2">
        <f>VLOOKUP($C52,'ДС факт при поликлинике'!$D$6:$JC$141,215,0)</f>
        <v>0</v>
      </c>
      <c r="SY52" s="2">
        <f>VLOOKUP($C52,'ДС факт при поликлинике'!$D$6:$JC$141,216,0)</f>
        <v>0</v>
      </c>
      <c r="SZ52" s="2">
        <f>SUM(SR52*$F52)</f>
        <v>0</v>
      </c>
      <c r="TA52" s="2">
        <f>SUM(ST52*$F52)</f>
        <v>0</v>
      </c>
      <c r="TB52" s="2">
        <f>SUM(SV52*$F52)</f>
        <v>0</v>
      </c>
      <c r="TC52" s="2">
        <f t="shared" si="150"/>
        <v>0</v>
      </c>
      <c r="TD52" s="2">
        <f t="shared" si="151"/>
        <v>0</v>
      </c>
      <c r="TE52" s="2">
        <f>план!CN50</f>
        <v>0</v>
      </c>
      <c r="TF52" s="2">
        <f>план!CO50</f>
        <v>0</v>
      </c>
      <c r="TG52" s="2">
        <f t="shared" si="152"/>
        <v>0</v>
      </c>
      <c r="TH52" s="2">
        <f t="shared" si="153"/>
        <v>0</v>
      </c>
      <c r="TI52" s="2">
        <f>VLOOKUP($C52,'ДС факт при поликлинике'!$D$6:$JC$141,217,0)</f>
        <v>0</v>
      </c>
      <c r="TJ52" s="2">
        <f>VLOOKUP($C52,'ДС факт при поликлинике'!$D$6:$JC$141,218,0)</f>
        <v>0</v>
      </c>
      <c r="TK52" s="2">
        <f>VLOOKUP($C52,'ДС факт при поликлинике'!$D$6:$JC$141,219,0)</f>
        <v>0</v>
      </c>
      <c r="TL52" s="2">
        <f>VLOOKUP($C52,'ДС факт при поликлинике'!$D$6:$JC$141,220,0)</f>
        <v>0</v>
      </c>
      <c r="TM52" s="2">
        <f>SUM(TE52*$F52)</f>
        <v>0</v>
      </c>
      <c r="TN52" s="2">
        <f>SUM(TG52*$F52)</f>
        <v>0</v>
      </c>
      <c r="TO52" s="2">
        <f>SUM(TI52*$F52)</f>
        <v>0</v>
      </c>
      <c r="TP52" s="2">
        <f t="shared" si="154"/>
        <v>0</v>
      </c>
      <c r="TQ52" s="2">
        <f t="shared" si="155"/>
        <v>0</v>
      </c>
      <c r="TR52" s="2">
        <f>план!CP50</f>
        <v>0</v>
      </c>
      <c r="TS52" s="2">
        <f>план!CQ50</f>
        <v>0</v>
      </c>
      <c r="TT52" s="2">
        <f t="shared" si="156"/>
        <v>0</v>
      </c>
      <c r="TU52" s="2">
        <f t="shared" si="157"/>
        <v>0</v>
      </c>
      <c r="TV52" s="2">
        <f>VLOOKUP($C52,'ДС факт при поликлинике'!$D$6:$JC$141,221,0)</f>
        <v>0</v>
      </c>
      <c r="TW52" s="2">
        <f>VLOOKUP($C52,'ДС факт при поликлинике'!$D$6:$JC$141,222,0)</f>
        <v>0</v>
      </c>
      <c r="TX52" s="2">
        <f>VLOOKUP($C52,'ДС факт при поликлинике'!$D$6:$JC$141,223,0)</f>
        <v>0</v>
      </c>
      <c r="TY52" s="2">
        <f>VLOOKUP($C52,'ДС факт при поликлинике'!$D$6:$JC$141,224,0)</f>
        <v>0</v>
      </c>
      <c r="TZ52" s="2">
        <f>SUM(TR52*$F52)</f>
        <v>0</v>
      </c>
      <c r="UA52" s="2">
        <f>SUM(TT52*$F52)</f>
        <v>0</v>
      </c>
      <c r="UB52" s="2">
        <f>SUM(TV52*$F52)</f>
        <v>0</v>
      </c>
      <c r="UC52" s="2">
        <f t="shared" si="158"/>
        <v>0</v>
      </c>
      <c r="UD52" s="2">
        <f t="shared" si="159"/>
        <v>0</v>
      </c>
      <c r="UE52" s="2">
        <f>план!CR50</f>
        <v>5</v>
      </c>
      <c r="UF52" s="2">
        <f>план!CS50</f>
        <v>154452.47999999998</v>
      </c>
      <c r="UG52" s="2">
        <f t="shared" si="160"/>
        <v>2.916666666666667</v>
      </c>
      <c r="UH52" s="2">
        <f t="shared" si="161"/>
        <v>90097.279999999999</v>
      </c>
      <c r="UI52" s="2">
        <f>VLOOKUP($C52,'ДС факт при поликлинике'!$D$6:$JC$141,233,0)</f>
        <v>1</v>
      </c>
      <c r="UJ52" s="2">
        <f>VLOOKUP($C52,'ДС факт при поликлинике'!$D$6:$JC$141,234,0)</f>
        <v>30890.5</v>
      </c>
      <c r="UK52" s="2"/>
      <c r="UL52" s="2"/>
      <c r="UM52" s="2">
        <f>SUM(UE52*$F52)</f>
        <v>6.8000000000000007</v>
      </c>
      <c r="UN52" s="2">
        <f>SUM(UG52*$F52)</f>
        <v>3.9666666666666672</v>
      </c>
      <c r="UO52" s="2">
        <f>SUM(UI52*$F52)</f>
        <v>1.36</v>
      </c>
      <c r="UP52" s="2">
        <f t="shared" si="162"/>
        <v>-1.916666666666667</v>
      </c>
      <c r="UQ52" s="2">
        <f t="shared" si="163"/>
        <v>-59206.78</v>
      </c>
      <c r="UR52" s="136">
        <f>план!CT50</f>
        <v>0</v>
      </c>
      <c r="US52" s="37">
        <f>план!CU50</f>
        <v>0</v>
      </c>
      <c r="UT52" s="2">
        <f t="shared" si="164"/>
        <v>0</v>
      </c>
      <c r="UU52" s="2">
        <f t="shared" si="165"/>
        <v>0</v>
      </c>
      <c r="UV52" s="2">
        <f>VLOOKUP($C52,'ДС факт при поликлинике'!$D$6:$JC$141,225,0)</f>
        <v>0</v>
      </c>
      <c r="UW52" s="2">
        <f>VLOOKUP($C52,'ДС факт при поликлинике'!$D$6:$JC$141,226,0)</f>
        <v>0</v>
      </c>
      <c r="UX52" s="2">
        <f>VLOOKUP($C52,'ДС факт при поликлинике'!$D$6:$JC$141,227,0)</f>
        <v>0</v>
      </c>
      <c r="UY52" s="2">
        <f>VLOOKUP($C52,'ДС факт при поликлинике'!$D$6:$JC$141,228,0)</f>
        <v>0</v>
      </c>
      <c r="UZ52" s="2">
        <f>SUM(UR52*$F52)</f>
        <v>0</v>
      </c>
      <c r="VA52" s="2">
        <f>SUM(UT52*$F52)</f>
        <v>0</v>
      </c>
      <c r="VB52" s="2">
        <f>SUM(UV52*$F52)</f>
        <v>0</v>
      </c>
      <c r="VC52" s="2">
        <f t="shared" si="166"/>
        <v>0</v>
      </c>
      <c r="VD52" s="2">
        <f t="shared" si="167"/>
        <v>0</v>
      </c>
      <c r="VE52" s="2">
        <f>план!CV50</f>
        <v>0</v>
      </c>
      <c r="VF52" s="2">
        <f>план!CW50</f>
        <v>0</v>
      </c>
      <c r="VG52" s="2">
        <f t="shared" si="168"/>
        <v>0</v>
      </c>
      <c r="VH52" s="2">
        <f t="shared" si="169"/>
        <v>0</v>
      </c>
      <c r="VI52" s="2">
        <f>VLOOKUP($C52,'ДС факт при поликлинике'!$D$6:$JC$141,205,0)</f>
        <v>0</v>
      </c>
      <c r="VJ52" s="2">
        <f>VLOOKUP($C52,'ДС факт при поликлинике'!$D$6:$JC$141,206,0)</f>
        <v>0</v>
      </c>
      <c r="VK52" s="2"/>
      <c r="VL52" s="2"/>
      <c r="VM52" s="2">
        <f>SUM(VE52*$F52)</f>
        <v>0</v>
      </c>
      <c r="VN52" s="2">
        <f>SUM(VG52*$F52)</f>
        <v>0</v>
      </c>
      <c r="VO52" s="2">
        <f>SUM(VI52*$F52)</f>
        <v>0</v>
      </c>
      <c r="VP52" s="2">
        <f t="shared" si="170"/>
        <v>0</v>
      </c>
      <c r="VQ52" s="2">
        <f t="shared" si="171"/>
        <v>0</v>
      </c>
      <c r="VR52" s="2">
        <f>план!CX50</f>
        <v>0</v>
      </c>
      <c r="VS52" s="2">
        <f>план!CY50</f>
        <v>0</v>
      </c>
      <c r="VT52" s="2">
        <f t="shared" si="172"/>
        <v>0</v>
      </c>
      <c r="VU52" s="2">
        <f t="shared" si="173"/>
        <v>0</v>
      </c>
      <c r="VV52" s="2">
        <f>VLOOKUP($C52,'ДС факт при поликлинике'!$D$6:$JC$141,207,0)</f>
        <v>0</v>
      </c>
      <c r="VW52" s="2">
        <f>VLOOKUP($C52,'ДС факт при поликлинике'!$D$6:$JC$141,208,0)</f>
        <v>0</v>
      </c>
      <c r="VX52" s="2"/>
      <c r="VY52" s="2"/>
      <c r="VZ52" s="2">
        <f>SUM(VR52*$F52)</f>
        <v>0</v>
      </c>
      <c r="WA52" s="2">
        <f>SUM(VT52*$F52)</f>
        <v>0</v>
      </c>
      <c r="WB52" s="2">
        <f>SUM(VV52*$F52)</f>
        <v>0</v>
      </c>
      <c r="WC52" s="2">
        <f t="shared" si="174"/>
        <v>0</v>
      </c>
      <c r="WD52" s="2">
        <f t="shared" si="175"/>
        <v>0</v>
      </c>
      <c r="WE52" s="2">
        <f>план!CZ50</f>
        <v>26</v>
      </c>
      <c r="WF52" s="2">
        <f>план!DA50</f>
        <v>803152.89599999995</v>
      </c>
      <c r="WG52" s="2">
        <f t="shared" si="176"/>
        <v>15.166666666666666</v>
      </c>
      <c r="WH52" s="2">
        <f t="shared" si="177"/>
        <v>468505.85599999997</v>
      </c>
      <c r="WI52" s="2">
        <f>VLOOKUP($C52,'ДС факт при поликлинике'!$D$6:$JC$141,91,0)</f>
        <v>26</v>
      </c>
      <c r="WJ52" s="2">
        <f>VLOOKUP($C52,'ДС факт при поликлинике'!$D$6:$JC$141,92,0)</f>
        <v>803153</v>
      </c>
      <c r="WK52" s="2">
        <f>VLOOKUP($C52,'ДС факт при поликлинике'!$D$6:$JC$141,93,0)</f>
        <v>0</v>
      </c>
      <c r="WL52" s="2">
        <f>VLOOKUP($C52,'ДС факт при поликлинике'!$D$6:$JC$141,94,0)</f>
        <v>0</v>
      </c>
      <c r="WM52" s="2">
        <f>SUM(WE52*$F52)</f>
        <v>35.36</v>
      </c>
      <c r="WN52" s="2">
        <f>SUM(WG52*$F52)</f>
        <v>20.626666666666669</v>
      </c>
      <c r="WO52" s="2">
        <f>SUM(WI52*$F52)</f>
        <v>35.36</v>
      </c>
      <c r="WP52" s="2">
        <f t="shared" si="178"/>
        <v>10.833333333333334</v>
      </c>
      <c r="WQ52" s="2">
        <f t="shared" si="179"/>
        <v>334647.14400000003</v>
      </c>
      <c r="WR52" s="2">
        <f>план!DB50</f>
        <v>0</v>
      </c>
      <c r="WS52" s="2">
        <f>план!DC50</f>
        <v>0</v>
      </c>
      <c r="WT52" s="2">
        <f t="shared" si="180"/>
        <v>0</v>
      </c>
      <c r="WU52" s="2">
        <f t="shared" si="181"/>
        <v>0</v>
      </c>
      <c r="WV52" s="2">
        <f>VLOOKUP($C52,'ДС факт при поликлинике'!$D$6:$JC$141,67,0)</f>
        <v>0</v>
      </c>
      <c r="WW52" s="2">
        <f>VLOOKUP($C52,'ДС факт при поликлинике'!$D$6:$JC$141,68,0)</f>
        <v>0</v>
      </c>
      <c r="WX52" s="2">
        <f>VLOOKUP($C52,'ДС факт при поликлинике'!$D$6:$JC$141,69,0)</f>
        <v>0</v>
      </c>
      <c r="WY52" s="2">
        <f>VLOOKUP($C52,'ДС факт при поликлинике'!$D$6:$JC$141,70,0)</f>
        <v>0</v>
      </c>
      <c r="WZ52" s="2">
        <f>SUM(WR52*$F52)</f>
        <v>0</v>
      </c>
      <c r="XA52" s="2">
        <f>SUM(WT52*$F52)</f>
        <v>0</v>
      </c>
      <c r="XB52" s="2">
        <f>SUM(WV52*$F52)</f>
        <v>0</v>
      </c>
      <c r="XC52" s="2">
        <f t="shared" si="182"/>
        <v>0</v>
      </c>
      <c r="XD52" s="2">
        <f t="shared" si="183"/>
        <v>0</v>
      </c>
      <c r="XE52" s="2">
        <f>план!DD50</f>
        <v>0</v>
      </c>
      <c r="XF52" s="2">
        <f>план!DE50</f>
        <v>0</v>
      </c>
      <c r="XG52" s="2">
        <f t="shared" si="184"/>
        <v>0</v>
      </c>
      <c r="XH52" s="2">
        <f t="shared" si="185"/>
        <v>0</v>
      </c>
      <c r="XI52" s="2">
        <f>VLOOKUP($C52,'ДС факт при поликлинике'!$D$6:$JC$141,111,0)</f>
        <v>0</v>
      </c>
      <c r="XJ52" s="2">
        <f>VLOOKUP($C52,'ДС факт при поликлинике'!$D$6:$JC$141,112,0)</f>
        <v>0</v>
      </c>
      <c r="XK52" s="2">
        <f>VLOOKUP($C52,'ДС факт при поликлинике'!$D$6:$JC$141,113,0)</f>
        <v>0</v>
      </c>
      <c r="XL52" s="2">
        <f>VLOOKUP($C52,'ДС факт при поликлинике'!$D$6:$JC$141,114,0)</f>
        <v>0</v>
      </c>
      <c r="XM52" s="2">
        <f>SUM(XE52*$F52)</f>
        <v>0</v>
      </c>
      <c r="XN52" s="2">
        <f>SUM(XG52*$F52)</f>
        <v>0</v>
      </c>
      <c r="XO52" s="2">
        <f>SUM(XI52*$F52)</f>
        <v>0</v>
      </c>
      <c r="XP52" s="2">
        <f t="shared" si="186"/>
        <v>0</v>
      </c>
      <c r="XQ52" s="2">
        <f t="shared" si="187"/>
        <v>0</v>
      </c>
      <c r="XR52" s="2">
        <f>план!DF50</f>
        <v>0</v>
      </c>
      <c r="XS52" s="2">
        <f>план!DG50</f>
        <v>0</v>
      </c>
      <c r="XT52" s="2">
        <f t="shared" si="188"/>
        <v>0</v>
      </c>
      <c r="XU52" s="2">
        <f t="shared" si="189"/>
        <v>0</v>
      </c>
      <c r="XV52" s="2">
        <f>VLOOKUP($C52,'ДС факт при поликлинике'!$D$6:$JC$141,87,0)</f>
        <v>0</v>
      </c>
      <c r="XW52" s="2">
        <f>VLOOKUP($C52,'ДС факт при поликлинике'!$D$6:$JC$141,88,0)</f>
        <v>0</v>
      </c>
      <c r="XX52" s="2">
        <f>VLOOKUP($C52,'ДС факт при поликлинике'!$D$6:$JC$141,89,0)</f>
        <v>0</v>
      </c>
      <c r="XY52" s="2">
        <f>VLOOKUP($C52,'ДС факт при поликлинике'!$D$6:$JC$141,90,0)</f>
        <v>0</v>
      </c>
      <c r="XZ52" s="2">
        <f>SUM(XR52*$F52)</f>
        <v>0</v>
      </c>
      <c r="YA52" s="2">
        <f>SUM(XT52*$F52)</f>
        <v>0</v>
      </c>
      <c r="YB52" s="2">
        <f>SUM(XV52*$F52)</f>
        <v>0</v>
      </c>
      <c r="YC52" s="2">
        <f t="shared" si="190"/>
        <v>0</v>
      </c>
      <c r="YD52" s="2">
        <f t="shared" si="191"/>
        <v>0</v>
      </c>
      <c r="YE52" s="2">
        <f>план!DH50</f>
        <v>3</v>
      </c>
      <c r="YF52" s="2">
        <f>план!DI50</f>
        <v>92671.488000000012</v>
      </c>
      <c r="YG52" s="2">
        <f t="shared" si="192"/>
        <v>1.75</v>
      </c>
      <c r="YH52" s="2">
        <f t="shared" si="193"/>
        <v>54058.368000000002</v>
      </c>
      <c r="YI52" s="2">
        <f>VLOOKUP($C52,'ДС факт при поликлинике'!$D$6:$JC$141,75,0)</f>
        <v>0</v>
      </c>
      <c r="YJ52" s="2">
        <f>VLOOKUP($C52,'ДС факт при поликлинике'!$D$6:$JC$141,76,0)</f>
        <v>0</v>
      </c>
      <c r="YK52" s="2">
        <f>VLOOKUP($C52,'ДС факт при поликлинике'!$D$6:$JC$141,77,0)</f>
        <v>0</v>
      </c>
      <c r="YL52" s="2">
        <f>VLOOKUP($C52,'ДС факт при поликлинике'!$D$6:$JC$141,78,0)</f>
        <v>0</v>
      </c>
      <c r="YM52" s="2">
        <f>SUM(YE52*$F52)</f>
        <v>4.08</v>
      </c>
      <c r="YN52" s="2">
        <f>SUM(YG52*$F52)</f>
        <v>2.3800000000000003</v>
      </c>
      <c r="YO52" s="2">
        <f>SUM(YI52*$F52)</f>
        <v>0</v>
      </c>
      <c r="YP52" s="2">
        <f t="shared" si="194"/>
        <v>-1.75</v>
      </c>
      <c r="YQ52" s="2">
        <f t="shared" si="195"/>
        <v>-54058.368000000002</v>
      </c>
      <c r="YR52" s="2">
        <f>план!DJ50</f>
        <v>0</v>
      </c>
      <c r="YS52" s="2">
        <f>план!DK50</f>
        <v>0</v>
      </c>
      <c r="YT52" s="2">
        <f t="shared" si="196"/>
        <v>0</v>
      </c>
      <c r="YU52" s="2">
        <f t="shared" si="197"/>
        <v>0</v>
      </c>
      <c r="YV52" s="2">
        <f>VLOOKUP($C52,'ДС факт при поликлинике'!$D$6:$JC$141,71,0)</f>
        <v>0</v>
      </c>
      <c r="YW52" s="2">
        <f>VLOOKUP($C52,'ДС факт при поликлинике'!$D$6:$JC$141,72,0)</f>
        <v>0</v>
      </c>
      <c r="YX52" s="2">
        <f>VLOOKUP($C52,'ДС факт при поликлинике'!$D$6:$JC$141,73,0)</f>
        <v>0</v>
      </c>
      <c r="YY52" s="2">
        <f>VLOOKUP($C52,'ДС факт при поликлинике'!$D$6:$JC$141,74,0)</f>
        <v>0</v>
      </c>
      <c r="YZ52" s="2">
        <f>SUM(YR52*$F52)</f>
        <v>0</v>
      </c>
      <c r="ZA52" s="2">
        <f>SUM(YT52*$F52)</f>
        <v>0</v>
      </c>
      <c r="ZB52" s="2">
        <f>SUM(YV52*$F52)</f>
        <v>0</v>
      </c>
      <c r="ZC52" s="2">
        <f t="shared" si="198"/>
        <v>0</v>
      </c>
      <c r="ZD52" s="2">
        <f t="shared" si="199"/>
        <v>0</v>
      </c>
      <c r="ZE52" s="2">
        <f>план!DL50</f>
        <v>0</v>
      </c>
      <c r="ZF52" s="2">
        <f>план!DM50</f>
        <v>0</v>
      </c>
      <c r="ZG52" s="2">
        <f t="shared" si="200"/>
        <v>0</v>
      </c>
      <c r="ZH52" s="2">
        <f t="shared" si="201"/>
        <v>0</v>
      </c>
      <c r="ZI52" s="2">
        <f>VLOOKUP($C52,'ДС факт при поликлинике'!$D$6:$JC$141,103,0)</f>
        <v>0</v>
      </c>
      <c r="ZJ52" s="2">
        <f>VLOOKUP($C52,'ДС факт при поликлинике'!$D$6:$JC$141,104,0)</f>
        <v>0</v>
      </c>
      <c r="ZK52" s="2">
        <f>VLOOKUP($C52,'ДС факт при поликлинике'!$D$6:$JC$141,105,0)</f>
        <v>0</v>
      </c>
      <c r="ZL52" s="2">
        <f>VLOOKUP($C52,'ДС факт при поликлинике'!$D$6:$JC$141,106,0)</f>
        <v>0</v>
      </c>
      <c r="ZM52" s="2">
        <f>SUM(ZE52*$F52)</f>
        <v>0</v>
      </c>
      <c r="ZN52" s="2">
        <f>SUM(ZG52*$F52)</f>
        <v>0</v>
      </c>
      <c r="ZO52" s="2">
        <f>SUM(ZI52*$F52)</f>
        <v>0</v>
      </c>
      <c r="ZP52" s="2">
        <f t="shared" si="202"/>
        <v>0</v>
      </c>
      <c r="ZQ52" s="2">
        <f t="shared" si="203"/>
        <v>0</v>
      </c>
      <c r="ZR52" s="2">
        <f>план!DN50</f>
        <v>0</v>
      </c>
      <c r="ZS52" s="2">
        <f>план!DO50</f>
        <v>0</v>
      </c>
      <c r="ZT52" s="2">
        <f t="shared" si="204"/>
        <v>0</v>
      </c>
      <c r="ZU52" s="2">
        <f t="shared" si="205"/>
        <v>0</v>
      </c>
      <c r="ZV52" s="2">
        <f>VLOOKUP($C52,'ДС факт при поликлинике'!$D$6:$JC$141,249,0)</f>
        <v>0</v>
      </c>
      <c r="ZW52" s="2">
        <f>VLOOKUP($C52,'ДС факт при поликлинике'!$D$6:$JC$141,250,0)</f>
        <v>0</v>
      </c>
      <c r="ZX52" s="2">
        <f>VLOOKUP($C52,'ДС факт при поликлинике'!$D$6:$JC$141,251,0)</f>
        <v>0</v>
      </c>
      <c r="ZY52" s="2">
        <f>VLOOKUP($C52,'ДС факт при поликлинике'!$D$6:$JC$141,252,0)</f>
        <v>0</v>
      </c>
      <c r="ZZ52" s="2">
        <f>SUM(ZR52*$F52)</f>
        <v>0</v>
      </c>
      <c r="AAA52" s="2">
        <f>SUM(ZT52*$F52)</f>
        <v>0</v>
      </c>
      <c r="AAB52" s="2">
        <f>SUM(ZV52*$F52)</f>
        <v>0</v>
      </c>
      <c r="AAC52" s="2">
        <f t="shared" si="206"/>
        <v>0</v>
      </c>
      <c r="AAD52" s="2">
        <f t="shared" si="207"/>
        <v>0</v>
      </c>
      <c r="AAE52" s="2">
        <f>план!DP50</f>
        <v>0</v>
      </c>
      <c r="AAF52" s="2">
        <f>план!DQ50</f>
        <v>0</v>
      </c>
      <c r="AAG52" s="2">
        <f t="shared" si="208"/>
        <v>0</v>
      </c>
      <c r="AAH52" s="2">
        <f t="shared" si="209"/>
        <v>0</v>
      </c>
      <c r="AAI52" s="2">
        <f>VLOOKUP($C52,'ДС факт при поликлинике'!$D$6:$JC$141,115,0)</f>
        <v>0</v>
      </c>
      <c r="AAJ52" s="2">
        <f>VLOOKUP($C52,'ДС факт при поликлинике'!$D$6:$JC$141,116,0)</f>
        <v>0</v>
      </c>
      <c r="AAK52" s="2">
        <f>VLOOKUP($C52,'ДС факт при поликлинике'!$D$6:$JC$141,117,0)</f>
        <v>0</v>
      </c>
      <c r="AAL52" s="2">
        <f>VLOOKUP($C52,'ДС факт при поликлинике'!$D$6:$JC$141,118,0)</f>
        <v>0</v>
      </c>
      <c r="AAM52" s="2">
        <f>SUM(AAE52*$F52)</f>
        <v>0</v>
      </c>
      <c r="AAN52" s="2">
        <f>SUM(AAG52*$F52)</f>
        <v>0</v>
      </c>
      <c r="AAO52" s="2">
        <f>SUM(AAI52*$F52)</f>
        <v>0</v>
      </c>
      <c r="AAP52" s="2">
        <f t="shared" si="210"/>
        <v>0</v>
      </c>
      <c r="AAQ52" s="2">
        <f t="shared" si="211"/>
        <v>0</v>
      </c>
      <c r="AAR52" s="2">
        <f>план!DR50</f>
        <v>0</v>
      </c>
      <c r="AAS52" s="2">
        <f>план!DS50</f>
        <v>0</v>
      </c>
      <c r="AAT52" s="2">
        <f t="shared" si="212"/>
        <v>0</v>
      </c>
      <c r="AAU52" s="2">
        <f t="shared" si="213"/>
        <v>0</v>
      </c>
      <c r="AAV52" s="2">
        <f>VLOOKUP($C52,'ДС факт при поликлинике'!$D$6:$JC$141,59,0)</f>
        <v>0</v>
      </c>
      <c r="AAW52" s="2">
        <f>VLOOKUP($C52,'ДС факт при поликлинике'!$D$6:$JC$141,60,0)</f>
        <v>0</v>
      </c>
      <c r="AAX52" s="2">
        <f>VLOOKUP($C52,'ДС факт при поликлинике'!$D$6:$JC$141,61,0)</f>
        <v>0</v>
      </c>
      <c r="AAY52" s="2">
        <f>VLOOKUP($C52,'ДС факт при поликлинике'!$D$6:$JC$141,62,0)</f>
        <v>0</v>
      </c>
      <c r="AAZ52" s="2">
        <f>SUM(AAR52*$F52)</f>
        <v>0</v>
      </c>
      <c r="ABA52" s="2">
        <f>SUM(AAT52*$F52)</f>
        <v>0</v>
      </c>
      <c r="ABB52" s="2">
        <f>SUM(AAV52*$F52)</f>
        <v>0</v>
      </c>
      <c r="ABC52" s="2">
        <f t="shared" si="214"/>
        <v>0</v>
      </c>
      <c r="ABD52" s="2">
        <f t="shared" si="215"/>
        <v>0</v>
      </c>
      <c r="ABE52" s="2">
        <f>план!DT50</f>
        <v>0</v>
      </c>
      <c r="ABF52" s="2">
        <f>план!DU50</f>
        <v>0</v>
      </c>
      <c r="ABG52" s="2">
        <f t="shared" si="216"/>
        <v>0</v>
      </c>
      <c r="ABH52" s="2">
        <f t="shared" si="217"/>
        <v>0</v>
      </c>
      <c r="ABI52" s="2">
        <f>VLOOKUP($C52,'ДС факт при поликлинике'!$D$6:$JC$141,55,0)</f>
        <v>0</v>
      </c>
      <c r="ABJ52" s="2">
        <f>VLOOKUP($C52,'ДС факт при поликлинике'!$D$6:$JC$141,56,0)</f>
        <v>0</v>
      </c>
      <c r="ABK52" s="2">
        <f>VLOOKUP($C52,'ДС факт при поликлинике'!$D$6:$JC$141,57,0)</f>
        <v>0</v>
      </c>
      <c r="ABL52" s="2">
        <f>VLOOKUP($C52,'ДС факт при поликлинике'!$D$6:$JC$141,58,0)</f>
        <v>0</v>
      </c>
      <c r="ABM52" s="2">
        <f>SUM(ABE52*$F52)</f>
        <v>0</v>
      </c>
      <c r="ABN52" s="2">
        <f>SUM(ABG52*$F52)</f>
        <v>0</v>
      </c>
      <c r="ABO52" s="2">
        <f>SUM(ABI52*$F52)</f>
        <v>0</v>
      </c>
      <c r="ABP52" s="2">
        <f t="shared" si="218"/>
        <v>0</v>
      </c>
      <c r="ABQ52" s="2">
        <f t="shared" si="219"/>
        <v>0</v>
      </c>
      <c r="ABR52" s="2">
        <f>план!DV50</f>
        <v>0</v>
      </c>
      <c r="ABS52" s="2">
        <f>план!DW50</f>
        <v>0</v>
      </c>
      <c r="ABT52" s="2">
        <f t="shared" si="220"/>
        <v>0</v>
      </c>
      <c r="ABU52" s="2">
        <f t="shared" si="221"/>
        <v>0</v>
      </c>
      <c r="ABV52" s="2">
        <f>VLOOKUP($C52,'ДС факт при поликлинике'!$D$6:$JC$141,83,0)</f>
        <v>0</v>
      </c>
      <c r="ABW52" s="2">
        <f>VLOOKUP($C52,'ДС факт при поликлинике'!$D$6:$JC$141,84,0)</f>
        <v>0</v>
      </c>
      <c r="ABX52" s="2">
        <f>VLOOKUP($C52,'ДС факт при поликлинике'!$D$6:$JC$141,85,0)</f>
        <v>0</v>
      </c>
      <c r="ABY52" s="2">
        <f>VLOOKUP($C52,'ДС факт при поликлинике'!$D$6:$JC$141,86,0)</f>
        <v>0</v>
      </c>
      <c r="ABZ52" s="2">
        <f>SUM(ABR52*$F52)</f>
        <v>0</v>
      </c>
      <c r="ACA52" s="2">
        <f>SUM(ABT52*$F52)</f>
        <v>0</v>
      </c>
      <c r="ACB52" s="2">
        <f>SUM(ABV52*$F52)</f>
        <v>0</v>
      </c>
      <c r="ACC52" s="2">
        <f t="shared" si="222"/>
        <v>0</v>
      </c>
      <c r="ACD52" s="2">
        <f t="shared" si="223"/>
        <v>0</v>
      </c>
      <c r="ACE52" s="2">
        <f>план!DX50</f>
        <v>0</v>
      </c>
      <c r="ACF52" s="2">
        <f>план!DY50</f>
        <v>0</v>
      </c>
      <c r="ACG52" s="2">
        <f t="shared" si="224"/>
        <v>0</v>
      </c>
      <c r="ACH52" s="2">
        <f t="shared" si="225"/>
        <v>0</v>
      </c>
      <c r="ACI52" s="2">
        <f>VLOOKUP($C52,'ДС факт при поликлинике'!$D$6:$JC$141,35,0)</f>
        <v>0</v>
      </c>
      <c r="ACJ52" s="2">
        <f>VLOOKUP($C52,'ДС факт при поликлинике'!$D$6:$JC$141,36,0)</f>
        <v>0</v>
      </c>
      <c r="ACK52" s="2">
        <f>VLOOKUP($C52,'ДС факт при поликлинике'!$D$6:$JC$141,37,0)</f>
        <v>0</v>
      </c>
      <c r="ACL52" s="2">
        <f>VLOOKUP($C52,'ДС факт при поликлинике'!$D$6:$JC$141,38,0)</f>
        <v>0</v>
      </c>
      <c r="ACM52" s="2">
        <f t="shared" si="1147"/>
        <v>0</v>
      </c>
      <c r="ACN52" s="2">
        <f t="shared" si="1148"/>
        <v>0</v>
      </c>
      <c r="ACO52" s="2">
        <f t="shared" si="1149"/>
        <v>0</v>
      </c>
      <c r="ACP52" s="2">
        <f t="shared" si="1150"/>
        <v>0</v>
      </c>
      <c r="ACQ52" s="2">
        <f t="shared" si="1151"/>
        <v>0</v>
      </c>
      <c r="ACR52" s="2">
        <f>план!DZ50</f>
        <v>0</v>
      </c>
      <c r="ACS52" s="2">
        <f>план!EA50</f>
        <v>0</v>
      </c>
      <c r="ACT52" s="2">
        <f t="shared" si="228"/>
        <v>0</v>
      </c>
      <c r="ACU52" s="2">
        <f t="shared" si="229"/>
        <v>0</v>
      </c>
      <c r="ACV52" s="2">
        <f>VLOOKUP($C52,'ДС факт при поликлинике'!$D$6:$JC$141,151,0)</f>
        <v>0</v>
      </c>
      <c r="ACW52" s="2">
        <f>VLOOKUP($C52,'ДС факт при поликлинике'!$D$6:$JC$141,152,0)</f>
        <v>0</v>
      </c>
      <c r="ACX52" s="2">
        <f>VLOOKUP($C52,'ДС факт при поликлинике'!$D$6:$JC$141,153,0)</f>
        <v>0</v>
      </c>
      <c r="ACY52" s="2">
        <f>VLOOKUP($C52,'ДС факт при поликлинике'!$D$6:$JC$141,154,0)</f>
        <v>0</v>
      </c>
      <c r="ACZ52" s="2">
        <f>SUM(ACR52*$F52)</f>
        <v>0</v>
      </c>
      <c r="ADA52" s="2">
        <f>SUM(ACT52*$F52)</f>
        <v>0</v>
      </c>
      <c r="ADB52" s="2">
        <f>SUM(ACV52*$F52)</f>
        <v>0</v>
      </c>
      <c r="ADC52" s="2">
        <f t="shared" si="230"/>
        <v>0</v>
      </c>
      <c r="ADD52" s="2">
        <f t="shared" si="231"/>
        <v>0</v>
      </c>
      <c r="ADE52" s="2">
        <f>план!EB50</f>
        <v>0</v>
      </c>
      <c r="ADF52" s="2">
        <f>план!EC50</f>
        <v>0</v>
      </c>
      <c r="ADG52" s="2">
        <f t="shared" si="232"/>
        <v>0</v>
      </c>
      <c r="ADH52" s="2">
        <f t="shared" si="233"/>
        <v>0</v>
      </c>
      <c r="ADI52" s="2">
        <f>VLOOKUP($C52,'ДС факт при поликлинике'!$D$6:$JC$141,123,0)</f>
        <v>0</v>
      </c>
      <c r="ADJ52" s="2">
        <f>VLOOKUP($C52,'ДС факт при поликлинике'!$D$6:$JC$141,124,0)</f>
        <v>0</v>
      </c>
      <c r="ADK52" s="2"/>
      <c r="ADL52" s="2"/>
      <c r="ADM52" s="2">
        <f>SUM(ADE52*$F52)</f>
        <v>0</v>
      </c>
      <c r="ADN52" s="2">
        <f>SUM(ADG52*$F52)</f>
        <v>0</v>
      </c>
      <c r="ADO52" s="2">
        <f>SUM(ADI52*$F52)</f>
        <v>0</v>
      </c>
      <c r="ADP52" s="2">
        <f t="shared" si="234"/>
        <v>0</v>
      </c>
      <c r="ADQ52" s="2">
        <f t="shared" si="235"/>
        <v>0</v>
      </c>
      <c r="ADR52" s="2">
        <f>план!ED50</f>
        <v>0</v>
      </c>
      <c r="ADS52" s="2">
        <f>план!EE50</f>
        <v>0</v>
      </c>
      <c r="ADT52" s="2">
        <f t="shared" si="236"/>
        <v>0</v>
      </c>
      <c r="ADU52" s="2">
        <f t="shared" si="237"/>
        <v>0</v>
      </c>
      <c r="ADV52" s="2">
        <f>VLOOKUP($C52,'ДС факт при поликлинике'!$D$6:$JC$141,147,0)</f>
        <v>0</v>
      </c>
      <c r="ADW52" s="2">
        <f>VLOOKUP($C52,'ДС факт при поликлинике'!$D$6:$JC$141,148,0)</f>
        <v>0</v>
      </c>
      <c r="ADX52" s="2"/>
      <c r="ADY52" s="2"/>
      <c r="ADZ52" s="2">
        <f>SUM(ADR52*$F52)</f>
        <v>0</v>
      </c>
      <c r="AEA52" s="2">
        <f>SUM(ADT52*$F52)</f>
        <v>0</v>
      </c>
      <c r="AEB52" s="2">
        <f>SUM(ADV52*$F52)</f>
        <v>0</v>
      </c>
      <c r="AEC52" s="2">
        <f t="shared" si="238"/>
        <v>0</v>
      </c>
      <c r="AED52" s="2">
        <f t="shared" si="239"/>
        <v>0</v>
      </c>
      <c r="AEE52" s="2">
        <f>план!EF50</f>
        <v>0</v>
      </c>
      <c r="AEF52" s="2">
        <f>план!EG50</f>
        <v>0</v>
      </c>
      <c r="AEG52" s="2">
        <f t="shared" si="240"/>
        <v>0</v>
      </c>
      <c r="AEH52" s="2">
        <f t="shared" si="241"/>
        <v>0</v>
      </c>
      <c r="AEI52" s="2">
        <f>VLOOKUP($C52,'ДС факт при поликлинике'!$D$6:$JC$141,155,0)</f>
        <v>0</v>
      </c>
      <c r="AEJ52" s="2">
        <f>VLOOKUP($C52,'ДС факт при поликлинике'!$D$6:$JC$141,156,0)</f>
        <v>0</v>
      </c>
      <c r="AEK52" s="2"/>
      <c r="AEL52" s="2"/>
      <c r="AEM52" s="2">
        <f>SUM(AEE52*$F52)</f>
        <v>0</v>
      </c>
      <c r="AEN52" s="2">
        <f>SUM(AEG52*$F52)</f>
        <v>0</v>
      </c>
      <c r="AEO52" s="2">
        <f>SUM(AEI52*$F52)</f>
        <v>0</v>
      </c>
      <c r="AEP52" s="2">
        <f t="shared" si="242"/>
        <v>0</v>
      </c>
      <c r="AEQ52" s="2">
        <f t="shared" si="243"/>
        <v>0</v>
      </c>
      <c r="AER52" s="2">
        <f>план!EH50</f>
        <v>0</v>
      </c>
      <c r="AES52" s="2">
        <f>план!EI50</f>
        <v>0</v>
      </c>
      <c r="AET52" s="2">
        <f t="shared" si="244"/>
        <v>0</v>
      </c>
      <c r="AEU52" s="2">
        <f t="shared" si="245"/>
        <v>0</v>
      </c>
      <c r="AEV52" s="2">
        <f>VLOOKUP($C52,'ДС факт при поликлинике'!$D$6:$JC$141,15,0)</f>
        <v>0</v>
      </c>
      <c r="AEW52" s="2">
        <f>VLOOKUP($C52,'ДС факт при поликлинике'!$D$6:$JC$141,16,0)</f>
        <v>0</v>
      </c>
      <c r="AEX52" s="2">
        <f>VLOOKUP($C52,'ДС факт при поликлинике'!$D$6:$JC$141,17,0)</f>
        <v>0</v>
      </c>
      <c r="AEY52" s="2">
        <f>VLOOKUP($C52,'ДС факт при поликлинике'!$D$6:$JC$141,18,0)</f>
        <v>0</v>
      </c>
      <c r="AEZ52" s="2">
        <f>SUM(AER52*$F52)</f>
        <v>0</v>
      </c>
      <c r="AFA52" s="2">
        <f>SUM(AET52*$F52)</f>
        <v>0</v>
      </c>
      <c r="AFB52" s="2">
        <f>SUM(AEV52*$F52)</f>
        <v>0</v>
      </c>
      <c r="AFC52" s="2">
        <f t="shared" si="246"/>
        <v>0</v>
      </c>
      <c r="AFD52" s="2">
        <f t="shared" si="247"/>
        <v>0</v>
      </c>
      <c r="AFE52" s="2">
        <f>план!EJ50</f>
        <v>0</v>
      </c>
      <c r="AFF52" s="2">
        <f>план!EK50</f>
        <v>0</v>
      </c>
      <c r="AFG52" s="2">
        <f t="shared" si="248"/>
        <v>0</v>
      </c>
      <c r="AFH52" s="2">
        <f t="shared" si="249"/>
        <v>0</v>
      </c>
      <c r="AFI52" s="2">
        <f>VLOOKUP($C52,'ДС факт при поликлинике'!$D$6:$JC$141,253,0)</f>
        <v>0</v>
      </c>
      <c r="AFJ52" s="2">
        <f>VLOOKUP($C52,'ДС факт при поликлинике'!$D$6:$JC$141,254,0)</f>
        <v>0</v>
      </c>
      <c r="AFK52" s="2"/>
      <c r="AFL52" s="2"/>
      <c r="AFM52" s="2">
        <f>SUM(AFE52*$F52)</f>
        <v>0</v>
      </c>
      <c r="AFN52" s="2">
        <f>SUM(AFG52*$F52)</f>
        <v>0</v>
      </c>
      <c r="AFO52" s="2">
        <f>SUM(AFI52*$F52)</f>
        <v>0</v>
      </c>
      <c r="AFP52" s="2">
        <f t="shared" si="250"/>
        <v>0</v>
      </c>
      <c r="AFQ52" s="2">
        <f t="shared" si="251"/>
        <v>0</v>
      </c>
      <c r="AFR52" s="20">
        <f t="shared" si="1152"/>
        <v>66</v>
      </c>
      <c r="AFS52" s="20">
        <f t="shared" si="1152"/>
        <v>1874023.4239999999</v>
      </c>
      <c r="AFT52" s="20">
        <f t="shared" si="1152"/>
        <v>38.5</v>
      </c>
      <c r="AFU52" s="20">
        <f t="shared" si="1152"/>
        <v>1093180.3306666666</v>
      </c>
      <c r="AFV52" s="20">
        <f t="shared" si="1153"/>
        <v>45</v>
      </c>
      <c r="AFW52" s="20">
        <f t="shared" si="1154"/>
        <v>1297400.94</v>
      </c>
      <c r="AFX52" s="20">
        <f t="shared" si="1155"/>
        <v>0</v>
      </c>
      <c r="AFY52" s="20">
        <f t="shared" si="1156"/>
        <v>0</v>
      </c>
      <c r="AFZ52" s="20">
        <f t="shared" si="1157"/>
        <v>89.76</v>
      </c>
      <c r="AGA52" s="20">
        <f t="shared" si="1157"/>
        <v>52.360000000000007</v>
      </c>
      <c r="AGB52" s="20">
        <f t="shared" si="1157"/>
        <v>61.2</v>
      </c>
      <c r="AGC52" s="20">
        <f t="shared" si="524"/>
        <v>6.5</v>
      </c>
      <c r="AGD52" s="20">
        <f t="shared" si="525"/>
        <v>204220.60933333333</v>
      </c>
      <c r="AGE52" s="53">
        <f t="shared" si="505"/>
        <v>1.1688311688311688</v>
      </c>
      <c r="AGF52" s="53">
        <f t="shared" si="506"/>
        <v>1.1868132856075</v>
      </c>
      <c r="AGG52" s="4">
        <f>VLOOKUP($C52,'ДС факт при поликлинике'!$D$6:$JA$139,257,0)</f>
        <v>0</v>
      </c>
      <c r="AGH52" s="76">
        <f>VLOOKUP($C52,'ДС факт при поликлинике'!$D$6:$JA$139,258,0)</f>
        <v>0</v>
      </c>
      <c r="AGI52" s="82">
        <f t="shared" si="522"/>
        <v>0</v>
      </c>
      <c r="AGJ52" s="82">
        <f t="shared" si="523"/>
        <v>0</v>
      </c>
    </row>
    <row r="53" spans="1:868" s="22" customFormat="1" x14ac:dyDescent="0.25">
      <c r="A53" s="111">
        <v>12</v>
      </c>
      <c r="B53" s="116"/>
      <c r="C53" s="291"/>
      <c r="D53" s="39" t="s">
        <v>46</v>
      </c>
      <c r="E53" s="132">
        <v>13520</v>
      </c>
      <c r="F53" s="120">
        <v>0.92</v>
      </c>
      <c r="G53" s="120"/>
      <c r="H53" s="44">
        <v>1</v>
      </c>
      <c r="I53" s="129"/>
      <c r="J53" s="124">
        <v>1.4</v>
      </c>
      <c r="K53" s="124">
        <v>1.68</v>
      </c>
      <c r="L53" s="124">
        <v>2.23</v>
      </c>
      <c r="M53" s="131">
        <v>2.57</v>
      </c>
      <c r="N53" s="40">
        <f>план!N51</f>
        <v>7</v>
      </c>
      <c r="O53" s="40">
        <f>план!O51</f>
        <v>128521.12</v>
      </c>
      <c r="P53" s="2">
        <f t="shared" si="252"/>
        <v>4.0833333333333339</v>
      </c>
      <c r="Q53" s="2">
        <f t="shared" si="253"/>
        <v>74970.653333333321</v>
      </c>
      <c r="R53" s="40">
        <f t="shared" ref="R53:X53" si="1158">SUM(R54:R62)</f>
        <v>1</v>
      </c>
      <c r="S53" s="40">
        <f t="shared" si="1158"/>
        <v>18360.16</v>
      </c>
      <c r="T53" s="40">
        <f t="shared" si="1158"/>
        <v>0</v>
      </c>
      <c r="U53" s="40">
        <f t="shared" si="1158"/>
        <v>0</v>
      </c>
      <c r="V53" s="40">
        <f t="shared" si="1158"/>
        <v>6.79</v>
      </c>
      <c r="W53" s="40">
        <f t="shared" si="1158"/>
        <v>3.9608333333333339</v>
      </c>
      <c r="X53" s="40">
        <f t="shared" si="1158"/>
        <v>0.97</v>
      </c>
      <c r="Y53" s="2">
        <f t="shared" si="255"/>
        <v>-3.0833333333333339</v>
      </c>
      <c r="Z53" s="2">
        <f t="shared" si="256"/>
        <v>-56610.493333333317</v>
      </c>
      <c r="AA53" s="40">
        <f>план!P51</f>
        <v>0</v>
      </c>
      <c r="AB53" s="40">
        <f>план!Q51</f>
        <v>0</v>
      </c>
      <c r="AC53" s="2">
        <f t="shared" si="0"/>
        <v>0</v>
      </c>
      <c r="AD53" s="2">
        <f t="shared" si="1"/>
        <v>0</v>
      </c>
      <c r="AE53" s="40">
        <f t="shared" ref="AE53:AK53" si="1159">SUM(AE54:AE62)</f>
        <v>0</v>
      </c>
      <c r="AF53" s="40">
        <f t="shared" si="1159"/>
        <v>0</v>
      </c>
      <c r="AG53" s="40">
        <f t="shared" si="1159"/>
        <v>0</v>
      </c>
      <c r="AH53" s="40">
        <f t="shared" si="1159"/>
        <v>0</v>
      </c>
      <c r="AI53" s="40">
        <f t="shared" si="1159"/>
        <v>0</v>
      </c>
      <c r="AJ53" s="40">
        <f t="shared" si="1159"/>
        <v>0</v>
      </c>
      <c r="AK53" s="40">
        <f t="shared" si="1159"/>
        <v>0</v>
      </c>
      <c r="AL53" s="2">
        <f t="shared" si="2"/>
        <v>0</v>
      </c>
      <c r="AM53" s="2">
        <f t="shared" si="3"/>
        <v>0</v>
      </c>
      <c r="AN53" s="40">
        <f>план!R51</f>
        <v>0</v>
      </c>
      <c r="AO53" s="40">
        <f>план!S51</f>
        <v>0</v>
      </c>
      <c r="AP53" s="2">
        <f t="shared" si="4"/>
        <v>0</v>
      </c>
      <c r="AQ53" s="2">
        <f t="shared" si="5"/>
        <v>0</v>
      </c>
      <c r="AR53" s="40">
        <f t="shared" ref="AR53:AX53" si="1160">SUM(AR54:AR62)</f>
        <v>0</v>
      </c>
      <c r="AS53" s="40">
        <f t="shared" si="1160"/>
        <v>0</v>
      </c>
      <c r="AT53" s="40">
        <f t="shared" si="1160"/>
        <v>0</v>
      </c>
      <c r="AU53" s="40">
        <f t="shared" si="1160"/>
        <v>0</v>
      </c>
      <c r="AV53" s="40">
        <f t="shared" si="1160"/>
        <v>0</v>
      </c>
      <c r="AW53" s="40">
        <f t="shared" si="1160"/>
        <v>0</v>
      </c>
      <c r="AX53" s="40">
        <f t="shared" si="1160"/>
        <v>0</v>
      </c>
      <c r="AY53" s="2">
        <f t="shared" si="6"/>
        <v>0</v>
      </c>
      <c r="AZ53" s="2">
        <f t="shared" si="7"/>
        <v>0</v>
      </c>
      <c r="BA53" s="2"/>
      <c r="BB53" s="2"/>
      <c r="BC53" s="40">
        <f>план!T51</f>
        <v>0</v>
      </c>
      <c r="BD53" s="40">
        <f>план!U51</f>
        <v>0</v>
      </c>
      <c r="BE53" s="2">
        <f t="shared" si="8"/>
        <v>0</v>
      </c>
      <c r="BF53" s="2">
        <f t="shared" si="9"/>
        <v>0</v>
      </c>
      <c r="BG53" s="40">
        <f t="shared" ref="BG53:BM53" si="1161">SUM(BG54:BG62)</f>
        <v>0</v>
      </c>
      <c r="BH53" s="40">
        <f t="shared" si="1161"/>
        <v>0</v>
      </c>
      <c r="BI53" s="40">
        <f t="shared" si="1161"/>
        <v>0</v>
      </c>
      <c r="BJ53" s="40">
        <f t="shared" si="1161"/>
        <v>0</v>
      </c>
      <c r="BK53" s="40">
        <f t="shared" si="1161"/>
        <v>0</v>
      </c>
      <c r="BL53" s="40">
        <f t="shared" si="1161"/>
        <v>0</v>
      </c>
      <c r="BM53" s="40">
        <f t="shared" si="1161"/>
        <v>0</v>
      </c>
      <c r="BN53" s="2">
        <f t="shared" si="10"/>
        <v>0</v>
      </c>
      <c r="BO53" s="2">
        <f t="shared" si="11"/>
        <v>0</v>
      </c>
      <c r="BP53" s="40">
        <f>план!V51</f>
        <v>0</v>
      </c>
      <c r="BQ53" s="40">
        <f>план!W51</f>
        <v>0</v>
      </c>
      <c r="BR53" s="2">
        <f t="shared" si="12"/>
        <v>0</v>
      </c>
      <c r="BS53" s="2">
        <f t="shared" si="13"/>
        <v>0</v>
      </c>
      <c r="BT53" s="40">
        <f t="shared" ref="BT53:BZ53" si="1162">SUM(BT54:BT62)</f>
        <v>11</v>
      </c>
      <c r="BU53" s="40">
        <f t="shared" si="1162"/>
        <v>241521.28000000006</v>
      </c>
      <c r="BV53" s="40">
        <f t="shared" si="1162"/>
        <v>0</v>
      </c>
      <c r="BW53" s="40">
        <f t="shared" si="1162"/>
        <v>0</v>
      </c>
      <c r="BX53" s="40">
        <f t="shared" si="1162"/>
        <v>0</v>
      </c>
      <c r="BY53" s="40">
        <f t="shared" si="1162"/>
        <v>0</v>
      </c>
      <c r="BZ53" s="40">
        <f t="shared" si="1162"/>
        <v>12.76</v>
      </c>
      <c r="CA53" s="2">
        <f t="shared" si="14"/>
        <v>11</v>
      </c>
      <c r="CB53" s="2">
        <f t="shared" si="15"/>
        <v>241521.28000000006</v>
      </c>
      <c r="CC53" s="40">
        <f>план!X51</f>
        <v>0</v>
      </c>
      <c r="CD53" s="40">
        <f>план!Y51</f>
        <v>0</v>
      </c>
      <c r="CE53" s="2">
        <f t="shared" si="16"/>
        <v>0</v>
      </c>
      <c r="CF53" s="2">
        <f t="shared" si="17"/>
        <v>0</v>
      </c>
      <c r="CG53" s="40">
        <f t="shared" ref="CG53:CM53" si="1163">SUM(CG54:CG62)</f>
        <v>0</v>
      </c>
      <c r="CH53" s="40">
        <f t="shared" si="1163"/>
        <v>0</v>
      </c>
      <c r="CI53" s="40">
        <f t="shared" si="1163"/>
        <v>0</v>
      </c>
      <c r="CJ53" s="40">
        <f t="shared" si="1163"/>
        <v>0</v>
      </c>
      <c r="CK53" s="40">
        <f t="shared" si="1163"/>
        <v>0</v>
      </c>
      <c r="CL53" s="40">
        <f t="shared" si="1163"/>
        <v>0</v>
      </c>
      <c r="CM53" s="40">
        <f t="shared" si="1163"/>
        <v>0</v>
      </c>
      <c r="CN53" s="2">
        <f t="shared" si="18"/>
        <v>0</v>
      </c>
      <c r="CO53" s="2">
        <f t="shared" si="19"/>
        <v>0</v>
      </c>
      <c r="CP53" s="40">
        <f>план!Z51</f>
        <v>19</v>
      </c>
      <c r="CQ53" s="40">
        <f>план!AA51</f>
        <v>348843.04</v>
      </c>
      <c r="CR53" s="2">
        <f t="shared" si="20"/>
        <v>11.083333333333332</v>
      </c>
      <c r="CS53" s="2">
        <f t="shared" si="21"/>
        <v>203491.77333333332</v>
      </c>
      <c r="CT53" s="40">
        <f t="shared" ref="CT53:CZ53" si="1164">SUM(CT54:CT62)</f>
        <v>13</v>
      </c>
      <c r="CU53" s="40">
        <f t="shared" si="1164"/>
        <v>238682.08000000002</v>
      </c>
      <c r="CV53" s="40">
        <f t="shared" si="1164"/>
        <v>0</v>
      </c>
      <c r="CW53" s="40">
        <f t="shared" si="1164"/>
        <v>0</v>
      </c>
      <c r="CX53" s="40">
        <f t="shared" si="1164"/>
        <v>18.43</v>
      </c>
      <c r="CY53" s="40">
        <f t="shared" si="1164"/>
        <v>10.750833333333333</v>
      </c>
      <c r="CZ53" s="40">
        <f t="shared" si="1164"/>
        <v>12.61</v>
      </c>
      <c r="DA53" s="2">
        <f t="shared" si="22"/>
        <v>1.9166666666666679</v>
      </c>
      <c r="DB53" s="2">
        <f t="shared" si="23"/>
        <v>35190.3066666667</v>
      </c>
      <c r="DC53" s="40">
        <f>план!AB51</f>
        <v>3</v>
      </c>
      <c r="DD53" s="40">
        <f>план!AC51</f>
        <v>55080.479999999996</v>
      </c>
      <c r="DE53" s="2">
        <f t="shared" si="24"/>
        <v>1.75</v>
      </c>
      <c r="DF53" s="2">
        <f t="shared" si="25"/>
        <v>32130.28</v>
      </c>
      <c r="DG53" s="40">
        <f t="shared" ref="DG53:DM53" si="1165">SUM(DG54:DG62)</f>
        <v>1</v>
      </c>
      <c r="DH53" s="40">
        <f t="shared" si="1165"/>
        <v>4921.28</v>
      </c>
      <c r="DI53" s="40">
        <f t="shared" si="1165"/>
        <v>0</v>
      </c>
      <c r="DJ53" s="40">
        <f t="shared" si="1165"/>
        <v>0</v>
      </c>
      <c r="DK53" s="40">
        <f t="shared" si="1165"/>
        <v>2.91</v>
      </c>
      <c r="DL53" s="40">
        <f t="shared" si="1165"/>
        <v>1.6975</v>
      </c>
      <c r="DM53" s="40">
        <f t="shared" si="1165"/>
        <v>0.52</v>
      </c>
      <c r="DN53" s="2">
        <f t="shared" si="26"/>
        <v>-0.75</v>
      </c>
      <c r="DO53" s="2">
        <f t="shared" si="27"/>
        <v>-27209</v>
      </c>
      <c r="DP53" s="40">
        <f>план!AD51</f>
        <v>0</v>
      </c>
      <c r="DQ53" s="40">
        <f>план!AE51</f>
        <v>0</v>
      </c>
      <c r="DR53" s="2">
        <f t="shared" si="28"/>
        <v>0</v>
      </c>
      <c r="DS53" s="2">
        <f t="shared" si="29"/>
        <v>0</v>
      </c>
      <c r="DT53" s="40">
        <f t="shared" ref="DT53:DZ53" si="1166">SUM(DT54:DT62)</f>
        <v>0</v>
      </c>
      <c r="DU53" s="40">
        <f t="shared" si="1166"/>
        <v>0</v>
      </c>
      <c r="DV53" s="40">
        <f t="shared" si="1166"/>
        <v>0</v>
      </c>
      <c r="DW53" s="40">
        <f t="shared" si="1166"/>
        <v>0</v>
      </c>
      <c r="DX53" s="40">
        <f t="shared" si="1166"/>
        <v>0</v>
      </c>
      <c r="DY53" s="40">
        <f t="shared" si="1166"/>
        <v>0</v>
      </c>
      <c r="DZ53" s="40">
        <f t="shared" si="1166"/>
        <v>0</v>
      </c>
      <c r="EA53" s="2">
        <f t="shared" si="30"/>
        <v>0</v>
      </c>
      <c r="EB53" s="2">
        <f t="shared" si="31"/>
        <v>0</v>
      </c>
      <c r="EC53" s="2"/>
      <c r="ED53" s="2"/>
      <c r="EE53" s="40">
        <f>план!AF51</f>
        <v>0</v>
      </c>
      <c r="EF53" s="40">
        <f>план!AG51</f>
        <v>0</v>
      </c>
      <c r="EG53" s="2">
        <f t="shared" si="32"/>
        <v>0</v>
      </c>
      <c r="EH53" s="2">
        <f t="shared" si="33"/>
        <v>0</v>
      </c>
      <c r="EI53" s="40">
        <f t="shared" ref="EI53:EO53" si="1167">SUM(EI54:EI62)</f>
        <v>0</v>
      </c>
      <c r="EJ53" s="40">
        <f t="shared" si="1167"/>
        <v>0</v>
      </c>
      <c r="EK53" s="40">
        <f t="shared" si="1167"/>
        <v>0</v>
      </c>
      <c r="EL53" s="40">
        <f t="shared" si="1167"/>
        <v>0</v>
      </c>
      <c r="EM53" s="40">
        <f t="shared" si="1167"/>
        <v>0</v>
      </c>
      <c r="EN53" s="40">
        <f t="shared" si="1167"/>
        <v>0</v>
      </c>
      <c r="EO53" s="40">
        <f t="shared" si="1167"/>
        <v>0</v>
      </c>
      <c r="EP53" s="2">
        <f t="shared" si="34"/>
        <v>0</v>
      </c>
      <c r="EQ53" s="2">
        <f t="shared" si="35"/>
        <v>0</v>
      </c>
      <c r="ER53" s="40">
        <f>план!AH51</f>
        <v>0</v>
      </c>
      <c r="ES53" s="40">
        <f>план!AI51</f>
        <v>0</v>
      </c>
      <c r="ET53" s="2">
        <f t="shared" si="36"/>
        <v>0</v>
      </c>
      <c r="EU53" s="2">
        <f t="shared" si="37"/>
        <v>0</v>
      </c>
      <c r="EV53" s="40">
        <f t="shared" ref="EV53:FB53" si="1168">SUM(EV54:EV62)</f>
        <v>0</v>
      </c>
      <c r="EW53" s="40">
        <f t="shared" si="1168"/>
        <v>0</v>
      </c>
      <c r="EX53" s="40">
        <f t="shared" si="1168"/>
        <v>0</v>
      </c>
      <c r="EY53" s="40">
        <f t="shared" si="1168"/>
        <v>0</v>
      </c>
      <c r="EZ53" s="40">
        <f t="shared" si="1168"/>
        <v>0</v>
      </c>
      <c r="FA53" s="40">
        <f t="shared" si="1168"/>
        <v>0</v>
      </c>
      <c r="FB53" s="40">
        <f t="shared" si="1168"/>
        <v>0</v>
      </c>
      <c r="FC53" s="2">
        <f t="shared" si="38"/>
        <v>0</v>
      </c>
      <c r="FD53" s="2">
        <f t="shared" si="39"/>
        <v>0</v>
      </c>
      <c r="FE53" s="40">
        <f>план!AJ51</f>
        <v>0</v>
      </c>
      <c r="FF53" s="40">
        <f>план!AK51</f>
        <v>0</v>
      </c>
      <c r="FG53" s="2">
        <f t="shared" si="40"/>
        <v>0</v>
      </c>
      <c r="FH53" s="2">
        <f t="shared" si="41"/>
        <v>0</v>
      </c>
      <c r="FI53" s="40">
        <f t="shared" ref="FI53:FO53" si="1169">SUM(FI54:FI62)</f>
        <v>0</v>
      </c>
      <c r="FJ53" s="40">
        <f t="shared" si="1169"/>
        <v>0</v>
      </c>
      <c r="FK53" s="40">
        <f t="shared" si="1169"/>
        <v>0</v>
      </c>
      <c r="FL53" s="40">
        <f t="shared" si="1169"/>
        <v>0</v>
      </c>
      <c r="FM53" s="40">
        <f t="shared" si="1169"/>
        <v>0</v>
      </c>
      <c r="FN53" s="40">
        <f t="shared" si="1169"/>
        <v>0</v>
      </c>
      <c r="FO53" s="40">
        <f t="shared" si="1169"/>
        <v>0</v>
      </c>
      <c r="FP53" s="2">
        <f t="shared" si="42"/>
        <v>0</v>
      </c>
      <c r="FQ53" s="2">
        <f t="shared" si="43"/>
        <v>0</v>
      </c>
      <c r="FR53" s="40">
        <f>план!AL51</f>
        <v>0</v>
      </c>
      <c r="FS53" s="40">
        <f>план!AM51</f>
        <v>0</v>
      </c>
      <c r="FT53" s="2">
        <f t="shared" si="44"/>
        <v>0</v>
      </c>
      <c r="FU53" s="2">
        <f t="shared" si="45"/>
        <v>0</v>
      </c>
      <c r="FV53" s="40">
        <f t="shared" ref="FV53:GB53" si="1170">SUM(FV54:FV62)</f>
        <v>0</v>
      </c>
      <c r="FW53" s="40">
        <f t="shared" si="1170"/>
        <v>0</v>
      </c>
      <c r="FX53" s="40">
        <f t="shared" si="1170"/>
        <v>0</v>
      </c>
      <c r="FY53" s="40">
        <f t="shared" si="1170"/>
        <v>0</v>
      </c>
      <c r="FZ53" s="40">
        <f t="shared" si="1170"/>
        <v>0</v>
      </c>
      <c r="GA53" s="40">
        <f t="shared" si="1170"/>
        <v>0</v>
      </c>
      <c r="GB53" s="40">
        <f t="shared" si="1170"/>
        <v>0</v>
      </c>
      <c r="GC53" s="2">
        <f t="shared" si="46"/>
        <v>0</v>
      </c>
      <c r="GD53" s="2">
        <f t="shared" si="47"/>
        <v>0</v>
      </c>
      <c r="GE53" s="40">
        <f>план!AN51</f>
        <v>20</v>
      </c>
      <c r="GF53" s="40">
        <f>план!AO51</f>
        <v>367203.19999999995</v>
      </c>
      <c r="GG53" s="2">
        <f t="shared" si="48"/>
        <v>11.666666666666668</v>
      </c>
      <c r="GH53" s="2">
        <f t="shared" si="49"/>
        <v>214201.86666666664</v>
      </c>
      <c r="GI53" s="40">
        <f t="shared" ref="GI53:GO53" si="1171">SUM(GI54:GI62)</f>
        <v>0</v>
      </c>
      <c r="GJ53" s="40">
        <f t="shared" si="1171"/>
        <v>0</v>
      </c>
      <c r="GK53" s="40">
        <f t="shared" si="1171"/>
        <v>0</v>
      </c>
      <c r="GL53" s="40">
        <f t="shared" si="1171"/>
        <v>0</v>
      </c>
      <c r="GM53" s="40">
        <f t="shared" si="1171"/>
        <v>19.399999999999999</v>
      </c>
      <c r="GN53" s="40">
        <f t="shared" si="1171"/>
        <v>11.316666666666668</v>
      </c>
      <c r="GO53" s="40">
        <f t="shared" si="1171"/>
        <v>0</v>
      </c>
      <c r="GP53" s="2">
        <f t="shared" si="50"/>
        <v>-11.666666666666668</v>
      </c>
      <c r="GQ53" s="2">
        <f t="shared" si="51"/>
        <v>-214201.86666666664</v>
      </c>
      <c r="GR53" s="40">
        <f>план!AP51</f>
        <v>0</v>
      </c>
      <c r="GS53" s="40">
        <f>план!AQ51</f>
        <v>0</v>
      </c>
      <c r="GT53" s="2">
        <f t="shared" si="52"/>
        <v>0</v>
      </c>
      <c r="GU53" s="2">
        <f t="shared" si="53"/>
        <v>0</v>
      </c>
      <c r="GV53" s="40">
        <f t="shared" ref="GV53:HB53" si="1172">SUM(GV54:GV62)</f>
        <v>0</v>
      </c>
      <c r="GW53" s="40">
        <f t="shared" si="1172"/>
        <v>0</v>
      </c>
      <c r="GX53" s="40">
        <f t="shared" si="1172"/>
        <v>0</v>
      </c>
      <c r="GY53" s="40">
        <f t="shared" si="1172"/>
        <v>0</v>
      </c>
      <c r="GZ53" s="40">
        <f t="shared" si="1172"/>
        <v>0</v>
      </c>
      <c r="HA53" s="40">
        <f t="shared" si="1172"/>
        <v>0</v>
      </c>
      <c r="HB53" s="40">
        <f t="shared" si="1172"/>
        <v>0</v>
      </c>
      <c r="HC53" s="2">
        <f t="shared" si="54"/>
        <v>0</v>
      </c>
      <c r="HD53" s="2">
        <f t="shared" si="55"/>
        <v>0</v>
      </c>
      <c r="HE53" s="40">
        <f>план!AR51</f>
        <v>0</v>
      </c>
      <c r="HF53" s="40">
        <f>план!AS51</f>
        <v>0</v>
      </c>
      <c r="HG53" s="2">
        <f t="shared" si="56"/>
        <v>0</v>
      </c>
      <c r="HH53" s="2">
        <f t="shared" si="57"/>
        <v>0</v>
      </c>
      <c r="HI53" s="40">
        <f t="shared" ref="HI53:HO53" si="1173">SUM(HI54:HI62)</f>
        <v>0</v>
      </c>
      <c r="HJ53" s="40">
        <f t="shared" si="1173"/>
        <v>0</v>
      </c>
      <c r="HK53" s="40">
        <f t="shared" si="1173"/>
        <v>0</v>
      </c>
      <c r="HL53" s="40">
        <f t="shared" si="1173"/>
        <v>0</v>
      </c>
      <c r="HM53" s="40">
        <f t="shared" si="1173"/>
        <v>0</v>
      </c>
      <c r="HN53" s="40">
        <f t="shared" si="1173"/>
        <v>0</v>
      </c>
      <c r="HO53" s="40">
        <f t="shared" si="1173"/>
        <v>0</v>
      </c>
      <c r="HP53" s="2">
        <f t="shared" si="58"/>
        <v>0</v>
      </c>
      <c r="HQ53" s="2">
        <f t="shared" si="59"/>
        <v>0</v>
      </c>
      <c r="HR53" s="40">
        <f>план!AT51</f>
        <v>0</v>
      </c>
      <c r="HS53" s="40">
        <f>план!AU51</f>
        <v>0</v>
      </c>
      <c r="HT53" s="2">
        <f t="shared" si="60"/>
        <v>0</v>
      </c>
      <c r="HU53" s="2">
        <f t="shared" si="61"/>
        <v>0</v>
      </c>
      <c r="HV53" s="40">
        <f t="shared" ref="HV53:IB53" si="1174">SUM(HV54:HV62)</f>
        <v>0</v>
      </c>
      <c r="HW53" s="40">
        <f t="shared" si="1174"/>
        <v>0</v>
      </c>
      <c r="HX53" s="40">
        <f t="shared" si="1174"/>
        <v>0</v>
      </c>
      <c r="HY53" s="40">
        <f t="shared" si="1174"/>
        <v>0</v>
      </c>
      <c r="HZ53" s="40">
        <f t="shared" si="1174"/>
        <v>0</v>
      </c>
      <c r="IA53" s="40">
        <f t="shared" si="1174"/>
        <v>0</v>
      </c>
      <c r="IB53" s="40">
        <f t="shared" si="1174"/>
        <v>0</v>
      </c>
      <c r="IC53" s="2">
        <f t="shared" si="62"/>
        <v>0</v>
      </c>
      <c r="ID53" s="2">
        <f t="shared" si="63"/>
        <v>0</v>
      </c>
      <c r="IE53" s="40">
        <f>план!AV51</f>
        <v>34</v>
      </c>
      <c r="IF53" s="40">
        <f>план!AW51</f>
        <v>624245.43999999994</v>
      </c>
      <c r="IG53" s="2">
        <f t="shared" si="64"/>
        <v>19.833333333333336</v>
      </c>
      <c r="IH53" s="2">
        <f t="shared" si="65"/>
        <v>364143.17333333334</v>
      </c>
      <c r="II53" s="40">
        <f t="shared" ref="II53:IO53" si="1175">SUM(II54:II62)</f>
        <v>8</v>
      </c>
      <c r="IJ53" s="40">
        <f t="shared" si="1175"/>
        <v>146881.28</v>
      </c>
      <c r="IK53" s="40">
        <f t="shared" si="1175"/>
        <v>0</v>
      </c>
      <c r="IL53" s="40">
        <f t="shared" si="1175"/>
        <v>0</v>
      </c>
      <c r="IM53" s="40">
        <f t="shared" si="1175"/>
        <v>32.979999999999997</v>
      </c>
      <c r="IN53" s="40">
        <f t="shared" si="1175"/>
        <v>19.238333333333337</v>
      </c>
      <c r="IO53" s="40">
        <f t="shared" si="1175"/>
        <v>7.76</v>
      </c>
      <c r="IP53" s="2">
        <f t="shared" si="66"/>
        <v>-11.833333333333336</v>
      </c>
      <c r="IQ53" s="2">
        <f t="shared" si="67"/>
        <v>-217261.89333333334</v>
      </c>
      <c r="IR53" s="40">
        <f>план!AX51</f>
        <v>120</v>
      </c>
      <c r="IS53" s="40">
        <f>план!AY51</f>
        <v>2203219.1999999997</v>
      </c>
      <c r="IT53" s="2">
        <f t="shared" si="68"/>
        <v>70</v>
      </c>
      <c r="IU53" s="2">
        <f t="shared" si="69"/>
        <v>1285211.1999999997</v>
      </c>
      <c r="IV53" s="40">
        <f t="shared" ref="IV53:JB53" si="1176">SUM(IV54:IV62)</f>
        <v>35</v>
      </c>
      <c r="IW53" s="40">
        <f t="shared" si="1176"/>
        <v>642605.59999999986</v>
      </c>
      <c r="IX53" s="40">
        <f t="shared" si="1176"/>
        <v>0</v>
      </c>
      <c r="IY53" s="40">
        <f t="shared" si="1176"/>
        <v>0</v>
      </c>
      <c r="IZ53" s="40">
        <f t="shared" si="1176"/>
        <v>116.39999999999999</v>
      </c>
      <c r="JA53" s="40">
        <f t="shared" si="1176"/>
        <v>67.899999999999991</v>
      </c>
      <c r="JB53" s="40">
        <f t="shared" si="1176"/>
        <v>33.949999999999996</v>
      </c>
      <c r="JC53" s="2">
        <f t="shared" si="70"/>
        <v>-35</v>
      </c>
      <c r="JD53" s="2">
        <f t="shared" si="71"/>
        <v>-642605.59999999986</v>
      </c>
      <c r="JE53" s="40">
        <f>план!AZ51</f>
        <v>78</v>
      </c>
      <c r="JF53" s="40">
        <f>план!BA51</f>
        <v>1432092.4799999997</v>
      </c>
      <c r="JG53" s="2">
        <f t="shared" si="72"/>
        <v>45.5</v>
      </c>
      <c r="JH53" s="2">
        <f t="shared" si="73"/>
        <v>835387.2799999998</v>
      </c>
      <c r="JI53" s="40">
        <f t="shared" ref="JI53:JO53" si="1177">SUM(JI54:JI62)</f>
        <v>43</v>
      </c>
      <c r="JJ53" s="40">
        <f t="shared" si="1177"/>
        <v>789486.88000000012</v>
      </c>
      <c r="JK53" s="40">
        <f t="shared" si="1177"/>
        <v>0</v>
      </c>
      <c r="JL53" s="40">
        <f t="shared" si="1177"/>
        <v>0</v>
      </c>
      <c r="JM53" s="40">
        <f t="shared" si="1177"/>
        <v>75.66</v>
      </c>
      <c r="JN53" s="40">
        <f t="shared" si="1177"/>
        <v>44.134999999999998</v>
      </c>
      <c r="JO53" s="40">
        <f t="shared" si="1177"/>
        <v>41.71</v>
      </c>
      <c r="JP53" s="2">
        <f t="shared" si="74"/>
        <v>-2.5</v>
      </c>
      <c r="JQ53" s="2">
        <f t="shared" si="75"/>
        <v>-45900.399999999674</v>
      </c>
      <c r="JR53" s="40">
        <f>план!BB51</f>
        <v>300</v>
      </c>
      <c r="JS53" s="40">
        <f>план!BC51</f>
        <v>4054377.5999999996</v>
      </c>
      <c r="JT53" s="2">
        <f t="shared" si="76"/>
        <v>175</v>
      </c>
      <c r="JU53" s="2">
        <f t="shared" si="77"/>
        <v>2365053.6</v>
      </c>
      <c r="JV53" s="40">
        <f t="shared" ref="JV53:KB53" si="1178">SUM(JV54:JV62)</f>
        <v>173</v>
      </c>
      <c r="JW53" s="40">
        <f t="shared" si="1178"/>
        <v>2334295.5999999959</v>
      </c>
      <c r="JX53" s="40">
        <f t="shared" si="1178"/>
        <v>0</v>
      </c>
      <c r="JY53" s="40">
        <f t="shared" si="1178"/>
        <v>0</v>
      </c>
      <c r="JZ53" s="40">
        <f t="shared" si="1178"/>
        <v>214.2</v>
      </c>
      <c r="KA53" s="40">
        <f t="shared" si="1178"/>
        <v>124.94999999999999</v>
      </c>
      <c r="KB53" s="40">
        <f t="shared" si="1178"/>
        <v>123.65</v>
      </c>
      <c r="KC53" s="2">
        <f t="shared" si="78"/>
        <v>-2</v>
      </c>
      <c r="KD53" s="2">
        <f t="shared" si="79"/>
        <v>-30758.000000004191</v>
      </c>
      <c r="KE53" s="40">
        <f>план!BD51</f>
        <v>30</v>
      </c>
      <c r="KF53" s="40">
        <f>план!BE51</f>
        <v>469603.67999999993</v>
      </c>
      <c r="KG53" s="2">
        <f t="shared" si="80"/>
        <v>17.5</v>
      </c>
      <c r="KH53" s="2">
        <f t="shared" si="81"/>
        <v>273935.47999999992</v>
      </c>
      <c r="KI53" s="40">
        <f t="shared" ref="KI53:KO53" si="1179">SUM(KI54:KI62)</f>
        <v>12</v>
      </c>
      <c r="KJ53" s="40">
        <f t="shared" si="1179"/>
        <v>198365.44</v>
      </c>
      <c r="KK53" s="40">
        <f t="shared" si="1179"/>
        <v>0</v>
      </c>
      <c r="KL53" s="40">
        <f t="shared" si="1179"/>
        <v>0</v>
      </c>
      <c r="KM53" s="40">
        <f t="shared" si="1179"/>
        <v>24.81</v>
      </c>
      <c r="KN53" s="40">
        <f t="shared" si="1179"/>
        <v>14.4725</v>
      </c>
      <c r="KO53" s="40">
        <f t="shared" si="1179"/>
        <v>10.48</v>
      </c>
      <c r="KP53" s="2">
        <f t="shared" si="82"/>
        <v>-5.5</v>
      </c>
      <c r="KQ53" s="2">
        <f t="shared" si="83"/>
        <v>-75570.039999999921</v>
      </c>
      <c r="KR53" s="40">
        <f>план!BF51</f>
        <v>200</v>
      </c>
      <c r="KS53" s="40">
        <f>план!BG51</f>
        <v>3672031.9999999995</v>
      </c>
      <c r="KT53" s="2">
        <f t="shared" si="84"/>
        <v>116.66666666666667</v>
      </c>
      <c r="KU53" s="2">
        <f t="shared" si="85"/>
        <v>2142018.6666666665</v>
      </c>
      <c r="KV53" s="40">
        <f t="shared" ref="KV53:LB53" si="1180">SUM(KV54:KV62)</f>
        <v>77</v>
      </c>
      <c r="KW53" s="40">
        <f t="shared" si="1180"/>
        <v>1413732.3199999989</v>
      </c>
      <c r="KX53" s="40">
        <f t="shared" si="1180"/>
        <v>0</v>
      </c>
      <c r="KY53" s="40">
        <f t="shared" si="1180"/>
        <v>0</v>
      </c>
      <c r="KZ53" s="40">
        <f t="shared" si="1180"/>
        <v>194</v>
      </c>
      <c r="LA53" s="40">
        <f t="shared" si="1180"/>
        <v>113.16666666666667</v>
      </c>
      <c r="LB53" s="40">
        <f t="shared" si="1180"/>
        <v>74.69</v>
      </c>
      <c r="LC53" s="2">
        <f t="shared" si="86"/>
        <v>-39.666666666666671</v>
      </c>
      <c r="LD53" s="2">
        <f t="shared" si="87"/>
        <v>-728286.34666666761</v>
      </c>
      <c r="LE53" s="40">
        <f>план!BH51</f>
        <v>95</v>
      </c>
      <c r="LF53" s="40">
        <f>план!BI51</f>
        <v>1411082.4</v>
      </c>
      <c r="LG53" s="2">
        <f t="shared" si="88"/>
        <v>55.416666666666671</v>
      </c>
      <c r="LH53" s="2">
        <f t="shared" si="89"/>
        <v>823131.4</v>
      </c>
      <c r="LI53" s="40">
        <f t="shared" ref="LI53:LO53" si="1181">SUM(LI54:LI62)</f>
        <v>5</v>
      </c>
      <c r="LJ53" s="40">
        <f t="shared" si="1181"/>
        <v>91800.8</v>
      </c>
      <c r="LK53" s="40">
        <f t="shared" si="1181"/>
        <v>0</v>
      </c>
      <c r="LL53" s="40">
        <f t="shared" si="1181"/>
        <v>0</v>
      </c>
      <c r="LM53" s="40">
        <f t="shared" si="1181"/>
        <v>74.55</v>
      </c>
      <c r="LN53" s="40">
        <f t="shared" si="1181"/>
        <v>43.487499999999997</v>
      </c>
      <c r="LO53" s="40">
        <f t="shared" si="1181"/>
        <v>4.8499999999999996</v>
      </c>
      <c r="LP53" s="2">
        <f t="shared" si="90"/>
        <v>-50.416666666666671</v>
      </c>
      <c r="LQ53" s="2">
        <f t="shared" si="91"/>
        <v>-731330.6</v>
      </c>
      <c r="LR53" s="40">
        <f>план!BJ51</f>
        <v>15</v>
      </c>
      <c r="LS53" s="40">
        <f>план!BK51</f>
        <v>275402.39999999997</v>
      </c>
      <c r="LT53" s="2">
        <f t="shared" si="92"/>
        <v>8.75</v>
      </c>
      <c r="LU53" s="2">
        <f t="shared" si="93"/>
        <v>160651.39999999997</v>
      </c>
      <c r="LV53" s="40">
        <f t="shared" ref="LV53:MB53" si="1182">SUM(LV54:LV62)</f>
        <v>1</v>
      </c>
      <c r="LW53" s="40">
        <f t="shared" si="1182"/>
        <v>18360.16</v>
      </c>
      <c r="LX53" s="40">
        <f t="shared" si="1182"/>
        <v>0</v>
      </c>
      <c r="LY53" s="40">
        <f t="shared" si="1182"/>
        <v>0</v>
      </c>
      <c r="LZ53" s="40">
        <f t="shared" si="1182"/>
        <v>14.549999999999999</v>
      </c>
      <c r="MA53" s="40">
        <f t="shared" si="1182"/>
        <v>8.4874999999999989</v>
      </c>
      <c r="MB53" s="40">
        <f t="shared" si="1182"/>
        <v>0.97</v>
      </c>
      <c r="MC53" s="2">
        <f t="shared" si="94"/>
        <v>-7.75</v>
      </c>
      <c r="MD53" s="2">
        <f t="shared" si="95"/>
        <v>-142291.23999999996</v>
      </c>
      <c r="ME53" s="40">
        <f>план!BL51</f>
        <v>517</v>
      </c>
      <c r="MF53" s="40">
        <f>план!BM51</f>
        <v>6360754.3999999994</v>
      </c>
      <c r="MG53" s="2">
        <f t="shared" si="96"/>
        <v>301.58333333333337</v>
      </c>
      <c r="MH53" s="2">
        <f t="shared" si="97"/>
        <v>3710440.066666666</v>
      </c>
      <c r="MI53" s="40">
        <f t="shared" ref="MI53:MO53" si="1183">SUM(MI54:MI62)</f>
        <v>390</v>
      </c>
      <c r="MJ53" s="40">
        <f t="shared" si="1183"/>
        <v>4822475.8400000343</v>
      </c>
      <c r="MK53" s="40">
        <f t="shared" si="1183"/>
        <v>1</v>
      </c>
      <c r="ML53" s="40">
        <f t="shared" si="1183"/>
        <v>12303.2</v>
      </c>
      <c r="MM53" s="40">
        <f t="shared" si="1183"/>
        <v>336.05</v>
      </c>
      <c r="MN53" s="40">
        <f t="shared" si="1183"/>
        <v>196.0291666666667</v>
      </c>
      <c r="MO53" s="40">
        <f t="shared" si="1183"/>
        <v>254.78</v>
      </c>
      <c r="MP53" s="2">
        <f t="shared" si="98"/>
        <v>88.416666666666629</v>
      </c>
      <c r="MQ53" s="2">
        <f t="shared" si="99"/>
        <v>1112035.7733333684</v>
      </c>
      <c r="MR53" s="40">
        <f>план!BN51</f>
        <v>437</v>
      </c>
      <c r="MS53" s="40">
        <f>план!BO51</f>
        <v>5382555.3599999994</v>
      </c>
      <c r="MT53" s="2">
        <f t="shared" si="100"/>
        <v>254.91666666666666</v>
      </c>
      <c r="MU53" s="2">
        <f t="shared" si="101"/>
        <v>3139823.96</v>
      </c>
      <c r="MV53" s="40">
        <f t="shared" ref="MV53:NB53" si="1184">SUM(MV54:MV62)</f>
        <v>210</v>
      </c>
      <c r="MW53" s="40">
        <f t="shared" si="1184"/>
        <v>2565122.5600000019</v>
      </c>
      <c r="MX53" s="40">
        <f t="shared" si="1184"/>
        <v>0</v>
      </c>
      <c r="MY53" s="40">
        <f t="shared" si="1184"/>
        <v>0</v>
      </c>
      <c r="MZ53" s="40">
        <f t="shared" si="1184"/>
        <v>284.37000000000006</v>
      </c>
      <c r="NA53" s="40">
        <f t="shared" si="1184"/>
        <v>165.88250000000002</v>
      </c>
      <c r="NB53" s="40">
        <f t="shared" si="1184"/>
        <v>136.82</v>
      </c>
      <c r="NC53" s="2">
        <f t="shared" si="102"/>
        <v>-44.916666666666657</v>
      </c>
      <c r="ND53" s="2">
        <f t="shared" si="103"/>
        <v>-574701.39999999804</v>
      </c>
      <c r="NE53" s="40">
        <f>план!BP51</f>
        <v>607</v>
      </c>
      <c r="NF53" s="40">
        <f>план!BQ51</f>
        <v>7510441.1199999992</v>
      </c>
      <c r="NG53" s="2">
        <f t="shared" si="104"/>
        <v>354.08333333333337</v>
      </c>
      <c r="NH53" s="2">
        <f t="shared" si="105"/>
        <v>4381090.6533333324</v>
      </c>
      <c r="NI53" s="40">
        <f t="shared" ref="NI53:NO53" si="1185">SUM(NI54:NI62)</f>
        <v>356</v>
      </c>
      <c r="NJ53" s="40">
        <f t="shared" si="1185"/>
        <v>4379844.5600000285</v>
      </c>
      <c r="NK53" s="40">
        <f t="shared" si="1185"/>
        <v>0</v>
      </c>
      <c r="NL53" s="40">
        <f t="shared" si="1185"/>
        <v>0</v>
      </c>
      <c r="NM53" s="40">
        <f t="shared" si="1185"/>
        <v>396.79</v>
      </c>
      <c r="NN53" s="40">
        <f t="shared" si="1185"/>
        <v>231.46083333333334</v>
      </c>
      <c r="NO53" s="40">
        <f t="shared" si="1185"/>
        <v>231.72</v>
      </c>
      <c r="NP53" s="2">
        <f t="shared" si="106"/>
        <v>1.9166666666666288</v>
      </c>
      <c r="NQ53" s="2">
        <f t="shared" si="107"/>
        <v>-1246.0933333039284</v>
      </c>
      <c r="NR53" s="40">
        <f>план!BR51</f>
        <v>408</v>
      </c>
      <c r="NS53" s="40">
        <f>план!BS51</f>
        <v>5019705.5999999996</v>
      </c>
      <c r="NT53" s="2">
        <f t="shared" si="108"/>
        <v>238</v>
      </c>
      <c r="NU53" s="2">
        <f t="shared" si="109"/>
        <v>2928161.6</v>
      </c>
      <c r="NV53" s="40">
        <f t="shared" ref="NV53:OB53" si="1186">SUM(NV54:NV62)</f>
        <v>243</v>
      </c>
      <c r="NW53" s="40">
        <f t="shared" si="1186"/>
        <v>2989677.600000008</v>
      </c>
      <c r="NX53" s="40">
        <f t="shared" si="1186"/>
        <v>0</v>
      </c>
      <c r="NY53" s="40">
        <f t="shared" si="1186"/>
        <v>0</v>
      </c>
      <c r="NZ53" s="40">
        <f t="shared" si="1186"/>
        <v>265.2</v>
      </c>
      <c r="OA53" s="40">
        <f t="shared" si="1186"/>
        <v>154.70000000000002</v>
      </c>
      <c r="OB53" s="40">
        <f t="shared" si="1186"/>
        <v>157.95000000000002</v>
      </c>
      <c r="OC53" s="2">
        <f t="shared" si="110"/>
        <v>5</v>
      </c>
      <c r="OD53" s="2">
        <f t="shared" si="111"/>
        <v>61516.000000007916</v>
      </c>
      <c r="OE53" s="40">
        <f>план!BT51</f>
        <v>0</v>
      </c>
      <c r="OF53" s="40">
        <f>план!BU51</f>
        <v>0</v>
      </c>
      <c r="OG53" s="2">
        <f t="shared" si="112"/>
        <v>0</v>
      </c>
      <c r="OH53" s="2">
        <f t="shared" si="113"/>
        <v>0</v>
      </c>
      <c r="OI53" s="40">
        <f t="shared" ref="OI53:OO53" si="1187">SUM(OI54:OI62)</f>
        <v>0</v>
      </c>
      <c r="OJ53" s="40">
        <f t="shared" si="1187"/>
        <v>0</v>
      </c>
      <c r="OK53" s="40">
        <f t="shared" si="1187"/>
        <v>0</v>
      </c>
      <c r="OL53" s="40">
        <f t="shared" si="1187"/>
        <v>0</v>
      </c>
      <c r="OM53" s="40">
        <f t="shared" si="1187"/>
        <v>0</v>
      </c>
      <c r="ON53" s="40">
        <f t="shared" si="1187"/>
        <v>0</v>
      </c>
      <c r="OO53" s="40">
        <f t="shared" si="1187"/>
        <v>0</v>
      </c>
      <c r="OP53" s="2">
        <f t="shared" si="114"/>
        <v>0</v>
      </c>
      <c r="OQ53" s="2">
        <f t="shared" si="115"/>
        <v>0</v>
      </c>
      <c r="OR53" s="40">
        <f>план!BV51</f>
        <v>5</v>
      </c>
      <c r="OS53" s="40">
        <f>план!BW51</f>
        <v>91800.799999999988</v>
      </c>
      <c r="OT53" s="2">
        <f t="shared" si="116"/>
        <v>2.916666666666667</v>
      </c>
      <c r="OU53" s="2">
        <f t="shared" si="117"/>
        <v>53550.46666666666</v>
      </c>
      <c r="OV53" s="40">
        <f t="shared" ref="OV53:PB53" si="1188">SUM(OV54:OV62)</f>
        <v>1</v>
      </c>
      <c r="OW53" s="40">
        <f t="shared" si="1188"/>
        <v>18360.16</v>
      </c>
      <c r="OX53" s="40">
        <f t="shared" si="1188"/>
        <v>0</v>
      </c>
      <c r="OY53" s="40">
        <f t="shared" si="1188"/>
        <v>0</v>
      </c>
      <c r="OZ53" s="40">
        <f t="shared" si="1188"/>
        <v>4.8499999999999996</v>
      </c>
      <c r="PA53" s="40">
        <f t="shared" si="1188"/>
        <v>2.8291666666666671</v>
      </c>
      <c r="PB53" s="40">
        <f t="shared" si="1188"/>
        <v>0.97</v>
      </c>
      <c r="PC53" s="2">
        <f t="shared" si="118"/>
        <v>-1.916666666666667</v>
      </c>
      <c r="PD53" s="2">
        <f t="shared" si="119"/>
        <v>-35190.306666666656</v>
      </c>
      <c r="PE53" s="40">
        <f>план!BX51</f>
        <v>15</v>
      </c>
      <c r="PF53" s="40">
        <f>план!BY51</f>
        <v>214832.8</v>
      </c>
      <c r="PG53" s="2">
        <f t="shared" si="120"/>
        <v>8.75</v>
      </c>
      <c r="PH53" s="2">
        <f t="shared" si="121"/>
        <v>125319.13333333333</v>
      </c>
      <c r="PI53" s="40">
        <f t="shared" ref="PI53:PO53" si="1189">SUM(PI54:PI62)</f>
        <v>9</v>
      </c>
      <c r="PJ53" s="40">
        <f t="shared" si="1189"/>
        <v>110728.79999999999</v>
      </c>
      <c r="PK53" s="40">
        <f t="shared" si="1189"/>
        <v>0</v>
      </c>
      <c r="PL53" s="40">
        <f t="shared" si="1189"/>
        <v>0</v>
      </c>
      <c r="PM53" s="40">
        <f t="shared" si="1189"/>
        <v>11.35</v>
      </c>
      <c r="PN53" s="40">
        <f t="shared" si="1189"/>
        <v>6.6208333333333336</v>
      </c>
      <c r="PO53" s="40">
        <f t="shared" si="1189"/>
        <v>5.8500000000000005</v>
      </c>
      <c r="PP53" s="2">
        <f t="shared" si="122"/>
        <v>0.25</v>
      </c>
      <c r="PQ53" s="2">
        <f t="shared" si="123"/>
        <v>-14590.333333333343</v>
      </c>
      <c r="PR53" s="40">
        <f>план!BZ51</f>
        <v>0</v>
      </c>
      <c r="PS53" s="40">
        <f>план!CA51</f>
        <v>0</v>
      </c>
      <c r="PT53" s="2">
        <f t="shared" si="124"/>
        <v>0</v>
      </c>
      <c r="PU53" s="2">
        <f t="shared" si="125"/>
        <v>0</v>
      </c>
      <c r="PV53" s="40">
        <f t="shared" ref="PV53:QB53" si="1190">SUM(PV54:PV62)</f>
        <v>0</v>
      </c>
      <c r="PW53" s="40">
        <f t="shared" si="1190"/>
        <v>0</v>
      </c>
      <c r="PX53" s="40">
        <f t="shared" si="1190"/>
        <v>0</v>
      </c>
      <c r="PY53" s="40">
        <f t="shared" si="1190"/>
        <v>0</v>
      </c>
      <c r="PZ53" s="40">
        <f t="shared" si="1190"/>
        <v>0</v>
      </c>
      <c r="QA53" s="40">
        <f t="shared" si="1190"/>
        <v>0</v>
      </c>
      <c r="QB53" s="40">
        <f t="shared" si="1190"/>
        <v>0</v>
      </c>
      <c r="QC53" s="2">
        <f t="shared" si="126"/>
        <v>0</v>
      </c>
      <c r="QD53" s="2">
        <f t="shared" si="127"/>
        <v>0</v>
      </c>
      <c r="QE53" s="40">
        <f>план!CB51</f>
        <v>11</v>
      </c>
      <c r="QF53" s="40">
        <f>план!CC51</f>
        <v>147449.12</v>
      </c>
      <c r="QG53" s="2">
        <f t="shared" si="128"/>
        <v>6.4166666666666661</v>
      </c>
      <c r="QH53" s="2">
        <f t="shared" si="129"/>
        <v>86011.986666666664</v>
      </c>
      <c r="QI53" s="40">
        <f t="shared" ref="QI53:QO53" si="1191">SUM(QI54:QI62)</f>
        <v>1</v>
      </c>
      <c r="QJ53" s="40">
        <f t="shared" si="1191"/>
        <v>18360.16</v>
      </c>
      <c r="QK53" s="40">
        <f t="shared" si="1191"/>
        <v>0</v>
      </c>
      <c r="QL53" s="40">
        <f t="shared" si="1191"/>
        <v>0</v>
      </c>
      <c r="QM53" s="40">
        <f t="shared" si="1191"/>
        <v>7.7900000000000009</v>
      </c>
      <c r="QN53" s="40">
        <f t="shared" si="1191"/>
        <v>4.5441666666666665</v>
      </c>
      <c r="QO53" s="40">
        <f t="shared" si="1191"/>
        <v>0.97</v>
      </c>
      <c r="QP53" s="2">
        <f t="shared" si="130"/>
        <v>-5.4166666666666661</v>
      </c>
      <c r="QQ53" s="2">
        <f t="shared" si="131"/>
        <v>-67651.82666666666</v>
      </c>
      <c r="QR53" s="40">
        <f>план!CD51</f>
        <v>3</v>
      </c>
      <c r="QS53" s="40">
        <f>план!CE51</f>
        <v>55080.479999999996</v>
      </c>
      <c r="QT53" s="2">
        <f t="shared" si="132"/>
        <v>1.75</v>
      </c>
      <c r="QU53" s="2">
        <f t="shared" si="133"/>
        <v>32130.28</v>
      </c>
      <c r="QV53" s="40">
        <f t="shared" ref="QV53:RB53" si="1192">SUM(QV54:QV62)</f>
        <v>1</v>
      </c>
      <c r="QW53" s="40">
        <f t="shared" si="1192"/>
        <v>18360.16</v>
      </c>
      <c r="QX53" s="40">
        <f t="shared" si="1192"/>
        <v>0</v>
      </c>
      <c r="QY53" s="40">
        <f t="shared" si="1192"/>
        <v>0</v>
      </c>
      <c r="QZ53" s="40">
        <f t="shared" si="1192"/>
        <v>2.91</v>
      </c>
      <c r="RA53" s="40">
        <f t="shared" si="1192"/>
        <v>1.6975</v>
      </c>
      <c r="RB53" s="40">
        <f t="shared" si="1192"/>
        <v>0.97</v>
      </c>
      <c r="RC53" s="2">
        <f t="shared" si="134"/>
        <v>-0.75</v>
      </c>
      <c r="RD53" s="2">
        <f t="shared" si="135"/>
        <v>-13770.119999999999</v>
      </c>
      <c r="RE53" s="40">
        <f>план!CF51</f>
        <v>2</v>
      </c>
      <c r="RF53" s="40">
        <f>план!CG51</f>
        <v>36720.32</v>
      </c>
      <c r="RG53" s="2">
        <f t="shared" si="136"/>
        <v>1.1666666666666665</v>
      </c>
      <c r="RH53" s="2">
        <f t="shared" si="137"/>
        <v>21420.186666666668</v>
      </c>
      <c r="RI53" s="40">
        <f t="shared" ref="RI53:RO53" si="1193">SUM(RI54:RI62)</f>
        <v>4</v>
      </c>
      <c r="RJ53" s="40">
        <f t="shared" si="1193"/>
        <v>70980</v>
      </c>
      <c r="RK53" s="40">
        <f t="shared" si="1193"/>
        <v>0</v>
      </c>
      <c r="RL53" s="40">
        <f t="shared" si="1193"/>
        <v>0</v>
      </c>
      <c r="RM53" s="40">
        <f t="shared" si="1193"/>
        <v>1.94</v>
      </c>
      <c r="RN53" s="40">
        <f t="shared" si="1193"/>
        <v>1.1316666666666666</v>
      </c>
      <c r="RO53" s="40">
        <f t="shared" si="1193"/>
        <v>3.7499999999999996</v>
      </c>
      <c r="RP53" s="2">
        <f t="shared" si="138"/>
        <v>2.8333333333333335</v>
      </c>
      <c r="RQ53" s="2">
        <f t="shared" si="139"/>
        <v>49559.813333333332</v>
      </c>
      <c r="RR53" s="40">
        <f>план!CH51</f>
        <v>70</v>
      </c>
      <c r="RS53" s="40">
        <f>план!CI51</f>
        <v>910815.36</v>
      </c>
      <c r="RT53" s="2">
        <f t="shared" si="140"/>
        <v>40.833333333333329</v>
      </c>
      <c r="RU53" s="2">
        <f t="shared" si="141"/>
        <v>531308.96</v>
      </c>
      <c r="RV53" s="40">
        <f t="shared" ref="RV53:SB53" si="1194">SUM(RV54:RV62)</f>
        <v>49</v>
      </c>
      <c r="RW53" s="40">
        <f t="shared" si="1194"/>
        <v>627084.64000000025</v>
      </c>
      <c r="RX53" s="40">
        <f t="shared" si="1194"/>
        <v>0</v>
      </c>
      <c r="RY53" s="40">
        <f t="shared" si="1194"/>
        <v>0</v>
      </c>
      <c r="RZ53" s="40">
        <f t="shared" si="1194"/>
        <v>48.120000000000005</v>
      </c>
      <c r="SA53" s="40">
        <f t="shared" si="1194"/>
        <v>28.07</v>
      </c>
      <c r="SB53" s="40">
        <f t="shared" si="1194"/>
        <v>33.130000000000003</v>
      </c>
      <c r="SC53" s="2">
        <f t="shared" si="142"/>
        <v>8.1666666666666714</v>
      </c>
      <c r="SD53" s="2">
        <f t="shared" si="143"/>
        <v>95775.680000000284</v>
      </c>
      <c r="SE53" s="40">
        <f>план!CJ51</f>
        <v>0</v>
      </c>
      <c r="SF53" s="40">
        <f>план!CK51</f>
        <v>0</v>
      </c>
      <c r="SG53" s="2">
        <f t="shared" si="144"/>
        <v>0</v>
      </c>
      <c r="SH53" s="2">
        <f t="shared" si="145"/>
        <v>0</v>
      </c>
      <c r="SI53" s="40">
        <f t="shared" ref="SI53:SO53" si="1195">SUM(SI54:SI62)</f>
        <v>0</v>
      </c>
      <c r="SJ53" s="40">
        <f t="shared" si="1195"/>
        <v>0</v>
      </c>
      <c r="SK53" s="40">
        <f t="shared" si="1195"/>
        <v>0</v>
      </c>
      <c r="SL53" s="40">
        <f t="shared" si="1195"/>
        <v>0</v>
      </c>
      <c r="SM53" s="40">
        <f t="shared" si="1195"/>
        <v>0</v>
      </c>
      <c r="SN53" s="40">
        <f t="shared" si="1195"/>
        <v>0</v>
      </c>
      <c r="SO53" s="40">
        <f t="shared" si="1195"/>
        <v>0</v>
      </c>
      <c r="SP53" s="2">
        <f t="shared" si="146"/>
        <v>0</v>
      </c>
      <c r="SQ53" s="2">
        <f t="shared" si="147"/>
        <v>0</v>
      </c>
      <c r="SR53" s="40">
        <f>план!CL51</f>
        <v>20</v>
      </c>
      <c r="SS53" s="40">
        <f>план!CM51</f>
        <v>440643.83999999997</v>
      </c>
      <c r="ST53" s="2">
        <f t="shared" si="148"/>
        <v>11.666666666666668</v>
      </c>
      <c r="SU53" s="2">
        <f t="shared" si="149"/>
        <v>257042.24</v>
      </c>
      <c r="SV53" s="40">
        <f t="shared" ref="SV53:TB53" si="1196">SUM(SV54:SV62)</f>
        <v>17</v>
      </c>
      <c r="SW53" s="40">
        <f t="shared" si="1196"/>
        <v>374547.23</v>
      </c>
      <c r="SX53" s="40">
        <f t="shared" si="1196"/>
        <v>0</v>
      </c>
      <c r="SY53" s="40">
        <f t="shared" si="1196"/>
        <v>0</v>
      </c>
      <c r="SZ53" s="40">
        <f t="shared" si="1196"/>
        <v>19.399999999999999</v>
      </c>
      <c r="TA53" s="40">
        <f t="shared" si="1196"/>
        <v>11.316666666666668</v>
      </c>
      <c r="TB53" s="40">
        <f t="shared" si="1196"/>
        <v>16.489999999999998</v>
      </c>
      <c r="TC53" s="2">
        <f t="shared" si="150"/>
        <v>5.3333333333333321</v>
      </c>
      <c r="TD53" s="2">
        <f t="shared" si="151"/>
        <v>117504.98999999999</v>
      </c>
      <c r="TE53" s="40">
        <f>план!CN51</f>
        <v>4</v>
      </c>
      <c r="TF53" s="40">
        <f>план!CO51</f>
        <v>88128.767999999996</v>
      </c>
      <c r="TG53" s="2">
        <f t="shared" si="152"/>
        <v>2.333333333333333</v>
      </c>
      <c r="TH53" s="2">
        <f t="shared" si="153"/>
        <v>51408.447999999997</v>
      </c>
      <c r="TI53" s="40">
        <f t="shared" ref="TI53:TO53" si="1197">SUM(TI54:TI62)</f>
        <v>0</v>
      </c>
      <c r="TJ53" s="40">
        <f t="shared" si="1197"/>
        <v>0</v>
      </c>
      <c r="TK53" s="40">
        <f t="shared" si="1197"/>
        <v>0</v>
      </c>
      <c r="TL53" s="40">
        <f t="shared" si="1197"/>
        <v>0</v>
      </c>
      <c r="TM53" s="40">
        <f t="shared" si="1197"/>
        <v>3.88</v>
      </c>
      <c r="TN53" s="40">
        <f t="shared" si="1197"/>
        <v>2.2633333333333332</v>
      </c>
      <c r="TO53" s="40">
        <f t="shared" si="1197"/>
        <v>0</v>
      </c>
      <c r="TP53" s="2">
        <f t="shared" si="154"/>
        <v>-2.333333333333333</v>
      </c>
      <c r="TQ53" s="2">
        <f t="shared" si="155"/>
        <v>-51408.447999999997</v>
      </c>
      <c r="TR53" s="40">
        <f>план!CP51</f>
        <v>0</v>
      </c>
      <c r="TS53" s="40">
        <f>план!CQ51</f>
        <v>0</v>
      </c>
      <c r="TT53" s="2">
        <f t="shared" si="156"/>
        <v>0</v>
      </c>
      <c r="TU53" s="2">
        <f t="shared" si="157"/>
        <v>0</v>
      </c>
      <c r="TV53" s="40">
        <f t="shared" ref="TV53:UB53" si="1198">SUM(TV54:TV62)</f>
        <v>1</v>
      </c>
      <c r="TW53" s="40">
        <f t="shared" si="1198"/>
        <v>22032.19</v>
      </c>
      <c r="TX53" s="40">
        <f t="shared" si="1198"/>
        <v>0</v>
      </c>
      <c r="TY53" s="40">
        <f t="shared" si="1198"/>
        <v>0</v>
      </c>
      <c r="TZ53" s="40">
        <f t="shared" si="1198"/>
        <v>0</v>
      </c>
      <c r="UA53" s="40">
        <f t="shared" si="1198"/>
        <v>0</v>
      </c>
      <c r="UB53" s="40">
        <f t="shared" si="1198"/>
        <v>0.97</v>
      </c>
      <c r="UC53" s="2">
        <f t="shared" si="158"/>
        <v>1</v>
      </c>
      <c r="UD53" s="2">
        <f t="shared" si="159"/>
        <v>22032.19</v>
      </c>
      <c r="UE53" s="40">
        <f>план!CR51</f>
        <v>102</v>
      </c>
      <c r="UF53" s="40">
        <f>план!CS51</f>
        <v>2548465.9200000004</v>
      </c>
      <c r="UG53" s="2">
        <f t="shared" si="160"/>
        <v>59.5</v>
      </c>
      <c r="UH53" s="2">
        <f t="shared" si="161"/>
        <v>1486605.12</v>
      </c>
      <c r="UI53" s="40">
        <f t="shared" ref="UI53:UO53" si="1199">SUM(UI54:UI62)</f>
        <v>57</v>
      </c>
      <c r="UJ53" s="40">
        <f t="shared" si="1199"/>
        <v>911994.70000000007</v>
      </c>
      <c r="UK53" s="40">
        <f t="shared" si="1199"/>
        <v>0</v>
      </c>
      <c r="UL53" s="40">
        <f t="shared" si="1199"/>
        <v>0</v>
      </c>
      <c r="UM53" s="40">
        <f t="shared" si="1199"/>
        <v>112.2</v>
      </c>
      <c r="UN53" s="40">
        <f t="shared" si="1199"/>
        <v>65.45</v>
      </c>
      <c r="UO53" s="40">
        <f t="shared" si="1199"/>
        <v>40.25</v>
      </c>
      <c r="UP53" s="2">
        <f t="shared" si="162"/>
        <v>-2.5</v>
      </c>
      <c r="UQ53" s="2">
        <f t="shared" si="163"/>
        <v>-574610.42000000004</v>
      </c>
      <c r="UR53" s="135">
        <f>план!CT51</f>
        <v>0</v>
      </c>
      <c r="US53" s="135">
        <f>план!CU51</f>
        <v>0</v>
      </c>
      <c r="UT53" s="2">
        <f t="shared" si="164"/>
        <v>0</v>
      </c>
      <c r="UU53" s="2">
        <f t="shared" si="165"/>
        <v>0</v>
      </c>
      <c r="UV53" s="40">
        <f t="shared" ref="UV53:VB53" si="1200">SUM(UV54:UV62)</f>
        <v>0</v>
      </c>
      <c r="UW53" s="40">
        <f t="shared" si="1200"/>
        <v>0</v>
      </c>
      <c r="UX53" s="40">
        <f t="shared" si="1200"/>
        <v>0</v>
      </c>
      <c r="UY53" s="40">
        <f t="shared" si="1200"/>
        <v>0</v>
      </c>
      <c r="UZ53" s="40">
        <f t="shared" si="1200"/>
        <v>0</v>
      </c>
      <c r="VA53" s="40">
        <f t="shared" si="1200"/>
        <v>0</v>
      </c>
      <c r="VB53" s="40">
        <f t="shared" si="1200"/>
        <v>0</v>
      </c>
      <c r="VC53" s="2">
        <f t="shared" si="166"/>
        <v>0</v>
      </c>
      <c r="VD53" s="2">
        <f t="shared" si="167"/>
        <v>0</v>
      </c>
      <c r="VE53" s="40">
        <f>план!CV51</f>
        <v>0</v>
      </c>
      <c r="VF53" s="40">
        <f>план!CW51</f>
        <v>0</v>
      </c>
      <c r="VG53" s="2">
        <f t="shared" si="168"/>
        <v>0</v>
      </c>
      <c r="VH53" s="2">
        <f t="shared" si="169"/>
        <v>0</v>
      </c>
      <c r="VI53" s="40">
        <f t="shared" ref="VI53:VO53" si="1201">SUM(VI54:VI62)</f>
        <v>0</v>
      </c>
      <c r="VJ53" s="40">
        <f t="shared" si="1201"/>
        <v>0</v>
      </c>
      <c r="VK53" s="40">
        <f t="shared" si="1201"/>
        <v>0</v>
      </c>
      <c r="VL53" s="40">
        <f t="shared" si="1201"/>
        <v>0</v>
      </c>
      <c r="VM53" s="40">
        <f t="shared" si="1201"/>
        <v>0</v>
      </c>
      <c r="VN53" s="40">
        <f t="shared" si="1201"/>
        <v>0</v>
      </c>
      <c r="VO53" s="40">
        <f t="shared" si="1201"/>
        <v>0</v>
      </c>
      <c r="VP53" s="2">
        <f t="shared" si="170"/>
        <v>0</v>
      </c>
      <c r="VQ53" s="2">
        <f t="shared" si="171"/>
        <v>0</v>
      </c>
      <c r="VR53" s="40">
        <f>план!CX51</f>
        <v>0</v>
      </c>
      <c r="VS53" s="40">
        <f>план!CY51</f>
        <v>0</v>
      </c>
      <c r="VT53" s="2">
        <f t="shared" si="172"/>
        <v>0</v>
      </c>
      <c r="VU53" s="2">
        <f t="shared" si="173"/>
        <v>0</v>
      </c>
      <c r="VV53" s="40">
        <f t="shared" ref="VV53:WB53" si="1202">SUM(VV54:VV62)</f>
        <v>0</v>
      </c>
      <c r="VW53" s="40">
        <f t="shared" si="1202"/>
        <v>0</v>
      </c>
      <c r="VX53" s="40">
        <f t="shared" si="1202"/>
        <v>0</v>
      </c>
      <c r="VY53" s="40">
        <f t="shared" si="1202"/>
        <v>0</v>
      </c>
      <c r="VZ53" s="40">
        <f t="shared" si="1202"/>
        <v>0</v>
      </c>
      <c r="WA53" s="40">
        <f t="shared" si="1202"/>
        <v>0</v>
      </c>
      <c r="WB53" s="40">
        <f t="shared" si="1202"/>
        <v>0</v>
      </c>
      <c r="WC53" s="2">
        <f t="shared" si="174"/>
        <v>0</v>
      </c>
      <c r="WD53" s="2">
        <f t="shared" si="175"/>
        <v>0</v>
      </c>
      <c r="WE53" s="40">
        <f>план!CZ51</f>
        <v>101</v>
      </c>
      <c r="WF53" s="40">
        <f>план!DA51</f>
        <v>1557698.6880000001</v>
      </c>
      <c r="WG53" s="2">
        <f t="shared" si="176"/>
        <v>58.916666666666664</v>
      </c>
      <c r="WH53" s="2">
        <f t="shared" si="177"/>
        <v>908657.56799999997</v>
      </c>
      <c r="WI53" s="40">
        <f t="shared" ref="WI53:WO53" si="1203">SUM(WI54:WI62)</f>
        <v>251</v>
      </c>
      <c r="WJ53" s="40">
        <f t="shared" si="1203"/>
        <v>6085882.7999999989</v>
      </c>
      <c r="WK53" s="40">
        <f t="shared" si="1203"/>
        <v>0</v>
      </c>
      <c r="WL53" s="40">
        <f t="shared" si="1203"/>
        <v>0</v>
      </c>
      <c r="WM53" s="40">
        <f t="shared" si="1203"/>
        <v>68.58</v>
      </c>
      <c r="WN53" s="40">
        <f t="shared" si="1203"/>
        <v>40.005000000000003</v>
      </c>
      <c r="WO53" s="40">
        <f t="shared" si="1203"/>
        <v>267.94</v>
      </c>
      <c r="WP53" s="2">
        <f t="shared" si="178"/>
        <v>192.08333333333334</v>
      </c>
      <c r="WQ53" s="2">
        <f t="shared" si="179"/>
        <v>5177225.2319999989</v>
      </c>
      <c r="WR53" s="40">
        <f>план!DB51</f>
        <v>5</v>
      </c>
      <c r="WS53" s="40">
        <f>план!DC51</f>
        <v>110160.95999999999</v>
      </c>
      <c r="WT53" s="2">
        <f t="shared" si="180"/>
        <v>2.916666666666667</v>
      </c>
      <c r="WU53" s="2">
        <f t="shared" si="181"/>
        <v>64260.56</v>
      </c>
      <c r="WV53" s="40">
        <f t="shared" ref="WV53:XB53" si="1204">SUM(WV54:WV62)</f>
        <v>3</v>
      </c>
      <c r="WW53" s="40">
        <f t="shared" si="1204"/>
        <v>66096.569999999992</v>
      </c>
      <c r="WX53" s="40">
        <f t="shared" si="1204"/>
        <v>0</v>
      </c>
      <c r="WY53" s="40">
        <f t="shared" si="1204"/>
        <v>0</v>
      </c>
      <c r="WZ53" s="40">
        <f t="shared" si="1204"/>
        <v>4.8499999999999996</v>
      </c>
      <c r="XA53" s="40">
        <f t="shared" si="1204"/>
        <v>2.8291666666666671</v>
      </c>
      <c r="XB53" s="40">
        <f t="shared" si="1204"/>
        <v>2.91</v>
      </c>
      <c r="XC53" s="2">
        <f t="shared" si="182"/>
        <v>8.3333333333333037E-2</v>
      </c>
      <c r="XD53" s="2">
        <f t="shared" si="183"/>
        <v>1836.0099999999948</v>
      </c>
      <c r="XE53" s="40">
        <f>план!DD51</f>
        <v>2</v>
      </c>
      <c r="XF53" s="40">
        <f>план!DE51</f>
        <v>23622.144</v>
      </c>
      <c r="XG53" s="2">
        <f t="shared" si="184"/>
        <v>1.1666666666666665</v>
      </c>
      <c r="XH53" s="2">
        <f t="shared" si="185"/>
        <v>13779.583999999999</v>
      </c>
      <c r="XI53" s="40">
        <f t="shared" ref="XI53:XO53" si="1205">SUM(XI54:XI62)</f>
        <v>5</v>
      </c>
      <c r="XJ53" s="40">
        <f t="shared" si="1205"/>
        <v>59055.35</v>
      </c>
      <c r="XK53" s="40">
        <f t="shared" si="1205"/>
        <v>0</v>
      </c>
      <c r="XL53" s="40">
        <f t="shared" si="1205"/>
        <v>0</v>
      </c>
      <c r="XM53" s="40">
        <f t="shared" si="1205"/>
        <v>1.04</v>
      </c>
      <c r="XN53" s="40">
        <f t="shared" si="1205"/>
        <v>0.60666666666666658</v>
      </c>
      <c r="XO53" s="40">
        <f t="shared" si="1205"/>
        <v>2.6</v>
      </c>
      <c r="XP53" s="2">
        <f t="shared" si="186"/>
        <v>3.8333333333333335</v>
      </c>
      <c r="XQ53" s="2">
        <f t="shared" si="187"/>
        <v>45275.766000000003</v>
      </c>
      <c r="XR53" s="40">
        <f>план!DF51</f>
        <v>29</v>
      </c>
      <c r="XS53" s="40">
        <f>план!DG51</f>
        <v>422245.82400000002</v>
      </c>
      <c r="XT53" s="2">
        <f t="shared" si="188"/>
        <v>16.916666666666664</v>
      </c>
      <c r="XU53" s="2">
        <f t="shared" si="189"/>
        <v>246310.06400000001</v>
      </c>
      <c r="XV53" s="40">
        <f t="shared" ref="XV53:YB53" si="1206">SUM(XV54:XV62)</f>
        <v>42</v>
      </c>
      <c r="XW53" s="40">
        <f t="shared" si="1206"/>
        <v>608270.20000000042</v>
      </c>
      <c r="XX53" s="40">
        <f t="shared" si="1206"/>
        <v>0</v>
      </c>
      <c r="XY53" s="40">
        <f t="shared" si="1206"/>
        <v>0</v>
      </c>
      <c r="XZ53" s="40">
        <f t="shared" si="1206"/>
        <v>18.59</v>
      </c>
      <c r="YA53" s="40">
        <f t="shared" si="1206"/>
        <v>10.844166666666668</v>
      </c>
      <c r="YB53" s="40">
        <f t="shared" si="1206"/>
        <v>26.78</v>
      </c>
      <c r="YC53" s="2">
        <f t="shared" si="190"/>
        <v>25.083333333333336</v>
      </c>
      <c r="YD53" s="2">
        <f t="shared" si="191"/>
        <v>361960.13600000041</v>
      </c>
      <c r="YE53" s="40">
        <f>план!DH51</f>
        <v>12</v>
      </c>
      <c r="YF53" s="40">
        <f>план!DI51</f>
        <v>1873190.5919999999</v>
      </c>
      <c r="YG53" s="2">
        <f t="shared" si="192"/>
        <v>7</v>
      </c>
      <c r="YH53" s="2">
        <f t="shared" si="193"/>
        <v>1092694.5119999999</v>
      </c>
      <c r="YI53" s="40">
        <f t="shared" ref="YI53:YO53" si="1207">SUM(YI54:YI62)</f>
        <v>9</v>
      </c>
      <c r="YJ53" s="40">
        <f t="shared" si="1207"/>
        <v>156042.41999999998</v>
      </c>
      <c r="YK53" s="40">
        <f t="shared" si="1207"/>
        <v>0</v>
      </c>
      <c r="YL53" s="40">
        <f t="shared" si="1207"/>
        <v>0</v>
      </c>
      <c r="YM53" s="40">
        <f t="shared" si="1207"/>
        <v>95.79</v>
      </c>
      <c r="YN53" s="40">
        <f t="shared" si="1207"/>
        <v>55.877499999999998</v>
      </c>
      <c r="YO53" s="40">
        <f t="shared" si="1207"/>
        <v>6.87</v>
      </c>
      <c r="YP53" s="2">
        <f t="shared" si="194"/>
        <v>2</v>
      </c>
      <c r="YQ53" s="2">
        <f t="shared" si="195"/>
        <v>-936652.09199999995</v>
      </c>
      <c r="YR53" s="40">
        <f>план!DJ51</f>
        <v>5</v>
      </c>
      <c r="YS53" s="40">
        <f>план!DK51</f>
        <v>110160.95999999999</v>
      </c>
      <c r="YT53" s="2">
        <f t="shared" si="196"/>
        <v>2.916666666666667</v>
      </c>
      <c r="YU53" s="2">
        <f t="shared" si="197"/>
        <v>64260.56</v>
      </c>
      <c r="YV53" s="40">
        <f t="shared" ref="YV53:ZB53" si="1208">SUM(YV54:YV62)</f>
        <v>0</v>
      </c>
      <c r="YW53" s="40">
        <f t="shared" si="1208"/>
        <v>0</v>
      </c>
      <c r="YX53" s="40">
        <f t="shared" si="1208"/>
        <v>0</v>
      </c>
      <c r="YY53" s="40">
        <f t="shared" si="1208"/>
        <v>0</v>
      </c>
      <c r="YZ53" s="40">
        <f t="shared" si="1208"/>
        <v>4.8499999999999996</v>
      </c>
      <c r="ZA53" s="40">
        <f t="shared" si="1208"/>
        <v>2.8291666666666671</v>
      </c>
      <c r="ZB53" s="40">
        <f t="shared" si="1208"/>
        <v>0</v>
      </c>
      <c r="ZC53" s="2">
        <f t="shared" si="198"/>
        <v>-2.916666666666667</v>
      </c>
      <c r="ZD53" s="2">
        <f t="shared" si="199"/>
        <v>-64260.56</v>
      </c>
      <c r="ZE53" s="40">
        <f>план!DL51</f>
        <v>1</v>
      </c>
      <c r="ZF53" s="40">
        <f>план!DM51</f>
        <v>22032.191999999999</v>
      </c>
      <c r="ZG53" s="2">
        <f t="shared" si="200"/>
        <v>0.58333333333333326</v>
      </c>
      <c r="ZH53" s="2">
        <f t="shared" si="201"/>
        <v>12852.111999999999</v>
      </c>
      <c r="ZI53" s="40">
        <f t="shared" ref="ZI53:ZO53" si="1209">SUM(ZI54:ZI62)</f>
        <v>2</v>
      </c>
      <c r="ZJ53" s="40">
        <f t="shared" si="1209"/>
        <v>44064.38</v>
      </c>
      <c r="ZK53" s="40">
        <f t="shared" si="1209"/>
        <v>0</v>
      </c>
      <c r="ZL53" s="40">
        <f t="shared" si="1209"/>
        <v>0</v>
      </c>
      <c r="ZM53" s="40">
        <f t="shared" si="1209"/>
        <v>0.97</v>
      </c>
      <c r="ZN53" s="40">
        <f t="shared" si="1209"/>
        <v>0.5658333333333333</v>
      </c>
      <c r="ZO53" s="40">
        <f t="shared" si="1209"/>
        <v>1.94</v>
      </c>
      <c r="ZP53" s="2">
        <f t="shared" si="202"/>
        <v>1.4166666666666667</v>
      </c>
      <c r="ZQ53" s="2">
        <f t="shared" si="203"/>
        <v>31212.267999999996</v>
      </c>
      <c r="ZR53" s="40">
        <f>план!DN51</f>
        <v>2</v>
      </c>
      <c r="ZS53" s="40">
        <f>план!DO51</f>
        <v>44064.383999999998</v>
      </c>
      <c r="ZT53" s="2">
        <f t="shared" si="204"/>
        <v>1.1666666666666665</v>
      </c>
      <c r="ZU53" s="2">
        <f t="shared" si="205"/>
        <v>25704.223999999998</v>
      </c>
      <c r="ZV53" s="40">
        <f t="shared" ref="ZV53:AAB53" si="1210">SUM(ZV54:ZV62)</f>
        <v>2</v>
      </c>
      <c r="ZW53" s="40">
        <f t="shared" si="1210"/>
        <v>44064.38</v>
      </c>
      <c r="ZX53" s="40">
        <f t="shared" si="1210"/>
        <v>0</v>
      </c>
      <c r="ZY53" s="40">
        <f t="shared" si="1210"/>
        <v>0</v>
      </c>
      <c r="ZZ53" s="40">
        <f t="shared" si="1210"/>
        <v>1.94</v>
      </c>
      <c r="AAA53" s="40">
        <f t="shared" si="1210"/>
        <v>1.1316666666666666</v>
      </c>
      <c r="AAB53" s="40">
        <f t="shared" si="1210"/>
        <v>1.94</v>
      </c>
      <c r="AAC53" s="2">
        <f t="shared" si="206"/>
        <v>0.83333333333333348</v>
      </c>
      <c r="AAD53" s="2">
        <f t="shared" si="207"/>
        <v>18360.155999999999</v>
      </c>
      <c r="AAE53" s="40">
        <f>план!DP51</f>
        <v>0</v>
      </c>
      <c r="AAF53" s="40">
        <f>план!DQ51</f>
        <v>0</v>
      </c>
      <c r="AAG53" s="2">
        <f t="shared" si="208"/>
        <v>0</v>
      </c>
      <c r="AAH53" s="2">
        <f t="shared" si="209"/>
        <v>0</v>
      </c>
      <c r="AAI53" s="40">
        <f t="shared" ref="AAI53:AAO53" si="1211">SUM(AAI54:AAI62)</f>
        <v>6</v>
      </c>
      <c r="AAJ53" s="40">
        <f t="shared" si="1211"/>
        <v>103119.73999999999</v>
      </c>
      <c r="AAK53" s="40">
        <f t="shared" si="1211"/>
        <v>0</v>
      </c>
      <c r="AAL53" s="40">
        <f t="shared" si="1211"/>
        <v>0</v>
      </c>
      <c r="AAM53" s="40">
        <f t="shared" si="1211"/>
        <v>0</v>
      </c>
      <c r="AAN53" s="40">
        <f t="shared" si="1211"/>
        <v>0</v>
      </c>
      <c r="AAO53" s="40">
        <f t="shared" si="1211"/>
        <v>4.54</v>
      </c>
      <c r="AAP53" s="2">
        <f t="shared" si="210"/>
        <v>6</v>
      </c>
      <c r="AAQ53" s="2">
        <f t="shared" si="211"/>
        <v>103119.73999999999</v>
      </c>
      <c r="AAR53" s="40">
        <f>план!DR51</f>
        <v>31</v>
      </c>
      <c r="AAS53" s="40">
        <f>план!DS51</f>
        <v>691629.12</v>
      </c>
      <c r="AAT53" s="2">
        <f t="shared" si="212"/>
        <v>18.083333333333336</v>
      </c>
      <c r="AAU53" s="2">
        <f t="shared" si="213"/>
        <v>403450.32</v>
      </c>
      <c r="AAV53" s="40">
        <f t="shared" ref="AAV53:ABB53" si="1212">SUM(AAV54:AAV62)</f>
        <v>4</v>
      </c>
      <c r="AAW53" s="40">
        <f t="shared" si="1212"/>
        <v>88128.76</v>
      </c>
      <c r="AAX53" s="40">
        <f t="shared" si="1212"/>
        <v>0</v>
      </c>
      <c r="AAY53" s="40">
        <f t="shared" si="1212"/>
        <v>0</v>
      </c>
      <c r="AAZ53" s="40">
        <f t="shared" si="1212"/>
        <v>30.45</v>
      </c>
      <c r="ABA53" s="40">
        <f t="shared" si="1212"/>
        <v>17.762499999999996</v>
      </c>
      <c r="ABB53" s="40">
        <f t="shared" si="1212"/>
        <v>3.88</v>
      </c>
      <c r="ABC53" s="2">
        <f t="shared" si="214"/>
        <v>-14.083333333333336</v>
      </c>
      <c r="ABD53" s="2">
        <f t="shared" si="215"/>
        <v>-315321.56</v>
      </c>
      <c r="ABE53" s="40">
        <f>план!DT51</f>
        <v>3</v>
      </c>
      <c r="ABF53" s="40">
        <f>план!DU51</f>
        <v>47033.376000000004</v>
      </c>
      <c r="ABG53" s="2">
        <f t="shared" si="216"/>
        <v>1.75</v>
      </c>
      <c r="ABH53" s="2">
        <f t="shared" si="217"/>
        <v>27436.136000000002</v>
      </c>
      <c r="ABI53" s="40">
        <f t="shared" ref="ABI53:ABO53" si="1213">SUM(ABI54:ABI62)</f>
        <v>0</v>
      </c>
      <c r="ABJ53" s="40">
        <f t="shared" si="1213"/>
        <v>0</v>
      </c>
      <c r="ABK53" s="40">
        <f t="shared" si="1213"/>
        <v>0</v>
      </c>
      <c r="ABL53" s="40">
        <f t="shared" si="1213"/>
        <v>0</v>
      </c>
      <c r="ABM53" s="40">
        <f t="shared" si="1213"/>
        <v>1.56</v>
      </c>
      <c r="ABN53" s="40">
        <f t="shared" si="1213"/>
        <v>0.91</v>
      </c>
      <c r="ABO53" s="40">
        <f t="shared" si="1213"/>
        <v>0</v>
      </c>
      <c r="ABP53" s="2">
        <f t="shared" si="218"/>
        <v>-1.75</v>
      </c>
      <c r="ABQ53" s="2">
        <f t="shared" si="219"/>
        <v>-27436.136000000002</v>
      </c>
      <c r="ABR53" s="40">
        <f>план!DV51</f>
        <v>2</v>
      </c>
      <c r="ABS53" s="40">
        <f>план!DW51</f>
        <v>67408.015999999989</v>
      </c>
      <c r="ABT53" s="2">
        <f t="shared" si="220"/>
        <v>1.1666666666666665</v>
      </c>
      <c r="ABU53" s="2">
        <f t="shared" si="221"/>
        <v>39321.342666666664</v>
      </c>
      <c r="ABV53" s="40">
        <f t="shared" ref="ABV53:ACB53" si="1214">SUM(ABV54:ABV62)</f>
        <v>0</v>
      </c>
      <c r="ABW53" s="40">
        <f t="shared" si="1214"/>
        <v>0</v>
      </c>
      <c r="ABX53" s="40">
        <f t="shared" si="1214"/>
        <v>0</v>
      </c>
      <c r="ABY53" s="40">
        <f t="shared" si="1214"/>
        <v>0</v>
      </c>
      <c r="ABZ53" s="40">
        <f t="shared" si="1214"/>
        <v>1.94</v>
      </c>
      <c r="ACA53" s="40">
        <f t="shared" si="1214"/>
        <v>1.1316666666666666</v>
      </c>
      <c r="ACB53" s="40">
        <f t="shared" si="1214"/>
        <v>0</v>
      </c>
      <c r="ACC53" s="2">
        <f t="shared" si="222"/>
        <v>-1.1666666666666665</v>
      </c>
      <c r="ACD53" s="2">
        <f t="shared" si="223"/>
        <v>-39321.342666666664</v>
      </c>
      <c r="ACE53" s="40">
        <f>план!DX51</f>
        <v>140</v>
      </c>
      <c r="ACF53" s="40">
        <f>план!DY51</f>
        <v>16122870.399999999</v>
      </c>
      <c r="ACG53" s="2">
        <f t="shared" si="224"/>
        <v>81.666666666666657</v>
      </c>
      <c r="ACH53" s="2">
        <f t="shared" si="225"/>
        <v>9405007.7333333325</v>
      </c>
      <c r="ACI53" s="40">
        <f t="shared" ref="ACI53:ACO53" si="1215">SUM(ACI54:ACI62)</f>
        <v>107</v>
      </c>
      <c r="ACJ53" s="40">
        <f t="shared" si="1215"/>
        <v>8953559.1600000001</v>
      </c>
      <c r="ACK53" s="40">
        <f t="shared" si="1215"/>
        <v>0</v>
      </c>
      <c r="ACL53" s="40">
        <f t="shared" si="1215"/>
        <v>0</v>
      </c>
      <c r="ACM53" s="40">
        <f t="shared" si="1215"/>
        <v>985</v>
      </c>
      <c r="ACN53" s="40">
        <f t="shared" si="1215"/>
        <v>574.58333333333337</v>
      </c>
      <c r="ACO53" s="40">
        <f t="shared" si="1215"/>
        <v>592.07999999999993</v>
      </c>
      <c r="ACP53" s="2">
        <f t="shared" si="226"/>
        <v>25.333333333333343</v>
      </c>
      <c r="ACQ53" s="2">
        <f t="shared" si="227"/>
        <v>-451448.57333333232</v>
      </c>
      <c r="ACR53" s="40">
        <f>план!DZ51</f>
        <v>0</v>
      </c>
      <c r="ACS53" s="40">
        <f>план!EA51</f>
        <v>0</v>
      </c>
      <c r="ACT53" s="2">
        <f t="shared" si="228"/>
        <v>0</v>
      </c>
      <c r="ACU53" s="2">
        <f t="shared" si="229"/>
        <v>0</v>
      </c>
      <c r="ACV53" s="40">
        <f t="shared" ref="ACV53:ADB53" si="1216">SUM(ACV54:ACV62)</f>
        <v>0</v>
      </c>
      <c r="ACW53" s="40">
        <f t="shared" si="1216"/>
        <v>0</v>
      </c>
      <c r="ACX53" s="40">
        <f t="shared" si="1216"/>
        <v>0</v>
      </c>
      <c r="ACY53" s="40">
        <f t="shared" si="1216"/>
        <v>0</v>
      </c>
      <c r="ACZ53" s="40">
        <f t="shared" si="1216"/>
        <v>0</v>
      </c>
      <c r="ADA53" s="40">
        <f t="shared" si="1216"/>
        <v>0</v>
      </c>
      <c r="ADB53" s="40">
        <f t="shared" si="1216"/>
        <v>0</v>
      </c>
      <c r="ADC53" s="2">
        <f t="shared" si="230"/>
        <v>0</v>
      </c>
      <c r="ADD53" s="2">
        <f t="shared" si="231"/>
        <v>0</v>
      </c>
      <c r="ADE53" s="40">
        <f>план!EB51</f>
        <v>0</v>
      </c>
      <c r="ADF53" s="40">
        <f>план!EC51</f>
        <v>0</v>
      </c>
      <c r="ADG53" s="2">
        <f t="shared" si="232"/>
        <v>0</v>
      </c>
      <c r="ADH53" s="2">
        <f t="shared" si="233"/>
        <v>0</v>
      </c>
      <c r="ADI53" s="40">
        <f t="shared" ref="ADI53:ADO53" si="1217">SUM(ADI54:ADI62)</f>
        <v>0</v>
      </c>
      <c r="ADJ53" s="40">
        <f t="shared" si="1217"/>
        <v>0</v>
      </c>
      <c r="ADK53" s="40">
        <f t="shared" si="1217"/>
        <v>0</v>
      </c>
      <c r="ADL53" s="40">
        <f t="shared" si="1217"/>
        <v>0</v>
      </c>
      <c r="ADM53" s="40">
        <f t="shared" si="1217"/>
        <v>0</v>
      </c>
      <c r="ADN53" s="40">
        <f t="shared" si="1217"/>
        <v>0</v>
      </c>
      <c r="ADO53" s="40">
        <f t="shared" si="1217"/>
        <v>0</v>
      </c>
      <c r="ADP53" s="2">
        <f t="shared" si="234"/>
        <v>0</v>
      </c>
      <c r="ADQ53" s="2">
        <f t="shared" si="235"/>
        <v>0</v>
      </c>
      <c r="ADR53" s="40">
        <f>план!ED51</f>
        <v>0</v>
      </c>
      <c r="ADS53" s="40">
        <f>план!EE51</f>
        <v>0</v>
      </c>
      <c r="ADT53" s="2">
        <f t="shared" si="236"/>
        <v>0</v>
      </c>
      <c r="ADU53" s="2">
        <f t="shared" si="237"/>
        <v>0</v>
      </c>
      <c r="ADV53" s="40">
        <f t="shared" ref="ADV53:AEB53" si="1218">SUM(ADV54:ADV62)</f>
        <v>0</v>
      </c>
      <c r="ADW53" s="40">
        <f t="shared" si="1218"/>
        <v>0</v>
      </c>
      <c r="ADX53" s="40">
        <f t="shared" si="1218"/>
        <v>0</v>
      </c>
      <c r="ADY53" s="40">
        <f t="shared" si="1218"/>
        <v>0</v>
      </c>
      <c r="ADZ53" s="40">
        <f t="shared" si="1218"/>
        <v>0</v>
      </c>
      <c r="AEA53" s="40">
        <f t="shared" si="1218"/>
        <v>0</v>
      </c>
      <c r="AEB53" s="40">
        <f t="shared" si="1218"/>
        <v>0</v>
      </c>
      <c r="AEC53" s="2">
        <f t="shared" si="238"/>
        <v>0</v>
      </c>
      <c r="AED53" s="2">
        <f t="shared" si="239"/>
        <v>0</v>
      </c>
      <c r="AEE53" s="40">
        <f>план!EF51</f>
        <v>0</v>
      </c>
      <c r="AEF53" s="40">
        <f>план!EG51</f>
        <v>0</v>
      </c>
      <c r="AEG53" s="2">
        <f t="shared" si="240"/>
        <v>0</v>
      </c>
      <c r="AEH53" s="2">
        <f t="shared" si="241"/>
        <v>0</v>
      </c>
      <c r="AEI53" s="40">
        <f t="shared" ref="AEI53:AEO53" si="1219">SUM(AEI54:AEI62)</f>
        <v>0</v>
      </c>
      <c r="AEJ53" s="40">
        <f t="shared" si="1219"/>
        <v>0</v>
      </c>
      <c r="AEK53" s="40">
        <f t="shared" si="1219"/>
        <v>0</v>
      </c>
      <c r="AEL53" s="40">
        <f t="shared" si="1219"/>
        <v>0</v>
      </c>
      <c r="AEM53" s="40">
        <f t="shared" si="1219"/>
        <v>0</v>
      </c>
      <c r="AEN53" s="40">
        <f t="shared" si="1219"/>
        <v>0</v>
      </c>
      <c r="AEO53" s="40">
        <f t="shared" si="1219"/>
        <v>0</v>
      </c>
      <c r="AEP53" s="2">
        <f t="shared" si="242"/>
        <v>0</v>
      </c>
      <c r="AEQ53" s="2">
        <f t="shared" si="243"/>
        <v>0</v>
      </c>
      <c r="AER53" s="40">
        <f>план!EH51</f>
        <v>0</v>
      </c>
      <c r="AES53" s="40">
        <f>план!EI51</f>
        <v>0</v>
      </c>
      <c r="AET53" s="2">
        <f t="shared" si="244"/>
        <v>0</v>
      </c>
      <c r="AEU53" s="2">
        <f t="shared" si="245"/>
        <v>0</v>
      </c>
      <c r="AEV53" s="40">
        <f t="shared" ref="AEV53:AFB53" si="1220">SUM(AEV54:AEV62)</f>
        <v>0</v>
      </c>
      <c r="AEW53" s="40">
        <f t="shared" si="1220"/>
        <v>0</v>
      </c>
      <c r="AEX53" s="40">
        <f t="shared" si="1220"/>
        <v>0</v>
      </c>
      <c r="AEY53" s="40">
        <f t="shared" si="1220"/>
        <v>0</v>
      </c>
      <c r="AEZ53" s="40">
        <f t="shared" si="1220"/>
        <v>0</v>
      </c>
      <c r="AFA53" s="40">
        <f t="shared" si="1220"/>
        <v>0</v>
      </c>
      <c r="AFB53" s="40">
        <f t="shared" si="1220"/>
        <v>0</v>
      </c>
      <c r="AFC53" s="2">
        <f t="shared" si="246"/>
        <v>0</v>
      </c>
      <c r="AFD53" s="2">
        <f t="shared" si="247"/>
        <v>0</v>
      </c>
      <c r="AFE53" s="40">
        <f>план!EJ51</f>
        <v>0</v>
      </c>
      <c r="AFF53" s="40">
        <f>план!EK51</f>
        <v>0</v>
      </c>
      <c r="AFG53" s="2">
        <f t="shared" si="248"/>
        <v>0</v>
      </c>
      <c r="AFH53" s="2">
        <f t="shared" si="249"/>
        <v>0</v>
      </c>
      <c r="AFI53" s="40">
        <f t="shared" ref="AFI53:AFO53" si="1221">SUM(AFI54:AFI62)</f>
        <v>0</v>
      </c>
      <c r="AFJ53" s="40">
        <f t="shared" si="1221"/>
        <v>0</v>
      </c>
      <c r="AFK53" s="40">
        <f t="shared" si="1221"/>
        <v>0</v>
      </c>
      <c r="AFL53" s="40">
        <f t="shared" si="1221"/>
        <v>0</v>
      </c>
      <c r="AFM53" s="40">
        <f t="shared" si="1221"/>
        <v>0</v>
      </c>
      <c r="AFN53" s="40">
        <f t="shared" si="1221"/>
        <v>0</v>
      </c>
      <c r="AFO53" s="40">
        <f t="shared" si="1221"/>
        <v>0</v>
      </c>
      <c r="AFP53" s="2">
        <f t="shared" si="250"/>
        <v>0</v>
      </c>
      <c r="AFQ53" s="2">
        <f t="shared" si="251"/>
        <v>0</v>
      </c>
      <c r="AFR53" s="152">
        <f>SUM(AA53,BC53,AN53,N53,CC53,QE53,RE53,PE53,PR53,QR53,RR53,IE53,DC53,GR53,HE53,HR53,GE53,FR53,CP53,AAR53,WR53,YR53,AAE53,YE53,XR53,WE53,ZE53,SE53,SR53,TE53,TR53,UE53,DP53,EE53,ZR53,ABE53,ABR53,UR53,VE53,IR53,ME53,MR53,JE53,JR53,KE53,KR53,LE53,LR53,NE53,NR53,ADE53,OR53,OE53,ER53,FE53,BP53,VR53,XE53,ADR53,ACE53,ACR53,AEE53,AER53)</f>
        <v>3455</v>
      </c>
      <c r="AFS53" s="152">
        <f>SUM(AB53,BD53,AO53,O53,CD53,QF53,RF53,PF53,PS53,QS53,RS53,IF53,DD53,GS53,HF53,HS53,GF53,FS53,CQ53,AAS53,WS53,YS53,AAF53,YF53,XS53,WF53,ZF53,SF53,SS53,TF53,TS53,UF53,DQ53,EF53,ZS53,ABF53,ABS53,US53,VF53,IS53,MF53,MS53,JF53,JS53,KF53,KS53,LF53,LS53,NF53,NS53,ADF53,OS53,OF53,ES53,FF53,BQ53,VS53,XF53,ADS53,ACF53,ACS53,AEF53,AES53)</f>
        <v>64941213.583999991</v>
      </c>
      <c r="AFT53" s="40">
        <f>SUM(AFR53/12*$A$4)</f>
        <v>2015.4166666666667</v>
      </c>
      <c r="AFU53" s="40">
        <f>SUM(AFS53/12*$A$4)</f>
        <v>37882374.590666667</v>
      </c>
      <c r="AFV53" s="152">
        <f t="shared" ref="AFV53:AGB53" si="1222">SUM(AE53,BG53,AR53,R53,CG53,QI53,RI53,PI53,PV53,QV53,RV53,II53,DG53,GV53,HI53,HV53,GI53,FV53,CT53,AAV53,WV53,YV53,AAI53,YI53,XV53,WI53,ZI53,SI53,SV53,TI53,TV53,UI53,DT53,EI53,ZV53,ABI53,ABV53,UV53,VI53,IV53,MI53,MV53,JI53,JV53,KI53,KV53,LI53,LV53,NI53,NV53,ADI53,OV53,OI53,EV53,FI53,BT53,VV53,XI53,ADV53,ACI53,ACV53,AEI53,AEV53)</f>
        <v>2150</v>
      </c>
      <c r="AFW53" s="152">
        <f t="shared" si="1222"/>
        <v>39276865.240000077</v>
      </c>
      <c r="AFX53" s="152">
        <f t="shared" si="1222"/>
        <v>1</v>
      </c>
      <c r="AFY53" s="152">
        <f t="shared" si="1222"/>
        <v>12303.2</v>
      </c>
      <c r="AFZ53" s="152">
        <f t="shared" si="1222"/>
        <v>3505.0899999999997</v>
      </c>
      <c r="AGA53" s="152">
        <f t="shared" si="1222"/>
        <v>2044.6358333333333</v>
      </c>
      <c r="AGB53" s="152">
        <f t="shared" si="1222"/>
        <v>2121.02</v>
      </c>
      <c r="AGC53" s="20">
        <f t="shared" si="524"/>
        <v>134.58333333333326</v>
      </c>
      <c r="AGD53" s="20">
        <f t="shared" si="525"/>
        <v>1394490.64933341</v>
      </c>
      <c r="AGE53" s="151">
        <f t="shared" si="505"/>
        <v>1.0667769278478396</v>
      </c>
      <c r="AGF53" s="151">
        <f t="shared" si="506"/>
        <v>1.0368110675321018</v>
      </c>
      <c r="AGG53" s="4"/>
      <c r="AGH53" s="76"/>
      <c r="AGI53" s="82">
        <f t="shared" si="522"/>
        <v>-1</v>
      </c>
      <c r="AGJ53" s="82">
        <f t="shared" si="523"/>
        <v>-12303.2</v>
      </c>
    </row>
    <row r="54" spans="1:868" ht="30" x14ac:dyDescent="0.25">
      <c r="A54" s="112"/>
      <c r="B54" s="107">
        <v>26</v>
      </c>
      <c r="C54" s="211" t="s">
        <v>554</v>
      </c>
      <c r="D54" s="1" t="s">
        <v>234</v>
      </c>
      <c r="E54" s="17">
        <v>13520</v>
      </c>
      <c r="F54" s="18">
        <v>2.75</v>
      </c>
      <c r="G54" s="18"/>
      <c r="H54" s="122">
        <v>1</v>
      </c>
      <c r="I54" s="128"/>
      <c r="J54" s="17">
        <v>1.4</v>
      </c>
      <c r="K54" s="17">
        <v>1.68</v>
      </c>
      <c r="L54" s="17">
        <v>2.23</v>
      </c>
      <c r="M54" s="21">
        <v>2.57</v>
      </c>
      <c r="N54" s="2">
        <f>план!N52</f>
        <v>0</v>
      </c>
      <c r="O54" s="2">
        <f>план!O52</f>
        <v>0</v>
      </c>
      <c r="P54" s="2">
        <f t="shared" si="252"/>
        <v>0</v>
      </c>
      <c r="Q54" s="2">
        <f t="shared" si="253"/>
        <v>0</v>
      </c>
      <c r="R54" s="15"/>
      <c r="S54" s="15"/>
      <c r="T54" s="15"/>
      <c r="U54" s="15"/>
      <c r="V54" s="2">
        <f t="shared" ref="V54:V62" si="1223">SUM(N54*$F54)</f>
        <v>0</v>
      </c>
      <c r="W54" s="2">
        <f t="shared" ref="W54:W62" si="1224">SUM(P54*$F54)</f>
        <v>0</v>
      </c>
      <c r="X54" s="2">
        <f t="shared" ref="X54:X62" si="1225">SUM(R54*$F54)</f>
        <v>0</v>
      </c>
      <c r="Y54" s="2">
        <f t="shared" ref="Y54:Y62" si="1226">SUM(R54-P54)</f>
        <v>0</v>
      </c>
      <c r="Z54" s="2">
        <f t="shared" ref="Z54:Z62" si="1227">SUM(S54-Q54)</f>
        <v>0</v>
      </c>
      <c r="AA54" s="2">
        <f>план!P52</f>
        <v>0</v>
      </c>
      <c r="AB54" s="2">
        <f>план!Q52</f>
        <v>0</v>
      </c>
      <c r="AC54" s="2">
        <f t="shared" si="0"/>
        <v>0</v>
      </c>
      <c r="AD54" s="2">
        <f t="shared" si="1"/>
        <v>0</v>
      </c>
      <c r="AE54" s="15"/>
      <c r="AF54" s="15"/>
      <c r="AG54" s="15"/>
      <c r="AH54" s="15"/>
      <c r="AI54" s="2">
        <f t="shared" ref="AI54:AI62" si="1228">SUM(AA54*$F54)</f>
        <v>0</v>
      </c>
      <c r="AJ54" s="2">
        <f t="shared" ref="AJ54:AJ62" si="1229">SUM(AC54*$F54)</f>
        <v>0</v>
      </c>
      <c r="AK54" s="2">
        <f t="shared" ref="AK54:AK62" si="1230">SUM(AE54*$F54)</f>
        <v>0</v>
      </c>
      <c r="AL54" s="2">
        <f t="shared" si="2"/>
        <v>0</v>
      </c>
      <c r="AM54" s="2">
        <f t="shared" si="3"/>
        <v>0</v>
      </c>
      <c r="AN54" s="2">
        <f>план!R52</f>
        <v>0</v>
      </c>
      <c r="AO54" s="2">
        <f>план!S52</f>
        <v>0</v>
      </c>
      <c r="AP54" s="2">
        <f t="shared" si="4"/>
        <v>0</v>
      </c>
      <c r="AQ54" s="2">
        <f t="shared" si="5"/>
        <v>0</v>
      </c>
      <c r="AR54" s="2"/>
      <c r="AS54" s="2"/>
      <c r="AT54" s="2"/>
      <c r="AU54" s="2"/>
      <c r="AV54" s="2">
        <f t="shared" ref="AV54:AV62" si="1231">SUM(AN54*$F54)</f>
        <v>0</v>
      </c>
      <c r="AW54" s="2">
        <f t="shared" ref="AW54:AW62" si="1232">SUM(AP54*$F54)</f>
        <v>0</v>
      </c>
      <c r="AX54" s="2">
        <f t="shared" ref="AX54:AX62" si="1233">SUM(AR54*$F54)</f>
        <v>0</v>
      </c>
      <c r="AY54" s="2">
        <f t="shared" si="6"/>
        <v>0</v>
      </c>
      <c r="AZ54" s="2">
        <f t="shared" si="7"/>
        <v>0</v>
      </c>
      <c r="BA54" s="2"/>
      <c r="BB54" s="2"/>
      <c r="BC54" s="2">
        <f>план!T52</f>
        <v>0</v>
      </c>
      <c r="BD54" s="2">
        <f>план!U52</f>
        <v>0</v>
      </c>
      <c r="BE54" s="2">
        <f t="shared" si="8"/>
        <v>0</v>
      </c>
      <c r="BF54" s="2">
        <f t="shared" si="9"/>
        <v>0</v>
      </c>
      <c r="BG54" s="2"/>
      <c r="BH54" s="2"/>
      <c r="BI54" s="2"/>
      <c r="BJ54" s="2"/>
      <c r="BK54" s="2">
        <f t="shared" ref="BK54:BK62" si="1234">SUM(BC54*$F54)</f>
        <v>0</v>
      </c>
      <c r="BL54" s="2">
        <f t="shared" ref="BL54:BL62" si="1235">SUM(BE54*$F54)</f>
        <v>0</v>
      </c>
      <c r="BM54" s="2">
        <f t="shared" ref="BM54:BM62" si="1236">SUM(BG54*$F54)</f>
        <v>0</v>
      </c>
      <c r="BN54" s="2">
        <f t="shared" si="10"/>
        <v>0</v>
      </c>
      <c r="BO54" s="2">
        <f t="shared" si="11"/>
        <v>0</v>
      </c>
      <c r="BP54" s="2">
        <f>план!V52</f>
        <v>0</v>
      </c>
      <c r="BQ54" s="2">
        <f>план!W52</f>
        <v>0</v>
      </c>
      <c r="BR54" s="2">
        <f t="shared" si="12"/>
        <v>0</v>
      </c>
      <c r="BS54" s="2">
        <f t="shared" si="13"/>
        <v>0</v>
      </c>
      <c r="BT54" s="2"/>
      <c r="BU54" s="2"/>
      <c r="BV54" s="2"/>
      <c r="BW54" s="2"/>
      <c r="BX54" s="2">
        <f t="shared" ref="BX54:BX62" si="1237">SUM(BP54*$F54)</f>
        <v>0</v>
      </c>
      <c r="BY54" s="2">
        <f t="shared" ref="BY54:BY62" si="1238">SUM(BR54*$F54)</f>
        <v>0</v>
      </c>
      <c r="BZ54" s="2">
        <f t="shared" ref="BZ54:BZ62" si="1239">SUM(BT54*$F54)</f>
        <v>0</v>
      </c>
      <c r="CA54" s="2">
        <f t="shared" si="14"/>
        <v>0</v>
      </c>
      <c r="CB54" s="2">
        <f t="shared" si="15"/>
        <v>0</v>
      </c>
      <c r="CC54" s="2">
        <f>план!X52</f>
        <v>0</v>
      </c>
      <c r="CD54" s="2">
        <f>план!Y52</f>
        <v>0</v>
      </c>
      <c r="CE54" s="2">
        <f t="shared" si="16"/>
        <v>0</v>
      </c>
      <c r="CF54" s="2">
        <f t="shared" si="17"/>
        <v>0</v>
      </c>
      <c r="CG54" s="2"/>
      <c r="CH54" s="2"/>
      <c r="CI54" s="2"/>
      <c r="CJ54" s="2"/>
      <c r="CK54" s="2">
        <f t="shared" ref="CK54:CK62" si="1240">SUM(CC54*$F54)</f>
        <v>0</v>
      </c>
      <c r="CL54" s="2">
        <f t="shared" ref="CL54:CL62" si="1241">SUM(CE54*$F54)</f>
        <v>0</v>
      </c>
      <c r="CM54" s="2">
        <f t="shared" ref="CM54:CM62" si="1242">SUM(CG54*$F54)</f>
        <v>0</v>
      </c>
      <c r="CN54" s="2">
        <f t="shared" si="18"/>
        <v>0</v>
      </c>
      <c r="CO54" s="2">
        <f t="shared" si="19"/>
        <v>0</v>
      </c>
      <c r="CP54" s="2">
        <f>план!Z52</f>
        <v>0</v>
      </c>
      <c r="CQ54" s="2">
        <f>план!AA52</f>
        <v>0</v>
      </c>
      <c r="CR54" s="2">
        <f t="shared" si="20"/>
        <v>0</v>
      </c>
      <c r="CS54" s="2">
        <f t="shared" si="21"/>
        <v>0</v>
      </c>
      <c r="CT54" s="2"/>
      <c r="CU54" s="2"/>
      <c r="CV54" s="2"/>
      <c r="CW54" s="2"/>
      <c r="CX54" s="2">
        <f t="shared" ref="CX54:CX62" si="1243">SUM(CP54*$F54)</f>
        <v>0</v>
      </c>
      <c r="CY54" s="2">
        <f t="shared" ref="CY54:CY62" si="1244">SUM(CR54*$F54)</f>
        <v>0</v>
      </c>
      <c r="CZ54" s="2">
        <f t="shared" ref="CZ54:CZ62" si="1245">SUM(CT54*$F54)</f>
        <v>0</v>
      </c>
      <c r="DA54" s="2">
        <f t="shared" si="22"/>
        <v>0</v>
      </c>
      <c r="DB54" s="2">
        <f t="shared" si="23"/>
        <v>0</v>
      </c>
      <c r="DC54" s="2">
        <f>план!AB52</f>
        <v>0</v>
      </c>
      <c r="DD54" s="2">
        <f>план!AC52</f>
        <v>0</v>
      </c>
      <c r="DE54" s="2">
        <f t="shared" si="24"/>
        <v>0</v>
      </c>
      <c r="DF54" s="2">
        <f t="shared" si="25"/>
        <v>0</v>
      </c>
      <c r="DG54" s="2"/>
      <c r="DH54" s="2"/>
      <c r="DI54" s="2"/>
      <c r="DJ54" s="2"/>
      <c r="DK54" s="2">
        <f t="shared" ref="DK54:DK62" si="1246">SUM(DC54*$F54)</f>
        <v>0</v>
      </c>
      <c r="DL54" s="2">
        <f t="shared" ref="DL54:DL62" si="1247">SUM(DE54*$F54)</f>
        <v>0</v>
      </c>
      <c r="DM54" s="2">
        <f t="shared" ref="DM54:DM62" si="1248">SUM(DG54*$F54)</f>
        <v>0</v>
      </c>
      <c r="DN54" s="2">
        <f t="shared" si="26"/>
        <v>0</v>
      </c>
      <c r="DO54" s="2">
        <f t="shared" si="27"/>
        <v>0</v>
      </c>
      <c r="DP54" s="2">
        <f>план!AD52</f>
        <v>0</v>
      </c>
      <c r="DQ54" s="2">
        <f>план!AE52</f>
        <v>0</v>
      </c>
      <c r="DR54" s="2">
        <f t="shared" si="28"/>
        <v>0</v>
      </c>
      <c r="DS54" s="2">
        <f t="shared" si="29"/>
        <v>0</v>
      </c>
      <c r="DT54" s="2"/>
      <c r="DU54" s="2"/>
      <c r="DV54" s="2"/>
      <c r="DW54" s="2"/>
      <c r="DX54" s="2">
        <f t="shared" ref="DX54:DX62" si="1249">SUM(DP54*$F54)</f>
        <v>0</v>
      </c>
      <c r="DY54" s="2">
        <f t="shared" ref="DY54:DY62" si="1250">SUM(DR54*$F54)</f>
        <v>0</v>
      </c>
      <c r="DZ54" s="2">
        <f t="shared" ref="DZ54:DZ62" si="1251">SUM(DT54*$F54)</f>
        <v>0</v>
      </c>
      <c r="EA54" s="2">
        <f t="shared" si="30"/>
        <v>0</v>
      </c>
      <c r="EB54" s="2">
        <f t="shared" si="31"/>
        <v>0</v>
      </c>
      <c r="EC54" s="2"/>
      <c r="ED54" s="2"/>
      <c r="EE54" s="2">
        <f>план!AF52</f>
        <v>0</v>
      </c>
      <c r="EF54" s="2">
        <f>план!AG52</f>
        <v>0</v>
      </c>
      <c r="EG54" s="2">
        <f t="shared" si="32"/>
        <v>0</v>
      </c>
      <c r="EH54" s="2">
        <f t="shared" si="33"/>
        <v>0</v>
      </c>
      <c r="EI54" s="2"/>
      <c r="EJ54" s="2"/>
      <c r="EK54" s="2"/>
      <c r="EL54" s="2"/>
      <c r="EM54" s="2">
        <f t="shared" ref="EM54:EM62" si="1252">SUM(EE54*$F54)</f>
        <v>0</v>
      </c>
      <c r="EN54" s="2">
        <f t="shared" ref="EN54:EN62" si="1253">SUM(EG54*$F54)</f>
        <v>0</v>
      </c>
      <c r="EO54" s="2">
        <f t="shared" ref="EO54:EO62" si="1254">SUM(EI54*$F54)</f>
        <v>0</v>
      </c>
      <c r="EP54" s="2">
        <f t="shared" si="34"/>
        <v>0</v>
      </c>
      <c r="EQ54" s="2">
        <f t="shared" si="35"/>
        <v>0</v>
      </c>
      <c r="ER54" s="2">
        <f>план!AH52</f>
        <v>0</v>
      </c>
      <c r="ES54" s="2">
        <f>план!AI52</f>
        <v>0</v>
      </c>
      <c r="ET54" s="2">
        <f t="shared" si="36"/>
        <v>0</v>
      </c>
      <c r="EU54" s="2">
        <f t="shared" si="37"/>
        <v>0</v>
      </c>
      <c r="EV54" s="2"/>
      <c r="EW54" s="2"/>
      <c r="EX54" s="2"/>
      <c r="EY54" s="2"/>
      <c r="EZ54" s="2">
        <f t="shared" ref="EZ54:EZ62" si="1255">SUM(ER54*$F54)</f>
        <v>0</v>
      </c>
      <c r="FA54" s="2">
        <f t="shared" ref="FA54:FA62" si="1256">SUM(ET54*$F54)</f>
        <v>0</v>
      </c>
      <c r="FB54" s="2">
        <f t="shared" ref="FB54:FB62" si="1257">SUM(EV54*$F54)</f>
        <v>0</v>
      </c>
      <c r="FC54" s="2">
        <f t="shared" si="38"/>
        <v>0</v>
      </c>
      <c r="FD54" s="2">
        <f t="shared" si="39"/>
        <v>0</v>
      </c>
      <c r="FE54" s="2">
        <f>план!AJ52</f>
        <v>0</v>
      </c>
      <c r="FF54" s="2">
        <f>план!AK52</f>
        <v>0</v>
      </c>
      <c r="FG54" s="2">
        <f t="shared" si="40"/>
        <v>0</v>
      </c>
      <c r="FH54" s="2">
        <f t="shared" si="41"/>
        <v>0</v>
      </c>
      <c r="FI54" s="2"/>
      <c r="FJ54" s="2"/>
      <c r="FK54" s="2"/>
      <c r="FL54" s="2"/>
      <c r="FM54" s="2">
        <f t="shared" ref="FM54:FM62" si="1258">SUM(FE54*$F54)</f>
        <v>0</v>
      </c>
      <c r="FN54" s="2">
        <f t="shared" ref="FN54:FN62" si="1259">SUM(FG54*$F54)</f>
        <v>0</v>
      </c>
      <c r="FO54" s="2">
        <f t="shared" ref="FO54:FO62" si="1260">SUM(FI54*$F54)</f>
        <v>0</v>
      </c>
      <c r="FP54" s="2">
        <f t="shared" si="42"/>
        <v>0</v>
      </c>
      <c r="FQ54" s="2">
        <f t="shared" si="43"/>
        <v>0</v>
      </c>
      <c r="FR54" s="2">
        <f>план!AL52</f>
        <v>0</v>
      </c>
      <c r="FS54" s="2">
        <f>план!AM52</f>
        <v>0</v>
      </c>
      <c r="FT54" s="2">
        <f t="shared" si="44"/>
        <v>0</v>
      </c>
      <c r="FU54" s="2">
        <f t="shared" si="45"/>
        <v>0</v>
      </c>
      <c r="FV54" s="2"/>
      <c r="FW54" s="2"/>
      <c r="FX54" s="2"/>
      <c r="FY54" s="2"/>
      <c r="FZ54" s="2">
        <f t="shared" ref="FZ54:FZ62" si="1261">SUM(FR54*$F54)</f>
        <v>0</v>
      </c>
      <c r="GA54" s="2">
        <f t="shared" ref="GA54:GA62" si="1262">SUM(FT54*$F54)</f>
        <v>0</v>
      </c>
      <c r="GB54" s="2">
        <f t="shared" ref="GB54:GB62" si="1263">SUM(FV54*$F54)</f>
        <v>0</v>
      </c>
      <c r="GC54" s="2">
        <f t="shared" si="46"/>
        <v>0</v>
      </c>
      <c r="GD54" s="2">
        <f t="shared" si="47"/>
        <v>0</v>
      </c>
      <c r="GE54" s="2">
        <f>план!AN52</f>
        <v>0</v>
      </c>
      <c r="GF54" s="2">
        <f>план!AO52</f>
        <v>0</v>
      </c>
      <c r="GG54" s="2">
        <f t="shared" si="48"/>
        <v>0</v>
      </c>
      <c r="GH54" s="2">
        <f t="shared" si="49"/>
        <v>0</v>
      </c>
      <c r="GI54" s="2"/>
      <c r="GJ54" s="2"/>
      <c r="GK54" s="2"/>
      <c r="GL54" s="2"/>
      <c r="GM54" s="2">
        <f t="shared" ref="GM54:GM62" si="1264">SUM(GE54*$F54)</f>
        <v>0</v>
      </c>
      <c r="GN54" s="2">
        <f t="shared" ref="GN54:GN62" si="1265">SUM(GG54*$F54)</f>
        <v>0</v>
      </c>
      <c r="GO54" s="2">
        <f t="shared" ref="GO54:GO62" si="1266">SUM(GI54*$F54)</f>
        <v>0</v>
      </c>
      <c r="GP54" s="2">
        <f t="shared" si="50"/>
        <v>0</v>
      </c>
      <c r="GQ54" s="2">
        <f t="shared" si="51"/>
        <v>0</v>
      </c>
      <c r="GR54" s="2">
        <f>план!AP52</f>
        <v>0</v>
      </c>
      <c r="GS54" s="2">
        <f>план!AQ52</f>
        <v>0</v>
      </c>
      <c r="GT54" s="2">
        <f t="shared" si="52"/>
        <v>0</v>
      </c>
      <c r="GU54" s="2">
        <f t="shared" si="53"/>
        <v>0</v>
      </c>
      <c r="GV54" s="2"/>
      <c r="GW54" s="2"/>
      <c r="GX54" s="2"/>
      <c r="GY54" s="2"/>
      <c r="GZ54" s="2">
        <f t="shared" ref="GZ54:GZ62" si="1267">SUM(GR54*$F54)</f>
        <v>0</v>
      </c>
      <c r="HA54" s="2">
        <f t="shared" ref="HA54:HA62" si="1268">SUM(GT54*$F54)</f>
        <v>0</v>
      </c>
      <c r="HB54" s="2">
        <f t="shared" ref="HB54:HB62" si="1269">SUM(GV54*$F54)</f>
        <v>0</v>
      </c>
      <c r="HC54" s="2">
        <f t="shared" si="54"/>
        <v>0</v>
      </c>
      <c r="HD54" s="2">
        <f t="shared" si="55"/>
        <v>0</v>
      </c>
      <c r="HE54" s="2">
        <f>план!AR52</f>
        <v>0</v>
      </c>
      <c r="HF54" s="2">
        <f>план!AS52</f>
        <v>0</v>
      </c>
      <c r="HG54" s="2">
        <f t="shared" si="56"/>
        <v>0</v>
      </c>
      <c r="HH54" s="2">
        <f t="shared" si="57"/>
        <v>0</v>
      </c>
      <c r="HI54" s="2"/>
      <c r="HJ54" s="2"/>
      <c r="HK54" s="2"/>
      <c r="HL54" s="2"/>
      <c r="HM54" s="2">
        <f t="shared" ref="HM54:HM62" si="1270">SUM(HE54*$F54)</f>
        <v>0</v>
      </c>
      <c r="HN54" s="2">
        <f t="shared" ref="HN54:HN62" si="1271">SUM(HG54*$F54)</f>
        <v>0</v>
      </c>
      <c r="HO54" s="2">
        <f t="shared" ref="HO54:HO62" si="1272">SUM(HI54*$F54)</f>
        <v>0</v>
      </c>
      <c r="HP54" s="2">
        <f t="shared" si="58"/>
        <v>0</v>
      </c>
      <c r="HQ54" s="2">
        <f t="shared" si="59"/>
        <v>0</v>
      </c>
      <c r="HR54" s="2">
        <f>план!AT52</f>
        <v>0</v>
      </c>
      <c r="HS54" s="2">
        <f>план!AU52</f>
        <v>0</v>
      </c>
      <c r="HT54" s="2">
        <f t="shared" si="60"/>
        <v>0</v>
      </c>
      <c r="HU54" s="2">
        <f t="shared" si="61"/>
        <v>0</v>
      </c>
      <c r="HV54" s="2"/>
      <c r="HW54" s="2"/>
      <c r="HX54" s="2"/>
      <c r="HY54" s="2"/>
      <c r="HZ54" s="2">
        <f t="shared" ref="HZ54:HZ62" si="1273">SUM(HR54*$F54)</f>
        <v>0</v>
      </c>
      <c r="IA54" s="2">
        <f t="shared" ref="IA54:IA62" si="1274">SUM(HT54*$F54)</f>
        <v>0</v>
      </c>
      <c r="IB54" s="2">
        <f t="shared" ref="IB54:IB62" si="1275">SUM(HV54*$F54)</f>
        <v>0</v>
      </c>
      <c r="IC54" s="2">
        <f t="shared" si="62"/>
        <v>0</v>
      </c>
      <c r="ID54" s="2">
        <f t="shared" si="63"/>
        <v>0</v>
      </c>
      <c r="IE54" s="2">
        <f>план!AV52</f>
        <v>0</v>
      </c>
      <c r="IF54" s="2">
        <f>план!AW52</f>
        <v>0</v>
      </c>
      <c r="IG54" s="2">
        <f t="shared" si="64"/>
        <v>0</v>
      </c>
      <c r="IH54" s="2">
        <f t="shared" si="65"/>
        <v>0</v>
      </c>
      <c r="II54" s="2"/>
      <c r="IJ54" s="2"/>
      <c r="IK54" s="2"/>
      <c r="IL54" s="2"/>
      <c r="IM54" s="2">
        <f t="shared" ref="IM54:IM62" si="1276">SUM(IE54*$F54)</f>
        <v>0</v>
      </c>
      <c r="IN54" s="2">
        <f t="shared" ref="IN54:IN62" si="1277">SUM(IG54*$F54)</f>
        <v>0</v>
      </c>
      <c r="IO54" s="2">
        <f t="shared" ref="IO54:IO62" si="1278">SUM(II54*$F54)</f>
        <v>0</v>
      </c>
      <c r="IP54" s="2">
        <f t="shared" si="66"/>
        <v>0</v>
      </c>
      <c r="IQ54" s="2">
        <f t="shared" si="67"/>
        <v>0</v>
      </c>
      <c r="IR54" s="2">
        <f>план!AX52</f>
        <v>0</v>
      </c>
      <c r="IS54" s="2">
        <f>план!AY52</f>
        <v>0</v>
      </c>
      <c r="IT54" s="2">
        <f t="shared" si="68"/>
        <v>0</v>
      </c>
      <c r="IU54" s="2">
        <f t="shared" si="69"/>
        <v>0</v>
      </c>
      <c r="IV54" s="2"/>
      <c r="IW54" s="2"/>
      <c r="IX54" s="2"/>
      <c r="IY54" s="2"/>
      <c r="IZ54" s="2">
        <f t="shared" ref="IZ54:IZ62" si="1279">SUM(IR54*$F54)</f>
        <v>0</v>
      </c>
      <c r="JA54" s="2">
        <f t="shared" ref="JA54:JA62" si="1280">SUM(IT54*$F54)</f>
        <v>0</v>
      </c>
      <c r="JB54" s="2">
        <f t="shared" ref="JB54:JB62" si="1281">SUM(IV54*$F54)</f>
        <v>0</v>
      </c>
      <c r="JC54" s="2">
        <f t="shared" si="70"/>
        <v>0</v>
      </c>
      <c r="JD54" s="2">
        <f t="shared" si="71"/>
        <v>0</v>
      </c>
      <c r="JE54" s="2">
        <f>план!AZ52</f>
        <v>0</v>
      </c>
      <c r="JF54" s="2">
        <f>план!BA52</f>
        <v>0</v>
      </c>
      <c r="JG54" s="2">
        <f t="shared" si="72"/>
        <v>0</v>
      </c>
      <c r="JH54" s="2">
        <f t="shared" si="73"/>
        <v>0</v>
      </c>
      <c r="JI54" s="2"/>
      <c r="JJ54" s="2"/>
      <c r="JK54" s="2"/>
      <c r="JL54" s="2"/>
      <c r="JM54" s="2">
        <f t="shared" ref="JM54:JM62" si="1282">SUM(JE54*$F54)</f>
        <v>0</v>
      </c>
      <c r="JN54" s="2">
        <f t="shared" ref="JN54:JN62" si="1283">SUM(JG54*$F54)</f>
        <v>0</v>
      </c>
      <c r="JO54" s="2">
        <f t="shared" ref="JO54:JO62" si="1284">SUM(JI54*$F54)</f>
        <v>0</v>
      </c>
      <c r="JP54" s="2">
        <f t="shared" si="74"/>
        <v>0</v>
      </c>
      <c r="JQ54" s="2">
        <f t="shared" si="75"/>
        <v>0</v>
      </c>
      <c r="JR54" s="2">
        <f>план!BB52</f>
        <v>0</v>
      </c>
      <c r="JS54" s="2">
        <f>план!BC52</f>
        <v>0</v>
      </c>
      <c r="JT54" s="2">
        <f t="shared" si="76"/>
        <v>0</v>
      </c>
      <c r="JU54" s="2">
        <f t="shared" si="77"/>
        <v>0</v>
      </c>
      <c r="JV54" s="2"/>
      <c r="JW54" s="2"/>
      <c r="JX54" s="2"/>
      <c r="JY54" s="2"/>
      <c r="JZ54" s="2">
        <f t="shared" ref="JZ54:JZ62" si="1285">SUM(JR54*$F54)</f>
        <v>0</v>
      </c>
      <c r="KA54" s="2">
        <f t="shared" ref="KA54:KA62" si="1286">SUM(JT54*$F54)</f>
        <v>0</v>
      </c>
      <c r="KB54" s="2">
        <f t="shared" ref="KB54:KB62" si="1287">SUM(JV54*$F54)</f>
        <v>0</v>
      </c>
      <c r="KC54" s="2">
        <f t="shared" si="78"/>
        <v>0</v>
      </c>
      <c r="KD54" s="2">
        <f t="shared" si="79"/>
        <v>0</v>
      </c>
      <c r="KE54" s="2">
        <f>план!BD52</f>
        <v>0</v>
      </c>
      <c r="KF54" s="2">
        <f>план!BE52</f>
        <v>0</v>
      </c>
      <c r="KG54" s="2">
        <f t="shared" si="80"/>
        <v>0</v>
      </c>
      <c r="KH54" s="2">
        <f t="shared" si="81"/>
        <v>0</v>
      </c>
      <c r="KI54" s="2"/>
      <c r="KJ54" s="2"/>
      <c r="KK54" s="2"/>
      <c r="KL54" s="2"/>
      <c r="KM54" s="2">
        <f t="shared" ref="KM54:KM62" si="1288">SUM(KE54*$F54)</f>
        <v>0</v>
      </c>
      <c r="KN54" s="2">
        <f t="shared" ref="KN54:KN62" si="1289">SUM(KG54*$F54)</f>
        <v>0</v>
      </c>
      <c r="KO54" s="2">
        <f t="shared" ref="KO54:KO62" si="1290">SUM(KI54*$F54)</f>
        <v>0</v>
      </c>
      <c r="KP54" s="2">
        <f t="shared" si="82"/>
        <v>0</v>
      </c>
      <c r="KQ54" s="2">
        <f t="shared" si="83"/>
        <v>0</v>
      </c>
      <c r="KR54" s="2">
        <f>план!BF52</f>
        <v>0</v>
      </c>
      <c r="KS54" s="2">
        <f>план!BG52</f>
        <v>0</v>
      </c>
      <c r="KT54" s="2">
        <f t="shared" si="84"/>
        <v>0</v>
      </c>
      <c r="KU54" s="2">
        <f t="shared" si="85"/>
        <v>0</v>
      </c>
      <c r="KV54" s="2"/>
      <c r="KW54" s="2"/>
      <c r="KX54" s="2"/>
      <c r="KY54" s="2"/>
      <c r="KZ54" s="2">
        <f t="shared" ref="KZ54:KZ62" si="1291">SUM(KR54*$F54)</f>
        <v>0</v>
      </c>
      <c r="LA54" s="2">
        <f t="shared" ref="LA54:LA62" si="1292">SUM(KT54*$F54)</f>
        <v>0</v>
      </c>
      <c r="LB54" s="2">
        <f t="shared" ref="LB54:LB62" si="1293">SUM(KV54*$F54)</f>
        <v>0</v>
      </c>
      <c r="LC54" s="2">
        <f t="shared" si="86"/>
        <v>0</v>
      </c>
      <c r="LD54" s="2">
        <f t="shared" si="87"/>
        <v>0</v>
      </c>
      <c r="LE54" s="2">
        <f>план!BH52</f>
        <v>0</v>
      </c>
      <c r="LF54" s="2">
        <f>план!BI52</f>
        <v>0</v>
      </c>
      <c r="LG54" s="2">
        <f t="shared" si="88"/>
        <v>0</v>
      </c>
      <c r="LH54" s="2">
        <f t="shared" si="89"/>
        <v>0</v>
      </c>
      <c r="LI54" s="2"/>
      <c r="LJ54" s="2"/>
      <c r="LK54" s="2"/>
      <c r="LL54" s="2"/>
      <c r="LM54" s="2">
        <f t="shared" ref="LM54:LM62" si="1294">SUM(LE54*$F54)</f>
        <v>0</v>
      </c>
      <c r="LN54" s="2">
        <f t="shared" ref="LN54:LN62" si="1295">SUM(LG54*$F54)</f>
        <v>0</v>
      </c>
      <c r="LO54" s="2">
        <f t="shared" ref="LO54:LO62" si="1296">SUM(LI54*$F54)</f>
        <v>0</v>
      </c>
      <c r="LP54" s="2">
        <f t="shared" si="90"/>
        <v>0</v>
      </c>
      <c r="LQ54" s="2">
        <f t="shared" si="91"/>
        <v>0</v>
      </c>
      <c r="LR54" s="2">
        <f>план!BJ52</f>
        <v>0</v>
      </c>
      <c r="LS54" s="2">
        <f>план!BK52</f>
        <v>0</v>
      </c>
      <c r="LT54" s="2">
        <f t="shared" si="92"/>
        <v>0</v>
      </c>
      <c r="LU54" s="2">
        <f t="shared" si="93"/>
        <v>0</v>
      </c>
      <c r="LV54" s="2"/>
      <c r="LW54" s="2"/>
      <c r="LX54" s="2"/>
      <c r="LY54" s="2"/>
      <c r="LZ54" s="2">
        <f t="shared" ref="LZ54:LZ62" si="1297">SUM(LR54*$F54)</f>
        <v>0</v>
      </c>
      <c r="MA54" s="2">
        <f t="shared" ref="MA54:MA62" si="1298">SUM(LT54*$F54)</f>
        <v>0</v>
      </c>
      <c r="MB54" s="2">
        <f t="shared" ref="MB54:MB62" si="1299">SUM(LV54*$F54)</f>
        <v>0</v>
      </c>
      <c r="MC54" s="2">
        <f t="shared" si="94"/>
        <v>0</v>
      </c>
      <c r="MD54" s="2">
        <f t="shared" si="95"/>
        <v>0</v>
      </c>
      <c r="ME54" s="2">
        <f>план!BL52</f>
        <v>0</v>
      </c>
      <c r="MF54" s="2">
        <f>план!BM52</f>
        <v>0</v>
      </c>
      <c r="MG54" s="2">
        <f t="shared" si="96"/>
        <v>0</v>
      </c>
      <c r="MH54" s="2">
        <f t="shared" si="97"/>
        <v>0</v>
      </c>
      <c r="MI54" s="2"/>
      <c r="MJ54" s="2"/>
      <c r="MK54" s="2"/>
      <c r="ML54" s="2"/>
      <c r="MM54" s="2">
        <f t="shared" ref="MM54:MM62" si="1300">SUM(ME54*$F54)</f>
        <v>0</v>
      </c>
      <c r="MN54" s="2">
        <f t="shared" ref="MN54:MN62" si="1301">SUM(MG54*$F54)</f>
        <v>0</v>
      </c>
      <c r="MO54" s="2">
        <f t="shared" ref="MO54:MO62" si="1302">SUM(MI54*$F54)</f>
        <v>0</v>
      </c>
      <c r="MP54" s="2">
        <f t="shared" si="98"/>
        <v>0</v>
      </c>
      <c r="MQ54" s="2">
        <f t="shared" si="99"/>
        <v>0</v>
      </c>
      <c r="MR54" s="2">
        <f>план!BN52</f>
        <v>0</v>
      </c>
      <c r="MS54" s="2">
        <f>план!BO52</f>
        <v>0</v>
      </c>
      <c r="MT54" s="2">
        <f t="shared" si="100"/>
        <v>0</v>
      </c>
      <c r="MU54" s="2">
        <f t="shared" si="101"/>
        <v>0</v>
      </c>
      <c r="MV54" s="2"/>
      <c r="MW54" s="2"/>
      <c r="MX54" s="2"/>
      <c r="MY54" s="2"/>
      <c r="MZ54" s="2">
        <f t="shared" ref="MZ54:MZ62" si="1303">SUM(MR54*$F54)</f>
        <v>0</v>
      </c>
      <c r="NA54" s="2">
        <f t="shared" ref="NA54:NA62" si="1304">SUM(MT54*$F54)</f>
        <v>0</v>
      </c>
      <c r="NB54" s="2">
        <f t="shared" ref="NB54:NB62" si="1305">SUM(MV54*$F54)</f>
        <v>0</v>
      </c>
      <c r="NC54" s="2">
        <f t="shared" si="102"/>
        <v>0</v>
      </c>
      <c r="ND54" s="2">
        <f t="shared" si="103"/>
        <v>0</v>
      </c>
      <c r="NE54" s="2">
        <f>план!BP52</f>
        <v>0</v>
      </c>
      <c r="NF54" s="2">
        <f>план!BQ52</f>
        <v>0</v>
      </c>
      <c r="NG54" s="2">
        <f t="shared" si="104"/>
        <v>0</v>
      </c>
      <c r="NH54" s="2">
        <f t="shared" si="105"/>
        <v>0</v>
      </c>
      <c r="NI54" s="2"/>
      <c r="NJ54" s="2"/>
      <c r="NK54" s="2"/>
      <c r="NL54" s="2"/>
      <c r="NM54" s="2">
        <f t="shared" ref="NM54:NM62" si="1306">SUM(NE54*$F54)</f>
        <v>0</v>
      </c>
      <c r="NN54" s="2">
        <f t="shared" ref="NN54:NN62" si="1307">SUM(NG54*$F54)</f>
        <v>0</v>
      </c>
      <c r="NO54" s="2">
        <f t="shared" ref="NO54:NO62" si="1308">SUM(NI54*$F54)</f>
        <v>0</v>
      </c>
      <c r="NP54" s="2">
        <f t="shared" si="106"/>
        <v>0</v>
      </c>
      <c r="NQ54" s="2">
        <f t="shared" si="107"/>
        <v>0</v>
      </c>
      <c r="NR54" s="2">
        <f>план!BR52</f>
        <v>0</v>
      </c>
      <c r="NS54" s="2">
        <f>план!BS52</f>
        <v>0</v>
      </c>
      <c r="NT54" s="2">
        <f t="shared" si="108"/>
        <v>0</v>
      </c>
      <c r="NU54" s="2">
        <f t="shared" si="109"/>
        <v>0</v>
      </c>
      <c r="NV54" s="2"/>
      <c r="NW54" s="2"/>
      <c r="NX54" s="2"/>
      <c r="NY54" s="2"/>
      <c r="NZ54" s="2">
        <f t="shared" ref="NZ54:NZ62" si="1309">SUM(NR54*$F54)</f>
        <v>0</v>
      </c>
      <c r="OA54" s="2">
        <f t="shared" ref="OA54:OA62" si="1310">SUM(NT54*$F54)</f>
        <v>0</v>
      </c>
      <c r="OB54" s="2">
        <f t="shared" ref="OB54:OB62" si="1311">SUM(NV54*$F54)</f>
        <v>0</v>
      </c>
      <c r="OC54" s="2">
        <f t="shared" si="110"/>
        <v>0</v>
      </c>
      <c r="OD54" s="2">
        <f t="shared" si="111"/>
        <v>0</v>
      </c>
      <c r="OE54" s="2">
        <f>план!BT52</f>
        <v>0</v>
      </c>
      <c r="OF54" s="2">
        <f>план!BU52</f>
        <v>0</v>
      </c>
      <c r="OG54" s="2">
        <f t="shared" si="112"/>
        <v>0</v>
      </c>
      <c r="OH54" s="2">
        <f t="shared" si="113"/>
        <v>0</v>
      </c>
      <c r="OI54" s="2"/>
      <c r="OJ54" s="2"/>
      <c r="OK54" s="2"/>
      <c r="OL54" s="2"/>
      <c r="OM54" s="2">
        <f t="shared" ref="OM54:OM62" si="1312">SUM(OE54*$F54)</f>
        <v>0</v>
      </c>
      <c r="ON54" s="2">
        <f t="shared" ref="ON54:ON62" si="1313">SUM(OG54*$F54)</f>
        <v>0</v>
      </c>
      <c r="OO54" s="2">
        <f t="shared" ref="OO54:OO62" si="1314">SUM(OI54*$F54)</f>
        <v>0</v>
      </c>
      <c r="OP54" s="2">
        <f t="shared" si="114"/>
        <v>0</v>
      </c>
      <c r="OQ54" s="2">
        <f t="shared" si="115"/>
        <v>0</v>
      </c>
      <c r="OR54" s="2">
        <f>план!BV52</f>
        <v>0</v>
      </c>
      <c r="OS54" s="2">
        <f>план!BW52</f>
        <v>0</v>
      </c>
      <c r="OT54" s="2">
        <f t="shared" si="116"/>
        <v>0</v>
      </c>
      <c r="OU54" s="2">
        <f t="shared" si="117"/>
        <v>0</v>
      </c>
      <c r="OV54" s="2"/>
      <c r="OW54" s="2"/>
      <c r="OX54" s="2"/>
      <c r="OY54" s="2"/>
      <c r="OZ54" s="2">
        <f t="shared" ref="OZ54:OZ62" si="1315">SUM(OR54*$F54)</f>
        <v>0</v>
      </c>
      <c r="PA54" s="2">
        <f t="shared" ref="PA54:PA62" si="1316">SUM(OT54*$F54)</f>
        <v>0</v>
      </c>
      <c r="PB54" s="2">
        <f t="shared" ref="PB54:PB62" si="1317">SUM(OV54*$F54)</f>
        <v>0</v>
      </c>
      <c r="PC54" s="2">
        <f t="shared" si="118"/>
        <v>0</v>
      </c>
      <c r="PD54" s="2">
        <f t="shared" si="119"/>
        <v>0</v>
      </c>
      <c r="PE54" s="2">
        <f>план!BX52</f>
        <v>0</v>
      </c>
      <c r="PF54" s="2">
        <f>план!BY52</f>
        <v>0</v>
      </c>
      <c r="PG54" s="2">
        <f t="shared" si="120"/>
        <v>0</v>
      </c>
      <c r="PH54" s="2">
        <f t="shared" si="121"/>
        <v>0</v>
      </c>
      <c r="PI54" s="2"/>
      <c r="PJ54" s="2"/>
      <c r="PK54" s="2"/>
      <c r="PL54" s="2"/>
      <c r="PM54" s="2">
        <f t="shared" ref="PM54:PM62" si="1318">SUM(PE54*$F54)</f>
        <v>0</v>
      </c>
      <c r="PN54" s="2">
        <f t="shared" ref="PN54:PN62" si="1319">SUM(PG54*$F54)</f>
        <v>0</v>
      </c>
      <c r="PO54" s="2">
        <f t="shared" ref="PO54:PO62" si="1320">SUM(PI54*$F54)</f>
        <v>0</v>
      </c>
      <c r="PP54" s="2">
        <f t="shared" si="122"/>
        <v>0</v>
      </c>
      <c r="PQ54" s="2">
        <f t="shared" si="123"/>
        <v>0</v>
      </c>
      <c r="PR54" s="2">
        <f>план!BZ52</f>
        <v>0</v>
      </c>
      <c r="PS54" s="2">
        <f>план!CA52</f>
        <v>0</v>
      </c>
      <c r="PT54" s="2">
        <f t="shared" si="124"/>
        <v>0</v>
      </c>
      <c r="PU54" s="2">
        <f t="shared" si="125"/>
        <v>0</v>
      </c>
      <c r="PV54" s="2"/>
      <c r="PW54" s="2"/>
      <c r="PX54" s="2"/>
      <c r="PY54" s="2"/>
      <c r="PZ54" s="2">
        <f t="shared" ref="PZ54:PZ62" si="1321">SUM(PR54*$F54)</f>
        <v>0</v>
      </c>
      <c r="QA54" s="2">
        <f t="shared" ref="QA54:QA62" si="1322">SUM(PT54*$F54)</f>
        <v>0</v>
      </c>
      <c r="QB54" s="2">
        <f t="shared" ref="QB54:QB62" si="1323">SUM(PV54*$F54)</f>
        <v>0</v>
      </c>
      <c r="QC54" s="2">
        <f t="shared" si="126"/>
        <v>0</v>
      </c>
      <c r="QD54" s="2">
        <f t="shared" si="127"/>
        <v>0</v>
      </c>
      <c r="QE54" s="2">
        <f>план!CB52</f>
        <v>0</v>
      </c>
      <c r="QF54" s="2">
        <f>план!CC52</f>
        <v>0</v>
      </c>
      <c r="QG54" s="2">
        <f t="shared" si="128"/>
        <v>0</v>
      </c>
      <c r="QH54" s="2">
        <f t="shared" si="129"/>
        <v>0</v>
      </c>
      <c r="QI54" s="2"/>
      <c r="QJ54" s="2"/>
      <c r="QK54" s="2"/>
      <c r="QL54" s="2"/>
      <c r="QM54" s="2">
        <f t="shared" ref="QM54:QM62" si="1324">SUM(QE54*$F54)</f>
        <v>0</v>
      </c>
      <c r="QN54" s="2">
        <f t="shared" ref="QN54:QN62" si="1325">SUM(QG54*$F54)</f>
        <v>0</v>
      </c>
      <c r="QO54" s="2">
        <f t="shared" ref="QO54:QO62" si="1326">SUM(QI54*$F54)</f>
        <v>0</v>
      </c>
      <c r="QP54" s="2">
        <f t="shared" si="130"/>
        <v>0</v>
      </c>
      <c r="QQ54" s="2">
        <f t="shared" si="131"/>
        <v>0</v>
      </c>
      <c r="QR54" s="2">
        <f>план!CD52</f>
        <v>0</v>
      </c>
      <c r="QS54" s="2">
        <f>план!CE52</f>
        <v>0</v>
      </c>
      <c r="QT54" s="2">
        <f t="shared" si="132"/>
        <v>0</v>
      </c>
      <c r="QU54" s="2">
        <f t="shared" si="133"/>
        <v>0</v>
      </c>
      <c r="QV54" s="2"/>
      <c r="QW54" s="2"/>
      <c r="QX54" s="2"/>
      <c r="QY54" s="2"/>
      <c r="QZ54" s="2">
        <f t="shared" ref="QZ54:QZ62" si="1327">SUM(QR54*$F54)</f>
        <v>0</v>
      </c>
      <c r="RA54" s="2">
        <f t="shared" ref="RA54:RA62" si="1328">SUM(QT54*$F54)</f>
        <v>0</v>
      </c>
      <c r="RB54" s="2">
        <f t="shared" ref="RB54:RB62" si="1329">SUM(QV54*$F54)</f>
        <v>0</v>
      </c>
      <c r="RC54" s="2">
        <f t="shared" si="134"/>
        <v>0</v>
      </c>
      <c r="RD54" s="2">
        <f t="shared" si="135"/>
        <v>0</v>
      </c>
      <c r="RE54" s="2">
        <f>план!CF52</f>
        <v>0</v>
      </c>
      <c r="RF54" s="2">
        <f>план!CG52</f>
        <v>0</v>
      </c>
      <c r="RG54" s="2">
        <f t="shared" si="136"/>
        <v>0</v>
      </c>
      <c r="RH54" s="2">
        <f t="shared" si="137"/>
        <v>0</v>
      </c>
      <c r="RI54" s="2"/>
      <c r="RJ54" s="2"/>
      <c r="RK54" s="2"/>
      <c r="RL54" s="2"/>
      <c r="RM54" s="2">
        <f t="shared" ref="RM54:RM62" si="1330">SUM(RE54*$F54)</f>
        <v>0</v>
      </c>
      <c r="RN54" s="2">
        <f t="shared" ref="RN54:RN62" si="1331">SUM(RG54*$F54)</f>
        <v>0</v>
      </c>
      <c r="RO54" s="2">
        <f t="shared" ref="RO54:RO62" si="1332">SUM(RI54*$F54)</f>
        <v>0</v>
      </c>
      <c r="RP54" s="2">
        <f t="shared" si="138"/>
        <v>0</v>
      </c>
      <c r="RQ54" s="2">
        <f t="shared" si="139"/>
        <v>0</v>
      </c>
      <c r="RR54" s="2">
        <f>план!CH52</f>
        <v>0</v>
      </c>
      <c r="RS54" s="2">
        <f>план!CI52</f>
        <v>0</v>
      </c>
      <c r="RT54" s="2">
        <f t="shared" si="140"/>
        <v>0</v>
      </c>
      <c r="RU54" s="2">
        <f t="shared" si="141"/>
        <v>0</v>
      </c>
      <c r="RV54" s="2"/>
      <c r="RW54" s="2"/>
      <c r="RX54" s="2"/>
      <c r="RY54" s="2"/>
      <c r="RZ54" s="2">
        <f t="shared" ref="RZ54:RZ62" si="1333">SUM(RR54*$F54)</f>
        <v>0</v>
      </c>
      <c r="SA54" s="2">
        <f t="shared" ref="SA54:SA62" si="1334">SUM(RT54*$F54)</f>
        <v>0</v>
      </c>
      <c r="SB54" s="2">
        <f t="shared" ref="SB54:SB62" si="1335">SUM(RV54*$F54)</f>
        <v>0</v>
      </c>
      <c r="SC54" s="2">
        <f t="shared" si="142"/>
        <v>0</v>
      </c>
      <c r="SD54" s="2">
        <f t="shared" si="143"/>
        <v>0</v>
      </c>
      <c r="SE54" s="2">
        <f>план!CJ52</f>
        <v>0</v>
      </c>
      <c r="SF54" s="2">
        <f>план!CK52</f>
        <v>0</v>
      </c>
      <c r="SG54" s="2">
        <f t="shared" si="144"/>
        <v>0</v>
      </c>
      <c r="SH54" s="2">
        <f t="shared" si="145"/>
        <v>0</v>
      </c>
      <c r="SI54" s="2"/>
      <c r="SJ54" s="2"/>
      <c r="SK54" s="2"/>
      <c r="SL54" s="2"/>
      <c r="SM54" s="2">
        <f t="shared" ref="SM54:SM62" si="1336">SUM(SE54*$F54)</f>
        <v>0</v>
      </c>
      <c r="SN54" s="2">
        <f t="shared" ref="SN54:SN62" si="1337">SUM(SG54*$F54)</f>
        <v>0</v>
      </c>
      <c r="SO54" s="2">
        <f t="shared" ref="SO54:SO62" si="1338">SUM(SI54*$F54)</f>
        <v>0</v>
      </c>
      <c r="SP54" s="2">
        <f t="shared" si="146"/>
        <v>0</v>
      </c>
      <c r="SQ54" s="2">
        <f t="shared" si="147"/>
        <v>0</v>
      </c>
      <c r="SR54" s="2">
        <f>план!CL52</f>
        <v>0</v>
      </c>
      <c r="SS54" s="2">
        <f>план!CM52</f>
        <v>0</v>
      </c>
      <c r="ST54" s="2">
        <f t="shared" si="148"/>
        <v>0</v>
      </c>
      <c r="SU54" s="2">
        <f t="shared" si="149"/>
        <v>0</v>
      </c>
      <c r="SV54" s="2"/>
      <c r="SW54" s="2"/>
      <c r="SX54" s="2"/>
      <c r="SY54" s="2"/>
      <c r="SZ54" s="2">
        <f t="shared" ref="SZ54:SZ62" si="1339">SUM(SR54*$F54)</f>
        <v>0</v>
      </c>
      <c r="TA54" s="2">
        <f t="shared" ref="TA54:TA62" si="1340">SUM(ST54*$F54)</f>
        <v>0</v>
      </c>
      <c r="TB54" s="2">
        <f t="shared" ref="TB54:TB62" si="1341">SUM(SV54*$F54)</f>
        <v>0</v>
      </c>
      <c r="TC54" s="2">
        <f t="shared" si="150"/>
        <v>0</v>
      </c>
      <c r="TD54" s="2">
        <f t="shared" si="151"/>
        <v>0</v>
      </c>
      <c r="TE54" s="2">
        <f>план!CN52</f>
        <v>0</v>
      </c>
      <c r="TF54" s="2">
        <f>план!CO52</f>
        <v>0</v>
      </c>
      <c r="TG54" s="2">
        <f t="shared" si="152"/>
        <v>0</v>
      </c>
      <c r="TH54" s="2">
        <f t="shared" si="153"/>
        <v>0</v>
      </c>
      <c r="TI54" s="2"/>
      <c r="TJ54" s="2"/>
      <c r="TK54" s="2"/>
      <c r="TL54" s="2"/>
      <c r="TM54" s="2">
        <f t="shared" ref="TM54:TM62" si="1342">SUM(TE54*$F54)</f>
        <v>0</v>
      </c>
      <c r="TN54" s="2">
        <f t="shared" ref="TN54:TN62" si="1343">SUM(TG54*$F54)</f>
        <v>0</v>
      </c>
      <c r="TO54" s="2">
        <f t="shared" ref="TO54:TO62" si="1344">SUM(TI54*$F54)</f>
        <v>0</v>
      </c>
      <c r="TP54" s="2">
        <f t="shared" si="154"/>
        <v>0</v>
      </c>
      <c r="TQ54" s="2">
        <f t="shared" si="155"/>
        <v>0</v>
      </c>
      <c r="TR54" s="2">
        <f>план!CP52</f>
        <v>0</v>
      </c>
      <c r="TS54" s="2">
        <f>план!CQ52</f>
        <v>0</v>
      </c>
      <c r="TT54" s="2">
        <f t="shared" si="156"/>
        <v>0</v>
      </c>
      <c r="TU54" s="2">
        <f t="shared" si="157"/>
        <v>0</v>
      </c>
      <c r="TV54" s="2"/>
      <c r="TW54" s="2"/>
      <c r="TX54" s="2"/>
      <c r="TY54" s="2"/>
      <c r="TZ54" s="2">
        <f t="shared" ref="TZ54:TZ62" si="1345">SUM(TR54*$F54)</f>
        <v>0</v>
      </c>
      <c r="UA54" s="2">
        <f t="shared" ref="UA54:UA62" si="1346">SUM(TT54*$F54)</f>
        <v>0</v>
      </c>
      <c r="UB54" s="2">
        <f t="shared" ref="UB54:UB62" si="1347">SUM(TV54*$F54)</f>
        <v>0</v>
      </c>
      <c r="UC54" s="2">
        <f t="shared" si="158"/>
        <v>0</v>
      </c>
      <c r="UD54" s="2">
        <f t="shared" si="159"/>
        <v>0</v>
      </c>
      <c r="UE54" s="2">
        <f>план!CR52</f>
        <v>0</v>
      </c>
      <c r="UF54" s="2">
        <f>план!CS52</f>
        <v>0</v>
      </c>
      <c r="UG54" s="2">
        <f t="shared" si="160"/>
        <v>0</v>
      </c>
      <c r="UH54" s="2">
        <f t="shared" si="161"/>
        <v>0</v>
      </c>
      <c r="UI54" s="2"/>
      <c r="UJ54" s="2"/>
      <c r="UK54" s="2"/>
      <c r="UL54" s="2"/>
      <c r="UM54" s="2">
        <f t="shared" ref="UM54:UM62" si="1348">SUM(UE54*$F54)</f>
        <v>0</v>
      </c>
      <c r="UN54" s="2">
        <f t="shared" ref="UN54:UN62" si="1349">SUM(UG54*$F54)</f>
        <v>0</v>
      </c>
      <c r="UO54" s="2">
        <f t="shared" ref="UO54:UO62" si="1350">SUM(UI54*$F54)</f>
        <v>0</v>
      </c>
      <c r="UP54" s="2">
        <f t="shared" si="162"/>
        <v>0</v>
      </c>
      <c r="UQ54" s="2">
        <f t="shared" si="163"/>
        <v>0</v>
      </c>
      <c r="UR54" s="136">
        <f>план!CT52</f>
        <v>0</v>
      </c>
      <c r="US54" s="37">
        <f>план!CU52</f>
        <v>0</v>
      </c>
      <c r="UT54" s="2">
        <f t="shared" si="164"/>
        <v>0</v>
      </c>
      <c r="UU54" s="2">
        <f t="shared" si="165"/>
        <v>0</v>
      </c>
      <c r="UV54" s="2"/>
      <c r="UW54" s="2"/>
      <c r="UX54" s="2"/>
      <c r="UY54" s="2"/>
      <c r="UZ54" s="2">
        <f t="shared" ref="UZ54:UZ62" si="1351">SUM(UR54*$F54)</f>
        <v>0</v>
      </c>
      <c r="VA54" s="2">
        <f t="shared" ref="VA54:VA62" si="1352">SUM(UT54*$F54)</f>
        <v>0</v>
      </c>
      <c r="VB54" s="2">
        <f t="shared" ref="VB54:VB62" si="1353">SUM(UV54*$F54)</f>
        <v>0</v>
      </c>
      <c r="VC54" s="2">
        <f t="shared" si="166"/>
        <v>0</v>
      </c>
      <c r="VD54" s="2">
        <f t="shared" si="167"/>
        <v>0</v>
      </c>
      <c r="VE54" s="2">
        <f>план!CV52</f>
        <v>0</v>
      </c>
      <c r="VF54" s="2">
        <f>план!CW52</f>
        <v>0</v>
      </c>
      <c r="VG54" s="2">
        <f t="shared" si="168"/>
        <v>0</v>
      </c>
      <c r="VH54" s="2">
        <f t="shared" si="169"/>
        <v>0</v>
      </c>
      <c r="VI54" s="2"/>
      <c r="VJ54" s="2"/>
      <c r="VK54" s="2"/>
      <c r="VL54" s="2"/>
      <c r="VM54" s="2">
        <f t="shared" ref="VM54:VM62" si="1354">SUM(VE54*$F54)</f>
        <v>0</v>
      </c>
      <c r="VN54" s="2">
        <f t="shared" ref="VN54:VN62" si="1355">SUM(VG54*$F54)</f>
        <v>0</v>
      </c>
      <c r="VO54" s="2">
        <f t="shared" ref="VO54:VO62" si="1356">SUM(VI54*$F54)</f>
        <v>0</v>
      </c>
      <c r="VP54" s="2">
        <f t="shared" si="170"/>
        <v>0</v>
      </c>
      <c r="VQ54" s="2">
        <f t="shared" si="171"/>
        <v>0</v>
      </c>
      <c r="VR54" s="2">
        <f>план!CX52</f>
        <v>0</v>
      </c>
      <c r="VS54" s="2">
        <f>план!CY52</f>
        <v>0</v>
      </c>
      <c r="VT54" s="2">
        <f t="shared" si="172"/>
        <v>0</v>
      </c>
      <c r="VU54" s="2">
        <f t="shared" si="173"/>
        <v>0</v>
      </c>
      <c r="VV54" s="2"/>
      <c r="VW54" s="2"/>
      <c r="VX54" s="2"/>
      <c r="VY54" s="2"/>
      <c r="VZ54" s="2">
        <f t="shared" ref="VZ54:VZ62" si="1357">SUM(VR54*$F54)</f>
        <v>0</v>
      </c>
      <c r="WA54" s="2">
        <f t="shared" ref="WA54:WA62" si="1358">SUM(VT54*$F54)</f>
        <v>0</v>
      </c>
      <c r="WB54" s="2">
        <f t="shared" ref="WB54:WB62" si="1359">SUM(VV54*$F54)</f>
        <v>0</v>
      </c>
      <c r="WC54" s="2">
        <f t="shared" si="174"/>
        <v>0</v>
      </c>
      <c r="WD54" s="2">
        <f t="shared" si="175"/>
        <v>0</v>
      </c>
      <c r="WE54" s="2">
        <f>план!CZ52</f>
        <v>0</v>
      </c>
      <c r="WF54" s="2">
        <f>план!DA52</f>
        <v>0</v>
      </c>
      <c r="WG54" s="2">
        <f t="shared" si="176"/>
        <v>0</v>
      </c>
      <c r="WH54" s="2">
        <f t="shared" si="177"/>
        <v>0</v>
      </c>
      <c r="WI54" s="2"/>
      <c r="WJ54" s="2"/>
      <c r="WK54" s="2"/>
      <c r="WL54" s="2"/>
      <c r="WM54" s="2">
        <f t="shared" ref="WM54:WM62" si="1360">SUM(WE54*$F54)</f>
        <v>0</v>
      </c>
      <c r="WN54" s="2">
        <f t="shared" ref="WN54:WN62" si="1361">SUM(WG54*$F54)</f>
        <v>0</v>
      </c>
      <c r="WO54" s="2">
        <f t="shared" ref="WO54:WO62" si="1362">SUM(WI54*$F54)</f>
        <v>0</v>
      </c>
      <c r="WP54" s="2">
        <f t="shared" si="178"/>
        <v>0</v>
      </c>
      <c r="WQ54" s="2">
        <f t="shared" si="179"/>
        <v>0</v>
      </c>
      <c r="WR54" s="2">
        <f>план!DB52</f>
        <v>0</v>
      </c>
      <c r="WS54" s="2">
        <f>план!DC52</f>
        <v>0</v>
      </c>
      <c r="WT54" s="2">
        <f t="shared" si="180"/>
        <v>0</v>
      </c>
      <c r="WU54" s="2">
        <f t="shared" si="181"/>
        <v>0</v>
      </c>
      <c r="WV54" s="2"/>
      <c r="WW54" s="2"/>
      <c r="WX54" s="2"/>
      <c r="WY54" s="2"/>
      <c r="WZ54" s="2">
        <f t="shared" ref="WZ54:WZ62" si="1363">SUM(WR54*$F54)</f>
        <v>0</v>
      </c>
      <c r="XA54" s="2">
        <f t="shared" ref="XA54:XA62" si="1364">SUM(WT54*$F54)</f>
        <v>0</v>
      </c>
      <c r="XB54" s="2">
        <f t="shared" ref="XB54:XB62" si="1365">SUM(WV54*$F54)</f>
        <v>0</v>
      </c>
      <c r="XC54" s="2">
        <f t="shared" si="182"/>
        <v>0</v>
      </c>
      <c r="XD54" s="2">
        <f t="shared" si="183"/>
        <v>0</v>
      </c>
      <c r="XE54" s="2">
        <f>план!DD52</f>
        <v>0</v>
      </c>
      <c r="XF54" s="2">
        <f>план!DE52</f>
        <v>0</v>
      </c>
      <c r="XG54" s="2">
        <f t="shared" si="184"/>
        <v>0</v>
      </c>
      <c r="XH54" s="2">
        <f t="shared" si="185"/>
        <v>0</v>
      </c>
      <c r="XI54" s="2"/>
      <c r="XJ54" s="2"/>
      <c r="XK54" s="2"/>
      <c r="XL54" s="2"/>
      <c r="XM54" s="2">
        <f t="shared" ref="XM54:XM62" si="1366">SUM(XE54*$F54)</f>
        <v>0</v>
      </c>
      <c r="XN54" s="2">
        <f t="shared" ref="XN54:XN62" si="1367">SUM(XG54*$F54)</f>
        <v>0</v>
      </c>
      <c r="XO54" s="2">
        <f t="shared" ref="XO54:XO62" si="1368">SUM(XI54*$F54)</f>
        <v>0</v>
      </c>
      <c r="XP54" s="2">
        <f t="shared" si="186"/>
        <v>0</v>
      </c>
      <c r="XQ54" s="2">
        <f t="shared" si="187"/>
        <v>0</v>
      </c>
      <c r="XR54" s="2">
        <f>план!DF52</f>
        <v>0</v>
      </c>
      <c r="XS54" s="2">
        <f>план!DG52</f>
        <v>0</v>
      </c>
      <c r="XT54" s="2">
        <f t="shared" si="188"/>
        <v>0</v>
      </c>
      <c r="XU54" s="2">
        <f t="shared" si="189"/>
        <v>0</v>
      </c>
      <c r="XV54" s="2"/>
      <c r="XW54" s="2"/>
      <c r="XX54" s="2"/>
      <c r="XY54" s="2"/>
      <c r="XZ54" s="2">
        <f t="shared" ref="XZ54:XZ62" si="1369">SUM(XR54*$F54)</f>
        <v>0</v>
      </c>
      <c r="YA54" s="2">
        <f t="shared" ref="YA54:YA62" si="1370">SUM(XT54*$F54)</f>
        <v>0</v>
      </c>
      <c r="YB54" s="2">
        <f t="shared" ref="YB54:YB62" si="1371">SUM(XV54*$F54)</f>
        <v>0</v>
      </c>
      <c r="YC54" s="2">
        <f t="shared" si="190"/>
        <v>0</v>
      </c>
      <c r="YD54" s="2">
        <f t="shared" si="191"/>
        <v>0</v>
      </c>
      <c r="YE54" s="2">
        <f>план!DH52</f>
        <v>0</v>
      </c>
      <c r="YF54" s="2">
        <f>план!DI52</f>
        <v>0</v>
      </c>
      <c r="YG54" s="2">
        <f t="shared" si="192"/>
        <v>0</v>
      </c>
      <c r="YH54" s="2">
        <f t="shared" si="193"/>
        <v>0</v>
      </c>
      <c r="YI54" s="2"/>
      <c r="YJ54" s="2"/>
      <c r="YK54" s="2"/>
      <c r="YL54" s="2"/>
      <c r="YM54" s="2">
        <f t="shared" ref="YM54:YM62" si="1372">SUM(YE54*$F54)</f>
        <v>0</v>
      </c>
      <c r="YN54" s="2">
        <f t="shared" ref="YN54:YN62" si="1373">SUM(YG54*$F54)</f>
        <v>0</v>
      </c>
      <c r="YO54" s="2">
        <f t="shared" ref="YO54:YO62" si="1374">SUM(YI54*$F54)</f>
        <v>0</v>
      </c>
      <c r="YP54" s="2">
        <f t="shared" si="194"/>
        <v>0</v>
      </c>
      <c r="YQ54" s="2">
        <f t="shared" si="195"/>
        <v>0</v>
      </c>
      <c r="YR54" s="2">
        <f>план!DJ52</f>
        <v>0</v>
      </c>
      <c r="YS54" s="2">
        <f>план!DK52</f>
        <v>0</v>
      </c>
      <c r="YT54" s="2">
        <f t="shared" si="196"/>
        <v>0</v>
      </c>
      <c r="YU54" s="2">
        <f t="shared" si="197"/>
        <v>0</v>
      </c>
      <c r="YV54" s="2"/>
      <c r="YW54" s="2"/>
      <c r="YX54" s="2"/>
      <c r="YY54" s="2"/>
      <c r="YZ54" s="2">
        <f t="shared" ref="YZ54:YZ62" si="1375">SUM(YR54*$F54)</f>
        <v>0</v>
      </c>
      <c r="ZA54" s="2">
        <f t="shared" ref="ZA54:ZA62" si="1376">SUM(YT54*$F54)</f>
        <v>0</v>
      </c>
      <c r="ZB54" s="2">
        <f t="shared" ref="ZB54:ZB62" si="1377">SUM(YV54*$F54)</f>
        <v>0</v>
      </c>
      <c r="ZC54" s="2">
        <f t="shared" si="198"/>
        <v>0</v>
      </c>
      <c r="ZD54" s="2">
        <f t="shared" si="199"/>
        <v>0</v>
      </c>
      <c r="ZE54" s="2">
        <f>план!DL52</f>
        <v>0</v>
      </c>
      <c r="ZF54" s="2">
        <f>план!DM52</f>
        <v>0</v>
      </c>
      <c r="ZG54" s="2">
        <f t="shared" si="200"/>
        <v>0</v>
      </c>
      <c r="ZH54" s="2">
        <f t="shared" si="201"/>
        <v>0</v>
      </c>
      <c r="ZI54" s="2"/>
      <c r="ZJ54" s="2"/>
      <c r="ZK54" s="2"/>
      <c r="ZL54" s="2"/>
      <c r="ZM54" s="2">
        <f t="shared" ref="ZM54:ZM62" si="1378">SUM(ZE54*$F54)</f>
        <v>0</v>
      </c>
      <c r="ZN54" s="2">
        <f t="shared" ref="ZN54:ZN62" si="1379">SUM(ZG54*$F54)</f>
        <v>0</v>
      </c>
      <c r="ZO54" s="2">
        <f t="shared" ref="ZO54:ZO62" si="1380">SUM(ZI54*$F54)</f>
        <v>0</v>
      </c>
      <c r="ZP54" s="2">
        <f t="shared" si="202"/>
        <v>0</v>
      </c>
      <c r="ZQ54" s="2">
        <f t="shared" si="203"/>
        <v>0</v>
      </c>
      <c r="ZR54" s="2">
        <f>план!DN52</f>
        <v>0</v>
      </c>
      <c r="ZS54" s="2">
        <f>план!DO52</f>
        <v>0</v>
      </c>
      <c r="ZT54" s="2">
        <f t="shared" si="204"/>
        <v>0</v>
      </c>
      <c r="ZU54" s="2">
        <f t="shared" si="205"/>
        <v>0</v>
      </c>
      <c r="ZV54" s="2"/>
      <c r="ZW54" s="2"/>
      <c r="ZX54" s="2"/>
      <c r="ZY54" s="2"/>
      <c r="ZZ54" s="2">
        <f t="shared" ref="ZZ54:ZZ62" si="1381">SUM(ZR54*$F54)</f>
        <v>0</v>
      </c>
      <c r="AAA54" s="2">
        <f t="shared" ref="AAA54:AAA62" si="1382">SUM(ZT54*$F54)</f>
        <v>0</v>
      </c>
      <c r="AAB54" s="2">
        <f t="shared" ref="AAB54:AAB62" si="1383">SUM(ZV54*$F54)</f>
        <v>0</v>
      </c>
      <c r="AAC54" s="2">
        <f t="shared" si="206"/>
        <v>0</v>
      </c>
      <c r="AAD54" s="2">
        <f t="shared" si="207"/>
        <v>0</v>
      </c>
      <c r="AAE54" s="2">
        <f>план!DP52</f>
        <v>0</v>
      </c>
      <c r="AAF54" s="2">
        <f>план!DQ52</f>
        <v>0</v>
      </c>
      <c r="AAG54" s="2">
        <f t="shared" si="208"/>
        <v>0</v>
      </c>
      <c r="AAH54" s="2">
        <f t="shared" si="209"/>
        <v>0</v>
      </c>
      <c r="AAI54" s="2"/>
      <c r="AAJ54" s="2"/>
      <c r="AAK54" s="2"/>
      <c r="AAL54" s="2"/>
      <c r="AAM54" s="2">
        <f t="shared" ref="AAM54:AAM62" si="1384">SUM(AAE54*$F54)</f>
        <v>0</v>
      </c>
      <c r="AAN54" s="2">
        <f t="shared" ref="AAN54:AAN62" si="1385">SUM(AAG54*$F54)</f>
        <v>0</v>
      </c>
      <c r="AAO54" s="2">
        <f t="shared" ref="AAO54:AAO62" si="1386">SUM(AAI54*$F54)</f>
        <v>0</v>
      </c>
      <c r="AAP54" s="2">
        <f t="shared" si="210"/>
        <v>0</v>
      </c>
      <c r="AAQ54" s="2">
        <f t="shared" si="211"/>
        <v>0</v>
      </c>
      <c r="AAR54" s="2">
        <f>план!DR52</f>
        <v>0</v>
      </c>
      <c r="AAS54" s="2">
        <f>план!DS52</f>
        <v>0</v>
      </c>
      <c r="AAT54" s="2">
        <f t="shared" si="212"/>
        <v>0</v>
      </c>
      <c r="AAU54" s="2">
        <f t="shared" si="213"/>
        <v>0</v>
      </c>
      <c r="AAV54" s="2"/>
      <c r="AAW54" s="2"/>
      <c r="AAX54" s="2"/>
      <c r="AAY54" s="2"/>
      <c r="AAZ54" s="2">
        <f t="shared" ref="AAZ54:AAZ62" si="1387">SUM(AAR54*$F54)</f>
        <v>0</v>
      </c>
      <c r="ABA54" s="2">
        <f t="shared" ref="ABA54:ABA62" si="1388">SUM(AAT54*$F54)</f>
        <v>0</v>
      </c>
      <c r="ABB54" s="2">
        <f t="shared" ref="ABB54:ABB62" si="1389">SUM(AAV54*$F54)</f>
        <v>0</v>
      </c>
      <c r="ABC54" s="2">
        <f t="shared" si="214"/>
        <v>0</v>
      </c>
      <c r="ABD54" s="2">
        <f t="shared" si="215"/>
        <v>0</v>
      </c>
      <c r="ABE54" s="2">
        <f>план!DT52</f>
        <v>0</v>
      </c>
      <c r="ABF54" s="2">
        <f>план!DU52</f>
        <v>0</v>
      </c>
      <c r="ABG54" s="2">
        <f t="shared" si="216"/>
        <v>0</v>
      </c>
      <c r="ABH54" s="2">
        <f t="shared" si="217"/>
        <v>0</v>
      </c>
      <c r="ABI54" s="2"/>
      <c r="ABJ54" s="2"/>
      <c r="ABK54" s="2"/>
      <c r="ABL54" s="2"/>
      <c r="ABM54" s="2">
        <f t="shared" ref="ABM54:ABM62" si="1390">SUM(ABE54*$F54)</f>
        <v>0</v>
      </c>
      <c r="ABN54" s="2">
        <f t="shared" ref="ABN54:ABN62" si="1391">SUM(ABG54*$F54)</f>
        <v>0</v>
      </c>
      <c r="ABO54" s="2">
        <f t="shared" ref="ABO54:ABO62" si="1392">SUM(ABI54*$F54)</f>
        <v>0</v>
      </c>
      <c r="ABP54" s="2">
        <f t="shared" si="218"/>
        <v>0</v>
      </c>
      <c r="ABQ54" s="2">
        <f t="shared" si="219"/>
        <v>0</v>
      </c>
      <c r="ABR54" s="2">
        <f>план!DV52</f>
        <v>0</v>
      </c>
      <c r="ABS54" s="2">
        <f>план!DW52</f>
        <v>0</v>
      </c>
      <c r="ABT54" s="2">
        <f t="shared" si="220"/>
        <v>0</v>
      </c>
      <c r="ABU54" s="2">
        <f t="shared" si="221"/>
        <v>0</v>
      </c>
      <c r="ABV54" s="2"/>
      <c r="ABW54" s="2"/>
      <c r="ABX54" s="2"/>
      <c r="ABY54" s="2"/>
      <c r="ABZ54" s="2">
        <f t="shared" ref="ABZ54:ABZ62" si="1393">SUM(ABR54*$F54)</f>
        <v>0</v>
      </c>
      <c r="ACA54" s="2">
        <f t="shared" ref="ACA54:ACA62" si="1394">SUM(ABT54*$F54)</f>
        <v>0</v>
      </c>
      <c r="ACB54" s="2">
        <f t="shared" ref="ACB54:ACB62" si="1395">SUM(ABV54*$F54)</f>
        <v>0</v>
      </c>
      <c r="ACC54" s="2">
        <f t="shared" si="222"/>
        <v>0</v>
      </c>
      <c r="ACD54" s="2">
        <f t="shared" si="223"/>
        <v>0</v>
      </c>
      <c r="ACE54" s="2">
        <f>план!DX52</f>
        <v>0</v>
      </c>
      <c r="ACF54" s="2">
        <f>план!DY52</f>
        <v>0</v>
      </c>
      <c r="ACG54" s="2">
        <f t="shared" si="224"/>
        <v>0</v>
      </c>
      <c r="ACH54" s="2">
        <f t="shared" si="225"/>
        <v>0</v>
      </c>
      <c r="ACI54" s="2"/>
      <c r="ACJ54" s="2"/>
      <c r="ACK54" s="2"/>
      <c r="ACL54" s="2"/>
      <c r="ACM54" s="2">
        <f t="shared" ref="ACM54:ACM62" si="1396">SUM(ACE54*$F54)</f>
        <v>0</v>
      </c>
      <c r="ACN54" s="2">
        <f t="shared" ref="ACN54:ACN62" si="1397">SUM(ACG54*$F54)</f>
        <v>0</v>
      </c>
      <c r="ACO54" s="2">
        <f t="shared" ref="ACO54:ACO62" si="1398">SUM(ACI54*$F54)</f>
        <v>0</v>
      </c>
      <c r="ACP54" s="2">
        <f t="shared" ref="ACP54:ACP62" si="1399">SUM(ACI54-ACG54)</f>
        <v>0</v>
      </c>
      <c r="ACQ54" s="2">
        <f t="shared" ref="ACQ54:ACQ62" si="1400">SUM(ACJ54-ACH54)</f>
        <v>0</v>
      </c>
      <c r="ACR54" s="2">
        <f>план!DZ52</f>
        <v>0</v>
      </c>
      <c r="ACS54" s="2">
        <f>план!EA52</f>
        <v>0</v>
      </c>
      <c r="ACT54" s="2">
        <f t="shared" si="228"/>
        <v>0</v>
      </c>
      <c r="ACU54" s="2">
        <f t="shared" si="229"/>
        <v>0</v>
      </c>
      <c r="ACV54" s="2"/>
      <c r="ACW54" s="2"/>
      <c r="ACX54" s="2"/>
      <c r="ACY54" s="2"/>
      <c r="ACZ54" s="2">
        <f t="shared" ref="ACZ54:ACZ62" si="1401">SUM(ACR54*$F54)</f>
        <v>0</v>
      </c>
      <c r="ADA54" s="2">
        <f t="shared" ref="ADA54:ADA62" si="1402">SUM(ACT54*$F54)</f>
        <v>0</v>
      </c>
      <c r="ADB54" s="2">
        <f t="shared" ref="ADB54:ADB62" si="1403">SUM(ACV54*$F54)</f>
        <v>0</v>
      </c>
      <c r="ADC54" s="2">
        <f t="shared" si="230"/>
        <v>0</v>
      </c>
      <c r="ADD54" s="2">
        <f t="shared" si="231"/>
        <v>0</v>
      </c>
      <c r="ADE54" s="2">
        <f>план!EB52</f>
        <v>0</v>
      </c>
      <c r="ADF54" s="2">
        <f>план!EC52</f>
        <v>0</v>
      </c>
      <c r="ADG54" s="2">
        <f t="shared" si="232"/>
        <v>0</v>
      </c>
      <c r="ADH54" s="2">
        <f t="shared" si="233"/>
        <v>0</v>
      </c>
      <c r="ADI54" s="2"/>
      <c r="ADJ54" s="2"/>
      <c r="ADK54" s="2"/>
      <c r="ADL54" s="2"/>
      <c r="ADM54" s="2">
        <f t="shared" ref="ADM54:ADM62" si="1404">SUM(ADE54*$F54)</f>
        <v>0</v>
      </c>
      <c r="ADN54" s="2">
        <f t="shared" ref="ADN54:ADN62" si="1405">SUM(ADG54*$F54)</f>
        <v>0</v>
      </c>
      <c r="ADO54" s="2">
        <f t="shared" ref="ADO54:ADO62" si="1406">SUM(ADI54*$F54)</f>
        <v>0</v>
      </c>
      <c r="ADP54" s="2">
        <f t="shared" si="234"/>
        <v>0</v>
      </c>
      <c r="ADQ54" s="2">
        <f t="shared" si="235"/>
        <v>0</v>
      </c>
      <c r="ADR54" s="2">
        <f>план!ED52</f>
        <v>0</v>
      </c>
      <c r="ADS54" s="2">
        <f>план!EE52</f>
        <v>0</v>
      </c>
      <c r="ADT54" s="2">
        <f t="shared" si="236"/>
        <v>0</v>
      </c>
      <c r="ADU54" s="2">
        <f t="shared" si="237"/>
        <v>0</v>
      </c>
      <c r="ADV54" s="2"/>
      <c r="ADW54" s="2"/>
      <c r="ADX54" s="2"/>
      <c r="ADY54" s="2"/>
      <c r="ADZ54" s="2">
        <f t="shared" ref="ADZ54:ADZ62" si="1407">SUM(ADR54*$F54)</f>
        <v>0</v>
      </c>
      <c r="AEA54" s="2">
        <f t="shared" ref="AEA54:AEA62" si="1408">SUM(ADT54*$F54)</f>
        <v>0</v>
      </c>
      <c r="AEB54" s="2">
        <f t="shared" ref="AEB54:AEB62" si="1409">SUM(ADV54*$F54)</f>
        <v>0</v>
      </c>
      <c r="AEC54" s="2">
        <f t="shared" si="238"/>
        <v>0</v>
      </c>
      <c r="AED54" s="2">
        <f t="shared" si="239"/>
        <v>0</v>
      </c>
      <c r="AEE54" s="2">
        <f>план!EF52</f>
        <v>0</v>
      </c>
      <c r="AEF54" s="2">
        <f>план!EG52</f>
        <v>0</v>
      </c>
      <c r="AEG54" s="2">
        <f t="shared" si="240"/>
        <v>0</v>
      </c>
      <c r="AEH54" s="2">
        <f t="shared" si="241"/>
        <v>0</v>
      </c>
      <c r="AEI54" s="2"/>
      <c r="AEJ54" s="2"/>
      <c r="AEK54" s="2"/>
      <c r="AEL54" s="2"/>
      <c r="AEM54" s="2">
        <f t="shared" ref="AEM54:AEM62" si="1410">SUM(AEE54*$F54)</f>
        <v>0</v>
      </c>
      <c r="AEN54" s="2">
        <f t="shared" ref="AEN54:AEN62" si="1411">SUM(AEG54*$F54)</f>
        <v>0</v>
      </c>
      <c r="AEO54" s="2">
        <f t="shared" ref="AEO54:AEO62" si="1412">SUM(AEI54*$F54)</f>
        <v>0</v>
      </c>
      <c r="AEP54" s="2">
        <f t="shared" si="242"/>
        <v>0</v>
      </c>
      <c r="AEQ54" s="2">
        <f t="shared" si="243"/>
        <v>0</v>
      </c>
      <c r="AER54" s="2">
        <f>план!EH52</f>
        <v>0</v>
      </c>
      <c r="AES54" s="2">
        <f>план!EI52</f>
        <v>0</v>
      </c>
      <c r="AET54" s="2">
        <f t="shared" si="244"/>
        <v>0</v>
      </c>
      <c r="AEU54" s="2">
        <f t="shared" si="245"/>
        <v>0</v>
      </c>
      <c r="AEV54" s="2"/>
      <c r="AEW54" s="2"/>
      <c r="AEX54" s="2"/>
      <c r="AEY54" s="2"/>
      <c r="AEZ54" s="2">
        <f t="shared" ref="AEZ54:AEZ62" si="1413">SUM(AER54*$F54)</f>
        <v>0</v>
      </c>
      <c r="AFA54" s="2">
        <f t="shared" ref="AFA54:AFA62" si="1414">SUM(AET54*$F54)</f>
        <v>0</v>
      </c>
      <c r="AFB54" s="2">
        <f t="shared" ref="AFB54:AFB62" si="1415">SUM(AEV54*$F54)</f>
        <v>0</v>
      </c>
      <c r="AFC54" s="2">
        <f t="shared" si="246"/>
        <v>0</v>
      </c>
      <c r="AFD54" s="2">
        <f t="shared" si="247"/>
        <v>0</v>
      </c>
      <c r="AFE54" s="2">
        <f>план!EJ52</f>
        <v>0</v>
      </c>
      <c r="AFF54" s="2">
        <f>план!EK52</f>
        <v>0</v>
      </c>
      <c r="AFG54" s="2">
        <f t="shared" si="248"/>
        <v>0</v>
      </c>
      <c r="AFH54" s="2">
        <f t="shared" si="249"/>
        <v>0</v>
      </c>
      <c r="AFI54" s="2"/>
      <c r="AFJ54" s="2"/>
      <c r="AFK54" s="2"/>
      <c r="AFL54" s="2"/>
      <c r="AFM54" s="2">
        <f t="shared" ref="AFM54:AFM62" si="1416">SUM(AFE54*$F54)</f>
        <v>0</v>
      </c>
      <c r="AFN54" s="2">
        <f t="shared" ref="AFN54:AFN62" si="1417">SUM(AFG54*$F54)</f>
        <v>0</v>
      </c>
      <c r="AFO54" s="2">
        <f t="shared" ref="AFO54:AFO62" si="1418">SUM(AFI54*$F54)</f>
        <v>0</v>
      </c>
      <c r="AFP54" s="2">
        <f t="shared" si="250"/>
        <v>0</v>
      </c>
      <c r="AFQ54" s="2">
        <f t="shared" si="251"/>
        <v>0</v>
      </c>
      <c r="AFR54" s="20">
        <f t="shared" ref="AFR54:AFR62" si="1419">SUM(AA54,BC54,AN54,N54,CC54,QE54,RE54,PE54,PR54,QR54,RR54,IE54,DC54,GR54,HE54,HR54,GE54,FR54,CP54,AAR54,WR54,YR54,AAE54,YE54,XR54,WE54,ZE54,SE54,SR54,TE54,TR54,UE54,DP54,EE54,ZR54,ABE54,ABR54,UR54,VE54,IR54,ME54,MR54,JE54,JR54,KE54,KR54,LE54,LR54,NE54,NR54,ADE54,OR54,OE54,ER54,FE54,BP54,VR54,XE54,ADR54,ACE54,ACR54,AEE54,AER54,AFE54)</f>
        <v>0</v>
      </c>
      <c r="AFS54" s="20">
        <f t="shared" ref="AFS54:AFS62" si="1420">SUM(AB54,BD54,AO54,O54,CD54,QF54,RF54,PF54,PS54,QS54,RS54,IF54,DD54,GS54,HF54,HS54,GF54,FS54,CQ54,AAS54,WS54,YS54,AAF54,YF54,XS54,WF54,ZF54,SF54,SS54,TF54,TS54,UF54,DQ54,EF54,ZS54,ABF54,ABS54,US54,VF54,IS54,MF54,MS54,JF54,JS54,KF54,KS54,LF54,LS54,NF54,NS54,ADF54,OS54,OF54,ES54,FF54,BQ54,VS54,XF54,ADS54,ACF54,ACS54,AEF54,AES54,AFF54)</f>
        <v>0</v>
      </c>
      <c r="AFT54" s="20">
        <f t="shared" ref="AFT54:AFT62" si="1421">SUM(AC54,BE54,AP54,P54,CE54,QG54,RG54,PG54,PT54,QT54,RT54,IG54,DE54,GT54,HG54,HT54,GG54,FT54,CR54,AAT54,WT54,YT54,AAG54,YG54,XT54,WG54,ZG54,SG54,ST54,TG54,TT54,UG54,DR54,EG54,ZT54,ABG54,ABT54,UT54,VG54,IT54,MG54,MT54,JG54,JT54,KG54,KT54,LG54,LT54,NG54,NT54,ADG54,OT54,OG54,ET54,FG54,BR54,VT54,XG54,ADT54,ACG54,ACT54,AEG54,AET54,AFG54)</f>
        <v>0</v>
      </c>
      <c r="AFU54" s="20">
        <f t="shared" ref="AFU54:AFU62" si="1422">SUM(AD54,BF54,AQ54,Q54,CF54,QH54,RH54,PH54,PU54,QU54,RU54,IH54,DF54,GU54,HH54,HU54,GH54,FU54,CS54,AAU54,WU54,YU54,AAH54,YH54,XU54,WH54,ZH54,SH54,SU54,TH54,TU54,UH54,DS54,EH54,ZU54,ABH54,ABU54,UU54,VH54,IU54,MH54,MU54,JH54,JU54,KH54,KU54,LH54,LU54,NH54,NU54,ADH54,OU54,OH54,EU54,FH54,BS54,VU54,XH54,ADU54,ACH54,ACU54,AEH54,AEU54,AFH54)</f>
        <v>0</v>
      </c>
      <c r="AFV54" s="20">
        <f t="shared" ref="AFV54:AFV62" si="1423">SUM(AE54,BG54,AR54,R54,CG54,QI54,RI54,PI54,PV54,QV54,RV54,II54,DG54,GV54,HI54,HV54,GI54,FV54,CT54,AAV54,WV54,YV54,AAI54,YI54,XV54,WI54,ZI54,SI54,SV54,TI54,TV54,UI54,DT54,EI54,ZV54,ABI54,ABV54,UV54,VI54,IV54,MI54,MV54,JI54,JV54,KI54,KV54,LI54,LV54,NI54,NV54,ADI54,OV54,OI54,EV54,FI54,BT54,VV54,XI54,ADV54,ACI54,ACV54,AEI54,AEV54,AFI54)</f>
        <v>0</v>
      </c>
      <c r="AFW54" s="20">
        <f t="shared" ref="AFW54:AFW62" si="1424">SUM(AF54,BH54,AS54,S54,CH54,QJ54,RJ54,PJ54,PW54,QW54,RW54,IJ54,DH54,GW54,HJ54,HW54,GJ54,FW54,CU54,AAW54,WW54,YW54,AAJ54,YJ54,XW54,WJ54,ZJ54,SJ54,SW54,TJ54,TW54,UJ54,DU54,EJ54,ZW54,ABJ54,ABW54,UW54,VJ54,IW54,MJ54,MW54,JJ54,JW54,KJ54,KW54,LJ54,LW54,NJ54,NW54,ADJ54,OW54,OJ54,EW54,FJ54,BU54,VW54,XJ54,ADW54,ACJ54,ACW54,AEJ54,AEW54,AFJ54)</f>
        <v>0</v>
      </c>
      <c r="AFX54" s="20">
        <f t="shared" ref="AFX54:AFX62" si="1425">SUM(AG54,BI54,AT54,T54,CI54,QK54,RK54,PK54,PX54,QX54,RX54,IK54,DI54,GX54,HK54,HX54,GK54,FX54,CV54,AAX54,WX54,YX54,AAK54,YK54,XX54,WK54,ZK54,SK54,SX54,TK54,TX54,UK54,DV54,EK54,ZX54,ABK54,ABX54,UX54,VK54,IX54,MK54,MX54,JK54,JX54,KK54,KX54,LK54,LX54,NK54,NX54,ADK54,OX54,OK54,EX54,FK54,BV54,VX54,XK54,ADX54,ACK54,ACX54,AEK54,AEX54,AFK54)</f>
        <v>0</v>
      </c>
      <c r="AFY54" s="20">
        <f t="shared" ref="AFY54:AFY62" si="1426">SUM(AH54,BJ54,AU54,U54,CJ54,QL54,RL54,PL54,PY54,QY54,RY54,IL54,DJ54,GY54,HL54,HY54,GL54,FY54,CW54,AAY54,WY54,YY54,AAL54,YL54,XY54,WL54,ZL54,SL54,SY54,TL54,TY54,UL54,DW54,EL54,ZY54,ABL54,ABY54,UY54,VL54,IY54,ML54,MY54,JL54,JY54,KL54,KY54,LL54,LY54,NL54,NY54,ADL54,OY54,OL54,EY54,FL54,BW54,VY54,XL54,ADY54,ACL54,ACY54,AEL54,AEY54,AFL54)</f>
        <v>0</v>
      </c>
      <c r="AFZ54" s="20">
        <f t="shared" ref="AFZ54:AFZ62" si="1427">SUM(AI54,BK54,AV54,V54,CK54,QM54,RM54,PM54,PZ54,QZ54,RZ54,IM54,DK54,GZ54,HM54,HZ54,GM54,FZ54,CX54,AAZ54,WZ54,YZ54,AAM54,YM54,XZ54,WM54,ZM54,SM54,SZ54,TM54,TZ54,UM54,DX54,EM54,ZZ54,ABM54,ABZ54,UZ54,VM54,IZ54,MM54,MZ54,JM54,JZ54,KM54,KZ54,LM54,LZ54,NM54,NZ54,ADM54,OZ54,OM54,EZ54,FM54,BX54,VZ54,XM54,ADZ54,ACM54,ACZ54,AEM54,AEZ54,AFM54)</f>
        <v>0</v>
      </c>
      <c r="AGA54" s="20">
        <f t="shared" ref="AGA54:AGA62" si="1428">SUM(AJ54,BL54,AW54,W54,CL54,QN54,RN54,PN54,QA54,RA54,SA54,IN54,DL54,HA54,HN54,IA54,GN54,GA54,CY54,ABA54,XA54,ZA54,AAN54,YN54,YA54,WN54,ZN54,SN54,TA54,TN54,UA54,UN54,DY54,EN54,AAA54,ABN54,ACA54,VA54,VN54,JA54,MN54,NA54,JN54,KA54,KN54,LA54,LN54,MA54,NN54,OA54,ADN54,PA54,ON54,FA54,FN54,BY54,WA54,XN54,AEA54,ACN54,ADA54,AEN54,AFA54,AFN54)</f>
        <v>0</v>
      </c>
      <c r="AGB54" s="20">
        <f t="shared" ref="AGB54:AGB62" si="1429">SUM(AK54,BM54,AX54,X54,CM54,QO54,RO54,PO54,QB54,RB54,SB54,IO54,DM54,HB54,HO54,IB54,GO54,GB54,CZ54,ABB54,XB54,ZB54,AAO54,YO54,YB54,WO54,ZO54,SO54,TB54,TO54,UB54,UO54,DZ54,EO54,AAB54,ABO54,ACB54,VB54,VO54,JB54,MO54,NB54,JO54,KB54,KO54,LB54,LO54,MB54,NO54,OB54,ADO54,PB54,OO54,FB54,FO54,BZ54,WB54,XO54,AEB54,ACO54,ADB54,AEO54,AFB54,AFO54)</f>
        <v>0</v>
      </c>
      <c r="AGC54" s="20">
        <f t="shared" si="524"/>
        <v>0</v>
      </c>
      <c r="AGD54" s="20">
        <f t="shared" si="525"/>
        <v>0</v>
      </c>
      <c r="AGE54" s="53" t="e">
        <f t="shared" si="505"/>
        <v>#DIV/0!</v>
      </c>
      <c r="AGF54" s="53" t="e">
        <f t="shared" si="506"/>
        <v>#DIV/0!</v>
      </c>
      <c r="AGH54" s="76"/>
      <c r="AGI54" s="82">
        <f t="shared" si="522"/>
        <v>0</v>
      </c>
      <c r="AGJ54" s="82">
        <f t="shared" si="523"/>
        <v>0</v>
      </c>
    </row>
    <row r="55" spans="1:868" ht="30" x14ac:dyDescent="0.25">
      <c r="A55" s="205"/>
      <c r="B55" s="203">
        <v>27</v>
      </c>
      <c r="C55" s="211" t="s">
        <v>555</v>
      </c>
      <c r="D55" s="236" t="s">
        <v>556</v>
      </c>
      <c r="E55" s="17">
        <v>13520</v>
      </c>
      <c r="F55" s="228">
        <v>1.1000000000000001</v>
      </c>
      <c r="G55" s="228"/>
      <c r="H55" s="229">
        <v>1</v>
      </c>
      <c r="I55" s="230"/>
      <c r="J55" s="231">
        <v>1.4</v>
      </c>
      <c r="K55" s="231">
        <v>1.68</v>
      </c>
      <c r="L55" s="231">
        <v>2.23</v>
      </c>
      <c r="M55" s="232">
        <v>2.57</v>
      </c>
      <c r="N55" s="2">
        <f>план!N53</f>
        <v>0</v>
      </c>
      <c r="O55" s="2">
        <f>план!O53</f>
        <v>0</v>
      </c>
      <c r="P55" s="2">
        <f t="shared" si="252"/>
        <v>0</v>
      </c>
      <c r="Q55" s="2">
        <f t="shared" si="253"/>
        <v>0</v>
      </c>
      <c r="R55" s="15"/>
      <c r="S55" s="15"/>
      <c r="T55" s="15"/>
      <c r="U55" s="15"/>
      <c r="V55" s="2">
        <f t="shared" si="1223"/>
        <v>0</v>
      </c>
      <c r="W55" s="2">
        <f t="shared" si="1224"/>
        <v>0</v>
      </c>
      <c r="X55" s="2">
        <f t="shared" si="1225"/>
        <v>0</v>
      </c>
      <c r="Y55" s="2">
        <f t="shared" si="1226"/>
        <v>0</v>
      </c>
      <c r="Z55" s="2">
        <f t="shared" si="1227"/>
        <v>0</v>
      </c>
      <c r="AA55" s="2">
        <f>план!P53</f>
        <v>0</v>
      </c>
      <c r="AB55" s="2">
        <f>план!Q53</f>
        <v>0</v>
      </c>
      <c r="AC55" s="2">
        <f t="shared" si="0"/>
        <v>0</v>
      </c>
      <c r="AD55" s="2">
        <f t="shared" si="1"/>
        <v>0</v>
      </c>
      <c r="AE55" s="15"/>
      <c r="AF55" s="15"/>
      <c r="AG55" s="15"/>
      <c r="AH55" s="15"/>
      <c r="AI55" s="2">
        <f t="shared" si="1228"/>
        <v>0</v>
      </c>
      <c r="AJ55" s="2">
        <f t="shared" si="1229"/>
        <v>0</v>
      </c>
      <c r="AK55" s="2">
        <f t="shared" si="1230"/>
        <v>0</v>
      </c>
      <c r="AL55" s="2">
        <f t="shared" si="2"/>
        <v>0</v>
      </c>
      <c r="AM55" s="2">
        <f t="shared" si="3"/>
        <v>0</v>
      </c>
      <c r="AN55" s="2">
        <f>план!R53</f>
        <v>0</v>
      </c>
      <c r="AO55" s="2">
        <f>план!S53</f>
        <v>0</v>
      </c>
      <c r="AP55" s="2">
        <f t="shared" si="4"/>
        <v>0</v>
      </c>
      <c r="AQ55" s="2">
        <f t="shared" si="5"/>
        <v>0</v>
      </c>
      <c r="AR55" s="2"/>
      <c r="AS55" s="2"/>
      <c r="AT55" s="2"/>
      <c r="AU55" s="2"/>
      <c r="AV55" s="2">
        <f t="shared" si="1231"/>
        <v>0</v>
      </c>
      <c r="AW55" s="2">
        <f t="shared" si="1232"/>
        <v>0</v>
      </c>
      <c r="AX55" s="2">
        <f t="shared" si="1233"/>
        <v>0</v>
      </c>
      <c r="AY55" s="2">
        <f t="shared" si="6"/>
        <v>0</v>
      </c>
      <c r="AZ55" s="2">
        <f t="shared" si="7"/>
        <v>0</v>
      </c>
      <c r="BA55" s="2"/>
      <c r="BB55" s="2"/>
      <c r="BC55" s="2">
        <f>план!T53</f>
        <v>0</v>
      </c>
      <c r="BD55" s="2">
        <f>план!U53</f>
        <v>0</v>
      </c>
      <c r="BE55" s="2">
        <f t="shared" si="8"/>
        <v>0</v>
      </c>
      <c r="BF55" s="2">
        <f t="shared" si="9"/>
        <v>0</v>
      </c>
      <c r="BG55" s="2"/>
      <c r="BH55" s="2"/>
      <c r="BI55" s="2"/>
      <c r="BJ55" s="2"/>
      <c r="BK55" s="2">
        <f t="shared" si="1234"/>
        <v>0</v>
      </c>
      <c r="BL55" s="2">
        <f t="shared" si="1235"/>
        <v>0</v>
      </c>
      <c r="BM55" s="2">
        <f t="shared" si="1236"/>
        <v>0</v>
      </c>
      <c r="BN55" s="2">
        <f t="shared" si="10"/>
        <v>0</v>
      </c>
      <c r="BO55" s="2">
        <f t="shared" si="11"/>
        <v>0</v>
      </c>
      <c r="BP55" s="2">
        <f>план!V53</f>
        <v>0</v>
      </c>
      <c r="BQ55" s="2">
        <f>план!W53</f>
        <v>0</v>
      </c>
      <c r="BR55" s="2">
        <f t="shared" si="12"/>
        <v>0</v>
      </c>
      <c r="BS55" s="2">
        <f t="shared" si="13"/>
        <v>0</v>
      </c>
      <c r="BT55" s="2"/>
      <c r="BU55" s="2"/>
      <c r="BV55" s="2"/>
      <c r="BW55" s="2"/>
      <c r="BX55" s="2">
        <f t="shared" si="1237"/>
        <v>0</v>
      </c>
      <c r="BY55" s="2">
        <f t="shared" si="1238"/>
        <v>0</v>
      </c>
      <c r="BZ55" s="2">
        <f t="shared" si="1239"/>
        <v>0</v>
      </c>
      <c r="CA55" s="2">
        <f t="shared" si="14"/>
        <v>0</v>
      </c>
      <c r="CB55" s="2">
        <f t="shared" si="15"/>
        <v>0</v>
      </c>
      <c r="CC55" s="2">
        <f>план!X53</f>
        <v>0</v>
      </c>
      <c r="CD55" s="2">
        <f>план!Y53</f>
        <v>0</v>
      </c>
      <c r="CE55" s="2">
        <f t="shared" si="16"/>
        <v>0</v>
      </c>
      <c r="CF55" s="2">
        <f t="shared" si="17"/>
        <v>0</v>
      </c>
      <c r="CG55" s="2"/>
      <c r="CH55" s="2"/>
      <c r="CI55" s="2"/>
      <c r="CJ55" s="2"/>
      <c r="CK55" s="2">
        <f t="shared" si="1240"/>
        <v>0</v>
      </c>
      <c r="CL55" s="2">
        <f t="shared" si="1241"/>
        <v>0</v>
      </c>
      <c r="CM55" s="2">
        <f t="shared" si="1242"/>
        <v>0</v>
      </c>
      <c r="CN55" s="2">
        <f t="shared" si="18"/>
        <v>0</v>
      </c>
      <c r="CO55" s="2">
        <f t="shared" si="19"/>
        <v>0</v>
      </c>
      <c r="CP55" s="2">
        <f>план!Z53</f>
        <v>0</v>
      </c>
      <c r="CQ55" s="2">
        <f>план!AA53</f>
        <v>0</v>
      </c>
      <c r="CR55" s="2">
        <f t="shared" si="20"/>
        <v>0</v>
      </c>
      <c r="CS55" s="2">
        <f t="shared" si="21"/>
        <v>0</v>
      </c>
      <c r="CT55" s="2"/>
      <c r="CU55" s="2"/>
      <c r="CV55" s="2"/>
      <c r="CW55" s="2"/>
      <c r="CX55" s="2">
        <f t="shared" si="1243"/>
        <v>0</v>
      </c>
      <c r="CY55" s="2">
        <f t="shared" si="1244"/>
        <v>0</v>
      </c>
      <c r="CZ55" s="2">
        <f t="shared" si="1245"/>
        <v>0</v>
      </c>
      <c r="DA55" s="2">
        <f t="shared" si="22"/>
        <v>0</v>
      </c>
      <c r="DB55" s="2">
        <f t="shared" si="23"/>
        <v>0</v>
      </c>
      <c r="DC55" s="2">
        <f>план!AB53</f>
        <v>0</v>
      </c>
      <c r="DD55" s="2">
        <f>план!AC53</f>
        <v>0</v>
      </c>
      <c r="DE55" s="2">
        <f t="shared" si="24"/>
        <v>0</v>
      </c>
      <c r="DF55" s="2">
        <f t="shared" si="25"/>
        <v>0</v>
      </c>
      <c r="DG55" s="2"/>
      <c r="DH55" s="2"/>
      <c r="DI55" s="2"/>
      <c r="DJ55" s="2"/>
      <c r="DK55" s="2">
        <f t="shared" si="1246"/>
        <v>0</v>
      </c>
      <c r="DL55" s="2">
        <f t="shared" si="1247"/>
        <v>0</v>
      </c>
      <c r="DM55" s="2">
        <f t="shared" si="1248"/>
        <v>0</v>
      </c>
      <c r="DN55" s="2">
        <f t="shared" si="26"/>
        <v>0</v>
      </c>
      <c r="DO55" s="2">
        <f t="shared" si="27"/>
        <v>0</v>
      </c>
      <c r="DP55" s="2">
        <f>план!AD53</f>
        <v>0</v>
      </c>
      <c r="DQ55" s="2">
        <f>план!AE53</f>
        <v>0</v>
      </c>
      <c r="DR55" s="2">
        <f t="shared" si="28"/>
        <v>0</v>
      </c>
      <c r="DS55" s="2">
        <f t="shared" si="29"/>
        <v>0</v>
      </c>
      <c r="DT55" s="2"/>
      <c r="DU55" s="2"/>
      <c r="DV55" s="2"/>
      <c r="DW55" s="2"/>
      <c r="DX55" s="2">
        <f t="shared" si="1249"/>
        <v>0</v>
      </c>
      <c r="DY55" s="2">
        <f t="shared" si="1250"/>
        <v>0</v>
      </c>
      <c r="DZ55" s="2">
        <f t="shared" si="1251"/>
        <v>0</v>
      </c>
      <c r="EA55" s="2">
        <f t="shared" si="30"/>
        <v>0</v>
      </c>
      <c r="EB55" s="2">
        <f t="shared" si="31"/>
        <v>0</v>
      </c>
      <c r="EC55" s="2"/>
      <c r="ED55" s="2"/>
      <c r="EE55" s="2">
        <f>план!AF53</f>
        <v>0</v>
      </c>
      <c r="EF55" s="2">
        <f>план!AG53</f>
        <v>0</v>
      </c>
      <c r="EG55" s="2">
        <f t="shared" si="32"/>
        <v>0</v>
      </c>
      <c r="EH55" s="2">
        <f t="shared" si="33"/>
        <v>0</v>
      </c>
      <c r="EI55" s="2"/>
      <c r="EJ55" s="2"/>
      <c r="EK55" s="2"/>
      <c r="EL55" s="2"/>
      <c r="EM55" s="2">
        <f t="shared" si="1252"/>
        <v>0</v>
      </c>
      <c r="EN55" s="2">
        <f t="shared" si="1253"/>
        <v>0</v>
      </c>
      <c r="EO55" s="2">
        <f t="shared" si="1254"/>
        <v>0</v>
      </c>
      <c r="EP55" s="2">
        <f t="shared" si="34"/>
        <v>0</v>
      </c>
      <c r="EQ55" s="2">
        <f t="shared" si="35"/>
        <v>0</v>
      </c>
      <c r="ER55" s="2">
        <f>план!AH53</f>
        <v>0</v>
      </c>
      <c r="ES55" s="2">
        <f>план!AI53</f>
        <v>0</v>
      </c>
      <c r="ET55" s="2">
        <f t="shared" si="36"/>
        <v>0</v>
      </c>
      <c r="EU55" s="2">
        <f t="shared" si="37"/>
        <v>0</v>
      </c>
      <c r="EV55" s="2"/>
      <c r="EW55" s="2"/>
      <c r="EX55" s="2"/>
      <c r="EY55" s="2"/>
      <c r="EZ55" s="2">
        <f t="shared" si="1255"/>
        <v>0</v>
      </c>
      <c r="FA55" s="2">
        <f t="shared" si="1256"/>
        <v>0</v>
      </c>
      <c r="FB55" s="2">
        <f t="shared" si="1257"/>
        <v>0</v>
      </c>
      <c r="FC55" s="2">
        <f t="shared" si="38"/>
        <v>0</v>
      </c>
      <c r="FD55" s="2">
        <f t="shared" si="39"/>
        <v>0</v>
      </c>
      <c r="FE55" s="2">
        <f>план!AJ53</f>
        <v>0</v>
      </c>
      <c r="FF55" s="2">
        <f>план!AK53</f>
        <v>0</v>
      </c>
      <c r="FG55" s="2">
        <f t="shared" si="40"/>
        <v>0</v>
      </c>
      <c r="FH55" s="2">
        <f t="shared" si="41"/>
        <v>0</v>
      </c>
      <c r="FI55" s="2"/>
      <c r="FJ55" s="2"/>
      <c r="FK55" s="2"/>
      <c r="FL55" s="2"/>
      <c r="FM55" s="2">
        <f t="shared" si="1258"/>
        <v>0</v>
      </c>
      <c r="FN55" s="2">
        <f t="shared" si="1259"/>
        <v>0</v>
      </c>
      <c r="FO55" s="2">
        <f t="shared" si="1260"/>
        <v>0</v>
      </c>
      <c r="FP55" s="2">
        <f t="shared" si="42"/>
        <v>0</v>
      </c>
      <c r="FQ55" s="2">
        <f t="shared" si="43"/>
        <v>0</v>
      </c>
      <c r="FR55" s="2">
        <f>план!AL53</f>
        <v>0</v>
      </c>
      <c r="FS55" s="2">
        <f>план!AM53</f>
        <v>0</v>
      </c>
      <c r="FT55" s="2">
        <f t="shared" si="44"/>
        <v>0</v>
      </c>
      <c r="FU55" s="2">
        <f t="shared" si="45"/>
        <v>0</v>
      </c>
      <c r="FV55" s="2"/>
      <c r="FW55" s="2"/>
      <c r="FX55" s="2"/>
      <c r="FY55" s="2"/>
      <c r="FZ55" s="2">
        <f t="shared" si="1261"/>
        <v>0</v>
      </c>
      <c r="GA55" s="2">
        <f t="shared" si="1262"/>
        <v>0</v>
      </c>
      <c r="GB55" s="2">
        <f t="shared" si="1263"/>
        <v>0</v>
      </c>
      <c r="GC55" s="2">
        <f t="shared" si="46"/>
        <v>0</v>
      </c>
      <c r="GD55" s="2">
        <f t="shared" si="47"/>
        <v>0</v>
      </c>
      <c r="GE55" s="2">
        <f>план!AN53</f>
        <v>0</v>
      </c>
      <c r="GF55" s="2">
        <f>план!AO53</f>
        <v>0</v>
      </c>
      <c r="GG55" s="2">
        <f t="shared" si="48"/>
        <v>0</v>
      </c>
      <c r="GH55" s="2">
        <f t="shared" si="49"/>
        <v>0</v>
      </c>
      <c r="GI55" s="2"/>
      <c r="GJ55" s="2"/>
      <c r="GK55" s="2"/>
      <c r="GL55" s="2"/>
      <c r="GM55" s="2">
        <f t="shared" si="1264"/>
        <v>0</v>
      </c>
      <c r="GN55" s="2">
        <f t="shared" si="1265"/>
        <v>0</v>
      </c>
      <c r="GO55" s="2">
        <f t="shared" si="1266"/>
        <v>0</v>
      </c>
      <c r="GP55" s="2">
        <f t="shared" si="50"/>
        <v>0</v>
      </c>
      <c r="GQ55" s="2">
        <f t="shared" si="51"/>
        <v>0</v>
      </c>
      <c r="GR55" s="2">
        <f>план!AP53</f>
        <v>0</v>
      </c>
      <c r="GS55" s="2">
        <f>план!AQ53</f>
        <v>0</v>
      </c>
      <c r="GT55" s="2">
        <f t="shared" si="52"/>
        <v>0</v>
      </c>
      <c r="GU55" s="2">
        <f t="shared" si="53"/>
        <v>0</v>
      </c>
      <c r="GV55" s="2"/>
      <c r="GW55" s="2"/>
      <c r="GX55" s="2"/>
      <c r="GY55" s="2"/>
      <c r="GZ55" s="2">
        <f t="shared" si="1267"/>
        <v>0</v>
      </c>
      <c r="HA55" s="2">
        <f t="shared" si="1268"/>
        <v>0</v>
      </c>
      <c r="HB55" s="2">
        <f t="shared" si="1269"/>
        <v>0</v>
      </c>
      <c r="HC55" s="2">
        <f t="shared" si="54"/>
        <v>0</v>
      </c>
      <c r="HD55" s="2">
        <f t="shared" si="55"/>
        <v>0</v>
      </c>
      <c r="HE55" s="2">
        <f>план!AR53</f>
        <v>0</v>
      </c>
      <c r="HF55" s="2">
        <f>план!AS53</f>
        <v>0</v>
      </c>
      <c r="HG55" s="2">
        <f t="shared" si="56"/>
        <v>0</v>
      </c>
      <c r="HH55" s="2">
        <f t="shared" si="57"/>
        <v>0</v>
      </c>
      <c r="HI55" s="2"/>
      <c r="HJ55" s="2"/>
      <c r="HK55" s="2"/>
      <c r="HL55" s="2"/>
      <c r="HM55" s="2">
        <f t="shared" si="1270"/>
        <v>0</v>
      </c>
      <c r="HN55" s="2">
        <f t="shared" si="1271"/>
        <v>0</v>
      </c>
      <c r="HO55" s="2">
        <f t="shared" si="1272"/>
        <v>0</v>
      </c>
      <c r="HP55" s="2">
        <f t="shared" si="58"/>
        <v>0</v>
      </c>
      <c r="HQ55" s="2">
        <f t="shared" si="59"/>
        <v>0</v>
      </c>
      <c r="HR55" s="2">
        <f>план!AT53</f>
        <v>0</v>
      </c>
      <c r="HS55" s="2">
        <f>план!AU53</f>
        <v>0</v>
      </c>
      <c r="HT55" s="2">
        <f t="shared" si="60"/>
        <v>0</v>
      </c>
      <c r="HU55" s="2">
        <f t="shared" si="61"/>
        <v>0</v>
      </c>
      <c r="HV55" s="2"/>
      <c r="HW55" s="2"/>
      <c r="HX55" s="2"/>
      <c r="HY55" s="2"/>
      <c r="HZ55" s="2">
        <f t="shared" si="1273"/>
        <v>0</v>
      </c>
      <c r="IA55" s="2">
        <f t="shared" si="1274"/>
        <v>0</v>
      </c>
      <c r="IB55" s="2">
        <f t="shared" si="1275"/>
        <v>0</v>
      </c>
      <c r="IC55" s="2">
        <f t="shared" si="62"/>
        <v>0</v>
      </c>
      <c r="ID55" s="2">
        <f t="shared" si="63"/>
        <v>0</v>
      </c>
      <c r="IE55" s="2">
        <f>план!AV53</f>
        <v>0</v>
      </c>
      <c r="IF55" s="2">
        <f>план!AW53</f>
        <v>0</v>
      </c>
      <c r="IG55" s="2">
        <f t="shared" si="64"/>
        <v>0</v>
      </c>
      <c r="IH55" s="2">
        <f t="shared" si="65"/>
        <v>0</v>
      </c>
      <c r="II55" s="2"/>
      <c r="IJ55" s="2"/>
      <c r="IK55" s="2"/>
      <c r="IL55" s="2"/>
      <c r="IM55" s="2">
        <f t="shared" si="1276"/>
        <v>0</v>
      </c>
      <c r="IN55" s="2">
        <f t="shared" si="1277"/>
        <v>0</v>
      </c>
      <c r="IO55" s="2">
        <f t="shared" si="1278"/>
        <v>0</v>
      </c>
      <c r="IP55" s="2">
        <f t="shared" si="66"/>
        <v>0</v>
      </c>
      <c r="IQ55" s="2">
        <f t="shared" si="67"/>
        <v>0</v>
      </c>
      <c r="IR55" s="2">
        <f>план!AX53</f>
        <v>0</v>
      </c>
      <c r="IS55" s="2">
        <f>план!AY53</f>
        <v>0</v>
      </c>
      <c r="IT55" s="2">
        <f t="shared" si="68"/>
        <v>0</v>
      </c>
      <c r="IU55" s="2">
        <f t="shared" si="69"/>
        <v>0</v>
      </c>
      <c r="IV55" s="2"/>
      <c r="IW55" s="2"/>
      <c r="IX55" s="2"/>
      <c r="IY55" s="2"/>
      <c r="IZ55" s="2">
        <f t="shared" si="1279"/>
        <v>0</v>
      </c>
      <c r="JA55" s="2">
        <f t="shared" si="1280"/>
        <v>0</v>
      </c>
      <c r="JB55" s="2">
        <f t="shared" si="1281"/>
        <v>0</v>
      </c>
      <c r="JC55" s="2">
        <f t="shared" si="70"/>
        <v>0</v>
      </c>
      <c r="JD55" s="2">
        <f t="shared" si="71"/>
        <v>0</v>
      </c>
      <c r="JE55" s="2">
        <f>план!AZ53</f>
        <v>0</v>
      </c>
      <c r="JF55" s="2">
        <f>план!BA53</f>
        <v>0</v>
      </c>
      <c r="JG55" s="2">
        <f t="shared" si="72"/>
        <v>0</v>
      </c>
      <c r="JH55" s="2">
        <f t="shared" si="73"/>
        <v>0</v>
      </c>
      <c r="JI55" s="2"/>
      <c r="JJ55" s="2"/>
      <c r="JK55" s="2"/>
      <c r="JL55" s="2"/>
      <c r="JM55" s="2">
        <f t="shared" si="1282"/>
        <v>0</v>
      </c>
      <c r="JN55" s="2">
        <f t="shared" si="1283"/>
        <v>0</v>
      </c>
      <c r="JO55" s="2">
        <f t="shared" si="1284"/>
        <v>0</v>
      </c>
      <c r="JP55" s="2">
        <f t="shared" si="74"/>
        <v>0</v>
      </c>
      <c r="JQ55" s="2">
        <f t="shared" si="75"/>
        <v>0</v>
      </c>
      <c r="JR55" s="2">
        <f>план!BB53</f>
        <v>0</v>
      </c>
      <c r="JS55" s="2">
        <f>план!BC53</f>
        <v>0</v>
      </c>
      <c r="JT55" s="2">
        <f t="shared" si="76"/>
        <v>0</v>
      </c>
      <c r="JU55" s="2">
        <f t="shared" si="77"/>
        <v>0</v>
      </c>
      <c r="JV55" s="2"/>
      <c r="JW55" s="2"/>
      <c r="JX55" s="2"/>
      <c r="JY55" s="2"/>
      <c r="JZ55" s="2">
        <f t="shared" si="1285"/>
        <v>0</v>
      </c>
      <c r="KA55" s="2">
        <f t="shared" si="1286"/>
        <v>0</v>
      </c>
      <c r="KB55" s="2">
        <f t="shared" si="1287"/>
        <v>0</v>
      </c>
      <c r="KC55" s="2">
        <f t="shared" si="78"/>
        <v>0</v>
      </c>
      <c r="KD55" s="2">
        <f t="shared" si="79"/>
        <v>0</v>
      </c>
      <c r="KE55" s="2">
        <f>план!BD53</f>
        <v>0</v>
      </c>
      <c r="KF55" s="2">
        <f>план!BE53</f>
        <v>0</v>
      </c>
      <c r="KG55" s="2">
        <f t="shared" si="80"/>
        <v>0</v>
      </c>
      <c r="KH55" s="2">
        <f t="shared" si="81"/>
        <v>0</v>
      </c>
      <c r="KI55" s="2"/>
      <c r="KJ55" s="2"/>
      <c r="KK55" s="2"/>
      <c r="KL55" s="2"/>
      <c r="KM55" s="2">
        <f t="shared" si="1288"/>
        <v>0</v>
      </c>
      <c r="KN55" s="2">
        <f t="shared" si="1289"/>
        <v>0</v>
      </c>
      <c r="KO55" s="2">
        <f t="shared" si="1290"/>
        <v>0</v>
      </c>
      <c r="KP55" s="2">
        <f t="shared" si="82"/>
        <v>0</v>
      </c>
      <c r="KQ55" s="2">
        <f t="shared" si="83"/>
        <v>0</v>
      </c>
      <c r="KR55" s="2">
        <f>план!BF53</f>
        <v>0</v>
      </c>
      <c r="KS55" s="2">
        <f>план!BG53</f>
        <v>0</v>
      </c>
      <c r="KT55" s="2">
        <f t="shared" si="84"/>
        <v>0</v>
      </c>
      <c r="KU55" s="2">
        <f t="shared" si="85"/>
        <v>0</v>
      </c>
      <c r="KV55" s="2"/>
      <c r="KW55" s="2"/>
      <c r="KX55" s="2"/>
      <c r="KY55" s="2"/>
      <c r="KZ55" s="2">
        <f t="shared" si="1291"/>
        <v>0</v>
      </c>
      <c r="LA55" s="2">
        <f t="shared" si="1292"/>
        <v>0</v>
      </c>
      <c r="LB55" s="2">
        <f t="shared" si="1293"/>
        <v>0</v>
      </c>
      <c r="LC55" s="2">
        <f t="shared" si="86"/>
        <v>0</v>
      </c>
      <c r="LD55" s="2">
        <f t="shared" si="87"/>
        <v>0</v>
      </c>
      <c r="LE55" s="2">
        <f>план!BH53</f>
        <v>0</v>
      </c>
      <c r="LF55" s="2">
        <f>план!BI53</f>
        <v>0</v>
      </c>
      <c r="LG55" s="2">
        <f t="shared" si="88"/>
        <v>0</v>
      </c>
      <c r="LH55" s="2">
        <f t="shared" si="89"/>
        <v>0</v>
      </c>
      <c r="LI55" s="2"/>
      <c r="LJ55" s="2"/>
      <c r="LK55" s="2"/>
      <c r="LL55" s="2"/>
      <c r="LM55" s="2">
        <f t="shared" si="1294"/>
        <v>0</v>
      </c>
      <c r="LN55" s="2">
        <f t="shared" si="1295"/>
        <v>0</v>
      </c>
      <c r="LO55" s="2">
        <f t="shared" si="1296"/>
        <v>0</v>
      </c>
      <c r="LP55" s="2">
        <f t="shared" si="90"/>
        <v>0</v>
      </c>
      <c r="LQ55" s="2">
        <f t="shared" si="91"/>
        <v>0</v>
      </c>
      <c r="LR55" s="2">
        <f>план!BJ53</f>
        <v>0</v>
      </c>
      <c r="LS55" s="2">
        <f>план!BK53</f>
        <v>0</v>
      </c>
      <c r="LT55" s="2">
        <f t="shared" si="92"/>
        <v>0</v>
      </c>
      <c r="LU55" s="2">
        <f t="shared" si="93"/>
        <v>0</v>
      </c>
      <c r="LV55" s="2"/>
      <c r="LW55" s="2"/>
      <c r="LX55" s="2"/>
      <c r="LY55" s="2"/>
      <c r="LZ55" s="2">
        <f t="shared" si="1297"/>
        <v>0</v>
      </c>
      <c r="MA55" s="2">
        <f t="shared" si="1298"/>
        <v>0</v>
      </c>
      <c r="MB55" s="2">
        <f t="shared" si="1299"/>
        <v>0</v>
      </c>
      <c r="MC55" s="2">
        <f t="shared" si="94"/>
        <v>0</v>
      </c>
      <c r="MD55" s="2">
        <f t="shared" si="95"/>
        <v>0</v>
      </c>
      <c r="ME55" s="2">
        <f>план!BL53</f>
        <v>0</v>
      </c>
      <c r="MF55" s="2">
        <f>план!BM53</f>
        <v>0</v>
      </c>
      <c r="MG55" s="2">
        <f t="shared" si="96"/>
        <v>0</v>
      </c>
      <c r="MH55" s="2">
        <f t="shared" si="97"/>
        <v>0</v>
      </c>
      <c r="MI55" s="2"/>
      <c r="MJ55" s="2"/>
      <c r="MK55" s="2"/>
      <c r="ML55" s="2"/>
      <c r="MM55" s="2">
        <f t="shared" si="1300"/>
        <v>0</v>
      </c>
      <c r="MN55" s="2">
        <f t="shared" si="1301"/>
        <v>0</v>
      </c>
      <c r="MO55" s="2">
        <f t="shared" si="1302"/>
        <v>0</v>
      </c>
      <c r="MP55" s="2">
        <f t="shared" si="98"/>
        <v>0</v>
      </c>
      <c r="MQ55" s="2">
        <f t="shared" si="99"/>
        <v>0</v>
      </c>
      <c r="MR55" s="2">
        <f>план!BN53</f>
        <v>0</v>
      </c>
      <c r="MS55" s="2">
        <f>план!BO53</f>
        <v>0</v>
      </c>
      <c r="MT55" s="2">
        <f t="shared" si="100"/>
        <v>0</v>
      </c>
      <c r="MU55" s="2">
        <f t="shared" si="101"/>
        <v>0</v>
      </c>
      <c r="MV55" s="2"/>
      <c r="MW55" s="2"/>
      <c r="MX55" s="2"/>
      <c r="MY55" s="2"/>
      <c r="MZ55" s="2">
        <f t="shared" si="1303"/>
        <v>0</v>
      </c>
      <c r="NA55" s="2">
        <f t="shared" si="1304"/>
        <v>0</v>
      </c>
      <c r="NB55" s="2">
        <f t="shared" si="1305"/>
        <v>0</v>
      </c>
      <c r="NC55" s="2">
        <f t="shared" si="102"/>
        <v>0</v>
      </c>
      <c r="ND55" s="2">
        <f t="shared" si="103"/>
        <v>0</v>
      </c>
      <c r="NE55" s="2">
        <f>план!BP53</f>
        <v>0</v>
      </c>
      <c r="NF55" s="2">
        <f>план!BQ53</f>
        <v>0</v>
      </c>
      <c r="NG55" s="2">
        <f t="shared" si="104"/>
        <v>0</v>
      </c>
      <c r="NH55" s="2">
        <f t="shared" si="105"/>
        <v>0</v>
      </c>
      <c r="NI55" s="2"/>
      <c r="NJ55" s="2"/>
      <c r="NK55" s="2"/>
      <c r="NL55" s="2"/>
      <c r="NM55" s="2">
        <f t="shared" si="1306"/>
        <v>0</v>
      </c>
      <c r="NN55" s="2">
        <f t="shared" si="1307"/>
        <v>0</v>
      </c>
      <c r="NO55" s="2">
        <f t="shared" si="1308"/>
        <v>0</v>
      </c>
      <c r="NP55" s="2">
        <f t="shared" si="106"/>
        <v>0</v>
      </c>
      <c r="NQ55" s="2">
        <f t="shared" si="107"/>
        <v>0</v>
      </c>
      <c r="NR55" s="2">
        <f>план!BR53</f>
        <v>0</v>
      </c>
      <c r="NS55" s="2">
        <f>план!BS53</f>
        <v>0</v>
      </c>
      <c r="NT55" s="2">
        <f t="shared" si="108"/>
        <v>0</v>
      </c>
      <c r="NU55" s="2">
        <f t="shared" si="109"/>
        <v>0</v>
      </c>
      <c r="NV55" s="2"/>
      <c r="NW55" s="2"/>
      <c r="NX55" s="2"/>
      <c r="NY55" s="2"/>
      <c r="NZ55" s="2">
        <f t="shared" si="1309"/>
        <v>0</v>
      </c>
      <c r="OA55" s="2">
        <f t="shared" si="1310"/>
        <v>0</v>
      </c>
      <c r="OB55" s="2">
        <f t="shared" si="1311"/>
        <v>0</v>
      </c>
      <c r="OC55" s="2">
        <f t="shared" si="110"/>
        <v>0</v>
      </c>
      <c r="OD55" s="2">
        <f t="shared" si="111"/>
        <v>0</v>
      </c>
      <c r="OE55" s="2">
        <f>план!BT53</f>
        <v>0</v>
      </c>
      <c r="OF55" s="2">
        <f>план!BU53</f>
        <v>0</v>
      </c>
      <c r="OG55" s="2">
        <f t="shared" si="112"/>
        <v>0</v>
      </c>
      <c r="OH55" s="2">
        <f t="shared" si="113"/>
        <v>0</v>
      </c>
      <c r="OI55" s="2"/>
      <c r="OJ55" s="2"/>
      <c r="OK55" s="2"/>
      <c r="OL55" s="2"/>
      <c r="OM55" s="2">
        <f t="shared" si="1312"/>
        <v>0</v>
      </c>
      <c r="ON55" s="2">
        <f t="shared" si="1313"/>
        <v>0</v>
      </c>
      <c r="OO55" s="2">
        <f t="shared" si="1314"/>
        <v>0</v>
      </c>
      <c r="OP55" s="2">
        <f t="shared" si="114"/>
        <v>0</v>
      </c>
      <c r="OQ55" s="2">
        <f t="shared" si="115"/>
        <v>0</v>
      </c>
      <c r="OR55" s="2">
        <f>план!BV53</f>
        <v>0</v>
      </c>
      <c r="OS55" s="2">
        <f>план!BW53</f>
        <v>0</v>
      </c>
      <c r="OT55" s="2">
        <f t="shared" si="116"/>
        <v>0</v>
      </c>
      <c r="OU55" s="2">
        <f t="shared" si="117"/>
        <v>0</v>
      </c>
      <c r="OV55" s="2"/>
      <c r="OW55" s="2"/>
      <c r="OX55" s="2"/>
      <c r="OY55" s="2"/>
      <c r="OZ55" s="2">
        <f t="shared" si="1315"/>
        <v>0</v>
      </c>
      <c r="PA55" s="2">
        <f t="shared" si="1316"/>
        <v>0</v>
      </c>
      <c r="PB55" s="2">
        <f t="shared" si="1317"/>
        <v>0</v>
      </c>
      <c r="PC55" s="2">
        <f t="shared" si="118"/>
        <v>0</v>
      </c>
      <c r="PD55" s="2">
        <f t="shared" si="119"/>
        <v>0</v>
      </c>
      <c r="PE55" s="2">
        <f>план!BX53</f>
        <v>0</v>
      </c>
      <c r="PF55" s="2">
        <f>план!BY53</f>
        <v>0</v>
      </c>
      <c r="PG55" s="2">
        <f t="shared" si="120"/>
        <v>0</v>
      </c>
      <c r="PH55" s="2">
        <f t="shared" si="121"/>
        <v>0</v>
      </c>
      <c r="PI55" s="2"/>
      <c r="PJ55" s="2"/>
      <c r="PK55" s="2"/>
      <c r="PL55" s="2"/>
      <c r="PM55" s="2">
        <f t="shared" si="1318"/>
        <v>0</v>
      </c>
      <c r="PN55" s="2">
        <f t="shared" si="1319"/>
        <v>0</v>
      </c>
      <c r="PO55" s="2">
        <f t="shared" si="1320"/>
        <v>0</v>
      </c>
      <c r="PP55" s="2">
        <f t="shared" si="122"/>
        <v>0</v>
      </c>
      <c r="PQ55" s="2">
        <f t="shared" si="123"/>
        <v>0</v>
      </c>
      <c r="PR55" s="2">
        <f>план!BZ53</f>
        <v>0</v>
      </c>
      <c r="PS55" s="2">
        <f>план!CA53</f>
        <v>0</v>
      </c>
      <c r="PT55" s="2">
        <f t="shared" si="124"/>
        <v>0</v>
      </c>
      <c r="PU55" s="2">
        <f t="shared" si="125"/>
        <v>0</v>
      </c>
      <c r="PV55" s="2"/>
      <c r="PW55" s="2"/>
      <c r="PX55" s="2"/>
      <c r="PY55" s="2"/>
      <c r="PZ55" s="2">
        <f t="shared" si="1321"/>
        <v>0</v>
      </c>
      <c r="QA55" s="2">
        <f t="shared" si="1322"/>
        <v>0</v>
      </c>
      <c r="QB55" s="2">
        <f t="shared" si="1323"/>
        <v>0</v>
      </c>
      <c r="QC55" s="2">
        <f t="shared" si="126"/>
        <v>0</v>
      </c>
      <c r="QD55" s="2">
        <f t="shared" si="127"/>
        <v>0</v>
      </c>
      <c r="QE55" s="2">
        <f>план!CB53</f>
        <v>0</v>
      </c>
      <c r="QF55" s="2">
        <f>план!CC53</f>
        <v>0</v>
      </c>
      <c r="QG55" s="2">
        <f t="shared" si="128"/>
        <v>0</v>
      </c>
      <c r="QH55" s="2">
        <f t="shared" si="129"/>
        <v>0</v>
      </c>
      <c r="QI55" s="2"/>
      <c r="QJ55" s="2"/>
      <c r="QK55" s="2"/>
      <c r="QL55" s="2"/>
      <c r="QM55" s="2">
        <f t="shared" si="1324"/>
        <v>0</v>
      </c>
      <c r="QN55" s="2">
        <f t="shared" si="1325"/>
        <v>0</v>
      </c>
      <c r="QO55" s="2">
        <f t="shared" si="1326"/>
        <v>0</v>
      </c>
      <c r="QP55" s="2">
        <f t="shared" si="130"/>
        <v>0</v>
      </c>
      <c r="QQ55" s="2">
        <f t="shared" si="131"/>
        <v>0</v>
      </c>
      <c r="QR55" s="2">
        <f>план!CD53</f>
        <v>0</v>
      </c>
      <c r="QS55" s="2">
        <f>план!CE53</f>
        <v>0</v>
      </c>
      <c r="QT55" s="2">
        <f t="shared" si="132"/>
        <v>0</v>
      </c>
      <c r="QU55" s="2">
        <f t="shared" si="133"/>
        <v>0</v>
      </c>
      <c r="QV55" s="2"/>
      <c r="QW55" s="2"/>
      <c r="QX55" s="2"/>
      <c r="QY55" s="2"/>
      <c r="QZ55" s="2">
        <f t="shared" si="1327"/>
        <v>0</v>
      </c>
      <c r="RA55" s="2">
        <f t="shared" si="1328"/>
        <v>0</v>
      </c>
      <c r="RB55" s="2">
        <f t="shared" si="1329"/>
        <v>0</v>
      </c>
      <c r="RC55" s="2">
        <f t="shared" si="134"/>
        <v>0</v>
      </c>
      <c r="RD55" s="2">
        <f t="shared" si="135"/>
        <v>0</v>
      </c>
      <c r="RE55" s="2">
        <f>план!CF53</f>
        <v>0</v>
      </c>
      <c r="RF55" s="2">
        <f>план!CG53</f>
        <v>0</v>
      </c>
      <c r="RG55" s="2">
        <f t="shared" si="136"/>
        <v>0</v>
      </c>
      <c r="RH55" s="2">
        <f t="shared" si="137"/>
        <v>0</v>
      </c>
      <c r="RI55" s="2"/>
      <c r="RJ55" s="2"/>
      <c r="RK55" s="2"/>
      <c r="RL55" s="2"/>
      <c r="RM55" s="2">
        <f t="shared" si="1330"/>
        <v>0</v>
      </c>
      <c r="RN55" s="2">
        <f t="shared" si="1331"/>
        <v>0</v>
      </c>
      <c r="RO55" s="2">
        <f t="shared" si="1332"/>
        <v>0</v>
      </c>
      <c r="RP55" s="2">
        <f t="shared" si="138"/>
        <v>0</v>
      </c>
      <c r="RQ55" s="2">
        <f t="shared" si="139"/>
        <v>0</v>
      </c>
      <c r="RR55" s="2">
        <f>план!CH53</f>
        <v>0</v>
      </c>
      <c r="RS55" s="2">
        <f>план!CI53</f>
        <v>0</v>
      </c>
      <c r="RT55" s="2">
        <f t="shared" si="140"/>
        <v>0</v>
      </c>
      <c r="RU55" s="2">
        <f t="shared" si="141"/>
        <v>0</v>
      </c>
      <c r="RV55" s="2"/>
      <c r="RW55" s="2"/>
      <c r="RX55" s="2"/>
      <c r="RY55" s="2"/>
      <c r="RZ55" s="2">
        <f t="shared" si="1333"/>
        <v>0</v>
      </c>
      <c r="SA55" s="2">
        <f t="shared" si="1334"/>
        <v>0</v>
      </c>
      <c r="SB55" s="2">
        <f t="shared" si="1335"/>
        <v>0</v>
      </c>
      <c r="SC55" s="2">
        <f t="shared" si="142"/>
        <v>0</v>
      </c>
      <c r="SD55" s="2">
        <f t="shared" si="143"/>
        <v>0</v>
      </c>
      <c r="SE55" s="2">
        <f>план!CJ53</f>
        <v>0</v>
      </c>
      <c r="SF55" s="2">
        <f>план!CK53</f>
        <v>0</v>
      </c>
      <c r="SG55" s="2">
        <f t="shared" si="144"/>
        <v>0</v>
      </c>
      <c r="SH55" s="2">
        <f t="shared" si="145"/>
        <v>0</v>
      </c>
      <c r="SI55" s="2"/>
      <c r="SJ55" s="2"/>
      <c r="SK55" s="2"/>
      <c r="SL55" s="2"/>
      <c r="SM55" s="2">
        <f t="shared" si="1336"/>
        <v>0</v>
      </c>
      <c r="SN55" s="2">
        <f t="shared" si="1337"/>
        <v>0</v>
      </c>
      <c r="SO55" s="2">
        <f t="shared" si="1338"/>
        <v>0</v>
      </c>
      <c r="SP55" s="2">
        <f t="shared" si="146"/>
        <v>0</v>
      </c>
      <c r="SQ55" s="2">
        <f t="shared" si="147"/>
        <v>0</v>
      </c>
      <c r="SR55" s="2">
        <f>план!CL53</f>
        <v>0</v>
      </c>
      <c r="SS55" s="2">
        <f>план!CM53</f>
        <v>0</v>
      </c>
      <c r="ST55" s="2">
        <f t="shared" si="148"/>
        <v>0</v>
      </c>
      <c r="SU55" s="2">
        <f t="shared" si="149"/>
        <v>0</v>
      </c>
      <c r="SV55" s="2"/>
      <c r="SW55" s="2"/>
      <c r="SX55" s="2"/>
      <c r="SY55" s="2"/>
      <c r="SZ55" s="2">
        <f t="shared" si="1339"/>
        <v>0</v>
      </c>
      <c r="TA55" s="2">
        <f t="shared" si="1340"/>
        <v>0</v>
      </c>
      <c r="TB55" s="2">
        <f t="shared" si="1341"/>
        <v>0</v>
      </c>
      <c r="TC55" s="2">
        <f t="shared" si="150"/>
        <v>0</v>
      </c>
      <c r="TD55" s="2">
        <f t="shared" si="151"/>
        <v>0</v>
      </c>
      <c r="TE55" s="2">
        <f>план!CN53</f>
        <v>0</v>
      </c>
      <c r="TF55" s="2">
        <f>план!CO53</f>
        <v>0</v>
      </c>
      <c r="TG55" s="2">
        <f t="shared" si="152"/>
        <v>0</v>
      </c>
      <c r="TH55" s="2">
        <f t="shared" si="153"/>
        <v>0</v>
      </c>
      <c r="TI55" s="2"/>
      <c r="TJ55" s="2"/>
      <c r="TK55" s="2"/>
      <c r="TL55" s="2"/>
      <c r="TM55" s="2">
        <f t="shared" si="1342"/>
        <v>0</v>
      </c>
      <c r="TN55" s="2">
        <f t="shared" si="1343"/>
        <v>0</v>
      </c>
      <c r="TO55" s="2">
        <f t="shared" si="1344"/>
        <v>0</v>
      </c>
      <c r="TP55" s="2">
        <f t="shared" si="154"/>
        <v>0</v>
      </c>
      <c r="TQ55" s="2">
        <f t="shared" si="155"/>
        <v>0</v>
      </c>
      <c r="TR55" s="2">
        <f>план!CP53</f>
        <v>0</v>
      </c>
      <c r="TS55" s="2">
        <f>план!CQ53</f>
        <v>0</v>
      </c>
      <c r="TT55" s="2">
        <f t="shared" si="156"/>
        <v>0</v>
      </c>
      <c r="TU55" s="2">
        <f t="shared" si="157"/>
        <v>0</v>
      </c>
      <c r="TV55" s="2"/>
      <c r="TW55" s="2"/>
      <c r="TX55" s="2"/>
      <c r="TY55" s="2"/>
      <c r="TZ55" s="2">
        <f t="shared" si="1345"/>
        <v>0</v>
      </c>
      <c r="UA55" s="2">
        <f t="shared" si="1346"/>
        <v>0</v>
      </c>
      <c r="UB55" s="2">
        <f t="shared" si="1347"/>
        <v>0</v>
      </c>
      <c r="UC55" s="2">
        <f t="shared" si="158"/>
        <v>0</v>
      </c>
      <c r="UD55" s="2">
        <f t="shared" si="159"/>
        <v>0</v>
      </c>
      <c r="UE55" s="2">
        <f>план!CR53</f>
        <v>102</v>
      </c>
      <c r="UF55" s="2">
        <f>план!CS53</f>
        <v>2548465.9200000004</v>
      </c>
      <c r="UG55" s="2">
        <f t="shared" si="160"/>
        <v>59.5</v>
      </c>
      <c r="UH55" s="2">
        <f t="shared" si="161"/>
        <v>1486605.12</v>
      </c>
      <c r="UI55" s="2"/>
      <c r="UJ55" s="2"/>
      <c r="UK55" s="2"/>
      <c r="UL55" s="2"/>
      <c r="UM55" s="2">
        <f t="shared" si="1348"/>
        <v>112.2</v>
      </c>
      <c r="UN55" s="2">
        <f t="shared" si="1349"/>
        <v>65.45</v>
      </c>
      <c r="UO55" s="2">
        <f t="shared" si="1350"/>
        <v>0</v>
      </c>
      <c r="UP55" s="2">
        <f t="shared" si="162"/>
        <v>-59.5</v>
      </c>
      <c r="UQ55" s="2">
        <f t="shared" si="163"/>
        <v>-1486605.12</v>
      </c>
      <c r="UR55" s="136">
        <f>план!CT53</f>
        <v>0</v>
      </c>
      <c r="US55" s="233">
        <f>план!CU53</f>
        <v>0</v>
      </c>
      <c r="UT55" s="2">
        <f t="shared" si="164"/>
        <v>0</v>
      </c>
      <c r="UU55" s="2">
        <f t="shared" si="165"/>
        <v>0</v>
      </c>
      <c r="UV55" s="2"/>
      <c r="UW55" s="2"/>
      <c r="UX55" s="2"/>
      <c r="UY55" s="2"/>
      <c r="UZ55" s="2">
        <f t="shared" si="1351"/>
        <v>0</v>
      </c>
      <c r="VA55" s="2">
        <f t="shared" si="1352"/>
        <v>0</v>
      </c>
      <c r="VB55" s="2">
        <f t="shared" si="1353"/>
        <v>0</v>
      </c>
      <c r="VC55" s="2">
        <f t="shared" si="166"/>
        <v>0</v>
      </c>
      <c r="VD55" s="2">
        <f t="shared" si="167"/>
        <v>0</v>
      </c>
      <c r="VE55" s="2">
        <f>план!CV53</f>
        <v>0</v>
      </c>
      <c r="VF55" s="2">
        <f>план!CW53</f>
        <v>0</v>
      </c>
      <c r="VG55" s="2">
        <f t="shared" si="168"/>
        <v>0</v>
      </c>
      <c r="VH55" s="2">
        <f t="shared" si="169"/>
        <v>0</v>
      </c>
      <c r="VI55" s="2"/>
      <c r="VJ55" s="2"/>
      <c r="VK55" s="2"/>
      <c r="VL55" s="2"/>
      <c r="VM55" s="2">
        <f t="shared" si="1354"/>
        <v>0</v>
      </c>
      <c r="VN55" s="2">
        <f t="shared" si="1355"/>
        <v>0</v>
      </c>
      <c r="VO55" s="2">
        <f t="shared" si="1356"/>
        <v>0</v>
      </c>
      <c r="VP55" s="2">
        <f t="shared" si="170"/>
        <v>0</v>
      </c>
      <c r="VQ55" s="2">
        <f t="shared" si="171"/>
        <v>0</v>
      </c>
      <c r="VR55" s="2">
        <f>план!CX53</f>
        <v>0</v>
      </c>
      <c r="VS55" s="2">
        <f>план!CY53</f>
        <v>0</v>
      </c>
      <c r="VT55" s="2">
        <f t="shared" si="172"/>
        <v>0</v>
      </c>
      <c r="VU55" s="2">
        <f t="shared" si="173"/>
        <v>0</v>
      </c>
      <c r="VV55" s="2"/>
      <c r="VW55" s="2"/>
      <c r="VX55" s="2"/>
      <c r="VY55" s="2"/>
      <c r="VZ55" s="2">
        <f t="shared" si="1357"/>
        <v>0</v>
      </c>
      <c r="WA55" s="2">
        <f t="shared" si="1358"/>
        <v>0</v>
      </c>
      <c r="WB55" s="2">
        <f t="shared" si="1359"/>
        <v>0</v>
      </c>
      <c r="WC55" s="2">
        <f t="shared" si="174"/>
        <v>0</v>
      </c>
      <c r="WD55" s="2">
        <f t="shared" si="175"/>
        <v>0</v>
      </c>
      <c r="WE55" s="2">
        <f>план!CZ53</f>
        <v>0</v>
      </c>
      <c r="WF55" s="2">
        <f>план!DA53</f>
        <v>0</v>
      </c>
      <c r="WG55" s="2">
        <f t="shared" si="176"/>
        <v>0</v>
      </c>
      <c r="WH55" s="2">
        <f t="shared" si="177"/>
        <v>0</v>
      </c>
      <c r="WI55" s="2"/>
      <c r="WJ55" s="2"/>
      <c r="WK55" s="2"/>
      <c r="WL55" s="2"/>
      <c r="WM55" s="2">
        <f t="shared" si="1360"/>
        <v>0</v>
      </c>
      <c r="WN55" s="2">
        <f t="shared" si="1361"/>
        <v>0</v>
      </c>
      <c r="WO55" s="2">
        <f t="shared" si="1362"/>
        <v>0</v>
      </c>
      <c r="WP55" s="2">
        <f t="shared" si="178"/>
        <v>0</v>
      </c>
      <c r="WQ55" s="2">
        <f t="shared" si="179"/>
        <v>0</v>
      </c>
      <c r="WR55" s="2">
        <f>план!DB53</f>
        <v>0</v>
      </c>
      <c r="WS55" s="2">
        <f>план!DC53</f>
        <v>0</v>
      </c>
      <c r="WT55" s="2">
        <f t="shared" si="180"/>
        <v>0</v>
      </c>
      <c r="WU55" s="2">
        <f t="shared" si="181"/>
        <v>0</v>
      </c>
      <c r="WV55" s="2"/>
      <c r="WW55" s="2"/>
      <c r="WX55" s="2"/>
      <c r="WY55" s="2"/>
      <c r="WZ55" s="2">
        <f t="shared" si="1363"/>
        <v>0</v>
      </c>
      <c r="XA55" s="2">
        <f t="shared" si="1364"/>
        <v>0</v>
      </c>
      <c r="XB55" s="2">
        <f t="shared" si="1365"/>
        <v>0</v>
      </c>
      <c r="XC55" s="2">
        <f t="shared" si="182"/>
        <v>0</v>
      </c>
      <c r="XD55" s="2">
        <f t="shared" si="183"/>
        <v>0</v>
      </c>
      <c r="XE55" s="2">
        <f>план!DD53</f>
        <v>0</v>
      </c>
      <c r="XF55" s="2">
        <f>план!DE53</f>
        <v>0</v>
      </c>
      <c r="XG55" s="2">
        <f t="shared" si="184"/>
        <v>0</v>
      </c>
      <c r="XH55" s="2">
        <f t="shared" si="185"/>
        <v>0</v>
      </c>
      <c r="XI55" s="2"/>
      <c r="XJ55" s="2"/>
      <c r="XK55" s="2"/>
      <c r="XL55" s="2"/>
      <c r="XM55" s="2">
        <f t="shared" si="1366"/>
        <v>0</v>
      </c>
      <c r="XN55" s="2">
        <f t="shared" si="1367"/>
        <v>0</v>
      </c>
      <c r="XO55" s="2">
        <f t="shared" si="1368"/>
        <v>0</v>
      </c>
      <c r="XP55" s="2">
        <f t="shared" si="186"/>
        <v>0</v>
      </c>
      <c r="XQ55" s="2">
        <f t="shared" si="187"/>
        <v>0</v>
      </c>
      <c r="XR55" s="2">
        <f>план!DF53</f>
        <v>0</v>
      </c>
      <c r="XS55" s="2">
        <f>план!DG53</f>
        <v>0</v>
      </c>
      <c r="XT55" s="2">
        <f t="shared" si="188"/>
        <v>0</v>
      </c>
      <c r="XU55" s="2">
        <f t="shared" si="189"/>
        <v>0</v>
      </c>
      <c r="XV55" s="2"/>
      <c r="XW55" s="2"/>
      <c r="XX55" s="2"/>
      <c r="XY55" s="2"/>
      <c r="XZ55" s="2">
        <f t="shared" si="1369"/>
        <v>0</v>
      </c>
      <c r="YA55" s="2">
        <f t="shared" si="1370"/>
        <v>0</v>
      </c>
      <c r="YB55" s="2">
        <f t="shared" si="1371"/>
        <v>0</v>
      </c>
      <c r="YC55" s="2">
        <f t="shared" si="190"/>
        <v>0</v>
      </c>
      <c r="YD55" s="2">
        <f t="shared" si="191"/>
        <v>0</v>
      </c>
      <c r="YE55" s="2">
        <f>план!DH53</f>
        <v>0</v>
      </c>
      <c r="YF55" s="2">
        <f>план!DI53</f>
        <v>0</v>
      </c>
      <c r="YG55" s="2">
        <f t="shared" si="192"/>
        <v>0</v>
      </c>
      <c r="YH55" s="2">
        <f t="shared" si="193"/>
        <v>0</v>
      </c>
      <c r="YI55" s="2"/>
      <c r="YJ55" s="2"/>
      <c r="YK55" s="2"/>
      <c r="YL55" s="2"/>
      <c r="YM55" s="2">
        <f t="shared" si="1372"/>
        <v>0</v>
      </c>
      <c r="YN55" s="2">
        <f t="shared" si="1373"/>
        <v>0</v>
      </c>
      <c r="YO55" s="2">
        <f t="shared" si="1374"/>
        <v>0</v>
      </c>
      <c r="YP55" s="2">
        <f t="shared" si="194"/>
        <v>0</v>
      </c>
      <c r="YQ55" s="2">
        <f t="shared" si="195"/>
        <v>0</v>
      </c>
      <c r="YR55" s="2">
        <f>план!DJ53</f>
        <v>0</v>
      </c>
      <c r="YS55" s="2">
        <f>план!DK53</f>
        <v>0</v>
      </c>
      <c r="YT55" s="2">
        <f t="shared" si="196"/>
        <v>0</v>
      </c>
      <c r="YU55" s="2">
        <f t="shared" si="197"/>
        <v>0</v>
      </c>
      <c r="YV55" s="2"/>
      <c r="YW55" s="2"/>
      <c r="YX55" s="2"/>
      <c r="YY55" s="2"/>
      <c r="YZ55" s="2">
        <f t="shared" si="1375"/>
        <v>0</v>
      </c>
      <c r="ZA55" s="2">
        <f t="shared" si="1376"/>
        <v>0</v>
      </c>
      <c r="ZB55" s="2">
        <f t="shared" si="1377"/>
        <v>0</v>
      </c>
      <c r="ZC55" s="2">
        <f t="shared" si="198"/>
        <v>0</v>
      </c>
      <c r="ZD55" s="2">
        <f t="shared" si="199"/>
        <v>0</v>
      </c>
      <c r="ZE55" s="2">
        <f>план!DL53</f>
        <v>0</v>
      </c>
      <c r="ZF55" s="2">
        <f>план!DM53</f>
        <v>0</v>
      </c>
      <c r="ZG55" s="2">
        <f t="shared" si="200"/>
        <v>0</v>
      </c>
      <c r="ZH55" s="2">
        <f t="shared" si="201"/>
        <v>0</v>
      </c>
      <c r="ZI55" s="2"/>
      <c r="ZJ55" s="2"/>
      <c r="ZK55" s="2"/>
      <c r="ZL55" s="2"/>
      <c r="ZM55" s="2">
        <f t="shared" si="1378"/>
        <v>0</v>
      </c>
      <c r="ZN55" s="2">
        <f t="shared" si="1379"/>
        <v>0</v>
      </c>
      <c r="ZO55" s="2">
        <f t="shared" si="1380"/>
        <v>0</v>
      </c>
      <c r="ZP55" s="2">
        <f t="shared" si="202"/>
        <v>0</v>
      </c>
      <c r="ZQ55" s="2">
        <f t="shared" si="203"/>
        <v>0</v>
      </c>
      <c r="ZR55" s="2">
        <f>план!DN53</f>
        <v>0</v>
      </c>
      <c r="ZS55" s="2">
        <f>план!DO53</f>
        <v>0</v>
      </c>
      <c r="ZT55" s="2">
        <f t="shared" si="204"/>
        <v>0</v>
      </c>
      <c r="ZU55" s="2">
        <f t="shared" si="205"/>
        <v>0</v>
      </c>
      <c r="ZV55" s="2"/>
      <c r="ZW55" s="2"/>
      <c r="ZX55" s="2"/>
      <c r="ZY55" s="2"/>
      <c r="ZZ55" s="2">
        <f t="shared" si="1381"/>
        <v>0</v>
      </c>
      <c r="AAA55" s="2">
        <f t="shared" si="1382"/>
        <v>0</v>
      </c>
      <c r="AAB55" s="2">
        <f t="shared" si="1383"/>
        <v>0</v>
      </c>
      <c r="AAC55" s="2">
        <f t="shared" si="206"/>
        <v>0</v>
      </c>
      <c r="AAD55" s="2">
        <f t="shared" si="207"/>
        <v>0</v>
      </c>
      <c r="AAE55" s="2">
        <f>план!DP53</f>
        <v>0</v>
      </c>
      <c r="AAF55" s="2">
        <f>план!DQ53</f>
        <v>0</v>
      </c>
      <c r="AAG55" s="2">
        <f t="shared" si="208"/>
        <v>0</v>
      </c>
      <c r="AAH55" s="2">
        <f t="shared" si="209"/>
        <v>0</v>
      </c>
      <c r="AAI55" s="2"/>
      <c r="AAJ55" s="2"/>
      <c r="AAK55" s="2"/>
      <c r="AAL55" s="2"/>
      <c r="AAM55" s="2">
        <f t="shared" si="1384"/>
        <v>0</v>
      </c>
      <c r="AAN55" s="2">
        <f t="shared" si="1385"/>
        <v>0</v>
      </c>
      <c r="AAO55" s="2">
        <f t="shared" si="1386"/>
        <v>0</v>
      </c>
      <c r="AAP55" s="2">
        <f t="shared" si="210"/>
        <v>0</v>
      </c>
      <c r="AAQ55" s="2">
        <f t="shared" si="211"/>
        <v>0</v>
      </c>
      <c r="AAR55" s="2">
        <f>план!DR53</f>
        <v>0</v>
      </c>
      <c r="AAS55" s="2">
        <f>план!DS53</f>
        <v>0</v>
      </c>
      <c r="AAT55" s="2">
        <f t="shared" si="212"/>
        <v>0</v>
      </c>
      <c r="AAU55" s="2">
        <f t="shared" si="213"/>
        <v>0</v>
      </c>
      <c r="AAV55" s="2"/>
      <c r="AAW55" s="2"/>
      <c r="AAX55" s="2"/>
      <c r="AAY55" s="2"/>
      <c r="AAZ55" s="2">
        <f t="shared" si="1387"/>
        <v>0</v>
      </c>
      <c r="ABA55" s="2">
        <f t="shared" si="1388"/>
        <v>0</v>
      </c>
      <c r="ABB55" s="2">
        <f t="shared" si="1389"/>
        <v>0</v>
      </c>
      <c r="ABC55" s="2">
        <f t="shared" si="214"/>
        <v>0</v>
      </c>
      <c r="ABD55" s="2">
        <f t="shared" si="215"/>
        <v>0</v>
      </c>
      <c r="ABE55" s="2">
        <f>план!DT53</f>
        <v>0</v>
      </c>
      <c r="ABF55" s="2">
        <f>план!DU53</f>
        <v>0</v>
      </c>
      <c r="ABG55" s="2">
        <f t="shared" si="216"/>
        <v>0</v>
      </c>
      <c r="ABH55" s="2">
        <f t="shared" si="217"/>
        <v>0</v>
      </c>
      <c r="ABI55" s="2"/>
      <c r="ABJ55" s="2"/>
      <c r="ABK55" s="2"/>
      <c r="ABL55" s="2"/>
      <c r="ABM55" s="2">
        <f t="shared" si="1390"/>
        <v>0</v>
      </c>
      <c r="ABN55" s="2">
        <f t="shared" si="1391"/>
        <v>0</v>
      </c>
      <c r="ABO55" s="2">
        <f t="shared" si="1392"/>
        <v>0</v>
      </c>
      <c r="ABP55" s="2">
        <f t="shared" si="218"/>
        <v>0</v>
      </c>
      <c r="ABQ55" s="2">
        <f t="shared" si="219"/>
        <v>0</v>
      </c>
      <c r="ABR55" s="2">
        <f>план!DV53</f>
        <v>0</v>
      </c>
      <c r="ABS55" s="2">
        <f>план!DW53</f>
        <v>0</v>
      </c>
      <c r="ABT55" s="2">
        <f t="shared" si="220"/>
        <v>0</v>
      </c>
      <c r="ABU55" s="2">
        <f t="shared" si="221"/>
        <v>0</v>
      </c>
      <c r="ABV55" s="2"/>
      <c r="ABW55" s="2"/>
      <c r="ABX55" s="2"/>
      <c r="ABY55" s="2"/>
      <c r="ABZ55" s="2">
        <f t="shared" si="1393"/>
        <v>0</v>
      </c>
      <c r="ACA55" s="2">
        <f t="shared" si="1394"/>
        <v>0</v>
      </c>
      <c r="ACB55" s="2">
        <f t="shared" si="1395"/>
        <v>0</v>
      </c>
      <c r="ACC55" s="2">
        <f t="shared" si="222"/>
        <v>0</v>
      </c>
      <c r="ACD55" s="2">
        <f t="shared" si="223"/>
        <v>0</v>
      </c>
      <c r="ACE55" s="2">
        <f>план!DX53</f>
        <v>0</v>
      </c>
      <c r="ACF55" s="2">
        <f>план!DY53</f>
        <v>0</v>
      </c>
      <c r="ACG55" s="2">
        <f t="shared" si="224"/>
        <v>0</v>
      </c>
      <c r="ACH55" s="2">
        <f t="shared" si="225"/>
        <v>0</v>
      </c>
      <c r="ACI55" s="2"/>
      <c r="ACJ55" s="2"/>
      <c r="ACK55" s="2"/>
      <c r="ACL55" s="2"/>
      <c r="ACM55" s="2">
        <f t="shared" si="1396"/>
        <v>0</v>
      </c>
      <c r="ACN55" s="2">
        <f t="shared" si="1397"/>
        <v>0</v>
      </c>
      <c r="ACO55" s="2">
        <f t="shared" si="1398"/>
        <v>0</v>
      </c>
      <c r="ACP55" s="2">
        <f t="shared" si="1399"/>
        <v>0</v>
      </c>
      <c r="ACQ55" s="2">
        <f t="shared" si="1400"/>
        <v>0</v>
      </c>
      <c r="ACR55" s="2">
        <f>план!DZ53</f>
        <v>0</v>
      </c>
      <c r="ACS55" s="2">
        <f>план!EA53</f>
        <v>0</v>
      </c>
      <c r="ACT55" s="2">
        <f t="shared" si="228"/>
        <v>0</v>
      </c>
      <c r="ACU55" s="2">
        <f t="shared" si="229"/>
        <v>0</v>
      </c>
      <c r="ACV55" s="2"/>
      <c r="ACW55" s="2"/>
      <c r="ACX55" s="2"/>
      <c r="ACY55" s="2"/>
      <c r="ACZ55" s="2">
        <f t="shared" si="1401"/>
        <v>0</v>
      </c>
      <c r="ADA55" s="2">
        <f t="shared" si="1402"/>
        <v>0</v>
      </c>
      <c r="ADB55" s="2">
        <f t="shared" si="1403"/>
        <v>0</v>
      </c>
      <c r="ADC55" s="2">
        <f t="shared" si="230"/>
        <v>0</v>
      </c>
      <c r="ADD55" s="2">
        <f t="shared" si="231"/>
        <v>0</v>
      </c>
      <c r="ADE55" s="2">
        <f>план!EB53</f>
        <v>0</v>
      </c>
      <c r="ADF55" s="2">
        <f>план!EC53</f>
        <v>0</v>
      </c>
      <c r="ADG55" s="2">
        <f t="shared" si="232"/>
        <v>0</v>
      </c>
      <c r="ADH55" s="2">
        <f t="shared" si="233"/>
        <v>0</v>
      </c>
      <c r="ADI55" s="2"/>
      <c r="ADJ55" s="2"/>
      <c r="ADK55" s="2"/>
      <c r="ADL55" s="2"/>
      <c r="ADM55" s="2">
        <f t="shared" si="1404"/>
        <v>0</v>
      </c>
      <c r="ADN55" s="2">
        <f t="shared" si="1405"/>
        <v>0</v>
      </c>
      <c r="ADO55" s="2">
        <f t="shared" si="1406"/>
        <v>0</v>
      </c>
      <c r="ADP55" s="2">
        <f t="shared" si="234"/>
        <v>0</v>
      </c>
      <c r="ADQ55" s="2">
        <f t="shared" si="235"/>
        <v>0</v>
      </c>
      <c r="ADR55" s="2">
        <f>план!ED53</f>
        <v>0</v>
      </c>
      <c r="ADS55" s="2">
        <f>план!EE53</f>
        <v>0</v>
      </c>
      <c r="ADT55" s="2">
        <f t="shared" si="236"/>
        <v>0</v>
      </c>
      <c r="ADU55" s="2">
        <f t="shared" si="237"/>
        <v>0</v>
      </c>
      <c r="ADV55" s="2"/>
      <c r="ADW55" s="2"/>
      <c r="ADX55" s="2"/>
      <c r="ADY55" s="2"/>
      <c r="ADZ55" s="2">
        <f t="shared" si="1407"/>
        <v>0</v>
      </c>
      <c r="AEA55" s="2">
        <f t="shared" si="1408"/>
        <v>0</v>
      </c>
      <c r="AEB55" s="2">
        <f t="shared" si="1409"/>
        <v>0</v>
      </c>
      <c r="AEC55" s="2">
        <f t="shared" si="238"/>
        <v>0</v>
      </c>
      <c r="AED55" s="2">
        <f t="shared" si="239"/>
        <v>0</v>
      </c>
      <c r="AEE55" s="2">
        <f>план!EF53</f>
        <v>0</v>
      </c>
      <c r="AEF55" s="2">
        <f>план!EG53</f>
        <v>0</v>
      </c>
      <c r="AEG55" s="2">
        <f t="shared" si="240"/>
        <v>0</v>
      </c>
      <c r="AEH55" s="2">
        <f t="shared" si="241"/>
        <v>0</v>
      </c>
      <c r="AEI55" s="2"/>
      <c r="AEJ55" s="2"/>
      <c r="AEK55" s="2"/>
      <c r="AEL55" s="2"/>
      <c r="AEM55" s="2">
        <f t="shared" si="1410"/>
        <v>0</v>
      </c>
      <c r="AEN55" s="2">
        <f t="shared" si="1411"/>
        <v>0</v>
      </c>
      <c r="AEO55" s="2">
        <f t="shared" si="1412"/>
        <v>0</v>
      </c>
      <c r="AEP55" s="2">
        <f t="shared" si="242"/>
        <v>0</v>
      </c>
      <c r="AEQ55" s="2">
        <f t="shared" si="243"/>
        <v>0</v>
      </c>
      <c r="AER55" s="2">
        <f>план!EH53</f>
        <v>0</v>
      </c>
      <c r="AES55" s="2">
        <f>план!EI53</f>
        <v>0</v>
      </c>
      <c r="AET55" s="2">
        <f t="shared" si="244"/>
        <v>0</v>
      </c>
      <c r="AEU55" s="2">
        <f t="shared" si="245"/>
        <v>0</v>
      </c>
      <c r="AEV55" s="2"/>
      <c r="AEW55" s="2"/>
      <c r="AEX55" s="2"/>
      <c r="AEY55" s="2"/>
      <c r="AEZ55" s="2">
        <f t="shared" si="1413"/>
        <v>0</v>
      </c>
      <c r="AFA55" s="2">
        <f t="shared" si="1414"/>
        <v>0</v>
      </c>
      <c r="AFB55" s="2">
        <f t="shared" si="1415"/>
        <v>0</v>
      </c>
      <c r="AFC55" s="2">
        <f t="shared" si="246"/>
        <v>0</v>
      </c>
      <c r="AFD55" s="2">
        <f t="shared" si="247"/>
        <v>0</v>
      </c>
      <c r="AFE55" s="2">
        <f>план!EJ53</f>
        <v>0</v>
      </c>
      <c r="AFF55" s="2">
        <f>план!EK53</f>
        <v>0</v>
      </c>
      <c r="AFG55" s="2">
        <f t="shared" si="248"/>
        <v>0</v>
      </c>
      <c r="AFH55" s="2">
        <f t="shared" si="249"/>
        <v>0</v>
      </c>
      <c r="AFI55" s="2"/>
      <c r="AFJ55" s="2"/>
      <c r="AFK55" s="2"/>
      <c r="AFL55" s="2"/>
      <c r="AFM55" s="2">
        <f t="shared" si="1416"/>
        <v>0</v>
      </c>
      <c r="AFN55" s="2">
        <f t="shared" si="1417"/>
        <v>0</v>
      </c>
      <c r="AFO55" s="2">
        <f t="shared" si="1418"/>
        <v>0</v>
      </c>
      <c r="AFP55" s="2">
        <f t="shared" si="250"/>
        <v>0</v>
      </c>
      <c r="AFQ55" s="2">
        <f t="shared" si="251"/>
        <v>0</v>
      </c>
      <c r="AFR55" s="20">
        <f t="shared" si="1419"/>
        <v>102</v>
      </c>
      <c r="AFS55" s="20">
        <f t="shared" si="1420"/>
        <v>2548465.9200000004</v>
      </c>
      <c r="AFT55" s="20">
        <f t="shared" si="1421"/>
        <v>59.5</v>
      </c>
      <c r="AFU55" s="20">
        <f t="shared" si="1422"/>
        <v>1486605.12</v>
      </c>
      <c r="AFV55" s="20">
        <f t="shared" si="1423"/>
        <v>0</v>
      </c>
      <c r="AFW55" s="20">
        <f t="shared" si="1424"/>
        <v>0</v>
      </c>
      <c r="AFX55" s="20">
        <f t="shared" si="1425"/>
        <v>0</v>
      </c>
      <c r="AFY55" s="20">
        <f t="shared" si="1426"/>
        <v>0</v>
      </c>
      <c r="AFZ55" s="20">
        <f t="shared" si="1427"/>
        <v>112.2</v>
      </c>
      <c r="AGA55" s="20">
        <f t="shared" si="1428"/>
        <v>65.45</v>
      </c>
      <c r="AGB55" s="20">
        <f t="shared" si="1429"/>
        <v>0</v>
      </c>
      <c r="AGC55" s="20">
        <f t="shared" si="524"/>
        <v>-59.5</v>
      </c>
      <c r="AGD55" s="20">
        <f t="shared" si="525"/>
        <v>-1486605.12</v>
      </c>
      <c r="AGE55" s="53">
        <f t="shared" si="505"/>
        <v>0</v>
      </c>
      <c r="AGF55" s="53">
        <f t="shared" si="506"/>
        <v>0</v>
      </c>
      <c r="AGH55" s="76"/>
      <c r="AGI55" s="82">
        <f t="shared" si="522"/>
        <v>0</v>
      </c>
      <c r="AGJ55" s="82">
        <f t="shared" si="523"/>
        <v>0</v>
      </c>
    </row>
    <row r="56" spans="1:868" ht="30" x14ac:dyDescent="0.25">
      <c r="A56" s="205"/>
      <c r="B56" s="203">
        <v>28</v>
      </c>
      <c r="C56" s="211" t="s">
        <v>557</v>
      </c>
      <c r="D56" s="236" t="s">
        <v>558</v>
      </c>
      <c r="E56" s="17">
        <v>13520</v>
      </c>
      <c r="F56" s="228">
        <v>4.9000000000000004</v>
      </c>
      <c r="G56" s="228"/>
      <c r="H56" s="229">
        <v>1</v>
      </c>
      <c r="I56" s="230"/>
      <c r="J56" s="231">
        <v>1.4</v>
      </c>
      <c r="K56" s="231">
        <v>1.68</v>
      </c>
      <c r="L56" s="231">
        <v>2.23</v>
      </c>
      <c r="M56" s="232">
        <v>2.57</v>
      </c>
      <c r="N56" s="2">
        <f>план!N54</f>
        <v>0</v>
      </c>
      <c r="O56" s="2">
        <f>план!O54</f>
        <v>0</v>
      </c>
      <c r="P56" s="2">
        <f t="shared" si="252"/>
        <v>0</v>
      </c>
      <c r="Q56" s="2">
        <f t="shared" si="253"/>
        <v>0</v>
      </c>
      <c r="R56" s="15"/>
      <c r="S56" s="15"/>
      <c r="T56" s="15"/>
      <c r="U56" s="15"/>
      <c r="V56" s="2">
        <f t="shared" si="1223"/>
        <v>0</v>
      </c>
      <c r="W56" s="2">
        <f t="shared" si="1224"/>
        <v>0</v>
      </c>
      <c r="X56" s="2">
        <f t="shared" si="1225"/>
        <v>0</v>
      </c>
      <c r="Y56" s="2">
        <f t="shared" si="1226"/>
        <v>0</v>
      </c>
      <c r="Z56" s="2">
        <f t="shared" si="1227"/>
        <v>0</v>
      </c>
      <c r="AA56" s="2">
        <f>план!P54</f>
        <v>0</v>
      </c>
      <c r="AB56" s="2">
        <f>план!Q54</f>
        <v>0</v>
      </c>
      <c r="AC56" s="2">
        <f t="shared" si="0"/>
        <v>0</v>
      </c>
      <c r="AD56" s="2">
        <f t="shared" si="1"/>
        <v>0</v>
      </c>
      <c r="AE56" s="15"/>
      <c r="AF56" s="15"/>
      <c r="AG56" s="15"/>
      <c r="AH56" s="15"/>
      <c r="AI56" s="2">
        <f t="shared" si="1228"/>
        <v>0</v>
      </c>
      <c r="AJ56" s="2">
        <f t="shared" si="1229"/>
        <v>0</v>
      </c>
      <c r="AK56" s="2">
        <f t="shared" si="1230"/>
        <v>0</v>
      </c>
      <c r="AL56" s="2">
        <f t="shared" si="2"/>
        <v>0</v>
      </c>
      <c r="AM56" s="2">
        <f t="shared" si="3"/>
        <v>0</v>
      </c>
      <c r="AN56" s="2">
        <f>план!R54</f>
        <v>0</v>
      </c>
      <c r="AO56" s="2">
        <f>план!S54</f>
        <v>0</v>
      </c>
      <c r="AP56" s="2">
        <f t="shared" si="4"/>
        <v>0</v>
      </c>
      <c r="AQ56" s="2">
        <f t="shared" si="5"/>
        <v>0</v>
      </c>
      <c r="AR56" s="2"/>
      <c r="AS56" s="2"/>
      <c r="AT56" s="2"/>
      <c r="AU56" s="2"/>
      <c r="AV56" s="2">
        <f t="shared" si="1231"/>
        <v>0</v>
      </c>
      <c r="AW56" s="2">
        <f t="shared" si="1232"/>
        <v>0</v>
      </c>
      <c r="AX56" s="2">
        <f t="shared" si="1233"/>
        <v>0</v>
      </c>
      <c r="AY56" s="2">
        <f t="shared" si="6"/>
        <v>0</v>
      </c>
      <c r="AZ56" s="2">
        <f t="shared" si="7"/>
        <v>0</v>
      </c>
      <c r="BA56" s="2"/>
      <c r="BB56" s="2"/>
      <c r="BC56" s="2">
        <f>план!T54</f>
        <v>0</v>
      </c>
      <c r="BD56" s="2">
        <f>план!U54</f>
        <v>0</v>
      </c>
      <c r="BE56" s="2">
        <f t="shared" si="8"/>
        <v>0</v>
      </c>
      <c r="BF56" s="2">
        <f t="shared" si="9"/>
        <v>0</v>
      </c>
      <c r="BG56" s="2"/>
      <c r="BH56" s="2"/>
      <c r="BI56" s="2"/>
      <c r="BJ56" s="2"/>
      <c r="BK56" s="2">
        <f t="shared" si="1234"/>
        <v>0</v>
      </c>
      <c r="BL56" s="2">
        <f t="shared" si="1235"/>
        <v>0</v>
      </c>
      <c r="BM56" s="2">
        <f t="shared" si="1236"/>
        <v>0</v>
      </c>
      <c r="BN56" s="2">
        <f t="shared" si="10"/>
        <v>0</v>
      </c>
      <c r="BO56" s="2">
        <f t="shared" si="11"/>
        <v>0</v>
      </c>
      <c r="BP56" s="2">
        <f>план!V54</f>
        <v>0</v>
      </c>
      <c r="BQ56" s="2">
        <f>план!W54</f>
        <v>0</v>
      </c>
      <c r="BR56" s="2">
        <f t="shared" si="12"/>
        <v>0</v>
      </c>
      <c r="BS56" s="2">
        <f t="shared" si="13"/>
        <v>0</v>
      </c>
      <c r="BT56" s="2"/>
      <c r="BU56" s="2"/>
      <c r="BV56" s="2"/>
      <c r="BW56" s="2"/>
      <c r="BX56" s="2">
        <f t="shared" si="1237"/>
        <v>0</v>
      </c>
      <c r="BY56" s="2">
        <f t="shared" si="1238"/>
        <v>0</v>
      </c>
      <c r="BZ56" s="2">
        <f t="shared" si="1239"/>
        <v>0</v>
      </c>
      <c r="CA56" s="2">
        <f t="shared" si="14"/>
        <v>0</v>
      </c>
      <c r="CB56" s="2">
        <f t="shared" si="15"/>
        <v>0</v>
      </c>
      <c r="CC56" s="2">
        <f>план!X54</f>
        <v>0</v>
      </c>
      <c r="CD56" s="2">
        <f>план!Y54</f>
        <v>0</v>
      </c>
      <c r="CE56" s="2">
        <f t="shared" si="16"/>
        <v>0</v>
      </c>
      <c r="CF56" s="2">
        <f t="shared" si="17"/>
        <v>0</v>
      </c>
      <c r="CG56" s="2"/>
      <c r="CH56" s="2"/>
      <c r="CI56" s="2"/>
      <c r="CJ56" s="2"/>
      <c r="CK56" s="2">
        <f t="shared" si="1240"/>
        <v>0</v>
      </c>
      <c r="CL56" s="2">
        <f t="shared" si="1241"/>
        <v>0</v>
      </c>
      <c r="CM56" s="2">
        <f t="shared" si="1242"/>
        <v>0</v>
      </c>
      <c r="CN56" s="2">
        <f t="shared" si="18"/>
        <v>0</v>
      </c>
      <c r="CO56" s="2">
        <f t="shared" si="19"/>
        <v>0</v>
      </c>
      <c r="CP56" s="2">
        <f>план!Z54</f>
        <v>0</v>
      </c>
      <c r="CQ56" s="2">
        <f>план!AA54</f>
        <v>0</v>
      </c>
      <c r="CR56" s="2">
        <f t="shared" si="20"/>
        <v>0</v>
      </c>
      <c r="CS56" s="2">
        <f t="shared" si="21"/>
        <v>0</v>
      </c>
      <c r="CT56" s="2"/>
      <c r="CU56" s="2"/>
      <c r="CV56" s="2"/>
      <c r="CW56" s="2"/>
      <c r="CX56" s="2">
        <f t="shared" si="1243"/>
        <v>0</v>
      </c>
      <c r="CY56" s="2">
        <f t="shared" si="1244"/>
        <v>0</v>
      </c>
      <c r="CZ56" s="2">
        <f t="shared" si="1245"/>
        <v>0</v>
      </c>
      <c r="DA56" s="2">
        <f t="shared" si="22"/>
        <v>0</v>
      </c>
      <c r="DB56" s="2">
        <f t="shared" si="23"/>
        <v>0</v>
      </c>
      <c r="DC56" s="2">
        <f>план!AB54</f>
        <v>0</v>
      </c>
      <c r="DD56" s="2">
        <f>план!AC54</f>
        <v>0</v>
      </c>
      <c r="DE56" s="2">
        <f t="shared" si="24"/>
        <v>0</v>
      </c>
      <c r="DF56" s="2">
        <f t="shared" si="25"/>
        <v>0</v>
      </c>
      <c r="DG56" s="2"/>
      <c r="DH56" s="2"/>
      <c r="DI56" s="2"/>
      <c r="DJ56" s="2"/>
      <c r="DK56" s="2">
        <f t="shared" si="1246"/>
        <v>0</v>
      </c>
      <c r="DL56" s="2">
        <f t="shared" si="1247"/>
        <v>0</v>
      </c>
      <c r="DM56" s="2">
        <f t="shared" si="1248"/>
        <v>0</v>
      </c>
      <c r="DN56" s="2">
        <f t="shared" si="26"/>
        <v>0</v>
      </c>
      <c r="DO56" s="2">
        <f t="shared" si="27"/>
        <v>0</v>
      </c>
      <c r="DP56" s="2">
        <f>план!AD54</f>
        <v>0</v>
      </c>
      <c r="DQ56" s="2">
        <f>план!AE54</f>
        <v>0</v>
      </c>
      <c r="DR56" s="2">
        <f t="shared" si="28"/>
        <v>0</v>
      </c>
      <c r="DS56" s="2">
        <f t="shared" si="29"/>
        <v>0</v>
      </c>
      <c r="DT56" s="2"/>
      <c r="DU56" s="2"/>
      <c r="DV56" s="2"/>
      <c r="DW56" s="2"/>
      <c r="DX56" s="2">
        <f t="shared" si="1249"/>
        <v>0</v>
      </c>
      <c r="DY56" s="2">
        <f t="shared" si="1250"/>
        <v>0</v>
      </c>
      <c r="DZ56" s="2">
        <f t="shared" si="1251"/>
        <v>0</v>
      </c>
      <c r="EA56" s="2">
        <f t="shared" si="30"/>
        <v>0</v>
      </c>
      <c r="EB56" s="2">
        <f t="shared" si="31"/>
        <v>0</v>
      </c>
      <c r="EC56" s="2"/>
      <c r="ED56" s="2"/>
      <c r="EE56" s="2">
        <f>план!AF54</f>
        <v>0</v>
      </c>
      <c r="EF56" s="2">
        <f>план!AG54</f>
        <v>0</v>
      </c>
      <c r="EG56" s="2">
        <f t="shared" si="32"/>
        <v>0</v>
      </c>
      <c r="EH56" s="2">
        <f t="shared" si="33"/>
        <v>0</v>
      </c>
      <c r="EI56" s="2"/>
      <c r="EJ56" s="2"/>
      <c r="EK56" s="2"/>
      <c r="EL56" s="2"/>
      <c r="EM56" s="2">
        <f t="shared" si="1252"/>
        <v>0</v>
      </c>
      <c r="EN56" s="2">
        <f t="shared" si="1253"/>
        <v>0</v>
      </c>
      <c r="EO56" s="2">
        <f t="shared" si="1254"/>
        <v>0</v>
      </c>
      <c r="EP56" s="2">
        <f t="shared" si="34"/>
        <v>0</v>
      </c>
      <c r="EQ56" s="2">
        <f t="shared" si="35"/>
        <v>0</v>
      </c>
      <c r="ER56" s="2">
        <f>план!AH54</f>
        <v>0</v>
      </c>
      <c r="ES56" s="2">
        <f>план!AI54</f>
        <v>0</v>
      </c>
      <c r="ET56" s="2">
        <f t="shared" si="36"/>
        <v>0</v>
      </c>
      <c r="EU56" s="2">
        <f t="shared" si="37"/>
        <v>0</v>
      </c>
      <c r="EV56" s="2"/>
      <c r="EW56" s="2"/>
      <c r="EX56" s="2"/>
      <c r="EY56" s="2"/>
      <c r="EZ56" s="2">
        <f t="shared" si="1255"/>
        <v>0</v>
      </c>
      <c r="FA56" s="2">
        <f t="shared" si="1256"/>
        <v>0</v>
      </c>
      <c r="FB56" s="2">
        <f t="shared" si="1257"/>
        <v>0</v>
      </c>
      <c r="FC56" s="2">
        <f t="shared" si="38"/>
        <v>0</v>
      </c>
      <c r="FD56" s="2">
        <f t="shared" si="39"/>
        <v>0</v>
      </c>
      <c r="FE56" s="2">
        <f>план!AJ54</f>
        <v>0</v>
      </c>
      <c r="FF56" s="2">
        <f>план!AK54</f>
        <v>0</v>
      </c>
      <c r="FG56" s="2">
        <f t="shared" si="40"/>
        <v>0</v>
      </c>
      <c r="FH56" s="2">
        <f t="shared" si="41"/>
        <v>0</v>
      </c>
      <c r="FI56" s="2"/>
      <c r="FJ56" s="2"/>
      <c r="FK56" s="2"/>
      <c r="FL56" s="2"/>
      <c r="FM56" s="2">
        <f t="shared" si="1258"/>
        <v>0</v>
      </c>
      <c r="FN56" s="2">
        <f t="shared" si="1259"/>
        <v>0</v>
      </c>
      <c r="FO56" s="2">
        <f t="shared" si="1260"/>
        <v>0</v>
      </c>
      <c r="FP56" s="2">
        <f t="shared" si="42"/>
        <v>0</v>
      </c>
      <c r="FQ56" s="2">
        <f t="shared" si="43"/>
        <v>0</v>
      </c>
      <c r="FR56" s="2">
        <f>план!AL54</f>
        <v>0</v>
      </c>
      <c r="FS56" s="2">
        <f>план!AM54</f>
        <v>0</v>
      </c>
      <c r="FT56" s="2">
        <f t="shared" si="44"/>
        <v>0</v>
      </c>
      <c r="FU56" s="2">
        <f t="shared" si="45"/>
        <v>0</v>
      </c>
      <c r="FV56" s="2"/>
      <c r="FW56" s="2"/>
      <c r="FX56" s="2"/>
      <c r="FY56" s="2"/>
      <c r="FZ56" s="2">
        <f t="shared" si="1261"/>
        <v>0</v>
      </c>
      <c r="GA56" s="2">
        <f t="shared" si="1262"/>
        <v>0</v>
      </c>
      <c r="GB56" s="2">
        <f t="shared" si="1263"/>
        <v>0</v>
      </c>
      <c r="GC56" s="2">
        <f t="shared" si="46"/>
        <v>0</v>
      </c>
      <c r="GD56" s="2">
        <f t="shared" si="47"/>
        <v>0</v>
      </c>
      <c r="GE56" s="2">
        <f>план!AN54</f>
        <v>0</v>
      </c>
      <c r="GF56" s="2">
        <f>план!AO54</f>
        <v>0</v>
      </c>
      <c r="GG56" s="2">
        <f t="shared" si="48"/>
        <v>0</v>
      </c>
      <c r="GH56" s="2">
        <f t="shared" si="49"/>
        <v>0</v>
      </c>
      <c r="GI56" s="2"/>
      <c r="GJ56" s="2"/>
      <c r="GK56" s="2"/>
      <c r="GL56" s="2"/>
      <c r="GM56" s="2">
        <f t="shared" si="1264"/>
        <v>0</v>
      </c>
      <c r="GN56" s="2">
        <f t="shared" si="1265"/>
        <v>0</v>
      </c>
      <c r="GO56" s="2">
        <f t="shared" si="1266"/>
        <v>0</v>
      </c>
      <c r="GP56" s="2">
        <f t="shared" si="50"/>
        <v>0</v>
      </c>
      <c r="GQ56" s="2">
        <f t="shared" si="51"/>
        <v>0</v>
      </c>
      <c r="GR56" s="2">
        <f>план!AP54</f>
        <v>0</v>
      </c>
      <c r="GS56" s="2">
        <f>план!AQ54</f>
        <v>0</v>
      </c>
      <c r="GT56" s="2">
        <f t="shared" si="52"/>
        <v>0</v>
      </c>
      <c r="GU56" s="2">
        <f t="shared" si="53"/>
        <v>0</v>
      </c>
      <c r="GV56" s="2"/>
      <c r="GW56" s="2"/>
      <c r="GX56" s="2"/>
      <c r="GY56" s="2"/>
      <c r="GZ56" s="2">
        <f t="shared" si="1267"/>
        <v>0</v>
      </c>
      <c r="HA56" s="2">
        <f t="shared" si="1268"/>
        <v>0</v>
      </c>
      <c r="HB56" s="2">
        <f t="shared" si="1269"/>
        <v>0</v>
      </c>
      <c r="HC56" s="2">
        <f t="shared" si="54"/>
        <v>0</v>
      </c>
      <c r="HD56" s="2">
        <f t="shared" si="55"/>
        <v>0</v>
      </c>
      <c r="HE56" s="2">
        <f>план!AR54</f>
        <v>0</v>
      </c>
      <c r="HF56" s="2">
        <f>план!AS54</f>
        <v>0</v>
      </c>
      <c r="HG56" s="2">
        <f t="shared" si="56"/>
        <v>0</v>
      </c>
      <c r="HH56" s="2">
        <f t="shared" si="57"/>
        <v>0</v>
      </c>
      <c r="HI56" s="2"/>
      <c r="HJ56" s="2"/>
      <c r="HK56" s="2"/>
      <c r="HL56" s="2"/>
      <c r="HM56" s="2">
        <f t="shared" si="1270"/>
        <v>0</v>
      </c>
      <c r="HN56" s="2">
        <f t="shared" si="1271"/>
        <v>0</v>
      </c>
      <c r="HO56" s="2">
        <f t="shared" si="1272"/>
        <v>0</v>
      </c>
      <c r="HP56" s="2">
        <f t="shared" si="58"/>
        <v>0</v>
      </c>
      <c r="HQ56" s="2">
        <f t="shared" si="59"/>
        <v>0</v>
      </c>
      <c r="HR56" s="2">
        <f>план!AT54</f>
        <v>0</v>
      </c>
      <c r="HS56" s="2">
        <f>план!AU54</f>
        <v>0</v>
      </c>
      <c r="HT56" s="2">
        <f t="shared" si="60"/>
        <v>0</v>
      </c>
      <c r="HU56" s="2">
        <f t="shared" si="61"/>
        <v>0</v>
      </c>
      <c r="HV56" s="2"/>
      <c r="HW56" s="2"/>
      <c r="HX56" s="2"/>
      <c r="HY56" s="2"/>
      <c r="HZ56" s="2">
        <f t="shared" si="1273"/>
        <v>0</v>
      </c>
      <c r="IA56" s="2">
        <f t="shared" si="1274"/>
        <v>0</v>
      </c>
      <c r="IB56" s="2">
        <f t="shared" si="1275"/>
        <v>0</v>
      </c>
      <c r="IC56" s="2">
        <f t="shared" si="62"/>
        <v>0</v>
      </c>
      <c r="ID56" s="2">
        <f t="shared" si="63"/>
        <v>0</v>
      </c>
      <c r="IE56" s="2">
        <f>план!AV54</f>
        <v>0</v>
      </c>
      <c r="IF56" s="2">
        <f>план!AW54</f>
        <v>0</v>
      </c>
      <c r="IG56" s="2">
        <f t="shared" si="64"/>
        <v>0</v>
      </c>
      <c r="IH56" s="2">
        <f t="shared" si="65"/>
        <v>0</v>
      </c>
      <c r="II56" s="2"/>
      <c r="IJ56" s="2"/>
      <c r="IK56" s="2"/>
      <c r="IL56" s="2"/>
      <c r="IM56" s="2">
        <f t="shared" si="1276"/>
        <v>0</v>
      </c>
      <c r="IN56" s="2">
        <f t="shared" si="1277"/>
        <v>0</v>
      </c>
      <c r="IO56" s="2">
        <f t="shared" si="1278"/>
        <v>0</v>
      </c>
      <c r="IP56" s="2">
        <f t="shared" si="66"/>
        <v>0</v>
      </c>
      <c r="IQ56" s="2">
        <f t="shared" si="67"/>
        <v>0</v>
      </c>
      <c r="IR56" s="2">
        <f>план!AX54</f>
        <v>0</v>
      </c>
      <c r="IS56" s="2">
        <f>план!AY54</f>
        <v>0</v>
      </c>
      <c r="IT56" s="2">
        <f t="shared" si="68"/>
        <v>0</v>
      </c>
      <c r="IU56" s="2">
        <f t="shared" si="69"/>
        <v>0</v>
      </c>
      <c r="IV56" s="2"/>
      <c r="IW56" s="2"/>
      <c r="IX56" s="2"/>
      <c r="IY56" s="2"/>
      <c r="IZ56" s="2">
        <f t="shared" si="1279"/>
        <v>0</v>
      </c>
      <c r="JA56" s="2">
        <f t="shared" si="1280"/>
        <v>0</v>
      </c>
      <c r="JB56" s="2">
        <f t="shared" si="1281"/>
        <v>0</v>
      </c>
      <c r="JC56" s="2">
        <f t="shared" si="70"/>
        <v>0</v>
      </c>
      <c r="JD56" s="2">
        <f t="shared" si="71"/>
        <v>0</v>
      </c>
      <c r="JE56" s="2">
        <f>план!AZ54</f>
        <v>0</v>
      </c>
      <c r="JF56" s="2">
        <f>план!BA54</f>
        <v>0</v>
      </c>
      <c r="JG56" s="2">
        <f t="shared" si="72"/>
        <v>0</v>
      </c>
      <c r="JH56" s="2">
        <f t="shared" si="73"/>
        <v>0</v>
      </c>
      <c r="JI56" s="2"/>
      <c r="JJ56" s="2"/>
      <c r="JK56" s="2"/>
      <c r="JL56" s="2"/>
      <c r="JM56" s="2">
        <f t="shared" si="1282"/>
        <v>0</v>
      </c>
      <c r="JN56" s="2">
        <f t="shared" si="1283"/>
        <v>0</v>
      </c>
      <c r="JO56" s="2">
        <f t="shared" si="1284"/>
        <v>0</v>
      </c>
      <c r="JP56" s="2">
        <f t="shared" si="74"/>
        <v>0</v>
      </c>
      <c r="JQ56" s="2">
        <f t="shared" si="75"/>
        <v>0</v>
      </c>
      <c r="JR56" s="2">
        <f>план!BB54</f>
        <v>0</v>
      </c>
      <c r="JS56" s="2">
        <f>план!BC54</f>
        <v>0</v>
      </c>
      <c r="JT56" s="2">
        <f t="shared" si="76"/>
        <v>0</v>
      </c>
      <c r="JU56" s="2">
        <f t="shared" si="77"/>
        <v>0</v>
      </c>
      <c r="JV56" s="2"/>
      <c r="JW56" s="2"/>
      <c r="JX56" s="2"/>
      <c r="JY56" s="2"/>
      <c r="JZ56" s="2">
        <f t="shared" si="1285"/>
        <v>0</v>
      </c>
      <c r="KA56" s="2">
        <f t="shared" si="1286"/>
        <v>0</v>
      </c>
      <c r="KB56" s="2">
        <f t="shared" si="1287"/>
        <v>0</v>
      </c>
      <c r="KC56" s="2">
        <f t="shared" si="78"/>
        <v>0</v>
      </c>
      <c r="KD56" s="2">
        <f t="shared" si="79"/>
        <v>0</v>
      </c>
      <c r="KE56" s="2">
        <f>план!BD54</f>
        <v>0</v>
      </c>
      <c r="KF56" s="2">
        <f>план!BE54</f>
        <v>0</v>
      </c>
      <c r="KG56" s="2">
        <f t="shared" si="80"/>
        <v>0</v>
      </c>
      <c r="KH56" s="2">
        <f t="shared" si="81"/>
        <v>0</v>
      </c>
      <c r="KI56" s="2"/>
      <c r="KJ56" s="2"/>
      <c r="KK56" s="2"/>
      <c r="KL56" s="2"/>
      <c r="KM56" s="2">
        <f t="shared" si="1288"/>
        <v>0</v>
      </c>
      <c r="KN56" s="2">
        <f t="shared" si="1289"/>
        <v>0</v>
      </c>
      <c r="KO56" s="2">
        <f t="shared" si="1290"/>
        <v>0</v>
      </c>
      <c r="KP56" s="2">
        <f t="shared" si="82"/>
        <v>0</v>
      </c>
      <c r="KQ56" s="2">
        <f t="shared" si="83"/>
        <v>0</v>
      </c>
      <c r="KR56" s="2">
        <f>план!BF54</f>
        <v>0</v>
      </c>
      <c r="KS56" s="2">
        <f>план!BG54</f>
        <v>0</v>
      </c>
      <c r="KT56" s="2">
        <f t="shared" si="84"/>
        <v>0</v>
      </c>
      <c r="KU56" s="2">
        <f t="shared" si="85"/>
        <v>0</v>
      </c>
      <c r="KV56" s="2"/>
      <c r="KW56" s="2"/>
      <c r="KX56" s="2"/>
      <c r="KY56" s="2"/>
      <c r="KZ56" s="2">
        <f t="shared" si="1291"/>
        <v>0</v>
      </c>
      <c r="LA56" s="2">
        <f t="shared" si="1292"/>
        <v>0</v>
      </c>
      <c r="LB56" s="2">
        <f t="shared" si="1293"/>
        <v>0</v>
      </c>
      <c r="LC56" s="2">
        <f t="shared" si="86"/>
        <v>0</v>
      </c>
      <c r="LD56" s="2">
        <f t="shared" si="87"/>
        <v>0</v>
      </c>
      <c r="LE56" s="2">
        <f>план!BH54</f>
        <v>0</v>
      </c>
      <c r="LF56" s="2">
        <f>план!BI54</f>
        <v>0</v>
      </c>
      <c r="LG56" s="2">
        <f t="shared" si="88"/>
        <v>0</v>
      </c>
      <c r="LH56" s="2">
        <f t="shared" si="89"/>
        <v>0</v>
      </c>
      <c r="LI56" s="2"/>
      <c r="LJ56" s="2"/>
      <c r="LK56" s="2"/>
      <c r="LL56" s="2"/>
      <c r="LM56" s="2">
        <f t="shared" si="1294"/>
        <v>0</v>
      </c>
      <c r="LN56" s="2">
        <f t="shared" si="1295"/>
        <v>0</v>
      </c>
      <c r="LO56" s="2">
        <f t="shared" si="1296"/>
        <v>0</v>
      </c>
      <c r="LP56" s="2">
        <f t="shared" si="90"/>
        <v>0</v>
      </c>
      <c r="LQ56" s="2">
        <f t="shared" si="91"/>
        <v>0</v>
      </c>
      <c r="LR56" s="2">
        <f>план!BJ54</f>
        <v>0</v>
      </c>
      <c r="LS56" s="2">
        <f>план!BK54</f>
        <v>0</v>
      </c>
      <c r="LT56" s="2">
        <f t="shared" si="92"/>
        <v>0</v>
      </c>
      <c r="LU56" s="2">
        <f t="shared" si="93"/>
        <v>0</v>
      </c>
      <c r="LV56" s="2"/>
      <c r="LW56" s="2"/>
      <c r="LX56" s="2"/>
      <c r="LY56" s="2"/>
      <c r="LZ56" s="2">
        <f t="shared" si="1297"/>
        <v>0</v>
      </c>
      <c r="MA56" s="2">
        <f t="shared" si="1298"/>
        <v>0</v>
      </c>
      <c r="MB56" s="2">
        <f t="shared" si="1299"/>
        <v>0</v>
      </c>
      <c r="MC56" s="2">
        <f t="shared" si="94"/>
        <v>0</v>
      </c>
      <c r="MD56" s="2">
        <f t="shared" si="95"/>
        <v>0</v>
      </c>
      <c r="ME56" s="2">
        <f>план!BL54</f>
        <v>0</v>
      </c>
      <c r="MF56" s="2">
        <f>план!BM54</f>
        <v>0</v>
      </c>
      <c r="MG56" s="2">
        <f t="shared" si="96"/>
        <v>0</v>
      </c>
      <c r="MH56" s="2">
        <f t="shared" si="97"/>
        <v>0</v>
      </c>
      <c r="MI56" s="2"/>
      <c r="MJ56" s="2"/>
      <c r="MK56" s="2"/>
      <c r="ML56" s="2"/>
      <c r="MM56" s="2">
        <f t="shared" si="1300"/>
        <v>0</v>
      </c>
      <c r="MN56" s="2">
        <f t="shared" si="1301"/>
        <v>0</v>
      </c>
      <c r="MO56" s="2">
        <f t="shared" si="1302"/>
        <v>0</v>
      </c>
      <c r="MP56" s="2">
        <f t="shared" si="98"/>
        <v>0</v>
      </c>
      <c r="MQ56" s="2">
        <f t="shared" si="99"/>
        <v>0</v>
      </c>
      <c r="MR56" s="2">
        <f>план!BN54</f>
        <v>0</v>
      </c>
      <c r="MS56" s="2">
        <f>план!BO54</f>
        <v>0</v>
      </c>
      <c r="MT56" s="2">
        <f t="shared" si="100"/>
        <v>0</v>
      </c>
      <c r="MU56" s="2">
        <f t="shared" si="101"/>
        <v>0</v>
      </c>
      <c r="MV56" s="2"/>
      <c r="MW56" s="2"/>
      <c r="MX56" s="2"/>
      <c r="MY56" s="2"/>
      <c r="MZ56" s="2">
        <f t="shared" si="1303"/>
        <v>0</v>
      </c>
      <c r="NA56" s="2">
        <f t="shared" si="1304"/>
        <v>0</v>
      </c>
      <c r="NB56" s="2">
        <f t="shared" si="1305"/>
        <v>0</v>
      </c>
      <c r="NC56" s="2">
        <f t="shared" si="102"/>
        <v>0</v>
      </c>
      <c r="ND56" s="2">
        <f t="shared" si="103"/>
        <v>0</v>
      </c>
      <c r="NE56" s="2">
        <f>план!BP54</f>
        <v>0</v>
      </c>
      <c r="NF56" s="2">
        <f>план!BQ54</f>
        <v>0</v>
      </c>
      <c r="NG56" s="2">
        <f t="shared" si="104"/>
        <v>0</v>
      </c>
      <c r="NH56" s="2">
        <f t="shared" si="105"/>
        <v>0</v>
      </c>
      <c r="NI56" s="2"/>
      <c r="NJ56" s="2"/>
      <c r="NK56" s="2"/>
      <c r="NL56" s="2"/>
      <c r="NM56" s="2">
        <f t="shared" si="1306"/>
        <v>0</v>
      </c>
      <c r="NN56" s="2">
        <f t="shared" si="1307"/>
        <v>0</v>
      </c>
      <c r="NO56" s="2">
        <f t="shared" si="1308"/>
        <v>0</v>
      </c>
      <c r="NP56" s="2">
        <f t="shared" si="106"/>
        <v>0</v>
      </c>
      <c r="NQ56" s="2">
        <f t="shared" si="107"/>
        <v>0</v>
      </c>
      <c r="NR56" s="2">
        <f>план!BR54</f>
        <v>0</v>
      </c>
      <c r="NS56" s="2">
        <f>план!BS54</f>
        <v>0</v>
      </c>
      <c r="NT56" s="2">
        <f t="shared" si="108"/>
        <v>0</v>
      </c>
      <c r="NU56" s="2">
        <f t="shared" si="109"/>
        <v>0</v>
      </c>
      <c r="NV56" s="2"/>
      <c r="NW56" s="2"/>
      <c r="NX56" s="2"/>
      <c r="NY56" s="2"/>
      <c r="NZ56" s="2">
        <f t="shared" si="1309"/>
        <v>0</v>
      </c>
      <c r="OA56" s="2">
        <f t="shared" si="1310"/>
        <v>0</v>
      </c>
      <c r="OB56" s="2">
        <f t="shared" si="1311"/>
        <v>0</v>
      </c>
      <c r="OC56" s="2">
        <f t="shared" si="110"/>
        <v>0</v>
      </c>
      <c r="OD56" s="2">
        <f t="shared" si="111"/>
        <v>0</v>
      </c>
      <c r="OE56" s="2">
        <f>план!BT54</f>
        <v>0</v>
      </c>
      <c r="OF56" s="2">
        <f>план!BU54</f>
        <v>0</v>
      </c>
      <c r="OG56" s="2">
        <f t="shared" si="112"/>
        <v>0</v>
      </c>
      <c r="OH56" s="2">
        <f t="shared" si="113"/>
        <v>0</v>
      </c>
      <c r="OI56" s="2"/>
      <c r="OJ56" s="2"/>
      <c r="OK56" s="2"/>
      <c r="OL56" s="2"/>
      <c r="OM56" s="2">
        <f t="shared" si="1312"/>
        <v>0</v>
      </c>
      <c r="ON56" s="2">
        <f t="shared" si="1313"/>
        <v>0</v>
      </c>
      <c r="OO56" s="2">
        <f t="shared" si="1314"/>
        <v>0</v>
      </c>
      <c r="OP56" s="2">
        <f t="shared" si="114"/>
        <v>0</v>
      </c>
      <c r="OQ56" s="2">
        <f t="shared" si="115"/>
        <v>0</v>
      </c>
      <c r="OR56" s="2">
        <f>план!BV54</f>
        <v>0</v>
      </c>
      <c r="OS56" s="2">
        <f>план!BW54</f>
        <v>0</v>
      </c>
      <c r="OT56" s="2">
        <f t="shared" si="116"/>
        <v>0</v>
      </c>
      <c r="OU56" s="2">
        <f t="shared" si="117"/>
        <v>0</v>
      </c>
      <c r="OV56" s="2"/>
      <c r="OW56" s="2"/>
      <c r="OX56" s="2"/>
      <c r="OY56" s="2"/>
      <c r="OZ56" s="2">
        <f t="shared" si="1315"/>
        <v>0</v>
      </c>
      <c r="PA56" s="2">
        <f t="shared" si="1316"/>
        <v>0</v>
      </c>
      <c r="PB56" s="2">
        <f t="shared" si="1317"/>
        <v>0</v>
      </c>
      <c r="PC56" s="2">
        <f t="shared" si="118"/>
        <v>0</v>
      </c>
      <c r="PD56" s="2">
        <f t="shared" si="119"/>
        <v>0</v>
      </c>
      <c r="PE56" s="2">
        <f>план!BX54</f>
        <v>0</v>
      </c>
      <c r="PF56" s="2">
        <f>план!BY54</f>
        <v>0</v>
      </c>
      <c r="PG56" s="2">
        <f t="shared" si="120"/>
        <v>0</v>
      </c>
      <c r="PH56" s="2">
        <f t="shared" si="121"/>
        <v>0</v>
      </c>
      <c r="PI56" s="2"/>
      <c r="PJ56" s="2"/>
      <c r="PK56" s="2"/>
      <c r="PL56" s="2"/>
      <c r="PM56" s="2">
        <f t="shared" si="1318"/>
        <v>0</v>
      </c>
      <c r="PN56" s="2">
        <f t="shared" si="1319"/>
        <v>0</v>
      </c>
      <c r="PO56" s="2">
        <f t="shared" si="1320"/>
        <v>0</v>
      </c>
      <c r="PP56" s="2">
        <f t="shared" si="122"/>
        <v>0</v>
      </c>
      <c r="PQ56" s="2">
        <f t="shared" si="123"/>
        <v>0</v>
      </c>
      <c r="PR56" s="2">
        <f>план!BZ54</f>
        <v>0</v>
      </c>
      <c r="PS56" s="2">
        <f>план!CA54</f>
        <v>0</v>
      </c>
      <c r="PT56" s="2">
        <f t="shared" si="124"/>
        <v>0</v>
      </c>
      <c r="PU56" s="2">
        <f t="shared" si="125"/>
        <v>0</v>
      </c>
      <c r="PV56" s="2"/>
      <c r="PW56" s="2"/>
      <c r="PX56" s="2"/>
      <c r="PY56" s="2"/>
      <c r="PZ56" s="2">
        <f t="shared" si="1321"/>
        <v>0</v>
      </c>
      <c r="QA56" s="2">
        <f t="shared" si="1322"/>
        <v>0</v>
      </c>
      <c r="QB56" s="2">
        <f t="shared" si="1323"/>
        <v>0</v>
      </c>
      <c r="QC56" s="2">
        <f t="shared" si="126"/>
        <v>0</v>
      </c>
      <c r="QD56" s="2">
        <f t="shared" si="127"/>
        <v>0</v>
      </c>
      <c r="QE56" s="2">
        <f>план!CB54</f>
        <v>0</v>
      </c>
      <c r="QF56" s="2">
        <f>план!CC54</f>
        <v>0</v>
      </c>
      <c r="QG56" s="2">
        <f t="shared" si="128"/>
        <v>0</v>
      </c>
      <c r="QH56" s="2">
        <f t="shared" si="129"/>
        <v>0</v>
      </c>
      <c r="QI56" s="2"/>
      <c r="QJ56" s="2"/>
      <c r="QK56" s="2"/>
      <c r="QL56" s="2"/>
      <c r="QM56" s="2">
        <f t="shared" si="1324"/>
        <v>0</v>
      </c>
      <c r="QN56" s="2">
        <f t="shared" si="1325"/>
        <v>0</v>
      </c>
      <c r="QO56" s="2">
        <f t="shared" si="1326"/>
        <v>0</v>
      </c>
      <c r="QP56" s="2">
        <f t="shared" si="130"/>
        <v>0</v>
      </c>
      <c r="QQ56" s="2">
        <f t="shared" si="131"/>
        <v>0</v>
      </c>
      <c r="QR56" s="2">
        <f>план!CD54</f>
        <v>0</v>
      </c>
      <c r="QS56" s="2">
        <f>план!CE54</f>
        <v>0</v>
      </c>
      <c r="QT56" s="2">
        <f t="shared" si="132"/>
        <v>0</v>
      </c>
      <c r="QU56" s="2">
        <f t="shared" si="133"/>
        <v>0</v>
      </c>
      <c r="QV56" s="2"/>
      <c r="QW56" s="2"/>
      <c r="QX56" s="2"/>
      <c r="QY56" s="2"/>
      <c r="QZ56" s="2">
        <f t="shared" si="1327"/>
        <v>0</v>
      </c>
      <c r="RA56" s="2">
        <f t="shared" si="1328"/>
        <v>0</v>
      </c>
      <c r="RB56" s="2">
        <f t="shared" si="1329"/>
        <v>0</v>
      </c>
      <c r="RC56" s="2">
        <f t="shared" si="134"/>
        <v>0</v>
      </c>
      <c r="RD56" s="2">
        <f t="shared" si="135"/>
        <v>0</v>
      </c>
      <c r="RE56" s="2">
        <f>план!CF54</f>
        <v>0</v>
      </c>
      <c r="RF56" s="2">
        <f>план!CG54</f>
        <v>0</v>
      </c>
      <c r="RG56" s="2">
        <f t="shared" si="136"/>
        <v>0</v>
      </c>
      <c r="RH56" s="2">
        <f t="shared" si="137"/>
        <v>0</v>
      </c>
      <c r="RI56" s="2"/>
      <c r="RJ56" s="2"/>
      <c r="RK56" s="2"/>
      <c r="RL56" s="2"/>
      <c r="RM56" s="2">
        <f t="shared" si="1330"/>
        <v>0</v>
      </c>
      <c r="RN56" s="2">
        <f t="shared" si="1331"/>
        <v>0</v>
      </c>
      <c r="RO56" s="2">
        <f t="shared" si="1332"/>
        <v>0</v>
      </c>
      <c r="RP56" s="2">
        <f t="shared" si="138"/>
        <v>0</v>
      </c>
      <c r="RQ56" s="2">
        <f t="shared" si="139"/>
        <v>0</v>
      </c>
      <c r="RR56" s="2">
        <f>план!CH54</f>
        <v>0</v>
      </c>
      <c r="RS56" s="2">
        <f>план!CI54</f>
        <v>0</v>
      </c>
      <c r="RT56" s="2">
        <f t="shared" si="140"/>
        <v>0</v>
      </c>
      <c r="RU56" s="2">
        <f t="shared" si="141"/>
        <v>0</v>
      </c>
      <c r="RV56" s="2"/>
      <c r="RW56" s="2"/>
      <c r="RX56" s="2"/>
      <c r="RY56" s="2"/>
      <c r="RZ56" s="2">
        <f t="shared" si="1333"/>
        <v>0</v>
      </c>
      <c r="SA56" s="2">
        <f t="shared" si="1334"/>
        <v>0</v>
      </c>
      <c r="SB56" s="2">
        <f t="shared" si="1335"/>
        <v>0</v>
      </c>
      <c r="SC56" s="2">
        <f t="shared" si="142"/>
        <v>0</v>
      </c>
      <c r="SD56" s="2">
        <f t="shared" si="143"/>
        <v>0</v>
      </c>
      <c r="SE56" s="2">
        <f>план!CJ54</f>
        <v>0</v>
      </c>
      <c r="SF56" s="2">
        <f>план!CK54</f>
        <v>0</v>
      </c>
      <c r="SG56" s="2">
        <f t="shared" si="144"/>
        <v>0</v>
      </c>
      <c r="SH56" s="2">
        <f t="shared" si="145"/>
        <v>0</v>
      </c>
      <c r="SI56" s="2"/>
      <c r="SJ56" s="2"/>
      <c r="SK56" s="2"/>
      <c r="SL56" s="2"/>
      <c r="SM56" s="2">
        <f t="shared" si="1336"/>
        <v>0</v>
      </c>
      <c r="SN56" s="2">
        <f t="shared" si="1337"/>
        <v>0</v>
      </c>
      <c r="SO56" s="2">
        <f t="shared" si="1338"/>
        <v>0</v>
      </c>
      <c r="SP56" s="2">
        <f t="shared" si="146"/>
        <v>0</v>
      </c>
      <c r="SQ56" s="2">
        <f t="shared" si="147"/>
        <v>0</v>
      </c>
      <c r="SR56" s="2">
        <f>план!CL54</f>
        <v>0</v>
      </c>
      <c r="SS56" s="2">
        <f>план!CM54</f>
        <v>0</v>
      </c>
      <c r="ST56" s="2">
        <f t="shared" si="148"/>
        <v>0</v>
      </c>
      <c r="SU56" s="2">
        <f t="shared" si="149"/>
        <v>0</v>
      </c>
      <c r="SV56" s="2"/>
      <c r="SW56" s="2"/>
      <c r="SX56" s="2"/>
      <c r="SY56" s="2"/>
      <c r="SZ56" s="2">
        <f t="shared" si="1339"/>
        <v>0</v>
      </c>
      <c r="TA56" s="2">
        <f t="shared" si="1340"/>
        <v>0</v>
      </c>
      <c r="TB56" s="2">
        <f t="shared" si="1341"/>
        <v>0</v>
      </c>
      <c r="TC56" s="2">
        <f t="shared" si="150"/>
        <v>0</v>
      </c>
      <c r="TD56" s="2">
        <f t="shared" si="151"/>
        <v>0</v>
      </c>
      <c r="TE56" s="2">
        <f>план!CN54</f>
        <v>0</v>
      </c>
      <c r="TF56" s="2">
        <f>план!CO54</f>
        <v>0</v>
      </c>
      <c r="TG56" s="2">
        <f t="shared" si="152"/>
        <v>0</v>
      </c>
      <c r="TH56" s="2">
        <f t="shared" si="153"/>
        <v>0</v>
      </c>
      <c r="TI56" s="2"/>
      <c r="TJ56" s="2"/>
      <c r="TK56" s="2"/>
      <c r="TL56" s="2"/>
      <c r="TM56" s="2">
        <f t="shared" si="1342"/>
        <v>0</v>
      </c>
      <c r="TN56" s="2">
        <f t="shared" si="1343"/>
        <v>0</v>
      </c>
      <c r="TO56" s="2">
        <f t="shared" si="1344"/>
        <v>0</v>
      </c>
      <c r="TP56" s="2">
        <f t="shared" si="154"/>
        <v>0</v>
      </c>
      <c r="TQ56" s="2">
        <f t="shared" si="155"/>
        <v>0</v>
      </c>
      <c r="TR56" s="2">
        <f>план!CP54</f>
        <v>0</v>
      </c>
      <c r="TS56" s="2">
        <f>план!CQ54</f>
        <v>0</v>
      </c>
      <c r="TT56" s="2">
        <f t="shared" si="156"/>
        <v>0</v>
      </c>
      <c r="TU56" s="2">
        <f t="shared" si="157"/>
        <v>0</v>
      </c>
      <c r="TV56" s="2"/>
      <c r="TW56" s="2"/>
      <c r="TX56" s="2"/>
      <c r="TY56" s="2"/>
      <c r="TZ56" s="2">
        <f t="shared" si="1345"/>
        <v>0</v>
      </c>
      <c r="UA56" s="2">
        <f t="shared" si="1346"/>
        <v>0</v>
      </c>
      <c r="UB56" s="2">
        <f t="shared" si="1347"/>
        <v>0</v>
      </c>
      <c r="UC56" s="2">
        <f t="shared" si="158"/>
        <v>0</v>
      </c>
      <c r="UD56" s="2">
        <f t="shared" si="159"/>
        <v>0</v>
      </c>
      <c r="UE56" s="2">
        <f>план!CR54</f>
        <v>0</v>
      </c>
      <c r="UF56" s="2">
        <f>план!CS54</f>
        <v>0</v>
      </c>
      <c r="UG56" s="2">
        <f t="shared" si="160"/>
        <v>0</v>
      </c>
      <c r="UH56" s="2">
        <f t="shared" si="161"/>
        <v>0</v>
      </c>
      <c r="UI56" s="2"/>
      <c r="UJ56" s="2"/>
      <c r="UK56" s="2"/>
      <c r="UL56" s="2"/>
      <c r="UM56" s="2">
        <f t="shared" si="1348"/>
        <v>0</v>
      </c>
      <c r="UN56" s="2">
        <f t="shared" si="1349"/>
        <v>0</v>
      </c>
      <c r="UO56" s="2">
        <f t="shared" si="1350"/>
        <v>0</v>
      </c>
      <c r="UP56" s="2">
        <f t="shared" si="162"/>
        <v>0</v>
      </c>
      <c r="UQ56" s="2">
        <f t="shared" si="163"/>
        <v>0</v>
      </c>
      <c r="UR56" s="136">
        <f>план!CT54</f>
        <v>0</v>
      </c>
      <c r="US56" s="233">
        <f>план!CU54</f>
        <v>0</v>
      </c>
      <c r="UT56" s="2">
        <f t="shared" si="164"/>
        <v>0</v>
      </c>
      <c r="UU56" s="2">
        <f t="shared" si="165"/>
        <v>0</v>
      </c>
      <c r="UV56" s="2"/>
      <c r="UW56" s="2"/>
      <c r="UX56" s="2"/>
      <c r="UY56" s="2"/>
      <c r="UZ56" s="2">
        <f t="shared" si="1351"/>
        <v>0</v>
      </c>
      <c r="VA56" s="2">
        <f t="shared" si="1352"/>
        <v>0</v>
      </c>
      <c r="VB56" s="2">
        <f t="shared" si="1353"/>
        <v>0</v>
      </c>
      <c r="VC56" s="2">
        <f t="shared" si="166"/>
        <v>0</v>
      </c>
      <c r="VD56" s="2">
        <f t="shared" si="167"/>
        <v>0</v>
      </c>
      <c r="VE56" s="2">
        <f>план!CV54</f>
        <v>0</v>
      </c>
      <c r="VF56" s="2">
        <f>план!CW54</f>
        <v>0</v>
      </c>
      <c r="VG56" s="2">
        <f t="shared" si="168"/>
        <v>0</v>
      </c>
      <c r="VH56" s="2">
        <f t="shared" si="169"/>
        <v>0</v>
      </c>
      <c r="VI56" s="2"/>
      <c r="VJ56" s="2"/>
      <c r="VK56" s="2"/>
      <c r="VL56" s="2"/>
      <c r="VM56" s="2">
        <f t="shared" si="1354"/>
        <v>0</v>
      </c>
      <c r="VN56" s="2">
        <f t="shared" si="1355"/>
        <v>0</v>
      </c>
      <c r="VO56" s="2">
        <f t="shared" si="1356"/>
        <v>0</v>
      </c>
      <c r="VP56" s="2">
        <f t="shared" si="170"/>
        <v>0</v>
      </c>
      <c r="VQ56" s="2">
        <f t="shared" si="171"/>
        <v>0</v>
      </c>
      <c r="VR56" s="2">
        <f>план!CX54</f>
        <v>0</v>
      </c>
      <c r="VS56" s="2">
        <f>план!CY54</f>
        <v>0</v>
      </c>
      <c r="VT56" s="2">
        <f t="shared" si="172"/>
        <v>0</v>
      </c>
      <c r="VU56" s="2">
        <f t="shared" si="173"/>
        <v>0</v>
      </c>
      <c r="VV56" s="2"/>
      <c r="VW56" s="2"/>
      <c r="VX56" s="2"/>
      <c r="VY56" s="2"/>
      <c r="VZ56" s="2">
        <f t="shared" si="1357"/>
        <v>0</v>
      </c>
      <c r="WA56" s="2">
        <f t="shared" si="1358"/>
        <v>0</v>
      </c>
      <c r="WB56" s="2">
        <f t="shared" si="1359"/>
        <v>0</v>
      </c>
      <c r="WC56" s="2">
        <f t="shared" si="174"/>
        <v>0</v>
      </c>
      <c r="WD56" s="2">
        <f t="shared" si="175"/>
        <v>0</v>
      </c>
      <c r="WE56" s="2">
        <f>план!CZ54</f>
        <v>0</v>
      </c>
      <c r="WF56" s="2">
        <f>план!DA54</f>
        <v>0</v>
      </c>
      <c r="WG56" s="2">
        <f t="shared" si="176"/>
        <v>0</v>
      </c>
      <c r="WH56" s="2">
        <f t="shared" si="177"/>
        <v>0</v>
      </c>
      <c r="WI56" s="2"/>
      <c r="WJ56" s="2"/>
      <c r="WK56" s="2"/>
      <c r="WL56" s="2"/>
      <c r="WM56" s="2">
        <f t="shared" si="1360"/>
        <v>0</v>
      </c>
      <c r="WN56" s="2">
        <f t="shared" si="1361"/>
        <v>0</v>
      </c>
      <c r="WO56" s="2">
        <f t="shared" si="1362"/>
        <v>0</v>
      </c>
      <c r="WP56" s="2">
        <f t="shared" si="178"/>
        <v>0</v>
      </c>
      <c r="WQ56" s="2">
        <f t="shared" si="179"/>
        <v>0</v>
      </c>
      <c r="WR56" s="2">
        <f>план!DB54</f>
        <v>0</v>
      </c>
      <c r="WS56" s="2">
        <f>план!DC54</f>
        <v>0</v>
      </c>
      <c r="WT56" s="2">
        <f t="shared" si="180"/>
        <v>0</v>
      </c>
      <c r="WU56" s="2">
        <f t="shared" si="181"/>
        <v>0</v>
      </c>
      <c r="WV56" s="2"/>
      <c r="WW56" s="2"/>
      <c r="WX56" s="2"/>
      <c r="WY56" s="2"/>
      <c r="WZ56" s="2">
        <f t="shared" si="1363"/>
        <v>0</v>
      </c>
      <c r="XA56" s="2">
        <f t="shared" si="1364"/>
        <v>0</v>
      </c>
      <c r="XB56" s="2">
        <f t="shared" si="1365"/>
        <v>0</v>
      </c>
      <c r="XC56" s="2">
        <f t="shared" si="182"/>
        <v>0</v>
      </c>
      <c r="XD56" s="2">
        <f t="shared" si="183"/>
        <v>0</v>
      </c>
      <c r="XE56" s="2">
        <f>план!DD54</f>
        <v>0</v>
      </c>
      <c r="XF56" s="2">
        <f>план!DE54</f>
        <v>0</v>
      </c>
      <c r="XG56" s="2">
        <f t="shared" si="184"/>
        <v>0</v>
      </c>
      <c r="XH56" s="2">
        <f t="shared" si="185"/>
        <v>0</v>
      </c>
      <c r="XI56" s="2"/>
      <c r="XJ56" s="2"/>
      <c r="XK56" s="2"/>
      <c r="XL56" s="2"/>
      <c r="XM56" s="2">
        <f t="shared" si="1366"/>
        <v>0</v>
      </c>
      <c r="XN56" s="2">
        <f t="shared" si="1367"/>
        <v>0</v>
      </c>
      <c r="XO56" s="2">
        <f t="shared" si="1368"/>
        <v>0</v>
      </c>
      <c r="XP56" s="2">
        <f t="shared" si="186"/>
        <v>0</v>
      </c>
      <c r="XQ56" s="2">
        <f t="shared" si="187"/>
        <v>0</v>
      </c>
      <c r="XR56" s="2">
        <f>план!DF54</f>
        <v>0</v>
      </c>
      <c r="XS56" s="2">
        <f>план!DG54</f>
        <v>0</v>
      </c>
      <c r="XT56" s="2">
        <f t="shared" si="188"/>
        <v>0</v>
      </c>
      <c r="XU56" s="2">
        <f t="shared" si="189"/>
        <v>0</v>
      </c>
      <c r="XV56" s="2"/>
      <c r="XW56" s="2"/>
      <c r="XX56" s="2"/>
      <c r="XY56" s="2"/>
      <c r="XZ56" s="2">
        <f t="shared" si="1369"/>
        <v>0</v>
      </c>
      <c r="YA56" s="2">
        <f t="shared" si="1370"/>
        <v>0</v>
      </c>
      <c r="YB56" s="2">
        <f t="shared" si="1371"/>
        <v>0</v>
      </c>
      <c r="YC56" s="2">
        <f t="shared" si="190"/>
        <v>0</v>
      </c>
      <c r="YD56" s="2">
        <f t="shared" si="191"/>
        <v>0</v>
      </c>
      <c r="YE56" s="2">
        <f>план!DH54</f>
        <v>0</v>
      </c>
      <c r="YF56" s="2">
        <f>план!DI54</f>
        <v>0</v>
      </c>
      <c r="YG56" s="2">
        <f t="shared" si="192"/>
        <v>0</v>
      </c>
      <c r="YH56" s="2">
        <f t="shared" si="193"/>
        <v>0</v>
      </c>
      <c r="YI56" s="2"/>
      <c r="YJ56" s="2"/>
      <c r="YK56" s="2"/>
      <c r="YL56" s="2"/>
      <c r="YM56" s="2">
        <f t="shared" si="1372"/>
        <v>0</v>
      </c>
      <c r="YN56" s="2">
        <f t="shared" si="1373"/>
        <v>0</v>
      </c>
      <c r="YO56" s="2">
        <f t="shared" si="1374"/>
        <v>0</v>
      </c>
      <c r="YP56" s="2">
        <f t="shared" si="194"/>
        <v>0</v>
      </c>
      <c r="YQ56" s="2">
        <f t="shared" si="195"/>
        <v>0</v>
      </c>
      <c r="YR56" s="2">
        <f>план!DJ54</f>
        <v>0</v>
      </c>
      <c r="YS56" s="2">
        <f>план!DK54</f>
        <v>0</v>
      </c>
      <c r="YT56" s="2">
        <f t="shared" si="196"/>
        <v>0</v>
      </c>
      <c r="YU56" s="2">
        <f t="shared" si="197"/>
        <v>0</v>
      </c>
      <c r="YV56" s="2"/>
      <c r="YW56" s="2"/>
      <c r="YX56" s="2"/>
      <c r="YY56" s="2"/>
      <c r="YZ56" s="2">
        <f t="shared" si="1375"/>
        <v>0</v>
      </c>
      <c r="ZA56" s="2">
        <f t="shared" si="1376"/>
        <v>0</v>
      </c>
      <c r="ZB56" s="2">
        <f t="shared" si="1377"/>
        <v>0</v>
      </c>
      <c r="ZC56" s="2">
        <f t="shared" si="198"/>
        <v>0</v>
      </c>
      <c r="ZD56" s="2">
        <f t="shared" si="199"/>
        <v>0</v>
      </c>
      <c r="ZE56" s="2">
        <f>план!DL54</f>
        <v>0</v>
      </c>
      <c r="ZF56" s="2">
        <f>план!DM54</f>
        <v>0</v>
      </c>
      <c r="ZG56" s="2">
        <f t="shared" si="200"/>
        <v>0</v>
      </c>
      <c r="ZH56" s="2">
        <f t="shared" si="201"/>
        <v>0</v>
      </c>
      <c r="ZI56" s="2"/>
      <c r="ZJ56" s="2"/>
      <c r="ZK56" s="2"/>
      <c r="ZL56" s="2"/>
      <c r="ZM56" s="2">
        <f t="shared" si="1378"/>
        <v>0</v>
      </c>
      <c r="ZN56" s="2">
        <f t="shared" si="1379"/>
        <v>0</v>
      </c>
      <c r="ZO56" s="2">
        <f t="shared" si="1380"/>
        <v>0</v>
      </c>
      <c r="ZP56" s="2">
        <f t="shared" si="202"/>
        <v>0</v>
      </c>
      <c r="ZQ56" s="2">
        <f t="shared" si="203"/>
        <v>0</v>
      </c>
      <c r="ZR56" s="2">
        <f>план!DN54</f>
        <v>0</v>
      </c>
      <c r="ZS56" s="2">
        <f>план!DO54</f>
        <v>0</v>
      </c>
      <c r="ZT56" s="2">
        <f t="shared" si="204"/>
        <v>0</v>
      </c>
      <c r="ZU56" s="2">
        <f t="shared" si="205"/>
        <v>0</v>
      </c>
      <c r="ZV56" s="2"/>
      <c r="ZW56" s="2"/>
      <c r="ZX56" s="2"/>
      <c r="ZY56" s="2"/>
      <c r="ZZ56" s="2">
        <f t="shared" si="1381"/>
        <v>0</v>
      </c>
      <c r="AAA56" s="2">
        <f t="shared" si="1382"/>
        <v>0</v>
      </c>
      <c r="AAB56" s="2">
        <f t="shared" si="1383"/>
        <v>0</v>
      </c>
      <c r="AAC56" s="2">
        <f t="shared" si="206"/>
        <v>0</v>
      </c>
      <c r="AAD56" s="2">
        <f t="shared" si="207"/>
        <v>0</v>
      </c>
      <c r="AAE56" s="2">
        <f>план!DP54</f>
        <v>0</v>
      </c>
      <c r="AAF56" s="2">
        <f>план!DQ54</f>
        <v>0</v>
      </c>
      <c r="AAG56" s="2">
        <f t="shared" si="208"/>
        <v>0</v>
      </c>
      <c r="AAH56" s="2">
        <f t="shared" si="209"/>
        <v>0</v>
      </c>
      <c r="AAI56" s="2"/>
      <c r="AAJ56" s="2"/>
      <c r="AAK56" s="2"/>
      <c r="AAL56" s="2"/>
      <c r="AAM56" s="2">
        <f t="shared" si="1384"/>
        <v>0</v>
      </c>
      <c r="AAN56" s="2">
        <f t="shared" si="1385"/>
        <v>0</v>
      </c>
      <c r="AAO56" s="2">
        <f t="shared" si="1386"/>
        <v>0</v>
      </c>
      <c r="AAP56" s="2">
        <f t="shared" si="210"/>
        <v>0</v>
      </c>
      <c r="AAQ56" s="2">
        <f t="shared" si="211"/>
        <v>0</v>
      </c>
      <c r="AAR56" s="2">
        <f>план!DR54</f>
        <v>0</v>
      </c>
      <c r="AAS56" s="2">
        <f>план!DS54</f>
        <v>0</v>
      </c>
      <c r="AAT56" s="2">
        <f t="shared" si="212"/>
        <v>0</v>
      </c>
      <c r="AAU56" s="2">
        <f t="shared" si="213"/>
        <v>0</v>
      </c>
      <c r="AAV56" s="2"/>
      <c r="AAW56" s="2"/>
      <c r="AAX56" s="2"/>
      <c r="AAY56" s="2"/>
      <c r="AAZ56" s="2">
        <f t="shared" si="1387"/>
        <v>0</v>
      </c>
      <c r="ABA56" s="2">
        <f t="shared" si="1388"/>
        <v>0</v>
      </c>
      <c r="ABB56" s="2">
        <f t="shared" si="1389"/>
        <v>0</v>
      </c>
      <c r="ABC56" s="2">
        <f t="shared" si="214"/>
        <v>0</v>
      </c>
      <c r="ABD56" s="2">
        <f t="shared" si="215"/>
        <v>0</v>
      </c>
      <c r="ABE56" s="2">
        <f>план!DT54</f>
        <v>0</v>
      </c>
      <c r="ABF56" s="2">
        <f>план!DU54</f>
        <v>0</v>
      </c>
      <c r="ABG56" s="2">
        <f t="shared" si="216"/>
        <v>0</v>
      </c>
      <c r="ABH56" s="2">
        <f t="shared" si="217"/>
        <v>0</v>
      </c>
      <c r="ABI56" s="2"/>
      <c r="ABJ56" s="2"/>
      <c r="ABK56" s="2"/>
      <c r="ABL56" s="2"/>
      <c r="ABM56" s="2">
        <f t="shared" si="1390"/>
        <v>0</v>
      </c>
      <c r="ABN56" s="2">
        <f t="shared" si="1391"/>
        <v>0</v>
      </c>
      <c r="ABO56" s="2">
        <f t="shared" si="1392"/>
        <v>0</v>
      </c>
      <c r="ABP56" s="2">
        <f t="shared" si="218"/>
        <v>0</v>
      </c>
      <c r="ABQ56" s="2">
        <f t="shared" si="219"/>
        <v>0</v>
      </c>
      <c r="ABR56" s="2">
        <f>план!DV54</f>
        <v>0</v>
      </c>
      <c r="ABS56" s="2">
        <f>план!DW54</f>
        <v>0</v>
      </c>
      <c r="ABT56" s="2">
        <f t="shared" si="220"/>
        <v>0</v>
      </c>
      <c r="ABU56" s="2">
        <f t="shared" si="221"/>
        <v>0</v>
      </c>
      <c r="ABV56" s="2"/>
      <c r="ABW56" s="2"/>
      <c r="ABX56" s="2"/>
      <c r="ABY56" s="2"/>
      <c r="ABZ56" s="2">
        <f t="shared" si="1393"/>
        <v>0</v>
      </c>
      <c r="ACA56" s="2">
        <f t="shared" si="1394"/>
        <v>0</v>
      </c>
      <c r="ACB56" s="2">
        <f t="shared" si="1395"/>
        <v>0</v>
      </c>
      <c r="ACC56" s="2">
        <f t="shared" si="222"/>
        <v>0</v>
      </c>
      <c r="ACD56" s="2">
        <f t="shared" si="223"/>
        <v>0</v>
      </c>
      <c r="ACE56" s="2">
        <f>план!DX54</f>
        <v>0</v>
      </c>
      <c r="ACF56" s="2">
        <f>план!DY54</f>
        <v>0</v>
      </c>
      <c r="ACG56" s="2">
        <f t="shared" si="224"/>
        <v>0</v>
      </c>
      <c r="ACH56" s="2">
        <f t="shared" si="225"/>
        <v>0</v>
      </c>
      <c r="ACI56" s="2"/>
      <c r="ACJ56" s="2"/>
      <c r="ACK56" s="2"/>
      <c r="ACL56" s="2"/>
      <c r="ACM56" s="2">
        <f t="shared" si="1396"/>
        <v>0</v>
      </c>
      <c r="ACN56" s="2">
        <f t="shared" si="1397"/>
        <v>0</v>
      </c>
      <c r="ACO56" s="2">
        <f t="shared" si="1398"/>
        <v>0</v>
      </c>
      <c r="ACP56" s="2">
        <f t="shared" si="1399"/>
        <v>0</v>
      </c>
      <c r="ACQ56" s="2">
        <f t="shared" si="1400"/>
        <v>0</v>
      </c>
      <c r="ACR56" s="2">
        <f>план!DZ54</f>
        <v>0</v>
      </c>
      <c r="ACS56" s="2">
        <f>план!EA54</f>
        <v>0</v>
      </c>
      <c r="ACT56" s="2">
        <f t="shared" si="228"/>
        <v>0</v>
      </c>
      <c r="ACU56" s="2">
        <f t="shared" si="229"/>
        <v>0</v>
      </c>
      <c r="ACV56" s="2"/>
      <c r="ACW56" s="2"/>
      <c r="ACX56" s="2"/>
      <c r="ACY56" s="2"/>
      <c r="ACZ56" s="2">
        <f t="shared" si="1401"/>
        <v>0</v>
      </c>
      <c r="ADA56" s="2">
        <f t="shared" si="1402"/>
        <v>0</v>
      </c>
      <c r="ADB56" s="2">
        <f t="shared" si="1403"/>
        <v>0</v>
      </c>
      <c r="ADC56" s="2">
        <f t="shared" si="230"/>
        <v>0</v>
      </c>
      <c r="ADD56" s="2">
        <f t="shared" si="231"/>
        <v>0</v>
      </c>
      <c r="ADE56" s="2">
        <f>план!EB54</f>
        <v>0</v>
      </c>
      <c r="ADF56" s="2">
        <f>план!EC54</f>
        <v>0</v>
      </c>
      <c r="ADG56" s="2">
        <f t="shared" si="232"/>
        <v>0</v>
      </c>
      <c r="ADH56" s="2">
        <f t="shared" si="233"/>
        <v>0</v>
      </c>
      <c r="ADI56" s="2"/>
      <c r="ADJ56" s="2"/>
      <c r="ADK56" s="2"/>
      <c r="ADL56" s="2"/>
      <c r="ADM56" s="2">
        <f t="shared" si="1404"/>
        <v>0</v>
      </c>
      <c r="ADN56" s="2">
        <f t="shared" si="1405"/>
        <v>0</v>
      </c>
      <c r="ADO56" s="2">
        <f t="shared" si="1406"/>
        <v>0</v>
      </c>
      <c r="ADP56" s="2">
        <f t="shared" si="234"/>
        <v>0</v>
      </c>
      <c r="ADQ56" s="2">
        <f t="shared" si="235"/>
        <v>0</v>
      </c>
      <c r="ADR56" s="2">
        <f>план!ED54</f>
        <v>0</v>
      </c>
      <c r="ADS56" s="2">
        <f>план!EE54</f>
        <v>0</v>
      </c>
      <c r="ADT56" s="2">
        <f t="shared" si="236"/>
        <v>0</v>
      </c>
      <c r="ADU56" s="2">
        <f t="shared" si="237"/>
        <v>0</v>
      </c>
      <c r="ADV56" s="2"/>
      <c r="ADW56" s="2"/>
      <c r="ADX56" s="2"/>
      <c r="ADY56" s="2"/>
      <c r="ADZ56" s="2">
        <f t="shared" si="1407"/>
        <v>0</v>
      </c>
      <c r="AEA56" s="2">
        <f t="shared" si="1408"/>
        <v>0</v>
      </c>
      <c r="AEB56" s="2">
        <f t="shared" si="1409"/>
        <v>0</v>
      </c>
      <c r="AEC56" s="2">
        <f t="shared" si="238"/>
        <v>0</v>
      </c>
      <c r="AED56" s="2">
        <f t="shared" si="239"/>
        <v>0</v>
      </c>
      <c r="AEE56" s="2">
        <f>план!EF54</f>
        <v>0</v>
      </c>
      <c r="AEF56" s="2">
        <f>план!EG54</f>
        <v>0</v>
      </c>
      <c r="AEG56" s="2">
        <f t="shared" si="240"/>
        <v>0</v>
      </c>
      <c r="AEH56" s="2">
        <f t="shared" si="241"/>
        <v>0</v>
      </c>
      <c r="AEI56" s="2"/>
      <c r="AEJ56" s="2"/>
      <c r="AEK56" s="2"/>
      <c r="AEL56" s="2"/>
      <c r="AEM56" s="2">
        <f t="shared" si="1410"/>
        <v>0</v>
      </c>
      <c r="AEN56" s="2">
        <f t="shared" si="1411"/>
        <v>0</v>
      </c>
      <c r="AEO56" s="2">
        <f t="shared" si="1412"/>
        <v>0</v>
      </c>
      <c r="AEP56" s="2">
        <f t="shared" si="242"/>
        <v>0</v>
      </c>
      <c r="AEQ56" s="2">
        <f t="shared" si="243"/>
        <v>0</v>
      </c>
      <c r="AER56" s="2">
        <f>план!EH54</f>
        <v>0</v>
      </c>
      <c r="AES56" s="2">
        <f>план!EI54</f>
        <v>0</v>
      </c>
      <c r="AET56" s="2">
        <f t="shared" si="244"/>
        <v>0</v>
      </c>
      <c r="AEU56" s="2">
        <f t="shared" si="245"/>
        <v>0</v>
      </c>
      <c r="AEV56" s="2"/>
      <c r="AEW56" s="2"/>
      <c r="AEX56" s="2"/>
      <c r="AEY56" s="2"/>
      <c r="AEZ56" s="2">
        <f t="shared" si="1413"/>
        <v>0</v>
      </c>
      <c r="AFA56" s="2">
        <f t="shared" si="1414"/>
        <v>0</v>
      </c>
      <c r="AFB56" s="2">
        <f t="shared" si="1415"/>
        <v>0</v>
      </c>
      <c r="AFC56" s="2">
        <f t="shared" si="246"/>
        <v>0</v>
      </c>
      <c r="AFD56" s="2">
        <f t="shared" si="247"/>
        <v>0</v>
      </c>
      <c r="AFE56" s="2">
        <f>план!EJ54</f>
        <v>0</v>
      </c>
      <c r="AFF56" s="2">
        <f>план!EK54</f>
        <v>0</v>
      </c>
      <c r="AFG56" s="2">
        <f t="shared" si="248"/>
        <v>0</v>
      </c>
      <c r="AFH56" s="2">
        <f t="shared" si="249"/>
        <v>0</v>
      </c>
      <c r="AFI56" s="2"/>
      <c r="AFJ56" s="2"/>
      <c r="AFK56" s="2"/>
      <c r="AFL56" s="2"/>
      <c r="AFM56" s="2">
        <f t="shared" si="1416"/>
        <v>0</v>
      </c>
      <c r="AFN56" s="2">
        <f t="shared" si="1417"/>
        <v>0</v>
      </c>
      <c r="AFO56" s="2">
        <f t="shared" si="1418"/>
        <v>0</v>
      </c>
      <c r="AFP56" s="2">
        <f t="shared" si="250"/>
        <v>0</v>
      </c>
      <c r="AFQ56" s="2">
        <f t="shared" si="251"/>
        <v>0</v>
      </c>
      <c r="AFR56" s="20">
        <f t="shared" si="1419"/>
        <v>0</v>
      </c>
      <c r="AFS56" s="20">
        <f t="shared" si="1420"/>
        <v>0</v>
      </c>
      <c r="AFT56" s="20">
        <f t="shared" si="1421"/>
        <v>0</v>
      </c>
      <c r="AFU56" s="20">
        <f t="shared" si="1422"/>
        <v>0</v>
      </c>
      <c r="AFV56" s="20">
        <f t="shared" si="1423"/>
        <v>0</v>
      </c>
      <c r="AFW56" s="20">
        <f t="shared" si="1424"/>
        <v>0</v>
      </c>
      <c r="AFX56" s="20">
        <f t="shared" si="1425"/>
        <v>0</v>
      </c>
      <c r="AFY56" s="20">
        <f t="shared" si="1426"/>
        <v>0</v>
      </c>
      <c r="AFZ56" s="20">
        <f t="shared" si="1427"/>
        <v>0</v>
      </c>
      <c r="AGA56" s="20">
        <f t="shared" si="1428"/>
        <v>0</v>
      </c>
      <c r="AGB56" s="20">
        <f t="shared" si="1429"/>
        <v>0</v>
      </c>
      <c r="AGC56" s="20">
        <f t="shared" si="524"/>
        <v>0</v>
      </c>
      <c r="AGD56" s="20">
        <f t="shared" si="525"/>
        <v>0</v>
      </c>
      <c r="AGE56" s="53" t="e">
        <f t="shared" si="505"/>
        <v>#DIV/0!</v>
      </c>
      <c r="AGF56" s="53" t="e">
        <f t="shared" si="506"/>
        <v>#DIV/0!</v>
      </c>
      <c r="AGH56" s="76"/>
      <c r="AGI56" s="82">
        <f t="shared" si="522"/>
        <v>0</v>
      </c>
      <c r="AGJ56" s="82">
        <f t="shared" si="523"/>
        <v>0</v>
      </c>
    </row>
    <row r="57" spans="1:868" ht="30" x14ac:dyDescent="0.25">
      <c r="A57" s="205"/>
      <c r="B57" s="203">
        <v>29</v>
      </c>
      <c r="C57" s="211" t="s">
        <v>559</v>
      </c>
      <c r="D57" s="236" t="s">
        <v>560</v>
      </c>
      <c r="E57" s="17">
        <v>13520</v>
      </c>
      <c r="F57" s="228">
        <v>22.2</v>
      </c>
      <c r="G57" s="228"/>
      <c r="H57" s="239">
        <v>0.85</v>
      </c>
      <c r="I57" s="240"/>
      <c r="J57" s="231">
        <v>1.4</v>
      </c>
      <c r="K57" s="231">
        <v>1.68</v>
      </c>
      <c r="L57" s="231">
        <v>2.23</v>
      </c>
      <c r="M57" s="232">
        <v>2.57</v>
      </c>
      <c r="N57" s="2">
        <f>план!N55</f>
        <v>0</v>
      </c>
      <c r="O57" s="2">
        <f>план!O55</f>
        <v>0</v>
      </c>
      <c r="P57" s="2">
        <f t="shared" si="252"/>
        <v>0</v>
      </c>
      <c r="Q57" s="2">
        <f t="shared" si="253"/>
        <v>0</v>
      </c>
      <c r="R57" s="15">
        <f>VLOOKUP($C57,'ДС факт при поликлинике'!$D$6:$JC$139,31,0)</f>
        <v>0</v>
      </c>
      <c r="S57" s="15">
        <f>VLOOKUP($C57,'ДС факт при поликлинике'!$D$6:$JC$139,32,0)</f>
        <v>0</v>
      </c>
      <c r="T57" s="15">
        <f>VLOOKUP($C57,'ДС факт при поликлинике'!$D$6:$JC$139,33,0)</f>
        <v>0</v>
      </c>
      <c r="U57" s="15">
        <f>VLOOKUP($C57,'ДС факт при поликлинике'!$D$6:$JC$139,34,0)</f>
        <v>0</v>
      </c>
      <c r="V57" s="2">
        <f t="shared" si="1223"/>
        <v>0</v>
      </c>
      <c r="W57" s="2">
        <f t="shared" si="1224"/>
        <v>0</v>
      </c>
      <c r="X57" s="2">
        <f t="shared" si="1225"/>
        <v>0</v>
      </c>
      <c r="Y57" s="2">
        <f t="shared" si="1226"/>
        <v>0</v>
      </c>
      <c r="Z57" s="2">
        <f t="shared" si="1227"/>
        <v>0</v>
      </c>
      <c r="AA57" s="2">
        <f>план!P55</f>
        <v>0</v>
      </c>
      <c r="AB57" s="2">
        <f>план!Q55</f>
        <v>0</v>
      </c>
      <c r="AC57" s="2">
        <f t="shared" si="0"/>
        <v>0</v>
      </c>
      <c r="AD57" s="2">
        <f t="shared" si="1"/>
        <v>0</v>
      </c>
      <c r="AE57" s="15"/>
      <c r="AF57" s="15"/>
      <c r="AG57" s="15"/>
      <c r="AH57" s="15"/>
      <c r="AI57" s="2">
        <f t="shared" si="1228"/>
        <v>0</v>
      </c>
      <c r="AJ57" s="2">
        <f t="shared" si="1229"/>
        <v>0</v>
      </c>
      <c r="AK57" s="2">
        <f t="shared" si="1230"/>
        <v>0</v>
      </c>
      <c r="AL57" s="2">
        <f t="shared" si="2"/>
        <v>0</v>
      </c>
      <c r="AM57" s="2">
        <f t="shared" si="3"/>
        <v>0</v>
      </c>
      <c r="AN57" s="2">
        <f>план!R55</f>
        <v>0</v>
      </c>
      <c r="AO57" s="2">
        <f>план!S55</f>
        <v>0</v>
      </c>
      <c r="AP57" s="2">
        <f t="shared" si="4"/>
        <v>0</v>
      </c>
      <c r="AQ57" s="2">
        <f t="shared" si="5"/>
        <v>0</v>
      </c>
      <c r="AR57" s="2">
        <f>VLOOKUP($C57,'ДС факт при поликлинике'!$D$6:$JC$141,23,0)</f>
        <v>0</v>
      </c>
      <c r="AS57" s="2">
        <f>VLOOKUP($C57,'ДС факт при поликлинике'!$D$6:$JC$141,24,0)</f>
        <v>0</v>
      </c>
      <c r="AT57" s="2">
        <f>VLOOKUP($C57,'ДС факт при поликлинике'!$D$6:$JC$141,25,0)</f>
        <v>0</v>
      </c>
      <c r="AU57" s="2">
        <f>VLOOKUP($C57,'ДС факт при поликлинике'!$D$6:$JC$141,26,0)</f>
        <v>0</v>
      </c>
      <c r="AV57" s="2">
        <f t="shared" si="1231"/>
        <v>0</v>
      </c>
      <c r="AW57" s="2">
        <f t="shared" si="1232"/>
        <v>0</v>
      </c>
      <c r="AX57" s="2">
        <f t="shared" si="1233"/>
        <v>0</v>
      </c>
      <c r="AY57" s="2">
        <f t="shared" si="6"/>
        <v>0</v>
      </c>
      <c r="AZ57" s="2">
        <f t="shared" si="7"/>
        <v>0</v>
      </c>
      <c r="BA57" s="2"/>
      <c r="BB57" s="2"/>
      <c r="BC57" s="2">
        <f>план!T55</f>
        <v>0</v>
      </c>
      <c r="BD57" s="2">
        <f>план!U55</f>
        <v>0</v>
      </c>
      <c r="BE57" s="2">
        <f t="shared" si="8"/>
        <v>0</v>
      </c>
      <c r="BF57" s="2">
        <f t="shared" si="9"/>
        <v>0</v>
      </c>
      <c r="BG57" s="2">
        <f>VLOOKUP($C57,'ДС факт при поликлинике'!$D$6:$JC$141,7,0)</f>
        <v>0</v>
      </c>
      <c r="BH57" s="2">
        <f>VLOOKUP($C57,'ДС факт при поликлинике'!$D$6:$JC$141,8,0)</f>
        <v>0</v>
      </c>
      <c r="BI57" s="2">
        <f>VLOOKUP($C57,'ДС факт при поликлинике'!$D$6:$JC$141,9,0)</f>
        <v>0</v>
      </c>
      <c r="BJ57" s="2">
        <f>VLOOKUP($C57,'ДС факт при поликлинике'!$D$6:$JC$141,10,0)</f>
        <v>0</v>
      </c>
      <c r="BK57" s="2">
        <f t="shared" si="1234"/>
        <v>0</v>
      </c>
      <c r="BL57" s="2">
        <f t="shared" si="1235"/>
        <v>0</v>
      </c>
      <c r="BM57" s="2">
        <f t="shared" si="1236"/>
        <v>0</v>
      </c>
      <c r="BN57" s="2">
        <f t="shared" si="10"/>
        <v>0</v>
      </c>
      <c r="BO57" s="2">
        <f t="shared" si="11"/>
        <v>0</v>
      </c>
      <c r="BP57" s="2">
        <f>план!V55</f>
        <v>0</v>
      </c>
      <c r="BQ57" s="2">
        <f>план!W55</f>
        <v>0</v>
      </c>
      <c r="BR57" s="2">
        <f t="shared" si="12"/>
        <v>0</v>
      </c>
      <c r="BS57" s="2">
        <f t="shared" si="13"/>
        <v>0</v>
      </c>
      <c r="BT57" s="2"/>
      <c r="BU57" s="2"/>
      <c r="BV57" s="2"/>
      <c r="BW57" s="2"/>
      <c r="BX57" s="2">
        <f t="shared" si="1237"/>
        <v>0</v>
      </c>
      <c r="BY57" s="2">
        <f t="shared" si="1238"/>
        <v>0</v>
      </c>
      <c r="BZ57" s="2">
        <f t="shared" si="1239"/>
        <v>0</v>
      </c>
      <c r="CA57" s="2">
        <f t="shared" si="14"/>
        <v>0</v>
      </c>
      <c r="CB57" s="2">
        <f t="shared" si="15"/>
        <v>0</v>
      </c>
      <c r="CC57" s="2">
        <f>план!X55</f>
        <v>0</v>
      </c>
      <c r="CD57" s="2">
        <f>план!Y55</f>
        <v>0</v>
      </c>
      <c r="CE57" s="2">
        <f t="shared" si="16"/>
        <v>0</v>
      </c>
      <c r="CF57" s="2">
        <f t="shared" si="17"/>
        <v>0</v>
      </c>
      <c r="CG57" s="2"/>
      <c r="CH57" s="2"/>
      <c r="CI57" s="2"/>
      <c r="CJ57" s="2"/>
      <c r="CK57" s="2">
        <f t="shared" si="1240"/>
        <v>0</v>
      </c>
      <c r="CL57" s="2">
        <f t="shared" si="1241"/>
        <v>0</v>
      </c>
      <c r="CM57" s="2">
        <f t="shared" si="1242"/>
        <v>0</v>
      </c>
      <c r="CN57" s="2">
        <f t="shared" si="18"/>
        <v>0</v>
      </c>
      <c r="CO57" s="2">
        <f t="shared" si="19"/>
        <v>0</v>
      </c>
      <c r="CP57" s="2">
        <f>план!Z55</f>
        <v>0</v>
      </c>
      <c r="CQ57" s="2">
        <f>план!AA55</f>
        <v>0</v>
      </c>
      <c r="CR57" s="2">
        <f t="shared" si="20"/>
        <v>0</v>
      </c>
      <c r="CS57" s="2">
        <f t="shared" si="21"/>
        <v>0</v>
      </c>
      <c r="CT57" s="2"/>
      <c r="CU57" s="2"/>
      <c r="CV57" s="2"/>
      <c r="CW57" s="2"/>
      <c r="CX57" s="2">
        <f t="shared" si="1243"/>
        <v>0</v>
      </c>
      <c r="CY57" s="2">
        <f t="shared" si="1244"/>
        <v>0</v>
      </c>
      <c r="CZ57" s="2">
        <f t="shared" si="1245"/>
        <v>0</v>
      </c>
      <c r="DA57" s="2">
        <f t="shared" si="22"/>
        <v>0</v>
      </c>
      <c r="DB57" s="2">
        <f t="shared" si="23"/>
        <v>0</v>
      </c>
      <c r="DC57" s="2">
        <f>план!AB55</f>
        <v>0</v>
      </c>
      <c r="DD57" s="2">
        <f>план!AC55</f>
        <v>0</v>
      </c>
      <c r="DE57" s="2">
        <f t="shared" si="24"/>
        <v>0</v>
      </c>
      <c r="DF57" s="2">
        <f t="shared" si="25"/>
        <v>0</v>
      </c>
      <c r="DG57" s="2"/>
      <c r="DH57" s="2"/>
      <c r="DI57" s="2"/>
      <c r="DJ57" s="2"/>
      <c r="DK57" s="2">
        <f t="shared" si="1246"/>
        <v>0</v>
      </c>
      <c r="DL57" s="2">
        <f t="shared" si="1247"/>
        <v>0</v>
      </c>
      <c r="DM57" s="2">
        <f t="shared" si="1248"/>
        <v>0</v>
      </c>
      <c r="DN57" s="2">
        <f t="shared" si="26"/>
        <v>0</v>
      </c>
      <c r="DO57" s="2">
        <f t="shared" si="27"/>
        <v>0</v>
      </c>
      <c r="DP57" s="2">
        <f>план!AD55</f>
        <v>0</v>
      </c>
      <c r="DQ57" s="2">
        <f>план!AE55</f>
        <v>0</v>
      </c>
      <c r="DR57" s="2">
        <f t="shared" si="28"/>
        <v>0</v>
      </c>
      <c r="DS57" s="2">
        <f t="shared" si="29"/>
        <v>0</v>
      </c>
      <c r="DT57" s="2">
        <f>VLOOKUP($C57,'ДС факт при поликлинике'!$D$6:$JC$141,229,0)</f>
        <v>0</v>
      </c>
      <c r="DU57" s="2">
        <f>VLOOKUP($C57,'ДС факт при поликлинике'!$D$6:$JC$141,230,0)</f>
        <v>0</v>
      </c>
      <c r="DV57" s="2"/>
      <c r="DW57" s="2"/>
      <c r="DX57" s="2">
        <f t="shared" si="1249"/>
        <v>0</v>
      </c>
      <c r="DY57" s="2">
        <f t="shared" si="1250"/>
        <v>0</v>
      </c>
      <c r="DZ57" s="2">
        <f t="shared" si="1251"/>
        <v>0</v>
      </c>
      <c r="EA57" s="2">
        <f t="shared" si="30"/>
        <v>0</v>
      </c>
      <c r="EB57" s="2">
        <f t="shared" si="31"/>
        <v>0</v>
      </c>
      <c r="EC57" s="2"/>
      <c r="ED57" s="2"/>
      <c r="EE57" s="2">
        <f>план!AF55</f>
        <v>0</v>
      </c>
      <c r="EF57" s="2">
        <f>план!AG55</f>
        <v>0</v>
      </c>
      <c r="EG57" s="2">
        <f t="shared" si="32"/>
        <v>0</v>
      </c>
      <c r="EH57" s="2">
        <f t="shared" si="33"/>
        <v>0</v>
      </c>
      <c r="EI57" s="2"/>
      <c r="EJ57" s="2"/>
      <c r="EK57" s="2"/>
      <c r="EL57" s="2"/>
      <c r="EM57" s="2">
        <f t="shared" si="1252"/>
        <v>0</v>
      </c>
      <c r="EN57" s="2">
        <f t="shared" si="1253"/>
        <v>0</v>
      </c>
      <c r="EO57" s="2">
        <f t="shared" si="1254"/>
        <v>0</v>
      </c>
      <c r="EP57" s="2">
        <f t="shared" si="34"/>
        <v>0</v>
      </c>
      <c r="EQ57" s="2">
        <f t="shared" si="35"/>
        <v>0</v>
      </c>
      <c r="ER57" s="2">
        <f>план!AH55</f>
        <v>0</v>
      </c>
      <c r="ES57" s="2">
        <f>план!AI55</f>
        <v>0</v>
      </c>
      <c r="ET57" s="2">
        <f t="shared" si="36"/>
        <v>0</v>
      </c>
      <c r="EU57" s="2">
        <f t="shared" si="37"/>
        <v>0</v>
      </c>
      <c r="EV57" s="2"/>
      <c r="EW57" s="2"/>
      <c r="EX57" s="2"/>
      <c r="EY57" s="2"/>
      <c r="EZ57" s="2">
        <f t="shared" si="1255"/>
        <v>0</v>
      </c>
      <c r="FA57" s="2">
        <f t="shared" si="1256"/>
        <v>0</v>
      </c>
      <c r="FB57" s="2">
        <f t="shared" si="1257"/>
        <v>0</v>
      </c>
      <c r="FC57" s="2">
        <f t="shared" si="38"/>
        <v>0</v>
      </c>
      <c r="FD57" s="2">
        <f t="shared" si="39"/>
        <v>0</v>
      </c>
      <c r="FE57" s="2">
        <f>план!AJ55</f>
        <v>0</v>
      </c>
      <c r="FF57" s="2">
        <f>план!AK55</f>
        <v>0</v>
      </c>
      <c r="FG57" s="2">
        <f t="shared" si="40"/>
        <v>0</v>
      </c>
      <c r="FH57" s="2">
        <f t="shared" si="41"/>
        <v>0</v>
      </c>
      <c r="FI57" s="2"/>
      <c r="FJ57" s="2"/>
      <c r="FK57" s="2"/>
      <c r="FL57" s="2"/>
      <c r="FM57" s="2">
        <f t="shared" si="1258"/>
        <v>0</v>
      </c>
      <c r="FN57" s="2">
        <f t="shared" si="1259"/>
        <v>0</v>
      </c>
      <c r="FO57" s="2">
        <f t="shared" si="1260"/>
        <v>0</v>
      </c>
      <c r="FP57" s="2">
        <f t="shared" si="42"/>
        <v>0</v>
      </c>
      <c r="FQ57" s="2">
        <f t="shared" si="43"/>
        <v>0</v>
      </c>
      <c r="FR57" s="2">
        <f>план!AL55</f>
        <v>0</v>
      </c>
      <c r="FS57" s="2">
        <f>план!AM55</f>
        <v>0</v>
      </c>
      <c r="FT57" s="2">
        <f t="shared" si="44"/>
        <v>0</v>
      </c>
      <c r="FU57" s="2">
        <f t="shared" si="45"/>
        <v>0</v>
      </c>
      <c r="FV57" s="2"/>
      <c r="FW57" s="2"/>
      <c r="FX57" s="2"/>
      <c r="FY57" s="2"/>
      <c r="FZ57" s="2">
        <f t="shared" si="1261"/>
        <v>0</v>
      </c>
      <c r="GA57" s="2">
        <f t="shared" si="1262"/>
        <v>0</v>
      </c>
      <c r="GB57" s="2">
        <f t="shared" si="1263"/>
        <v>0</v>
      </c>
      <c r="GC57" s="2">
        <f t="shared" si="46"/>
        <v>0</v>
      </c>
      <c r="GD57" s="2">
        <f t="shared" si="47"/>
        <v>0</v>
      </c>
      <c r="GE57" s="2">
        <f>план!AN55</f>
        <v>0</v>
      </c>
      <c r="GF57" s="2">
        <f>план!AO55</f>
        <v>0</v>
      </c>
      <c r="GG57" s="2">
        <f t="shared" si="48"/>
        <v>0</v>
      </c>
      <c r="GH57" s="2">
        <f t="shared" si="49"/>
        <v>0</v>
      </c>
      <c r="GI57" s="2">
        <f>VLOOKUP($C57,'ДС факт при поликлинике'!$D$6:$JC$141,201,0)</f>
        <v>0</v>
      </c>
      <c r="GJ57" s="2">
        <f>VLOOKUP($C57,'ДС факт при поликлинике'!$D$6:$JC$141,202,0)</f>
        <v>0</v>
      </c>
      <c r="GK57" s="2">
        <f>VLOOKUP($C57,'ДС факт при поликлинике'!$D$6:$JC$141,203,0)</f>
        <v>0</v>
      </c>
      <c r="GL57" s="2">
        <f>VLOOKUP($C57,'ДС факт при поликлинике'!$D$6:$JC$141,204,0)</f>
        <v>0</v>
      </c>
      <c r="GM57" s="2">
        <f t="shared" si="1264"/>
        <v>0</v>
      </c>
      <c r="GN57" s="2">
        <f t="shared" si="1265"/>
        <v>0</v>
      </c>
      <c r="GO57" s="2">
        <f t="shared" si="1266"/>
        <v>0</v>
      </c>
      <c r="GP57" s="2">
        <f t="shared" si="50"/>
        <v>0</v>
      </c>
      <c r="GQ57" s="2">
        <f t="shared" si="51"/>
        <v>0</v>
      </c>
      <c r="GR57" s="2">
        <f>план!AP55</f>
        <v>0</v>
      </c>
      <c r="GS57" s="2">
        <f>план!AQ55</f>
        <v>0</v>
      </c>
      <c r="GT57" s="2">
        <f t="shared" si="52"/>
        <v>0</v>
      </c>
      <c r="GU57" s="2">
        <f t="shared" si="53"/>
        <v>0</v>
      </c>
      <c r="GV57" s="2"/>
      <c r="GW57" s="2"/>
      <c r="GX57" s="2"/>
      <c r="GY57" s="2"/>
      <c r="GZ57" s="2">
        <f t="shared" si="1267"/>
        <v>0</v>
      </c>
      <c r="HA57" s="2">
        <f t="shared" si="1268"/>
        <v>0</v>
      </c>
      <c r="HB57" s="2">
        <f t="shared" si="1269"/>
        <v>0</v>
      </c>
      <c r="HC57" s="2">
        <f t="shared" si="54"/>
        <v>0</v>
      </c>
      <c r="HD57" s="2">
        <f t="shared" si="55"/>
        <v>0</v>
      </c>
      <c r="HE57" s="2">
        <f>план!AR55</f>
        <v>0</v>
      </c>
      <c r="HF57" s="2">
        <f>план!AS55</f>
        <v>0</v>
      </c>
      <c r="HG57" s="2">
        <f t="shared" si="56"/>
        <v>0</v>
      </c>
      <c r="HH57" s="2">
        <f t="shared" si="57"/>
        <v>0</v>
      </c>
      <c r="HI57" s="2"/>
      <c r="HJ57" s="2"/>
      <c r="HK57" s="2"/>
      <c r="HL57" s="2"/>
      <c r="HM57" s="2">
        <f t="shared" si="1270"/>
        <v>0</v>
      </c>
      <c r="HN57" s="2">
        <f t="shared" si="1271"/>
        <v>0</v>
      </c>
      <c r="HO57" s="2">
        <f t="shared" si="1272"/>
        <v>0</v>
      </c>
      <c r="HP57" s="2">
        <f t="shared" si="58"/>
        <v>0</v>
      </c>
      <c r="HQ57" s="2">
        <f t="shared" si="59"/>
        <v>0</v>
      </c>
      <c r="HR57" s="2">
        <f>план!AT55</f>
        <v>0</v>
      </c>
      <c r="HS57" s="2">
        <f>план!AU55</f>
        <v>0</v>
      </c>
      <c r="HT57" s="2">
        <f t="shared" si="60"/>
        <v>0</v>
      </c>
      <c r="HU57" s="2">
        <f t="shared" si="61"/>
        <v>0</v>
      </c>
      <c r="HV57" s="2"/>
      <c r="HW57" s="2"/>
      <c r="HX57" s="2"/>
      <c r="HY57" s="2"/>
      <c r="HZ57" s="2">
        <f t="shared" si="1273"/>
        <v>0</v>
      </c>
      <c r="IA57" s="2">
        <f t="shared" si="1274"/>
        <v>0</v>
      </c>
      <c r="IB57" s="2">
        <f t="shared" si="1275"/>
        <v>0</v>
      </c>
      <c r="IC57" s="2">
        <f t="shared" si="62"/>
        <v>0</v>
      </c>
      <c r="ID57" s="2">
        <f t="shared" si="63"/>
        <v>0</v>
      </c>
      <c r="IE57" s="2">
        <f>план!AV55</f>
        <v>0</v>
      </c>
      <c r="IF57" s="2">
        <f>план!AW55</f>
        <v>0</v>
      </c>
      <c r="IG57" s="2">
        <f t="shared" si="64"/>
        <v>0</v>
      </c>
      <c r="IH57" s="2">
        <f t="shared" si="65"/>
        <v>0</v>
      </c>
      <c r="II57" s="2"/>
      <c r="IJ57" s="2"/>
      <c r="IK57" s="2"/>
      <c r="IL57" s="2"/>
      <c r="IM57" s="2">
        <f t="shared" si="1276"/>
        <v>0</v>
      </c>
      <c r="IN57" s="2">
        <f t="shared" si="1277"/>
        <v>0</v>
      </c>
      <c r="IO57" s="2">
        <f t="shared" si="1278"/>
        <v>0</v>
      </c>
      <c r="IP57" s="2">
        <f t="shared" si="66"/>
        <v>0</v>
      </c>
      <c r="IQ57" s="2">
        <f t="shared" si="67"/>
        <v>0</v>
      </c>
      <c r="IR57" s="2">
        <f>план!AX55</f>
        <v>0</v>
      </c>
      <c r="IS57" s="2">
        <f>план!AY55</f>
        <v>0</v>
      </c>
      <c r="IT57" s="2">
        <f t="shared" si="68"/>
        <v>0</v>
      </c>
      <c r="IU57" s="2">
        <f t="shared" si="69"/>
        <v>0</v>
      </c>
      <c r="IV57" s="2"/>
      <c r="IW57" s="2"/>
      <c r="IX57" s="2"/>
      <c r="IY57" s="2"/>
      <c r="IZ57" s="2">
        <f t="shared" si="1279"/>
        <v>0</v>
      </c>
      <c r="JA57" s="2">
        <f t="shared" si="1280"/>
        <v>0</v>
      </c>
      <c r="JB57" s="2">
        <f t="shared" si="1281"/>
        <v>0</v>
      </c>
      <c r="JC57" s="2">
        <f t="shared" si="70"/>
        <v>0</v>
      </c>
      <c r="JD57" s="2">
        <f t="shared" si="71"/>
        <v>0</v>
      </c>
      <c r="JE57" s="2">
        <f>план!AZ55</f>
        <v>0</v>
      </c>
      <c r="JF57" s="2">
        <f>план!BA55</f>
        <v>0</v>
      </c>
      <c r="JG57" s="2">
        <f t="shared" si="72"/>
        <v>0</v>
      </c>
      <c r="JH57" s="2">
        <f t="shared" si="73"/>
        <v>0</v>
      </c>
      <c r="JI57" s="2">
        <f>VLOOKUP($C57,'ДС факт при поликлинике'!$D$6:$JC$141,161,0)</f>
        <v>0</v>
      </c>
      <c r="JJ57" s="2">
        <f>VLOOKUP($C57,'ДС факт при поликлинике'!$D$6:$JC$141,162,0)</f>
        <v>0</v>
      </c>
      <c r="JK57" s="2"/>
      <c r="JL57" s="2"/>
      <c r="JM57" s="2">
        <f t="shared" si="1282"/>
        <v>0</v>
      </c>
      <c r="JN57" s="2">
        <f t="shared" si="1283"/>
        <v>0</v>
      </c>
      <c r="JO57" s="2">
        <f t="shared" si="1284"/>
        <v>0</v>
      </c>
      <c r="JP57" s="2">
        <f t="shared" si="74"/>
        <v>0</v>
      </c>
      <c r="JQ57" s="2">
        <f t="shared" si="75"/>
        <v>0</v>
      </c>
      <c r="JR57" s="2">
        <f>план!BB55</f>
        <v>0</v>
      </c>
      <c r="JS57" s="2">
        <f>план!BC55</f>
        <v>0</v>
      </c>
      <c r="JT57" s="2">
        <f t="shared" si="76"/>
        <v>0</v>
      </c>
      <c r="JU57" s="2">
        <f t="shared" si="77"/>
        <v>0</v>
      </c>
      <c r="JV57" s="2"/>
      <c r="JW57" s="2"/>
      <c r="JX57" s="2"/>
      <c r="JY57" s="2"/>
      <c r="JZ57" s="2">
        <f t="shared" si="1285"/>
        <v>0</v>
      </c>
      <c r="KA57" s="2">
        <f t="shared" si="1286"/>
        <v>0</v>
      </c>
      <c r="KB57" s="2">
        <f t="shared" si="1287"/>
        <v>0</v>
      </c>
      <c r="KC57" s="2">
        <f t="shared" si="78"/>
        <v>0</v>
      </c>
      <c r="KD57" s="2">
        <f t="shared" si="79"/>
        <v>0</v>
      </c>
      <c r="KE57" s="2">
        <f>план!BD55</f>
        <v>0</v>
      </c>
      <c r="KF57" s="2">
        <f>план!BE55</f>
        <v>0</v>
      </c>
      <c r="KG57" s="2">
        <f t="shared" si="80"/>
        <v>0</v>
      </c>
      <c r="KH57" s="2">
        <f t="shared" si="81"/>
        <v>0</v>
      </c>
      <c r="KI57" s="2"/>
      <c r="KJ57" s="2"/>
      <c r="KK57" s="2"/>
      <c r="KL57" s="2"/>
      <c r="KM57" s="2">
        <f t="shared" si="1288"/>
        <v>0</v>
      </c>
      <c r="KN57" s="2">
        <f t="shared" si="1289"/>
        <v>0</v>
      </c>
      <c r="KO57" s="2">
        <f t="shared" si="1290"/>
        <v>0</v>
      </c>
      <c r="KP57" s="2">
        <f t="shared" si="82"/>
        <v>0</v>
      </c>
      <c r="KQ57" s="2">
        <f t="shared" si="83"/>
        <v>0</v>
      </c>
      <c r="KR57" s="2">
        <f>план!BF55</f>
        <v>0</v>
      </c>
      <c r="KS57" s="2">
        <f>план!BG55</f>
        <v>0</v>
      </c>
      <c r="KT57" s="2">
        <f t="shared" si="84"/>
        <v>0</v>
      </c>
      <c r="KU57" s="2">
        <f t="shared" si="85"/>
        <v>0</v>
      </c>
      <c r="KV57" s="2"/>
      <c r="KW57" s="2"/>
      <c r="KX57" s="2"/>
      <c r="KY57" s="2"/>
      <c r="KZ57" s="2">
        <f t="shared" si="1291"/>
        <v>0</v>
      </c>
      <c r="LA57" s="2">
        <f t="shared" si="1292"/>
        <v>0</v>
      </c>
      <c r="LB57" s="2">
        <f t="shared" si="1293"/>
        <v>0</v>
      </c>
      <c r="LC57" s="2">
        <f t="shared" si="86"/>
        <v>0</v>
      </c>
      <c r="LD57" s="2">
        <f t="shared" si="87"/>
        <v>0</v>
      </c>
      <c r="LE57" s="2">
        <f>план!BH55</f>
        <v>0</v>
      </c>
      <c r="LF57" s="2">
        <f>план!BI55</f>
        <v>0</v>
      </c>
      <c r="LG57" s="2">
        <f t="shared" si="88"/>
        <v>0</v>
      </c>
      <c r="LH57" s="2">
        <f t="shared" si="89"/>
        <v>0</v>
      </c>
      <c r="LI57" s="2"/>
      <c r="LJ57" s="2"/>
      <c r="LK57" s="2"/>
      <c r="LL57" s="2"/>
      <c r="LM57" s="2">
        <f t="shared" si="1294"/>
        <v>0</v>
      </c>
      <c r="LN57" s="2">
        <f t="shared" si="1295"/>
        <v>0</v>
      </c>
      <c r="LO57" s="2">
        <f t="shared" si="1296"/>
        <v>0</v>
      </c>
      <c r="LP57" s="2">
        <f t="shared" si="90"/>
        <v>0</v>
      </c>
      <c r="LQ57" s="2">
        <f t="shared" si="91"/>
        <v>0</v>
      </c>
      <c r="LR57" s="2">
        <f>план!BJ55</f>
        <v>0</v>
      </c>
      <c r="LS57" s="2">
        <f>план!BK55</f>
        <v>0</v>
      </c>
      <c r="LT57" s="2">
        <f t="shared" si="92"/>
        <v>0</v>
      </c>
      <c r="LU57" s="2">
        <f t="shared" si="93"/>
        <v>0</v>
      </c>
      <c r="LV57" s="2"/>
      <c r="LW57" s="2"/>
      <c r="LX57" s="2"/>
      <c r="LY57" s="2"/>
      <c r="LZ57" s="2">
        <f t="shared" si="1297"/>
        <v>0</v>
      </c>
      <c r="MA57" s="2">
        <f t="shared" si="1298"/>
        <v>0</v>
      </c>
      <c r="MB57" s="2">
        <f t="shared" si="1299"/>
        <v>0</v>
      </c>
      <c r="MC57" s="2">
        <f t="shared" si="94"/>
        <v>0</v>
      </c>
      <c r="MD57" s="2">
        <f t="shared" si="95"/>
        <v>0</v>
      </c>
      <c r="ME57" s="2">
        <f>план!BL55</f>
        <v>0</v>
      </c>
      <c r="MF57" s="2">
        <f>план!BM55</f>
        <v>0</v>
      </c>
      <c r="MG57" s="2">
        <f t="shared" si="96"/>
        <v>0</v>
      </c>
      <c r="MH57" s="2">
        <f t="shared" si="97"/>
        <v>0</v>
      </c>
      <c r="MI57" s="2"/>
      <c r="MJ57" s="2"/>
      <c r="MK57" s="2"/>
      <c r="ML57" s="2"/>
      <c r="MM57" s="2">
        <f t="shared" si="1300"/>
        <v>0</v>
      </c>
      <c r="MN57" s="2">
        <f t="shared" si="1301"/>
        <v>0</v>
      </c>
      <c r="MO57" s="2">
        <f t="shared" si="1302"/>
        <v>0</v>
      </c>
      <c r="MP57" s="2">
        <f t="shared" si="98"/>
        <v>0</v>
      </c>
      <c r="MQ57" s="2">
        <f t="shared" si="99"/>
        <v>0</v>
      </c>
      <c r="MR57" s="2">
        <f>план!BN55</f>
        <v>0</v>
      </c>
      <c r="MS57" s="2">
        <f>план!BO55</f>
        <v>0</v>
      </c>
      <c r="MT57" s="2">
        <f t="shared" si="100"/>
        <v>0</v>
      </c>
      <c r="MU57" s="2">
        <f t="shared" si="101"/>
        <v>0</v>
      </c>
      <c r="MV57" s="2"/>
      <c r="MW57" s="2"/>
      <c r="MX57" s="2"/>
      <c r="MY57" s="2"/>
      <c r="MZ57" s="2">
        <f t="shared" si="1303"/>
        <v>0</v>
      </c>
      <c r="NA57" s="2">
        <f t="shared" si="1304"/>
        <v>0</v>
      </c>
      <c r="NB57" s="2">
        <f t="shared" si="1305"/>
        <v>0</v>
      </c>
      <c r="NC57" s="2">
        <f t="shared" si="102"/>
        <v>0</v>
      </c>
      <c r="ND57" s="2">
        <f t="shared" si="103"/>
        <v>0</v>
      </c>
      <c r="NE57" s="2">
        <f>план!BP55</f>
        <v>0</v>
      </c>
      <c r="NF57" s="2">
        <f>план!BQ55</f>
        <v>0</v>
      </c>
      <c r="NG57" s="2">
        <f t="shared" si="104"/>
        <v>0</v>
      </c>
      <c r="NH57" s="2">
        <f t="shared" si="105"/>
        <v>0</v>
      </c>
      <c r="NI57" s="2"/>
      <c r="NJ57" s="2"/>
      <c r="NK57" s="2"/>
      <c r="NL57" s="2"/>
      <c r="NM57" s="2">
        <f t="shared" si="1306"/>
        <v>0</v>
      </c>
      <c r="NN57" s="2">
        <f t="shared" si="1307"/>
        <v>0</v>
      </c>
      <c r="NO57" s="2">
        <f t="shared" si="1308"/>
        <v>0</v>
      </c>
      <c r="NP57" s="2">
        <f t="shared" si="106"/>
        <v>0</v>
      </c>
      <c r="NQ57" s="2">
        <f t="shared" si="107"/>
        <v>0</v>
      </c>
      <c r="NR57" s="2">
        <f>план!BR55</f>
        <v>0</v>
      </c>
      <c r="NS57" s="2">
        <f>план!BS55</f>
        <v>0</v>
      </c>
      <c r="NT57" s="2">
        <f t="shared" si="108"/>
        <v>0</v>
      </c>
      <c r="NU57" s="2">
        <f t="shared" si="109"/>
        <v>0</v>
      </c>
      <c r="NV57" s="2"/>
      <c r="NW57" s="2"/>
      <c r="NX57" s="2"/>
      <c r="NY57" s="2"/>
      <c r="NZ57" s="2">
        <f t="shared" si="1309"/>
        <v>0</v>
      </c>
      <c r="OA57" s="2">
        <f t="shared" si="1310"/>
        <v>0</v>
      </c>
      <c r="OB57" s="2">
        <f t="shared" si="1311"/>
        <v>0</v>
      </c>
      <c r="OC57" s="2">
        <f t="shared" si="110"/>
        <v>0</v>
      </c>
      <c r="OD57" s="2">
        <f t="shared" si="111"/>
        <v>0</v>
      </c>
      <c r="OE57" s="2">
        <f>план!BT55</f>
        <v>0</v>
      </c>
      <c r="OF57" s="2">
        <f>план!BU55</f>
        <v>0</v>
      </c>
      <c r="OG57" s="2">
        <f t="shared" si="112"/>
        <v>0</v>
      </c>
      <c r="OH57" s="2">
        <f t="shared" si="113"/>
        <v>0</v>
      </c>
      <c r="OI57" s="2"/>
      <c r="OJ57" s="2"/>
      <c r="OK57" s="2"/>
      <c r="OL57" s="2"/>
      <c r="OM57" s="2">
        <f t="shared" si="1312"/>
        <v>0</v>
      </c>
      <c r="ON57" s="2">
        <f t="shared" si="1313"/>
        <v>0</v>
      </c>
      <c r="OO57" s="2">
        <f t="shared" si="1314"/>
        <v>0</v>
      </c>
      <c r="OP57" s="2">
        <f t="shared" si="114"/>
        <v>0</v>
      </c>
      <c r="OQ57" s="2">
        <f t="shared" si="115"/>
        <v>0</v>
      </c>
      <c r="OR57" s="2">
        <f>план!BV55</f>
        <v>0</v>
      </c>
      <c r="OS57" s="2">
        <f>план!BW55</f>
        <v>0</v>
      </c>
      <c r="OT57" s="2">
        <f t="shared" si="116"/>
        <v>0</v>
      </c>
      <c r="OU57" s="2">
        <f t="shared" si="117"/>
        <v>0</v>
      </c>
      <c r="OV57" s="2"/>
      <c r="OW57" s="2"/>
      <c r="OX57" s="2"/>
      <c r="OY57" s="2"/>
      <c r="OZ57" s="2">
        <f t="shared" si="1315"/>
        <v>0</v>
      </c>
      <c r="PA57" s="2">
        <f t="shared" si="1316"/>
        <v>0</v>
      </c>
      <c r="PB57" s="2">
        <f t="shared" si="1317"/>
        <v>0</v>
      </c>
      <c r="PC57" s="2">
        <f t="shared" si="118"/>
        <v>0</v>
      </c>
      <c r="PD57" s="2">
        <f t="shared" si="119"/>
        <v>0</v>
      </c>
      <c r="PE57" s="2">
        <f>план!BX55</f>
        <v>0</v>
      </c>
      <c r="PF57" s="2">
        <f>план!BY55</f>
        <v>0</v>
      </c>
      <c r="PG57" s="2">
        <f t="shared" si="120"/>
        <v>0</v>
      </c>
      <c r="PH57" s="2">
        <f t="shared" si="121"/>
        <v>0</v>
      </c>
      <c r="PI57" s="2">
        <f>VLOOKUP($C57,'ДС факт при поликлинике'!$D$6:$JC$141,95,0)</f>
        <v>0</v>
      </c>
      <c r="PJ57" s="2">
        <f>VLOOKUP($C57,'ДС факт при поликлинике'!$D$6:$JC$141,96,0)</f>
        <v>0</v>
      </c>
      <c r="PK57" s="2">
        <f>VLOOKUP($C57,'ДС факт при поликлинике'!$D$6:$JC$141,97,0)</f>
        <v>0</v>
      </c>
      <c r="PL57" s="2">
        <f>VLOOKUP($C57,'ДС факт при поликлинике'!$D$6:$JC$141,98,0)</f>
        <v>0</v>
      </c>
      <c r="PM57" s="2">
        <f t="shared" si="1318"/>
        <v>0</v>
      </c>
      <c r="PN57" s="2">
        <f t="shared" si="1319"/>
        <v>0</v>
      </c>
      <c r="PO57" s="2">
        <f t="shared" si="1320"/>
        <v>0</v>
      </c>
      <c r="PP57" s="2">
        <f t="shared" si="122"/>
        <v>0</v>
      </c>
      <c r="PQ57" s="2">
        <f t="shared" si="123"/>
        <v>0</v>
      </c>
      <c r="PR57" s="2">
        <f>план!BZ55</f>
        <v>0</v>
      </c>
      <c r="PS57" s="2">
        <f>план!CA55</f>
        <v>0</v>
      </c>
      <c r="PT57" s="2">
        <f t="shared" si="124"/>
        <v>0</v>
      </c>
      <c r="PU57" s="2">
        <f t="shared" si="125"/>
        <v>0</v>
      </c>
      <c r="PV57" s="2"/>
      <c r="PW57" s="2"/>
      <c r="PX57" s="2"/>
      <c r="PY57" s="2"/>
      <c r="PZ57" s="2">
        <f t="shared" si="1321"/>
        <v>0</v>
      </c>
      <c r="QA57" s="2">
        <f t="shared" si="1322"/>
        <v>0</v>
      </c>
      <c r="QB57" s="2">
        <f t="shared" si="1323"/>
        <v>0</v>
      </c>
      <c r="QC57" s="2">
        <f t="shared" si="126"/>
        <v>0</v>
      </c>
      <c r="QD57" s="2">
        <f t="shared" si="127"/>
        <v>0</v>
      </c>
      <c r="QE57" s="2">
        <f>план!CB55</f>
        <v>0</v>
      </c>
      <c r="QF57" s="2">
        <f>план!CC55</f>
        <v>0</v>
      </c>
      <c r="QG57" s="2">
        <f t="shared" si="128"/>
        <v>0</v>
      </c>
      <c r="QH57" s="2">
        <f t="shared" si="129"/>
        <v>0</v>
      </c>
      <c r="QI57" s="2"/>
      <c r="QJ57" s="2"/>
      <c r="QK57" s="2"/>
      <c r="QL57" s="2"/>
      <c r="QM57" s="2">
        <f t="shared" si="1324"/>
        <v>0</v>
      </c>
      <c r="QN57" s="2">
        <f t="shared" si="1325"/>
        <v>0</v>
      </c>
      <c r="QO57" s="2">
        <f t="shared" si="1326"/>
        <v>0</v>
      </c>
      <c r="QP57" s="2">
        <f t="shared" si="130"/>
        <v>0</v>
      </c>
      <c r="QQ57" s="2">
        <f t="shared" si="131"/>
        <v>0</v>
      </c>
      <c r="QR57" s="2">
        <f>план!CD55</f>
        <v>0</v>
      </c>
      <c r="QS57" s="2">
        <f>план!CE55</f>
        <v>0</v>
      </c>
      <c r="QT57" s="2">
        <f t="shared" si="132"/>
        <v>0</v>
      </c>
      <c r="QU57" s="2">
        <f t="shared" si="133"/>
        <v>0</v>
      </c>
      <c r="QV57" s="2"/>
      <c r="QW57" s="2"/>
      <c r="QX57" s="2"/>
      <c r="QY57" s="2"/>
      <c r="QZ57" s="2">
        <f t="shared" si="1327"/>
        <v>0</v>
      </c>
      <c r="RA57" s="2">
        <f t="shared" si="1328"/>
        <v>0</v>
      </c>
      <c r="RB57" s="2">
        <f t="shared" si="1329"/>
        <v>0</v>
      </c>
      <c r="RC57" s="2">
        <f t="shared" si="134"/>
        <v>0</v>
      </c>
      <c r="RD57" s="2">
        <f t="shared" si="135"/>
        <v>0</v>
      </c>
      <c r="RE57" s="2">
        <f>план!CF55</f>
        <v>0</v>
      </c>
      <c r="RF57" s="2">
        <f>план!CG55</f>
        <v>0</v>
      </c>
      <c r="RG57" s="2">
        <f t="shared" si="136"/>
        <v>0</v>
      </c>
      <c r="RH57" s="2">
        <f t="shared" si="137"/>
        <v>0</v>
      </c>
      <c r="RI57" s="2"/>
      <c r="RJ57" s="2"/>
      <c r="RK57" s="2"/>
      <c r="RL57" s="2"/>
      <c r="RM57" s="2">
        <f t="shared" si="1330"/>
        <v>0</v>
      </c>
      <c r="RN57" s="2">
        <f t="shared" si="1331"/>
        <v>0</v>
      </c>
      <c r="RO57" s="2">
        <f t="shared" si="1332"/>
        <v>0</v>
      </c>
      <c r="RP57" s="2">
        <f t="shared" si="138"/>
        <v>0</v>
      </c>
      <c r="RQ57" s="2">
        <f t="shared" si="139"/>
        <v>0</v>
      </c>
      <c r="RR57" s="2">
        <f>план!CH55</f>
        <v>0</v>
      </c>
      <c r="RS57" s="2">
        <f>план!CI55</f>
        <v>0</v>
      </c>
      <c r="RT57" s="2">
        <f t="shared" si="140"/>
        <v>0</v>
      </c>
      <c r="RU57" s="2">
        <f t="shared" si="141"/>
        <v>0</v>
      </c>
      <c r="RV57" s="2"/>
      <c r="RW57" s="2"/>
      <c r="RX57" s="2"/>
      <c r="RY57" s="2"/>
      <c r="RZ57" s="2">
        <f t="shared" si="1333"/>
        <v>0</v>
      </c>
      <c r="SA57" s="2">
        <f t="shared" si="1334"/>
        <v>0</v>
      </c>
      <c r="SB57" s="2">
        <f t="shared" si="1335"/>
        <v>0</v>
      </c>
      <c r="SC57" s="2">
        <f t="shared" si="142"/>
        <v>0</v>
      </c>
      <c r="SD57" s="2">
        <f t="shared" si="143"/>
        <v>0</v>
      </c>
      <c r="SE57" s="2">
        <f>план!CJ55</f>
        <v>0</v>
      </c>
      <c r="SF57" s="2">
        <f>план!CK55</f>
        <v>0</v>
      </c>
      <c r="SG57" s="2">
        <f t="shared" si="144"/>
        <v>0</v>
      </c>
      <c r="SH57" s="2">
        <f t="shared" si="145"/>
        <v>0</v>
      </c>
      <c r="SI57" s="2"/>
      <c r="SJ57" s="2"/>
      <c r="SK57" s="2"/>
      <c r="SL57" s="2"/>
      <c r="SM57" s="2">
        <f t="shared" si="1336"/>
        <v>0</v>
      </c>
      <c r="SN57" s="2">
        <f t="shared" si="1337"/>
        <v>0</v>
      </c>
      <c r="SO57" s="2">
        <f t="shared" si="1338"/>
        <v>0</v>
      </c>
      <c r="SP57" s="2">
        <f t="shared" si="146"/>
        <v>0</v>
      </c>
      <c r="SQ57" s="2">
        <f t="shared" si="147"/>
        <v>0</v>
      </c>
      <c r="SR57" s="2">
        <f>план!CL55</f>
        <v>0</v>
      </c>
      <c r="SS57" s="2">
        <f>план!CM55</f>
        <v>0</v>
      </c>
      <c r="ST57" s="2">
        <f t="shared" si="148"/>
        <v>0</v>
      </c>
      <c r="SU57" s="2">
        <f t="shared" si="149"/>
        <v>0</v>
      </c>
      <c r="SV57" s="2"/>
      <c r="SW57" s="2"/>
      <c r="SX57" s="2"/>
      <c r="SY57" s="2"/>
      <c r="SZ57" s="2">
        <f t="shared" si="1339"/>
        <v>0</v>
      </c>
      <c r="TA57" s="2">
        <f t="shared" si="1340"/>
        <v>0</v>
      </c>
      <c r="TB57" s="2">
        <f t="shared" si="1341"/>
        <v>0</v>
      </c>
      <c r="TC57" s="2">
        <f t="shared" si="150"/>
        <v>0</v>
      </c>
      <c r="TD57" s="2">
        <f t="shared" si="151"/>
        <v>0</v>
      </c>
      <c r="TE57" s="2">
        <f>план!CN55</f>
        <v>0</v>
      </c>
      <c r="TF57" s="2">
        <f>план!CO55</f>
        <v>0</v>
      </c>
      <c r="TG57" s="2">
        <f t="shared" si="152"/>
        <v>0</v>
      </c>
      <c r="TH57" s="2">
        <f t="shared" si="153"/>
        <v>0</v>
      </c>
      <c r="TI57" s="2"/>
      <c r="TJ57" s="2"/>
      <c r="TK57" s="2"/>
      <c r="TL57" s="2"/>
      <c r="TM57" s="2">
        <f t="shared" si="1342"/>
        <v>0</v>
      </c>
      <c r="TN57" s="2">
        <f t="shared" si="1343"/>
        <v>0</v>
      </c>
      <c r="TO57" s="2">
        <f t="shared" si="1344"/>
        <v>0</v>
      </c>
      <c r="TP57" s="2">
        <f t="shared" si="154"/>
        <v>0</v>
      </c>
      <c r="TQ57" s="2">
        <f t="shared" si="155"/>
        <v>0</v>
      </c>
      <c r="TR57" s="2">
        <f>план!CP55</f>
        <v>0</v>
      </c>
      <c r="TS57" s="2">
        <f>план!CQ55</f>
        <v>0</v>
      </c>
      <c r="TT57" s="2">
        <f t="shared" si="156"/>
        <v>0</v>
      </c>
      <c r="TU57" s="2">
        <f t="shared" si="157"/>
        <v>0</v>
      </c>
      <c r="TV57" s="2"/>
      <c r="TW57" s="2"/>
      <c r="TX57" s="2"/>
      <c r="TY57" s="2"/>
      <c r="TZ57" s="2">
        <f t="shared" si="1345"/>
        <v>0</v>
      </c>
      <c r="UA57" s="2">
        <f t="shared" si="1346"/>
        <v>0</v>
      </c>
      <c r="UB57" s="2">
        <f t="shared" si="1347"/>
        <v>0</v>
      </c>
      <c r="UC57" s="2">
        <f t="shared" si="158"/>
        <v>0</v>
      </c>
      <c r="UD57" s="2">
        <f t="shared" si="159"/>
        <v>0</v>
      </c>
      <c r="UE57" s="2">
        <f>план!CR55</f>
        <v>0</v>
      </c>
      <c r="UF57" s="2">
        <f>план!CS55</f>
        <v>0</v>
      </c>
      <c r="UG57" s="2">
        <f t="shared" si="160"/>
        <v>0</v>
      </c>
      <c r="UH57" s="2">
        <f t="shared" si="161"/>
        <v>0</v>
      </c>
      <c r="UI57" s="2">
        <f>VLOOKUP($C57,'ДС факт при поликлинике'!$D$6:$JC$141,233,0)</f>
        <v>0</v>
      </c>
      <c r="UJ57" s="2">
        <f>VLOOKUP($C57,'ДС факт при поликлинике'!$D$6:$JC$141,234,0)</f>
        <v>0</v>
      </c>
      <c r="UK57" s="2"/>
      <c r="UL57" s="2"/>
      <c r="UM57" s="2">
        <f t="shared" si="1348"/>
        <v>0</v>
      </c>
      <c r="UN57" s="2">
        <f t="shared" si="1349"/>
        <v>0</v>
      </c>
      <c r="UO57" s="2">
        <f t="shared" si="1350"/>
        <v>0</v>
      </c>
      <c r="UP57" s="2">
        <f t="shared" si="162"/>
        <v>0</v>
      </c>
      <c r="UQ57" s="2">
        <f t="shared" si="163"/>
        <v>0</v>
      </c>
      <c r="UR57" s="136">
        <f>план!CT55</f>
        <v>0</v>
      </c>
      <c r="US57" s="233">
        <f>план!CU55</f>
        <v>0</v>
      </c>
      <c r="UT57" s="2">
        <f t="shared" si="164"/>
        <v>0</v>
      </c>
      <c r="UU57" s="2">
        <f t="shared" si="165"/>
        <v>0</v>
      </c>
      <c r="UV57" s="2"/>
      <c r="UW57" s="2"/>
      <c r="UX57" s="2"/>
      <c r="UY57" s="2"/>
      <c r="UZ57" s="2">
        <f t="shared" si="1351"/>
        <v>0</v>
      </c>
      <c r="VA57" s="2">
        <f t="shared" si="1352"/>
        <v>0</v>
      </c>
      <c r="VB57" s="2">
        <f t="shared" si="1353"/>
        <v>0</v>
      </c>
      <c r="VC57" s="2">
        <f t="shared" si="166"/>
        <v>0</v>
      </c>
      <c r="VD57" s="2">
        <f t="shared" si="167"/>
        <v>0</v>
      </c>
      <c r="VE57" s="2">
        <f>план!CV55</f>
        <v>0</v>
      </c>
      <c r="VF57" s="2">
        <f>план!CW55</f>
        <v>0</v>
      </c>
      <c r="VG57" s="2">
        <f t="shared" si="168"/>
        <v>0</v>
      </c>
      <c r="VH57" s="2">
        <f t="shared" si="169"/>
        <v>0</v>
      </c>
      <c r="VI57" s="2"/>
      <c r="VJ57" s="2"/>
      <c r="VK57" s="2"/>
      <c r="VL57" s="2"/>
      <c r="VM57" s="2">
        <f t="shared" si="1354"/>
        <v>0</v>
      </c>
      <c r="VN57" s="2">
        <f t="shared" si="1355"/>
        <v>0</v>
      </c>
      <c r="VO57" s="2">
        <f t="shared" si="1356"/>
        <v>0</v>
      </c>
      <c r="VP57" s="2">
        <f t="shared" si="170"/>
        <v>0</v>
      </c>
      <c r="VQ57" s="2">
        <f t="shared" si="171"/>
        <v>0</v>
      </c>
      <c r="VR57" s="2">
        <f>план!CX55</f>
        <v>0</v>
      </c>
      <c r="VS57" s="2">
        <f>план!CY55</f>
        <v>0</v>
      </c>
      <c r="VT57" s="2">
        <f t="shared" si="172"/>
        <v>0</v>
      </c>
      <c r="VU57" s="2">
        <f t="shared" si="173"/>
        <v>0</v>
      </c>
      <c r="VV57" s="2"/>
      <c r="VW57" s="2"/>
      <c r="VX57" s="2"/>
      <c r="VY57" s="2"/>
      <c r="VZ57" s="2">
        <f t="shared" si="1357"/>
        <v>0</v>
      </c>
      <c r="WA57" s="2">
        <f t="shared" si="1358"/>
        <v>0</v>
      </c>
      <c r="WB57" s="2">
        <f t="shared" si="1359"/>
        <v>0</v>
      </c>
      <c r="WC57" s="2">
        <f t="shared" si="174"/>
        <v>0</v>
      </c>
      <c r="WD57" s="2">
        <f t="shared" si="175"/>
        <v>0</v>
      </c>
      <c r="WE57" s="2">
        <f>план!CZ55</f>
        <v>0</v>
      </c>
      <c r="WF57" s="2">
        <f>план!DA55</f>
        <v>0</v>
      </c>
      <c r="WG57" s="2">
        <f t="shared" si="176"/>
        <v>0</v>
      </c>
      <c r="WH57" s="2">
        <f t="shared" si="177"/>
        <v>0</v>
      </c>
      <c r="WI57" s="2">
        <f>VLOOKUP($C57,'ДС факт при поликлинике'!$D$6:$JC$141,91,0)</f>
        <v>0</v>
      </c>
      <c r="WJ57" s="2">
        <f>VLOOKUP($C57,'ДС факт при поликлинике'!$D$6:$JC$141,92,0)</f>
        <v>0</v>
      </c>
      <c r="WK57" s="2">
        <f>VLOOKUP($C57,'ДС факт при поликлинике'!$D$6:$JC$141,93,0)</f>
        <v>0</v>
      </c>
      <c r="WL57" s="2">
        <f>VLOOKUP($C57,'ДС факт при поликлинике'!$D$6:$JC$141,94,0)</f>
        <v>0</v>
      </c>
      <c r="WM57" s="2">
        <f t="shared" si="1360"/>
        <v>0</v>
      </c>
      <c r="WN57" s="2">
        <f t="shared" si="1361"/>
        <v>0</v>
      </c>
      <c r="WO57" s="2">
        <f t="shared" si="1362"/>
        <v>0</v>
      </c>
      <c r="WP57" s="2">
        <f t="shared" si="178"/>
        <v>0</v>
      </c>
      <c r="WQ57" s="2">
        <f t="shared" si="179"/>
        <v>0</v>
      </c>
      <c r="WR57" s="2">
        <f>план!DB55</f>
        <v>0</v>
      </c>
      <c r="WS57" s="2">
        <f>план!DC55</f>
        <v>0</v>
      </c>
      <c r="WT57" s="2">
        <f t="shared" si="180"/>
        <v>0</v>
      </c>
      <c r="WU57" s="2">
        <f t="shared" si="181"/>
        <v>0</v>
      </c>
      <c r="WV57" s="2"/>
      <c r="WW57" s="2"/>
      <c r="WX57" s="2"/>
      <c r="WY57" s="2"/>
      <c r="WZ57" s="2">
        <f t="shared" si="1363"/>
        <v>0</v>
      </c>
      <c r="XA57" s="2">
        <f t="shared" si="1364"/>
        <v>0</v>
      </c>
      <c r="XB57" s="2">
        <f t="shared" si="1365"/>
        <v>0</v>
      </c>
      <c r="XC57" s="2">
        <f t="shared" si="182"/>
        <v>0</v>
      </c>
      <c r="XD57" s="2">
        <f t="shared" si="183"/>
        <v>0</v>
      </c>
      <c r="XE57" s="2">
        <f>план!DD55</f>
        <v>0</v>
      </c>
      <c r="XF57" s="2">
        <f>план!DE55</f>
        <v>0</v>
      </c>
      <c r="XG57" s="2">
        <f t="shared" si="184"/>
        <v>0</v>
      </c>
      <c r="XH57" s="2">
        <f t="shared" si="185"/>
        <v>0</v>
      </c>
      <c r="XI57" s="2"/>
      <c r="XJ57" s="2"/>
      <c r="XK57" s="2"/>
      <c r="XL57" s="2"/>
      <c r="XM57" s="2">
        <f t="shared" si="1366"/>
        <v>0</v>
      </c>
      <c r="XN57" s="2">
        <f t="shared" si="1367"/>
        <v>0</v>
      </c>
      <c r="XO57" s="2">
        <f t="shared" si="1368"/>
        <v>0</v>
      </c>
      <c r="XP57" s="2">
        <f t="shared" si="186"/>
        <v>0</v>
      </c>
      <c r="XQ57" s="2">
        <f t="shared" si="187"/>
        <v>0</v>
      </c>
      <c r="XR57" s="2">
        <f>план!DF55</f>
        <v>0</v>
      </c>
      <c r="XS57" s="2">
        <f>план!DG55</f>
        <v>0</v>
      </c>
      <c r="XT57" s="2">
        <f t="shared" si="188"/>
        <v>0</v>
      </c>
      <c r="XU57" s="2">
        <f t="shared" si="189"/>
        <v>0</v>
      </c>
      <c r="XV57" s="2"/>
      <c r="XW57" s="2"/>
      <c r="XX57" s="2"/>
      <c r="XY57" s="2"/>
      <c r="XZ57" s="2">
        <f t="shared" si="1369"/>
        <v>0</v>
      </c>
      <c r="YA57" s="2">
        <f t="shared" si="1370"/>
        <v>0</v>
      </c>
      <c r="YB57" s="2">
        <f t="shared" si="1371"/>
        <v>0</v>
      </c>
      <c r="YC57" s="2">
        <f t="shared" si="190"/>
        <v>0</v>
      </c>
      <c r="YD57" s="2">
        <f t="shared" si="191"/>
        <v>0</v>
      </c>
      <c r="YE57" s="2">
        <f>план!DH55</f>
        <v>4</v>
      </c>
      <c r="YF57" s="2">
        <f>план!DI55</f>
        <v>1714422.5279999999</v>
      </c>
      <c r="YG57" s="2">
        <f t="shared" si="192"/>
        <v>2.333333333333333</v>
      </c>
      <c r="YH57" s="2">
        <f t="shared" si="193"/>
        <v>1000079.808</v>
      </c>
      <c r="YI57" s="2"/>
      <c r="YJ57" s="2"/>
      <c r="YK57" s="2"/>
      <c r="YL57" s="2"/>
      <c r="YM57" s="2">
        <f t="shared" si="1372"/>
        <v>88.8</v>
      </c>
      <c r="YN57" s="2">
        <f t="shared" si="1373"/>
        <v>51.79999999999999</v>
      </c>
      <c r="YO57" s="2">
        <f t="shared" si="1374"/>
        <v>0</v>
      </c>
      <c r="YP57" s="2">
        <f t="shared" si="194"/>
        <v>-2.333333333333333</v>
      </c>
      <c r="YQ57" s="2">
        <f t="shared" si="195"/>
        <v>-1000079.808</v>
      </c>
      <c r="YR57" s="2">
        <f>план!DJ55</f>
        <v>0</v>
      </c>
      <c r="YS57" s="2">
        <f>план!DK55</f>
        <v>0</v>
      </c>
      <c r="YT57" s="2">
        <f t="shared" si="196"/>
        <v>0</v>
      </c>
      <c r="YU57" s="2">
        <f t="shared" si="197"/>
        <v>0</v>
      </c>
      <c r="YV57" s="2"/>
      <c r="YW57" s="2"/>
      <c r="YX57" s="2"/>
      <c r="YY57" s="2"/>
      <c r="YZ57" s="2">
        <f t="shared" si="1375"/>
        <v>0</v>
      </c>
      <c r="ZA57" s="2">
        <f t="shared" si="1376"/>
        <v>0</v>
      </c>
      <c r="ZB57" s="2">
        <f t="shared" si="1377"/>
        <v>0</v>
      </c>
      <c r="ZC57" s="2">
        <f t="shared" si="198"/>
        <v>0</v>
      </c>
      <c r="ZD57" s="2">
        <f t="shared" si="199"/>
        <v>0</v>
      </c>
      <c r="ZE57" s="2">
        <f>план!DL55</f>
        <v>0</v>
      </c>
      <c r="ZF57" s="2">
        <f>план!DM55</f>
        <v>0</v>
      </c>
      <c r="ZG57" s="2">
        <f t="shared" si="200"/>
        <v>0</v>
      </c>
      <c r="ZH57" s="2">
        <f t="shared" si="201"/>
        <v>0</v>
      </c>
      <c r="ZI57" s="2"/>
      <c r="ZJ57" s="2"/>
      <c r="ZK57" s="2"/>
      <c r="ZL57" s="2"/>
      <c r="ZM57" s="2">
        <f t="shared" si="1378"/>
        <v>0</v>
      </c>
      <c r="ZN57" s="2">
        <f t="shared" si="1379"/>
        <v>0</v>
      </c>
      <c r="ZO57" s="2">
        <f t="shared" si="1380"/>
        <v>0</v>
      </c>
      <c r="ZP57" s="2">
        <f t="shared" si="202"/>
        <v>0</v>
      </c>
      <c r="ZQ57" s="2">
        <f t="shared" si="203"/>
        <v>0</v>
      </c>
      <c r="ZR57" s="2">
        <f>план!DN55</f>
        <v>0</v>
      </c>
      <c r="ZS57" s="2">
        <f>план!DO55</f>
        <v>0</v>
      </c>
      <c r="ZT57" s="2">
        <f t="shared" si="204"/>
        <v>0</v>
      </c>
      <c r="ZU57" s="2">
        <f t="shared" si="205"/>
        <v>0</v>
      </c>
      <c r="ZV57" s="2"/>
      <c r="ZW57" s="2"/>
      <c r="ZX57" s="2"/>
      <c r="ZY57" s="2"/>
      <c r="ZZ57" s="2">
        <f t="shared" si="1381"/>
        <v>0</v>
      </c>
      <c r="AAA57" s="2">
        <f t="shared" si="1382"/>
        <v>0</v>
      </c>
      <c r="AAB57" s="2">
        <f t="shared" si="1383"/>
        <v>0</v>
      </c>
      <c r="AAC57" s="2">
        <f t="shared" si="206"/>
        <v>0</v>
      </c>
      <c r="AAD57" s="2">
        <f t="shared" si="207"/>
        <v>0</v>
      </c>
      <c r="AAE57" s="2">
        <f>план!DP55</f>
        <v>0</v>
      </c>
      <c r="AAF57" s="2">
        <f>план!DQ55</f>
        <v>0</v>
      </c>
      <c r="AAG57" s="2">
        <f t="shared" si="208"/>
        <v>0</v>
      </c>
      <c r="AAH57" s="2">
        <f t="shared" si="209"/>
        <v>0</v>
      </c>
      <c r="AAI57" s="2"/>
      <c r="AAJ57" s="2"/>
      <c r="AAK57" s="2"/>
      <c r="AAL57" s="2"/>
      <c r="AAM57" s="2">
        <f t="shared" si="1384"/>
        <v>0</v>
      </c>
      <c r="AAN57" s="2">
        <f t="shared" si="1385"/>
        <v>0</v>
      </c>
      <c r="AAO57" s="2">
        <f t="shared" si="1386"/>
        <v>0</v>
      </c>
      <c r="AAP57" s="2">
        <f t="shared" si="210"/>
        <v>0</v>
      </c>
      <c r="AAQ57" s="2">
        <f t="shared" si="211"/>
        <v>0</v>
      </c>
      <c r="AAR57" s="2">
        <f>план!DR55</f>
        <v>0</v>
      </c>
      <c r="AAS57" s="2">
        <f>план!DS55</f>
        <v>0</v>
      </c>
      <c r="AAT57" s="2">
        <f t="shared" si="212"/>
        <v>0</v>
      </c>
      <c r="AAU57" s="2">
        <f t="shared" si="213"/>
        <v>0</v>
      </c>
      <c r="AAV57" s="2"/>
      <c r="AAW57" s="2"/>
      <c r="AAX57" s="2"/>
      <c r="AAY57" s="2"/>
      <c r="AAZ57" s="2">
        <f t="shared" si="1387"/>
        <v>0</v>
      </c>
      <c r="ABA57" s="2">
        <f t="shared" si="1388"/>
        <v>0</v>
      </c>
      <c r="ABB57" s="2">
        <f t="shared" si="1389"/>
        <v>0</v>
      </c>
      <c r="ABC57" s="2">
        <f t="shared" si="214"/>
        <v>0</v>
      </c>
      <c r="ABD57" s="2">
        <f t="shared" si="215"/>
        <v>0</v>
      </c>
      <c r="ABE57" s="2">
        <f>план!DT55</f>
        <v>0</v>
      </c>
      <c r="ABF57" s="2">
        <f>план!DU55</f>
        <v>0</v>
      </c>
      <c r="ABG57" s="2">
        <f t="shared" si="216"/>
        <v>0</v>
      </c>
      <c r="ABH57" s="2">
        <f t="shared" si="217"/>
        <v>0</v>
      </c>
      <c r="ABI57" s="2"/>
      <c r="ABJ57" s="2"/>
      <c r="ABK57" s="2"/>
      <c r="ABL57" s="2"/>
      <c r="ABM57" s="2">
        <f t="shared" si="1390"/>
        <v>0</v>
      </c>
      <c r="ABN57" s="2">
        <f t="shared" si="1391"/>
        <v>0</v>
      </c>
      <c r="ABO57" s="2">
        <f t="shared" si="1392"/>
        <v>0</v>
      </c>
      <c r="ABP57" s="2">
        <f t="shared" si="218"/>
        <v>0</v>
      </c>
      <c r="ABQ57" s="2">
        <f t="shared" si="219"/>
        <v>0</v>
      </c>
      <c r="ABR57" s="2">
        <f>план!DV55</f>
        <v>0</v>
      </c>
      <c r="ABS57" s="2">
        <f>план!DW55</f>
        <v>0</v>
      </c>
      <c r="ABT57" s="2">
        <f t="shared" si="220"/>
        <v>0</v>
      </c>
      <c r="ABU57" s="2">
        <f t="shared" si="221"/>
        <v>0</v>
      </c>
      <c r="ABV57" s="2"/>
      <c r="ABW57" s="2"/>
      <c r="ABX57" s="2"/>
      <c r="ABY57" s="2"/>
      <c r="ABZ57" s="2">
        <f t="shared" si="1393"/>
        <v>0</v>
      </c>
      <c r="ACA57" s="2">
        <f t="shared" si="1394"/>
        <v>0</v>
      </c>
      <c r="ACB57" s="2">
        <f t="shared" si="1395"/>
        <v>0</v>
      </c>
      <c r="ACC57" s="2">
        <f t="shared" si="222"/>
        <v>0</v>
      </c>
      <c r="ACD57" s="2">
        <f t="shared" si="223"/>
        <v>0</v>
      </c>
      <c r="ACE57" s="2">
        <f>план!DX55</f>
        <v>40</v>
      </c>
      <c r="ACF57" s="2">
        <f>план!DY55</f>
        <v>14286854.399999999</v>
      </c>
      <c r="ACG57" s="2">
        <f t="shared" si="224"/>
        <v>23.333333333333336</v>
      </c>
      <c r="ACH57" s="2">
        <f t="shared" si="225"/>
        <v>8333998.3999999994</v>
      </c>
      <c r="ACI57" s="2">
        <f>VLOOKUP($C57,'ДС факт при поликлинике'!$D$6:$JC$141,35,0)</f>
        <v>23</v>
      </c>
      <c r="ACJ57" s="2">
        <f>VLOOKUP($C57,'ДС факт при поликлинике'!$D$6:$JC$141,36,0)</f>
        <v>7411305.7200000025</v>
      </c>
      <c r="ACK57" s="2">
        <f>VLOOKUP($C57,'ДС факт при поликлинике'!$D$6:$JC$141,37,0)</f>
        <v>0</v>
      </c>
      <c r="ACL57" s="2">
        <f>VLOOKUP($C57,'ДС факт при поликлинике'!$D$6:$JC$141,38,0)</f>
        <v>0</v>
      </c>
      <c r="ACM57" s="2">
        <f t="shared" si="1396"/>
        <v>888</v>
      </c>
      <c r="ACN57" s="2">
        <f t="shared" si="1397"/>
        <v>518</v>
      </c>
      <c r="ACO57" s="2">
        <f t="shared" si="1398"/>
        <v>510.59999999999997</v>
      </c>
      <c r="ACP57" s="2">
        <f t="shared" si="1399"/>
        <v>-0.3333333333333357</v>
      </c>
      <c r="ACQ57" s="2">
        <f t="shared" si="1400"/>
        <v>-922692.67999999691</v>
      </c>
      <c r="ACR57" s="2">
        <f>план!DZ55</f>
        <v>0</v>
      </c>
      <c r="ACS57" s="2">
        <f>план!EA55</f>
        <v>0</v>
      </c>
      <c r="ACT57" s="2">
        <f t="shared" si="228"/>
        <v>0</v>
      </c>
      <c r="ACU57" s="2">
        <f t="shared" si="229"/>
        <v>0</v>
      </c>
      <c r="ACV57" s="2"/>
      <c r="ACW57" s="2"/>
      <c r="ACX57" s="2"/>
      <c r="ACY57" s="2"/>
      <c r="ACZ57" s="2">
        <f t="shared" si="1401"/>
        <v>0</v>
      </c>
      <c r="ADA57" s="2">
        <f t="shared" si="1402"/>
        <v>0</v>
      </c>
      <c r="ADB57" s="2">
        <f t="shared" si="1403"/>
        <v>0</v>
      </c>
      <c r="ADC57" s="2">
        <f t="shared" si="230"/>
        <v>0</v>
      </c>
      <c r="ADD57" s="2">
        <f t="shared" si="231"/>
        <v>0</v>
      </c>
      <c r="ADE57" s="2">
        <f>план!EB55</f>
        <v>0</v>
      </c>
      <c r="ADF57" s="2">
        <f>план!EC55</f>
        <v>0</v>
      </c>
      <c r="ADG57" s="2">
        <f t="shared" si="232"/>
        <v>0</v>
      </c>
      <c r="ADH57" s="2">
        <f t="shared" si="233"/>
        <v>0</v>
      </c>
      <c r="ADI57" s="2"/>
      <c r="ADJ57" s="2"/>
      <c r="ADK57" s="2"/>
      <c r="ADL57" s="2"/>
      <c r="ADM57" s="2">
        <f t="shared" si="1404"/>
        <v>0</v>
      </c>
      <c r="ADN57" s="2">
        <f t="shared" si="1405"/>
        <v>0</v>
      </c>
      <c r="ADO57" s="2">
        <f t="shared" si="1406"/>
        <v>0</v>
      </c>
      <c r="ADP57" s="2">
        <f t="shared" si="234"/>
        <v>0</v>
      </c>
      <c r="ADQ57" s="2">
        <f t="shared" si="235"/>
        <v>0</v>
      </c>
      <c r="ADR57" s="2">
        <f>план!ED55</f>
        <v>0</v>
      </c>
      <c r="ADS57" s="2">
        <f>план!EE55</f>
        <v>0</v>
      </c>
      <c r="ADT57" s="2">
        <f t="shared" si="236"/>
        <v>0</v>
      </c>
      <c r="ADU57" s="2">
        <f t="shared" si="237"/>
        <v>0</v>
      </c>
      <c r="ADV57" s="2"/>
      <c r="ADW57" s="2"/>
      <c r="ADX57" s="2"/>
      <c r="ADY57" s="2"/>
      <c r="ADZ57" s="2">
        <f t="shared" si="1407"/>
        <v>0</v>
      </c>
      <c r="AEA57" s="2">
        <f t="shared" si="1408"/>
        <v>0</v>
      </c>
      <c r="AEB57" s="2">
        <f t="shared" si="1409"/>
        <v>0</v>
      </c>
      <c r="AEC57" s="2">
        <f t="shared" si="238"/>
        <v>0</v>
      </c>
      <c r="AED57" s="2">
        <f t="shared" si="239"/>
        <v>0</v>
      </c>
      <c r="AEE57" s="2">
        <f>план!EF55</f>
        <v>0</v>
      </c>
      <c r="AEF57" s="2">
        <f>план!EG55</f>
        <v>0</v>
      </c>
      <c r="AEG57" s="2">
        <f t="shared" si="240"/>
        <v>0</v>
      </c>
      <c r="AEH57" s="2">
        <f t="shared" si="241"/>
        <v>0</v>
      </c>
      <c r="AEI57" s="2"/>
      <c r="AEJ57" s="2"/>
      <c r="AEK57" s="2"/>
      <c r="AEL57" s="2"/>
      <c r="AEM57" s="2">
        <f t="shared" si="1410"/>
        <v>0</v>
      </c>
      <c r="AEN57" s="2">
        <f t="shared" si="1411"/>
        <v>0</v>
      </c>
      <c r="AEO57" s="2">
        <f t="shared" si="1412"/>
        <v>0</v>
      </c>
      <c r="AEP57" s="2">
        <f t="shared" si="242"/>
        <v>0</v>
      </c>
      <c r="AEQ57" s="2">
        <f t="shared" si="243"/>
        <v>0</v>
      </c>
      <c r="AER57" s="2">
        <f>план!EH55</f>
        <v>0</v>
      </c>
      <c r="AES57" s="2">
        <f>план!EI55</f>
        <v>0</v>
      </c>
      <c r="AET57" s="2">
        <f t="shared" si="244"/>
        <v>0</v>
      </c>
      <c r="AEU57" s="2">
        <f t="shared" si="245"/>
        <v>0</v>
      </c>
      <c r="AEV57" s="2">
        <f>VLOOKUP($C57,'ДС факт при поликлинике'!$D$6:$JC$141,15,0)</f>
        <v>0</v>
      </c>
      <c r="AEW57" s="2">
        <f>VLOOKUP($C57,'ДС факт при поликлинике'!$D$6:$JC$141,16,0)</f>
        <v>0</v>
      </c>
      <c r="AEX57" s="2">
        <f>VLOOKUP($C57,'ДС факт при поликлинике'!$D$6:$JC$141,17,0)</f>
        <v>0</v>
      </c>
      <c r="AEY57" s="2">
        <f>VLOOKUP($C57,'ДС факт при поликлинике'!$D$6:$JC$141,18,0)</f>
        <v>0</v>
      </c>
      <c r="AEZ57" s="2">
        <f t="shared" si="1413"/>
        <v>0</v>
      </c>
      <c r="AFA57" s="2">
        <f t="shared" si="1414"/>
        <v>0</v>
      </c>
      <c r="AFB57" s="2">
        <f t="shared" si="1415"/>
        <v>0</v>
      </c>
      <c r="AFC57" s="2">
        <f t="shared" si="246"/>
        <v>0</v>
      </c>
      <c r="AFD57" s="2">
        <f t="shared" si="247"/>
        <v>0</v>
      </c>
      <c r="AFE57" s="2">
        <f>план!EJ55</f>
        <v>0</v>
      </c>
      <c r="AFF57" s="2">
        <f>план!EK55</f>
        <v>0</v>
      </c>
      <c r="AFG57" s="2">
        <f t="shared" si="248"/>
        <v>0</v>
      </c>
      <c r="AFH57" s="2">
        <f t="shared" si="249"/>
        <v>0</v>
      </c>
      <c r="AFI57" s="2"/>
      <c r="AFJ57" s="2"/>
      <c r="AFK57" s="2"/>
      <c r="AFL57" s="2"/>
      <c r="AFM57" s="2">
        <f t="shared" si="1416"/>
        <v>0</v>
      </c>
      <c r="AFN57" s="2">
        <f t="shared" si="1417"/>
        <v>0</v>
      </c>
      <c r="AFO57" s="2">
        <f t="shared" si="1418"/>
        <v>0</v>
      </c>
      <c r="AFP57" s="2">
        <f t="shared" si="250"/>
        <v>0</v>
      </c>
      <c r="AFQ57" s="2">
        <f t="shared" si="251"/>
        <v>0</v>
      </c>
      <c r="AFR57" s="20">
        <f t="shared" si="1419"/>
        <v>44</v>
      </c>
      <c r="AFS57" s="20">
        <f t="shared" si="1420"/>
        <v>16001276.927999999</v>
      </c>
      <c r="AFT57" s="20">
        <f t="shared" si="1421"/>
        <v>25.666666666666668</v>
      </c>
      <c r="AFU57" s="20">
        <f t="shared" si="1422"/>
        <v>9334078.2079999987</v>
      </c>
      <c r="AFV57" s="20">
        <f t="shared" si="1423"/>
        <v>23</v>
      </c>
      <c r="AFW57" s="20">
        <f t="shared" si="1424"/>
        <v>7411305.7200000025</v>
      </c>
      <c r="AFX57" s="20">
        <f t="shared" si="1425"/>
        <v>0</v>
      </c>
      <c r="AFY57" s="20">
        <f t="shared" si="1426"/>
        <v>0</v>
      </c>
      <c r="AFZ57" s="20">
        <f t="shared" si="1427"/>
        <v>976.8</v>
      </c>
      <c r="AGA57" s="20">
        <f t="shared" si="1428"/>
        <v>569.79999999999995</v>
      </c>
      <c r="AGB57" s="20">
        <f t="shared" si="1429"/>
        <v>510.59999999999997</v>
      </c>
      <c r="AGC57" s="20">
        <f t="shared" si="524"/>
        <v>-2.6666666666666679</v>
      </c>
      <c r="AGD57" s="20">
        <f t="shared" si="525"/>
        <v>-1922772.4879999962</v>
      </c>
      <c r="AGE57" s="53"/>
      <c r="AGF57" s="53"/>
      <c r="AGG57" s="4">
        <f>VLOOKUP($C57,'ДС факт при поликлинике'!$D$6:$JA$139,257,0)</f>
        <v>0</v>
      </c>
      <c r="AGH57" s="76">
        <f>VLOOKUP($C57,'ДС факт при поликлинике'!$D$6:$JA$139,258,0)</f>
        <v>0</v>
      </c>
      <c r="AGI57" s="82">
        <f t="shared" si="522"/>
        <v>0</v>
      </c>
      <c r="AGJ57" s="82">
        <f t="shared" si="523"/>
        <v>0</v>
      </c>
    </row>
    <row r="58" spans="1:868" x14ac:dyDescent="0.25">
      <c r="A58" s="112"/>
      <c r="B58" s="107">
        <v>30</v>
      </c>
      <c r="C58" s="211" t="s">
        <v>561</v>
      </c>
      <c r="D58" s="1" t="s">
        <v>235</v>
      </c>
      <c r="E58" s="17">
        <v>13520</v>
      </c>
      <c r="F58" s="18">
        <v>0.97</v>
      </c>
      <c r="G58" s="18"/>
      <c r="H58" s="122">
        <v>1</v>
      </c>
      <c r="I58" s="128"/>
      <c r="J58" s="17">
        <v>1.4</v>
      </c>
      <c r="K58" s="17">
        <v>1.68</v>
      </c>
      <c r="L58" s="17">
        <v>2.23</v>
      </c>
      <c r="M58" s="21">
        <v>2.57</v>
      </c>
      <c r="N58" s="2">
        <f>план!N56</f>
        <v>7</v>
      </c>
      <c r="O58" s="2">
        <f>план!O56</f>
        <v>128521.12</v>
      </c>
      <c r="P58" s="2">
        <f t="shared" si="252"/>
        <v>4.0833333333333339</v>
      </c>
      <c r="Q58" s="2">
        <f t="shared" si="253"/>
        <v>74970.653333333321</v>
      </c>
      <c r="R58" s="15">
        <f>VLOOKUP($C58,'ДС факт при поликлинике'!$D$6:$JC$139,31,0)</f>
        <v>1</v>
      </c>
      <c r="S58" s="15">
        <f>VLOOKUP($C58,'ДС факт при поликлинике'!$D$6:$JC$139,32,0)</f>
        <v>18360.16</v>
      </c>
      <c r="T58" s="15">
        <f>VLOOKUP($C58,'ДС факт при поликлинике'!$D$6:$JC$139,33,0)</f>
        <v>0</v>
      </c>
      <c r="U58" s="15">
        <f>VLOOKUP($C58,'ДС факт при поликлинике'!$D$6:$JC$139,34,0)</f>
        <v>0</v>
      </c>
      <c r="V58" s="2">
        <f t="shared" si="1223"/>
        <v>6.79</v>
      </c>
      <c r="W58" s="2">
        <f t="shared" si="1224"/>
        <v>3.9608333333333339</v>
      </c>
      <c r="X58" s="2">
        <f t="shared" si="1225"/>
        <v>0.97</v>
      </c>
      <c r="Y58" s="2">
        <f t="shared" si="1226"/>
        <v>-3.0833333333333339</v>
      </c>
      <c r="Z58" s="2">
        <f t="shared" si="1227"/>
        <v>-56610.493333333317</v>
      </c>
      <c r="AA58" s="2">
        <f>план!P56</f>
        <v>0</v>
      </c>
      <c r="AB58" s="2">
        <f>план!Q56</f>
        <v>0</v>
      </c>
      <c r="AC58" s="2">
        <f t="shared" si="0"/>
        <v>0</v>
      </c>
      <c r="AD58" s="2">
        <f t="shared" si="1"/>
        <v>0</v>
      </c>
      <c r="AE58" s="15">
        <f>VLOOKUP($C58,'ДС факт при поликлинике'!$D$6:$JC$139,3,0)</f>
        <v>0</v>
      </c>
      <c r="AF58" s="15">
        <f>VLOOKUP($C58,'ДС факт при поликлинике'!$D$6:$JC$139,4,0)</f>
        <v>0</v>
      </c>
      <c r="AG58" s="15">
        <f>VLOOKUP($C58,'ДС факт при поликлинике'!$D$6:$JC$139,5,0)</f>
        <v>0</v>
      </c>
      <c r="AH58" s="15">
        <f>VLOOKUP($C58,'ДС факт при поликлинике'!$D$6:$JC$139,6,0)</f>
        <v>0</v>
      </c>
      <c r="AI58" s="2">
        <f t="shared" si="1228"/>
        <v>0</v>
      </c>
      <c r="AJ58" s="2">
        <f t="shared" si="1229"/>
        <v>0</v>
      </c>
      <c r="AK58" s="2">
        <f t="shared" si="1230"/>
        <v>0</v>
      </c>
      <c r="AL58" s="2">
        <f t="shared" si="2"/>
        <v>0</v>
      </c>
      <c r="AM58" s="2">
        <f t="shared" si="3"/>
        <v>0</v>
      </c>
      <c r="AN58" s="2">
        <f>план!R56</f>
        <v>0</v>
      </c>
      <c r="AO58" s="2">
        <f>план!S56</f>
        <v>0</v>
      </c>
      <c r="AP58" s="2">
        <f t="shared" si="4"/>
        <v>0</v>
      </c>
      <c r="AQ58" s="2">
        <f t="shared" si="5"/>
        <v>0</v>
      </c>
      <c r="AR58" s="2">
        <f>VLOOKUP($C58,'ДС факт при поликлинике'!$D$6:$JC$141,23,0)</f>
        <v>0</v>
      </c>
      <c r="AS58" s="2">
        <f>VLOOKUP($C58,'ДС факт при поликлинике'!$D$6:$JC$141,24,0)</f>
        <v>0</v>
      </c>
      <c r="AT58" s="2">
        <f>VLOOKUP($C58,'ДС факт при поликлинике'!$D$6:$JC$141,25,0)</f>
        <v>0</v>
      </c>
      <c r="AU58" s="2">
        <f>VLOOKUP($C58,'ДС факт при поликлинике'!$D$6:$JC$141,26,0)</f>
        <v>0</v>
      </c>
      <c r="AV58" s="2">
        <f t="shared" si="1231"/>
        <v>0</v>
      </c>
      <c r="AW58" s="2">
        <f t="shared" si="1232"/>
        <v>0</v>
      </c>
      <c r="AX58" s="2">
        <f t="shared" si="1233"/>
        <v>0</v>
      </c>
      <c r="AY58" s="2">
        <f t="shared" si="6"/>
        <v>0</v>
      </c>
      <c r="AZ58" s="2">
        <f t="shared" si="7"/>
        <v>0</v>
      </c>
      <c r="BA58" s="2"/>
      <c r="BB58" s="2"/>
      <c r="BC58" s="2">
        <f>план!T56</f>
        <v>0</v>
      </c>
      <c r="BD58" s="2">
        <f>план!U56</f>
        <v>0</v>
      </c>
      <c r="BE58" s="2">
        <f t="shared" si="8"/>
        <v>0</v>
      </c>
      <c r="BF58" s="2">
        <f t="shared" si="9"/>
        <v>0</v>
      </c>
      <c r="BG58" s="2">
        <f>VLOOKUP($C58,'ДС факт при поликлинике'!$D$6:$JC$141,7,0)</f>
        <v>0</v>
      </c>
      <c r="BH58" s="2">
        <f>VLOOKUP($C58,'ДС факт при поликлинике'!$D$6:$JC$141,8,0)</f>
        <v>0</v>
      </c>
      <c r="BI58" s="2">
        <f>VLOOKUP($C58,'ДС факт при поликлинике'!$D$6:$JC$141,9,0)</f>
        <v>0</v>
      </c>
      <c r="BJ58" s="2">
        <f>VLOOKUP($C58,'ДС факт при поликлинике'!$D$6:$JC$141,10,0)</f>
        <v>0</v>
      </c>
      <c r="BK58" s="2">
        <f t="shared" si="1234"/>
        <v>0</v>
      </c>
      <c r="BL58" s="2">
        <f t="shared" si="1235"/>
        <v>0</v>
      </c>
      <c r="BM58" s="2">
        <f t="shared" si="1236"/>
        <v>0</v>
      </c>
      <c r="BN58" s="2">
        <f t="shared" si="10"/>
        <v>0</v>
      </c>
      <c r="BO58" s="2">
        <f t="shared" si="11"/>
        <v>0</v>
      </c>
      <c r="BP58" s="2">
        <f>план!V56</f>
        <v>0</v>
      </c>
      <c r="BQ58" s="2">
        <f>план!W56</f>
        <v>0</v>
      </c>
      <c r="BR58" s="2">
        <f t="shared" si="12"/>
        <v>0</v>
      </c>
      <c r="BS58" s="2">
        <f t="shared" si="13"/>
        <v>0</v>
      </c>
      <c r="BT58" s="2">
        <f>VLOOKUP($C58,'ДС факт при поликлинике'!$D$6:$JC$141,27,0)</f>
        <v>0</v>
      </c>
      <c r="BU58" s="2">
        <f>VLOOKUP($C58,'ДС факт при поликлинике'!$D$6:$JC$141,28,0)</f>
        <v>0</v>
      </c>
      <c r="BV58" s="2">
        <f>VLOOKUP($C58,'ДС факт при поликлинике'!$D$6:$JC$141,29,0)</f>
        <v>0</v>
      </c>
      <c r="BW58" s="2">
        <f>VLOOKUP($C58,'ДС факт при поликлинике'!$D$6:$JC$141,30,0)</f>
        <v>0</v>
      </c>
      <c r="BX58" s="2">
        <f t="shared" si="1237"/>
        <v>0</v>
      </c>
      <c r="BY58" s="2">
        <f t="shared" si="1238"/>
        <v>0</v>
      </c>
      <c r="BZ58" s="2">
        <f t="shared" si="1239"/>
        <v>0</v>
      </c>
      <c r="CA58" s="2">
        <f t="shared" si="14"/>
        <v>0</v>
      </c>
      <c r="CB58" s="2">
        <f t="shared" si="15"/>
        <v>0</v>
      </c>
      <c r="CC58" s="2">
        <f>план!X56</f>
        <v>0</v>
      </c>
      <c r="CD58" s="2">
        <f>план!Y56</f>
        <v>0</v>
      </c>
      <c r="CE58" s="2">
        <f t="shared" si="16"/>
        <v>0</v>
      </c>
      <c r="CF58" s="2">
        <f t="shared" si="17"/>
        <v>0</v>
      </c>
      <c r="CG58" s="2">
        <f>VLOOKUP($C58,'ДС факт при поликлинике'!$D$6:$JC$141,51,0)</f>
        <v>0</v>
      </c>
      <c r="CH58" s="2">
        <f>VLOOKUP($C58,'ДС факт при поликлинике'!$D$6:$JC$141,52,0)</f>
        <v>0</v>
      </c>
      <c r="CI58" s="2">
        <f>VLOOKUP($C58,'ДС факт при поликлинике'!$D$6:$JC$141,53,0)</f>
        <v>0</v>
      </c>
      <c r="CJ58" s="2">
        <f>VLOOKUP($C58,'ДС факт при поликлинике'!$D$6:$JC$141,54,0)</f>
        <v>0</v>
      </c>
      <c r="CK58" s="2">
        <f t="shared" si="1240"/>
        <v>0</v>
      </c>
      <c r="CL58" s="2">
        <f t="shared" si="1241"/>
        <v>0</v>
      </c>
      <c r="CM58" s="2">
        <f t="shared" si="1242"/>
        <v>0</v>
      </c>
      <c r="CN58" s="2">
        <f t="shared" si="18"/>
        <v>0</v>
      </c>
      <c r="CO58" s="2">
        <f t="shared" si="19"/>
        <v>0</v>
      </c>
      <c r="CP58" s="2">
        <f>план!Z56</f>
        <v>19</v>
      </c>
      <c r="CQ58" s="2">
        <f>план!AA56</f>
        <v>348843.04</v>
      </c>
      <c r="CR58" s="2">
        <f t="shared" si="20"/>
        <v>11.083333333333332</v>
      </c>
      <c r="CS58" s="2">
        <f t="shared" si="21"/>
        <v>203491.77333333332</v>
      </c>
      <c r="CT58" s="2">
        <f>VLOOKUP($C58,'ДС факт при поликлинике'!$D$6:$JC$141,235,0)</f>
        <v>13</v>
      </c>
      <c r="CU58" s="2">
        <f>VLOOKUP($C58,'ДС факт при поликлинике'!$D$6:$JC$141,236,0)</f>
        <v>238682.08000000002</v>
      </c>
      <c r="CV58" s="2">
        <f>VLOOKUP($C58,'ДС факт при поликлинике'!$D$6:$JC$141,237,0)</f>
        <v>0</v>
      </c>
      <c r="CW58" s="2">
        <f>VLOOKUP($C58,'ДС факт при поликлинике'!$D$6:$JC$141,238,0)</f>
        <v>0</v>
      </c>
      <c r="CX58" s="2">
        <f t="shared" si="1243"/>
        <v>18.43</v>
      </c>
      <c r="CY58" s="2">
        <f t="shared" si="1244"/>
        <v>10.750833333333333</v>
      </c>
      <c r="CZ58" s="2">
        <f t="shared" si="1245"/>
        <v>12.61</v>
      </c>
      <c r="DA58" s="2">
        <f t="shared" si="22"/>
        <v>1.9166666666666679</v>
      </c>
      <c r="DB58" s="2">
        <f t="shared" si="23"/>
        <v>35190.3066666667</v>
      </c>
      <c r="DC58" s="2">
        <f>план!AB56</f>
        <v>3</v>
      </c>
      <c r="DD58" s="2">
        <f>план!AC56</f>
        <v>55080.479999999996</v>
      </c>
      <c r="DE58" s="2">
        <f t="shared" si="24"/>
        <v>1.75</v>
      </c>
      <c r="DF58" s="2">
        <f t="shared" si="25"/>
        <v>32130.28</v>
      </c>
      <c r="DG58" s="2">
        <f>VLOOKUP($C58,'ДС факт при поликлинике'!$D$6:$JC$141,163,0)</f>
        <v>0</v>
      </c>
      <c r="DH58" s="2">
        <f>VLOOKUP($C58,'ДС факт при поликлинике'!$D$6:$JC$141,164,0)</f>
        <v>0</v>
      </c>
      <c r="DI58" s="2">
        <f>VLOOKUP($C58,'ДС факт при поликлинике'!$D$6:$JC$141,165,0)</f>
        <v>0</v>
      </c>
      <c r="DJ58" s="2">
        <f>VLOOKUP($C58,'ДС факт при поликлинике'!$D$6:$JC$141,166,0)</f>
        <v>0</v>
      </c>
      <c r="DK58" s="2">
        <f t="shared" si="1246"/>
        <v>2.91</v>
      </c>
      <c r="DL58" s="2">
        <f t="shared" si="1247"/>
        <v>1.6975</v>
      </c>
      <c r="DM58" s="2">
        <f t="shared" si="1248"/>
        <v>0</v>
      </c>
      <c r="DN58" s="2">
        <f t="shared" si="26"/>
        <v>-1.75</v>
      </c>
      <c r="DO58" s="2">
        <f t="shared" si="27"/>
        <v>-32130.28</v>
      </c>
      <c r="DP58" s="2">
        <f>план!AD56</f>
        <v>0</v>
      </c>
      <c r="DQ58" s="2">
        <f>план!AE56</f>
        <v>0</v>
      </c>
      <c r="DR58" s="2">
        <f t="shared" si="28"/>
        <v>0</v>
      </c>
      <c r="DS58" s="2">
        <f t="shared" si="29"/>
        <v>0</v>
      </c>
      <c r="DT58" s="2">
        <f>VLOOKUP($C58,'ДС факт при поликлинике'!$D$6:$JC$141,229,0)</f>
        <v>0</v>
      </c>
      <c r="DU58" s="2">
        <f>VLOOKUP($C58,'ДС факт при поликлинике'!$D$6:$JC$141,230,0)</f>
        <v>0</v>
      </c>
      <c r="DV58" s="2">
        <f>VLOOKUP($C58,'ДС факт при поликлинике'!$D$6:$JC$141,231,0)</f>
        <v>0</v>
      </c>
      <c r="DW58" s="2">
        <f>VLOOKUP($C58,'ДС факт при поликлинике'!$D$6:$JC$141,232,0)</f>
        <v>0</v>
      </c>
      <c r="DX58" s="2">
        <f t="shared" si="1249"/>
        <v>0</v>
      </c>
      <c r="DY58" s="2">
        <f t="shared" si="1250"/>
        <v>0</v>
      </c>
      <c r="DZ58" s="2">
        <f t="shared" si="1251"/>
        <v>0</v>
      </c>
      <c r="EA58" s="2">
        <f t="shared" si="30"/>
        <v>0</v>
      </c>
      <c r="EB58" s="2">
        <f t="shared" si="31"/>
        <v>0</v>
      </c>
      <c r="EC58" s="2"/>
      <c r="ED58" s="2"/>
      <c r="EE58" s="2">
        <f>план!AF56</f>
        <v>0</v>
      </c>
      <c r="EF58" s="2">
        <f>план!AG56</f>
        <v>0</v>
      </c>
      <c r="EG58" s="2">
        <f t="shared" si="32"/>
        <v>0</v>
      </c>
      <c r="EH58" s="2">
        <f t="shared" si="33"/>
        <v>0</v>
      </c>
      <c r="EI58" s="2">
        <f>VLOOKUP($C58,'ДС факт при поликлинике'!$D$6:$JC$141,239,0)</f>
        <v>0</v>
      </c>
      <c r="EJ58" s="2">
        <f>VLOOKUP($C58,'ДС факт при поликлинике'!$D$6:$JC$141,240,0)</f>
        <v>0</v>
      </c>
      <c r="EK58" s="2">
        <f>VLOOKUP($C58,'ДС факт при поликлинике'!$D$6:$JC$141,241,0)</f>
        <v>0</v>
      </c>
      <c r="EL58" s="2">
        <f>VLOOKUP($C58,'ДС факт при поликлинике'!$D$6:$JC$141,242,0)</f>
        <v>0</v>
      </c>
      <c r="EM58" s="2">
        <f t="shared" si="1252"/>
        <v>0</v>
      </c>
      <c r="EN58" s="2">
        <f t="shared" si="1253"/>
        <v>0</v>
      </c>
      <c r="EO58" s="2">
        <f t="shared" si="1254"/>
        <v>0</v>
      </c>
      <c r="EP58" s="2">
        <f t="shared" si="34"/>
        <v>0</v>
      </c>
      <c r="EQ58" s="2">
        <f t="shared" si="35"/>
        <v>0</v>
      </c>
      <c r="ER58" s="2">
        <f>план!AH56</f>
        <v>0</v>
      </c>
      <c r="ES58" s="2">
        <f>план!AI56</f>
        <v>0</v>
      </c>
      <c r="ET58" s="2">
        <f t="shared" si="36"/>
        <v>0</v>
      </c>
      <c r="EU58" s="2">
        <f t="shared" si="37"/>
        <v>0</v>
      </c>
      <c r="EV58" s="2">
        <f>VLOOKUP($C58,'ДС факт при поликлинике'!$D$6:$JC$141,11,0)</f>
        <v>0</v>
      </c>
      <c r="EW58" s="2">
        <f>VLOOKUP($C58,'ДС факт при поликлинике'!$D$6:$JC$141,12,0)</f>
        <v>0</v>
      </c>
      <c r="EX58" s="2">
        <f>VLOOKUP($C58,'ДС факт при поликлинике'!$D$6:$JC$141,13,0)</f>
        <v>0</v>
      </c>
      <c r="EY58" s="2">
        <f>VLOOKUP($C58,'ДС факт при поликлинике'!$D$6:$JC$141,14,0)</f>
        <v>0</v>
      </c>
      <c r="EZ58" s="2">
        <f t="shared" si="1255"/>
        <v>0</v>
      </c>
      <c r="FA58" s="2">
        <f t="shared" si="1256"/>
        <v>0</v>
      </c>
      <c r="FB58" s="2">
        <f t="shared" si="1257"/>
        <v>0</v>
      </c>
      <c r="FC58" s="2">
        <f t="shared" si="38"/>
        <v>0</v>
      </c>
      <c r="FD58" s="2">
        <f t="shared" si="39"/>
        <v>0</v>
      </c>
      <c r="FE58" s="2">
        <f>план!AJ56</f>
        <v>0</v>
      </c>
      <c r="FF58" s="2">
        <f>план!AK56</f>
        <v>0</v>
      </c>
      <c r="FG58" s="2">
        <f t="shared" si="40"/>
        <v>0</v>
      </c>
      <c r="FH58" s="2">
        <f t="shared" si="41"/>
        <v>0</v>
      </c>
      <c r="FI58" s="2">
        <f>VLOOKUP($C58,'ДС факт при поликлинике'!$D$6:$JC$141,243,0)</f>
        <v>0</v>
      </c>
      <c r="FJ58" s="2">
        <f>VLOOKUP($C58,'ДС факт при поликлинике'!$D$6:$JC$141,244,0)</f>
        <v>0</v>
      </c>
      <c r="FK58" s="2">
        <f>VLOOKUP($C58,'ДС факт при поликлинике'!$D$6:$JC$141,245,0)</f>
        <v>0</v>
      </c>
      <c r="FL58" s="2">
        <f>VLOOKUP($C58,'ДС факт при поликлинике'!$D$6:$JC$141,246,0)</f>
        <v>0</v>
      </c>
      <c r="FM58" s="2">
        <f t="shared" si="1258"/>
        <v>0</v>
      </c>
      <c r="FN58" s="2">
        <f t="shared" si="1259"/>
        <v>0</v>
      </c>
      <c r="FO58" s="2">
        <f t="shared" si="1260"/>
        <v>0</v>
      </c>
      <c r="FP58" s="2">
        <f t="shared" si="42"/>
        <v>0</v>
      </c>
      <c r="FQ58" s="2">
        <f t="shared" si="43"/>
        <v>0</v>
      </c>
      <c r="FR58" s="2">
        <f>план!AL56</f>
        <v>0</v>
      </c>
      <c r="FS58" s="2">
        <f>план!AM56</f>
        <v>0</v>
      </c>
      <c r="FT58" s="2">
        <f t="shared" si="44"/>
        <v>0</v>
      </c>
      <c r="FU58" s="2">
        <f t="shared" si="45"/>
        <v>0</v>
      </c>
      <c r="FV58" s="2">
        <f>VLOOKUP($C58,'ДС факт при поликлинике'!$D$6:$JC$141,197,0)</f>
        <v>0</v>
      </c>
      <c r="FW58" s="2">
        <f>VLOOKUP($C58,'ДС факт при поликлинике'!$D$6:$JC$141,198,0)</f>
        <v>0</v>
      </c>
      <c r="FX58" s="2">
        <f>VLOOKUP($C58,'ДС факт при поликлинике'!$D$6:$JC$141,199,0)</f>
        <v>0</v>
      </c>
      <c r="FY58" s="2">
        <f>VLOOKUP($C58,'ДС факт при поликлинике'!$D$6:$JC$141,200,0)</f>
        <v>0</v>
      </c>
      <c r="FZ58" s="2">
        <f t="shared" si="1261"/>
        <v>0</v>
      </c>
      <c r="GA58" s="2">
        <f t="shared" si="1262"/>
        <v>0</v>
      </c>
      <c r="GB58" s="2">
        <f t="shared" si="1263"/>
        <v>0</v>
      </c>
      <c r="GC58" s="2">
        <f t="shared" si="46"/>
        <v>0</v>
      </c>
      <c r="GD58" s="2">
        <f t="shared" si="47"/>
        <v>0</v>
      </c>
      <c r="GE58" s="2">
        <f>план!AN56</f>
        <v>0</v>
      </c>
      <c r="GF58" s="2">
        <f>план!AO56</f>
        <v>0</v>
      </c>
      <c r="GG58" s="2">
        <f t="shared" si="48"/>
        <v>0</v>
      </c>
      <c r="GH58" s="2">
        <f t="shared" si="49"/>
        <v>0</v>
      </c>
      <c r="GI58" s="2">
        <f>VLOOKUP($C58,'ДС факт при поликлинике'!$D$6:$JC$141,201,0)</f>
        <v>0</v>
      </c>
      <c r="GJ58" s="2">
        <f>VLOOKUP($C58,'ДС факт при поликлинике'!$D$6:$JC$141,202,0)</f>
        <v>0</v>
      </c>
      <c r="GK58" s="2">
        <f>VLOOKUP($C58,'ДС факт при поликлинике'!$D$6:$JC$141,203,0)</f>
        <v>0</v>
      </c>
      <c r="GL58" s="2">
        <f>VLOOKUP($C58,'ДС факт при поликлинике'!$D$6:$JC$141,204,0)</f>
        <v>0</v>
      </c>
      <c r="GM58" s="2">
        <f t="shared" si="1264"/>
        <v>0</v>
      </c>
      <c r="GN58" s="2">
        <f t="shared" si="1265"/>
        <v>0</v>
      </c>
      <c r="GO58" s="2">
        <f t="shared" si="1266"/>
        <v>0</v>
      </c>
      <c r="GP58" s="2">
        <f t="shared" si="50"/>
        <v>0</v>
      </c>
      <c r="GQ58" s="2">
        <f t="shared" si="51"/>
        <v>0</v>
      </c>
      <c r="GR58" s="2">
        <f>план!AP56</f>
        <v>0</v>
      </c>
      <c r="GS58" s="2">
        <f>план!AQ56</f>
        <v>0</v>
      </c>
      <c r="GT58" s="2">
        <f t="shared" si="52"/>
        <v>0</v>
      </c>
      <c r="GU58" s="2">
        <f t="shared" si="53"/>
        <v>0</v>
      </c>
      <c r="GV58" s="2">
        <f>VLOOKUP($C58,'ДС факт при поликлинике'!$D$6:$JC$141,171,0)</f>
        <v>0</v>
      </c>
      <c r="GW58" s="2">
        <f>VLOOKUP($C58,'ДС факт при поликлинике'!$D$6:$JC$141,172,0)</f>
        <v>0</v>
      </c>
      <c r="GX58" s="2">
        <f>VLOOKUP($C58,'ДС факт при поликлинике'!$D$6:$JC$141,173,0)</f>
        <v>0</v>
      </c>
      <c r="GY58" s="2">
        <f>VLOOKUP($C58,'ДС факт при поликлинике'!$D$6:$JC$141,174,0)</f>
        <v>0</v>
      </c>
      <c r="GZ58" s="2">
        <f t="shared" si="1267"/>
        <v>0</v>
      </c>
      <c r="HA58" s="2">
        <f t="shared" si="1268"/>
        <v>0</v>
      </c>
      <c r="HB58" s="2">
        <f t="shared" si="1269"/>
        <v>0</v>
      </c>
      <c r="HC58" s="2">
        <f t="shared" si="54"/>
        <v>0</v>
      </c>
      <c r="HD58" s="2">
        <f t="shared" si="55"/>
        <v>0</v>
      </c>
      <c r="HE58" s="2">
        <f>план!AR56</f>
        <v>0</v>
      </c>
      <c r="HF58" s="2">
        <f>план!AS56</f>
        <v>0</v>
      </c>
      <c r="HG58" s="2">
        <f t="shared" si="56"/>
        <v>0</v>
      </c>
      <c r="HH58" s="2">
        <f t="shared" si="57"/>
        <v>0</v>
      </c>
      <c r="HI58" s="2">
        <f>VLOOKUP($C58,'ДС факт при поликлинике'!$D$6:$JC$141,175,0)</f>
        <v>0</v>
      </c>
      <c r="HJ58" s="2">
        <f>VLOOKUP($C58,'ДС факт при поликлинике'!$D$6:$JC$141,176,0)</f>
        <v>0</v>
      </c>
      <c r="HK58" s="2">
        <f>VLOOKUP($C58,'ДС факт при поликлинике'!$D$6:$JC$141,177,0)</f>
        <v>0</v>
      </c>
      <c r="HL58" s="2">
        <f>VLOOKUP($C58,'ДС факт при поликлинике'!$D$6:$JC$141,178,0)</f>
        <v>0</v>
      </c>
      <c r="HM58" s="2">
        <f t="shared" si="1270"/>
        <v>0</v>
      </c>
      <c r="HN58" s="2">
        <f t="shared" si="1271"/>
        <v>0</v>
      </c>
      <c r="HO58" s="2">
        <f t="shared" si="1272"/>
        <v>0</v>
      </c>
      <c r="HP58" s="2">
        <f t="shared" si="58"/>
        <v>0</v>
      </c>
      <c r="HQ58" s="2">
        <f t="shared" si="59"/>
        <v>0</v>
      </c>
      <c r="HR58" s="2">
        <f>план!AT56</f>
        <v>0</v>
      </c>
      <c r="HS58" s="2">
        <f>план!AU56</f>
        <v>0</v>
      </c>
      <c r="HT58" s="2">
        <f t="shared" si="60"/>
        <v>0</v>
      </c>
      <c r="HU58" s="2">
        <f t="shared" si="61"/>
        <v>0</v>
      </c>
      <c r="HV58" s="2">
        <f>VLOOKUP($C58,'ДС факт при поликлинике'!$D$6:$JC$141,179,0)</f>
        <v>0</v>
      </c>
      <c r="HW58" s="2">
        <f>VLOOKUP($C58,'ДС факт при поликлинике'!$D$6:$JC$141,180,0)</f>
        <v>0</v>
      </c>
      <c r="HX58" s="2">
        <f>VLOOKUP($C58,'ДС факт при поликлинике'!$D$6:$JC$141,181,0)</f>
        <v>0</v>
      </c>
      <c r="HY58" s="2">
        <f>VLOOKUP($C58,'ДС факт при поликлинике'!$D$6:$JC$141,182,0)</f>
        <v>0</v>
      </c>
      <c r="HZ58" s="2">
        <f t="shared" si="1273"/>
        <v>0</v>
      </c>
      <c r="IA58" s="2">
        <f t="shared" si="1274"/>
        <v>0</v>
      </c>
      <c r="IB58" s="2">
        <f t="shared" si="1275"/>
        <v>0</v>
      </c>
      <c r="IC58" s="2">
        <f t="shared" si="62"/>
        <v>0</v>
      </c>
      <c r="ID58" s="2">
        <f t="shared" si="63"/>
        <v>0</v>
      </c>
      <c r="IE58" s="2">
        <f>план!AV56</f>
        <v>34</v>
      </c>
      <c r="IF58" s="2">
        <f>план!AW56</f>
        <v>624245.43999999994</v>
      </c>
      <c r="IG58" s="2">
        <f t="shared" si="64"/>
        <v>19.833333333333336</v>
      </c>
      <c r="IH58" s="2">
        <f t="shared" si="65"/>
        <v>364143.17333333334</v>
      </c>
      <c r="II58" s="2">
        <f>VLOOKUP($C58,'ДС факт при поликлинике'!$D$6:$JC$141,129,0)</f>
        <v>8</v>
      </c>
      <c r="IJ58" s="2">
        <f>VLOOKUP($C58,'ДС факт при поликлинике'!$D$6:$JC$141,130,0)</f>
        <v>146881.28</v>
      </c>
      <c r="IK58" s="2">
        <f>VLOOKUP($C58,'ДС факт при поликлинике'!$D$6:$JC$141,131,0)</f>
        <v>0</v>
      </c>
      <c r="IL58" s="2">
        <f>VLOOKUP($C58,'ДС факт при поликлинике'!$D$6:$JC$141,132,0)</f>
        <v>0</v>
      </c>
      <c r="IM58" s="2">
        <f t="shared" si="1276"/>
        <v>32.979999999999997</v>
      </c>
      <c r="IN58" s="2">
        <f t="shared" si="1277"/>
        <v>19.238333333333337</v>
      </c>
      <c r="IO58" s="2">
        <f t="shared" si="1278"/>
        <v>7.76</v>
      </c>
      <c r="IP58" s="2">
        <f t="shared" si="66"/>
        <v>-11.833333333333336</v>
      </c>
      <c r="IQ58" s="2">
        <f t="shared" si="67"/>
        <v>-217261.89333333334</v>
      </c>
      <c r="IR58" s="2">
        <f>план!AX56</f>
        <v>120</v>
      </c>
      <c r="IS58" s="2">
        <f>план!AY56</f>
        <v>2203219.1999999997</v>
      </c>
      <c r="IT58" s="2">
        <f t="shared" si="68"/>
        <v>70</v>
      </c>
      <c r="IU58" s="2">
        <f t="shared" si="69"/>
        <v>1285211.1999999997</v>
      </c>
      <c r="IV58" s="2">
        <f>VLOOKUP($C58,'ДС факт при поликлинике'!$D$6:$JC$141,125,0)</f>
        <v>35</v>
      </c>
      <c r="IW58" s="2">
        <f>VLOOKUP($C58,'ДС факт при поликлинике'!$D$6:$JC$141,126,0)</f>
        <v>642605.59999999986</v>
      </c>
      <c r="IX58" s="2">
        <f>VLOOKUP($C58,'ДС факт при поликлинике'!$D$6:$JC$141,127,0)</f>
        <v>0</v>
      </c>
      <c r="IY58" s="2">
        <f>VLOOKUP($C58,'ДС факт при поликлинике'!$D$6:$JC$141,128,0)</f>
        <v>0</v>
      </c>
      <c r="IZ58" s="2">
        <f t="shared" si="1279"/>
        <v>116.39999999999999</v>
      </c>
      <c r="JA58" s="2">
        <f t="shared" si="1280"/>
        <v>67.899999999999991</v>
      </c>
      <c r="JB58" s="2">
        <f t="shared" si="1281"/>
        <v>33.949999999999996</v>
      </c>
      <c r="JC58" s="2">
        <f t="shared" si="70"/>
        <v>-35</v>
      </c>
      <c r="JD58" s="2">
        <f t="shared" si="71"/>
        <v>-642605.59999999986</v>
      </c>
      <c r="JE58" s="2">
        <f>план!AZ56</f>
        <v>78</v>
      </c>
      <c r="JF58" s="2">
        <f>план!BA56</f>
        <v>1432092.4799999997</v>
      </c>
      <c r="JG58" s="2">
        <f t="shared" si="72"/>
        <v>45.5</v>
      </c>
      <c r="JH58" s="2">
        <f t="shared" si="73"/>
        <v>835387.2799999998</v>
      </c>
      <c r="JI58" s="2">
        <f>VLOOKUP($C58,'ДС факт при поликлинике'!$D$6:$JC$141,161,0)</f>
        <v>43</v>
      </c>
      <c r="JJ58" s="2">
        <f>VLOOKUP($C58,'ДС факт при поликлинике'!$D$6:$JC$141,162,0)</f>
        <v>789486.88000000012</v>
      </c>
      <c r="JK58" s="2"/>
      <c r="JL58" s="2"/>
      <c r="JM58" s="2">
        <f t="shared" si="1282"/>
        <v>75.66</v>
      </c>
      <c r="JN58" s="2">
        <f t="shared" si="1283"/>
        <v>44.134999999999998</v>
      </c>
      <c r="JO58" s="2">
        <f t="shared" si="1284"/>
        <v>41.71</v>
      </c>
      <c r="JP58" s="2">
        <f t="shared" si="74"/>
        <v>-2.5</v>
      </c>
      <c r="JQ58" s="2">
        <f t="shared" si="75"/>
        <v>-45900.399999999674</v>
      </c>
      <c r="JR58" s="2">
        <f>план!BB56</f>
        <v>60</v>
      </c>
      <c r="JS58" s="2">
        <f>план!BC56</f>
        <v>1101609.5999999999</v>
      </c>
      <c r="JT58" s="2">
        <f t="shared" si="76"/>
        <v>35</v>
      </c>
      <c r="JU58" s="2">
        <f t="shared" si="77"/>
        <v>642605.59999999986</v>
      </c>
      <c r="JV58" s="2">
        <f>VLOOKUP($C58,'ДС факт при поликлинике'!$D$6:$JC$141,133,0)</f>
        <v>35</v>
      </c>
      <c r="JW58" s="2">
        <f>VLOOKUP($C58,'ДС факт при поликлинике'!$D$6:$JC$141,134,0)</f>
        <v>642605.59999999986</v>
      </c>
      <c r="JX58" s="2">
        <f>VLOOKUP($C58,'ДС факт при поликлинике'!$D$6:$JC$141,135,0)</f>
        <v>0</v>
      </c>
      <c r="JY58" s="2">
        <f>VLOOKUP($C58,'ДС факт при поликлинике'!$D$6:$JC$141,136,0)</f>
        <v>0</v>
      </c>
      <c r="JZ58" s="2">
        <f t="shared" si="1285"/>
        <v>58.199999999999996</v>
      </c>
      <c r="KA58" s="2">
        <f t="shared" si="1286"/>
        <v>33.949999999999996</v>
      </c>
      <c r="KB58" s="2">
        <f t="shared" si="1287"/>
        <v>33.949999999999996</v>
      </c>
      <c r="KC58" s="2">
        <f t="shared" si="78"/>
        <v>0</v>
      </c>
      <c r="KD58" s="2">
        <f t="shared" si="79"/>
        <v>0</v>
      </c>
      <c r="KE58" s="2">
        <f>план!BD56</f>
        <v>17</v>
      </c>
      <c r="KF58" s="2">
        <f>план!BE56</f>
        <v>312122.71999999997</v>
      </c>
      <c r="KG58" s="2">
        <f t="shared" si="80"/>
        <v>9.9166666666666679</v>
      </c>
      <c r="KH58" s="2">
        <f t="shared" si="81"/>
        <v>182071.58666666667</v>
      </c>
      <c r="KI58" s="2">
        <f>VLOOKUP($C58,'ДС факт при поликлинике'!$D$6:$JC$141,137,0)</f>
        <v>8</v>
      </c>
      <c r="KJ58" s="2">
        <f>VLOOKUP($C58,'ДС факт при поликлинике'!$D$6:$JC$141,138,0)</f>
        <v>146881.28</v>
      </c>
      <c r="KK58" s="2">
        <f>VLOOKUP($C58,'ДС факт при поликлинике'!$D$6:$JC$141,139,0)</f>
        <v>0</v>
      </c>
      <c r="KL58" s="2">
        <f>VLOOKUP($C58,'ДС факт при поликлинике'!$D$6:$JC$141,140,0)</f>
        <v>0</v>
      </c>
      <c r="KM58" s="2">
        <f t="shared" si="1288"/>
        <v>16.489999999999998</v>
      </c>
      <c r="KN58" s="2">
        <f t="shared" si="1289"/>
        <v>9.6191666666666684</v>
      </c>
      <c r="KO58" s="2">
        <f t="shared" si="1290"/>
        <v>7.76</v>
      </c>
      <c r="KP58" s="2">
        <f t="shared" si="82"/>
        <v>-1.9166666666666679</v>
      </c>
      <c r="KQ58" s="2">
        <f t="shared" si="83"/>
        <v>-35190.306666666671</v>
      </c>
      <c r="KR58" s="2">
        <f>план!BF56</f>
        <v>200</v>
      </c>
      <c r="KS58" s="2">
        <f>план!BG56</f>
        <v>3672031.9999999995</v>
      </c>
      <c r="KT58" s="2">
        <f t="shared" si="84"/>
        <v>116.66666666666667</v>
      </c>
      <c r="KU58" s="2">
        <f t="shared" si="85"/>
        <v>2142018.6666666665</v>
      </c>
      <c r="KV58" s="2">
        <f>VLOOKUP($C58,'ДС факт при поликлинике'!$D$6:$JC$141,141,0)</f>
        <v>77</v>
      </c>
      <c r="KW58" s="2">
        <f>VLOOKUP($C58,'ДС факт при поликлинике'!$D$6:$JC$141,142,0)</f>
        <v>1413732.3199999989</v>
      </c>
      <c r="KX58" s="2"/>
      <c r="KY58" s="2"/>
      <c r="KZ58" s="2">
        <f t="shared" si="1291"/>
        <v>194</v>
      </c>
      <c r="LA58" s="2">
        <f t="shared" si="1292"/>
        <v>113.16666666666667</v>
      </c>
      <c r="LB58" s="2">
        <f t="shared" si="1293"/>
        <v>74.69</v>
      </c>
      <c r="LC58" s="2">
        <f t="shared" si="86"/>
        <v>-39.666666666666671</v>
      </c>
      <c r="LD58" s="2">
        <f t="shared" si="87"/>
        <v>-728286.34666666761</v>
      </c>
      <c r="LE58" s="2">
        <f>план!BH56</f>
        <v>30</v>
      </c>
      <c r="LF58" s="2">
        <f>план!BI56</f>
        <v>550804.79999999993</v>
      </c>
      <c r="LG58" s="2">
        <f t="shared" si="88"/>
        <v>17.5</v>
      </c>
      <c r="LH58" s="2">
        <f t="shared" si="89"/>
        <v>321302.79999999993</v>
      </c>
      <c r="LI58" s="2">
        <f>VLOOKUP($C58,'ДС факт при поликлинике'!$D$6:$JC$141,143,0)</f>
        <v>5</v>
      </c>
      <c r="LJ58" s="2">
        <f>VLOOKUP($C58,'ДС факт при поликлинике'!$D$6:$JC$141,144,0)</f>
        <v>91800.8</v>
      </c>
      <c r="LK58" s="2"/>
      <c r="LL58" s="2"/>
      <c r="LM58" s="2">
        <f t="shared" si="1294"/>
        <v>29.099999999999998</v>
      </c>
      <c r="LN58" s="2">
        <f t="shared" si="1295"/>
        <v>16.974999999999998</v>
      </c>
      <c r="LO58" s="2">
        <f t="shared" si="1296"/>
        <v>4.8499999999999996</v>
      </c>
      <c r="LP58" s="2">
        <f t="shared" si="90"/>
        <v>-12.5</v>
      </c>
      <c r="LQ58" s="2">
        <f t="shared" si="91"/>
        <v>-229501.99999999994</v>
      </c>
      <c r="LR58" s="2">
        <f>план!BJ56</f>
        <v>15</v>
      </c>
      <c r="LS58" s="2">
        <f>план!BK56</f>
        <v>275402.39999999997</v>
      </c>
      <c r="LT58" s="2">
        <f t="shared" si="92"/>
        <v>8.75</v>
      </c>
      <c r="LU58" s="2">
        <f t="shared" si="93"/>
        <v>160651.39999999997</v>
      </c>
      <c r="LV58" s="2">
        <f>VLOOKUP($C58,'ДС факт при поликлинике'!$D$6:$JC$141,145,0)</f>
        <v>1</v>
      </c>
      <c r="LW58" s="2">
        <f>VLOOKUP($C58,'ДС факт при поликлинике'!$D$6:$JC$141,146,0)</f>
        <v>18360.16</v>
      </c>
      <c r="LX58" s="2"/>
      <c r="LY58" s="2"/>
      <c r="LZ58" s="2">
        <f t="shared" si="1297"/>
        <v>14.549999999999999</v>
      </c>
      <c r="MA58" s="2">
        <f t="shared" si="1298"/>
        <v>8.4874999999999989</v>
      </c>
      <c r="MB58" s="2">
        <f t="shared" si="1299"/>
        <v>0.97</v>
      </c>
      <c r="MC58" s="2">
        <f t="shared" si="94"/>
        <v>-7.75</v>
      </c>
      <c r="MD58" s="2">
        <f t="shared" si="95"/>
        <v>-142291.23999999996</v>
      </c>
      <c r="ME58" s="2">
        <f>план!BL56</f>
        <v>0</v>
      </c>
      <c r="MF58" s="2">
        <f>план!BM56</f>
        <v>0</v>
      </c>
      <c r="MG58" s="2">
        <f t="shared" si="96"/>
        <v>0</v>
      </c>
      <c r="MH58" s="2">
        <f t="shared" si="97"/>
        <v>0</v>
      </c>
      <c r="MI58" s="2">
        <f>VLOOKUP($C58,'ДС факт при поликлинике'!$D$6:$JC$141,183,0)</f>
        <v>0</v>
      </c>
      <c r="MJ58" s="2">
        <f>VLOOKUP($C58,'ДС факт при поликлинике'!$D$6:$JC$141,184,0)</f>
        <v>0</v>
      </c>
      <c r="MK58" s="2">
        <f>VLOOKUP($C58,'ДС факт при поликлинике'!$D$6:$JC$141,185,0)</f>
        <v>0</v>
      </c>
      <c r="ML58" s="2">
        <f>VLOOKUP($C58,'ДС факт при поликлинике'!$D$6:$JC$141,186,0)</f>
        <v>0</v>
      </c>
      <c r="MM58" s="2">
        <f t="shared" si="1300"/>
        <v>0</v>
      </c>
      <c r="MN58" s="2">
        <f t="shared" si="1301"/>
        <v>0</v>
      </c>
      <c r="MO58" s="2">
        <f t="shared" si="1302"/>
        <v>0</v>
      </c>
      <c r="MP58" s="2">
        <f t="shared" si="98"/>
        <v>0</v>
      </c>
      <c r="MQ58" s="2">
        <f t="shared" si="99"/>
        <v>0</v>
      </c>
      <c r="MR58" s="2">
        <f>план!BN56</f>
        <v>1</v>
      </c>
      <c r="MS58" s="2">
        <f>план!BO56</f>
        <v>18360.16</v>
      </c>
      <c r="MT58" s="2">
        <f t="shared" si="100"/>
        <v>0.58333333333333326</v>
      </c>
      <c r="MU58" s="2">
        <f t="shared" si="101"/>
        <v>10710.093333333334</v>
      </c>
      <c r="MV58" s="2">
        <f>VLOOKUP($C58,'ДС факт при поликлинике'!$D$6:$JC$141,187,0)</f>
        <v>1</v>
      </c>
      <c r="MW58" s="2">
        <f>VLOOKUP($C58,'ДС факт при поликлинике'!$D$6:$JC$141,188,0)</f>
        <v>18360.16</v>
      </c>
      <c r="MX58" s="2"/>
      <c r="MY58" s="2"/>
      <c r="MZ58" s="2">
        <f t="shared" si="1303"/>
        <v>0.97</v>
      </c>
      <c r="NA58" s="2">
        <f t="shared" si="1304"/>
        <v>0.5658333333333333</v>
      </c>
      <c r="NB58" s="2">
        <f t="shared" si="1305"/>
        <v>0.97</v>
      </c>
      <c r="NC58" s="2">
        <f t="shared" si="102"/>
        <v>0.41666666666666674</v>
      </c>
      <c r="ND58" s="2">
        <f t="shared" si="103"/>
        <v>7650.0666666666657</v>
      </c>
      <c r="NE58" s="2">
        <f>план!BP56</f>
        <v>0</v>
      </c>
      <c r="NF58" s="2">
        <f>план!BQ56</f>
        <v>0</v>
      </c>
      <c r="NG58" s="2">
        <f t="shared" si="104"/>
        <v>0</v>
      </c>
      <c r="NH58" s="2">
        <f t="shared" si="105"/>
        <v>0</v>
      </c>
      <c r="NI58" s="2">
        <f>VLOOKUP($C58,'ДС факт при поликлинике'!$D$6:$JC$141,189,0)</f>
        <v>0</v>
      </c>
      <c r="NJ58" s="2">
        <f>VLOOKUP($C58,'ДС факт при поликлинике'!$D$6:$JC$141,190,0)</f>
        <v>0</v>
      </c>
      <c r="NK58" s="2"/>
      <c r="NL58" s="2"/>
      <c r="NM58" s="2">
        <f t="shared" si="1306"/>
        <v>0</v>
      </c>
      <c r="NN58" s="2">
        <f t="shared" si="1307"/>
        <v>0</v>
      </c>
      <c r="NO58" s="2">
        <f t="shared" si="1308"/>
        <v>0</v>
      </c>
      <c r="NP58" s="2">
        <f t="shared" si="106"/>
        <v>0</v>
      </c>
      <c r="NQ58" s="2">
        <f t="shared" si="107"/>
        <v>0</v>
      </c>
      <c r="NR58" s="2">
        <f>план!BR56</f>
        <v>0</v>
      </c>
      <c r="NS58" s="2">
        <f>план!BS56</f>
        <v>0</v>
      </c>
      <c r="NT58" s="2">
        <f t="shared" si="108"/>
        <v>0</v>
      </c>
      <c r="NU58" s="2">
        <f t="shared" si="109"/>
        <v>0</v>
      </c>
      <c r="NV58" s="2">
        <f>VLOOKUP($C58,'ДС факт при поликлинике'!$D$6:$JC$141,191,0)</f>
        <v>0</v>
      </c>
      <c r="NW58" s="2">
        <f>VLOOKUP($C58,'ДС факт при поликлинике'!$D$6:$JC$141,192,0)</f>
        <v>0</v>
      </c>
      <c r="NX58" s="2"/>
      <c r="NY58" s="2"/>
      <c r="NZ58" s="2">
        <f t="shared" si="1309"/>
        <v>0</v>
      </c>
      <c r="OA58" s="2">
        <f t="shared" si="1310"/>
        <v>0</v>
      </c>
      <c r="OB58" s="2">
        <f t="shared" si="1311"/>
        <v>0</v>
      </c>
      <c r="OC58" s="2">
        <f t="shared" si="110"/>
        <v>0</v>
      </c>
      <c r="OD58" s="2">
        <f t="shared" si="111"/>
        <v>0</v>
      </c>
      <c r="OE58" s="2">
        <f>план!BT56</f>
        <v>0</v>
      </c>
      <c r="OF58" s="2">
        <f>план!BU56</f>
        <v>0</v>
      </c>
      <c r="OG58" s="2">
        <f t="shared" si="112"/>
        <v>0</v>
      </c>
      <c r="OH58" s="2">
        <f t="shared" si="113"/>
        <v>0</v>
      </c>
      <c r="OI58" s="2">
        <f>VLOOKUP($C58,'ДС факт при поликлинике'!$D$6:$JC$141,149,0)</f>
        <v>0</v>
      </c>
      <c r="OJ58" s="2">
        <f>VLOOKUP($C58,'ДС факт при поликлинике'!$D$6:$JC$141,150,0)</f>
        <v>0</v>
      </c>
      <c r="OK58" s="2"/>
      <c r="OL58" s="2"/>
      <c r="OM58" s="2">
        <f t="shared" si="1312"/>
        <v>0</v>
      </c>
      <c r="ON58" s="2">
        <f t="shared" si="1313"/>
        <v>0</v>
      </c>
      <c r="OO58" s="2">
        <f t="shared" si="1314"/>
        <v>0</v>
      </c>
      <c r="OP58" s="2">
        <f t="shared" si="114"/>
        <v>0</v>
      </c>
      <c r="OQ58" s="2">
        <f t="shared" si="115"/>
        <v>0</v>
      </c>
      <c r="OR58" s="2">
        <f>план!BV56</f>
        <v>5</v>
      </c>
      <c r="OS58" s="2">
        <f>план!BW56</f>
        <v>91800.799999999988</v>
      </c>
      <c r="OT58" s="2">
        <f t="shared" si="116"/>
        <v>2.916666666666667</v>
      </c>
      <c r="OU58" s="2">
        <f t="shared" si="117"/>
        <v>53550.46666666666</v>
      </c>
      <c r="OV58" s="2">
        <f>VLOOKUP($C58,'ДС факт при поликлинике'!$D$6:$JC$141,247,0)</f>
        <v>1</v>
      </c>
      <c r="OW58" s="2">
        <f>VLOOKUP($C58,'ДС факт при поликлинике'!$D$6:$JC$141,248,0)</f>
        <v>18360.16</v>
      </c>
      <c r="OX58" s="2"/>
      <c r="OY58" s="2"/>
      <c r="OZ58" s="2">
        <f t="shared" si="1315"/>
        <v>4.8499999999999996</v>
      </c>
      <c r="PA58" s="2">
        <f t="shared" si="1316"/>
        <v>2.8291666666666671</v>
      </c>
      <c r="PB58" s="2">
        <f t="shared" si="1317"/>
        <v>0.97</v>
      </c>
      <c r="PC58" s="2">
        <f t="shared" si="118"/>
        <v>-1.916666666666667</v>
      </c>
      <c r="PD58" s="2">
        <f t="shared" si="119"/>
        <v>-35190.306666666656</v>
      </c>
      <c r="PE58" s="2">
        <f>план!BX56</f>
        <v>5</v>
      </c>
      <c r="PF58" s="2">
        <f>план!BY56</f>
        <v>91800.799999999988</v>
      </c>
      <c r="PG58" s="2">
        <f t="shared" si="120"/>
        <v>2.916666666666667</v>
      </c>
      <c r="PH58" s="2">
        <f t="shared" si="121"/>
        <v>53550.46666666666</v>
      </c>
      <c r="PI58" s="2">
        <f>VLOOKUP($C58,'ДС факт при поликлинике'!$D$6:$JC$141,95,0)</f>
        <v>0</v>
      </c>
      <c r="PJ58" s="2">
        <f>VLOOKUP($C58,'ДС факт при поликлинике'!$D$6:$JC$141,96,0)</f>
        <v>0</v>
      </c>
      <c r="PK58" s="2">
        <f>VLOOKUP($C58,'ДС факт при поликлинике'!$D$6:$JC$141,97,0)</f>
        <v>0</v>
      </c>
      <c r="PL58" s="2">
        <f>VLOOKUP($C58,'ДС факт при поликлинике'!$D$6:$JC$141,98,0)</f>
        <v>0</v>
      </c>
      <c r="PM58" s="2">
        <f t="shared" si="1318"/>
        <v>4.8499999999999996</v>
      </c>
      <c r="PN58" s="2">
        <f t="shared" si="1319"/>
        <v>2.8291666666666671</v>
      </c>
      <c r="PO58" s="2">
        <f t="shared" si="1320"/>
        <v>0</v>
      </c>
      <c r="PP58" s="2">
        <f t="shared" si="122"/>
        <v>-2.916666666666667</v>
      </c>
      <c r="PQ58" s="2">
        <f t="shared" si="123"/>
        <v>-53550.46666666666</v>
      </c>
      <c r="PR58" s="2">
        <f>план!BZ56</f>
        <v>0</v>
      </c>
      <c r="PS58" s="2">
        <f>план!CA56</f>
        <v>0</v>
      </c>
      <c r="PT58" s="2">
        <f t="shared" si="124"/>
        <v>0</v>
      </c>
      <c r="PU58" s="2">
        <f t="shared" si="125"/>
        <v>0</v>
      </c>
      <c r="PV58" s="2">
        <f>VLOOKUP($C58,'ДС факт при поликлинике'!$D$6:$JC$141,99,0)</f>
        <v>0</v>
      </c>
      <c r="PW58" s="2">
        <f>VLOOKUP($C58,'ДС факт при поликлинике'!$D$6:$JC$141,100,0)</f>
        <v>0</v>
      </c>
      <c r="PX58" s="2">
        <f>VLOOKUP($C58,'ДС факт при поликлинике'!$D$6:$JC$141,101,0)</f>
        <v>0</v>
      </c>
      <c r="PY58" s="2">
        <f>VLOOKUP($C58,'ДС факт при поликлинике'!$D$6:$JC$141,102,0)</f>
        <v>0</v>
      </c>
      <c r="PZ58" s="2">
        <f t="shared" si="1321"/>
        <v>0</v>
      </c>
      <c r="QA58" s="2">
        <f t="shared" si="1322"/>
        <v>0</v>
      </c>
      <c r="QB58" s="2">
        <f t="shared" si="1323"/>
        <v>0</v>
      </c>
      <c r="QC58" s="2">
        <f t="shared" si="126"/>
        <v>0</v>
      </c>
      <c r="QD58" s="2">
        <f t="shared" si="127"/>
        <v>0</v>
      </c>
      <c r="QE58" s="2">
        <f>план!CB56</f>
        <v>2</v>
      </c>
      <c r="QF58" s="2">
        <f>план!CC56</f>
        <v>36720.32</v>
      </c>
      <c r="QG58" s="2">
        <f t="shared" si="128"/>
        <v>1.1666666666666665</v>
      </c>
      <c r="QH58" s="2">
        <f t="shared" si="129"/>
        <v>21420.186666666668</v>
      </c>
      <c r="QI58" s="2">
        <f>VLOOKUP($C58,'ДС факт при поликлинике'!$D$6:$JC$141,63,0)</f>
        <v>1</v>
      </c>
      <c r="QJ58" s="2">
        <f>VLOOKUP($C58,'ДС факт при поликлинике'!$D$6:$JC$141,64,0)</f>
        <v>18360.16</v>
      </c>
      <c r="QK58" s="2">
        <f>VLOOKUP($C58,'ДС факт при поликлинике'!$D$6:$JC$141,65,0)</f>
        <v>0</v>
      </c>
      <c r="QL58" s="2">
        <f>VLOOKUP($C58,'ДС факт при поликлинике'!$D$6:$JC$141,66,0)</f>
        <v>0</v>
      </c>
      <c r="QM58" s="2">
        <f t="shared" si="1324"/>
        <v>1.94</v>
      </c>
      <c r="QN58" s="2">
        <f t="shared" si="1325"/>
        <v>1.1316666666666666</v>
      </c>
      <c r="QO58" s="2">
        <f t="shared" si="1326"/>
        <v>0.97</v>
      </c>
      <c r="QP58" s="2">
        <f t="shared" si="130"/>
        <v>-0.16666666666666652</v>
      </c>
      <c r="QQ58" s="2">
        <f t="shared" si="131"/>
        <v>-3060.0266666666685</v>
      </c>
      <c r="QR58" s="2">
        <f>план!CD56</f>
        <v>3</v>
      </c>
      <c r="QS58" s="2">
        <f>план!CE56</f>
        <v>55080.479999999996</v>
      </c>
      <c r="QT58" s="2">
        <f t="shared" si="132"/>
        <v>1.75</v>
      </c>
      <c r="QU58" s="2">
        <f t="shared" si="133"/>
        <v>32130.28</v>
      </c>
      <c r="QV58" s="2">
        <f>VLOOKUP($C58,'ДС факт при поликлинике'!$D$6:$JC$141,107,0)</f>
        <v>1</v>
      </c>
      <c r="QW58" s="2">
        <f>VLOOKUP($C58,'ДС факт при поликлинике'!$D$6:$JC$141,108,0)</f>
        <v>18360.16</v>
      </c>
      <c r="QX58" s="2">
        <f>VLOOKUP($C58,'ДС факт при поликлинике'!$D$6:$JC$141,109,0)</f>
        <v>0</v>
      </c>
      <c r="QY58" s="2">
        <f>VLOOKUP($C58,'ДС факт при поликлинике'!$D$6:$JC$141,110,0)</f>
        <v>0</v>
      </c>
      <c r="QZ58" s="2">
        <f t="shared" si="1327"/>
        <v>2.91</v>
      </c>
      <c r="RA58" s="2">
        <f t="shared" si="1328"/>
        <v>1.6975</v>
      </c>
      <c r="RB58" s="2">
        <f t="shared" si="1329"/>
        <v>0.97</v>
      </c>
      <c r="RC58" s="2">
        <f t="shared" si="134"/>
        <v>-0.75</v>
      </c>
      <c r="RD58" s="2">
        <f t="shared" si="135"/>
        <v>-13770.119999999999</v>
      </c>
      <c r="RE58" s="2">
        <f>план!CF56</f>
        <v>2</v>
      </c>
      <c r="RF58" s="2">
        <f>план!CG56</f>
        <v>36720.32</v>
      </c>
      <c r="RG58" s="2">
        <f t="shared" si="136"/>
        <v>1.1666666666666665</v>
      </c>
      <c r="RH58" s="2">
        <f t="shared" si="137"/>
        <v>21420.186666666668</v>
      </c>
      <c r="RI58" s="2">
        <f>VLOOKUP($C58,'ДС факт при поликлинике'!$D$6:$JC$141,79,0)</f>
        <v>2</v>
      </c>
      <c r="RJ58" s="2">
        <f>VLOOKUP($C58,'ДС факт при поликлинике'!$D$6:$JC$141,80,0)</f>
        <v>36720.32</v>
      </c>
      <c r="RK58" s="2">
        <f>VLOOKUP($C58,'ДС факт при поликлинике'!$D$6:$JC$141,81,0)</f>
        <v>0</v>
      </c>
      <c r="RL58" s="2">
        <f>VLOOKUP($C58,'ДС факт при поликлинике'!$D$6:$JC$141,82,0)</f>
        <v>0</v>
      </c>
      <c r="RM58" s="2">
        <f t="shared" si="1330"/>
        <v>1.94</v>
      </c>
      <c r="RN58" s="2">
        <f t="shared" si="1331"/>
        <v>1.1316666666666666</v>
      </c>
      <c r="RO58" s="2">
        <f t="shared" si="1332"/>
        <v>1.94</v>
      </c>
      <c r="RP58" s="2">
        <f t="shared" si="138"/>
        <v>0.83333333333333348</v>
      </c>
      <c r="RQ58" s="2">
        <f t="shared" si="139"/>
        <v>15300.133333333331</v>
      </c>
      <c r="RR58" s="2">
        <f>план!CH56</f>
        <v>5</v>
      </c>
      <c r="RS58" s="2">
        <f>план!CI56</f>
        <v>91800.799999999988</v>
      </c>
      <c r="RT58" s="2">
        <f t="shared" si="140"/>
        <v>2.916666666666667</v>
      </c>
      <c r="RU58" s="2">
        <f t="shared" si="141"/>
        <v>53550.46666666666</v>
      </c>
      <c r="RV58" s="2">
        <f>VLOOKUP($C58,'ДС факт при поликлинике'!$D$6:$JC$141,119,0)</f>
        <v>4</v>
      </c>
      <c r="RW58" s="2">
        <f>VLOOKUP($C58,'ДС факт при поликлинике'!$D$6:$JC$141,120,0)</f>
        <v>73440.639999999999</v>
      </c>
      <c r="RX58" s="2">
        <f>VLOOKUP($C58,'ДС факт при поликлинике'!$D$6:$JC$141,121,0)</f>
        <v>0</v>
      </c>
      <c r="RY58" s="2">
        <f>VLOOKUP($C58,'ДС факт при поликлинике'!$D$6:$JC$141,122,0)</f>
        <v>0</v>
      </c>
      <c r="RZ58" s="2">
        <f t="shared" si="1333"/>
        <v>4.8499999999999996</v>
      </c>
      <c r="SA58" s="2">
        <f t="shared" si="1334"/>
        <v>2.8291666666666671</v>
      </c>
      <c r="SB58" s="2">
        <f t="shared" si="1335"/>
        <v>3.88</v>
      </c>
      <c r="SC58" s="2">
        <f t="shared" si="142"/>
        <v>1.083333333333333</v>
      </c>
      <c r="SD58" s="2">
        <f t="shared" si="143"/>
        <v>19890.17333333334</v>
      </c>
      <c r="SE58" s="2">
        <f>план!CJ56</f>
        <v>0</v>
      </c>
      <c r="SF58" s="2">
        <f>план!CK56</f>
        <v>0</v>
      </c>
      <c r="SG58" s="2">
        <f t="shared" si="144"/>
        <v>0</v>
      </c>
      <c r="SH58" s="2">
        <f t="shared" si="145"/>
        <v>0</v>
      </c>
      <c r="SI58" s="2">
        <f>VLOOKUP($C58,'ДС факт при поликлинике'!$D$6:$JC$141,209,0)</f>
        <v>0</v>
      </c>
      <c r="SJ58" s="2">
        <f>VLOOKUP($C58,'ДС факт при поликлинике'!$D$6:$JC$141,210,0)</f>
        <v>0</v>
      </c>
      <c r="SK58" s="2">
        <f>VLOOKUP($C58,'ДС факт при поликлинике'!$D$6:$JC$141,211,0)</f>
        <v>0</v>
      </c>
      <c r="SL58" s="2">
        <f>VLOOKUP($C58,'ДС факт при поликлинике'!$D$6:$JC$141,212,0)</f>
        <v>0</v>
      </c>
      <c r="SM58" s="2">
        <f t="shared" si="1336"/>
        <v>0</v>
      </c>
      <c r="SN58" s="2">
        <f t="shared" si="1337"/>
        <v>0</v>
      </c>
      <c r="SO58" s="2">
        <f t="shared" si="1338"/>
        <v>0</v>
      </c>
      <c r="SP58" s="2">
        <f t="shared" si="146"/>
        <v>0</v>
      </c>
      <c r="SQ58" s="2">
        <f t="shared" si="147"/>
        <v>0</v>
      </c>
      <c r="SR58" s="2">
        <f>план!CL56</f>
        <v>20</v>
      </c>
      <c r="SS58" s="2">
        <f>план!CM56</f>
        <v>440643.83999999997</v>
      </c>
      <c r="ST58" s="2">
        <f t="shared" si="148"/>
        <v>11.666666666666668</v>
      </c>
      <c r="SU58" s="2">
        <f t="shared" si="149"/>
        <v>257042.24</v>
      </c>
      <c r="SV58" s="2">
        <f>VLOOKUP($C58,'ДС факт при поликлинике'!$D$6:$JC$141,213,0)</f>
        <v>17</v>
      </c>
      <c r="SW58" s="2">
        <f>VLOOKUP($C58,'ДС факт при поликлинике'!$D$6:$JC$141,214,0)</f>
        <v>374547.23</v>
      </c>
      <c r="SX58" s="2">
        <f>VLOOKUP($C58,'ДС факт при поликлинике'!$D$6:$JC$141,215,0)</f>
        <v>0</v>
      </c>
      <c r="SY58" s="2">
        <f>VLOOKUP($C58,'ДС факт при поликлинике'!$D$6:$JC$141,216,0)</f>
        <v>0</v>
      </c>
      <c r="SZ58" s="2">
        <f t="shared" si="1339"/>
        <v>19.399999999999999</v>
      </c>
      <c r="TA58" s="2">
        <f t="shared" si="1340"/>
        <v>11.316666666666668</v>
      </c>
      <c r="TB58" s="2">
        <f t="shared" si="1341"/>
        <v>16.489999999999998</v>
      </c>
      <c r="TC58" s="2">
        <f t="shared" si="150"/>
        <v>5.3333333333333321</v>
      </c>
      <c r="TD58" s="2">
        <f t="shared" si="151"/>
        <v>117504.98999999999</v>
      </c>
      <c r="TE58" s="2">
        <f>план!CN56</f>
        <v>4</v>
      </c>
      <c r="TF58" s="2">
        <f>план!CO56</f>
        <v>88128.767999999996</v>
      </c>
      <c r="TG58" s="2">
        <f t="shared" si="152"/>
        <v>2.333333333333333</v>
      </c>
      <c r="TH58" s="2">
        <f t="shared" si="153"/>
        <v>51408.447999999997</v>
      </c>
      <c r="TI58" s="2">
        <f>VLOOKUP($C58,'ДС факт при поликлинике'!$D$6:$JC$141,217,0)</f>
        <v>0</v>
      </c>
      <c r="TJ58" s="2">
        <f>VLOOKUP($C58,'ДС факт при поликлинике'!$D$6:$JC$141,218,0)</f>
        <v>0</v>
      </c>
      <c r="TK58" s="2">
        <f>VLOOKUP($C58,'ДС факт при поликлинике'!$D$6:$JC$141,219,0)</f>
        <v>0</v>
      </c>
      <c r="TL58" s="2">
        <f>VLOOKUP($C58,'ДС факт при поликлинике'!$D$6:$JC$141,220,0)</f>
        <v>0</v>
      </c>
      <c r="TM58" s="2">
        <f t="shared" si="1342"/>
        <v>3.88</v>
      </c>
      <c r="TN58" s="2">
        <f t="shared" si="1343"/>
        <v>2.2633333333333332</v>
      </c>
      <c r="TO58" s="2">
        <f t="shared" si="1344"/>
        <v>0</v>
      </c>
      <c r="TP58" s="2">
        <f t="shared" si="154"/>
        <v>-2.333333333333333</v>
      </c>
      <c r="TQ58" s="2">
        <f t="shared" si="155"/>
        <v>-51408.447999999997</v>
      </c>
      <c r="TR58" s="2">
        <f>план!CP56</f>
        <v>0</v>
      </c>
      <c r="TS58" s="2">
        <f>план!CQ56</f>
        <v>0</v>
      </c>
      <c r="TT58" s="2">
        <f t="shared" si="156"/>
        <v>0</v>
      </c>
      <c r="TU58" s="2">
        <f t="shared" si="157"/>
        <v>0</v>
      </c>
      <c r="TV58" s="2">
        <f>VLOOKUP($C58,'ДС факт при поликлинике'!$D$6:$JC$141,221,0)</f>
        <v>1</v>
      </c>
      <c r="TW58" s="2">
        <f>VLOOKUP($C58,'ДС факт при поликлинике'!$D$6:$JC$141,222,0)</f>
        <v>22032.19</v>
      </c>
      <c r="TX58" s="2">
        <f>VLOOKUP($C58,'ДС факт при поликлинике'!$D$6:$JC$141,223,0)</f>
        <v>0</v>
      </c>
      <c r="TY58" s="2">
        <f>VLOOKUP($C58,'ДС факт при поликлинике'!$D$6:$JC$141,224,0)</f>
        <v>0</v>
      </c>
      <c r="TZ58" s="2">
        <f t="shared" si="1345"/>
        <v>0</v>
      </c>
      <c r="UA58" s="2">
        <f t="shared" si="1346"/>
        <v>0</v>
      </c>
      <c r="UB58" s="2">
        <f t="shared" si="1347"/>
        <v>0.97</v>
      </c>
      <c r="UC58" s="2">
        <f t="shared" si="158"/>
        <v>1</v>
      </c>
      <c r="UD58" s="2">
        <f t="shared" si="159"/>
        <v>22032.19</v>
      </c>
      <c r="UE58" s="2">
        <f>план!CR56</f>
        <v>0</v>
      </c>
      <c r="UF58" s="2">
        <f>план!CS56</f>
        <v>0</v>
      </c>
      <c r="UG58" s="2">
        <f t="shared" si="160"/>
        <v>0</v>
      </c>
      <c r="UH58" s="2">
        <f t="shared" si="161"/>
        <v>0</v>
      </c>
      <c r="UI58" s="2">
        <f>VLOOKUP($C58,'ДС факт при поликлинике'!$D$6:$JC$141,233,0)</f>
        <v>0</v>
      </c>
      <c r="UJ58" s="2">
        <f>VLOOKUP($C58,'ДС факт при поликлинике'!$D$6:$JC$141,234,0)</f>
        <v>0</v>
      </c>
      <c r="UK58" s="2"/>
      <c r="UL58" s="2"/>
      <c r="UM58" s="2">
        <f t="shared" si="1348"/>
        <v>0</v>
      </c>
      <c r="UN58" s="2">
        <f t="shared" si="1349"/>
        <v>0</v>
      </c>
      <c r="UO58" s="2">
        <f t="shared" si="1350"/>
        <v>0</v>
      </c>
      <c r="UP58" s="2">
        <f t="shared" si="162"/>
        <v>0</v>
      </c>
      <c r="UQ58" s="2">
        <f t="shared" si="163"/>
        <v>0</v>
      </c>
      <c r="UR58" s="136">
        <f>план!CT56</f>
        <v>0</v>
      </c>
      <c r="US58" s="37">
        <f>план!CU56</f>
        <v>0</v>
      </c>
      <c r="UT58" s="2">
        <f t="shared" si="164"/>
        <v>0</v>
      </c>
      <c r="UU58" s="2">
        <f t="shared" si="165"/>
        <v>0</v>
      </c>
      <c r="UV58" s="2">
        <f>VLOOKUP($C58,'ДС факт при поликлинике'!$D$6:$JC$141,225,0)</f>
        <v>0</v>
      </c>
      <c r="UW58" s="2">
        <f>VLOOKUP($C58,'ДС факт при поликлинике'!$D$6:$JC$141,226,0)</f>
        <v>0</v>
      </c>
      <c r="UX58" s="2">
        <f>VLOOKUP($C58,'ДС факт при поликлинике'!$D$6:$JC$141,227,0)</f>
        <v>0</v>
      </c>
      <c r="UY58" s="2">
        <f>VLOOKUP($C58,'ДС факт при поликлинике'!$D$6:$JC$141,228,0)</f>
        <v>0</v>
      </c>
      <c r="UZ58" s="2">
        <f t="shared" si="1351"/>
        <v>0</v>
      </c>
      <c r="VA58" s="2">
        <f t="shared" si="1352"/>
        <v>0</v>
      </c>
      <c r="VB58" s="2">
        <f t="shared" si="1353"/>
        <v>0</v>
      </c>
      <c r="VC58" s="2">
        <f t="shared" si="166"/>
        <v>0</v>
      </c>
      <c r="VD58" s="2">
        <f t="shared" si="167"/>
        <v>0</v>
      </c>
      <c r="VE58" s="2">
        <f>план!CV56</f>
        <v>0</v>
      </c>
      <c r="VF58" s="2">
        <f>план!CW56</f>
        <v>0</v>
      </c>
      <c r="VG58" s="2">
        <f t="shared" si="168"/>
        <v>0</v>
      </c>
      <c r="VH58" s="2">
        <f t="shared" si="169"/>
        <v>0</v>
      </c>
      <c r="VI58" s="2">
        <f>VLOOKUP($C58,'ДС факт при поликлинике'!$D$6:$JC$141,205,0)</f>
        <v>0</v>
      </c>
      <c r="VJ58" s="2">
        <f>VLOOKUP($C58,'ДС факт при поликлинике'!$D$6:$JC$141,206,0)</f>
        <v>0</v>
      </c>
      <c r="VK58" s="2"/>
      <c r="VL58" s="2"/>
      <c r="VM58" s="2">
        <f t="shared" si="1354"/>
        <v>0</v>
      </c>
      <c r="VN58" s="2">
        <f t="shared" si="1355"/>
        <v>0</v>
      </c>
      <c r="VO58" s="2">
        <f t="shared" si="1356"/>
        <v>0</v>
      </c>
      <c r="VP58" s="2">
        <f t="shared" si="170"/>
        <v>0</v>
      </c>
      <c r="VQ58" s="2">
        <f t="shared" si="171"/>
        <v>0</v>
      </c>
      <c r="VR58" s="2">
        <f>план!CX56</f>
        <v>0</v>
      </c>
      <c r="VS58" s="2">
        <f>план!CY56</f>
        <v>0</v>
      </c>
      <c r="VT58" s="2">
        <f t="shared" si="172"/>
        <v>0</v>
      </c>
      <c r="VU58" s="2">
        <f t="shared" si="173"/>
        <v>0</v>
      </c>
      <c r="VV58" s="2">
        <f>VLOOKUP($C58,'ДС факт при поликлинике'!$D$6:$JC$141,207,0)</f>
        <v>0</v>
      </c>
      <c r="VW58" s="2">
        <f>VLOOKUP($C58,'ДС факт при поликлинике'!$D$6:$JC$141,208,0)</f>
        <v>0</v>
      </c>
      <c r="VX58" s="2"/>
      <c r="VY58" s="2"/>
      <c r="VZ58" s="2">
        <f t="shared" si="1357"/>
        <v>0</v>
      </c>
      <c r="WA58" s="2">
        <f t="shared" si="1358"/>
        <v>0</v>
      </c>
      <c r="WB58" s="2">
        <f t="shared" si="1359"/>
        <v>0</v>
      </c>
      <c r="WC58" s="2">
        <f t="shared" si="174"/>
        <v>0</v>
      </c>
      <c r="WD58" s="2">
        <f t="shared" si="175"/>
        <v>0</v>
      </c>
      <c r="WE58" s="2">
        <f>план!CZ56</f>
        <v>8</v>
      </c>
      <c r="WF58" s="2">
        <f>план!DA56</f>
        <v>176257.53599999999</v>
      </c>
      <c r="WG58" s="2">
        <f t="shared" si="176"/>
        <v>4.6666666666666661</v>
      </c>
      <c r="WH58" s="2">
        <f t="shared" si="177"/>
        <v>102816.89599999999</v>
      </c>
      <c r="WI58" s="2">
        <f>VLOOKUP($C58,'ДС факт при поликлинике'!$D$6:$JC$141,91,0)</f>
        <v>0</v>
      </c>
      <c r="WJ58" s="2">
        <f>VLOOKUP($C58,'ДС факт при поликлинике'!$D$6:$JC$141,92,0)</f>
        <v>0</v>
      </c>
      <c r="WK58" s="2">
        <f>VLOOKUP($C58,'ДС факт при поликлинике'!$D$6:$JC$141,93,0)</f>
        <v>0</v>
      </c>
      <c r="WL58" s="2">
        <f>VLOOKUP($C58,'ДС факт при поликлинике'!$D$6:$JC$141,94,0)</f>
        <v>0</v>
      </c>
      <c r="WM58" s="2">
        <f t="shared" si="1360"/>
        <v>7.76</v>
      </c>
      <c r="WN58" s="2">
        <f t="shared" si="1361"/>
        <v>4.5266666666666664</v>
      </c>
      <c r="WO58" s="2">
        <f t="shared" si="1362"/>
        <v>0</v>
      </c>
      <c r="WP58" s="2">
        <f t="shared" si="178"/>
        <v>-4.6666666666666661</v>
      </c>
      <c r="WQ58" s="2">
        <f t="shared" si="179"/>
        <v>-102816.89599999999</v>
      </c>
      <c r="WR58" s="2">
        <f>план!DB56</f>
        <v>5</v>
      </c>
      <c r="WS58" s="2">
        <f>план!DC56</f>
        <v>110160.95999999999</v>
      </c>
      <c r="WT58" s="2">
        <f t="shared" si="180"/>
        <v>2.916666666666667</v>
      </c>
      <c r="WU58" s="2">
        <f t="shared" si="181"/>
        <v>64260.56</v>
      </c>
      <c r="WV58" s="2">
        <f>VLOOKUP($C58,'ДС факт при поликлинике'!$D$6:$JC$141,67,0)</f>
        <v>3</v>
      </c>
      <c r="WW58" s="2">
        <f>VLOOKUP($C58,'ДС факт при поликлинике'!$D$6:$JC$141,68,0)</f>
        <v>66096.569999999992</v>
      </c>
      <c r="WX58" s="2">
        <f>VLOOKUP($C58,'ДС факт при поликлинике'!$D$6:$JC$141,69,0)</f>
        <v>0</v>
      </c>
      <c r="WY58" s="2">
        <f>VLOOKUP($C58,'ДС факт при поликлинике'!$D$6:$JC$141,70,0)</f>
        <v>0</v>
      </c>
      <c r="WZ58" s="2">
        <f t="shared" si="1363"/>
        <v>4.8499999999999996</v>
      </c>
      <c r="XA58" s="2">
        <f t="shared" si="1364"/>
        <v>2.8291666666666671</v>
      </c>
      <c r="XB58" s="2">
        <f t="shared" si="1365"/>
        <v>2.91</v>
      </c>
      <c r="XC58" s="2">
        <f t="shared" si="182"/>
        <v>8.3333333333333037E-2</v>
      </c>
      <c r="XD58" s="2">
        <f t="shared" si="183"/>
        <v>1836.0099999999948</v>
      </c>
      <c r="XE58" s="2">
        <f>план!DD56</f>
        <v>0</v>
      </c>
      <c r="XF58" s="2">
        <f>план!DE56</f>
        <v>0</v>
      </c>
      <c r="XG58" s="2">
        <f t="shared" si="184"/>
        <v>0</v>
      </c>
      <c r="XH58" s="2">
        <f t="shared" si="185"/>
        <v>0</v>
      </c>
      <c r="XI58" s="2">
        <f>VLOOKUP($C58,'ДС факт при поликлинике'!$D$6:$JC$141,111,0)</f>
        <v>0</v>
      </c>
      <c r="XJ58" s="2">
        <f>VLOOKUP($C58,'ДС факт при поликлинике'!$D$6:$JC$141,112,0)</f>
        <v>0</v>
      </c>
      <c r="XK58" s="2">
        <f>VLOOKUP($C58,'ДС факт при поликлинике'!$D$6:$JC$141,113,0)</f>
        <v>0</v>
      </c>
      <c r="XL58" s="2">
        <f>VLOOKUP($C58,'ДС факт при поликлинике'!$D$6:$JC$141,114,0)</f>
        <v>0</v>
      </c>
      <c r="XM58" s="2">
        <f t="shared" si="1366"/>
        <v>0</v>
      </c>
      <c r="XN58" s="2">
        <f t="shared" si="1367"/>
        <v>0</v>
      </c>
      <c r="XO58" s="2">
        <f t="shared" si="1368"/>
        <v>0</v>
      </c>
      <c r="XP58" s="2">
        <f t="shared" si="186"/>
        <v>0</v>
      </c>
      <c r="XQ58" s="2">
        <f t="shared" si="187"/>
        <v>0</v>
      </c>
      <c r="XR58" s="2">
        <f>план!DF56</f>
        <v>0</v>
      </c>
      <c r="XS58" s="2">
        <f>план!DG56</f>
        <v>0</v>
      </c>
      <c r="XT58" s="2">
        <f t="shared" si="188"/>
        <v>0</v>
      </c>
      <c r="XU58" s="2">
        <f t="shared" si="189"/>
        <v>0</v>
      </c>
      <c r="XV58" s="2">
        <f>VLOOKUP($C58,'ДС факт при поликлинике'!$D$6:$JC$141,87,0)</f>
        <v>0</v>
      </c>
      <c r="XW58" s="2">
        <f>VLOOKUP($C58,'ДС факт при поликлинике'!$D$6:$JC$141,88,0)</f>
        <v>0</v>
      </c>
      <c r="XX58" s="2">
        <f>VLOOKUP($C58,'ДС факт при поликлинике'!$D$6:$JC$141,89,0)</f>
        <v>0</v>
      </c>
      <c r="XY58" s="2">
        <f>VLOOKUP($C58,'ДС факт при поликлинике'!$D$6:$JC$141,90,0)</f>
        <v>0</v>
      </c>
      <c r="XZ58" s="2">
        <f t="shared" si="1369"/>
        <v>0</v>
      </c>
      <c r="YA58" s="2">
        <f t="shared" si="1370"/>
        <v>0</v>
      </c>
      <c r="YB58" s="2">
        <f t="shared" si="1371"/>
        <v>0</v>
      </c>
      <c r="YC58" s="2">
        <f t="shared" si="190"/>
        <v>0</v>
      </c>
      <c r="YD58" s="2">
        <f t="shared" si="191"/>
        <v>0</v>
      </c>
      <c r="YE58" s="2">
        <f>план!DH56</f>
        <v>6</v>
      </c>
      <c r="YF58" s="2">
        <f>план!DI56</f>
        <v>132193.15199999997</v>
      </c>
      <c r="YG58" s="2">
        <f t="shared" si="192"/>
        <v>3.5</v>
      </c>
      <c r="YH58" s="2">
        <f t="shared" si="193"/>
        <v>77112.671999999991</v>
      </c>
      <c r="YI58" s="2">
        <f>VLOOKUP($C58,'ДС факт при поликлинике'!$D$6:$JC$141,75,0)</f>
        <v>4</v>
      </c>
      <c r="YJ58" s="2">
        <f>VLOOKUP($C58,'ДС факт при поликлинике'!$D$6:$JC$141,76,0)</f>
        <v>88128.76</v>
      </c>
      <c r="YK58" s="2">
        <f>VLOOKUP($C58,'ДС факт при поликлинике'!$D$6:$JC$141,77,0)</f>
        <v>0</v>
      </c>
      <c r="YL58" s="2">
        <f>VLOOKUP($C58,'ДС факт при поликлинике'!$D$6:$JC$141,78,0)</f>
        <v>0</v>
      </c>
      <c r="YM58" s="2">
        <f t="shared" si="1372"/>
        <v>5.82</v>
      </c>
      <c r="YN58" s="2">
        <f t="shared" si="1373"/>
        <v>3.395</v>
      </c>
      <c r="YO58" s="2">
        <f t="shared" si="1374"/>
        <v>3.88</v>
      </c>
      <c r="YP58" s="2">
        <f t="shared" si="194"/>
        <v>0.5</v>
      </c>
      <c r="YQ58" s="2">
        <f t="shared" si="195"/>
        <v>11016.088000000003</v>
      </c>
      <c r="YR58" s="2">
        <f>план!DJ56</f>
        <v>5</v>
      </c>
      <c r="YS58" s="2">
        <f>план!DK56</f>
        <v>110160.95999999999</v>
      </c>
      <c r="YT58" s="2">
        <f t="shared" si="196"/>
        <v>2.916666666666667</v>
      </c>
      <c r="YU58" s="2">
        <f t="shared" si="197"/>
        <v>64260.56</v>
      </c>
      <c r="YV58" s="2">
        <f>VLOOKUP($C58,'ДС факт при поликлинике'!$D$6:$JC$141,71,0)</f>
        <v>0</v>
      </c>
      <c r="YW58" s="2">
        <f>VLOOKUP($C58,'ДС факт при поликлинике'!$D$6:$JC$141,72,0)</f>
        <v>0</v>
      </c>
      <c r="YX58" s="2">
        <f>VLOOKUP($C58,'ДС факт при поликлинике'!$D$6:$JC$141,73,0)</f>
        <v>0</v>
      </c>
      <c r="YY58" s="2">
        <f>VLOOKUP($C58,'ДС факт при поликлинике'!$D$6:$JC$141,74,0)</f>
        <v>0</v>
      </c>
      <c r="YZ58" s="2">
        <f t="shared" si="1375"/>
        <v>4.8499999999999996</v>
      </c>
      <c r="ZA58" s="2">
        <f t="shared" si="1376"/>
        <v>2.8291666666666671</v>
      </c>
      <c r="ZB58" s="2">
        <f t="shared" si="1377"/>
        <v>0</v>
      </c>
      <c r="ZC58" s="2">
        <f t="shared" si="198"/>
        <v>-2.916666666666667</v>
      </c>
      <c r="ZD58" s="2">
        <f t="shared" si="199"/>
        <v>-64260.56</v>
      </c>
      <c r="ZE58" s="2">
        <f>план!DL56</f>
        <v>1</v>
      </c>
      <c r="ZF58" s="2">
        <f>план!DM56</f>
        <v>22032.191999999999</v>
      </c>
      <c r="ZG58" s="2">
        <f t="shared" si="200"/>
        <v>0.58333333333333326</v>
      </c>
      <c r="ZH58" s="2">
        <f t="shared" si="201"/>
        <v>12852.111999999999</v>
      </c>
      <c r="ZI58" s="2">
        <f>VLOOKUP($C58,'ДС факт при поликлинике'!$D$6:$JC$141,103,0)</f>
        <v>2</v>
      </c>
      <c r="ZJ58" s="2">
        <f>VLOOKUP($C58,'ДС факт при поликлинике'!$D$6:$JC$141,104,0)</f>
        <v>44064.38</v>
      </c>
      <c r="ZK58" s="2">
        <f>VLOOKUP($C58,'ДС факт при поликлинике'!$D$6:$JC$141,105,0)</f>
        <v>0</v>
      </c>
      <c r="ZL58" s="2">
        <f>VLOOKUP($C58,'ДС факт при поликлинике'!$D$6:$JC$141,106,0)</f>
        <v>0</v>
      </c>
      <c r="ZM58" s="2">
        <f t="shared" si="1378"/>
        <v>0.97</v>
      </c>
      <c r="ZN58" s="2">
        <f t="shared" si="1379"/>
        <v>0.5658333333333333</v>
      </c>
      <c r="ZO58" s="2">
        <f t="shared" si="1380"/>
        <v>1.94</v>
      </c>
      <c r="ZP58" s="2">
        <f t="shared" si="202"/>
        <v>1.4166666666666667</v>
      </c>
      <c r="ZQ58" s="2">
        <f t="shared" si="203"/>
        <v>31212.267999999996</v>
      </c>
      <c r="ZR58" s="2">
        <f>план!DN56</f>
        <v>2</v>
      </c>
      <c r="ZS58" s="2">
        <f>план!DO56</f>
        <v>44064.383999999998</v>
      </c>
      <c r="ZT58" s="2">
        <f t="shared" si="204"/>
        <v>1.1666666666666665</v>
      </c>
      <c r="ZU58" s="2">
        <f t="shared" si="205"/>
        <v>25704.223999999998</v>
      </c>
      <c r="ZV58" s="2">
        <f>VLOOKUP($C58,'ДС факт при поликлинике'!$D$6:$JC$141,249,0)</f>
        <v>2</v>
      </c>
      <c r="ZW58" s="2">
        <f>VLOOKUP($C58,'ДС факт при поликлинике'!$D$6:$JC$141,250,0)</f>
        <v>44064.38</v>
      </c>
      <c r="ZX58" s="2">
        <f>VLOOKUP($C58,'ДС факт при поликлинике'!$D$6:$JC$141,251,0)</f>
        <v>0</v>
      </c>
      <c r="ZY58" s="2">
        <f>VLOOKUP($C58,'ДС факт при поликлинике'!$D$6:$JC$141,252,0)</f>
        <v>0</v>
      </c>
      <c r="ZZ58" s="2">
        <f t="shared" si="1381"/>
        <v>1.94</v>
      </c>
      <c r="AAA58" s="2">
        <f t="shared" si="1382"/>
        <v>1.1316666666666666</v>
      </c>
      <c r="AAB58" s="2">
        <f t="shared" si="1383"/>
        <v>1.94</v>
      </c>
      <c r="AAC58" s="2">
        <f t="shared" si="206"/>
        <v>0.83333333333333348</v>
      </c>
      <c r="AAD58" s="2">
        <f t="shared" si="207"/>
        <v>18360.155999999999</v>
      </c>
      <c r="AAE58" s="2">
        <f>план!DP56</f>
        <v>0</v>
      </c>
      <c r="AAF58" s="2">
        <f>план!DQ56</f>
        <v>0</v>
      </c>
      <c r="AAG58" s="2">
        <f t="shared" si="208"/>
        <v>0</v>
      </c>
      <c r="AAH58" s="2">
        <f t="shared" si="209"/>
        <v>0</v>
      </c>
      <c r="AAI58" s="2">
        <f>VLOOKUP($C58,'ДС факт при поликлинике'!$D$6:$JC$141,115,0)</f>
        <v>0</v>
      </c>
      <c r="AAJ58" s="2">
        <f>VLOOKUP($C58,'ДС факт при поликлинике'!$D$6:$JC$141,116,0)</f>
        <v>0</v>
      </c>
      <c r="AAK58" s="2">
        <f>VLOOKUP($C58,'ДС факт при поликлинике'!$D$6:$JC$141,117,0)</f>
        <v>0</v>
      </c>
      <c r="AAL58" s="2">
        <f>VLOOKUP($C58,'ДС факт при поликлинике'!$D$6:$JC$141,118,0)</f>
        <v>0</v>
      </c>
      <c r="AAM58" s="2">
        <f t="shared" si="1384"/>
        <v>0</v>
      </c>
      <c r="AAN58" s="2">
        <f t="shared" si="1385"/>
        <v>0</v>
      </c>
      <c r="AAO58" s="2">
        <f t="shared" si="1386"/>
        <v>0</v>
      </c>
      <c r="AAP58" s="2">
        <f t="shared" si="210"/>
        <v>0</v>
      </c>
      <c r="AAQ58" s="2">
        <f t="shared" si="211"/>
        <v>0</v>
      </c>
      <c r="AAR58" s="2">
        <f>план!DR56</f>
        <v>0</v>
      </c>
      <c r="AAS58" s="2">
        <f>план!DS56</f>
        <v>0</v>
      </c>
      <c r="AAT58" s="2">
        <f t="shared" si="212"/>
        <v>0</v>
      </c>
      <c r="AAU58" s="2">
        <f t="shared" si="213"/>
        <v>0</v>
      </c>
      <c r="AAV58" s="2">
        <f>VLOOKUP($C58,'ДС факт при поликлинике'!$D$6:$JC$141,59,0)</f>
        <v>0</v>
      </c>
      <c r="AAW58" s="2">
        <f>VLOOKUP($C58,'ДС факт при поликлинике'!$D$6:$JC$141,60,0)</f>
        <v>0</v>
      </c>
      <c r="AAX58" s="2">
        <f>VLOOKUP($C58,'ДС факт при поликлинике'!$D$6:$JC$141,61,0)</f>
        <v>0</v>
      </c>
      <c r="AAY58" s="2">
        <f>VLOOKUP($C58,'ДС факт при поликлинике'!$D$6:$JC$141,62,0)</f>
        <v>0</v>
      </c>
      <c r="AAZ58" s="2">
        <f t="shared" si="1387"/>
        <v>0</v>
      </c>
      <c r="ABA58" s="2">
        <f t="shared" si="1388"/>
        <v>0</v>
      </c>
      <c r="ABB58" s="2">
        <f t="shared" si="1389"/>
        <v>0</v>
      </c>
      <c r="ABC58" s="2">
        <f t="shared" si="214"/>
        <v>0</v>
      </c>
      <c r="ABD58" s="2">
        <f t="shared" si="215"/>
        <v>0</v>
      </c>
      <c r="ABE58" s="2">
        <f>план!DT56</f>
        <v>0</v>
      </c>
      <c r="ABF58" s="2">
        <f>план!DU56</f>
        <v>0</v>
      </c>
      <c r="ABG58" s="2">
        <f t="shared" si="216"/>
        <v>0</v>
      </c>
      <c r="ABH58" s="2">
        <f t="shared" si="217"/>
        <v>0</v>
      </c>
      <c r="ABI58" s="2">
        <f>VLOOKUP($C58,'ДС факт при поликлинике'!$D$6:$JC$141,55,0)</f>
        <v>0</v>
      </c>
      <c r="ABJ58" s="2">
        <f>VLOOKUP($C58,'ДС факт при поликлинике'!$D$6:$JC$141,56,0)</f>
        <v>0</v>
      </c>
      <c r="ABK58" s="2">
        <f>VLOOKUP($C58,'ДС факт при поликлинике'!$D$6:$JC$141,57,0)</f>
        <v>0</v>
      </c>
      <c r="ABL58" s="2">
        <f>VLOOKUP($C58,'ДС факт при поликлинике'!$D$6:$JC$141,58,0)</f>
        <v>0</v>
      </c>
      <c r="ABM58" s="2">
        <f t="shared" si="1390"/>
        <v>0</v>
      </c>
      <c r="ABN58" s="2">
        <f t="shared" si="1391"/>
        <v>0</v>
      </c>
      <c r="ABO58" s="2">
        <f t="shared" si="1392"/>
        <v>0</v>
      </c>
      <c r="ABP58" s="2">
        <f t="shared" si="218"/>
        <v>0</v>
      </c>
      <c r="ABQ58" s="2">
        <f t="shared" si="219"/>
        <v>0</v>
      </c>
      <c r="ABR58" s="2">
        <f>план!DV56</f>
        <v>2</v>
      </c>
      <c r="ABS58" s="2">
        <f>план!DW56</f>
        <v>67408.015999999989</v>
      </c>
      <c r="ABT58" s="2">
        <f t="shared" si="220"/>
        <v>1.1666666666666665</v>
      </c>
      <c r="ABU58" s="2">
        <f t="shared" si="221"/>
        <v>39321.342666666664</v>
      </c>
      <c r="ABV58" s="2">
        <f>VLOOKUP($C58,'ДС факт при поликлинике'!$D$6:$JC$141,83,0)</f>
        <v>0</v>
      </c>
      <c r="ABW58" s="2">
        <f>VLOOKUP($C58,'ДС факт при поликлинике'!$D$6:$JC$141,84,0)</f>
        <v>0</v>
      </c>
      <c r="ABX58" s="2">
        <f>VLOOKUP($C58,'ДС факт при поликлинике'!$D$6:$JC$141,85,0)</f>
        <v>0</v>
      </c>
      <c r="ABY58" s="2">
        <f>VLOOKUP($C58,'ДС факт при поликлинике'!$D$6:$JC$141,86,0)</f>
        <v>0</v>
      </c>
      <c r="ABZ58" s="2">
        <f t="shared" si="1393"/>
        <v>1.94</v>
      </c>
      <c r="ACA58" s="2">
        <f t="shared" si="1394"/>
        <v>1.1316666666666666</v>
      </c>
      <c r="ACB58" s="2">
        <f t="shared" si="1395"/>
        <v>0</v>
      </c>
      <c r="ACC58" s="2">
        <f t="shared" si="222"/>
        <v>-1.1666666666666665</v>
      </c>
      <c r="ACD58" s="2">
        <f t="shared" si="223"/>
        <v>-39321.342666666664</v>
      </c>
      <c r="ACE58" s="2">
        <f>план!DX56</f>
        <v>100</v>
      </c>
      <c r="ACF58" s="2">
        <f>план!DY56</f>
        <v>1836015.9999999998</v>
      </c>
      <c r="ACG58" s="2">
        <f t="shared" si="224"/>
        <v>58.333333333333336</v>
      </c>
      <c r="ACH58" s="2">
        <f t="shared" si="225"/>
        <v>1071009.3333333333</v>
      </c>
      <c r="ACI58" s="2">
        <f>VLOOKUP($C58,'ДС факт при поликлинике'!$D$6:$JC$141,35,0)</f>
        <v>84</v>
      </c>
      <c r="ACJ58" s="2">
        <f>VLOOKUP($C58,'ДС факт при поликлинике'!$D$6:$JC$141,36,0)</f>
        <v>1542253.4399999983</v>
      </c>
      <c r="ACK58" s="2">
        <f>VLOOKUP($C58,'ДС факт при поликлинике'!$D$6:$JC$141,37,0)</f>
        <v>0</v>
      </c>
      <c r="ACL58" s="2">
        <f>VLOOKUP($C58,'ДС факт при поликлинике'!$D$6:$JC$141,38,0)</f>
        <v>0</v>
      </c>
      <c r="ACM58" s="2">
        <f t="shared" si="1396"/>
        <v>97</v>
      </c>
      <c r="ACN58" s="2">
        <f t="shared" si="1397"/>
        <v>56.583333333333336</v>
      </c>
      <c r="ACO58" s="2">
        <f t="shared" si="1398"/>
        <v>81.48</v>
      </c>
      <c r="ACP58" s="2">
        <f t="shared" si="1399"/>
        <v>25.666666666666664</v>
      </c>
      <c r="ACQ58" s="2">
        <f t="shared" si="1400"/>
        <v>471244.10666666506</v>
      </c>
      <c r="ACR58" s="2">
        <f>план!DZ56</f>
        <v>0</v>
      </c>
      <c r="ACS58" s="2">
        <f>план!EA56</f>
        <v>0</v>
      </c>
      <c r="ACT58" s="2">
        <f t="shared" si="228"/>
        <v>0</v>
      </c>
      <c r="ACU58" s="2">
        <f t="shared" si="229"/>
        <v>0</v>
      </c>
      <c r="ACV58" s="2">
        <f>VLOOKUP($C58,'ДС факт при поликлинике'!$D$6:$JC$141,151,0)</f>
        <v>0</v>
      </c>
      <c r="ACW58" s="2">
        <f>VLOOKUP($C58,'ДС факт при поликлинике'!$D$6:$JC$141,152,0)</f>
        <v>0</v>
      </c>
      <c r="ACX58" s="2">
        <f>VLOOKUP($C58,'ДС факт при поликлинике'!$D$6:$JC$141,153,0)</f>
        <v>0</v>
      </c>
      <c r="ACY58" s="2">
        <f>VLOOKUP($C58,'ДС факт при поликлинике'!$D$6:$JC$141,154,0)</f>
        <v>0</v>
      </c>
      <c r="ACZ58" s="2">
        <f t="shared" si="1401"/>
        <v>0</v>
      </c>
      <c r="ADA58" s="2">
        <f t="shared" si="1402"/>
        <v>0</v>
      </c>
      <c r="ADB58" s="2">
        <f t="shared" si="1403"/>
        <v>0</v>
      </c>
      <c r="ADC58" s="2">
        <f t="shared" si="230"/>
        <v>0</v>
      </c>
      <c r="ADD58" s="2">
        <f t="shared" si="231"/>
        <v>0</v>
      </c>
      <c r="ADE58" s="2">
        <f>план!EB56</f>
        <v>0</v>
      </c>
      <c r="ADF58" s="2">
        <f>план!EC56</f>
        <v>0</v>
      </c>
      <c r="ADG58" s="2">
        <f t="shared" si="232"/>
        <v>0</v>
      </c>
      <c r="ADH58" s="2">
        <f t="shared" si="233"/>
        <v>0</v>
      </c>
      <c r="ADI58" s="2">
        <f>VLOOKUP($C58,'ДС факт при поликлинике'!$D$6:$JC$141,123,0)</f>
        <v>0</v>
      </c>
      <c r="ADJ58" s="2">
        <f>VLOOKUP($C58,'ДС факт при поликлинике'!$D$6:$JC$141,124,0)</f>
        <v>0</v>
      </c>
      <c r="ADK58" s="2"/>
      <c r="ADL58" s="2"/>
      <c r="ADM58" s="2">
        <f t="shared" si="1404"/>
        <v>0</v>
      </c>
      <c r="ADN58" s="2">
        <f t="shared" si="1405"/>
        <v>0</v>
      </c>
      <c r="ADO58" s="2">
        <f t="shared" si="1406"/>
        <v>0</v>
      </c>
      <c r="ADP58" s="2">
        <f t="shared" si="234"/>
        <v>0</v>
      </c>
      <c r="ADQ58" s="2">
        <f t="shared" si="235"/>
        <v>0</v>
      </c>
      <c r="ADR58" s="2">
        <f>план!ED56</f>
        <v>0</v>
      </c>
      <c r="ADS58" s="2">
        <f>план!EE56</f>
        <v>0</v>
      </c>
      <c r="ADT58" s="2">
        <f t="shared" si="236"/>
        <v>0</v>
      </c>
      <c r="ADU58" s="2">
        <f t="shared" si="237"/>
        <v>0</v>
      </c>
      <c r="ADV58" s="2">
        <f>VLOOKUP($C58,'ДС факт при поликлинике'!$D$6:$JC$141,147,0)</f>
        <v>0</v>
      </c>
      <c r="ADW58" s="2">
        <f>VLOOKUP($C58,'ДС факт при поликлинике'!$D$6:$JC$141,148,0)</f>
        <v>0</v>
      </c>
      <c r="ADX58" s="2"/>
      <c r="ADY58" s="2"/>
      <c r="ADZ58" s="2">
        <f t="shared" si="1407"/>
        <v>0</v>
      </c>
      <c r="AEA58" s="2">
        <f t="shared" si="1408"/>
        <v>0</v>
      </c>
      <c r="AEB58" s="2">
        <f t="shared" si="1409"/>
        <v>0</v>
      </c>
      <c r="AEC58" s="2">
        <f t="shared" si="238"/>
        <v>0</v>
      </c>
      <c r="AED58" s="2">
        <f t="shared" si="239"/>
        <v>0</v>
      </c>
      <c r="AEE58" s="2">
        <f>план!EF56</f>
        <v>0</v>
      </c>
      <c r="AEF58" s="2">
        <f>план!EG56</f>
        <v>0</v>
      </c>
      <c r="AEG58" s="2">
        <f t="shared" si="240"/>
        <v>0</v>
      </c>
      <c r="AEH58" s="2">
        <f t="shared" si="241"/>
        <v>0</v>
      </c>
      <c r="AEI58" s="2">
        <f>VLOOKUP($C58,'ДС факт при поликлинике'!$D$6:$JC$141,155,0)</f>
        <v>0</v>
      </c>
      <c r="AEJ58" s="2">
        <f>VLOOKUP($C58,'ДС факт при поликлинике'!$D$6:$JC$141,156,0)</f>
        <v>0</v>
      </c>
      <c r="AEK58" s="2"/>
      <c r="AEL58" s="2"/>
      <c r="AEM58" s="2">
        <f t="shared" si="1410"/>
        <v>0</v>
      </c>
      <c r="AEN58" s="2">
        <f t="shared" si="1411"/>
        <v>0</v>
      </c>
      <c r="AEO58" s="2">
        <f t="shared" si="1412"/>
        <v>0</v>
      </c>
      <c r="AEP58" s="2">
        <f t="shared" si="242"/>
        <v>0</v>
      </c>
      <c r="AEQ58" s="2">
        <f t="shared" si="243"/>
        <v>0</v>
      </c>
      <c r="AER58" s="2">
        <f>план!EH56</f>
        <v>0</v>
      </c>
      <c r="AES58" s="2">
        <f>план!EI56</f>
        <v>0</v>
      </c>
      <c r="AET58" s="2">
        <f t="shared" si="244"/>
        <v>0</v>
      </c>
      <c r="AEU58" s="2">
        <f t="shared" si="245"/>
        <v>0</v>
      </c>
      <c r="AEV58" s="2">
        <f>VLOOKUP($C58,'ДС факт при поликлинике'!$D$6:$JC$141,15,0)</f>
        <v>0</v>
      </c>
      <c r="AEW58" s="2">
        <f>VLOOKUP($C58,'ДС факт при поликлинике'!$D$6:$JC$141,16,0)</f>
        <v>0</v>
      </c>
      <c r="AEX58" s="2">
        <f>VLOOKUP($C58,'ДС факт при поликлинике'!$D$6:$JC$141,17,0)</f>
        <v>0</v>
      </c>
      <c r="AEY58" s="2">
        <f>VLOOKUP($C58,'ДС факт при поликлинике'!$D$6:$JC$141,18,0)</f>
        <v>0</v>
      </c>
      <c r="AEZ58" s="2">
        <f t="shared" si="1413"/>
        <v>0</v>
      </c>
      <c r="AFA58" s="2">
        <f t="shared" si="1414"/>
        <v>0</v>
      </c>
      <c r="AFB58" s="2">
        <f t="shared" si="1415"/>
        <v>0</v>
      </c>
      <c r="AFC58" s="2">
        <f t="shared" si="246"/>
        <v>0</v>
      </c>
      <c r="AFD58" s="2">
        <f t="shared" si="247"/>
        <v>0</v>
      </c>
      <c r="AFE58" s="2">
        <f>план!EJ56</f>
        <v>0</v>
      </c>
      <c r="AFF58" s="2">
        <f>план!EK56</f>
        <v>0</v>
      </c>
      <c r="AFG58" s="2">
        <f t="shared" si="248"/>
        <v>0</v>
      </c>
      <c r="AFH58" s="2">
        <f t="shared" si="249"/>
        <v>0</v>
      </c>
      <c r="AFI58" s="2">
        <f>VLOOKUP($C58,'ДС факт при поликлинике'!$D$6:$JC$141,253,0)</f>
        <v>0</v>
      </c>
      <c r="AFJ58" s="2">
        <f>VLOOKUP($C58,'ДС факт при поликлинике'!$D$6:$JC$141,254,0)</f>
        <v>0</v>
      </c>
      <c r="AFK58" s="2"/>
      <c r="AFL58" s="2"/>
      <c r="AFM58" s="2">
        <f t="shared" si="1416"/>
        <v>0</v>
      </c>
      <c r="AFN58" s="2">
        <f t="shared" si="1417"/>
        <v>0</v>
      </c>
      <c r="AFO58" s="2">
        <f t="shared" si="1418"/>
        <v>0</v>
      </c>
      <c r="AFP58" s="2">
        <f t="shared" si="250"/>
        <v>0</v>
      </c>
      <c r="AFQ58" s="2">
        <f t="shared" si="251"/>
        <v>0</v>
      </c>
      <c r="AFR58" s="20">
        <f t="shared" si="1419"/>
        <v>759</v>
      </c>
      <c r="AFS58" s="20">
        <f t="shared" si="1420"/>
        <v>14153322.768000001</v>
      </c>
      <c r="AFT58" s="20">
        <f t="shared" si="1421"/>
        <v>442.75</v>
      </c>
      <c r="AFU58" s="20">
        <f t="shared" si="1422"/>
        <v>8256104.9479999989</v>
      </c>
      <c r="AFV58" s="20">
        <f t="shared" si="1423"/>
        <v>349</v>
      </c>
      <c r="AFW58" s="20">
        <f t="shared" si="1424"/>
        <v>6514184.7099999972</v>
      </c>
      <c r="AFX58" s="20">
        <f t="shared" si="1425"/>
        <v>0</v>
      </c>
      <c r="AFY58" s="20">
        <f t="shared" si="1426"/>
        <v>0</v>
      </c>
      <c r="AFZ58" s="20">
        <f t="shared" si="1427"/>
        <v>736.23</v>
      </c>
      <c r="AGA58" s="20">
        <f t="shared" si="1428"/>
        <v>429.46749999999997</v>
      </c>
      <c r="AGB58" s="20">
        <f t="shared" si="1429"/>
        <v>338.53000000000003</v>
      </c>
      <c r="AGC58" s="20">
        <f t="shared" si="524"/>
        <v>-93.75</v>
      </c>
      <c r="AGD58" s="20">
        <f t="shared" si="525"/>
        <v>-1741920.2380000018</v>
      </c>
      <c r="AGE58" s="53">
        <f t="shared" si="505"/>
        <v>0.78825522303783169</v>
      </c>
      <c r="AGF58" s="53">
        <f t="shared" si="506"/>
        <v>0.78901428107185423</v>
      </c>
      <c r="AGG58" s="4">
        <f>VLOOKUP($C58,'ДС факт при поликлинике'!$D$6:$JA$139,257,0)</f>
        <v>0</v>
      </c>
      <c r="AGH58" s="76">
        <f>VLOOKUP($C58,'ДС факт при поликлинике'!$D$6:$JA$139,258,0)</f>
        <v>0</v>
      </c>
      <c r="AGI58" s="82">
        <f t="shared" si="522"/>
        <v>0</v>
      </c>
      <c r="AGJ58" s="82">
        <f t="shared" si="523"/>
        <v>0</v>
      </c>
    </row>
    <row r="59" spans="1:868" ht="30" x14ac:dyDescent="0.25">
      <c r="A59" s="112"/>
      <c r="B59" s="107">
        <v>31</v>
      </c>
      <c r="C59" s="211" t="s">
        <v>562</v>
      </c>
      <c r="D59" s="1" t="s">
        <v>314</v>
      </c>
      <c r="E59" s="17">
        <v>13520</v>
      </c>
      <c r="F59" s="18">
        <v>1.1599999999999999</v>
      </c>
      <c r="G59" s="18"/>
      <c r="H59" s="122">
        <v>1</v>
      </c>
      <c r="I59" s="128"/>
      <c r="J59" s="17">
        <v>1.4</v>
      </c>
      <c r="K59" s="17">
        <v>1.68</v>
      </c>
      <c r="L59" s="17">
        <v>2.23</v>
      </c>
      <c r="M59" s="21">
        <v>2.57</v>
      </c>
      <c r="N59" s="2">
        <f>план!N57</f>
        <v>0</v>
      </c>
      <c r="O59" s="2">
        <f>план!O57</f>
        <v>0</v>
      </c>
      <c r="P59" s="2">
        <f t="shared" si="252"/>
        <v>0</v>
      </c>
      <c r="Q59" s="2">
        <f t="shared" si="253"/>
        <v>0</v>
      </c>
      <c r="R59" s="15">
        <f>VLOOKUP($C59,'ДС факт при поликлинике'!$D$6:$JC$139,31,0)</f>
        <v>0</v>
      </c>
      <c r="S59" s="15">
        <f>VLOOKUP($C59,'ДС факт при поликлинике'!$D$6:$JC$139,32,0)</f>
        <v>0</v>
      </c>
      <c r="T59" s="15">
        <f>VLOOKUP($C59,'ДС факт при поликлинике'!$D$6:$JC$139,33,0)</f>
        <v>0</v>
      </c>
      <c r="U59" s="15">
        <f>VLOOKUP($C59,'ДС факт при поликлинике'!$D$6:$JC$139,34,0)</f>
        <v>0</v>
      </c>
      <c r="V59" s="2">
        <f t="shared" si="1223"/>
        <v>0</v>
      </c>
      <c r="W59" s="2">
        <f t="shared" si="1224"/>
        <v>0</v>
      </c>
      <c r="X59" s="2">
        <f t="shared" si="1225"/>
        <v>0</v>
      </c>
      <c r="Y59" s="2">
        <f t="shared" si="1226"/>
        <v>0</v>
      </c>
      <c r="Z59" s="2">
        <f t="shared" si="1227"/>
        <v>0</v>
      </c>
      <c r="AA59" s="2">
        <f>план!P57</f>
        <v>0</v>
      </c>
      <c r="AB59" s="2">
        <f>план!Q57</f>
        <v>0</v>
      </c>
      <c r="AC59" s="2">
        <f t="shared" si="0"/>
        <v>0</v>
      </c>
      <c r="AD59" s="2">
        <f t="shared" si="1"/>
        <v>0</v>
      </c>
      <c r="AE59" s="15">
        <f>VLOOKUP($C59,'ДС факт при поликлинике'!$D$6:$JC$139,3,0)</f>
        <v>0</v>
      </c>
      <c r="AF59" s="15">
        <f>VLOOKUP($C59,'ДС факт при поликлинике'!$D$6:$JC$139,4,0)</f>
        <v>0</v>
      </c>
      <c r="AG59" s="15">
        <f>VLOOKUP($C59,'ДС факт при поликлинике'!$D$6:$JC$139,5,0)</f>
        <v>0</v>
      </c>
      <c r="AH59" s="15">
        <f>VLOOKUP($C59,'ДС факт при поликлинике'!$D$6:$JC$139,6,0)</f>
        <v>0</v>
      </c>
      <c r="AI59" s="2">
        <f t="shared" si="1228"/>
        <v>0</v>
      </c>
      <c r="AJ59" s="2">
        <f t="shared" si="1229"/>
        <v>0</v>
      </c>
      <c r="AK59" s="2">
        <f t="shared" si="1230"/>
        <v>0</v>
      </c>
      <c r="AL59" s="2">
        <f t="shared" si="2"/>
        <v>0</v>
      </c>
      <c r="AM59" s="2">
        <f t="shared" si="3"/>
        <v>0</v>
      </c>
      <c r="AN59" s="2">
        <f>план!R57</f>
        <v>0</v>
      </c>
      <c r="AO59" s="2">
        <f>план!S57</f>
        <v>0</v>
      </c>
      <c r="AP59" s="2">
        <f t="shared" si="4"/>
        <v>0</v>
      </c>
      <c r="AQ59" s="2">
        <f t="shared" si="5"/>
        <v>0</v>
      </c>
      <c r="AR59" s="2">
        <f>VLOOKUP($C59,'ДС факт при поликлинике'!$D$6:$JC$141,23,0)</f>
        <v>0</v>
      </c>
      <c r="AS59" s="2">
        <f>VLOOKUP($C59,'ДС факт при поликлинике'!$D$6:$JC$141,24,0)</f>
        <v>0</v>
      </c>
      <c r="AT59" s="2">
        <f>VLOOKUP($C59,'ДС факт при поликлинике'!$D$6:$JC$141,25,0)</f>
        <v>0</v>
      </c>
      <c r="AU59" s="2">
        <f>VLOOKUP($C59,'ДС факт при поликлинике'!$D$6:$JC$141,26,0)</f>
        <v>0</v>
      </c>
      <c r="AV59" s="2">
        <f t="shared" si="1231"/>
        <v>0</v>
      </c>
      <c r="AW59" s="2">
        <f t="shared" si="1232"/>
        <v>0</v>
      </c>
      <c r="AX59" s="2">
        <f t="shared" si="1233"/>
        <v>0</v>
      </c>
      <c r="AY59" s="2">
        <f t="shared" si="6"/>
        <v>0</v>
      </c>
      <c r="AZ59" s="2">
        <f t="shared" si="7"/>
        <v>0</v>
      </c>
      <c r="BA59" s="2"/>
      <c r="BB59" s="2"/>
      <c r="BC59" s="2">
        <f>план!T57</f>
        <v>0</v>
      </c>
      <c r="BD59" s="2">
        <f>план!U57</f>
        <v>0</v>
      </c>
      <c r="BE59" s="2">
        <f t="shared" si="8"/>
        <v>0</v>
      </c>
      <c r="BF59" s="2">
        <f t="shared" si="9"/>
        <v>0</v>
      </c>
      <c r="BG59" s="2">
        <f>VLOOKUP($C59,'ДС факт при поликлинике'!$D$6:$JC$141,7,0)</f>
        <v>0</v>
      </c>
      <c r="BH59" s="2">
        <f>VLOOKUP($C59,'ДС факт при поликлинике'!$D$6:$JC$141,8,0)</f>
        <v>0</v>
      </c>
      <c r="BI59" s="2">
        <f>VLOOKUP($C59,'ДС факт при поликлинике'!$D$6:$JC$141,9,0)</f>
        <v>0</v>
      </c>
      <c r="BJ59" s="2">
        <f>VLOOKUP($C59,'ДС факт при поликлинике'!$D$6:$JC$141,10,0)</f>
        <v>0</v>
      </c>
      <c r="BK59" s="2">
        <f t="shared" si="1234"/>
        <v>0</v>
      </c>
      <c r="BL59" s="2">
        <f t="shared" si="1235"/>
        <v>0</v>
      </c>
      <c r="BM59" s="2">
        <f t="shared" si="1236"/>
        <v>0</v>
      </c>
      <c r="BN59" s="2">
        <f t="shared" si="10"/>
        <v>0</v>
      </c>
      <c r="BO59" s="2">
        <f t="shared" si="11"/>
        <v>0</v>
      </c>
      <c r="BP59" s="2">
        <f>план!V57</f>
        <v>0</v>
      </c>
      <c r="BQ59" s="2">
        <f>план!W57</f>
        <v>0</v>
      </c>
      <c r="BR59" s="2">
        <f t="shared" si="12"/>
        <v>0</v>
      </c>
      <c r="BS59" s="2">
        <f t="shared" si="13"/>
        <v>0</v>
      </c>
      <c r="BT59" s="2">
        <f>VLOOKUP($C59,'ДС факт при поликлинике'!$D$6:$JC$141,27,0)</f>
        <v>11</v>
      </c>
      <c r="BU59" s="2">
        <f>VLOOKUP($C59,'ДС факт при поликлинике'!$D$6:$JC$141,28,0)</f>
        <v>241521.28000000006</v>
      </c>
      <c r="BV59" s="2">
        <f>VLOOKUP($C59,'ДС факт при поликлинике'!$D$6:$JC$141,29,0)</f>
        <v>0</v>
      </c>
      <c r="BW59" s="2">
        <f>VLOOKUP($C59,'ДС факт при поликлинике'!$D$6:$JC$141,30,0)</f>
        <v>0</v>
      </c>
      <c r="BX59" s="2">
        <f t="shared" si="1237"/>
        <v>0</v>
      </c>
      <c r="BY59" s="2">
        <f t="shared" si="1238"/>
        <v>0</v>
      </c>
      <c r="BZ59" s="2">
        <f t="shared" si="1239"/>
        <v>12.76</v>
      </c>
      <c r="CA59" s="2">
        <f t="shared" si="14"/>
        <v>11</v>
      </c>
      <c r="CB59" s="2">
        <f t="shared" si="15"/>
        <v>241521.28000000006</v>
      </c>
      <c r="CC59" s="2">
        <f>план!X57</f>
        <v>0</v>
      </c>
      <c r="CD59" s="2">
        <f>план!Y57</f>
        <v>0</v>
      </c>
      <c r="CE59" s="2">
        <f t="shared" si="16"/>
        <v>0</v>
      </c>
      <c r="CF59" s="2">
        <f t="shared" si="17"/>
        <v>0</v>
      </c>
      <c r="CG59" s="2">
        <f>VLOOKUP($C59,'ДС факт при поликлинике'!$D$6:$JC$141,51,0)</f>
        <v>0</v>
      </c>
      <c r="CH59" s="2">
        <f>VLOOKUP($C59,'ДС факт при поликлинике'!$D$6:$JC$141,52,0)</f>
        <v>0</v>
      </c>
      <c r="CI59" s="2">
        <f>VLOOKUP($C59,'ДС факт при поликлинике'!$D$6:$JC$141,53,0)</f>
        <v>0</v>
      </c>
      <c r="CJ59" s="2">
        <f>VLOOKUP($C59,'ДС факт при поликлинике'!$D$6:$JC$141,54,0)</f>
        <v>0</v>
      </c>
      <c r="CK59" s="2">
        <f t="shared" si="1240"/>
        <v>0</v>
      </c>
      <c r="CL59" s="2">
        <f t="shared" si="1241"/>
        <v>0</v>
      </c>
      <c r="CM59" s="2">
        <f t="shared" si="1242"/>
        <v>0</v>
      </c>
      <c r="CN59" s="2">
        <f t="shared" si="18"/>
        <v>0</v>
      </c>
      <c r="CO59" s="2">
        <f t="shared" si="19"/>
        <v>0</v>
      </c>
      <c r="CP59" s="2">
        <f>план!Z57</f>
        <v>0</v>
      </c>
      <c r="CQ59" s="2">
        <f>план!AA57</f>
        <v>0</v>
      </c>
      <c r="CR59" s="2">
        <f t="shared" si="20"/>
        <v>0</v>
      </c>
      <c r="CS59" s="2">
        <f t="shared" si="21"/>
        <v>0</v>
      </c>
      <c r="CT59" s="2">
        <f>VLOOKUP($C59,'ДС факт при поликлинике'!$D$6:$JC$141,235,0)</f>
        <v>0</v>
      </c>
      <c r="CU59" s="2">
        <f>VLOOKUP($C59,'ДС факт при поликлинике'!$D$6:$JC$141,236,0)</f>
        <v>0</v>
      </c>
      <c r="CV59" s="2">
        <f>VLOOKUP($C59,'ДС факт при поликлинике'!$D$6:$JC$141,237,0)</f>
        <v>0</v>
      </c>
      <c r="CW59" s="2">
        <f>VLOOKUP($C59,'ДС факт при поликлинике'!$D$6:$JC$141,238,0)</f>
        <v>0</v>
      </c>
      <c r="CX59" s="2">
        <f t="shared" si="1243"/>
        <v>0</v>
      </c>
      <c r="CY59" s="2">
        <f t="shared" si="1244"/>
        <v>0</v>
      </c>
      <c r="CZ59" s="2">
        <f t="shared" si="1245"/>
        <v>0</v>
      </c>
      <c r="DA59" s="2">
        <f t="shared" si="22"/>
        <v>0</v>
      </c>
      <c r="DB59" s="2">
        <f t="shared" si="23"/>
        <v>0</v>
      </c>
      <c r="DC59" s="2">
        <f>план!AB57</f>
        <v>0</v>
      </c>
      <c r="DD59" s="2">
        <f>план!AC57</f>
        <v>0</v>
      </c>
      <c r="DE59" s="2">
        <f t="shared" si="24"/>
        <v>0</v>
      </c>
      <c r="DF59" s="2">
        <f t="shared" si="25"/>
        <v>0</v>
      </c>
      <c r="DG59" s="2">
        <f>VLOOKUP($C59,'ДС факт при поликлинике'!$D$6:$JC$141,163,0)</f>
        <v>0</v>
      </c>
      <c r="DH59" s="2">
        <f>VLOOKUP($C59,'ДС факт при поликлинике'!$D$6:$JC$141,164,0)</f>
        <v>0</v>
      </c>
      <c r="DI59" s="2">
        <f>VLOOKUP($C59,'ДС факт при поликлинике'!$D$6:$JC$141,165,0)</f>
        <v>0</v>
      </c>
      <c r="DJ59" s="2">
        <f>VLOOKUP($C59,'ДС факт при поликлинике'!$D$6:$JC$141,166,0)</f>
        <v>0</v>
      </c>
      <c r="DK59" s="2">
        <f t="shared" si="1246"/>
        <v>0</v>
      </c>
      <c r="DL59" s="2">
        <f t="shared" si="1247"/>
        <v>0</v>
      </c>
      <c r="DM59" s="2">
        <f t="shared" si="1248"/>
        <v>0</v>
      </c>
      <c r="DN59" s="2">
        <f t="shared" si="26"/>
        <v>0</v>
      </c>
      <c r="DO59" s="2">
        <f t="shared" si="27"/>
        <v>0</v>
      </c>
      <c r="DP59" s="2">
        <f>план!AD57</f>
        <v>0</v>
      </c>
      <c r="DQ59" s="2">
        <f>план!AE57</f>
        <v>0</v>
      </c>
      <c r="DR59" s="2">
        <f t="shared" si="28"/>
        <v>0</v>
      </c>
      <c r="DS59" s="2">
        <f t="shared" si="29"/>
        <v>0</v>
      </c>
      <c r="DT59" s="2">
        <f>VLOOKUP($C59,'ДС факт при поликлинике'!$D$6:$JC$141,229,0)</f>
        <v>0</v>
      </c>
      <c r="DU59" s="2">
        <f>VLOOKUP($C59,'ДС факт при поликлинике'!$D$6:$JC$141,230,0)</f>
        <v>0</v>
      </c>
      <c r="DV59" s="2">
        <f>VLOOKUP($C59,'ДС факт при поликлинике'!$D$6:$JC$141,231,0)</f>
        <v>0</v>
      </c>
      <c r="DW59" s="2">
        <f>VLOOKUP($C59,'ДС факт при поликлинике'!$D$6:$JC$141,232,0)</f>
        <v>0</v>
      </c>
      <c r="DX59" s="2">
        <f t="shared" si="1249"/>
        <v>0</v>
      </c>
      <c r="DY59" s="2">
        <f t="shared" si="1250"/>
        <v>0</v>
      </c>
      <c r="DZ59" s="2">
        <f t="shared" si="1251"/>
        <v>0</v>
      </c>
      <c r="EA59" s="2">
        <f t="shared" si="30"/>
        <v>0</v>
      </c>
      <c r="EB59" s="2">
        <f t="shared" si="31"/>
        <v>0</v>
      </c>
      <c r="EC59" s="2"/>
      <c r="ED59" s="2"/>
      <c r="EE59" s="2">
        <f>план!AF57</f>
        <v>0</v>
      </c>
      <c r="EF59" s="2">
        <f>план!AG57</f>
        <v>0</v>
      </c>
      <c r="EG59" s="2">
        <f t="shared" si="32"/>
        <v>0</v>
      </c>
      <c r="EH59" s="2">
        <f t="shared" si="33"/>
        <v>0</v>
      </c>
      <c r="EI59" s="2">
        <f>VLOOKUP($C59,'ДС факт при поликлинике'!$D$6:$JC$141,239,0)</f>
        <v>0</v>
      </c>
      <c r="EJ59" s="2">
        <f>VLOOKUP($C59,'ДС факт при поликлинике'!$D$6:$JC$141,240,0)</f>
        <v>0</v>
      </c>
      <c r="EK59" s="2">
        <f>VLOOKUP($C59,'ДС факт при поликлинике'!$D$6:$JC$141,241,0)</f>
        <v>0</v>
      </c>
      <c r="EL59" s="2">
        <f>VLOOKUP($C59,'ДС факт при поликлинике'!$D$6:$JC$141,242,0)</f>
        <v>0</v>
      </c>
      <c r="EM59" s="2">
        <f t="shared" si="1252"/>
        <v>0</v>
      </c>
      <c r="EN59" s="2">
        <f t="shared" si="1253"/>
        <v>0</v>
      </c>
      <c r="EO59" s="2">
        <f t="shared" si="1254"/>
        <v>0</v>
      </c>
      <c r="EP59" s="2">
        <f t="shared" si="34"/>
        <v>0</v>
      </c>
      <c r="EQ59" s="2">
        <f t="shared" si="35"/>
        <v>0</v>
      </c>
      <c r="ER59" s="2">
        <f>план!AH57</f>
        <v>0</v>
      </c>
      <c r="ES59" s="2">
        <f>план!AI57</f>
        <v>0</v>
      </c>
      <c r="ET59" s="2">
        <f t="shared" si="36"/>
        <v>0</v>
      </c>
      <c r="EU59" s="2">
        <f t="shared" si="37"/>
        <v>0</v>
      </c>
      <c r="EV59" s="2">
        <f>VLOOKUP($C59,'ДС факт при поликлинике'!$D$6:$JC$141,11,0)</f>
        <v>0</v>
      </c>
      <c r="EW59" s="2">
        <f>VLOOKUP($C59,'ДС факт при поликлинике'!$D$6:$JC$141,12,0)</f>
        <v>0</v>
      </c>
      <c r="EX59" s="2">
        <f>VLOOKUP($C59,'ДС факт при поликлинике'!$D$6:$JC$141,13,0)</f>
        <v>0</v>
      </c>
      <c r="EY59" s="2">
        <f>VLOOKUP($C59,'ДС факт при поликлинике'!$D$6:$JC$141,14,0)</f>
        <v>0</v>
      </c>
      <c r="EZ59" s="2">
        <f t="shared" si="1255"/>
        <v>0</v>
      </c>
      <c r="FA59" s="2">
        <f t="shared" si="1256"/>
        <v>0</v>
      </c>
      <c r="FB59" s="2">
        <f t="shared" si="1257"/>
        <v>0</v>
      </c>
      <c r="FC59" s="2">
        <f t="shared" si="38"/>
        <v>0</v>
      </c>
      <c r="FD59" s="2">
        <f t="shared" si="39"/>
        <v>0</v>
      </c>
      <c r="FE59" s="2">
        <f>план!AJ57</f>
        <v>0</v>
      </c>
      <c r="FF59" s="2">
        <f>план!AK57</f>
        <v>0</v>
      </c>
      <c r="FG59" s="2">
        <f t="shared" si="40"/>
        <v>0</v>
      </c>
      <c r="FH59" s="2">
        <f t="shared" si="41"/>
        <v>0</v>
      </c>
      <c r="FI59" s="2">
        <f>VLOOKUP($C59,'ДС факт при поликлинике'!$D$6:$JC$141,243,0)</f>
        <v>0</v>
      </c>
      <c r="FJ59" s="2">
        <f>VLOOKUP($C59,'ДС факт при поликлинике'!$D$6:$JC$141,244,0)</f>
        <v>0</v>
      </c>
      <c r="FK59" s="2">
        <f>VLOOKUP($C59,'ДС факт при поликлинике'!$D$6:$JC$141,245,0)</f>
        <v>0</v>
      </c>
      <c r="FL59" s="2">
        <f>VLOOKUP($C59,'ДС факт при поликлинике'!$D$6:$JC$141,246,0)</f>
        <v>0</v>
      </c>
      <c r="FM59" s="2">
        <f t="shared" si="1258"/>
        <v>0</v>
      </c>
      <c r="FN59" s="2">
        <f t="shared" si="1259"/>
        <v>0</v>
      </c>
      <c r="FO59" s="2">
        <f t="shared" si="1260"/>
        <v>0</v>
      </c>
      <c r="FP59" s="2">
        <f t="shared" si="42"/>
        <v>0</v>
      </c>
      <c r="FQ59" s="2">
        <f t="shared" si="43"/>
        <v>0</v>
      </c>
      <c r="FR59" s="2">
        <f>план!AL57</f>
        <v>0</v>
      </c>
      <c r="FS59" s="2">
        <f>план!AM57</f>
        <v>0</v>
      </c>
      <c r="FT59" s="2">
        <f t="shared" si="44"/>
        <v>0</v>
      </c>
      <c r="FU59" s="2">
        <f t="shared" si="45"/>
        <v>0</v>
      </c>
      <c r="FV59" s="2">
        <f>VLOOKUP($C59,'ДС факт при поликлинике'!$D$6:$JC$141,197,0)</f>
        <v>0</v>
      </c>
      <c r="FW59" s="2">
        <f>VLOOKUP($C59,'ДС факт при поликлинике'!$D$6:$JC$141,198,0)</f>
        <v>0</v>
      </c>
      <c r="FX59" s="2">
        <f>VLOOKUP($C59,'ДС факт при поликлинике'!$D$6:$JC$141,199,0)</f>
        <v>0</v>
      </c>
      <c r="FY59" s="2">
        <f>VLOOKUP($C59,'ДС факт при поликлинике'!$D$6:$JC$141,200,0)</f>
        <v>0</v>
      </c>
      <c r="FZ59" s="2">
        <f t="shared" si="1261"/>
        <v>0</v>
      </c>
      <c r="GA59" s="2">
        <f t="shared" si="1262"/>
        <v>0</v>
      </c>
      <c r="GB59" s="2">
        <f t="shared" si="1263"/>
        <v>0</v>
      </c>
      <c r="GC59" s="2">
        <f t="shared" si="46"/>
        <v>0</v>
      </c>
      <c r="GD59" s="2">
        <f t="shared" si="47"/>
        <v>0</v>
      </c>
      <c r="GE59" s="2">
        <f>план!AN57</f>
        <v>0</v>
      </c>
      <c r="GF59" s="2">
        <f>план!AO57</f>
        <v>0</v>
      </c>
      <c r="GG59" s="2">
        <f t="shared" si="48"/>
        <v>0</v>
      </c>
      <c r="GH59" s="2">
        <f t="shared" si="49"/>
        <v>0</v>
      </c>
      <c r="GI59" s="2">
        <f>VLOOKUP($C59,'ДС факт при поликлинике'!$D$6:$JC$141,201,0)</f>
        <v>0</v>
      </c>
      <c r="GJ59" s="2">
        <f>VLOOKUP($C59,'ДС факт при поликлинике'!$D$6:$JC$141,202,0)</f>
        <v>0</v>
      </c>
      <c r="GK59" s="2">
        <f>VLOOKUP($C59,'ДС факт при поликлинике'!$D$6:$JC$141,203,0)</f>
        <v>0</v>
      </c>
      <c r="GL59" s="2">
        <f>VLOOKUP($C59,'ДС факт при поликлинике'!$D$6:$JC$141,204,0)</f>
        <v>0</v>
      </c>
      <c r="GM59" s="2">
        <f t="shared" si="1264"/>
        <v>0</v>
      </c>
      <c r="GN59" s="2">
        <f t="shared" si="1265"/>
        <v>0</v>
      </c>
      <c r="GO59" s="2">
        <f t="shared" si="1266"/>
        <v>0</v>
      </c>
      <c r="GP59" s="2">
        <f t="shared" si="50"/>
        <v>0</v>
      </c>
      <c r="GQ59" s="2">
        <f t="shared" si="51"/>
        <v>0</v>
      </c>
      <c r="GR59" s="2">
        <f>план!AP57</f>
        <v>0</v>
      </c>
      <c r="GS59" s="2">
        <f>план!AQ57</f>
        <v>0</v>
      </c>
      <c r="GT59" s="2">
        <f t="shared" si="52"/>
        <v>0</v>
      </c>
      <c r="GU59" s="2">
        <f t="shared" si="53"/>
        <v>0</v>
      </c>
      <c r="GV59" s="2">
        <f>VLOOKUP($C59,'ДС факт при поликлинике'!$D$6:$JC$141,171,0)</f>
        <v>0</v>
      </c>
      <c r="GW59" s="2">
        <f>VLOOKUP($C59,'ДС факт при поликлинике'!$D$6:$JC$141,172,0)</f>
        <v>0</v>
      </c>
      <c r="GX59" s="2">
        <f>VLOOKUP($C59,'ДС факт при поликлинике'!$D$6:$JC$141,173,0)</f>
        <v>0</v>
      </c>
      <c r="GY59" s="2">
        <f>VLOOKUP($C59,'ДС факт при поликлинике'!$D$6:$JC$141,174,0)</f>
        <v>0</v>
      </c>
      <c r="GZ59" s="2">
        <f t="shared" si="1267"/>
        <v>0</v>
      </c>
      <c r="HA59" s="2">
        <f t="shared" si="1268"/>
        <v>0</v>
      </c>
      <c r="HB59" s="2">
        <f t="shared" si="1269"/>
        <v>0</v>
      </c>
      <c r="HC59" s="2">
        <f t="shared" si="54"/>
        <v>0</v>
      </c>
      <c r="HD59" s="2">
        <f t="shared" si="55"/>
        <v>0</v>
      </c>
      <c r="HE59" s="2">
        <f>план!AR57</f>
        <v>0</v>
      </c>
      <c r="HF59" s="2">
        <f>план!AS57</f>
        <v>0</v>
      </c>
      <c r="HG59" s="2">
        <f t="shared" si="56"/>
        <v>0</v>
      </c>
      <c r="HH59" s="2">
        <f t="shared" si="57"/>
        <v>0</v>
      </c>
      <c r="HI59" s="2">
        <f>VLOOKUP($C59,'ДС факт при поликлинике'!$D$6:$JC$141,175,0)</f>
        <v>0</v>
      </c>
      <c r="HJ59" s="2">
        <f>VLOOKUP($C59,'ДС факт при поликлинике'!$D$6:$JC$141,176,0)</f>
        <v>0</v>
      </c>
      <c r="HK59" s="2">
        <f>VLOOKUP($C59,'ДС факт при поликлинике'!$D$6:$JC$141,177,0)</f>
        <v>0</v>
      </c>
      <c r="HL59" s="2">
        <f>VLOOKUP($C59,'ДС факт при поликлинике'!$D$6:$JC$141,178,0)</f>
        <v>0</v>
      </c>
      <c r="HM59" s="2">
        <f t="shared" si="1270"/>
        <v>0</v>
      </c>
      <c r="HN59" s="2">
        <f t="shared" si="1271"/>
        <v>0</v>
      </c>
      <c r="HO59" s="2">
        <f t="shared" si="1272"/>
        <v>0</v>
      </c>
      <c r="HP59" s="2">
        <f t="shared" si="58"/>
        <v>0</v>
      </c>
      <c r="HQ59" s="2">
        <f t="shared" si="59"/>
        <v>0</v>
      </c>
      <c r="HR59" s="2">
        <f>план!AT57</f>
        <v>0</v>
      </c>
      <c r="HS59" s="2">
        <f>план!AU57</f>
        <v>0</v>
      </c>
      <c r="HT59" s="2">
        <f t="shared" si="60"/>
        <v>0</v>
      </c>
      <c r="HU59" s="2">
        <f t="shared" si="61"/>
        <v>0</v>
      </c>
      <c r="HV59" s="2">
        <f>VLOOKUP($C59,'ДС факт при поликлинике'!$D$6:$JC$141,179,0)</f>
        <v>0</v>
      </c>
      <c r="HW59" s="2">
        <f>VLOOKUP($C59,'ДС факт при поликлинике'!$D$6:$JC$141,180,0)</f>
        <v>0</v>
      </c>
      <c r="HX59" s="2">
        <f>VLOOKUP($C59,'ДС факт при поликлинике'!$D$6:$JC$141,181,0)</f>
        <v>0</v>
      </c>
      <c r="HY59" s="2">
        <f>VLOOKUP($C59,'ДС факт при поликлинике'!$D$6:$JC$141,182,0)</f>
        <v>0</v>
      </c>
      <c r="HZ59" s="2">
        <f t="shared" si="1273"/>
        <v>0</v>
      </c>
      <c r="IA59" s="2">
        <f t="shared" si="1274"/>
        <v>0</v>
      </c>
      <c r="IB59" s="2">
        <f t="shared" si="1275"/>
        <v>0</v>
      </c>
      <c r="IC59" s="2">
        <f t="shared" si="62"/>
        <v>0</v>
      </c>
      <c r="ID59" s="2">
        <f t="shared" si="63"/>
        <v>0</v>
      </c>
      <c r="IE59" s="2">
        <f>план!AV57</f>
        <v>0</v>
      </c>
      <c r="IF59" s="2">
        <f>план!AW57</f>
        <v>0</v>
      </c>
      <c r="IG59" s="2">
        <f t="shared" si="64"/>
        <v>0</v>
      </c>
      <c r="IH59" s="2">
        <f t="shared" si="65"/>
        <v>0</v>
      </c>
      <c r="II59" s="2">
        <f>VLOOKUP($C59,'ДС факт при поликлинике'!$D$6:$JC$141,129,0)</f>
        <v>0</v>
      </c>
      <c r="IJ59" s="2">
        <f>VLOOKUP($C59,'ДС факт при поликлинике'!$D$6:$JC$141,130,0)</f>
        <v>0</v>
      </c>
      <c r="IK59" s="2">
        <f>VLOOKUP($C59,'ДС факт при поликлинике'!$D$6:$JC$141,131,0)</f>
        <v>0</v>
      </c>
      <c r="IL59" s="2">
        <f>VLOOKUP($C59,'ДС факт при поликлинике'!$D$6:$JC$141,132,0)</f>
        <v>0</v>
      </c>
      <c r="IM59" s="2">
        <f t="shared" si="1276"/>
        <v>0</v>
      </c>
      <c r="IN59" s="2">
        <f t="shared" si="1277"/>
        <v>0</v>
      </c>
      <c r="IO59" s="2">
        <f t="shared" si="1278"/>
        <v>0</v>
      </c>
      <c r="IP59" s="2">
        <f t="shared" si="66"/>
        <v>0</v>
      </c>
      <c r="IQ59" s="2">
        <f t="shared" si="67"/>
        <v>0</v>
      </c>
      <c r="IR59" s="2">
        <f>план!AX57</f>
        <v>0</v>
      </c>
      <c r="IS59" s="2">
        <f>план!AY57</f>
        <v>0</v>
      </c>
      <c r="IT59" s="2">
        <f t="shared" si="68"/>
        <v>0</v>
      </c>
      <c r="IU59" s="2">
        <f t="shared" si="69"/>
        <v>0</v>
      </c>
      <c r="IV59" s="2">
        <f>VLOOKUP($C59,'ДС факт при поликлинике'!$D$6:$JC$141,125,0)</f>
        <v>0</v>
      </c>
      <c r="IW59" s="2">
        <f>VLOOKUP($C59,'ДС факт при поликлинике'!$D$6:$JC$141,126,0)</f>
        <v>0</v>
      </c>
      <c r="IX59" s="2">
        <f>VLOOKUP($C59,'ДС факт при поликлинике'!$D$6:$JC$141,127,0)</f>
        <v>0</v>
      </c>
      <c r="IY59" s="2">
        <f>VLOOKUP($C59,'ДС факт при поликлинике'!$D$6:$JC$141,128,0)</f>
        <v>0</v>
      </c>
      <c r="IZ59" s="2">
        <f t="shared" si="1279"/>
        <v>0</v>
      </c>
      <c r="JA59" s="2">
        <f t="shared" si="1280"/>
        <v>0</v>
      </c>
      <c r="JB59" s="2">
        <f t="shared" si="1281"/>
        <v>0</v>
      </c>
      <c r="JC59" s="2">
        <f t="shared" si="70"/>
        <v>0</v>
      </c>
      <c r="JD59" s="2">
        <f t="shared" si="71"/>
        <v>0</v>
      </c>
      <c r="JE59" s="2">
        <f>план!AZ57</f>
        <v>0</v>
      </c>
      <c r="JF59" s="2">
        <f>план!BA57</f>
        <v>0</v>
      </c>
      <c r="JG59" s="2">
        <f t="shared" si="72"/>
        <v>0</v>
      </c>
      <c r="JH59" s="2">
        <f t="shared" si="73"/>
        <v>0</v>
      </c>
      <c r="JI59" s="2">
        <f>VLOOKUP($C59,'ДС факт при поликлинике'!$D$6:$JC$141,161,0)</f>
        <v>0</v>
      </c>
      <c r="JJ59" s="2">
        <f>VLOOKUP($C59,'ДС факт при поликлинике'!$D$6:$JC$141,162,0)</f>
        <v>0</v>
      </c>
      <c r="JK59" s="2"/>
      <c r="JL59" s="2"/>
      <c r="JM59" s="2">
        <f t="shared" si="1282"/>
        <v>0</v>
      </c>
      <c r="JN59" s="2">
        <f t="shared" si="1283"/>
        <v>0</v>
      </c>
      <c r="JO59" s="2">
        <f t="shared" si="1284"/>
        <v>0</v>
      </c>
      <c r="JP59" s="2">
        <f t="shared" si="74"/>
        <v>0</v>
      </c>
      <c r="JQ59" s="2">
        <f t="shared" si="75"/>
        <v>0</v>
      </c>
      <c r="JR59" s="2">
        <f>план!BB57</f>
        <v>0</v>
      </c>
      <c r="JS59" s="2">
        <f>план!BC57</f>
        <v>0</v>
      </c>
      <c r="JT59" s="2">
        <f t="shared" si="76"/>
        <v>0</v>
      </c>
      <c r="JU59" s="2">
        <f t="shared" si="77"/>
        <v>0</v>
      </c>
      <c r="JV59" s="2">
        <f>VLOOKUP($C59,'ДС факт при поликлинике'!$D$6:$JC$141,133,0)</f>
        <v>0</v>
      </c>
      <c r="JW59" s="2">
        <f>VLOOKUP($C59,'ДС факт при поликлинике'!$D$6:$JC$141,134,0)</f>
        <v>0</v>
      </c>
      <c r="JX59" s="2">
        <f>VLOOKUP($C59,'ДС факт при поликлинике'!$D$6:$JC$141,135,0)</f>
        <v>0</v>
      </c>
      <c r="JY59" s="2">
        <f>VLOOKUP($C59,'ДС факт при поликлинике'!$D$6:$JC$141,136,0)</f>
        <v>0</v>
      </c>
      <c r="JZ59" s="2">
        <f t="shared" si="1285"/>
        <v>0</v>
      </c>
      <c r="KA59" s="2">
        <f t="shared" si="1286"/>
        <v>0</v>
      </c>
      <c r="KB59" s="2">
        <f t="shared" si="1287"/>
        <v>0</v>
      </c>
      <c r="KC59" s="2">
        <f t="shared" si="78"/>
        <v>0</v>
      </c>
      <c r="KD59" s="2">
        <f t="shared" si="79"/>
        <v>0</v>
      </c>
      <c r="KE59" s="2">
        <f>план!BD57</f>
        <v>0</v>
      </c>
      <c r="KF59" s="2">
        <f>план!BE57</f>
        <v>0</v>
      </c>
      <c r="KG59" s="2">
        <f t="shared" si="80"/>
        <v>0</v>
      </c>
      <c r="KH59" s="2">
        <f t="shared" si="81"/>
        <v>0</v>
      </c>
      <c r="KI59" s="2">
        <f>VLOOKUP($C59,'ДС факт при поликлинике'!$D$6:$JC$141,137,0)</f>
        <v>1</v>
      </c>
      <c r="KJ59" s="2">
        <f>VLOOKUP($C59,'ДС факт при поликлинике'!$D$6:$JC$141,138,0)</f>
        <v>21956.48</v>
      </c>
      <c r="KK59" s="2">
        <f>VLOOKUP($C59,'ДС факт при поликлинике'!$D$6:$JC$141,139,0)</f>
        <v>0</v>
      </c>
      <c r="KL59" s="2">
        <f>VLOOKUP($C59,'ДС факт при поликлинике'!$D$6:$JC$141,140,0)</f>
        <v>0</v>
      </c>
      <c r="KM59" s="2">
        <f t="shared" si="1288"/>
        <v>0</v>
      </c>
      <c r="KN59" s="2">
        <f t="shared" si="1289"/>
        <v>0</v>
      </c>
      <c r="KO59" s="2">
        <f t="shared" si="1290"/>
        <v>1.1599999999999999</v>
      </c>
      <c r="KP59" s="2">
        <f t="shared" si="82"/>
        <v>1</v>
      </c>
      <c r="KQ59" s="2">
        <f t="shared" si="83"/>
        <v>21956.48</v>
      </c>
      <c r="KR59" s="2">
        <f>план!BF57</f>
        <v>0</v>
      </c>
      <c r="KS59" s="2">
        <f>план!BG57</f>
        <v>0</v>
      </c>
      <c r="KT59" s="2">
        <f t="shared" si="84"/>
        <v>0</v>
      </c>
      <c r="KU59" s="2">
        <f t="shared" si="85"/>
        <v>0</v>
      </c>
      <c r="KV59" s="2">
        <f>VLOOKUP($C59,'ДС факт при поликлинике'!$D$6:$JC$141,141,0)</f>
        <v>0</v>
      </c>
      <c r="KW59" s="2">
        <f>VLOOKUP($C59,'ДС факт при поликлинике'!$D$6:$JC$141,142,0)</f>
        <v>0</v>
      </c>
      <c r="KX59" s="2"/>
      <c r="KY59" s="2"/>
      <c r="KZ59" s="2">
        <f t="shared" si="1291"/>
        <v>0</v>
      </c>
      <c r="LA59" s="2">
        <f t="shared" si="1292"/>
        <v>0</v>
      </c>
      <c r="LB59" s="2">
        <f t="shared" si="1293"/>
        <v>0</v>
      </c>
      <c r="LC59" s="2">
        <f t="shared" si="86"/>
        <v>0</v>
      </c>
      <c r="LD59" s="2">
        <f t="shared" si="87"/>
        <v>0</v>
      </c>
      <c r="LE59" s="2">
        <f>план!BH57</f>
        <v>0</v>
      </c>
      <c r="LF59" s="2">
        <f>план!BI57</f>
        <v>0</v>
      </c>
      <c r="LG59" s="2">
        <f t="shared" si="88"/>
        <v>0</v>
      </c>
      <c r="LH59" s="2">
        <f t="shared" si="89"/>
        <v>0</v>
      </c>
      <c r="LI59" s="2">
        <f>VLOOKUP($C59,'ДС факт при поликлинике'!$D$6:$JC$141,143,0)</f>
        <v>0</v>
      </c>
      <c r="LJ59" s="2">
        <f>VLOOKUP($C59,'ДС факт при поликлинике'!$D$6:$JC$141,144,0)</f>
        <v>0</v>
      </c>
      <c r="LK59" s="2"/>
      <c r="LL59" s="2"/>
      <c r="LM59" s="2">
        <f t="shared" si="1294"/>
        <v>0</v>
      </c>
      <c r="LN59" s="2">
        <f t="shared" si="1295"/>
        <v>0</v>
      </c>
      <c r="LO59" s="2">
        <f t="shared" si="1296"/>
        <v>0</v>
      </c>
      <c r="LP59" s="2">
        <f t="shared" si="90"/>
        <v>0</v>
      </c>
      <c r="LQ59" s="2">
        <f t="shared" si="91"/>
        <v>0</v>
      </c>
      <c r="LR59" s="2">
        <f>план!BJ57</f>
        <v>0</v>
      </c>
      <c r="LS59" s="2">
        <f>план!BK57</f>
        <v>0</v>
      </c>
      <c r="LT59" s="2">
        <f t="shared" si="92"/>
        <v>0</v>
      </c>
      <c r="LU59" s="2">
        <f t="shared" si="93"/>
        <v>0</v>
      </c>
      <c r="LV59" s="2">
        <f>VLOOKUP($C59,'ДС факт при поликлинике'!$D$6:$JC$141,145,0)</f>
        <v>0</v>
      </c>
      <c r="LW59" s="2">
        <f>VLOOKUP($C59,'ДС факт при поликлинике'!$D$6:$JC$141,146,0)</f>
        <v>0</v>
      </c>
      <c r="LX59" s="2"/>
      <c r="LY59" s="2"/>
      <c r="LZ59" s="2">
        <f t="shared" si="1297"/>
        <v>0</v>
      </c>
      <c r="MA59" s="2">
        <f t="shared" si="1298"/>
        <v>0</v>
      </c>
      <c r="MB59" s="2">
        <f t="shared" si="1299"/>
        <v>0</v>
      </c>
      <c r="MC59" s="2">
        <f t="shared" si="94"/>
        <v>0</v>
      </c>
      <c r="MD59" s="2">
        <f t="shared" si="95"/>
        <v>0</v>
      </c>
      <c r="ME59" s="2">
        <f>план!BL57</f>
        <v>0</v>
      </c>
      <c r="MF59" s="2">
        <f>план!BM57</f>
        <v>0</v>
      </c>
      <c r="MG59" s="2">
        <f t="shared" si="96"/>
        <v>0</v>
      </c>
      <c r="MH59" s="2">
        <f t="shared" si="97"/>
        <v>0</v>
      </c>
      <c r="MI59" s="2">
        <f>VLOOKUP($C59,'ДС факт при поликлинике'!$D$6:$JC$141,183,0)</f>
        <v>0</v>
      </c>
      <c r="MJ59" s="2">
        <f>VLOOKUP($C59,'ДС факт при поликлинике'!$D$6:$JC$141,184,0)</f>
        <v>0</v>
      </c>
      <c r="MK59" s="2">
        <f>VLOOKUP($C59,'ДС факт при поликлинике'!$D$6:$JC$141,185,0)</f>
        <v>0</v>
      </c>
      <c r="ML59" s="2">
        <f>VLOOKUP($C59,'ДС факт при поликлинике'!$D$6:$JC$141,186,0)</f>
        <v>0</v>
      </c>
      <c r="MM59" s="2">
        <f t="shared" si="1300"/>
        <v>0</v>
      </c>
      <c r="MN59" s="2">
        <f t="shared" si="1301"/>
        <v>0</v>
      </c>
      <c r="MO59" s="2">
        <f t="shared" si="1302"/>
        <v>0</v>
      </c>
      <c r="MP59" s="2">
        <f t="shared" si="98"/>
        <v>0</v>
      </c>
      <c r="MQ59" s="2">
        <f t="shared" si="99"/>
        <v>0</v>
      </c>
      <c r="MR59" s="2">
        <f>план!BN57</f>
        <v>0</v>
      </c>
      <c r="MS59" s="2">
        <f>план!BO57</f>
        <v>0</v>
      </c>
      <c r="MT59" s="2">
        <f t="shared" si="100"/>
        <v>0</v>
      </c>
      <c r="MU59" s="2">
        <f t="shared" si="101"/>
        <v>0</v>
      </c>
      <c r="MV59" s="2">
        <f>VLOOKUP($C59,'ДС факт при поликлинике'!$D$6:$JC$141,187,0)</f>
        <v>0</v>
      </c>
      <c r="MW59" s="2">
        <f>VLOOKUP($C59,'ДС факт при поликлинике'!$D$6:$JC$141,188,0)</f>
        <v>0</v>
      </c>
      <c r="MX59" s="2"/>
      <c r="MY59" s="2"/>
      <c r="MZ59" s="2">
        <f t="shared" si="1303"/>
        <v>0</v>
      </c>
      <c r="NA59" s="2">
        <f t="shared" si="1304"/>
        <v>0</v>
      </c>
      <c r="NB59" s="2">
        <f t="shared" si="1305"/>
        <v>0</v>
      </c>
      <c r="NC59" s="2">
        <f t="shared" si="102"/>
        <v>0</v>
      </c>
      <c r="ND59" s="2">
        <f t="shared" si="103"/>
        <v>0</v>
      </c>
      <c r="NE59" s="2">
        <f>план!BP57</f>
        <v>0</v>
      </c>
      <c r="NF59" s="2">
        <f>план!BQ57</f>
        <v>0</v>
      </c>
      <c r="NG59" s="2">
        <f t="shared" si="104"/>
        <v>0</v>
      </c>
      <c r="NH59" s="2">
        <f t="shared" si="105"/>
        <v>0</v>
      </c>
      <c r="NI59" s="2">
        <f>VLOOKUP($C59,'ДС факт при поликлинике'!$D$6:$JC$141,189,0)</f>
        <v>0</v>
      </c>
      <c r="NJ59" s="2">
        <f>VLOOKUP($C59,'ДС факт при поликлинике'!$D$6:$JC$141,190,0)</f>
        <v>0</v>
      </c>
      <c r="NK59" s="2"/>
      <c r="NL59" s="2"/>
      <c r="NM59" s="2">
        <f t="shared" si="1306"/>
        <v>0</v>
      </c>
      <c r="NN59" s="2">
        <f t="shared" si="1307"/>
        <v>0</v>
      </c>
      <c r="NO59" s="2">
        <f t="shared" si="1308"/>
        <v>0</v>
      </c>
      <c r="NP59" s="2">
        <f t="shared" si="106"/>
        <v>0</v>
      </c>
      <c r="NQ59" s="2">
        <f t="shared" si="107"/>
        <v>0</v>
      </c>
      <c r="NR59" s="2">
        <f>план!BR57</f>
        <v>0</v>
      </c>
      <c r="NS59" s="2">
        <f>план!BS57</f>
        <v>0</v>
      </c>
      <c r="NT59" s="2">
        <f t="shared" si="108"/>
        <v>0</v>
      </c>
      <c r="NU59" s="2">
        <f t="shared" si="109"/>
        <v>0</v>
      </c>
      <c r="NV59" s="2">
        <f>VLOOKUP($C59,'ДС факт при поликлинике'!$D$6:$JC$141,191,0)</f>
        <v>0</v>
      </c>
      <c r="NW59" s="2">
        <f>VLOOKUP($C59,'ДС факт при поликлинике'!$D$6:$JC$141,192,0)</f>
        <v>0</v>
      </c>
      <c r="NX59" s="2"/>
      <c r="NY59" s="2"/>
      <c r="NZ59" s="2">
        <f t="shared" si="1309"/>
        <v>0</v>
      </c>
      <c r="OA59" s="2">
        <f t="shared" si="1310"/>
        <v>0</v>
      </c>
      <c r="OB59" s="2">
        <f t="shared" si="1311"/>
        <v>0</v>
      </c>
      <c r="OC59" s="2">
        <f t="shared" si="110"/>
        <v>0</v>
      </c>
      <c r="OD59" s="2">
        <f t="shared" si="111"/>
        <v>0</v>
      </c>
      <c r="OE59" s="2">
        <f>план!BT57</f>
        <v>0</v>
      </c>
      <c r="OF59" s="2">
        <f>план!BU57</f>
        <v>0</v>
      </c>
      <c r="OG59" s="2">
        <f t="shared" si="112"/>
        <v>0</v>
      </c>
      <c r="OH59" s="2">
        <f t="shared" si="113"/>
        <v>0</v>
      </c>
      <c r="OI59" s="2">
        <f>VLOOKUP($C59,'ДС факт при поликлинике'!$D$6:$JC$141,149,0)</f>
        <v>0</v>
      </c>
      <c r="OJ59" s="2">
        <f>VLOOKUP($C59,'ДС факт при поликлинике'!$D$6:$JC$141,150,0)</f>
        <v>0</v>
      </c>
      <c r="OK59" s="2"/>
      <c r="OL59" s="2"/>
      <c r="OM59" s="2">
        <f t="shared" si="1312"/>
        <v>0</v>
      </c>
      <c r="ON59" s="2">
        <f t="shared" si="1313"/>
        <v>0</v>
      </c>
      <c r="OO59" s="2">
        <f t="shared" si="1314"/>
        <v>0</v>
      </c>
      <c r="OP59" s="2">
        <f t="shared" si="114"/>
        <v>0</v>
      </c>
      <c r="OQ59" s="2">
        <f t="shared" si="115"/>
        <v>0</v>
      </c>
      <c r="OR59" s="2">
        <f>план!BV57</f>
        <v>0</v>
      </c>
      <c r="OS59" s="2">
        <f>план!BW57</f>
        <v>0</v>
      </c>
      <c r="OT59" s="2">
        <f t="shared" si="116"/>
        <v>0</v>
      </c>
      <c r="OU59" s="2">
        <f t="shared" si="117"/>
        <v>0</v>
      </c>
      <c r="OV59" s="2">
        <f>VLOOKUP($C59,'ДС факт при поликлинике'!$D$6:$JC$141,247,0)</f>
        <v>0</v>
      </c>
      <c r="OW59" s="2">
        <f>VLOOKUP($C59,'ДС факт при поликлинике'!$D$6:$JC$141,248,0)</f>
        <v>0</v>
      </c>
      <c r="OX59" s="2"/>
      <c r="OY59" s="2"/>
      <c r="OZ59" s="2">
        <f t="shared" si="1315"/>
        <v>0</v>
      </c>
      <c r="PA59" s="2">
        <f t="shared" si="1316"/>
        <v>0</v>
      </c>
      <c r="PB59" s="2">
        <f t="shared" si="1317"/>
        <v>0</v>
      </c>
      <c r="PC59" s="2">
        <f t="shared" si="118"/>
        <v>0</v>
      </c>
      <c r="PD59" s="2">
        <f t="shared" si="119"/>
        <v>0</v>
      </c>
      <c r="PE59" s="2">
        <f>план!BX57</f>
        <v>0</v>
      </c>
      <c r="PF59" s="2">
        <f>план!BY57</f>
        <v>0</v>
      </c>
      <c r="PG59" s="2">
        <f t="shared" si="120"/>
        <v>0</v>
      </c>
      <c r="PH59" s="2">
        <f t="shared" si="121"/>
        <v>0</v>
      </c>
      <c r="PI59" s="2">
        <f>VLOOKUP($C59,'ДС факт при поликлинике'!$D$6:$JC$141,95,0)</f>
        <v>0</v>
      </c>
      <c r="PJ59" s="2">
        <f>VLOOKUP($C59,'ДС факт при поликлинике'!$D$6:$JC$141,96,0)</f>
        <v>0</v>
      </c>
      <c r="PK59" s="2">
        <f>VLOOKUP($C59,'ДС факт при поликлинике'!$D$6:$JC$141,97,0)</f>
        <v>0</v>
      </c>
      <c r="PL59" s="2">
        <f>VLOOKUP($C59,'ДС факт при поликлинике'!$D$6:$JC$141,98,0)</f>
        <v>0</v>
      </c>
      <c r="PM59" s="2">
        <f t="shared" si="1318"/>
        <v>0</v>
      </c>
      <c r="PN59" s="2">
        <f t="shared" si="1319"/>
        <v>0</v>
      </c>
      <c r="PO59" s="2">
        <f t="shared" si="1320"/>
        <v>0</v>
      </c>
      <c r="PP59" s="2">
        <f t="shared" si="122"/>
        <v>0</v>
      </c>
      <c r="PQ59" s="2">
        <f t="shared" si="123"/>
        <v>0</v>
      </c>
      <c r="PR59" s="2">
        <f>план!BZ57</f>
        <v>0</v>
      </c>
      <c r="PS59" s="2">
        <f>план!CA57</f>
        <v>0</v>
      </c>
      <c r="PT59" s="2">
        <f t="shared" si="124"/>
        <v>0</v>
      </c>
      <c r="PU59" s="2">
        <f t="shared" si="125"/>
        <v>0</v>
      </c>
      <c r="PV59" s="2">
        <f>VLOOKUP($C59,'ДС факт при поликлинике'!$D$6:$JC$141,99,0)</f>
        <v>0</v>
      </c>
      <c r="PW59" s="2">
        <f>VLOOKUP($C59,'ДС факт при поликлинике'!$D$6:$JC$141,100,0)</f>
        <v>0</v>
      </c>
      <c r="PX59" s="2">
        <f>VLOOKUP($C59,'ДС факт при поликлинике'!$D$6:$JC$141,101,0)</f>
        <v>0</v>
      </c>
      <c r="PY59" s="2">
        <f>VLOOKUP($C59,'ДС факт при поликлинике'!$D$6:$JC$141,102,0)</f>
        <v>0</v>
      </c>
      <c r="PZ59" s="2">
        <f t="shared" si="1321"/>
        <v>0</v>
      </c>
      <c r="QA59" s="2">
        <f t="shared" si="1322"/>
        <v>0</v>
      </c>
      <c r="QB59" s="2">
        <f t="shared" si="1323"/>
        <v>0</v>
      </c>
      <c r="QC59" s="2">
        <f t="shared" si="126"/>
        <v>0</v>
      </c>
      <c r="QD59" s="2">
        <f t="shared" si="127"/>
        <v>0</v>
      </c>
      <c r="QE59" s="2">
        <f>план!CB57</f>
        <v>0</v>
      </c>
      <c r="QF59" s="2">
        <f>план!CC57</f>
        <v>0</v>
      </c>
      <c r="QG59" s="2">
        <f t="shared" si="128"/>
        <v>0</v>
      </c>
      <c r="QH59" s="2">
        <f t="shared" si="129"/>
        <v>0</v>
      </c>
      <c r="QI59" s="2">
        <f>VLOOKUP($C59,'ДС факт при поликлинике'!$D$6:$JC$141,63,0)</f>
        <v>0</v>
      </c>
      <c r="QJ59" s="2">
        <f>VLOOKUP($C59,'ДС факт при поликлинике'!$D$6:$JC$141,64,0)</f>
        <v>0</v>
      </c>
      <c r="QK59" s="2">
        <f>VLOOKUP($C59,'ДС факт при поликлинике'!$D$6:$JC$141,65,0)</f>
        <v>0</v>
      </c>
      <c r="QL59" s="2">
        <f>VLOOKUP($C59,'ДС факт при поликлинике'!$D$6:$JC$141,66,0)</f>
        <v>0</v>
      </c>
      <c r="QM59" s="2">
        <f t="shared" si="1324"/>
        <v>0</v>
      </c>
      <c r="QN59" s="2">
        <f t="shared" si="1325"/>
        <v>0</v>
      </c>
      <c r="QO59" s="2">
        <f t="shared" si="1326"/>
        <v>0</v>
      </c>
      <c r="QP59" s="2">
        <f t="shared" si="130"/>
        <v>0</v>
      </c>
      <c r="QQ59" s="2">
        <f t="shared" si="131"/>
        <v>0</v>
      </c>
      <c r="QR59" s="2">
        <f>план!CD57</f>
        <v>0</v>
      </c>
      <c r="QS59" s="2">
        <f>план!CE57</f>
        <v>0</v>
      </c>
      <c r="QT59" s="2">
        <f t="shared" si="132"/>
        <v>0</v>
      </c>
      <c r="QU59" s="2">
        <f t="shared" si="133"/>
        <v>0</v>
      </c>
      <c r="QV59" s="2">
        <f>VLOOKUP($C59,'ДС факт при поликлинике'!$D$6:$JC$141,107,0)</f>
        <v>0</v>
      </c>
      <c r="QW59" s="2">
        <f>VLOOKUP($C59,'ДС факт при поликлинике'!$D$6:$JC$141,108,0)</f>
        <v>0</v>
      </c>
      <c r="QX59" s="2">
        <f>VLOOKUP($C59,'ДС факт при поликлинике'!$D$6:$JC$141,109,0)</f>
        <v>0</v>
      </c>
      <c r="QY59" s="2">
        <f>VLOOKUP($C59,'ДС факт при поликлинике'!$D$6:$JC$141,110,0)</f>
        <v>0</v>
      </c>
      <c r="QZ59" s="2">
        <f t="shared" si="1327"/>
        <v>0</v>
      </c>
      <c r="RA59" s="2">
        <f t="shared" si="1328"/>
        <v>0</v>
      </c>
      <c r="RB59" s="2">
        <f t="shared" si="1329"/>
        <v>0</v>
      </c>
      <c r="RC59" s="2">
        <f t="shared" si="134"/>
        <v>0</v>
      </c>
      <c r="RD59" s="2">
        <f t="shared" si="135"/>
        <v>0</v>
      </c>
      <c r="RE59" s="2">
        <f>план!CF57</f>
        <v>0</v>
      </c>
      <c r="RF59" s="2">
        <f>план!CG57</f>
        <v>0</v>
      </c>
      <c r="RG59" s="2">
        <f t="shared" si="136"/>
        <v>0</v>
      </c>
      <c r="RH59" s="2">
        <f t="shared" si="137"/>
        <v>0</v>
      </c>
      <c r="RI59" s="2">
        <f>VLOOKUP($C59,'ДС факт при поликлинике'!$D$6:$JC$141,79,0)</f>
        <v>1</v>
      </c>
      <c r="RJ59" s="2">
        <f>VLOOKUP($C59,'ДС факт при поликлинике'!$D$6:$JC$141,80,0)</f>
        <v>21956.48</v>
      </c>
      <c r="RK59" s="2">
        <f>VLOOKUP($C59,'ДС факт при поликлинике'!$D$6:$JC$141,81,0)</f>
        <v>0</v>
      </c>
      <c r="RL59" s="2">
        <f>VLOOKUP($C59,'ДС факт при поликлинике'!$D$6:$JC$141,82,0)</f>
        <v>0</v>
      </c>
      <c r="RM59" s="2">
        <f t="shared" si="1330"/>
        <v>0</v>
      </c>
      <c r="RN59" s="2">
        <f t="shared" si="1331"/>
        <v>0</v>
      </c>
      <c r="RO59" s="2">
        <f t="shared" si="1332"/>
        <v>1.1599999999999999</v>
      </c>
      <c r="RP59" s="2">
        <f t="shared" si="138"/>
        <v>1</v>
      </c>
      <c r="RQ59" s="2">
        <f t="shared" si="139"/>
        <v>21956.48</v>
      </c>
      <c r="RR59" s="2">
        <f>план!CH57</f>
        <v>2</v>
      </c>
      <c r="RS59" s="2">
        <f>план!CI57</f>
        <v>43912.959999999992</v>
      </c>
      <c r="RT59" s="2">
        <f t="shared" si="140"/>
        <v>1.1666666666666665</v>
      </c>
      <c r="RU59" s="2">
        <f t="shared" si="141"/>
        <v>25615.893333333326</v>
      </c>
      <c r="RV59" s="2">
        <f>VLOOKUP($C59,'ДС факт при поликлинике'!$D$6:$JC$141,119,0)</f>
        <v>0</v>
      </c>
      <c r="RW59" s="2">
        <f>VLOOKUP($C59,'ДС факт при поликлинике'!$D$6:$JC$141,120,0)</f>
        <v>0</v>
      </c>
      <c r="RX59" s="2">
        <f>VLOOKUP($C59,'ДС факт при поликлинике'!$D$6:$JC$141,121,0)</f>
        <v>0</v>
      </c>
      <c r="RY59" s="2">
        <f>VLOOKUP($C59,'ДС факт при поликлинике'!$D$6:$JC$141,122,0)</f>
        <v>0</v>
      </c>
      <c r="RZ59" s="2">
        <f t="shared" si="1333"/>
        <v>2.3199999999999998</v>
      </c>
      <c r="SA59" s="2">
        <f t="shared" si="1334"/>
        <v>1.3533333333333331</v>
      </c>
      <c r="SB59" s="2">
        <f t="shared" si="1335"/>
        <v>0</v>
      </c>
      <c r="SC59" s="2">
        <f t="shared" si="142"/>
        <v>-1.1666666666666665</v>
      </c>
      <c r="SD59" s="2">
        <f t="shared" si="143"/>
        <v>-25615.893333333326</v>
      </c>
      <c r="SE59" s="2">
        <f>план!CJ57</f>
        <v>0</v>
      </c>
      <c r="SF59" s="2">
        <f>план!CK57</f>
        <v>0</v>
      </c>
      <c r="SG59" s="2">
        <f t="shared" si="144"/>
        <v>0</v>
      </c>
      <c r="SH59" s="2">
        <f t="shared" si="145"/>
        <v>0</v>
      </c>
      <c r="SI59" s="2">
        <f>VLOOKUP($C59,'ДС факт при поликлинике'!$D$6:$JC$141,209,0)</f>
        <v>0</v>
      </c>
      <c r="SJ59" s="2">
        <f>VLOOKUP($C59,'ДС факт при поликлинике'!$D$6:$JC$141,210,0)</f>
        <v>0</v>
      </c>
      <c r="SK59" s="2">
        <f>VLOOKUP($C59,'ДС факт при поликлинике'!$D$6:$JC$141,211,0)</f>
        <v>0</v>
      </c>
      <c r="SL59" s="2">
        <f>VLOOKUP($C59,'ДС факт при поликлинике'!$D$6:$JC$141,212,0)</f>
        <v>0</v>
      </c>
      <c r="SM59" s="2">
        <f t="shared" si="1336"/>
        <v>0</v>
      </c>
      <c r="SN59" s="2">
        <f t="shared" si="1337"/>
        <v>0</v>
      </c>
      <c r="SO59" s="2">
        <f t="shared" si="1338"/>
        <v>0</v>
      </c>
      <c r="SP59" s="2">
        <f t="shared" si="146"/>
        <v>0</v>
      </c>
      <c r="SQ59" s="2">
        <f t="shared" si="147"/>
        <v>0</v>
      </c>
      <c r="SR59" s="2">
        <f>план!CL57</f>
        <v>0</v>
      </c>
      <c r="SS59" s="2">
        <f>план!CM57</f>
        <v>0</v>
      </c>
      <c r="ST59" s="2">
        <f t="shared" si="148"/>
        <v>0</v>
      </c>
      <c r="SU59" s="2">
        <f t="shared" si="149"/>
        <v>0</v>
      </c>
      <c r="SV59" s="2">
        <f>VLOOKUP($C59,'ДС факт при поликлинике'!$D$6:$JC$141,213,0)</f>
        <v>0</v>
      </c>
      <c r="SW59" s="2">
        <f>VLOOKUP($C59,'ДС факт при поликлинике'!$D$6:$JC$141,214,0)</f>
        <v>0</v>
      </c>
      <c r="SX59" s="2">
        <f>VLOOKUP($C59,'ДС факт при поликлинике'!$D$6:$JC$141,215,0)</f>
        <v>0</v>
      </c>
      <c r="SY59" s="2">
        <f>VLOOKUP($C59,'ДС факт при поликлинике'!$D$6:$JC$141,216,0)</f>
        <v>0</v>
      </c>
      <c r="SZ59" s="2">
        <f t="shared" si="1339"/>
        <v>0</v>
      </c>
      <c r="TA59" s="2">
        <f t="shared" si="1340"/>
        <v>0</v>
      </c>
      <c r="TB59" s="2">
        <f t="shared" si="1341"/>
        <v>0</v>
      </c>
      <c r="TC59" s="2">
        <f t="shared" si="150"/>
        <v>0</v>
      </c>
      <c r="TD59" s="2">
        <f t="shared" si="151"/>
        <v>0</v>
      </c>
      <c r="TE59" s="2">
        <f>план!CN57</f>
        <v>0</v>
      </c>
      <c r="TF59" s="2">
        <f>план!CO57</f>
        <v>0</v>
      </c>
      <c r="TG59" s="2">
        <f t="shared" si="152"/>
        <v>0</v>
      </c>
      <c r="TH59" s="2">
        <f t="shared" si="153"/>
        <v>0</v>
      </c>
      <c r="TI59" s="2">
        <f>VLOOKUP($C59,'ДС факт при поликлинике'!$D$6:$JC$141,217,0)</f>
        <v>0</v>
      </c>
      <c r="TJ59" s="2">
        <f>VLOOKUP($C59,'ДС факт при поликлинике'!$D$6:$JC$141,218,0)</f>
        <v>0</v>
      </c>
      <c r="TK59" s="2">
        <f>VLOOKUP($C59,'ДС факт при поликлинике'!$D$6:$JC$141,219,0)</f>
        <v>0</v>
      </c>
      <c r="TL59" s="2">
        <f>VLOOKUP($C59,'ДС факт при поликлинике'!$D$6:$JC$141,220,0)</f>
        <v>0</v>
      </c>
      <c r="TM59" s="2">
        <f t="shared" si="1342"/>
        <v>0</v>
      </c>
      <c r="TN59" s="2">
        <f t="shared" si="1343"/>
        <v>0</v>
      </c>
      <c r="TO59" s="2">
        <f t="shared" si="1344"/>
        <v>0</v>
      </c>
      <c r="TP59" s="2">
        <f t="shared" si="154"/>
        <v>0</v>
      </c>
      <c r="TQ59" s="2">
        <f t="shared" si="155"/>
        <v>0</v>
      </c>
      <c r="TR59" s="2">
        <f>план!CP57</f>
        <v>0</v>
      </c>
      <c r="TS59" s="2">
        <f>план!CQ57</f>
        <v>0</v>
      </c>
      <c r="TT59" s="2">
        <f t="shared" si="156"/>
        <v>0</v>
      </c>
      <c r="TU59" s="2">
        <f t="shared" si="157"/>
        <v>0</v>
      </c>
      <c r="TV59" s="2">
        <f>VLOOKUP($C59,'ДС факт при поликлинике'!$D$6:$JC$141,221,0)</f>
        <v>0</v>
      </c>
      <c r="TW59" s="2">
        <f>VLOOKUP($C59,'ДС факт при поликлинике'!$D$6:$JC$141,222,0)</f>
        <v>0</v>
      </c>
      <c r="TX59" s="2">
        <f>VLOOKUP($C59,'ДС факт при поликлинике'!$D$6:$JC$141,223,0)</f>
        <v>0</v>
      </c>
      <c r="TY59" s="2">
        <f>VLOOKUP($C59,'ДС факт при поликлинике'!$D$6:$JC$141,224,0)</f>
        <v>0</v>
      </c>
      <c r="TZ59" s="2">
        <f t="shared" si="1345"/>
        <v>0</v>
      </c>
      <c r="UA59" s="2">
        <f t="shared" si="1346"/>
        <v>0</v>
      </c>
      <c r="UB59" s="2">
        <f t="shared" si="1347"/>
        <v>0</v>
      </c>
      <c r="UC59" s="2">
        <f t="shared" si="158"/>
        <v>0</v>
      </c>
      <c r="UD59" s="2">
        <f t="shared" si="159"/>
        <v>0</v>
      </c>
      <c r="UE59" s="2">
        <f>план!CR57</f>
        <v>0</v>
      </c>
      <c r="UF59" s="2">
        <f>план!CS57</f>
        <v>0</v>
      </c>
      <c r="UG59" s="2">
        <f t="shared" si="160"/>
        <v>0</v>
      </c>
      <c r="UH59" s="2">
        <f t="shared" si="161"/>
        <v>0</v>
      </c>
      <c r="UI59" s="2">
        <f>VLOOKUP($C59,'ДС факт при поликлинике'!$D$6:$JC$141,233,0)</f>
        <v>0</v>
      </c>
      <c r="UJ59" s="2">
        <f>VLOOKUP($C59,'ДС факт при поликлинике'!$D$6:$JC$141,234,0)</f>
        <v>0</v>
      </c>
      <c r="UK59" s="2"/>
      <c r="UL59" s="2"/>
      <c r="UM59" s="2">
        <f t="shared" si="1348"/>
        <v>0</v>
      </c>
      <c r="UN59" s="2">
        <f t="shared" si="1349"/>
        <v>0</v>
      </c>
      <c r="UO59" s="2">
        <f t="shared" si="1350"/>
        <v>0</v>
      </c>
      <c r="UP59" s="2">
        <f t="shared" si="162"/>
        <v>0</v>
      </c>
      <c r="UQ59" s="2">
        <f t="shared" si="163"/>
        <v>0</v>
      </c>
      <c r="UR59" s="136">
        <f>план!CT57</f>
        <v>0</v>
      </c>
      <c r="US59" s="37">
        <f>план!CU57</f>
        <v>0</v>
      </c>
      <c r="UT59" s="2">
        <f t="shared" si="164"/>
        <v>0</v>
      </c>
      <c r="UU59" s="2">
        <f t="shared" si="165"/>
        <v>0</v>
      </c>
      <c r="UV59" s="2">
        <f>VLOOKUP($C59,'ДС факт при поликлинике'!$D$6:$JC$141,225,0)</f>
        <v>0</v>
      </c>
      <c r="UW59" s="2">
        <f>VLOOKUP($C59,'ДС факт при поликлинике'!$D$6:$JC$141,226,0)</f>
        <v>0</v>
      </c>
      <c r="UX59" s="2">
        <f>VLOOKUP($C59,'ДС факт при поликлинике'!$D$6:$JC$141,227,0)</f>
        <v>0</v>
      </c>
      <c r="UY59" s="2">
        <f>VLOOKUP($C59,'ДС факт при поликлинике'!$D$6:$JC$141,228,0)</f>
        <v>0</v>
      </c>
      <c r="UZ59" s="2">
        <f t="shared" si="1351"/>
        <v>0</v>
      </c>
      <c r="VA59" s="2">
        <f t="shared" si="1352"/>
        <v>0</v>
      </c>
      <c r="VB59" s="2">
        <f t="shared" si="1353"/>
        <v>0</v>
      </c>
      <c r="VC59" s="2">
        <f t="shared" si="166"/>
        <v>0</v>
      </c>
      <c r="VD59" s="2">
        <f t="shared" si="167"/>
        <v>0</v>
      </c>
      <c r="VE59" s="2">
        <f>план!CV57</f>
        <v>0</v>
      </c>
      <c r="VF59" s="2">
        <f>план!CW57</f>
        <v>0</v>
      </c>
      <c r="VG59" s="2">
        <f t="shared" si="168"/>
        <v>0</v>
      </c>
      <c r="VH59" s="2">
        <f t="shared" si="169"/>
        <v>0</v>
      </c>
      <c r="VI59" s="2">
        <f>VLOOKUP($C59,'ДС факт при поликлинике'!$D$6:$JC$141,205,0)</f>
        <v>0</v>
      </c>
      <c r="VJ59" s="2">
        <f>VLOOKUP($C59,'ДС факт при поликлинике'!$D$6:$JC$141,206,0)</f>
        <v>0</v>
      </c>
      <c r="VK59" s="2"/>
      <c r="VL59" s="2"/>
      <c r="VM59" s="2">
        <f t="shared" si="1354"/>
        <v>0</v>
      </c>
      <c r="VN59" s="2">
        <f t="shared" si="1355"/>
        <v>0</v>
      </c>
      <c r="VO59" s="2">
        <f t="shared" si="1356"/>
        <v>0</v>
      </c>
      <c r="VP59" s="2">
        <f t="shared" si="170"/>
        <v>0</v>
      </c>
      <c r="VQ59" s="2">
        <f t="shared" si="171"/>
        <v>0</v>
      </c>
      <c r="VR59" s="2">
        <f>план!CX57</f>
        <v>0</v>
      </c>
      <c r="VS59" s="2">
        <f>план!CY57</f>
        <v>0</v>
      </c>
      <c r="VT59" s="2">
        <f t="shared" si="172"/>
        <v>0</v>
      </c>
      <c r="VU59" s="2">
        <f t="shared" si="173"/>
        <v>0</v>
      </c>
      <c r="VV59" s="2">
        <f>VLOOKUP($C59,'ДС факт при поликлинике'!$D$6:$JC$141,207,0)</f>
        <v>0</v>
      </c>
      <c r="VW59" s="2">
        <f>VLOOKUP($C59,'ДС факт при поликлинике'!$D$6:$JC$141,208,0)</f>
        <v>0</v>
      </c>
      <c r="VX59" s="2"/>
      <c r="VY59" s="2"/>
      <c r="VZ59" s="2">
        <f t="shared" si="1357"/>
        <v>0</v>
      </c>
      <c r="WA59" s="2">
        <f t="shared" si="1358"/>
        <v>0</v>
      </c>
      <c r="WB59" s="2">
        <f t="shared" si="1359"/>
        <v>0</v>
      </c>
      <c r="WC59" s="2">
        <f t="shared" si="174"/>
        <v>0</v>
      </c>
      <c r="WD59" s="2">
        <f t="shared" si="175"/>
        <v>0</v>
      </c>
      <c r="WE59" s="2">
        <f>план!CZ57</f>
        <v>2</v>
      </c>
      <c r="WF59" s="2">
        <f>план!DA57</f>
        <v>52695.551999999996</v>
      </c>
      <c r="WG59" s="2">
        <f t="shared" si="176"/>
        <v>1.1666666666666665</v>
      </c>
      <c r="WH59" s="2">
        <f t="shared" si="177"/>
        <v>30739.071999999996</v>
      </c>
      <c r="WI59" s="2">
        <f>VLOOKUP($C59,'ДС факт при поликлинике'!$D$6:$JC$141,91,0)</f>
        <v>207</v>
      </c>
      <c r="WJ59" s="2">
        <f>VLOOKUP($C59,'ДС факт при поликлинике'!$D$6:$JC$141,92,0)</f>
        <v>5453990.4599999981</v>
      </c>
      <c r="WK59" s="2">
        <f>VLOOKUP($C59,'ДС факт при поликлинике'!$D$6:$JC$141,93,0)</f>
        <v>0</v>
      </c>
      <c r="WL59" s="2">
        <f>VLOOKUP($C59,'ДС факт при поликлинике'!$D$6:$JC$141,94,0)</f>
        <v>0</v>
      </c>
      <c r="WM59" s="2">
        <f t="shared" si="1360"/>
        <v>2.3199999999999998</v>
      </c>
      <c r="WN59" s="2">
        <f t="shared" si="1361"/>
        <v>1.3533333333333331</v>
      </c>
      <c r="WO59" s="2">
        <f t="shared" si="1362"/>
        <v>240.11999999999998</v>
      </c>
      <c r="WP59" s="2">
        <f t="shared" si="178"/>
        <v>205.83333333333334</v>
      </c>
      <c r="WQ59" s="2">
        <f t="shared" si="179"/>
        <v>5423251.3879999984</v>
      </c>
      <c r="WR59" s="2">
        <f>план!DB57</f>
        <v>0</v>
      </c>
      <c r="WS59" s="2">
        <f>план!DC57</f>
        <v>0</v>
      </c>
      <c r="WT59" s="2">
        <f t="shared" si="180"/>
        <v>0</v>
      </c>
      <c r="WU59" s="2">
        <f t="shared" si="181"/>
        <v>0</v>
      </c>
      <c r="WV59" s="2">
        <f>VLOOKUP($C59,'ДС факт при поликлинике'!$D$6:$JC$141,67,0)</f>
        <v>0</v>
      </c>
      <c r="WW59" s="2">
        <f>VLOOKUP($C59,'ДС факт при поликлинике'!$D$6:$JC$141,68,0)</f>
        <v>0</v>
      </c>
      <c r="WX59" s="2">
        <f>VLOOKUP($C59,'ДС факт при поликлинике'!$D$6:$JC$141,69,0)</f>
        <v>0</v>
      </c>
      <c r="WY59" s="2">
        <f>VLOOKUP($C59,'ДС факт при поликлинике'!$D$6:$JC$141,70,0)</f>
        <v>0</v>
      </c>
      <c r="WZ59" s="2">
        <f t="shared" si="1363"/>
        <v>0</v>
      </c>
      <c r="XA59" s="2">
        <f t="shared" si="1364"/>
        <v>0</v>
      </c>
      <c r="XB59" s="2">
        <f t="shared" si="1365"/>
        <v>0</v>
      </c>
      <c r="XC59" s="2">
        <f t="shared" si="182"/>
        <v>0</v>
      </c>
      <c r="XD59" s="2">
        <f t="shared" si="183"/>
        <v>0</v>
      </c>
      <c r="XE59" s="2">
        <f>план!DD57</f>
        <v>0</v>
      </c>
      <c r="XF59" s="2">
        <f>план!DE57</f>
        <v>0</v>
      </c>
      <c r="XG59" s="2">
        <f t="shared" si="184"/>
        <v>0</v>
      </c>
      <c r="XH59" s="2">
        <f t="shared" si="185"/>
        <v>0</v>
      </c>
      <c r="XI59" s="2">
        <f>VLOOKUP($C59,'ДС факт при поликлинике'!$D$6:$JC$141,111,0)</f>
        <v>0</v>
      </c>
      <c r="XJ59" s="2">
        <f>VLOOKUP($C59,'ДС факт при поликлинике'!$D$6:$JC$141,112,0)</f>
        <v>0</v>
      </c>
      <c r="XK59" s="2">
        <f>VLOOKUP($C59,'ДС факт при поликлинике'!$D$6:$JC$141,113,0)</f>
        <v>0</v>
      </c>
      <c r="XL59" s="2">
        <f>VLOOKUP($C59,'ДС факт при поликлинике'!$D$6:$JC$141,114,0)</f>
        <v>0</v>
      </c>
      <c r="XM59" s="2">
        <f t="shared" si="1366"/>
        <v>0</v>
      </c>
      <c r="XN59" s="2">
        <f t="shared" si="1367"/>
        <v>0</v>
      </c>
      <c r="XO59" s="2">
        <f t="shared" si="1368"/>
        <v>0</v>
      </c>
      <c r="XP59" s="2">
        <f t="shared" si="186"/>
        <v>0</v>
      </c>
      <c r="XQ59" s="2">
        <f t="shared" si="187"/>
        <v>0</v>
      </c>
      <c r="XR59" s="2">
        <f>план!DF57</f>
        <v>0</v>
      </c>
      <c r="XS59" s="2">
        <f>план!DG57</f>
        <v>0</v>
      </c>
      <c r="XT59" s="2">
        <f t="shared" si="188"/>
        <v>0</v>
      </c>
      <c r="XU59" s="2">
        <f t="shared" si="189"/>
        <v>0</v>
      </c>
      <c r="XV59" s="2">
        <f>VLOOKUP($C59,'ДС факт при поликлинике'!$D$6:$JC$141,87,0)</f>
        <v>0</v>
      </c>
      <c r="XW59" s="2">
        <f>VLOOKUP($C59,'ДС факт при поликлинике'!$D$6:$JC$141,88,0)</f>
        <v>0</v>
      </c>
      <c r="XX59" s="2">
        <f>VLOOKUP($C59,'ДС факт при поликлинике'!$D$6:$JC$141,89,0)</f>
        <v>0</v>
      </c>
      <c r="XY59" s="2">
        <f>VLOOKUP($C59,'ДС факт при поликлинике'!$D$6:$JC$141,90,0)</f>
        <v>0</v>
      </c>
      <c r="XZ59" s="2">
        <f t="shared" si="1369"/>
        <v>0</v>
      </c>
      <c r="YA59" s="2">
        <f t="shared" si="1370"/>
        <v>0</v>
      </c>
      <c r="YB59" s="2">
        <f t="shared" si="1371"/>
        <v>0</v>
      </c>
      <c r="YC59" s="2">
        <f t="shared" si="190"/>
        <v>0</v>
      </c>
      <c r="YD59" s="2">
        <f t="shared" si="191"/>
        <v>0</v>
      </c>
      <c r="YE59" s="2">
        <f>план!DH57</f>
        <v>0</v>
      </c>
      <c r="YF59" s="2">
        <f>план!DI57</f>
        <v>0</v>
      </c>
      <c r="YG59" s="2">
        <f t="shared" si="192"/>
        <v>0</v>
      </c>
      <c r="YH59" s="2">
        <f t="shared" si="193"/>
        <v>0</v>
      </c>
      <c r="YI59" s="2">
        <f>VLOOKUP($C59,'ДС факт при поликлинике'!$D$6:$JC$141,75,0)</f>
        <v>0</v>
      </c>
      <c r="YJ59" s="2">
        <f>VLOOKUP($C59,'ДС факт при поликлинике'!$D$6:$JC$141,76,0)</f>
        <v>0</v>
      </c>
      <c r="YK59" s="2">
        <f>VLOOKUP($C59,'ДС факт при поликлинике'!$D$6:$JC$141,77,0)</f>
        <v>0</v>
      </c>
      <c r="YL59" s="2">
        <f>VLOOKUP($C59,'ДС факт при поликлинике'!$D$6:$JC$141,78,0)</f>
        <v>0</v>
      </c>
      <c r="YM59" s="2">
        <f t="shared" si="1372"/>
        <v>0</v>
      </c>
      <c r="YN59" s="2">
        <f t="shared" si="1373"/>
        <v>0</v>
      </c>
      <c r="YO59" s="2">
        <f t="shared" si="1374"/>
        <v>0</v>
      </c>
      <c r="YP59" s="2">
        <f t="shared" si="194"/>
        <v>0</v>
      </c>
      <c r="YQ59" s="2">
        <f t="shared" si="195"/>
        <v>0</v>
      </c>
      <c r="YR59" s="2">
        <f>план!DJ57</f>
        <v>0</v>
      </c>
      <c r="YS59" s="2">
        <f>план!DK57</f>
        <v>0</v>
      </c>
      <c r="YT59" s="2">
        <f t="shared" si="196"/>
        <v>0</v>
      </c>
      <c r="YU59" s="2">
        <f t="shared" si="197"/>
        <v>0</v>
      </c>
      <c r="YV59" s="2">
        <f>VLOOKUP($C59,'ДС факт при поликлинике'!$D$6:$JC$141,71,0)</f>
        <v>0</v>
      </c>
      <c r="YW59" s="2">
        <f>VLOOKUP($C59,'ДС факт при поликлинике'!$D$6:$JC$141,72,0)</f>
        <v>0</v>
      </c>
      <c r="YX59" s="2">
        <f>VLOOKUP($C59,'ДС факт при поликлинике'!$D$6:$JC$141,73,0)</f>
        <v>0</v>
      </c>
      <c r="YY59" s="2">
        <f>VLOOKUP($C59,'ДС факт при поликлинике'!$D$6:$JC$141,74,0)</f>
        <v>0</v>
      </c>
      <c r="YZ59" s="2">
        <f t="shared" si="1375"/>
        <v>0</v>
      </c>
      <c r="ZA59" s="2">
        <f t="shared" si="1376"/>
        <v>0</v>
      </c>
      <c r="ZB59" s="2">
        <f t="shared" si="1377"/>
        <v>0</v>
      </c>
      <c r="ZC59" s="2">
        <f t="shared" si="198"/>
        <v>0</v>
      </c>
      <c r="ZD59" s="2">
        <f t="shared" si="199"/>
        <v>0</v>
      </c>
      <c r="ZE59" s="2">
        <f>план!DL57</f>
        <v>0</v>
      </c>
      <c r="ZF59" s="2">
        <f>план!DM57</f>
        <v>0</v>
      </c>
      <c r="ZG59" s="2">
        <f t="shared" si="200"/>
        <v>0</v>
      </c>
      <c r="ZH59" s="2">
        <f t="shared" si="201"/>
        <v>0</v>
      </c>
      <c r="ZI59" s="2">
        <f>VLOOKUP($C59,'ДС факт при поликлинике'!$D$6:$JC$141,103,0)</f>
        <v>0</v>
      </c>
      <c r="ZJ59" s="2">
        <f>VLOOKUP($C59,'ДС факт при поликлинике'!$D$6:$JC$141,104,0)</f>
        <v>0</v>
      </c>
      <c r="ZK59" s="2">
        <f>VLOOKUP($C59,'ДС факт при поликлинике'!$D$6:$JC$141,105,0)</f>
        <v>0</v>
      </c>
      <c r="ZL59" s="2">
        <f>VLOOKUP($C59,'ДС факт при поликлинике'!$D$6:$JC$141,106,0)</f>
        <v>0</v>
      </c>
      <c r="ZM59" s="2">
        <f t="shared" si="1378"/>
        <v>0</v>
      </c>
      <c r="ZN59" s="2">
        <f t="shared" si="1379"/>
        <v>0</v>
      </c>
      <c r="ZO59" s="2">
        <f t="shared" si="1380"/>
        <v>0</v>
      </c>
      <c r="ZP59" s="2">
        <f t="shared" si="202"/>
        <v>0</v>
      </c>
      <c r="ZQ59" s="2">
        <f t="shared" si="203"/>
        <v>0</v>
      </c>
      <c r="ZR59" s="2">
        <f>план!DN57</f>
        <v>0</v>
      </c>
      <c r="ZS59" s="2">
        <f>план!DO57</f>
        <v>0</v>
      </c>
      <c r="ZT59" s="2">
        <f t="shared" si="204"/>
        <v>0</v>
      </c>
      <c r="ZU59" s="2">
        <f t="shared" si="205"/>
        <v>0</v>
      </c>
      <c r="ZV59" s="2">
        <f>VLOOKUP($C59,'ДС факт при поликлинике'!$D$6:$JC$141,249,0)</f>
        <v>0</v>
      </c>
      <c r="ZW59" s="2">
        <f>VLOOKUP($C59,'ДС факт при поликлинике'!$D$6:$JC$141,250,0)</f>
        <v>0</v>
      </c>
      <c r="ZX59" s="2">
        <f>VLOOKUP($C59,'ДС факт при поликлинике'!$D$6:$JC$141,251,0)</f>
        <v>0</v>
      </c>
      <c r="ZY59" s="2">
        <f>VLOOKUP($C59,'ДС факт при поликлинике'!$D$6:$JC$141,252,0)</f>
        <v>0</v>
      </c>
      <c r="ZZ59" s="2">
        <f t="shared" si="1381"/>
        <v>0</v>
      </c>
      <c r="AAA59" s="2">
        <f t="shared" si="1382"/>
        <v>0</v>
      </c>
      <c r="AAB59" s="2">
        <f t="shared" si="1383"/>
        <v>0</v>
      </c>
      <c r="AAC59" s="2">
        <f t="shared" si="206"/>
        <v>0</v>
      </c>
      <c r="AAD59" s="2">
        <f t="shared" si="207"/>
        <v>0</v>
      </c>
      <c r="AAE59" s="2">
        <f>план!DP57</f>
        <v>0</v>
      </c>
      <c r="AAF59" s="2">
        <f>план!DQ57</f>
        <v>0</v>
      </c>
      <c r="AAG59" s="2">
        <f t="shared" si="208"/>
        <v>0</v>
      </c>
      <c r="AAH59" s="2">
        <f t="shared" si="209"/>
        <v>0</v>
      </c>
      <c r="AAI59" s="2">
        <f>VLOOKUP($C59,'ДС факт при поликлинике'!$D$6:$JC$141,115,0)</f>
        <v>0</v>
      </c>
      <c r="AAJ59" s="2">
        <f>VLOOKUP($C59,'ДС факт при поликлинике'!$D$6:$JC$141,116,0)</f>
        <v>0</v>
      </c>
      <c r="AAK59" s="2">
        <f>VLOOKUP($C59,'ДС факт при поликлинике'!$D$6:$JC$141,117,0)</f>
        <v>0</v>
      </c>
      <c r="AAL59" s="2">
        <f>VLOOKUP($C59,'ДС факт при поликлинике'!$D$6:$JC$141,118,0)</f>
        <v>0</v>
      </c>
      <c r="AAM59" s="2">
        <f t="shared" si="1384"/>
        <v>0</v>
      </c>
      <c r="AAN59" s="2">
        <f t="shared" si="1385"/>
        <v>0</v>
      </c>
      <c r="AAO59" s="2">
        <f t="shared" si="1386"/>
        <v>0</v>
      </c>
      <c r="AAP59" s="2">
        <f t="shared" si="210"/>
        <v>0</v>
      </c>
      <c r="AAQ59" s="2">
        <f t="shared" si="211"/>
        <v>0</v>
      </c>
      <c r="AAR59" s="2">
        <f>план!DR57</f>
        <v>2</v>
      </c>
      <c r="AAS59" s="2">
        <f>план!DS57</f>
        <v>52695.551999999996</v>
      </c>
      <c r="AAT59" s="2">
        <f t="shared" si="212"/>
        <v>1.1666666666666665</v>
      </c>
      <c r="AAU59" s="2">
        <f t="shared" si="213"/>
        <v>30739.071999999996</v>
      </c>
      <c r="AAV59" s="2">
        <f>VLOOKUP($C59,'ДС факт при поликлинике'!$D$6:$JC$141,59,0)</f>
        <v>0</v>
      </c>
      <c r="AAW59" s="2">
        <f>VLOOKUP($C59,'ДС факт при поликлинике'!$D$6:$JC$141,60,0)</f>
        <v>0</v>
      </c>
      <c r="AAX59" s="2">
        <f>VLOOKUP($C59,'ДС факт при поликлинике'!$D$6:$JC$141,61,0)</f>
        <v>0</v>
      </c>
      <c r="AAY59" s="2">
        <f>VLOOKUP($C59,'ДС факт при поликлинике'!$D$6:$JC$141,62,0)</f>
        <v>0</v>
      </c>
      <c r="AAZ59" s="2">
        <f t="shared" si="1387"/>
        <v>2.3199999999999998</v>
      </c>
      <c r="ABA59" s="2">
        <f t="shared" si="1388"/>
        <v>1.3533333333333331</v>
      </c>
      <c r="ABB59" s="2">
        <f t="shared" si="1389"/>
        <v>0</v>
      </c>
      <c r="ABC59" s="2">
        <f t="shared" si="214"/>
        <v>-1.1666666666666665</v>
      </c>
      <c r="ABD59" s="2">
        <f t="shared" si="215"/>
        <v>-30739.071999999996</v>
      </c>
      <c r="ABE59" s="2">
        <f>план!DT57</f>
        <v>0</v>
      </c>
      <c r="ABF59" s="2">
        <f>план!DU57</f>
        <v>0</v>
      </c>
      <c r="ABG59" s="2">
        <f t="shared" si="216"/>
        <v>0</v>
      </c>
      <c r="ABH59" s="2">
        <f t="shared" si="217"/>
        <v>0</v>
      </c>
      <c r="ABI59" s="2">
        <f>VLOOKUP($C59,'ДС факт при поликлинике'!$D$6:$JC$141,55,0)</f>
        <v>0</v>
      </c>
      <c r="ABJ59" s="2">
        <f>VLOOKUP($C59,'ДС факт при поликлинике'!$D$6:$JC$141,56,0)</f>
        <v>0</v>
      </c>
      <c r="ABK59" s="2">
        <f>VLOOKUP($C59,'ДС факт при поликлинике'!$D$6:$JC$141,57,0)</f>
        <v>0</v>
      </c>
      <c r="ABL59" s="2">
        <f>VLOOKUP($C59,'ДС факт при поликлинике'!$D$6:$JC$141,58,0)</f>
        <v>0</v>
      </c>
      <c r="ABM59" s="2">
        <f t="shared" si="1390"/>
        <v>0</v>
      </c>
      <c r="ABN59" s="2">
        <f t="shared" si="1391"/>
        <v>0</v>
      </c>
      <c r="ABO59" s="2">
        <f t="shared" si="1392"/>
        <v>0</v>
      </c>
      <c r="ABP59" s="2">
        <f t="shared" si="218"/>
        <v>0</v>
      </c>
      <c r="ABQ59" s="2">
        <f t="shared" si="219"/>
        <v>0</v>
      </c>
      <c r="ABR59" s="2">
        <f>план!DV57</f>
        <v>0</v>
      </c>
      <c r="ABS59" s="2">
        <f>план!DW57</f>
        <v>0</v>
      </c>
      <c r="ABT59" s="2">
        <f t="shared" si="220"/>
        <v>0</v>
      </c>
      <c r="ABU59" s="2">
        <f t="shared" si="221"/>
        <v>0</v>
      </c>
      <c r="ABV59" s="2">
        <f>VLOOKUP($C59,'ДС факт при поликлинике'!$D$6:$JC$141,83,0)</f>
        <v>0</v>
      </c>
      <c r="ABW59" s="2">
        <f>VLOOKUP($C59,'ДС факт при поликлинике'!$D$6:$JC$141,84,0)</f>
        <v>0</v>
      </c>
      <c r="ABX59" s="2">
        <f>VLOOKUP($C59,'ДС факт при поликлинике'!$D$6:$JC$141,85,0)</f>
        <v>0</v>
      </c>
      <c r="ABY59" s="2">
        <f>VLOOKUP($C59,'ДС факт при поликлинике'!$D$6:$JC$141,86,0)</f>
        <v>0</v>
      </c>
      <c r="ABZ59" s="2">
        <f t="shared" si="1393"/>
        <v>0</v>
      </c>
      <c r="ACA59" s="2">
        <f t="shared" si="1394"/>
        <v>0</v>
      </c>
      <c r="ACB59" s="2">
        <f t="shared" si="1395"/>
        <v>0</v>
      </c>
      <c r="ACC59" s="2">
        <f t="shared" si="222"/>
        <v>0</v>
      </c>
      <c r="ACD59" s="2">
        <f t="shared" si="223"/>
        <v>0</v>
      </c>
      <c r="ACE59" s="2">
        <f>план!DX57</f>
        <v>0</v>
      </c>
      <c r="ACF59" s="2">
        <f>план!DY57</f>
        <v>0</v>
      </c>
      <c r="ACG59" s="2">
        <f t="shared" si="224"/>
        <v>0</v>
      </c>
      <c r="ACH59" s="2">
        <f t="shared" si="225"/>
        <v>0</v>
      </c>
      <c r="ACI59" s="2">
        <f>VLOOKUP($C59,'ДС факт при поликлинике'!$D$6:$JC$141,35,0)</f>
        <v>0</v>
      </c>
      <c r="ACJ59" s="2">
        <f>VLOOKUP($C59,'ДС факт при поликлинике'!$D$6:$JC$141,36,0)</f>
        <v>0</v>
      </c>
      <c r="ACK59" s="2">
        <f>VLOOKUP($C59,'ДС факт при поликлинике'!$D$6:$JC$141,37,0)</f>
        <v>0</v>
      </c>
      <c r="ACL59" s="2">
        <f>VLOOKUP($C59,'ДС факт при поликлинике'!$D$6:$JC$141,38,0)</f>
        <v>0</v>
      </c>
      <c r="ACM59" s="2">
        <f t="shared" si="1396"/>
        <v>0</v>
      </c>
      <c r="ACN59" s="2">
        <f t="shared" si="1397"/>
        <v>0</v>
      </c>
      <c r="ACO59" s="2">
        <f t="shared" si="1398"/>
        <v>0</v>
      </c>
      <c r="ACP59" s="2">
        <f t="shared" si="1399"/>
        <v>0</v>
      </c>
      <c r="ACQ59" s="2">
        <f t="shared" si="1400"/>
        <v>0</v>
      </c>
      <c r="ACR59" s="2">
        <f>план!DZ57</f>
        <v>0</v>
      </c>
      <c r="ACS59" s="2">
        <f>план!EA57</f>
        <v>0</v>
      </c>
      <c r="ACT59" s="2">
        <f t="shared" si="228"/>
        <v>0</v>
      </c>
      <c r="ACU59" s="2">
        <f t="shared" si="229"/>
        <v>0</v>
      </c>
      <c r="ACV59" s="2">
        <f>VLOOKUP($C59,'ДС факт при поликлинике'!$D$6:$JC$141,151,0)</f>
        <v>0</v>
      </c>
      <c r="ACW59" s="2">
        <f>VLOOKUP($C59,'ДС факт при поликлинике'!$D$6:$JC$141,152,0)</f>
        <v>0</v>
      </c>
      <c r="ACX59" s="2">
        <f>VLOOKUP($C59,'ДС факт при поликлинике'!$D$6:$JC$141,153,0)</f>
        <v>0</v>
      </c>
      <c r="ACY59" s="2">
        <f>VLOOKUP($C59,'ДС факт при поликлинике'!$D$6:$JC$141,154,0)</f>
        <v>0</v>
      </c>
      <c r="ACZ59" s="2">
        <f t="shared" si="1401"/>
        <v>0</v>
      </c>
      <c r="ADA59" s="2">
        <f t="shared" si="1402"/>
        <v>0</v>
      </c>
      <c r="ADB59" s="2">
        <f t="shared" si="1403"/>
        <v>0</v>
      </c>
      <c r="ADC59" s="2">
        <f t="shared" si="230"/>
        <v>0</v>
      </c>
      <c r="ADD59" s="2">
        <f t="shared" si="231"/>
        <v>0</v>
      </c>
      <c r="ADE59" s="2">
        <f>план!EB57</f>
        <v>0</v>
      </c>
      <c r="ADF59" s="2">
        <f>план!EC57</f>
        <v>0</v>
      </c>
      <c r="ADG59" s="2">
        <f t="shared" si="232"/>
        <v>0</v>
      </c>
      <c r="ADH59" s="2">
        <f t="shared" si="233"/>
        <v>0</v>
      </c>
      <c r="ADI59" s="2">
        <f>VLOOKUP($C59,'ДС факт при поликлинике'!$D$6:$JC$141,123,0)</f>
        <v>0</v>
      </c>
      <c r="ADJ59" s="2">
        <f>VLOOKUP($C59,'ДС факт при поликлинике'!$D$6:$JC$141,124,0)</f>
        <v>0</v>
      </c>
      <c r="ADK59" s="2"/>
      <c r="ADL59" s="2"/>
      <c r="ADM59" s="2">
        <f t="shared" si="1404"/>
        <v>0</v>
      </c>
      <c r="ADN59" s="2">
        <f t="shared" si="1405"/>
        <v>0</v>
      </c>
      <c r="ADO59" s="2">
        <f t="shared" si="1406"/>
        <v>0</v>
      </c>
      <c r="ADP59" s="2">
        <f t="shared" si="234"/>
        <v>0</v>
      </c>
      <c r="ADQ59" s="2">
        <f t="shared" si="235"/>
        <v>0</v>
      </c>
      <c r="ADR59" s="2">
        <f>план!ED57</f>
        <v>0</v>
      </c>
      <c r="ADS59" s="2">
        <f>план!EE57</f>
        <v>0</v>
      </c>
      <c r="ADT59" s="2">
        <f t="shared" si="236"/>
        <v>0</v>
      </c>
      <c r="ADU59" s="2">
        <f t="shared" si="237"/>
        <v>0</v>
      </c>
      <c r="ADV59" s="2">
        <f>VLOOKUP($C59,'ДС факт при поликлинике'!$D$6:$JC$141,147,0)</f>
        <v>0</v>
      </c>
      <c r="ADW59" s="2">
        <f>VLOOKUP($C59,'ДС факт при поликлинике'!$D$6:$JC$141,148,0)</f>
        <v>0</v>
      </c>
      <c r="ADX59" s="2"/>
      <c r="ADY59" s="2"/>
      <c r="ADZ59" s="2">
        <f t="shared" si="1407"/>
        <v>0</v>
      </c>
      <c r="AEA59" s="2">
        <f t="shared" si="1408"/>
        <v>0</v>
      </c>
      <c r="AEB59" s="2">
        <f t="shared" si="1409"/>
        <v>0</v>
      </c>
      <c r="AEC59" s="2">
        <f t="shared" si="238"/>
        <v>0</v>
      </c>
      <c r="AED59" s="2">
        <f t="shared" si="239"/>
        <v>0</v>
      </c>
      <c r="AEE59" s="2">
        <f>план!EF57</f>
        <v>0</v>
      </c>
      <c r="AEF59" s="2">
        <f>план!EG57</f>
        <v>0</v>
      </c>
      <c r="AEG59" s="2">
        <f t="shared" si="240"/>
        <v>0</v>
      </c>
      <c r="AEH59" s="2">
        <f t="shared" si="241"/>
        <v>0</v>
      </c>
      <c r="AEI59" s="2">
        <f>VLOOKUP($C59,'ДС факт при поликлинике'!$D$6:$JC$141,155,0)</f>
        <v>0</v>
      </c>
      <c r="AEJ59" s="2">
        <f>VLOOKUP($C59,'ДС факт при поликлинике'!$D$6:$JC$141,156,0)</f>
        <v>0</v>
      </c>
      <c r="AEK59" s="2"/>
      <c r="AEL59" s="2"/>
      <c r="AEM59" s="2">
        <f t="shared" si="1410"/>
        <v>0</v>
      </c>
      <c r="AEN59" s="2">
        <f t="shared" si="1411"/>
        <v>0</v>
      </c>
      <c r="AEO59" s="2">
        <f t="shared" si="1412"/>
        <v>0</v>
      </c>
      <c r="AEP59" s="2">
        <f t="shared" si="242"/>
        <v>0</v>
      </c>
      <c r="AEQ59" s="2">
        <f t="shared" si="243"/>
        <v>0</v>
      </c>
      <c r="AER59" s="2">
        <f>план!EH57</f>
        <v>0</v>
      </c>
      <c r="AES59" s="2">
        <f>план!EI57</f>
        <v>0</v>
      </c>
      <c r="AET59" s="2">
        <f t="shared" si="244"/>
        <v>0</v>
      </c>
      <c r="AEU59" s="2">
        <f t="shared" si="245"/>
        <v>0</v>
      </c>
      <c r="AEV59" s="2">
        <f>VLOOKUP($C59,'ДС факт при поликлинике'!$D$6:$JC$141,15,0)</f>
        <v>0</v>
      </c>
      <c r="AEW59" s="2">
        <f>VLOOKUP($C59,'ДС факт при поликлинике'!$D$6:$JC$141,16,0)</f>
        <v>0</v>
      </c>
      <c r="AEX59" s="2">
        <f>VLOOKUP($C59,'ДС факт при поликлинике'!$D$6:$JC$141,17,0)</f>
        <v>0</v>
      </c>
      <c r="AEY59" s="2">
        <f>VLOOKUP($C59,'ДС факт при поликлинике'!$D$6:$JC$141,18,0)</f>
        <v>0</v>
      </c>
      <c r="AEZ59" s="2">
        <f t="shared" si="1413"/>
        <v>0</v>
      </c>
      <c r="AFA59" s="2">
        <f t="shared" si="1414"/>
        <v>0</v>
      </c>
      <c r="AFB59" s="2">
        <f t="shared" si="1415"/>
        <v>0</v>
      </c>
      <c r="AFC59" s="2">
        <f t="shared" si="246"/>
        <v>0</v>
      </c>
      <c r="AFD59" s="2">
        <f t="shared" si="247"/>
        <v>0</v>
      </c>
      <c r="AFE59" s="2">
        <f>план!EJ57</f>
        <v>0</v>
      </c>
      <c r="AFF59" s="2">
        <f>план!EK57</f>
        <v>0</v>
      </c>
      <c r="AFG59" s="2">
        <f t="shared" si="248"/>
        <v>0</v>
      </c>
      <c r="AFH59" s="2">
        <f t="shared" si="249"/>
        <v>0</v>
      </c>
      <c r="AFI59" s="2">
        <f>VLOOKUP($C59,'ДС факт при поликлинике'!$D$6:$JC$141,253,0)</f>
        <v>0</v>
      </c>
      <c r="AFJ59" s="2">
        <f>VLOOKUP($C59,'ДС факт при поликлинике'!$D$6:$JC$141,254,0)</f>
        <v>0</v>
      </c>
      <c r="AFK59" s="2"/>
      <c r="AFL59" s="2"/>
      <c r="AFM59" s="2">
        <f t="shared" si="1416"/>
        <v>0</v>
      </c>
      <c r="AFN59" s="2">
        <f t="shared" si="1417"/>
        <v>0</v>
      </c>
      <c r="AFO59" s="2">
        <f t="shared" si="1418"/>
        <v>0</v>
      </c>
      <c r="AFP59" s="2">
        <f t="shared" si="250"/>
        <v>0</v>
      </c>
      <c r="AFQ59" s="2">
        <f t="shared" si="251"/>
        <v>0</v>
      </c>
      <c r="AFR59" s="20">
        <f t="shared" si="1419"/>
        <v>6</v>
      </c>
      <c r="AFS59" s="20">
        <f t="shared" si="1420"/>
        <v>149304.06399999998</v>
      </c>
      <c r="AFT59" s="20">
        <f t="shared" si="1421"/>
        <v>3.4999999999999996</v>
      </c>
      <c r="AFU59" s="20">
        <f t="shared" si="1422"/>
        <v>87094.037333333326</v>
      </c>
      <c r="AFV59" s="20">
        <f t="shared" si="1423"/>
        <v>220</v>
      </c>
      <c r="AFW59" s="20">
        <f t="shared" si="1424"/>
        <v>5739424.6999999993</v>
      </c>
      <c r="AFX59" s="20">
        <f t="shared" si="1425"/>
        <v>0</v>
      </c>
      <c r="AFY59" s="20">
        <f t="shared" si="1426"/>
        <v>0</v>
      </c>
      <c r="AFZ59" s="20">
        <f t="shared" si="1427"/>
        <v>6.9599999999999991</v>
      </c>
      <c r="AGA59" s="20">
        <f t="shared" si="1428"/>
        <v>4.0599999999999987</v>
      </c>
      <c r="AGB59" s="20">
        <f t="shared" si="1429"/>
        <v>255.19999999999996</v>
      </c>
      <c r="AGC59" s="20">
        <f t="shared" si="524"/>
        <v>216.5</v>
      </c>
      <c r="AGD59" s="20">
        <f t="shared" si="525"/>
        <v>5652330.6626666663</v>
      </c>
      <c r="AGE59" s="53">
        <f t="shared" si="505"/>
        <v>62.857142857142868</v>
      </c>
      <c r="AGF59" s="53">
        <f t="shared" si="506"/>
        <v>65.899169170830945</v>
      </c>
      <c r="AGG59" s="4">
        <f>VLOOKUP($C59,'ДС факт при поликлинике'!$D$6:$JA$139,257,0)</f>
        <v>0</v>
      </c>
      <c r="AGH59" s="76">
        <f>VLOOKUP($C59,'ДС факт при поликлинике'!$D$6:$JA$139,258,0)</f>
        <v>0</v>
      </c>
      <c r="AGI59" s="82">
        <f t="shared" si="522"/>
        <v>0</v>
      </c>
      <c r="AGJ59" s="82">
        <f t="shared" si="523"/>
        <v>0</v>
      </c>
    </row>
    <row r="60" spans="1:868" ht="30" x14ac:dyDescent="0.25">
      <c r="A60" s="112"/>
      <c r="B60" s="107">
        <v>32</v>
      </c>
      <c r="C60" s="211" t="s">
        <v>563</v>
      </c>
      <c r="D60" s="1" t="s">
        <v>315</v>
      </c>
      <c r="E60" s="17">
        <v>13520</v>
      </c>
      <c r="F60" s="18">
        <v>0.97</v>
      </c>
      <c r="G60" s="18"/>
      <c r="H60" s="122">
        <v>1</v>
      </c>
      <c r="I60" s="128"/>
      <c r="J60" s="17">
        <v>1.4</v>
      </c>
      <c r="K60" s="17">
        <v>1.68</v>
      </c>
      <c r="L60" s="17">
        <v>2.23</v>
      </c>
      <c r="M60" s="21">
        <v>2.57</v>
      </c>
      <c r="N60" s="2">
        <f>план!N58</f>
        <v>0</v>
      </c>
      <c r="O60" s="2">
        <f>план!O58</f>
        <v>0</v>
      </c>
      <c r="P60" s="2">
        <f t="shared" si="252"/>
        <v>0</v>
      </c>
      <c r="Q60" s="2">
        <f t="shared" si="253"/>
        <v>0</v>
      </c>
      <c r="R60" s="15">
        <f>VLOOKUP($C60,'ДС факт при поликлинике'!$D$6:$JC$139,31,0)</f>
        <v>0</v>
      </c>
      <c r="S60" s="15">
        <f>VLOOKUP($C60,'ДС факт при поликлинике'!$D$6:$JC$139,32,0)</f>
        <v>0</v>
      </c>
      <c r="T60" s="15">
        <f>VLOOKUP($C60,'ДС факт при поликлинике'!$D$6:$JC$139,33,0)</f>
        <v>0</v>
      </c>
      <c r="U60" s="15">
        <f>VLOOKUP($C60,'ДС факт при поликлинике'!$D$6:$JC$139,34,0)</f>
        <v>0</v>
      </c>
      <c r="V60" s="2">
        <f t="shared" si="1223"/>
        <v>0</v>
      </c>
      <c r="W60" s="2">
        <f t="shared" si="1224"/>
        <v>0</v>
      </c>
      <c r="X60" s="2">
        <f t="shared" si="1225"/>
        <v>0</v>
      </c>
      <c r="Y60" s="2">
        <f t="shared" si="1226"/>
        <v>0</v>
      </c>
      <c r="Z60" s="2">
        <f t="shared" si="1227"/>
        <v>0</v>
      </c>
      <c r="AA60" s="2">
        <f>план!P58</f>
        <v>0</v>
      </c>
      <c r="AB60" s="2">
        <f>план!Q58</f>
        <v>0</v>
      </c>
      <c r="AC60" s="2">
        <f t="shared" si="0"/>
        <v>0</v>
      </c>
      <c r="AD60" s="2">
        <f t="shared" si="1"/>
        <v>0</v>
      </c>
      <c r="AE60" s="15">
        <f>VLOOKUP($C60,'ДС факт при поликлинике'!$D$6:$JC$139,3,0)</f>
        <v>0</v>
      </c>
      <c r="AF60" s="15">
        <f>VLOOKUP($C60,'ДС факт при поликлинике'!$D$6:$JC$139,4,0)</f>
        <v>0</v>
      </c>
      <c r="AG60" s="15">
        <f>VLOOKUP($C60,'ДС факт при поликлинике'!$D$6:$JC$139,5,0)</f>
        <v>0</v>
      </c>
      <c r="AH60" s="15">
        <f>VLOOKUP($C60,'ДС факт при поликлинике'!$D$6:$JC$139,6,0)</f>
        <v>0</v>
      </c>
      <c r="AI60" s="2">
        <f t="shared" si="1228"/>
        <v>0</v>
      </c>
      <c r="AJ60" s="2">
        <f t="shared" si="1229"/>
        <v>0</v>
      </c>
      <c r="AK60" s="2">
        <f t="shared" si="1230"/>
        <v>0</v>
      </c>
      <c r="AL60" s="2">
        <f t="shared" si="2"/>
        <v>0</v>
      </c>
      <c r="AM60" s="2">
        <f t="shared" si="3"/>
        <v>0</v>
      </c>
      <c r="AN60" s="2">
        <f>план!R58</f>
        <v>0</v>
      </c>
      <c r="AO60" s="2">
        <f>план!S58</f>
        <v>0</v>
      </c>
      <c r="AP60" s="2">
        <f t="shared" si="4"/>
        <v>0</v>
      </c>
      <c r="AQ60" s="2">
        <f t="shared" si="5"/>
        <v>0</v>
      </c>
      <c r="AR60" s="2">
        <f>VLOOKUP($C60,'ДС факт при поликлинике'!$D$6:$JC$141,23,0)</f>
        <v>0</v>
      </c>
      <c r="AS60" s="2">
        <f>VLOOKUP($C60,'ДС факт при поликлинике'!$D$6:$JC$141,24,0)</f>
        <v>0</v>
      </c>
      <c r="AT60" s="2">
        <f>VLOOKUP($C60,'ДС факт при поликлинике'!$D$6:$JC$141,25,0)</f>
        <v>0</v>
      </c>
      <c r="AU60" s="2">
        <f>VLOOKUP($C60,'ДС факт при поликлинике'!$D$6:$JC$141,26,0)</f>
        <v>0</v>
      </c>
      <c r="AV60" s="2">
        <f t="shared" si="1231"/>
        <v>0</v>
      </c>
      <c r="AW60" s="2">
        <f t="shared" si="1232"/>
        <v>0</v>
      </c>
      <c r="AX60" s="2">
        <f t="shared" si="1233"/>
        <v>0</v>
      </c>
      <c r="AY60" s="2">
        <f t="shared" si="6"/>
        <v>0</v>
      </c>
      <c r="AZ60" s="2">
        <f t="shared" si="7"/>
        <v>0</v>
      </c>
      <c r="BA60" s="2"/>
      <c r="BB60" s="2"/>
      <c r="BC60" s="2">
        <f>план!T58</f>
        <v>0</v>
      </c>
      <c r="BD60" s="2">
        <f>план!U58</f>
        <v>0</v>
      </c>
      <c r="BE60" s="2">
        <f t="shared" si="8"/>
        <v>0</v>
      </c>
      <c r="BF60" s="2">
        <f t="shared" si="9"/>
        <v>0</v>
      </c>
      <c r="BG60" s="2">
        <f>VLOOKUP($C60,'ДС факт при поликлинике'!$D$6:$JC$141,7,0)</f>
        <v>0</v>
      </c>
      <c r="BH60" s="2">
        <f>VLOOKUP($C60,'ДС факт при поликлинике'!$D$6:$JC$141,8,0)</f>
        <v>0</v>
      </c>
      <c r="BI60" s="2">
        <f>VLOOKUP($C60,'ДС факт при поликлинике'!$D$6:$JC$141,9,0)</f>
        <v>0</v>
      </c>
      <c r="BJ60" s="2">
        <f>VLOOKUP($C60,'ДС факт при поликлинике'!$D$6:$JC$141,10,0)</f>
        <v>0</v>
      </c>
      <c r="BK60" s="2">
        <f t="shared" si="1234"/>
        <v>0</v>
      </c>
      <c r="BL60" s="2">
        <f t="shared" si="1235"/>
        <v>0</v>
      </c>
      <c r="BM60" s="2">
        <f t="shared" si="1236"/>
        <v>0</v>
      </c>
      <c r="BN60" s="2">
        <f t="shared" si="10"/>
        <v>0</v>
      </c>
      <c r="BO60" s="2">
        <f t="shared" si="11"/>
        <v>0</v>
      </c>
      <c r="BP60" s="2">
        <f>план!V58</f>
        <v>0</v>
      </c>
      <c r="BQ60" s="2">
        <f>план!W58</f>
        <v>0</v>
      </c>
      <c r="BR60" s="2">
        <f t="shared" si="12"/>
        <v>0</v>
      </c>
      <c r="BS60" s="2">
        <f t="shared" si="13"/>
        <v>0</v>
      </c>
      <c r="BT60" s="2">
        <f>VLOOKUP($C60,'ДС факт при поликлинике'!$D$6:$JC$141,27,0)</f>
        <v>0</v>
      </c>
      <c r="BU60" s="2">
        <f>VLOOKUP($C60,'ДС факт при поликлинике'!$D$6:$JC$141,28,0)</f>
        <v>0</v>
      </c>
      <c r="BV60" s="2">
        <f>VLOOKUP($C60,'ДС факт при поликлинике'!$D$6:$JC$141,29,0)</f>
        <v>0</v>
      </c>
      <c r="BW60" s="2">
        <f>VLOOKUP($C60,'ДС факт при поликлинике'!$D$6:$JC$141,30,0)</f>
        <v>0</v>
      </c>
      <c r="BX60" s="2">
        <f t="shared" si="1237"/>
        <v>0</v>
      </c>
      <c r="BY60" s="2">
        <f t="shared" si="1238"/>
        <v>0</v>
      </c>
      <c r="BZ60" s="2">
        <f t="shared" si="1239"/>
        <v>0</v>
      </c>
      <c r="CA60" s="2">
        <f t="shared" si="14"/>
        <v>0</v>
      </c>
      <c r="CB60" s="2">
        <f t="shared" si="15"/>
        <v>0</v>
      </c>
      <c r="CC60" s="2">
        <f>план!X58</f>
        <v>0</v>
      </c>
      <c r="CD60" s="2">
        <f>план!Y58</f>
        <v>0</v>
      </c>
      <c r="CE60" s="2">
        <f t="shared" si="16"/>
        <v>0</v>
      </c>
      <c r="CF60" s="2">
        <f t="shared" si="17"/>
        <v>0</v>
      </c>
      <c r="CG60" s="2">
        <f>VLOOKUP($C60,'ДС факт при поликлинике'!$D$6:$JC$141,51,0)</f>
        <v>0</v>
      </c>
      <c r="CH60" s="2">
        <f>VLOOKUP($C60,'ДС факт при поликлинике'!$D$6:$JC$141,52,0)</f>
        <v>0</v>
      </c>
      <c r="CI60" s="2">
        <f>VLOOKUP($C60,'ДС факт при поликлинике'!$D$6:$JC$141,53,0)</f>
        <v>0</v>
      </c>
      <c r="CJ60" s="2">
        <f>VLOOKUP($C60,'ДС факт при поликлинике'!$D$6:$JC$141,54,0)</f>
        <v>0</v>
      </c>
      <c r="CK60" s="2">
        <f t="shared" si="1240"/>
        <v>0</v>
      </c>
      <c r="CL60" s="2">
        <f t="shared" si="1241"/>
        <v>0</v>
      </c>
      <c r="CM60" s="2">
        <f t="shared" si="1242"/>
        <v>0</v>
      </c>
      <c r="CN60" s="2">
        <f t="shared" si="18"/>
        <v>0</v>
      </c>
      <c r="CO60" s="2">
        <f t="shared" si="19"/>
        <v>0</v>
      </c>
      <c r="CP60" s="2">
        <f>план!Z58</f>
        <v>0</v>
      </c>
      <c r="CQ60" s="2">
        <f>план!AA58</f>
        <v>0</v>
      </c>
      <c r="CR60" s="2">
        <f t="shared" si="20"/>
        <v>0</v>
      </c>
      <c r="CS60" s="2">
        <f t="shared" si="21"/>
        <v>0</v>
      </c>
      <c r="CT60" s="2">
        <f>VLOOKUP($C60,'ДС факт при поликлинике'!$D$6:$JC$141,235,0)</f>
        <v>0</v>
      </c>
      <c r="CU60" s="2">
        <f>VLOOKUP($C60,'ДС факт при поликлинике'!$D$6:$JC$141,236,0)</f>
        <v>0</v>
      </c>
      <c r="CV60" s="2">
        <f>VLOOKUP($C60,'ДС факт при поликлинике'!$D$6:$JC$141,237,0)</f>
        <v>0</v>
      </c>
      <c r="CW60" s="2">
        <f>VLOOKUP($C60,'ДС факт при поликлинике'!$D$6:$JC$141,238,0)</f>
        <v>0</v>
      </c>
      <c r="CX60" s="2">
        <f t="shared" si="1243"/>
        <v>0</v>
      </c>
      <c r="CY60" s="2">
        <f t="shared" si="1244"/>
        <v>0</v>
      </c>
      <c r="CZ60" s="2">
        <f t="shared" si="1245"/>
        <v>0</v>
      </c>
      <c r="DA60" s="2">
        <f t="shared" si="22"/>
        <v>0</v>
      </c>
      <c r="DB60" s="2">
        <f t="shared" si="23"/>
        <v>0</v>
      </c>
      <c r="DC60" s="2">
        <f>план!AB58</f>
        <v>0</v>
      </c>
      <c r="DD60" s="2">
        <f>план!AC58</f>
        <v>0</v>
      </c>
      <c r="DE60" s="2">
        <f t="shared" si="24"/>
        <v>0</v>
      </c>
      <c r="DF60" s="2">
        <f t="shared" si="25"/>
        <v>0</v>
      </c>
      <c r="DG60" s="2">
        <f>VLOOKUP($C60,'ДС факт при поликлинике'!$D$6:$JC$141,163,0)</f>
        <v>0</v>
      </c>
      <c r="DH60" s="2">
        <f>VLOOKUP($C60,'ДС факт при поликлинике'!$D$6:$JC$141,164,0)</f>
        <v>0</v>
      </c>
      <c r="DI60" s="2">
        <f>VLOOKUP($C60,'ДС факт при поликлинике'!$D$6:$JC$141,165,0)</f>
        <v>0</v>
      </c>
      <c r="DJ60" s="2">
        <f>VLOOKUP($C60,'ДС факт при поликлинике'!$D$6:$JC$141,166,0)</f>
        <v>0</v>
      </c>
      <c r="DK60" s="2">
        <f t="shared" si="1246"/>
        <v>0</v>
      </c>
      <c r="DL60" s="2">
        <f t="shared" si="1247"/>
        <v>0</v>
      </c>
      <c r="DM60" s="2">
        <f t="shared" si="1248"/>
        <v>0</v>
      </c>
      <c r="DN60" s="2">
        <f t="shared" si="26"/>
        <v>0</v>
      </c>
      <c r="DO60" s="2">
        <f t="shared" si="27"/>
        <v>0</v>
      </c>
      <c r="DP60" s="2">
        <f>план!AD58</f>
        <v>0</v>
      </c>
      <c r="DQ60" s="2">
        <f>план!AE58</f>
        <v>0</v>
      </c>
      <c r="DR60" s="2">
        <f t="shared" si="28"/>
        <v>0</v>
      </c>
      <c r="DS60" s="2">
        <f t="shared" si="29"/>
        <v>0</v>
      </c>
      <c r="DT60" s="2">
        <f>VLOOKUP($C60,'ДС факт при поликлинике'!$D$6:$JC$141,229,0)</f>
        <v>0</v>
      </c>
      <c r="DU60" s="2">
        <f>VLOOKUP($C60,'ДС факт при поликлинике'!$D$6:$JC$141,230,0)</f>
        <v>0</v>
      </c>
      <c r="DV60" s="2">
        <f>VLOOKUP($C60,'ДС факт при поликлинике'!$D$6:$JC$141,231,0)</f>
        <v>0</v>
      </c>
      <c r="DW60" s="2">
        <f>VLOOKUP($C60,'ДС факт при поликлинике'!$D$6:$JC$141,232,0)</f>
        <v>0</v>
      </c>
      <c r="DX60" s="2">
        <f t="shared" si="1249"/>
        <v>0</v>
      </c>
      <c r="DY60" s="2">
        <f t="shared" si="1250"/>
        <v>0</v>
      </c>
      <c r="DZ60" s="2">
        <f t="shared" si="1251"/>
        <v>0</v>
      </c>
      <c r="EA60" s="2">
        <f t="shared" si="30"/>
        <v>0</v>
      </c>
      <c r="EB60" s="2">
        <f t="shared" si="31"/>
        <v>0</v>
      </c>
      <c r="EC60" s="2"/>
      <c r="ED60" s="2"/>
      <c r="EE60" s="2">
        <f>план!AF58</f>
        <v>0</v>
      </c>
      <c r="EF60" s="2">
        <f>план!AG58</f>
        <v>0</v>
      </c>
      <c r="EG60" s="2">
        <f t="shared" si="32"/>
        <v>0</v>
      </c>
      <c r="EH60" s="2">
        <f t="shared" si="33"/>
        <v>0</v>
      </c>
      <c r="EI60" s="2">
        <f>VLOOKUP($C60,'ДС факт при поликлинике'!$D$6:$JC$141,239,0)</f>
        <v>0</v>
      </c>
      <c r="EJ60" s="2">
        <f>VLOOKUP($C60,'ДС факт при поликлинике'!$D$6:$JC$141,240,0)</f>
        <v>0</v>
      </c>
      <c r="EK60" s="2">
        <f>VLOOKUP($C60,'ДС факт при поликлинике'!$D$6:$JC$141,241,0)</f>
        <v>0</v>
      </c>
      <c r="EL60" s="2">
        <f>VLOOKUP($C60,'ДС факт при поликлинике'!$D$6:$JC$141,242,0)</f>
        <v>0</v>
      </c>
      <c r="EM60" s="2">
        <f t="shared" si="1252"/>
        <v>0</v>
      </c>
      <c r="EN60" s="2">
        <f t="shared" si="1253"/>
        <v>0</v>
      </c>
      <c r="EO60" s="2">
        <f t="shared" si="1254"/>
        <v>0</v>
      </c>
      <c r="EP60" s="2">
        <f t="shared" si="34"/>
        <v>0</v>
      </c>
      <c r="EQ60" s="2">
        <f t="shared" si="35"/>
        <v>0</v>
      </c>
      <c r="ER60" s="2">
        <f>план!AH58</f>
        <v>0</v>
      </c>
      <c r="ES60" s="2">
        <f>план!AI58</f>
        <v>0</v>
      </c>
      <c r="ET60" s="2">
        <f t="shared" si="36"/>
        <v>0</v>
      </c>
      <c r="EU60" s="2">
        <f t="shared" si="37"/>
        <v>0</v>
      </c>
      <c r="EV60" s="2">
        <f>VLOOKUP($C60,'ДС факт при поликлинике'!$D$6:$JC$141,11,0)</f>
        <v>0</v>
      </c>
      <c r="EW60" s="2">
        <f>VLOOKUP($C60,'ДС факт при поликлинике'!$D$6:$JC$141,12,0)</f>
        <v>0</v>
      </c>
      <c r="EX60" s="2">
        <f>VLOOKUP($C60,'ДС факт при поликлинике'!$D$6:$JC$141,13,0)</f>
        <v>0</v>
      </c>
      <c r="EY60" s="2">
        <f>VLOOKUP($C60,'ДС факт при поликлинике'!$D$6:$JC$141,14,0)</f>
        <v>0</v>
      </c>
      <c r="EZ60" s="2">
        <f t="shared" si="1255"/>
        <v>0</v>
      </c>
      <c r="FA60" s="2">
        <f t="shared" si="1256"/>
        <v>0</v>
      </c>
      <c r="FB60" s="2">
        <f t="shared" si="1257"/>
        <v>0</v>
      </c>
      <c r="FC60" s="2">
        <f t="shared" si="38"/>
        <v>0</v>
      </c>
      <c r="FD60" s="2">
        <f t="shared" si="39"/>
        <v>0</v>
      </c>
      <c r="FE60" s="2">
        <f>план!AJ58</f>
        <v>0</v>
      </c>
      <c r="FF60" s="2">
        <f>план!AK58</f>
        <v>0</v>
      </c>
      <c r="FG60" s="2">
        <f t="shared" si="40"/>
        <v>0</v>
      </c>
      <c r="FH60" s="2">
        <f t="shared" si="41"/>
        <v>0</v>
      </c>
      <c r="FI60" s="2">
        <f>VLOOKUP($C60,'ДС факт при поликлинике'!$D$6:$JC$141,243,0)</f>
        <v>0</v>
      </c>
      <c r="FJ60" s="2">
        <f>VLOOKUP($C60,'ДС факт при поликлинике'!$D$6:$JC$141,244,0)</f>
        <v>0</v>
      </c>
      <c r="FK60" s="2">
        <f>VLOOKUP($C60,'ДС факт при поликлинике'!$D$6:$JC$141,245,0)</f>
        <v>0</v>
      </c>
      <c r="FL60" s="2">
        <f>VLOOKUP($C60,'ДС факт при поликлинике'!$D$6:$JC$141,246,0)</f>
        <v>0</v>
      </c>
      <c r="FM60" s="2">
        <f t="shared" si="1258"/>
        <v>0</v>
      </c>
      <c r="FN60" s="2">
        <f t="shared" si="1259"/>
        <v>0</v>
      </c>
      <c r="FO60" s="2">
        <f t="shared" si="1260"/>
        <v>0</v>
      </c>
      <c r="FP60" s="2">
        <f t="shared" si="42"/>
        <v>0</v>
      </c>
      <c r="FQ60" s="2">
        <f t="shared" si="43"/>
        <v>0</v>
      </c>
      <c r="FR60" s="2">
        <f>план!AL58</f>
        <v>0</v>
      </c>
      <c r="FS60" s="2">
        <f>план!AM58</f>
        <v>0</v>
      </c>
      <c r="FT60" s="2">
        <f t="shared" si="44"/>
        <v>0</v>
      </c>
      <c r="FU60" s="2">
        <f t="shared" si="45"/>
        <v>0</v>
      </c>
      <c r="FV60" s="2">
        <f>VLOOKUP($C60,'ДС факт при поликлинике'!$D$6:$JC$141,197,0)</f>
        <v>0</v>
      </c>
      <c r="FW60" s="2">
        <f>VLOOKUP($C60,'ДС факт при поликлинике'!$D$6:$JC$141,198,0)</f>
        <v>0</v>
      </c>
      <c r="FX60" s="2">
        <f>VLOOKUP($C60,'ДС факт при поликлинике'!$D$6:$JC$141,199,0)</f>
        <v>0</v>
      </c>
      <c r="FY60" s="2">
        <f>VLOOKUP($C60,'ДС факт при поликлинике'!$D$6:$JC$141,200,0)</f>
        <v>0</v>
      </c>
      <c r="FZ60" s="2">
        <f t="shared" si="1261"/>
        <v>0</v>
      </c>
      <c r="GA60" s="2">
        <f t="shared" si="1262"/>
        <v>0</v>
      </c>
      <c r="GB60" s="2">
        <f t="shared" si="1263"/>
        <v>0</v>
      </c>
      <c r="GC60" s="2">
        <f t="shared" si="46"/>
        <v>0</v>
      </c>
      <c r="GD60" s="2">
        <f t="shared" si="47"/>
        <v>0</v>
      </c>
      <c r="GE60" s="2">
        <f>план!AN58</f>
        <v>20</v>
      </c>
      <c r="GF60" s="2">
        <f>план!AO58</f>
        <v>367203.19999999995</v>
      </c>
      <c r="GG60" s="2">
        <f t="shared" si="48"/>
        <v>11.666666666666668</v>
      </c>
      <c r="GH60" s="2">
        <f t="shared" si="49"/>
        <v>214201.86666666664</v>
      </c>
      <c r="GI60" s="2">
        <f>VLOOKUP($C60,'ДС факт при поликлинике'!$D$6:$JC$141,201,0)</f>
        <v>0</v>
      </c>
      <c r="GJ60" s="2">
        <f>VLOOKUP($C60,'ДС факт при поликлинике'!$D$6:$JC$141,202,0)</f>
        <v>0</v>
      </c>
      <c r="GK60" s="2">
        <f>VLOOKUP($C60,'ДС факт при поликлинике'!$D$6:$JC$141,203,0)</f>
        <v>0</v>
      </c>
      <c r="GL60" s="2">
        <f>VLOOKUP($C60,'ДС факт при поликлинике'!$D$6:$JC$141,204,0)</f>
        <v>0</v>
      </c>
      <c r="GM60" s="2">
        <f t="shared" si="1264"/>
        <v>19.399999999999999</v>
      </c>
      <c r="GN60" s="2">
        <f t="shared" si="1265"/>
        <v>11.316666666666668</v>
      </c>
      <c r="GO60" s="2">
        <f t="shared" si="1266"/>
        <v>0</v>
      </c>
      <c r="GP60" s="2">
        <f t="shared" si="50"/>
        <v>-11.666666666666668</v>
      </c>
      <c r="GQ60" s="2">
        <f t="shared" si="51"/>
        <v>-214201.86666666664</v>
      </c>
      <c r="GR60" s="2">
        <f>план!AP58</f>
        <v>0</v>
      </c>
      <c r="GS60" s="2">
        <f>план!AQ58</f>
        <v>0</v>
      </c>
      <c r="GT60" s="2">
        <f t="shared" si="52"/>
        <v>0</v>
      </c>
      <c r="GU60" s="2">
        <f t="shared" si="53"/>
        <v>0</v>
      </c>
      <c r="GV60" s="2">
        <f>VLOOKUP($C60,'ДС факт при поликлинике'!$D$6:$JC$141,171,0)</f>
        <v>0</v>
      </c>
      <c r="GW60" s="2">
        <f>VLOOKUP($C60,'ДС факт при поликлинике'!$D$6:$JC$141,172,0)</f>
        <v>0</v>
      </c>
      <c r="GX60" s="2">
        <f>VLOOKUP($C60,'ДС факт при поликлинике'!$D$6:$JC$141,173,0)</f>
        <v>0</v>
      </c>
      <c r="GY60" s="2">
        <f>VLOOKUP($C60,'ДС факт при поликлинике'!$D$6:$JC$141,174,0)</f>
        <v>0</v>
      </c>
      <c r="GZ60" s="2">
        <f t="shared" si="1267"/>
        <v>0</v>
      </c>
      <c r="HA60" s="2">
        <f t="shared" si="1268"/>
        <v>0</v>
      </c>
      <c r="HB60" s="2">
        <f t="shared" si="1269"/>
        <v>0</v>
      </c>
      <c r="HC60" s="2">
        <f t="shared" si="54"/>
        <v>0</v>
      </c>
      <c r="HD60" s="2">
        <f t="shared" si="55"/>
        <v>0</v>
      </c>
      <c r="HE60" s="2">
        <f>план!AR58</f>
        <v>0</v>
      </c>
      <c r="HF60" s="2">
        <f>план!AS58</f>
        <v>0</v>
      </c>
      <c r="HG60" s="2">
        <f t="shared" si="56"/>
        <v>0</v>
      </c>
      <c r="HH60" s="2">
        <f t="shared" si="57"/>
        <v>0</v>
      </c>
      <c r="HI60" s="2">
        <f>VLOOKUP($C60,'ДС факт при поликлинике'!$D$6:$JC$141,175,0)</f>
        <v>0</v>
      </c>
      <c r="HJ60" s="2">
        <f>VLOOKUP($C60,'ДС факт при поликлинике'!$D$6:$JC$141,176,0)</f>
        <v>0</v>
      </c>
      <c r="HK60" s="2">
        <f>VLOOKUP($C60,'ДС факт при поликлинике'!$D$6:$JC$141,177,0)</f>
        <v>0</v>
      </c>
      <c r="HL60" s="2">
        <f>VLOOKUP($C60,'ДС факт при поликлинике'!$D$6:$JC$141,178,0)</f>
        <v>0</v>
      </c>
      <c r="HM60" s="2">
        <f t="shared" si="1270"/>
        <v>0</v>
      </c>
      <c r="HN60" s="2">
        <f t="shared" si="1271"/>
        <v>0</v>
      </c>
      <c r="HO60" s="2">
        <f t="shared" si="1272"/>
        <v>0</v>
      </c>
      <c r="HP60" s="2">
        <f t="shared" si="58"/>
        <v>0</v>
      </c>
      <c r="HQ60" s="2">
        <f t="shared" si="59"/>
        <v>0</v>
      </c>
      <c r="HR60" s="2">
        <f>план!AT58</f>
        <v>0</v>
      </c>
      <c r="HS60" s="2">
        <f>план!AU58</f>
        <v>0</v>
      </c>
      <c r="HT60" s="2">
        <f t="shared" si="60"/>
        <v>0</v>
      </c>
      <c r="HU60" s="2">
        <f t="shared" si="61"/>
        <v>0</v>
      </c>
      <c r="HV60" s="2">
        <f>VLOOKUP($C60,'ДС факт при поликлинике'!$D$6:$JC$141,179,0)</f>
        <v>0</v>
      </c>
      <c r="HW60" s="2">
        <f>VLOOKUP($C60,'ДС факт при поликлинике'!$D$6:$JC$141,180,0)</f>
        <v>0</v>
      </c>
      <c r="HX60" s="2">
        <f>VLOOKUP($C60,'ДС факт при поликлинике'!$D$6:$JC$141,181,0)</f>
        <v>0</v>
      </c>
      <c r="HY60" s="2">
        <f>VLOOKUP($C60,'ДС факт при поликлинике'!$D$6:$JC$141,182,0)</f>
        <v>0</v>
      </c>
      <c r="HZ60" s="2">
        <f t="shared" si="1273"/>
        <v>0</v>
      </c>
      <c r="IA60" s="2">
        <f t="shared" si="1274"/>
        <v>0</v>
      </c>
      <c r="IB60" s="2">
        <f t="shared" si="1275"/>
        <v>0</v>
      </c>
      <c r="IC60" s="2">
        <f t="shared" si="62"/>
        <v>0</v>
      </c>
      <c r="ID60" s="2">
        <f t="shared" si="63"/>
        <v>0</v>
      </c>
      <c r="IE60" s="2">
        <f>план!AV58</f>
        <v>0</v>
      </c>
      <c r="IF60" s="2">
        <f>план!AW58</f>
        <v>0</v>
      </c>
      <c r="IG60" s="2">
        <f t="shared" si="64"/>
        <v>0</v>
      </c>
      <c r="IH60" s="2">
        <f t="shared" si="65"/>
        <v>0</v>
      </c>
      <c r="II60" s="2">
        <f>VLOOKUP($C60,'ДС факт при поликлинике'!$D$6:$JC$141,129,0)</f>
        <v>0</v>
      </c>
      <c r="IJ60" s="2">
        <f>VLOOKUP($C60,'ДС факт при поликлинике'!$D$6:$JC$141,130,0)</f>
        <v>0</v>
      </c>
      <c r="IK60" s="2">
        <f>VLOOKUP($C60,'ДС факт при поликлинике'!$D$6:$JC$141,131,0)</f>
        <v>0</v>
      </c>
      <c r="IL60" s="2">
        <f>VLOOKUP($C60,'ДС факт при поликлинике'!$D$6:$JC$141,132,0)</f>
        <v>0</v>
      </c>
      <c r="IM60" s="2">
        <f t="shared" si="1276"/>
        <v>0</v>
      </c>
      <c r="IN60" s="2">
        <f t="shared" si="1277"/>
        <v>0</v>
      </c>
      <c r="IO60" s="2">
        <f t="shared" si="1278"/>
        <v>0</v>
      </c>
      <c r="IP60" s="2">
        <f t="shared" si="66"/>
        <v>0</v>
      </c>
      <c r="IQ60" s="2">
        <f t="shared" si="67"/>
        <v>0</v>
      </c>
      <c r="IR60" s="2">
        <f>план!AX58</f>
        <v>0</v>
      </c>
      <c r="IS60" s="2">
        <f>план!AY58</f>
        <v>0</v>
      </c>
      <c r="IT60" s="2">
        <f t="shared" si="68"/>
        <v>0</v>
      </c>
      <c r="IU60" s="2">
        <f t="shared" si="69"/>
        <v>0</v>
      </c>
      <c r="IV60" s="2">
        <f>VLOOKUP($C60,'ДС факт при поликлинике'!$D$6:$JC$141,125,0)</f>
        <v>0</v>
      </c>
      <c r="IW60" s="2">
        <f>VLOOKUP($C60,'ДС факт при поликлинике'!$D$6:$JC$141,126,0)</f>
        <v>0</v>
      </c>
      <c r="IX60" s="2">
        <f>VLOOKUP($C60,'ДС факт при поликлинике'!$D$6:$JC$141,127,0)</f>
        <v>0</v>
      </c>
      <c r="IY60" s="2">
        <f>VLOOKUP($C60,'ДС факт при поликлинике'!$D$6:$JC$141,128,0)</f>
        <v>0</v>
      </c>
      <c r="IZ60" s="2">
        <f t="shared" si="1279"/>
        <v>0</v>
      </c>
      <c r="JA60" s="2">
        <f t="shared" si="1280"/>
        <v>0</v>
      </c>
      <c r="JB60" s="2">
        <f t="shared" si="1281"/>
        <v>0</v>
      </c>
      <c r="JC60" s="2">
        <f t="shared" si="70"/>
        <v>0</v>
      </c>
      <c r="JD60" s="2">
        <f t="shared" si="71"/>
        <v>0</v>
      </c>
      <c r="JE60" s="2">
        <f>план!AZ58</f>
        <v>0</v>
      </c>
      <c r="JF60" s="2">
        <f>план!BA58</f>
        <v>0</v>
      </c>
      <c r="JG60" s="2">
        <f t="shared" si="72"/>
        <v>0</v>
      </c>
      <c r="JH60" s="2">
        <f t="shared" si="73"/>
        <v>0</v>
      </c>
      <c r="JI60" s="2">
        <f>VLOOKUP($C60,'ДС факт при поликлинике'!$D$6:$JC$141,161,0)</f>
        <v>0</v>
      </c>
      <c r="JJ60" s="2">
        <f>VLOOKUP($C60,'ДС факт при поликлинике'!$D$6:$JC$141,162,0)</f>
        <v>0</v>
      </c>
      <c r="JK60" s="2"/>
      <c r="JL60" s="2"/>
      <c r="JM60" s="2">
        <f t="shared" si="1282"/>
        <v>0</v>
      </c>
      <c r="JN60" s="2">
        <f t="shared" si="1283"/>
        <v>0</v>
      </c>
      <c r="JO60" s="2">
        <f t="shared" si="1284"/>
        <v>0</v>
      </c>
      <c r="JP60" s="2">
        <f t="shared" si="74"/>
        <v>0</v>
      </c>
      <c r="JQ60" s="2">
        <f t="shared" si="75"/>
        <v>0</v>
      </c>
      <c r="JR60" s="2">
        <f>план!BB58</f>
        <v>0</v>
      </c>
      <c r="JS60" s="2">
        <f>план!BC58</f>
        <v>0</v>
      </c>
      <c r="JT60" s="2">
        <f t="shared" si="76"/>
        <v>0</v>
      </c>
      <c r="JU60" s="2">
        <f t="shared" si="77"/>
        <v>0</v>
      </c>
      <c r="JV60" s="2">
        <f>VLOOKUP($C60,'ДС факт при поликлинике'!$D$6:$JC$141,133,0)</f>
        <v>0</v>
      </c>
      <c r="JW60" s="2">
        <f>VLOOKUP($C60,'ДС факт при поликлинике'!$D$6:$JC$141,134,0)</f>
        <v>0</v>
      </c>
      <c r="JX60" s="2">
        <f>VLOOKUP($C60,'ДС факт при поликлинике'!$D$6:$JC$141,135,0)</f>
        <v>0</v>
      </c>
      <c r="JY60" s="2">
        <f>VLOOKUP($C60,'ДС факт при поликлинике'!$D$6:$JC$141,136,0)</f>
        <v>0</v>
      </c>
      <c r="JZ60" s="2">
        <f t="shared" si="1285"/>
        <v>0</v>
      </c>
      <c r="KA60" s="2">
        <f t="shared" si="1286"/>
        <v>0</v>
      </c>
      <c r="KB60" s="2">
        <f t="shared" si="1287"/>
        <v>0</v>
      </c>
      <c r="KC60" s="2">
        <f t="shared" si="78"/>
        <v>0</v>
      </c>
      <c r="KD60" s="2">
        <f t="shared" si="79"/>
        <v>0</v>
      </c>
      <c r="KE60" s="2">
        <f>план!BD58</f>
        <v>0</v>
      </c>
      <c r="KF60" s="2">
        <f>план!BE58</f>
        <v>0</v>
      </c>
      <c r="KG60" s="2">
        <f t="shared" si="80"/>
        <v>0</v>
      </c>
      <c r="KH60" s="2">
        <f t="shared" si="81"/>
        <v>0</v>
      </c>
      <c r="KI60" s="2">
        <f>VLOOKUP($C60,'ДС факт при поликлинике'!$D$6:$JC$141,137,0)</f>
        <v>0</v>
      </c>
      <c r="KJ60" s="2">
        <f>VLOOKUP($C60,'ДС факт при поликлинике'!$D$6:$JC$141,138,0)</f>
        <v>0</v>
      </c>
      <c r="KK60" s="2">
        <f>VLOOKUP($C60,'ДС факт при поликлинике'!$D$6:$JC$141,139,0)</f>
        <v>0</v>
      </c>
      <c r="KL60" s="2">
        <f>VLOOKUP($C60,'ДС факт при поликлинике'!$D$6:$JC$141,140,0)</f>
        <v>0</v>
      </c>
      <c r="KM60" s="2">
        <f t="shared" si="1288"/>
        <v>0</v>
      </c>
      <c r="KN60" s="2">
        <f t="shared" si="1289"/>
        <v>0</v>
      </c>
      <c r="KO60" s="2">
        <f t="shared" si="1290"/>
        <v>0</v>
      </c>
      <c r="KP60" s="2">
        <f t="shared" si="82"/>
        <v>0</v>
      </c>
      <c r="KQ60" s="2">
        <f t="shared" si="83"/>
        <v>0</v>
      </c>
      <c r="KR60" s="2">
        <f>план!BF58</f>
        <v>0</v>
      </c>
      <c r="KS60" s="2">
        <f>план!BG58</f>
        <v>0</v>
      </c>
      <c r="KT60" s="2">
        <f t="shared" si="84"/>
        <v>0</v>
      </c>
      <c r="KU60" s="2">
        <f t="shared" si="85"/>
        <v>0</v>
      </c>
      <c r="KV60" s="2">
        <f>VLOOKUP($C60,'ДС факт при поликлинике'!$D$6:$JC$141,141,0)</f>
        <v>0</v>
      </c>
      <c r="KW60" s="2">
        <f>VLOOKUP($C60,'ДС факт при поликлинике'!$D$6:$JC$141,142,0)</f>
        <v>0</v>
      </c>
      <c r="KX60" s="2"/>
      <c r="KY60" s="2"/>
      <c r="KZ60" s="2">
        <f t="shared" si="1291"/>
        <v>0</v>
      </c>
      <c r="LA60" s="2">
        <f t="shared" si="1292"/>
        <v>0</v>
      </c>
      <c r="LB60" s="2">
        <f t="shared" si="1293"/>
        <v>0</v>
      </c>
      <c r="LC60" s="2">
        <f t="shared" si="86"/>
        <v>0</v>
      </c>
      <c r="LD60" s="2">
        <f t="shared" si="87"/>
        <v>0</v>
      </c>
      <c r="LE60" s="2">
        <f>план!BH58</f>
        <v>10</v>
      </c>
      <c r="LF60" s="2">
        <f>план!BI58</f>
        <v>183601.59999999998</v>
      </c>
      <c r="LG60" s="2">
        <f t="shared" si="88"/>
        <v>5.8333333333333339</v>
      </c>
      <c r="LH60" s="2">
        <f t="shared" si="89"/>
        <v>107100.93333333332</v>
      </c>
      <c r="LI60" s="2">
        <f>VLOOKUP($C60,'ДС факт при поликлинике'!$D$6:$JC$141,143,0)</f>
        <v>0</v>
      </c>
      <c r="LJ60" s="2">
        <f>VLOOKUP($C60,'ДС факт при поликлинике'!$D$6:$JC$141,144,0)</f>
        <v>0</v>
      </c>
      <c r="LK60" s="2"/>
      <c r="LL60" s="2"/>
      <c r="LM60" s="2">
        <f t="shared" si="1294"/>
        <v>9.6999999999999993</v>
      </c>
      <c r="LN60" s="2">
        <f t="shared" si="1295"/>
        <v>5.6583333333333341</v>
      </c>
      <c r="LO60" s="2">
        <f t="shared" si="1296"/>
        <v>0</v>
      </c>
      <c r="LP60" s="2">
        <f t="shared" si="90"/>
        <v>-5.8333333333333339</v>
      </c>
      <c r="LQ60" s="2">
        <f t="shared" si="91"/>
        <v>-107100.93333333332</v>
      </c>
      <c r="LR60" s="2">
        <f>план!BJ58</f>
        <v>0</v>
      </c>
      <c r="LS60" s="2">
        <f>план!BK58</f>
        <v>0</v>
      </c>
      <c r="LT60" s="2">
        <f t="shared" si="92"/>
        <v>0</v>
      </c>
      <c r="LU60" s="2">
        <f t="shared" si="93"/>
        <v>0</v>
      </c>
      <c r="LV60" s="2">
        <f>VLOOKUP($C60,'ДС факт при поликлинике'!$D$6:$JC$141,145,0)</f>
        <v>0</v>
      </c>
      <c r="LW60" s="2">
        <f>VLOOKUP($C60,'ДС факт при поликлинике'!$D$6:$JC$141,146,0)</f>
        <v>0</v>
      </c>
      <c r="LX60" s="2"/>
      <c r="LY60" s="2"/>
      <c r="LZ60" s="2">
        <f t="shared" si="1297"/>
        <v>0</v>
      </c>
      <c r="MA60" s="2">
        <f t="shared" si="1298"/>
        <v>0</v>
      </c>
      <c r="MB60" s="2">
        <f t="shared" si="1299"/>
        <v>0</v>
      </c>
      <c r="MC60" s="2">
        <f t="shared" si="94"/>
        <v>0</v>
      </c>
      <c r="MD60" s="2">
        <f t="shared" si="95"/>
        <v>0</v>
      </c>
      <c r="ME60" s="2">
        <f>план!BL58</f>
        <v>0</v>
      </c>
      <c r="MF60" s="2">
        <f>план!BM58</f>
        <v>0</v>
      </c>
      <c r="MG60" s="2">
        <f t="shared" si="96"/>
        <v>0</v>
      </c>
      <c r="MH60" s="2">
        <f t="shared" si="97"/>
        <v>0</v>
      </c>
      <c r="MI60" s="2">
        <f>VLOOKUP($C60,'ДС факт при поликлинике'!$D$6:$JC$141,183,0)</f>
        <v>4</v>
      </c>
      <c r="MJ60" s="2">
        <f>VLOOKUP($C60,'ДС факт при поликлинике'!$D$6:$JC$141,184,0)</f>
        <v>73440.639999999999</v>
      </c>
      <c r="MK60" s="2">
        <f>VLOOKUP($C60,'ДС факт при поликлинике'!$D$6:$JC$141,185,0)</f>
        <v>0</v>
      </c>
      <c r="ML60" s="2">
        <f>VLOOKUP($C60,'ДС факт при поликлинике'!$D$6:$JC$141,186,0)</f>
        <v>0</v>
      </c>
      <c r="MM60" s="2">
        <f t="shared" si="1300"/>
        <v>0</v>
      </c>
      <c r="MN60" s="2">
        <f t="shared" si="1301"/>
        <v>0</v>
      </c>
      <c r="MO60" s="2">
        <f t="shared" si="1302"/>
        <v>3.88</v>
      </c>
      <c r="MP60" s="2">
        <f t="shared" si="98"/>
        <v>4</v>
      </c>
      <c r="MQ60" s="2">
        <f t="shared" si="99"/>
        <v>73440.639999999999</v>
      </c>
      <c r="MR60" s="2">
        <f>план!BN58</f>
        <v>0</v>
      </c>
      <c r="MS60" s="2">
        <f>план!BO58</f>
        <v>0</v>
      </c>
      <c r="MT60" s="2">
        <f t="shared" si="100"/>
        <v>0</v>
      </c>
      <c r="MU60" s="2">
        <f t="shared" si="101"/>
        <v>0</v>
      </c>
      <c r="MV60" s="2">
        <f>VLOOKUP($C60,'ДС факт при поликлинике'!$D$6:$JC$141,187,0)</f>
        <v>0</v>
      </c>
      <c r="MW60" s="2">
        <f>VLOOKUP($C60,'ДС факт при поликлинике'!$D$6:$JC$141,188,0)</f>
        <v>0</v>
      </c>
      <c r="MX60" s="2"/>
      <c r="MY60" s="2"/>
      <c r="MZ60" s="2">
        <f t="shared" si="1303"/>
        <v>0</v>
      </c>
      <c r="NA60" s="2">
        <f t="shared" si="1304"/>
        <v>0</v>
      </c>
      <c r="NB60" s="2">
        <f t="shared" si="1305"/>
        <v>0</v>
      </c>
      <c r="NC60" s="2">
        <f t="shared" si="102"/>
        <v>0</v>
      </c>
      <c r="ND60" s="2">
        <f t="shared" si="103"/>
        <v>0</v>
      </c>
      <c r="NE60" s="2">
        <f>план!BP58</f>
        <v>7</v>
      </c>
      <c r="NF60" s="2">
        <f>план!BQ58</f>
        <v>128521.12</v>
      </c>
      <c r="NG60" s="2">
        <f t="shared" si="104"/>
        <v>4.0833333333333339</v>
      </c>
      <c r="NH60" s="2">
        <f t="shared" si="105"/>
        <v>74970.653333333321</v>
      </c>
      <c r="NI60" s="2">
        <f>VLOOKUP($C60,'ДС факт при поликлинике'!$D$6:$JC$141,189,0)</f>
        <v>1</v>
      </c>
      <c r="NJ60" s="2">
        <f>VLOOKUP($C60,'ДС факт при поликлинике'!$D$6:$JC$141,190,0)</f>
        <v>18360.16</v>
      </c>
      <c r="NK60" s="2"/>
      <c r="NL60" s="2"/>
      <c r="NM60" s="2">
        <f t="shared" si="1306"/>
        <v>6.79</v>
      </c>
      <c r="NN60" s="2">
        <f t="shared" si="1307"/>
        <v>3.9608333333333339</v>
      </c>
      <c r="NO60" s="2">
        <f t="shared" si="1308"/>
        <v>0.97</v>
      </c>
      <c r="NP60" s="2">
        <f t="shared" si="106"/>
        <v>-3.0833333333333339</v>
      </c>
      <c r="NQ60" s="2">
        <f t="shared" si="107"/>
        <v>-56610.493333333317</v>
      </c>
      <c r="NR60" s="2">
        <f>план!BR58</f>
        <v>0</v>
      </c>
      <c r="NS60" s="2">
        <f>план!BS58</f>
        <v>0</v>
      </c>
      <c r="NT60" s="2">
        <f t="shared" si="108"/>
        <v>0</v>
      </c>
      <c r="NU60" s="2">
        <f t="shared" si="109"/>
        <v>0</v>
      </c>
      <c r="NV60" s="2">
        <f>VLOOKUP($C60,'ДС факт при поликлинике'!$D$6:$JC$141,191,0)</f>
        <v>0</v>
      </c>
      <c r="NW60" s="2">
        <f>VLOOKUP($C60,'ДС факт при поликлинике'!$D$6:$JC$141,192,0)</f>
        <v>0</v>
      </c>
      <c r="NX60" s="2"/>
      <c r="NY60" s="2"/>
      <c r="NZ60" s="2">
        <f t="shared" si="1309"/>
        <v>0</v>
      </c>
      <c r="OA60" s="2">
        <f t="shared" si="1310"/>
        <v>0</v>
      </c>
      <c r="OB60" s="2">
        <f t="shared" si="1311"/>
        <v>0</v>
      </c>
      <c r="OC60" s="2">
        <f t="shared" si="110"/>
        <v>0</v>
      </c>
      <c r="OD60" s="2">
        <f t="shared" si="111"/>
        <v>0</v>
      </c>
      <c r="OE60" s="2">
        <f>план!BT58</f>
        <v>0</v>
      </c>
      <c r="OF60" s="2">
        <f>план!BU58</f>
        <v>0</v>
      </c>
      <c r="OG60" s="2">
        <f t="shared" si="112"/>
        <v>0</v>
      </c>
      <c r="OH60" s="2">
        <f t="shared" si="113"/>
        <v>0</v>
      </c>
      <c r="OI60" s="2">
        <f>VLOOKUP($C60,'ДС факт при поликлинике'!$D$6:$JC$141,149,0)</f>
        <v>0</v>
      </c>
      <c r="OJ60" s="2">
        <f>VLOOKUP($C60,'ДС факт при поликлинике'!$D$6:$JC$141,150,0)</f>
        <v>0</v>
      </c>
      <c r="OK60" s="2"/>
      <c r="OL60" s="2"/>
      <c r="OM60" s="2">
        <f t="shared" si="1312"/>
        <v>0</v>
      </c>
      <c r="ON60" s="2">
        <f t="shared" si="1313"/>
        <v>0</v>
      </c>
      <c r="OO60" s="2">
        <f t="shared" si="1314"/>
        <v>0</v>
      </c>
      <c r="OP60" s="2">
        <f t="shared" si="114"/>
        <v>0</v>
      </c>
      <c r="OQ60" s="2">
        <f t="shared" si="115"/>
        <v>0</v>
      </c>
      <c r="OR60" s="2">
        <f>план!BV58</f>
        <v>0</v>
      </c>
      <c r="OS60" s="2">
        <f>план!BW58</f>
        <v>0</v>
      </c>
      <c r="OT60" s="2">
        <f t="shared" si="116"/>
        <v>0</v>
      </c>
      <c r="OU60" s="2">
        <f t="shared" si="117"/>
        <v>0</v>
      </c>
      <c r="OV60" s="2">
        <f>VLOOKUP($C60,'ДС факт при поликлинике'!$D$6:$JC$141,247,0)</f>
        <v>0</v>
      </c>
      <c r="OW60" s="2">
        <f>VLOOKUP($C60,'ДС факт при поликлинике'!$D$6:$JC$141,248,0)</f>
        <v>0</v>
      </c>
      <c r="OX60" s="2"/>
      <c r="OY60" s="2"/>
      <c r="OZ60" s="2">
        <f t="shared" si="1315"/>
        <v>0</v>
      </c>
      <c r="PA60" s="2">
        <f t="shared" si="1316"/>
        <v>0</v>
      </c>
      <c r="PB60" s="2">
        <f t="shared" si="1317"/>
        <v>0</v>
      </c>
      <c r="PC60" s="2">
        <f t="shared" si="118"/>
        <v>0</v>
      </c>
      <c r="PD60" s="2">
        <f t="shared" si="119"/>
        <v>0</v>
      </c>
      <c r="PE60" s="2">
        <f>план!BX58</f>
        <v>0</v>
      </c>
      <c r="PF60" s="2">
        <f>план!BY58</f>
        <v>0</v>
      </c>
      <c r="PG60" s="2">
        <f t="shared" si="120"/>
        <v>0</v>
      </c>
      <c r="PH60" s="2">
        <f t="shared" si="121"/>
        <v>0</v>
      </c>
      <c r="PI60" s="2">
        <f>VLOOKUP($C60,'ДС факт при поликлинике'!$D$6:$JC$141,95,0)</f>
        <v>0</v>
      </c>
      <c r="PJ60" s="2">
        <f>VLOOKUP($C60,'ДС факт при поликлинике'!$D$6:$JC$141,96,0)</f>
        <v>0</v>
      </c>
      <c r="PK60" s="2">
        <f>VLOOKUP($C60,'ДС факт при поликлинике'!$D$6:$JC$141,97,0)</f>
        <v>0</v>
      </c>
      <c r="PL60" s="2">
        <f>VLOOKUP($C60,'ДС факт при поликлинике'!$D$6:$JC$141,98,0)</f>
        <v>0</v>
      </c>
      <c r="PM60" s="2">
        <f t="shared" si="1318"/>
        <v>0</v>
      </c>
      <c r="PN60" s="2">
        <f t="shared" si="1319"/>
        <v>0</v>
      </c>
      <c r="PO60" s="2">
        <f t="shared" si="1320"/>
        <v>0</v>
      </c>
      <c r="PP60" s="2">
        <f t="shared" si="122"/>
        <v>0</v>
      </c>
      <c r="PQ60" s="2">
        <f t="shared" si="123"/>
        <v>0</v>
      </c>
      <c r="PR60" s="2">
        <f>план!BZ58</f>
        <v>0</v>
      </c>
      <c r="PS60" s="2">
        <f>план!CA58</f>
        <v>0</v>
      </c>
      <c r="PT60" s="2">
        <f t="shared" si="124"/>
        <v>0</v>
      </c>
      <c r="PU60" s="2">
        <f t="shared" si="125"/>
        <v>0</v>
      </c>
      <c r="PV60" s="2">
        <f>VLOOKUP($C60,'ДС факт при поликлинике'!$D$6:$JC$141,99,0)</f>
        <v>0</v>
      </c>
      <c r="PW60" s="2">
        <f>VLOOKUP($C60,'ДС факт при поликлинике'!$D$6:$JC$141,100,0)</f>
        <v>0</v>
      </c>
      <c r="PX60" s="2">
        <f>VLOOKUP($C60,'ДС факт при поликлинике'!$D$6:$JC$141,101,0)</f>
        <v>0</v>
      </c>
      <c r="PY60" s="2">
        <f>VLOOKUP($C60,'ДС факт при поликлинике'!$D$6:$JC$141,102,0)</f>
        <v>0</v>
      </c>
      <c r="PZ60" s="2">
        <f t="shared" si="1321"/>
        <v>0</v>
      </c>
      <c r="QA60" s="2">
        <f t="shared" si="1322"/>
        <v>0</v>
      </c>
      <c r="QB60" s="2">
        <f t="shared" si="1323"/>
        <v>0</v>
      </c>
      <c r="QC60" s="2">
        <f t="shared" si="126"/>
        <v>0</v>
      </c>
      <c r="QD60" s="2">
        <f t="shared" si="127"/>
        <v>0</v>
      </c>
      <c r="QE60" s="2">
        <f>план!CB58</f>
        <v>0</v>
      </c>
      <c r="QF60" s="2">
        <f>план!CC58</f>
        <v>0</v>
      </c>
      <c r="QG60" s="2">
        <f t="shared" si="128"/>
        <v>0</v>
      </c>
      <c r="QH60" s="2">
        <f t="shared" si="129"/>
        <v>0</v>
      </c>
      <c r="QI60" s="2">
        <f>VLOOKUP($C60,'ДС факт при поликлинике'!$D$6:$JC$141,63,0)</f>
        <v>0</v>
      </c>
      <c r="QJ60" s="2">
        <f>VLOOKUP($C60,'ДС факт при поликлинике'!$D$6:$JC$141,64,0)</f>
        <v>0</v>
      </c>
      <c r="QK60" s="2">
        <f>VLOOKUP($C60,'ДС факт при поликлинике'!$D$6:$JC$141,65,0)</f>
        <v>0</v>
      </c>
      <c r="QL60" s="2">
        <f>VLOOKUP($C60,'ДС факт при поликлинике'!$D$6:$JC$141,66,0)</f>
        <v>0</v>
      </c>
      <c r="QM60" s="2">
        <f t="shared" si="1324"/>
        <v>0</v>
      </c>
      <c r="QN60" s="2">
        <f t="shared" si="1325"/>
        <v>0</v>
      </c>
      <c r="QO60" s="2">
        <f t="shared" si="1326"/>
        <v>0</v>
      </c>
      <c r="QP60" s="2">
        <f t="shared" si="130"/>
        <v>0</v>
      </c>
      <c r="QQ60" s="2">
        <f t="shared" si="131"/>
        <v>0</v>
      </c>
      <c r="QR60" s="2">
        <f>план!CD58</f>
        <v>0</v>
      </c>
      <c r="QS60" s="2">
        <f>план!CE58</f>
        <v>0</v>
      </c>
      <c r="QT60" s="2">
        <f t="shared" si="132"/>
        <v>0</v>
      </c>
      <c r="QU60" s="2">
        <f t="shared" si="133"/>
        <v>0</v>
      </c>
      <c r="QV60" s="2">
        <f>VLOOKUP($C60,'ДС факт при поликлинике'!$D$6:$JC$141,107,0)</f>
        <v>0</v>
      </c>
      <c r="QW60" s="2">
        <f>VLOOKUP($C60,'ДС факт при поликлинике'!$D$6:$JC$141,108,0)</f>
        <v>0</v>
      </c>
      <c r="QX60" s="2">
        <f>VLOOKUP($C60,'ДС факт при поликлинике'!$D$6:$JC$141,109,0)</f>
        <v>0</v>
      </c>
      <c r="QY60" s="2">
        <f>VLOOKUP($C60,'ДС факт при поликлинике'!$D$6:$JC$141,110,0)</f>
        <v>0</v>
      </c>
      <c r="QZ60" s="2">
        <f t="shared" si="1327"/>
        <v>0</v>
      </c>
      <c r="RA60" s="2">
        <f t="shared" si="1328"/>
        <v>0</v>
      </c>
      <c r="RB60" s="2">
        <f t="shared" si="1329"/>
        <v>0</v>
      </c>
      <c r="RC60" s="2">
        <f t="shared" si="134"/>
        <v>0</v>
      </c>
      <c r="RD60" s="2">
        <f t="shared" si="135"/>
        <v>0</v>
      </c>
      <c r="RE60" s="2">
        <f>план!CF58</f>
        <v>0</v>
      </c>
      <c r="RF60" s="2">
        <f>план!CG58</f>
        <v>0</v>
      </c>
      <c r="RG60" s="2">
        <f t="shared" si="136"/>
        <v>0</v>
      </c>
      <c r="RH60" s="2">
        <f t="shared" si="137"/>
        <v>0</v>
      </c>
      <c r="RI60" s="2">
        <f>VLOOKUP($C60,'ДС факт при поликлинике'!$D$6:$JC$141,79,0)</f>
        <v>0</v>
      </c>
      <c r="RJ60" s="2">
        <f>VLOOKUP($C60,'ДС факт при поликлинике'!$D$6:$JC$141,80,0)</f>
        <v>0</v>
      </c>
      <c r="RK60" s="2">
        <f>VLOOKUP($C60,'ДС факт при поликлинике'!$D$6:$JC$141,81,0)</f>
        <v>0</v>
      </c>
      <c r="RL60" s="2">
        <f>VLOOKUP($C60,'ДС факт при поликлинике'!$D$6:$JC$141,82,0)</f>
        <v>0</v>
      </c>
      <c r="RM60" s="2">
        <f t="shared" si="1330"/>
        <v>0</v>
      </c>
      <c r="RN60" s="2">
        <f t="shared" si="1331"/>
        <v>0</v>
      </c>
      <c r="RO60" s="2">
        <f t="shared" si="1332"/>
        <v>0</v>
      </c>
      <c r="RP60" s="2">
        <f t="shared" si="138"/>
        <v>0</v>
      </c>
      <c r="RQ60" s="2">
        <f t="shared" si="139"/>
        <v>0</v>
      </c>
      <c r="RR60" s="2">
        <f>план!CH58</f>
        <v>0</v>
      </c>
      <c r="RS60" s="2">
        <f>план!CI58</f>
        <v>0</v>
      </c>
      <c r="RT60" s="2">
        <f t="shared" si="140"/>
        <v>0</v>
      </c>
      <c r="RU60" s="2">
        <f t="shared" si="141"/>
        <v>0</v>
      </c>
      <c r="RV60" s="2">
        <f>VLOOKUP($C60,'ДС факт при поликлинике'!$D$6:$JC$141,119,0)</f>
        <v>0</v>
      </c>
      <c r="RW60" s="2">
        <f>VLOOKUP($C60,'ДС факт при поликлинике'!$D$6:$JC$141,120,0)</f>
        <v>0</v>
      </c>
      <c r="RX60" s="2">
        <f>VLOOKUP($C60,'ДС факт при поликлинике'!$D$6:$JC$141,121,0)</f>
        <v>0</v>
      </c>
      <c r="RY60" s="2">
        <f>VLOOKUP($C60,'ДС факт при поликлинике'!$D$6:$JC$141,122,0)</f>
        <v>0</v>
      </c>
      <c r="RZ60" s="2">
        <f t="shared" si="1333"/>
        <v>0</v>
      </c>
      <c r="SA60" s="2">
        <f t="shared" si="1334"/>
        <v>0</v>
      </c>
      <c r="SB60" s="2">
        <f t="shared" si="1335"/>
        <v>0</v>
      </c>
      <c r="SC60" s="2">
        <f t="shared" si="142"/>
        <v>0</v>
      </c>
      <c r="SD60" s="2">
        <f t="shared" si="143"/>
        <v>0</v>
      </c>
      <c r="SE60" s="2">
        <f>план!CJ58</f>
        <v>0</v>
      </c>
      <c r="SF60" s="2">
        <f>план!CK58</f>
        <v>0</v>
      </c>
      <c r="SG60" s="2">
        <f t="shared" si="144"/>
        <v>0</v>
      </c>
      <c r="SH60" s="2">
        <f t="shared" si="145"/>
        <v>0</v>
      </c>
      <c r="SI60" s="2">
        <f>VLOOKUP($C60,'ДС факт при поликлинике'!$D$6:$JC$141,209,0)</f>
        <v>0</v>
      </c>
      <c r="SJ60" s="2">
        <f>VLOOKUP($C60,'ДС факт при поликлинике'!$D$6:$JC$141,210,0)</f>
        <v>0</v>
      </c>
      <c r="SK60" s="2">
        <f>VLOOKUP($C60,'ДС факт при поликлинике'!$D$6:$JC$141,211,0)</f>
        <v>0</v>
      </c>
      <c r="SL60" s="2">
        <f>VLOOKUP($C60,'ДС факт при поликлинике'!$D$6:$JC$141,212,0)</f>
        <v>0</v>
      </c>
      <c r="SM60" s="2">
        <f t="shared" si="1336"/>
        <v>0</v>
      </c>
      <c r="SN60" s="2">
        <f t="shared" si="1337"/>
        <v>0</v>
      </c>
      <c r="SO60" s="2">
        <f t="shared" si="1338"/>
        <v>0</v>
      </c>
      <c r="SP60" s="2">
        <f t="shared" si="146"/>
        <v>0</v>
      </c>
      <c r="SQ60" s="2">
        <f t="shared" si="147"/>
        <v>0</v>
      </c>
      <c r="SR60" s="2">
        <f>план!CL58</f>
        <v>0</v>
      </c>
      <c r="SS60" s="2">
        <f>план!CM58</f>
        <v>0</v>
      </c>
      <c r="ST60" s="2">
        <f t="shared" si="148"/>
        <v>0</v>
      </c>
      <c r="SU60" s="2">
        <f t="shared" si="149"/>
        <v>0</v>
      </c>
      <c r="SV60" s="2">
        <f>VLOOKUP($C60,'ДС факт при поликлинике'!$D$6:$JC$141,213,0)</f>
        <v>0</v>
      </c>
      <c r="SW60" s="2">
        <f>VLOOKUP($C60,'ДС факт при поликлинике'!$D$6:$JC$141,214,0)</f>
        <v>0</v>
      </c>
      <c r="SX60" s="2">
        <f>VLOOKUP($C60,'ДС факт при поликлинике'!$D$6:$JC$141,215,0)</f>
        <v>0</v>
      </c>
      <c r="SY60" s="2">
        <f>VLOOKUP($C60,'ДС факт при поликлинике'!$D$6:$JC$141,216,0)</f>
        <v>0</v>
      </c>
      <c r="SZ60" s="2">
        <f t="shared" si="1339"/>
        <v>0</v>
      </c>
      <c r="TA60" s="2">
        <f t="shared" si="1340"/>
        <v>0</v>
      </c>
      <c r="TB60" s="2">
        <f t="shared" si="1341"/>
        <v>0</v>
      </c>
      <c r="TC60" s="2">
        <f t="shared" si="150"/>
        <v>0</v>
      </c>
      <c r="TD60" s="2">
        <f t="shared" si="151"/>
        <v>0</v>
      </c>
      <c r="TE60" s="2">
        <f>план!CN58</f>
        <v>0</v>
      </c>
      <c r="TF60" s="2">
        <f>план!CO58</f>
        <v>0</v>
      </c>
      <c r="TG60" s="2">
        <f t="shared" si="152"/>
        <v>0</v>
      </c>
      <c r="TH60" s="2">
        <f t="shared" si="153"/>
        <v>0</v>
      </c>
      <c r="TI60" s="2">
        <f>VLOOKUP($C60,'ДС факт при поликлинике'!$D$6:$JC$141,217,0)</f>
        <v>0</v>
      </c>
      <c r="TJ60" s="2">
        <f>VLOOKUP($C60,'ДС факт при поликлинике'!$D$6:$JC$141,218,0)</f>
        <v>0</v>
      </c>
      <c r="TK60" s="2">
        <f>VLOOKUP($C60,'ДС факт при поликлинике'!$D$6:$JC$141,219,0)</f>
        <v>0</v>
      </c>
      <c r="TL60" s="2">
        <f>VLOOKUP($C60,'ДС факт при поликлинике'!$D$6:$JC$141,220,0)</f>
        <v>0</v>
      </c>
      <c r="TM60" s="2">
        <f t="shared" si="1342"/>
        <v>0</v>
      </c>
      <c r="TN60" s="2">
        <f t="shared" si="1343"/>
        <v>0</v>
      </c>
      <c r="TO60" s="2">
        <f t="shared" si="1344"/>
        <v>0</v>
      </c>
      <c r="TP60" s="2">
        <f t="shared" si="154"/>
        <v>0</v>
      </c>
      <c r="TQ60" s="2">
        <f t="shared" si="155"/>
        <v>0</v>
      </c>
      <c r="TR60" s="2">
        <f>план!CP58</f>
        <v>0</v>
      </c>
      <c r="TS60" s="2">
        <f>план!CQ58</f>
        <v>0</v>
      </c>
      <c r="TT60" s="2">
        <f t="shared" si="156"/>
        <v>0</v>
      </c>
      <c r="TU60" s="2">
        <f t="shared" si="157"/>
        <v>0</v>
      </c>
      <c r="TV60" s="2">
        <f>VLOOKUP($C60,'ДС факт при поликлинике'!$D$6:$JC$141,221,0)</f>
        <v>0</v>
      </c>
      <c r="TW60" s="2">
        <f>VLOOKUP($C60,'ДС факт при поликлинике'!$D$6:$JC$141,222,0)</f>
        <v>0</v>
      </c>
      <c r="TX60" s="2">
        <f>VLOOKUP($C60,'ДС факт при поликлинике'!$D$6:$JC$141,223,0)</f>
        <v>0</v>
      </c>
      <c r="TY60" s="2">
        <f>VLOOKUP($C60,'ДС факт при поликлинике'!$D$6:$JC$141,224,0)</f>
        <v>0</v>
      </c>
      <c r="TZ60" s="2">
        <f t="shared" si="1345"/>
        <v>0</v>
      </c>
      <c r="UA60" s="2">
        <f t="shared" si="1346"/>
        <v>0</v>
      </c>
      <c r="UB60" s="2">
        <f t="shared" si="1347"/>
        <v>0</v>
      </c>
      <c r="UC60" s="2">
        <f t="shared" si="158"/>
        <v>0</v>
      </c>
      <c r="UD60" s="2">
        <f t="shared" si="159"/>
        <v>0</v>
      </c>
      <c r="UE60" s="2">
        <f>план!CR58</f>
        <v>0</v>
      </c>
      <c r="UF60" s="2">
        <f>план!CS58</f>
        <v>0</v>
      </c>
      <c r="UG60" s="2">
        <f t="shared" si="160"/>
        <v>0</v>
      </c>
      <c r="UH60" s="2">
        <f t="shared" si="161"/>
        <v>0</v>
      </c>
      <c r="UI60" s="2">
        <f>VLOOKUP($C60,'ДС факт при поликлинике'!$D$6:$JC$141,233,0)</f>
        <v>10</v>
      </c>
      <c r="UJ60" s="2">
        <f>VLOOKUP($C60,'ДС факт при поликлинике'!$D$6:$JC$141,234,0)</f>
        <v>220321.9</v>
      </c>
      <c r="UK60" s="2"/>
      <c r="UL60" s="2"/>
      <c r="UM60" s="2">
        <f t="shared" si="1348"/>
        <v>0</v>
      </c>
      <c r="UN60" s="2">
        <f t="shared" si="1349"/>
        <v>0</v>
      </c>
      <c r="UO60" s="2">
        <f t="shared" si="1350"/>
        <v>9.6999999999999993</v>
      </c>
      <c r="UP60" s="2">
        <f t="shared" si="162"/>
        <v>10</v>
      </c>
      <c r="UQ60" s="2">
        <f t="shared" si="163"/>
        <v>220321.9</v>
      </c>
      <c r="UR60" s="136">
        <f>план!CT58</f>
        <v>0</v>
      </c>
      <c r="US60" s="37">
        <f>план!CU58</f>
        <v>0</v>
      </c>
      <c r="UT60" s="2">
        <f t="shared" si="164"/>
        <v>0</v>
      </c>
      <c r="UU60" s="2">
        <f t="shared" si="165"/>
        <v>0</v>
      </c>
      <c r="UV60" s="2">
        <f>VLOOKUP($C60,'ДС факт при поликлинике'!$D$6:$JC$141,225,0)</f>
        <v>0</v>
      </c>
      <c r="UW60" s="2">
        <f>VLOOKUP($C60,'ДС факт при поликлинике'!$D$6:$JC$141,226,0)</f>
        <v>0</v>
      </c>
      <c r="UX60" s="2">
        <f>VLOOKUP($C60,'ДС факт при поликлинике'!$D$6:$JC$141,227,0)</f>
        <v>0</v>
      </c>
      <c r="UY60" s="2">
        <f>VLOOKUP($C60,'ДС факт при поликлинике'!$D$6:$JC$141,228,0)</f>
        <v>0</v>
      </c>
      <c r="UZ60" s="2">
        <f t="shared" si="1351"/>
        <v>0</v>
      </c>
      <c r="VA60" s="2">
        <f t="shared" si="1352"/>
        <v>0</v>
      </c>
      <c r="VB60" s="2">
        <f t="shared" si="1353"/>
        <v>0</v>
      </c>
      <c r="VC60" s="2">
        <f t="shared" si="166"/>
        <v>0</v>
      </c>
      <c r="VD60" s="2">
        <f t="shared" si="167"/>
        <v>0</v>
      </c>
      <c r="VE60" s="2">
        <f>план!CV58</f>
        <v>0</v>
      </c>
      <c r="VF60" s="2">
        <f>план!CW58</f>
        <v>0</v>
      </c>
      <c r="VG60" s="2">
        <f t="shared" si="168"/>
        <v>0</v>
      </c>
      <c r="VH60" s="2">
        <f t="shared" si="169"/>
        <v>0</v>
      </c>
      <c r="VI60" s="2">
        <f>VLOOKUP($C60,'ДС факт при поликлинике'!$D$6:$JC$141,205,0)</f>
        <v>0</v>
      </c>
      <c r="VJ60" s="2">
        <f>VLOOKUP($C60,'ДС факт при поликлинике'!$D$6:$JC$141,206,0)</f>
        <v>0</v>
      </c>
      <c r="VK60" s="2"/>
      <c r="VL60" s="2"/>
      <c r="VM60" s="2">
        <f t="shared" si="1354"/>
        <v>0</v>
      </c>
      <c r="VN60" s="2">
        <f t="shared" si="1355"/>
        <v>0</v>
      </c>
      <c r="VO60" s="2">
        <f t="shared" si="1356"/>
        <v>0</v>
      </c>
      <c r="VP60" s="2">
        <f t="shared" si="170"/>
        <v>0</v>
      </c>
      <c r="VQ60" s="2">
        <f t="shared" si="171"/>
        <v>0</v>
      </c>
      <c r="VR60" s="2">
        <f>план!CX58</f>
        <v>0</v>
      </c>
      <c r="VS60" s="2">
        <f>план!CY58</f>
        <v>0</v>
      </c>
      <c r="VT60" s="2">
        <f t="shared" si="172"/>
        <v>0</v>
      </c>
      <c r="VU60" s="2">
        <f t="shared" si="173"/>
        <v>0</v>
      </c>
      <c r="VV60" s="2">
        <f>VLOOKUP($C60,'ДС факт при поликлинике'!$D$6:$JC$141,207,0)</f>
        <v>0</v>
      </c>
      <c r="VW60" s="2">
        <f>VLOOKUP($C60,'ДС факт при поликлинике'!$D$6:$JC$141,208,0)</f>
        <v>0</v>
      </c>
      <c r="VX60" s="2"/>
      <c r="VY60" s="2"/>
      <c r="VZ60" s="2">
        <f t="shared" si="1357"/>
        <v>0</v>
      </c>
      <c r="WA60" s="2">
        <f t="shared" si="1358"/>
        <v>0</v>
      </c>
      <c r="WB60" s="2">
        <f t="shared" si="1359"/>
        <v>0</v>
      </c>
      <c r="WC60" s="2">
        <f t="shared" si="174"/>
        <v>0</v>
      </c>
      <c r="WD60" s="2">
        <f t="shared" si="175"/>
        <v>0</v>
      </c>
      <c r="WE60" s="2">
        <f>план!CZ58</f>
        <v>0</v>
      </c>
      <c r="WF60" s="2">
        <f>план!DA58</f>
        <v>0</v>
      </c>
      <c r="WG60" s="2">
        <f t="shared" si="176"/>
        <v>0</v>
      </c>
      <c r="WH60" s="2">
        <f t="shared" si="177"/>
        <v>0</v>
      </c>
      <c r="WI60" s="2">
        <f>VLOOKUP($C60,'ДС факт при поликлинике'!$D$6:$JC$141,91,0)</f>
        <v>0</v>
      </c>
      <c r="WJ60" s="2">
        <f>VLOOKUP($C60,'ДС факт при поликлинике'!$D$6:$JC$141,92,0)</f>
        <v>0</v>
      </c>
      <c r="WK60" s="2">
        <f>VLOOKUP($C60,'ДС факт при поликлинике'!$D$6:$JC$141,93,0)</f>
        <v>0</v>
      </c>
      <c r="WL60" s="2">
        <f>VLOOKUP($C60,'ДС факт при поликлинике'!$D$6:$JC$141,94,0)</f>
        <v>0</v>
      </c>
      <c r="WM60" s="2">
        <f t="shared" si="1360"/>
        <v>0</v>
      </c>
      <c r="WN60" s="2">
        <f t="shared" si="1361"/>
        <v>0</v>
      </c>
      <c r="WO60" s="2">
        <f t="shared" si="1362"/>
        <v>0</v>
      </c>
      <c r="WP60" s="2">
        <f t="shared" si="178"/>
        <v>0</v>
      </c>
      <c r="WQ60" s="2">
        <f t="shared" si="179"/>
        <v>0</v>
      </c>
      <c r="WR60" s="2">
        <f>план!DB58</f>
        <v>0</v>
      </c>
      <c r="WS60" s="2">
        <f>план!DC58</f>
        <v>0</v>
      </c>
      <c r="WT60" s="2">
        <f t="shared" si="180"/>
        <v>0</v>
      </c>
      <c r="WU60" s="2">
        <f t="shared" si="181"/>
        <v>0</v>
      </c>
      <c r="WV60" s="2">
        <f>VLOOKUP($C60,'ДС факт при поликлинике'!$D$6:$JC$141,67,0)</f>
        <v>0</v>
      </c>
      <c r="WW60" s="2">
        <f>VLOOKUP($C60,'ДС факт при поликлинике'!$D$6:$JC$141,68,0)</f>
        <v>0</v>
      </c>
      <c r="WX60" s="2">
        <f>VLOOKUP($C60,'ДС факт при поликлинике'!$D$6:$JC$141,69,0)</f>
        <v>0</v>
      </c>
      <c r="WY60" s="2">
        <f>VLOOKUP($C60,'ДС факт при поликлинике'!$D$6:$JC$141,70,0)</f>
        <v>0</v>
      </c>
      <c r="WZ60" s="2">
        <f t="shared" si="1363"/>
        <v>0</v>
      </c>
      <c r="XA60" s="2">
        <f t="shared" si="1364"/>
        <v>0</v>
      </c>
      <c r="XB60" s="2">
        <f t="shared" si="1365"/>
        <v>0</v>
      </c>
      <c r="XC60" s="2">
        <f t="shared" si="182"/>
        <v>0</v>
      </c>
      <c r="XD60" s="2">
        <f t="shared" si="183"/>
        <v>0</v>
      </c>
      <c r="XE60" s="2">
        <f>план!DD58</f>
        <v>0</v>
      </c>
      <c r="XF60" s="2">
        <f>план!DE58</f>
        <v>0</v>
      </c>
      <c r="XG60" s="2">
        <f t="shared" si="184"/>
        <v>0</v>
      </c>
      <c r="XH60" s="2">
        <f t="shared" si="185"/>
        <v>0</v>
      </c>
      <c r="XI60" s="2">
        <f>VLOOKUP($C60,'ДС факт при поликлинике'!$D$6:$JC$141,111,0)</f>
        <v>0</v>
      </c>
      <c r="XJ60" s="2">
        <f>VLOOKUP($C60,'ДС факт при поликлинике'!$D$6:$JC$141,112,0)</f>
        <v>0</v>
      </c>
      <c r="XK60" s="2">
        <f>VLOOKUP($C60,'ДС факт при поликлинике'!$D$6:$JC$141,113,0)</f>
        <v>0</v>
      </c>
      <c r="XL60" s="2">
        <f>VLOOKUP($C60,'ДС факт при поликлинике'!$D$6:$JC$141,114,0)</f>
        <v>0</v>
      </c>
      <c r="XM60" s="2">
        <f t="shared" si="1366"/>
        <v>0</v>
      </c>
      <c r="XN60" s="2">
        <f t="shared" si="1367"/>
        <v>0</v>
      </c>
      <c r="XO60" s="2">
        <f t="shared" si="1368"/>
        <v>0</v>
      </c>
      <c r="XP60" s="2">
        <f t="shared" si="186"/>
        <v>0</v>
      </c>
      <c r="XQ60" s="2">
        <f t="shared" si="187"/>
        <v>0</v>
      </c>
      <c r="XR60" s="2">
        <f>план!DF58</f>
        <v>0</v>
      </c>
      <c r="XS60" s="2">
        <f>план!DG58</f>
        <v>0</v>
      </c>
      <c r="XT60" s="2">
        <f t="shared" si="188"/>
        <v>0</v>
      </c>
      <c r="XU60" s="2">
        <f t="shared" si="189"/>
        <v>0</v>
      </c>
      <c r="XV60" s="2">
        <f>VLOOKUP($C60,'ДС факт при поликлинике'!$D$6:$JC$141,87,0)</f>
        <v>0</v>
      </c>
      <c r="XW60" s="2">
        <f>VLOOKUP($C60,'ДС факт при поликлинике'!$D$6:$JC$141,88,0)</f>
        <v>0</v>
      </c>
      <c r="XX60" s="2">
        <f>VLOOKUP($C60,'ДС факт при поликлинике'!$D$6:$JC$141,89,0)</f>
        <v>0</v>
      </c>
      <c r="XY60" s="2">
        <f>VLOOKUP($C60,'ДС факт при поликлинике'!$D$6:$JC$141,90,0)</f>
        <v>0</v>
      </c>
      <c r="XZ60" s="2">
        <f t="shared" si="1369"/>
        <v>0</v>
      </c>
      <c r="YA60" s="2">
        <f t="shared" si="1370"/>
        <v>0</v>
      </c>
      <c r="YB60" s="2">
        <f t="shared" si="1371"/>
        <v>0</v>
      </c>
      <c r="YC60" s="2">
        <f t="shared" si="190"/>
        <v>0</v>
      </c>
      <c r="YD60" s="2">
        <f t="shared" si="191"/>
        <v>0</v>
      </c>
      <c r="YE60" s="2">
        <f>план!DH58</f>
        <v>0</v>
      </c>
      <c r="YF60" s="2">
        <f>план!DI58</f>
        <v>0</v>
      </c>
      <c r="YG60" s="2">
        <f t="shared" si="192"/>
        <v>0</v>
      </c>
      <c r="YH60" s="2">
        <f t="shared" si="193"/>
        <v>0</v>
      </c>
      <c r="YI60" s="2">
        <f>VLOOKUP($C60,'ДС факт при поликлинике'!$D$6:$JC$141,75,0)</f>
        <v>0</v>
      </c>
      <c r="YJ60" s="2">
        <f>VLOOKUP($C60,'ДС факт при поликлинике'!$D$6:$JC$141,76,0)</f>
        <v>0</v>
      </c>
      <c r="YK60" s="2">
        <f>VLOOKUP($C60,'ДС факт при поликлинике'!$D$6:$JC$141,77,0)</f>
        <v>0</v>
      </c>
      <c r="YL60" s="2">
        <f>VLOOKUP($C60,'ДС факт при поликлинике'!$D$6:$JC$141,78,0)</f>
        <v>0</v>
      </c>
      <c r="YM60" s="2">
        <f t="shared" si="1372"/>
        <v>0</v>
      </c>
      <c r="YN60" s="2">
        <f t="shared" si="1373"/>
        <v>0</v>
      </c>
      <c r="YO60" s="2">
        <f t="shared" si="1374"/>
        <v>0</v>
      </c>
      <c r="YP60" s="2">
        <f t="shared" si="194"/>
        <v>0</v>
      </c>
      <c r="YQ60" s="2">
        <f t="shared" si="195"/>
        <v>0</v>
      </c>
      <c r="YR60" s="2">
        <f>план!DJ58</f>
        <v>0</v>
      </c>
      <c r="YS60" s="2">
        <f>план!DK58</f>
        <v>0</v>
      </c>
      <c r="YT60" s="2">
        <f t="shared" si="196"/>
        <v>0</v>
      </c>
      <c r="YU60" s="2">
        <f t="shared" si="197"/>
        <v>0</v>
      </c>
      <c r="YV60" s="2">
        <f>VLOOKUP($C60,'ДС факт при поликлинике'!$D$6:$JC$141,71,0)</f>
        <v>0</v>
      </c>
      <c r="YW60" s="2">
        <f>VLOOKUP($C60,'ДС факт при поликлинике'!$D$6:$JC$141,72,0)</f>
        <v>0</v>
      </c>
      <c r="YX60" s="2">
        <f>VLOOKUP($C60,'ДС факт при поликлинике'!$D$6:$JC$141,73,0)</f>
        <v>0</v>
      </c>
      <c r="YY60" s="2">
        <f>VLOOKUP($C60,'ДС факт при поликлинике'!$D$6:$JC$141,74,0)</f>
        <v>0</v>
      </c>
      <c r="YZ60" s="2">
        <f t="shared" si="1375"/>
        <v>0</v>
      </c>
      <c r="ZA60" s="2">
        <f t="shared" si="1376"/>
        <v>0</v>
      </c>
      <c r="ZB60" s="2">
        <f t="shared" si="1377"/>
        <v>0</v>
      </c>
      <c r="ZC60" s="2">
        <f t="shared" si="198"/>
        <v>0</v>
      </c>
      <c r="ZD60" s="2">
        <f t="shared" si="199"/>
        <v>0</v>
      </c>
      <c r="ZE60" s="2">
        <f>план!DL58</f>
        <v>0</v>
      </c>
      <c r="ZF60" s="2">
        <f>план!DM58</f>
        <v>0</v>
      </c>
      <c r="ZG60" s="2">
        <f t="shared" si="200"/>
        <v>0</v>
      </c>
      <c r="ZH60" s="2">
        <f t="shared" si="201"/>
        <v>0</v>
      </c>
      <c r="ZI60" s="2">
        <f>VLOOKUP($C60,'ДС факт при поликлинике'!$D$6:$JC$141,103,0)</f>
        <v>0</v>
      </c>
      <c r="ZJ60" s="2">
        <f>VLOOKUP($C60,'ДС факт при поликлинике'!$D$6:$JC$141,104,0)</f>
        <v>0</v>
      </c>
      <c r="ZK60" s="2">
        <f>VLOOKUP($C60,'ДС факт при поликлинике'!$D$6:$JC$141,105,0)</f>
        <v>0</v>
      </c>
      <c r="ZL60" s="2">
        <f>VLOOKUP($C60,'ДС факт при поликлинике'!$D$6:$JC$141,106,0)</f>
        <v>0</v>
      </c>
      <c r="ZM60" s="2">
        <f t="shared" si="1378"/>
        <v>0</v>
      </c>
      <c r="ZN60" s="2">
        <f t="shared" si="1379"/>
        <v>0</v>
      </c>
      <c r="ZO60" s="2">
        <f t="shared" si="1380"/>
        <v>0</v>
      </c>
      <c r="ZP60" s="2">
        <f t="shared" si="202"/>
        <v>0</v>
      </c>
      <c r="ZQ60" s="2">
        <f t="shared" si="203"/>
        <v>0</v>
      </c>
      <c r="ZR60" s="2">
        <f>план!DN58</f>
        <v>0</v>
      </c>
      <c r="ZS60" s="2">
        <f>план!DO58</f>
        <v>0</v>
      </c>
      <c r="ZT60" s="2">
        <f t="shared" si="204"/>
        <v>0</v>
      </c>
      <c r="ZU60" s="2">
        <f t="shared" si="205"/>
        <v>0</v>
      </c>
      <c r="ZV60" s="2">
        <f>VLOOKUP($C60,'ДС факт при поликлинике'!$D$6:$JC$141,249,0)</f>
        <v>0</v>
      </c>
      <c r="ZW60" s="2">
        <f>VLOOKUP($C60,'ДС факт при поликлинике'!$D$6:$JC$141,250,0)</f>
        <v>0</v>
      </c>
      <c r="ZX60" s="2">
        <f>VLOOKUP($C60,'ДС факт при поликлинике'!$D$6:$JC$141,251,0)</f>
        <v>0</v>
      </c>
      <c r="ZY60" s="2">
        <f>VLOOKUP($C60,'ДС факт при поликлинике'!$D$6:$JC$141,252,0)</f>
        <v>0</v>
      </c>
      <c r="ZZ60" s="2">
        <f t="shared" si="1381"/>
        <v>0</v>
      </c>
      <c r="AAA60" s="2">
        <f t="shared" si="1382"/>
        <v>0</v>
      </c>
      <c r="AAB60" s="2">
        <f t="shared" si="1383"/>
        <v>0</v>
      </c>
      <c r="AAC60" s="2">
        <f t="shared" si="206"/>
        <v>0</v>
      </c>
      <c r="AAD60" s="2">
        <f t="shared" si="207"/>
        <v>0</v>
      </c>
      <c r="AAE60" s="2">
        <f>план!DP58</f>
        <v>0</v>
      </c>
      <c r="AAF60" s="2">
        <f>план!DQ58</f>
        <v>0</v>
      </c>
      <c r="AAG60" s="2">
        <f t="shared" si="208"/>
        <v>0</v>
      </c>
      <c r="AAH60" s="2">
        <f t="shared" si="209"/>
        <v>0</v>
      </c>
      <c r="AAI60" s="2">
        <f>VLOOKUP($C60,'ДС факт при поликлинике'!$D$6:$JC$141,115,0)</f>
        <v>2</v>
      </c>
      <c r="AAJ60" s="2">
        <f>VLOOKUP($C60,'ДС факт при поликлинике'!$D$6:$JC$141,116,0)</f>
        <v>44064.38</v>
      </c>
      <c r="AAK60" s="2">
        <f>VLOOKUP($C60,'ДС факт при поликлинике'!$D$6:$JC$141,117,0)</f>
        <v>0</v>
      </c>
      <c r="AAL60" s="2">
        <f>VLOOKUP($C60,'ДС факт при поликлинике'!$D$6:$JC$141,118,0)</f>
        <v>0</v>
      </c>
      <c r="AAM60" s="2">
        <f t="shared" si="1384"/>
        <v>0</v>
      </c>
      <c r="AAN60" s="2">
        <f t="shared" si="1385"/>
        <v>0</v>
      </c>
      <c r="AAO60" s="2">
        <f t="shared" si="1386"/>
        <v>1.94</v>
      </c>
      <c r="AAP60" s="2">
        <f t="shared" si="210"/>
        <v>2</v>
      </c>
      <c r="AAQ60" s="2">
        <f t="shared" si="211"/>
        <v>44064.38</v>
      </c>
      <c r="AAR60" s="2">
        <f>план!DR58</f>
        <v>29</v>
      </c>
      <c r="AAS60" s="2">
        <f>план!DS58</f>
        <v>638933.56799999997</v>
      </c>
      <c r="AAT60" s="2">
        <f t="shared" si="212"/>
        <v>16.916666666666664</v>
      </c>
      <c r="AAU60" s="2">
        <f t="shared" si="213"/>
        <v>372711.24800000002</v>
      </c>
      <c r="AAV60" s="2">
        <f>VLOOKUP($C60,'ДС факт при поликлинике'!$D$6:$JC$141,59,0)</f>
        <v>4</v>
      </c>
      <c r="AAW60" s="2">
        <f>VLOOKUP($C60,'ДС факт при поликлинике'!$D$6:$JC$141,60,0)</f>
        <v>88128.76</v>
      </c>
      <c r="AAX60" s="2">
        <f>VLOOKUP($C60,'ДС факт при поликлинике'!$D$6:$JC$141,61,0)</f>
        <v>0</v>
      </c>
      <c r="AAY60" s="2">
        <f>VLOOKUP($C60,'ДС факт при поликлинике'!$D$6:$JC$141,62,0)</f>
        <v>0</v>
      </c>
      <c r="AAZ60" s="2">
        <f t="shared" si="1387"/>
        <v>28.13</v>
      </c>
      <c r="ABA60" s="2">
        <f t="shared" si="1388"/>
        <v>16.409166666666664</v>
      </c>
      <c r="ABB60" s="2">
        <f t="shared" si="1389"/>
        <v>3.88</v>
      </c>
      <c r="ABC60" s="2">
        <f t="shared" si="214"/>
        <v>-12.916666666666664</v>
      </c>
      <c r="ABD60" s="2">
        <f t="shared" si="215"/>
        <v>-284582.48800000001</v>
      </c>
      <c r="ABE60" s="2">
        <f>план!DT58</f>
        <v>0</v>
      </c>
      <c r="ABF60" s="2">
        <f>план!DU58</f>
        <v>0</v>
      </c>
      <c r="ABG60" s="2">
        <f t="shared" si="216"/>
        <v>0</v>
      </c>
      <c r="ABH60" s="2">
        <f t="shared" si="217"/>
        <v>0</v>
      </c>
      <c r="ABI60" s="2">
        <f>VLOOKUP($C60,'ДС факт при поликлинике'!$D$6:$JC$141,55,0)</f>
        <v>0</v>
      </c>
      <c r="ABJ60" s="2">
        <f>VLOOKUP($C60,'ДС факт при поликлинике'!$D$6:$JC$141,56,0)</f>
        <v>0</v>
      </c>
      <c r="ABK60" s="2">
        <f>VLOOKUP($C60,'ДС факт при поликлинике'!$D$6:$JC$141,57,0)</f>
        <v>0</v>
      </c>
      <c r="ABL60" s="2">
        <f>VLOOKUP($C60,'ДС факт при поликлинике'!$D$6:$JC$141,58,0)</f>
        <v>0</v>
      </c>
      <c r="ABM60" s="2">
        <f t="shared" si="1390"/>
        <v>0</v>
      </c>
      <c r="ABN60" s="2">
        <f t="shared" si="1391"/>
        <v>0</v>
      </c>
      <c r="ABO60" s="2">
        <f t="shared" si="1392"/>
        <v>0</v>
      </c>
      <c r="ABP60" s="2">
        <f t="shared" si="218"/>
        <v>0</v>
      </c>
      <c r="ABQ60" s="2">
        <f t="shared" si="219"/>
        <v>0</v>
      </c>
      <c r="ABR60" s="2">
        <f>план!DV58</f>
        <v>0</v>
      </c>
      <c r="ABS60" s="2">
        <f>план!DW58</f>
        <v>0</v>
      </c>
      <c r="ABT60" s="2">
        <f t="shared" si="220"/>
        <v>0</v>
      </c>
      <c r="ABU60" s="2">
        <f t="shared" si="221"/>
        <v>0</v>
      </c>
      <c r="ABV60" s="2">
        <f>VLOOKUP($C60,'ДС факт при поликлинике'!$D$6:$JC$141,83,0)</f>
        <v>0</v>
      </c>
      <c r="ABW60" s="2">
        <f>VLOOKUP($C60,'ДС факт при поликлинике'!$D$6:$JC$141,84,0)</f>
        <v>0</v>
      </c>
      <c r="ABX60" s="2">
        <f>VLOOKUP($C60,'ДС факт при поликлинике'!$D$6:$JC$141,85,0)</f>
        <v>0</v>
      </c>
      <c r="ABY60" s="2">
        <f>VLOOKUP($C60,'ДС факт при поликлинике'!$D$6:$JC$141,86,0)</f>
        <v>0</v>
      </c>
      <c r="ABZ60" s="2">
        <f t="shared" si="1393"/>
        <v>0</v>
      </c>
      <c r="ACA60" s="2">
        <f t="shared" si="1394"/>
        <v>0</v>
      </c>
      <c r="ACB60" s="2">
        <f t="shared" si="1395"/>
        <v>0</v>
      </c>
      <c r="ACC60" s="2">
        <f t="shared" si="222"/>
        <v>0</v>
      </c>
      <c r="ACD60" s="2">
        <f t="shared" si="223"/>
        <v>0</v>
      </c>
      <c r="ACE60" s="2">
        <f>план!DX58</f>
        <v>0</v>
      </c>
      <c r="ACF60" s="2">
        <f>план!DY58</f>
        <v>0</v>
      </c>
      <c r="ACG60" s="2">
        <f t="shared" si="224"/>
        <v>0</v>
      </c>
      <c r="ACH60" s="2">
        <f t="shared" si="225"/>
        <v>0</v>
      </c>
      <c r="ACI60" s="2">
        <f>VLOOKUP($C60,'ДС факт при поликлинике'!$D$6:$JC$141,35,0)</f>
        <v>0</v>
      </c>
      <c r="ACJ60" s="2">
        <f>VLOOKUP($C60,'ДС факт при поликлинике'!$D$6:$JC$141,36,0)</f>
        <v>0</v>
      </c>
      <c r="ACK60" s="2">
        <f>VLOOKUP($C60,'ДС факт при поликлинике'!$D$6:$JC$141,37,0)</f>
        <v>0</v>
      </c>
      <c r="ACL60" s="2">
        <f>VLOOKUP($C60,'ДС факт при поликлинике'!$D$6:$JC$141,38,0)</f>
        <v>0</v>
      </c>
      <c r="ACM60" s="2">
        <f t="shared" si="1396"/>
        <v>0</v>
      </c>
      <c r="ACN60" s="2">
        <f t="shared" si="1397"/>
        <v>0</v>
      </c>
      <c r="ACO60" s="2">
        <f t="shared" si="1398"/>
        <v>0</v>
      </c>
      <c r="ACP60" s="2">
        <f t="shared" si="1399"/>
        <v>0</v>
      </c>
      <c r="ACQ60" s="2">
        <f t="shared" si="1400"/>
        <v>0</v>
      </c>
      <c r="ACR60" s="2">
        <f>план!DZ58</f>
        <v>0</v>
      </c>
      <c r="ACS60" s="2">
        <f>план!EA58</f>
        <v>0</v>
      </c>
      <c r="ACT60" s="2">
        <f t="shared" si="228"/>
        <v>0</v>
      </c>
      <c r="ACU60" s="2">
        <f t="shared" si="229"/>
        <v>0</v>
      </c>
      <c r="ACV60" s="2">
        <f>VLOOKUP($C60,'ДС факт при поликлинике'!$D$6:$JC$141,151,0)</f>
        <v>0</v>
      </c>
      <c r="ACW60" s="2">
        <f>VLOOKUP($C60,'ДС факт при поликлинике'!$D$6:$JC$141,152,0)</f>
        <v>0</v>
      </c>
      <c r="ACX60" s="2">
        <f>VLOOKUP($C60,'ДС факт при поликлинике'!$D$6:$JC$141,153,0)</f>
        <v>0</v>
      </c>
      <c r="ACY60" s="2">
        <f>VLOOKUP($C60,'ДС факт при поликлинике'!$D$6:$JC$141,154,0)</f>
        <v>0</v>
      </c>
      <c r="ACZ60" s="2">
        <f t="shared" si="1401"/>
        <v>0</v>
      </c>
      <c r="ADA60" s="2">
        <f t="shared" si="1402"/>
        <v>0</v>
      </c>
      <c r="ADB60" s="2">
        <f t="shared" si="1403"/>
        <v>0</v>
      </c>
      <c r="ADC60" s="2">
        <f t="shared" si="230"/>
        <v>0</v>
      </c>
      <c r="ADD60" s="2">
        <f t="shared" si="231"/>
        <v>0</v>
      </c>
      <c r="ADE60" s="2">
        <f>план!EB58</f>
        <v>0</v>
      </c>
      <c r="ADF60" s="2">
        <f>план!EC58</f>
        <v>0</v>
      </c>
      <c r="ADG60" s="2">
        <f t="shared" si="232"/>
        <v>0</v>
      </c>
      <c r="ADH60" s="2">
        <f t="shared" si="233"/>
        <v>0</v>
      </c>
      <c r="ADI60" s="2">
        <f>VLOOKUP($C60,'ДС факт при поликлинике'!$D$6:$JC$141,123,0)</f>
        <v>0</v>
      </c>
      <c r="ADJ60" s="2">
        <f>VLOOKUP($C60,'ДС факт при поликлинике'!$D$6:$JC$141,124,0)</f>
        <v>0</v>
      </c>
      <c r="ADK60" s="2"/>
      <c r="ADL60" s="2"/>
      <c r="ADM60" s="2">
        <f t="shared" si="1404"/>
        <v>0</v>
      </c>
      <c r="ADN60" s="2">
        <f t="shared" si="1405"/>
        <v>0</v>
      </c>
      <c r="ADO60" s="2">
        <f t="shared" si="1406"/>
        <v>0</v>
      </c>
      <c r="ADP60" s="2">
        <f t="shared" si="234"/>
        <v>0</v>
      </c>
      <c r="ADQ60" s="2">
        <f t="shared" si="235"/>
        <v>0</v>
      </c>
      <c r="ADR60" s="2">
        <f>план!ED58</f>
        <v>0</v>
      </c>
      <c r="ADS60" s="2">
        <f>план!EE58</f>
        <v>0</v>
      </c>
      <c r="ADT60" s="2">
        <f t="shared" si="236"/>
        <v>0</v>
      </c>
      <c r="ADU60" s="2">
        <f t="shared" si="237"/>
        <v>0</v>
      </c>
      <c r="ADV60" s="2">
        <f>VLOOKUP($C60,'ДС факт при поликлинике'!$D$6:$JC$141,147,0)</f>
        <v>0</v>
      </c>
      <c r="ADW60" s="2">
        <f>VLOOKUP($C60,'ДС факт при поликлинике'!$D$6:$JC$141,148,0)</f>
        <v>0</v>
      </c>
      <c r="ADX60" s="2"/>
      <c r="ADY60" s="2"/>
      <c r="ADZ60" s="2">
        <f t="shared" si="1407"/>
        <v>0</v>
      </c>
      <c r="AEA60" s="2">
        <f t="shared" si="1408"/>
        <v>0</v>
      </c>
      <c r="AEB60" s="2">
        <f t="shared" si="1409"/>
        <v>0</v>
      </c>
      <c r="AEC60" s="2">
        <f t="shared" si="238"/>
        <v>0</v>
      </c>
      <c r="AED60" s="2">
        <f t="shared" si="239"/>
        <v>0</v>
      </c>
      <c r="AEE60" s="2">
        <f>план!EF58</f>
        <v>0</v>
      </c>
      <c r="AEF60" s="2">
        <f>план!EG58</f>
        <v>0</v>
      </c>
      <c r="AEG60" s="2">
        <f t="shared" si="240"/>
        <v>0</v>
      </c>
      <c r="AEH60" s="2">
        <f t="shared" si="241"/>
        <v>0</v>
      </c>
      <c r="AEI60" s="2">
        <f>VLOOKUP($C60,'ДС факт при поликлинике'!$D$6:$JC$141,155,0)</f>
        <v>0</v>
      </c>
      <c r="AEJ60" s="2">
        <f>VLOOKUP($C60,'ДС факт при поликлинике'!$D$6:$JC$141,156,0)</f>
        <v>0</v>
      </c>
      <c r="AEK60" s="2"/>
      <c r="AEL60" s="2"/>
      <c r="AEM60" s="2">
        <f t="shared" si="1410"/>
        <v>0</v>
      </c>
      <c r="AEN60" s="2">
        <f t="shared" si="1411"/>
        <v>0</v>
      </c>
      <c r="AEO60" s="2">
        <f t="shared" si="1412"/>
        <v>0</v>
      </c>
      <c r="AEP60" s="2">
        <f t="shared" si="242"/>
        <v>0</v>
      </c>
      <c r="AEQ60" s="2">
        <f t="shared" si="243"/>
        <v>0</v>
      </c>
      <c r="AER60" s="2">
        <f>план!EH58</f>
        <v>0</v>
      </c>
      <c r="AES60" s="2">
        <f>план!EI58</f>
        <v>0</v>
      </c>
      <c r="AET60" s="2">
        <f t="shared" si="244"/>
        <v>0</v>
      </c>
      <c r="AEU60" s="2">
        <f t="shared" si="245"/>
        <v>0</v>
      </c>
      <c r="AEV60" s="2">
        <f>VLOOKUP($C60,'ДС факт при поликлинике'!$D$6:$JC$141,15,0)</f>
        <v>0</v>
      </c>
      <c r="AEW60" s="2">
        <f>VLOOKUP($C60,'ДС факт при поликлинике'!$D$6:$JC$141,16,0)</f>
        <v>0</v>
      </c>
      <c r="AEX60" s="2">
        <f>VLOOKUP($C60,'ДС факт при поликлинике'!$D$6:$JC$141,17,0)</f>
        <v>0</v>
      </c>
      <c r="AEY60" s="2">
        <f>VLOOKUP($C60,'ДС факт при поликлинике'!$D$6:$JC$141,18,0)</f>
        <v>0</v>
      </c>
      <c r="AEZ60" s="2">
        <f t="shared" si="1413"/>
        <v>0</v>
      </c>
      <c r="AFA60" s="2">
        <f t="shared" si="1414"/>
        <v>0</v>
      </c>
      <c r="AFB60" s="2">
        <f t="shared" si="1415"/>
        <v>0</v>
      </c>
      <c r="AFC60" s="2">
        <f t="shared" si="246"/>
        <v>0</v>
      </c>
      <c r="AFD60" s="2">
        <f t="shared" si="247"/>
        <v>0</v>
      </c>
      <c r="AFE60" s="2">
        <f>план!EJ58</f>
        <v>0</v>
      </c>
      <c r="AFF60" s="2">
        <f>план!EK58</f>
        <v>0</v>
      </c>
      <c r="AFG60" s="2">
        <f t="shared" si="248"/>
        <v>0</v>
      </c>
      <c r="AFH60" s="2">
        <f t="shared" si="249"/>
        <v>0</v>
      </c>
      <c r="AFI60" s="2">
        <f>VLOOKUP($C60,'ДС факт при поликлинике'!$D$6:$JC$141,253,0)</f>
        <v>0</v>
      </c>
      <c r="AFJ60" s="2">
        <f>VLOOKUP($C60,'ДС факт при поликлинике'!$D$6:$JC$141,254,0)</f>
        <v>0</v>
      </c>
      <c r="AFK60" s="2"/>
      <c r="AFL60" s="2"/>
      <c r="AFM60" s="2">
        <f t="shared" si="1416"/>
        <v>0</v>
      </c>
      <c r="AFN60" s="2">
        <f t="shared" si="1417"/>
        <v>0</v>
      </c>
      <c r="AFO60" s="2">
        <f t="shared" si="1418"/>
        <v>0</v>
      </c>
      <c r="AFP60" s="2">
        <f t="shared" si="250"/>
        <v>0</v>
      </c>
      <c r="AFQ60" s="2">
        <f t="shared" si="251"/>
        <v>0</v>
      </c>
      <c r="AFR60" s="20">
        <f t="shared" si="1419"/>
        <v>66</v>
      </c>
      <c r="AFS60" s="20">
        <f t="shared" si="1420"/>
        <v>1318259.4879999999</v>
      </c>
      <c r="AFT60" s="20">
        <f t="shared" si="1421"/>
        <v>38.5</v>
      </c>
      <c r="AFU60" s="20">
        <f t="shared" si="1422"/>
        <v>768984.70133333327</v>
      </c>
      <c r="AFV60" s="20">
        <f t="shared" si="1423"/>
        <v>21</v>
      </c>
      <c r="AFW60" s="20">
        <f t="shared" si="1424"/>
        <v>444315.83999999997</v>
      </c>
      <c r="AFX60" s="20">
        <f t="shared" si="1425"/>
        <v>0</v>
      </c>
      <c r="AFY60" s="20">
        <f t="shared" si="1426"/>
        <v>0</v>
      </c>
      <c r="AFZ60" s="20">
        <f t="shared" si="1427"/>
        <v>64.02000000000001</v>
      </c>
      <c r="AGA60" s="20">
        <f t="shared" si="1428"/>
        <v>37.344999999999999</v>
      </c>
      <c r="AGB60" s="20">
        <f t="shared" si="1429"/>
        <v>20.369999999999997</v>
      </c>
      <c r="AGC60" s="20">
        <f t="shared" si="524"/>
        <v>-17.5</v>
      </c>
      <c r="AGD60" s="20">
        <f t="shared" si="525"/>
        <v>-324668.86133333331</v>
      </c>
      <c r="AGE60" s="53">
        <f t="shared" si="505"/>
        <v>0.54545454545454541</v>
      </c>
      <c r="AGF60" s="53">
        <f t="shared" si="506"/>
        <v>0.57779542197602385</v>
      </c>
      <c r="AGG60" s="4">
        <f>VLOOKUP($C60,'ДС факт при поликлинике'!$D$6:$JA$139,257,0)</f>
        <v>0</v>
      </c>
      <c r="AGH60" s="76">
        <f>VLOOKUP($C60,'ДС факт при поликлинике'!$D$6:$JA$139,258,0)</f>
        <v>0</v>
      </c>
      <c r="AGI60" s="82">
        <f t="shared" si="522"/>
        <v>0</v>
      </c>
      <c r="AGJ60" s="82">
        <f t="shared" si="523"/>
        <v>0</v>
      </c>
    </row>
    <row r="61" spans="1:868" ht="30" x14ac:dyDescent="0.25">
      <c r="A61" s="112"/>
      <c r="B61" s="107">
        <v>33</v>
      </c>
      <c r="C61" s="211" t="s">
        <v>564</v>
      </c>
      <c r="D61" s="16" t="s">
        <v>236</v>
      </c>
      <c r="E61" s="17">
        <v>13520</v>
      </c>
      <c r="F61" s="18">
        <v>0.52</v>
      </c>
      <c r="G61" s="18"/>
      <c r="H61" s="122">
        <v>1</v>
      </c>
      <c r="I61" s="128"/>
      <c r="J61" s="17">
        <v>1.4</v>
      </c>
      <c r="K61" s="17">
        <v>1.68</v>
      </c>
      <c r="L61" s="17">
        <v>2.23</v>
      </c>
      <c r="M61" s="21">
        <v>2.57</v>
      </c>
      <c r="N61" s="2">
        <f>план!N59</f>
        <v>0</v>
      </c>
      <c r="O61" s="2">
        <f>план!O59</f>
        <v>0</v>
      </c>
      <c r="P61" s="2">
        <f t="shared" si="252"/>
        <v>0</v>
      </c>
      <c r="Q61" s="2">
        <f t="shared" si="253"/>
        <v>0</v>
      </c>
      <c r="R61" s="15">
        <f>VLOOKUP($C61,'ДС факт при поликлинике'!$D$6:$JC$139,31,0)</f>
        <v>0</v>
      </c>
      <c r="S61" s="15">
        <f>VLOOKUP($C61,'ДС факт при поликлинике'!$D$6:$JC$139,32,0)</f>
        <v>0</v>
      </c>
      <c r="T61" s="15">
        <f>VLOOKUP($C61,'ДС факт при поликлинике'!$D$6:$JC$139,33,0)</f>
        <v>0</v>
      </c>
      <c r="U61" s="15">
        <f>VLOOKUP($C61,'ДС факт при поликлинике'!$D$6:$JC$139,34,0)</f>
        <v>0</v>
      </c>
      <c r="V61" s="2">
        <f t="shared" si="1223"/>
        <v>0</v>
      </c>
      <c r="W61" s="2">
        <f t="shared" si="1224"/>
        <v>0</v>
      </c>
      <c r="X61" s="2">
        <f t="shared" si="1225"/>
        <v>0</v>
      </c>
      <c r="Y61" s="2">
        <f t="shared" si="1226"/>
        <v>0</v>
      </c>
      <c r="Z61" s="2">
        <f t="shared" si="1227"/>
        <v>0</v>
      </c>
      <c r="AA61" s="2">
        <f>план!P59</f>
        <v>0</v>
      </c>
      <c r="AB61" s="2">
        <f>план!Q59</f>
        <v>0</v>
      </c>
      <c r="AC61" s="2">
        <f t="shared" si="0"/>
        <v>0</v>
      </c>
      <c r="AD61" s="2">
        <f t="shared" si="1"/>
        <v>0</v>
      </c>
      <c r="AE61" s="15">
        <f>VLOOKUP($C61,'ДС факт при поликлинике'!$D$6:$JC$139,3,0)</f>
        <v>0</v>
      </c>
      <c r="AF61" s="15">
        <f>VLOOKUP($C61,'ДС факт при поликлинике'!$D$6:$JC$139,4,0)</f>
        <v>0</v>
      </c>
      <c r="AG61" s="15">
        <f>VLOOKUP($C61,'ДС факт при поликлинике'!$D$6:$JC$139,5,0)</f>
        <v>0</v>
      </c>
      <c r="AH61" s="15">
        <f>VLOOKUP($C61,'ДС факт при поликлинике'!$D$6:$JC$139,6,0)</f>
        <v>0</v>
      </c>
      <c r="AI61" s="2">
        <f t="shared" si="1228"/>
        <v>0</v>
      </c>
      <c r="AJ61" s="2">
        <f t="shared" si="1229"/>
        <v>0</v>
      </c>
      <c r="AK61" s="2">
        <f t="shared" si="1230"/>
        <v>0</v>
      </c>
      <c r="AL61" s="2">
        <f t="shared" si="2"/>
        <v>0</v>
      </c>
      <c r="AM61" s="2">
        <f t="shared" si="3"/>
        <v>0</v>
      </c>
      <c r="AN61" s="2">
        <f>план!R59</f>
        <v>0</v>
      </c>
      <c r="AO61" s="2">
        <f>план!S59</f>
        <v>0</v>
      </c>
      <c r="AP61" s="2">
        <f t="shared" si="4"/>
        <v>0</v>
      </c>
      <c r="AQ61" s="2">
        <f t="shared" si="5"/>
        <v>0</v>
      </c>
      <c r="AR61" s="2">
        <f>VLOOKUP($C61,'ДС факт при поликлинике'!$D$6:$JC$141,23,0)</f>
        <v>0</v>
      </c>
      <c r="AS61" s="2">
        <f>VLOOKUP($C61,'ДС факт при поликлинике'!$D$6:$JC$141,24,0)</f>
        <v>0</v>
      </c>
      <c r="AT61" s="2">
        <f>VLOOKUP($C61,'ДС факт при поликлинике'!$D$6:$JC$141,25,0)</f>
        <v>0</v>
      </c>
      <c r="AU61" s="2">
        <f>VLOOKUP($C61,'ДС факт при поликлинике'!$D$6:$JC$141,26,0)</f>
        <v>0</v>
      </c>
      <c r="AV61" s="2">
        <f t="shared" si="1231"/>
        <v>0</v>
      </c>
      <c r="AW61" s="2">
        <f t="shared" si="1232"/>
        <v>0</v>
      </c>
      <c r="AX61" s="2">
        <f t="shared" si="1233"/>
        <v>0</v>
      </c>
      <c r="AY61" s="2">
        <f t="shared" si="6"/>
        <v>0</v>
      </c>
      <c r="AZ61" s="2">
        <f t="shared" si="7"/>
        <v>0</v>
      </c>
      <c r="BA61" s="2"/>
      <c r="BB61" s="2"/>
      <c r="BC61" s="2">
        <f>план!T59</f>
        <v>0</v>
      </c>
      <c r="BD61" s="2">
        <f>план!U59</f>
        <v>0</v>
      </c>
      <c r="BE61" s="2">
        <f t="shared" si="8"/>
        <v>0</v>
      </c>
      <c r="BF61" s="2">
        <f t="shared" si="9"/>
        <v>0</v>
      </c>
      <c r="BG61" s="2">
        <f>VLOOKUP($C61,'ДС факт при поликлинике'!$D$6:$JC$141,7,0)</f>
        <v>0</v>
      </c>
      <c r="BH61" s="2">
        <f>VLOOKUP($C61,'ДС факт при поликлинике'!$D$6:$JC$141,8,0)</f>
        <v>0</v>
      </c>
      <c r="BI61" s="2">
        <f>VLOOKUP($C61,'ДС факт при поликлинике'!$D$6:$JC$141,9,0)</f>
        <v>0</v>
      </c>
      <c r="BJ61" s="2">
        <f>VLOOKUP($C61,'ДС факт при поликлинике'!$D$6:$JC$141,10,0)</f>
        <v>0</v>
      </c>
      <c r="BK61" s="2">
        <f t="shared" si="1234"/>
        <v>0</v>
      </c>
      <c r="BL61" s="2">
        <f t="shared" si="1235"/>
        <v>0</v>
      </c>
      <c r="BM61" s="2">
        <f t="shared" si="1236"/>
        <v>0</v>
      </c>
      <c r="BN61" s="2">
        <f t="shared" si="10"/>
        <v>0</v>
      </c>
      <c r="BO61" s="2">
        <f t="shared" si="11"/>
        <v>0</v>
      </c>
      <c r="BP61" s="2">
        <f>план!V59</f>
        <v>0</v>
      </c>
      <c r="BQ61" s="2">
        <f>план!W59</f>
        <v>0</v>
      </c>
      <c r="BR61" s="2">
        <f t="shared" si="12"/>
        <v>0</v>
      </c>
      <c r="BS61" s="2">
        <f t="shared" si="13"/>
        <v>0</v>
      </c>
      <c r="BT61" s="2">
        <f>VLOOKUP($C61,'ДС факт при поликлинике'!$D$6:$JC$141,27,0)</f>
        <v>0</v>
      </c>
      <c r="BU61" s="2">
        <f>VLOOKUP($C61,'ДС факт при поликлинике'!$D$6:$JC$141,28,0)</f>
        <v>0</v>
      </c>
      <c r="BV61" s="2">
        <f>VLOOKUP($C61,'ДС факт при поликлинике'!$D$6:$JC$141,29,0)</f>
        <v>0</v>
      </c>
      <c r="BW61" s="2">
        <f>VLOOKUP($C61,'ДС факт при поликлинике'!$D$6:$JC$141,30,0)</f>
        <v>0</v>
      </c>
      <c r="BX61" s="2">
        <f t="shared" si="1237"/>
        <v>0</v>
      </c>
      <c r="BY61" s="2">
        <f t="shared" si="1238"/>
        <v>0</v>
      </c>
      <c r="BZ61" s="2">
        <f t="shared" si="1239"/>
        <v>0</v>
      </c>
      <c r="CA61" s="2">
        <f t="shared" si="14"/>
        <v>0</v>
      </c>
      <c r="CB61" s="2">
        <f t="shared" si="15"/>
        <v>0</v>
      </c>
      <c r="CC61" s="2">
        <f>план!X59</f>
        <v>0</v>
      </c>
      <c r="CD61" s="2">
        <f>план!Y59</f>
        <v>0</v>
      </c>
      <c r="CE61" s="2">
        <f t="shared" si="16"/>
        <v>0</v>
      </c>
      <c r="CF61" s="2">
        <f t="shared" si="17"/>
        <v>0</v>
      </c>
      <c r="CG61" s="2">
        <f>VLOOKUP($C61,'ДС факт при поликлинике'!$D$6:$JC$141,51,0)</f>
        <v>0</v>
      </c>
      <c r="CH61" s="2">
        <f>VLOOKUP($C61,'ДС факт при поликлинике'!$D$6:$JC$141,52,0)</f>
        <v>0</v>
      </c>
      <c r="CI61" s="2">
        <f>VLOOKUP($C61,'ДС факт при поликлинике'!$D$6:$JC$141,53,0)</f>
        <v>0</v>
      </c>
      <c r="CJ61" s="2">
        <f>VLOOKUP($C61,'ДС факт при поликлинике'!$D$6:$JC$141,54,0)</f>
        <v>0</v>
      </c>
      <c r="CK61" s="2">
        <f t="shared" si="1240"/>
        <v>0</v>
      </c>
      <c r="CL61" s="2">
        <f t="shared" si="1241"/>
        <v>0</v>
      </c>
      <c r="CM61" s="2">
        <f t="shared" si="1242"/>
        <v>0</v>
      </c>
      <c r="CN61" s="2">
        <f t="shared" si="18"/>
        <v>0</v>
      </c>
      <c r="CO61" s="2">
        <f t="shared" si="19"/>
        <v>0</v>
      </c>
      <c r="CP61" s="2">
        <f>план!Z59</f>
        <v>0</v>
      </c>
      <c r="CQ61" s="2">
        <f>план!AA59</f>
        <v>0</v>
      </c>
      <c r="CR61" s="2">
        <f t="shared" si="20"/>
        <v>0</v>
      </c>
      <c r="CS61" s="2">
        <f t="shared" si="21"/>
        <v>0</v>
      </c>
      <c r="CT61" s="2">
        <f>VLOOKUP($C61,'ДС факт при поликлинике'!$D$6:$JC$141,235,0)</f>
        <v>0</v>
      </c>
      <c r="CU61" s="2">
        <f>VLOOKUP($C61,'ДС факт при поликлинике'!$D$6:$JC$141,236,0)</f>
        <v>0</v>
      </c>
      <c r="CV61" s="2">
        <f>VLOOKUP($C61,'ДС факт при поликлинике'!$D$6:$JC$141,237,0)</f>
        <v>0</v>
      </c>
      <c r="CW61" s="2">
        <f>VLOOKUP($C61,'ДС факт при поликлинике'!$D$6:$JC$141,238,0)</f>
        <v>0</v>
      </c>
      <c r="CX61" s="2">
        <f t="shared" si="1243"/>
        <v>0</v>
      </c>
      <c r="CY61" s="2">
        <f t="shared" si="1244"/>
        <v>0</v>
      </c>
      <c r="CZ61" s="2">
        <f t="shared" si="1245"/>
        <v>0</v>
      </c>
      <c r="DA61" s="2">
        <f t="shared" si="22"/>
        <v>0</v>
      </c>
      <c r="DB61" s="2">
        <f t="shared" si="23"/>
        <v>0</v>
      </c>
      <c r="DC61" s="2">
        <f>план!AB59</f>
        <v>0</v>
      </c>
      <c r="DD61" s="2">
        <f>план!AC59</f>
        <v>0</v>
      </c>
      <c r="DE61" s="2">
        <f t="shared" si="24"/>
        <v>0</v>
      </c>
      <c r="DF61" s="2">
        <f t="shared" si="25"/>
        <v>0</v>
      </c>
      <c r="DG61" s="2">
        <f>VLOOKUP($C61,'ДС факт при поликлинике'!$D$6:$JC$141,163,0)</f>
        <v>1</v>
      </c>
      <c r="DH61" s="2">
        <f>VLOOKUP($C61,'ДС факт при поликлинике'!$D$6:$JC$141,164,0)</f>
        <v>4921.28</v>
      </c>
      <c r="DI61" s="2">
        <f>VLOOKUP($C61,'ДС факт при поликлинике'!$D$6:$JC$141,165,0)</f>
        <v>0</v>
      </c>
      <c r="DJ61" s="2">
        <f>VLOOKUP($C61,'ДС факт при поликлинике'!$D$6:$JC$141,166,0)</f>
        <v>0</v>
      </c>
      <c r="DK61" s="2">
        <f t="shared" si="1246"/>
        <v>0</v>
      </c>
      <c r="DL61" s="2">
        <f t="shared" si="1247"/>
        <v>0</v>
      </c>
      <c r="DM61" s="2">
        <f t="shared" si="1248"/>
        <v>0.52</v>
      </c>
      <c r="DN61" s="2">
        <f t="shared" si="26"/>
        <v>1</v>
      </c>
      <c r="DO61" s="2">
        <f t="shared" si="27"/>
        <v>4921.28</v>
      </c>
      <c r="DP61" s="2">
        <f>план!AD59</f>
        <v>0</v>
      </c>
      <c r="DQ61" s="2">
        <f>план!AE59</f>
        <v>0</v>
      </c>
      <c r="DR61" s="2">
        <f t="shared" si="28"/>
        <v>0</v>
      </c>
      <c r="DS61" s="2">
        <f t="shared" si="29"/>
        <v>0</v>
      </c>
      <c r="DT61" s="2">
        <f>VLOOKUP($C61,'ДС факт при поликлинике'!$D$6:$JC$141,229,0)</f>
        <v>0</v>
      </c>
      <c r="DU61" s="2">
        <f>VLOOKUP($C61,'ДС факт при поликлинике'!$D$6:$JC$141,230,0)</f>
        <v>0</v>
      </c>
      <c r="DV61" s="2">
        <f>VLOOKUP($C61,'ДС факт при поликлинике'!$D$6:$JC$141,231,0)</f>
        <v>0</v>
      </c>
      <c r="DW61" s="2">
        <f>VLOOKUP($C61,'ДС факт при поликлинике'!$D$6:$JC$141,232,0)</f>
        <v>0</v>
      </c>
      <c r="DX61" s="2">
        <f t="shared" si="1249"/>
        <v>0</v>
      </c>
      <c r="DY61" s="2">
        <f t="shared" si="1250"/>
        <v>0</v>
      </c>
      <c r="DZ61" s="2">
        <f t="shared" si="1251"/>
        <v>0</v>
      </c>
      <c r="EA61" s="2">
        <f t="shared" si="30"/>
        <v>0</v>
      </c>
      <c r="EB61" s="2">
        <f t="shared" si="31"/>
        <v>0</v>
      </c>
      <c r="EC61" s="2"/>
      <c r="ED61" s="2"/>
      <c r="EE61" s="2">
        <f>план!AF59</f>
        <v>0</v>
      </c>
      <c r="EF61" s="2">
        <f>план!AG59</f>
        <v>0</v>
      </c>
      <c r="EG61" s="2">
        <f t="shared" si="32"/>
        <v>0</v>
      </c>
      <c r="EH61" s="2">
        <f t="shared" si="33"/>
        <v>0</v>
      </c>
      <c r="EI61" s="2">
        <f>VLOOKUP($C61,'ДС факт при поликлинике'!$D$6:$JC$141,239,0)</f>
        <v>0</v>
      </c>
      <c r="EJ61" s="2">
        <f>VLOOKUP($C61,'ДС факт при поликлинике'!$D$6:$JC$141,240,0)</f>
        <v>0</v>
      </c>
      <c r="EK61" s="2">
        <f>VLOOKUP($C61,'ДС факт при поликлинике'!$D$6:$JC$141,241,0)</f>
        <v>0</v>
      </c>
      <c r="EL61" s="2">
        <f>VLOOKUP($C61,'ДС факт при поликлинике'!$D$6:$JC$141,242,0)</f>
        <v>0</v>
      </c>
      <c r="EM61" s="2">
        <f t="shared" si="1252"/>
        <v>0</v>
      </c>
      <c r="EN61" s="2">
        <f t="shared" si="1253"/>
        <v>0</v>
      </c>
      <c r="EO61" s="2">
        <f t="shared" si="1254"/>
        <v>0</v>
      </c>
      <c r="EP61" s="2">
        <f t="shared" si="34"/>
        <v>0</v>
      </c>
      <c r="EQ61" s="2">
        <f t="shared" si="35"/>
        <v>0</v>
      </c>
      <c r="ER61" s="2">
        <f>план!AH59</f>
        <v>0</v>
      </c>
      <c r="ES61" s="2">
        <f>план!AI59</f>
        <v>0</v>
      </c>
      <c r="ET61" s="2">
        <f t="shared" si="36"/>
        <v>0</v>
      </c>
      <c r="EU61" s="2">
        <f t="shared" si="37"/>
        <v>0</v>
      </c>
      <c r="EV61" s="2">
        <f>VLOOKUP($C61,'ДС факт при поликлинике'!$D$6:$JC$141,11,0)</f>
        <v>0</v>
      </c>
      <c r="EW61" s="2">
        <f>VLOOKUP($C61,'ДС факт при поликлинике'!$D$6:$JC$141,12,0)</f>
        <v>0</v>
      </c>
      <c r="EX61" s="2">
        <f>VLOOKUP($C61,'ДС факт при поликлинике'!$D$6:$JC$141,13,0)</f>
        <v>0</v>
      </c>
      <c r="EY61" s="2">
        <f>VLOOKUP($C61,'ДС факт при поликлинике'!$D$6:$JC$141,14,0)</f>
        <v>0</v>
      </c>
      <c r="EZ61" s="2">
        <f t="shared" si="1255"/>
        <v>0</v>
      </c>
      <c r="FA61" s="2">
        <f t="shared" si="1256"/>
        <v>0</v>
      </c>
      <c r="FB61" s="2">
        <f t="shared" si="1257"/>
        <v>0</v>
      </c>
      <c r="FC61" s="2">
        <f t="shared" si="38"/>
        <v>0</v>
      </c>
      <c r="FD61" s="2">
        <f t="shared" si="39"/>
        <v>0</v>
      </c>
      <c r="FE61" s="2">
        <f>план!AJ59</f>
        <v>0</v>
      </c>
      <c r="FF61" s="2">
        <f>план!AK59</f>
        <v>0</v>
      </c>
      <c r="FG61" s="2">
        <f t="shared" si="40"/>
        <v>0</v>
      </c>
      <c r="FH61" s="2">
        <f t="shared" si="41"/>
        <v>0</v>
      </c>
      <c r="FI61" s="2">
        <f>VLOOKUP($C61,'ДС факт при поликлинике'!$D$6:$JC$141,243,0)</f>
        <v>0</v>
      </c>
      <c r="FJ61" s="2">
        <f>VLOOKUP($C61,'ДС факт при поликлинике'!$D$6:$JC$141,244,0)</f>
        <v>0</v>
      </c>
      <c r="FK61" s="2">
        <f>VLOOKUP($C61,'ДС факт при поликлинике'!$D$6:$JC$141,245,0)</f>
        <v>0</v>
      </c>
      <c r="FL61" s="2">
        <f>VLOOKUP($C61,'ДС факт при поликлинике'!$D$6:$JC$141,246,0)</f>
        <v>0</v>
      </c>
      <c r="FM61" s="2">
        <f t="shared" si="1258"/>
        <v>0</v>
      </c>
      <c r="FN61" s="2">
        <f t="shared" si="1259"/>
        <v>0</v>
      </c>
      <c r="FO61" s="2">
        <f t="shared" si="1260"/>
        <v>0</v>
      </c>
      <c r="FP61" s="2">
        <f t="shared" si="42"/>
        <v>0</v>
      </c>
      <c r="FQ61" s="2">
        <f t="shared" si="43"/>
        <v>0</v>
      </c>
      <c r="FR61" s="2">
        <f>план!AL59</f>
        <v>0</v>
      </c>
      <c r="FS61" s="2">
        <f>план!AM59</f>
        <v>0</v>
      </c>
      <c r="FT61" s="2">
        <f t="shared" si="44"/>
        <v>0</v>
      </c>
      <c r="FU61" s="2">
        <f t="shared" si="45"/>
        <v>0</v>
      </c>
      <c r="FV61" s="2">
        <f>VLOOKUP($C61,'ДС факт при поликлинике'!$D$6:$JC$141,197,0)</f>
        <v>0</v>
      </c>
      <c r="FW61" s="2">
        <f>VLOOKUP($C61,'ДС факт при поликлинике'!$D$6:$JC$141,198,0)</f>
        <v>0</v>
      </c>
      <c r="FX61" s="2">
        <f>VLOOKUP($C61,'ДС факт при поликлинике'!$D$6:$JC$141,199,0)</f>
        <v>0</v>
      </c>
      <c r="FY61" s="2">
        <f>VLOOKUP($C61,'ДС факт при поликлинике'!$D$6:$JC$141,200,0)</f>
        <v>0</v>
      </c>
      <c r="FZ61" s="2">
        <f t="shared" si="1261"/>
        <v>0</v>
      </c>
      <c r="GA61" s="2">
        <f t="shared" si="1262"/>
        <v>0</v>
      </c>
      <c r="GB61" s="2">
        <f t="shared" si="1263"/>
        <v>0</v>
      </c>
      <c r="GC61" s="2">
        <f t="shared" si="46"/>
        <v>0</v>
      </c>
      <c r="GD61" s="2">
        <f t="shared" si="47"/>
        <v>0</v>
      </c>
      <c r="GE61" s="2">
        <f>план!AN59</f>
        <v>0</v>
      </c>
      <c r="GF61" s="2">
        <f>план!AO59</f>
        <v>0</v>
      </c>
      <c r="GG61" s="2">
        <f t="shared" si="48"/>
        <v>0</v>
      </c>
      <c r="GH61" s="2">
        <f t="shared" si="49"/>
        <v>0</v>
      </c>
      <c r="GI61" s="2">
        <f>VLOOKUP($C61,'ДС факт при поликлинике'!$D$6:$JC$141,201,0)</f>
        <v>0</v>
      </c>
      <c r="GJ61" s="2">
        <f>VLOOKUP($C61,'ДС факт при поликлинике'!$D$6:$JC$141,202,0)</f>
        <v>0</v>
      </c>
      <c r="GK61" s="2">
        <f>VLOOKUP($C61,'ДС факт при поликлинике'!$D$6:$JC$141,203,0)</f>
        <v>0</v>
      </c>
      <c r="GL61" s="2">
        <f>VLOOKUP($C61,'ДС факт при поликлинике'!$D$6:$JC$141,204,0)</f>
        <v>0</v>
      </c>
      <c r="GM61" s="2">
        <f t="shared" si="1264"/>
        <v>0</v>
      </c>
      <c r="GN61" s="2">
        <f t="shared" si="1265"/>
        <v>0</v>
      </c>
      <c r="GO61" s="2">
        <f t="shared" si="1266"/>
        <v>0</v>
      </c>
      <c r="GP61" s="2">
        <f t="shared" si="50"/>
        <v>0</v>
      </c>
      <c r="GQ61" s="2">
        <f t="shared" si="51"/>
        <v>0</v>
      </c>
      <c r="GR61" s="2">
        <f>план!AP59</f>
        <v>0</v>
      </c>
      <c r="GS61" s="2">
        <f>план!AQ59</f>
        <v>0</v>
      </c>
      <c r="GT61" s="2">
        <f t="shared" si="52"/>
        <v>0</v>
      </c>
      <c r="GU61" s="2">
        <f t="shared" si="53"/>
        <v>0</v>
      </c>
      <c r="GV61" s="2">
        <f>VLOOKUP($C61,'ДС факт при поликлинике'!$D$6:$JC$141,171,0)</f>
        <v>0</v>
      </c>
      <c r="GW61" s="2">
        <f>VLOOKUP($C61,'ДС факт при поликлинике'!$D$6:$JC$141,172,0)</f>
        <v>0</v>
      </c>
      <c r="GX61" s="2">
        <f>VLOOKUP($C61,'ДС факт при поликлинике'!$D$6:$JC$141,173,0)</f>
        <v>0</v>
      </c>
      <c r="GY61" s="2">
        <f>VLOOKUP($C61,'ДС факт при поликлинике'!$D$6:$JC$141,174,0)</f>
        <v>0</v>
      </c>
      <c r="GZ61" s="2">
        <f t="shared" si="1267"/>
        <v>0</v>
      </c>
      <c r="HA61" s="2">
        <f t="shared" si="1268"/>
        <v>0</v>
      </c>
      <c r="HB61" s="2">
        <f t="shared" si="1269"/>
        <v>0</v>
      </c>
      <c r="HC61" s="2">
        <f t="shared" si="54"/>
        <v>0</v>
      </c>
      <c r="HD61" s="2">
        <f t="shared" si="55"/>
        <v>0</v>
      </c>
      <c r="HE61" s="2">
        <f>план!AR59</f>
        <v>0</v>
      </c>
      <c r="HF61" s="2">
        <f>план!AS59</f>
        <v>0</v>
      </c>
      <c r="HG61" s="2">
        <f t="shared" si="56"/>
        <v>0</v>
      </c>
      <c r="HH61" s="2">
        <f t="shared" si="57"/>
        <v>0</v>
      </c>
      <c r="HI61" s="2">
        <f>VLOOKUP($C61,'ДС факт при поликлинике'!$D$6:$JC$141,175,0)</f>
        <v>0</v>
      </c>
      <c r="HJ61" s="2">
        <f>VLOOKUP($C61,'ДС факт при поликлинике'!$D$6:$JC$141,176,0)</f>
        <v>0</v>
      </c>
      <c r="HK61" s="2">
        <f>VLOOKUP($C61,'ДС факт при поликлинике'!$D$6:$JC$141,177,0)</f>
        <v>0</v>
      </c>
      <c r="HL61" s="2">
        <f>VLOOKUP($C61,'ДС факт при поликлинике'!$D$6:$JC$141,178,0)</f>
        <v>0</v>
      </c>
      <c r="HM61" s="2">
        <f t="shared" si="1270"/>
        <v>0</v>
      </c>
      <c r="HN61" s="2">
        <f t="shared" si="1271"/>
        <v>0</v>
      </c>
      <c r="HO61" s="2">
        <f t="shared" si="1272"/>
        <v>0</v>
      </c>
      <c r="HP61" s="2">
        <f t="shared" si="58"/>
        <v>0</v>
      </c>
      <c r="HQ61" s="2">
        <f t="shared" si="59"/>
        <v>0</v>
      </c>
      <c r="HR61" s="2">
        <f>план!AT59</f>
        <v>0</v>
      </c>
      <c r="HS61" s="2">
        <f>план!AU59</f>
        <v>0</v>
      </c>
      <c r="HT61" s="2">
        <f t="shared" si="60"/>
        <v>0</v>
      </c>
      <c r="HU61" s="2">
        <f t="shared" si="61"/>
        <v>0</v>
      </c>
      <c r="HV61" s="2">
        <f>VLOOKUP($C61,'ДС факт при поликлинике'!$D$6:$JC$141,179,0)</f>
        <v>0</v>
      </c>
      <c r="HW61" s="2">
        <f>VLOOKUP($C61,'ДС факт при поликлинике'!$D$6:$JC$141,180,0)</f>
        <v>0</v>
      </c>
      <c r="HX61" s="2">
        <f>VLOOKUP($C61,'ДС факт при поликлинике'!$D$6:$JC$141,181,0)</f>
        <v>0</v>
      </c>
      <c r="HY61" s="2">
        <f>VLOOKUP($C61,'ДС факт при поликлинике'!$D$6:$JC$141,182,0)</f>
        <v>0</v>
      </c>
      <c r="HZ61" s="2">
        <f t="shared" si="1273"/>
        <v>0</v>
      </c>
      <c r="IA61" s="2">
        <f t="shared" si="1274"/>
        <v>0</v>
      </c>
      <c r="IB61" s="2">
        <f t="shared" si="1275"/>
        <v>0</v>
      </c>
      <c r="IC61" s="2">
        <f t="shared" si="62"/>
        <v>0</v>
      </c>
      <c r="ID61" s="2">
        <f t="shared" si="63"/>
        <v>0</v>
      </c>
      <c r="IE61" s="2">
        <f>план!AV59</f>
        <v>0</v>
      </c>
      <c r="IF61" s="2">
        <f>план!AW59</f>
        <v>0</v>
      </c>
      <c r="IG61" s="2">
        <f t="shared" si="64"/>
        <v>0</v>
      </c>
      <c r="IH61" s="2">
        <f t="shared" si="65"/>
        <v>0</v>
      </c>
      <c r="II61" s="2">
        <f>VLOOKUP($C61,'ДС факт при поликлинике'!$D$6:$JC$141,129,0)</f>
        <v>0</v>
      </c>
      <c r="IJ61" s="2">
        <f>VLOOKUP($C61,'ДС факт при поликлинике'!$D$6:$JC$141,130,0)</f>
        <v>0</v>
      </c>
      <c r="IK61" s="2">
        <f>VLOOKUP($C61,'ДС факт при поликлинике'!$D$6:$JC$141,131,0)</f>
        <v>0</v>
      </c>
      <c r="IL61" s="2">
        <f>VLOOKUP($C61,'ДС факт при поликлинике'!$D$6:$JC$141,132,0)</f>
        <v>0</v>
      </c>
      <c r="IM61" s="2">
        <f t="shared" si="1276"/>
        <v>0</v>
      </c>
      <c r="IN61" s="2">
        <f t="shared" si="1277"/>
        <v>0</v>
      </c>
      <c r="IO61" s="2">
        <f t="shared" si="1278"/>
        <v>0</v>
      </c>
      <c r="IP61" s="2">
        <f t="shared" si="66"/>
        <v>0</v>
      </c>
      <c r="IQ61" s="2">
        <f t="shared" si="67"/>
        <v>0</v>
      </c>
      <c r="IR61" s="2">
        <f>план!AX59</f>
        <v>0</v>
      </c>
      <c r="IS61" s="2">
        <f>план!AY59</f>
        <v>0</v>
      </c>
      <c r="IT61" s="2">
        <f t="shared" si="68"/>
        <v>0</v>
      </c>
      <c r="IU61" s="2">
        <f t="shared" si="69"/>
        <v>0</v>
      </c>
      <c r="IV61" s="2">
        <f>VLOOKUP($C61,'ДС факт при поликлинике'!$D$6:$JC$141,125,0)</f>
        <v>0</v>
      </c>
      <c r="IW61" s="2">
        <f>VLOOKUP($C61,'ДС факт при поликлинике'!$D$6:$JC$141,126,0)</f>
        <v>0</v>
      </c>
      <c r="IX61" s="2">
        <f>VLOOKUP($C61,'ДС факт при поликлинике'!$D$6:$JC$141,127,0)</f>
        <v>0</v>
      </c>
      <c r="IY61" s="2">
        <f>VLOOKUP($C61,'ДС факт при поликлинике'!$D$6:$JC$141,128,0)</f>
        <v>0</v>
      </c>
      <c r="IZ61" s="2">
        <f t="shared" si="1279"/>
        <v>0</v>
      </c>
      <c r="JA61" s="2">
        <f t="shared" si="1280"/>
        <v>0</v>
      </c>
      <c r="JB61" s="2">
        <f t="shared" si="1281"/>
        <v>0</v>
      </c>
      <c r="JC61" s="2">
        <f t="shared" si="70"/>
        <v>0</v>
      </c>
      <c r="JD61" s="2">
        <f t="shared" si="71"/>
        <v>0</v>
      </c>
      <c r="JE61" s="2">
        <f>план!AZ59</f>
        <v>0</v>
      </c>
      <c r="JF61" s="2">
        <f>план!BA59</f>
        <v>0</v>
      </c>
      <c r="JG61" s="2">
        <f t="shared" si="72"/>
        <v>0</v>
      </c>
      <c r="JH61" s="2">
        <f t="shared" si="73"/>
        <v>0</v>
      </c>
      <c r="JI61" s="2">
        <f>VLOOKUP($C61,'ДС факт при поликлинике'!$D$6:$JC$141,161,0)</f>
        <v>0</v>
      </c>
      <c r="JJ61" s="2">
        <f>VLOOKUP($C61,'ДС факт при поликлинике'!$D$6:$JC$141,162,0)</f>
        <v>0</v>
      </c>
      <c r="JK61" s="2"/>
      <c r="JL61" s="2"/>
      <c r="JM61" s="2">
        <f t="shared" si="1282"/>
        <v>0</v>
      </c>
      <c r="JN61" s="2">
        <f t="shared" si="1283"/>
        <v>0</v>
      </c>
      <c r="JO61" s="2">
        <f t="shared" si="1284"/>
        <v>0</v>
      </c>
      <c r="JP61" s="2">
        <f t="shared" si="74"/>
        <v>0</v>
      </c>
      <c r="JQ61" s="2">
        <f t="shared" si="75"/>
        <v>0</v>
      </c>
      <c r="JR61" s="2">
        <f>план!BB59</f>
        <v>0</v>
      </c>
      <c r="JS61" s="2">
        <f>план!BC59</f>
        <v>0</v>
      </c>
      <c r="JT61" s="2">
        <f t="shared" si="76"/>
        <v>0</v>
      </c>
      <c r="JU61" s="2">
        <f t="shared" si="77"/>
        <v>0</v>
      </c>
      <c r="JV61" s="2">
        <f>VLOOKUP($C61,'ДС факт при поликлинике'!$D$6:$JC$141,133,0)</f>
        <v>0</v>
      </c>
      <c r="JW61" s="2">
        <f>VLOOKUP($C61,'ДС факт при поликлинике'!$D$6:$JC$141,134,0)</f>
        <v>0</v>
      </c>
      <c r="JX61" s="2">
        <f>VLOOKUP($C61,'ДС факт при поликлинике'!$D$6:$JC$141,135,0)</f>
        <v>0</v>
      </c>
      <c r="JY61" s="2">
        <f>VLOOKUP($C61,'ДС факт при поликлинике'!$D$6:$JC$141,136,0)</f>
        <v>0</v>
      </c>
      <c r="JZ61" s="2">
        <f t="shared" si="1285"/>
        <v>0</v>
      </c>
      <c r="KA61" s="2">
        <f t="shared" si="1286"/>
        <v>0</v>
      </c>
      <c r="KB61" s="2">
        <f t="shared" si="1287"/>
        <v>0</v>
      </c>
      <c r="KC61" s="2">
        <f t="shared" si="78"/>
        <v>0</v>
      </c>
      <c r="KD61" s="2">
        <f t="shared" si="79"/>
        <v>0</v>
      </c>
      <c r="KE61" s="2">
        <f>план!BD59</f>
        <v>1</v>
      </c>
      <c r="KF61" s="2">
        <f>план!BE59</f>
        <v>9842.56</v>
      </c>
      <c r="KG61" s="2">
        <f t="shared" si="80"/>
        <v>0.58333333333333326</v>
      </c>
      <c r="KH61" s="2">
        <f t="shared" si="81"/>
        <v>5741.4933333333329</v>
      </c>
      <c r="KI61" s="2">
        <f>VLOOKUP($C61,'ДС факт при поликлинике'!$D$6:$JC$141,137,0)</f>
        <v>3</v>
      </c>
      <c r="KJ61" s="2">
        <f>VLOOKUP($C61,'ДС факт при поликлинике'!$D$6:$JC$141,138,0)</f>
        <v>29527.68</v>
      </c>
      <c r="KK61" s="2">
        <f>VLOOKUP($C61,'ДС факт при поликлинике'!$D$6:$JC$141,139,0)</f>
        <v>0</v>
      </c>
      <c r="KL61" s="2">
        <f>VLOOKUP($C61,'ДС факт при поликлинике'!$D$6:$JC$141,140,0)</f>
        <v>0</v>
      </c>
      <c r="KM61" s="2">
        <f t="shared" si="1288"/>
        <v>0.52</v>
      </c>
      <c r="KN61" s="2">
        <f t="shared" si="1289"/>
        <v>0.30333333333333329</v>
      </c>
      <c r="KO61" s="2">
        <f t="shared" si="1290"/>
        <v>1.56</v>
      </c>
      <c r="KP61" s="2">
        <f t="shared" si="82"/>
        <v>2.416666666666667</v>
      </c>
      <c r="KQ61" s="2">
        <f t="shared" si="83"/>
        <v>23786.186666666668</v>
      </c>
      <c r="KR61" s="2">
        <f>план!BF59</f>
        <v>0</v>
      </c>
      <c r="KS61" s="2">
        <f>план!BG59</f>
        <v>0</v>
      </c>
      <c r="KT61" s="2">
        <f t="shared" si="84"/>
        <v>0</v>
      </c>
      <c r="KU61" s="2">
        <f t="shared" si="85"/>
        <v>0</v>
      </c>
      <c r="KV61" s="2">
        <f>VLOOKUP($C61,'ДС факт при поликлинике'!$D$6:$JC$141,141,0)</f>
        <v>0</v>
      </c>
      <c r="KW61" s="2">
        <f>VLOOKUP($C61,'ДС факт при поликлинике'!$D$6:$JC$141,142,0)</f>
        <v>0</v>
      </c>
      <c r="KX61" s="2"/>
      <c r="KY61" s="2"/>
      <c r="KZ61" s="2">
        <f t="shared" si="1291"/>
        <v>0</v>
      </c>
      <c r="LA61" s="2">
        <f t="shared" si="1292"/>
        <v>0</v>
      </c>
      <c r="LB61" s="2">
        <f t="shared" si="1293"/>
        <v>0</v>
      </c>
      <c r="LC61" s="2">
        <f t="shared" si="86"/>
        <v>0</v>
      </c>
      <c r="LD61" s="2">
        <f t="shared" si="87"/>
        <v>0</v>
      </c>
      <c r="LE61" s="2">
        <f>план!BH59</f>
        <v>0</v>
      </c>
      <c r="LF61" s="2">
        <f>план!BI59</f>
        <v>0</v>
      </c>
      <c r="LG61" s="2">
        <f t="shared" si="88"/>
        <v>0</v>
      </c>
      <c r="LH61" s="2">
        <f t="shared" si="89"/>
        <v>0</v>
      </c>
      <c r="LI61" s="2">
        <f>VLOOKUP($C61,'ДС факт при поликлинике'!$D$6:$JC$141,143,0)</f>
        <v>0</v>
      </c>
      <c r="LJ61" s="2">
        <f>VLOOKUP($C61,'ДС факт при поликлинике'!$D$6:$JC$141,144,0)</f>
        <v>0</v>
      </c>
      <c r="LK61" s="2"/>
      <c r="LL61" s="2"/>
      <c r="LM61" s="2">
        <f t="shared" si="1294"/>
        <v>0</v>
      </c>
      <c r="LN61" s="2">
        <f t="shared" si="1295"/>
        <v>0</v>
      </c>
      <c r="LO61" s="2">
        <f t="shared" si="1296"/>
        <v>0</v>
      </c>
      <c r="LP61" s="2">
        <f t="shared" si="90"/>
        <v>0</v>
      </c>
      <c r="LQ61" s="2">
        <f t="shared" si="91"/>
        <v>0</v>
      </c>
      <c r="LR61" s="2">
        <f>план!BJ59</f>
        <v>0</v>
      </c>
      <c r="LS61" s="2">
        <f>план!BK59</f>
        <v>0</v>
      </c>
      <c r="LT61" s="2">
        <f t="shared" si="92"/>
        <v>0</v>
      </c>
      <c r="LU61" s="2">
        <f t="shared" si="93"/>
        <v>0</v>
      </c>
      <c r="LV61" s="2">
        <f>VLOOKUP($C61,'ДС факт при поликлинике'!$D$6:$JC$141,145,0)</f>
        <v>0</v>
      </c>
      <c r="LW61" s="2">
        <f>VLOOKUP($C61,'ДС факт при поликлинике'!$D$6:$JC$141,146,0)</f>
        <v>0</v>
      </c>
      <c r="LX61" s="2"/>
      <c r="LY61" s="2"/>
      <c r="LZ61" s="2">
        <f t="shared" si="1297"/>
        <v>0</v>
      </c>
      <c r="MA61" s="2">
        <f t="shared" si="1298"/>
        <v>0</v>
      </c>
      <c r="MB61" s="2">
        <f t="shared" si="1299"/>
        <v>0</v>
      </c>
      <c r="MC61" s="2">
        <f t="shared" si="94"/>
        <v>0</v>
      </c>
      <c r="MD61" s="2">
        <f t="shared" si="95"/>
        <v>0</v>
      </c>
      <c r="ME61" s="2">
        <f>план!BL59</f>
        <v>0</v>
      </c>
      <c r="MF61" s="2">
        <f>план!BM59</f>
        <v>0</v>
      </c>
      <c r="MG61" s="2">
        <f t="shared" si="96"/>
        <v>0</v>
      </c>
      <c r="MH61" s="2">
        <f t="shared" si="97"/>
        <v>0</v>
      </c>
      <c r="MI61" s="2">
        <f>VLOOKUP($C61,'ДС факт при поликлинике'!$D$6:$JC$141,183,0)</f>
        <v>0</v>
      </c>
      <c r="MJ61" s="2">
        <f>VLOOKUP($C61,'ДС факт при поликлинике'!$D$6:$JC$141,184,0)</f>
        <v>0</v>
      </c>
      <c r="MK61" s="2">
        <f>VLOOKUP($C61,'ДС факт при поликлинике'!$D$6:$JC$141,185,0)</f>
        <v>0</v>
      </c>
      <c r="ML61" s="2">
        <f>VLOOKUP($C61,'ДС факт при поликлинике'!$D$6:$JC$141,186,0)</f>
        <v>0</v>
      </c>
      <c r="MM61" s="2">
        <f t="shared" si="1300"/>
        <v>0</v>
      </c>
      <c r="MN61" s="2">
        <f t="shared" si="1301"/>
        <v>0</v>
      </c>
      <c r="MO61" s="2">
        <f t="shared" si="1302"/>
        <v>0</v>
      </c>
      <c r="MP61" s="2">
        <f t="shared" si="98"/>
        <v>0</v>
      </c>
      <c r="MQ61" s="2">
        <f t="shared" si="99"/>
        <v>0</v>
      </c>
      <c r="MR61" s="2">
        <f>план!BN59</f>
        <v>0</v>
      </c>
      <c r="MS61" s="2">
        <f>план!BO59</f>
        <v>0</v>
      </c>
      <c r="MT61" s="2">
        <f t="shared" si="100"/>
        <v>0</v>
      </c>
      <c r="MU61" s="2">
        <f t="shared" si="101"/>
        <v>0</v>
      </c>
      <c r="MV61" s="2">
        <f>VLOOKUP($C61,'ДС факт при поликлинике'!$D$6:$JC$141,187,0)</f>
        <v>0</v>
      </c>
      <c r="MW61" s="2">
        <f>VLOOKUP($C61,'ДС факт при поликлинике'!$D$6:$JC$141,188,0)</f>
        <v>0</v>
      </c>
      <c r="MX61" s="2"/>
      <c r="MY61" s="2"/>
      <c r="MZ61" s="2">
        <f t="shared" si="1303"/>
        <v>0</v>
      </c>
      <c r="NA61" s="2">
        <f t="shared" si="1304"/>
        <v>0</v>
      </c>
      <c r="NB61" s="2">
        <f t="shared" si="1305"/>
        <v>0</v>
      </c>
      <c r="NC61" s="2">
        <f t="shared" si="102"/>
        <v>0</v>
      </c>
      <c r="ND61" s="2">
        <f t="shared" si="103"/>
        <v>0</v>
      </c>
      <c r="NE61" s="2">
        <f>план!BP59</f>
        <v>0</v>
      </c>
      <c r="NF61" s="2">
        <f>план!BQ59</f>
        <v>0</v>
      </c>
      <c r="NG61" s="2">
        <f t="shared" si="104"/>
        <v>0</v>
      </c>
      <c r="NH61" s="2">
        <f t="shared" si="105"/>
        <v>0</v>
      </c>
      <c r="NI61" s="2">
        <f>VLOOKUP($C61,'ДС факт при поликлинике'!$D$6:$JC$141,189,0)</f>
        <v>0</v>
      </c>
      <c r="NJ61" s="2">
        <f>VLOOKUP($C61,'ДС факт при поликлинике'!$D$6:$JC$141,190,0)</f>
        <v>0</v>
      </c>
      <c r="NK61" s="2"/>
      <c r="NL61" s="2"/>
      <c r="NM61" s="2">
        <f t="shared" si="1306"/>
        <v>0</v>
      </c>
      <c r="NN61" s="2">
        <f t="shared" si="1307"/>
        <v>0</v>
      </c>
      <c r="NO61" s="2">
        <f t="shared" si="1308"/>
        <v>0</v>
      </c>
      <c r="NP61" s="2">
        <f t="shared" si="106"/>
        <v>0</v>
      </c>
      <c r="NQ61" s="2">
        <f t="shared" si="107"/>
        <v>0</v>
      </c>
      <c r="NR61" s="2">
        <f>план!BR59</f>
        <v>0</v>
      </c>
      <c r="NS61" s="2">
        <f>план!BS59</f>
        <v>0</v>
      </c>
      <c r="NT61" s="2">
        <f t="shared" si="108"/>
        <v>0</v>
      </c>
      <c r="NU61" s="2">
        <f t="shared" si="109"/>
        <v>0</v>
      </c>
      <c r="NV61" s="2">
        <f>VLOOKUP($C61,'ДС факт при поликлинике'!$D$6:$JC$141,191,0)</f>
        <v>0</v>
      </c>
      <c r="NW61" s="2">
        <f>VLOOKUP($C61,'ДС факт при поликлинике'!$D$6:$JC$141,192,0)</f>
        <v>0</v>
      </c>
      <c r="NX61" s="2"/>
      <c r="NY61" s="2"/>
      <c r="NZ61" s="2">
        <f t="shared" si="1309"/>
        <v>0</v>
      </c>
      <c r="OA61" s="2">
        <f t="shared" si="1310"/>
        <v>0</v>
      </c>
      <c r="OB61" s="2">
        <f t="shared" si="1311"/>
        <v>0</v>
      </c>
      <c r="OC61" s="2">
        <f t="shared" si="110"/>
        <v>0</v>
      </c>
      <c r="OD61" s="2">
        <f t="shared" si="111"/>
        <v>0</v>
      </c>
      <c r="OE61" s="2">
        <f>план!BT59</f>
        <v>0</v>
      </c>
      <c r="OF61" s="2">
        <f>план!BU59</f>
        <v>0</v>
      </c>
      <c r="OG61" s="2">
        <f t="shared" si="112"/>
        <v>0</v>
      </c>
      <c r="OH61" s="2">
        <f t="shared" si="113"/>
        <v>0</v>
      </c>
      <c r="OI61" s="2">
        <f>VLOOKUP($C61,'ДС факт при поликлинике'!$D$6:$JC$141,149,0)</f>
        <v>0</v>
      </c>
      <c r="OJ61" s="2">
        <f>VLOOKUP($C61,'ДС факт при поликлинике'!$D$6:$JC$141,150,0)</f>
        <v>0</v>
      </c>
      <c r="OK61" s="2"/>
      <c r="OL61" s="2"/>
      <c r="OM61" s="2">
        <f t="shared" si="1312"/>
        <v>0</v>
      </c>
      <c r="ON61" s="2">
        <f t="shared" si="1313"/>
        <v>0</v>
      </c>
      <c r="OO61" s="2">
        <f t="shared" si="1314"/>
        <v>0</v>
      </c>
      <c r="OP61" s="2">
        <f t="shared" si="114"/>
        <v>0</v>
      </c>
      <c r="OQ61" s="2">
        <f t="shared" si="115"/>
        <v>0</v>
      </c>
      <c r="OR61" s="2">
        <f>план!BV59</f>
        <v>0</v>
      </c>
      <c r="OS61" s="2">
        <f>план!BW59</f>
        <v>0</v>
      </c>
      <c r="OT61" s="2">
        <f t="shared" si="116"/>
        <v>0</v>
      </c>
      <c r="OU61" s="2">
        <f t="shared" si="117"/>
        <v>0</v>
      </c>
      <c r="OV61" s="2">
        <f>VLOOKUP($C61,'ДС факт при поликлинике'!$D$6:$JC$141,247,0)</f>
        <v>0</v>
      </c>
      <c r="OW61" s="2">
        <f>VLOOKUP($C61,'ДС факт при поликлинике'!$D$6:$JC$141,248,0)</f>
        <v>0</v>
      </c>
      <c r="OX61" s="2"/>
      <c r="OY61" s="2"/>
      <c r="OZ61" s="2">
        <f t="shared" si="1315"/>
        <v>0</v>
      </c>
      <c r="PA61" s="2">
        <f t="shared" si="1316"/>
        <v>0</v>
      </c>
      <c r="PB61" s="2">
        <f t="shared" si="1317"/>
        <v>0</v>
      </c>
      <c r="PC61" s="2">
        <f t="shared" si="118"/>
        <v>0</v>
      </c>
      <c r="PD61" s="2">
        <f t="shared" si="119"/>
        <v>0</v>
      </c>
      <c r="PE61" s="2">
        <f>план!BX59</f>
        <v>0</v>
      </c>
      <c r="PF61" s="2">
        <f>план!BY59</f>
        <v>0</v>
      </c>
      <c r="PG61" s="2">
        <f t="shared" si="120"/>
        <v>0</v>
      </c>
      <c r="PH61" s="2">
        <f t="shared" si="121"/>
        <v>0</v>
      </c>
      <c r="PI61" s="2">
        <f>VLOOKUP($C61,'ДС факт при поликлинике'!$D$6:$JC$141,95,0)</f>
        <v>0</v>
      </c>
      <c r="PJ61" s="2">
        <f>VLOOKUP($C61,'ДС факт при поликлинике'!$D$6:$JC$141,96,0)</f>
        <v>0</v>
      </c>
      <c r="PK61" s="2">
        <f>VLOOKUP($C61,'ДС факт при поликлинике'!$D$6:$JC$141,97,0)</f>
        <v>0</v>
      </c>
      <c r="PL61" s="2">
        <f>VLOOKUP($C61,'ДС факт при поликлинике'!$D$6:$JC$141,98,0)</f>
        <v>0</v>
      </c>
      <c r="PM61" s="2">
        <f t="shared" si="1318"/>
        <v>0</v>
      </c>
      <c r="PN61" s="2">
        <f t="shared" si="1319"/>
        <v>0</v>
      </c>
      <c r="PO61" s="2">
        <f t="shared" si="1320"/>
        <v>0</v>
      </c>
      <c r="PP61" s="2">
        <f t="shared" si="122"/>
        <v>0</v>
      </c>
      <c r="PQ61" s="2">
        <f t="shared" si="123"/>
        <v>0</v>
      </c>
      <c r="PR61" s="2">
        <f>план!BZ59</f>
        <v>0</v>
      </c>
      <c r="PS61" s="2">
        <f>план!CA59</f>
        <v>0</v>
      </c>
      <c r="PT61" s="2">
        <f t="shared" si="124"/>
        <v>0</v>
      </c>
      <c r="PU61" s="2">
        <f t="shared" si="125"/>
        <v>0</v>
      </c>
      <c r="PV61" s="2">
        <f>VLOOKUP($C61,'ДС факт при поликлинике'!$D$6:$JC$141,99,0)</f>
        <v>0</v>
      </c>
      <c r="PW61" s="2">
        <f>VLOOKUP($C61,'ДС факт при поликлинике'!$D$6:$JC$141,100,0)</f>
        <v>0</v>
      </c>
      <c r="PX61" s="2">
        <f>VLOOKUP($C61,'ДС факт при поликлинике'!$D$6:$JC$141,101,0)</f>
        <v>0</v>
      </c>
      <c r="PY61" s="2">
        <f>VLOOKUP($C61,'ДС факт при поликлинике'!$D$6:$JC$141,102,0)</f>
        <v>0</v>
      </c>
      <c r="PZ61" s="2">
        <f t="shared" si="1321"/>
        <v>0</v>
      </c>
      <c r="QA61" s="2">
        <f t="shared" si="1322"/>
        <v>0</v>
      </c>
      <c r="QB61" s="2">
        <f t="shared" si="1323"/>
        <v>0</v>
      </c>
      <c r="QC61" s="2">
        <f t="shared" si="126"/>
        <v>0</v>
      </c>
      <c r="QD61" s="2">
        <f t="shared" si="127"/>
        <v>0</v>
      </c>
      <c r="QE61" s="2">
        <f>план!CB59</f>
        <v>0</v>
      </c>
      <c r="QF61" s="2">
        <f>план!CC59</f>
        <v>0</v>
      </c>
      <c r="QG61" s="2">
        <f t="shared" si="128"/>
        <v>0</v>
      </c>
      <c r="QH61" s="2">
        <f t="shared" si="129"/>
        <v>0</v>
      </c>
      <c r="QI61" s="2">
        <f>VLOOKUP($C61,'ДС факт при поликлинике'!$D$6:$JC$141,63,0)</f>
        <v>0</v>
      </c>
      <c r="QJ61" s="2">
        <f>VLOOKUP($C61,'ДС факт при поликлинике'!$D$6:$JC$141,64,0)</f>
        <v>0</v>
      </c>
      <c r="QK61" s="2">
        <f>VLOOKUP($C61,'ДС факт при поликлинике'!$D$6:$JC$141,65,0)</f>
        <v>0</v>
      </c>
      <c r="QL61" s="2">
        <f>VLOOKUP($C61,'ДС факт при поликлинике'!$D$6:$JC$141,66,0)</f>
        <v>0</v>
      </c>
      <c r="QM61" s="2">
        <f t="shared" si="1324"/>
        <v>0</v>
      </c>
      <c r="QN61" s="2">
        <f t="shared" si="1325"/>
        <v>0</v>
      </c>
      <c r="QO61" s="2">
        <f t="shared" si="1326"/>
        <v>0</v>
      </c>
      <c r="QP61" s="2">
        <f t="shared" si="130"/>
        <v>0</v>
      </c>
      <c r="QQ61" s="2">
        <f t="shared" si="131"/>
        <v>0</v>
      </c>
      <c r="QR61" s="2">
        <f>план!CD59</f>
        <v>0</v>
      </c>
      <c r="QS61" s="2">
        <f>план!CE59</f>
        <v>0</v>
      </c>
      <c r="QT61" s="2">
        <f t="shared" si="132"/>
        <v>0</v>
      </c>
      <c r="QU61" s="2">
        <f t="shared" si="133"/>
        <v>0</v>
      </c>
      <c r="QV61" s="2">
        <f>VLOOKUP($C61,'ДС факт при поликлинике'!$D$6:$JC$141,107,0)</f>
        <v>0</v>
      </c>
      <c r="QW61" s="2">
        <f>VLOOKUP($C61,'ДС факт при поликлинике'!$D$6:$JC$141,108,0)</f>
        <v>0</v>
      </c>
      <c r="QX61" s="2">
        <f>VLOOKUP($C61,'ДС факт при поликлинике'!$D$6:$JC$141,109,0)</f>
        <v>0</v>
      </c>
      <c r="QY61" s="2">
        <f>VLOOKUP($C61,'ДС факт при поликлинике'!$D$6:$JC$141,110,0)</f>
        <v>0</v>
      </c>
      <c r="QZ61" s="2">
        <f t="shared" si="1327"/>
        <v>0</v>
      </c>
      <c r="RA61" s="2">
        <f t="shared" si="1328"/>
        <v>0</v>
      </c>
      <c r="RB61" s="2">
        <f t="shared" si="1329"/>
        <v>0</v>
      </c>
      <c r="RC61" s="2">
        <f t="shared" si="134"/>
        <v>0</v>
      </c>
      <c r="RD61" s="2">
        <f t="shared" si="135"/>
        <v>0</v>
      </c>
      <c r="RE61" s="2">
        <f>план!CF59</f>
        <v>0</v>
      </c>
      <c r="RF61" s="2">
        <f>план!CG59</f>
        <v>0</v>
      </c>
      <c r="RG61" s="2">
        <f t="shared" si="136"/>
        <v>0</v>
      </c>
      <c r="RH61" s="2">
        <f t="shared" si="137"/>
        <v>0</v>
      </c>
      <c r="RI61" s="2">
        <f>VLOOKUP($C61,'ДС факт при поликлинике'!$D$6:$JC$141,79,0)</f>
        <v>0</v>
      </c>
      <c r="RJ61" s="2">
        <f>VLOOKUP($C61,'ДС факт при поликлинике'!$D$6:$JC$141,80,0)</f>
        <v>0</v>
      </c>
      <c r="RK61" s="2">
        <f>VLOOKUP($C61,'ДС факт при поликлинике'!$D$6:$JC$141,81,0)</f>
        <v>0</v>
      </c>
      <c r="RL61" s="2">
        <f>VLOOKUP($C61,'ДС факт при поликлинике'!$D$6:$JC$141,82,0)</f>
        <v>0</v>
      </c>
      <c r="RM61" s="2">
        <f t="shared" si="1330"/>
        <v>0</v>
      </c>
      <c r="RN61" s="2">
        <f t="shared" si="1331"/>
        <v>0</v>
      </c>
      <c r="RO61" s="2">
        <f t="shared" si="1332"/>
        <v>0</v>
      </c>
      <c r="RP61" s="2">
        <f t="shared" si="138"/>
        <v>0</v>
      </c>
      <c r="RQ61" s="2">
        <f t="shared" si="139"/>
        <v>0</v>
      </c>
      <c r="RR61" s="2">
        <f>план!CH59</f>
        <v>0</v>
      </c>
      <c r="RS61" s="2">
        <f>план!CI59</f>
        <v>0</v>
      </c>
      <c r="RT61" s="2">
        <f t="shared" si="140"/>
        <v>0</v>
      </c>
      <c r="RU61" s="2">
        <f t="shared" si="141"/>
        <v>0</v>
      </c>
      <c r="RV61" s="2">
        <f>VLOOKUP($C61,'ДС факт при поликлинике'!$D$6:$JC$141,119,0)</f>
        <v>0</v>
      </c>
      <c r="RW61" s="2">
        <f>VLOOKUP($C61,'ДС факт при поликлинике'!$D$6:$JC$141,120,0)</f>
        <v>0</v>
      </c>
      <c r="RX61" s="2">
        <f>VLOOKUP($C61,'ДС факт при поликлинике'!$D$6:$JC$141,121,0)</f>
        <v>0</v>
      </c>
      <c r="RY61" s="2">
        <f>VLOOKUP($C61,'ДС факт при поликлинике'!$D$6:$JC$141,122,0)</f>
        <v>0</v>
      </c>
      <c r="RZ61" s="2">
        <f t="shared" si="1333"/>
        <v>0</v>
      </c>
      <c r="SA61" s="2">
        <f t="shared" si="1334"/>
        <v>0</v>
      </c>
      <c r="SB61" s="2">
        <f t="shared" si="1335"/>
        <v>0</v>
      </c>
      <c r="SC61" s="2">
        <f t="shared" si="142"/>
        <v>0</v>
      </c>
      <c r="SD61" s="2">
        <f t="shared" si="143"/>
        <v>0</v>
      </c>
      <c r="SE61" s="2">
        <f>план!CJ59</f>
        <v>0</v>
      </c>
      <c r="SF61" s="2">
        <f>план!CK59</f>
        <v>0</v>
      </c>
      <c r="SG61" s="2">
        <f t="shared" si="144"/>
        <v>0</v>
      </c>
      <c r="SH61" s="2">
        <f t="shared" si="145"/>
        <v>0</v>
      </c>
      <c r="SI61" s="2">
        <f>VLOOKUP($C61,'ДС факт при поликлинике'!$D$6:$JC$141,209,0)</f>
        <v>0</v>
      </c>
      <c r="SJ61" s="2">
        <f>VLOOKUP($C61,'ДС факт при поликлинике'!$D$6:$JC$141,210,0)</f>
        <v>0</v>
      </c>
      <c r="SK61" s="2">
        <f>VLOOKUP($C61,'ДС факт при поликлинике'!$D$6:$JC$141,211,0)</f>
        <v>0</v>
      </c>
      <c r="SL61" s="2">
        <f>VLOOKUP($C61,'ДС факт при поликлинике'!$D$6:$JC$141,212,0)</f>
        <v>0</v>
      </c>
      <c r="SM61" s="2">
        <f t="shared" si="1336"/>
        <v>0</v>
      </c>
      <c r="SN61" s="2">
        <f t="shared" si="1337"/>
        <v>0</v>
      </c>
      <c r="SO61" s="2">
        <f t="shared" si="1338"/>
        <v>0</v>
      </c>
      <c r="SP61" s="2">
        <f t="shared" si="146"/>
        <v>0</v>
      </c>
      <c r="SQ61" s="2">
        <f t="shared" si="147"/>
        <v>0</v>
      </c>
      <c r="SR61" s="2">
        <f>план!CL59</f>
        <v>0</v>
      </c>
      <c r="SS61" s="2">
        <f>план!CM59</f>
        <v>0</v>
      </c>
      <c r="ST61" s="2">
        <f t="shared" si="148"/>
        <v>0</v>
      </c>
      <c r="SU61" s="2">
        <f t="shared" si="149"/>
        <v>0</v>
      </c>
      <c r="SV61" s="2">
        <f>VLOOKUP($C61,'ДС факт при поликлинике'!$D$6:$JC$141,213,0)</f>
        <v>0</v>
      </c>
      <c r="SW61" s="2">
        <f>VLOOKUP($C61,'ДС факт при поликлинике'!$D$6:$JC$141,214,0)</f>
        <v>0</v>
      </c>
      <c r="SX61" s="2">
        <f>VLOOKUP($C61,'ДС факт при поликлинике'!$D$6:$JC$141,215,0)</f>
        <v>0</v>
      </c>
      <c r="SY61" s="2">
        <f>VLOOKUP($C61,'ДС факт при поликлинике'!$D$6:$JC$141,216,0)</f>
        <v>0</v>
      </c>
      <c r="SZ61" s="2">
        <f t="shared" si="1339"/>
        <v>0</v>
      </c>
      <c r="TA61" s="2">
        <f t="shared" si="1340"/>
        <v>0</v>
      </c>
      <c r="TB61" s="2">
        <f t="shared" si="1341"/>
        <v>0</v>
      </c>
      <c r="TC61" s="2">
        <f t="shared" si="150"/>
        <v>0</v>
      </c>
      <c r="TD61" s="2">
        <f t="shared" si="151"/>
        <v>0</v>
      </c>
      <c r="TE61" s="2">
        <f>план!CN59</f>
        <v>0</v>
      </c>
      <c r="TF61" s="2">
        <f>план!CO59</f>
        <v>0</v>
      </c>
      <c r="TG61" s="2">
        <f t="shared" si="152"/>
        <v>0</v>
      </c>
      <c r="TH61" s="2">
        <f t="shared" si="153"/>
        <v>0</v>
      </c>
      <c r="TI61" s="2">
        <f>VLOOKUP($C61,'ДС факт при поликлинике'!$D$6:$JC$141,217,0)</f>
        <v>0</v>
      </c>
      <c r="TJ61" s="2">
        <f>VLOOKUP($C61,'ДС факт при поликлинике'!$D$6:$JC$141,218,0)</f>
        <v>0</v>
      </c>
      <c r="TK61" s="2">
        <f>VLOOKUP($C61,'ДС факт при поликлинике'!$D$6:$JC$141,219,0)</f>
        <v>0</v>
      </c>
      <c r="TL61" s="2">
        <f>VLOOKUP($C61,'ДС факт при поликлинике'!$D$6:$JC$141,220,0)</f>
        <v>0</v>
      </c>
      <c r="TM61" s="2">
        <f t="shared" si="1342"/>
        <v>0</v>
      </c>
      <c r="TN61" s="2">
        <f t="shared" si="1343"/>
        <v>0</v>
      </c>
      <c r="TO61" s="2">
        <f t="shared" si="1344"/>
        <v>0</v>
      </c>
      <c r="TP61" s="2">
        <f t="shared" si="154"/>
        <v>0</v>
      </c>
      <c r="TQ61" s="2">
        <f t="shared" si="155"/>
        <v>0</v>
      </c>
      <c r="TR61" s="2">
        <f>план!CP59</f>
        <v>0</v>
      </c>
      <c r="TS61" s="2">
        <f>план!CQ59</f>
        <v>0</v>
      </c>
      <c r="TT61" s="2">
        <f t="shared" si="156"/>
        <v>0</v>
      </c>
      <c r="TU61" s="2">
        <f t="shared" si="157"/>
        <v>0</v>
      </c>
      <c r="TV61" s="2">
        <f>VLOOKUP($C61,'ДС факт при поликлинике'!$D$6:$JC$141,221,0)</f>
        <v>0</v>
      </c>
      <c r="TW61" s="2">
        <f>VLOOKUP($C61,'ДС факт при поликлинике'!$D$6:$JC$141,222,0)</f>
        <v>0</v>
      </c>
      <c r="TX61" s="2">
        <f>VLOOKUP($C61,'ДС факт при поликлинике'!$D$6:$JC$141,223,0)</f>
        <v>0</v>
      </c>
      <c r="TY61" s="2">
        <f>VLOOKUP($C61,'ДС факт при поликлинике'!$D$6:$JC$141,224,0)</f>
        <v>0</v>
      </c>
      <c r="TZ61" s="2">
        <f t="shared" si="1345"/>
        <v>0</v>
      </c>
      <c r="UA61" s="2">
        <f t="shared" si="1346"/>
        <v>0</v>
      </c>
      <c r="UB61" s="2">
        <f t="shared" si="1347"/>
        <v>0</v>
      </c>
      <c r="UC61" s="2">
        <f t="shared" si="158"/>
        <v>0</v>
      </c>
      <c r="UD61" s="2">
        <f t="shared" si="159"/>
        <v>0</v>
      </c>
      <c r="UE61" s="2">
        <f>план!CR59</f>
        <v>0</v>
      </c>
      <c r="UF61" s="2">
        <f>план!CS59</f>
        <v>0</v>
      </c>
      <c r="UG61" s="2">
        <f t="shared" si="160"/>
        <v>0</v>
      </c>
      <c r="UH61" s="2">
        <f t="shared" si="161"/>
        <v>0</v>
      </c>
      <c r="UI61" s="2">
        <f>VLOOKUP($C61,'ДС факт при поликлинике'!$D$6:$JC$141,233,0)</f>
        <v>0</v>
      </c>
      <c r="UJ61" s="2">
        <f>VLOOKUP($C61,'ДС факт при поликлинике'!$D$6:$JC$141,234,0)</f>
        <v>0</v>
      </c>
      <c r="UK61" s="2"/>
      <c r="UL61" s="2"/>
      <c r="UM61" s="2">
        <f t="shared" si="1348"/>
        <v>0</v>
      </c>
      <c r="UN61" s="2">
        <f t="shared" si="1349"/>
        <v>0</v>
      </c>
      <c r="UO61" s="2">
        <f t="shared" si="1350"/>
        <v>0</v>
      </c>
      <c r="UP61" s="2">
        <f t="shared" si="162"/>
        <v>0</v>
      </c>
      <c r="UQ61" s="2">
        <f t="shared" si="163"/>
        <v>0</v>
      </c>
      <c r="UR61" s="136">
        <f>план!CT59</f>
        <v>0</v>
      </c>
      <c r="US61" s="37">
        <f>план!CU59</f>
        <v>0</v>
      </c>
      <c r="UT61" s="2">
        <f t="shared" si="164"/>
        <v>0</v>
      </c>
      <c r="UU61" s="2">
        <f t="shared" si="165"/>
        <v>0</v>
      </c>
      <c r="UV61" s="2">
        <f>VLOOKUP($C61,'ДС факт при поликлинике'!$D$6:$JC$141,225,0)</f>
        <v>0</v>
      </c>
      <c r="UW61" s="2">
        <f>VLOOKUP($C61,'ДС факт при поликлинике'!$D$6:$JC$141,226,0)</f>
        <v>0</v>
      </c>
      <c r="UX61" s="2">
        <f>VLOOKUP($C61,'ДС факт при поликлинике'!$D$6:$JC$141,227,0)</f>
        <v>0</v>
      </c>
      <c r="UY61" s="2">
        <f>VLOOKUP($C61,'ДС факт при поликлинике'!$D$6:$JC$141,228,0)</f>
        <v>0</v>
      </c>
      <c r="UZ61" s="2">
        <f t="shared" si="1351"/>
        <v>0</v>
      </c>
      <c r="VA61" s="2">
        <f t="shared" si="1352"/>
        <v>0</v>
      </c>
      <c r="VB61" s="2">
        <f t="shared" si="1353"/>
        <v>0</v>
      </c>
      <c r="VC61" s="2">
        <f t="shared" si="166"/>
        <v>0</v>
      </c>
      <c r="VD61" s="2">
        <f t="shared" si="167"/>
        <v>0</v>
      </c>
      <c r="VE61" s="2">
        <f>план!CV59</f>
        <v>0</v>
      </c>
      <c r="VF61" s="2">
        <f>план!CW59</f>
        <v>0</v>
      </c>
      <c r="VG61" s="2">
        <f t="shared" si="168"/>
        <v>0</v>
      </c>
      <c r="VH61" s="2">
        <f t="shared" si="169"/>
        <v>0</v>
      </c>
      <c r="VI61" s="2">
        <f>VLOOKUP($C61,'ДС факт при поликлинике'!$D$6:$JC$141,205,0)</f>
        <v>0</v>
      </c>
      <c r="VJ61" s="2">
        <f>VLOOKUP($C61,'ДС факт при поликлинике'!$D$6:$JC$141,206,0)</f>
        <v>0</v>
      </c>
      <c r="VK61" s="2"/>
      <c r="VL61" s="2"/>
      <c r="VM61" s="2">
        <f t="shared" si="1354"/>
        <v>0</v>
      </c>
      <c r="VN61" s="2">
        <f t="shared" si="1355"/>
        <v>0</v>
      </c>
      <c r="VO61" s="2">
        <f t="shared" si="1356"/>
        <v>0</v>
      </c>
      <c r="VP61" s="2">
        <f t="shared" si="170"/>
        <v>0</v>
      </c>
      <c r="VQ61" s="2">
        <f t="shared" si="171"/>
        <v>0</v>
      </c>
      <c r="VR61" s="2">
        <f>план!CX59</f>
        <v>0</v>
      </c>
      <c r="VS61" s="2">
        <f>план!CY59</f>
        <v>0</v>
      </c>
      <c r="VT61" s="2">
        <f t="shared" si="172"/>
        <v>0</v>
      </c>
      <c r="VU61" s="2">
        <f t="shared" si="173"/>
        <v>0</v>
      </c>
      <c r="VV61" s="2">
        <f>VLOOKUP($C61,'ДС факт при поликлинике'!$D$6:$JC$141,207,0)</f>
        <v>0</v>
      </c>
      <c r="VW61" s="2">
        <f>VLOOKUP($C61,'ДС факт при поликлинике'!$D$6:$JC$141,208,0)</f>
        <v>0</v>
      </c>
      <c r="VX61" s="2"/>
      <c r="VY61" s="2"/>
      <c r="VZ61" s="2">
        <f t="shared" si="1357"/>
        <v>0</v>
      </c>
      <c r="WA61" s="2">
        <f t="shared" si="1358"/>
        <v>0</v>
      </c>
      <c r="WB61" s="2">
        <f t="shared" si="1359"/>
        <v>0</v>
      </c>
      <c r="WC61" s="2">
        <f t="shared" si="174"/>
        <v>0</v>
      </c>
      <c r="WD61" s="2">
        <f t="shared" si="175"/>
        <v>0</v>
      </c>
      <c r="WE61" s="2">
        <f>план!CZ59</f>
        <v>5</v>
      </c>
      <c r="WF61" s="2">
        <f>план!DA59</f>
        <v>59055.360000000001</v>
      </c>
      <c r="WG61" s="2">
        <f t="shared" si="176"/>
        <v>2.916666666666667</v>
      </c>
      <c r="WH61" s="2">
        <f t="shared" si="177"/>
        <v>34448.959999999999</v>
      </c>
      <c r="WI61" s="2">
        <f>VLOOKUP($C61,'ДС факт при поликлинике'!$D$6:$JC$141,91,0)</f>
        <v>6</v>
      </c>
      <c r="WJ61" s="2">
        <f>VLOOKUP($C61,'ДС факт при поликлинике'!$D$6:$JC$141,92,0)</f>
        <v>70866.42</v>
      </c>
      <c r="WK61" s="2">
        <f>VLOOKUP($C61,'ДС факт при поликлинике'!$D$6:$JC$141,93,0)</f>
        <v>0</v>
      </c>
      <c r="WL61" s="2">
        <f>VLOOKUP($C61,'ДС факт при поликлинике'!$D$6:$JC$141,94,0)</f>
        <v>0</v>
      </c>
      <c r="WM61" s="2">
        <f t="shared" si="1360"/>
        <v>2.6</v>
      </c>
      <c r="WN61" s="2">
        <f t="shared" si="1361"/>
        <v>1.5166666666666668</v>
      </c>
      <c r="WO61" s="2">
        <f t="shared" si="1362"/>
        <v>3.12</v>
      </c>
      <c r="WP61" s="2">
        <f t="shared" si="178"/>
        <v>3.083333333333333</v>
      </c>
      <c r="WQ61" s="2">
        <f t="shared" si="179"/>
        <v>36417.46</v>
      </c>
      <c r="WR61" s="2">
        <f>план!DB59</f>
        <v>0</v>
      </c>
      <c r="WS61" s="2">
        <f>план!DC59</f>
        <v>0</v>
      </c>
      <c r="WT61" s="2">
        <f t="shared" si="180"/>
        <v>0</v>
      </c>
      <c r="WU61" s="2">
        <f t="shared" si="181"/>
        <v>0</v>
      </c>
      <c r="WV61" s="2">
        <f>VLOOKUP($C61,'ДС факт при поликлинике'!$D$6:$JC$141,67,0)</f>
        <v>0</v>
      </c>
      <c r="WW61" s="2">
        <f>VLOOKUP($C61,'ДС факт при поликлинике'!$D$6:$JC$141,68,0)</f>
        <v>0</v>
      </c>
      <c r="WX61" s="2">
        <f>VLOOKUP($C61,'ДС факт при поликлинике'!$D$6:$JC$141,69,0)</f>
        <v>0</v>
      </c>
      <c r="WY61" s="2">
        <f>VLOOKUP($C61,'ДС факт при поликлинике'!$D$6:$JC$141,70,0)</f>
        <v>0</v>
      </c>
      <c r="WZ61" s="2">
        <f t="shared" si="1363"/>
        <v>0</v>
      </c>
      <c r="XA61" s="2">
        <f t="shared" si="1364"/>
        <v>0</v>
      </c>
      <c r="XB61" s="2">
        <f t="shared" si="1365"/>
        <v>0</v>
      </c>
      <c r="XC61" s="2">
        <f t="shared" si="182"/>
        <v>0</v>
      </c>
      <c r="XD61" s="2">
        <f t="shared" si="183"/>
        <v>0</v>
      </c>
      <c r="XE61" s="2">
        <f>план!DD59</f>
        <v>2</v>
      </c>
      <c r="XF61" s="2">
        <f>план!DE59</f>
        <v>23622.144</v>
      </c>
      <c r="XG61" s="2">
        <f t="shared" si="184"/>
        <v>1.1666666666666665</v>
      </c>
      <c r="XH61" s="2">
        <f t="shared" si="185"/>
        <v>13779.583999999999</v>
      </c>
      <c r="XI61" s="2">
        <f>VLOOKUP($C61,'ДС факт при поликлинике'!$D$6:$JC$141,111,0)</f>
        <v>5</v>
      </c>
      <c r="XJ61" s="2">
        <f>VLOOKUP($C61,'ДС факт при поликлинике'!$D$6:$JC$141,112,0)</f>
        <v>59055.35</v>
      </c>
      <c r="XK61" s="2">
        <f>VLOOKUP($C61,'ДС факт при поликлинике'!$D$6:$JC$141,113,0)</f>
        <v>0</v>
      </c>
      <c r="XL61" s="2">
        <f>VLOOKUP($C61,'ДС факт при поликлинике'!$D$6:$JC$141,114,0)</f>
        <v>0</v>
      </c>
      <c r="XM61" s="2">
        <f t="shared" si="1366"/>
        <v>1.04</v>
      </c>
      <c r="XN61" s="2">
        <f t="shared" si="1367"/>
        <v>0.60666666666666658</v>
      </c>
      <c r="XO61" s="2">
        <f t="shared" si="1368"/>
        <v>2.6</v>
      </c>
      <c r="XP61" s="2">
        <f t="shared" si="186"/>
        <v>3.8333333333333335</v>
      </c>
      <c r="XQ61" s="2">
        <f t="shared" si="187"/>
        <v>45275.766000000003</v>
      </c>
      <c r="XR61" s="2">
        <f>план!DF59</f>
        <v>2</v>
      </c>
      <c r="XS61" s="2">
        <f>план!DG59</f>
        <v>23622.144</v>
      </c>
      <c r="XT61" s="2">
        <f t="shared" si="188"/>
        <v>1.1666666666666665</v>
      </c>
      <c r="XU61" s="2">
        <f t="shared" si="189"/>
        <v>13779.583999999999</v>
      </c>
      <c r="XV61" s="2">
        <f>VLOOKUP($C61,'ДС факт при поликлинике'!$D$6:$JC$141,87,0)</f>
        <v>4</v>
      </c>
      <c r="XW61" s="2">
        <f>VLOOKUP($C61,'ДС факт при поликлинике'!$D$6:$JC$141,88,0)</f>
        <v>47244.28</v>
      </c>
      <c r="XX61" s="2">
        <f>VLOOKUP($C61,'ДС факт при поликлинике'!$D$6:$JC$141,89,0)</f>
        <v>0</v>
      </c>
      <c r="XY61" s="2">
        <f>VLOOKUP($C61,'ДС факт при поликлинике'!$D$6:$JC$141,90,0)</f>
        <v>0</v>
      </c>
      <c r="XZ61" s="2">
        <f t="shared" si="1369"/>
        <v>1.04</v>
      </c>
      <c r="YA61" s="2">
        <f t="shared" si="1370"/>
        <v>0.60666666666666658</v>
      </c>
      <c r="YB61" s="2">
        <f t="shared" si="1371"/>
        <v>2.08</v>
      </c>
      <c r="YC61" s="2">
        <f t="shared" si="190"/>
        <v>2.8333333333333335</v>
      </c>
      <c r="YD61" s="2">
        <f t="shared" si="191"/>
        <v>33464.695999999996</v>
      </c>
      <c r="YE61" s="2">
        <f>план!DH59</f>
        <v>1</v>
      </c>
      <c r="YF61" s="2">
        <f>план!DI59</f>
        <v>11811.072</v>
      </c>
      <c r="YG61" s="2">
        <f t="shared" si="192"/>
        <v>0.58333333333333326</v>
      </c>
      <c r="YH61" s="2">
        <f t="shared" si="193"/>
        <v>6889.7919999999995</v>
      </c>
      <c r="YI61" s="2">
        <f>VLOOKUP($C61,'ДС факт при поликлинике'!$D$6:$JC$141,75,0)</f>
        <v>2</v>
      </c>
      <c r="YJ61" s="2">
        <f>VLOOKUP($C61,'ДС факт при поликлинике'!$D$6:$JC$141,76,0)</f>
        <v>23622.14</v>
      </c>
      <c r="YK61" s="2">
        <f>VLOOKUP($C61,'ДС факт при поликлинике'!$D$6:$JC$141,77,0)</f>
        <v>0</v>
      </c>
      <c r="YL61" s="2">
        <f>VLOOKUP($C61,'ДС факт при поликлинике'!$D$6:$JC$141,78,0)</f>
        <v>0</v>
      </c>
      <c r="YM61" s="2">
        <f t="shared" si="1372"/>
        <v>0.52</v>
      </c>
      <c r="YN61" s="2">
        <f t="shared" si="1373"/>
        <v>0.30333333333333329</v>
      </c>
      <c r="YO61" s="2">
        <f t="shared" si="1374"/>
        <v>1.04</v>
      </c>
      <c r="YP61" s="2">
        <f t="shared" si="194"/>
        <v>1.4166666666666667</v>
      </c>
      <c r="YQ61" s="2">
        <f t="shared" si="195"/>
        <v>16732.347999999998</v>
      </c>
      <c r="YR61" s="2">
        <f>план!DJ59</f>
        <v>0</v>
      </c>
      <c r="YS61" s="2">
        <f>план!DK59</f>
        <v>0</v>
      </c>
      <c r="YT61" s="2">
        <f t="shared" si="196"/>
        <v>0</v>
      </c>
      <c r="YU61" s="2">
        <f t="shared" si="197"/>
        <v>0</v>
      </c>
      <c r="YV61" s="2">
        <f>VLOOKUP($C61,'ДС факт при поликлинике'!$D$6:$JC$141,71,0)</f>
        <v>0</v>
      </c>
      <c r="YW61" s="2">
        <f>VLOOKUP($C61,'ДС факт при поликлинике'!$D$6:$JC$141,72,0)</f>
        <v>0</v>
      </c>
      <c r="YX61" s="2">
        <f>VLOOKUP($C61,'ДС факт при поликлинике'!$D$6:$JC$141,73,0)</f>
        <v>0</v>
      </c>
      <c r="YY61" s="2">
        <f>VLOOKUP($C61,'ДС факт при поликлинике'!$D$6:$JC$141,74,0)</f>
        <v>0</v>
      </c>
      <c r="YZ61" s="2">
        <f t="shared" si="1375"/>
        <v>0</v>
      </c>
      <c r="ZA61" s="2">
        <f t="shared" si="1376"/>
        <v>0</v>
      </c>
      <c r="ZB61" s="2">
        <f t="shared" si="1377"/>
        <v>0</v>
      </c>
      <c r="ZC61" s="2">
        <f t="shared" si="198"/>
        <v>0</v>
      </c>
      <c r="ZD61" s="2">
        <f t="shared" si="199"/>
        <v>0</v>
      </c>
      <c r="ZE61" s="2">
        <f>план!DL59</f>
        <v>0</v>
      </c>
      <c r="ZF61" s="2">
        <f>план!DM59</f>
        <v>0</v>
      </c>
      <c r="ZG61" s="2">
        <f t="shared" si="200"/>
        <v>0</v>
      </c>
      <c r="ZH61" s="2">
        <f t="shared" si="201"/>
        <v>0</v>
      </c>
      <c r="ZI61" s="2">
        <f>VLOOKUP($C61,'ДС факт при поликлинике'!$D$6:$JC$141,103,0)</f>
        <v>0</v>
      </c>
      <c r="ZJ61" s="2">
        <f>VLOOKUP($C61,'ДС факт при поликлинике'!$D$6:$JC$141,104,0)</f>
        <v>0</v>
      </c>
      <c r="ZK61" s="2">
        <f>VLOOKUP($C61,'ДС факт при поликлинике'!$D$6:$JC$141,105,0)</f>
        <v>0</v>
      </c>
      <c r="ZL61" s="2">
        <f>VLOOKUP($C61,'ДС факт при поликлинике'!$D$6:$JC$141,106,0)</f>
        <v>0</v>
      </c>
      <c r="ZM61" s="2">
        <f t="shared" si="1378"/>
        <v>0</v>
      </c>
      <c r="ZN61" s="2">
        <f t="shared" si="1379"/>
        <v>0</v>
      </c>
      <c r="ZO61" s="2">
        <f t="shared" si="1380"/>
        <v>0</v>
      </c>
      <c r="ZP61" s="2">
        <f t="shared" si="202"/>
        <v>0</v>
      </c>
      <c r="ZQ61" s="2">
        <f t="shared" si="203"/>
        <v>0</v>
      </c>
      <c r="ZR61" s="2">
        <f>план!DN59</f>
        <v>0</v>
      </c>
      <c r="ZS61" s="2">
        <f>план!DO59</f>
        <v>0</v>
      </c>
      <c r="ZT61" s="2">
        <f t="shared" si="204"/>
        <v>0</v>
      </c>
      <c r="ZU61" s="2">
        <f t="shared" si="205"/>
        <v>0</v>
      </c>
      <c r="ZV61" s="2">
        <f>VLOOKUP($C61,'ДС факт при поликлинике'!$D$6:$JC$141,249,0)</f>
        <v>0</v>
      </c>
      <c r="ZW61" s="2">
        <f>VLOOKUP($C61,'ДС факт при поликлинике'!$D$6:$JC$141,250,0)</f>
        <v>0</v>
      </c>
      <c r="ZX61" s="2">
        <f>VLOOKUP($C61,'ДС факт при поликлинике'!$D$6:$JC$141,251,0)</f>
        <v>0</v>
      </c>
      <c r="ZY61" s="2">
        <f>VLOOKUP($C61,'ДС факт при поликлинике'!$D$6:$JC$141,252,0)</f>
        <v>0</v>
      </c>
      <c r="ZZ61" s="2">
        <f t="shared" si="1381"/>
        <v>0</v>
      </c>
      <c r="AAA61" s="2">
        <f t="shared" si="1382"/>
        <v>0</v>
      </c>
      <c r="AAB61" s="2">
        <f t="shared" si="1383"/>
        <v>0</v>
      </c>
      <c r="AAC61" s="2">
        <f t="shared" si="206"/>
        <v>0</v>
      </c>
      <c r="AAD61" s="2">
        <f t="shared" si="207"/>
        <v>0</v>
      </c>
      <c r="AAE61" s="2">
        <f>план!DP59</f>
        <v>0</v>
      </c>
      <c r="AAF61" s="2">
        <f>план!DQ59</f>
        <v>0</v>
      </c>
      <c r="AAG61" s="2">
        <f t="shared" si="208"/>
        <v>0</v>
      </c>
      <c r="AAH61" s="2">
        <f t="shared" si="209"/>
        <v>0</v>
      </c>
      <c r="AAI61" s="2">
        <f>VLOOKUP($C61,'ДС факт при поликлинике'!$D$6:$JC$141,115,0)</f>
        <v>0</v>
      </c>
      <c r="AAJ61" s="2">
        <f>VLOOKUP($C61,'ДС факт при поликлинике'!$D$6:$JC$141,116,0)</f>
        <v>0</v>
      </c>
      <c r="AAK61" s="2">
        <f>VLOOKUP($C61,'ДС факт при поликлинике'!$D$6:$JC$141,117,0)</f>
        <v>0</v>
      </c>
      <c r="AAL61" s="2">
        <f>VLOOKUP($C61,'ДС факт при поликлинике'!$D$6:$JC$141,118,0)</f>
        <v>0</v>
      </c>
      <c r="AAM61" s="2">
        <f t="shared" si="1384"/>
        <v>0</v>
      </c>
      <c r="AAN61" s="2">
        <f t="shared" si="1385"/>
        <v>0</v>
      </c>
      <c r="AAO61" s="2">
        <f t="shared" si="1386"/>
        <v>0</v>
      </c>
      <c r="AAP61" s="2">
        <f t="shared" si="210"/>
        <v>0</v>
      </c>
      <c r="AAQ61" s="2">
        <f t="shared" si="211"/>
        <v>0</v>
      </c>
      <c r="AAR61" s="2">
        <f>план!DR59</f>
        <v>0</v>
      </c>
      <c r="AAS61" s="2">
        <f>план!DS59</f>
        <v>0</v>
      </c>
      <c r="AAT61" s="2">
        <f t="shared" si="212"/>
        <v>0</v>
      </c>
      <c r="AAU61" s="2">
        <f t="shared" si="213"/>
        <v>0</v>
      </c>
      <c r="AAV61" s="2">
        <f>VLOOKUP($C61,'ДС факт при поликлинике'!$D$6:$JC$141,59,0)</f>
        <v>0</v>
      </c>
      <c r="AAW61" s="2">
        <f>VLOOKUP($C61,'ДС факт при поликлинике'!$D$6:$JC$141,60,0)</f>
        <v>0</v>
      </c>
      <c r="AAX61" s="2">
        <f>VLOOKUP($C61,'ДС факт при поликлинике'!$D$6:$JC$141,61,0)</f>
        <v>0</v>
      </c>
      <c r="AAY61" s="2">
        <f>VLOOKUP($C61,'ДС факт при поликлинике'!$D$6:$JC$141,62,0)</f>
        <v>0</v>
      </c>
      <c r="AAZ61" s="2">
        <f t="shared" si="1387"/>
        <v>0</v>
      </c>
      <c r="ABA61" s="2">
        <f t="shared" si="1388"/>
        <v>0</v>
      </c>
      <c r="ABB61" s="2">
        <f t="shared" si="1389"/>
        <v>0</v>
      </c>
      <c r="ABC61" s="2">
        <f t="shared" si="214"/>
        <v>0</v>
      </c>
      <c r="ABD61" s="2">
        <f t="shared" si="215"/>
        <v>0</v>
      </c>
      <c r="ABE61" s="2">
        <f>план!DT59</f>
        <v>3</v>
      </c>
      <c r="ABF61" s="2">
        <f>план!DU59</f>
        <v>47033.376000000004</v>
      </c>
      <c r="ABG61" s="2">
        <f t="shared" si="216"/>
        <v>1.75</v>
      </c>
      <c r="ABH61" s="2">
        <f t="shared" si="217"/>
        <v>27436.136000000002</v>
      </c>
      <c r="ABI61" s="2">
        <f>VLOOKUP($C61,'ДС факт при поликлинике'!$D$6:$JC$141,55,0)</f>
        <v>0</v>
      </c>
      <c r="ABJ61" s="2">
        <f>VLOOKUP($C61,'ДС факт при поликлинике'!$D$6:$JC$141,56,0)</f>
        <v>0</v>
      </c>
      <c r="ABK61" s="2">
        <f>VLOOKUP($C61,'ДС факт при поликлинике'!$D$6:$JC$141,57,0)</f>
        <v>0</v>
      </c>
      <c r="ABL61" s="2">
        <f>VLOOKUP($C61,'ДС факт при поликлинике'!$D$6:$JC$141,58,0)</f>
        <v>0</v>
      </c>
      <c r="ABM61" s="2">
        <f t="shared" si="1390"/>
        <v>1.56</v>
      </c>
      <c r="ABN61" s="2">
        <f t="shared" si="1391"/>
        <v>0.91</v>
      </c>
      <c r="ABO61" s="2">
        <f t="shared" si="1392"/>
        <v>0</v>
      </c>
      <c r="ABP61" s="2">
        <f t="shared" si="218"/>
        <v>-1.75</v>
      </c>
      <c r="ABQ61" s="2">
        <f t="shared" si="219"/>
        <v>-27436.136000000002</v>
      </c>
      <c r="ABR61" s="2">
        <f>план!DV59</f>
        <v>0</v>
      </c>
      <c r="ABS61" s="2">
        <f>план!DW59</f>
        <v>0</v>
      </c>
      <c r="ABT61" s="2">
        <f t="shared" si="220"/>
        <v>0</v>
      </c>
      <c r="ABU61" s="2">
        <f t="shared" si="221"/>
        <v>0</v>
      </c>
      <c r="ABV61" s="2">
        <f>VLOOKUP($C61,'ДС факт при поликлинике'!$D$6:$JC$141,83,0)</f>
        <v>0</v>
      </c>
      <c r="ABW61" s="2">
        <f>VLOOKUP($C61,'ДС факт при поликлинике'!$D$6:$JC$141,84,0)</f>
        <v>0</v>
      </c>
      <c r="ABX61" s="2">
        <f>VLOOKUP($C61,'ДС факт при поликлинике'!$D$6:$JC$141,85,0)</f>
        <v>0</v>
      </c>
      <c r="ABY61" s="2">
        <f>VLOOKUP($C61,'ДС факт при поликлинике'!$D$6:$JC$141,86,0)</f>
        <v>0</v>
      </c>
      <c r="ABZ61" s="2">
        <f t="shared" si="1393"/>
        <v>0</v>
      </c>
      <c r="ACA61" s="2">
        <f t="shared" si="1394"/>
        <v>0</v>
      </c>
      <c r="ACB61" s="2">
        <f t="shared" si="1395"/>
        <v>0</v>
      </c>
      <c r="ACC61" s="2">
        <f t="shared" si="222"/>
        <v>0</v>
      </c>
      <c r="ACD61" s="2">
        <f t="shared" si="223"/>
        <v>0</v>
      </c>
      <c r="ACE61" s="2">
        <f>план!DX59</f>
        <v>0</v>
      </c>
      <c r="ACF61" s="2">
        <f>план!DY59</f>
        <v>0</v>
      </c>
      <c r="ACG61" s="2">
        <f t="shared" si="224"/>
        <v>0</v>
      </c>
      <c r="ACH61" s="2">
        <f t="shared" si="225"/>
        <v>0</v>
      </c>
      <c r="ACI61" s="2">
        <f>VLOOKUP($C61,'ДС факт при поликлинике'!$D$6:$JC$141,35,0)</f>
        <v>0</v>
      </c>
      <c r="ACJ61" s="2">
        <f>VLOOKUP($C61,'ДС факт при поликлинике'!$D$6:$JC$141,36,0)</f>
        <v>0</v>
      </c>
      <c r="ACK61" s="2">
        <f>VLOOKUP($C61,'ДС факт при поликлинике'!$D$6:$JC$141,37,0)</f>
        <v>0</v>
      </c>
      <c r="ACL61" s="2">
        <f>VLOOKUP($C61,'ДС факт при поликлинике'!$D$6:$JC$141,38,0)</f>
        <v>0</v>
      </c>
      <c r="ACM61" s="2">
        <f t="shared" si="1396"/>
        <v>0</v>
      </c>
      <c r="ACN61" s="2">
        <f t="shared" si="1397"/>
        <v>0</v>
      </c>
      <c r="ACO61" s="2">
        <f t="shared" si="1398"/>
        <v>0</v>
      </c>
      <c r="ACP61" s="2">
        <f t="shared" si="1399"/>
        <v>0</v>
      </c>
      <c r="ACQ61" s="2">
        <f t="shared" si="1400"/>
        <v>0</v>
      </c>
      <c r="ACR61" s="2">
        <f>план!DZ59</f>
        <v>0</v>
      </c>
      <c r="ACS61" s="2">
        <f>план!EA59</f>
        <v>0</v>
      </c>
      <c r="ACT61" s="2">
        <f t="shared" si="228"/>
        <v>0</v>
      </c>
      <c r="ACU61" s="2">
        <f t="shared" si="229"/>
        <v>0</v>
      </c>
      <c r="ACV61" s="2">
        <f>VLOOKUP($C61,'ДС факт при поликлинике'!$D$6:$JC$141,151,0)</f>
        <v>0</v>
      </c>
      <c r="ACW61" s="2">
        <f>VLOOKUP($C61,'ДС факт при поликлинике'!$D$6:$JC$141,152,0)</f>
        <v>0</v>
      </c>
      <c r="ACX61" s="2">
        <f>VLOOKUP($C61,'ДС факт при поликлинике'!$D$6:$JC$141,153,0)</f>
        <v>0</v>
      </c>
      <c r="ACY61" s="2">
        <f>VLOOKUP($C61,'ДС факт при поликлинике'!$D$6:$JC$141,154,0)</f>
        <v>0</v>
      </c>
      <c r="ACZ61" s="2">
        <f t="shared" si="1401"/>
        <v>0</v>
      </c>
      <c r="ADA61" s="2">
        <f t="shared" si="1402"/>
        <v>0</v>
      </c>
      <c r="ADB61" s="2">
        <f t="shared" si="1403"/>
        <v>0</v>
      </c>
      <c r="ADC61" s="2">
        <f t="shared" si="230"/>
        <v>0</v>
      </c>
      <c r="ADD61" s="2">
        <f t="shared" si="231"/>
        <v>0</v>
      </c>
      <c r="ADE61" s="2">
        <f>план!EB59</f>
        <v>0</v>
      </c>
      <c r="ADF61" s="2">
        <f>план!EC59</f>
        <v>0</v>
      </c>
      <c r="ADG61" s="2">
        <f t="shared" si="232"/>
        <v>0</v>
      </c>
      <c r="ADH61" s="2">
        <f t="shared" si="233"/>
        <v>0</v>
      </c>
      <c r="ADI61" s="2">
        <f>VLOOKUP($C61,'ДС факт при поликлинике'!$D$6:$JC$141,123,0)</f>
        <v>0</v>
      </c>
      <c r="ADJ61" s="2">
        <f>VLOOKUP($C61,'ДС факт при поликлинике'!$D$6:$JC$141,124,0)</f>
        <v>0</v>
      </c>
      <c r="ADK61" s="2"/>
      <c r="ADL61" s="2"/>
      <c r="ADM61" s="2">
        <f t="shared" si="1404"/>
        <v>0</v>
      </c>
      <c r="ADN61" s="2">
        <f t="shared" si="1405"/>
        <v>0</v>
      </c>
      <c r="ADO61" s="2">
        <f t="shared" si="1406"/>
        <v>0</v>
      </c>
      <c r="ADP61" s="2">
        <f t="shared" si="234"/>
        <v>0</v>
      </c>
      <c r="ADQ61" s="2">
        <f t="shared" si="235"/>
        <v>0</v>
      </c>
      <c r="ADR61" s="2">
        <f>план!ED59</f>
        <v>0</v>
      </c>
      <c r="ADS61" s="2">
        <f>план!EE59</f>
        <v>0</v>
      </c>
      <c r="ADT61" s="2">
        <f t="shared" si="236"/>
        <v>0</v>
      </c>
      <c r="ADU61" s="2">
        <f t="shared" si="237"/>
        <v>0</v>
      </c>
      <c r="ADV61" s="2">
        <f>VLOOKUP($C61,'ДС факт при поликлинике'!$D$6:$JC$141,147,0)</f>
        <v>0</v>
      </c>
      <c r="ADW61" s="2">
        <f>VLOOKUP($C61,'ДС факт при поликлинике'!$D$6:$JC$141,148,0)</f>
        <v>0</v>
      </c>
      <c r="ADX61" s="2"/>
      <c r="ADY61" s="2"/>
      <c r="ADZ61" s="2">
        <f t="shared" si="1407"/>
        <v>0</v>
      </c>
      <c r="AEA61" s="2">
        <f t="shared" si="1408"/>
        <v>0</v>
      </c>
      <c r="AEB61" s="2">
        <f t="shared" si="1409"/>
        <v>0</v>
      </c>
      <c r="AEC61" s="2">
        <f t="shared" si="238"/>
        <v>0</v>
      </c>
      <c r="AED61" s="2">
        <f t="shared" si="239"/>
        <v>0</v>
      </c>
      <c r="AEE61" s="2">
        <f>план!EF59</f>
        <v>0</v>
      </c>
      <c r="AEF61" s="2">
        <f>план!EG59</f>
        <v>0</v>
      </c>
      <c r="AEG61" s="2">
        <f t="shared" si="240"/>
        <v>0</v>
      </c>
      <c r="AEH61" s="2">
        <f t="shared" si="241"/>
        <v>0</v>
      </c>
      <c r="AEI61" s="2">
        <f>VLOOKUP($C61,'ДС факт при поликлинике'!$D$6:$JC$141,155,0)</f>
        <v>0</v>
      </c>
      <c r="AEJ61" s="2">
        <f>VLOOKUP($C61,'ДС факт при поликлинике'!$D$6:$JC$141,156,0)</f>
        <v>0</v>
      </c>
      <c r="AEK61" s="2"/>
      <c r="AEL61" s="2"/>
      <c r="AEM61" s="2">
        <f t="shared" si="1410"/>
        <v>0</v>
      </c>
      <c r="AEN61" s="2">
        <f t="shared" si="1411"/>
        <v>0</v>
      </c>
      <c r="AEO61" s="2">
        <f t="shared" si="1412"/>
        <v>0</v>
      </c>
      <c r="AEP61" s="2">
        <f t="shared" si="242"/>
        <v>0</v>
      </c>
      <c r="AEQ61" s="2">
        <f t="shared" si="243"/>
        <v>0</v>
      </c>
      <c r="AER61" s="2">
        <f>план!EH59</f>
        <v>0</v>
      </c>
      <c r="AES61" s="2">
        <f>план!EI59</f>
        <v>0</v>
      </c>
      <c r="AET61" s="2">
        <f t="shared" si="244"/>
        <v>0</v>
      </c>
      <c r="AEU61" s="2">
        <f t="shared" si="245"/>
        <v>0</v>
      </c>
      <c r="AEV61" s="2">
        <f>VLOOKUP($C61,'ДС факт при поликлинике'!$D$6:$JC$141,15,0)</f>
        <v>0</v>
      </c>
      <c r="AEW61" s="2">
        <f>VLOOKUP($C61,'ДС факт при поликлинике'!$D$6:$JC$141,16,0)</f>
        <v>0</v>
      </c>
      <c r="AEX61" s="2">
        <f>VLOOKUP($C61,'ДС факт при поликлинике'!$D$6:$JC$141,17,0)</f>
        <v>0</v>
      </c>
      <c r="AEY61" s="2">
        <f>VLOOKUP($C61,'ДС факт при поликлинике'!$D$6:$JC$141,18,0)</f>
        <v>0</v>
      </c>
      <c r="AEZ61" s="2">
        <f t="shared" si="1413"/>
        <v>0</v>
      </c>
      <c r="AFA61" s="2">
        <f t="shared" si="1414"/>
        <v>0</v>
      </c>
      <c r="AFB61" s="2">
        <f t="shared" si="1415"/>
        <v>0</v>
      </c>
      <c r="AFC61" s="2">
        <f t="shared" si="246"/>
        <v>0</v>
      </c>
      <c r="AFD61" s="2">
        <f t="shared" si="247"/>
        <v>0</v>
      </c>
      <c r="AFE61" s="2">
        <f>план!EJ59</f>
        <v>0</v>
      </c>
      <c r="AFF61" s="2">
        <f>план!EK59</f>
        <v>0</v>
      </c>
      <c r="AFG61" s="2">
        <f t="shared" si="248"/>
        <v>0</v>
      </c>
      <c r="AFH61" s="2">
        <f t="shared" si="249"/>
        <v>0</v>
      </c>
      <c r="AFI61" s="2">
        <f>VLOOKUP($C61,'ДС факт при поликлинике'!$D$6:$JC$141,253,0)</f>
        <v>0</v>
      </c>
      <c r="AFJ61" s="2">
        <f>VLOOKUP($C61,'ДС факт при поликлинике'!$D$6:$JC$141,254,0)</f>
        <v>0</v>
      </c>
      <c r="AFK61" s="2"/>
      <c r="AFL61" s="2"/>
      <c r="AFM61" s="2">
        <f t="shared" si="1416"/>
        <v>0</v>
      </c>
      <c r="AFN61" s="2">
        <f t="shared" si="1417"/>
        <v>0</v>
      </c>
      <c r="AFO61" s="2">
        <f t="shared" si="1418"/>
        <v>0</v>
      </c>
      <c r="AFP61" s="2">
        <f t="shared" si="250"/>
        <v>0</v>
      </c>
      <c r="AFQ61" s="2">
        <f t="shared" si="251"/>
        <v>0</v>
      </c>
      <c r="AFR61" s="20">
        <f t="shared" si="1419"/>
        <v>14</v>
      </c>
      <c r="AFS61" s="20">
        <f t="shared" si="1420"/>
        <v>174986.65599999999</v>
      </c>
      <c r="AFT61" s="20">
        <f t="shared" si="1421"/>
        <v>8.1666666666666661</v>
      </c>
      <c r="AFU61" s="20">
        <f t="shared" si="1422"/>
        <v>102075.54933333333</v>
      </c>
      <c r="AFV61" s="20">
        <f t="shared" si="1423"/>
        <v>21</v>
      </c>
      <c r="AFW61" s="20">
        <f t="shared" si="1424"/>
        <v>235237.15</v>
      </c>
      <c r="AFX61" s="20">
        <f t="shared" si="1425"/>
        <v>0</v>
      </c>
      <c r="AFY61" s="20">
        <f t="shared" si="1426"/>
        <v>0</v>
      </c>
      <c r="AFZ61" s="20">
        <f t="shared" si="1427"/>
        <v>7.28</v>
      </c>
      <c r="AGA61" s="20">
        <f t="shared" si="1428"/>
        <v>4.246666666666667</v>
      </c>
      <c r="AGB61" s="20">
        <f t="shared" si="1429"/>
        <v>10.92</v>
      </c>
      <c r="AGC61" s="20">
        <f t="shared" si="524"/>
        <v>12.833333333333334</v>
      </c>
      <c r="AGD61" s="20">
        <f t="shared" si="525"/>
        <v>133161.60066666667</v>
      </c>
      <c r="AGE61" s="53">
        <f t="shared" si="505"/>
        <v>2.5714285714285716</v>
      </c>
      <c r="AGF61" s="53">
        <f t="shared" si="506"/>
        <v>2.3045396428073106</v>
      </c>
      <c r="AGG61" s="4">
        <f>VLOOKUP($C61,'ДС факт при поликлинике'!$D$6:$JA$139,257,0)</f>
        <v>0</v>
      </c>
      <c r="AGH61" s="76">
        <f>VLOOKUP($C61,'ДС факт при поликлинике'!$D$6:$JA$139,258,0)</f>
        <v>0</v>
      </c>
      <c r="AGI61" s="82">
        <f t="shared" si="522"/>
        <v>0</v>
      </c>
      <c r="AGJ61" s="82">
        <f t="shared" si="523"/>
        <v>0</v>
      </c>
    </row>
    <row r="62" spans="1:868" ht="30" x14ac:dyDescent="0.25">
      <c r="A62" s="112"/>
      <c r="B62" s="107">
        <v>34</v>
      </c>
      <c r="C62" s="211" t="s">
        <v>565</v>
      </c>
      <c r="D62" s="16" t="s">
        <v>237</v>
      </c>
      <c r="E62" s="17">
        <v>13520</v>
      </c>
      <c r="F62" s="18">
        <v>0.65</v>
      </c>
      <c r="G62" s="18"/>
      <c r="H62" s="122">
        <v>1</v>
      </c>
      <c r="I62" s="128"/>
      <c r="J62" s="17">
        <v>1.4</v>
      </c>
      <c r="K62" s="17">
        <v>1.68</v>
      </c>
      <c r="L62" s="17">
        <v>2.23</v>
      </c>
      <c r="M62" s="21">
        <v>2.57</v>
      </c>
      <c r="N62" s="2">
        <f>план!N60</f>
        <v>0</v>
      </c>
      <c r="O62" s="2">
        <f>план!O60</f>
        <v>0</v>
      </c>
      <c r="P62" s="2">
        <f t="shared" si="252"/>
        <v>0</v>
      </c>
      <c r="Q62" s="2">
        <f t="shared" si="253"/>
        <v>0</v>
      </c>
      <c r="R62" s="15">
        <f>VLOOKUP($C62,'ДС факт при поликлинике'!$D$6:$JC$139,31,0)</f>
        <v>0</v>
      </c>
      <c r="S62" s="15">
        <f>VLOOKUP($C62,'ДС факт при поликлинике'!$D$6:$JC$139,32,0)</f>
        <v>0</v>
      </c>
      <c r="T62" s="15">
        <f>VLOOKUP($C62,'ДС факт при поликлинике'!$D$6:$JC$139,33,0)</f>
        <v>0</v>
      </c>
      <c r="U62" s="15">
        <f>VLOOKUP($C62,'ДС факт при поликлинике'!$D$6:$JC$139,34,0)</f>
        <v>0</v>
      </c>
      <c r="V62" s="2">
        <f t="shared" si="1223"/>
        <v>0</v>
      </c>
      <c r="W62" s="2">
        <f t="shared" si="1224"/>
        <v>0</v>
      </c>
      <c r="X62" s="2">
        <f t="shared" si="1225"/>
        <v>0</v>
      </c>
      <c r="Y62" s="2">
        <f t="shared" si="1226"/>
        <v>0</v>
      </c>
      <c r="Z62" s="2">
        <f t="shared" si="1227"/>
        <v>0</v>
      </c>
      <c r="AA62" s="2">
        <f>план!P60</f>
        <v>0</v>
      </c>
      <c r="AB62" s="2">
        <f>план!Q60</f>
        <v>0</v>
      </c>
      <c r="AC62" s="2">
        <f t="shared" si="0"/>
        <v>0</v>
      </c>
      <c r="AD62" s="2">
        <f t="shared" si="1"/>
        <v>0</v>
      </c>
      <c r="AE62" s="15">
        <f>VLOOKUP($C62,'ДС факт при поликлинике'!$D$6:$JC$139,3,0)</f>
        <v>0</v>
      </c>
      <c r="AF62" s="15">
        <f>VLOOKUP($C62,'ДС факт при поликлинике'!$D$6:$JC$139,4,0)</f>
        <v>0</v>
      </c>
      <c r="AG62" s="15">
        <f>VLOOKUP($C62,'ДС факт при поликлинике'!$D$6:$JC$139,5,0)</f>
        <v>0</v>
      </c>
      <c r="AH62" s="15">
        <f>VLOOKUP($C62,'ДС факт при поликлинике'!$D$6:$JC$139,6,0)</f>
        <v>0</v>
      </c>
      <c r="AI62" s="2">
        <f t="shared" si="1228"/>
        <v>0</v>
      </c>
      <c r="AJ62" s="2">
        <f t="shared" si="1229"/>
        <v>0</v>
      </c>
      <c r="AK62" s="2">
        <f t="shared" si="1230"/>
        <v>0</v>
      </c>
      <c r="AL62" s="2">
        <f t="shared" si="2"/>
        <v>0</v>
      </c>
      <c r="AM62" s="2">
        <f t="shared" si="3"/>
        <v>0</v>
      </c>
      <c r="AN62" s="2">
        <f>план!R60</f>
        <v>0</v>
      </c>
      <c r="AO62" s="2">
        <f>план!S60</f>
        <v>0</v>
      </c>
      <c r="AP62" s="2">
        <f t="shared" si="4"/>
        <v>0</v>
      </c>
      <c r="AQ62" s="2">
        <f t="shared" si="5"/>
        <v>0</v>
      </c>
      <c r="AR62" s="2">
        <f>VLOOKUP($C62,'ДС факт при поликлинике'!$D$6:$JC$141,23,0)</f>
        <v>0</v>
      </c>
      <c r="AS62" s="2">
        <f>VLOOKUP($C62,'ДС факт при поликлинике'!$D$6:$JC$141,24,0)</f>
        <v>0</v>
      </c>
      <c r="AT62" s="2">
        <f>VLOOKUP($C62,'ДС факт при поликлинике'!$D$6:$JC$141,25,0)</f>
        <v>0</v>
      </c>
      <c r="AU62" s="2">
        <f>VLOOKUP($C62,'ДС факт при поликлинике'!$D$6:$JC$141,26,0)</f>
        <v>0</v>
      </c>
      <c r="AV62" s="2">
        <f t="shared" si="1231"/>
        <v>0</v>
      </c>
      <c r="AW62" s="2">
        <f t="shared" si="1232"/>
        <v>0</v>
      </c>
      <c r="AX62" s="2">
        <f t="shared" si="1233"/>
        <v>0</v>
      </c>
      <c r="AY62" s="2">
        <f t="shared" si="6"/>
        <v>0</v>
      </c>
      <c r="AZ62" s="2">
        <f t="shared" si="7"/>
        <v>0</v>
      </c>
      <c r="BA62" s="2"/>
      <c r="BB62" s="2"/>
      <c r="BC62" s="2">
        <f>план!T60</f>
        <v>0</v>
      </c>
      <c r="BD62" s="2">
        <f>план!U60</f>
        <v>0</v>
      </c>
      <c r="BE62" s="2">
        <f t="shared" si="8"/>
        <v>0</v>
      </c>
      <c r="BF62" s="2">
        <f t="shared" si="9"/>
        <v>0</v>
      </c>
      <c r="BG62" s="2">
        <f>VLOOKUP($C62,'ДС факт при поликлинике'!$D$6:$JC$141,7,0)</f>
        <v>0</v>
      </c>
      <c r="BH62" s="2">
        <f>VLOOKUP($C62,'ДС факт при поликлинике'!$D$6:$JC$141,8,0)</f>
        <v>0</v>
      </c>
      <c r="BI62" s="2">
        <f>VLOOKUP($C62,'ДС факт при поликлинике'!$D$6:$JC$141,9,0)</f>
        <v>0</v>
      </c>
      <c r="BJ62" s="2">
        <f>VLOOKUP($C62,'ДС факт при поликлинике'!$D$6:$JC$141,10,0)</f>
        <v>0</v>
      </c>
      <c r="BK62" s="2">
        <f t="shared" si="1234"/>
        <v>0</v>
      </c>
      <c r="BL62" s="2">
        <f t="shared" si="1235"/>
        <v>0</v>
      </c>
      <c r="BM62" s="2">
        <f t="shared" si="1236"/>
        <v>0</v>
      </c>
      <c r="BN62" s="2">
        <f t="shared" si="10"/>
        <v>0</v>
      </c>
      <c r="BO62" s="2">
        <f t="shared" si="11"/>
        <v>0</v>
      </c>
      <c r="BP62" s="2">
        <f>план!V60</f>
        <v>0</v>
      </c>
      <c r="BQ62" s="2">
        <f>план!W60</f>
        <v>0</v>
      </c>
      <c r="BR62" s="2">
        <f t="shared" si="12"/>
        <v>0</v>
      </c>
      <c r="BS62" s="2">
        <f t="shared" si="13"/>
        <v>0</v>
      </c>
      <c r="BT62" s="2">
        <f>VLOOKUP($C62,'ДС факт при поликлинике'!$D$6:$JC$141,27,0)</f>
        <v>0</v>
      </c>
      <c r="BU62" s="2">
        <f>VLOOKUP($C62,'ДС факт при поликлинике'!$D$6:$JC$141,28,0)</f>
        <v>0</v>
      </c>
      <c r="BV62" s="2">
        <f>VLOOKUP($C62,'ДС факт при поликлинике'!$D$6:$JC$141,29,0)</f>
        <v>0</v>
      </c>
      <c r="BW62" s="2">
        <f>VLOOKUP($C62,'ДС факт при поликлинике'!$D$6:$JC$141,30,0)</f>
        <v>0</v>
      </c>
      <c r="BX62" s="2">
        <f t="shared" si="1237"/>
        <v>0</v>
      </c>
      <c r="BY62" s="2">
        <f t="shared" si="1238"/>
        <v>0</v>
      </c>
      <c r="BZ62" s="2">
        <f t="shared" si="1239"/>
        <v>0</v>
      </c>
      <c r="CA62" s="2">
        <f t="shared" si="14"/>
        <v>0</v>
      </c>
      <c r="CB62" s="2">
        <f t="shared" si="15"/>
        <v>0</v>
      </c>
      <c r="CC62" s="2">
        <f>план!X60</f>
        <v>0</v>
      </c>
      <c r="CD62" s="2">
        <f>план!Y60</f>
        <v>0</v>
      </c>
      <c r="CE62" s="2">
        <f t="shared" si="16"/>
        <v>0</v>
      </c>
      <c r="CF62" s="2">
        <f t="shared" si="17"/>
        <v>0</v>
      </c>
      <c r="CG62" s="2">
        <f>VLOOKUP($C62,'ДС факт при поликлинике'!$D$6:$JC$141,51,0)</f>
        <v>0</v>
      </c>
      <c r="CH62" s="2">
        <f>VLOOKUP($C62,'ДС факт при поликлинике'!$D$6:$JC$141,52,0)</f>
        <v>0</v>
      </c>
      <c r="CI62" s="2">
        <f>VLOOKUP($C62,'ДС факт при поликлинике'!$D$6:$JC$141,53,0)</f>
        <v>0</v>
      </c>
      <c r="CJ62" s="2">
        <f>VLOOKUP($C62,'ДС факт при поликлинике'!$D$6:$JC$141,54,0)</f>
        <v>0</v>
      </c>
      <c r="CK62" s="2">
        <f t="shared" si="1240"/>
        <v>0</v>
      </c>
      <c r="CL62" s="2">
        <f t="shared" si="1241"/>
        <v>0</v>
      </c>
      <c r="CM62" s="2">
        <f t="shared" si="1242"/>
        <v>0</v>
      </c>
      <c r="CN62" s="2">
        <f t="shared" si="18"/>
        <v>0</v>
      </c>
      <c r="CO62" s="2">
        <f t="shared" si="19"/>
        <v>0</v>
      </c>
      <c r="CP62" s="2">
        <f>план!Z60</f>
        <v>0</v>
      </c>
      <c r="CQ62" s="2">
        <f>план!AA60</f>
        <v>0</v>
      </c>
      <c r="CR62" s="2">
        <f t="shared" si="20"/>
        <v>0</v>
      </c>
      <c r="CS62" s="2">
        <f t="shared" si="21"/>
        <v>0</v>
      </c>
      <c r="CT62" s="2">
        <f>VLOOKUP($C62,'ДС факт при поликлинике'!$D$6:$JC$141,235,0)</f>
        <v>0</v>
      </c>
      <c r="CU62" s="2">
        <f>VLOOKUP($C62,'ДС факт при поликлинике'!$D$6:$JC$141,236,0)</f>
        <v>0</v>
      </c>
      <c r="CV62" s="2">
        <f>VLOOKUP($C62,'ДС факт при поликлинике'!$D$6:$JC$141,237,0)</f>
        <v>0</v>
      </c>
      <c r="CW62" s="2">
        <f>VLOOKUP($C62,'ДС факт при поликлинике'!$D$6:$JC$141,238,0)</f>
        <v>0</v>
      </c>
      <c r="CX62" s="2">
        <f t="shared" si="1243"/>
        <v>0</v>
      </c>
      <c r="CY62" s="2">
        <f t="shared" si="1244"/>
        <v>0</v>
      </c>
      <c r="CZ62" s="2">
        <f t="shared" si="1245"/>
        <v>0</v>
      </c>
      <c r="DA62" s="2">
        <f t="shared" si="22"/>
        <v>0</v>
      </c>
      <c r="DB62" s="2">
        <f t="shared" si="23"/>
        <v>0</v>
      </c>
      <c r="DC62" s="2">
        <f>план!AB60</f>
        <v>0</v>
      </c>
      <c r="DD62" s="2">
        <f>план!AC60</f>
        <v>0</v>
      </c>
      <c r="DE62" s="2">
        <f t="shared" si="24"/>
        <v>0</v>
      </c>
      <c r="DF62" s="2">
        <f t="shared" si="25"/>
        <v>0</v>
      </c>
      <c r="DG62" s="2">
        <f>VLOOKUP($C62,'ДС факт при поликлинике'!$D$6:$JC$141,163,0)</f>
        <v>0</v>
      </c>
      <c r="DH62" s="2">
        <f>VLOOKUP($C62,'ДС факт при поликлинике'!$D$6:$JC$141,164,0)</f>
        <v>0</v>
      </c>
      <c r="DI62" s="2">
        <f>VLOOKUP($C62,'ДС факт при поликлинике'!$D$6:$JC$141,165,0)</f>
        <v>0</v>
      </c>
      <c r="DJ62" s="2">
        <f>VLOOKUP($C62,'ДС факт при поликлинике'!$D$6:$JC$141,166,0)</f>
        <v>0</v>
      </c>
      <c r="DK62" s="2">
        <f t="shared" si="1246"/>
        <v>0</v>
      </c>
      <c r="DL62" s="2">
        <f t="shared" si="1247"/>
        <v>0</v>
      </c>
      <c r="DM62" s="2">
        <f t="shared" si="1248"/>
        <v>0</v>
      </c>
      <c r="DN62" s="2">
        <f t="shared" si="26"/>
        <v>0</v>
      </c>
      <c r="DO62" s="2">
        <f t="shared" si="27"/>
        <v>0</v>
      </c>
      <c r="DP62" s="2">
        <f>план!AD60</f>
        <v>0</v>
      </c>
      <c r="DQ62" s="2">
        <f>план!AE60</f>
        <v>0</v>
      </c>
      <c r="DR62" s="2">
        <f t="shared" si="28"/>
        <v>0</v>
      </c>
      <c r="DS62" s="2">
        <f t="shared" si="29"/>
        <v>0</v>
      </c>
      <c r="DT62" s="2">
        <f>VLOOKUP($C62,'ДС факт при поликлинике'!$D$6:$JC$141,229,0)</f>
        <v>0</v>
      </c>
      <c r="DU62" s="2">
        <f>VLOOKUP($C62,'ДС факт при поликлинике'!$D$6:$JC$141,230,0)</f>
        <v>0</v>
      </c>
      <c r="DV62" s="2">
        <f>VLOOKUP($C62,'ДС факт при поликлинике'!$D$6:$JC$141,231,0)</f>
        <v>0</v>
      </c>
      <c r="DW62" s="2">
        <f>VLOOKUP($C62,'ДС факт при поликлинике'!$D$6:$JC$141,232,0)</f>
        <v>0</v>
      </c>
      <c r="DX62" s="2">
        <f t="shared" si="1249"/>
        <v>0</v>
      </c>
      <c r="DY62" s="2">
        <f t="shared" si="1250"/>
        <v>0</v>
      </c>
      <c r="DZ62" s="2">
        <f t="shared" si="1251"/>
        <v>0</v>
      </c>
      <c r="EA62" s="2">
        <f t="shared" si="30"/>
        <v>0</v>
      </c>
      <c r="EB62" s="2">
        <f t="shared" si="31"/>
        <v>0</v>
      </c>
      <c r="EC62" s="2"/>
      <c r="ED62" s="2"/>
      <c r="EE62" s="2">
        <f>план!AF60</f>
        <v>0</v>
      </c>
      <c r="EF62" s="2">
        <f>план!AG60</f>
        <v>0</v>
      </c>
      <c r="EG62" s="2">
        <f t="shared" si="32"/>
        <v>0</v>
      </c>
      <c r="EH62" s="2">
        <f t="shared" si="33"/>
        <v>0</v>
      </c>
      <c r="EI62" s="2">
        <f>VLOOKUP($C62,'ДС факт при поликлинике'!$D$6:$JC$141,239,0)</f>
        <v>0</v>
      </c>
      <c r="EJ62" s="2">
        <f>VLOOKUP($C62,'ДС факт при поликлинике'!$D$6:$JC$141,240,0)</f>
        <v>0</v>
      </c>
      <c r="EK62" s="2">
        <f>VLOOKUP($C62,'ДС факт при поликлинике'!$D$6:$JC$141,241,0)</f>
        <v>0</v>
      </c>
      <c r="EL62" s="2">
        <f>VLOOKUP($C62,'ДС факт при поликлинике'!$D$6:$JC$141,242,0)</f>
        <v>0</v>
      </c>
      <c r="EM62" s="2">
        <f t="shared" si="1252"/>
        <v>0</v>
      </c>
      <c r="EN62" s="2">
        <f t="shared" si="1253"/>
        <v>0</v>
      </c>
      <c r="EO62" s="2">
        <f t="shared" si="1254"/>
        <v>0</v>
      </c>
      <c r="EP62" s="2">
        <f t="shared" si="34"/>
        <v>0</v>
      </c>
      <c r="EQ62" s="2">
        <f t="shared" si="35"/>
        <v>0</v>
      </c>
      <c r="ER62" s="2">
        <f>план!AH60</f>
        <v>0</v>
      </c>
      <c r="ES62" s="2">
        <f>план!AI60</f>
        <v>0</v>
      </c>
      <c r="ET62" s="2">
        <f t="shared" si="36"/>
        <v>0</v>
      </c>
      <c r="EU62" s="2">
        <f t="shared" si="37"/>
        <v>0</v>
      </c>
      <c r="EV62" s="2">
        <f>VLOOKUP($C62,'ДС факт при поликлинике'!$D$6:$JC$141,11,0)</f>
        <v>0</v>
      </c>
      <c r="EW62" s="2">
        <f>VLOOKUP($C62,'ДС факт при поликлинике'!$D$6:$JC$141,12,0)</f>
        <v>0</v>
      </c>
      <c r="EX62" s="2">
        <f>VLOOKUP($C62,'ДС факт при поликлинике'!$D$6:$JC$141,13,0)</f>
        <v>0</v>
      </c>
      <c r="EY62" s="2">
        <f>VLOOKUP($C62,'ДС факт при поликлинике'!$D$6:$JC$141,14,0)</f>
        <v>0</v>
      </c>
      <c r="EZ62" s="2">
        <f t="shared" si="1255"/>
        <v>0</v>
      </c>
      <c r="FA62" s="2">
        <f t="shared" si="1256"/>
        <v>0</v>
      </c>
      <c r="FB62" s="2">
        <f t="shared" si="1257"/>
        <v>0</v>
      </c>
      <c r="FC62" s="2">
        <f t="shared" si="38"/>
        <v>0</v>
      </c>
      <c r="FD62" s="2">
        <f t="shared" si="39"/>
        <v>0</v>
      </c>
      <c r="FE62" s="2">
        <f>план!AJ60</f>
        <v>0</v>
      </c>
      <c r="FF62" s="2">
        <f>план!AK60</f>
        <v>0</v>
      </c>
      <c r="FG62" s="2">
        <f t="shared" si="40"/>
        <v>0</v>
      </c>
      <c r="FH62" s="2">
        <f t="shared" si="41"/>
        <v>0</v>
      </c>
      <c r="FI62" s="2">
        <f>VLOOKUP($C62,'ДС факт при поликлинике'!$D$6:$JC$141,243,0)</f>
        <v>0</v>
      </c>
      <c r="FJ62" s="2">
        <f>VLOOKUP($C62,'ДС факт при поликлинике'!$D$6:$JC$141,244,0)</f>
        <v>0</v>
      </c>
      <c r="FK62" s="2">
        <f>VLOOKUP($C62,'ДС факт при поликлинике'!$D$6:$JC$141,245,0)</f>
        <v>0</v>
      </c>
      <c r="FL62" s="2">
        <f>VLOOKUP($C62,'ДС факт при поликлинике'!$D$6:$JC$141,246,0)</f>
        <v>0</v>
      </c>
      <c r="FM62" s="2">
        <f t="shared" si="1258"/>
        <v>0</v>
      </c>
      <c r="FN62" s="2">
        <f t="shared" si="1259"/>
        <v>0</v>
      </c>
      <c r="FO62" s="2">
        <f t="shared" si="1260"/>
        <v>0</v>
      </c>
      <c r="FP62" s="2">
        <f t="shared" si="42"/>
        <v>0</v>
      </c>
      <c r="FQ62" s="2">
        <f t="shared" si="43"/>
        <v>0</v>
      </c>
      <c r="FR62" s="2">
        <f>план!AL60</f>
        <v>0</v>
      </c>
      <c r="FS62" s="2">
        <f>план!AM60</f>
        <v>0</v>
      </c>
      <c r="FT62" s="2">
        <f t="shared" si="44"/>
        <v>0</v>
      </c>
      <c r="FU62" s="2">
        <f t="shared" si="45"/>
        <v>0</v>
      </c>
      <c r="FV62" s="2">
        <f>VLOOKUP($C62,'ДС факт при поликлинике'!$D$6:$JC$141,197,0)</f>
        <v>0</v>
      </c>
      <c r="FW62" s="2">
        <f>VLOOKUP($C62,'ДС факт при поликлинике'!$D$6:$JC$141,198,0)</f>
        <v>0</v>
      </c>
      <c r="FX62" s="2">
        <f>VLOOKUP($C62,'ДС факт при поликлинике'!$D$6:$JC$141,199,0)</f>
        <v>0</v>
      </c>
      <c r="FY62" s="2">
        <f>VLOOKUP($C62,'ДС факт при поликлинике'!$D$6:$JC$141,200,0)</f>
        <v>0</v>
      </c>
      <c r="FZ62" s="2">
        <f t="shared" si="1261"/>
        <v>0</v>
      </c>
      <c r="GA62" s="2">
        <f t="shared" si="1262"/>
        <v>0</v>
      </c>
      <c r="GB62" s="2">
        <f t="shared" si="1263"/>
        <v>0</v>
      </c>
      <c r="GC62" s="2">
        <f t="shared" si="46"/>
        <v>0</v>
      </c>
      <c r="GD62" s="2">
        <f t="shared" si="47"/>
        <v>0</v>
      </c>
      <c r="GE62" s="2">
        <f>план!AN60</f>
        <v>0</v>
      </c>
      <c r="GF62" s="2">
        <f>план!AO60</f>
        <v>0</v>
      </c>
      <c r="GG62" s="2">
        <f t="shared" si="48"/>
        <v>0</v>
      </c>
      <c r="GH62" s="2">
        <f t="shared" si="49"/>
        <v>0</v>
      </c>
      <c r="GI62" s="2">
        <f>VLOOKUP($C62,'ДС факт при поликлинике'!$D$6:$JC$141,201,0)</f>
        <v>0</v>
      </c>
      <c r="GJ62" s="2">
        <f>VLOOKUP($C62,'ДС факт при поликлинике'!$D$6:$JC$141,202,0)</f>
        <v>0</v>
      </c>
      <c r="GK62" s="2">
        <f>VLOOKUP($C62,'ДС факт при поликлинике'!$D$6:$JC$141,203,0)</f>
        <v>0</v>
      </c>
      <c r="GL62" s="2">
        <f>VLOOKUP($C62,'ДС факт при поликлинике'!$D$6:$JC$141,204,0)</f>
        <v>0</v>
      </c>
      <c r="GM62" s="2">
        <f t="shared" si="1264"/>
        <v>0</v>
      </c>
      <c r="GN62" s="2">
        <f t="shared" si="1265"/>
        <v>0</v>
      </c>
      <c r="GO62" s="2">
        <f t="shared" si="1266"/>
        <v>0</v>
      </c>
      <c r="GP62" s="2">
        <f t="shared" si="50"/>
        <v>0</v>
      </c>
      <c r="GQ62" s="2">
        <f t="shared" si="51"/>
        <v>0</v>
      </c>
      <c r="GR62" s="2">
        <f>план!AP60</f>
        <v>0</v>
      </c>
      <c r="GS62" s="2">
        <f>план!AQ60</f>
        <v>0</v>
      </c>
      <c r="GT62" s="2">
        <f t="shared" si="52"/>
        <v>0</v>
      </c>
      <c r="GU62" s="2">
        <f t="shared" si="53"/>
        <v>0</v>
      </c>
      <c r="GV62" s="2">
        <f>VLOOKUP($C62,'ДС факт при поликлинике'!$D$6:$JC$141,171,0)</f>
        <v>0</v>
      </c>
      <c r="GW62" s="2">
        <f>VLOOKUP($C62,'ДС факт при поликлинике'!$D$6:$JC$141,172,0)</f>
        <v>0</v>
      </c>
      <c r="GX62" s="2">
        <f>VLOOKUP($C62,'ДС факт при поликлинике'!$D$6:$JC$141,173,0)</f>
        <v>0</v>
      </c>
      <c r="GY62" s="2">
        <f>VLOOKUP($C62,'ДС факт при поликлинике'!$D$6:$JC$141,174,0)</f>
        <v>0</v>
      </c>
      <c r="GZ62" s="2">
        <f t="shared" si="1267"/>
        <v>0</v>
      </c>
      <c r="HA62" s="2">
        <f t="shared" si="1268"/>
        <v>0</v>
      </c>
      <c r="HB62" s="2">
        <f t="shared" si="1269"/>
        <v>0</v>
      </c>
      <c r="HC62" s="2">
        <f t="shared" si="54"/>
        <v>0</v>
      </c>
      <c r="HD62" s="2">
        <f t="shared" si="55"/>
        <v>0</v>
      </c>
      <c r="HE62" s="2">
        <f>план!AR60</f>
        <v>0</v>
      </c>
      <c r="HF62" s="2">
        <f>план!AS60</f>
        <v>0</v>
      </c>
      <c r="HG62" s="2">
        <f t="shared" si="56"/>
        <v>0</v>
      </c>
      <c r="HH62" s="2">
        <f t="shared" si="57"/>
        <v>0</v>
      </c>
      <c r="HI62" s="2">
        <f>VLOOKUP($C62,'ДС факт при поликлинике'!$D$6:$JC$141,175,0)</f>
        <v>0</v>
      </c>
      <c r="HJ62" s="2">
        <f>VLOOKUP($C62,'ДС факт при поликлинике'!$D$6:$JC$141,176,0)</f>
        <v>0</v>
      </c>
      <c r="HK62" s="2">
        <f>VLOOKUP($C62,'ДС факт при поликлинике'!$D$6:$JC$141,177,0)</f>
        <v>0</v>
      </c>
      <c r="HL62" s="2">
        <f>VLOOKUP($C62,'ДС факт при поликлинике'!$D$6:$JC$141,178,0)</f>
        <v>0</v>
      </c>
      <c r="HM62" s="2">
        <f t="shared" si="1270"/>
        <v>0</v>
      </c>
      <c r="HN62" s="2">
        <f t="shared" si="1271"/>
        <v>0</v>
      </c>
      <c r="HO62" s="2">
        <f t="shared" si="1272"/>
        <v>0</v>
      </c>
      <c r="HP62" s="2">
        <f t="shared" si="58"/>
        <v>0</v>
      </c>
      <c r="HQ62" s="2">
        <f t="shared" si="59"/>
        <v>0</v>
      </c>
      <c r="HR62" s="2">
        <f>план!AT60</f>
        <v>0</v>
      </c>
      <c r="HS62" s="2">
        <f>план!AU60</f>
        <v>0</v>
      </c>
      <c r="HT62" s="2">
        <f t="shared" si="60"/>
        <v>0</v>
      </c>
      <c r="HU62" s="2">
        <f t="shared" si="61"/>
        <v>0</v>
      </c>
      <c r="HV62" s="2">
        <f>VLOOKUP($C62,'ДС факт при поликлинике'!$D$6:$JC$141,179,0)</f>
        <v>0</v>
      </c>
      <c r="HW62" s="2">
        <f>VLOOKUP($C62,'ДС факт при поликлинике'!$D$6:$JC$141,180,0)</f>
        <v>0</v>
      </c>
      <c r="HX62" s="2">
        <f>VLOOKUP($C62,'ДС факт при поликлинике'!$D$6:$JC$141,181,0)</f>
        <v>0</v>
      </c>
      <c r="HY62" s="2">
        <f>VLOOKUP($C62,'ДС факт при поликлинике'!$D$6:$JC$141,182,0)</f>
        <v>0</v>
      </c>
      <c r="HZ62" s="2">
        <f t="shared" si="1273"/>
        <v>0</v>
      </c>
      <c r="IA62" s="2">
        <f t="shared" si="1274"/>
        <v>0</v>
      </c>
      <c r="IB62" s="2">
        <f t="shared" si="1275"/>
        <v>0</v>
      </c>
      <c r="IC62" s="2">
        <f t="shared" si="62"/>
        <v>0</v>
      </c>
      <c r="ID62" s="2">
        <f t="shared" si="63"/>
        <v>0</v>
      </c>
      <c r="IE62" s="2">
        <f>план!AV60</f>
        <v>0</v>
      </c>
      <c r="IF62" s="2">
        <f>план!AW60</f>
        <v>0</v>
      </c>
      <c r="IG62" s="2">
        <f t="shared" si="64"/>
        <v>0</v>
      </c>
      <c r="IH62" s="2">
        <f t="shared" si="65"/>
        <v>0</v>
      </c>
      <c r="II62" s="2">
        <f>VLOOKUP($C62,'ДС факт при поликлинике'!$D$6:$JC$141,129,0)</f>
        <v>0</v>
      </c>
      <c r="IJ62" s="2">
        <f>VLOOKUP($C62,'ДС факт при поликлинике'!$D$6:$JC$141,130,0)</f>
        <v>0</v>
      </c>
      <c r="IK62" s="2">
        <f>VLOOKUP($C62,'ДС факт при поликлинике'!$D$6:$JC$141,131,0)</f>
        <v>0</v>
      </c>
      <c r="IL62" s="2">
        <f>VLOOKUP($C62,'ДС факт при поликлинике'!$D$6:$JC$141,132,0)</f>
        <v>0</v>
      </c>
      <c r="IM62" s="2">
        <f t="shared" si="1276"/>
        <v>0</v>
      </c>
      <c r="IN62" s="2">
        <f t="shared" si="1277"/>
        <v>0</v>
      </c>
      <c r="IO62" s="2">
        <f t="shared" si="1278"/>
        <v>0</v>
      </c>
      <c r="IP62" s="2">
        <f t="shared" si="66"/>
        <v>0</v>
      </c>
      <c r="IQ62" s="2">
        <f t="shared" si="67"/>
        <v>0</v>
      </c>
      <c r="IR62" s="2">
        <f>план!AX60</f>
        <v>0</v>
      </c>
      <c r="IS62" s="2">
        <f>план!AY60</f>
        <v>0</v>
      </c>
      <c r="IT62" s="2">
        <f t="shared" si="68"/>
        <v>0</v>
      </c>
      <c r="IU62" s="2">
        <f t="shared" si="69"/>
        <v>0</v>
      </c>
      <c r="IV62" s="2">
        <f>VLOOKUP($C62,'ДС факт при поликлинике'!$D$6:$JC$141,125,0)</f>
        <v>0</v>
      </c>
      <c r="IW62" s="2">
        <f>VLOOKUP($C62,'ДС факт при поликлинике'!$D$6:$JC$141,126,0)</f>
        <v>0</v>
      </c>
      <c r="IX62" s="2">
        <f>VLOOKUP($C62,'ДС факт при поликлинике'!$D$6:$JC$141,127,0)</f>
        <v>0</v>
      </c>
      <c r="IY62" s="2">
        <f>VLOOKUP($C62,'ДС факт при поликлинике'!$D$6:$JC$141,128,0)</f>
        <v>0</v>
      </c>
      <c r="IZ62" s="2">
        <f t="shared" si="1279"/>
        <v>0</v>
      </c>
      <c r="JA62" s="2">
        <f t="shared" si="1280"/>
        <v>0</v>
      </c>
      <c r="JB62" s="2">
        <f t="shared" si="1281"/>
        <v>0</v>
      </c>
      <c r="JC62" s="2">
        <f t="shared" si="70"/>
        <v>0</v>
      </c>
      <c r="JD62" s="2">
        <f t="shared" si="71"/>
        <v>0</v>
      </c>
      <c r="JE62" s="2">
        <f>план!AZ60</f>
        <v>0</v>
      </c>
      <c r="JF62" s="2">
        <f>план!BA60</f>
        <v>0</v>
      </c>
      <c r="JG62" s="2">
        <f t="shared" si="72"/>
        <v>0</v>
      </c>
      <c r="JH62" s="2">
        <f t="shared" si="73"/>
        <v>0</v>
      </c>
      <c r="JI62" s="2">
        <f>VLOOKUP($C62,'ДС факт при поликлинике'!$D$6:$JC$141,161,0)</f>
        <v>0</v>
      </c>
      <c r="JJ62" s="2">
        <f>VLOOKUP($C62,'ДС факт при поликлинике'!$D$6:$JC$141,162,0)</f>
        <v>0</v>
      </c>
      <c r="JK62" s="2"/>
      <c r="JL62" s="2"/>
      <c r="JM62" s="2">
        <f t="shared" si="1282"/>
        <v>0</v>
      </c>
      <c r="JN62" s="2">
        <f t="shared" si="1283"/>
        <v>0</v>
      </c>
      <c r="JO62" s="2">
        <f t="shared" si="1284"/>
        <v>0</v>
      </c>
      <c r="JP62" s="2">
        <f t="shared" si="74"/>
        <v>0</v>
      </c>
      <c r="JQ62" s="2">
        <f t="shared" si="75"/>
        <v>0</v>
      </c>
      <c r="JR62" s="2">
        <f>план!BB60</f>
        <v>240</v>
      </c>
      <c r="JS62" s="2">
        <f>план!BC60</f>
        <v>2952768</v>
      </c>
      <c r="JT62" s="2">
        <f t="shared" si="76"/>
        <v>140</v>
      </c>
      <c r="JU62" s="2">
        <f t="shared" si="77"/>
        <v>1722448</v>
      </c>
      <c r="JV62" s="2">
        <f>VLOOKUP($C62,'ДС факт при поликлинике'!$D$6:$JC$141,133,0)</f>
        <v>138</v>
      </c>
      <c r="JW62" s="2">
        <f>VLOOKUP($C62,'ДС факт при поликлинике'!$D$6:$JC$141,134,0)</f>
        <v>1691689.999999996</v>
      </c>
      <c r="JX62" s="2">
        <f>VLOOKUP($C62,'ДС факт при поликлинике'!$D$6:$JC$141,135,0)</f>
        <v>0</v>
      </c>
      <c r="JY62" s="2">
        <f>VLOOKUP($C62,'ДС факт при поликлинике'!$D$6:$JC$141,136,0)</f>
        <v>0</v>
      </c>
      <c r="JZ62" s="2">
        <f t="shared" si="1285"/>
        <v>156</v>
      </c>
      <c r="KA62" s="2">
        <f t="shared" si="1286"/>
        <v>91</v>
      </c>
      <c r="KB62" s="2">
        <f t="shared" si="1287"/>
        <v>89.7</v>
      </c>
      <c r="KC62" s="2">
        <f t="shared" si="78"/>
        <v>-2</v>
      </c>
      <c r="KD62" s="2">
        <f t="shared" si="79"/>
        <v>-30758.000000003958</v>
      </c>
      <c r="KE62" s="2">
        <f>план!BD60</f>
        <v>12</v>
      </c>
      <c r="KF62" s="2">
        <f>план!BE60</f>
        <v>147638.39999999999</v>
      </c>
      <c r="KG62" s="2">
        <f t="shared" si="80"/>
        <v>7</v>
      </c>
      <c r="KH62" s="2">
        <f t="shared" si="81"/>
        <v>86122.4</v>
      </c>
      <c r="KI62" s="2">
        <f>VLOOKUP($C62,'ДС факт при поликлинике'!$D$6:$JC$141,137,0)</f>
        <v>0</v>
      </c>
      <c r="KJ62" s="2">
        <f>VLOOKUP($C62,'ДС факт при поликлинике'!$D$6:$JC$141,138,0)</f>
        <v>0</v>
      </c>
      <c r="KK62" s="2">
        <f>VLOOKUP($C62,'ДС факт при поликлинике'!$D$6:$JC$141,139,0)</f>
        <v>0</v>
      </c>
      <c r="KL62" s="2">
        <f>VLOOKUP($C62,'ДС факт при поликлинике'!$D$6:$JC$141,140,0)</f>
        <v>0</v>
      </c>
      <c r="KM62" s="2">
        <f t="shared" si="1288"/>
        <v>7.8000000000000007</v>
      </c>
      <c r="KN62" s="2">
        <f t="shared" si="1289"/>
        <v>4.55</v>
      </c>
      <c r="KO62" s="2">
        <f t="shared" si="1290"/>
        <v>0</v>
      </c>
      <c r="KP62" s="2">
        <f t="shared" si="82"/>
        <v>-7</v>
      </c>
      <c r="KQ62" s="2">
        <f t="shared" si="83"/>
        <v>-86122.4</v>
      </c>
      <c r="KR62" s="2">
        <f>план!BF60</f>
        <v>0</v>
      </c>
      <c r="KS62" s="2">
        <f>план!BG60</f>
        <v>0</v>
      </c>
      <c r="KT62" s="2">
        <f t="shared" si="84"/>
        <v>0</v>
      </c>
      <c r="KU62" s="2">
        <f t="shared" si="85"/>
        <v>0</v>
      </c>
      <c r="KV62" s="2">
        <f>VLOOKUP($C62,'ДС факт при поликлинике'!$D$6:$JC$141,141,0)</f>
        <v>0</v>
      </c>
      <c r="KW62" s="2">
        <f>VLOOKUP($C62,'ДС факт при поликлинике'!$D$6:$JC$141,142,0)</f>
        <v>0</v>
      </c>
      <c r="KX62" s="2"/>
      <c r="KY62" s="2"/>
      <c r="KZ62" s="2">
        <f t="shared" si="1291"/>
        <v>0</v>
      </c>
      <c r="LA62" s="2">
        <f t="shared" si="1292"/>
        <v>0</v>
      </c>
      <c r="LB62" s="2">
        <f t="shared" si="1293"/>
        <v>0</v>
      </c>
      <c r="LC62" s="2">
        <f t="shared" si="86"/>
        <v>0</v>
      </c>
      <c r="LD62" s="2">
        <f t="shared" si="87"/>
        <v>0</v>
      </c>
      <c r="LE62" s="2">
        <f>план!BH60</f>
        <v>55</v>
      </c>
      <c r="LF62" s="2">
        <f>план!BI60</f>
        <v>676676</v>
      </c>
      <c r="LG62" s="2">
        <f t="shared" si="88"/>
        <v>32.083333333333329</v>
      </c>
      <c r="LH62" s="2">
        <f t="shared" si="89"/>
        <v>394727.66666666663</v>
      </c>
      <c r="LI62" s="2">
        <f>VLOOKUP($C62,'ДС факт при поликлинике'!$D$6:$JC$141,143,0)</f>
        <v>0</v>
      </c>
      <c r="LJ62" s="2">
        <f>VLOOKUP($C62,'ДС факт при поликлинике'!$D$6:$JC$141,144,0)</f>
        <v>0</v>
      </c>
      <c r="LK62" s="2"/>
      <c r="LL62" s="2"/>
      <c r="LM62" s="2">
        <f t="shared" si="1294"/>
        <v>35.75</v>
      </c>
      <c r="LN62" s="2">
        <f t="shared" si="1295"/>
        <v>20.854166666666664</v>
      </c>
      <c r="LO62" s="2">
        <f t="shared" si="1296"/>
        <v>0</v>
      </c>
      <c r="LP62" s="2">
        <f t="shared" si="90"/>
        <v>-32.083333333333329</v>
      </c>
      <c r="LQ62" s="2">
        <f t="shared" si="91"/>
        <v>-394727.66666666663</v>
      </c>
      <c r="LR62" s="2">
        <f>план!BJ60</f>
        <v>0</v>
      </c>
      <c r="LS62" s="2">
        <f>план!BK60</f>
        <v>0</v>
      </c>
      <c r="LT62" s="2">
        <f t="shared" si="92"/>
        <v>0</v>
      </c>
      <c r="LU62" s="2">
        <f t="shared" si="93"/>
        <v>0</v>
      </c>
      <c r="LV62" s="2">
        <f>VLOOKUP($C62,'ДС факт при поликлинике'!$D$6:$JC$141,145,0)</f>
        <v>0</v>
      </c>
      <c r="LW62" s="2">
        <f>VLOOKUP($C62,'ДС факт при поликлинике'!$D$6:$JC$141,146,0)</f>
        <v>0</v>
      </c>
      <c r="LX62" s="2"/>
      <c r="LY62" s="2"/>
      <c r="LZ62" s="2">
        <f t="shared" si="1297"/>
        <v>0</v>
      </c>
      <c r="MA62" s="2">
        <f t="shared" si="1298"/>
        <v>0</v>
      </c>
      <c r="MB62" s="2">
        <f t="shared" si="1299"/>
        <v>0</v>
      </c>
      <c r="MC62" s="2">
        <f t="shared" si="94"/>
        <v>0</v>
      </c>
      <c r="MD62" s="2">
        <f t="shared" si="95"/>
        <v>0</v>
      </c>
      <c r="ME62" s="2">
        <f>план!BL60</f>
        <v>517</v>
      </c>
      <c r="MF62" s="2">
        <f>план!BM60</f>
        <v>6360754.3999999994</v>
      </c>
      <c r="MG62" s="2">
        <f t="shared" si="96"/>
        <v>301.58333333333337</v>
      </c>
      <c r="MH62" s="2">
        <f t="shared" si="97"/>
        <v>3710440.066666666</v>
      </c>
      <c r="MI62" s="2">
        <f>VLOOKUP($C62,'ДС факт при поликлинике'!$D$6:$JC$141,183,0)</f>
        <v>386</v>
      </c>
      <c r="MJ62" s="2">
        <f>VLOOKUP($C62,'ДС факт при поликлинике'!$D$6:$JC$141,184,0)</f>
        <v>4749035.2000000346</v>
      </c>
      <c r="MK62" s="2">
        <f>VLOOKUP($C62,'ДС факт при поликлинике'!$D$6:$JC$141,185,0)</f>
        <v>1</v>
      </c>
      <c r="ML62" s="2">
        <f>VLOOKUP($C62,'ДС факт при поликлинике'!$D$6:$JC$141,186,0)</f>
        <v>12303.2</v>
      </c>
      <c r="MM62" s="2">
        <f t="shared" si="1300"/>
        <v>336.05</v>
      </c>
      <c r="MN62" s="2">
        <f t="shared" si="1301"/>
        <v>196.0291666666667</v>
      </c>
      <c r="MO62" s="2">
        <f t="shared" si="1302"/>
        <v>250.9</v>
      </c>
      <c r="MP62" s="2">
        <f t="shared" si="98"/>
        <v>84.416666666666629</v>
      </c>
      <c r="MQ62" s="2">
        <f t="shared" si="99"/>
        <v>1038595.1333333687</v>
      </c>
      <c r="MR62" s="2">
        <f>план!BN60</f>
        <v>436</v>
      </c>
      <c r="MS62" s="2">
        <f>план!BO60</f>
        <v>5364195.1999999993</v>
      </c>
      <c r="MT62" s="2">
        <f t="shared" si="100"/>
        <v>254.33333333333334</v>
      </c>
      <c r="MU62" s="2">
        <f t="shared" si="101"/>
        <v>3129113.8666666662</v>
      </c>
      <c r="MV62" s="2">
        <f>VLOOKUP($C62,'ДС факт при поликлинике'!$D$6:$JC$141,187,0)</f>
        <v>209</v>
      </c>
      <c r="MW62" s="2">
        <f>VLOOKUP($C62,'ДС факт при поликлинике'!$D$6:$JC$141,188,0)</f>
        <v>2546762.4000000018</v>
      </c>
      <c r="MX62" s="2"/>
      <c r="MY62" s="2"/>
      <c r="MZ62" s="2">
        <f t="shared" si="1303"/>
        <v>283.40000000000003</v>
      </c>
      <c r="NA62" s="2">
        <f t="shared" si="1304"/>
        <v>165.31666666666669</v>
      </c>
      <c r="NB62" s="2">
        <f t="shared" si="1305"/>
        <v>135.85</v>
      </c>
      <c r="NC62" s="2">
        <f t="shared" si="102"/>
        <v>-45.333333333333343</v>
      </c>
      <c r="ND62" s="2">
        <f t="shared" si="103"/>
        <v>-582351.46666666446</v>
      </c>
      <c r="NE62" s="2">
        <f>план!BP60</f>
        <v>600</v>
      </c>
      <c r="NF62" s="2">
        <f>план!BQ60</f>
        <v>7381919.9999999991</v>
      </c>
      <c r="NG62" s="2">
        <f t="shared" si="104"/>
        <v>350</v>
      </c>
      <c r="NH62" s="2">
        <f t="shared" si="105"/>
        <v>4306119.9999999991</v>
      </c>
      <c r="NI62" s="2">
        <f>VLOOKUP($C62,'ДС факт при поликлинике'!$D$6:$JC$141,189,0)</f>
        <v>355</v>
      </c>
      <c r="NJ62" s="2">
        <f>VLOOKUP($C62,'ДС факт при поликлинике'!$D$6:$JC$141,190,0)</f>
        <v>4361484.4000000283</v>
      </c>
      <c r="NK62" s="2"/>
      <c r="NL62" s="2"/>
      <c r="NM62" s="2">
        <f t="shared" si="1306"/>
        <v>390</v>
      </c>
      <c r="NN62" s="2">
        <f t="shared" si="1307"/>
        <v>227.5</v>
      </c>
      <c r="NO62" s="2">
        <f t="shared" si="1308"/>
        <v>230.75</v>
      </c>
      <c r="NP62" s="2">
        <f t="shared" si="106"/>
        <v>5</v>
      </c>
      <c r="NQ62" s="2">
        <f t="shared" si="107"/>
        <v>55364.400000029244</v>
      </c>
      <c r="NR62" s="2">
        <f>план!BR60</f>
        <v>408</v>
      </c>
      <c r="NS62" s="2">
        <f>план!BS60</f>
        <v>5019705.5999999996</v>
      </c>
      <c r="NT62" s="2">
        <f t="shared" si="108"/>
        <v>238</v>
      </c>
      <c r="NU62" s="2">
        <f t="shared" si="109"/>
        <v>2928161.6</v>
      </c>
      <c r="NV62" s="2">
        <f>VLOOKUP($C62,'ДС факт при поликлинике'!$D$6:$JC$141,191,0)</f>
        <v>243</v>
      </c>
      <c r="NW62" s="2">
        <f>VLOOKUP($C62,'ДС факт при поликлинике'!$D$6:$JC$141,192,0)</f>
        <v>2989677.600000008</v>
      </c>
      <c r="NX62" s="2"/>
      <c r="NY62" s="2"/>
      <c r="NZ62" s="2">
        <f t="shared" si="1309"/>
        <v>265.2</v>
      </c>
      <c r="OA62" s="2">
        <f t="shared" si="1310"/>
        <v>154.70000000000002</v>
      </c>
      <c r="OB62" s="2">
        <f t="shared" si="1311"/>
        <v>157.95000000000002</v>
      </c>
      <c r="OC62" s="2">
        <f t="shared" si="110"/>
        <v>5</v>
      </c>
      <c r="OD62" s="2">
        <f t="shared" si="111"/>
        <v>61516.000000007916</v>
      </c>
      <c r="OE62" s="2">
        <f>план!BT60</f>
        <v>0</v>
      </c>
      <c r="OF62" s="2">
        <f>план!BU60</f>
        <v>0</v>
      </c>
      <c r="OG62" s="2">
        <f t="shared" si="112"/>
        <v>0</v>
      </c>
      <c r="OH62" s="2">
        <f t="shared" si="113"/>
        <v>0</v>
      </c>
      <c r="OI62" s="2">
        <f>VLOOKUP($C62,'ДС факт при поликлинике'!$D$6:$JC$141,149,0)</f>
        <v>0</v>
      </c>
      <c r="OJ62" s="2">
        <f>VLOOKUP($C62,'ДС факт при поликлинике'!$D$6:$JC$141,150,0)</f>
        <v>0</v>
      </c>
      <c r="OK62" s="2"/>
      <c r="OL62" s="2"/>
      <c r="OM62" s="2">
        <f t="shared" si="1312"/>
        <v>0</v>
      </c>
      <c r="ON62" s="2">
        <f t="shared" si="1313"/>
        <v>0</v>
      </c>
      <c r="OO62" s="2">
        <f t="shared" si="1314"/>
        <v>0</v>
      </c>
      <c r="OP62" s="2">
        <f t="shared" si="114"/>
        <v>0</v>
      </c>
      <c r="OQ62" s="2">
        <f t="shared" si="115"/>
        <v>0</v>
      </c>
      <c r="OR62" s="2">
        <f>план!BV60</f>
        <v>0</v>
      </c>
      <c r="OS62" s="2">
        <f>план!BW60</f>
        <v>0</v>
      </c>
      <c r="OT62" s="2">
        <f t="shared" si="116"/>
        <v>0</v>
      </c>
      <c r="OU62" s="2">
        <f t="shared" si="117"/>
        <v>0</v>
      </c>
      <c r="OV62" s="2">
        <f>VLOOKUP($C62,'ДС факт при поликлинике'!$D$6:$JC$141,247,0)</f>
        <v>0</v>
      </c>
      <c r="OW62" s="2">
        <f>VLOOKUP($C62,'ДС факт при поликлинике'!$D$6:$JC$141,248,0)</f>
        <v>0</v>
      </c>
      <c r="OX62" s="2"/>
      <c r="OY62" s="2"/>
      <c r="OZ62" s="2">
        <f t="shared" si="1315"/>
        <v>0</v>
      </c>
      <c r="PA62" s="2">
        <f t="shared" si="1316"/>
        <v>0</v>
      </c>
      <c r="PB62" s="2">
        <f t="shared" si="1317"/>
        <v>0</v>
      </c>
      <c r="PC62" s="2">
        <f t="shared" si="118"/>
        <v>0</v>
      </c>
      <c r="PD62" s="2">
        <f t="shared" si="119"/>
        <v>0</v>
      </c>
      <c r="PE62" s="2">
        <f>план!BX60</f>
        <v>10</v>
      </c>
      <c r="PF62" s="2">
        <f>план!BY60</f>
        <v>123031.99999999999</v>
      </c>
      <c r="PG62" s="2">
        <f t="shared" si="120"/>
        <v>5.8333333333333339</v>
      </c>
      <c r="PH62" s="2">
        <f t="shared" si="121"/>
        <v>71768.666666666657</v>
      </c>
      <c r="PI62" s="2">
        <f>VLOOKUP($C62,'ДС факт при поликлинике'!$D$6:$JC$141,95,0)</f>
        <v>9</v>
      </c>
      <c r="PJ62" s="2">
        <f>VLOOKUP($C62,'ДС факт при поликлинике'!$D$6:$JC$141,96,0)</f>
        <v>110728.79999999999</v>
      </c>
      <c r="PK62" s="2">
        <f>VLOOKUP($C62,'ДС факт при поликлинике'!$D$6:$JC$141,97,0)</f>
        <v>0</v>
      </c>
      <c r="PL62" s="2">
        <f>VLOOKUP($C62,'ДС факт при поликлинике'!$D$6:$JC$141,98,0)</f>
        <v>0</v>
      </c>
      <c r="PM62" s="2">
        <f t="shared" si="1318"/>
        <v>6.5</v>
      </c>
      <c r="PN62" s="2">
        <f t="shared" si="1319"/>
        <v>3.791666666666667</v>
      </c>
      <c r="PO62" s="2">
        <f t="shared" si="1320"/>
        <v>5.8500000000000005</v>
      </c>
      <c r="PP62" s="2">
        <f t="shared" si="122"/>
        <v>3.1666666666666661</v>
      </c>
      <c r="PQ62" s="2">
        <f t="shared" si="123"/>
        <v>38960.133333333331</v>
      </c>
      <c r="PR62" s="2">
        <f>план!BZ60</f>
        <v>0</v>
      </c>
      <c r="PS62" s="2">
        <f>план!CA60</f>
        <v>0</v>
      </c>
      <c r="PT62" s="2">
        <f t="shared" si="124"/>
        <v>0</v>
      </c>
      <c r="PU62" s="2">
        <f t="shared" si="125"/>
        <v>0</v>
      </c>
      <c r="PV62" s="2">
        <f>VLOOKUP($C62,'ДС факт при поликлинике'!$D$6:$JC$141,99,0)</f>
        <v>0</v>
      </c>
      <c r="PW62" s="2">
        <f>VLOOKUP($C62,'ДС факт при поликлинике'!$D$6:$JC$141,100,0)</f>
        <v>0</v>
      </c>
      <c r="PX62" s="2">
        <f>VLOOKUP($C62,'ДС факт при поликлинике'!$D$6:$JC$141,101,0)</f>
        <v>0</v>
      </c>
      <c r="PY62" s="2">
        <f>VLOOKUP($C62,'ДС факт при поликлинике'!$D$6:$JC$141,102,0)</f>
        <v>0</v>
      </c>
      <c r="PZ62" s="2">
        <f t="shared" si="1321"/>
        <v>0</v>
      </c>
      <c r="QA62" s="2">
        <f t="shared" si="1322"/>
        <v>0</v>
      </c>
      <c r="QB62" s="2">
        <f t="shared" si="1323"/>
        <v>0</v>
      </c>
      <c r="QC62" s="2">
        <f t="shared" si="126"/>
        <v>0</v>
      </c>
      <c r="QD62" s="2">
        <f t="shared" si="127"/>
        <v>0</v>
      </c>
      <c r="QE62" s="2">
        <f>план!CB60</f>
        <v>9</v>
      </c>
      <c r="QF62" s="2">
        <f>план!CC60</f>
        <v>110728.79999999999</v>
      </c>
      <c r="QG62" s="2">
        <f t="shared" si="128"/>
        <v>5.25</v>
      </c>
      <c r="QH62" s="2">
        <f t="shared" si="129"/>
        <v>64591.799999999996</v>
      </c>
      <c r="QI62" s="2">
        <f>VLOOKUP($C62,'ДС факт при поликлинике'!$D$6:$JC$141,63,0)</f>
        <v>0</v>
      </c>
      <c r="QJ62" s="2">
        <f>VLOOKUP($C62,'ДС факт при поликлинике'!$D$6:$JC$141,64,0)</f>
        <v>0</v>
      </c>
      <c r="QK62" s="2">
        <f>VLOOKUP($C62,'ДС факт при поликлинике'!$D$6:$JC$141,65,0)</f>
        <v>0</v>
      </c>
      <c r="QL62" s="2">
        <f>VLOOKUP($C62,'ДС факт при поликлинике'!$D$6:$JC$141,66,0)</f>
        <v>0</v>
      </c>
      <c r="QM62" s="2">
        <f t="shared" si="1324"/>
        <v>5.8500000000000005</v>
      </c>
      <c r="QN62" s="2">
        <f t="shared" si="1325"/>
        <v>3.4125000000000001</v>
      </c>
      <c r="QO62" s="2">
        <f t="shared" si="1326"/>
        <v>0</v>
      </c>
      <c r="QP62" s="2">
        <f t="shared" si="130"/>
        <v>-5.25</v>
      </c>
      <c r="QQ62" s="2">
        <f t="shared" si="131"/>
        <v>-64591.799999999996</v>
      </c>
      <c r="QR62" s="2">
        <f>план!CD60</f>
        <v>0</v>
      </c>
      <c r="QS62" s="2">
        <f>план!CE60</f>
        <v>0</v>
      </c>
      <c r="QT62" s="2">
        <f t="shared" si="132"/>
        <v>0</v>
      </c>
      <c r="QU62" s="2">
        <f t="shared" si="133"/>
        <v>0</v>
      </c>
      <c r="QV62" s="2">
        <f>VLOOKUP($C62,'ДС факт при поликлинике'!$D$6:$JC$141,107,0)</f>
        <v>0</v>
      </c>
      <c r="QW62" s="2">
        <f>VLOOKUP($C62,'ДС факт при поликлинике'!$D$6:$JC$141,108,0)</f>
        <v>0</v>
      </c>
      <c r="QX62" s="2">
        <f>VLOOKUP($C62,'ДС факт при поликлинике'!$D$6:$JC$141,109,0)</f>
        <v>0</v>
      </c>
      <c r="QY62" s="2">
        <f>VLOOKUP($C62,'ДС факт при поликлинике'!$D$6:$JC$141,110,0)</f>
        <v>0</v>
      </c>
      <c r="QZ62" s="2">
        <f t="shared" si="1327"/>
        <v>0</v>
      </c>
      <c r="RA62" s="2">
        <f t="shared" si="1328"/>
        <v>0</v>
      </c>
      <c r="RB62" s="2">
        <f t="shared" si="1329"/>
        <v>0</v>
      </c>
      <c r="RC62" s="2">
        <f t="shared" si="134"/>
        <v>0</v>
      </c>
      <c r="RD62" s="2">
        <f t="shared" si="135"/>
        <v>0</v>
      </c>
      <c r="RE62" s="2">
        <f>план!CF60</f>
        <v>0</v>
      </c>
      <c r="RF62" s="2">
        <f>план!CG60</f>
        <v>0</v>
      </c>
      <c r="RG62" s="2">
        <f t="shared" si="136"/>
        <v>0</v>
      </c>
      <c r="RH62" s="2">
        <f t="shared" si="137"/>
        <v>0</v>
      </c>
      <c r="RI62" s="2">
        <f>VLOOKUP($C62,'ДС факт при поликлинике'!$D$6:$JC$141,79,0)</f>
        <v>1</v>
      </c>
      <c r="RJ62" s="2">
        <f>VLOOKUP($C62,'ДС факт при поликлинике'!$D$6:$JC$141,80,0)</f>
        <v>12303.2</v>
      </c>
      <c r="RK62" s="2">
        <f>VLOOKUP($C62,'ДС факт при поликлинике'!$D$6:$JC$141,81,0)</f>
        <v>0</v>
      </c>
      <c r="RL62" s="2">
        <f>VLOOKUP($C62,'ДС факт при поликлинике'!$D$6:$JC$141,82,0)</f>
        <v>0</v>
      </c>
      <c r="RM62" s="2">
        <f t="shared" si="1330"/>
        <v>0</v>
      </c>
      <c r="RN62" s="2">
        <f t="shared" si="1331"/>
        <v>0</v>
      </c>
      <c r="RO62" s="2">
        <f t="shared" si="1332"/>
        <v>0.65</v>
      </c>
      <c r="RP62" s="2">
        <f t="shared" si="138"/>
        <v>1</v>
      </c>
      <c r="RQ62" s="2">
        <f t="shared" si="139"/>
        <v>12303.2</v>
      </c>
      <c r="RR62" s="2">
        <f>план!CH60</f>
        <v>63</v>
      </c>
      <c r="RS62" s="2">
        <f>план!CI60</f>
        <v>775101.6</v>
      </c>
      <c r="RT62" s="2">
        <f t="shared" si="140"/>
        <v>36.75</v>
      </c>
      <c r="RU62" s="2">
        <f t="shared" si="141"/>
        <v>452142.6</v>
      </c>
      <c r="RV62" s="2">
        <f>VLOOKUP($C62,'ДС факт при поликлинике'!$D$6:$JC$141,119,0)</f>
        <v>45</v>
      </c>
      <c r="RW62" s="2">
        <f>VLOOKUP($C62,'ДС факт при поликлинике'!$D$6:$JC$141,120,0)</f>
        <v>553644.00000000023</v>
      </c>
      <c r="RX62" s="2">
        <f>VLOOKUP($C62,'ДС факт при поликлинике'!$D$6:$JC$141,121,0)</f>
        <v>0</v>
      </c>
      <c r="RY62" s="2">
        <f>VLOOKUP($C62,'ДС факт при поликлинике'!$D$6:$JC$141,122,0)</f>
        <v>0</v>
      </c>
      <c r="RZ62" s="2">
        <f t="shared" si="1333"/>
        <v>40.950000000000003</v>
      </c>
      <c r="SA62" s="2">
        <f t="shared" si="1334"/>
        <v>23.887499999999999</v>
      </c>
      <c r="SB62" s="2">
        <f t="shared" si="1335"/>
        <v>29.25</v>
      </c>
      <c r="SC62" s="2">
        <f t="shared" si="142"/>
        <v>8.25</v>
      </c>
      <c r="SD62" s="2">
        <f t="shared" si="143"/>
        <v>101501.40000000026</v>
      </c>
      <c r="SE62" s="2">
        <f>план!CJ60</f>
        <v>0</v>
      </c>
      <c r="SF62" s="2">
        <f>план!CK60</f>
        <v>0</v>
      </c>
      <c r="SG62" s="2">
        <f t="shared" si="144"/>
        <v>0</v>
      </c>
      <c r="SH62" s="2">
        <f t="shared" si="145"/>
        <v>0</v>
      </c>
      <c r="SI62" s="2">
        <f>VLOOKUP($C62,'ДС факт при поликлинике'!$D$6:$JC$141,209,0)</f>
        <v>0</v>
      </c>
      <c r="SJ62" s="2">
        <f>VLOOKUP($C62,'ДС факт при поликлинике'!$D$6:$JC$141,210,0)</f>
        <v>0</v>
      </c>
      <c r="SK62" s="2">
        <f>VLOOKUP($C62,'ДС факт при поликлинике'!$D$6:$JC$141,211,0)</f>
        <v>0</v>
      </c>
      <c r="SL62" s="2">
        <f>VLOOKUP($C62,'ДС факт при поликлинике'!$D$6:$JC$141,212,0)</f>
        <v>0</v>
      </c>
      <c r="SM62" s="2">
        <f t="shared" si="1336"/>
        <v>0</v>
      </c>
      <c r="SN62" s="2">
        <f t="shared" si="1337"/>
        <v>0</v>
      </c>
      <c r="SO62" s="2">
        <f t="shared" si="1338"/>
        <v>0</v>
      </c>
      <c r="SP62" s="2">
        <f t="shared" si="146"/>
        <v>0</v>
      </c>
      <c r="SQ62" s="2">
        <f t="shared" si="147"/>
        <v>0</v>
      </c>
      <c r="SR62" s="2">
        <f>план!CL60</f>
        <v>0</v>
      </c>
      <c r="SS62" s="2">
        <f>план!CM60</f>
        <v>0</v>
      </c>
      <c r="ST62" s="2">
        <f t="shared" si="148"/>
        <v>0</v>
      </c>
      <c r="SU62" s="2">
        <f t="shared" si="149"/>
        <v>0</v>
      </c>
      <c r="SV62" s="2">
        <f>VLOOKUP($C62,'ДС факт при поликлинике'!$D$6:$JC$141,213,0)</f>
        <v>0</v>
      </c>
      <c r="SW62" s="2">
        <f>VLOOKUP($C62,'ДС факт при поликлинике'!$D$6:$JC$141,214,0)</f>
        <v>0</v>
      </c>
      <c r="SX62" s="2">
        <f>VLOOKUP($C62,'ДС факт при поликлинике'!$D$6:$JC$141,215,0)</f>
        <v>0</v>
      </c>
      <c r="SY62" s="2">
        <f>VLOOKUP($C62,'ДС факт при поликлинике'!$D$6:$JC$141,216,0)</f>
        <v>0</v>
      </c>
      <c r="SZ62" s="2">
        <f t="shared" si="1339"/>
        <v>0</v>
      </c>
      <c r="TA62" s="2">
        <f t="shared" si="1340"/>
        <v>0</v>
      </c>
      <c r="TB62" s="2">
        <f t="shared" si="1341"/>
        <v>0</v>
      </c>
      <c r="TC62" s="2">
        <f t="shared" si="150"/>
        <v>0</v>
      </c>
      <c r="TD62" s="2">
        <f t="shared" si="151"/>
        <v>0</v>
      </c>
      <c r="TE62" s="2">
        <f>план!CN60</f>
        <v>0</v>
      </c>
      <c r="TF62" s="2">
        <f>план!CO60</f>
        <v>0</v>
      </c>
      <c r="TG62" s="2">
        <f t="shared" si="152"/>
        <v>0</v>
      </c>
      <c r="TH62" s="2">
        <f t="shared" si="153"/>
        <v>0</v>
      </c>
      <c r="TI62" s="2">
        <f>VLOOKUP($C62,'ДС факт при поликлинике'!$D$6:$JC$141,217,0)</f>
        <v>0</v>
      </c>
      <c r="TJ62" s="2">
        <f>VLOOKUP($C62,'ДС факт при поликлинике'!$D$6:$JC$141,218,0)</f>
        <v>0</v>
      </c>
      <c r="TK62" s="2">
        <f>VLOOKUP($C62,'ДС факт при поликлинике'!$D$6:$JC$141,219,0)</f>
        <v>0</v>
      </c>
      <c r="TL62" s="2">
        <f>VLOOKUP($C62,'ДС факт при поликлинике'!$D$6:$JC$141,220,0)</f>
        <v>0</v>
      </c>
      <c r="TM62" s="2">
        <f t="shared" si="1342"/>
        <v>0</v>
      </c>
      <c r="TN62" s="2">
        <f t="shared" si="1343"/>
        <v>0</v>
      </c>
      <c r="TO62" s="2">
        <f t="shared" si="1344"/>
        <v>0</v>
      </c>
      <c r="TP62" s="2">
        <f t="shared" si="154"/>
        <v>0</v>
      </c>
      <c r="TQ62" s="2">
        <f t="shared" si="155"/>
        <v>0</v>
      </c>
      <c r="TR62" s="2">
        <f>план!CP60</f>
        <v>0</v>
      </c>
      <c r="TS62" s="2">
        <f>план!CQ60</f>
        <v>0</v>
      </c>
      <c r="TT62" s="2">
        <f t="shared" si="156"/>
        <v>0</v>
      </c>
      <c r="TU62" s="2">
        <f t="shared" si="157"/>
        <v>0</v>
      </c>
      <c r="TV62" s="2">
        <f>VLOOKUP($C62,'ДС факт при поликлинике'!$D$6:$JC$141,221,0)</f>
        <v>0</v>
      </c>
      <c r="TW62" s="2">
        <f>VLOOKUP($C62,'ДС факт при поликлинике'!$D$6:$JC$141,222,0)</f>
        <v>0</v>
      </c>
      <c r="TX62" s="2">
        <f>VLOOKUP($C62,'ДС факт при поликлинике'!$D$6:$JC$141,223,0)</f>
        <v>0</v>
      </c>
      <c r="TY62" s="2">
        <f>VLOOKUP($C62,'ДС факт при поликлинике'!$D$6:$JC$141,224,0)</f>
        <v>0</v>
      </c>
      <c r="TZ62" s="2">
        <f t="shared" si="1345"/>
        <v>0</v>
      </c>
      <c r="UA62" s="2">
        <f t="shared" si="1346"/>
        <v>0</v>
      </c>
      <c r="UB62" s="2">
        <f t="shared" si="1347"/>
        <v>0</v>
      </c>
      <c r="UC62" s="2">
        <f t="shared" si="158"/>
        <v>0</v>
      </c>
      <c r="UD62" s="2">
        <f t="shared" si="159"/>
        <v>0</v>
      </c>
      <c r="UE62" s="2">
        <f>план!CR60</f>
        <v>0</v>
      </c>
      <c r="UF62" s="2">
        <f>план!CS60</f>
        <v>0</v>
      </c>
      <c r="UG62" s="2">
        <f t="shared" si="160"/>
        <v>0</v>
      </c>
      <c r="UH62" s="2">
        <f t="shared" si="161"/>
        <v>0</v>
      </c>
      <c r="UI62" s="2">
        <f>VLOOKUP($C62,'ДС факт при поликлинике'!$D$6:$JC$141,233,0)</f>
        <v>47</v>
      </c>
      <c r="UJ62" s="2">
        <f>VLOOKUP($C62,'ДС факт при поликлинике'!$D$6:$JC$141,234,0)</f>
        <v>691672.8</v>
      </c>
      <c r="UK62" s="2"/>
      <c r="UL62" s="2"/>
      <c r="UM62" s="2">
        <f t="shared" si="1348"/>
        <v>0</v>
      </c>
      <c r="UN62" s="2">
        <f t="shared" si="1349"/>
        <v>0</v>
      </c>
      <c r="UO62" s="2">
        <f t="shared" si="1350"/>
        <v>30.55</v>
      </c>
      <c r="UP62" s="2">
        <f t="shared" si="162"/>
        <v>47</v>
      </c>
      <c r="UQ62" s="2">
        <f t="shared" si="163"/>
        <v>691672.8</v>
      </c>
      <c r="UR62" s="136">
        <f>план!CT60</f>
        <v>0</v>
      </c>
      <c r="US62" s="37">
        <f>план!CU60</f>
        <v>0</v>
      </c>
      <c r="UT62" s="2">
        <f t="shared" si="164"/>
        <v>0</v>
      </c>
      <c r="UU62" s="2">
        <f t="shared" si="165"/>
        <v>0</v>
      </c>
      <c r="UV62" s="2">
        <f>VLOOKUP($C62,'ДС факт при поликлинике'!$D$6:$JC$141,225,0)</f>
        <v>0</v>
      </c>
      <c r="UW62" s="2">
        <f>VLOOKUP($C62,'ДС факт при поликлинике'!$D$6:$JC$141,226,0)</f>
        <v>0</v>
      </c>
      <c r="UX62" s="2">
        <f>VLOOKUP($C62,'ДС факт при поликлинике'!$D$6:$JC$141,227,0)</f>
        <v>0</v>
      </c>
      <c r="UY62" s="2">
        <f>VLOOKUP($C62,'ДС факт при поликлинике'!$D$6:$JC$141,228,0)</f>
        <v>0</v>
      </c>
      <c r="UZ62" s="2">
        <f t="shared" si="1351"/>
        <v>0</v>
      </c>
      <c r="VA62" s="2">
        <f t="shared" si="1352"/>
        <v>0</v>
      </c>
      <c r="VB62" s="2">
        <f t="shared" si="1353"/>
        <v>0</v>
      </c>
      <c r="VC62" s="2">
        <f t="shared" si="166"/>
        <v>0</v>
      </c>
      <c r="VD62" s="2">
        <f t="shared" si="167"/>
        <v>0</v>
      </c>
      <c r="VE62" s="2">
        <f>план!CV60</f>
        <v>0</v>
      </c>
      <c r="VF62" s="2">
        <f>план!CW60</f>
        <v>0</v>
      </c>
      <c r="VG62" s="2">
        <f t="shared" si="168"/>
        <v>0</v>
      </c>
      <c r="VH62" s="2">
        <f t="shared" si="169"/>
        <v>0</v>
      </c>
      <c r="VI62" s="2">
        <f>VLOOKUP($C62,'ДС факт при поликлинике'!$D$6:$JC$141,205,0)</f>
        <v>0</v>
      </c>
      <c r="VJ62" s="2">
        <f>VLOOKUP($C62,'ДС факт при поликлинике'!$D$6:$JC$141,206,0)</f>
        <v>0</v>
      </c>
      <c r="VK62" s="2"/>
      <c r="VL62" s="2"/>
      <c r="VM62" s="2">
        <f t="shared" si="1354"/>
        <v>0</v>
      </c>
      <c r="VN62" s="2">
        <f t="shared" si="1355"/>
        <v>0</v>
      </c>
      <c r="VO62" s="2">
        <f t="shared" si="1356"/>
        <v>0</v>
      </c>
      <c r="VP62" s="2">
        <f t="shared" si="170"/>
        <v>0</v>
      </c>
      <c r="VQ62" s="2">
        <f t="shared" si="171"/>
        <v>0</v>
      </c>
      <c r="VR62" s="2">
        <f>план!CX60</f>
        <v>0</v>
      </c>
      <c r="VS62" s="2">
        <f>план!CY60</f>
        <v>0</v>
      </c>
      <c r="VT62" s="2">
        <f t="shared" si="172"/>
        <v>0</v>
      </c>
      <c r="VU62" s="2">
        <f t="shared" si="173"/>
        <v>0</v>
      </c>
      <c r="VV62" s="2">
        <f>VLOOKUP($C62,'ДС факт при поликлинике'!$D$6:$JC$141,207,0)</f>
        <v>0</v>
      </c>
      <c r="VW62" s="2">
        <f>VLOOKUP($C62,'ДС факт при поликлинике'!$D$6:$JC$141,208,0)</f>
        <v>0</v>
      </c>
      <c r="VX62" s="2"/>
      <c r="VY62" s="2"/>
      <c r="VZ62" s="2">
        <f t="shared" si="1357"/>
        <v>0</v>
      </c>
      <c r="WA62" s="2">
        <f t="shared" si="1358"/>
        <v>0</v>
      </c>
      <c r="WB62" s="2">
        <f t="shared" si="1359"/>
        <v>0</v>
      </c>
      <c r="WC62" s="2">
        <f t="shared" si="174"/>
        <v>0</v>
      </c>
      <c r="WD62" s="2">
        <f t="shared" si="175"/>
        <v>0</v>
      </c>
      <c r="WE62" s="2">
        <f>план!CZ60</f>
        <v>86</v>
      </c>
      <c r="WF62" s="2">
        <f>план!DA60</f>
        <v>1269690.24</v>
      </c>
      <c r="WG62" s="2">
        <f t="shared" si="176"/>
        <v>50.166666666666671</v>
      </c>
      <c r="WH62" s="2">
        <f t="shared" si="177"/>
        <v>740652.64</v>
      </c>
      <c r="WI62" s="2">
        <f>VLOOKUP($C62,'ДС факт при поликлинике'!$D$6:$JC$141,91,0)</f>
        <v>38</v>
      </c>
      <c r="WJ62" s="2">
        <f>VLOOKUP($C62,'ДС факт при поликлинике'!$D$6:$JC$141,92,0)</f>
        <v>561025.92000000039</v>
      </c>
      <c r="WK62" s="2">
        <f>VLOOKUP($C62,'ДС факт при поликлинике'!$D$6:$JC$141,93,0)</f>
        <v>0</v>
      </c>
      <c r="WL62" s="2">
        <f>VLOOKUP($C62,'ДС факт при поликлинике'!$D$6:$JC$141,94,0)</f>
        <v>0</v>
      </c>
      <c r="WM62" s="2">
        <f t="shared" si="1360"/>
        <v>55.9</v>
      </c>
      <c r="WN62" s="2">
        <f t="shared" si="1361"/>
        <v>32.608333333333334</v>
      </c>
      <c r="WO62" s="2">
        <f t="shared" si="1362"/>
        <v>24.7</v>
      </c>
      <c r="WP62" s="2">
        <f t="shared" si="178"/>
        <v>-12.166666666666671</v>
      </c>
      <c r="WQ62" s="2">
        <f t="shared" si="179"/>
        <v>-179626.71999999962</v>
      </c>
      <c r="WR62" s="2">
        <f>план!DB60</f>
        <v>0</v>
      </c>
      <c r="WS62" s="2">
        <f>план!DC60</f>
        <v>0</v>
      </c>
      <c r="WT62" s="2">
        <f t="shared" si="180"/>
        <v>0</v>
      </c>
      <c r="WU62" s="2">
        <f t="shared" si="181"/>
        <v>0</v>
      </c>
      <c r="WV62" s="2">
        <f>VLOOKUP($C62,'ДС факт при поликлинике'!$D$6:$JC$141,67,0)</f>
        <v>0</v>
      </c>
      <c r="WW62" s="2">
        <f>VLOOKUP($C62,'ДС факт при поликлинике'!$D$6:$JC$141,68,0)</f>
        <v>0</v>
      </c>
      <c r="WX62" s="2">
        <f>VLOOKUP($C62,'ДС факт при поликлинике'!$D$6:$JC$141,69,0)</f>
        <v>0</v>
      </c>
      <c r="WY62" s="2">
        <f>VLOOKUP($C62,'ДС факт при поликлинике'!$D$6:$JC$141,70,0)</f>
        <v>0</v>
      </c>
      <c r="WZ62" s="2">
        <f t="shared" si="1363"/>
        <v>0</v>
      </c>
      <c r="XA62" s="2">
        <f t="shared" si="1364"/>
        <v>0</v>
      </c>
      <c r="XB62" s="2">
        <f t="shared" si="1365"/>
        <v>0</v>
      </c>
      <c r="XC62" s="2">
        <f t="shared" si="182"/>
        <v>0</v>
      </c>
      <c r="XD62" s="2">
        <f t="shared" si="183"/>
        <v>0</v>
      </c>
      <c r="XE62" s="2">
        <f>план!DD60</f>
        <v>0</v>
      </c>
      <c r="XF62" s="2">
        <f>план!DE60</f>
        <v>0</v>
      </c>
      <c r="XG62" s="2">
        <f t="shared" si="184"/>
        <v>0</v>
      </c>
      <c r="XH62" s="2">
        <f t="shared" si="185"/>
        <v>0</v>
      </c>
      <c r="XI62" s="2">
        <f>VLOOKUP($C62,'ДС факт при поликлинике'!$D$6:$JC$141,111,0)</f>
        <v>0</v>
      </c>
      <c r="XJ62" s="2">
        <f>VLOOKUP($C62,'ДС факт при поликлинике'!$D$6:$JC$141,112,0)</f>
        <v>0</v>
      </c>
      <c r="XK62" s="2">
        <f>VLOOKUP($C62,'ДС факт при поликлинике'!$D$6:$JC$141,113,0)</f>
        <v>0</v>
      </c>
      <c r="XL62" s="2">
        <f>VLOOKUP($C62,'ДС факт при поликлинике'!$D$6:$JC$141,114,0)</f>
        <v>0</v>
      </c>
      <c r="XM62" s="2">
        <f t="shared" si="1366"/>
        <v>0</v>
      </c>
      <c r="XN62" s="2">
        <f t="shared" si="1367"/>
        <v>0</v>
      </c>
      <c r="XO62" s="2">
        <f t="shared" si="1368"/>
        <v>0</v>
      </c>
      <c r="XP62" s="2">
        <f t="shared" si="186"/>
        <v>0</v>
      </c>
      <c r="XQ62" s="2">
        <f t="shared" si="187"/>
        <v>0</v>
      </c>
      <c r="XR62" s="2">
        <f>план!DF60</f>
        <v>27</v>
      </c>
      <c r="XS62" s="2">
        <f>план!DG60</f>
        <v>398623.68</v>
      </c>
      <c r="XT62" s="2">
        <f t="shared" si="188"/>
        <v>15.75</v>
      </c>
      <c r="XU62" s="2">
        <f t="shared" si="189"/>
        <v>232530.47999999998</v>
      </c>
      <c r="XV62" s="2">
        <f>VLOOKUP($C62,'ДС факт при поликлинике'!$D$6:$JC$141,87,0)</f>
        <v>38</v>
      </c>
      <c r="XW62" s="2">
        <f>VLOOKUP($C62,'ДС факт при поликлинике'!$D$6:$JC$141,88,0)</f>
        <v>561025.92000000039</v>
      </c>
      <c r="XX62" s="2">
        <f>VLOOKUP($C62,'ДС факт при поликлинике'!$D$6:$JC$141,89,0)</f>
        <v>0</v>
      </c>
      <c r="XY62" s="2">
        <f>VLOOKUP($C62,'ДС факт при поликлинике'!$D$6:$JC$141,90,0)</f>
        <v>0</v>
      </c>
      <c r="XZ62" s="2">
        <f t="shared" si="1369"/>
        <v>17.55</v>
      </c>
      <c r="YA62" s="2">
        <f t="shared" si="1370"/>
        <v>10.237500000000001</v>
      </c>
      <c r="YB62" s="2">
        <f t="shared" si="1371"/>
        <v>24.7</v>
      </c>
      <c r="YC62" s="2">
        <f t="shared" si="190"/>
        <v>22.25</v>
      </c>
      <c r="YD62" s="2">
        <f t="shared" si="191"/>
        <v>328495.44000000041</v>
      </c>
      <c r="YE62" s="2">
        <f>план!DH60</f>
        <v>1</v>
      </c>
      <c r="YF62" s="2">
        <f>план!DI60</f>
        <v>14763.84</v>
      </c>
      <c r="YG62" s="2">
        <f t="shared" si="192"/>
        <v>0.58333333333333326</v>
      </c>
      <c r="YH62" s="2">
        <f t="shared" si="193"/>
        <v>8612.24</v>
      </c>
      <c r="YI62" s="2">
        <f>VLOOKUP($C62,'ДС факт при поликлинике'!$D$6:$JC$141,75,0)</f>
        <v>3</v>
      </c>
      <c r="YJ62" s="2">
        <f>VLOOKUP($C62,'ДС факт при поликлинике'!$D$6:$JC$141,76,0)</f>
        <v>44291.520000000004</v>
      </c>
      <c r="YK62" s="2">
        <f>VLOOKUP($C62,'ДС факт при поликлинике'!$D$6:$JC$141,77,0)</f>
        <v>0</v>
      </c>
      <c r="YL62" s="2">
        <f>VLOOKUP($C62,'ДС факт при поликлинике'!$D$6:$JC$141,78,0)</f>
        <v>0</v>
      </c>
      <c r="YM62" s="2">
        <f t="shared" si="1372"/>
        <v>0.65</v>
      </c>
      <c r="YN62" s="2">
        <f t="shared" si="1373"/>
        <v>0.37916666666666665</v>
      </c>
      <c r="YO62" s="2">
        <f t="shared" si="1374"/>
        <v>1.9500000000000002</v>
      </c>
      <c r="YP62" s="2">
        <f t="shared" si="194"/>
        <v>2.416666666666667</v>
      </c>
      <c r="YQ62" s="2">
        <f t="shared" si="195"/>
        <v>35679.280000000006</v>
      </c>
      <c r="YR62" s="2">
        <f>план!DJ60</f>
        <v>0</v>
      </c>
      <c r="YS62" s="2">
        <f>план!DK60</f>
        <v>0</v>
      </c>
      <c r="YT62" s="2">
        <f t="shared" si="196"/>
        <v>0</v>
      </c>
      <c r="YU62" s="2">
        <f t="shared" si="197"/>
        <v>0</v>
      </c>
      <c r="YV62" s="2">
        <f>VLOOKUP($C62,'ДС факт при поликлинике'!$D$6:$JC$141,71,0)</f>
        <v>0</v>
      </c>
      <c r="YW62" s="2">
        <f>VLOOKUP($C62,'ДС факт при поликлинике'!$D$6:$JC$141,72,0)</f>
        <v>0</v>
      </c>
      <c r="YX62" s="2">
        <f>VLOOKUP($C62,'ДС факт при поликлинике'!$D$6:$JC$141,73,0)</f>
        <v>0</v>
      </c>
      <c r="YY62" s="2">
        <f>VLOOKUP($C62,'ДС факт при поликлинике'!$D$6:$JC$141,74,0)</f>
        <v>0</v>
      </c>
      <c r="YZ62" s="2">
        <f t="shared" si="1375"/>
        <v>0</v>
      </c>
      <c r="ZA62" s="2">
        <f t="shared" si="1376"/>
        <v>0</v>
      </c>
      <c r="ZB62" s="2">
        <f t="shared" si="1377"/>
        <v>0</v>
      </c>
      <c r="ZC62" s="2">
        <f t="shared" si="198"/>
        <v>0</v>
      </c>
      <c r="ZD62" s="2">
        <f t="shared" si="199"/>
        <v>0</v>
      </c>
      <c r="ZE62" s="2">
        <f>план!DL60</f>
        <v>0</v>
      </c>
      <c r="ZF62" s="2">
        <f>план!DM60</f>
        <v>0</v>
      </c>
      <c r="ZG62" s="2">
        <f t="shared" si="200"/>
        <v>0</v>
      </c>
      <c r="ZH62" s="2">
        <f t="shared" si="201"/>
        <v>0</v>
      </c>
      <c r="ZI62" s="2">
        <f>VLOOKUP($C62,'ДС факт при поликлинике'!$D$6:$JC$141,103,0)</f>
        <v>0</v>
      </c>
      <c r="ZJ62" s="2">
        <f>VLOOKUP($C62,'ДС факт при поликлинике'!$D$6:$JC$141,104,0)</f>
        <v>0</v>
      </c>
      <c r="ZK62" s="2">
        <f>VLOOKUP($C62,'ДС факт при поликлинике'!$D$6:$JC$141,105,0)</f>
        <v>0</v>
      </c>
      <c r="ZL62" s="2">
        <f>VLOOKUP($C62,'ДС факт при поликлинике'!$D$6:$JC$141,106,0)</f>
        <v>0</v>
      </c>
      <c r="ZM62" s="2">
        <f t="shared" si="1378"/>
        <v>0</v>
      </c>
      <c r="ZN62" s="2">
        <f t="shared" si="1379"/>
        <v>0</v>
      </c>
      <c r="ZO62" s="2">
        <f t="shared" si="1380"/>
        <v>0</v>
      </c>
      <c r="ZP62" s="2">
        <f t="shared" si="202"/>
        <v>0</v>
      </c>
      <c r="ZQ62" s="2">
        <f t="shared" si="203"/>
        <v>0</v>
      </c>
      <c r="ZR62" s="2">
        <f>план!DN60</f>
        <v>0</v>
      </c>
      <c r="ZS62" s="2">
        <f>план!DO60</f>
        <v>0</v>
      </c>
      <c r="ZT62" s="2">
        <f t="shared" si="204"/>
        <v>0</v>
      </c>
      <c r="ZU62" s="2">
        <f t="shared" si="205"/>
        <v>0</v>
      </c>
      <c r="ZV62" s="2">
        <f>VLOOKUP($C62,'ДС факт при поликлинике'!$D$6:$JC$141,249,0)</f>
        <v>0</v>
      </c>
      <c r="ZW62" s="2">
        <f>VLOOKUP($C62,'ДС факт при поликлинике'!$D$6:$JC$141,250,0)</f>
        <v>0</v>
      </c>
      <c r="ZX62" s="2">
        <f>VLOOKUP($C62,'ДС факт при поликлинике'!$D$6:$JC$141,251,0)</f>
        <v>0</v>
      </c>
      <c r="ZY62" s="2">
        <f>VLOOKUP($C62,'ДС факт при поликлинике'!$D$6:$JC$141,252,0)</f>
        <v>0</v>
      </c>
      <c r="ZZ62" s="2">
        <f t="shared" si="1381"/>
        <v>0</v>
      </c>
      <c r="AAA62" s="2">
        <f t="shared" si="1382"/>
        <v>0</v>
      </c>
      <c r="AAB62" s="2">
        <f t="shared" si="1383"/>
        <v>0</v>
      </c>
      <c r="AAC62" s="2">
        <f t="shared" si="206"/>
        <v>0</v>
      </c>
      <c r="AAD62" s="2">
        <f t="shared" si="207"/>
        <v>0</v>
      </c>
      <c r="AAE62" s="2">
        <f>план!DP60</f>
        <v>0</v>
      </c>
      <c r="AAF62" s="2">
        <f>план!DQ60</f>
        <v>0</v>
      </c>
      <c r="AAG62" s="2">
        <f t="shared" si="208"/>
        <v>0</v>
      </c>
      <c r="AAH62" s="2">
        <f t="shared" si="209"/>
        <v>0</v>
      </c>
      <c r="AAI62" s="2">
        <f>VLOOKUP($C62,'ДС факт при поликлинике'!$D$6:$JC$141,115,0)</f>
        <v>4</v>
      </c>
      <c r="AAJ62" s="2">
        <f>VLOOKUP($C62,'ДС факт при поликлинике'!$D$6:$JC$141,116,0)</f>
        <v>59055.360000000001</v>
      </c>
      <c r="AAK62" s="2">
        <f>VLOOKUP($C62,'ДС факт при поликлинике'!$D$6:$JC$141,117,0)</f>
        <v>0</v>
      </c>
      <c r="AAL62" s="2">
        <f>VLOOKUP($C62,'ДС факт при поликлинике'!$D$6:$JC$141,118,0)</f>
        <v>0</v>
      </c>
      <c r="AAM62" s="2">
        <f t="shared" si="1384"/>
        <v>0</v>
      </c>
      <c r="AAN62" s="2">
        <f t="shared" si="1385"/>
        <v>0</v>
      </c>
      <c r="AAO62" s="2">
        <f t="shared" si="1386"/>
        <v>2.6</v>
      </c>
      <c r="AAP62" s="2">
        <f t="shared" si="210"/>
        <v>4</v>
      </c>
      <c r="AAQ62" s="2">
        <f t="shared" si="211"/>
        <v>59055.360000000001</v>
      </c>
      <c r="AAR62" s="2">
        <f>план!DR60</f>
        <v>0</v>
      </c>
      <c r="AAS62" s="2">
        <f>план!DS60</f>
        <v>0</v>
      </c>
      <c r="AAT62" s="2">
        <f t="shared" si="212"/>
        <v>0</v>
      </c>
      <c r="AAU62" s="2">
        <f t="shared" si="213"/>
        <v>0</v>
      </c>
      <c r="AAV62" s="2">
        <f>VLOOKUP($C62,'ДС факт при поликлинике'!$D$6:$JC$141,59,0)</f>
        <v>0</v>
      </c>
      <c r="AAW62" s="2">
        <f>VLOOKUP($C62,'ДС факт при поликлинике'!$D$6:$JC$141,60,0)</f>
        <v>0</v>
      </c>
      <c r="AAX62" s="2">
        <f>VLOOKUP($C62,'ДС факт при поликлинике'!$D$6:$JC$141,61,0)</f>
        <v>0</v>
      </c>
      <c r="AAY62" s="2">
        <f>VLOOKUP($C62,'ДС факт при поликлинике'!$D$6:$JC$141,62,0)</f>
        <v>0</v>
      </c>
      <c r="AAZ62" s="2">
        <f t="shared" si="1387"/>
        <v>0</v>
      </c>
      <c r="ABA62" s="2">
        <f t="shared" si="1388"/>
        <v>0</v>
      </c>
      <c r="ABB62" s="2">
        <f t="shared" si="1389"/>
        <v>0</v>
      </c>
      <c r="ABC62" s="2">
        <f t="shared" si="214"/>
        <v>0</v>
      </c>
      <c r="ABD62" s="2">
        <f t="shared" si="215"/>
        <v>0</v>
      </c>
      <c r="ABE62" s="2">
        <f>план!DT60</f>
        <v>0</v>
      </c>
      <c r="ABF62" s="2">
        <f>план!DU60</f>
        <v>0</v>
      </c>
      <c r="ABG62" s="2">
        <f t="shared" si="216"/>
        <v>0</v>
      </c>
      <c r="ABH62" s="2">
        <f t="shared" si="217"/>
        <v>0</v>
      </c>
      <c r="ABI62" s="2">
        <f>VLOOKUP($C62,'ДС факт при поликлинике'!$D$6:$JC$141,55,0)</f>
        <v>0</v>
      </c>
      <c r="ABJ62" s="2">
        <f>VLOOKUP($C62,'ДС факт при поликлинике'!$D$6:$JC$141,56,0)</f>
        <v>0</v>
      </c>
      <c r="ABK62" s="2">
        <f>VLOOKUP($C62,'ДС факт при поликлинике'!$D$6:$JC$141,57,0)</f>
        <v>0</v>
      </c>
      <c r="ABL62" s="2">
        <f>VLOOKUP($C62,'ДС факт при поликлинике'!$D$6:$JC$141,58,0)</f>
        <v>0</v>
      </c>
      <c r="ABM62" s="2">
        <f t="shared" si="1390"/>
        <v>0</v>
      </c>
      <c r="ABN62" s="2">
        <f t="shared" si="1391"/>
        <v>0</v>
      </c>
      <c r="ABO62" s="2">
        <f t="shared" si="1392"/>
        <v>0</v>
      </c>
      <c r="ABP62" s="2">
        <f t="shared" si="218"/>
        <v>0</v>
      </c>
      <c r="ABQ62" s="2">
        <f t="shared" si="219"/>
        <v>0</v>
      </c>
      <c r="ABR62" s="2">
        <f>план!DV60</f>
        <v>0</v>
      </c>
      <c r="ABS62" s="2">
        <f>план!DW60</f>
        <v>0</v>
      </c>
      <c r="ABT62" s="2">
        <f t="shared" si="220"/>
        <v>0</v>
      </c>
      <c r="ABU62" s="2">
        <f t="shared" si="221"/>
        <v>0</v>
      </c>
      <c r="ABV62" s="2">
        <f>VLOOKUP($C62,'ДС факт при поликлинике'!$D$6:$JC$141,83,0)</f>
        <v>0</v>
      </c>
      <c r="ABW62" s="2">
        <f>VLOOKUP($C62,'ДС факт при поликлинике'!$D$6:$JC$141,84,0)</f>
        <v>0</v>
      </c>
      <c r="ABX62" s="2">
        <f>VLOOKUP($C62,'ДС факт при поликлинике'!$D$6:$JC$141,85,0)</f>
        <v>0</v>
      </c>
      <c r="ABY62" s="2">
        <f>VLOOKUP($C62,'ДС факт при поликлинике'!$D$6:$JC$141,86,0)</f>
        <v>0</v>
      </c>
      <c r="ABZ62" s="2">
        <f t="shared" si="1393"/>
        <v>0</v>
      </c>
      <c r="ACA62" s="2">
        <f t="shared" si="1394"/>
        <v>0</v>
      </c>
      <c r="ACB62" s="2">
        <f t="shared" si="1395"/>
        <v>0</v>
      </c>
      <c r="ACC62" s="2">
        <f t="shared" si="222"/>
        <v>0</v>
      </c>
      <c r="ACD62" s="2">
        <f t="shared" si="223"/>
        <v>0</v>
      </c>
      <c r="ACE62" s="2">
        <f>план!DX60</f>
        <v>0</v>
      </c>
      <c r="ACF62" s="2">
        <f>план!DY60</f>
        <v>0</v>
      </c>
      <c r="ACG62" s="2">
        <f t="shared" si="224"/>
        <v>0</v>
      </c>
      <c r="ACH62" s="2">
        <f t="shared" si="225"/>
        <v>0</v>
      </c>
      <c r="ACI62" s="2">
        <f>VLOOKUP($C62,'ДС факт при поликлинике'!$D$6:$JC$141,35,0)</f>
        <v>0</v>
      </c>
      <c r="ACJ62" s="2">
        <f>VLOOKUP($C62,'ДС факт при поликлинике'!$D$6:$JC$141,36,0)</f>
        <v>0</v>
      </c>
      <c r="ACK62" s="2">
        <f>VLOOKUP($C62,'ДС факт при поликлинике'!$D$6:$JC$141,37,0)</f>
        <v>0</v>
      </c>
      <c r="ACL62" s="2">
        <f>VLOOKUP($C62,'ДС факт при поликлинике'!$D$6:$JC$141,38,0)</f>
        <v>0</v>
      </c>
      <c r="ACM62" s="2">
        <f t="shared" si="1396"/>
        <v>0</v>
      </c>
      <c r="ACN62" s="2">
        <f t="shared" si="1397"/>
        <v>0</v>
      </c>
      <c r="ACO62" s="2">
        <f t="shared" si="1398"/>
        <v>0</v>
      </c>
      <c r="ACP62" s="2">
        <f t="shared" si="1399"/>
        <v>0</v>
      </c>
      <c r="ACQ62" s="2">
        <f t="shared" si="1400"/>
        <v>0</v>
      </c>
      <c r="ACR62" s="2">
        <f>план!DZ60</f>
        <v>0</v>
      </c>
      <c r="ACS62" s="2">
        <f>план!EA60</f>
        <v>0</v>
      </c>
      <c r="ACT62" s="2">
        <f t="shared" si="228"/>
        <v>0</v>
      </c>
      <c r="ACU62" s="2">
        <f t="shared" si="229"/>
        <v>0</v>
      </c>
      <c r="ACV62" s="2">
        <f>VLOOKUP($C62,'ДС факт при поликлинике'!$D$6:$JC$141,151,0)</f>
        <v>0</v>
      </c>
      <c r="ACW62" s="2">
        <f>VLOOKUP($C62,'ДС факт при поликлинике'!$D$6:$JC$141,152,0)</f>
        <v>0</v>
      </c>
      <c r="ACX62" s="2">
        <f>VLOOKUP($C62,'ДС факт при поликлинике'!$D$6:$JC$141,153,0)</f>
        <v>0</v>
      </c>
      <c r="ACY62" s="2">
        <f>VLOOKUP($C62,'ДС факт при поликлинике'!$D$6:$JC$141,154,0)</f>
        <v>0</v>
      </c>
      <c r="ACZ62" s="2">
        <f t="shared" si="1401"/>
        <v>0</v>
      </c>
      <c r="ADA62" s="2">
        <f t="shared" si="1402"/>
        <v>0</v>
      </c>
      <c r="ADB62" s="2">
        <f t="shared" si="1403"/>
        <v>0</v>
      </c>
      <c r="ADC62" s="2">
        <f t="shared" si="230"/>
        <v>0</v>
      </c>
      <c r="ADD62" s="2">
        <f t="shared" si="231"/>
        <v>0</v>
      </c>
      <c r="ADE62" s="2">
        <f>план!EB60</f>
        <v>0</v>
      </c>
      <c r="ADF62" s="2">
        <f>план!EC60</f>
        <v>0</v>
      </c>
      <c r="ADG62" s="2">
        <f t="shared" si="232"/>
        <v>0</v>
      </c>
      <c r="ADH62" s="2">
        <f t="shared" si="233"/>
        <v>0</v>
      </c>
      <c r="ADI62" s="2">
        <f>VLOOKUP($C62,'ДС факт при поликлинике'!$D$6:$JC$141,123,0)</f>
        <v>0</v>
      </c>
      <c r="ADJ62" s="2">
        <f>VLOOKUP($C62,'ДС факт при поликлинике'!$D$6:$JC$141,124,0)</f>
        <v>0</v>
      </c>
      <c r="ADK62" s="2"/>
      <c r="ADL62" s="2"/>
      <c r="ADM62" s="2">
        <f t="shared" si="1404"/>
        <v>0</v>
      </c>
      <c r="ADN62" s="2">
        <f t="shared" si="1405"/>
        <v>0</v>
      </c>
      <c r="ADO62" s="2">
        <f t="shared" si="1406"/>
        <v>0</v>
      </c>
      <c r="ADP62" s="2">
        <f t="shared" si="234"/>
        <v>0</v>
      </c>
      <c r="ADQ62" s="2">
        <f t="shared" si="235"/>
        <v>0</v>
      </c>
      <c r="ADR62" s="2">
        <f>план!ED60</f>
        <v>0</v>
      </c>
      <c r="ADS62" s="2">
        <f>план!EE60</f>
        <v>0</v>
      </c>
      <c r="ADT62" s="2">
        <f t="shared" si="236"/>
        <v>0</v>
      </c>
      <c r="ADU62" s="2">
        <f t="shared" si="237"/>
        <v>0</v>
      </c>
      <c r="ADV62" s="2">
        <f>VLOOKUP($C62,'ДС факт при поликлинике'!$D$6:$JC$141,147,0)</f>
        <v>0</v>
      </c>
      <c r="ADW62" s="2">
        <f>VLOOKUP($C62,'ДС факт при поликлинике'!$D$6:$JC$141,148,0)</f>
        <v>0</v>
      </c>
      <c r="ADX62" s="2"/>
      <c r="ADY62" s="2"/>
      <c r="ADZ62" s="2">
        <f t="shared" si="1407"/>
        <v>0</v>
      </c>
      <c r="AEA62" s="2">
        <f t="shared" si="1408"/>
        <v>0</v>
      </c>
      <c r="AEB62" s="2">
        <f t="shared" si="1409"/>
        <v>0</v>
      </c>
      <c r="AEC62" s="2">
        <f t="shared" si="238"/>
        <v>0</v>
      </c>
      <c r="AED62" s="2">
        <f t="shared" si="239"/>
        <v>0</v>
      </c>
      <c r="AEE62" s="2">
        <f>план!EF60</f>
        <v>0</v>
      </c>
      <c r="AEF62" s="2">
        <f>план!EG60</f>
        <v>0</v>
      </c>
      <c r="AEG62" s="2">
        <f t="shared" si="240"/>
        <v>0</v>
      </c>
      <c r="AEH62" s="2">
        <f t="shared" si="241"/>
        <v>0</v>
      </c>
      <c r="AEI62" s="2">
        <f>VLOOKUP($C62,'ДС факт при поликлинике'!$D$6:$JC$141,155,0)</f>
        <v>0</v>
      </c>
      <c r="AEJ62" s="2">
        <f>VLOOKUP($C62,'ДС факт при поликлинике'!$D$6:$JC$141,156,0)</f>
        <v>0</v>
      </c>
      <c r="AEK62" s="2"/>
      <c r="AEL62" s="2"/>
      <c r="AEM62" s="2">
        <f t="shared" si="1410"/>
        <v>0</v>
      </c>
      <c r="AEN62" s="2">
        <f t="shared" si="1411"/>
        <v>0</v>
      </c>
      <c r="AEO62" s="2">
        <f t="shared" si="1412"/>
        <v>0</v>
      </c>
      <c r="AEP62" s="2">
        <f t="shared" si="242"/>
        <v>0</v>
      </c>
      <c r="AEQ62" s="2">
        <f t="shared" si="243"/>
        <v>0</v>
      </c>
      <c r="AER62" s="2">
        <f>план!EH60</f>
        <v>0</v>
      </c>
      <c r="AES62" s="2">
        <f>план!EI60</f>
        <v>0</v>
      </c>
      <c r="AET62" s="2">
        <f t="shared" si="244"/>
        <v>0</v>
      </c>
      <c r="AEU62" s="2">
        <f t="shared" si="245"/>
        <v>0</v>
      </c>
      <c r="AEV62" s="2">
        <f>VLOOKUP($C62,'ДС факт при поликлинике'!$D$6:$JC$141,15,0)</f>
        <v>0</v>
      </c>
      <c r="AEW62" s="2">
        <f>VLOOKUP($C62,'ДС факт при поликлинике'!$D$6:$JC$141,16,0)</f>
        <v>0</v>
      </c>
      <c r="AEX62" s="2">
        <f>VLOOKUP($C62,'ДС факт при поликлинике'!$D$6:$JC$141,17,0)</f>
        <v>0</v>
      </c>
      <c r="AEY62" s="2">
        <f>VLOOKUP($C62,'ДС факт при поликлинике'!$D$6:$JC$141,18,0)</f>
        <v>0</v>
      </c>
      <c r="AEZ62" s="2">
        <f t="shared" si="1413"/>
        <v>0</v>
      </c>
      <c r="AFA62" s="2">
        <f t="shared" si="1414"/>
        <v>0</v>
      </c>
      <c r="AFB62" s="2">
        <f t="shared" si="1415"/>
        <v>0</v>
      </c>
      <c r="AFC62" s="2">
        <f t="shared" si="246"/>
        <v>0</v>
      </c>
      <c r="AFD62" s="2">
        <f t="shared" si="247"/>
        <v>0</v>
      </c>
      <c r="AFE62" s="2">
        <f>план!EJ60</f>
        <v>0</v>
      </c>
      <c r="AFF62" s="2">
        <f>план!EK60</f>
        <v>0</v>
      </c>
      <c r="AFG62" s="2">
        <f t="shared" si="248"/>
        <v>0</v>
      </c>
      <c r="AFH62" s="2">
        <f t="shared" si="249"/>
        <v>0</v>
      </c>
      <c r="AFI62" s="2">
        <f>VLOOKUP($C62,'ДС факт при поликлинике'!$D$6:$JC$141,253,0)</f>
        <v>0</v>
      </c>
      <c r="AFJ62" s="2">
        <f>VLOOKUP($C62,'ДС факт при поликлинике'!$D$6:$JC$141,254,0)</f>
        <v>0</v>
      </c>
      <c r="AFK62" s="2"/>
      <c r="AFL62" s="2"/>
      <c r="AFM62" s="2">
        <f t="shared" si="1416"/>
        <v>0</v>
      </c>
      <c r="AFN62" s="2">
        <f t="shared" si="1417"/>
        <v>0</v>
      </c>
      <c r="AFO62" s="2">
        <f t="shared" si="1418"/>
        <v>0</v>
      </c>
      <c r="AFP62" s="2">
        <f t="shared" si="250"/>
        <v>0</v>
      </c>
      <c r="AFQ62" s="2">
        <f t="shared" si="251"/>
        <v>0</v>
      </c>
      <c r="AFR62" s="20">
        <f t="shared" si="1419"/>
        <v>2464</v>
      </c>
      <c r="AFS62" s="20">
        <f t="shared" si="1420"/>
        <v>30595597.759999998</v>
      </c>
      <c r="AFT62" s="20">
        <f t="shared" si="1421"/>
        <v>1437.3333333333335</v>
      </c>
      <c r="AFU62" s="20">
        <f t="shared" si="1422"/>
        <v>17847432.026666667</v>
      </c>
      <c r="AFV62" s="20">
        <f t="shared" si="1423"/>
        <v>1516</v>
      </c>
      <c r="AFW62" s="20">
        <f t="shared" si="1424"/>
        <v>18932397.120000072</v>
      </c>
      <c r="AFX62" s="20">
        <f t="shared" si="1425"/>
        <v>1</v>
      </c>
      <c r="AFY62" s="20">
        <f t="shared" si="1426"/>
        <v>12303.2</v>
      </c>
      <c r="AFZ62" s="20">
        <f t="shared" si="1427"/>
        <v>1601.6000000000001</v>
      </c>
      <c r="AGA62" s="20">
        <f t="shared" si="1428"/>
        <v>934.26666666666665</v>
      </c>
      <c r="AGB62" s="20">
        <f t="shared" si="1429"/>
        <v>985.40000000000009</v>
      </c>
      <c r="AGC62" s="20">
        <f t="shared" si="524"/>
        <v>78.666666666666515</v>
      </c>
      <c r="AGD62" s="20">
        <f t="shared" si="525"/>
        <v>1084965.0933334045</v>
      </c>
      <c r="AGE62" s="53">
        <f t="shared" si="505"/>
        <v>1.0547309833024117</v>
      </c>
      <c r="AGF62" s="53">
        <f t="shared" si="506"/>
        <v>1.0607911038244779</v>
      </c>
      <c r="AGG62" s="4">
        <f>VLOOKUP($C62,'ДС факт при поликлинике'!$D$6:$JA$139,257,0)</f>
        <v>1</v>
      </c>
      <c r="AGH62" s="76">
        <f>VLOOKUP($C62,'ДС факт при поликлинике'!$D$6:$JA$139,258,0)</f>
        <v>12303.2</v>
      </c>
      <c r="AGI62" s="82">
        <f t="shared" si="522"/>
        <v>0</v>
      </c>
      <c r="AGJ62" s="82">
        <f t="shared" si="523"/>
        <v>0</v>
      </c>
    </row>
    <row r="63" spans="1:868" s="22" customFormat="1" x14ac:dyDescent="0.25">
      <c r="A63" s="110">
        <v>13</v>
      </c>
      <c r="B63" s="106"/>
      <c r="C63" s="292"/>
      <c r="D63" s="39" t="s">
        <v>47</v>
      </c>
      <c r="E63" s="132">
        <v>13520</v>
      </c>
      <c r="F63" s="120">
        <v>0.8</v>
      </c>
      <c r="G63" s="120"/>
      <c r="H63" s="44">
        <v>1</v>
      </c>
      <c r="I63" s="129"/>
      <c r="J63" s="132">
        <v>1.4</v>
      </c>
      <c r="K63" s="132">
        <v>1.68</v>
      </c>
      <c r="L63" s="132">
        <v>2.23</v>
      </c>
      <c r="M63" s="131">
        <v>2.57</v>
      </c>
      <c r="N63" s="40">
        <f>план!N61</f>
        <v>120</v>
      </c>
      <c r="O63" s="40">
        <f>план!O61</f>
        <v>1871600.6399999999</v>
      </c>
      <c r="P63" s="2">
        <f t="shared" si="252"/>
        <v>70</v>
      </c>
      <c r="Q63" s="2">
        <f t="shared" si="253"/>
        <v>1091767.04</v>
      </c>
      <c r="R63" s="40">
        <f t="shared" ref="R63:X63" si="1430">SUM(R64:R66)</f>
        <v>63</v>
      </c>
      <c r="S63" s="40">
        <f t="shared" si="1430"/>
        <v>974791.88000000094</v>
      </c>
      <c r="T63" s="40">
        <f t="shared" si="1430"/>
        <v>0</v>
      </c>
      <c r="U63" s="40">
        <f t="shared" si="1430"/>
        <v>0</v>
      </c>
      <c r="V63" s="40">
        <f t="shared" si="1430"/>
        <v>96</v>
      </c>
      <c r="W63" s="40">
        <f t="shared" si="1430"/>
        <v>56</v>
      </c>
      <c r="X63" s="40">
        <f t="shared" si="1430"/>
        <v>50.400000000000006</v>
      </c>
      <c r="Y63" s="2">
        <f t="shared" si="255"/>
        <v>-7</v>
      </c>
      <c r="Z63" s="2">
        <f t="shared" si="256"/>
        <v>-116975.1599999991</v>
      </c>
      <c r="AA63" s="40">
        <f>план!P61</f>
        <v>0</v>
      </c>
      <c r="AB63" s="40">
        <f>план!Q61</f>
        <v>0</v>
      </c>
      <c r="AC63" s="2">
        <f t="shared" si="0"/>
        <v>0</v>
      </c>
      <c r="AD63" s="2">
        <f t="shared" si="1"/>
        <v>0</v>
      </c>
      <c r="AE63" s="40">
        <f t="shared" ref="AE63:AK63" si="1431">SUM(AE64:AE66)</f>
        <v>0</v>
      </c>
      <c r="AF63" s="40">
        <f t="shared" si="1431"/>
        <v>0</v>
      </c>
      <c r="AG63" s="40">
        <f t="shared" si="1431"/>
        <v>0</v>
      </c>
      <c r="AH63" s="40">
        <f t="shared" si="1431"/>
        <v>0</v>
      </c>
      <c r="AI63" s="40">
        <f t="shared" si="1431"/>
        <v>0</v>
      </c>
      <c r="AJ63" s="40">
        <f t="shared" si="1431"/>
        <v>0</v>
      </c>
      <c r="AK63" s="40">
        <f t="shared" si="1431"/>
        <v>0</v>
      </c>
      <c r="AL63" s="2">
        <f t="shared" si="2"/>
        <v>0</v>
      </c>
      <c r="AM63" s="2">
        <f t="shared" si="3"/>
        <v>0</v>
      </c>
      <c r="AN63" s="40">
        <f>план!R61</f>
        <v>0</v>
      </c>
      <c r="AO63" s="40">
        <f>план!S61</f>
        <v>0</v>
      </c>
      <c r="AP63" s="2">
        <f t="shared" si="4"/>
        <v>0</v>
      </c>
      <c r="AQ63" s="2">
        <f t="shared" si="5"/>
        <v>0</v>
      </c>
      <c r="AR63" s="40">
        <f t="shared" ref="AR63:AX63" si="1432">SUM(AR64:AR66)</f>
        <v>0</v>
      </c>
      <c r="AS63" s="40">
        <f t="shared" si="1432"/>
        <v>0</v>
      </c>
      <c r="AT63" s="40">
        <f t="shared" si="1432"/>
        <v>0</v>
      </c>
      <c r="AU63" s="40">
        <f t="shared" si="1432"/>
        <v>0</v>
      </c>
      <c r="AV63" s="40">
        <f t="shared" si="1432"/>
        <v>0</v>
      </c>
      <c r="AW63" s="40">
        <f t="shared" si="1432"/>
        <v>0</v>
      </c>
      <c r="AX63" s="40">
        <f t="shared" si="1432"/>
        <v>0</v>
      </c>
      <c r="AY63" s="2">
        <f t="shared" si="6"/>
        <v>0</v>
      </c>
      <c r="AZ63" s="2">
        <f t="shared" si="7"/>
        <v>0</v>
      </c>
      <c r="BA63" s="2"/>
      <c r="BB63" s="2"/>
      <c r="BC63" s="40">
        <f>план!T61</f>
        <v>0</v>
      </c>
      <c r="BD63" s="40">
        <f>план!U61</f>
        <v>0</v>
      </c>
      <c r="BE63" s="2">
        <f t="shared" si="8"/>
        <v>0</v>
      </c>
      <c r="BF63" s="2">
        <f t="shared" si="9"/>
        <v>0</v>
      </c>
      <c r="BG63" s="40">
        <f t="shared" ref="BG63:BM63" si="1433">SUM(BG64:BG66)</f>
        <v>0</v>
      </c>
      <c r="BH63" s="40">
        <f t="shared" si="1433"/>
        <v>0</v>
      </c>
      <c r="BI63" s="40">
        <f t="shared" si="1433"/>
        <v>0</v>
      </c>
      <c r="BJ63" s="40">
        <f t="shared" si="1433"/>
        <v>0</v>
      </c>
      <c r="BK63" s="40">
        <f t="shared" si="1433"/>
        <v>0</v>
      </c>
      <c r="BL63" s="40">
        <f t="shared" si="1433"/>
        <v>0</v>
      </c>
      <c r="BM63" s="40">
        <f t="shared" si="1433"/>
        <v>0</v>
      </c>
      <c r="BN63" s="2">
        <f t="shared" si="10"/>
        <v>0</v>
      </c>
      <c r="BO63" s="2">
        <f t="shared" si="11"/>
        <v>0</v>
      </c>
      <c r="BP63" s="40">
        <f>план!V61</f>
        <v>0</v>
      </c>
      <c r="BQ63" s="40">
        <f>план!W61</f>
        <v>0</v>
      </c>
      <c r="BR63" s="2">
        <f t="shared" si="12"/>
        <v>0</v>
      </c>
      <c r="BS63" s="2">
        <f t="shared" si="13"/>
        <v>0</v>
      </c>
      <c r="BT63" s="40">
        <f t="shared" ref="BT63:BZ63" si="1434">SUM(BT64:BT66)</f>
        <v>0</v>
      </c>
      <c r="BU63" s="40">
        <f t="shared" si="1434"/>
        <v>0</v>
      </c>
      <c r="BV63" s="40">
        <f t="shared" si="1434"/>
        <v>0</v>
      </c>
      <c r="BW63" s="40">
        <f t="shared" si="1434"/>
        <v>0</v>
      </c>
      <c r="BX63" s="40">
        <f t="shared" si="1434"/>
        <v>0</v>
      </c>
      <c r="BY63" s="40">
        <f t="shared" si="1434"/>
        <v>0</v>
      </c>
      <c r="BZ63" s="40">
        <f t="shared" si="1434"/>
        <v>0</v>
      </c>
      <c r="CA63" s="2">
        <f t="shared" si="14"/>
        <v>0</v>
      </c>
      <c r="CB63" s="2">
        <f t="shared" si="15"/>
        <v>0</v>
      </c>
      <c r="CC63" s="40">
        <f>план!X61</f>
        <v>0</v>
      </c>
      <c r="CD63" s="40">
        <f>план!Y61</f>
        <v>0</v>
      </c>
      <c r="CE63" s="2">
        <f t="shared" si="16"/>
        <v>0</v>
      </c>
      <c r="CF63" s="2">
        <f t="shared" si="17"/>
        <v>0</v>
      </c>
      <c r="CG63" s="40">
        <f t="shared" ref="CG63:CM63" si="1435">SUM(CG64:CG66)</f>
        <v>0</v>
      </c>
      <c r="CH63" s="40">
        <f t="shared" si="1435"/>
        <v>0</v>
      </c>
      <c r="CI63" s="40">
        <f t="shared" si="1435"/>
        <v>0</v>
      </c>
      <c r="CJ63" s="40">
        <f t="shared" si="1435"/>
        <v>0</v>
      </c>
      <c r="CK63" s="40">
        <f t="shared" si="1435"/>
        <v>0</v>
      </c>
      <c r="CL63" s="40">
        <f t="shared" si="1435"/>
        <v>0</v>
      </c>
      <c r="CM63" s="40">
        <f t="shared" si="1435"/>
        <v>0</v>
      </c>
      <c r="CN63" s="2">
        <f t="shared" si="18"/>
        <v>0</v>
      </c>
      <c r="CO63" s="2">
        <f t="shared" si="19"/>
        <v>0</v>
      </c>
      <c r="CP63" s="40">
        <f>план!Z61</f>
        <v>433</v>
      </c>
      <c r="CQ63" s="40">
        <f>план!AA61</f>
        <v>6753358.9759999998</v>
      </c>
      <c r="CR63" s="2">
        <f t="shared" si="20"/>
        <v>252.58333333333334</v>
      </c>
      <c r="CS63" s="2">
        <f t="shared" si="21"/>
        <v>3939459.4026666665</v>
      </c>
      <c r="CT63" s="40">
        <f t="shared" ref="CT63:CZ63" si="1436">SUM(CT64:CT66)</f>
        <v>261</v>
      </c>
      <c r="CU63" s="40">
        <f t="shared" si="1436"/>
        <v>4053519.1699999878</v>
      </c>
      <c r="CV63" s="40">
        <f t="shared" si="1436"/>
        <v>1</v>
      </c>
      <c r="CW63" s="40">
        <f t="shared" si="1436"/>
        <v>15596.67</v>
      </c>
      <c r="CX63" s="40">
        <f t="shared" si="1436"/>
        <v>346.40000000000003</v>
      </c>
      <c r="CY63" s="40">
        <f t="shared" si="1436"/>
        <v>202.06666666666669</v>
      </c>
      <c r="CZ63" s="40">
        <f t="shared" si="1436"/>
        <v>208.8</v>
      </c>
      <c r="DA63" s="2">
        <f t="shared" si="22"/>
        <v>8.4166666666666572</v>
      </c>
      <c r="DB63" s="2">
        <f t="shared" si="23"/>
        <v>114059.76733332127</v>
      </c>
      <c r="DC63" s="40">
        <f>план!AB61</f>
        <v>810</v>
      </c>
      <c r="DD63" s="40">
        <f>план!AC61</f>
        <v>12633304.32</v>
      </c>
      <c r="DE63" s="2">
        <f t="shared" si="24"/>
        <v>472.5</v>
      </c>
      <c r="DF63" s="2">
        <f t="shared" si="25"/>
        <v>7369427.5200000005</v>
      </c>
      <c r="DG63" s="40">
        <f t="shared" ref="DG63:DM63" si="1437">SUM(DG64:DG66)</f>
        <v>513</v>
      </c>
      <c r="DH63" s="40">
        <f t="shared" si="1437"/>
        <v>8001091.7099999683</v>
      </c>
      <c r="DI63" s="40">
        <f t="shared" si="1437"/>
        <v>0</v>
      </c>
      <c r="DJ63" s="40">
        <f t="shared" si="1437"/>
        <v>0</v>
      </c>
      <c r="DK63" s="40">
        <f t="shared" si="1437"/>
        <v>648</v>
      </c>
      <c r="DL63" s="40">
        <f t="shared" si="1437"/>
        <v>378</v>
      </c>
      <c r="DM63" s="40">
        <f t="shared" si="1437"/>
        <v>410.40000000000003</v>
      </c>
      <c r="DN63" s="2">
        <f t="shared" si="26"/>
        <v>40.5</v>
      </c>
      <c r="DO63" s="2">
        <f t="shared" si="27"/>
        <v>631664.18999996781</v>
      </c>
      <c r="DP63" s="40">
        <f>план!AD61</f>
        <v>0</v>
      </c>
      <c r="DQ63" s="40">
        <f>план!AE61</f>
        <v>0</v>
      </c>
      <c r="DR63" s="2">
        <f t="shared" si="28"/>
        <v>0</v>
      </c>
      <c r="DS63" s="2">
        <f t="shared" si="29"/>
        <v>0</v>
      </c>
      <c r="DT63" s="40">
        <f t="shared" ref="DT63:DZ63" si="1438">SUM(DT64:DT66)</f>
        <v>0</v>
      </c>
      <c r="DU63" s="40">
        <f t="shared" si="1438"/>
        <v>0</v>
      </c>
      <c r="DV63" s="40">
        <f t="shared" si="1438"/>
        <v>0</v>
      </c>
      <c r="DW63" s="40">
        <f t="shared" si="1438"/>
        <v>0</v>
      </c>
      <c r="DX63" s="40">
        <f t="shared" si="1438"/>
        <v>0</v>
      </c>
      <c r="DY63" s="40">
        <f t="shared" si="1438"/>
        <v>0</v>
      </c>
      <c r="DZ63" s="40">
        <f t="shared" si="1438"/>
        <v>0</v>
      </c>
      <c r="EA63" s="2">
        <f t="shared" si="30"/>
        <v>0</v>
      </c>
      <c r="EB63" s="2">
        <f t="shared" si="31"/>
        <v>0</v>
      </c>
      <c r="EC63" s="2"/>
      <c r="ED63" s="2"/>
      <c r="EE63" s="40">
        <f>план!AF61</f>
        <v>502</v>
      </c>
      <c r="EF63" s="40">
        <f>план!AG61</f>
        <v>9395435.2127999999</v>
      </c>
      <c r="EG63" s="2">
        <f t="shared" si="32"/>
        <v>292.83333333333337</v>
      </c>
      <c r="EH63" s="2">
        <f t="shared" si="33"/>
        <v>5480670.5408000005</v>
      </c>
      <c r="EI63" s="40">
        <f t="shared" ref="EI63:EO63" si="1439">SUM(EI64:EI66)</f>
        <v>294</v>
      </c>
      <c r="EJ63" s="40">
        <f t="shared" si="1439"/>
        <v>5474432.9399999604</v>
      </c>
      <c r="EK63" s="40">
        <f t="shared" si="1439"/>
        <v>0</v>
      </c>
      <c r="EL63" s="40">
        <f t="shared" si="1439"/>
        <v>0</v>
      </c>
      <c r="EM63" s="40">
        <f t="shared" si="1439"/>
        <v>401.6</v>
      </c>
      <c r="EN63" s="40">
        <f t="shared" si="1439"/>
        <v>234.26666666666671</v>
      </c>
      <c r="EO63" s="40">
        <f t="shared" si="1439"/>
        <v>235.20000000000002</v>
      </c>
      <c r="EP63" s="2">
        <f t="shared" si="34"/>
        <v>1.1666666666666288</v>
      </c>
      <c r="EQ63" s="2">
        <f t="shared" si="35"/>
        <v>-6237.600800040178</v>
      </c>
      <c r="ER63" s="40">
        <f>план!AH61</f>
        <v>557</v>
      </c>
      <c r="ES63" s="40">
        <f>план!AI61</f>
        <v>8687346.3039999995</v>
      </c>
      <c r="ET63" s="2">
        <f t="shared" si="36"/>
        <v>324.91666666666663</v>
      </c>
      <c r="EU63" s="2">
        <f t="shared" si="37"/>
        <v>5067618.6773333326</v>
      </c>
      <c r="EV63" s="40">
        <f t="shared" ref="EV63:FB63" si="1440">SUM(EV64:EV66)</f>
        <v>317</v>
      </c>
      <c r="EW63" s="40">
        <f t="shared" si="1440"/>
        <v>4944144.3899999829</v>
      </c>
      <c r="EX63" s="40">
        <f t="shared" si="1440"/>
        <v>2</v>
      </c>
      <c r="EY63" s="40">
        <f t="shared" si="1440"/>
        <v>31193.34</v>
      </c>
      <c r="EZ63" s="40">
        <f t="shared" si="1440"/>
        <v>445.6</v>
      </c>
      <c r="FA63" s="40">
        <f t="shared" si="1440"/>
        <v>259.93333333333334</v>
      </c>
      <c r="FB63" s="40">
        <f t="shared" si="1440"/>
        <v>253.60000000000002</v>
      </c>
      <c r="FC63" s="2">
        <f t="shared" si="38"/>
        <v>-7.9166666666666288</v>
      </c>
      <c r="FD63" s="2">
        <f t="shared" si="39"/>
        <v>-123474.2873333497</v>
      </c>
      <c r="FE63" s="40">
        <f>план!AJ61</f>
        <v>0</v>
      </c>
      <c r="FF63" s="40">
        <f>план!AK61</f>
        <v>0</v>
      </c>
      <c r="FG63" s="2">
        <f t="shared" si="40"/>
        <v>0</v>
      </c>
      <c r="FH63" s="2">
        <f t="shared" si="41"/>
        <v>0</v>
      </c>
      <c r="FI63" s="40">
        <f t="shared" ref="FI63:FO63" si="1441">SUM(FI64:FI66)</f>
        <v>0</v>
      </c>
      <c r="FJ63" s="40">
        <f t="shared" si="1441"/>
        <v>0</v>
      </c>
      <c r="FK63" s="40">
        <f t="shared" si="1441"/>
        <v>0</v>
      </c>
      <c r="FL63" s="40">
        <f t="shared" si="1441"/>
        <v>0</v>
      </c>
      <c r="FM63" s="40">
        <f t="shared" si="1441"/>
        <v>0</v>
      </c>
      <c r="FN63" s="40">
        <f t="shared" si="1441"/>
        <v>0</v>
      </c>
      <c r="FO63" s="40">
        <f t="shared" si="1441"/>
        <v>0</v>
      </c>
      <c r="FP63" s="2">
        <f t="shared" si="42"/>
        <v>0</v>
      </c>
      <c r="FQ63" s="2">
        <f t="shared" si="43"/>
        <v>0</v>
      </c>
      <c r="FR63" s="40">
        <f>план!AL61</f>
        <v>0</v>
      </c>
      <c r="FS63" s="40">
        <f>план!AM61</f>
        <v>0</v>
      </c>
      <c r="FT63" s="2">
        <f t="shared" si="44"/>
        <v>0</v>
      </c>
      <c r="FU63" s="2">
        <f t="shared" si="45"/>
        <v>0</v>
      </c>
      <c r="FV63" s="40">
        <f t="shared" ref="FV63:GB63" si="1442">SUM(FV64:FV66)</f>
        <v>0</v>
      </c>
      <c r="FW63" s="40">
        <f t="shared" si="1442"/>
        <v>0</v>
      </c>
      <c r="FX63" s="40">
        <f t="shared" si="1442"/>
        <v>0</v>
      </c>
      <c r="FY63" s="40">
        <f t="shared" si="1442"/>
        <v>0</v>
      </c>
      <c r="FZ63" s="40">
        <f t="shared" si="1442"/>
        <v>0</v>
      </c>
      <c r="GA63" s="40">
        <f t="shared" si="1442"/>
        <v>0</v>
      </c>
      <c r="GB63" s="40">
        <f t="shared" si="1442"/>
        <v>0</v>
      </c>
      <c r="GC63" s="2">
        <f t="shared" si="46"/>
        <v>0</v>
      </c>
      <c r="GD63" s="2">
        <f t="shared" si="47"/>
        <v>0</v>
      </c>
      <c r="GE63" s="40">
        <f>план!AN61</f>
        <v>0</v>
      </c>
      <c r="GF63" s="40">
        <f>план!AO61</f>
        <v>0</v>
      </c>
      <c r="GG63" s="2">
        <f t="shared" si="48"/>
        <v>0</v>
      </c>
      <c r="GH63" s="2">
        <f t="shared" si="49"/>
        <v>0</v>
      </c>
      <c r="GI63" s="40">
        <f t="shared" ref="GI63:GO63" si="1443">SUM(GI64:GI66)</f>
        <v>0</v>
      </c>
      <c r="GJ63" s="40">
        <f t="shared" si="1443"/>
        <v>0</v>
      </c>
      <c r="GK63" s="40">
        <f t="shared" si="1443"/>
        <v>0</v>
      </c>
      <c r="GL63" s="40">
        <f t="shared" si="1443"/>
        <v>0</v>
      </c>
      <c r="GM63" s="40">
        <f t="shared" si="1443"/>
        <v>0</v>
      </c>
      <c r="GN63" s="40">
        <f t="shared" si="1443"/>
        <v>0</v>
      </c>
      <c r="GO63" s="40">
        <f t="shared" si="1443"/>
        <v>0</v>
      </c>
      <c r="GP63" s="2">
        <f t="shared" si="50"/>
        <v>0</v>
      </c>
      <c r="GQ63" s="2">
        <f t="shared" si="51"/>
        <v>0</v>
      </c>
      <c r="GR63" s="40">
        <f>план!AP61</f>
        <v>0</v>
      </c>
      <c r="GS63" s="40">
        <f>план!AQ61</f>
        <v>0</v>
      </c>
      <c r="GT63" s="2">
        <f t="shared" si="52"/>
        <v>0</v>
      </c>
      <c r="GU63" s="2">
        <f t="shared" si="53"/>
        <v>0</v>
      </c>
      <c r="GV63" s="40">
        <f t="shared" ref="GV63:HB63" si="1444">SUM(GV64:GV66)</f>
        <v>0</v>
      </c>
      <c r="GW63" s="40">
        <f t="shared" si="1444"/>
        <v>0</v>
      </c>
      <c r="GX63" s="40">
        <f t="shared" si="1444"/>
        <v>0</v>
      </c>
      <c r="GY63" s="40">
        <f t="shared" si="1444"/>
        <v>0</v>
      </c>
      <c r="GZ63" s="40">
        <f t="shared" si="1444"/>
        <v>0</v>
      </c>
      <c r="HA63" s="40">
        <f t="shared" si="1444"/>
        <v>0</v>
      </c>
      <c r="HB63" s="40">
        <f t="shared" si="1444"/>
        <v>0</v>
      </c>
      <c r="HC63" s="2">
        <f t="shared" si="54"/>
        <v>0</v>
      </c>
      <c r="HD63" s="2">
        <f t="shared" si="55"/>
        <v>0</v>
      </c>
      <c r="HE63" s="40">
        <f>план!AR61</f>
        <v>0</v>
      </c>
      <c r="HF63" s="40">
        <f>план!AS61</f>
        <v>0</v>
      </c>
      <c r="HG63" s="2">
        <f t="shared" si="56"/>
        <v>0</v>
      </c>
      <c r="HH63" s="2">
        <f t="shared" si="57"/>
        <v>0</v>
      </c>
      <c r="HI63" s="40">
        <f t="shared" ref="HI63:HO63" si="1445">SUM(HI64:HI66)</f>
        <v>0</v>
      </c>
      <c r="HJ63" s="40">
        <f t="shared" si="1445"/>
        <v>0</v>
      </c>
      <c r="HK63" s="40">
        <f t="shared" si="1445"/>
        <v>0</v>
      </c>
      <c r="HL63" s="40">
        <f t="shared" si="1445"/>
        <v>0</v>
      </c>
      <c r="HM63" s="40">
        <f t="shared" si="1445"/>
        <v>0</v>
      </c>
      <c r="HN63" s="40">
        <f t="shared" si="1445"/>
        <v>0</v>
      </c>
      <c r="HO63" s="40">
        <f t="shared" si="1445"/>
        <v>0</v>
      </c>
      <c r="HP63" s="2">
        <f t="shared" si="58"/>
        <v>0</v>
      </c>
      <c r="HQ63" s="2">
        <f t="shared" si="59"/>
        <v>0</v>
      </c>
      <c r="HR63" s="40">
        <f>план!AT61</f>
        <v>0</v>
      </c>
      <c r="HS63" s="40">
        <f>план!AU61</f>
        <v>0</v>
      </c>
      <c r="HT63" s="2">
        <f t="shared" si="60"/>
        <v>0</v>
      </c>
      <c r="HU63" s="2">
        <f t="shared" si="61"/>
        <v>0</v>
      </c>
      <c r="HV63" s="40">
        <f t="shared" ref="HV63:IB63" si="1446">SUM(HV64:HV66)</f>
        <v>0</v>
      </c>
      <c r="HW63" s="40">
        <f t="shared" si="1446"/>
        <v>0</v>
      </c>
      <c r="HX63" s="40">
        <f t="shared" si="1446"/>
        <v>0</v>
      </c>
      <c r="HY63" s="40">
        <f t="shared" si="1446"/>
        <v>0</v>
      </c>
      <c r="HZ63" s="40">
        <f t="shared" si="1446"/>
        <v>0</v>
      </c>
      <c r="IA63" s="40">
        <f t="shared" si="1446"/>
        <v>0</v>
      </c>
      <c r="IB63" s="40">
        <f t="shared" si="1446"/>
        <v>0</v>
      </c>
      <c r="IC63" s="2">
        <f t="shared" si="62"/>
        <v>0</v>
      </c>
      <c r="ID63" s="2">
        <f t="shared" si="63"/>
        <v>0</v>
      </c>
      <c r="IE63" s="40">
        <f>план!AV61</f>
        <v>448</v>
      </c>
      <c r="IF63" s="40">
        <f>план!AW61</f>
        <v>6987309.0559999999</v>
      </c>
      <c r="IG63" s="2">
        <f t="shared" si="64"/>
        <v>261.33333333333337</v>
      </c>
      <c r="IH63" s="2">
        <f t="shared" si="65"/>
        <v>4075930.2826666664</v>
      </c>
      <c r="II63" s="40">
        <f t="shared" ref="II63:IO63" si="1447">SUM(II64:II66)</f>
        <v>311</v>
      </c>
      <c r="IJ63" s="40">
        <f t="shared" si="1447"/>
        <v>4842766.0299999835</v>
      </c>
      <c r="IK63" s="40">
        <f t="shared" si="1447"/>
        <v>0</v>
      </c>
      <c r="IL63" s="40">
        <f t="shared" si="1447"/>
        <v>0</v>
      </c>
      <c r="IM63" s="40">
        <f t="shared" si="1447"/>
        <v>358.40000000000003</v>
      </c>
      <c r="IN63" s="40">
        <f t="shared" si="1447"/>
        <v>209.06666666666672</v>
      </c>
      <c r="IO63" s="40">
        <f t="shared" si="1447"/>
        <v>248.8</v>
      </c>
      <c r="IP63" s="2">
        <f t="shared" si="66"/>
        <v>49.666666666666629</v>
      </c>
      <c r="IQ63" s="2">
        <f t="shared" si="67"/>
        <v>766835.74733331706</v>
      </c>
      <c r="IR63" s="40">
        <f>план!AX61</f>
        <v>1489</v>
      </c>
      <c r="IS63" s="40">
        <f>план!AY61</f>
        <v>23223444.607999999</v>
      </c>
      <c r="IT63" s="2">
        <f t="shared" si="68"/>
        <v>868.58333333333326</v>
      </c>
      <c r="IU63" s="2">
        <f t="shared" si="69"/>
        <v>13547009.354666665</v>
      </c>
      <c r="IV63" s="40">
        <f t="shared" ref="IV63:JB63" si="1448">SUM(IV64:IV66)</f>
        <v>678</v>
      </c>
      <c r="IW63" s="40">
        <f t="shared" si="1448"/>
        <v>10574542.259999957</v>
      </c>
      <c r="IX63" s="40">
        <f t="shared" si="1448"/>
        <v>0</v>
      </c>
      <c r="IY63" s="40">
        <f t="shared" si="1448"/>
        <v>0</v>
      </c>
      <c r="IZ63" s="40">
        <f t="shared" si="1448"/>
        <v>1191.2</v>
      </c>
      <c r="JA63" s="40">
        <f t="shared" si="1448"/>
        <v>694.86666666666667</v>
      </c>
      <c r="JB63" s="40">
        <f t="shared" si="1448"/>
        <v>542.4</v>
      </c>
      <c r="JC63" s="2">
        <f t="shared" si="70"/>
        <v>-190.58333333333326</v>
      </c>
      <c r="JD63" s="2">
        <f t="shared" si="71"/>
        <v>-2972467.0946667083</v>
      </c>
      <c r="JE63" s="40">
        <f>план!AZ61</f>
        <v>675</v>
      </c>
      <c r="JF63" s="40">
        <f>план!BA61</f>
        <v>10527753.6</v>
      </c>
      <c r="JG63" s="2">
        <f t="shared" si="72"/>
        <v>393.75</v>
      </c>
      <c r="JH63" s="2">
        <f t="shared" si="73"/>
        <v>6141189.5999999996</v>
      </c>
      <c r="JI63" s="40">
        <f t="shared" ref="JI63:JO63" si="1449">SUM(JI64:JI66)</f>
        <v>488</v>
      </c>
      <c r="JJ63" s="40">
        <f t="shared" si="1449"/>
        <v>7611174.9599999702</v>
      </c>
      <c r="JK63" s="40">
        <f t="shared" si="1449"/>
        <v>1</v>
      </c>
      <c r="JL63" s="40">
        <f t="shared" si="1449"/>
        <v>15596.67</v>
      </c>
      <c r="JM63" s="40">
        <f t="shared" si="1449"/>
        <v>540</v>
      </c>
      <c r="JN63" s="40">
        <f t="shared" si="1449"/>
        <v>315</v>
      </c>
      <c r="JO63" s="40">
        <f t="shared" si="1449"/>
        <v>390.40000000000003</v>
      </c>
      <c r="JP63" s="2">
        <f t="shared" si="74"/>
        <v>94.25</v>
      </c>
      <c r="JQ63" s="2">
        <f t="shared" si="75"/>
        <v>1469985.3599999705</v>
      </c>
      <c r="JR63" s="40">
        <f>план!BB61</f>
        <v>824</v>
      </c>
      <c r="JS63" s="40">
        <f>план!BC61</f>
        <v>12851657.727999998</v>
      </c>
      <c r="JT63" s="2">
        <f t="shared" si="76"/>
        <v>480.66666666666669</v>
      </c>
      <c r="JU63" s="2">
        <f t="shared" si="77"/>
        <v>7496800.3413333315</v>
      </c>
      <c r="JV63" s="40">
        <f t="shared" ref="JV63:KB63" si="1450">SUM(JV64:JV66)</f>
        <v>491</v>
      </c>
      <c r="JW63" s="40">
        <f t="shared" si="1450"/>
        <v>7657964.9699999699</v>
      </c>
      <c r="JX63" s="40">
        <f t="shared" si="1450"/>
        <v>0</v>
      </c>
      <c r="JY63" s="40">
        <f t="shared" si="1450"/>
        <v>0</v>
      </c>
      <c r="JZ63" s="40">
        <f t="shared" si="1450"/>
        <v>659.2</v>
      </c>
      <c r="KA63" s="40">
        <f t="shared" si="1450"/>
        <v>384.53333333333336</v>
      </c>
      <c r="KB63" s="40">
        <f t="shared" si="1450"/>
        <v>392.8</v>
      </c>
      <c r="KC63" s="2">
        <f t="shared" si="78"/>
        <v>10.333333333333314</v>
      </c>
      <c r="KD63" s="2">
        <f t="shared" si="79"/>
        <v>161164.6286666384</v>
      </c>
      <c r="KE63" s="40">
        <f>план!BD61</f>
        <v>544</v>
      </c>
      <c r="KF63" s="40">
        <f>план!BE61</f>
        <v>8484589.568</v>
      </c>
      <c r="KG63" s="2">
        <f t="shared" si="80"/>
        <v>317.33333333333337</v>
      </c>
      <c r="KH63" s="2">
        <f t="shared" si="81"/>
        <v>4949343.9146666666</v>
      </c>
      <c r="KI63" s="40">
        <f t="shared" ref="KI63:KO63" si="1451">SUM(KI64:KI66)</f>
        <v>344</v>
      </c>
      <c r="KJ63" s="40">
        <f t="shared" si="1451"/>
        <v>5365254.4799999809</v>
      </c>
      <c r="KK63" s="40">
        <f t="shared" si="1451"/>
        <v>0</v>
      </c>
      <c r="KL63" s="40">
        <f t="shared" si="1451"/>
        <v>0</v>
      </c>
      <c r="KM63" s="40">
        <f t="shared" si="1451"/>
        <v>435.20000000000005</v>
      </c>
      <c r="KN63" s="40">
        <f t="shared" si="1451"/>
        <v>253.8666666666667</v>
      </c>
      <c r="KO63" s="40">
        <f t="shared" si="1451"/>
        <v>275.2</v>
      </c>
      <c r="KP63" s="2">
        <f t="shared" si="82"/>
        <v>26.666666666666629</v>
      </c>
      <c r="KQ63" s="2">
        <f t="shared" si="83"/>
        <v>415910.56533331424</v>
      </c>
      <c r="KR63" s="40">
        <f>план!BF61</f>
        <v>1086</v>
      </c>
      <c r="KS63" s="40">
        <f>план!BG61</f>
        <v>16937985.791999999</v>
      </c>
      <c r="KT63" s="2">
        <f t="shared" si="84"/>
        <v>633.5</v>
      </c>
      <c r="KU63" s="2">
        <f t="shared" si="85"/>
        <v>9880491.7119999994</v>
      </c>
      <c r="KV63" s="40">
        <f t="shared" ref="KV63:LB63" si="1452">SUM(KV64:KV66)</f>
        <v>597</v>
      </c>
      <c r="KW63" s="40">
        <f t="shared" si="1452"/>
        <v>9311211.989999963</v>
      </c>
      <c r="KX63" s="40">
        <f t="shared" si="1452"/>
        <v>1</v>
      </c>
      <c r="KY63" s="40">
        <f t="shared" si="1452"/>
        <v>15596.67</v>
      </c>
      <c r="KZ63" s="40">
        <f t="shared" si="1452"/>
        <v>868.80000000000007</v>
      </c>
      <c r="LA63" s="40">
        <f t="shared" si="1452"/>
        <v>506.8</v>
      </c>
      <c r="LB63" s="40">
        <f t="shared" si="1452"/>
        <v>477.6</v>
      </c>
      <c r="LC63" s="2">
        <f t="shared" si="86"/>
        <v>-36.5</v>
      </c>
      <c r="LD63" s="2">
        <f t="shared" si="87"/>
        <v>-569279.72200003639</v>
      </c>
      <c r="LE63" s="40">
        <f>план!BH61</f>
        <v>583</v>
      </c>
      <c r="LF63" s="40">
        <f>план!BI61</f>
        <v>9092859.7759999987</v>
      </c>
      <c r="LG63" s="2">
        <f t="shared" si="88"/>
        <v>340.08333333333337</v>
      </c>
      <c r="LH63" s="2">
        <f t="shared" si="89"/>
        <v>5304168.2026666664</v>
      </c>
      <c r="LI63" s="40">
        <f t="shared" ref="LI63:LO63" si="1453">SUM(LI64:LI66)</f>
        <v>382</v>
      </c>
      <c r="LJ63" s="40">
        <f t="shared" si="1453"/>
        <v>5957927.9399999781</v>
      </c>
      <c r="LK63" s="40">
        <f t="shared" si="1453"/>
        <v>0</v>
      </c>
      <c r="LL63" s="40">
        <f t="shared" si="1453"/>
        <v>0</v>
      </c>
      <c r="LM63" s="40">
        <f t="shared" si="1453"/>
        <v>466.40000000000003</v>
      </c>
      <c r="LN63" s="40">
        <f t="shared" si="1453"/>
        <v>272.06666666666672</v>
      </c>
      <c r="LO63" s="40">
        <f t="shared" si="1453"/>
        <v>305.60000000000002</v>
      </c>
      <c r="LP63" s="2">
        <f t="shared" si="90"/>
        <v>41.916666666666629</v>
      </c>
      <c r="LQ63" s="2">
        <f t="shared" si="91"/>
        <v>653759.7373333117</v>
      </c>
      <c r="LR63" s="40">
        <f>план!BJ61</f>
        <v>1510</v>
      </c>
      <c r="LS63" s="40">
        <f>план!BK61</f>
        <v>23550974.719999999</v>
      </c>
      <c r="LT63" s="2">
        <f t="shared" si="92"/>
        <v>880.83333333333326</v>
      </c>
      <c r="LU63" s="2">
        <f t="shared" si="93"/>
        <v>13738068.586666666</v>
      </c>
      <c r="LV63" s="40">
        <f t="shared" ref="LV63:MB63" si="1454">SUM(LV64:LV66)</f>
        <v>897</v>
      </c>
      <c r="LW63" s="40">
        <f t="shared" si="1454"/>
        <v>13877137.17999994</v>
      </c>
      <c r="LX63" s="40">
        <f t="shared" si="1454"/>
        <v>0</v>
      </c>
      <c r="LY63" s="40">
        <f t="shared" si="1454"/>
        <v>0</v>
      </c>
      <c r="LZ63" s="40">
        <f t="shared" si="1454"/>
        <v>1208</v>
      </c>
      <c r="MA63" s="40">
        <f t="shared" si="1454"/>
        <v>704.66666666666663</v>
      </c>
      <c r="MB63" s="40">
        <f t="shared" si="1454"/>
        <v>717.6</v>
      </c>
      <c r="MC63" s="2">
        <f t="shared" si="94"/>
        <v>16.166666666666742</v>
      </c>
      <c r="MD63" s="2">
        <f t="shared" si="95"/>
        <v>139068.59333327413</v>
      </c>
      <c r="ME63" s="40">
        <f>план!BL61</f>
        <v>0</v>
      </c>
      <c r="MF63" s="40">
        <f>план!BM61</f>
        <v>0</v>
      </c>
      <c r="MG63" s="2">
        <f t="shared" si="96"/>
        <v>0</v>
      </c>
      <c r="MH63" s="2">
        <f t="shared" si="97"/>
        <v>0</v>
      </c>
      <c r="MI63" s="40">
        <f t="shared" ref="MI63:MO63" si="1455">SUM(MI64:MI66)</f>
        <v>0</v>
      </c>
      <c r="MJ63" s="40">
        <f t="shared" si="1455"/>
        <v>0</v>
      </c>
      <c r="MK63" s="40">
        <f t="shared" si="1455"/>
        <v>0</v>
      </c>
      <c r="ML63" s="40">
        <f t="shared" si="1455"/>
        <v>0</v>
      </c>
      <c r="MM63" s="40">
        <f t="shared" si="1455"/>
        <v>0</v>
      </c>
      <c r="MN63" s="40">
        <f t="shared" si="1455"/>
        <v>0</v>
      </c>
      <c r="MO63" s="40">
        <f t="shared" si="1455"/>
        <v>0</v>
      </c>
      <c r="MP63" s="2">
        <f t="shared" si="98"/>
        <v>0</v>
      </c>
      <c r="MQ63" s="2">
        <f t="shared" si="99"/>
        <v>0</v>
      </c>
      <c r="MR63" s="40">
        <f>план!BN61</f>
        <v>0</v>
      </c>
      <c r="MS63" s="40">
        <f>план!BO61</f>
        <v>0</v>
      </c>
      <c r="MT63" s="2">
        <f t="shared" si="100"/>
        <v>0</v>
      </c>
      <c r="MU63" s="2">
        <f t="shared" si="101"/>
        <v>0</v>
      </c>
      <c r="MV63" s="40">
        <f t="shared" ref="MV63:NB63" si="1456">SUM(MV64:MV66)</f>
        <v>0</v>
      </c>
      <c r="MW63" s="40">
        <f t="shared" si="1456"/>
        <v>0</v>
      </c>
      <c r="MX63" s="40">
        <f t="shared" si="1456"/>
        <v>0</v>
      </c>
      <c r="MY63" s="40">
        <f t="shared" si="1456"/>
        <v>0</v>
      </c>
      <c r="MZ63" s="40">
        <f t="shared" si="1456"/>
        <v>0</v>
      </c>
      <c r="NA63" s="40">
        <f t="shared" si="1456"/>
        <v>0</v>
      </c>
      <c r="NB63" s="40">
        <f t="shared" si="1456"/>
        <v>0</v>
      </c>
      <c r="NC63" s="2">
        <f t="shared" si="102"/>
        <v>0</v>
      </c>
      <c r="ND63" s="2">
        <f t="shared" si="103"/>
        <v>0</v>
      </c>
      <c r="NE63" s="40">
        <f>план!BP61</f>
        <v>0</v>
      </c>
      <c r="NF63" s="40">
        <f>план!BQ61</f>
        <v>0</v>
      </c>
      <c r="NG63" s="2">
        <f t="shared" si="104"/>
        <v>0</v>
      </c>
      <c r="NH63" s="2">
        <f t="shared" si="105"/>
        <v>0</v>
      </c>
      <c r="NI63" s="40">
        <f t="shared" ref="NI63:NO63" si="1457">SUM(NI64:NI66)</f>
        <v>0</v>
      </c>
      <c r="NJ63" s="40">
        <f t="shared" si="1457"/>
        <v>0</v>
      </c>
      <c r="NK63" s="40">
        <f t="shared" si="1457"/>
        <v>0</v>
      </c>
      <c r="NL63" s="40">
        <f t="shared" si="1457"/>
        <v>0</v>
      </c>
      <c r="NM63" s="40">
        <f t="shared" si="1457"/>
        <v>0</v>
      </c>
      <c r="NN63" s="40">
        <f t="shared" si="1457"/>
        <v>0</v>
      </c>
      <c r="NO63" s="40">
        <f t="shared" si="1457"/>
        <v>0</v>
      </c>
      <c r="NP63" s="2">
        <f t="shared" si="106"/>
        <v>0</v>
      </c>
      <c r="NQ63" s="2">
        <f t="shared" si="107"/>
        <v>0</v>
      </c>
      <c r="NR63" s="40">
        <f>план!BR61</f>
        <v>0</v>
      </c>
      <c r="NS63" s="40">
        <f>план!BS61</f>
        <v>0</v>
      </c>
      <c r="NT63" s="2">
        <f t="shared" si="108"/>
        <v>0</v>
      </c>
      <c r="NU63" s="2">
        <f t="shared" si="109"/>
        <v>0</v>
      </c>
      <c r="NV63" s="40">
        <f t="shared" ref="NV63:OB63" si="1458">SUM(NV64:NV66)</f>
        <v>0</v>
      </c>
      <c r="NW63" s="40">
        <f t="shared" si="1458"/>
        <v>0</v>
      </c>
      <c r="NX63" s="40">
        <f t="shared" si="1458"/>
        <v>0</v>
      </c>
      <c r="NY63" s="40">
        <f t="shared" si="1458"/>
        <v>0</v>
      </c>
      <c r="NZ63" s="40">
        <f t="shared" si="1458"/>
        <v>0</v>
      </c>
      <c r="OA63" s="40">
        <f t="shared" si="1458"/>
        <v>0</v>
      </c>
      <c r="OB63" s="40">
        <f t="shared" si="1458"/>
        <v>0</v>
      </c>
      <c r="OC63" s="2">
        <f t="shared" si="110"/>
        <v>0</v>
      </c>
      <c r="OD63" s="2">
        <f t="shared" si="111"/>
        <v>0</v>
      </c>
      <c r="OE63" s="40">
        <f>план!BT61</f>
        <v>84</v>
      </c>
      <c r="OF63" s="40">
        <f>план!BU61</f>
        <v>1310120.4480000001</v>
      </c>
      <c r="OG63" s="2">
        <f t="shared" si="112"/>
        <v>49</v>
      </c>
      <c r="OH63" s="2">
        <f t="shared" si="113"/>
        <v>764236.92800000007</v>
      </c>
      <c r="OI63" s="40">
        <f t="shared" ref="OI63:OO63" si="1459">SUM(OI64:OI66)</f>
        <v>56</v>
      </c>
      <c r="OJ63" s="40">
        <f t="shared" si="1459"/>
        <v>865615.19000000076</v>
      </c>
      <c r="OK63" s="40">
        <f t="shared" si="1459"/>
        <v>0</v>
      </c>
      <c r="OL63" s="40">
        <f t="shared" si="1459"/>
        <v>0</v>
      </c>
      <c r="OM63" s="40">
        <f t="shared" si="1459"/>
        <v>67.2</v>
      </c>
      <c r="ON63" s="40">
        <f t="shared" si="1459"/>
        <v>39.200000000000003</v>
      </c>
      <c r="OO63" s="40">
        <f t="shared" si="1459"/>
        <v>44.800000000000004</v>
      </c>
      <c r="OP63" s="2">
        <f t="shared" si="114"/>
        <v>7</v>
      </c>
      <c r="OQ63" s="2">
        <f t="shared" si="115"/>
        <v>101378.26200000069</v>
      </c>
      <c r="OR63" s="40">
        <f>план!BV61</f>
        <v>140</v>
      </c>
      <c r="OS63" s="40">
        <f>план!BW61</f>
        <v>2183534.0799999996</v>
      </c>
      <c r="OT63" s="2">
        <f t="shared" si="116"/>
        <v>81.666666666666657</v>
      </c>
      <c r="OU63" s="2">
        <f t="shared" si="117"/>
        <v>1273728.2133333331</v>
      </c>
      <c r="OV63" s="40">
        <f t="shared" ref="OV63:PB63" si="1460">SUM(OV64:OV66)</f>
        <v>67</v>
      </c>
      <c r="OW63" s="40">
        <f t="shared" si="1460"/>
        <v>1044976.8900000012</v>
      </c>
      <c r="OX63" s="40">
        <f t="shared" si="1460"/>
        <v>0</v>
      </c>
      <c r="OY63" s="40">
        <f t="shared" si="1460"/>
        <v>0</v>
      </c>
      <c r="OZ63" s="40">
        <f t="shared" si="1460"/>
        <v>112</v>
      </c>
      <c r="PA63" s="40">
        <f t="shared" si="1460"/>
        <v>65.333333333333329</v>
      </c>
      <c r="PB63" s="40">
        <f t="shared" si="1460"/>
        <v>53.6</v>
      </c>
      <c r="PC63" s="2">
        <f t="shared" si="118"/>
        <v>-14.666666666666657</v>
      </c>
      <c r="PD63" s="2">
        <f t="shared" si="119"/>
        <v>-228751.32333333197</v>
      </c>
      <c r="PE63" s="40">
        <f>план!BX61</f>
        <v>493</v>
      </c>
      <c r="PF63" s="40">
        <f>план!BY61</f>
        <v>7689159.2960000001</v>
      </c>
      <c r="PG63" s="2">
        <f t="shared" si="120"/>
        <v>287.58333333333337</v>
      </c>
      <c r="PH63" s="2">
        <f t="shared" si="121"/>
        <v>4485342.9226666661</v>
      </c>
      <c r="PI63" s="40">
        <f t="shared" ref="PI63:PO63" si="1461">SUM(PI64:PI66)</f>
        <v>275</v>
      </c>
      <c r="PJ63" s="40">
        <f t="shared" si="1461"/>
        <v>4257890.9299999857</v>
      </c>
      <c r="PK63" s="40">
        <f t="shared" si="1461"/>
        <v>0</v>
      </c>
      <c r="PL63" s="40">
        <f t="shared" si="1461"/>
        <v>0</v>
      </c>
      <c r="PM63" s="40">
        <f t="shared" si="1461"/>
        <v>394.40000000000003</v>
      </c>
      <c r="PN63" s="40">
        <f t="shared" si="1461"/>
        <v>230.06666666666672</v>
      </c>
      <c r="PO63" s="40">
        <f t="shared" si="1461"/>
        <v>220</v>
      </c>
      <c r="PP63" s="2">
        <f t="shared" si="122"/>
        <v>-12.583333333333371</v>
      </c>
      <c r="PQ63" s="2">
        <f t="shared" si="123"/>
        <v>-227451.99266668037</v>
      </c>
      <c r="PR63" s="40">
        <f>план!BZ61</f>
        <v>219</v>
      </c>
      <c r="PS63" s="40">
        <f>план!CA61</f>
        <v>3415671.1680000001</v>
      </c>
      <c r="PT63" s="2">
        <f t="shared" si="124"/>
        <v>127.75</v>
      </c>
      <c r="PU63" s="2">
        <f t="shared" si="125"/>
        <v>1992474.8480000002</v>
      </c>
      <c r="PV63" s="40">
        <f t="shared" ref="PV63:QB63" si="1462">SUM(PV64:PV66)</f>
        <v>145</v>
      </c>
      <c r="PW63" s="40">
        <f t="shared" si="1462"/>
        <v>2253718.8199999956</v>
      </c>
      <c r="PX63" s="40">
        <f t="shared" si="1462"/>
        <v>0</v>
      </c>
      <c r="PY63" s="40">
        <f t="shared" si="1462"/>
        <v>0</v>
      </c>
      <c r="PZ63" s="40">
        <f t="shared" si="1462"/>
        <v>175.20000000000002</v>
      </c>
      <c r="QA63" s="40">
        <f t="shared" si="1462"/>
        <v>102.2</v>
      </c>
      <c r="QB63" s="40">
        <f t="shared" si="1462"/>
        <v>116</v>
      </c>
      <c r="QC63" s="2">
        <f t="shared" si="126"/>
        <v>17.25</v>
      </c>
      <c r="QD63" s="2">
        <f t="shared" si="127"/>
        <v>261243.97199999541</v>
      </c>
      <c r="QE63" s="40">
        <f>план!CB61</f>
        <v>377</v>
      </c>
      <c r="QF63" s="40">
        <f>план!CC61</f>
        <v>5879945.3439999996</v>
      </c>
      <c r="QG63" s="2">
        <f t="shared" si="128"/>
        <v>219.91666666666669</v>
      </c>
      <c r="QH63" s="2">
        <f t="shared" si="129"/>
        <v>3429968.117333333</v>
      </c>
      <c r="QI63" s="40">
        <f t="shared" ref="QI63:QO63" si="1463">SUM(QI64:QI66)</f>
        <v>239</v>
      </c>
      <c r="QJ63" s="40">
        <f t="shared" si="1463"/>
        <v>3727604.1299999887</v>
      </c>
      <c r="QK63" s="40">
        <f t="shared" si="1463"/>
        <v>0</v>
      </c>
      <c r="QL63" s="40">
        <f t="shared" si="1463"/>
        <v>0</v>
      </c>
      <c r="QM63" s="40">
        <f t="shared" si="1463"/>
        <v>301.60000000000002</v>
      </c>
      <c r="QN63" s="40">
        <f t="shared" si="1463"/>
        <v>175.93333333333337</v>
      </c>
      <c r="QO63" s="40">
        <f t="shared" si="1463"/>
        <v>191.20000000000002</v>
      </c>
      <c r="QP63" s="2">
        <f t="shared" si="130"/>
        <v>19.083333333333314</v>
      </c>
      <c r="QQ63" s="2">
        <f t="shared" si="131"/>
        <v>297636.0126666557</v>
      </c>
      <c r="QR63" s="40">
        <f>план!CD61</f>
        <v>283</v>
      </c>
      <c r="QS63" s="40">
        <f>план!CE61</f>
        <v>4413858.175999999</v>
      </c>
      <c r="QT63" s="2">
        <f t="shared" si="132"/>
        <v>165.08333333333331</v>
      </c>
      <c r="QU63" s="2">
        <f t="shared" si="133"/>
        <v>2574750.6026666658</v>
      </c>
      <c r="QV63" s="40">
        <f t="shared" ref="QV63:RB63" si="1464">SUM(QV64:QV66)</f>
        <v>126</v>
      </c>
      <c r="QW63" s="40">
        <f t="shared" si="1464"/>
        <v>1965180.4199999969</v>
      </c>
      <c r="QX63" s="40">
        <f t="shared" si="1464"/>
        <v>0</v>
      </c>
      <c r="QY63" s="40">
        <f t="shared" si="1464"/>
        <v>0</v>
      </c>
      <c r="QZ63" s="40">
        <f t="shared" si="1464"/>
        <v>226.4</v>
      </c>
      <c r="RA63" s="40">
        <f t="shared" si="1464"/>
        <v>132.06666666666666</v>
      </c>
      <c r="RB63" s="40">
        <f t="shared" si="1464"/>
        <v>100.80000000000001</v>
      </c>
      <c r="RC63" s="2">
        <f t="shared" si="134"/>
        <v>-39.083333333333314</v>
      </c>
      <c r="RD63" s="2">
        <f t="shared" si="135"/>
        <v>-609570.1826666689</v>
      </c>
      <c r="RE63" s="40">
        <f>план!CF61</f>
        <v>408</v>
      </c>
      <c r="RF63" s="40">
        <f>план!CG61</f>
        <v>6363442.175999999</v>
      </c>
      <c r="RG63" s="2">
        <f t="shared" si="136"/>
        <v>238</v>
      </c>
      <c r="RH63" s="2">
        <f t="shared" si="137"/>
        <v>3712007.9359999993</v>
      </c>
      <c r="RI63" s="40">
        <f t="shared" ref="RI63:RO63" si="1465">SUM(RI64:RI66)</f>
        <v>318</v>
      </c>
      <c r="RJ63" s="40">
        <f t="shared" si="1465"/>
        <v>4955841.8899999829</v>
      </c>
      <c r="RK63" s="40">
        <f t="shared" si="1465"/>
        <v>0</v>
      </c>
      <c r="RL63" s="40">
        <f t="shared" si="1465"/>
        <v>0</v>
      </c>
      <c r="RM63" s="40">
        <f t="shared" si="1465"/>
        <v>326.40000000000003</v>
      </c>
      <c r="RN63" s="40">
        <f t="shared" si="1465"/>
        <v>190.4</v>
      </c>
      <c r="RO63" s="40">
        <f t="shared" si="1465"/>
        <v>254.4</v>
      </c>
      <c r="RP63" s="2">
        <f t="shared" si="138"/>
        <v>80</v>
      </c>
      <c r="RQ63" s="2">
        <f t="shared" si="139"/>
        <v>1243833.9539999836</v>
      </c>
      <c r="RR63" s="40">
        <f>план!CH61</f>
        <v>634</v>
      </c>
      <c r="RS63" s="40">
        <f>план!CI61</f>
        <v>9888290.0480000004</v>
      </c>
      <c r="RT63" s="2">
        <f t="shared" si="140"/>
        <v>369.83333333333337</v>
      </c>
      <c r="RU63" s="2">
        <f t="shared" si="141"/>
        <v>5768169.1946666669</v>
      </c>
      <c r="RV63" s="40">
        <f t="shared" ref="RV63:SB63" si="1466">SUM(RV64:RV66)</f>
        <v>354</v>
      </c>
      <c r="RW63" s="40">
        <f t="shared" si="1466"/>
        <v>5497826.1899999799</v>
      </c>
      <c r="RX63" s="40">
        <f t="shared" si="1466"/>
        <v>0</v>
      </c>
      <c r="RY63" s="40">
        <f t="shared" si="1466"/>
        <v>0</v>
      </c>
      <c r="RZ63" s="40">
        <f t="shared" si="1466"/>
        <v>507.20000000000005</v>
      </c>
      <c r="SA63" s="40">
        <f t="shared" si="1466"/>
        <v>295.86666666666673</v>
      </c>
      <c r="SB63" s="40">
        <f t="shared" si="1466"/>
        <v>283.2</v>
      </c>
      <c r="SC63" s="2">
        <f t="shared" si="142"/>
        <v>-15.833333333333371</v>
      </c>
      <c r="SD63" s="2">
        <f t="shared" si="143"/>
        <v>-270343.00466668699</v>
      </c>
      <c r="SE63" s="40">
        <f>план!CJ61</f>
        <v>1004</v>
      </c>
      <c r="SF63" s="40">
        <f>план!CK61</f>
        <v>18790870.4256</v>
      </c>
      <c r="SG63" s="2">
        <f t="shared" si="144"/>
        <v>585.66666666666674</v>
      </c>
      <c r="SH63" s="2">
        <f t="shared" si="145"/>
        <v>10961341.081600001</v>
      </c>
      <c r="SI63" s="40">
        <f t="shared" ref="SI63:SO63" si="1467">SUM(SI64:SI66)</f>
        <v>560</v>
      </c>
      <c r="SJ63" s="40">
        <f t="shared" si="1467"/>
        <v>10443533.599999901</v>
      </c>
      <c r="SK63" s="40">
        <f t="shared" si="1467"/>
        <v>0</v>
      </c>
      <c r="SL63" s="40">
        <f t="shared" si="1467"/>
        <v>0</v>
      </c>
      <c r="SM63" s="40">
        <f t="shared" si="1467"/>
        <v>803.2</v>
      </c>
      <c r="SN63" s="40">
        <f t="shared" si="1467"/>
        <v>468.53333333333342</v>
      </c>
      <c r="SO63" s="40">
        <f t="shared" si="1467"/>
        <v>448</v>
      </c>
      <c r="SP63" s="2">
        <f t="shared" si="146"/>
        <v>-25.666666666666742</v>
      </c>
      <c r="SQ63" s="2">
        <f t="shared" si="147"/>
        <v>-517807.48160010017</v>
      </c>
      <c r="SR63" s="40">
        <f>план!CL61</f>
        <v>413</v>
      </c>
      <c r="SS63" s="40">
        <f>план!CM61</f>
        <v>7729710.6431999998</v>
      </c>
      <c r="ST63" s="2">
        <f t="shared" si="148"/>
        <v>240.91666666666666</v>
      </c>
      <c r="SU63" s="2">
        <f t="shared" si="149"/>
        <v>4508997.8751999997</v>
      </c>
      <c r="SV63" s="40">
        <f t="shared" ref="SV63:TB63" si="1468">SUM(SV64:SV66)</f>
        <v>297</v>
      </c>
      <c r="SW63" s="40">
        <f t="shared" si="1468"/>
        <v>5558654.9699999597</v>
      </c>
      <c r="SX63" s="40">
        <f t="shared" si="1468"/>
        <v>0</v>
      </c>
      <c r="SY63" s="40">
        <f t="shared" si="1468"/>
        <v>0</v>
      </c>
      <c r="SZ63" s="40">
        <f t="shared" si="1468"/>
        <v>330.40000000000003</v>
      </c>
      <c r="TA63" s="40">
        <f t="shared" si="1468"/>
        <v>192.73333333333335</v>
      </c>
      <c r="TB63" s="40">
        <f t="shared" si="1468"/>
        <v>237.60000000000002</v>
      </c>
      <c r="TC63" s="2">
        <f t="shared" si="150"/>
        <v>56.083333333333343</v>
      </c>
      <c r="TD63" s="2">
        <f t="shared" si="151"/>
        <v>1049657.09479996</v>
      </c>
      <c r="TE63" s="40">
        <f>план!CN61</f>
        <v>460</v>
      </c>
      <c r="TF63" s="40">
        <f>план!CO61</f>
        <v>8609362.9440000001</v>
      </c>
      <c r="TG63" s="2">
        <f t="shared" si="152"/>
        <v>268.33333333333337</v>
      </c>
      <c r="TH63" s="2">
        <f t="shared" si="153"/>
        <v>5022128.3839999996</v>
      </c>
      <c r="TI63" s="40">
        <f t="shared" ref="TI63:TO63" si="1469">SUM(TI64:TI66)</f>
        <v>332</v>
      </c>
      <c r="TJ63" s="40">
        <f t="shared" si="1469"/>
        <v>6213715.3199999519</v>
      </c>
      <c r="TK63" s="40">
        <f t="shared" si="1469"/>
        <v>0</v>
      </c>
      <c r="TL63" s="40">
        <f t="shared" si="1469"/>
        <v>0</v>
      </c>
      <c r="TM63" s="40">
        <f t="shared" si="1469"/>
        <v>368</v>
      </c>
      <c r="TN63" s="40">
        <f t="shared" si="1469"/>
        <v>214.66666666666671</v>
      </c>
      <c r="TO63" s="40">
        <f t="shared" si="1469"/>
        <v>265.60000000000002</v>
      </c>
      <c r="TP63" s="2">
        <f t="shared" si="154"/>
        <v>63.666666666666629</v>
      </c>
      <c r="TQ63" s="2">
        <f t="shared" si="155"/>
        <v>1191586.9359999523</v>
      </c>
      <c r="TR63" s="40">
        <f>план!CP61</f>
        <v>900</v>
      </c>
      <c r="TS63" s="40">
        <f>план!CQ61</f>
        <v>16844405.759999998</v>
      </c>
      <c r="TT63" s="2">
        <f t="shared" si="156"/>
        <v>525</v>
      </c>
      <c r="TU63" s="2">
        <f t="shared" si="157"/>
        <v>9825903.3599999975</v>
      </c>
      <c r="TV63" s="40">
        <f t="shared" ref="TV63:UB63" si="1470">SUM(TV64:TV66)</f>
        <v>604</v>
      </c>
      <c r="TW63" s="40">
        <f t="shared" si="1470"/>
        <v>11238964.039999891</v>
      </c>
      <c r="TX63" s="40">
        <f t="shared" si="1470"/>
        <v>0</v>
      </c>
      <c r="TY63" s="40">
        <f t="shared" si="1470"/>
        <v>0</v>
      </c>
      <c r="TZ63" s="40">
        <f t="shared" si="1470"/>
        <v>720</v>
      </c>
      <c r="UA63" s="40">
        <f t="shared" si="1470"/>
        <v>420</v>
      </c>
      <c r="UB63" s="40">
        <f t="shared" si="1470"/>
        <v>483.20000000000005</v>
      </c>
      <c r="UC63" s="2">
        <f t="shared" si="158"/>
        <v>79</v>
      </c>
      <c r="UD63" s="2">
        <f t="shared" si="159"/>
        <v>1413060.6799998935</v>
      </c>
      <c r="UE63" s="40">
        <f>план!CR61</f>
        <v>0</v>
      </c>
      <c r="UF63" s="40">
        <f>план!CS61</f>
        <v>0</v>
      </c>
      <c r="UG63" s="2">
        <f t="shared" si="160"/>
        <v>0</v>
      </c>
      <c r="UH63" s="2">
        <f t="shared" si="161"/>
        <v>0</v>
      </c>
      <c r="UI63" s="40">
        <f t="shared" ref="UI63:UO63" si="1471">SUM(UI64:UI66)</f>
        <v>0</v>
      </c>
      <c r="UJ63" s="40">
        <f t="shared" si="1471"/>
        <v>0</v>
      </c>
      <c r="UK63" s="40">
        <f t="shared" si="1471"/>
        <v>0</v>
      </c>
      <c r="UL63" s="40">
        <f t="shared" si="1471"/>
        <v>0</v>
      </c>
      <c r="UM63" s="40">
        <f t="shared" si="1471"/>
        <v>0</v>
      </c>
      <c r="UN63" s="40">
        <f t="shared" si="1471"/>
        <v>0</v>
      </c>
      <c r="UO63" s="40">
        <f t="shared" si="1471"/>
        <v>0</v>
      </c>
      <c r="UP63" s="2">
        <f t="shared" si="162"/>
        <v>0</v>
      </c>
      <c r="UQ63" s="2">
        <f t="shared" si="163"/>
        <v>0</v>
      </c>
      <c r="UR63" s="135">
        <f>план!CT61</f>
        <v>0</v>
      </c>
      <c r="US63" s="135">
        <f>план!CU61</f>
        <v>0</v>
      </c>
      <c r="UT63" s="2">
        <f t="shared" si="164"/>
        <v>0</v>
      </c>
      <c r="UU63" s="2">
        <f t="shared" si="165"/>
        <v>0</v>
      </c>
      <c r="UV63" s="40">
        <f t="shared" ref="UV63:VB63" si="1472">SUM(UV64:UV66)</f>
        <v>0</v>
      </c>
      <c r="UW63" s="40">
        <f t="shared" si="1472"/>
        <v>0</v>
      </c>
      <c r="UX63" s="40">
        <f t="shared" si="1472"/>
        <v>0</v>
      </c>
      <c r="UY63" s="40">
        <f t="shared" si="1472"/>
        <v>0</v>
      </c>
      <c r="UZ63" s="40">
        <f t="shared" si="1472"/>
        <v>0</v>
      </c>
      <c r="VA63" s="40">
        <f t="shared" si="1472"/>
        <v>0</v>
      </c>
      <c r="VB63" s="40">
        <f t="shared" si="1472"/>
        <v>0</v>
      </c>
      <c r="VC63" s="2">
        <f t="shared" si="166"/>
        <v>0</v>
      </c>
      <c r="VD63" s="2">
        <f t="shared" si="167"/>
        <v>0</v>
      </c>
      <c r="VE63" s="40">
        <f>план!CV61</f>
        <v>100</v>
      </c>
      <c r="VF63" s="40">
        <f>план!CW61</f>
        <v>1871600.6399999999</v>
      </c>
      <c r="VG63" s="2">
        <f t="shared" si="168"/>
        <v>58.333333333333336</v>
      </c>
      <c r="VH63" s="2">
        <f t="shared" si="169"/>
        <v>1091767.04</v>
      </c>
      <c r="VI63" s="40">
        <f t="shared" ref="VI63:VO63" si="1473">SUM(VI64:VI66)</f>
        <v>86</v>
      </c>
      <c r="VJ63" s="40">
        <f t="shared" si="1473"/>
        <v>1609576.8600000006</v>
      </c>
      <c r="VK63" s="40">
        <f t="shared" si="1473"/>
        <v>0</v>
      </c>
      <c r="VL63" s="40">
        <f t="shared" si="1473"/>
        <v>0</v>
      </c>
      <c r="VM63" s="40">
        <f t="shared" si="1473"/>
        <v>80</v>
      </c>
      <c r="VN63" s="40">
        <f t="shared" si="1473"/>
        <v>46.666666666666671</v>
      </c>
      <c r="VO63" s="40">
        <f t="shared" si="1473"/>
        <v>68.8</v>
      </c>
      <c r="VP63" s="2">
        <f t="shared" si="170"/>
        <v>27.666666666666664</v>
      </c>
      <c r="VQ63" s="2">
        <f t="shared" si="171"/>
        <v>517809.82000000053</v>
      </c>
      <c r="VR63" s="40">
        <f>план!CX61</f>
        <v>165</v>
      </c>
      <c r="VS63" s="40">
        <f>план!CY61</f>
        <v>3088141.0559999999</v>
      </c>
      <c r="VT63" s="2">
        <f t="shared" si="172"/>
        <v>96.25</v>
      </c>
      <c r="VU63" s="2">
        <f t="shared" si="173"/>
        <v>1801415.6159999999</v>
      </c>
      <c r="VV63" s="40">
        <f t="shared" ref="VV63:WB63" si="1474">SUM(VV64:VV66)</f>
        <v>101</v>
      </c>
      <c r="VW63" s="40">
        <f t="shared" si="1474"/>
        <v>1890317.0100000007</v>
      </c>
      <c r="VX63" s="40">
        <f t="shared" si="1474"/>
        <v>0</v>
      </c>
      <c r="VY63" s="40">
        <f t="shared" si="1474"/>
        <v>0</v>
      </c>
      <c r="VZ63" s="40">
        <f t="shared" si="1474"/>
        <v>132</v>
      </c>
      <c r="WA63" s="40">
        <f t="shared" si="1474"/>
        <v>77</v>
      </c>
      <c r="WB63" s="40">
        <f t="shared" si="1474"/>
        <v>80.800000000000011</v>
      </c>
      <c r="WC63" s="2">
        <f t="shared" si="174"/>
        <v>4.75</v>
      </c>
      <c r="WD63" s="2">
        <f t="shared" si="175"/>
        <v>88901.394000000786</v>
      </c>
      <c r="WE63" s="40">
        <f>план!CZ61</f>
        <v>645</v>
      </c>
      <c r="WF63" s="40">
        <f>план!DA61</f>
        <v>12071824.128</v>
      </c>
      <c r="WG63" s="2">
        <f t="shared" si="176"/>
        <v>376.25</v>
      </c>
      <c r="WH63" s="2">
        <f t="shared" si="177"/>
        <v>7041897.4079999998</v>
      </c>
      <c r="WI63" s="40">
        <f t="shared" ref="WI63:WO63" si="1475">SUM(WI64:WI66)</f>
        <v>358</v>
      </c>
      <c r="WJ63" s="40">
        <f t="shared" si="1475"/>
        <v>6690973.5799999461</v>
      </c>
      <c r="WK63" s="40">
        <f t="shared" si="1475"/>
        <v>0</v>
      </c>
      <c r="WL63" s="40">
        <f t="shared" si="1475"/>
        <v>0</v>
      </c>
      <c r="WM63" s="40">
        <f t="shared" si="1475"/>
        <v>516</v>
      </c>
      <c r="WN63" s="40">
        <f t="shared" si="1475"/>
        <v>301</v>
      </c>
      <c r="WO63" s="40">
        <f t="shared" si="1475"/>
        <v>286.40000000000003</v>
      </c>
      <c r="WP63" s="2">
        <f t="shared" si="178"/>
        <v>-18.25</v>
      </c>
      <c r="WQ63" s="2">
        <f t="shared" si="179"/>
        <v>-350923.82800005376</v>
      </c>
      <c r="WR63" s="40">
        <f>план!DB61</f>
        <v>230</v>
      </c>
      <c r="WS63" s="40">
        <f>план!DC61</f>
        <v>4304681.4720000001</v>
      </c>
      <c r="WT63" s="2">
        <f t="shared" si="180"/>
        <v>134.16666666666669</v>
      </c>
      <c r="WU63" s="2">
        <f t="shared" si="181"/>
        <v>2511064.1919999998</v>
      </c>
      <c r="WV63" s="40">
        <f t="shared" ref="WV63:XB63" si="1476">SUM(WV64:WV66)</f>
        <v>128</v>
      </c>
      <c r="WW63" s="40">
        <f t="shared" si="1476"/>
        <v>2395649.2799999975</v>
      </c>
      <c r="WX63" s="40">
        <f t="shared" si="1476"/>
        <v>0</v>
      </c>
      <c r="WY63" s="40">
        <f t="shared" si="1476"/>
        <v>0</v>
      </c>
      <c r="WZ63" s="40">
        <f t="shared" si="1476"/>
        <v>184</v>
      </c>
      <c r="XA63" s="40">
        <f t="shared" si="1476"/>
        <v>107.33333333333336</v>
      </c>
      <c r="XB63" s="40">
        <f t="shared" si="1476"/>
        <v>102.4</v>
      </c>
      <c r="XC63" s="2">
        <f t="shared" si="182"/>
        <v>-6.1666666666666856</v>
      </c>
      <c r="XD63" s="2">
        <f t="shared" si="183"/>
        <v>-115414.91200000234</v>
      </c>
      <c r="XE63" s="40">
        <f>план!DD61</f>
        <v>120</v>
      </c>
      <c r="XF63" s="40">
        <f>план!DE61</f>
        <v>2245920.7680000002</v>
      </c>
      <c r="XG63" s="2">
        <f t="shared" si="184"/>
        <v>70</v>
      </c>
      <c r="XH63" s="2">
        <f t="shared" si="185"/>
        <v>1310120.4480000001</v>
      </c>
      <c r="XI63" s="40">
        <f t="shared" ref="XI63:XO63" si="1477">SUM(XI64:XI66)</f>
        <v>36</v>
      </c>
      <c r="XJ63" s="40">
        <f t="shared" si="1477"/>
        <v>655060.36000000022</v>
      </c>
      <c r="XK63" s="40">
        <f t="shared" si="1477"/>
        <v>0</v>
      </c>
      <c r="XL63" s="40">
        <f t="shared" si="1477"/>
        <v>0</v>
      </c>
      <c r="XM63" s="40">
        <f t="shared" si="1477"/>
        <v>96</v>
      </c>
      <c r="XN63" s="40">
        <f t="shared" si="1477"/>
        <v>56</v>
      </c>
      <c r="XO63" s="40">
        <f t="shared" si="1477"/>
        <v>28.8</v>
      </c>
      <c r="XP63" s="2">
        <f t="shared" si="186"/>
        <v>-34</v>
      </c>
      <c r="XQ63" s="2">
        <f t="shared" si="187"/>
        <v>-655060.08799999987</v>
      </c>
      <c r="XR63" s="40">
        <f>план!DF61</f>
        <v>526</v>
      </c>
      <c r="XS63" s="40">
        <f>план!DG61</f>
        <v>9844619.3663999997</v>
      </c>
      <c r="XT63" s="2">
        <f t="shared" si="188"/>
        <v>306.83333333333337</v>
      </c>
      <c r="XU63" s="2">
        <f t="shared" si="189"/>
        <v>5742694.6303999992</v>
      </c>
      <c r="XV63" s="40">
        <f t="shared" ref="XV63:YB63" si="1478">SUM(XV64:XV66)</f>
        <v>316</v>
      </c>
      <c r="XW63" s="40">
        <f t="shared" si="1478"/>
        <v>5895543.1599999554</v>
      </c>
      <c r="XX63" s="40">
        <f t="shared" si="1478"/>
        <v>0</v>
      </c>
      <c r="XY63" s="40">
        <f t="shared" si="1478"/>
        <v>0</v>
      </c>
      <c r="XZ63" s="40">
        <f t="shared" si="1478"/>
        <v>420.8</v>
      </c>
      <c r="YA63" s="40">
        <f t="shared" si="1478"/>
        <v>245.4666666666667</v>
      </c>
      <c r="YB63" s="40">
        <f t="shared" si="1478"/>
        <v>252.8</v>
      </c>
      <c r="YC63" s="2">
        <f t="shared" si="190"/>
        <v>9.1666666666666288</v>
      </c>
      <c r="YD63" s="2">
        <f t="shared" si="191"/>
        <v>152848.52959995624</v>
      </c>
      <c r="YE63" s="40">
        <f>план!DH61</f>
        <v>293</v>
      </c>
      <c r="YF63" s="40">
        <f>план!DI61</f>
        <v>5483789.8751999997</v>
      </c>
      <c r="YG63" s="2">
        <f t="shared" si="192"/>
        <v>170.91666666666669</v>
      </c>
      <c r="YH63" s="2">
        <f t="shared" si="193"/>
        <v>3198877.4271999998</v>
      </c>
      <c r="YI63" s="40">
        <f t="shared" ref="YI63:YO63" si="1479">SUM(YI64:YI66)</f>
        <v>162</v>
      </c>
      <c r="YJ63" s="40">
        <f t="shared" si="1479"/>
        <v>3027314.6199999899</v>
      </c>
      <c r="YK63" s="40">
        <f t="shared" si="1479"/>
        <v>1</v>
      </c>
      <c r="YL63" s="157">
        <f t="shared" si="1479"/>
        <v>18716.009999999998</v>
      </c>
      <c r="YM63" s="40">
        <f t="shared" si="1479"/>
        <v>234.4</v>
      </c>
      <c r="YN63" s="40">
        <f t="shared" si="1479"/>
        <v>136.73333333333335</v>
      </c>
      <c r="YO63" s="40">
        <f t="shared" si="1479"/>
        <v>129.6</v>
      </c>
      <c r="YP63" s="2">
        <f t="shared" si="194"/>
        <v>-8.9166666666666856</v>
      </c>
      <c r="YQ63" s="2">
        <f t="shared" si="195"/>
        <v>-171562.80720000993</v>
      </c>
      <c r="YR63" s="40">
        <f>план!DJ61</f>
        <v>1014</v>
      </c>
      <c r="YS63" s="40">
        <f>план!DK61</f>
        <v>18978030.489599999</v>
      </c>
      <c r="YT63" s="2">
        <f t="shared" si="196"/>
        <v>591.5</v>
      </c>
      <c r="YU63" s="2">
        <f t="shared" si="197"/>
        <v>11070517.785599999</v>
      </c>
      <c r="YV63" s="40">
        <f t="shared" ref="YV63:ZB63" si="1480">SUM(YV64:YV66)</f>
        <v>549</v>
      </c>
      <c r="YW63" s="40">
        <f t="shared" si="1480"/>
        <v>10221433.109999912</v>
      </c>
      <c r="YX63" s="40">
        <f t="shared" si="1480"/>
        <v>0</v>
      </c>
      <c r="YY63" s="40">
        <f t="shared" si="1480"/>
        <v>0</v>
      </c>
      <c r="YZ63" s="40">
        <f t="shared" si="1480"/>
        <v>811.2</v>
      </c>
      <c r="ZA63" s="40">
        <f t="shared" si="1480"/>
        <v>473.20000000000005</v>
      </c>
      <c r="ZB63" s="40">
        <f t="shared" si="1480"/>
        <v>439.20000000000005</v>
      </c>
      <c r="ZC63" s="2">
        <f t="shared" si="198"/>
        <v>-42.5</v>
      </c>
      <c r="ZD63" s="2">
        <f t="shared" si="199"/>
        <v>-849084.67560008727</v>
      </c>
      <c r="ZE63" s="40">
        <f>план!DL61</f>
        <v>281</v>
      </c>
      <c r="ZF63" s="40">
        <f>план!DM61</f>
        <v>5259197.7983999997</v>
      </c>
      <c r="ZG63" s="2">
        <f t="shared" si="200"/>
        <v>163.91666666666669</v>
      </c>
      <c r="ZH63" s="2">
        <f t="shared" si="201"/>
        <v>3067865.3823999995</v>
      </c>
      <c r="ZI63" s="40">
        <f t="shared" ref="ZI63:ZO63" si="1481">SUM(ZI64:ZI66)</f>
        <v>163</v>
      </c>
      <c r="ZJ63" s="40">
        <f t="shared" si="1481"/>
        <v>3050709.6299999896</v>
      </c>
      <c r="ZK63" s="40">
        <f t="shared" si="1481"/>
        <v>0</v>
      </c>
      <c r="ZL63" s="40">
        <f t="shared" si="1481"/>
        <v>0</v>
      </c>
      <c r="ZM63" s="40">
        <f t="shared" si="1481"/>
        <v>224.8</v>
      </c>
      <c r="ZN63" s="40">
        <f t="shared" si="1481"/>
        <v>131.13333333333335</v>
      </c>
      <c r="ZO63" s="40">
        <f t="shared" si="1481"/>
        <v>130.4</v>
      </c>
      <c r="ZP63" s="2">
        <f t="shared" si="202"/>
        <v>-0.91666666666668561</v>
      </c>
      <c r="ZQ63" s="2">
        <f t="shared" si="203"/>
        <v>-17155.752400009893</v>
      </c>
      <c r="ZR63" s="40">
        <f>план!DN61</f>
        <v>168</v>
      </c>
      <c r="ZS63" s="40">
        <f>план!DO61</f>
        <v>3144289.0752000003</v>
      </c>
      <c r="ZT63" s="2">
        <f t="shared" si="204"/>
        <v>98</v>
      </c>
      <c r="ZU63" s="2">
        <f t="shared" si="205"/>
        <v>1834168.6272000002</v>
      </c>
      <c r="ZV63" s="40">
        <f t="shared" ref="ZV63:AAB63" si="1482">SUM(ZV64:ZV66)</f>
        <v>90</v>
      </c>
      <c r="ZW63" s="40">
        <f t="shared" si="1482"/>
        <v>1684440.9000000006</v>
      </c>
      <c r="ZX63" s="40">
        <f t="shared" si="1482"/>
        <v>0</v>
      </c>
      <c r="ZY63" s="40">
        <f t="shared" si="1482"/>
        <v>0</v>
      </c>
      <c r="ZZ63" s="40">
        <f t="shared" si="1482"/>
        <v>134.4</v>
      </c>
      <c r="AAA63" s="40">
        <f t="shared" si="1482"/>
        <v>78.400000000000006</v>
      </c>
      <c r="AAB63" s="40">
        <f t="shared" si="1482"/>
        <v>72</v>
      </c>
      <c r="AAC63" s="2">
        <f t="shared" si="206"/>
        <v>-8</v>
      </c>
      <c r="AAD63" s="2">
        <f t="shared" si="207"/>
        <v>-149727.72719999962</v>
      </c>
      <c r="AAE63" s="40">
        <f>план!DP61</f>
        <v>70</v>
      </c>
      <c r="AAF63" s="40">
        <f>план!DQ61</f>
        <v>1310120.4479999999</v>
      </c>
      <c r="AAG63" s="2">
        <f t="shared" si="208"/>
        <v>40.833333333333329</v>
      </c>
      <c r="AAH63" s="2">
        <f t="shared" si="209"/>
        <v>764236.92799999984</v>
      </c>
      <c r="AAI63" s="40">
        <f t="shared" ref="AAI63:AAO63" si="1483">SUM(AAI64:AAI66)</f>
        <v>31</v>
      </c>
      <c r="AAJ63" s="40">
        <f t="shared" si="1483"/>
        <v>580196.31000000017</v>
      </c>
      <c r="AAK63" s="40">
        <f t="shared" si="1483"/>
        <v>0</v>
      </c>
      <c r="AAL63" s="40">
        <f t="shared" si="1483"/>
        <v>0</v>
      </c>
      <c r="AAM63" s="40">
        <f t="shared" si="1483"/>
        <v>56</v>
      </c>
      <c r="AAN63" s="40">
        <f t="shared" si="1483"/>
        <v>32.666666666666664</v>
      </c>
      <c r="AAO63" s="40">
        <f t="shared" si="1483"/>
        <v>24.8</v>
      </c>
      <c r="AAP63" s="2">
        <f t="shared" si="210"/>
        <v>-9.8333333333333286</v>
      </c>
      <c r="AAQ63" s="2">
        <f t="shared" si="211"/>
        <v>-184040.61799999967</v>
      </c>
      <c r="AAR63" s="40">
        <f>план!DR61</f>
        <v>0</v>
      </c>
      <c r="AAS63" s="40">
        <f>план!DS61</f>
        <v>0</v>
      </c>
      <c r="AAT63" s="2">
        <f t="shared" si="212"/>
        <v>0</v>
      </c>
      <c r="AAU63" s="2">
        <f t="shared" si="213"/>
        <v>0</v>
      </c>
      <c r="AAV63" s="40">
        <f t="shared" ref="AAV63:ABB63" si="1484">SUM(AAV64:AAV66)</f>
        <v>1</v>
      </c>
      <c r="AAW63" s="40">
        <f t="shared" si="1484"/>
        <v>18716.009999999998</v>
      </c>
      <c r="AAX63" s="40">
        <f t="shared" si="1484"/>
        <v>0</v>
      </c>
      <c r="AAY63" s="40">
        <f t="shared" si="1484"/>
        <v>0</v>
      </c>
      <c r="AAZ63" s="40">
        <f t="shared" si="1484"/>
        <v>0</v>
      </c>
      <c r="ABA63" s="40">
        <f t="shared" si="1484"/>
        <v>0</v>
      </c>
      <c r="ABB63" s="40">
        <f t="shared" si="1484"/>
        <v>0.8</v>
      </c>
      <c r="ABC63" s="2">
        <f t="shared" si="214"/>
        <v>1</v>
      </c>
      <c r="ABD63" s="2">
        <f t="shared" si="215"/>
        <v>18716.009999999998</v>
      </c>
      <c r="ABE63" s="40">
        <f>план!DT61</f>
        <v>0</v>
      </c>
      <c r="ABF63" s="40">
        <f>план!DU61</f>
        <v>0</v>
      </c>
      <c r="ABG63" s="2">
        <f t="shared" si="216"/>
        <v>0</v>
      </c>
      <c r="ABH63" s="2">
        <f t="shared" si="217"/>
        <v>0</v>
      </c>
      <c r="ABI63" s="40">
        <f t="shared" ref="ABI63:ABO63" si="1485">SUM(ABI64:ABI66)</f>
        <v>0</v>
      </c>
      <c r="ABJ63" s="40">
        <f t="shared" si="1485"/>
        <v>0</v>
      </c>
      <c r="ABK63" s="40">
        <f t="shared" si="1485"/>
        <v>0</v>
      </c>
      <c r="ABL63" s="40">
        <f t="shared" si="1485"/>
        <v>0</v>
      </c>
      <c r="ABM63" s="40">
        <f t="shared" si="1485"/>
        <v>0</v>
      </c>
      <c r="ABN63" s="40">
        <f t="shared" si="1485"/>
        <v>0</v>
      </c>
      <c r="ABO63" s="40">
        <f t="shared" si="1485"/>
        <v>0</v>
      </c>
      <c r="ABP63" s="2">
        <f t="shared" si="218"/>
        <v>0</v>
      </c>
      <c r="ABQ63" s="2">
        <f t="shared" si="219"/>
        <v>0</v>
      </c>
      <c r="ABR63" s="40">
        <f>план!DV61</f>
        <v>54</v>
      </c>
      <c r="ABS63" s="40">
        <f>план!DW61</f>
        <v>1546075.8144</v>
      </c>
      <c r="ABT63" s="2">
        <f t="shared" si="220"/>
        <v>31.5</v>
      </c>
      <c r="ABU63" s="2">
        <f t="shared" si="221"/>
        <v>901877.5584000001</v>
      </c>
      <c r="ABV63" s="40">
        <f t="shared" ref="ABV63:ACB63" si="1486">SUM(ABV64:ABV66)</f>
        <v>18</v>
      </c>
      <c r="ABW63" s="40">
        <f t="shared" si="1486"/>
        <v>515358.54000000015</v>
      </c>
      <c r="ABX63" s="40">
        <f t="shared" si="1486"/>
        <v>0</v>
      </c>
      <c r="ABY63" s="40">
        <f t="shared" si="1486"/>
        <v>0</v>
      </c>
      <c r="ABZ63" s="40">
        <f t="shared" si="1486"/>
        <v>43.2</v>
      </c>
      <c r="ACA63" s="40">
        <f t="shared" si="1486"/>
        <v>25.200000000000003</v>
      </c>
      <c r="ACB63" s="40">
        <f t="shared" si="1486"/>
        <v>14.4</v>
      </c>
      <c r="ACC63" s="2">
        <f t="shared" si="222"/>
        <v>-13.5</v>
      </c>
      <c r="ACD63" s="2">
        <f t="shared" si="223"/>
        <v>-386519.01839999994</v>
      </c>
      <c r="ACE63" s="40">
        <f>план!DX61</f>
        <v>0</v>
      </c>
      <c r="ACF63" s="40">
        <f>план!DY61</f>
        <v>0</v>
      </c>
      <c r="ACG63" s="2">
        <f t="shared" si="224"/>
        <v>0</v>
      </c>
      <c r="ACH63" s="2">
        <f t="shared" si="225"/>
        <v>0</v>
      </c>
      <c r="ACI63" s="40">
        <f t="shared" ref="ACI63:ACO63" si="1487">SUM(ACI64:ACI66)</f>
        <v>0</v>
      </c>
      <c r="ACJ63" s="40">
        <f t="shared" si="1487"/>
        <v>0</v>
      </c>
      <c r="ACK63" s="40">
        <f t="shared" si="1487"/>
        <v>0</v>
      </c>
      <c r="ACL63" s="40">
        <f t="shared" si="1487"/>
        <v>0</v>
      </c>
      <c r="ACM63" s="40">
        <f t="shared" si="1487"/>
        <v>0</v>
      </c>
      <c r="ACN63" s="40">
        <f t="shared" si="1487"/>
        <v>0</v>
      </c>
      <c r="ACO63" s="40">
        <f t="shared" si="1487"/>
        <v>0</v>
      </c>
      <c r="ACP63" s="2">
        <f t="shared" si="226"/>
        <v>0</v>
      </c>
      <c r="ACQ63" s="2">
        <f t="shared" si="227"/>
        <v>0</v>
      </c>
      <c r="ACR63" s="40">
        <f>план!DZ61</f>
        <v>46</v>
      </c>
      <c r="ACS63" s="40">
        <f>план!EA61</f>
        <v>717446.91200000001</v>
      </c>
      <c r="ACT63" s="2">
        <f t="shared" si="228"/>
        <v>26.833333333333336</v>
      </c>
      <c r="ACU63" s="2">
        <f t="shared" si="229"/>
        <v>418510.69866666663</v>
      </c>
      <c r="ACV63" s="40">
        <f t="shared" ref="ACV63:ADB63" si="1488">SUM(ACV64:ACV66)</f>
        <v>19</v>
      </c>
      <c r="ACW63" s="40">
        <f t="shared" si="1488"/>
        <v>296336.73000000004</v>
      </c>
      <c r="ACX63" s="40">
        <f t="shared" si="1488"/>
        <v>1</v>
      </c>
      <c r="ACY63" s="40">
        <f t="shared" si="1488"/>
        <v>15596.67</v>
      </c>
      <c r="ACZ63" s="40">
        <f t="shared" si="1488"/>
        <v>36.800000000000004</v>
      </c>
      <c r="ADA63" s="40">
        <f t="shared" si="1488"/>
        <v>21.466666666666669</v>
      </c>
      <c r="ADB63" s="40">
        <f t="shared" si="1488"/>
        <v>15.200000000000001</v>
      </c>
      <c r="ADC63" s="2">
        <f t="shared" si="230"/>
        <v>-7.8333333333333357</v>
      </c>
      <c r="ADD63" s="2">
        <f t="shared" si="231"/>
        <v>-122173.96866666659</v>
      </c>
      <c r="ADE63" s="40">
        <f>план!EB61</f>
        <v>90</v>
      </c>
      <c r="ADF63" s="40">
        <f>план!EC61</f>
        <v>1403700.48</v>
      </c>
      <c r="ADG63" s="2">
        <f t="shared" si="232"/>
        <v>52.5</v>
      </c>
      <c r="ADH63" s="2">
        <f t="shared" si="233"/>
        <v>818825.27999999991</v>
      </c>
      <c r="ADI63" s="40">
        <f t="shared" ref="ADI63:ADO63" si="1489">SUM(ADI64:ADI66)</f>
        <v>50</v>
      </c>
      <c r="ADJ63" s="40">
        <f t="shared" si="1489"/>
        <v>779833.50000000047</v>
      </c>
      <c r="ADK63" s="40">
        <f t="shared" si="1489"/>
        <v>0</v>
      </c>
      <c r="ADL63" s="40">
        <f t="shared" si="1489"/>
        <v>0</v>
      </c>
      <c r="ADM63" s="40">
        <f t="shared" si="1489"/>
        <v>72</v>
      </c>
      <c r="ADN63" s="40">
        <f t="shared" si="1489"/>
        <v>42</v>
      </c>
      <c r="ADO63" s="40">
        <f t="shared" si="1489"/>
        <v>40</v>
      </c>
      <c r="ADP63" s="2">
        <f t="shared" si="234"/>
        <v>-2.5</v>
      </c>
      <c r="ADQ63" s="2">
        <f t="shared" si="235"/>
        <v>-38991.779999999446</v>
      </c>
      <c r="ADR63" s="40">
        <f>план!ED61</f>
        <v>0</v>
      </c>
      <c r="ADS63" s="40">
        <f>план!EE61</f>
        <v>0</v>
      </c>
      <c r="ADT63" s="2">
        <f t="shared" si="236"/>
        <v>0</v>
      </c>
      <c r="ADU63" s="2">
        <f t="shared" si="237"/>
        <v>0</v>
      </c>
      <c r="ADV63" s="40">
        <f t="shared" ref="ADV63:AEB63" si="1490">SUM(ADV64:ADV66)</f>
        <v>0</v>
      </c>
      <c r="ADW63" s="40">
        <f t="shared" si="1490"/>
        <v>0</v>
      </c>
      <c r="ADX63" s="40">
        <f t="shared" si="1490"/>
        <v>0</v>
      </c>
      <c r="ADY63" s="40">
        <f t="shared" si="1490"/>
        <v>0</v>
      </c>
      <c r="ADZ63" s="40">
        <f t="shared" si="1490"/>
        <v>0</v>
      </c>
      <c r="AEA63" s="40">
        <f t="shared" si="1490"/>
        <v>0</v>
      </c>
      <c r="AEB63" s="40">
        <f t="shared" si="1490"/>
        <v>0</v>
      </c>
      <c r="AEC63" s="2">
        <f t="shared" si="238"/>
        <v>0</v>
      </c>
      <c r="AED63" s="2">
        <f t="shared" si="239"/>
        <v>0</v>
      </c>
      <c r="AEE63" s="40">
        <f>план!EF61</f>
        <v>0</v>
      </c>
      <c r="AEF63" s="40">
        <f>план!EG61</f>
        <v>0</v>
      </c>
      <c r="AEG63" s="2">
        <f t="shared" si="240"/>
        <v>0</v>
      </c>
      <c r="AEH63" s="2">
        <f t="shared" si="241"/>
        <v>0</v>
      </c>
      <c r="AEI63" s="40">
        <f t="shared" ref="AEI63:AEO63" si="1491">SUM(AEI64:AEI66)</f>
        <v>0</v>
      </c>
      <c r="AEJ63" s="40">
        <f t="shared" si="1491"/>
        <v>0</v>
      </c>
      <c r="AEK63" s="40">
        <f t="shared" si="1491"/>
        <v>0</v>
      </c>
      <c r="AEL63" s="40">
        <f t="shared" si="1491"/>
        <v>0</v>
      </c>
      <c r="AEM63" s="40">
        <f t="shared" si="1491"/>
        <v>0</v>
      </c>
      <c r="AEN63" s="40">
        <f t="shared" si="1491"/>
        <v>0</v>
      </c>
      <c r="AEO63" s="40">
        <f t="shared" si="1491"/>
        <v>0</v>
      </c>
      <c r="AEP63" s="2">
        <f t="shared" si="242"/>
        <v>0</v>
      </c>
      <c r="AEQ63" s="2">
        <f t="shared" si="243"/>
        <v>0</v>
      </c>
      <c r="AER63" s="40">
        <f>план!EH61</f>
        <v>0</v>
      </c>
      <c r="AES63" s="40">
        <f>план!EI61</f>
        <v>0</v>
      </c>
      <c r="AET63" s="2">
        <f t="shared" si="244"/>
        <v>0</v>
      </c>
      <c r="AEU63" s="2">
        <f t="shared" si="245"/>
        <v>0</v>
      </c>
      <c r="AEV63" s="40">
        <f t="shared" ref="AEV63:AFB63" si="1492">SUM(AEV64:AEV66)</f>
        <v>0</v>
      </c>
      <c r="AEW63" s="40">
        <f t="shared" si="1492"/>
        <v>0</v>
      </c>
      <c r="AEX63" s="40">
        <f t="shared" si="1492"/>
        <v>0</v>
      </c>
      <c r="AEY63" s="40">
        <f t="shared" si="1492"/>
        <v>0</v>
      </c>
      <c r="AEZ63" s="40">
        <f t="shared" si="1492"/>
        <v>0</v>
      </c>
      <c r="AFA63" s="40">
        <f t="shared" si="1492"/>
        <v>0</v>
      </c>
      <c r="AFB63" s="40">
        <f t="shared" si="1492"/>
        <v>0</v>
      </c>
      <c r="AFC63" s="2">
        <f t="shared" si="246"/>
        <v>0</v>
      </c>
      <c r="AFD63" s="2">
        <f t="shared" si="247"/>
        <v>0</v>
      </c>
      <c r="AFE63" s="40">
        <f>план!EJ61</f>
        <v>0</v>
      </c>
      <c r="AFF63" s="40">
        <f>план!EK61</f>
        <v>0</v>
      </c>
      <c r="AFG63" s="2">
        <f t="shared" si="248"/>
        <v>0</v>
      </c>
      <c r="AFH63" s="2">
        <f t="shared" si="249"/>
        <v>0</v>
      </c>
      <c r="AFI63" s="40">
        <f t="shared" ref="AFI63:AFO63" si="1493">SUM(AFI64:AFI66)</f>
        <v>0</v>
      </c>
      <c r="AFJ63" s="40">
        <f t="shared" si="1493"/>
        <v>0</v>
      </c>
      <c r="AFK63" s="40">
        <f t="shared" si="1493"/>
        <v>0</v>
      </c>
      <c r="AFL63" s="40">
        <f t="shared" si="1493"/>
        <v>0</v>
      </c>
      <c r="AFM63" s="40">
        <f t="shared" si="1493"/>
        <v>0</v>
      </c>
      <c r="AFN63" s="40">
        <f t="shared" si="1493"/>
        <v>0</v>
      </c>
      <c r="AFO63" s="40">
        <f t="shared" si="1493"/>
        <v>0</v>
      </c>
      <c r="AFP63" s="2">
        <f t="shared" si="250"/>
        <v>0</v>
      </c>
      <c r="AFQ63" s="2">
        <f t="shared" si="251"/>
        <v>0</v>
      </c>
      <c r="AFR63" s="152">
        <f>SUM(AA63,BC63,AN63,N63,CC63,QE63,RE63,PE63,PR63,QR63,RR63,IE63,DC63,GR63,HE63,HR63,GE63,FR63,CP63,AAR63,WR63,YR63,AAE63,YE63,XR63,WE63,ZE63,SE63,SR63,TE63,TR63,UE63,DP63,EE63,ZR63,ABE63,ABR63,UR63,VE63,IR63,ME63,MR63,JE63,JR63,KE63,KR63,LE63,LR63,NE63,NR63,ADE63,OR63,OE63,ER63,FE63,BP63,VR63,XE63,ADR63,ACE63,ACR63,AEE63,AER63)</f>
        <v>18798</v>
      </c>
      <c r="AFS63" s="152">
        <f>SUM(AB63,BD63,AO63,O63,CD63,QF63,RF63,PF63,PS63,QS63,RS63,IF63,DD63,GS63,HF63,HS63,GF63,FS63,CQ63,AAS63,WS63,YS63,AAF63,YF63,XS63,WF63,ZF63,SF63,SS63,TF63,TS63,UF63,DQ63,EF63,ZS63,ABF63,ABS63,US63,VF63,IS63,MF63,MS63,JF63,JS63,KF63,KS63,LF63,LS63,NF63,NS63,ADF63,OS63,OF63,ES63,FF63,BQ63,VS63,XF63,ADS63,ACF63,ACS63,AEF63,AES63)</f>
        <v>315385429.13280004</v>
      </c>
      <c r="AFT63" s="40">
        <f>SUM(AFR63/12*$A$4)</f>
        <v>10965.5</v>
      </c>
      <c r="AFU63" s="40">
        <f>SUM(AFS63/12*$A$4)</f>
        <v>183974833.66080004</v>
      </c>
      <c r="AFV63" s="152">
        <f t="shared" ref="AFV63:AGB63" si="1494">SUM(AE63,BG63,AR63,R63,CG63,QI63,RI63,PI63,PV63,QV63,RV63,II63,DG63,GV63,HI63,HV63,GI63,FV63,CT63,AAV63,WV63,YV63,AAI63,YI63,XV63,WI63,ZI63,SI63,SV63,TI63,TV63,UI63,DT63,EI63,ZV63,ABI63,ABV63,UV63,VI63,IV63,MI63,MV63,JI63,JV63,KI63,KV63,LI63,LV63,NI63,NV63,ADI63,OV63,OI63,EV63,FI63,BT63,VV63,XI63,ADV63,ACI63,ACV63,AEI63,AEV63)</f>
        <v>11117</v>
      </c>
      <c r="AFW63" s="152">
        <f t="shared" si="1494"/>
        <v>185980941.88999906</v>
      </c>
      <c r="AFX63" s="152">
        <f t="shared" si="1494"/>
        <v>7</v>
      </c>
      <c r="AFY63" s="152">
        <f t="shared" si="1494"/>
        <v>112296.03</v>
      </c>
      <c r="AFZ63" s="152">
        <f t="shared" si="1494"/>
        <v>15038.400000000001</v>
      </c>
      <c r="AGA63" s="152">
        <f t="shared" si="1494"/>
        <v>8772.4000000000015</v>
      </c>
      <c r="AGB63" s="152">
        <f t="shared" si="1494"/>
        <v>8893.6</v>
      </c>
      <c r="AGC63" s="20">
        <f t="shared" si="524"/>
        <v>151.5</v>
      </c>
      <c r="AGD63" s="20">
        <f t="shared" si="525"/>
        <v>2006108.2291990221</v>
      </c>
      <c r="AGE63" s="151">
        <f t="shared" si="505"/>
        <v>1.0138160594592129</v>
      </c>
      <c r="AGF63" s="151">
        <f t="shared" si="506"/>
        <v>1.0109042535290329</v>
      </c>
      <c r="AGG63" s="4"/>
      <c r="AGH63" s="76"/>
      <c r="AGI63" s="82">
        <f t="shared" si="522"/>
        <v>-7</v>
      </c>
      <c r="AGJ63" s="82">
        <f t="shared" si="523"/>
        <v>-112296.03</v>
      </c>
    </row>
    <row r="64" spans="1:868" ht="31.5" customHeight="1" x14ac:dyDescent="0.25">
      <c r="A64" s="112"/>
      <c r="B64" s="107">
        <v>35</v>
      </c>
      <c r="C64" s="211" t="s">
        <v>566</v>
      </c>
      <c r="D64" s="16" t="s">
        <v>238</v>
      </c>
      <c r="E64" s="17">
        <v>13520</v>
      </c>
      <c r="F64" s="18">
        <v>0.8</v>
      </c>
      <c r="G64" s="18"/>
      <c r="H64" s="251">
        <v>1.03</v>
      </c>
      <c r="I64" s="252"/>
      <c r="J64" s="17">
        <v>1.4</v>
      </c>
      <c r="K64" s="17">
        <v>1.68</v>
      </c>
      <c r="L64" s="17">
        <v>2.23</v>
      </c>
      <c r="M64" s="21">
        <v>2.57</v>
      </c>
      <c r="N64" s="2">
        <f>план!N62</f>
        <v>120</v>
      </c>
      <c r="O64" s="2">
        <f>план!O62</f>
        <v>1871600.6399999999</v>
      </c>
      <c r="P64" s="2">
        <f t="shared" si="252"/>
        <v>70</v>
      </c>
      <c r="Q64" s="2">
        <f t="shared" si="253"/>
        <v>1091767.04</v>
      </c>
      <c r="R64" s="15">
        <f>VLOOKUP($C64,'ДС факт при поликлинике'!$D$6:$JC$139,31,0)</f>
        <v>63</v>
      </c>
      <c r="S64" s="15">
        <f>VLOOKUP($C64,'ДС факт при поликлинике'!$D$6:$JC$139,32,0)</f>
        <v>974791.88000000094</v>
      </c>
      <c r="T64" s="15">
        <f>VLOOKUP($C64,'ДС факт при поликлинике'!$D$6:$JC$139,33,0)</f>
        <v>0</v>
      </c>
      <c r="U64" s="15">
        <f>VLOOKUP($C64,'ДС факт при поликлинике'!$D$6:$JC$139,34,0)</f>
        <v>0</v>
      </c>
      <c r="V64" s="2">
        <f>SUM(N64*$F64)</f>
        <v>96</v>
      </c>
      <c r="W64" s="2">
        <f>SUM(P64*$F64)</f>
        <v>56</v>
      </c>
      <c r="X64" s="2">
        <f>SUM(R64*$F64)</f>
        <v>50.400000000000006</v>
      </c>
      <c r="Y64" s="2">
        <f t="shared" ref="Y64:Y66" si="1495">SUM(R64-P64)</f>
        <v>-7</v>
      </c>
      <c r="Z64" s="2">
        <f t="shared" ref="Z64:Z66" si="1496">SUM(S64-Q64)</f>
        <v>-116975.1599999991</v>
      </c>
      <c r="AA64" s="2">
        <f>план!P62</f>
        <v>0</v>
      </c>
      <c r="AB64" s="2">
        <f>план!Q62</f>
        <v>0</v>
      </c>
      <c r="AC64" s="2">
        <f t="shared" si="0"/>
        <v>0</v>
      </c>
      <c r="AD64" s="2">
        <f t="shared" si="1"/>
        <v>0</v>
      </c>
      <c r="AE64" s="15">
        <f>VLOOKUP($C64,'ДС факт при поликлинике'!$D$6:$JC$139,3,0)</f>
        <v>0</v>
      </c>
      <c r="AF64" s="15">
        <f>VLOOKUP($C64,'ДС факт при поликлинике'!$D$6:$JC$139,4,0)</f>
        <v>0</v>
      </c>
      <c r="AG64" s="15">
        <f>VLOOKUP($C64,'ДС факт при поликлинике'!$D$6:$JC$139,5,0)</f>
        <v>0</v>
      </c>
      <c r="AH64" s="15">
        <f>VLOOKUP($C64,'ДС факт при поликлинике'!$D$6:$JC$139,6,0)</f>
        <v>0</v>
      </c>
      <c r="AI64" s="2">
        <f>SUM(AA64*$F64)</f>
        <v>0</v>
      </c>
      <c r="AJ64" s="2">
        <f>SUM(AC64*$F64)</f>
        <v>0</v>
      </c>
      <c r="AK64" s="2">
        <f>SUM(AE64*$F64)</f>
        <v>0</v>
      </c>
      <c r="AL64" s="2">
        <f t="shared" si="2"/>
        <v>0</v>
      </c>
      <c r="AM64" s="2">
        <f t="shared" si="3"/>
        <v>0</v>
      </c>
      <c r="AN64" s="2">
        <f>план!R62</f>
        <v>0</v>
      </c>
      <c r="AO64" s="2">
        <f>план!S62</f>
        <v>0</v>
      </c>
      <c r="AP64" s="2">
        <f t="shared" si="4"/>
        <v>0</v>
      </c>
      <c r="AQ64" s="2">
        <f t="shared" si="5"/>
        <v>0</v>
      </c>
      <c r="AR64" s="2">
        <f>VLOOKUP($C64,'ДС факт при поликлинике'!$D$6:$JC$141,23,0)</f>
        <v>0</v>
      </c>
      <c r="AS64" s="2">
        <f>VLOOKUP($C64,'ДС факт при поликлинике'!$D$6:$JC$141,24,0)</f>
        <v>0</v>
      </c>
      <c r="AT64" s="2">
        <f>VLOOKUP($C64,'ДС факт при поликлинике'!$D$6:$JC$141,25,0)</f>
        <v>0</v>
      </c>
      <c r="AU64" s="2">
        <f>VLOOKUP($C64,'ДС факт при поликлинике'!$D$6:$JC$141,26,0)</f>
        <v>0</v>
      </c>
      <c r="AV64" s="2">
        <f>SUM(AN64*$F64)</f>
        <v>0</v>
      </c>
      <c r="AW64" s="2">
        <f>SUM(AP64*$F64)</f>
        <v>0</v>
      </c>
      <c r="AX64" s="2">
        <f>SUM(AR64*$F64)</f>
        <v>0</v>
      </c>
      <c r="AY64" s="2">
        <f t="shared" si="6"/>
        <v>0</v>
      </c>
      <c r="AZ64" s="2">
        <f t="shared" si="7"/>
        <v>0</v>
      </c>
      <c r="BA64" s="2"/>
      <c r="BB64" s="2"/>
      <c r="BC64" s="2">
        <f>план!T62</f>
        <v>0</v>
      </c>
      <c r="BD64" s="2">
        <f>план!U62</f>
        <v>0</v>
      </c>
      <c r="BE64" s="2">
        <f t="shared" si="8"/>
        <v>0</v>
      </c>
      <c r="BF64" s="2">
        <f t="shared" si="9"/>
        <v>0</v>
      </c>
      <c r="BG64" s="2">
        <f>VLOOKUP($C64,'ДС факт при поликлинике'!$D$6:$JC$141,7,0)</f>
        <v>0</v>
      </c>
      <c r="BH64" s="2">
        <f>VLOOKUP($C64,'ДС факт при поликлинике'!$D$6:$JC$141,8,0)</f>
        <v>0</v>
      </c>
      <c r="BI64" s="2">
        <f>VLOOKUP($C64,'ДС факт при поликлинике'!$D$6:$JC$141,9,0)</f>
        <v>0</v>
      </c>
      <c r="BJ64" s="2">
        <f>VLOOKUP($C64,'ДС факт при поликлинике'!$D$6:$JC$141,10,0)</f>
        <v>0</v>
      </c>
      <c r="BK64" s="2">
        <f>SUM(BC64*$F64)</f>
        <v>0</v>
      </c>
      <c r="BL64" s="2">
        <f>SUM(BE64*$F64)</f>
        <v>0</v>
      </c>
      <c r="BM64" s="2">
        <f>SUM(BG64*$F64)</f>
        <v>0</v>
      </c>
      <c r="BN64" s="2">
        <f t="shared" si="10"/>
        <v>0</v>
      </c>
      <c r="BO64" s="2">
        <f t="shared" si="11"/>
        <v>0</v>
      </c>
      <c r="BP64" s="2">
        <f>план!V62</f>
        <v>0</v>
      </c>
      <c r="BQ64" s="2">
        <f>план!W62</f>
        <v>0</v>
      </c>
      <c r="BR64" s="2">
        <f t="shared" si="12"/>
        <v>0</v>
      </c>
      <c r="BS64" s="2">
        <f t="shared" si="13"/>
        <v>0</v>
      </c>
      <c r="BT64" s="2">
        <f>VLOOKUP($C64,'ДС факт при поликлинике'!$D$6:$JC$141,27,0)</f>
        <v>0</v>
      </c>
      <c r="BU64" s="2">
        <f>VLOOKUP($C64,'ДС факт при поликлинике'!$D$6:$JC$141,28,0)</f>
        <v>0</v>
      </c>
      <c r="BV64" s="2">
        <f>VLOOKUP($C64,'ДС факт при поликлинике'!$D$6:$JC$141,29,0)</f>
        <v>0</v>
      </c>
      <c r="BW64" s="2">
        <f>VLOOKUP($C64,'ДС факт при поликлинике'!$D$6:$JC$141,30,0)</f>
        <v>0</v>
      </c>
      <c r="BX64" s="2">
        <f>SUM(BP64*$F64)</f>
        <v>0</v>
      </c>
      <c r="BY64" s="2">
        <f>SUM(BR64*$F64)</f>
        <v>0</v>
      </c>
      <c r="BZ64" s="2">
        <f>SUM(BT64*$F64)</f>
        <v>0</v>
      </c>
      <c r="CA64" s="2">
        <f t="shared" si="14"/>
        <v>0</v>
      </c>
      <c r="CB64" s="2">
        <f t="shared" si="15"/>
        <v>0</v>
      </c>
      <c r="CC64" s="2">
        <f>план!X62</f>
        <v>0</v>
      </c>
      <c r="CD64" s="2">
        <f>план!Y62</f>
        <v>0</v>
      </c>
      <c r="CE64" s="2">
        <f t="shared" si="16"/>
        <v>0</v>
      </c>
      <c r="CF64" s="2">
        <f t="shared" si="17"/>
        <v>0</v>
      </c>
      <c r="CG64" s="2">
        <f>VLOOKUP($C64,'ДС факт при поликлинике'!$D$6:$JC$141,51,0)</f>
        <v>0</v>
      </c>
      <c r="CH64" s="2">
        <f>VLOOKUP($C64,'ДС факт при поликлинике'!$D$6:$JC$141,52,0)</f>
        <v>0</v>
      </c>
      <c r="CI64" s="2">
        <f>VLOOKUP($C64,'ДС факт при поликлинике'!$D$6:$JC$141,53,0)</f>
        <v>0</v>
      </c>
      <c r="CJ64" s="2">
        <f>VLOOKUP($C64,'ДС факт при поликлинике'!$D$6:$JC$141,54,0)</f>
        <v>0</v>
      </c>
      <c r="CK64" s="2">
        <f>SUM(CC64*$F64)</f>
        <v>0</v>
      </c>
      <c r="CL64" s="2">
        <f>SUM(CE64*$F64)</f>
        <v>0</v>
      </c>
      <c r="CM64" s="2">
        <f>SUM(CG64*$F64)</f>
        <v>0</v>
      </c>
      <c r="CN64" s="2">
        <f t="shared" si="18"/>
        <v>0</v>
      </c>
      <c r="CO64" s="2">
        <f t="shared" si="19"/>
        <v>0</v>
      </c>
      <c r="CP64" s="2">
        <f>план!Z62</f>
        <v>433</v>
      </c>
      <c r="CQ64" s="2">
        <f>план!AA62</f>
        <v>6753358.9759999998</v>
      </c>
      <c r="CR64" s="2">
        <f t="shared" si="20"/>
        <v>252.58333333333334</v>
      </c>
      <c r="CS64" s="2">
        <f t="shared" si="21"/>
        <v>3939459.4026666665</v>
      </c>
      <c r="CT64" s="2">
        <f>VLOOKUP($C64,'ДС факт при поликлинике'!$D$6:$JC$141,235,0)</f>
        <v>261</v>
      </c>
      <c r="CU64" s="2">
        <f>VLOOKUP($C64,'ДС факт при поликлинике'!$D$6:$JC$141,236,0)</f>
        <v>4053519.1699999878</v>
      </c>
      <c r="CV64" s="2">
        <f>VLOOKUP($C64,'ДС факт при поликлинике'!$D$6:$JC$141,237,0)</f>
        <v>1</v>
      </c>
      <c r="CW64" s="2">
        <f>VLOOKUP($C64,'ДС факт при поликлинике'!$D$6:$JC$141,238,0)</f>
        <v>15596.67</v>
      </c>
      <c r="CX64" s="2">
        <f>SUM(CP64*$F64)</f>
        <v>346.40000000000003</v>
      </c>
      <c r="CY64" s="2">
        <f>SUM(CR64*$F64)</f>
        <v>202.06666666666669</v>
      </c>
      <c r="CZ64" s="2">
        <f>SUM(CT64*$F64)</f>
        <v>208.8</v>
      </c>
      <c r="DA64" s="2">
        <f t="shared" si="22"/>
        <v>8.4166666666666572</v>
      </c>
      <c r="DB64" s="2">
        <f t="shared" si="23"/>
        <v>114059.76733332127</v>
      </c>
      <c r="DC64" s="2">
        <f>план!AB62</f>
        <v>810</v>
      </c>
      <c r="DD64" s="2">
        <f>план!AC62</f>
        <v>12633304.32</v>
      </c>
      <c r="DE64" s="2">
        <f t="shared" si="24"/>
        <v>472.5</v>
      </c>
      <c r="DF64" s="2">
        <f t="shared" si="25"/>
        <v>7369427.5200000005</v>
      </c>
      <c r="DG64" s="2">
        <f>VLOOKUP($C64,'ДС факт при поликлинике'!$D$6:$JC$141,163,0)</f>
        <v>513</v>
      </c>
      <c r="DH64" s="2">
        <f>VLOOKUP($C64,'ДС факт при поликлинике'!$D$6:$JC$141,164,0)</f>
        <v>8001091.7099999683</v>
      </c>
      <c r="DI64" s="2">
        <f>VLOOKUP($C64,'ДС факт при поликлинике'!$D$6:$JC$141,165,0)</f>
        <v>0</v>
      </c>
      <c r="DJ64" s="2">
        <f>VLOOKUP($C64,'ДС факт при поликлинике'!$D$6:$JC$141,166,0)</f>
        <v>0</v>
      </c>
      <c r="DK64" s="2">
        <f>SUM(DC64*$F64)</f>
        <v>648</v>
      </c>
      <c r="DL64" s="2">
        <f>SUM(DE64*$F64)</f>
        <v>378</v>
      </c>
      <c r="DM64" s="2">
        <f>SUM(DG64*$F64)</f>
        <v>410.40000000000003</v>
      </c>
      <c r="DN64" s="2">
        <f t="shared" si="26"/>
        <v>40.5</v>
      </c>
      <c r="DO64" s="2">
        <f t="shared" si="27"/>
        <v>631664.18999996781</v>
      </c>
      <c r="DP64" s="2">
        <f>план!AD62</f>
        <v>0</v>
      </c>
      <c r="DQ64" s="2">
        <f>план!AE62</f>
        <v>0</v>
      </c>
      <c r="DR64" s="2">
        <f t="shared" si="28"/>
        <v>0</v>
      </c>
      <c r="DS64" s="2">
        <f t="shared" si="29"/>
        <v>0</v>
      </c>
      <c r="DT64" s="2">
        <f>VLOOKUP($C64,'ДС факт при поликлинике'!$D$6:$JC$141,229,0)</f>
        <v>0</v>
      </c>
      <c r="DU64" s="2">
        <f>VLOOKUP($C64,'ДС факт при поликлинике'!$D$6:$JC$141,230,0)</f>
        <v>0</v>
      </c>
      <c r="DV64" s="2">
        <f>VLOOKUP($C64,'ДС факт при поликлинике'!$D$6:$JC$141,231,0)</f>
        <v>0</v>
      </c>
      <c r="DW64" s="2">
        <f>VLOOKUP($C64,'ДС факт при поликлинике'!$D$6:$JC$141,232,0)</f>
        <v>0</v>
      </c>
      <c r="DX64" s="2">
        <f>SUM(DP64*$F64)</f>
        <v>0</v>
      </c>
      <c r="DY64" s="2">
        <f>SUM(DR64*$F64)</f>
        <v>0</v>
      </c>
      <c r="DZ64" s="2">
        <f>SUM(DT64*$F64)</f>
        <v>0</v>
      </c>
      <c r="EA64" s="2">
        <f t="shared" si="30"/>
        <v>0</v>
      </c>
      <c r="EB64" s="2">
        <f t="shared" si="31"/>
        <v>0</v>
      </c>
      <c r="EC64" s="2"/>
      <c r="ED64" s="2"/>
      <c r="EE64" s="2">
        <f>план!AF62</f>
        <v>502</v>
      </c>
      <c r="EF64" s="2">
        <f>план!AG62</f>
        <v>9395435.2127999999</v>
      </c>
      <c r="EG64" s="2">
        <f t="shared" si="32"/>
        <v>292.83333333333337</v>
      </c>
      <c r="EH64" s="2">
        <f t="shared" si="33"/>
        <v>5480670.5408000005</v>
      </c>
      <c r="EI64" s="2">
        <f>VLOOKUP($C64,'ДС факт при поликлинике'!$D$6:$JC$141,239,0)</f>
        <v>294</v>
      </c>
      <c r="EJ64" s="2">
        <f>VLOOKUP($C64,'ДС факт при поликлинике'!$D$6:$JC$141,240,0)</f>
        <v>5474432.9399999604</v>
      </c>
      <c r="EK64" s="2">
        <f>VLOOKUP($C64,'ДС факт при поликлинике'!$D$6:$JC$141,241,0)</f>
        <v>0</v>
      </c>
      <c r="EL64" s="2">
        <f>VLOOKUP($C64,'ДС факт при поликлинике'!$D$6:$JC$141,242,0)</f>
        <v>0</v>
      </c>
      <c r="EM64" s="2">
        <f>SUM(EE64*$F64)</f>
        <v>401.6</v>
      </c>
      <c r="EN64" s="2">
        <f>SUM(EG64*$F64)</f>
        <v>234.26666666666671</v>
      </c>
      <c r="EO64" s="2">
        <f>SUM(EI64*$F64)</f>
        <v>235.20000000000002</v>
      </c>
      <c r="EP64" s="2">
        <f t="shared" si="34"/>
        <v>1.1666666666666288</v>
      </c>
      <c r="EQ64" s="2">
        <f t="shared" si="35"/>
        <v>-6237.600800040178</v>
      </c>
      <c r="ER64" s="2">
        <f>план!AH62</f>
        <v>557</v>
      </c>
      <c r="ES64" s="2">
        <f>план!AI62</f>
        <v>8687346.3039999995</v>
      </c>
      <c r="ET64" s="2">
        <f t="shared" si="36"/>
        <v>324.91666666666663</v>
      </c>
      <c r="EU64" s="2">
        <f t="shared" si="37"/>
        <v>5067618.6773333326</v>
      </c>
      <c r="EV64" s="2">
        <f>VLOOKUP($C64,'ДС факт при поликлинике'!$D$6:$JC$141,11,0)</f>
        <v>317</v>
      </c>
      <c r="EW64" s="2">
        <f>VLOOKUP($C64,'ДС факт при поликлинике'!$D$6:$JC$141,12,0)</f>
        <v>4944144.3899999829</v>
      </c>
      <c r="EX64" s="2">
        <f>VLOOKUP($C64,'ДС факт при поликлинике'!$D$6:$JC$141,13,0)</f>
        <v>2</v>
      </c>
      <c r="EY64" s="2">
        <f>VLOOKUP($C64,'ДС факт при поликлинике'!$D$6:$JC$141,14,0)</f>
        <v>31193.34</v>
      </c>
      <c r="EZ64" s="2">
        <f>SUM(ER64*$F64)</f>
        <v>445.6</v>
      </c>
      <c r="FA64" s="2">
        <f>SUM(ET64*$F64)</f>
        <v>259.93333333333334</v>
      </c>
      <c r="FB64" s="2">
        <f>SUM(EV64*$F64)</f>
        <v>253.60000000000002</v>
      </c>
      <c r="FC64" s="2">
        <f t="shared" si="38"/>
        <v>-7.9166666666666288</v>
      </c>
      <c r="FD64" s="2">
        <f t="shared" si="39"/>
        <v>-123474.2873333497</v>
      </c>
      <c r="FE64" s="2">
        <f>план!AJ62</f>
        <v>0</v>
      </c>
      <c r="FF64" s="2">
        <f>план!AK62</f>
        <v>0</v>
      </c>
      <c r="FG64" s="2">
        <f t="shared" si="40"/>
        <v>0</v>
      </c>
      <c r="FH64" s="2">
        <f t="shared" si="41"/>
        <v>0</v>
      </c>
      <c r="FI64" s="2">
        <f>VLOOKUP($C64,'ДС факт при поликлинике'!$D$6:$JC$141,243,0)</f>
        <v>0</v>
      </c>
      <c r="FJ64" s="2">
        <f>VLOOKUP($C64,'ДС факт при поликлинике'!$D$6:$JC$141,244,0)</f>
        <v>0</v>
      </c>
      <c r="FK64" s="2">
        <f>VLOOKUP($C64,'ДС факт при поликлинике'!$D$6:$JC$141,245,0)</f>
        <v>0</v>
      </c>
      <c r="FL64" s="2">
        <f>VLOOKUP($C64,'ДС факт при поликлинике'!$D$6:$JC$141,246,0)</f>
        <v>0</v>
      </c>
      <c r="FM64" s="2">
        <f>SUM(FE64*$F64)</f>
        <v>0</v>
      </c>
      <c r="FN64" s="2">
        <f>SUM(FG64*$F64)</f>
        <v>0</v>
      </c>
      <c r="FO64" s="2">
        <f>SUM(FI64*$F64)</f>
        <v>0</v>
      </c>
      <c r="FP64" s="2">
        <f t="shared" si="42"/>
        <v>0</v>
      </c>
      <c r="FQ64" s="2">
        <f t="shared" si="43"/>
        <v>0</v>
      </c>
      <c r="FR64" s="2">
        <f>план!AL62</f>
        <v>0</v>
      </c>
      <c r="FS64" s="2">
        <f>план!AM62</f>
        <v>0</v>
      </c>
      <c r="FT64" s="2">
        <f t="shared" si="44"/>
        <v>0</v>
      </c>
      <c r="FU64" s="2">
        <f t="shared" si="45"/>
        <v>0</v>
      </c>
      <c r="FV64" s="2">
        <f>VLOOKUP($C64,'ДС факт при поликлинике'!$D$6:$JC$141,197,0)</f>
        <v>0</v>
      </c>
      <c r="FW64" s="2">
        <f>VLOOKUP($C64,'ДС факт при поликлинике'!$D$6:$JC$141,198,0)</f>
        <v>0</v>
      </c>
      <c r="FX64" s="2">
        <f>VLOOKUP($C64,'ДС факт при поликлинике'!$D$6:$JC$141,199,0)</f>
        <v>0</v>
      </c>
      <c r="FY64" s="2">
        <f>VLOOKUP($C64,'ДС факт при поликлинике'!$D$6:$JC$141,200,0)</f>
        <v>0</v>
      </c>
      <c r="FZ64" s="2">
        <f>SUM(FR64*$F64)</f>
        <v>0</v>
      </c>
      <c r="GA64" s="2">
        <f>SUM(FT64*$F64)</f>
        <v>0</v>
      </c>
      <c r="GB64" s="2">
        <f>SUM(FV64*$F64)</f>
        <v>0</v>
      </c>
      <c r="GC64" s="2">
        <f t="shared" si="46"/>
        <v>0</v>
      </c>
      <c r="GD64" s="2">
        <f t="shared" si="47"/>
        <v>0</v>
      </c>
      <c r="GE64" s="2">
        <f>план!AN62</f>
        <v>0</v>
      </c>
      <c r="GF64" s="2">
        <f>план!AO62</f>
        <v>0</v>
      </c>
      <c r="GG64" s="2">
        <f t="shared" si="48"/>
        <v>0</v>
      </c>
      <c r="GH64" s="2">
        <f t="shared" si="49"/>
        <v>0</v>
      </c>
      <c r="GI64" s="2">
        <f>VLOOKUP($C64,'ДС факт при поликлинике'!$D$6:$JC$141,201,0)</f>
        <v>0</v>
      </c>
      <c r="GJ64" s="2">
        <f>VLOOKUP($C64,'ДС факт при поликлинике'!$D$6:$JC$141,202,0)</f>
        <v>0</v>
      </c>
      <c r="GK64" s="2">
        <f>VLOOKUP($C64,'ДС факт при поликлинике'!$D$6:$JC$141,203,0)</f>
        <v>0</v>
      </c>
      <c r="GL64" s="2">
        <f>VLOOKUP($C64,'ДС факт при поликлинике'!$D$6:$JC$141,204,0)</f>
        <v>0</v>
      </c>
      <c r="GM64" s="2">
        <f>SUM(GE64*$F64)</f>
        <v>0</v>
      </c>
      <c r="GN64" s="2">
        <f>SUM(GG64*$F64)</f>
        <v>0</v>
      </c>
      <c r="GO64" s="2">
        <f>SUM(GI64*$F64)</f>
        <v>0</v>
      </c>
      <c r="GP64" s="2">
        <f t="shared" si="50"/>
        <v>0</v>
      </c>
      <c r="GQ64" s="2">
        <f t="shared" si="51"/>
        <v>0</v>
      </c>
      <c r="GR64" s="2">
        <f>план!AP62</f>
        <v>0</v>
      </c>
      <c r="GS64" s="2">
        <f>план!AQ62</f>
        <v>0</v>
      </c>
      <c r="GT64" s="2">
        <f t="shared" si="52"/>
        <v>0</v>
      </c>
      <c r="GU64" s="2">
        <f t="shared" si="53"/>
        <v>0</v>
      </c>
      <c r="GV64" s="2">
        <f>VLOOKUP($C64,'ДС факт при поликлинике'!$D$6:$JC$141,171,0)</f>
        <v>0</v>
      </c>
      <c r="GW64" s="2">
        <f>VLOOKUP($C64,'ДС факт при поликлинике'!$D$6:$JC$141,172,0)</f>
        <v>0</v>
      </c>
      <c r="GX64" s="2">
        <f>VLOOKUP($C64,'ДС факт при поликлинике'!$D$6:$JC$141,173,0)</f>
        <v>0</v>
      </c>
      <c r="GY64" s="2">
        <f>VLOOKUP($C64,'ДС факт при поликлинике'!$D$6:$JC$141,174,0)</f>
        <v>0</v>
      </c>
      <c r="GZ64" s="2">
        <f>SUM(GR64*$F64)</f>
        <v>0</v>
      </c>
      <c r="HA64" s="2">
        <f>SUM(GT64*$F64)</f>
        <v>0</v>
      </c>
      <c r="HB64" s="2">
        <f>SUM(GV64*$F64)</f>
        <v>0</v>
      </c>
      <c r="HC64" s="2">
        <f t="shared" si="54"/>
        <v>0</v>
      </c>
      <c r="HD64" s="2">
        <f t="shared" si="55"/>
        <v>0</v>
      </c>
      <c r="HE64" s="2">
        <f>план!AR62</f>
        <v>0</v>
      </c>
      <c r="HF64" s="2">
        <f>план!AS62</f>
        <v>0</v>
      </c>
      <c r="HG64" s="2">
        <f t="shared" si="56"/>
        <v>0</v>
      </c>
      <c r="HH64" s="2">
        <f t="shared" si="57"/>
        <v>0</v>
      </c>
      <c r="HI64" s="2">
        <f>VLOOKUP($C64,'ДС факт при поликлинике'!$D$6:$JC$141,175,0)</f>
        <v>0</v>
      </c>
      <c r="HJ64" s="2">
        <f>VLOOKUP($C64,'ДС факт при поликлинике'!$D$6:$JC$141,176,0)</f>
        <v>0</v>
      </c>
      <c r="HK64" s="2">
        <f>VLOOKUP($C64,'ДС факт при поликлинике'!$D$6:$JC$141,177,0)</f>
        <v>0</v>
      </c>
      <c r="HL64" s="2">
        <f>VLOOKUP($C64,'ДС факт при поликлинике'!$D$6:$JC$141,178,0)</f>
        <v>0</v>
      </c>
      <c r="HM64" s="2">
        <f>SUM(HE64*$F64)</f>
        <v>0</v>
      </c>
      <c r="HN64" s="2">
        <f>SUM(HG64*$F64)</f>
        <v>0</v>
      </c>
      <c r="HO64" s="2">
        <f>SUM(HI64*$F64)</f>
        <v>0</v>
      </c>
      <c r="HP64" s="2">
        <f t="shared" si="58"/>
        <v>0</v>
      </c>
      <c r="HQ64" s="2">
        <f t="shared" si="59"/>
        <v>0</v>
      </c>
      <c r="HR64" s="2">
        <f>план!AT62</f>
        <v>0</v>
      </c>
      <c r="HS64" s="2">
        <f>план!AU62</f>
        <v>0</v>
      </c>
      <c r="HT64" s="2">
        <f t="shared" si="60"/>
        <v>0</v>
      </c>
      <c r="HU64" s="2">
        <f t="shared" si="61"/>
        <v>0</v>
      </c>
      <c r="HV64" s="2">
        <f>VLOOKUP($C64,'ДС факт при поликлинике'!$D$6:$JC$141,179,0)</f>
        <v>0</v>
      </c>
      <c r="HW64" s="2">
        <f>VLOOKUP($C64,'ДС факт при поликлинике'!$D$6:$JC$141,180,0)</f>
        <v>0</v>
      </c>
      <c r="HX64" s="2">
        <f>VLOOKUP($C64,'ДС факт при поликлинике'!$D$6:$JC$141,181,0)</f>
        <v>0</v>
      </c>
      <c r="HY64" s="2">
        <f>VLOOKUP($C64,'ДС факт при поликлинике'!$D$6:$JC$141,182,0)</f>
        <v>0</v>
      </c>
      <c r="HZ64" s="2">
        <f>SUM(HR64*$F64)</f>
        <v>0</v>
      </c>
      <c r="IA64" s="2">
        <f>SUM(HT64*$F64)</f>
        <v>0</v>
      </c>
      <c r="IB64" s="2">
        <f>SUM(HV64*$F64)</f>
        <v>0</v>
      </c>
      <c r="IC64" s="2">
        <f t="shared" si="62"/>
        <v>0</v>
      </c>
      <c r="ID64" s="2">
        <f t="shared" si="63"/>
        <v>0</v>
      </c>
      <c r="IE64" s="2">
        <f>план!AV62</f>
        <v>448</v>
      </c>
      <c r="IF64" s="2">
        <f>план!AW62</f>
        <v>6987309.0559999999</v>
      </c>
      <c r="IG64" s="2">
        <f t="shared" si="64"/>
        <v>261.33333333333337</v>
      </c>
      <c r="IH64" s="2">
        <f t="shared" si="65"/>
        <v>4075930.2826666664</v>
      </c>
      <c r="II64" s="2">
        <f>VLOOKUP($C64,'ДС факт при поликлинике'!$D$6:$JC$141,129,0)</f>
        <v>311</v>
      </c>
      <c r="IJ64" s="2">
        <f>VLOOKUP($C64,'ДС факт при поликлинике'!$D$6:$JC$141,130,0)</f>
        <v>4842766.0299999835</v>
      </c>
      <c r="IK64" s="2">
        <f>VLOOKUP($C64,'ДС факт при поликлинике'!$D$6:$JC$141,131,0)</f>
        <v>0</v>
      </c>
      <c r="IL64" s="2">
        <f>VLOOKUP($C64,'ДС факт при поликлинике'!$D$6:$JC$141,132,0)</f>
        <v>0</v>
      </c>
      <c r="IM64" s="2">
        <f>SUM(IE64*$F64)</f>
        <v>358.40000000000003</v>
      </c>
      <c r="IN64" s="2">
        <f>SUM(IG64*$F64)</f>
        <v>209.06666666666672</v>
      </c>
      <c r="IO64" s="2">
        <f>SUM(II64*$F64)</f>
        <v>248.8</v>
      </c>
      <c r="IP64" s="2">
        <f t="shared" si="66"/>
        <v>49.666666666666629</v>
      </c>
      <c r="IQ64" s="2">
        <f t="shared" si="67"/>
        <v>766835.74733331706</v>
      </c>
      <c r="IR64" s="2">
        <f>план!AX62</f>
        <v>1489</v>
      </c>
      <c r="IS64" s="2">
        <f>план!AY62</f>
        <v>23223444.607999999</v>
      </c>
      <c r="IT64" s="2">
        <f t="shared" si="68"/>
        <v>868.58333333333326</v>
      </c>
      <c r="IU64" s="2">
        <f t="shared" si="69"/>
        <v>13547009.354666665</v>
      </c>
      <c r="IV64" s="2">
        <f>VLOOKUP($C64,'ДС факт при поликлинике'!$D$6:$JC$141,125,0)</f>
        <v>678</v>
      </c>
      <c r="IW64" s="2">
        <f>VLOOKUP($C64,'ДС факт при поликлинике'!$D$6:$JC$141,126,0)</f>
        <v>10574542.259999957</v>
      </c>
      <c r="IX64" s="2">
        <f>VLOOKUP($C64,'ДС факт при поликлинике'!$D$6:$JC$141,127,0)</f>
        <v>0</v>
      </c>
      <c r="IY64" s="2">
        <f>VLOOKUP($C64,'ДС факт при поликлинике'!$D$6:$JC$141,128,0)</f>
        <v>0</v>
      </c>
      <c r="IZ64" s="2">
        <f>SUM(IR64*$F64)</f>
        <v>1191.2</v>
      </c>
      <c r="JA64" s="2">
        <f>SUM(IT64*$F64)</f>
        <v>694.86666666666667</v>
      </c>
      <c r="JB64" s="2">
        <f>SUM(IV64*$F64)</f>
        <v>542.4</v>
      </c>
      <c r="JC64" s="2">
        <f t="shared" si="70"/>
        <v>-190.58333333333326</v>
      </c>
      <c r="JD64" s="2">
        <f t="shared" si="71"/>
        <v>-2972467.0946667083</v>
      </c>
      <c r="JE64" s="2">
        <f>план!AZ62</f>
        <v>675</v>
      </c>
      <c r="JF64" s="2">
        <f>план!BA62</f>
        <v>10527753.6</v>
      </c>
      <c r="JG64" s="2">
        <f t="shared" si="72"/>
        <v>393.75</v>
      </c>
      <c r="JH64" s="2">
        <f t="shared" si="73"/>
        <v>6141189.5999999996</v>
      </c>
      <c r="JI64" s="2">
        <f>VLOOKUP($C64,'ДС факт при поликлинике'!$D$6:$JC$141,161,0)</f>
        <v>488</v>
      </c>
      <c r="JJ64" s="2">
        <f>VLOOKUP($C64,'ДС факт при поликлинике'!$D$6:$JC$141,162,0)</f>
        <v>7611174.9599999702</v>
      </c>
      <c r="JK64" s="15">
        <v>1</v>
      </c>
      <c r="JL64" s="15">
        <v>15596.67</v>
      </c>
      <c r="JM64" s="2">
        <f>SUM(JE64*$F64)</f>
        <v>540</v>
      </c>
      <c r="JN64" s="2">
        <f>SUM(JG64*$F64)</f>
        <v>315</v>
      </c>
      <c r="JO64" s="2">
        <f>SUM(JI64*$F64)</f>
        <v>390.40000000000003</v>
      </c>
      <c r="JP64" s="2">
        <f t="shared" si="74"/>
        <v>94.25</v>
      </c>
      <c r="JQ64" s="2">
        <f t="shared" si="75"/>
        <v>1469985.3599999705</v>
      </c>
      <c r="JR64" s="2">
        <f>план!BB62</f>
        <v>824</v>
      </c>
      <c r="JS64" s="2">
        <f>план!BC62</f>
        <v>12851657.727999998</v>
      </c>
      <c r="JT64" s="2">
        <f t="shared" si="76"/>
        <v>480.66666666666669</v>
      </c>
      <c r="JU64" s="2">
        <f t="shared" si="77"/>
        <v>7496800.3413333315</v>
      </c>
      <c r="JV64" s="2">
        <f>VLOOKUP($C64,'ДС факт при поликлинике'!$D$6:$JC$141,133,0)</f>
        <v>491</v>
      </c>
      <c r="JW64" s="2">
        <f>VLOOKUP($C64,'ДС факт при поликлинике'!$D$6:$JC$141,134,0)</f>
        <v>7657964.9699999699</v>
      </c>
      <c r="JX64" s="2">
        <f>VLOOKUP($C64,'ДС факт при поликлинике'!$D$6:$JC$141,135,0)</f>
        <v>0</v>
      </c>
      <c r="JY64" s="2">
        <f>VLOOKUP($C64,'ДС факт при поликлинике'!$D$6:$JC$141,136,0)</f>
        <v>0</v>
      </c>
      <c r="JZ64" s="2">
        <f>SUM(JR64*$F64)</f>
        <v>659.2</v>
      </c>
      <c r="KA64" s="2">
        <f>SUM(JT64*$F64)</f>
        <v>384.53333333333336</v>
      </c>
      <c r="KB64" s="2">
        <f>SUM(JV64*$F64)</f>
        <v>392.8</v>
      </c>
      <c r="KC64" s="2">
        <f t="shared" si="78"/>
        <v>10.333333333333314</v>
      </c>
      <c r="KD64" s="2">
        <f t="shared" si="79"/>
        <v>161164.6286666384</v>
      </c>
      <c r="KE64" s="2">
        <f>план!BD62</f>
        <v>544</v>
      </c>
      <c r="KF64" s="2">
        <f>план!BE62</f>
        <v>8484589.568</v>
      </c>
      <c r="KG64" s="2">
        <f t="shared" si="80"/>
        <v>317.33333333333337</v>
      </c>
      <c r="KH64" s="2">
        <f t="shared" si="81"/>
        <v>4949343.9146666666</v>
      </c>
      <c r="KI64" s="2">
        <f>VLOOKUP($C64,'ДС факт при поликлинике'!$D$6:$JC$141,137,0)</f>
        <v>344</v>
      </c>
      <c r="KJ64" s="2">
        <f>VLOOKUP($C64,'ДС факт при поликлинике'!$D$6:$JC$141,138,0)</f>
        <v>5365254.4799999809</v>
      </c>
      <c r="KK64" s="2">
        <f>VLOOKUP($C64,'ДС факт при поликлинике'!$D$6:$JC$141,139,0)</f>
        <v>0</v>
      </c>
      <c r="KL64" s="2">
        <f>VLOOKUP($C64,'ДС факт при поликлинике'!$D$6:$JC$141,140,0)</f>
        <v>0</v>
      </c>
      <c r="KM64" s="2">
        <f>SUM(KE64*$F64)</f>
        <v>435.20000000000005</v>
      </c>
      <c r="KN64" s="2">
        <f>SUM(KG64*$F64)</f>
        <v>253.8666666666667</v>
      </c>
      <c r="KO64" s="2">
        <f>SUM(KI64*$F64)</f>
        <v>275.2</v>
      </c>
      <c r="KP64" s="2">
        <f t="shared" si="82"/>
        <v>26.666666666666629</v>
      </c>
      <c r="KQ64" s="2">
        <f t="shared" si="83"/>
        <v>415910.56533331424</v>
      </c>
      <c r="KR64" s="2">
        <f>план!BF62</f>
        <v>1086</v>
      </c>
      <c r="KS64" s="2">
        <f>план!BG62</f>
        <v>16937985.791999999</v>
      </c>
      <c r="KT64" s="2">
        <f t="shared" si="84"/>
        <v>633.5</v>
      </c>
      <c r="KU64" s="2">
        <f t="shared" si="85"/>
        <v>9880491.7119999994</v>
      </c>
      <c r="KV64" s="2">
        <f>VLOOKUP($C64,'ДС факт при поликлинике'!$D$6:$JC$141,141,0)</f>
        <v>597</v>
      </c>
      <c r="KW64" s="2">
        <f>VLOOKUP($C64,'ДС факт при поликлинике'!$D$6:$JC$141,142,0)</f>
        <v>9311211.989999963</v>
      </c>
      <c r="KX64" s="414">
        <v>1</v>
      </c>
      <c r="KY64" s="414">
        <v>15596.67</v>
      </c>
      <c r="KZ64" s="2">
        <f>SUM(KR64*$F64)</f>
        <v>868.80000000000007</v>
      </c>
      <c r="LA64" s="2">
        <f>SUM(KT64*$F64)</f>
        <v>506.8</v>
      </c>
      <c r="LB64" s="2">
        <f>SUM(KV64*$F64)</f>
        <v>477.6</v>
      </c>
      <c r="LC64" s="2">
        <f t="shared" si="86"/>
        <v>-36.5</v>
      </c>
      <c r="LD64" s="2">
        <f t="shared" si="87"/>
        <v>-569279.72200003639</v>
      </c>
      <c r="LE64" s="2">
        <f>план!BH62</f>
        <v>583</v>
      </c>
      <c r="LF64" s="2">
        <f>план!BI62</f>
        <v>9092859.7759999987</v>
      </c>
      <c r="LG64" s="2">
        <f t="shared" si="88"/>
        <v>340.08333333333337</v>
      </c>
      <c r="LH64" s="2">
        <f t="shared" si="89"/>
        <v>5304168.2026666664</v>
      </c>
      <c r="LI64" s="2">
        <f>VLOOKUP($C64,'ДС факт при поликлинике'!$D$6:$JC$141,143,0)</f>
        <v>382</v>
      </c>
      <c r="LJ64" s="2">
        <f>VLOOKUP($C64,'ДС факт при поликлинике'!$D$6:$JC$141,144,0)</f>
        <v>5957927.9399999781</v>
      </c>
      <c r="LK64" s="2"/>
      <c r="LL64" s="2"/>
      <c r="LM64" s="2">
        <f>SUM(LE64*$F64)</f>
        <v>466.40000000000003</v>
      </c>
      <c r="LN64" s="2">
        <f>SUM(LG64*$F64)</f>
        <v>272.06666666666672</v>
      </c>
      <c r="LO64" s="2">
        <f>SUM(LI64*$F64)</f>
        <v>305.60000000000002</v>
      </c>
      <c r="LP64" s="2">
        <f t="shared" si="90"/>
        <v>41.916666666666629</v>
      </c>
      <c r="LQ64" s="2">
        <f t="shared" si="91"/>
        <v>653759.7373333117</v>
      </c>
      <c r="LR64" s="2">
        <f>план!BJ62</f>
        <v>1510</v>
      </c>
      <c r="LS64" s="2">
        <f>план!BK62</f>
        <v>23550974.719999999</v>
      </c>
      <c r="LT64" s="2">
        <f t="shared" si="92"/>
        <v>880.83333333333326</v>
      </c>
      <c r="LU64" s="2">
        <f t="shared" si="93"/>
        <v>13738068.586666666</v>
      </c>
      <c r="LV64" s="2">
        <f>VLOOKUP($C64,'ДС факт при поликлинике'!$D$6:$JC$141,145,0)</f>
        <v>897</v>
      </c>
      <c r="LW64" s="2">
        <f>VLOOKUP($C64,'ДС факт при поликлинике'!$D$6:$JC$141,146,0)</f>
        <v>13877137.17999994</v>
      </c>
      <c r="LX64" s="2"/>
      <c r="LY64" s="2"/>
      <c r="LZ64" s="2">
        <f>SUM(LR64*$F64)</f>
        <v>1208</v>
      </c>
      <c r="MA64" s="2">
        <f>SUM(LT64*$F64)</f>
        <v>704.66666666666663</v>
      </c>
      <c r="MB64" s="2">
        <f>SUM(LV64*$F64)</f>
        <v>717.6</v>
      </c>
      <c r="MC64" s="2">
        <f t="shared" si="94"/>
        <v>16.166666666666742</v>
      </c>
      <c r="MD64" s="2">
        <f t="shared" si="95"/>
        <v>139068.59333327413</v>
      </c>
      <c r="ME64" s="2">
        <f>план!BL62</f>
        <v>0</v>
      </c>
      <c r="MF64" s="2">
        <f>план!BM62</f>
        <v>0</v>
      </c>
      <c r="MG64" s="2">
        <f t="shared" si="96"/>
        <v>0</v>
      </c>
      <c r="MH64" s="2">
        <f t="shared" si="97"/>
        <v>0</v>
      </c>
      <c r="MI64" s="2">
        <f>VLOOKUP($C64,'ДС факт при поликлинике'!$D$6:$JC$141,183,0)</f>
        <v>0</v>
      </c>
      <c r="MJ64" s="2">
        <f>VLOOKUP($C64,'ДС факт при поликлинике'!$D$6:$JC$141,184,0)</f>
        <v>0</v>
      </c>
      <c r="MK64" s="2">
        <f>VLOOKUP($C64,'ДС факт при поликлинике'!$D$6:$JC$141,185,0)</f>
        <v>0</v>
      </c>
      <c r="ML64" s="2">
        <f>VLOOKUP($C64,'ДС факт при поликлинике'!$D$6:$JC$141,186,0)</f>
        <v>0</v>
      </c>
      <c r="MM64" s="2">
        <f>SUM(ME64*$F64)</f>
        <v>0</v>
      </c>
      <c r="MN64" s="2">
        <f>SUM(MG64*$F64)</f>
        <v>0</v>
      </c>
      <c r="MO64" s="2">
        <f>SUM(MI64*$F64)</f>
        <v>0</v>
      </c>
      <c r="MP64" s="2">
        <f t="shared" si="98"/>
        <v>0</v>
      </c>
      <c r="MQ64" s="2">
        <f t="shared" si="99"/>
        <v>0</v>
      </c>
      <c r="MR64" s="2">
        <f>план!BN62</f>
        <v>0</v>
      </c>
      <c r="MS64" s="2">
        <f>план!BO62</f>
        <v>0</v>
      </c>
      <c r="MT64" s="2">
        <f t="shared" si="100"/>
        <v>0</v>
      </c>
      <c r="MU64" s="2">
        <f t="shared" si="101"/>
        <v>0</v>
      </c>
      <c r="MV64" s="2">
        <f>VLOOKUP($C64,'ДС факт при поликлинике'!$D$6:$JC$141,187,0)</f>
        <v>0</v>
      </c>
      <c r="MW64" s="2">
        <f>VLOOKUP($C64,'ДС факт при поликлинике'!$D$6:$JC$141,188,0)</f>
        <v>0</v>
      </c>
      <c r="MX64" s="2"/>
      <c r="MY64" s="2"/>
      <c r="MZ64" s="2">
        <f>SUM(MR64*$F64)</f>
        <v>0</v>
      </c>
      <c r="NA64" s="2">
        <f>SUM(MT64*$F64)</f>
        <v>0</v>
      </c>
      <c r="NB64" s="2">
        <f>SUM(MV64*$F64)</f>
        <v>0</v>
      </c>
      <c r="NC64" s="2">
        <f t="shared" si="102"/>
        <v>0</v>
      </c>
      <c r="ND64" s="2">
        <f t="shared" si="103"/>
        <v>0</v>
      </c>
      <c r="NE64" s="2">
        <f>план!BP62</f>
        <v>0</v>
      </c>
      <c r="NF64" s="2">
        <f>план!BQ62</f>
        <v>0</v>
      </c>
      <c r="NG64" s="2">
        <f t="shared" si="104"/>
        <v>0</v>
      </c>
      <c r="NH64" s="2">
        <f t="shared" si="105"/>
        <v>0</v>
      </c>
      <c r="NI64" s="2">
        <f>VLOOKUP($C64,'ДС факт при поликлинике'!$D$6:$JC$141,189,0)</f>
        <v>0</v>
      </c>
      <c r="NJ64" s="2">
        <f>VLOOKUP($C64,'ДС факт при поликлинике'!$D$6:$JC$141,190,0)</f>
        <v>0</v>
      </c>
      <c r="NK64" s="2"/>
      <c r="NL64" s="2"/>
      <c r="NM64" s="2">
        <f>SUM(NE64*$F64)</f>
        <v>0</v>
      </c>
      <c r="NN64" s="2">
        <f>SUM(NG64*$F64)</f>
        <v>0</v>
      </c>
      <c r="NO64" s="2">
        <f>SUM(NI64*$F64)</f>
        <v>0</v>
      </c>
      <c r="NP64" s="2">
        <f t="shared" si="106"/>
        <v>0</v>
      </c>
      <c r="NQ64" s="2">
        <f t="shared" si="107"/>
        <v>0</v>
      </c>
      <c r="NR64" s="2">
        <f>план!BR62</f>
        <v>0</v>
      </c>
      <c r="NS64" s="2">
        <f>план!BS62</f>
        <v>0</v>
      </c>
      <c r="NT64" s="2">
        <f t="shared" si="108"/>
        <v>0</v>
      </c>
      <c r="NU64" s="2">
        <f t="shared" si="109"/>
        <v>0</v>
      </c>
      <c r="NV64" s="2">
        <f>VLOOKUP($C64,'ДС факт при поликлинике'!$D$6:$JC$141,191,0)</f>
        <v>0</v>
      </c>
      <c r="NW64" s="2">
        <f>VLOOKUP($C64,'ДС факт при поликлинике'!$D$6:$JC$141,192,0)</f>
        <v>0</v>
      </c>
      <c r="NX64" s="2"/>
      <c r="NY64" s="2"/>
      <c r="NZ64" s="2">
        <f>SUM(NR64*$F64)</f>
        <v>0</v>
      </c>
      <c r="OA64" s="2">
        <f>SUM(NT64*$F64)</f>
        <v>0</v>
      </c>
      <c r="OB64" s="2">
        <f>SUM(NV64*$F64)</f>
        <v>0</v>
      </c>
      <c r="OC64" s="2">
        <f t="shared" si="110"/>
        <v>0</v>
      </c>
      <c r="OD64" s="2">
        <f t="shared" si="111"/>
        <v>0</v>
      </c>
      <c r="OE64" s="2">
        <f>план!BT62</f>
        <v>84</v>
      </c>
      <c r="OF64" s="2">
        <f>план!BU62</f>
        <v>1310120.4480000001</v>
      </c>
      <c r="OG64" s="2">
        <f t="shared" si="112"/>
        <v>49</v>
      </c>
      <c r="OH64" s="2">
        <f t="shared" si="113"/>
        <v>764236.92800000007</v>
      </c>
      <c r="OI64" s="2">
        <f>VLOOKUP($C64,'ДС факт при поликлинике'!$D$6:$JC$141,149,0)</f>
        <v>56</v>
      </c>
      <c r="OJ64" s="2">
        <f>VLOOKUP($C64,'ДС факт при поликлинике'!$D$6:$JC$141,150,0)</f>
        <v>865615.19000000076</v>
      </c>
      <c r="OK64" s="2"/>
      <c r="OL64" s="2"/>
      <c r="OM64" s="2">
        <f>SUM(OE64*$F64)</f>
        <v>67.2</v>
      </c>
      <c r="ON64" s="2">
        <f>SUM(OG64*$F64)</f>
        <v>39.200000000000003</v>
      </c>
      <c r="OO64" s="2">
        <f>SUM(OI64*$F64)</f>
        <v>44.800000000000004</v>
      </c>
      <c r="OP64" s="2">
        <f t="shared" si="114"/>
        <v>7</v>
      </c>
      <c r="OQ64" s="2">
        <f t="shared" si="115"/>
        <v>101378.26200000069</v>
      </c>
      <c r="OR64" s="2">
        <f>план!BV62</f>
        <v>140</v>
      </c>
      <c r="OS64" s="2">
        <f>план!BW62</f>
        <v>2183534.0799999996</v>
      </c>
      <c r="OT64" s="2">
        <f t="shared" si="116"/>
        <v>81.666666666666657</v>
      </c>
      <c r="OU64" s="2">
        <f t="shared" si="117"/>
        <v>1273728.2133333331</v>
      </c>
      <c r="OV64" s="2">
        <f>VLOOKUP($C64,'ДС факт при поликлинике'!$D$6:$JC$141,247,0)</f>
        <v>67</v>
      </c>
      <c r="OW64" s="2">
        <f>VLOOKUP($C64,'ДС факт при поликлинике'!$D$6:$JC$141,248,0)</f>
        <v>1044976.8900000012</v>
      </c>
      <c r="OX64" s="2"/>
      <c r="OY64" s="2"/>
      <c r="OZ64" s="2">
        <f>SUM(OR64*$F64)</f>
        <v>112</v>
      </c>
      <c r="PA64" s="2">
        <f>SUM(OT64*$F64)</f>
        <v>65.333333333333329</v>
      </c>
      <c r="PB64" s="2">
        <f>SUM(OV64*$F64)</f>
        <v>53.6</v>
      </c>
      <c r="PC64" s="2">
        <f t="shared" si="118"/>
        <v>-14.666666666666657</v>
      </c>
      <c r="PD64" s="2">
        <f t="shared" si="119"/>
        <v>-228751.32333333197</v>
      </c>
      <c r="PE64" s="2">
        <f>план!BX62</f>
        <v>493</v>
      </c>
      <c r="PF64" s="2">
        <f>план!BY62</f>
        <v>7689159.2960000001</v>
      </c>
      <c r="PG64" s="2">
        <f t="shared" si="120"/>
        <v>287.58333333333337</v>
      </c>
      <c r="PH64" s="2">
        <f t="shared" si="121"/>
        <v>4485342.9226666661</v>
      </c>
      <c r="PI64" s="2">
        <f>VLOOKUP($C64,'ДС факт при поликлинике'!$D$6:$JC$141,95,0)</f>
        <v>275</v>
      </c>
      <c r="PJ64" s="2">
        <f>VLOOKUP($C64,'ДС факт при поликлинике'!$D$6:$JC$141,96,0)</f>
        <v>4257890.9299999857</v>
      </c>
      <c r="PK64" s="2">
        <f>VLOOKUP($C64,'ДС факт при поликлинике'!$D$6:$JC$141,97,0)</f>
        <v>0</v>
      </c>
      <c r="PL64" s="2">
        <f>VLOOKUP($C64,'ДС факт при поликлинике'!$D$6:$JC$141,98,0)</f>
        <v>0</v>
      </c>
      <c r="PM64" s="2">
        <f>SUM(PE64*$F64)</f>
        <v>394.40000000000003</v>
      </c>
      <c r="PN64" s="2">
        <f>SUM(PG64*$F64)</f>
        <v>230.06666666666672</v>
      </c>
      <c r="PO64" s="2">
        <f>SUM(PI64*$F64)</f>
        <v>220</v>
      </c>
      <c r="PP64" s="2">
        <f t="shared" si="122"/>
        <v>-12.583333333333371</v>
      </c>
      <c r="PQ64" s="2">
        <f t="shared" si="123"/>
        <v>-227451.99266668037</v>
      </c>
      <c r="PR64" s="2">
        <f>план!BZ62</f>
        <v>219</v>
      </c>
      <c r="PS64" s="2">
        <f>план!CA62</f>
        <v>3415671.1680000001</v>
      </c>
      <c r="PT64" s="2">
        <f t="shared" si="124"/>
        <v>127.75</v>
      </c>
      <c r="PU64" s="2">
        <f t="shared" si="125"/>
        <v>1992474.8480000002</v>
      </c>
      <c r="PV64" s="2">
        <f>VLOOKUP($C64,'ДС факт при поликлинике'!$D$6:$JC$141,99,0)</f>
        <v>145</v>
      </c>
      <c r="PW64" s="2">
        <f>VLOOKUP($C64,'ДС факт при поликлинике'!$D$6:$JC$141,100,0)</f>
        <v>2253718.8199999956</v>
      </c>
      <c r="PX64" s="2">
        <f>VLOOKUP($C64,'ДС факт при поликлинике'!$D$6:$JC$141,101,0)</f>
        <v>0</v>
      </c>
      <c r="PY64" s="2">
        <f>VLOOKUP($C64,'ДС факт при поликлинике'!$D$6:$JC$141,102,0)</f>
        <v>0</v>
      </c>
      <c r="PZ64" s="2">
        <f>SUM(PR64*$F64)</f>
        <v>175.20000000000002</v>
      </c>
      <c r="QA64" s="2">
        <f>SUM(PT64*$F64)</f>
        <v>102.2</v>
      </c>
      <c r="QB64" s="2">
        <f>SUM(PV64*$F64)</f>
        <v>116</v>
      </c>
      <c r="QC64" s="2">
        <f t="shared" si="126"/>
        <v>17.25</v>
      </c>
      <c r="QD64" s="2">
        <f t="shared" si="127"/>
        <v>261243.97199999541</v>
      </c>
      <c r="QE64" s="2">
        <f>план!CB62</f>
        <v>377</v>
      </c>
      <c r="QF64" s="2">
        <f>план!CC62</f>
        <v>5879945.3439999996</v>
      </c>
      <c r="QG64" s="2">
        <f t="shared" si="128"/>
        <v>219.91666666666669</v>
      </c>
      <c r="QH64" s="2">
        <f t="shared" si="129"/>
        <v>3429968.117333333</v>
      </c>
      <c r="QI64" s="2">
        <f>VLOOKUP($C64,'ДС факт при поликлинике'!$D$6:$JC$141,63,0)</f>
        <v>239</v>
      </c>
      <c r="QJ64" s="2">
        <f>VLOOKUP($C64,'ДС факт при поликлинике'!$D$6:$JC$141,64,0)</f>
        <v>3727604.1299999887</v>
      </c>
      <c r="QK64" s="2">
        <f>VLOOKUP($C64,'ДС факт при поликлинике'!$D$6:$JC$141,65,0)</f>
        <v>0</v>
      </c>
      <c r="QL64" s="2">
        <f>VLOOKUP($C64,'ДС факт при поликлинике'!$D$6:$JC$141,66,0)</f>
        <v>0</v>
      </c>
      <c r="QM64" s="2">
        <f>SUM(QE64*$F64)</f>
        <v>301.60000000000002</v>
      </c>
      <c r="QN64" s="2">
        <f>SUM(QG64*$F64)</f>
        <v>175.93333333333337</v>
      </c>
      <c r="QO64" s="2">
        <f>SUM(QI64*$F64)</f>
        <v>191.20000000000002</v>
      </c>
      <c r="QP64" s="2">
        <f t="shared" si="130"/>
        <v>19.083333333333314</v>
      </c>
      <c r="QQ64" s="2">
        <f t="shared" si="131"/>
        <v>297636.0126666557</v>
      </c>
      <c r="QR64" s="2">
        <f>план!CD62</f>
        <v>283</v>
      </c>
      <c r="QS64" s="2">
        <f>план!CE62</f>
        <v>4413858.175999999</v>
      </c>
      <c r="QT64" s="2">
        <f t="shared" si="132"/>
        <v>165.08333333333331</v>
      </c>
      <c r="QU64" s="2">
        <f t="shared" si="133"/>
        <v>2574750.6026666658</v>
      </c>
      <c r="QV64" s="2">
        <f>VLOOKUP($C64,'ДС факт при поликлинике'!$D$6:$JC$141,107,0)</f>
        <v>126</v>
      </c>
      <c r="QW64" s="2">
        <f>VLOOKUP($C64,'ДС факт при поликлинике'!$D$6:$JC$141,108,0)</f>
        <v>1965180.4199999969</v>
      </c>
      <c r="QX64" s="2">
        <f>VLOOKUP($C64,'ДС факт при поликлинике'!$D$6:$JC$141,109,0)</f>
        <v>0</v>
      </c>
      <c r="QY64" s="2">
        <f>VLOOKUP($C64,'ДС факт при поликлинике'!$D$6:$JC$141,110,0)</f>
        <v>0</v>
      </c>
      <c r="QZ64" s="2">
        <f>SUM(QR64*$F64)</f>
        <v>226.4</v>
      </c>
      <c r="RA64" s="2">
        <f>SUM(QT64*$F64)</f>
        <v>132.06666666666666</v>
      </c>
      <c r="RB64" s="2">
        <f>SUM(QV64*$F64)</f>
        <v>100.80000000000001</v>
      </c>
      <c r="RC64" s="2">
        <f t="shared" si="134"/>
        <v>-39.083333333333314</v>
      </c>
      <c r="RD64" s="2">
        <f t="shared" si="135"/>
        <v>-609570.1826666689</v>
      </c>
      <c r="RE64" s="2">
        <f>план!CF62</f>
        <v>408</v>
      </c>
      <c r="RF64" s="2">
        <f>план!CG62</f>
        <v>6363442.175999999</v>
      </c>
      <c r="RG64" s="2">
        <f t="shared" si="136"/>
        <v>238</v>
      </c>
      <c r="RH64" s="2">
        <f t="shared" si="137"/>
        <v>3712007.9359999993</v>
      </c>
      <c r="RI64" s="2">
        <f>VLOOKUP($C64,'ДС факт при поликлинике'!$D$6:$JC$141,79,0)</f>
        <v>318</v>
      </c>
      <c r="RJ64" s="2">
        <f>VLOOKUP($C64,'ДС факт при поликлинике'!$D$6:$JC$141,80,0)</f>
        <v>4955841.8899999829</v>
      </c>
      <c r="RK64" s="2">
        <f>VLOOKUP($C64,'ДС факт при поликлинике'!$D$6:$JC$141,81,0)</f>
        <v>0</v>
      </c>
      <c r="RL64" s="2">
        <f>VLOOKUP($C64,'ДС факт при поликлинике'!$D$6:$JC$141,82,0)</f>
        <v>0</v>
      </c>
      <c r="RM64" s="2">
        <f>SUM(RE64*$F64)</f>
        <v>326.40000000000003</v>
      </c>
      <c r="RN64" s="2">
        <f>SUM(RG64*$F64)</f>
        <v>190.4</v>
      </c>
      <c r="RO64" s="2">
        <f>SUM(RI64*$F64)</f>
        <v>254.4</v>
      </c>
      <c r="RP64" s="2">
        <f t="shared" si="138"/>
        <v>80</v>
      </c>
      <c r="RQ64" s="2">
        <f t="shared" si="139"/>
        <v>1243833.9539999836</v>
      </c>
      <c r="RR64" s="2">
        <f>план!CH62</f>
        <v>634</v>
      </c>
      <c r="RS64" s="2">
        <f>план!CI62</f>
        <v>9888290.0480000004</v>
      </c>
      <c r="RT64" s="2">
        <f t="shared" si="140"/>
        <v>369.83333333333337</v>
      </c>
      <c r="RU64" s="2">
        <f t="shared" si="141"/>
        <v>5768169.1946666669</v>
      </c>
      <c r="RV64" s="2">
        <f>VLOOKUP($C64,'ДС факт при поликлинике'!$D$6:$JC$141,119,0)</f>
        <v>354</v>
      </c>
      <c r="RW64" s="2">
        <f>VLOOKUP($C64,'ДС факт при поликлинике'!$D$6:$JC$141,120,0)</f>
        <v>5497826.1899999799</v>
      </c>
      <c r="RX64" s="2">
        <f>VLOOKUP($C64,'ДС факт при поликлинике'!$D$6:$JC$141,121,0)</f>
        <v>0</v>
      </c>
      <c r="RY64" s="2">
        <f>VLOOKUP($C64,'ДС факт при поликлинике'!$D$6:$JC$141,122,0)</f>
        <v>0</v>
      </c>
      <c r="RZ64" s="2">
        <f>SUM(RR64*$F64)</f>
        <v>507.20000000000005</v>
      </c>
      <c r="SA64" s="2">
        <f>SUM(RT64*$F64)</f>
        <v>295.86666666666673</v>
      </c>
      <c r="SB64" s="2">
        <f>SUM(RV64*$F64)</f>
        <v>283.2</v>
      </c>
      <c r="SC64" s="2">
        <f t="shared" si="142"/>
        <v>-15.833333333333371</v>
      </c>
      <c r="SD64" s="2">
        <f t="shared" si="143"/>
        <v>-270343.00466668699</v>
      </c>
      <c r="SE64" s="2">
        <f>план!CJ62</f>
        <v>1004</v>
      </c>
      <c r="SF64" s="2">
        <f>план!CK62</f>
        <v>18790870.4256</v>
      </c>
      <c r="SG64" s="2">
        <f t="shared" si="144"/>
        <v>585.66666666666674</v>
      </c>
      <c r="SH64" s="2">
        <f t="shared" si="145"/>
        <v>10961341.081600001</v>
      </c>
      <c r="SI64" s="2">
        <f>VLOOKUP($C64,'ДС факт при поликлинике'!$D$6:$JC$141,209,0)</f>
        <v>560</v>
      </c>
      <c r="SJ64" s="2">
        <f>VLOOKUP($C64,'ДС факт при поликлинике'!$D$6:$JC$141,210,0)</f>
        <v>10443533.599999901</v>
      </c>
      <c r="SK64" s="2">
        <f>VLOOKUP($C64,'ДС факт при поликлинике'!$D$6:$JC$141,211,0)</f>
        <v>0</v>
      </c>
      <c r="SL64" s="2">
        <f>VLOOKUP($C64,'ДС факт при поликлинике'!$D$6:$JC$141,212,0)</f>
        <v>0</v>
      </c>
      <c r="SM64" s="2">
        <f>SUM(SE64*$F64)</f>
        <v>803.2</v>
      </c>
      <c r="SN64" s="2">
        <f>SUM(SG64*$F64)</f>
        <v>468.53333333333342</v>
      </c>
      <c r="SO64" s="2">
        <f>SUM(SI64*$F64)</f>
        <v>448</v>
      </c>
      <c r="SP64" s="2">
        <f t="shared" si="146"/>
        <v>-25.666666666666742</v>
      </c>
      <c r="SQ64" s="2">
        <f t="shared" si="147"/>
        <v>-517807.48160010017</v>
      </c>
      <c r="SR64" s="2">
        <f>план!CL62</f>
        <v>413</v>
      </c>
      <c r="SS64" s="2">
        <f>план!CM62</f>
        <v>7729710.6431999998</v>
      </c>
      <c r="ST64" s="2">
        <f t="shared" si="148"/>
        <v>240.91666666666666</v>
      </c>
      <c r="SU64" s="2">
        <f t="shared" si="149"/>
        <v>4508997.8751999997</v>
      </c>
      <c r="SV64" s="2">
        <f>VLOOKUP($C64,'ДС факт при поликлинике'!$D$6:$JC$141,213,0)</f>
        <v>297</v>
      </c>
      <c r="SW64" s="2">
        <f>VLOOKUP($C64,'ДС факт при поликлинике'!$D$6:$JC$141,214,0)</f>
        <v>5558654.9699999597</v>
      </c>
      <c r="SX64" s="2">
        <f>VLOOKUP($C64,'ДС факт при поликлинике'!$D$6:$JC$141,215,0)</f>
        <v>0</v>
      </c>
      <c r="SY64" s="2">
        <f>VLOOKUP($C64,'ДС факт при поликлинике'!$D$6:$JC$141,216,0)</f>
        <v>0</v>
      </c>
      <c r="SZ64" s="2">
        <f>SUM(SR64*$F64)</f>
        <v>330.40000000000003</v>
      </c>
      <c r="TA64" s="2">
        <f>SUM(ST64*$F64)</f>
        <v>192.73333333333335</v>
      </c>
      <c r="TB64" s="2">
        <f>SUM(SV64*$F64)</f>
        <v>237.60000000000002</v>
      </c>
      <c r="TC64" s="2">
        <f t="shared" si="150"/>
        <v>56.083333333333343</v>
      </c>
      <c r="TD64" s="2">
        <f t="shared" si="151"/>
        <v>1049657.09479996</v>
      </c>
      <c r="TE64" s="2">
        <f>план!CN62</f>
        <v>460</v>
      </c>
      <c r="TF64" s="2">
        <f>план!CO62</f>
        <v>8609362.9440000001</v>
      </c>
      <c r="TG64" s="2">
        <f t="shared" si="152"/>
        <v>268.33333333333337</v>
      </c>
      <c r="TH64" s="2">
        <f t="shared" si="153"/>
        <v>5022128.3839999996</v>
      </c>
      <c r="TI64" s="2">
        <f>VLOOKUP($C64,'ДС факт при поликлинике'!$D$6:$JC$141,217,0)</f>
        <v>332</v>
      </c>
      <c r="TJ64" s="2">
        <f>VLOOKUP($C64,'ДС факт при поликлинике'!$D$6:$JC$141,218,0)</f>
        <v>6213715.3199999519</v>
      </c>
      <c r="TK64" s="2">
        <f>VLOOKUP($C64,'ДС факт при поликлинике'!$D$6:$JC$141,219,0)</f>
        <v>0</v>
      </c>
      <c r="TL64" s="2">
        <f>VLOOKUP($C64,'ДС факт при поликлинике'!$D$6:$JC$141,220,0)</f>
        <v>0</v>
      </c>
      <c r="TM64" s="2">
        <f>SUM(TE64*$F64)</f>
        <v>368</v>
      </c>
      <c r="TN64" s="2">
        <f>SUM(TG64*$F64)</f>
        <v>214.66666666666671</v>
      </c>
      <c r="TO64" s="2">
        <f>SUM(TI64*$F64)</f>
        <v>265.60000000000002</v>
      </c>
      <c r="TP64" s="2">
        <f t="shared" si="154"/>
        <v>63.666666666666629</v>
      </c>
      <c r="TQ64" s="2">
        <f t="shared" si="155"/>
        <v>1191586.9359999523</v>
      </c>
      <c r="TR64" s="2">
        <f>план!CP62</f>
        <v>900</v>
      </c>
      <c r="TS64" s="2">
        <f>план!CQ62</f>
        <v>16844405.759999998</v>
      </c>
      <c r="TT64" s="2">
        <f t="shared" si="156"/>
        <v>525</v>
      </c>
      <c r="TU64" s="2">
        <f t="shared" si="157"/>
        <v>9825903.3599999975</v>
      </c>
      <c r="TV64" s="2">
        <f>VLOOKUP($C64,'ДС факт при поликлинике'!$D$6:$JC$141,221,0)</f>
        <v>604</v>
      </c>
      <c r="TW64" s="2">
        <f>VLOOKUP($C64,'ДС факт при поликлинике'!$D$6:$JC$141,222,0)</f>
        <v>11238964.039999891</v>
      </c>
      <c r="TX64" s="2">
        <f>VLOOKUP($C64,'ДС факт при поликлинике'!$D$6:$JC$141,223,0)</f>
        <v>0</v>
      </c>
      <c r="TY64" s="2">
        <f>VLOOKUP($C64,'ДС факт при поликлинике'!$D$6:$JC$141,224,0)</f>
        <v>0</v>
      </c>
      <c r="TZ64" s="2">
        <f>SUM(TR64*$F64)</f>
        <v>720</v>
      </c>
      <c r="UA64" s="2">
        <f>SUM(TT64*$F64)</f>
        <v>420</v>
      </c>
      <c r="UB64" s="2">
        <f>SUM(TV64*$F64)</f>
        <v>483.20000000000005</v>
      </c>
      <c r="UC64" s="2">
        <f t="shared" si="158"/>
        <v>79</v>
      </c>
      <c r="UD64" s="2">
        <f t="shared" si="159"/>
        <v>1413060.6799998935</v>
      </c>
      <c r="UE64" s="2">
        <f>план!CR62</f>
        <v>0</v>
      </c>
      <c r="UF64" s="2">
        <f>план!CS62</f>
        <v>0</v>
      </c>
      <c r="UG64" s="2">
        <f t="shared" si="160"/>
        <v>0</v>
      </c>
      <c r="UH64" s="2">
        <f t="shared" si="161"/>
        <v>0</v>
      </c>
      <c r="UI64" s="2">
        <f>VLOOKUP($C64,'ДС факт при поликлинике'!$D$6:$JC$141,233,0)</f>
        <v>0</v>
      </c>
      <c r="UJ64" s="2">
        <f>VLOOKUP($C64,'ДС факт при поликлинике'!$D$6:$JC$141,234,0)</f>
        <v>0</v>
      </c>
      <c r="UK64" s="2"/>
      <c r="UL64" s="2"/>
      <c r="UM64" s="2">
        <f>SUM(UE64*$F64)</f>
        <v>0</v>
      </c>
      <c r="UN64" s="2">
        <f>SUM(UG64*$F64)</f>
        <v>0</v>
      </c>
      <c r="UO64" s="2">
        <f>SUM(UI64*$F64)</f>
        <v>0</v>
      </c>
      <c r="UP64" s="2">
        <f t="shared" si="162"/>
        <v>0</v>
      </c>
      <c r="UQ64" s="2">
        <f t="shared" si="163"/>
        <v>0</v>
      </c>
      <c r="UR64" s="213">
        <f>план!CT62</f>
        <v>0</v>
      </c>
      <c r="US64" s="37">
        <f>план!CU62</f>
        <v>0</v>
      </c>
      <c r="UT64" s="2">
        <f t="shared" si="164"/>
        <v>0</v>
      </c>
      <c r="UU64" s="2">
        <f t="shared" si="165"/>
        <v>0</v>
      </c>
      <c r="UV64" s="2">
        <f>VLOOKUP($C64,'ДС факт при поликлинике'!$D$6:$JC$141,225,0)</f>
        <v>0</v>
      </c>
      <c r="UW64" s="2">
        <f>VLOOKUP($C64,'ДС факт при поликлинике'!$D$6:$JC$141,226,0)</f>
        <v>0</v>
      </c>
      <c r="UX64" s="2">
        <f>VLOOKUP($C64,'ДС факт при поликлинике'!$D$6:$JC$141,227,0)</f>
        <v>0</v>
      </c>
      <c r="UY64" s="2">
        <f>VLOOKUP($C64,'ДС факт при поликлинике'!$D$6:$JC$141,228,0)</f>
        <v>0</v>
      </c>
      <c r="UZ64" s="2">
        <f>SUM(UR64*$F64)</f>
        <v>0</v>
      </c>
      <c r="VA64" s="2">
        <f>SUM(UT64*$F64)</f>
        <v>0</v>
      </c>
      <c r="VB64" s="2">
        <f>SUM(UV64*$F64)</f>
        <v>0</v>
      </c>
      <c r="VC64" s="2">
        <f t="shared" si="166"/>
        <v>0</v>
      </c>
      <c r="VD64" s="2">
        <f t="shared" si="167"/>
        <v>0</v>
      </c>
      <c r="VE64" s="2">
        <f>план!CV62</f>
        <v>100</v>
      </c>
      <c r="VF64" s="2">
        <f>план!CW62</f>
        <v>1871600.6399999999</v>
      </c>
      <c r="VG64" s="2">
        <f t="shared" si="168"/>
        <v>58.333333333333336</v>
      </c>
      <c r="VH64" s="2">
        <f t="shared" si="169"/>
        <v>1091767.04</v>
      </c>
      <c r="VI64" s="2">
        <f>VLOOKUP($C64,'ДС факт при поликлинике'!$D$6:$JC$141,205,0)</f>
        <v>86</v>
      </c>
      <c r="VJ64" s="2">
        <f>VLOOKUP($C64,'ДС факт при поликлинике'!$D$6:$JC$141,206,0)</f>
        <v>1609576.8600000006</v>
      </c>
      <c r="VK64" s="2"/>
      <c r="VL64" s="2"/>
      <c r="VM64" s="2">
        <f>SUM(VE64*$F64)</f>
        <v>80</v>
      </c>
      <c r="VN64" s="2">
        <f>SUM(VG64*$F64)</f>
        <v>46.666666666666671</v>
      </c>
      <c r="VO64" s="2">
        <f>SUM(VI64*$F64)</f>
        <v>68.8</v>
      </c>
      <c r="VP64" s="2">
        <f t="shared" si="170"/>
        <v>27.666666666666664</v>
      </c>
      <c r="VQ64" s="2">
        <f t="shared" si="171"/>
        <v>517809.82000000053</v>
      </c>
      <c r="VR64" s="2">
        <f>план!CX62</f>
        <v>165</v>
      </c>
      <c r="VS64" s="2">
        <f>план!CY62</f>
        <v>3088141.0559999999</v>
      </c>
      <c r="VT64" s="2">
        <f t="shared" si="172"/>
        <v>96.25</v>
      </c>
      <c r="VU64" s="2">
        <f t="shared" si="173"/>
        <v>1801415.6159999999</v>
      </c>
      <c r="VV64" s="2">
        <f>VLOOKUP($C64,'ДС факт при поликлинике'!$D$6:$JC$141,207,0)</f>
        <v>101</v>
      </c>
      <c r="VW64" s="2">
        <f>VLOOKUP($C64,'ДС факт при поликлинике'!$D$6:$JC$141,208,0)</f>
        <v>1890317.0100000007</v>
      </c>
      <c r="VX64" s="2"/>
      <c r="VY64" s="2"/>
      <c r="VZ64" s="2">
        <f>SUM(VR64*$F64)</f>
        <v>132</v>
      </c>
      <c r="WA64" s="2">
        <f>SUM(VT64*$F64)</f>
        <v>77</v>
      </c>
      <c r="WB64" s="2">
        <f>SUM(VV64*$F64)</f>
        <v>80.800000000000011</v>
      </c>
      <c r="WC64" s="2">
        <f t="shared" si="174"/>
        <v>4.75</v>
      </c>
      <c r="WD64" s="2">
        <f t="shared" si="175"/>
        <v>88901.394000000786</v>
      </c>
      <c r="WE64" s="2">
        <f>план!CZ62</f>
        <v>645</v>
      </c>
      <c r="WF64" s="2">
        <f>план!DA62</f>
        <v>12071824.128</v>
      </c>
      <c r="WG64" s="2">
        <f t="shared" si="176"/>
        <v>376.25</v>
      </c>
      <c r="WH64" s="2">
        <f t="shared" si="177"/>
        <v>7041897.4079999998</v>
      </c>
      <c r="WI64" s="2">
        <f>VLOOKUP($C64,'ДС факт при поликлинике'!$D$6:$JC$141,91,0)</f>
        <v>358</v>
      </c>
      <c r="WJ64" s="2">
        <f>VLOOKUP($C64,'ДС факт при поликлинике'!$D$6:$JC$141,92,0)</f>
        <v>6690973.5799999461</v>
      </c>
      <c r="WK64" s="2">
        <f>VLOOKUP($C64,'ДС факт при поликлинике'!$D$6:$JC$141,93,0)</f>
        <v>0</v>
      </c>
      <c r="WL64" s="2">
        <f>VLOOKUP($C64,'ДС факт при поликлинике'!$D$6:$JC$141,94,0)</f>
        <v>0</v>
      </c>
      <c r="WM64" s="2">
        <f>SUM(WE64*$F64)</f>
        <v>516</v>
      </c>
      <c r="WN64" s="2">
        <f>SUM(WG64*$F64)</f>
        <v>301</v>
      </c>
      <c r="WO64" s="2">
        <f>SUM(WI64*$F64)</f>
        <v>286.40000000000003</v>
      </c>
      <c r="WP64" s="2">
        <f t="shared" si="178"/>
        <v>-18.25</v>
      </c>
      <c r="WQ64" s="2">
        <f t="shared" si="179"/>
        <v>-350923.82800005376</v>
      </c>
      <c r="WR64" s="2">
        <f>план!DB62</f>
        <v>230</v>
      </c>
      <c r="WS64" s="2">
        <f>план!DC62</f>
        <v>4304681.4720000001</v>
      </c>
      <c r="WT64" s="2">
        <f t="shared" si="180"/>
        <v>134.16666666666669</v>
      </c>
      <c r="WU64" s="2">
        <f t="shared" si="181"/>
        <v>2511064.1919999998</v>
      </c>
      <c r="WV64" s="2">
        <f>VLOOKUP($C64,'ДС факт при поликлинике'!$D$6:$JC$141,67,0)</f>
        <v>128</v>
      </c>
      <c r="WW64" s="2">
        <f>VLOOKUP($C64,'ДС факт при поликлинике'!$D$6:$JC$141,68,0)</f>
        <v>2395649.2799999975</v>
      </c>
      <c r="WX64" s="2">
        <f>VLOOKUP($C64,'ДС факт при поликлинике'!$D$6:$JC$141,69,0)</f>
        <v>0</v>
      </c>
      <c r="WY64" s="2">
        <f>VLOOKUP($C64,'ДС факт при поликлинике'!$D$6:$JC$141,70,0)</f>
        <v>0</v>
      </c>
      <c r="WZ64" s="2">
        <f>SUM(WR64*$F64)</f>
        <v>184</v>
      </c>
      <c r="XA64" s="2">
        <f>SUM(WT64*$F64)</f>
        <v>107.33333333333336</v>
      </c>
      <c r="XB64" s="2">
        <f>SUM(WV64*$F64)</f>
        <v>102.4</v>
      </c>
      <c r="XC64" s="2">
        <f t="shared" si="182"/>
        <v>-6.1666666666666856</v>
      </c>
      <c r="XD64" s="2">
        <f t="shared" si="183"/>
        <v>-115414.91200000234</v>
      </c>
      <c r="XE64" s="2">
        <f>план!DD62</f>
        <v>120</v>
      </c>
      <c r="XF64" s="2">
        <f>план!DE62</f>
        <v>2245920.7680000002</v>
      </c>
      <c r="XG64" s="2">
        <f t="shared" si="184"/>
        <v>70</v>
      </c>
      <c r="XH64" s="2">
        <f t="shared" si="185"/>
        <v>1310120.4480000001</v>
      </c>
      <c r="XI64" s="2">
        <f>VLOOKUP($C64,'ДС факт при поликлинике'!$D$6:$JC$141,111,0)</f>
        <v>36</v>
      </c>
      <c r="XJ64" s="2">
        <f>VLOOKUP($C64,'ДС факт при поликлинике'!$D$6:$JC$141,112,0)</f>
        <v>655060.36000000022</v>
      </c>
      <c r="XK64" s="2">
        <f>VLOOKUP($C64,'ДС факт при поликлинике'!$D$6:$JC$141,113,0)</f>
        <v>0</v>
      </c>
      <c r="XL64" s="2">
        <f>VLOOKUP($C64,'ДС факт при поликлинике'!$D$6:$JC$141,114,0)</f>
        <v>0</v>
      </c>
      <c r="XM64" s="2">
        <f>SUM(XE64*$F64)</f>
        <v>96</v>
      </c>
      <c r="XN64" s="2">
        <f>SUM(XG64*$F64)</f>
        <v>56</v>
      </c>
      <c r="XO64" s="2">
        <f>SUM(XI64*$F64)</f>
        <v>28.8</v>
      </c>
      <c r="XP64" s="2">
        <f t="shared" si="186"/>
        <v>-34</v>
      </c>
      <c r="XQ64" s="2">
        <f t="shared" si="187"/>
        <v>-655060.08799999987</v>
      </c>
      <c r="XR64" s="2">
        <f>план!DF62</f>
        <v>526</v>
      </c>
      <c r="XS64" s="2">
        <f>план!DG62</f>
        <v>9844619.3663999997</v>
      </c>
      <c r="XT64" s="2">
        <f t="shared" si="188"/>
        <v>306.83333333333337</v>
      </c>
      <c r="XU64" s="2">
        <f t="shared" si="189"/>
        <v>5742694.6303999992</v>
      </c>
      <c r="XV64" s="2">
        <f>VLOOKUP($C64,'ДС факт при поликлинике'!$D$6:$JC$141,87,0)</f>
        <v>316</v>
      </c>
      <c r="XW64" s="2">
        <f>VLOOKUP($C64,'ДС факт при поликлинике'!$D$6:$JC$141,88,0)</f>
        <v>5895543.1599999554</v>
      </c>
      <c r="XX64" s="2">
        <f>VLOOKUP($C64,'ДС факт при поликлинике'!$D$6:$JC$141,89,0)</f>
        <v>0</v>
      </c>
      <c r="XY64" s="2">
        <f>VLOOKUP($C64,'ДС факт при поликлинике'!$D$6:$JC$141,90,0)</f>
        <v>0</v>
      </c>
      <c r="XZ64" s="2">
        <f>SUM(XR64*$F64)</f>
        <v>420.8</v>
      </c>
      <c r="YA64" s="2">
        <f>SUM(XT64*$F64)</f>
        <v>245.4666666666667</v>
      </c>
      <c r="YB64" s="2">
        <f>SUM(XV64*$F64)</f>
        <v>252.8</v>
      </c>
      <c r="YC64" s="2">
        <f t="shared" si="190"/>
        <v>9.1666666666666288</v>
      </c>
      <c r="YD64" s="2">
        <f t="shared" si="191"/>
        <v>152848.52959995624</v>
      </c>
      <c r="YE64" s="2">
        <f>план!DH62</f>
        <v>293</v>
      </c>
      <c r="YF64" s="2">
        <f>план!DI62</f>
        <v>5483789.8751999997</v>
      </c>
      <c r="YG64" s="2">
        <f t="shared" si="192"/>
        <v>170.91666666666669</v>
      </c>
      <c r="YH64" s="2">
        <f t="shared" si="193"/>
        <v>3198877.4271999998</v>
      </c>
      <c r="YI64" s="2">
        <f>VLOOKUP($C64,'ДС факт при поликлинике'!$D$6:$JC$141,75,0)</f>
        <v>162</v>
      </c>
      <c r="YJ64" s="2">
        <f>VLOOKUP($C64,'ДС факт при поликлинике'!$D$6:$JC$141,76,0)</f>
        <v>3027314.6199999899</v>
      </c>
      <c r="YK64" s="2">
        <f>VLOOKUP($C64,'ДС факт при поликлинике'!$D$6:$JC$141,77,0)</f>
        <v>1</v>
      </c>
      <c r="YL64" s="2">
        <f>VLOOKUP($C64,'ДС факт при поликлинике'!$D$6:$JC$141,78,0)</f>
        <v>18716.009999999998</v>
      </c>
      <c r="YM64" s="2">
        <f>SUM(YE64*$F64)</f>
        <v>234.4</v>
      </c>
      <c r="YN64" s="2">
        <f>SUM(YG64*$F64)</f>
        <v>136.73333333333335</v>
      </c>
      <c r="YO64" s="2">
        <f>SUM(YI64*$F64)</f>
        <v>129.6</v>
      </c>
      <c r="YP64" s="2">
        <f t="shared" si="194"/>
        <v>-8.9166666666666856</v>
      </c>
      <c r="YQ64" s="2">
        <f t="shared" si="195"/>
        <v>-171562.80720000993</v>
      </c>
      <c r="YR64" s="2">
        <f>план!DJ62</f>
        <v>1014</v>
      </c>
      <c r="YS64" s="2">
        <f>план!DK62</f>
        <v>18978030.489599999</v>
      </c>
      <c r="YT64" s="2">
        <f t="shared" si="196"/>
        <v>591.5</v>
      </c>
      <c r="YU64" s="2">
        <f t="shared" si="197"/>
        <v>11070517.785599999</v>
      </c>
      <c r="YV64" s="2">
        <f>VLOOKUP($C64,'ДС факт при поликлинике'!$D$6:$JC$141,71,0)</f>
        <v>549</v>
      </c>
      <c r="YW64" s="2">
        <f>VLOOKUP($C64,'ДС факт при поликлинике'!$D$6:$JC$141,72,0)</f>
        <v>10221433.109999912</v>
      </c>
      <c r="YX64" s="2">
        <f>VLOOKUP($C64,'ДС факт при поликлинике'!$D$6:$JC$141,73,0)</f>
        <v>0</v>
      </c>
      <c r="YY64" s="2">
        <f>VLOOKUP($C64,'ДС факт при поликлинике'!$D$6:$JC$141,74,0)</f>
        <v>0</v>
      </c>
      <c r="YZ64" s="2">
        <f>SUM(YR64*$F64)</f>
        <v>811.2</v>
      </c>
      <c r="ZA64" s="2">
        <f>SUM(YT64*$F64)</f>
        <v>473.20000000000005</v>
      </c>
      <c r="ZB64" s="2">
        <f>SUM(YV64*$F64)</f>
        <v>439.20000000000005</v>
      </c>
      <c r="ZC64" s="2">
        <f t="shared" si="198"/>
        <v>-42.5</v>
      </c>
      <c r="ZD64" s="2">
        <f t="shared" si="199"/>
        <v>-849084.67560008727</v>
      </c>
      <c r="ZE64" s="2">
        <f>план!DL62</f>
        <v>281</v>
      </c>
      <c r="ZF64" s="2">
        <f>план!DM62</f>
        <v>5259197.7983999997</v>
      </c>
      <c r="ZG64" s="2">
        <f t="shared" si="200"/>
        <v>163.91666666666669</v>
      </c>
      <c r="ZH64" s="2">
        <f t="shared" si="201"/>
        <v>3067865.3823999995</v>
      </c>
      <c r="ZI64" s="2">
        <f>VLOOKUP($C64,'ДС факт при поликлинике'!$D$6:$JC$141,103,0)</f>
        <v>163</v>
      </c>
      <c r="ZJ64" s="2">
        <f>VLOOKUP($C64,'ДС факт при поликлинике'!$D$6:$JC$141,104,0)</f>
        <v>3050709.6299999896</v>
      </c>
      <c r="ZK64" s="2">
        <f>VLOOKUP($C64,'ДС факт при поликлинике'!$D$6:$JC$141,105,0)</f>
        <v>0</v>
      </c>
      <c r="ZL64" s="2">
        <f>VLOOKUP($C64,'ДС факт при поликлинике'!$D$6:$JC$141,106,0)</f>
        <v>0</v>
      </c>
      <c r="ZM64" s="2">
        <f>SUM(ZE64*$F64)</f>
        <v>224.8</v>
      </c>
      <c r="ZN64" s="2">
        <f>SUM(ZG64*$F64)</f>
        <v>131.13333333333335</v>
      </c>
      <c r="ZO64" s="2">
        <f>SUM(ZI64*$F64)</f>
        <v>130.4</v>
      </c>
      <c r="ZP64" s="2">
        <f t="shared" si="202"/>
        <v>-0.91666666666668561</v>
      </c>
      <c r="ZQ64" s="2">
        <f t="shared" si="203"/>
        <v>-17155.752400009893</v>
      </c>
      <c r="ZR64" s="2">
        <f>план!DN62</f>
        <v>168</v>
      </c>
      <c r="ZS64" s="2">
        <f>план!DO62</f>
        <v>3144289.0752000003</v>
      </c>
      <c r="ZT64" s="2">
        <f t="shared" si="204"/>
        <v>98</v>
      </c>
      <c r="ZU64" s="2">
        <f t="shared" si="205"/>
        <v>1834168.6272000002</v>
      </c>
      <c r="ZV64" s="2">
        <f>VLOOKUP($C64,'ДС факт при поликлинике'!$D$6:$JC$141,249,0)</f>
        <v>90</v>
      </c>
      <c r="ZW64" s="2">
        <f>VLOOKUP($C64,'ДС факт при поликлинике'!$D$6:$JC$141,250,0)</f>
        <v>1684440.9000000006</v>
      </c>
      <c r="ZX64" s="2">
        <f>VLOOKUP($C64,'ДС факт при поликлинике'!$D$6:$JC$141,251,0)</f>
        <v>0</v>
      </c>
      <c r="ZY64" s="2">
        <f>VLOOKUP($C64,'ДС факт при поликлинике'!$D$6:$JC$141,252,0)</f>
        <v>0</v>
      </c>
      <c r="ZZ64" s="2">
        <f>SUM(ZR64*$F64)</f>
        <v>134.4</v>
      </c>
      <c r="AAA64" s="2">
        <f>SUM(ZT64*$F64)</f>
        <v>78.400000000000006</v>
      </c>
      <c r="AAB64" s="2">
        <f>SUM(ZV64*$F64)</f>
        <v>72</v>
      </c>
      <c r="AAC64" s="2">
        <f t="shared" si="206"/>
        <v>-8</v>
      </c>
      <c r="AAD64" s="2">
        <f t="shared" si="207"/>
        <v>-149727.72719999962</v>
      </c>
      <c r="AAE64" s="2">
        <f>план!DP62</f>
        <v>70</v>
      </c>
      <c r="AAF64" s="2">
        <f>план!DQ62</f>
        <v>1310120.4479999999</v>
      </c>
      <c r="AAG64" s="2">
        <f t="shared" si="208"/>
        <v>40.833333333333329</v>
      </c>
      <c r="AAH64" s="2">
        <f t="shared" si="209"/>
        <v>764236.92799999984</v>
      </c>
      <c r="AAI64" s="2">
        <f>VLOOKUP($C64,'ДС факт при поликлинике'!$D$6:$JC$141,115,0)</f>
        <v>31</v>
      </c>
      <c r="AAJ64" s="2">
        <f>VLOOKUP($C64,'ДС факт при поликлинике'!$D$6:$JC$141,116,0)</f>
        <v>580196.31000000017</v>
      </c>
      <c r="AAK64" s="2">
        <f>VLOOKUP($C64,'ДС факт при поликлинике'!$D$6:$JC$141,117,0)</f>
        <v>0</v>
      </c>
      <c r="AAL64" s="2">
        <f>VLOOKUP($C64,'ДС факт при поликлинике'!$D$6:$JC$141,118,0)</f>
        <v>0</v>
      </c>
      <c r="AAM64" s="2">
        <f>SUM(AAE64*$F64)</f>
        <v>56</v>
      </c>
      <c r="AAN64" s="2">
        <f>SUM(AAG64*$F64)</f>
        <v>32.666666666666664</v>
      </c>
      <c r="AAO64" s="2">
        <f>SUM(AAI64*$F64)</f>
        <v>24.8</v>
      </c>
      <c r="AAP64" s="2">
        <f t="shared" si="210"/>
        <v>-9.8333333333333286</v>
      </c>
      <c r="AAQ64" s="2">
        <f t="shared" si="211"/>
        <v>-184040.61799999967</v>
      </c>
      <c r="AAR64" s="2">
        <f>план!DR62</f>
        <v>0</v>
      </c>
      <c r="AAS64" s="2">
        <f>план!DS62</f>
        <v>0</v>
      </c>
      <c r="AAT64" s="2">
        <f t="shared" si="212"/>
        <v>0</v>
      </c>
      <c r="AAU64" s="2">
        <f t="shared" si="213"/>
        <v>0</v>
      </c>
      <c r="AAV64" s="2">
        <f>VLOOKUP($C64,'ДС факт при поликлинике'!$D$6:$JC$141,59,0)</f>
        <v>1</v>
      </c>
      <c r="AAW64" s="2">
        <f>VLOOKUP($C64,'ДС факт при поликлинике'!$D$6:$JC$141,60,0)</f>
        <v>18716.009999999998</v>
      </c>
      <c r="AAX64" s="2">
        <f>VLOOKUP($C64,'ДС факт при поликлинике'!$D$6:$JC$141,61,0)</f>
        <v>0</v>
      </c>
      <c r="AAY64" s="2">
        <f>VLOOKUP($C64,'ДС факт при поликлинике'!$D$6:$JC$141,62,0)</f>
        <v>0</v>
      </c>
      <c r="AAZ64" s="2">
        <f>SUM(AAR64*$F64)</f>
        <v>0</v>
      </c>
      <c r="ABA64" s="2">
        <f>SUM(AAT64*$F64)</f>
        <v>0</v>
      </c>
      <c r="ABB64" s="2">
        <f>SUM(AAV64*$F64)</f>
        <v>0.8</v>
      </c>
      <c r="ABC64" s="2">
        <f t="shared" si="214"/>
        <v>1</v>
      </c>
      <c r="ABD64" s="2">
        <f t="shared" si="215"/>
        <v>18716.009999999998</v>
      </c>
      <c r="ABE64" s="2">
        <f>план!DT62</f>
        <v>0</v>
      </c>
      <c r="ABF64" s="2">
        <f>план!DU62</f>
        <v>0</v>
      </c>
      <c r="ABG64" s="2">
        <f t="shared" si="216"/>
        <v>0</v>
      </c>
      <c r="ABH64" s="2">
        <f t="shared" si="217"/>
        <v>0</v>
      </c>
      <c r="ABI64" s="2">
        <f>VLOOKUP($C64,'ДС факт при поликлинике'!$D$6:$JC$141,55,0)</f>
        <v>0</v>
      </c>
      <c r="ABJ64" s="2">
        <f>VLOOKUP($C64,'ДС факт при поликлинике'!$D$6:$JC$141,56,0)</f>
        <v>0</v>
      </c>
      <c r="ABK64" s="2">
        <f>VLOOKUP($C64,'ДС факт при поликлинике'!$D$6:$JC$141,57,0)</f>
        <v>0</v>
      </c>
      <c r="ABL64" s="2">
        <f>VLOOKUP($C64,'ДС факт при поликлинике'!$D$6:$JC$141,58,0)</f>
        <v>0</v>
      </c>
      <c r="ABM64" s="2">
        <f>SUM(ABE64*$F64)</f>
        <v>0</v>
      </c>
      <c r="ABN64" s="2">
        <f>SUM(ABG64*$F64)</f>
        <v>0</v>
      </c>
      <c r="ABO64" s="2">
        <f>SUM(ABI64*$F64)</f>
        <v>0</v>
      </c>
      <c r="ABP64" s="2">
        <f t="shared" si="218"/>
        <v>0</v>
      </c>
      <c r="ABQ64" s="2">
        <f t="shared" si="219"/>
        <v>0</v>
      </c>
      <c r="ABR64" s="2">
        <f>план!DV62</f>
        <v>54</v>
      </c>
      <c r="ABS64" s="2">
        <f>план!DW62</f>
        <v>1546075.8144</v>
      </c>
      <c r="ABT64" s="2">
        <f t="shared" si="220"/>
        <v>31.5</v>
      </c>
      <c r="ABU64" s="2">
        <f t="shared" si="221"/>
        <v>901877.5584000001</v>
      </c>
      <c r="ABV64" s="2">
        <f>VLOOKUP($C64,'ДС факт при поликлинике'!$D$6:$JC$141,83,0)</f>
        <v>18</v>
      </c>
      <c r="ABW64" s="2">
        <f>VLOOKUP($C64,'ДС факт при поликлинике'!$D$6:$JC$141,84,0)</f>
        <v>515358.54000000015</v>
      </c>
      <c r="ABX64" s="2">
        <f>VLOOKUP($C64,'ДС факт при поликлинике'!$D$6:$JC$141,85,0)</f>
        <v>0</v>
      </c>
      <c r="ABY64" s="2">
        <f>VLOOKUP($C64,'ДС факт при поликлинике'!$D$6:$JC$141,86,0)</f>
        <v>0</v>
      </c>
      <c r="ABZ64" s="2">
        <f>SUM(ABR64*$F64)</f>
        <v>43.2</v>
      </c>
      <c r="ACA64" s="2">
        <f>SUM(ABT64*$F64)</f>
        <v>25.200000000000003</v>
      </c>
      <c r="ACB64" s="2">
        <f>SUM(ABV64*$F64)</f>
        <v>14.4</v>
      </c>
      <c r="ACC64" s="2">
        <f t="shared" si="222"/>
        <v>-13.5</v>
      </c>
      <c r="ACD64" s="2">
        <f t="shared" si="223"/>
        <v>-386519.01839999994</v>
      </c>
      <c r="ACE64" s="2">
        <f>план!DX62</f>
        <v>0</v>
      </c>
      <c r="ACF64" s="2">
        <f>план!DY62</f>
        <v>0</v>
      </c>
      <c r="ACG64" s="2">
        <f t="shared" si="224"/>
        <v>0</v>
      </c>
      <c r="ACH64" s="2">
        <f t="shared" si="225"/>
        <v>0</v>
      </c>
      <c r="ACI64" s="2">
        <f>VLOOKUP($C64,'ДС факт при поликлинике'!$D$6:$JC$141,35,0)</f>
        <v>0</v>
      </c>
      <c r="ACJ64" s="2">
        <f>VLOOKUP($C64,'ДС факт при поликлинике'!$D$6:$JC$141,36,0)</f>
        <v>0</v>
      </c>
      <c r="ACK64" s="2">
        <f>VLOOKUP($C64,'ДС факт при поликлинике'!$D$6:$JC$141,37,0)</f>
        <v>0</v>
      </c>
      <c r="ACL64" s="2">
        <f>VLOOKUP($C64,'ДС факт при поликлинике'!$D$6:$JC$141,38,0)</f>
        <v>0</v>
      </c>
      <c r="ACM64" s="2">
        <f t="shared" ref="ACM64:ACM66" si="1497">SUM(ACE64*$F64)</f>
        <v>0</v>
      </c>
      <c r="ACN64" s="2">
        <f t="shared" ref="ACN64:ACN66" si="1498">SUM(ACG64*$F64)</f>
        <v>0</v>
      </c>
      <c r="ACO64" s="2">
        <f t="shared" ref="ACO64:ACO66" si="1499">SUM(ACI64*$F64)</f>
        <v>0</v>
      </c>
      <c r="ACP64" s="2">
        <f t="shared" ref="ACP64:ACP66" si="1500">SUM(ACI64-ACG64)</f>
        <v>0</v>
      </c>
      <c r="ACQ64" s="2">
        <f t="shared" ref="ACQ64:ACQ66" si="1501">SUM(ACJ64-ACH64)</f>
        <v>0</v>
      </c>
      <c r="ACR64" s="2">
        <f>план!DZ62</f>
        <v>46</v>
      </c>
      <c r="ACS64" s="2">
        <f>план!EA62</f>
        <v>717446.91200000001</v>
      </c>
      <c r="ACT64" s="2">
        <f t="shared" si="228"/>
        <v>26.833333333333336</v>
      </c>
      <c r="ACU64" s="2">
        <f t="shared" si="229"/>
        <v>418510.69866666663</v>
      </c>
      <c r="ACV64" s="2">
        <f>VLOOKUP($C64,'ДС факт при поликлинике'!$D$6:$JC$141,151,0)</f>
        <v>19</v>
      </c>
      <c r="ACW64" s="2">
        <f>VLOOKUP($C64,'ДС факт при поликлинике'!$D$6:$JC$141,152,0)</f>
        <v>296336.73000000004</v>
      </c>
      <c r="ACX64" s="2">
        <f>VLOOKUP($C64,'ДС факт при поликлинике'!$D$6:$JC$141,153,0)</f>
        <v>1</v>
      </c>
      <c r="ACY64" s="2">
        <f>VLOOKUP($C64,'ДС факт при поликлинике'!$D$6:$JC$141,154,0)</f>
        <v>15596.67</v>
      </c>
      <c r="ACZ64" s="2">
        <f>SUM(ACR64*$F64)</f>
        <v>36.800000000000004</v>
      </c>
      <c r="ADA64" s="2">
        <f>SUM(ACT64*$F64)</f>
        <v>21.466666666666669</v>
      </c>
      <c r="ADB64" s="2">
        <f>SUM(ACV64*$F64)</f>
        <v>15.200000000000001</v>
      </c>
      <c r="ADC64" s="2">
        <f t="shared" si="230"/>
        <v>-7.8333333333333357</v>
      </c>
      <c r="ADD64" s="2">
        <f t="shared" si="231"/>
        <v>-122173.96866666659</v>
      </c>
      <c r="ADE64" s="2">
        <f>план!EB62</f>
        <v>90</v>
      </c>
      <c r="ADF64" s="2">
        <f>план!EC62</f>
        <v>1403700.48</v>
      </c>
      <c r="ADG64" s="2">
        <f t="shared" si="232"/>
        <v>52.5</v>
      </c>
      <c r="ADH64" s="2">
        <f t="shared" si="233"/>
        <v>818825.27999999991</v>
      </c>
      <c r="ADI64" s="2">
        <f>VLOOKUP($C64,'ДС факт при поликлинике'!$D$6:$JC$141,123,0)</f>
        <v>50</v>
      </c>
      <c r="ADJ64" s="2">
        <f>VLOOKUP($C64,'ДС факт при поликлинике'!$D$6:$JC$141,124,0)</f>
        <v>779833.50000000047</v>
      </c>
      <c r="ADK64" s="2"/>
      <c r="ADL64" s="2"/>
      <c r="ADM64" s="2">
        <f>SUM(ADE64*$F64)</f>
        <v>72</v>
      </c>
      <c r="ADN64" s="2">
        <f>SUM(ADG64*$F64)</f>
        <v>42</v>
      </c>
      <c r="ADO64" s="2">
        <f>SUM(ADI64*$F64)</f>
        <v>40</v>
      </c>
      <c r="ADP64" s="2">
        <f t="shared" si="234"/>
        <v>-2.5</v>
      </c>
      <c r="ADQ64" s="2">
        <f t="shared" si="235"/>
        <v>-38991.779999999446</v>
      </c>
      <c r="ADR64" s="2">
        <f>план!ED62</f>
        <v>0</v>
      </c>
      <c r="ADS64" s="2">
        <f>план!EE62</f>
        <v>0</v>
      </c>
      <c r="ADT64" s="2">
        <f t="shared" si="236"/>
        <v>0</v>
      </c>
      <c r="ADU64" s="2">
        <f t="shared" si="237"/>
        <v>0</v>
      </c>
      <c r="ADV64" s="2">
        <f>VLOOKUP($C64,'ДС факт при поликлинике'!$D$6:$JC$141,147,0)</f>
        <v>0</v>
      </c>
      <c r="ADW64" s="2">
        <f>VLOOKUP($C64,'ДС факт при поликлинике'!$D$6:$JC$141,148,0)</f>
        <v>0</v>
      </c>
      <c r="ADX64" s="2"/>
      <c r="ADY64" s="2"/>
      <c r="ADZ64" s="2">
        <f>SUM(ADR64*$F64)</f>
        <v>0</v>
      </c>
      <c r="AEA64" s="2">
        <f>SUM(ADT64*$F64)</f>
        <v>0</v>
      </c>
      <c r="AEB64" s="2">
        <f>SUM(ADV64*$F64)</f>
        <v>0</v>
      </c>
      <c r="AEC64" s="2">
        <f t="shared" si="238"/>
        <v>0</v>
      </c>
      <c r="AED64" s="2">
        <f t="shared" si="239"/>
        <v>0</v>
      </c>
      <c r="AEE64" s="2">
        <f>план!EF62</f>
        <v>0</v>
      </c>
      <c r="AEF64" s="2">
        <f>план!EG62</f>
        <v>0</v>
      </c>
      <c r="AEG64" s="2">
        <f t="shared" si="240"/>
        <v>0</v>
      </c>
      <c r="AEH64" s="2">
        <f t="shared" si="241"/>
        <v>0</v>
      </c>
      <c r="AEI64" s="2">
        <f>VLOOKUP($C64,'ДС факт при поликлинике'!$D$6:$JC$141,155,0)</f>
        <v>0</v>
      </c>
      <c r="AEJ64" s="2">
        <f>VLOOKUP($C64,'ДС факт при поликлинике'!$D$6:$JC$141,156,0)</f>
        <v>0</v>
      </c>
      <c r="AEK64" s="2"/>
      <c r="AEL64" s="2"/>
      <c r="AEM64" s="2">
        <f>SUM(AEE64*$F64)</f>
        <v>0</v>
      </c>
      <c r="AEN64" s="2">
        <f>SUM(AEG64*$F64)</f>
        <v>0</v>
      </c>
      <c r="AEO64" s="2">
        <f>SUM(AEI64*$F64)</f>
        <v>0</v>
      </c>
      <c r="AEP64" s="2">
        <f t="shared" si="242"/>
        <v>0</v>
      </c>
      <c r="AEQ64" s="2">
        <f t="shared" si="243"/>
        <v>0</v>
      </c>
      <c r="AER64" s="2">
        <f>план!EH62</f>
        <v>0</v>
      </c>
      <c r="AES64" s="2">
        <f>план!EI62</f>
        <v>0</v>
      </c>
      <c r="AET64" s="2">
        <f t="shared" si="244"/>
        <v>0</v>
      </c>
      <c r="AEU64" s="2">
        <f t="shared" si="245"/>
        <v>0</v>
      </c>
      <c r="AEV64" s="2">
        <f>VLOOKUP($C64,'ДС факт при поликлинике'!$D$6:$JC$141,15,0)</f>
        <v>0</v>
      </c>
      <c r="AEW64" s="2">
        <f>VLOOKUP($C64,'ДС факт при поликлинике'!$D$6:$JC$141,16,0)</f>
        <v>0</v>
      </c>
      <c r="AEX64" s="2">
        <f>VLOOKUP($C64,'ДС факт при поликлинике'!$D$6:$JC$141,17,0)</f>
        <v>0</v>
      </c>
      <c r="AEY64" s="2">
        <f>VLOOKUP($C64,'ДС факт при поликлинике'!$D$6:$JC$141,18,0)</f>
        <v>0</v>
      </c>
      <c r="AEZ64" s="2">
        <f>SUM(AER64*$F64)</f>
        <v>0</v>
      </c>
      <c r="AFA64" s="2">
        <f>SUM(AET64*$F64)</f>
        <v>0</v>
      </c>
      <c r="AFB64" s="2">
        <f>SUM(AEV64*$F64)</f>
        <v>0</v>
      </c>
      <c r="AFC64" s="2">
        <f t="shared" si="246"/>
        <v>0</v>
      </c>
      <c r="AFD64" s="2">
        <f t="shared" si="247"/>
        <v>0</v>
      </c>
      <c r="AFE64" s="2">
        <f>план!EJ62</f>
        <v>0</v>
      </c>
      <c r="AFF64" s="2">
        <f>план!EK62</f>
        <v>0</v>
      </c>
      <c r="AFG64" s="2">
        <f t="shared" si="248"/>
        <v>0</v>
      </c>
      <c r="AFH64" s="2">
        <f t="shared" si="249"/>
        <v>0</v>
      </c>
      <c r="AFI64" s="2">
        <f>VLOOKUP($C64,'ДС факт при поликлинике'!$D$6:$JC$141,253,0)</f>
        <v>0</v>
      </c>
      <c r="AFJ64" s="2">
        <f>VLOOKUP($C64,'ДС факт при поликлинике'!$D$6:$JC$141,254,0)</f>
        <v>0</v>
      </c>
      <c r="AFK64" s="2"/>
      <c r="AFL64" s="2"/>
      <c r="AFM64" s="2">
        <f>SUM(AFE64*$F64)</f>
        <v>0</v>
      </c>
      <c r="AFN64" s="2">
        <f>SUM(AFG64*$F64)</f>
        <v>0</v>
      </c>
      <c r="AFO64" s="2">
        <f>SUM(AFI64*$F64)</f>
        <v>0</v>
      </c>
      <c r="AFP64" s="2">
        <f t="shared" si="250"/>
        <v>0</v>
      </c>
      <c r="AFQ64" s="2">
        <f t="shared" si="251"/>
        <v>0</v>
      </c>
      <c r="AFR64" s="20">
        <f t="shared" ref="AFR64:AFU66" si="1502">SUM(AA64,BC64,AN64,N64,CC64,QE64,RE64,PE64,PR64,QR64,RR64,IE64,DC64,GR64,HE64,HR64,GE64,FR64,CP64,AAR64,WR64,YR64,AAE64,YE64,XR64,WE64,ZE64,SE64,SR64,TE64,TR64,UE64,DP64,EE64,ZR64,ABE64,ABR64,UR64,VE64,IR64,ME64,MR64,JE64,JR64,KE64,KR64,LE64,LR64,NE64,NR64,ADE64,OR64,OE64,ER64,FE64,BP64,VR64,XE64,ADR64,ACE64,ACR64,AEE64,AER64,AFE64)</f>
        <v>18798</v>
      </c>
      <c r="AFS64" s="20">
        <f t="shared" si="1502"/>
        <v>315385429.13280004</v>
      </c>
      <c r="AFT64" s="20">
        <f t="shared" si="1502"/>
        <v>10965.500000000002</v>
      </c>
      <c r="AFU64" s="20">
        <f t="shared" si="1502"/>
        <v>183974833.66080004</v>
      </c>
      <c r="AFV64" s="20">
        <f t="shared" ref="AFV64:AFV66" si="1503">SUM(AE64,BG64,AR64,R64,CG64,QI64,RI64,PI64,PV64,QV64,RV64,II64,DG64,GV64,HI64,HV64,GI64,FV64,CT64,AAV64,WV64,YV64,AAI64,YI64,XV64,WI64,ZI64,SI64,SV64,TI64,TV64,UI64,DT64,EI64,ZV64,ABI64,ABV64,UV64,VI64,IV64,MI64,MV64,JI64,JV64,KI64,KV64,LI64,LV64,NI64,NV64,ADI64,OV64,OI64,EV64,FI64,BT64,VV64,XI64,ADV64,ACI64,ACV64,AEI64,AEV64,AFI64)</f>
        <v>11117</v>
      </c>
      <c r="AFW64" s="20">
        <f t="shared" ref="AFW64:AFW66" si="1504">SUM(AF64,BH64,AS64,S64,CH64,QJ64,RJ64,PJ64,PW64,QW64,RW64,IJ64,DH64,GW64,HJ64,HW64,GJ64,FW64,CU64,AAW64,WW64,YW64,AAJ64,YJ64,XW64,WJ64,ZJ64,SJ64,SW64,TJ64,TW64,UJ64,DU64,EJ64,ZW64,ABJ64,ABW64,UW64,VJ64,IW64,MJ64,MW64,JJ64,JW64,KJ64,KW64,LJ64,LW64,NJ64,NW64,ADJ64,OW64,OJ64,EW64,FJ64,BU64,VW64,XJ64,ADW64,ACJ64,ACW64,AEJ64,AEW64,AFJ64)</f>
        <v>185980941.88999906</v>
      </c>
      <c r="AFX64" s="20">
        <f t="shared" ref="AFX64:AFX66" si="1505">SUM(AG64,BI64,AT64,T64,CI64,QK64,RK64,PK64,PX64,QX64,RX64,IK64,DI64,GX64,HK64,HX64,GK64,FX64,CV64,AAX64,WX64,YX64,AAK64,YK64,XX64,WK64,ZK64,SK64,SX64,TK64,TX64,UK64,DV64,EK64,ZX64,ABK64,ABX64,UX64,VK64,IX64,MK64,MX64,JK64,JX64,KK64,KX64,LK64,LX64,NK64,NX64,ADK64,OX64,OK64,EX64,FK64,BV64,VX64,XK64,ADX64,ACK64,ACX64,AEK64,AEX64,AFK64)</f>
        <v>7</v>
      </c>
      <c r="AFY64" s="20">
        <f t="shared" ref="AFY64:AFY66" si="1506">SUM(AH64,BJ64,AU64,U64,CJ64,QL64,RL64,PL64,PY64,QY64,RY64,IL64,DJ64,GY64,HL64,HY64,GL64,FY64,CW64,AAY64,WY64,YY64,AAL64,YL64,XY64,WL64,ZL64,SL64,SY64,TL64,TY64,UL64,DW64,EL64,ZY64,ABL64,ABY64,UY64,VL64,IY64,ML64,MY64,JL64,JY64,KL64,KY64,LL64,LY64,NL64,NY64,ADL64,OY64,OL64,EY64,FL64,BW64,VY64,XL64,ADY64,ACL64,ACY64,AEL64,AEY64,AFL64)</f>
        <v>112296.03</v>
      </c>
      <c r="AFZ64" s="20">
        <f t="shared" ref="AFZ64:AGB66" si="1507">SUM(AI64,BK64,AV64,V64,CK64,QM64,RM64,PM64,PZ64,QZ64,RZ64,IM64,DK64,GZ64,HM64,HZ64,GM64,FZ64,CX64,AAZ64,WZ64,YZ64,AAM64,YM64,XZ64,WM64,ZM64,SM64,SZ64,TM64,TZ64,UM64,DX64,EM64,ZZ64,ABM64,ABZ64,UZ64,VM64,IZ64,MM64,MZ64,JM64,JZ64,KM64,KZ64,LM64,LZ64,NM64,NZ64,ADM64,OZ64,OM64,EZ64,FM64,BX64,VZ64,XM64,ADZ64,ACM64,ACZ64,AEM64,AEZ64,AFM64)</f>
        <v>15038.400000000001</v>
      </c>
      <c r="AGA64" s="20">
        <f t="shared" si="1507"/>
        <v>8772.4000000000015</v>
      </c>
      <c r="AGB64" s="20">
        <f t="shared" si="1507"/>
        <v>8893.6</v>
      </c>
      <c r="AGC64" s="20">
        <f t="shared" si="524"/>
        <v>151.49999999999818</v>
      </c>
      <c r="AGD64" s="20">
        <f t="shared" si="525"/>
        <v>2006108.2291990221</v>
      </c>
      <c r="AGE64" s="53">
        <f t="shared" si="505"/>
        <v>1.0138160594592127</v>
      </c>
      <c r="AGF64" s="53">
        <f t="shared" si="506"/>
        <v>1.0109042535290329</v>
      </c>
      <c r="AGG64" s="4">
        <f>VLOOKUP($C64,'ДС факт при поликлинике'!$D$6:$JA$139,257,0)</f>
        <v>7</v>
      </c>
      <c r="AGH64" s="76">
        <f>VLOOKUP($C64,'ДС факт при поликлинике'!$D$6:$JA$139,258,0)</f>
        <v>112296.03</v>
      </c>
      <c r="AGI64" s="82">
        <f t="shared" si="522"/>
        <v>0</v>
      </c>
      <c r="AGJ64" s="82">
        <f t="shared" si="523"/>
        <v>0</v>
      </c>
    </row>
    <row r="65" spans="1:868" ht="45" x14ac:dyDescent="0.25">
      <c r="A65" s="112"/>
      <c r="B65" s="107">
        <v>36</v>
      </c>
      <c r="C65" s="211" t="s">
        <v>567</v>
      </c>
      <c r="D65" s="16" t="s">
        <v>239</v>
      </c>
      <c r="E65" s="17">
        <v>13520</v>
      </c>
      <c r="F65" s="18">
        <v>3.39</v>
      </c>
      <c r="G65" s="18"/>
      <c r="H65" s="122">
        <v>1</v>
      </c>
      <c r="I65" s="128"/>
      <c r="J65" s="17">
        <v>1.4</v>
      </c>
      <c r="K65" s="17">
        <v>1.68</v>
      </c>
      <c r="L65" s="17">
        <v>2.23</v>
      </c>
      <c r="M65" s="21">
        <v>2.57</v>
      </c>
      <c r="N65" s="2">
        <f>план!N63</f>
        <v>0</v>
      </c>
      <c r="O65" s="2">
        <f>план!O63</f>
        <v>0</v>
      </c>
      <c r="P65" s="2">
        <f t="shared" si="252"/>
        <v>0</v>
      </c>
      <c r="Q65" s="2">
        <f t="shared" si="253"/>
        <v>0</v>
      </c>
      <c r="R65" s="15">
        <f>VLOOKUP($C65,'ДС факт при поликлинике'!$D$6:$JC$139,31,0)</f>
        <v>0</v>
      </c>
      <c r="S65" s="15">
        <f>VLOOKUP($C65,'ДС факт при поликлинике'!$D$6:$JC$139,32,0)</f>
        <v>0</v>
      </c>
      <c r="T65" s="15">
        <f>VLOOKUP($C65,'ДС факт при поликлинике'!$D$6:$JC$139,33,0)</f>
        <v>0</v>
      </c>
      <c r="U65" s="15">
        <f>VLOOKUP($C65,'ДС факт при поликлинике'!$D$6:$JC$139,34,0)</f>
        <v>0</v>
      </c>
      <c r="V65" s="2">
        <f>SUM(N65*$F65)</f>
        <v>0</v>
      </c>
      <c r="W65" s="2">
        <f>SUM(P65*$F65)</f>
        <v>0</v>
      </c>
      <c r="X65" s="2">
        <f>SUM(R65*$F65)</f>
        <v>0</v>
      </c>
      <c r="Y65" s="2">
        <f t="shared" si="1495"/>
        <v>0</v>
      </c>
      <c r="Z65" s="2">
        <f t="shared" si="1496"/>
        <v>0</v>
      </c>
      <c r="AA65" s="2">
        <f>план!P63</f>
        <v>0</v>
      </c>
      <c r="AB65" s="2">
        <f>план!Q63</f>
        <v>0</v>
      </c>
      <c r="AC65" s="2">
        <f t="shared" si="0"/>
        <v>0</v>
      </c>
      <c r="AD65" s="2">
        <f t="shared" si="1"/>
        <v>0</v>
      </c>
      <c r="AE65" s="15"/>
      <c r="AF65" s="15"/>
      <c r="AG65" s="15"/>
      <c r="AH65" s="15"/>
      <c r="AI65" s="2">
        <f>SUM(AA65*$F65)</f>
        <v>0</v>
      </c>
      <c r="AJ65" s="2">
        <f>SUM(AC65*$F65)</f>
        <v>0</v>
      </c>
      <c r="AK65" s="2">
        <f>SUM(AE65*$F65)</f>
        <v>0</v>
      </c>
      <c r="AL65" s="2">
        <f t="shared" si="2"/>
        <v>0</v>
      </c>
      <c r="AM65" s="2">
        <f t="shared" si="3"/>
        <v>0</v>
      </c>
      <c r="AN65" s="2">
        <f>план!R63</f>
        <v>0</v>
      </c>
      <c r="AO65" s="2">
        <f>план!S63</f>
        <v>0</v>
      </c>
      <c r="AP65" s="2">
        <f t="shared" si="4"/>
        <v>0</v>
      </c>
      <c r="AQ65" s="2">
        <f t="shared" si="5"/>
        <v>0</v>
      </c>
      <c r="AR65" s="2">
        <f>VLOOKUP($C65,'ДС факт при поликлинике'!$D$6:$JC$141,23,0)</f>
        <v>0</v>
      </c>
      <c r="AS65" s="2">
        <f>VLOOKUP($C65,'ДС факт при поликлинике'!$D$6:$JC$141,24,0)</f>
        <v>0</v>
      </c>
      <c r="AT65" s="2">
        <f>VLOOKUP($C65,'ДС факт при поликлинике'!$D$6:$JC$141,25,0)</f>
        <v>0</v>
      </c>
      <c r="AU65" s="2">
        <f>VLOOKUP($C65,'ДС факт при поликлинике'!$D$6:$JC$141,26,0)</f>
        <v>0</v>
      </c>
      <c r="AV65" s="2">
        <f>SUM(AN65*$F65)</f>
        <v>0</v>
      </c>
      <c r="AW65" s="2">
        <f>SUM(AP65*$F65)</f>
        <v>0</v>
      </c>
      <c r="AX65" s="2">
        <f>SUM(AR65*$F65)</f>
        <v>0</v>
      </c>
      <c r="AY65" s="2">
        <f t="shared" si="6"/>
        <v>0</v>
      </c>
      <c r="AZ65" s="2">
        <f t="shared" si="7"/>
        <v>0</v>
      </c>
      <c r="BA65" s="2"/>
      <c r="BB65" s="2"/>
      <c r="BC65" s="2">
        <f>план!T63</f>
        <v>0</v>
      </c>
      <c r="BD65" s="2">
        <f>план!U63</f>
        <v>0</v>
      </c>
      <c r="BE65" s="2">
        <f t="shared" si="8"/>
        <v>0</v>
      </c>
      <c r="BF65" s="2">
        <f t="shared" si="9"/>
        <v>0</v>
      </c>
      <c r="BG65" s="2">
        <f>VLOOKUP($C65,'ДС факт при поликлинике'!$D$6:$JC$141,7,0)</f>
        <v>0</v>
      </c>
      <c r="BH65" s="2">
        <f>VLOOKUP($C65,'ДС факт при поликлинике'!$D$6:$JC$141,8,0)</f>
        <v>0</v>
      </c>
      <c r="BI65" s="2">
        <f>VLOOKUP($C65,'ДС факт при поликлинике'!$D$6:$JC$141,9,0)</f>
        <v>0</v>
      </c>
      <c r="BJ65" s="2">
        <f>VLOOKUP($C65,'ДС факт при поликлинике'!$D$6:$JC$141,10,0)</f>
        <v>0</v>
      </c>
      <c r="BK65" s="2">
        <f>SUM(BC65*$F65)</f>
        <v>0</v>
      </c>
      <c r="BL65" s="2">
        <f>SUM(BE65*$F65)</f>
        <v>0</v>
      </c>
      <c r="BM65" s="2">
        <f>SUM(BG65*$F65)</f>
        <v>0</v>
      </c>
      <c r="BN65" s="2">
        <f t="shared" si="10"/>
        <v>0</v>
      </c>
      <c r="BO65" s="2">
        <f t="shared" si="11"/>
        <v>0</v>
      </c>
      <c r="BP65" s="2">
        <f>план!V63</f>
        <v>0</v>
      </c>
      <c r="BQ65" s="2">
        <f>план!W63</f>
        <v>0</v>
      </c>
      <c r="BR65" s="2">
        <f t="shared" si="12"/>
        <v>0</v>
      </c>
      <c r="BS65" s="2">
        <f t="shared" si="13"/>
        <v>0</v>
      </c>
      <c r="BT65" s="2">
        <f>VLOOKUP($C65,'ДС факт при поликлинике'!$D$6:$JC$141,27,0)</f>
        <v>0</v>
      </c>
      <c r="BU65" s="2">
        <f>VLOOKUP($C65,'ДС факт при поликлинике'!$D$6:$JC$141,28,0)</f>
        <v>0</v>
      </c>
      <c r="BV65" s="2">
        <f>VLOOKUP($C65,'ДС факт при поликлинике'!$D$6:$JC$141,29,0)</f>
        <v>0</v>
      </c>
      <c r="BW65" s="2">
        <f>VLOOKUP($C65,'ДС факт при поликлинике'!$D$6:$JC$141,30,0)</f>
        <v>0</v>
      </c>
      <c r="BX65" s="2">
        <f>SUM(BP65*$F65)</f>
        <v>0</v>
      </c>
      <c r="BY65" s="2">
        <f>SUM(BR65*$F65)</f>
        <v>0</v>
      </c>
      <c r="BZ65" s="2">
        <f>SUM(BT65*$F65)</f>
        <v>0</v>
      </c>
      <c r="CA65" s="2">
        <f t="shared" si="14"/>
        <v>0</v>
      </c>
      <c r="CB65" s="2">
        <f t="shared" si="15"/>
        <v>0</v>
      </c>
      <c r="CC65" s="2">
        <f>план!X63</f>
        <v>0</v>
      </c>
      <c r="CD65" s="2">
        <f>план!Y63</f>
        <v>0</v>
      </c>
      <c r="CE65" s="2">
        <f t="shared" si="16"/>
        <v>0</v>
      </c>
      <c r="CF65" s="2">
        <f t="shared" si="17"/>
        <v>0</v>
      </c>
      <c r="CG65" s="2">
        <f>VLOOKUP($C65,'ДС факт при поликлинике'!$D$6:$JC$141,51,0)</f>
        <v>0</v>
      </c>
      <c r="CH65" s="2">
        <f>VLOOKUP($C65,'ДС факт при поликлинике'!$D$6:$JC$141,52,0)</f>
        <v>0</v>
      </c>
      <c r="CI65" s="2">
        <f>VLOOKUP($C65,'ДС факт при поликлинике'!$D$6:$JC$141,53,0)</f>
        <v>0</v>
      </c>
      <c r="CJ65" s="2">
        <f>VLOOKUP($C65,'ДС факт при поликлинике'!$D$6:$JC$141,54,0)</f>
        <v>0</v>
      </c>
      <c r="CK65" s="2">
        <f>SUM(CC65*$F65)</f>
        <v>0</v>
      </c>
      <c r="CL65" s="2">
        <f>SUM(CE65*$F65)</f>
        <v>0</v>
      </c>
      <c r="CM65" s="2">
        <f>SUM(CG65*$F65)</f>
        <v>0</v>
      </c>
      <c r="CN65" s="2">
        <f t="shared" si="18"/>
        <v>0</v>
      </c>
      <c r="CO65" s="2">
        <f t="shared" si="19"/>
        <v>0</v>
      </c>
      <c r="CP65" s="2">
        <f>план!Z63</f>
        <v>0</v>
      </c>
      <c r="CQ65" s="2">
        <f>план!AA63</f>
        <v>0</v>
      </c>
      <c r="CR65" s="2">
        <f t="shared" si="20"/>
        <v>0</v>
      </c>
      <c r="CS65" s="2">
        <f t="shared" si="21"/>
        <v>0</v>
      </c>
      <c r="CT65" s="2">
        <f>VLOOKUP($C65,'ДС факт при поликлинике'!$D$6:$JC$141,235,0)</f>
        <v>0</v>
      </c>
      <c r="CU65" s="2">
        <f>VLOOKUP($C65,'ДС факт при поликлинике'!$D$6:$JC$141,236,0)</f>
        <v>0</v>
      </c>
      <c r="CV65" s="2">
        <f>VLOOKUP($C65,'ДС факт при поликлинике'!$D$6:$JC$141,237,0)</f>
        <v>0</v>
      </c>
      <c r="CW65" s="2">
        <f>VLOOKUP($C65,'ДС факт при поликлинике'!$D$6:$JC$141,238,0)</f>
        <v>0</v>
      </c>
      <c r="CX65" s="2">
        <f>SUM(CP65*$F65)</f>
        <v>0</v>
      </c>
      <c r="CY65" s="2">
        <f>SUM(CR65*$F65)</f>
        <v>0</v>
      </c>
      <c r="CZ65" s="2">
        <f>SUM(CT65*$F65)</f>
        <v>0</v>
      </c>
      <c r="DA65" s="2">
        <f t="shared" si="22"/>
        <v>0</v>
      </c>
      <c r="DB65" s="2">
        <f t="shared" si="23"/>
        <v>0</v>
      </c>
      <c r="DC65" s="2">
        <f>план!AB63</f>
        <v>0</v>
      </c>
      <c r="DD65" s="2">
        <f>план!AC63</f>
        <v>0</v>
      </c>
      <c r="DE65" s="2">
        <f t="shared" si="24"/>
        <v>0</v>
      </c>
      <c r="DF65" s="2">
        <f t="shared" si="25"/>
        <v>0</v>
      </c>
      <c r="DG65" s="2">
        <f>VLOOKUP($C65,'ДС факт при поликлинике'!$D$6:$JC$141,163,0)</f>
        <v>0</v>
      </c>
      <c r="DH65" s="2">
        <f>VLOOKUP($C65,'ДС факт при поликлинике'!$D$6:$JC$141,164,0)</f>
        <v>0</v>
      </c>
      <c r="DI65" s="2">
        <f>VLOOKUP($C65,'ДС факт при поликлинике'!$D$6:$JC$141,165,0)</f>
        <v>0</v>
      </c>
      <c r="DJ65" s="2">
        <f>VLOOKUP($C65,'ДС факт при поликлинике'!$D$6:$JC$141,166,0)</f>
        <v>0</v>
      </c>
      <c r="DK65" s="2">
        <f>SUM(DC65*$F65)</f>
        <v>0</v>
      </c>
      <c r="DL65" s="2">
        <f>SUM(DE65*$F65)</f>
        <v>0</v>
      </c>
      <c r="DM65" s="2">
        <f>SUM(DG65*$F65)</f>
        <v>0</v>
      </c>
      <c r="DN65" s="2">
        <f t="shared" si="26"/>
        <v>0</v>
      </c>
      <c r="DO65" s="2">
        <f t="shared" si="27"/>
        <v>0</v>
      </c>
      <c r="DP65" s="2">
        <f>план!AD63</f>
        <v>0</v>
      </c>
      <c r="DQ65" s="2">
        <f>план!AE63</f>
        <v>0</v>
      </c>
      <c r="DR65" s="2">
        <f t="shared" si="28"/>
        <v>0</v>
      </c>
      <c r="DS65" s="2">
        <f t="shared" si="29"/>
        <v>0</v>
      </c>
      <c r="DT65" s="2">
        <f>VLOOKUP($C65,'ДС факт при поликлинике'!$D$6:$JC$141,229,0)</f>
        <v>0</v>
      </c>
      <c r="DU65" s="2">
        <f>VLOOKUP($C65,'ДС факт при поликлинике'!$D$6:$JC$141,230,0)</f>
        <v>0</v>
      </c>
      <c r="DV65" s="2">
        <f>VLOOKUP($C65,'ДС факт при поликлинике'!$D$6:$JC$141,231,0)</f>
        <v>0</v>
      </c>
      <c r="DW65" s="2">
        <f>VLOOKUP($C65,'ДС факт при поликлинике'!$D$6:$JC$141,232,0)</f>
        <v>0</v>
      </c>
      <c r="DX65" s="2">
        <f>SUM(DP65*$F65)</f>
        <v>0</v>
      </c>
      <c r="DY65" s="2">
        <f>SUM(DR65*$F65)</f>
        <v>0</v>
      </c>
      <c r="DZ65" s="2">
        <f>SUM(DT65*$F65)</f>
        <v>0</v>
      </c>
      <c r="EA65" s="2">
        <f t="shared" si="30"/>
        <v>0</v>
      </c>
      <c r="EB65" s="2">
        <f t="shared" si="31"/>
        <v>0</v>
      </c>
      <c r="EC65" s="2"/>
      <c r="ED65" s="2"/>
      <c r="EE65" s="2">
        <f>план!AF63</f>
        <v>0</v>
      </c>
      <c r="EF65" s="2">
        <f>план!AG63</f>
        <v>0</v>
      </c>
      <c r="EG65" s="2">
        <f t="shared" si="32"/>
        <v>0</v>
      </c>
      <c r="EH65" s="2">
        <f t="shared" si="33"/>
        <v>0</v>
      </c>
      <c r="EI65" s="2">
        <f>VLOOKUP($C65,'ДС факт при поликлинике'!$D$6:$JC$141,239,0)</f>
        <v>0</v>
      </c>
      <c r="EJ65" s="2">
        <f>VLOOKUP($C65,'ДС факт при поликлинике'!$D$6:$JC$141,240,0)</f>
        <v>0</v>
      </c>
      <c r="EK65" s="2">
        <f>VLOOKUP($C65,'ДС факт при поликлинике'!$D$6:$JC$141,241,0)</f>
        <v>0</v>
      </c>
      <c r="EL65" s="2">
        <f>VLOOKUP($C65,'ДС факт при поликлинике'!$D$6:$JC$141,242,0)</f>
        <v>0</v>
      </c>
      <c r="EM65" s="2">
        <f>SUM(EE65*$F65)</f>
        <v>0</v>
      </c>
      <c r="EN65" s="2">
        <f>SUM(EG65*$F65)</f>
        <v>0</v>
      </c>
      <c r="EO65" s="2">
        <f>SUM(EI65*$F65)</f>
        <v>0</v>
      </c>
      <c r="EP65" s="2">
        <f t="shared" si="34"/>
        <v>0</v>
      </c>
      <c r="EQ65" s="2">
        <f t="shared" si="35"/>
        <v>0</v>
      </c>
      <c r="ER65" s="2">
        <f>план!AH63</f>
        <v>0</v>
      </c>
      <c r="ES65" s="2">
        <f>план!AI63</f>
        <v>0</v>
      </c>
      <c r="ET65" s="2">
        <f t="shared" si="36"/>
        <v>0</v>
      </c>
      <c r="EU65" s="2">
        <f t="shared" si="37"/>
        <v>0</v>
      </c>
      <c r="EV65" s="2">
        <f>VLOOKUP($C65,'ДС факт при поликлинике'!$D$6:$JC$141,11,0)</f>
        <v>0</v>
      </c>
      <c r="EW65" s="2">
        <f>VLOOKUP($C65,'ДС факт при поликлинике'!$D$6:$JC$141,12,0)</f>
        <v>0</v>
      </c>
      <c r="EX65" s="2">
        <f>VLOOKUP($C65,'ДС факт при поликлинике'!$D$6:$JC$141,13,0)</f>
        <v>0</v>
      </c>
      <c r="EY65" s="2">
        <f>VLOOKUP($C65,'ДС факт при поликлинике'!$D$6:$JC$141,14,0)</f>
        <v>0</v>
      </c>
      <c r="EZ65" s="2">
        <f>SUM(ER65*$F65)</f>
        <v>0</v>
      </c>
      <c r="FA65" s="2">
        <f>SUM(ET65*$F65)</f>
        <v>0</v>
      </c>
      <c r="FB65" s="2">
        <f>SUM(EV65*$F65)</f>
        <v>0</v>
      </c>
      <c r="FC65" s="2">
        <f t="shared" si="38"/>
        <v>0</v>
      </c>
      <c r="FD65" s="2">
        <f t="shared" si="39"/>
        <v>0</v>
      </c>
      <c r="FE65" s="2">
        <f>план!AJ63</f>
        <v>0</v>
      </c>
      <c r="FF65" s="2">
        <f>план!AK63</f>
        <v>0</v>
      </c>
      <c r="FG65" s="2">
        <f t="shared" si="40"/>
        <v>0</v>
      </c>
      <c r="FH65" s="2">
        <f t="shared" si="41"/>
        <v>0</v>
      </c>
      <c r="FI65" s="2">
        <f>VLOOKUP($C65,'ДС факт при поликлинике'!$D$6:$JC$141,243,0)</f>
        <v>0</v>
      </c>
      <c r="FJ65" s="2">
        <f>VLOOKUP($C65,'ДС факт при поликлинике'!$D$6:$JC$141,244,0)</f>
        <v>0</v>
      </c>
      <c r="FK65" s="2">
        <f>VLOOKUP($C65,'ДС факт при поликлинике'!$D$6:$JC$141,245,0)</f>
        <v>0</v>
      </c>
      <c r="FL65" s="2">
        <f>VLOOKUP($C65,'ДС факт при поликлинике'!$D$6:$JC$141,246,0)</f>
        <v>0</v>
      </c>
      <c r="FM65" s="2">
        <f>SUM(FE65*$F65)</f>
        <v>0</v>
      </c>
      <c r="FN65" s="2">
        <f>SUM(FG65*$F65)</f>
        <v>0</v>
      </c>
      <c r="FO65" s="2">
        <f>SUM(FI65*$F65)</f>
        <v>0</v>
      </c>
      <c r="FP65" s="2">
        <f t="shared" si="42"/>
        <v>0</v>
      </c>
      <c r="FQ65" s="2">
        <f t="shared" si="43"/>
        <v>0</v>
      </c>
      <c r="FR65" s="2">
        <f>план!AL63</f>
        <v>0</v>
      </c>
      <c r="FS65" s="2">
        <f>план!AM63</f>
        <v>0</v>
      </c>
      <c r="FT65" s="2">
        <f t="shared" si="44"/>
        <v>0</v>
      </c>
      <c r="FU65" s="2">
        <f t="shared" si="45"/>
        <v>0</v>
      </c>
      <c r="FV65" s="2">
        <f>VLOOKUP($C65,'ДС факт при поликлинике'!$D$6:$JC$141,197,0)</f>
        <v>0</v>
      </c>
      <c r="FW65" s="2">
        <f>VLOOKUP($C65,'ДС факт при поликлинике'!$D$6:$JC$141,198,0)</f>
        <v>0</v>
      </c>
      <c r="FX65" s="2">
        <f>VLOOKUP($C65,'ДС факт при поликлинике'!$D$6:$JC$141,199,0)</f>
        <v>0</v>
      </c>
      <c r="FY65" s="2">
        <f>VLOOKUP($C65,'ДС факт при поликлинике'!$D$6:$JC$141,200,0)</f>
        <v>0</v>
      </c>
      <c r="FZ65" s="2">
        <f>SUM(FR65*$F65)</f>
        <v>0</v>
      </c>
      <c r="GA65" s="2">
        <f>SUM(FT65*$F65)</f>
        <v>0</v>
      </c>
      <c r="GB65" s="2">
        <f>SUM(FV65*$F65)</f>
        <v>0</v>
      </c>
      <c r="GC65" s="2">
        <f t="shared" si="46"/>
        <v>0</v>
      </c>
      <c r="GD65" s="2">
        <f t="shared" si="47"/>
        <v>0</v>
      </c>
      <c r="GE65" s="2">
        <f>план!AN63</f>
        <v>0</v>
      </c>
      <c r="GF65" s="2">
        <f>план!AO63</f>
        <v>0</v>
      </c>
      <c r="GG65" s="2">
        <f t="shared" si="48"/>
        <v>0</v>
      </c>
      <c r="GH65" s="2">
        <f t="shared" si="49"/>
        <v>0</v>
      </c>
      <c r="GI65" s="2">
        <f>VLOOKUP($C65,'ДС факт при поликлинике'!$D$6:$JC$141,201,0)</f>
        <v>0</v>
      </c>
      <c r="GJ65" s="2">
        <f>VLOOKUP($C65,'ДС факт при поликлинике'!$D$6:$JC$141,202,0)</f>
        <v>0</v>
      </c>
      <c r="GK65" s="2">
        <f>VLOOKUP($C65,'ДС факт при поликлинике'!$D$6:$JC$141,203,0)</f>
        <v>0</v>
      </c>
      <c r="GL65" s="2">
        <f>VLOOKUP($C65,'ДС факт при поликлинике'!$D$6:$JC$141,204,0)</f>
        <v>0</v>
      </c>
      <c r="GM65" s="2">
        <f>SUM(GE65*$F65)</f>
        <v>0</v>
      </c>
      <c r="GN65" s="2">
        <f>SUM(GG65*$F65)</f>
        <v>0</v>
      </c>
      <c r="GO65" s="2">
        <f>SUM(GI65*$F65)</f>
        <v>0</v>
      </c>
      <c r="GP65" s="2">
        <f t="shared" si="50"/>
        <v>0</v>
      </c>
      <c r="GQ65" s="2">
        <f t="shared" si="51"/>
        <v>0</v>
      </c>
      <c r="GR65" s="2">
        <f>план!AP63</f>
        <v>0</v>
      </c>
      <c r="GS65" s="2">
        <f>план!AQ63</f>
        <v>0</v>
      </c>
      <c r="GT65" s="2">
        <f t="shared" si="52"/>
        <v>0</v>
      </c>
      <c r="GU65" s="2">
        <f t="shared" si="53"/>
        <v>0</v>
      </c>
      <c r="GV65" s="2">
        <f>VLOOKUP($C65,'ДС факт при поликлинике'!$D$6:$JC$141,171,0)</f>
        <v>0</v>
      </c>
      <c r="GW65" s="2">
        <f>VLOOKUP($C65,'ДС факт при поликлинике'!$D$6:$JC$141,172,0)</f>
        <v>0</v>
      </c>
      <c r="GX65" s="2">
        <f>VLOOKUP($C65,'ДС факт при поликлинике'!$D$6:$JC$141,173,0)</f>
        <v>0</v>
      </c>
      <c r="GY65" s="2">
        <f>VLOOKUP($C65,'ДС факт при поликлинике'!$D$6:$JC$141,174,0)</f>
        <v>0</v>
      </c>
      <c r="GZ65" s="2">
        <f>SUM(GR65*$F65)</f>
        <v>0</v>
      </c>
      <c r="HA65" s="2">
        <f>SUM(GT65*$F65)</f>
        <v>0</v>
      </c>
      <c r="HB65" s="2">
        <f>SUM(GV65*$F65)</f>
        <v>0</v>
      </c>
      <c r="HC65" s="2">
        <f t="shared" si="54"/>
        <v>0</v>
      </c>
      <c r="HD65" s="2">
        <f t="shared" si="55"/>
        <v>0</v>
      </c>
      <c r="HE65" s="2">
        <f>план!AR63</f>
        <v>0</v>
      </c>
      <c r="HF65" s="2">
        <f>план!AS63</f>
        <v>0</v>
      </c>
      <c r="HG65" s="2">
        <f t="shared" si="56"/>
        <v>0</v>
      </c>
      <c r="HH65" s="2">
        <f t="shared" si="57"/>
        <v>0</v>
      </c>
      <c r="HI65" s="2">
        <f>VLOOKUP($C65,'ДС факт при поликлинике'!$D$6:$JC$141,175,0)</f>
        <v>0</v>
      </c>
      <c r="HJ65" s="2">
        <f>VLOOKUP($C65,'ДС факт при поликлинике'!$D$6:$JC$141,176,0)</f>
        <v>0</v>
      </c>
      <c r="HK65" s="2">
        <f>VLOOKUP($C65,'ДС факт при поликлинике'!$D$6:$JC$141,177,0)</f>
        <v>0</v>
      </c>
      <c r="HL65" s="2">
        <f>VLOOKUP($C65,'ДС факт при поликлинике'!$D$6:$JC$141,178,0)</f>
        <v>0</v>
      </c>
      <c r="HM65" s="2">
        <f>SUM(HE65*$F65)</f>
        <v>0</v>
      </c>
      <c r="HN65" s="2">
        <f>SUM(HG65*$F65)</f>
        <v>0</v>
      </c>
      <c r="HO65" s="2">
        <f>SUM(HI65*$F65)</f>
        <v>0</v>
      </c>
      <c r="HP65" s="2">
        <f t="shared" si="58"/>
        <v>0</v>
      </c>
      <c r="HQ65" s="2">
        <f t="shared" si="59"/>
        <v>0</v>
      </c>
      <c r="HR65" s="2">
        <f>план!AT63</f>
        <v>0</v>
      </c>
      <c r="HS65" s="2">
        <f>план!AU63</f>
        <v>0</v>
      </c>
      <c r="HT65" s="2">
        <f t="shared" si="60"/>
        <v>0</v>
      </c>
      <c r="HU65" s="2">
        <f t="shared" si="61"/>
        <v>0</v>
      </c>
      <c r="HV65" s="2">
        <f>VLOOKUP($C65,'ДС факт при поликлинике'!$D$6:$JC$141,179,0)</f>
        <v>0</v>
      </c>
      <c r="HW65" s="2">
        <f>VLOOKUP($C65,'ДС факт при поликлинике'!$D$6:$JC$141,180,0)</f>
        <v>0</v>
      </c>
      <c r="HX65" s="2">
        <f>VLOOKUP($C65,'ДС факт при поликлинике'!$D$6:$JC$141,181,0)</f>
        <v>0</v>
      </c>
      <c r="HY65" s="2">
        <f>VLOOKUP($C65,'ДС факт при поликлинике'!$D$6:$JC$141,182,0)</f>
        <v>0</v>
      </c>
      <c r="HZ65" s="2">
        <f>SUM(HR65*$F65)</f>
        <v>0</v>
      </c>
      <c r="IA65" s="2">
        <f>SUM(HT65*$F65)</f>
        <v>0</v>
      </c>
      <c r="IB65" s="2">
        <f>SUM(HV65*$F65)</f>
        <v>0</v>
      </c>
      <c r="IC65" s="2">
        <f t="shared" si="62"/>
        <v>0</v>
      </c>
      <c r="ID65" s="2">
        <f t="shared" si="63"/>
        <v>0</v>
      </c>
      <c r="IE65" s="2">
        <f>план!AV63</f>
        <v>0</v>
      </c>
      <c r="IF65" s="2">
        <f>план!AW63</f>
        <v>0</v>
      </c>
      <c r="IG65" s="2">
        <f t="shared" si="64"/>
        <v>0</v>
      </c>
      <c r="IH65" s="2">
        <f t="shared" si="65"/>
        <v>0</v>
      </c>
      <c r="II65" s="2">
        <f>VLOOKUP($C65,'ДС факт при поликлинике'!$D$6:$JC$141,129,0)</f>
        <v>0</v>
      </c>
      <c r="IJ65" s="2">
        <f>VLOOKUP($C65,'ДС факт при поликлинике'!$D$6:$JC$141,130,0)</f>
        <v>0</v>
      </c>
      <c r="IK65" s="2">
        <f>VLOOKUP($C65,'ДС факт при поликлинике'!$D$6:$JC$141,131,0)</f>
        <v>0</v>
      </c>
      <c r="IL65" s="2">
        <f>VLOOKUP($C65,'ДС факт при поликлинике'!$D$6:$JC$141,132,0)</f>
        <v>0</v>
      </c>
      <c r="IM65" s="2">
        <f>SUM(IE65*$F65)</f>
        <v>0</v>
      </c>
      <c r="IN65" s="2">
        <f>SUM(IG65*$F65)</f>
        <v>0</v>
      </c>
      <c r="IO65" s="2">
        <f>SUM(II65*$F65)</f>
        <v>0</v>
      </c>
      <c r="IP65" s="2">
        <f t="shared" si="66"/>
        <v>0</v>
      </c>
      <c r="IQ65" s="2">
        <f t="shared" si="67"/>
        <v>0</v>
      </c>
      <c r="IR65" s="2">
        <f>план!AX63</f>
        <v>0</v>
      </c>
      <c r="IS65" s="2">
        <f>план!AY63</f>
        <v>0</v>
      </c>
      <c r="IT65" s="2">
        <f t="shared" si="68"/>
        <v>0</v>
      </c>
      <c r="IU65" s="2">
        <f t="shared" si="69"/>
        <v>0</v>
      </c>
      <c r="IV65" s="2">
        <f>VLOOKUP($C65,'ДС факт при поликлинике'!$D$6:$JC$141,125,0)</f>
        <v>0</v>
      </c>
      <c r="IW65" s="2">
        <f>VLOOKUP($C65,'ДС факт при поликлинике'!$D$6:$JC$141,126,0)</f>
        <v>0</v>
      </c>
      <c r="IX65" s="2">
        <f>VLOOKUP($C65,'ДС факт при поликлинике'!$D$6:$JC$141,127,0)</f>
        <v>0</v>
      </c>
      <c r="IY65" s="2">
        <f>VLOOKUP($C65,'ДС факт при поликлинике'!$D$6:$JC$141,128,0)</f>
        <v>0</v>
      </c>
      <c r="IZ65" s="2">
        <f>SUM(IR65*$F65)</f>
        <v>0</v>
      </c>
      <c r="JA65" s="2">
        <f>SUM(IT65*$F65)</f>
        <v>0</v>
      </c>
      <c r="JB65" s="2">
        <f>SUM(IV65*$F65)</f>
        <v>0</v>
      </c>
      <c r="JC65" s="2">
        <f t="shared" si="70"/>
        <v>0</v>
      </c>
      <c r="JD65" s="2">
        <f t="shared" si="71"/>
        <v>0</v>
      </c>
      <c r="JE65" s="2">
        <f>план!AZ63</f>
        <v>0</v>
      </c>
      <c r="JF65" s="2">
        <f>план!BA63</f>
        <v>0</v>
      </c>
      <c r="JG65" s="2">
        <f t="shared" si="72"/>
        <v>0</v>
      </c>
      <c r="JH65" s="2">
        <f t="shared" si="73"/>
        <v>0</v>
      </c>
      <c r="JI65" s="2">
        <f>VLOOKUP($C65,'ДС факт при поликлинике'!$D$6:$JC$141,161,0)</f>
        <v>0</v>
      </c>
      <c r="JJ65" s="2">
        <f>VLOOKUP($C65,'ДС факт при поликлинике'!$D$6:$JC$141,162,0)</f>
        <v>0</v>
      </c>
      <c r="JK65" s="2"/>
      <c r="JL65" s="2"/>
      <c r="JM65" s="2">
        <f>SUM(JE65*$F65)</f>
        <v>0</v>
      </c>
      <c r="JN65" s="2">
        <f>SUM(JG65*$F65)</f>
        <v>0</v>
      </c>
      <c r="JO65" s="2">
        <f>SUM(JI65*$F65)</f>
        <v>0</v>
      </c>
      <c r="JP65" s="2">
        <f t="shared" si="74"/>
        <v>0</v>
      </c>
      <c r="JQ65" s="2">
        <f t="shared" si="75"/>
        <v>0</v>
      </c>
      <c r="JR65" s="2">
        <f>план!BB63</f>
        <v>0</v>
      </c>
      <c r="JS65" s="2">
        <f>план!BC63</f>
        <v>0</v>
      </c>
      <c r="JT65" s="2">
        <f t="shared" si="76"/>
        <v>0</v>
      </c>
      <c r="JU65" s="2">
        <f t="shared" si="77"/>
        <v>0</v>
      </c>
      <c r="JV65" s="2">
        <f>VLOOKUP($C65,'ДС факт при поликлинике'!$D$6:$JC$141,133,0)</f>
        <v>0</v>
      </c>
      <c r="JW65" s="2">
        <f>VLOOKUP($C65,'ДС факт при поликлинике'!$D$6:$JC$141,134,0)</f>
        <v>0</v>
      </c>
      <c r="JX65" s="2">
        <f>VLOOKUP($C65,'ДС факт при поликлинике'!$D$6:$JC$141,135,0)</f>
        <v>0</v>
      </c>
      <c r="JY65" s="2">
        <f>VLOOKUP($C65,'ДС факт при поликлинике'!$D$6:$JC$141,136,0)</f>
        <v>0</v>
      </c>
      <c r="JZ65" s="2">
        <f>SUM(JR65*$F65)</f>
        <v>0</v>
      </c>
      <c r="KA65" s="2">
        <f>SUM(JT65*$F65)</f>
        <v>0</v>
      </c>
      <c r="KB65" s="2">
        <f>SUM(JV65*$F65)</f>
        <v>0</v>
      </c>
      <c r="KC65" s="2">
        <f t="shared" si="78"/>
        <v>0</v>
      </c>
      <c r="KD65" s="2">
        <f t="shared" si="79"/>
        <v>0</v>
      </c>
      <c r="KE65" s="2">
        <f>план!BD63</f>
        <v>0</v>
      </c>
      <c r="KF65" s="2">
        <f>план!BE63</f>
        <v>0</v>
      </c>
      <c r="KG65" s="2">
        <f t="shared" si="80"/>
        <v>0</v>
      </c>
      <c r="KH65" s="2">
        <f t="shared" si="81"/>
        <v>0</v>
      </c>
      <c r="KI65" s="2">
        <f>VLOOKUP($C65,'ДС факт при поликлинике'!$D$6:$JC$141,137,0)</f>
        <v>0</v>
      </c>
      <c r="KJ65" s="2">
        <f>VLOOKUP($C65,'ДС факт при поликлинике'!$D$6:$JC$141,138,0)</f>
        <v>0</v>
      </c>
      <c r="KK65" s="2">
        <f>VLOOKUP($C65,'ДС факт при поликлинике'!$D$6:$JC$141,139,0)</f>
        <v>0</v>
      </c>
      <c r="KL65" s="2">
        <f>VLOOKUP($C65,'ДС факт при поликлинике'!$D$6:$JC$141,140,0)</f>
        <v>0</v>
      </c>
      <c r="KM65" s="2">
        <f>SUM(KE65*$F65)</f>
        <v>0</v>
      </c>
      <c r="KN65" s="2">
        <f>SUM(KG65*$F65)</f>
        <v>0</v>
      </c>
      <c r="KO65" s="2">
        <f>SUM(KI65*$F65)</f>
        <v>0</v>
      </c>
      <c r="KP65" s="2">
        <f t="shared" si="82"/>
        <v>0</v>
      </c>
      <c r="KQ65" s="2">
        <f t="shared" si="83"/>
        <v>0</v>
      </c>
      <c r="KR65" s="2">
        <f>план!BF63</f>
        <v>0</v>
      </c>
      <c r="KS65" s="2">
        <f>план!BG63</f>
        <v>0</v>
      </c>
      <c r="KT65" s="2">
        <f t="shared" si="84"/>
        <v>0</v>
      </c>
      <c r="KU65" s="2">
        <f t="shared" si="85"/>
        <v>0</v>
      </c>
      <c r="KV65" s="2">
        <f>VLOOKUP($C65,'ДС факт при поликлинике'!$D$6:$JC$141,141,0)</f>
        <v>0</v>
      </c>
      <c r="KW65" s="2">
        <f>VLOOKUP($C65,'ДС факт при поликлинике'!$D$6:$JC$141,142,0)</f>
        <v>0</v>
      </c>
      <c r="KX65" s="2"/>
      <c r="KY65" s="2"/>
      <c r="KZ65" s="2">
        <f>SUM(KR65*$F65)</f>
        <v>0</v>
      </c>
      <c r="LA65" s="2">
        <f>SUM(KT65*$F65)</f>
        <v>0</v>
      </c>
      <c r="LB65" s="2">
        <f>SUM(KV65*$F65)</f>
        <v>0</v>
      </c>
      <c r="LC65" s="2">
        <f t="shared" si="86"/>
        <v>0</v>
      </c>
      <c r="LD65" s="2">
        <f t="shared" si="87"/>
        <v>0</v>
      </c>
      <c r="LE65" s="2">
        <f>план!BH63</f>
        <v>0</v>
      </c>
      <c r="LF65" s="2">
        <f>план!BI63</f>
        <v>0</v>
      </c>
      <c r="LG65" s="2">
        <f t="shared" si="88"/>
        <v>0</v>
      </c>
      <c r="LH65" s="2">
        <f t="shared" si="89"/>
        <v>0</v>
      </c>
      <c r="LI65" s="2">
        <f>VLOOKUP($C65,'ДС факт при поликлинике'!$D$6:$JC$141,143,0)</f>
        <v>0</v>
      </c>
      <c r="LJ65" s="2">
        <f>VLOOKUP($C65,'ДС факт при поликлинике'!$D$6:$JC$141,144,0)</f>
        <v>0</v>
      </c>
      <c r="LK65" s="2"/>
      <c r="LL65" s="2"/>
      <c r="LM65" s="2">
        <f>SUM(LE65*$F65)</f>
        <v>0</v>
      </c>
      <c r="LN65" s="2">
        <f>SUM(LG65*$F65)</f>
        <v>0</v>
      </c>
      <c r="LO65" s="2">
        <f>SUM(LI65*$F65)</f>
        <v>0</v>
      </c>
      <c r="LP65" s="2">
        <f t="shared" si="90"/>
        <v>0</v>
      </c>
      <c r="LQ65" s="2">
        <f t="shared" si="91"/>
        <v>0</v>
      </c>
      <c r="LR65" s="2">
        <f>план!BJ63</f>
        <v>0</v>
      </c>
      <c r="LS65" s="2">
        <f>план!BK63</f>
        <v>0</v>
      </c>
      <c r="LT65" s="2">
        <f t="shared" si="92"/>
        <v>0</v>
      </c>
      <c r="LU65" s="2">
        <f t="shared" si="93"/>
        <v>0</v>
      </c>
      <c r="LV65" s="2">
        <f>VLOOKUP($C65,'ДС факт при поликлинике'!$D$6:$JC$141,145,0)</f>
        <v>0</v>
      </c>
      <c r="LW65" s="2">
        <f>VLOOKUP($C65,'ДС факт при поликлинике'!$D$6:$JC$141,146,0)</f>
        <v>0</v>
      </c>
      <c r="LX65" s="2"/>
      <c r="LY65" s="2"/>
      <c r="LZ65" s="2">
        <f>SUM(LR65*$F65)</f>
        <v>0</v>
      </c>
      <c r="MA65" s="2">
        <f>SUM(LT65*$F65)</f>
        <v>0</v>
      </c>
      <c r="MB65" s="2">
        <f>SUM(LV65*$F65)</f>
        <v>0</v>
      </c>
      <c r="MC65" s="2">
        <f t="shared" si="94"/>
        <v>0</v>
      </c>
      <c r="MD65" s="2">
        <f t="shared" si="95"/>
        <v>0</v>
      </c>
      <c r="ME65" s="2">
        <f>план!BL63</f>
        <v>0</v>
      </c>
      <c r="MF65" s="2">
        <f>план!BM63</f>
        <v>0</v>
      </c>
      <c r="MG65" s="2">
        <f t="shared" si="96"/>
        <v>0</v>
      </c>
      <c r="MH65" s="2">
        <f t="shared" si="97"/>
        <v>0</v>
      </c>
      <c r="MI65" s="2">
        <f>VLOOKUP($C65,'ДС факт при поликлинике'!$D$6:$JC$141,183,0)</f>
        <v>0</v>
      </c>
      <c r="MJ65" s="2">
        <f>VLOOKUP($C65,'ДС факт при поликлинике'!$D$6:$JC$141,184,0)</f>
        <v>0</v>
      </c>
      <c r="MK65" s="2">
        <f>VLOOKUP($C65,'ДС факт при поликлинике'!$D$6:$JC$141,185,0)</f>
        <v>0</v>
      </c>
      <c r="ML65" s="2">
        <f>VLOOKUP($C65,'ДС факт при поликлинике'!$D$6:$JC$141,186,0)</f>
        <v>0</v>
      </c>
      <c r="MM65" s="2">
        <f>SUM(ME65*$F65)</f>
        <v>0</v>
      </c>
      <c r="MN65" s="2">
        <f>SUM(MG65*$F65)</f>
        <v>0</v>
      </c>
      <c r="MO65" s="2">
        <f>SUM(MI65*$F65)</f>
        <v>0</v>
      </c>
      <c r="MP65" s="2">
        <f t="shared" si="98"/>
        <v>0</v>
      </c>
      <c r="MQ65" s="2">
        <f t="shared" si="99"/>
        <v>0</v>
      </c>
      <c r="MR65" s="2">
        <f>план!BN63</f>
        <v>0</v>
      </c>
      <c r="MS65" s="2">
        <f>план!BO63</f>
        <v>0</v>
      </c>
      <c r="MT65" s="2">
        <f t="shared" si="100"/>
        <v>0</v>
      </c>
      <c r="MU65" s="2">
        <f t="shared" si="101"/>
        <v>0</v>
      </c>
      <c r="MV65" s="2">
        <f>VLOOKUP($C65,'ДС факт при поликлинике'!$D$6:$JC$141,187,0)</f>
        <v>0</v>
      </c>
      <c r="MW65" s="2">
        <f>VLOOKUP($C65,'ДС факт при поликлинике'!$D$6:$JC$141,188,0)</f>
        <v>0</v>
      </c>
      <c r="MX65" s="2"/>
      <c r="MY65" s="2"/>
      <c r="MZ65" s="2">
        <f>SUM(MR65*$F65)</f>
        <v>0</v>
      </c>
      <c r="NA65" s="2">
        <f>SUM(MT65*$F65)</f>
        <v>0</v>
      </c>
      <c r="NB65" s="2">
        <f>SUM(MV65*$F65)</f>
        <v>0</v>
      </c>
      <c r="NC65" s="2">
        <f t="shared" si="102"/>
        <v>0</v>
      </c>
      <c r="ND65" s="2">
        <f t="shared" si="103"/>
        <v>0</v>
      </c>
      <c r="NE65" s="2">
        <f>план!BP63</f>
        <v>0</v>
      </c>
      <c r="NF65" s="2">
        <f>план!BQ63</f>
        <v>0</v>
      </c>
      <c r="NG65" s="2">
        <f t="shared" si="104"/>
        <v>0</v>
      </c>
      <c r="NH65" s="2">
        <f t="shared" si="105"/>
        <v>0</v>
      </c>
      <c r="NI65" s="2">
        <f>VLOOKUP($C65,'ДС факт при поликлинике'!$D$6:$JC$141,189,0)</f>
        <v>0</v>
      </c>
      <c r="NJ65" s="2">
        <f>VLOOKUP($C65,'ДС факт при поликлинике'!$D$6:$JC$141,190,0)</f>
        <v>0</v>
      </c>
      <c r="NK65" s="2"/>
      <c r="NL65" s="2"/>
      <c r="NM65" s="2">
        <f>SUM(NE65*$F65)</f>
        <v>0</v>
      </c>
      <c r="NN65" s="2">
        <f>SUM(NG65*$F65)</f>
        <v>0</v>
      </c>
      <c r="NO65" s="2">
        <f>SUM(NI65*$F65)</f>
        <v>0</v>
      </c>
      <c r="NP65" s="2">
        <f t="shared" si="106"/>
        <v>0</v>
      </c>
      <c r="NQ65" s="2">
        <f t="shared" si="107"/>
        <v>0</v>
      </c>
      <c r="NR65" s="2">
        <f>план!BR63</f>
        <v>0</v>
      </c>
      <c r="NS65" s="2">
        <f>план!BS63</f>
        <v>0</v>
      </c>
      <c r="NT65" s="2">
        <f t="shared" si="108"/>
        <v>0</v>
      </c>
      <c r="NU65" s="2">
        <f t="shared" si="109"/>
        <v>0</v>
      </c>
      <c r="NV65" s="2">
        <f>VLOOKUP($C65,'ДС факт при поликлинике'!$D$6:$JC$141,191,0)</f>
        <v>0</v>
      </c>
      <c r="NW65" s="2">
        <f>VLOOKUP($C65,'ДС факт при поликлинике'!$D$6:$JC$141,192,0)</f>
        <v>0</v>
      </c>
      <c r="NX65" s="2"/>
      <c r="NY65" s="2"/>
      <c r="NZ65" s="2">
        <f>SUM(NR65*$F65)</f>
        <v>0</v>
      </c>
      <c r="OA65" s="2">
        <f>SUM(NT65*$F65)</f>
        <v>0</v>
      </c>
      <c r="OB65" s="2">
        <f>SUM(NV65*$F65)</f>
        <v>0</v>
      </c>
      <c r="OC65" s="2">
        <f t="shared" si="110"/>
        <v>0</v>
      </c>
      <c r="OD65" s="2">
        <f t="shared" si="111"/>
        <v>0</v>
      </c>
      <c r="OE65" s="2">
        <f>план!BT63</f>
        <v>0</v>
      </c>
      <c r="OF65" s="2">
        <f>план!BU63</f>
        <v>0</v>
      </c>
      <c r="OG65" s="2">
        <f t="shared" si="112"/>
        <v>0</v>
      </c>
      <c r="OH65" s="2">
        <f t="shared" si="113"/>
        <v>0</v>
      </c>
      <c r="OI65" s="2">
        <f>VLOOKUP($C65,'ДС факт при поликлинике'!$D$6:$JC$141,149,0)</f>
        <v>0</v>
      </c>
      <c r="OJ65" s="2">
        <f>VLOOKUP($C65,'ДС факт при поликлинике'!$D$6:$JC$141,150,0)</f>
        <v>0</v>
      </c>
      <c r="OK65" s="2"/>
      <c r="OL65" s="2"/>
      <c r="OM65" s="2">
        <f>SUM(OE65*$F65)</f>
        <v>0</v>
      </c>
      <c r="ON65" s="2">
        <f>SUM(OG65*$F65)</f>
        <v>0</v>
      </c>
      <c r="OO65" s="2">
        <f>SUM(OI65*$F65)</f>
        <v>0</v>
      </c>
      <c r="OP65" s="2">
        <f t="shared" si="114"/>
        <v>0</v>
      </c>
      <c r="OQ65" s="2">
        <f t="shared" si="115"/>
        <v>0</v>
      </c>
      <c r="OR65" s="2">
        <f>план!BV63</f>
        <v>0</v>
      </c>
      <c r="OS65" s="2">
        <f>план!BW63</f>
        <v>0</v>
      </c>
      <c r="OT65" s="2">
        <f t="shared" si="116"/>
        <v>0</v>
      </c>
      <c r="OU65" s="2">
        <f t="shared" si="117"/>
        <v>0</v>
      </c>
      <c r="OV65" s="2">
        <f>VLOOKUP($C65,'ДС факт при поликлинике'!$D$6:$JC$141,247,0)</f>
        <v>0</v>
      </c>
      <c r="OW65" s="2">
        <f>VLOOKUP($C65,'ДС факт при поликлинике'!$D$6:$JC$141,248,0)</f>
        <v>0</v>
      </c>
      <c r="OX65" s="2"/>
      <c r="OY65" s="2"/>
      <c r="OZ65" s="2">
        <f>SUM(OR65*$F65)</f>
        <v>0</v>
      </c>
      <c r="PA65" s="2">
        <f>SUM(OT65*$F65)</f>
        <v>0</v>
      </c>
      <c r="PB65" s="2">
        <f>SUM(OV65*$F65)</f>
        <v>0</v>
      </c>
      <c r="PC65" s="2">
        <f t="shared" si="118"/>
        <v>0</v>
      </c>
      <c r="PD65" s="2">
        <f t="shared" si="119"/>
        <v>0</v>
      </c>
      <c r="PE65" s="2">
        <f>план!BX63</f>
        <v>0</v>
      </c>
      <c r="PF65" s="2">
        <f>план!BY63</f>
        <v>0</v>
      </c>
      <c r="PG65" s="2">
        <f t="shared" si="120"/>
        <v>0</v>
      </c>
      <c r="PH65" s="2">
        <f t="shared" si="121"/>
        <v>0</v>
      </c>
      <c r="PI65" s="2">
        <f>VLOOKUP($C65,'ДС факт при поликлинике'!$D$6:$JC$141,95,0)</f>
        <v>0</v>
      </c>
      <c r="PJ65" s="2">
        <f>VLOOKUP($C65,'ДС факт при поликлинике'!$D$6:$JC$141,96,0)</f>
        <v>0</v>
      </c>
      <c r="PK65" s="2">
        <f>VLOOKUP($C65,'ДС факт при поликлинике'!$D$6:$JC$141,97,0)</f>
        <v>0</v>
      </c>
      <c r="PL65" s="2">
        <f>VLOOKUP($C65,'ДС факт при поликлинике'!$D$6:$JC$141,98,0)</f>
        <v>0</v>
      </c>
      <c r="PM65" s="2">
        <f>SUM(PE65*$F65)</f>
        <v>0</v>
      </c>
      <c r="PN65" s="2">
        <f>SUM(PG65*$F65)</f>
        <v>0</v>
      </c>
      <c r="PO65" s="2">
        <f>SUM(PI65*$F65)</f>
        <v>0</v>
      </c>
      <c r="PP65" s="2">
        <f t="shared" si="122"/>
        <v>0</v>
      </c>
      <c r="PQ65" s="2">
        <f t="shared" si="123"/>
        <v>0</v>
      </c>
      <c r="PR65" s="2">
        <f>план!BZ63</f>
        <v>0</v>
      </c>
      <c r="PS65" s="2">
        <f>план!CA63</f>
        <v>0</v>
      </c>
      <c r="PT65" s="2">
        <f t="shared" si="124"/>
        <v>0</v>
      </c>
      <c r="PU65" s="2">
        <f t="shared" si="125"/>
        <v>0</v>
      </c>
      <c r="PV65" s="2">
        <f>VLOOKUP($C65,'ДС факт при поликлинике'!$D$6:$JC$141,99,0)</f>
        <v>0</v>
      </c>
      <c r="PW65" s="2">
        <f>VLOOKUP($C65,'ДС факт при поликлинике'!$D$6:$JC$141,100,0)</f>
        <v>0</v>
      </c>
      <c r="PX65" s="2">
        <f>VLOOKUP($C65,'ДС факт при поликлинике'!$D$6:$JC$141,101,0)</f>
        <v>0</v>
      </c>
      <c r="PY65" s="2">
        <f>VLOOKUP($C65,'ДС факт при поликлинике'!$D$6:$JC$141,102,0)</f>
        <v>0</v>
      </c>
      <c r="PZ65" s="2">
        <f>SUM(PR65*$F65)</f>
        <v>0</v>
      </c>
      <c r="QA65" s="2">
        <f>SUM(PT65*$F65)</f>
        <v>0</v>
      </c>
      <c r="QB65" s="2">
        <f>SUM(PV65*$F65)</f>
        <v>0</v>
      </c>
      <c r="QC65" s="2">
        <f t="shared" si="126"/>
        <v>0</v>
      </c>
      <c r="QD65" s="2">
        <f t="shared" si="127"/>
        <v>0</v>
      </c>
      <c r="QE65" s="2">
        <f>план!CB63</f>
        <v>0</v>
      </c>
      <c r="QF65" s="2">
        <f>план!CC63</f>
        <v>0</v>
      </c>
      <c r="QG65" s="2">
        <f t="shared" si="128"/>
        <v>0</v>
      </c>
      <c r="QH65" s="2">
        <f t="shared" si="129"/>
        <v>0</v>
      </c>
      <c r="QI65" s="2">
        <f>VLOOKUP($C65,'ДС факт при поликлинике'!$D$6:$JC$141,63,0)</f>
        <v>0</v>
      </c>
      <c r="QJ65" s="2">
        <f>VLOOKUP($C65,'ДС факт при поликлинике'!$D$6:$JC$141,64,0)</f>
        <v>0</v>
      </c>
      <c r="QK65" s="2">
        <f>VLOOKUP($C65,'ДС факт при поликлинике'!$D$6:$JC$141,65,0)</f>
        <v>0</v>
      </c>
      <c r="QL65" s="2">
        <f>VLOOKUP($C65,'ДС факт при поликлинике'!$D$6:$JC$141,66,0)</f>
        <v>0</v>
      </c>
      <c r="QM65" s="2">
        <f>SUM(QE65*$F65)</f>
        <v>0</v>
      </c>
      <c r="QN65" s="2">
        <f>SUM(QG65*$F65)</f>
        <v>0</v>
      </c>
      <c r="QO65" s="2">
        <f>SUM(QI65*$F65)</f>
        <v>0</v>
      </c>
      <c r="QP65" s="2">
        <f t="shared" si="130"/>
        <v>0</v>
      </c>
      <c r="QQ65" s="2">
        <f t="shared" si="131"/>
        <v>0</v>
      </c>
      <c r="QR65" s="2">
        <f>план!CD63</f>
        <v>0</v>
      </c>
      <c r="QS65" s="2">
        <f>план!CE63</f>
        <v>0</v>
      </c>
      <c r="QT65" s="2">
        <f t="shared" si="132"/>
        <v>0</v>
      </c>
      <c r="QU65" s="2">
        <f t="shared" si="133"/>
        <v>0</v>
      </c>
      <c r="QV65" s="2">
        <f>VLOOKUP($C65,'ДС факт при поликлинике'!$D$6:$JC$141,107,0)</f>
        <v>0</v>
      </c>
      <c r="QW65" s="2">
        <f>VLOOKUP($C65,'ДС факт при поликлинике'!$D$6:$JC$141,108,0)</f>
        <v>0</v>
      </c>
      <c r="QX65" s="2">
        <f>VLOOKUP($C65,'ДС факт при поликлинике'!$D$6:$JC$141,109,0)</f>
        <v>0</v>
      </c>
      <c r="QY65" s="2">
        <f>VLOOKUP($C65,'ДС факт при поликлинике'!$D$6:$JC$141,110,0)</f>
        <v>0</v>
      </c>
      <c r="QZ65" s="2">
        <f>SUM(QR65*$F65)</f>
        <v>0</v>
      </c>
      <c r="RA65" s="2">
        <f>SUM(QT65*$F65)</f>
        <v>0</v>
      </c>
      <c r="RB65" s="2">
        <f>SUM(QV65*$F65)</f>
        <v>0</v>
      </c>
      <c r="RC65" s="2">
        <f t="shared" si="134"/>
        <v>0</v>
      </c>
      <c r="RD65" s="2">
        <f t="shared" si="135"/>
        <v>0</v>
      </c>
      <c r="RE65" s="2">
        <f>план!CF63</f>
        <v>0</v>
      </c>
      <c r="RF65" s="2">
        <f>план!CG63</f>
        <v>0</v>
      </c>
      <c r="RG65" s="2">
        <f t="shared" si="136"/>
        <v>0</v>
      </c>
      <c r="RH65" s="2">
        <f t="shared" si="137"/>
        <v>0</v>
      </c>
      <c r="RI65" s="2">
        <f>VLOOKUP($C65,'ДС факт при поликлинике'!$D$6:$JC$141,79,0)</f>
        <v>0</v>
      </c>
      <c r="RJ65" s="2">
        <f>VLOOKUP($C65,'ДС факт при поликлинике'!$D$6:$JC$141,80,0)</f>
        <v>0</v>
      </c>
      <c r="RK65" s="2">
        <f>VLOOKUP($C65,'ДС факт при поликлинике'!$D$6:$JC$141,81,0)</f>
        <v>0</v>
      </c>
      <c r="RL65" s="2">
        <f>VLOOKUP($C65,'ДС факт при поликлинике'!$D$6:$JC$141,82,0)</f>
        <v>0</v>
      </c>
      <c r="RM65" s="2">
        <f>SUM(RE65*$F65)</f>
        <v>0</v>
      </c>
      <c r="RN65" s="2">
        <f>SUM(RG65*$F65)</f>
        <v>0</v>
      </c>
      <c r="RO65" s="2">
        <f>SUM(RI65*$F65)</f>
        <v>0</v>
      </c>
      <c r="RP65" s="2">
        <f t="shared" si="138"/>
        <v>0</v>
      </c>
      <c r="RQ65" s="2">
        <f t="shared" si="139"/>
        <v>0</v>
      </c>
      <c r="RR65" s="2">
        <f>план!CH63</f>
        <v>0</v>
      </c>
      <c r="RS65" s="2">
        <f>план!CI63</f>
        <v>0</v>
      </c>
      <c r="RT65" s="2">
        <f t="shared" si="140"/>
        <v>0</v>
      </c>
      <c r="RU65" s="2">
        <f t="shared" si="141"/>
        <v>0</v>
      </c>
      <c r="RV65" s="2">
        <f>VLOOKUP($C65,'ДС факт при поликлинике'!$D$6:$JC$141,119,0)</f>
        <v>0</v>
      </c>
      <c r="RW65" s="2">
        <f>VLOOKUP($C65,'ДС факт при поликлинике'!$D$6:$JC$141,120,0)</f>
        <v>0</v>
      </c>
      <c r="RX65" s="2">
        <f>VLOOKUP($C65,'ДС факт при поликлинике'!$D$6:$JC$141,121,0)</f>
        <v>0</v>
      </c>
      <c r="RY65" s="2">
        <f>VLOOKUP($C65,'ДС факт при поликлинике'!$D$6:$JC$141,122,0)</f>
        <v>0</v>
      </c>
      <c r="RZ65" s="2">
        <f>SUM(RR65*$F65)</f>
        <v>0</v>
      </c>
      <c r="SA65" s="2">
        <f>SUM(RT65*$F65)</f>
        <v>0</v>
      </c>
      <c r="SB65" s="2">
        <f>SUM(RV65*$F65)</f>
        <v>0</v>
      </c>
      <c r="SC65" s="2">
        <f t="shared" si="142"/>
        <v>0</v>
      </c>
      <c r="SD65" s="2">
        <f t="shared" si="143"/>
        <v>0</v>
      </c>
      <c r="SE65" s="2">
        <f>план!CJ63</f>
        <v>0</v>
      </c>
      <c r="SF65" s="2">
        <f>план!CK63</f>
        <v>0</v>
      </c>
      <c r="SG65" s="2">
        <f t="shared" si="144"/>
        <v>0</v>
      </c>
      <c r="SH65" s="2">
        <f t="shared" si="145"/>
        <v>0</v>
      </c>
      <c r="SI65" s="2">
        <f>VLOOKUP($C65,'ДС факт при поликлинике'!$D$6:$JC$141,209,0)</f>
        <v>0</v>
      </c>
      <c r="SJ65" s="2">
        <f>VLOOKUP($C65,'ДС факт при поликлинике'!$D$6:$JC$141,210,0)</f>
        <v>0</v>
      </c>
      <c r="SK65" s="2">
        <f>VLOOKUP($C65,'ДС факт при поликлинике'!$D$6:$JC$141,211,0)</f>
        <v>0</v>
      </c>
      <c r="SL65" s="2">
        <f>VLOOKUP($C65,'ДС факт при поликлинике'!$D$6:$JC$141,212,0)</f>
        <v>0</v>
      </c>
      <c r="SM65" s="2">
        <f>SUM(SE65*$F65)</f>
        <v>0</v>
      </c>
      <c r="SN65" s="2">
        <f>SUM(SG65*$F65)</f>
        <v>0</v>
      </c>
      <c r="SO65" s="2">
        <f>SUM(SI65*$F65)</f>
        <v>0</v>
      </c>
      <c r="SP65" s="2">
        <f t="shared" si="146"/>
        <v>0</v>
      </c>
      <c r="SQ65" s="2">
        <f t="shared" si="147"/>
        <v>0</v>
      </c>
      <c r="SR65" s="2">
        <f>план!CL63</f>
        <v>0</v>
      </c>
      <c r="SS65" s="2">
        <f>план!CM63</f>
        <v>0</v>
      </c>
      <c r="ST65" s="2">
        <f t="shared" si="148"/>
        <v>0</v>
      </c>
      <c r="SU65" s="2">
        <f t="shared" si="149"/>
        <v>0</v>
      </c>
      <c r="SV65" s="2">
        <f>VLOOKUP($C65,'ДС факт при поликлинике'!$D$6:$JC$141,213,0)</f>
        <v>0</v>
      </c>
      <c r="SW65" s="2">
        <f>VLOOKUP($C65,'ДС факт при поликлинике'!$D$6:$JC$141,214,0)</f>
        <v>0</v>
      </c>
      <c r="SX65" s="2">
        <f>VLOOKUP($C65,'ДС факт при поликлинике'!$D$6:$JC$141,215,0)</f>
        <v>0</v>
      </c>
      <c r="SY65" s="2">
        <f>VLOOKUP($C65,'ДС факт при поликлинике'!$D$6:$JC$141,216,0)</f>
        <v>0</v>
      </c>
      <c r="SZ65" s="2">
        <f>SUM(SR65*$F65)</f>
        <v>0</v>
      </c>
      <c r="TA65" s="2">
        <f>SUM(ST65*$F65)</f>
        <v>0</v>
      </c>
      <c r="TB65" s="2">
        <f>SUM(SV65*$F65)</f>
        <v>0</v>
      </c>
      <c r="TC65" s="2">
        <f t="shared" si="150"/>
        <v>0</v>
      </c>
      <c r="TD65" s="2">
        <f t="shared" si="151"/>
        <v>0</v>
      </c>
      <c r="TE65" s="2">
        <f>план!CN63</f>
        <v>0</v>
      </c>
      <c r="TF65" s="2">
        <f>план!CO63</f>
        <v>0</v>
      </c>
      <c r="TG65" s="2">
        <f t="shared" si="152"/>
        <v>0</v>
      </c>
      <c r="TH65" s="2">
        <f t="shared" si="153"/>
        <v>0</v>
      </c>
      <c r="TI65" s="2">
        <f>VLOOKUP($C65,'ДС факт при поликлинике'!$D$6:$JC$141,217,0)</f>
        <v>0</v>
      </c>
      <c r="TJ65" s="2">
        <f>VLOOKUP($C65,'ДС факт при поликлинике'!$D$6:$JC$141,218,0)</f>
        <v>0</v>
      </c>
      <c r="TK65" s="2">
        <f>VLOOKUP($C65,'ДС факт при поликлинике'!$D$6:$JC$141,219,0)</f>
        <v>0</v>
      </c>
      <c r="TL65" s="2">
        <f>VLOOKUP($C65,'ДС факт при поликлинике'!$D$6:$JC$141,220,0)</f>
        <v>0</v>
      </c>
      <c r="TM65" s="2">
        <f>SUM(TE65*$F65)</f>
        <v>0</v>
      </c>
      <c r="TN65" s="2">
        <f>SUM(TG65*$F65)</f>
        <v>0</v>
      </c>
      <c r="TO65" s="2">
        <f>SUM(TI65*$F65)</f>
        <v>0</v>
      </c>
      <c r="TP65" s="2">
        <f t="shared" si="154"/>
        <v>0</v>
      </c>
      <c r="TQ65" s="2">
        <f t="shared" si="155"/>
        <v>0</v>
      </c>
      <c r="TR65" s="2">
        <f>план!CP63</f>
        <v>0</v>
      </c>
      <c r="TS65" s="2">
        <f>план!CQ63</f>
        <v>0</v>
      </c>
      <c r="TT65" s="2">
        <f t="shared" si="156"/>
        <v>0</v>
      </c>
      <c r="TU65" s="2">
        <f t="shared" si="157"/>
        <v>0</v>
      </c>
      <c r="TV65" s="2">
        <f>VLOOKUP($C65,'ДС факт при поликлинике'!$D$6:$JC$141,221,0)</f>
        <v>0</v>
      </c>
      <c r="TW65" s="2">
        <f>VLOOKUP($C65,'ДС факт при поликлинике'!$D$6:$JC$141,222,0)</f>
        <v>0</v>
      </c>
      <c r="TX65" s="2">
        <f>VLOOKUP($C65,'ДС факт при поликлинике'!$D$6:$JC$141,223,0)</f>
        <v>0</v>
      </c>
      <c r="TY65" s="2">
        <f>VLOOKUP($C65,'ДС факт при поликлинике'!$D$6:$JC$141,224,0)</f>
        <v>0</v>
      </c>
      <c r="TZ65" s="2">
        <f>SUM(TR65*$F65)</f>
        <v>0</v>
      </c>
      <c r="UA65" s="2">
        <f>SUM(TT65*$F65)</f>
        <v>0</v>
      </c>
      <c r="UB65" s="2">
        <f>SUM(TV65*$F65)</f>
        <v>0</v>
      </c>
      <c r="UC65" s="2">
        <f t="shared" si="158"/>
        <v>0</v>
      </c>
      <c r="UD65" s="2">
        <f t="shared" si="159"/>
        <v>0</v>
      </c>
      <c r="UE65" s="2">
        <f>план!CR63</f>
        <v>0</v>
      </c>
      <c r="UF65" s="2">
        <f>план!CS63</f>
        <v>0</v>
      </c>
      <c r="UG65" s="2">
        <f t="shared" si="160"/>
        <v>0</v>
      </c>
      <c r="UH65" s="2">
        <f t="shared" si="161"/>
        <v>0</v>
      </c>
      <c r="UI65" s="2">
        <f>VLOOKUP($C65,'ДС факт при поликлинике'!$D$6:$JC$141,233,0)</f>
        <v>0</v>
      </c>
      <c r="UJ65" s="2">
        <f>VLOOKUP($C65,'ДС факт при поликлинике'!$D$6:$JC$141,234,0)</f>
        <v>0</v>
      </c>
      <c r="UK65" s="2"/>
      <c r="UL65" s="2"/>
      <c r="UM65" s="2">
        <f>SUM(UE65*$F65)</f>
        <v>0</v>
      </c>
      <c r="UN65" s="2">
        <f>SUM(UG65*$F65)</f>
        <v>0</v>
      </c>
      <c r="UO65" s="2">
        <f>SUM(UI65*$F65)</f>
        <v>0</v>
      </c>
      <c r="UP65" s="2">
        <f t="shared" si="162"/>
        <v>0</v>
      </c>
      <c r="UQ65" s="2">
        <f t="shared" si="163"/>
        <v>0</v>
      </c>
      <c r="UR65" s="215">
        <f>план!CT63</f>
        <v>0</v>
      </c>
      <c r="US65" s="37">
        <f>план!CU63</f>
        <v>0</v>
      </c>
      <c r="UT65" s="2">
        <f t="shared" si="164"/>
        <v>0</v>
      </c>
      <c r="UU65" s="2">
        <f t="shared" si="165"/>
        <v>0</v>
      </c>
      <c r="UV65" s="2">
        <f>VLOOKUP($C65,'ДС факт при поликлинике'!$D$6:$JC$141,225,0)</f>
        <v>0</v>
      </c>
      <c r="UW65" s="2">
        <f>VLOOKUP($C65,'ДС факт при поликлинике'!$D$6:$JC$141,226,0)</f>
        <v>0</v>
      </c>
      <c r="UX65" s="2">
        <f>VLOOKUP($C65,'ДС факт при поликлинике'!$D$6:$JC$141,227,0)</f>
        <v>0</v>
      </c>
      <c r="UY65" s="2">
        <f>VLOOKUP($C65,'ДС факт при поликлинике'!$D$6:$JC$141,228,0)</f>
        <v>0</v>
      </c>
      <c r="UZ65" s="2">
        <f>SUM(UR65*$F65)</f>
        <v>0</v>
      </c>
      <c r="VA65" s="2">
        <f>SUM(UT65*$F65)</f>
        <v>0</v>
      </c>
      <c r="VB65" s="2">
        <f>SUM(UV65*$F65)</f>
        <v>0</v>
      </c>
      <c r="VC65" s="2">
        <f t="shared" si="166"/>
        <v>0</v>
      </c>
      <c r="VD65" s="2">
        <f t="shared" si="167"/>
        <v>0</v>
      </c>
      <c r="VE65" s="2">
        <f>план!CV63</f>
        <v>0</v>
      </c>
      <c r="VF65" s="2">
        <f>план!CW63</f>
        <v>0</v>
      </c>
      <c r="VG65" s="2">
        <f t="shared" si="168"/>
        <v>0</v>
      </c>
      <c r="VH65" s="2">
        <f t="shared" si="169"/>
        <v>0</v>
      </c>
      <c r="VI65" s="2">
        <f>VLOOKUP($C65,'ДС факт при поликлинике'!$D$6:$JC$141,205,0)</f>
        <v>0</v>
      </c>
      <c r="VJ65" s="2">
        <f>VLOOKUP($C65,'ДС факт при поликлинике'!$D$6:$JC$141,206,0)</f>
        <v>0</v>
      </c>
      <c r="VK65" s="2"/>
      <c r="VL65" s="2"/>
      <c r="VM65" s="2">
        <f>SUM(VE65*$F65)</f>
        <v>0</v>
      </c>
      <c r="VN65" s="2">
        <f>SUM(VG65*$F65)</f>
        <v>0</v>
      </c>
      <c r="VO65" s="2">
        <f>SUM(VI65*$F65)</f>
        <v>0</v>
      </c>
      <c r="VP65" s="2">
        <f t="shared" si="170"/>
        <v>0</v>
      </c>
      <c r="VQ65" s="2">
        <f t="shared" si="171"/>
        <v>0</v>
      </c>
      <c r="VR65" s="2">
        <f>план!CX63</f>
        <v>0</v>
      </c>
      <c r="VS65" s="2">
        <f>план!CY63</f>
        <v>0</v>
      </c>
      <c r="VT65" s="2">
        <f t="shared" si="172"/>
        <v>0</v>
      </c>
      <c r="VU65" s="2">
        <f t="shared" si="173"/>
        <v>0</v>
      </c>
      <c r="VV65" s="2">
        <f>VLOOKUP($C65,'ДС факт при поликлинике'!$D$6:$JC$141,207,0)</f>
        <v>0</v>
      </c>
      <c r="VW65" s="2">
        <f>VLOOKUP($C65,'ДС факт при поликлинике'!$D$6:$JC$141,208,0)</f>
        <v>0</v>
      </c>
      <c r="VX65" s="2"/>
      <c r="VY65" s="2"/>
      <c r="VZ65" s="2">
        <f>SUM(VR65*$F65)</f>
        <v>0</v>
      </c>
      <c r="WA65" s="2">
        <f>SUM(VT65*$F65)</f>
        <v>0</v>
      </c>
      <c r="WB65" s="2">
        <f>SUM(VV65*$F65)</f>
        <v>0</v>
      </c>
      <c r="WC65" s="2">
        <f t="shared" si="174"/>
        <v>0</v>
      </c>
      <c r="WD65" s="2">
        <f t="shared" si="175"/>
        <v>0</v>
      </c>
      <c r="WE65" s="2">
        <f>план!CZ63</f>
        <v>0</v>
      </c>
      <c r="WF65" s="2">
        <f>план!DA63</f>
        <v>0</v>
      </c>
      <c r="WG65" s="2">
        <f t="shared" si="176"/>
        <v>0</v>
      </c>
      <c r="WH65" s="2">
        <f t="shared" si="177"/>
        <v>0</v>
      </c>
      <c r="WI65" s="2">
        <f>VLOOKUP($C65,'ДС факт при поликлинике'!$D$6:$JC$141,91,0)</f>
        <v>0</v>
      </c>
      <c r="WJ65" s="2">
        <f>VLOOKUP($C65,'ДС факт при поликлинике'!$D$6:$JC$141,92,0)</f>
        <v>0</v>
      </c>
      <c r="WK65" s="2">
        <f>VLOOKUP($C65,'ДС факт при поликлинике'!$D$6:$JC$141,93,0)</f>
        <v>0</v>
      </c>
      <c r="WL65" s="2">
        <f>VLOOKUP($C65,'ДС факт при поликлинике'!$D$6:$JC$141,94,0)</f>
        <v>0</v>
      </c>
      <c r="WM65" s="2">
        <f>SUM(WE65*$F65)</f>
        <v>0</v>
      </c>
      <c r="WN65" s="2">
        <f>SUM(WG65*$F65)</f>
        <v>0</v>
      </c>
      <c r="WO65" s="2">
        <f>SUM(WI65*$F65)</f>
        <v>0</v>
      </c>
      <c r="WP65" s="2">
        <f t="shared" si="178"/>
        <v>0</v>
      </c>
      <c r="WQ65" s="2">
        <f t="shared" si="179"/>
        <v>0</v>
      </c>
      <c r="WR65" s="2">
        <f>план!DB63</f>
        <v>0</v>
      </c>
      <c r="WS65" s="2">
        <f>план!DC63</f>
        <v>0</v>
      </c>
      <c r="WT65" s="2">
        <f t="shared" si="180"/>
        <v>0</v>
      </c>
      <c r="WU65" s="2">
        <f t="shared" si="181"/>
        <v>0</v>
      </c>
      <c r="WV65" s="2">
        <f>VLOOKUP($C65,'ДС факт при поликлинике'!$D$6:$JC$141,67,0)</f>
        <v>0</v>
      </c>
      <c r="WW65" s="2">
        <f>VLOOKUP($C65,'ДС факт при поликлинике'!$D$6:$JC$141,68,0)</f>
        <v>0</v>
      </c>
      <c r="WX65" s="2">
        <f>VLOOKUP($C65,'ДС факт при поликлинике'!$D$6:$JC$141,69,0)</f>
        <v>0</v>
      </c>
      <c r="WY65" s="2">
        <f>VLOOKUP($C65,'ДС факт при поликлинике'!$D$6:$JC$141,70,0)</f>
        <v>0</v>
      </c>
      <c r="WZ65" s="2">
        <f>SUM(WR65*$F65)</f>
        <v>0</v>
      </c>
      <c r="XA65" s="2">
        <f>SUM(WT65*$F65)</f>
        <v>0</v>
      </c>
      <c r="XB65" s="2">
        <f>SUM(WV65*$F65)</f>
        <v>0</v>
      </c>
      <c r="XC65" s="2">
        <f t="shared" si="182"/>
        <v>0</v>
      </c>
      <c r="XD65" s="2">
        <f t="shared" si="183"/>
        <v>0</v>
      </c>
      <c r="XE65" s="2">
        <f>план!DD63</f>
        <v>0</v>
      </c>
      <c r="XF65" s="2">
        <f>план!DE63</f>
        <v>0</v>
      </c>
      <c r="XG65" s="2">
        <f t="shared" si="184"/>
        <v>0</v>
      </c>
      <c r="XH65" s="2">
        <f t="shared" si="185"/>
        <v>0</v>
      </c>
      <c r="XI65" s="2">
        <f>VLOOKUP($C65,'ДС факт при поликлинике'!$D$6:$JC$141,111,0)</f>
        <v>0</v>
      </c>
      <c r="XJ65" s="2">
        <f>VLOOKUP($C65,'ДС факт при поликлинике'!$D$6:$JC$141,112,0)</f>
        <v>0</v>
      </c>
      <c r="XK65" s="2">
        <f>VLOOKUP($C65,'ДС факт при поликлинике'!$D$6:$JC$141,113,0)</f>
        <v>0</v>
      </c>
      <c r="XL65" s="2">
        <f>VLOOKUP($C65,'ДС факт при поликлинике'!$D$6:$JC$141,114,0)</f>
        <v>0</v>
      </c>
      <c r="XM65" s="2">
        <f>SUM(XE65*$F65)</f>
        <v>0</v>
      </c>
      <c r="XN65" s="2">
        <f>SUM(XG65*$F65)</f>
        <v>0</v>
      </c>
      <c r="XO65" s="2">
        <f>SUM(XI65*$F65)</f>
        <v>0</v>
      </c>
      <c r="XP65" s="2">
        <f t="shared" si="186"/>
        <v>0</v>
      </c>
      <c r="XQ65" s="2">
        <f t="shared" si="187"/>
        <v>0</v>
      </c>
      <c r="XR65" s="2">
        <f>план!DF63</f>
        <v>0</v>
      </c>
      <c r="XS65" s="2">
        <f>план!DG63</f>
        <v>0</v>
      </c>
      <c r="XT65" s="2">
        <f t="shared" si="188"/>
        <v>0</v>
      </c>
      <c r="XU65" s="2">
        <f t="shared" si="189"/>
        <v>0</v>
      </c>
      <c r="XV65" s="2">
        <f>VLOOKUP($C65,'ДС факт при поликлинике'!$D$6:$JC$141,87,0)</f>
        <v>0</v>
      </c>
      <c r="XW65" s="2">
        <f>VLOOKUP($C65,'ДС факт при поликлинике'!$D$6:$JC$141,88,0)</f>
        <v>0</v>
      </c>
      <c r="XX65" s="2">
        <f>VLOOKUP($C65,'ДС факт при поликлинике'!$D$6:$JC$141,89,0)</f>
        <v>0</v>
      </c>
      <c r="XY65" s="2">
        <f>VLOOKUP($C65,'ДС факт при поликлинике'!$D$6:$JC$141,90,0)</f>
        <v>0</v>
      </c>
      <c r="XZ65" s="2">
        <f>SUM(XR65*$F65)</f>
        <v>0</v>
      </c>
      <c r="YA65" s="2">
        <f>SUM(XT65*$F65)</f>
        <v>0</v>
      </c>
      <c r="YB65" s="2">
        <f>SUM(XV65*$F65)</f>
        <v>0</v>
      </c>
      <c r="YC65" s="2">
        <f t="shared" si="190"/>
        <v>0</v>
      </c>
      <c r="YD65" s="2">
        <f t="shared" si="191"/>
        <v>0</v>
      </c>
      <c r="YE65" s="2">
        <f>план!DH63</f>
        <v>0</v>
      </c>
      <c r="YF65" s="2">
        <f>план!DI63</f>
        <v>0</v>
      </c>
      <c r="YG65" s="2">
        <f t="shared" si="192"/>
        <v>0</v>
      </c>
      <c r="YH65" s="2">
        <f t="shared" si="193"/>
        <v>0</v>
      </c>
      <c r="YI65" s="2">
        <f>VLOOKUP($C65,'ДС факт при поликлинике'!$D$6:$JC$141,75,0)</f>
        <v>0</v>
      </c>
      <c r="YJ65" s="2">
        <f>VLOOKUP($C65,'ДС факт при поликлинике'!$D$6:$JC$141,76,0)</f>
        <v>0</v>
      </c>
      <c r="YK65" s="2">
        <f>VLOOKUP($C65,'ДС факт при поликлинике'!$D$6:$JC$141,77,0)</f>
        <v>0</v>
      </c>
      <c r="YL65" s="2">
        <f>VLOOKUP($C65,'ДС факт при поликлинике'!$D$6:$JC$141,78,0)</f>
        <v>0</v>
      </c>
      <c r="YM65" s="2">
        <f>SUM(YE65*$F65)</f>
        <v>0</v>
      </c>
      <c r="YN65" s="2">
        <f>SUM(YG65*$F65)</f>
        <v>0</v>
      </c>
      <c r="YO65" s="2">
        <f>SUM(YI65*$F65)</f>
        <v>0</v>
      </c>
      <c r="YP65" s="2">
        <f t="shared" si="194"/>
        <v>0</v>
      </c>
      <c r="YQ65" s="2">
        <f t="shared" si="195"/>
        <v>0</v>
      </c>
      <c r="YR65" s="2">
        <f>план!DJ63</f>
        <v>0</v>
      </c>
      <c r="YS65" s="2">
        <f>план!DK63</f>
        <v>0</v>
      </c>
      <c r="YT65" s="2">
        <f t="shared" si="196"/>
        <v>0</v>
      </c>
      <c r="YU65" s="2">
        <f t="shared" si="197"/>
        <v>0</v>
      </c>
      <c r="YV65" s="2">
        <f>VLOOKUP($C65,'ДС факт при поликлинике'!$D$6:$JC$141,71,0)</f>
        <v>0</v>
      </c>
      <c r="YW65" s="2">
        <f>VLOOKUP($C65,'ДС факт при поликлинике'!$D$6:$JC$141,72,0)</f>
        <v>0</v>
      </c>
      <c r="YX65" s="2">
        <f>VLOOKUP($C65,'ДС факт при поликлинике'!$D$6:$JC$141,73,0)</f>
        <v>0</v>
      </c>
      <c r="YY65" s="2">
        <f>VLOOKUP($C65,'ДС факт при поликлинике'!$D$6:$JC$141,74,0)</f>
        <v>0</v>
      </c>
      <c r="YZ65" s="2">
        <f>SUM(YR65*$F65)</f>
        <v>0</v>
      </c>
      <c r="ZA65" s="2">
        <f>SUM(YT65*$F65)</f>
        <v>0</v>
      </c>
      <c r="ZB65" s="2">
        <f>SUM(YV65*$F65)</f>
        <v>0</v>
      </c>
      <c r="ZC65" s="2">
        <f t="shared" si="198"/>
        <v>0</v>
      </c>
      <c r="ZD65" s="2">
        <f t="shared" si="199"/>
        <v>0</v>
      </c>
      <c r="ZE65" s="2">
        <f>план!DL63</f>
        <v>0</v>
      </c>
      <c r="ZF65" s="2">
        <f>план!DM63</f>
        <v>0</v>
      </c>
      <c r="ZG65" s="2">
        <f t="shared" si="200"/>
        <v>0</v>
      </c>
      <c r="ZH65" s="2">
        <f t="shared" si="201"/>
        <v>0</v>
      </c>
      <c r="ZI65" s="2">
        <f>VLOOKUP($C65,'ДС факт при поликлинике'!$D$6:$JC$141,103,0)</f>
        <v>0</v>
      </c>
      <c r="ZJ65" s="2">
        <f>VLOOKUP($C65,'ДС факт при поликлинике'!$D$6:$JC$141,104,0)</f>
        <v>0</v>
      </c>
      <c r="ZK65" s="2">
        <f>VLOOKUP($C65,'ДС факт при поликлинике'!$D$6:$JC$141,105,0)</f>
        <v>0</v>
      </c>
      <c r="ZL65" s="2">
        <f>VLOOKUP($C65,'ДС факт при поликлинике'!$D$6:$JC$141,106,0)</f>
        <v>0</v>
      </c>
      <c r="ZM65" s="2">
        <f>SUM(ZE65*$F65)</f>
        <v>0</v>
      </c>
      <c r="ZN65" s="2">
        <f>SUM(ZG65*$F65)</f>
        <v>0</v>
      </c>
      <c r="ZO65" s="2">
        <f>SUM(ZI65*$F65)</f>
        <v>0</v>
      </c>
      <c r="ZP65" s="2">
        <f t="shared" si="202"/>
        <v>0</v>
      </c>
      <c r="ZQ65" s="2">
        <f t="shared" si="203"/>
        <v>0</v>
      </c>
      <c r="ZR65" s="2">
        <f>план!DN63</f>
        <v>0</v>
      </c>
      <c r="ZS65" s="2">
        <f>план!DO63</f>
        <v>0</v>
      </c>
      <c r="ZT65" s="2">
        <f t="shared" si="204"/>
        <v>0</v>
      </c>
      <c r="ZU65" s="2">
        <f t="shared" si="205"/>
        <v>0</v>
      </c>
      <c r="ZV65" s="2">
        <f>VLOOKUP($C65,'ДС факт при поликлинике'!$D$6:$JC$141,249,0)</f>
        <v>0</v>
      </c>
      <c r="ZW65" s="2">
        <f>VLOOKUP($C65,'ДС факт при поликлинике'!$D$6:$JC$141,250,0)</f>
        <v>0</v>
      </c>
      <c r="ZX65" s="2">
        <f>VLOOKUP($C65,'ДС факт при поликлинике'!$D$6:$JC$141,251,0)</f>
        <v>0</v>
      </c>
      <c r="ZY65" s="2">
        <f>VLOOKUP($C65,'ДС факт при поликлинике'!$D$6:$JC$141,252,0)</f>
        <v>0</v>
      </c>
      <c r="ZZ65" s="2">
        <f>SUM(ZR65*$F65)</f>
        <v>0</v>
      </c>
      <c r="AAA65" s="2">
        <f>SUM(ZT65*$F65)</f>
        <v>0</v>
      </c>
      <c r="AAB65" s="2">
        <f>SUM(ZV65*$F65)</f>
        <v>0</v>
      </c>
      <c r="AAC65" s="2">
        <f t="shared" si="206"/>
        <v>0</v>
      </c>
      <c r="AAD65" s="2">
        <f t="shared" si="207"/>
        <v>0</v>
      </c>
      <c r="AAE65" s="2">
        <f>план!DP63</f>
        <v>0</v>
      </c>
      <c r="AAF65" s="2">
        <f>план!DQ63</f>
        <v>0</v>
      </c>
      <c r="AAG65" s="2">
        <f t="shared" si="208"/>
        <v>0</v>
      </c>
      <c r="AAH65" s="2">
        <f t="shared" si="209"/>
        <v>0</v>
      </c>
      <c r="AAI65" s="2">
        <f>VLOOKUP($C65,'ДС факт при поликлинике'!$D$6:$JC$141,115,0)</f>
        <v>0</v>
      </c>
      <c r="AAJ65" s="2">
        <f>VLOOKUP($C65,'ДС факт при поликлинике'!$D$6:$JC$141,116,0)</f>
        <v>0</v>
      </c>
      <c r="AAK65" s="2">
        <f>VLOOKUP($C65,'ДС факт при поликлинике'!$D$6:$JC$141,117,0)</f>
        <v>0</v>
      </c>
      <c r="AAL65" s="2">
        <f>VLOOKUP($C65,'ДС факт при поликлинике'!$D$6:$JC$141,118,0)</f>
        <v>0</v>
      </c>
      <c r="AAM65" s="2">
        <f>SUM(AAE65*$F65)</f>
        <v>0</v>
      </c>
      <c r="AAN65" s="2">
        <f>SUM(AAG65*$F65)</f>
        <v>0</v>
      </c>
      <c r="AAO65" s="2">
        <f>SUM(AAI65*$F65)</f>
        <v>0</v>
      </c>
      <c r="AAP65" s="2">
        <f t="shared" si="210"/>
        <v>0</v>
      </c>
      <c r="AAQ65" s="2">
        <f t="shared" si="211"/>
        <v>0</v>
      </c>
      <c r="AAR65" s="2">
        <f>план!DR63</f>
        <v>0</v>
      </c>
      <c r="AAS65" s="2">
        <f>план!DS63</f>
        <v>0</v>
      </c>
      <c r="AAT65" s="2">
        <f t="shared" si="212"/>
        <v>0</v>
      </c>
      <c r="AAU65" s="2">
        <f t="shared" si="213"/>
        <v>0</v>
      </c>
      <c r="AAV65" s="2">
        <f>VLOOKUP($C65,'ДС факт при поликлинике'!$D$6:$JC$141,59,0)</f>
        <v>0</v>
      </c>
      <c r="AAW65" s="2">
        <f>VLOOKUP($C65,'ДС факт при поликлинике'!$D$6:$JC$141,60,0)</f>
        <v>0</v>
      </c>
      <c r="AAX65" s="2">
        <f>VLOOKUP($C65,'ДС факт при поликлинике'!$D$6:$JC$141,61,0)</f>
        <v>0</v>
      </c>
      <c r="AAY65" s="2">
        <f>VLOOKUP($C65,'ДС факт при поликлинике'!$D$6:$JC$141,62,0)</f>
        <v>0</v>
      </c>
      <c r="AAZ65" s="2">
        <f>SUM(AAR65*$F65)</f>
        <v>0</v>
      </c>
      <c r="ABA65" s="2">
        <f>SUM(AAT65*$F65)</f>
        <v>0</v>
      </c>
      <c r="ABB65" s="2">
        <f>SUM(AAV65*$F65)</f>
        <v>0</v>
      </c>
      <c r="ABC65" s="2">
        <f t="shared" si="214"/>
        <v>0</v>
      </c>
      <c r="ABD65" s="2">
        <f t="shared" si="215"/>
        <v>0</v>
      </c>
      <c r="ABE65" s="2">
        <f>план!DT63</f>
        <v>0</v>
      </c>
      <c r="ABF65" s="2">
        <f>план!DU63</f>
        <v>0</v>
      </c>
      <c r="ABG65" s="2">
        <f t="shared" si="216"/>
        <v>0</v>
      </c>
      <c r="ABH65" s="2">
        <f t="shared" si="217"/>
        <v>0</v>
      </c>
      <c r="ABI65" s="2">
        <f>VLOOKUP($C65,'ДС факт при поликлинике'!$D$6:$JC$141,55,0)</f>
        <v>0</v>
      </c>
      <c r="ABJ65" s="2">
        <f>VLOOKUP($C65,'ДС факт при поликлинике'!$D$6:$JC$141,56,0)</f>
        <v>0</v>
      </c>
      <c r="ABK65" s="2">
        <f>VLOOKUP($C65,'ДС факт при поликлинике'!$D$6:$JC$141,57,0)</f>
        <v>0</v>
      </c>
      <c r="ABL65" s="2">
        <f>VLOOKUP($C65,'ДС факт при поликлинике'!$D$6:$JC$141,58,0)</f>
        <v>0</v>
      </c>
      <c r="ABM65" s="2">
        <f>SUM(ABE65*$F65)</f>
        <v>0</v>
      </c>
      <c r="ABN65" s="2">
        <f>SUM(ABG65*$F65)</f>
        <v>0</v>
      </c>
      <c r="ABO65" s="2">
        <f>SUM(ABI65*$F65)</f>
        <v>0</v>
      </c>
      <c r="ABP65" s="2">
        <f t="shared" si="218"/>
        <v>0</v>
      </c>
      <c r="ABQ65" s="2">
        <f t="shared" si="219"/>
        <v>0</v>
      </c>
      <c r="ABR65" s="2">
        <f>план!DV63</f>
        <v>0</v>
      </c>
      <c r="ABS65" s="2">
        <f>план!DW63</f>
        <v>0</v>
      </c>
      <c r="ABT65" s="2">
        <f t="shared" si="220"/>
        <v>0</v>
      </c>
      <c r="ABU65" s="2">
        <f t="shared" si="221"/>
        <v>0</v>
      </c>
      <c r="ABV65" s="2">
        <f>VLOOKUP($C65,'ДС факт при поликлинике'!$D$6:$JC$141,83,0)</f>
        <v>0</v>
      </c>
      <c r="ABW65" s="2">
        <f>VLOOKUP($C65,'ДС факт при поликлинике'!$D$6:$JC$141,84,0)</f>
        <v>0</v>
      </c>
      <c r="ABX65" s="2">
        <f>VLOOKUP($C65,'ДС факт при поликлинике'!$D$6:$JC$141,85,0)</f>
        <v>0</v>
      </c>
      <c r="ABY65" s="2">
        <f>VLOOKUP($C65,'ДС факт при поликлинике'!$D$6:$JC$141,86,0)</f>
        <v>0</v>
      </c>
      <c r="ABZ65" s="2">
        <f>SUM(ABR65*$F65)</f>
        <v>0</v>
      </c>
      <c r="ACA65" s="2">
        <f>SUM(ABT65*$F65)</f>
        <v>0</v>
      </c>
      <c r="ACB65" s="2">
        <f>SUM(ABV65*$F65)</f>
        <v>0</v>
      </c>
      <c r="ACC65" s="2">
        <f t="shared" si="222"/>
        <v>0</v>
      </c>
      <c r="ACD65" s="2">
        <f t="shared" si="223"/>
        <v>0</v>
      </c>
      <c r="ACE65" s="2">
        <f>план!DX63</f>
        <v>0</v>
      </c>
      <c r="ACF65" s="2">
        <f>план!DY63</f>
        <v>0</v>
      </c>
      <c r="ACG65" s="2">
        <f t="shared" si="224"/>
        <v>0</v>
      </c>
      <c r="ACH65" s="2">
        <f t="shared" si="225"/>
        <v>0</v>
      </c>
      <c r="ACI65" s="2">
        <f>VLOOKUP($C65,'ДС факт при поликлинике'!$D$6:$JC$141,35,0)</f>
        <v>0</v>
      </c>
      <c r="ACJ65" s="2">
        <f>VLOOKUP($C65,'ДС факт при поликлинике'!$D$6:$JC$141,36,0)</f>
        <v>0</v>
      </c>
      <c r="ACK65" s="2">
        <f>VLOOKUP($C65,'ДС факт при поликлинике'!$D$6:$JC$141,37,0)</f>
        <v>0</v>
      </c>
      <c r="ACL65" s="2">
        <f>VLOOKUP($C65,'ДС факт при поликлинике'!$D$6:$JC$141,38,0)</f>
        <v>0</v>
      </c>
      <c r="ACM65" s="2">
        <f t="shared" si="1497"/>
        <v>0</v>
      </c>
      <c r="ACN65" s="2">
        <f t="shared" si="1498"/>
        <v>0</v>
      </c>
      <c r="ACO65" s="2">
        <f t="shared" si="1499"/>
        <v>0</v>
      </c>
      <c r="ACP65" s="2">
        <f t="shared" si="1500"/>
        <v>0</v>
      </c>
      <c r="ACQ65" s="2">
        <f t="shared" si="1501"/>
        <v>0</v>
      </c>
      <c r="ACR65" s="2">
        <f>план!DZ63</f>
        <v>0</v>
      </c>
      <c r="ACS65" s="2">
        <f>план!EA63</f>
        <v>0</v>
      </c>
      <c r="ACT65" s="2">
        <f t="shared" si="228"/>
        <v>0</v>
      </c>
      <c r="ACU65" s="2">
        <f t="shared" si="229"/>
        <v>0</v>
      </c>
      <c r="ACV65" s="2">
        <f>VLOOKUP($C65,'ДС факт при поликлинике'!$D$6:$JC$141,151,0)</f>
        <v>0</v>
      </c>
      <c r="ACW65" s="2">
        <f>VLOOKUP($C65,'ДС факт при поликлинике'!$D$6:$JC$141,152,0)</f>
        <v>0</v>
      </c>
      <c r="ACX65" s="2">
        <f>VLOOKUP($C65,'ДС факт при поликлинике'!$D$6:$JC$141,153,0)</f>
        <v>0</v>
      </c>
      <c r="ACY65" s="2">
        <f>VLOOKUP($C65,'ДС факт при поликлинике'!$D$6:$JC$141,154,0)</f>
        <v>0</v>
      </c>
      <c r="ACZ65" s="2">
        <f>SUM(ACR65*$F65)</f>
        <v>0</v>
      </c>
      <c r="ADA65" s="2">
        <f>SUM(ACT65*$F65)</f>
        <v>0</v>
      </c>
      <c r="ADB65" s="2">
        <f>SUM(ACV65*$F65)</f>
        <v>0</v>
      </c>
      <c r="ADC65" s="2">
        <f t="shared" si="230"/>
        <v>0</v>
      </c>
      <c r="ADD65" s="2">
        <f t="shared" si="231"/>
        <v>0</v>
      </c>
      <c r="ADE65" s="2">
        <f>план!EB63</f>
        <v>0</v>
      </c>
      <c r="ADF65" s="2">
        <f>план!EC63</f>
        <v>0</v>
      </c>
      <c r="ADG65" s="2">
        <f t="shared" si="232"/>
        <v>0</v>
      </c>
      <c r="ADH65" s="2">
        <f t="shared" si="233"/>
        <v>0</v>
      </c>
      <c r="ADI65" s="2">
        <f>VLOOKUP($C65,'ДС факт при поликлинике'!$D$6:$JC$141,123,0)</f>
        <v>0</v>
      </c>
      <c r="ADJ65" s="2">
        <f>VLOOKUP($C65,'ДС факт при поликлинике'!$D$6:$JC$141,124,0)</f>
        <v>0</v>
      </c>
      <c r="ADK65" s="2"/>
      <c r="ADL65" s="2"/>
      <c r="ADM65" s="2">
        <f>SUM(ADE65*$F65)</f>
        <v>0</v>
      </c>
      <c r="ADN65" s="2">
        <f>SUM(ADG65*$F65)</f>
        <v>0</v>
      </c>
      <c r="ADO65" s="2">
        <f>SUM(ADI65*$F65)</f>
        <v>0</v>
      </c>
      <c r="ADP65" s="2">
        <f t="shared" si="234"/>
        <v>0</v>
      </c>
      <c r="ADQ65" s="2">
        <f t="shared" si="235"/>
        <v>0</v>
      </c>
      <c r="ADR65" s="2">
        <f>план!ED63</f>
        <v>0</v>
      </c>
      <c r="ADS65" s="2">
        <f>план!EE63</f>
        <v>0</v>
      </c>
      <c r="ADT65" s="2">
        <f t="shared" si="236"/>
        <v>0</v>
      </c>
      <c r="ADU65" s="2">
        <f t="shared" si="237"/>
        <v>0</v>
      </c>
      <c r="ADV65" s="2">
        <f>VLOOKUP($C65,'ДС факт при поликлинике'!$D$6:$JC$141,147,0)</f>
        <v>0</v>
      </c>
      <c r="ADW65" s="2">
        <f>VLOOKUP($C65,'ДС факт при поликлинике'!$D$6:$JC$141,148,0)</f>
        <v>0</v>
      </c>
      <c r="ADX65" s="2"/>
      <c r="ADY65" s="2"/>
      <c r="ADZ65" s="2">
        <f>SUM(ADR65*$F65)</f>
        <v>0</v>
      </c>
      <c r="AEA65" s="2">
        <f>SUM(ADT65*$F65)</f>
        <v>0</v>
      </c>
      <c r="AEB65" s="2">
        <f>SUM(ADV65*$F65)</f>
        <v>0</v>
      </c>
      <c r="AEC65" s="2">
        <f t="shared" si="238"/>
        <v>0</v>
      </c>
      <c r="AED65" s="2">
        <f t="shared" si="239"/>
        <v>0</v>
      </c>
      <c r="AEE65" s="2">
        <f>план!EF63</f>
        <v>0</v>
      </c>
      <c r="AEF65" s="2">
        <f>план!EG63</f>
        <v>0</v>
      </c>
      <c r="AEG65" s="2">
        <f t="shared" si="240"/>
        <v>0</v>
      </c>
      <c r="AEH65" s="2">
        <f t="shared" si="241"/>
        <v>0</v>
      </c>
      <c r="AEI65" s="2">
        <f>VLOOKUP($C65,'ДС факт при поликлинике'!$D$6:$JC$141,155,0)</f>
        <v>0</v>
      </c>
      <c r="AEJ65" s="2">
        <f>VLOOKUP($C65,'ДС факт при поликлинике'!$D$6:$JC$141,156,0)</f>
        <v>0</v>
      </c>
      <c r="AEK65" s="2"/>
      <c r="AEL65" s="2"/>
      <c r="AEM65" s="2">
        <f>SUM(AEE65*$F65)</f>
        <v>0</v>
      </c>
      <c r="AEN65" s="2">
        <f>SUM(AEG65*$F65)</f>
        <v>0</v>
      </c>
      <c r="AEO65" s="2">
        <f>SUM(AEI65*$F65)</f>
        <v>0</v>
      </c>
      <c r="AEP65" s="2">
        <f t="shared" si="242"/>
        <v>0</v>
      </c>
      <c r="AEQ65" s="2">
        <f t="shared" si="243"/>
        <v>0</v>
      </c>
      <c r="AER65" s="2">
        <f>план!EH63</f>
        <v>0</v>
      </c>
      <c r="AES65" s="2">
        <f>план!EI63</f>
        <v>0</v>
      </c>
      <c r="AET65" s="2">
        <f t="shared" si="244"/>
        <v>0</v>
      </c>
      <c r="AEU65" s="2">
        <f t="shared" si="245"/>
        <v>0</v>
      </c>
      <c r="AEV65" s="2">
        <f>VLOOKUP($C65,'ДС факт при поликлинике'!$D$6:$JC$141,15,0)</f>
        <v>0</v>
      </c>
      <c r="AEW65" s="2">
        <f>VLOOKUP($C65,'ДС факт при поликлинике'!$D$6:$JC$141,16,0)</f>
        <v>0</v>
      </c>
      <c r="AEX65" s="2">
        <f>VLOOKUP($C65,'ДС факт при поликлинике'!$D$6:$JC$141,17,0)</f>
        <v>0</v>
      </c>
      <c r="AEY65" s="2">
        <f>VLOOKUP($C65,'ДС факт при поликлинике'!$D$6:$JC$141,18,0)</f>
        <v>0</v>
      </c>
      <c r="AEZ65" s="2">
        <f>SUM(AER65*$F65)</f>
        <v>0</v>
      </c>
      <c r="AFA65" s="2">
        <f>SUM(AET65*$F65)</f>
        <v>0</v>
      </c>
      <c r="AFB65" s="2">
        <f>SUM(AEV65*$F65)</f>
        <v>0</v>
      </c>
      <c r="AFC65" s="2">
        <f t="shared" si="246"/>
        <v>0</v>
      </c>
      <c r="AFD65" s="2">
        <f t="shared" si="247"/>
        <v>0</v>
      </c>
      <c r="AFE65" s="2">
        <f>план!EJ63</f>
        <v>0</v>
      </c>
      <c r="AFF65" s="2">
        <f>план!EK63</f>
        <v>0</v>
      </c>
      <c r="AFG65" s="2">
        <f t="shared" si="248"/>
        <v>0</v>
      </c>
      <c r="AFH65" s="2">
        <f t="shared" si="249"/>
        <v>0</v>
      </c>
      <c r="AFI65" s="2">
        <f>VLOOKUP($C65,'ДС факт при поликлинике'!$D$6:$JC$141,253,0)</f>
        <v>0</v>
      </c>
      <c r="AFJ65" s="2">
        <f>VLOOKUP($C65,'ДС факт при поликлинике'!$D$6:$JC$141,254,0)</f>
        <v>0</v>
      </c>
      <c r="AFK65" s="2"/>
      <c r="AFL65" s="2"/>
      <c r="AFM65" s="2">
        <f>SUM(AFE65*$F65)</f>
        <v>0</v>
      </c>
      <c r="AFN65" s="2">
        <f>SUM(AFG65*$F65)</f>
        <v>0</v>
      </c>
      <c r="AFO65" s="2">
        <f>SUM(AFI65*$F65)</f>
        <v>0</v>
      </c>
      <c r="AFP65" s="2">
        <f t="shared" si="250"/>
        <v>0</v>
      </c>
      <c r="AFQ65" s="2">
        <f t="shared" si="251"/>
        <v>0</v>
      </c>
      <c r="AFR65" s="20">
        <f t="shared" si="1502"/>
        <v>0</v>
      </c>
      <c r="AFS65" s="20">
        <f t="shared" si="1502"/>
        <v>0</v>
      </c>
      <c r="AFT65" s="20">
        <f t="shared" si="1502"/>
        <v>0</v>
      </c>
      <c r="AFU65" s="20">
        <f t="shared" si="1502"/>
        <v>0</v>
      </c>
      <c r="AFV65" s="20">
        <f t="shared" si="1503"/>
        <v>0</v>
      </c>
      <c r="AFW65" s="20">
        <f t="shared" si="1504"/>
        <v>0</v>
      </c>
      <c r="AFX65" s="20">
        <f t="shared" si="1505"/>
        <v>0</v>
      </c>
      <c r="AFY65" s="20">
        <f t="shared" si="1506"/>
        <v>0</v>
      </c>
      <c r="AFZ65" s="20">
        <f t="shared" si="1507"/>
        <v>0</v>
      </c>
      <c r="AGA65" s="20">
        <f t="shared" si="1507"/>
        <v>0</v>
      </c>
      <c r="AGB65" s="20">
        <f t="shared" si="1507"/>
        <v>0</v>
      </c>
      <c r="AGC65" s="20">
        <f t="shared" si="524"/>
        <v>0</v>
      </c>
      <c r="AGD65" s="20">
        <f t="shared" si="525"/>
        <v>0</v>
      </c>
      <c r="AGE65" s="53"/>
      <c r="AGF65" s="53"/>
      <c r="AGG65" s="4">
        <f>VLOOKUP($C65,'ДС факт при поликлинике'!$D$6:$JA$139,257,0)</f>
        <v>0</v>
      </c>
      <c r="AGH65" s="76">
        <f>VLOOKUP($C65,'ДС факт при поликлинике'!$D$6:$JA$139,258,0)</f>
        <v>0</v>
      </c>
      <c r="AGI65" s="82">
        <f t="shared" si="522"/>
        <v>0</v>
      </c>
      <c r="AGJ65" s="82">
        <f t="shared" si="523"/>
        <v>0</v>
      </c>
    </row>
    <row r="66" spans="1:868" ht="120" x14ac:dyDescent="0.25">
      <c r="A66" s="112"/>
      <c r="B66" s="107">
        <v>37</v>
      </c>
      <c r="C66" s="211" t="s">
        <v>568</v>
      </c>
      <c r="D66" s="16" t="s">
        <v>449</v>
      </c>
      <c r="E66" s="17">
        <v>13520</v>
      </c>
      <c r="F66" s="18">
        <v>5.07</v>
      </c>
      <c r="G66" s="18"/>
      <c r="H66" s="122">
        <v>1</v>
      </c>
      <c r="I66" s="128"/>
      <c r="J66" s="17">
        <v>1.4</v>
      </c>
      <c r="K66" s="17">
        <v>1.68</v>
      </c>
      <c r="L66" s="17">
        <v>2.23</v>
      </c>
      <c r="M66" s="21">
        <v>2.57</v>
      </c>
      <c r="N66" s="2">
        <f>план!N64</f>
        <v>0</v>
      </c>
      <c r="O66" s="2">
        <f>план!O64</f>
        <v>0</v>
      </c>
      <c r="P66" s="2">
        <f t="shared" si="252"/>
        <v>0</v>
      </c>
      <c r="Q66" s="2">
        <f t="shared" si="253"/>
        <v>0</v>
      </c>
      <c r="R66" s="15">
        <f>VLOOKUP($C66,'ДС факт при поликлинике'!$D$6:$JC$139,31,0)</f>
        <v>0</v>
      </c>
      <c r="S66" s="15">
        <f>VLOOKUP($C66,'ДС факт при поликлинике'!$D$6:$JC$139,32,0)</f>
        <v>0</v>
      </c>
      <c r="T66" s="15">
        <f>VLOOKUP($C66,'ДС факт при поликлинике'!$D$6:$JC$139,33,0)</f>
        <v>0</v>
      </c>
      <c r="U66" s="15">
        <f>VLOOKUP($C66,'ДС факт при поликлинике'!$D$6:$JC$139,34,0)</f>
        <v>0</v>
      </c>
      <c r="V66" s="2">
        <f>SUM(N66*$F66)</f>
        <v>0</v>
      </c>
      <c r="W66" s="2">
        <f>SUM(P66*$F66)</f>
        <v>0</v>
      </c>
      <c r="X66" s="2">
        <f>SUM(R66*$F66)</f>
        <v>0</v>
      </c>
      <c r="Y66" s="2">
        <f t="shared" si="1495"/>
        <v>0</v>
      </c>
      <c r="Z66" s="2">
        <f t="shared" si="1496"/>
        <v>0</v>
      </c>
      <c r="AA66" s="2">
        <f>план!P64</f>
        <v>0</v>
      </c>
      <c r="AB66" s="2">
        <f>план!Q64</f>
        <v>0</v>
      </c>
      <c r="AC66" s="2">
        <f t="shared" si="0"/>
        <v>0</v>
      </c>
      <c r="AD66" s="2">
        <f t="shared" si="1"/>
        <v>0</v>
      </c>
      <c r="AE66" s="15"/>
      <c r="AF66" s="15"/>
      <c r="AG66" s="15"/>
      <c r="AH66" s="15"/>
      <c r="AI66" s="2">
        <f>SUM(AA66*$F66)</f>
        <v>0</v>
      </c>
      <c r="AJ66" s="2">
        <f>SUM(AC66*$F66)</f>
        <v>0</v>
      </c>
      <c r="AK66" s="2">
        <f>SUM(AE66*$F66)</f>
        <v>0</v>
      </c>
      <c r="AL66" s="2">
        <f t="shared" si="2"/>
        <v>0</v>
      </c>
      <c r="AM66" s="2">
        <f t="shared" si="3"/>
        <v>0</v>
      </c>
      <c r="AN66" s="2">
        <f>план!R64</f>
        <v>0</v>
      </c>
      <c r="AO66" s="2">
        <f>план!S64</f>
        <v>0</v>
      </c>
      <c r="AP66" s="2">
        <f t="shared" si="4"/>
        <v>0</v>
      </c>
      <c r="AQ66" s="2">
        <f t="shared" si="5"/>
        <v>0</v>
      </c>
      <c r="AR66" s="2">
        <f>VLOOKUP($C66,'ДС факт при поликлинике'!$D$6:$JC$141,23,0)</f>
        <v>0</v>
      </c>
      <c r="AS66" s="2">
        <f>VLOOKUP($C66,'ДС факт при поликлинике'!$D$6:$JC$141,24,0)</f>
        <v>0</v>
      </c>
      <c r="AT66" s="2">
        <f>VLOOKUP($C66,'ДС факт при поликлинике'!$D$6:$JC$141,25,0)</f>
        <v>0</v>
      </c>
      <c r="AU66" s="2">
        <f>VLOOKUP($C66,'ДС факт при поликлинике'!$D$6:$JC$141,26,0)</f>
        <v>0</v>
      </c>
      <c r="AV66" s="2">
        <f>SUM(AN66*$F66)</f>
        <v>0</v>
      </c>
      <c r="AW66" s="2">
        <f>SUM(AP66*$F66)</f>
        <v>0</v>
      </c>
      <c r="AX66" s="2">
        <f>SUM(AR66*$F66)</f>
        <v>0</v>
      </c>
      <c r="AY66" s="2">
        <f t="shared" si="6"/>
        <v>0</v>
      </c>
      <c r="AZ66" s="2">
        <f t="shared" si="7"/>
        <v>0</v>
      </c>
      <c r="BA66" s="2"/>
      <c r="BB66" s="2"/>
      <c r="BC66" s="2">
        <f>план!T64</f>
        <v>0</v>
      </c>
      <c r="BD66" s="2">
        <f>план!U64</f>
        <v>0</v>
      </c>
      <c r="BE66" s="2">
        <f t="shared" si="8"/>
        <v>0</v>
      </c>
      <c r="BF66" s="2">
        <f t="shared" si="9"/>
        <v>0</v>
      </c>
      <c r="BG66" s="2">
        <f>VLOOKUP($C66,'ДС факт при поликлинике'!$D$6:$JC$141,7,0)</f>
        <v>0</v>
      </c>
      <c r="BH66" s="2">
        <f>VLOOKUP($C66,'ДС факт при поликлинике'!$D$6:$JC$141,8,0)</f>
        <v>0</v>
      </c>
      <c r="BI66" s="2">
        <f>VLOOKUP($C66,'ДС факт при поликлинике'!$D$6:$JC$141,9,0)</f>
        <v>0</v>
      </c>
      <c r="BJ66" s="2">
        <f>VLOOKUP($C66,'ДС факт при поликлинике'!$D$6:$JC$141,10,0)</f>
        <v>0</v>
      </c>
      <c r="BK66" s="2">
        <f>SUM(BC66*$F66)</f>
        <v>0</v>
      </c>
      <c r="BL66" s="2">
        <f>SUM(BE66*$F66)</f>
        <v>0</v>
      </c>
      <c r="BM66" s="2">
        <f>SUM(BG66*$F66)</f>
        <v>0</v>
      </c>
      <c r="BN66" s="2">
        <f t="shared" si="10"/>
        <v>0</v>
      </c>
      <c r="BO66" s="2">
        <f t="shared" si="11"/>
        <v>0</v>
      </c>
      <c r="BP66" s="2">
        <f>план!V64</f>
        <v>0</v>
      </c>
      <c r="BQ66" s="2">
        <f>план!W64</f>
        <v>0</v>
      </c>
      <c r="BR66" s="2">
        <f t="shared" si="12"/>
        <v>0</v>
      </c>
      <c r="BS66" s="2">
        <f t="shared" si="13"/>
        <v>0</v>
      </c>
      <c r="BT66" s="2">
        <f>VLOOKUP($C66,'ДС факт при поликлинике'!$D$6:$JC$141,27,0)</f>
        <v>0</v>
      </c>
      <c r="BU66" s="2">
        <f>VLOOKUP($C66,'ДС факт при поликлинике'!$D$6:$JC$141,28,0)</f>
        <v>0</v>
      </c>
      <c r="BV66" s="2">
        <f>VLOOKUP($C66,'ДС факт при поликлинике'!$D$6:$JC$141,29,0)</f>
        <v>0</v>
      </c>
      <c r="BW66" s="2">
        <f>VLOOKUP($C66,'ДС факт при поликлинике'!$D$6:$JC$141,30,0)</f>
        <v>0</v>
      </c>
      <c r="BX66" s="2">
        <f>SUM(BP66*$F66)</f>
        <v>0</v>
      </c>
      <c r="BY66" s="2">
        <f>SUM(BR66*$F66)</f>
        <v>0</v>
      </c>
      <c r="BZ66" s="2">
        <f>SUM(BT66*$F66)</f>
        <v>0</v>
      </c>
      <c r="CA66" s="2">
        <f t="shared" si="14"/>
        <v>0</v>
      </c>
      <c r="CB66" s="2">
        <f t="shared" si="15"/>
        <v>0</v>
      </c>
      <c r="CC66" s="2">
        <f>план!X64</f>
        <v>0</v>
      </c>
      <c r="CD66" s="2">
        <f>план!Y64</f>
        <v>0</v>
      </c>
      <c r="CE66" s="2">
        <f t="shared" si="16"/>
        <v>0</v>
      </c>
      <c r="CF66" s="2">
        <f t="shared" si="17"/>
        <v>0</v>
      </c>
      <c r="CG66" s="2">
        <f>VLOOKUP($C66,'ДС факт при поликлинике'!$D$6:$JC$141,51,0)</f>
        <v>0</v>
      </c>
      <c r="CH66" s="2">
        <f>VLOOKUP($C66,'ДС факт при поликлинике'!$D$6:$JC$141,52,0)</f>
        <v>0</v>
      </c>
      <c r="CI66" s="2">
        <f>VLOOKUP($C66,'ДС факт при поликлинике'!$D$6:$JC$141,53,0)</f>
        <v>0</v>
      </c>
      <c r="CJ66" s="2">
        <f>VLOOKUP($C66,'ДС факт при поликлинике'!$D$6:$JC$141,54,0)</f>
        <v>0</v>
      </c>
      <c r="CK66" s="2">
        <f>SUM(CC66*$F66)</f>
        <v>0</v>
      </c>
      <c r="CL66" s="2">
        <f>SUM(CE66*$F66)</f>
        <v>0</v>
      </c>
      <c r="CM66" s="2">
        <f>SUM(CG66*$F66)</f>
        <v>0</v>
      </c>
      <c r="CN66" s="2">
        <f t="shared" si="18"/>
        <v>0</v>
      </c>
      <c r="CO66" s="2">
        <f t="shared" si="19"/>
        <v>0</v>
      </c>
      <c r="CP66" s="2">
        <f>план!Z64</f>
        <v>0</v>
      </c>
      <c r="CQ66" s="2">
        <f>план!AA64</f>
        <v>0</v>
      </c>
      <c r="CR66" s="2">
        <f t="shared" si="20"/>
        <v>0</v>
      </c>
      <c r="CS66" s="2">
        <f t="shared" si="21"/>
        <v>0</v>
      </c>
      <c r="CT66" s="2">
        <f>VLOOKUP($C66,'ДС факт при поликлинике'!$D$6:$JC$141,235,0)</f>
        <v>0</v>
      </c>
      <c r="CU66" s="2">
        <f>VLOOKUP($C66,'ДС факт при поликлинике'!$D$6:$JC$141,236,0)</f>
        <v>0</v>
      </c>
      <c r="CV66" s="2">
        <f>VLOOKUP($C66,'ДС факт при поликлинике'!$D$6:$JC$141,237,0)</f>
        <v>0</v>
      </c>
      <c r="CW66" s="2">
        <f>VLOOKUP($C66,'ДС факт при поликлинике'!$D$6:$JC$141,238,0)</f>
        <v>0</v>
      </c>
      <c r="CX66" s="2">
        <f>SUM(CP66*$F66)</f>
        <v>0</v>
      </c>
      <c r="CY66" s="2">
        <f>SUM(CR66*$F66)</f>
        <v>0</v>
      </c>
      <c r="CZ66" s="2">
        <f>SUM(CT66*$F66)</f>
        <v>0</v>
      </c>
      <c r="DA66" s="2">
        <f t="shared" si="22"/>
        <v>0</v>
      </c>
      <c r="DB66" s="2">
        <f t="shared" si="23"/>
        <v>0</v>
      </c>
      <c r="DC66" s="2">
        <f>план!AB64</f>
        <v>0</v>
      </c>
      <c r="DD66" s="2">
        <f>план!AC64</f>
        <v>0</v>
      </c>
      <c r="DE66" s="2">
        <f t="shared" si="24"/>
        <v>0</v>
      </c>
      <c r="DF66" s="2">
        <f t="shared" si="25"/>
        <v>0</v>
      </c>
      <c r="DG66" s="2">
        <f>VLOOKUP($C66,'ДС факт при поликлинике'!$D$6:$JC$141,163,0)</f>
        <v>0</v>
      </c>
      <c r="DH66" s="2">
        <f>VLOOKUP($C66,'ДС факт при поликлинике'!$D$6:$JC$141,164,0)</f>
        <v>0</v>
      </c>
      <c r="DI66" s="2">
        <f>VLOOKUP($C66,'ДС факт при поликлинике'!$D$6:$JC$141,165,0)</f>
        <v>0</v>
      </c>
      <c r="DJ66" s="2">
        <f>VLOOKUP($C66,'ДС факт при поликлинике'!$D$6:$JC$141,166,0)</f>
        <v>0</v>
      </c>
      <c r="DK66" s="2">
        <f>SUM(DC66*$F66)</f>
        <v>0</v>
      </c>
      <c r="DL66" s="2">
        <f>SUM(DE66*$F66)</f>
        <v>0</v>
      </c>
      <c r="DM66" s="2">
        <f>SUM(DG66*$F66)</f>
        <v>0</v>
      </c>
      <c r="DN66" s="2">
        <f t="shared" si="26"/>
        <v>0</v>
      </c>
      <c r="DO66" s="2">
        <f t="shared" si="27"/>
        <v>0</v>
      </c>
      <c r="DP66" s="2">
        <f>план!AD64</f>
        <v>0</v>
      </c>
      <c r="DQ66" s="2">
        <f>план!AE64</f>
        <v>0</v>
      </c>
      <c r="DR66" s="2">
        <f t="shared" si="28"/>
        <v>0</v>
      </c>
      <c r="DS66" s="2">
        <f t="shared" si="29"/>
        <v>0</v>
      </c>
      <c r="DT66" s="2">
        <f>VLOOKUP($C66,'ДС факт при поликлинике'!$D$6:$JC$141,229,0)</f>
        <v>0</v>
      </c>
      <c r="DU66" s="2">
        <f>VLOOKUP($C66,'ДС факт при поликлинике'!$D$6:$JC$141,230,0)</f>
        <v>0</v>
      </c>
      <c r="DV66" s="2">
        <f>VLOOKUP($C66,'ДС факт при поликлинике'!$D$6:$JC$141,231,0)</f>
        <v>0</v>
      </c>
      <c r="DW66" s="2">
        <f>VLOOKUP($C66,'ДС факт при поликлинике'!$D$6:$JC$141,232,0)</f>
        <v>0</v>
      </c>
      <c r="DX66" s="2">
        <f>SUM(DP66*$F66)</f>
        <v>0</v>
      </c>
      <c r="DY66" s="2">
        <f>SUM(DR66*$F66)</f>
        <v>0</v>
      </c>
      <c r="DZ66" s="2">
        <f>SUM(DT66*$F66)</f>
        <v>0</v>
      </c>
      <c r="EA66" s="2">
        <f t="shared" si="30"/>
        <v>0</v>
      </c>
      <c r="EB66" s="2">
        <f t="shared" si="31"/>
        <v>0</v>
      </c>
      <c r="EC66" s="2"/>
      <c r="ED66" s="2"/>
      <c r="EE66" s="2">
        <f>план!AF64</f>
        <v>0</v>
      </c>
      <c r="EF66" s="2">
        <f>план!AG64</f>
        <v>0</v>
      </c>
      <c r="EG66" s="2">
        <f t="shared" si="32"/>
        <v>0</v>
      </c>
      <c r="EH66" s="2">
        <f t="shared" si="33"/>
        <v>0</v>
      </c>
      <c r="EI66" s="2">
        <f>VLOOKUP($C66,'ДС факт при поликлинике'!$D$6:$JC$141,239,0)</f>
        <v>0</v>
      </c>
      <c r="EJ66" s="2">
        <f>VLOOKUP($C66,'ДС факт при поликлинике'!$D$6:$JC$141,240,0)</f>
        <v>0</v>
      </c>
      <c r="EK66" s="2">
        <f>VLOOKUP($C66,'ДС факт при поликлинике'!$D$6:$JC$141,241,0)</f>
        <v>0</v>
      </c>
      <c r="EL66" s="2">
        <f>VLOOKUP($C66,'ДС факт при поликлинике'!$D$6:$JC$141,242,0)</f>
        <v>0</v>
      </c>
      <c r="EM66" s="2">
        <f>SUM(EE66*$F66)</f>
        <v>0</v>
      </c>
      <c r="EN66" s="2">
        <f>SUM(EG66*$F66)</f>
        <v>0</v>
      </c>
      <c r="EO66" s="2">
        <f>SUM(EI66*$F66)</f>
        <v>0</v>
      </c>
      <c r="EP66" s="2">
        <f t="shared" si="34"/>
        <v>0</v>
      </c>
      <c r="EQ66" s="2">
        <f t="shared" si="35"/>
        <v>0</v>
      </c>
      <c r="ER66" s="2">
        <f>план!AH64</f>
        <v>0</v>
      </c>
      <c r="ES66" s="2">
        <f>план!AI64</f>
        <v>0</v>
      </c>
      <c r="ET66" s="2">
        <f t="shared" si="36"/>
        <v>0</v>
      </c>
      <c r="EU66" s="2">
        <f t="shared" si="37"/>
        <v>0</v>
      </c>
      <c r="EV66" s="2">
        <f>VLOOKUP($C66,'ДС факт при поликлинике'!$D$6:$JC$141,11,0)</f>
        <v>0</v>
      </c>
      <c r="EW66" s="2">
        <f>VLOOKUP($C66,'ДС факт при поликлинике'!$D$6:$JC$141,12,0)</f>
        <v>0</v>
      </c>
      <c r="EX66" s="2">
        <f>VLOOKUP($C66,'ДС факт при поликлинике'!$D$6:$JC$141,13,0)</f>
        <v>0</v>
      </c>
      <c r="EY66" s="2">
        <f>VLOOKUP($C66,'ДС факт при поликлинике'!$D$6:$JC$141,14,0)</f>
        <v>0</v>
      </c>
      <c r="EZ66" s="2">
        <f>SUM(ER66*$F66)</f>
        <v>0</v>
      </c>
      <c r="FA66" s="2">
        <f>SUM(ET66*$F66)</f>
        <v>0</v>
      </c>
      <c r="FB66" s="2">
        <f>SUM(EV66*$F66)</f>
        <v>0</v>
      </c>
      <c r="FC66" s="2">
        <f t="shared" si="38"/>
        <v>0</v>
      </c>
      <c r="FD66" s="2">
        <f t="shared" si="39"/>
        <v>0</v>
      </c>
      <c r="FE66" s="2">
        <f>план!AJ64</f>
        <v>0</v>
      </c>
      <c r="FF66" s="2">
        <f>план!AK64</f>
        <v>0</v>
      </c>
      <c r="FG66" s="2">
        <f t="shared" si="40"/>
        <v>0</v>
      </c>
      <c r="FH66" s="2">
        <f t="shared" si="41"/>
        <v>0</v>
      </c>
      <c r="FI66" s="2">
        <f>VLOOKUP($C66,'ДС факт при поликлинике'!$D$6:$JC$141,243,0)</f>
        <v>0</v>
      </c>
      <c r="FJ66" s="2">
        <f>VLOOKUP($C66,'ДС факт при поликлинике'!$D$6:$JC$141,244,0)</f>
        <v>0</v>
      </c>
      <c r="FK66" s="2">
        <f>VLOOKUP($C66,'ДС факт при поликлинике'!$D$6:$JC$141,245,0)</f>
        <v>0</v>
      </c>
      <c r="FL66" s="2">
        <f>VLOOKUP($C66,'ДС факт при поликлинике'!$D$6:$JC$141,246,0)</f>
        <v>0</v>
      </c>
      <c r="FM66" s="2">
        <f>SUM(FE66*$F66)</f>
        <v>0</v>
      </c>
      <c r="FN66" s="2">
        <f>SUM(FG66*$F66)</f>
        <v>0</v>
      </c>
      <c r="FO66" s="2">
        <f>SUM(FI66*$F66)</f>
        <v>0</v>
      </c>
      <c r="FP66" s="2">
        <f t="shared" si="42"/>
        <v>0</v>
      </c>
      <c r="FQ66" s="2">
        <f t="shared" si="43"/>
        <v>0</v>
      </c>
      <c r="FR66" s="2">
        <f>план!AL64</f>
        <v>0</v>
      </c>
      <c r="FS66" s="2">
        <f>план!AM64</f>
        <v>0</v>
      </c>
      <c r="FT66" s="2">
        <f t="shared" si="44"/>
        <v>0</v>
      </c>
      <c r="FU66" s="2">
        <f t="shared" si="45"/>
        <v>0</v>
      </c>
      <c r="FV66" s="2">
        <f>VLOOKUP($C66,'ДС факт при поликлинике'!$D$6:$JC$141,197,0)</f>
        <v>0</v>
      </c>
      <c r="FW66" s="2">
        <f>VLOOKUP($C66,'ДС факт при поликлинике'!$D$6:$JC$141,198,0)</f>
        <v>0</v>
      </c>
      <c r="FX66" s="2">
        <f>VLOOKUP($C66,'ДС факт при поликлинике'!$D$6:$JC$141,199,0)</f>
        <v>0</v>
      </c>
      <c r="FY66" s="2">
        <f>VLOOKUP($C66,'ДС факт при поликлинике'!$D$6:$JC$141,200,0)</f>
        <v>0</v>
      </c>
      <c r="FZ66" s="2">
        <f>SUM(FR66*$F66)</f>
        <v>0</v>
      </c>
      <c r="GA66" s="2">
        <f>SUM(FT66*$F66)</f>
        <v>0</v>
      </c>
      <c r="GB66" s="2">
        <f>SUM(FV66*$F66)</f>
        <v>0</v>
      </c>
      <c r="GC66" s="2">
        <f t="shared" si="46"/>
        <v>0</v>
      </c>
      <c r="GD66" s="2">
        <f t="shared" si="47"/>
        <v>0</v>
      </c>
      <c r="GE66" s="2">
        <f>план!AN64</f>
        <v>0</v>
      </c>
      <c r="GF66" s="2">
        <f>план!AO64</f>
        <v>0</v>
      </c>
      <c r="GG66" s="2">
        <f t="shared" si="48"/>
        <v>0</v>
      </c>
      <c r="GH66" s="2">
        <f t="shared" si="49"/>
        <v>0</v>
      </c>
      <c r="GI66" s="2">
        <f>VLOOKUP($C66,'ДС факт при поликлинике'!$D$6:$JC$141,201,0)</f>
        <v>0</v>
      </c>
      <c r="GJ66" s="2">
        <f>VLOOKUP($C66,'ДС факт при поликлинике'!$D$6:$JC$141,202,0)</f>
        <v>0</v>
      </c>
      <c r="GK66" s="2">
        <f>VLOOKUP($C66,'ДС факт при поликлинике'!$D$6:$JC$141,203,0)</f>
        <v>0</v>
      </c>
      <c r="GL66" s="2">
        <f>VLOOKUP($C66,'ДС факт при поликлинике'!$D$6:$JC$141,204,0)</f>
        <v>0</v>
      </c>
      <c r="GM66" s="2">
        <f>SUM(GE66*$F66)</f>
        <v>0</v>
      </c>
      <c r="GN66" s="2">
        <f>SUM(GG66*$F66)</f>
        <v>0</v>
      </c>
      <c r="GO66" s="2">
        <f>SUM(GI66*$F66)</f>
        <v>0</v>
      </c>
      <c r="GP66" s="2">
        <f t="shared" si="50"/>
        <v>0</v>
      </c>
      <c r="GQ66" s="2">
        <f t="shared" si="51"/>
        <v>0</v>
      </c>
      <c r="GR66" s="2">
        <f>план!AP64</f>
        <v>0</v>
      </c>
      <c r="GS66" s="2">
        <f>план!AQ64</f>
        <v>0</v>
      </c>
      <c r="GT66" s="2">
        <f t="shared" si="52"/>
        <v>0</v>
      </c>
      <c r="GU66" s="2">
        <f t="shared" si="53"/>
        <v>0</v>
      </c>
      <c r="GV66" s="2">
        <f>VLOOKUP($C66,'ДС факт при поликлинике'!$D$6:$JC$141,171,0)</f>
        <v>0</v>
      </c>
      <c r="GW66" s="2">
        <f>VLOOKUP($C66,'ДС факт при поликлинике'!$D$6:$JC$141,172,0)</f>
        <v>0</v>
      </c>
      <c r="GX66" s="2">
        <f>VLOOKUP($C66,'ДС факт при поликлинике'!$D$6:$JC$141,173,0)</f>
        <v>0</v>
      </c>
      <c r="GY66" s="2">
        <f>VLOOKUP($C66,'ДС факт при поликлинике'!$D$6:$JC$141,174,0)</f>
        <v>0</v>
      </c>
      <c r="GZ66" s="2">
        <f>SUM(GR66*$F66)</f>
        <v>0</v>
      </c>
      <c r="HA66" s="2">
        <f>SUM(GT66*$F66)</f>
        <v>0</v>
      </c>
      <c r="HB66" s="2">
        <f>SUM(GV66*$F66)</f>
        <v>0</v>
      </c>
      <c r="HC66" s="2">
        <f t="shared" si="54"/>
        <v>0</v>
      </c>
      <c r="HD66" s="2">
        <f t="shared" si="55"/>
        <v>0</v>
      </c>
      <c r="HE66" s="2">
        <f>план!AR64</f>
        <v>0</v>
      </c>
      <c r="HF66" s="2">
        <f>план!AS64</f>
        <v>0</v>
      </c>
      <c r="HG66" s="2">
        <f t="shared" si="56"/>
        <v>0</v>
      </c>
      <c r="HH66" s="2">
        <f t="shared" si="57"/>
        <v>0</v>
      </c>
      <c r="HI66" s="2">
        <f>VLOOKUP($C66,'ДС факт при поликлинике'!$D$6:$JC$141,175,0)</f>
        <v>0</v>
      </c>
      <c r="HJ66" s="2">
        <f>VLOOKUP($C66,'ДС факт при поликлинике'!$D$6:$JC$141,176,0)</f>
        <v>0</v>
      </c>
      <c r="HK66" s="2">
        <f>VLOOKUP($C66,'ДС факт при поликлинике'!$D$6:$JC$141,177,0)</f>
        <v>0</v>
      </c>
      <c r="HL66" s="2">
        <f>VLOOKUP($C66,'ДС факт при поликлинике'!$D$6:$JC$141,178,0)</f>
        <v>0</v>
      </c>
      <c r="HM66" s="2">
        <f>SUM(HE66*$F66)</f>
        <v>0</v>
      </c>
      <c r="HN66" s="2">
        <f>SUM(HG66*$F66)</f>
        <v>0</v>
      </c>
      <c r="HO66" s="2">
        <f>SUM(HI66*$F66)</f>
        <v>0</v>
      </c>
      <c r="HP66" s="2">
        <f t="shared" si="58"/>
        <v>0</v>
      </c>
      <c r="HQ66" s="2">
        <f t="shared" si="59"/>
        <v>0</v>
      </c>
      <c r="HR66" s="2">
        <f>план!AT64</f>
        <v>0</v>
      </c>
      <c r="HS66" s="2">
        <f>план!AU64</f>
        <v>0</v>
      </c>
      <c r="HT66" s="2">
        <f t="shared" si="60"/>
        <v>0</v>
      </c>
      <c r="HU66" s="2">
        <f t="shared" si="61"/>
        <v>0</v>
      </c>
      <c r="HV66" s="2">
        <f>VLOOKUP($C66,'ДС факт при поликлинике'!$D$6:$JC$141,179,0)</f>
        <v>0</v>
      </c>
      <c r="HW66" s="2">
        <f>VLOOKUP($C66,'ДС факт при поликлинике'!$D$6:$JC$141,180,0)</f>
        <v>0</v>
      </c>
      <c r="HX66" s="2">
        <f>VLOOKUP($C66,'ДС факт при поликлинике'!$D$6:$JC$141,181,0)</f>
        <v>0</v>
      </c>
      <c r="HY66" s="2">
        <f>VLOOKUP($C66,'ДС факт при поликлинике'!$D$6:$JC$141,182,0)</f>
        <v>0</v>
      </c>
      <c r="HZ66" s="2">
        <f>SUM(HR66*$F66)</f>
        <v>0</v>
      </c>
      <c r="IA66" s="2">
        <f>SUM(HT66*$F66)</f>
        <v>0</v>
      </c>
      <c r="IB66" s="2">
        <f>SUM(HV66*$F66)</f>
        <v>0</v>
      </c>
      <c r="IC66" s="2">
        <f t="shared" si="62"/>
        <v>0</v>
      </c>
      <c r="ID66" s="2">
        <f t="shared" si="63"/>
        <v>0</v>
      </c>
      <c r="IE66" s="2">
        <f>план!AV64</f>
        <v>0</v>
      </c>
      <c r="IF66" s="2">
        <f>план!AW64</f>
        <v>0</v>
      </c>
      <c r="IG66" s="2">
        <f t="shared" si="64"/>
        <v>0</v>
      </c>
      <c r="IH66" s="2">
        <f t="shared" si="65"/>
        <v>0</v>
      </c>
      <c r="II66" s="2">
        <f>VLOOKUP($C66,'ДС факт при поликлинике'!$D$6:$JC$141,129,0)</f>
        <v>0</v>
      </c>
      <c r="IJ66" s="2">
        <f>VLOOKUP($C66,'ДС факт при поликлинике'!$D$6:$JC$141,130,0)</f>
        <v>0</v>
      </c>
      <c r="IK66" s="2">
        <f>VLOOKUP($C66,'ДС факт при поликлинике'!$D$6:$JC$141,131,0)</f>
        <v>0</v>
      </c>
      <c r="IL66" s="2">
        <f>VLOOKUP($C66,'ДС факт при поликлинике'!$D$6:$JC$141,132,0)</f>
        <v>0</v>
      </c>
      <c r="IM66" s="2">
        <f>SUM(IE66*$F66)</f>
        <v>0</v>
      </c>
      <c r="IN66" s="2">
        <f>SUM(IG66*$F66)</f>
        <v>0</v>
      </c>
      <c r="IO66" s="2">
        <f>SUM(II66*$F66)</f>
        <v>0</v>
      </c>
      <c r="IP66" s="2">
        <f t="shared" si="66"/>
        <v>0</v>
      </c>
      <c r="IQ66" s="2">
        <f t="shared" si="67"/>
        <v>0</v>
      </c>
      <c r="IR66" s="2">
        <f>план!AX64</f>
        <v>0</v>
      </c>
      <c r="IS66" s="2">
        <f>план!AY64</f>
        <v>0</v>
      </c>
      <c r="IT66" s="2">
        <f t="shared" si="68"/>
        <v>0</v>
      </c>
      <c r="IU66" s="2">
        <f t="shared" si="69"/>
        <v>0</v>
      </c>
      <c r="IV66" s="2">
        <f>VLOOKUP($C66,'ДС факт при поликлинике'!$D$6:$JC$141,125,0)</f>
        <v>0</v>
      </c>
      <c r="IW66" s="2">
        <f>VLOOKUP($C66,'ДС факт при поликлинике'!$D$6:$JC$141,126,0)</f>
        <v>0</v>
      </c>
      <c r="IX66" s="2">
        <f>VLOOKUP($C66,'ДС факт при поликлинике'!$D$6:$JC$141,127,0)</f>
        <v>0</v>
      </c>
      <c r="IY66" s="2">
        <f>VLOOKUP($C66,'ДС факт при поликлинике'!$D$6:$JC$141,128,0)</f>
        <v>0</v>
      </c>
      <c r="IZ66" s="2">
        <f>SUM(IR66*$F66)</f>
        <v>0</v>
      </c>
      <c r="JA66" s="2">
        <f>SUM(IT66*$F66)</f>
        <v>0</v>
      </c>
      <c r="JB66" s="2">
        <f>SUM(IV66*$F66)</f>
        <v>0</v>
      </c>
      <c r="JC66" s="2">
        <f t="shared" si="70"/>
        <v>0</v>
      </c>
      <c r="JD66" s="2">
        <f t="shared" si="71"/>
        <v>0</v>
      </c>
      <c r="JE66" s="2">
        <f>план!AZ64</f>
        <v>0</v>
      </c>
      <c r="JF66" s="2">
        <f>план!BA64</f>
        <v>0</v>
      </c>
      <c r="JG66" s="2">
        <f t="shared" si="72"/>
        <v>0</v>
      </c>
      <c r="JH66" s="2">
        <f t="shared" si="73"/>
        <v>0</v>
      </c>
      <c r="JI66" s="2">
        <f>VLOOKUP($C66,'ДС факт при поликлинике'!$D$6:$JC$141,161,0)</f>
        <v>0</v>
      </c>
      <c r="JJ66" s="2">
        <f>VLOOKUP($C66,'ДС факт при поликлинике'!$D$6:$JC$141,162,0)</f>
        <v>0</v>
      </c>
      <c r="JK66" s="2"/>
      <c r="JL66" s="2"/>
      <c r="JM66" s="2">
        <f>SUM(JE66*$F66)</f>
        <v>0</v>
      </c>
      <c r="JN66" s="2">
        <f>SUM(JG66*$F66)</f>
        <v>0</v>
      </c>
      <c r="JO66" s="2">
        <f>SUM(JI66*$F66)</f>
        <v>0</v>
      </c>
      <c r="JP66" s="2">
        <f t="shared" si="74"/>
        <v>0</v>
      </c>
      <c r="JQ66" s="2">
        <f t="shared" si="75"/>
        <v>0</v>
      </c>
      <c r="JR66" s="2">
        <f>план!BB64</f>
        <v>0</v>
      </c>
      <c r="JS66" s="2">
        <f>план!BC64</f>
        <v>0</v>
      </c>
      <c r="JT66" s="2">
        <f t="shared" si="76"/>
        <v>0</v>
      </c>
      <c r="JU66" s="2">
        <f t="shared" si="77"/>
        <v>0</v>
      </c>
      <c r="JV66" s="2">
        <f>VLOOKUP($C66,'ДС факт при поликлинике'!$D$6:$JC$141,133,0)</f>
        <v>0</v>
      </c>
      <c r="JW66" s="2">
        <f>VLOOKUP($C66,'ДС факт при поликлинике'!$D$6:$JC$141,134,0)</f>
        <v>0</v>
      </c>
      <c r="JX66" s="2">
        <f>VLOOKUP($C66,'ДС факт при поликлинике'!$D$6:$JC$141,135,0)</f>
        <v>0</v>
      </c>
      <c r="JY66" s="2">
        <f>VLOOKUP($C66,'ДС факт при поликлинике'!$D$6:$JC$141,136,0)</f>
        <v>0</v>
      </c>
      <c r="JZ66" s="2">
        <f>SUM(JR66*$F66)</f>
        <v>0</v>
      </c>
      <c r="KA66" s="2">
        <f>SUM(JT66*$F66)</f>
        <v>0</v>
      </c>
      <c r="KB66" s="2">
        <f>SUM(JV66*$F66)</f>
        <v>0</v>
      </c>
      <c r="KC66" s="2">
        <f t="shared" si="78"/>
        <v>0</v>
      </c>
      <c r="KD66" s="2">
        <f t="shared" si="79"/>
        <v>0</v>
      </c>
      <c r="KE66" s="2">
        <f>план!BD64</f>
        <v>0</v>
      </c>
      <c r="KF66" s="2">
        <f>план!BE64</f>
        <v>0</v>
      </c>
      <c r="KG66" s="2">
        <f t="shared" si="80"/>
        <v>0</v>
      </c>
      <c r="KH66" s="2">
        <f t="shared" si="81"/>
        <v>0</v>
      </c>
      <c r="KI66" s="2">
        <f>VLOOKUP($C66,'ДС факт при поликлинике'!$D$6:$JC$141,137,0)</f>
        <v>0</v>
      </c>
      <c r="KJ66" s="2">
        <f>VLOOKUP($C66,'ДС факт при поликлинике'!$D$6:$JC$141,138,0)</f>
        <v>0</v>
      </c>
      <c r="KK66" s="2">
        <f>VLOOKUP($C66,'ДС факт при поликлинике'!$D$6:$JC$141,139,0)</f>
        <v>0</v>
      </c>
      <c r="KL66" s="2">
        <f>VLOOKUP($C66,'ДС факт при поликлинике'!$D$6:$JC$141,140,0)</f>
        <v>0</v>
      </c>
      <c r="KM66" s="2">
        <f>SUM(KE66*$F66)</f>
        <v>0</v>
      </c>
      <c r="KN66" s="2">
        <f>SUM(KG66*$F66)</f>
        <v>0</v>
      </c>
      <c r="KO66" s="2">
        <f>SUM(KI66*$F66)</f>
        <v>0</v>
      </c>
      <c r="KP66" s="2">
        <f t="shared" si="82"/>
        <v>0</v>
      </c>
      <c r="KQ66" s="2">
        <f t="shared" si="83"/>
        <v>0</v>
      </c>
      <c r="KR66" s="2">
        <f>план!BF64</f>
        <v>0</v>
      </c>
      <c r="KS66" s="2">
        <f>план!BG64</f>
        <v>0</v>
      </c>
      <c r="KT66" s="2">
        <f t="shared" si="84"/>
        <v>0</v>
      </c>
      <c r="KU66" s="2">
        <f t="shared" si="85"/>
        <v>0</v>
      </c>
      <c r="KV66" s="2">
        <f>VLOOKUP($C66,'ДС факт при поликлинике'!$D$6:$JC$141,141,0)</f>
        <v>0</v>
      </c>
      <c r="KW66" s="2">
        <f>VLOOKUP($C66,'ДС факт при поликлинике'!$D$6:$JC$141,142,0)</f>
        <v>0</v>
      </c>
      <c r="KX66" s="2"/>
      <c r="KY66" s="2"/>
      <c r="KZ66" s="2">
        <f>SUM(KR66*$F66)</f>
        <v>0</v>
      </c>
      <c r="LA66" s="2">
        <f>SUM(KT66*$F66)</f>
        <v>0</v>
      </c>
      <c r="LB66" s="2">
        <f>SUM(KV66*$F66)</f>
        <v>0</v>
      </c>
      <c r="LC66" s="2">
        <f t="shared" si="86"/>
        <v>0</v>
      </c>
      <c r="LD66" s="2">
        <f t="shared" si="87"/>
        <v>0</v>
      </c>
      <c r="LE66" s="2">
        <f>план!BH64</f>
        <v>0</v>
      </c>
      <c r="LF66" s="2">
        <f>план!BI64</f>
        <v>0</v>
      </c>
      <c r="LG66" s="2">
        <f t="shared" si="88"/>
        <v>0</v>
      </c>
      <c r="LH66" s="2">
        <f t="shared" si="89"/>
        <v>0</v>
      </c>
      <c r="LI66" s="2">
        <f>VLOOKUP($C66,'ДС факт при поликлинике'!$D$6:$JC$141,143,0)</f>
        <v>0</v>
      </c>
      <c r="LJ66" s="2">
        <f>VLOOKUP($C66,'ДС факт при поликлинике'!$D$6:$JC$141,144,0)</f>
        <v>0</v>
      </c>
      <c r="LK66" s="2"/>
      <c r="LL66" s="2"/>
      <c r="LM66" s="2">
        <f>SUM(LE66*$F66)</f>
        <v>0</v>
      </c>
      <c r="LN66" s="2">
        <f>SUM(LG66*$F66)</f>
        <v>0</v>
      </c>
      <c r="LO66" s="2">
        <f>SUM(LI66*$F66)</f>
        <v>0</v>
      </c>
      <c r="LP66" s="2">
        <f t="shared" si="90"/>
        <v>0</v>
      </c>
      <c r="LQ66" s="2">
        <f t="shared" si="91"/>
        <v>0</v>
      </c>
      <c r="LR66" s="2">
        <f>план!BJ64</f>
        <v>0</v>
      </c>
      <c r="LS66" s="2">
        <f>план!BK64</f>
        <v>0</v>
      </c>
      <c r="LT66" s="2">
        <f t="shared" si="92"/>
        <v>0</v>
      </c>
      <c r="LU66" s="2">
        <f t="shared" si="93"/>
        <v>0</v>
      </c>
      <c r="LV66" s="2">
        <f>VLOOKUP($C66,'ДС факт при поликлинике'!$D$6:$JC$141,145,0)</f>
        <v>0</v>
      </c>
      <c r="LW66" s="2">
        <f>VLOOKUP($C66,'ДС факт при поликлинике'!$D$6:$JC$141,146,0)</f>
        <v>0</v>
      </c>
      <c r="LX66" s="2"/>
      <c r="LY66" s="2"/>
      <c r="LZ66" s="2">
        <f>SUM(LR66*$F66)</f>
        <v>0</v>
      </c>
      <c r="MA66" s="2">
        <f>SUM(LT66*$F66)</f>
        <v>0</v>
      </c>
      <c r="MB66" s="2">
        <f>SUM(LV66*$F66)</f>
        <v>0</v>
      </c>
      <c r="MC66" s="2">
        <f t="shared" si="94"/>
        <v>0</v>
      </c>
      <c r="MD66" s="2">
        <f t="shared" si="95"/>
        <v>0</v>
      </c>
      <c r="ME66" s="2">
        <f>план!BL64</f>
        <v>0</v>
      </c>
      <c r="MF66" s="2">
        <f>план!BM64</f>
        <v>0</v>
      </c>
      <c r="MG66" s="2">
        <f t="shared" si="96"/>
        <v>0</v>
      </c>
      <c r="MH66" s="2">
        <f t="shared" si="97"/>
        <v>0</v>
      </c>
      <c r="MI66" s="2">
        <f>VLOOKUP($C66,'ДС факт при поликлинике'!$D$6:$JC$141,183,0)</f>
        <v>0</v>
      </c>
      <c r="MJ66" s="2">
        <f>VLOOKUP($C66,'ДС факт при поликлинике'!$D$6:$JC$141,184,0)</f>
        <v>0</v>
      </c>
      <c r="MK66" s="2">
        <f>VLOOKUP($C66,'ДС факт при поликлинике'!$D$6:$JC$141,185,0)</f>
        <v>0</v>
      </c>
      <c r="ML66" s="2">
        <f>VLOOKUP($C66,'ДС факт при поликлинике'!$D$6:$JC$141,186,0)</f>
        <v>0</v>
      </c>
      <c r="MM66" s="2">
        <f>SUM(ME66*$F66)</f>
        <v>0</v>
      </c>
      <c r="MN66" s="2">
        <f>SUM(MG66*$F66)</f>
        <v>0</v>
      </c>
      <c r="MO66" s="2">
        <f>SUM(MI66*$F66)</f>
        <v>0</v>
      </c>
      <c r="MP66" s="2">
        <f t="shared" si="98"/>
        <v>0</v>
      </c>
      <c r="MQ66" s="2">
        <f t="shared" si="99"/>
        <v>0</v>
      </c>
      <c r="MR66" s="2">
        <f>план!BN64</f>
        <v>0</v>
      </c>
      <c r="MS66" s="2">
        <f>план!BO64</f>
        <v>0</v>
      </c>
      <c r="MT66" s="2">
        <f t="shared" si="100"/>
        <v>0</v>
      </c>
      <c r="MU66" s="2">
        <f t="shared" si="101"/>
        <v>0</v>
      </c>
      <c r="MV66" s="2">
        <f>VLOOKUP($C66,'ДС факт при поликлинике'!$D$6:$JC$141,187,0)</f>
        <v>0</v>
      </c>
      <c r="MW66" s="2">
        <f>VLOOKUP($C66,'ДС факт при поликлинике'!$D$6:$JC$141,188,0)</f>
        <v>0</v>
      </c>
      <c r="MX66" s="2"/>
      <c r="MY66" s="2"/>
      <c r="MZ66" s="2">
        <f>SUM(MR66*$F66)</f>
        <v>0</v>
      </c>
      <c r="NA66" s="2">
        <f>SUM(MT66*$F66)</f>
        <v>0</v>
      </c>
      <c r="NB66" s="2">
        <f>SUM(MV66*$F66)</f>
        <v>0</v>
      </c>
      <c r="NC66" s="2">
        <f t="shared" si="102"/>
        <v>0</v>
      </c>
      <c r="ND66" s="2">
        <f t="shared" si="103"/>
        <v>0</v>
      </c>
      <c r="NE66" s="2">
        <f>план!BP64</f>
        <v>0</v>
      </c>
      <c r="NF66" s="2">
        <f>план!BQ64</f>
        <v>0</v>
      </c>
      <c r="NG66" s="2">
        <f t="shared" si="104"/>
        <v>0</v>
      </c>
      <c r="NH66" s="2">
        <f t="shared" si="105"/>
        <v>0</v>
      </c>
      <c r="NI66" s="2">
        <f>VLOOKUP($C66,'ДС факт при поликлинике'!$D$6:$JC$141,189,0)</f>
        <v>0</v>
      </c>
      <c r="NJ66" s="2">
        <f>VLOOKUP($C66,'ДС факт при поликлинике'!$D$6:$JC$141,190,0)</f>
        <v>0</v>
      </c>
      <c r="NK66" s="2"/>
      <c r="NL66" s="2"/>
      <c r="NM66" s="2">
        <f>SUM(NE66*$F66)</f>
        <v>0</v>
      </c>
      <c r="NN66" s="2">
        <f>SUM(NG66*$F66)</f>
        <v>0</v>
      </c>
      <c r="NO66" s="2">
        <f>SUM(NI66*$F66)</f>
        <v>0</v>
      </c>
      <c r="NP66" s="2">
        <f t="shared" si="106"/>
        <v>0</v>
      </c>
      <c r="NQ66" s="2">
        <f t="shared" si="107"/>
        <v>0</v>
      </c>
      <c r="NR66" s="2">
        <f>план!BR64</f>
        <v>0</v>
      </c>
      <c r="NS66" s="2">
        <f>план!BS64</f>
        <v>0</v>
      </c>
      <c r="NT66" s="2">
        <f t="shared" si="108"/>
        <v>0</v>
      </c>
      <c r="NU66" s="2">
        <f t="shared" si="109"/>
        <v>0</v>
      </c>
      <c r="NV66" s="2">
        <f>VLOOKUP($C66,'ДС факт при поликлинике'!$D$6:$JC$141,191,0)</f>
        <v>0</v>
      </c>
      <c r="NW66" s="2">
        <f>VLOOKUP($C66,'ДС факт при поликлинике'!$D$6:$JC$141,192,0)</f>
        <v>0</v>
      </c>
      <c r="NX66" s="2"/>
      <c r="NY66" s="2"/>
      <c r="NZ66" s="2">
        <f>SUM(NR66*$F66)</f>
        <v>0</v>
      </c>
      <c r="OA66" s="2">
        <f>SUM(NT66*$F66)</f>
        <v>0</v>
      </c>
      <c r="OB66" s="2">
        <f>SUM(NV66*$F66)</f>
        <v>0</v>
      </c>
      <c r="OC66" s="2">
        <f t="shared" si="110"/>
        <v>0</v>
      </c>
      <c r="OD66" s="2">
        <f t="shared" si="111"/>
        <v>0</v>
      </c>
      <c r="OE66" s="2">
        <f>план!BT64</f>
        <v>0</v>
      </c>
      <c r="OF66" s="2">
        <f>план!BU64</f>
        <v>0</v>
      </c>
      <c r="OG66" s="2">
        <f t="shared" si="112"/>
        <v>0</v>
      </c>
      <c r="OH66" s="2">
        <f t="shared" si="113"/>
        <v>0</v>
      </c>
      <c r="OI66" s="2">
        <f>VLOOKUP($C66,'ДС факт при поликлинике'!$D$6:$JC$141,149,0)</f>
        <v>0</v>
      </c>
      <c r="OJ66" s="2">
        <f>VLOOKUP($C66,'ДС факт при поликлинике'!$D$6:$JC$141,150,0)</f>
        <v>0</v>
      </c>
      <c r="OK66" s="2"/>
      <c r="OL66" s="2"/>
      <c r="OM66" s="2">
        <f>SUM(OE66*$F66)</f>
        <v>0</v>
      </c>
      <c r="ON66" s="2">
        <f>SUM(OG66*$F66)</f>
        <v>0</v>
      </c>
      <c r="OO66" s="2">
        <f>SUM(OI66*$F66)</f>
        <v>0</v>
      </c>
      <c r="OP66" s="2">
        <f t="shared" si="114"/>
        <v>0</v>
      </c>
      <c r="OQ66" s="2">
        <f t="shared" si="115"/>
        <v>0</v>
      </c>
      <c r="OR66" s="2">
        <f>план!BV64</f>
        <v>0</v>
      </c>
      <c r="OS66" s="2">
        <f>план!BW64</f>
        <v>0</v>
      </c>
      <c r="OT66" s="2">
        <f t="shared" si="116"/>
        <v>0</v>
      </c>
      <c r="OU66" s="2">
        <f t="shared" si="117"/>
        <v>0</v>
      </c>
      <c r="OV66" s="2">
        <f>VLOOKUP($C66,'ДС факт при поликлинике'!$D$6:$JC$141,247,0)</f>
        <v>0</v>
      </c>
      <c r="OW66" s="2">
        <f>VLOOKUP($C66,'ДС факт при поликлинике'!$D$6:$JC$141,248,0)</f>
        <v>0</v>
      </c>
      <c r="OX66" s="2"/>
      <c r="OY66" s="2"/>
      <c r="OZ66" s="2">
        <f>SUM(OR66*$F66)</f>
        <v>0</v>
      </c>
      <c r="PA66" s="2">
        <f>SUM(OT66*$F66)</f>
        <v>0</v>
      </c>
      <c r="PB66" s="2">
        <f>SUM(OV66*$F66)</f>
        <v>0</v>
      </c>
      <c r="PC66" s="2">
        <f t="shared" si="118"/>
        <v>0</v>
      </c>
      <c r="PD66" s="2">
        <f t="shared" si="119"/>
        <v>0</v>
      </c>
      <c r="PE66" s="2">
        <f>план!BX64</f>
        <v>0</v>
      </c>
      <c r="PF66" s="2">
        <f>план!BY64</f>
        <v>0</v>
      </c>
      <c r="PG66" s="2">
        <f t="shared" si="120"/>
        <v>0</v>
      </c>
      <c r="PH66" s="2">
        <f t="shared" si="121"/>
        <v>0</v>
      </c>
      <c r="PI66" s="2">
        <f>VLOOKUP($C66,'ДС факт при поликлинике'!$D$6:$JC$141,95,0)</f>
        <v>0</v>
      </c>
      <c r="PJ66" s="2">
        <f>VLOOKUP($C66,'ДС факт при поликлинике'!$D$6:$JC$141,96,0)</f>
        <v>0</v>
      </c>
      <c r="PK66" s="2">
        <f>VLOOKUP($C66,'ДС факт при поликлинике'!$D$6:$JC$141,97,0)</f>
        <v>0</v>
      </c>
      <c r="PL66" s="2">
        <f>VLOOKUP($C66,'ДС факт при поликлинике'!$D$6:$JC$141,98,0)</f>
        <v>0</v>
      </c>
      <c r="PM66" s="2">
        <f>SUM(PE66*$F66)</f>
        <v>0</v>
      </c>
      <c r="PN66" s="2">
        <f>SUM(PG66*$F66)</f>
        <v>0</v>
      </c>
      <c r="PO66" s="2">
        <f>SUM(PI66*$F66)</f>
        <v>0</v>
      </c>
      <c r="PP66" s="2">
        <f t="shared" si="122"/>
        <v>0</v>
      </c>
      <c r="PQ66" s="2">
        <f t="shared" si="123"/>
        <v>0</v>
      </c>
      <c r="PR66" s="2">
        <f>план!BZ64</f>
        <v>0</v>
      </c>
      <c r="PS66" s="2">
        <f>план!CA64</f>
        <v>0</v>
      </c>
      <c r="PT66" s="2">
        <f t="shared" si="124"/>
        <v>0</v>
      </c>
      <c r="PU66" s="2">
        <f t="shared" si="125"/>
        <v>0</v>
      </c>
      <c r="PV66" s="2">
        <f>VLOOKUP($C66,'ДС факт при поликлинике'!$D$6:$JC$141,99,0)</f>
        <v>0</v>
      </c>
      <c r="PW66" s="2">
        <f>VLOOKUP($C66,'ДС факт при поликлинике'!$D$6:$JC$141,100,0)</f>
        <v>0</v>
      </c>
      <c r="PX66" s="2">
        <f>VLOOKUP($C66,'ДС факт при поликлинике'!$D$6:$JC$141,101,0)</f>
        <v>0</v>
      </c>
      <c r="PY66" s="2">
        <f>VLOOKUP($C66,'ДС факт при поликлинике'!$D$6:$JC$141,102,0)</f>
        <v>0</v>
      </c>
      <c r="PZ66" s="2">
        <f>SUM(PR66*$F66)</f>
        <v>0</v>
      </c>
      <c r="QA66" s="2">
        <f>SUM(PT66*$F66)</f>
        <v>0</v>
      </c>
      <c r="QB66" s="2">
        <f>SUM(PV66*$F66)</f>
        <v>0</v>
      </c>
      <c r="QC66" s="2">
        <f t="shared" si="126"/>
        <v>0</v>
      </c>
      <c r="QD66" s="2">
        <f t="shared" si="127"/>
        <v>0</v>
      </c>
      <c r="QE66" s="2">
        <f>план!CB64</f>
        <v>0</v>
      </c>
      <c r="QF66" s="2">
        <f>план!CC64</f>
        <v>0</v>
      </c>
      <c r="QG66" s="2">
        <f t="shared" si="128"/>
        <v>0</v>
      </c>
      <c r="QH66" s="2">
        <f t="shared" si="129"/>
        <v>0</v>
      </c>
      <c r="QI66" s="2">
        <f>VLOOKUP($C66,'ДС факт при поликлинике'!$D$6:$JC$141,63,0)</f>
        <v>0</v>
      </c>
      <c r="QJ66" s="2">
        <f>VLOOKUP($C66,'ДС факт при поликлинике'!$D$6:$JC$141,64,0)</f>
        <v>0</v>
      </c>
      <c r="QK66" s="2">
        <f>VLOOKUP($C66,'ДС факт при поликлинике'!$D$6:$JC$141,65,0)</f>
        <v>0</v>
      </c>
      <c r="QL66" s="2">
        <f>VLOOKUP($C66,'ДС факт при поликлинике'!$D$6:$JC$141,66,0)</f>
        <v>0</v>
      </c>
      <c r="QM66" s="2">
        <f>SUM(QE66*$F66)</f>
        <v>0</v>
      </c>
      <c r="QN66" s="2">
        <f>SUM(QG66*$F66)</f>
        <v>0</v>
      </c>
      <c r="QO66" s="2">
        <f>SUM(QI66*$F66)</f>
        <v>0</v>
      </c>
      <c r="QP66" s="2">
        <f t="shared" si="130"/>
        <v>0</v>
      </c>
      <c r="QQ66" s="2">
        <f t="shared" si="131"/>
        <v>0</v>
      </c>
      <c r="QR66" s="2">
        <f>план!CD64</f>
        <v>0</v>
      </c>
      <c r="QS66" s="2">
        <f>план!CE64</f>
        <v>0</v>
      </c>
      <c r="QT66" s="2">
        <f t="shared" si="132"/>
        <v>0</v>
      </c>
      <c r="QU66" s="2">
        <f t="shared" si="133"/>
        <v>0</v>
      </c>
      <c r="QV66" s="2">
        <f>VLOOKUP($C66,'ДС факт при поликлинике'!$D$6:$JC$141,107,0)</f>
        <v>0</v>
      </c>
      <c r="QW66" s="2">
        <f>VLOOKUP($C66,'ДС факт при поликлинике'!$D$6:$JC$141,108,0)</f>
        <v>0</v>
      </c>
      <c r="QX66" s="2">
        <f>VLOOKUP($C66,'ДС факт при поликлинике'!$D$6:$JC$141,109,0)</f>
        <v>0</v>
      </c>
      <c r="QY66" s="2">
        <f>VLOOKUP($C66,'ДС факт при поликлинике'!$D$6:$JC$141,110,0)</f>
        <v>0</v>
      </c>
      <c r="QZ66" s="2">
        <f>SUM(QR66*$F66)</f>
        <v>0</v>
      </c>
      <c r="RA66" s="2">
        <f>SUM(QT66*$F66)</f>
        <v>0</v>
      </c>
      <c r="RB66" s="2">
        <f>SUM(QV66*$F66)</f>
        <v>0</v>
      </c>
      <c r="RC66" s="2">
        <f t="shared" si="134"/>
        <v>0</v>
      </c>
      <c r="RD66" s="2">
        <f t="shared" si="135"/>
        <v>0</v>
      </c>
      <c r="RE66" s="2">
        <f>план!CF64</f>
        <v>0</v>
      </c>
      <c r="RF66" s="2">
        <f>план!CG64</f>
        <v>0</v>
      </c>
      <c r="RG66" s="2">
        <f t="shared" si="136"/>
        <v>0</v>
      </c>
      <c r="RH66" s="2">
        <f t="shared" si="137"/>
        <v>0</v>
      </c>
      <c r="RI66" s="2">
        <f>VLOOKUP($C66,'ДС факт при поликлинике'!$D$6:$JC$141,79,0)</f>
        <v>0</v>
      </c>
      <c r="RJ66" s="2">
        <f>VLOOKUP($C66,'ДС факт при поликлинике'!$D$6:$JC$141,80,0)</f>
        <v>0</v>
      </c>
      <c r="RK66" s="2">
        <f>VLOOKUP($C66,'ДС факт при поликлинике'!$D$6:$JC$141,81,0)</f>
        <v>0</v>
      </c>
      <c r="RL66" s="2">
        <f>VLOOKUP($C66,'ДС факт при поликлинике'!$D$6:$JC$141,82,0)</f>
        <v>0</v>
      </c>
      <c r="RM66" s="2">
        <f>SUM(RE66*$F66)</f>
        <v>0</v>
      </c>
      <c r="RN66" s="2">
        <f>SUM(RG66*$F66)</f>
        <v>0</v>
      </c>
      <c r="RO66" s="2">
        <f>SUM(RI66*$F66)</f>
        <v>0</v>
      </c>
      <c r="RP66" s="2">
        <f t="shared" si="138"/>
        <v>0</v>
      </c>
      <c r="RQ66" s="2">
        <f t="shared" si="139"/>
        <v>0</v>
      </c>
      <c r="RR66" s="2">
        <f>план!CH64</f>
        <v>0</v>
      </c>
      <c r="RS66" s="2">
        <f>план!CI64</f>
        <v>0</v>
      </c>
      <c r="RT66" s="2">
        <f t="shared" si="140"/>
        <v>0</v>
      </c>
      <c r="RU66" s="2">
        <f t="shared" si="141"/>
        <v>0</v>
      </c>
      <c r="RV66" s="2">
        <f>VLOOKUP($C66,'ДС факт при поликлинике'!$D$6:$JC$141,119,0)</f>
        <v>0</v>
      </c>
      <c r="RW66" s="2">
        <f>VLOOKUP($C66,'ДС факт при поликлинике'!$D$6:$JC$141,120,0)</f>
        <v>0</v>
      </c>
      <c r="RX66" s="2">
        <f>VLOOKUP($C66,'ДС факт при поликлинике'!$D$6:$JC$141,121,0)</f>
        <v>0</v>
      </c>
      <c r="RY66" s="2">
        <f>VLOOKUP($C66,'ДС факт при поликлинике'!$D$6:$JC$141,122,0)</f>
        <v>0</v>
      </c>
      <c r="RZ66" s="2">
        <f>SUM(RR66*$F66)</f>
        <v>0</v>
      </c>
      <c r="SA66" s="2">
        <f>SUM(RT66*$F66)</f>
        <v>0</v>
      </c>
      <c r="SB66" s="2">
        <f>SUM(RV66*$F66)</f>
        <v>0</v>
      </c>
      <c r="SC66" s="2">
        <f t="shared" si="142"/>
        <v>0</v>
      </c>
      <c r="SD66" s="2">
        <f t="shared" si="143"/>
        <v>0</v>
      </c>
      <c r="SE66" s="2">
        <f>план!CJ64</f>
        <v>0</v>
      </c>
      <c r="SF66" s="2">
        <f>план!CK64</f>
        <v>0</v>
      </c>
      <c r="SG66" s="2">
        <f t="shared" si="144"/>
        <v>0</v>
      </c>
      <c r="SH66" s="2">
        <f t="shared" si="145"/>
        <v>0</v>
      </c>
      <c r="SI66" s="2">
        <f>VLOOKUP($C66,'ДС факт при поликлинике'!$D$6:$JC$141,209,0)</f>
        <v>0</v>
      </c>
      <c r="SJ66" s="2">
        <f>VLOOKUP($C66,'ДС факт при поликлинике'!$D$6:$JC$141,210,0)</f>
        <v>0</v>
      </c>
      <c r="SK66" s="2">
        <f>VLOOKUP($C66,'ДС факт при поликлинике'!$D$6:$JC$141,211,0)</f>
        <v>0</v>
      </c>
      <c r="SL66" s="2">
        <f>VLOOKUP($C66,'ДС факт при поликлинике'!$D$6:$JC$141,212,0)</f>
        <v>0</v>
      </c>
      <c r="SM66" s="2">
        <f>SUM(SE66*$F66)</f>
        <v>0</v>
      </c>
      <c r="SN66" s="2">
        <f>SUM(SG66*$F66)</f>
        <v>0</v>
      </c>
      <c r="SO66" s="2">
        <f>SUM(SI66*$F66)</f>
        <v>0</v>
      </c>
      <c r="SP66" s="2">
        <f t="shared" si="146"/>
        <v>0</v>
      </c>
      <c r="SQ66" s="2">
        <f t="shared" si="147"/>
        <v>0</v>
      </c>
      <c r="SR66" s="2">
        <f>план!CL64</f>
        <v>0</v>
      </c>
      <c r="SS66" s="2">
        <f>план!CM64</f>
        <v>0</v>
      </c>
      <c r="ST66" s="2">
        <f t="shared" si="148"/>
        <v>0</v>
      </c>
      <c r="SU66" s="2">
        <f t="shared" si="149"/>
        <v>0</v>
      </c>
      <c r="SV66" s="2">
        <f>VLOOKUP($C66,'ДС факт при поликлинике'!$D$6:$JC$141,213,0)</f>
        <v>0</v>
      </c>
      <c r="SW66" s="2">
        <f>VLOOKUP($C66,'ДС факт при поликлинике'!$D$6:$JC$141,214,0)</f>
        <v>0</v>
      </c>
      <c r="SX66" s="2">
        <f>VLOOKUP($C66,'ДС факт при поликлинике'!$D$6:$JC$141,215,0)</f>
        <v>0</v>
      </c>
      <c r="SY66" s="2">
        <f>VLOOKUP($C66,'ДС факт при поликлинике'!$D$6:$JC$141,216,0)</f>
        <v>0</v>
      </c>
      <c r="SZ66" s="2">
        <f>SUM(SR66*$F66)</f>
        <v>0</v>
      </c>
      <c r="TA66" s="2">
        <f>SUM(ST66*$F66)</f>
        <v>0</v>
      </c>
      <c r="TB66" s="2">
        <f>SUM(SV66*$F66)</f>
        <v>0</v>
      </c>
      <c r="TC66" s="2">
        <f t="shared" si="150"/>
        <v>0</v>
      </c>
      <c r="TD66" s="2">
        <f t="shared" si="151"/>
        <v>0</v>
      </c>
      <c r="TE66" s="2">
        <f>план!CN64</f>
        <v>0</v>
      </c>
      <c r="TF66" s="2">
        <f>план!CO64</f>
        <v>0</v>
      </c>
      <c r="TG66" s="2">
        <f t="shared" si="152"/>
        <v>0</v>
      </c>
      <c r="TH66" s="2">
        <f t="shared" si="153"/>
        <v>0</v>
      </c>
      <c r="TI66" s="2">
        <f>VLOOKUP($C66,'ДС факт при поликлинике'!$D$6:$JC$141,217,0)</f>
        <v>0</v>
      </c>
      <c r="TJ66" s="2">
        <f>VLOOKUP($C66,'ДС факт при поликлинике'!$D$6:$JC$141,218,0)</f>
        <v>0</v>
      </c>
      <c r="TK66" s="2">
        <f>VLOOKUP($C66,'ДС факт при поликлинике'!$D$6:$JC$141,219,0)</f>
        <v>0</v>
      </c>
      <c r="TL66" s="2">
        <f>VLOOKUP($C66,'ДС факт при поликлинике'!$D$6:$JC$141,220,0)</f>
        <v>0</v>
      </c>
      <c r="TM66" s="2">
        <f>SUM(TE66*$F66)</f>
        <v>0</v>
      </c>
      <c r="TN66" s="2">
        <f>SUM(TG66*$F66)</f>
        <v>0</v>
      </c>
      <c r="TO66" s="2">
        <f>SUM(TI66*$F66)</f>
        <v>0</v>
      </c>
      <c r="TP66" s="2">
        <f t="shared" si="154"/>
        <v>0</v>
      </c>
      <c r="TQ66" s="2">
        <f t="shared" si="155"/>
        <v>0</v>
      </c>
      <c r="TR66" s="2">
        <f>план!CP64</f>
        <v>0</v>
      </c>
      <c r="TS66" s="2">
        <f>план!CQ64</f>
        <v>0</v>
      </c>
      <c r="TT66" s="2">
        <f t="shared" si="156"/>
        <v>0</v>
      </c>
      <c r="TU66" s="2">
        <f t="shared" si="157"/>
        <v>0</v>
      </c>
      <c r="TV66" s="2">
        <f>VLOOKUP($C66,'ДС факт при поликлинике'!$D$6:$JC$141,221,0)</f>
        <v>0</v>
      </c>
      <c r="TW66" s="2">
        <f>VLOOKUP($C66,'ДС факт при поликлинике'!$D$6:$JC$141,222,0)</f>
        <v>0</v>
      </c>
      <c r="TX66" s="2">
        <f>VLOOKUP($C66,'ДС факт при поликлинике'!$D$6:$JC$141,223,0)</f>
        <v>0</v>
      </c>
      <c r="TY66" s="2">
        <f>VLOOKUP($C66,'ДС факт при поликлинике'!$D$6:$JC$141,224,0)</f>
        <v>0</v>
      </c>
      <c r="TZ66" s="2">
        <f>SUM(TR66*$F66)</f>
        <v>0</v>
      </c>
      <c r="UA66" s="2">
        <f>SUM(TT66*$F66)</f>
        <v>0</v>
      </c>
      <c r="UB66" s="2">
        <f>SUM(TV66*$F66)</f>
        <v>0</v>
      </c>
      <c r="UC66" s="2">
        <f t="shared" si="158"/>
        <v>0</v>
      </c>
      <c r="UD66" s="2">
        <f t="shared" si="159"/>
        <v>0</v>
      </c>
      <c r="UE66" s="2">
        <f>план!CR64</f>
        <v>0</v>
      </c>
      <c r="UF66" s="2">
        <f>план!CS64</f>
        <v>0</v>
      </c>
      <c r="UG66" s="2">
        <f t="shared" si="160"/>
        <v>0</v>
      </c>
      <c r="UH66" s="2">
        <f t="shared" si="161"/>
        <v>0</v>
      </c>
      <c r="UI66" s="2">
        <f>VLOOKUP($C66,'ДС факт при поликлинике'!$D$6:$JC$141,233,0)</f>
        <v>0</v>
      </c>
      <c r="UJ66" s="2">
        <f>VLOOKUP($C66,'ДС факт при поликлинике'!$D$6:$JC$141,234,0)</f>
        <v>0</v>
      </c>
      <c r="UK66" s="2"/>
      <c r="UL66" s="2"/>
      <c r="UM66" s="2">
        <f>SUM(UE66*$F66)</f>
        <v>0</v>
      </c>
      <c r="UN66" s="2">
        <f>SUM(UG66*$F66)</f>
        <v>0</v>
      </c>
      <c r="UO66" s="2">
        <f>SUM(UI66*$F66)</f>
        <v>0</v>
      </c>
      <c r="UP66" s="2">
        <f t="shared" si="162"/>
        <v>0</v>
      </c>
      <c r="UQ66" s="2">
        <f t="shared" si="163"/>
        <v>0</v>
      </c>
      <c r="UR66" s="215">
        <f>план!CT64</f>
        <v>0</v>
      </c>
      <c r="US66" s="37">
        <f>план!CU64</f>
        <v>0</v>
      </c>
      <c r="UT66" s="2">
        <f t="shared" si="164"/>
        <v>0</v>
      </c>
      <c r="UU66" s="2">
        <f t="shared" si="165"/>
        <v>0</v>
      </c>
      <c r="UV66" s="2">
        <f>VLOOKUP($C66,'ДС факт при поликлинике'!$D$6:$JC$141,225,0)</f>
        <v>0</v>
      </c>
      <c r="UW66" s="2">
        <f>VLOOKUP($C66,'ДС факт при поликлинике'!$D$6:$JC$141,226,0)</f>
        <v>0</v>
      </c>
      <c r="UX66" s="2">
        <f>VLOOKUP($C66,'ДС факт при поликлинике'!$D$6:$JC$141,227,0)</f>
        <v>0</v>
      </c>
      <c r="UY66" s="2">
        <f>VLOOKUP($C66,'ДС факт при поликлинике'!$D$6:$JC$141,228,0)</f>
        <v>0</v>
      </c>
      <c r="UZ66" s="2">
        <f>SUM(UR66*$F66)</f>
        <v>0</v>
      </c>
      <c r="VA66" s="2">
        <f>SUM(UT66*$F66)</f>
        <v>0</v>
      </c>
      <c r="VB66" s="2">
        <f>SUM(UV66*$F66)</f>
        <v>0</v>
      </c>
      <c r="VC66" s="2">
        <f t="shared" si="166"/>
        <v>0</v>
      </c>
      <c r="VD66" s="2">
        <f t="shared" si="167"/>
        <v>0</v>
      </c>
      <c r="VE66" s="2">
        <f>план!CV64</f>
        <v>0</v>
      </c>
      <c r="VF66" s="2">
        <f>план!CW64</f>
        <v>0</v>
      </c>
      <c r="VG66" s="2">
        <f t="shared" si="168"/>
        <v>0</v>
      </c>
      <c r="VH66" s="2">
        <f t="shared" si="169"/>
        <v>0</v>
      </c>
      <c r="VI66" s="2">
        <f>VLOOKUP($C66,'ДС факт при поликлинике'!$D$6:$JC$141,205,0)</f>
        <v>0</v>
      </c>
      <c r="VJ66" s="2">
        <f>VLOOKUP($C66,'ДС факт при поликлинике'!$D$6:$JC$141,206,0)</f>
        <v>0</v>
      </c>
      <c r="VK66" s="2"/>
      <c r="VL66" s="2"/>
      <c r="VM66" s="2">
        <f>SUM(VE66*$F66)</f>
        <v>0</v>
      </c>
      <c r="VN66" s="2">
        <f>SUM(VG66*$F66)</f>
        <v>0</v>
      </c>
      <c r="VO66" s="2">
        <f>SUM(VI66*$F66)</f>
        <v>0</v>
      </c>
      <c r="VP66" s="2">
        <f t="shared" si="170"/>
        <v>0</v>
      </c>
      <c r="VQ66" s="2">
        <f t="shared" si="171"/>
        <v>0</v>
      </c>
      <c r="VR66" s="2">
        <f>план!CX64</f>
        <v>0</v>
      </c>
      <c r="VS66" s="2">
        <f>план!CY64</f>
        <v>0</v>
      </c>
      <c r="VT66" s="2">
        <f t="shared" si="172"/>
        <v>0</v>
      </c>
      <c r="VU66" s="2">
        <f t="shared" si="173"/>
        <v>0</v>
      </c>
      <c r="VV66" s="2">
        <f>VLOOKUP($C66,'ДС факт при поликлинике'!$D$6:$JC$141,207,0)</f>
        <v>0</v>
      </c>
      <c r="VW66" s="2">
        <f>VLOOKUP($C66,'ДС факт при поликлинике'!$D$6:$JC$141,208,0)</f>
        <v>0</v>
      </c>
      <c r="VX66" s="2"/>
      <c r="VY66" s="2"/>
      <c r="VZ66" s="2">
        <f>SUM(VR66*$F66)</f>
        <v>0</v>
      </c>
      <c r="WA66" s="2">
        <f>SUM(VT66*$F66)</f>
        <v>0</v>
      </c>
      <c r="WB66" s="2">
        <f>SUM(VV66*$F66)</f>
        <v>0</v>
      </c>
      <c r="WC66" s="2">
        <f t="shared" si="174"/>
        <v>0</v>
      </c>
      <c r="WD66" s="2">
        <f t="shared" si="175"/>
        <v>0</v>
      </c>
      <c r="WE66" s="2">
        <f>план!CZ64</f>
        <v>0</v>
      </c>
      <c r="WF66" s="2">
        <f>план!DA64</f>
        <v>0</v>
      </c>
      <c r="WG66" s="2">
        <f t="shared" si="176"/>
        <v>0</v>
      </c>
      <c r="WH66" s="2">
        <f t="shared" si="177"/>
        <v>0</v>
      </c>
      <c r="WI66" s="2">
        <f>VLOOKUP($C66,'ДС факт при поликлинике'!$D$6:$JC$141,91,0)</f>
        <v>0</v>
      </c>
      <c r="WJ66" s="2">
        <f>VLOOKUP($C66,'ДС факт при поликлинике'!$D$6:$JC$141,92,0)</f>
        <v>0</v>
      </c>
      <c r="WK66" s="2">
        <f>VLOOKUP($C66,'ДС факт при поликлинике'!$D$6:$JC$141,93,0)</f>
        <v>0</v>
      </c>
      <c r="WL66" s="2">
        <f>VLOOKUP($C66,'ДС факт при поликлинике'!$D$6:$JC$141,94,0)</f>
        <v>0</v>
      </c>
      <c r="WM66" s="2">
        <f>SUM(WE66*$F66)</f>
        <v>0</v>
      </c>
      <c r="WN66" s="2">
        <f>SUM(WG66*$F66)</f>
        <v>0</v>
      </c>
      <c r="WO66" s="2">
        <f>SUM(WI66*$F66)</f>
        <v>0</v>
      </c>
      <c r="WP66" s="2">
        <f t="shared" si="178"/>
        <v>0</v>
      </c>
      <c r="WQ66" s="2">
        <f t="shared" si="179"/>
        <v>0</v>
      </c>
      <c r="WR66" s="2">
        <f>план!DB64</f>
        <v>0</v>
      </c>
      <c r="WS66" s="2">
        <f>план!DC64</f>
        <v>0</v>
      </c>
      <c r="WT66" s="2">
        <f t="shared" si="180"/>
        <v>0</v>
      </c>
      <c r="WU66" s="2">
        <f t="shared" si="181"/>
        <v>0</v>
      </c>
      <c r="WV66" s="2">
        <f>VLOOKUP($C66,'ДС факт при поликлинике'!$D$6:$JC$141,67,0)</f>
        <v>0</v>
      </c>
      <c r="WW66" s="2">
        <f>VLOOKUP($C66,'ДС факт при поликлинике'!$D$6:$JC$141,68,0)</f>
        <v>0</v>
      </c>
      <c r="WX66" s="2">
        <f>VLOOKUP($C66,'ДС факт при поликлинике'!$D$6:$JC$141,69,0)</f>
        <v>0</v>
      </c>
      <c r="WY66" s="2">
        <f>VLOOKUP($C66,'ДС факт при поликлинике'!$D$6:$JC$141,70,0)</f>
        <v>0</v>
      </c>
      <c r="WZ66" s="2">
        <f>SUM(WR66*$F66)</f>
        <v>0</v>
      </c>
      <c r="XA66" s="2">
        <f>SUM(WT66*$F66)</f>
        <v>0</v>
      </c>
      <c r="XB66" s="2">
        <f>SUM(WV66*$F66)</f>
        <v>0</v>
      </c>
      <c r="XC66" s="2">
        <f t="shared" si="182"/>
        <v>0</v>
      </c>
      <c r="XD66" s="2">
        <f t="shared" si="183"/>
        <v>0</v>
      </c>
      <c r="XE66" s="2">
        <f>план!DD64</f>
        <v>0</v>
      </c>
      <c r="XF66" s="2">
        <f>план!DE64</f>
        <v>0</v>
      </c>
      <c r="XG66" s="2">
        <f t="shared" si="184"/>
        <v>0</v>
      </c>
      <c r="XH66" s="2">
        <f t="shared" si="185"/>
        <v>0</v>
      </c>
      <c r="XI66" s="2">
        <f>VLOOKUP($C66,'ДС факт при поликлинике'!$D$6:$JC$141,111,0)</f>
        <v>0</v>
      </c>
      <c r="XJ66" s="2">
        <f>VLOOKUP($C66,'ДС факт при поликлинике'!$D$6:$JC$141,112,0)</f>
        <v>0</v>
      </c>
      <c r="XK66" s="2">
        <f>VLOOKUP($C66,'ДС факт при поликлинике'!$D$6:$JC$141,113,0)</f>
        <v>0</v>
      </c>
      <c r="XL66" s="2">
        <f>VLOOKUP($C66,'ДС факт при поликлинике'!$D$6:$JC$141,114,0)</f>
        <v>0</v>
      </c>
      <c r="XM66" s="2">
        <f>SUM(XE66*$F66)</f>
        <v>0</v>
      </c>
      <c r="XN66" s="2">
        <f>SUM(XG66*$F66)</f>
        <v>0</v>
      </c>
      <c r="XO66" s="2">
        <f>SUM(XI66*$F66)</f>
        <v>0</v>
      </c>
      <c r="XP66" s="2">
        <f t="shared" si="186"/>
        <v>0</v>
      </c>
      <c r="XQ66" s="2">
        <f t="shared" si="187"/>
        <v>0</v>
      </c>
      <c r="XR66" s="2">
        <f>план!DF64</f>
        <v>0</v>
      </c>
      <c r="XS66" s="2">
        <f>план!DG64</f>
        <v>0</v>
      </c>
      <c r="XT66" s="2">
        <f t="shared" si="188"/>
        <v>0</v>
      </c>
      <c r="XU66" s="2">
        <f t="shared" si="189"/>
        <v>0</v>
      </c>
      <c r="XV66" s="2">
        <f>VLOOKUP($C66,'ДС факт при поликлинике'!$D$6:$JC$141,87,0)</f>
        <v>0</v>
      </c>
      <c r="XW66" s="2">
        <f>VLOOKUP($C66,'ДС факт при поликлинике'!$D$6:$JC$141,88,0)</f>
        <v>0</v>
      </c>
      <c r="XX66" s="2">
        <f>VLOOKUP($C66,'ДС факт при поликлинике'!$D$6:$JC$141,89,0)</f>
        <v>0</v>
      </c>
      <c r="XY66" s="2">
        <f>VLOOKUP($C66,'ДС факт при поликлинике'!$D$6:$JC$141,90,0)</f>
        <v>0</v>
      </c>
      <c r="XZ66" s="2">
        <f>SUM(XR66*$F66)</f>
        <v>0</v>
      </c>
      <c r="YA66" s="2">
        <f>SUM(XT66*$F66)</f>
        <v>0</v>
      </c>
      <c r="YB66" s="2">
        <f>SUM(XV66*$F66)</f>
        <v>0</v>
      </c>
      <c r="YC66" s="2">
        <f t="shared" si="190"/>
        <v>0</v>
      </c>
      <c r="YD66" s="2">
        <f t="shared" si="191"/>
        <v>0</v>
      </c>
      <c r="YE66" s="2">
        <f>план!DH64</f>
        <v>0</v>
      </c>
      <c r="YF66" s="2">
        <f>план!DI64</f>
        <v>0</v>
      </c>
      <c r="YG66" s="2">
        <f t="shared" si="192"/>
        <v>0</v>
      </c>
      <c r="YH66" s="2">
        <f t="shared" si="193"/>
        <v>0</v>
      </c>
      <c r="YI66" s="2">
        <f>VLOOKUP($C66,'ДС факт при поликлинике'!$D$6:$JC$141,75,0)</f>
        <v>0</v>
      </c>
      <c r="YJ66" s="2">
        <f>VLOOKUP($C66,'ДС факт при поликлинике'!$D$6:$JC$141,76,0)</f>
        <v>0</v>
      </c>
      <c r="YK66" s="2">
        <f>VLOOKUP($C66,'ДС факт при поликлинике'!$D$6:$JC$141,77,0)</f>
        <v>0</v>
      </c>
      <c r="YL66" s="2">
        <f>VLOOKUP($C66,'ДС факт при поликлинике'!$D$6:$JC$141,78,0)</f>
        <v>0</v>
      </c>
      <c r="YM66" s="2">
        <f>SUM(YE66*$F66)</f>
        <v>0</v>
      </c>
      <c r="YN66" s="2">
        <f>SUM(YG66*$F66)</f>
        <v>0</v>
      </c>
      <c r="YO66" s="2">
        <f>SUM(YI66*$F66)</f>
        <v>0</v>
      </c>
      <c r="YP66" s="2">
        <f t="shared" si="194"/>
        <v>0</v>
      </c>
      <c r="YQ66" s="2">
        <f t="shared" si="195"/>
        <v>0</v>
      </c>
      <c r="YR66" s="2">
        <f>план!DJ64</f>
        <v>0</v>
      </c>
      <c r="YS66" s="2">
        <f>план!DK64</f>
        <v>0</v>
      </c>
      <c r="YT66" s="2">
        <f t="shared" si="196"/>
        <v>0</v>
      </c>
      <c r="YU66" s="2">
        <f t="shared" si="197"/>
        <v>0</v>
      </c>
      <c r="YV66" s="2">
        <f>VLOOKUP($C66,'ДС факт при поликлинике'!$D$6:$JC$141,71,0)</f>
        <v>0</v>
      </c>
      <c r="YW66" s="2">
        <f>VLOOKUP($C66,'ДС факт при поликлинике'!$D$6:$JC$141,72,0)</f>
        <v>0</v>
      </c>
      <c r="YX66" s="2">
        <f>VLOOKUP($C66,'ДС факт при поликлинике'!$D$6:$JC$141,73,0)</f>
        <v>0</v>
      </c>
      <c r="YY66" s="2">
        <f>VLOOKUP($C66,'ДС факт при поликлинике'!$D$6:$JC$141,74,0)</f>
        <v>0</v>
      </c>
      <c r="YZ66" s="2">
        <f>SUM(YR66*$F66)</f>
        <v>0</v>
      </c>
      <c r="ZA66" s="2">
        <f>SUM(YT66*$F66)</f>
        <v>0</v>
      </c>
      <c r="ZB66" s="2">
        <f>SUM(YV66*$F66)</f>
        <v>0</v>
      </c>
      <c r="ZC66" s="2">
        <f t="shared" si="198"/>
        <v>0</v>
      </c>
      <c r="ZD66" s="2">
        <f t="shared" si="199"/>
        <v>0</v>
      </c>
      <c r="ZE66" s="2">
        <f>план!DL64</f>
        <v>0</v>
      </c>
      <c r="ZF66" s="2">
        <f>план!DM64</f>
        <v>0</v>
      </c>
      <c r="ZG66" s="2">
        <f t="shared" si="200"/>
        <v>0</v>
      </c>
      <c r="ZH66" s="2">
        <f t="shared" si="201"/>
        <v>0</v>
      </c>
      <c r="ZI66" s="2">
        <f>VLOOKUP($C66,'ДС факт при поликлинике'!$D$6:$JC$141,103,0)</f>
        <v>0</v>
      </c>
      <c r="ZJ66" s="2">
        <f>VLOOKUP($C66,'ДС факт при поликлинике'!$D$6:$JC$141,104,0)</f>
        <v>0</v>
      </c>
      <c r="ZK66" s="2">
        <f>VLOOKUP($C66,'ДС факт при поликлинике'!$D$6:$JC$141,105,0)</f>
        <v>0</v>
      </c>
      <c r="ZL66" s="2">
        <f>VLOOKUP($C66,'ДС факт при поликлинике'!$D$6:$JC$141,106,0)</f>
        <v>0</v>
      </c>
      <c r="ZM66" s="2">
        <f>SUM(ZE66*$F66)</f>
        <v>0</v>
      </c>
      <c r="ZN66" s="2">
        <f>SUM(ZG66*$F66)</f>
        <v>0</v>
      </c>
      <c r="ZO66" s="2">
        <f>SUM(ZI66*$F66)</f>
        <v>0</v>
      </c>
      <c r="ZP66" s="2">
        <f t="shared" si="202"/>
        <v>0</v>
      </c>
      <c r="ZQ66" s="2">
        <f t="shared" si="203"/>
        <v>0</v>
      </c>
      <c r="ZR66" s="2">
        <f>план!DN64</f>
        <v>0</v>
      </c>
      <c r="ZS66" s="2">
        <f>план!DO64</f>
        <v>0</v>
      </c>
      <c r="ZT66" s="2">
        <f t="shared" si="204"/>
        <v>0</v>
      </c>
      <c r="ZU66" s="2">
        <f t="shared" si="205"/>
        <v>0</v>
      </c>
      <c r="ZV66" s="2">
        <f>VLOOKUP($C66,'ДС факт при поликлинике'!$D$6:$JC$141,249,0)</f>
        <v>0</v>
      </c>
      <c r="ZW66" s="2">
        <f>VLOOKUP($C66,'ДС факт при поликлинике'!$D$6:$JC$141,250,0)</f>
        <v>0</v>
      </c>
      <c r="ZX66" s="2">
        <f>VLOOKUP($C66,'ДС факт при поликлинике'!$D$6:$JC$141,251,0)</f>
        <v>0</v>
      </c>
      <c r="ZY66" s="2">
        <f>VLOOKUP($C66,'ДС факт при поликлинике'!$D$6:$JC$141,252,0)</f>
        <v>0</v>
      </c>
      <c r="ZZ66" s="2">
        <f>SUM(ZR66*$F66)</f>
        <v>0</v>
      </c>
      <c r="AAA66" s="2">
        <f>SUM(ZT66*$F66)</f>
        <v>0</v>
      </c>
      <c r="AAB66" s="2">
        <f>SUM(ZV66*$F66)</f>
        <v>0</v>
      </c>
      <c r="AAC66" s="2">
        <f t="shared" si="206"/>
        <v>0</v>
      </c>
      <c r="AAD66" s="2">
        <f t="shared" si="207"/>
        <v>0</v>
      </c>
      <c r="AAE66" s="2">
        <f>план!DP64</f>
        <v>0</v>
      </c>
      <c r="AAF66" s="2">
        <f>план!DQ64</f>
        <v>0</v>
      </c>
      <c r="AAG66" s="2">
        <f t="shared" si="208"/>
        <v>0</v>
      </c>
      <c r="AAH66" s="2">
        <f t="shared" si="209"/>
        <v>0</v>
      </c>
      <c r="AAI66" s="2">
        <f>VLOOKUP($C66,'ДС факт при поликлинике'!$D$6:$JC$141,115,0)</f>
        <v>0</v>
      </c>
      <c r="AAJ66" s="2">
        <f>VLOOKUP($C66,'ДС факт при поликлинике'!$D$6:$JC$141,116,0)</f>
        <v>0</v>
      </c>
      <c r="AAK66" s="2">
        <f>VLOOKUP($C66,'ДС факт при поликлинике'!$D$6:$JC$141,117,0)</f>
        <v>0</v>
      </c>
      <c r="AAL66" s="2">
        <f>VLOOKUP($C66,'ДС факт при поликлинике'!$D$6:$JC$141,118,0)</f>
        <v>0</v>
      </c>
      <c r="AAM66" s="2">
        <f>SUM(AAE66*$F66)</f>
        <v>0</v>
      </c>
      <c r="AAN66" s="2">
        <f>SUM(AAG66*$F66)</f>
        <v>0</v>
      </c>
      <c r="AAO66" s="2">
        <f>SUM(AAI66*$F66)</f>
        <v>0</v>
      </c>
      <c r="AAP66" s="2">
        <f t="shared" si="210"/>
        <v>0</v>
      </c>
      <c r="AAQ66" s="2">
        <f t="shared" si="211"/>
        <v>0</v>
      </c>
      <c r="AAR66" s="2">
        <f>план!DR64</f>
        <v>0</v>
      </c>
      <c r="AAS66" s="2">
        <f>план!DS64</f>
        <v>0</v>
      </c>
      <c r="AAT66" s="2">
        <f t="shared" si="212"/>
        <v>0</v>
      </c>
      <c r="AAU66" s="2">
        <f t="shared" si="213"/>
        <v>0</v>
      </c>
      <c r="AAV66" s="2">
        <f>VLOOKUP($C66,'ДС факт при поликлинике'!$D$6:$JC$141,59,0)</f>
        <v>0</v>
      </c>
      <c r="AAW66" s="2">
        <f>VLOOKUP($C66,'ДС факт при поликлинике'!$D$6:$JC$141,60,0)</f>
        <v>0</v>
      </c>
      <c r="AAX66" s="2">
        <f>VLOOKUP($C66,'ДС факт при поликлинике'!$D$6:$JC$141,61,0)</f>
        <v>0</v>
      </c>
      <c r="AAY66" s="2">
        <f>VLOOKUP($C66,'ДС факт при поликлинике'!$D$6:$JC$141,62,0)</f>
        <v>0</v>
      </c>
      <c r="AAZ66" s="2">
        <f>SUM(AAR66*$F66)</f>
        <v>0</v>
      </c>
      <c r="ABA66" s="2">
        <f>SUM(AAT66*$F66)</f>
        <v>0</v>
      </c>
      <c r="ABB66" s="2">
        <f>SUM(AAV66*$F66)</f>
        <v>0</v>
      </c>
      <c r="ABC66" s="2">
        <f t="shared" si="214"/>
        <v>0</v>
      </c>
      <c r="ABD66" s="2">
        <f t="shared" si="215"/>
        <v>0</v>
      </c>
      <c r="ABE66" s="2">
        <f>план!DT64</f>
        <v>0</v>
      </c>
      <c r="ABF66" s="2">
        <f>план!DU64</f>
        <v>0</v>
      </c>
      <c r="ABG66" s="2">
        <f t="shared" si="216"/>
        <v>0</v>
      </c>
      <c r="ABH66" s="2">
        <f t="shared" si="217"/>
        <v>0</v>
      </c>
      <c r="ABI66" s="2">
        <f>VLOOKUP($C66,'ДС факт при поликлинике'!$D$6:$JC$141,55,0)</f>
        <v>0</v>
      </c>
      <c r="ABJ66" s="2">
        <f>VLOOKUP($C66,'ДС факт при поликлинике'!$D$6:$JC$141,56,0)</f>
        <v>0</v>
      </c>
      <c r="ABK66" s="2">
        <f>VLOOKUP($C66,'ДС факт при поликлинике'!$D$6:$JC$141,57,0)</f>
        <v>0</v>
      </c>
      <c r="ABL66" s="2">
        <f>VLOOKUP($C66,'ДС факт при поликлинике'!$D$6:$JC$141,58,0)</f>
        <v>0</v>
      </c>
      <c r="ABM66" s="2">
        <f>SUM(ABE66*$F66)</f>
        <v>0</v>
      </c>
      <c r="ABN66" s="2">
        <f>SUM(ABG66*$F66)</f>
        <v>0</v>
      </c>
      <c r="ABO66" s="2">
        <f>SUM(ABI66*$F66)</f>
        <v>0</v>
      </c>
      <c r="ABP66" s="2">
        <f t="shared" si="218"/>
        <v>0</v>
      </c>
      <c r="ABQ66" s="2">
        <f t="shared" si="219"/>
        <v>0</v>
      </c>
      <c r="ABR66" s="2">
        <f>план!DV64</f>
        <v>0</v>
      </c>
      <c r="ABS66" s="2">
        <f>план!DW64</f>
        <v>0</v>
      </c>
      <c r="ABT66" s="2">
        <f t="shared" si="220"/>
        <v>0</v>
      </c>
      <c r="ABU66" s="2">
        <f t="shared" si="221"/>
        <v>0</v>
      </c>
      <c r="ABV66" s="2">
        <f>VLOOKUP($C66,'ДС факт при поликлинике'!$D$6:$JC$141,83,0)</f>
        <v>0</v>
      </c>
      <c r="ABW66" s="2">
        <f>VLOOKUP($C66,'ДС факт при поликлинике'!$D$6:$JC$141,84,0)</f>
        <v>0</v>
      </c>
      <c r="ABX66" s="2">
        <f>VLOOKUP($C66,'ДС факт при поликлинике'!$D$6:$JC$141,85,0)</f>
        <v>0</v>
      </c>
      <c r="ABY66" s="2">
        <f>VLOOKUP($C66,'ДС факт при поликлинике'!$D$6:$JC$141,86,0)</f>
        <v>0</v>
      </c>
      <c r="ABZ66" s="2">
        <f>SUM(ABR66*$F66)</f>
        <v>0</v>
      </c>
      <c r="ACA66" s="2">
        <f>SUM(ABT66*$F66)</f>
        <v>0</v>
      </c>
      <c r="ACB66" s="2">
        <f>SUM(ABV66*$F66)</f>
        <v>0</v>
      </c>
      <c r="ACC66" s="2">
        <f t="shared" si="222"/>
        <v>0</v>
      </c>
      <c r="ACD66" s="2">
        <f t="shared" si="223"/>
        <v>0</v>
      </c>
      <c r="ACE66" s="2">
        <f>план!DX64</f>
        <v>0</v>
      </c>
      <c r="ACF66" s="2">
        <f>план!DY64</f>
        <v>0</v>
      </c>
      <c r="ACG66" s="2">
        <f t="shared" si="224"/>
        <v>0</v>
      </c>
      <c r="ACH66" s="2">
        <f t="shared" si="225"/>
        <v>0</v>
      </c>
      <c r="ACI66" s="2">
        <f>VLOOKUP($C66,'ДС факт при поликлинике'!$D$6:$JC$141,35,0)</f>
        <v>0</v>
      </c>
      <c r="ACJ66" s="2">
        <f>VLOOKUP($C66,'ДС факт при поликлинике'!$D$6:$JC$141,36,0)</f>
        <v>0</v>
      </c>
      <c r="ACK66" s="2">
        <f>VLOOKUP($C66,'ДС факт при поликлинике'!$D$6:$JC$141,37,0)</f>
        <v>0</v>
      </c>
      <c r="ACL66" s="2">
        <f>VLOOKUP($C66,'ДС факт при поликлинике'!$D$6:$JC$141,38,0)</f>
        <v>0</v>
      </c>
      <c r="ACM66" s="2">
        <f t="shared" si="1497"/>
        <v>0</v>
      </c>
      <c r="ACN66" s="2">
        <f t="shared" si="1498"/>
        <v>0</v>
      </c>
      <c r="ACO66" s="2">
        <f t="shared" si="1499"/>
        <v>0</v>
      </c>
      <c r="ACP66" s="2">
        <f t="shared" si="1500"/>
        <v>0</v>
      </c>
      <c r="ACQ66" s="2">
        <f t="shared" si="1501"/>
        <v>0</v>
      </c>
      <c r="ACR66" s="2">
        <f>план!DZ64</f>
        <v>0</v>
      </c>
      <c r="ACS66" s="2">
        <f>план!EA64</f>
        <v>0</v>
      </c>
      <c r="ACT66" s="2">
        <f t="shared" si="228"/>
        <v>0</v>
      </c>
      <c r="ACU66" s="2">
        <f t="shared" si="229"/>
        <v>0</v>
      </c>
      <c r="ACV66" s="2">
        <f>VLOOKUP($C66,'ДС факт при поликлинике'!$D$6:$JC$141,151,0)</f>
        <v>0</v>
      </c>
      <c r="ACW66" s="2">
        <f>VLOOKUP($C66,'ДС факт при поликлинике'!$D$6:$JC$141,152,0)</f>
        <v>0</v>
      </c>
      <c r="ACX66" s="2">
        <f>VLOOKUP($C66,'ДС факт при поликлинике'!$D$6:$JC$141,153,0)</f>
        <v>0</v>
      </c>
      <c r="ACY66" s="2">
        <f>VLOOKUP($C66,'ДС факт при поликлинике'!$D$6:$JC$141,154,0)</f>
        <v>0</v>
      </c>
      <c r="ACZ66" s="2">
        <f>SUM(ACR66*$F66)</f>
        <v>0</v>
      </c>
      <c r="ADA66" s="2">
        <f>SUM(ACT66*$F66)</f>
        <v>0</v>
      </c>
      <c r="ADB66" s="2">
        <f>SUM(ACV66*$F66)</f>
        <v>0</v>
      </c>
      <c r="ADC66" s="2">
        <f t="shared" si="230"/>
        <v>0</v>
      </c>
      <c r="ADD66" s="2">
        <f t="shared" si="231"/>
        <v>0</v>
      </c>
      <c r="ADE66" s="2">
        <f>план!EB64</f>
        <v>0</v>
      </c>
      <c r="ADF66" s="2">
        <f>план!EC64</f>
        <v>0</v>
      </c>
      <c r="ADG66" s="2">
        <f t="shared" si="232"/>
        <v>0</v>
      </c>
      <c r="ADH66" s="2">
        <f t="shared" si="233"/>
        <v>0</v>
      </c>
      <c r="ADI66" s="2">
        <f>VLOOKUP($C66,'ДС факт при поликлинике'!$D$6:$JC$141,123,0)</f>
        <v>0</v>
      </c>
      <c r="ADJ66" s="2">
        <f>VLOOKUP($C66,'ДС факт при поликлинике'!$D$6:$JC$141,124,0)</f>
        <v>0</v>
      </c>
      <c r="ADK66" s="2"/>
      <c r="ADL66" s="2"/>
      <c r="ADM66" s="2">
        <f>SUM(ADE66*$F66)</f>
        <v>0</v>
      </c>
      <c r="ADN66" s="2">
        <f>SUM(ADG66*$F66)</f>
        <v>0</v>
      </c>
      <c r="ADO66" s="2">
        <f>SUM(ADI66*$F66)</f>
        <v>0</v>
      </c>
      <c r="ADP66" s="2">
        <f t="shared" si="234"/>
        <v>0</v>
      </c>
      <c r="ADQ66" s="2">
        <f t="shared" si="235"/>
        <v>0</v>
      </c>
      <c r="ADR66" s="2">
        <f>план!ED64</f>
        <v>0</v>
      </c>
      <c r="ADS66" s="2">
        <f>план!EE64</f>
        <v>0</v>
      </c>
      <c r="ADT66" s="2">
        <f t="shared" si="236"/>
        <v>0</v>
      </c>
      <c r="ADU66" s="2">
        <f t="shared" si="237"/>
        <v>0</v>
      </c>
      <c r="ADV66" s="2">
        <f>VLOOKUP($C66,'ДС факт при поликлинике'!$D$6:$JC$141,147,0)</f>
        <v>0</v>
      </c>
      <c r="ADW66" s="2">
        <f>VLOOKUP($C66,'ДС факт при поликлинике'!$D$6:$JC$141,148,0)</f>
        <v>0</v>
      </c>
      <c r="ADX66" s="2"/>
      <c r="ADY66" s="2"/>
      <c r="ADZ66" s="2">
        <f>SUM(ADR66*$F66)</f>
        <v>0</v>
      </c>
      <c r="AEA66" s="2">
        <f>SUM(ADT66*$F66)</f>
        <v>0</v>
      </c>
      <c r="AEB66" s="2">
        <f>SUM(ADV66*$F66)</f>
        <v>0</v>
      </c>
      <c r="AEC66" s="2">
        <f t="shared" si="238"/>
        <v>0</v>
      </c>
      <c r="AED66" s="2">
        <f t="shared" si="239"/>
        <v>0</v>
      </c>
      <c r="AEE66" s="2">
        <f>план!EF64</f>
        <v>0</v>
      </c>
      <c r="AEF66" s="2">
        <f>план!EG64</f>
        <v>0</v>
      </c>
      <c r="AEG66" s="2">
        <f t="shared" si="240"/>
        <v>0</v>
      </c>
      <c r="AEH66" s="2">
        <f t="shared" si="241"/>
        <v>0</v>
      </c>
      <c r="AEI66" s="2">
        <f>VLOOKUP($C66,'ДС факт при поликлинике'!$D$6:$JC$141,155,0)</f>
        <v>0</v>
      </c>
      <c r="AEJ66" s="2">
        <f>VLOOKUP($C66,'ДС факт при поликлинике'!$D$6:$JC$141,156,0)</f>
        <v>0</v>
      </c>
      <c r="AEK66" s="2"/>
      <c r="AEL66" s="2"/>
      <c r="AEM66" s="2">
        <f>SUM(AEE66*$F66)</f>
        <v>0</v>
      </c>
      <c r="AEN66" s="2">
        <f>SUM(AEG66*$F66)</f>
        <v>0</v>
      </c>
      <c r="AEO66" s="2">
        <f>SUM(AEI66*$F66)</f>
        <v>0</v>
      </c>
      <c r="AEP66" s="2">
        <f t="shared" si="242"/>
        <v>0</v>
      </c>
      <c r="AEQ66" s="2">
        <f t="shared" si="243"/>
        <v>0</v>
      </c>
      <c r="AER66" s="2">
        <f>план!EH64</f>
        <v>0</v>
      </c>
      <c r="AES66" s="2">
        <f>план!EI64</f>
        <v>0</v>
      </c>
      <c r="AET66" s="2">
        <f t="shared" si="244"/>
        <v>0</v>
      </c>
      <c r="AEU66" s="2">
        <f t="shared" si="245"/>
        <v>0</v>
      </c>
      <c r="AEV66" s="2">
        <f>VLOOKUP($C66,'ДС факт при поликлинике'!$D$6:$JC$141,15,0)</f>
        <v>0</v>
      </c>
      <c r="AEW66" s="2">
        <f>VLOOKUP($C66,'ДС факт при поликлинике'!$D$6:$JC$141,16,0)</f>
        <v>0</v>
      </c>
      <c r="AEX66" s="2">
        <f>VLOOKUP($C66,'ДС факт при поликлинике'!$D$6:$JC$141,17,0)</f>
        <v>0</v>
      </c>
      <c r="AEY66" s="2">
        <f>VLOOKUP($C66,'ДС факт при поликлинике'!$D$6:$JC$141,18,0)</f>
        <v>0</v>
      </c>
      <c r="AEZ66" s="2">
        <f>SUM(AER66*$F66)</f>
        <v>0</v>
      </c>
      <c r="AFA66" s="2">
        <f>SUM(AET66*$F66)</f>
        <v>0</v>
      </c>
      <c r="AFB66" s="2">
        <f>SUM(AEV66*$F66)</f>
        <v>0</v>
      </c>
      <c r="AFC66" s="2">
        <f t="shared" si="246"/>
        <v>0</v>
      </c>
      <c r="AFD66" s="2">
        <f t="shared" si="247"/>
        <v>0</v>
      </c>
      <c r="AFE66" s="2">
        <f>план!EJ64</f>
        <v>0</v>
      </c>
      <c r="AFF66" s="2">
        <f>план!EK64</f>
        <v>0</v>
      </c>
      <c r="AFG66" s="2">
        <f t="shared" si="248"/>
        <v>0</v>
      </c>
      <c r="AFH66" s="2">
        <f t="shared" si="249"/>
        <v>0</v>
      </c>
      <c r="AFI66" s="2">
        <f>VLOOKUP($C66,'ДС факт при поликлинике'!$D$6:$JC$141,253,0)</f>
        <v>0</v>
      </c>
      <c r="AFJ66" s="2">
        <f>VLOOKUP($C66,'ДС факт при поликлинике'!$D$6:$JC$141,254,0)</f>
        <v>0</v>
      </c>
      <c r="AFK66" s="2"/>
      <c r="AFL66" s="2"/>
      <c r="AFM66" s="2">
        <f>SUM(AFE66*$F66)</f>
        <v>0</v>
      </c>
      <c r="AFN66" s="2">
        <f>SUM(AFG66*$F66)</f>
        <v>0</v>
      </c>
      <c r="AFO66" s="2">
        <f>SUM(AFI66*$F66)</f>
        <v>0</v>
      </c>
      <c r="AFP66" s="2">
        <f t="shared" si="250"/>
        <v>0</v>
      </c>
      <c r="AFQ66" s="2">
        <f t="shared" si="251"/>
        <v>0</v>
      </c>
      <c r="AFR66" s="20">
        <f t="shared" si="1502"/>
        <v>0</v>
      </c>
      <c r="AFS66" s="20">
        <f t="shared" si="1502"/>
        <v>0</v>
      </c>
      <c r="AFT66" s="20">
        <f t="shared" si="1502"/>
        <v>0</v>
      </c>
      <c r="AFU66" s="20">
        <f t="shared" si="1502"/>
        <v>0</v>
      </c>
      <c r="AFV66" s="20">
        <f t="shared" si="1503"/>
        <v>0</v>
      </c>
      <c r="AFW66" s="20">
        <f t="shared" si="1504"/>
        <v>0</v>
      </c>
      <c r="AFX66" s="20">
        <f t="shared" si="1505"/>
        <v>0</v>
      </c>
      <c r="AFY66" s="20">
        <f t="shared" si="1506"/>
        <v>0</v>
      </c>
      <c r="AFZ66" s="20">
        <f t="shared" si="1507"/>
        <v>0</v>
      </c>
      <c r="AGA66" s="20">
        <f t="shared" si="1507"/>
        <v>0</v>
      </c>
      <c r="AGB66" s="20">
        <f t="shared" si="1507"/>
        <v>0</v>
      </c>
      <c r="AGC66" s="20">
        <f t="shared" si="524"/>
        <v>0</v>
      </c>
      <c r="AGD66" s="20">
        <f t="shared" si="525"/>
        <v>0</v>
      </c>
      <c r="AGE66" s="53"/>
      <c r="AGF66" s="53"/>
      <c r="AGG66" s="4">
        <f>VLOOKUP($C66,'ДС факт при поликлинике'!$D$6:$JA$139,257,0)</f>
        <v>0</v>
      </c>
      <c r="AGH66" s="76">
        <f>VLOOKUP($C66,'ДС факт при поликлинике'!$D$6:$JA$139,258,0)</f>
        <v>0</v>
      </c>
      <c r="AGI66" s="82">
        <f t="shared" si="522"/>
        <v>0</v>
      </c>
      <c r="AGJ66" s="82">
        <f t="shared" si="523"/>
        <v>0</v>
      </c>
    </row>
    <row r="67" spans="1:868" s="22" customFormat="1" x14ac:dyDescent="0.25">
      <c r="A67" s="111">
        <v>14</v>
      </c>
      <c r="B67" s="116"/>
      <c r="C67" s="291"/>
      <c r="D67" s="39" t="s">
        <v>48</v>
      </c>
      <c r="E67" s="132">
        <v>13520</v>
      </c>
      <c r="F67" s="253">
        <v>1.7</v>
      </c>
      <c r="G67" s="314"/>
      <c r="H67" s="124">
        <v>1</v>
      </c>
      <c r="I67" s="124"/>
      <c r="J67" s="124">
        <v>1.4</v>
      </c>
      <c r="K67" s="124">
        <v>1.68</v>
      </c>
      <c r="L67" s="124">
        <v>2.23</v>
      </c>
      <c r="M67" s="133">
        <v>2.57</v>
      </c>
      <c r="N67" s="41">
        <f>план!N65</f>
        <v>0</v>
      </c>
      <c r="O67" s="41">
        <f>план!O65</f>
        <v>0</v>
      </c>
      <c r="P67" s="2">
        <f t="shared" si="252"/>
        <v>0</v>
      </c>
      <c r="Q67" s="2">
        <f t="shared" si="253"/>
        <v>0</v>
      </c>
      <c r="R67" s="41">
        <f t="shared" ref="R67:BU67" si="1508">SUM(R68:R69)</f>
        <v>0</v>
      </c>
      <c r="S67" s="41">
        <f t="shared" si="1508"/>
        <v>0</v>
      </c>
      <c r="T67" s="41">
        <f t="shared" si="1508"/>
        <v>0</v>
      </c>
      <c r="U67" s="41">
        <f t="shared" si="1508"/>
        <v>0</v>
      </c>
      <c r="V67" s="41">
        <f t="shared" si="1508"/>
        <v>0</v>
      </c>
      <c r="W67" s="41">
        <f t="shared" si="1508"/>
        <v>0</v>
      </c>
      <c r="X67" s="41">
        <f t="shared" si="1508"/>
        <v>0</v>
      </c>
      <c r="Y67" s="2">
        <f t="shared" si="255"/>
        <v>0</v>
      </c>
      <c r="Z67" s="2">
        <f t="shared" si="256"/>
        <v>0</v>
      </c>
      <c r="AA67" s="41">
        <f>план!P65</f>
        <v>0</v>
      </c>
      <c r="AB67" s="41">
        <f>план!Q65</f>
        <v>0</v>
      </c>
      <c r="AC67" s="2">
        <f t="shared" si="0"/>
        <v>0</v>
      </c>
      <c r="AD67" s="2">
        <f t="shared" si="1"/>
        <v>0</v>
      </c>
      <c r="AE67" s="41">
        <f t="shared" si="1508"/>
        <v>0</v>
      </c>
      <c r="AF67" s="41">
        <f t="shared" si="1508"/>
        <v>0</v>
      </c>
      <c r="AG67" s="41">
        <f t="shared" si="1508"/>
        <v>0</v>
      </c>
      <c r="AH67" s="41">
        <f t="shared" si="1508"/>
        <v>0</v>
      </c>
      <c r="AI67" s="41">
        <f>SUM(AI68:AI69)</f>
        <v>0</v>
      </c>
      <c r="AJ67" s="41">
        <f>SUM(AJ68:AJ69)</f>
        <v>0</v>
      </c>
      <c r="AK67" s="41">
        <f>SUM(AK68:AK69)</f>
        <v>0</v>
      </c>
      <c r="AL67" s="2">
        <f t="shared" si="2"/>
        <v>0</v>
      </c>
      <c r="AM67" s="2">
        <f t="shared" si="3"/>
        <v>0</v>
      </c>
      <c r="AN67" s="41">
        <f>план!R65</f>
        <v>0</v>
      </c>
      <c r="AO67" s="41">
        <f>план!S65</f>
        <v>0</v>
      </c>
      <c r="AP67" s="2">
        <f t="shared" si="4"/>
        <v>0</v>
      </c>
      <c r="AQ67" s="2">
        <f t="shared" si="5"/>
        <v>0</v>
      </c>
      <c r="AR67" s="41">
        <f t="shared" si="1508"/>
        <v>0</v>
      </c>
      <c r="AS67" s="41">
        <f t="shared" si="1508"/>
        <v>0</v>
      </c>
      <c r="AT67" s="41">
        <f t="shared" si="1508"/>
        <v>0</v>
      </c>
      <c r="AU67" s="41">
        <f t="shared" si="1508"/>
        <v>0</v>
      </c>
      <c r="AV67" s="41">
        <f>SUM(AV68:AV69)</f>
        <v>0</v>
      </c>
      <c r="AW67" s="41">
        <f>SUM(AW68:AW69)</f>
        <v>0</v>
      </c>
      <c r="AX67" s="41">
        <f>SUM(AX68:AX69)</f>
        <v>0</v>
      </c>
      <c r="AY67" s="2">
        <f t="shared" si="6"/>
        <v>0</v>
      </c>
      <c r="AZ67" s="2">
        <f t="shared" si="7"/>
        <v>0</v>
      </c>
      <c r="BA67" s="19"/>
      <c r="BB67" s="19"/>
      <c r="BC67" s="41">
        <f>план!T65</f>
        <v>0</v>
      </c>
      <c r="BD67" s="41">
        <f>план!U65</f>
        <v>0</v>
      </c>
      <c r="BE67" s="2">
        <f t="shared" si="8"/>
        <v>0</v>
      </c>
      <c r="BF67" s="2">
        <f t="shared" si="9"/>
        <v>0</v>
      </c>
      <c r="BG67" s="41">
        <f t="shared" si="1508"/>
        <v>0</v>
      </c>
      <c r="BH67" s="41">
        <f t="shared" si="1508"/>
        <v>0</v>
      </c>
      <c r="BI67" s="41">
        <f t="shared" si="1508"/>
        <v>0</v>
      </c>
      <c r="BJ67" s="41">
        <f t="shared" si="1508"/>
        <v>0</v>
      </c>
      <c r="BK67" s="41">
        <f>SUM(BK68:BK69)</f>
        <v>0</v>
      </c>
      <c r="BL67" s="41">
        <f>SUM(BL68:BL69)</f>
        <v>0</v>
      </c>
      <c r="BM67" s="41">
        <f>SUM(BM68:BM69)</f>
        <v>0</v>
      </c>
      <c r="BN67" s="2">
        <f t="shared" si="10"/>
        <v>0</v>
      </c>
      <c r="BO67" s="2">
        <f t="shared" si="11"/>
        <v>0</v>
      </c>
      <c r="BP67" s="41">
        <f>план!V65</f>
        <v>0</v>
      </c>
      <c r="BQ67" s="41">
        <f>план!W65</f>
        <v>0</v>
      </c>
      <c r="BR67" s="2">
        <f t="shared" si="12"/>
        <v>0</v>
      </c>
      <c r="BS67" s="2">
        <f t="shared" si="13"/>
        <v>0</v>
      </c>
      <c r="BT67" s="41">
        <f t="shared" si="1508"/>
        <v>0</v>
      </c>
      <c r="BU67" s="41">
        <f t="shared" si="1508"/>
        <v>0</v>
      </c>
      <c r="BV67" s="41">
        <f>SUM(BV68:BV69)</f>
        <v>0</v>
      </c>
      <c r="BW67" s="41">
        <f>SUM(BW68:BW69)</f>
        <v>0</v>
      </c>
      <c r="BX67" s="41">
        <f>SUM(BX68:BX69)</f>
        <v>0</v>
      </c>
      <c r="BY67" s="41">
        <f>SUM(BY68:BY69)</f>
        <v>0</v>
      </c>
      <c r="BZ67" s="41">
        <f>SUM(BZ68:BZ69)</f>
        <v>0</v>
      </c>
      <c r="CA67" s="2">
        <f t="shared" si="14"/>
        <v>0</v>
      </c>
      <c r="CB67" s="2">
        <f t="shared" si="15"/>
        <v>0</v>
      </c>
      <c r="CC67" s="41">
        <f>план!X65</f>
        <v>0</v>
      </c>
      <c r="CD67" s="41">
        <f>план!Y65</f>
        <v>0</v>
      </c>
      <c r="CE67" s="2">
        <f t="shared" si="16"/>
        <v>0</v>
      </c>
      <c r="CF67" s="2">
        <f t="shared" si="17"/>
        <v>0</v>
      </c>
      <c r="CG67" s="41">
        <f>SUM(CG68:CG69)</f>
        <v>0</v>
      </c>
      <c r="CH67" s="41">
        <f>SUM(CH68:CH69)</f>
        <v>0</v>
      </c>
      <c r="CI67" s="41">
        <f t="shared" ref="CI67:CZ67" si="1509">SUM(CI68:CI69)</f>
        <v>0</v>
      </c>
      <c r="CJ67" s="41">
        <f t="shared" si="1509"/>
        <v>0</v>
      </c>
      <c r="CK67" s="41">
        <f t="shared" si="1509"/>
        <v>0</v>
      </c>
      <c r="CL67" s="41">
        <f t="shared" si="1509"/>
        <v>0</v>
      </c>
      <c r="CM67" s="41">
        <f t="shared" si="1509"/>
        <v>0</v>
      </c>
      <c r="CN67" s="2">
        <f t="shared" si="18"/>
        <v>0</v>
      </c>
      <c r="CO67" s="2">
        <f t="shared" si="19"/>
        <v>0</v>
      </c>
      <c r="CP67" s="41">
        <f>план!Z65</f>
        <v>0</v>
      </c>
      <c r="CQ67" s="41">
        <f>план!AA65</f>
        <v>0</v>
      </c>
      <c r="CR67" s="2">
        <f t="shared" si="20"/>
        <v>0</v>
      </c>
      <c r="CS67" s="2">
        <f t="shared" si="21"/>
        <v>0</v>
      </c>
      <c r="CT67" s="41">
        <f>SUM(CT68:CT69)</f>
        <v>0</v>
      </c>
      <c r="CU67" s="41">
        <f>SUM(CU68:CU69)</f>
        <v>0</v>
      </c>
      <c r="CV67" s="40">
        <f t="shared" si="1509"/>
        <v>0</v>
      </c>
      <c r="CW67" s="40">
        <f t="shared" si="1509"/>
        <v>0</v>
      </c>
      <c r="CX67" s="41">
        <f t="shared" si="1509"/>
        <v>0</v>
      </c>
      <c r="CY67" s="41">
        <f t="shared" si="1509"/>
        <v>0</v>
      </c>
      <c r="CZ67" s="41">
        <f t="shared" si="1509"/>
        <v>0</v>
      </c>
      <c r="DA67" s="2">
        <f t="shared" si="22"/>
        <v>0</v>
      </c>
      <c r="DB67" s="2">
        <f t="shared" si="23"/>
        <v>0</v>
      </c>
      <c r="DC67" s="41">
        <f>план!AB65</f>
        <v>0</v>
      </c>
      <c r="DD67" s="41">
        <f>план!AC65</f>
        <v>0</v>
      </c>
      <c r="DE67" s="2">
        <f t="shared" si="24"/>
        <v>0</v>
      </c>
      <c r="DF67" s="2">
        <f t="shared" si="25"/>
        <v>0</v>
      </c>
      <c r="DG67" s="41">
        <f t="shared" ref="DG67:DM67" si="1510">SUM(DG68:DG69)</f>
        <v>0</v>
      </c>
      <c r="DH67" s="41">
        <f t="shared" si="1510"/>
        <v>0</v>
      </c>
      <c r="DI67" s="41">
        <f t="shared" si="1510"/>
        <v>0</v>
      </c>
      <c r="DJ67" s="41">
        <f t="shared" si="1510"/>
        <v>0</v>
      </c>
      <c r="DK67" s="41">
        <f t="shared" si="1510"/>
        <v>0</v>
      </c>
      <c r="DL67" s="41">
        <f t="shared" si="1510"/>
        <v>0</v>
      </c>
      <c r="DM67" s="41">
        <f t="shared" si="1510"/>
        <v>0</v>
      </c>
      <c r="DN67" s="2">
        <f t="shared" si="26"/>
        <v>0</v>
      </c>
      <c r="DO67" s="2">
        <f t="shared" si="27"/>
        <v>0</v>
      </c>
      <c r="DP67" s="41">
        <f>план!AD65</f>
        <v>0</v>
      </c>
      <c r="DQ67" s="41">
        <f>план!AE65</f>
        <v>0</v>
      </c>
      <c r="DR67" s="2">
        <f t="shared" si="28"/>
        <v>0</v>
      </c>
      <c r="DS67" s="2">
        <f t="shared" si="29"/>
        <v>0</v>
      </c>
      <c r="DT67" s="41">
        <f t="shared" ref="DT67:DZ67" si="1511">SUM(DT68:DT69)</f>
        <v>0</v>
      </c>
      <c r="DU67" s="41">
        <f t="shared" si="1511"/>
        <v>0</v>
      </c>
      <c r="DV67" s="40">
        <f t="shared" si="1511"/>
        <v>0</v>
      </c>
      <c r="DW67" s="40">
        <f t="shared" si="1511"/>
        <v>0</v>
      </c>
      <c r="DX67" s="41">
        <f t="shared" si="1511"/>
        <v>0</v>
      </c>
      <c r="DY67" s="41">
        <f t="shared" si="1511"/>
        <v>0</v>
      </c>
      <c r="DZ67" s="41">
        <f t="shared" si="1511"/>
        <v>0</v>
      </c>
      <c r="EA67" s="2">
        <f t="shared" si="30"/>
        <v>0</v>
      </c>
      <c r="EB67" s="2">
        <f t="shared" si="31"/>
        <v>0</v>
      </c>
      <c r="EC67" s="19"/>
      <c r="ED67" s="19"/>
      <c r="EE67" s="41">
        <f>план!AF65</f>
        <v>0</v>
      </c>
      <c r="EF67" s="41">
        <f>план!AG65</f>
        <v>0</v>
      </c>
      <c r="EG67" s="2">
        <f t="shared" si="32"/>
        <v>0</v>
      </c>
      <c r="EH67" s="2">
        <f t="shared" si="33"/>
        <v>0</v>
      </c>
      <c r="EI67" s="41">
        <f t="shared" ref="EI67:GK67" si="1512">SUM(EI68:EI69)</f>
        <v>0</v>
      </c>
      <c r="EJ67" s="41">
        <f t="shared" si="1512"/>
        <v>0</v>
      </c>
      <c r="EK67" s="41">
        <f t="shared" si="1512"/>
        <v>0</v>
      </c>
      <c r="EL67" s="41">
        <f t="shared" si="1512"/>
        <v>0</v>
      </c>
      <c r="EM67" s="41">
        <f t="shared" si="1512"/>
        <v>0</v>
      </c>
      <c r="EN67" s="41">
        <f t="shared" si="1512"/>
        <v>0</v>
      </c>
      <c r="EO67" s="41">
        <f t="shared" si="1512"/>
        <v>0</v>
      </c>
      <c r="EP67" s="2">
        <f t="shared" si="34"/>
        <v>0</v>
      </c>
      <c r="EQ67" s="2">
        <f t="shared" si="35"/>
        <v>0</v>
      </c>
      <c r="ER67" s="41">
        <f>план!AH65</f>
        <v>134</v>
      </c>
      <c r="ES67" s="41">
        <f>план!AI65</f>
        <v>7140020.1600000001</v>
      </c>
      <c r="ET67" s="2">
        <f t="shared" si="36"/>
        <v>78.166666666666657</v>
      </c>
      <c r="EU67" s="2">
        <f t="shared" si="37"/>
        <v>4165011.7600000002</v>
      </c>
      <c r="EV67" s="41">
        <f t="shared" si="1512"/>
        <v>74</v>
      </c>
      <c r="EW67" s="41">
        <f t="shared" si="1512"/>
        <v>3943459.5199999949</v>
      </c>
      <c r="EX67" s="41">
        <f t="shared" si="1512"/>
        <v>4</v>
      </c>
      <c r="EY67" s="41">
        <f t="shared" si="1512"/>
        <v>146881.28</v>
      </c>
      <c r="EZ67" s="41">
        <f t="shared" si="1512"/>
        <v>377.21999999999997</v>
      </c>
      <c r="FA67" s="41">
        <f t="shared" si="1512"/>
        <v>220.04499999999999</v>
      </c>
      <c r="FB67" s="41">
        <f t="shared" si="1512"/>
        <v>208.33999999999997</v>
      </c>
      <c r="FC67" s="2">
        <f t="shared" si="38"/>
        <v>-4.1666666666666572</v>
      </c>
      <c r="FD67" s="2">
        <f t="shared" si="39"/>
        <v>-221552.24000000535</v>
      </c>
      <c r="FE67" s="41">
        <f>план!AJ65</f>
        <v>0</v>
      </c>
      <c r="FF67" s="41">
        <f>план!AK65</f>
        <v>0</v>
      </c>
      <c r="FG67" s="2">
        <f t="shared" si="40"/>
        <v>0</v>
      </c>
      <c r="FH67" s="2">
        <f t="shared" si="41"/>
        <v>0</v>
      </c>
      <c r="FI67" s="41">
        <f t="shared" si="1512"/>
        <v>0</v>
      </c>
      <c r="FJ67" s="41">
        <f t="shared" si="1512"/>
        <v>0</v>
      </c>
      <c r="FK67" s="41">
        <f t="shared" si="1512"/>
        <v>0</v>
      </c>
      <c r="FL67" s="41">
        <f t="shared" si="1512"/>
        <v>0</v>
      </c>
      <c r="FM67" s="41">
        <f t="shared" si="1512"/>
        <v>0</v>
      </c>
      <c r="FN67" s="41">
        <f t="shared" si="1512"/>
        <v>0</v>
      </c>
      <c r="FO67" s="41">
        <f t="shared" si="1512"/>
        <v>0</v>
      </c>
      <c r="FP67" s="2">
        <f t="shared" si="42"/>
        <v>0</v>
      </c>
      <c r="FQ67" s="2">
        <f t="shared" si="43"/>
        <v>0</v>
      </c>
      <c r="FR67" s="41">
        <f>план!AL65</f>
        <v>0</v>
      </c>
      <c r="FS67" s="41">
        <f>план!AM65</f>
        <v>0</v>
      </c>
      <c r="FT67" s="2">
        <f t="shared" si="44"/>
        <v>0</v>
      </c>
      <c r="FU67" s="2">
        <f t="shared" si="45"/>
        <v>0</v>
      </c>
      <c r="FV67" s="41">
        <f t="shared" si="1512"/>
        <v>0</v>
      </c>
      <c r="FW67" s="41">
        <f t="shared" si="1512"/>
        <v>0</v>
      </c>
      <c r="FX67" s="41">
        <f t="shared" si="1512"/>
        <v>0</v>
      </c>
      <c r="FY67" s="41">
        <f t="shared" si="1512"/>
        <v>0</v>
      </c>
      <c r="FZ67" s="41">
        <f t="shared" si="1512"/>
        <v>0</v>
      </c>
      <c r="GA67" s="41">
        <f t="shared" si="1512"/>
        <v>0</v>
      </c>
      <c r="GB67" s="41">
        <f t="shared" si="1512"/>
        <v>0</v>
      </c>
      <c r="GC67" s="2">
        <f t="shared" si="46"/>
        <v>0</v>
      </c>
      <c r="GD67" s="2">
        <f t="shared" si="47"/>
        <v>0</v>
      </c>
      <c r="GE67" s="41">
        <f>план!AN65</f>
        <v>0</v>
      </c>
      <c r="GF67" s="41">
        <f>план!AO65</f>
        <v>0</v>
      </c>
      <c r="GG67" s="2">
        <f t="shared" si="48"/>
        <v>0</v>
      </c>
      <c r="GH67" s="2">
        <f t="shared" si="49"/>
        <v>0</v>
      </c>
      <c r="GI67" s="41">
        <f t="shared" si="1512"/>
        <v>0</v>
      </c>
      <c r="GJ67" s="41">
        <f t="shared" si="1512"/>
        <v>0</v>
      </c>
      <c r="GK67" s="41">
        <f t="shared" si="1512"/>
        <v>0</v>
      </c>
      <c r="GL67" s="41">
        <f t="shared" ref="GL67:IW67" si="1513">SUM(GL68:GL69)</f>
        <v>0</v>
      </c>
      <c r="GM67" s="41">
        <f t="shared" si="1513"/>
        <v>0</v>
      </c>
      <c r="GN67" s="41">
        <f t="shared" si="1513"/>
        <v>0</v>
      </c>
      <c r="GO67" s="41">
        <f t="shared" si="1513"/>
        <v>0</v>
      </c>
      <c r="GP67" s="2">
        <f t="shared" si="50"/>
        <v>0</v>
      </c>
      <c r="GQ67" s="2">
        <f t="shared" si="51"/>
        <v>0</v>
      </c>
      <c r="GR67" s="41">
        <f>план!AP65</f>
        <v>0</v>
      </c>
      <c r="GS67" s="41">
        <f>план!AQ65</f>
        <v>0</v>
      </c>
      <c r="GT67" s="2">
        <f t="shared" si="52"/>
        <v>0</v>
      </c>
      <c r="GU67" s="2">
        <f t="shared" si="53"/>
        <v>0</v>
      </c>
      <c r="GV67" s="41">
        <f t="shared" si="1513"/>
        <v>0</v>
      </c>
      <c r="GW67" s="41">
        <f t="shared" si="1513"/>
        <v>0</v>
      </c>
      <c r="GX67" s="41">
        <f t="shared" si="1513"/>
        <v>0</v>
      </c>
      <c r="GY67" s="41">
        <f t="shared" si="1513"/>
        <v>0</v>
      </c>
      <c r="GZ67" s="41">
        <f t="shared" si="1513"/>
        <v>0</v>
      </c>
      <c r="HA67" s="41">
        <f t="shared" si="1513"/>
        <v>0</v>
      </c>
      <c r="HB67" s="41">
        <f t="shared" si="1513"/>
        <v>0</v>
      </c>
      <c r="HC67" s="2">
        <f t="shared" si="54"/>
        <v>0</v>
      </c>
      <c r="HD67" s="2">
        <f t="shared" si="55"/>
        <v>0</v>
      </c>
      <c r="HE67" s="41">
        <f>план!AR65</f>
        <v>0</v>
      </c>
      <c r="HF67" s="41">
        <f>план!AS65</f>
        <v>0</v>
      </c>
      <c r="HG67" s="2">
        <f t="shared" si="56"/>
        <v>0</v>
      </c>
      <c r="HH67" s="2">
        <f t="shared" si="57"/>
        <v>0</v>
      </c>
      <c r="HI67" s="41">
        <f t="shared" si="1513"/>
        <v>0</v>
      </c>
      <c r="HJ67" s="41">
        <f t="shared" si="1513"/>
        <v>0</v>
      </c>
      <c r="HK67" s="41">
        <f t="shared" si="1513"/>
        <v>0</v>
      </c>
      <c r="HL67" s="41">
        <f t="shared" si="1513"/>
        <v>0</v>
      </c>
      <c r="HM67" s="41">
        <f t="shared" si="1513"/>
        <v>0</v>
      </c>
      <c r="HN67" s="41">
        <f t="shared" si="1513"/>
        <v>0</v>
      </c>
      <c r="HO67" s="41">
        <f t="shared" si="1513"/>
        <v>0</v>
      </c>
      <c r="HP67" s="2">
        <f t="shared" si="58"/>
        <v>0</v>
      </c>
      <c r="HQ67" s="2">
        <f t="shared" si="59"/>
        <v>0</v>
      </c>
      <c r="HR67" s="41">
        <f>план!AT65</f>
        <v>0</v>
      </c>
      <c r="HS67" s="41">
        <f>план!AU65</f>
        <v>0</v>
      </c>
      <c r="HT67" s="2">
        <f t="shared" si="60"/>
        <v>0</v>
      </c>
      <c r="HU67" s="2">
        <f t="shared" si="61"/>
        <v>0</v>
      </c>
      <c r="HV67" s="41">
        <f t="shared" si="1513"/>
        <v>0</v>
      </c>
      <c r="HW67" s="41">
        <f t="shared" si="1513"/>
        <v>0</v>
      </c>
      <c r="HX67" s="41">
        <f t="shared" si="1513"/>
        <v>0</v>
      </c>
      <c r="HY67" s="41">
        <f t="shared" si="1513"/>
        <v>0</v>
      </c>
      <c r="HZ67" s="41">
        <f t="shared" si="1513"/>
        <v>0</v>
      </c>
      <c r="IA67" s="41">
        <f t="shared" si="1513"/>
        <v>0</v>
      </c>
      <c r="IB67" s="41">
        <f t="shared" si="1513"/>
        <v>0</v>
      </c>
      <c r="IC67" s="2">
        <f t="shared" si="62"/>
        <v>0</v>
      </c>
      <c r="ID67" s="2">
        <f t="shared" si="63"/>
        <v>0</v>
      </c>
      <c r="IE67" s="41">
        <f>план!AV65</f>
        <v>0</v>
      </c>
      <c r="IF67" s="41">
        <f>план!AW65</f>
        <v>0</v>
      </c>
      <c r="IG67" s="2">
        <f t="shared" si="64"/>
        <v>0</v>
      </c>
      <c r="IH67" s="2">
        <f t="shared" si="65"/>
        <v>0</v>
      </c>
      <c r="II67" s="41">
        <f t="shared" si="1513"/>
        <v>0</v>
      </c>
      <c r="IJ67" s="41">
        <f t="shared" si="1513"/>
        <v>0</v>
      </c>
      <c r="IK67" s="41">
        <f t="shared" si="1513"/>
        <v>0</v>
      </c>
      <c r="IL67" s="41">
        <f t="shared" si="1513"/>
        <v>0</v>
      </c>
      <c r="IM67" s="41">
        <f t="shared" si="1513"/>
        <v>0</v>
      </c>
      <c r="IN67" s="41">
        <f t="shared" si="1513"/>
        <v>0</v>
      </c>
      <c r="IO67" s="41">
        <f t="shared" si="1513"/>
        <v>0</v>
      </c>
      <c r="IP67" s="2">
        <f t="shared" si="66"/>
        <v>0</v>
      </c>
      <c r="IQ67" s="2">
        <f t="shared" si="67"/>
        <v>0</v>
      </c>
      <c r="IR67" s="41">
        <f>план!AX65</f>
        <v>0</v>
      </c>
      <c r="IS67" s="41">
        <f>план!AY65</f>
        <v>0</v>
      </c>
      <c r="IT67" s="2">
        <f t="shared" si="68"/>
        <v>0</v>
      </c>
      <c r="IU67" s="2">
        <f t="shared" si="69"/>
        <v>0</v>
      </c>
      <c r="IV67" s="41">
        <f t="shared" si="1513"/>
        <v>0</v>
      </c>
      <c r="IW67" s="41">
        <f t="shared" si="1513"/>
        <v>0</v>
      </c>
      <c r="IX67" s="41">
        <f t="shared" ref="IX67:LI67" si="1514">SUM(IX68:IX69)</f>
        <v>0</v>
      </c>
      <c r="IY67" s="41">
        <f t="shared" si="1514"/>
        <v>0</v>
      </c>
      <c r="IZ67" s="41">
        <f t="shared" si="1514"/>
        <v>0</v>
      </c>
      <c r="JA67" s="41">
        <f t="shared" si="1514"/>
        <v>0</v>
      </c>
      <c r="JB67" s="41">
        <f t="shared" si="1514"/>
        <v>0</v>
      </c>
      <c r="JC67" s="2">
        <f t="shared" si="70"/>
        <v>0</v>
      </c>
      <c r="JD67" s="2">
        <f t="shared" si="71"/>
        <v>0</v>
      </c>
      <c r="JE67" s="41">
        <f>план!AZ65</f>
        <v>0</v>
      </c>
      <c r="JF67" s="41">
        <f>план!BA65</f>
        <v>0</v>
      </c>
      <c r="JG67" s="2">
        <f t="shared" si="72"/>
        <v>0</v>
      </c>
      <c r="JH67" s="2">
        <f t="shared" si="73"/>
        <v>0</v>
      </c>
      <c r="JI67" s="41">
        <f t="shared" si="1514"/>
        <v>0</v>
      </c>
      <c r="JJ67" s="41">
        <f t="shared" si="1514"/>
        <v>0</v>
      </c>
      <c r="JK67" s="41">
        <f t="shared" si="1514"/>
        <v>0</v>
      </c>
      <c r="JL67" s="41">
        <f t="shared" si="1514"/>
        <v>0</v>
      </c>
      <c r="JM67" s="41">
        <f t="shared" si="1514"/>
        <v>0</v>
      </c>
      <c r="JN67" s="41">
        <f t="shared" si="1514"/>
        <v>0</v>
      </c>
      <c r="JO67" s="41">
        <f t="shared" si="1514"/>
        <v>0</v>
      </c>
      <c r="JP67" s="2">
        <f t="shared" si="74"/>
        <v>0</v>
      </c>
      <c r="JQ67" s="2">
        <f t="shared" si="75"/>
        <v>0</v>
      </c>
      <c r="JR67" s="41">
        <f>план!BB65</f>
        <v>0</v>
      </c>
      <c r="JS67" s="41">
        <f>план!BC65</f>
        <v>0</v>
      </c>
      <c r="JT67" s="2">
        <f t="shared" si="76"/>
        <v>0</v>
      </c>
      <c r="JU67" s="2">
        <f t="shared" si="77"/>
        <v>0</v>
      </c>
      <c r="JV67" s="41">
        <f t="shared" si="1514"/>
        <v>0</v>
      </c>
      <c r="JW67" s="41">
        <f t="shared" si="1514"/>
        <v>0</v>
      </c>
      <c r="JX67" s="41">
        <f t="shared" si="1514"/>
        <v>0</v>
      </c>
      <c r="JY67" s="41">
        <f t="shared" si="1514"/>
        <v>0</v>
      </c>
      <c r="JZ67" s="41">
        <f t="shared" si="1514"/>
        <v>0</v>
      </c>
      <c r="KA67" s="41">
        <f t="shared" si="1514"/>
        <v>0</v>
      </c>
      <c r="KB67" s="41">
        <f t="shared" si="1514"/>
        <v>0</v>
      </c>
      <c r="KC67" s="2">
        <f t="shared" si="78"/>
        <v>0</v>
      </c>
      <c r="KD67" s="2">
        <f t="shared" si="79"/>
        <v>0</v>
      </c>
      <c r="KE67" s="41">
        <f>план!BD65</f>
        <v>0</v>
      </c>
      <c r="KF67" s="41">
        <f>план!BE65</f>
        <v>0</v>
      </c>
      <c r="KG67" s="2">
        <f t="shared" si="80"/>
        <v>0</v>
      </c>
      <c r="KH67" s="2">
        <f t="shared" si="81"/>
        <v>0</v>
      </c>
      <c r="KI67" s="41">
        <f t="shared" si="1514"/>
        <v>0</v>
      </c>
      <c r="KJ67" s="41">
        <f t="shared" si="1514"/>
        <v>0</v>
      </c>
      <c r="KK67" s="41">
        <f t="shared" si="1514"/>
        <v>0</v>
      </c>
      <c r="KL67" s="41">
        <f t="shared" si="1514"/>
        <v>0</v>
      </c>
      <c r="KM67" s="41">
        <f t="shared" si="1514"/>
        <v>0</v>
      </c>
      <c r="KN67" s="41">
        <f t="shared" si="1514"/>
        <v>0</v>
      </c>
      <c r="KO67" s="41">
        <f t="shared" si="1514"/>
        <v>0</v>
      </c>
      <c r="KP67" s="2">
        <f t="shared" si="82"/>
        <v>0</v>
      </c>
      <c r="KQ67" s="2">
        <f t="shared" si="83"/>
        <v>0</v>
      </c>
      <c r="KR67" s="41">
        <f>план!BF65</f>
        <v>0</v>
      </c>
      <c r="KS67" s="41">
        <f>план!BG65</f>
        <v>0</v>
      </c>
      <c r="KT67" s="2">
        <f t="shared" si="84"/>
        <v>0</v>
      </c>
      <c r="KU67" s="2">
        <f t="shared" si="85"/>
        <v>0</v>
      </c>
      <c r="KV67" s="41">
        <f t="shared" si="1514"/>
        <v>0</v>
      </c>
      <c r="KW67" s="41">
        <f t="shared" si="1514"/>
        <v>0</v>
      </c>
      <c r="KX67" s="41">
        <f t="shared" si="1514"/>
        <v>0</v>
      </c>
      <c r="KY67" s="41">
        <f t="shared" si="1514"/>
        <v>0</v>
      </c>
      <c r="KZ67" s="41">
        <f t="shared" si="1514"/>
        <v>0</v>
      </c>
      <c r="LA67" s="41">
        <f t="shared" si="1514"/>
        <v>0</v>
      </c>
      <c r="LB67" s="41">
        <f t="shared" si="1514"/>
        <v>0</v>
      </c>
      <c r="LC67" s="2">
        <f t="shared" si="86"/>
        <v>0</v>
      </c>
      <c r="LD67" s="2">
        <f t="shared" si="87"/>
        <v>0</v>
      </c>
      <c r="LE67" s="41">
        <f>план!BH65</f>
        <v>0</v>
      </c>
      <c r="LF67" s="41">
        <f>план!BI65</f>
        <v>0</v>
      </c>
      <c r="LG67" s="2">
        <f t="shared" si="88"/>
        <v>0</v>
      </c>
      <c r="LH67" s="2">
        <f t="shared" si="89"/>
        <v>0</v>
      </c>
      <c r="LI67" s="41">
        <f t="shared" si="1514"/>
        <v>0</v>
      </c>
      <c r="LJ67" s="41">
        <f t="shared" ref="LJ67:NO67" si="1515">SUM(LJ68:LJ69)</f>
        <v>0</v>
      </c>
      <c r="LK67" s="41">
        <f t="shared" si="1515"/>
        <v>0</v>
      </c>
      <c r="LL67" s="41">
        <f t="shared" si="1515"/>
        <v>0</v>
      </c>
      <c r="LM67" s="41">
        <f t="shared" si="1515"/>
        <v>0</v>
      </c>
      <c r="LN67" s="41">
        <f t="shared" si="1515"/>
        <v>0</v>
      </c>
      <c r="LO67" s="41">
        <f t="shared" si="1515"/>
        <v>0</v>
      </c>
      <c r="LP67" s="2">
        <f t="shared" si="90"/>
        <v>0</v>
      </c>
      <c r="LQ67" s="2">
        <f t="shared" si="91"/>
        <v>0</v>
      </c>
      <c r="LR67" s="41">
        <f>план!BJ65</f>
        <v>0</v>
      </c>
      <c r="LS67" s="41">
        <f>план!BK65</f>
        <v>0</v>
      </c>
      <c r="LT67" s="2">
        <f t="shared" si="92"/>
        <v>0</v>
      </c>
      <c r="LU67" s="2">
        <f t="shared" si="93"/>
        <v>0</v>
      </c>
      <c r="LV67" s="41">
        <f t="shared" si="1515"/>
        <v>0</v>
      </c>
      <c r="LW67" s="41">
        <f t="shared" si="1515"/>
        <v>0</v>
      </c>
      <c r="LX67" s="41">
        <f t="shared" si="1515"/>
        <v>0</v>
      </c>
      <c r="LY67" s="41">
        <f t="shared" si="1515"/>
        <v>0</v>
      </c>
      <c r="LZ67" s="41">
        <f t="shared" si="1515"/>
        <v>0</v>
      </c>
      <c r="MA67" s="41">
        <f t="shared" si="1515"/>
        <v>0</v>
      </c>
      <c r="MB67" s="41">
        <f t="shared" si="1515"/>
        <v>0</v>
      </c>
      <c r="MC67" s="2">
        <f t="shared" si="94"/>
        <v>0</v>
      </c>
      <c r="MD67" s="2">
        <f t="shared" si="95"/>
        <v>0</v>
      </c>
      <c r="ME67" s="41">
        <f>план!BL65</f>
        <v>0</v>
      </c>
      <c r="MF67" s="41">
        <f>план!BM65</f>
        <v>0</v>
      </c>
      <c r="MG67" s="2">
        <f t="shared" si="96"/>
        <v>0</v>
      </c>
      <c r="MH67" s="2">
        <f t="shared" si="97"/>
        <v>0</v>
      </c>
      <c r="MI67" s="41">
        <f t="shared" si="1515"/>
        <v>0</v>
      </c>
      <c r="MJ67" s="41">
        <f t="shared" si="1515"/>
        <v>0</v>
      </c>
      <c r="MK67" s="41">
        <f t="shared" si="1515"/>
        <v>0</v>
      </c>
      <c r="ML67" s="41">
        <f t="shared" si="1515"/>
        <v>0</v>
      </c>
      <c r="MM67" s="41">
        <f t="shared" si="1515"/>
        <v>0</v>
      </c>
      <c r="MN67" s="41">
        <f t="shared" si="1515"/>
        <v>0</v>
      </c>
      <c r="MO67" s="41">
        <f t="shared" si="1515"/>
        <v>0</v>
      </c>
      <c r="MP67" s="2">
        <f t="shared" si="98"/>
        <v>0</v>
      </c>
      <c r="MQ67" s="2">
        <f t="shared" si="99"/>
        <v>0</v>
      </c>
      <c r="MR67" s="41">
        <f>план!BN65</f>
        <v>0</v>
      </c>
      <c r="MS67" s="41">
        <f>план!BO65</f>
        <v>0</v>
      </c>
      <c r="MT67" s="2">
        <f t="shared" si="100"/>
        <v>0</v>
      </c>
      <c r="MU67" s="2">
        <f t="shared" si="101"/>
        <v>0</v>
      </c>
      <c r="MV67" s="41">
        <f t="shared" si="1515"/>
        <v>0</v>
      </c>
      <c r="MW67" s="41">
        <f t="shared" si="1515"/>
        <v>0</v>
      </c>
      <c r="MX67" s="41">
        <f t="shared" si="1515"/>
        <v>0</v>
      </c>
      <c r="MY67" s="41">
        <f t="shared" si="1515"/>
        <v>0</v>
      </c>
      <c r="MZ67" s="41">
        <f t="shared" si="1515"/>
        <v>0</v>
      </c>
      <c r="NA67" s="41">
        <f t="shared" si="1515"/>
        <v>0</v>
      </c>
      <c r="NB67" s="41">
        <f t="shared" si="1515"/>
        <v>0</v>
      </c>
      <c r="NC67" s="2">
        <f t="shared" si="102"/>
        <v>0</v>
      </c>
      <c r="ND67" s="2">
        <f t="shared" si="103"/>
        <v>0</v>
      </c>
      <c r="NE67" s="41">
        <f>план!BP65</f>
        <v>0</v>
      </c>
      <c r="NF67" s="41">
        <f>план!BQ65</f>
        <v>0</v>
      </c>
      <c r="NG67" s="2">
        <f t="shared" si="104"/>
        <v>0</v>
      </c>
      <c r="NH67" s="2">
        <f t="shared" si="105"/>
        <v>0</v>
      </c>
      <c r="NI67" s="41">
        <f t="shared" si="1515"/>
        <v>0</v>
      </c>
      <c r="NJ67" s="41">
        <f t="shared" si="1515"/>
        <v>0</v>
      </c>
      <c r="NK67" s="41">
        <f t="shared" si="1515"/>
        <v>0</v>
      </c>
      <c r="NL67" s="41">
        <f t="shared" si="1515"/>
        <v>0</v>
      </c>
      <c r="NM67" s="41">
        <f t="shared" si="1515"/>
        <v>0</v>
      </c>
      <c r="NN67" s="41">
        <f t="shared" si="1515"/>
        <v>0</v>
      </c>
      <c r="NO67" s="41">
        <f t="shared" si="1515"/>
        <v>0</v>
      </c>
      <c r="NP67" s="2">
        <f t="shared" si="106"/>
        <v>0</v>
      </c>
      <c r="NQ67" s="2">
        <f t="shared" si="107"/>
        <v>0</v>
      </c>
      <c r="NR67" s="41">
        <f>план!BR65</f>
        <v>0</v>
      </c>
      <c r="NS67" s="41">
        <f>план!BS65</f>
        <v>0</v>
      </c>
      <c r="NT67" s="2">
        <f t="shared" si="108"/>
        <v>0</v>
      </c>
      <c r="NU67" s="2">
        <f t="shared" si="109"/>
        <v>0</v>
      </c>
      <c r="NV67" s="41">
        <f t="shared" ref="NV67:PY67" si="1516">SUM(NV68:NV69)</f>
        <v>0</v>
      </c>
      <c r="NW67" s="41">
        <f t="shared" si="1516"/>
        <v>0</v>
      </c>
      <c r="NX67" s="41">
        <f t="shared" si="1516"/>
        <v>0</v>
      </c>
      <c r="NY67" s="41">
        <f t="shared" si="1516"/>
        <v>0</v>
      </c>
      <c r="NZ67" s="41">
        <f t="shared" si="1516"/>
        <v>0</v>
      </c>
      <c r="OA67" s="41">
        <f t="shared" si="1516"/>
        <v>0</v>
      </c>
      <c r="OB67" s="41">
        <f t="shared" si="1516"/>
        <v>0</v>
      </c>
      <c r="OC67" s="2">
        <f t="shared" si="110"/>
        <v>0</v>
      </c>
      <c r="OD67" s="2">
        <f t="shared" si="111"/>
        <v>0</v>
      </c>
      <c r="OE67" s="41">
        <f>план!BT65</f>
        <v>0</v>
      </c>
      <c r="OF67" s="41">
        <f>план!BU65</f>
        <v>0</v>
      </c>
      <c r="OG67" s="2">
        <f t="shared" si="112"/>
        <v>0</v>
      </c>
      <c r="OH67" s="2">
        <f t="shared" si="113"/>
        <v>0</v>
      </c>
      <c r="OI67" s="41">
        <f t="shared" si="1516"/>
        <v>0</v>
      </c>
      <c r="OJ67" s="41">
        <f t="shared" si="1516"/>
        <v>0</v>
      </c>
      <c r="OK67" s="41">
        <f t="shared" si="1516"/>
        <v>0</v>
      </c>
      <c r="OL67" s="41">
        <f t="shared" si="1516"/>
        <v>0</v>
      </c>
      <c r="OM67" s="41">
        <f t="shared" si="1516"/>
        <v>0</v>
      </c>
      <c r="ON67" s="41">
        <f t="shared" si="1516"/>
        <v>0</v>
      </c>
      <c r="OO67" s="41">
        <f t="shared" si="1516"/>
        <v>0</v>
      </c>
      <c r="OP67" s="2">
        <f t="shared" si="114"/>
        <v>0</v>
      </c>
      <c r="OQ67" s="2">
        <f t="shared" si="115"/>
        <v>0</v>
      </c>
      <c r="OR67" s="41">
        <f>план!BV65</f>
        <v>0</v>
      </c>
      <c r="OS67" s="41">
        <f>план!BW65</f>
        <v>0</v>
      </c>
      <c r="OT67" s="2">
        <f t="shared" si="116"/>
        <v>0</v>
      </c>
      <c r="OU67" s="2">
        <f t="shared" si="117"/>
        <v>0</v>
      </c>
      <c r="OV67" s="41">
        <f t="shared" si="1516"/>
        <v>0</v>
      </c>
      <c r="OW67" s="41">
        <f t="shared" si="1516"/>
        <v>0</v>
      </c>
      <c r="OX67" s="41">
        <f t="shared" si="1516"/>
        <v>0</v>
      </c>
      <c r="OY67" s="41">
        <f t="shared" si="1516"/>
        <v>0</v>
      </c>
      <c r="OZ67" s="41">
        <f>SUM(OZ68:OZ69)</f>
        <v>0</v>
      </c>
      <c r="PA67" s="41">
        <f>SUM(PA68:PA69)</f>
        <v>0</v>
      </c>
      <c r="PB67" s="41">
        <f>SUM(PB68:PB69)</f>
        <v>0</v>
      </c>
      <c r="PC67" s="2">
        <f t="shared" si="118"/>
        <v>0</v>
      </c>
      <c r="PD67" s="2">
        <f t="shared" si="119"/>
        <v>0</v>
      </c>
      <c r="PE67" s="41">
        <f>план!BX65</f>
        <v>0</v>
      </c>
      <c r="PF67" s="41">
        <f>план!BY65</f>
        <v>0</v>
      </c>
      <c r="PG67" s="2">
        <f t="shared" si="120"/>
        <v>0</v>
      </c>
      <c r="PH67" s="2">
        <f t="shared" si="121"/>
        <v>0</v>
      </c>
      <c r="PI67" s="41">
        <f t="shared" si="1516"/>
        <v>0</v>
      </c>
      <c r="PJ67" s="41">
        <f t="shared" si="1516"/>
        <v>0</v>
      </c>
      <c r="PK67" s="41">
        <f t="shared" si="1516"/>
        <v>0</v>
      </c>
      <c r="PL67" s="41">
        <f t="shared" si="1516"/>
        <v>0</v>
      </c>
      <c r="PM67" s="41">
        <f>SUM(PM68:PM69)</f>
        <v>0</v>
      </c>
      <c r="PN67" s="41">
        <f>SUM(PN68:PN69)</f>
        <v>0</v>
      </c>
      <c r="PO67" s="41">
        <f>SUM(PO68:PO69)</f>
        <v>0</v>
      </c>
      <c r="PP67" s="2">
        <f t="shared" si="122"/>
        <v>0</v>
      </c>
      <c r="PQ67" s="2">
        <f t="shared" si="123"/>
        <v>0</v>
      </c>
      <c r="PR67" s="41">
        <f>план!BZ65</f>
        <v>0</v>
      </c>
      <c r="PS67" s="41">
        <f>план!CA65</f>
        <v>0</v>
      </c>
      <c r="PT67" s="2">
        <f t="shared" si="124"/>
        <v>0</v>
      </c>
      <c r="PU67" s="2">
        <f t="shared" si="125"/>
        <v>0</v>
      </c>
      <c r="PV67" s="41">
        <f t="shared" si="1516"/>
        <v>0</v>
      </c>
      <c r="PW67" s="41">
        <f t="shared" si="1516"/>
        <v>0</v>
      </c>
      <c r="PX67" s="41">
        <f t="shared" si="1516"/>
        <v>0</v>
      </c>
      <c r="PY67" s="41">
        <f t="shared" si="1516"/>
        <v>0</v>
      </c>
      <c r="PZ67" s="41">
        <f>SUM(PZ68:PZ69)</f>
        <v>0</v>
      </c>
      <c r="QA67" s="41">
        <f>SUM(QA68:QA69)</f>
        <v>0</v>
      </c>
      <c r="QB67" s="41">
        <f>SUM(QB68:QB69)</f>
        <v>0</v>
      </c>
      <c r="QC67" s="2">
        <f t="shared" si="126"/>
        <v>0</v>
      </c>
      <c r="QD67" s="2">
        <f t="shared" si="127"/>
        <v>0</v>
      </c>
      <c r="QE67" s="41">
        <f>план!CB65</f>
        <v>0</v>
      </c>
      <c r="QF67" s="41">
        <f>план!CC65</f>
        <v>0</v>
      </c>
      <c r="QG67" s="2">
        <f t="shared" si="128"/>
        <v>0</v>
      </c>
      <c r="QH67" s="2">
        <f t="shared" si="129"/>
        <v>0</v>
      </c>
      <c r="QI67" s="41">
        <f t="shared" ref="QI67:SO67" si="1517">SUM(QI68:QI69)</f>
        <v>0</v>
      </c>
      <c r="QJ67" s="41">
        <f t="shared" si="1517"/>
        <v>0</v>
      </c>
      <c r="QK67" s="41">
        <f t="shared" si="1517"/>
        <v>0</v>
      </c>
      <c r="QL67" s="41">
        <f t="shared" si="1517"/>
        <v>0</v>
      </c>
      <c r="QM67" s="41">
        <f t="shared" si="1517"/>
        <v>0</v>
      </c>
      <c r="QN67" s="41">
        <f t="shared" si="1517"/>
        <v>0</v>
      </c>
      <c r="QO67" s="41">
        <f t="shared" si="1517"/>
        <v>0</v>
      </c>
      <c r="QP67" s="2">
        <f t="shared" si="130"/>
        <v>0</v>
      </c>
      <c r="QQ67" s="2">
        <f t="shared" si="131"/>
        <v>0</v>
      </c>
      <c r="QR67" s="41">
        <f>план!CD65</f>
        <v>0</v>
      </c>
      <c r="QS67" s="41">
        <f>план!CE65</f>
        <v>0</v>
      </c>
      <c r="QT67" s="2">
        <f t="shared" si="132"/>
        <v>0</v>
      </c>
      <c r="QU67" s="2">
        <f t="shared" si="133"/>
        <v>0</v>
      </c>
      <c r="QV67" s="41">
        <f t="shared" si="1517"/>
        <v>0</v>
      </c>
      <c r="QW67" s="41">
        <f t="shared" si="1517"/>
        <v>0</v>
      </c>
      <c r="QX67" s="41">
        <f t="shared" si="1517"/>
        <v>0</v>
      </c>
      <c r="QY67" s="41">
        <f t="shared" si="1517"/>
        <v>0</v>
      </c>
      <c r="QZ67" s="41">
        <f t="shared" si="1517"/>
        <v>0</v>
      </c>
      <c r="RA67" s="41">
        <f t="shared" si="1517"/>
        <v>0</v>
      </c>
      <c r="RB67" s="41">
        <f t="shared" si="1517"/>
        <v>0</v>
      </c>
      <c r="RC67" s="2">
        <f t="shared" si="134"/>
        <v>0</v>
      </c>
      <c r="RD67" s="2">
        <f t="shared" si="135"/>
        <v>0</v>
      </c>
      <c r="RE67" s="41">
        <f>план!CF65</f>
        <v>0</v>
      </c>
      <c r="RF67" s="41">
        <f>план!CG65</f>
        <v>0</v>
      </c>
      <c r="RG67" s="2">
        <f t="shared" si="136"/>
        <v>0</v>
      </c>
      <c r="RH67" s="2">
        <f t="shared" si="137"/>
        <v>0</v>
      </c>
      <c r="RI67" s="41">
        <f t="shared" si="1517"/>
        <v>0</v>
      </c>
      <c r="RJ67" s="41">
        <f t="shared" si="1517"/>
        <v>0</v>
      </c>
      <c r="RK67" s="41">
        <f t="shared" si="1517"/>
        <v>0</v>
      </c>
      <c r="RL67" s="41">
        <f t="shared" si="1517"/>
        <v>0</v>
      </c>
      <c r="RM67" s="41">
        <f t="shared" si="1517"/>
        <v>0</v>
      </c>
      <c r="RN67" s="41">
        <f t="shared" si="1517"/>
        <v>0</v>
      </c>
      <c r="RO67" s="41">
        <f t="shared" si="1517"/>
        <v>0</v>
      </c>
      <c r="RP67" s="2">
        <f t="shared" si="138"/>
        <v>0</v>
      </c>
      <c r="RQ67" s="2">
        <f t="shared" si="139"/>
        <v>0</v>
      </c>
      <c r="RR67" s="41">
        <f>план!CH65</f>
        <v>0</v>
      </c>
      <c r="RS67" s="41">
        <f>план!CI65</f>
        <v>0</v>
      </c>
      <c r="RT67" s="2">
        <f t="shared" si="140"/>
        <v>0</v>
      </c>
      <c r="RU67" s="2">
        <f t="shared" si="141"/>
        <v>0</v>
      </c>
      <c r="RV67" s="41">
        <f t="shared" si="1517"/>
        <v>0</v>
      </c>
      <c r="RW67" s="41">
        <f t="shared" si="1517"/>
        <v>0</v>
      </c>
      <c r="RX67" s="41">
        <f t="shared" si="1517"/>
        <v>0</v>
      </c>
      <c r="RY67" s="41">
        <f t="shared" si="1517"/>
        <v>0</v>
      </c>
      <c r="RZ67" s="41">
        <f t="shared" si="1517"/>
        <v>0</v>
      </c>
      <c r="SA67" s="41">
        <f t="shared" si="1517"/>
        <v>0</v>
      </c>
      <c r="SB67" s="41">
        <f t="shared" si="1517"/>
        <v>0</v>
      </c>
      <c r="SC67" s="2">
        <f t="shared" si="142"/>
        <v>0</v>
      </c>
      <c r="SD67" s="2">
        <f t="shared" si="143"/>
        <v>0</v>
      </c>
      <c r="SE67" s="41">
        <f>план!CJ65</f>
        <v>0</v>
      </c>
      <c r="SF67" s="41">
        <f>план!CK65</f>
        <v>0</v>
      </c>
      <c r="SG67" s="2">
        <f t="shared" si="144"/>
        <v>0</v>
      </c>
      <c r="SH67" s="2">
        <f t="shared" si="145"/>
        <v>0</v>
      </c>
      <c r="SI67" s="41">
        <f t="shared" si="1517"/>
        <v>0</v>
      </c>
      <c r="SJ67" s="41">
        <f t="shared" si="1517"/>
        <v>0</v>
      </c>
      <c r="SK67" s="41">
        <f t="shared" si="1517"/>
        <v>0</v>
      </c>
      <c r="SL67" s="41">
        <f t="shared" si="1517"/>
        <v>0</v>
      </c>
      <c r="SM67" s="41">
        <f t="shared" si="1517"/>
        <v>0</v>
      </c>
      <c r="SN67" s="41">
        <f t="shared" si="1517"/>
        <v>0</v>
      </c>
      <c r="SO67" s="41">
        <f t="shared" si="1517"/>
        <v>0</v>
      </c>
      <c r="SP67" s="2">
        <f t="shared" si="146"/>
        <v>0</v>
      </c>
      <c r="SQ67" s="2">
        <f t="shared" si="147"/>
        <v>0</v>
      </c>
      <c r="SR67" s="41">
        <f>план!CL65</f>
        <v>0</v>
      </c>
      <c r="SS67" s="41">
        <f>план!CM65</f>
        <v>0</v>
      </c>
      <c r="ST67" s="2">
        <f t="shared" si="148"/>
        <v>0</v>
      </c>
      <c r="SU67" s="2">
        <f t="shared" si="149"/>
        <v>0</v>
      </c>
      <c r="SV67" s="41">
        <f t="shared" ref="SV67:UJ67" si="1518">SUM(SV68:SV69)</f>
        <v>0</v>
      </c>
      <c r="SW67" s="41">
        <f t="shared" si="1518"/>
        <v>0</v>
      </c>
      <c r="SX67" s="41">
        <f t="shared" si="1518"/>
        <v>0</v>
      </c>
      <c r="SY67" s="41">
        <f t="shared" si="1518"/>
        <v>0</v>
      </c>
      <c r="SZ67" s="41">
        <f t="shared" si="1518"/>
        <v>0</v>
      </c>
      <c r="TA67" s="41">
        <f t="shared" si="1518"/>
        <v>0</v>
      </c>
      <c r="TB67" s="41">
        <f t="shared" si="1518"/>
        <v>0</v>
      </c>
      <c r="TC67" s="2">
        <f t="shared" si="150"/>
        <v>0</v>
      </c>
      <c r="TD67" s="2">
        <f t="shared" si="151"/>
        <v>0</v>
      </c>
      <c r="TE67" s="41">
        <f>план!CN65</f>
        <v>0</v>
      </c>
      <c r="TF67" s="41">
        <f>план!CO65</f>
        <v>0</v>
      </c>
      <c r="TG67" s="2">
        <f t="shared" si="152"/>
        <v>0</v>
      </c>
      <c r="TH67" s="2">
        <f t="shared" si="153"/>
        <v>0</v>
      </c>
      <c r="TI67" s="41">
        <f t="shared" si="1518"/>
        <v>0</v>
      </c>
      <c r="TJ67" s="41">
        <f t="shared" si="1518"/>
        <v>0</v>
      </c>
      <c r="TK67" s="41">
        <f t="shared" si="1518"/>
        <v>0</v>
      </c>
      <c r="TL67" s="41">
        <f t="shared" si="1518"/>
        <v>0</v>
      </c>
      <c r="TM67" s="41">
        <f t="shared" si="1518"/>
        <v>0</v>
      </c>
      <c r="TN67" s="41">
        <f t="shared" si="1518"/>
        <v>0</v>
      </c>
      <c r="TO67" s="41">
        <f t="shared" si="1518"/>
        <v>0</v>
      </c>
      <c r="TP67" s="2">
        <f t="shared" si="154"/>
        <v>0</v>
      </c>
      <c r="TQ67" s="2">
        <f t="shared" si="155"/>
        <v>0</v>
      </c>
      <c r="TR67" s="41">
        <f>план!CP65</f>
        <v>0</v>
      </c>
      <c r="TS67" s="41">
        <f>план!CQ65</f>
        <v>0</v>
      </c>
      <c r="TT67" s="2">
        <f t="shared" si="156"/>
        <v>0</v>
      </c>
      <c r="TU67" s="2">
        <f t="shared" si="157"/>
        <v>0</v>
      </c>
      <c r="TV67" s="41">
        <f t="shared" si="1518"/>
        <v>0</v>
      </c>
      <c r="TW67" s="41">
        <f t="shared" si="1518"/>
        <v>0</v>
      </c>
      <c r="TX67" s="41">
        <f t="shared" si="1518"/>
        <v>0</v>
      </c>
      <c r="TY67" s="41">
        <f t="shared" si="1518"/>
        <v>0</v>
      </c>
      <c r="TZ67" s="41">
        <f t="shared" si="1518"/>
        <v>0</v>
      </c>
      <c r="UA67" s="41">
        <f t="shared" si="1518"/>
        <v>0</v>
      </c>
      <c r="UB67" s="41">
        <f t="shared" si="1518"/>
        <v>0</v>
      </c>
      <c r="UC67" s="2">
        <f t="shared" si="158"/>
        <v>0</v>
      </c>
      <c r="UD67" s="2">
        <f t="shared" si="159"/>
        <v>0</v>
      </c>
      <c r="UE67" s="41">
        <f>план!CR65</f>
        <v>0</v>
      </c>
      <c r="UF67" s="41">
        <f>план!CS65</f>
        <v>0</v>
      </c>
      <c r="UG67" s="2">
        <f t="shared" si="160"/>
        <v>0</v>
      </c>
      <c r="UH67" s="2">
        <f t="shared" si="161"/>
        <v>0</v>
      </c>
      <c r="UI67" s="41">
        <f t="shared" si="1518"/>
        <v>0</v>
      </c>
      <c r="UJ67" s="41">
        <f t="shared" si="1518"/>
        <v>0</v>
      </c>
      <c r="UK67" s="40">
        <f>SUM(UK68:UK69)</f>
        <v>0</v>
      </c>
      <c r="UL67" s="40">
        <f>SUM(UL68:UL69)</f>
        <v>0</v>
      </c>
      <c r="UM67" s="41">
        <f>SUM(UM68:UM69)</f>
        <v>0</v>
      </c>
      <c r="UN67" s="41">
        <f>SUM(UN68:UN69)</f>
        <v>0</v>
      </c>
      <c r="UO67" s="41">
        <f>SUM(UO68:UO69)</f>
        <v>0</v>
      </c>
      <c r="UP67" s="2">
        <f t="shared" si="162"/>
        <v>0</v>
      </c>
      <c r="UQ67" s="2">
        <f t="shared" si="163"/>
        <v>0</v>
      </c>
      <c r="UR67" s="170">
        <f>план!CT65</f>
        <v>0</v>
      </c>
      <c r="US67" s="170">
        <f>план!CU65</f>
        <v>0</v>
      </c>
      <c r="UT67" s="2">
        <f t="shared" si="164"/>
        <v>0</v>
      </c>
      <c r="UU67" s="2">
        <f t="shared" si="165"/>
        <v>0</v>
      </c>
      <c r="UV67" s="41">
        <f t="shared" ref="UV67:VJ67" si="1519">SUM(UV68:UV69)</f>
        <v>0</v>
      </c>
      <c r="UW67" s="41">
        <f t="shared" si="1519"/>
        <v>0</v>
      </c>
      <c r="UX67" s="41">
        <f t="shared" si="1519"/>
        <v>0</v>
      </c>
      <c r="UY67" s="41">
        <f t="shared" si="1519"/>
        <v>0</v>
      </c>
      <c r="UZ67" s="41">
        <f t="shared" si="1519"/>
        <v>0</v>
      </c>
      <c r="VA67" s="41">
        <f t="shared" si="1519"/>
        <v>0</v>
      </c>
      <c r="VB67" s="41">
        <f t="shared" si="1519"/>
        <v>0</v>
      </c>
      <c r="VC67" s="2">
        <f t="shared" si="166"/>
        <v>0</v>
      </c>
      <c r="VD67" s="2">
        <f t="shared" si="167"/>
        <v>0</v>
      </c>
      <c r="VE67" s="41">
        <f>план!CV65</f>
        <v>0</v>
      </c>
      <c r="VF67" s="41">
        <f>план!CW65</f>
        <v>0</v>
      </c>
      <c r="VG67" s="2">
        <f t="shared" si="168"/>
        <v>0</v>
      </c>
      <c r="VH67" s="2">
        <f t="shared" si="169"/>
        <v>0</v>
      </c>
      <c r="VI67" s="41">
        <f t="shared" si="1519"/>
        <v>0</v>
      </c>
      <c r="VJ67" s="41">
        <f t="shared" si="1519"/>
        <v>0</v>
      </c>
      <c r="VK67" s="40">
        <f>SUM(VK68:VK69)</f>
        <v>0</v>
      </c>
      <c r="VL67" s="40">
        <f>SUM(VL68:VL69)</f>
        <v>0</v>
      </c>
      <c r="VM67" s="41">
        <f>SUM(VM68:VM69)</f>
        <v>0</v>
      </c>
      <c r="VN67" s="41">
        <f>SUM(VN68:VN69)</f>
        <v>0</v>
      </c>
      <c r="VO67" s="41">
        <f>SUM(VO68:VO69)</f>
        <v>0</v>
      </c>
      <c r="VP67" s="2">
        <f t="shared" si="170"/>
        <v>0</v>
      </c>
      <c r="VQ67" s="2">
        <f t="shared" si="171"/>
        <v>0</v>
      </c>
      <c r="VR67" s="41">
        <f>план!CX65</f>
        <v>0</v>
      </c>
      <c r="VS67" s="41">
        <f>план!CY65</f>
        <v>0</v>
      </c>
      <c r="VT67" s="2">
        <f t="shared" si="172"/>
        <v>0</v>
      </c>
      <c r="VU67" s="2">
        <f t="shared" si="173"/>
        <v>0</v>
      </c>
      <c r="VV67" s="41">
        <f t="shared" ref="VV67:XJ67" si="1520">SUM(VV68:VV69)</f>
        <v>0</v>
      </c>
      <c r="VW67" s="41">
        <f t="shared" si="1520"/>
        <v>0</v>
      </c>
      <c r="VX67" s="41">
        <f t="shared" si="1520"/>
        <v>0</v>
      </c>
      <c r="VY67" s="41">
        <f t="shared" si="1520"/>
        <v>0</v>
      </c>
      <c r="VZ67" s="41">
        <f t="shared" si="1520"/>
        <v>0</v>
      </c>
      <c r="WA67" s="41">
        <f t="shared" si="1520"/>
        <v>0</v>
      </c>
      <c r="WB67" s="41">
        <f t="shared" si="1520"/>
        <v>0</v>
      </c>
      <c r="WC67" s="2">
        <f t="shared" si="174"/>
        <v>0</v>
      </c>
      <c r="WD67" s="2">
        <f t="shared" si="175"/>
        <v>0</v>
      </c>
      <c r="WE67" s="41">
        <f>план!CZ65</f>
        <v>0</v>
      </c>
      <c r="WF67" s="41">
        <f>план!DA65</f>
        <v>0</v>
      </c>
      <c r="WG67" s="2">
        <f t="shared" si="176"/>
        <v>0</v>
      </c>
      <c r="WH67" s="2">
        <f t="shared" si="177"/>
        <v>0</v>
      </c>
      <c r="WI67" s="41">
        <f t="shared" si="1520"/>
        <v>0</v>
      </c>
      <c r="WJ67" s="41">
        <f t="shared" si="1520"/>
        <v>0</v>
      </c>
      <c r="WK67" s="41">
        <f t="shared" si="1520"/>
        <v>0</v>
      </c>
      <c r="WL67" s="41">
        <f t="shared" si="1520"/>
        <v>0</v>
      </c>
      <c r="WM67" s="41">
        <f t="shared" si="1520"/>
        <v>0</v>
      </c>
      <c r="WN67" s="41">
        <f t="shared" si="1520"/>
        <v>0</v>
      </c>
      <c r="WO67" s="41">
        <f t="shared" si="1520"/>
        <v>0</v>
      </c>
      <c r="WP67" s="2">
        <f t="shared" si="178"/>
        <v>0</v>
      </c>
      <c r="WQ67" s="2">
        <f t="shared" si="179"/>
        <v>0</v>
      </c>
      <c r="WR67" s="41">
        <f>план!DB65</f>
        <v>0</v>
      </c>
      <c r="WS67" s="41">
        <f>план!DC65</f>
        <v>0</v>
      </c>
      <c r="WT67" s="2">
        <f t="shared" si="180"/>
        <v>0</v>
      </c>
      <c r="WU67" s="2">
        <f t="shared" si="181"/>
        <v>0</v>
      </c>
      <c r="WV67" s="41">
        <f t="shared" si="1520"/>
        <v>0</v>
      </c>
      <c r="WW67" s="41">
        <f t="shared" si="1520"/>
        <v>0</v>
      </c>
      <c r="WX67" s="41">
        <f t="shared" si="1520"/>
        <v>0</v>
      </c>
      <c r="WY67" s="41">
        <f t="shared" si="1520"/>
        <v>0</v>
      </c>
      <c r="WZ67" s="41">
        <f t="shared" si="1520"/>
        <v>0</v>
      </c>
      <c r="XA67" s="41">
        <f t="shared" si="1520"/>
        <v>0</v>
      </c>
      <c r="XB67" s="41">
        <f t="shared" si="1520"/>
        <v>0</v>
      </c>
      <c r="XC67" s="2">
        <f t="shared" si="182"/>
        <v>0</v>
      </c>
      <c r="XD67" s="2">
        <f t="shared" si="183"/>
        <v>0</v>
      </c>
      <c r="XE67" s="41">
        <f>план!DD65</f>
        <v>0</v>
      </c>
      <c r="XF67" s="41">
        <f>план!DE65</f>
        <v>0</v>
      </c>
      <c r="XG67" s="2">
        <f t="shared" si="184"/>
        <v>0</v>
      </c>
      <c r="XH67" s="2">
        <f t="shared" si="185"/>
        <v>0</v>
      </c>
      <c r="XI67" s="41">
        <f t="shared" si="1520"/>
        <v>0</v>
      </c>
      <c r="XJ67" s="41">
        <f t="shared" si="1520"/>
        <v>0</v>
      </c>
      <c r="XK67" s="40">
        <f>SUM(XK68:XK69)</f>
        <v>0</v>
      </c>
      <c r="XL67" s="40">
        <f>SUM(XL68:XL69)</f>
        <v>0</v>
      </c>
      <c r="XM67" s="41">
        <f>SUM(XM68:XM69)</f>
        <v>0</v>
      </c>
      <c r="XN67" s="41">
        <f>SUM(XN68:XN69)</f>
        <v>0</v>
      </c>
      <c r="XO67" s="41">
        <f>SUM(XO68:XO69)</f>
        <v>0</v>
      </c>
      <c r="XP67" s="2">
        <f t="shared" si="186"/>
        <v>0</v>
      </c>
      <c r="XQ67" s="2">
        <f t="shared" si="187"/>
        <v>0</v>
      </c>
      <c r="XR67" s="41">
        <f>план!DF65</f>
        <v>0</v>
      </c>
      <c r="XS67" s="41">
        <f>план!DG65</f>
        <v>0</v>
      </c>
      <c r="XT67" s="2">
        <f t="shared" si="188"/>
        <v>0</v>
      </c>
      <c r="XU67" s="2">
        <f t="shared" si="189"/>
        <v>0</v>
      </c>
      <c r="XV67" s="41">
        <f t="shared" ref="XV67:YJ67" si="1521">SUM(XV68:XV69)</f>
        <v>0</v>
      </c>
      <c r="XW67" s="41">
        <f t="shared" si="1521"/>
        <v>0</v>
      </c>
      <c r="XX67" s="41">
        <f t="shared" si="1521"/>
        <v>0</v>
      </c>
      <c r="XY67" s="41">
        <f t="shared" si="1521"/>
        <v>0</v>
      </c>
      <c r="XZ67" s="41">
        <f t="shared" si="1521"/>
        <v>0</v>
      </c>
      <c r="YA67" s="41">
        <f t="shared" si="1521"/>
        <v>0</v>
      </c>
      <c r="YB67" s="41">
        <f t="shared" si="1521"/>
        <v>0</v>
      </c>
      <c r="YC67" s="2">
        <f t="shared" si="190"/>
        <v>0</v>
      </c>
      <c r="YD67" s="2">
        <f t="shared" si="191"/>
        <v>0</v>
      </c>
      <c r="YE67" s="41">
        <f>план!DH65</f>
        <v>0</v>
      </c>
      <c r="YF67" s="41">
        <f>план!DI65</f>
        <v>0</v>
      </c>
      <c r="YG67" s="2">
        <f t="shared" si="192"/>
        <v>0</v>
      </c>
      <c r="YH67" s="2">
        <f t="shared" si="193"/>
        <v>0</v>
      </c>
      <c r="YI67" s="41">
        <f t="shared" si="1521"/>
        <v>0</v>
      </c>
      <c r="YJ67" s="41">
        <f t="shared" si="1521"/>
        <v>0</v>
      </c>
      <c r="YK67" s="40">
        <f>SUM(YK68:YK69)</f>
        <v>0</v>
      </c>
      <c r="YL67" s="40">
        <f>SUM(YL68:YL69)</f>
        <v>0</v>
      </c>
      <c r="YM67" s="41">
        <f>SUM(YM68:YM69)</f>
        <v>0</v>
      </c>
      <c r="YN67" s="41">
        <f>SUM(YN68:YN69)</f>
        <v>0</v>
      </c>
      <c r="YO67" s="41">
        <f>SUM(YO68:YO69)</f>
        <v>0</v>
      </c>
      <c r="YP67" s="2">
        <f t="shared" si="194"/>
        <v>0</v>
      </c>
      <c r="YQ67" s="2">
        <f t="shared" si="195"/>
        <v>0</v>
      </c>
      <c r="YR67" s="41">
        <f>план!DJ65</f>
        <v>0</v>
      </c>
      <c r="YS67" s="41">
        <f>план!DK65</f>
        <v>0</v>
      </c>
      <c r="YT67" s="2">
        <f t="shared" si="196"/>
        <v>0</v>
      </c>
      <c r="YU67" s="2">
        <f t="shared" si="197"/>
        <v>0</v>
      </c>
      <c r="YV67" s="41">
        <f t="shared" ref="YV67:YW67" si="1522">SUM(YV68:YV69)</f>
        <v>0</v>
      </c>
      <c r="YW67" s="41">
        <f t="shared" si="1522"/>
        <v>0</v>
      </c>
      <c r="YX67" s="40">
        <f t="shared" ref="YX67:AAB67" si="1523">SUM(YX68:YX69)</f>
        <v>0</v>
      </c>
      <c r="YY67" s="40">
        <f t="shared" si="1523"/>
        <v>0</v>
      </c>
      <c r="YZ67" s="41">
        <f t="shared" si="1523"/>
        <v>0</v>
      </c>
      <c r="ZA67" s="41">
        <f t="shared" si="1523"/>
        <v>0</v>
      </c>
      <c r="ZB67" s="41">
        <f t="shared" si="1523"/>
        <v>0</v>
      </c>
      <c r="ZC67" s="2">
        <f t="shared" si="198"/>
        <v>0</v>
      </c>
      <c r="ZD67" s="2">
        <f t="shared" si="199"/>
        <v>0</v>
      </c>
      <c r="ZE67" s="41">
        <f>план!DL65</f>
        <v>0</v>
      </c>
      <c r="ZF67" s="41">
        <f>план!DM65</f>
        <v>0</v>
      </c>
      <c r="ZG67" s="2">
        <f t="shared" si="200"/>
        <v>0</v>
      </c>
      <c r="ZH67" s="2">
        <f t="shared" si="201"/>
        <v>0</v>
      </c>
      <c r="ZI67" s="41">
        <f t="shared" si="1523"/>
        <v>0</v>
      </c>
      <c r="ZJ67" s="41">
        <f t="shared" si="1523"/>
        <v>0</v>
      </c>
      <c r="ZK67" s="41">
        <f t="shared" si="1523"/>
        <v>0</v>
      </c>
      <c r="ZL67" s="41">
        <f t="shared" si="1523"/>
        <v>0</v>
      </c>
      <c r="ZM67" s="41">
        <f t="shared" si="1523"/>
        <v>0</v>
      </c>
      <c r="ZN67" s="41">
        <f t="shared" si="1523"/>
        <v>0</v>
      </c>
      <c r="ZO67" s="41">
        <f t="shared" si="1523"/>
        <v>0</v>
      </c>
      <c r="ZP67" s="2">
        <f t="shared" si="202"/>
        <v>0</v>
      </c>
      <c r="ZQ67" s="2">
        <f t="shared" si="203"/>
        <v>0</v>
      </c>
      <c r="ZR67" s="41">
        <f>план!DN65</f>
        <v>0</v>
      </c>
      <c r="ZS67" s="41">
        <f>план!DO65</f>
        <v>0</v>
      </c>
      <c r="ZT67" s="2">
        <f t="shared" si="204"/>
        <v>0</v>
      </c>
      <c r="ZU67" s="2">
        <f t="shared" si="205"/>
        <v>0</v>
      </c>
      <c r="ZV67" s="41">
        <f t="shared" si="1523"/>
        <v>0</v>
      </c>
      <c r="ZW67" s="41">
        <f t="shared" si="1523"/>
        <v>0</v>
      </c>
      <c r="ZX67" s="41">
        <f t="shared" si="1523"/>
        <v>0</v>
      </c>
      <c r="ZY67" s="41">
        <f t="shared" si="1523"/>
        <v>0</v>
      </c>
      <c r="ZZ67" s="41">
        <f t="shared" si="1523"/>
        <v>0</v>
      </c>
      <c r="AAA67" s="41">
        <f t="shared" si="1523"/>
        <v>0</v>
      </c>
      <c r="AAB67" s="41">
        <f t="shared" si="1523"/>
        <v>0</v>
      </c>
      <c r="AAC67" s="2">
        <f t="shared" si="206"/>
        <v>0</v>
      </c>
      <c r="AAD67" s="2">
        <f t="shared" si="207"/>
        <v>0</v>
      </c>
      <c r="AAE67" s="41">
        <f>план!DP65</f>
        <v>0</v>
      </c>
      <c r="AAF67" s="41">
        <f>план!DQ65</f>
        <v>0</v>
      </c>
      <c r="AAG67" s="2">
        <f t="shared" si="208"/>
        <v>0</v>
      </c>
      <c r="AAH67" s="2">
        <f t="shared" si="209"/>
        <v>0</v>
      </c>
      <c r="AAI67" s="41">
        <f>SUM(AAI68:AAI69)</f>
        <v>0</v>
      </c>
      <c r="AAJ67" s="41">
        <f>SUM(AAJ68:AAJ69)</f>
        <v>0</v>
      </c>
      <c r="AAK67" s="40">
        <f t="shared" ref="AAK67:ACO67" si="1524">SUM(AAK68:AAK69)</f>
        <v>0</v>
      </c>
      <c r="AAL67" s="40">
        <f t="shared" si="1524"/>
        <v>0</v>
      </c>
      <c r="AAM67" s="41">
        <f t="shared" si="1524"/>
        <v>0</v>
      </c>
      <c r="AAN67" s="41">
        <f t="shared" si="1524"/>
        <v>0</v>
      </c>
      <c r="AAO67" s="41">
        <f t="shared" si="1524"/>
        <v>0</v>
      </c>
      <c r="AAP67" s="2">
        <f t="shared" si="210"/>
        <v>0</v>
      </c>
      <c r="AAQ67" s="2">
        <f t="shared" si="211"/>
        <v>0</v>
      </c>
      <c r="AAR67" s="41">
        <f>план!DR65</f>
        <v>0</v>
      </c>
      <c r="AAS67" s="41">
        <f>план!DS65</f>
        <v>0</v>
      </c>
      <c r="AAT67" s="2">
        <f t="shared" si="212"/>
        <v>0</v>
      </c>
      <c r="AAU67" s="2">
        <f t="shared" si="213"/>
        <v>0</v>
      </c>
      <c r="AAV67" s="41">
        <f t="shared" si="1524"/>
        <v>0</v>
      </c>
      <c r="AAW67" s="41">
        <f t="shared" si="1524"/>
        <v>0</v>
      </c>
      <c r="AAX67" s="41">
        <f t="shared" si="1524"/>
        <v>0</v>
      </c>
      <c r="AAY67" s="41">
        <f t="shared" si="1524"/>
        <v>0</v>
      </c>
      <c r="AAZ67" s="41">
        <f t="shared" si="1524"/>
        <v>0</v>
      </c>
      <c r="ABA67" s="41">
        <f t="shared" si="1524"/>
        <v>0</v>
      </c>
      <c r="ABB67" s="41">
        <f t="shared" si="1524"/>
        <v>0</v>
      </c>
      <c r="ABC67" s="2">
        <f t="shared" si="214"/>
        <v>0</v>
      </c>
      <c r="ABD67" s="2">
        <f t="shared" si="215"/>
        <v>0</v>
      </c>
      <c r="ABE67" s="41">
        <f>план!DT65</f>
        <v>0</v>
      </c>
      <c r="ABF67" s="41">
        <f>план!DU65</f>
        <v>0</v>
      </c>
      <c r="ABG67" s="2">
        <f t="shared" si="216"/>
        <v>0</v>
      </c>
      <c r="ABH67" s="2">
        <f t="shared" si="217"/>
        <v>0</v>
      </c>
      <c r="ABI67" s="41">
        <f t="shared" si="1524"/>
        <v>0</v>
      </c>
      <c r="ABJ67" s="41">
        <f t="shared" si="1524"/>
        <v>0</v>
      </c>
      <c r="ABK67" s="41">
        <f t="shared" si="1524"/>
        <v>0</v>
      </c>
      <c r="ABL67" s="41">
        <f t="shared" si="1524"/>
        <v>0</v>
      </c>
      <c r="ABM67" s="41">
        <f t="shared" si="1524"/>
        <v>0</v>
      </c>
      <c r="ABN67" s="41">
        <f t="shared" si="1524"/>
        <v>0</v>
      </c>
      <c r="ABO67" s="41">
        <f t="shared" si="1524"/>
        <v>0</v>
      </c>
      <c r="ABP67" s="2">
        <f t="shared" si="218"/>
        <v>0</v>
      </c>
      <c r="ABQ67" s="2">
        <f t="shared" si="219"/>
        <v>0</v>
      </c>
      <c r="ABR67" s="41">
        <f>план!DV65</f>
        <v>0</v>
      </c>
      <c r="ABS67" s="41">
        <f>план!DW65</f>
        <v>0</v>
      </c>
      <c r="ABT67" s="2">
        <f t="shared" si="220"/>
        <v>0</v>
      </c>
      <c r="ABU67" s="2">
        <f t="shared" si="221"/>
        <v>0</v>
      </c>
      <c r="ABV67" s="41">
        <f t="shared" si="1524"/>
        <v>0</v>
      </c>
      <c r="ABW67" s="41">
        <f t="shared" si="1524"/>
        <v>0</v>
      </c>
      <c r="ABX67" s="41">
        <f t="shared" si="1524"/>
        <v>0</v>
      </c>
      <c r="ABY67" s="41">
        <f t="shared" si="1524"/>
        <v>0</v>
      </c>
      <c r="ABZ67" s="41">
        <f t="shared" si="1524"/>
        <v>0</v>
      </c>
      <c r="ACA67" s="41">
        <f t="shared" si="1524"/>
        <v>0</v>
      </c>
      <c r="ACB67" s="41">
        <f t="shared" si="1524"/>
        <v>0</v>
      </c>
      <c r="ACC67" s="2">
        <f t="shared" si="222"/>
        <v>0</v>
      </c>
      <c r="ACD67" s="2">
        <f t="shared" si="223"/>
        <v>0</v>
      </c>
      <c r="ACE67" s="41">
        <f>план!DX65</f>
        <v>0</v>
      </c>
      <c r="ACF67" s="41">
        <f>план!DY65</f>
        <v>0</v>
      </c>
      <c r="ACG67" s="2">
        <f t="shared" si="224"/>
        <v>0</v>
      </c>
      <c r="ACH67" s="2">
        <f t="shared" si="225"/>
        <v>0</v>
      </c>
      <c r="ACI67" s="41">
        <f t="shared" si="1524"/>
        <v>0</v>
      </c>
      <c r="ACJ67" s="41">
        <f t="shared" si="1524"/>
        <v>0</v>
      </c>
      <c r="ACK67" s="41">
        <f t="shared" si="1524"/>
        <v>0</v>
      </c>
      <c r="ACL67" s="41">
        <f t="shared" si="1524"/>
        <v>0</v>
      </c>
      <c r="ACM67" s="41">
        <f t="shared" si="1524"/>
        <v>0</v>
      </c>
      <c r="ACN67" s="41">
        <f t="shared" si="1524"/>
        <v>0</v>
      </c>
      <c r="ACO67" s="41">
        <f t="shared" si="1524"/>
        <v>0</v>
      </c>
      <c r="ACP67" s="2">
        <f t="shared" si="226"/>
        <v>0</v>
      </c>
      <c r="ACQ67" s="2">
        <f t="shared" si="227"/>
        <v>0</v>
      </c>
      <c r="ACR67" s="41">
        <f>план!DZ65</f>
        <v>0</v>
      </c>
      <c r="ACS67" s="41">
        <f>план!EA65</f>
        <v>0</v>
      </c>
      <c r="ACT67" s="2">
        <f t="shared" si="228"/>
        <v>0</v>
      </c>
      <c r="ACU67" s="2">
        <f t="shared" si="229"/>
        <v>0</v>
      </c>
      <c r="ACV67" s="41">
        <f t="shared" ref="ACV67:AFB67" si="1525">SUM(ACV68:ACV69)</f>
        <v>0</v>
      </c>
      <c r="ACW67" s="41">
        <f t="shared" si="1525"/>
        <v>0</v>
      </c>
      <c r="ACX67" s="41">
        <f t="shared" si="1525"/>
        <v>0</v>
      </c>
      <c r="ACY67" s="41">
        <f t="shared" si="1525"/>
        <v>0</v>
      </c>
      <c r="ACZ67" s="41">
        <f t="shared" si="1525"/>
        <v>0</v>
      </c>
      <c r="ADA67" s="41">
        <f t="shared" si="1525"/>
        <v>0</v>
      </c>
      <c r="ADB67" s="41">
        <f t="shared" si="1525"/>
        <v>0</v>
      </c>
      <c r="ADC67" s="2">
        <f t="shared" si="230"/>
        <v>0</v>
      </c>
      <c r="ADD67" s="2">
        <f t="shared" si="231"/>
        <v>0</v>
      </c>
      <c r="ADE67" s="41">
        <f>план!EB65</f>
        <v>0</v>
      </c>
      <c r="ADF67" s="41">
        <f>план!EC65</f>
        <v>0</v>
      </c>
      <c r="ADG67" s="2">
        <f t="shared" si="232"/>
        <v>0</v>
      </c>
      <c r="ADH67" s="2">
        <f t="shared" si="233"/>
        <v>0</v>
      </c>
      <c r="ADI67" s="41">
        <f t="shared" si="1525"/>
        <v>0</v>
      </c>
      <c r="ADJ67" s="41">
        <f t="shared" si="1525"/>
        <v>0</v>
      </c>
      <c r="ADK67" s="41">
        <f t="shared" si="1525"/>
        <v>0</v>
      </c>
      <c r="ADL67" s="41">
        <f t="shared" si="1525"/>
        <v>0</v>
      </c>
      <c r="ADM67" s="41">
        <f t="shared" si="1525"/>
        <v>0</v>
      </c>
      <c r="ADN67" s="41">
        <f t="shared" si="1525"/>
        <v>0</v>
      </c>
      <c r="ADO67" s="41">
        <f t="shared" si="1525"/>
        <v>0</v>
      </c>
      <c r="ADP67" s="2">
        <f t="shared" si="234"/>
        <v>0</v>
      </c>
      <c r="ADQ67" s="2">
        <f t="shared" si="235"/>
        <v>0</v>
      </c>
      <c r="ADR67" s="41">
        <f>план!ED65</f>
        <v>0</v>
      </c>
      <c r="ADS67" s="41">
        <f>план!EE65</f>
        <v>0</v>
      </c>
      <c r="ADT67" s="2">
        <f t="shared" si="236"/>
        <v>0</v>
      </c>
      <c r="ADU67" s="2">
        <f t="shared" si="237"/>
        <v>0</v>
      </c>
      <c r="ADV67" s="41">
        <f t="shared" si="1525"/>
        <v>0</v>
      </c>
      <c r="ADW67" s="41">
        <f t="shared" si="1525"/>
        <v>0</v>
      </c>
      <c r="ADX67" s="41">
        <f t="shared" si="1525"/>
        <v>0</v>
      </c>
      <c r="ADY67" s="41">
        <f t="shared" si="1525"/>
        <v>0</v>
      </c>
      <c r="ADZ67" s="41">
        <f t="shared" si="1525"/>
        <v>0</v>
      </c>
      <c r="AEA67" s="41">
        <f t="shared" si="1525"/>
        <v>0</v>
      </c>
      <c r="AEB67" s="41">
        <f t="shared" si="1525"/>
        <v>0</v>
      </c>
      <c r="AEC67" s="2">
        <f t="shared" si="238"/>
        <v>0</v>
      </c>
      <c r="AED67" s="2">
        <f t="shared" si="239"/>
        <v>0</v>
      </c>
      <c r="AEE67" s="41">
        <f>план!EF65</f>
        <v>0</v>
      </c>
      <c r="AEF67" s="41">
        <f>план!EG65</f>
        <v>0</v>
      </c>
      <c r="AEG67" s="2">
        <f t="shared" si="240"/>
        <v>0</v>
      </c>
      <c r="AEH67" s="2">
        <f t="shared" si="241"/>
        <v>0</v>
      </c>
      <c r="AEI67" s="41">
        <f t="shared" si="1525"/>
        <v>0</v>
      </c>
      <c r="AEJ67" s="41">
        <f t="shared" si="1525"/>
        <v>0</v>
      </c>
      <c r="AEK67" s="41">
        <f t="shared" si="1525"/>
        <v>0</v>
      </c>
      <c r="AEL67" s="41">
        <f t="shared" si="1525"/>
        <v>0</v>
      </c>
      <c r="AEM67" s="41">
        <f t="shared" si="1525"/>
        <v>0</v>
      </c>
      <c r="AEN67" s="41">
        <f t="shared" si="1525"/>
        <v>0</v>
      </c>
      <c r="AEO67" s="41">
        <f t="shared" si="1525"/>
        <v>0</v>
      </c>
      <c r="AEP67" s="2">
        <f t="shared" si="242"/>
        <v>0</v>
      </c>
      <c r="AEQ67" s="2">
        <f t="shared" si="243"/>
        <v>0</v>
      </c>
      <c r="AER67" s="41">
        <f>план!EH65</f>
        <v>0</v>
      </c>
      <c r="AES67" s="41">
        <f>план!EI65</f>
        <v>0</v>
      </c>
      <c r="AET67" s="2">
        <f t="shared" si="244"/>
        <v>0</v>
      </c>
      <c r="AEU67" s="2">
        <f t="shared" si="245"/>
        <v>0</v>
      </c>
      <c r="AEV67" s="41">
        <f t="shared" si="1525"/>
        <v>0</v>
      </c>
      <c r="AEW67" s="41">
        <f t="shared" si="1525"/>
        <v>0</v>
      </c>
      <c r="AEX67" s="41">
        <f t="shared" si="1525"/>
        <v>0</v>
      </c>
      <c r="AEY67" s="41">
        <f t="shared" si="1525"/>
        <v>0</v>
      </c>
      <c r="AEZ67" s="41">
        <f t="shared" si="1525"/>
        <v>0</v>
      </c>
      <c r="AFA67" s="41">
        <f t="shared" si="1525"/>
        <v>0</v>
      </c>
      <c r="AFB67" s="41">
        <f t="shared" si="1525"/>
        <v>0</v>
      </c>
      <c r="AFC67" s="2">
        <f t="shared" si="246"/>
        <v>0</v>
      </c>
      <c r="AFD67" s="2">
        <f t="shared" si="247"/>
        <v>0</v>
      </c>
      <c r="AFE67" s="41">
        <f>план!EJ65</f>
        <v>0</v>
      </c>
      <c r="AFF67" s="41">
        <f>план!EK65</f>
        <v>0</v>
      </c>
      <c r="AFG67" s="2">
        <f t="shared" si="248"/>
        <v>0</v>
      </c>
      <c r="AFH67" s="2">
        <f t="shared" si="249"/>
        <v>0</v>
      </c>
      <c r="AFI67" s="41">
        <f t="shared" ref="AFI67:AFO67" si="1526">SUM(AFI68:AFI69)</f>
        <v>0</v>
      </c>
      <c r="AFJ67" s="41">
        <f t="shared" si="1526"/>
        <v>0</v>
      </c>
      <c r="AFK67" s="41">
        <f t="shared" si="1526"/>
        <v>0</v>
      </c>
      <c r="AFL67" s="41">
        <f t="shared" si="1526"/>
        <v>0</v>
      </c>
      <c r="AFM67" s="41">
        <f t="shared" si="1526"/>
        <v>0</v>
      </c>
      <c r="AFN67" s="41">
        <f t="shared" si="1526"/>
        <v>0</v>
      </c>
      <c r="AFO67" s="41">
        <f t="shared" si="1526"/>
        <v>0</v>
      </c>
      <c r="AFP67" s="2">
        <f t="shared" si="250"/>
        <v>0</v>
      </c>
      <c r="AFQ67" s="2">
        <f t="shared" si="251"/>
        <v>0</v>
      </c>
      <c r="AFR67" s="152">
        <f>SUM(AA67,BC67,AN67,N67,CC67,QE67,RE67,PE67,PR67,QR67,RR67,IE67,DC67,GR67,HE67,HR67,GE67,FR67,CP67,AAR67,WR67,YR67,AAE67,YE67,XR67,WE67,ZE67,SE67,SR67,TE67,TR67,UE67,DP67,EE67,ZR67,ABE67,ABR67,UR67,VE67,IR67,ME67,MR67,JE67,JR67,KE67,KR67,LE67,LR67,NE67,NR67,ADE67,OR67,OE67,ER67,FE67,BP67,VR67,XE67,ADR67,ACE67,ACR67,AEE67,AER67)</f>
        <v>134</v>
      </c>
      <c r="AFS67" s="152">
        <f>SUM(AB67,BD67,AO67,O67,CD67,QF67,RF67,PF67,PS67,QS67,RS67,IF67,DD67,GS67,HF67,HS67,GF67,FS67,CQ67,AAS67,WS67,YS67,AAF67,YF67,XS67,WF67,ZF67,SF67,SS67,TF67,TS67,UF67,DQ67,EF67,ZS67,ABF67,ABS67,US67,VF67,IS67,MF67,MS67,JF67,JS67,KF67,KS67,LF67,LS67,NF67,NS67,ADF67,OS67,OF67,ES67,FF67,BQ67,VS67,XF67,ADS67,ACF67,ACS67,AEF67,AES67)</f>
        <v>7140020.1600000001</v>
      </c>
      <c r="AFT67" s="40">
        <f>SUM(AFR67/12*$A$4)</f>
        <v>78.166666666666657</v>
      </c>
      <c r="AFU67" s="40">
        <f>SUM(AFS67/12*$A$4)</f>
        <v>4165011.7600000002</v>
      </c>
      <c r="AFV67" s="152">
        <f t="shared" ref="AFV67:AGB67" si="1527">SUM(AE67,BG67,AR67,R67,CG67,QI67,RI67,PI67,PV67,QV67,RV67,II67,DG67,GV67,HI67,HV67,GI67,FV67,CT67,AAV67,WV67,YV67,AAI67,YI67,XV67,WI67,ZI67,SI67,SV67,TI67,TV67,UI67,DT67,EI67,ZV67,ABI67,ABV67,UV67,VI67,IV67,MI67,MV67,JI67,JV67,KI67,KV67,LI67,LV67,NI67,NV67,ADI67,OV67,OI67,EV67,FI67,BT67,VV67,XI67,ADV67,ACI67,ACV67,AEI67,AEV67)</f>
        <v>74</v>
      </c>
      <c r="AFW67" s="152">
        <f t="shared" si="1527"/>
        <v>3943459.5199999949</v>
      </c>
      <c r="AFX67" s="152">
        <f t="shared" si="1527"/>
        <v>4</v>
      </c>
      <c r="AFY67" s="152">
        <f t="shared" si="1527"/>
        <v>146881.28</v>
      </c>
      <c r="AFZ67" s="152">
        <f t="shared" si="1527"/>
        <v>377.21999999999997</v>
      </c>
      <c r="AGA67" s="152">
        <f t="shared" si="1527"/>
        <v>220.04499999999999</v>
      </c>
      <c r="AGB67" s="152">
        <f t="shared" si="1527"/>
        <v>208.33999999999997</v>
      </c>
      <c r="AGC67" s="20">
        <f t="shared" si="524"/>
        <v>-4.1666666666666572</v>
      </c>
      <c r="AGD67" s="20">
        <f t="shared" si="525"/>
        <v>-221552.24000000535</v>
      </c>
      <c r="AGE67" s="151">
        <f t="shared" si="505"/>
        <v>0.94669509594882739</v>
      </c>
      <c r="AGF67" s="151">
        <f t="shared" si="506"/>
        <v>0.94680633506782574</v>
      </c>
      <c r="AGG67" s="4"/>
      <c r="AGH67" s="76"/>
      <c r="AGI67" s="82">
        <f t="shared" si="522"/>
        <v>-4</v>
      </c>
      <c r="AGJ67" s="82">
        <f t="shared" si="523"/>
        <v>-146881.28</v>
      </c>
    </row>
    <row r="68" spans="1:868" ht="30" x14ac:dyDescent="0.25">
      <c r="A68" s="112"/>
      <c r="B68" s="107">
        <v>38</v>
      </c>
      <c r="C68" s="211" t="s">
        <v>569</v>
      </c>
      <c r="D68" s="16" t="s">
        <v>240</v>
      </c>
      <c r="E68" s="17">
        <v>13520</v>
      </c>
      <c r="F68" s="18">
        <v>1.53</v>
      </c>
      <c r="G68" s="119"/>
      <c r="H68" s="17">
        <v>1</v>
      </c>
      <c r="I68" s="17"/>
      <c r="J68" s="17">
        <v>1.4</v>
      </c>
      <c r="K68" s="17">
        <v>1.68</v>
      </c>
      <c r="L68" s="17">
        <v>2.23</v>
      </c>
      <c r="M68" s="21">
        <v>2.57</v>
      </c>
      <c r="N68" s="2">
        <f>план!N66</f>
        <v>0</v>
      </c>
      <c r="O68" s="2">
        <f>план!O66</f>
        <v>0</v>
      </c>
      <c r="P68" s="2">
        <f t="shared" si="252"/>
        <v>0</v>
      </c>
      <c r="Q68" s="2">
        <f t="shared" si="253"/>
        <v>0</v>
      </c>
      <c r="R68" s="15">
        <f>VLOOKUP($C68,'ДС факт при поликлинике'!$D$6:$JC$139,31,0)</f>
        <v>0</v>
      </c>
      <c r="S68" s="15">
        <f>VLOOKUP($C68,'ДС факт при поликлинике'!$D$6:$JC$139,32,0)</f>
        <v>0</v>
      </c>
      <c r="T68" s="15">
        <f>VLOOKUP($C68,'ДС факт при поликлинике'!$D$6:$JC$139,33,0)</f>
        <v>0</v>
      </c>
      <c r="U68" s="15">
        <f>VLOOKUP($C68,'ДС факт при поликлинике'!$D$6:$JC$139,34,0)</f>
        <v>0</v>
      </c>
      <c r="V68" s="2">
        <f>SUM(N68*$F68)</f>
        <v>0</v>
      </c>
      <c r="W68" s="2">
        <f>SUM(P68*$F68)</f>
        <v>0</v>
      </c>
      <c r="X68" s="2">
        <f>SUM(R68*$F68)</f>
        <v>0</v>
      </c>
      <c r="Y68" s="2">
        <f t="shared" ref="Y68:Y69" si="1528">SUM(R68-P68)</f>
        <v>0</v>
      </c>
      <c r="Z68" s="2">
        <f t="shared" ref="Z68:Z69" si="1529">SUM(S68-Q68)</f>
        <v>0</v>
      </c>
      <c r="AA68" s="2">
        <f>план!P66</f>
        <v>0</v>
      </c>
      <c r="AB68" s="2">
        <f>план!Q66</f>
        <v>0</v>
      </c>
      <c r="AC68" s="2">
        <f t="shared" si="0"/>
        <v>0</v>
      </c>
      <c r="AD68" s="2">
        <f t="shared" si="1"/>
        <v>0</v>
      </c>
      <c r="AE68" s="15">
        <f>VLOOKUP($C68,'ДС факт при поликлинике'!$D$6:$JC$139,3,0)</f>
        <v>0</v>
      </c>
      <c r="AF68" s="15">
        <f>VLOOKUP($C68,'ДС факт при поликлинике'!$D$6:$JC$139,4,0)</f>
        <v>0</v>
      </c>
      <c r="AG68" s="15">
        <f>VLOOKUP($C68,'ДС факт при поликлинике'!$D$6:$JC$139,5,0)</f>
        <v>0</v>
      </c>
      <c r="AH68" s="15">
        <f>VLOOKUP($C68,'ДС факт при поликлинике'!$D$6:$JC$139,6,0)</f>
        <v>0</v>
      </c>
      <c r="AI68" s="2">
        <f>SUM(AA68*$F68)</f>
        <v>0</v>
      </c>
      <c r="AJ68" s="2">
        <f>SUM(AC68*$F68)</f>
        <v>0</v>
      </c>
      <c r="AK68" s="2">
        <f>SUM(AE68*$F68)</f>
        <v>0</v>
      </c>
      <c r="AL68" s="2">
        <f t="shared" si="2"/>
        <v>0</v>
      </c>
      <c r="AM68" s="2">
        <f t="shared" si="3"/>
        <v>0</v>
      </c>
      <c r="AN68" s="2">
        <f>план!R66</f>
        <v>0</v>
      </c>
      <c r="AO68" s="2">
        <f>план!S66</f>
        <v>0</v>
      </c>
      <c r="AP68" s="2">
        <f t="shared" si="4"/>
        <v>0</v>
      </c>
      <c r="AQ68" s="2">
        <f t="shared" si="5"/>
        <v>0</v>
      </c>
      <c r="AR68" s="2">
        <f>VLOOKUP($C68,'ДС факт при поликлинике'!$D$6:$JC$141,23,0)</f>
        <v>0</v>
      </c>
      <c r="AS68" s="2">
        <f>VLOOKUP($C68,'ДС факт при поликлинике'!$D$6:$JC$141,24,0)</f>
        <v>0</v>
      </c>
      <c r="AT68" s="2">
        <f>VLOOKUP($C68,'ДС факт при поликлинике'!$D$6:$JC$141,25,0)</f>
        <v>0</v>
      </c>
      <c r="AU68" s="2">
        <f>VLOOKUP($C68,'ДС факт при поликлинике'!$D$6:$JC$141,26,0)</f>
        <v>0</v>
      </c>
      <c r="AV68" s="2">
        <f>SUM(AN68*$F68)</f>
        <v>0</v>
      </c>
      <c r="AW68" s="2">
        <f>SUM(AP68*$F68)</f>
        <v>0</v>
      </c>
      <c r="AX68" s="2">
        <f>SUM(AR68*$F68)</f>
        <v>0</v>
      </c>
      <c r="AY68" s="2">
        <f t="shared" si="6"/>
        <v>0</v>
      </c>
      <c r="AZ68" s="2">
        <f t="shared" si="7"/>
        <v>0</v>
      </c>
      <c r="BA68" s="2"/>
      <c r="BB68" s="2"/>
      <c r="BC68" s="2">
        <f>план!T66</f>
        <v>0</v>
      </c>
      <c r="BD68" s="2">
        <f>план!U66</f>
        <v>0</v>
      </c>
      <c r="BE68" s="2">
        <f t="shared" si="8"/>
        <v>0</v>
      </c>
      <c r="BF68" s="2">
        <f t="shared" si="9"/>
        <v>0</v>
      </c>
      <c r="BG68" s="2">
        <f>VLOOKUP($C68,'ДС факт при поликлинике'!$D$6:$JC$141,7,0)</f>
        <v>0</v>
      </c>
      <c r="BH68" s="2">
        <f>VLOOKUP($C68,'ДС факт при поликлинике'!$D$6:$JC$141,8,0)</f>
        <v>0</v>
      </c>
      <c r="BI68" s="2">
        <f>VLOOKUP($C68,'ДС факт при поликлинике'!$D$6:$JC$141,9,0)</f>
        <v>0</v>
      </c>
      <c r="BJ68" s="2">
        <f>VLOOKUP($C68,'ДС факт при поликлинике'!$D$6:$JC$141,10,0)</f>
        <v>0</v>
      </c>
      <c r="BK68" s="2">
        <f>SUM(BC68*$F68)</f>
        <v>0</v>
      </c>
      <c r="BL68" s="2">
        <f>SUM(BE68*$F68)</f>
        <v>0</v>
      </c>
      <c r="BM68" s="2">
        <f>SUM(BG68*$F68)</f>
        <v>0</v>
      </c>
      <c r="BN68" s="2">
        <f t="shared" si="10"/>
        <v>0</v>
      </c>
      <c r="BO68" s="2">
        <f t="shared" si="11"/>
        <v>0</v>
      </c>
      <c r="BP68" s="2">
        <f>план!V66</f>
        <v>0</v>
      </c>
      <c r="BQ68" s="2">
        <f>план!W66</f>
        <v>0</v>
      </c>
      <c r="BR68" s="2">
        <f t="shared" si="12"/>
        <v>0</v>
      </c>
      <c r="BS68" s="2">
        <f t="shared" si="13"/>
        <v>0</v>
      </c>
      <c r="BT68" s="2">
        <f>VLOOKUP($C68,'ДС факт при поликлинике'!$D$6:$JC$141,27,0)</f>
        <v>0</v>
      </c>
      <c r="BU68" s="2">
        <f>VLOOKUP($C68,'ДС факт при поликлинике'!$D$6:$JC$141,28,0)</f>
        <v>0</v>
      </c>
      <c r="BV68" s="2">
        <f>VLOOKUP($C68,'ДС факт при поликлинике'!$D$6:$JC$141,29,0)</f>
        <v>0</v>
      </c>
      <c r="BW68" s="2">
        <f>VLOOKUP($C68,'ДС факт при поликлинике'!$D$6:$JC$141,30,0)</f>
        <v>0</v>
      </c>
      <c r="BX68" s="2">
        <f>SUM(BP68*$F68)</f>
        <v>0</v>
      </c>
      <c r="BY68" s="2">
        <f>SUM(BR68*$F68)</f>
        <v>0</v>
      </c>
      <c r="BZ68" s="2">
        <f>SUM(BT68*$F68)</f>
        <v>0</v>
      </c>
      <c r="CA68" s="2">
        <f t="shared" si="14"/>
        <v>0</v>
      </c>
      <c r="CB68" s="2">
        <f t="shared" si="15"/>
        <v>0</v>
      </c>
      <c r="CC68" s="2">
        <f>план!X66</f>
        <v>0</v>
      </c>
      <c r="CD68" s="2">
        <f>план!Y66</f>
        <v>0</v>
      </c>
      <c r="CE68" s="2">
        <f t="shared" si="16"/>
        <v>0</v>
      </c>
      <c r="CF68" s="2">
        <f t="shared" si="17"/>
        <v>0</v>
      </c>
      <c r="CG68" s="2">
        <f>VLOOKUP($C68,'ДС факт при поликлинике'!$D$6:$JC$141,51,0)</f>
        <v>0</v>
      </c>
      <c r="CH68" s="2">
        <f>VLOOKUP($C68,'ДС факт при поликлинике'!$D$6:$JC$141,52,0)</f>
        <v>0</v>
      </c>
      <c r="CI68" s="2">
        <f>VLOOKUP($C68,'ДС факт при поликлинике'!$D$6:$JC$141,53,0)</f>
        <v>0</v>
      </c>
      <c r="CJ68" s="2">
        <f>VLOOKUP($C68,'ДС факт при поликлинике'!$D$6:$JC$141,54,0)</f>
        <v>0</v>
      </c>
      <c r="CK68" s="2">
        <f>SUM(CC68*$F68)</f>
        <v>0</v>
      </c>
      <c r="CL68" s="2">
        <f>SUM(CE68*$F68)</f>
        <v>0</v>
      </c>
      <c r="CM68" s="2">
        <f>SUM(CG68*$F68)</f>
        <v>0</v>
      </c>
      <c r="CN68" s="2">
        <f t="shared" si="18"/>
        <v>0</v>
      </c>
      <c r="CO68" s="2">
        <f t="shared" si="19"/>
        <v>0</v>
      </c>
      <c r="CP68" s="2">
        <f>план!Z66</f>
        <v>0</v>
      </c>
      <c r="CQ68" s="2">
        <f>план!AA66</f>
        <v>0</v>
      </c>
      <c r="CR68" s="2">
        <f t="shared" si="20"/>
        <v>0</v>
      </c>
      <c r="CS68" s="2">
        <f t="shared" si="21"/>
        <v>0</v>
      </c>
      <c r="CT68" s="2">
        <f>VLOOKUP($C68,'ДС факт при поликлинике'!$D$6:$JC$141,235,0)</f>
        <v>0</v>
      </c>
      <c r="CU68" s="2">
        <f>VLOOKUP($C68,'ДС факт при поликлинике'!$D$6:$JC$141,236,0)</f>
        <v>0</v>
      </c>
      <c r="CV68" s="2">
        <f>VLOOKUP($C68,'ДС факт при поликлинике'!$D$6:$JC$141,237,0)</f>
        <v>0</v>
      </c>
      <c r="CW68" s="2">
        <f>VLOOKUP($C68,'ДС факт при поликлинике'!$D$6:$JC$141,238,0)</f>
        <v>0</v>
      </c>
      <c r="CX68" s="2">
        <f>SUM(CP68*$F68)</f>
        <v>0</v>
      </c>
      <c r="CY68" s="2">
        <f>SUM(CR68*$F68)</f>
        <v>0</v>
      </c>
      <c r="CZ68" s="2">
        <f>SUM(CT68*$F68)</f>
        <v>0</v>
      </c>
      <c r="DA68" s="2">
        <f t="shared" si="22"/>
        <v>0</v>
      </c>
      <c r="DB68" s="2">
        <f t="shared" si="23"/>
        <v>0</v>
      </c>
      <c r="DC68" s="2">
        <f>план!AB66</f>
        <v>0</v>
      </c>
      <c r="DD68" s="2">
        <f>план!AC66</f>
        <v>0</v>
      </c>
      <c r="DE68" s="2">
        <f t="shared" si="24"/>
        <v>0</v>
      </c>
      <c r="DF68" s="2">
        <f t="shared" si="25"/>
        <v>0</v>
      </c>
      <c r="DG68" s="2">
        <f>VLOOKUP($C68,'ДС факт при поликлинике'!$D$6:$JC$141,163,0)</f>
        <v>0</v>
      </c>
      <c r="DH68" s="2">
        <f>VLOOKUP($C68,'ДС факт при поликлинике'!$D$6:$JC$141,164,0)</f>
        <v>0</v>
      </c>
      <c r="DI68" s="2">
        <f>VLOOKUP($C68,'ДС факт при поликлинике'!$D$6:$JC$141,165,0)</f>
        <v>0</v>
      </c>
      <c r="DJ68" s="2">
        <f>VLOOKUP($C68,'ДС факт при поликлинике'!$D$6:$JC$141,166,0)</f>
        <v>0</v>
      </c>
      <c r="DK68" s="2">
        <f>SUM(DC68*$F68)</f>
        <v>0</v>
      </c>
      <c r="DL68" s="2">
        <f>SUM(DE68*$F68)</f>
        <v>0</v>
      </c>
      <c r="DM68" s="2">
        <f>SUM(DG68*$F68)</f>
        <v>0</v>
      </c>
      <c r="DN68" s="2">
        <f t="shared" si="26"/>
        <v>0</v>
      </c>
      <c r="DO68" s="2">
        <f t="shared" si="27"/>
        <v>0</v>
      </c>
      <c r="DP68" s="2">
        <f>план!AD66</f>
        <v>0</v>
      </c>
      <c r="DQ68" s="2">
        <f>план!AE66</f>
        <v>0</v>
      </c>
      <c r="DR68" s="2">
        <f t="shared" si="28"/>
        <v>0</v>
      </c>
      <c r="DS68" s="2">
        <f t="shared" si="29"/>
        <v>0</v>
      </c>
      <c r="DT68" s="2">
        <f>VLOOKUP($C68,'ДС факт при поликлинике'!$D$6:$JC$141,229,0)</f>
        <v>0</v>
      </c>
      <c r="DU68" s="2">
        <f>VLOOKUP($C68,'ДС факт при поликлинике'!$D$6:$JC$141,230,0)</f>
        <v>0</v>
      </c>
      <c r="DV68" s="2">
        <f>VLOOKUP($C68,'ДС факт при поликлинике'!$D$6:$JC$141,231,0)</f>
        <v>0</v>
      </c>
      <c r="DW68" s="2">
        <f>VLOOKUP($C68,'ДС факт при поликлинике'!$D$6:$JC$141,232,0)</f>
        <v>0</v>
      </c>
      <c r="DX68" s="2">
        <f>SUM(DP68*$F68)</f>
        <v>0</v>
      </c>
      <c r="DY68" s="2">
        <f>SUM(DR68*$F68)</f>
        <v>0</v>
      </c>
      <c r="DZ68" s="2">
        <f>SUM(DT68*$F68)</f>
        <v>0</v>
      </c>
      <c r="EA68" s="2">
        <f t="shared" si="30"/>
        <v>0</v>
      </c>
      <c r="EB68" s="2">
        <f t="shared" si="31"/>
        <v>0</v>
      </c>
      <c r="EC68" s="2"/>
      <c r="ED68" s="2"/>
      <c r="EE68" s="2">
        <f>план!AF66</f>
        <v>0</v>
      </c>
      <c r="EF68" s="2">
        <f>план!AG66</f>
        <v>0</v>
      </c>
      <c r="EG68" s="2">
        <f t="shared" si="32"/>
        <v>0</v>
      </c>
      <c r="EH68" s="2">
        <f t="shared" si="33"/>
        <v>0</v>
      </c>
      <c r="EI68" s="2">
        <f>VLOOKUP($C68,'ДС факт при поликлинике'!$D$6:$JC$141,239,0)</f>
        <v>0</v>
      </c>
      <c r="EJ68" s="2">
        <f>VLOOKUP($C68,'ДС факт при поликлинике'!$D$6:$JC$141,240,0)</f>
        <v>0</v>
      </c>
      <c r="EK68" s="2">
        <f>VLOOKUP($C68,'ДС факт при поликлинике'!$D$6:$JC$141,241,0)</f>
        <v>0</v>
      </c>
      <c r="EL68" s="2">
        <f>VLOOKUP($C68,'ДС факт при поликлинике'!$D$6:$JC$141,242,0)</f>
        <v>0</v>
      </c>
      <c r="EM68" s="2">
        <f>SUM(EE68*$F68)</f>
        <v>0</v>
      </c>
      <c r="EN68" s="2">
        <f>SUM(EG68*$F68)</f>
        <v>0</v>
      </c>
      <c r="EO68" s="2">
        <f>SUM(EI68*$F68)</f>
        <v>0</v>
      </c>
      <c r="EP68" s="2">
        <f t="shared" si="34"/>
        <v>0</v>
      </c>
      <c r="EQ68" s="2">
        <f t="shared" si="35"/>
        <v>0</v>
      </c>
      <c r="ER68" s="2">
        <f>план!AH66</f>
        <v>29</v>
      </c>
      <c r="ES68" s="2">
        <f>план!AI66</f>
        <v>839835.36</v>
      </c>
      <c r="ET68" s="2">
        <f t="shared" si="36"/>
        <v>16.916666666666664</v>
      </c>
      <c r="EU68" s="2">
        <f t="shared" si="37"/>
        <v>489903.95999999996</v>
      </c>
      <c r="EV68" s="2">
        <f>VLOOKUP($C68,'ДС факт при поликлинике'!$D$6:$JC$141,11,0)</f>
        <v>16</v>
      </c>
      <c r="EW68" s="2">
        <f>VLOOKUP($C68,'ДС факт при поликлинике'!$D$6:$JC$141,12,0)</f>
        <v>463357.44000000018</v>
      </c>
      <c r="EX68" s="2">
        <f>VLOOKUP($C68,'ДС факт при поликлинике'!$D$6:$JC$141,13,0)</f>
        <v>3</v>
      </c>
      <c r="EY68" s="2">
        <f>VLOOKUP($C68,'ДС факт при поликлинике'!$D$6:$JC$141,14,0)</f>
        <v>86879.52</v>
      </c>
      <c r="EZ68" s="2">
        <f>SUM(ER68*$F68)</f>
        <v>44.37</v>
      </c>
      <c r="FA68" s="2">
        <f>SUM(ET68*$F68)</f>
        <v>25.882499999999997</v>
      </c>
      <c r="FB68" s="2">
        <f>SUM(EV68*$F68)</f>
        <v>24.48</v>
      </c>
      <c r="FC68" s="2">
        <f t="shared" si="38"/>
        <v>-0.9166666666666643</v>
      </c>
      <c r="FD68" s="2">
        <f t="shared" si="39"/>
        <v>-26546.519999999786</v>
      </c>
      <c r="FE68" s="2">
        <f>план!AJ66</f>
        <v>0</v>
      </c>
      <c r="FF68" s="2">
        <f>план!AK66</f>
        <v>0</v>
      </c>
      <c r="FG68" s="2">
        <f t="shared" si="40"/>
        <v>0</v>
      </c>
      <c r="FH68" s="2">
        <f t="shared" si="41"/>
        <v>0</v>
      </c>
      <c r="FI68" s="2">
        <f>VLOOKUP($C68,'ДС факт при поликлинике'!$D$6:$JC$141,243,0)</f>
        <v>0</v>
      </c>
      <c r="FJ68" s="2">
        <f>VLOOKUP($C68,'ДС факт при поликлинике'!$D$6:$JC$141,244,0)</f>
        <v>0</v>
      </c>
      <c r="FK68" s="2">
        <f>VLOOKUP($C68,'ДС факт при поликлинике'!$D$6:$JC$141,245,0)</f>
        <v>0</v>
      </c>
      <c r="FL68" s="2">
        <f>VLOOKUP($C68,'ДС факт при поликлинике'!$D$6:$JC$141,246,0)</f>
        <v>0</v>
      </c>
      <c r="FM68" s="2">
        <f>SUM(FE68*$F68)</f>
        <v>0</v>
      </c>
      <c r="FN68" s="2">
        <f>SUM(FG68*$F68)</f>
        <v>0</v>
      </c>
      <c r="FO68" s="2">
        <f>SUM(FI68*$F68)</f>
        <v>0</v>
      </c>
      <c r="FP68" s="2">
        <f t="shared" si="42"/>
        <v>0</v>
      </c>
      <c r="FQ68" s="2">
        <f t="shared" si="43"/>
        <v>0</v>
      </c>
      <c r="FR68" s="2">
        <f>план!AL66</f>
        <v>0</v>
      </c>
      <c r="FS68" s="2">
        <f>план!AM66</f>
        <v>0</v>
      </c>
      <c r="FT68" s="2">
        <f t="shared" si="44"/>
        <v>0</v>
      </c>
      <c r="FU68" s="2">
        <f t="shared" si="45"/>
        <v>0</v>
      </c>
      <c r="FV68" s="2">
        <f>VLOOKUP($C68,'ДС факт при поликлинике'!$D$6:$JC$141,197,0)</f>
        <v>0</v>
      </c>
      <c r="FW68" s="2">
        <f>VLOOKUP($C68,'ДС факт при поликлинике'!$D$6:$JC$141,198,0)</f>
        <v>0</v>
      </c>
      <c r="FX68" s="2">
        <f>VLOOKUP($C68,'ДС факт при поликлинике'!$D$6:$JC$141,199,0)</f>
        <v>0</v>
      </c>
      <c r="FY68" s="2">
        <f>VLOOKUP($C68,'ДС факт при поликлинике'!$D$6:$JC$141,200,0)</f>
        <v>0</v>
      </c>
      <c r="FZ68" s="2">
        <f>SUM(FR68*$F68)</f>
        <v>0</v>
      </c>
      <c r="GA68" s="2">
        <f>SUM(FT68*$F68)</f>
        <v>0</v>
      </c>
      <c r="GB68" s="2">
        <f>SUM(FV68*$F68)</f>
        <v>0</v>
      </c>
      <c r="GC68" s="2">
        <f t="shared" si="46"/>
        <v>0</v>
      </c>
      <c r="GD68" s="2">
        <f t="shared" si="47"/>
        <v>0</v>
      </c>
      <c r="GE68" s="2">
        <f>план!AN66</f>
        <v>0</v>
      </c>
      <c r="GF68" s="2">
        <f>план!AO66</f>
        <v>0</v>
      </c>
      <c r="GG68" s="2">
        <f t="shared" si="48"/>
        <v>0</v>
      </c>
      <c r="GH68" s="2">
        <f t="shared" si="49"/>
        <v>0</v>
      </c>
      <c r="GI68" s="2">
        <f>VLOOKUP($C68,'ДС факт при поликлинике'!$D$6:$JC$141,201,0)</f>
        <v>0</v>
      </c>
      <c r="GJ68" s="2">
        <f>VLOOKUP($C68,'ДС факт при поликлинике'!$D$6:$JC$141,202,0)</f>
        <v>0</v>
      </c>
      <c r="GK68" s="2">
        <f>VLOOKUP($C68,'ДС факт при поликлинике'!$D$6:$JC$141,203,0)</f>
        <v>0</v>
      </c>
      <c r="GL68" s="2">
        <f>VLOOKUP($C68,'ДС факт при поликлинике'!$D$6:$JC$141,204,0)</f>
        <v>0</v>
      </c>
      <c r="GM68" s="2">
        <f>SUM(GE68*$F68)</f>
        <v>0</v>
      </c>
      <c r="GN68" s="2">
        <f>SUM(GG68*$F68)</f>
        <v>0</v>
      </c>
      <c r="GO68" s="2">
        <f>SUM(GI68*$F68)</f>
        <v>0</v>
      </c>
      <c r="GP68" s="2">
        <f t="shared" si="50"/>
        <v>0</v>
      </c>
      <c r="GQ68" s="2">
        <f t="shared" si="51"/>
        <v>0</v>
      </c>
      <c r="GR68" s="2">
        <f>план!AP66</f>
        <v>0</v>
      </c>
      <c r="GS68" s="2">
        <f>план!AQ66</f>
        <v>0</v>
      </c>
      <c r="GT68" s="2">
        <f t="shared" si="52"/>
        <v>0</v>
      </c>
      <c r="GU68" s="2">
        <f t="shared" si="53"/>
        <v>0</v>
      </c>
      <c r="GV68" s="2">
        <f>VLOOKUP($C68,'ДС факт при поликлинике'!$D$6:$JC$141,171,0)</f>
        <v>0</v>
      </c>
      <c r="GW68" s="2">
        <f>VLOOKUP($C68,'ДС факт при поликлинике'!$D$6:$JC$141,172,0)</f>
        <v>0</v>
      </c>
      <c r="GX68" s="2">
        <f>VLOOKUP($C68,'ДС факт при поликлинике'!$D$6:$JC$141,173,0)</f>
        <v>0</v>
      </c>
      <c r="GY68" s="2">
        <f>VLOOKUP($C68,'ДС факт при поликлинике'!$D$6:$JC$141,174,0)</f>
        <v>0</v>
      </c>
      <c r="GZ68" s="2">
        <f>SUM(GR68*$F68)</f>
        <v>0</v>
      </c>
      <c r="HA68" s="2">
        <f>SUM(GT68*$F68)</f>
        <v>0</v>
      </c>
      <c r="HB68" s="2">
        <f>SUM(GV68*$F68)</f>
        <v>0</v>
      </c>
      <c r="HC68" s="2">
        <f t="shared" si="54"/>
        <v>0</v>
      </c>
      <c r="HD68" s="2">
        <f t="shared" si="55"/>
        <v>0</v>
      </c>
      <c r="HE68" s="2">
        <f>план!AR66</f>
        <v>0</v>
      </c>
      <c r="HF68" s="2">
        <f>план!AS66</f>
        <v>0</v>
      </c>
      <c r="HG68" s="2">
        <f t="shared" si="56"/>
        <v>0</v>
      </c>
      <c r="HH68" s="2">
        <f t="shared" si="57"/>
        <v>0</v>
      </c>
      <c r="HI68" s="2">
        <f>VLOOKUP($C68,'ДС факт при поликлинике'!$D$6:$JC$141,175,0)</f>
        <v>0</v>
      </c>
      <c r="HJ68" s="2">
        <f>VLOOKUP($C68,'ДС факт при поликлинике'!$D$6:$JC$141,176,0)</f>
        <v>0</v>
      </c>
      <c r="HK68" s="2">
        <f>VLOOKUP($C68,'ДС факт при поликлинике'!$D$6:$JC$141,177,0)</f>
        <v>0</v>
      </c>
      <c r="HL68" s="2">
        <f>VLOOKUP($C68,'ДС факт при поликлинике'!$D$6:$JC$141,178,0)</f>
        <v>0</v>
      </c>
      <c r="HM68" s="2">
        <f>SUM(HE68*$F68)</f>
        <v>0</v>
      </c>
      <c r="HN68" s="2">
        <f>SUM(HG68*$F68)</f>
        <v>0</v>
      </c>
      <c r="HO68" s="2">
        <f>SUM(HI68*$F68)</f>
        <v>0</v>
      </c>
      <c r="HP68" s="2">
        <f t="shared" si="58"/>
        <v>0</v>
      </c>
      <c r="HQ68" s="2">
        <f t="shared" si="59"/>
        <v>0</v>
      </c>
      <c r="HR68" s="2">
        <f>план!AT66</f>
        <v>0</v>
      </c>
      <c r="HS68" s="2">
        <f>план!AU66</f>
        <v>0</v>
      </c>
      <c r="HT68" s="2">
        <f t="shared" si="60"/>
        <v>0</v>
      </c>
      <c r="HU68" s="2">
        <f t="shared" si="61"/>
        <v>0</v>
      </c>
      <c r="HV68" s="2">
        <f>VLOOKUP($C68,'ДС факт при поликлинике'!$D$6:$JC$141,179,0)</f>
        <v>0</v>
      </c>
      <c r="HW68" s="2">
        <f>VLOOKUP($C68,'ДС факт при поликлинике'!$D$6:$JC$141,180,0)</f>
        <v>0</v>
      </c>
      <c r="HX68" s="2">
        <f>VLOOKUP($C68,'ДС факт при поликлинике'!$D$6:$JC$141,181,0)</f>
        <v>0</v>
      </c>
      <c r="HY68" s="2">
        <f>VLOOKUP($C68,'ДС факт при поликлинике'!$D$6:$JC$141,182,0)</f>
        <v>0</v>
      </c>
      <c r="HZ68" s="2">
        <f>SUM(HR68*$F68)</f>
        <v>0</v>
      </c>
      <c r="IA68" s="2">
        <f>SUM(HT68*$F68)</f>
        <v>0</v>
      </c>
      <c r="IB68" s="2">
        <f>SUM(HV68*$F68)</f>
        <v>0</v>
      </c>
      <c r="IC68" s="2">
        <f t="shared" si="62"/>
        <v>0</v>
      </c>
      <c r="ID68" s="2">
        <f t="shared" si="63"/>
        <v>0</v>
      </c>
      <c r="IE68" s="2">
        <f>план!AV66</f>
        <v>0</v>
      </c>
      <c r="IF68" s="2">
        <f>план!AW66</f>
        <v>0</v>
      </c>
      <c r="IG68" s="2">
        <f t="shared" si="64"/>
        <v>0</v>
      </c>
      <c r="IH68" s="2">
        <f t="shared" si="65"/>
        <v>0</v>
      </c>
      <c r="II68" s="2">
        <f>VLOOKUP($C68,'ДС факт при поликлинике'!$D$6:$JC$141,129,0)</f>
        <v>0</v>
      </c>
      <c r="IJ68" s="2">
        <f>VLOOKUP($C68,'ДС факт при поликлинике'!$D$6:$JC$141,130,0)</f>
        <v>0</v>
      </c>
      <c r="IK68" s="2">
        <f>VLOOKUP($C68,'ДС факт при поликлинике'!$D$6:$JC$141,131,0)</f>
        <v>0</v>
      </c>
      <c r="IL68" s="2">
        <f>VLOOKUP($C68,'ДС факт при поликлинике'!$D$6:$JC$141,132,0)</f>
        <v>0</v>
      </c>
      <c r="IM68" s="2">
        <f>SUM(IE68*$F68)</f>
        <v>0</v>
      </c>
      <c r="IN68" s="2">
        <f>SUM(IG68*$F68)</f>
        <v>0</v>
      </c>
      <c r="IO68" s="2">
        <f>SUM(II68*$F68)</f>
        <v>0</v>
      </c>
      <c r="IP68" s="2">
        <f t="shared" si="66"/>
        <v>0</v>
      </c>
      <c r="IQ68" s="2">
        <f t="shared" si="67"/>
        <v>0</v>
      </c>
      <c r="IR68" s="2">
        <f>план!AX66</f>
        <v>0</v>
      </c>
      <c r="IS68" s="2">
        <f>план!AY66</f>
        <v>0</v>
      </c>
      <c r="IT68" s="2">
        <f t="shared" si="68"/>
        <v>0</v>
      </c>
      <c r="IU68" s="2">
        <f t="shared" si="69"/>
        <v>0</v>
      </c>
      <c r="IV68" s="2">
        <f>VLOOKUP($C68,'ДС факт при поликлинике'!$D$6:$JC$141,125,0)</f>
        <v>0</v>
      </c>
      <c r="IW68" s="2">
        <f>VLOOKUP($C68,'ДС факт при поликлинике'!$D$6:$JC$141,126,0)</f>
        <v>0</v>
      </c>
      <c r="IX68" s="2">
        <f>VLOOKUP($C68,'ДС факт при поликлинике'!$D$6:$JC$141,127,0)</f>
        <v>0</v>
      </c>
      <c r="IY68" s="2">
        <f>VLOOKUP($C68,'ДС факт при поликлинике'!$D$6:$JC$141,128,0)</f>
        <v>0</v>
      </c>
      <c r="IZ68" s="2">
        <f>SUM(IR68*$F68)</f>
        <v>0</v>
      </c>
      <c r="JA68" s="2">
        <f>SUM(IT68*$F68)</f>
        <v>0</v>
      </c>
      <c r="JB68" s="2">
        <f>SUM(IV68*$F68)</f>
        <v>0</v>
      </c>
      <c r="JC68" s="2">
        <f t="shared" si="70"/>
        <v>0</v>
      </c>
      <c r="JD68" s="2">
        <f t="shared" si="71"/>
        <v>0</v>
      </c>
      <c r="JE68" s="2">
        <f>план!AZ66</f>
        <v>0</v>
      </c>
      <c r="JF68" s="2">
        <f>план!BA66</f>
        <v>0</v>
      </c>
      <c r="JG68" s="2">
        <f t="shared" si="72"/>
        <v>0</v>
      </c>
      <c r="JH68" s="2">
        <f t="shared" si="73"/>
        <v>0</v>
      </c>
      <c r="JI68" s="2">
        <f>VLOOKUP($C68,'ДС факт при поликлинике'!$D$6:$JC$141,161,0)</f>
        <v>0</v>
      </c>
      <c r="JJ68" s="2">
        <f>VLOOKUP($C68,'ДС факт при поликлинике'!$D$6:$JC$141,162,0)</f>
        <v>0</v>
      </c>
      <c r="JK68" s="2"/>
      <c r="JL68" s="2"/>
      <c r="JM68" s="2">
        <f>SUM(JE68*$F68)</f>
        <v>0</v>
      </c>
      <c r="JN68" s="2">
        <f>SUM(JG68*$F68)</f>
        <v>0</v>
      </c>
      <c r="JO68" s="2">
        <f>SUM(JI68*$F68)</f>
        <v>0</v>
      </c>
      <c r="JP68" s="2">
        <f t="shared" si="74"/>
        <v>0</v>
      </c>
      <c r="JQ68" s="2">
        <f t="shared" si="75"/>
        <v>0</v>
      </c>
      <c r="JR68" s="2">
        <f>план!BB66</f>
        <v>0</v>
      </c>
      <c r="JS68" s="2">
        <f>план!BC66</f>
        <v>0</v>
      </c>
      <c r="JT68" s="2">
        <f t="shared" si="76"/>
        <v>0</v>
      </c>
      <c r="JU68" s="2">
        <f t="shared" si="77"/>
        <v>0</v>
      </c>
      <c r="JV68" s="2">
        <f>VLOOKUP($C68,'ДС факт при поликлинике'!$D$6:$JC$141,133,0)</f>
        <v>0</v>
      </c>
      <c r="JW68" s="2">
        <f>VLOOKUP($C68,'ДС факт при поликлинике'!$D$6:$JC$141,134,0)</f>
        <v>0</v>
      </c>
      <c r="JX68" s="2">
        <f>VLOOKUP($C68,'ДС факт при поликлинике'!$D$6:$JC$141,135,0)</f>
        <v>0</v>
      </c>
      <c r="JY68" s="2">
        <f>VLOOKUP($C68,'ДС факт при поликлинике'!$D$6:$JC$141,136,0)</f>
        <v>0</v>
      </c>
      <c r="JZ68" s="2">
        <f>SUM(JR68*$F68)</f>
        <v>0</v>
      </c>
      <c r="KA68" s="2">
        <f>SUM(JT68*$F68)</f>
        <v>0</v>
      </c>
      <c r="KB68" s="2">
        <f>SUM(JV68*$F68)</f>
        <v>0</v>
      </c>
      <c r="KC68" s="2">
        <f t="shared" si="78"/>
        <v>0</v>
      </c>
      <c r="KD68" s="2">
        <f t="shared" si="79"/>
        <v>0</v>
      </c>
      <c r="KE68" s="2">
        <f>план!BD66</f>
        <v>0</v>
      </c>
      <c r="KF68" s="2">
        <f>план!BE66</f>
        <v>0</v>
      </c>
      <c r="KG68" s="2">
        <f t="shared" si="80"/>
        <v>0</v>
      </c>
      <c r="KH68" s="2">
        <f t="shared" si="81"/>
        <v>0</v>
      </c>
      <c r="KI68" s="2">
        <f>VLOOKUP($C68,'ДС факт при поликлинике'!$D$6:$JC$141,137,0)</f>
        <v>0</v>
      </c>
      <c r="KJ68" s="2">
        <f>VLOOKUP($C68,'ДС факт при поликлинике'!$D$6:$JC$141,138,0)</f>
        <v>0</v>
      </c>
      <c r="KK68" s="2">
        <f>VLOOKUP($C68,'ДС факт при поликлинике'!$D$6:$JC$141,139,0)</f>
        <v>0</v>
      </c>
      <c r="KL68" s="2">
        <f>VLOOKUP($C68,'ДС факт при поликлинике'!$D$6:$JC$141,140,0)</f>
        <v>0</v>
      </c>
      <c r="KM68" s="2">
        <f>SUM(KE68*$F68)</f>
        <v>0</v>
      </c>
      <c r="KN68" s="2">
        <f>SUM(KG68*$F68)</f>
        <v>0</v>
      </c>
      <c r="KO68" s="2">
        <f>SUM(KI68*$F68)</f>
        <v>0</v>
      </c>
      <c r="KP68" s="2">
        <f t="shared" si="82"/>
        <v>0</v>
      </c>
      <c r="KQ68" s="2">
        <f t="shared" si="83"/>
        <v>0</v>
      </c>
      <c r="KR68" s="2">
        <f>план!BF66</f>
        <v>0</v>
      </c>
      <c r="KS68" s="2">
        <f>план!BG66</f>
        <v>0</v>
      </c>
      <c r="KT68" s="2">
        <f t="shared" si="84"/>
        <v>0</v>
      </c>
      <c r="KU68" s="2">
        <f t="shared" si="85"/>
        <v>0</v>
      </c>
      <c r="KV68" s="2">
        <f>VLOOKUP($C68,'ДС факт при поликлинике'!$D$6:$JC$141,141,0)</f>
        <v>0</v>
      </c>
      <c r="KW68" s="2">
        <f>VLOOKUP($C68,'ДС факт при поликлинике'!$D$6:$JC$141,142,0)</f>
        <v>0</v>
      </c>
      <c r="KX68" s="2"/>
      <c r="KY68" s="2"/>
      <c r="KZ68" s="2">
        <f>SUM(KR68*$F68)</f>
        <v>0</v>
      </c>
      <c r="LA68" s="2">
        <f>SUM(KT68*$F68)</f>
        <v>0</v>
      </c>
      <c r="LB68" s="2">
        <f>SUM(KV68*$F68)</f>
        <v>0</v>
      </c>
      <c r="LC68" s="2">
        <f t="shared" si="86"/>
        <v>0</v>
      </c>
      <c r="LD68" s="2">
        <f t="shared" si="87"/>
        <v>0</v>
      </c>
      <c r="LE68" s="2">
        <f>план!BH66</f>
        <v>0</v>
      </c>
      <c r="LF68" s="2">
        <f>план!BI66</f>
        <v>0</v>
      </c>
      <c r="LG68" s="2">
        <f t="shared" si="88"/>
        <v>0</v>
      </c>
      <c r="LH68" s="2">
        <f t="shared" si="89"/>
        <v>0</v>
      </c>
      <c r="LI68" s="2">
        <f>VLOOKUP($C68,'ДС факт при поликлинике'!$D$6:$JC$141,143,0)</f>
        <v>0</v>
      </c>
      <c r="LJ68" s="2">
        <f>VLOOKUP($C68,'ДС факт при поликлинике'!$D$6:$JC$141,144,0)</f>
        <v>0</v>
      </c>
      <c r="LK68" s="2"/>
      <c r="LL68" s="2"/>
      <c r="LM68" s="2">
        <f>SUM(LE68*$F68)</f>
        <v>0</v>
      </c>
      <c r="LN68" s="2">
        <f>SUM(LG68*$F68)</f>
        <v>0</v>
      </c>
      <c r="LO68" s="2">
        <f>SUM(LI68*$F68)</f>
        <v>0</v>
      </c>
      <c r="LP68" s="2">
        <f t="shared" si="90"/>
        <v>0</v>
      </c>
      <c r="LQ68" s="2">
        <f t="shared" si="91"/>
        <v>0</v>
      </c>
      <c r="LR68" s="2">
        <f>план!BJ66</f>
        <v>0</v>
      </c>
      <c r="LS68" s="2">
        <f>план!BK66</f>
        <v>0</v>
      </c>
      <c r="LT68" s="2">
        <f t="shared" si="92"/>
        <v>0</v>
      </c>
      <c r="LU68" s="2">
        <f t="shared" si="93"/>
        <v>0</v>
      </c>
      <c r="LV68" s="2">
        <f>VLOOKUP($C68,'ДС факт при поликлинике'!$D$6:$JC$141,145,0)</f>
        <v>0</v>
      </c>
      <c r="LW68" s="2">
        <f>VLOOKUP($C68,'ДС факт при поликлинике'!$D$6:$JC$141,146,0)</f>
        <v>0</v>
      </c>
      <c r="LX68" s="2"/>
      <c r="LY68" s="2"/>
      <c r="LZ68" s="2">
        <f>SUM(LR68*$F68)</f>
        <v>0</v>
      </c>
      <c r="MA68" s="2">
        <f>SUM(LT68*$F68)</f>
        <v>0</v>
      </c>
      <c r="MB68" s="2">
        <f>SUM(LV68*$F68)</f>
        <v>0</v>
      </c>
      <c r="MC68" s="2">
        <f t="shared" si="94"/>
        <v>0</v>
      </c>
      <c r="MD68" s="2">
        <f t="shared" si="95"/>
        <v>0</v>
      </c>
      <c r="ME68" s="2">
        <f>план!BL66</f>
        <v>0</v>
      </c>
      <c r="MF68" s="2">
        <f>план!BM66</f>
        <v>0</v>
      </c>
      <c r="MG68" s="2">
        <f t="shared" si="96"/>
        <v>0</v>
      </c>
      <c r="MH68" s="2">
        <f t="shared" si="97"/>
        <v>0</v>
      </c>
      <c r="MI68" s="2">
        <f>VLOOKUP($C68,'ДС факт при поликлинике'!$D$6:$JC$141,183,0)</f>
        <v>0</v>
      </c>
      <c r="MJ68" s="2">
        <f>VLOOKUP($C68,'ДС факт при поликлинике'!$D$6:$JC$141,184,0)</f>
        <v>0</v>
      </c>
      <c r="MK68" s="2">
        <f>VLOOKUP($C68,'ДС факт при поликлинике'!$D$6:$JC$141,185,0)</f>
        <v>0</v>
      </c>
      <c r="ML68" s="2">
        <f>VLOOKUP($C68,'ДС факт при поликлинике'!$D$6:$JC$141,186,0)</f>
        <v>0</v>
      </c>
      <c r="MM68" s="2">
        <f>SUM(ME68*$F68)</f>
        <v>0</v>
      </c>
      <c r="MN68" s="2">
        <f>SUM(MG68*$F68)</f>
        <v>0</v>
      </c>
      <c r="MO68" s="2">
        <f>SUM(MI68*$F68)</f>
        <v>0</v>
      </c>
      <c r="MP68" s="2">
        <f t="shared" si="98"/>
        <v>0</v>
      </c>
      <c r="MQ68" s="2">
        <f t="shared" si="99"/>
        <v>0</v>
      </c>
      <c r="MR68" s="2">
        <f>план!BN66</f>
        <v>0</v>
      </c>
      <c r="MS68" s="2">
        <f>план!BO66</f>
        <v>0</v>
      </c>
      <c r="MT68" s="2">
        <f t="shared" si="100"/>
        <v>0</v>
      </c>
      <c r="MU68" s="2">
        <f t="shared" si="101"/>
        <v>0</v>
      </c>
      <c r="MV68" s="2">
        <f>VLOOKUP($C68,'ДС факт при поликлинике'!$D$6:$JC$141,187,0)</f>
        <v>0</v>
      </c>
      <c r="MW68" s="2">
        <f>VLOOKUP($C68,'ДС факт при поликлинике'!$D$6:$JC$141,188,0)</f>
        <v>0</v>
      </c>
      <c r="MX68" s="2"/>
      <c r="MY68" s="2"/>
      <c r="MZ68" s="2">
        <f>SUM(MR68*$F68)</f>
        <v>0</v>
      </c>
      <c r="NA68" s="2">
        <f>SUM(MT68*$F68)</f>
        <v>0</v>
      </c>
      <c r="NB68" s="2">
        <f>SUM(MV68*$F68)</f>
        <v>0</v>
      </c>
      <c r="NC68" s="2">
        <f t="shared" si="102"/>
        <v>0</v>
      </c>
      <c r="ND68" s="2">
        <f t="shared" si="103"/>
        <v>0</v>
      </c>
      <c r="NE68" s="2">
        <f>план!BP66</f>
        <v>0</v>
      </c>
      <c r="NF68" s="2">
        <f>план!BQ66</f>
        <v>0</v>
      </c>
      <c r="NG68" s="2">
        <f t="shared" si="104"/>
        <v>0</v>
      </c>
      <c r="NH68" s="2">
        <f t="shared" si="105"/>
        <v>0</v>
      </c>
      <c r="NI68" s="2">
        <f>VLOOKUP($C68,'ДС факт при поликлинике'!$D$6:$JC$141,189,0)</f>
        <v>0</v>
      </c>
      <c r="NJ68" s="2">
        <f>VLOOKUP($C68,'ДС факт при поликлинике'!$D$6:$JC$141,190,0)</f>
        <v>0</v>
      </c>
      <c r="NK68" s="2"/>
      <c r="NL68" s="2"/>
      <c r="NM68" s="2">
        <f>SUM(NE68*$F68)</f>
        <v>0</v>
      </c>
      <c r="NN68" s="2">
        <f>SUM(NG68*$F68)</f>
        <v>0</v>
      </c>
      <c r="NO68" s="2">
        <f>SUM(NI68*$F68)</f>
        <v>0</v>
      </c>
      <c r="NP68" s="2">
        <f t="shared" si="106"/>
        <v>0</v>
      </c>
      <c r="NQ68" s="2">
        <f t="shared" si="107"/>
        <v>0</v>
      </c>
      <c r="NR68" s="2">
        <f>план!BR66</f>
        <v>0</v>
      </c>
      <c r="NS68" s="2">
        <f>план!BS66</f>
        <v>0</v>
      </c>
      <c r="NT68" s="2">
        <f t="shared" si="108"/>
        <v>0</v>
      </c>
      <c r="NU68" s="2">
        <f t="shared" si="109"/>
        <v>0</v>
      </c>
      <c r="NV68" s="2">
        <f>VLOOKUP($C68,'ДС факт при поликлинике'!$D$6:$JC$141,191,0)</f>
        <v>0</v>
      </c>
      <c r="NW68" s="2">
        <f>VLOOKUP($C68,'ДС факт при поликлинике'!$D$6:$JC$141,192,0)</f>
        <v>0</v>
      </c>
      <c r="NX68" s="2"/>
      <c r="NY68" s="2"/>
      <c r="NZ68" s="2">
        <f>SUM(NR68*$F68)</f>
        <v>0</v>
      </c>
      <c r="OA68" s="2">
        <f>SUM(NT68*$F68)</f>
        <v>0</v>
      </c>
      <c r="OB68" s="2">
        <f>SUM(NV68*$F68)</f>
        <v>0</v>
      </c>
      <c r="OC68" s="2">
        <f t="shared" si="110"/>
        <v>0</v>
      </c>
      <c r="OD68" s="2">
        <f t="shared" si="111"/>
        <v>0</v>
      </c>
      <c r="OE68" s="2">
        <f>план!BT66</f>
        <v>0</v>
      </c>
      <c r="OF68" s="2">
        <f>план!BU66</f>
        <v>0</v>
      </c>
      <c r="OG68" s="2">
        <f t="shared" si="112"/>
        <v>0</v>
      </c>
      <c r="OH68" s="2">
        <f t="shared" si="113"/>
        <v>0</v>
      </c>
      <c r="OI68" s="2">
        <f>VLOOKUP($C68,'ДС факт при поликлинике'!$D$6:$JC$141,149,0)</f>
        <v>0</v>
      </c>
      <c r="OJ68" s="2">
        <f>VLOOKUP($C68,'ДС факт при поликлинике'!$D$6:$JC$141,150,0)</f>
        <v>0</v>
      </c>
      <c r="OK68" s="2"/>
      <c r="OL68" s="2"/>
      <c r="OM68" s="2">
        <f>SUM(OE68*$F68)</f>
        <v>0</v>
      </c>
      <c r="ON68" s="2">
        <f>SUM(OG68*$F68)</f>
        <v>0</v>
      </c>
      <c r="OO68" s="2">
        <f>SUM(OI68*$F68)</f>
        <v>0</v>
      </c>
      <c r="OP68" s="2">
        <f t="shared" si="114"/>
        <v>0</v>
      </c>
      <c r="OQ68" s="2">
        <f t="shared" si="115"/>
        <v>0</v>
      </c>
      <c r="OR68" s="2">
        <f>план!BV66</f>
        <v>0</v>
      </c>
      <c r="OS68" s="2">
        <f>план!BW66</f>
        <v>0</v>
      </c>
      <c r="OT68" s="2">
        <f t="shared" si="116"/>
        <v>0</v>
      </c>
      <c r="OU68" s="2">
        <f t="shared" si="117"/>
        <v>0</v>
      </c>
      <c r="OV68" s="2">
        <f>VLOOKUP($C68,'ДС факт при поликлинике'!$D$6:$JC$141,247,0)</f>
        <v>0</v>
      </c>
      <c r="OW68" s="2">
        <f>VLOOKUP($C68,'ДС факт при поликлинике'!$D$6:$JC$141,248,0)</f>
        <v>0</v>
      </c>
      <c r="OX68" s="2"/>
      <c r="OY68" s="2"/>
      <c r="OZ68" s="2">
        <f>SUM(OR68*$F68)</f>
        <v>0</v>
      </c>
      <c r="PA68" s="2">
        <f>SUM(OT68*$F68)</f>
        <v>0</v>
      </c>
      <c r="PB68" s="2">
        <f>SUM(OV68*$F68)</f>
        <v>0</v>
      </c>
      <c r="PC68" s="2">
        <f t="shared" si="118"/>
        <v>0</v>
      </c>
      <c r="PD68" s="2">
        <f t="shared" si="119"/>
        <v>0</v>
      </c>
      <c r="PE68" s="2">
        <f>план!BX66</f>
        <v>0</v>
      </c>
      <c r="PF68" s="2">
        <f>план!BY66</f>
        <v>0</v>
      </c>
      <c r="PG68" s="2">
        <f t="shared" si="120"/>
        <v>0</v>
      </c>
      <c r="PH68" s="2">
        <f t="shared" si="121"/>
        <v>0</v>
      </c>
      <c r="PI68" s="2">
        <f>VLOOKUP($C68,'ДС факт при поликлинике'!$D$6:$JC$141,95,0)</f>
        <v>0</v>
      </c>
      <c r="PJ68" s="2">
        <f>VLOOKUP($C68,'ДС факт при поликлинике'!$D$6:$JC$141,96,0)</f>
        <v>0</v>
      </c>
      <c r="PK68" s="2">
        <f>VLOOKUP($C68,'ДС факт при поликлинике'!$D$6:$JC$141,97,0)</f>
        <v>0</v>
      </c>
      <c r="PL68" s="2">
        <f>VLOOKUP($C68,'ДС факт при поликлинике'!$D$6:$JC$141,98,0)</f>
        <v>0</v>
      </c>
      <c r="PM68" s="2">
        <f>SUM(PE68*$F68)</f>
        <v>0</v>
      </c>
      <c r="PN68" s="2">
        <f>SUM(PG68*$F68)</f>
        <v>0</v>
      </c>
      <c r="PO68" s="2">
        <f>SUM(PI68*$F68)</f>
        <v>0</v>
      </c>
      <c r="PP68" s="2">
        <f t="shared" si="122"/>
        <v>0</v>
      </c>
      <c r="PQ68" s="2">
        <f t="shared" si="123"/>
        <v>0</v>
      </c>
      <c r="PR68" s="2">
        <f>план!BZ66</f>
        <v>0</v>
      </c>
      <c r="PS68" s="2">
        <f>план!CA66</f>
        <v>0</v>
      </c>
      <c r="PT68" s="2">
        <f t="shared" si="124"/>
        <v>0</v>
      </c>
      <c r="PU68" s="2">
        <f t="shared" si="125"/>
        <v>0</v>
      </c>
      <c r="PV68" s="2">
        <f>VLOOKUP($C68,'ДС факт при поликлинике'!$D$6:$JC$141,99,0)</f>
        <v>0</v>
      </c>
      <c r="PW68" s="2">
        <f>VLOOKUP($C68,'ДС факт при поликлинике'!$D$6:$JC$141,100,0)</f>
        <v>0</v>
      </c>
      <c r="PX68" s="2">
        <f>VLOOKUP($C68,'ДС факт при поликлинике'!$D$6:$JC$141,101,0)</f>
        <v>0</v>
      </c>
      <c r="PY68" s="2">
        <f>VLOOKUP($C68,'ДС факт при поликлинике'!$D$6:$JC$141,102,0)</f>
        <v>0</v>
      </c>
      <c r="PZ68" s="2">
        <f>SUM(PR68*$F68)</f>
        <v>0</v>
      </c>
      <c r="QA68" s="2">
        <f>SUM(PT68*$F68)</f>
        <v>0</v>
      </c>
      <c r="QB68" s="2">
        <f>SUM(PV68*$F68)</f>
        <v>0</v>
      </c>
      <c r="QC68" s="2">
        <f t="shared" si="126"/>
        <v>0</v>
      </c>
      <c r="QD68" s="2">
        <f t="shared" si="127"/>
        <v>0</v>
      </c>
      <c r="QE68" s="2">
        <f>план!CB66</f>
        <v>0</v>
      </c>
      <c r="QF68" s="2">
        <f>план!CC66</f>
        <v>0</v>
      </c>
      <c r="QG68" s="2">
        <f t="shared" si="128"/>
        <v>0</v>
      </c>
      <c r="QH68" s="2">
        <f t="shared" si="129"/>
        <v>0</v>
      </c>
      <c r="QI68" s="2">
        <f>VLOOKUP($C68,'ДС факт при поликлинике'!$D$6:$JC$141,63,0)</f>
        <v>0</v>
      </c>
      <c r="QJ68" s="2">
        <f>VLOOKUP($C68,'ДС факт при поликлинике'!$D$6:$JC$141,64,0)</f>
        <v>0</v>
      </c>
      <c r="QK68" s="2">
        <f>VLOOKUP($C68,'ДС факт при поликлинике'!$D$6:$JC$141,65,0)</f>
        <v>0</v>
      </c>
      <c r="QL68" s="2">
        <f>VLOOKUP($C68,'ДС факт при поликлинике'!$D$6:$JC$141,66,0)</f>
        <v>0</v>
      </c>
      <c r="QM68" s="2">
        <f>SUM(QE68*$F68)</f>
        <v>0</v>
      </c>
      <c r="QN68" s="2">
        <f>SUM(QG68*$F68)</f>
        <v>0</v>
      </c>
      <c r="QO68" s="2">
        <f>SUM(QI68*$F68)</f>
        <v>0</v>
      </c>
      <c r="QP68" s="2">
        <f t="shared" si="130"/>
        <v>0</v>
      </c>
      <c r="QQ68" s="2">
        <f t="shared" si="131"/>
        <v>0</v>
      </c>
      <c r="QR68" s="2">
        <f>план!CD66</f>
        <v>0</v>
      </c>
      <c r="QS68" s="2">
        <f>план!CE66</f>
        <v>0</v>
      </c>
      <c r="QT68" s="2">
        <f t="shared" si="132"/>
        <v>0</v>
      </c>
      <c r="QU68" s="2">
        <f t="shared" si="133"/>
        <v>0</v>
      </c>
      <c r="QV68" s="2">
        <f>VLOOKUP($C68,'ДС факт при поликлинике'!$D$6:$JC$141,107,0)</f>
        <v>0</v>
      </c>
      <c r="QW68" s="2">
        <f>VLOOKUP($C68,'ДС факт при поликлинике'!$D$6:$JC$141,108,0)</f>
        <v>0</v>
      </c>
      <c r="QX68" s="2">
        <f>VLOOKUP($C68,'ДС факт при поликлинике'!$D$6:$JC$141,109,0)</f>
        <v>0</v>
      </c>
      <c r="QY68" s="2">
        <f>VLOOKUP($C68,'ДС факт при поликлинике'!$D$6:$JC$141,110,0)</f>
        <v>0</v>
      </c>
      <c r="QZ68" s="2">
        <f>SUM(QR68*$F68)</f>
        <v>0</v>
      </c>
      <c r="RA68" s="2">
        <f>SUM(QT68*$F68)</f>
        <v>0</v>
      </c>
      <c r="RB68" s="2">
        <f>SUM(QV68*$F68)</f>
        <v>0</v>
      </c>
      <c r="RC68" s="2">
        <f t="shared" si="134"/>
        <v>0</v>
      </c>
      <c r="RD68" s="2">
        <f t="shared" si="135"/>
        <v>0</v>
      </c>
      <c r="RE68" s="2">
        <f>план!CF66</f>
        <v>0</v>
      </c>
      <c r="RF68" s="2">
        <f>план!CG66</f>
        <v>0</v>
      </c>
      <c r="RG68" s="2">
        <f t="shared" si="136"/>
        <v>0</v>
      </c>
      <c r="RH68" s="2">
        <f t="shared" si="137"/>
        <v>0</v>
      </c>
      <c r="RI68" s="2">
        <f>VLOOKUP($C68,'ДС факт при поликлинике'!$D$6:$JC$141,79,0)</f>
        <v>0</v>
      </c>
      <c r="RJ68" s="2">
        <f>VLOOKUP($C68,'ДС факт при поликлинике'!$D$6:$JC$141,80,0)</f>
        <v>0</v>
      </c>
      <c r="RK68" s="2">
        <f>VLOOKUP($C68,'ДС факт при поликлинике'!$D$6:$JC$141,81,0)</f>
        <v>0</v>
      </c>
      <c r="RL68" s="2">
        <f>VLOOKUP($C68,'ДС факт при поликлинике'!$D$6:$JC$141,82,0)</f>
        <v>0</v>
      </c>
      <c r="RM68" s="2">
        <f>SUM(RE68*$F68)</f>
        <v>0</v>
      </c>
      <c r="RN68" s="2">
        <f>SUM(RG68*$F68)</f>
        <v>0</v>
      </c>
      <c r="RO68" s="2">
        <f>SUM(RI68*$F68)</f>
        <v>0</v>
      </c>
      <c r="RP68" s="2">
        <f t="shared" si="138"/>
        <v>0</v>
      </c>
      <c r="RQ68" s="2">
        <f t="shared" si="139"/>
        <v>0</v>
      </c>
      <c r="RR68" s="2">
        <f>план!CH66</f>
        <v>0</v>
      </c>
      <c r="RS68" s="2">
        <f>план!CI66</f>
        <v>0</v>
      </c>
      <c r="RT68" s="2">
        <f t="shared" si="140"/>
        <v>0</v>
      </c>
      <c r="RU68" s="2">
        <f t="shared" si="141"/>
        <v>0</v>
      </c>
      <c r="RV68" s="2">
        <f>VLOOKUP($C68,'ДС факт при поликлинике'!$D$6:$JC$141,119,0)</f>
        <v>0</v>
      </c>
      <c r="RW68" s="2">
        <f>VLOOKUP($C68,'ДС факт при поликлинике'!$D$6:$JC$141,120,0)</f>
        <v>0</v>
      </c>
      <c r="RX68" s="2">
        <f>VLOOKUP($C68,'ДС факт при поликлинике'!$D$6:$JC$141,121,0)</f>
        <v>0</v>
      </c>
      <c r="RY68" s="2">
        <f>VLOOKUP($C68,'ДС факт при поликлинике'!$D$6:$JC$141,122,0)</f>
        <v>0</v>
      </c>
      <c r="RZ68" s="2">
        <f>SUM(RR68*$F68)</f>
        <v>0</v>
      </c>
      <c r="SA68" s="2">
        <f>SUM(RT68*$F68)</f>
        <v>0</v>
      </c>
      <c r="SB68" s="2">
        <f>SUM(RV68*$F68)</f>
        <v>0</v>
      </c>
      <c r="SC68" s="2">
        <f t="shared" si="142"/>
        <v>0</v>
      </c>
      <c r="SD68" s="2">
        <f t="shared" si="143"/>
        <v>0</v>
      </c>
      <c r="SE68" s="2">
        <f>план!CJ66</f>
        <v>0</v>
      </c>
      <c r="SF68" s="2">
        <f>план!CK66</f>
        <v>0</v>
      </c>
      <c r="SG68" s="2">
        <f t="shared" si="144"/>
        <v>0</v>
      </c>
      <c r="SH68" s="2">
        <f t="shared" si="145"/>
        <v>0</v>
      </c>
      <c r="SI68" s="2">
        <f>VLOOKUP($C68,'ДС факт при поликлинике'!$D$6:$JC$141,209,0)</f>
        <v>0</v>
      </c>
      <c r="SJ68" s="2">
        <f>VLOOKUP($C68,'ДС факт при поликлинике'!$D$6:$JC$141,210,0)</f>
        <v>0</v>
      </c>
      <c r="SK68" s="2">
        <f>VLOOKUP($C68,'ДС факт при поликлинике'!$D$6:$JC$141,211,0)</f>
        <v>0</v>
      </c>
      <c r="SL68" s="2">
        <f>VLOOKUP($C68,'ДС факт при поликлинике'!$D$6:$JC$141,212,0)</f>
        <v>0</v>
      </c>
      <c r="SM68" s="2">
        <f>SUM(SE68*$F68)</f>
        <v>0</v>
      </c>
      <c r="SN68" s="2">
        <f>SUM(SG68*$F68)</f>
        <v>0</v>
      </c>
      <c r="SO68" s="2">
        <f>SUM(SI68*$F68)</f>
        <v>0</v>
      </c>
      <c r="SP68" s="2">
        <f t="shared" si="146"/>
        <v>0</v>
      </c>
      <c r="SQ68" s="2">
        <f t="shared" si="147"/>
        <v>0</v>
      </c>
      <c r="SR68" s="2">
        <f>план!CL66</f>
        <v>0</v>
      </c>
      <c r="SS68" s="2">
        <f>план!CM66</f>
        <v>0</v>
      </c>
      <c r="ST68" s="2">
        <f t="shared" si="148"/>
        <v>0</v>
      </c>
      <c r="SU68" s="2">
        <f t="shared" si="149"/>
        <v>0</v>
      </c>
      <c r="SV68" s="2">
        <f>VLOOKUP($C68,'ДС факт при поликлинике'!$D$6:$JC$141,213,0)</f>
        <v>0</v>
      </c>
      <c r="SW68" s="2">
        <f>VLOOKUP($C68,'ДС факт при поликлинике'!$D$6:$JC$141,214,0)</f>
        <v>0</v>
      </c>
      <c r="SX68" s="2">
        <f>VLOOKUP($C68,'ДС факт при поликлинике'!$D$6:$JC$141,215,0)</f>
        <v>0</v>
      </c>
      <c r="SY68" s="2">
        <f>VLOOKUP($C68,'ДС факт при поликлинике'!$D$6:$JC$141,216,0)</f>
        <v>0</v>
      </c>
      <c r="SZ68" s="2">
        <f>SUM(SR68*$F68)</f>
        <v>0</v>
      </c>
      <c r="TA68" s="2">
        <f>SUM(ST68*$F68)</f>
        <v>0</v>
      </c>
      <c r="TB68" s="2">
        <f>SUM(SV68*$F68)</f>
        <v>0</v>
      </c>
      <c r="TC68" s="2">
        <f t="shared" si="150"/>
        <v>0</v>
      </c>
      <c r="TD68" s="2">
        <f t="shared" si="151"/>
        <v>0</v>
      </c>
      <c r="TE68" s="2">
        <f>план!CN66</f>
        <v>0</v>
      </c>
      <c r="TF68" s="2">
        <f>план!CO66</f>
        <v>0</v>
      </c>
      <c r="TG68" s="2">
        <f t="shared" si="152"/>
        <v>0</v>
      </c>
      <c r="TH68" s="2">
        <f t="shared" si="153"/>
        <v>0</v>
      </c>
      <c r="TI68" s="2">
        <f>VLOOKUP($C68,'ДС факт при поликлинике'!$D$6:$JC$141,217,0)</f>
        <v>0</v>
      </c>
      <c r="TJ68" s="2">
        <f>VLOOKUP($C68,'ДС факт при поликлинике'!$D$6:$JC$141,218,0)</f>
        <v>0</v>
      </c>
      <c r="TK68" s="2">
        <f>VLOOKUP($C68,'ДС факт при поликлинике'!$D$6:$JC$141,219,0)</f>
        <v>0</v>
      </c>
      <c r="TL68" s="2">
        <f>VLOOKUP($C68,'ДС факт при поликлинике'!$D$6:$JC$141,220,0)</f>
        <v>0</v>
      </c>
      <c r="TM68" s="2">
        <f>SUM(TE68*$F68)</f>
        <v>0</v>
      </c>
      <c r="TN68" s="2">
        <f>SUM(TG68*$F68)</f>
        <v>0</v>
      </c>
      <c r="TO68" s="2">
        <f>SUM(TI68*$F68)</f>
        <v>0</v>
      </c>
      <c r="TP68" s="2">
        <f t="shared" si="154"/>
        <v>0</v>
      </c>
      <c r="TQ68" s="2">
        <f t="shared" si="155"/>
        <v>0</v>
      </c>
      <c r="TR68" s="2">
        <f>план!CP66</f>
        <v>0</v>
      </c>
      <c r="TS68" s="2">
        <f>план!CQ66</f>
        <v>0</v>
      </c>
      <c r="TT68" s="2">
        <f t="shared" si="156"/>
        <v>0</v>
      </c>
      <c r="TU68" s="2">
        <f t="shared" si="157"/>
        <v>0</v>
      </c>
      <c r="TV68" s="2">
        <f>VLOOKUP($C68,'ДС факт при поликлинике'!$D$6:$JC$141,221,0)</f>
        <v>0</v>
      </c>
      <c r="TW68" s="2">
        <f>VLOOKUP($C68,'ДС факт при поликлинике'!$D$6:$JC$141,222,0)</f>
        <v>0</v>
      </c>
      <c r="TX68" s="2">
        <f>VLOOKUP($C68,'ДС факт при поликлинике'!$D$6:$JC$141,223,0)</f>
        <v>0</v>
      </c>
      <c r="TY68" s="2">
        <f>VLOOKUP($C68,'ДС факт при поликлинике'!$D$6:$JC$141,224,0)</f>
        <v>0</v>
      </c>
      <c r="TZ68" s="2">
        <f>SUM(TR68*$F68)</f>
        <v>0</v>
      </c>
      <c r="UA68" s="2">
        <f>SUM(TT68*$F68)</f>
        <v>0</v>
      </c>
      <c r="UB68" s="2">
        <f>SUM(TV68*$F68)</f>
        <v>0</v>
      </c>
      <c r="UC68" s="2">
        <f t="shared" si="158"/>
        <v>0</v>
      </c>
      <c r="UD68" s="2">
        <f t="shared" si="159"/>
        <v>0</v>
      </c>
      <c r="UE68" s="2">
        <f>план!CR66</f>
        <v>0</v>
      </c>
      <c r="UF68" s="2">
        <f>план!CS66</f>
        <v>0</v>
      </c>
      <c r="UG68" s="2">
        <f t="shared" si="160"/>
        <v>0</v>
      </c>
      <c r="UH68" s="2">
        <f t="shared" si="161"/>
        <v>0</v>
      </c>
      <c r="UI68" s="2">
        <f>VLOOKUP($C68,'ДС факт при поликлинике'!$D$6:$JC$141,233,0)</f>
        <v>0</v>
      </c>
      <c r="UJ68" s="2">
        <f>VLOOKUP($C68,'ДС факт при поликлинике'!$D$6:$JC$141,234,0)</f>
        <v>0</v>
      </c>
      <c r="UK68" s="2"/>
      <c r="UL68" s="2"/>
      <c r="UM68" s="2">
        <f>SUM(UE68*$F68)</f>
        <v>0</v>
      </c>
      <c r="UN68" s="2">
        <f>SUM(UG68*$F68)</f>
        <v>0</v>
      </c>
      <c r="UO68" s="2">
        <f>SUM(UI68*$F68)</f>
        <v>0</v>
      </c>
      <c r="UP68" s="2">
        <f t="shared" si="162"/>
        <v>0</v>
      </c>
      <c r="UQ68" s="2">
        <f t="shared" si="163"/>
        <v>0</v>
      </c>
      <c r="UR68" s="136">
        <f>план!CT66</f>
        <v>0</v>
      </c>
      <c r="US68" s="37">
        <f>план!CU66</f>
        <v>0</v>
      </c>
      <c r="UT68" s="2">
        <f t="shared" si="164"/>
        <v>0</v>
      </c>
      <c r="UU68" s="2">
        <f t="shared" si="165"/>
        <v>0</v>
      </c>
      <c r="UV68" s="2">
        <f>VLOOKUP($C68,'ДС факт при поликлинике'!$D$6:$JC$141,225,0)</f>
        <v>0</v>
      </c>
      <c r="UW68" s="2">
        <f>VLOOKUP($C68,'ДС факт при поликлинике'!$D$6:$JC$141,226,0)</f>
        <v>0</v>
      </c>
      <c r="UX68" s="2">
        <f>VLOOKUP($C68,'ДС факт при поликлинике'!$D$6:$JC$141,227,0)</f>
        <v>0</v>
      </c>
      <c r="UY68" s="2">
        <f>VLOOKUP($C68,'ДС факт при поликлинике'!$D$6:$JC$141,228,0)</f>
        <v>0</v>
      </c>
      <c r="UZ68" s="2">
        <f>SUM(UR68*$F68)</f>
        <v>0</v>
      </c>
      <c r="VA68" s="2">
        <f>SUM(UT68*$F68)</f>
        <v>0</v>
      </c>
      <c r="VB68" s="2">
        <f>SUM(UV68*$F68)</f>
        <v>0</v>
      </c>
      <c r="VC68" s="2">
        <f t="shared" si="166"/>
        <v>0</v>
      </c>
      <c r="VD68" s="2">
        <f t="shared" si="167"/>
        <v>0</v>
      </c>
      <c r="VE68" s="2">
        <f>план!CV66</f>
        <v>0</v>
      </c>
      <c r="VF68" s="2">
        <f>план!CW66</f>
        <v>0</v>
      </c>
      <c r="VG68" s="2">
        <f t="shared" si="168"/>
        <v>0</v>
      </c>
      <c r="VH68" s="2">
        <f t="shared" si="169"/>
        <v>0</v>
      </c>
      <c r="VI68" s="2">
        <f>VLOOKUP($C68,'ДС факт при поликлинике'!$D$6:$JC$141,205,0)</f>
        <v>0</v>
      </c>
      <c r="VJ68" s="2">
        <f>VLOOKUP($C68,'ДС факт при поликлинике'!$D$6:$JC$141,206,0)</f>
        <v>0</v>
      </c>
      <c r="VK68" s="2"/>
      <c r="VL68" s="2"/>
      <c r="VM68" s="2">
        <f>SUM(VE68*$F68)</f>
        <v>0</v>
      </c>
      <c r="VN68" s="2">
        <f>SUM(VG68*$F68)</f>
        <v>0</v>
      </c>
      <c r="VO68" s="2">
        <f>SUM(VI68*$F68)</f>
        <v>0</v>
      </c>
      <c r="VP68" s="2">
        <f t="shared" si="170"/>
        <v>0</v>
      </c>
      <c r="VQ68" s="2">
        <f t="shared" si="171"/>
        <v>0</v>
      </c>
      <c r="VR68" s="2">
        <f>план!CX66</f>
        <v>0</v>
      </c>
      <c r="VS68" s="2">
        <f>план!CY66</f>
        <v>0</v>
      </c>
      <c r="VT68" s="2">
        <f t="shared" si="172"/>
        <v>0</v>
      </c>
      <c r="VU68" s="2">
        <f t="shared" si="173"/>
        <v>0</v>
      </c>
      <c r="VV68" s="2">
        <f>VLOOKUP($C68,'ДС факт при поликлинике'!$D$6:$JC$141,207,0)</f>
        <v>0</v>
      </c>
      <c r="VW68" s="2">
        <f>VLOOKUP($C68,'ДС факт при поликлинике'!$D$6:$JC$141,208,0)</f>
        <v>0</v>
      </c>
      <c r="VX68" s="2"/>
      <c r="VY68" s="2"/>
      <c r="VZ68" s="2">
        <f>SUM(VR68*$F68)</f>
        <v>0</v>
      </c>
      <c r="WA68" s="2">
        <f>SUM(VT68*$F68)</f>
        <v>0</v>
      </c>
      <c r="WB68" s="2">
        <f>SUM(VV68*$F68)</f>
        <v>0</v>
      </c>
      <c r="WC68" s="2">
        <f t="shared" si="174"/>
        <v>0</v>
      </c>
      <c r="WD68" s="2">
        <f t="shared" si="175"/>
        <v>0</v>
      </c>
      <c r="WE68" s="2">
        <f>план!CZ66</f>
        <v>0</v>
      </c>
      <c r="WF68" s="2">
        <f>план!DA66</f>
        <v>0</v>
      </c>
      <c r="WG68" s="2">
        <f t="shared" si="176"/>
        <v>0</v>
      </c>
      <c r="WH68" s="2">
        <f t="shared" si="177"/>
        <v>0</v>
      </c>
      <c r="WI68" s="2">
        <f>VLOOKUP($C68,'ДС факт при поликлинике'!$D$6:$JC$141,91,0)</f>
        <v>0</v>
      </c>
      <c r="WJ68" s="2">
        <f>VLOOKUP($C68,'ДС факт при поликлинике'!$D$6:$JC$141,92,0)</f>
        <v>0</v>
      </c>
      <c r="WK68" s="2">
        <f>VLOOKUP($C68,'ДС факт при поликлинике'!$D$6:$JC$141,93,0)</f>
        <v>0</v>
      </c>
      <c r="WL68" s="2">
        <f>VLOOKUP($C68,'ДС факт при поликлинике'!$D$6:$JC$141,94,0)</f>
        <v>0</v>
      </c>
      <c r="WM68" s="2">
        <f>SUM(WE68*$F68)</f>
        <v>0</v>
      </c>
      <c r="WN68" s="2">
        <f>SUM(WG68*$F68)</f>
        <v>0</v>
      </c>
      <c r="WO68" s="2">
        <f>SUM(WI68*$F68)</f>
        <v>0</v>
      </c>
      <c r="WP68" s="2">
        <f t="shared" si="178"/>
        <v>0</v>
      </c>
      <c r="WQ68" s="2">
        <f t="shared" si="179"/>
        <v>0</v>
      </c>
      <c r="WR68" s="2">
        <f>план!DB66</f>
        <v>0</v>
      </c>
      <c r="WS68" s="2">
        <f>план!DC66</f>
        <v>0</v>
      </c>
      <c r="WT68" s="2">
        <f t="shared" si="180"/>
        <v>0</v>
      </c>
      <c r="WU68" s="2">
        <f t="shared" si="181"/>
        <v>0</v>
      </c>
      <c r="WV68" s="2">
        <f>VLOOKUP($C68,'ДС факт при поликлинике'!$D$6:$JC$141,67,0)</f>
        <v>0</v>
      </c>
      <c r="WW68" s="2">
        <f>VLOOKUP($C68,'ДС факт при поликлинике'!$D$6:$JC$141,68,0)</f>
        <v>0</v>
      </c>
      <c r="WX68" s="2">
        <f>VLOOKUP($C68,'ДС факт при поликлинике'!$D$6:$JC$141,69,0)</f>
        <v>0</v>
      </c>
      <c r="WY68" s="2">
        <f>VLOOKUP($C68,'ДС факт при поликлинике'!$D$6:$JC$141,70,0)</f>
        <v>0</v>
      </c>
      <c r="WZ68" s="2">
        <f>SUM(WR68*$F68)</f>
        <v>0</v>
      </c>
      <c r="XA68" s="2">
        <f>SUM(WT68*$F68)</f>
        <v>0</v>
      </c>
      <c r="XB68" s="2">
        <f>SUM(WV68*$F68)</f>
        <v>0</v>
      </c>
      <c r="XC68" s="2">
        <f t="shared" si="182"/>
        <v>0</v>
      </c>
      <c r="XD68" s="2">
        <f t="shared" si="183"/>
        <v>0</v>
      </c>
      <c r="XE68" s="2">
        <f>план!DD66</f>
        <v>0</v>
      </c>
      <c r="XF68" s="2">
        <f>план!DE66</f>
        <v>0</v>
      </c>
      <c r="XG68" s="2">
        <f t="shared" si="184"/>
        <v>0</v>
      </c>
      <c r="XH68" s="2">
        <f t="shared" si="185"/>
        <v>0</v>
      </c>
      <c r="XI68" s="2">
        <f>VLOOKUP($C68,'ДС факт при поликлинике'!$D$6:$JC$141,111,0)</f>
        <v>0</v>
      </c>
      <c r="XJ68" s="2">
        <f>VLOOKUP($C68,'ДС факт при поликлинике'!$D$6:$JC$141,112,0)</f>
        <v>0</v>
      </c>
      <c r="XK68" s="2">
        <f>VLOOKUP($C68,'ДС факт при поликлинике'!$D$6:$JC$141,113,0)</f>
        <v>0</v>
      </c>
      <c r="XL68" s="2">
        <f>VLOOKUP($C68,'ДС факт при поликлинике'!$D$6:$JC$141,114,0)</f>
        <v>0</v>
      </c>
      <c r="XM68" s="2">
        <f>SUM(XE68*$F68)</f>
        <v>0</v>
      </c>
      <c r="XN68" s="2">
        <f>SUM(XG68*$F68)</f>
        <v>0</v>
      </c>
      <c r="XO68" s="2">
        <f>SUM(XI68*$F68)</f>
        <v>0</v>
      </c>
      <c r="XP68" s="2">
        <f t="shared" si="186"/>
        <v>0</v>
      </c>
      <c r="XQ68" s="2">
        <f t="shared" si="187"/>
        <v>0</v>
      </c>
      <c r="XR68" s="2">
        <f>план!DF66</f>
        <v>0</v>
      </c>
      <c r="XS68" s="2">
        <f>план!DG66</f>
        <v>0</v>
      </c>
      <c r="XT68" s="2">
        <f t="shared" si="188"/>
        <v>0</v>
      </c>
      <c r="XU68" s="2">
        <f t="shared" si="189"/>
        <v>0</v>
      </c>
      <c r="XV68" s="2">
        <f>VLOOKUP($C68,'ДС факт при поликлинике'!$D$6:$JC$141,87,0)</f>
        <v>0</v>
      </c>
      <c r="XW68" s="2">
        <f>VLOOKUP($C68,'ДС факт при поликлинике'!$D$6:$JC$141,88,0)</f>
        <v>0</v>
      </c>
      <c r="XX68" s="2">
        <f>VLOOKUP($C68,'ДС факт при поликлинике'!$D$6:$JC$141,89,0)</f>
        <v>0</v>
      </c>
      <c r="XY68" s="2">
        <f>VLOOKUP($C68,'ДС факт при поликлинике'!$D$6:$JC$141,90,0)</f>
        <v>0</v>
      </c>
      <c r="XZ68" s="2">
        <f>SUM(XR68*$F68)</f>
        <v>0</v>
      </c>
      <c r="YA68" s="2">
        <f>SUM(XT68*$F68)</f>
        <v>0</v>
      </c>
      <c r="YB68" s="2">
        <f>SUM(XV68*$F68)</f>
        <v>0</v>
      </c>
      <c r="YC68" s="2">
        <f t="shared" si="190"/>
        <v>0</v>
      </c>
      <c r="YD68" s="2">
        <f t="shared" si="191"/>
        <v>0</v>
      </c>
      <c r="YE68" s="2">
        <f>план!DH66</f>
        <v>0</v>
      </c>
      <c r="YF68" s="2">
        <f>план!DI66</f>
        <v>0</v>
      </c>
      <c r="YG68" s="2">
        <f t="shared" si="192"/>
        <v>0</v>
      </c>
      <c r="YH68" s="2">
        <f t="shared" si="193"/>
        <v>0</v>
      </c>
      <c r="YI68" s="2">
        <f>VLOOKUP($C68,'ДС факт при поликлинике'!$D$6:$JC$141,75,0)</f>
        <v>0</v>
      </c>
      <c r="YJ68" s="2">
        <f>VLOOKUP($C68,'ДС факт при поликлинике'!$D$6:$JC$141,76,0)</f>
        <v>0</v>
      </c>
      <c r="YK68" s="2">
        <f>VLOOKUP($C68,'ДС факт при поликлинике'!$D$6:$JC$141,77,0)</f>
        <v>0</v>
      </c>
      <c r="YL68" s="2">
        <f>VLOOKUP($C68,'ДС факт при поликлинике'!$D$6:$JC$141,78,0)</f>
        <v>0</v>
      </c>
      <c r="YM68" s="2">
        <f>SUM(YE68*$F68)</f>
        <v>0</v>
      </c>
      <c r="YN68" s="2">
        <f>SUM(YG68*$F68)</f>
        <v>0</v>
      </c>
      <c r="YO68" s="2">
        <f>SUM(YI68*$F68)</f>
        <v>0</v>
      </c>
      <c r="YP68" s="2">
        <f t="shared" si="194"/>
        <v>0</v>
      </c>
      <c r="YQ68" s="2">
        <f t="shared" si="195"/>
        <v>0</v>
      </c>
      <c r="YR68" s="2">
        <f>план!DJ66</f>
        <v>0</v>
      </c>
      <c r="YS68" s="2">
        <f>план!DK66</f>
        <v>0</v>
      </c>
      <c r="YT68" s="2">
        <f t="shared" si="196"/>
        <v>0</v>
      </c>
      <c r="YU68" s="2">
        <f t="shared" si="197"/>
        <v>0</v>
      </c>
      <c r="YV68" s="2">
        <f>VLOOKUP($C68,'ДС факт при поликлинике'!$D$6:$JC$141,71,0)</f>
        <v>0</v>
      </c>
      <c r="YW68" s="2">
        <f>VLOOKUP($C68,'ДС факт при поликлинике'!$D$6:$JC$141,72,0)</f>
        <v>0</v>
      </c>
      <c r="YX68" s="2">
        <f>VLOOKUP($C68,'ДС факт при поликлинике'!$D$6:$JC$141,73,0)</f>
        <v>0</v>
      </c>
      <c r="YY68" s="2">
        <f>VLOOKUP($C68,'ДС факт при поликлинике'!$D$6:$JC$141,74,0)</f>
        <v>0</v>
      </c>
      <c r="YZ68" s="2">
        <f>SUM(YR68*$F68)</f>
        <v>0</v>
      </c>
      <c r="ZA68" s="2">
        <f>SUM(YT68*$F68)</f>
        <v>0</v>
      </c>
      <c r="ZB68" s="2">
        <f>SUM(YV68*$F68)</f>
        <v>0</v>
      </c>
      <c r="ZC68" s="2">
        <f t="shared" si="198"/>
        <v>0</v>
      </c>
      <c r="ZD68" s="2">
        <f t="shared" si="199"/>
        <v>0</v>
      </c>
      <c r="ZE68" s="2">
        <f>план!DL66</f>
        <v>0</v>
      </c>
      <c r="ZF68" s="2">
        <f>план!DM66</f>
        <v>0</v>
      </c>
      <c r="ZG68" s="2">
        <f t="shared" si="200"/>
        <v>0</v>
      </c>
      <c r="ZH68" s="2">
        <f t="shared" si="201"/>
        <v>0</v>
      </c>
      <c r="ZI68" s="2">
        <f>VLOOKUP($C68,'ДС факт при поликлинике'!$D$6:$JC$141,103,0)</f>
        <v>0</v>
      </c>
      <c r="ZJ68" s="2">
        <f>VLOOKUP($C68,'ДС факт при поликлинике'!$D$6:$JC$141,104,0)</f>
        <v>0</v>
      </c>
      <c r="ZK68" s="2">
        <f>VLOOKUP($C68,'ДС факт при поликлинике'!$D$6:$JC$141,105,0)</f>
        <v>0</v>
      </c>
      <c r="ZL68" s="2">
        <f>VLOOKUP($C68,'ДС факт при поликлинике'!$D$6:$JC$141,106,0)</f>
        <v>0</v>
      </c>
      <c r="ZM68" s="2">
        <f>SUM(ZE68*$F68)</f>
        <v>0</v>
      </c>
      <c r="ZN68" s="2">
        <f>SUM(ZG68*$F68)</f>
        <v>0</v>
      </c>
      <c r="ZO68" s="2">
        <f>SUM(ZI68*$F68)</f>
        <v>0</v>
      </c>
      <c r="ZP68" s="2">
        <f t="shared" si="202"/>
        <v>0</v>
      </c>
      <c r="ZQ68" s="2">
        <f t="shared" si="203"/>
        <v>0</v>
      </c>
      <c r="ZR68" s="2">
        <f>план!DN66</f>
        <v>0</v>
      </c>
      <c r="ZS68" s="2">
        <f>план!DO66</f>
        <v>0</v>
      </c>
      <c r="ZT68" s="2">
        <f t="shared" si="204"/>
        <v>0</v>
      </c>
      <c r="ZU68" s="2">
        <f t="shared" si="205"/>
        <v>0</v>
      </c>
      <c r="ZV68" s="2">
        <f>VLOOKUP($C68,'ДС факт при поликлинике'!$D$6:$JC$141,249,0)</f>
        <v>0</v>
      </c>
      <c r="ZW68" s="2">
        <f>VLOOKUP($C68,'ДС факт при поликлинике'!$D$6:$JC$141,250,0)</f>
        <v>0</v>
      </c>
      <c r="ZX68" s="2">
        <f>VLOOKUP($C68,'ДС факт при поликлинике'!$D$6:$JC$141,251,0)</f>
        <v>0</v>
      </c>
      <c r="ZY68" s="2">
        <f>VLOOKUP($C68,'ДС факт при поликлинике'!$D$6:$JC$141,252,0)</f>
        <v>0</v>
      </c>
      <c r="ZZ68" s="2">
        <f>SUM(ZR68*$F68)</f>
        <v>0</v>
      </c>
      <c r="AAA68" s="2">
        <f>SUM(ZT68*$F68)</f>
        <v>0</v>
      </c>
      <c r="AAB68" s="2">
        <f>SUM(ZV68*$F68)</f>
        <v>0</v>
      </c>
      <c r="AAC68" s="2">
        <f t="shared" si="206"/>
        <v>0</v>
      </c>
      <c r="AAD68" s="2">
        <f t="shared" si="207"/>
        <v>0</v>
      </c>
      <c r="AAE68" s="2">
        <f>план!DP66</f>
        <v>0</v>
      </c>
      <c r="AAF68" s="2">
        <f>план!DQ66</f>
        <v>0</v>
      </c>
      <c r="AAG68" s="2">
        <f t="shared" si="208"/>
        <v>0</v>
      </c>
      <c r="AAH68" s="2">
        <f t="shared" si="209"/>
        <v>0</v>
      </c>
      <c r="AAI68" s="2">
        <f>VLOOKUP($C68,'ДС факт при поликлинике'!$D$6:$JC$141,115,0)</f>
        <v>0</v>
      </c>
      <c r="AAJ68" s="2">
        <f>VLOOKUP($C68,'ДС факт при поликлинике'!$D$6:$JC$141,116,0)</f>
        <v>0</v>
      </c>
      <c r="AAK68" s="2">
        <f>VLOOKUP($C68,'ДС факт при поликлинике'!$D$6:$JC$141,117,0)</f>
        <v>0</v>
      </c>
      <c r="AAL68" s="2">
        <f>VLOOKUP($C68,'ДС факт при поликлинике'!$D$6:$JC$141,118,0)</f>
        <v>0</v>
      </c>
      <c r="AAM68" s="2">
        <f>SUM(AAE68*$F68)</f>
        <v>0</v>
      </c>
      <c r="AAN68" s="2">
        <f>SUM(AAG68*$F68)</f>
        <v>0</v>
      </c>
      <c r="AAO68" s="2">
        <f>SUM(AAI68*$F68)</f>
        <v>0</v>
      </c>
      <c r="AAP68" s="2">
        <f t="shared" si="210"/>
        <v>0</v>
      </c>
      <c r="AAQ68" s="2">
        <f t="shared" si="211"/>
        <v>0</v>
      </c>
      <c r="AAR68" s="2">
        <f>план!DR66</f>
        <v>0</v>
      </c>
      <c r="AAS68" s="2">
        <f>план!DS66</f>
        <v>0</v>
      </c>
      <c r="AAT68" s="2">
        <f t="shared" si="212"/>
        <v>0</v>
      </c>
      <c r="AAU68" s="2">
        <f t="shared" si="213"/>
        <v>0</v>
      </c>
      <c r="AAV68" s="2">
        <f>VLOOKUP($C68,'ДС факт при поликлинике'!$D$6:$JC$141,59,0)</f>
        <v>0</v>
      </c>
      <c r="AAW68" s="2">
        <f>VLOOKUP($C68,'ДС факт при поликлинике'!$D$6:$JC$141,60,0)</f>
        <v>0</v>
      </c>
      <c r="AAX68" s="2">
        <f>VLOOKUP($C68,'ДС факт при поликлинике'!$D$6:$JC$141,61,0)</f>
        <v>0</v>
      </c>
      <c r="AAY68" s="2">
        <f>VLOOKUP($C68,'ДС факт при поликлинике'!$D$6:$JC$141,62,0)</f>
        <v>0</v>
      </c>
      <c r="AAZ68" s="2">
        <f>SUM(AAR68*$F68)</f>
        <v>0</v>
      </c>
      <c r="ABA68" s="2">
        <f>SUM(AAT68*$F68)</f>
        <v>0</v>
      </c>
      <c r="ABB68" s="2">
        <f>SUM(AAV68*$F68)</f>
        <v>0</v>
      </c>
      <c r="ABC68" s="2">
        <f t="shared" si="214"/>
        <v>0</v>
      </c>
      <c r="ABD68" s="2">
        <f t="shared" si="215"/>
        <v>0</v>
      </c>
      <c r="ABE68" s="2">
        <f>план!DT66</f>
        <v>0</v>
      </c>
      <c r="ABF68" s="2">
        <f>план!DU66</f>
        <v>0</v>
      </c>
      <c r="ABG68" s="2">
        <f t="shared" si="216"/>
        <v>0</v>
      </c>
      <c r="ABH68" s="2">
        <f t="shared" si="217"/>
        <v>0</v>
      </c>
      <c r="ABI68" s="2">
        <f>VLOOKUP($C68,'ДС факт при поликлинике'!$D$6:$JC$141,55,0)</f>
        <v>0</v>
      </c>
      <c r="ABJ68" s="2">
        <f>VLOOKUP($C68,'ДС факт при поликлинике'!$D$6:$JC$141,56,0)</f>
        <v>0</v>
      </c>
      <c r="ABK68" s="2">
        <f>VLOOKUP($C68,'ДС факт при поликлинике'!$D$6:$JC$141,57,0)</f>
        <v>0</v>
      </c>
      <c r="ABL68" s="2">
        <f>VLOOKUP($C68,'ДС факт при поликлинике'!$D$6:$JC$141,58,0)</f>
        <v>0</v>
      </c>
      <c r="ABM68" s="2">
        <f>SUM(ABE68*$F68)</f>
        <v>0</v>
      </c>
      <c r="ABN68" s="2">
        <f>SUM(ABG68*$F68)</f>
        <v>0</v>
      </c>
      <c r="ABO68" s="2">
        <f>SUM(ABI68*$F68)</f>
        <v>0</v>
      </c>
      <c r="ABP68" s="2">
        <f t="shared" si="218"/>
        <v>0</v>
      </c>
      <c r="ABQ68" s="2">
        <f t="shared" si="219"/>
        <v>0</v>
      </c>
      <c r="ABR68" s="2">
        <f>план!DV66</f>
        <v>0</v>
      </c>
      <c r="ABS68" s="2">
        <f>план!DW66</f>
        <v>0</v>
      </c>
      <c r="ABT68" s="2">
        <f t="shared" si="220"/>
        <v>0</v>
      </c>
      <c r="ABU68" s="2">
        <f t="shared" si="221"/>
        <v>0</v>
      </c>
      <c r="ABV68" s="2">
        <f>VLOOKUP($C68,'ДС факт при поликлинике'!$D$6:$JC$141,83,0)</f>
        <v>0</v>
      </c>
      <c r="ABW68" s="2">
        <f>VLOOKUP($C68,'ДС факт при поликлинике'!$D$6:$JC$141,84,0)</f>
        <v>0</v>
      </c>
      <c r="ABX68" s="2">
        <f>VLOOKUP($C68,'ДС факт при поликлинике'!$D$6:$JC$141,85,0)</f>
        <v>0</v>
      </c>
      <c r="ABY68" s="2">
        <f>VLOOKUP($C68,'ДС факт при поликлинике'!$D$6:$JC$141,86,0)</f>
        <v>0</v>
      </c>
      <c r="ABZ68" s="2">
        <f>SUM(ABR68*$F68)</f>
        <v>0</v>
      </c>
      <c r="ACA68" s="2">
        <f>SUM(ABT68*$F68)</f>
        <v>0</v>
      </c>
      <c r="ACB68" s="2">
        <f>SUM(ABV68*$F68)</f>
        <v>0</v>
      </c>
      <c r="ACC68" s="2">
        <f t="shared" si="222"/>
        <v>0</v>
      </c>
      <c r="ACD68" s="2">
        <f t="shared" si="223"/>
        <v>0</v>
      </c>
      <c r="ACE68" s="2">
        <f>план!DX66</f>
        <v>0</v>
      </c>
      <c r="ACF68" s="2">
        <f>план!DY66</f>
        <v>0</v>
      </c>
      <c r="ACG68" s="2">
        <f t="shared" si="224"/>
        <v>0</v>
      </c>
      <c r="ACH68" s="2">
        <f t="shared" si="225"/>
        <v>0</v>
      </c>
      <c r="ACI68" s="2">
        <f>VLOOKUP($C68,'ДС факт при поликлинике'!$D$6:$JC$141,35,0)</f>
        <v>0</v>
      </c>
      <c r="ACJ68" s="2">
        <f>VLOOKUP($C68,'ДС факт при поликлинике'!$D$6:$JC$141,36,0)</f>
        <v>0</v>
      </c>
      <c r="ACK68" s="2">
        <f>VLOOKUP($C68,'ДС факт при поликлинике'!$D$6:$JC$141,37,0)</f>
        <v>0</v>
      </c>
      <c r="ACL68" s="2">
        <f>VLOOKUP($C68,'ДС факт при поликлинике'!$D$6:$JC$141,38,0)</f>
        <v>0</v>
      </c>
      <c r="ACM68" s="2">
        <f t="shared" ref="ACM68:ACM69" si="1530">SUM(ACE68*$F68)</f>
        <v>0</v>
      </c>
      <c r="ACN68" s="2">
        <f t="shared" ref="ACN68:ACN69" si="1531">SUM(ACG68*$F68)</f>
        <v>0</v>
      </c>
      <c r="ACO68" s="2">
        <f t="shared" ref="ACO68:ACO69" si="1532">SUM(ACI68*$F68)</f>
        <v>0</v>
      </c>
      <c r="ACP68" s="2">
        <f t="shared" ref="ACP68:ACP69" si="1533">SUM(ACI68-ACG68)</f>
        <v>0</v>
      </c>
      <c r="ACQ68" s="2">
        <f t="shared" ref="ACQ68:ACQ69" si="1534">SUM(ACJ68-ACH68)</f>
        <v>0</v>
      </c>
      <c r="ACR68" s="2">
        <f>план!DZ66</f>
        <v>0</v>
      </c>
      <c r="ACS68" s="2">
        <f>план!EA66</f>
        <v>0</v>
      </c>
      <c r="ACT68" s="2">
        <f t="shared" si="228"/>
        <v>0</v>
      </c>
      <c r="ACU68" s="2">
        <f t="shared" si="229"/>
        <v>0</v>
      </c>
      <c r="ACV68" s="2">
        <f>VLOOKUP($C68,'ДС факт при поликлинике'!$D$6:$JC$141,151,0)</f>
        <v>0</v>
      </c>
      <c r="ACW68" s="2">
        <f>VLOOKUP($C68,'ДС факт при поликлинике'!$D$6:$JC$141,152,0)</f>
        <v>0</v>
      </c>
      <c r="ACX68" s="2">
        <f>VLOOKUP($C68,'ДС факт при поликлинике'!$D$6:$JC$141,153,0)</f>
        <v>0</v>
      </c>
      <c r="ACY68" s="2">
        <f>VLOOKUP($C68,'ДС факт при поликлинике'!$D$6:$JC$141,154,0)</f>
        <v>0</v>
      </c>
      <c r="ACZ68" s="2">
        <f>SUM(ACR68*$F68)</f>
        <v>0</v>
      </c>
      <c r="ADA68" s="2">
        <f>SUM(ACT68*$F68)</f>
        <v>0</v>
      </c>
      <c r="ADB68" s="2">
        <f>SUM(ACV68*$F68)</f>
        <v>0</v>
      </c>
      <c r="ADC68" s="2">
        <f t="shared" si="230"/>
        <v>0</v>
      </c>
      <c r="ADD68" s="2">
        <f t="shared" si="231"/>
        <v>0</v>
      </c>
      <c r="ADE68" s="2">
        <f>план!EB66</f>
        <v>0</v>
      </c>
      <c r="ADF68" s="2">
        <f>план!EC66</f>
        <v>0</v>
      </c>
      <c r="ADG68" s="2">
        <f t="shared" si="232"/>
        <v>0</v>
      </c>
      <c r="ADH68" s="2">
        <f t="shared" si="233"/>
        <v>0</v>
      </c>
      <c r="ADI68" s="2">
        <f>VLOOKUP($C68,'ДС факт при поликлинике'!$D$6:$JC$141,123,0)</f>
        <v>0</v>
      </c>
      <c r="ADJ68" s="2">
        <f>VLOOKUP($C68,'ДС факт при поликлинике'!$D$6:$JC$141,124,0)</f>
        <v>0</v>
      </c>
      <c r="ADK68" s="2"/>
      <c r="ADL68" s="2"/>
      <c r="ADM68" s="2">
        <f>SUM(ADE68*$F68)</f>
        <v>0</v>
      </c>
      <c r="ADN68" s="2">
        <f>SUM(ADG68*$F68)</f>
        <v>0</v>
      </c>
      <c r="ADO68" s="2">
        <f>SUM(ADI68*$F68)</f>
        <v>0</v>
      </c>
      <c r="ADP68" s="2">
        <f t="shared" si="234"/>
        <v>0</v>
      </c>
      <c r="ADQ68" s="2">
        <f t="shared" si="235"/>
        <v>0</v>
      </c>
      <c r="ADR68" s="2">
        <f>план!ED66</f>
        <v>0</v>
      </c>
      <c r="ADS68" s="2">
        <f>план!EE66</f>
        <v>0</v>
      </c>
      <c r="ADT68" s="2">
        <f t="shared" si="236"/>
        <v>0</v>
      </c>
      <c r="ADU68" s="2">
        <f t="shared" si="237"/>
        <v>0</v>
      </c>
      <c r="ADV68" s="2">
        <f>VLOOKUP($C68,'ДС факт при поликлинике'!$D$6:$JC$141,147,0)</f>
        <v>0</v>
      </c>
      <c r="ADW68" s="2">
        <f>VLOOKUP($C68,'ДС факт при поликлинике'!$D$6:$JC$141,148,0)</f>
        <v>0</v>
      </c>
      <c r="ADX68" s="2"/>
      <c r="ADY68" s="2"/>
      <c r="ADZ68" s="2">
        <f>SUM(ADR68*$F68)</f>
        <v>0</v>
      </c>
      <c r="AEA68" s="2">
        <f>SUM(ADT68*$F68)</f>
        <v>0</v>
      </c>
      <c r="AEB68" s="2">
        <f>SUM(ADV68*$F68)</f>
        <v>0</v>
      </c>
      <c r="AEC68" s="2">
        <f t="shared" si="238"/>
        <v>0</v>
      </c>
      <c r="AED68" s="2">
        <f t="shared" si="239"/>
        <v>0</v>
      </c>
      <c r="AEE68" s="2">
        <f>план!EF66</f>
        <v>0</v>
      </c>
      <c r="AEF68" s="2">
        <f>план!EG66</f>
        <v>0</v>
      </c>
      <c r="AEG68" s="2">
        <f t="shared" si="240"/>
        <v>0</v>
      </c>
      <c r="AEH68" s="2">
        <f t="shared" si="241"/>
        <v>0</v>
      </c>
      <c r="AEI68" s="2">
        <f>VLOOKUP($C68,'ДС факт при поликлинике'!$D$6:$JC$141,155,0)</f>
        <v>0</v>
      </c>
      <c r="AEJ68" s="2">
        <f>VLOOKUP($C68,'ДС факт при поликлинике'!$D$6:$JC$141,156,0)</f>
        <v>0</v>
      </c>
      <c r="AEK68" s="2"/>
      <c r="AEL68" s="2"/>
      <c r="AEM68" s="2">
        <f>SUM(AEE68*$F68)</f>
        <v>0</v>
      </c>
      <c r="AEN68" s="2">
        <f>SUM(AEG68*$F68)</f>
        <v>0</v>
      </c>
      <c r="AEO68" s="2">
        <f>SUM(AEI68*$F68)</f>
        <v>0</v>
      </c>
      <c r="AEP68" s="2">
        <f t="shared" si="242"/>
        <v>0</v>
      </c>
      <c r="AEQ68" s="2">
        <f t="shared" si="243"/>
        <v>0</v>
      </c>
      <c r="AER68" s="2">
        <f>план!EH66</f>
        <v>0</v>
      </c>
      <c r="AES68" s="2">
        <f>план!EI66</f>
        <v>0</v>
      </c>
      <c r="AET68" s="2">
        <f t="shared" si="244"/>
        <v>0</v>
      </c>
      <c r="AEU68" s="2">
        <f t="shared" si="245"/>
        <v>0</v>
      </c>
      <c r="AEV68" s="2">
        <f>VLOOKUP($C68,'ДС факт при поликлинике'!$D$6:$JC$141,15,0)</f>
        <v>0</v>
      </c>
      <c r="AEW68" s="2">
        <f>VLOOKUP($C68,'ДС факт при поликлинике'!$D$6:$JC$141,16,0)</f>
        <v>0</v>
      </c>
      <c r="AEX68" s="2">
        <f>VLOOKUP($C68,'ДС факт при поликлинике'!$D$6:$JC$141,17,0)</f>
        <v>0</v>
      </c>
      <c r="AEY68" s="2">
        <f>VLOOKUP($C68,'ДС факт при поликлинике'!$D$6:$JC$141,18,0)</f>
        <v>0</v>
      </c>
      <c r="AEZ68" s="2">
        <f>SUM(AER68*$F68)</f>
        <v>0</v>
      </c>
      <c r="AFA68" s="2">
        <f>SUM(AET68*$F68)</f>
        <v>0</v>
      </c>
      <c r="AFB68" s="2">
        <f>SUM(AEV68*$F68)</f>
        <v>0</v>
      </c>
      <c r="AFC68" s="2">
        <f t="shared" si="246"/>
        <v>0</v>
      </c>
      <c r="AFD68" s="2">
        <f t="shared" si="247"/>
        <v>0</v>
      </c>
      <c r="AFE68" s="2">
        <f>план!EJ66</f>
        <v>0</v>
      </c>
      <c r="AFF68" s="2">
        <f>план!EK66</f>
        <v>0</v>
      </c>
      <c r="AFG68" s="2">
        <f t="shared" si="248"/>
        <v>0</v>
      </c>
      <c r="AFH68" s="2">
        <f t="shared" si="249"/>
        <v>0</v>
      </c>
      <c r="AFI68" s="2">
        <f>VLOOKUP($C68,'ДС факт при поликлинике'!$D$6:$JC$141,253,0)</f>
        <v>0</v>
      </c>
      <c r="AFJ68" s="2">
        <f>VLOOKUP($C68,'ДС факт при поликлинике'!$D$6:$JC$141,254,0)</f>
        <v>0</v>
      </c>
      <c r="AFK68" s="2"/>
      <c r="AFL68" s="2"/>
      <c r="AFM68" s="2">
        <f>SUM(AFE68*$F68)</f>
        <v>0</v>
      </c>
      <c r="AFN68" s="2">
        <f>SUM(AFG68*$F68)</f>
        <v>0</v>
      </c>
      <c r="AFO68" s="2">
        <f>SUM(AFI68*$F68)</f>
        <v>0</v>
      </c>
      <c r="AFP68" s="2">
        <f t="shared" si="250"/>
        <v>0</v>
      </c>
      <c r="AFQ68" s="2">
        <f t="shared" si="251"/>
        <v>0</v>
      </c>
      <c r="AFR68" s="20">
        <f t="shared" ref="AFR68:AFU69" si="1535">SUM(AA68,BC68,AN68,N68,CC68,QE68,RE68,PE68,PR68,QR68,RR68,IE68,DC68,GR68,HE68,HR68,GE68,FR68,CP68,AAR68,WR68,YR68,AAE68,YE68,XR68,WE68,ZE68,SE68,SR68,TE68,TR68,UE68,DP68,EE68,ZR68,ABE68,ABR68,UR68,VE68,IR68,ME68,MR68,JE68,JR68,KE68,KR68,LE68,LR68,NE68,NR68,ADE68,OR68,OE68,ER68,FE68,BP68,VR68,XE68,ADR68,ACE68,ACR68,AEE68,AER68,AFE68)</f>
        <v>29</v>
      </c>
      <c r="AFS68" s="20">
        <f t="shared" si="1535"/>
        <v>839835.36</v>
      </c>
      <c r="AFT68" s="20">
        <f t="shared" si="1535"/>
        <v>16.916666666666664</v>
      </c>
      <c r="AFU68" s="20">
        <f t="shared" si="1535"/>
        <v>489903.95999999996</v>
      </c>
      <c r="AFV68" s="20">
        <f t="shared" ref="AFV68:AFV69" si="1536">SUM(AE68,BG68,AR68,R68,CG68,QI68,RI68,PI68,PV68,QV68,RV68,II68,DG68,GV68,HI68,HV68,GI68,FV68,CT68,AAV68,WV68,YV68,AAI68,YI68,XV68,WI68,ZI68,SI68,SV68,TI68,TV68,UI68,DT68,EI68,ZV68,ABI68,ABV68,UV68,VI68,IV68,MI68,MV68,JI68,JV68,KI68,KV68,LI68,LV68,NI68,NV68,ADI68,OV68,OI68,EV68,FI68,BT68,VV68,XI68,ADV68,ACI68,ACV68,AEI68,AEV68,AFI68)</f>
        <v>16</v>
      </c>
      <c r="AFW68" s="20">
        <f t="shared" ref="AFW68:AFW69" si="1537">SUM(AF68,BH68,AS68,S68,CH68,QJ68,RJ68,PJ68,PW68,QW68,RW68,IJ68,DH68,GW68,HJ68,HW68,GJ68,FW68,CU68,AAW68,WW68,YW68,AAJ68,YJ68,XW68,WJ68,ZJ68,SJ68,SW68,TJ68,TW68,UJ68,DU68,EJ68,ZW68,ABJ68,ABW68,UW68,VJ68,IW68,MJ68,MW68,JJ68,JW68,KJ68,KW68,LJ68,LW68,NJ68,NW68,ADJ68,OW68,OJ68,EW68,FJ68,BU68,VW68,XJ68,ADW68,ACJ68,ACW68,AEJ68,AEW68,AFJ68)</f>
        <v>463357.44000000018</v>
      </c>
      <c r="AFX68" s="20">
        <f t="shared" ref="AFX68:AFX69" si="1538">SUM(AG68,BI68,AT68,T68,CI68,QK68,RK68,PK68,PX68,QX68,RX68,IK68,DI68,GX68,HK68,HX68,GK68,FX68,CV68,AAX68,WX68,YX68,AAK68,YK68,XX68,WK68,ZK68,SK68,SX68,TK68,TX68,UK68,DV68,EK68,ZX68,ABK68,ABX68,UX68,VK68,IX68,MK68,MX68,JK68,JX68,KK68,KX68,LK68,LX68,NK68,NX68,ADK68,OX68,OK68,EX68,FK68,BV68,VX68,XK68,ADX68,ACK68,ACX68,AEK68,AEX68,AFK68)</f>
        <v>3</v>
      </c>
      <c r="AFY68" s="20">
        <f t="shared" ref="AFY68:AFY69" si="1539">SUM(AH68,BJ68,AU68,U68,CJ68,QL68,RL68,PL68,PY68,QY68,RY68,IL68,DJ68,GY68,HL68,HY68,GL68,FY68,CW68,AAY68,WY68,YY68,AAL68,YL68,XY68,WL68,ZL68,SL68,SY68,TL68,TY68,UL68,DW68,EL68,ZY68,ABL68,ABY68,UY68,VL68,IY68,ML68,MY68,JL68,JY68,KL68,KY68,LL68,LY68,NL68,NY68,ADL68,OY68,OL68,EY68,FL68,BW68,VY68,XL68,ADY68,ACL68,ACY68,AEL68,AEY68,AFL68)</f>
        <v>86879.52</v>
      </c>
      <c r="AFZ68" s="20">
        <f t="shared" ref="AFZ68:AGB69" si="1540">SUM(AI68,BK68,AV68,V68,CK68,QM68,RM68,PM68,PZ68,QZ68,RZ68,IM68,DK68,GZ68,HM68,HZ68,GM68,FZ68,CX68,AAZ68,WZ68,YZ68,AAM68,YM68,XZ68,WM68,ZM68,SM68,SZ68,TM68,TZ68,UM68,DX68,EM68,ZZ68,ABM68,ABZ68,UZ68,VM68,IZ68,MM68,MZ68,JM68,JZ68,KM68,KZ68,LM68,LZ68,NM68,NZ68,ADM68,OZ68,OM68,EZ68,FM68,BX68,VZ68,XM68,ADZ68,ACM68,ACZ68,AEM68,AEZ68,AFM68)</f>
        <v>44.37</v>
      </c>
      <c r="AGA68" s="20">
        <f t="shared" si="1540"/>
        <v>25.882499999999997</v>
      </c>
      <c r="AGB68" s="20">
        <f t="shared" si="1540"/>
        <v>24.48</v>
      </c>
      <c r="AGC68" s="20">
        <f t="shared" si="524"/>
        <v>-0.9166666666666643</v>
      </c>
      <c r="AGD68" s="20">
        <f t="shared" si="525"/>
        <v>-26546.519999999786</v>
      </c>
      <c r="AGE68" s="53">
        <f t="shared" si="505"/>
        <v>0.94581280788177358</v>
      </c>
      <c r="AGF68" s="53">
        <f t="shared" si="506"/>
        <v>0.9458128078817738</v>
      </c>
      <c r="AGG68" s="4">
        <f>VLOOKUP($C68,'ДС факт при поликлинике'!$D$6:$JA$139,257,0)</f>
        <v>3</v>
      </c>
      <c r="AGH68" s="76">
        <f>VLOOKUP($C68,'ДС факт при поликлинике'!$D$6:$JA$139,258,0)</f>
        <v>86879.52</v>
      </c>
      <c r="AGI68" s="82">
        <f t="shared" si="522"/>
        <v>0</v>
      </c>
      <c r="AGJ68" s="82">
        <f t="shared" si="523"/>
        <v>0</v>
      </c>
    </row>
    <row r="69" spans="1:868" ht="30" x14ac:dyDescent="0.25">
      <c r="A69" s="112"/>
      <c r="B69" s="107">
        <v>39</v>
      </c>
      <c r="C69" s="211" t="s">
        <v>570</v>
      </c>
      <c r="D69" s="16" t="s">
        <v>241</v>
      </c>
      <c r="E69" s="17">
        <v>13520</v>
      </c>
      <c r="F69" s="18">
        <v>3.17</v>
      </c>
      <c r="G69" s="119"/>
      <c r="H69" s="17">
        <v>1</v>
      </c>
      <c r="I69" s="17"/>
      <c r="J69" s="17">
        <v>1.4</v>
      </c>
      <c r="K69" s="17">
        <v>1.68</v>
      </c>
      <c r="L69" s="17">
        <v>2.23</v>
      </c>
      <c r="M69" s="21">
        <v>2.57</v>
      </c>
      <c r="N69" s="2">
        <f>план!N67</f>
        <v>0</v>
      </c>
      <c r="O69" s="2">
        <f>план!O67</f>
        <v>0</v>
      </c>
      <c r="P69" s="2">
        <f t="shared" si="252"/>
        <v>0</v>
      </c>
      <c r="Q69" s="2">
        <f t="shared" si="253"/>
        <v>0</v>
      </c>
      <c r="R69" s="15">
        <f>VLOOKUP($C69,'ДС факт при поликлинике'!$D$6:$JC$139,31,0)</f>
        <v>0</v>
      </c>
      <c r="S69" s="15">
        <f>VLOOKUP($C69,'ДС факт при поликлинике'!$D$6:$JC$139,32,0)</f>
        <v>0</v>
      </c>
      <c r="T69" s="15">
        <f>VLOOKUP($C69,'ДС факт при поликлинике'!$D$6:$JC$139,33,0)</f>
        <v>0</v>
      </c>
      <c r="U69" s="15">
        <f>VLOOKUP($C69,'ДС факт при поликлинике'!$D$6:$JC$139,34,0)</f>
        <v>0</v>
      </c>
      <c r="V69" s="2">
        <f>SUM(N69*$F69)</f>
        <v>0</v>
      </c>
      <c r="W69" s="2">
        <f>SUM(P69*$F69)</f>
        <v>0</v>
      </c>
      <c r="X69" s="2">
        <f>SUM(R69*$F69)</f>
        <v>0</v>
      </c>
      <c r="Y69" s="2">
        <f t="shared" si="1528"/>
        <v>0</v>
      </c>
      <c r="Z69" s="2">
        <f t="shared" si="1529"/>
        <v>0</v>
      </c>
      <c r="AA69" s="2">
        <f>план!P67</f>
        <v>0</v>
      </c>
      <c r="AB69" s="2">
        <f>план!Q67</f>
        <v>0</v>
      </c>
      <c r="AC69" s="2">
        <f t="shared" si="0"/>
        <v>0</v>
      </c>
      <c r="AD69" s="2">
        <f t="shared" si="1"/>
        <v>0</v>
      </c>
      <c r="AE69" s="15">
        <f>VLOOKUP($C69,'ДС факт при поликлинике'!$D$6:$JC$139,3,0)</f>
        <v>0</v>
      </c>
      <c r="AF69" s="15">
        <f>VLOOKUP($C69,'ДС факт при поликлинике'!$D$6:$JC$139,4,0)</f>
        <v>0</v>
      </c>
      <c r="AG69" s="15">
        <f>VLOOKUP($C69,'ДС факт при поликлинике'!$D$6:$JC$139,5,0)</f>
        <v>0</v>
      </c>
      <c r="AH69" s="15">
        <f>VLOOKUP($C69,'ДС факт при поликлинике'!$D$6:$JC$139,6,0)</f>
        <v>0</v>
      </c>
      <c r="AI69" s="2">
        <f>SUM(AA69*$F69)</f>
        <v>0</v>
      </c>
      <c r="AJ69" s="2">
        <f>SUM(AC69*$F69)</f>
        <v>0</v>
      </c>
      <c r="AK69" s="2">
        <f>SUM(AE69*$F69)</f>
        <v>0</v>
      </c>
      <c r="AL69" s="2">
        <f t="shared" si="2"/>
        <v>0</v>
      </c>
      <c r="AM69" s="2">
        <f t="shared" si="3"/>
        <v>0</v>
      </c>
      <c r="AN69" s="2">
        <f>план!R67</f>
        <v>0</v>
      </c>
      <c r="AO69" s="2">
        <f>план!S67</f>
        <v>0</v>
      </c>
      <c r="AP69" s="2">
        <f t="shared" si="4"/>
        <v>0</v>
      </c>
      <c r="AQ69" s="2">
        <f t="shared" si="5"/>
        <v>0</v>
      </c>
      <c r="AR69" s="2">
        <f>VLOOKUP($C69,'ДС факт при поликлинике'!$D$6:$JC$141,23,0)</f>
        <v>0</v>
      </c>
      <c r="AS69" s="2">
        <f>VLOOKUP($C69,'ДС факт при поликлинике'!$D$6:$JC$141,24,0)</f>
        <v>0</v>
      </c>
      <c r="AT69" s="2">
        <f>VLOOKUP($C69,'ДС факт при поликлинике'!$D$6:$JC$141,25,0)</f>
        <v>0</v>
      </c>
      <c r="AU69" s="2">
        <f>VLOOKUP($C69,'ДС факт при поликлинике'!$D$6:$JC$141,26,0)</f>
        <v>0</v>
      </c>
      <c r="AV69" s="2">
        <f>SUM(AN69*$F69)</f>
        <v>0</v>
      </c>
      <c r="AW69" s="2">
        <f>SUM(AP69*$F69)</f>
        <v>0</v>
      </c>
      <c r="AX69" s="2">
        <f>SUM(AR69*$F69)</f>
        <v>0</v>
      </c>
      <c r="AY69" s="2">
        <f t="shared" si="6"/>
        <v>0</v>
      </c>
      <c r="AZ69" s="2">
        <f t="shared" si="7"/>
        <v>0</v>
      </c>
      <c r="BA69" s="2"/>
      <c r="BB69" s="2"/>
      <c r="BC69" s="2">
        <f>план!T67</f>
        <v>0</v>
      </c>
      <c r="BD69" s="2">
        <f>план!U67</f>
        <v>0</v>
      </c>
      <c r="BE69" s="2">
        <f t="shared" si="8"/>
        <v>0</v>
      </c>
      <c r="BF69" s="2">
        <f t="shared" si="9"/>
        <v>0</v>
      </c>
      <c r="BG69" s="2">
        <f>VLOOKUP($C69,'ДС факт при поликлинике'!$D$6:$JC$141,7,0)</f>
        <v>0</v>
      </c>
      <c r="BH69" s="2">
        <f>VLOOKUP($C69,'ДС факт при поликлинике'!$D$6:$JC$141,8,0)</f>
        <v>0</v>
      </c>
      <c r="BI69" s="2">
        <f>VLOOKUP($C69,'ДС факт при поликлинике'!$D$6:$JC$141,9,0)</f>
        <v>0</v>
      </c>
      <c r="BJ69" s="2">
        <f>VLOOKUP($C69,'ДС факт при поликлинике'!$D$6:$JC$141,10,0)</f>
        <v>0</v>
      </c>
      <c r="BK69" s="2">
        <f>SUM(BC69*$F69)</f>
        <v>0</v>
      </c>
      <c r="BL69" s="2">
        <f>SUM(BE69*$F69)</f>
        <v>0</v>
      </c>
      <c r="BM69" s="2">
        <f>SUM(BG69*$F69)</f>
        <v>0</v>
      </c>
      <c r="BN69" s="2">
        <f t="shared" si="10"/>
        <v>0</v>
      </c>
      <c r="BO69" s="2">
        <f t="shared" si="11"/>
        <v>0</v>
      </c>
      <c r="BP69" s="2">
        <f>план!V67</f>
        <v>0</v>
      </c>
      <c r="BQ69" s="2">
        <f>план!W67</f>
        <v>0</v>
      </c>
      <c r="BR69" s="2">
        <f t="shared" si="12"/>
        <v>0</v>
      </c>
      <c r="BS69" s="2">
        <f t="shared" si="13"/>
        <v>0</v>
      </c>
      <c r="BT69" s="2">
        <f>VLOOKUP($C69,'ДС факт при поликлинике'!$D$6:$JC$141,27,0)</f>
        <v>0</v>
      </c>
      <c r="BU69" s="2">
        <f>VLOOKUP($C69,'ДС факт при поликлинике'!$D$6:$JC$141,28,0)</f>
        <v>0</v>
      </c>
      <c r="BV69" s="2">
        <f>VLOOKUP($C69,'ДС факт при поликлинике'!$D$6:$JC$141,29,0)</f>
        <v>0</v>
      </c>
      <c r="BW69" s="2">
        <f>VLOOKUP($C69,'ДС факт при поликлинике'!$D$6:$JC$141,30,0)</f>
        <v>0</v>
      </c>
      <c r="BX69" s="2">
        <f>SUM(BP69*$F69)</f>
        <v>0</v>
      </c>
      <c r="BY69" s="2">
        <f>SUM(BR69*$F69)</f>
        <v>0</v>
      </c>
      <c r="BZ69" s="2">
        <f>SUM(BT69*$F69)</f>
        <v>0</v>
      </c>
      <c r="CA69" s="2">
        <f t="shared" si="14"/>
        <v>0</v>
      </c>
      <c r="CB69" s="2">
        <f t="shared" si="15"/>
        <v>0</v>
      </c>
      <c r="CC69" s="2">
        <f>план!X67</f>
        <v>0</v>
      </c>
      <c r="CD69" s="2">
        <f>план!Y67</f>
        <v>0</v>
      </c>
      <c r="CE69" s="2">
        <f t="shared" si="16"/>
        <v>0</v>
      </c>
      <c r="CF69" s="2">
        <f t="shared" si="17"/>
        <v>0</v>
      </c>
      <c r="CG69" s="2">
        <f>VLOOKUP($C69,'ДС факт при поликлинике'!$D$6:$JC$141,51,0)</f>
        <v>0</v>
      </c>
      <c r="CH69" s="2">
        <f>VLOOKUP($C69,'ДС факт при поликлинике'!$D$6:$JC$141,52,0)</f>
        <v>0</v>
      </c>
      <c r="CI69" s="2">
        <f>VLOOKUP($C69,'ДС факт при поликлинике'!$D$6:$JC$141,53,0)</f>
        <v>0</v>
      </c>
      <c r="CJ69" s="2">
        <f>VLOOKUP($C69,'ДС факт при поликлинике'!$D$6:$JC$141,54,0)</f>
        <v>0</v>
      </c>
      <c r="CK69" s="2">
        <f>SUM(CC69*$F69)</f>
        <v>0</v>
      </c>
      <c r="CL69" s="2">
        <f>SUM(CE69*$F69)</f>
        <v>0</v>
      </c>
      <c r="CM69" s="2">
        <f>SUM(CG69*$F69)</f>
        <v>0</v>
      </c>
      <c r="CN69" s="2">
        <f t="shared" si="18"/>
        <v>0</v>
      </c>
      <c r="CO69" s="2">
        <f t="shared" si="19"/>
        <v>0</v>
      </c>
      <c r="CP69" s="2">
        <f>план!Z67</f>
        <v>0</v>
      </c>
      <c r="CQ69" s="2">
        <f>план!AA67</f>
        <v>0</v>
      </c>
      <c r="CR69" s="2">
        <f t="shared" si="20"/>
        <v>0</v>
      </c>
      <c r="CS69" s="2">
        <f t="shared" si="21"/>
        <v>0</v>
      </c>
      <c r="CT69" s="2">
        <f>VLOOKUP($C69,'ДС факт при поликлинике'!$D$6:$JC$141,235,0)</f>
        <v>0</v>
      </c>
      <c r="CU69" s="2">
        <f>VLOOKUP($C69,'ДС факт при поликлинике'!$D$6:$JC$141,236,0)</f>
        <v>0</v>
      </c>
      <c r="CV69" s="2">
        <f>VLOOKUP($C69,'ДС факт при поликлинике'!$D$6:$JC$141,237,0)</f>
        <v>0</v>
      </c>
      <c r="CW69" s="2">
        <f>VLOOKUP($C69,'ДС факт при поликлинике'!$D$6:$JC$141,238,0)</f>
        <v>0</v>
      </c>
      <c r="CX69" s="2">
        <f>SUM(CP69*$F69)</f>
        <v>0</v>
      </c>
      <c r="CY69" s="2">
        <f>SUM(CR69*$F69)</f>
        <v>0</v>
      </c>
      <c r="CZ69" s="2">
        <f>SUM(CT69*$F69)</f>
        <v>0</v>
      </c>
      <c r="DA69" s="2">
        <f t="shared" si="22"/>
        <v>0</v>
      </c>
      <c r="DB69" s="2">
        <f t="shared" si="23"/>
        <v>0</v>
      </c>
      <c r="DC69" s="2">
        <f>план!AB67</f>
        <v>0</v>
      </c>
      <c r="DD69" s="2">
        <f>план!AC67</f>
        <v>0</v>
      </c>
      <c r="DE69" s="2">
        <f t="shared" si="24"/>
        <v>0</v>
      </c>
      <c r="DF69" s="2">
        <f t="shared" si="25"/>
        <v>0</v>
      </c>
      <c r="DG69" s="2">
        <f>VLOOKUP($C69,'ДС факт при поликлинике'!$D$6:$JC$141,163,0)</f>
        <v>0</v>
      </c>
      <c r="DH69" s="2">
        <f>VLOOKUP($C69,'ДС факт при поликлинике'!$D$6:$JC$141,164,0)</f>
        <v>0</v>
      </c>
      <c r="DI69" s="2">
        <f>VLOOKUP($C69,'ДС факт при поликлинике'!$D$6:$JC$141,165,0)</f>
        <v>0</v>
      </c>
      <c r="DJ69" s="2">
        <f>VLOOKUP($C69,'ДС факт при поликлинике'!$D$6:$JC$141,166,0)</f>
        <v>0</v>
      </c>
      <c r="DK69" s="2">
        <f>SUM(DC69*$F69)</f>
        <v>0</v>
      </c>
      <c r="DL69" s="2">
        <f>SUM(DE69*$F69)</f>
        <v>0</v>
      </c>
      <c r="DM69" s="2">
        <f>SUM(DG69*$F69)</f>
        <v>0</v>
      </c>
      <c r="DN69" s="2">
        <f t="shared" si="26"/>
        <v>0</v>
      </c>
      <c r="DO69" s="2">
        <f t="shared" si="27"/>
        <v>0</v>
      </c>
      <c r="DP69" s="2">
        <f>план!AD67</f>
        <v>0</v>
      </c>
      <c r="DQ69" s="2">
        <f>план!AE67</f>
        <v>0</v>
      </c>
      <c r="DR69" s="2">
        <f t="shared" si="28"/>
        <v>0</v>
      </c>
      <c r="DS69" s="2">
        <f t="shared" si="29"/>
        <v>0</v>
      </c>
      <c r="DT69" s="2">
        <f>VLOOKUP($C69,'ДС факт при поликлинике'!$D$6:$JC$141,229,0)</f>
        <v>0</v>
      </c>
      <c r="DU69" s="2">
        <f>VLOOKUP($C69,'ДС факт при поликлинике'!$D$6:$JC$141,230,0)</f>
        <v>0</v>
      </c>
      <c r="DV69" s="2">
        <f>VLOOKUP($C69,'ДС факт при поликлинике'!$D$6:$JC$141,231,0)</f>
        <v>0</v>
      </c>
      <c r="DW69" s="2">
        <f>VLOOKUP($C69,'ДС факт при поликлинике'!$D$6:$JC$141,232,0)</f>
        <v>0</v>
      </c>
      <c r="DX69" s="2">
        <f>SUM(DP69*$F69)</f>
        <v>0</v>
      </c>
      <c r="DY69" s="2">
        <f>SUM(DR69*$F69)</f>
        <v>0</v>
      </c>
      <c r="DZ69" s="2">
        <f>SUM(DT69*$F69)</f>
        <v>0</v>
      </c>
      <c r="EA69" s="2">
        <f t="shared" si="30"/>
        <v>0</v>
      </c>
      <c r="EB69" s="2">
        <f t="shared" si="31"/>
        <v>0</v>
      </c>
      <c r="EC69" s="2"/>
      <c r="ED69" s="2"/>
      <c r="EE69" s="2">
        <f>план!AF67</f>
        <v>0</v>
      </c>
      <c r="EF69" s="2">
        <f>план!AG67</f>
        <v>0</v>
      </c>
      <c r="EG69" s="2">
        <f t="shared" si="32"/>
        <v>0</v>
      </c>
      <c r="EH69" s="2">
        <f t="shared" si="33"/>
        <v>0</v>
      </c>
      <c r="EI69" s="2">
        <f>VLOOKUP($C69,'ДС факт при поликлинике'!$D$6:$JC$141,239,0)</f>
        <v>0</v>
      </c>
      <c r="EJ69" s="2">
        <f>VLOOKUP($C69,'ДС факт при поликлинике'!$D$6:$JC$141,240,0)</f>
        <v>0</v>
      </c>
      <c r="EK69" s="2">
        <f>VLOOKUP($C69,'ДС факт при поликлинике'!$D$6:$JC$141,241,0)</f>
        <v>0</v>
      </c>
      <c r="EL69" s="2">
        <f>VLOOKUP($C69,'ДС факт при поликлинике'!$D$6:$JC$141,242,0)</f>
        <v>0</v>
      </c>
      <c r="EM69" s="2">
        <f>SUM(EE69*$F69)</f>
        <v>0</v>
      </c>
      <c r="EN69" s="2">
        <f>SUM(EG69*$F69)</f>
        <v>0</v>
      </c>
      <c r="EO69" s="2">
        <f>SUM(EI69*$F69)</f>
        <v>0</v>
      </c>
      <c r="EP69" s="2">
        <f t="shared" si="34"/>
        <v>0</v>
      </c>
      <c r="EQ69" s="2">
        <f t="shared" si="35"/>
        <v>0</v>
      </c>
      <c r="ER69" s="2">
        <f>план!AH67</f>
        <v>105</v>
      </c>
      <c r="ES69" s="2">
        <f>план!AI67</f>
        <v>6300184.7999999998</v>
      </c>
      <c r="ET69" s="2">
        <f t="shared" si="36"/>
        <v>61.25</v>
      </c>
      <c r="EU69" s="2">
        <f t="shared" si="37"/>
        <v>3675107.8000000003</v>
      </c>
      <c r="EV69" s="2">
        <f>VLOOKUP($C69,'ДС факт при поликлинике'!$D$6:$JC$141,11,0)</f>
        <v>58</v>
      </c>
      <c r="EW69" s="2">
        <f>VLOOKUP($C69,'ДС факт при поликлинике'!$D$6:$JC$141,12,0)</f>
        <v>3480102.079999995</v>
      </c>
      <c r="EX69" s="2">
        <f>VLOOKUP($C69,'ДС факт при поликлинике'!$D$6:$JC$141,13,0)</f>
        <v>1</v>
      </c>
      <c r="EY69" s="2">
        <f>VLOOKUP($C69,'ДС факт при поликлинике'!$D$6:$JC$141,14,0)</f>
        <v>60001.760000000002</v>
      </c>
      <c r="EZ69" s="2">
        <f>SUM(ER69*$F69)</f>
        <v>332.84999999999997</v>
      </c>
      <c r="FA69" s="2">
        <f>SUM(ET69*$F69)</f>
        <v>194.16249999999999</v>
      </c>
      <c r="FB69" s="2">
        <f>SUM(EV69*$F69)</f>
        <v>183.85999999999999</v>
      </c>
      <c r="FC69" s="2">
        <f t="shared" si="38"/>
        <v>-3.25</v>
      </c>
      <c r="FD69" s="2">
        <f t="shared" si="39"/>
        <v>-195005.72000000533</v>
      </c>
      <c r="FE69" s="2">
        <f>план!AJ67</f>
        <v>0</v>
      </c>
      <c r="FF69" s="2">
        <f>план!AK67</f>
        <v>0</v>
      </c>
      <c r="FG69" s="2">
        <f t="shared" si="40"/>
        <v>0</v>
      </c>
      <c r="FH69" s="2">
        <f t="shared" si="41"/>
        <v>0</v>
      </c>
      <c r="FI69" s="2">
        <f>VLOOKUP($C69,'ДС факт при поликлинике'!$D$6:$JC$141,243,0)</f>
        <v>0</v>
      </c>
      <c r="FJ69" s="2">
        <f>VLOOKUP($C69,'ДС факт при поликлинике'!$D$6:$JC$141,244,0)</f>
        <v>0</v>
      </c>
      <c r="FK69" s="2">
        <f>VLOOKUP($C69,'ДС факт при поликлинике'!$D$6:$JC$141,245,0)</f>
        <v>0</v>
      </c>
      <c r="FL69" s="2">
        <f>VLOOKUP($C69,'ДС факт при поликлинике'!$D$6:$JC$141,246,0)</f>
        <v>0</v>
      </c>
      <c r="FM69" s="2">
        <f>SUM(FE69*$F69)</f>
        <v>0</v>
      </c>
      <c r="FN69" s="2">
        <f>SUM(FG69*$F69)</f>
        <v>0</v>
      </c>
      <c r="FO69" s="2">
        <f>SUM(FI69*$F69)</f>
        <v>0</v>
      </c>
      <c r="FP69" s="2">
        <f t="shared" si="42"/>
        <v>0</v>
      </c>
      <c r="FQ69" s="2">
        <f t="shared" si="43"/>
        <v>0</v>
      </c>
      <c r="FR69" s="2">
        <f>план!AL67</f>
        <v>0</v>
      </c>
      <c r="FS69" s="2">
        <f>план!AM67</f>
        <v>0</v>
      </c>
      <c r="FT69" s="2">
        <f t="shared" si="44"/>
        <v>0</v>
      </c>
      <c r="FU69" s="2">
        <f t="shared" si="45"/>
        <v>0</v>
      </c>
      <c r="FV69" s="2">
        <f>VLOOKUP($C69,'ДС факт при поликлинике'!$D$6:$JC$141,197,0)</f>
        <v>0</v>
      </c>
      <c r="FW69" s="2">
        <f>VLOOKUP($C69,'ДС факт при поликлинике'!$D$6:$JC$141,198,0)</f>
        <v>0</v>
      </c>
      <c r="FX69" s="2">
        <f>VLOOKUP($C69,'ДС факт при поликлинике'!$D$6:$JC$141,199,0)</f>
        <v>0</v>
      </c>
      <c r="FY69" s="2">
        <f>VLOOKUP($C69,'ДС факт при поликлинике'!$D$6:$JC$141,200,0)</f>
        <v>0</v>
      </c>
      <c r="FZ69" s="2">
        <f>SUM(FR69*$F69)</f>
        <v>0</v>
      </c>
      <c r="GA69" s="2">
        <f>SUM(FT69*$F69)</f>
        <v>0</v>
      </c>
      <c r="GB69" s="2">
        <f>SUM(FV69*$F69)</f>
        <v>0</v>
      </c>
      <c r="GC69" s="2">
        <f t="shared" si="46"/>
        <v>0</v>
      </c>
      <c r="GD69" s="2">
        <f t="shared" si="47"/>
        <v>0</v>
      </c>
      <c r="GE69" s="2">
        <f>план!AN67</f>
        <v>0</v>
      </c>
      <c r="GF69" s="2">
        <f>план!AO67</f>
        <v>0</v>
      </c>
      <c r="GG69" s="2">
        <f t="shared" si="48"/>
        <v>0</v>
      </c>
      <c r="GH69" s="2">
        <f t="shared" si="49"/>
        <v>0</v>
      </c>
      <c r="GI69" s="2">
        <f>VLOOKUP($C69,'ДС факт при поликлинике'!$D$6:$JC$141,201,0)</f>
        <v>0</v>
      </c>
      <c r="GJ69" s="2">
        <f>VLOOKUP($C69,'ДС факт при поликлинике'!$D$6:$JC$141,202,0)</f>
        <v>0</v>
      </c>
      <c r="GK69" s="2">
        <f>VLOOKUP($C69,'ДС факт при поликлинике'!$D$6:$JC$141,203,0)</f>
        <v>0</v>
      </c>
      <c r="GL69" s="2">
        <f>VLOOKUP($C69,'ДС факт при поликлинике'!$D$6:$JC$141,204,0)</f>
        <v>0</v>
      </c>
      <c r="GM69" s="2">
        <f>SUM(GE69*$F69)</f>
        <v>0</v>
      </c>
      <c r="GN69" s="2">
        <f>SUM(GG69*$F69)</f>
        <v>0</v>
      </c>
      <c r="GO69" s="2">
        <f>SUM(GI69*$F69)</f>
        <v>0</v>
      </c>
      <c r="GP69" s="2">
        <f t="shared" si="50"/>
        <v>0</v>
      </c>
      <c r="GQ69" s="2">
        <f t="shared" si="51"/>
        <v>0</v>
      </c>
      <c r="GR69" s="2">
        <f>план!AP67</f>
        <v>0</v>
      </c>
      <c r="GS69" s="2">
        <f>план!AQ67</f>
        <v>0</v>
      </c>
      <c r="GT69" s="2">
        <f t="shared" si="52"/>
        <v>0</v>
      </c>
      <c r="GU69" s="2">
        <f t="shared" si="53"/>
        <v>0</v>
      </c>
      <c r="GV69" s="2">
        <f>VLOOKUP($C69,'ДС факт при поликлинике'!$D$6:$JC$141,171,0)</f>
        <v>0</v>
      </c>
      <c r="GW69" s="2">
        <f>VLOOKUP($C69,'ДС факт при поликлинике'!$D$6:$JC$141,172,0)</f>
        <v>0</v>
      </c>
      <c r="GX69" s="2">
        <f>VLOOKUP($C69,'ДС факт при поликлинике'!$D$6:$JC$141,173,0)</f>
        <v>0</v>
      </c>
      <c r="GY69" s="2">
        <f>VLOOKUP($C69,'ДС факт при поликлинике'!$D$6:$JC$141,174,0)</f>
        <v>0</v>
      </c>
      <c r="GZ69" s="2">
        <f>SUM(GR69*$F69)</f>
        <v>0</v>
      </c>
      <c r="HA69" s="2">
        <f>SUM(GT69*$F69)</f>
        <v>0</v>
      </c>
      <c r="HB69" s="2">
        <f>SUM(GV69*$F69)</f>
        <v>0</v>
      </c>
      <c r="HC69" s="2">
        <f t="shared" si="54"/>
        <v>0</v>
      </c>
      <c r="HD69" s="2">
        <f t="shared" si="55"/>
        <v>0</v>
      </c>
      <c r="HE69" s="2">
        <f>план!AR67</f>
        <v>0</v>
      </c>
      <c r="HF69" s="2">
        <f>план!AS67</f>
        <v>0</v>
      </c>
      <c r="HG69" s="2">
        <f t="shared" si="56"/>
        <v>0</v>
      </c>
      <c r="HH69" s="2">
        <f t="shared" si="57"/>
        <v>0</v>
      </c>
      <c r="HI69" s="2">
        <f>VLOOKUP($C69,'ДС факт при поликлинике'!$D$6:$JC$141,175,0)</f>
        <v>0</v>
      </c>
      <c r="HJ69" s="2">
        <f>VLOOKUP($C69,'ДС факт при поликлинике'!$D$6:$JC$141,176,0)</f>
        <v>0</v>
      </c>
      <c r="HK69" s="2">
        <f>VLOOKUP($C69,'ДС факт при поликлинике'!$D$6:$JC$141,177,0)</f>
        <v>0</v>
      </c>
      <c r="HL69" s="2">
        <f>VLOOKUP($C69,'ДС факт при поликлинике'!$D$6:$JC$141,178,0)</f>
        <v>0</v>
      </c>
      <c r="HM69" s="2">
        <f>SUM(HE69*$F69)</f>
        <v>0</v>
      </c>
      <c r="HN69" s="2">
        <f>SUM(HG69*$F69)</f>
        <v>0</v>
      </c>
      <c r="HO69" s="2">
        <f>SUM(HI69*$F69)</f>
        <v>0</v>
      </c>
      <c r="HP69" s="2">
        <f t="shared" si="58"/>
        <v>0</v>
      </c>
      <c r="HQ69" s="2">
        <f t="shared" si="59"/>
        <v>0</v>
      </c>
      <c r="HR69" s="2">
        <f>план!AT67</f>
        <v>0</v>
      </c>
      <c r="HS69" s="2">
        <f>план!AU67</f>
        <v>0</v>
      </c>
      <c r="HT69" s="2">
        <f t="shared" si="60"/>
        <v>0</v>
      </c>
      <c r="HU69" s="2">
        <f t="shared" si="61"/>
        <v>0</v>
      </c>
      <c r="HV69" s="2">
        <f>VLOOKUP($C69,'ДС факт при поликлинике'!$D$6:$JC$141,179,0)</f>
        <v>0</v>
      </c>
      <c r="HW69" s="2">
        <f>VLOOKUP($C69,'ДС факт при поликлинике'!$D$6:$JC$141,180,0)</f>
        <v>0</v>
      </c>
      <c r="HX69" s="2">
        <f>VLOOKUP($C69,'ДС факт при поликлинике'!$D$6:$JC$141,181,0)</f>
        <v>0</v>
      </c>
      <c r="HY69" s="2">
        <f>VLOOKUP($C69,'ДС факт при поликлинике'!$D$6:$JC$141,182,0)</f>
        <v>0</v>
      </c>
      <c r="HZ69" s="2">
        <f>SUM(HR69*$F69)</f>
        <v>0</v>
      </c>
      <c r="IA69" s="2">
        <f>SUM(HT69*$F69)</f>
        <v>0</v>
      </c>
      <c r="IB69" s="2">
        <f>SUM(HV69*$F69)</f>
        <v>0</v>
      </c>
      <c r="IC69" s="2">
        <f t="shared" si="62"/>
        <v>0</v>
      </c>
      <c r="ID69" s="2">
        <f t="shared" si="63"/>
        <v>0</v>
      </c>
      <c r="IE69" s="2">
        <f>план!AV67</f>
        <v>0</v>
      </c>
      <c r="IF69" s="2">
        <f>план!AW67</f>
        <v>0</v>
      </c>
      <c r="IG69" s="2">
        <f t="shared" si="64"/>
        <v>0</v>
      </c>
      <c r="IH69" s="2">
        <f t="shared" si="65"/>
        <v>0</v>
      </c>
      <c r="II69" s="2">
        <f>VLOOKUP($C69,'ДС факт при поликлинике'!$D$6:$JC$141,129,0)</f>
        <v>0</v>
      </c>
      <c r="IJ69" s="2">
        <f>VLOOKUP($C69,'ДС факт при поликлинике'!$D$6:$JC$141,130,0)</f>
        <v>0</v>
      </c>
      <c r="IK69" s="2">
        <f>VLOOKUP($C69,'ДС факт при поликлинике'!$D$6:$JC$141,131,0)</f>
        <v>0</v>
      </c>
      <c r="IL69" s="2">
        <f>VLOOKUP($C69,'ДС факт при поликлинике'!$D$6:$JC$141,132,0)</f>
        <v>0</v>
      </c>
      <c r="IM69" s="2">
        <f>SUM(IE69*$F69)</f>
        <v>0</v>
      </c>
      <c r="IN69" s="2">
        <f>SUM(IG69*$F69)</f>
        <v>0</v>
      </c>
      <c r="IO69" s="2">
        <f>SUM(II69*$F69)</f>
        <v>0</v>
      </c>
      <c r="IP69" s="2">
        <f t="shared" si="66"/>
        <v>0</v>
      </c>
      <c r="IQ69" s="2">
        <f t="shared" si="67"/>
        <v>0</v>
      </c>
      <c r="IR69" s="2">
        <f>план!AX67</f>
        <v>0</v>
      </c>
      <c r="IS69" s="2">
        <f>план!AY67</f>
        <v>0</v>
      </c>
      <c r="IT69" s="2">
        <f t="shared" si="68"/>
        <v>0</v>
      </c>
      <c r="IU69" s="2">
        <f t="shared" si="69"/>
        <v>0</v>
      </c>
      <c r="IV69" s="2">
        <f>VLOOKUP($C69,'ДС факт при поликлинике'!$D$6:$JC$141,125,0)</f>
        <v>0</v>
      </c>
      <c r="IW69" s="2">
        <f>VLOOKUP($C69,'ДС факт при поликлинике'!$D$6:$JC$141,126,0)</f>
        <v>0</v>
      </c>
      <c r="IX69" s="2">
        <f>VLOOKUP($C69,'ДС факт при поликлинике'!$D$6:$JC$141,127,0)</f>
        <v>0</v>
      </c>
      <c r="IY69" s="2">
        <f>VLOOKUP($C69,'ДС факт при поликлинике'!$D$6:$JC$141,128,0)</f>
        <v>0</v>
      </c>
      <c r="IZ69" s="2">
        <f>SUM(IR69*$F69)</f>
        <v>0</v>
      </c>
      <c r="JA69" s="2">
        <f>SUM(IT69*$F69)</f>
        <v>0</v>
      </c>
      <c r="JB69" s="2">
        <f>SUM(IV69*$F69)</f>
        <v>0</v>
      </c>
      <c r="JC69" s="2">
        <f t="shared" si="70"/>
        <v>0</v>
      </c>
      <c r="JD69" s="2">
        <f t="shared" si="71"/>
        <v>0</v>
      </c>
      <c r="JE69" s="2">
        <f>план!AZ67</f>
        <v>0</v>
      </c>
      <c r="JF69" s="2">
        <f>план!BA67</f>
        <v>0</v>
      </c>
      <c r="JG69" s="2">
        <f t="shared" si="72"/>
        <v>0</v>
      </c>
      <c r="JH69" s="2">
        <f t="shared" si="73"/>
        <v>0</v>
      </c>
      <c r="JI69" s="2">
        <f>VLOOKUP($C69,'ДС факт при поликлинике'!$D$6:$JC$141,161,0)</f>
        <v>0</v>
      </c>
      <c r="JJ69" s="2">
        <f>VLOOKUP($C69,'ДС факт при поликлинике'!$D$6:$JC$141,162,0)</f>
        <v>0</v>
      </c>
      <c r="JK69" s="2"/>
      <c r="JL69" s="2"/>
      <c r="JM69" s="2">
        <f>SUM(JE69*$F69)</f>
        <v>0</v>
      </c>
      <c r="JN69" s="2">
        <f>SUM(JG69*$F69)</f>
        <v>0</v>
      </c>
      <c r="JO69" s="2">
        <f>SUM(JI69*$F69)</f>
        <v>0</v>
      </c>
      <c r="JP69" s="2">
        <f t="shared" si="74"/>
        <v>0</v>
      </c>
      <c r="JQ69" s="2">
        <f t="shared" si="75"/>
        <v>0</v>
      </c>
      <c r="JR69" s="2">
        <f>план!BB67</f>
        <v>0</v>
      </c>
      <c r="JS69" s="2">
        <f>план!BC67</f>
        <v>0</v>
      </c>
      <c r="JT69" s="2">
        <f t="shared" si="76"/>
        <v>0</v>
      </c>
      <c r="JU69" s="2">
        <f t="shared" si="77"/>
        <v>0</v>
      </c>
      <c r="JV69" s="2">
        <f>VLOOKUP($C69,'ДС факт при поликлинике'!$D$6:$JC$141,133,0)</f>
        <v>0</v>
      </c>
      <c r="JW69" s="2">
        <f>VLOOKUP($C69,'ДС факт при поликлинике'!$D$6:$JC$141,134,0)</f>
        <v>0</v>
      </c>
      <c r="JX69" s="2">
        <f>VLOOKUP($C69,'ДС факт при поликлинике'!$D$6:$JC$141,135,0)</f>
        <v>0</v>
      </c>
      <c r="JY69" s="2">
        <f>VLOOKUP($C69,'ДС факт при поликлинике'!$D$6:$JC$141,136,0)</f>
        <v>0</v>
      </c>
      <c r="JZ69" s="2">
        <f>SUM(JR69*$F69)</f>
        <v>0</v>
      </c>
      <c r="KA69" s="2">
        <f>SUM(JT69*$F69)</f>
        <v>0</v>
      </c>
      <c r="KB69" s="2">
        <f>SUM(JV69*$F69)</f>
        <v>0</v>
      </c>
      <c r="KC69" s="2">
        <f t="shared" si="78"/>
        <v>0</v>
      </c>
      <c r="KD69" s="2">
        <f t="shared" si="79"/>
        <v>0</v>
      </c>
      <c r="KE69" s="2">
        <f>план!BD67</f>
        <v>0</v>
      </c>
      <c r="KF69" s="2">
        <f>план!BE67</f>
        <v>0</v>
      </c>
      <c r="KG69" s="2">
        <f t="shared" si="80"/>
        <v>0</v>
      </c>
      <c r="KH69" s="2">
        <f t="shared" si="81"/>
        <v>0</v>
      </c>
      <c r="KI69" s="2">
        <f>VLOOKUP($C69,'ДС факт при поликлинике'!$D$6:$JC$141,137,0)</f>
        <v>0</v>
      </c>
      <c r="KJ69" s="2">
        <f>VLOOKUP($C69,'ДС факт при поликлинике'!$D$6:$JC$141,138,0)</f>
        <v>0</v>
      </c>
      <c r="KK69" s="2">
        <f>VLOOKUP($C69,'ДС факт при поликлинике'!$D$6:$JC$141,139,0)</f>
        <v>0</v>
      </c>
      <c r="KL69" s="2">
        <f>VLOOKUP($C69,'ДС факт при поликлинике'!$D$6:$JC$141,140,0)</f>
        <v>0</v>
      </c>
      <c r="KM69" s="2">
        <f>SUM(KE69*$F69)</f>
        <v>0</v>
      </c>
      <c r="KN69" s="2">
        <f>SUM(KG69*$F69)</f>
        <v>0</v>
      </c>
      <c r="KO69" s="2">
        <f>SUM(KI69*$F69)</f>
        <v>0</v>
      </c>
      <c r="KP69" s="2">
        <f t="shared" si="82"/>
        <v>0</v>
      </c>
      <c r="KQ69" s="2">
        <f t="shared" si="83"/>
        <v>0</v>
      </c>
      <c r="KR69" s="2">
        <f>план!BF67</f>
        <v>0</v>
      </c>
      <c r="KS69" s="2">
        <f>план!BG67</f>
        <v>0</v>
      </c>
      <c r="KT69" s="2">
        <f t="shared" si="84"/>
        <v>0</v>
      </c>
      <c r="KU69" s="2">
        <f t="shared" si="85"/>
        <v>0</v>
      </c>
      <c r="KV69" s="2">
        <f>VLOOKUP($C69,'ДС факт при поликлинике'!$D$6:$JC$141,141,0)</f>
        <v>0</v>
      </c>
      <c r="KW69" s="2">
        <f>VLOOKUP($C69,'ДС факт при поликлинике'!$D$6:$JC$141,142,0)</f>
        <v>0</v>
      </c>
      <c r="KX69" s="2"/>
      <c r="KY69" s="2"/>
      <c r="KZ69" s="2">
        <f>SUM(KR69*$F69)</f>
        <v>0</v>
      </c>
      <c r="LA69" s="2">
        <f>SUM(KT69*$F69)</f>
        <v>0</v>
      </c>
      <c r="LB69" s="2">
        <f>SUM(KV69*$F69)</f>
        <v>0</v>
      </c>
      <c r="LC69" s="2">
        <f t="shared" si="86"/>
        <v>0</v>
      </c>
      <c r="LD69" s="2">
        <f t="shared" si="87"/>
        <v>0</v>
      </c>
      <c r="LE69" s="2">
        <f>план!BH67</f>
        <v>0</v>
      </c>
      <c r="LF69" s="2">
        <f>план!BI67</f>
        <v>0</v>
      </c>
      <c r="LG69" s="2">
        <f t="shared" si="88"/>
        <v>0</v>
      </c>
      <c r="LH69" s="2">
        <f t="shared" si="89"/>
        <v>0</v>
      </c>
      <c r="LI69" s="2">
        <f>VLOOKUP($C69,'ДС факт при поликлинике'!$D$6:$JC$141,143,0)</f>
        <v>0</v>
      </c>
      <c r="LJ69" s="2">
        <f>VLOOKUP($C69,'ДС факт при поликлинике'!$D$6:$JC$141,144,0)</f>
        <v>0</v>
      </c>
      <c r="LK69" s="2"/>
      <c r="LL69" s="2"/>
      <c r="LM69" s="2">
        <f>SUM(LE69*$F69)</f>
        <v>0</v>
      </c>
      <c r="LN69" s="2">
        <f>SUM(LG69*$F69)</f>
        <v>0</v>
      </c>
      <c r="LO69" s="2">
        <f>SUM(LI69*$F69)</f>
        <v>0</v>
      </c>
      <c r="LP69" s="2">
        <f t="shared" si="90"/>
        <v>0</v>
      </c>
      <c r="LQ69" s="2">
        <f t="shared" si="91"/>
        <v>0</v>
      </c>
      <c r="LR69" s="2">
        <f>план!BJ67</f>
        <v>0</v>
      </c>
      <c r="LS69" s="2">
        <f>план!BK67</f>
        <v>0</v>
      </c>
      <c r="LT69" s="2">
        <f t="shared" si="92"/>
        <v>0</v>
      </c>
      <c r="LU69" s="2">
        <f t="shared" si="93"/>
        <v>0</v>
      </c>
      <c r="LV69" s="2">
        <f>VLOOKUP($C69,'ДС факт при поликлинике'!$D$6:$JC$141,145,0)</f>
        <v>0</v>
      </c>
      <c r="LW69" s="2">
        <f>VLOOKUP($C69,'ДС факт при поликлинике'!$D$6:$JC$141,146,0)</f>
        <v>0</v>
      </c>
      <c r="LX69" s="2"/>
      <c r="LY69" s="2"/>
      <c r="LZ69" s="2">
        <f>SUM(LR69*$F69)</f>
        <v>0</v>
      </c>
      <c r="MA69" s="2">
        <f>SUM(LT69*$F69)</f>
        <v>0</v>
      </c>
      <c r="MB69" s="2">
        <f>SUM(LV69*$F69)</f>
        <v>0</v>
      </c>
      <c r="MC69" s="2">
        <f t="shared" si="94"/>
        <v>0</v>
      </c>
      <c r="MD69" s="2">
        <f t="shared" si="95"/>
        <v>0</v>
      </c>
      <c r="ME69" s="2">
        <f>план!BL67</f>
        <v>0</v>
      </c>
      <c r="MF69" s="2">
        <f>план!BM67</f>
        <v>0</v>
      </c>
      <c r="MG69" s="2">
        <f t="shared" si="96"/>
        <v>0</v>
      </c>
      <c r="MH69" s="2">
        <f t="shared" si="97"/>
        <v>0</v>
      </c>
      <c r="MI69" s="2">
        <f>VLOOKUP($C69,'ДС факт при поликлинике'!$D$6:$JC$141,183,0)</f>
        <v>0</v>
      </c>
      <c r="MJ69" s="2">
        <f>VLOOKUP($C69,'ДС факт при поликлинике'!$D$6:$JC$141,184,0)</f>
        <v>0</v>
      </c>
      <c r="MK69" s="2">
        <f>VLOOKUP($C69,'ДС факт при поликлинике'!$D$6:$JC$141,185,0)</f>
        <v>0</v>
      </c>
      <c r="ML69" s="2">
        <f>VLOOKUP($C69,'ДС факт при поликлинике'!$D$6:$JC$141,186,0)</f>
        <v>0</v>
      </c>
      <c r="MM69" s="2">
        <f>SUM(ME69*$F69)</f>
        <v>0</v>
      </c>
      <c r="MN69" s="2">
        <f>SUM(MG69*$F69)</f>
        <v>0</v>
      </c>
      <c r="MO69" s="2">
        <f>SUM(MI69*$F69)</f>
        <v>0</v>
      </c>
      <c r="MP69" s="2">
        <f t="shared" si="98"/>
        <v>0</v>
      </c>
      <c r="MQ69" s="2">
        <f t="shared" si="99"/>
        <v>0</v>
      </c>
      <c r="MR69" s="2">
        <f>план!BN67</f>
        <v>0</v>
      </c>
      <c r="MS69" s="2">
        <f>план!BO67</f>
        <v>0</v>
      </c>
      <c r="MT69" s="2">
        <f t="shared" si="100"/>
        <v>0</v>
      </c>
      <c r="MU69" s="2">
        <f t="shared" si="101"/>
        <v>0</v>
      </c>
      <c r="MV69" s="2">
        <f>VLOOKUP($C69,'ДС факт при поликлинике'!$D$6:$JC$141,187,0)</f>
        <v>0</v>
      </c>
      <c r="MW69" s="2">
        <f>VLOOKUP($C69,'ДС факт при поликлинике'!$D$6:$JC$141,188,0)</f>
        <v>0</v>
      </c>
      <c r="MX69" s="2"/>
      <c r="MY69" s="2"/>
      <c r="MZ69" s="2">
        <f>SUM(MR69*$F69)</f>
        <v>0</v>
      </c>
      <c r="NA69" s="2">
        <f>SUM(MT69*$F69)</f>
        <v>0</v>
      </c>
      <c r="NB69" s="2">
        <f>SUM(MV69*$F69)</f>
        <v>0</v>
      </c>
      <c r="NC69" s="2">
        <f t="shared" si="102"/>
        <v>0</v>
      </c>
      <c r="ND69" s="2">
        <f t="shared" si="103"/>
        <v>0</v>
      </c>
      <c r="NE69" s="2">
        <f>план!BP67</f>
        <v>0</v>
      </c>
      <c r="NF69" s="2">
        <f>план!BQ67</f>
        <v>0</v>
      </c>
      <c r="NG69" s="2">
        <f t="shared" si="104"/>
        <v>0</v>
      </c>
      <c r="NH69" s="2">
        <f t="shared" si="105"/>
        <v>0</v>
      </c>
      <c r="NI69" s="2">
        <f>VLOOKUP($C69,'ДС факт при поликлинике'!$D$6:$JC$141,189,0)</f>
        <v>0</v>
      </c>
      <c r="NJ69" s="2">
        <f>VLOOKUP($C69,'ДС факт при поликлинике'!$D$6:$JC$141,190,0)</f>
        <v>0</v>
      </c>
      <c r="NK69" s="2"/>
      <c r="NL69" s="2"/>
      <c r="NM69" s="2">
        <f>SUM(NE69*$F69)</f>
        <v>0</v>
      </c>
      <c r="NN69" s="2">
        <f>SUM(NG69*$F69)</f>
        <v>0</v>
      </c>
      <c r="NO69" s="2">
        <f>SUM(NI69*$F69)</f>
        <v>0</v>
      </c>
      <c r="NP69" s="2">
        <f t="shared" si="106"/>
        <v>0</v>
      </c>
      <c r="NQ69" s="2">
        <f t="shared" si="107"/>
        <v>0</v>
      </c>
      <c r="NR69" s="2">
        <f>план!BR67</f>
        <v>0</v>
      </c>
      <c r="NS69" s="2">
        <f>план!BS67</f>
        <v>0</v>
      </c>
      <c r="NT69" s="2">
        <f t="shared" si="108"/>
        <v>0</v>
      </c>
      <c r="NU69" s="2">
        <f t="shared" si="109"/>
        <v>0</v>
      </c>
      <c r="NV69" s="2">
        <f>VLOOKUP($C69,'ДС факт при поликлинике'!$D$6:$JC$141,191,0)</f>
        <v>0</v>
      </c>
      <c r="NW69" s="2">
        <f>VLOOKUP($C69,'ДС факт при поликлинике'!$D$6:$JC$141,192,0)</f>
        <v>0</v>
      </c>
      <c r="NX69" s="2"/>
      <c r="NY69" s="2"/>
      <c r="NZ69" s="2">
        <f>SUM(NR69*$F69)</f>
        <v>0</v>
      </c>
      <c r="OA69" s="2">
        <f>SUM(NT69*$F69)</f>
        <v>0</v>
      </c>
      <c r="OB69" s="2">
        <f>SUM(NV69*$F69)</f>
        <v>0</v>
      </c>
      <c r="OC69" s="2">
        <f t="shared" si="110"/>
        <v>0</v>
      </c>
      <c r="OD69" s="2">
        <f t="shared" si="111"/>
        <v>0</v>
      </c>
      <c r="OE69" s="2">
        <f>план!BT67</f>
        <v>0</v>
      </c>
      <c r="OF69" s="2">
        <f>план!BU67</f>
        <v>0</v>
      </c>
      <c r="OG69" s="2">
        <f t="shared" si="112"/>
        <v>0</v>
      </c>
      <c r="OH69" s="2">
        <f t="shared" si="113"/>
        <v>0</v>
      </c>
      <c r="OI69" s="2">
        <f>VLOOKUP($C69,'ДС факт при поликлинике'!$D$6:$JC$141,149,0)</f>
        <v>0</v>
      </c>
      <c r="OJ69" s="2">
        <f>VLOOKUP($C69,'ДС факт при поликлинике'!$D$6:$JC$141,150,0)</f>
        <v>0</v>
      </c>
      <c r="OK69" s="2"/>
      <c r="OL69" s="2"/>
      <c r="OM69" s="2">
        <f>SUM(OE69*$F69)</f>
        <v>0</v>
      </c>
      <c r="ON69" s="2">
        <f>SUM(OG69*$F69)</f>
        <v>0</v>
      </c>
      <c r="OO69" s="2">
        <f>SUM(OI69*$F69)</f>
        <v>0</v>
      </c>
      <c r="OP69" s="2">
        <f t="shared" si="114"/>
        <v>0</v>
      </c>
      <c r="OQ69" s="2">
        <f t="shared" si="115"/>
        <v>0</v>
      </c>
      <c r="OR69" s="2">
        <f>план!BV67</f>
        <v>0</v>
      </c>
      <c r="OS69" s="2">
        <f>план!BW67</f>
        <v>0</v>
      </c>
      <c r="OT69" s="2">
        <f t="shared" si="116"/>
        <v>0</v>
      </c>
      <c r="OU69" s="2">
        <f t="shared" si="117"/>
        <v>0</v>
      </c>
      <c r="OV69" s="2">
        <f>VLOOKUP($C69,'ДС факт при поликлинике'!$D$6:$JC$141,247,0)</f>
        <v>0</v>
      </c>
      <c r="OW69" s="2">
        <f>VLOOKUP($C69,'ДС факт при поликлинике'!$D$6:$JC$141,248,0)</f>
        <v>0</v>
      </c>
      <c r="OX69" s="2"/>
      <c r="OY69" s="2"/>
      <c r="OZ69" s="2">
        <f>SUM(OR69*$F69)</f>
        <v>0</v>
      </c>
      <c r="PA69" s="2">
        <f>SUM(OT69*$F69)</f>
        <v>0</v>
      </c>
      <c r="PB69" s="2">
        <f>SUM(OV69*$F69)</f>
        <v>0</v>
      </c>
      <c r="PC69" s="2">
        <f t="shared" si="118"/>
        <v>0</v>
      </c>
      <c r="PD69" s="2">
        <f t="shared" si="119"/>
        <v>0</v>
      </c>
      <c r="PE69" s="2">
        <f>план!BX67</f>
        <v>0</v>
      </c>
      <c r="PF69" s="2">
        <f>план!BY67</f>
        <v>0</v>
      </c>
      <c r="PG69" s="2">
        <f t="shared" si="120"/>
        <v>0</v>
      </c>
      <c r="PH69" s="2">
        <f t="shared" si="121"/>
        <v>0</v>
      </c>
      <c r="PI69" s="2">
        <f>VLOOKUP($C69,'ДС факт при поликлинике'!$D$6:$JC$141,95,0)</f>
        <v>0</v>
      </c>
      <c r="PJ69" s="2">
        <f>VLOOKUP($C69,'ДС факт при поликлинике'!$D$6:$JC$141,96,0)</f>
        <v>0</v>
      </c>
      <c r="PK69" s="2">
        <f>VLOOKUP($C69,'ДС факт при поликлинике'!$D$6:$JC$141,97,0)</f>
        <v>0</v>
      </c>
      <c r="PL69" s="2">
        <f>VLOOKUP($C69,'ДС факт при поликлинике'!$D$6:$JC$141,98,0)</f>
        <v>0</v>
      </c>
      <c r="PM69" s="2">
        <f>SUM(PE69*$F69)</f>
        <v>0</v>
      </c>
      <c r="PN69" s="2">
        <f>SUM(PG69*$F69)</f>
        <v>0</v>
      </c>
      <c r="PO69" s="2">
        <f>SUM(PI69*$F69)</f>
        <v>0</v>
      </c>
      <c r="PP69" s="2">
        <f t="shared" si="122"/>
        <v>0</v>
      </c>
      <c r="PQ69" s="2">
        <f t="shared" si="123"/>
        <v>0</v>
      </c>
      <c r="PR69" s="2">
        <f>план!BZ67</f>
        <v>0</v>
      </c>
      <c r="PS69" s="2">
        <f>план!CA67</f>
        <v>0</v>
      </c>
      <c r="PT69" s="2">
        <f t="shared" si="124"/>
        <v>0</v>
      </c>
      <c r="PU69" s="2">
        <f t="shared" si="125"/>
        <v>0</v>
      </c>
      <c r="PV69" s="2">
        <f>VLOOKUP($C69,'ДС факт при поликлинике'!$D$6:$JC$141,99,0)</f>
        <v>0</v>
      </c>
      <c r="PW69" s="2">
        <f>VLOOKUP($C69,'ДС факт при поликлинике'!$D$6:$JC$141,100,0)</f>
        <v>0</v>
      </c>
      <c r="PX69" s="2">
        <f>VLOOKUP($C69,'ДС факт при поликлинике'!$D$6:$JC$141,101,0)</f>
        <v>0</v>
      </c>
      <c r="PY69" s="2">
        <f>VLOOKUP($C69,'ДС факт при поликлинике'!$D$6:$JC$141,102,0)</f>
        <v>0</v>
      </c>
      <c r="PZ69" s="2">
        <f>SUM(PR69*$F69)</f>
        <v>0</v>
      </c>
      <c r="QA69" s="2">
        <f>SUM(PT69*$F69)</f>
        <v>0</v>
      </c>
      <c r="QB69" s="2">
        <f>SUM(PV69*$F69)</f>
        <v>0</v>
      </c>
      <c r="QC69" s="2">
        <f t="shared" si="126"/>
        <v>0</v>
      </c>
      <c r="QD69" s="2">
        <f t="shared" si="127"/>
        <v>0</v>
      </c>
      <c r="QE69" s="2">
        <f>план!CB67</f>
        <v>0</v>
      </c>
      <c r="QF69" s="2">
        <f>план!CC67</f>
        <v>0</v>
      </c>
      <c r="QG69" s="2">
        <f t="shared" si="128"/>
        <v>0</v>
      </c>
      <c r="QH69" s="2">
        <f t="shared" si="129"/>
        <v>0</v>
      </c>
      <c r="QI69" s="2">
        <f>VLOOKUP($C69,'ДС факт при поликлинике'!$D$6:$JC$141,63,0)</f>
        <v>0</v>
      </c>
      <c r="QJ69" s="2">
        <f>VLOOKUP($C69,'ДС факт при поликлинике'!$D$6:$JC$141,64,0)</f>
        <v>0</v>
      </c>
      <c r="QK69" s="2">
        <f>VLOOKUP($C69,'ДС факт при поликлинике'!$D$6:$JC$141,65,0)</f>
        <v>0</v>
      </c>
      <c r="QL69" s="2">
        <f>VLOOKUP($C69,'ДС факт при поликлинике'!$D$6:$JC$141,66,0)</f>
        <v>0</v>
      </c>
      <c r="QM69" s="2">
        <f>SUM(QE69*$F69)</f>
        <v>0</v>
      </c>
      <c r="QN69" s="2">
        <f>SUM(QG69*$F69)</f>
        <v>0</v>
      </c>
      <c r="QO69" s="2">
        <f>SUM(QI69*$F69)</f>
        <v>0</v>
      </c>
      <c r="QP69" s="2">
        <f t="shared" si="130"/>
        <v>0</v>
      </c>
      <c r="QQ69" s="2">
        <f t="shared" si="131"/>
        <v>0</v>
      </c>
      <c r="QR69" s="2">
        <f>план!CD67</f>
        <v>0</v>
      </c>
      <c r="QS69" s="2">
        <f>план!CE67</f>
        <v>0</v>
      </c>
      <c r="QT69" s="2">
        <f t="shared" si="132"/>
        <v>0</v>
      </c>
      <c r="QU69" s="2">
        <f t="shared" si="133"/>
        <v>0</v>
      </c>
      <c r="QV69" s="2">
        <f>VLOOKUP($C69,'ДС факт при поликлинике'!$D$6:$JC$141,107,0)</f>
        <v>0</v>
      </c>
      <c r="QW69" s="2">
        <f>VLOOKUP($C69,'ДС факт при поликлинике'!$D$6:$JC$141,108,0)</f>
        <v>0</v>
      </c>
      <c r="QX69" s="2">
        <f>VLOOKUP($C69,'ДС факт при поликлинике'!$D$6:$JC$141,109,0)</f>
        <v>0</v>
      </c>
      <c r="QY69" s="2">
        <f>VLOOKUP($C69,'ДС факт при поликлинике'!$D$6:$JC$141,110,0)</f>
        <v>0</v>
      </c>
      <c r="QZ69" s="2">
        <f>SUM(QR69*$F69)</f>
        <v>0</v>
      </c>
      <c r="RA69" s="2">
        <f>SUM(QT69*$F69)</f>
        <v>0</v>
      </c>
      <c r="RB69" s="2">
        <f>SUM(QV69*$F69)</f>
        <v>0</v>
      </c>
      <c r="RC69" s="2">
        <f t="shared" si="134"/>
        <v>0</v>
      </c>
      <c r="RD69" s="2">
        <f t="shared" si="135"/>
        <v>0</v>
      </c>
      <c r="RE69" s="2">
        <f>план!CF67</f>
        <v>0</v>
      </c>
      <c r="RF69" s="2">
        <f>план!CG67</f>
        <v>0</v>
      </c>
      <c r="RG69" s="2">
        <f t="shared" si="136"/>
        <v>0</v>
      </c>
      <c r="RH69" s="2">
        <f t="shared" si="137"/>
        <v>0</v>
      </c>
      <c r="RI69" s="2">
        <f>VLOOKUP($C69,'ДС факт при поликлинике'!$D$6:$JC$141,79,0)</f>
        <v>0</v>
      </c>
      <c r="RJ69" s="2">
        <f>VLOOKUP($C69,'ДС факт при поликлинике'!$D$6:$JC$141,80,0)</f>
        <v>0</v>
      </c>
      <c r="RK69" s="2">
        <f>VLOOKUP($C69,'ДС факт при поликлинике'!$D$6:$JC$141,81,0)</f>
        <v>0</v>
      </c>
      <c r="RL69" s="2">
        <f>VLOOKUP($C69,'ДС факт при поликлинике'!$D$6:$JC$141,82,0)</f>
        <v>0</v>
      </c>
      <c r="RM69" s="2">
        <f>SUM(RE69*$F69)</f>
        <v>0</v>
      </c>
      <c r="RN69" s="2">
        <f>SUM(RG69*$F69)</f>
        <v>0</v>
      </c>
      <c r="RO69" s="2">
        <f>SUM(RI69*$F69)</f>
        <v>0</v>
      </c>
      <c r="RP69" s="2">
        <f t="shared" si="138"/>
        <v>0</v>
      </c>
      <c r="RQ69" s="2">
        <f t="shared" si="139"/>
        <v>0</v>
      </c>
      <c r="RR69" s="2">
        <f>план!CH67</f>
        <v>0</v>
      </c>
      <c r="RS69" s="2">
        <f>план!CI67</f>
        <v>0</v>
      </c>
      <c r="RT69" s="2">
        <f t="shared" si="140"/>
        <v>0</v>
      </c>
      <c r="RU69" s="2">
        <f t="shared" si="141"/>
        <v>0</v>
      </c>
      <c r="RV69" s="2">
        <f>VLOOKUP($C69,'ДС факт при поликлинике'!$D$6:$JC$141,119,0)</f>
        <v>0</v>
      </c>
      <c r="RW69" s="2">
        <f>VLOOKUP($C69,'ДС факт при поликлинике'!$D$6:$JC$141,120,0)</f>
        <v>0</v>
      </c>
      <c r="RX69" s="2">
        <f>VLOOKUP($C69,'ДС факт при поликлинике'!$D$6:$JC$141,121,0)</f>
        <v>0</v>
      </c>
      <c r="RY69" s="2">
        <f>VLOOKUP($C69,'ДС факт при поликлинике'!$D$6:$JC$141,122,0)</f>
        <v>0</v>
      </c>
      <c r="RZ69" s="2">
        <f>SUM(RR69*$F69)</f>
        <v>0</v>
      </c>
      <c r="SA69" s="2">
        <f>SUM(RT69*$F69)</f>
        <v>0</v>
      </c>
      <c r="SB69" s="2">
        <f>SUM(RV69*$F69)</f>
        <v>0</v>
      </c>
      <c r="SC69" s="2">
        <f t="shared" si="142"/>
        <v>0</v>
      </c>
      <c r="SD69" s="2">
        <f t="shared" si="143"/>
        <v>0</v>
      </c>
      <c r="SE69" s="2">
        <f>план!CJ67</f>
        <v>0</v>
      </c>
      <c r="SF69" s="2">
        <f>план!CK67</f>
        <v>0</v>
      </c>
      <c r="SG69" s="2">
        <f t="shared" si="144"/>
        <v>0</v>
      </c>
      <c r="SH69" s="2">
        <f t="shared" si="145"/>
        <v>0</v>
      </c>
      <c r="SI69" s="2">
        <f>VLOOKUP($C69,'ДС факт при поликлинике'!$D$6:$JC$141,209,0)</f>
        <v>0</v>
      </c>
      <c r="SJ69" s="2">
        <f>VLOOKUP($C69,'ДС факт при поликлинике'!$D$6:$JC$141,210,0)</f>
        <v>0</v>
      </c>
      <c r="SK69" s="2">
        <f>VLOOKUP($C69,'ДС факт при поликлинике'!$D$6:$JC$141,211,0)</f>
        <v>0</v>
      </c>
      <c r="SL69" s="2">
        <f>VLOOKUP($C69,'ДС факт при поликлинике'!$D$6:$JC$141,212,0)</f>
        <v>0</v>
      </c>
      <c r="SM69" s="2">
        <f>SUM(SE69*$F69)</f>
        <v>0</v>
      </c>
      <c r="SN69" s="2">
        <f>SUM(SG69*$F69)</f>
        <v>0</v>
      </c>
      <c r="SO69" s="2">
        <f>SUM(SI69*$F69)</f>
        <v>0</v>
      </c>
      <c r="SP69" s="2">
        <f t="shared" si="146"/>
        <v>0</v>
      </c>
      <c r="SQ69" s="2">
        <f t="shared" si="147"/>
        <v>0</v>
      </c>
      <c r="SR69" s="2">
        <f>план!CL67</f>
        <v>0</v>
      </c>
      <c r="SS69" s="2">
        <f>план!CM67</f>
        <v>0</v>
      </c>
      <c r="ST69" s="2">
        <f t="shared" si="148"/>
        <v>0</v>
      </c>
      <c r="SU69" s="2">
        <f t="shared" si="149"/>
        <v>0</v>
      </c>
      <c r="SV69" s="2">
        <f>VLOOKUP($C69,'ДС факт при поликлинике'!$D$6:$JC$141,213,0)</f>
        <v>0</v>
      </c>
      <c r="SW69" s="2">
        <f>VLOOKUP($C69,'ДС факт при поликлинике'!$D$6:$JC$141,214,0)</f>
        <v>0</v>
      </c>
      <c r="SX69" s="2">
        <f>VLOOKUP($C69,'ДС факт при поликлинике'!$D$6:$JC$141,215,0)</f>
        <v>0</v>
      </c>
      <c r="SY69" s="2">
        <f>VLOOKUP($C69,'ДС факт при поликлинике'!$D$6:$JC$141,216,0)</f>
        <v>0</v>
      </c>
      <c r="SZ69" s="2">
        <f>SUM(SR69*$F69)</f>
        <v>0</v>
      </c>
      <c r="TA69" s="2">
        <f>SUM(ST69*$F69)</f>
        <v>0</v>
      </c>
      <c r="TB69" s="2">
        <f>SUM(SV69*$F69)</f>
        <v>0</v>
      </c>
      <c r="TC69" s="2">
        <f t="shared" si="150"/>
        <v>0</v>
      </c>
      <c r="TD69" s="2">
        <f t="shared" si="151"/>
        <v>0</v>
      </c>
      <c r="TE69" s="2">
        <f>план!CN67</f>
        <v>0</v>
      </c>
      <c r="TF69" s="2">
        <f>план!CO67</f>
        <v>0</v>
      </c>
      <c r="TG69" s="2">
        <f t="shared" si="152"/>
        <v>0</v>
      </c>
      <c r="TH69" s="2">
        <f t="shared" si="153"/>
        <v>0</v>
      </c>
      <c r="TI69" s="2">
        <f>VLOOKUP($C69,'ДС факт при поликлинике'!$D$6:$JC$141,217,0)</f>
        <v>0</v>
      </c>
      <c r="TJ69" s="2">
        <f>VLOOKUP($C69,'ДС факт при поликлинике'!$D$6:$JC$141,218,0)</f>
        <v>0</v>
      </c>
      <c r="TK69" s="2">
        <f>VLOOKUP($C69,'ДС факт при поликлинике'!$D$6:$JC$141,219,0)</f>
        <v>0</v>
      </c>
      <c r="TL69" s="2">
        <f>VLOOKUP($C69,'ДС факт при поликлинике'!$D$6:$JC$141,220,0)</f>
        <v>0</v>
      </c>
      <c r="TM69" s="2">
        <f>SUM(TE69*$F69)</f>
        <v>0</v>
      </c>
      <c r="TN69" s="2">
        <f>SUM(TG69*$F69)</f>
        <v>0</v>
      </c>
      <c r="TO69" s="2">
        <f>SUM(TI69*$F69)</f>
        <v>0</v>
      </c>
      <c r="TP69" s="2">
        <f t="shared" si="154"/>
        <v>0</v>
      </c>
      <c r="TQ69" s="2">
        <f t="shared" si="155"/>
        <v>0</v>
      </c>
      <c r="TR69" s="2">
        <f>план!CP67</f>
        <v>0</v>
      </c>
      <c r="TS69" s="2">
        <f>план!CQ67</f>
        <v>0</v>
      </c>
      <c r="TT69" s="2">
        <f t="shared" si="156"/>
        <v>0</v>
      </c>
      <c r="TU69" s="2">
        <f t="shared" si="157"/>
        <v>0</v>
      </c>
      <c r="TV69" s="2">
        <f>VLOOKUP($C69,'ДС факт при поликлинике'!$D$6:$JC$141,221,0)</f>
        <v>0</v>
      </c>
      <c r="TW69" s="2">
        <f>VLOOKUP($C69,'ДС факт при поликлинике'!$D$6:$JC$141,222,0)</f>
        <v>0</v>
      </c>
      <c r="TX69" s="2">
        <f>VLOOKUP($C69,'ДС факт при поликлинике'!$D$6:$JC$141,223,0)</f>
        <v>0</v>
      </c>
      <c r="TY69" s="2">
        <f>VLOOKUP($C69,'ДС факт при поликлинике'!$D$6:$JC$141,224,0)</f>
        <v>0</v>
      </c>
      <c r="TZ69" s="2">
        <f>SUM(TR69*$F69)</f>
        <v>0</v>
      </c>
      <c r="UA69" s="2">
        <f>SUM(TT69*$F69)</f>
        <v>0</v>
      </c>
      <c r="UB69" s="2">
        <f>SUM(TV69*$F69)</f>
        <v>0</v>
      </c>
      <c r="UC69" s="2">
        <f t="shared" si="158"/>
        <v>0</v>
      </c>
      <c r="UD69" s="2">
        <f t="shared" si="159"/>
        <v>0</v>
      </c>
      <c r="UE69" s="2">
        <f>план!CR67</f>
        <v>0</v>
      </c>
      <c r="UF69" s="2">
        <f>план!CS67</f>
        <v>0</v>
      </c>
      <c r="UG69" s="2">
        <f t="shared" si="160"/>
        <v>0</v>
      </c>
      <c r="UH69" s="2">
        <f t="shared" si="161"/>
        <v>0</v>
      </c>
      <c r="UI69" s="2">
        <f>VLOOKUP($C69,'ДС факт при поликлинике'!$D$6:$JC$141,233,0)</f>
        <v>0</v>
      </c>
      <c r="UJ69" s="2">
        <f>VLOOKUP($C69,'ДС факт при поликлинике'!$D$6:$JC$141,234,0)</f>
        <v>0</v>
      </c>
      <c r="UK69" s="2"/>
      <c r="UL69" s="2"/>
      <c r="UM69" s="2">
        <f>SUM(UE69*$F69)</f>
        <v>0</v>
      </c>
      <c r="UN69" s="2">
        <f>SUM(UG69*$F69)</f>
        <v>0</v>
      </c>
      <c r="UO69" s="2">
        <f>SUM(UI69*$F69)</f>
        <v>0</v>
      </c>
      <c r="UP69" s="2">
        <f t="shared" si="162"/>
        <v>0</v>
      </c>
      <c r="UQ69" s="2">
        <f t="shared" si="163"/>
        <v>0</v>
      </c>
      <c r="UR69" s="136">
        <f>план!CT67</f>
        <v>0</v>
      </c>
      <c r="US69" s="37">
        <f>план!CU67</f>
        <v>0</v>
      </c>
      <c r="UT69" s="2">
        <f t="shared" si="164"/>
        <v>0</v>
      </c>
      <c r="UU69" s="2">
        <f t="shared" si="165"/>
        <v>0</v>
      </c>
      <c r="UV69" s="2">
        <f>VLOOKUP($C69,'ДС факт при поликлинике'!$D$6:$JC$141,225,0)</f>
        <v>0</v>
      </c>
      <c r="UW69" s="2">
        <f>VLOOKUP($C69,'ДС факт при поликлинике'!$D$6:$JC$141,226,0)</f>
        <v>0</v>
      </c>
      <c r="UX69" s="2">
        <f>VLOOKUP($C69,'ДС факт при поликлинике'!$D$6:$JC$141,227,0)</f>
        <v>0</v>
      </c>
      <c r="UY69" s="2">
        <f>VLOOKUP($C69,'ДС факт при поликлинике'!$D$6:$JC$141,228,0)</f>
        <v>0</v>
      </c>
      <c r="UZ69" s="2">
        <f>SUM(UR69*$F69)</f>
        <v>0</v>
      </c>
      <c r="VA69" s="2">
        <f>SUM(UT69*$F69)</f>
        <v>0</v>
      </c>
      <c r="VB69" s="2">
        <f>SUM(UV69*$F69)</f>
        <v>0</v>
      </c>
      <c r="VC69" s="2">
        <f t="shared" si="166"/>
        <v>0</v>
      </c>
      <c r="VD69" s="2">
        <f t="shared" si="167"/>
        <v>0</v>
      </c>
      <c r="VE69" s="2">
        <f>план!CV67</f>
        <v>0</v>
      </c>
      <c r="VF69" s="2">
        <f>план!CW67</f>
        <v>0</v>
      </c>
      <c r="VG69" s="2">
        <f t="shared" si="168"/>
        <v>0</v>
      </c>
      <c r="VH69" s="2">
        <f t="shared" si="169"/>
        <v>0</v>
      </c>
      <c r="VI69" s="2">
        <f>VLOOKUP($C69,'ДС факт при поликлинике'!$D$6:$JC$141,205,0)</f>
        <v>0</v>
      </c>
      <c r="VJ69" s="2">
        <f>VLOOKUP($C69,'ДС факт при поликлинике'!$D$6:$JC$141,206,0)</f>
        <v>0</v>
      </c>
      <c r="VK69" s="2"/>
      <c r="VL69" s="2"/>
      <c r="VM69" s="2">
        <f>SUM(VE69*$F69)</f>
        <v>0</v>
      </c>
      <c r="VN69" s="2">
        <f>SUM(VG69*$F69)</f>
        <v>0</v>
      </c>
      <c r="VO69" s="2">
        <f>SUM(VI69*$F69)</f>
        <v>0</v>
      </c>
      <c r="VP69" s="2">
        <f t="shared" si="170"/>
        <v>0</v>
      </c>
      <c r="VQ69" s="2">
        <f t="shared" si="171"/>
        <v>0</v>
      </c>
      <c r="VR69" s="2">
        <f>план!CX67</f>
        <v>0</v>
      </c>
      <c r="VS69" s="2">
        <f>план!CY67</f>
        <v>0</v>
      </c>
      <c r="VT69" s="2">
        <f t="shared" si="172"/>
        <v>0</v>
      </c>
      <c r="VU69" s="2">
        <f t="shared" si="173"/>
        <v>0</v>
      </c>
      <c r="VV69" s="2">
        <f>VLOOKUP($C69,'ДС факт при поликлинике'!$D$6:$JC$141,207,0)</f>
        <v>0</v>
      </c>
      <c r="VW69" s="2">
        <f>VLOOKUP($C69,'ДС факт при поликлинике'!$D$6:$JC$141,208,0)</f>
        <v>0</v>
      </c>
      <c r="VX69" s="2"/>
      <c r="VY69" s="2"/>
      <c r="VZ69" s="2">
        <f>SUM(VR69*$F69)</f>
        <v>0</v>
      </c>
      <c r="WA69" s="2">
        <f>SUM(VT69*$F69)</f>
        <v>0</v>
      </c>
      <c r="WB69" s="2">
        <f>SUM(VV69*$F69)</f>
        <v>0</v>
      </c>
      <c r="WC69" s="2">
        <f t="shared" si="174"/>
        <v>0</v>
      </c>
      <c r="WD69" s="2">
        <f t="shared" si="175"/>
        <v>0</v>
      </c>
      <c r="WE69" s="2">
        <f>план!CZ67</f>
        <v>0</v>
      </c>
      <c r="WF69" s="2">
        <f>план!DA67</f>
        <v>0</v>
      </c>
      <c r="WG69" s="2">
        <f t="shared" si="176"/>
        <v>0</v>
      </c>
      <c r="WH69" s="2">
        <f t="shared" si="177"/>
        <v>0</v>
      </c>
      <c r="WI69" s="2">
        <f>VLOOKUP($C69,'ДС факт при поликлинике'!$D$6:$JC$141,91,0)</f>
        <v>0</v>
      </c>
      <c r="WJ69" s="2">
        <f>VLOOKUP($C69,'ДС факт при поликлинике'!$D$6:$JC$141,92,0)</f>
        <v>0</v>
      </c>
      <c r="WK69" s="2">
        <f>VLOOKUP($C69,'ДС факт при поликлинике'!$D$6:$JC$141,93,0)</f>
        <v>0</v>
      </c>
      <c r="WL69" s="2">
        <f>VLOOKUP($C69,'ДС факт при поликлинике'!$D$6:$JC$141,94,0)</f>
        <v>0</v>
      </c>
      <c r="WM69" s="2">
        <f>SUM(WE69*$F69)</f>
        <v>0</v>
      </c>
      <c r="WN69" s="2">
        <f>SUM(WG69*$F69)</f>
        <v>0</v>
      </c>
      <c r="WO69" s="2">
        <f>SUM(WI69*$F69)</f>
        <v>0</v>
      </c>
      <c r="WP69" s="2">
        <f t="shared" si="178"/>
        <v>0</v>
      </c>
      <c r="WQ69" s="2">
        <f t="shared" si="179"/>
        <v>0</v>
      </c>
      <c r="WR69" s="2">
        <f>план!DB67</f>
        <v>0</v>
      </c>
      <c r="WS69" s="2">
        <f>план!DC67</f>
        <v>0</v>
      </c>
      <c r="WT69" s="2">
        <f t="shared" si="180"/>
        <v>0</v>
      </c>
      <c r="WU69" s="2">
        <f t="shared" si="181"/>
        <v>0</v>
      </c>
      <c r="WV69" s="2">
        <f>VLOOKUP($C69,'ДС факт при поликлинике'!$D$6:$JC$141,67,0)</f>
        <v>0</v>
      </c>
      <c r="WW69" s="2">
        <f>VLOOKUP($C69,'ДС факт при поликлинике'!$D$6:$JC$141,68,0)</f>
        <v>0</v>
      </c>
      <c r="WX69" s="2">
        <f>VLOOKUP($C69,'ДС факт при поликлинике'!$D$6:$JC$141,69,0)</f>
        <v>0</v>
      </c>
      <c r="WY69" s="2">
        <f>VLOOKUP($C69,'ДС факт при поликлинике'!$D$6:$JC$141,70,0)</f>
        <v>0</v>
      </c>
      <c r="WZ69" s="2">
        <f>SUM(WR69*$F69)</f>
        <v>0</v>
      </c>
      <c r="XA69" s="2">
        <f>SUM(WT69*$F69)</f>
        <v>0</v>
      </c>
      <c r="XB69" s="2">
        <f>SUM(WV69*$F69)</f>
        <v>0</v>
      </c>
      <c r="XC69" s="2">
        <f t="shared" si="182"/>
        <v>0</v>
      </c>
      <c r="XD69" s="2">
        <f t="shared" si="183"/>
        <v>0</v>
      </c>
      <c r="XE69" s="2">
        <f>план!DD67</f>
        <v>0</v>
      </c>
      <c r="XF69" s="2">
        <f>план!DE67</f>
        <v>0</v>
      </c>
      <c r="XG69" s="2">
        <f t="shared" si="184"/>
        <v>0</v>
      </c>
      <c r="XH69" s="2">
        <f t="shared" si="185"/>
        <v>0</v>
      </c>
      <c r="XI69" s="2">
        <f>VLOOKUP($C69,'ДС факт при поликлинике'!$D$6:$JC$141,111,0)</f>
        <v>0</v>
      </c>
      <c r="XJ69" s="2">
        <f>VLOOKUP($C69,'ДС факт при поликлинике'!$D$6:$JC$141,112,0)</f>
        <v>0</v>
      </c>
      <c r="XK69" s="2">
        <f>VLOOKUP($C69,'ДС факт при поликлинике'!$D$6:$JC$141,113,0)</f>
        <v>0</v>
      </c>
      <c r="XL69" s="2">
        <f>VLOOKUP($C69,'ДС факт при поликлинике'!$D$6:$JC$141,114,0)</f>
        <v>0</v>
      </c>
      <c r="XM69" s="2">
        <f>SUM(XE69*$F69)</f>
        <v>0</v>
      </c>
      <c r="XN69" s="2">
        <f>SUM(XG69*$F69)</f>
        <v>0</v>
      </c>
      <c r="XO69" s="2">
        <f>SUM(XI69*$F69)</f>
        <v>0</v>
      </c>
      <c r="XP69" s="2">
        <f t="shared" si="186"/>
        <v>0</v>
      </c>
      <c r="XQ69" s="2">
        <f t="shared" si="187"/>
        <v>0</v>
      </c>
      <c r="XR69" s="2">
        <f>план!DF67</f>
        <v>0</v>
      </c>
      <c r="XS69" s="2">
        <f>план!DG67</f>
        <v>0</v>
      </c>
      <c r="XT69" s="2">
        <f t="shared" si="188"/>
        <v>0</v>
      </c>
      <c r="XU69" s="2">
        <f t="shared" si="189"/>
        <v>0</v>
      </c>
      <c r="XV69" s="2">
        <f>VLOOKUP($C69,'ДС факт при поликлинике'!$D$6:$JC$141,87,0)</f>
        <v>0</v>
      </c>
      <c r="XW69" s="2">
        <f>VLOOKUP($C69,'ДС факт при поликлинике'!$D$6:$JC$141,88,0)</f>
        <v>0</v>
      </c>
      <c r="XX69" s="2">
        <f>VLOOKUP($C69,'ДС факт при поликлинике'!$D$6:$JC$141,89,0)</f>
        <v>0</v>
      </c>
      <c r="XY69" s="2">
        <f>VLOOKUP($C69,'ДС факт при поликлинике'!$D$6:$JC$141,90,0)</f>
        <v>0</v>
      </c>
      <c r="XZ69" s="2">
        <f>SUM(XR69*$F69)</f>
        <v>0</v>
      </c>
      <c r="YA69" s="2">
        <f>SUM(XT69*$F69)</f>
        <v>0</v>
      </c>
      <c r="YB69" s="2">
        <f>SUM(XV69*$F69)</f>
        <v>0</v>
      </c>
      <c r="YC69" s="2">
        <f t="shared" si="190"/>
        <v>0</v>
      </c>
      <c r="YD69" s="2">
        <f t="shared" si="191"/>
        <v>0</v>
      </c>
      <c r="YE69" s="2">
        <f>план!DH67</f>
        <v>0</v>
      </c>
      <c r="YF69" s="2">
        <f>план!DI67</f>
        <v>0</v>
      </c>
      <c r="YG69" s="2">
        <f t="shared" si="192"/>
        <v>0</v>
      </c>
      <c r="YH69" s="2">
        <f t="shared" si="193"/>
        <v>0</v>
      </c>
      <c r="YI69" s="2">
        <f>VLOOKUP($C69,'ДС факт при поликлинике'!$D$6:$JC$141,75,0)</f>
        <v>0</v>
      </c>
      <c r="YJ69" s="2">
        <f>VLOOKUP($C69,'ДС факт при поликлинике'!$D$6:$JC$141,76,0)</f>
        <v>0</v>
      </c>
      <c r="YK69" s="2">
        <f>VLOOKUP($C69,'ДС факт при поликлинике'!$D$6:$JC$141,77,0)</f>
        <v>0</v>
      </c>
      <c r="YL69" s="2">
        <f>VLOOKUP($C69,'ДС факт при поликлинике'!$D$6:$JC$141,78,0)</f>
        <v>0</v>
      </c>
      <c r="YM69" s="2">
        <f>SUM(YE69*$F69)</f>
        <v>0</v>
      </c>
      <c r="YN69" s="2">
        <f>SUM(YG69*$F69)</f>
        <v>0</v>
      </c>
      <c r="YO69" s="2">
        <f>SUM(YI69*$F69)</f>
        <v>0</v>
      </c>
      <c r="YP69" s="2">
        <f t="shared" si="194"/>
        <v>0</v>
      </c>
      <c r="YQ69" s="2">
        <f t="shared" si="195"/>
        <v>0</v>
      </c>
      <c r="YR69" s="2">
        <f>план!DJ67</f>
        <v>0</v>
      </c>
      <c r="YS69" s="2">
        <f>план!DK67</f>
        <v>0</v>
      </c>
      <c r="YT69" s="2">
        <f t="shared" si="196"/>
        <v>0</v>
      </c>
      <c r="YU69" s="2">
        <f t="shared" si="197"/>
        <v>0</v>
      </c>
      <c r="YV69" s="2">
        <f>VLOOKUP($C69,'ДС факт при поликлинике'!$D$6:$JC$141,71,0)</f>
        <v>0</v>
      </c>
      <c r="YW69" s="2">
        <f>VLOOKUP($C69,'ДС факт при поликлинике'!$D$6:$JC$141,72,0)</f>
        <v>0</v>
      </c>
      <c r="YX69" s="2">
        <f>VLOOKUP($C69,'ДС факт при поликлинике'!$D$6:$JC$141,73,0)</f>
        <v>0</v>
      </c>
      <c r="YY69" s="2">
        <f>VLOOKUP($C69,'ДС факт при поликлинике'!$D$6:$JC$141,74,0)</f>
        <v>0</v>
      </c>
      <c r="YZ69" s="2">
        <f>SUM(YR69*$F69)</f>
        <v>0</v>
      </c>
      <c r="ZA69" s="2">
        <f>SUM(YT69*$F69)</f>
        <v>0</v>
      </c>
      <c r="ZB69" s="2">
        <f>SUM(YV69*$F69)</f>
        <v>0</v>
      </c>
      <c r="ZC69" s="2">
        <f t="shared" si="198"/>
        <v>0</v>
      </c>
      <c r="ZD69" s="2">
        <f t="shared" si="199"/>
        <v>0</v>
      </c>
      <c r="ZE69" s="2">
        <f>план!DL67</f>
        <v>0</v>
      </c>
      <c r="ZF69" s="2">
        <f>план!DM67</f>
        <v>0</v>
      </c>
      <c r="ZG69" s="2">
        <f t="shared" si="200"/>
        <v>0</v>
      </c>
      <c r="ZH69" s="2">
        <f t="shared" si="201"/>
        <v>0</v>
      </c>
      <c r="ZI69" s="2">
        <f>VLOOKUP($C69,'ДС факт при поликлинике'!$D$6:$JC$141,103,0)</f>
        <v>0</v>
      </c>
      <c r="ZJ69" s="2">
        <f>VLOOKUP($C69,'ДС факт при поликлинике'!$D$6:$JC$141,104,0)</f>
        <v>0</v>
      </c>
      <c r="ZK69" s="2">
        <f>VLOOKUP($C69,'ДС факт при поликлинике'!$D$6:$JC$141,105,0)</f>
        <v>0</v>
      </c>
      <c r="ZL69" s="2">
        <f>VLOOKUP($C69,'ДС факт при поликлинике'!$D$6:$JC$141,106,0)</f>
        <v>0</v>
      </c>
      <c r="ZM69" s="2">
        <f>SUM(ZE69*$F69)</f>
        <v>0</v>
      </c>
      <c r="ZN69" s="2">
        <f>SUM(ZG69*$F69)</f>
        <v>0</v>
      </c>
      <c r="ZO69" s="2">
        <f>SUM(ZI69*$F69)</f>
        <v>0</v>
      </c>
      <c r="ZP69" s="2">
        <f t="shared" si="202"/>
        <v>0</v>
      </c>
      <c r="ZQ69" s="2">
        <f t="shared" si="203"/>
        <v>0</v>
      </c>
      <c r="ZR69" s="2">
        <f>план!DN67</f>
        <v>0</v>
      </c>
      <c r="ZS69" s="2">
        <f>план!DO67</f>
        <v>0</v>
      </c>
      <c r="ZT69" s="2">
        <f t="shared" si="204"/>
        <v>0</v>
      </c>
      <c r="ZU69" s="2">
        <f t="shared" si="205"/>
        <v>0</v>
      </c>
      <c r="ZV69" s="2">
        <f>VLOOKUP($C69,'ДС факт при поликлинике'!$D$6:$JC$141,249,0)</f>
        <v>0</v>
      </c>
      <c r="ZW69" s="2">
        <f>VLOOKUP($C69,'ДС факт при поликлинике'!$D$6:$JC$141,250,0)</f>
        <v>0</v>
      </c>
      <c r="ZX69" s="2">
        <f>VLOOKUP($C69,'ДС факт при поликлинике'!$D$6:$JC$141,251,0)</f>
        <v>0</v>
      </c>
      <c r="ZY69" s="2">
        <f>VLOOKUP($C69,'ДС факт при поликлинике'!$D$6:$JC$141,252,0)</f>
        <v>0</v>
      </c>
      <c r="ZZ69" s="2">
        <f>SUM(ZR69*$F69)</f>
        <v>0</v>
      </c>
      <c r="AAA69" s="2">
        <f>SUM(ZT69*$F69)</f>
        <v>0</v>
      </c>
      <c r="AAB69" s="2">
        <f>SUM(ZV69*$F69)</f>
        <v>0</v>
      </c>
      <c r="AAC69" s="2">
        <f t="shared" si="206"/>
        <v>0</v>
      </c>
      <c r="AAD69" s="2">
        <f t="shared" si="207"/>
        <v>0</v>
      </c>
      <c r="AAE69" s="2">
        <f>план!DP67</f>
        <v>0</v>
      </c>
      <c r="AAF69" s="2">
        <f>план!DQ67</f>
        <v>0</v>
      </c>
      <c r="AAG69" s="2">
        <f t="shared" si="208"/>
        <v>0</v>
      </c>
      <c r="AAH69" s="2">
        <f t="shared" si="209"/>
        <v>0</v>
      </c>
      <c r="AAI69" s="2">
        <f>VLOOKUP($C69,'ДС факт при поликлинике'!$D$6:$JC$141,115,0)</f>
        <v>0</v>
      </c>
      <c r="AAJ69" s="2">
        <f>VLOOKUP($C69,'ДС факт при поликлинике'!$D$6:$JC$141,116,0)</f>
        <v>0</v>
      </c>
      <c r="AAK69" s="2">
        <f>VLOOKUP($C69,'ДС факт при поликлинике'!$D$6:$JC$141,117,0)</f>
        <v>0</v>
      </c>
      <c r="AAL69" s="2">
        <f>VLOOKUP($C69,'ДС факт при поликлинике'!$D$6:$JC$141,118,0)</f>
        <v>0</v>
      </c>
      <c r="AAM69" s="2">
        <f>SUM(AAE69*$F69)</f>
        <v>0</v>
      </c>
      <c r="AAN69" s="2">
        <f>SUM(AAG69*$F69)</f>
        <v>0</v>
      </c>
      <c r="AAO69" s="2">
        <f>SUM(AAI69*$F69)</f>
        <v>0</v>
      </c>
      <c r="AAP69" s="2">
        <f t="shared" si="210"/>
        <v>0</v>
      </c>
      <c r="AAQ69" s="2">
        <f t="shared" si="211"/>
        <v>0</v>
      </c>
      <c r="AAR69" s="2">
        <f>план!DR67</f>
        <v>0</v>
      </c>
      <c r="AAS69" s="2">
        <f>план!DS67</f>
        <v>0</v>
      </c>
      <c r="AAT69" s="2">
        <f t="shared" si="212"/>
        <v>0</v>
      </c>
      <c r="AAU69" s="2">
        <f t="shared" si="213"/>
        <v>0</v>
      </c>
      <c r="AAV69" s="2">
        <f>VLOOKUP($C69,'ДС факт при поликлинике'!$D$6:$JC$141,59,0)</f>
        <v>0</v>
      </c>
      <c r="AAW69" s="2">
        <f>VLOOKUP($C69,'ДС факт при поликлинике'!$D$6:$JC$141,60,0)</f>
        <v>0</v>
      </c>
      <c r="AAX69" s="2">
        <f>VLOOKUP($C69,'ДС факт при поликлинике'!$D$6:$JC$141,61,0)</f>
        <v>0</v>
      </c>
      <c r="AAY69" s="2">
        <f>VLOOKUP($C69,'ДС факт при поликлинике'!$D$6:$JC$141,62,0)</f>
        <v>0</v>
      </c>
      <c r="AAZ69" s="2">
        <f>SUM(AAR69*$F69)</f>
        <v>0</v>
      </c>
      <c r="ABA69" s="2">
        <f>SUM(AAT69*$F69)</f>
        <v>0</v>
      </c>
      <c r="ABB69" s="2">
        <f>SUM(AAV69*$F69)</f>
        <v>0</v>
      </c>
      <c r="ABC69" s="2">
        <f t="shared" si="214"/>
        <v>0</v>
      </c>
      <c r="ABD69" s="2">
        <f t="shared" si="215"/>
        <v>0</v>
      </c>
      <c r="ABE69" s="2">
        <f>план!DT67</f>
        <v>0</v>
      </c>
      <c r="ABF69" s="2">
        <f>план!DU67</f>
        <v>0</v>
      </c>
      <c r="ABG69" s="2">
        <f t="shared" si="216"/>
        <v>0</v>
      </c>
      <c r="ABH69" s="2">
        <f t="shared" si="217"/>
        <v>0</v>
      </c>
      <c r="ABI69" s="2">
        <f>VLOOKUP($C69,'ДС факт при поликлинике'!$D$6:$JC$141,55,0)</f>
        <v>0</v>
      </c>
      <c r="ABJ69" s="2">
        <f>VLOOKUP($C69,'ДС факт при поликлинике'!$D$6:$JC$141,56,0)</f>
        <v>0</v>
      </c>
      <c r="ABK69" s="2">
        <f>VLOOKUP($C69,'ДС факт при поликлинике'!$D$6:$JC$141,57,0)</f>
        <v>0</v>
      </c>
      <c r="ABL69" s="2">
        <f>VLOOKUP($C69,'ДС факт при поликлинике'!$D$6:$JC$141,58,0)</f>
        <v>0</v>
      </c>
      <c r="ABM69" s="2">
        <f>SUM(ABE69*$F69)</f>
        <v>0</v>
      </c>
      <c r="ABN69" s="2">
        <f>SUM(ABG69*$F69)</f>
        <v>0</v>
      </c>
      <c r="ABO69" s="2">
        <f>SUM(ABI69*$F69)</f>
        <v>0</v>
      </c>
      <c r="ABP69" s="2">
        <f t="shared" si="218"/>
        <v>0</v>
      </c>
      <c r="ABQ69" s="2">
        <f t="shared" si="219"/>
        <v>0</v>
      </c>
      <c r="ABR69" s="2">
        <f>план!DV67</f>
        <v>0</v>
      </c>
      <c r="ABS69" s="2">
        <f>план!DW67</f>
        <v>0</v>
      </c>
      <c r="ABT69" s="2">
        <f t="shared" si="220"/>
        <v>0</v>
      </c>
      <c r="ABU69" s="2">
        <f t="shared" si="221"/>
        <v>0</v>
      </c>
      <c r="ABV69" s="2">
        <f>VLOOKUP($C69,'ДС факт при поликлинике'!$D$6:$JC$141,83,0)</f>
        <v>0</v>
      </c>
      <c r="ABW69" s="2">
        <f>VLOOKUP($C69,'ДС факт при поликлинике'!$D$6:$JC$141,84,0)</f>
        <v>0</v>
      </c>
      <c r="ABX69" s="2">
        <f>VLOOKUP($C69,'ДС факт при поликлинике'!$D$6:$JC$141,85,0)</f>
        <v>0</v>
      </c>
      <c r="ABY69" s="2">
        <f>VLOOKUP($C69,'ДС факт при поликлинике'!$D$6:$JC$141,86,0)</f>
        <v>0</v>
      </c>
      <c r="ABZ69" s="2">
        <f>SUM(ABR69*$F69)</f>
        <v>0</v>
      </c>
      <c r="ACA69" s="2">
        <f>SUM(ABT69*$F69)</f>
        <v>0</v>
      </c>
      <c r="ACB69" s="2">
        <f>SUM(ABV69*$F69)</f>
        <v>0</v>
      </c>
      <c r="ACC69" s="2">
        <f t="shared" si="222"/>
        <v>0</v>
      </c>
      <c r="ACD69" s="2">
        <f t="shared" si="223"/>
        <v>0</v>
      </c>
      <c r="ACE69" s="2">
        <f>план!DX67</f>
        <v>0</v>
      </c>
      <c r="ACF69" s="2">
        <f>план!DY67</f>
        <v>0</v>
      </c>
      <c r="ACG69" s="2">
        <f t="shared" si="224"/>
        <v>0</v>
      </c>
      <c r="ACH69" s="2">
        <f t="shared" si="225"/>
        <v>0</v>
      </c>
      <c r="ACI69" s="2">
        <f>VLOOKUP($C69,'ДС факт при поликлинике'!$D$6:$JC$141,35,0)</f>
        <v>0</v>
      </c>
      <c r="ACJ69" s="2">
        <f>VLOOKUP($C69,'ДС факт при поликлинике'!$D$6:$JC$141,36,0)</f>
        <v>0</v>
      </c>
      <c r="ACK69" s="2">
        <f>VLOOKUP($C69,'ДС факт при поликлинике'!$D$6:$JC$141,37,0)</f>
        <v>0</v>
      </c>
      <c r="ACL69" s="2">
        <f>VLOOKUP($C69,'ДС факт при поликлинике'!$D$6:$JC$141,38,0)</f>
        <v>0</v>
      </c>
      <c r="ACM69" s="2">
        <f t="shared" si="1530"/>
        <v>0</v>
      </c>
      <c r="ACN69" s="2">
        <f t="shared" si="1531"/>
        <v>0</v>
      </c>
      <c r="ACO69" s="2">
        <f t="shared" si="1532"/>
        <v>0</v>
      </c>
      <c r="ACP69" s="2">
        <f t="shared" si="1533"/>
        <v>0</v>
      </c>
      <c r="ACQ69" s="2">
        <f t="shared" si="1534"/>
        <v>0</v>
      </c>
      <c r="ACR69" s="2">
        <f>план!DZ67</f>
        <v>0</v>
      </c>
      <c r="ACS69" s="2">
        <f>план!EA67</f>
        <v>0</v>
      </c>
      <c r="ACT69" s="2">
        <f t="shared" si="228"/>
        <v>0</v>
      </c>
      <c r="ACU69" s="2">
        <f t="shared" si="229"/>
        <v>0</v>
      </c>
      <c r="ACV69" s="2">
        <f>VLOOKUP($C69,'ДС факт при поликлинике'!$D$6:$JC$141,151,0)</f>
        <v>0</v>
      </c>
      <c r="ACW69" s="2">
        <f>VLOOKUP($C69,'ДС факт при поликлинике'!$D$6:$JC$141,152,0)</f>
        <v>0</v>
      </c>
      <c r="ACX69" s="2">
        <f>VLOOKUP($C69,'ДС факт при поликлинике'!$D$6:$JC$141,153,0)</f>
        <v>0</v>
      </c>
      <c r="ACY69" s="2">
        <f>VLOOKUP($C69,'ДС факт при поликлинике'!$D$6:$JC$141,154,0)</f>
        <v>0</v>
      </c>
      <c r="ACZ69" s="2">
        <f>SUM(ACR69*$F69)</f>
        <v>0</v>
      </c>
      <c r="ADA69" s="2">
        <f>SUM(ACT69*$F69)</f>
        <v>0</v>
      </c>
      <c r="ADB69" s="2">
        <f>SUM(ACV69*$F69)</f>
        <v>0</v>
      </c>
      <c r="ADC69" s="2">
        <f t="shared" si="230"/>
        <v>0</v>
      </c>
      <c r="ADD69" s="2">
        <f t="shared" si="231"/>
        <v>0</v>
      </c>
      <c r="ADE69" s="2">
        <f>план!EB67</f>
        <v>0</v>
      </c>
      <c r="ADF69" s="2">
        <f>план!EC67</f>
        <v>0</v>
      </c>
      <c r="ADG69" s="2">
        <f t="shared" si="232"/>
        <v>0</v>
      </c>
      <c r="ADH69" s="2">
        <f t="shared" si="233"/>
        <v>0</v>
      </c>
      <c r="ADI69" s="2">
        <f>VLOOKUP($C69,'ДС факт при поликлинике'!$D$6:$JC$141,123,0)</f>
        <v>0</v>
      </c>
      <c r="ADJ69" s="2">
        <f>VLOOKUP($C69,'ДС факт при поликлинике'!$D$6:$JC$141,124,0)</f>
        <v>0</v>
      </c>
      <c r="ADK69" s="2"/>
      <c r="ADL69" s="2"/>
      <c r="ADM69" s="2">
        <f>SUM(ADE69*$F69)</f>
        <v>0</v>
      </c>
      <c r="ADN69" s="2">
        <f>SUM(ADG69*$F69)</f>
        <v>0</v>
      </c>
      <c r="ADO69" s="2">
        <f>SUM(ADI69*$F69)</f>
        <v>0</v>
      </c>
      <c r="ADP69" s="2">
        <f t="shared" si="234"/>
        <v>0</v>
      </c>
      <c r="ADQ69" s="2">
        <f t="shared" si="235"/>
        <v>0</v>
      </c>
      <c r="ADR69" s="2">
        <f>план!ED67</f>
        <v>0</v>
      </c>
      <c r="ADS69" s="2">
        <f>план!EE67</f>
        <v>0</v>
      </c>
      <c r="ADT69" s="2">
        <f t="shared" si="236"/>
        <v>0</v>
      </c>
      <c r="ADU69" s="2">
        <f t="shared" si="237"/>
        <v>0</v>
      </c>
      <c r="ADV69" s="2">
        <f>VLOOKUP($C69,'ДС факт при поликлинике'!$D$6:$JC$141,147,0)</f>
        <v>0</v>
      </c>
      <c r="ADW69" s="2">
        <f>VLOOKUP($C69,'ДС факт при поликлинике'!$D$6:$JC$141,148,0)</f>
        <v>0</v>
      </c>
      <c r="ADX69" s="2"/>
      <c r="ADY69" s="2"/>
      <c r="ADZ69" s="2">
        <f>SUM(ADR69*$F69)</f>
        <v>0</v>
      </c>
      <c r="AEA69" s="2">
        <f>SUM(ADT69*$F69)</f>
        <v>0</v>
      </c>
      <c r="AEB69" s="2">
        <f>SUM(ADV69*$F69)</f>
        <v>0</v>
      </c>
      <c r="AEC69" s="2">
        <f t="shared" si="238"/>
        <v>0</v>
      </c>
      <c r="AED69" s="2">
        <f t="shared" si="239"/>
        <v>0</v>
      </c>
      <c r="AEE69" s="2">
        <f>план!EF67</f>
        <v>0</v>
      </c>
      <c r="AEF69" s="2">
        <f>план!EG67</f>
        <v>0</v>
      </c>
      <c r="AEG69" s="2">
        <f t="shared" si="240"/>
        <v>0</v>
      </c>
      <c r="AEH69" s="2">
        <f t="shared" si="241"/>
        <v>0</v>
      </c>
      <c r="AEI69" s="2">
        <f>VLOOKUP($C69,'ДС факт при поликлинике'!$D$6:$JC$141,155,0)</f>
        <v>0</v>
      </c>
      <c r="AEJ69" s="2">
        <f>VLOOKUP($C69,'ДС факт при поликлинике'!$D$6:$JC$141,156,0)</f>
        <v>0</v>
      </c>
      <c r="AEK69" s="2"/>
      <c r="AEL69" s="2"/>
      <c r="AEM69" s="2">
        <f>SUM(AEE69*$F69)</f>
        <v>0</v>
      </c>
      <c r="AEN69" s="2">
        <f>SUM(AEG69*$F69)</f>
        <v>0</v>
      </c>
      <c r="AEO69" s="2">
        <f>SUM(AEI69*$F69)</f>
        <v>0</v>
      </c>
      <c r="AEP69" s="2">
        <f t="shared" si="242"/>
        <v>0</v>
      </c>
      <c r="AEQ69" s="2">
        <f t="shared" si="243"/>
        <v>0</v>
      </c>
      <c r="AER69" s="2">
        <f>план!EH67</f>
        <v>0</v>
      </c>
      <c r="AES69" s="2">
        <f>план!EI67</f>
        <v>0</v>
      </c>
      <c r="AET69" s="2">
        <f t="shared" si="244"/>
        <v>0</v>
      </c>
      <c r="AEU69" s="2">
        <f t="shared" si="245"/>
        <v>0</v>
      </c>
      <c r="AEV69" s="2">
        <f>VLOOKUP($C69,'ДС факт при поликлинике'!$D$6:$JC$141,15,0)</f>
        <v>0</v>
      </c>
      <c r="AEW69" s="2">
        <f>VLOOKUP($C69,'ДС факт при поликлинике'!$D$6:$JC$141,16,0)</f>
        <v>0</v>
      </c>
      <c r="AEX69" s="2">
        <f>VLOOKUP($C69,'ДС факт при поликлинике'!$D$6:$JC$141,17,0)</f>
        <v>0</v>
      </c>
      <c r="AEY69" s="2">
        <f>VLOOKUP($C69,'ДС факт при поликлинике'!$D$6:$JC$141,18,0)</f>
        <v>0</v>
      </c>
      <c r="AEZ69" s="2">
        <f>SUM(AER69*$F69)</f>
        <v>0</v>
      </c>
      <c r="AFA69" s="2">
        <f>SUM(AET69*$F69)</f>
        <v>0</v>
      </c>
      <c r="AFB69" s="2">
        <f>SUM(AEV69*$F69)</f>
        <v>0</v>
      </c>
      <c r="AFC69" s="2">
        <f t="shared" si="246"/>
        <v>0</v>
      </c>
      <c r="AFD69" s="2">
        <f t="shared" si="247"/>
        <v>0</v>
      </c>
      <c r="AFE69" s="2">
        <f>план!EJ67</f>
        <v>0</v>
      </c>
      <c r="AFF69" s="2">
        <f>план!EK67</f>
        <v>0</v>
      </c>
      <c r="AFG69" s="2">
        <f t="shared" si="248"/>
        <v>0</v>
      </c>
      <c r="AFH69" s="2">
        <f t="shared" si="249"/>
        <v>0</v>
      </c>
      <c r="AFI69" s="2">
        <f>VLOOKUP($C69,'ДС факт при поликлинике'!$D$6:$JC$141,253,0)</f>
        <v>0</v>
      </c>
      <c r="AFJ69" s="2">
        <f>VLOOKUP($C69,'ДС факт при поликлинике'!$D$6:$JC$141,254,0)</f>
        <v>0</v>
      </c>
      <c r="AFK69" s="2"/>
      <c r="AFL69" s="2"/>
      <c r="AFM69" s="2">
        <f>SUM(AFE69*$F69)</f>
        <v>0</v>
      </c>
      <c r="AFN69" s="2">
        <f>SUM(AFG69*$F69)</f>
        <v>0</v>
      </c>
      <c r="AFO69" s="2">
        <f>SUM(AFI69*$F69)</f>
        <v>0</v>
      </c>
      <c r="AFP69" s="2">
        <f t="shared" si="250"/>
        <v>0</v>
      </c>
      <c r="AFQ69" s="2">
        <f t="shared" si="251"/>
        <v>0</v>
      </c>
      <c r="AFR69" s="20">
        <f t="shared" si="1535"/>
        <v>105</v>
      </c>
      <c r="AFS69" s="20">
        <f t="shared" si="1535"/>
        <v>6300184.7999999998</v>
      </c>
      <c r="AFT69" s="20">
        <f t="shared" si="1535"/>
        <v>61.25</v>
      </c>
      <c r="AFU69" s="20">
        <f t="shared" si="1535"/>
        <v>3675107.8000000003</v>
      </c>
      <c r="AFV69" s="20">
        <f t="shared" si="1536"/>
        <v>58</v>
      </c>
      <c r="AFW69" s="20">
        <f t="shared" si="1537"/>
        <v>3480102.079999995</v>
      </c>
      <c r="AFX69" s="20">
        <f t="shared" si="1538"/>
        <v>1</v>
      </c>
      <c r="AFY69" s="20">
        <f t="shared" si="1539"/>
        <v>60001.760000000002</v>
      </c>
      <c r="AFZ69" s="20">
        <f t="shared" si="1540"/>
        <v>332.84999999999997</v>
      </c>
      <c r="AGA69" s="20">
        <f t="shared" si="1540"/>
        <v>194.16249999999999</v>
      </c>
      <c r="AGB69" s="20">
        <f t="shared" si="1540"/>
        <v>183.85999999999999</v>
      </c>
      <c r="AGC69" s="20">
        <f t="shared" si="524"/>
        <v>-3.25</v>
      </c>
      <c r="AGD69" s="20">
        <f t="shared" si="525"/>
        <v>-195005.72000000533</v>
      </c>
      <c r="AGE69" s="53">
        <f t="shared" si="505"/>
        <v>0.94693877551020411</v>
      </c>
      <c r="AGF69" s="53">
        <f t="shared" si="506"/>
        <v>0.94693877551020267</v>
      </c>
      <c r="AGG69" s="4">
        <f>VLOOKUP($C69,'ДС факт при поликлинике'!$D$6:$JA$139,257,0)</f>
        <v>1</v>
      </c>
      <c r="AGH69" s="76">
        <f>VLOOKUP($C69,'ДС факт при поликлинике'!$D$6:$JA$139,258,0)</f>
        <v>60001.760000000002</v>
      </c>
      <c r="AGI69" s="82">
        <f t="shared" si="522"/>
        <v>0</v>
      </c>
      <c r="AGJ69" s="82">
        <f t="shared" si="523"/>
        <v>0</v>
      </c>
    </row>
    <row r="70" spans="1:868" s="22" customFormat="1" x14ac:dyDescent="0.25">
      <c r="A70" s="111">
        <v>15</v>
      </c>
      <c r="B70" s="116"/>
      <c r="C70" s="291"/>
      <c r="D70" s="39" t="s">
        <v>49</v>
      </c>
      <c r="E70" s="132">
        <v>13520</v>
      </c>
      <c r="F70" s="120">
        <v>1.05</v>
      </c>
      <c r="G70" s="255"/>
      <c r="H70" s="124">
        <v>1</v>
      </c>
      <c r="I70" s="124"/>
      <c r="J70" s="124">
        <v>1.4</v>
      </c>
      <c r="K70" s="124">
        <v>1.68</v>
      </c>
      <c r="L70" s="124">
        <v>2.23</v>
      </c>
      <c r="M70" s="133">
        <v>2.57</v>
      </c>
      <c r="N70" s="40">
        <f>план!N68</f>
        <v>5</v>
      </c>
      <c r="O70" s="40">
        <f>план!O68</f>
        <v>92747.199999999997</v>
      </c>
      <c r="P70" s="2">
        <f t="shared" si="252"/>
        <v>2.916666666666667</v>
      </c>
      <c r="Q70" s="2">
        <f t="shared" si="253"/>
        <v>54102.533333333333</v>
      </c>
      <c r="R70" s="40">
        <f t="shared" ref="R70:X70" si="1541">SUM(R71:R73)</f>
        <v>5</v>
      </c>
      <c r="S70" s="40">
        <f t="shared" si="1541"/>
        <v>92747.199999999997</v>
      </c>
      <c r="T70" s="40">
        <f t="shared" si="1541"/>
        <v>0</v>
      </c>
      <c r="U70" s="40">
        <f t="shared" si="1541"/>
        <v>0</v>
      </c>
      <c r="V70" s="40">
        <f t="shared" si="1541"/>
        <v>4.9000000000000004</v>
      </c>
      <c r="W70" s="40">
        <f t="shared" si="1541"/>
        <v>2.8583333333333334</v>
      </c>
      <c r="X70" s="40">
        <f t="shared" si="1541"/>
        <v>4.9000000000000004</v>
      </c>
      <c r="Y70" s="2">
        <f t="shared" si="255"/>
        <v>2.083333333333333</v>
      </c>
      <c r="Z70" s="2">
        <f t="shared" si="256"/>
        <v>38644.666666666664</v>
      </c>
      <c r="AA70" s="40">
        <f>план!P68</f>
        <v>0</v>
      </c>
      <c r="AB70" s="40">
        <f>план!Q68</f>
        <v>0</v>
      </c>
      <c r="AC70" s="2">
        <f t="shared" ref="AC70:AC129" si="1542">SUM(AA70/12*$A$4)</f>
        <v>0</v>
      </c>
      <c r="AD70" s="2">
        <f t="shared" ref="AD70:AD129" si="1543">SUM(AB70/12*$A$4)</f>
        <v>0</v>
      </c>
      <c r="AE70" s="40">
        <f t="shared" ref="AE70:AK70" si="1544">SUM(AE71:AE73)</f>
        <v>0</v>
      </c>
      <c r="AF70" s="40">
        <f t="shared" si="1544"/>
        <v>0</v>
      </c>
      <c r="AG70" s="40">
        <f t="shared" si="1544"/>
        <v>0</v>
      </c>
      <c r="AH70" s="40">
        <f t="shared" si="1544"/>
        <v>0</v>
      </c>
      <c r="AI70" s="40">
        <f t="shared" si="1544"/>
        <v>0</v>
      </c>
      <c r="AJ70" s="40">
        <f t="shared" si="1544"/>
        <v>0</v>
      </c>
      <c r="AK70" s="40">
        <f t="shared" si="1544"/>
        <v>0</v>
      </c>
      <c r="AL70" s="2">
        <f t="shared" ref="AL70:AL129" si="1545">SUM(AE70-AC70)</f>
        <v>0</v>
      </c>
      <c r="AM70" s="2">
        <f t="shared" ref="AM70:AM129" si="1546">SUM(AF70-AD70)</f>
        <v>0</v>
      </c>
      <c r="AN70" s="40">
        <f>план!R68</f>
        <v>0</v>
      </c>
      <c r="AO70" s="40">
        <f>план!S68</f>
        <v>0</v>
      </c>
      <c r="AP70" s="2">
        <f t="shared" ref="AP70:AP129" si="1547">SUM(AN70/12*$A$4)</f>
        <v>0</v>
      </c>
      <c r="AQ70" s="2">
        <f t="shared" ref="AQ70:AQ129" si="1548">SUM(AO70/12*$A$4)</f>
        <v>0</v>
      </c>
      <c r="AR70" s="40">
        <f t="shared" ref="AR70:AX70" si="1549">SUM(AR71:AR73)</f>
        <v>0</v>
      </c>
      <c r="AS70" s="40">
        <f t="shared" si="1549"/>
        <v>0</v>
      </c>
      <c r="AT70" s="40">
        <f t="shared" si="1549"/>
        <v>0</v>
      </c>
      <c r="AU70" s="40">
        <f t="shared" si="1549"/>
        <v>0</v>
      </c>
      <c r="AV70" s="40">
        <f t="shared" si="1549"/>
        <v>0</v>
      </c>
      <c r="AW70" s="40">
        <f t="shared" si="1549"/>
        <v>0</v>
      </c>
      <c r="AX70" s="40">
        <f t="shared" si="1549"/>
        <v>0</v>
      </c>
      <c r="AY70" s="2">
        <f t="shared" ref="AY70:AY129" si="1550">SUM(AR70-AP70)</f>
        <v>0</v>
      </c>
      <c r="AZ70" s="2">
        <f t="shared" ref="AZ70:AZ129" si="1551">SUM(AS70-AQ70)</f>
        <v>0</v>
      </c>
      <c r="BA70" s="2"/>
      <c r="BB70" s="2"/>
      <c r="BC70" s="40">
        <f>план!T68</f>
        <v>0</v>
      </c>
      <c r="BD70" s="40">
        <f>план!U68</f>
        <v>0</v>
      </c>
      <c r="BE70" s="2">
        <f t="shared" ref="BE70:BE129" si="1552">SUM(BC70/12*$A$4)</f>
        <v>0</v>
      </c>
      <c r="BF70" s="2">
        <f t="shared" ref="BF70:BF129" si="1553">SUM(BD70/12*$A$4)</f>
        <v>0</v>
      </c>
      <c r="BG70" s="40">
        <f t="shared" ref="BG70:BM70" si="1554">SUM(BG71:BG73)</f>
        <v>0</v>
      </c>
      <c r="BH70" s="40">
        <f t="shared" si="1554"/>
        <v>0</v>
      </c>
      <c r="BI70" s="40">
        <f t="shared" si="1554"/>
        <v>0</v>
      </c>
      <c r="BJ70" s="40">
        <f t="shared" si="1554"/>
        <v>0</v>
      </c>
      <c r="BK70" s="40">
        <f t="shared" si="1554"/>
        <v>0</v>
      </c>
      <c r="BL70" s="40">
        <f t="shared" si="1554"/>
        <v>0</v>
      </c>
      <c r="BM70" s="40">
        <f t="shared" si="1554"/>
        <v>0</v>
      </c>
      <c r="BN70" s="2">
        <f t="shared" ref="BN70:BN129" si="1555">SUM(BG70-BE70)</f>
        <v>0</v>
      </c>
      <c r="BO70" s="2">
        <f t="shared" ref="BO70:BO129" si="1556">SUM(BH70-BF70)</f>
        <v>0</v>
      </c>
      <c r="BP70" s="40">
        <f>план!V68</f>
        <v>0</v>
      </c>
      <c r="BQ70" s="40">
        <f>план!W68</f>
        <v>0</v>
      </c>
      <c r="BR70" s="2">
        <f t="shared" ref="BR70:BR129" si="1557">SUM(BP70/12*$A$4)</f>
        <v>0</v>
      </c>
      <c r="BS70" s="2">
        <f t="shared" ref="BS70:BS129" si="1558">SUM(BQ70/12*$A$4)</f>
        <v>0</v>
      </c>
      <c r="BT70" s="40">
        <f>SUM(BT71:BT73)</f>
        <v>0</v>
      </c>
      <c r="BU70" s="40">
        <f>SUM(BU71:BU73)</f>
        <v>0</v>
      </c>
      <c r="BV70" s="40">
        <f>SUM(BV71:BV72)</f>
        <v>0</v>
      </c>
      <c r="BW70" s="40">
        <f>SUM(BW71:BW72)</f>
        <v>0</v>
      </c>
      <c r="BX70" s="40">
        <f>SUM(BX71:BX73)</f>
        <v>0</v>
      </c>
      <c r="BY70" s="40">
        <f>SUM(BY71:BY73)</f>
        <v>0</v>
      </c>
      <c r="BZ70" s="40">
        <f>SUM(BZ71:BZ73)</f>
        <v>0</v>
      </c>
      <c r="CA70" s="2">
        <f t="shared" ref="CA70:CA129" si="1559">SUM(BT70-BR70)</f>
        <v>0</v>
      </c>
      <c r="CB70" s="2">
        <f t="shared" ref="CB70:CB129" si="1560">SUM(BU70-BS70)</f>
        <v>0</v>
      </c>
      <c r="CC70" s="40">
        <f>план!X68</f>
        <v>0</v>
      </c>
      <c r="CD70" s="40">
        <f>план!Y68</f>
        <v>0</v>
      </c>
      <c r="CE70" s="2">
        <f t="shared" ref="CE70:CE129" si="1561">SUM(CC70/12*$A$4)</f>
        <v>0</v>
      </c>
      <c r="CF70" s="2">
        <f t="shared" ref="CF70:CF129" si="1562">SUM(CD70/12*$A$4)</f>
        <v>0</v>
      </c>
      <c r="CG70" s="40">
        <f>SUM(CG71:CG73)</f>
        <v>0</v>
      </c>
      <c r="CH70" s="40">
        <f>SUM(CH71:CH73)</f>
        <v>0</v>
      </c>
      <c r="CI70" s="40">
        <f>SUM(CI71:CI72)</f>
        <v>0</v>
      </c>
      <c r="CJ70" s="40">
        <f>SUM(CJ71:CJ72)</f>
        <v>0</v>
      </c>
      <c r="CK70" s="40">
        <f>SUM(CK71:CK73)</f>
        <v>0</v>
      </c>
      <c r="CL70" s="40">
        <f>SUM(CL71:CL73)</f>
        <v>0</v>
      </c>
      <c r="CM70" s="40">
        <f>SUM(CM71:CM73)</f>
        <v>0</v>
      </c>
      <c r="CN70" s="2">
        <f t="shared" ref="CN70:CN129" si="1563">SUM(CG70-CE70)</f>
        <v>0</v>
      </c>
      <c r="CO70" s="2">
        <f t="shared" ref="CO70:CO129" si="1564">SUM(CH70-CF70)</f>
        <v>0</v>
      </c>
      <c r="CP70" s="40">
        <f>план!Z68</f>
        <v>200</v>
      </c>
      <c r="CQ70" s="40">
        <f>план!AA68</f>
        <v>3709887.9999999995</v>
      </c>
      <c r="CR70" s="2">
        <f t="shared" ref="CR70:CR129" si="1565">SUM(CP70/12*$A$4)</f>
        <v>116.66666666666667</v>
      </c>
      <c r="CS70" s="2">
        <f t="shared" ref="CS70:CS129" si="1566">SUM(CQ70/12*$A$4)</f>
        <v>2164101.333333333</v>
      </c>
      <c r="CT70" s="40">
        <f>SUM(CT71:CT73)</f>
        <v>42</v>
      </c>
      <c r="CU70" s="40">
        <f>SUM(CU71:CU73)</f>
        <v>763243.59999999939</v>
      </c>
      <c r="CV70" s="40">
        <f>SUM(CV71:CV72)</f>
        <v>0</v>
      </c>
      <c r="CW70" s="40">
        <f>SUM(CW71:CW72)</f>
        <v>0</v>
      </c>
      <c r="CX70" s="40">
        <f>SUM(CX71:CX73)</f>
        <v>196</v>
      </c>
      <c r="CY70" s="40">
        <f>SUM(CY71:CY73)</f>
        <v>114.33333333333334</v>
      </c>
      <c r="CZ70" s="40">
        <f>SUM(CZ71:CZ73)</f>
        <v>41.16</v>
      </c>
      <c r="DA70" s="2">
        <f t="shared" ref="DA70:DA129" si="1567">SUM(CT70-CR70)</f>
        <v>-74.666666666666671</v>
      </c>
      <c r="DB70" s="2">
        <f t="shared" ref="DB70:DB129" si="1568">SUM(CU70-CS70)</f>
        <v>-1400857.7333333336</v>
      </c>
      <c r="DC70" s="40">
        <f>план!AB68</f>
        <v>78</v>
      </c>
      <c r="DD70" s="40">
        <f>план!AC68</f>
        <v>1446856.3199999998</v>
      </c>
      <c r="DE70" s="2">
        <f t="shared" ref="DE70:DE129" si="1569">SUM(DC70/12*$A$4)</f>
        <v>45.5</v>
      </c>
      <c r="DF70" s="2">
        <f t="shared" ref="DF70:DF129" si="1570">SUM(DD70/12*$A$4)</f>
        <v>843999.5199999999</v>
      </c>
      <c r="DG70" s="40">
        <f t="shared" ref="DG70:DM70" si="1571">SUM(DG71:DG73)</f>
        <v>28</v>
      </c>
      <c r="DH70" s="40">
        <f t="shared" si="1571"/>
        <v>519384.32000000001</v>
      </c>
      <c r="DI70" s="40">
        <f t="shared" si="1571"/>
        <v>0</v>
      </c>
      <c r="DJ70" s="40">
        <f t="shared" si="1571"/>
        <v>0</v>
      </c>
      <c r="DK70" s="40">
        <f t="shared" si="1571"/>
        <v>76.44</v>
      </c>
      <c r="DL70" s="40">
        <f t="shared" si="1571"/>
        <v>44.589999999999996</v>
      </c>
      <c r="DM70" s="40">
        <f t="shared" si="1571"/>
        <v>27.439999999999998</v>
      </c>
      <c r="DN70" s="2">
        <f t="shared" ref="DN70:DN129" si="1572">SUM(DG70-DE70)</f>
        <v>-17.5</v>
      </c>
      <c r="DO70" s="2">
        <f t="shared" ref="DO70:DO129" si="1573">SUM(DH70-DF70)</f>
        <v>-324615.1999999999</v>
      </c>
      <c r="DP70" s="40">
        <f>план!AD68</f>
        <v>0</v>
      </c>
      <c r="DQ70" s="40">
        <f>план!AE68</f>
        <v>0</v>
      </c>
      <c r="DR70" s="2">
        <f t="shared" ref="DR70:DR129" si="1574">SUM(DP70/12*$A$4)</f>
        <v>0</v>
      </c>
      <c r="DS70" s="2">
        <f t="shared" ref="DS70:DS129" si="1575">SUM(DQ70/12*$A$4)</f>
        <v>0</v>
      </c>
      <c r="DT70" s="40">
        <f>SUM(DT71:DT73)</f>
        <v>0</v>
      </c>
      <c r="DU70" s="40">
        <f>SUM(DU71:DU73)</f>
        <v>0</v>
      </c>
      <c r="DV70" s="40">
        <f>SUM(DV71:DV72)</f>
        <v>0</v>
      </c>
      <c r="DW70" s="40">
        <f>SUM(DW71:DW72)</f>
        <v>0</v>
      </c>
      <c r="DX70" s="40">
        <f>SUM(DX71:DX73)</f>
        <v>0</v>
      </c>
      <c r="DY70" s="40">
        <f>SUM(DY71:DY73)</f>
        <v>0</v>
      </c>
      <c r="DZ70" s="40">
        <f>SUM(DZ71:DZ73)</f>
        <v>0</v>
      </c>
      <c r="EA70" s="2">
        <f t="shared" ref="EA70:EA129" si="1576">SUM(DT70-DR70)</f>
        <v>0</v>
      </c>
      <c r="EB70" s="2">
        <f t="shared" ref="EB70:EB129" si="1577">SUM(DU70-DS70)</f>
        <v>0</v>
      </c>
      <c r="EC70" s="2"/>
      <c r="ED70" s="2"/>
      <c r="EE70" s="40">
        <f>план!AF68</f>
        <v>56</v>
      </c>
      <c r="EF70" s="40">
        <f>план!AG68</f>
        <v>1246522.368</v>
      </c>
      <c r="EG70" s="2">
        <f t="shared" ref="EG70:EG129" si="1578">SUM(EE70/12*$A$4)</f>
        <v>32.666666666666671</v>
      </c>
      <c r="EH70" s="2">
        <f t="shared" ref="EH70:EH129" si="1579">SUM(EF70/12*$A$4)</f>
        <v>727138.04799999995</v>
      </c>
      <c r="EI70" s="40">
        <f t="shared" ref="EI70:EO70" si="1580">SUM(EI71:EI73)</f>
        <v>36</v>
      </c>
      <c r="EJ70" s="40">
        <f t="shared" si="1580"/>
        <v>790206.21999999986</v>
      </c>
      <c r="EK70" s="40">
        <f t="shared" si="1580"/>
        <v>0</v>
      </c>
      <c r="EL70" s="40">
        <f t="shared" si="1580"/>
        <v>0</v>
      </c>
      <c r="EM70" s="40">
        <f t="shared" si="1580"/>
        <v>54.879999999999995</v>
      </c>
      <c r="EN70" s="40">
        <f t="shared" si="1580"/>
        <v>32.013333333333335</v>
      </c>
      <c r="EO70" s="40">
        <f t="shared" si="1580"/>
        <v>35.28</v>
      </c>
      <c r="EP70" s="2">
        <f t="shared" ref="EP70:EP129" si="1581">SUM(EI70-EG70)</f>
        <v>3.3333333333333286</v>
      </c>
      <c r="EQ70" s="2">
        <f t="shared" ref="EQ70:EQ129" si="1582">SUM(EJ70-EH70)</f>
        <v>63068.171999999904</v>
      </c>
      <c r="ER70" s="40">
        <f>план!AH68</f>
        <v>159</v>
      </c>
      <c r="ES70" s="40">
        <f>план!AI68</f>
        <v>2949360.9599999995</v>
      </c>
      <c r="ET70" s="2">
        <f t="shared" ref="ET70:ET129" si="1583">SUM(ER70/12*$A$4)</f>
        <v>92.75</v>
      </c>
      <c r="EU70" s="2">
        <f t="shared" ref="EU70:EU129" si="1584">SUM(ES70/12*$A$4)</f>
        <v>1720460.5599999996</v>
      </c>
      <c r="EV70" s="40">
        <f t="shared" ref="EV70:FB70" si="1585">SUM(EV71:EV73)</f>
        <v>94</v>
      </c>
      <c r="EW70" s="40">
        <f t="shared" si="1585"/>
        <v>1743647.3599999964</v>
      </c>
      <c r="EX70" s="40">
        <f t="shared" si="1585"/>
        <v>0</v>
      </c>
      <c r="EY70" s="40">
        <f t="shared" si="1585"/>
        <v>0</v>
      </c>
      <c r="EZ70" s="40">
        <f t="shared" si="1585"/>
        <v>155.82</v>
      </c>
      <c r="FA70" s="40">
        <f t="shared" si="1585"/>
        <v>90.894999999999996</v>
      </c>
      <c r="FB70" s="40">
        <f t="shared" si="1585"/>
        <v>92.12</v>
      </c>
      <c r="FC70" s="2">
        <f t="shared" ref="FC70:FC129" si="1586">SUM(EV70-ET70)</f>
        <v>1.25</v>
      </c>
      <c r="FD70" s="2">
        <f t="shared" ref="FD70:FD129" si="1587">SUM(EW70-EU70)</f>
        <v>23186.799999996787</v>
      </c>
      <c r="FE70" s="40">
        <f>план!AJ68</f>
        <v>0</v>
      </c>
      <c r="FF70" s="40">
        <f>план!AK68</f>
        <v>0</v>
      </c>
      <c r="FG70" s="2">
        <f t="shared" ref="FG70:FG129" si="1588">SUM(FE70/12*$A$4)</f>
        <v>0</v>
      </c>
      <c r="FH70" s="2">
        <f t="shared" ref="FH70:FH129" si="1589">SUM(FF70/12*$A$4)</f>
        <v>0</v>
      </c>
      <c r="FI70" s="40">
        <f t="shared" ref="FI70:FO70" si="1590">SUM(FI71:FI73)</f>
        <v>0</v>
      </c>
      <c r="FJ70" s="40">
        <f t="shared" si="1590"/>
        <v>0</v>
      </c>
      <c r="FK70" s="40">
        <f t="shared" si="1590"/>
        <v>0</v>
      </c>
      <c r="FL70" s="40">
        <f t="shared" si="1590"/>
        <v>0</v>
      </c>
      <c r="FM70" s="40">
        <f t="shared" si="1590"/>
        <v>0</v>
      </c>
      <c r="FN70" s="40">
        <f t="shared" si="1590"/>
        <v>0</v>
      </c>
      <c r="FO70" s="40">
        <f t="shared" si="1590"/>
        <v>0</v>
      </c>
      <c r="FP70" s="2">
        <f t="shared" ref="FP70:FP129" si="1591">SUM(FI70-FG70)</f>
        <v>0</v>
      </c>
      <c r="FQ70" s="2">
        <f t="shared" ref="FQ70:FQ129" si="1592">SUM(FJ70-FH70)</f>
        <v>0</v>
      </c>
      <c r="FR70" s="40">
        <f>план!AL68</f>
        <v>0</v>
      </c>
      <c r="FS70" s="40">
        <f>план!AM68</f>
        <v>0</v>
      </c>
      <c r="FT70" s="2">
        <f t="shared" ref="FT70:FT129" si="1593">SUM(FR70/12*$A$4)</f>
        <v>0</v>
      </c>
      <c r="FU70" s="2">
        <f t="shared" ref="FU70:FU129" si="1594">SUM(FS70/12*$A$4)</f>
        <v>0</v>
      </c>
      <c r="FV70" s="40">
        <f t="shared" ref="FV70:GB70" si="1595">SUM(FV71:FV73)</f>
        <v>0</v>
      </c>
      <c r="FW70" s="40">
        <f t="shared" si="1595"/>
        <v>0</v>
      </c>
      <c r="FX70" s="40">
        <f t="shared" si="1595"/>
        <v>0</v>
      </c>
      <c r="FY70" s="40">
        <f t="shared" si="1595"/>
        <v>0</v>
      </c>
      <c r="FZ70" s="40">
        <f t="shared" si="1595"/>
        <v>0</v>
      </c>
      <c r="GA70" s="40">
        <f t="shared" si="1595"/>
        <v>0</v>
      </c>
      <c r="GB70" s="40">
        <f t="shared" si="1595"/>
        <v>0</v>
      </c>
      <c r="GC70" s="2">
        <f t="shared" ref="GC70:GC129" si="1596">SUM(FV70-FT70)</f>
        <v>0</v>
      </c>
      <c r="GD70" s="2">
        <f t="shared" ref="GD70:GD129" si="1597">SUM(FW70-FU70)</f>
        <v>0</v>
      </c>
      <c r="GE70" s="40">
        <f>план!AN68</f>
        <v>795</v>
      </c>
      <c r="GF70" s="40">
        <f>план!AO68</f>
        <v>15909457.199999999</v>
      </c>
      <c r="GG70" s="2">
        <f t="shared" ref="GG70:GG129" si="1598">SUM(GE70/12*$A$4)</f>
        <v>463.75</v>
      </c>
      <c r="GH70" s="2">
        <f t="shared" ref="GH70:GH129" si="1599">SUM(GF70/12*$A$4)</f>
        <v>9280516.6999999993</v>
      </c>
      <c r="GI70" s="40">
        <f t="shared" ref="GI70:GO70" si="1600">SUM(GI71:GI73)</f>
        <v>568</v>
      </c>
      <c r="GJ70" s="40">
        <f t="shared" si="1600"/>
        <v>10845460.080000041</v>
      </c>
      <c r="GK70" s="40">
        <f t="shared" si="1600"/>
        <v>2</v>
      </c>
      <c r="GL70" s="40">
        <f t="shared" si="1600"/>
        <v>37098.879999999997</v>
      </c>
      <c r="GM70" s="40">
        <f t="shared" si="1600"/>
        <v>848.4</v>
      </c>
      <c r="GN70" s="40">
        <f t="shared" si="1600"/>
        <v>494.9</v>
      </c>
      <c r="GO70" s="40">
        <f t="shared" si="1600"/>
        <v>582.81999999999994</v>
      </c>
      <c r="GP70" s="2">
        <f t="shared" ref="GP70:GP129" si="1601">SUM(GI70-GG70)</f>
        <v>104.25</v>
      </c>
      <c r="GQ70" s="2">
        <f t="shared" ref="GQ70:GQ129" si="1602">SUM(GJ70-GH70)</f>
        <v>1564943.3800000418</v>
      </c>
      <c r="GR70" s="40">
        <f>план!AP68</f>
        <v>0</v>
      </c>
      <c r="GS70" s="40">
        <f>план!AQ68</f>
        <v>0</v>
      </c>
      <c r="GT70" s="2">
        <f t="shared" ref="GT70:GT129" si="1603">SUM(GR70/12*$A$4)</f>
        <v>0</v>
      </c>
      <c r="GU70" s="2">
        <f t="shared" ref="GU70:GU129" si="1604">SUM(GS70/12*$A$4)</f>
        <v>0</v>
      </c>
      <c r="GV70" s="40">
        <f t="shared" ref="GV70:HB70" si="1605">SUM(GV71:GV73)</f>
        <v>0</v>
      </c>
      <c r="GW70" s="40">
        <f t="shared" si="1605"/>
        <v>0</v>
      </c>
      <c r="GX70" s="40">
        <f t="shared" si="1605"/>
        <v>0</v>
      </c>
      <c r="GY70" s="40">
        <f t="shared" si="1605"/>
        <v>0</v>
      </c>
      <c r="GZ70" s="40">
        <f t="shared" si="1605"/>
        <v>0</v>
      </c>
      <c r="HA70" s="40">
        <f t="shared" si="1605"/>
        <v>0</v>
      </c>
      <c r="HB70" s="40">
        <f t="shared" si="1605"/>
        <v>0</v>
      </c>
      <c r="HC70" s="2">
        <f t="shared" ref="HC70:HC129" si="1606">SUM(GV70-GT70)</f>
        <v>0</v>
      </c>
      <c r="HD70" s="2">
        <f t="shared" ref="HD70:HD129" si="1607">SUM(GW70-GU70)</f>
        <v>0</v>
      </c>
      <c r="HE70" s="40">
        <f>план!AR68</f>
        <v>0</v>
      </c>
      <c r="HF70" s="40">
        <f>план!AS68</f>
        <v>0</v>
      </c>
      <c r="HG70" s="2">
        <f t="shared" ref="HG70:HG129" si="1608">SUM(HE70/12*$A$4)</f>
        <v>0</v>
      </c>
      <c r="HH70" s="2">
        <f t="shared" ref="HH70:HH129" si="1609">SUM(HF70/12*$A$4)</f>
        <v>0</v>
      </c>
      <c r="HI70" s="40">
        <f t="shared" ref="HI70:HO70" si="1610">SUM(HI71:HI73)</f>
        <v>0</v>
      </c>
      <c r="HJ70" s="40">
        <f t="shared" si="1610"/>
        <v>0</v>
      </c>
      <c r="HK70" s="40">
        <f t="shared" si="1610"/>
        <v>0</v>
      </c>
      <c r="HL70" s="40">
        <f t="shared" si="1610"/>
        <v>0</v>
      </c>
      <c r="HM70" s="40">
        <f t="shared" si="1610"/>
        <v>0</v>
      </c>
      <c r="HN70" s="40">
        <f t="shared" si="1610"/>
        <v>0</v>
      </c>
      <c r="HO70" s="40">
        <f t="shared" si="1610"/>
        <v>0</v>
      </c>
      <c r="HP70" s="2">
        <f t="shared" ref="HP70:HP129" si="1611">SUM(HI70-HG70)</f>
        <v>0</v>
      </c>
      <c r="HQ70" s="2">
        <f t="shared" ref="HQ70:HQ129" si="1612">SUM(HJ70-HH70)</f>
        <v>0</v>
      </c>
      <c r="HR70" s="40">
        <f>план!AT68</f>
        <v>0</v>
      </c>
      <c r="HS70" s="40">
        <f>план!AU68</f>
        <v>0</v>
      </c>
      <c r="HT70" s="2">
        <f t="shared" ref="HT70:HT129" si="1613">SUM(HR70/12*$A$4)</f>
        <v>0</v>
      </c>
      <c r="HU70" s="2">
        <f t="shared" ref="HU70:HU129" si="1614">SUM(HS70/12*$A$4)</f>
        <v>0</v>
      </c>
      <c r="HV70" s="40">
        <f t="shared" ref="HV70:IB70" si="1615">SUM(HV71:HV73)</f>
        <v>0</v>
      </c>
      <c r="HW70" s="40">
        <f t="shared" si="1615"/>
        <v>0</v>
      </c>
      <c r="HX70" s="40">
        <f t="shared" si="1615"/>
        <v>0</v>
      </c>
      <c r="HY70" s="40">
        <f t="shared" si="1615"/>
        <v>0</v>
      </c>
      <c r="HZ70" s="40">
        <f t="shared" si="1615"/>
        <v>0</v>
      </c>
      <c r="IA70" s="40">
        <f t="shared" si="1615"/>
        <v>0</v>
      </c>
      <c r="IB70" s="40">
        <f t="shared" si="1615"/>
        <v>0</v>
      </c>
      <c r="IC70" s="2">
        <f t="shared" ref="IC70:IC129" si="1616">SUM(HV70-HT70)</f>
        <v>0</v>
      </c>
      <c r="ID70" s="2">
        <f t="shared" ref="ID70:ID129" si="1617">SUM(HW70-HU70)</f>
        <v>0</v>
      </c>
      <c r="IE70" s="40">
        <f>план!AV68</f>
        <v>10</v>
      </c>
      <c r="IF70" s="40">
        <f>план!AW68</f>
        <v>314678</v>
      </c>
      <c r="IG70" s="2">
        <f t="shared" ref="IG70:IG129" si="1618">SUM(IE70/12*$A$4)</f>
        <v>5.8333333333333339</v>
      </c>
      <c r="IH70" s="2">
        <f t="shared" ref="IH70:IH129" si="1619">SUM(IF70/12*$A$4)</f>
        <v>183562.16666666669</v>
      </c>
      <c r="II70" s="40">
        <f t="shared" ref="II70:IO70" si="1620">SUM(II71:II73)</f>
        <v>7</v>
      </c>
      <c r="IJ70" s="40">
        <f t="shared" si="1620"/>
        <v>92747.199999999997</v>
      </c>
      <c r="IK70" s="40">
        <f t="shared" si="1620"/>
        <v>0</v>
      </c>
      <c r="IL70" s="40">
        <f t="shared" si="1620"/>
        <v>0</v>
      </c>
      <c r="IM70" s="40">
        <f t="shared" si="1620"/>
        <v>17.5</v>
      </c>
      <c r="IN70" s="40">
        <f t="shared" si="1620"/>
        <v>10.208333333333334</v>
      </c>
      <c r="IO70" s="40">
        <f t="shared" si="1620"/>
        <v>6.8599999999999994</v>
      </c>
      <c r="IP70" s="2">
        <f t="shared" ref="IP70:IP129" si="1621">SUM(II70-IG70)</f>
        <v>1.1666666666666661</v>
      </c>
      <c r="IQ70" s="2">
        <f t="shared" ref="IQ70:IQ129" si="1622">SUM(IJ70-IH70)</f>
        <v>-90814.966666666689</v>
      </c>
      <c r="IR70" s="40">
        <f>план!AX68</f>
        <v>148</v>
      </c>
      <c r="IS70" s="40">
        <f>план!AY68</f>
        <v>2745317.12</v>
      </c>
      <c r="IT70" s="2">
        <f t="shared" ref="IT70:IT129" si="1623">SUM(IR70/12*$A$4)</f>
        <v>86.333333333333343</v>
      </c>
      <c r="IU70" s="2">
        <f t="shared" ref="IU70:IU129" si="1624">SUM(IS70/12*$A$4)</f>
        <v>1601434.9866666666</v>
      </c>
      <c r="IV70" s="40">
        <f t="shared" ref="IV70:JB70" si="1625">SUM(IV71:IV73)</f>
        <v>57</v>
      </c>
      <c r="IW70" s="40">
        <f t="shared" si="1625"/>
        <v>1057318.0799999984</v>
      </c>
      <c r="IX70" s="40">
        <f t="shared" si="1625"/>
        <v>0</v>
      </c>
      <c r="IY70" s="40">
        <f t="shared" si="1625"/>
        <v>0</v>
      </c>
      <c r="IZ70" s="40">
        <f t="shared" si="1625"/>
        <v>145.04</v>
      </c>
      <c r="JA70" s="40">
        <f t="shared" si="1625"/>
        <v>84.606666666666669</v>
      </c>
      <c r="JB70" s="40">
        <f t="shared" si="1625"/>
        <v>55.86</v>
      </c>
      <c r="JC70" s="2">
        <f t="shared" ref="JC70:JC129" si="1626">SUM(IV70-IT70)</f>
        <v>-29.333333333333343</v>
      </c>
      <c r="JD70" s="2">
        <f t="shared" ref="JD70:JD129" si="1627">SUM(IW70-IU70)</f>
        <v>-544116.90666666813</v>
      </c>
      <c r="JE70" s="40">
        <f>план!AZ68</f>
        <v>19</v>
      </c>
      <c r="JF70" s="40">
        <f>план!BA68</f>
        <v>352439.36</v>
      </c>
      <c r="JG70" s="2">
        <f t="shared" ref="JG70:JG129" si="1628">SUM(JE70/12*$A$4)</f>
        <v>11.083333333333332</v>
      </c>
      <c r="JH70" s="2">
        <f t="shared" ref="JH70:JH129" si="1629">SUM(JF70/12*$A$4)</f>
        <v>205589.62666666668</v>
      </c>
      <c r="JI70" s="40">
        <f t="shared" ref="JI70:JO70" si="1630">SUM(JI71:JI73)</f>
        <v>8</v>
      </c>
      <c r="JJ70" s="40">
        <f t="shared" si="1630"/>
        <v>139120.79999999999</v>
      </c>
      <c r="JK70" s="40">
        <f t="shared" si="1630"/>
        <v>0</v>
      </c>
      <c r="JL70" s="40">
        <f t="shared" si="1630"/>
        <v>0</v>
      </c>
      <c r="JM70" s="40">
        <f t="shared" si="1630"/>
        <v>18.62</v>
      </c>
      <c r="JN70" s="40">
        <f t="shared" si="1630"/>
        <v>10.861666666666665</v>
      </c>
      <c r="JO70" s="40">
        <f t="shared" si="1630"/>
        <v>7.84</v>
      </c>
      <c r="JP70" s="2">
        <f t="shared" ref="JP70:JP129" si="1631">SUM(JI70-JG70)</f>
        <v>-3.0833333333333321</v>
      </c>
      <c r="JQ70" s="2">
        <f t="shared" ref="JQ70:JQ129" si="1632">SUM(JJ70-JH70)</f>
        <v>-66468.82666666669</v>
      </c>
      <c r="JR70" s="40">
        <f>план!BB68</f>
        <v>36</v>
      </c>
      <c r="JS70" s="40">
        <f>план!BC68</f>
        <v>667779.83999999997</v>
      </c>
      <c r="JT70" s="2">
        <f t="shared" ref="JT70:JT129" si="1633">SUM(JR70/12*$A$4)</f>
        <v>21</v>
      </c>
      <c r="JU70" s="2">
        <f t="shared" ref="JU70:JU129" si="1634">SUM(JS70/12*$A$4)</f>
        <v>389538.24</v>
      </c>
      <c r="JV70" s="40">
        <f t="shared" ref="JV70:KB70" si="1635">SUM(JV71:JV73)</f>
        <v>9</v>
      </c>
      <c r="JW70" s="40">
        <f t="shared" si="1635"/>
        <v>166944.95999999999</v>
      </c>
      <c r="JX70" s="40">
        <f t="shared" si="1635"/>
        <v>0</v>
      </c>
      <c r="JY70" s="40">
        <f t="shared" si="1635"/>
        <v>0</v>
      </c>
      <c r="JZ70" s="40">
        <f t="shared" si="1635"/>
        <v>35.28</v>
      </c>
      <c r="KA70" s="40">
        <f t="shared" si="1635"/>
        <v>20.58</v>
      </c>
      <c r="KB70" s="40">
        <f t="shared" si="1635"/>
        <v>8.82</v>
      </c>
      <c r="KC70" s="2">
        <f t="shared" ref="KC70:KC129" si="1636">SUM(JV70-JT70)</f>
        <v>-12</v>
      </c>
      <c r="KD70" s="2">
        <f t="shared" ref="KD70:KD129" si="1637">SUM(JW70-JU70)</f>
        <v>-222593.28</v>
      </c>
      <c r="KE70" s="40">
        <f>план!BD68</f>
        <v>288</v>
      </c>
      <c r="KF70" s="40">
        <f>план!BE68</f>
        <v>5342238.7199999997</v>
      </c>
      <c r="KG70" s="2">
        <f t="shared" ref="KG70:KG129" si="1638">SUM(KE70/12*$A$4)</f>
        <v>168</v>
      </c>
      <c r="KH70" s="2">
        <f t="shared" ref="KH70:KH129" si="1639">SUM(KF70/12*$A$4)</f>
        <v>3116305.92</v>
      </c>
      <c r="KI70" s="40">
        <f t="shared" ref="KI70:KO70" si="1640">SUM(KI71:KI73)</f>
        <v>113</v>
      </c>
      <c r="KJ70" s="40">
        <f t="shared" si="1640"/>
        <v>2086811.9999999953</v>
      </c>
      <c r="KK70" s="40">
        <f t="shared" si="1640"/>
        <v>0</v>
      </c>
      <c r="KL70" s="40">
        <f t="shared" si="1640"/>
        <v>0</v>
      </c>
      <c r="KM70" s="40">
        <f t="shared" si="1640"/>
        <v>282.24</v>
      </c>
      <c r="KN70" s="40">
        <f t="shared" si="1640"/>
        <v>164.64</v>
      </c>
      <c r="KO70" s="40">
        <f t="shared" si="1640"/>
        <v>110.74</v>
      </c>
      <c r="KP70" s="2">
        <f t="shared" ref="KP70:KP129" si="1641">SUM(KI70-KG70)</f>
        <v>-55</v>
      </c>
      <c r="KQ70" s="2">
        <f t="shared" ref="KQ70:KQ129" si="1642">SUM(KJ70-KH70)</f>
        <v>-1029493.9200000046</v>
      </c>
      <c r="KR70" s="40">
        <f>план!BF68</f>
        <v>140</v>
      </c>
      <c r="KS70" s="40">
        <f>план!BG68</f>
        <v>2816533.72</v>
      </c>
      <c r="KT70" s="2">
        <f t="shared" ref="KT70:KT129" si="1643">SUM(KR70/12*$A$4)</f>
        <v>81.666666666666657</v>
      </c>
      <c r="KU70" s="2">
        <f t="shared" ref="KU70:KU129" si="1644">SUM(KS70/12*$A$4)</f>
        <v>1642978.0033333334</v>
      </c>
      <c r="KV70" s="40">
        <f t="shared" ref="KV70:LB70" si="1645">SUM(KV71:KV73)</f>
        <v>79</v>
      </c>
      <c r="KW70" s="40">
        <f t="shared" si="1645"/>
        <v>1462606.8799999973</v>
      </c>
      <c r="KX70" s="40">
        <f t="shared" si="1645"/>
        <v>0</v>
      </c>
      <c r="KY70" s="40">
        <f t="shared" si="1645"/>
        <v>0</v>
      </c>
      <c r="KZ70" s="40">
        <f t="shared" si="1645"/>
        <v>150.29</v>
      </c>
      <c r="LA70" s="40">
        <f t="shared" si="1645"/>
        <v>87.669166666666669</v>
      </c>
      <c r="LB70" s="40">
        <f t="shared" si="1645"/>
        <v>77.42</v>
      </c>
      <c r="LC70" s="2">
        <f t="shared" ref="LC70:LC129" si="1646">SUM(KV70-KT70)</f>
        <v>-2.6666666666666572</v>
      </c>
      <c r="LD70" s="2">
        <f t="shared" ref="LD70:LD129" si="1647">SUM(KW70-KU70)</f>
        <v>-180371.12333333609</v>
      </c>
      <c r="LE70" s="40">
        <f>план!BH68</f>
        <v>3</v>
      </c>
      <c r="LF70" s="40">
        <f>план!BI68</f>
        <v>55648.32</v>
      </c>
      <c r="LG70" s="2">
        <f t="shared" ref="LG70:LG129" si="1648">SUM(LE70/12*$A$4)</f>
        <v>1.75</v>
      </c>
      <c r="LH70" s="2">
        <f t="shared" ref="LH70:LH129" si="1649">SUM(LF70/12*$A$4)</f>
        <v>32461.519999999997</v>
      </c>
      <c r="LI70" s="40">
        <f t="shared" ref="LI70:LO70" si="1650">SUM(LI71:LI73)</f>
        <v>0</v>
      </c>
      <c r="LJ70" s="40">
        <f t="shared" si="1650"/>
        <v>0</v>
      </c>
      <c r="LK70" s="40">
        <f t="shared" si="1650"/>
        <v>0</v>
      </c>
      <c r="LL70" s="40">
        <f t="shared" si="1650"/>
        <v>0</v>
      </c>
      <c r="LM70" s="40">
        <f t="shared" si="1650"/>
        <v>2.94</v>
      </c>
      <c r="LN70" s="40">
        <f t="shared" si="1650"/>
        <v>1.7149999999999999</v>
      </c>
      <c r="LO70" s="40">
        <f t="shared" si="1650"/>
        <v>0</v>
      </c>
      <c r="LP70" s="2">
        <f t="shared" ref="LP70:LP129" si="1651">SUM(LI70-LG70)</f>
        <v>-1.75</v>
      </c>
      <c r="LQ70" s="2">
        <f t="shared" ref="LQ70:LQ129" si="1652">SUM(LJ70-LH70)</f>
        <v>-32461.519999999997</v>
      </c>
      <c r="LR70" s="40">
        <f>план!BJ68</f>
        <v>60</v>
      </c>
      <c r="LS70" s="40">
        <f>план!BK68</f>
        <v>1112966.3999999999</v>
      </c>
      <c r="LT70" s="2">
        <f t="shared" ref="LT70:LT129" si="1653">SUM(LR70/12*$A$4)</f>
        <v>35</v>
      </c>
      <c r="LU70" s="2">
        <f t="shared" ref="LU70:LU129" si="1654">SUM(LS70/12*$A$4)</f>
        <v>649230.4</v>
      </c>
      <c r="LV70" s="40">
        <f t="shared" ref="LV70:MB70" si="1655">SUM(LV71:LV73)</f>
        <v>46</v>
      </c>
      <c r="LW70" s="40">
        <f t="shared" si="1655"/>
        <v>853274.23999999906</v>
      </c>
      <c r="LX70" s="40">
        <f t="shared" si="1655"/>
        <v>0</v>
      </c>
      <c r="LY70" s="40">
        <f t="shared" si="1655"/>
        <v>0</v>
      </c>
      <c r="LZ70" s="40">
        <f t="shared" si="1655"/>
        <v>58.8</v>
      </c>
      <c r="MA70" s="40">
        <f t="shared" si="1655"/>
        <v>34.299999999999997</v>
      </c>
      <c r="MB70" s="40">
        <f t="shared" si="1655"/>
        <v>45.08</v>
      </c>
      <c r="MC70" s="2">
        <f t="shared" ref="MC70:MC129" si="1656">SUM(LV70-LT70)</f>
        <v>11</v>
      </c>
      <c r="MD70" s="2">
        <f t="shared" ref="MD70:MD129" si="1657">SUM(LW70-LU70)</f>
        <v>204043.83999999904</v>
      </c>
      <c r="ME70" s="40">
        <f>план!BL68</f>
        <v>0</v>
      </c>
      <c r="MF70" s="40">
        <f>план!BM68</f>
        <v>0</v>
      </c>
      <c r="MG70" s="2">
        <f t="shared" ref="MG70:MG129" si="1658">SUM(ME70/12*$A$4)</f>
        <v>0</v>
      </c>
      <c r="MH70" s="2">
        <f t="shared" ref="MH70:MH129" si="1659">SUM(MF70/12*$A$4)</f>
        <v>0</v>
      </c>
      <c r="MI70" s="40">
        <f t="shared" ref="MI70:MO70" si="1660">SUM(MI71:MI73)</f>
        <v>0</v>
      </c>
      <c r="MJ70" s="40">
        <f t="shared" si="1660"/>
        <v>0</v>
      </c>
      <c r="MK70" s="40">
        <f t="shared" si="1660"/>
        <v>0</v>
      </c>
      <c r="ML70" s="40">
        <f t="shared" si="1660"/>
        <v>0</v>
      </c>
      <c r="MM70" s="40">
        <f t="shared" si="1660"/>
        <v>0</v>
      </c>
      <c r="MN70" s="40">
        <f t="shared" si="1660"/>
        <v>0</v>
      </c>
      <c r="MO70" s="40">
        <f t="shared" si="1660"/>
        <v>0</v>
      </c>
      <c r="MP70" s="2">
        <f t="shared" ref="MP70:MP129" si="1661">SUM(MI70-MG70)</f>
        <v>0</v>
      </c>
      <c r="MQ70" s="2">
        <f t="shared" ref="MQ70:MQ129" si="1662">SUM(MJ70-MH70)</f>
        <v>0</v>
      </c>
      <c r="MR70" s="40">
        <f>план!BN68</f>
        <v>647</v>
      </c>
      <c r="MS70" s="40">
        <f>план!BO68</f>
        <v>12001487.679999998</v>
      </c>
      <c r="MT70" s="2">
        <f t="shared" ref="MT70:MT129" si="1663">SUM(MR70/12*$A$4)</f>
        <v>377.41666666666663</v>
      </c>
      <c r="MU70" s="2">
        <f t="shared" ref="MU70:MU129" si="1664">SUM(MS70/12*$A$4)</f>
        <v>7000867.8133333325</v>
      </c>
      <c r="MV70" s="40">
        <f t="shared" ref="MV70:NB70" si="1665">SUM(MV71:MV73)</f>
        <v>270</v>
      </c>
      <c r="MW70" s="40">
        <f t="shared" si="1665"/>
        <v>4989799.3600000069</v>
      </c>
      <c r="MX70" s="40">
        <f t="shared" si="1665"/>
        <v>0</v>
      </c>
      <c r="MY70" s="40">
        <f t="shared" si="1665"/>
        <v>0</v>
      </c>
      <c r="MZ70" s="40">
        <f t="shared" si="1665"/>
        <v>634.05999999999995</v>
      </c>
      <c r="NA70" s="40">
        <f t="shared" si="1665"/>
        <v>369.86833333333328</v>
      </c>
      <c r="NB70" s="40">
        <f t="shared" si="1665"/>
        <v>264.60000000000002</v>
      </c>
      <c r="NC70" s="2">
        <f t="shared" ref="NC70:NC129" si="1666">SUM(MV70-MT70)</f>
        <v>-107.41666666666663</v>
      </c>
      <c r="ND70" s="2">
        <f t="shared" ref="ND70:ND129" si="1667">SUM(MW70-MU70)</f>
        <v>-2011068.4533333257</v>
      </c>
      <c r="NE70" s="40">
        <f>план!BP68</f>
        <v>57</v>
      </c>
      <c r="NF70" s="40">
        <f>план!BQ68</f>
        <v>1793664.5999999999</v>
      </c>
      <c r="NG70" s="2">
        <f t="shared" ref="NG70:NG129" si="1668">SUM(NE70/12*$A$4)</f>
        <v>33.25</v>
      </c>
      <c r="NH70" s="2">
        <f t="shared" ref="NH70:NH129" si="1669">SUM(NF70/12*$A$4)</f>
        <v>1046304.3499999999</v>
      </c>
      <c r="NI70" s="40">
        <f t="shared" ref="NI70:NO70" si="1670">SUM(NI71:NI73)</f>
        <v>12</v>
      </c>
      <c r="NJ70" s="40">
        <f t="shared" si="1670"/>
        <v>120571.36</v>
      </c>
      <c r="NK70" s="40">
        <f t="shared" si="1670"/>
        <v>0</v>
      </c>
      <c r="NL70" s="40">
        <f t="shared" si="1670"/>
        <v>0</v>
      </c>
      <c r="NM70" s="40">
        <f t="shared" si="1670"/>
        <v>99.75</v>
      </c>
      <c r="NN70" s="40">
        <f t="shared" si="1670"/>
        <v>58.1875</v>
      </c>
      <c r="NO70" s="40">
        <f t="shared" si="1670"/>
        <v>11.76</v>
      </c>
      <c r="NP70" s="2">
        <f t="shared" ref="NP70:NP129" si="1671">SUM(NI70-NG70)</f>
        <v>-21.25</v>
      </c>
      <c r="NQ70" s="2">
        <f t="shared" ref="NQ70:NQ129" si="1672">SUM(NJ70-NH70)</f>
        <v>-925732.98999999987</v>
      </c>
      <c r="NR70" s="40">
        <f>план!BR68</f>
        <v>10</v>
      </c>
      <c r="NS70" s="40">
        <f>план!BS68</f>
        <v>185494.39999999999</v>
      </c>
      <c r="NT70" s="2">
        <f t="shared" ref="NT70:NT129" si="1673">SUM(NR70/12*$A$4)</f>
        <v>5.8333333333333339</v>
      </c>
      <c r="NU70" s="2">
        <f t="shared" ref="NU70:NU129" si="1674">SUM(NS70/12*$A$4)</f>
        <v>108205.06666666667</v>
      </c>
      <c r="NV70" s="40">
        <f t="shared" ref="NV70:OB70" si="1675">SUM(NV71:NV73)</f>
        <v>6</v>
      </c>
      <c r="NW70" s="40">
        <f t="shared" si="1675"/>
        <v>111296.64</v>
      </c>
      <c r="NX70" s="40">
        <f t="shared" si="1675"/>
        <v>0</v>
      </c>
      <c r="NY70" s="40">
        <f t="shared" si="1675"/>
        <v>0</v>
      </c>
      <c r="NZ70" s="40">
        <f t="shared" si="1675"/>
        <v>9.8000000000000007</v>
      </c>
      <c r="OA70" s="40">
        <f t="shared" si="1675"/>
        <v>5.7166666666666668</v>
      </c>
      <c r="OB70" s="40">
        <f t="shared" si="1675"/>
        <v>5.88</v>
      </c>
      <c r="OC70" s="2">
        <f t="shared" ref="OC70:OC129" si="1676">SUM(NV70-NT70)</f>
        <v>0.16666666666666607</v>
      </c>
      <c r="OD70" s="2">
        <f t="shared" ref="OD70:OD129" si="1677">SUM(NW70-NU70)</f>
        <v>3091.5733333333337</v>
      </c>
      <c r="OE70" s="40">
        <f>план!BT68</f>
        <v>63</v>
      </c>
      <c r="OF70" s="40">
        <f>план!BU68</f>
        <v>1168614.7199999997</v>
      </c>
      <c r="OG70" s="2">
        <f t="shared" ref="OG70:OG129" si="1678">SUM(OE70/12*$A$4)</f>
        <v>36.75</v>
      </c>
      <c r="OH70" s="2">
        <f t="shared" ref="OH70:OH129" si="1679">SUM(OF70/12*$A$4)</f>
        <v>681691.91999999993</v>
      </c>
      <c r="OI70" s="40">
        <f t="shared" ref="OI70:OO70" si="1680">SUM(OI71:OI73)</f>
        <v>31</v>
      </c>
      <c r="OJ70" s="40">
        <f t="shared" si="1680"/>
        <v>565757.91999999993</v>
      </c>
      <c r="OK70" s="40">
        <f t="shared" si="1680"/>
        <v>0</v>
      </c>
      <c r="OL70" s="40">
        <f t="shared" si="1680"/>
        <v>0</v>
      </c>
      <c r="OM70" s="40">
        <f t="shared" si="1680"/>
        <v>61.74</v>
      </c>
      <c r="ON70" s="40">
        <f t="shared" si="1680"/>
        <v>36.015000000000001</v>
      </c>
      <c r="OO70" s="40">
        <f t="shared" si="1680"/>
        <v>30.38</v>
      </c>
      <c r="OP70" s="2">
        <f t="shared" ref="OP70:OP129" si="1681">SUM(OI70-OG70)</f>
        <v>-5.75</v>
      </c>
      <c r="OQ70" s="2">
        <f t="shared" ref="OQ70:OQ129" si="1682">SUM(OJ70-OH70)</f>
        <v>-115934</v>
      </c>
      <c r="OR70" s="40">
        <f>план!BV68</f>
        <v>30</v>
      </c>
      <c r="OS70" s="40">
        <f>план!BW68</f>
        <v>556483.19999999995</v>
      </c>
      <c r="OT70" s="2">
        <f t="shared" ref="OT70:OT129" si="1683">SUM(OR70/12*$A$4)</f>
        <v>17.5</v>
      </c>
      <c r="OU70" s="2">
        <f t="shared" ref="OU70:OU129" si="1684">SUM(OS70/12*$A$4)</f>
        <v>324615.2</v>
      </c>
      <c r="OV70" s="40">
        <f t="shared" ref="OV70:PB70" si="1685">SUM(OV71:OV73)</f>
        <v>17</v>
      </c>
      <c r="OW70" s="40">
        <f t="shared" si="1685"/>
        <v>315340.48</v>
      </c>
      <c r="OX70" s="40">
        <f t="shared" si="1685"/>
        <v>0</v>
      </c>
      <c r="OY70" s="40">
        <f t="shared" si="1685"/>
        <v>0</v>
      </c>
      <c r="OZ70" s="40">
        <f t="shared" si="1685"/>
        <v>29.4</v>
      </c>
      <c r="PA70" s="40">
        <f t="shared" si="1685"/>
        <v>17.149999999999999</v>
      </c>
      <c r="PB70" s="40">
        <f t="shared" si="1685"/>
        <v>16.66</v>
      </c>
      <c r="PC70" s="2">
        <f t="shared" ref="PC70:PC129" si="1686">SUM(OV70-OT70)</f>
        <v>-0.5</v>
      </c>
      <c r="PD70" s="2">
        <f t="shared" ref="PD70:PD129" si="1687">SUM(OW70-OU70)</f>
        <v>-9274.7200000000303</v>
      </c>
      <c r="PE70" s="40">
        <f>план!BX68</f>
        <v>25</v>
      </c>
      <c r="PF70" s="40">
        <f>план!BY68</f>
        <v>463735.99999999994</v>
      </c>
      <c r="PG70" s="2">
        <f t="shared" ref="PG70:PG129" si="1688">SUM(PE70/12*$A$4)</f>
        <v>14.583333333333334</v>
      </c>
      <c r="PH70" s="2">
        <f t="shared" ref="PH70:PH129" si="1689">SUM(PF70/12*$A$4)</f>
        <v>270512.66666666663</v>
      </c>
      <c r="PI70" s="40">
        <f t="shared" ref="PI70:PO70" si="1690">SUM(PI71:PI73)</f>
        <v>23</v>
      </c>
      <c r="PJ70" s="40">
        <f t="shared" si="1690"/>
        <v>417362.4</v>
      </c>
      <c r="PK70" s="40">
        <f t="shared" si="1690"/>
        <v>0</v>
      </c>
      <c r="PL70" s="40">
        <f t="shared" si="1690"/>
        <v>0</v>
      </c>
      <c r="PM70" s="40">
        <f t="shared" si="1690"/>
        <v>24.5</v>
      </c>
      <c r="PN70" s="40">
        <f t="shared" si="1690"/>
        <v>14.291666666666668</v>
      </c>
      <c r="PO70" s="40">
        <f t="shared" si="1690"/>
        <v>22.54</v>
      </c>
      <c r="PP70" s="2">
        <f t="shared" ref="PP70:PP129" si="1691">SUM(PI70-PG70)</f>
        <v>8.4166666666666661</v>
      </c>
      <c r="PQ70" s="2">
        <f t="shared" ref="PQ70:PQ129" si="1692">SUM(PJ70-PH70)</f>
        <v>146849.7333333334</v>
      </c>
      <c r="PR70" s="40">
        <f>план!BZ68</f>
        <v>11</v>
      </c>
      <c r="PS70" s="40">
        <f>план!CA68</f>
        <v>204043.84</v>
      </c>
      <c r="PT70" s="2">
        <f t="shared" ref="PT70:PT129" si="1693">SUM(PR70/12*$A$4)</f>
        <v>6.4166666666666661</v>
      </c>
      <c r="PU70" s="2">
        <f t="shared" ref="PU70:PU129" si="1694">SUM(PS70/12*$A$4)</f>
        <v>119025.57333333332</v>
      </c>
      <c r="PV70" s="40">
        <f t="shared" ref="PV70:QB70" si="1695">SUM(PV71:PV73)</f>
        <v>7</v>
      </c>
      <c r="PW70" s="40">
        <f t="shared" si="1695"/>
        <v>129846.08</v>
      </c>
      <c r="PX70" s="40">
        <f t="shared" si="1695"/>
        <v>0</v>
      </c>
      <c r="PY70" s="40">
        <f t="shared" si="1695"/>
        <v>0</v>
      </c>
      <c r="PZ70" s="40">
        <f t="shared" si="1695"/>
        <v>10.78</v>
      </c>
      <c r="QA70" s="40">
        <f t="shared" si="1695"/>
        <v>6.2883333333333322</v>
      </c>
      <c r="QB70" s="40">
        <f t="shared" si="1695"/>
        <v>6.8599999999999994</v>
      </c>
      <c r="QC70" s="2">
        <f t="shared" ref="QC70:QC129" si="1696">SUM(PV70-PT70)</f>
        <v>0.58333333333333393</v>
      </c>
      <c r="QD70" s="2">
        <f t="shared" ref="QD70:QD129" si="1697">SUM(PW70-PU70)</f>
        <v>10820.506666666683</v>
      </c>
      <c r="QE70" s="40">
        <f>план!CB68</f>
        <v>8</v>
      </c>
      <c r="QF70" s="40">
        <f>план!CC68</f>
        <v>148395.51999999999</v>
      </c>
      <c r="QG70" s="2">
        <f t="shared" ref="QG70:QG129" si="1698">SUM(QE70/12*$A$4)</f>
        <v>4.6666666666666661</v>
      </c>
      <c r="QH70" s="2">
        <f t="shared" ref="QH70:QH129" si="1699">SUM(QF70/12*$A$4)</f>
        <v>86564.05333333333</v>
      </c>
      <c r="QI70" s="40">
        <f t="shared" ref="QI70:QO70" si="1700">SUM(QI71:QI73)</f>
        <v>20</v>
      </c>
      <c r="QJ70" s="40">
        <f t="shared" si="1700"/>
        <v>370988.79999999999</v>
      </c>
      <c r="QK70" s="40">
        <f t="shared" si="1700"/>
        <v>0</v>
      </c>
      <c r="QL70" s="40">
        <f t="shared" si="1700"/>
        <v>0</v>
      </c>
      <c r="QM70" s="40">
        <f t="shared" si="1700"/>
        <v>7.84</v>
      </c>
      <c r="QN70" s="40">
        <f t="shared" si="1700"/>
        <v>4.5733333333333324</v>
      </c>
      <c r="QO70" s="40">
        <f t="shared" si="1700"/>
        <v>19.600000000000001</v>
      </c>
      <c r="QP70" s="2">
        <f t="shared" ref="QP70:QP129" si="1701">SUM(QI70-QG70)</f>
        <v>15.333333333333334</v>
      </c>
      <c r="QQ70" s="2">
        <f t="shared" ref="QQ70:QQ129" si="1702">SUM(QJ70-QH70)</f>
        <v>284424.74666666664</v>
      </c>
      <c r="QR70" s="40">
        <f>план!CD68</f>
        <v>5</v>
      </c>
      <c r="QS70" s="40">
        <f>план!CE68</f>
        <v>92747.199999999997</v>
      </c>
      <c r="QT70" s="2">
        <f t="shared" ref="QT70:QT129" si="1703">SUM(QR70/12*$A$4)</f>
        <v>2.916666666666667</v>
      </c>
      <c r="QU70" s="2">
        <f t="shared" ref="QU70:QU129" si="1704">SUM(QS70/12*$A$4)</f>
        <v>54102.533333333333</v>
      </c>
      <c r="QV70" s="40">
        <f t="shared" ref="QV70:RB70" si="1705">SUM(QV71:QV73)</f>
        <v>4</v>
      </c>
      <c r="QW70" s="40">
        <f t="shared" si="1705"/>
        <v>74197.759999999995</v>
      </c>
      <c r="QX70" s="40">
        <f t="shared" si="1705"/>
        <v>0</v>
      </c>
      <c r="QY70" s="40">
        <f t="shared" si="1705"/>
        <v>0</v>
      </c>
      <c r="QZ70" s="40">
        <f t="shared" si="1705"/>
        <v>4.9000000000000004</v>
      </c>
      <c r="RA70" s="40">
        <f t="shared" si="1705"/>
        <v>2.8583333333333334</v>
      </c>
      <c r="RB70" s="40">
        <f t="shared" si="1705"/>
        <v>3.92</v>
      </c>
      <c r="RC70" s="2">
        <f t="shared" ref="RC70:RC129" si="1706">SUM(QV70-QT70)</f>
        <v>1.083333333333333</v>
      </c>
      <c r="RD70" s="2">
        <f t="shared" ref="RD70:RD129" si="1707">SUM(QW70-QU70)</f>
        <v>20095.226666666662</v>
      </c>
      <c r="RE70" s="40">
        <f>план!CF68</f>
        <v>24</v>
      </c>
      <c r="RF70" s="40">
        <f>план!CG68</f>
        <v>445186.56</v>
      </c>
      <c r="RG70" s="2">
        <f t="shared" ref="RG70:RG129" si="1708">SUM(RE70/12*$A$4)</f>
        <v>14</v>
      </c>
      <c r="RH70" s="2">
        <f t="shared" ref="RH70:RH129" si="1709">SUM(RF70/12*$A$4)</f>
        <v>259692.15999999997</v>
      </c>
      <c r="RI70" s="40">
        <f t="shared" ref="RI70:RO70" si="1710">SUM(RI71:RI73)</f>
        <v>19</v>
      </c>
      <c r="RJ70" s="40">
        <f t="shared" si="1710"/>
        <v>352439.36</v>
      </c>
      <c r="RK70" s="40">
        <f t="shared" si="1710"/>
        <v>0</v>
      </c>
      <c r="RL70" s="40">
        <f t="shared" si="1710"/>
        <v>0</v>
      </c>
      <c r="RM70" s="40">
        <f t="shared" si="1710"/>
        <v>23.52</v>
      </c>
      <c r="RN70" s="40">
        <f t="shared" si="1710"/>
        <v>13.719999999999999</v>
      </c>
      <c r="RO70" s="40">
        <f t="shared" si="1710"/>
        <v>18.62</v>
      </c>
      <c r="RP70" s="2">
        <f t="shared" ref="RP70:RP129" si="1711">SUM(RI70-RG70)</f>
        <v>5</v>
      </c>
      <c r="RQ70" s="2">
        <f t="shared" ref="RQ70:RQ129" si="1712">SUM(RJ70-RH70)</f>
        <v>92747.200000000012</v>
      </c>
      <c r="RR70" s="40">
        <f>план!CH68</f>
        <v>133</v>
      </c>
      <c r="RS70" s="40">
        <f>план!CI68</f>
        <v>2467075.52</v>
      </c>
      <c r="RT70" s="2">
        <f t="shared" ref="RT70:RT129" si="1713">SUM(RR70/12*$A$4)</f>
        <v>77.583333333333343</v>
      </c>
      <c r="RU70" s="2">
        <f t="shared" ref="RU70:RU129" si="1714">SUM(RS70/12*$A$4)</f>
        <v>1439127.3866666667</v>
      </c>
      <c r="RV70" s="40">
        <f t="shared" ref="RV70:SB70" si="1715">SUM(RV71:RV73)</f>
        <v>99</v>
      </c>
      <c r="RW70" s="40">
        <f t="shared" si="1715"/>
        <v>1836394.5599999961</v>
      </c>
      <c r="RX70" s="40">
        <f t="shared" si="1715"/>
        <v>0</v>
      </c>
      <c r="RY70" s="40">
        <f t="shared" si="1715"/>
        <v>0</v>
      </c>
      <c r="RZ70" s="40">
        <f t="shared" si="1715"/>
        <v>130.34</v>
      </c>
      <c r="SA70" s="40">
        <f t="shared" si="1715"/>
        <v>76.03166666666668</v>
      </c>
      <c r="SB70" s="40">
        <f t="shared" si="1715"/>
        <v>97.02</v>
      </c>
      <c r="SC70" s="2">
        <f t="shared" ref="SC70:SC129" si="1716">SUM(RV70-RT70)</f>
        <v>21.416666666666657</v>
      </c>
      <c r="SD70" s="2">
        <f t="shared" ref="SD70:SD129" si="1717">SUM(RW70-RU70)</f>
        <v>397267.17333332938</v>
      </c>
      <c r="SE70" s="40">
        <f>план!CJ68</f>
        <v>154</v>
      </c>
      <c r="SF70" s="40">
        <f>план!CK68</f>
        <v>3520948.7039999999</v>
      </c>
      <c r="SG70" s="2">
        <f t="shared" ref="SG70:SG129" si="1718">SUM(SE70/12*$A$4)</f>
        <v>89.833333333333343</v>
      </c>
      <c r="SH70" s="2">
        <f t="shared" ref="SH70:SH129" si="1719">SUM(SF70/12*$A$4)</f>
        <v>2053886.7439999999</v>
      </c>
      <c r="SI70" s="40">
        <f t="shared" ref="SI70:SO70" si="1720">SUM(SI71:SI73)</f>
        <v>102</v>
      </c>
      <c r="SJ70" s="40">
        <f t="shared" si="1720"/>
        <v>2248192.3400000031</v>
      </c>
      <c r="SK70" s="40">
        <f t="shared" si="1720"/>
        <v>0</v>
      </c>
      <c r="SL70" s="40">
        <f t="shared" si="1720"/>
        <v>0</v>
      </c>
      <c r="SM70" s="40">
        <f t="shared" si="1720"/>
        <v>155.54</v>
      </c>
      <c r="SN70" s="40">
        <f t="shared" si="1720"/>
        <v>90.731666666666669</v>
      </c>
      <c r="SO70" s="40">
        <f t="shared" si="1720"/>
        <v>99.96</v>
      </c>
      <c r="SP70" s="2">
        <f t="shared" ref="SP70:SP129" si="1721">SUM(SI70-SG70)</f>
        <v>12.166666666666657</v>
      </c>
      <c r="SQ70" s="2">
        <f t="shared" ref="SQ70:SQ129" si="1722">SUM(SJ70-SH70)</f>
        <v>194305.59600000316</v>
      </c>
      <c r="SR70" s="40">
        <f>план!CL68</f>
        <v>58</v>
      </c>
      <c r="SS70" s="40">
        <f>план!CM68</f>
        <v>1291041.0239999997</v>
      </c>
      <c r="ST70" s="2">
        <f t="shared" ref="ST70:ST129" si="1723">SUM(SR70/12*$A$4)</f>
        <v>33.833333333333329</v>
      </c>
      <c r="SU70" s="2">
        <f t="shared" ref="SU70:SU129" si="1724">SUM(SS70/12*$A$4)</f>
        <v>753107.26399999985</v>
      </c>
      <c r="SV70" s="40">
        <f t="shared" ref="SV70:TB70" si="1725">SUM(SV71:SV73)</f>
        <v>79</v>
      </c>
      <c r="SW70" s="40">
        <f t="shared" si="1725"/>
        <v>1758487.0700000017</v>
      </c>
      <c r="SX70" s="40">
        <f t="shared" si="1725"/>
        <v>0</v>
      </c>
      <c r="SY70" s="40">
        <f t="shared" si="1725"/>
        <v>0</v>
      </c>
      <c r="SZ70" s="40">
        <f t="shared" si="1725"/>
        <v>56.839999999999996</v>
      </c>
      <c r="TA70" s="40">
        <f t="shared" si="1725"/>
        <v>33.156666666666659</v>
      </c>
      <c r="TB70" s="40">
        <f t="shared" si="1725"/>
        <v>77.42</v>
      </c>
      <c r="TC70" s="2">
        <f t="shared" ref="TC70:TC129" si="1726">SUM(SV70-ST70)</f>
        <v>45.166666666666671</v>
      </c>
      <c r="TD70" s="2">
        <f t="shared" ref="TD70:TD129" si="1727">SUM(SW70-SU70)</f>
        <v>1005379.8060000018</v>
      </c>
      <c r="TE70" s="40">
        <f>план!CN68</f>
        <v>149</v>
      </c>
      <c r="TF70" s="40">
        <f>план!CO68</f>
        <v>3425154.0959999999</v>
      </c>
      <c r="TG70" s="2">
        <f t="shared" ref="TG70:TG129" si="1728">SUM(TE70/12*$A$4)</f>
        <v>86.916666666666657</v>
      </c>
      <c r="TH70" s="2">
        <f t="shared" ref="TH70:TH129" si="1729">SUM(TF70/12*$A$4)</f>
        <v>1998006.5559999999</v>
      </c>
      <c r="TI70" s="40">
        <f t="shared" ref="TI70:TO70" si="1730">SUM(TI71:TI73)</f>
        <v>58</v>
      </c>
      <c r="TJ70" s="40">
        <f t="shared" si="1730"/>
        <v>1246522.4999999998</v>
      </c>
      <c r="TK70" s="40">
        <f t="shared" si="1730"/>
        <v>0</v>
      </c>
      <c r="TL70" s="40">
        <f t="shared" si="1730"/>
        <v>0</v>
      </c>
      <c r="TM70" s="40">
        <f t="shared" si="1730"/>
        <v>151.41</v>
      </c>
      <c r="TN70" s="40">
        <f t="shared" si="1730"/>
        <v>88.322500000000005</v>
      </c>
      <c r="TO70" s="40">
        <f t="shared" si="1730"/>
        <v>56.839999999999996</v>
      </c>
      <c r="TP70" s="2">
        <f t="shared" ref="TP70:TP129" si="1731">SUM(TI70-TG70)</f>
        <v>-28.916666666666657</v>
      </c>
      <c r="TQ70" s="2">
        <f t="shared" ref="TQ70:TQ129" si="1732">SUM(TJ70-TH70)</f>
        <v>-751484.0560000001</v>
      </c>
      <c r="TR70" s="40">
        <f>план!CP68</f>
        <v>62</v>
      </c>
      <c r="TS70" s="40">
        <f>план!CQ68</f>
        <v>1380078.3359999999</v>
      </c>
      <c r="TT70" s="2">
        <f t="shared" ref="TT70:TT129" si="1733">SUM(TR70/12*$A$4)</f>
        <v>36.166666666666671</v>
      </c>
      <c r="TU70" s="2">
        <f t="shared" ref="TU70:TU129" si="1734">SUM(TS70/12*$A$4)</f>
        <v>805045.696</v>
      </c>
      <c r="TV70" s="40">
        <f t="shared" ref="TV70:UB70" si="1735">SUM(TV71:TV73)</f>
        <v>229</v>
      </c>
      <c r="TW70" s="40">
        <f t="shared" si="1735"/>
        <v>5052867.9300000118</v>
      </c>
      <c r="TX70" s="40">
        <f t="shared" si="1735"/>
        <v>0</v>
      </c>
      <c r="TY70" s="40">
        <f t="shared" si="1735"/>
        <v>0</v>
      </c>
      <c r="TZ70" s="40">
        <f t="shared" si="1735"/>
        <v>60.76</v>
      </c>
      <c r="UA70" s="40">
        <f t="shared" si="1735"/>
        <v>35.443333333333335</v>
      </c>
      <c r="UB70" s="40">
        <f t="shared" si="1735"/>
        <v>224.42</v>
      </c>
      <c r="UC70" s="2">
        <f t="shared" ref="UC70:UC129" si="1736">SUM(TV70-TT70)</f>
        <v>192.83333333333331</v>
      </c>
      <c r="UD70" s="2">
        <f t="shared" ref="UD70:UD129" si="1737">SUM(TW70-TU70)</f>
        <v>4247822.2340000123</v>
      </c>
      <c r="UE70" s="40">
        <f>план!CR68</f>
        <v>331</v>
      </c>
      <c r="UF70" s="40">
        <f>план!CS68</f>
        <v>10266717.551999999</v>
      </c>
      <c r="UG70" s="2">
        <f t="shared" ref="UG70:UG129" si="1738">SUM(UE70/12*$A$4)</f>
        <v>193.08333333333331</v>
      </c>
      <c r="UH70" s="2">
        <f t="shared" ref="UH70:UH129" si="1739">SUM(UF70/12*$A$4)</f>
        <v>5988918.5719999997</v>
      </c>
      <c r="UI70" s="40">
        <f>SUM(UI71:UI73)</f>
        <v>127</v>
      </c>
      <c r="UJ70" s="40">
        <f>SUM(UJ71:UJ73)</f>
        <v>3273328.6400000029</v>
      </c>
      <c r="UK70" s="40">
        <f>SUM(UK71:UK72)</f>
        <v>0</v>
      </c>
      <c r="UL70" s="40">
        <f>SUM(UL71:UL72)</f>
        <v>0</v>
      </c>
      <c r="UM70" s="40">
        <f>SUM(UM71:UM73)</f>
        <v>468.37</v>
      </c>
      <c r="UN70" s="40">
        <f>SUM(UN71:UN73)</f>
        <v>273.21583333333331</v>
      </c>
      <c r="UO70" s="40">
        <f>SUM(UO71:UO73)</f>
        <v>147.53</v>
      </c>
      <c r="UP70" s="2">
        <f t="shared" ref="UP70:UP129" si="1740">SUM(UI70-UG70)</f>
        <v>-66.083333333333314</v>
      </c>
      <c r="UQ70" s="2">
        <f t="shared" ref="UQ70:UQ129" si="1741">SUM(UJ70-UH70)</f>
        <v>-2715589.9319999968</v>
      </c>
      <c r="UR70" s="135">
        <f>план!CT68</f>
        <v>0</v>
      </c>
      <c r="US70" s="135">
        <f>план!CU68</f>
        <v>0</v>
      </c>
      <c r="UT70" s="2">
        <f t="shared" ref="UT70:UT129" si="1742">SUM(UR70/12*$A$4)</f>
        <v>0</v>
      </c>
      <c r="UU70" s="2">
        <f t="shared" ref="UU70:UU129" si="1743">SUM(US70/12*$A$4)</f>
        <v>0</v>
      </c>
      <c r="UV70" s="40">
        <f t="shared" ref="UV70:VB70" si="1744">SUM(UV71:UV73)</f>
        <v>0</v>
      </c>
      <c r="UW70" s="40">
        <f t="shared" si="1744"/>
        <v>0</v>
      </c>
      <c r="UX70" s="40">
        <f t="shared" si="1744"/>
        <v>0</v>
      </c>
      <c r="UY70" s="40">
        <f t="shared" si="1744"/>
        <v>0</v>
      </c>
      <c r="UZ70" s="40">
        <f t="shared" si="1744"/>
        <v>0</v>
      </c>
      <c r="VA70" s="40">
        <f t="shared" si="1744"/>
        <v>0</v>
      </c>
      <c r="VB70" s="40">
        <f t="shared" si="1744"/>
        <v>0</v>
      </c>
      <c r="VC70" s="2">
        <f t="shared" ref="VC70:VC129" si="1745">SUM(UV70-UT70)</f>
        <v>0</v>
      </c>
      <c r="VD70" s="2">
        <f t="shared" ref="VD70:VD129" si="1746">SUM(UW70-UU70)</f>
        <v>0</v>
      </c>
      <c r="VE70" s="40">
        <f>план!CV68</f>
        <v>16</v>
      </c>
      <c r="VF70" s="40">
        <f>план!CW68</f>
        <v>356149.24800000002</v>
      </c>
      <c r="VG70" s="2">
        <f t="shared" ref="VG70:VG129" si="1747">SUM(VE70/12*$A$4)</f>
        <v>9.3333333333333321</v>
      </c>
      <c r="VH70" s="2">
        <f t="shared" ref="VH70:VH129" si="1748">SUM(VF70/12*$A$4)</f>
        <v>207753.72800000003</v>
      </c>
      <c r="VI70" s="40">
        <f>SUM(VI71:VI73)</f>
        <v>3</v>
      </c>
      <c r="VJ70" s="40">
        <f>SUM(VJ71:VJ73)</f>
        <v>66777.990000000005</v>
      </c>
      <c r="VK70" s="40">
        <f>SUM(VK71:VK72)</f>
        <v>0</v>
      </c>
      <c r="VL70" s="40">
        <f>SUM(VL71:VL72)</f>
        <v>0</v>
      </c>
      <c r="VM70" s="40">
        <f>SUM(VM71:VM73)</f>
        <v>15.68</v>
      </c>
      <c r="VN70" s="40">
        <f>SUM(VN71:VN73)</f>
        <v>9.1466666666666647</v>
      </c>
      <c r="VO70" s="40">
        <f>SUM(VO71:VO73)</f>
        <v>2.94</v>
      </c>
      <c r="VP70" s="2">
        <f t="shared" ref="VP70:VP129" si="1749">SUM(VI70-VG70)</f>
        <v>-6.3333333333333321</v>
      </c>
      <c r="VQ70" s="2">
        <f t="shared" ref="VQ70:VQ129" si="1750">SUM(VJ70-VH70)</f>
        <v>-140975.73800000001</v>
      </c>
      <c r="VR70" s="40">
        <f>план!CX68</f>
        <v>55</v>
      </c>
      <c r="VS70" s="40">
        <f>план!CY68</f>
        <v>1224263.04</v>
      </c>
      <c r="VT70" s="2">
        <f t="shared" ref="VT70:VT129" si="1751">SUM(VR70/12*$A$4)</f>
        <v>32.083333333333329</v>
      </c>
      <c r="VU70" s="2">
        <f t="shared" ref="VU70:VU129" si="1752">SUM(VS70/12*$A$4)</f>
        <v>714153.44</v>
      </c>
      <c r="VV70" s="40">
        <f t="shared" ref="VV70:WB70" si="1753">SUM(VV71:VV73)</f>
        <v>33</v>
      </c>
      <c r="VW70" s="40">
        <f t="shared" si="1753"/>
        <v>734557.8899999999</v>
      </c>
      <c r="VX70" s="40">
        <f t="shared" si="1753"/>
        <v>0</v>
      </c>
      <c r="VY70" s="40">
        <f t="shared" si="1753"/>
        <v>0</v>
      </c>
      <c r="VZ70" s="40">
        <f t="shared" si="1753"/>
        <v>53.9</v>
      </c>
      <c r="WA70" s="40">
        <f t="shared" si="1753"/>
        <v>31.441666666666663</v>
      </c>
      <c r="WB70" s="40">
        <f t="shared" si="1753"/>
        <v>32.339999999999996</v>
      </c>
      <c r="WC70" s="2">
        <f t="shared" ref="WC70:WC129" si="1754">SUM(VV70-VT70)</f>
        <v>0.9166666666666714</v>
      </c>
      <c r="WD70" s="2">
        <f t="shared" ref="WD70:WD129" si="1755">SUM(VW70-VU70)</f>
        <v>20404.449999999953</v>
      </c>
      <c r="WE70" s="40">
        <f>план!CZ68</f>
        <v>141</v>
      </c>
      <c r="WF70" s="40">
        <f>план!DA68</f>
        <v>3138565.2479999997</v>
      </c>
      <c r="WG70" s="2">
        <f t="shared" ref="WG70:WG129" si="1756">SUM(WE70/12*$A$4)</f>
        <v>82.25</v>
      </c>
      <c r="WH70" s="2">
        <f t="shared" ref="WH70:WH129" si="1757">SUM(WF70/12*$A$4)</f>
        <v>1830829.7279999997</v>
      </c>
      <c r="WI70" s="40">
        <f t="shared" ref="WI70:WO70" si="1758">SUM(WI71:WI73)</f>
        <v>86</v>
      </c>
      <c r="WJ70" s="40">
        <f t="shared" si="1758"/>
        <v>1914302.3800000022</v>
      </c>
      <c r="WK70" s="40">
        <f t="shared" si="1758"/>
        <v>0</v>
      </c>
      <c r="WL70" s="40">
        <f t="shared" si="1758"/>
        <v>0</v>
      </c>
      <c r="WM70" s="40">
        <f t="shared" si="1758"/>
        <v>138.18</v>
      </c>
      <c r="WN70" s="40">
        <f t="shared" si="1758"/>
        <v>80.605000000000004</v>
      </c>
      <c r="WO70" s="40">
        <f t="shared" si="1758"/>
        <v>84.28</v>
      </c>
      <c r="WP70" s="2">
        <f t="shared" ref="WP70:WP130" si="1759">SUM(WI70-WG70)</f>
        <v>3.75</v>
      </c>
      <c r="WQ70" s="2">
        <f t="shared" ref="WQ70:WQ129" si="1760">SUM(WJ70-WH70)</f>
        <v>83472.652000002563</v>
      </c>
      <c r="WR70" s="40">
        <f>план!DB68</f>
        <v>20</v>
      </c>
      <c r="WS70" s="40">
        <f>план!DC68</f>
        <v>445186.56</v>
      </c>
      <c r="WT70" s="2">
        <f t="shared" ref="WT70:WT129" si="1761">SUM(WR70/12*$A$4)</f>
        <v>11.666666666666668</v>
      </c>
      <c r="WU70" s="2">
        <f t="shared" ref="WU70:WU129" si="1762">SUM(WS70/12*$A$4)</f>
        <v>259692.15999999997</v>
      </c>
      <c r="WV70" s="40">
        <f t="shared" ref="WV70:XB70" si="1763">SUM(WV71:WV73)</f>
        <v>10</v>
      </c>
      <c r="WW70" s="40">
        <f t="shared" si="1763"/>
        <v>222593.30000000005</v>
      </c>
      <c r="WX70" s="40">
        <f t="shared" si="1763"/>
        <v>0</v>
      </c>
      <c r="WY70" s="40">
        <f t="shared" si="1763"/>
        <v>0</v>
      </c>
      <c r="WZ70" s="40">
        <f t="shared" si="1763"/>
        <v>19.600000000000001</v>
      </c>
      <c r="XA70" s="40">
        <f t="shared" si="1763"/>
        <v>11.433333333333334</v>
      </c>
      <c r="XB70" s="40">
        <f t="shared" si="1763"/>
        <v>9.8000000000000007</v>
      </c>
      <c r="XC70" s="2">
        <f t="shared" ref="XC70:XC129" si="1764">SUM(WV70-WT70)</f>
        <v>-1.6666666666666679</v>
      </c>
      <c r="XD70" s="2">
        <f t="shared" ref="XD70:XD129" si="1765">SUM(WW70-WU70)</f>
        <v>-37098.859999999928</v>
      </c>
      <c r="XE70" s="40">
        <f>план!DD68</f>
        <v>31</v>
      </c>
      <c r="XF70" s="40">
        <f>план!DE68</f>
        <v>690039.16799999995</v>
      </c>
      <c r="XG70" s="2">
        <f t="shared" ref="XG70:XG129" si="1766">SUM(XE70/12*$A$4)</f>
        <v>18.083333333333336</v>
      </c>
      <c r="XH70" s="2">
        <f t="shared" ref="XH70:XH129" si="1767">SUM(XF70/12*$A$4)</f>
        <v>402522.848</v>
      </c>
      <c r="XI70" s="40">
        <f>SUM(XI71:XI73)</f>
        <v>28</v>
      </c>
      <c r="XJ70" s="40">
        <f>SUM(XJ71:XJ73)</f>
        <v>623261.24000000011</v>
      </c>
      <c r="XK70" s="40">
        <f>SUM(XK71:XK72)</f>
        <v>0</v>
      </c>
      <c r="XL70" s="40">
        <f>SUM(XL71:XL72)</f>
        <v>0</v>
      </c>
      <c r="XM70" s="40">
        <f>SUM(XM71:XM73)</f>
        <v>30.38</v>
      </c>
      <c r="XN70" s="40">
        <f>SUM(XN71:XN73)</f>
        <v>17.721666666666668</v>
      </c>
      <c r="XO70" s="40">
        <f>SUM(XO71:XO73)</f>
        <v>27.439999999999998</v>
      </c>
      <c r="XP70" s="2">
        <f t="shared" ref="XP70:XP129" si="1768">SUM(XI70-XG70)</f>
        <v>9.9166666666666643</v>
      </c>
      <c r="XQ70" s="2">
        <f t="shared" ref="XQ70:XQ129" si="1769">SUM(XJ70-XH70)</f>
        <v>220738.39200000011</v>
      </c>
      <c r="XR70" s="40">
        <f>план!DF68</f>
        <v>24</v>
      </c>
      <c r="XS70" s="40">
        <f>план!DG68</f>
        <v>534223.87199999997</v>
      </c>
      <c r="XT70" s="2">
        <f t="shared" ref="XT70:XT129" si="1770">SUM(XR70/12*$A$4)</f>
        <v>14</v>
      </c>
      <c r="XU70" s="2">
        <f t="shared" ref="XU70:XU129" si="1771">SUM(XS70/12*$A$4)</f>
        <v>311630.59199999995</v>
      </c>
      <c r="XV70" s="40">
        <f t="shared" ref="XV70:YB70" si="1772">SUM(XV71:XV73)</f>
        <v>12</v>
      </c>
      <c r="XW70" s="40">
        <f t="shared" si="1772"/>
        <v>267111.96000000008</v>
      </c>
      <c r="XX70" s="40">
        <f t="shared" si="1772"/>
        <v>0</v>
      </c>
      <c r="XY70" s="40">
        <f t="shared" si="1772"/>
        <v>0</v>
      </c>
      <c r="XZ70" s="40">
        <f t="shared" si="1772"/>
        <v>23.52</v>
      </c>
      <c r="YA70" s="40">
        <f t="shared" si="1772"/>
        <v>13.719999999999999</v>
      </c>
      <c r="YB70" s="40">
        <f t="shared" si="1772"/>
        <v>11.76</v>
      </c>
      <c r="YC70" s="2">
        <f t="shared" ref="YC70:YC129" si="1773">SUM(XV70-XT70)</f>
        <v>-2</v>
      </c>
      <c r="YD70" s="2">
        <f t="shared" ref="YD70:YD129" si="1774">SUM(XW70-XU70)</f>
        <v>-44518.631999999867</v>
      </c>
      <c r="YE70" s="40">
        <f>план!DH68</f>
        <v>28</v>
      </c>
      <c r="YF70" s="40">
        <f>план!DI68</f>
        <v>623261.18400000001</v>
      </c>
      <c r="YG70" s="2">
        <f t="shared" ref="YG70:YG129" si="1775">SUM(YE70/12*$A$4)</f>
        <v>16.333333333333336</v>
      </c>
      <c r="YH70" s="2">
        <f t="shared" ref="YH70:YH129" si="1776">SUM(YF70/12*$A$4)</f>
        <v>363569.02399999998</v>
      </c>
      <c r="YI70" s="40">
        <f>SUM(YI71:YI73)</f>
        <v>16</v>
      </c>
      <c r="YJ70" s="40">
        <f>SUM(YJ71:YJ73)</f>
        <v>356149.28000000014</v>
      </c>
      <c r="YK70" s="40">
        <f>SUM(YK71:YK72)</f>
        <v>0</v>
      </c>
      <c r="YL70" s="40">
        <f>SUM(YL71:YL72)</f>
        <v>0</v>
      </c>
      <c r="YM70" s="40">
        <f>SUM(YM71:YM73)</f>
        <v>27.439999999999998</v>
      </c>
      <c r="YN70" s="40">
        <f>SUM(YN71:YN73)</f>
        <v>16.006666666666668</v>
      </c>
      <c r="YO70" s="40">
        <f>SUM(YO71:YO73)</f>
        <v>15.68</v>
      </c>
      <c r="YP70" s="2">
        <f t="shared" ref="YP70:YP129" si="1777">SUM(YI70-YG70)</f>
        <v>-0.3333333333333357</v>
      </c>
      <c r="YQ70" s="2">
        <f t="shared" ref="YQ70:YQ129" si="1778">SUM(YJ70-YH70)</f>
        <v>-7419.7439999998314</v>
      </c>
      <c r="YR70" s="40">
        <f>план!DJ68</f>
        <v>108</v>
      </c>
      <c r="YS70" s="40">
        <f>план!DK68</f>
        <v>2404007.4240000001</v>
      </c>
      <c r="YT70" s="2">
        <f t="shared" ref="YT70:YT129" si="1779">SUM(YR70/12*$A$4)</f>
        <v>63</v>
      </c>
      <c r="YU70" s="2">
        <f t="shared" ref="YU70:YU129" si="1780">SUM(YS70/12*$A$4)</f>
        <v>1402337.6640000001</v>
      </c>
      <c r="YV70" s="40">
        <f>SUM(YV71:YV73)</f>
        <v>68</v>
      </c>
      <c r="YW70" s="40">
        <f>SUM(YW71:YW73)</f>
        <v>1510275.7800000007</v>
      </c>
      <c r="YX70" s="40">
        <f>SUM(YX71:YX72)</f>
        <v>0</v>
      </c>
      <c r="YY70" s="40">
        <f>SUM(YY71:YY72)</f>
        <v>0</v>
      </c>
      <c r="YZ70" s="40">
        <f>SUM(YZ71:YZ73)</f>
        <v>105.84</v>
      </c>
      <c r="ZA70" s="40">
        <f>SUM(ZA71:ZA73)</f>
        <v>61.74</v>
      </c>
      <c r="ZB70" s="40">
        <f>SUM(ZB71:ZB73)</f>
        <v>66.64</v>
      </c>
      <c r="ZC70" s="2">
        <f t="shared" ref="ZC70:ZC129" si="1781">SUM(YV70-YT70)</f>
        <v>5</v>
      </c>
      <c r="ZD70" s="2">
        <f t="shared" ref="ZD70:ZD129" si="1782">SUM(YW70-YU70)</f>
        <v>107938.11600000062</v>
      </c>
      <c r="ZE70" s="40">
        <f>план!DL68</f>
        <v>20</v>
      </c>
      <c r="ZF70" s="40">
        <f>план!DM68</f>
        <v>445186.56</v>
      </c>
      <c r="ZG70" s="2">
        <f t="shared" ref="ZG70:ZG129" si="1783">SUM(ZE70/12*$A$4)</f>
        <v>11.666666666666668</v>
      </c>
      <c r="ZH70" s="2">
        <f t="shared" ref="ZH70:ZH129" si="1784">SUM(ZF70/12*$A$4)</f>
        <v>259692.15999999997</v>
      </c>
      <c r="ZI70" s="40">
        <f t="shared" ref="ZI70:ZO70" si="1785">SUM(ZI71:ZI73)</f>
        <v>12</v>
      </c>
      <c r="ZJ70" s="40">
        <f t="shared" si="1785"/>
        <v>267111.96000000008</v>
      </c>
      <c r="ZK70" s="40">
        <f t="shared" si="1785"/>
        <v>0</v>
      </c>
      <c r="ZL70" s="40">
        <f t="shared" si="1785"/>
        <v>0</v>
      </c>
      <c r="ZM70" s="40">
        <f t="shared" si="1785"/>
        <v>19.600000000000001</v>
      </c>
      <c r="ZN70" s="40">
        <f t="shared" si="1785"/>
        <v>11.433333333333334</v>
      </c>
      <c r="ZO70" s="40">
        <f t="shared" si="1785"/>
        <v>11.76</v>
      </c>
      <c r="ZP70" s="2">
        <f t="shared" ref="ZP70:ZP129" si="1786">SUM(ZI70-ZG70)</f>
        <v>0.33333333333333215</v>
      </c>
      <c r="ZQ70" s="2">
        <f t="shared" ref="ZQ70:ZQ129" si="1787">SUM(ZJ70-ZH70)</f>
        <v>7419.8000000001048</v>
      </c>
      <c r="ZR70" s="40">
        <f>план!DN68</f>
        <v>2</v>
      </c>
      <c r="ZS70" s="40">
        <f>план!DO68</f>
        <v>44518.656000000003</v>
      </c>
      <c r="ZT70" s="2">
        <f t="shared" ref="ZT70:ZT129" si="1788">SUM(ZR70/12*$A$4)</f>
        <v>1.1666666666666665</v>
      </c>
      <c r="ZU70" s="2">
        <f t="shared" ref="ZU70:ZU129" si="1789">SUM(ZS70/12*$A$4)</f>
        <v>25969.216000000004</v>
      </c>
      <c r="ZV70" s="40">
        <f t="shared" ref="ZV70:AAB70" si="1790">SUM(ZV71:ZV73)</f>
        <v>2</v>
      </c>
      <c r="ZW70" s="40">
        <f t="shared" si="1790"/>
        <v>44518.66</v>
      </c>
      <c r="ZX70" s="40">
        <f t="shared" si="1790"/>
        <v>0</v>
      </c>
      <c r="ZY70" s="40">
        <f t="shared" si="1790"/>
        <v>0</v>
      </c>
      <c r="ZZ70" s="40">
        <f t="shared" si="1790"/>
        <v>1.96</v>
      </c>
      <c r="AAA70" s="40">
        <f t="shared" si="1790"/>
        <v>1.1433333333333331</v>
      </c>
      <c r="AAB70" s="40">
        <f t="shared" si="1790"/>
        <v>1.96</v>
      </c>
      <c r="AAC70" s="2">
        <f t="shared" ref="AAC70:AAC129" si="1791">SUM(ZV70-ZT70)</f>
        <v>0.83333333333333348</v>
      </c>
      <c r="AAD70" s="2">
        <f t="shared" ref="AAD70:AAD129" si="1792">SUM(ZW70-ZU70)</f>
        <v>18549.444</v>
      </c>
      <c r="AAE70" s="40">
        <f>план!DP68</f>
        <v>5</v>
      </c>
      <c r="AAF70" s="40">
        <f>план!DQ68</f>
        <v>111296.64</v>
      </c>
      <c r="AAG70" s="2">
        <f t="shared" ref="AAG70:AAG129" si="1793">SUM(AAE70/12*$A$4)</f>
        <v>2.916666666666667</v>
      </c>
      <c r="AAH70" s="2">
        <f t="shared" ref="AAH70:AAH129" si="1794">SUM(AAF70/12*$A$4)</f>
        <v>64923.039999999994</v>
      </c>
      <c r="AAI70" s="40">
        <f>SUM(AAI71:AAI73)</f>
        <v>1</v>
      </c>
      <c r="AAJ70" s="40">
        <f>SUM(AAJ71:AAJ73)</f>
        <v>22259.33</v>
      </c>
      <c r="AAK70" s="40">
        <f>SUM(AAK71:AAK72)</f>
        <v>0</v>
      </c>
      <c r="AAL70" s="40">
        <f>SUM(AAL71:AAL72)</f>
        <v>0</v>
      </c>
      <c r="AAM70" s="40">
        <f>SUM(AAM71:AAM73)</f>
        <v>4.9000000000000004</v>
      </c>
      <c r="AAN70" s="40">
        <f>SUM(AAN71:AAN73)</f>
        <v>2.8583333333333334</v>
      </c>
      <c r="AAO70" s="40">
        <f>SUM(AAO71:AAO73)</f>
        <v>0.98</v>
      </c>
      <c r="AAP70" s="2">
        <f t="shared" ref="AAP70:AAP129" si="1795">SUM(AAI70-AAG70)</f>
        <v>-1.916666666666667</v>
      </c>
      <c r="AAQ70" s="2">
        <f t="shared" ref="AAQ70:AAQ129" si="1796">SUM(AAJ70-AAH70)</f>
        <v>-42663.709999999992</v>
      </c>
      <c r="AAR70" s="40">
        <f>план!DR68</f>
        <v>0</v>
      </c>
      <c r="AAS70" s="40">
        <f>план!DS68</f>
        <v>0</v>
      </c>
      <c r="AAT70" s="2">
        <f t="shared" ref="AAT70:AAT129" si="1797">SUM(AAR70/12*$A$4)</f>
        <v>0</v>
      </c>
      <c r="AAU70" s="2">
        <f t="shared" ref="AAU70:AAU129" si="1798">SUM(AAS70/12*$A$4)</f>
        <v>0</v>
      </c>
      <c r="AAV70" s="40">
        <f t="shared" ref="AAV70:ABB70" si="1799">SUM(AAV71:AAV73)</f>
        <v>0</v>
      </c>
      <c r="AAW70" s="40">
        <f t="shared" si="1799"/>
        <v>0</v>
      </c>
      <c r="AAX70" s="40">
        <f t="shared" si="1799"/>
        <v>0</v>
      </c>
      <c r="AAY70" s="40">
        <f t="shared" si="1799"/>
        <v>0</v>
      </c>
      <c r="AAZ70" s="40">
        <f t="shared" si="1799"/>
        <v>0</v>
      </c>
      <c r="ABA70" s="40">
        <f t="shared" si="1799"/>
        <v>0</v>
      </c>
      <c r="ABB70" s="40">
        <f t="shared" si="1799"/>
        <v>0</v>
      </c>
      <c r="ABC70" s="2">
        <f t="shared" ref="ABC70:ABC129" si="1800">SUM(AAV70-AAT70)</f>
        <v>0</v>
      </c>
      <c r="ABD70" s="2">
        <f t="shared" ref="ABD70:ABD129" si="1801">SUM(AAW70-AAU70)</f>
        <v>0</v>
      </c>
      <c r="ABE70" s="40">
        <f>план!DT68</f>
        <v>0</v>
      </c>
      <c r="ABF70" s="40">
        <f>план!DU68</f>
        <v>0</v>
      </c>
      <c r="ABG70" s="2">
        <f t="shared" ref="ABG70:ABG129" si="1802">SUM(ABE70/12*$A$4)</f>
        <v>0</v>
      </c>
      <c r="ABH70" s="2">
        <f t="shared" ref="ABH70:ABH129" si="1803">SUM(ABF70/12*$A$4)</f>
        <v>0</v>
      </c>
      <c r="ABI70" s="40">
        <f t="shared" ref="ABI70:ABO70" si="1804">SUM(ABI71:ABI73)</f>
        <v>1</v>
      </c>
      <c r="ABJ70" s="40">
        <f t="shared" si="1804"/>
        <v>29546.61</v>
      </c>
      <c r="ABK70" s="40">
        <f t="shared" si="1804"/>
        <v>0</v>
      </c>
      <c r="ABL70" s="40">
        <f t="shared" si="1804"/>
        <v>0</v>
      </c>
      <c r="ABM70" s="40">
        <f t="shared" si="1804"/>
        <v>0</v>
      </c>
      <c r="ABN70" s="40">
        <f t="shared" si="1804"/>
        <v>0</v>
      </c>
      <c r="ABO70" s="40">
        <f t="shared" si="1804"/>
        <v>0.98</v>
      </c>
      <c r="ABP70" s="2">
        <f t="shared" ref="ABP70:ABP129" si="1805">SUM(ABI70-ABG70)</f>
        <v>1</v>
      </c>
      <c r="ABQ70" s="2">
        <f t="shared" ref="ABQ70:ABQ129" si="1806">SUM(ABJ70-ABH70)</f>
        <v>29546.61</v>
      </c>
      <c r="ABR70" s="40">
        <f>план!DV68</f>
        <v>60</v>
      </c>
      <c r="ABS70" s="40">
        <f>план!DW68</f>
        <v>2043088.3199999998</v>
      </c>
      <c r="ABT70" s="2">
        <f t="shared" ref="ABT70:ABT129" si="1807">SUM(ABR70/12*$A$4)</f>
        <v>35</v>
      </c>
      <c r="ABU70" s="2">
        <f t="shared" ref="ABU70:ABU129" si="1808">SUM(ABS70/12*$A$4)</f>
        <v>1191801.52</v>
      </c>
      <c r="ABV70" s="40">
        <f t="shared" ref="ABV70:ACB70" si="1809">SUM(ABV71:ABV73)</f>
        <v>32</v>
      </c>
      <c r="ABW70" s="40">
        <f t="shared" si="1809"/>
        <v>1089647.0399999993</v>
      </c>
      <c r="ABX70" s="40">
        <f t="shared" si="1809"/>
        <v>0</v>
      </c>
      <c r="ABY70" s="40">
        <f t="shared" si="1809"/>
        <v>0</v>
      </c>
      <c r="ABZ70" s="40">
        <f t="shared" si="1809"/>
        <v>58.8</v>
      </c>
      <c r="ACA70" s="40">
        <f t="shared" si="1809"/>
        <v>34.299999999999997</v>
      </c>
      <c r="ACB70" s="40">
        <f t="shared" si="1809"/>
        <v>31.36</v>
      </c>
      <c r="ACC70" s="2">
        <f t="shared" ref="ACC70:ACC129" si="1810">SUM(ABV70-ABT70)</f>
        <v>-3</v>
      </c>
      <c r="ACD70" s="2">
        <f t="shared" ref="ACD70:ACD129" si="1811">SUM(ABW70-ABU70)</f>
        <v>-102154.48000000068</v>
      </c>
      <c r="ACE70" s="40">
        <f>план!DX68</f>
        <v>0</v>
      </c>
      <c r="ACF70" s="40">
        <f>план!DY68</f>
        <v>0</v>
      </c>
      <c r="ACG70" s="2">
        <f t="shared" ref="ACG70:ACG129" si="1812">SUM(ACE70/12*$A$4)</f>
        <v>0</v>
      </c>
      <c r="ACH70" s="2">
        <f t="shared" ref="ACH70:ACH129" si="1813">SUM(ACF70/12*$A$4)</f>
        <v>0</v>
      </c>
      <c r="ACI70" s="40">
        <f t="shared" ref="ACI70:ACO70" si="1814">SUM(ACI71:ACI73)</f>
        <v>0</v>
      </c>
      <c r="ACJ70" s="40">
        <f t="shared" si="1814"/>
        <v>0</v>
      </c>
      <c r="ACK70" s="40">
        <f t="shared" si="1814"/>
        <v>0</v>
      </c>
      <c r="ACL70" s="40">
        <f t="shared" si="1814"/>
        <v>0</v>
      </c>
      <c r="ACM70" s="40">
        <f t="shared" si="1814"/>
        <v>0</v>
      </c>
      <c r="ACN70" s="40">
        <f t="shared" si="1814"/>
        <v>0</v>
      </c>
      <c r="ACO70" s="40">
        <f t="shared" si="1814"/>
        <v>0</v>
      </c>
      <c r="ACP70" s="2">
        <f t="shared" ref="ACP70:ACP130" si="1815">SUM(ACI70-ACG70)</f>
        <v>0</v>
      </c>
      <c r="ACQ70" s="2">
        <f t="shared" ref="ACQ70:ACQ130" si="1816">SUM(ACJ70-ACH70)</f>
        <v>0</v>
      </c>
      <c r="ACR70" s="40">
        <f>план!DZ68</f>
        <v>0</v>
      </c>
      <c r="ACS70" s="40">
        <f>план!EA68</f>
        <v>0</v>
      </c>
      <c r="ACT70" s="2">
        <f t="shared" ref="ACT70:ACT129" si="1817">SUM(ACR70/12*$A$4)</f>
        <v>0</v>
      </c>
      <c r="ACU70" s="2">
        <f t="shared" ref="ACU70:ACU129" si="1818">SUM(ACS70/12*$A$4)</f>
        <v>0</v>
      </c>
      <c r="ACV70" s="40">
        <f t="shared" ref="ACV70:ADB70" si="1819">SUM(ACV71:ACV73)</f>
        <v>1</v>
      </c>
      <c r="ACW70" s="40">
        <f t="shared" si="1819"/>
        <v>18549.439999999999</v>
      </c>
      <c r="ACX70" s="40">
        <f t="shared" si="1819"/>
        <v>0</v>
      </c>
      <c r="ACY70" s="40">
        <f t="shared" si="1819"/>
        <v>0</v>
      </c>
      <c r="ACZ70" s="40">
        <f t="shared" si="1819"/>
        <v>0</v>
      </c>
      <c r="ADA70" s="40">
        <f t="shared" si="1819"/>
        <v>0</v>
      </c>
      <c r="ADB70" s="40">
        <f t="shared" si="1819"/>
        <v>0.98</v>
      </c>
      <c r="ADC70" s="2">
        <f t="shared" ref="ADC70:ADC129" si="1820">SUM(ACV70-ACT70)</f>
        <v>1</v>
      </c>
      <c r="ADD70" s="2">
        <f t="shared" ref="ADD70:ADD129" si="1821">SUM(ACW70-ACU70)</f>
        <v>18549.439999999999</v>
      </c>
      <c r="ADE70" s="40">
        <f>план!EB68</f>
        <v>12</v>
      </c>
      <c r="ADF70" s="40">
        <f>план!EC68</f>
        <v>222593.28</v>
      </c>
      <c r="ADG70" s="2">
        <f t="shared" ref="ADG70:ADG129" si="1822">SUM(ADE70/12*$A$4)</f>
        <v>7</v>
      </c>
      <c r="ADH70" s="2">
        <f t="shared" ref="ADH70:ADH129" si="1823">SUM(ADF70/12*$A$4)</f>
        <v>129846.07999999999</v>
      </c>
      <c r="ADI70" s="40">
        <f t="shared" ref="ADI70:ADO70" si="1824">SUM(ADI71:ADI73)</f>
        <v>6</v>
      </c>
      <c r="ADJ70" s="40">
        <f t="shared" si="1824"/>
        <v>111296.64</v>
      </c>
      <c r="ADK70" s="40">
        <f t="shared" si="1824"/>
        <v>0</v>
      </c>
      <c r="ADL70" s="40">
        <f t="shared" si="1824"/>
        <v>0</v>
      </c>
      <c r="ADM70" s="40">
        <f t="shared" si="1824"/>
        <v>11.76</v>
      </c>
      <c r="ADN70" s="40">
        <f t="shared" si="1824"/>
        <v>6.8599999999999994</v>
      </c>
      <c r="ADO70" s="40">
        <f t="shared" si="1824"/>
        <v>5.88</v>
      </c>
      <c r="ADP70" s="2">
        <f t="shared" ref="ADP70:ADP129" si="1825">SUM(ADI70-ADG70)</f>
        <v>-1</v>
      </c>
      <c r="ADQ70" s="2">
        <f t="shared" ref="ADQ70:ADQ129" si="1826">SUM(ADJ70-ADH70)</f>
        <v>-18549.439999999988</v>
      </c>
      <c r="ADR70" s="40">
        <f>план!ED68</f>
        <v>0</v>
      </c>
      <c r="ADS70" s="40">
        <f>план!EE68</f>
        <v>0</v>
      </c>
      <c r="ADT70" s="2">
        <f t="shared" ref="ADT70:ADT129" si="1827">SUM(ADR70/12*$A$4)</f>
        <v>0</v>
      </c>
      <c r="ADU70" s="2">
        <f t="shared" ref="ADU70:ADU129" si="1828">SUM(ADS70/12*$A$4)</f>
        <v>0</v>
      </c>
      <c r="ADV70" s="40">
        <f t="shared" ref="ADV70:AEB70" si="1829">SUM(ADV71:ADV73)</f>
        <v>0</v>
      </c>
      <c r="ADW70" s="40">
        <f t="shared" si="1829"/>
        <v>0</v>
      </c>
      <c r="ADX70" s="40">
        <f t="shared" si="1829"/>
        <v>0</v>
      </c>
      <c r="ADY70" s="40">
        <f t="shared" si="1829"/>
        <v>0</v>
      </c>
      <c r="ADZ70" s="40">
        <f t="shared" si="1829"/>
        <v>0</v>
      </c>
      <c r="AEA70" s="40">
        <f t="shared" si="1829"/>
        <v>0</v>
      </c>
      <c r="AEB70" s="40">
        <f t="shared" si="1829"/>
        <v>0</v>
      </c>
      <c r="AEC70" s="2">
        <f t="shared" ref="AEC70:AEC129" si="1830">SUM(ADV70-ADT70)</f>
        <v>0</v>
      </c>
      <c r="AED70" s="2">
        <f t="shared" ref="AED70:AED129" si="1831">SUM(ADW70-ADU70)</f>
        <v>0</v>
      </c>
      <c r="AEE70" s="40">
        <f>план!EF68</f>
        <v>0</v>
      </c>
      <c r="AEF70" s="40">
        <f>план!EG68</f>
        <v>0</v>
      </c>
      <c r="AEG70" s="2">
        <f t="shared" ref="AEG70:AEG129" si="1832">SUM(AEE70/12*$A$4)</f>
        <v>0</v>
      </c>
      <c r="AEH70" s="2">
        <f t="shared" ref="AEH70:AEH129" si="1833">SUM(AEF70/12*$A$4)</f>
        <v>0</v>
      </c>
      <c r="AEI70" s="40">
        <f t="shared" ref="AEI70:AEO70" si="1834">SUM(AEI71:AEI73)</f>
        <v>0</v>
      </c>
      <c r="AEJ70" s="40">
        <f t="shared" si="1834"/>
        <v>0</v>
      </c>
      <c r="AEK70" s="40">
        <f t="shared" si="1834"/>
        <v>0</v>
      </c>
      <c r="AEL70" s="40">
        <f t="shared" si="1834"/>
        <v>0</v>
      </c>
      <c r="AEM70" s="40">
        <f t="shared" si="1834"/>
        <v>0</v>
      </c>
      <c r="AEN70" s="40">
        <f t="shared" si="1834"/>
        <v>0</v>
      </c>
      <c r="AEO70" s="40">
        <f t="shared" si="1834"/>
        <v>0</v>
      </c>
      <c r="AEP70" s="2">
        <f t="shared" ref="AEP70:AEP129" si="1835">SUM(AEI70-AEG70)</f>
        <v>0</v>
      </c>
      <c r="AEQ70" s="2">
        <f t="shared" ref="AEQ70:AEQ129" si="1836">SUM(AEJ70-AEH70)</f>
        <v>0</v>
      </c>
      <c r="AER70" s="40">
        <f>план!EH68</f>
        <v>0</v>
      </c>
      <c r="AES70" s="40">
        <f>план!EI68</f>
        <v>0</v>
      </c>
      <c r="AET70" s="2">
        <f t="shared" ref="AET70:AET129" si="1837">SUM(AER70/12*$A$4)</f>
        <v>0</v>
      </c>
      <c r="AEU70" s="2">
        <f t="shared" ref="AEU70:AEU129" si="1838">SUM(AES70/12*$A$4)</f>
        <v>0</v>
      </c>
      <c r="AEV70" s="40">
        <f t="shared" ref="AEV70:AFB70" si="1839">SUM(AEV71:AEV73)</f>
        <v>0</v>
      </c>
      <c r="AEW70" s="40">
        <f t="shared" si="1839"/>
        <v>0</v>
      </c>
      <c r="AEX70" s="40">
        <f t="shared" si="1839"/>
        <v>0</v>
      </c>
      <c r="AEY70" s="40">
        <f t="shared" si="1839"/>
        <v>0</v>
      </c>
      <c r="AEZ70" s="40">
        <f t="shared" si="1839"/>
        <v>0</v>
      </c>
      <c r="AFA70" s="40">
        <f t="shared" si="1839"/>
        <v>0</v>
      </c>
      <c r="AFB70" s="40">
        <f t="shared" si="1839"/>
        <v>0</v>
      </c>
      <c r="AFC70" s="2">
        <f t="shared" ref="AFC70:AFC129" si="1840">SUM(AEV70-AET70)</f>
        <v>0</v>
      </c>
      <c r="AFD70" s="2">
        <f t="shared" ref="AFD70:AFD129" si="1841">SUM(AEW70-AEU70)</f>
        <v>0</v>
      </c>
      <c r="AFE70" s="40">
        <f>план!EJ68</f>
        <v>0</v>
      </c>
      <c r="AFF70" s="40">
        <f>план!EK68</f>
        <v>0</v>
      </c>
      <c r="AFG70" s="2">
        <f t="shared" ref="AFG70:AFG129" si="1842">SUM(AFE70/12*$A$4)</f>
        <v>0</v>
      </c>
      <c r="AFH70" s="2">
        <f t="shared" ref="AFH70:AFH129" si="1843">SUM(AFF70/12*$A$4)</f>
        <v>0</v>
      </c>
      <c r="AFI70" s="40">
        <f t="shared" ref="AFI70:AFO70" si="1844">SUM(AFI71:AFI73)</f>
        <v>0</v>
      </c>
      <c r="AFJ70" s="40">
        <f t="shared" si="1844"/>
        <v>0</v>
      </c>
      <c r="AFK70" s="40">
        <f t="shared" si="1844"/>
        <v>0</v>
      </c>
      <c r="AFL70" s="40">
        <f t="shared" si="1844"/>
        <v>0</v>
      </c>
      <c r="AFM70" s="40">
        <f t="shared" si="1844"/>
        <v>0</v>
      </c>
      <c r="AFN70" s="40">
        <f t="shared" si="1844"/>
        <v>0</v>
      </c>
      <c r="AFO70" s="40">
        <f t="shared" si="1844"/>
        <v>0</v>
      </c>
      <c r="AFP70" s="2">
        <f t="shared" ref="AFP70:AFP129" si="1845">SUM(AFI70-AFG70)</f>
        <v>0</v>
      </c>
      <c r="AFQ70" s="2">
        <f t="shared" ref="AFQ70:AFQ129" si="1846">SUM(AFJ70-AFH70)</f>
        <v>0</v>
      </c>
      <c r="AFR70" s="152">
        <f>SUM(AA70,BC70,AN70,N70,CC70,QE70,RE70,PE70,PR70,QR70,RR70,IE70,DC70,GR70,HE70,HR70,GE70,FR70,CP70,AAR70,WR70,YR70,AAE70,YE70,XR70,WE70,ZE70,SE70,SR70,TE70,TR70,UE70,DP70,EE70,ZR70,ABE70,ABR70,UR70,VE70,IR70,ME70,MR70,JE70,JR70,KE70,KR70,LE70,LR70,NE70,NR70,ADE70,OR70,OE70,ER70,FE70,BP70,VR70,XE70,ADR70,ACE70,ACR70,AEE70,AER70)</f>
        <v>4286</v>
      </c>
      <c r="AFS70" s="152">
        <f>SUM(AB70,BD70,AO70,O70,CD70,QF70,RF70,PF70,PS70,QS70,RS70,IF70,DD70,GS70,HF70,HS70,GF70,FS70,CQ70,AAS70,WS70,YS70,AAF70,YF70,XS70,WF70,ZF70,SF70,SS70,TF70,TS70,UF70,DQ70,EF70,ZS70,ABF70,ABS70,US70,VF70,IS70,MF70,MS70,JF70,JS70,KF70,KS70,LF70,LS70,NF70,NS70,ADF70,OS70,OF70,ES70,FF70,BQ70,VS70,XF70,ADS70,ACF70,ACS70,AEF70,AES70)</f>
        <v>90455681.680000007</v>
      </c>
      <c r="AFT70" s="40">
        <f>SUM(AFR70/12*$A$4)</f>
        <v>2500.166666666667</v>
      </c>
      <c r="AFU70" s="40">
        <f>SUM(AFS70/12*$A$4)</f>
        <v>52765814.313333333</v>
      </c>
      <c r="AFV70" s="152">
        <f t="shared" ref="AFV70:AGB70" si="1847">SUM(AE70,BG70,AR70,R70,CG70,QI70,RI70,PI70,PV70,QV70,RV70,II70,DG70,GV70,HI70,HV70,GI70,FV70,CT70,AAV70,WV70,YV70,AAI70,YI70,XV70,WI70,ZI70,SI70,SV70,TI70,TV70,UI70,DT70,EI70,ZV70,ABI70,ABV70,UV70,VI70,IV70,MI70,MV70,JI70,JV70,KI70,KV70,LI70,LV70,NI70,NV70,ADI70,OV70,OI70,EV70,FI70,BT70,VV70,XI70,ADV70,ACI70,ACV70,AEI70,AEV70)</f>
        <v>2506</v>
      </c>
      <c r="AFW70" s="152">
        <f t="shared" si="1847"/>
        <v>50754865.640000045</v>
      </c>
      <c r="AFX70" s="152">
        <f t="shared" si="1847"/>
        <v>2</v>
      </c>
      <c r="AFY70" s="152">
        <f t="shared" si="1847"/>
        <v>37098.879999999997</v>
      </c>
      <c r="AFZ70" s="152">
        <f t="shared" si="1847"/>
        <v>4488.26</v>
      </c>
      <c r="AGA70" s="152">
        <f t="shared" si="1847"/>
        <v>2618.1516666666671</v>
      </c>
      <c r="AGB70" s="152">
        <f t="shared" si="1847"/>
        <v>2505.13</v>
      </c>
      <c r="AGC70" s="20">
        <f t="shared" si="524"/>
        <v>5.8333333333330302</v>
      </c>
      <c r="AGD70" s="20">
        <f t="shared" si="525"/>
        <v>-2010948.6733332872</v>
      </c>
      <c r="AGE70" s="151">
        <f t="shared" si="505"/>
        <v>1.0023331777881472</v>
      </c>
      <c r="AGF70" s="151">
        <f t="shared" si="506"/>
        <v>0.96188917579492106</v>
      </c>
      <c r="AGG70" s="4"/>
      <c r="AGH70" s="76"/>
      <c r="AGI70" s="82">
        <f t="shared" si="522"/>
        <v>-2</v>
      </c>
      <c r="AGJ70" s="82">
        <f t="shared" si="523"/>
        <v>-37098.879999999997</v>
      </c>
    </row>
    <row r="71" spans="1:868" ht="30" x14ac:dyDescent="0.25">
      <c r="A71" s="112"/>
      <c r="B71" s="107">
        <v>40</v>
      </c>
      <c r="C71" s="211" t="s">
        <v>571</v>
      </c>
      <c r="D71" s="1" t="s">
        <v>242</v>
      </c>
      <c r="E71" s="17">
        <v>13520</v>
      </c>
      <c r="F71" s="18">
        <v>0.98</v>
      </c>
      <c r="G71" s="119"/>
      <c r="H71" s="17">
        <v>1</v>
      </c>
      <c r="I71" s="17"/>
      <c r="J71" s="17">
        <v>1.4</v>
      </c>
      <c r="K71" s="17">
        <v>1.68</v>
      </c>
      <c r="L71" s="17">
        <v>2.23</v>
      </c>
      <c r="M71" s="21">
        <v>2.57</v>
      </c>
      <c r="N71" s="2">
        <f>план!N69</f>
        <v>5</v>
      </c>
      <c r="O71" s="2">
        <f>план!O69</f>
        <v>92747.199999999997</v>
      </c>
      <c r="P71" s="2">
        <f t="shared" ref="P71:P130" si="1848">SUM(N71/12*$A$4)</f>
        <v>2.916666666666667</v>
      </c>
      <c r="Q71" s="2">
        <f t="shared" ref="Q71:Q130" si="1849">SUM(O71/12*$A$4)</f>
        <v>54102.533333333333</v>
      </c>
      <c r="R71" s="15">
        <f>VLOOKUP($C71,'ДС факт при поликлинике'!$D$6:$JC$139,31,0)</f>
        <v>5</v>
      </c>
      <c r="S71" s="15">
        <f>VLOOKUP($C71,'ДС факт при поликлинике'!$D$6:$JC$139,32,0)</f>
        <v>92747.199999999997</v>
      </c>
      <c r="T71" s="15">
        <f>VLOOKUP($C71,'ДС факт при поликлинике'!$D$6:$JC$139,33,0)</f>
        <v>0</v>
      </c>
      <c r="U71" s="15">
        <f>VLOOKUP($C71,'ДС факт при поликлинике'!$D$6:$JC$139,34,0)</f>
        <v>0</v>
      </c>
      <c r="V71" s="2">
        <f>SUM(N71*$F71)</f>
        <v>4.9000000000000004</v>
      </c>
      <c r="W71" s="2">
        <f>SUM(P71*$F71)</f>
        <v>2.8583333333333334</v>
      </c>
      <c r="X71" s="2">
        <f>SUM(R71*$F71)</f>
        <v>4.9000000000000004</v>
      </c>
      <c r="Y71" s="2">
        <f t="shared" ref="Y71:Y73" si="1850">SUM(R71-P71)</f>
        <v>2.083333333333333</v>
      </c>
      <c r="Z71" s="2">
        <f t="shared" ref="Z71:Z73" si="1851">SUM(S71-Q71)</f>
        <v>38644.666666666664</v>
      </c>
      <c r="AA71" s="2">
        <f>план!P69</f>
        <v>0</v>
      </c>
      <c r="AB71" s="2">
        <f>план!Q69</f>
        <v>0</v>
      </c>
      <c r="AC71" s="2">
        <f t="shared" si="1542"/>
        <v>0</v>
      </c>
      <c r="AD71" s="2">
        <f t="shared" si="1543"/>
        <v>0</v>
      </c>
      <c r="AE71" s="15">
        <f>VLOOKUP($C71,'ДС факт при поликлинике'!$D$6:$JC$139,3,0)</f>
        <v>0</v>
      </c>
      <c r="AF71" s="15">
        <f>VLOOKUP($C71,'ДС факт при поликлинике'!$D$6:$JC$139,4,0)</f>
        <v>0</v>
      </c>
      <c r="AG71" s="15">
        <f>VLOOKUP($C71,'ДС факт при поликлинике'!$D$6:$JC$139,5,0)</f>
        <v>0</v>
      </c>
      <c r="AH71" s="15">
        <f>VLOOKUP($C71,'ДС факт при поликлинике'!$D$6:$JC$139,6,0)</f>
        <v>0</v>
      </c>
      <c r="AI71" s="2">
        <f>SUM(AA71*$F71)</f>
        <v>0</v>
      </c>
      <c r="AJ71" s="2">
        <f>SUM(AC71*$F71)</f>
        <v>0</v>
      </c>
      <c r="AK71" s="2">
        <f>SUM(AE71*$F71)</f>
        <v>0</v>
      </c>
      <c r="AL71" s="2">
        <f t="shared" si="1545"/>
        <v>0</v>
      </c>
      <c r="AM71" s="2">
        <f t="shared" si="1546"/>
        <v>0</v>
      </c>
      <c r="AN71" s="2">
        <f>план!R69</f>
        <v>0</v>
      </c>
      <c r="AO71" s="2">
        <f>план!S69</f>
        <v>0</v>
      </c>
      <c r="AP71" s="2">
        <f t="shared" si="1547"/>
        <v>0</v>
      </c>
      <c r="AQ71" s="2">
        <f t="shared" si="1548"/>
        <v>0</v>
      </c>
      <c r="AR71" s="2">
        <f>VLOOKUP($C71,'ДС факт при поликлинике'!$D$6:$JC$141,23,0)</f>
        <v>0</v>
      </c>
      <c r="AS71" s="2">
        <f>VLOOKUP($C71,'ДС факт при поликлинике'!$D$6:$JC$141,24,0)</f>
        <v>0</v>
      </c>
      <c r="AT71" s="2">
        <f>VLOOKUP($C71,'ДС факт при поликлинике'!$D$6:$JC$141,25,0)</f>
        <v>0</v>
      </c>
      <c r="AU71" s="2">
        <f>VLOOKUP($C71,'ДС факт при поликлинике'!$D$6:$JC$141,26,0)</f>
        <v>0</v>
      </c>
      <c r="AV71" s="2">
        <f>SUM(AN71*$F71)</f>
        <v>0</v>
      </c>
      <c r="AW71" s="2">
        <f>SUM(AP71*$F71)</f>
        <v>0</v>
      </c>
      <c r="AX71" s="2">
        <f>SUM(AR71*$F71)</f>
        <v>0</v>
      </c>
      <c r="AY71" s="2">
        <f t="shared" si="1550"/>
        <v>0</v>
      </c>
      <c r="AZ71" s="2">
        <f t="shared" si="1551"/>
        <v>0</v>
      </c>
      <c r="BA71" s="2"/>
      <c r="BB71" s="2"/>
      <c r="BC71" s="2">
        <f>план!T69</f>
        <v>0</v>
      </c>
      <c r="BD71" s="2">
        <f>план!U69</f>
        <v>0</v>
      </c>
      <c r="BE71" s="2">
        <f t="shared" si="1552"/>
        <v>0</v>
      </c>
      <c r="BF71" s="2">
        <f t="shared" si="1553"/>
        <v>0</v>
      </c>
      <c r="BG71" s="2">
        <f>VLOOKUP($C71,'ДС факт при поликлинике'!$D$6:$JC$141,7,0)</f>
        <v>0</v>
      </c>
      <c r="BH71" s="2">
        <f>VLOOKUP($C71,'ДС факт при поликлинике'!$D$6:$JC$141,8,0)</f>
        <v>0</v>
      </c>
      <c r="BI71" s="2">
        <f>VLOOKUP($C71,'ДС факт при поликлинике'!$D$6:$JC$141,9,0)</f>
        <v>0</v>
      </c>
      <c r="BJ71" s="2">
        <f>VLOOKUP($C71,'ДС факт при поликлинике'!$D$6:$JC$141,10,0)</f>
        <v>0</v>
      </c>
      <c r="BK71" s="2">
        <f>SUM(BC71*$F71)</f>
        <v>0</v>
      </c>
      <c r="BL71" s="2">
        <f>SUM(BE71*$F71)</f>
        <v>0</v>
      </c>
      <c r="BM71" s="2">
        <f>SUM(BG71*$F71)</f>
        <v>0</v>
      </c>
      <c r="BN71" s="2">
        <f t="shared" si="1555"/>
        <v>0</v>
      </c>
      <c r="BO71" s="2">
        <f t="shared" si="1556"/>
        <v>0</v>
      </c>
      <c r="BP71" s="2">
        <f>план!V69</f>
        <v>0</v>
      </c>
      <c r="BQ71" s="2">
        <f>план!W69</f>
        <v>0</v>
      </c>
      <c r="BR71" s="2">
        <f t="shared" si="1557"/>
        <v>0</v>
      </c>
      <c r="BS71" s="2">
        <f t="shared" si="1558"/>
        <v>0</v>
      </c>
      <c r="BT71" s="2">
        <f>VLOOKUP($C71,'ДС факт при поликлинике'!$D$6:$JC$141,27,0)</f>
        <v>0</v>
      </c>
      <c r="BU71" s="2">
        <f>VLOOKUP($C71,'ДС факт при поликлинике'!$D$6:$JC$141,28,0)</f>
        <v>0</v>
      </c>
      <c r="BV71" s="2">
        <f>VLOOKUP($C71,'ДС факт при поликлинике'!$D$6:$JC$141,29,0)</f>
        <v>0</v>
      </c>
      <c r="BW71" s="2">
        <f>VLOOKUP($C71,'ДС факт при поликлинике'!$D$6:$JC$141,30,0)</f>
        <v>0</v>
      </c>
      <c r="BX71" s="2">
        <f>SUM(BP71*$F71)</f>
        <v>0</v>
      </c>
      <c r="BY71" s="2">
        <f>SUM(BR71*$F71)</f>
        <v>0</v>
      </c>
      <c r="BZ71" s="2">
        <f>SUM(BT71*$F71)</f>
        <v>0</v>
      </c>
      <c r="CA71" s="2">
        <f t="shared" si="1559"/>
        <v>0</v>
      </c>
      <c r="CB71" s="2">
        <f t="shared" si="1560"/>
        <v>0</v>
      </c>
      <c r="CC71" s="2">
        <f>план!X69</f>
        <v>0</v>
      </c>
      <c r="CD71" s="2">
        <f>план!Y69</f>
        <v>0</v>
      </c>
      <c r="CE71" s="2">
        <f t="shared" si="1561"/>
        <v>0</v>
      </c>
      <c r="CF71" s="2">
        <f t="shared" si="1562"/>
        <v>0</v>
      </c>
      <c r="CG71" s="2">
        <f>VLOOKUP($C71,'ДС факт при поликлинике'!$D$6:$JC$141,51,0)</f>
        <v>0</v>
      </c>
      <c r="CH71" s="2">
        <f>VLOOKUP($C71,'ДС факт при поликлинике'!$D$6:$JC$141,52,0)</f>
        <v>0</v>
      </c>
      <c r="CI71" s="2">
        <f>VLOOKUP($C71,'ДС факт при поликлинике'!$D$6:$JC$141,53,0)</f>
        <v>0</v>
      </c>
      <c r="CJ71" s="2">
        <f>VLOOKUP($C71,'ДС факт при поликлинике'!$D$6:$JC$141,54,0)</f>
        <v>0</v>
      </c>
      <c r="CK71" s="2">
        <f>SUM(CC71*$F71)</f>
        <v>0</v>
      </c>
      <c r="CL71" s="2">
        <f>SUM(CE71*$F71)</f>
        <v>0</v>
      </c>
      <c r="CM71" s="2">
        <f>SUM(CG71*$F71)</f>
        <v>0</v>
      </c>
      <c r="CN71" s="2">
        <f t="shared" si="1563"/>
        <v>0</v>
      </c>
      <c r="CO71" s="2">
        <f t="shared" si="1564"/>
        <v>0</v>
      </c>
      <c r="CP71" s="2">
        <f>план!Z69</f>
        <v>200</v>
      </c>
      <c r="CQ71" s="2">
        <f>план!AA69</f>
        <v>3709887.9999999995</v>
      </c>
      <c r="CR71" s="2">
        <f t="shared" si="1565"/>
        <v>116.66666666666667</v>
      </c>
      <c r="CS71" s="2">
        <f t="shared" si="1566"/>
        <v>2164101.333333333</v>
      </c>
      <c r="CT71" s="2">
        <f>VLOOKUP($C71,'ДС факт при поликлинике'!$D$6:$JC$141,235,0)</f>
        <v>42</v>
      </c>
      <c r="CU71" s="2">
        <f>VLOOKUP($C71,'ДС факт при поликлинике'!$D$6:$JC$141,236,0)</f>
        <v>763243.59999999939</v>
      </c>
      <c r="CV71" s="2">
        <f>VLOOKUP($C71,'ДС факт при поликлинике'!$D$6:$JC$141,237,0)</f>
        <v>0</v>
      </c>
      <c r="CW71" s="2">
        <f>VLOOKUP($C71,'ДС факт при поликлинике'!$D$6:$JC$141,238,0)</f>
        <v>0</v>
      </c>
      <c r="CX71" s="2">
        <f>SUM(CP71*$F71)</f>
        <v>196</v>
      </c>
      <c r="CY71" s="2">
        <f>SUM(CR71*$F71)</f>
        <v>114.33333333333334</v>
      </c>
      <c r="CZ71" s="2">
        <f>SUM(CT71*$F71)</f>
        <v>41.16</v>
      </c>
      <c r="DA71" s="2">
        <f t="shared" si="1567"/>
        <v>-74.666666666666671</v>
      </c>
      <c r="DB71" s="2">
        <f t="shared" si="1568"/>
        <v>-1400857.7333333336</v>
      </c>
      <c r="DC71" s="2">
        <f>план!AB69</f>
        <v>78</v>
      </c>
      <c r="DD71" s="2">
        <f>план!AC69</f>
        <v>1446856.3199999998</v>
      </c>
      <c r="DE71" s="2">
        <f t="shared" si="1569"/>
        <v>45.5</v>
      </c>
      <c r="DF71" s="2">
        <f t="shared" si="1570"/>
        <v>843999.5199999999</v>
      </c>
      <c r="DG71" s="2">
        <f>VLOOKUP($C71,'ДС факт при поликлинике'!$D$6:$JC$141,163,0)</f>
        <v>28</v>
      </c>
      <c r="DH71" s="2">
        <f>VLOOKUP($C71,'ДС факт при поликлинике'!$D$6:$JC$141,164,0)</f>
        <v>519384.32000000001</v>
      </c>
      <c r="DI71" s="2">
        <f>VLOOKUP($C71,'ДС факт при поликлинике'!$D$6:$JC$141,165,0)</f>
        <v>0</v>
      </c>
      <c r="DJ71" s="2">
        <f>VLOOKUP($C71,'ДС факт при поликлинике'!$D$6:$JC$141,166,0)</f>
        <v>0</v>
      </c>
      <c r="DK71" s="2">
        <f>SUM(DC71*$F71)</f>
        <v>76.44</v>
      </c>
      <c r="DL71" s="2">
        <f>SUM(DE71*$F71)</f>
        <v>44.589999999999996</v>
      </c>
      <c r="DM71" s="2">
        <f>SUM(DG71*$F71)</f>
        <v>27.439999999999998</v>
      </c>
      <c r="DN71" s="2">
        <f t="shared" si="1572"/>
        <v>-17.5</v>
      </c>
      <c r="DO71" s="2">
        <f t="shared" si="1573"/>
        <v>-324615.1999999999</v>
      </c>
      <c r="DP71" s="2">
        <f>план!AD69</f>
        <v>0</v>
      </c>
      <c r="DQ71" s="2">
        <f>план!AE69</f>
        <v>0</v>
      </c>
      <c r="DR71" s="2">
        <f t="shared" si="1574"/>
        <v>0</v>
      </c>
      <c r="DS71" s="2">
        <f t="shared" si="1575"/>
        <v>0</v>
      </c>
      <c r="DT71" s="2">
        <f>VLOOKUP($C71,'ДС факт при поликлинике'!$D$6:$JC$141,229,0)</f>
        <v>0</v>
      </c>
      <c r="DU71" s="2">
        <f>VLOOKUP($C71,'ДС факт при поликлинике'!$D$6:$JC$141,230,0)</f>
        <v>0</v>
      </c>
      <c r="DV71" s="2">
        <f>VLOOKUP($C71,'ДС факт при поликлинике'!$D$6:$JC$141,231,0)</f>
        <v>0</v>
      </c>
      <c r="DW71" s="2">
        <f>VLOOKUP($C71,'ДС факт при поликлинике'!$D$6:$JC$141,232,0)</f>
        <v>0</v>
      </c>
      <c r="DX71" s="2">
        <f>SUM(DP71*$F71)</f>
        <v>0</v>
      </c>
      <c r="DY71" s="2">
        <f>SUM(DR71*$F71)</f>
        <v>0</v>
      </c>
      <c r="DZ71" s="2">
        <f>SUM(DT71*$F71)</f>
        <v>0</v>
      </c>
      <c r="EA71" s="2">
        <f t="shared" si="1576"/>
        <v>0</v>
      </c>
      <c r="EB71" s="2">
        <f t="shared" si="1577"/>
        <v>0</v>
      </c>
      <c r="EC71" s="2"/>
      <c r="ED71" s="2"/>
      <c r="EE71" s="2">
        <f>план!AF69</f>
        <v>56</v>
      </c>
      <c r="EF71" s="2">
        <f>план!AG69</f>
        <v>1246522.368</v>
      </c>
      <c r="EG71" s="2">
        <f t="shared" si="1578"/>
        <v>32.666666666666671</v>
      </c>
      <c r="EH71" s="2">
        <f t="shared" si="1579"/>
        <v>727138.04799999995</v>
      </c>
      <c r="EI71" s="2">
        <f>VLOOKUP($C71,'ДС факт при поликлинике'!$D$6:$JC$141,239,0)</f>
        <v>36</v>
      </c>
      <c r="EJ71" s="2">
        <f>VLOOKUP($C71,'ДС факт при поликлинике'!$D$6:$JC$141,240,0)</f>
        <v>790206.21999999986</v>
      </c>
      <c r="EK71" s="2">
        <f>VLOOKUP($C71,'ДС факт при поликлинике'!$D$6:$JC$141,241,0)</f>
        <v>0</v>
      </c>
      <c r="EL71" s="2">
        <f>VLOOKUP($C71,'ДС факт при поликлинике'!$D$6:$JC$141,242,0)</f>
        <v>0</v>
      </c>
      <c r="EM71" s="2">
        <f>SUM(EE71*$F71)</f>
        <v>54.879999999999995</v>
      </c>
      <c r="EN71" s="2">
        <f>SUM(EG71*$F71)</f>
        <v>32.013333333333335</v>
      </c>
      <c r="EO71" s="2">
        <f>SUM(EI71*$F71)</f>
        <v>35.28</v>
      </c>
      <c r="EP71" s="2">
        <f t="shared" si="1581"/>
        <v>3.3333333333333286</v>
      </c>
      <c r="EQ71" s="2">
        <f t="shared" si="1582"/>
        <v>63068.171999999904</v>
      </c>
      <c r="ER71" s="2">
        <f>план!AH69</f>
        <v>159</v>
      </c>
      <c r="ES71" s="2">
        <f>план!AI69</f>
        <v>2949360.9599999995</v>
      </c>
      <c r="ET71" s="2">
        <f t="shared" si="1583"/>
        <v>92.75</v>
      </c>
      <c r="EU71" s="2">
        <f t="shared" si="1584"/>
        <v>1720460.5599999996</v>
      </c>
      <c r="EV71" s="2">
        <f>VLOOKUP($C71,'ДС факт при поликлинике'!$D$6:$JC$141,11,0)</f>
        <v>94</v>
      </c>
      <c r="EW71" s="2">
        <f>VLOOKUP($C71,'ДС факт при поликлинике'!$D$6:$JC$141,12,0)</f>
        <v>1743647.3599999964</v>
      </c>
      <c r="EX71" s="2">
        <f>VLOOKUP($C71,'ДС факт при поликлинике'!$D$6:$JC$141,13,0)</f>
        <v>0</v>
      </c>
      <c r="EY71" s="2">
        <f>VLOOKUP($C71,'ДС факт при поликлинике'!$D$6:$JC$141,14,0)</f>
        <v>0</v>
      </c>
      <c r="EZ71" s="2">
        <f>SUM(ER71*$F71)</f>
        <v>155.82</v>
      </c>
      <c r="FA71" s="2">
        <f>SUM(ET71*$F71)</f>
        <v>90.894999999999996</v>
      </c>
      <c r="FB71" s="2">
        <f>SUM(EV71*$F71)</f>
        <v>92.12</v>
      </c>
      <c r="FC71" s="2">
        <f t="shared" si="1586"/>
        <v>1.25</v>
      </c>
      <c r="FD71" s="2">
        <f t="shared" si="1587"/>
        <v>23186.799999996787</v>
      </c>
      <c r="FE71" s="2">
        <f>план!AJ69</f>
        <v>0</v>
      </c>
      <c r="FF71" s="2">
        <f>план!AK69</f>
        <v>0</v>
      </c>
      <c r="FG71" s="2">
        <f t="shared" si="1588"/>
        <v>0</v>
      </c>
      <c r="FH71" s="2">
        <f t="shared" si="1589"/>
        <v>0</v>
      </c>
      <c r="FI71" s="2">
        <f>VLOOKUP($C71,'ДС факт при поликлинике'!$D$6:$JC$141,243,0)</f>
        <v>0</v>
      </c>
      <c r="FJ71" s="2">
        <f>VLOOKUP($C71,'ДС факт при поликлинике'!$D$6:$JC$141,244,0)</f>
        <v>0</v>
      </c>
      <c r="FK71" s="2">
        <f>VLOOKUP($C71,'ДС факт при поликлинике'!$D$6:$JC$141,245,0)</f>
        <v>0</v>
      </c>
      <c r="FL71" s="2">
        <f>VLOOKUP($C71,'ДС факт при поликлинике'!$D$6:$JC$141,246,0)</f>
        <v>0</v>
      </c>
      <c r="FM71" s="2">
        <f>SUM(FE71*$F71)</f>
        <v>0</v>
      </c>
      <c r="FN71" s="2">
        <f>SUM(FG71*$F71)</f>
        <v>0</v>
      </c>
      <c r="FO71" s="2">
        <f>SUM(FI71*$F71)</f>
        <v>0</v>
      </c>
      <c r="FP71" s="2">
        <f t="shared" si="1591"/>
        <v>0</v>
      </c>
      <c r="FQ71" s="2">
        <f t="shared" si="1592"/>
        <v>0</v>
      </c>
      <c r="FR71" s="2">
        <f>план!AL69</f>
        <v>0</v>
      </c>
      <c r="FS71" s="2">
        <f>план!AM69</f>
        <v>0</v>
      </c>
      <c r="FT71" s="2">
        <f t="shared" si="1593"/>
        <v>0</v>
      </c>
      <c r="FU71" s="2">
        <f t="shared" si="1594"/>
        <v>0</v>
      </c>
      <c r="FV71" s="2">
        <f>VLOOKUP($C71,'ДС факт при поликлинике'!$D$6:$JC$141,197,0)</f>
        <v>0</v>
      </c>
      <c r="FW71" s="2">
        <f>VLOOKUP($C71,'ДС факт при поликлинике'!$D$6:$JC$141,198,0)</f>
        <v>0</v>
      </c>
      <c r="FX71" s="2">
        <f>VLOOKUP($C71,'ДС факт при поликлинике'!$D$6:$JC$141,199,0)</f>
        <v>0</v>
      </c>
      <c r="FY71" s="2">
        <f>VLOOKUP($C71,'ДС факт при поликлинике'!$D$6:$JC$141,200,0)</f>
        <v>0</v>
      </c>
      <c r="FZ71" s="2">
        <f>SUM(FR71*$F71)</f>
        <v>0</v>
      </c>
      <c r="GA71" s="2">
        <f>SUM(FT71*$F71)</f>
        <v>0</v>
      </c>
      <c r="GB71" s="2">
        <f>SUM(FV71*$F71)</f>
        <v>0</v>
      </c>
      <c r="GC71" s="2">
        <f t="shared" si="1596"/>
        <v>0</v>
      </c>
      <c r="GD71" s="2">
        <f t="shared" si="1597"/>
        <v>0</v>
      </c>
      <c r="GE71" s="2">
        <f>план!AN69</f>
        <v>705</v>
      </c>
      <c r="GF71" s="2">
        <f>план!AO69</f>
        <v>13077355.199999999</v>
      </c>
      <c r="GG71" s="2">
        <f t="shared" si="1598"/>
        <v>411.25</v>
      </c>
      <c r="GH71" s="2">
        <f t="shared" si="1599"/>
        <v>7628457.1999999993</v>
      </c>
      <c r="GI71" s="2">
        <f>VLOOKUP($C71,'ДС факт при поликлинике'!$D$6:$JC$141,201,0)</f>
        <v>534</v>
      </c>
      <c r="GJ71" s="2">
        <f>VLOOKUP($C71,'ДС факт при поликлинике'!$D$6:$JC$141,202,0)</f>
        <v>9775554.8800000399</v>
      </c>
      <c r="GK71" s="2">
        <f>VLOOKUP($C71,'ДС факт при поликлинике'!$D$6:$JC$141,203,0)</f>
        <v>2</v>
      </c>
      <c r="GL71" s="2">
        <f>VLOOKUP($C71,'ДС факт при поликлинике'!$D$6:$JC$141,204,0)</f>
        <v>37098.879999999997</v>
      </c>
      <c r="GM71" s="2">
        <f>SUM(GE71*$F71)</f>
        <v>690.9</v>
      </c>
      <c r="GN71" s="2">
        <f>SUM(GG71*$F71)</f>
        <v>403.02499999999998</v>
      </c>
      <c r="GO71" s="2">
        <f>SUM(GI71*$F71)</f>
        <v>523.31999999999994</v>
      </c>
      <c r="GP71" s="2">
        <f t="shared" si="1601"/>
        <v>122.75</v>
      </c>
      <c r="GQ71" s="2">
        <f t="shared" si="1602"/>
        <v>2147097.6800000407</v>
      </c>
      <c r="GR71" s="2">
        <f>план!AP69</f>
        <v>0</v>
      </c>
      <c r="GS71" s="2">
        <f>план!AQ69</f>
        <v>0</v>
      </c>
      <c r="GT71" s="2">
        <f t="shared" si="1603"/>
        <v>0</v>
      </c>
      <c r="GU71" s="2">
        <f t="shared" si="1604"/>
        <v>0</v>
      </c>
      <c r="GV71" s="2">
        <f>VLOOKUP($C71,'ДС факт при поликлинике'!$D$6:$JC$141,171,0)</f>
        <v>0</v>
      </c>
      <c r="GW71" s="2">
        <f>VLOOKUP($C71,'ДС факт при поликлинике'!$D$6:$JC$141,172,0)</f>
        <v>0</v>
      </c>
      <c r="GX71" s="2">
        <f>VLOOKUP($C71,'ДС факт при поликлинике'!$D$6:$JC$141,173,0)</f>
        <v>0</v>
      </c>
      <c r="GY71" s="2">
        <f>VLOOKUP($C71,'ДС факт при поликлинике'!$D$6:$JC$141,174,0)</f>
        <v>0</v>
      </c>
      <c r="GZ71" s="2">
        <f>SUM(GR71*$F71)</f>
        <v>0</v>
      </c>
      <c r="HA71" s="2">
        <f>SUM(GT71*$F71)</f>
        <v>0</v>
      </c>
      <c r="HB71" s="2">
        <f>SUM(GV71*$F71)</f>
        <v>0</v>
      </c>
      <c r="HC71" s="2">
        <f t="shared" si="1606"/>
        <v>0</v>
      </c>
      <c r="HD71" s="2">
        <f t="shared" si="1607"/>
        <v>0</v>
      </c>
      <c r="HE71" s="2">
        <f>план!AR69</f>
        <v>0</v>
      </c>
      <c r="HF71" s="2">
        <f>план!AS69</f>
        <v>0</v>
      </c>
      <c r="HG71" s="2">
        <f t="shared" si="1608"/>
        <v>0</v>
      </c>
      <c r="HH71" s="2">
        <f t="shared" si="1609"/>
        <v>0</v>
      </c>
      <c r="HI71" s="2">
        <f>VLOOKUP($C71,'ДС факт при поликлинике'!$D$6:$JC$141,175,0)</f>
        <v>0</v>
      </c>
      <c r="HJ71" s="2">
        <f>VLOOKUP($C71,'ДС факт при поликлинике'!$D$6:$JC$141,176,0)</f>
        <v>0</v>
      </c>
      <c r="HK71" s="2">
        <f>VLOOKUP($C71,'ДС факт при поликлинике'!$D$6:$JC$141,177,0)</f>
        <v>0</v>
      </c>
      <c r="HL71" s="2">
        <f>VLOOKUP($C71,'ДС факт при поликлинике'!$D$6:$JC$141,178,0)</f>
        <v>0</v>
      </c>
      <c r="HM71" s="2">
        <f>SUM(HE71*$F71)</f>
        <v>0</v>
      </c>
      <c r="HN71" s="2">
        <f>SUM(HG71*$F71)</f>
        <v>0</v>
      </c>
      <c r="HO71" s="2">
        <f>SUM(HI71*$F71)</f>
        <v>0</v>
      </c>
      <c r="HP71" s="2">
        <f t="shared" si="1611"/>
        <v>0</v>
      </c>
      <c r="HQ71" s="2">
        <f t="shared" si="1612"/>
        <v>0</v>
      </c>
      <c r="HR71" s="2">
        <f>план!AT69</f>
        <v>0</v>
      </c>
      <c r="HS71" s="2">
        <f>план!AU69</f>
        <v>0</v>
      </c>
      <c r="HT71" s="2">
        <f t="shared" si="1613"/>
        <v>0</v>
      </c>
      <c r="HU71" s="2">
        <f t="shared" si="1614"/>
        <v>0</v>
      </c>
      <c r="HV71" s="2">
        <f>VLOOKUP($C71,'ДС факт при поликлинике'!$D$6:$JC$141,179,0)</f>
        <v>0</v>
      </c>
      <c r="HW71" s="2">
        <f>VLOOKUP($C71,'ДС факт при поликлинике'!$D$6:$JC$141,180,0)</f>
        <v>0</v>
      </c>
      <c r="HX71" s="2">
        <f>VLOOKUP($C71,'ДС факт при поликлинике'!$D$6:$JC$141,181,0)</f>
        <v>0</v>
      </c>
      <c r="HY71" s="2">
        <f>VLOOKUP($C71,'ДС факт при поликлинике'!$D$6:$JC$141,182,0)</f>
        <v>0</v>
      </c>
      <c r="HZ71" s="2">
        <f>SUM(HR71*$F71)</f>
        <v>0</v>
      </c>
      <c r="IA71" s="2">
        <f>SUM(HT71*$F71)</f>
        <v>0</v>
      </c>
      <c r="IB71" s="2">
        <f>SUM(HV71*$F71)</f>
        <v>0</v>
      </c>
      <c r="IC71" s="2">
        <f t="shared" si="1616"/>
        <v>0</v>
      </c>
      <c r="ID71" s="2">
        <f t="shared" si="1617"/>
        <v>0</v>
      </c>
      <c r="IE71" s="2">
        <f>план!AV69</f>
        <v>0</v>
      </c>
      <c r="IF71" s="2">
        <f>план!AW69</f>
        <v>0</v>
      </c>
      <c r="IG71" s="2">
        <f t="shared" si="1618"/>
        <v>0</v>
      </c>
      <c r="IH71" s="2">
        <f t="shared" si="1619"/>
        <v>0</v>
      </c>
      <c r="II71" s="2">
        <f>VLOOKUP($C71,'ДС факт при поликлинике'!$D$6:$JC$141,129,0)</f>
        <v>7</v>
      </c>
      <c r="IJ71" s="2">
        <f>VLOOKUP($C71,'ДС факт при поликлинике'!$D$6:$JC$141,130,0)</f>
        <v>92747.199999999997</v>
      </c>
      <c r="IK71" s="2">
        <f>VLOOKUP($C71,'ДС факт при поликлинике'!$D$6:$JC$141,131,0)</f>
        <v>0</v>
      </c>
      <c r="IL71" s="2">
        <f>VLOOKUP($C71,'ДС факт при поликлинике'!$D$6:$JC$141,132,0)</f>
        <v>0</v>
      </c>
      <c r="IM71" s="2">
        <f>SUM(IE71*$F71)</f>
        <v>0</v>
      </c>
      <c r="IN71" s="2">
        <f>SUM(IG71*$F71)</f>
        <v>0</v>
      </c>
      <c r="IO71" s="2">
        <f>SUM(II71*$F71)</f>
        <v>6.8599999999999994</v>
      </c>
      <c r="IP71" s="2">
        <f t="shared" si="1621"/>
        <v>7</v>
      </c>
      <c r="IQ71" s="2">
        <f t="shared" si="1622"/>
        <v>92747.199999999997</v>
      </c>
      <c r="IR71" s="2">
        <f>план!AX69</f>
        <v>148</v>
      </c>
      <c r="IS71" s="2">
        <f>план!AY69</f>
        <v>2745317.12</v>
      </c>
      <c r="IT71" s="2">
        <f t="shared" si="1623"/>
        <v>86.333333333333343</v>
      </c>
      <c r="IU71" s="2">
        <f t="shared" si="1624"/>
        <v>1601434.9866666666</v>
      </c>
      <c r="IV71" s="2">
        <f>VLOOKUP($C71,'ДС факт при поликлинике'!$D$6:$JC$141,125,0)</f>
        <v>57</v>
      </c>
      <c r="IW71" s="2">
        <f>VLOOKUP($C71,'ДС факт при поликлинике'!$D$6:$JC$141,126,0)</f>
        <v>1057318.0799999984</v>
      </c>
      <c r="IX71" s="2">
        <f>VLOOKUP($C71,'ДС факт при поликлинике'!$D$6:$JC$141,127,0)</f>
        <v>0</v>
      </c>
      <c r="IY71" s="2">
        <f>VLOOKUP($C71,'ДС факт при поликлинике'!$D$6:$JC$141,128,0)</f>
        <v>0</v>
      </c>
      <c r="IZ71" s="2">
        <f>SUM(IR71*$F71)</f>
        <v>145.04</v>
      </c>
      <c r="JA71" s="2">
        <f>SUM(IT71*$F71)</f>
        <v>84.606666666666669</v>
      </c>
      <c r="JB71" s="2">
        <f>SUM(IV71*$F71)</f>
        <v>55.86</v>
      </c>
      <c r="JC71" s="2">
        <f t="shared" si="1626"/>
        <v>-29.333333333333343</v>
      </c>
      <c r="JD71" s="2">
        <f t="shared" si="1627"/>
        <v>-544116.90666666813</v>
      </c>
      <c r="JE71" s="2">
        <f>план!AZ69</f>
        <v>19</v>
      </c>
      <c r="JF71" s="2">
        <f>план!BA69</f>
        <v>352439.36</v>
      </c>
      <c r="JG71" s="2">
        <f t="shared" si="1628"/>
        <v>11.083333333333332</v>
      </c>
      <c r="JH71" s="2">
        <f t="shared" si="1629"/>
        <v>205589.62666666668</v>
      </c>
      <c r="JI71" s="2">
        <f>VLOOKUP($C71,'ДС факт при поликлинике'!$D$6:$JC$141,161,0)</f>
        <v>8</v>
      </c>
      <c r="JJ71" s="2">
        <f>VLOOKUP($C71,'ДС факт при поликлинике'!$D$6:$JC$141,162,0)</f>
        <v>139120.79999999999</v>
      </c>
      <c r="JK71" s="2"/>
      <c r="JL71" s="2"/>
      <c r="JM71" s="2">
        <f>SUM(JE71*$F71)</f>
        <v>18.62</v>
      </c>
      <c r="JN71" s="2">
        <f>SUM(JG71*$F71)</f>
        <v>10.861666666666665</v>
      </c>
      <c r="JO71" s="2">
        <f>SUM(JI71*$F71)</f>
        <v>7.84</v>
      </c>
      <c r="JP71" s="2">
        <f t="shared" si="1631"/>
        <v>-3.0833333333333321</v>
      </c>
      <c r="JQ71" s="2">
        <f t="shared" si="1632"/>
        <v>-66468.82666666669</v>
      </c>
      <c r="JR71" s="2">
        <f>план!BB69</f>
        <v>36</v>
      </c>
      <c r="JS71" s="2">
        <f>план!BC69</f>
        <v>667779.83999999997</v>
      </c>
      <c r="JT71" s="2">
        <f t="shared" si="1633"/>
        <v>21</v>
      </c>
      <c r="JU71" s="2">
        <f t="shared" si="1634"/>
        <v>389538.24</v>
      </c>
      <c r="JV71" s="2">
        <f>VLOOKUP($C71,'ДС факт при поликлинике'!$D$6:$JC$141,133,0)</f>
        <v>9</v>
      </c>
      <c r="JW71" s="2">
        <f>VLOOKUP($C71,'ДС факт при поликлинике'!$D$6:$JC$141,134,0)</f>
        <v>166944.95999999999</v>
      </c>
      <c r="JX71" s="2">
        <f>VLOOKUP($C71,'ДС факт при поликлинике'!$D$6:$JC$141,135,0)</f>
        <v>0</v>
      </c>
      <c r="JY71" s="2">
        <f>VLOOKUP($C71,'ДС факт при поликлинике'!$D$6:$JC$141,136,0)</f>
        <v>0</v>
      </c>
      <c r="JZ71" s="2">
        <f>SUM(JR71*$F71)</f>
        <v>35.28</v>
      </c>
      <c r="KA71" s="2">
        <f>SUM(JT71*$F71)</f>
        <v>20.58</v>
      </c>
      <c r="KB71" s="2">
        <f>SUM(JV71*$F71)</f>
        <v>8.82</v>
      </c>
      <c r="KC71" s="2">
        <f t="shared" si="1636"/>
        <v>-12</v>
      </c>
      <c r="KD71" s="2">
        <f t="shared" si="1637"/>
        <v>-222593.28</v>
      </c>
      <c r="KE71" s="2">
        <f>план!BD69</f>
        <v>288</v>
      </c>
      <c r="KF71" s="2">
        <f>план!BE69</f>
        <v>5342238.7199999997</v>
      </c>
      <c r="KG71" s="2">
        <f t="shared" si="1638"/>
        <v>168</v>
      </c>
      <c r="KH71" s="2">
        <f t="shared" si="1639"/>
        <v>3116305.92</v>
      </c>
      <c r="KI71" s="2">
        <f>VLOOKUP($C71,'ДС факт при поликлинике'!$D$6:$JC$141,137,0)</f>
        <v>113</v>
      </c>
      <c r="KJ71" s="2">
        <f>VLOOKUP($C71,'ДС факт при поликлинике'!$D$6:$JC$141,138,0)</f>
        <v>2086811.9999999953</v>
      </c>
      <c r="KK71" s="2">
        <f>VLOOKUP($C71,'ДС факт при поликлинике'!$D$6:$JC$141,139,0)</f>
        <v>0</v>
      </c>
      <c r="KL71" s="2">
        <f>VLOOKUP($C71,'ДС факт при поликлинике'!$D$6:$JC$141,140,0)</f>
        <v>0</v>
      </c>
      <c r="KM71" s="2">
        <f>SUM(KE71*$F71)</f>
        <v>282.24</v>
      </c>
      <c r="KN71" s="2">
        <f>SUM(KG71*$F71)</f>
        <v>164.64</v>
      </c>
      <c r="KO71" s="2">
        <f>SUM(KI71*$F71)</f>
        <v>110.74</v>
      </c>
      <c r="KP71" s="2">
        <f t="shared" si="1641"/>
        <v>-55</v>
      </c>
      <c r="KQ71" s="2">
        <f t="shared" si="1642"/>
        <v>-1029493.9200000046</v>
      </c>
      <c r="KR71" s="2">
        <f>план!BF69</f>
        <v>123</v>
      </c>
      <c r="KS71" s="2">
        <f>план!BG69</f>
        <v>2281581.12</v>
      </c>
      <c r="KT71" s="2">
        <f t="shared" si="1643"/>
        <v>71.75</v>
      </c>
      <c r="KU71" s="2">
        <f t="shared" si="1644"/>
        <v>1330922.32</v>
      </c>
      <c r="KV71" s="2">
        <f>VLOOKUP($C71,'ДС факт при поликлинике'!$D$6:$JC$141,141,0)</f>
        <v>79</v>
      </c>
      <c r="KW71" s="2">
        <f>VLOOKUP($C71,'ДС факт при поликлинике'!$D$6:$JC$141,142,0)</f>
        <v>1462606.8799999973</v>
      </c>
      <c r="KX71" s="2"/>
      <c r="KY71" s="2"/>
      <c r="KZ71" s="2">
        <f>SUM(KR71*$F71)</f>
        <v>120.53999999999999</v>
      </c>
      <c r="LA71" s="2">
        <f>SUM(KT71*$F71)</f>
        <v>70.314999999999998</v>
      </c>
      <c r="LB71" s="2">
        <f>SUM(KV71*$F71)</f>
        <v>77.42</v>
      </c>
      <c r="LC71" s="2">
        <f t="shared" si="1646"/>
        <v>7.25</v>
      </c>
      <c r="LD71" s="2">
        <f t="shared" si="1647"/>
        <v>131684.55999999726</v>
      </c>
      <c r="LE71" s="2">
        <f>план!BH69</f>
        <v>3</v>
      </c>
      <c r="LF71" s="2">
        <f>план!BI69</f>
        <v>55648.32</v>
      </c>
      <c r="LG71" s="2">
        <f t="shared" si="1648"/>
        <v>1.75</v>
      </c>
      <c r="LH71" s="2">
        <f t="shared" si="1649"/>
        <v>32461.519999999997</v>
      </c>
      <c r="LI71" s="2">
        <f>VLOOKUP($C71,'ДС факт при поликлинике'!$D$6:$JC$141,143,0)</f>
        <v>0</v>
      </c>
      <c r="LJ71" s="2">
        <f>VLOOKUP($C71,'ДС факт при поликлинике'!$D$6:$JC$141,144,0)</f>
        <v>0</v>
      </c>
      <c r="LK71" s="2"/>
      <c r="LL71" s="2"/>
      <c r="LM71" s="2">
        <f>SUM(LE71*$F71)</f>
        <v>2.94</v>
      </c>
      <c r="LN71" s="2">
        <f>SUM(LG71*$F71)</f>
        <v>1.7149999999999999</v>
      </c>
      <c r="LO71" s="2">
        <f>SUM(LI71*$F71)</f>
        <v>0</v>
      </c>
      <c r="LP71" s="2">
        <f t="shared" si="1651"/>
        <v>-1.75</v>
      </c>
      <c r="LQ71" s="2">
        <f t="shared" si="1652"/>
        <v>-32461.519999999997</v>
      </c>
      <c r="LR71" s="2">
        <f>план!BJ69</f>
        <v>60</v>
      </c>
      <c r="LS71" s="2">
        <f>план!BK69</f>
        <v>1112966.3999999999</v>
      </c>
      <c r="LT71" s="2">
        <f t="shared" si="1653"/>
        <v>35</v>
      </c>
      <c r="LU71" s="2">
        <f t="shared" si="1654"/>
        <v>649230.4</v>
      </c>
      <c r="LV71" s="2">
        <f>VLOOKUP($C71,'ДС факт при поликлинике'!$D$6:$JC$141,145,0)</f>
        <v>46</v>
      </c>
      <c r="LW71" s="2">
        <f>VLOOKUP($C71,'ДС факт при поликлинике'!$D$6:$JC$141,146,0)</f>
        <v>853274.23999999906</v>
      </c>
      <c r="LX71" s="2"/>
      <c r="LY71" s="2"/>
      <c r="LZ71" s="2">
        <f>SUM(LR71*$F71)</f>
        <v>58.8</v>
      </c>
      <c r="MA71" s="2">
        <f>SUM(LT71*$F71)</f>
        <v>34.299999999999997</v>
      </c>
      <c r="MB71" s="2">
        <f>SUM(LV71*$F71)</f>
        <v>45.08</v>
      </c>
      <c r="MC71" s="2">
        <f t="shared" si="1656"/>
        <v>11</v>
      </c>
      <c r="MD71" s="2">
        <f t="shared" si="1657"/>
        <v>204043.83999999904</v>
      </c>
      <c r="ME71" s="2">
        <f>план!BL69</f>
        <v>0</v>
      </c>
      <c r="MF71" s="2">
        <f>план!BM69</f>
        <v>0</v>
      </c>
      <c r="MG71" s="2">
        <f t="shared" si="1658"/>
        <v>0</v>
      </c>
      <c r="MH71" s="2">
        <f t="shared" si="1659"/>
        <v>0</v>
      </c>
      <c r="MI71" s="2">
        <f>VLOOKUP($C71,'ДС факт при поликлинике'!$D$6:$JC$141,183,0)</f>
        <v>0</v>
      </c>
      <c r="MJ71" s="2">
        <f>VLOOKUP($C71,'ДС факт при поликлинике'!$D$6:$JC$141,184,0)</f>
        <v>0</v>
      </c>
      <c r="MK71" s="2">
        <f>VLOOKUP($C71,'ДС факт при поликлинике'!$D$6:$JC$141,185,0)</f>
        <v>0</v>
      </c>
      <c r="ML71" s="2">
        <f>VLOOKUP($C71,'ДС факт при поликлинике'!$D$6:$JC$141,186,0)</f>
        <v>0</v>
      </c>
      <c r="MM71" s="2">
        <f>SUM(ME71*$F71)</f>
        <v>0</v>
      </c>
      <c r="MN71" s="2">
        <f>SUM(MG71*$F71)</f>
        <v>0</v>
      </c>
      <c r="MO71" s="2">
        <f>SUM(MI71*$F71)</f>
        <v>0</v>
      </c>
      <c r="MP71" s="2">
        <f t="shared" si="1661"/>
        <v>0</v>
      </c>
      <c r="MQ71" s="2">
        <f t="shared" si="1662"/>
        <v>0</v>
      </c>
      <c r="MR71" s="2">
        <f>план!BN69</f>
        <v>647</v>
      </c>
      <c r="MS71" s="2">
        <f>план!BO69</f>
        <v>12001487.679999998</v>
      </c>
      <c r="MT71" s="2">
        <f t="shared" si="1663"/>
        <v>377.41666666666663</v>
      </c>
      <c r="MU71" s="2">
        <f t="shared" si="1664"/>
        <v>7000867.8133333325</v>
      </c>
      <c r="MV71" s="2">
        <f>VLOOKUP($C71,'ДС факт при поликлинике'!$D$6:$JC$141,187,0)</f>
        <v>270</v>
      </c>
      <c r="MW71" s="2">
        <f>VLOOKUP($C71,'ДС факт при поликлинике'!$D$6:$JC$141,188,0)</f>
        <v>4989799.3600000069</v>
      </c>
      <c r="MX71" s="2"/>
      <c r="MY71" s="2"/>
      <c r="MZ71" s="2">
        <f>SUM(MR71*$F71)</f>
        <v>634.05999999999995</v>
      </c>
      <c r="NA71" s="2">
        <f>SUM(MT71*$F71)</f>
        <v>369.86833333333328</v>
      </c>
      <c r="NB71" s="2">
        <f>SUM(MV71*$F71)</f>
        <v>264.60000000000002</v>
      </c>
      <c r="NC71" s="2">
        <f t="shared" si="1666"/>
        <v>-107.41666666666663</v>
      </c>
      <c r="ND71" s="2">
        <f t="shared" si="1667"/>
        <v>-2011068.4533333257</v>
      </c>
      <c r="NE71" s="2">
        <f>план!BP69</f>
        <v>0</v>
      </c>
      <c r="NF71" s="2">
        <f>план!BQ69</f>
        <v>0</v>
      </c>
      <c r="NG71" s="2">
        <f t="shared" si="1668"/>
        <v>0</v>
      </c>
      <c r="NH71" s="2">
        <f t="shared" si="1669"/>
        <v>0</v>
      </c>
      <c r="NI71" s="2">
        <f>VLOOKUP($C71,'ДС факт при поликлинике'!$D$6:$JC$141,189,0)</f>
        <v>12</v>
      </c>
      <c r="NJ71" s="2">
        <f>VLOOKUP($C71,'ДС факт при поликлинике'!$D$6:$JC$141,190,0)</f>
        <v>120571.36</v>
      </c>
      <c r="NK71" s="2"/>
      <c r="NL71" s="2"/>
      <c r="NM71" s="2">
        <f>SUM(NE71*$F71)</f>
        <v>0</v>
      </c>
      <c r="NN71" s="2">
        <f>SUM(NG71*$F71)</f>
        <v>0</v>
      </c>
      <c r="NO71" s="2">
        <f>SUM(NI71*$F71)</f>
        <v>11.76</v>
      </c>
      <c r="NP71" s="2">
        <f t="shared" si="1671"/>
        <v>12</v>
      </c>
      <c r="NQ71" s="2">
        <f t="shared" si="1672"/>
        <v>120571.36</v>
      </c>
      <c r="NR71" s="2">
        <f>план!BR69</f>
        <v>10</v>
      </c>
      <c r="NS71" s="2">
        <f>план!BS69</f>
        <v>185494.39999999999</v>
      </c>
      <c r="NT71" s="2">
        <f t="shared" si="1673"/>
        <v>5.8333333333333339</v>
      </c>
      <c r="NU71" s="2">
        <f t="shared" si="1674"/>
        <v>108205.06666666667</v>
      </c>
      <c r="NV71" s="2">
        <f>VLOOKUP($C71,'ДС факт при поликлинике'!$D$6:$JC$141,191,0)</f>
        <v>6</v>
      </c>
      <c r="NW71" s="2">
        <f>VLOOKUP($C71,'ДС факт при поликлинике'!$D$6:$JC$141,192,0)</f>
        <v>111296.64</v>
      </c>
      <c r="NX71" s="2"/>
      <c r="NY71" s="2"/>
      <c r="NZ71" s="2">
        <f>SUM(NR71*$F71)</f>
        <v>9.8000000000000007</v>
      </c>
      <c r="OA71" s="2">
        <f>SUM(NT71*$F71)</f>
        <v>5.7166666666666668</v>
      </c>
      <c r="OB71" s="2">
        <f>SUM(NV71*$F71)</f>
        <v>5.88</v>
      </c>
      <c r="OC71" s="2">
        <f t="shared" si="1676"/>
        <v>0.16666666666666607</v>
      </c>
      <c r="OD71" s="2">
        <f t="shared" si="1677"/>
        <v>3091.5733333333337</v>
      </c>
      <c r="OE71" s="2">
        <f>план!BT69</f>
        <v>63</v>
      </c>
      <c r="OF71" s="2">
        <f>план!BU69</f>
        <v>1168614.7199999997</v>
      </c>
      <c r="OG71" s="2">
        <f t="shared" si="1678"/>
        <v>36.75</v>
      </c>
      <c r="OH71" s="2">
        <f t="shared" si="1679"/>
        <v>681691.91999999993</v>
      </c>
      <c r="OI71" s="2">
        <f>VLOOKUP($C71,'ДС факт при поликлинике'!$D$6:$JC$141,149,0)</f>
        <v>31</v>
      </c>
      <c r="OJ71" s="2">
        <f>VLOOKUP($C71,'ДС факт при поликлинике'!$D$6:$JC$141,150,0)</f>
        <v>565757.91999999993</v>
      </c>
      <c r="OK71" s="2"/>
      <c r="OL71" s="2"/>
      <c r="OM71" s="2">
        <f>SUM(OE71*$F71)</f>
        <v>61.74</v>
      </c>
      <c r="ON71" s="2">
        <f>SUM(OG71*$F71)</f>
        <v>36.015000000000001</v>
      </c>
      <c r="OO71" s="2">
        <f>SUM(OI71*$F71)</f>
        <v>30.38</v>
      </c>
      <c r="OP71" s="2">
        <f t="shared" si="1681"/>
        <v>-5.75</v>
      </c>
      <c r="OQ71" s="2">
        <f t="shared" si="1682"/>
        <v>-115934</v>
      </c>
      <c r="OR71" s="2">
        <f>план!BV69</f>
        <v>30</v>
      </c>
      <c r="OS71" s="2">
        <f>план!BW69</f>
        <v>556483.19999999995</v>
      </c>
      <c r="OT71" s="2">
        <f t="shared" si="1683"/>
        <v>17.5</v>
      </c>
      <c r="OU71" s="2">
        <f t="shared" si="1684"/>
        <v>324615.2</v>
      </c>
      <c r="OV71" s="2">
        <f>VLOOKUP($C71,'ДС факт при поликлинике'!$D$6:$JC$141,247,0)</f>
        <v>17</v>
      </c>
      <c r="OW71" s="2">
        <f>VLOOKUP($C71,'ДС факт при поликлинике'!$D$6:$JC$141,248,0)</f>
        <v>315340.48</v>
      </c>
      <c r="OX71" s="2"/>
      <c r="OY71" s="2"/>
      <c r="OZ71" s="2">
        <f>SUM(OR71*$F71)</f>
        <v>29.4</v>
      </c>
      <c r="PA71" s="2">
        <f>SUM(OT71*$F71)</f>
        <v>17.149999999999999</v>
      </c>
      <c r="PB71" s="2">
        <f>SUM(OV71*$F71)</f>
        <v>16.66</v>
      </c>
      <c r="PC71" s="2">
        <f t="shared" si="1686"/>
        <v>-0.5</v>
      </c>
      <c r="PD71" s="2">
        <f t="shared" si="1687"/>
        <v>-9274.7200000000303</v>
      </c>
      <c r="PE71" s="2">
        <f>план!BX69</f>
        <v>25</v>
      </c>
      <c r="PF71" s="2">
        <f>план!BY69</f>
        <v>463735.99999999994</v>
      </c>
      <c r="PG71" s="2">
        <f t="shared" si="1688"/>
        <v>14.583333333333334</v>
      </c>
      <c r="PH71" s="2">
        <f t="shared" si="1689"/>
        <v>270512.66666666663</v>
      </c>
      <c r="PI71" s="2">
        <f>VLOOKUP($C71,'ДС факт при поликлинике'!$D$6:$JC$141,95,0)</f>
        <v>23</v>
      </c>
      <c r="PJ71" s="2">
        <f>VLOOKUP($C71,'ДС факт при поликлинике'!$D$6:$JC$141,96,0)</f>
        <v>417362.4</v>
      </c>
      <c r="PK71" s="2">
        <f>VLOOKUP($C71,'ДС факт при поликлинике'!$D$6:$JC$141,97,0)</f>
        <v>0</v>
      </c>
      <c r="PL71" s="2">
        <f>VLOOKUP($C71,'ДС факт при поликлинике'!$D$6:$JC$141,98,0)</f>
        <v>0</v>
      </c>
      <c r="PM71" s="2">
        <f>SUM(PE71*$F71)</f>
        <v>24.5</v>
      </c>
      <c r="PN71" s="2">
        <f>SUM(PG71*$F71)</f>
        <v>14.291666666666668</v>
      </c>
      <c r="PO71" s="2">
        <f>SUM(PI71*$F71)</f>
        <v>22.54</v>
      </c>
      <c r="PP71" s="2">
        <f t="shared" si="1691"/>
        <v>8.4166666666666661</v>
      </c>
      <c r="PQ71" s="2">
        <f t="shared" si="1692"/>
        <v>146849.7333333334</v>
      </c>
      <c r="PR71" s="2">
        <f>план!BZ69</f>
        <v>11</v>
      </c>
      <c r="PS71" s="2">
        <f>план!CA69</f>
        <v>204043.84</v>
      </c>
      <c r="PT71" s="2">
        <f t="shared" si="1693"/>
        <v>6.4166666666666661</v>
      </c>
      <c r="PU71" s="2">
        <f t="shared" si="1694"/>
        <v>119025.57333333332</v>
      </c>
      <c r="PV71" s="2">
        <f>VLOOKUP($C71,'ДС факт при поликлинике'!$D$6:$JC$141,99,0)</f>
        <v>7</v>
      </c>
      <c r="PW71" s="2">
        <f>VLOOKUP($C71,'ДС факт при поликлинике'!$D$6:$JC$141,100,0)</f>
        <v>129846.08</v>
      </c>
      <c r="PX71" s="2">
        <f>VLOOKUP($C71,'ДС факт при поликлинике'!$D$6:$JC$141,101,0)</f>
        <v>0</v>
      </c>
      <c r="PY71" s="2">
        <f>VLOOKUP($C71,'ДС факт при поликлинике'!$D$6:$JC$141,102,0)</f>
        <v>0</v>
      </c>
      <c r="PZ71" s="2">
        <f>SUM(PR71*$F71)</f>
        <v>10.78</v>
      </c>
      <c r="QA71" s="2">
        <f>SUM(PT71*$F71)</f>
        <v>6.2883333333333322</v>
      </c>
      <c r="QB71" s="2">
        <f>SUM(PV71*$F71)</f>
        <v>6.8599999999999994</v>
      </c>
      <c r="QC71" s="2">
        <f t="shared" si="1696"/>
        <v>0.58333333333333393</v>
      </c>
      <c r="QD71" s="2">
        <f t="shared" si="1697"/>
        <v>10820.506666666683</v>
      </c>
      <c r="QE71" s="2">
        <f>план!CB69</f>
        <v>8</v>
      </c>
      <c r="QF71" s="2">
        <f>план!CC69</f>
        <v>148395.51999999999</v>
      </c>
      <c r="QG71" s="2">
        <f t="shared" si="1698"/>
        <v>4.6666666666666661</v>
      </c>
      <c r="QH71" s="2">
        <f t="shared" si="1699"/>
        <v>86564.05333333333</v>
      </c>
      <c r="QI71" s="2">
        <f>VLOOKUP($C71,'ДС факт при поликлинике'!$D$6:$JC$141,63,0)</f>
        <v>20</v>
      </c>
      <c r="QJ71" s="2">
        <f>VLOOKUP($C71,'ДС факт при поликлинике'!$D$6:$JC$141,64,0)</f>
        <v>370988.79999999999</v>
      </c>
      <c r="QK71" s="2">
        <f>VLOOKUP($C71,'ДС факт при поликлинике'!$D$6:$JC$141,65,0)</f>
        <v>0</v>
      </c>
      <c r="QL71" s="2">
        <f>VLOOKUP($C71,'ДС факт при поликлинике'!$D$6:$JC$141,66,0)</f>
        <v>0</v>
      </c>
      <c r="QM71" s="2">
        <f>SUM(QE71*$F71)</f>
        <v>7.84</v>
      </c>
      <c r="QN71" s="2">
        <f>SUM(QG71*$F71)</f>
        <v>4.5733333333333324</v>
      </c>
      <c r="QO71" s="2">
        <f>SUM(QI71*$F71)</f>
        <v>19.600000000000001</v>
      </c>
      <c r="QP71" s="2">
        <f t="shared" si="1701"/>
        <v>15.333333333333334</v>
      </c>
      <c r="QQ71" s="2">
        <f t="shared" si="1702"/>
        <v>284424.74666666664</v>
      </c>
      <c r="QR71" s="2">
        <f>план!CD69</f>
        <v>5</v>
      </c>
      <c r="QS71" s="2">
        <f>план!CE69</f>
        <v>92747.199999999997</v>
      </c>
      <c r="QT71" s="2">
        <f t="shared" si="1703"/>
        <v>2.916666666666667</v>
      </c>
      <c r="QU71" s="2">
        <f t="shared" si="1704"/>
        <v>54102.533333333333</v>
      </c>
      <c r="QV71" s="2">
        <f>VLOOKUP($C71,'ДС факт при поликлинике'!$D$6:$JC$141,107,0)</f>
        <v>4</v>
      </c>
      <c r="QW71" s="2">
        <f>VLOOKUP($C71,'ДС факт при поликлинике'!$D$6:$JC$141,108,0)</f>
        <v>74197.759999999995</v>
      </c>
      <c r="QX71" s="2">
        <f>VLOOKUP($C71,'ДС факт при поликлинике'!$D$6:$JC$141,109,0)</f>
        <v>0</v>
      </c>
      <c r="QY71" s="2">
        <f>VLOOKUP($C71,'ДС факт при поликлинике'!$D$6:$JC$141,110,0)</f>
        <v>0</v>
      </c>
      <c r="QZ71" s="2">
        <f>SUM(QR71*$F71)</f>
        <v>4.9000000000000004</v>
      </c>
      <c r="RA71" s="2">
        <f>SUM(QT71*$F71)</f>
        <v>2.8583333333333334</v>
      </c>
      <c r="RB71" s="2">
        <f>SUM(QV71*$F71)</f>
        <v>3.92</v>
      </c>
      <c r="RC71" s="2">
        <f t="shared" si="1706"/>
        <v>1.083333333333333</v>
      </c>
      <c r="RD71" s="2">
        <f t="shared" si="1707"/>
        <v>20095.226666666662</v>
      </c>
      <c r="RE71" s="2">
        <f>план!CF69</f>
        <v>24</v>
      </c>
      <c r="RF71" s="2">
        <f>план!CG69</f>
        <v>445186.56</v>
      </c>
      <c r="RG71" s="2">
        <f t="shared" si="1708"/>
        <v>14</v>
      </c>
      <c r="RH71" s="2">
        <f t="shared" si="1709"/>
        <v>259692.15999999997</v>
      </c>
      <c r="RI71" s="2">
        <f>VLOOKUP($C71,'ДС факт при поликлинике'!$D$6:$JC$141,79,0)</f>
        <v>19</v>
      </c>
      <c r="RJ71" s="2">
        <f>VLOOKUP($C71,'ДС факт при поликлинике'!$D$6:$JC$141,80,0)</f>
        <v>352439.36</v>
      </c>
      <c r="RK71" s="2">
        <f>VLOOKUP($C71,'ДС факт при поликлинике'!$D$6:$JC$141,81,0)</f>
        <v>0</v>
      </c>
      <c r="RL71" s="2">
        <f>VLOOKUP($C71,'ДС факт при поликлинике'!$D$6:$JC$141,82,0)</f>
        <v>0</v>
      </c>
      <c r="RM71" s="2">
        <f>SUM(RE71*$F71)</f>
        <v>23.52</v>
      </c>
      <c r="RN71" s="2">
        <f>SUM(RG71*$F71)</f>
        <v>13.719999999999999</v>
      </c>
      <c r="RO71" s="2">
        <f>SUM(RI71*$F71)</f>
        <v>18.62</v>
      </c>
      <c r="RP71" s="2">
        <f t="shared" si="1711"/>
        <v>5</v>
      </c>
      <c r="RQ71" s="2">
        <f t="shared" si="1712"/>
        <v>92747.200000000012</v>
      </c>
      <c r="RR71" s="2">
        <f>план!CH69</f>
        <v>133</v>
      </c>
      <c r="RS71" s="2">
        <f>план!CI69</f>
        <v>2467075.52</v>
      </c>
      <c r="RT71" s="2">
        <f t="shared" si="1713"/>
        <v>77.583333333333343</v>
      </c>
      <c r="RU71" s="2">
        <f t="shared" si="1714"/>
        <v>1439127.3866666667</v>
      </c>
      <c r="RV71" s="2">
        <f>VLOOKUP($C71,'ДС факт при поликлинике'!$D$6:$JC$141,119,0)</f>
        <v>99</v>
      </c>
      <c r="RW71" s="2">
        <f>VLOOKUP($C71,'ДС факт при поликлинике'!$D$6:$JC$141,120,0)</f>
        <v>1836394.5599999961</v>
      </c>
      <c r="RX71" s="2">
        <f>VLOOKUP($C71,'ДС факт при поликлинике'!$D$6:$JC$141,121,0)</f>
        <v>0</v>
      </c>
      <c r="RY71" s="2">
        <f>VLOOKUP($C71,'ДС факт при поликлинике'!$D$6:$JC$141,122,0)</f>
        <v>0</v>
      </c>
      <c r="RZ71" s="2">
        <f>SUM(RR71*$F71)</f>
        <v>130.34</v>
      </c>
      <c r="SA71" s="2">
        <f>SUM(RT71*$F71)</f>
        <v>76.03166666666668</v>
      </c>
      <c r="SB71" s="2">
        <f>SUM(RV71*$F71)</f>
        <v>97.02</v>
      </c>
      <c r="SC71" s="2">
        <f t="shared" si="1716"/>
        <v>21.416666666666657</v>
      </c>
      <c r="SD71" s="2">
        <f t="shared" si="1717"/>
        <v>397267.17333332938</v>
      </c>
      <c r="SE71" s="2">
        <f>план!CJ69</f>
        <v>148</v>
      </c>
      <c r="SF71" s="2">
        <f>план!CK69</f>
        <v>3294380.5439999998</v>
      </c>
      <c r="SG71" s="2">
        <f t="shared" si="1718"/>
        <v>86.333333333333343</v>
      </c>
      <c r="SH71" s="2">
        <f t="shared" si="1719"/>
        <v>1921721.9839999999</v>
      </c>
      <c r="SI71" s="2">
        <f>VLOOKUP($C71,'ДС факт при поликлинике'!$D$6:$JC$141,209,0)</f>
        <v>102</v>
      </c>
      <c r="SJ71" s="2">
        <f>VLOOKUP($C71,'ДС факт при поликлинике'!$D$6:$JC$141,210,0)</f>
        <v>2248192.3400000031</v>
      </c>
      <c r="SK71" s="2">
        <f>VLOOKUP($C71,'ДС факт при поликлинике'!$D$6:$JC$141,211,0)</f>
        <v>0</v>
      </c>
      <c r="SL71" s="2">
        <f>VLOOKUP($C71,'ДС факт при поликлинике'!$D$6:$JC$141,212,0)</f>
        <v>0</v>
      </c>
      <c r="SM71" s="2">
        <f>SUM(SE71*$F71)</f>
        <v>145.04</v>
      </c>
      <c r="SN71" s="2">
        <f>SUM(SG71*$F71)</f>
        <v>84.606666666666669</v>
      </c>
      <c r="SO71" s="2">
        <f>SUM(SI71*$F71)</f>
        <v>99.96</v>
      </c>
      <c r="SP71" s="2">
        <f t="shared" si="1721"/>
        <v>15.666666666666657</v>
      </c>
      <c r="SQ71" s="2">
        <f t="shared" si="1722"/>
        <v>326470.35600000317</v>
      </c>
      <c r="SR71" s="2">
        <f>план!CL69</f>
        <v>58</v>
      </c>
      <c r="SS71" s="2">
        <f>план!CM69</f>
        <v>1291041.0239999997</v>
      </c>
      <c r="ST71" s="2">
        <f t="shared" si="1723"/>
        <v>33.833333333333329</v>
      </c>
      <c r="SU71" s="2">
        <f t="shared" si="1724"/>
        <v>753107.26399999985</v>
      </c>
      <c r="SV71" s="2">
        <f>VLOOKUP($C71,'ДС факт при поликлинике'!$D$6:$JC$141,213,0)</f>
        <v>79</v>
      </c>
      <c r="SW71" s="2">
        <f>VLOOKUP($C71,'ДС факт при поликлинике'!$D$6:$JC$141,214,0)</f>
        <v>1758487.0700000017</v>
      </c>
      <c r="SX71" s="2">
        <f>VLOOKUP($C71,'ДС факт при поликлинике'!$D$6:$JC$141,215,0)</f>
        <v>0</v>
      </c>
      <c r="SY71" s="2">
        <f>VLOOKUP($C71,'ДС факт при поликлинике'!$D$6:$JC$141,216,0)</f>
        <v>0</v>
      </c>
      <c r="SZ71" s="2">
        <f>SUM(SR71*$F71)</f>
        <v>56.839999999999996</v>
      </c>
      <c r="TA71" s="2">
        <f>SUM(ST71*$F71)</f>
        <v>33.156666666666659</v>
      </c>
      <c r="TB71" s="2">
        <f>SUM(SV71*$F71)</f>
        <v>77.42</v>
      </c>
      <c r="TC71" s="2">
        <f t="shared" si="1726"/>
        <v>45.166666666666671</v>
      </c>
      <c r="TD71" s="2">
        <f t="shared" si="1727"/>
        <v>1005379.8060000018</v>
      </c>
      <c r="TE71" s="2">
        <f>план!CN69</f>
        <v>142</v>
      </c>
      <c r="TF71" s="2">
        <f>план!CO69</f>
        <v>3160824.5759999999</v>
      </c>
      <c r="TG71" s="2">
        <f t="shared" si="1728"/>
        <v>82.833333333333343</v>
      </c>
      <c r="TH71" s="2">
        <f t="shared" si="1729"/>
        <v>1843814.3360000001</v>
      </c>
      <c r="TI71" s="2">
        <f>VLOOKUP($C71,'ДС факт при поликлинике'!$D$6:$JC$141,217,0)</f>
        <v>58</v>
      </c>
      <c r="TJ71" s="2">
        <f>VLOOKUP($C71,'ДС факт при поликлинике'!$D$6:$JC$141,218,0)</f>
        <v>1246522.4999999998</v>
      </c>
      <c r="TK71" s="2">
        <f>VLOOKUP($C71,'ДС факт при поликлинике'!$D$6:$JC$141,219,0)</f>
        <v>0</v>
      </c>
      <c r="TL71" s="2">
        <f>VLOOKUP($C71,'ДС факт при поликлинике'!$D$6:$JC$141,220,0)</f>
        <v>0</v>
      </c>
      <c r="TM71" s="2">
        <f>SUM(TE71*$F71)</f>
        <v>139.16</v>
      </c>
      <c r="TN71" s="2">
        <f>SUM(TG71*$F71)</f>
        <v>81.176666666666677</v>
      </c>
      <c r="TO71" s="2">
        <f>SUM(TI71*$F71)</f>
        <v>56.839999999999996</v>
      </c>
      <c r="TP71" s="2">
        <f t="shared" si="1731"/>
        <v>-24.833333333333343</v>
      </c>
      <c r="TQ71" s="2">
        <f t="shared" si="1732"/>
        <v>-597291.83600000036</v>
      </c>
      <c r="TR71" s="2">
        <f>план!CP69</f>
        <v>62</v>
      </c>
      <c r="TS71" s="2">
        <f>план!CQ69</f>
        <v>1380078.3359999999</v>
      </c>
      <c r="TT71" s="2">
        <f t="shared" si="1733"/>
        <v>36.166666666666671</v>
      </c>
      <c r="TU71" s="2">
        <f t="shared" si="1734"/>
        <v>805045.696</v>
      </c>
      <c r="TV71" s="2">
        <f>VLOOKUP($C71,'ДС факт при поликлинике'!$D$6:$JC$141,221,0)</f>
        <v>229</v>
      </c>
      <c r="TW71" s="2">
        <f>VLOOKUP($C71,'ДС факт при поликлинике'!$D$6:$JC$141,222,0)</f>
        <v>5052867.9300000118</v>
      </c>
      <c r="TX71" s="2">
        <f>VLOOKUP($C71,'ДС факт при поликлинике'!$D$6:$JC$141,223,0)</f>
        <v>0</v>
      </c>
      <c r="TY71" s="2">
        <f>VLOOKUP($C71,'ДС факт при поликлинике'!$D$6:$JC$141,224,0)</f>
        <v>0</v>
      </c>
      <c r="TZ71" s="2">
        <f>SUM(TR71*$F71)</f>
        <v>60.76</v>
      </c>
      <c r="UA71" s="2">
        <f>SUM(TT71*$F71)</f>
        <v>35.443333333333335</v>
      </c>
      <c r="UB71" s="2">
        <f>SUM(TV71*$F71)</f>
        <v>224.42</v>
      </c>
      <c r="UC71" s="2">
        <f t="shared" si="1736"/>
        <v>192.83333333333331</v>
      </c>
      <c r="UD71" s="2">
        <f t="shared" si="1737"/>
        <v>4247822.2340000123</v>
      </c>
      <c r="UE71" s="2">
        <f>план!CR69</f>
        <v>144</v>
      </c>
      <c r="UF71" s="2">
        <f>план!CS69</f>
        <v>3205343.2319999998</v>
      </c>
      <c r="UG71" s="2">
        <f t="shared" si="1738"/>
        <v>84</v>
      </c>
      <c r="UH71" s="2">
        <f t="shared" si="1739"/>
        <v>1869783.5519999999</v>
      </c>
      <c r="UI71" s="2">
        <f>VLOOKUP($C71,'ДС факт при поликлинике'!$D$6:$JC$141,233,0)</f>
        <v>100</v>
      </c>
      <c r="UJ71" s="2">
        <f>VLOOKUP($C71,'ДС факт при поликлинике'!$D$6:$JC$141,234,0)</f>
        <v>2198010.0400000028</v>
      </c>
      <c r="UK71" s="2"/>
      <c r="UL71" s="2"/>
      <c r="UM71" s="2">
        <f>SUM(UE71*$F71)</f>
        <v>141.12</v>
      </c>
      <c r="UN71" s="2">
        <f>SUM(UG71*$F71)</f>
        <v>82.32</v>
      </c>
      <c r="UO71" s="2">
        <f>SUM(UI71*$F71)</f>
        <v>98</v>
      </c>
      <c r="UP71" s="2">
        <f t="shared" si="1740"/>
        <v>16</v>
      </c>
      <c r="UQ71" s="2">
        <f t="shared" si="1741"/>
        <v>328226.48800000292</v>
      </c>
      <c r="UR71" s="136">
        <f>план!CT69</f>
        <v>0</v>
      </c>
      <c r="US71" s="37">
        <f>план!CU69</f>
        <v>0</v>
      </c>
      <c r="UT71" s="2">
        <f t="shared" si="1742"/>
        <v>0</v>
      </c>
      <c r="UU71" s="2">
        <f t="shared" si="1743"/>
        <v>0</v>
      </c>
      <c r="UV71" s="2">
        <f>VLOOKUP($C71,'ДС факт при поликлинике'!$D$6:$JC$141,225,0)</f>
        <v>0</v>
      </c>
      <c r="UW71" s="2">
        <f>VLOOKUP($C71,'ДС факт при поликлинике'!$D$6:$JC$141,226,0)</f>
        <v>0</v>
      </c>
      <c r="UX71" s="2">
        <f>VLOOKUP($C71,'ДС факт при поликлинике'!$D$6:$JC$141,227,0)</f>
        <v>0</v>
      </c>
      <c r="UY71" s="2">
        <f>VLOOKUP($C71,'ДС факт при поликлинике'!$D$6:$JC$141,228,0)</f>
        <v>0</v>
      </c>
      <c r="UZ71" s="2">
        <f>SUM(UR71*$F71)</f>
        <v>0</v>
      </c>
      <c r="VA71" s="2">
        <f>SUM(UT71*$F71)</f>
        <v>0</v>
      </c>
      <c r="VB71" s="2">
        <f>SUM(UV71*$F71)</f>
        <v>0</v>
      </c>
      <c r="VC71" s="2">
        <f t="shared" si="1745"/>
        <v>0</v>
      </c>
      <c r="VD71" s="2">
        <f t="shared" si="1746"/>
        <v>0</v>
      </c>
      <c r="VE71" s="2">
        <f>план!CV69</f>
        <v>16</v>
      </c>
      <c r="VF71" s="2">
        <f>план!CW69</f>
        <v>356149.24800000002</v>
      </c>
      <c r="VG71" s="2">
        <f t="shared" si="1747"/>
        <v>9.3333333333333321</v>
      </c>
      <c r="VH71" s="2">
        <f t="shared" si="1748"/>
        <v>207753.72800000003</v>
      </c>
      <c r="VI71" s="2">
        <f>VLOOKUP($C71,'ДС факт при поликлинике'!$D$6:$JC$141,205,0)</f>
        <v>3</v>
      </c>
      <c r="VJ71" s="2">
        <f>VLOOKUP($C71,'ДС факт при поликлинике'!$D$6:$JC$141,206,0)</f>
        <v>66777.990000000005</v>
      </c>
      <c r="VK71" s="2"/>
      <c r="VL71" s="2"/>
      <c r="VM71" s="2">
        <f>SUM(VE71*$F71)</f>
        <v>15.68</v>
      </c>
      <c r="VN71" s="2">
        <f>SUM(VG71*$F71)</f>
        <v>9.1466666666666647</v>
      </c>
      <c r="VO71" s="2">
        <f>SUM(VI71*$F71)</f>
        <v>2.94</v>
      </c>
      <c r="VP71" s="2">
        <f t="shared" si="1749"/>
        <v>-6.3333333333333321</v>
      </c>
      <c r="VQ71" s="2">
        <f t="shared" si="1750"/>
        <v>-140975.73800000001</v>
      </c>
      <c r="VR71" s="2">
        <f>план!CX69</f>
        <v>55</v>
      </c>
      <c r="VS71" s="2">
        <f>план!CY69</f>
        <v>1224263.04</v>
      </c>
      <c r="VT71" s="2">
        <f t="shared" si="1751"/>
        <v>32.083333333333329</v>
      </c>
      <c r="VU71" s="2">
        <f t="shared" si="1752"/>
        <v>714153.44</v>
      </c>
      <c r="VV71" s="2">
        <f>VLOOKUP($C71,'ДС факт при поликлинике'!$D$6:$JC$141,207,0)</f>
        <v>33</v>
      </c>
      <c r="VW71" s="2">
        <f>VLOOKUP($C71,'ДС факт при поликлинике'!$D$6:$JC$141,208,0)</f>
        <v>734557.8899999999</v>
      </c>
      <c r="VX71" s="2"/>
      <c r="VY71" s="2"/>
      <c r="VZ71" s="2">
        <f>SUM(VR71*$F71)</f>
        <v>53.9</v>
      </c>
      <c r="WA71" s="2">
        <f>SUM(VT71*$F71)</f>
        <v>31.441666666666663</v>
      </c>
      <c r="WB71" s="2">
        <f>SUM(VV71*$F71)</f>
        <v>32.339999999999996</v>
      </c>
      <c r="WC71" s="2">
        <f t="shared" si="1754"/>
        <v>0.9166666666666714</v>
      </c>
      <c r="WD71" s="2">
        <f t="shared" si="1755"/>
        <v>20404.449999999953</v>
      </c>
      <c r="WE71" s="2">
        <f>план!CZ69</f>
        <v>141</v>
      </c>
      <c r="WF71" s="2">
        <f>план!DA69</f>
        <v>3138565.2479999997</v>
      </c>
      <c r="WG71" s="2">
        <f t="shared" si="1756"/>
        <v>82.25</v>
      </c>
      <c r="WH71" s="2">
        <f t="shared" si="1757"/>
        <v>1830829.7279999997</v>
      </c>
      <c r="WI71" s="2">
        <f>VLOOKUP($C71,'ДС факт при поликлинике'!$D$6:$JC$141,91,0)</f>
        <v>86</v>
      </c>
      <c r="WJ71" s="2">
        <f>VLOOKUP($C71,'ДС факт при поликлинике'!$D$6:$JC$141,92,0)</f>
        <v>1914302.3800000022</v>
      </c>
      <c r="WK71" s="2">
        <f>VLOOKUP($C71,'ДС факт при поликлинике'!$D$6:$JC$141,93,0)</f>
        <v>0</v>
      </c>
      <c r="WL71" s="2">
        <f>VLOOKUP($C71,'ДС факт при поликлинике'!$D$6:$JC$141,94,0)</f>
        <v>0</v>
      </c>
      <c r="WM71" s="2">
        <f>SUM(WE71*$F71)</f>
        <v>138.18</v>
      </c>
      <c r="WN71" s="2">
        <f>SUM(WG71*$F71)</f>
        <v>80.605000000000004</v>
      </c>
      <c r="WO71" s="2">
        <f>SUM(WI71*$F71)</f>
        <v>84.28</v>
      </c>
      <c r="WP71" s="2">
        <f t="shared" si="178"/>
        <v>3.75</v>
      </c>
      <c r="WQ71" s="2">
        <f t="shared" si="1760"/>
        <v>83472.652000002563</v>
      </c>
      <c r="WR71" s="2">
        <f>план!DB69</f>
        <v>20</v>
      </c>
      <c r="WS71" s="2">
        <f>план!DC69</f>
        <v>445186.56</v>
      </c>
      <c r="WT71" s="2">
        <f t="shared" si="1761"/>
        <v>11.666666666666668</v>
      </c>
      <c r="WU71" s="2">
        <f t="shared" si="1762"/>
        <v>259692.15999999997</v>
      </c>
      <c r="WV71" s="2">
        <f>VLOOKUP($C71,'ДС факт при поликлинике'!$D$6:$JC$141,67,0)</f>
        <v>10</v>
      </c>
      <c r="WW71" s="2">
        <f>VLOOKUP($C71,'ДС факт при поликлинике'!$D$6:$JC$141,68,0)</f>
        <v>222593.30000000005</v>
      </c>
      <c r="WX71" s="2">
        <f>VLOOKUP($C71,'ДС факт при поликлинике'!$D$6:$JC$141,69,0)</f>
        <v>0</v>
      </c>
      <c r="WY71" s="2">
        <f>VLOOKUP($C71,'ДС факт при поликлинике'!$D$6:$JC$141,70,0)</f>
        <v>0</v>
      </c>
      <c r="WZ71" s="2">
        <f>SUM(WR71*$F71)</f>
        <v>19.600000000000001</v>
      </c>
      <c r="XA71" s="2">
        <f>SUM(WT71*$F71)</f>
        <v>11.433333333333334</v>
      </c>
      <c r="XB71" s="2">
        <f>SUM(WV71*$F71)</f>
        <v>9.8000000000000007</v>
      </c>
      <c r="XC71" s="2">
        <f t="shared" si="1764"/>
        <v>-1.6666666666666679</v>
      </c>
      <c r="XD71" s="2">
        <f t="shared" si="1765"/>
        <v>-37098.859999999928</v>
      </c>
      <c r="XE71" s="2">
        <f>план!DD69</f>
        <v>31</v>
      </c>
      <c r="XF71" s="2">
        <f>план!DE69</f>
        <v>690039.16799999995</v>
      </c>
      <c r="XG71" s="2">
        <f t="shared" si="1766"/>
        <v>18.083333333333336</v>
      </c>
      <c r="XH71" s="2">
        <f t="shared" si="1767"/>
        <v>402522.848</v>
      </c>
      <c r="XI71" s="2">
        <f>VLOOKUP($C71,'ДС факт при поликлинике'!$D$6:$JC$141,111,0)</f>
        <v>28</v>
      </c>
      <c r="XJ71" s="2">
        <f>VLOOKUP($C71,'ДС факт при поликлинике'!$D$6:$JC$141,112,0)</f>
        <v>623261.24000000011</v>
      </c>
      <c r="XK71" s="2">
        <f>VLOOKUP($C71,'ДС факт при поликлинике'!$D$6:$JC$141,113,0)</f>
        <v>0</v>
      </c>
      <c r="XL71" s="2">
        <f>VLOOKUP($C71,'ДС факт при поликлинике'!$D$6:$JC$141,114,0)</f>
        <v>0</v>
      </c>
      <c r="XM71" s="2">
        <f>SUM(XE71*$F71)</f>
        <v>30.38</v>
      </c>
      <c r="XN71" s="2">
        <f>SUM(XG71*$F71)</f>
        <v>17.721666666666668</v>
      </c>
      <c r="XO71" s="2">
        <f>SUM(XI71*$F71)</f>
        <v>27.439999999999998</v>
      </c>
      <c r="XP71" s="2">
        <f t="shared" si="1768"/>
        <v>9.9166666666666643</v>
      </c>
      <c r="XQ71" s="2">
        <f t="shared" si="1769"/>
        <v>220738.39200000011</v>
      </c>
      <c r="XR71" s="2">
        <f>план!DF69</f>
        <v>24</v>
      </c>
      <c r="XS71" s="2">
        <f>план!DG69</f>
        <v>534223.87199999997</v>
      </c>
      <c r="XT71" s="2">
        <f t="shared" si="1770"/>
        <v>14</v>
      </c>
      <c r="XU71" s="2">
        <f t="shared" si="1771"/>
        <v>311630.59199999995</v>
      </c>
      <c r="XV71" s="2">
        <f>VLOOKUP($C71,'ДС факт при поликлинике'!$D$6:$JC$141,87,0)</f>
        <v>12</v>
      </c>
      <c r="XW71" s="2">
        <f>VLOOKUP($C71,'ДС факт при поликлинике'!$D$6:$JC$141,88,0)</f>
        <v>267111.96000000008</v>
      </c>
      <c r="XX71" s="2">
        <f>VLOOKUP($C71,'ДС факт при поликлинике'!$D$6:$JC$141,89,0)</f>
        <v>0</v>
      </c>
      <c r="XY71" s="2">
        <f>VLOOKUP($C71,'ДС факт при поликлинике'!$D$6:$JC$141,90,0)</f>
        <v>0</v>
      </c>
      <c r="XZ71" s="2">
        <f>SUM(XR71*$F71)</f>
        <v>23.52</v>
      </c>
      <c r="YA71" s="2">
        <f>SUM(XT71*$F71)</f>
        <v>13.719999999999999</v>
      </c>
      <c r="YB71" s="2">
        <f>SUM(XV71*$F71)</f>
        <v>11.76</v>
      </c>
      <c r="YC71" s="2">
        <f t="shared" si="1773"/>
        <v>-2</v>
      </c>
      <c r="YD71" s="2">
        <f t="shared" si="1774"/>
        <v>-44518.631999999867</v>
      </c>
      <c r="YE71" s="2">
        <f>план!DH69</f>
        <v>28</v>
      </c>
      <c r="YF71" s="2">
        <f>план!DI69</f>
        <v>623261.18400000001</v>
      </c>
      <c r="YG71" s="2">
        <f t="shared" si="1775"/>
        <v>16.333333333333336</v>
      </c>
      <c r="YH71" s="2">
        <f t="shared" si="1776"/>
        <v>363569.02399999998</v>
      </c>
      <c r="YI71" s="2">
        <f>VLOOKUP($C71,'ДС факт при поликлинике'!$D$6:$JC$141,75,0)</f>
        <v>16</v>
      </c>
      <c r="YJ71" s="2">
        <f>VLOOKUP($C71,'ДС факт при поликлинике'!$D$6:$JC$141,76,0)</f>
        <v>356149.28000000014</v>
      </c>
      <c r="YK71" s="2">
        <f>VLOOKUP($C71,'ДС факт при поликлинике'!$D$6:$JC$141,77,0)</f>
        <v>0</v>
      </c>
      <c r="YL71" s="2">
        <f>VLOOKUP($C71,'ДС факт при поликлинике'!$D$6:$JC$141,78,0)</f>
        <v>0</v>
      </c>
      <c r="YM71" s="2">
        <f>SUM(YE71*$F71)</f>
        <v>27.439999999999998</v>
      </c>
      <c r="YN71" s="2">
        <f>SUM(YG71*$F71)</f>
        <v>16.006666666666668</v>
      </c>
      <c r="YO71" s="2">
        <f>SUM(YI71*$F71)</f>
        <v>15.68</v>
      </c>
      <c r="YP71" s="2">
        <f t="shared" si="1777"/>
        <v>-0.3333333333333357</v>
      </c>
      <c r="YQ71" s="2">
        <f t="shared" si="1778"/>
        <v>-7419.7439999998314</v>
      </c>
      <c r="YR71" s="2">
        <f>план!DJ69</f>
        <v>108</v>
      </c>
      <c r="YS71" s="2">
        <f>план!DK69</f>
        <v>2404007.4240000001</v>
      </c>
      <c r="YT71" s="2">
        <f t="shared" si="1779"/>
        <v>63</v>
      </c>
      <c r="YU71" s="2">
        <f t="shared" si="1780"/>
        <v>1402337.6640000001</v>
      </c>
      <c r="YV71" s="2">
        <f>VLOOKUP($C71,'ДС факт при поликлинике'!$D$6:$JC$141,71,0)</f>
        <v>68</v>
      </c>
      <c r="YW71" s="2">
        <f>VLOOKUP($C71,'ДС факт при поликлинике'!$D$6:$JC$141,72,0)</f>
        <v>1510275.7800000007</v>
      </c>
      <c r="YX71" s="2">
        <f>VLOOKUP($C71,'ДС факт при поликлинике'!$D$6:$JC$141,73,0)</f>
        <v>0</v>
      </c>
      <c r="YY71" s="2">
        <f>VLOOKUP($C71,'ДС факт при поликлинике'!$D$6:$JC$141,74,0)</f>
        <v>0</v>
      </c>
      <c r="YZ71" s="2">
        <f>SUM(YR71*$F71)</f>
        <v>105.84</v>
      </c>
      <c r="ZA71" s="2">
        <f>SUM(YT71*$F71)</f>
        <v>61.74</v>
      </c>
      <c r="ZB71" s="2">
        <f>SUM(YV71*$F71)</f>
        <v>66.64</v>
      </c>
      <c r="ZC71" s="2">
        <f t="shared" si="1781"/>
        <v>5</v>
      </c>
      <c r="ZD71" s="2">
        <f t="shared" si="1782"/>
        <v>107938.11600000062</v>
      </c>
      <c r="ZE71" s="2">
        <f>план!DL69</f>
        <v>20</v>
      </c>
      <c r="ZF71" s="2">
        <f>план!DM69</f>
        <v>445186.56</v>
      </c>
      <c r="ZG71" s="2">
        <f t="shared" si="1783"/>
        <v>11.666666666666668</v>
      </c>
      <c r="ZH71" s="2">
        <f t="shared" si="1784"/>
        <v>259692.15999999997</v>
      </c>
      <c r="ZI71" s="2">
        <f>VLOOKUP($C71,'ДС факт при поликлинике'!$D$6:$JC$141,103,0)</f>
        <v>12</v>
      </c>
      <c r="ZJ71" s="2">
        <f>VLOOKUP($C71,'ДС факт при поликлинике'!$D$6:$JC$141,104,0)</f>
        <v>267111.96000000008</v>
      </c>
      <c r="ZK71" s="2">
        <f>VLOOKUP($C71,'ДС факт при поликлинике'!$D$6:$JC$141,105,0)</f>
        <v>0</v>
      </c>
      <c r="ZL71" s="2">
        <f>VLOOKUP($C71,'ДС факт при поликлинике'!$D$6:$JC$141,106,0)</f>
        <v>0</v>
      </c>
      <c r="ZM71" s="2">
        <f>SUM(ZE71*$F71)</f>
        <v>19.600000000000001</v>
      </c>
      <c r="ZN71" s="2">
        <f>SUM(ZG71*$F71)</f>
        <v>11.433333333333334</v>
      </c>
      <c r="ZO71" s="2">
        <f>SUM(ZI71*$F71)</f>
        <v>11.76</v>
      </c>
      <c r="ZP71" s="2">
        <f t="shared" si="1786"/>
        <v>0.33333333333333215</v>
      </c>
      <c r="ZQ71" s="2">
        <f t="shared" si="1787"/>
        <v>7419.8000000001048</v>
      </c>
      <c r="ZR71" s="2">
        <f>план!DN69</f>
        <v>2</v>
      </c>
      <c r="ZS71" s="2">
        <f>план!DO69</f>
        <v>44518.656000000003</v>
      </c>
      <c r="ZT71" s="2">
        <f t="shared" si="1788"/>
        <v>1.1666666666666665</v>
      </c>
      <c r="ZU71" s="2">
        <f t="shared" si="1789"/>
        <v>25969.216000000004</v>
      </c>
      <c r="ZV71" s="2">
        <f>VLOOKUP($C71,'ДС факт при поликлинике'!$D$6:$JC$141,249,0)</f>
        <v>2</v>
      </c>
      <c r="ZW71" s="2">
        <f>VLOOKUP($C71,'ДС факт при поликлинике'!$D$6:$JC$141,250,0)</f>
        <v>44518.66</v>
      </c>
      <c r="ZX71" s="2">
        <f>VLOOKUP($C71,'ДС факт при поликлинике'!$D$6:$JC$141,251,0)</f>
        <v>0</v>
      </c>
      <c r="ZY71" s="2">
        <f>VLOOKUP($C71,'ДС факт при поликлинике'!$D$6:$JC$141,252,0)</f>
        <v>0</v>
      </c>
      <c r="ZZ71" s="2">
        <f>SUM(ZR71*$F71)</f>
        <v>1.96</v>
      </c>
      <c r="AAA71" s="2">
        <f>SUM(ZT71*$F71)</f>
        <v>1.1433333333333331</v>
      </c>
      <c r="AAB71" s="2">
        <f>SUM(ZV71*$F71)</f>
        <v>1.96</v>
      </c>
      <c r="AAC71" s="2">
        <f t="shared" si="1791"/>
        <v>0.83333333333333348</v>
      </c>
      <c r="AAD71" s="2">
        <f t="shared" si="1792"/>
        <v>18549.444</v>
      </c>
      <c r="AAE71" s="2">
        <f>план!DP69</f>
        <v>5</v>
      </c>
      <c r="AAF71" s="2">
        <f>план!DQ69</f>
        <v>111296.64</v>
      </c>
      <c r="AAG71" s="2">
        <f t="shared" si="1793"/>
        <v>2.916666666666667</v>
      </c>
      <c r="AAH71" s="2">
        <f t="shared" si="1794"/>
        <v>64923.039999999994</v>
      </c>
      <c r="AAI71" s="2">
        <f>VLOOKUP($C71,'ДС факт при поликлинике'!$D$6:$JC$141,115,0)</f>
        <v>1</v>
      </c>
      <c r="AAJ71" s="2">
        <f>VLOOKUP($C71,'ДС факт при поликлинике'!$D$6:$JC$141,116,0)</f>
        <v>22259.33</v>
      </c>
      <c r="AAK71" s="2">
        <f>VLOOKUP($C71,'ДС факт при поликлинике'!$D$6:$JC$141,117,0)</f>
        <v>0</v>
      </c>
      <c r="AAL71" s="2">
        <f>VLOOKUP($C71,'ДС факт при поликлинике'!$D$6:$JC$141,118,0)</f>
        <v>0</v>
      </c>
      <c r="AAM71" s="2">
        <f>SUM(AAE71*$F71)</f>
        <v>4.9000000000000004</v>
      </c>
      <c r="AAN71" s="2">
        <f>SUM(AAG71*$F71)</f>
        <v>2.8583333333333334</v>
      </c>
      <c r="AAO71" s="2">
        <f>SUM(AAI71*$F71)</f>
        <v>0.98</v>
      </c>
      <c r="AAP71" s="2">
        <f t="shared" si="1795"/>
        <v>-1.916666666666667</v>
      </c>
      <c r="AAQ71" s="2">
        <f t="shared" si="1796"/>
        <v>-42663.709999999992</v>
      </c>
      <c r="AAR71" s="2">
        <f>план!DR69</f>
        <v>0</v>
      </c>
      <c r="AAS71" s="2">
        <f>план!DS69</f>
        <v>0</v>
      </c>
      <c r="AAT71" s="2">
        <f t="shared" si="1797"/>
        <v>0</v>
      </c>
      <c r="AAU71" s="2">
        <f t="shared" si="1798"/>
        <v>0</v>
      </c>
      <c r="AAV71" s="2">
        <f>VLOOKUP($C71,'ДС факт при поликлинике'!$D$6:$JC$141,59,0)</f>
        <v>0</v>
      </c>
      <c r="AAW71" s="2">
        <f>VLOOKUP($C71,'ДС факт при поликлинике'!$D$6:$JC$141,60,0)</f>
        <v>0</v>
      </c>
      <c r="AAX71" s="2">
        <f>VLOOKUP($C71,'ДС факт при поликлинике'!$D$6:$JC$141,61,0)</f>
        <v>0</v>
      </c>
      <c r="AAY71" s="2">
        <f>VLOOKUP($C71,'ДС факт при поликлинике'!$D$6:$JC$141,62,0)</f>
        <v>0</v>
      </c>
      <c r="AAZ71" s="2">
        <f>SUM(AAR71*$F71)</f>
        <v>0</v>
      </c>
      <c r="ABA71" s="2">
        <f>SUM(AAT71*$F71)</f>
        <v>0</v>
      </c>
      <c r="ABB71" s="2">
        <f>SUM(AAV71*$F71)</f>
        <v>0</v>
      </c>
      <c r="ABC71" s="2">
        <f t="shared" si="1800"/>
        <v>0</v>
      </c>
      <c r="ABD71" s="2">
        <f t="shared" si="1801"/>
        <v>0</v>
      </c>
      <c r="ABE71" s="2">
        <f>план!DT69</f>
        <v>0</v>
      </c>
      <c r="ABF71" s="2">
        <f>план!DU69</f>
        <v>0</v>
      </c>
      <c r="ABG71" s="2">
        <f t="shared" si="1802"/>
        <v>0</v>
      </c>
      <c r="ABH71" s="2">
        <f t="shared" si="1803"/>
        <v>0</v>
      </c>
      <c r="ABI71" s="2">
        <f>VLOOKUP($C71,'ДС факт при поликлинике'!$D$6:$JC$141,55,0)</f>
        <v>1</v>
      </c>
      <c r="ABJ71" s="2">
        <f>VLOOKUP($C71,'ДС факт при поликлинике'!$D$6:$JC$141,56,0)</f>
        <v>29546.61</v>
      </c>
      <c r="ABK71" s="2">
        <f>VLOOKUP($C71,'ДС факт при поликлинике'!$D$6:$JC$141,57,0)</f>
        <v>0</v>
      </c>
      <c r="ABL71" s="2">
        <f>VLOOKUP($C71,'ДС факт при поликлинике'!$D$6:$JC$141,58,0)</f>
        <v>0</v>
      </c>
      <c r="ABM71" s="2">
        <f>SUM(ABE71*$F71)</f>
        <v>0</v>
      </c>
      <c r="ABN71" s="2">
        <f>SUM(ABG71*$F71)</f>
        <v>0</v>
      </c>
      <c r="ABO71" s="2">
        <f>SUM(ABI71*$F71)</f>
        <v>0.98</v>
      </c>
      <c r="ABP71" s="2">
        <f t="shared" si="1805"/>
        <v>1</v>
      </c>
      <c r="ABQ71" s="2">
        <f t="shared" si="1806"/>
        <v>29546.61</v>
      </c>
      <c r="ABR71" s="2">
        <f>план!DV69</f>
        <v>60</v>
      </c>
      <c r="ABS71" s="2">
        <f>план!DW69</f>
        <v>2043088.3199999998</v>
      </c>
      <c r="ABT71" s="2">
        <f t="shared" si="1807"/>
        <v>35</v>
      </c>
      <c r="ABU71" s="2">
        <f t="shared" si="1808"/>
        <v>1191801.52</v>
      </c>
      <c r="ABV71" s="2">
        <f>VLOOKUP($C71,'ДС факт при поликлинике'!$D$6:$JC$141,83,0)</f>
        <v>32</v>
      </c>
      <c r="ABW71" s="2">
        <f>VLOOKUP($C71,'ДС факт при поликлинике'!$D$6:$JC$141,84,0)</f>
        <v>1089647.0399999993</v>
      </c>
      <c r="ABX71" s="2">
        <f>VLOOKUP($C71,'ДС факт при поликлинике'!$D$6:$JC$141,85,0)</f>
        <v>0</v>
      </c>
      <c r="ABY71" s="2">
        <f>VLOOKUP($C71,'ДС факт при поликлинике'!$D$6:$JC$141,86,0)</f>
        <v>0</v>
      </c>
      <c r="ABZ71" s="2">
        <f>SUM(ABR71*$F71)</f>
        <v>58.8</v>
      </c>
      <c r="ACA71" s="2">
        <f>SUM(ABT71*$F71)</f>
        <v>34.299999999999997</v>
      </c>
      <c r="ACB71" s="2">
        <f>SUM(ABV71*$F71)</f>
        <v>31.36</v>
      </c>
      <c r="ACC71" s="2">
        <f t="shared" si="1810"/>
        <v>-3</v>
      </c>
      <c r="ACD71" s="2">
        <f t="shared" si="1811"/>
        <v>-102154.48000000068</v>
      </c>
      <c r="ACE71" s="2">
        <f>план!DX69</f>
        <v>0</v>
      </c>
      <c r="ACF71" s="2">
        <f>план!DY69</f>
        <v>0</v>
      </c>
      <c r="ACG71" s="2">
        <f t="shared" si="1812"/>
        <v>0</v>
      </c>
      <c r="ACH71" s="2">
        <f t="shared" si="1813"/>
        <v>0</v>
      </c>
      <c r="ACI71" s="2">
        <f>VLOOKUP($C71,'ДС факт при поликлинике'!$D$6:$JC$141,35,0)</f>
        <v>0</v>
      </c>
      <c r="ACJ71" s="2">
        <f>VLOOKUP($C71,'ДС факт при поликлинике'!$D$6:$JC$141,36,0)</f>
        <v>0</v>
      </c>
      <c r="ACK71" s="2">
        <f>VLOOKUP($C71,'ДС факт при поликлинике'!$D$6:$JC$141,37,0)</f>
        <v>0</v>
      </c>
      <c r="ACL71" s="2">
        <f>VLOOKUP($C71,'ДС факт при поликлинике'!$D$6:$JC$141,38,0)</f>
        <v>0</v>
      </c>
      <c r="ACM71" s="2">
        <f t="shared" ref="ACM71:ACM73" si="1852">SUM(ACE71*$F71)</f>
        <v>0</v>
      </c>
      <c r="ACN71" s="2">
        <f t="shared" ref="ACN71:ACN73" si="1853">SUM(ACG71*$F71)</f>
        <v>0</v>
      </c>
      <c r="ACO71" s="2">
        <f t="shared" ref="ACO71:ACO73" si="1854">SUM(ACI71*$F71)</f>
        <v>0</v>
      </c>
      <c r="ACP71" s="2">
        <f t="shared" si="1815"/>
        <v>0</v>
      </c>
      <c r="ACQ71" s="2">
        <f t="shared" si="1816"/>
        <v>0</v>
      </c>
      <c r="ACR71" s="2">
        <f>план!DZ69</f>
        <v>0</v>
      </c>
      <c r="ACS71" s="2">
        <f>план!EA69</f>
        <v>0</v>
      </c>
      <c r="ACT71" s="2">
        <f t="shared" si="1817"/>
        <v>0</v>
      </c>
      <c r="ACU71" s="2">
        <f t="shared" si="1818"/>
        <v>0</v>
      </c>
      <c r="ACV71" s="2">
        <f>VLOOKUP($C71,'ДС факт при поликлинике'!$D$6:$JC$141,151,0)</f>
        <v>1</v>
      </c>
      <c r="ACW71" s="2">
        <f>VLOOKUP($C71,'ДС факт при поликлинике'!$D$6:$JC$141,152,0)</f>
        <v>18549.439999999999</v>
      </c>
      <c r="ACX71" s="2">
        <f>VLOOKUP($C71,'ДС факт при поликлинике'!$D$6:$JC$141,153,0)</f>
        <v>0</v>
      </c>
      <c r="ACY71" s="2">
        <f>VLOOKUP($C71,'ДС факт при поликлинике'!$D$6:$JC$141,154,0)</f>
        <v>0</v>
      </c>
      <c r="ACZ71" s="2">
        <f>SUM(ACR71*$F71)</f>
        <v>0</v>
      </c>
      <c r="ADA71" s="2">
        <f>SUM(ACT71*$F71)</f>
        <v>0</v>
      </c>
      <c r="ADB71" s="2">
        <f>SUM(ACV71*$F71)</f>
        <v>0.98</v>
      </c>
      <c r="ADC71" s="2">
        <f t="shared" si="1820"/>
        <v>1</v>
      </c>
      <c r="ADD71" s="2">
        <f t="shared" si="1821"/>
        <v>18549.439999999999</v>
      </c>
      <c r="ADE71" s="2">
        <f>план!EB69</f>
        <v>12</v>
      </c>
      <c r="ADF71" s="2">
        <f>план!EC69</f>
        <v>222593.28</v>
      </c>
      <c r="ADG71" s="2">
        <f t="shared" si="1822"/>
        <v>7</v>
      </c>
      <c r="ADH71" s="2">
        <f t="shared" si="1823"/>
        <v>129846.07999999999</v>
      </c>
      <c r="ADI71" s="2">
        <f>VLOOKUP($C71,'ДС факт при поликлинике'!$D$6:$JC$141,123,0)</f>
        <v>6</v>
      </c>
      <c r="ADJ71" s="2">
        <f>VLOOKUP($C71,'ДС факт при поликлинике'!$D$6:$JC$141,124,0)</f>
        <v>111296.64</v>
      </c>
      <c r="ADK71" s="2"/>
      <c r="ADL71" s="2"/>
      <c r="ADM71" s="2">
        <f>SUM(ADE71*$F71)</f>
        <v>11.76</v>
      </c>
      <c r="ADN71" s="2">
        <f>SUM(ADG71*$F71)</f>
        <v>6.8599999999999994</v>
      </c>
      <c r="ADO71" s="2">
        <f>SUM(ADI71*$F71)</f>
        <v>5.88</v>
      </c>
      <c r="ADP71" s="2">
        <f t="shared" si="1825"/>
        <v>-1</v>
      </c>
      <c r="ADQ71" s="2">
        <f t="shared" si="1826"/>
        <v>-18549.439999999988</v>
      </c>
      <c r="ADR71" s="2">
        <f>план!ED69</f>
        <v>0</v>
      </c>
      <c r="ADS71" s="2">
        <f>план!EE69</f>
        <v>0</v>
      </c>
      <c r="ADT71" s="2">
        <f t="shared" si="1827"/>
        <v>0</v>
      </c>
      <c r="ADU71" s="2">
        <f t="shared" si="1828"/>
        <v>0</v>
      </c>
      <c r="ADV71" s="2">
        <f>VLOOKUP($C71,'ДС факт при поликлинике'!$D$6:$JC$141,147,0)</f>
        <v>0</v>
      </c>
      <c r="ADW71" s="2">
        <f>VLOOKUP($C71,'ДС факт при поликлинике'!$D$6:$JC$141,148,0)</f>
        <v>0</v>
      </c>
      <c r="ADX71" s="2"/>
      <c r="ADY71" s="2"/>
      <c r="ADZ71" s="2">
        <f>SUM(ADR71*$F71)</f>
        <v>0</v>
      </c>
      <c r="AEA71" s="2">
        <f>SUM(ADT71*$F71)</f>
        <v>0</v>
      </c>
      <c r="AEB71" s="2">
        <f>SUM(ADV71*$F71)</f>
        <v>0</v>
      </c>
      <c r="AEC71" s="2">
        <f t="shared" si="1830"/>
        <v>0</v>
      </c>
      <c r="AED71" s="2">
        <f t="shared" si="1831"/>
        <v>0</v>
      </c>
      <c r="AEE71" s="2">
        <f>план!EF69</f>
        <v>0</v>
      </c>
      <c r="AEF71" s="2">
        <f>план!EG69</f>
        <v>0</v>
      </c>
      <c r="AEG71" s="2">
        <f t="shared" si="1832"/>
        <v>0</v>
      </c>
      <c r="AEH71" s="2">
        <f t="shared" si="1833"/>
        <v>0</v>
      </c>
      <c r="AEI71" s="2">
        <f>VLOOKUP($C71,'ДС факт при поликлинике'!$D$6:$JC$141,155,0)</f>
        <v>0</v>
      </c>
      <c r="AEJ71" s="2">
        <f>VLOOKUP($C71,'ДС факт при поликлинике'!$D$6:$JC$141,156,0)</f>
        <v>0</v>
      </c>
      <c r="AEK71" s="2"/>
      <c r="AEL71" s="2"/>
      <c r="AEM71" s="2">
        <f>SUM(AEE71*$F71)</f>
        <v>0</v>
      </c>
      <c r="AEN71" s="2">
        <f>SUM(AEG71*$F71)</f>
        <v>0</v>
      </c>
      <c r="AEO71" s="2">
        <f>SUM(AEI71*$F71)</f>
        <v>0</v>
      </c>
      <c r="AEP71" s="2">
        <f t="shared" si="1835"/>
        <v>0</v>
      </c>
      <c r="AEQ71" s="2">
        <f t="shared" si="1836"/>
        <v>0</v>
      </c>
      <c r="AER71" s="2">
        <f>план!EH69</f>
        <v>0</v>
      </c>
      <c r="AES71" s="2">
        <f>план!EI69</f>
        <v>0</v>
      </c>
      <c r="AET71" s="2">
        <f t="shared" si="1837"/>
        <v>0</v>
      </c>
      <c r="AEU71" s="2">
        <f t="shared" si="1838"/>
        <v>0</v>
      </c>
      <c r="AEV71" s="2">
        <f>VLOOKUP($C71,'ДС факт при поликлинике'!$D$6:$JC$141,15,0)</f>
        <v>0</v>
      </c>
      <c r="AEW71" s="2">
        <f>VLOOKUP($C71,'ДС факт при поликлинике'!$D$6:$JC$141,16,0)</f>
        <v>0</v>
      </c>
      <c r="AEX71" s="2">
        <f>VLOOKUP($C71,'ДС факт при поликлинике'!$D$6:$JC$141,17,0)</f>
        <v>0</v>
      </c>
      <c r="AEY71" s="2">
        <f>VLOOKUP($C71,'ДС факт при поликлинике'!$D$6:$JC$141,18,0)</f>
        <v>0</v>
      </c>
      <c r="AEZ71" s="2">
        <f>SUM(AER71*$F71)</f>
        <v>0</v>
      </c>
      <c r="AFA71" s="2">
        <f>SUM(AET71*$F71)</f>
        <v>0</v>
      </c>
      <c r="AFB71" s="2">
        <f>SUM(AEV71*$F71)</f>
        <v>0</v>
      </c>
      <c r="AFC71" s="2">
        <f t="shared" si="1840"/>
        <v>0</v>
      </c>
      <c r="AFD71" s="2">
        <f t="shared" si="1841"/>
        <v>0</v>
      </c>
      <c r="AFE71" s="2">
        <f>план!EJ69</f>
        <v>0</v>
      </c>
      <c r="AFF71" s="2">
        <f>план!EK69</f>
        <v>0</v>
      </c>
      <c r="AFG71" s="2">
        <f t="shared" si="1842"/>
        <v>0</v>
      </c>
      <c r="AFH71" s="2">
        <f t="shared" si="1843"/>
        <v>0</v>
      </c>
      <c r="AFI71" s="2">
        <f>VLOOKUP($C71,'ДС факт при поликлинике'!$D$6:$JC$141,253,0)</f>
        <v>0</v>
      </c>
      <c r="AFJ71" s="2">
        <f>VLOOKUP($C71,'ДС факт при поликлинике'!$D$6:$JC$141,254,0)</f>
        <v>0</v>
      </c>
      <c r="AFK71" s="2"/>
      <c r="AFL71" s="2"/>
      <c r="AFM71" s="2">
        <f>SUM(AFE71*$F71)</f>
        <v>0</v>
      </c>
      <c r="AFN71" s="2">
        <f>SUM(AFG71*$F71)</f>
        <v>0</v>
      </c>
      <c r="AFO71" s="2">
        <f>SUM(AFI71*$F71)</f>
        <v>0</v>
      </c>
      <c r="AFP71" s="2">
        <f t="shared" si="1845"/>
        <v>0</v>
      </c>
      <c r="AFQ71" s="2">
        <f t="shared" si="1846"/>
        <v>0</v>
      </c>
      <c r="AFR71" s="20">
        <f t="shared" ref="AFR71:AFU73" si="1855">SUM(AA71,BC71,AN71,N71,CC71,QE71,RE71,PE71,PR71,QR71,RR71,IE71,DC71,GR71,HE71,HR71,GE71,FR71,CP71,AAR71,WR71,YR71,AAE71,YE71,XR71,WE71,ZE71,SE71,SR71,TE71,TR71,UE71,DP71,EE71,ZR71,ABE71,ABR71,UR71,VE71,IR71,ME71,MR71,JE71,JR71,KE71,KR71,LE71,LR71,NE71,NR71,ADE71,OR71,OE71,ER71,FE71,BP71,VR71,XE71,ADR71,ACE71,ACR71,AEE71,AER71,AFE71)</f>
        <v>3912</v>
      </c>
      <c r="AFS71" s="20">
        <f t="shared" si="1855"/>
        <v>77428012.480000004</v>
      </c>
      <c r="AFT71" s="20">
        <f t="shared" si="1855"/>
        <v>2282.0000000000005</v>
      </c>
      <c r="AFU71" s="20">
        <f t="shared" si="1855"/>
        <v>45166340.613333337</v>
      </c>
      <c r="AFV71" s="20">
        <f t="shared" ref="AFV71:AFV73" si="1856">SUM(AE71,BG71,AR71,R71,CG71,QI71,RI71,PI71,PV71,QV71,RV71,II71,DG71,GV71,HI71,HV71,GI71,FV71,CT71,AAV71,WV71,YV71,AAI71,YI71,XV71,WI71,ZI71,SI71,SV71,TI71,TV71,UI71,DT71,EI71,ZV71,ABI71,ABV71,UV71,VI71,IV71,MI71,MV71,JI71,JV71,KI71,KV71,LI71,LV71,NI71,NV71,ADI71,OV71,OI71,EV71,FI71,BT71,VV71,XI71,ADV71,ACI71,ACV71,AEI71,AEV71,AFI71)</f>
        <v>2445</v>
      </c>
      <c r="AFW71" s="20">
        <f t="shared" ref="AFW71:AFW73" si="1857">SUM(AF71,BH71,AS71,S71,CH71,QJ71,RJ71,PJ71,PW71,QW71,RW71,IJ71,DH71,GW71,HJ71,HW71,GJ71,FW71,CU71,AAW71,WW71,YW71,AAJ71,YJ71,XW71,WJ71,ZJ71,SJ71,SW71,TJ71,TW71,UJ71,DU71,EJ71,ZW71,ABJ71,ABW71,UW71,VJ71,IW71,MJ71,MW71,JJ71,JW71,KJ71,KW71,LJ71,LW71,NJ71,NW71,ADJ71,OW71,OJ71,EW71,FJ71,BU71,VW71,XJ71,ADW71,ACJ71,ACW71,AEJ71,AEW71,AFJ71)</f>
        <v>48609641.840000048</v>
      </c>
      <c r="AFX71" s="20">
        <f t="shared" ref="AFX71:AFX73" si="1858">SUM(AG71,BI71,AT71,T71,CI71,QK71,RK71,PK71,PX71,QX71,RX71,IK71,DI71,GX71,HK71,HX71,GK71,FX71,CV71,AAX71,WX71,YX71,AAK71,YK71,XX71,WK71,ZK71,SK71,SX71,TK71,TX71,UK71,DV71,EK71,ZX71,ABK71,ABX71,UX71,VK71,IX71,MK71,MX71,JK71,JX71,KK71,KX71,LK71,LX71,NK71,NX71,ADK71,OX71,OK71,EX71,FK71,BV71,VX71,XK71,ADX71,ACK71,ACX71,AEK71,AEX71,AFK71)</f>
        <v>2</v>
      </c>
      <c r="AFY71" s="20">
        <f t="shared" ref="AFY71:AFY73" si="1859">SUM(AH71,BJ71,AU71,U71,CJ71,QL71,RL71,PL71,PY71,QY71,RY71,IL71,DJ71,GY71,HL71,HY71,GL71,FY71,CW71,AAY71,WY71,YY71,AAL71,YL71,XY71,WL71,ZL71,SL71,SY71,TL71,TY71,UL71,DW71,EL71,ZY71,ABL71,ABY71,UY71,VL71,IY71,ML71,MY71,JL71,JY71,KL71,KY71,LL71,LY71,NL71,NY71,ADL71,OY71,OL71,EY71,FL71,BW71,VY71,XL71,ADY71,ACL71,ACY71,AEL71,AEY71,AFL71)</f>
        <v>37098.879999999997</v>
      </c>
      <c r="AFZ71" s="20">
        <f t="shared" ref="AFZ71:AGB73" si="1860">SUM(AI71,BK71,AV71,V71,CK71,QM71,RM71,PM71,PZ71,QZ71,RZ71,IM71,DK71,GZ71,HM71,HZ71,GM71,FZ71,CX71,AAZ71,WZ71,YZ71,AAM71,YM71,XZ71,WM71,ZM71,SM71,SZ71,TM71,TZ71,UM71,DX71,EM71,ZZ71,ABM71,ABZ71,UZ71,VM71,IZ71,MM71,MZ71,JM71,JZ71,KM71,KZ71,LM71,LZ71,NM71,NZ71,ADM71,OZ71,OM71,EZ71,FM71,BX71,VZ71,XM71,ADZ71,ACM71,ACZ71,AEM71,AEZ71,AFM71)</f>
        <v>3833.7600000000011</v>
      </c>
      <c r="AGA71" s="20">
        <f t="shared" si="1860"/>
        <v>2236.3599999999997</v>
      </c>
      <c r="AGB71" s="20">
        <f t="shared" si="1860"/>
        <v>2396.1</v>
      </c>
      <c r="AGC71" s="20">
        <f t="shared" si="524"/>
        <v>162.99999999999955</v>
      </c>
      <c r="AGD71" s="20">
        <f t="shared" si="525"/>
        <v>3443301.2266667113</v>
      </c>
      <c r="AGE71" s="53">
        <f t="shared" si="505"/>
        <v>1.0714285714285712</v>
      </c>
      <c r="AGF71" s="53">
        <f t="shared" si="506"/>
        <v>1.0762360018524555</v>
      </c>
      <c r="AGG71" s="4">
        <f>VLOOKUP($C71,'ДС факт при поликлинике'!$D$6:$JA$139,257,0)</f>
        <v>2</v>
      </c>
      <c r="AGH71" s="76">
        <f>VLOOKUP($C71,'ДС факт при поликлинике'!$D$6:$JA$139,258,0)</f>
        <v>37098.879999999997</v>
      </c>
      <c r="AGI71" s="82">
        <f t="shared" si="522"/>
        <v>0</v>
      </c>
      <c r="AGJ71" s="82">
        <f t="shared" si="523"/>
        <v>0</v>
      </c>
    </row>
    <row r="72" spans="1:868" ht="45" x14ac:dyDescent="0.25">
      <c r="A72" s="205"/>
      <c r="B72" s="203">
        <v>41</v>
      </c>
      <c r="C72" s="211" t="s">
        <v>572</v>
      </c>
      <c r="D72" s="236" t="s">
        <v>573</v>
      </c>
      <c r="E72" s="17">
        <v>13520</v>
      </c>
      <c r="F72" s="228">
        <v>1.75</v>
      </c>
      <c r="G72" s="228"/>
      <c r="H72" s="239">
        <v>0.95</v>
      </c>
      <c r="I72" s="240"/>
      <c r="J72" s="231">
        <v>1.4</v>
      </c>
      <c r="K72" s="231">
        <v>1.68</v>
      </c>
      <c r="L72" s="231">
        <v>2.23</v>
      </c>
      <c r="M72" s="232">
        <v>2.57</v>
      </c>
      <c r="N72" s="2">
        <f>план!N70</f>
        <v>0</v>
      </c>
      <c r="O72" s="2">
        <f>план!O70</f>
        <v>0</v>
      </c>
      <c r="P72" s="2">
        <f t="shared" si="1848"/>
        <v>0</v>
      </c>
      <c r="Q72" s="2">
        <f t="shared" si="1849"/>
        <v>0</v>
      </c>
      <c r="R72" s="15">
        <f>VLOOKUP($C72,'ДС факт при поликлинике'!$D$6:$JC$139,31,0)</f>
        <v>0</v>
      </c>
      <c r="S72" s="15">
        <f>VLOOKUP($C72,'ДС факт при поликлинике'!$D$6:$JC$139,32,0)</f>
        <v>0</v>
      </c>
      <c r="T72" s="15">
        <f>VLOOKUP($C72,'ДС факт при поликлинике'!$D$6:$JC$139,33,0)</f>
        <v>0</v>
      </c>
      <c r="U72" s="15">
        <f>VLOOKUP($C72,'ДС факт при поликлинике'!$D$6:$JC$139,34,0)</f>
        <v>0</v>
      </c>
      <c r="V72" s="2">
        <f>SUM(N72*$F72)</f>
        <v>0</v>
      </c>
      <c r="W72" s="2">
        <f>SUM(P72*$F72)</f>
        <v>0</v>
      </c>
      <c r="X72" s="2">
        <f>SUM(R72*$F72)</f>
        <v>0</v>
      </c>
      <c r="Y72" s="2">
        <f t="shared" si="1850"/>
        <v>0</v>
      </c>
      <c r="Z72" s="2">
        <f t="shared" si="1851"/>
        <v>0</v>
      </c>
      <c r="AA72" s="2">
        <f>план!P70</f>
        <v>0</v>
      </c>
      <c r="AB72" s="2">
        <f>план!Q70</f>
        <v>0</v>
      </c>
      <c r="AC72" s="2">
        <f t="shared" si="1542"/>
        <v>0</v>
      </c>
      <c r="AD72" s="2">
        <f t="shared" si="1543"/>
        <v>0</v>
      </c>
      <c r="AE72" s="15">
        <f>VLOOKUP($C72,'ДС факт при поликлинике'!$D$6:$JC$139,3,0)</f>
        <v>0</v>
      </c>
      <c r="AF72" s="15">
        <f>VLOOKUP($C72,'ДС факт при поликлинике'!$D$6:$JC$139,4,0)</f>
        <v>0</v>
      </c>
      <c r="AG72" s="15">
        <f>VLOOKUP($C72,'ДС факт при поликлинике'!$D$6:$JC$139,5,0)</f>
        <v>0</v>
      </c>
      <c r="AH72" s="15">
        <f>VLOOKUP($C72,'ДС факт при поликлинике'!$D$6:$JC$139,6,0)</f>
        <v>0</v>
      </c>
      <c r="AI72" s="2">
        <f>SUM(AA72*$F72)</f>
        <v>0</v>
      </c>
      <c r="AJ72" s="2">
        <f>SUM(AC72*$F72)</f>
        <v>0</v>
      </c>
      <c r="AK72" s="2">
        <f>SUM(AE72*$F72)</f>
        <v>0</v>
      </c>
      <c r="AL72" s="2">
        <f t="shared" si="1545"/>
        <v>0</v>
      </c>
      <c r="AM72" s="2">
        <f t="shared" si="1546"/>
        <v>0</v>
      </c>
      <c r="AN72" s="2">
        <f>план!R70</f>
        <v>0</v>
      </c>
      <c r="AO72" s="2">
        <f>план!S70</f>
        <v>0</v>
      </c>
      <c r="AP72" s="2">
        <f t="shared" si="1547"/>
        <v>0</v>
      </c>
      <c r="AQ72" s="2">
        <f t="shared" si="1548"/>
        <v>0</v>
      </c>
      <c r="AR72" s="2">
        <f>VLOOKUP($C72,'ДС факт при поликлинике'!$D$6:$JC$141,23,0)</f>
        <v>0</v>
      </c>
      <c r="AS72" s="2">
        <f>VLOOKUP($C72,'ДС факт при поликлинике'!$D$6:$JC$141,24,0)</f>
        <v>0</v>
      </c>
      <c r="AT72" s="2">
        <f>VLOOKUP($C72,'ДС факт при поликлинике'!$D$6:$JC$141,25,0)</f>
        <v>0</v>
      </c>
      <c r="AU72" s="2">
        <f>VLOOKUP($C72,'ДС факт при поликлинике'!$D$6:$JC$141,26,0)</f>
        <v>0</v>
      </c>
      <c r="AV72" s="2">
        <f>SUM(AN72*$F72)</f>
        <v>0</v>
      </c>
      <c r="AW72" s="2">
        <f>SUM(AP72*$F72)</f>
        <v>0</v>
      </c>
      <c r="AX72" s="2">
        <f>SUM(AR72*$F72)</f>
        <v>0</v>
      </c>
      <c r="AY72" s="2">
        <f t="shared" si="1550"/>
        <v>0</v>
      </c>
      <c r="AZ72" s="2">
        <f t="shared" si="1551"/>
        <v>0</v>
      </c>
      <c r="BA72" s="2"/>
      <c r="BB72" s="2"/>
      <c r="BC72" s="2">
        <f>план!T70</f>
        <v>0</v>
      </c>
      <c r="BD72" s="2">
        <f>план!U70</f>
        <v>0</v>
      </c>
      <c r="BE72" s="2">
        <f t="shared" si="1552"/>
        <v>0</v>
      </c>
      <c r="BF72" s="2">
        <f t="shared" si="1553"/>
        <v>0</v>
      </c>
      <c r="BG72" s="2">
        <f>VLOOKUP($C72,'ДС факт при поликлинике'!$D$6:$JC$141,7,0)</f>
        <v>0</v>
      </c>
      <c r="BH72" s="2">
        <f>VLOOKUP($C72,'ДС факт при поликлинике'!$D$6:$JC$141,8,0)</f>
        <v>0</v>
      </c>
      <c r="BI72" s="2">
        <f>VLOOKUP($C72,'ДС факт при поликлинике'!$D$6:$JC$141,9,0)</f>
        <v>0</v>
      </c>
      <c r="BJ72" s="2">
        <f>VLOOKUP($C72,'ДС факт при поликлинике'!$D$6:$JC$141,10,0)</f>
        <v>0</v>
      </c>
      <c r="BK72" s="2">
        <f>SUM(BC72*$F72)</f>
        <v>0</v>
      </c>
      <c r="BL72" s="2">
        <f>SUM(BE72*$F72)</f>
        <v>0</v>
      </c>
      <c r="BM72" s="2">
        <f>SUM(BG72*$F72)</f>
        <v>0</v>
      </c>
      <c r="BN72" s="2">
        <f t="shared" si="1555"/>
        <v>0</v>
      </c>
      <c r="BO72" s="2">
        <f t="shared" si="1556"/>
        <v>0</v>
      </c>
      <c r="BP72" s="2">
        <f>план!V70</f>
        <v>0</v>
      </c>
      <c r="BQ72" s="2">
        <f>план!W70</f>
        <v>0</v>
      </c>
      <c r="BR72" s="2">
        <f t="shared" si="1557"/>
        <v>0</v>
      </c>
      <c r="BS72" s="2">
        <f t="shared" si="1558"/>
        <v>0</v>
      </c>
      <c r="BT72" s="2">
        <f>VLOOKUP($C72,'ДС факт при поликлинике'!$D$6:$JC$141,27,0)</f>
        <v>0</v>
      </c>
      <c r="BU72" s="2">
        <f>VLOOKUP($C72,'ДС факт при поликлинике'!$D$6:$JC$141,28,0)</f>
        <v>0</v>
      </c>
      <c r="BV72" s="2">
        <f>VLOOKUP($C72,'ДС факт при поликлинике'!$D$6:$JC$141,29,0)</f>
        <v>0</v>
      </c>
      <c r="BW72" s="2">
        <f>VLOOKUP($C72,'ДС факт при поликлинике'!$D$6:$JC$141,30,0)</f>
        <v>0</v>
      </c>
      <c r="BX72" s="2">
        <f>SUM(BP72*$F72)</f>
        <v>0</v>
      </c>
      <c r="BY72" s="2">
        <f>SUM(BR72*$F72)</f>
        <v>0</v>
      </c>
      <c r="BZ72" s="2">
        <f>SUM(BT72*$F72)</f>
        <v>0</v>
      </c>
      <c r="CA72" s="2">
        <f t="shared" si="1559"/>
        <v>0</v>
      </c>
      <c r="CB72" s="2">
        <f t="shared" si="1560"/>
        <v>0</v>
      </c>
      <c r="CC72" s="2">
        <f>план!X70</f>
        <v>0</v>
      </c>
      <c r="CD72" s="2">
        <f>план!Y70</f>
        <v>0</v>
      </c>
      <c r="CE72" s="2">
        <f t="shared" si="1561"/>
        <v>0</v>
      </c>
      <c r="CF72" s="2">
        <f t="shared" si="1562"/>
        <v>0</v>
      </c>
      <c r="CG72" s="2">
        <f>VLOOKUP($C72,'ДС факт при поликлинике'!$D$6:$JC$141,51,0)</f>
        <v>0</v>
      </c>
      <c r="CH72" s="2">
        <f>VLOOKUP($C72,'ДС факт при поликлинике'!$D$6:$JC$141,52,0)</f>
        <v>0</v>
      </c>
      <c r="CI72" s="2">
        <f>VLOOKUP($C72,'ДС факт при поликлинике'!$D$6:$JC$141,53,0)</f>
        <v>0</v>
      </c>
      <c r="CJ72" s="2">
        <f>VLOOKUP($C72,'ДС факт при поликлинике'!$D$6:$JC$141,54,0)</f>
        <v>0</v>
      </c>
      <c r="CK72" s="2">
        <f>SUM(CC72*$F72)</f>
        <v>0</v>
      </c>
      <c r="CL72" s="2">
        <f>SUM(CE72*$F72)</f>
        <v>0</v>
      </c>
      <c r="CM72" s="2">
        <f>SUM(CG72*$F72)</f>
        <v>0</v>
      </c>
      <c r="CN72" s="2">
        <f t="shared" si="1563"/>
        <v>0</v>
      </c>
      <c r="CO72" s="2">
        <f t="shared" si="1564"/>
        <v>0</v>
      </c>
      <c r="CP72" s="2">
        <f>план!Z70</f>
        <v>0</v>
      </c>
      <c r="CQ72" s="2">
        <f>план!AA70</f>
        <v>0</v>
      </c>
      <c r="CR72" s="2">
        <f t="shared" si="1565"/>
        <v>0</v>
      </c>
      <c r="CS72" s="2">
        <f t="shared" si="1566"/>
        <v>0</v>
      </c>
      <c r="CT72" s="2">
        <f>VLOOKUP($C72,'ДС факт при поликлинике'!$D$6:$JC$141,235,0)</f>
        <v>0</v>
      </c>
      <c r="CU72" s="2">
        <f>VLOOKUP($C72,'ДС факт при поликлинике'!$D$6:$JC$141,236,0)</f>
        <v>0</v>
      </c>
      <c r="CV72" s="2">
        <f>VLOOKUP($C72,'ДС факт при поликлинике'!$D$6:$JC$141,237,0)</f>
        <v>0</v>
      </c>
      <c r="CW72" s="2">
        <f>VLOOKUP($C72,'ДС факт при поликлинике'!$D$6:$JC$141,238,0)</f>
        <v>0</v>
      </c>
      <c r="CX72" s="2">
        <f>SUM(CP72*$F72)</f>
        <v>0</v>
      </c>
      <c r="CY72" s="2">
        <f>SUM(CR72*$F72)</f>
        <v>0</v>
      </c>
      <c r="CZ72" s="2">
        <f>SUM(CT72*$F72)</f>
        <v>0</v>
      </c>
      <c r="DA72" s="2">
        <f t="shared" si="1567"/>
        <v>0</v>
      </c>
      <c r="DB72" s="2">
        <f t="shared" si="1568"/>
        <v>0</v>
      </c>
      <c r="DC72" s="2">
        <f>план!AB70</f>
        <v>0</v>
      </c>
      <c r="DD72" s="2">
        <f>план!AC70</f>
        <v>0</v>
      </c>
      <c r="DE72" s="2">
        <f t="shared" si="1569"/>
        <v>0</v>
      </c>
      <c r="DF72" s="2">
        <f t="shared" si="1570"/>
        <v>0</v>
      </c>
      <c r="DG72" s="2">
        <f>VLOOKUP($C72,'ДС факт при поликлинике'!$D$6:$JC$141,163,0)</f>
        <v>0</v>
      </c>
      <c r="DH72" s="2">
        <f>VLOOKUP($C72,'ДС факт при поликлинике'!$D$6:$JC$141,164,0)</f>
        <v>0</v>
      </c>
      <c r="DI72" s="2">
        <f>VLOOKUP($C72,'ДС факт при поликлинике'!$D$6:$JC$141,165,0)</f>
        <v>0</v>
      </c>
      <c r="DJ72" s="2">
        <f>VLOOKUP($C72,'ДС факт при поликлинике'!$D$6:$JC$141,166,0)</f>
        <v>0</v>
      </c>
      <c r="DK72" s="2">
        <f>SUM(DC72*$F72)</f>
        <v>0</v>
      </c>
      <c r="DL72" s="2">
        <f>SUM(DE72*$F72)</f>
        <v>0</v>
      </c>
      <c r="DM72" s="2">
        <f>SUM(DG72*$F72)</f>
        <v>0</v>
      </c>
      <c r="DN72" s="2">
        <f t="shared" si="1572"/>
        <v>0</v>
      </c>
      <c r="DO72" s="2">
        <f t="shared" si="1573"/>
        <v>0</v>
      </c>
      <c r="DP72" s="2">
        <f>план!AD70</f>
        <v>0</v>
      </c>
      <c r="DQ72" s="2">
        <f>план!AE70</f>
        <v>0</v>
      </c>
      <c r="DR72" s="2">
        <f t="shared" si="1574"/>
        <v>0</v>
      </c>
      <c r="DS72" s="2">
        <f t="shared" si="1575"/>
        <v>0</v>
      </c>
      <c r="DT72" s="2">
        <f>VLOOKUP($C72,'ДС факт при поликлинике'!$D$6:$JC$141,229,0)</f>
        <v>0</v>
      </c>
      <c r="DU72" s="2">
        <f>VLOOKUP($C72,'ДС факт при поликлинике'!$D$6:$JC$141,230,0)</f>
        <v>0</v>
      </c>
      <c r="DV72" s="2">
        <f>VLOOKUP($C72,'ДС факт при поликлинике'!$D$6:$JC$141,231,0)</f>
        <v>0</v>
      </c>
      <c r="DW72" s="2">
        <f>VLOOKUP($C72,'ДС факт при поликлинике'!$D$6:$JC$141,232,0)</f>
        <v>0</v>
      </c>
      <c r="DX72" s="2">
        <f>SUM(DP72*$F72)</f>
        <v>0</v>
      </c>
      <c r="DY72" s="2">
        <f>SUM(DR72*$F72)</f>
        <v>0</v>
      </c>
      <c r="DZ72" s="2">
        <f>SUM(DT72*$F72)</f>
        <v>0</v>
      </c>
      <c r="EA72" s="2">
        <f t="shared" si="1576"/>
        <v>0</v>
      </c>
      <c r="EB72" s="2">
        <f t="shared" si="1577"/>
        <v>0</v>
      </c>
      <c r="EC72" s="2"/>
      <c r="ED72" s="2"/>
      <c r="EE72" s="2">
        <f>план!AF70</f>
        <v>0</v>
      </c>
      <c r="EF72" s="2">
        <f>план!AG70</f>
        <v>0</v>
      </c>
      <c r="EG72" s="2">
        <f t="shared" si="1578"/>
        <v>0</v>
      </c>
      <c r="EH72" s="2">
        <f t="shared" si="1579"/>
        <v>0</v>
      </c>
      <c r="EI72" s="2">
        <f>VLOOKUP($C72,'ДС факт при поликлинике'!$D$6:$JC$141,239,0)</f>
        <v>0</v>
      </c>
      <c r="EJ72" s="2">
        <f>VLOOKUP($C72,'ДС факт при поликлинике'!$D$6:$JC$141,240,0)</f>
        <v>0</v>
      </c>
      <c r="EK72" s="2">
        <f>VLOOKUP($C72,'ДС факт при поликлинике'!$D$6:$JC$141,241,0)</f>
        <v>0</v>
      </c>
      <c r="EL72" s="2">
        <f>VLOOKUP($C72,'ДС факт при поликлинике'!$D$6:$JC$141,242,0)</f>
        <v>0</v>
      </c>
      <c r="EM72" s="2">
        <f>SUM(EE72*$F72)</f>
        <v>0</v>
      </c>
      <c r="EN72" s="2">
        <f>SUM(EG72*$F72)</f>
        <v>0</v>
      </c>
      <c r="EO72" s="2">
        <f>SUM(EI72*$F72)</f>
        <v>0</v>
      </c>
      <c r="EP72" s="2">
        <f t="shared" si="1581"/>
        <v>0</v>
      </c>
      <c r="EQ72" s="2">
        <f t="shared" si="1582"/>
        <v>0</v>
      </c>
      <c r="ER72" s="2">
        <f>план!AH70</f>
        <v>0</v>
      </c>
      <c r="ES72" s="2">
        <f>план!AI70</f>
        <v>0</v>
      </c>
      <c r="ET72" s="2">
        <f t="shared" si="1583"/>
        <v>0</v>
      </c>
      <c r="EU72" s="2">
        <f t="shared" si="1584"/>
        <v>0</v>
      </c>
      <c r="EV72" s="2">
        <f>VLOOKUP($C72,'ДС факт при поликлинике'!$D$6:$JC$141,11,0)</f>
        <v>0</v>
      </c>
      <c r="EW72" s="2">
        <f>VLOOKUP($C72,'ДС факт при поликлинике'!$D$6:$JC$141,12,0)</f>
        <v>0</v>
      </c>
      <c r="EX72" s="2">
        <f>VLOOKUP($C72,'ДС факт при поликлинике'!$D$6:$JC$141,13,0)</f>
        <v>0</v>
      </c>
      <c r="EY72" s="2">
        <f>VLOOKUP($C72,'ДС факт при поликлинике'!$D$6:$JC$141,14,0)</f>
        <v>0</v>
      </c>
      <c r="EZ72" s="2">
        <f>SUM(ER72*$F72)</f>
        <v>0</v>
      </c>
      <c r="FA72" s="2">
        <f>SUM(ET72*$F72)</f>
        <v>0</v>
      </c>
      <c r="FB72" s="2">
        <f>SUM(EV72*$F72)</f>
        <v>0</v>
      </c>
      <c r="FC72" s="2">
        <f t="shared" si="1586"/>
        <v>0</v>
      </c>
      <c r="FD72" s="2">
        <f t="shared" si="1587"/>
        <v>0</v>
      </c>
      <c r="FE72" s="2">
        <f>план!AJ70</f>
        <v>0</v>
      </c>
      <c r="FF72" s="2">
        <f>план!AK70</f>
        <v>0</v>
      </c>
      <c r="FG72" s="2">
        <f t="shared" si="1588"/>
        <v>0</v>
      </c>
      <c r="FH72" s="2">
        <f t="shared" si="1589"/>
        <v>0</v>
      </c>
      <c r="FI72" s="2">
        <f>VLOOKUP($C72,'ДС факт при поликлинике'!$D$6:$JC$141,243,0)</f>
        <v>0</v>
      </c>
      <c r="FJ72" s="2">
        <f>VLOOKUP($C72,'ДС факт при поликлинике'!$D$6:$JC$141,244,0)</f>
        <v>0</v>
      </c>
      <c r="FK72" s="2">
        <f>VLOOKUP($C72,'ДС факт при поликлинике'!$D$6:$JC$141,245,0)</f>
        <v>0</v>
      </c>
      <c r="FL72" s="2">
        <f>VLOOKUP($C72,'ДС факт при поликлинике'!$D$6:$JC$141,246,0)</f>
        <v>0</v>
      </c>
      <c r="FM72" s="2">
        <f>SUM(FE72*$F72)</f>
        <v>0</v>
      </c>
      <c r="FN72" s="2">
        <f>SUM(FG72*$F72)</f>
        <v>0</v>
      </c>
      <c r="FO72" s="2">
        <f>SUM(FI72*$F72)</f>
        <v>0</v>
      </c>
      <c r="FP72" s="2">
        <f t="shared" si="1591"/>
        <v>0</v>
      </c>
      <c r="FQ72" s="2">
        <f t="shared" si="1592"/>
        <v>0</v>
      </c>
      <c r="FR72" s="2">
        <f>план!AL70</f>
        <v>0</v>
      </c>
      <c r="FS72" s="2">
        <f>план!AM70</f>
        <v>0</v>
      </c>
      <c r="FT72" s="2">
        <f t="shared" si="1593"/>
        <v>0</v>
      </c>
      <c r="FU72" s="2">
        <f t="shared" si="1594"/>
        <v>0</v>
      </c>
      <c r="FV72" s="2">
        <f>VLOOKUP($C72,'ДС факт при поликлинике'!$D$6:$JC$141,197,0)</f>
        <v>0</v>
      </c>
      <c r="FW72" s="2">
        <f>VLOOKUP($C72,'ДС факт при поликлинике'!$D$6:$JC$141,198,0)</f>
        <v>0</v>
      </c>
      <c r="FX72" s="2">
        <f>VLOOKUP($C72,'ДС факт при поликлинике'!$D$6:$JC$141,199,0)</f>
        <v>0</v>
      </c>
      <c r="FY72" s="2">
        <f>VLOOKUP($C72,'ДС факт при поликлинике'!$D$6:$JC$141,200,0)</f>
        <v>0</v>
      </c>
      <c r="FZ72" s="2">
        <f>SUM(FR72*$F72)</f>
        <v>0</v>
      </c>
      <c r="GA72" s="2">
        <f>SUM(FT72*$F72)</f>
        <v>0</v>
      </c>
      <c r="GB72" s="2">
        <f>SUM(FV72*$F72)</f>
        <v>0</v>
      </c>
      <c r="GC72" s="2">
        <f t="shared" si="1596"/>
        <v>0</v>
      </c>
      <c r="GD72" s="2">
        <f t="shared" si="1597"/>
        <v>0</v>
      </c>
      <c r="GE72" s="2">
        <f>план!AN70</f>
        <v>90</v>
      </c>
      <c r="GF72" s="2">
        <f>план!AO70</f>
        <v>2832102</v>
      </c>
      <c r="GG72" s="2">
        <f t="shared" si="1598"/>
        <v>52.5</v>
      </c>
      <c r="GH72" s="2">
        <f t="shared" si="1599"/>
        <v>1652059.5</v>
      </c>
      <c r="GI72" s="2">
        <f>VLOOKUP($C72,'ДС факт при поликлинике'!$D$6:$JC$141,201,0)</f>
        <v>34</v>
      </c>
      <c r="GJ72" s="2">
        <f>VLOOKUP($C72,'ДС факт при поликлинике'!$D$6:$JC$141,202,0)</f>
        <v>1069905.2000000007</v>
      </c>
      <c r="GK72" s="2">
        <f>VLOOKUP($C72,'ДС факт при поликлинике'!$D$6:$JC$141,203,0)</f>
        <v>0</v>
      </c>
      <c r="GL72" s="2">
        <f>VLOOKUP($C72,'ДС факт при поликлинике'!$D$6:$JC$141,204,0)</f>
        <v>0</v>
      </c>
      <c r="GM72" s="2">
        <f>SUM(GE72*$F72)</f>
        <v>157.5</v>
      </c>
      <c r="GN72" s="2">
        <f>SUM(GG72*$F72)</f>
        <v>91.875</v>
      </c>
      <c r="GO72" s="2">
        <f>SUM(GI72*$F72)</f>
        <v>59.5</v>
      </c>
      <c r="GP72" s="2">
        <f t="shared" si="1601"/>
        <v>-18.5</v>
      </c>
      <c r="GQ72" s="2">
        <f t="shared" si="1602"/>
        <v>-582154.29999999935</v>
      </c>
      <c r="GR72" s="2">
        <f>план!AP70</f>
        <v>0</v>
      </c>
      <c r="GS72" s="2">
        <f>план!AQ70</f>
        <v>0</v>
      </c>
      <c r="GT72" s="2">
        <f t="shared" si="1603"/>
        <v>0</v>
      </c>
      <c r="GU72" s="2">
        <f t="shared" si="1604"/>
        <v>0</v>
      </c>
      <c r="GV72" s="2">
        <f>VLOOKUP($C72,'ДС факт при поликлинике'!$D$6:$JC$141,171,0)</f>
        <v>0</v>
      </c>
      <c r="GW72" s="2">
        <f>VLOOKUP($C72,'ДС факт при поликлинике'!$D$6:$JC$141,172,0)</f>
        <v>0</v>
      </c>
      <c r="GX72" s="2">
        <f>VLOOKUP($C72,'ДС факт при поликлинике'!$D$6:$JC$141,173,0)</f>
        <v>0</v>
      </c>
      <c r="GY72" s="2">
        <f>VLOOKUP($C72,'ДС факт при поликлинике'!$D$6:$JC$141,174,0)</f>
        <v>0</v>
      </c>
      <c r="GZ72" s="2">
        <f>SUM(GR72*$F72)</f>
        <v>0</v>
      </c>
      <c r="HA72" s="2">
        <f>SUM(GT72*$F72)</f>
        <v>0</v>
      </c>
      <c r="HB72" s="2">
        <f>SUM(GV72*$F72)</f>
        <v>0</v>
      </c>
      <c r="HC72" s="2">
        <f t="shared" si="1606"/>
        <v>0</v>
      </c>
      <c r="HD72" s="2">
        <f t="shared" si="1607"/>
        <v>0</v>
      </c>
      <c r="HE72" s="2">
        <f>план!AR70</f>
        <v>0</v>
      </c>
      <c r="HF72" s="2">
        <f>план!AS70</f>
        <v>0</v>
      </c>
      <c r="HG72" s="2">
        <f t="shared" si="1608"/>
        <v>0</v>
      </c>
      <c r="HH72" s="2">
        <f t="shared" si="1609"/>
        <v>0</v>
      </c>
      <c r="HI72" s="2">
        <f>VLOOKUP($C72,'ДС факт при поликлинике'!$D$6:$JC$141,175,0)</f>
        <v>0</v>
      </c>
      <c r="HJ72" s="2">
        <f>VLOOKUP($C72,'ДС факт при поликлинике'!$D$6:$JC$141,176,0)</f>
        <v>0</v>
      </c>
      <c r="HK72" s="2">
        <f>VLOOKUP($C72,'ДС факт при поликлинике'!$D$6:$JC$141,177,0)</f>
        <v>0</v>
      </c>
      <c r="HL72" s="2">
        <f>VLOOKUP($C72,'ДС факт при поликлинике'!$D$6:$JC$141,178,0)</f>
        <v>0</v>
      </c>
      <c r="HM72" s="2">
        <f>SUM(HE72*$F72)</f>
        <v>0</v>
      </c>
      <c r="HN72" s="2">
        <f>SUM(HG72*$F72)</f>
        <v>0</v>
      </c>
      <c r="HO72" s="2">
        <f>SUM(HI72*$F72)</f>
        <v>0</v>
      </c>
      <c r="HP72" s="2">
        <f t="shared" si="1611"/>
        <v>0</v>
      </c>
      <c r="HQ72" s="2">
        <f t="shared" si="1612"/>
        <v>0</v>
      </c>
      <c r="HR72" s="2">
        <f>план!AT70</f>
        <v>0</v>
      </c>
      <c r="HS72" s="2">
        <f>план!AU70</f>
        <v>0</v>
      </c>
      <c r="HT72" s="2">
        <f t="shared" si="1613"/>
        <v>0</v>
      </c>
      <c r="HU72" s="2">
        <f t="shared" si="1614"/>
        <v>0</v>
      </c>
      <c r="HV72" s="2">
        <f>VLOOKUP($C72,'ДС факт при поликлинике'!$D$6:$JC$141,179,0)</f>
        <v>0</v>
      </c>
      <c r="HW72" s="2">
        <f>VLOOKUP($C72,'ДС факт при поликлинике'!$D$6:$JC$141,180,0)</f>
        <v>0</v>
      </c>
      <c r="HX72" s="2">
        <f>VLOOKUP($C72,'ДС факт при поликлинике'!$D$6:$JC$141,181,0)</f>
        <v>0</v>
      </c>
      <c r="HY72" s="2">
        <f>VLOOKUP($C72,'ДС факт при поликлинике'!$D$6:$JC$141,182,0)</f>
        <v>0</v>
      </c>
      <c r="HZ72" s="2">
        <f>SUM(HR72*$F72)</f>
        <v>0</v>
      </c>
      <c r="IA72" s="2">
        <f>SUM(HT72*$F72)</f>
        <v>0</v>
      </c>
      <c r="IB72" s="2">
        <f>SUM(HV72*$F72)</f>
        <v>0</v>
      </c>
      <c r="IC72" s="2">
        <f t="shared" si="1616"/>
        <v>0</v>
      </c>
      <c r="ID72" s="2">
        <f t="shared" si="1617"/>
        <v>0</v>
      </c>
      <c r="IE72" s="2">
        <f>план!AV70</f>
        <v>10</v>
      </c>
      <c r="IF72" s="2">
        <f>план!AW70</f>
        <v>314678</v>
      </c>
      <c r="IG72" s="2">
        <f t="shared" si="1618"/>
        <v>5.8333333333333339</v>
      </c>
      <c r="IH72" s="2">
        <f t="shared" si="1619"/>
        <v>183562.16666666669</v>
      </c>
      <c r="II72" s="2">
        <f>VLOOKUP($C72,'ДС факт при поликлинике'!$D$6:$JC$141,129,0)</f>
        <v>0</v>
      </c>
      <c r="IJ72" s="2">
        <f>VLOOKUP($C72,'ДС факт при поликлинике'!$D$6:$JC$141,130,0)</f>
        <v>0</v>
      </c>
      <c r="IK72" s="2">
        <f>VLOOKUP($C72,'ДС факт при поликлинике'!$D$6:$JC$141,131,0)</f>
        <v>0</v>
      </c>
      <c r="IL72" s="2">
        <f>VLOOKUP($C72,'ДС факт при поликлинике'!$D$6:$JC$141,132,0)</f>
        <v>0</v>
      </c>
      <c r="IM72" s="2">
        <f>SUM(IE72*$F72)</f>
        <v>17.5</v>
      </c>
      <c r="IN72" s="2">
        <f>SUM(IG72*$F72)</f>
        <v>10.208333333333334</v>
      </c>
      <c r="IO72" s="2">
        <f>SUM(II72*$F72)</f>
        <v>0</v>
      </c>
      <c r="IP72" s="2">
        <f t="shared" si="1621"/>
        <v>-5.8333333333333339</v>
      </c>
      <c r="IQ72" s="2">
        <f t="shared" si="1622"/>
        <v>-183562.16666666669</v>
      </c>
      <c r="IR72" s="2">
        <f>план!AX70</f>
        <v>0</v>
      </c>
      <c r="IS72" s="2">
        <f>план!AY70</f>
        <v>0</v>
      </c>
      <c r="IT72" s="2">
        <f t="shared" si="1623"/>
        <v>0</v>
      </c>
      <c r="IU72" s="2">
        <f t="shared" si="1624"/>
        <v>0</v>
      </c>
      <c r="IV72" s="2">
        <f>VLOOKUP($C72,'ДС факт при поликлинике'!$D$6:$JC$141,125,0)</f>
        <v>0</v>
      </c>
      <c r="IW72" s="2">
        <f>VLOOKUP($C72,'ДС факт при поликлинике'!$D$6:$JC$141,126,0)</f>
        <v>0</v>
      </c>
      <c r="IX72" s="2">
        <f>VLOOKUP($C72,'ДС факт при поликлинике'!$D$6:$JC$141,127,0)</f>
        <v>0</v>
      </c>
      <c r="IY72" s="2">
        <f>VLOOKUP($C72,'ДС факт при поликлинике'!$D$6:$JC$141,128,0)</f>
        <v>0</v>
      </c>
      <c r="IZ72" s="2">
        <f>SUM(IR72*$F72)</f>
        <v>0</v>
      </c>
      <c r="JA72" s="2">
        <f>SUM(IT72*$F72)</f>
        <v>0</v>
      </c>
      <c r="JB72" s="2">
        <f>SUM(IV72*$F72)</f>
        <v>0</v>
      </c>
      <c r="JC72" s="2">
        <f t="shared" si="1626"/>
        <v>0</v>
      </c>
      <c r="JD72" s="2">
        <f t="shared" si="1627"/>
        <v>0</v>
      </c>
      <c r="JE72" s="2">
        <f>план!AZ70</f>
        <v>0</v>
      </c>
      <c r="JF72" s="2">
        <f>план!BA70</f>
        <v>0</v>
      </c>
      <c r="JG72" s="2">
        <f t="shared" si="1628"/>
        <v>0</v>
      </c>
      <c r="JH72" s="2">
        <f t="shared" si="1629"/>
        <v>0</v>
      </c>
      <c r="JI72" s="2">
        <f>VLOOKUP($C72,'ДС факт при поликлинике'!$D$6:$JC$141,161,0)</f>
        <v>0</v>
      </c>
      <c r="JJ72" s="2">
        <f>VLOOKUP($C72,'ДС факт при поликлинике'!$D$6:$JC$141,162,0)</f>
        <v>0</v>
      </c>
      <c r="JK72" s="2"/>
      <c r="JL72" s="2"/>
      <c r="JM72" s="2">
        <f>SUM(JE72*$F72)</f>
        <v>0</v>
      </c>
      <c r="JN72" s="2">
        <f>SUM(JG72*$F72)</f>
        <v>0</v>
      </c>
      <c r="JO72" s="2">
        <f>SUM(JI72*$F72)</f>
        <v>0</v>
      </c>
      <c r="JP72" s="2">
        <f t="shared" si="1631"/>
        <v>0</v>
      </c>
      <c r="JQ72" s="2">
        <f t="shared" si="1632"/>
        <v>0</v>
      </c>
      <c r="JR72" s="2">
        <f>план!BB70</f>
        <v>0</v>
      </c>
      <c r="JS72" s="2">
        <f>план!BC70</f>
        <v>0</v>
      </c>
      <c r="JT72" s="2">
        <f t="shared" si="1633"/>
        <v>0</v>
      </c>
      <c r="JU72" s="2">
        <f t="shared" si="1634"/>
        <v>0</v>
      </c>
      <c r="JV72" s="2">
        <f>VLOOKUP($C72,'ДС факт при поликлинике'!$D$6:$JC$141,133,0)</f>
        <v>0</v>
      </c>
      <c r="JW72" s="2">
        <f>VLOOKUP($C72,'ДС факт при поликлинике'!$D$6:$JC$141,134,0)</f>
        <v>0</v>
      </c>
      <c r="JX72" s="2">
        <f>VLOOKUP($C72,'ДС факт при поликлинике'!$D$6:$JC$141,135,0)</f>
        <v>0</v>
      </c>
      <c r="JY72" s="2">
        <f>VLOOKUP($C72,'ДС факт при поликлинике'!$D$6:$JC$141,136,0)</f>
        <v>0</v>
      </c>
      <c r="JZ72" s="2">
        <f>SUM(JR72*$F72)</f>
        <v>0</v>
      </c>
      <c r="KA72" s="2">
        <f>SUM(JT72*$F72)</f>
        <v>0</v>
      </c>
      <c r="KB72" s="2">
        <f>SUM(JV72*$F72)</f>
        <v>0</v>
      </c>
      <c r="KC72" s="2">
        <f t="shared" si="1636"/>
        <v>0</v>
      </c>
      <c r="KD72" s="2">
        <f t="shared" si="1637"/>
        <v>0</v>
      </c>
      <c r="KE72" s="2">
        <f>план!BD70</f>
        <v>0</v>
      </c>
      <c r="KF72" s="2">
        <f>план!BE70</f>
        <v>0</v>
      </c>
      <c r="KG72" s="2">
        <f t="shared" si="1638"/>
        <v>0</v>
      </c>
      <c r="KH72" s="2">
        <f t="shared" si="1639"/>
        <v>0</v>
      </c>
      <c r="KI72" s="2">
        <f>VLOOKUP($C72,'ДС факт при поликлинике'!$D$6:$JC$141,137,0)</f>
        <v>0</v>
      </c>
      <c r="KJ72" s="2">
        <f>VLOOKUP($C72,'ДС факт при поликлинике'!$D$6:$JC$141,138,0)</f>
        <v>0</v>
      </c>
      <c r="KK72" s="2">
        <f>VLOOKUP($C72,'ДС факт при поликлинике'!$D$6:$JC$141,139,0)</f>
        <v>0</v>
      </c>
      <c r="KL72" s="2">
        <f>VLOOKUP($C72,'ДС факт при поликлинике'!$D$6:$JC$141,140,0)</f>
        <v>0</v>
      </c>
      <c r="KM72" s="2">
        <f>SUM(KE72*$F72)</f>
        <v>0</v>
      </c>
      <c r="KN72" s="2">
        <f>SUM(KG72*$F72)</f>
        <v>0</v>
      </c>
      <c r="KO72" s="2">
        <f>SUM(KI72*$F72)</f>
        <v>0</v>
      </c>
      <c r="KP72" s="2">
        <f t="shared" si="1641"/>
        <v>0</v>
      </c>
      <c r="KQ72" s="2">
        <f t="shared" si="1642"/>
        <v>0</v>
      </c>
      <c r="KR72" s="2">
        <f>план!BF70</f>
        <v>17</v>
      </c>
      <c r="KS72" s="2">
        <f>план!BG70</f>
        <v>534952.6</v>
      </c>
      <c r="KT72" s="2">
        <f t="shared" si="1643"/>
        <v>9.9166666666666679</v>
      </c>
      <c r="KU72" s="2">
        <f t="shared" si="1644"/>
        <v>312055.68333333335</v>
      </c>
      <c r="KV72" s="2">
        <f>VLOOKUP($C72,'ДС факт при поликлинике'!$D$6:$JC$141,141,0)</f>
        <v>0</v>
      </c>
      <c r="KW72" s="2">
        <f>VLOOKUP($C72,'ДС факт при поликлинике'!$D$6:$JC$141,142,0)</f>
        <v>0</v>
      </c>
      <c r="KX72" s="2"/>
      <c r="KY72" s="2"/>
      <c r="KZ72" s="2">
        <f>SUM(KR72*$F72)</f>
        <v>29.75</v>
      </c>
      <c r="LA72" s="2">
        <f>SUM(KT72*$F72)</f>
        <v>17.354166666666668</v>
      </c>
      <c r="LB72" s="2">
        <f>SUM(KV72*$F72)</f>
        <v>0</v>
      </c>
      <c r="LC72" s="2">
        <f t="shared" si="1646"/>
        <v>-9.9166666666666679</v>
      </c>
      <c r="LD72" s="2">
        <f t="shared" si="1647"/>
        <v>-312055.68333333335</v>
      </c>
      <c r="LE72" s="2">
        <f>план!BH70</f>
        <v>0</v>
      </c>
      <c r="LF72" s="2">
        <f>план!BI70</f>
        <v>0</v>
      </c>
      <c r="LG72" s="2">
        <f t="shared" si="1648"/>
        <v>0</v>
      </c>
      <c r="LH72" s="2">
        <f t="shared" si="1649"/>
        <v>0</v>
      </c>
      <c r="LI72" s="2">
        <f>VLOOKUP($C72,'ДС факт при поликлинике'!$D$6:$JC$141,143,0)</f>
        <v>0</v>
      </c>
      <c r="LJ72" s="2">
        <f>VLOOKUP($C72,'ДС факт при поликлинике'!$D$6:$JC$141,144,0)</f>
        <v>0</v>
      </c>
      <c r="LK72" s="2"/>
      <c r="LL72" s="2"/>
      <c r="LM72" s="2">
        <f>SUM(LE72*$F72)</f>
        <v>0</v>
      </c>
      <c r="LN72" s="2">
        <f>SUM(LG72*$F72)</f>
        <v>0</v>
      </c>
      <c r="LO72" s="2">
        <f>SUM(LI72*$F72)</f>
        <v>0</v>
      </c>
      <c r="LP72" s="2">
        <f t="shared" si="1651"/>
        <v>0</v>
      </c>
      <c r="LQ72" s="2">
        <f t="shared" si="1652"/>
        <v>0</v>
      </c>
      <c r="LR72" s="2">
        <f>план!BJ70</f>
        <v>0</v>
      </c>
      <c r="LS72" s="2">
        <f>план!BK70</f>
        <v>0</v>
      </c>
      <c r="LT72" s="2">
        <f t="shared" si="1653"/>
        <v>0</v>
      </c>
      <c r="LU72" s="2">
        <f t="shared" si="1654"/>
        <v>0</v>
      </c>
      <c r="LV72" s="2">
        <f>VLOOKUP($C72,'ДС факт при поликлинике'!$D$6:$JC$141,145,0)</f>
        <v>0</v>
      </c>
      <c r="LW72" s="2">
        <f>VLOOKUP($C72,'ДС факт при поликлинике'!$D$6:$JC$141,146,0)</f>
        <v>0</v>
      </c>
      <c r="LX72" s="2"/>
      <c r="LY72" s="2"/>
      <c r="LZ72" s="2">
        <f>SUM(LR72*$F72)</f>
        <v>0</v>
      </c>
      <c r="MA72" s="2">
        <f>SUM(LT72*$F72)</f>
        <v>0</v>
      </c>
      <c r="MB72" s="2">
        <f>SUM(LV72*$F72)</f>
        <v>0</v>
      </c>
      <c r="MC72" s="2">
        <f t="shared" si="1656"/>
        <v>0</v>
      </c>
      <c r="MD72" s="2">
        <f t="shared" si="1657"/>
        <v>0</v>
      </c>
      <c r="ME72" s="2">
        <f>план!BL70</f>
        <v>0</v>
      </c>
      <c r="MF72" s="2">
        <f>план!BM70</f>
        <v>0</v>
      </c>
      <c r="MG72" s="2">
        <f t="shared" si="1658"/>
        <v>0</v>
      </c>
      <c r="MH72" s="2">
        <f t="shared" si="1659"/>
        <v>0</v>
      </c>
      <c r="MI72" s="2">
        <f>VLOOKUP($C72,'ДС факт при поликлинике'!$D$6:$JC$141,183,0)</f>
        <v>0</v>
      </c>
      <c r="MJ72" s="2">
        <f>VLOOKUP($C72,'ДС факт при поликлинике'!$D$6:$JC$141,184,0)</f>
        <v>0</v>
      </c>
      <c r="MK72" s="2">
        <f>VLOOKUP($C72,'ДС факт при поликлинике'!$D$6:$JC$141,185,0)</f>
        <v>0</v>
      </c>
      <c r="ML72" s="2">
        <f>VLOOKUP($C72,'ДС факт при поликлинике'!$D$6:$JC$141,186,0)</f>
        <v>0</v>
      </c>
      <c r="MM72" s="2">
        <f>SUM(ME72*$F72)</f>
        <v>0</v>
      </c>
      <c r="MN72" s="2">
        <f>SUM(MG72*$F72)</f>
        <v>0</v>
      </c>
      <c r="MO72" s="2">
        <f>SUM(MI72*$F72)</f>
        <v>0</v>
      </c>
      <c r="MP72" s="2">
        <f t="shared" si="1661"/>
        <v>0</v>
      </c>
      <c r="MQ72" s="2">
        <f t="shared" si="1662"/>
        <v>0</v>
      </c>
      <c r="MR72" s="2">
        <f>план!BN70</f>
        <v>0</v>
      </c>
      <c r="MS72" s="2">
        <f>план!BO70</f>
        <v>0</v>
      </c>
      <c r="MT72" s="2">
        <f t="shared" si="1663"/>
        <v>0</v>
      </c>
      <c r="MU72" s="2">
        <f t="shared" si="1664"/>
        <v>0</v>
      </c>
      <c r="MV72" s="2">
        <f>VLOOKUP($C72,'ДС факт при поликлинике'!$D$6:$JC$141,187,0)</f>
        <v>0</v>
      </c>
      <c r="MW72" s="2">
        <f>VLOOKUP($C72,'ДС факт при поликлинике'!$D$6:$JC$141,188,0)</f>
        <v>0</v>
      </c>
      <c r="MX72" s="2"/>
      <c r="MY72" s="2"/>
      <c r="MZ72" s="2">
        <f>SUM(MR72*$F72)</f>
        <v>0</v>
      </c>
      <c r="NA72" s="2">
        <f>SUM(MT72*$F72)</f>
        <v>0</v>
      </c>
      <c r="NB72" s="2">
        <f>SUM(MV72*$F72)</f>
        <v>0</v>
      </c>
      <c r="NC72" s="2">
        <f t="shared" si="1666"/>
        <v>0</v>
      </c>
      <c r="ND72" s="2">
        <f t="shared" si="1667"/>
        <v>0</v>
      </c>
      <c r="NE72" s="2">
        <f>план!BP70</f>
        <v>57</v>
      </c>
      <c r="NF72" s="2">
        <f>план!BQ70</f>
        <v>1793664.5999999999</v>
      </c>
      <c r="NG72" s="2">
        <f t="shared" si="1668"/>
        <v>33.25</v>
      </c>
      <c r="NH72" s="2">
        <f t="shared" si="1669"/>
        <v>1046304.3499999999</v>
      </c>
      <c r="NI72" s="2">
        <f>VLOOKUP($C72,'ДС факт при поликлинике'!$D$6:$JC$141,189,0)</f>
        <v>0</v>
      </c>
      <c r="NJ72" s="2">
        <f>VLOOKUP($C72,'ДС факт при поликлинике'!$D$6:$JC$141,190,0)</f>
        <v>0</v>
      </c>
      <c r="NK72" s="2"/>
      <c r="NL72" s="2"/>
      <c r="NM72" s="2">
        <f>SUM(NE72*$F72)</f>
        <v>99.75</v>
      </c>
      <c r="NN72" s="2">
        <f>SUM(NG72*$F72)</f>
        <v>58.1875</v>
      </c>
      <c r="NO72" s="2">
        <f>SUM(NI72*$F72)</f>
        <v>0</v>
      </c>
      <c r="NP72" s="2">
        <f t="shared" si="1671"/>
        <v>-33.25</v>
      </c>
      <c r="NQ72" s="2">
        <f t="shared" si="1672"/>
        <v>-1046304.3499999999</v>
      </c>
      <c r="NR72" s="2">
        <f>план!BR70</f>
        <v>0</v>
      </c>
      <c r="NS72" s="2">
        <f>план!BS70</f>
        <v>0</v>
      </c>
      <c r="NT72" s="2">
        <f t="shared" si="1673"/>
        <v>0</v>
      </c>
      <c r="NU72" s="2">
        <f t="shared" si="1674"/>
        <v>0</v>
      </c>
      <c r="NV72" s="2">
        <f>VLOOKUP($C72,'ДС факт при поликлинике'!$D$6:$JC$141,191,0)</f>
        <v>0</v>
      </c>
      <c r="NW72" s="2">
        <f>VLOOKUP($C72,'ДС факт при поликлинике'!$D$6:$JC$141,192,0)</f>
        <v>0</v>
      </c>
      <c r="NX72" s="2"/>
      <c r="NY72" s="2"/>
      <c r="NZ72" s="2">
        <f>SUM(NR72*$F72)</f>
        <v>0</v>
      </c>
      <c r="OA72" s="2">
        <f>SUM(NT72*$F72)</f>
        <v>0</v>
      </c>
      <c r="OB72" s="2">
        <f>SUM(NV72*$F72)</f>
        <v>0</v>
      </c>
      <c r="OC72" s="2">
        <f t="shared" si="1676"/>
        <v>0</v>
      </c>
      <c r="OD72" s="2">
        <f t="shared" si="1677"/>
        <v>0</v>
      </c>
      <c r="OE72" s="2">
        <f>план!BT70</f>
        <v>0</v>
      </c>
      <c r="OF72" s="2">
        <f>план!BU70</f>
        <v>0</v>
      </c>
      <c r="OG72" s="2">
        <f t="shared" si="1678"/>
        <v>0</v>
      </c>
      <c r="OH72" s="2">
        <f t="shared" si="1679"/>
        <v>0</v>
      </c>
      <c r="OI72" s="2">
        <f>VLOOKUP($C72,'ДС факт при поликлинике'!$D$6:$JC$141,149,0)</f>
        <v>0</v>
      </c>
      <c r="OJ72" s="2">
        <f>VLOOKUP($C72,'ДС факт при поликлинике'!$D$6:$JC$141,150,0)</f>
        <v>0</v>
      </c>
      <c r="OK72" s="2"/>
      <c r="OL72" s="2"/>
      <c r="OM72" s="2">
        <f>SUM(OE72*$F72)</f>
        <v>0</v>
      </c>
      <c r="ON72" s="2">
        <f>SUM(OG72*$F72)</f>
        <v>0</v>
      </c>
      <c r="OO72" s="2">
        <f>SUM(OI72*$F72)</f>
        <v>0</v>
      </c>
      <c r="OP72" s="2">
        <f t="shared" si="1681"/>
        <v>0</v>
      </c>
      <c r="OQ72" s="2">
        <f t="shared" si="1682"/>
        <v>0</v>
      </c>
      <c r="OR72" s="2">
        <f>план!BV70</f>
        <v>0</v>
      </c>
      <c r="OS72" s="2">
        <f>план!BW70</f>
        <v>0</v>
      </c>
      <c r="OT72" s="2">
        <f t="shared" si="1683"/>
        <v>0</v>
      </c>
      <c r="OU72" s="2">
        <f t="shared" si="1684"/>
        <v>0</v>
      </c>
      <c r="OV72" s="2">
        <f>VLOOKUP($C72,'ДС факт при поликлинике'!$D$6:$JC$141,247,0)</f>
        <v>0</v>
      </c>
      <c r="OW72" s="2">
        <f>VLOOKUP($C72,'ДС факт при поликлинике'!$D$6:$JC$141,248,0)</f>
        <v>0</v>
      </c>
      <c r="OX72" s="2"/>
      <c r="OY72" s="2"/>
      <c r="OZ72" s="2">
        <f>SUM(OR72*$F72)</f>
        <v>0</v>
      </c>
      <c r="PA72" s="2">
        <f>SUM(OT72*$F72)</f>
        <v>0</v>
      </c>
      <c r="PB72" s="2">
        <f>SUM(OV72*$F72)</f>
        <v>0</v>
      </c>
      <c r="PC72" s="2">
        <f t="shared" si="1686"/>
        <v>0</v>
      </c>
      <c r="PD72" s="2">
        <f t="shared" si="1687"/>
        <v>0</v>
      </c>
      <c r="PE72" s="2">
        <f>план!BX70</f>
        <v>0</v>
      </c>
      <c r="PF72" s="2">
        <f>план!BY70</f>
        <v>0</v>
      </c>
      <c r="PG72" s="2">
        <f t="shared" si="1688"/>
        <v>0</v>
      </c>
      <c r="PH72" s="2">
        <f t="shared" si="1689"/>
        <v>0</v>
      </c>
      <c r="PI72" s="2">
        <f>VLOOKUP($C72,'ДС факт при поликлинике'!$D$6:$JC$141,95,0)</f>
        <v>0</v>
      </c>
      <c r="PJ72" s="2">
        <f>VLOOKUP($C72,'ДС факт при поликлинике'!$D$6:$JC$141,96,0)</f>
        <v>0</v>
      </c>
      <c r="PK72" s="2">
        <f>VLOOKUP($C72,'ДС факт при поликлинике'!$D$6:$JC$141,97,0)</f>
        <v>0</v>
      </c>
      <c r="PL72" s="2">
        <f>VLOOKUP($C72,'ДС факт при поликлинике'!$D$6:$JC$141,98,0)</f>
        <v>0</v>
      </c>
      <c r="PM72" s="2">
        <f>SUM(PE72*$F72)</f>
        <v>0</v>
      </c>
      <c r="PN72" s="2">
        <f>SUM(PG72*$F72)</f>
        <v>0</v>
      </c>
      <c r="PO72" s="2">
        <f>SUM(PI72*$F72)</f>
        <v>0</v>
      </c>
      <c r="PP72" s="2">
        <f t="shared" si="1691"/>
        <v>0</v>
      </c>
      <c r="PQ72" s="2">
        <f t="shared" si="1692"/>
        <v>0</v>
      </c>
      <c r="PR72" s="2">
        <f>план!BZ70</f>
        <v>0</v>
      </c>
      <c r="PS72" s="2">
        <f>план!CA70</f>
        <v>0</v>
      </c>
      <c r="PT72" s="2">
        <f t="shared" si="1693"/>
        <v>0</v>
      </c>
      <c r="PU72" s="2">
        <f t="shared" si="1694"/>
        <v>0</v>
      </c>
      <c r="PV72" s="2">
        <f>VLOOKUP($C72,'ДС факт при поликлинике'!$D$6:$JC$141,99,0)</f>
        <v>0</v>
      </c>
      <c r="PW72" s="2">
        <f>VLOOKUP($C72,'ДС факт при поликлинике'!$D$6:$JC$141,100,0)</f>
        <v>0</v>
      </c>
      <c r="PX72" s="2">
        <f>VLOOKUP($C72,'ДС факт при поликлинике'!$D$6:$JC$141,101,0)</f>
        <v>0</v>
      </c>
      <c r="PY72" s="2">
        <f>VLOOKUP($C72,'ДС факт при поликлинике'!$D$6:$JC$141,102,0)</f>
        <v>0</v>
      </c>
      <c r="PZ72" s="2">
        <f>SUM(PR72*$F72)</f>
        <v>0</v>
      </c>
      <c r="QA72" s="2">
        <f>SUM(PT72*$F72)</f>
        <v>0</v>
      </c>
      <c r="QB72" s="2">
        <f>SUM(PV72*$F72)</f>
        <v>0</v>
      </c>
      <c r="QC72" s="2">
        <f t="shared" si="1696"/>
        <v>0</v>
      </c>
      <c r="QD72" s="2">
        <f t="shared" si="1697"/>
        <v>0</v>
      </c>
      <c r="QE72" s="2">
        <f>план!CB70</f>
        <v>0</v>
      </c>
      <c r="QF72" s="2">
        <f>план!CC70</f>
        <v>0</v>
      </c>
      <c r="QG72" s="2">
        <f t="shared" si="1698"/>
        <v>0</v>
      </c>
      <c r="QH72" s="2">
        <f t="shared" si="1699"/>
        <v>0</v>
      </c>
      <c r="QI72" s="2">
        <f>VLOOKUP($C72,'ДС факт при поликлинике'!$D$6:$JC$141,63,0)</f>
        <v>0</v>
      </c>
      <c r="QJ72" s="2">
        <f>VLOOKUP($C72,'ДС факт при поликлинике'!$D$6:$JC$141,64,0)</f>
        <v>0</v>
      </c>
      <c r="QK72" s="2">
        <f>VLOOKUP($C72,'ДС факт при поликлинике'!$D$6:$JC$141,65,0)</f>
        <v>0</v>
      </c>
      <c r="QL72" s="2">
        <f>VLOOKUP($C72,'ДС факт при поликлинике'!$D$6:$JC$141,66,0)</f>
        <v>0</v>
      </c>
      <c r="QM72" s="2">
        <f>SUM(QE72*$F72)</f>
        <v>0</v>
      </c>
      <c r="QN72" s="2">
        <f>SUM(QG72*$F72)</f>
        <v>0</v>
      </c>
      <c r="QO72" s="2">
        <f>SUM(QI72*$F72)</f>
        <v>0</v>
      </c>
      <c r="QP72" s="2">
        <f t="shared" si="1701"/>
        <v>0</v>
      </c>
      <c r="QQ72" s="2">
        <f t="shared" si="1702"/>
        <v>0</v>
      </c>
      <c r="QR72" s="2">
        <f>план!CD70</f>
        <v>0</v>
      </c>
      <c r="QS72" s="2">
        <f>план!CE70</f>
        <v>0</v>
      </c>
      <c r="QT72" s="2">
        <f t="shared" si="1703"/>
        <v>0</v>
      </c>
      <c r="QU72" s="2">
        <f t="shared" si="1704"/>
        <v>0</v>
      </c>
      <c r="QV72" s="2">
        <f>VLOOKUP($C72,'ДС факт при поликлинике'!$D$6:$JC$141,107,0)</f>
        <v>0</v>
      </c>
      <c r="QW72" s="2">
        <f>VLOOKUP($C72,'ДС факт при поликлинике'!$D$6:$JC$141,108,0)</f>
        <v>0</v>
      </c>
      <c r="QX72" s="2">
        <f>VLOOKUP($C72,'ДС факт при поликлинике'!$D$6:$JC$141,109,0)</f>
        <v>0</v>
      </c>
      <c r="QY72" s="2">
        <f>VLOOKUP($C72,'ДС факт при поликлинике'!$D$6:$JC$141,110,0)</f>
        <v>0</v>
      </c>
      <c r="QZ72" s="2">
        <f>SUM(QR72*$F72)</f>
        <v>0</v>
      </c>
      <c r="RA72" s="2">
        <f>SUM(QT72*$F72)</f>
        <v>0</v>
      </c>
      <c r="RB72" s="2">
        <f>SUM(QV72*$F72)</f>
        <v>0</v>
      </c>
      <c r="RC72" s="2">
        <f t="shared" si="1706"/>
        <v>0</v>
      </c>
      <c r="RD72" s="2">
        <f t="shared" si="1707"/>
        <v>0</v>
      </c>
      <c r="RE72" s="2">
        <f>план!CF70</f>
        <v>0</v>
      </c>
      <c r="RF72" s="2">
        <f>план!CG70</f>
        <v>0</v>
      </c>
      <c r="RG72" s="2">
        <f t="shared" si="1708"/>
        <v>0</v>
      </c>
      <c r="RH72" s="2">
        <f t="shared" si="1709"/>
        <v>0</v>
      </c>
      <c r="RI72" s="2">
        <f>VLOOKUP($C72,'ДС факт при поликлинике'!$D$6:$JC$141,79,0)</f>
        <v>0</v>
      </c>
      <c r="RJ72" s="2">
        <f>VLOOKUP($C72,'ДС факт при поликлинике'!$D$6:$JC$141,80,0)</f>
        <v>0</v>
      </c>
      <c r="RK72" s="2">
        <f>VLOOKUP($C72,'ДС факт при поликлинике'!$D$6:$JC$141,81,0)</f>
        <v>0</v>
      </c>
      <c r="RL72" s="2">
        <f>VLOOKUP($C72,'ДС факт при поликлинике'!$D$6:$JC$141,82,0)</f>
        <v>0</v>
      </c>
      <c r="RM72" s="2">
        <f>SUM(RE72*$F72)</f>
        <v>0</v>
      </c>
      <c r="RN72" s="2">
        <f>SUM(RG72*$F72)</f>
        <v>0</v>
      </c>
      <c r="RO72" s="2">
        <f>SUM(RI72*$F72)</f>
        <v>0</v>
      </c>
      <c r="RP72" s="2">
        <f t="shared" si="1711"/>
        <v>0</v>
      </c>
      <c r="RQ72" s="2">
        <f t="shared" si="1712"/>
        <v>0</v>
      </c>
      <c r="RR72" s="2">
        <f>план!CH70</f>
        <v>0</v>
      </c>
      <c r="RS72" s="2">
        <f>план!CI70</f>
        <v>0</v>
      </c>
      <c r="RT72" s="2">
        <f t="shared" si="1713"/>
        <v>0</v>
      </c>
      <c r="RU72" s="2">
        <f t="shared" si="1714"/>
        <v>0</v>
      </c>
      <c r="RV72" s="2">
        <f>VLOOKUP($C72,'ДС факт при поликлинике'!$D$6:$JC$141,119,0)</f>
        <v>0</v>
      </c>
      <c r="RW72" s="2">
        <f>VLOOKUP($C72,'ДС факт при поликлинике'!$D$6:$JC$141,120,0)</f>
        <v>0</v>
      </c>
      <c r="RX72" s="2">
        <f>VLOOKUP($C72,'ДС факт при поликлинике'!$D$6:$JC$141,121,0)</f>
        <v>0</v>
      </c>
      <c r="RY72" s="2">
        <f>VLOOKUP($C72,'ДС факт при поликлинике'!$D$6:$JC$141,122,0)</f>
        <v>0</v>
      </c>
      <c r="RZ72" s="2">
        <f>SUM(RR72*$F72)</f>
        <v>0</v>
      </c>
      <c r="SA72" s="2">
        <f>SUM(RT72*$F72)</f>
        <v>0</v>
      </c>
      <c r="SB72" s="2">
        <f>SUM(RV72*$F72)</f>
        <v>0</v>
      </c>
      <c r="SC72" s="2">
        <f t="shared" si="1716"/>
        <v>0</v>
      </c>
      <c r="SD72" s="2">
        <f t="shared" si="1717"/>
        <v>0</v>
      </c>
      <c r="SE72" s="2">
        <f>план!CJ70</f>
        <v>6</v>
      </c>
      <c r="SF72" s="2">
        <f>план!CK70</f>
        <v>226568.16</v>
      </c>
      <c r="SG72" s="2">
        <f t="shared" si="1718"/>
        <v>3.5</v>
      </c>
      <c r="SH72" s="2">
        <f t="shared" si="1719"/>
        <v>132164.76</v>
      </c>
      <c r="SI72" s="2">
        <f>VLOOKUP($C72,'ДС факт при поликлинике'!$D$6:$JC$141,209,0)</f>
        <v>0</v>
      </c>
      <c r="SJ72" s="2">
        <f>VLOOKUP($C72,'ДС факт при поликлинике'!$D$6:$JC$141,210,0)</f>
        <v>0</v>
      </c>
      <c r="SK72" s="2">
        <f>VLOOKUP($C72,'ДС факт при поликлинике'!$D$6:$JC$141,211,0)</f>
        <v>0</v>
      </c>
      <c r="SL72" s="2">
        <f>VLOOKUP($C72,'ДС факт при поликлинике'!$D$6:$JC$141,212,0)</f>
        <v>0</v>
      </c>
      <c r="SM72" s="2">
        <f>SUM(SE72*$F72)</f>
        <v>10.5</v>
      </c>
      <c r="SN72" s="2">
        <f>SUM(SG72*$F72)</f>
        <v>6.125</v>
      </c>
      <c r="SO72" s="2">
        <f>SUM(SI72*$F72)</f>
        <v>0</v>
      </c>
      <c r="SP72" s="2">
        <f t="shared" si="1721"/>
        <v>-3.5</v>
      </c>
      <c r="SQ72" s="2">
        <f t="shared" si="1722"/>
        <v>-132164.76</v>
      </c>
      <c r="SR72" s="2">
        <f>план!CL70</f>
        <v>0</v>
      </c>
      <c r="SS72" s="2">
        <f>план!CM70</f>
        <v>0</v>
      </c>
      <c r="ST72" s="2">
        <f t="shared" si="1723"/>
        <v>0</v>
      </c>
      <c r="SU72" s="2">
        <f t="shared" si="1724"/>
        <v>0</v>
      </c>
      <c r="SV72" s="2">
        <f>VLOOKUP($C72,'ДС факт при поликлинике'!$D$6:$JC$141,213,0)</f>
        <v>0</v>
      </c>
      <c r="SW72" s="2">
        <f>VLOOKUP($C72,'ДС факт при поликлинике'!$D$6:$JC$141,214,0)</f>
        <v>0</v>
      </c>
      <c r="SX72" s="2">
        <f>VLOOKUP($C72,'ДС факт при поликлинике'!$D$6:$JC$141,215,0)</f>
        <v>0</v>
      </c>
      <c r="SY72" s="2">
        <f>VLOOKUP($C72,'ДС факт при поликлинике'!$D$6:$JC$141,216,0)</f>
        <v>0</v>
      </c>
      <c r="SZ72" s="2">
        <f>SUM(SR72*$F72)</f>
        <v>0</v>
      </c>
      <c r="TA72" s="2">
        <f>SUM(ST72*$F72)</f>
        <v>0</v>
      </c>
      <c r="TB72" s="2">
        <f>SUM(SV72*$F72)</f>
        <v>0</v>
      </c>
      <c r="TC72" s="2">
        <f t="shared" si="1726"/>
        <v>0</v>
      </c>
      <c r="TD72" s="2">
        <f t="shared" si="1727"/>
        <v>0</v>
      </c>
      <c r="TE72" s="2">
        <f>план!CN70</f>
        <v>7</v>
      </c>
      <c r="TF72" s="2">
        <f>план!CO70</f>
        <v>264329.52</v>
      </c>
      <c r="TG72" s="2">
        <f t="shared" si="1728"/>
        <v>4.0833333333333339</v>
      </c>
      <c r="TH72" s="2">
        <f t="shared" si="1729"/>
        <v>154192.22000000003</v>
      </c>
      <c r="TI72" s="2">
        <f>VLOOKUP($C72,'ДС факт при поликлинике'!$D$6:$JC$141,217,0)</f>
        <v>0</v>
      </c>
      <c r="TJ72" s="2">
        <f>VLOOKUP($C72,'ДС факт при поликлинике'!$D$6:$JC$141,218,0)</f>
        <v>0</v>
      </c>
      <c r="TK72" s="2">
        <f>VLOOKUP($C72,'ДС факт при поликлинике'!$D$6:$JC$141,219,0)</f>
        <v>0</v>
      </c>
      <c r="TL72" s="2">
        <f>VLOOKUP($C72,'ДС факт при поликлинике'!$D$6:$JC$141,220,0)</f>
        <v>0</v>
      </c>
      <c r="TM72" s="2">
        <f>SUM(TE72*$F72)</f>
        <v>12.25</v>
      </c>
      <c r="TN72" s="2">
        <f>SUM(TG72*$F72)</f>
        <v>7.1458333333333339</v>
      </c>
      <c r="TO72" s="2">
        <f>SUM(TI72*$F72)</f>
        <v>0</v>
      </c>
      <c r="TP72" s="2">
        <f t="shared" si="1731"/>
        <v>-4.0833333333333339</v>
      </c>
      <c r="TQ72" s="2">
        <f t="shared" si="1732"/>
        <v>-154192.22000000003</v>
      </c>
      <c r="TR72" s="2">
        <f>план!CP70</f>
        <v>0</v>
      </c>
      <c r="TS72" s="2">
        <f>план!CQ70</f>
        <v>0</v>
      </c>
      <c r="TT72" s="2">
        <f t="shared" si="1733"/>
        <v>0</v>
      </c>
      <c r="TU72" s="2">
        <f t="shared" si="1734"/>
        <v>0</v>
      </c>
      <c r="TV72" s="2">
        <f>VLOOKUP($C72,'ДС факт при поликлинике'!$D$6:$JC$141,221,0)</f>
        <v>0</v>
      </c>
      <c r="TW72" s="2">
        <f>VLOOKUP($C72,'ДС факт при поликлинике'!$D$6:$JC$141,222,0)</f>
        <v>0</v>
      </c>
      <c r="TX72" s="2">
        <f>VLOOKUP($C72,'ДС факт при поликлинике'!$D$6:$JC$141,223,0)</f>
        <v>0</v>
      </c>
      <c r="TY72" s="2">
        <f>VLOOKUP($C72,'ДС факт при поликлинике'!$D$6:$JC$141,224,0)</f>
        <v>0</v>
      </c>
      <c r="TZ72" s="2">
        <f>SUM(TR72*$F72)</f>
        <v>0</v>
      </c>
      <c r="UA72" s="2">
        <f>SUM(TT72*$F72)</f>
        <v>0</v>
      </c>
      <c r="UB72" s="2">
        <f>SUM(TV72*$F72)</f>
        <v>0</v>
      </c>
      <c r="UC72" s="2">
        <f t="shared" si="1736"/>
        <v>0</v>
      </c>
      <c r="UD72" s="2">
        <f t="shared" si="1737"/>
        <v>0</v>
      </c>
      <c r="UE72" s="2">
        <f>план!CR70</f>
        <v>187</v>
      </c>
      <c r="UF72" s="2">
        <f>план!CS70</f>
        <v>7061374.3199999994</v>
      </c>
      <c r="UG72" s="2">
        <f t="shared" si="1738"/>
        <v>109.08333333333334</v>
      </c>
      <c r="UH72" s="2">
        <f t="shared" si="1739"/>
        <v>4119135.02</v>
      </c>
      <c r="UI72" s="2">
        <f>VLOOKUP($C72,'ДС факт при поликлинике'!$D$6:$JC$141,233,0)</f>
        <v>25</v>
      </c>
      <c r="UJ72" s="2">
        <f>VLOOKUP($C72,'ДС факт при поликлинике'!$D$6:$JC$141,234,0)</f>
        <v>944033.99999999977</v>
      </c>
      <c r="UK72" s="2"/>
      <c r="UL72" s="2"/>
      <c r="UM72" s="2">
        <f>SUM(UE72*$F72)</f>
        <v>327.25</v>
      </c>
      <c r="UN72" s="2">
        <f>SUM(UG72*$F72)</f>
        <v>190.89583333333334</v>
      </c>
      <c r="UO72" s="2">
        <f>SUM(UI72*$F72)</f>
        <v>43.75</v>
      </c>
      <c r="UP72" s="2">
        <f t="shared" si="1740"/>
        <v>-84.083333333333343</v>
      </c>
      <c r="UQ72" s="2">
        <f t="shared" si="1741"/>
        <v>-3175101.0200000005</v>
      </c>
      <c r="UR72" s="136">
        <f>план!CT70</f>
        <v>0</v>
      </c>
      <c r="US72" s="233">
        <f>план!CU70</f>
        <v>0</v>
      </c>
      <c r="UT72" s="2">
        <f t="shared" si="1742"/>
        <v>0</v>
      </c>
      <c r="UU72" s="2">
        <f t="shared" si="1743"/>
        <v>0</v>
      </c>
      <c r="UV72" s="2">
        <f>VLOOKUP($C72,'ДС факт при поликлинике'!$D$6:$JC$141,225,0)</f>
        <v>0</v>
      </c>
      <c r="UW72" s="2">
        <f>VLOOKUP($C72,'ДС факт при поликлинике'!$D$6:$JC$141,226,0)</f>
        <v>0</v>
      </c>
      <c r="UX72" s="2">
        <f>VLOOKUP($C72,'ДС факт при поликлинике'!$D$6:$JC$141,227,0)</f>
        <v>0</v>
      </c>
      <c r="UY72" s="2">
        <f>VLOOKUP($C72,'ДС факт при поликлинике'!$D$6:$JC$141,228,0)</f>
        <v>0</v>
      </c>
      <c r="UZ72" s="2">
        <f>SUM(UR72*$F72)</f>
        <v>0</v>
      </c>
      <c r="VA72" s="2">
        <f>SUM(UT72*$F72)</f>
        <v>0</v>
      </c>
      <c r="VB72" s="2">
        <f>SUM(UV72*$F72)</f>
        <v>0</v>
      </c>
      <c r="VC72" s="2">
        <f t="shared" si="1745"/>
        <v>0</v>
      </c>
      <c r="VD72" s="2">
        <f t="shared" si="1746"/>
        <v>0</v>
      </c>
      <c r="VE72" s="2">
        <f>план!CV70</f>
        <v>0</v>
      </c>
      <c r="VF72" s="2">
        <f>план!CW70</f>
        <v>0</v>
      </c>
      <c r="VG72" s="2">
        <f t="shared" si="1747"/>
        <v>0</v>
      </c>
      <c r="VH72" s="2">
        <f t="shared" si="1748"/>
        <v>0</v>
      </c>
      <c r="VI72" s="2">
        <f>VLOOKUP($C72,'ДС факт при поликлинике'!$D$6:$JC$141,205,0)</f>
        <v>0</v>
      </c>
      <c r="VJ72" s="2">
        <f>VLOOKUP($C72,'ДС факт при поликлинике'!$D$6:$JC$141,206,0)</f>
        <v>0</v>
      </c>
      <c r="VK72" s="2"/>
      <c r="VL72" s="2"/>
      <c r="VM72" s="2">
        <f>SUM(VE72*$F72)</f>
        <v>0</v>
      </c>
      <c r="VN72" s="2">
        <f>SUM(VG72*$F72)</f>
        <v>0</v>
      </c>
      <c r="VO72" s="2">
        <f>SUM(VI72*$F72)</f>
        <v>0</v>
      </c>
      <c r="VP72" s="2">
        <f t="shared" si="1749"/>
        <v>0</v>
      </c>
      <c r="VQ72" s="2">
        <f t="shared" si="1750"/>
        <v>0</v>
      </c>
      <c r="VR72" s="2">
        <f>план!CX70</f>
        <v>0</v>
      </c>
      <c r="VS72" s="2">
        <f>план!CY70</f>
        <v>0</v>
      </c>
      <c r="VT72" s="2">
        <f t="shared" si="1751"/>
        <v>0</v>
      </c>
      <c r="VU72" s="2">
        <f t="shared" si="1752"/>
        <v>0</v>
      </c>
      <c r="VV72" s="2">
        <f>VLOOKUP($C72,'ДС факт при поликлинике'!$D$6:$JC$141,207,0)</f>
        <v>0</v>
      </c>
      <c r="VW72" s="2">
        <f>VLOOKUP($C72,'ДС факт при поликлинике'!$D$6:$JC$141,208,0)</f>
        <v>0</v>
      </c>
      <c r="VX72" s="2"/>
      <c r="VY72" s="2"/>
      <c r="VZ72" s="2">
        <f>SUM(VR72*$F72)</f>
        <v>0</v>
      </c>
      <c r="WA72" s="2">
        <f>SUM(VT72*$F72)</f>
        <v>0</v>
      </c>
      <c r="WB72" s="2">
        <f>SUM(VV72*$F72)</f>
        <v>0</v>
      </c>
      <c r="WC72" s="2">
        <f t="shared" si="1754"/>
        <v>0</v>
      </c>
      <c r="WD72" s="2">
        <f t="shared" si="1755"/>
        <v>0</v>
      </c>
      <c r="WE72" s="2">
        <f>план!CZ70</f>
        <v>0</v>
      </c>
      <c r="WF72" s="2">
        <f>план!DA70</f>
        <v>0</v>
      </c>
      <c r="WG72" s="2">
        <f t="shared" si="1756"/>
        <v>0</v>
      </c>
      <c r="WH72" s="2">
        <f t="shared" si="1757"/>
        <v>0</v>
      </c>
      <c r="WI72" s="2">
        <f>VLOOKUP($C72,'ДС факт при поликлинике'!$D$6:$JC$141,91,0)</f>
        <v>0</v>
      </c>
      <c r="WJ72" s="2">
        <f>VLOOKUP($C72,'ДС факт при поликлинике'!$D$6:$JC$141,92,0)</f>
        <v>0</v>
      </c>
      <c r="WK72" s="2">
        <f>VLOOKUP($C72,'ДС факт при поликлинике'!$D$6:$JC$141,93,0)</f>
        <v>0</v>
      </c>
      <c r="WL72" s="2">
        <f>VLOOKUP($C72,'ДС факт при поликлинике'!$D$6:$JC$141,94,0)</f>
        <v>0</v>
      </c>
      <c r="WM72" s="2">
        <f>SUM(WE72*$F72)</f>
        <v>0</v>
      </c>
      <c r="WN72" s="2">
        <f>SUM(WG72*$F72)</f>
        <v>0</v>
      </c>
      <c r="WO72" s="2">
        <f>SUM(WI72*$F72)</f>
        <v>0</v>
      </c>
      <c r="WP72" s="2">
        <f t="shared" si="178"/>
        <v>0</v>
      </c>
      <c r="WQ72" s="2">
        <f t="shared" si="1760"/>
        <v>0</v>
      </c>
      <c r="WR72" s="2">
        <f>план!DB70</f>
        <v>0</v>
      </c>
      <c r="WS72" s="2">
        <f>план!DC70</f>
        <v>0</v>
      </c>
      <c r="WT72" s="2">
        <f t="shared" si="1761"/>
        <v>0</v>
      </c>
      <c r="WU72" s="2">
        <f t="shared" si="1762"/>
        <v>0</v>
      </c>
      <c r="WV72" s="2">
        <f>VLOOKUP($C72,'ДС факт при поликлинике'!$D$6:$JC$141,67,0)</f>
        <v>0</v>
      </c>
      <c r="WW72" s="2">
        <f>VLOOKUP($C72,'ДС факт при поликлинике'!$D$6:$JC$141,68,0)</f>
        <v>0</v>
      </c>
      <c r="WX72" s="2">
        <f>VLOOKUP($C72,'ДС факт при поликлинике'!$D$6:$JC$141,69,0)</f>
        <v>0</v>
      </c>
      <c r="WY72" s="2">
        <f>VLOOKUP($C72,'ДС факт при поликлинике'!$D$6:$JC$141,70,0)</f>
        <v>0</v>
      </c>
      <c r="WZ72" s="2">
        <f>SUM(WR72*$F72)</f>
        <v>0</v>
      </c>
      <c r="XA72" s="2">
        <f>SUM(WT72*$F72)</f>
        <v>0</v>
      </c>
      <c r="XB72" s="2">
        <f>SUM(WV72*$F72)</f>
        <v>0</v>
      </c>
      <c r="XC72" s="2">
        <f t="shared" si="1764"/>
        <v>0</v>
      </c>
      <c r="XD72" s="2">
        <f t="shared" si="1765"/>
        <v>0</v>
      </c>
      <c r="XE72" s="2">
        <f>план!DD70</f>
        <v>0</v>
      </c>
      <c r="XF72" s="2">
        <f>план!DE70</f>
        <v>0</v>
      </c>
      <c r="XG72" s="2">
        <f t="shared" si="1766"/>
        <v>0</v>
      </c>
      <c r="XH72" s="2">
        <f t="shared" si="1767"/>
        <v>0</v>
      </c>
      <c r="XI72" s="2">
        <f>VLOOKUP($C72,'ДС факт при поликлинике'!$D$6:$JC$141,111,0)</f>
        <v>0</v>
      </c>
      <c r="XJ72" s="2">
        <f>VLOOKUP($C72,'ДС факт при поликлинике'!$D$6:$JC$141,112,0)</f>
        <v>0</v>
      </c>
      <c r="XK72" s="2">
        <f>VLOOKUP($C72,'ДС факт при поликлинике'!$D$6:$JC$141,113,0)</f>
        <v>0</v>
      </c>
      <c r="XL72" s="2">
        <f>VLOOKUP($C72,'ДС факт при поликлинике'!$D$6:$JC$141,114,0)</f>
        <v>0</v>
      </c>
      <c r="XM72" s="2">
        <f>SUM(XE72*$F72)</f>
        <v>0</v>
      </c>
      <c r="XN72" s="2">
        <f>SUM(XG72*$F72)</f>
        <v>0</v>
      </c>
      <c r="XO72" s="2">
        <f>SUM(XI72*$F72)</f>
        <v>0</v>
      </c>
      <c r="XP72" s="2">
        <f t="shared" si="1768"/>
        <v>0</v>
      </c>
      <c r="XQ72" s="2">
        <f t="shared" si="1769"/>
        <v>0</v>
      </c>
      <c r="XR72" s="2">
        <f>план!DF70</f>
        <v>0</v>
      </c>
      <c r="XS72" s="2">
        <f>план!DG70</f>
        <v>0</v>
      </c>
      <c r="XT72" s="2">
        <f t="shared" si="1770"/>
        <v>0</v>
      </c>
      <c r="XU72" s="2">
        <f t="shared" si="1771"/>
        <v>0</v>
      </c>
      <c r="XV72" s="2">
        <f>VLOOKUP($C72,'ДС факт при поликлинике'!$D$6:$JC$141,87,0)</f>
        <v>0</v>
      </c>
      <c r="XW72" s="2">
        <f>VLOOKUP($C72,'ДС факт при поликлинике'!$D$6:$JC$141,88,0)</f>
        <v>0</v>
      </c>
      <c r="XX72" s="2">
        <f>VLOOKUP($C72,'ДС факт при поликлинике'!$D$6:$JC$141,89,0)</f>
        <v>0</v>
      </c>
      <c r="XY72" s="2">
        <f>VLOOKUP($C72,'ДС факт при поликлинике'!$D$6:$JC$141,90,0)</f>
        <v>0</v>
      </c>
      <c r="XZ72" s="2">
        <f>SUM(XR72*$F72)</f>
        <v>0</v>
      </c>
      <c r="YA72" s="2">
        <f>SUM(XT72*$F72)</f>
        <v>0</v>
      </c>
      <c r="YB72" s="2">
        <f>SUM(XV72*$F72)</f>
        <v>0</v>
      </c>
      <c r="YC72" s="2">
        <f t="shared" si="1773"/>
        <v>0</v>
      </c>
      <c r="YD72" s="2">
        <f t="shared" si="1774"/>
        <v>0</v>
      </c>
      <c r="YE72" s="2">
        <f>план!DH70</f>
        <v>0</v>
      </c>
      <c r="YF72" s="2">
        <f>план!DI70</f>
        <v>0</v>
      </c>
      <c r="YG72" s="2">
        <f t="shared" si="1775"/>
        <v>0</v>
      </c>
      <c r="YH72" s="2">
        <f t="shared" si="1776"/>
        <v>0</v>
      </c>
      <c r="YI72" s="2">
        <f>VLOOKUP($C72,'ДС факт при поликлинике'!$D$6:$JC$141,75,0)</f>
        <v>0</v>
      </c>
      <c r="YJ72" s="2">
        <f>VLOOKUP($C72,'ДС факт при поликлинике'!$D$6:$JC$141,76,0)</f>
        <v>0</v>
      </c>
      <c r="YK72" s="2">
        <f>VLOOKUP($C72,'ДС факт при поликлинике'!$D$6:$JC$141,77,0)</f>
        <v>0</v>
      </c>
      <c r="YL72" s="2">
        <f>VLOOKUP($C72,'ДС факт при поликлинике'!$D$6:$JC$141,78,0)</f>
        <v>0</v>
      </c>
      <c r="YM72" s="2">
        <f>SUM(YE72*$F72)</f>
        <v>0</v>
      </c>
      <c r="YN72" s="2">
        <f>SUM(YG72*$F72)</f>
        <v>0</v>
      </c>
      <c r="YO72" s="2">
        <f>SUM(YI72*$F72)</f>
        <v>0</v>
      </c>
      <c r="YP72" s="2">
        <f t="shared" si="1777"/>
        <v>0</v>
      </c>
      <c r="YQ72" s="2">
        <f t="shared" si="1778"/>
        <v>0</v>
      </c>
      <c r="YR72" s="2">
        <f>план!DJ70</f>
        <v>0</v>
      </c>
      <c r="YS72" s="2">
        <f>план!DK70</f>
        <v>0</v>
      </c>
      <c r="YT72" s="2">
        <f t="shared" si="1779"/>
        <v>0</v>
      </c>
      <c r="YU72" s="2">
        <f t="shared" si="1780"/>
        <v>0</v>
      </c>
      <c r="YV72" s="2">
        <f>VLOOKUP($C72,'ДС факт при поликлинике'!$D$6:$JC$141,71,0)</f>
        <v>0</v>
      </c>
      <c r="YW72" s="2">
        <f>VLOOKUP($C72,'ДС факт при поликлинике'!$D$6:$JC$141,72,0)</f>
        <v>0</v>
      </c>
      <c r="YX72" s="2">
        <f>VLOOKUP($C72,'ДС факт при поликлинике'!$D$6:$JC$141,73,0)</f>
        <v>0</v>
      </c>
      <c r="YY72" s="2">
        <f>VLOOKUP($C72,'ДС факт при поликлинике'!$D$6:$JC$141,74,0)</f>
        <v>0</v>
      </c>
      <c r="YZ72" s="2">
        <f>SUM(YR72*$F72)</f>
        <v>0</v>
      </c>
      <c r="ZA72" s="2">
        <f>SUM(YT72*$F72)</f>
        <v>0</v>
      </c>
      <c r="ZB72" s="2">
        <f>SUM(YV72*$F72)</f>
        <v>0</v>
      </c>
      <c r="ZC72" s="2">
        <f t="shared" si="1781"/>
        <v>0</v>
      </c>
      <c r="ZD72" s="2">
        <f t="shared" si="1782"/>
        <v>0</v>
      </c>
      <c r="ZE72" s="2">
        <f>план!DL70</f>
        <v>0</v>
      </c>
      <c r="ZF72" s="2">
        <f>план!DM70</f>
        <v>0</v>
      </c>
      <c r="ZG72" s="2">
        <f t="shared" si="1783"/>
        <v>0</v>
      </c>
      <c r="ZH72" s="2">
        <f t="shared" si="1784"/>
        <v>0</v>
      </c>
      <c r="ZI72" s="2">
        <f>VLOOKUP($C72,'ДС факт при поликлинике'!$D$6:$JC$141,103,0)</f>
        <v>0</v>
      </c>
      <c r="ZJ72" s="2">
        <f>VLOOKUP($C72,'ДС факт при поликлинике'!$D$6:$JC$141,104,0)</f>
        <v>0</v>
      </c>
      <c r="ZK72" s="2">
        <f>VLOOKUP($C72,'ДС факт при поликлинике'!$D$6:$JC$141,105,0)</f>
        <v>0</v>
      </c>
      <c r="ZL72" s="2">
        <f>VLOOKUP($C72,'ДС факт при поликлинике'!$D$6:$JC$141,106,0)</f>
        <v>0</v>
      </c>
      <c r="ZM72" s="2">
        <f>SUM(ZE72*$F72)</f>
        <v>0</v>
      </c>
      <c r="ZN72" s="2">
        <f>SUM(ZG72*$F72)</f>
        <v>0</v>
      </c>
      <c r="ZO72" s="2">
        <f>SUM(ZI72*$F72)</f>
        <v>0</v>
      </c>
      <c r="ZP72" s="2">
        <f t="shared" si="1786"/>
        <v>0</v>
      </c>
      <c r="ZQ72" s="2">
        <f t="shared" si="1787"/>
        <v>0</v>
      </c>
      <c r="ZR72" s="2">
        <f>план!DN70</f>
        <v>0</v>
      </c>
      <c r="ZS72" s="2">
        <f>план!DO70</f>
        <v>0</v>
      </c>
      <c r="ZT72" s="2">
        <f t="shared" si="1788"/>
        <v>0</v>
      </c>
      <c r="ZU72" s="2">
        <f t="shared" si="1789"/>
        <v>0</v>
      </c>
      <c r="ZV72" s="2">
        <f>VLOOKUP($C72,'ДС факт при поликлинике'!$D$6:$JC$141,249,0)</f>
        <v>0</v>
      </c>
      <c r="ZW72" s="2">
        <f>VLOOKUP($C72,'ДС факт при поликлинике'!$D$6:$JC$141,250,0)</f>
        <v>0</v>
      </c>
      <c r="ZX72" s="2">
        <f>VLOOKUP($C72,'ДС факт при поликлинике'!$D$6:$JC$141,251,0)</f>
        <v>0</v>
      </c>
      <c r="ZY72" s="2">
        <f>VLOOKUP($C72,'ДС факт при поликлинике'!$D$6:$JC$141,252,0)</f>
        <v>0</v>
      </c>
      <c r="ZZ72" s="2">
        <f>SUM(ZR72*$F72)</f>
        <v>0</v>
      </c>
      <c r="AAA72" s="2">
        <f>SUM(ZT72*$F72)</f>
        <v>0</v>
      </c>
      <c r="AAB72" s="2">
        <f>SUM(ZV72*$F72)</f>
        <v>0</v>
      </c>
      <c r="AAC72" s="2">
        <f t="shared" si="1791"/>
        <v>0</v>
      </c>
      <c r="AAD72" s="2">
        <f t="shared" si="1792"/>
        <v>0</v>
      </c>
      <c r="AAE72" s="2">
        <f>план!DP70</f>
        <v>0</v>
      </c>
      <c r="AAF72" s="2">
        <f>план!DQ70</f>
        <v>0</v>
      </c>
      <c r="AAG72" s="2">
        <f t="shared" si="1793"/>
        <v>0</v>
      </c>
      <c r="AAH72" s="2">
        <f t="shared" si="1794"/>
        <v>0</v>
      </c>
      <c r="AAI72" s="2">
        <f>VLOOKUP($C72,'ДС факт при поликлинике'!$D$6:$JC$141,115,0)</f>
        <v>0</v>
      </c>
      <c r="AAJ72" s="2">
        <f>VLOOKUP($C72,'ДС факт при поликлинике'!$D$6:$JC$141,116,0)</f>
        <v>0</v>
      </c>
      <c r="AAK72" s="2">
        <f>VLOOKUP($C72,'ДС факт при поликлинике'!$D$6:$JC$141,117,0)</f>
        <v>0</v>
      </c>
      <c r="AAL72" s="2">
        <f>VLOOKUP($C72,'ДС факт при поликлинике'!$D$6:$JC$141,118,0)</f>
        <v>0</v>
      </c>
      <c r="AAM72" s="2">
        <f>SUM(AAE72*$F72)</f>
        <v>0</v>
      </c>
      <c r="AAN72" s="2">
        <f>SUM(AAG72*$F72)</f>
        <v>0</v>
      </c>
      <c r="AAO72" s="2">
        <f>SUM(AAI72*$F72)</f>
        <v>0</v>
      </c>
      <c r="AAP72" s="2">
        <f t="shared" si="1795"/>
        <v>0</v>
      </c>
      <c r="AAQ72" s="2">
        <f t="shared" si="1796"/>
        <v>0</v>
      </c>
      <c r="AAR72" s="2">
        <f>план!DR70</f>
        <v>0</v>
      </c>
      <c r="AAS72" s="2">
        <f>план!DS70</f>
        <v>0</v>
      </c>
      <c r="AAT72" s="2">
        <f t="shared" si="1797"/>
        <v>0</v>
      </c>
      <c r="AAU72" s="2">
        <f t="shared" si="1798"/>
        <v>0</v>
      </c>
      <c r="AAV72" s="2">
        <f>VLOOKUP($C72,'ДС факт при поликлинике'!$D$6:$JC$141,59,0)</f>
        <v>0</v>
      </c>
      <c r="AAW72" s="2">
        <f>VLOOKUP($C72,'ДС факт при поликлинике'!$D$6:$JC$141,60,0)</f>
        <v>0</v>
      </c>
      <c r="AAX72" s="2">
        <f>VLOOKUP($C72,'ДС факт при поликлинике'!$D$6:$JC$141,61,0)</f>
        <v>0</v>
      </c>
      <c r="AAY72" s="2">
        <f>VLOOKUP($C72,'ДС факт при поликлинике'!$D$6:$JC$141,62,0)</f>
        <v>0</v>
      </c>
      <c r="AAZ72" s="2">
        <f>SUM(AAR72*$F72)</f>
        <v>0</v>
      </c>
      <c r="ABA72" s="2">
        <f>SUM(AAT72*$F72)</f>
        <v>0</v>
      </c>
      <c r="ABB72" s="2">
        <f>SUM(AAV72*$F72)</f>
        <v>0</v>
      </c>
      <c r="ABC72" s="2">
        <f t="shared" si="1800"/>
        <v>0</v>
      </c>
      <c r="ABD72" s="2">
        <f t="shared" si="1801"/>
        <v>0</v>
      </c>
      <c r="ABE72" s="2">
        <f>план!DT70</f>
        <v>0</v>
      </c>
      <c r="ABF72" s="2">
        <f>план!DU70</f>
        <v>0</v>
      </c>
      <c r="ABG72" s="2">
        <f t="shared" si="1802"/>
        <v>0</v>
      </c>
      <c r="ABH72" s="2">
        <f t="shared" si="1803"/>
        <v>0</v>
      </c>
      <c r="ABI72" s="2">
        <f>VLOOKUP($C72,'ДС факт при поликлинике'!$D$6:$JC$141,55,0)</f>
        <v>0</v>
      </c>
      <c r="ABJ72" s="2">
        <f>VLOOKUP($C72,'ДС факт при поликлинике'!$D$6:$JC$141,56,0)</f>
        <v>0</v>
      </c>
      <c r="ABK72" s="2">
        <f>VLOOKUP($C72,'ДС факт при поликлинике'!$D$6:$JC$141,57,0)</f>
        <v>0</v>
      </c>
      <c r="ABL72" s="2">
        <f>VLOOKUP($C72,'ДС факт при поликлинике'!$D$6:$JC$141,58,0)</f>
        <v>0</v>
      </c>
      <c r="ABM72" s="2">
        <f>SUM(ABE72*$F72)</f>
        <v>0</v>
      </c>
      <c r="ABN72" s="2">
        <f>SUM(ABG72*$F72)</f>
        <v>0</v>
      </c>
      <c r="ABO72" s="2">
        <f>SUM(ABI72*$F72)</f>
        <v>0</v>
      </c>
      <c r="ABP72" s="2">
        <f t="shared" si="1805"/>
        <v>0</v>
      </c>
      <c r="ABQ72" s="2">
        <f t="shared" si="1806"/>
        <v>0</v>
      </c>
      <c r="ABR72" s="2">
        <f>план!DV70</f>
        <v>0</v>
      </c>
      <c r="ABS72" s="2">
        <f>план!DW70</f>
        <v>0</v>
      </c>
      <c r="ABT72" s="2">
        <f t="shared" si="1807"/>
        <v>0</v>
      </c>
      <c r="ABU72" s="2">
        <f t="shared" si="1808"/>
        <v>0</v>
      </c>
      <c r="ABV72" s="2">
        <f>VLOOKUP($C72,'ДС факт при поликлинике'!$D$6:$JC$141,83,0)</f>
        <v>0</v>
      </c>
      <c r="ABW72" s="2">
        <f>VLOOKUP($C72,'ДС факт при поликлинике'!$D$6:$JC$141,84,0)</f>
        <v>0</v>
      </c>
      <c r="ABX72" s="2">
        <f>VLOOKUP($C72,'ДС факт при поликлинике'!$D$6:$JC$141,85,0)</f>
        <v>0</v>
      </c>
      <c r="ABY72" s="2">
        <f>VLOOKUP($C72,'ДС факт при поликлинике'!$D$6:$JC$141,86,0)</f>
        <v>0</v>
      </c>
      <c r="ABZ72" s="2">
        <f>SUM(ABR72*$F72)</f>
        <v>0</v>
      </c>
      <c r="ACA72" s="2">
        <f>SUM(ABT72*$F72)</f>
        <v>0</v>
      </c>
      <c r="ACB72" s="2">
        <f>SUM(ABV72*$F72)</f>
        <v>0</v>
      </c>
      <c r="ACC72" s="2">
        <f t="shared" si="1810"/>
        <v>0</v>
      </c>
      <c r="ACD72" s="2">
        <f t="shared" si="1811"/>
        <v>0</v>
      </c>
      <c r="ACE72" s="2">
        <f>план!DX70</f>
        <v>0</v>
      </c>
      <c r="ACF72" s="2">
        <f>план!DY70</f>
        <v>0</v>
      </c>
      <c r="ACG72" s="2">
        <f t="shared" si="1812"/>
        <v>0</v>
      </c>
      <c r="ACH72" s="2">
        <f t="shared" si="1813"/>
        <v>0</v>
      </c>
      <c r="ACI72" s="2">
        <f>VLOOKUP($C72,'ДС факт при поликлинике'!$D$6:$JC$141,35,0)</f>
        <v>0</v>
      </c>
      <c r="ACJ72" s="2">
        <f>VLOOKUP($C72,'ДС факт при поликлинике'!$D$6:$JC$141,36,0)</f>
        <v>0</v>
      </c>
      <c r="ACK72" s="2">
        <f>VLOOKUP($C72,'ДС факт при поликлинике'!$D$6:$JC$141,37,0)</f>
        <v>0</v>
      </c>
      <c r="ACL72" s="2">
        <f>VLOOKUP($C72,'ДС факт при поликлинике'!$D$6:$JC$141,38,0)</f>
        <v>0</v>
      </c>
      <c r="ACM72" s="2">
        <f t="shared" si="1852"/>
        <v>0</v>
      </c>
      <c r="ACN72" s="2">
        <f t="shared" si="1853"/>
        <v>0</v>
      </c>
      <c r="ACO72" s="2">
        <f t="shared" si="1854"/>
        <v>0</v>
      </c>
      <c r="ACP72" s="2">
        <f t="shared" si="1815"/>
        <v>0</v>
      </c>
      <c r="ACQ72" s="2">
        <f t="shared" si="1816"/>
        <v>0</v>
      </c>
      <c r="ACR72" s="2">
        <f>план!DZ70</f>
        <v>0</v>
      </c>
      <c r="ACS72" s="2">
        <f>план!EA70</f>
        <v>0</v>
      </c>
      <c r="ACT72" s="2">
        <f t="shared" si="1817"/>
        <v>0</v>
      </c>
      <c r="ACU72" s="2">
        <f t="shared" si="1818"/>
        <v>0</v>
      </c>
      <c r="ACV72" s="2">
        <f>VLOOKUP($C72,'ДС факт при поликлинике'!$D$6:$JC$141,151,0)</f>
        <v>0</v>
      </c>
      <c r="ACW72" s="2">
        <f>VLOOKUP($C72,'ДС факт при поликлинике'!$D$6:$JC$141,152,0)</f>
        <v>0</v>
      </c>
      <c r="ACX72" s="2">
        <f>VLOOKUP($C72,'ДС факт при поликлинике'!$D$6:$JC$141,153,0)</f>
        <v>0</v>
      </c>
      <c r="ACY72" s="2">
        <f>VLOOKUP($C72,'ДС факт при поликлинике'!$D$6:$JC$141,154,0)</f>
        <v>0</v>
      </c>
      <c r="ACZ72" s="2">
        <f>SUM(ACR72*$F72)</f>
        <v>0</v>
      </c>
      <c r="ADA72" s="2">
        <f>SUM(ACT72*$F72)</f>
        <v>0</v>
      </c>
      <c r="ADB72" s="2">
        <f>SUM(ACV72*$F72)</f>
        <v>0</v>
      </c>
      <c r="ADC72" s="2">
        <f t="shared" si="1820"/>
        <v>0</v>
      </c>
      <c r="ADD72" s="2">
        <f t="shared" si="1821"/>
        <v>0</v>
      </c>
      <c r="ADE72" s="2">
        <f>план!EB70</f>
        <v>0</v>
      </c>
      <c r="ADF72" s="2">
        <f>план!EC70</f>
        <v>0</v>
      </c>
      <c r="ADG72" s="2">
        <f t="shared" si="1822"/>
        <v>0</v>
      </c>
      <c r="ADH72" s="2">
        <f t="shared" si="1823"/>
        <v>0</v>
      </c>
      <c r="ADI72" s="2">
        <f>VLOOKUP($C72,'ДС факт при поликлинике'!$D$6:$JC$141,123,0)</f>
        <v>0</v>
      </c>
      <c r="ADJ72" s="2">
        <f>VLOOKUP($C72,'ДС факт при поликлинике'!$D$6:$JC$141,124,0)</f>
        <v>0</v>
      </c>
      <c r="ADK72" s="2"/>
      <c r="ADL72" s="2"/>
      <c r="ADM72" s="2">
        <f>SUM(ADE72*$F72)</f>
        <v>0</v>
      </c>
      <c r="ADN72" s="2">
        <f>SUM(ADG72*$F72)</f>
        <v>0</v>
      </c>
      <c r="ADO72" s="2">
        <f>SUM(ADI72*$F72)</f>
        <v>0</v>
      </c>
      <c r="ADP72" s="2">
        <f t="shared" si="1825"/>
        <v>0</v>
      </c>
      <c r="ADQ72" s="2">
        <f t="shared" si="1826"/>
        <v>0</v>
      </c>
      <c r="ADR72" s="2">
        <f>план!ED70</f>
        <v>0</v>
      </c>
      <c r="ADS72" s="2">
        <f>план!EE70</f>
        <v>0</v>
      </c>
      <c r="ADT72" s="2">
        <f t="shared" si="1827"/>
        <v>0</v>
      </c>
      <c r="ADU72" s="2">
        <f t="shared" si="1828"/>
        <v>0</v>
      </c>
      <c r="ADV72" s="2">
        <f>VLOOKUP($C72,'ДС факт при поликлинике'!$D$6:$JC$141,147,0)</f>
        <v>0</v>
      </c>
      <c r="ADW72" s="2">
        <f>VLOOKUP($C72,'ДС факт при поликлинике'!$D$6:$JC$141,148,0)</f>
        <v>0</v>
      </c>
      <c r="ADX72" s="2"/>
      <c r="ADY72" s="2"/>
      <c r="ADZ72" s="2">
        <f>SUM(ADR72*$F72)</f>
        <v>0</v>
      </c>
      <c r="AEA72" s="2">
        <f>SUM(ADT72*$F72)</f>
        <v>0</v>
      </c>
      <c r="AEB72" s="2">
        <f>SUM(ADV72*$F72)</f>
        <v>0</v>
      </c>
      <c r="AEC72" s="2">
        <f t="shared" si="1830"/>
        <v>0</v>
      </c>
      <c r="AED72" s="2">
        <f t="shared" si="1831"/>
        <v>0</v>
      </c>
      <c r="AEE72" s="2">
        <f>план!EF70</f>
        <v>0</v>
      </c>
      <c r="AEF72" s="2">
        <f>план!EG70</f>
        <v>0</v>
      </c>
      <c r="AEG72" s="2">
        <f t="shared" si="1832"/>
        <v>0</v>
      </c>
      <c r="AEH72" s="2">
        <f t="shared" si="1833"/>
        <v>0</v>
      </c>
      <c r="AEI72" s="2">
        <f>VLOOKUP($C72,'ДС факт при поликлинике'!$D$6:$JC$141,155,0)</f>
        <v>0</v>
      </c>
      <c r="AEJ72" s="2">
        <f>VLOOKUP($C72,'ДС факт при поликлинике'!$D$6:$JC$141,156,0)</f>
        <v>0</v>
      </c>
      <c r="AEK72" s="2"/>
      <c r="AEL72" s="2"/>
      <c r="AEM72" s="2">
        <f>SUM(AEE72*$F72)</f>
        <v>0</v>
      </c>
      <c r="AEN72" s="2">
        <f>SUM(AEG72*$F72)</f>
        <v>0</v>
      </c>
      <c r="AEO72" s="2">
        <f>SUM(AEI72*$F72)</f>
        <v>0</v>
      </c>
      <c r="AEP72" s="2">
        <f t="shared" si="1835"/>
        <v>0</v>
      </c>
      <c r="AEQ72" s="2">
        <f t="shared" si="1836"/>
        <v>0</v>
      </c>
      <c r="AER72" s="2">
        <f>план!EH70</f>
        <v>0</v>
      </c>
      <c r="AES72" s="2">
        <f>план!EI70</f>
        <v>0</v>
      </c>
      <c r="AET72" s="2">
        <f t="shared" si="1837"/>
        <v>0</v>
      </c>
      <c r="AEU72" s="2">
        <f t="shared" si="1838"/>
        <v>0</v>
      </c>
      <c r="AEV72" s="2">
        <f>VLOOKUP($C72,'ДС факт при поликлинике'!$D$6:$JC$141,15,0)</f>
        <v>0</v>
      </c>
      <c r="AEW72" s="2">
        <f>VLOOKUP($C72,'ДС факт при поликлинике'!$D$6:$JC$141,16,0)</f>
        <v>0</v>
      </c>
      <c r="AEX72" s="2">
        <f>VLOOKUP($C72,'ДС факт при поликлинике'!$D$6:$JC$141,17,0)</f>
        <v>0</v>
      </c>
      <c r="AEY72" s="2">
        <f>VLOOKUP($C72,'ДС факт при поликлинике'!$D$6:$JC$141,18,0)</f>
        <v>0</v>
      </c>
      <c r="AEZ72" s="2">
        <f>SUM(AER72*$F72)</f>
        <v>0</v>
      </c>
      <c r="AFA72" s="2">
        <f>SUM(AET72*$F72)</f>
        <v>0</v>
      </c>
      <c r="AFB72" s="2">
        <f>SUM(AEV72*$F72)</f>
        <v>0</v>
      </c>
      <c r="AFC72" s="2">
        <f t="shared" si="1840"/>
        <v>0</v>
      </c>
      <c r="AFD72" s="2">
        <f t="shared" si="1841"/>
        <v>0</v>
      </c>
      <c r="AFE72" s="2">
        <f>план!EJ70</f>
        <v>0</v>
      </c>
      <c r="AFF72" s="2">
        <f>план!EK70</f>
        <v>0</v>
      </c>
      <c r="AFG72" s="2">
        <f t="shared" si="1842"/>
        <v>0</v>
      </c>
      <c r="AFH72" s="2">
        <f t="shared" si="1843"/>
        <v>0</v>
      </c>
      <c r="AFI72" s="2">
        <f>VLOOKUP($C72,'ДС факт при поликлинике'!$D$6:$JC$141,253,0)</f>
        <v>0</v>
      </c>
      <c r="AFJ72" s="2">
        <f>VLOOKUP($C72,'ДС факт при поликлинике'!$D$6:$JC$141,254,0)</f>
        <v>0</v>
      </c>
      <c r="AFK72" s="2"/>
      <c r="AFL72" s="2"/>
      <c r="AFM72" s="2">
        <f>SUM(AFE72*$F72)</f>
        <v>0</v>
      </c>
      <c r="AFN72" s="2">
        <f>SUM(AFG72*$F72)</f>
        <v>0</v>
      </c>
      <c r="AFO72" s="2">
        <f>SUM(AFI72*$F72)</f>
        <v>0</v>
      </c>
      <c r="AFP72" s="2">
        <f t="shared" si="1845"/>
        <v>0</v>
      </c>
      <c r="AFQ72" s="2">
        <f t="shared" si="1846"/>
        <v>0</v>
      </c>
      <c r="AFR72" s="20">
        <f t="shared" si="1855"/>
        <v>374</v>
      </c>
      <c r="AFS72" s="20">
        <f t="shared" si="1855"/>
        <v>13027669.199999999</v>
      </c>
      <c r="AFT72" s="20">
        <f t="shared" si="1855"/>
        <v>218.16666666666666</v>
      </c>
      <c r="AFU72" s="20">
        <f t="shared" si="1855"/>
        <v>7599473.7000000002</v>
      </c>
      <c r="AFV72" s="20">
        <f t="shared" si="1856"/>
        <v>59</v>
      </c>
      <c r="AFW72" s="20">
        <f t="shared" si="1857"/>
        <v>2013939.2000000004</v>
      </c>
      <c r="AFX72" s="20">
        <f t="shared" si="1858"/>
        <v>0</v>
      </c>
      <c r="AFY72" s="20">
        <f t="shared" si="1859"/>
        <v>0</v>
      </c>
      <c r="AFZ72" s="20">
        <f t="shared" si="1860"/>
        <v>654.5</v>
      </c>
      <c r="AGA72" s="20">
        <f t="shared" si="1860"/>
        <v>381.79166666666669</v>
      </c>
      <c r="AGB72" s="20">
        <f t="shared" si="1860"/>
        <v>103.25</v>
      </c>
      <c r="AGC72" s="20">
        <f t="shared" si="524"/>
        <v>-159.16666666666666</v>
      </c>
      <c r="AGD72" s="20">
        <f t="shared" si="525"/>
        <v>-5585534.5</v>
      </c>
      <c r="AGE72" s="53"/>
      <c r="AGF72" s="53"/>
      <c r="AGG72" s="4">
        <f>VLOOKUP($C72,'ДС факт при поликлинике'!$D$6:$JA$139,257,0)</f>
        <v>0</v>
      </c>
      <c r="AGH72" s="76">
        <f>VLOOKUP($C72,'ДС факт при поликлинике'!$D$6:$JA$139,258,0)</f>
        <v>0</v>
      </c>
      <c r="AGI72" s="82">
        <f t="shared" si="522"/>
        <v>0</v>
      </c>
      <c r="AGJ72" s="82">
        <f t="shared" si="523"/>
        <v>0</v>
      </c>
    </row>
    <row r="73" spans="1:868" ht="45" x14ac:dyDescent="0.25">
      <c r="A73" s="205"/>
      <c r="B73" s="203">
        <v>42</v>
      </c>
      <c r="C73" s="211" t="s">
        <v>574</v>
      </c>
      <c r="D73" s="236" t="s">
        <v>575</v>
      </c>
      <c r="E73" s="17">
        <v>13520</v>
      </c>
      <c r="F73" s="228">
        <v>2.89</v>
      </c>
      <c r="G73" s="315"/>
      <c r="H73" s="17">
        <v>1</v>
      </c>
      <c r="I73" s="17"/>
      <c r="J73" s="231">
        <v>1.4</v>
      </c>
      <c r="K73" s="231">
        <v>1.68</v>
      </c>
      <c r="L73" s="231">
        <v>2.23</v>
      </c>
      <c r="M73" s="232">
        <v>2.57</v>
      </c>
      <c r="N73" s="2">
        <f>план!N71</f>
        <v>0</v>
      </c>
      <c r="O73" s="2">
        <f>план!O71</f>
        <v>0</v>
      </c>
      <c r="P73" s="2">
        <f t="shared" si="1848"/>
        <v>0</v>
      </c>
      <c r="Q73" s="2">
        <f t="shared" si="1849"/>
        <v>0</v>
      </c>
      <c r="R73" s="15"/>
      <c r="S73" s="15"/>
      <c r="T73" s="15"/>
      <c r="U73" s="15"/>
      <c r="V73" s="2">
        <f>SUM(N73*$F73)</f>
        <v>0</v>
      </c>
      <c r="W73" s="2">
        <f>SUM(P73*$F73)</f>
        <v>0</v>
      </c>
      <c r="X73" s="2">
        <f>SUM(R73*$F73)</f>
        <v>0</v>
      </c>
      <c r="Y73" s="2">
        <f t="shared" si="1850"/>
        <v>0</v>
      </c>
      <c r="Z73" s="2">
        <f t="shared" si="1851"/>
        <v>0</v>
      </c>
      <c r="AA73" s="2">
        <f>план!P71</f>
        <v>0</v>
      </c>
      <c r="AB73" s="2">
        <f>план!Q71</f>
        <v>0</v>
      </c>
      <c r="AC73" s="2">
        <f t="shared" si="1542"/>
        <v>0</v>
      </c>
      <c r="AD73" s="2">
        <f t="shared" si="1543"/>
        <v>0</v>
      </c>
      <c r="AE73" s="15"/>
      <c r="AF73" s="15"/>
      <c r="AG73" s="15"/>
      <c r="AH73" s="15"/>
      <c r="AI73" s="2">
        <f>SUM(AA73*$F73)</f>
        <v>0</v>
      </c>
      <c r="AJ73" s="2">
        <f>SUM(AC73*$F73)</f>
        <v>0</v>
      </c>
      <c r="AK73" s="2">
        <f>SUM(AE73*$F73)</f>
        <v>0</v>
      </c>
      <c r="AL73" s="2">
        <f t="shared" si="1545"/>
        <v>0</v>
      </c>
      <c r="AM73" s="2">
        <f t="shared" si="1546"/>
        <v>0</v>
      </c>
      <c r="AN73" s="2">
        <f>план!R71</f>
        <v>0</v>
      </c>
      <c r="AO73" s="2">
        <f>план!S71</f>
        <v>0</v>
      </c>
      <c r="AP73" s="2">
        <f t="shared" si="1547"/>
        <v>0</v>
      </c>
      <c r="AQ73" s="2">
        <f t="shared" si="1548"/>
        <v>0</v>
      </c>
      <c r="AR73" s="2">
        <f>VLOOKUP($C73,'ДС факт при поликлинике'!$D$6:$JC$141,23,0)</f>
        <v>0</v>
      </c>
      <c r="AS73" s="2">
        <f>VLOOKUP($C73,'ДС факт при поликлинике'!$D$6:$JC$141,24,0)</f>
        <v>0</v>
      </c>
      <c r="AT73" s="2">
        <f>VLOOKUP($C73,'ДС факт при поликлинике'!$D$6:$JC$141,25,0)</f>
        <v>0</v>
      </c>
      <c r="AU73" s="2">
        <f>VLOOKUP($C73,'ДС факт при поликлинике'!$D$6:$JC$141,26,0)</f>
        <v>0</v>
      </c>
      <c r="AV73" s="2">
        <f>SUM(AN73*$F73)</f>
        <v>0</v>
      </c>
      <c r="AW73" s="2">
        <f>SUM(AP73*$F73)</f>
        <v>0</v>
      </c>
      <c r="AX73" s="2">
        <f>SUM(AR73*$F73)</f>
        <v>0</v>
      </c>
      <c r="AY73" s="2">
        <f t="shared" si="1550"/>
        <v>0</v>
      </c>
      <c r="AZ73" s="2">
        <f t="shared" si="1551"/>
        <v>0</v>
      </c>
      <c r="BA73" s="2"/>
      <c r="BB73" s="2"/>
      <c r="BC73" s="2">
        <f>план!T71</f>
        <v>0</v>
      </c>
      <c r="BD73" s="2">
        <f>план!U71</f>
        <v>0</v>
      </c>
      <c r="BE73" s="2">
        <f t="shared" si="1552"/>
        <v>0</v>
      </c>
      <c r="BF73" s="2">
        <f t="shared" si="1553"/>
        <v>0</v>
      </c>
      <c r="BG73" s="2">
        <f>VLOOKUP($C73,'ДС факт при поликлинике'!$D$6:$JC$141,7,0)</f>
        <v>0</v>
      </c>
      <c r="BH73" s="2">
        <f>VLOOKUP($C73,'ДС факт при поликлинике'!$D$6:$JC$141,8,0)</f>
        <v>0</v>
      </c>
      <c r="BI73" s="2">
        <f>VLOOKUP($C73,'ДС факт при поликлинике'!$D$6:$JC$141,9,0)</f>
        <v>0</v>
      </c>
      <c r="BJ73" s="2">
        <f>VLOOKUP($C73,'ДС факт при поликлинике'!$D$6:$JC$141,10,0)</f>
        <v>0</v>
      </c>
      <c r="BK73" s="2">
        <f>SUM(BC73*$F73)</f>
        <v>0</v>
      </c>
      <c r="BL73" s="2">
        <f>SUM(BE73*$F73)</f>
        <v>0</v>
      </c>
      <c r="BM73" s="2">
        <f>SUM(BG73*$F73)</f>
        <v>0</v>
      </c>
      <c r="BN73" s="2">
        <f t="shared" si="1555"/>
        <v>0</v>
      </c>
      <c r="BO73" s="2">
        <f t="shared" si="1556"/>
        <v>0</v>
      </c>
      <c r="BP73" s="2">
        <f>план!V71</f>
        <v>0</v>
      </c>
      <c r="BQ73" s="2">
        <f>план!W71</f>
        <v>0</v>
      </c>
      <c r="BR73" s="2">
        <f t="shared" si="1557"/>
        <v>0</v>
      </c>
      <c r="BS73" s="2">
        <f t="shared" si="1558"/>
        <v>0</v>
      </c>
      <c r="BT73" s="2"/>
      <c r="BU73" s="2"/>
      <c r="BV73" s="2"/>
      <c r="BW73" s="2"/>
      <c r="BX73" s="2">
        <f>SUM(BP73*$F73)</f>
        <v>0</v>
      </c>
      <c r="BY73" s="2">
        <f>SUM(BR73*$F73)</f>
        <v>0</v>
      </c>
      <c r="BZ73" s="2">
        <f>SUM(BT73*$F73)</f>
        <v>0</v>
      </c>
      <c r="CA73" s="2">
        <f t="shared" si="1559"/>
        <v>0</v>
      </c>
      <c r="CB73" s="2">
        <f t="shared" si="1560"/>
        <v>0</v>
      </c>
      <c r="CC73" s="2">
        <f>план!X71</f>
        <v>0</v>
      </c>
      <c r="CD73" s="2">
        <f>план!Y71</f>
        <v>0</v>
      </c>
      <c r="CE73" s="2">
        <f t="shared" si="1561"/>
        <v>0</v>
      </c>
      <c r="CF73" s="2">
        <f t="shared" si="1562"/>
        <v>0</v>
      </c>
      <c r="CG73" s="2"/>
      <c r="CH73" s="2"/>
      <c r="CI73" s="2"/>
      <c r="CJ73" s="2"/>
      <c r="CK73" s="2">
        <f>SUM(CC73*$F73)</f>
        <v>0</v>
      </c>
      <c r="CL73" s="2">
        <f>SUM(CE73*$F73)</f>
        <v>0</v>
      </c>
      <c r="CM73" s="2">
        <f>SUM(CG73*$F73)</f>
        <v>0</v>
      </c>
      <c r="CN73" s="2">
        <f t="shared" si="1563"/>
        <v>0</v>
      </c>
      <c r="CO73" s="2">
        <f t="shared" si="1564"/>
        <v>0</v>
      </c>
      <c r="CP73" s="2">
        <f>план!Z71</f>
        <v>0</v>
      </c>
      <c r="CQ73" s="2">
        <f>план!AA71</f>
        <v>0</v>
      </c>
      <c r="CR73" s="2">
        <f t="shared" si="1565"/>
        <v>0</v>
      </c>
      <c r="CS73" s="2">
        <f t="shared" si="1566"/>
        <v>0</v>
      </c>
      <c r="CT73" s="2"/>
      <c r="CU73" s="2"/>
      <c r="CV73" s="2"/>
      <c r="CW73" s="2"/>
      <c r="CX73" s="2">
        <f>SUM(CP73*$F73)</f>
        <v>0</v>
      </c>
      <c r="CY73" s="2">
        <f>SUM(CR73*$F73)</f>
        <v>0</v>
      </c>
      <c r="CZ73" s="2">
        <f>SUM(CT73*$F73)</f>
        <v>0</v>
      </c>
      <c r="DA73" s="2">
        <f t="shared" si="1567"/>
        <v>0</v>
      </c>
      <c r="DB73" s="2">
        <f t="shared" si="1568"/>
        <v>0</v>
      </c>
      <c r="DC73" s="2">
        <f>план!AB71</f>
        <v>0</v>
      </c>
      <c r="DD73" s="2">
        <f>план!AC71</f>
        <v>0</v>
      </c>
      <c r="DE73" s="2">
        <f t="shared" si="1569"/>
        <v>0</v>
      </c>
      <c r="DF73" s="2">
        <f t="shared" si="1570"/>
        <v>0</v>
      </c>
      <c r="DG73" s="2"/>
      <c r="DH73" s="2"/>
      <c r="DI73" s="2"/>
      <c r="DJ73" s="2"/>
      <c r="DK73" s="2">
        <f>SUM(DC73*$F73)</f>
        <v>0</v>
      </c>
      <c r="DL73" s="2">
        <f>SUM(DE73*$F73)</f>
        <v>0</v>
      </c>
      <c r="DM73" s="2">
        <f>SUM(DG73*$F73)</f>
        <v>0</v>
      </c>
      <c r="DN73" s="2">
        <f t="shared" si="1572"/>
        <v>0</v>
      </c>
      <c r="DO73" s="2">
        <f t="shared" si="1573"/>
        <v>0</v>
      </c>
      <c r="DP73" s="2">
        <f>план!AD71</f>
        <v>0</v>
      </c>
      <c r="DQ73" s="2">
        <f>план!AE71</f>
        <v>0</v>
      </c>
      <c r="DR73" s="2">
        <f t="shared" si="1574"/>
        <v>0</v>
      </c>
      <c r="DS73" s="2">
        <f t="shared" si="1575"/>
        <v>0</v>
      </c>
      <c r="DT73" s="2"/>
      <c r="DU73" s="2"/>
      <c r="DV73" s="2"/>
      <c r="DW73" s="2"/>
      <c r="DX73" s="2">
        <f>SUM(DP73*$F73)</f>
        <v>0</v>
      </c>
      <c r="DY73" s="2">
        <f>SUM(DR73*$F73)</f>
        <v>0</v>
      </c>
      <c r="DZ73" s="2">
        <f>SUM(DT73*$F73)</f>
        <v>0</v>
      </c>
      <c r="EA73" s="2">
        <f t="shared" si="1576"/>
        <v>0</v>
      </c>
      <c r="EB73" s="2">
        <f t="shared" si="1577"/>
        <v>0</v>
      </c>
      <c r="EC73" s="2"/>
      <c r="ED73" s="2"/>
      <c r="EE73" s="2">
        <f>план!AF71</f>
        <v>0</v>
      </c>
      <c r="EF73" s="2">
        <f>план!AG71</f>
        <v>0</v>
      </c>
      <c r="EG73" s="2">
        <f t="shared" si="1578"/>
        <v>0</v>
      </c>
      <c r="EH73" s="2">
        <f t="shared" si="1579"/>
        <v>0</v>
      </c>
      <c r="EI73" s="2"/>
      <c r="EJ73" s="2"/>
      <c r="EK73" s="2"/>
      <c r="EL73" s="2"/>
      <c r="EM73" s="2">
        <f>SUM(EE73*$F73)</f>
        <v>0</v>
      </c>
      <c r="EN73" s="2">
        <f>SUM(EG73*$F73)</f>
        <v>0</v>
      </c>
      <c r="EO73" s="2">
        <f>SUM(EI73*$F73)</f>
        <v>0</v>
      </c>
      <c r="EP73" s="2">
        <f t="shared" si="1581"/>
        <v>0</v>
      </c>
      <c r="EQ73" s="2">
        <f t="shared" si="1582"/>
        <v>0</v>
      </c>
      <c r="ER73" s="2">
        <f>план!AH71</f>
        <v>0</v>
      </c>
      <c r="ES73" s="2">
        <f>план!AI71</f>
        <v>0</v>
      </c>
      <c r="ET73" s="2">
        <f t="shared" si="1583"/>
        <v>0</v>
      </c>
      <c r="EU73" s="2">
        <f t="shared" si="1584"/>
        <v>0</v>
      </c>
      <c r="EV73" s="2"/>
      <c r="EW73" s="2"/>
      <c r="EX73" s="2"/>
      <c r="EY73" s="2"/>
      <c r="EZ73" s="2">
        <f>SUM(ER73*$F73)</f>
        <v>0</v>
      </c>
      <c r="FA73" s="2">
        <f>SUM(ET73*$F73)</f>
        <v>0</v>
      </c>
      <c r="FB73" s="2">
        <f>SUM(EV73*$F73)</f>
        <v>0</v>
      </c>
      <c r="FC73" s="2">
        <f t="shared" si="1586"/>
        <v>0</v>
      </c>
      <c r="FD73" s="2">
        <f t="shared" si="1587"/>
        <v>0</v>
      </c>
      <c r="FE73" s="2">
        <f>план!AJ71</f>
        <v>0</v>
      </c>
      <c r="FF73" s="2">
        <f>план!AK71</f>
        <v>0</v>
      </c>
      <c r="FG73" s="2">
        <f t="shared" si="1588"/>
        <v>0</v>
      </c>
      <c r="FH73" s="2">
        <f t="shared" si="1589"/>
        <v>0</v>
      </c>
      <c r="FI73" s="2"/>
      <c r="FJ73" s="2"/>
      <c r="FK73" s="2"/>
      <c r="FL73" s="2"/>
      <c r="FM73" s="2">
        <f>SUM(FE73*$F73)</f>
        <v>0</v>
      </c>
      <c r="FN73" s="2">
        <f>SUM(FG73*$F73)</f>
        <v>0</v>
      </c>
      <c r="FO73" s="2">
        <f>SUM(FI73*$F73)</f>
        <v>0</v>
      </c>
      <c r="FP73" s="2">
        <f t="shared" si="1591"/>
        <v>0</v>
      </c>
      <c r="FQ73" s="2">
        <f t="shared" si="1592"/>
        <v>0</v>
      </c>
      <c r="FR73" s="2">
        <f>план!AL71</f>
        <v>0</v>
      </c>
      <c r="FS73" s="2">
        <f>план!AM71</f>
        <v>0</v>
      </c>
      <c r="FT73" s="2">
        <f t="shared" si="1593"/>
        <v>0</v>
      </c>
      <c r="FU73" s="2">
        <f t="shared" si="1594"/>
        <v>0</v>
      </c>
      <c r="FV73" s="2"/>
      <c r="FW73" s="2"/>
      <c r="FX73" s="2"/>
      <c r="FY73" s="2"/>
      <c r="FZ73" s="2">
        <f>SUM(FR73*$F73)</f>
        <v>0</v>
      </c>
      <c r="GA73" s="2">
        <f>SUM(FT73*$F73)</f>
        <v>0</v>
      </c>
      <c r="GB73" s="2">
        <f>SUM(FV73*$F73)</f>
        <v>0</v>
      </c>
      <c r="GC73" s="2">
        <f t="shared" si="1596"/>
        <v>0</v>
      </c>
      <c r="GD73" s="2">
        <f t="shared" si="1597"/>
        <v>0</v>
      </c>
      <c r="GE73" s="2">
        <f>план!AN71</f>
        <v>0</v>
      </c>
      <c r="GF73" s="2">
        <f>план!AO71</f>
        <v>0</v>
      </c>
      <c r="GG73" s="2">
        <f t="shared" si="1598"/>
        <v>0</v>
      </c>
      <c r="GH73" s="2">
        <f t="shared" si="1599"/>
        <v>0</v>
      </c>
      <c r="GI73" s="2">
        <f>VLOOKUP($C73,'ДС факт при поликлинике'!$D$6:$JC$141,201,0)</f>
        <v>0</v>
      </c>
      <c r="GJ73" s="2">
        <f>VLOOKUP($C73,'ДС факт при поликлинике'!$D$6:$JC$141,202,0)</f>
        <v>0</v>
      </c>
      <c r="GK73" s="2">
        <f>VLOOKUP($C73,'ДС факт при поликлинике'!$D$6:$JC$141,203,0)</f>
        <v>0</v>
      </c>
      <c r="GL73" s="2">
        <f>VLOOKUP($C73,'ДС факт при поликлинике'!$D$6:$JC$141,204,0)</f>
        <v>0</v>
      </c>
      <c r="GM73" s="2">
        <f>SUM(GE73*$F73)</f>
        <v>0</v>
      </c>
      <c r="GN73" s="2">
        <f>SUM(GG73*$F73)</f>
        <v>0</v>
      </c>
      <c r="GO73" s="2">
        <f>SUM(GI73*$F73)</f>
        <v>0</v>
      </c>
      <c r="GP73" s="2">
        <f t="shared" si="1601"/>
        <v>0</v>
      </c>
      <c r="GQ73" s="2">
        <f t="shared" si="1602"/>
        <v>0</v>
      </c>
      <c r="GR73" s="2">
        <f>план!AP71</f>
        <v>0</v>
      </c>
      <c r="GS73" s="2">
        <f>план!AQ71</f>
        <v>0</v>
      </c>
      <c r="GT73" s="2">
        <f t="shared" si="1603"/>
        <v>0</v>
      </c>
      <c r="GU73" s="2">
        <f t="shared" si="1604"/>
        <v>0</v>
      </c>
      <c r="GV73" s="2"/>
      <c r="GW73" s="2"/>
      <c r="GX73" s="2"/>
      <c r="GY73" s="2"/>
      <c r="GZ73" s="2">
        <f>SUM(GR73*$F73)</f>
        <v>0</v>
      </c>
      <c r="HA73" s="2">
        <f>SUM(GT73*$F73)</f>
        <v>0</v>
      </c>
      <c r="HB73" s="2">
        <f>SUM(GV73*$F73)</f>
        <v>0</v>
      </c>
      <c r="HC73" s="2">
        <f t="shared" si="1606"/>
        <v>0</v>
      </c>
      <c r="HD73" s="2">
        <f t="shared" si="1607"/>
        <v>0</v>
      </c>
      <c r="HE73" s="2">
        <f>план!AR71</f>
        <v>0</v>
      </c>
      <c r="HF73" s="2">
        <f>план!AS71</f>
        <v>0</v>
      </c>
      <c r="HG73" s="2">
        <f t="shared" si="1608"/>
        <v>0</v>
      </c>
      <c r="HH73" s="2">
        <f t="shared" si="1609"/>
        <v>0</v>
      </c>
      <c r="HI73" s="2"/>
      <c r="HJ73" s="2"/>
      <c r="HK73" s="2"/>
      <c r="HL73" s="2"/>
      <c r="HM73" s="2">
        <f>SUM(HE73*$F73)</f>
        <v>0</v>
      </c>
      <c r="HN73" s="2">
        <f>SUM(HG73*$F73)</f>
        <v>0</v>
      </c>
      <c r="HO73" s="2">
        <f>SUM(HI73*$F73)</f>
        <v>0</v>
      </c>
      <c r="HP73" s="2">
        <f t="shared" si="1611"/>
        <v>0</v>
      </c>
      <c r="HQ73" s="2">
        <f t="shared" si="1612"/>
        <v>0</v>
      </c>
      <c r="HR73" s="2">
        <f>план!AT71</f>
        <v>0</v>
      </c>
      <c r="HS73" s="2">
        <f>план!AU71</f>
        <v>0</v>
      </c>
      <c r="HT73" s="2">
        <f t="shared" si="1613"/>
        <v>0</v>
      </c>
      <c r="HU73" s="2">
        <f t="shared" si="1614"/>
        <v>0</v>
      </c>
      <c r="HV73" s="2"/>
      <c r="HW73" s="2"/>
      <c r="HX73" s="2"/>
      <c r="HY73" s="2"/>
      <c r="HZ73" s="2">
        <f>SUM(HR73*$F73)</f>
        <v>0</v>
      </c>
      <c r="IA73" s="2">
        <f>SUM(HT73*$F73)</f>
        <v>0</v>
      </c>
      <c r="IB73" s="2">
        <f>SUM(HV73*$F73)</f>
        <v>0</v>
      </c>
      <c r="IC73" s="2">
        <f t="shared" si="1616"/>
        <v>0</v>
      </c>
      <c r="ID73" s="2">
        <f t="shared" si="1617"/>
        <v>0</v>
      </c>
      <c r="IE73" s="2">
        <f>план!AV71</f>
        <v>0</v>
      </c>
      <c r="IF73" s="2">
        <f>план!AW71</f>
        <v>0</v>
      </c>
      <c r="IG73" s="2">
        <f t="shared" si="1618"/>
        <v>0</v>
      </c>
      <c r="IH73" s="2">
        <f t="shared" si="1619"/>
        <v>0</v>
      </c>
      <c r="II73" s="2"/>
      <c r="IJ73" s="2"/>
      <c r="IK73" s="2"/>
      <c r="IL73" s="2"/>
      <c r="IM73" s="2">
        <f>SUM(IE73*$F73)</f>
        <v>0</v>
      </c>
      <c r="IN73" s="2">
        <f>SUM(IG73*$F73)</f>
        <v>0</v>
      </c>
      <c r="IO73" s="2">
        <f>SUM(II73*$F73)</f>
        <v>0</v>
      </c>
      <c r="IP73" s="2">
        <f t="shared" si="1621"/>
        <v>0</v>
      </c>
      <c r="IQ73" s="2">
        <f t="shared" si="1622"/>
        <v>0</v>
      </c>
      <c r="IR73" s="2">
        <f>план!AX71</f>
        <v>0</v>
      </c>
      <c r="IS73" s="2">
        <f>план!AY71</f>
        <v>0</v>
      </c>
      <c r="IT73" s="2">
        <f t="shared" si="1623"/>
        <v>0</v>
      </c>
      <c r="IU73" s="2">
        <f t="shared" si="1624"/>
        <v>0</v>
      </c>
      <c r="IV73" s="2"/>
      <c r="IW73" s="2"/>
      <c r="IX73" s="2"/>
      <c r="IY73" s="2"/>
      <c r="IZ73" s="2">
        <f>SUM(IR73*$F73)</f>
        <v>0</v>
      </c>
      <c r="JA73" s="2">
        <f>SUM(IT73*$F73)</f>
        <v>0</v>
      </c>
      <c r="JB73" s="2">
        <f>SUM(IV73*$F73)</f>
        <v>0</v>
      </c>
      <c r="JC73" s="2">
        <f t="shared" si="1626"/>
        <v>0</v>
      </c>
      <c r="JD73" s="2">
        <f t="shared" si="1627"/>
        <v>0</v>
      </c>
      <c r="JE73" s="2">
        <f>план!AZ71</f>
        <v>0</v>
      </c>
      <c r="JF73" s="2">
        <f>план!BA71</f>
        <v>0</v>
      </c>
      <c r="JG73" s="2">
        <f t="shared" si="1628"/>
        <v>0</v>
      </c>
      <c r="JH73" s="2">
        <f t="shared" si="1629"/>
        <v>0</v>
      </c>
      <c r="JI73" s="2"/>
      <c r="JJ73" s="2"/>
      <c r="JK73" s="2"/>
      <c r="JL73" s="2"/>
      <c r="JM73" s="2">
        <f>SUM(JE73*$F73)</f>
        <v>0</v>
      </c>
      <c r="JN73" s="2">
        <f>SUM(JG73*$F73)</f>
        <v>0</v>
      </c>
      <c r="JO73" s="2">
        <f>SUM(JI73*$F73)</f>
        <v>0</v>
      </c>
      <c r="JP73" s="2">
        <f t="shared" si="1631"/>
        <v>0</v>
      </c>
      <c r="JQ73" s="2">
        <f t="shared" si="1632"/>
        <v>0</v>
      </c>
      <c r="JR73" s="2">
        <f>план!BB71</f>
        <v>0</v>
      </c>
      <c r="JS73" s="2">
        <f>план!BC71</f>
        <v>0</v>
      </c>
      <c r="JT73" s="2">
        <f t="shared" si="1633"/>
        <v>0</v>
      </c>
      <c r="JU73" s="2">
        <f t="shared" si="1634"/>
        <v>0</v>
      </c>
      <c r="JV73" s="2"/>
      <c r="JW73" s="2"/>
      <c r="JX73" s="2"/>
      <c r="JY73" s="2"/>
      <c r="JZ73" s="2">
        <f>SUM(JR73*$F73)</f>
        <v>0</v>
      </c>
      <c r="KA73" s="2">
        <f>SUM(JT73*$F73)</f>
        <v>0</v>
      </c>
      <c r="KB73" s="2">
        <f>SUM(JV73*$F73)</f>
        <v>0</v>
      </c>
      <c r="KC73" s="2">
        <f t="shared" si="1636"/>
        <v>0</v>
      </c>
      <c r="KD73" s="2">
        <f t="shared" si="1637"/>
        <v>0</v>
      </c>
      <c r="KE73" s="2">
        <f>план!BD71</f>
        <v>0</v>
      </c>
      <c r="KF73" s="2">
        <f>план!BE71</f>
        <v>0</v>
      </c>
      <c r="KG73" s="2">
        <f t="shared" si="1638"/>
        <v>0</v>
      </c>
      <c r="KH73" s="2">
        <f t="shared" si="1639"/>
        <v>0</v>
      </c>
      <c r="KI73" s="2"/>
      <c r="KJ73" s="2"/>
      <c r="KK73" s="2"/>
      <c r="KL73" s="2"/>
      <c r="KM73" s="2">
        <f>SUM(KE73*$F73)</f>
        <v>0</v>
      </c>
      <c r="KN73" s="2">
        <f>SUM(KG73*$F73)</f>
        <v>0</v>
      </c>
      <c r="KO73" s="2">
        <f>SUM(KI73*$F73)</f>
        <v>0</v>
      </c>
      <c r="KP73" s="2">
        <f t="shared" si="1641"/>
        <v>0</v>
      </c>
      <c r="KQ73" s="2">
        <f t="shared" si="1642"/>
        <v>0</v>
      </c>
      <c r="KR73" s="2">
        <f>план!BF71</f>
        <v>0</v>
      </c>
      <c r="KS73" s="2">
        <f>план!BG71</f>
        <v>0</v>
      </c>
      <c r="KT73" s="2">
        <f t="shared" si="1643"/>
        <v>0</v>
      </c>
      <c r="KU73" s="2">
        <f t="shared" si="1644"/>
        <v>0</v>
      </c>
      <c r="KV73" s="2"/>
      <c r="KW73" s="2"/>
      <c r="KX73" s="2"/>
      <c r="KY73" s="2"/>
      <c r="KZ73" s="2">
        <f>SUM(KR73*$F73)</f>
        <v>0</v>
      </c>
      <c r="LA73" s="2">
        <f>SUM(KT73*$F73)</f>
        <v>0</v>
      </c>
      <c r="LB73" s="2">
        <f>SUM(KV73*$F73)</f>
        <v>0</v>
      </c>
      <c r="LC73" s="2">
        <f t="shared" si="1646"/>
        <v>0</v>
      </c>
      <c r="LD73" s="2">
        <f t="shared" si="1647"/>
        <v>0</v>
      </c>
      <c r="LE73" s="2">
        <f>план!BH71</f>
        <v>0</v>
      </c>
      <c r="LF73" s="2">
        <f>план!BI71</f>
        <v>0</v>
      </c>
      <c r="LG73" s="2">
        <f t="shared" si="1648"/>
        <v>0</v>
      </c>
      <c r="LH73" s="2">
        <f t="shared" si="1649"/>
        <v>0</v>
      </c>
      <c r="LI73" s="2"/>
      <c r="LJ73" s="2"/>
      <c r="LK73" s="2"/>
      <c r="LL73" s="2"/>
      <c r="LM73" s="2">
        <f>SUM(LE73*$F73)</f>
        <v>0</v>
      </c>
      <c r="LN73" s="2">
        <f>SUM(LG73*$F73)</f>
        <v>0</v>
      </c>
      <c r="LO73" s="2">
        <f>SUM(LI73*$F73)</f>
        <v>0</v>
      </c>
      <c r="LP73" s="2">
        <f t="shared" si="1651"/>
        <v>0</v>
      </c>
      <c r="LQ73" s="2">
        <f t="shared" si="1652"/>
        <v>0</v>
      </c>
      <c r="LR73" s="2">
        <f>план!BJ71</f>
        <v>0</v>
      </c>
      <c r="LS73" s="2">
        <f>план!BK71</f>
        <v>0</v>
      </c>
      <c r="LT73" s="2">
        <f t="shared" si="1653"/>
        <v>0</v>
      </c>
      <c r="LU73" s="2">
        <f t="shared" si="1654"/>
        <v>0</v>
      </c>
      <c r="LV73" s="2"/>
      <c r="LW73" s="2"/>
      <c r="LX73" s="2"/>
      <c r="LY73" s="2"/>
      <c r="LZ73" s="2">
        <f>SUM(LR73*$F73)</f>
        <v>0</v>
      </c>
      <c r="MA73" s="2">
        <f>SUM(LT73*$F73)</f>
        <v>0</v>
      </c>
      <c r="MB73" s="2">
        <f>SUM(LV73*$F73)</f>
        <v>0</v>
      </c>
      <c r="MC73" s="2">
        <f t="shared" si="1656"/>
        <v>0</v>
      </c>
      <c r="MD73" s="2">
        <f t="shared" si="1657"/>
        <v>0</v>
      </c>
      <c r="ME73" s="2">
        <f>план!BL71</f>
        <v>0</v>
      </c>
      <c r="MF73" s="2">
        <f>план!BM71</f>
        <v>0</v>
      </c>
      <c r="MG73" s="2">
        <f t="shared" si="1658"/>
        <v>0</v>
      </c>
      <c r="MH73" s="2">
        <f t="shared" si="1659"/>
        <v>0</v>
      </c>
      <c r="MI73" s="2"/>
      <c r="MJ73" s="2"/>
      <c r="MK73" s="2"/>
      <c r="ML73" s="2"/>
      <c r="MM73" s="2">
        <f>SUM(ME73*$F73)</f>
        <v>0</v>
      </c>
      <c r="MN73" s="2">
        <f>SUM(MG73*$F73)</f>
        <v>0</v>
      </c>
      <c r="MO73" s="2">
        <f>SUM(MI73*$F73)</f>
        <v>0</v>
      </c>
      <c r="MP73" s="2">
        <f t="shared" si="1661"/>
        <v>0</v>
      </c>
      <c r="MQ73" s="2">
        <f t="shared" si="1662"/>
        <v>0</v>
      </c>
      <c r="MR73" s="2">
        <f>план!BN71</f>
        <v>0</v>
      </c>
      <c r="MS73" s="2">
        <f>план!BO71</f>
        <v>0</v>
      </c>
      <c r="MT73" s="2">
        <f t="shared" si="1663"/>
        <v>0</v>
      </c>
      <c r="MU73" s="2">
        <f t="shared" si="1664"/>
        <v>0</v>
      </c>
      <c r="MV73" s="2"/>
      <c r="MW73" s="2"/>
      <c r="MX73" s="2"/>
      <c r="MY73" s="2"/>
      <c r="MZ73" s="2">
        <f>SUM(MR73*$F73)</f>
        <v>0</v>
      </c>
      <c r="NA73" s="2">
        <f>SUM(MT73*$F73)</f>
        <v>0</v>
      </c>
      <c r="NB73" s="2">
        <f>SUM(MV73*$F73)</f>
        <v>0</v>
      </c>
      <c r="NC73" s="2">
        <f t="shared" si="1666"/>
        <v>0</v>
      </c>
      <c r="ND73" s="2">
        <f t="shared" si="1667"/>
        <v>0</v>
      </c>
      <c r="NE73" s="2">
        <f>план!BP71</f>
        <v>0</v>
      </c>
      <c r="NF73" s="2">
        <f>план!BQ71</f>
        <v>0</v>
      </c>
      <c r="NG73" s="2">
        <f t="shared" si="1668"/>
        <v>0</v>
      </c>
      <c r="NH73" s="2">
        <f t="shared" si="1669"/>
        <v>0</v>
      </c>
      <c r="NI73" s="2"/>
      <c r="NJ73" s="2"/>
      <c r="NK73" s="2"/>
      <c r="NL73" s="2"/>
      <c r="NM73" s="2">
        <f>SUM(NE73*$F73)</f>
        <v>0</v>
      </c>
      <c r="NN73" s="2">
        <f>SUM(NG73*$F73)</f>
        <v>0</v>
      </c>
      <c r="NO73" s="2">
        <f>SUM(NI73*$F73)</f>
        <v>0</v>
      </c>
      <c r="NP73" s="2">
        <f t="shared" si="1671"/>
        <v>0</v>
      </c>
      <c r="NQ73" s="2">
        <f t="shared" si="1672"/>
        <v>0</v>
      </c>
      <c r="NR73" s="2">
        <f>план!BR71</f>
        <v>0</v>
      </c>
      <c r="NS73" s="2">
        <f>план!BS71</f>
        <v>0</v>
      </c>
      <c r="NT73" s="2">
        <f t="shared" si="1673"/>
        <v>0</v>
      </c>
      <c r="NU73" s="2">
        <f t="shared" si="1674"/>
        <v>0</v>
      </c>
      <c r="NV73" s="2"/>
      <c r="NW73" s="2"/>
      <c r="NX73" s="2"/>
      <c r="NY73" s="2"/>
      <c r="NZ73" s="2">
        <f>SUM(NR73*$F73)</f>
        <v>0</v>
      </c>
      <c r="OA73" s="2">
        <f>SUM(NT73*$F73)</f>
        <v>0</v>
      </c>
      <c r="OB73" s="2">
        <f>SUM(NV73*$F73)</f>
        <v>0</v>
      </c>
      <c r="OC73" s="2">
        <f t="shared" si="1676"/>
        <v>0</v>
      </c>
      <c r="OD73" s="2">
        <f t="shared" si="1677"/>
        <v>0</v>
      </c>
      <c r="OE73" s="2">
        <f>план!BT71</f>
        <v>0</v>
      </c>
      <c r="OF73" s="2">
        <f>план!BU71</f>
        <v>0</v>
      </c>
      <c r="OG73" s="2">
        <f t="shared" si="1678"/>
        <v>0</v>
      </c>
      <c r="OH73" s="2">
        <f t="shared" si="1679"/>
        <v>0</v>
      </c>
      <c r="OI73" s="2"/>
      <c r="OJ73" s="2"/>
      <c r="OK73" s="2"/>
      <c r="OL73" s="2"/>
      <c r="OM73" s="2">
        <f>SUM(OE73*$F73)</f>
        <v>0</v>
      </c>
      <c r="ON73" s="2">
        <f>SUM(OG73*$F73)</f>
        <v>0</v>
      </c>
      <c r="OO73" s="2">
        <f>SUM(OI73*$F73)</f>
        <v>0</v>
      </c>
      <c r="OP73" s="2">
        <f t="shared" si="1681"/>
        <v>0</v>
      </c>
      <c r="OQ73" s="2">
        <f t="shared" si="1682"/>
        <v>0</v>
      </c>
      <c r="OR73" s="2">
        <f>план!BV71</f>
        <v>0</v>
      </c>
      <c r="OS73" s="2">
        <f>план!BW71</f>
        <v>0</v>
      </c>
      <c r="OT73" s="2">
        <f t="shared" si="1683"/>
        <v>0</v>
      </c>
      <c r="OU73" s="2">
        <f t="shared" si="1684"/>
        <v>0</v>
      </c>
      <c r="OV73" s="2"/>
      <c r="OW73" s="2"/>
      <c r="OX73" s="2"/>
      <c r="OY73" s="2"/>
      <c r="OZ73" s="2">
        <f>SUM(OR73*$F73)</f>
        <v>0</v>
      </c>
      <c r="PA73" s="2">
        <f>SUM(OT73*$F73)</f>
        <v>0</v>
      </c>
      <c r="PB73" s="2">
        <f>SUM(OV73*$F73)</f>
        <v>0</v>
      </c>
      <c r="PC73" s="2">
        <f t="shared" si="1686"/>
        <v>0</v>
      </c>
      <c r="PD73" s="2">
        <f t="shared" si="1687"/>
        <v>0</v>
      </c>
      <c r="PE73" s="2">
        <f>план!BX71</f>
        <v>0</v>
      </c>
      <c r="PF73" s="2">
        <f>план!BY71</f>
        <v>0</v>
      </c>
      <c r="PG73" s="2">
        <f t="shared" si="1688"/>
        <v>0</v>
      </c>
      <c r="PH73" s="2">
        <f t="shared" si="1689"/>
        <v>0</v>
      </c>
      <c r="PI73" s="2">
        <f>VLOOKUP($C73,'ДС факт при поликлинике'!$D$6:$JC$141,95,0)</f>
        <v>0</v>
      </c>
      <c r="PJ73" s="2">
        <f>VLOOKUP($C73,'ДС факт при поликлинике'!$D$6:$JC$141,96,0)</f>
        <v>0</v>
      </c>
      <c r="PK73" s="2">
        <f>VLOOKUP($C73,'ДС факт при поликлинике'!$D$6:$JC$141,97,0)</f>
        <v>0</v>
      </c>
      <c r="PL73" s="2">
        <f>VLOOKUP($C73,'ДС факт при поликлинике'!$D$6:$JC$141,98,0)</f>
        <v>0</v>
      </c>
      <c r="PM73" s="2">
        <f>SUM(PE73*$F73)</f>
        <v>0</v>
      </c>
      <c r="PN73" s="2">
        <f>SUM(PG73*$F73)</f>
        <v>0</v>
      </c>
      <c r="PO73" s="2">
        <f>SUM(PI73*$F73)</f>
        <v>0</v>
      </c>
      <c r="PP73" s="2">
        <f t="shared" si="1691"/>
        <v>0</v>
      </c>
      <c r="PQ73" s="2">
        <f t="shared" si="1692"/>
        <v>0</v>
      </c>
      <c r="PR73" s="2">
        <f>план!BZ71</f>
        <v>0</v>
      </c>
      <c r="PS73" s="2">
        <f>план!CA71</f>
        <v>0</v>
      </c>
      <c r="PT73" s="2">
        <f t="shared" si="1693"/>
        <v>0</v>
      </c>
      <c r="PU73" s="2">
        <f t="shared" si="1694"/>
        <v>0</v>
      </c>
      <c r="PV73" s="2"/>
      <c r="PW73" s="2"/>
      <c r="PX73" s="2"/>
      <c r="PY73" s="2"/>
      <c r="PZ73" s="2">
        <f>SUM(PR73*$F73)</f>
        <v>0</v>
      </c>
      <c r="QA73" s="2">
        <f>SUM(PT73*$F73)</f>
        <v>0</v>
      </c>
      <c r="QB73" s="2">
        <f>SUM(PV73*$F73)</f>
        <v>0</v>
      </c>
      <c r="QC73" s="2">
        <f t="shared" si="1696"/>
        <v>0</v>
      </c>
      <c r="QD73" s="2">
        <f t="shared" si="1697"/>
        <v>0</v>
      </c>
      <c r="QE73" s="2">
        <f>план!CB71</f>
        <v>0</v>
      </c>
      <c r="QF73" s="2">
        <f>план!CC71</f>
        <v>0</v>
      </c>
      <c r="QG73" s="2">
        <f t="shared" si="1698"/>
        <v>0</v>
      </c>
      <c r="QH73" s="2">
        <f t="shared" si="1699"/>
        <v>0</v>
      </c>
      <c r="QI73" s="2"/>
      <c r="QJ73" s="2"/>
      <c r="QK73" s="2"/>
      <c r="QL73" s="2"/>
      <c r="QM73" s="2">
        <f>SUM(QE73*$F73)</f>
        <v>0</v>
      </c>
      <c r="QN73" s="2">
        <f>SUM(QG73*$F73)</f>
        <v>0</v>
      </c>
      <c r="QO73" s="2">
        <f>SUM(QI73*$F73)</f>
        <v>0</v>
      </c>
      <c r="QP73" s="2">
        <f t="shared" si="1701"/>
        <v>0</v>
      </c>
      <c r="QQ73" s="2">
        <f t="shared" si="1702"/>
        <v>0</v>
      </c>
      <c r="QR73" s="2">
        <f>план!CD71</f>
        <v>0</v>
      </c>
      <c r="QS73" s="2">
        <f>план!CE71</f>
        <v>0</v>
      </c>
      <c r="QT73" s="2">
        <f t="shared" si="1703"/>
        <v>0</v>
      </c>
      <c r="QU73" s="2">
        <f t="shared" si="1704"/>
        <v>0</v>
      </c>
      <c r="QV73" s="2"/>
      <c r="QW73" s="2"/>
      <c r="QX73" s="2"/>
      <c r="QY73" s="2"/>
      <c r="QZ73" s="2">
        <f>SUM(QR73*$F73)</f>
        <v>0</v>
      </c>
      <c r="RA73" s="2">
        <f>SUM(QT73*$F73)</f>
        <v>0</v>
      </c>
      <c r="RB73" s="2">
        <f>SUM(QV73*$F73)</f>
        <v>0</v>
      </c>
      <c r="RC73" s="2">
        <f t="shared" si="1706"/>
        <v>0</v>
      </c>
      <c r="RD73" s="2">
        <f t="shared" si="1707"/>
        <v>0</v>
      </c>
      <c r="RE73" s="2">
        <f>план!CF71</f>
        <v>0</v>
      </c>
      <c r="RF73" s="2">
        <f>план!CG71</f>
        <v>0</v>
      </c>
      <c r="RG73" s="2">
        <f t="shared" si="1708"/>
        <v>0</v>
      </c>
      <c r="RH73" s="2">
        <f t="shared" si="1709"/>
        <v>0</v>
      </c>
      <c r="RI73" s="2"/>
      <c r="RJ73" s="2"/>
      <c r="RK73" s="2"/>
      <c r="RL73" s="2"/>
      <c r="RM73" s="2">
        <f>SUM(RE73*$F73)</f>
        <v>0</v>
      </c>
      <c r="RN73" s="2">
        <f>SUM(RG73*$F73)</f>
        <v>0</v>
      </c>
      <c r="RO73" s="2">
        <f>SUM(RI73*$F73)</f>
        <v>0</v>
      </c>
      <c r="RP73" s="2">
        <f t="shared" si="1711"/>
        <v>0</v>
      </c>
      <c r="RQ73" s="2">
        <f t="shared" si="1712"/>
        <v>0</v>
      </c>
      <c r="RR73" s="2">
        <f>план!CH71</f>
        <v>0</v>
      </c>
      <c r="RS73" s="2">
        <f>план!CI71</f>
        <v>0</v>
      </c>
      <c r="RT73" s="2">
        <f t="shared" si="1713"/>
        <v>0</v>
      </c>
      <c r="RU73" s="2">
        <f t="shared" si="1714"/>
        <v>0</v>
      </c>
      <c r="RV73" s="2"/>
      <c r="RW73" s="2"/>
      <c r="RX73" s="2"/>
      <c r="RY73" s="2"/>
      <c r="RZ73" s="2">
        <f>SUM(RR73*$F73)</f>
        <v>0</v>
      </c>
      <c r="SA73" s="2">
        <f>SUM(RT73*$F73)</f>
        <v>0</v>
      </c>
      <c r="SB73" s="2">
        <f>SUM(RV73*$F73)</f>
        <v>0</v>
      </c>
      <c r="SC73" s="2">
        <f t="shared" si="1716"/>
        <v>0</v>
      </c>
      <c r="SD73" s="2">
        <f t="shared" si="1717"/>
        <v>0</v>
      </c>
      <c r="SE73" s="2">
        <f>план!CJ71</f>
        <v>0</v>
      </c>
      <c r="SF73" s="2">
        <f>план!CK71</f>
        <v>0</v>
      </c>
      <c r="SG73" s="2">
        <f t="shared" si="1718"/>
        <v>0</v>
      </c>
      <c r="SH73" s="2">
        <f t="shared" si="1719"/>
        <v>0</v>
      </c>
      <c r="SI73" s="2"/>
      <c r="SJ73" s="2"/>
      <c r="SK73" s="2"/>
      <c r="SL73" s="2"/>
      <c r="SM73" s="2">
        <f>SUM(SE73*$F73)</f>
        <v>0</v>
      </c>
      <c r="SN73" s="2">
        <f>SUM(SG73*$F73)</f>
        <v>0</v>
      </c>
      <c r="SO73" s="2">
        <f>SUM(SI73*$F73)</f>
        <v>0</v>
      </c>
      <c r="SP73" s="2">
        <f t="shared" si="1721"/>
        <v>0</v>
      </c>
      <c r="SQ73" s="2">
        <f t="shared" si="1722"/>
        <v>0</v>
      </c>
      <c r="SR73" s="2">
        <f>план!CL71</f>
        <v>0</v>
      </c>
      <c r="SS73" s="2">
        <f>план!CM71</f>
        <v>0</v>
      </c>
      <c r="ST73" s="2">
        <f t="shared" si="1723"/>
        <v>0</v>
      </c>
      <c r="SU73" s="2">
        <f t="shared" si="1724"/>
        <v>0</v>
      </c>
      <c r="SV73" s="2"/>
      <c r="SW73" s="2"/>
      <c r="SX73" s="2"/>
      <c r="SY73" s="2"/>
      <c r="SZ73" s="2">
        <f>SUM(SR73*$F73)</f>
        <v>0</v>
      </c>
      <c r="TA73" s="2">
        <f>SUM(ST73*$F73)</f>
        <v>0</v>
      </c>
      <c r="TB73" s="2">
        <f>SUM(SV73*$F73)</f>
        <v>0</v>
      </c>
      <c r="TC73" s="2">
        <f t="shared" si="1726"/>
        <v>0</v>
      </c>
      <c r="TD73" s="2">
        <f t="shared" si="1727"/>
        <v>0</v>
      </c>
      <c r="TE73" s="2">
        <f>план!CN71</f>
        <v>0</v>
      </c>
      <c r="TF73" s="2">
        <f>план!CO71</f>
        <v>0</v>
      </c>
      <c r="TG73" s="2">
        <f t="shared" si="1728"/>
        <v>0</v>
      </c>
      <c r="TH73" s="2">
        <f t="shared" si="1729"/>
        <v>0</v>
      </c>
      <c r="TI73" s="2"/>
      <c r="TJ73" s="2"/>
      <c r="TK73" s="2"/>
      <c r="TL73" s="2"/>
      <c r="TM73" s="2">
        <f>SUM(TE73*$F73)</f>
        <v>0</v>
      </c>
      <c r="TN73" s="2">
        <f>SUM(TG73*$F73)</f>
        <v>0</v>
      </c>
      <c r="TO73" s="2">
        <f>SUM(TI73*$F73)</f>
        <v>0</v>
      </c>
      <c r="TP73" s="2">
        <f t="shared" si="1731"/>
        <v>0</v>
      </c>
      <c r="TQ73" s="2">
        <f t="shared" si="1732"/>
        <v>0</v>
      </c>
      <c r="TR73" s="2">
        <f>план!CP71</f>
        <v>0</v>
      </c>
      <c r="TS73" s="2">
        <f>план!CQ71</f>
        <v>0</v>
      </c>
      <c r="TT73" s="2">
        <f t="shared" si="1733"/>
        <v>0</v>
      </c>
      <c r="TU73" s="2">
        <f t="shared" si="1734"/>
        <v>0</v>
      </c>
      <c r="TV73" s="2"/>
      <c r="TW73" s="2"/>
      <c r="TX73" s="2"/>
      <c r="TY73" s="2"/>
      <c r="TZ73" s="2">
        <f>SUM(TR73*$F73)</f>
        <v>0</v>
      </c>
      <c r="UA73" s="2">
        <f>SUM(TT73*$F73)</f>
        <v>0</v>
      </c>
      <c r="UB73" s="2">
        <f>SUM(TV73*$F73)</f>
        <v>0</v>
      </c>
      <c r="UC73" s="2">
        <f t="shared" si="1736"/>
        <v>0</v>
      </c>
      <c r="UD73" s="2">
        <f t="shared" si="1737"/>
        <v>0</v>
      </c>
      <c r="UE73" s="2">
        <f>план!CR71</f>
        <v>0</v>
      </c>
      <c r="UF73" s="2">
        <f>план!CS71</f>
        <v>0</v>
      </c>
      <c r="UG73" s="2">
        <f t="shared" si="1738"/>
        <v>0</v>
      </c>
      <c r="UH73" s="2">
        <f t="shared" si="1739"/>
        <v>0</v>
      </c>
      <c r="UI73" s="2">
        <f>VLOOKUP($C73,'ДС факт при поликлинике'!$D$6:$JC$141,233,0)</f>
        <v>2</v>
      </c>
      <c r="UJ73" s="2">
        <f>VLOOKUP($C73,'ДС факт при поликлинике'!$D$6:$JC$141,234,0)</f>
        <v>131284.6</v>
      </c>
      <c r="UK73" s="2"/>
      <c r="UL73" s="2"/>
      <c r="UM73" s="2">
        <f>SUM(UE73*$F73)</f>
        <v>0</v>
      </c>
      <c r="UN73" s="2">
        <f>SUM(UG73*$F73)</f>
        <v>0</v>
      </c>
      <c r="UO73" s="2">
        <f>SUM(UI73*$F73)</f>
        <v>5.78</v>
      </c>
      <c r="UP73" s="2">
        <f t="shared" si="1740"/>
        <v>2</v>
      </c>
      <c r="UQ73" s="2">
        <f t="shared" si="1741"/>
        <v>131284.6</v>
      </c>
      <c r="UR73" s="136">
        <f>план!CT71</f>
        <v>0</v>
      </c>
      <c r="US73" s="233">
        <f>план!CU71</f>
        <v>0</v>
      </c>
      <c r="UT73" s="2">
        <f t="shared" si="1742"/>
        <v>0</v>
      </c>
      <c r="UU73" s="2">
        <f t="shared" si="1743"/>
        <v>0</v>
      </c>
      <c r="UV73" s="2"/>
      <c r="UW73" s="2"/>
      <c r="UX73" s="2"/>
      <c r="UY73" s="2"/>
      <c r="UZ73" s="2">
        <f>SUM(UR73*$F73)</f>
        <v>0</v>
      </c>
      <c r="VA73" s="2">
        <f>SUM(UT73*$F73)</f>
        <v>0</v>
      </c>
      <c r="VB73" s="2">
        <f>SUM(UV73*$F73)</f>
        <v>0</v>
      </c>
      <c r="VC73" s="2">
        <f t="shared" si="1745"/>
        <v>0</v>
      </c>
      <c r="VD73" s="2">
        <f t="shared" si="1746"/>
        <v>0</v>
      </c>
      <c r="VE73" s="2">
        <f>план!CV71</f>
        <v>0</v>
      </c>
      <c r="VF73" s="2">
        <f>план!CW71</f>
        <v>0</v>
      </c>
      <c r="VG73" s="2">
        <f t="shared" si="1747"/>
        <v>0</v>
      </c>
      <c r="VH73" s="2">
        <f t="shared" si="1748"/>
        <v>0</v>
      </c>
      <c r="VI73" s="2"/>
      <c r="VJ73" s="2"/>
      <c r="VK73" s="2"/>
      <c r="VL73" s="2"/>
      <c r="VM73" s="2">
        <f>SUM(VE73*$F73)</f>
        <v>0</v>
      </c>
      <c r="VN73" s="2">
        <f>SUM(VG73*$F73)</f>
        <v>0</v>
      </c>
      <c r="VO73" s="2">
        <f>SUM(VI73*$F73)</f>
        <v>0</v>
      </c>
      <c r="VP73" s="2">
        <f t="shared" si="1749"/>
        <v>0</v>
      </c>
      <c r="VQ73" s="2">
        <f t="shared" si="1750"/>
        <v>0</v>
      </c>
      <c r="VR73" s="2">
        <f>план!CX71</f>
        <v>0</v>
      </c>
      <c r="VS73" s="2">
        <f>план!CY71</f>
        <v>0</v>
      </c>
      <c r="VT73" s="2">
        <f t="shared" si="1751"/>
        <v>0</v>
      </c>
      <c r="VU73" s="2">
        <f t="shared" si="1752"/>
        <v>0</v>
      </c>
      <c r="VV73" s="2"/>
      <c r="VW73" s="2"/>
      <c r="VX73" s="2"/>
      <c r="VY73" s="2"/>
      <c r="VZ73" s="2">
        <f>SUM(VR73*$F73)</f>
        <v>0</v>
      </c>
      <c r="WA73" s="2">
        <f>SUM(VT73*$F73)</f>
        <v>0</v>
      </c>
      <c r="WB73" s="2">
        <f>SUM(VV73*$F73)</f>
        <v>0</v>
      </c>
      <c r="WC73" s="2">
        <f t="shared" si="1754"/>
        <v>0</v>
      </c>
      <c r="WD73" s="2">
        <f t="shared" si="1755"/>
        <v>0</v>
      </c>
      <c r="WE73" s="2">
        <f>план!CZ71</f>
        <v>0</v>
      </c>
      <c r="WF73" s="2">
        <f>план!DA71</f>
        <v>0</v>
      </c>
      <c r="WG73" s="2">
        <f t="shared" si="1756"/>
        <v>0</v>
      </c>
      <c r="WH73" s="2">
        <f t="shared" si="1757"/>
        <v>0</v>
      </c>
      <c r="WI73" s="2"/>
      <c r="WJ73" s="2"/>
      <c r="WK73" s="2"/>
      <c r="WL73" s="2"/>
      <c r="WM73" s="2">
        <f>SUM(WE73*$F73)</f>
        <v>0</v>
      </c>
      <c r="WN73" s="2">
        <f>SUM(WG73*$F73)</f>
        <v>0</v>
      </c>
      <c r="WO73" s="2">
        <f>SUM(WI73*$F73)</f>
        <v>0</v>
      </c>
      <c r="WP73" s="2">
        <f t="shared" si="178"/>
        <v>0</v>
      </c>
      <c r="WQ73" s="2">
        <f t="shared" si="1760"/>
        <v>0</v>
      </c>
      <c r="WR73" s="2">
        <f>план!DB71</f>
        <v>0</v>
      </c>
      <c r="WS73" s="2">
        <f>план!DC71</f>
        <v>0</v>
      </c>
      <c r="WT73" s="2">
        <f t="shared" si="1761"/>
        <v>0</v>
      </c>
      <c r="WU73" s="2">
        <f t="shared" si="1762"/>
        <v>0</v>
      </c>
      <c r="WV73" s="2"/>
      <c r="WW73" s="2"/>
      <c r="WX73" s="2"/>
      <c r="WY73" s="2"/>
      <c r="WZ73" s="2">
        <f>SUM(WR73*$F73)</f>
        <v>0</v>
      </c>
      <c r="XA73" s="2">
        <f>SUM(WT73*$F73)</f>
        <v>0</v>
      </c>
      <c r="XB73" s="2">
        <f>SUM(WV73*$F73)</f>
        <v>0</v>
      </c>
      <c r="XC73" s="2">
        <f t="shared" si="1764"/>
        <v>0</v>
      </c>
      <c r="XD73" s="2">
        <f t="shared" si="1765"/>
        <v>0</v>
      </c>
      <c r="XE73" s="2">
        <f>план!DD71</f>
        <v>0</v>
      </c>
      <c r="XF73" s="2">
        <f>план!DE71</f>
        <v>0</v>
      </c>
      <c r="XG73" s="2">
        <f t="shared" si="1766"/>
        <v>0</v>
      </c>
      <c r="XH73" s="2">
        <f t="shared" si="1767"/>
        <v>0</v>
      </c>
      <c r="XI73" s="2"/>
      <c r="XJ73" s="2"/>
      <c r="XK73" s="2"/>
      <c r="XL73" s="2"/>
      <c r="XM73" s="2">
        <f>SUM(XE73*$F73)</f>
        <v>0</v>
      </c>
      <c r="XN73" s="2">
        <f>SUM(XG73*$F73)</f>
        <v>0</v>
      </c>
      <c r="XO73" s="2">
        <f>SUM(XI73*$F73)</f>
        <v>0</v>
      </c>
      <c r="XP73" s="2">
        <f t="shared" si="1768"/>
        <v>0</v>
      </c>
      <c r="XQ73" s="2">
        <f t="shared" si="1769"/>
        <v>0</v>
      </c>
      <c r="XR73" s="2">
        <f>план!DF71</f>
        <v>0</v>
      </c>
      <c r="XS73" s="2">
        <f>план!DG71</f>
        <v>0</v>
      </c>
      <c r="XT73" s="2">
        <f t="shared" si="1770"/>
        <v>0</v>
      </c>
      <c r="XU73" s="2">
        <f t="shared" si="1771"/>
        <v>0</v>
      </c>
      <c r="XV73" s="2"/>
      <c r="XW73" s="2"/>
      <c r="XX73" s="2"/>
      <c r="XY73" s="2"/>
      <c r="XZ73" s="2">
        <f>SUM(XR73*$F73)</f>
        <v>0</v>
      </c>
      <c r="YA73" s="2">
        <f>SUM(XT73*$F73)</f>
        <v>0</v>
      </c>
      <c r="YB73" s="2">
        <f>SUM(XV73*$F73)</f>
        <v>0</v>
      </c>
      <c r="YC73" s="2">
        <f t="shared" si="1773"/>
        <v>0</v>
      </c>
      <c r="YD73" s="2">
        <f t="shared" si="1774"/>
        <v>0</v>
      </c>
      <c r="YE73" s="2">
        <f>план!DH71</f>
        <v>0</v>
      </c>
      <c r="YF73" s="2">
        <f>план!DI71</f>
        <v>0</v>
      </c>
      <c r="YG73" s="2">
        <f t="shared" si="1775"/>
        <v>0</v>
      </c>
      <c r="YH73" s="2">
        <f t="shared" si="1776"/>
        <v>0</v>
      </c>
      <c r="YI73" s="2"/>
      <c r="YJ73" s="2"/>
      <c r="YK73" s="2"/>
      <c r="YL73" s="2"/>
      <c r="YM73" s="2">
        <f>SUM(YE73*$F73)</f>
        <v>0</v>
      </c>
      <c r="YN73" s="2">
        <f>SUM(YG73*$F73)</f>
        <v>0</v>
      </c>
      <c r="YO73" s="2">
        <f>SUM(YI73*$F73)</f>
        <v>0</v>
      </c>
      <c r="YP73" s="2">
        <f t="shared" si="1777"/>
        <v>0</v>
      </c>
      <c r="YQ73" s="2">
        <f t="shared" si="1778"/>
        <v>0</v>
      </c>
      <c r="YR73" s="2">
        <f>план!DJ71</f>
        <v>0</v>
      </c>
      <c r="YS73" s="2">
        <f>план!DK71</f>
        <v>0</v>
      </c>
      <c r="YT73" s="2">
        <f t="shared" si="1779"/>
        <v>0</v>
      </c>
      <c r="YU73" s="2">
        <f t="shared" si="1780"/>
        <v>0</v>
      </c>
      <c r="YV73" s="2"/>
      <c r="YW73" s="2"/>
      <c r="YX73" s="2"/>
      <c r="YY73" s="2"/>
      <c r="YZ73" s="2">
        <f>SUM(YR73*$F73)</f>
        <v>0</v>
      </c>
      <c r="ZA73" s="2">
        <f>SUM(YT73*$F73)</f>
        <v>0</v>
      </c>
      <c r="ZB73" s="2">
        <f>SUM(YV73*$F73)</f>
        <v>0</v>
      </c>
      <c r="ZC73" s="2">
        <f t="shared" si="1781"/>
        <v>0</v>
      </c>
      <c r="ZD73" s="2">
        <f t="shared" si="1782"/>
        <v>0</v>
      </c>
      <c r="ZE73" s="2">
        <f>план!DL71</f>
        <v>0</v>
      </c>
      <c r="ZF73" s="2">
        <f>план!DM71</f>
        <v>0</v>
      </c>
      <c r="ZG73" s="2">
        <f t="shared" si="1783"/>
        <v>0</v>
      </c>
      <c r="ZH73" s="2">
        <f t="shared" si="1784"/>
        <v>0</v>
      </c>
      <c r="ZI73" s="2"/>
      <c r="ZJ73" s="2"/>
      <c r="ZK73" s="2"/>
      <c r="ZL73" s="2"/>
      <c r="ZM73" s="2">
        <f>SUM(ZE73*$F73)</f>
        <v>0</v>
      </c>
      <c r="ZN73" s="2">
        <f>SUM(ZG73*$F73)</f>
        <v>0</v>
      </c>
      <c r="ZO73" s="2">
        <f>SUM(ZI73*$F73)</f>
        <v>0</v>
      </c>
      <c r="ZP73" s="2">
        <f t="shared" si="1786"/>
        <v>0</v>
      </c>
      <c r="ZQ73" s="2">
        <f t="shared" si="1787"/>
        <v>0</v>
      </c>
      <c r="ZR73" s="2">
        <f>план!DN71</f>
        <v>0</v>
      </c>
      <c r="ZS73" s="2">
        <f>план!DO71</f>
        <v>0</v>
      </c>
      <c r="ZT73" s="2">
        <f t="shared" si="1788"/>
        <v>0</v>
      </c>
      <c r="ZU73" s="2">
        <f t="shared" si="1789"/>
        <v>0</v>
      </c>
      <c r="ZV73" s="2"/>
      <c r="ZW73" s="2"/>
      <c r="ZX73" s="2"/>
      <c r="ZY73" s="2"/>
      <c r="ZZ73" s="2">
        <f>SUM(ZR73*$F73)</f>
        <v>0</v>
      </c>
      <c r="AAA73" s="2">
        <f>SUM(ZT73*$F73)</f>
        <v>0</v>
      </c>
      <c r="AAB73" s="2">
        <f>SUM(ZV73*$F73)</f>
        <v>0</v>
      </c>
      <c r="AAC73" s="2">
        <f t="shared" si="1791"/>
        <v>0</v>
      </c>
      <c r="AAD73" s="2">
        <f t="shared" si="1792"/>
        <v>0</v>
      </c>
      <c r="AAE73" s="2">
        <f>план!DP71</f>
        <v>0</v>
      </c>
      <c r="AAF73" s="2">
        <f>план!DQ71</f>
        <v>0</v>
      </c>
      <c r="AAG73" s="2">
        <f t="shared" si="1793"/>
        <v>0</v>
      </c>
      <c r="AAH73" s="2">
        <f t="shared" si="1794"/>
        <v>0</v>
      </c>
      <c r="AAI73" s="2"/>
      <c r="AAJ73" s="2"/>
      <c r="AAK73" s="2"/>
      <c r="AAL73" s="2"/>
      <c r="AAM73" s="2">
        <f>SUM(AAE73*$F73)</f>
        <v>0</v>
      </c>
      <c r="AAN73" s="2">
        <f>SUM(AAG73*$F73)</f>
        <v>0</v>
      </c>
      <c r="AAO73" s="2">
        <f>SUM(AAI73*$F73)</f>
        <v>0</v>
      </c>
      <c r="AAP73" s="2">
        <f t="shared" si="1795"/>
        <v>0</v>
      </c>
      <c r="AAQ73" s="2">
        <f t="shared" si="1796"/>
        <v>0</v>
      </c>
      <c r="AAR73" s="2">
        <f>план!DR71</f>
        <v>0</v>
      </c>
      <c r="AAS73" s="2">
        <f>план!DS71</f>
        <v>0</v>
      </c>
      <c r="AAT73" s="2">
        <f t="shared" si="1797"/>
        <v>0</v>
      </c>
      <c r="AAU73" s="2">
        <f t="shared" si="1798"/>
        <v>0</v>
      </c>
      <c r="AAV73" s="2"/>
      <c r="AAW73" s="2"/>
      <c r="AAX73" s="2"/>
      <c r="AAY73" s="2"/>
      <c r="AAZ73" s="2">
        <f>SUM(AAR73*$F73)</f>
        <v>0</v>
      </c>
      <c r="ABA73" s="2">
        <f>SUM(AAT73*$F73)</f>
        <v>0</v>
      </c>
      <c r="ABB73" s="2">
        <f>SUM(AAV73*$F73)</f>
        <v>0</v>
      </c>
      <c r="ABC73" s="2">
        <f t="shared" si="1800"/>
        <v>0</v>
      </c>
      <c r="ABD73" s="2">
        <f t="shared" si="1801"/>
        <v>0</v>
      </c>
      <c r="ABE73" s="2">
        <f>план!DT71</f>
        <v>0</v>
      </c>
      <c r="ABF73" s="2">
        <f>план!DU71</f>
        <v>0</v>
      </c>
      <c r="ABG73" s="2">
        <f t="shared" si="1802"/>
        <v>0</v>
      </c>
      <c r="ABH73" s="2">
        <f t="shared" si="1803"/>
        <v>0</v>
      </c>
      <c r="ABI73" s="2"/>
      <c r="ABJ73" s="2"/>
      <c r="ABK73" s="2"/>
      <c r="ABL73" s="2"/>
      <c r="ABM73" s="2">
        <f>SUM(ABE73*$F73)</f>
        <v>0</v>
      </c>
      <c r="ABN73" s="2">
        <f>SUM(ABG73*$F73)</f>
        <v>0</v>
      </c>
      <c r="ABO73" s="2">
        <f>SUM(ABI73*$F73)</f>
        <v>0</v>
      </c>
      <c r="ABP73" s="2">
        <f t="shared" si="1805"/>
        <v>0</v>
      </c>
      <c r="ABQ73" s="2">
        <f t="shared" si="1806"/>
        <v>0</v>
      </c>
      <c r="ABR73" s="2">
        <f>план!DV71</f>
        <v>0</v>
      </c>
      <c r="ABS73" s="2">
        <f>план!DW71</f>
        <v>0</v>
      </c>
      <c r="ABT73" s="2">
        <f t="shared" si="1807"/>
        <v>0</v>
      </c>
      <c r="ABU73" s="2">
        <f t="shared" si="1808"/>
        <v>0</v>
      </c>
      <c r="ABV73" s="2"/>
      <c r="ABW73" s="2"/>
      <c r="ABX73" s="2"/>
      <c r="ABY73" s="2"/>
      <c r="ABZ73" s="2">
        <f>SUM(ABR73*$F73)</f>
        <v>0</v>
      </c>
      <c r="ACA73" s="2">
        <f>SUM(ABT73*$F73)</f>
        <v>0</v>
      </c>
      <c r="ACB73" s="2">
        <f>SUM(ABV73*$F73)</f>
        <v>0</v>
      </c>
      <c r="ACC73" s="2">
        <f t="shared" si="1810"/>
        <v>0</v>
      </c>
      <c r="ACD73" s="2">
        <f t="shared" si="1811"/>
        <v>0</v>
      </c>
      <c r="ACE73" s="2">
        <f>план!DX71</f>
        <v>0</v>
      </c>
      <c r="ACF73" s="2">
        <f>план!DY71</f>
        <v>0</v>
      </c>
      <c r="ACG73" s="2">
        <f t="shared" si="1812"/>
        <v>0</v>
      </c>
      <c r="ACH73" s="2">
        <f t="shared" si="1813"/>
        <v>0</v>
      </c>
      <c r="ACI73" s="2"/>
      <c r="ACJ73" s="2"/>
      <c r="ACK73" s="2"/>
      <c r="ACL73" s="2"/>
      <c r="ACM73" s="2">
        <f t="shared" si="1852"/>
        <v>0</v>
      </c>
      <c r="ACN73" s="2">
        <f t="shared" si="1853"/>
        <v>0</v>
      </c>
      <c r="ACO73" s="2">
        <f t="shared" si="1854"/>
        <v>0</v>
      </c>
      <c r="ACP73" s="2">
        <f t="shared" si="1815"/>
        <v>0</v>
      </c>
      <c r="ACQ73" s="2">
        <f t="shared" si="1816"/>
        <v>0</v>
      </c>
      <c r="ACR73" s="2">
        <f>план!DZ71</f>
        <v>0</v>
      </c>
      <c r="ACS73" s="2">
        <f>план!EA71</f>
        <v>0</v>
      </c>
      <c r="ACT73" s="2">
        <f t="shared" si="1817"/>
        <v>0</v>
      </c>
      <c r="ACU73" s="2">
        <f t="shared" si="1818"/>
        <v>0</v>
      </c>
      <c r="ACV73" s="2"/>
      <c r="ACW73" s="2"/>
      <c r="ACX73" s="2"/>
      <c r="ACY73" s="2"/>
      <c r="ACZ73" s="2">
        <f>SUM(ACR73*$F73)</f>
        <v>0</v>
      </c>
      <c r="ADA73" s="2">
        <f>SUM(ACT73*$F73)</f>
        <v>0</v>
      </c>
      <c r="ADB73" s="2">
        <f>SUM(ACV73*$F73)</f>
        <v>0</v>
      </c>
      <c r="ADC73" s="2">
        <f t="shared" si="1820"/>
        <v>0</v>
      </c>
      <c r="ADD73" s="2">
        <f t="shared" si="1821"/>
        <v>0</v>
      </c>
      <c r="ADE73" s="2">
        <f>план!EB71</f>
        <v>0</v>
      </c>
      <c r="ADF73" s="2">
        <f>план!EC71</f>
        <v>0</v>
      </c>
      <c r="ADG73" s="2">
        <f t="shared" si="1822"/>
        <v>0</v>
      </c>
      <c r="ADH73" s="2">
        <f t="shared" si="1823"/>
        <v>0</v>
      </c>
      <c r="ADI73" s="2"/>
      <c r="ADJ73" s="2"/>
      <c r="ADK73" s="2"/>
      <c r="ADL73" s="2"/>
      <c r="ADM73" s="2">
        <f>SUM(ADE73*$F73)</f>
        <v>0</v>
      </c>
      <c r="ADN73" s="2">
        <f>SUM(ADG73*$F73)</f>
        <v>0</v>
      </c>
      <c r="ADO73" s="2">
        <f>SUM(ADI73*$F73)</f>
        <v>0</v>
      </c>
      <c r="ADP73" s="2">
        <f t="shared" si="1825"/>
        <v>0</v>
      </c>
      <c r="ADQ73" s="2">
        <f t="shared" si="1826"/>
        <v>0</v>
      </c>
      <c r="ADR73" s="2">
        <f>план!ED71</f>
        <v>0</v>
      </c>
      <c r="ADS73" s="2">
        <f>план!EE71</f>
        <v>0</v>
      </c>
      <c r="ADT73" s="2">
        <f t="shared" si="1827"/>
        <v>0</v>
      </c>
      <c r="ADU73" s="2">
        <f t="shared" si="1828"/>
        <v>0</v>
      </c>
      <c r="ADV73" s="2"/>
      <c r="ADW73" s="2"/>
      <c r="ADX73" s="2"/>
      <c r="ADY73" s="2"/>
      <c r="ADZ73" s="2">
        <f>SUM(ADR73*$F73)</f>
        <v>0</v>
      </c>
      <c r="AEA73" s="2">
        <f>SUM(ADT73*$F73)</f>
        <v>0</v>
      </c>
      <c r="AEB73" s="2">
        <f>SUM(ADV73*$F73)</f>
        <v>0</v>
      </c>
      <c r="AEC73" s="2">
        <f t="shared" si="1830"/>
        <v>0</v>
      </c>
      <c r="AED73" s="2">
        <f t="shared" si="1831"/>
        <v>0</v>
      </c>
      <c r="AEE73" s="2">
        <f>план!EF71</f>
        <v>0</v>
      </c>
      <c r="AEF73" s="2">
        <f>план!EG71</f>
        <v>0</v>
      </c>
      <c r="AEG73" s="2">
        <f t="shared" si="1832"/>
        <v>0</v>
      </c>
      <c r="AEH73" s="2">
        <f t="shared" si="1833"/>
        <v>0</v>
      </c>
      <c r="AEI73" s="2"/>
      <c r="AEJ73" s="2"/>
      <c r="AEK73" s="2"/>
      <c r="AEL73" s="2"/>
      <c r="AEM73" s="2">
        <f>SUM(AEE73*$F73)</f>
        <v>0</v>
      </c>
      <c r="AEN73" s="2">
        <f>SUM(AEG73*$F73)</f>
        <v>0</v>
      </c>
      <c r="AEO73" s="2">
        <f>SUM(AEI73*$F73)</f>
        <v>0</v>
      </c>
      <c r="AEP73" s="2">
        <f t="shared" si="1835"/>
        <v>0</v>
      </c>
      <c r="AEQ73" s="2">
        <f t="shared" si="1836"/>
        <v>0</v>
      </c>
      <c r="AER73" s="2">
        <f>план!EH71</f>
        <v>0</v>
      </c>
      <c r="AES73" s="2">
        <f>план!EI71</f>
        <v>0</v>
      </c>
      <c r="AET73" s="2">
        <f t="shared" si="1837"/>
        <v>0</v>
      </c>
      <c r="AEU73" s="2">
        <f t="shared" si="1838"/>
        <v>0</v>
      </c>
      <c r="AEV73" s="2"/>
      <c r="AEW73" s="2"/>
      <c r="AEX73" s="2"/>
      <c r="AEY73" s="2"/>
      <c r="AEZ73" s="2">
        <f>SUM(AER73*$F73)</f>
        <v>0</v>
      </c>
      <c r="AFA73" s="2">
        <f>SUM(AET73*$F73)</f>
        <v>0</v>
      </c>
      <c r="AFB73" s="2">
        <f>SUM(AEV73*$F73)</f>
        <v>0</v>
      </c>
      <c r="AFC73" s="2">
        <f t="shared" si="1840"/>
        <v>0</v>
      </c>
      <c r="AFD73" s="2">
        <f t="shared" si="1841"/>
        <v>0</v>
      </c>
      <c r="AFE73" s="2">
        <f>план!EJ71</f>
        <v>0</v>
      </c>
      <c r="AFF73" s="2">
        <f>план!EK71</f>
        <v>0</v>
      </c>
      <c r="AFG73" s="2">
        <f t="shared" si="1842"/>
        <v>0</v>
      </c>
      <c r="AFH73" s="2">
        <f t="shared" si="1843"/>
        <v>0</v>
      </c>
      <c r="AFI73" s="2"/>
      <c r="AFJ73" s="2"/>
      <c r="AFK73" s="2"/>
      <c r="AFL73" s="2"/>
      <c r="AFM73" s="2">
        <f>SUM(AFE73*$F73)</f>
        <v>0</v>
      </c>
      <c r="AFN73" s="2">
        <f>SUM(AFG73*$F73)</f>
        <v>0</v>
      </c>
      <c r="AFO73" s="2">
        <f>SUM(AFI73*$F73)</f>
        <v>0</v>
      </c>
      <c r="AFP73" s="2">
        <f t="shared" si="1845"/>
        <v>0</v>
      </c>
      <c r="AFQ73" s="2">
        <f t="shared" si="1846"/>
        <v>0</v>
      </c>
      <c r="AFR73" s="20">
        <f t="shared" si="1855"/>
        <v>0</v>
      </c>
      <c r="AFS73" s="20">
        <f t="shared" si="1855"/>
        <v>0</v>
      </c>
      <c r="AFT73" s="20">
        <f t="shared" si="1855"/>
        <v>0</v>
      </c>
      <c r="AFU73" s="20">
        <f t="shared" si="1855"/>
        <v>0</v>
      </c>
      <c r="AFV73" s="20">
        <f t="shared" si="1856"/>
        <v>2</v>
      </c>
      <c r="AFW73" s="20">
        <f t="shared" si="1857"/>
        <v>131284.6</v>
      </c>
      <c r="AFX73" s="20">
        <f t="shared" si="1858"/>
        <v>0</v>
      </c>
      <c r="AFY73" s="20">
        <f t="shared" si="1859"/>
        <v>0</v>
      </c>
      <c r="AFZ73" s="20">
        <f t="shared" si="1860"/>
        <v>0</v>
      </c>
      <c r="AGA73" s="20">
        <f t="shared" si="1860"/>
        <v>0</v>
      </c>
      <c r="AGB73" s="20">
        <f t="shared" si="1860"/>
        <v>5.78</v>
      </c>
      <c r="AGC73" s="20"/>
      <c r="AGD73" s="20"/>
      <c r="AGE73" s="53"/>
      <c r="AGF73" s="53"/>
      <c r="AGH73" s="76"/>
      <c r="AGI73" s="82">
        <f t="shared" si="522"/>
        <v>0</v>
      </c>
      <c r="AGJ73" s="82">
        <f t="shared" si="523"/>
        <v>0</v>
      </c>
    </row>
    <row r="74" spans="1:868" s="22" customFormat="1" x14ac:dyDescent="0.25">
      <c r="A74" s="111">
        <v>16</v>
      </c>
      <c r="B74" s="116"/>
      <c r="C74" s="291"/>
      <c r="D74" s="42" t="s">
        <v>50</v>
      </c>
      <c r="E74" s="132">
        <v>13520</v>
      </c>
      <c r="F74" s="120">
        <v>1.06</v>
      </c>
      <c r="G74" s="255"/>
      <c r="H74" s="124">
        <v>1</v>
      </c>
      <c r="I74" s="124"/>
      <c r="J74" s="124">
        <v>1.4</v>
      </c>
      <c r="K74" s="124">
        <v>1.68</v>
      </c>
      <c r="L74" s="124">
        <v>2.23</v>
      </c>
      <c r="M74" s="133">
        <v>2.57</v>
      </c>
      <c r="N74" s="40">
        <f>план!N72</f>
        <v>50</v>
      </c>
      <c r="O74" s="40">
        <f>план!O72</f>
        <v>889616</v>
      </c>
      <c r="P74" s="2">
        <f t="shared" si="1848"/>
        <v>29.166666666666668</v>
      </c>
      <c r="Q74" s="2">
        <f t="shared" si="1849"/>
        <v>518942.66666666669</v>
      </c>
      <c r="R74" s="40">
        <f t="shared" ref="R74:X74" si="1861">SUM(R75:R76)</f>
        <v>35</v>
      </c>
      <c r="S74" s="40">
        <f t="shared" si="1861"/>
        <v>622731.19999999984</v>
      </c>
      <c r="T74" s="40">
        <f t="shared" si="1861"/>
        <v>0</v>
      </c>
      <c r="U74" s="40">
        <f t="shared" si="1861"/>
        <v>0</v>
      </c>
      <c r="V74" s="40">
        <f t="shared" si="1861"/>
        <v>47</v>
      </c>
      <c r="W74" s="40">
        <f t="shared" si="1861"/>
        <v>27.416666666666668</v>
      </c>
      <c r="X74" s="40">
        <f t="shared" si="1861"/>
        <v>32.9</v>
      </c>
      <c r="Y74" s="2">
        <f t="shared" ref="Y74:Y128" si="1862">SUM(R74-P74)</f>
        <v>5.8333333333333321</v>
      </c>
      <c r="Z74" s="2">
        <f t="shared" ref="Z74:Z128" si="1863">SUM(S74-Q74)</f>
        <v>103788.53333333315</v>
      </c>
      <c r="AA74" s="40">
        <f>план!P72</f>
        <v>0</v>
      </c>
      <c r="AB74" s="40">
        <f>план!Q72</f>
        <v>0</v>
      </c>
      <c r="AC74" s="2">
        <f t="shared" si="1542"/>
        <v>0</v>
      </c>
      <c r="AD74" s="2">
        <f t="shared" si="1543"/>
        <v>0</v>
      </c>
      <c r="AE74" s="40">
        <f t="shared" ref="AE74:AK74" si="1864">SUM(AE75:AE76)</f>
        <v>0</v>
      </c>
      <c r="AF74" s="40">
        <f t="shared" si="1864"/>
        <v>0</v>
      </c>
      <c r="AG74" s="40">
        <f t="shared" si="1864"/>
        <v>0</v>
      </c>
      <c r="AH74" s="40">
        <f t="shared" si="1864"/>
        <v>0</v>
      </c>
      <c r="AI74" s="40">
        <f t="shared" si="1864"/>
        <v>0</v>
      </c>
      <c r="AJ74" s="40">
        <f t="shared" si="1864"/>
        <v>0</v>
      </c>
      <c r="AK74" s="40">
        <f t="shared" si="1864"/>
        <v>0</v>
      </c>
      <c r="AL74" s="2">
        <f t="shared" si="1545"/>
        <v>0</v>
      </c>
      <c r="AM74" s="2">
        <f t="shared" si="1546"/>
        <v>0</v>
      </c>
      <c r="AN74" s="40">
        <f>план!R72</f>
        <v>0</v>
      </c>
      <c r="AO74" s="40">
        <f>план!S72</f>
        <v>0</v>
      </c>
      <c r="AP74" s="2">
        <f t="shared" si="1547"/>
        <v>0</v>
      </c>
      <c r="AQ74" s="2">
        <f t="shared" si="1548"/>
        <v>0</v>
      </c>
      <c r="AR74" s="40">
        <f t="shared" ref="AR74:AX74" si="1865">SUM(AR75:AR76)</f>
        <v>0</v>
      </c>
      <c r="AS74" s="40">
        <f t="shared" si="1865"/>
        <v>0</v>
      </c>
      <c r="AT74" s="40">
        <f t="shared" si="1865"/>
        <v>0</v>
      </c>
      <c r="AU74" s="40">
        <f t="shared" si="1865"/>
        <v>0</v>
      </c>
      <c r="AV74" s="40">
        <f t="shared" si="1865"/>
        <v>0</v>
      </c>
      <c r="AW74" s="40">
        <f t="shared" si="1865"/>
        <v>0</v>
      </c>
      <c r="AX74" s="40">
        <f t="shared" si="1865"/>
        <v>0</v>
      </c>
      <c r="AY74" s="2">
        <f t="shared" si="1550"/>
        <v>0</v>
      </c>
      <c r="AZ74" s="2">
        <f t="shared" si="1551"/>
        <v>0</v>
      </c>
      <c r="BA74" s="2"/>
      <c r="BB74" s="2"/>
      <c r="BC74" s="40">
        <f>план!T72</f>
        <v>0</v>
      </c>
      <c r="BD74" s="40">
        <f>план!U72</f>
        <v>0</v>
      </c>
      <c r="BE74" s="2">
        <f t="shared" si="1552"/>
        <v>0</v>
      </c>
      <c r="BF74" s="2">
        <f t="shared" si="1553"/>
        <v>0</v>
      </c>
      <c r="BG74" s="40">
        <f t="shared" ref="BG74:BM74" si="1866">SUM(BG75:BG76)</f>
        <v>0</v>
      </c>
      <c r="BH74" s="40">
        <f t="shared" si="1866"/>
        <v>0</v>
      </c>
      <c r="BI74" s="40">
        <f t="shared" si="1866"/>
        <v>0</v>
      </c>
      <c r="BJ74" s="40">
        <f t="shared" si="1866"/>
        <v>0</v>
      </c>
      <c r="BK74" s="40">
        <f t="shared" si="1866"/>
        <v>0</v>
      </c>
      <c r="BL74" s="40">
        <f t="shared" si="1866"/>
        <v>0</v>
      </c>
      <c r="BM74" s="40">
        <f t="shared" si="1866"/>
        <v>0</v>
      </c>
      <c r="BN74" s="2">
        <f t="shared" si="1555"/>
        <v>0</v>
      </c>
      <c r="BO74" s="2">
        <f t="shared" si="1556"/>
        <v>0</v>
      </c>
      <c r="BP74" s="40">
        <f>план!V72</f>
        <v>0</v>
      </c>
      <c r="BQ74" s="40">
        <f>план!W72</f>
        <v>0</v>
      </c>
      <c r="BR74" s="2">
        <f t="shared" si="1557"/>
        <v>0</v>
      </c>
      <c r="BS74" s="2">
        <f t="shared" si="1558"/>
        <v>0</v>
      </c>
      <c r="BT74" s="40">
        <f t="shared" ref="BT74:BZ74" si="1867">SUM(BT75:BT76)</f>
        <v>0</v>
      </c>
      <c r="BU74" s="40">
        <f t="shared" si="1867"/>
        <v>0</v>
      </c>
      <c r="BV74" s="40">
        <f t="shared" si="1867"/>
        <v>0</v>
      </c>
      <c r="BW74" s="40">
        <f t="shared" si="1867"/>
        <v>0</v>
      </c>
      <c r="BX74" s="40">
        <f t="shared" si="1867"/>
        <v>0</v>
      </c>
      <c r="BY74" s="40">
        <f t="shared" si="1867"/>
        <v>0</v>
      </c>
      <c r="BZ74" s="40">
        <f t="shared" si="1867"/>
        <v>0</v>
      </c>
      <c r="CA74" s="2">
        <f t="shared" si="1559"/>
        <v>0</v>
      </c>
      <c r="CB74" s="2">
        <f t="shared" si="1560"/>
        <v>0</v>
      </c>
      <c r="CC74" s="40">
        <f>план!X72</f>
        <v>0</v>
      </c>
      <c r="CD74" s="40">
        <f>план!Y72</f>
        <v>0</v>
      </c>
      <c r="CE74" s="2">
        <f t="shared" si="1561"/>
        <v>0</v>
      </c>
      <c r="CF74" s="2">
        <f t="shared" si="1562"/>
        <v>0</v>
      </c>
      <c r="CG74" s="40">
        <f t="shared" ref="CG74:CM74" si="1868">SUM(CG75:CG76)</f>
        <v>0</v>
      </c>
      <c r="CH74" s="40">
        <f t="shared" si="1868"/>
        <v>0</v>
      </c>
      <c r="CI74" s="40">
        <f t="shared" si="1868"/>
        <v>0</v>
      </c>
      <c r="CJ74" s="40">
        <f t="shared" si="1868"/>
        <v>0</v>
      </c>
      <c r="CK74" s="40">
        <f t="shared" si="1868"/>
        <v>0</v>
      </c>
      <c r="CL74" s="40">
        <f t="shared" si="1868"/>
        <v>0</v>
      </c>
      <c r="CM74" s="40">
        <f t="shared" si="1868"/>
        <v>0</v>
      </c>
      <c r="CN74" s="2">
        <f t="shared" si="1563"/>
        <v>0</v>
      </c>
      <c r="CO74" s="2">
        <f t="shared" si="1564"/>
        <v>0</v>
      </c>
      <c r="CP74" s="40">
        <f>план!Z72</f>
        <v>294</v>
      </c>
      <c r="CQ74" s="40">
        <f>план!AA72</f>
        <v>5230942.0799999991</v>
      </c>
      <c r="CR74" s="2">
        <f t="shared" si="1565"/>
        <v>171.5</v>
      </c>
      <c r="CS74" s="2">
        <f t="shared" si="1566"/>
        <v>3051382.8799999994</v>
      </c>
      <c r="CT74" s="40">
        <f t="shared" ref="CT74:CZ74" si="1869">SUM(CT75:CT76)</f>
        <v>221</v>
      </c>
      <c r="CU74" s="40">
        <f t="shared" si="1869"/>
        <v>3848773.5999999885</v>
      </c>
      <c r="CV74" s="40">
        <f t="shared" si="1869"/>
        <v>4</v>
      </c>
      <c r="CW74" s="40">
        <f t="shared" si="1869"/>
        <v>71169.279999999999</v>
      </c>
      <c r="CX74" s="40">
        <f t="shared" si="1869"/>
        <v>276.35999999999996</v>
      </c>
      <c r="CY74" s="40">
        <f t="shared" si="1869"/>
        <v>161.20999999999998</v>
      </c>
      <c r="CZ74" s="40">
        <f t="shared" si="1869"/>
        <v>207.73999999999998</v>
      </c>
      <c r="DA74" s="2">
        <f t="shared" si="1567"/>
        <v>49.5</v>
      </c>
      <c r="DB74" s="2">
        <f t="shared" si="1568"/>
        <v>797390.71999998903</v>
      </c>
      <c r="DC74" s="40">
        <f>план!AB72</f>
        <v>560</v>
      </c>
      <c r="DD74" s="40">
        <f>план!AC72</f>
        <v>9963699.1999999993</v>
      </c>
      <c r="DE74" s="2">
        <f t="shared" si="1569"/>
        <v>326.66666666666663</v>
      </c>
      <c r="DF74" s="2">
        <f t="shared" si="1570"/>
        <v>5812157.8666666662</v>
      </c>
      <c r="DG74" s="40">
        <f t="shared" ref="DG74:DM74" si="1870">SUM(DG75:DG76)</f>
        <v>410</v>
      </c>
      <c r="DH74" s="40">
        <f t="shared" si="1870"/>
        <v>7294851.2000000346</v>
      </c>
      <c r="DI74" s="40">
        <f t="shared" si="1870"/>
        <v>0</v>
      </c>
      <c r="DJ74" s="40">
        <f t="shared" si="1870"/>
        <v>0</v>
      </c>
      <c r="DK74" s="40">
        <f t="shared" si="1870"/>
        <v>526.4</v>
      </c>
      <c r="DL74" s="40">
        <f t="shared" si="1870"/>
        <v>307.06666666666661</v>
      </c>
      <c r="DM74" s="40">
        <f t="shared" si="1870"/>
        <v>385.4</v>
      </c>
      <c r="DN74" s="2">
        <f t="shared" si="1572"/>
        <v>83.333333333333371</v>
      </c>
      <c r="DO74" s="2">
        <f t="shared" si="1573"/>
        <v>1482693.3333333684</v>
      </c>
      <c r="DP74" s="40">
        <f>план!AD72</f>
        <v>0</v>
      </c>
      <c r="DQ74" s="40">
        <f>план!AE72</f>
        <v>0</v>
      </c>
      <c r="DR74" s="2">
        <f t="shared" si="1574"/>
        <v>0</v>
      </c>
      <c r="DS74" s="2">
        <f t="shared" si="1575"/>
        <v>0</v>
      </c>
      <c r="DT74" s="40">
        <f t="shared" ref="DT74:DZ74" si="1871">SUM(DT75:DT76)</f>
        <v>0</v>
      </c>
      <c r="DU74" s="40">
        <f t="shared" si="1871"/>
        <v>0</v>
      </c>
      <c r="DV74" s="40">
        <f t="shared" si="1871"/>
        <v>0</v>
      </c>
      <c r="DW74" s="40">
        <f t="shared" si="1871"/>
        <v>0</v>
      </c>
      <c r="DX74" s="40">
        <f t="shared" si="1871"/>
        <v>0</v>
      </c>
      <c r="DY74" s="40">
        <f t="shared" si="1871"/>
        <v>0</v>
      </c>
      <c r="DZ74" s="40">
        <f t="shared" si="1871"/>
        <v>0</v>
      </c>
      <c r="EA74" s="2">
        <f t="shared" si="1576"/>
        <v>0</v>
      </c>
      <c r="EB74" s="2">
        <f t="shared" si="1577"/>
        <v>0</v>
      </c>
      <c r="EC74" s="2"/>
      <c r="ED74" s="2"/>
      <c r="EE74" s="40">
        <f>план!AF72</f>
        <v>200</v>
      </c>
      <c r="EF74" s="40">
        <f>план!AG72</f>
        <v>4270156.8</v>
      </c>
      <c r="EG74" s="2">
        <f t="shared" si="1578"/>
        <v>116.66666666666667</v>
      </c>
      <c r="EH74" s="2">
        <f t="shared" si="1579"/>
        <v>2490924.7999999998</v>
      </c>
      <c r="EI74" s="40">
        <f t="shared" ref="EI74:EO74" si="1872">SUM(EI75:EI76)</f>
        <v>67</v>
      </c>
      <c r="EJ74" s="40">
        <f t="shared" si="1872"/>
        <v>1419826.8700000015</v>
      </c>
      <c r="EK74" s="40">
        <f t="shared" si="1872"/>
        <v>0</v>
      </c>
      <c r="EL74" s="40">
        <f t="shared" si="1872"/>
        <v>0</v>
      </c>
      <c r="EM74" s="40">
        <f t="shared" si="1872"/>
        <v>188</v>
      </c>
      <c r="EN74" s="40">
        <f t="shared" si="1872"/>
        <v>109.66666666666667</v>
      </c>
      <c r="EO74" s="40">
        <f t="shared" si="1872"/>
        <v>62.98</v>
      </c>
      <c r="EP74" s="2">
        <f t="shared" si="1581"/>
        <v>-49.666666666666671</v>
      </c>
      <c r="EQ74" s="2">
        <f t="shared" si="1582"/>
        <v>-1071097.9299999983</v>
      </c>
      <c r="ER74" s="40">
        <f>план!AH72</f>
        <v>105</v>
      </c>
      <c r="ES74" s="40">
        <f>план!AI72</f>
        <v>1868193.5999999999</v>
      </c>
      <c r="ET74" s="2">
        <f t="shared" si="1583"/>
        <v>61.25</v>
      </c>
      <c r="EU74" s="2">
        <f t="shared" si="1584"/>
        <v>1089779.5999999999</v>
      </c>
      <c r="EV74" s="40">
        <f t="shared" ref="EV74:FB74" si="1873">SUM(EV75:EV76)</f>
        <v>59</v>
      </c>
      <c r="EW74" s="40">
        <f t="shared" si="1873"/>
        <v>1049746.8799999987</v>
      </c>
      <c r="EX74" s="40">
        <f t="shared" si="1873"/>
        <v>0</v>
      </c>
      <c r="EY74" s="40">
        <f t="shared" si="1873"/>
        <v>0</v>
      </c>
      <c r="EZ74" s="40">
        <f t="shared" si="1873"/>
        <v>98.699999999999989</v>
      </c>
      <c r="FA74" s="40">
        <f t="shared" si="1873"/>
        <v>57.574999999999996</v>
      </c>
      <c r="FB74" s="40">
        <f t="shared" si="1873"/>
        <v>55.459999999999994</v>
      </c>
      <c r="FC74" s="2">
        <f t="shared" si="1586"/>
        <v>-2.25</v>
      </c>
      <c r="FD74" s="2">
        <f t="shared" si="1587"/>
        <v>-40032.720000001136</v>
      </c>
      <c r="FE74" s="40">
        <f>план!AJ72</f>
        <v>0</v>
      </c>
      <c r="FF74" s="40">
        <f>план!AK72</f>
        <v>0</v>
      </c>
      <c r="FG74" s="2">
        <f t="shared" si="1588"/>
        <v>0</v>
      </c>
      <c r="FH74" s="2">
        <f t="shared" si="1589"/>
        <v>0</v>
      </c>
      <c r="FI74" s="40">
        <f t="shared" ref="FI74:FO74" si="1874">SUM(FI75:FI76)</f>
        <v>0</v>
      </c>
      <c r="FJ74" s="40">
        <f t="shared" si="1874"/>
        <v>0</v>
      </c>
      <c r="FK74" s="40">
        <f t="shared" si="1874"/>
        <v>0</v>
      </c>
      <c r="FL74" s="40">
        <f t="shared" si="1874"/>
        <v>0</v>
      </c>
      <c r="FM74" s="40">
        <f t="shared" si="1874"/>
        <v>0</v>
      </c>
      <c r="FN74" s="40">
        <f t="shared" si="1874"/>
        <v>0</v>
      </c>
      <c r="FO74" s="40">
        <f t="shared" si="1874"/>
        <v>0</v>
      </c>
      <c r="FP74" s="2">
        <f t="shared" si="1591"/>
        <v>0</v>
      </c>
      <c r="FQ74" s="2">
        <f t="shared" si="1592"/>
        <v>0</v>
      </c>
      <c r="FR74" s="40">
        <f>план!AL72</f>
        <v>0</v>
      </c>
      <c r="FS74" s="40">
        <f>план!AM72</f>
        <v>0</v>
      </c>
      <c r="FT74" s="2">
        <f t="shared" si="1593"/>
        <v>0</v>
      </c>
      <c r="FU74" s="2">
        <f t="shared" si="1594"/>
        <v>0</v>
      </c>
      <c r="FV74" s="40">
        <f t="shared" ref="FV74:GB74" si="1875">SUM(FV75:FV76)</f>
        <v>0</v>
      </c>
      <c r="FW74" s="40">
        <f t="shared" si="1875"/>
        <v>0</v>
      </c>
      <c r="FX74" s="40">
        <f t="shared" si="1875"/>
        <v>0</v>
      </c>
      <c r="FY74" s="40">
        <f t="shared" si="1875"/>
        <v>0</v>
      </c>
      <c r="FZ74" s="40">
        <f t="shared" si="1875"/>
        <v>0</v>
      </c>
      <c r="GA74" s="40">
        <f t="shared" si="1875"/>
        <v>0</v>
      </c>
      <c r="GB74" s="40">
        <f t="shared" si="1875"/>
        <v>0</v>
      </c>
      <c r="GC74" s="2">
        <f t="shared" si="1596"/>
        <v>0</v>
      </c>
      <c r="GD74" s="2">
        <f t="shared" si="1597"/>
        <v>0</v>
      </c>
      <c r="GE74" s="40">
        <f>план!AN72</f>
        <v>0</v>
      </c>
      <c r="GF74" s="40">
        <f>план!AO72</f>
        <v>0</v>
      </c>
      <c r="GG74" s="2">
        <f t="shared" si="1598"/>
        <v>0</v>
      </c>
      <c r="GH74" s="2">
        <f t="shared" si="1599"/>
        <v>0</v>
      </c>
      <c r="GI74" s="40">
        <f t="shared" ref="GI74:GO74" si="1876">SUM(GI75:GI76)</f>
        <v>0</v>
      </c>
      <c r="GJ74" s="40">
        <f t="shared" si="1876"/>
        <v>0</v>
      </c>
      <c r="GK74" s="40">
        <f t="shared" si="1876"/>
        <v>0</v>
      </c>
      <c r="GL74" s="40">
        <f t="shared" si="1876"/>
        <v>0</v>
      </c>
      <c r="GM74" s="40">
        <f t="shared" si="1876"/>
        <v>0</v>
      </c>
      <c r="GN74" s="40">
        <f t="shared" si="1876"/>
        <v>0</v>
      </c>
      <c r="GO74" s="40">
        <f t="shared" si="1876"/>
        <v>0</v>
      </c>
      <c r="GP74" s="2">
        <f t="shared" si="1601"/>
        <v>0</v>
      </c>
      <c r="GQ74" s="2">
        <f t="shared" si="1602"/>
        <v>0</v>
      </c>
      <c r="GR74" s="40">
        <f>план!AP72</f>
        <v>0</v>
      </c>
      <c r="GS74" s="40">
        <f>план!AQ72</f>
        <v>0</v>
      </c>
      <c r="GT74" s="2">
        <f t="shared" si="1603"/>
        <v>0</v>
      </c>
      <c r="GU74" s="2">
        <f t="shared" si="1604"/>
        <v>0</v>
      </c>
      <c r="GV74" s="40">
        <f t="shared" ref="GV74:HB74" si="1877">SUM(GV75:GV76)</f>
        <v>0</v>
      </c>
      <c r="GW74" s="40">
        <f t="shared" si="1877"/>
        <v>0</v>
      </c>
      <c r="GX74" s="40">
        <f t="shared" si="1877"/>
        <v>0</v>
      </c>
      <c r="GY74" s="40">
        <f t="shared" si="1877"/>
        <v>0</v>
      </c>
      <c r="GZ74" s="40">
        <f t="shared" si="1877"/>
        <v>0</v>
      </c>
      <c r="HA74" s="40">
        <f t="shared" si="1877"/>
        <v>0</v>
      </c>
      <c r="HB74" s="40">
        <f t="shared" si="1877"/>
        <v>0</v>
      </c>
      <c r="HC74" s="2">
        <f t="shared" si="1606"/>
        <v>0</v>
      </c>
      <c r="HD74" s="2">
        <f t="shared" si="1607"/>
        <v>0</v>
      </c>
      <c r="HE74" s="40">
        <f>план!AR72</f>
        <v>0</v>
      </c>
      <c r="HF74" s="40">
        <f>план!AS72</f>
        <v>0</v>
      </c>
      <c r="HG74" s="2">
        <f t="shared" si="1608"/>
        <v>0</v>
      </c>
      <c r="HH74" s="2">
        <f t="shared" si="1609"/>
        <v>0</v>
      </c>
      <c r="HI74" s="40">
        <f t="shared" ref="HI74:HO74" si="1878">SUM(HI75:HI76)</f>
        <v>0</v>
      </c>
      <c r="HJ74" s="40">
        <f t="shared" si="1878"/>
        <v>0</v>
      </c>
      <c r="HK74" s="40">
        <f t="shared" si="1878"/>
        <v>0</v>
      </c>
      <c r="HL74" s="40">
        <f t="shared" si="1878"/>
        <v>0</v>
      </c>
      <c r="HM74" s="40">
        <f t="shared" si="1878"/>
        <v>0</v>
      </c>
      <c r="HN74" s="40">
        <f t="shared" si="1878"/>
        <v>0</v>
      </c>
      <c r="HO74" s="40">
        <f t="shared" si="1878"/>
        <v>0</v>
      </c>
      <c r="HP74" s="2">
        <f t="shared" si="1611"/>
        <v>0</v>
      </c>
      <c r="HQ74" s="2">
        <f t="shared" si="1612"/>
        <v>0</v>
      </c>
      <c r="HR74" s="40">
        <f>план!AT72</f>
        <v>0</v>
      </c>
      <c r="HS74" s="40">
        <f>план!AU72</f>
        <v>0</v>
      </c>
      <c r="HT74" s="2">
        <f t="shared" si="1613"/>
        <v>0</v>
      </c>
      <c r="HU74" s="2">
        <f t="shared" si="1614"/>
        <v>0</v>
      </c>
      <c r="HV74" s="40">
        <f t="shared" ref="HV74:IB74" si="1879">SUM(HV75:HV76)</f>
        <v>0</v>
      </c>
      <c r="HW74" s="40">
        <f t="shared" si="1879"/>
        <v>0</v>
      </c>
      <c r="HX74" s="40">
        <f t="shared" si="1879"/>
        <v>0</v>
      </c>
      <c r="HY74" s="40">
        <f t="shared" si="1879"/>
        <v>0</v>
      </c>
      <c r="HZ74" s="40">
        <f t="shared" si="1879"/>
        <v>0</v>
      </c>
      <c r="IA74" s="40">
        <f t="shared" si="1879"/>
        <v>0</v>
      </c>
      <c r="IB74" s="40">
        <f t="shared" si="1879"/>
        <v>0</v>
      </c>
      <c r="IC74" s="2">
        <f t="shared" si="1616"/>
        <v>0</v>
      </c>
      <c r="ID74" s="2">
        <f t="shared" si="1617"/>
        <v>0</v>
      </c>
      <c r="IE74" s="40">
        <f>план!AV72</f>
        <v>70</v>
      </c>
      <c r="IF74" s="40">
        <f>план!AW72</f>
        <v>1245462.3999999999</v>
      </c>
      <c r="IG74" s="2">
        <f t="shared" si="1618"/>
        <v>40.833333333333329</v>
      </c>
      <c r="IH74" s="2">
        <f t="shared" si="1619"/>
        <v>726519.73333333328</v>
      </c>
      <c r="II74" s="40">
        <f t="shared" ref="II74:IO74" si="1880">SUM(II75:II76)</f>
        <v>94</v>
      </c>
      <c r="IJ74" s="40">
        <f t="shared" si="1880"/>
        <v>1672478.080000001</v>
      </c>
      <c r="IK74" s="40">
        <f t="shared" si="1880"/>
        <v>0</v>
      </c>
      <c r="IL74" s="40">
        <f t="shared" si="1880"/>
        <v>0</v>
      </c>
      <c r="IM74" s="40">
        <f t="shared" si="1880"/>
        <v>65.8</v>
      </c>
      <c r="IN74" s="40">
        <f t="shared" si="1880"/>
        <v>38.383333333333326</v>
      </c>
      <c r="IO74" s="40">
        <f t="shared" si="1880"/>
        <v>88.36</v>
      </c>
      <c r="IP74" s="2">
        <f t="shared" si="1621"/>
        <v>53.166666666666671</v>
      </c>
      <c r="IQ74" s="2">
        <f t="shared" si="1622"/>
        <v>945958.34666666773</v>
      </c>
      <c r="IR74" s="40">
        <f>план!AX72</f>
        <v>749</v>
      </c>
      <c r="IS74" s="40">
        <f>план!AY72</f>
        <v>13326447.679999998</v>
      </c>
      <c r="IT74" s="2">
        <f t="shared" si="1623"/>
        <v>436.91666666666663</v>
      </c>
      <c r="IU74" s="2">
        <f t="shared" si="1624"/>
        <v>7773761.1466666646</v>
      </c>
      <c r="IV74" s="40">
        <f t="shared" ref="IV74:JB74" si="1881">SUM(IV75:IV76)</f>
        <v>489</v>
      </c>
      <c r="IW74" s="40">
        <f t="shared" si="1881"/>
        <v>8700444.4800000582</v>
      </c>
      <c r="IX74" s="40">
        <f t="shared" si="1881"/>
        <v>0</v>
      </c>
      <c r="IY74" s="40">
        <f t="shared" si="1881"/>
        <v>0</v>
      </c>
      <c r="IZ74" s="40">
        <f t="shared" si="1881"/>
        <v>704.06</v>
      </c>
      <c r="JA74" s="40">
        <f t="shared" si="1881"/>
        <v>410.7016666666666</v>
      </c>
      <c r="JB74" s="40">
        <f t="shared" si="1881"/>
        <v>459.65999999999997</v>
      </c>
      <c r="JC74" s="2">
        <f t="shared" si="1626"/>
        <v>52.083333333333371</v>
      </c>
      <c r="JD74" s="2">
        <f t="shared" si="1627"/>
        <v>926683.33333339356</v>
      </c>
      <c r="JE74" s="40">
        <f>план!AZ72</f>
        <v>596</v>
      </c>
      <c r="JF74" s="40">
        <f>план!BA72</f>
        <v>10604222.719999999</v>
      </c>
      <c r="JG74" s="2">
        <f t="shared" si="1628"/>
        <v>347.66666666666663</v>
      </c>
      <c r="JH74" s="2">
        <f t="shared" si="1629"/>
        <v>6185796.586666666</v>
      </c>
      <c r="JI74" s="40">
        <f t="shared" ref="JI74:JO74" si="1882">SUM(JI75:JI76)</f>
        <v>270</v>
      </c>
      <c r="JJ74" s="40">
        <f t="shared" si="1882"/>
        <v>4803926.3999999929</v>
      </c>
      <c r="JK74" s="40">
        <f t="shared" si="1882"/>
        <v>0</v>
      </c>
      <c r="JL74" s="40">
        <f t="shared" si="1882"/>
        <v>0</v>
      </c>
      <c r="JM74" s="40">
        <f t="shared" si="1882"/>
        <v>560.24</v>
      </c>
      <c r="JN74" s="40">
        <f t="shared" si="1882"/>
        <v>326.80666666666662</v>
      </c>
      <c r="JO74" s="40">
        <f t="shared" si="1882"/>
        <v>253.79999999999998</v>
      </c>
      <c r="JP74" s="2">
        <f t="shared" si="1631"/>
        <v>-77.666666666666629</v>
      </c>
      <c r="JQ74" s="2">
        <f t="shared" si="1632"/>
        <v>-1381870.186666673</v>
      </c>
      <c r="JR74" s="40">
        <f>план!BB72</f>
        <v>168</v>
      </c>
      <c r="JS74" s="40">
        <f>план!BC72</f>
        <v>2989109.76</v>
      </c>
      <c r="JT74" s="2">
        <f t="shared" si="1633"/>
        <v>98</v>
      </c>
      <c r="JU74" s="2">
        <f t="shared" si="1634"/>
        <v>1743647.3599999999</v>
      </c>
      <c r="JV74" s="40">
        <f t="shared" ref="JV74:KB74" si="1883">SUM(JV75:JV76)</f>
        <v>93</v>
      </c>
      <c r="JW74" s="40">
        <f t="shared" si="1883"/>
        <v>1654685.7600000009</v>
      </c>
      <c r="JX74" s="40">
        <f t="shared" si="1883"/>
        <v>0</v>
      </c>
      <c r="JY74" s="40">
        <f t="shared" si="1883"/>
        <v>0</v>
      </c>
      <c r="JZ74" s="40">
        <f t="shared" si="1883"/>
        <v>157.91999999999999</v>
      </c>
      <c r="KA74" s="40">
        <f t="shared" si="1883"/>
        <v>92.11999999999999</v>
      </c>
      <c r="KB74" s="40">
        <f t="shared" si="1883"/>
        <v>87.42</v>
      </c>
      <c r="KC74" s="2">
        <f t="shared" si="1636"/>
        <v>-5</v>
      </c>
      <c r="KD74" s="2">
        <f t="shared" si="1637"/>
        <v>-88961.599999998929</v>
      </c>
      <c r="KE74" s="40">
        <f>план!BD72</f>
        <v>208</v>
      </c>
      <c r="KF74" s="40">
        <f>план!BE72</f>
        <v>3700802.5599999996</v>
      </c>
      <c r="KG74" s="2">
        <f t="shared" si="1638"/>
        <v>121.33333333333333</v>
      </c>
      <c r="KH74" s="2">
        <f t="shared" si="1639"/>
        <v>2158801.4933333332</v>
      </c>
      <c r="KI74" s="40">
        <f t="shared" ref="KI74:KO74" si="1884">SUM(KI75:KI76)</f>
        <v>153</v>
      </c>
      <c r="KJ74" s="40">
        <f t="shared" si="1884"/>
        <v>2722224.9599999967</v>
      </c>
      <c r="KK74" s="40">
        <f t="shared" si="1884"/>
        <v>0</v>
      </c>
      <c r="KL74" s="40">
        <f t="shared" si="1884"/>
        <v>0</v>
      </c>
      <c r="KM74" s="40">
        <f t="shared" si="1884"/>
        <v>195.51999999999998</v>
      </c>
      <c r="KN74" s="40">
        <f t="shared" si="1884"/>
        <v>114.05333333333333</v>
      </c>
      <c r="KO74" s="40">
        <f t="shared" si="1884"/>
        <v>143.82</v>
      </c>
      <c r="KP74" s="2">
        <f t="shared" si="1641"/>
        <v>31.666666666666671</v>
      </c>
      <c r="KQ74" s="2">
        <f t="shared" si="1642"/>
        <v>563423.46666666353</v>
      </c>
      <c r="KR74" s="40">
        <f>план!BF72</f>
        <v>470</v>
      </c>
      <c r="KS74" s="40">
        <f>план!BG72</f>
        <v>8362390.3999999994</v>
      </c>
      <c r="KT74" s="2">
        <f t="shared" si="1643"/>
        <v>274.16666666666663</v>
      </c>
      <c r="KU74" s="2">
        <f t="shared" si="1644"/>
        <v>4878061.0666666664</v>
      </c>
      <c r="KV74" s="40">
        <f t="shared" ref="KV74:LB74" si="1885">SUM(KV75:KV76)</f>
        <v>355</v>
      </c>
      <c r="KW74" s="40">
        <f t="shared" si="1885"/>
        <v>6316273.6000000183</v>
      </c>
      <c r="KX74" s="40">
        <f t="shared" si="1885"/>
        <v>0</v>
      </c>
      <c r="KY74" s="40">
        <f t="shared" si="1885"/>
        <v>0</v>
      </c>
      <c r="KZ74" s="40">
        <f t="shared" si="1885"/>
        <v>441.79999999999995</v>
      </c>
      <c r="LA74" s="40">
        <f t="shared" si="1885"/>
        <v>257.71666666666664</v>
      </c>
      <c r="LB74" s="40">
        <f t="shared" si="1885"/>
        <v>333.7</v>
      </c>
      <c r="LC74" s="2">
        <f t="shared" si="1646"/>
        <v>80.833333333333371</v>
      </c>
      <c r="LD74" s="2">
        <f t="shared" si="1647"/>
        <v>1438212.5333333518</v>
      </c>
      <c r="LE74" s="40">
        <f>план!BH72</f>
        <v>3</v>
      </c>
      <c r="LF74" s="40">
        <f>план!BI72</f>
        <v>53376.959999999999</v>
      </c>
      <c r="LG74" s="2">
        <f t="shared" si="1648"/>
        <v>1.75</v>
      </c>
      <c r="LH74" s="2">
        <f t="shared" si="1649"/>
        <v>31136.559999999998</v>
      </c>
      <c r="LI74" s="40">
        <f t="shared" ref="LI74:LO74" si="1886">SUM(LI75:LI76)</f>
        <v>0</v>
      </c>
      <c r="LJ74" s="40">
        <f t="shared" si="1886"/>
        <v>0</v>
      </c>
      <c r="LK74" s="40">
        <f t="shared" si="1886"/>
        <v>0</v>
      </c>
      <c r="LL74" s="40">
        <f t="shared" si="1886"/>
        <v>0</v>
      </c>
      <c r="LM74" s="40">
        <f t="shared" si="1886"/>
        <v>2.82</v>
      </c>
      <c r="LN74" s="40">
        <f t="shared" si="1886"/>
        <v>1.645</v>
      </c>
      <c r="LO74" s="40">
        <f t="shared" si="1886"/>
        <v>0</v>
      </c>
      <c r="LP74" s="2">
        <f t="shared" si="1651"/>
        <v>-1.75</v>
      </c>
      <c r="LQ74" s="2">
        <f t="shared" si="1652"/>
        <v>-31136.559999999998</v>
      </c>
      <c r="LR74" s="40">
        <f>план!BJ72</f>
        <v>410</v>
      </c>
      <c r="LS74" s="40">
        <f>план!BK72</f>
        <v>7294851.1999999993</v>
      </c>
      <c r="LT74" s="2">
        <f t="shared" si="1653"/>
        <v>239.16666666666666</v>
      </c>
      <c r="LU74" s="2">
        <f t="shared" si="1654"/>
        <v>4255329.8666666662</v>
      </c>
      <c r="LV74" s="40">
        <f t="shared" ref="LV74:MB74" si="1887">SUM(LV75:LV76)</f>
        <v>268</v>
      </c>
      <c r="LW74" s="40">
        <f t="shared" si="1887"/>
        <v>4732757.1199999927</v>
      </c>
      <c r="LX74" s="40">
        <f t="shared" si="1887"/>
        <v>0</v>
      </c>
      <c r="LY74" s="40">
        <f t="shared" si="1887"/>
        <v>0</v>
      </c>
      <c r="LZ74" s="40">
        <f t="shared" si="1887"/>
        <v>385.4</v>
      </c>
      <c r="MA74" s="40">
        <f t="shared" si="1887"/>
        <v>224.81666666666663</v>
      </c>
      <c r="MB74" s="40">
        <f t="shared" si="1887"/>
        <v>251.92</v>
      </c>
      <c r="MC74" s="2">
        <f t="shared" si="1656"/>
        <v>28.833333333333343</v>
      </c>
      <c r="MD74" s="2">
        <f t="shared" si="1657"/>
        <v>477427.25333332643</v>
      </c>
      <c r="ME74" s="40">
        <f>план!BL72</f>
        <v>0</v>
      </c>
      <c r="MF74" s="40">
        <f>план!BM72</f>
        <v>0</v>
      </c>
      <c r="MG74" s="2">
        <f t="shared" si="1658"/>
        <v>0</v>
      </c>
      <c r="MH74" s="2">
        <f t="shared" si="1659"/>
        <v>0</v>
      </c>
      <c r="MI74" s="40">
        <f t="shared" ref="MI74:MO74" si="1888">SUM(MI75:MI76)</f>
        <v>0</v>
      </c>
      <c r="MJ74" s="40">
        <f t="shared" si="1888"/>
        <v>0</v>
      </c>
      <c r="MK74" s="40">
        <f t="shared" si="1888"/>
        <v>0</v>
      </c>
      <c r="ML74" s="40">
        <f t="shared" si="1888"/>
        <v>0</v>
      </c>
      <c r="MM74" s="40">
        <f t="shared" si="1888"/>
        <v>0</v>
      </c>
      <c r="MN74" s="40">
        <f t="shared" si="1888"/>
        <v>0</v>
      </c>
      <c r="MO74" s="40">
        <f t="shared" si="1888"/>
        <v>0</v>
      </c>
      <c r="MP74" s="2">
        <f t="shared" si="1661"/>
        <v>0</v>
      </c>
      <c r="MQ74" s="2">
        <f t="shared" si="1662"/>
        <v>0</v>
      </c>
      <c r="MR74" s="40">
        <f>план!BN72</f>
        <v>11</v>
      </c>
      <c r="MS74" s="40">
        <f>план!BO72</f>
        <v>195715.51999999996</v>
      </c>
      <c r="MT74" s="2">
        <f t="shared" si="1663"/>
        <v>6.4166666666666661</v>
      </c>
      <c r="MU74" s="2">
        <f t="shared" si="1664"/>
        <v>114167.38666666664</v>
      </c>
      <c r="MV74" s="40">
        <f t="shared" ref="MV74:NB74" si="1889">SUM(MV75:MV76)</f>
        <v>7</v>
      </c>
      <c r="MW74" s="40">
        <f t="shared" si="1889"/>
        <v>124546.24000000002</v>
      </c>
      <c r="MX74" s="40">
        <f t="shared" si="1889"/>
        <v>0</v>
      </c>
      <c r="MY74" s="40">
        <f t="shared" si="1889"/>
        <v>0</v>
      </c>
      <c r="MZ74" s="40">
        <f t="shared" si="1889"/>
        <v>10.34</v>
      </c>
      <c r="NA74" s="40">
        <f t="shared" si="1889"/>
        <v>6.0316666666666654</v>
      </c>
      <c r="NB74" s="40">
        <f t="shared" si="1889"/>
        <v>6.58</v>
      </c>
      <c r="NC74" s="2">
        <f t="shared" si="1666"/>
        <v>0.58333333333333393</v>
      </c>
      <c r="ND74" s="2">
        <f t="shared" si="1667"/>
        <v>10378.853333333376</v>
      </c>
      <c r="NE74" s="40">
        <f>план!BP72</f>
        <v>0</v>
      </c>
      <c r="NF74" s="40">
        <f>план!BQ72</f>
        <v>0</v>
      </c>
      <c r="NG74" s="2">
        <f t="shared" si="1668"/>
        <v>0</v>
      </c>
      <c r="NH74" s="2">
        <f t="shared" si="1669"/>
        <v>0</v>
      </c>
      <c r="NI74" s="40">
        <f t="shared" ref="NI74:NO74" si="1890">SUM(NI75:NI76)</f>
        <v>0</v>
      </c>
      <c r="NJ74" s="40">
        <f t="shared" si="1890"/>
        <v>0</v>
      </c>
      <c r="NK74" s="40">
        <f t="shared" si="1890"/>
        <v>0</v>
      </c>
      <c r="NL74" s="40">
        <f t="shared" si="1890"/>
        <v>0</v>
      </c>
      <c r="NM74" s="40">
        <f t="shared" si="1890"/>
        <v>0</v>
      </c>
      <c r="NN74" s="40">
        <f t="shared" si="1890"/>
        <v>0</v>
      </c>
      <c r="NO74" s="40">
        <f t="shared" si="1890"/>
        <v>0</v>
      </c>
      <c r="NP74" s="2">
        <f t="shared" si="1671"/>
        <v>0</v>
      </c>
      <c r="NQ74" s="2">
        <f t="shared" si="1672"/>
        <v>0</v>
      </c>
      <c r="NR74" s="40">
        <f>план!BR72</f>
        <v>0</v>
      </c>
      <c r="NS74" s="40">
        <f>план!BS72</f>
        <v>0</v>
      </c>
      <c r="NT74" s="2">
        <f t="shared" si="1673"/>
        <v>0</v>
      </c>
      <c r="NU74" s="2">
        <f t="shared" si="1674"/>
        <v>0</v>
      </c>
      <c r="NV74" s="40">
        <f t="shared" ref="NV74:OB74" si="1891">SUM(NV75:NV76)</f>
        <v>0</v>
      </c>
      <c r="NW74" s="40">
        <f t="shared" si="1891"/>
        <v>0</v>
      </c>
      <c r="NX74" s="40">
        <f t="shared" si="1891"/>
        <v>0</v>
      </c>
      <c r="NY74" s="40">
        <f t="shared" si="1891"/>
        <v>0</v>
      </c>
      <c r="NZ74" s="40">
        <f t="shared" si="1891"/>
        <v>0</v>
      </c>
      <c r="OA74" s="40">
        <f t="shared" si="1891"/>
        <v>0</v>
      </c>
      <c r="OB74" s="40">
        <f t="shared" si="1891"/>
        <v>0</v>
      </c>
      <c r="OC74" s="2">
        <f t="shared" si="1676"/>
        <v>0</v>
      </c>
      <c r="OD74" s="2">
        <f t="shared" si="1677"/>
        <v>0</v>
      </c>
      <c r="OE74" s="40">
        <f>план!BT72</f>
        <v>29</v>
      </c>
      <c r="OF74" s="40">
        <f>план!BU72</f>
        <v>515977.27999999991</v>
      </c>
      <c r="OG74" s="2">
        <f t="shared" si="1678"/>
        <v>16.916666666666664</v>
      </c>
      <c r="OH74" s="2">
        <f t="shared" si="1679"/>
        <v>300986.74666666659</v>
      </c>
      <c r="OI74" s="40">
        <f t="shared" ref="OI74:OO74" si="1892">SUM(OI75:OI76)</f>
        <v>19</v>
      </c>
      <c r="OJ74" s="40">
        <f t="shared" si="1892"/>
        <v>338054.08000000007</v>
      </c>
      <c r="OK74" s="40">
        <f t="shared" si="1892"/>
        <v>0</v>
      </c>
      <c r="OL74" s="40">
        <f t="shared" si="1892"/>
        <v>0</v>
      </c>
      <c r="OM74" s="40">
        <f t="shared" si="1892"/>
        <v>27.259999999999998</v>
      </c>
      <c r="ON74" s="40">
        <f t="shared" si="1892"/>
        <v>15.901666666666664</v>
      </c>
      <c r="OO74" s="40">
        <f t="shared" si="1892"/>
        <v>17.86</v>
      </c>
      <c r="OP74" s="2">
        <f t="shared" si="1681"/>
        <v>2.0833333333333357</v>
      </c>
      <c r="OQ74" s="2">
        <f t="shared" si="1682"/>
        <v>37067.333333333489</v>
      </c>
      <c r="OR74" s="40">
        <f>план!BV72</f>
        <v>85</v>
      </c>
      <c r="OS74" s="40">
        <f>план!BW72</f>
        <v>1512347.2</v>
      </c>
      <c r="OT74" s="2">
        <f t="shared" si="1683"/>
        <v>49.583333333333329</v>
      </c>
      <c r="OU74" s="2">
        <f t="shared" si="1684"/>
        <v>882202.53333333333</v>
      </c>
      <c r="OV74" s="40">
        <f t="shared" ref="OV74:PB74" si="1893">SUM(OV75:OV76)</f>
        <v>47</v>
      </c>
      <c r="OW74" s="40">
        <f t="shared" si="1893"/>
        <v>836239.03999999922</v>
      </c>
      <c r="OX74" s="40">
        <f t="shared" si="1893"/>
        <v>0</v>
      </c>
      <c r="OY74" s="40">
        <f t="shared" si="1893"/>
        <v>0</v>
      </c>
      <c r="OZ74" s="40">
        <f t="shared" si="1893"/>
        <v>79.899999999999991</v>
      </c>
      <c r="PA74" s="40">
        <f t="shared" si="1893"/>
        <v>46.608333333333327</v>
      </c>
      <c r="PB74" s="40">
        <f t="shared" si="1893"/>
        <v>44.18</v>
      </c>
      <c r="PC74" s="2">
        <f t="shared" si="1686"/>
        <v>-2.5833333333333286</v>
      </c>
      <c r="PD74" s="2">
        <f t="shared" si="1687"/>
        <v>-45963.493333334103</v>
      </c>
      <c r="PE74" s="40">
        <f>план!BX72</f>
        <v>240</v>
      </c>
      <c r="PF74" s="40">
        <f>план!BY72</f>
        <v>4270156.8</v>
      </c>
      <c r="PG74" s="2">
        <f t="shared" si="1688"/>
        <v>140</v>
      </c>
      <c r="PH74" s="2">
        <f t="shared" si="1689"/>
        <v>2490924.7999999998</v>
      </c>
      <c r="PI74" s="40">
        <f t="shared" ref="PI74:PO74" si="1894">SUM(PI75:PI76)</f>
        <v>132</v>
      </c>
      <c r="PJ74" s="40">
        <f t="shared" si="1894"/>
        <v>2348586.2400000002</v>
      </c>
      <c r="PK74" s="40">
        <f t="shared" si="1894"/>
        <v>0</v>
      </c>
      <c r="PL74" s="40">
        <f t="shared" si="1894"/>
        <v>0</v>
      </c>
      <c r="PM74" s="40">
        <f t="shared" si="1894"/>
        <v>225.6</v>
      </c>
      <c r="PN74" s="40">
        <f t="shared" si="1894"/>
        <v>131.6</v>
      </c>
      <c r="PO74" s="40">
        <f t="shared" si="1894"/>
        <v>124.08</v>
      </c>
      <c r="PP74" s="2">
        <f t="shared" si="1691"/>
        <v>-8</v>
      </c>
      <c r="PQ74" s="2">
        <f t="shared" si="1692"/>
        <v>-142338.55999999959</v>
      </c>
      <c r="PR74" s="40">
        <f>план!BZ72</f>
        <v>150</v>
      </c>
      <c r="PS74" s="40">
        <f>план!CA72</f>
        <v>2668848</v>
      </c>
      <c r="PT74" s="2">
        <f t="shared" si="1693"/>
        <v>87.5</v>
      </c>
      <c r="PU74" s="2">
        <f t="shared" si="1694"/>
        <v>1556828</v>
      </c>
      <c r="PV74" s="40">
        <f t="shared" ref="PV74:QB74" si="1895">SUM(PV75:PV76)</f>
        <v>64</v>
      </c>
      <c r="PW74" s="40">
        <f t="shared" si="1895"/>
        <v>1138708.4799999991</v>
      </c>
      <c r="PX74" s="40">
        <f t="shared" si="1895"/>
        <v>0</v>
      </c>
      <c r="PY74" s="40">
        <f t="shared" si="1895"/>
        <v>0</v>
      </c>
      <c r="PZ74" s="40">
        <f t="shared" si="1895"/>
        <v>141</v>
      </c>
      <c r="QA74" s="40">
        <f t="shared" si="1895"/>
        <v>82.25</v>
      </c>
      <c r="QB74" s="40">
        <f t="shared" si="1895"/>
        <v>60.16</v>
      </c>
      <c r="QC74" s="2">
        <f t="shared" si="1696"/>
        <v>-23.5</v>
      </c>
      <c r="QD74" s="2">
        <f t="shared" si="1697"/>
        <v>-418119.52000000095</v>
      </c>
      <c r="QE74" s="40">
        <f>план!CB72</f>
        <v>133</v>
      </c>
      <c r="QF74" s="40">
        <f>план!CC72</f>
        <v>2366378.5599999996</v>
      </c>
      <c r="QG74" s="2">
        <f t="shared" si="1698"/>
        <v>77.583333333333343</v>
      </c>
      <c r="QH74" s="2">
        <f t="shared" si="1699"/>
        <v>1380387.4933333329</v>
      </c>
      <c r="QI74" s="40">
        <f t="shared" ref="QI74:QO74" si="1896">SUM(QI75:QI76)</f>
        <v>87</v>
      </c>
      <c r="QJ74" s="40">
        <f t="shared" si="1896"/>
        <v>1547931.8400000005</v>
      </c>
      <c r="QK74" s="40">
        <f t="shared" si="1896"/>
        <v>1</v>
      </c>
      <c r="QL74" s="40">
        <f t="shared" si="1896"/>
        <v>17792.32</v>
      </c>
      <c r="QM74" s="40">
        <f t="shared" si="1896"/>
        <v>125.02</v>
      </c>
      <c r="QN74" s="40">
        <f t="shared" si="1896"/>
        <v>72.928333333333342</v>
      </c>
      <c r="QO74" s="40">
        <f t="shared" si="1896"/>
        <v>81.78</v>
      </c>
      <c r="QP74" s="2">
        <f t="shared" si="1701"/>
        <v>9.4166666666666572</v>
      </c>
      <c r="QQ74" s="2">
        <f t="shared" si="1702"/>
        <v>167544.34666666761</v>
      </c>
      <c r="QR74" s="40">
        <f>план!CD72</f>
        <v>101</v>
      </c>
      <c r="QS74" s="40">
        <f>план!CE72</f>
        <v>1797024.3199999996</v>
      </c>
      <c r="QT74" s="2">
        <f t="shared" si="1703"/>
        <v>58.916666666666664</v>
      </c>
      <c r="QU74" s="2">
        <f t="shared" si="1704"/>
        <v>1048264.1866666665</v>
      </c>
      <c r="QV74" s="40">
        <f t="shared" ref="QV74:RB74" si="1897">SUM(QV75:QV76)</f>
        <v>85</v>
      </c>
      <c r="QW74" s="40">
        <f t="shared" si="1897"/>
        <v>1512347.2000000004</v>
      </c>
      <c r="QX74" s="40">
        <f t="shared" si="1897"/>
        <v>0</v>
      </c>
      <c r="QY74" s="40">
        <f t="shared" si="1897"/>
        <v>0</v>
      </c>
      <c r="QZ74" s="40">
        <f t="shared" si="1897"/>
        <v>94.94</v>
      </c>
      <c r="RA74" s="40">
        <f t="shared" si="1897"/>
        <v>55.381666666666661</v>
      </c>
      <c r="RB74" s="40">
        <f t="shared" si="1897"/>
        <v>79.899999999999991</v>
      </c>
      <c r="RC74" s="2">
        <f t="shared" si="1706"/>
        <v>26.083333333333336</v>
      </c>
      <c r="RD74" s="2">
        <f t="shared" si="1707"/>
        <v>464083.01333333389</v>
      </c>
      <c r="RE74" s="40">
        <f>план!CF72</f>
        <v>416</v>
      </c>
      <c r="RF74" s="40">
        <f>план!CG72</f>
        <v>7401605.1199999992</v>
      </c>
      <c r="RG74" s="2">
        <f t="shared" si="1708"/>
        <v>242.66666666666666</v>
      </c>
      <c r="RH74" s="2">
        <f t="shared" si="1709"/>
        <v>4317602.9866666663</v>
      </c>
      <c r="RI74" s="40">
        <f t="shared" ref="RI74:RO74" si="1898">SUM(RI75:RI76)</f>
        <v>194</v>
      </c>
      <c r="RJ74" s="40">
        <f t="shared" si="1898"/>
        <v>3451710.0799999898</v>
      </c>
      <c r="RK74" s="40">
        <f t="shared" si="1898"/>
        <v>0</v>
      </c>
      <c r="RL74" s="40">
        <f t="shared" si="1898"/>
        <v>0</v>
      </c>
      <c r="RM74" s="40">
        <f t="shared" si="1898"/>
        <v>391.03999999999996</v>
      </c>
      <c r="RN74" s="40">
        <f t="shared" si="1898"/>
        <v>228.10666666666665</v>
      </c>
      <c r="RO74" s="40">
        <f t="shared" si="1898"/>
        <v>182.35999999999999</v>
      </c>
      <c r="RP74" s="2">
        <f t="shared" si="1711"/>
        <v>-48.666666666666657</v>
      </c>
      <c r="RQ74" s="2">
        <f t="shared" si="1712"/>
        <v>-865892.90666667651</v>
      </c>
      <c r="RR74" s="40">
        <f>план!CH72</f>
        <v>230</v>
      </c>
      <c r="RS74" s="40">
        <f>план!CI72</f>
        <v>4092233.5999999996</v>
      </c>
      <c r="RT74" s="2">
        <f t="shared" si="1713"/>
        <v>134.16666666666669</v>
      </c>
      <c r="RU74" s="2">
        <f t="shared" si="1714"/>
        <v>2387136.2666666661</v>
      </c>
      <c r="RV74" s="40">
        <f t="shared" ref="RV74:SB74" si="1899">SUM(RV75:RV76)</f>
        <v>187</v>
      </c>
      <c r="RW74" s="40">
        <f t="shared" si="1899"/>
        <v>3327163.839999991</v>
      </c>
      <c r="RX74" s="40">
        <f t="shared" si="1899"/>
        <v>0</v>
      </c>
      <c r="RY74" s="40">
        <f t="shared" si="1899"/>
        <v>0</v>
      </c>
      <c r="RZ74" s="40">
        <f t="shared" si="1899"/>
        <v>216.2</v>
      </c>
      <c r="SA74" s="40">
        <f t="shared" si="1899"/>
        <v>126.11666666666667</v>
      </c>
      <c r="SB74" s="40">
        <f t="shared" si="1899"/>
        <v>175.78</v>
      </c>
      <c r="SC74" s="2">
        <f t="shared" si="1716"/>
        <v>52.833333333333314</v>
      </c>
      <c r="SD74" s="2">
        <f t="shared" si="1717"/>
        <v>940027.57333332486</v>
      </c>
      <c r="SE74" s="40">
        <f>план!CJ72</f>
        <v>550</v>
      </c>
      <c r="SF74" s="40">
        <f>план!CK72</f>
        <v>11742931.199999999</v>
      </c>
      <c r="SG74" s="2">
        <f t="shared" si="1718"/>
        <v>320.83333333333337</v>
      </c>
      <c r="SH74" s="2">
        <f t="shared" si="1719"/>
        <v>6850043.2000000002</v>
      </c>
      <c r="SI74" s="40">
        <f t="shared" ref="SI74:SO74" si="1900">SUM(SI75:SI76)</f>
        <v>385</v>
      </c>
      <c r="SJ74" s="40">
        <f t="shared" si="1900"/>
        <v>8209374.9100000318</v>
      </c>
      <c r="SK74" s="40">
        <f t="shared" si="1900"/>
        <v>1</v>
      </c>
      <c r="SL74" s="40">
        <f t="shared" si="1900"/>
        <v>21350.78</v>
      </c>
      <c r="SM74" s="40">
        <f t="shared" si="1900"/>
        <v>517</v>
      </c>
      <c r="SN74" s="40">
        <f t="shared" si="1900"/>
        <v>301.58333333333337</v>
      </c>
      <c r="SO74" s="40">
        <f t="shared" si="1900"/>
        <v>361.9</v>
      </c>
      <c r="SP74" s="2">
        <f t="shared" si="1721"/>
        <v>64.166666666666629</v>
      </c>
      <c r="SQ74" s="2">
        <f t="shared" si="1722"/>
        <v>1359331.7100000316</v>
      </c>
      <c r="SR74" s="40">
        <f>план!CL72</f>
        <v>1002</v>
      </c>
      <c r="SS74" s="40">
        <f>план!CM72</f>
        <v>21393485.568</v>
      </c>
      <c r="ST74" s="2">
        <f t="shared" si="1723"/>
        <v>584.5</v>
      </c>
      <c r="SU74" s="2">
        <f t="shared" si="1724"/>
        <v>12479533.248</v>
      </c>
      <c r="SV74" s="40">
        <f t="shared" ref="SV74:TB74" si="1901">SUM(SV75:SV76)</f>
        <v>426</v>
      </c>
      <c r="SW74" s="40">
        <f t="shared" si="1901"/>
        <v>9095432.2800000105</v>
      </c>
      <c r="SX74" s="40">
        <f t="shared" si="1901"/>
        <v>0</v>
      </c>
      <c r="SY74" s="40">
        <f t="shared" si="1901"/>
        <v>0</v>
      </c>
      <c r="SZ74" s="40">
        <f t="shared" si="1901"/>
        <v>941.88</v>
      </c>
      <c r="TA74" s="40">
        <f t="shared" si="1901"/>
        <v>549.42999999999995</v>
      </c>
      <c r="TB74" s="40">
        <f t="shared" si="1901"/>
        <v>400.44</v>
      </c>
      <c r="TC74" s="2">
        <f t="shared" si="1726"/>
        <v>-158.5</v>
      </c>
      <c r="TD74" s="2">
        <f t="shared" si="1727"/>
        <v>-3384100.9679999892</v>
      </c>
      <c r="TE74" s="40">
        <f>план!CN72</f>
        <v>0</v>
      </c>
      <c r="TF74" s="40">
        <f>план!CO72</f>
        <v>0</v>
      </c>
      <c r="TG74" s="2">
        <f t="shared" si="1728"/>
        <v>0</v>
      </c>
      <c r="TH74" s="2">
        <f t="shared" si="1729"/>
        <v>0</v>
      </c>
      <c r="TI74" s="40">
        <f t="shared" ref="TI74:TO74" si="1902">SUM(TI75:TI76)</f>
        <v>0</v>
      </c>
      <c r="TJ74" s="40">
        <f t="shared" si="1902"/>
        <v>0</v>
      </c>
      <c r="TK74" s="40">
        <f t="shared" si="1902"/>
        <v>0</v>
      </c>
      <c r="TL74" s="40">
        <f t="shared" si="1902"/>
        <v>0</v>
      </c>
      <c r="TM74" s="40">
        <f t="shared" si="1902"/>
        <v>0</v>
      </c>
      <c r="TN74" s="40">
        <f t="shared" si="1902"/>
        <v>0</v>
      </c>
      <c r="TO74" s="40">
        <f t="shared" si="1902"/>
        <v>0</v>
      </c>
      <c r="TP74" s="2">
        <f t="shared" si="1731"/>
        <v>0</v>
      </c>
      <c r="TQ74" s="2">
        <f t="shared" si="1732"/>
        <v>0</v>
      </c>
      <c r="TR74" s="40">
        <f>план!CP72</f>
        <v>470</v>
      </c>
      <c r="TS74" s="40">
        <f>план!CQ72</f>
        <v>10034868.48</v>
      </c>
      <c r="TT74" s="2">
        <f t="shared" si="1733"/>
        <v>274.16666666666663</v>
      </c>
      <c r="TU74" s="2">
        <f t="shared" si="1734"/>
        <v>5853673.2800000003</v>
      </c>
      <c r="TV74" s="40">
        <f t="shared" ref="TV74:UB74" si="1903">SUM(TV75:TV76)</f>
        <v>59</v>
      </c>
      <c r="TW74" s="40">
        <f t="shared" si="1903"/>
        <v>1259696.0200000012</v>
      </c>
      <c r="TX74" s="40">
        <f t="shared" si="1903"/>
        <v>0</v>
      </c>
      <c r="TY74" s="40">
        <f t="shared" si="1903"/>
        <v>0</v>
      </c>
      <c r="TZ74" s="40">
        <f t="shared" si="1903"/>
        <v>441.79999999999995</v>
      </c>
      <c r="UA74" s="40">
        <f t="shared" si="1903"/>
        <v>257.71666666666664</v>
      </c>
      <c r="UB74" s="40">
        <f t="shared" si="1903"/>
        <v>55.459999999999994</v>
      </c>
      <c r="UC74" s="2">
        <f t="shared" si="1736"/>
        <v>-215.16666666666663</v>
      </c>
      <c r="UD74" s="2">
        <f t="shared" si="1737"/>
        <v>-4593977.2599999988</v>
      </c>
      <c r="UE74" s="40">
        <f>план!CR72</f>
        <v>290</v>
      </c>
      <c r="UF74" s="40">
        <f>план!CS72</f>
        <v>6191727.3599999994</v>
      </c>
      <c r="UG74" s="2">
        <f t="shared" si="1738"/>
        <v>169.16666666666669</v>
      </c>
      <c r="UH74" s="2">
        <f t="shared" si="1739"/>
        <v>3611840.96</v>
      </c>
      <c r="UI74" s="40">
        <f t="shared" ref="UI74:UO74" si="1904">SUM(UI75:UI76)</f>
        <v>194</v>
      </c>
      <c r="UJ74" s="40">
        <f t="shared" si="1904"/>
        <v>4084063.239999983</v>
      </c>
      <c r="UK74" s="40">
        <f t="shared" si="1904"/>
        <v>0</v>
      </c>
      <c r="UL74" s="40">
        <f t="shared" si="1904"/>
        <v>0</v>
      </c>
      <c r="UM74" s="40">
        <f t="shared" si="1904"/>
        <v>272.59999999999997</v>
      </c>
      <c r="UN74" s="40">
        <f t="shared" si="1904"/>
        <v>159.01666666666668</v>
      </c>
      <c r="UO74" s="40">
        <f t="shared" si="1904"/>
        <v>182.35999999999999</v>
      </c>
      <c r="UP74" s="2">
        <f t="shared" si="1740"/>
        <v>24.833333333333314</v>
      </c>
      <c r="UQ74" s="2">
        <f t="shared" si="1741"/>
        <v>472222.27999998303</v>
      </c>
      <c r="UR74" s="135">
        <f>план!CT72</f>
        <v>0</v>
      </c>
      <c r="US74" s="135">
        <f>план!CU72</f>
        <v>0</v>
      </c>
      <c r="UT74" s="2">
        <f t="shared" si="1742"/>
        <v>0</v>
      </c>
      <c r="UU74" s="2">
        <f t="shared" si="1743"/>
        <v>0</v>
      </c>
      <c r="UV74" s="40">
        <f t="shared" ref="UV74:VB74" si="1905">SUM(UV75:UV76)</f>
        <v>0</v>
      </c>
      <c r="UW74" s="40">
        <f t="shared" si="1905"/>
        <v>0</v>
      </c>
      <c r="UX74" s="40">
        <f t="shared" si="1905"/>
        <v>0</v>
      </c>
      <c r="UY74" s="40">
        <f t="shared" si="1905"/>
        <v>0</v>
      </c>
      <c r="UZ74" s="40">
        <f t="shared" si="1905"/>
        <v>0</v>
      </c>
      <c r="VA74" s="40">
        <f t="shared" si="1905"/>
        <v>0</v>
      </c>
      <c r="VB74" s="40">
        <f t="shared" si="1905"/>
        <v>0</v>
      </c>
      <c r="VC74" s="2">
        <f t="shared" si="1745"/>
        <v>0</v>
      </c>
      <c r="VD74" s="2">
        <f t="shared" si="1746"/>
        <v>0</v>
      </c>
      <c r="VE74" s="40">
        <f>план!CV72</f>
        <v>721</v>
      </c>
      <c r="VF74" s="40">
        <f>план!CW72</f>
        <v>15393915.263999997</v>
      </c>
      <c r="VG74" s="2">
        <f t="shared" si="1747"/>
        <v>420.58333333333337</v>
      </c>
      <c r="VH74" s="2">
        <f t="shared" si="1748"/>
        <v>8979783.9039999973</v>
      </c>
      <c r="VI74" s="40">
        <f t="shared" ref="VI74:VO74" si="1906">SUM(VI75:VI76)</f>
        <v>424</v>
      </c>
      <c r="VJ74" s="40">
        <f t="shared" si="1906"/>
        <v>9042055.3300000131</v>
      </c>
      <c r="VK74" s="40">
        <f t="shared" si="1906"/>
        <v>0</v>
      </c>
      <c r="VL74" s="40">
        <f t="shared" si="1906"/>
        <v>0</v>
      </c>
      <c r="VM74" s="40">
        <f t="shared" si="1906"/>
        <v>677.74</v>
      </c>
      <c r="VN74" s="40">
        <f t="shared" si="1906"/>
        <v>395.34833333333336</v>
      </c>
      <c r="VO74" s="40">
        <f t="shared" si="1906"/>
        <v>398.56</v>
      </c>
      <c r="VP74" s="2">
        <f t="shared" si="1749"/>
        <v>3.4166666666666288</v>
      </c>
      <c r="VQ74" s="2">
        <f t="shared" si="1750"/>
        <v>62271.42600001581</v>
      </c>
      <c r="VR74" s="40">
        <f>план!CX72</f>
        <v>40</v>
      </c>
      <c r="VS74" s="40">
        <f>план!CY72</f>
        <v>854031.35999999999</v>
      </c>
      <c r="VT74" s="2">
        <f t="shared" si="1751"/>
        <v>23.333333333333336</v>
      </c>
      <c r="VU74" s="2">
        <f t="shared" si="1752"/>
        <v>498184.95999999996</v>
      </c>
      <c r="VV74" s="40">
        <f t="shared" ref="VV74:WB74" si="1907">SUM(VV75:VV76)</f>
        <v>34</v>
      </c>
      <c r="VW74" s="40">
        <f t="shared" si="1907"/>
        <v>725926.5200000006</v>
      </c>
      <c r="VX74" s="40">
        <f t="shared" si="1907"/>
        <v>0</v>
      </c>
      <c r="VY74" s="40">
        <f t="shared" si="1907"/>
        <v>0</v>
      </c>
      <c r="VZ74" s="40">
        <f t="shared" si="1907"/>
        <v>37.599999999999994</v>
      </c>
      <c r="WA74" s="40">
        <f t="shared" si="1907"/>
        <v>21.933333333333334</v>
      </c>
      <c r="WB74" s="40">
        <f t="shared" si="1907"/>
        <v>31.959999999999997</v>
      </c>
      <c r="WC74" s="2">
        <f t="shared" si="1754"/>
        <v>10.666666666666664</v>
      </c>
      <c r="WD74" s="2">
        <f t="shared" si="1755"/>
        <v>227741.56000000064</v>
      </c>
      <c r="WE74" s="40">
        <f>план!CZ72</f>
        <v>838</v>
      </c>
      <c r="WF74" s="40">
        <f>план!DA72</f>
        <v>17891956.991999999</v>
      </c>
      <c r="WG74" s="2">
        <f t="shared" si="1756"/>
        <v>488.83333333333331</v>
      </c>
      <c r="WH74" s="2">
        <f t="shared" si="1757"/>
        <v>10436974.912</v>
      </c>
      <c r="WI74" s="40">
        <f t="shared" ref="WI74:WO74" si="1908">SUM(WI75:WI76)</f>
        <v>462</v>
      </c>
      <c r="WJ74" s="40">
        <f t="shared" si="1908"/>
        <v>9864060.3599999864</v>
      </c>
      <c r="WK74" s="40">
        <f t="shared" si="1908"/>
        <v>0</v>
      </c>
      <c r="WL74" s="40">
        <f t="shared" si="1908"/>
        <v>0</v>
      </c>
      <c r="WM74" s="40">
        <f t="shared" si="1908"/>
        <v>787.71999999999991</v>
      </c>
      <c r="WN74" s="40">
        <f t="shared" si="1908"/>
        <v>459.50333333333327</v>
      </c>
      <c r="WO74" s="40">
        <f t="shared" si="1908"/>
        <v>434.28</v>
      </c>
      <c r="WP74" s="2">
        <f t="shared" si="1759"/>
        <v>-26.833333333333314</v>
      </c>
      <c r="WQ74" s="2">
        <f t="shared" si="1760"/>
        <v>-572914.55200001411</v>
      </c>
      <c r="WR74" s="40">
        <f>план!DB72</f>
        <v>44</v>
      </c>
      <c r="WS74" s="40">
        <f>план!DC72</f>
        <v>939434.49599999993</v>
      </c>
      <c r="WT74" s="2">
        <f t="shared" si="1761"/>
        <v>25.666666666666664</v>
      </c>
      <c r="WU74" s="2">
        <f t="shared" si="1762"/>
        <v>548003.45600000001</v>
      </c>
      <c r="WV74" s="40">
        <f t="shared" ref="WV74:XB74" si="1909">SUM(WV75:WV76)</f>
        <v>33</v>
      </c>
      <c r="WW74" s="40">
        <f t="shared" si="1909"/>
        <v>704575.74000000057</v>
      </c>
      <c r="WX74" s="40">
        <f t="shared" si="1909"/>
        <v>0</v>
      </c>
      <c r="WY74" s="40">
        <f t="shared" si="1909"/>
        <v>0</v>
      </c>
      <c r="WZ74" s="40">
        <f t="shared" si="1909"/>
        <v>41.36</v>
      </c>
      <c r="XA74" s="40">
        <f t="shared" si="1909"/>
        <v>24.126666666666662</v>
      </c>
      <c r="XB74" s="40">
        <f t="shared" si="1909"/>
        <v>31.02</v>
      </c>
      <c r="XC74" s="2">
        <f t="shared" si="1764"/>
        <v>7.3333333333333357</v>
      </c>
      <c r="XD74" s="2">
        <f t="shared" si="1765"/>
        <v>156572.28400000057</v>
      </c>
      <c r="XE74" s="40">
        <f>план!DD72</f>
        <v>125</v>
      </c>
      <c r="XF74" s="40">
        <f>план!DE72</f>
        <v>2668848</v>
      </c>
      <c r="XG74" s="2">
        <f t="shared" si="1766"/>
        <v>72.916666666666657</v>
      </c>
      <c r="XH74" s="2">
        <f t="shared" si="1767"/>
        <v>1556828</v>
      </c>
      <c r="XI74" s="40">
        <f t="shared" ref="XI74:XO74" si="1910">SUM(XI75:XI76)</f>
        <v>101</v>
      </c>
      <c r="XJ74" s="40">
        <f t="shared" si="1910"/>
        <v>2156428.7800000017</v>
      </c>
      <c r="XK74" s="40">
        <f t="shared" si="1910"/>
        <v>0</v>
      </c>
      <c r="XL74" s="40">
        <f t="shared" si="1910"/>
        <v>0</v>
      </c>
      <c r="XM74" s="40">
        <f t="shared" si="1910"/>
        <v>117.5</v>
      </c>
      <c r="XN74" s="40">
        <f t="shared" si="1910"/>
        <v>68.541666666666657</v>
      </c>
      <c r="XO74" s="40">
        <f t="shared" si="1910"/>
        <v>94.94</v>
      </c>
      <c r="XP74" s="2">
        <f t="shared" si="1768"/>
        <v>28.083333333333343</v>
      </c>
      <c r="XQ74" s="2">
        <f t="shared" si="1769"/>
        <v>599600.78000000166</v>
      </c>
      <c r="XR74" s="40">
        <f>план!DF72</f>
        <v>940</v>
      </c>
      <c r="XS74" s="40">
        <f>план!DG72</f>
        <v>20069736.960000001</v>
      </c>
      <c r="XT74" s="2">
        <f t="shared" si="1770"/>
        <v>548.33333333333326</v>
      </c>
      <c r="XU74" s="2">
        <f t="shared" si="1771"/>
        <v>11707346.560000001</v>
      </c>
      <c r="XV74" s="40">
        <f t="shared" ref="XV74:YB74" si="1911">SUM(XV75:XV76)</f>
        <v>622</v>
      </c>
      <c r="XW74" s="40">
        <f t="shared" si="1911"/>
        <v>13248158.989999881</v>
      </c>
      <c r="XX74" s="40">
        <f t="shared" si="1911"/>
        <v>0</v>
      </c>
      <c r="XY74" s="40">
        <f t="shared" si="1911"/>
        <v>0</v>
      </c>
      <c r="XZ74" s="40">
        <f t="shared" si="1911"/>
        <v>883.59999999999991</v>
      </c>
      <c r="YA74" s="40">
        <f t="shared" si="1911"/>
        <v>515.43333333333328</v>
      </c>
      <c r="YB74" s="40">
        <f t="shared" si="1911"/>
        <v>584.67999999999995</v>
      </c>
      <c r="YC74" s="2">
        <f t="shared" si="1773"/>
        <v>73.666666666666742</v>
      </c>
      <c r="YD74" s="2">
        <f t="shared" si="1774"/>
        <v>1540812.4299998805</v>
      </c>
      <c r="YE74" s="40">
        <f>план!DH72</f>
        <v>128</v>
      </c>
      <c r="YF74" s="40">
        <f>план!DI72</f>
        <v>2732900.352</v>
      </c>
      <c r="YG74" s="2">
        <f t="shared" si="1775"/>
        <v>74.666666666666657</v>
      </c>
      <c r="YH74" s="2">
        <f t="shared" si="1776"/>
        <v>1594191.872</v>
      </c>
      <c r="YI74" s="40">
        <f t="shared" ref="YI74:YO74" si="1912">SUM(YI75:YI76)</f>
        <v>88</v>
      </c>
      <c r="YJ74" s="40">
        <f t="shared" si="1912"/>
        <v>1868193.2600000019</v>
      </c>
      <c r="YK74" s="40">
        <f t="shared" si="1912"/>
        <v>0</v>
      </c>
      <c r="YL74" s="40">
        <f t="shared" si="1912"/>
        <v>0</v>
      </c>
      <c r="YM74" s="40">
        <f t="shared" si="1912"/>
        <v>120.32</v>
      </c>
      <c r="YN74" s="40">
        <f t="shared" si="1912"/>
        <v>70.186666666666653</v>
      </c>
      <c r="YO74" s="40">
        <f t="shared" si="1912"/>
        <v>82.72</v>
      </c>
      <c r="YP74" s="2">
        <f t="shared" si="1777"/>
        <v>13.333333333333343</v>
      </c>
      <c r="YQ74" s="2">
        <f t="shared" si="1778"/>
        <v>274001.3880000019</v>
      </c>
      <c r="YR74" s="40">
        <f>план!DJ72</f>
        <v>180</v>
      </c>
      <c r="YS74" s="40">
        <f>план!DK72</f>
        <v>3843141.1199999996</v>
      </c>
      <c r="YT74" s="2">
        <f t="shared" si="1779"/>
        <v>105</v>
      </c>
      <c r="YU74" s="2">
        <f t="shared" si="1780"/>
        <v>2241832.3199999998</v>
      </c>
      <c r="YV74" s="40">
        <f t="shared" ref="YV74:ZB74" si="1913">SUM(YV75:YV76)</f>
        <v>171</v>
      </c>
      <c r="YW74" s="40">
        <f t="shared" si="1913"/>
        <v>3624200.1899999878</v>
      </c>
      <c r="YX74" s="40">
        <f t="shared" si="1913"/>
        <v>0</v>
      </c>
      <c r="YY74" s="40">
        <f t="shared" si="1913"/>
        <v>0</v>
      </c>
      <c r="YZ74" s="40">
        <f t="shared" si="1913"/>
        <v>169.2</v>
      </c>
      <c r="ZA74" s="40">
        <f t="shared" si="1913"/>
        <v>98.699999999999989</v>
      </c>
      <c r="ZB74" s="40">
        <f t="shared" si="1913"/>
        <v>160.73999999999998</v>
      </c>
      <c r="ZC74" s="2">
        <f t="shared" si="1781"/>
        <v>66</v>
      </c>
      <c r="ZD74" s="2">
        <f t="shared" si="1782"/>
        <v>1382367.869999988</v>
      </c>
      <c r="ZE74" s="40">
        <f>план!DL72</f>
        <v>219</v>
      </c>
      <c r="ZF74" s="40">
        <f>план!DM72</f>
        <v>4675821.6959999995</v>
      </c>
      <c r="ZG74" s="2">
        <f t="shared" si="1783"/>
        <v>127.75</v>
      </c>
      <c r="ZH74" s="2">
        <f t="shared" si="1784"/>
        <v>2727562.6559999995</v>
      </c>
      <c r="ZI74" s="40">
        <f t="shared" ref="ZI74:ZO74" si="1914">SUM(ZI75:ZI76)</f>
        <v>147</v>
      </c>
      <c r="ZJ74" s="40">
        <f t="shared" si="1914"/>
        <v>3138564.6599999922</v>
      </c>
      <c r="ZK74" s="40">
        <f t="shared" si="1914"/>
        <v>0</v>
      </c>
      <c r="ZL74" s="40">
        <f t="shared" si="1914"/>
        <v>0</v>
      </c>
      <c r="ZM74" s="40">
        <f t="shared" si="1914"/>
        <v>205.85999999999999</v>
      </c>
      <c r="ZN74" s="40">
        <f t="shared" si="1914"/>
        <v>120.08499999999999</v>
      </c>
      <c r="ZO74" s="40">
        <f t="shared" si="1914"/>
        <v>138.17999999999998</v>
      </c>
      <c r="ZP74" s="2">
        <f t="shared" si="1786"/>
        <v>19.25</v>
      </c>
      <c r="ZQ74" s="2">
        <f t="shared" si="1787"/>
        <v>411002.00399999274</v>
      </c>
      <c r="ZR74" s="40">
        <f>план!DN72</f>
        <v>23</v>
      </c>
      <c r="ZS74" s="40">
        <f>план!DO72</f>
        <v>491068.03199999995</v>
      </c>
      <c r="ZT74" s="2">
        <f t="shared" si="1788"/>
        <v>13.416666666666668</v>
      </c>
      <c r="ZU74" s="2">
        <f t="shared" si="1789"/>
        <v>286456.35199999996</v>
      </c>
      <c r="ZV74" s="40">
        <f t="shared" ref="ZV74:AAB74" si="1915">SUM(ZV75:ZV76)</f>
        <v>14</v>
      </c>
      <c r="ZW74" s="40">
        <f t="shared" si="1915"/>
        <v>298910.92000000004</v>
      </c>
      <c r="ZX74" s="40">
        <f t="shared" si="1915"/>
        <v>0</v>
      </c>
      <c r="ZY74" s="40">
        <f t="shared" si="1915"/>
        <v>0</v>
      </c>
      <c r="ZZ74" s="40">
        <f t="shared" si="1915"/>
        <v>21.619999999999997</v>
      </c>
      <c r="AAA74" s="40">
        <f t="shared" si="1915"/>
        <v>12.611666666666666</v>
      </c>
      <c r="AAB74" s="40">
        <f t="shared" si="1915"/>
        <v>13.16</v>
      </c>
      <c r="AAC74" s="2">
        <f t="shared" si="1791"/>
        <v>0.58333333333333215</v>
      </c>
      <c r="AAD74" s="2">
        <f t="shared" si="1792"/>
        <v>12454.568000000087</v>
      </c>
      <c r="AAE74" s="40">
        <f>план!DP72</f>
        <v>50</v>
      </c>
      <c r="AAF74" s="40">
        <f>план!DQ72</f>
        <v>1067539.2</v>
      </c>
      <c r="AAG74" s="2">
        <f t="shared" si="1793"/>
        <v>29.166666666666668</v>
      </c>
      <c r="AAH74" s="2">
        <f t="shared" si="1794"/>
        <v>622731.19999999995</v>
      </c>
      <c r="AAI74" s="40">
        <f t="shared" ref="AAI74:AAO74" si="1916">SUM(AAI75:AAI76)</f>
        <v>23</v>
      </c>
      <c r="AAJ74" s="40">
        <f t="shared" si="1916"/>
        <v>491067.94000000029</v>
      </c>
      <c r="AAK74" s="40">
        <f t="shared" si="1916"/>
        <v>0</v>
      </c>
      <c r="AAL74" s="40">
        <f t="shared" si="1916"/>
        <v>0</v>
      </c>
      <c r="AAM74" s="40">
        <f t="shared" si="1916"/>
        <v>47</v>
      </c>
      <c r="AAN74" s="40">
        <f t="shared" si="1916"/>
        <v>27.416666666666668</v>
      </c>
      <c r="AAO74" s="40">
        <f t="shared" si="1916"/>
        <v>21.619999999999997</v>
      </c>
      <c r="AAP74" s="2">
        <f t="shared" si="1795"/>
        <v>-6.1666666666666679</v>
      </c>
      <c r="AAQ74" s="2">
        <f t="shared" si="1796"/>
        <v>-131663.25999999966</v>
      </c>
      <c r="AAR74" s="40">
        <f>план!DR72</f>
        <v>17</v>
      </c>
      <c r="AAS74" s="40">
        <f>план!DS72</f>
        <v>362963.32799999992</v>
      </c>
      <c r="AAT74" s="2">
        <f t="shared" si="1797"/>
        <v>9.9166666666666679</v>
      </c>
      <c r="AAU74" s="2">
        <f t="shared" si="1798"/>
        <v>211728.60799999995</v>
      </c>
      <c r="AAV74" s="40">
        <f t="shared" ref="AAV74:ABB74" si="1917">SUM(AAV75:AAV76)</f>
        <v>5</v>
      </c>
      <c r="AAW74" s="40">
        <f t="shared" si="1917"/>
        <v>106753.9</v>
      </c>
      <c r="AAX74" s="40">
        <f t="shared" si="1917"/>
        <v>0</v>
      </c>
      <c r="AAY74" s="40">
        <f t="shared" si="1917"/>
        <v>0</v>
      </c>
      <c r="AAZ74" s="40">
        <f t="shared" si="1917"/>
        <v>15.979999999999999</v>
      </c>
      <c r="ABA74" s="40">
        <f t="shared" si="1917"/>
        <v>9.3216666666666672</v>
      </c>
      <c r="ABB74" s="40">
        <f t="shared" si="1917"/>
        <v>4.6999999999999993</v>
      </c>
      <c r="ABC74" s="2">
        <f t="shared" si="1800"/>
        <v>-4.9166666666666679</v>
      </c>
      <c r="ABD74" s="2">
        <f t="shared" si="1801"/>
        <v>-104974.70799999996</v>
      </c>
      <c r="ABE74" s="40">
        <f>план!DT72</f>
        <v>8</v>
      </c>
      <c r="ABF74" s="40">
        <f>план!DU72</f>
        <v>226724.992</v>
      </c>
      <c r="ABG74" s="2">
        <f t="shared" si="1802"/>
        <v>4.6666666666666661</v>
      </c>
      <c r="ABH74" s="2">
        <f t="shared" si="1803"/>
        <v>132256.24533333333</v>
      </c>
      <c r="ABI74" s="40">
        <f t="shared" ref="ABI74:ABO74" si="1918">SUM(ABI75:ABI76)</f>
        <v>0</v>
      </c>
      <c r="ABJ74" s="40">
        <f t="shared" si="1918"/>
        <v>0</v>
      </c>
      <c r="ABK74" s="40">
        <f t="shared" si="1918"/>
        <v>0</v>
      </c>
      <c r="ABL74" s="40">
        <f t="shared" si="1918"/>
        <v>0</v>
      </c>
      <c r="ABM74" s="40">
        <f t="shared" si="1918"/>
        <v>7.52</v>
      </c>
      <c r="ABN74" s="40">
        <f t="shared" si="1918"/>
        <v>4.3866666666666658</v>
      </c>
      <c r="ABO74" s="40">
        <f t="shared" si="1918"/>
        <v>0</v>
      </c>
      <c r="ABP74" s="2">
        <f t="shared" si="1805"/>
        <v>-4.6666666666666661</v>
      </c>
      <c r="ABQ74" s="2">
        <f t="shared" si="1806"/>
        <v>-132256.24533333333</v>
      </c>
      <c r="ABR74" s="40">
        <f>план!DV72</f>
        <v>36</v>
      </c>
      <c r="ABS74" s="40">
        <f>план!DW72</f>
        <v>1175818.176</v>
      </c>
      <c r="ABT74" s="2">
        <f t="shared" si="1807"/>
        <v>21</v>
      </c>
      <c r="ABU74" s="2">
        <f t="shared" si="1808"/>
        <v>685893.93599999999</v>
      </c>
      <c r="ABV74" s="40">
        <f t="shared" ref="ABV74:ACB74" si="1919">SUM(ABV75:ABV76)</f>
        <v>38</v>
      </c>
      <c r="ABW74" s="40">
        <f t="shared" si="1919"/>
        <v>1241141.5600000005</v>
      </c>
      <c r="ABX74" s="40">
        <f t="shared" si="1919"/>
        <v>0</v>
      </c>
      <c r="ABY74" s="40">
        <f t="shared" si="1919"/>
        <v>0</v>
      </c>
      <c r="ABZ74" s="40">
        <f t="shared" si="1919"/>
        <v>33.839999999999996</v>
      </c>
      <c r="ACA74" s="40">
        <f t="shared" si="1919"/>
        <v>19.739999999999998</v>
      </c>
      <c r="ACB74" s="40">
        <f t="shared" si="1919"/>
        <v>35.72</v>
      </c>
      <c r="ACC74" s="2">
        <f t="shared" si="1810"/>
        <v>17</v>
      </c>
      <c r="ACD74" s="2">
        <f t="shared" si="1811"/>
        <v>555247.62400000053</v>
      </c>
      <c r="ACE74" s="40">
        <f>план!DX72</f>
        <v>0</v>
      </c>
      <c r="ACF74" s="40">
        <f>план!DY72</f>
        <v>0</v>
      </c>
      <c r="ACG74" s="2">
        <f t="shared" si="1812"/>
        <v>0</v>
      </c>
      <c r="ACH74" s="2">
        <f t="shared" si="1813"/>
        <v>0</v>
      </c>
      <c r="ACI74" s="40">
        <f t="shared" ref="ACI74:ACO74" si="1920">SUM(ACI75:ACI76)</f>
        <v>0</v>
      </c>
      <c r="ACJ74" s="40">
        <f t="shared" si="1920"/>
        <v>0</v>
      </c>
      <c r="ACK74" s="40">
        <f t="shared" si="1920"/>
        <v>0</v>
      </c>
      <c r="ACL74" s="40">
        <f t="shared" si="1920"/>
        <v>0</v>
      </c>
      <c r="ACM74" s="40">
        <f t="shared" si="1920"/>
        <v>0</v>
      </c>
      <c r="ACN74" s="40">
        <f t="shared" si="1920"/>
        <v>0</v>
      </c>
      <c r="ACO74" s="40">
        <f t="shared" si="1920"/>
        <v>0</v>
      </c>
      <c r="ACP74" s="2">
        <f t="shared" si="1815"/>
        <v>0</v>
      </c>
      <c r="ACQ74" s="2">
        <f t="shared" si="1816"/>
        <v>0</v>
      </c>
      <c r="ACR74" s="40">
        <f>план!DZ72</f>
        <v>17</v>
      </c>
      <c r="ACS74" s="40">
        <f>план!EA72</f>
        <v>302469.43999999994</v>
      </c>
      <c r="ACT74" s="2">
        <f t="shared" si="1817"/>
        <v>9.9166666666666679</v>
      </c>
      <c r="ACU74" s="2">
        <f t="shared" si="1818"/>
        <v>176440.50666666665</v>
      </c>
      <c r="ACV74" s="40">
        <f t="shared" ref="ACV74:ADB74" si="1921">SUM(ACV75:ACV76)</f>
        <v>20</v>
      </c>
      <c r="ACW74" s="40">
        <f t="shared" si="1921"/>
        <v>355846.40000000008</v>
      </c>
      <c r="ACX74" s="40">
        <f t="shared" si="1921"/>
        <v>0</v>
      </c>
      <c r="ACY74" s="40">
        <f t="shared" si="1921"/>
        <v>0</v>
      </c>
      <c r="ACZ74" s="40">
        <f t="shared" si="1921"/>
        <v>15.979999999999999</v>
      </c>
      <c r="ADA74" s="40">
        <f t="shared" si="1921"/>
        <v>9.3216666666666672</v>
      </c>
      <c r="ADB74" s="40">
        <f t="shared" si="1921"/>
        <v>18.799999999999997</v>
      </c>
      <c r="ADC74" s="2">
        <f t="shared" si="1820"/>
        <v>10.083333333333332</v>
      </c>
      <c r="ADD74" s="2">
        <f t="shared" si="1821"/>
        <v>179405.89333333343</v>
      </c>
      <c r="ADE74" s="40">
        <f>план!EB72</f>
        <v>108</v>
      </c>
      <c r="ADF74" s="40">
        <f>план!EC72</f>
        <v>1921570.5599999998</v>
      </c>
      <c r="ADG74" s="2">
        <f t="shared" si="1822"/>
        <v>63</v>
      </c>
      <c r="ADH74" s="2">
        <f t="shared" si="1823"/>
        <v>1120916.1599999999</v>
      </c>
      <c r="ADI74" s="40">
        <f t="shared" ref="ADI74:ADO74" si="1922">SUM(ADI75:ADI76)</f>
        <v>63</v>
      </c>
      <c r="ADJ74" s="40">
        <f t="shared" si="1922"/>
        <v>1120916.159999999</v>
      </c>
      <c r="ADK74" s="40">
        <f t="shared" si="1922"/>
        <v>0</v>
      </c>
      <c r="ADL74" s="40">
        <f t="shared" si="1922"/>
        <v>0</v>
      </c>
      <c r="ADM74" s="40">
        <f t="shared" si="1922"/>
        <v>101.52</v>
      </c>
      <c r="ADN74" s="40">
        <f t="shared" si="1922"/>
        <v>59.22</v>
      </c>
      <c r="ADO74" s="40">
        <f t="shared" si="1922"/>
        <v>59.22</v>
      </c>
      <c r="ADP74" s="2">
        <f t="shared" si="1825"/>
        <v>0</v>
      </c>
      <c r="ADQ74" s="2">
        <f t="shared" si="1826"/>
        <v>-9.3132257461547852E-10</v>
      </c>
      <c r="ADR74" s="40">
        <f>план!ED72</f>
        <v>0</v>
      </c>
      <c r="ADS74" s="40">
        <f>план!EE72</f>
        <v>0</v>
      </c>
      <c r="ADT74" s="2">
        <f t="shared" si="1827"/>
        <v>0</v>
      </c>
      <c r="ADU74" s="2">
        <f t="shared" si="1828"/>
        <v>0</v>
      </c>
      <c r="ADV74" s="40">
        <f t="shared" ref="ADV74:AEB74" si="1923">SUM(ADV75:ADV76)</f>
        <v>0</v>
      </c>
      <c r="ADW74" s="40">
        <f t="shared" si="1923"/>
        <v>0</v>
      </c>
      <c r="ADX74" s="40">
        <f t="shared" si="1923"/>
        <v>0</v>
      </c>
      <c r="ADY74" s="40">
        <f t="shared" si="1923"/>
        <v>0</v>
      </c>
      <c r="ADZ74" s="40">
        <f t="shared" si="1923"/>
        <v>0</v>
      </c>
      <c r="AEA74" s="40">
        <f t="shared" si="1923"/>
        <v>0</v>
      </c>
      <c r="AEB74" s="40">
        <f t="shared" si="1923"/>
        <v>0</v>
      </c>
      <c r="AEC74" s="2">
        <f t="shared" si="1830"/>
        <v>0</v>
      </c>
      <c r="AED74" s="2">
        <f t="shared" si="1831"/>
        <v>0</v>
      </c>
      <c r="AEE74" s="40">
        <f>план!EF72</f>
        <v>0</v>
      </c>
      <c r="AEF74" s="40">
        <f>план!EG72</f>
        <v>0</v>
      </c>
      <c r="AEG74" s="2">
        <f t="shared" si="1832"/>
        <v>0</v>
      </c>
      <c r="AEH74" s="2">
        <f t="shared" si="1833"/>
        <v>0</v>
      </c>
      <c r="AEI74" s="40">
        <f t="shared" ref="AEI74:AEO74" si="1924">SUM(AEI75:AEI76)</f>
        <v>0</v>
      </c>
      <c r="AEJ74" s="40">
        <f t="shared" si="1924"/>
        <v>0</v>
      </c>
      <c r="AEK74" s="40">
        <f t="shared" si="1924"/>
        <v>0</v>
      </c>
      <c r="AEL74" s="40">
        <f t="shared" si="1924"/>
        <v>0</v>
      </c>
      <c r="AEM74" s="40">
        <f t="shared" si="1924"/>
        <v>0</v>
      </c>
      <c r="AEN74" s="40">
        <f t="shared" si="1924"/>
        <v>0</v>
      </c>
      <c r="AEO74" s="40">
        <f t="shared" si="1924"/>
        <v>0</v>
      </c>
      <c r="AEP74" s="2">
        <f t="shared" si="1835"/>
        <v>0</v>
      </c>
      <c r="AEQ74" s="2">
        <f t="shared" si="1836"/>
        <v>0</v>
      </c>
      <c r="AER74" s="40">
        <f>план!EH72</f>
        <v>0</v>
      </c>
      <c r="AES74" s="40">
        <f>план!EI72</f>
        <v>0</v>
      </c>
      <c r="AET74" s="2">
        <f t="shared" si="1837"/>
        <v>0</v>
      </c>
      <c r="AEU74" s="2">
        <f t="shared" si="1838"/>
        <v>0</v>
      </c>
      <c r="AEV74" s="40">
        <f t="shared" ref="AEV74:AFB74" si="1925">SUM(AEV75:AEV76)</f>
        <v>0</v>
      </c>
      <c r="AEW74" s="40">
        <f t="shared" si="1925"/>
        <v>0</v>
      </c>
      <c r="AEX74" s="40">
        <f t="shared" si="1925"/>
        <v>0</v>
      </c>
      <c r="AEY74" s="40">
        <f t="shared" si="1925"/>
        <v>0</v>
      </c>
      <c r="AEZ74" s="40">
        <f t="shared" si="1925"/>
        <v>0</v>
      </c>
      <c r="AFA74" s="40">
        <f t="shared" si="1925"/>
        <v>0</v>
      </c>
      <c r="AFB74" s="40">
        <f t="shared" si="1925"/>
        <v>0</v>
      </c>
      <c r="AFC74" s="2">
        <f t="shared" si="1840"/>
        <v>0</v>
      </c>
      <c r="AFD74" s="2">
        <f t="shared" si="1841"/>
        <v>0</v>
      </c>
      <c r="AFE74" s="40">
        <f>план!EJ72</f>
        <v>0</v>
      </c>
      <c r="AFF74" s="40">
        <f>план!EK72</f>
        <v>0</v>
      </c>
      <c r="AFG74" s="2">
        <f t="shared" si="1842"/>
        <v>0</v>
      </c>
      <c r="AFH74" s="2">
        <f t="shared" si="1843"/>
        <v>0</v>
      </c>
      <c r="AFI74" s="40">
        <f t="shared" ref="AFI74:AFO74" si="1926">SUM(AFI75:AFI76)</f>
        <v>0</v>
      </c>
      <c r="AFJ74" s="40">
        <f t="shared" si="1926"/>
        <v>0</v>
      </c>
      <c r="AFK74" s="40">
        <f t="shared" si="1926"/>
        <v>0</v>
      </c>
      <c r="AFL74" s="40">
        <f t="shared" si="1926"/>
        <v>0</v>
      </c>
      <c r="AFM74" s="40">
        <f t="shared" si="1926"/>
        <v>0</v>
      </c>
      <c r="AFN74" s="40">
        <f t="shared" si="1926"/>
        <v>0</v>
      </c>
      <c r="AFO74" s="40">
        <f t="shared" si="1926"/>
        <v>0</v>
      </c>
      <c r="AFP74" s="2">
        <f t="shared" si="1845"/>
        <v>0</v>
      </c>
      <c r="AFQ74" s="2">
        <f t="shared" si="1846"/>
        <v>0</v>
      </c>
      <c r="AFR74" s="152">
        <f>SUM(AA74,BC74,AN74,N74,CC74,QE74,RE74,PE74,PR74,QR74,RR74,IE74,DC74,GR74,HE74,HR74,GE74,FR74,CP74,AAR74,WR74,YR74,AAE74,YE74,XR74,WE74,ZE74,SE74,SR74,TE74,TR74,UE74,DP74,EE74,ZR74,ABE74,ABR74,UR74,VE74,IR74,ME74,MR74,JE74,JR74,KE74,KR74,LE74,LR74,NE74,NR74,ADE74,OR74,OE74,ER74,FE74,BP74,VR74,XE74,ADR74,ACE74,ACR74,AEE74,AER74)</f>
        <v>11084</v>
      </c>
      <c r="AFS74" s="152">
        <f>SUM(AB74,BD74,AO74,O74,CD74,QF74,RF74,PF74,PS74,QS74,RS74,IF74,DD74,GS74,HF74,HS74,GF74,FS74,CQ74,AAS74,WS74,YS74,AAF74,YF74,XS74,WF74,ZF74,SF74,SS74,TF74,TS74,UF74,DQ74,EF74,ZS74,ABF74,ABS74,US74,VF74,IS74,MF74,MS74,JF74,JS74,KF74,KS74,LF74,LS74,NF74,NS74,ADF74,OS74,OF74,ES74,FF74,BQ74,VS74,XF74,ADS74,ACF74,ACS74,AEF74,AES74)</f>
        <v>218600510.33600006</v>
      </c>
      <c r="AFT74" s="40">
        <f>SUM(AFR74/12*$A$4)</f>
        <v>6465.6666666666661</v>
      </c>
      <c r="AFU74" s="40">
        <f>SUM(AFS74/12*$A$4)</f>
        <v>127516964.36266671</v>
      </c>
      <c r="AFV74" s="152">
        <f t="shared" ref="AFV74:AGB74" si="1927">SUM(AE74,BG74,AR74,R74,CG74,QI74,RI74,PI74,PV74,QV74,RV74,II74,DG74,GV74,HI74,HV74,GI74,FV74,CT74,AAV74,WV74,YV74,AAI74,YI74,XV74,WI74,ZI74,SI74,SV74,TI74,TV74,UI74,DT74,EI74,ZV74,ABI74,ABV74,UV74,VI74,IV74,MI74,MV74,JI74,JV74,KI74,KV74,LI74,LV74,NI74,NV74,ADI74,OV74,OI74,EV74,FI74,BT74,VV74,XI74,ADV74,ACI74,ACV74,AEI74,AEV74)</f>
        <v>6645</v>
      </c>
      <c r="AFW74" s="152">
        <f t="shared" si="1927"/>
        <v>130099374.34999996</v>
      </c>
      <c r="AFX74" s="152">
        <f t="shared" si="1927"/>
        <v>6</v>
      </c>
      <c r="AFY74" s="152">
        <f t="shared" si="1927"/>
        <v>110312.38</v>
      </c>
      <c r="AFZ74" s="152">
        <f t="shared" si="1927"/>
        <v>10418.960000000001</v>
      </c>
      <c r="AGA74" s="152">
        <f t="shared" si="1927"/>
        <v>6077.7266666666674</v>
      </c>
      <c r="AGB74" s="152">
        <f t="shared" si="1927"/>
        <v>6246.2999999999993</v>
      </c>
      <c r="AGC74" s="20">
        <f t="shared" si="524"/>
        <v>179.33333333333394</v>
      </c>
      <c r="AGD74" s="20">
        <f t="shared" si="525"/>
        <v>2582409.987333253</v>
      </c>
      <c r="AGE74" s="151">
        <f t="shared" si="505"/>
        <v>1.0277362478733825</v>
      </c>
      <c r="AGF74" s="151">
        <f t="shared" si="506"/>
        <v>1.0202515014393592</v>
      </c>
      <c r="AGG74" s="4"/>
      <c r="AGH74" s="76"/>
      <c r="AGI74" s="82">
        <f t="shared" si="522"/>
        <v>-6</v>
      </c>
      <c r="AGJ74" s="82">
        <f t="shared" si="523"/>
        <v>-110312.38</v>
      </c>
    </row>
    <row r="75" spans="1:868" ht="60" x14ac:dyDescent="0.25">
      <c r="A75" s="112"/>
      <c r="B75" s="107">
        <v>43</v>
      </c>
      <c r="C75" s="211" t="s">
        <v>576</v>
      </c>
      <c r="D75" s="16" t="s">
        <v>243</v>
      </c>
      <c r="E75" s="17">
        <v>13520</v>
      </c>
      <c r="F75" s="18">
        <v>0.94</v>
      </c>
      <c r="G75" s="119"/>
      <c r="H75" s="17">
        <v>1</v>
      </c>
      <c r="I75" s="17"/>
      <c r="J75" s="17">
        <v>1.4</v>
      </c>
      <c r="K75" s="17">
        <v>1.68</v>
      </c>
      <c r="L75" s="17">
        <v>2.23</v>
      </c>
      <c r="M75" s="21">
        <v>2.57</v>
      </c>
      <c r="N75" s="2">
        <f>план!N73</f>
        <v>50</v>
      </c>
      <c r="O75" s="2">
        <f>план!O73</f>
        <v>889616</v>
      </c>
      <c r="P75" s="2">
        <f t="shared" si="1848"/>
        <v>29.166666666666668</v>
      </c>
      <c r="Q75" s="2">
        <f t="shared" si="1849"/>
        <v>518942.66666666669</v>
      </c>
      <c r="R75" s="15">
        <f>VLOOKUP($C75,'ДС факт при поликлинике'!$D$6:$JC$139,31,0)</f>
        <v>35</v>
      </c>
      <c r="S75" s="15">
        <f>VLOOKUP($C75,'ДС факт при поликлинике'!$D$6:$JC$139,32,0)</f>
        <v>622731.19999999984</v>
      </c>
      <c r="T75" s="15">
        <f>VLOOKUP($C75,'ДС факт при поликлинике'!$D$6:$JC$139,33,0)</f>
        <v>0</v>
      </c>
      <c r="U75" s="15">
        <f>VLOOKUP($C75,'ДС факт при поликлинике'!$D$6:$JC$139,34,0)</f>
        <v>0</v>
      </c>
      <c r="V75" s="2">
        <f>SUM(N75*$F75)</f>
        <v>47</v>
      </c>
      <c r="W75" s="2">
        <f>SUM(P75*$F75)</f>
        <v>27.416666666666668</v>
      </c>
      <c r="X75" s="2">
        <f>SUM(R75*$F75)</f>
        <v>32.9</v>
      </c>
      <c r="Y75" s="2">
        <f t="shared" ref="Y75:Y76" si="1928">SUM(R75-P75)</f>
        <v>5.8333333333333321</v>
      </c>
      <c r="Z75" s="2">
        <f t="shared" ref="Z75:Z76" si="1929">SUM(S75-Q75)</f>
        <v>103788.53333333315</v>
      </c>
      <c r="AA75" s="2">
        <f>план!P73</f>
        <v>0</v>
      </c>
      <c r="AB75" s="2">
        <f>план!Q73</f>
        <v>0</v>
      </c>
      <c r="AC75" s="2">
        <f t="shared" si="1542"/>
        <v>0</v>
      </c>
      <c r="AD75" s="2">
        <f t="shared" si="1543"/>
        <v>0</v>
      </c>
      <c r="AE75" s="15">
        <f>VLOOKUP($C75,'ДС факт при поликлинике'!$D$6:$JC$139,3,0)</f>
        <v>0</v>
      </c>
      <c r="AF75" s="15">
        <f>VLOOKUP($C75,'ДС факт при поликлинике'!$D$6:$JC$139,4,0)</f>
        <v>0</v>
      </c>
      <c r="AG75" s="15">
        <f>VLOOKUP($C75,'ДС факт при поликлинике'!$D$6:$JC$139,5,0)</f>
        <v>0</v>
      </c>
      <c r="AH75" s="15">
        <f>VLOOKUP($C75,'ДС факт при поликлинике'!$D$6:$JC$139,6,0)</f>
        <v>0</v>
      </c>
      <c r="AI75" s="2">
        <f>SUM(AA75*$F75)</f>
        <v>0</v>
      </c>
      <c r="AJ75" s="2">
        <f>SUM(AC75*$F75)</f>
        <v>0</v>
      </c>
      <c r="AK75" s="2">
        <f>SUM(AE75*$F75)</f>
        <v>0</v>
      </c>
      <c r="AL75" s="2">
        <f t="shared" si="1545"/>
        <v>0</v>
      </c>
      <c r="AM75" s="2">
        <f t="shared" si="1546"/>
        <v>0</v>
      </c>
      <c r="AN75" s="2">
        <f>план!R73</f>
        <v>0</v>
      </c>
      <c r="AO75" s="2">
        <f>план!S73</f>
        <v>0</v>
      </c>
      <c r="AP75" s="2">
        <f t="shared" si="1547"/>
        <v>0</v>
      </c>
      <c r="AQ75" s="2">
        <f t="shared" si="1548"/>
        <v>0</v>
      </c>
      <c r="AR75" s="2">
        <f>VLOOKUP($C75,'ДС факт при поликлинике'!$D$6:$JC$141,23,0)</f>
        <v>0</v>
      </c>
      <c r="AS75" s="2">
        <f>VLOOKUP($C75,'ДС факт при поликлинике'!$D$6:$JC$141,24,0)</f>
        <v>0</v>
      </c>
      <c r="AT75" s="2">
        <f>VLOOKUP($C75,'ДС факт при поликлинике'!$D$6:$JC$141,25,0)</f>
        <v>0</v>
      </c>
      <c r="AU75" s="2">
        <f>VLOOKUP($C75,'ДС факт при поликлинике'!$D$6:$JC$141,26,0)</f>
        <v>0</v>
      </c>
      <c r="AV75" s="2">
        <f>SUM(AN75*$F75)</f>
        <v>0</v>
      </c>
      <c r="AW75" s="2">
        <f>SUM(AP75*$F75)</f>
        <v>0</v>
      </c>
      <c r="AX75" s="2">
        <f>SUM(AR75*$F75)</f>
        <v>0</v>
      </c>
      <c r="AY75" s="2">
        <f t="shared" si="1550"/>
        <v>0</v>
      </c>
      <c r="AZ75" s="2">
        <f t="shared" si="1551"/>
        <v>0</v>
      </c>
      <c r="BA75" s="2"/>
      <c r="BB75" s="2"/>
      <c r="BC75" s="2">
        <f>план!T73</f>
        <v>0</v>
      </c>
      <c r="BD75" s="2">
        <f>план!U73</f>
        <v>0</v>
      </c>
      <c r="BE75" s="2">
        <f t="shared" si="1552"/>
        <v>0</v>
      </c>
      <c r="BF75" s="2">
        <f t="shared" si="1553"/>
        <v>0</v>
      </c>
      <c r="BG75" s="2">
        <f>VLOOKUP($C75,'ДС факт при поликлинике'!$D$6:$JC$141,7,0)</f>
        <v>0</v>
      </c>
      <c r="BH75" s="2">
        <f>VLOOKUP($C75,'ДС факт при поликлинике'!$D$6:$JC$141,8,0)</f>
        <v>0</v>
      </c>
      <c r="BI75" s="2">
        <f>VLOOKUP($C75,'ДС факт при поликлинике'!$D$6:$JC$141,9,0)</f>
        <v>0</v>
      </c>
      <c r="BJ75" s="2">
        <f>VLOOKUP($C75,'ДС факт при поликлинике'!$D$6:$JC$141,10,0)</f>
        <v>0</v>
      </c>
      <c r="BK75" s="2">
        <f>SUM(BC75*$F75)</f>
        <v>0</v>
      </c>
      <c r="BL75" s="2">
        <f>SUM(BE75*$F75)</f>
        <v>0</v>
      </c>
      <c r="BM75" s="2">
        <f>SUM(BG75*$F75)</f>
        <v>0</v>
      </c>
      <c r="BN75" s="2">
        <f t="shared" si="1555"/>
        <v>0</v>
      </c>
      <c r="BO75" s="2">
        <f t="shared" si="1556"/>
        <v>0</v>
      </c>
      <c r="BP75" s="2">
        <f>план!V73</f>
        <v>0</v>
      </c>
      <c r="BQ75" s="2">
        <f>план!W73</f>
        <v>0</v>
      </c>
      <c r="BR75" s="2">
        <f t="shared" si="1557"/>
        <v>0</v>
      </c>
      <c r="BS75" s="2">
        <f t="shared" si="1558"/>
        <v>0</v>
      </c>
      <c r="BT75" s="2">
        <f>VLOOKUP($C75,'ДС факт при поликлинике'!$D$6:$JC$141,27,0)</f>
        <v>0</v>
      </c>
      <c r="BU75" s="2">
        <f>VLOOKUP($C75,'ДС факт при поликлинике'!$D$6:$JC$141,28,0)</f>
        <v>0</v>
      </c>
      <c r="BV75" s="2">
        <f>VLOOKUP($C75,'ДС факт при поликлинике'!$D$6:$JC$141,29,0)</f>
        <v>0</v>
      </c>
      <c r="BW75" s="2">
        <f>VLOOKUP($C75,'ДС факт при поликлинике'!$D$6:$JC$141,30,0)</f>
        <v>0</v>
      </c>
      <c r="BX75" s="2">
        <f>SUM(BP75*$F75)</f>
        <v>0</v>
      </c>
      <c r="BY75" s="2">
        <f>SUM(BR75*$F75)</f>
        <v>0</v>
      </c>
      <c r="BZ75" s="2">
        <f>SUM(BT75*$F75)</f>
        <v>0</v>
      </c>
      <c r="CA75" s="2">
        <f t="shared" si="1559"/>
        <v>0</v>
      </c>
      <c r="CB75" s="2">
        <f t="shared" si="1560"/>
        <v>0</v>
      </c>
      <c r="CC75" s="2">
        <f>план!X73</f>
        <v>0</v>
      </c>
      <c r="CD75" s="2">
        <f>план!Y73</f>
        <v>0</v>
      </c>
      <c r="CE75" s="2">
        <f t="shared" si="1561"/>
        <v>0</v>
      </c>
      <c r="CF75" s="2">
        <f t="shared" si="1562"/>
        <v>0</v>
      </c>
      <c r="CG75" s="2">
        <f>VLOOKUP($C75,'ДС факт при поликлинике'!$D$6:$JC$141,51,0)</f>
        <v>0</v>
      </c>
      <c r="CH75" s="2">
        <f>VLOOKUP($C75,'ДС факт при поликлинике'!$D$6:$JC$141,52,0)</f>
        <v>0</v>
      </c>
      <c r="CI75" s="2">
        <f>VLOOKUP($C75,'ДС факт при поликлинике'!$D$6:$JC$141,53,0)</f>
        <v>0</v>
      </c>
      <c r="CJ75" s="2">
        <f>VLOOKUP($C75,'ДС факт при поликлинике'!$D$6:$JC$141,54,0)</f>
        <v>0</v>
      </c>
      <c r="CK75" s="2">
        <f>SUM(CC75*$F75)</f>
        <v>0</v>
      </c>
      <c r="CL75" s="2">
        <f>SUM(CE75*$F75)</f>
        <v>0</v>
      </c>
      <c r="CM75" s="2">
        <f>SUM(CG75*$F75)</f>
        <v>0</v>
      </c>
      <c r="CN75" s="2">
        <f t="shared" si="1563"/>
        <v>0</v>
      </c>
      <c r="CO75" s="2">
        <f t="shared" si="1564"/>
        <v>0</v>
      </c>
      <c r="CP75" s="2">
        <f>план!Z73</f>
        <v>294</v>
      </c>
      <c r="CQ75" s="2">
        <f>план!AA73</f>
        <v>5230942.0799999991</v>
      </c>
      <c r="CR75" s="2">
        <f t="shared" si="1565"/>
        <v>171.5</v>
      </c>
      <c r="CS75" s="2">
        <f t="shared" si="1566"/>
        <v>3051382.8799999994</v>
      </c>
      <c r="CT75" s="2">
        <f>VLOOKUP($C75,'ДС факт при поликлинике'!$D$6:$JC$141,235,0)</f>
        <v>221</v>
      </c>
      <c r="CU75" s="2">
        <f>VLOOKUP($C75,'ДС факт при поликлинике'!$D$6:$JC$141,236,0)</f>
        <v>3848773.5999999885</v>
      </c>
      <c r="CV75" s="2">
        <f>VLOOKUP($C75,'ДС факт при поликлинике'!$D$6:$JC$141,237,0)</f>
        <v>4</v>
      </c>
      <c r="CW75" s="2">
        <f>VLOOKUP($C75,'ДС факт при поликлинике'!$D$6:$JC$141,238,0)</f>
        <v>71169.279999999999</v>
      </c>
      <c r="CX75" s="2">
        <f>SUM(CP75*$F75)</f>
        <v>276.35999999999996</v>
      </c>
      <c r="CY75" s="2">
        <f>SUM(CR75*$F75)</f>
        <v>161.20999999999998</v>
      </c>
      <c r="CZ75" s="2">
        <f>SUM(CT75*$F75)</f>
        <v>207.73999999999998</v>
      </c>
      <c r="DA75" s="2">
        <f t="shared" si="1567"/>
        <v>49.5</v>
      </c>
      <c r="DB75" s="2">
        <f t="shared" si="1568"/>
        <v>797390.71999998903</v>
      </c>
      <c r="DC75" s="2">
        <f>план!AB73</f>
        <v>560</v>
      </c>
      <c r="DD75" s="2">
        <f>план!AC73</f>
        <v>9963699.1999999993</v>
      </c>
      <c r="DE75" s="2">
        <f t="shared" si="1569"/>
        <v>326.66666666666663</v>
      </c>
      <c r="DF75" s="2">
        <f t="shared" si="1570"/>
        <v>5812157.8666666662</v>
      </c>
      <c r="DG75" s="2">
        <f>VLOOKUP($C75,'ДС факт при поликлинике'!$D$6:$JC$141,163,0)</f>
        <v>410</v>
      </c>
      <c r="DH75" s="2">
        <f>VLOOKUP($C75,'ДС факт при поликлинике'!$D$6:$JC$141,164,0)</f>
        <v>7294851.2000000346</v>
      </c>
      <c r="DI75" s="2">
        <f>VLOOKUP($C75,'ДС факт при поликлинике'!$D$6:$JC$141,165,0)</f>
        <v>0</v>
      </c>
      <c r="DJ75" s="2">
        <f>VLOOKUP($C75,'ДС факт при поликлинике'!$D$6:$JC$141,166,0)</f>
        <v>0</v>
      </c>
      <c r="DK75" s="2">
        <f>SUM(DC75*$F75)</f>
        <v>526.4</v>
      </c>
      <c r="DL75" s="2">
        <f>SUM(DE75*$F75)</f>
        <v>307.06666666666661</v>
      </c>
      <c r="DM75" s="2">
        <f>SUM(DG75*$F75)</f>
        <v>385.4</v>
      </c>
      <c r="DN75" s="2">
        <f t="shared" si="1572"/>
        <v>83.333333333333371</v>
      </c>
      <c r="DO75" s="2">
        <f t="shared" si="1573"/>
        <v>1482693.3333333684</v>
      </c>
      <c r="DP75" s="2">
        <f>план!AD73</f>
        <v>0</v>
      </c>
      <c r="DQ75" s="2">
        <f>план!AE73</f>
        <v>0</v>
      </c>
      <c r="DR75" s="2">
        <f t="shared" si="1574"/>
        <v>0</v>
      </c>
      <c r="DS75" s="2">
        <f t="shared" si="1575"/>
        <v>0</v>
      </c>
      <c r="DT75" s="2">
        <f>VLOOKUP($C75,'ДС факт при поликлинике'!$D$6:$JC$141,229,0)</f>
        <v>0</v>
      </c>
      <c r="DU75" s="2">
        <f>VLOOKUP($C75,'ДС факт при поликлинике'!$D$6:$JC$141,230,0)</f>
        <v>0</v>
      </c>
      <c r="DV75" s="2">
        <f>VLOOKUP($C75,'ДС факт при поликлинике'!$D$6:$JC$141,231,0)</f>
        <v>0</v>
      </c>
      <c r="DW75" s="2">
        <f>VLOOKUP($C75,'ДС факт при поликлинике'!$D$6:$JC$141,232,0)</f>
        <v>0</v>
      </c>
      <c r="DX75" s="2">
        <f>SUM(DP75*$F75)</f>
        <v>0</v>
      </c>
      <c r="DY75" s="2">
        <f>SUM(DR75*$F75)</f>
        <v>0</v>
      </c>
      <c r="DZ75" s="2">
        <f>SUM(DT75*$F75)</f>
        <v>0</v>
      </c>
      <c r="EA75" s="2">
        <f t="shared" si="1576"/>
        <v>0</v>
      </c>
      <c r="EB75" s="2">
        <f t="shared" si="1577"/>
        <v>0</v>
      </c>
      <c r="EC75" s="2"/>
      <c r="ED75" s="2"/>
      <c r="EE75" s="2">
        <f>план!AF73</f>
        <v>200</v>
      </c>
      <c r="EF75" s="2">
        <f>план!AG73</f>
        <v>4270156.8</v>
      </c>
      <c r="EG75" s="2">
        <f t="shared" si="1578"/>
        <v>116.66666666666667</v>
      </c>
      <c r="EH75" s="2">
        <f t="shared" si="1579"/>
        <v>2490924.7999999998</v>
      </c>
      <c r="EI75" s="2">
        <f>VLOOKUP($C75,'ДС факт при поликлинике'!$D$6:$JC$141,239,0)</f>
        <v>67</v>
      </c>
      <c r="EJ75" s="2">
        <f>VLOOKUP($C75,'ДС факт при поликлинике'!$D$6:$JC$141,240,0)</f>
        <v>1419826.8700000015</v>
      </c>
      <c r="EK75" s="2">
        <f>VLOOKUP($C75,'ДС факт при поликлинике'!$D$6:$JC$141,241,0)</f>
        <v>0</v>
      </c>
      <c r="EL75" s="2">
        <f>VLOOKUP($C75,'ДС факт при поликлинике'!$D$6:$JC$141,242,0)</f>
        <v>0</v>
      </c>
      <c r="EM75" s="2">
        <f>SUM(EE75*$F75)</f>
        <v>188</v>
      </c>
      <c r="EN75" s="2">
        <f>SUM(EG75*$F75)</f>
        <v>109.66666666666667</v>
      </c>
      <c r="EO75" s="2">
        <f>SUM(EI75*$F75)</f>
        <v>62.98</v>
      </c>
      <c r="EP75" s="2">
        <f t="shared" si="1581"/>
        <v>-49.666666666666671</v>
      </c>
      <c r="EQ75" s="2">
        <f t="shared" si="1582"/>
        <v>-1071097.9299999983</v>
      </c>
      <c r="ER75" s="2">
        <f>план!AH73</f>
        <v>105</v>
      </c>
      <c r="ES75" s="2">
        <f>план!AI73</f>
        <v>1868193.5999999999</v>
      </c>
      <c r="ET75" s="2">
        <f t="shared" si="1583"/>
        <v>61.25</v>
      </c>
      <c r="EU75" s="2">
        <f t="shared" si="1584"/>
        <v>1089779.5999999999</v>
      </c>
      <c r="EV75" s="2">
        <f>VLOOKUP($C75,'ДС факт при поликлинике'!$D$6:$JC$141,11,0)</f>
        <v>59</v>
      </c>
      <c r="EW75" s="2">
        <f>VLOOKUP($C75,'ДС факт при поликлинике'!$D$6:$JC$141,12,0)</f>
        <v>1049746.8799999987</v>
      </c>
      <c r="EX75" s="2">
        <f>VLOOKUP($C75,'ДС факт при поликлинике'!$D$6:$JC$141,13,0)</f>
        <v>0</v>
      </c>
      <c r="EY75" s="2">
        <f>VLOOKUP($C75,'ДС факт при поликлинике'!$D$6:$JC$141,14,0)</f>
        <v>0</v>
      </c>
      <c r="EZ75" s="2">
        <f>SUM(ER75*$F75)</f>
        <v>98.699999999999989</v>
      </c>
      <c r="FA75" s="2">
        <f>SUM(ET75*$F75)</f>
        <v>57.574999999999996</v>
      </c>
      <c r="FB75" s="2">
        <f>SUM(EV75*$F75)</f>
        <v>55.459999999999994</v>
      </c>
      <c r="FC75" s="2">
        <f t="shared" si="1586"/>
        <v>-2.25</v>
      </c>
      <c r="FD75" s="2">
        <f t="shared" si="1587"/>
        <v>-40032.720000001136</v>
      </c>
      <c r="FE75" s="2">
        <f>план!AJ73</f>
        <v>0</v>
      </c>
      <c r="FF75" s="2">
        <f>план!AK73</f>
        <v>0</v>
      </c>
      <c r="FG75" s="2">
        <f t="shared" si="1588"/>
        <v>0</v>
      </c>
      <c r="FH75" s="2">
        <f t="shared" si="1589"/>
        <v>0</v>
      </c>
      <c r="FI75" s="2">
        <f>VLOOKUP($C75,'ДС факт при поликлинике'!$D$6:$JC$141,243,0)</f>
        <v>0</v>
      </c>
      <c r="FJ75" s="2">
        <f>VLOOKUP($C75,'ДС факт при поликлинике'!$D$6:$JC$141,244,0)</f>
        <v>0</v>
      </c>
      <c r="FK75" s="2">
        <f>VLOOKUP($C75,'ДС факт при поликлинике'!$D$6:$JC$141,245,0)</f>
        <v>0</v>
      </c>
      <c r="FL75" s="2">
        <f>VLOOKUP($C75,'ДС факт при поликлинике'!$D$6:$JC$141,246,0)</f>
        <v>0</v>
      </c>
      <c r="FM75" s="2">
        <f>SUM(FE75*$F75)</f>
        <v>0</v>
      </c>
      <c r="FN75" s="2">
        <f>SUM(FG75*$F75)</f>
        <v>0</v>
      </c>
      <c r="FO75" s="2">
        <f>SUM(FI75*$F75)</f>
        <v>0</v>
      </c>
      <c r="FP75" s="2">
        <f t="shared" si="1591"/>
        <v>0</v>
      </c>
      <c r="FQ75" s="2">
        <f t="shared" si="1592"/>
        <v>0</v>
      </c>
      <c r="FR75" s="2">
        <f>план!AL73</f>
        <v>0</v>
      </c>
      <c r="FS75" s="2">
        <f>план!AM73</f>
        <v>0</v>
      </c>
      <c r="FT75" s="2">
        <f t="shared" si="1593"/>
        <v>0</v>
      </c>
      <c r="FU75" s="2">
        <f t="shared" si="1594"/>
        <v>0</v>
      </c>
      <c r="FV75" s="2">
        <f>VLOOKUP($C75,'ДС факт при поликлинике'!$D$6:$JC$141,197,0)</f>
        <v>0</v>
      </c>
      <c r="FW75" s="2">
        <f>VLOOKUP($C75,'ДС факт при поликлинике'!$D$6:$JC$141,198,0)</f>
        <v>0</v>
      </c>
      <c r="FX75" s="2">
        <f>VLOOKUP($C75,'ДС факт при поликлинике'!$D$6:$JC$141,199,0)</f>
        <v>0</v>
      </c>
      <c r="FY75" s="2">
        <f>VLOOKUP($C75,'ДС факт при поликлинике'!$D$6:$JC$141,200,0)</f>
        <v>0</v>
      </c>
      <c r="FZ75" s="2">
        <f>SUM(FR75*$F75)</f>
        <v>0</v>
      </c>
      <c r="GA75" s="2">
        <f>SUM(FT75*$F75)</f>
        <v>0</v>
      </c>
      <c r="GB75" s="2">
        <f>SUM(FV75*$F75)</f>
        <v>0</v>
      </c>
      <c r="GC75" s="2">
        <f t="shared" si="1596"/>
        <v>0</v>
      </c>
      <c r="GD75" s="2">
        <f t="shared" si="1597"/>
        <v>0</v>
      </c>
      <c r="GE75" s="2">
        <f>план!AN73</f>
        <v>0</v>
      </c>
      <c r="GF75" s="2">
        <f>план!AO73</f>
        <v>0</v>
      </c>
      <c r="GG75" s="2">
        <f t="shared" si="1598"/>
        <v>0</v>
      </c>
      <c r="GH75" s="2">
        <f t="shared" si="1599"/>
        <v>0</v>
      </c>
      <c r="GI75" s="2">
        <f>VLOOKUP($C75,'ДС факт при поликлинике'!$D$6:$JC$141,201,0)</f>
        <v>0</v>
      </c>
      <c r="GJ75" s="2">
        <f>VLOOKUP($C75,'ДС факт при поликлинике'!$D$6:$JC$141,202,0)</f>
        <v>0</v>
      </c>
      <c r="GK75" s="2">
        <f>VLOOKUP($C75,'ДС факт при поликлинике'!$D$6:$JC$141,203,0)</f>
        <v>0</v>
      </c>
      <c r="GL75" s="2">
        <f>VLOOKUP($C75,'ДС факт при поликлинике'!$D$6:$JC$141,204,0)</f>
        <v>0</v>
      </c>
      <c r="GM75" s="2">
        <f>SUM(GE75*$F75)</f>
        <v>0</v>
      </c>
      <c r="GN75" s="2">
        <f>SUM(GG75*$F75)</f>
        <v>0</v>
      </c>
      <c r="GO75" s="2">
        <f>SUM(GI75*$F75)</f>
        <v>0</v>
      </c>
      <c r="GP75" s="2">
        <f t="shared" si="1601"/>
        <v>0</v>
      </c>
      <c r="GQ75" s="2">
        <f t="shared" si="1602"/>
        <v>0</v>
      </c>
      <c r="GR75" s="2">
        <f>план!AP73</f>
        <v>0</v>
      </c>
      <c r="GS75" s="2">
        <f>план!AQ73</f>
        <v>0</v>
      </c>
      <c r="GT75" s="2">
        <f t="shared" si="1603"/>
        <v>0</v>
      </c>
      <c r="GU75" s="2">
        <f t="shared" si="1604"/>
        <v>0</v>
      </c>
      <c r="GV75" s="2">
        <f>VLOOKUP($C75,'ДС факт при поликлинике'!$D$6:$JC$141,171,0)</f>
        <v>0</v>
      </c>
      <c r="GW75" s="2">
        <f>VLOOKUP($C75,'ДС факт при поликлинике'!$D$6:$JC$141,172,0)</f>
        <v>0</v>
      </c>
      <c r="GX75" s="2">
        <f>VLOOKUP($C75,'ДС факт при поликлинике'!$D$6:$JC$141,173,0)</f>
        <v>0</v>
      </c>
      <c r="GY75" s="2">
        <f>VLOOKUP($C75,'ДС факт при поликлинике'!$D$6:$JC$141,174,0)</f>
        <v>0</v>
      </c>
      <c r="GZ75" s="2">
        <f>SUM(GR75*$F75)</f>
        <v>0</v>
      </c>
      <c r="HA75" s="2">
        <f>SUM(GT75*$F75)</f>
        <v>0</v>
      </c>
      <c r="HB75" s="2">
        <f>SUM(GV75*$F75)</f>
        <v>0</v>
      </c>
      <c r="HC75" s="2">
        <f t="shared" si="1606"/>
        <v>0</v>
      </c>
      <c r="HD75" s="2">
        <f t="shared" si="1607"/>
        <v>0</v>
      </c>
      <c r="HE75" s="2">
        <f>план!AR73</f>
        <v>0</v>
      </c>
      <c r="HF75" s="2">
        <f>план!AS73</f>
        <v>0</v>
      </c>
      <c r="HG75" s="2">
        <f t="shared" si="1608"/>
        <v>0</v>
      </c>
      <c r="HH75" s="2">
        <f t="shared" si="1609"/>
        <v>0</v>
      </c>
      <c r="HI75" s="2">
        <f>VLOOKUP($C75,'ДС факт при поликлинике'!$D$6:$JC$141,175,0)</f>
        <v>0</v>
      </c>
      <c r="HJ75" s="2">
        <f>VLOOKUP($C75,'ДС факт при поликлинике'!$D$6:$JC$141,176,0)</f>
        <v>0</v>
      </c>
      <c r="HK75" s="2">
        <f>VLOOKUP($C75,'ДС факт при поликлинике'!$D$6:$JC$141,177,0)</f>
        <v>0</v>
      </c>
      <c r="HL75" s="2">
        <f>VLOOKUP($C75,'ДС факт при поликлинике'!$D$6:$JC$141,178,0)</f>
        <v>0</v>
      </c>
      <c r="HM75" s="2">
        <f>SUM(HE75*$F75)</f>
        <v>0</v>
      </c>
      <c r="HN75" s="2">
        <f>SUM(HG75*$F75)</f>
        <v>0</v>
      </c>
      <c r="HO75" s="2">
        <f>SUM(HI75*$F75)</f>
        <v>0</v>
      </c>
      <c r="HP75" s="2">
        <f t="shared" si="1611"/>
        <v>0</v>
      </c>
      <c r="HQ75" s="2">
        <f t="shared" si="1612"/>
        <v>0</v>
      </c>
      <c r="HR75" s="2">
        <f>план!AT73</f>
        <v>0</v>
      </c>
      <c r="HS75" s="2">
        <f>план!AU73</f>
        <v>0</v>
      </c>
      <c r="HT75" s="2">
        <f t="shared" si="1613"/>
        <v>0</v>
      </c>
      <c r="HU75" s="2">
        <f t="shared" si="1614"/>
        <v>0</v>
      </c>
      <c r="HV75" s="2">
        <f>VLOOKUP($C75,'ДС факт при поликлинике'!$D$6:$JC$141,179,0)</f>
        <v>0</v>
      </c>
      <c r="HW75" s="2">
        <f>VLOOKUP($C75,'ДС факт при поликлинике'!$D$6:$JC$141,180,0)</f>
        <v>0</v>
      </c>
      <c r="HX75" s="2">
        <f>VLOOKUP($C75,'ДС факт при поликлинике'!$D$6:$JC$141,181,0)</f>
        <v>0</v>
      </c>
      <c r="HY75" s="2">
        <f>VLOOKUP($C75,'ДС факт при поликлинике'!$D$6:$JC$141,182,0)</f>
        <v>0</v>
      </c>
      <c r="HZ75" s="2">
        <f>SUM(HR75*$F75)</f>
        <v>0</v>
      </c>
      <c r="IA75" s="2">
        <f>SUM(HT75*$F75)</f>
        <v>0</v>
      </c>
      <c r="IB75" s="2">
        <f>SUM(HV75*$F75)</f>
        <v>0</v>
      </c>
      <c r="IC75" s="2">
        <f t="shared" si="1616"/>
        <v>0</v>
      </c>
      <c r="ID75" s="2">
        <f t="shared" si="1617"/>
        <v>0</v>
      </c>
      <c r="IE75" s="2">
        <f>план!AV73</f>
        <v>70</v>
      </c>
      <c r="IF75" s="2">
        <f>план!AW73</f>
        <v>1245462.3999999999</v>
      </c>
      <c r="IG75" s="2">
        <f t="shared" si="1618"/>
        <v>40.833333333333329</v>
      </c>
      <c r="IH75" s="2">
        <f t="shared" si="1619"/>
        <v>726519.73333333328</v>
      </c>
      <c r="II75" s="2">
        <f>VLOOKUP($C75,'ДС факт при поликлинике'!$D$6:$JC$141,129,0)</f>
        <v>94</v>
      </c>
      <c r="IJ75" s="2">
        <f>VLOOKUP($C75,'ДС факт при поликлинике'!$D$6:$JC$141,130,0)</f>
        <v>1672478.080000001</v>
      </c>
      <c r="IK75" s="2">
        <f>VLOOKUP($C75,'ДС факт при поликлинике'!$D$6:$JC$141,131,0)</f>
        <v>0</v>
      </c>
      <c r="IL75" s="2">
        <f>VLOOKUP($C75,'ДС факт при поликлинике'!$D$6:$JC$141,132,0)</f>
        <v>0</v>
      </c>
      <c r="IM75" s="2">
        <f>SUM(IE75*$F75)</f>
        <v>65.8</v>
      </c>
      <c r="IN75" s="2">
        <f>SUM(IG75*$F75)</f>
        <v>38.383333333333326</v>
      </c>
      <c r="IO75" s="2">
        <f>SUM(II75*$F75)</f>
        <v>88.36</v>
      </c>
      <c r="IP75" s="2">
        <f t="shared" si="1621"/>
        <v>53.166666666666671</v>
      </c>
      <c r="IQ75" s="2">
        <f t="shared" si="1622"/>
        <v>945958.34666666773</v>
      </c>
      <c r="IR75" s="2">
        <f>план!AX73</f>
        <v>749</v>
      </c>
      <c r="IS75" s="2">
        <f>план!AY73</f>
        <v>13326447.679999998</v>
      </c>
      <c r="IT75" s="2">
        <f t="shared" si="1623"/>
        <v>436.91666666666663</v>
      </c>
      <c r="IU75" s="2">
        <f t="shared" si="1624"/>
        <v>7773761.1466666646</v>
      </c>
      <c r="IV75" s="2">
        <f>VLOOKUP($C75,'ДС факт при поликлинике'!$D$6:$JC$141,125,0)</f>
        <v>489</v>
      </c>
      <c r="IW75" s="2">
        <f>VLOOKUP($C75,'ДС факт при поликлинике'!$D$6:$JC$141,126,0)</f>
        <v>8700444.4800000582</v>
      </c>
      <c r="IX75" s="2">
        <f>VLOOKUP($C75,'ДС факт при поликлинике'!$D$6:$JC$141,127,0)</f>
        <v>0</v>
      </c>
      <c r="IY75" s="2">
        <f>VLOOKUP($C75,'ДС факт при поликлинике'!$D$6:$JC$141,128,0)</f>
        <v>0</v>
      </c>
      <c r="IZ75" s="2">
        <f>SUM(IR75*$F75)</f>
        <v>704.06</v>
      </c>
      <c r="JA75" s="2">
        <f>SUM(IT75*$F75)</f>
        <v>410.7016666666666</v>
      </c>
      <c r="JB75" s="2">
        <f>SUM(IV75*$F75)</f>
        <v>459.65999999999997</v>
      </c>
      <c r="JC75" s="2">
        <f t="shared" si="1626"/>
        <v>52.083333333333371</v>
      </c>
      <c r="JD75" s="2">
        <f t="shared" si="1627"/>
        <v>926683.33333339356</v>
      </c>
      <c r="JE75" s="2">
        <f>план!AZ73</f>
        <v>596</v>
      </c>
      <c r="JF75" s="2">
        <f>план!BA73</f>
        <v>10604222.719999999</v>
      </c>
      <c r="JG75" s="2">
        <f t="shared" si="1628"/>
        <v>347.66666666666663</v>
      </c>
      <c r="JH75" s="2">
        <f t="shared" si="1629"/>
        <v>6185796.586666666</v>
      </c>
      <c r="JI75" s="2">
        <f>VLOOKUP($C75,'ДС факт при поликлинике'!$D$6:$JC$141,161,0)</f>
        <v>270</v>
      </c>
      <c r="JJ75" s="2">
        <f>VLOOKUP($C75,'ДС факт при поликлинике'!$D$6:$JC$141,162,0)</f>
        <v>4803926.3999999929</v>
      </c>
      <c r="JK75" s="2"/>
      <c r="JL75" s="2"/>
      <c r="JM75" s="2">
        <f>SUM(JE75*$F75)</f>
        <v>560.24</v>
      </c>
      <c r="JN75" s="2">
        <f>SUM(JG75*$F75)</f>
        <v>326.80666666666662</v>
      </c>
      <c r="JO75" s="2">
        <f>SUM(JI75*$F75)</f>
        <v>253.79999999999998</v>
      </c>
      <c r="JP75" s="2">
        <f t="shared" si="1631"/>
        <v>-77.666666666666629</v>
      </c>
      <c r="JQ75" s="2">
        <f t="shared" si="1632"/>
        <v>-1381870.186666673</v>
      </c>
      <c r="JR75" s="2">
        <f>план!BB73</f>
        <v>168</v>
      </c>
      <c r="JS75" s="2">
        <f>план!BC73</f>
        <v>2989109.76</v>
      </c>
      <c r="JT75" s="2">
        <f t="shared" si="1633"/>
        <v>98</v>
      </c>
      <c r="JU75" s="2">
        <f t="shared" si="1634"/>
        <v>1743647.3599999999</v>
      </c>
      <c r="JV75" s="2">
        <f>VLOOKUP($C75,'ДС факт при поликлинике'!$D$6:$JC$141,133,0)</f>
        <v>93</v>
      </c>
      <c r="JW75" s="2">
        <f>VLOOKUP($C75,'ДС факт при поликлинике'!$D$6:$JC$141,134,0)</f>
        <v>1654685.7600000009</v>
      </c>
      <c r="JX75" s="2">
        <f>VLOOKUP($C75,'ДС факт при поликлинике'!$D$6:$JC$141,135,0)</f>
        <v>0</v>
      </c>
      <c r="JY75" s="2">
        <f>VLOOKUP($C75,'ДС факт при поликлинике'!$D$6:$JC$141,136,0)</f>
        <v>0</v>
      </c>
      <c r="JZ75" s="2">
        <f>SUM(JR75*$F75)</f>
        <v>157.91999999999999</v>
      </c>
      <c r="KA75" s="2">
        <f>SUM(JT75*$F75)</f>
        <v>92.11999999999999</v>
      </c>
      <c r="KB75" s="2">
        <f>SUM(JV75*$F75)</f>
        <v>87.42</v>
      </c>
      <c r="KC75" s="2">
        <f t="shared" si="1636"/>
        <v>-5</v>
      </c>
      <c r="KD75" s="2">
        <f t="shared" si="1637"/>
        <v>-88961.599999998929</v>
      </c>
      <c r="KE75" s="2">
        <f>план!BD73</f>
        <v>208</v>
      </c>
      <c r="KF75" s="2">
        <f>план!BE73</f>
        <v>3700802.5599999996</v>
      </c>
      <c r="KG75" s="2">
        <f t="shared" si="1638"/>
        <v>121.33333333333333</v>
      </c>
      <c r="KH75" s="2">
        <f t="shared" si="1639"/>
        <v>2158801.4933333332</v>
      </c>
      <c r="KI75" s="2">
        <f>VLOOKUP($C75,'ДС факт при поликлинике'!$D$6:$JC$141,137,0)</f>
        <v>153</v>
      </c>
      <c r="KJ75" s="2">
        <f>VLOOKUP($C75,'ДС факт при поликлинике'!$D$6:$JC$141,138,0)</f>
        <v>2722224.9599999967</v>
      </c>
      <c r="KK75" s="2">
        <f>VLOOKUP($C75,'ДС факт при поликлинике'!$D$6:$JC$141,139,0)</f>
        <v>0</v>
      </c>
      <c r="KL75" s="2">
        <f>VLOOKUP($C75,'ДС факт при поликлинике'!$D$6:$JC$141,140,0)</f>
        <v>0</v>
      </c>
      <c r="KM75" s="2">
        <f>SUM(KE75*$F75)</f>
        <v>195.51999999999998</v>
      </c>
      <c r="KN75" s="2">
        <f>SUM(KG75*$F75)</f>
        <v>114.05333333333333</v>
      </c>
      <c r="KO75" s="2">
        <f>SUM(KI75*$F75)</f>
        <v>143.82</v>
      </c>
      <c r="KP75" s="2">
        <f t="shared" si="1641"/>
        <v>31.666666666666671</v>
      </c>
      <c r="KQ75" s="2">
        <f t="shared" si="1642"/>
        <v>563423.46666666353</v>
      </c>
      <c r="KR75" s="2">
        <f>план!BF73</f>
        <v>470</v>
      </c>
      <c r="KS75" s="2">
        <f>план!BG73</f>
        <v>8362390.3999999994</v>
      </c>
      <c r="KT75" s="2">
        <f t="shared" si="1643"/>
        <v>274.16666666666663</v>
      </c>
      <c r="KU75" s="2">
        <f t="shared" si="1644"/>
        <v>4878061.0666666664</v>
      </c>
      <c r="KV75" s="2">
        <f>VLOOKUP($C75,'ДС факт при поликлинике'!$D$6:$JC$141,141,0)</f>
        <v>355</v>
      </c>
      <c r="KW75" s="2">
        <f>VLOOKUP($C75,'ДС факт при поликлинике'!$D$6:$JC$141,142,0)</f>
        <v>6316273.6000000183</v>
      </c>
      <c r="KX75" s="2"/>
      <c r="KY75" s="2"/>
      <c r="KZ75" s="2">
        <f>SUM(KR75*$F75)</f>
        <v>441.79999999999995</v>
      </c>
      <c r="LA75" s="2">
        <f>SUM(KT75*$F75)</f>
        <v>257.71666666666664</v>
      </c>
      <c r="LB75" s="2">
        <f>SUM(KV75*$F75)</f>
        <v>333.7</v>
      </c>
      <c r="LC75" s="2">
        <f t="shared" si="1646"/>
        <v>80.833333333333371</v>
      </c>
      <c r="LD75" s="2">
        <f t="shared" si="1647"/>
        <v>1438212.5333333518</v>
      </c>
      <c r="LE75" s="2">
        <f>план!BH73</f>
        <v>3</v>
      </c>
      <c r="LF75" s="2">
        <f>план!BI73</f>
        <v>53376.959999999999</v>
      </c>
      <c r="LG75" s="2">
        <f t="shared" si="1648"/>
        <v>1.75</v>
      </c>
      <c r="LH75" s="2">
        <f t="shared" si="1649"/>
        <v>31136.559999999998</v>
      </c>
      <c r="LI75" s="2">
        <f>VLOOKUP($C75,'ДС факт при поликлинике'!$D$6:$JC$141,143,0)</f>
        <v>0</v>
      </c>
      <c r="LJ75" s="2">
        <f>VLOOKUP($C75,'ДС факт при поликлинике'!$D$6:$JC$141,144,0)</f>
        <v>0</v>
      </c>
      <c r="LK75" s="2"/>
      <c r="LL75" s="2"/>
      <c r="LM75" s="2">
        <f>SUM(LE75*$F75)</f>
        <v>2.82</v>
      </c>
      <c r="LN75" s="2">
        <f>SUM(LG75*$F75)</f>
        <v>1.645</v>
      </c>
      <c r="LO75" s="2">
        <f>SUM(LI75*$F75)</f>
        <v>0</v>
      </c>
      <c r="LP75" s="2">
        <f t="shared" si="1651"/>
        <v>-1.75</v>
      </c>
      <c r="LQ75" s="2">
        <f t="shared" si="1652"/>
        <v>-31136.559999999998</v>
      </c>
      <c r="LR75" s="2">
        <f>план!BJ73</f>
        <v>410</v>
      </c>
      <c r="LS75" s="2">
        <f>план!BK73</f>
        <v>7294851.1999999993</v>
      </c>
      <c r="LT75" s="2">
        <f t="shared" si="1653"/>
        <v>239.16666666666666</v>
      </c>
      <c r="LU75" s="2">
        <f t="shared" si="1654"/>
        <v>4255329.8666666662</v>
      </c>
      <c r="LV75" s="2">
        <f>VLOOKUP($C75,'ДС факт при поликлинике'!$D$6:$JC$141,145,0)</f>
        <v>268</v>
      </c>
      <c r="LW75" s="2">
        <f>VLOOKUP($C75,'ДС факт при поликлинике'!$D$6:$JC$141,146,0)</f>
        <v>4732757.1199999927</v>
      </c>
      <c r="LX75" s="2"/>
      <c r="LY75" s="2"/>
      <c r="LZ75" s="2">
        <f>SUM(LR75*$F75)</f>
        <v>385.4</v>
      </c>
      <c r="MA75" s="2">
        <f>SUM(LT75*$F75)</f>
        <v>224.81666666666663</v>
      </c>
      <c r="MB75" s="2">
        <f>SUM(LV75*$F75)</f>
        <v>251.92</v>
      </c>
      <c r="MC75" s="2">
        <f t="shared" si="1656"/>
        <v>28.833333333333343</v>
      </c>
      <c r="MD75" s="2">
        <f t="shared" si="1657"/>
        <v>477427.25333332643</v>
      </c>
      <c r="ME75" s="2">
        <f>план!BL73</f>
        <v>0</v>
      </c>
      <c r="MF75" s="2">
        <f>план!BM73</f>
        <v>0</v>
      </c>
      <c r="MG75" s="2">
        <f t="shared" si="1658"/>
        <v>0</v>
      </c>
      <c r="MH75" s="2">
        <f t="shared" si="1659"/>
        <v>0</v>
      </c>
      <c r="MI75" s="2">
        <f>VLOOKUP($C75,'ДС факт при поликлинике'!$D$6:$JC$141,183,0)</f>
        <v>0</v>
      </c>
      <c r="MJ75" s="2">
        <f>VLOOKUP($C75,'ДС факт при поликлинике'!$D$6:$JC$141,184,0)</f>
        <v>0</v>
      </c>
      <c r="MK75" s="2">
        <f>VLOOKUP($C75,'ДС факт при поликлинике'!$D$6:$JC$141,185,0)</f>
        <v>0</v>
      </c>
      <c r="ML75" s="2">
        <f>VLOOKUP($C75,'ДС факт при поликлинике'!$D$6:$JC$141,186,0)</f>
        <v>0</v>
      </c>
      <c r="MM75" s="2">
        <f>SUM(ME75*$F75)</f>
        <v>0</v>
      </c>
      <c r="MN75" s="2">
        <f>SUM(MG75*$F75)</f>
        <v>0</v>
      </c>
      <c r="MO75" s="2">
        <f>SUM(MI75*$F75)</f>
        <v>0</v>
      </c>
      <c r="MP75" s="2">
        <f t="shared" si="1661"/>
        <v>0</v>
      </c>
      <c r="MQ75" s="2">
        <f t="shared" si="1662"/>
        <v>0</v>
      </c>
      <c r="MR75" s="2">
        <f>план!BN73</f>
        <v>11</v>
      </c>
      <c r="MS75" s="2">
        <f>план!BO73</f>
        <v>195715.51999999996</v>
      </c>
      <c r="MT75" s="2">
        <f t="shared" si="1663"/>
        <v>6.4166666666666661</v>
      </c>
      <c r="MU75" s="2">
        <f t="shared" si="1664"/>
        <v>114167.38666666664</v>
      </c>
      <c r="MV75" s="2">
        <f>VLOOKUP($C75,'ДС факт при поликлинике'!$D$6:$JC$141,187,0)</f>
        <v>7</v>
      </c>
      <c r="MW75" s="2">
        <f>VLOOKUP($C75,'ДС факт при поликлинике'!$D$6:$JC$141,188,0)</f>
        <v>124546.24000000002</v>
      </c>
      <c r="MX75" s="2"/>
      <c r="MY75" s="2"/>
      <c r="MZ75" s="2">
        <f>SUM(MR75*$F75)</f>
        <v>10.34</v>
      </c>
      <c r="NA75" s="2">
        <f>SUM(MT75*$F75)</f>
        <v>6.0316666666666654</v>
      </c>
      <c r="NB75" s="2">
        <f>SUM(MV75*$F75)</f>
        <v>6.58</v>
      </c>
      <c r="NC75" s="2">
        <f t="shared" si="1666"/>
        <v>0.58333333333333393</v>
      </c>
      <c r="ND75" s="2">
        <f t="shared" si="1667"/>
        <v>10378.853333333376</v>
      </c>
      <c r="NE75" s="2">
        <f>план!BP73</f>
        <v>0</v>
      </c>
      <c r="NF75" s="2">
        <f>план!BQ73</f>
        <v>0</v>
      </c>
      <c r="NG75" s="2">
        <f t="shared" si="1668"/>
        <v>0</v>
      </c>
      <c r="NH75" s="2">
        <f t="shared" si="1669"/>
        <v>0</v>
      </c>
      <c r="NI75" s="2">
        <f>VLOOKUP($C75,'ДС факт при поликлинике'!$D$6:$JC$141,189,0)</f>
        <v>0</v>
      </c>
      <c r="NJ75" s="2">
        <f>VLOOKUP($C75,'ДС факт при поликлинике'!$D$6:$JC$141,190,0)</f>
        <v>0</v>
      </c>
      <c r="NK75" s="2"/>
      <c r="NL75" s="2"/>
      <c r="NM75" s="2">
        <f>SUM(NE75*$F75)</f>
        <v>0</v>
      </c>
      <c r="NN75" s="2">
        <f>SUM(NG75*$F75)</f>
        <v>0</v>
      </c>
      <c r="NO75" s="2">
        <f>SUM(NI75*$F75)</f>
        <v>0</v>
      </c>
      <c r="NP75" s="2">
        <f t="shared" si="1671"/>
        <v>0</v>
      </c>
      <c r="NQ75" s="2">
        <f t="shared" si="1672"/>
        <v>0</v>
      </c>
      <c r="NR75" s="2">
        <f>план!BR73</f>
        <v>0</v>
      </c>
      <c r="NS75" s="2">
        <f>план!BS73</f>
        <v>0</v>
      </c>
      <c r="NT75" s="2">
        <f t="shared" si="1673"/>
        <v>0</v>
      </c>
      <c r="NU75" s="2">
        <f t="shared" si="1674"/>
        <v>0</v>
      </c>
      <c r="NV75" s="2">
        <f>VLOOKUP($C75,'ДС факт при поликлинике'!$D$6:$JC$141,191,0)</f>
        <v>0</v>
      </c>
      <c r="NW75" s="2">
        <f>VLOOKUP($C75,'ДС факт при поликлинике'!$D$6:$JC$141,192,0)</f>
        <v>0</v>
      </c>
      <c r="NX75" s="2"/>
      <c r="NY75" s="2"/>
      <c r="NZ75" s="2">
        <f>SUM(NR75*$F75)</f>
        <v>0</v>
      </c>
      <c r="OA75" s="2">
        <f>SUM(NT75*$F75)</f>
        <v>0</v>
      </c>
      <c r="OB75" s="2">
        <f>SUM(NV75*$F75)</f>
        <v>0</v>
      </c>
      <c r="OC75" s="2">
        <f t="shared" si="1676"/>
        <v>0</v>
      </c>
      <c r="OD75" s="2">
        <f t="shared" si="1677"/>
        <v>0</v>
      </c>
      <c r="OE75" s="2">
        <f>план!BT73</f>
        <v>29</v>
      </c>
      <c r="OF75" s="2">
        <f>план!BU73</f>
        <v>515977.27999999991</v>
      </c>
      <c r="OG75" s="2">
        <f t="shared" si="1678"/>
        <v>16.916666666666664</v>
      </c>
      <c r="OH75" s="2">
        <f t="shared" si="1679"/>
        <v>300986.74666666659</v>
      </c>
      <c r="OI75" s="2">
        <f>VLOOKUP($C75,'ДС факт при поликлинике'!$D$6:$JC$141,149,0)</f>
        <v>19</v>
      </c>
      <c r="OJ75" s="2">
        <f>VLOOKUP($C75,'ДС факт при поликлинике'!$D$6:$JC$141,150,0)</f>
        <v>338054.08000000007</v>
      </c>
      <c r="OK75" s="2"/>
      <c r="OL75" s="2"/>
      <c r="OM75" s="2">
        <f>SUM(OE75*$F75)</f>
        <v>27.259999999999998</v>
      </c>
      <c r="ON75" s="2">
        <f>SUM(OG75*$F75)</f>
        <v>15.901666666666664</v>
      </c>
      <c r="OO75" s="2">
        <f>SUM(OI75*$F75)</f>
        <v>17.86</v>
      </c>
      <c r="OP75" s="2">
        <f t="shared" si="1681"/>
        <v>2.0833333333333357</v>
      </c>
      <c r="OQ75" s="2">
        <f t="shared" si="1682"/>
        <v>37067.333333333489</v>
      </c>
      <c r="OR75" s="2">
        <f>план!BV73</f>
        <v>85</v>
      </c>
      <c r="OS75" s="2">
        <f>план!BW73</f>
        <v>1512347.2</v>
      </c>
      <c r="OT75" s="2">
        <f t="shared" si="1683"/>
        <v>49.583333333333329</v>
      </c>
      <c r="OU75" s="2">
        <f t="shared" si="1684"/>
        <v>882202.53333333333</v>
      </c>
      <c r="OV75" s="2">
        <f>VLOOKUP($C75,'ДС факт при поликлинике'!$D$6:$JC$141,247,0)</f>
        <v>47</v>
      </c>
      <c r="OW75" s="2">
        <f>VLOOKUP($C75,'ДС факт при поликлинике'!$D$6:$JC$141,248,0)</f>
        <v>836239.03999999922</v>
      </c>
      <c r="OX75" s="2"/>
      <c r="OY75" s="2"/>
      <c r="OZ75" s="2">
        <f>SUM(OR75*$F75)</f>
        <v>79.899999999999991</v>
      </c>
      <c r="PA75" s="2">
        <f>SUM(OT75*$F75)</f>
        <v>46.608333333333327</v>
      </c>
      <c r="PB75" s="2">
        <f>SUM(OV75*$F75)</f>
        <v>44.18</v>
      </c>
      <c r="PC75" s="2">
        <f t="shared" si="1686"/>
        <v>-2.5833333333333286</v>
      </c>
      <c r="PD75" s="2">
        <f t="shared" si="1687"/>
        <v>-45963.493333334103</v>
      </c>
      <c r="PE75" s="2">
        <f>план!BX73</f>
        <v>240</v>
      </c>
      <c r="PF75" s="2">
        <f>план!BY73</f>
        <v>4270156.8</v>
      </c>
      <c r="PG75" s="2">
        <f t="shared" si="1688"/>
        <v>140</v>
      </c>
      <c r="PH75" s="2">
        <f t="shared" si="1689"/>
        <v>2490924.7999999998</v>
      </c>
      <c r="PI75" s="2">
        <f>VLOOKUP($C75,'ДС факт при поликлинике'!$D$6:$JC$141,95,0)</f>
        <v>132</v>
      </c>
      <c r="PJ75" s="2">
        <f>VLOOKUP($C75,'ДС факт при поликлинике'!$D$6:$JC$141,96,0)</f>
        <v>2348586.2400000002</v>
      </c>
      <c r="PK75" s="2">
        <f>VLOOKUP($C75,'ДС факт при поликлинике'!$D$6:$JC$141,97,0)</f>
        <v>0</v>
      </c>
      <c r="PL75" s="2">
        <f>VLOOKUP($C75,'ДС факт при поликлинике'!$D$6:$JC$141,98,0)</f>
        <v>0</v>
      </c>
      <c r="PM75" s="2">
        <f>SUM(PE75*$F75)</f>
        <v>225.6</v>
      </c>
      <c r="PN75" s="2">
        <f>SUM(PG75*$F75)</f>
        <v>131.6</v>
      </c>
      <c r="PO75" s="2">
        <f>SUM(PI75*$F75)</f>
        <v>124.08</v>
      </c>
      <c r="PP75" s="2">
        <f t="shared" si="1691"/>
        <v>-8</v>
      </c>
      <c r="PQ75" s="2">
        <f t="shared" si="1692"/>
        <v>-142338.55999999959</v>
      </c>
      <c r="PR75" s="2">
        <f>план!BZ73</f>
        <v>150</v>
      </c>
      <c r="PS75" s="2">
        <f>план!CA73</f>
        <v>2668848</v>
      </c>
      <c r="PT75" s="2">
        <f t="shared" si="1693"/>
        <v>87.5</v>
      </c>
      <c r="PU75" s="2">
        <f t="shared" si="1694"/>
        <v>1556828</v>
      </c>
      <c r="PV75" s="2">
        <f>VLOOKUP($C75,'ДС факт при поликлинике'!$D$6:$JC$141,99,0)</f>
        <v>64</v>
      </c>
      <c r="PW75" s="2">
        <f>VLOOKUP($C75,'ДС факт при поликлинике'!$D$6:$JC$141,100,0)</f>
        <v>1138708.4799999991</v>
      </c>
      <c r="PX75" s="2">
        <f>VLOOKUP($C75,'ДС факт при поликлинике'!$D$6:$JC$141,101,0)</f>
        <v>0</v>
      </c>
      <c r="PY75" s="2">
        <f>VLOOKUP($C75,'ДС факт при поликлинике'!$D$6:$JC$141,102,0)</f>
        <v>0</v>
      </c>
      <c r="PZ75" s="2">
        <f>SUM(PR75*$F75)</f>
        <v>141</v>
      </c>
      <c r="QA75" s="2">
        <f>SUM(PT75*$F75)</f>
        <v>82.25</v>
      </c>
      <c r="QB75" s="2">
        <f>SUM(PV75*$F75)</f>
        <v>60.16</v>
      </c>
      <c r="QC75" s="2">
        <f t="shared" si="1696"/>
        <v>-23.5</v>
      </c>
      <c r="QD75" s="2">
        <f t="shared" si="1697"/>
        <v>-418119.52000000095</v>
      </c>
      <c r="QE75" s="2">
        <f>план!CB73</f>
        <v>133</v>
      </c>
      <c r="QF75" s="2">
        <f>план!CC73</f>
        <v>2366378.5599999996</v>
      </c>
      <c r="QG75" s="2">
        <f t="shared" si="1698"/>
        <v>77.583333333333343</v>
      </c>
      <c r="QH75" s="2">
        <f t="shared" si="1699"/>
        <v>1380387.4933333329</v>
      </c>
      <c r="QI75" s="2">
        <f>VLOOKUP($C75,'ДС факт при поликлинике'!$D$6:$JC$141,63,0)</f>
        <v>87</v>
      </c>
      <c r="QJ75" s="2">
        <f>VLOOKUP($C75,'ДС факт при поликлинике'!$D$6:$JC$141,64,0)</f>
        <v>1547931.8400000005</v>
      </c>
      <c r="QK75" s="2">
        <f>VLOOKUP($C75,'ДС факт при поликлинике'!$D$6:$JC$141,65,0)</f>
        <v>1</v>
      </c>
      <c r="QL75" s="2">
        <f>VLOOKUP($C75,'ДС факт при поликлинике'!$D$6:$JC$141,66,0)</f>
        <v>17792.32</v>
      </c>
      <c r="QM75" s="2">
        <f>SUM(QE75*$F75)</f>
        <v>125.02</v>
      </c>
      <c r="QN75" s="2">
        <f>SUM(QG75*$F75)</f>
        <v>72.928333333333342</v>
      </c>
      <c r="QO75" s="2">
        <f>SUM(QI75*$F75)</f>
        <v>81.78</v>
      </c>
      <c r="QP75" s="2">
        <f t="shared" si="1701"/>
        <v>9.4166666666666572</v>
      </c>
      <c r="QQ75" s="2">
        <f t="shared" si="1702"/>
        <v>167544.34666666761</v>
      </c>
      <c r="QR75" s="2">
        <f>план!CD73</f>
        <v>101</v>
      </c>
      <c r="QS75" s="2">
        <f>план!CE73</f>
        <v>1797024.3199999996</v>
      </c>
      <c r="QT75" s="2">
        <f t="shared" si="1703"/>
        <v>58.916666666666664</v>
      </c>
      <c r="QU75" s="2">
        <f t="shared" si="1704"/>
        <v>1048264.1866666665</v>
      </c>
      <c r="QV75" s="2">
        <f>VLOOKUP($C75,'ДС факт при поликлинике'!$D$6:$JC$141,107,0)</f>
        <v>85</v>
      </c>
      <c r="QW75" s="2">
        <f>VLOOKUP($C75,'ДС факт при поликлинике'!$D$6:$JC$141,108,0)</f>
        <v>1512347.2000000004</v>
      </c>
      <c r="QX75" s="2">
        <f>VLOOKUP($C75,'ДС факт при поликлинике'!$D$6:$JC$141,109,0)</f>
        <v>0</v>
      </c>
      <c r="QY75" s="2">
        <f>VLOOKUP($C75,'ДС факт при поликлинике'!$D$6:$JC$141,110,0)</f>
        <v>0</v>
      </c>
      <c r="QZ75" s="2">
        <f>SUM(QR75*$F75)</f>
        <v>94.94</v>
      </c>
      <c r="RA75" s="2">
        <f>SUM(QT75*$F75)</f>
        <v>55.381666666666661</v>
      </c>
      <c r="RB75" s="2">
        <f>SUM(QV75*$F75)</f>
        <v>79.899999999999991</v>
      </c>
      <c r="RC75" s="2">
        <f t="shared" si="1706"/>
        <v>26.083333333333336</v>
      </c>
      <c r="RD75" s="2">
        <f t="shared" si="1707"/>
        <v>464083.01333333389</v>
      </c>
      <c r="RE75" s="2">
        <f>план!CF73</f>
        <v>416</v>
      </c>
      <c r="RF75" s="2">
        <f>план!CG73</f>
        <v>7401605.1199999992</v>
      </c>
      <c r="RG75" s="2">
        <f t="shared" si="1708"/>
        <v>242.66666666666666</v>
      </c>
      <c r="RH75" s="2">
        <f t="shared" si="1709"/>
        <v>4317602.9866666663</v>
      </c>
      <c r="RI75" s="2">
        <f>VLOOKUP($C75,'ДС факт при поликлинике'!$D$6:$JC$141,79,0)</f>
        <v>194</v>
      </c>
      <c r="RJ75" s="2">
        <f>VLOOKUP($C75,'ДС факт при поликлинике'!$D$6:$JC$141,80,0)</f>
        <v>3451710.0799999898</v>
      </c>
      <c r="RK75" s="2">
        <f>VLOOKUP($C75,'ДС факт при поликлинике'!$D$6:$JC$141,81,0)</f>
        <v>0</v>
      </c>
      <c r="RL75" s="2">
        <f>VLOOKUP($C75,'ДС факт при поликлинике'!$D$6:$JC$141,82,0)</f>
        <v>0</v>
      </c>
      <c r="RM75" s="2">
        <f>SUM(RE75*$F75)</f>
        <v>391.03999999999996</v>
      </c>
      <c r="RN75" s="2">
        <f>SUM(RG75*$F75)</f>
        <v>228.10666666666665</v>
      </c>
      <c r="RO75" s="2">
        <f>SUM(RI75*$F75)</f>
        <v>182.35999999999999</v>
      </c>
      <c r="RP75" s="2">
        <f t="shared" si="1711"/>
        <v>-48.666666666666657</v>
      </c>
      <c r="RQ75" s="2">
        <f t="shared" si="1712"/>
        <v>-865892.90666667651</v>
      </c>
      <c r="RR75" s="2">
        <f>план!CH73</f>
        <v>230</v>
      </c>
      <c r="RS75" s="2">
        <f>план!CI73</f>
        <v>4092233.5999999996</v>
      </c>
      <c r="RT75" s="2">
        <f t="shared" si="1713"/>
        <v>134.16666666666669</v>
      </c>
      <c r="RU75" s="2">
        <f t="shared" si="1714"/>
        <v>2387136.2666666661</v>
      </c>
      <c r="RV75" s="2">
        <f>VLOOKUP($C75,'ДС факт при поликлинике'!$D$6:$JC$141,119,0)</f>
        <v>187</v>
      </c>
      <c r="RW75" s="2">
        <f>VLOOKUP($C75,'ДС факт при поликлинике'!$D$6:$JC$141,120,0)</f>
        <v>3327163.839999991</v>
      </c>
      <c r="RX75" s="2">
        <f>VLOOKUP($C75,'ДС факт при поликлинике'!$D$6:$JC$141,121,0)</f>
        <v>0</v>
      </c>
      <c r="RY75" s="2">
        <f>VLOOKUP($C75,'ДС факт при поликлинике'!$D$6:$JC$141,122,0)</f>
        <v>0</v>
      </c>
      <c r="RZ75" s="2">
        <f>SUM(RR75*$F75)</f>
        <v>216.2</v>
      </c>
      <c r="SA75" s="2">
        <f>SUM(RT75*$F75)</f>
        <v>126.11666666666667</v>
      </c>
      <c r="SB75" s="2">
        <f>SUM(RV75*$F75)</f>
        <v>175.78</v>
      </c>
      <c r="SC75" s="2">
        <f t="shared" si="1716"/>
        <v>52.833333333333314</v>
      </c>
      <c r="SD75" s="2">
        <f t="shared" si="1717"/>
        <v>940027.57333332486</v>
      </c>
      <c r="SE75" s="2">
        <f>план!CJ73</f>
        <v>550</v>
      </c>
      <c r="SF75" s="2">
        <f>план!CK73</f>
        <v>11742931.199999999</v>
      </c>
      <c r="SG75" s="2">
        <f t="shared" si="1718"/>
        <v>320.83333333333337</v>
      </c>
      <c r="SH75" s="2">
        <f t="shared" si="1719"/>
        <v>6850043.2000000002</v>
      </c>
      <c r="SI75" s="2">
        <f>VLOOKUP($C75,'ДС факт при поликлинике'!$D$6:$JC$141,209,0)</f>
        <v>385</v>
      </c>
      <c r="SJ75" s="2">
        <f>VLOOKUP($C75,'ДС факт при поликлинике'!$D$6:$JC$141,210,0)</f>
        <v>8209374.9100000318</v>
      </c>
      <c r="SK75" s="2">
        <f>VLOOKUP($C75,'ДС факт при поликлинике'!$D$6:$JC$141,211,0)</f>
        <v>1</v>
      </c>
      <c r="SL75" s="2">
        <f>VLOOKUP($C75,'ДС факт при поликлинике'!$D$6:$JC$141,212,0)</f>
        <v>21350.78</v>
      </c>
      <c r="SM75" s="2">
        <f>SUM(SE75*$F75)</f>
        <v>517</v>
      </c>
      <c r="SN75" s="2">
        <f>SUM(SG75*$F75)</f>
        <v>301.58333333333337</v>
      </c>
      <c r="SO75" s="2">
        <f>SUM(SI75*$F75)</f>
        <v>361.9</v>
      </c>
      <c r="SP75" s="2">
        <f t="shared" si="1721"/>
        <v>64.166666666666629</v>
      </c>
      <c r="SQ75" s="2">
        <f t="shared" si="1722"/>
        <v>1359331.7100000316</v>
      </c>
      <c r="SR75" s="2">
        <f>план!CL73</f>
        <v>1002</v>
      </c>
      <c r="SS75" s="2">
        <f>план!CM73</f>
        <v>21393485.568</v>
      </c>
      <c r="ST75" s="2">
        <f t="shared" si="1723"/>
        <v>584.5</v>
      </c>
      <c r="SU75" s="2">
        <f t="shared" si="1724"/>
        <v>12479533.248</v>
      </c>
      <c r="SV75" s="2">
        <f>VLOOKUP($C75,'ДС факт при поликлинике'!$D$6:$JC$141,213,0)</f>
        <v>426</v>
      </c>
      <c r="SW75" s="2">
        <f>VLOOKUP($C75,'ДС факт при поликлинике'!$D$6:$JC$141,214,0)</f>
        <v>9095432.2800000105</v>
      </c>
      <c r="SX75" s="2">
        <f>VLOOKUP($C75,'ДС факт при поликлинике'!$D$6:$JC$141,215,0)</f>
        <v>0</v>
      </c>
      <c r="SY75" s="2">
        <f>VLOOKUP($C75,'ДС факт при поликлинике'!$D$6:$JC$141,216,0)</f>
        <v>0</v>
      </c>
      <c r="SZ75" s="2">
        <f>SUM(SR75*$F75)</f>
        <v>941.88</v>
      </c>
      <c r="TA75" s="2">
        <f>SUM(ST75*$F75)</f>
        <v>549.42999999999995</v>
      </c>
      <c r="TB75" s="2">
        <f>SUM(SV75*$F75)</f>
        <v>400.44</v>
      </c>
      <c r="TC75" s="2">
        <f t="shared" si="1726"/>
        <v>-158.5</v>
      </c>
      <c r="TD75" s="2">
        <f t="shared" si="1727"/>
        <v>-3384100.9679999892</v>
      </c>
      <c r="TE75" s="2">
        <f>план!CN73</f>
        <v>0</v>
      </c>
      <c r="TF75" s="2">
        <f>план!CO73</f>
        <v>0</v>
      </c>
      <c r="TG75" s="2">
        <f t="shared" si="1728"/>
        <v>0</v>
      </c>
      <c r="TH75" s="2">
        <f t="shared" si="1729"/>
        <v>0</v>
      </c>
      <c r="TI75" s="2">
        <f>VLOOKUP($C75,'ДС факт при поликлинике'!$D$6:$JC$141,217,0)</f>
        <v>0</v>
      </c>
      <c r="TJ75" s="2">
        <f>VLOOKUP($C75,'ДС факт при поликлинике'!$D$6:$JC$141,218,0)</f>
        <v>0</v>
      </c>
      <c r="TK75" s="2">
        <f>VLOOKUP($C75,'ДС факт при поликлинике'!$D$6:$JC$141,219,0)</f>
        <v>0</v>
      </c>
      <c r="TL75" s="2">
        <f>VLOOKUP($C75,'ДС факт при поликлинике'!$D$6:$JC$141,220,0)</f>
        <v>0</v>
      </c>
      <c r="TM75" s="2">
        <f>SUM(TE75*$F75)</f>
        <v>0</v>
      </c>
      <c r="TN75" s="2">
        <f>SUM(TG75*$F75)</f>
        <v>0</v>
      </c>
      <c r="TO75" s="2">
        <f>SUM(TI75*$F75)</f>
        <v>0</v>
      </c>
      <c r="TP75" s="2">
        <f t="shared" si="1731"/>
        <v>0</v>
      </c>
      <c r="TQ75" s="2">
        <f t="shared" si="1732"/>
        <v>0</v>
      </c>
      <c r="TR75" s="2">
        <f>план!CP73</f>
        <v>470</v>
      </c>
      <c r="TS75" s="2">
        <f>план!CQ73</f>
        <v>10034868.48</v>
      </c>
      <c r="TT75" s="2">
        <f t="shared" si="1733"/>
        <v>274.16666666666663</v>
      </c>
      <c r="TU75" s="2">
        <f t="shared" si="1734"/>
        <v>5853673.2800000003</v>
      </c>
      <c r="TV75" s="2">
        <f>VLOOKUP($C75,'ДС факт при поликлинике'!$D$6:$JC$141,221,0)</f>
        <v>59</v>
      </c>
      <c r="TW75" s="2">
        <f>VLOOKUP($C75,'ДС факт при поликлинике'!$D$6:$JC$141,222,0)</f>
        <v>1259696.0200000012</v>
      </c>
      <c r="TX75" s="2">
        <f>VLOOKUP($C75,'ДС факт при поликлинике'!$D$6:$JC$141,223,0)</f>
        <v>0</v>
      </c>
      <c r="TY75" s="2">
        <f>VLOOKUP($C75,'ДС факт при поликлинике'!$D$6:$JC$141,224,0)</f>
        <v>0</v>
      </c>
      <c r="TZ75" s="2">
        <f>SUM(TR75*$F75)</f>
        <v>441.79999999999995</v>
      </c>
      <c r="UA75" s="2">
        <f>SUM(TT75*$F75)</f>
        <v>257.71666666666664</v>
      </c>
      <c r="UB75" s="2">
        <f>SUM(TV75*$F75)</f>
        <v>55.459999999999994</v>
      </c>
      <c r="UC75" s="2">
        <f t="shared" si="1736"/>
        <v>-215.16666666666663</v>
      </c>
      <c r="UD75" s="2">
        <f t="shared" si="1737"/>
        <v>-4593977.2599999988</v>
      </c>
      <c r="UE75" s="2">
        <f>план!CR73</f>
        <v>290</v>
      </c>
      <c r="UF75" s="2">
        <f>план!CS73</f>
        <v>6191727.3599999994</v>
      </c>
      <c r="UG75" s="2">
        <f t="shared" si="1738"/>
        <v>169.16666666666669</v>
      </c>
      <c r="UH75" s="2">
        <f t="shared" si="1739"/>
        <v>3611840.96</v>
      </c>
      <c r="UI75" s="2">
        <f>VLOOKUP($C75,'ДС факт при поликлинике'!$D$6:$JC$141,233,0)</f>
        <v>194</v>
      </c>
      <c r="UJ75" s="2">
        <f>VLOOKUP($C75,'ДС факт при поликлинике'!$D$6:$JC$141,234,0)</f>
        <v>4084063.239999983</v>
      </c>
      <c r="UK75" s="2"/>
      <c r="UL75" s="2"/>
      <c r="UM75" s="2">
        <f>SUM(UE75*$F75)</f>
        <v>272.59999999999997</v>
      </c>
      <c r="UN75" s="2">
        <f>SUM(UG75*$F75)</f>
        <v>159.01666666666668</v>
      </c>
      <c r="UO75" s="2">
        <f>SUM(UI75*$F75)</f>
        <v>182.35999999999999</v>
      </c>
      <c r="UP75" s="2">
        <f t="shared" si="1740"/>
        <v>24.833333333333314</v>
      </c>
      <c r="UQ75" s="2">
        <f t="shared" si="1741"/>
        <v>472222.27999998303</v>
      </c>
      <c r="UR75" s="136">
        <f>план!CT73</f>
        <v>0</v>
      </c>
      <c r="US75" s="37">
        <f>план!CU73</f>
        <v>0</v>
      </c>
      <c r="UT75" s="2">
        <f t="shared" si="1742"/>
        <v>0</v>
      </c>
      <c r="UU75" s="2">
        <f t="shared" si="1743"/>
        <v>0</v>
      </c>
      <c r="UV75" s="2">
        <f>VLOOKUP($C75,'ДС факт при поликлинике'!$D$6:$JC$141,225,0)</f>
        <v>0</v>
      </c>
      <c r="UW75" s="2">
        <f>VLOOKUP($C75,'ДС факт при поликлинике'!$D$6:$JC$141,226,0)</f>
        <v>0</v>
      </c>
      <c r="UX75" s="2">
        <f>VLOOKUP($C75,'ДС факт при поликлинике'!$D$6:$JC$141,227,0)</f>
        <v>0</v>
      </c>
      <c r="UY75" s="2">
        <f>VLOOKUP($C75,'ДС факт при поликлинике'!$D$6:$JC$141,228,0)</f>
        <v>0</v>
      </c>
      <c r="UZ75" s="2">
        <f>SUM(UR75*$F75)</f>
        <v>0</v>
      </c>
      <c r="VA75" s="2">
        <f>SUM(UT75*$F75)</f>
        <v>0</v>
      </c>
      <c r="VB75" s="2">
        <f>SUM(UV75*$F75)</f>
        <v>0</v>
      </c>
      <c r="VC75" s="2">
        <f t="shared" si="1745"/>
        <v>0</v>
      </c>
      <c r="VD75" s="2">
        <f t="shared" si="1746"/>
        <v>0</v>
      </c>
      <c r="VE75" s="2">
        <f>план!CV73</f>
        <v>721</v>
      </c>
      <c r="VF75" s="2">
        <f>план!CW73</f>
        <v>15393915.263999997</v>
      </c>
      <c r="VG75" s="2">
        <f t="shared" si="1747"/>
        <v>420.58333333333337</v>
      </c>
      <c r="VH75" s="2">
        <f t="shared" si="1748"/>
        <v>8979783.9039999973</v>
      </c>
      <c r="VI75" s="2">
        <f>VLOOKUP($C75,'ДС факт при поликлинике'!$D$6:$JC$141,205,0)</f>
        <v>424</v>
      </c>
      <c r="VJ75" s="2">
        <f>VLOOKUP($C75,'ДС факт при поликлинике'!$D$6:$JC$141,206,0)</f>
        <v>9042055.3300000131</v>
      </c>
      <c r="VK75" s="2"/>
      <c r="VL75" s="2"/>
      <c r="VM75" s="2">
        <f>SUM(VE75*$F75)</f>
        <v>677.74</v>
      </c>
      <c r="VN75" s="2">
        <f>SUM(VG75*$F75)</f>
        <v>395.34833333333336</v>
      </c>
      <c r="VO75" s="2">
        <f>SUM(VI75*$F75)</f>
        <v>398.56</v>
      </c>
      <c r="VP75" s="2">
        <f t="shared" si="1749"/>
        <v>3.4166666666666288</v>
      </c>
      <c r="VQ75" s="2">
        <f t="shared" si="1750"/>
        <v>62271.42600001581</v>
      </c>
      <c r="VR75" s="2">
        <f>план!CX73</f>
        <v>40</v>
      </c>
      <c r="VS75" s="2">
        <f>план!CY73</f>
        <v>854031.35999999999</v>
      </c>
      <c r="VT75" s="2">
        <f t="shared" si="1751"/>
        <v>23.333333333333336</v>
      </c>
      <c r="VU75" s="2">
        <f t="shared" si="1752"/>
        <v>498184.95999999996</v>
      </c>
      <c r="VV75" s="2">
        <f>VLOOKUP($C75,'ДС факт при поликлинике'!$D$6:$JC$141,207,0)</f>
        <v>34</v>
      </c>
      <c r="VW75" s="2">
        <f>VLOOKUP($C75,'ДС факт при поликлинике'!$D$6:$JC$141,208,0)</f>
        <v>725926.5200000006</v>
      </c>
      <c r="VX75" s="2"/>
      <c r="VY75" s="2"/>
      <c r="VZ75" s="2">
        <f>SUM(VR75*$F75)</f>
        <v>37.599999999999994</v>
      </c>
      <c r="WA75" s="2">
        <f>SUM(VT75*$F75)</f>
        <v>21.933333333333334</v>
      </c>
      <c r="WB75" s="2">
        <f>SUM(VV75*$F75)</f>
        <v>31.959999999999997</v>
      </c>
      <c r="WC75" s="2">
        <f t="shared" si="1754"/>
        <v>10.666666666666664</v>
      </c>
      <c r="WD75" s="2">
        <f t="shared" si="1755"/>
        <v>227741.56000000064</v>
      </c>
      <c r="WE75" s="2">
        <f>план!CZ73</f>
        <v>838</v>
      </c>
      <c r="WF75" s="2">
        <f>план!DA73</f>
        <v>17891956.991999999</v>
      </c>
      <c r="WG75" s="2">
        <f t="shared" si="1756"/>
        <v>488.83333333333331</v>
      </c>
      <c r="WH75" s="2">
        <f t="shared" si="1757"/>
        <v>10436974.912</v>
      </c>
      <c r="WI75" s="2">
        <f>VLOOKUP($C75,'ДС факт при поликлинике'!$D$6:$JC$141,91,0)</f>
        <v>462</v>
      </c>
      <c r="WJ75" s="2">
        <f>VLOOKUP($C75,'ДС факт при поликлинике'!$D$6:$JC$141,92,0)</f>
        <v>9864060.3599999864</v>
      </c>
      <c r="WK75" s="2">
        <f>VLOOKUP($C75,'ДС факт при поликлинике'!$D$6:$JC$141,93,0)</f>
        <v>0</v>
      </c>
      <c r="WL75" s="2">
        <f>VLOOKUP($C75,'ДС факт при поликлинике'!$D$6:$JC$141,94,0)</f>
        <v>0</v>
      </c>
      <c r="WM75" s="2">
        <f>SUM(WE75*$F75)</f>
        <v>787.71999999999991</v>
      </c>
      <c r="WN75" s="2">
        <f>SUM(WG75*$F75)</f>
        <v>459.50333333333327</v>
      </c>
      <c r="WO75" s="2">
        <f>SUM(WI75*$F75)</f>
        <v>434.28</v>
      </c>
      <c r="WP75" s="2">
        <f t="shared" si="178"/>
        <v>-26.833333333333314</v>
      </c>
      <c r="WQ75" s="2">
        <f t="shared" si="1760"/>
        <v>-572914.55200001411</v>
      </c>
      <c r="WR75" s="2">
        <f>план!DB73</f>
        <v>44</v>
      </c>
      <c r="WS75" s="2">
        <f>план!DC73</f>
        <v>939434.49599999993</v>
      </c>
      <c r="WT75" s="2">
        <f t="shared" si="1761"/>
        <v>25.666666666666664</v>
      </c>
      <c r="WU75" s="2">
        <f t="shared" si="1762"/>
        <v>548003.45600000001</v>
      </c>
      <c r="WV75" s="2">
        <f>VLOOKUP($C75,'ДС факт при поликлинике'!$D$6:$JC$141,67,0)</f>
        <v>33</v>
      </c>
      <c r="WW75" s="2">
        <f>VLOOKUP($C75,'ДС факт при поликлинике'!$D$6:$JC$141,68,0)</f>
        <v>704575.74000000057</v>
      </c>
      <c r="WX75" s="2">
        <f>VLOOKUP($C75,'ДС факт при поликлинике'!$D$6:$JC$141,69,0)</f>
        <v>0</v>
      </c>
      <c r="WY75" s="2">
        <f>VLOOKUP($C75,'ДС факт при поликлинике'!$D$6:$JC$141,70,0)</f>
        <v>0</v>
      </c>
      <c r="WZ75" s="2">
        <f>SUM(WR75*$F75)</f>
        <v>41.36</v>
      </c>
      <c r="XA75" s="2">
        <f>SUM(WT75*$F75)</f>
        <v>24.126666666666662</v>
      </c>
      <c r="XB75" s="2">
        <f>SUM(WV75*$F75)</f>
        <v>31.02</v>
      </c>
      <c r="XC75" s="2">
        <f t="shared" si="1764"/>
        <v>7.3333333333333357</v>
      </c>
      <c r="XD75" s="2">
        <f t="shared" si="1765"/>
        <v>156572.28400000057</v>
      </c>
      <c r="XE75" s="2">
        <f>план!DD73</f>
        <v>125</v>
      </c>
      <c r="XF75" s="2">
        <f>план!DE73</f>
        <v>2668848</v>
      </c>
      <c r="XG75" s="2">
        <f t="shared" si="1766"/>
        <v>72.916666666666657</v>
      </c>
      <c r="XH75" s="2">
        <f t="shared" si="1767"/>
        <v>1556828</v>
      </c>
      <c r="XI75" s="2">
        <f>VLOOKUP($C75,'ДС факт при поликлинике'!$D$6:$JC$141,111,0)</f>
        <v>101</v>
      </c>
      <c r="XJ75" s="2">
        <f>VLOOKUP($C75,'ДС факт при поликлинике'!$D$6:$JC$141,112,0)</f>
        <v>2156428.7800000017</v>
      </c>
      <c r="XK75" s="2">
        <f>VLOOKUP($C75,'ДС факт при поликлинике'!$D$6:$JC$141,113,0)</f>
        <v>0</v>
      </c>
      <c r="XL75" s="2">
        <f>VLOOKUP($C75,'ДС факт при поликлинике'!$D$6:$JC$141,114,0)</f>
        <v>0</v>
      </c>
      <c r="XM75" s="2">
        <f>SUM(XE75*$F75)</f>
        <v>117.5</v>
      </c>
      <c r="XN75" s="2">
        <f>SUM(XG75*$F75)</f>
        <v>68.541666666666657</v>
      </c>
      <c r="XO75" s="2">
        <f>SUM(XI75*$F75)</f>
        <v>94.94</v>
      </c>
      <c r="XP75" s="2">
        <f t="shared" si="1768"/>
        <v>28.083333333333343</v>
      </c>
      <c r="XQ75" s="2">
        <f t="shared" si="1769"/>
        <v>599600.78000000166</v>
      </c>
      <c r="XR75" s="2">
        <f>план!DF73</f>
        <v>940</v>
      </c>
      <c r="XS75" s="2">
        <f>план!DG73</f>
        <v>20069736.960000001</v>
      </c>
      <c r="XT75" s="2">
        <f t="shared" si="1770"/>
        <v>548.33333333333326</v>
      </c>
      <c r="XU75" s="2">
        <f t="shared" si="1771"/>
        <v>11707346.560000001</v>
      </c>
      <c r="XV75" s="2">
        <f>VLOOKUP($C75,'ДС факт при поликлинике'!$D$6:$JC$141,87,0)</f>
        <v>622</v>
      </c>
      <c r="XW75" s="2">
        <f>VLOOKUP($C75,'ДС факт при поликлинике'!$D$6:$JC$141,88,0)</f>
        <v>13248158.989999881</v>
      </c>
      <c r="XX75" s="2">
        <f>VLOOKUP($C75,'ДС факт при поликлинике'!$D$6:$JC$141,89,0)</f>
        <v>0</v>
      </c>
      <c r="XY75" s="2">
        <f>VLOOKUP($C75,'ДС факт при поликлинике'!$D$6:$JC$141,90,0)</f>
        <v>0</v>
      </c>
      <c r="XZ75" s="2">
        <f>SUM(XR75*$F75)</f>
        <v>883.59999999999991</v>
      </c>
      <c r="YA75" s="2">
        <f>SUM(XT75*$F75)</f>
        <v>515.43333333333328</v>
      </c>
      <c r="YB75" s="2">
        <f>SUM(XV75*$F75)</f>
        <v>584.67999999999995</v>
      </c>
      <c r="YC75" s="2">
        <f t="shared" si="1773"/>
        <v>73.666666666666742</v>
      </c>
      <c r="YD75" s="2">
        <f t="shared" si="1774"/>
        <v>1540812.4299998805</v>
      </c>
      <c r="YE75" s="2">
        <f>план!DH73</f>
        <v>128</v>
      </c>
      <c r="YF75" s="2">
        <f>план!DI73</f>
        <v>2732900.352</v>
      </c>
      <c r="YG75" s="2">
        <f t="shared" si="1775"/>
        <v>74.666666666666657</v>
      </c>
      <c r="YH75" s="2">
        <f t="shared" si="1776"/>
        <v>1594191.872</v>
      </c>
      <c r="YI75" s="2">
        <f>VLOOKUP($C75,'ДС факт при поликлинике'!$D$6:$JC$141,75,0)</f>
        <v>88</v>
      </c>
      <c r="YJ75" s="2">
        <f>VLOOKUP($C75,'ДС факт при поликлинике'!$D$6:$JC$141,76,0)</f>
        <v>1868193.2600000019</v>
      </c>
      <c r="YK75" s="2">
        <f>VLOOKUP($C75,'ДС факт при поликлинике'!$D$6:$JC$141,77,0)</f>
        <v>0</v>
      </c>
      <c r="YL75" s="2">
        <f>VLOOKUP($C75,'ДС факт при поликлинике'!$D$6:$JC$141,78,0)</f>
        <v>0</v>
      </c>
      <c r="YM75" s="2">
        <f>SUM(YE75*$F75)</f>
        <v>120.32</v>
      </c>
      <c r="YN75" s="2">
        <f>SUM(YG75*$F75)</f>
        <v>70.186666666666653</v>
      </c>
      <c r="YO75" s="2">
        <f>SUM(YI75*$F75)</f>
        <v>82.72</v>
      </c>
      <c r="YP75" s="2">
        <f t="shared" si="1777"/>
        <v>13.333333333333343</v>
      </c>
      <c r="YQ75" s="2">
        <f t="shared" si="1778"/>
        <v>274001.3880000019</v>
      </c>
      <c r="YR75" s="2">
        <f>план!DJ73</f>
        <v>180</v>
      </c>
      <c r="YS75" s="2">
        <f>план!DK73</f>
        <v>3843141.1199999996</v>
      </c>
      <c r="YT75" s="2">
        <f t="shared" si="1779"/>
        <v>105</v>
      </c>
      <c r="YU75" s="2">
        <f t="shared" si="1780"/>
        <v>2241832.3199999998</v>
      </c>
      <c r="YV75" s="2">
        <f>VLOOKUP($C75,'ДС факт при поликлинике'!$D$6:$JC$141,71,0)</f>
        <v>171</v>
      </c>
      <c r="YW75" s="2">
        <f>VLOOKUP($C75,'ДС факт при поликлинике'!$D$6:$JC$141,72,0)</f>
        <v>3624200.1899999878</v>
      </c>
      <c r="YX75" s="2">
        <f>VLOOKUP($C75,'ДС факт при поликлинике'!$D$6:$JC$141,73,0)</f>
        <v>0</v>
      </c>
      <c r="YY75" s="2">
        <f>VLOOKUP($C75,'ДС факт при поликлинике'!$D$6:$JC$141,74,0)</f>
        <v>0</v>
      </c>
      <c r="YZ75" s="2">
        <f>SUM(YR75*$F75)</f>
        <v>169.2</v>
      </c>
      <c r="ZA75" s="2">
        <f>SUM(YT75*$F75)</f>
        <v>98.699999999999989</v>
      </c>
      <c r="ZB75" s="2">
        <f>SUM(YV75*$F75)</f>
        <v>160.73999999999998</v>
      </c>
      <c r="ZC75" s="2">
        <f t="shared" si="1781"/>
        <v>66</v>
      </c>
      <c r="ZD75" s="2">
        <f t="shared" si="1782"/>
        <v>1382367.869999988</v>
      </c>
      <c r="ZE75" s="2">
        <f>план!DL73</f>
        <v>219</v>
      </c>
      <c r="ZF75" s="2">
        <f>план!DM73</f>
        <v>4675821.6959999995</v>
      </c>
      <c r="ZG75" s="2">
        <f t="shared" si="1783"/>
        <v>127.75</v>
      </c>
      <c r="ZH75" s="2">
        <f t="shared" si="1784"/>
        <v>2727562.6559999995</v>
      </c>
      <c r="ZI75" s="2">
        <f>VLOOKUP($C75,'ДС факт при поликлинике'!$D$6:$JC$141,103,0)</f>
        <v>147</v>
      </c>
      <c r="ZJ75" s="2">
        <f>VLOOKUP($C75,'ДС факт при поликлинике'!$D$6:$JC$141,104,0)</f>
        <v>3138564.6599999922</v>
      </c>
      <c r="ZK75" s="2">
        <f>VLOOKUP($C75,'ДС факт при поликлинике'!$D$6:$JC$141,105,0)</f>
        <v>0</v>
      </c>
      <c r="ZL75" s="2">
        <f>VLOOKUP($C75,'ДС факт при поликлинике'!$D$6:$JC$141,106,0)</f>
        <v>0</v>
      </c>
      <c r="ZM75" s="2">
        <f>SUM(ZE75*$F75)</f>
        <v>205.85999999999999</v>
      </c>
      <c r="ZN75" s="2">
        <f>SUM(ZG75*$F75)</f>
        <v>120.08499999999999</v>
      </c>
      <c r="ZO75" s="2">
        <f>SUM(ZI75*$F75)</f>
        <v>138.17999999999998</v>
      </c>
      <c r="ZP75" s="2">
        <f t="shared" si="1786"/>
        <v>19.25</v>
      </c>
      <c r="ZQ75" s="2">
        <f t="shared" si="1787"/>
        <v>411002.00399999274</v>
      </c>
      <c r="ZR75" s="2">
        <f>план!DN73</f>
        <v>23</v>
      </c>
      <c r="ZS75" s="2">
        <f>план!DO73</f>
        <v>491068.03199999995</v>
      </c>
      <c r="ZT75" s="2">
        <f t="shared" si="1788"/>
        <v>13.416666666666668</v>
      </c>
      <c r="ZU75" s="2">
        <f t="shared" si="1789"/>
        <v>286456.35199999996</v>
      </c>
      <c r="ZV75" s="2">
        <f>VLOOKUP($C75,'ДС факт при поликлинике'!$D$6:$JC$141,249,0)</f>
        <v>14</v>
      </c>
      <c r="ZW75" s="2">
        <f>VLOOKUP($C75,'ДС факт при поликлинике'!$D$6:$JC$141,250,0)</f>
        <v>298910.92000000004</v>
      </c>
      <c r="ZX75" s="2">
        <f>VLOOKUP($C75,'ДС факт при поликлинике'!$D$6:$JC$141,251,0)</f>
        <v>0</v>
      </c>
      <c r="ZY75" s="2">
        <f>VLOOKUP($C75,'ДС факт при поликлинике'!$D$6:$JC$141,252,0)</f>
        <v>0</v>
      </c>
      <c r="ZZ75" s="2">
        <f>SUM(ZR75*$F75)</f>
        <v>21.619999999999997</v>
      </c>
      <c r="AAA75" s="2">
        <f>SUM(ZT75*$F75)</f>
        <v>12.611666666666666</v>
      </c>
      <c r="AAB75" s="2">
        <f>SUM(ZV75*$F75)</f>
        <v>13.16</v>
      </c>
      <c r="AAC75" s="2">
        <f t="shared" si="1791"/>
        <v>0.58333333333333215</v>
      </c>
      <c r="AAD75" s="2">
        <f t="shared" si="1792"/>
        <v>12454.568000000087</v>
      </c>
      <c r="AAE75" s="2">
        <f>план!DP73</f>
        <v>50</v>
      </c>
      <c r="AAF75" s="2">
        <f>план!DQ73</f>
        <v>1067539.2</v>
      </c>
      <c r="AAG75" s="2">
        <f t="shared" si="1793"/>
        <v>29.166666666666668</v>
      </c>
      <c r="AAH75" s="2">
        <f t="shared" si="1794"/>
        <v>622731.19999999995</v>
      </c>
      <c r="AAI75" s="2">
        <f>VLOOKUP($C75,'ДС факт при поликлинике'!$D$6:$JC$141,115,0)</f>
        <v>23</v>
      </c>
      <c r="AAJ75" s="2">
        <f>VLOOKUP($C75,'ДС факт при поликлинике'!$D$6:$JC$141,116,0)</f>
        <v>491067.94000000029</v>
      </c>
      <c r="AAK75" s="2">
        <f>VLOOKUP($C75,'ДС факт при поликлинике'!$D$6:$JC$141,117,0)</f>
        <v>0</v>
      </c>
      <c r="AAL75" s="2">
        <f>VLOOKUP($C75,'ДС факт при поликлинике'!$D$6:$JC$141,118,0)</f>
        <v>0</v>
      </c>
      <c r="AAM75" s="2">
        <f>SUM(AAE75*$F75)</f>
        <v>47</v>
      </c>
      <c r="AAN75" s="2">
        <f>SUM(AAG75*$F75)</f>
        <v>27.416666666666668</v>
      </c>
      <c r="AAO75" s="2">
        <f>SUM(AAI75*$F75)</f>
        <v>21.619999999999997</v>
      </c>
      <c r="AAP75" s="2">
        <f t="shared" si="1795"/>
        <v>-6.1666666666666679</v>
      </c>
      <c r="AAQ75" s="2">
        <f t="shared" si="1796"/>
        <v>-131663.25999999966</v>
      </c>
      <c r="AAR75" s="2">
        <f>план!DR73</f>
        <v>17</v>
      </c>
      <c r="AAS75" s="2">
        <f>план!DS73</f>
        <v>362963.32799999992</v>
      </c>
      <c r="AAT75" s="2">
        <f t="shared" si="1797"/>
        <v>9.9166666666666679</v>
      </c>
      <c r="AAU75" s="2">
        <f t="shared" si="1798"/>
        <v>211728.60799999995</v>
      </c>
      <c r="AAV75" s="2">
        <f>VLOOKUP($C75,'ДС факт при поликлинике'!$D$6:$JC$141,59,0)</f>
        <v>5</v>
      </c>
      <c r="AAW75" s="2">
        <f>VLOOKUP($C75,'ДС факт при поликлинике'!$D$6:$JC$141,60,0)</f>
        <v>106753.9</v>
      </c>
      <c r="AAX75" s="2">
        <f>VLOOKUP($C75,'ДС факт при поликлинике'!$D$6:$JC$141,61,0)</f>
        <v>0</v>
      </c>
      <c r="AAY75" s="2">
        <f>VLOOKUP($C75,'ДС факт при поликлинике'!$D$6:$JC$141,62,0)</f>
        <v>0</v>
      </c>
      <c r="AAZ75" s="2">
        <f>SUM(AAR75*$F75)</f>
        <v>15.979999999999999</v>
      </c>
      <c r="ABA75" s="2">
        <f>SUM(AAT75*$F75)</f>
        <v>9.3216666666666672</v>
      </c>
      <c r="ABB75" s="2">
        <f>SUM(AAV75*$F75)</f>
        <v>4.6999999999999993</v>
      </c>
      <c r="ABC75" s="2">
        <f t="shared" si="1800"/>
        <v>-4.9166666666666679</v>
      </c>
      <c r="ABD75" s="2">
        <f t="shared" si="1801"/>
        <v>-104974.70799999996</v>
      </c>
      <c r="ABE75" s="2">
        <f>план!DT73</f>
        <v>8</v>
      </c>
      <c r="ABF75" s="2">
        <f>план!DU73</f>
        <v>226724.992</v>
      </c>
      <c r="ABG75" s="2">
        <f t="shared" si="1802"/>
        <v>4.6666666666666661</v>
      </c>
      <c r="ABH75" s="2">
        <f t="shared" si="1803"/>
        <v>132256.24533333333</v>
      </c>
      <c r="ABI75" s="2">
        <f>VLOOKUP($C75,'ДС факт при поликлинике'!$D$6:$JC$141,55,0)</f>
        <v>0</v>
      </c>
      <c r="ABJ75" s="2">
        <f>VLOOKUP($C75,'ДС факт при поликлинике'!$D$6:$JC$141,56,0)</f>
        <v>0</v>
      </c>
      <c r="ABK75" s="2">
        <f>VLOOKUP($C75,'ДС факт при поликлинике'!$D$6:$JC$141,57,0)</f>
        <v>0</v>
      </c>
      <c r="ABL75" s="2">
        <f>VLOOKUP($C75,'ДС факт при поликлинике'!$D$6:$JC$141,58,0)</f>
        <v>0</v>
      </c>
      <c r="ABM75" s="2">
        <f>SUM(ABE75*$F75)</f>
        <v>7.52</v>
      </c>
      <c r="ABN75" s="2">
        <f>SUM(ABG75*$F75)</f>
        <v>4.3866666666666658</v>
      </c>
      <c r="ABO75" s="2">
        <f>SUM(ABI75*$F75)</f>
        <v>0</v>
      </c>
      <c r="ABP75" s="2">
        <f t="shared" si="1805"/>
        <v>-4.6666666666666661</v>
      </c>
      <c r="ABQ75" s="2">
        <f t="shared" si="1806"/>
        <v>-132256.24533333333</v>
      </c>
      <c r="ABR75" s="2">
        <f>план!DV73</f>
        <v>36</v>
      </c>
      <c r="ABS75" s="2">
        <f>план!DW73</f>
        <v>1175818.176</v>
      </c>
      <c r="ABT75" s="2">
        <f t="shared" si="1807"/>
        <v>21</v>
      </c>
      <c r="ABU75" s="2">
        <f t="shared" si="1808"/>
        <v>685893.93599999999</v>
      </c>
      <c r="ABV75" s="2">
        <f>VLOOKUP($C75,'ДС факт при поликлинике'!$D$6:$JC$141,83,0)</f>
        <v>38</v>
      </c>
      <c r="ABW75" s="2">
        <f>VLOOKUP($C75,'ДС факт при поликлинике'!$D$6:$JC$141,84,0)</f>
        <v>1241141.5600000005</v>
      </c>
      <c r="ABX75" s="2">
        <f>VLOOKUP($C75,'ДС факт при поликлинике'!$D$6:$JC$141,85,0)</f>
        <v>0</v>
      </c>
      <c r="ABY75" s="2">
        <f>VLOOKUP($C75,'ДС факт при поликлинике'!$D$6:$JC$141,86,0)</f>
        <v>0</v>
      </c>
      <c r="ABZ75" s="2">
        <f>SUM(ABR75*$F75)</f>
        <v>33.839999999999996</v>
      </c>
      <c r="ACA75" s="2">
        <f>SUM(ABT75*$F75)</f>
        <v>19.739999999999998</v>
      </c>
      <c r="ACB75" s="2">
        <f>SUM(ABV75*$F75)</f>
        <v>35.72</v>
      </c>
      <c r="ACC75" s="2">
        <f t="shared" si="1810"/>
        <v>17</v>
      </c>
      <c r="ACD75" s="2">
        <f t="shared" si="1811"/>
        <v>555247.62400000053</v>
      </c>
      <c r="ACE75" s="2">
        <f>план!DX73</f>
        <v>0</v>
      </c>
      <c r="ACF75" s="2">
        <f>план!DY73</f>
        <v>0</v>
      </c>
      <c r="ACG75" s="2">
        <f t="shared" si="1812"/>
        <v>0</v>
      </c>
      <c r="ACH75" s="2">
        <f t="shared" si="1813"/>
        <v>0</v>
      </c>
      <c r="ACI75" s="2">
        <f>VLOOKUP($C75,'ДС факт при поликлинике'!$D$6:$JC$141,35,0)</f>
        <v>0</v>
      </c>
      <c r="ACJ75" s="2">
        <f>VLOOKUP($C75,'ДС факт при поликлинике'!$D$6:$JC$141,36,0)</f>
        <v>0</v>
      </c>
      <c r="ACK75" s="2">
        <f>VLOOKUP($C75,'ДС факт при поликлинике'!$D$6:$JC$141,37,0)</f>
        <v>0</v>
      </c>
      <c r="ACL75" s="2">
        <f>VLOOKUP($C75,'ДС факт при поликлинике'!$D$6:$JC$141,38,0)</f>
        <v>0</v>
      </c>
      <c r="ACM75" s="2">
        <f t="shared" ref="ACM75:ACM76" si="1930">SUM(ACE75*$F75)</f>
        <v>0</v>
      </c>
      <c r="ACN75" s="2">
        <f t="shared" ref="ACN75:ACN76" si="1931">SUM(ACG75*$F75)</f>
        <v>0</v>
      </c>
      <c r="ACO75" s="2">
        <f t="shared" ref="ACO75:ACO76" si="1932">SUM(ACI75*$F75)</f>
        <v>0</v>
      </c>
      <c r="ACP75" s="2">
        <f t="shared" si="1815"/>
        <v>0</v>
      </c>
      <c r="ACQ75" s="2">
        <f t="shared" si="1816"/>
        <v>0</v>
      </c>
      <c r="ACR75" s="2">
        <f>план!DZ73</f>
        <v>17</v>
      </c>
      <c r="ACS75" s="2">
        <f>план!EA73</f>
        <v>302469.43999999994</v>
      </c>
      <c r="ACT75" s="2">
        <f t="shared" si="1817"/>
        <v>9.9166666666666679</v>
      </c>
      <c r="ACU75" s="2">
        <f t="shared" si="1818"/>
        <v>176440.50666666665</v>
      </c>
      <c r="ACV75" s="2">
        <f>VLOOKUP($C75,'ДС факт при поликлинике'!$D$6:$JC$141,151,0)</f>
        <v>20</v>
      </c>
      <c r="ACW75" s="2">
        <f>VLOOKUP($C75,'ДС факт при поликлинике'!$D$6:$JC$141,152,0)</f>
        <v>355846.40000000008</v>
      </c>
      <c r="ACX75" s="2">
        <f>VLOOKUP($C75,'ДС факт при поликлинике'!$D$6:$JC$141,153,0)</f>
        <v>0</v>
      </c>
      <c r="ACY75" s="2">
        <f>VLOOKUP($C75,'ДС факт при поликлинике'!$D$6:$JC$141,154,0)</f>
        <v>0</v>
      </c>
      <c r="ACZ75" s="2">
        <f>SUM(ACR75*$F75)</f>
        <v>15.979999999999999</v>
      </c>
      <c r="ADA75" s="2">
        <f>SUM(ACT75*$F75)</f>
        <v>9.3216666666666672</v>
      </c>
      <c r="ADB75" s="2">
        <f>SUM(ACV75*$F75)</f>
        <v>18.799999999999997</v>
      </c>
      <c r="ADC75" s="2">
        <f t="shared" si="1820"/>
        <v>10.083333333333332</v>
      </c>
      <c r="ADD75" s="2">
        <f t="shared" si="1821"/>
        <v>179405.89333333343</v>
      </c>
      <c r="ADE75" s="2">
        <f>план!EB73</f>
        <v>108</v>
      </c>
      <c r="ADF75" s="2">
        <f>план!EC73</f>
        <v>1921570.5599999998</v>
      </c>
      <c r="ADG75" s="2">
        <f t="shared" si="1822"/>
        <v>63</v>
      </c>
      <c r="ADH75" s="2">
        <f t="shared" si="1823"/>
        <v>1120916.1599999999</v>
      </c>
      <c r="ADI75" s="2">
        <f>VLOOKUP($C75,'ДС факт при поликлинике'!$D$6:$JC$141,123,0)</f>
        <v>63</v>
      </c>
      <c r="ADJ75" s="2">
        <f>VLOOKUP($C75,'ДС факт при поликлинике'!$D$6:$JC$141,124,0)</f>
        <v>1120916.159999999</v>
      </c>
      <c r="ADK75" s="2"/>
      <c r="ADL75" s="2"/>
      <c r="ADM75" s="2">
        <f>SUM(ADE75*$F75)</f>
        <v>101.52</v>
      </c>
      <c r="ADN75" s="2">
        <f>SUM(ADG75*$F75)</f>
        <v>59.22</v>
      </c>
      <c r="ADO75" s="2">
        <f>SUM(ADI75*$F75)</f>
        <v>59.22</v>
      </c>
      <c r="ADP75" s="2">
        <f t="shared" si="1825"/>
        <v>0</v>
      </c>
      <c r="ADQ75" s="2">
        <f t="shared" si="1826"/>
        <v>-9.3132257461547852E-10</v>
      </c>
      <c r="ADR75" s="2">
        <f>план!ED73</f>
        <v>0</v>
      </c>
      <c r="ADS75" s="2">
        <f>план!EE73</f>
        <v>0</v>
      </c>
      <c r="ADT75" s="2">
        <f t="shared" si="1827"/>
        <v>0</v>
      </c>
      <c r="ADU75" s="2">
        <f t="shared" si="1828"/>
        <v>0</v>
      </c>
      <c r="ADV75" s="2">
        <f>VLOOKUP($C75,'ДС факт при поликлинике'!$D$6:$JC$141,147,0)</f>
        <v>0</v>
      </c>
      <c r="ADW75" s="2">
        <f>VLOOKUP($C75,'ДС факт при поликлинике'!$D$6:$JC$141,148,0)</f>
        <v>0</v>
      </c>
      <c r="ADX75" s="2"/>
      <c r="ADY75" s="2"/>
      <c r="ADZ75" s="2">
        <f>SUM(ADR75*$F75)</f>
        <v>0</v>
      </c>
      <c r="AEA75" s="2">
        <f>SUM(ADT75*$F75)</f>
        <v>0</v>
      </c>
      <c r="AEB75" s="2">
        <f>SUM(ADV75*$F75)</f>
        <v>0</v>
      </c>
      <c r="AEC75" s="2">
        <f t="shared" si="1830"/>
        <v>0</v>
      </c>
      <c r="AED75" s="2">
        <f t="shared" si="1831"/>
        <v>0</v>
      </c>
      <c r="AEE75" s="2">
        <f>план!EF73</f>
        <v>0</v>
      </c>
      <c r="AEF75" s="2">
        <f>план!EG73</f>
        <v>0</v>
      </c>
      <c r="AEG75" s="2">
        <f t="shared" si="1832"/>
        <v>0</v>
      </c>
      <c r="AEH75" s="2">
        <f t="shared" si="1833"/>
        <v>0</v>
      </c>
      <c r="AEI75" s="2">
        <f>VLOOKUP($C75,'ДС факт при поликлинике'!$D$6:$JC$141,155,0)</f>
        <v>0</v>
      </c>
      <c r="AEJ75" s="2">
        <f>VLOOKUP($C75,'ДС факт при поликлинике'!$D$6:$JC$141,156,0)</f>
        <v>0</v>
      </c>
      <c r="AEK75" s="2"/>
      <c r="AEL75" s="2"/>
      <c r="AEM75" s="2">
        <f>SUM(AEE75*$F75)</f>
        <v>0</v>
      </c>
      <c r="AEN75" s="2">
        <f>SUM(AEG75*$F75)</f>
        <v>0</v>
      </c>
      <c r="AEO75" s="2">
        <f>SUM(AEI75*$F75)</f>
        <v>0</v>
      </c>
      <c r="AEP75" s="2">
        <f t="shared" si="1835"/>
        <v>0</v>
      </c>
      <c r="AEQ75" s="2">
        <f t="shared" si="1836"/>
        <v>0</v>
      </c>
      <c r="AER75" s="2">
        <f>план!EH73</f>
        <v>0</v>
      </c>
      <c r="AES75" s="2">
        <f>план!EI73</f>
        <v>0</v>
      </c>
      <c r="AET75" s="2">
        <f t="shared" si="1837"/>
        <v>0</v>
      </c>
      <c r="AEU75" s="2">
        <f t="shared" si="1838"/>
        <v>0</v>
      </c>
      <c r="AEV75" s="2">
        <f>VLOOKUP($C75,'ДС факт при поликлинике'!$D$6:$JC$141,15,0)</f>
        <v>0</v>
      </c>
      <c r="AEW75" s="2">
        <f>VLOOKUP($C75,'ДС факт при поликлинике'!$D$6:$JC$141,16,0)</f>
        <v>0</v>
      </c>
      <c r="AEX75" s="2">
        <f>VLOOKUP($C75,'ДС факт при поликлинике'!$D$6:$JC$141,17,0)</f>
        <v>0</v>
      </c>
      <c r="AEY75" s="2">
        <f>VLOOKUP($C75,'ДС факт при поликлинике'!$D$6:$JC$141,18,0)</f>
        <v>0</v>
      </c>
      <c r="AEZ75" s="2">
        <f>SUM(AER75*$F75)</f>
        <v>0</v>
      </c>
      <c r="AFA75" s="2">
        <f>SUM(AET75*$F75)</f>
        <v>0</v>
      </c>
      <c r="AFB75" s="2">
        <f>SUM(AEV75*$F75)</f>
        <v>0</v>
      </c>
      <c r="AFC75" s="2">
        <f t="shared" si="1840"/>
        <v>0</v>
      </c>
      <c r="AFD75" s="2">
        <f t="shared" si="1841"/>
        <v>0</v>
      </c>
      <c r="AFE75" s="2">
        <f>план!EJ73</f>
        <v>0</v>
      </c>
      <c r="AFF75" s="2">
        <f>план!EK73</f>
        <v>0</v>
      </c>
      <c r="AFG75" s="2">
        <f t="shared" si="1842"/>
        <v>0</v>
      </c>
      <c r="AFH75" s="2">
        <f t="shared" si="1843"/>
        <v>0</v>
      </c>
      <c r="AFI75" s="2">
        <f>VLOOKUP($C75,'ДС факт при поликлинике'!$D$6:$JC$141,253,0)</f>
        <v>0</v>
      </c>
      <c r="AFJ75" s="2">
        <f>VLOOKUP($C75,'ДС факт при поликлинике'!$D$6:$JC$141,254,0)</f>
        <v>0</v>
      </c>
      <c r="AFK75" s="2"/>
      <c r="AFL75" s="2"/>
      <c r="AFM75" s="2">
        <f>SUM(AFE75*$F75)</f>
        <v>0</v>
      </c>
      <c r="AFN75" s="2">
        <f>SUM(AFG75*$F75)</f>
        <v>0</v>
      </c>
      <c r="AFO75" s="2">
        <f>SUM(AFI75*$F75)</f>
        <v>0</v>
      </c>
      <c r="AFP75" s="2">
        <f t="shared" si="1845"/>
        <v>0</v>
      </c>
      <c r="AFQ75" s="2">
        <f t="shared" si="1846"/>
        <v>0</v>
      </c>
      <c r="AFR75" s="20">
        <f t="shared" ref="AFR75:AFU76" si="1933">SUM(AA75,BC75,AN75,N75,CC75,QE75,RE75,PE75,PR75,QR75,RR75,IE75,DC75,GR75,HE75,HR75,GE75,FR75,CP75,AAR75,WR75,YR75,AAE75,YE75,XR75,WE75,ZE75,SE75,SR75,TE75,TR75,UE75,DP75,EE75,ZR75,ABE75,ABR75,UR75,VE75,IR75,ME75,MR75,JE75,JR75,KE75,KR75,LE75,LR75,NE75,NR75,ADE75,OR75,OE75,ER75,FE75,BP75,VR75,XE75,ADR75,ACE75,ACR75,AEE75,AER75,AFE75)</f>
        <v>11084</v>
      </c>
      <c r="AFS75" s="20">
        <f t="shared" si="1933"/>
        <v>218600510.33600006</v>
      </c>
      <c r="AFT75" s="20">
        <f t="shared" si="1933"/>
        <v>6465.6666666666688</v>
      </c>
      <c r="AFU75" s="20">
        <f t="shared" si="1933"/>
        <v>127516964.36266662</v>
      </c>
      <c r="AFV75" s="20">
        <f t="shared" ref="AFV75:AFV76" si="1934">SUM(AE75,BG75,AR75,R75,CG75,QI75,RI75,PI75,PV75,QV75,RV75,II75,DG75,GV75,HI75,HV75,GI75,FV75,CT75,AAV75,WV75,YV75,AAI75,YI75,XV75,WI75,ZI75,SI75,SV75,TI75,TV75,UI75,DT75,EI75,ZV75,ABI75,ABV75,UV75,VI75,IV75,MI75,MV75,JI75,JV75,KI75,KV75,LI75,LV75,NI75,NV75,ADI75,OV75,OI75,EV75,FI75,BT75,VV75,XI75,ADV75,ACI75,ACV75,AEI75,AEV75,AFI75)</f>
        <v>6645</v>
      </c>
      <c r="AFW75" s="20">
        <f t="shared" ref="AFW75:AFW76" si="1935">SUM(AF75,BH75,AS75,S75,CH75,QJ75,RJ75,PJ75,PW75,QW75,RW75,IJ75,DH75,GW75,HJ75,HW75,GJ75,FW75,CU75,AAW75,WW75,YW75,AAJ75,YJ75,XW75,WJ75,ZJ75,SJ75,SW75,TJ75,TW75,UJ75,DU75,EJ75,ZW75,ABJ75,ABW75,UW75,VJ75,IW75,MJ75,MW75,JJ75,JW75,KJ75,KW75,LJ75,LW75,NJ75,NW75,ADJ75,OW75,OJ75,EW75,FJ75,BU75,VW75,XJ75,ADW75,ACJ75,ACW75,AEJ75,AEW75,AFJ75)</f>
        <v>130099374.34999996</v>
      </c>
      <c r="AFX75" s="20">
        <f t="shared" ref="AFX75:AFX76" si="1936">SUM(AG75,BI75,AT75,T75,CI75,QK75,RK75,PK75,PX75,QX75,RX75,IK75,DI75,GX75,HK75,HX75,GK75,FX75,CV75,AAX75,WX75,YX75,AAK75,YK75,XX75,WK75,ZK75,SK75,SX75,TK75,TX75,UK75,DV75,EK75,ZX75,ABK75,ABX75,UX75,VK75,IX75,MK75,MX75,JK75,JX75,KK75,KX75,LK75,LX75,NK75,NX75,ADK75,OX75,OK75,EX75,FK75,BV75,VX75,XK75,ADX75,ACK75,ACX75,AEK75,AEX75,AFK75)</f>
        <v>6</v>
      </c>
      <c r="AFY75" s="20">
        <f t="shared" ref="AFY75:AFY76" si="1937">SUM(AH75,BJ75,AU75,U75,CJ75,QL75,RL75,PL75,PY75,QY75,RY75,IL75,DJ75,GY75,HL75,HY75,GL75,FY75,CW75,AAY75,WY75,YY75,AAL75,YL75,XY75,WL75,ZL75,SL75,SY75,TL75,TY75,UL75,DW75,EL75,ZY75,ABL75,ABY75,UY75,VL75,IY75,ML75,MY75,JL75,JY75,KL75,KY75,LL75,LY75,NL75,NY75,ADL75,OY75,OL75,EY75,FL75,BW75,VY75,XL75,ADY75,ACL75,ACY75,AEL75,AEY75,AFL75)</f>
        <v>110312.38</v>
      </c>
      <c r="AFZ75" s="20">
        <f t="shared" ref="AFZ75:AGB76" si="1938">SUM(AI75,BK75,AV75,V75,CK75,QM75,RM75,PM75,PZ75,QZ75,RZ75,IM75,DK75,GZ75,HM75,HZ75,GM75,FZ75,CX75,AAZ75,WZ75,YZ75,AAM75,YM75,XZ75,WM75,ZM75,SM75,SZ75,TM75,TZ75,UM75,DX75,EM75,ZZ75,ABM75,ABZ75,UZ75,VM75,IZ75,MM75,MZ75,JM75,JZ75,KM75,KZ75,LM75,LZ75,NM75,NZ75,ADM75,OZ75,OM75,EZ75,FM75,BX75,VZ75,XM75,ADZ75,ACM75,ACZ75,AEM75,AEZ75,AFM75)</f>
        <v>10418.960000000001</v>
      </c>
      <c r="AGA75" s="20">
        <f t="shared" si="1938"/>
        <v>6077.7266666666674</v>
      </c>
      <c r="AGB75" s="20">
        <f t="shared" si="1938"/>
        <v>6246.2999999999993</v>
      </c>
      <c r="AGC75" s="20">
        <f t="shared" si="524"/>
        <v>179.33333333333121</v>
      </c>
      <c r="AGD75" s="20">
        <f t="shared" si="525"/>
        <v>2582409.9873333424</v>
      </c>
      <c r="AGE75" s="53">
        <f t="shared" si="505"/>
        <v>1.0277362478733822</v>
      </c>
      <c r="AGF75" s="53">
        <f t="shared" si="506"/>
        <v>1.0202515014393598</v>
      </c>
      <c r="AGG75" s="4">
        <f>VLOOKUP($C75,'ДС факт при поликлинике'!$D$6:$JA$139,257,0)</f>
        <v>6</v>
      </c>
      <c r="AGH75" s="76">
        <f>VLOOKUP($C75,'ДС факт при поликлинике'!$D$6:$JA$139,258,0)</f>
        <v>110312.38</v>
      </c>
      <c r="AGI75" s="82">
        <f t="shared" si="522"/>
        <v>0</v>
      </c>
      <c r="AGJ75" s="82">
        <f t="shared" si="523"/>
        <v>0</v>
      </c>
    </row>
    <row r="76" spans="1:868" ht="30" x14ac:dyDescent="0.25">
      <c r="A76" s="112"/>
      <c r="B76" s="107">
        <v>44</v>
      </c>
      <c r="C76" s="211" t="s">
        <v>577</v>
      </c>
      <c r="D76" s="1" t="s">
        <v>244</v>
      </c>
      <c r="E76" s="17">
        <v>13520</v>
      </c>
      <c r="F76" s="18">
        <v>2.57</v>
      </c>
      <c r="G76" s="119"/>
      <c r="H76" s="17">
        <v>1</v>
      </c>
      <c r="I76" s="17"/>
      <c r="J76" s="17">
        <v>1.4</v>
      </c>
      <c r="K76" s="17">
        <v>1.68</v>
      </c>
      <c r="L76" s="17">
        <v>2.23</v>
      </c>
      <c r="M76" s="21">
        <v>2.57</v>
      </c>
      <c r="N76" s="2">
        <f>план!N74</f>
        <v>0</v>
      </c>
      <c r="O76" s="2">
        <f>план!O74</f>
        <v>0</v>
      </c>
      <c r="P76" s="2">
        <f t="shared" si="1848"/>
        <v>0</v>
      </c>
      <c r="Q76" s="2">
        <f t="shared" si="1849"/>
        <v>0</v>
      </c>
      <c r="R76" s="15"/>
      <c r="S76" s="15"/>
      <c r="T76" s="15"/>
      <c r="U76" s="15"/>
      <c r="V76" s="2">
        <f>SUM(N76*$F76)</f>
        <v>0</v>
      </c>
      <c r="W76" s="2">
        <f>SUM(P76*$F76)</f>
        <v>0</v>
      </c>
      <c r="X76" s="2">
        <f>SUM(R76*$F76)</f>
        <v>0</v>
      </c>
      <c r="Y76" s="2">
        <f t="shared" si="1928"/>
        <v>0</v>
      </c>
      <c r="Z76" s="2">
        <f t="shared" si="1929"/>
        <v>0</v>
      </c>
      <c r="AA76" s="2">
        <f>план!P74</f>
        <v>0</v>
      </c>
      <c r="AB76" s="2">
        <f>план!Q74</f>
        <v>0</v>
      </c>
      <c r="AC76" s="2">
        <f t="shared" si="1542"/>
        <v>0</v>
      </c>
      <c r="AD76" s="2">
        <f t="shared" si="1543"/>
        <v>0</v>
      </c>
      <c r="AE76" s="15"/>
      <c r="AF76" s="15"/>
      <c r="AG76" s="15"/>
      <c r="AH76" s="15"/>
      <c r="AI76" s="2">
        <f>SUM(AA76*$F76)</f>
        <v>0</v>
      </c>
      <c r="AJ76" s="2">
        <f>SUM(AC76*$F76)</f>
        <v>0</v>
      </c>
      <c r="AK76" s="2">
        <f>SUM(AE76*$F76)</f>
        <v>0</v>
      </c>
      <c r="AL76" s="2">
        <f t="shared" si="1545"/>
        <v>0</v>
      </c>
      <c r="AM76" s="2">
        <f t="shared" si="1546"/>
        <v>0</v>
      </c>
      <c r="AN76" s="2">
        <f>план!R74</f>
        <v>0</v>
      </c>
      <c r="AO76" s="2">
        <f>план!S74</f>
        <v>0</v>
      </c>
      <c r="AP76" s="2">
        <f t="shared" si="1547"/>
        <v>0</v>
      </c>
      <c r="AQ76" s="2">
        <f t="shared" si="1548"/>
        <v>0</v>
      </c>
      <c r="AR76" s="2"/>
      <c r="AS76" s="2"/>
      <c r="AT76" s="2"/>
      <c r="AU76" s="2"/>
      <c r="AV76" s="2">
        <f>SUM(AN76*$F76)</f>
        <v>0</v>
      </c>
      <c r="AW76" s="2">
        <f>SUM(AP76*$F76)</f>
        <v>0</v>
      </c>
      <c r="AX76" s="2">
        <f>SUM(AR76*$F76)</f>
        <v>0</v>
      </c>
      <c r="AY76" s="2">
        <f t="shared" si="1550"/>
        <v>0</v>
      </c>
      <c r="AZ76" s="2">
        <f t="shared" si="1551"/>
        <v>0</v>
      </c>
      <c r="BA76" s="2"/>
      <c r="BB76" s="2"/>
      <c r="BC76" s="2">
        <f>план!T74</f>
        <v>0</v>
      </c>
      <c r="BD76" s="2">
        <f>план!U74</f>
        <v>0</v>
      </c>
      <c r="BE76" s="2">
        <f t="shared" si="1552"/>
        <v>0</v>
      </c>
      <c r="BF76" s="2">
        <f t="shared" si="1553"/>
        <v>0</v>
      </c>
      <c r="BG76" s="2"/>
      <c r="BH76" s="2"/>
      <c r="BI76" s="2"/>
      <c r="BJ76" s="2"/>
      <c r="BK76" s="2">
        <f>SUM(BC76*$F76)</f>
        <v>0</v>
      </c>
      <c r="BL76" s="2">
        <f>SUM(BE76*$F76)</f>
        <v>0</v>
      </c>
      <c r="BM76" s="2">
        <f>SUM(BG76*$F76)</f>
        <v>0</v>
      </c>
      <c r="BN76" s="2">
        <f t="shared" si="1555"/>
        <v>0</v>
      </c>
      <c r="BO76" s="2">
        <f t="shared" si="1556"/>
        <v>0</v>
      </c>
      <c r="BP76" s="2">
        <f>план!V74</f>
        <v>0</v>
      </c>
      <c r="BQ76" s="2">
        <f>план!W74</f>
        <v>0</v>
      </c>
      <c r="BR76" s="2">
        <f t="shared" si="1557"/>
        <v>0</v>
      </c>
      <c r="BS76" s="2">
        <f t="shared" si="1558"/>
        <v>0</v>
      </c>
      <c r="BT76" s="2"/>
      <c r="BU76" s="2"/>
      <c r="BV76" s="2"/>
      <c r="BW76" s="2"/>
      <c r="BX76" s="2">
        <f>SUM(BP76*$F76)</f>
        <v>0</v>
      </c>
      <c r="BY76" s="2">
        <f>SUM(BR76*$F76)</f>
        <v>0</v>
      </c>
      <c r="BZ76" s="2">
        <f>SUM(BT76*$F76)</f>
        <v>0</v>
      </c>
      <c r="CA76" s="2">
        <f t="shared" si="1559"/>
        <v>0</v>
      </c>
      <c r="CB76" s="2">
        <f t="shared" si="1560"/>
        <v>0</v>
      </c>
      <c r="CC76" s="2">
        <f>план!X74</f>
        <v>0</v>
      </c>
      <c r="CD76" s="2">
        <f>план!Y74</f>
        <v>0</v>
      </c>
      <c r="CE76" s="2">
        <f t="shared" si="1561"/>
        <v>0</v>
      </c>
      <c r="CF76" s="2">
        <f t="shared" si="1562"/>
        <v>0</v>
      </c>
      <c r="CG76" s="2"/>
      <c r="CH76" s="2"/>
      <c r="CI76" s="2"/>
      <c r="CJ76" s="2"/>
      <c r="CK76" s="2">
        <f>SUM(CC76*$F76)</f>
        <v>0</v>
      </c>
      <c r="CL76" s="2">
        <f>SUM(CE76*$F76)</f>
        <v>0</v>
      </c>
      <c r="CM76" s="2">
        <f>SUM(CG76*$F76)</f>
        <v>0</v>
      </c>
      <c r="CN76" s="2">
        <f t="shared" si="1563"/>
        <v>0</v>
      </c>
      <c r="CO76" s="2">
        <f t="shared" si="1564"/>
        <v>0</v>
      </c>
      <c r="CP76" s="2">
        <f>план!Z74</f>
        <v>0</v>
      </c>
      <c r="CQ76" s="2">
        <f>план!AA74</f>
        <v>0</v>
      </c>
      <c r="CR76" s="2">
        <f t="shared" si="1565"/>
        <v>0</v>
      </c>
      <c r="CS76" s="2">
        <f t="shared" si="1566"/>
        <v>0</v>
      </c>
      <c r="CT76" s="2"/>
      <c r="CU76" s="2"/>
      <c r="CV76" s="2"/>
      <c r="CW76" s="2"/>
      <c r="CX76" s="2">
        <f>SUM(CP76*$F76)</f>
        <v>0</v>
      </c>
      <c r="CY76" s="2">
        <f>SUM(CR76*$F76)</f>
        <v>0</v>
      </c>
      <c r="CZ76" s="2">
        <f>SUM(CT76*$F76)</f>
        <v>0</v>
      </c>
      <c r="DA76" s="2">
        <f t="shared" si="1567"/>
        <v>0</v>
      </c>
      <c r="DB76" s="2">
        <f t="shared" si="1568"/>
        <v>0</v>
      </c>
      <c r="DC76" s="2">
        <f>план!AB74</f>
        <v>0</v>
      </c>
      <c r="DD76" s="2">
        <f>план!AC74</f>
        <v>0</v>
      </c>
      <c r="DE76" s="2">
        <f t="shared" si="1569"/>
        <v>0</v>
      </c>
      <c r="DF76" s="2">
        <f t="shared" si="1570"/>
        <v>0</v>
      </c>
      <c r="DG76" s="2"/>
      <c r="DH76" s="2"/>
      <c r="DI76" s="2"/>
      <c r="DJ76" s="2"/>
      <c r="DK76" s="2">
        <f>SUM(DC76*$F76)</f>
        <v>0</v>
      </c>
      <c r="DL76" s="2">
        <f>SUM(DE76*$F76)</f>
        <v>0</v>
      </c>
      <c r="DM76" s="2">
        <f>SUM(DG76*$F76)</f>
        <v>0</v>
      </c>
      <c r="DN76" s="2">
        <f t="shared" si="1572"/>
        <v>0</v>
      </c>
      <c r="DO76" s="2">
        <f t="shared" si="1573"/>
        <v>0</v>
      </c>
      <c r="DP76" s="2">
        <f>план!AD74</f>
        <v>0</v>
      </c>
      <c r="DQ76" s="2">
        <f>план!AE74</f>
        <v>0</v>
      </c>
      <c r="DR76" s="2">
        <f t="shared" si="1574"/>
        <v>0</v>
      </c>
      <c r="DS76" s="2">
        <f t="shared" si="1575"/>
        <v>0</v>
      </c>
      <c r="DT76" s="2"/>
      <c r="DU76" s="2"/>
      <c r="DV76" s="2"/>
      <c r="DW76" s="2"/>
      <c r="DX76" s="2">
        <f>SUM(DP76*$F76)</f>
        <v>0</v>
      </c>
      <c r="DY76" s="2">
        <f>SUM(DR76*$F76)</f>
        <v>0</v>
      </c>
      <c r="DZ76" s="2">
        <f>SUM(DT76*$F76)</f>
        <v>0</v>
      </c>
      <c r="EA76" s="2">
        <f t="shared" si="1576"/>
        <v>0</v>
      </c>
      <c r="EB76" s="2">
        <f t="shared" si="1577"/>
        <v>0</v>
      </c>
      <c r="EC76" s="2"/>
      <c r="ED76" s="2"/>
      <c r="EE76" s="2">
        <f>план!AF74</f>
        <v>0</v>
      </c>
      <c r="EF76" s="2">
        <f>план!AG74</f>
        <v>0</v>
      </c>
      <c r="EG76" s="2">
        <f t="shared" si="1578"/>
        <v>0</v>
      </c>
      <c r="EH76" s="2">
        <f t="shared" si="1579"/>
        <v>0</v>
      </c>
      <c r="EI76" s="2"/>
      <c r="EJ76" s="2"/>
      <c r="EK76" s="2"/>
      <c r="EL76" s="2"/>
      <c r="EM76" s="2">
        <f>SUM(EE76*$F76)</f>
        <v>0</v>
      </c>
      <c r="EN76" s="2">
        <f>SUM(EG76*$F76)</f>
        <v>0</v>
      </c>
      <c r="EO76" s="2">
        <f>SUM(EI76*$F76)</f>
        <v>0</v>
      </c>
      <c r="EP76" s="2">
        <f t="shared" si="1581"/>
        <v>0</v>
      </c>
      <c r="EQ76" s="2">
        <f t="shared" si="1582"/>
        <v>0</v>
      </c>
      <c r="ER76" s="2">
        <f>план!AH74</f>
        <v>0</v>
      </c>
      <c r="ES76" s="2">
        <f>план!AI74</f>
        <v>0</v>
      </c>
      <c r="ET76" s="2">
        <f t="shared" si="1583"/>
        <v>0</v>
      </c>
      <c r="EU76" s="2">
        <f t="shared" si="1584"/>
        <v>0</v>
      </c>
      <c r="EV76" s="2"/>
      <c r="EW76" s="2"/>
      <c r="EX76" s="2"/>
      <c r="EY76" s="2"/>
      <c r="EZ76" s="2">
        <f>SUM(ER76*$F76)</f>
        <v>0</v>
      </c>
      <c r="FA76" s="2">
        <f>SUM(ET76*$F76)</f>
        <v>0</v>
      </c>
      <c r="FB76" s="2">
        <f>SUM(EV76*$F76)</f>
        <v>0</v>
      </c>
      <c r="FC76" s="2">
        <f t="shared" si="1586"/>
        <v>0</v>
      </c>
      <c r="FD76" s="2">
        <f t="shared" si="1587"/>
        <v>0</v>
      </c>
      <c r="FE76" s="2">
        <f>план!AJ74</f>
        <v>0</v>
      </c>
      <c r="FF76" s="2">
        <f>план!AK74</f>
        <v>0</v>
      </c>
      <c r="FG76" s="2">
        <f t="shared" si="1588"/>
        <v>0</v>
      </c>
      <c r="FH76" s="2">
        <f t="shared" si="1589"/>
        <v>0</v>
      </c>
      <c r="FI76" s="2"/>
      <c r="FJ76" s="2"/>
      <c r="FK76" s="2"/>
      <c r="FL76" s="2"/>
      <c r="FM76" s="2">
        <f>SUM(FE76*$F76)</f>
        <v>0</v>
      </c>
      <c r="FN76" s="2">
        <f>SUM(FG76*$F76)</f>
        <v>0</v>
      </c>
      <c r="FO76" s="2">
        <f>SUM(FI76*$F76)</f>
        <v>0</v>
      </c>
      <c r="FP76" s="2">
        <f t="shared" si="1591"/>
        <v>0</v>
      </c>
      <c r="FQ76" s="2">
        <f t="shared" si="1592"/>
        <v>0</v>
      </c>
      <c r="FR76" s="2">
        <f>план!AL74</f>
        <v>0</v>
      </c>
      <c r="FS76" s="2">
        <f>план!AM74</f>
        <v>0</v>
      </c>
      <c r="FT76" s="2">
        <f t="shared" si="1593"/>
        <v>0</v>
      </c>
      <c r="FU76" s="2">
        <f t="shared" si="1594"/>
        <v>0</v>
      </c>
      <c r="FV76" s="2"/>
      <c r="FW76" s="2"/>
      <c r="FX76" s="2"/>
      <c r="FY76" s="2"/>
      <c r="FZ76" s="2">
        <f>SUM(FR76*$F76)</f>
        <v>0</v>
      </c>
      <c r="GA76" s="2">
        <f>SUM(FT76*$F76)</f>
        <v>0</v>
      </c>
      <c r="GB76" s="2">
        <f>SUM(FV76*$F76)</f>
        <v>0</v>
      </c>
      <c r="GC76" s="2">
        <f t="shared" si="1596"/>
        <v>0</v>
      </c>
      <c r="GD76" s="2">
        <f t="shared" si="1597"/>
        <v>0</v>
      </c>
      <c r="GE76" s="2">
        <f>план!AN74</f>
        <v>0</v>
      </c>
      <c r="GF76" s="2">
        <f>план!AO74</f>
        <v>0</v>
      </c>
      <c r="GG76" s="2">
        <f t="shared" si="1598"/>
        <v>0</v>
      </c>
      <c r="GH76" s="2">
        <f t="shared" si="1599"/>
        <v>0</v>
      </c>
      <c r="GI76" s="2"/>
      <c r="GJ76" s="2"/>
      <c r="GK76" s="2"/>
      <c r="GL76" s="2"/>
      <c r="GM76" s="2">
        <f>SUM(GE76*$F76)</f>
        <v>0</v>
      </c>
      <c r="GN76" s="2">
        <f>SUM(GG76*$F76)</f>
        <v>0</v>
      </c>
      <c r="GO76" s="2">
        <f>SUM(GI76*$F76)</f>
        <v>0</v>
      </c>
      <c r="GP76" s="2">
        <f t="shared" si="1601"/>
        <v>0</v>
      </c>
      <c r="GQ76" s="2">
        <f t="shared" si="1602"/>
        <v>0</v>
      </c>
      <c r="GR76" s="2">
        <f>план!AP74</f>
        <v>0</v>
      </c>
      <c r="GS76" s="2">
        <f>план!AQ74</f>
        <v>0</v>
      </c>
      <c r="GT76" s="2">
        <f t="shared" si="1603"/>
        <v>0</v>
      </c>
      <c r="GU76" s="2">
        <f t="shared" si="1604"/>
        <v>0</v>
      </c>
      <c r="GV76" s="2"/>
      <c r="GW76" s="2"/>
      <c r="GX76" s="2"/>
      <c r="GY76" s="2"/>
      <c r="GZ76" s="2">
        <f>SUM(GR76*$F76)</f>
        <v>0</v>
      </c>
      <c r="HA76" s="2">
        <f>SUM(GT76*$F76)</f>
        <v>0</v>
      </c>
      <c r="HB76" s="2">
        <f>SUM(GV76*$F76)</f>
        <v>0</v>
      </c>
      <c r="HC76" s="2">
        <f t="shared" si="1606"/>
        <v>0</v>
      </c>
      <c r="HD76" s="2">
        <f t="shared" si="1607"/>
        <v>0</v>
      </c>
      <c r="HE76" s="2">
        <f>план!AR74</f>
        <v>0</v>
      </c>
      <c r="HF76" s="2">
        <f>план!AS74</f>
        <v>0</v>
      </c>
      <c r="HG76" s="2">
        <f t="shared" si="1608"/>
        <v>0</v>
      </c>
      <c r="HH76" s="2">
        <f t="shared" si="1609"/>
        <v>0</v>
      </c>
      <c r="HI76" s="2"/>
      <c r="HJ76" s="2"/>
      <c r="HK76" s="2"/>
      <c r="HL76" s="2"/>
      <c r="HM76" s="2">
        <f>SUM(HE76*$F76)</f>
        <v>0</v>
      </c>
      <c r="HN76" s="2">
        <f>SUM(HG76*$F76)</f>
        <v>0</v>
      </c>
      <c r="HO76" s="2">
        <f>SUM(HI76*$F76)</f>
        <v>0</v>
      </c>
      <c r="HP76" s="2">
        <f t="shared" si="1611"/>
        <v>0</v>
      </c>
      <c r="HQ76" s="2">
        <f t="shared" si="1612"/>
        <v>0</v>
      </c>
      <c r="HR76" s="2">
        <f>план!AT74</f>
        <v>0</v>
      </c>
      <c r="HS76" s="2">
        <f>план!AU74</f>
        <v>0</v>
      </c>
      <c r="HT76" s="2">
        <f t="shared" si="1613"/>
        <v>0</v>
      </c>
      <c r="HU76" s="2">
        <f t="shared" si="1614"/>
        <v>0</v>
      </c>
      <c r="HV76" s="2"/>
      <c r="HW76" s="2"/>
      <c r="HX76" s="2"/>
      <c r="HY76" s="2"/>
      <c r="HZ76" s="2">
        <f>SUM(HR76*$F76)</f>
        <v>0</v>
      </c>
      <c r="IA76" s="2">
        <f>SUM(HT76*$F76)</f>
        <v>0</v>
      </c>
      <c r="IB76" s="2">
        <f>SUM(HV76*$F76)</f>
        <v>0</v>
      </c>
      <c r="IC76" s="2">
        <f t="shared" si="1616"/>
        <v>0</v>
      </c>
      <c r="ID76" s="2">
        <f t="shared" si="1617"/>
        <v>0</v>
      </c>
      <c r="IE76" s="2">
        <f>план!AV74</f>
        <v>0</v>
      </c>
      <c r="IF76" s="2">
        <f>план!AW74</f>
        <v>0</v>
      </c>
      <c r="IG76" s="2">
        <f t="shared" si="1618"/>
        <v>0</v>
      </c>
      <c r="IH76" s="2">
        <f t="shared" si="1619"/>
        <v>0</v>
      </c>
      <c r="II76" s="2"/>
      <c r="IJ76" s="2"/>
      <c r="IK76" s="2"/>
      <c r="IL76" s="2"/>
      <c r="IM76" s="2">
        <f>SUM(IE76*$F76)</f>
        <v>0</v>
      </c>
      <c r="IN76" s="2">
        <f>SUM(IG76*$F76)</f>
        <v>0</v>
      </c>
      <c r="IO76" s="2">
        <f>SUM(II76*$F76)</f>
        <v>0</v>
      </c>
      <c r="IP76" s="2">
        <f t="shared" si="1621"/>
        <v>0</v>
      </c>
      <c r="IQ76" s="2">
        <f t="shared" si="1622"/>
        <v>0</v>
      </c>
      <c r="IR76" s="2">
        <f>план!AX74</f>
        <v>0</v>
      </c>
      <c r="IS76" s="2">
        <f>план!AY74</f>
        <v>0</v>
      </c>
      <c r="IT76" s="2">
        <f t="shared" si="1623"/>
        <v>0</v>
      </c>
      <c r="IU76" s="2">
        <f t="shared" si="1624"/>
        <v>0</v>
      </c>
      <c r="IV76" s="2"/>
      <c r="IW76" s="2"/>
      <c r="IX76" s="2"/>
      <c r="IY76" s="2"/>
      <c r="IZ76" s="2">
        <f>SUM(IR76*$F76)</f>
        <v>0</v>
      </c>
      <c r="JA76" s="2">
        <f>SUM(IT76*$F76)</f>
        <v>0</v>
      </c>
      <c r="JB76" s="2">
        <f>SUM(IV76*$F76)</f>
        <v>0</v>
      </c>
      <c r="JC76" s="2">
        <f t="shared" si="1626"/>
        <v>0</v>
      </c>
      <c r="JD76" s="2">
        <f t="shared" si="1627"/>
        <v>0</v>
      </c>
      <c r="JE76" s="2">
        <f>план!AZ74</f>
        <v>0</v>
      </c>
      <c r="JF76" s="2">
        <f>план!BA74</f>
        <v>0</v>
      </c>
      <c r="JG76" s="2">
        <f t="shared" si="1628"/>
        <v>0</v>
      </c>
      <c r="JH76" s="2">
        <f t="shared" si="1629"/>
        <v>0</v>
      </c>
      <c r="JI76" s="2"/>
      <c r="JJ76" s="2"/>
      <c r="JK76" s="2"/>
      <c r="JL76" s="2"/>
      <c r="JM76" s="2">
        <f>SUM(JE76*$F76)</f>
        <v>0</v>
      </c>
      <c r="JN76" s="2">
        <f>SUM(JG76*$F76)</f>
        <v>0</v>
      </c>
      <c r="JO76" s="2">
        <f>SUM(JI76*$F76)</f>
        <v>0</v>
      </c>
      <c r="JP76" s="2">
        <f t="shared" si="1631"/>
        <v>0</v>
      </c>
      <c r="JQ76" s="2">
        <f t="shared" si="1632"/>
        <v>0</v>
      </c>
      <c r="JR76" s="2">
        <f>план!BB74</f>
        <v>0</v>
      </c>
      <c r="JS76" s="2">
        <f>план!BC74</f>
        <v>0</v>
      </c>
      <c r="JT76" s="2">
        <f t="shared" si="1633"/>
        <v>0</v>
      </c>
      <c r="JU76" s="2">
        <f t="shared" si="1634"/>
        <v>0</v>
      </c>
      <c r="JV76" s="2"/>
      <c r="JW76" s="2"/>
      <c r="JX76" s="2"/>
      <c r="JY76" s="2"/>
      <c r="JZ76" s="2">
        <f>SUM(JR76*$F76)</f>
        <v>0</v>
      </c>
      <c r="KA76" s="2">
        <f>SUM(JT76*$F76)</f>
        <v>0</v>
      </c>
      <c r="KB76" s="2">
        <f>SUM(JV76*$F76)</f>
        <v>0</v>
      </c>
      <c r="KC76" s="2">
        <f t="shared" si="1636"/>
        <v>0</v>
      </c>
      <c r="KD76" s="2">
        <f t="shared" si="1637"/>
        <v>0</v>
      </c>
      <c r="KE76" s="2">
        <f>план!BD74</f>
        <v>0</v>
      </c>
      <c r="KF76" s="2">
        <f>план!BE74</f>
        <v>0</v>
      </c>
      <c r="KG76" s="2">
        <f t="shared" si="1638"/>
        <v>0</v>
      </c>
      <c r="KH76" s="2">
        <f t="shared" si="1639"/>
        <v>0</v>
      </c>
      <c r="KI76" s="2"/>
      <c r="KJ76" s="2"/>
      <c r="KK76" s="2"/>
      <c r="KL76" s="2"/>
      <c r="KM76" s="2">
        <f>SUM(KE76*$F76)</f>
        <v>0</v>
      </c>
      <c r="KN76" s="2">
        <f>SUM(KG76*$F76)</f>
        <v>0</v>
      </c>
      <c r="KO76" s="2">
        <f>SUM(KI76*$F76)</f>
        <v>0</v>
      </c>
      <c r="KP76" s="2">
        <f t="shared" si="1641"/>
        <v>0</v>
      </c>
      <c r="KQ76" s="2">
        <f t="shared" si="1642"/>
        <v>0</v>
      </c>
      <c r="KR76" s="2">
        <f>план!BF74</f>
        <v>0</v>
      </c>
      <c r="KS76" s="2">
        <f>план!BG74</f>
        <v>0</v>
      </c>
      <c r="KT76" s="2">
        <f t="shared" si="1643"/>
        <v>0</v>
      </c>
      <c r="KU76" s="2">
        <f t="shared" si="1644"/>
        <v>0</v>
      </c>
      <c r="KV76" s="2"/>
      <c r="KW76" s="2"/>
      <c r="KX76" s="2"/>
      <c r="KY76" s="2"/>
      <c r="KZ76" s="2">
        <f>SUM(KR76*$F76)</f>
        <v>0</v>
      </c>
      <c r="LA76" s="2">
        <f>SUM(KT76*$F76)</f>
        <v>0</v>
      </c>
      <c r="LB76" s="2">
        <f>SUM(KV76*$F76)</f>
        <v>0</v>
      </c>
      <c r="LC76" s="2">
        <f t="shared" si="1646"/>
        <v>0</v>
      </c>
      <c r="LD76" s="2">
        <f t="shared" si="1647"/>
        <v>0</v>
      </c>
      <c r="LE76" s="2">
        <f>план!BH74</f>
        <v>0</v>
      </c>
      <c r="LF76" s="2">
        <f>план!BI74</f>
        <v>0</v>
      </c>
      <c r="LG76" s="2">
        <f t="shared" si="1648"/>
        <v>0</v>
      </c>
      <c r="LH76" s="2">
        <f t="shared" si="1649"/>
        <v>0</v>
      </c>
      <c r="LI76" s="2"/>
      <c r="LJ76" s="2"/>
      <c r="LK76" s="2"/>
      <c r="LL76" s="2"/>
      <c r="LM76" s="2">
        <f>SUM(LE76*$F76)</f>
        <v>0</v>
      </c>
      <c r="LN76" s="2">
        <f>SUM(LG76*$F76)</f>
        <v>0</v>
      </c>
      <c r="LO76" s="2">
        <f>SUM(LI76*$F76)</f>
        <v>0</v>
      </c>
      <c r="LP76" s="2">
        <f t="shared" si="1651"/>
        <v>0</v>
      </c>
      <c r="LQ76" s="2">
        <f t="shared" si="1652"/>
        <v>0</v>
      </c>
      <c r="LR76" s="2">
        <f>план!BJ74</f>
        <v>0</v>
      </c>
      <c r="LS76" s="2">
        <f>план!BK74</f>
        <v>0</v>
      </c>
      <c r="LT76" s="2">
        <f t="shared" si="1653"/>
        <v>0</v>
      </c>
      <c r="LU76" s="2">
        <f t="shared" si="1654"/>
        <v>0</v>
      </c>
      <c r="LV76" s="2"/>
      <c r="LW76" s="2"/>
      <c r="LX76" s="2"/>
      <c r="LY76" s="2"/>
      <c r="LZ76" s="2">
        <f>SUM(LR76*$F76)</f>
        <v>0</v>
      </c>
      <c r="MA76" s="2">
        <f>SUM(LT76*$F76)</f>
        <v>0</v>
      </c>
      <c r="MB76" s="2">
        <f>SUM(LV76*$F76)</f>
        <v>0</v>
      </c>
      <c r="MC76" s="2">
        <f t="shared" si="1656"/>
        <v>0</v>
      </c>
      <c r="MD76" s="2">
        <f t="shared" si="1657"/>
        <v>0</v>
      </c>
      <c r="ME76" s="2">
        <f>план!BL74</f>
        <v>0</v>
      </c>
      <c r="MF76" s="2">
        <f>план!BM74</f>
        <v>0</v>
      </c>
      <c r="MG76" s="2">
        <f t="shared" si="1658"/>
        <v>0</v>
      </c>
      <c r="MH76" s="2">
        <f t="shared" si="1659"/>
        <v>0</v>
      </c>
      <c r="MI76" s="2"/>
      <c r="MJ76" s="2"/>
      <c r="MK76" s="2"/>
      <c r="ML76" s="2"/>
      <c r="MM76" s="2">
        <f>SUM(ME76*$F76)</f>
        <v>0</v>
      </c>
      <c r="MN76" s="2">
        <f>SUM(MG76*$F76)</f>
        <v>0</v>
      </c>
      <c r="MO76" s="2">
        <f>SUM(MI76*$F76)</f>
        <v>0</v>
      </c>
      <c r="MP76" s="2">
        <f t="shared" si="1661"/>
        <v>0</v>
      </c>
      <c r="MQ76" s="2">
        <f t="shared" si="1662"/>
        <v>0</v>
      </c>
      <c r="MR76" s="2">
        <f>план!BN74</f>
        <v>0</v>
      </c>
      <c r="MS76" s="2">
        <f>план!BO74</f>
        <v>0</v>
      </c>
      <c r="MT76" s="2">
        <f t="shared" si="1663"/>
        <v>0</v>
      </c>
      <c r="MU76" s="2">
        <f t="shared" si="1664"/>
        <v>0</v>
      </c>
      <c r="MV76" s="2"/>
      <c r="MW76" s="2"/>
      <c r="MX76" s="2"/>
      <c r="MY76" s="2"/>
      <c r="MZ76" s="2">
        <f>SUM(MR76*$F76)</f>
        <v>0</v>
      </c>
      <c r="NA76" s="2">
        <f>SUM(MT76*$F76)</f>
        <v>0</v>
      </c>
      <c r="NB76" s="2">
        <f>SUM(MV76*$F76)</f>
        <v>0</v>
      </c>
      <c r="NC76" s="2">
        <f t="shared" si="1666"/>
        <v>0</v>
      </c>
      <c r="ND76" s="2">
        <f t="shared" si="1667"/>
        <v>0</v>
      </c>
      <c r="NE76" s="2">
        <f>план!BP74</f>
        <v>0</v>
      </c>
      <c r="NF76" s="2">
        <f>план!BQ74</f>
        <v>0</v>
      </c>
      <c r="NG76" s="2">
        <f t="shared" si="1668"/>
        <v>0</v>
      </c>
      <c r="NH76" s="2">
        <f t="shared" si="1669"/>
        <v>0</v>
      </c>
      <c r="NI76" s="2"/>
      <c r="NJ76" s="2"/>
      <c r="NK76" s="2"/>
      <c r="NL76" s="2"/>
      <c r="NM76" s="2">
        <f>SUM(NE76*$F76)</f>
        <v>0</v>
      </c>
      <c r="NN76" s="2">
        <f>SUM(NG76*$F76)</f>
        <v>0</v>
      </c>
      <c r="NO76" s="2">
        <f>SUM(NI76*$F76)</f>
        <v>0</v>
      </c>
      <c r="NP76" s="2">
        <f t="shared" si="1671"/>
        <v>0</v>
      </c>
      <c r="NQ76" s="2">
        <f t="shared" si="1672"/>
        <v>0</v>
      </c>
      <c r="NR76" s="2">
        <f>план!BR74</f>
        <v>0</v>
      </c>
      <c r="NS76" s="2">
        <f>план!BS74</f>
        <v>0</v>
      </c>
      <c r="NT76" s="2">
        <f t="shared" si="1673"/>
        <v>0</v>
      </c>
      <c r="NU76" s="2">
        <f t="shared" si="1674"/>
        <v>0</v>
      </c>
      <c r="NV76" s="2"/>
      <c r="NW76" s="2"/>
      <c r="NX76" s="2"/>
      <c r="NY76" s="2"/>
      <c r="NZ76" s="2">
        <f>SUM(NR76*$F76)</f>
        <v>0</v>
      </c>
      <c r="OA76" s="2">
        <f>SUM(NT76*$F76)</f>
        <v>0</v>
      </c>
      <c r="OB76" s="2">
        <f>SUM(NV76*$F76)</f>
        <v>0</v>
      </c>
      <c r="OC76" s="2">
        <f t="shared" si="1676"/>
        <v>0</v>
      </c>
      <c r="OD76" s="2">
        <f t="shared" si="1677"/>
        <v>0</v>
      </c>
      <c r="OE76" s="2">
        <f>план!BT74</f>
        <v>0</v>
      </c>
      <c r="OF76" s="2">
        <f>план!BU74</f>
        <v>0</v>
      </c>
      <c r="OG76" s="2">
        <f t="shared" si="1678"/>
        <v>0</v>
      </c>
      <c r="OH76" s="2">
        <f t="shared" si="1679"/>
        <v>0</v>
      </c>
      <c r="OI76" s="2"/>
      <c r="OJ76" s="2"/>
      <c r="OK76" s="2"/>
      <c r="OL76" s="2"/>
      <c r="OM76" s="2">
        <f>SUM(OE76*$F76)</f>
        <v>0</v>
      </c>
      <c r="ON76" s="2">
        <f>SUM(OG76*$F76)</f>
        <v>0</v>
      </c>
      <c r="OO76" s="2">
        <f>SUM(OI76*$F76)</f>
        <v>0</v>
      </c>
      <c r="OP76" s="2">
        <f t="shared" si="1681"/>
        <v>0</v>
      </c>
      <c r="OQ76" s="2">
        <f t="shared" si="1682"/>
        <v>0</v>
      </c>
      <c r="OR76" s="2">
        <f>план!BV74</f>
        <v>0</v>
      </c>
      <c r="OS76" s="2">
        <f>план!BW74</f>
        <v>0</v>
      </c>
      <c r="OT76" s="2">
        <f t="shared" si="1683"/>
        <v>0</v>
      </c>
      <c r="OU76" s="2">
        <f t="shared" si="1684"/>
        <v>0</v>
      </c>
      <c r="OV76" s="2"/>
      <c r="OW76" s="2"/>
      <c r="OX76" s="2"/>
      <c r="OY76" s="2"/>
      <c r="OZ76" s="2">
        <f>SUM(OR76*$F76)</f>
        <v>0</v>
      </c>
      <c r="PA76" s="2">
        <f>SUM(OT76*$F76)</f>
        <v>0</v>
      </c>
      <c r="PB76" s="2">
        <f>SUM(OV76*$F76)</f>
        <v>0</v>
      </c>
      <c r="PC76" s="2">
        <f t="shared" si="1686"/>
        <v>0</v>
      </c>
      <c r="PD76" s="2">
        <f t="shared" si="1687"/>
        <v>0</v>
      </c>
      <c r="PE76" s="2">
        <f>план!BX74</f>
        <v>0</v>
      </c>
      <c r="PF76" s="2">
        <f>план!BY74</f>
        <v>0</v>
      </c>
      <c r="PG76" s="2">
        <f t="shared" si="1688"/>
        <v>0</v>
      </c>
      <c r="PH76" s="2">
        <f t="shared" si="1689"/>
        <v>0</v>
      </c>
      <c r="PI76" s="2"/>
      <c r="PJ76" s="2"/>
      <c r="PK76" s="2"/>
      <c r="PL76" s="2"/>
      <c r="PM76" s="2">
        <f>SUM(PE76*$F76)</f>
        <v>0</v>
      </c>
      <c r="PN76" s="2">
        <f>SUM(PG76*$F76)</f>
        <v>0</v>
      </c>
      <c r="PO76" s="2">
        <f>SUM(PI76*$F76)</f>
        <v>0</v>
      </c>
      <c r="PP76" s="2">
        <f t="shared" si="1691"/>
        <v>0</v>
      </c>
      <c r="PQ76" s="2">
        <f t="shared" si="1692"/>
        <v>0</v>
      </c>
      <c r="PR76" s="2">
        <f>план!BZ74</f>
        <v>0</v>
      </c>
      <c r="PS76" s="2">
        <f>план!CA74</f>
        <v>0</v>
      </c>
      <c r="PT76" s="2">
        <f t="shared" si="1693"/>
        <v>0</v>
      </c>
      <c r="PU76" s="2">
        <f t="shared" si="1694"/>
        <v>0</v>
      </c>
      <c r="PV76" s="2"/>
      <c r="PW76" s="2"/>
      <c r="PX76" s="2"/>
      <c r="PY76" s="2"/>
      <c r="PZ76" s="2">
        <f>SUM(PR76*$F76)</f>
        <v>0</v>
      </c>
      <c r="QA76" s="2">
        <f>SUM(PT76*$F76)</f>
        <v>0</v>
      </c>
      <c r="QB76" s="2">
        <f>SUM(PV76*$F76)</f>
        <v>0</v>
      </c>
      <c r="QC76" s="2">
        <f t="shared" si="1696"/>
        <v>0</v>
      </c>
      <c r="QD76" s="2">
        <f t="shared" si="1697"/>
        <v>0</v>
      </c>
      <c r="QE76" s="2">
        <f>план!CB74</f>
        <v>0</v>
      </c>
      <c r="QF76" s="2">
        <f>план!CC74</f>
        <v>0</v>
      </c>
      <c r="QG76" s="2">
        <f t="shared" si="1698"/>
        <v>0</v>
      </c>
      <c r="QH76" s="2">
        <f t="shared" si="1699"/>
        <v>0</v>
      </c>
      <c r="QI76" s="2"/>
      <c r="QJ76" s="2"/>
      <c r="QK76" s="2"/>
      <c r="QL76" s="2"/>
      <c r="QM76" s="2">
        <f>SUM(QE76*$F76)</f>
        <v>0</v>
      </c>
      <c r="QN76" s="2">
        <f>SUM(QG76*$F76)</f>
        <v>0</v>
      </c>
      <c r="QO76" s="2">
        <f>SUM(QI76*$F76)</f>
        <v>0</v>
      </c>
      <c r="QP76" s="2">
        <f t="shared" si="1701"/>
        <v>0</v>
      </c>
      <c r="QQ76" s="2">
        <f t="shared" si="1702"/>
        <v>0</v>
      </c>
      <c r="QR76" s="2">
        <f>план!CD74</f>
        <v>0</v>
      </c>
      <c r="QS76" s="2">
        <f>план!CE74</f>
        <v>0</v>
      </c>
      <c r="QT76" s="2">
        <f t="shared" si="1703"/>
        <v>0</v>
      </c>
      <c r="QU76" s="2">
        <f t="shared" si="1704"/>
        <v>0</v>
      </c>
      <c r="QV76" s="2"/>
      <c r="QW76" s="2"/>
      <c r="QX76" s="2"/>
      <c r="QY76" s="2"/>
      <c r="QZ76" s="2">
        <f>SUM(QR76*$F76)</f>
        <v>0</v>
      </c>
      <c r="RA76" s="2">
        <f>SUM(QT76*$F76)</f>
        <v>0</v>
      </c>
      <c r="RB76" s="2">
        <f>SUM(QV76*$F76)</f>
        <v>0</v>
      </c>
      <c r="RC76" s="2">
        <f t="shared" si="1706"/>
        <v>0</v>
      </c>
      <c r="RD76" s="2">
        <f t="shared" si="1707"/>
        <v>0</v>
      </c>
      <c r="RE76" s="2">
        <f>план!CF74</f>
        <v>0</v>
      </c>
      <c r="RF76" s="2">
        <f>план!CG74</f>
        <v>0</v>
      </c>
      <c r="RG76" s="2">
        <f t="shared" si="1708"/>
        <v>0</v>
      </c>
      <c r="RH76" s="2">
        <f t="shared" si="1709"/>
        <v>0</v>
      </c>
      <c r="RI76" s="2"/>
      <c r="RJ76" s="2"/>
      <c r="RK76" s="2"/>
      <c r="RL76" s="2"/>
      <c r="RM76" s="2">
        <f>SUM(RE76*$F76)</f>
        <v>0</v>
      </c>
      <c r="RN76" s="2">
        <f>SUM(RG76*$F76)</f>
        <v>0</v>
      </c>
      <c r="RO76" s="2">
        <f>SUM(RI76*$F76)</f>
        <v>0</v>
      </c>
      <c r="RP76" s="2">
        <f t="shared" si="1711"/>
        <v>0</v>
      </c>
      <c r="RQ76" s="2">
        <f t="shared" si="1712"/>
        <v>0</v>
      </c>
      <c r="RR76" s="2">
        <f>план!CH74</f>
        <v>0</v>
      </c>
      <c r="RS76" s="2">
        <f>план!CI74</f>
        <v>0</v>
      </c>
      <c r="RT76" s="2">
        <f t="shared" si="1713"/>
        <v>0</v>
      </c>
      <c r="RU76" s="2">
        <f t="shared" si="1714"/>
        <v>0</v>
      </c>
      <c r="RV76" s="2"/>
      <c r="RW76" s="2"/>
      <c r="RX76" s="2"/>
      <c r="RY76" s="2"/>
      <c r="RZ76" s="2">
        <f>SUM(RR76*$F76)</f>
        <v>0</v>
      </c>
      <c r="SA76" s="2">
        <f>SUM(RT76*$F76)</f>
        <v>0</v>
      </c>
      <c r="SB76" s="2">
        <f>SUM(RV76*$F76)</f>
        <v>0</v>
      </c>
      <c r="SC76" s="2">
        <f t="shared" si="1716"/>
        <v>0</v>
      </c>
      <c r="SD76" s="2">
        <f t="shared" si="1717"/>
        <v>0</v>
      </c>
      <c r="SE76" s="2">
        <f>план!CJ74</f>
        <v>0</v>
      </c>
      <c r="SF76" s="2">
        <f>план!CK74</f>
        <v>0</v>
      </c>
      <c r="SG76" s="2">
        <f t="shared" si="1718"/>
        <v>0</v>
      </c>
      <c r="SH76" s="2">
        <f t="shared" si="1719"/>
        <v>0</v>
      </c>
      <c r="SI76" s="2"/>
      <c r="SJ76" s="2"/>
      <c r="SK76" s="2"/>
      <c r="SL76" s="2"/>
      <c r="SM76" s="2">
        <f>SUM(SE76*$F76)</f>
        <v>0</v>
      </c>
      <c r="SN76" s="2">
        <f>SUM(SG76*$F76)</f>
        <v>0</v>
      </c>
      <c r="SO76" s="2">
        <f>SUM(SI76*$F76)</f>
        <v>0</v>
      </c>
      <c r="SP76" s="2">
        <f t="shared" si="1721"/>
        <v>0</v>
      </c>
      <c r="SQ76" s="2">
        <f t="shared" si="1722"/>
        <v>0</v>
      </c>
      <c r="SR76" s="2">
        <f>план!CL74</f>
        <v>0</v>
      </c>
      <c r="SS76" s="2">
        <f>план!CM74</f>
        <v>0</v>
      </c>
      <c r="ST76" s="2">
        <f t="shared" si="1723"/>
        <v>0</v>
      </c>
      <c r="SU76" s="2">
        <f t="shared" si="1724"/>
        <v>0</v>
      </c>
      <c r="SV76" s="2"/>
      <c r="SW76" s="2"/>
      <c r="SX76" s="2"/>
      <c r="SY76" s="2"/>
      <c r="SZ76" s="2">
        <f>SUM(SR76*$F76)</f>
        <v>0</v>
      </c>
      <c r="TA76" s="2">
        <f>SUM(ST76*$F76)</f>
        <v>0</v>
      </c>
      <c r="TB76" s="2">
        <f>SUM(SV76*$F76)</f>
        <v>0</v>
      </c>
      <c r="TC76" s="2">
        <f t="shared" si="1726"/>
        <v>0</v>
      </c>
      <c r="TD76" s="2">
        <f t="shared" si="1727"/>
        <v>0</v>
      </c>
      <c r="TE76" s="2">
        <f>план!CN74</f>
        <v>0</v>
      </c>
      <c r="TF76" s="2">
        <f>план!CO74</f>
        <v>0</v>
      </c>
      <c r="TG76" s="2">
        <f t="shared" si="1728"/>
        <v>0</v>
      </c>
      <c r="TH76" s="2">
        <f t="shared" si="1729"/>
        <v>0</v>
      </c>
      <c r="TI76" s="2"/>
      <c r="TJ76" s="2"/>
      <c r="TK76" s="2"/>
      <c r="TL76" s="2"/>
      <c r="TM76" s="2">
        <f>SUM(TE76*$F76)</f>
        <v>0</v>
      </c>
      <c r="TN76" s="2">
        <f>SUM(TG76*$F76)</f>
        <v>0</v>
      </c>
      <c r="TO76" s="2">
        <f>SUM(TI76*$F76)</f>
        <v>0</v>
      </c>
      <c r="TP76" s="2">
        <f t="shared" si="1731"/>
        <v>0</v>
      </c>
      <c r="TQ76" s="2">
        <f t="shared" si="1732"/>
        <v>0</v>
      </c>
      <c r="TR76" s="2">
        <f>план!CP74</f>
        <v>0</v>
      </c>
      <c r="TS76" s="2">
        <f>план!CQ74</f>
        <v>0</v>
      </c>
      <c r="TT76" s="2">
        <f t="shared" si="1733"/>
        <v>0</v>
      </c>
      <c r="TU76" s="2">
        <f t="shared" si="1734"/>
        <v>0</v>
      </c>
      <c r="TV76" s="2"/>
      <c r="TW76" s="2"/>
      <c r="TX76" s="2"/>
      <c r="TY76" s="2"/>
      <c r="TZ76" s="2">
        <f>SUM(TR76*$F76)</f>
        <v>0</v>
      </c>
      <c r="UA76" s="2">
        <f>SUM(TT76*$F76)</f>
        <v>0</v>
      </c>
      <c r="UB76" s="2">
        <f>SUM(TV76*$F76)</f>
        <v>0</v>
      </c>
      <c r="UC76" s="2">
        <f t="shared" si="1736"/>
        <v>0</v>
      </c>
      <c r="UD76" s="2">
        <f t="shared" si="1737"/>
        <v>0</v>
      </c>
      <c r="UE76" s="2">
        <f>план!CR74</f>
        <v>0</v>
      </c>
      <c r="UF76" s="2">
        <f>план!CS74</f>
        <v>0</v>
      </c>
      <c r="UG76" s="2">
        <f t="shared" si="1738"/>
        <v>0</v>
      </c>
      <c r="UH76" s="2">
        <f t="shared" si="1739"/>
        <v>0</v>
      </c>
      <c r="UI76" s="2"/>
      <c r="UJ76" s="2"/>
      <c r="UK76" s="2"/>
      <c r="UL76" s="2"/>
      <c r="UM76" s="2">
        <f>SUM(UE76*$F76)</f>
        <v>0</v>
      </c>
      <c r="UN76" s="2">
        <f>SUM(UG76*$F76)</f>
        <v>0</v>
      </c>
      <c r="UO76" s="2">
        <f>SUM(UI76*$F76)</f>
        <v>0</v>
      </c>
      <c r="UP76" s="2">
        <f t="shared" si="1740"/>
        <v>0</v>
      </c>
      <c r="UQ76" s="2">
        <f t="shared" si="1741"/>
        <v>0</v>
      </c>
      <c r="UR76" s="136">
        <f>план!CT74</f>
        <v>0</v>
      </c>
      <c r="US76" s="37">
        <f>план!CU74</f>
        <v>0</v>
      </c>
      <c r="UT76" s="2">
        <f t="shared" si="1742"/>
        <v>0</v>
      </c>
      <c r="UU76" s="2">
        <f t="shared" si="1743"/>
        <v>0</v>
      </c>
      <c r="UV76" s="2"/>
      <c r="UW76" s="2"/>
      <c r="UX76" s="2"/>
      <c r="UY76" s="2"/>
      <c r="UZ76" s="2">
        <f>SUM(UR76*$F76)</f>
        <v>0</v>
      </c>
      <c r="VA76" s="2">
        <f>SUM(UT76*$F76)</f>
        <v>0</v>
      </c>
      <c r="VB76" s="2">
        <f>SUM(UV76*$F76)</f>
        <v>0</v>
      </c>
      <c r="VC76" s="2">
        <f t="shared" si="1745"/>
        <v>0</v>
      </c>
      <c r="VD76" s="2">
        <f t="shared" si="1746"/>
        <v>0</v>
      </c>
      <c r="VE76" s="2">
        <f>план!CV74</f>
        <v>0</v>
      </c>
      <c r="VF76" s="2">
        <f>план!CW74</f>
        <v>0</v>
      </c>
      <c r="VG76" s="2">
        <f t="shared" si="1747"/>
        <v>0</v>
      </c>
      <c r="VH76" s="2">
        <f t="shared" si="1748"/>
        <v>0</v>
      </c>
      <c r="VI76" s="2"/>
      <c r="VJ76" s="2"/>
      <c r="VK76" s="2"/>
      <c r="VL76" s="2"/>
      <c r="VM76" s="2">
        <f>SUM(VE76*$F76)</f>
        <v>0</v>
      </c>
      <c r="VN76" s="2">
        <f>SUM(VG76*$F76)</f>
        <v>0</v>
      </c>
      <c r="VO76" s="2">
        <f>SUM(VI76*$F76)</f>
        <v>0</v>
      </c>
      <c r="VP76" s="2">
        <f t="shared" si="1749"/>
        <v>0</v>
      </c>
      <c r="VQ76" s="2">
        <f t="shared" si="1750"/>
        <v>0</v>
      </c>
      <c r="VR76" s="2">
        <f>план!CX74</f>
        <v>0</v>
      </c>
      <c r="VS76" s="2">
        <f>план!CY74</f>
        <v>0</v>
      </c>
      <c r="VT76" s="2">
        <f t="shared" si="1751"/>
        <v>0</v>
      </c>
      <c r="VU76" s="2">
        <f t="shared" si="1752"/>
        <v>0</v>
      </c>
      <c r="VV76" s="2"/>
      <c r="VW76" s="2"/>
      <c r="VX76" s="2"/>
      <c r="VY76" s="2"/>
      <c r="VZ76" s="2">
        <f>SUM(VR76*$F76)</f>
        <v>0</v>
      </c>
      <c r="WA76" s="2">
        <f>SUM(VT76*$F76)</f>
        <v>0</v>
      </c>
      <c r="WB76" s="2">
        <f>SUM(VV76*$F76)</f>
        <v>0</v>
      </c>
      <c r="WC76" s="2">
        <f t="shared" si="1754"/>
        <v>0</v>
      </c>
      <c r="WD76" s="2">
        <f t="shared" si="1755"/>
        <v>0</v>
      </c>
      <c r="WE76" s="2">
        <f>план!CZ74</f>
        <v>0</v>
      </c>
      <c r="WF76" s="2">
        <f>план!DA74</f>
        <v>0</v>
      </c>
      <c r="WG76" s="2">
        <f t="shared" si="1756"/>
        <v>0</v>
      </c>
      <c r="WH76" s="2">
        <f t="shared" si="1757"/>
        <v>0</v>
      </c>
      <c r="WI76" s="2"/>
      <c r="WJ76" s="2"/>
      <c r="WK76" s="2"/>
      <c r="WL76" s="2"/>
      <c r="WM76" s="2">
        <f>SUM(WE76*$F76)</f>
        <v>0</v>
      </c>
      <c r="WN76" s="2">
        <f>SUM(WG76*$F76)</f>
        <v>0</v>
      </c>
      <c r="WO76" s="2">
        <f>SUM(WI76*$F76)</f>
        <v>0</v>
      </c>
      <c r="WP76" s="2">
        <f t="shared" ref="WP76" si="1939">SUM(WI76-WG76)</f>
        <v>0</v>
      </c>
      <c r="WQ76" s="2">
        <f t="shared" si="1760"/>
        <v>0</v>
      </c>
      <c r="WR76" s="2">
        <f>план!DB74</f>
        <v>0</v>
      </c>
      <c r="WS76" s="2">
        <f>план!DC74</f>
        <v>0</v>
      </c>
      <c r="WT76" s="2">
        <f t="shared" si="1761"/>
        <v>0</v>
      </c>
      <c r="WU76" s="2">
        <f t="shared" si="1762"/>
        <v>0</v>
      </c>
      <c r="WV76" s="2"/>
      <c r="WW76" s="2"/>
      <c r="WX76" s="2"/>
      <c r="WY76" s="2"/>
      <c r="WZ76" s="2">
        <f>SUM(WR76*$F76)</f>
        <v>0</v>
      </c>
      <c r="XA76" s="2">
        <f>SUM(WT76*$F76)</f>
        <v>0</v>
      </c>
      <c r="XB76" s="2">
        <f>SUM(WV76*$F76)</f>
        <v>0</v>
      </c>
      <c r="XC76" s="2">
        <f t="shared" si="1764"/>
        <v>0</v>
      </c>
      <c r="XD76" s="2">
        <f t="shared" si="1765"/>
        <v>0</v>
      </c>
      <c r="XE76" s="2">
        <f>план!DD74</f>
        <v>0</v>
      </c>
      <c r="XF76" s="2">
        <f>план!DE74</f>
        <v>0</v>
      </c>
      <c r="XG76" s="2">
        <f t="shared" si="1766"/>
        <v>0</v>
      </c>
      <c r="XH76" s="2">
        <f t="shared" si="1767"/>
        <v>0</v>
      </c>
      <c r="XI76" s="2"/>
      <c r="XJ76" s="2"/>
      <c r="XK76" s="2"/>
      <c r="XL76" s="2"/>
      <c r="XM76" s="2">
        <f>SUM(XE76*$F76)</f>
        <v>0</v>
      </c>
      <c r="XN76" s="2">
        <f>SUM(XG76*$F76)</f>
        <v>0</v>
      </c>
      <c r="XO76" s="2">
        <f>SUM(XI76*$F76)</f>
        <v>0</v>
      </c>
      <c r="XP76" s="2">
        <f t="shared" si="1768"/>
        <v>0</v>
      </c>
      <c r="XQ76" s="2">
        <f t="shared" si="1769"/>
        <v>0</v>
      </c>
      <c r="XR76" s="2">
        <f>план!DF74</f>
        <v>0</v>
      </c>
      <c r="XS76" s="2">
        <f>план!DG74</f>
        <v>0</v>
      </c>
      <c r="XT76" s="2">
        <f t="shared" si="1770"/>
        <v>0</v>
      </c>
      <c r="XU76" s="2">
        <f t="shared" si="1771"/>
        <v>0</v>
      </c>
      <c r="XV76" s="2"/>
      <c r="XW76" s="2"/>
      <c r="XX76" s="2"/>
      <c r="XY76" s="2"/>
      <c r="XZ76" s="2">
        <f>SUM(XR76*$F76)</f>
        <v>0</v>
      </c>
      <c r="YA76" s="2">
        <f>SUM(XT76*$F76)</f>
        <v>0</v>
      </c>
      <c r="YB76" s="2">
        <f>SUM(XV76*$F76)</f>
        <v>0</v>
      </c>
      <c r="YC76" s="2">
        <f t="shared" si="1773"/>
        <v>0</v>
      </c>
      <c r="YD76" s="2">
        <f t="shared" si="1774"/>
        <v>0</v>
      </c>
      <c r="YE76" s="2">
        <f>план!DH74</f>
        <v>0</v>
      </c>
      <c r="YF76" s="2">
        <f>план!DI74</f>
        <v>0</v>
      </c>
      <c r="YG76" s="2">
        <f t="shared" si="1775"/>
        <v>0</v>
      </c>
      <c r="YH76" s="2">
        <f t="shared" si="1776"/>
        <v>0</v>
      </c>
      <c r="YI76" s="2"/>
      <c r="YJ76" s="2"/>
      <c r="YK76" s="2"/>
      <c r="YL76" s="2"/>
      <c r="YM76" s="2">
        <f>SUM(YE76*$F76)</f>
        <v>0</v>
      </c>
      <c r="YN76" s="2">
        <f>SUM(YG76*$F76)</f>
        <v>0</v>
      </c>
      <c r="YO76" s="2">
        <f>SUM(YI76*$F76)</f>
        <v>0</v>
      </c>
      <c r="YP76" s="2">
        <f t="shared" si="1777"/>
        <v>0</v>
      </c>
      <c r="YQ76" s="2">
        <f t="shared" si="1778"/>
        <v>0</v>
      </c>
      <c r="YR76" s="2">
        <f>план!DJ74</f>
        <v>0</v>
      </c>
      <c r="YS76" s="2">
        <f>план!DK74</f>
        <v>0</v>
      </c>
      <c r="YT76" s="2">
        <f t="shared" si="1779"/>
        <v>0</v>
      </c>
      <c r="YU76" s="2">
        <f t="shared" si="1780"/>
        <v>0</v>
      </c>
      <c r="YV76" s="2"/>
      <c r="YW76" s="2"/>
      <c r="YX76" s="2"/>
      <c r="YY76" s="2"/>
      <c r="YZ76" s="2">
        <f>SUM(YR76*$F76)</f>
        <v>0</v>
      </c>
      <c r="ZA76" s="2">
        <f>SUM(YT76*$F76)</f>
        <v>0</v>
      </c>
      <c r="ZB76" s="2">
        <f>SUM(YV76*$F76)</f>
        <v>0</v>
      </c>
      <c r="ZC76" s="2">
        <f t="shared" si="1781"/>
        <v>0</v>
      </c>
      <c r="ZD76" s="2">
        <f t="shared" si="1782"/>
        <v>0</v>
      </c>
      <c r="ZE76" s="2">
        <f>план!DL74</f>
        <v>0</v>
      </c>
      <c r="ZF76" s="2">
        <f>план!DM74</f>
        <v>0</v>
      </c>
      <c r="ZG76" s="2">
        <f t="shared" si="1783"/>
        <v>0</v>
      </c>
      <c r="ZH76" s="2">
        <f t="shared" si="1784"/>
        <v>0</v>
      </c>
      <c r="ZI76" s="2"/>
      <c r="ZJ76" s="2"/>
      <c r="ZK76" s="2"/>
      <c r="ZL76" s="2"/>
      <c r="ZM76" s="2">
        <f>SUM(ZE76*$F76)</f>
        <v>0</v>
      </c>
      <c r="ZN76" s="2">
        <f>SUM(ZG76*$F76)</f>
        <v>0</v>
      </c>
      <c r="ZO76" s="2">
        <f>SUM(ZI76*$F76)</f>
        <v>0</v>
      </c>
      <c r="ZP76" s="2">
        <f t="shared" si="1786"/>
        <v>0</v>
      </c>
      <c r="ZQ76" s="2">
        <f t="shared" si="1787"/>
        <v>0</v>
      </c>
      <c r="ZR76" s="2">
        <f>план!DN74</f>
        <v>0</v>
      </c>
      <c r="ZS76" s="2">
        <f>план!DO74</f>
        <v>0</v>
      </c>
      <c r="ZT76" s="2">
        <f t="shared" si="1788"/>
        <v>0</v>
      </c>
      <c r="ZU76" s="2">
        <f t="shared" si="1789"/>
        <v>0</v>
      </c>
      <c r="ZV76" s="2"/>
      <c r="ZW76" s="2"/>
      <c r="ZX76" s="2"/>
      <c r="ZY76" s="2"/>
      <c r="ZZ76" s="2">
        <f>SUM(ZR76*$F76)</f>
        <v>0</v>
      </c>
      <c r="AAA76" s="2">
        <f>SUM(ZT76*$F76)</f>
        <v>0</v>
      </c>
      <c r="AAB76" s="2">
        <f>SUM(ZV76*$F76)</f>
        <v>0</v>
      </c>
      <c r="AAC76" s="2">
        <f t="shared" si="1791"/>
        <v>0</v>
      </c>
      <c r="AAD76" s="2">
        <f t="shared" si="1792"/>
        <v>0</v>
      </c>
      <c r="AAE76" s="2">
        <f>план!DP74</f>
        <v>0</v>
      </c>
      <c r="AAF76" s="2">
        <f>план!DQ74</f>
        <v>0</v>
      </c>
      <c r="AAG76" s="2">
        <f t="shared" si="1793"/>
        <v>0</v>
      </c>
      <c r="AAH76" s="2">
        <f t="shared" si="1794"/>
        <v>0</v>
      </c>
      <c r="AAI76" s="2"/>
      <c r="AAJ76" s="2"/>
      <c r="AAK76" s="2"/>
      <c r="AAL76" s="2"/>
      <c r="AAM76" s="2">
        <f>SUM(AAE76*$F76)</f>
        <v>0</v>
      </c>
      <c r="AAN76" s="2">
        <f>SUM(AAG76*$F76)</f>
        <v>0</v>
      </c>
      <c r="AAO76" s="2">
        <f>SUM(AAI76*$F76)</f>
        <v>0</v>
      </c>
      <c r="AAP76" s="2">
        <f t="shared" si="1795"/>
        <v>0</v>
      </c>
      <c r="AAQ76" s="2">
        <f t="shared" si="1796"/>
        <v>0</v>
      </c>
      <c r="AAR76" s="2">
        <f>план!DR74</f>
        <v>0</v>
      </c>
      <c r="AAS76" s="2">
        <f>план!DS74</f>
        <v>0</v>
      </c>
      <c r="AAT76" s="2">
        <f t="shared" si="1797"/>
        <v>0</v>
      </c>
      <c r="AAU76" s="2">
        <f t="shared" si="1798"/>
        <v>0</v>
      </c>
      <c r="AAV76" s="2"/>
      <c r="AAW76" s="2"/>
      <c r="AAX76" s="2"/>
      <c r="AAY76" s="2"/>
      <c r="AAZ76" s="2">
        <f>SUM(AAR76*$F76)</f>
        <v>0</v>
      </c>
      <c r="ABA76" s="2">
        <f>SUM(AAT76*$F76)</f>
        <v>0</v>
      </c>
      <c r="ABB76" s="2">
        <f>SUM(AAV76*$F76)</f>
        <v>0</v>
      </c>
      <c r="ABC76" s="2">
        <f t="shared" si="1800"/>
        <v>0</v>
      </c>
      <c r="ABD76" s="2">
        <f t="shared" si="1801"/>
        <v>0</v>
      </c>
      <c r="ABE76" s="2">
        <f>план!DT74</f>
        <v>0</v>
      </c>
      <c r="ABF76" s="2">
        <f>план!DU74</f>
        <v>0</v>
      </c>
      <c r="ABG76" s="2">
        <f t="shared" si="1802"/>
        <v>0</v>
      </c>
      <c r="ABH76" s="2">
        <f t="shared" si="1803"/>
        <v>0</v>
      </c>
      <c r="ABI76" s="2"/>
      <c r="ABJ76" s="2"/>
      <c r="ABK76" s="2"/>
      <c r="ABL76" s="2"/>
      <c r="ABM76" s="2">
        <f>SUM(ABE76*$F76)</f>
        <v>0</v>
      </c>
      <c r="ABN76" s="2">
        <f>SUM(ABG76*$F76)</f>
        <v>0</v>
      </c>
      <c r="ABO76" s="2">
        <f>SUM(ABI76*$F76)</f>
        <v>0</v>
      </c>
      <c r="ABP76" s="2">
        <f t="shared" si="1805"/>
        <v>0</v>
      </c>
      <c r="ABQ76" s="2">
        <f t="shared" si="1806"/>
        <v>0</v>
      </c>
      <c r="ABR76" s="2">
        <f>план!DV74</f>
        <v>0</v>
      </c>
      <c r="ABS76" s="2">
        <f>план!DW74</f>
        <v>0</v>
      </c>
      <c r="ABT76" s="2">
        <f t="shared" si="1807"/>
        <v>0</v>
      </c>
      <c r="ABU76" s="2">
        <f t="shared" si="1808"/>
        <v>0</v>
      </c>
      <c r="ABV76" s="2"/>
      <c r="ABW76" s="2"/>
      <c r="ABX76" s="2"/>
      <c r="ABY76" s="2"/>
      <c r="ABZ76" s="2">
        <f>SUM(ABR76*$F76)</f>
        <v>0</v>
      </c>
      <c r="ACA76" s="2">
        <f>SUM(ABT76*$F76)</f>
        <v>0</v>
      </c>
      <c r="ACB76" s="2">
        <f>SUM(ABV76*$F76)</f>
        <v>0</v>
      </c>
      <c r="ACC76" s="2">
        <f t="shared" si="1810"/>
        <v>0</v>
      </c>
      <c r="ACD76" s="2">
        <f t="shared" si="1811"/>
        <v>0</v>
      </c>
      <c r="ACE76" s="2">
        <f>план!DX74</f>
        <v>0</v>
      </c>
      <c r="ACF76" s="2">
        <f>план!DY74</f>
        <v>0</v>
      </c>
      <c r="ACG76" s="2">
        <f t="shared" si="1812"/>
        <v>0</v>
      </c>
      <c r="ACH76" s="2">
        <f t="shared" si="1813"/>
        <v>0</v>
      </c>
      <c r="ACI76" s="2"/>
      <c r="ACJ76" s="2"/>
      <c r="ACK76" s="2"/>
      <c r="ACL76" s="2"/>
      <c r="ACM76" s="2">
        <f t="shared" si="1930"/>
        <v>0</v>
      </c>
      <c r="ACN76" s="2">
        <f t="shared" si="1931"/>
        <v>0</v>
      </c>
      <c r="ACO76" s="2">
        <f t="shared" si="1932"/>
        <v>0</v>
      </c>
      <c r="ACP76" s="2">
        <f t="shared" si="1815"/>
        <v>0</v>
      </c>
      <c r="ACQ76" s="2">
        <f t="shared" si="1816"/>
        <v>0</v>
      </c>
      <c r="ACR76" s="2">
        <f>план!DZ74</f>
        <v>0</v>
      </c>
      <c r="ACS76" s="2">
        <f>план!EA74</f>
        <v>0</v>
      </c>
      <c r="ACT76" s="2">
        <f t="shared" si="1817"/>
        <v>0</v>
      </c>
      <c r="ACU76" s="2">
        <f t="shared" si="1818"/>
        <v>0</v>
      </c>
      <c r="ACV76" s="2"/>
      <c r="ACW76" s="2"/>
      <c r="ACX76" s="2"/>
      <c r="ACY76" s="2"/>
      <c r="ACZ76" s="2">
        <f>SUM(ACR76*$F76)</f>
        <v>0</v>
      </c>
      <c r="ADA76" s="2">
        <f>SUM(ACT76*$F76)</f>
        <v>0</v>
      </c>
      <c r="ADB76" s="2">
        <f>SUM(ACV76*$F76)</f>
        <v>0</v>
      </c>
      <c r="ADC76" s="2">
        <f t="shared" si="1820"/>
        <v>0</v>
      </c>
      <c r="ADD76" s="2">
        <f t="shared" si="1821"/>
        <v>0</v>
      </c>
      <c r="ADE76" s="2">
        <f>план!EB74</f>
        <v>0</v>
      </c>
      <c r="ADF76" s="2">
        <f>план!EC74</f>
        <v>0</v>
      </c>
      <c r="ADG76" s="2">
        <f t="shared" si="1822"/>
        <v>0</v>
      </c>
      <c r="ADH76" s="2">
        <f t="shared" si="1823"/>
        <v>0</v>
      </c>
      <c r="ADI76" s="2"/>
      <c r="ADJ76" s="2"/>
      <c r="ADK76" s="2"/>
      <c r="ADL76" s="2"/>
      <c r="ADM76" s="2">
        <f>SUM(ADE76*$F76)</f>
        <v>0</v>
      </c>
      <c r="ADN76" s="2">
        <f>SUM(ADG76*$F76)</f>
        <v>0</v>
      </c>
      <c r="ADO76" s="2">
        <f>SUM(ADI76*$F76)</f>
        <v>0</v>
      </c>
      <c r="ADP76" s="2">
        <f t="shared" si="1825"/>
        <v>0</v>
      </c>
      <c r="ADQ76" s="2">
        <f t="shared" si="1826"/>
        <v>0</v>
      </c>
      <c r="ADR76" s="2">
        <f>план!ED74</f>
        <v>0</v>
      </c>
      <c r="ADS76" s="2">
        <f>план!EE74</f>
        <v>0</v>
      </c>
      <c r="ADT76" s="2">
        <f t="shared" si="1827"/>
        <v>0</v>
      </c>
      <c r="ADU76" s="2">
        <f t="shared" si="1828"/>
        <v>0</v>
      </c>
      <c r="ADV76" s="2"/>
      <c r="ADW76" s="2"/>
      <c r="ADX76" s="2"/>
      <c r="ADY76" s="2"/>
      <c r="ADZ76" s="2">
        <f>SUM(ADR76*$F76)</f>
        <v>0</v>
      </c>
      <c r="AEA76" s="2">
        <f>SUM(ADT76*$F76)</f>
        <v>0</v>
      </c>
      <c r="AEB76" s="2">
        <f>SUM(ADV76*$F76)</f>
        <v>0</v>
      </c>
      <c r="AEC76" s="2">
        <f t="shared" si="1830"/>
        <v>0</v>
      </c>
      <c r="AED76" s="2">
        <f t="shared" si="1831"/>
        <v>0</v>
      </c>
      <c r="AEE76" s="2">
        <f>план!EF74</f>
        <v>0</v>
      </c>
      <c r="AEF76" s="2">
        <f>план!EG74</f>
        <v>0</v>
      </c>
      <c r="AEG76" s="2">
        <f t="shared" si="1832"/>
        <v>0</v>
      </c>
      <c r="AEH76" s="2">
        <f t="shared" si="1833"/>
        <v>0</v>
      </c>
      <c r="AEI76" s="2"/>
      <c r="AEJ76" s="2"/>
      <c r="AEK76" s="2"/>
      <c r="AEL76" s="2"/>
      <c r="AEM76" s="2">
        <f>SUM(AEE76*$F76)</f>
        <v>0</v>
      </c>
      <c r="AEN76" s="2">
        <f>SUM(AEG76*$F76)</f>
        <v>0</v>
      </c>
      <c r="AEO76" s="2">
        <f>SUM(AEI76*$F76)</f>
        <v>0</v>
      </c>
      <c r="AEP76" s="2">
        <f t="shared" si="1835"/>
        <v>0</v>
      </c>
      <c r="AEQ76" s="2">
        <f t="shared" si="1836"/>
        <v>0</v>
      </c>
      <c r="AER76" s="2">
        <f>план!EH74</f>
        <v>0</v>
      </c>
      <c r="AES76" s="2">
        <f>план!EI74</f>
        <v>0</v>
      </c>
      <c r="AET76" s="2">
        <f t="shared" si="1837"/>
        <v>0</v>
      </c>
      <c r="AEU76" s="2">
        <f t="shared" si="1838"/>
        <v>0</v>
      </c>
      <c r="AEV76" s="2"/>
      <c r="AEW76" s="2"/>
      <c r="AEX76" s="2"/>
      <c r="AEY76" s="2"/>
      <c r="AEZ76" s="2">
        <f>SUM(AER76*$F76)</f>
        <v>0</v>
      </c>
      <c r="AFA76" s="2">
        <f>SUM(AET76*$F76)</f>
        <v>0</v>
      </c>
      <c r="AFB76" s="2">
        <f>SUM(AEV76*$F76)</f>
        <v>0</v>
      </c>
      <c r="AFC76" s="2">
        <f t="shared" si="1840"/>
        <v>0</v>
      </c>
      <c r="AFD76" s="2">
        <f t="shared" si="1841"/>
        <v>0</v>
      </c>
      <c r="AFE76" s="2">
        <f>план!EJ74</f>
        <v>0</v>
      </c>
      <c r="AFF76" s="2">
        <f>план!EK74</f>
        <v>0</v>
      </c>
      <c r="AFG76" s="2">
        <f t="shared" si="1842"/>
        <v>0</v>
      </c>
      <c r="AFH76" s="2">
        <f t="shared" si="1843"/>
        <v>0</v>
      </c>
      <c r="AFI76" s="2"/>
      <c r="AFJ76" s="2"/>
      <c r="AFK76" s="2"/>
      <c r="AFL76" s="2"/>
      <c r="AFM76" s="2">
        <f>SUM(AFE76*$F76)</f>
        <v>0</v>
      </c>
      <c r="AFN76" s="2">
        <f>SUM(AFG76*$F76)</f>
        <v>0</v>
      </c>
      <c r="AFO76" s="2">
        <f>SUM(AFI76*$F76)</f>
        <v>0</v>
      </c>
      <c r="AFP76" s="2">
        <f t="shared" si="1845"/>
        <v>0</v>
      </c>
      <c r="AFQ76" s="2">
        <f t="shared" si="1846"/>
        <v>0</v>
      </c>
      <c r="AFR76" s="20">
        <f t="shared" si="1933"/>
        <v>0</v>
      </c>
      <c r="AFS76" s="20">
        <f t="shared" si="1933"/>
        <v>0</v>
      </c>
      <c r="AFT76" s="20">
        <f t="shared" si="1933"/>
        <v>0</v>
      </c>
      <c r="AFU76" s="20">
        <f t="shared" si="1933"/>
        <v>0</v>
      </c>
      <c r="AFV76" s="20">
        <f t="shared" si="1934"/>
        <v>0</v>
      </c>
      <c r="AFW76" s="20">
        <f t="shared" si="1935"/>
        <v>0</v>
      </c>
      <c r="AFX76" s="20">
        <f t="shared" si="1936"/>
        <v>0</v>
      </c>
      <c r="AFY76" s="20">
        <f t="shared" si="1937"/>
        <v>0</v>
      </c>
      <c r="AFZ76" s="20">
        <f t="shared" si="1938"/>
        <v>0</v>
      </c>
      <c r="AGA76" s="20">
        <f t="shared" si="1938"/>
        <v>0</v>
      </c>
      <c r="AGB76" s="20">
        <f t="shared" si="1938"/>
        <v>0</v>
      </c>
      <c r="AGC76" s="20">
        <f t="shared" si="524"/>
        <v>0</v>
      </c>
      <c r="AGD76" s="20">
        <f t="shared" si="525"/>
        <v>0</v>
      </c>
      <c r="AGE76" s="53"/>
      <c r="AGF76" s="53"/>
      <c r="AGH76" s="76"/>
      <c r="AGI76" s="82">
        <f t="shared" si="522"/>
        <v>0</v>
      </c>
      <c r="AGJ76" s="82">
        <f t="shared" si="523"/>
        <v>0</v>
      </c>
    </row>
    <row r="77" spans="1:868" s="22" customFormat="1" x14ac:dyDescent="0.25">
      <c r="A77" s="111">
        <v>17</v>
      </c>
      <c r="B77" s="116"/>
      <c r="C77" s="291"/>
      <c r="D77" s="39" t="s">
        <v>51</v>
      </c>
      <c r="E77" s="132">
        <v>13520</v>
      </c>
      <c r="F77" s="120">
        <v>1.87</v>
      </c>
      <c r="G77" s="255"/>
      <c r="H77" s="124">
        <v>1</v>
      </c>
      <c r="I77" s="124"/>
      <c r="J77" s="124">
        <v>1.4</v>
      </c>
      <c r="K77" s="124">
        <v>1.68</v>
      </c>
      <c r="L77" s="124">
        <v>2.23</v>
      </c>
      <c r="M77" s="133">
        <v>2.57</v>
      </c>
      <c r="N77" s="40">
        <f>план!N75</f>
        <v>0</v>
      </c>
      <c r="O77" s="40">
        <f>план!O75</f>
        <v>0</v>
      </c>
      <c r="P77" s="2">
        <f t="shared" si="1848"/>
        <v>0</v>
      </c>
      <c r="Q77" s="2">
        <f t="shared" si="1849"/>
        <v>0</v>
      </c>
      <c r="R77" s="40">
        <f t="shared" ref="R77:CZ77" si="1940">R78</f>
        <v>0</v>
      </c>
      <c r="S77" s="40">
        <f t="shared" si="1940"/>
        <v>0</v>
      </c>
      <c r="T77" s="40">
        <f t="shared" si="1940"/>
        <v>0</v>
      </c>
      <c r="U77" s="40">
        <f t="shared" si="1940"/>
        <v>0</v>
      </c>
      <c r="V77" s="40">
        <f t="shared" si="1940"/>
        <v>0</v>
      </c>
      <c r="W77" s="40">
        <f t="shared" si="1940"/>
        <v>0</v>
      </c>
      <c r="X77" s="40">
        <f t="shared" si="1940"/>
        <v>0</v>
      </c>
      <c r="Y77" s="2">
        <f t="shared" si="1862"/>
        <v>0</v>
      </c>
      <c r="Z77" s="2">
        <f t="shared" si="1863"/>
        <v>0</v>
      </c>
      <c r="AA77" s="40">
        <f>план!P75</f>
        <v>0</v>
      </c>
      <c r="AB77" s="40">
        <f>план!Q75</f>
        <v>0</v>
      </c>
      <c r="AC77" s="2">
        <f t="shared" si="1542"/>
        <v>0</v>
      </c>
      <c r="AD77" s="2">
        <f t="shared" si="1543"/>
        <v>0</v>
      </c>
      <c r="AE77" s="40">
        <f t="shared" si="1940"/>
        <v>0</v>
      </c>
      <c r="AF77" s="40">
        <f t="shared" si="1940"/>
        <v>0</v>
      </c>
      <c r="AG77" s="40">
        <f t="shared" si="1940"/>
        <v>0</v>
      </c>
      <c r="AH77" s="40">
        <f t="shared" si="1940"/>
        <v>0</v>
      </c>
      <c r="AI77" s="40">
        <f t="shared" si="1940"/>
        <v>0</v>
      </c>
      <c r="AJ77" s="40">
        <f t="shared" si="1940"/>
        <v>0</v>
      </c>
      <c r="AK77" s="40">
        <f t="shared" si="1940"/>
        <v>0</v>
      </c>
      <c r="AL77" s="2">
        <f t="shared" si="1545"/>
        <v>0</v>
      </c>
      <c r="AM77" s="2">
        <f t="shared" si="1546"/>
        <v>0</v>
      </c>
      <c r="AN77" s="40">
        <f>план!R75</f>
        <v>0</v>
      </c>
      <c r="AO77" s="40">
        <f>план!S75</f>
        <v>0</v>
      </c>
      <c r="AP77" s="2">
        <f t="shared" si="1547"/>
        <v>0</v>
      </c>
      <c r="AQ77" s="2">
        <f t="shared" si="1548"/>
        <v>0</v>
      </c>
      <c r="AR77" s="40">
        <f t="shared" si="1940"/>
        <v>0</v>
      </c>
      <c r="AS77" s="40">
        <f t="shared" si="1940"/>
        <v>0</v>
      </c>
      <c r="AT77" s="40">
        <f t="shared" si="1940"/>
        <v>0</v>
      </c>
      <c r="AU77" s="40">
        <f t="shared" si="1940"/>
        <v>0</v>
      </c>
      <c r="AV77" s="40">
        <f t="shared" si="1940"/>
        <v>0</v>
      </c>
      <c r="AW77" s="40">
        <f t="shared" si="1940"/>
        <v>0</v>
      </c>
      <c r="AX77" s="40">
        <f t="shared" si="1940"/>
        <v>0</v>
      </c>
      <c r="AY77" s="2">
        <f t="shared" si="1550"/>
        <v>0</v>
      </c>
      <c r="AZ77" s="2">
        <f t="shared" si="1551"/>
        <v>0</v>
      </c>
      <c r="BA77" s="2"/>
      <c r="BB77" s="2"/>
      <c r="BC77" s="40">
        <f>план!T75</f>
        <v>0</v>
      </c>
      <c r="BD77" s="40">
        <f>план!U75</f>
        <v>0</v>
      </c>
      <c r="BE77" s="2">
        <f t="shared" si="1552"/>
        <v>0</v>
      </c>
      <c r="BF77" s="2">
        <f t="shared" si="1553"/>
        <v>0</v>
      </c>
      <c r="BG77" s="40">
        <f t="shared" si="1940"/>
        <v>0</v>
      </c>
      <c r="BH77" s="40">
        <f t="shared" si="1940"/>
        <v>0</v>
      </c>
      <c r="BI77" s="40">
        <f t="shared" si="1940"/>
        <v>0</v>
      </c>
      <c r="BJ77" s="40">
        <f t="shared" si="1940"/>
        <v>0</v>
      </c>
      <c r="BK77" s="40">
        <f t="shared" si="1940"/>
        <v>0</v>
      </c>
      <c r="BL77" s="40">
        <f t="shared" si="1940"/>
        <v>0</v>
      </c>
      <c r="BM77" s="40">
        <f t="shared" si="1940"/>
        <v>0</v>
      </c>
      <c r="BN77" s="2">
        <f t="shared" si="1555"/>
        <v>0</v>
      </c>
      <c r="BO77" s="2">
        <f t="shared" si="1556"/>
        <v>0</v>
      </c>
      <c r="BP77" s="40">
        <f>план!V75</f>
        <v>0</v>
      </c>
      <c r="BQ77" s="40">
        <f>план!W75</f>
        <v>0</v>
      </c>
      <c r="BR77" s="2">
        <f t="shared" si="1557"/>
        <v>0</v>
      </c>
      <c r="BS77" s="2">
        <f t="shared" si="1558"/>
        <v>0</v>
      </c>
      <c r="BT77" s="40">
        <f t="shared" si="1940"/>
        <v>0</v>
      </c>
      <c r="BU77" s="40">
        <f t="shared" si="1940"/>
        <v>0</v>
      </c>
      <c r="BV77" s="40">
        <f>BV78</f>
        <v>0</v>
      </c>
      <c r="BW77" s="40">
        <f>BW78</f>
        <v>0</v>
      </c>
      <c r="BX77" s="40">
        <f t="shared" si="1940"/>
        <v>0</v>
      </c>
      <c r="BY77" s="40">
        <f t="shared" si="1940"/>
        <v>0</v>
      </c>
      <c r="BZ77" s="40">
        <f t="shared" si="1940"/>
        <v>0</v>
      </c>
      <c r="CA77" s="2">
        <f t="shared" si="1559"/>
        <v>0</v>
      </c>
      <c r="CB77" s="2">
        <f t="shared" si="1560"/>
        <v>0</v>
      </c>
      <c r="CC77" s="40">
        <f>план!X75</f>
        <v>0</v>
      </c>
      <c r="CD77" s="40">
        <f>план!Y75</f>
        <v>0</v>
      </c>
      <c r="CE77" s="2">
        <f t="shared" si="1561"/>
        <v>0</v>
      </c>
      <c r="CF77" s="2">
        <f t="shared" si="1562"/>
        <v>0</v>
      </c>
      <c r="CG77" s="40">
        <f t="shared" si="1940"/>
        <v>0</v>
      </c>
      <c r="CH77" s="40">
        <f t="shared" si="1940"/>
        <v>0</v>
      </c>
      <c r="CI77" s="40">
        <f t="shared" si="1940"/>
        <v>0</v>
      </c>
      <c r="CJ77" s="40">
        <f t="shared" si="1940"/>
        <v>0</v>
      </c>
      <c r="CK77" s="40">
        <f t="shared" si="1940"/>
        <v>0</v>
      </c>
      <c r="CL77" s="40">
        <f t="shared" si="1940"/>
        <v>0</v>
      </c>
      <c r="CM77" s="40">
        <f t="shared" si="1940"/>
        <v>0</v>
      </c>
      <c r="CN77" s="2">
        <f t="shared" si="1563"/>
        <v>0</v>
      </c>
      <c r="CO77" s="2">
        <f t="shared" si="1564"/>
        <v>0</v>
      </c>
      <c r="CP77" s="40">
        <f>план!Z75</f>
        <v>0</v>
      </c>
      <c r="CQ77" s="40">
        <f>план!AA75</f>
        <v>0</v>
      </c>
      <c r="CR77" s="2">
        <f t="shared" si="1565"/>
        <v>0</v>
      </c>
      <c r="CS77" s="2">
        <f t="shared" si="1566"/>
        <v>0</v>
      </c>
      <c r="CT77" s="40">
        <f t="shared" si="1940"/>
        <v>0</v>
      </c>
      <c r="CU77" s="40">
        <f t="shared" si="1940"/>
        <v>0</v>
      </c>
      <c r="CV77" s="40">
        <f t="shared" si="1940"/>
        <v>0</v>
      </c>
      <c r="CW77" s="40">
        <f t="shared" si="1940"/>
        <v>0</v>
      </c>
      <c r="CX77" s="40">
        <f t="shared" si="1940"/>
        <v>0</v>
      </c>
      <c r="CY77" s="40">
        <f t="shared" si="1940"/>
        <v>0</v>
      </c>
      <c r="CZ77" s="40">
        <f t="shared" si="1940"/>
        <v>0</v>
      </c>
      <c r="DA77" s="2">
        <f t="shared" si="1567"/>
        <v>0</v>
      </c>
      <c r="DB77" s="2">
        <f t="shared" si="1568"/>
        <v>0</v>
      </c>
      <c r="DC77" s="40">
        <f>план!AB75</f>
        <v>0</v>
      </c>
      <c r="DD77" s="40">
        <f>план!AC75</f>
        <v>0</v>
      </c>
      <c r="DE77" s="2">
        <f t="shared" si="1569"/>
        <v>0</v>
      </c>
      <c r="DF77" s="2">
        <f t="shared" si="1570"/>
        <v>0</v>
      </c>
      <c r="DG77" s="40">
        <f t="shared" ref="DG77:DM77" si="1941">DG78</f>
        <v>0</v>
      </c>
      <c r="DH77" s="40">
        <f t="shared" si="1941"/>
        <v>0</v>
      </c>
      <c r="DI77" s="40">
        <f t="shared" si="1941"/>
        <v>0</v>
      </c>
      <c r="DJ77" s="40">
        <f t="shared" si="1941"/>
        <v>0</v>
      </c>
      <c r="DK77" s="40">
        <f t="shared" si="1941"/>
        <v>0</v>
      </c>
      <c r="DL77" s="40">
        <f t="shared" si="1941"/>
        <v>0</v>
      </c>
      <c r="DM77" s="40">
        <f t="shared" si="1941"/>
        <v>0</v>
      </c>
      <c r="DN77" s="2">
        <f t="shared" si="1572"/>
        <v>0</v>
      </c>
      <c r="DO77" s="2">
        <f t="shared" si="1573"/>
        <v>0</v>
      </c>
      <c r="DP77" s="40">
        <f>план!AD75</f>
        <v>0</v>
      </c>
      <c r="DQ77" s="40">
        <f>план!AE75</f>
        <v>0</v>
      </c>
      <c r="DR77" s="2">
        <f t="shared" si="1574"/>
        <v>0</v>
      </c>
      <c r="DS77" s="2">
        <f t="shared" si="1575"/>
        <v>0</v>
      </c>
      <c r="DT77" s="40">
        <f t="shared" ref="DT77:DZ77" si="1942">DT78</f>
        <v>0</v>
      </c>
      <c r="DU77" s="40">
        <f t="shared" si="1942"/>
        <v>0</v>
      </c>
      <c r="DV77" s="40">
        <f t="shared" si="1942"/>
        <v>0</v>
      </c>
      <c r="DW77" s="40">
        <f t="shared" si="1942"/>
        <v>0</v>
      </c>
      <c r="DX77" s="40">
        <f t="shared" si="1942"/>
        <v>0</v>
      </c>
      <c r="DY77" s="40">
        <f t="shared" si="1942"/>
        <v>0</v>
      </c>
      <c r="DZ77" s="40">
        <f t="shared" si="1942"/>
        <v>0</v>
      </c>
      <c r="EA77" s="2">
        <f t="shared" si="1576"/>
        <v>0</v>
      </c>
      <c r="EB77" s="2">
        <f t="shared" si="1577"/>
        <v>0</v>
      </c>
      <c r="EC77" s="2"/>
      <c r="ED77" s="2"/>
      <c r="EE77" s="40">
        <f>план!AF75</f>
        <v>0</v>
      </c>
      <c r="EF77" s="40">
        <f>план!AG75</f>
        <v>0</v>
      </c>
      <c r="EG77" s="2">
        <f t="shared" si="1578"/>
        <v>0</v>
      </c>
      <c r="EH77" s="2">
        <f t="shared" si="1579"/>
        <v>0</v>
      </c>
      <c r="EI77" s="40">
        <f t="shared" ref="EI77:GK77" si="1943">EI78</f>
        <v>0</v>
      </c>
      <c r="EJ77" s="40">
        <f t="shared" si="1943"/>
        <v>0</v>
      </c>
      <c r="EK77" s="40">
        <f t="shared" si="1943"/>
        <v>0</v>
      </c>
      <c r="EL77" s="40">
        <f t="shared" si="1943"/>
        <v>0</v>
      </c>
      <c r="EM77" s="40">
        <f t="shared" si="1943"/>
        <v>0</v>
      </c>
      <c r="EN77" s="40">
        <f t="shared" si="1943"/>
        <v>0</v>
      </c>
      <c r="EO77" s="40">
        <f t="shared" si="1943"/>
        <v>0</v>
      </c>
      <c r="EP77" s="2">
        <f t="shared" si="1581"/>
        <v>0</v>
      </c>
      <c r="EQ77" s="2">
        <f t="shared" si="1582"/>
        <v>0</v>
      </c>
      <c r="ER77" s="40">
        <f>план!AH75</f>
        <v>0</v>
      </c>
      <c r="ES77" s="40">
        <f>план!AI75</f>
        <v>0</v>
      </c>
      <c r="ET77" s="2">
        <f t="shared" si="1583"/>
        <v>0</v>
      </c>
      <c r="EU77" s="2">
        <f t="shared" si="1584"/>
        <v>0</v>
      </c>
      <c r="EV77" s="40">
        <f t="shared" si="1943"/>
        <v>0</v>
      </c>
      <c r="EW77" s="40">
        <f t="shared" si="1943"/>
        <v>0</v>
      </c>
      <c r="EX77" s="40">
        <f t="shared" si="1943"/>
        <v>0</v>
      </c>
      <c r="EY77" s="40">
        <f t="shared" si="1943"/>
        <v>0</v>
      </c>
      <c r="EZ77" s="40">
        <f t="shared" si="1943"/>
        <v>0</v>
      </c>
      <c r="FA77" s="40">
        <f t="shared" si="1943"/>
        <v>0</v>
      </c>
      <c r="FB77" s="40">
        <f t="shared" si="1943"/>
        <v>0</v>
      </c>
      <c r="FC77" s="2">
        <f t="shared" si="1586"/>
        <v>0</v>
      </c>
      <c r="FD77" s="2">
        <f t="shared" si="1587"/>
        <v>0</v>
      </c>
      <c r="FE77" s="40">
        <f>план!AJ75</f>
        <v>0</v>
      </c>
      <c r="FF77" s="40">
        <f>план!AK75</f>
        <v>0</v>
      </c>
      <c r="FG77" s="2">
        <f t="shared" si="1588"/>
        <v>0</v>
      </c>
      <c r="FH77" s="2">
        <f t="shared" si="1589"/>
        <v>0</v>
      </c>
      <c r="FI77" s="40">
        <f t="shared" si="1943"/>
        <v>0</v>
      </c>
      <c r="FJ77" s="40">
        <f t="shared" si="1943"/>
        <v>0</v>
      </c>
      <c r="FK77" s="40">
        <f t="shared" si="1943"/>
        <v>0</v>
      </c>
      <c r="FL77" s="40">
        <f t="shared" si="1943"/>
        <v>0</v>
      </c>
      <c r="FM77" s="40">
        <f t="shared" si="1943"/>
        <v>0</v>
      </c>
      <c r="FN77" s="40">
        <f t="shared" si="1943"/>
        <v>0</v>
      </c>
      <c r="FO77" s="40">
        <f t="shared" si="1943"/>
        <v>0</v>
      </c>
      <c r="FP77" s="2">
        <f t="shared" si="1591"/>
        <v>0</v>
      </c>
      <c r="FQ77" s="2">
        <f t="shared" si="1592"/>
        <v>0</v>
      </c>
      <c r="FR77" s="40">
        <f>план!AL75</f>
        <v>0</v>
      </c>
      <c r="FS77" s="40">
        <f>план!AM75</f>
        <v>0</v>
      </c>
      <c r="FT77" s="2">
        <f t="shared" si="1593"/>
        <v>0</v>
      </c>
      <c r="FU77" s="2">
        <f t="shared" si="1594"/>
        <v>0</v>
      </c>
      <c r="FV77" s="40">
        <f t="shared" si="1943"/>
        <v>0</v>
      </c>
      <c r="FW77" s="40">
        <f t="shared" si="1943"/>
        <v>0</v>
      </c>
      <c r="FX77" s="40">
        <f t="shared" si="1943"/>
        <v>0</v>
      </c>
      <c r="FY77" s="40">
        <f t="shared" si="1943"/>
        <v>0</v>
      </c>
      <c r="FZ77" s="40">
        <f t="shared" si="1943"/>
        <v>0</v>
      </c>
      <c r="GA77" s="40">
        <f t="shared" si="1943"/>
        <v>0</v>
      </c>
      <c r="GB77" s="40">
        <f t="shared" si="1943"/>
        <v>0</v>
      </c>
      <c r="GC77" s="2">
        <f t="shared" si="1596"/>
        <v>0</v>
      </c>
      <c r="GD77" s="2">
        <f t="shared" si="1597"/>
        <v>0</v>
      </c>
      <c r="GE77" s="40">
        <f>план!AN75</f>
        <v>0</v>
      </c>
      <c r="GF77" s="40">
        <f>план!AO75</f>
        <v>0</v>
      </c>
      <c r="GG77" s="2">
        <f t="shared" si="1598"/>
        <v>0</v>
      </c>
      <c r="GH77" s="2">
        <f t="shared" si="1599"/>
        <v>0</v>
      </c>
      <c r="GI77" s="40">
        <f t="shared" si="1943"/>
        <v>0</v>
      </c>
      <c r="GJ77" s="40">
        <f t="shared" si="1943"/>
        <v>0</v>
      </c>
      <c r="GK77" s="40">
        <f t="shared" si="1943"/>
        <v>0</v>
      </c>
      <c r="GL77" s="40">
        <f t="shared" ref="GL77:IW77" si="1944">GL78</f>
        <v>0</v>
      </c>
      <c r="GM77" s="40">
        <f t="shared" si="1944"/>
        <v>0</v>
      </c>
      <c r="GN77" s="40">
        <f t="shared" si="1944"/>
        <v>0</v>
      </c>
      <c r="GO77" s="40">
        <f t="shared" si="1944"/>
        <v>0</v>
      </c>
      <c r="GP77" s="2">
        <f t="shared" si="1601"/>
        <v>0</v>
      </c>
      <c r="GQ77" s="2">
        <f t="shared" si="1602"/>
        <v>0</v>
      </c>
      <c r="GR77" s="40">
        <f>план!AP75</f>
        <v>0</v>
      </c>
      <c r="GS77" s="40">
        <f>план!AQ75</f>
        <v>0</v>
      </c>
      <c r="GT77" s="2">
        <f t="shared" si="1603"/>
        <v>0</v>
      </c>
      <c r="GU77" s="2">
        <f t="shared" si="1604"/>
        <v>0</v>
      </c>
      <c r="GV77" s="40">
        <f t="shared" si="1944"/>
        <v>0</v>
      </c>
      <c r="GW77" s="40">
        <f t="shared" si="1944"/>
        <v>0</v>
      </c>
      <c r="GX77" s="40">
        <f t="shared" si="1944"/>
        <v>0</v>
      </c>
      <c r="GY77" s="40">
        <f t="shared" si="1944"/>
        <v>0</v>
      </c>
      <c r="GZ77" s="40">
        <f t="shared" si="1944"/>
        <v>0</v>
      </c>
      <c r="HA77" s="40">
        <f t="shared" si="1944"/>
        <v>0</v>
      </c>
      <c r="HB77" s="40">
        <f t="shared" si="1944"/>
        <v>0</v>
      </c>
      <c r="HC77" s="2">
        <f t="shared" si="1606"/>
        <v>0</v>
      </c>
      <c r="HD77" s="2">
        <f t="shared" si="1607"/>
        <v>0</v>
      </c>
      <c r="HE77" s="40">
        <f>план!AR75</f>
        <v>0</v>
      </c>
      <c r="HF77" s="40">
        <f>план!AS75</f>
        <v>0</v>
      </c>
      <c r="HG77" s="2">
        <f t="shared" si="1608"/>
        <v>0</v>
      </c>
      <c r="HH77" s="2">
        <f t="shared" si="1609"/>
        <v>0</v>
      </c>
      <c r="HI77" s="40">
        <f t="shared" si="1944"/>
        <v>0</v>
      </c>
      <c r="HJ77" s="40">
        <f t="shared" si="1944"/>
        <v>0</v>
      </c>
      <c r="HK77" s="40">
        <f t="shared" si="1944"/>
        <v>0</v>
      </c>
      <c r="HL77" s="40">
        <f t="shared" si="1944"/>
        <v>0</v>
      </c>
      <c r="HM77" s="40">
        <f t="shared" si="1944"/>
        <v>0</v>
      </c>
      <c r="HN77" s="40">
        <f t="shared" si="1944"/>
        <v>0</v>
      </c>
      <c r="HO77" s="40">
        <f t="shared" si="1944"/>
        <v>0</v>
      </c>
      <c r="HP77" s="2">
        <f t="shared" si="1611"/>
        <v>0</v>
      </c>
      <c r="HQ77" s="2">
        <f t="shared" si="1612"/>
        <v>0</v>
      </c>
      <c r="HR77" s="40">
        <f>план!AT75</f>
        <v>0</v>
      </c>
      <c r="HS77" s="40">
        <f>план!AU75</f>
        <v>0</v>
      </c>
      <c r="HT77" s="2">
        <f t="shared" si="1613"/>
        <v>0</v>
      </c>
      <c r="HU77" s="2">
        <f t="shared" si="1614"/>
        <v>0</v>
      </c>
      <c r="HV77" s="40">
        <f t="shared" si="1944"/>
        <v>0</v>
      </c>
      <c r="HW77" s="40">
        <f t="shared" si="1944"/>
        <v>0</v>
      </c>
      <c r="HX77" s="40">
        <f t="shared" si="1944"/>
        <v>0</v>
      </c>
      <c r="HY77" s="40">
        <f t="shared" si="1944"/>
        <v>0</v>
      </c>
      <c r="HZ77" s="40">
        <f t="shared" si="1944"/>
        <v>0</v>
      </c>
      <c r="IA77" s="40">
        <f t="shared" si="1944"/>
        <v>0</v>
      </c>
      <c r="IB77" s="40">
        <f t="shared" si="1944"/>
        <v>0</v>
      </c>
      <c r="IC77" s="2">
        <f t="shared" si="1616"/>
        <v>0</v>
      </c>
      <c r="ID77" s="2">
        <f t="shared" si="1617"/>
        <v>0</v>
      </c>
      <c r="IE77" s="40">
        <f>план!AV75</f>
        <v>0</v>
      </c>
      <c r="IF77" s="40">
        <f>план!AW75</f>
        <v>0</v>
      </c>
      <c r="IG77" s="2">
        <f t="shared" si="1618"/>
        <v>0</v>
      </c>
      <c r="IH77" s="2">
        <f t="shared" si="1619"/>
        <v>0</v>
      </c>
      <c r="II77" s="40">
        <f t="shared" si="1944"/>
        <v>0</v>
      </c>
      <c r="IJ77" s="40">
        <f t="shared" si="1944"/>
        <v>0</v>
      </c>
      <c r="IK77" s="40">
        <f t="shared" si="1944"/>
        <v>0</v>
      </c>
      <c r="IL77" s="40">
        <f t="shared" si="1944"/>
        <v>0</v>
      </c>
      <c r="IM77" s="40">
        <f t="shared" si="1944"/>
        <v>0</v>
      </c>
      <c r="IN77" s="40">
        <f t="shared" si="1944"/>
        <v>0</v>
      </c>
      <c r="IO77" s="40">
        <f t="shared" si="1944"/>
        <v>0</v>
      </c>
      <c r="IP77" s="2">
        <f t="shared" si="1621"/>
        <v>0</v>
      </c>
      <c r="IQ77" s="2">
        <f t="shared" si="1622"/>
        <v>0</v>
      </c>
      <c r="IR77" s="40">
        <f>план!AX75</f>
        <v>0</v>
      </c>
      <c r="IS77" s="40">
        <f>план!AY75</f>
        <v>0</v>
      </c>
      <c r="IT77" s="2">
        <f t="shared" si="1623"/>
        <v>0</v>
      </c>
      <c r="IU77" s="2">
        <f t="shared" si="1624"/>
        <v>0</v>
      </c>
      <c r="IV77" s="40">
        <f t="shared" si="1944"/>
        <v>0</v>
      </c>
      <c r="IW77" s="40">
        <f t="shared" si="1944"/>
        <v>0</v>
      </c>
      <c r="IX77" s="40">
        <f t="shared" ref="IX77:LI77" si="1945">IX78</f>
        <v>0</v>
      </c>
      <c r="IY77" s="40">
        <f t="shared" si="1945"/>
        <v>0</v>
      </c>
      <c r="IZ77" s="40">
        <f t="shared" si="1945"/>
        <v>0</v>
      </c>
      <c r="JA77" s="40">
        <f t="shared" si="1945"/>
        <v>0</v>
      </c>
      <c r="JB77" s="40">
        <f t="shared" si="1945"/>
        <v>0</v>
      </c>
      <c r="JC77" s="2">
        <f t="shared" si="1626"/>
        <v>0</v>
      </c>
      <c r="JD77" s="2">
        <f t="shared" si="1627"/>
        <v>0</v>
      </c>
      <c r="JE77" s="40">
        <f>план!AZ75</f>
        <v>0</v>
      </c>
      <c r="JF77" s="40">
        <f>план!BA75</f>
        <v>0</v>
      </c>
      <c r="JG77" s="2">
        <f t="shared" si="1628"/>
        <v>0</v>
      </c>
      <c r="JH77" s="2">
        <f t="shared" si="1629"/>
        <v>0</v>
      </c>
      <c r="JI77" s="40">
        <f t="shared" si="1945"/>
        <v>0</v>
      </c>
      <c r="JJ77" s="40">
        <f t="shared" si="1945"/>
        <v>0</v>
      </c>
      <c r="JK77" s="40">
        <f t="shared" si="1945"/>
        <v>0</v>
      </c>
      <c r="JL77" s="40">
        <f t="shared" si="1945"/>
        <v>0</v>
      </c>
      <c r="JM77" s="40">
        <f t="shared" si="1945"/>
        <v>0</v>
      </c>
      <c r="JN77" s="40">
        <f t="shared" si="1945"/>
        <v>0</v>
      </c>
      <c r="JO77" s="40">
        <f t="shared" si="1945"/>
        <v>0</v>
      </c>
      <c r="JP77" s="2">
        <f t="shared" si="1631"/>
        <v>0</v>
      </c>
      <c r="JQ77" s="2">
        <f t="shared" si="1632"/>
        <v>0</v>
      </c>
      <c r="JR77" s="40">
        <f>план!BB75</f>
        <v>0</v>
      </c>
      <c r="JS77" s="40">
        <f>план!BC75</f>
        <v>0</v>
      </c>
      <c r="JT77" s="2">
        <f t="shared" si="1633"/>
        <v>0</v>
      </c>
      <c r="JU77" s="2">
        <f t="shared" si="1634"/>
        <v>0</v>
      </c>
      <c r="JV77" s="40">
        <f t="shared" si="1945"/>
        <v>0</v>
      </c>
      <c r="JW77" s="40">
        <f t="shared" si="1945"/>
        <v>0</v>
      </c>
      <c r="JX77" s="40">
        <f t="shared" si="1945"/>
        <v>0</v>
      </c>
      <c r="JY77" s="40">
        <f t="shared" si="1945"/>
        <v>0</v>
      </c>
      <c r="JZ77" s="40">
        <f t="shared" si="1945"/>
        <v>0</v>
      </c>
      <c r="KA77" s="40">
        <f t="shared" si="1945"/>
        <v>0</v>
      </c>
      <c r="KB77" s="40">
        <f t="shared" si="1945"/>
        <v>0</v>
      </c>
      <c r="KC77" s="2">
        <f t="shared" si="1636"/>
        <v>0</v>
      </c>
      <c r="KD77" s="2">
        <f t="shared" si="1637"/>
        <v>0</v>
      </c>
      <c r="KE77" s="40">
        <f>план!BD75</f>
        <v>0</v>
      </c>
      <c r="KF77" s="40">
        <f>план!BE75</f>
        <v>0</v>
      </c>
      <c r="KG77" s="2">
        <f t="shared" si="1638"/>
        <v>0</v>
      </c>
      <c r="KH77" s="2">
        <f t="shared" si="1639"/>
        <v>0</v>
      </c>
      <c r="KI77" s="40">
        <f t="shared" si="1945"/>
        <v>0</v>
      </c>
      <c r="KJ77" s="40">
        <f t="shared" si="1945"/>
        <v>0</v>
      </c>
      <c r="KK77" s="40">
        <f t="shared" si="1945"/>
        <v>0</v>
      </c>
      <c r="KL77" s="40">
        <f t="shared" si="1945"/>
        <v>0</v>
      </c>
      <c r="KM77" s="40">
        <f t="shared" si="1945"/>
        <v>0</v>
      </c>
      <c r="KN77" s="40">
        <f t="shared" si="1945"/>
        <v>0</v>
      </c>
      <c r="KO77" s="40">
        <f t="shared" si="1945"/>
        <v>0</v>
      </c>
      <c r="KP77" s="2">
        <f t="shared" si="1641"/>
        <v>0</v>
      </c>
      <c r="KQ77" s="2">
        <f t="shared" si="1642"/>
        <v>0</v>
      </c>
      <c r="KR77" s="40">
        <f>план!BF75</f>
        <v>0</v>
      </c>
      <c r="KS77" s="40">
        <f>план!BG75</f>
        <v>0</v>
      </c>
      <c r="KT77" s="2">
        <f t="shared" si="1643"/>
        <v>0</v>
      </c>
      <c r="KU77" s="2">
        <f t="shared" si="1644"/>
        <v>0</v>
      </c>
      <c r="KV77" s="40">
        <f t="shared" si="1945"/>
        <v>0</v>
      </c>
      <c r="KW77" s="40">
        <f t="shared" si="1945"/>
        <v>0</v>
      </c>
      <c r="KX77" s="40">
        <f t="shared" si="1945"/>
        <v>0</v>
      </c>
      <c r="KY77" s="40">
        <f t="shared" si="1945"/>
        <v>0</v>
      </c>
      <c r="KZ77" s="40">
        <f t="shared" si="1945"/>
        <v>0</v>
      </c>
      <c r="LA77" s="40">
        <f t="shared" si="1945"/>
        <v>0</v>
      </c>
      <c r="LB77" s="40">
        <f t="shared" si="1945"/>
        <v>0</v>
      </c>
      <c r="LC77" s="2">
        <f t="shared" si="1646"/>
        <v>0</v>
      </c>
      <c r="LD77" s="2">
        <f t="shared" si="1647"/>
        <v>0</v>
      </c>
      <c r="LE77" s="40">
        <f>план!BH75</f>
        <v>0</v>
      </c>
      <c r="LF77" s="40">
        <f>план!BI75</f>
        <v>0</v>
      </c>
      <c r="LG77" s="2">
        <f t="shared" si="1648"/>
        <v>0</v>
      </c>
      <c r="LH77" s="2">
        <f t="shared" si="1649"/>
        <v>0</v>
      </c>
      <c r="LI77" s="40">
        <f t="shared" si="1945"/>
        <v>0</v>
      </c>
      <c r="LJ77" s="40">
        <f t="shared" ref="LJ77:NO77" si="1946">LJ78</f>
        <v>0</v>
      </c>
      <c r="LK77" s="40">
        <f t="shared" si="1946"/>
        <v>0</v>
      </c>
      <c r="LL77" s="40">
        <f t="shared" si="1946"/>
        <v>0</v>
      </c>
      <c r="LM77" s="40">
        <f t="shared" si="1946"/>
        <v>0</v>
      </c>
      <c r="LN77" s="40">
        <f t="shared" si="1946"/>
        <v>0</v>
      </c>
      <c r="LO77" s="40">
        <f t="shared" si="1946"/>
        <v>0</v>
      </c>
      <c r="LP77" s="2">
        <f t="shared" si="1651"/>
        <v>0</v>
      </c>
      <c r="LQ77" s="2">
        <f t="shared" si="1652"/>
        <v>0</v>
      </c>
      <c r="LR77" s="40">
        <f>план!BJ75</f>
        <v>0</v>
      </c>
      <c r="LS77" s="40">
        <f>план!BK75</f>
        <v>0</v>
      </c>
      <c r="LT77" s="2">
        <f t="shared" si="1653"/>
        <v>0</v>
      </c>
      <c r="LU77" s="2">
        <f t="shared" si="1654"/>
        <v>0</v>
      </c>
      <c r="LV77" s="40">
        <f t="shared" si="1946"/>
        <v>0</v>
      </c>
      <c r="LW77" s="40">
        <f t="shared" si="1946"/>
        <v>0</v>
      </c>
      <c r="LX77" s="40">
        <f t="shared" si="1946"/>
        <v>0</v>
      </c>
      <c r="LY77" s="40">
        <f t="shared" si="1946"/>
        <v>0</v>
      </c>
      <c r="LZ77" s="40">
        <f t="shared" si="1946"/>
        <v>0</v>
      </c>
      <c r="MA77" s="40">
        <f t="shared" si="1946"/>
        <v>0</v>
      </c>
      <c r="MB77" s="40">
        <f t="shared" si="1946"/>
        <v>0</v>
      </c>
      <c r="MC77" s="2">
        <f t="shared" si="1656"/>
        <v>0</v>
      </c>
      <c r="MD77" s="2">
        <f t="shared" si="1657"/>
        <v>0</v>
      </c>
      <c r="ME77" s="40">
        <f>план!BL75</f>
        <v>0</v>
      </c>
      <c r="MF77" s="40">
        <f>план!BM75</f>
        <v>0</v>
      </c>
      <c r="MG77" s="2">
        <f t="shared" si="1658"/>
        <v>0</v>
      </c>
      <c r="MH77" s="2">
        <f t="shared" si="1659"/>
        <v>0</v>
      </c>
      <c r="MI77" s="40">
        <f t="shared" si="1946"/>
        <v>0</v>
      </c>
      <c r="MJ77" s="40">
        <f t="shared" si="1946"/>
        <v>0</v>
      </c>
      <c r="MK77" s="40">
        <f t="shared" si="1946"/>
        <v>0</v>
      </c>
      <c r="ML77" s="40">
        <f t="shared" si="1946"/>
        <v>0</v>
      </c>
      <c r="MM77" s="40">
        <f t="shared" si="1946"/>
        <v>0</v>
      </c>
      <c r="MN77" s="40">
        <f t="shared" si="1946"/>
        <v>0</v>
      </c>
      <c r="MO77" s="40">
        <f t="shared" si="1946"/>
        <v>0</v>
      </c>
      <c r="MP77" s="2">
        <f t="shared" si="1661"/>
        <v>0</v>
      </c>
      <c r="MQ77" s="2">
        <f t="shared" si="1662"/>
        <v>0</v>
      </c>
      <c r="MR77" s="40">
        <f>план!BN75</f>
        <v>10</v>
      </c>
      <c r="MS77" s="40">
        <f>план!BO75</f>
        <v>338811.19999999995</v>
      </c>
      <c r="MT77" s="2">
        <f t="shared" si="1663"/>
        <v>5.8333333333333339</v>
      </c>
      <c r="MU77" s="2">
        <f t="shared" si="1664"/>
        <v>197639.86666666664</v>
      </c>
      <c r="MV77" s="40">
        <f t="shared" si="1946"/>
        <v>1</v>
      </c>
      <c r="MW77" s="40">
        <f t="shared" si="1946"/>
        <v>33881.120000000003</v>
      </c>
      <c r="MX77" s="40">
        <f t="shared" si="1946"/>
        <v>0</v>
      </c>
      <c r="MY77" s="40">
        <f t="shared" si="1946"/>
        <v>0</v>
      </c>
      <c r="MZ77" s="40">
        <f t="shared" si="1946"/>
        <v>17.899999999999999</v>
      </c>
      <c r="NA77" s="40">
        <f t="shared" si="1946"/>
        <v>10.441666666666668</v>
      </c>
      <c r="NB77" s="40">
        <f t="shared" si="1946"/>
        <v>1.79</v>
      </c>
      <c r="NC77" s="2">
        <f t="shared" si="1666"/>
        <v>-4.8333333333333339</v>
      </c>
      <c r="ND77" s="2">
        <f t="shared" si="1667"/>
        <v>-163758.74666666664</v>
      </c>
      <c r="NE77" s="40">
        <f>план!BP75</f>
        <v>0</v>
      </c>
      <c r="NF77" s="40">
        <f>план!BQ75</f>
        <v>0</v>
      </c>
      <c r="NG77" s="2">
        <f t="shared" si="1668"/>
        <v>0</v>
      </c>
      <c r="NH77" s="2">
        <f t="shared" si="1669"/>
        <v>0</v>
      </c>
      <c r="NI77" s="40">
        <f t="shared" si="1946"/>
        <v>0</v>
      </c>
      <c r="NJ77" s="40">
        <f t="shared" si="1946"/>
        <v>0</v>
      </c>
      <c r="NK77" s="40">
        <f t="shared" si="1946"/>
        <v>0</v>
      </c>
      <c r="NL77" s="40">
        <f t="shared" si="1946"/>
        <v>0</v>
      </c>
      <c r="NM77" s="40">
        <f t="shared" si="1946"/>
        <v>0</v>
      </c>
      <c r="NN77" s="40">
        <f t="shared" si="1946"/>
        <v>0</v>
      </c>
      <c r="NO77" s="40">
        <f t="shared" si="1946"/>
        <v>0</v>
      </c>
      <c r="NP77" s="2">
        <f t="shared" si="1671"/>
        <v>0</v>
      </c>
      <c r="NQ77" s="2">
        <f t="shared" si="1672"/>
        <v>0</v>
      </c>
      <c r="NR77" s="40">
        <f>план!BR75</f>
        <v>0</v>
      </c>
      <c r="NS77" s="40">
        <f>план!BS75</f>
        <v>0</v>
      </c>
      <c r="NT77" s="2">
        <f t="shared" si="1673"/>
        <v>0</v>
      </c>
      <c r="NU77" s="2">
        <f t="shared" si="1674"/>
        <v>0</v>
      </c>
      <c r="NV77" s="40">
        <f t="shared" ref="NV77:QB77" si="1947">NV78</f>
        <v>0</v>
      </c>
      <c r="NW77" s="40">
        <f t="shared" si="1947"/>
        <v>0</v>
      </c>
      <c r="NX77" s="40">
        <f t="shared" si="1947"/>
        <v>0</v>
      </c>
      <c r="NY77" s="40">
        <f t="shared" si="1947"/>
        <v>0</v>
      </c>
      <c r="NZ77" s="40">
        <f t="shared" si="1947"/>
        <v>0</v>
      </c>
      <c r="OA77" s="40">
        <f t="shared" si="1947"/>
        <v>0</v>
      </c>
      <c r="OB77" s="40">
        <f t="shared" si="1947"/>
        <v>0</v>
      </c>
      <c r="OC77" s="2">
        <f t="shared" si="1676"/>
        <v>0</v>
      </c>
      <c r="OD77" s="2">
        <f t="shared" si="1677"/>
        <v>0</v>
      </c>
      <c r="OE77" s="40">
        <f>план!BT75</f>
        <v>0</v>
      </c>
      <c r="OF77" s="40">
        <f>план!BU75</f>
        <v>0</v>
      </c>
      <c r="OG77" s="2">
        <f t="shared" si="1678"/>
        <v>0</v>
      </c>
      <c r="OH77" s="2">
        <f t="shared" si="1679"/>
        <v>0</v>
      </c>
      <c r="OI77" s="40">
        <f t="shared" si="1947"/>
        <v>0</v>
      </c>
      <c r="OJ77" s="40">
        <f t="shared" si="1947"/>
        <v>0</v>
      </c>
      <c r="OK77" s="40">
        <f t="shared" si="1947"/>
        <v>0</v>
      </c>
      <c r="OL77" s="40">
        <f t="shared" si="1947"/>
        <v>0</v>
      </c>
      <c r="OM77" s="40">
        <f t="shared" si="1947"/>
        <v>0</v>
      </c>
      <c r="ON77" s="40">
        <f t="shared" si="1947"/>
        <v>0</v>
      </c>
      <c r="OO77" s="40">
        <f t="shared" si="1947"/>
        <v>0</v>
      </c>
      <c r="OP77" s="2">
        <f t="shared" si="1681"/>
        <v>0</v>
      </c>
      <c r="OQ77" s="2">
        <f t="shared" si="1682"/>
        <v>0</v>
      </c>
      <c r="OR77" s="40">
        <f>план!BV75</f>
        <v>0</v>
      </c>
      <c r="OS77" s="40">
        <f>план!BW75</f>
        <v>0</v>
      </c>
      <c r="OT77" s="2">
        <f t="shared" si="1683"/>
        <v>0</v>
      </c>
      <c r="OU77" s="2">
        <f t="shared" si="1684"/>
        <v>0</v>
      </c>
      <c r="OV77" s="40">
        <f t="shared" si="1947"/>
        <v>0</v>
      </c>
      <c r="OW77" s="40">
        <f t="shared" si="1947"/>
        <v>0</v>
      </c>
      <c r="OX77" s="40">
        <f t="shared" si="1947"/>
        <v>0</v>
      </c>
      <c r="OY77" s="40">
        <f t="shared" si="1947"/>
        <v>0</v>
      </c>
      <c r="OZ77" s="40">
        <f t="shared" si="1947"/>
        <v>0</v>
      </c>
      <c r="PA77" s="40">
        <f t="shared" si="1947"/>
        <v>0</v>
      </c>
      <c r="PB77" s="40">
        <f t="shared" si="1947"/>
        <v>0</v>
      </c>
      <c r="PC77" s="2">
        <f t="shared" si="1686"/>
        <v>0</v>
      </c>
      <c r="PD77" s="2">
        <f t="shared" si="1687"/>
        <v>0</v>
      </c>
      <c r="PE77" s="40">
        <f>план!BX75</f>
        <v>0</v>
      </c>
      <c r="PF77" s="40">
        <f>план!BY75</f>
        <v>0</v>
      </c>
      <c r="PG77" s="2">
        <f t="shared" si="1688"/>
        <v>0</v>
      </c>
      <c r="PH77" s="2">
        <f t="shared" si="1689"/>
        <v>0</v>
      </c>
      <c r="PI77" s="40">
        <f t="shared" si="1947"/>
        <v>0</v>
      </c>
      <c r="PJ77" s="40">
        <f t="shared" si="1947"/>
        <v>0</v>
      </c>
      <c r="PK77" s="40">
        <f t="shared" si="1947"/>
        <v>0</v>
      </c>
      <c r="PL77" s="40">
        <f t="shared" si="1947"/>
        <v>0</v>
      </c>
      <c r="PM77" s="40">
        <f t="shared" si="1947"/>
        <v>0</v>
      </c>
      <c r="PN77" s="40">
        <f t="shared" si="1947"/>
        <v>0</v>
      </c>
      <c r="PO77" s="40">
        <f t="shared" si="1947"/>
        <v>0</v>
      </c>
      <c r="PP77" s="2">
        <f t="shared" si="1691"/>
        <v>0</v>
      </c>
      <c r="PQ77" s="2">
        <f t="shared" si="1692"/>
        <v>0</v>
      </c>
      <c r="PR77" s="40">
        <f>план!BZ75</f>
        <v>0</v>
      </c>
      <c r="PS77" s="40">
        <f>план!CA75</f>
        <v>0</v>
      </c>
      <c r="PT77" s="2">
        <f t="shared" si="1693"/>
        <v>0</v>
      </c>
      <c r="PU77" s="2">
        <f t="shared" si="1694"/>
        <v>0</v>
      </c>
      <c r="PV77" s="40">
        <f t="shared" si="1947"/>
        <v>0</v>
      </c>
      <c r="PW77" s="40">
        <f t="shared" si="1947"/>
        <v>0</v>
      </c>
      <c r="PX77" s="40">
        <f t="shared" si="1947"/>
        <v>0</v>
      </c>
      <c r="PY77" s="40">
        <f t="shared" si="1947"/>
        <v>0</v>
      </c>
      <c r="PZ77" s="40">
        <f t="shared" si="1947"/>
        <v>0</v>
      </c>
      <c r="QA77" s="40">
        <f t="shared" si="1947"/>
        <v>0</v>
      </c>
      <c r="QB77" s="40">
        <f t="shared" si="1947"/>
        <v>0</v>
      </c>
      <c r="QC77" s="2">
        <f t="shared" si="1696"/>
        <v>0</v>
      </c>
      <c r="QD77" s="2">
        <f t="shared" si="1697"/>
        <v>0</v>
      </c>
      <c r="QE77" s="40">
        <f>план!CB75</f>
        <v>0</v>
      </c>
      <c r="QF77" s="40">
        <f>план!CC75</f>
        <v>0</v>
      </c>
      <c r="QG77" s="2">
        <f t="shared" si="1698"/>
        <v>0</v>
      </c>
      <c r="QH77" s="2">
        <f t="shared" si="1699"/>
        <v>0</v>
      </c>
      <c r="QI77" s="40">
        <f t="shared" ref="QI77:SO77" si="1948">QI78</f>
        <v>0</v>
      </c>
      <c r="QJ77" s="40">
        <f t="shared" si="1948"/>
        <v>0</v>
      </c>
      <c r="QK77" s="40">
        <f t="shared" si="1948"/>
        <v>0</v>
      </c>
      <c r="QL77" s="40">
        <f t="shared" si="1948"/>
        <v>0</v>
      </c>
      <c r="QM77" s="40">
        <f t="shared" si="1948"/>
        <v>0</v>
      </c>
      <c r="QN77" s="40">
        <f t="shared" si="1948"/>
        <v>0</v>
      </c>
      <c r="QO77" s="40">
        <f t="shared" si="1948"/>
        <v>0</v>
      </c>
      <c r="QP77" s="2">
        <f t="shared" si="1701"/>
        <v>0</v>
      </c>
      <c r="QQ77" s="2">
        <f t="shared" si="1702"/>
        <v>0</v>
      </c>
      <c r="QR77" s="40">
        <f>план!CD75</f>
        <v>0</v>
      </c>
      <c r="QS77" s="40">
        <f>план!CE75</f>
        <v>0</v>
      </c>
      <c r="QT77" s="2">
        <f t="shared" si="1703"/>
        <v>0</v>
      </c>
      <c r="QU77" s="2">
        <f t="shared" si="1704"/>
        <v>0</v>
      </c>
      <c r="QV77" s="40">
        <f t="shared" si="1948"/>
        <v>0</v>
      </c>
      <c r="QW77" s="40">
        <f t="shared" si="1948"/>
        <v>0</v>
      </c>
      <c r="QX77" s="40">
        <f t="shared" si="1948"/>
        <v>0</v>
      </c>
      <c r="QY77" s="40">
        <f t="shared" si="1948"/>
        <v>0</v>
      </c>
      <c r="QZ77" s="40">
        <f t="shared" si="1948"/>
        <v>0</v>
      </c>
      <c r="RA77" s="40">
        <f t="shared" si="1948"/>
        <v>0</v>
      </c>
      <c r="RB77" s="40">
        <f t="shared" si="1948"/>
        <v>0</v>
      </c>
      <c r="RC77" s="2">
        <f t="shared" si="1706"/>
        <v>0</v>
      </c>
      <c r="RD77" s="2">
        <f t="shared" si="1707"/>
        <v>0</v>
      </c>
      <c r="RE77" s="40">
        <f>план!CF75</f>
        <v>0</v>
      </c>
      <c r="RF77" s="40">
        <f>план!CG75</f>
        <v>0</v>
      </c>
      <c r="RG77" s="2">
        <f t="shared" si="1708"/>
        <v>0</v>
      </c>
      <c r="RH77" s="2">
        <f t="shared" si="1709"/>
        <v>0</v>
      </c>
      <c r="RI77" s="40">
        <f t="shared" si="1948"/>
        <v>0</v>
      </c>
      <c r="RJ77" s="40">
        <f t="shared" si="1948"/>
        <v>0</v>
      </c>
      <c r="RK77" s="40">
        <f t="shared" si="1948"/>
        <v>0</v>
      </c>
      <c r="RL77" s="40">
        <f t="shared" si="1948"/>
        <v>0</v>
      </c>
      <c r="RM77" s="40">
        <f t="shared" si="1948"/>
        <v>0</v>
      </c>
      <c r="RN77" s="40">
        <f t="shared" si="1948"/>
        <v>0</v>
      </c>
      <c r="RO77" s="40">
        <f t="shared" si="1948"/>
        <v>0</v>
      </c>
      <c r="RP77" s="2">
        <f t="shared" si="1711"/>
        <v>0</v>
      </c>
      <c r="RQ77" s="2">
        <f t="shared" si="1712"/>
        <v>0</v>
      </c>
      <c r="RR77" s="40">
        <f>план!CH75</f>
        <v>0</v>
      </c>
      <c r="RS77" s="40">
        <f>план!CI75</f>
        <v>0</v>
      </c>
      <c r="RT77" s="2">
        <f t="shared" si="1713"/>
        <v>0</v>
      </c>
      <c r="RU77" s="2">
        <f t="shared" si="1714"/>
        <v>0</v>
      </c>
      <c r="RV77" s="40">
        <f t="shared" si="1948"/>
        <v>0</v>
      </c>
      <c r="RW77" s="40">
        <f t="shared" si="1948"/>
        <v>0</v>
      </c>
      <c r="RX77" s="40">
        <f t="shared" si="1948"/>
        <v>0</v>
      </c>
      <c r="RY77" s="40">
        <f t="shared" si="1948"/>
        <v>0</v>
      </c>
      <c r="RZ77" s="40">
        <f t="shared" si="1948"/>
        <v>0</v>
      </c>
      <c r="SA77" s="40">
        <f t="shared" si="1948"/>
        <v>0</v>
      </c>
      <c r="SB77" s="40">
        <f t="shared" si="1948"/>
        <v>0</v>
      </c>
      <c r="SC77" s="2">
        <f t="shared" si="1716"/>
        <v>0</v>
      </c>
      <c r="SD77" s="2">
        <f t="shared" si="1717"/>
        <v>0</v>
      </c>
      <c r="SE77" s="40">
        <f>план!CJ75</f>
        <v>0</v>
      </c>
      <c r="SF77" s="40">
        <f>план!CK75</f>
        <v>0</v>
      </c>
      <c r="SG77" s="2">
        <f t="shared" si="1718"/>
        <v>0</v>
      </c>
      <c r="SH77" s="2">
        <f t="shared" si="1719"/>
        <v>0</v>
      </c>
      <c r="SI77" s="40">
        <f t="shared" si="1948"/>
        <v>0</v>
      </c>
      <c r="SJ77" s="40">
        <f t="shared" si="1948"/>
        <v>0</v>
      </c>
      <c r="SK77" s="40">
        <f t="shared" si="1948"/>
        <v>0</v>
      </c>
      <c r="SL77" s="40">
        <f t="shared" si="1948"/>
        <v>0</v>
      </c>
      <c r="SM77" s="40">
        <f t="shared" si="1948"/>
        <v>0</v>
      </c>
      <c r="SN77" s="40">
        <f t="shared" si="1948"/>
        <v>0</v>
      </c>
      <c r="SO77" s="40">
        <f t="shared" si="1948"/>
        <v>0</v>
      </c>
      <c r="SP77" s="2">
        <f t="shared" si="1721"/>
        <v>0</v>
      </c>
      <c r="SQ77" s="2">
        <f t="shared" si="1722"/>
        <v>0</v>
      </c>
      <c r="SR77" s="40">
        <f>план!CL75</f>
        <v>0</v>
      </c>
      <c r="SS77" s="40">
        <f>план!CM75</f>
        <v>0</v>
      </c>
      <c r="ST77" s="2">
        <f t="shared" si="1723"/>
        <v>0</v>
      </c>
      <c r="SU77" s="2">
        <f t="shared" si="1724"/>
        <v>0</v>
      </c>
      <c r="SV77" s="40">
        <f t="shared" ref="SV77:UJ77" si="1949">SV78</f>
        <v>0</v>
      </c>
      <c r="SW77" s="40">
        <f t="shared" si="1949"/>
        <v>0</v>
      </c>
      <c r="SX77" s="40">
        <f t="shared" si="1949"/>
        <v>0</v>
      </c>
      <c r="SY77" s="40">
        <f t="shared" si="1949"/>
        <v>0</v>
      </c>
      <c r="SZ77" s="40">
        <f t="shared" si="1949"/>
        <v>0</v>
      </c>
      <c r="TA77" s="40">
        <f t="shared" si="1949"/>
        <v>0</v>
      </c>
      <c r="TB77" s="40">
        <f t="shared" si="1949"/>
        <v>0</v>
      </c>
      <c r="TC77" s="2">
        <f t="shared" si="1726"/>
        <v>0</v>
      </c>
      <c r="TD77" s="2">
        <f t="shared" si="1727"/>
        <v>0</v>
      </c>
      <c r="TE77" s="40">
        <f>план!CN75</f>
        <v>0</v>
      </c>
      <c r="TF77" s="40">
        <f>план!CO75</f>
        <v>0</v>
      </c>
      <c r="TG77" s="2">
        <f t="shared" si="1728"/>
        <v>0</v>
      </c>
      <c r="TH77" s="2">
        <f t="shared" si="1729"/>
        <v>0</v>
      </c>
      <c r="TI77" s="40">
        <f t="shared" si="1949"/>
        <v>0</v>
      </c>
      <c r="TJ77" s="40">
        <f t="shared" si="1949"/>
        <v>0</v>
      </c>
      <c r="TK77" s="40">
        <f t="shared" si="1949"/>
        <v>0</v>
      </c>
      <c r="TL77" s="40">
        <f t="shared" si="1949"/>
        <v>0</v>
      </c>
      <c r="TM77" s="40">
        <f t="shared" si="1949"/>
        <v>0</v>
      </c>
      <c r="TN77" s="40">
        <f t="shared" si="1949"/>
        <v>0</v>
      </c>
      <c r="TO77" s="40">
        <f t="shared" si="1949"/>
        <v>0</v>
      </c>
      <c r="TP77" s="2">
        <f t="shared" si="1731"/>
        <v>0</v>
      </c>
      <c r="TQ77" s="2">
        <f t="shared" si="1732"/>
        <v>0</v>
      </c>
      <c r="TR77" s="40">
        <f>план!CP75</f>
        <v>0</v>
      </c>
      <c r="TS77" s="40">
        <f>план!CQ75</f>
        <v>0</v>
      </c>
      <c r="TT77" s="2">
        <f t="shared" si="1733"/>
        <v>0</v>
      </c>
      <c r="TU77" s="2">
        <f t="shared" si="1734"/>
        <v>0</v>
      </c>
      <c r="TV77" s="40">
        <f t="shared" si="1949"/>
        <v>0</v>
      </c>
      <c r="TW77" s="40">
        <f t="shared" si="1949"/>
        <v>0</v>
      </c>
      <c r="TX77" s="40">
        <f t="shared" si="1949"/>
        <v>0</v>
      </c>
      <c r="TY77" s="40">
        <f t="shared" si="1949"/>
        <v>0</v>
      </c>
      <c r="TZ77" s="40">
        <f t="shared" si="1949"/>
        <v>0</v>
      </c>
      <c r="UA77" s="40">
        <f t="shared" si="1949"/>
        <v>0</v>
      </c>
      <c r="UB77" s="40">
        <f t="shared" si="1949"/>
        <v>0</v>
      </c>
      <c r="UC77" s="2">
        <f t="shared" si="1736"/>
        <v>0</v>
      </c>
      <c r="UD77" s="2">
        <f t="shared" si="1737"/>
        <v>0</v>
      </c>
      <c r="UE77" s="40">
        <f>план!CR75</f>
        <v>0</v>
      </c>
      <c r="UF77" s="40">
        <f>план!CS75</f>
        <v>0</v>
      </c>
      <c r="UG77" s="2">
        <f t="shared" si="1738"/>
        <v>0</v>
      </c>
      <c r="UH77" s="2">
        <f t="shared" si="1739"/>
        <v>0</v>
      </c>
      <c r="UI77" s="40">
        <f t="shared" si="1949"/>
        <v>0</v>
      </c>
      <c r="UJ77" s="40">
        <f t="shared" si="1949"/>
        <v>0</v>
      </c>
      <c r="UK77" s="40">
        <f>UK78</f>
        <v>0</v>
      </c>
      <c r="UL77" s="40">
        <f>UL78</f>
        <v>0</v>
      </c>
      <c r="UM77" s="40">
        <f>UM78</f>
        <v>0</v>
      </c>
      <c r="UN77" s="40">
        <f>UN78</f>
        <v>0</v>
      </c>
      <c r="UO77" s="40">
        <f>UO78</f>
        <v>0</v>
      </c>
      <c r="UP77" s="2">
        <f t="shared" si="1740"/>
        <v>0</v>
      </c>
      <c r="UQ77" s="2">
        <f t="shared" si="1741"/>
        <v>0</v>
      </c>
      <c r="UR77" s="135">
        <f>план!CT75</f>
        <v>0</v>
      </c>
      <c r="US77" s="135">
        <f>план!CU75</f>
        <v>0</v>
      </c>
      <c r="UT77" s="2">
        <f t="shared" si="1742"/>
        <v>0</v>
      </c>
      <c r="UU77" s="2">
        <f t="shared" si="1743"/>
        <v>0</v>
      </c>
      <c r="UV77" s="40">
        <f t="shared" ref="UV77:VJ77" si="1950">UV78</f>
        <v>0</v>
      </c>
      <c r="UW77" s="40">
        <f t="shared" si="1950"/>
        <v>0</v>
      </c>
      <c r="UX77" s="40">
        <f t="shared" si="1950"/>
        <v>0</v>
      </c>
      <c r="UY77" s="40">
        <f t="shared" si="1950"/>
        <v>0</v>
      </c>
      <c r="UZ77" s="40">
        <f t="shared" si="1950"/>
        <v>0</v>
      </c>
      <c r="VA77" s="40">
        <f t="shared" si="1950"/>
        <v>0</v>
      </c>
      <c r="VB77" s="40">
        <f t="shared" si="1950"/>
        <v>0</v>
      </c>
      <c r="VC77" s="2">
        <f t="shared" si="1745"/>
        <v>0</v>
      </c>
      <c r="VD77" s="2">
        <f t="shared" si="1746"/>
        <v>0</v>
      </c>
      <c r="VE77" s="40">
        <f>план!CV75</f>
        <v>0</v>
      </c>
      <c r="VF77" s="40">
        <f>план!CW75</f>
        <v>0</v>
      </c>
      <c r="VG77" s="2">
        <f t="shared" si="1747"/>
        <v>0</v>
      </c>
      <c r="VH77" s="2">
        <f t="shared" si="1748"/>
        <v>0</v>
      </c>
      <c r="VI77" s="40">
        <f t="shared" si="1950"/>
        <v>0</v>
      </c>
      <c r="VJ77" s="40">
        <f t="shared" si="1950"/>
        <v>0</v>
      </c>
      <c r="VK77" s="40">
        <f>VK78</f>
        <v>0</v>
      </c>
      <c r="VL77" s="40">
        <f>VL78</f>
        <v>0</v>
      </c>
      <c r="VM77" s="40">
        <f>VM78</f>
        <v>0</v>
      </c>
      <c r="VN77" s="40">
        <f>VN78</f>
        <v>0</v>
      </c>
      <c r="VO77" s="40">
        <f>VO78</f>
        <v>0</v>
      </c>
      <c r="VP77" s="2">
        <f t="shared" si="1749"/>
        <v>0</v>
      </c>
      <c r="VQ77" s="2">
        <f t="shared" si="1750"/>
        <v>0</v>
      </c>
      <c r="VR77" s="40">
        <f>план!CX75</f>
        <v>0</v>
      </c>
      <c r="VS77" s="40">
        <f>план!CY75</f>
        <v>0</v>
      </c>
      <c r="VT77" s="2">
        <f t="shared" si="1751"/>
        <v>0</v>
      </c>
      <c r="VU77" s="2">
        <f t="shared" si="1752"/>
        <v>0</v>
      </c>
      <c r="VV77" s="40">
        <f t="shared" ref="VV77:XJ77" si="1951">VV78</f>
        <v>0</v>
      </c>
      <c r="VW77" s="40">
        <f t="shared" si="1951"/>
        <v>0</v>
      </c>
      <c r="VX77" s="40">
        <f t="shared" si="1951"/>
        <v>0</v>
      </c>
      <c r="VY77" s="40">
        <f t="shared" si="1951"/>
        <v>0</v>
      </c>
      <c r="VZ77" s="40">
        <f t="shared" si="1951"/>
        <v>0</v>
      </c>
      <c r="WA77" s="40">
        <f t="shared" si="1951"/>
        <v>0</v>
      </c>
      <c r="WB77" s="40">
        <f t="shared" si="1951"/>
        <v>0</v>
      </c>
      <c r="WC77" s="2">
        <f t="shared" si="1754"/>
        <v>0</v>
      </c>
      <c r="WD77" s="2">
        <f t="shared" si="1755"/>
        <v>0</v>
      </c>
      <c r="WE77" s="40">
        <f>план!CZ75</f>
        <v>0</v>
      </c>
      <c r="WF77" s="40">
        <f>план!DA75</f>
        <v>0</v>
      </c>
      <c r="WG77" s="2">
        <f t="shared" si="1756"/>
        <v>0</v>
      </c>
      <c r="WH77" s="2">
        <f t="shared" si="1757"/>
        <v>0</v>
      </c>
      <c r="WI77" s="40">
        <f t="shared" si="1951"/>
        <v>1</v>
      </c>
      <c r="WJ77" s="40">
        <f t="shared" si="1951"/>
        <v>40657.339999999997</v>
      </c>
      <c r="WK77" s="40">
        <f t="shared" si="1951"/>
        <v>0</v>
      </c>
      <c r="WL77" s="40">
        <f t="shared" si="1951"/>
        <v>0</v>
      </c>
      <c r="WM77" s="40">
        <f t="shared" si="1951"/>
        <v>0</v>
      </c>
      <c r="WN77" s="40">
        <f t="shared" si="1951"/>
        <v>0</v>
      </c>
      <c r="WO77" s="40">
        <f t="shared" si="1951"/>
        <v>1.79</v>
      </c>
      <c r="WP77" s="2">
        <f t="shared" si="1759"/>
        <v>1</v>
      </c>
      <c r="WQ77" s="2">
        <f t="shared" si="1760"/>
        <v>40657.339999999997</v>
      </c>
      <c r="WR77" s="40">
        <f>план!DB75</f>
        <v>0</v>
      </c>
      <c r="WS77" s="40">
        <f>план!DC75</f>
        <v>0</v>
      </c>
      <c r="WT77" s="2">
        <f t="shared" si="1761"/>
        <v>0</v>
      </c>
      <c r="WU77" s="2">
        <f t="shared" si="1762"/>
        <v>0</v>
      </c>
      <c r="WV77" s="40">
        <f t="shared" si="1951"/>
        <v>0</v>
      </c>
      <c r="WW77" s="40">
        <f t="shared" si="1951"/>
        <v>0</v>
      </c>
      <c r="WX77" s="40">
        <f t="shared" si="1951"/>
        <v>0</v>
      </c>
      <c r="WY77" s="40">
        <f t="shared" si="1951"/>
        <v>0</v>
      </c>
      <c r="WZ77" s="40">
        <f t="shared" si="1951"/>
        <v>0</v>
      </c>
      <c r="XA77" s="40">
        <f t="shared" si="1951"/>
        <v>0</v>
      </c>
      <c r="XB77" s="40">
        <f t="shared" si="1951"/>
        <v>0</v>
      </c>
      <c r="XC77" s="2">
        <f t="shared" si="1764"/>
        <v>0</v>
      </c>
      <c r="XD77" s="2">
        <f t="shared" si="1765"/>
        <v>0</v>
      </c>
      <c r="XE77" s="40">
        <f>план!DD75</f>
        <v>0</v>
      </c>
      <c r="XF77" s="40">
        <f>план!DE75</f>
        <v>0</v>
      </c>
      <c r="XG77" s="2">
        <f t="shared" si="1766"/>
        <v>0</v>
      </c>
      <c r="XH77" s="2">
        <f t="shared" si="1767"/>
        <v>0</v>
      </c>
      <c r="XI77" s="40">
        <f t="shared" si="1951"/>
        <v>0</v>
      </c>
      <c r="XJ77" s="40">
        <f t="shared" si="1951"/>
        <v>0</v>
      </c>
      <c r="XK77" s="40">
        <f>XK78</f>
        <v>0</v>
      </c>
      <c r="XL77" s="40">
        <f>XL78</f>
        <v>0</v>
      </c>
      <c r="XM77" s="40">
        <f>XM78</f>
        <v>0</v>
      </c>
      <c r="XN77" s="40">
        <f>XN78</f>
        <v>0</v>
      </c>
      <c r="XO77" s="40">
        <f>XO78</f>
        <v>0</v>
      </c>
      <c r="XP77" s="2">
        <f t="shared" si="1768"/>
        <v>0</v>
      </c>
      <c r="XQ77" s="2">
        <f t="shared" si="1769"/>
        <v>0</v>
      </c>
      <c r="XR77" s="40">
        <f>план!DF75</f>
        <v>0</v>
      </c>
      <c r="XS77" s="40">
        <f>план!DG75</f>
        <v>0</v>
      </c>
      <c r="XT77" s="2">
        <f t="shared" si="1770"/>
        <v>0</v>
      </c>
      <c r="XU77" s="2">
        <f t="shared" si="1771"/>
        <v>0</v>
      </c>
      <c r="XV77" s="40">
        <f t="shared" ref="XV77:YJ77" si="1952">XV78</f>
        <v>0</v>
      </c>
      <c r="XW77" s="40">
        <f t="shared" si="1952"/>
        <v>0</v>
      </c>
      <c r="XX77" s="40">
        <f t="shared" si="1952"/>
        <v>0</v>
      </c>
      <c r="XY77" s="40">
        <f t="shared" si="1952"/>
        <v>0</v>
      </c>
      <c r="XZ77" s="40">
        <f t="shared" si="1952"/>
        <v>0</v>
      </c>
      <c r="YA77" s="40">
        <f t="shared" si="1952"/>
        <v>0</v>
      </c>
      <c r="YB77" s="40">
        <f t="shared" si="1952"/>
        <v>0</v>
      </c>
      <c r="YC77" s="2">
        <f t="shared" si="1773"/>
        <v>0</v>
      </c>
      <c r="YD77" s="2">
        <f t="shared" si="1774"/>
        <v>0</v>
      </c>
      <c r="YE77" s="40">
        <f>план!DH75</f>
        <v>0</v>
      </c>
      <c r="YF77" s="40">
        <f>план!DI75</f>
        <v>0</v>
      </c>
      <c r="YG77" s="2">
        <f t="shared" si="1775"/>
        <v>0</v>
      </c>
      <c r="YH77" s="2">
        <f t="shared" si="1776"/>
        <v>0</v>
      </c>
      <c r="YI77" s="40">
        <f t="shared" si="1952"/>
        <v>0</v>
      </c>
      <c r="YJ77" s="40">
        <f t="shared" si="1952"/>
        <v>0</v>
      </c>
      <c r="YK77" s="40">
        <f>YK78</f>
        <v>0</v>
      </c>
      <c r="YL77" s="40">
        <f>YL78</f>
        <v>0</v>
      </c>
      <c r="YM77" s="40">
        <f>YM78</f>
        <v>0</v>
      </c>
      <c r="YN77" s="40">
        <f>YN78</f>
        <v>0</v>
      </c>
      <c r="YO77" s="40">
        <f>YO78</f>
        <v>0</v>
      </c>
      <c r="YP77" s="2">
        <f t="shared" si="1777"/>
        <v>0</v>
      </c>
      <c r="YQ77" s="2">
        <f t="shared" si="1778"/>
        <v>0</v>
      </c>
      <c r="YR77" s="40">
        <f>план!DJ75</f>
        <v>0</v>
      </c>
      <c r="YS77" s="40">
        <f>план!DK75</f>
        <v>0</v>
      </c>
      <c r="YT77" s="2">
        <f t="shared" si="1779"/>
        <v>0</v>
      </c>
      <c r="YU77" s="2">
        <f t="shared" si="1780"/>
        <v>0</v>
      </c>
      <c r="YV77" s="40">
        <f t="shared" ref="YV77:YW77" si="1953">YV78</f>
        <v>0</v>
      </c>
      <c r="YW77" s="40">
        <f t="shared" si="1953"/>
        <v>0</v>
      </c>
      <c r="YX77" s="40">
        <f>YX78</f>
        <v>0</v>
      </c>
      <c r="YY77" s="40">
        <f>YY78</f>
        <v>0</v>
      </c>
      <c r="YZ77" s="40">
        <f>YZ78</f>
        <v>0</v>
      </c>
      <c r="ZA77" s="40">
        <f>ZA78</f>
        <v>0</v>
      </c>
      <c r="ZB77" s="40">
        <f>ZB78</f>
        <v>0</v>
      </c>
      <c r="ZC77" s="2">
        <f t="shared" si="1781"/>
        <v>0</v>
      </c>
      <c r="ZD77" s="2">
        <f t="shared" si="1782"/>
        <v>0</v>
      </c>
      <c r="ZE77" s="40">
        <f>план!DL75</f>
        <v>0</v>
      </c>
      <c r="ZF77" s="40">
        <f>план!DM75</f>
        <v>0</v>
      </c>
      <c r="ZG77" s="2">
        <f t="shared" si="1783"/>
        <v>0</v>
      </c>
      <c r="ZH77" s="2">
        <f t="shared" si="1784"/>
        <v>0</v>
      </c>
      <c r="ZI77" s="40">
        <f t="shared" ref="ZI77:AAB77" si="1954">ZI78</f>
        <v>0</v>
      </c>
      <c r="ZJ77" s="40">
        <f t="shared" si="1954"/>
        <v>0</v>
      </c>
      <c r="ZK77" s="40">
        <f t="shared" si="1954"/>
        <v>0</v>
      </c>
      <c r="ZL77" s="40">
        <f t="shared" si="1954"/>
        <v>0</v>
      </c>
      <c r="ZM77" s="40">
        <f t="shared" si="1954"/>
        <v>0</v>
      </c>
      <c r="ZN77" s="40">
        <f t="shared" si="1954"/>
        <v>0</v>
      </c>
      <c r="ZO77" s="40">
        <f t="shared" si="1954"/>
        <v>0</v>
      </c>
      <c r="ZP77" s="2">
        <f t="shared" si="1786"/>
        <v>0</v>
      </c>
      <c r="ZQ77" s="2">
        <f t="shared" si="1787"/>
        <v>0</v>
      </c>
      <c r="ZR77" s="40">
        <f>план!DN75</f>
        <v>0</v>
      </c>
      <c r="ZS77" s="40">
        <f>план!DO75</f>
        <v>0</v>
      </c>
      <c r="ZT77" s="2">
        <f t="shared" si="1788"/>
        <v>0</v>
      </c>
      <c r="ZU77" s="2">
        <f t="shared" si="1789"/>
        <v>0</v>
      </c>
      <c r="ZV77" s="40">
        <f t="shared" si="1954"/>
        <v>0</v>
      </c>
      <c r="ZW77" s="40">
        <f t="shared" si="1954"/>
        <v>0</v>
      </c>
      <c r="ZX77" s="40">
        <f t="shared" si="1954"/>
        <v>0</v>
      </c>
      <c r="ZY77" s="40">
        <f t="shared" si="1954"/>
        <v>0</v>
      </c>
      <c r="ZZ77" s="40">
        <f t="shared" si="1954"/>
        <v>0</v>
      </c>
      <c r="AAA77" s="40">
        <f t="shared" si="1954"/>
        <v>0</v>
      </c>
      <c r="AAB77" s="40">
        <f t="shared" si="1954"/>
        <v>0</v>
      </c>
      <c r="AAC77" s="2">
        <f t="shared" si="1791"/>
        <v>0</v>
      </c>
      <c r="AAD77" s="2">
        <f t="shared" si="1792"/>
        <v>0</v>
      </c>
      <c r="AAE77" s="40">
        <f>план!DP75</f>
        <v>0</v>
      </c>
      <c r="AAF77" s="40">
        <f>план!DQ75</f>
        <v>0</v>
      </c>
      <c r="AAG77" s="2">
        <f t="shared" si="1793"/>
        <v>0</v>
      </c>
      <c r="AAH77" s="2">
        <f t="shared" si="1794"/>
        <v>0</v>
      </c>
      <c r="AAI77" s="40">
        <f>AAI78</f>
        <v>0</v>
      </c>
      <c r="AAJ77" s="40">
        <f>AAJ78</f>
        <v>0</v>
      </c>
      <c r="AAK77" s="40">
        <f t="shared" ref="AAK77:ACO77" si="1955">AAK78</f>
        <v>0</v>
      </c>
      <c r="AAL77" s="40">
        <f t="shared" si="1955"/>
        <v>0</v>
      </c>
      <c r="AAM77" s="40">
        <f t="shared" si="1955"/>
        <v>0</v>
      </c>
      <c r="AAN77" s="40">
        <f t="shared" si="1955"/>
        <v>0</v>
      </c>
      <c r="AAO77" s="40">
        <f t="shared" si="1955"/>
        <v>0</v>
      </c>
      <c r="AAP77" s="2">
        <f t="shared" si="1795"/>
        <v>0</v>
      </c>
      <c r="AAQ77" s="2">
        <f t="shared" si="1796"/>
        <v>0</v>
      </c>
      <c r="AAR77" s="40">
        <f>план!DR75</f>
        <v>0</v>
      </c>
      <c r="AAS77" s="40">
        <f>план!DS75</f>
        <v>0</v>
      </c>
      <c r="AAT77" s="2">
        <f t="shared" si="1797"/>
        <v>0</v>
      </c>
      <c r="AAU77" s="2">
        <f t="shared" si="1798"/>
        <v>0</v>
      </c>
      <c r="AAV77" s="40">
        <f t="shared" si="1955"/>
        <v>0</v>
      </c>
      <c r="AAW77" s="40">
        <f t="shared" si="1955"/>
        <v>0</v>
      </c>
      <c r="AAX77" s="40">
        <f t="shared" si="1955"/>
        <v>0</v>
      </c>
      <c r="AAY77" s="40">
        <f t="shared" si="1955"/>
        <v>0</v>
      </c>
      <c r="AAZ77" s="40">
        <f t="shared" si="1955"/>
        <v>0</v>
      </c>
      <c r="ABA77" s="40">
        <f t="shared" si="1955"/>
        <v>0</v>
      </c>
      <c r="ABB77" s="40">
        <f t="shared" si="1955"/>
        <v>0</v>
      </c>
      <c r="ABC77" s="2">
        <f t="shared" si="1800"/>
        <v>0</v>
      </c>
      <c r="ABD77" s="2">
        <f t="shared" si="1801"/>
        <v>0</v>
      </c>
      <c r="ABE77" s="40">
        <f>план!DT75</f>
        <v>0</v>
      </c>
      <c r="ABF77" s="40">
        <f>план!DU75</f>
        <v>0</v>
      </c>
      <c r="ABG77" s="2">
        <f t="shared" si="1802"/>
        <v>0</v>
      </c>
      <c r="ABH77" s="2">
        <f t="shared" si="1803"/>
        <v>0</v>
      </c>
      <c r="ABI77" s="40">
        <f t="shared" si="1955"/>
        <v>0</v>
      </c>
      <c r="ABJ77" s="40">
        <f t="shared" si="1955"/>
        <v>0</v>
      </c>
      <c r="ABK77" s="40">
        <f t="shared" si="1955"/>
        <v>0</v>
      </c>
      <c r="ABL77" s="40">
        <f t="shared" si="1955"/>
        <v>0</v>
      </c>
      <c r="ABM77" s="40">
        <f t="shared" si="1955"/>
        <v>0</v>
      </c>
      <c r="ABN77" s="40">
        <f t="shared" si="1955"/>
        <v>0</v>
      </c>
      <c r="ABO77" s="40">
        <f t="shared" si="1955"/>
        <v>0</v>
      </c>
      <c r="ABP77" s="2">
        <f t="shared" si="1805"/>
        <v>0</v>
      </c>
      <c r="ABQ77" s="2">
        <f t="shared" si="1806"/>
        <v>0</v>
      </c>
      <c r="ABR77" s="40">
        <f>план!DV75</f>
        <v>0</v>
      </c>
      <c r="ABS77" s="40">
        <f>план!DW75</f>
        <v>0</v>
      </c>
      <c r="ABT77" s="2">
        <f t="shared" si="1807"/>
        <v>0</v>
      </c>
      <c r="ABU77" s="2">
        <f t="shared" si="1808"/>
        <v>0</v>
      </c>
      <c r="ABV77" s="40">
        <f t="shared" si="1955"/>
        <v>0</v>
      </c>
      <c r="ABW77" s="40">
        <f t="shared" si="1955"/>
        <v>0</v>
      </c>
      <c r="ABX77" s="40">
        <f t="shared" si="1955"/>
        <v>0</v>
      </c>
      <c r="ABY77" s="40">
        <f t="shared" si="1955"/>
        <v>0</v>
      </c>
      <c r="ABZ77" s="40">
        <f t="shared" si="1955"/>
        <v>0</v>
      </c>
      <c r="ACA77" s="40">
        <f t="shared" si="1955"/>
        <v>0</v>
      </c>
      <c r="ACB77" s="40">
        <f t="shared" si="1955"/>
        <v>0</v>
      </c>
      <c r="ACC77" s="2">
        <f t="shared" si="1810"/>
        <v>0</v>
      </c>
      <c r="ACD77" s="2">
        <f t="shared" si="1811"/>
        <v>0</v>
      </c>
      <c r="ACE77" s="40">
        <f>план!DX75</f>
        <v>0</v>
      </c>
      <c r="ACF77" s="40">
        <f>план!DY75</f>
        <v>0</v>
      </c>
      <c r="ACG77" s="2">
        <f t="shared" si="1812"/>
        <v>0</v>
      </c>
      <c r="ACH77" s="2">
        <f t="shared" si="1813"/>
        <v>0</v>
      </c>
      <c r="ACI77" s="40">
        <f t="shared" si="1955"/>
        <v>0</v>
      </c>
      <c r="ACJ77" s="40">
        <f t="shared" si="1955"/>
        <v>0</v>
      </c>
      <c r="ACK77" s="40">
        <f t="shared" si="1955"/>
        <v>0</v>
      </c>
      <c r="ACL77" s="40">
        <f t="shared" si="1955"/>
        <v>0</v>
      </c>
      <c r="ACM77" s="40">
        <f t="shared" si="1955"/>
        <v>0</v>
      </c>
      <c r="ACN77" s="40">
        <f t="shared" si="1955"/>
        <v>0</v>
      </c>
      <c r="ACO77" s="40">
        <f t="shared" si="1955"/>
        <v>0</v>
      </c>
      <c r="ACP77" s="2">
        <f t="shared" si="1815"/>
        <v>0</v>
      </c>
      <c r="ACQ77" s="2">
        <f t="shared" si="1816"/>
        <v>0</v>
      </c>
      <c r="ACR77" s="40">
        <f>план!DZ75</f>
        <v>0</v>
      </c>
      <c r="ACS77" s="40">
        <f>план!EA75</f>
        <v>0</v>
      </c>
      <c r="ACT77" s="2">
        <f t="shared" si="1817"/>
        <v>0</v>
      </c>
      <c r="ACU77" s="2">
        <f t="shared" si="1818"/>
        <v>0</v>
      </c>
      <c r="ACV77" s="40">
        <f t="shared" ref="ACV77:AFB77" si="1956">ACV78</f>
        <v>0</v>
      </c>
      <c r="ACW77" s="40">
        <f t="shared" si="1956"/>
        <v>0</v>
      </c>
      <c r="ACX77" s="40">
        <f t="shared" si="1956"/>
        <v>0</v>
      </c>
      <c r="ACY77" s="40">
        <f t="shared" si="1956"/>
        <v>0</v>
      </c>
      <c r="ACZ77" s="40">
        <f t="shared" si="1956"/>
        <v>0</v>
      </c>
      <c r="ADA77" s="40">
        <f t="shared" si="1956"/>
        <v>0</v>
      </c>
      <c r="ADB77" s="40">
        <f t="shared" si="1956"/>
        <v>0</v>
      </c>
      <c r="ADC77" s="2">
        <f t="shared" si="1820"/>
        <v>0</v>
      </c>
      <c r="ADD77" s="2">
        <f t="shared" si="1821"/>
        <v>0</v>
      </c>
      <c r="ADE77" s="40">
        <f>план!EB75</f>
        <v>0</v>
      </c>
      <c r="ADF77" s="40">
        <f>план!EC75</f>
        <v>0</v>
      </c>
      <c r="ADG77" s="2">
        <f t="shared" si="1822"/>
        <v>0</v>
      </c>
      <c r="ADH77" s="2">
        <f t="shared" si="1823"/>
        <v>0</v>
      </c>
      <c r="ADI77" s="40">
        <f t="shared" si="1956"/>
        <v>0</v>
      </c>
      <c r="ADJ77" s="40">
        <f t="shared" si="1956"/>
        <v>0</v>
      </c>
      <c r="ADK77" s="40">
        <f t="shared" si="1956"/>
        <v>0</v>
      </c>
      <c r="ADL77" s="40">
        <f t="shared" si="1956"/>
        <v>0</v>
      </c>
      <c r="ADM77" s="40">
        <f t="shared" si="1956"/>
        <v>0</v>
      </c>
      <c r="ADN77" s="40">
        <f t="shared" si="1956"/>
        <v>0</v>
      </c>
      <c r="ADO77" s="40">
        <f t="shared" si="1956"/>
        <v>0</v>
      </c>
      <c r="ADP77" s="2">
        <f t="shared" si="1825"/>
        <v>0</v>
      </c>
      <c r="ADQ77" s="2">
        <f t="shared" si="1826"/>
        <v>0</v>
      </c>
      <c r="ADR77" s="40">
        <f>план!ED75</f>
        <v>0</v>
      </c>
      <c r="ADS77" s="40">
        <f>план!EE75</f>
        <v>0</v>
      </c>
      <c r="ADT77" s="2">
        <f t="shared" si="1827"/>
        <v>0</v>
      </c>
      <c r="ADU77" s="2">
        <f t="shared" si="1828"/>
        <v>0</v>
      </c>
      <c r="ADV77" s="40">
        <f t="shared" si="1956"/>
        <v>0</v>
      </c>
      <c r="ADW77" s="40">
        <f t="shared" si="1956"/>
        <v>0</v>
      </c>
      <c r="ADX77" s="40">
        <f t="shared" si="1956"/>
        <v>0</v>
      </c>
      <c r="ADY77" s="40">
        <f t="shared" si="1956"/>
        <v>0</v>
      </c>
      <c r="ADZ77" s="40">
        <f t="shared" si="1956"/>
        <v>0</v>
      </c>
      <c r="AEA77" s="40">
        <f t="shared" si="1956"/>
        <v>0</v>
      </c>
      <c r="AEB77" s="40">
        <f t="shared" si="1956"/>
        <v>0</v>
      </c>
      <c r="AEC77" s="2">
        <f t="shared" si="1830"/>
        <v>0</v>
      </c>
      <c r="AED77" s="2">
        <f t="shared" si="1831"/>
        <v>0</v>
      </c>
      <c r="AEE77" s="40">
        <f>план!EF75</f>
        <v>0</v>
      </c>
      <c r="AEF77" s="40">
        <f>план!EG75</f>
        <v>0</v>
      </c>
      <c r="AEG77" s="2">
        <f t="shared" si="1832"/>
        <v>0</v>
      </c>
      <c r="AEH77" s="2">
        <f t="shared" si="1833"/>
        <v>0</v>
      </c>
      <c r="AEI77" s="40">
        <f t="shared" si="1956"/>
        <v>0</v>
      </c>
      <c r="AEJ77" s="40">
        <f t="shared" si="1956"/>
        <v>0</v>
      </c>
      <c r="AEK77" s="40">
        <f t="shared" si="1956"/>
        <v>0</v>
      </c>
      <c r="AEL77" s="40">
        <f t="shared" si="1956"/>
        <v>0</v>
      </c>
      <c r="AEM77" s="40">
        <f t="shared" si="1956"/>
        <v>0</v>
      </c>
      <c r="AEN77" s="40">
        <f t="shared" si="1956"/>
        <v>0</v>
      </c>
      <c r="AEO77" s="40">
        <f t="shared" si="1956"/>
        <v>0</v>
      </c>
      <c r="AEP77" s="2">
        <f t="shared" si="1835"/>
        <v>0</v>
      </c>
      <c r="AEQ77" s="2">
        <f t="shared" si="1836"/>
        <v>0</v>
      </c>
      <c r="AER77" s="40">
        <f>план!EH75</f>
        <v>0</v>
      </c>
      <c r="AES77" s="40">
        <f>план!EI75</f>
        <v>0</v>
      </c>
      <c r="AET77" s="2">
        <f t="shared" si="1837"/>
        <v>0</v>
      </c>
      <c r="AEU77" s="2">
        <f t="shared" si="1838"/>
        <v>0</v>
      </c>
      <c r="AEV77" s="40">
        <f t="shared" si="1956"/>
        <v>0</v>
      </c>
      <c r="AEW77" s="40">
        <f t="shared" si="1956"/>
        <v>0</v>
      </c>
      <c r="AEX77" s="40">
        <f t="shared" si="1956"/>
        <v>0</v>
      </c>
      <c r="AEY77" s="40">
        <f t="shared" si="1956"/>
        <v>0</v>
      </c>
      <c r="AEZ77" s="40">
        <f t="shared" si="1956"/>
        <v>0</v>
      </c>
      <c r="AFA77" s="40">
        <f t="shared" si="1956"/>
        <v>0</v>
      </c>
      <c r="AFB77" s="40">
        <f t="shared" si="1956"/>
        <v>0</v>
      </c>
      <c r="AFC77" s="2">
        <f t="shared" si="1840"/>
        <v>0</v>
      </c>
      <c r="AFD77" s="2">
        <f t="shared" si="1841"/>
        <v>0</v>
      </c>
      <c r="AFE77" s="40">
        <f>план!EJ75</f>
        <v>0</v>
      </c>
      <c r="AFF77" s="40">
        <f>план!EK75</f>
        <v>0</v>
      </c>
      <c r="AFG77" s="2">
        <f t="shared" si="1842"/>
        <v>0</v>
      </c>
      <c r="AFH77" s="2">
        <f t="shared" si="1843"/>
        <v>0</v>
      </c>
      <c r="AFI77" s="40">
        <f t="shared" ref="AFI77:AFO77" si="1957">AFI78</f>
        <v>0</v>
      </c>
      <c r="AFJ77" s="40">
        <f t="shared" si="1957"/>
        <v>0</v>
      </c>
      <c r="AFK77" s="40">
        <f t="shared" si="1957"/>
        <v>0</v>
      </c>
      <c r="AFL77" s="40">
        <f t="shared" si="1957"/>
        <v>0</v>
      </c>
      <c r="AFM77" s="40">
        <f t="shared" si="1957"/>
        <v>0</v>
      </c>
      <c r="AFN77" s="40">
        <f t="shared" si="1957"/>
        <v>0</v>
      </c>
      <c r="AFO77" s="40">
        <f t="shared" si="1957"/>
        <v>0</v>
      </c>
      <c r="AFP77" s="2">
        <f t="shared" si="1845"/>
        <v>0</v>
      </c>
      <c r="AFQ77" s="2">
        <f t="shared" si="1846"/>
        <v>0</v>
      </c>
      <c r="AFR77" s="152">
        <f>SUM(AA77,BC77,AN77,N77,CC77,QE77,RE77,PE77,PR77,QR77,RR77,IE77,DC77,GR77,HE77,HR77,GE77,FR77,CP77,AAR77,WR77,YR77,AAE77,YE77,XR77,WE77,ZE77,SE77,SR77,TE77,TR77,UE77,DP77,EE77,ZR77,ABE77,ABR77,UR77,VE77,IR77,ME77,MR77,JE77,JR77,KE77,KR77,LE77,LR77,NE77,NR77,ADE77,OR77,OE77,ER77,FE77,BP77,VR77,XE77,ADR77,ACE77,ACR77,AEE77,AER77)</f>
        <v>10</v>
      </c>
      <c r="AFS77" s="152">
        <f>SUM(AB77,BD77,AO77,O77,CD77,QF77,RF77,PF77,PS77,QS77,RS77,IF77,DD77,GS77,HF77,HS77,GF77,FS77,CQ77,AAS77,WS77,YS77,AAF77,YF77,XS77,WF77,ZF77,SF77,SS77,TF77,TS77,UF77,DQ77,EF77,ZS77,ABF77,ABS77,US77,VF77,IS77,MF77,MS77,JF77,JS77,KF77,KS77,LF77,LS77,NF77,NS77,ADF77,OS77,OF77,ES77,FF77,BQ77,VS77,XF77,ADS77,ACF77,ACS77,AEF77,AES77)</f>
        <v>338811.19999999995</v>
      </c>
      <c r="AFT77" s="40">
        <f>SUM(AFR77/12*$A$4)</f>
        <v>5.8333333333333339</v>
      </c>
      <c r="AFU77" s="40">
        <f>SUM(AFS77/12*$A$4)</f>
        <v>197639.86666666664</v>
      </c>
      <c r="AFV77" s="152">
        <f t="shared" ref="AFV77:AGB77" si="1958">SUM(AE77,BG77,AR77,R77,CG77,QI77,RI77,PI77,PV77,QV77,RV77,II77,DG77,GV77,HI77,HV77,GI77,FV77,CT77,AAV77,WV77,YV77,AAI77,YI77,XV77,WI77,ZI77,SI77,SV77,TI77,TV77,UI77,DT77,EI77,ZV77,ABI77,ABV77,UV77,VI77,IV77,MI77,MV77,JI77,JV77,KI77,KV77,LI77,LV77,NI77,NV77,ADI77,OV77,OI77,EV77,FI77,BT77,VV77,XI77,ADV77,ACI77,ACV77,AEI77,AEV77)</f>
        <v>2</v>
      </c>
      <c r="AFW77" s="152">
        <f t="shared" si="1958"/>
        <v>74538.459999999992</v>
      </c>
      <c r="AFX77" s="152">
        <f t="shared" si="1958"/>
        <v>0</v>
      </c>
      <c r="AFY77" s="152">
        <f t="shared" si="1958"/>
        <v>0</v>
      </c>
      <c r="AFZ77" s="152">
        <f t="shared" si="1958"/>
        <v>17.899999999999999</v>
      </c>
      <c r="AGA77" s="152">
        <f t="shared" si="1958"/>
        <v>10.441666666666668</v>
      </c>
      <c r="AGB77" s="152">
        <f t="shared" si="1958"/>
        <v>3.58</v>
      </c>
      <c r="AGC77" s="20">
        <f t="shared" si="524"/>
        <v>-3.8333333333333339</v>
      </c>
      <c r="AGD77" s="20">
        <f t="shared" si="525"/>
        <v>-123101.40666666665</v>
      </c>
      <c r="AGE77" s="151">
        <f t="shared" si="505"/>
        <v>0.3428571428571428</v>
      </c>
      <c r="AGF77" s="151">
        <f t="shared" si="506"/>
        <v>0.37714283690402545</v>
      </c>
      <c r="AGG77" s="4"/>
      <c r="AGH77" s="76"/>
      <c r="AGI77" s="82">
        <f t="shared" si="522"/>
        <v>0</v>
      </c>
      <c r="AGJ77" s="82">
        <f t="shared" si="523"/>
        <v>0</v>
      </c>
    </row>
    <row r="78" spans="1:868" ht="30" x14ac:dyDescent="0.25">
      <c r="A78" s="112"/>
      <c r="B78" s="107">
        <v>45</v>
      </c>
      <c r="C78" s="211" t="s">
        <v>578</v>
      </c>
      <c r="D78" s="16" t="s">
        <v>245</v>
      </c>
      <c r="E78" s="17">
        <v>13520</v>
      </c>
      <c r="F78" s="18">
        <v>1.79</v>
      </c>
      <c r="G78" s="119"/>
      <c r="H78" s="17">
        <v>1</v>
      </c>
      <c r="I78" s="17"/>
      <c r="J78" s="17">
        <v>1.4</v>
      </c>
      <c r="K78" s="17">
        <v>1.68</v>
      </c>
      <c r="L78" s="17">
        <v>2.23</v>
      </c>
      <c r="M78" s="21">
        <v>2.57</v>
      </c>
      <c r="N78" s="2">
        <f>план!N76</f>
        <v>0</v>
      </c>
      <c r="O78" s="2">
        <f>план!O76</f>
        <v>0</v>
      </c>
      <c r="P78" s="2">
        <f t="shared" si="1848"/>
        <v>0</v>
      </c>
      <c r="Q78" s="2">
        <f t="shared" si="1849"/>
        <v>0</v>
      </c>
      <c r="R78" s="15">
        <f>VLOOKUP($C78,'ДС факт при поликлинике'!$D$6:$JC$139,31,0)</f>
        <v>0</v>
      </c>
      <c r="S78" s="15">
        <f>VLOOKUP($C78,'ДС факт при поликлинике'!$D$6:$JC$139,32,0)</f>
        <v>0</v>
      </c>
      <c r="T78" s="15">
        <f>VLOOKUP($C78,'ДС факт при поликлинике'!$D$6:$JC$139,33,0)</f>
        <v>0</v>
      </c>
      <c r="U78" s="15">
        <f>VLOOKUP($C78,'ДС факт при поликлинике'!$D$6:$JC$139,34,0)</f>
        <v>0</v>
      </c>
      <c r="V78" s="2">
        <f>SUM(N78*$F78)</f>
        <v>0</v>
      </c>
      <c r="W78" s="2">
        <f>SUM(P78*$F78)</f>
        <v>0</v>
      </c>
      <c r="X78" s="2">
        <f>SUM(R78*$F78)</f>
        <v>0</v>
      </c>
      <c r="Y78" s="2">
        <f t="shared" ref="Y78" si="1959">SUM(R78-P78)</f>
        <v>0</v>
      </c>
      <c r="Z78" s="2">
        <f t="shared" ref="Z78" si="1960">SUM(S78-Q78)</f>
        <v>0</v>
      </c>
      <c r="AA78" s="2">
        <f>план!P76</f>
        <v>0</v>
      </c>
      <c r="AB78" s="2">
        <f>план!Q76</f>
        <v>0</v>
      </c>
      <c r="AC78" s="2">
        <f t="shared" si="1542"/>
        <v>0</v>
      </c>
      <c r="AD78" s="2">
        <f t="shared" si="1543"/>
        <v>0</v>
      </c>
      <c r="AE78" s="15">
        <f>VLOOKUP($C78,'ДС факт при поликлинике'!$D$6:$JC$139,3,0)</f>
        <v>0</v>
      </c>
      <c r="AF78" s="15">
        <f>VLOOKUP($C78,'ДС факт при поликлинике'!$D$6:$JC$139,4,0)</f>
        <v>0</v>
      </c>
      <c r="AG78" s="15">
        <f>VLOOKUP($C78,'ДС факт при поликлинике'!$D$6:$JC$139,5,0)</f>
        <v>0</v>
      </c>
      <c r="AH78" s="15">
        <f>VLOOKUP($C78,'ДС факт при поликлинике'!$D$6:$JC$139,6,0)</f>
        <v>0</v>
      </c>
      <c r="AI78" s="2">
        <f>SUM(AA78*$F78)</f>
        <v>0</v>
      </c>
      <c r="AJ78" s="2">
        <f>SUM(AC78*$F78)</f>
        <v>0</v>
      </c>
      <c r="AK78" s="2">
        <f>SUM(AE78*$F78)</f>
        <v>0</v>
      </c>
      <c r="AL78" s="2">
        <f t="shared" si="1545"/>
        <v>0</v>
      </c>
      <c r="AM78" s="2">
        <f t="shared" si="1546"/>
        <v>0</v>
      </c>
      <c r="AN78" s="2">
        <f>план!R76</f>
        <v>0</v>
      </c>
      <c r="AO78" s="2">
        <f>план!S76</f>
        <v>0</v>
      </c>
      <c r="AP78" s="2">
        <f t="shared" si="1547"/>
        <v>0</v>
      </c>
      <c r="AQ78" s="2">
        <f t="shared" si="1548"/>
        <v>0</v>
      </c>
      <c r="AR78" s="2">
        <f>VLOOKUP($C78,'ДС факт при поликлинике'!$D$6:$JC$141,23,0)</f>
        <v>0</v>
      </c>
      <c r="AS78" s="2">
        <f>VLOOKUP($C78,'ДС факт при поликлинике'!$D$6:$JC$141,24,0)</f>
        <v>0</v>
      </c>
      <c r="AT78" s="2">
        <f>VLOOKUP($C78,'ДС факт при поликлинике'!$D$6:$JC$141,25,0)</f>
        <v>0</v>
      </c>
      <c r="AU78" s="2">
        <f>VLOOKUP($C78,'ДС факт при поликлинике'!$D$6:$JC$141,26,0)</f>
        <v>0</v>
      </c>
      <c r="AV78" s="2">
        <f>SUM(AN78*$F78)</f>
        <v>0</v>
      </c>
      <c r="AW78" s="2">
        <f>SUM(AP78*$F78)</f>
        <v>0</v>
      </c>
      <c r="AX78" s="2">
        <f>SUM(AR78*$F78)</f>
        <v>0</v>
      </c>
      <c r="AY78" s="2">
        <f t="shared" si="1550"/>
        <v>0</v>
      </c>
      <c r="AZ78" s="2">
        <f t="shared" si="1551"/>
        <v>0</v>
      </c>
      <c r="BA78" s="2"/>
      <c r="BB78" s="2"/>
      <c r="BC78" s="2">
        <f>план!T76</f>
        <v>0</v>
      </c>
      <c r="BD78" s="2">
        <f>план!U76</f>
        <v>0</v>
      </c>
      <c r="BE78" s="2">
        <f t="shared" si="1552"/>
        <v>0</v>
      </c>
      <c r="BF78" s="2">
        <f t="shared" si="1553"/>
        <v>0</v>
      </c>
      <c r="BG78" s="2">
        <f>VLOOKUP($C78,'ДС факт при поликлинике'!$D$6:$JC$141,7,0)</f>
        <v>0</v>
      </c>
      <c r="BH78" s="2">
        <f>VLOOKUP($C78,'ДС факт при поликлинике'!$D$6:$JC$141,8,0)</f>
        <v>0</v>
      </c>
      <c r="BI78" s="2">
        <f>VLOOKUP($C78,'ДС факт при поликлинике'!$D$6:$JC$141,9,0)</f>
        <v>0</v>
      </c>
      <c r="BJ78" s="2">
        <f>VLOOKUP($C78,'ДС факт при поликлинике'!$D$6:$JC$141,10,0)</f>
        <v>0</v>
      </c>
      <c r="BK78" s="2">
        <f>SUM(BC78*$F78)</f>
        <v>0</v>
      </c>
      <c r="BL78" s="2">
        <f>SUM(BE78*$F78)</f>
        <v>0</v>
      </c>
      <c r="BM78" s="2">
        <f>SUM(BG78*$F78)</f>
        <v>0</v>
      </c>
      <c r="BN78" s="2">
        <f t="shared" si="1555"/>
        <v>0</v>
      </c>
      <c r="BO78" s="2">
        <f t="shared" si="1556"/>
        <v>0</v>
      </c>
      <c r="BP78" s="2">
        <f>план!V76</f>
        <v>0</v>
      </c>
      <c r="BQ78" s="2">
        <f>план!W76</f>
        <v>0</v>
      </c>
      <c r="BR78" s="2">
        <f t="shared" si="1557"/>
        <v>0</v>
      </c>
      <c r="BS78" s="2">
        <f t="shared" si="1558"/>
        <v>0</v>
      </c>
      <c r="BT78" s="2">
        <f>VLOOKUP($C78,'ДС факт при поликлинике'!$D$6:$JC$141,27,0)</f>
        <v>0</v>
      </c>
      <c r="BU78" s="2">
        <f>VLOOKUP($C78,'ДС факт при поликлинике'!$D$6:$JC$141,28,0)</f>
        <v>0</v>
      </c>
      <c r="BV78" s="2">
        <f>VLOOKUP($C78,'ДС факт при поликлинике'!$D$6:$JC$141,29,0)</f>
        <v>0</v>
      </c>
      <c r="BW78" s="2">
        <f>VLOOKUP($C78,'ДС факт при поликлинике'!$D$6:$JC$141,30,0)</f>
        <v>0</v>
      </c>
      <c r="BX78" s="2">
        <f>SUM(BP78*$F78)</f>
        <v>0</v>
      </c>
      <c r="BY78" s="2">
        <f>SUM(BR78*$F78)</f>
        <v>0</v>
      </c>
      <c r="BZ78" s="2">
        <f>SUM(BT78*$F78)</f>
        <v>0</v>
      </c>
      <c r="CA78" s="2">
        <f t="shared" si="1559"/>
        <v>0</v>
      </c>
      <c r="CB78" s="2">
        <f t="shared" si="1560"/>
        <v>0</v>
      </c>
      <c r="CC78" s="2">
        <f>план!X76</f>
        <v>0</v>
      </c>
      <c r="CD78" s="2">
        <f>план!Y76</f>
        <v>0</v>
      </c>
      <c r="CE78" s="2">
        <f t="shared" si="1561"/>
        <v>0</v>
      </c>
      <c r="CF78" s="2">
        <f t="shared" si="1562"/>
        <v>0</v>
      </c>
      <c r="CG78" s="2">
        <f>VLOOKUP($C78,'ДС факт при поликлинике'!$D$6:$JC$141,51,0)</f>
        <v>0</v>
      </c>
      <c r="CH78" s="2">
        <f>VLOOKUP($C78,'ДС факт при поликлинике'!$D$6:$JC$141,52,0)</f>
        <v>0</v>
      </c>
      <c r="CI78" s="2">
        <f>VLOOKUP($C78,'ДС факт при поликлинике'!$D$6:$JC$141,53,0)</f>
        <v>0</v>
      </c>
      <c r="CJ78" s="2">
        <f>VLOOKUP($C78,'ДС факт при поликлинике'!$D$6:$JC$141,54,0)</f>
        <v>0</v>
      </c>
      <c r="CK78" s="2">
        <f>SUM(CC78*$F78)</f>
        <v>0</v>
      </c>
      <c r="CL78" s="2">
        <f>SUM(CE78*$F78)</f>
        <v>0</v>
      </c>
      <c r="CM78" s="2">
        <f>SUM(CG78*$F78)</f>
        <v>0</v>
      </c>
      <c r="CN78" s="2">
        <f t="shared" si="1563"/>
        <v>0</v>
      </c>
      <c r="CO78" s="2">
        <f t="shared" si="1564"/>
        <v>0</v>
      </c>
      <c r="CP78" s="2">
        <f>план!Z76</f>
        <v>0</v>
      </c>
      <c r="CQ78" s="2">
        <f>план!AA76</f>
        <v>0</v>
      </c>
      <c r="CR78" s="2">
        <f t="shared" si="1565"/>
        <v>0</v>
      </c>
      <c r="CS78" s="2">
        <f t="shared" si="1566"/>
        <v>0</v>
      </c>
      <c r="CT78" s="2">
        <f>VLOOKUP($C78,'ДС факт при поликлинике'!$D$6:$JC$141,235,0)</f>
        <v>0</v>
      </c>
      <c r="CU78" s="2">
        <f>VLOOKUP($C78,'ДС факт при поликлинике'!$D$6:$JC$141,236,0)</f>
        <v>0</v>
      </c>
      <c r="CV78" s="2">
        <f>VLOOKUP($C78,'ДС факт при поликлинике'!$D$6:$JC$141,237,0)</f>
        <v>0</v>
      </c>
      <c r="CW78" s="2">
        <f>VLOOKUP($C78,'ДС факт при поликлинике'!$D$6:$JC$141,238,0)</f>
        <v>0</v>
      </c>
      <c r="CX78" s="2">
        <f>SUM(CP78*$F78)</f>
        <v>0</v>
      </c>
      <c r="CY78" s="2">
        <f>SUM(CR78*$F78)</f>
        <v>0</v>
      </c>
      <c r="CZ78" s="2">
        <f>SUM(CT78*$F78)</f>
        <v>0</v>
      </c>
      <c r="DA78" s="2">
        <f t="shared" si="1567"/>
        <v>0</v>
      </c>
      <c r="DB78" s="2">
        <f t="shared" si="1568"/>
        <v>0</v>
      </c>
      <c r="DC78" s="2">
        <f>план!AB76</f>
        <v>0</v>
      </c>
      <c r="DD78" s="2">
        <f>план!AC76</f>
        <v>0</v>
      </c>
      <c r="DE78" s="2">
        <f t="shared" si="1569"/>
        <v>0</v>
      </c>
      <c r="DF78" s="2">
        <f t="shared" si="1570"/>
        <v>0</v>
      </c>
      <c r="DG78" s="2">
        <f>VLOOKUP($C78,'ДС факт при поликлинике'!$D$6:$JC$141,163,0)</f>
        <v>0</v>
      </c>
      <c r="DH78" s="2">
        <f>VLOOKUP($C78,'ДС факт при поликлинике'!$D$6:$JC$141,164,0)</f>
        <v>0</v>
      </c>
      <c r="DI78" s="2">
        <f>VLOOKUP($C78,'ДС факт при поликлинике'!$D$6:$JC$141,165,0)</f>
        <v>0</v>
      </c>
      <c r="DJ78" s="2">
        <f>VLOOKUP($C78,'ДС факт при поликлинике'!$D$6:$JC$141,166,0)</f>
        <v>0</v>
      </c>
      <c r="DK78" s="2">
        <f>SUM(DC78*$F78)</f>
        <v>0</v>
      </c>
      <c r="DL78" s="2">
        <f>SUM(DE78*$F78)</f>
        <v>0</v>
      </c>
      <c r="DM78" s="2">
        <f>SUM(DG78*$F78)</f>
        <v>0</v>
      </c>
      <c r="DN78" s="2">
        <f t="shared" si="1572"/>
        <v>0</v>
      </c>
      <c r="DO78" s="2">
        <f t="shared" si="1573"/>
        <v>0</v>
      </c>
      <c r="DP78" s="2">
        <f>план!AD76</f>
        <v>0</v>
      </c>
      <c r="DQ78" s="2">
        <f>план!AE76</f>
        <v>0</v>
      </c>
      <c r="DR78" s="2">
        <f t="shared" si="1574"/>
        <v>0</v>
      </c>
      <c r="DS78" s="2">
        <f t="shared" si="1575"/>
        <v>0</v>
      </c>
      <c r="DT78" s="2">
        <f>VLOOKUP($C78,'ДС факт при поликлинике'!$D$6:$JC$141,229,0)</f>
        <v>0</v>
      </c>
      <c r="DU78" s="2">
        <f>VLOOKUP($C78,'ДС факт при поликлинике'!$D$6:$JC$141,230,0)</f>
        <v>0</v>
      </c>
      <c r="DV78" s="2">
        <f>VLOOKUP($C78,'ДС факт при поликлинике'!$D$6:$JC$141,231,0)</f>
        <v>0</v>
      </c>
      <c r="DW78" s="2">
        <f>VLOOKUP($C78,'ДС факт при поликлинике'!$D$6:$JC$141,232,0)</f>
        <v>0</v>
      </c>
      <c r="DX78" s="2">
        <f>SUM(DP78*$F78)</f>
        <v>0</v>
      </c>
      <c r="DY78" s="2">
        <f>SUM(DR78*$F78)</f>
        <v>0</v>
      </c>
      <c r="DZ78" s="2">
        <f>SUM(DT78*$F78)</f>
        <v>0</v>
      </c>
      <c r="EA78" s="2">
        <f t="shared" si="1576"/>
        <v>0</v>
      </c>
      <c r="EB78" s="2">
        <f t="shared" si="1577"/>
        <v>0</v>
      </c>
      <c r="EC78" s="2"/>
      <c r="ED78" s="2"/>
      <c r="EE78" s="2">
        <f>план!AF76</f>
        <v>0</v>
      </c>
      <c r="EF78" s="2">
        <f>план!AG76</f>
        <v>0</v>
      </c>
      <c r="EG78" s="2">
        <f t="shared" si="1578"/>
        <v>0</v>
      </c>
      <c r="EH78" s="2">
        <f t="shared" si="1579"/>
        <v>0</v>
      </c>
      <c r="EI78" s="2">
        <f>VLOOKUP($C78,'ДС факт при поликлинике'!$D$6:$JC$141,239,0)</f>
        <v>0</v>
      </c>
      <c r="EJ78" s="2">
        <f>VLOOKUP($C78,'ДС факт при поликлинике'!$D$6:$JC$141,240,0)</f>
        <v>0</v>
      </c>
      <c r="EK78" s="2">
        <f>VLOOKUP($C78,'ДС факт при поликлинике'!$D$6:$JC$141,241,0)</f>
        <v>0</v>
      </c>
      <c r="EL78" s="2">
        <f>VLOOKUP($C78,'ДС факт при поликлинике'!$D$6:$JC$141,242,0)</f>
        <v>0</v>
      </c>
      <c r="EM78" s="2">
        <f>SUM(EE78*$F78)</f>
        <v>0</v>
      </c>
      <c r="EN78" s="2">
        <f>SUM(EG78*$F78)</f>
        <v>0</v>
      </c>
      <c r="EO78" s="2">
        <f>SUM(EI78*$F78)</f>
        <v>0</v>
      </c>
      <c r="EP78" s="2">
        <f t="shared" si="1581"/>
        <v>0</v>
      </c>
      <c r="EQ78" s="2">
        <f t="shared" si="1582"/>
        <v>0</v>
      </c>
      <c r="ER78" s="2">
        <f>план!AH76</f>
        <v>0</v>
      </c>
      <c r="ES78" s="2">
        <f>план!AI76</f>
        <v>0</v>
      </c>
      <c r="ET78" s="2">
        <f t="shared" si="1583"/>
        <v>0</v>
      </c>
      <c r="EU78" s="2">
        <f t="shared" si="1584"/>
        <v>0</v>
      </c>
      <c r="EV78" s="2">
        <f>VLOOKUP($C78,'ДС факт при поликлинике'!$D$6:$JC$141,11,0)</f>
        <v>0</v>
      </c>
      <c r="EW78" s="2">
        <f>VLOOKUP($C78,'ДС факт при поликлинике'!$D$6:$JC$141,12,0)</f>
        <v>0</v>
      </c>
      <c r="EX78" s="2">
        <f>VLOOKUP($C78,'ДС факт при поликлинике'!$D$6:$JC$141,13,0)</f>
        <v>0</v>
      </c>
      <c r="EY78" s="2">
        <f>VLOOKUP($C78,'ДС факт при поликлинике'!$D$6:$JC$141,14,0)</f>
        <v>0</v>
      </c>
      <c r="EZ78" s="2">
        <f>SUM(ER78*$F78)</f>
        <v>0</v>
      </c>
      <c r="FA78" s="2">
        <f>SUM(ET78*$F78)</f>
        <v>0</v>
      </c>
      <c r="FB78" s="2">
        <f>SUM(EV78*$F78)</f>
        <v>0</v>
      </c>
      <c r="FC78" s="2">
        <f t="shared" si="1586"/>
        <v>0</v>
      </c>
      <c r="FD78" s="2">
        <f t="shared" si="1587"/>
        <v>0</v>
      </c>
      <c r="FE78" s="2">
        <f>план!AJ76</f>
        <v>0</v>
      </c>
      <c r="FF78" s="2">
        <f>план!AK76</f>
        <v>0</v>
      </c>
      <c r="FG78" s="2">
        <f t="shared" si="1588"/>
        <v>0</v>
      </c>
      <c r="FH78" s="2">
        <f t="shared" si="1589"/>
        <v>0</v>
      </c>
      <c r="FI78" s="2">
        <f>VLOOKUP($C78,'ДС факт при поликлинике'!$D$6:$JC$141,243,0)</f>
        <v>0</v>
      </c>
      <c r="FJ78" s="2">
        <f>VLOOKUP($C78,'ДС факт при поликлинике'!$D$6:$JC$141,244,0)</f>
        <v>0</v>
      </c>
      <c r="FK78" s="2">
        <f>VLOOKUP($C78,'ДС факт при поликлинике'!$D$6:$JC$141,245,0)</f>
        <v>0</v>
      </c>
      <c r="FL78" s="2">
        <f>VLOOKUP($C78,'ДС факт при поликлинике'!$D$6:$JC$141,246,0)</f>
        <v>0</v>
      </c>
      <c r="FM78" s="2">
        <f>SUM(FE78*$F78)</f>
        <v>0</v>
      </c>
      <c r="FN78" s="2">
        <f>SUM(FG78*$F78)</f>
        <v>0</v>
      </c>
      <c r="FO78" s="2">
        <f>SUM(FI78*$F78)</f>
        <v>0</v>
      </c>
      <c r="FP78" s="2">
        <f t="shared" si="1591"/>
        <v>0</v>
      </c>
      <c r="FQ78" s="2">
        <f t="shared" si="1592"/>
        <v>0</v>
      </c>
      <c r="FR78" s="2">
        <f>план!AL76</f>
        <v>0</v>
      </c>
      <c r="FS78" s="2">
        <f>план!AM76</f>
        <v>0</v>
      </c>
      <c r="FT78" s="2">
        <f t="shared" si="1593"/>
        <v>0</v>
      </c>
      <c r="FU78" s="2">
        <f t="shared" si="1594"/>
        <v>0</v>
      </c>
      <c r="FV78" s="2">
        <f>VLOOKUP($C78,'ДС факт при поликлинике'!$D$6:$JC$141,197,0)</f>
        <v>0</v>
      </c>
      <c r="FW78" s="2">
        <f>VLOOKUP($C78,'ДС факт при поликлинике'!$D$6:$JC$141,198,0)</f>
        <v>0</v>
      </c>
      <c r="FX78" s="2">
        <f>VLOOKUP($C78,'ДС факт при поликлинике'!$D$6:$JC$141,199,0)</f>
        <v>0</v>
      </c>
      <c r="FY78" s="2">
        <f>VLOOKUP($C78,'ДС факт при поликлинике'!$D$6:$JC$141,200,0)</f>
        <v>0</v>
      </c>
      <c r="FZ78" s="2">
        <f>SUM(FR78*$F78)</f>
        <v>0</v>
      </c>
      <c r="GA78" s="2">
        <f>SUM(FT78*$F78)</f>
        <v>0</v>
      </c>
      <c r="GB78" s="2">
        <f>SUM(FV78*$F78)</f>
        <v>0</v>
      </c>
      <c r="GC78" s="2">
        <f t="shared" si="1596"/>
        <v>0</v>
      </c>
      <c r="GD78" s="2">
        <f t="shared" si="1597"/>
        <v>0</v>
      </c>
      <c r="GE78" s="2">
        <f>план!AN76</f>
        <v>0</v>
      </c>
      <c r="GF78" s="2">
        <f>план!AO76</f>
        <v>0</v>
      </c>
      <c r="GG78" s="2">
        <f t="shared" si="1598"/>
        <v>0</v>
      </c>
      <c r="GH78" s="2">
        <f t="shared" si="1599"/>
        <v>0</v>
      </c>
      <c r="GI78" s="2">
        <f>VLOOKUP($C78,'ДС факт при поликлинике'!$D$6:$JC$141,201,0)</f>
        <v>0</v>
      </c>
      <c r="GJ78" s="2">
        <f>VLOOKUP($C78,'ДС факт при поликлинике'!$D$6:$JC$141,202,0)</f>
        <v>0</v>
      </c>
      <c r="GK78" s="2">
        <f>VLOOKUP($C78,'ДС факт при поликлинике'!$D$6:$JC$141,203,0)</f>
        <v>0</v>
      </c>
      <c r="GL78" s="2">
        <f>VLOOKUP($C78,'ДС факт при поликлинике'!$D$6:$JC$141,204,0)</f>
        <v>0</v>
      </c>
      <c r="GM78" s="2">
        <f>SUM(GE78*$F78)</f>
        <v>0</v>
      </c>
      <c r="GN78" s="2">
        <f>SUM(GG78*$F78)</f>
        <v>0</v>
      </c>
      <c r="GO78" s="2">
        <f>SUM(GI78*$F78)</f>
        <v>0</v>
      </c>
      <c r="GP78" s="2">
        <f t="shared" si="1601"/>
        <v>0</v>
      </c>
      <c r="GQ78" s="2">
        <f t="shared" si="1602"/>
        <v>0</v>
      </c>
      <c r="GR78" s="2">
        <f>план!AP76</f>
        <v>0</v>
      </c>
      <c r="GS78" s="2">
        <f>план!AQ76</f>
        <v>0</v>
      </c>
      <c r="GT78" s="2">
        <f t="shared" si="1603"/>
        <v>0</v>
      </c>
      <c r="GU78" s="2">
        <f t="shared" si="1604"/>
        <v>0</v>
      </c>
      <c r="GV78" s="2">
        <f>VLOOKUP($C78,'ДС факт при поликлинике'!$D$6:$JC$141,171,0)</f>
        <v>0</v>
      </c>
      <c r="GW78" s="2">
        <f>VLOOKUP($C78,'ДС факт при поликлинике'!$D$6:$JC$141,172,0)</f>
        <v>0</v>
      </c>
      <c r="GX78" s="2">
        <f>VLOOKUP($C78,'ДС факт при поликлинике'!$D$6:$JC$141,173,0)</f>
        <v>0</v>
      </c>
      <c r="GY78" s="2">
        <f>VLOOKUP($C78,'ДС факт при поликлинике'!$D$6:$JC$141,174,0)</f>
        <v>0</v>
      </c>
      <c r="GZ78" s="2">
        <f>SUM(GR78*$F78)</f>
        <v>0</v>
      </c>
      <c r="HA78" s="2">
        <f>SUM(GT78*$F78)</f>
        <v>0</v>
      </c>
      <c r="HB78" s="2">
        <f>SUM(GV78*$F78)</f>
        <v>0</v>
      </c>
      <c r="HC78" s="2">
        <f t="shared" si="1606"/>
        <v>0</v>
      </c>
      <c r="HD78" s="2">
        <f t="shared" si="1607"/>
        <v>0</v>
      </c>
      <c r="HE78" s="2">
        <f>план!AR76</f>
        <v>0</v>
      </c>
      <c r="HF78" s="2">
        <f>план!AS76</f>
        <v>0</v>
      </c>
      <c r="HG78" s="2">
        <f t="shared" si="1608"/>
        <v>0</v>
      </c>
      <c r="HH78" s="2">
        <f t="shared" si="1609"/>
        <v>0</v>
      </c>
      <c r="HI78" s="2">
        <f>VLOOKUP($C78,'ДС факт при поликлинике'!$D$6:$JC$141,175,0)</f>
        <v>0</v>
      </c>
      <c r="HJ78" s="2">
        <f>VLOOKUP($C78,'ДС факт при поликлинике'!$D$6:$JC$141,176,0)</f>
        <v>0</v>
      </c>
      <c r="HK78" s="2">
        <f>VLOOKUP($C78,'ДС факт при поликлинике'!$D$6:$JC$141,177,0)</f>
        <v>0</v>
      </c>
      <c r="HL78" s="2">
        <f>VLOOKUP($C78,'ДС факт при поликлинике'!$D$6:$JC$141,178,0)</f>
        <v>0</v>
      </c>
      <c r="HM78" s="2">
        <f>SUM(HE78*$F78)</f>
        <v>0</v>
      </c>
      <c r="HN78" s="2">
        <f>SUM(HG78*$F78)</f>
        <v>0</v>
      </c>
      <c r="HO78" s="2">
        <f>SUM(HI78*$F78)</f>
        <v>0</v>
      </c>
      <c r="HP78" s="2">
        <f t="shared" si="1611"/>
        <v>0</v>
      </c>
      <c r="HQ78" s="2">
        <f t="shared" si="1612"/>
        <v>0</v>
      </c>
      <c r="HR78" s="2">
        <f>план!AT76</f>
        <v>0</v>
      </c>
      <c r="HS78" s="2">
        <f>план!AU76</f>
        <v>0</v>
      </c>
      <c r="HT78" s="2">
        <f t="shared" si="1613"/>
        <v>0</v>
      </c>
      <c r="HU78" s="2">
        <f t="shared" si="1614"/>
        <v>0</v>
      </c>
      <c r="HV78" s="2">
        <f>VLOOKUP($C78,'ДС факт при поликлинике'!$D$6:$JC$141,179,0)</f>
        <v>0</v>
      </c>
      <c r="HW78" s="2">
        <f>VLOOKUP($C78,'ДС факт при поликлинике'!$D$6:$JC$141,180,0)</f>
        <v>0</v>
      </c>
      <c r="HX78" s="2">
        <f>VLOOKUP($C78,'ДС факт при поликлинике'!$D$6:$JC$141,181,0)</f>
        <v>0</v>
      </c>
      <c r="HY78" s="2">
        <f>VLOOKUP($C78,'ДС факт при поликлинике'!$D$6:$JC$141,182,0)</f>
        <v>0</v>
      </c>
      <c r="HZ78" s="2">
        <f>SUM(HR78*$F78)</f>
        <v>0</v>
      </c>
      <c r="IA78" s="2">
        <f>SUM(HT78*$F78)</f>
        <v>0</v>
      </c>
      <c r="IB78" s="2">
        <f>SUM(HV78*$F78)</f>
        <v>0</v>
      </c>
      <c r="IC78" s="2">
        <f t="shared" si="1616"/>
        <v>0</v>
      </c>
      <c r="ID78" s="2">
        <f t="shared" si="1617"/>
        <v>0</v>
      </c>
      <c r="IE78" s="2">
        <f>план!AV76</f>
        <v>0</v>
      </c>
      <c r="IF78" s="2">
        <f>план!AW76</f>
        <v>0</v>
      </c>
      <c r="IG78" s="2">
        <f t="shared" si="1618"/>
        <v>0</v>
      </c>
      <c r="IH78" s="2">
        <f t="shared" si="1619"/>
        <v>0</v>
      </c>
      <c r="II78" s="2">
        <f>VLOOKUP($C78,'ДС факт при поликлинике'!$D$6:$JC$141,129,0)</f>
        <v>0</v>
      </c>
      <c r="IJ78" s="2">
        <f>VLOOKUP($C78,'ДС факт при поликлинике'!$D$6:$JC$141,130,0)</f>
        <v>0</v>
      </c>
      <c r="IK78" s="2">
        <f>VLOOKUP($C78,'ДС факт при поликлинике'!$D$6:$JC$141,131,0)</f>
        <v>0</v>
      </c>
      <c r="IL78" s="2">
        <f>VLOOKUP($C78,'ДС факт при поликлинике'!$D$6:$JC$141,132,0)</f>
        <v>0</v>
      </c>
      <c r="IM78" s="2">
        <f>SUM(IE78*$F78)</f>
        <v>0</v>
      </c>
      <c r="IN78" s="2">
        <f>SUM(IG78*$F78)</f>
        <v>0</v>
      </c>
      <c r="IO78" s="2">
        <f>SUM(II78*$F78)</f>
        <v>0</v>
      </c>
      <c r="IP78" s="2">
        <f t="shared" si="1621"/>
        <v>0</v>
      </c>
      <c r="IQ78" s="2">
        <f t="shared" si="1622"/>
        <v>0</v>
      </c>
      <c r="IR78" s="2">
        <f>план!AX76</f>
        <v>0</v>
      </c>
      <c r="IS78" s="2">
        <f>план!AY76</f>
        <v>0</v>
      </c>
      <c r="IT78" s="2">
        <f t="shared" si="1623"/>
        <v>0</v>
      </c>
      <c r="IU78" s="2">
        <f t="shared" si="1624"/>
        <v>0</v>
      </c>
      <c r="IV78" s="2">
        <f>VLOOKUP($C78,'ДС факт при поликлинике'!$D$6:$JC$141,125,0)</f>
        <v>0</v>
      </c>
      <c r="IW78" s="2">
        <f>VLOOKUP($C78,'ДС факт при поликлинике'!$D$6:$JC$141,126,0)</f>
        <v>0</v>
      </c>
      <c r="IX78" s="2">
        <f>VLOOKUP($C78,'ДС факт при поликлинике'!$D$6:$JC$141,127,0)</f>
        <v>0</v>
      </c>
      <c r="IY78" s="2">
        <f>VLOOKUP($C78,'ДС факт при поликлинике'!$D$6:$JC$141,128,0)</f>
        <v>0</v>
      </c>
      <c r="IZ78" s="2">
        <f>SUM(IR78*$F78)</f>
        <v>0</v>
      </c>
      <c r="JA78" s="2">
        <f>SUM(IT78*$F78)</f>
        <v>0</v>
      </c>
      <c r="JB78" s="2">
        <f>SUM(IV78*$F78)</f>
        <v>0</v>
      </c>
      <c r="JC78" s="2">
        <f t="shared" si="1626"/>
        <v>0</v>
      </c>
      <c r="JD78" s="2">
        <f t="shared" si="1627"/>
        <v>0</v>
      </c>
      <c r="JE78" s="2">
        <f>план!AZ76</f>
        <v>0</v>
      </c>
      <c r="JF78" s="2">
        <f>план!BA76</f>
        <v>0</v>
      </c>
      <c r="JG78" s="2">
        <f t="shared" si="1628"/>
        <v>0</v>
      </c>
      <c r="JH78" s="2">
        <f t="shared" si="1629"/>
        <v>0</v>
      </c>
      <c r="JI78" s="2">
        <f>VLOOKUP($C78,'ДС факт при поликлинике'!$D$6:$JC$141,161,0)</f>
        <v>0</v>
      </c>
      <c r="JJ78" s="2">
        <f>VLOOKUP($C78,'ДС факт при поликлинике'!$D$6:$JC$141,162,0)</f>
        <v>0</v>
      </c>
      <c r="JK78" s="2"/>
      <c r="JL78" s="2"/>
      <c r="JM78" s="2">
        <f>SUM(JE78*$F78)</f>
        <v>0</v>
      </c>
      <c r="JN78" s="2">
        <f>SUM(JG78*$F78)</f>
        <v>0</v>
      </c>
      <c r="JO78" s="2">
        <f>SUM(JI78*$F78)</f>
        <v>0</v>
      </c>
      <c r="JP78" s="2">
        <f t="shared" si="1631"/>
        <v>0</v>
      </c>
      <c r="JQ78" s="2">
        <f t="shared" si="1632"/>
        <v>0</v>
      </c>
      <c r="JR78" s="2">
        <f>план!BB76</f>
        <v>0</v>
      </c>
      <c r="JS78" s="2">
        <f>план!BC76</f>
        <v>0</v>
      </c>
      <c r="JT78" s="2">
        <f t="shared" si="1633"/>
        <v>0</v>
      </c>
      <c r="JU78" s="2">
        <f t="shared" si="1634"/>
        <v>0</v>
      </c>
      <c r="JV78" s="2">
        <f>VLOOKUP($C78,'ДС факт при поликлинике'!$D$6:$JC$141,133,0)</f>
        <v>0</v>
      </c>
      <c r="JW78" s="2">
        <f>VLOOKUP($C78,'ДС факт при поликлинике'!$D$6:$JC$141,134,0)</f>
        <v>0</v>
      </c>
      <c r="JX78" s="2">
        <f>VLOOKUP($C78,'ДС факт при поликлинике'!$D$6:$JC$141,135,0)</f>
        <v>0</v>
      </c>
      <c r="JY78" s="2">
        <f>VLOOKUP($C78,'ДС факт при поликлинике'!$D$6:$JC$141,136,0)</f>
        <v>0</v>
      </c>
      <c r="JZ78" s="2">
        <f>SUM(JR78*$F78)</f>
        <v>0</v>
      </c>
      <c r="KA78" s="2">
        <f>SUM(JT78*$F78)</f>
        <v>0</v>
      </c>
      <c r="KB78" s="2">
        <f>SUM(JV78*$F78)</f>
        <v>0</v>
      </c>
      <c r="KC78" s="2">
        <f t="shared" si="1636"/>
        <v>0</v>
      </c>
      <c r="KD78" s="2">
        <f t="shared" si="1637"/>
        <v>0</v>
      </c>
      <c r="KE78" s="2">
        <f>план!BD76</f>
        <v>0</v>
      </c>
      <c r="KF78" s="2">
        <f>план!BE76</f>
        <v>0</v>
      </c>
      <c r="KG78" s="2">
        <f t="shared" si="1638"/>
        <v>0</v>
      </c>
      <c r="KH78" s="2">
        <f t="shared" si="1639"/>
        <v>0</v>
      </c>
      <c r="KI78" s="2">
        <f>VLOOKUP($C78,'ДС факт при поликлинике'!$D$6:$JC$141,137,0)</f>
        <v>0</v>
      </c>
      <c r="KJ78" s="2">
        <f>VLOOKUP($C78,'ДС факт при поликлинике'!$D$6:$JC$141,138,0)</f>
        <v>0</v>
      </c>
      <c r="KK78" s="2">
        <f>VLOOKUP($C78,'ДС факт при поликлинике'!$D$6:$JC$141,139,0)</f>
        <v>0</v>
      </c>
      <c r="KL78" s="2">
        <f>VLOOKUP($C78,'ДС факт при поликлинике'!$D$6:$JC$141,140,0)</f>
        <v>0</v>
      </c>
      <c r="KM78" s="2">
        <f>SUM(KE78*$F78)</f>
        <v>0</v>
      </c>
      <c r="KN78" s="2">
        <f>SUM(KG78*$F78)</f>
        <v>0</v>
      </c>
      <c r="KO78" s="2">
        <f>SUM(KI78*$F78)</f>
        <v>0</v>
      </c>
      <c r="KP78" s="2">
        <f t="shared" si="1641"/>
        <v>0</v>
      </c>
      <c r="KQ78" s="2">
        <f t="shared" si="1642"/>
        <v>0</v>
      </c>
      <c r="KR78" s="2">
        <f>план!BF76</f>
        <v>0</v>
      </c>
      <c r="KS78" s="2">
        <f>план!BG76</f>
        <v>0</v>
      </c>
      <c r="KT78" s="2">
        <f t="shared" si="1643"/>
        <v>0</v>
      </c>
      <c r="KU78" s="2">
        <f t="shared" si="1644"/>
        <v>0</v>
      </c>
      <c r="KV78" s="2">
        <f>VLOOKUP($C78,'ДС факт при поликлинике'!$D$6:$JC$141,141,0)</f>
        <v>0</v>
      </c>
      <c r="KW78" s="2">
        <f>VLOOKUP($C78,'ДС факт при поликлинике'!$D$6:$JC$141,142,0)</f>
        <v>0</v>
      </c>
      <c r="KX78" s="2"/>
      <c r="KY78" s="2"/>
      <c r="KZ78" s="2">
        <f>SUM(KR78*$F78)</f>
        <v>0</v>
      </c>
      <c r="LA78" s="2">
        <f>SUM(KT78*$F78)</f>
        <v>0</v>
      </c>
      <c r="LB78" s="2">
        <f>SUM(KV78*$F78)</f>
        <v>0</v>
      </c>
      <c r="LC78" s="2">
        <f t="shared" si="1646"/>
        <v>0</v>
      </c>
      <c r="LD78" s="2">
        <f t="shared" si="1647"/>
        <v>0</v>
      </c>
      <c r="LE78" s="2">
        <f>план!BH76</f>
        <v>0</v>
      </c>
      <c r="LF78" s="2">
        <f>план!BI76</f>
        <v>0</v>
      </c>
      <c r="LG78" s="2">
        <f t="shared" si="1648"/>
        <v>0</v>
      </c>
      <c r="LH78" s="2">
        <f t="shared" si="1649"/>
        <v>0</v>
      </c>
      <c r="LI78" s="2">
        <f>VLOOKUP($C78,'ДС факт при поликлинике'!$D$6:$JC$141,143,0)</f>
        <v>0</v>
      </c>
      <c r="LJ78" s="2">
        <f>VLOOKUP($C78,'ДС факт при поликлинике'!$D$6:$JC$141,144,0)</f>
        <v>0</v>
      </c>
      <c r="LK78" s="2"/>
      <c r="LL78" s="2"/>
      <c r="LM78" s="2">
        <f>SUM(LE78*$F78)</f>
        <v>0</v>
      </c>
      <c r="LN78" s="2">
        <f>SUM(LG78*$F78)</f>
        <v>0</v>
      </c>
      <c r="LO78" s="2">
        <f>SUM(LI78*$F78)</f>
        <v>0</v>
      </c>
      <c r="LP78" s="2">
        <f t="shared" si="1651"/>
        <v>0</v>
      </c>
      <c r="LQ78" s="2">
        <f t="shared" si="1652"/>
        <v>0</v>
      </c>
      <c r="LR78" s="2">
        <f>план!BJ76</f>
        <v>0</v>
      </c>
      <c r="LS78" s="2">
        <f>план!BK76</f>
        <v>0</v>
      </c>
      <c r="LT78" s="2">
        <f t="shared" si="1653"/>
        <v>0</v>
      </c>
      <c r="LU78" s="2">
        <f t="shared" si="1654"/>
        <v>0</v>
      </c>
      <c r="LV78" s="2">
        <f>VLOOKUP($C78,'ДС факт при поликлинике'!$D$6:$JC$141,145,0)</f>
        <v>0</v>
      </c>
      <c r="LW78" s="2">
        <f>VLOOKUP($C78,'ДС факт при поликлинике'!$D$6:$JC$141,146,0)</f>
        <v>0</v>
      </c>
      <c r="LX78" s="2"/>
      <c r="LY78" s="2"/>
      <c r="LZ78" s="2">
        <f>SUM(LR78*$F78)</f>
        <v>0</v>
      </c>
      <c r="MA78" s="2">
        <f>SUM(LT78*$F78)</f>
        <v>0</v>
      </c>
      <c r="MB78" s="2">
        <f>SUM(LV78*$F78)</f>
        <v>0</v>
      </c>
      <c r="MC78" s="2">
        <f t="shared" si="1656"/>
        <v>0</v>
      </c>
      <c r="MD78" s="2">
        <f t="shared" si="1657"/>
        <v>0</v>
      </c>
      <c r="ME78" s="2">
        <f>план!BL76</f>
        <v>0</v>
      </c>
      <c r="MF78" s="2">
        <f>план!BM76</f>
        <v>0</v>
      </c>
      <c r="MG78" s="2">
        <f t="shared" si="1658"/>
        <v>0</v>
      </c>
      <c r="MH78" s="2">
        <f t="shared" si="1659"/>
        <v>0</v>
      </c>
      <c r="MI78" s="2">
        <f>VLOOKUP($C78,'ДС факт при поликлинике'!$D$6:$JC$141,183,0)</f>
        <v>0</v>
      </c>
      <c r="MJ78" s="2">
        <f>VLOOKUP($C78,'ДС факт при поликлинике'!$D$6:$JC$141,184,0)</f>
        <v>0</v>
      </c>
      <c r="MK78" s="2">
        <f>VLOOKUP($C78,'ДС факт при поликлинике'!$D$6:$JC$141,185,0)</f>
        <v>0</v>
      </c>
      <c r="ML78" s="2">
        <f>VLOOKUP($C78,'ДС факт при поликлинике'!$D$6:$JC$141,186,0)</f>
        <v>0</v>
      </c>
      <c r="MM78" s="2">
        <f>SUM(ME78*$F78)</f>
        <v>0</v>
      </c>
      <c r="MN78" s="2">
        <f>SUM(MG78*$F78)</f>
        <v>0</v>
      </c>
      <c r="MO78" s="2">
        <f>SUM(MI78*$F78)</f>
        <v>0</v>
      </c>
      <c r="MP78" s="2">
        <f t="shared" si="1661"/>
        <v>0</v>
      </c>
      <c r="MQ78" s="2">
        <f t="shared" si="1662"/>
        <v>0</v>
      </c>
      <c r="MR78" s="2">
        <f>план!BN76</f>
        <v>10</v>
      </c>
      <c r="MS78" s="2">
        <f>план!BO76</f>
        <v>338811.19999999995</v>
      </c>
      <c r="MT78" s="2">
        <f t="shared" si="1663"/>
        <v>5.8333333333333339</v>
      </c>
      <c r="MU78" s="2">
        <f t="shared" si="1664"/>
        <v>197639.86666666664</v>
      </c>
      <c r="MV78" s="2">
        <f>VLOOKUP($C78,'ДС факт при поликлинике'!$D$6:$JC$141,187,0)</f>
        <v>1</v>
      </c>
      <c r="MW78" s="2">
        <f>VLOOKUP($C78,'ДС факт при поликлинике'!$D$6:$JC$141,188,0)</f>
        <v>33881.120000000003</v>
      </c>
      <c r="MX78" s="2"/>
      <c r="MY78" s="2"/>
      <c r="MZ78" s="2">
        <f>SUM(MR78*$F78)</f>
        <v>17.899999999999999</v>
      </c>
      <c r="NA78" s="2">
        <f>SUM(MT78*$F78)</f>
        <v>10.441666666666668</v>
      </c>
      <c r="NB78" s="2">
        <f>SUM(MV78*$F78)</f>
        <v>1.79</v>
      </c>
      <c r="NC78" s="2">
        <f t="shared" si="1666"/>
        <v>-4.8333333333333339</v>
      </c>
      <c r="ND78" s="2">
        <f t="shared" si="1667"/>
        <v>-163758.74666666664</v>
      </c>
      <c r="NE78" s="2">
        <f>план!BP76</f>
        <v>0</v>
      </c>
      <c r="NF78" s="2">
        <f>план!BQ76</f>
        <v>0</v>
      </c>
      <c r="NG78" s="2">
        <f t="shared" si="1668"/>
        <v>0</v>
      </c>
      <c r="NH78" s="2">
        <f t="shared" si="1669"/>
        <v>0</v>
      </c>
      <c r="NI78" s="2">
        <f>VLOOKUP($C78,'ДС факт при поликлинике'!$D$6:$JC$141,189,0)</f>
        <v>0</v>
      </c>
      <c r="NJ78" s="2">
        <f>VLOOKUP($C78,'ДС факт при поликлинике'!$D$6:$JC$141,190,0)</f>
        <v>0</v>
      </c>
      <c r="NK78" s="2"/>
      <c r="NL78" s="2"/>
      <c r="NM78" s="2">
        <f>SUM(NE78*$F78)</f>
        <v>0</v>
      </c>
      <c r="NN78" s="2">
        <f>SUM(NG78*$F78)</f>
        <v>0</v>
      </c>
      <c r="NO78" s="2">
        <f>SUM(NI78*$F78)</f>
        <v>0</v>
      </c>
      <c r="NP78" s="2">
        <f t="shared" si="1671"/>
        <v>0</v>
      </c>
      <c r="NQ78" s="2">
        <f t="shared" si="1672"/>
        <v>0</v>
      </c>
      <c r="NR78" s="2">
        <f>план!BR76</f>
        <v>0</v>
      </c>
      <c r="NS78" s="2">
        <f>план!BS76</f>
        <v>0</v>
      </c>
      <c r="NT78" s="2">
        <f t="shared" si="1673"/>
        <v>0</v>
      </c>
      <c r="NU78" s="2">
        <f t="shared" si="1674"/>
        <v>0</v>
      </c>
      <c r="NV78" s="2">
        <f>VLOOKUP($C78,'ДС факт при поликлинике'!$D$6:$JC$141,191,0)</f>
        <v>0</v>
      </c>
      <c r="NW78" s="2">
        <f>VLOOKUP($C78,'ДС факт при поликлинике'!$D$6:$JC$141,192,0)</f>
        <v>0</v>
      </c>
      <c r="NX78" s="2"/>
      <c r="NY78" s="2"/>
      <c r="NZ78" s="2">
        <f>SUM(NR78*$F78)</f>
        <v>0</v>
      </c>
      <c r="OA78" s="2">
        <f>SUM(NT78*$F78)</f>
        <v>0</v>
      </c>
      <c r="OB78" s="2">
        <f>SUM(NV78*$F78)</f>
        <v>0</v>
      </c>
      <c r="OC78" s="2">
        <f t="shared" si="1676"/>
        <v>0</v>
      </c>
      <c r="OD78" s="2">
        <f t="shared" si="1677"/>
        <v>0</v>
      </c>
      <c r="OE78" s="2">
        <f>план!BT76</f>
        <v>0</v>
      </c>
      <c r="OF78" s="2">
        <f>план!BU76</f>
        <v>0</v>
      </c>
      <c r="OG78" s="2">
        <f t="shared" si="1678"/>
        <v>0</v>
      </c>
      <c r="OH78" s="2">
        <f t="shared" si="1679"/>
        <v>0</v>
      </c>
      <c r="OI78" s="2">
        <f>VLOOKUP($C78,'ДС факт при поликлинике'!$D$6:$JC$141,149,0)</f>
        <v>0</v>
      </c>
      <c r="OJ78" s="2">
        <f>VLOOKUP($C78,'ДС факт при поликлинике'!$D$6:$JC$141,150,0)</f>
        <v>0</v>
      </c>
      <c r="OK78" s="2"/>
      <c r="OL78" s="2"/>
      <c r="OM78" s="2">
        <f>SUM(OE78*$F78)</f>
        <v>0</v>
      </c>
      <c r="ON78" s="2">
        <f>SUM(OG78*$F78)</f>
        <v>0</v>
      </c>
      <c r="OO78" s="2">
        <f>SUM(OI78*$F78)</f>
        <v>0</v>
      </c>
      <c r="OP78" s="2">
        <f t="shared" si="1681"/>
        <v>0</v>
      </c>
      <c r="OQ78" s="2">
        <f t="shared" si="1682"/>
        <v>0</v>
      </c>
      <c r="OR78" s="2">
        <f>план!BV76</f>
        <v>0</v>
      </c>
      <c r="OS78" s="2">
        <f>план!BW76</f>
        <v>0</v>
      </c>
      <c r="OT78" s="2">
        <f t="shared" si="1683"/>
        <v>0</v>
      </c>
      <c r="OU78" s="2">
        <f t="shared" si="1684"/>
        <v>0</v>
      </c>
      <c r="OV78" s="2">
        <f>VLOOKUP($C78,'ДС факт при поликлинике'!$D$6:$JC$141,247,0)</f>
        <v>0</v>
      </c>
      <c r="OW78" s="2">
        <f>VLOOKUP($C78,'ДС факт при поликлинике'!$D$6:$JC$141,248,0)</f>
        <v>0</v>
      </c>
      <c r="OX78" s="2"/>
      <c r="OY78" s="2"/>
      <c r="OZ78" s="2">
        <f>SUM(OR78*$F78)</f>
        <v>0</v>
      </c>
      <c r="PA78" s="2">
        <f>SUM(OT78*$F78)</f>
        <v>0</v>
      </c>
      <c r="PB78" s="2">
        <f>SUM(OV78*$F78)</f>
        <v>0</v>
      </c>
      <c r="PC78" s="2">
        <f t="shared" si="1686"/>
        <v>0</v>
      </c>
      <c r="PD78" s="2">
        <f t="shared" si="1687"/>
        <v>0</v>
      </c>
      <c r="PE78" s="2">
        <f>план!BX76</f>
        <v>0</v>
      </c>
      <c r="PF78" s="2">
        <f>план!BY76</f>
        <v>0</v>
      </c>
      <c r="PG78" s="2">
        <f t="shared" si="1688"/>
        <v>0</v>
      </c>
      <c r="PH78" s="2">
        <f t="shared" si="1689"/>
        <v>0</v>
      </c>
      <c r="PI78" s="2">
        <f>VLOOKUP($C78,'ДС факт при поликлинике'!$D$6:$JC$141,95,0)</f>
        <v>0</v>
      </c>
      <c r="PJ78" s="2">
        <f>VLOOKUP($C78,'ДС факт при поликлинике'!$D$6:$JC$141,96,0)</f>
        <v>0</v>
      </c>
      <c r="PK78" s="2">
        <f>VLOOKUP($C78,'ДС факт при поликлинике'!$D$6:$JC$141,97,0)</f>
        <v>0</v>
      </c>
      <c r="PL78" s="2">
        <f>VLOOKUP($C78,'ДС факт при поликлинике'!$D$6:$JC$141,98,0)</f>
        <v>0</v>
      </c>
      <c r="PM78" s="2">
        <f>SUM(PE78*$F78)</f>
        <v>0</v>
      </c>
      <c r="PN78" s="2">
        <f>SUM(PG78*$F78)</f>
        <v>0</v>
      </c>
      <c r="PO78" s="2">
        <f>SUM(PI78*$F78)</f>
        <v>0</v>
      </c>
      <c r="PP78" s="2">
        <f t="shared" si="1691"/>
        <v>0</v>
      </c>
      <c r="PQ78" s="2">
        <f t="shared" si="1692"/>
        <v>0</v>
      </c>
      <c r="PR78" s="2">
        <f>план!BZ76</f>
        <v>0</v>
      </c>
      <c r="PS78" s="2">
        <f>план!CA76</f>
        <v>0</v>
      </c>
      <c r="PT78" s="2">
        <f t="shared" si="1693"/>
        <v>0</v>
      </c>
      <c r="PU78" s="2">
        <f t="shared" si="1694"/>
        <v>0</v>
      </c>
      <c r="PV78" s="2">
        <f>VLOOKUP($C78,'ДС факт при поликлинике'!$D$6:$JC$141,99,0)</f>
        <v>0</v>
      </c>
      <c r="PW78" s="2">
        <f>VLOOKUP($C78,'ДС факт при поликлинике'!$D$6:$JC$141,100,0)</f>
        <v>0</v>
      </c>
      <c r="PX78" s="2">
        <f>VLOOKUP($C78,'ДС факт при поликлинике'!$D$6:$JC$141,101,0)</f>
        <v>0</v>
      </c>
      <c r="PY78" s="2">
        <f>VLOOKUP($C78,'ДС факт при поликлинике'!$D$6:$JC$141,102,0)</f>
        <v>0</v>
      </c>
      <c r="PZ78" s="2">
        <f>SUM(PR78*$F78)</f>
        <v>0</v>
      </c>
      <c r="QA78" s="2">
        <f>SUM(PT78*$F78)</f>
        <v>0</v>
      </c>
      <c r="QB78" s="2">
        <f>SUM(PV78*$F78)</f>
        <v>0</v>
      </c>
      <c r="QC78" s="2">
        <f t="shared" si="1696"/>
        <v>0</v>
      </c>
      <c r="QD78" s="2">
        <f t="shared" si="1697"/>
        <v>0</v>
      </c>
      <c r="QE78" s="2">
        <f>план!CB76</f>
        <v>0</v>
      </c>
      <c r="QF78" s="2">
        <f>план!CC76</f>
        <v>0</v>
      </c>
      <c r="QG78" s="2">
        <f t="shared" si="1698"/>
        <v>0</v>
      </c>
      <c r="QH78" s="2">
        <f t="shared" si="1699"/>
        <v>0</v>
      </c>
      <c r="QI78" s="2">
        <f>VLOOKUP($C78,'ДС факт при поликлинике'!$D$6:$JC$141,63,0)</f>
        <v>0</v>
      </c>
      <c r="QJ78" s="2">
        <f>VLOOKUP($C78,'ДС факт при поликлинике'!$D$6:$JC$141,64,0)</f>
        <v>0</v>
      </c>
      <c r="QK78" s="2">
        <f>VLOOKUP($C78,'ДС факт при поликлинике'!$D$6:$JC$141,65,0)</f>
        <v>0</v>
      </c>
      <c r="QL78" s="2">
        <f>VLOOKUP($C78,'ДС факт при поликлинике'!$D$6:$JC$141,66,0)</f>
        <v>0</v>
      </c>
      <c r="QM78" s="2">
        <f>SUM(QE78*$F78)</f>
        <v>0</v>
      </c>
      <c r="QN78" s="2">
        <f>SUM(QG78*$F78)</f>
        <v>0</v>
      </c>
      <c r="QO78" s="2">
        <f>SUM(QI78*$F78)</f>
        <v>0</v>
      </c>
      <c r="QP78" s="2">
        <f t="shared" si="1701"/>
        <v>0</v>
      </c>
      <c r="QQ78" s="2">
        <f t="shared" si="1702"/>
        <v>0</v>
      </c>
      <c r="QR78" s="2">
        <f>план!CD76</f>
        <v>0</v>
      </c>
      <c r="QS78" s="2">
        <f>план!CE76</f>
        <v>0</v>
      </c>
      <c r="QT78" s="2">
        <f t="shared" si="1703"/>
        <v>0</v>
      </c>
      <c r="QU78" s="2">
        <f t="shared" si="1704"/>
        <v>0</v>
      </c>
      <c r="QV78" s="2">
        <f>VLOOKUP($C78,'ДС факт при поликлинике'!$D$6:$JC$141,107,0)</f>
        <v>0</v>
      </c>
      <c r="QW78" s="2">
        <f>VLOOKUP($C78,'ДС факт при поликлинике'!$D$6:$JC$141,108,0)</f>
        <v>0</v>
      </c>
      <c r="QX78" s="2">
        <f>VLOOKUP($C78,'ДС факт при поликлинике'!$D$6:$JC$141,109,0)</f>
        <v>0</v>
      </c>
      <c r="QY78" s="2">
        <f>VLOOKUP($C78,'ДС факт при поликлинике'!$D$6:$JC$141,110,0)</f>
        <v>0</v>
      </c>
      <c r="QZ78" s="2">
        <f>SUM(QR78*$F78)</f>
        <v>0</v>
      </c>
      <c r="RA78" s="2">
        <f>SUM(QT78*$F78)</f>
        <v>0</v>
      </c>
      <c r="RB78" s="2">
        <f>SUM(QV78*$F78)</f>
        <v>0</v>
      </c>
      <c r="RC78" s="2">
        <f t="shared" si="1706"/>
        <v>0</v>
      </c>
      <c r="RD78" s="2">
        <f t="shared" si="1707"/>
        <v>0</v>
      </c>
      <c r="RE78" s="2">
        <f>план!CF76</f>
        <v>0</v>
      </c>
      <c r="RF78" s="2">
        <f>план!CG76</f>
        <v>0</v>
      </c>
      <c r="RG78" s="2">
        <f t="shared" si="1708"/>
        <v>0</v>
      </c>
      <c r="RH78" s="2">
        <f t="shared" si="1709"/>
        <v>0</v>
      </c>
      <c r="RI78" s="2">
        <f>VLOOKUP($C78,'ДС факт при поликлинике'!$D$6:$JC$141,79,0)</f>
        <v>0</v>
      </c>
      <c r="RJ78" s="2">
        <f>VLOOKUP($C78,'ДС факт при поликлинике'!$D$6:$JC$141,80,0)</f>
        <v>0</v>
      </c>
      <c r="RK78" s="2">
        <f>VLOOKUP($C78,'ДС факт при поликлинике'!$D$6:$JC$141,81,0)</f>
        <v>0</v>
      </c>
      <c r="RL78" s="2">
        <f>VLOOKUP($C78,'ДС факт при поликлинике'!$D$6:$JC$141,82,0)</f>
        <v>0</v>
      </c>
      <c r="RM78" s="2">
        <f>SUM(RE78*$F78)</f>
        <v>0</v>
      </c>
      <c r="RN78" s="2">
        <f>SUM(RG78*$F78)</f>
        <v>0</v>
      </c>
      <c r="RO78" s="2">
        <f>SUM(RI78*$F78)</f>
        <v>0</v>
      </c>
      <c r="RP78" s="2">
        <f t="shared" si="1711"/>
        <v>0</v>
      </c>
      <c r="RQ78" s="2">
        <f t="shared" si="1712"/>
        <v>0</v>
      </c>
      <c r="RR78" s="2">
        <f>план!CH76</f>
        <v>0</v>
      </c>
      <c r="RS78" s="2">
        <f>план!CI76</f>
        <v>0</v>
      </c>
      <c r="RT78" s="2">
        <f t="shared" si="1713"/>
        <v>0</v>
      </c>
      <c r="RU78" s="2">
        <f t="shared" si="1714"/>
        <v>0</v>
      </c>
      <c r="RV78" s="2">
        <f>VLOOKUP($C78,'ДС факт при поликлинике'!$D$6:$JC$141,119,0)</f>
        <v>0</v>
      </c>
      <c r="RW78" s="2">
        <f>VLOOKUP($C78,'ДС факт при поликлинике'!$D$6:$JC$141,120,0)</f>
        <v>0</v>
      </c>
      <c r="RX78" s="2">
        <f>VLOOKUP($C78,'ДС факт при поликлинике'!$D$6:$JC$141,121,0)</f>
        <v>0</v>
      </c>
      <c r="RY78" s="2">
        <f>VLOOKUP($C78,'ДС факт при поликлинике'!$D$6:$JC$141,122,0)</f>
        <v>0</v>
      </c>
      <c r="RZ78" s="2">
        <f>SUM(RR78*$F78)</f>
        <v>0</v>
      </c>
      <c r="SA78" s="2">
        <f>SUM(RT78*$F78)</f>
        <v>0</v>
      </c>
      <c r="SB78" s="2">
        <f>SUM(RV78*$F78)</f>
        <v>0</v>
      </c>
      <c r="SC78" s="2">
        <f t="shared" si="1716"/>
        <v>0</v>
      </c>
      <c r="SD78" s="2">
        <f t="shared" si="1717"/>
        <v>0</v>
      </c>
      <c r="SE78" s="2">
        <f>план!CJ76</f>
        <v>0</v>
      </c>
      <c r="SF78" s="2">
        <f>план!CK76</f>
        <v>0</v>
      </c>
      <c r="SG78" s="2">
        <f t="shared" si="1718"/>
        <v>0</v>
      </c>
      <c r="SH78" s="2">
        <f t="shared" si="1719"/>
        <v>0</v>
      </c>
      <c r="SI78" s="2">
        <f>VLOOKUP($C78,'ДС факт при поликлинике'!$D$6:$JC$141,209,0)</f>
        <v>0</v>
      </c>
      <c r="SJ78" s="2">
        <f>VLOOKUP($C78,'ДС факт при поликлинике'!$D$6:$JC$141,210,0)</f>
        <v>0</v>
      </c>
      <c r="SK78" s="2">
        <f>VLOOKUP($C78,'ДС факт при поликлинике'!$D$6:$JC$141,211,0)</f>
        <v>0</v>
      </c>
      <c r="SL78" s="2">
        <f>VLOOKUP($C78,'ДС факт при поликлинике'!$D$6:$JC$141,212,0)</f>
        <v>0</v>
      </c>
      <c r="SM78" s="2">
        <f>SUM(SE78*$F78)</f>
        <v>0</v>
      </c>
      <c r="SN78" s="2">
        <f>SUM(SG78*$F78)</f>
        <v>0</v>
      </c>
      <c r="SO78" s="2">
        <f>SUM(SI78*$F78)</f>
        <v>0</v>
      </c>
      <c r="SP78" s="2">
        <f t="shared" si="1721"/>
        <v>0</v>
      </c>
      <c r="SQ78" s="2">
        <f t="shared" si="1722"/>
        <v>0</v>
      </c>
      <c r="SR78" s="2">
        <f>план!CL76</f>
        <v>0</v>
      </c>
      <c r="SS78" s="2">
        <f>план!CM76</f>
        <v>0</v>
      </c>
      <c r="ST78" s="2">
        <f t="shared" si="1723"/>
        <v>0</v>
      </c>
      <c r="SU78" s="2">
        <f t="shared" si="1724"/>
        <v>0</v>
      </c>
      <c r="SV78" s="2">
        <f>VLOOKUP($C78,'ДС факт при поликлинике'!$D$6:$JC$141,213,0)</f>
        <v>0</v>
      </c>
      <c r="SW78" s="2">
        <f>VLOOKUP($C78,'ДС факт при поликлинике'!$D$6:$JC$141,214,0)</f>
        <v>0</v>
      </c>
      <c r="SX78" s="2">
        <f>VLOOKUP($C78,'ДС факт при поликлинике'!$D$6:$JC$141,215,0)</f>
        <v>0</v>
      </c>
      <c r="SY78" s="2">
        <f>VLOOKUP($C78,'ДС факт при поликлинике'!$D$6:$JC$141,216,0)</f>
        <v>0</v>
      </c>
      <c r="SZ78" s="2">
        <f>SUM(SR78*$F78)</f>
        <v>0</v>
      </c>
      <c r="TA78" s="2">
        <f>SUM(ST78*$F78)</f>
        <v>0</v>
      </c>
      <c r="TB78" s="2">
        <f>SUM(SV78*$F78)</f>
        <v>0</v>
      </c>
      <c r="TC78" s="2">
        <f t="shared" si="1726"/>
        <v>0</v>
      </c>
      <c r="TD78" s="2">
        <f t="shared" si="1727"/>
        <v>0</v>
      </c>
      <c r="TE78" s="2">
        <f>план!CN76</f>
        <v>0</v>
      </c>
      <c r="TF78" s="2">
        <f>план!CO76</f>
        <v>0</v>
      </c>
      <c r="TG78" s="2">
        <f t="shared" si="1728"/>
        <v>0</v>
      </c>
      <c r="TH78" s="2">
        <f t="shared" si="1729"/>
        <v>0</v>
      </c>
      <c r="TI78" s="2">
        <f>VLOOKUP($C78,'ДС факт при поликлинике'!$D$6:$JC$141,217,0)</f>
        <v>0</v>
      </c>
      <c r="TJ78" s="2">
        <f>VLOOKUP($C78,'ДС факт при поликлинике'!$D$6:$JC$141,218,0)</f>
        <v>0</v>
      </c>
      <c r="TK78" s="2">
        <f>VLOOKUP($C78,'ДС факт при поликлинике'!$D$6:$JC$141,219,0)</f>
        <v>0</v>
      </c>
      <c r="TL78" s="2">
        <f>VLOOKUP($C78,'ДС факт при поликлинике'!$D$6:$JC$141,220,0)</f>
        <v>0</v>
      </c>
      <c r="TM78" s="2">
        <f>SUM(TE78*$F78)</f>
        <v>0</v>
      </c>
      <c r="TN78" s="2">
        <f>SUM(TG78*$F78)</f>
        <v>0</v>
      </c>
      <c r="TO78" s="2">
        <f>SUM(TI78*$F78)</f>
        <v>0</v>
      </c>
      <c r="TP78" s="2">
        <f t="shared" si="1731"/>
        <v>0</v>
      </c>
      <c r="TQ78" s="2">
        <f t="shared" si="1732"/>
        <v>0</v>
      </c>
      <c r="TR78" s="2">
        <f>план!CP76</f>
        <v>0</v>
      </c>
      <c r="TS78" s="2">
        <f>план!CQ76</f>
        <v>0</v>
      </c>
      <c r="TT78" s="2">
        <f t="shared" si="1733"/>
        <v>0</v>
      </c>
      <c r="TU78" s="2">
        <f t="shared" si="1734"/>
        <v>0</v>
      </c>
      <c r="TV78" s="2">
        <f>VLOOKUP($C78,'ДС факт при поликлинике'!$D$6:$JC$141,221,0)</f>
        <v>0</v>
      </c>
      <c r="TW78" s="2">
        <f>VLOOKUP($C78,'ДС факт при поликлинике'!$D$6:$JC$141,222,0)</f>
        <v>0</v>
      </c>
      <c r="TX78" s="2">
        <f>VLOOKUP($C78,'ДС факт при поликлинике'!$D$6:$JC$141,223,0)</f>
        <v>0</v>
      </c>
      <c r="TY78" s="2">
        <f>VLOOKUP($C78,'ДС факт при поликлинике'!$D$6:$JC$141,224,0)</f>
        <v>0</v>
      </c>
      <c r="TZ78" s="2">
        <f>SUM(TR78*$F78)</f>
        <v>0</v>
      </c>
      <c r="UA78" s="2">
        <f>SUM(TT78*$F78)</f>
        <v>0</v>
      </c>
      <c r="UB78" s="2">
        <f>SUM(TV78*$F78)</f>
        <v>0</v>
      </c>
      <c r="UC78" s="2">
        <f t="shared" si="1736"/>
        <v>0</v>
      </c>
      <c r="UD78" s="2">
        <f t="shared" si="1737"/>
        <v>0</v>
      </c>
      <c r="UE78" s="2">
        <f>план!CR76</f>
        <v>0</v>
      </c>
      <c r="UF78" s="2">
        <f>план!CS76</f>
        <v>0</v>
      </c>
      <c r="UG78" s="2">
        <f t="shared" si="1738"/>
        <v>0</v>
      </c>
      <c r="UH78" s="2">
        <f t="shared" si="1739"/>
        <v>0</v>
      </c>
      <c r="UI78" s="2">
        <f>VLOOKUP($C78,'ДС факт при поликлинике'!$D$6:$JC$141,233,0)</f>
        <v>0</v>
      </c>
      <c r="UJ78" s="2">
        <f>VLOOKUP($C78,'ДС факт при поликлинике'!$D$6:$JC$141,234,0)</f>
        <v>0</v>
      </c>
      <c r="UK78" s="2"/>
      <c r="UL78" s="2"/>
      <c r="UM78" s="2">
        <f>SUM(UE78*$F78)</f>
        <v>0</v>
      </c>
      <c r="UN78" s="2">
        <f>SUM(UG78*$F78)</f>
        <v>0</v>
      </c>
      <c r="UO78" s="2">
        <f>SUM(UI78*$F78)</f>
        <v>0</v>
      </c>
      <c r="UP78" s="2">
        <f t="shared" si="1740"/>
        <v>0</v>
      </c>
      <c r="UQ78" s="2">
        <f t="shared" si="1741"/>
        <v>0</v>
      </c>
      <c r="UR78" s="136">
        <f>план!CT76</f>
        <v>0</v>
      </c>
      <c r="US78" s="37">
        <f>план!CU76</f>
        <v>0</v>
      </c>
      <c r="UT78" s="2">
        <f t="shared" si="1742"/>
        <v>0</v>
      </c>
      <c r="UU78" s="2">
        <f t="shared" si="1743"/>
        <v>0</v>
      </c>
      <c r="UV78" s="2">
        <f>VLOOKUP($C78,'ДС факт при поликлинике'!$D$6:$JC$141,225,0)</f>
        <v>0</v>
      </c>
      <c r="UW78" s="2">
        <f>VLOOKUP($C78,'ДС факт при поликлинике'!$D$6:$JC$141,226,0)</f>
        <v>0</v>
      </c>
      <c r="UX78" s="2">
        <f>VLOOKUP($C78,'ДС факт при поликлинике'!$D$6:$JC$141,227,0)</f>
        <v>0</v>
      </c>
      <c r="UY78" s="2">
        <f>VLOOKUP($C78,'ДС факт при поликлинике'!$D$6:$JC$141,228,0)</f>
        <v>0</v>
      </c>
      <c r="UZ78" s="2">
        <f>SUM(UR78*$F78)</f>
        <v>0</v>
      </c>
      <c r="VA78" s="2">
        <f>SUM(UT78*$F78)</f>
        <v>0</v>
      </c>
      <c r="VB78" s="2">
        <f>SUM(UV78*$F78)</f>
        <v>0</v>
      </c>
      <c r="VC78" s="2">
        <f t="shared" si="1745"/>
        <v>0</v>
      </c>
      <c r="VD78" s="2">
        <f t="shared" si="1746"/>
        <v>0</v>
      </c>
      <c r="VE78" s="2">
        <f>план!CV76</f>
        <v>0</v>
      </c>
      <c r="VF78" s="2">
        <f>план!CW76</f>
        <v>0</v>
      </c>
      <c r="VG78" s="2">
        <f t="shared" si="1747"/>
        <v>0</v>
      </c>
      <c r="VH78" s="2">
        <f t="shared" si="1748"/>
        <v>0</v>
      </c>
      <c r="VI78" s="2">
        <f>VLOOKUP($C78,'ДС факт при поликлинике'!$D$6:$JC$141,205,0)</f>
        <v>0</v>
      </c>
      <c r="VJ78" s="2">
        <f>VLOOKUP($C78,'ДС факт при поликлинике'!$D$6:$JC$141,206,0)</f>
        <v>0</v>
      </c>
      <c r="VK78" s="2"/>
      <c r="VL78" s="2"/>
      <c r="VM78" s="2">
        <f>SUM(VE78*$F78)</f>
        <v>0</v>
      </c>
      <c r="VN78" s="2">
        <f>SUM(VG78*$F78)</f>
        <v>0</v>
      </c>
      <c r="VO78" s="2">
        <f>SUM(VI78*$F78)</f>
        <v>0</v>
      </c>
      <c r="VP78" s="2">
        <f t="shared" si="1749"/>
        <v>0</v>
      </c>
      <c r="VQ78" s="2">
        <f t="shared" si="1750"/>
        <v>0</v>
      </c>
      <c r="VR78" s="2">
        <f>план!CX76</f>
        <v>0</v>
      </c>
      <c r="VS78" s="2">
        <f>план!CY76</f>
        <v>0</v>
      </c>
      <c r="VT78" s="2">
        <f t="shared" si="1751"/>
        <v>0</v>
      </c>
      <c r="VU78" s="2">
        <f t="shared" si="1752"/>
        <v>0</v>
      </c>
      <c r="VV78" s="2">
        <f>VLOOKUP($C78,'ДС факт при поликлинике'!$D$6:$JC$141,207,0)</f>
        <v>0</v>
      </c>
      <c r="VW78" s="2">
        <f>VLOOKUP($C78,'ДС факт при поликлинике'!$D$6:$JC$141,208,0)</f>
        <v>0</v>
      </c>
      <c r="VX78" s="2"/>
      <c r="VY78" s="2"/>
      <c r="VZ78" s="2">
        <f>SUM(VR78*$F78)</f>
        <v>0</v>
      </c>
      <c r="WA78" s="2">
        <f>SUM(VT78*$F78)</f>
        <v>0</v>
      </c>
      <c r="WB78" s="2">
        <f>SUM(VV78*$F78)</f>
        <v>0</v>
      </c>
      <c r="WC78" s="2">
        <f t="shared" si="1754"/>
        <v>0</v>
      </c>
      <c r="WD78" s="2">
        <f t="shared" si="1755"/>
        <v>0</v>
      </c>
      <c r="WE78" s="2">
        <f>план!CZ76</f>
        <v>0</v>
      </c>
      <c r="WF78" s="2">
        <f>план!DA76</f>
        <v>0</v>
      </c>
      <c r="WG78" s="2">
        <f t="shared" si="1756"/>
        <v>0</v>
      </c>
      <c r="WH78" s="2">
        <f t="shared" si="1757"/>
        <v>0</v>
      </c>
      <c r="WI78" s="2">
        <f>VLOOKUP($C78,'ДС факт при поликлинике'!$D$6:$JC$141,91,0)</f>
        <v>1</v>
      </c>
      <c r="WJ78" s="2">
        <f>VLOOKUP($C78,'ДС факт при поликлинике'!$D$6:$JC$141,92,0)</f>
        <v>40657.339999999997</v>
      </c>
      <c r="WK78" s="2">
        <f>VLOOKUP($C78,'ДС факт при поликлинике'!$D$6:$JC$141,93,0)</f>
        <v>0</v>
      </c>
      <c r="WL78" s="2">
        <f>VLOOKUP($C78,'ДС факт при поликлинике'!$D$6:$JC$141,94,0)</f>
        <v>0</v>
      </c>
      <c r="WM78" s="2">
        <f>SUM(WE78*$F78)</f>
        <v>0</v>
      </c>
      <c r="WN78" s="2">
        <f>SUM(WG78*$F78)</f>
        <v>0</v>
      </c>
      <c r="WO78" s="2">
        <f>SUM(WI78*$F78)</f>
        <v>1.79</v>
      </c>
      <c r="WP78" s="2">
        <f t="shared" si="1759"/>
        <v>1</v>
      </c>
      <c r="WQ78" s="2">
        <f t="shared" si="1760"/>
        <v>40657.339999999997</v>
      </c>
      <c r="WR78" s="2">
        <f>план!DB76</f>
        <v>0</v>
      </c>
      <c r="WS78" s="2">
        <f>план!DC76</f>
        <v>0</v>
      </c>
      <c r="WT78" s="2">
        <f t="shared" si="1761"/>
        <v>0</v>
      </c>
      <c r="WU78" s="2">
        <f t="shared" si="1762"/>
        <v>0</v>
      </c>
      <c r="WV78" s="2">
        <f>VLOOKUP($C78,'ДС факт при поликлинике'!$D$6:$JC$141,67,0)</f>
        <v>0</v>
      </c>
      <c r="WW78" s="2">
        <f>VLOOKUP($C78,'ДС факт при поликлинике'!$D$6:$JC$141,68,0)</f>
        <v>0</v>
      </c>
      <c r="WX78" s="2">
        <f>VLOOKUP($C78,'ДС факт при поликлинике'!$D$6:$JC$141,69,0)</f>
        <v>0</v>
      </c>
      <c r="WY78" s="2">
        <f>VLOOKUP($C78,'ДС факт при поликлинике'!$D$6:$JC$141,70,0)</f>
        <v>0</v>
      </c>
      <c r="WZ78" s="2">
        <f>SUM(WR78*$F78)</f>
        <v>0</v>
      </c>
      <c r="XA78" s="2">
        <f>SUM(WT78*$F78)</f>
        <v>0</v>
      </c>
      <c r="XB78" s="2">
        <f>SUM(WV78*$F78)</f>
        <v>0</v>
      </c>
      <c r="XC78" s="2">
        <f t="shared" si="1764"/>
        <v>0</v>
      </c>
      <c r="XD78" s="2">
        <f t="shared" si="1765"/>
        <v>0</v>
      </c>
      <c r="XE78" s="2">
        <f>план!DD76</f>
        <v>0</v>
      </c>
      <c r="XF78" s="2">
        <f>план!DE76</f>
        <v>0</v>
      </c>
      <c r="XG78" s="2">
        <f t="shared" si="1766"/>
        <v>0</v>
      </c>
      <c r="XH78" s="2">
        <f t="shared" si="1767"/>
        <v>0</v>
      </c>
      <c r="XI78" s="2">
        <f>VLOOKUP($C78,'ДС факт при поликлинике'!$D$6:$JC$141,111,0)</f>
        <v>0</v>
      </c>
      <c r="XJ78" s="2">
        <f>VLOOKUP($C78,'ДС факт при поликлинике'!$D$6:$JC$141,112,0)</f>
        <v>0</v>
      </c>
      <c r="XK78" s="2">
        <f>VLOOKUP($C78,'ДС факт при поликлинике'!$D$6:$JC$141,113,0)</f>
        <v>0</v>
      </c>
      <c r="XL78" s="2">
        <f>VLOOKUP($C78,'ДС факт при поликлинике'!$D$6:$JC$141,114,0)</f>
        <v>0</v>
      </c>
      <c r="XM78" s="2">
        <f>SUM(XE78*$F78)</f>
        <v>0</v>
      </c>
      <c r="XN78" s="2">
        <f>SUM(XG78*$F78)</f>
        <v>0</v>
      </c>
      <c r="XO78" s="2">
        <f>SUM(XI78*$F78)</f>
        <v>0</v>
      </c>
      <c r="XP78" s="2">
        <f t="shared" si="1768"/>
        <v>0</v>
      </c>
      <c r="XQ78" s="2">
        <f t="shared" si="1769"/>
        <v>0</v>
      </c>
      <c r="XR78" s="2">
        <f>план!DF76</f>
        <v>0</v>
      </c>
      <c r="XS78" s="2">
        <f>план!DG76</f>
        <v>0</v>
      </c>
      <c r="XT78" s="2">
        <f t="shared" si="1770"/>
        <v>0</v>
      </c>
      <c r="XU78" s="2">
        <f t="shared" si="1771"/>
        <v>0</v>
      </c>
      <c r="XV78" s="2">
        <f>VLOOKUP($C78,'ДС факт при поликлинике'!$D$6:$JC$141,87,0)</f>
        <v>0</v>
      </c>
      <c r="XW78" s="2">
        <f>VLOOKUP($C78,'ДС факт при поликлинике'!$D$6:$JC$141,88,0)</f>
        <v>0</v>
      </c>
      <c r="XX78" s="2">
        <f>VLOOKUP($C78,'ДС факт при поликлинике'!$D$6:$JC$141,89,0)</f>
        <v>0</v>
      </c>
      <c r="XY78" s="2">
        <f>VLOOKUP($C78,'ДС факт при поликлинике'!$D$6:$JC$141,90,0)</f>
        <v>0</v>
      </c>
      <c r="XZ78" s="2">
        <f>SUM(XR78*$F78)</f>
        <v>0</v>
      </c>
      <c r="YA78" s="2">
        <f>SUM(XT78*$F78)</f>
        <v>0</v>
      </c>
      <c r="YB78" s="2">
        <f>SUM(XV78*$F78)</f>
        <v>0</v>
      </c>
      <c r="YC78" s="2">
        <f t="shared" si="1773"/>
        <v>0</v>
      </c>
      <c r="YD78" s="2">
        <f t="shared" si="1774"/>
        <v>0</v>
      </c>
      <c r="YE78" s="2">
        <f>план!DH76</f>
        <v>0</v>
      </c>
      <c r="YF78" s="2">
        <f>план!DI76</f>
        <v>0</v>
      </c>
      <c r="YG78" s="2">
        <f t="shared" si="1775"/>
        <v>0</v>
      </c>
      <c r="YH78" s="2">
        <f t="shared" si="1776"/>
        <v>0</v>
      </c>
      <c r="YI78" s="2">
        <f>VLOOKUP($C78,'ДС факт при поликлинике'!$D$6:$JC$141,75,0)</f>
        <v>0</v>
      </c>
      <c r="YJ78" s="2">
        <f>VLOOKUP($C78,'ДС факт при поликлинике'!$D$6:$JC$141,76,0)</f>
        <v>0</v>
      </c>
      <c r="YK78" s="2">
        <f>VLOOKUP($C78,'ДС факт при поликлинике'!$D$6:$JC$141,77,0)</f>
        <v>0</v>
      </c>
      <c r="YL78" s="2">
        <f>VLOOKUP($C78,'ДС факт при поликлинике'!$D$6:$JC$141,78,0)</f>
        <v>0</v>
      </c>
      <c r="YM78" s="2">
        <f>SUM(YE78*$F78)</f>
        <v>0</v>
      </c>
      <c r="YN78" s="2">
        <f>SUM(YG78*$F78)</f>
        <v>0</v>
      </c>
      <c r="YO78" s="2">
        <f>SUM(YI78*$F78)</f>
        <v>0</v>
      </c>
      <c r="YP78" s="2">
        <f t="shared" si="1777"/>
        <v>0</v>
      </c>
      <c r="YQ78" s="2">
        <f t="shared" si="1778"/>
        <v>0</v>
      </c>
      <c r="YR78" s="2">
        <f>план!DJ76</f>
        <v>0</v>
      </c>
      <c r="YS78" s="2">
        <f>план!DK76</f>
        <v>0</v>
      </c>
      <c r="YT78" s="2">
        <f t="shared" si="1779"/>
        <v>0</v>
      </c>
      <c r="YU78" s="2">
        <f t="shared" si="1780"/>
        <v>0</v>
      </c>
      <c r="YV78" s="2">
        <f>VLOOKUP($C78,'ДС факт при поликлинике'!$D$6:$JC$141,71,0)</f>
        <v>0</v>
      </c>
      <c r="YW78" s="2">
        <f>VLOOKUP($C78,'ДС факт при поликлинике'!$D$6:$JC$141,72,0)</f>
        <v>0</v>
      </c>
      <c r="YX78" s="2">
        <f>VLOOKUP($C78,'ДС факт при поликлинике'!$D$6:$JC$141,73,0)</f>
        <v>0</v>
      </c>
      <c r="YY78" s="2">
        <f>VLOOKUP($C78,'ДС факт при поликлинике'!$D$6:$JC$141,74,0)</f>
        <v>0</v>
      </c>
      <c r="YZ78" s="2">
        <f>SUM(YR78*$F78)</f>
        <v>0</v>
      </c>
      <c r="ZA78" s="2">
        <f>SUM(YT78*$F78)</f>
        <v>0</v>
      </c>
      <c r="ZB78" s="2">
        <f>SUM(YV78*$F78)</f>
        <v>0</v>
      </c>
      <c r="ZC78" s="2">
        <f t="shared" si="1781"/>
        <v>0</v>
      </c>
      <c r="ZD78" s="2">
        <f t="shared" si="1782"/>
        <v>0</v>
      </c>
      <c r="ZE78" s="2">
        <f>план!DL76</f>
        <v>0</v>
      </c>
      <c r="ZF78" s="2">
        <f>план!DM76</f>
        <v>0</v>
      </c>
      <c r="ZG78" s="2">
        <f t="shared" si="1783"/>
        <v>0</v>
      </c>
      <c r="ZH78" s="2">
        <f t="shared" si="1784"/>
        <v>0</v>
      </c>
      <c r="ZI78" s="2">
        <f>VLOOKUP($C78,'ДС факт при поликлинике'!$D$6:$JC$141,103,0)</f>
        <v>0</v>
      </c>
      <c r="ZJ78" s="2">
        <f>VLOOKUP($C78,'ДС факт при поликлинике'!$D$6:$JC$141,104,0)</f>
        <v>0</v>
      </c>
      <c r="ZK78" s="2">
        <f>VLOOKUP($C78,'ДС факт при поликлинике'!$D$6:$JC$141,105,0)</f>
        <v>0</v>
      </c>
      <c r="ZL78" s="2">
        <f>VLOOKUP($C78,'ДС факт при поликлинике'!$D$6:$JC$141,106,0)</f>
        <v>0</v>
      </c>
      <c r="ZM78" s="2">
        <f>SUM(ZE78*$F78)</f>
        <v>0</v>
      </c>
      <c r="ZN78" s="2">
        <f>SUM(ZG78*$F78)</f>
        <v>0</v>
      </c>
      <c r="ZO78" s="2">
        <f>SUM(ZI78*$F78)</f>
        <v>0</v>
      </c>
      <c r="ZP78" s="2">
        <f t="shared" si="1786"/>
        <v>0</v>
      </c>
      <c r="ZQ78" s="2">
        <f t="shared" si="1787"/>
        <v>0</v>
      </c>
      <c r="ZR78" s="2">
        <f>план!DN76</f>
        <v>0</v>
      </c>
      <c r="ZS78" s="2">
        <f>план!DO76</f>
        <v>0</v>
      </c>
      <c r="ZT78" s="2">
        <f t="shared" si="1788"/>
        <v>0</v>
      </c>
      <c r="ZU78" s="2">
        <f t="shared" si="1789"/>
        <v>0</v>
      </c>
      <c r="ZV78" s="2">
        <f>VLOOKUP($C78,'ДС факт при поликлинике'!$D$6:$JC$141,249,0)</f>
        <v>0</v>
      </c>
      <c r="ZW78" s="2">
        <f>VLOOKUP($C78,'ДС факт при поликлинике'!$D$6:$JC$141,250,0)</f>
        <v>0</v>
      </c>
      <c r="ZX78" s="2">
        <f>VLOOKUP($C78,'ДС факт при поликлинике'!$D$6:$JC$141,251,0)</f>
        <v>0</v>
      </c>
      <c r="ZY78" s="2">
        <f>VLOOKUP($C78,'ДС факт при поликлинике'!$D$6:$JC$141,252,0)</f>
        <v>0</v>
      </c>
      <c r="ZZ78" s="2">
        <f>SUM(ZR78*$F78)</f>
        <v>0</v>
      </c>
      <c r="AAA78" s="2">
        <f>SUM(ZT78*$F78)</f>
        <v>0</v>
      </c>
      <c r="AAB78" s="2">
        <f>SUM(ZV78*$F78)</f>
        <v>0</v>
      </c>
      <c r="AAC78" s="2">
        <f t="shared" si="1791"/>
        <v>0</v>
      </c>
      <c r="AAD78" s="2">
        <f t="shared" si="1792"/>
        <v>0</v>
      </c>
      <c r="AAE78" s="2">
        <f>план!DP76</f>
        <v>0</v>
      </c>
      <c r="AAF78" s="2">
        <f>план!DQ76</f>
        <v>0</v>
      </c>
      <c r="AAG78" s="2">
        <f t="shared" si="1793"/>
        <v>0</v>
      </c>
      <c r="AAH78" s="2">
        <f t="shared" si="1794"/>
        <v>0</v>
      </c>
      <c r="AAI78" s="2">
        <f>VLOOKUP($C78,'ДС факт при поликлинике'!$D$6:$JC$141,115,0)</f>
        <v>0</v>
      </c>
      <c r="AAJ78" s="2">
        <f>VLOOKUP($C78,'ДС факт при поликлинике'!$D$6:$JC$141,116,0)</f>
        <v>0</v>
      </c>
      <c r="AAK78" s="2">
        <f>VLOOKUP($C78,'ДС факт при поликлинике'!$D$6:$JC$141,117,0)</f>
        <v>0</v>
      </c>
      <c r="AAL78" s="2">
        <f>VLOOKUP($C78,'ДС факт при поликлинике'!$D$6:$JC$141,118,0)</f>
        <v>0</v>
      </c>
      <c r="AAM78" s="2">
        <f>SUM(AAE78*$F78)</f>
        <v>0</v>
      </c>
      <c r="AAN78" s="2">
        <f>SUM(AAG78*$F78)</f>
        <v>0</v>
      </c>
      <c r="AAO78" s="2">
        <f>SUM(AAI78*$F78)</f>
        <v>0</v>
      </c>
      <c r="AAP78" s="2">
        <f t="shared" si="1795"/>
        <v>0</v>
      </c>
      <c r="AAQ78" s="2">
        <f t="shared" si="1796"/>
        <v>0</v>
      </c>
      <c r="AAR78" s="2">
        <f>план!DR76</f>
        <v>0</v>
      </c>
      <c r="AAS78" s="2">
        <f>план!DS76</f>
        <v>0</v>
      </c>
      <c r="AAT78" s="2">
        <f t="shared" si="1797"/>
        <v>0</v>
      </c>
      <c r="AAU78" s="2">
        <f t="shared" si="1798"/>
        <v>0</v>
      </c>
      <c r="AAV78" s="2">
        <f>VLOOKUP($C78,'ДС факт при поликлинике'!$D$6:$JC$141,59,0)</f>
        <v>0</v>
      </c>
      <c r="AAW78" s="2">
        <f>VLOOKUP($C78,'ДС факт при поликлинике'!$D$6:$JC$141,60,0)</f>
        <v>0</v>
      </c>
      <c r="AAX78" s="2">
        <f>VLOOKUP($C78,'ДС факт при поликлинике'!$D$6:$JC$141,61,0)</f>
        <v>0</v>
      </c>
      <c r="AAY78" s="2">
        <f>VLOOKUP($C78,'ДС факт при поликлинике'!$D$6:$JC$141,62,0)</f>
        <v>0</v>
      </c>
      <c r="AAZ78" s="2">
        <f>SUM(AAR78*$F78)</f>
        <v>0</v>
      </c>
      <c r="ABA78" s="2">
        <f>SUM(AAT78*$F78)</f>
        <v>0</v>
      </c>
      <c r="ABB78" s="2">
        <f>SUM(AAV78*$F78)</f>
        <v>0</v>
      </c>
      <c r="ABC78" s="2">
        <f t="shared" si="1800"/>
        <v>0</v>
      </c>
      <c r="ABD78" s="2">
        <f t="shared" si="1801"/>
        <v>0</v>
      </c>
      <c r="ABE78" s="2">
        <f>план!DT76</f>
        <v>0</v>
      </c>
      <c r="ABF78" s="2">
        <f>план!DU76</f>
        <v>0</v>
      </c>
      <c r="ABG78" s="2">
        <f t="shared" si="1802"/>
        <v>0</v>
      </c>
      <c r="ABH78" s="2">
        <f t="shared" si="1803"/>
        <v>0</v>
      </c>
      <c r="ABI78" s="2">
        <f>VLOOKUP($C78,'ДС факт при поликлинике'!$D$6:$JC$141,55,0)</f>
        <v>0</v>
      </c>
      <c r="ABJ78" s="2">
        <f>VLOOKUP($C78,'ДС факт при поликлинике'!$D$6:$JC$141,56,0)</f>
        <v>0</v>
      </c>
      <c r="ABK78" s="2">
        <f>VLOOKUP($C78,'ДС факт при поликлинике'!$D$6:$JC$141,57,0)</f>
        <v>0</v>
      </c>
      <c r="ABL78" s="2">
        <f>VLOOKUP($C78,'ДС факт при поликлинике'!$D$6:$JC$141,58,0)</f>
        <v>0</v>
      </c>
      <c r="ABM78" s="2">
        <f>SUM(ABE78*$F78)</f>
        <v>0</v>
      </c>
      <c r="ABN78" s="2">
        <f>SUM(ABG78*$F78)</f>
        <v>0</v>
      </c>
      <c r="ABO78" s="2">
        <f>SUM(ABI78*$F78)</f>
        <v>0</v>
      </c>
      <c r="ABP78" s="2">
        <f t="shared" si="1805"/>
        <v>0</v>
      </c>
      <c r="ABQ78" s="2">
        <f t="shared" si="1806"/>
        <v>0</v>
      </c>
      <c r="ABR78" s="2">
        <f>план!DV76</f>
        <v>0</v>
      </c>
      <c r="ABS78" s="2">
        <f>план!DW76</f>
        <v>0</v>
      </c>
      <c r="ABT78" s="2">
        <f t="shared" si="1807"/>
        <v>0</v>
      </c>
      <c r="ABU78" s="2">
        <f t="shared" si="1808"/>
        <v>0</v>
      </c>
      <c r="ABV78" s="2">
        <f>VLOOKUP($C78,'ДС факт при поликлинике'!$D$6:$JC$141,83,0)</f>
        <v>0</v>
      </c>
      <c r="ABW78" s="2">
        <f>VLOOKUP($C78,'ДС факт при поликлинике'!$D$6:$JC$141,84,0)</f>
        <v>0</v>
      </c>
      <c r="ABX78" s="2">
        <f>VLOOKUP($C78,'ДС факт при поликлинике'!$D$6:$JC$141,85,0)</f>
        <v>0</v>
      </c>
      <c r="ABY78" s="2">
        <f>VLOOKUP($C78,'ДС факт при поликлинике'!$D$6:$JC$141,86,0)</f>
        <v>0</v>
      </c>
      <c r="ABZ78" s="2">
        <f>SUM(ABR78*$F78)</f>
        <v>0</v>
      </c>
      <c r="ACA78" s="2">
        <f>SUM(ABT78*$F78)</f>
        <v>0</v>
      </c>
      <c r="ACB78" s="2">
        <f>SUM(ABV78*$F78)</f>
        <v>0</v>
      </c>
      <c r="ACC78" s="2">
        <f t="shared" si="1810"/>
        <v>0</v>
      </c>
      <c r="ACD78" s="2">
        <f t="shared" si="1811"/>
        <v>0</v>
      </c>
      <c r="ACE78" s="2">
        <f>план!DX76</f>
        <v>0</v>
      </c>
      <c r="ACF78" s="2">
        <f>план!DY76</f>
        <v>0</v>
      </c>
      <c r="ACG78" s="2">
        <f t="shared" si="1812"/>
        <v>0</v>
      </c>
      <c r="ACH78" s="2">
        <f t="shared" si="1813"/>
        <v>0</v>
      </c>
      <c r="ACI78" s="2">
        <f>VLOOKUP($C78,'ДС факт при поликлинике'!$D$6:$JC$141,35,0)</f>
        <v>0</v>
      </c>
      <c r="ACJ78" s="2">
        <f>VLOOKUP($C78,'ДС факт при поликлинике'!$D$6:$JC$141,36,0)</f>
        <v>0</v>
      </c>
      <c r="ACK78" s="2">
        <f>VLOOKUP($C78,'ДС факт при поликлинике'!$D$6:$JC$141,37,0)</f>
        <v>0</v>
      </c>
      <c r="ACL78" s="2">
        <f>VLOOKUP($C78,'ДС факт при поликлинике'!$D$6:$JC$141,38,0)</f>
        <v>0</v>
      </c>
      <c r="ACM78" s="2">
        <f t="shared" ref="ACM78" si="1961">SUM(ACE78*$F78)</f>
        <v>0</v>
      </c>
      <c r="ACN78" s="2">
        <f t="shared" ref="ACN78" si="1962">SUM(ACG78*$F78)</f>
        <v>0</v>
      </c>
      <c r="ACO78" s="2">
        <f t="shared" ref="ACO78" si="1963">SUM(ACI78*$F78)</f>
        <v>0</v>
      </c>
      <c r="ACP78" s="2">
        <f t="shared" si="1815"/>
        <v>0</v>
      </c>
      <c r="ACQ78" s="2">
        <f t="shared" si="1816"/>
        <v>0</v>
      </c>
      <c r="ACR78" s="2">
        <f>план!DZ76</f>
        <v>0</v>
      </c>
      <c r="ACS78" s="2">
        <f>план!EA76</f>
        <v>0</v>
      </c>
      <c r="ACT78" s="2">
        <f t="shared" si="1817"/>
        <v>0</v>
      </c>
      <c r="ACU78" s="2">
        <f t="shared" si="1818"/>
        <v>0</v>
      </c>
      <c r="ACV78" s="2">
        <f>VLOOKUP($C78,'ДС факт при поликлинике'!$D$6:$JC$141,151,0)</f>
        <v>0</v>
      </c>
      <c r="ACW78" s="2">
        <f>VLOOKUP($C78,'ДС факт при поликлинике'!$D$6:$JC$141,152,0)</f>
        <v>0</v>
      </c>
      <c r="ACX78" s="2">
        <f>VLOOKUP($C78,'ДС факт при поликлинике'!$D$6:$JC$141,153,0)</f>
        <v>0</v>
      </c>
      <c r="ACY78" s="2">
        <f>VLOOKUP($C78,'ДС факт при поликлинике'!$D$6:$JC$141,154,0)</f>
        <v>0</v>
      </c>
      <c r="ACZ78" s="2">
        <f>SUM(ACR78*$F78)</f>
        <v>0</v>
      </c>
      <c r="ADA78" s="2">
        <f>SUM(ACT78*$F78)</f>
        <v>0</v>
      </c>
      <c r="ADB78" s="2">
        <f>SUM(ACV78*$F78)</f>
        <v>0</v>
      </c>
      <c r="ADC78" s="2">
        <f t="shared" si="1820"/>
        <v>0</v>
      </c>
      <c r="ADD78" s="2">
        <f t="shared" si="1821"/>
        <v>0</v>
      </c>
      <c r="ADE78" s="2">
        <f>план!EB76</f>
        <v>0</v>
      </c>
      <c r="ADF78" s="2">
        <f>план!EC76</f>
        <v>0</v>
      </c>
      <c r="ADG78" s="2">
        <f t="shared" si="1822"/>
        <v>0</v>
      </c>
      <c r="ADH78" s="2">
        <f t="shared" si="1823"/>
        <v>0</v>
      </c>
      <c r="ADI78" s="2">
        <f>VLOOKUP($C78,'ДС факт при поликлинике'!$D$6:$JC$141,123,0)</f>
        <v>0</v>
      </c>
      <c r="ADJ78" s="2">
        <f>VLOOKUP($C78,'ДС факт при поликлинике'!$D$6:$JC$141,124,0)</f>
        <v>0</v>
      </c>
      <c r="ADK78" s="2"/>
      <c r="ADL78" s="2"/>
      <c r="ADM78" s="2">
        <f>SUM(ADE78*$F78)</f>
        <v>0</v>
      </c>
      <c r="ADN78" s="2">
        <f>SUM(ADG78*$F78)</f>
        <v>0</v>
      </c>
      <c r="ADO78" s="2">
        <f>SUM(ADI78*$F78)</f>
        <v>0</v>
      </c>
      <c r="ADP78" s="2">
        <f t="shared" si="1825"/>
        <v>0</v>
      </c>
      <c r="ADQ78" s="2">
        <f t="shared" si="1826"/>
        <v>0</v>
      </c>
      <c r="ADR78" s="2">
        <f>план!ED76</f>
        <v>0</v>
      </c>
      <c r="ADS78" s="2">
        <f>план!EE76</f>
        <v>0</v>
      </c>
      <c r="ADT78" s="2">
        <f t="shared" si="1827"/>
        <v>0</v>
      </c>
      <c r="ADU78" s="2">
        <f t="shared" si="1828"/>
        <v>0</v>
      </c>
      <c r="ADV78" s="2">
        <f>VLOOKUP($C78,'ДС факт при поликлинике'!$D$6:$JC$141,147,0)</f>
        <v>0</v>
      </c>
      <c r="ADW78" s="2">
        <f>VLOOKUP($C78,'ДС факт при поликлинике'!$D$6:$JC$141,148,0)</f>
        <v>0</v>
      </c>
      <c r="ADX78" s="2"/>
      <c r="ADY78" s="2"/>
      <c r="ADZ78" s="2">
        <f>SUM(ADR78*$F78)</f>
        <v>0</v>
      </c>
      <c r="AEA78" s="2">
        <f>SUM(ADT78*$F78)</f>
        <v>0</v>
      </c>
      <c r="AEB78" s="2">
        <f>SUM(ADV78*$F78)</f>
        <v>0</v>
      </c>
      <c r="AEC78" s="2">
        <f t="shared" si="1830"/>
        <v>0</v>
      </c>
      <c r="AED78" s="2">
        <f t="shared" si="1831"/>
        <v>0</v>
      </c>
      <c r="AEE78" s="2">
        <f>план!EF76</f>
        <v>0</v>
      </c>
      <c r="AEF78" s="2">
        <f>план!EG76</f>
        <v>0</v>
      </c>
      <c r="AEG78" s="2">
        <f t="shared" si="1832"/>
        <v>0</v>
      </c>
      <c r="AEH78" s="2">
        <f t="shared" si="1833"/>
        <v>0</v>
      </c>
      <c r="AEI78" s="2">
        <f>VLOOKUP($C78,'ДС факт при поликлинике'!$D$6:$JC$141,155,0)</f>
        <v>0</v>
      </c>
      <c r="AEJ78" s="2">
        <f>VLOOKUP($C78,'ДС факт при поликлинике'!$D$6:$JC$141,156,0)</f>
        <v>0</v>
      </c>
      <c r="AEK78" s="2"/>
      <c r="AEL78" s="2"/>
      <c r="AEM78" s="2">
        <f>SUM(AEE78*$F78)</f>
        <v>0</v>
      </c>
      <c r="AEN78" s="2">
        <f>SUM(AEG78*$F78)</f>
        <v>0</v>
      </c>
      <c r="AEO78" s="2">
        <f>SUM(AEI78*$F78)</f>
        <v>0</v>
      </c>
      <c r="AEP78" s="2">
        <f t="shared" si="1835"/>
        <v>0</v>
      </c>
      <c r="AEQ78" s="2">
        <f t="shared" si="1836"/>
        <v>0</v>
      </c>
      <c r="AER78" s="2">
        <f>план!EH76</f>
        <v>0</v>
      </c>
      <c r="AES78" s="2">
        <f>план!EI76</f>
        <v>0</v>
      </c>
      <c r="AET78" s="2">
        <f t="shared" si="1837"/>
        <v>0</v>
      </c>
      <c r="AEU78" s="2">
        <f t="shared" si="1838"/>
        <v>0</v>
      </c>
      <c r="AEV78" s="2">
        <f>VLOOKUP($C78,'ДС факт при поликлинике'!$D$6:$JC$141,15,0)</f>
        <v>0</v>
      </c>
      <c r="AEW78" s="2">
        <f>VLOOKUP($C78,'ДС факт при поликлинике'!$D$6:$JC$141,16,0)</f>
        <v>0</v>
      </c>
      <c r="AEX78" s="2">
        <f>VLOOKUP($C78,'ДС факт при поликлинике'!$D$6:$JC$141,17,0)</f>
        <v>0</v>
      </c>
      <c r="AEY78" s="2">
        <f>VLOOKUP($C78,'ДС факт при поликлинике'!$D$6:$JC$141,18,0)</f>
        <v>0</v>
      </c>
      <c r="AEZ78" s="2">
        <f>SUM(AER78*$F78)</f>
        <v>0</v>
      </c>
      <c r="AFA78" s="2">
        <f>SUM(AET78*$F78)</f>
        <v>0</v>
      </c>
      <c r="AFB78" s="2">
        <f>SUM(AEV78*$F78)</f>
        <v>0</v>
      </c>
      <c r="AFC78" s="2">
        <f t="shared" si="1840"/>
        <v>0</v>
      </c>
      <c r="AFD78" s="2">
        <f t="shared" si="1841"/>
        <v>0</v>
      </c>
      <c r="AFE78" s="2">
        <f>план!EJ76</f>
        <v>0</v>
      </c>
      <c r="AFF78" s="2">
        <f>план!EK76</f>
        <v>0</v>
      </c>
      <c r="AFG78" s="2">
        <f t="shared" si="1842"/>
        <v>0</v>
      </c>
      <c r="AFH78" s="2">
        <f t="shared" si="1843"/>
        <v>0</v>
      </c>
      <c r="AFI78" s="2">
        <f>VLOOKUP($C78,'ДС факт при поликлинике'!$D$6:$JC$141,253,0)</f>
        <v>0</v>
      </c>
      <c r="AFJ78" s="2">
        <f>VLOOKUP($C78,'ДС факт при поликлинике'!$D$6:$JC$141,254,0)</f>
        <v>0</v>
      </c>
      <c r="AFK78" s="2"/>
      <c r="AFL78" s="2"/>
      <c r="AFM78" s="2">
        <f>SUM(AFE78*$F78)</f>
        <v>0</v>
      </c>
      <c r="AFN78" s="2">
        <f>SUM(AFG78*$F78)</f>
        <v>0</v>
      </c>
      <c r="AFO78" s="2">
        <f>SUM(AFI78*$F78)</f>
        <v>0</v>
      </c>
      <c r="AFP78" s="2">
        <f t="shared" si="1845"/>
        <v>0</v>
      </c>
      <c r="AFQ78" s="2">
        <f t="shared" si="1846"/>
        <v>0</v>
      </c>
      <c r="AFR78" s="20">
        <f t="shared" ref="AFR78:AFU78" si="1964">SUM(AA78,BC78,AN78,N78,CC78,QE78,RE78,PE78,PR78,QR78,RR78,IE78,DC78,GR78,HE78,HR78,GE78,FR78,CP78,AAR78,WR78,YR78,AAE78,YE78,XR78,WE78,ZE78,SE78,SR78,TE78,TR78,UE78,DP78,EE78,ZR78,ABE78,ABR78,UR78,VE78,IR78,ME78,MR78,JE78,JR78,KE78,KR78,LE78,LR78,NE78,NR78,ADE78,OR78,OE78,ER78,FE78,BP78,VR78,XE78,ADR78,ACE78,ACR78,AEE78,AER78,AFE78)</f>
        <v>10</v>
      </c>
      <c r="AFS78" s="20">
        <f t="shared" si="1964"/>
        <v>338811.19999999995</v>
      </c>
      <c r="AFT78" s="20">
        <f t="shared" si="1964"/>
        <v>5.8333333333333339</v>
      </c>
      <c r="AFU78" s="20">
        <f t="shared" si="1964"/>
        <v>197639.86666666664</v>
      </c>
      <c r="AFV78" s="20">
        <f t="shared" ref="AFV78" si="1965">SUM(AE78,BG78,AR78,R78,CG78,QI78,RI78,PI78,PV78,QV78,RV78,II78,DG78,GV78,HI78,HV78,GI78,FV78,CT78,AAV78,WV78,YV78,AAI78,YI78,XV78,WI78,ZI78,SI78,SV78,TI78,TV78,UI78,DT78,EI78,ZV78,ABI78,ABV78,UV78,VI78,IV78,MI78,MV78,JI78,JV78,KI78,KV78,LI78,LV78,NI78,NV78,ADI78,OV78,OI78,EV78,FI78,BT78,VV78,XI78,ADV78,ACI78,ACV78,AEI78,AEV78,AFI78)</f>
        <v>2</v>
      </c>
      <c r="AFW78" s="20">
        <f t="shared" ref="AFW78" si="1966">SUM(AF78,BH78,AS78,S78,CH78,QJ78,RJ78,PJ78,PW78,QW78,RW78,IJ78,DH78,GW78,HJ78,HW78,GJ78,FW78,CU78,AAW78,WW78,YW78,AAJ78,YJ78,XW78,WJ78,ZJ78,SJ78,SW78,TJ78,TW78,UJ78,DU78,EJ78,ZW78,ABJ78,ABW78,UW78,VJ78,IW78,MJ78,MW78,JJ78,JW78,KJ78,KW78,LJ78,LW78,NJ78,NW78,ADJ78,OW78,OJ78,EW78,FJ78,BU78,VW78,XJ78,ADW78,ACJ78,ACW78,AEJ78,AEW78,AFJ78)</f>
        <v>74538.459999999992</v>
      </c>
      <c r="AFX78" s="20">
        <f t="shared" ref="AFX78" si="1967">SUM(AG78,BI78,AT78,T78,CI78,QK78,RK78,PK78,PX78,QX78,RX78,IK78,DI78,GX78,HK78,HX78,GK78,FX78,CV78,AAX78,WX78,YX78,AAK78,YK78,XX78,WK78,ZK78,SK78,SX78,TK78,TX78,UK78,DV78,EK78,ZX78,ABK78,ABX78,UX78,VK78,IX78,MK78,MX78,JK78,JX78,KK78,KX78,LK78,LX78,NK78,NX78,ADK78,OX78,OK78,EX78,FK78,BV78,VX78,XK78,ADX78,ACK78,ACX78,AEK78,AEX78,AFK78)</f>
        <v>0</v>
      </c>
      <c r="AFY78" s="20">
        <f t="shared" ref="AFY78" si="1968">SUM(AH78,BJ78,AU78,U78,CJ78,QL78,RL78,PL78,PY78,QY78,RY78,IL78,DJ78,GY78,HL78,HY78,GL78,FY78,CW78,AAY78,WY78,YY78,AAL78,YL78,XY78,WL78,ZL78,SL78,SY78,TL78,TY78,UL78,DW78,EL78,ZY78,ABL78,ABY78,UY78,VL78,IY78,ML78,MY78,JL78,JY78,KL78,KY78,LL78,LY78,NL78,NY78,ADL78,OY78,OL78,EY78,FL78,BW78,VY78,XL78,ADY78,ACL78,ACY78,AEL78,AEY78,AFL78)</f>
        <v>0</v>
      </c>
      <c r="AFZ78" s="20">
        <f>SUM(AI78,BK78,AV78,V78,CK78,QM78,RM78,PM78,PZ78,QZ78,RZ78,IM78,DK78,GZ78,HM78,HZ78,GM78,FZ78,CX78,AAZ78,WZ78,YZ78,AAM78,YM78,XZ78,WM78,ZM78,SM78,SZ78,TM78,TZ78,UM78,DX78,EM78,ZZ78,ABM78,ABZ78,UZ78,VM78,IZ78,MM78,MZ78,JM78,JZ78,KM78,KZ78,LM78,LZ78,NM78,NZ78,ADM78,OZ78,OM78,EZ78,FM78,BX78,VZ78,XM78,ADZ78,ACM78,ACZ78,AEM78,AEZ78,AFM78)</f>
        <v>17.899999999999999</v>
      </c>
      <c r="AGA78" s="20">
        <f>SUM(AJ78,BL78,AW78,W78,CL78,QN78,RN78,PN78,QA78,RA78,SA78,IN78,DL78,HA78,HN78,IA78,GN78,GA78,CY78,ABA78,XA78,ZA78,AAN78,YN78,YA78,WN78,ZN78,SN78,TA78,TN78,UA78,UN78,DY78,EN78,AAA78,ABN78,ACA78,VA78,VN78,JA78,MN78,NA78,JN78,KA78,KN78,LA78,LN78,MA78,NN78,OA78,ADN78,PA78,ON78,FA78,FN78,BY78,WA78,XN78,AEA78,ACN78,ADA78,AEN78,AFA78,AFN78)</f>
        <v>10.441666666666668</v>
      </c>
      <c r="AGB78" s="20">
        <f>SUM(AK78,BM78,AX78,X78,CM78,QO78,RO78,PO78,QB78,RB78,SB78,IO78,DM78,HB78,HO78,IB78,GO78,GB78,CZ78,ABB78,XB78,ZB78,AAO78,YO78,YB78,WO78,ZO78,SO78,TB78,TO78,UB78,UO78,DZ78,EO78,AAB78,ABO78,ACB78,VB78,VO78,JB78,MO78,NB78,JO78,KB78,KO78,LB78,LO78,MB78,NO78,OB78,ADO78,PB78,OO78,FB78,FO78,BZ78,WB78,XO78,AEB78,ACO78,ADB78,AEO78,AFB78,AFO78)</f>
        <v>3.58</v>
      </c>
      <c r="AGC78" s="20">
        <f t="shared" si="524"/>
        <v>-3.8333333333333339</v>
      </c>
      <c r="AGD78" s="20">
        <f t="shared" si="525"/>
        <v>-123101.40666666665</v>
      </c>
      <c r="AGE78" s="53">
        <f t="shared" si="505"/>
        <v>0.3428571428571428</v>
      </c>
      <c r="AGF78" s="53">
        <f t="shared" si="506"/>
        <v>0.37714283690402545</v>
      </c>
      <c r="AGG78" s="4">
        <f>VLOOKUP($C78,'ДС факт при поликлинике'!$D$6:$JA$139,257,0)</f>
        <v>0</v>
      </c>
      <c r="AGH78" s="76">
        <f>VLOOKUP($C78,'ДС факт при поликлинике'!$D$6:$JA$139,258,0)</f>
        <v>0</v>
      </c>
      <c r="AGI78" s="82">
        <f t="shared" ref="AGI78:AGI141" si="1969">AGG78-AFX78</f>
        <v>0</v>
      </c>
      <c r="AGJ78" s="82">
        <f t="shared" ref="AGJ78:AGJ141" si="1970">AGH78-AFY78</f>
        <v>0</v>
      </c>
    </row>
    <row r="79" spans="1:868" s="22" customFormat="1" x14ac:dyDescent="0.25">
      <c r="A79" s="111">
        <v>18</v>
      </c>
      <c r="B79" s="116"/>
      <c r="C79" s="291"/>
      <c r="D79" s="39" t="s">
        <v>246</v>
      </c>
      <c r="E79" s="132">
        <v>13520</v>
      </c>
      <c r="F79" s="120">
        <v>2.74</v>
      </c>
      <c r="G79" s="255"/>
      <c r="H79" s="124">
        <v>1</v>
      </c>
      <c r="I79" s="124"/>
      <c r="J79" s="124">
        <v>1.4</v>
      </c>
      <c r="K79" s="124">
        <v>1.68</v>
      </c>
      <c r="L79" s="124">
        <v>2.23</v>
      </c>
      <c r="M79" s="133">
        <v>2.57</v>
      </c>
      <c r="N79" s="40">
        <f>план!N77</f>
        <v>0</v>
      </c>
      <c r="O79" s="40">
        <f>план!O77</f>
        <v>0</v>
      </c>
      <c r="P79" s="2">
        <f t="shared" si="1848"/>
        <v>0</v>
      </c>
      <c r="Q79" s="2">
        <f t="shared" si="1849"/>
        <v>0</v>
      </c>
      <c r="R79" s="40">
        <f t="shared" ref="R79:BU79" si="1971">SUM(R80:R83)</f>
        <v>0</v>
      </c>
      <c r="S79" s="40">
        <f t="shared" si="1971"/>
        <v>0</v>
      </c>
      <c r="T79" s="40">
        <f t="shared" si="1971"/>
        <v>0</v>
      </c>
      <c r="U79" s="40">
        <f t="shared" si="1971"/>
        <v>0</v>
      </c>
      <c r="V79" s="40">
        <f t="shared" si="1971"/>
        <v>0</v>
      </c>
      <c r="W79" s="40">
        <f t="shared" si="1971"/>
        <v>0</v>
      </c>
      <c r="X79" s="40">
        <f t="shared" si="1971"/>
        <v>0</v>
      </c>
      <c r="Y79" s="2">
        <f t="shared" si="1862"/>
        <v>0</v>
      </c>
      <c r="Z79" s="2">
        <f t="shared" si="1863"/>
        <v>0</v>
      </c>
      <c r="AA79" s="40">
        <f>план!P77</f>
        <v>0</v>
      </c>
      <c r="AB79" s="40">
        <f>план!Q77</f>
        <v>0</v>
      </c>
      <c r="AC79" s="2">
        <f t="shared" si="1542"/>
        <v>0</v>
      </c>
      <c r="AD79" s="2">
        <f t="shared" si="1543"/>
        <v>0</v>
      </c>
      <c r="AE79" s="40">
        <f t="shared" si="1971"/>
        <v>0</v>
      </c>
      <c r="AF79" s="40">
        <f t="shared" si="1971"/>
        <v>0</v>
      </c>
      <c r="AG79" s="40">
        <f t="shared" si="1971"/>
        <v>0</v>
      </c>
      <c r="AH79" s="40">
        <f t="shared" si="1971"/>
        <v>0</v>
      </c>
      <c r="AI79" s="40">
        <f>SUM(AI80:AI83)</f>
        <v>0</v>
      </c>
      <c r="AJ79" s="40">
        <f>SUM(AJ80:AJ83)</f>
        <v>0</v>
      </c>
      <c r="AK79" s="40">
        <f>SUM(AK80:AK83)</f>
        <v>0</v>
      </c>
      <c r="AL79" s="2">
        <f t="shared" si="1545"/>
        <v>0</v>
      </c>
      <c r="AM79" s="2">
        <f t="shared" si="1546"/>
        <v>0</v>
      </c>
      <c r="AN79" s="40">
        <f>план!R77</f>
        <v>0</v>
      </c>
      <c r="AO79" s="40">
        <f>план!S77</f>
        <v>0</v>
      </c>
      <c r="AP79" s="2">
        <f t="shared" si="1547"/>
        <v>0</v>
      </c>
      <c r="AQ79" s="2">
        <f t="shared" si="1548"/>
        <v>0</v>
      </c>
      <c r="AR79" s="40">
        <f t="shared" si="1971"/>
        <v>0</v>
      </c>
      <c r="AS79" s="40">
        <f t="shared" si="1971"/>
        <v>0</v>
      </c>
      <c r="AT79" s="40">
        <f t="shared" si="1971"/>
        <v>0</v>
      </c>
      <c r="AU79" s="40">
        <f t="shared" si="1971"/>
        <v>0</v>
      </c>
      <c r="AV79" s="40">
        <f>SUM(AV80:AV83)</f>
        <v>0</v>
      </c>
      <c r="AW79" s="40">
        <f>SUM(AW80:AW83)</f>
        <v>0</v>
      </c>
      <c r="AX79" s="40">
        <f>SUM(AX80:AX83)</f>
        <v>0</v>
      </c>
      <c r="AY79" s="2">
        <f t="shared" si="1550"/>
        <v>0</v>
      </c>
      <c r="AZ79" s="2">
        <f t="shared" si="1551"/>
        <v>0</v>
      </c>
      <c r="BA79" s="2"/>
      <c r="BB79" s="2"/>
      <c r="BC79" s="40">
        <f>план!T77</f>
        <v>0</v>
      </c>
      <c r="BD79" s="40">
        <f>план!U77</f>
        <v>0</v>
      </c>
      <c r="BE79" s="2">
        <f t="shared" si="1552"/>
        <v>0</v>
      </c>
      <c r="BF79" s="2">
        <f t="shared" si="1553"/>
        <v>0</v>
      </c>
      <c r="BG79" s="40">
        <f t="shared" si="1971"/>
        <v>0</v>
      </c>
      <c r="BH79" s="40">
        <f t="shared" si="1971"/>
        <v>0</v>
      </c>
      <c r="BI79" s="40">
        <f t="shared" si="1971"/>
        <v>0</v>
      </c>
      <c r="BJ79" s="40">
        <f t="shared" si="1971"/>
        <v>0</v>
      </c>
      <c r="BK79" s="40">
        <f>SUM(BK80:BK83)</f>
        <v>0</v>
      </c>
      <c r="BL79" s="40">
        <f>SUM(BL80:BL83)</f>
        <v>0</v>
      </c>
      <c r="BM79" s="40">
        <f>SUM(BM80:BM83)</f>
        <v>0</v>
      </c>
      <c r="BN79" s="2">
        <f t="shared" si="1555"/>
        <v>0</v>
      </c>
      <c r="BO79" s="2">
        <f t="shared" si="1556"/>
        <v>0</v>
      </c>
      <c r="BP79" s="40">
        <f>план!V77</f>
        <v>0</v>
      </c>
      <c r="BQ79" s="40">
        <f>план!W77</f>
        <v>0</v>
      </c>
      <c r="BR79" s="2">
        <f t="shared" si="1557"/>
        <v>0</v>
      </c>
      <c r="BS79" s="2">
        <f t="shared" si="1558"/>
        <v>0</v>
      </c>
      <c r="BT79" s="40">
        <f t="shared" si="1971"/>
        <v>0</v>
      </c>
      <c r="BU79" s="40">
        <f t="shared" si="1971"/>
        <v>0</v>
      </c>
      <c r="BV79" s="40">
        <f>SUM(BV80:BV83)</f>
        <v>0</v>
      </c>
      <c r="BW79" s="40">
        <f>SUM(BW80:BW83)</f>
        <v>0</v>
      </c>
      <c r="BX79" s="40">
        <f>SUM(BX80:BX83)</f>
        <v>0</v>
      </c>
      <c r="BY79" s="40">
        <f>SUM(BY80:BY83)</f>
        <v>0</v>
      </c>
      <c r="BZ79" s="40">
        <f>SUM(BZ80:BZ83)</f>
        <v>0</v>
      </c>
      <c r="CA79" s="2">
        <f t="shared" si="1559"/>
        <v>0</v>
      </c>
      <c r="CB79" s="2">
        <f t="shared" si="1560"/>
        <v>0</v>
      </c>
      <c r="CC79" s="40">
        <f>план!X77</f>
        <v>0</v>
      </c>
      <c r="CD79" s="40">
        <f>план!Y77</f>
        <v>0</v>
      </c>
      <c r="CE79" s="2">
        <f t="shared" si="1561"/>
        <v>0</v>
      </c>
      <c r="CF79" s="2">
        <f t="shared" si="1562"/>
        <v>0</v>
      </c>
      <c r="CG79" s="40">
        <f>SUM(CG80:CG83)</f>
        <v>0</v>
      </c>
      <c r="CH79" s="40">
        <f>SUM(CH80:CH83)</f>
        <v>0</v>
      </c>
      <c r="CI79" s="40">
        <f t="shared" ref="CI79:CZ79" si="1972">SUM(CI80:CI83)</f>
        <v>0</v>
      </c>
      <c r="CJ79" s="40">
        <f t="shared" si="1972"/>
        <v>0</v>
      </c>
      <c r="CK79" s="40">
        <f t="shared" si="1972"/>
        <v>0</v>
      </c>
      <c r="CL79" s="40">
        <f t="shared" si="1972"/>
        <v>0</v>
      </c>
      <c r="CM79" s="40">
        <f t="shared" si="1972"/>
        <v>0</v>
      </c>
      <c r="CN79" s="2">
        <f t="shared" si="1563"/>
        <v>0</v>
      </c>
      <c r="CO79" s="2">
        <f t="shared" si="1564"/>
        <v>0</v>
      </c>
      <c r="CP79" s="40">
        <f>план!Z77</f>
        <v>3</v>
      </c>
      <c r="CQ79" s="40">
        <f>план!AA77</f>
        <v>45427.199999999997</v>
      </c>
      <c r="CR79" s="2">
        <f t="shared" si="1565"/>
        <v>1.75</v>
      </c>
      <c r="CS79" s="2">
        <f t="shared" si="1566"/>
        <v>26499.200000000001</v>
      </c>
      <c r="CT79" s="40">
        <f>SUM(CT80:CT83)</f>
        <v>1</v>
      </c>
      <c r="CU79" s="40">
        <f>SUM(CU80:CU83)</f>
        <v>15142.4</v>
      </c>
      <c r="CV79" s="40">
        <f t="shared" si="1972"/>
        <v>0</v>
      </c>
      <c r="CW79" s="40">
        <f t="shared" si="1972"/>
        <v>0</v>
      </c>
      <c r="CX79" s="40">
        <f t="shared" si="1972"/>
        <v>2.4000000000000004</v>
      </c>
      <c r="CY79" s="40">
        <f t="shared" si="1972"/>
        <v>1.4000000000000001</v>
      </c>
      <c r="CZ79" s="40">
        <f t="shared" si="1972"/>
        <v>0.8</v>
      </c>
      <c r="DA79" s="2">
        <f t="shared" si="1567"/>
        <v>-0.75</v>
      </c>
      <c r="DB79" s="2">
        <f t="shared" si="1568"/>
        <v>-11356.800000000001</v>
      </c>
      <c r="DC79" s="40">
        <f>план!AB77</f>
        <v>5</v>
      </c>
      <c r="DD79" s="40">
        <f>план!AC77</f>
        <v>75712</v>
      </c>
      <c r="DE79" s="2">
        <f t="shared" si="1569"/>
        <v>2.916666666666667</v>
      </c>
      <c r="DF79" s="2">
        <f t="shared" si="1570"/>
        <v>44165.333333333328</v>
      </c>
      <c r="DG79" s="40">
        <f t="shared" ref="DG79:DM79" si="1973">SUM(DG80:DG83)</f>
        <v>0</v>
      </c>
      <c r="DH79" s="40">
        <f t="shared" si="1973"/>
        <v>0</v>
      </c>
      <c r="DI79" s="40">
        <f t="shared" si="1973"/>
        <v>0</v>
      </c>
      <c r="DJ79" s="40">
        <f t="shared" si="1973"/>
        <v>0</v>
      </c>
      <c r="DK79" s="40">
        <f t="shared" si="1973"/>
        <v>4</v>
      </c>
      <c r="DL79" s="40">
        <f t="shared" si="1973"/>
        <v>2.3333333333333335</v>
      </c>
      <c r="DM79" s="40">
        <f t="shared" si="1973"/>
        <v>0</v>
      </c>
      <c r="DN79" s="2">
        <f t="shared" si="1572"/>
        <v>-2.916666666666667</v>
      </c>
      <c r="DO79" s="2">
        <f t="shared" si="1573"/>
        <v>-44165.333333333328</v>
      </c>
      <c r="DP79" s="40">
        <f>план!AD77</f>
        <v>0</v>
      </c>
      <c r="DQ79" s="40">
        <f>план!AE77</f>
        <v>0</v>
      </c>
      <c r="DR79" s="2">
        <f t="shared" si="1574"/>
        <v>0</v>
      </c>
      <c r="DS79" s="2">
        <f t="shared" si="1575"/>
        <v>0</v>
      </c>
      <c r="DT79" s="40">
        <f t="shared" ref="DT79:DZ79" si="1974">SUM(DT80:DT83)</f>
        <v>0</v>
      </c>
      <c r="DU79" s="40">
        <f t="shared" si="1974"/>
        <v>0</v>
      </c>
      <c r="DV79" s="40">
        <f t="shared" si="1974"/>
        <v>0</v>
      </c>
      <c r="DW79" s="40">
        <f t="shared" si="1974"/>
        <v>0</v>
      </c>
      <c r="DX79" s="40">
        <f t="shared" si="1974"/>
        <v>0</v>
      </c>
      <c r="DY79" s="40">
        <f t="shared" si="1974"/>
        <v>0</v>
      </c>
      <c r="DZ79" s="40">
        <f t="shared" si="1974"/>
        <v>0</v>
      </c>
      <c r="EA79" s="2">
        <f t="shared" si="1576"/>
        <v>0</v>
      </c>
      <c r="EB79" s="2">
        <f t="shared" si="1577"/>
        <v>0</v>
      </c>
      <c r="EC79" s="2"/>
      <c r="ED79" s="2"/>
      <c r="EE79" s="40">
        <f>план!AF77</f>
        <v>0</v>
      </c>
      <c r="EF79" s="40">
        <f>план!AG77</f>
        <v>0</v>
      </c>
      <c r="EG79" s="2">
        <f t="shared" si="1578"/>
        <v>0</v>
      </c>
      <c r="EH79" s="2">
        <f t="shared" si="1579"/>
        <v>0</v>
      </c>
      <c r="EI79" s="40">
        <f t="shared" ref="EI79:GK79" si="1975">SUM(EI80:EI83)</f>
        <v>0</v>
      </c>
      <c r="EJ79" s="40">
        <f t="shared" si="1975"/>
        <v>0</v>
      </c>
      <c r="EK79" s="40">
        <f t="shared" si="1975"/>
        <v>0</v>
      </c>
      <c r="EL79" s="40">
        <f t="shared" si="1975"/>
        <v>0</v>
      </c>
      <c r="EM79" s="40">
        <f t="shared" si="1975"/>
        <v>0</v>
      </c>
      <c r="EN79" s="40">
        <f t="shared" si="1975"/>
        <v>0</v>
      </c>
      <c r="EO79" s="40">
        <f t="shared" si="1975"/>
        <v>0</v>
      </c>
      <c r="EP79" s="2">
        <f t="shared" si="1581"/>
        <v>0</v>
      </c>
      <c r="EQ79" s="2">
        <f t="shared" si="1582"/>
        <v>0</v>
      </c>
      <c r="ER79" s="40">
        <f>план!AH77</f>
        <v>0</v>
      </c>
      <c r="ES79" s="40">
        <f>план!AI77</f>
        <v>0</v>
      </c>
      <c r="ET79" s="2">
        <f t="shared" si="1583"/>
        <v>0</v>
      </c>
      <c r="EU79" s="2">
        <f t="shared" si="1584"/>
        <v>0</v>
      </c>
      <c r="EV79" s="40">
        <f t="shared" si="1975"/>
        <v>0</v>
      </c>
      <c r="EW79" s="40">
        <f t="shared" si="1975"/>
        <v>0</v>
      </c>
      <c r="EX79" s="40">
        <f t="shared" si="1975"/>
        <v>0</v>
      </c>
      <c r="EY79" s="40">
        <f t="shared" si="1975"/>
        <v>0</v>
      </c>
      <c r="EZ79" s="40">
        <f t="shared" si="1975"/>
        <v>0</v>
      </c>
      <c r="FA79" s="40">
        <f t="shared" si="1975"/>
        <v>0</v>
      </c>
      <c r="FB79" s="40">
        <f t="shared" si="1975"/>
        <v>0</v>
      </c>
      <c r="FC79" s="2">
        <f t="shared" si="1586"/>
        <v>0</v>
      </c>
      <c r="FD79" s="2">
        <f t="shared" si="1587"/>
        <v>0</v>
      </c>
      <c r="FE79" s="40">
        <f>план!AJ77</f>
        <v>0</v>
      </c>
      <c r="FF79" s="40">
        <f>план!AK77</f>
        <v>0</v>
      </c>
      <c r="FG79" s="2">
        <f t="shared" si="1588"/>
        <v>0</v>
      </c>
      <c r="FH79" s="2">
        <f t="shared" si="1589"/>
        <v>0</v>
      </c>
      <c r="FI79" s="40">
        <f t="shared" si="1975"/>
        <v>0</v>
      </c>
      <c r="FJ79" s="40">
        <f t="shared" si="1975"/>
        <v>0</v>
      </c>
      <c r="FK79" s="40">
        <f t="shared" si="1975"/>
        <v>0</v>
      </c>
      <c r="FL79" s="40">
        <f t="shared" si="1975"/>
        <v>0</v>
      </c>
      <c r="FM79" s="40">
        <f t="shared" si="1975"/>
        <v>0</v>
      </c>
      <c r="FN79" s="40">
        <f t="shared" si="1975"/>
        <v>0</v>
      </c>
      <c r="FO79" s="40">
        <f t="shared" si="1975"/>
        <v>0</v>
      </c>
      <c r="FP79" s="2">
        <f t="shared" si="1591"/>
        <v>0</v>
      </c>
      <c r="FQ79" s="2">
        <f t="shared" si="1592"/>
        <v>0</v>
      </c>
      <c r="FR79" s="40">
        <f>план!AL77</f>
        <v>0</v>
      </c>
      <c r="FS79" s="40">
        <f>план!AM77</f>
        <v>0</v>
      </c>
      <c r="FT79" s="2">
        <f t="shared" si="1593"/>
        <v>0</v>
      </c>
      <c r="FU79" s="2">
        <f t="shared" si="1594"/>
        <v>0</v>
      </c>
      <c r="FV79" s="40">
        <f t="shared" si="1975"/>
        <v>0</v>
      </c>
      <c r="FW79" s="40">
        <f t="shared" si="1975"/>
        <v>0</v>
      </c>
      <c r="FX79" s="40">
        <f t="shared" si="1975"/>
        <v>0</v>
      </c>
      <c r="FY79" s="40">
        <f t="shared" si="1975"/>
        <v>0</v>
      </c>
      <c r="FZ79" s="40">
        <f t="shared" si="1975"/>
        <v>0</v>
      </c>
      <c r="GA79" s="40">
        <f t="shared" si="1975"/>
        <v>0</v>
      </c>
      <c r="GB79" s="40">
        <f t="shared" si="1975"/>
        <v>0</v>
      </c>
      <c r="GC79" s="2">
        <f t="shared" si="1596"/>
        <v>0</v>
      </c>
      <c r="GD79" s="2">
        <f t="shared" si="1597"/>
        <v>0</v>
      </c>
      <c r="GE79" s="40">
        <f>план!AN77</f>
        <v>0</v>
      </c>
      <c r="GF79" s="40">
        <f>план!AO77</f>
        <v>0</v>
      </c>
      <c r="GG79" s="2">
        <f t="shared" si="1598"/>
        <v>0</v>
      </c>
      <c r="GH79" s="2">
        <f t="shared" si="1599"/>
        <v>0</v>
      </c>
      <c r="GI79" s="40">
        <f t="shared" si="1975"/>
        <v>1</v>
      </c>
      <c r="GJ79" s="40">
        <f t="shared" si="1975"/>
        <v>15142.4</v>
      </c>
      <c r="GK79" s="40">
        <f t="shared" si="1975"/>
        <v>0</v>
      </c>
      <c r="GL79" s="40">
        <f t="shared" ref="GL79:IW79" si="1976">SUM(GL80:GL83)</f>
        <v>0</v>
      </c>
      <c r="GM79" s="40">
        <f t="shared" si="1976"/>
        <v>0</v>
      </c>
      <c r="GN79" s="40">
        <f t="shared" si="1976"/>
        <v>0</v>
      </c>
      <c r="GO79" s="40">
        <f t="shared" si="1976"/>
        <v>0.8</v>
      </c>
      <c r="GP79" s="2">
        <f t="shared" si="1601"/>
        <v>1</v>
      </c>
      <c r="GQ79" s="2">
        <f t="shared" si="1602"/>
        <v>15142.4</v>
      </c>
      <c r="GR79" s="40">
        <f>план!AP77</f>
        <v>0</v>
      </c>
      <c r="GS79" s="40">
        <f>план!AQ77</f>
        <v>0</v>
      </c>
      <c r="GT79" s="2">
        <f t="shared" si="1603"/>
        <v>0</v>
      </c>
      <c r="GU79" s="2">
        <f t="shared" si="1604"/>
        <v>0</v>
      </c>
      <c r="GV79" s="40">
        <f t="shared" si="1976"/>
        <v>0</v>
      </c>
      <c r="GW79" s="40">
        <f t="shared" si="1976"/>
        <v>0</v>
      </c>
      <c r="GX79" s="40">
        <f t="shared" si="1976"/>
        <v>0</v>
      </c>
      <c r="GY79" s="40">
        <f t="shared" si="1976"/>
        <v>0</v>
      </c>
      <c r="GZ79" s="40">
        <f t="shared" si="1976"/>
        <v>0</v>
      </c>
      <c r="HA79" s="40">
        <f t="shared" si="1976"/>
        <v>0</v>
      </c>
      <c r="HB79" s="40">
        <f t="shared" si="1976"/>
        <v>0</v>
      </c>
      <c r="HC79" s="2">
        <f t="shared" si="1606"/>
        <v>0</v>
      </c>
      <c r="HD79" s="2">
        <f t="shared" si="1607"/>
        <v>0</v>
      </c>
      <c r="HE79" s="40">
        <f>план!AR77</f>
        <v>0</v>
      </c>
      <c r="HF79" s="40">
        <f>план!AS77</f>
        <v>0</v>
      </c>
      <c r="HG79" s="2">
        <f t="shared" si="1608"/>
        <v>0</v>
      </c>
      <c r="HH79" s="2">
        <f t="shared" si="1609"/>
        <v>0</v>
      </c>
      <c r="HI79" s="40">
        <f t="shared" si="1976"/>
        <v>0</v>
      </c>
      <c r="HJ79" s="40">
        <f t="shared" si="1976"/>
        <v>0</v>
      </c>
      <c r="HK79" s="40">
        <f t="shared" si="1976"/>
        <v>0</v>
      </c>
      <c r="HL79" s="40">
        <f t="shared" si="1976"/>
        <v>0</v>
      </c>
      <c r="HM79" s="40">
        <f t="shared" si="1976"/>
        <v>0</v>
      </c>
      <c r="HN79" s="40">
        <f t="shared" si="1976"/>
        <v>0</v>
      </c>
      <c r="HO79" s="40">
        <f t="shared" si="1976"/>
        <v>0</v>
      </c>
      <c r="HP79" s="2">
        <f t="shared" si="1611"/>
        <v>0</v>
      </c>
      <c r="HQ79" s="2">
        <f t="shared" si="1612"/>
        <v>0</v>
      </c>
      <c r="HR79" s="40">
        <f>план!AT77</f>
        <v>0</v>
      </c>
      <c r="HS79" s="40">
        <f>план!AU77</f>
        <v>0</v>
      </c>
      <c r="HT79" s="2">
        <f t="shared" si="1613"/>
        <v>0</v>
      </c>
      <c r="HU79" s="2">
        <f t="shared" si="1614"/>
        <v>0</v>
      </c>
      <c r="HV79" s="40">
        <f t="shared" si="1976"/>
        <v>0</v>
      </c>
      <c r="HW79" s="40">
        <f t="shared" si="1976"/>
        <v>0</v>
      </c>
      <c r="HX79" s="40">
        <f t="shared" si="1976"/>
        <v>0</v>
      </c>
      <c r="HY79" s="40">
        <f t="shared" si="1976"/>
        <v>0</v>
      </c>
      <c r="HZ79" s="40">
        <f t="shared" si="1976"/>
        <v>0</v>
      </c>
      <c r="IA79" s="40">
        <f t="shared" si="1976"/>
        <v>0</v>
      </c>
      <c r="IB79" s="40">
        <f t="shared" si="1976"/>
        <v>0</v>
      </c>
      <c r="IC79" s="2">
        <f t="shared" si="1616"/>
        <v>0</v>
      </c>
      <c r="ID79" s="2">
        <f t="shared" si="1617"/>
        <v>0</v>
      </c>
      <c r="IE79" s="40">
        <f>план!AV77</f>
        <v>2</v>
      </c>
      <c r="IF79" s="40">
        <f>план!AW77</f>
        <v>30284.799999999999</v>
      </c>
      <c r="IG79" s="2">
        <f t="shared" si="1618"/>
        <v>1.1666666666666665</v>
      </c>
      <c r="IH79" s="2">
        <f t="shared" si="1619"/>
        <v>17666.133333333331</v>
      </c>
      <c r="II79" s="40">
        <f t="shared" si="1976"/>
        <v>1</v>
      </c>
      <c r="IJ79" s="40">
        <f t="shared" si="1976"/>
        <v>30284.799999999999</v>
      </c>
      <c r="IK79" s="40">
        <f t="shared" si="1976"/>
        <v>0</v>
      </c>
      <c r="IL79" s="40">
        <f t="shared" si="1976"/>
        <v>0</v>
      </c>
      <c r="IM79" s="40">
        <f t="shared" si="1976"/>
        <v>1.6</v>
      </c>
      <c r="IN79" s="40">
        <f t="shared" si="1976"/>
        <v>0.93333333333333324</v>
      </c>
      <c r="IO79" s="40">
        <f t="shared" si="1976"/>
        <v>1.6</v>
      </c>
      <c r="IP79" s="2">
        <f t="shared" si="1621"/>
        <v>-0.16666666666666652</v>
      </c>
      <c r="IQ79" s="2">
        <f t="shared" si="1622"/>
        <v>12618.666666666668</v>
      </c>
      <c r="IR79" s="40">
        <f>план!AX77</f>
        <v>0</v>
      </c>
      <c r="IS79" s="40">
        <f>план!AY77</f>
        <v>0</v>
      </c>
      <c r="IT79" s="2">
        <f t="shared" si="1623"/>
        <v>0</v>
      </c>
      <c r="IU79" s="2">
        <f t="shared" si="1624"/>
        <v>0</v>
      </c>
      <c r="IV79" s="40">
        <f t="shared" si="1976"/>
        <v>0</v>
      </c>
      <c r="IW79" s="40">
        <f t="shared" si="1976"/>
        <v>0</v>
      </c>
      <c r="IX79" s="40">
        <f t="shared" ref="IX79:LI79" si="1977">SUM(IX80:IX83)</f>
        <v>0</v>
      </c>
      <c r="IY79" s="40">
        <f t="shared" si="1977"/>
        <v>0</v>
      </c>
      <c r="IZ79" s="40">
        <f t="shared" si="1977"/>
        <v>0</v>
      </c>
      <c r="JA79" s="40">
        <f t="shared" si="1977"/>
        <v>0</v>
      </c>
      <c r="JB79" s="40">
        <f t="shared" si="1977"/>
        <v>0</v>
      </c>
      <c r="JC79" s="2">
        <f t="shared" si="1626"/>
        <v>0</v>
      </c>
      <c r="JD79" s="2">
        <f t="shared" si="1627"/>
        <v>0</v>
      </c>
      <c r="JE79" s="40">
        <f>план!AZ77</f>
        <v>0</v>
      </c>
      <c r="JF79" s="40">
        <f>план!BA77</f>
        <v>0</v>
      </c>
      <c r="JG79" s="2">
        <f t="shared" si="1628"/>
        <v>0</v>
      </c>
      <c r="JH79" s="2">
        <f t="shared" si="1629"/>
        <v>0</v>
      </c>
      <c r="JI79" s="40">
        <f t="shared" si="1977"/>
        <v>0</v>
      </c>
      <c r="JJ79" s="40">
        <f t="shared" si="1977"/>
        <v>0</v>
      </c>
      <c r="JK79" s="40">
        <f t="shared" si="1977"/>
        <v>0</v>
      </c>
      <c r="JL79" s="40">
        <f t="shared" si="1977"/>
        <v>0</v>
      </c>
      <c r="JM79" s="40">
        <f t="shared" si="1977"/>
        <v>0</v>
      </c>
      <c r="JN79" s="40">
        <f t="shared" si="1977"/>
        <v>0</v>
      </c>
      <c r="JO79" s="40">
        <f t="shared" si="1977"/>
        <v>0</v>
      </c>
      <c r="JP79" s="2">
        <f t="shared" si="1631"/>
        <v>0</v>
      </c>
      <c r="JQ79" s="2">
        <f t="shared" si="1632"/>
        <v>0</v>
      </c>
      <c r="JR79" s="40">
        <f>план!BB77</f>
        <v>0</v>
      </c>
      <c r="JS79" s="40">
        <f>план!BC77</f>
        <v>0</v>
      </c>
      <c r="JT79" s="2">
        <f t="shared" si="1633"/>
        <v>0</v>
      </c>
      <c r="JU79" s="2">
        <f t="shared" si="1634"/>
        <v>0</v>
      </c>
      <c r="JV79" s="40">
        <f t="shared" si="1977"/>
        <v>0</v>
      </c>
      <c r="JW79" s="40">
        <f t="shared" si="1977"/>
        <v>0</v>
      </c>
      <c r="JX79" s="40">
        <f t="shared" si="1977"/>
        <v>0</v>
      </c>
      <c r="JY79" s="40">
        <f t="shared" si="1977"/>
        <v>0</v>
      </c>
      <c r="JZ79" s="40">
        <f t="shared" si="1977"/>
        <v>0</v>
      </c>
      <c r="KA79" s="40">
        <f t="shared" si="1977"/>
        <v>0</v>
      </c>
      <c r="KB79" s="40">
        <f t="shared" si="1977"/>
        <v>0</v>
      </c>
      <c r="KC79" s="2">
        <f t="shared" si="1636"/>
        <v>0</v>
      </c>
      <c r="KD79" s="2">
        <f t="shared" si="1637"/>
        <v>0</v>
      </c>
      <c r="KE79" s="40">
        <f>план!BD77</f>
        <v>0</v>
      </c>
      <c r="KF79" s="40">
        <f>план!BE77</f>
        <v>0</v>
      </c>
      <c r="KG79" s="2">
        <f t="shared" si="1638"/>
        <v>0</v>
      </c>
      <c r="KH79" s="2">
        <f t="shared" si="1639"/>
        <v>0</v>
      </c>
      <c r="KI79" s="40">
        <f t="shared" si="1977"/>
        <v>1</v>
      </c>
      <c r="KJ79" s="40">
        <f t="shared" si="1977"/>
        <v>15142.4</v>
      </c>
      <c r="KK79" s="40">
        <f t="shared" si="1977"/>
        <v>0</v>
      </c>
      <c r="KL79" s="40">
        <f t="shared" si="1977"/>
        <v>0</v>
      </c>
      <c r="KM79" s="40">
        <f t="shared" si="1977"/>
        <v>0</v>
      </c>
      <c r="KN79" s="40">
        <f t="shared" si="1977"/>
        <v>0</v>
      </c>
      <c r="KO79" s="40">
        <f t="shared" si="1977"/>
        <v>0.8</v>
      </c>
      <c r="KP79" s="2">
        <f t="shared" si="1641"/>
        <v>1</v>
      </c>
      <c r="KQ79" s="2">
        <f t="shared" si="1642"/>
        <v>15142.4</v>
      </c>
      <c r="KR79" s="40">
        <f>план!BF77</f>
        <v>0</v>
      </c>
      <c r="KS79" s="40">
        <f>план!BG77</f>
        <v>0</v>
      </c>
      <c r="KT79" s="2">
        <f t="shared" si="1643"/>
        <v>0</v>
      </c>
      <c r="KU79" s="2">
        <f t="shared" si="1644"/>
        <v>0</v>
      </c>
      <c r="KV79" s="40">
        <f t="shared" si="1977"/>
        <v>1</v>
      </c>
      <c r="KW79" s="40">
        <f t="shared" si="1977"/>
        <v>30284.799999999999</v>
      </c>
      <c r="KX79" s="40">
        <f t="shared" si="1977"/>
        <v>0</v>
      </c>
      <c r="KY79" s="40">
        <f t="shared" si="1977"/>
        <v>0</v>
      </c>
      <c r="KZ79" s="40">
        <f t="shared" si="1977"/>
        <v>0</v>
      </c>
      <c r="LA79" s="40">
        <f t="shared" si="1977"/>
        <v>0</v>
      </c>
      <c r="LB79" s="40">
        <f t="shared" si="1977"/>
        <v>1.6</v>
      </c>
      <c r="LC79" s="2">
        <f t="shared" si="1646"/>
        <v>1</v>
      </c>
      <c r="LD79" s="2">
        <f t="shared" si="1647"/>
        <v>30284.799999999999</v>
      </c>
      <c r="LE79" s="40">
        <f>план!BH77</f>
        <v>0</v>
      </c>
      <c r="LF79" s="40">
        <f>план!BI77</f>
        <v>0</v>
      </c>
      <c r="LG79" s="2">
        <f t="shared" si="1648"/>
        <v>0</v>
      </c>
      <c r="LH79" s="2">
        <f t="shared" si="1649"/>
        <v>0</v>
      </c>
      <c r="LI79" s="40">
        <f t="shared" si="1977"/>
        <v>0</v>
      </c>
      <c r="LJ79" s="40">
        <f t="shared" ref="LJ79:NO79" si="1978">SUM(LJ80:LJ83)</f>
        <v>0</v>
      </c>
      <c r="LK79" s="40">
        <f t="shared" si="1978"/>
        <v>0</v>
      </c>
      <c r="LL79" s="40">
        <f t="shared" si="1978"/>
        <v>0</v>
      </c>
      <c r="LM79" s="40">
        <f t="shared" si="1978"/>
        <v>0</v>
      </c>
      <c r="LN79" s="40">
        <f t="shared" si="1978"/>
        <v>0</v>
      </c>
      <c r="LO79" s="40">
        <f t="shared" si="1978"/>
        <v>0</v>
      </c>
      <c r="LP79" s="2">
        <f t="shared" si="1651"/>
        <v>0</v>
      </c>
      <c r="LQ79" s="2">
        <f t="shared" si="1652"/>
        <v>0</v>
      </c>
      <c r="LR79" s="40">
        <f>план!BJ77</f>
        <v>0</v>
      </c>
      <c r="LS79" s="40">
        <f>план!BK77</f>
        <v>0</v>
      </c>
      <c r="LT79" s="2">
        <f t="shared" si="1653"/>
        <v>0</v>
      </c>
      <c r="LU79" s="2">
        <f t="shared" si="1654"/>
        <v>0</v>
      </c>
      <c r="LV79" s="40">
        <f t="shared" si="1978"/>
        <v>0</v>
      </c>
      <c r="LW79" s="40">
        <f t="shared" si="1978"/>
        <v>0</v>
      </c>
      <c r="LX79" s="40">
        <f t="shared" si="1978"/>
        <v>0</v>
      </c>
      <c r="LY79" s="40">
        <f t="shared" si="1978"/>
        <v>0</v>
      </c>
      <c r="LZ79" s="40">
        <f t="shared" si="1978"/>
        <v>0</v>
      </c>
      <c r="MA79" s="40">
        <f t="shared" si="1978"/>
        <v>0</v>
      </c>
      <c r="MB79" s="40">
        <f t="shared" si="1978"/>
        <v>0</v>
      </c>
      <c r="MC79" s="2">
        <f t="shared" si="1656"/>
        <v>0</v>
      </c>
      <c r="MD79" s="2">
        <f t="shared" si="1657"/>
        <v>0</v>
      </c>
      <c r="ME79" s="40">
        <f>план!BL77</f>
        <v>0</v>
      </c>
      <c r="MF79" s="40">
        <f>план!BM77</f>
        <v>0</v>
      </c>
      <c r="MG79" s="2">
        <f t="shared" si="1658"/>
        <v>0</v>
      </c>
      <c r="MH79" s="2">
        <f t="shared" si="1659"/>
        <v>0</v>
      </c>
      <c r="MI79" s="40">
        <f t="shared" si="1978"/>
        <v>0</v>
      </c>
      <c r="MJ79" s="40">
        <f t="shared" si="1978"/>
        <v>0</v>
      </c>
      <c r="MK79" s="40">
        <f t="shared" si="1978"/>
        <v>0</v>
      </c>
      <c r="ML79" s="40">
        <f t="shared" si="1978"/>
        <v>0</v>
      </c>
      <c r="MM79" s="40">
        <f t="shared" si="1978"/>
        <v>0</v>
      </c>
      <c r="MN79" s="40">
        <f t="shared" si="1978"/>
        <v>0</v>
      </c>
      <c r="MO79" s="40">
        <f t="shared" si="1978"/>
        <v>0</v>
      </c>
      <c r="MP79" s="2">
        <f t="shared" si="1661"/>
        <v>0</v>
      </c>
      <c r="MQ79" s="2">
        <f t="shared" si="1662"/>
        <v>0</v>
      </c>
      <c r="MR79" s="40">
        <f>план!BN77</f>
        <v>7</v>
      </c>
      <c r="MS79" s="40">
        <f>план!BO77</f>
        <v>105996.79999999999</v>
      </c>
      <c r="MT79" s="2">
        <f t="shared" si="1663"/>
        <v>4.0833333333333339</v>
      </c>
      <c r="MU79" s="2">
        <f t="shared" si="1664"/>
        <v>61831.46666666666</v>
      </c>
      <c r="MV79" s="40">
        <f t="shared" si="1978"/>
        <v>3</v>
      </c>
      <c r="MW79" s="40">
        <f t="shared" si="1978"/>
        <v>45427.199999999997</v>
      </c>
      <c r="MX79" s="40">
        <f t="shared" si="1978"/>
        <v>0</v>
      </c>
      <c r="MY79" s="40">
        <f t="shared" si="1978"/>
        <v>0</v>
      </c>
      <c r="MZ79" s="40">
        <f t="shared" si="1978"/>
        <v>5.6000000000000005</v>
      </c>
      <c r="NA79" s="40">
        <f t="shared" si="1978"/>
        <v>3.2666666666666675</v>
      </c>
      <c r="NB79" s="40">
        <f t="shared" si="1978"/>
        <v>2.4000000000000004</v>
      </c>
      <c r="NC79" s="2">
        <f t="shared" si="1666"/>
        <v>-1.0833333333333339</v>
      </c>
      <c r="ND79" s="2">
        <f t="shared" si="1667"/>
        <v>-16404.266666666663</v>
      </c>
      <c r="NE79" s="40">
        <f>план!BP77</f>
        <v>0</v>
      </c>
      <c r="NF79" s="40">
        <f>план!BQ77</f>
        <v>0</v>
      </c>
      <c r="NG79" s="2">
        <f t="shared" si="1668"/>
        <v>0</v>
      </c>
      <c r="NH79" s="2">
        <f t="shared" si="1669"/>
        <v>0</v>
      </c>
      <c r="NI79" s="40">
        <f t="shared" si="1978"/>
        <v>1</v>
      </c>
      <c r="NJ79" s="40">
        <f t="shared" si="1978"/>
        <v>15142.4</v>
      </c>
      <c r="NK79" s="40">
        <f t="shared" si="1978"/>
        <v>0</v>
      </c>
      <c r="NL79" s="40">
        <f t="shared" si="1978"/>
        <v>0</v>
      </c>
      <c r="NM79" s="40">
        <f t="shared" si="1978"/>
        <v>0</v>
      </c>
      <c r="NN79" s="40">
        <f t="shared" si="1978"/>
        <v>0</v>
      </c>
      <c r="NO79" s="40">
        <f t="shared" si="1978"/>
        <v>0.8</v>
      </c>
      <c r="NP79" s="2">
        <f t="shared" si="1671"/>
        <v>1</v>
      </c>
      <c r="NQ79" s="2">
        <f t="shared" si="1672"/>
        <v>15142.4</v>
      </c>
      <c r="NR79" s="40">
        <f>план!BR77</f>
        <v>0</v>
      </c>
      <c r="NS79" s="40">
        <f>план!BS77</f>
        <v>0</v>
      </c>
      <c r="NT79" s="2">
        <f t="shared" si="1673"/>
        <v>0</v>
      </c>
      <c r="NU79" s="2">
        <f t="shared" si="1674"/>
        <v>0</v>
      </c>
      <c r="NV79" s="40">
        <f t="shared" ref="NV79:PY79" si="1979">SUM(NV80:NV83)</f>
        <v>0</v>
      </c>
      <c r="NW79" s="40">
        <f t="shared" si="1979"/>
        <v>0</v>
      </c>
      <c r="NX79" s="40">
        <f t="shared" si="1979"/>
        <v>0</v>
      </c>
      <c r="NY79" s="40">
        <f t="shared" si="1979"/>
        <v>0</v>
      </c>
      <c r="NZ79" s="40">
        <f t="shared" si="1979"/>
        <v>0</v>
      </c>
      <c r="OA79" s="40">
        <f t="shared" si="1979"/>
        <v>0</v>
      </c>
      <c r="OB79" s="40">
        <f t="shared" si="1979"/>
        <v>0</v>
      </c>
      <c r="OC79" s="2">
        <f t="shared" si="1676"/>
        <v>0</v>
      </c>
      <c r="OD79" s="2">
        <f t="shared" si="1677"/>
        <v>0</v>
      </c>
      <c r="OE79" s="40">
        <f>план!BT77</f>
        <v>0</v>
      </c>
      <c r="OF79" s="40">
        <f>план!BU77</f>
        <v>0</v>
      </c>
      <c r="OG79" s="2">
        <f t="shared" si="1678"/>
        <v>0</v>
      </c>
      <c r="OH79" s="2">
        <f t="shared" si="1679"/>
        <v>0</v>
      </c>
      <c r="OI79" s="40">
        <f t="shared" si="1979"/>
        <v>0</v>
      </c>
      <c r="OJ79" s="40">
        <f t="shared" si="1979"/>
        <v>0</v>
      </c>
      <c r="OK79" s="40">
        <f t="shared" si="1979"/>
        <v>0</v>
      </c>
      <c r="OL79" s="40">
        <f t="shared" si="1979"/>
        <v>0</v>
      </c>
      <c r="OM79" s="40">
        <f t="shared" si="1979"/>
        <v>0</v>
      </c>
      <c r="ON79" s="40">
        <f t="shared" si="1979"/>
        <v>0</v>
      </c>
      <c r="OO79" s="40">
        <f t="shared" si="1979"/>
        <v>0</v>
      </c>
      <c r="OP79" s="2">
        <f t="shared" si="1681"/>
        <v>0</v>
      </c>
      <c r="OQ79" s="2">
        <f t="shared" si="1682"/>
        <v>0</v>
      </c>
      <c r="OR79" s="40">
        <f>план!BV77</f>
        <v>0</v>
      </c>
      <c r="OS79" s="40">
        <f>план!BW77</f>
        <v>0</v>
      </c>
      <c r="OT79" s="2">
        <f t="shared" si="1683"/>
        <v>0</v>
      </c>
      <c r="OU79" s="2">
        <f t="shared" si="1684"/>
        <v>0</v>
      </c>
      <c r="OV79" s="40">
        <f t="shared" si="1979"/>
        <v>0</v>
      </c>
      <c r="OW79" s="40">
        <f t="shared" si="1979"/>
        <v>0</v>
      </c>
      <c r="OX79" s="40">
        <f t="shared" si="1979"/>
        <v>0</v>
      </c>
      <c r="OY79" s="40">
        <f t="shared" si="1979"/>
        <v>0</v>
      </c>
      <c r="OZ79" s="40">
        <f>SUM(OZ80:OZ83)</f>
        <v>0</v>
      </c>
      <c r="PA79" s="40">
        <f>SUM(PA80:PA83)</f>
        <v>0</v>
      </c>
      <c r="PB79" s="40">
        <f>SUM(PB80:PB83)</f>
        <v>0</v>
      </c>
      <c r="PC79" s="2">
        <f t="shared" si="1686"/>
        <v>0</v>
      </c>
      <c r="PD79" s="2">
        <f t="shared" si="1687"/>
        <v>0</v>
      </c>
      <c r="PE79" s="40">
        <f>план!BX77</f>
        <v>5</v>
      </c>
      <c r="PF79" s="40">
        <f>план!BY77</f>
        <v>75712</v>
      </c>
      <c r="PG79" s="2">
        <f t="shared" si="1688"/>
        <v>2.916666666666667</v>
      </c>
      <c r="PH79" s="2">
        <f t="shared" si="1689"/>
        <v>44165.333333333328</v>
      </c>
      <c r="PI79" s="40">
        <f t="shared" si="1979"/>
        <v>0</v>
      </c>
      <c r="PJ79" s="40">
        <f t="shared" si="1979"/>
        <v>0</v>
      </c>
      <c r="PK79" s="40">
        <f t="shared" si="1979"/>
        <v>0</v>
      </c>
      <c r="PL79" s="40">
        <f t="shared" si="1979"/>
        <v>0</v>
      </c>
      <c r="PM79" s="40">
        <f>SUM(PM80:PM83)</f>
        <v>4</v>
      </c>
      <c r="PN79" s="40">
        <f>SUM(PN80:PN83)</f>
        <v>2.3333333333333335</v>
      </c>
      <c r="PO79" s="40">
        <f>SUM(PO80:PO83)</f>
        <v>0</v>
      </c>
      <c r="PP79" s="2">
        <f t="shared" si="1691"/>
        <v>-2.916666666666667</v>
      </c>
      <c r="PQ79" s="2">
        <f t="shared" si="1692"/>
        <v>-44165.333333333328</v>
      </c>
      <c r="PR79" s="40">
        <f>план!BZ77</f>
        <v>0</v>
      </c>
      <c r="PS79" s="40">
        <f>план!CA77</f>
        <v>0</v>
      </c>
      <c r="PT79" s="2">
        <f t="shared" si="1693"/>
        <v>0</v>
      </c>
      <c r="PU79" s="2">
        <f t="shared" si="1694"/>
        <v>0</v>
      </c>
      <c r="PV79" s="40">
        <f t="shared" si="1979"/>
        <v>1</v>
      </c>
      <c r="PW79" s="40">
        <f t="shared" si="1979"/>
        <v>15142.4</v>
      </c>
      <c r="PX79" s="40">
        <f t="shared" si="1979"/>
        <v>0</v>
      </c>
      <c r="PY79" s="40">
        <f t="shared" si="1979"/>
        <v>0</v>
      </c>
      <c r="PZ79" s="40">
        <f>SUM(PZ80:PZ83)</f>
        <v>0</v>
      </c>
      <c r="QA79" s="40">
        <f>SUM(QA80:QA83)</f>
        <v>0</v>
      </c>
      <c r="QB79" s="40">
        <f>SUM(QB80:QB83)</f>
        <v>0.8</v>
      </c>
      <c r="QC79" s="2">
        <f t="shared" si="1696"/>
        <v>1</v>
      </c>
      <c r="QD79" s="2">
        <f t="shared" si="1697"/>
        <v>15142.4</v>
      </c>
      <c r="QE79" s="40">
        <f>план!CB77</f>
        <v>6</v>
      </c>
      <c r="QF79" s="40">
        <f>план!CC77</f>
        <v>90854.399999999994</v>
      </c>
      <c r="QG79" s="2">
        <f t="shared" si="1698"/>
        <v>3.5</v>
      </c>
      <c r="QH79" s="2">
        <f t="shared" si="1699"/>
        <v>52998.400000000001</v>
      </c>
      <c r="QI79" s="40">
        <f t="shared" ref="QI79:SO79" si="1980">SUM(QI80:QI83)</f>
        <v>1</v>
      </c>
      <c r="QJ79" s="40">
        <f t="shared" si="1980"/>
        <v>15142.4</v>
      </c>
      <c r="QK79" s="40">
        <f t="shared" si="1980"/>
        <v>0</v>
      </c>
      <c r="QL79" s="40">
        <f t="shared" si="1980"/>
        <v>0</v>
      </c>
      <c r="QM79" s="40">
        <f t="shared" si="1980"/>
        <v>4.8000000000000007</v>
      </c>
      <c r="QN79" s="40">
        <f t="shared" si="1980"/>
        <v>2.8000000000000003</v>
      </c>
      <c r="QO79" s="40">
        <f t="shared" si="1980"/>
        <v>0.8</v>
      </c>
      <c r="QP79" s="2">
        <f t="shared" si="1701"/>
        <v>-2.5</v>
      </c>
      <c r="QQ79" s="2">
        <f t="shared" si="1702"/>
        <v>-37856</v>
      </c>
      <c r="QR79" s="40">
        <f>план!CD77</f>
        <v>0</v>
      </c>
      <c r="QS79" s="40">
        <f>план!CE77</f>
        <v>0</v>
      </c>
      <c r="QT79" s="2">
        <f t="shared" si="1703"/>
        <v>0</v>
      </c>
      <c r="QU79" s="2">
        <f t="shared" si="1704"/>
        <v>0</v>
      </c>
      <c r="QV79" s="40">
        <f t="shared" si="1980"/>
        <v>0</v>
      </c>
      <c r="QW79" s="40">
        <f t="shared" si="1980"/>
        <v>0</v>
      </c>
      <c r="QX79" s="40">
        <f t="shared" si="1980"/>
        <v>0</v>
      </c>
      <c r="QY79" s="40">
        <f t="shared" si="1980"/>
        <v>0</v>
      </c>
      <c r="QZ79" s="40">
        <f t="shared" si="1980"/>
        <v>0</v>
      </c>
      <c r="RA79" s="40">
        <f t="shared" si="1980"/>
        <v>0</v>
      </c>
      <c r="RB79" s="40">
        <f t="shared" si="1980"/>
        <v>0</v>
      </c>
      <c r="RC79" s="2">
        <f t="shared" si="1706"/>
        <v>0</v>
      </c>
      <c r="RD79" s="2">
        <f t="shared" si="1707"/>
        <v>0</v>
      </c>
      <c r="RE79" s="40">
        <f>план!CF77</f>
        <v>5</v>
      </c>
      <c r="RF79" s="40">
        <f>план!CG77</f>
        <v>75712</v>
      </c>
      <c r="RG79" s="2">
        <f t="shared" si="1708"/>
        <v>2.916666666666667</v>
      </c>
      <c r="RH79" s="2">
        <f t="shared" si="1709"/>
        <v>44165.333333333328</v>
      </c>
      <c r="RI79" s="40">
        <f t="shared" si="1980"/>
        <v>4</v>
      </c>
      <c r="RJ79" s="40">
        <f t="shared" si="1980"/>
        <v>60569.599999999999</v>
      </c>
      <c r="RK79" s="40">
        <f t="shared" si="1980"/>
        <v>0</v>
      </c>
      <c r="RL79" s="40">
        <f t="shared" si="1980"/>
        <v>0</v>
      </c>
      <c r="RM79" s="40">
        <f t="shared" si="1980"/>
        <v>4</v>
      </c>
      <c r="RN79" s="40">
        <f t="shared" si="1980"/>
        <v>2.3333333333333335</v>
      </c>
      <c r="RO79" s="40">
        <f t="shared" si="1980"/>
        <v>3.2</v>
      </c>
      <c r="RP79" s="2">
        <f t="shared" si="1711"/>
        <v>1.083333333333333</v>
      </c>
      <c r="RQ79" s="2">
        <f t="shared" si="1712"/>
        <v>16404.26666666667</v>
      </c>
      <c r="RR79" s="40">
        <f>план!CH77</f>
        <v>1</v>
      </c>
      <c r="RS79" s="40">
        <f>план!CI77</f>
        <v>15142.4</v>
      </c>
      <c r="RT79" s="2">
        <f t="shared" si="1713"/>
        <v>0.58333333333333326</v>
      </c>
      <c r="RU79" s="2">
        <f t="shared" si="1714"/>
        <v>8833.0666666666657</v>
      </c>
      <c r="RV79" s="40">
        <f t="shared" si="1980"/>
        <v>2</v>
      </c>
      <c r="RW79" s="40">
        <f t="shared" si="1980"/>
        <v>45427.199999999997</v>
      </c>
      <c r="RX79" s="40">
        <f t="shared" si="1980"/>
        <v>0</v>
      </c>
      <c r="RY79" s="40">
        <f t="shared" si="1980"/>
        <v>0</v>
      </c>
      <c r="RZ79" s="40">
        <f t="shared" si="1980"/>
        <v>0.8</v>
      </c>
      <c r="SA79" s="40">
        <f t="shared" si="1980"/>
        <v>0.46666666666666662</v>
      </c>
      <c r="SB79" s="40">
        <f t="shared" si="1980"/>
        <v>2.4000000000000004</v>
      </c>
      <c r="SC79" s="2">
        <f t="shared" si="1716"/>
        <v>1.4166666666666667</v>
      </c>
      <c r="SD79" s="2">
        <f t="shared" si="1717"/>
        <v>36594.133333333331</v>
      </c>
      <c r="SE79" s="40">
        <f>план!CJ77</f>
        <v>0</v>
      </c>
      <c r="SF79" s="40">
        <f>план!CK77</f>
        <v>0</v>
      </c>
      <c r="SG79" s="2">
        <f t="shared" si="1718"/>
        <v>0</v>
      </c>
      <c r="SH79" s="2">
        <f t="shared" si="1719"/>
        <v>0</v>
      </c>
      <c r="SI79" s="40">
        <f t="shared" si="1980"/>
        <v>0</v>
      </c>
      <c r="SJ79" s="40">
        <f t="shared" si="1980"/>
        <v>0</v>
      </c>
      <c r="SK79" s="40">
        <f t="shared" si="1980"/>
        <v>0</v>
      </c>
      <c r="SL79" s="40">
        <f t="shared" si="1980"/>
        <v>0</v>
      </c>
      <c r="SM79" s="40">
        <f t="shared" si="1980"/>
        <v>0</v>
      </c>
      <c r="SN79" s="40">
        <f t="shared" si="1980"/>
        <v>0</v>
      </c>
      <c r="SO79" s="40">
        <f t="shared" si="1980"/>
        <v>0</v>
      </c>
      <c r="SP79" s="2">
        <f t="shared" si="1721"/>
        <v>0</v>
      </c>
      <c r="SQ79" s="2">
        <f t="shared" si="1722"/>
        <v>0</v>
      </c>
      <c r="SR79" s="40">
        <f>план!CL77</f>
        <v>0</v>
      </c>
      <c r="SS79" s="40">
        <f>план!CM77</f>
        <v>0</v>
      </c>
      <c r="ST79" s="2">
        <f t="shared" si="1723"/>
        <v>0</v>
      </c>
      <c r="SU79" s="2">
        <f t="shared" si="1724"/>
        <v>0</v>
      </c>
      <c r="SV79" s="40">
        <f t="shared" ref="SV79:UJ79" si="1981">SUM(SV80:SV83)</f>
        <v>16</v>
      </c>
      <c r="SW79" s="40">
        <f t="shared" si="1981"/>
        <v>490613.76000000007</v>
      </c>
      <c r="SX79" s="40">
        <f t="shared" si="1981"/>
        <v>0</v>
      </c>
      <c r="SY79" s="40">
        <f t="shared" si="1981"/>
        <v>0</v>
      </c>
      <c r="SZ79" s="40">
        <f t="shared" si="1981"/>
        <v>0</v>
      </c>
      <c r="TA79" s="40">
        <f t="shared" si="1981"/>
        <v>0</v>
      </c>
      <c r="TB79" s="40">
        <f t="shared" si="1981"/>
        <v>21.6</v>
      </c>
      <c r="TC79" s="2">
        <f t="shared" si="1726"/>
        <v>16</v>
      </c>
      <c r="TD79" s="2">
        <f t="shared" si="1727"/>
        <v>490613.76000000007</v>
      </c>
      <c r="TE79" s="40">
        <f>план!CN77</f>
        <v>0</v>
      </c>
      <c r="TF79" s="40">
        <f>план!CO77</f>
        <v>0</v>
      </c>
      <c r="TG79" s="2">
        <f t="shared" si="1728"/>
        <v>0</v>
      </c>
      <c r="TH79" s="2">
        <f t="shared" si="1729"/>
        <v>0</v>
      </c>
      <c r="TI79" s="40">
        <f t="shared" si="1981"/>
        <v>0</v>
      </c>
      <c r="TJ79" s="40">
        <f t="shared" si="1981"/>
        <v>0</v>
      </c>
      <c r="TK79" s="40">
        <f t="shared" si="1981"/>
        <v>0</v>
      </c>
      <c r="TL79" s="40">
        <f t="shared" si="1981"/>
        <v>0</v>
      </c>
      <c r="TM79" s="40">
        <f t="shared" si="1981"/>
        <v>0</v>
      </c>
      <c r="TN79" s="40">
        <f t="shared" si="1981"/>
        <v>0</v>
      </c>
      <c r="TO79" s="40">
        <f t="shared" si="1981"/>
        <v>0</v>
      </c>
      <c r="TP79" s="2">
        <f t="shared" si="1731"/>
        <v>0</v>
      </c>
      <c r="TQ79" s="2">
        <f t="shared" si="1732"/>
        <v>0</v>
      </c>
      <c r="TR79" s="40">
        <f>план!CP77</f>
        <v>0</v>
      </c>
      <c r="TS79" s="40">
        <f>план!CQ77</f>
        <v>0</v>
      </c>
      <c r="TT79" s="2">
        <f t="shared" si="1733"/>
        <v>0</v>
      </c>
      <c r="TU79" s="2">
        <f t="shared" si="1734"/>
        <v>0</v>
      </c>
      <c r="TV79" s="40">
        <f t="shared" si="1981"/>
        <v>1</v>
      </c>
      <c r="TW79" s="40">
        <f t="shared" si="1981"/>
        <v>36341.760000000002</v>
      </c>
      <c r="TX79" s="40">
        <f t="shared" si="1981"/>
        <v>0</v>
      </c>
      <c r="TY79" s="40">
        <f t="shared" si="1981"/>
        <v>0</v>
      </c>
      <c r="TZ79" s="40">
        <f t="shared" si="1981"/>
        <v>0</v>
      </c>
      <c r="UA79" s="40">
        <f t="shared" si="1981"/>
        <v>0</v>
      </c>
      <c r="UB79" s="40">
        <f t="shared" si="1981"/>
        <v>1.6</v>
      </c>
      <c r="UC79" s="2">
        <f t="shared" si="1736"/>
        <v>1</v>
      </c>
      <c r="UD79" s="2">
        <f t="shared" si="1737"/>
        <v>36341.760000000002</v>
      </c>
      <c r="UE79" s="40">
        <f>план!CR77</f>
        <v>1</v>
      </c>
      <c r="UF79" s="40">
        <f>план!CS77</f>
        <v>18170.88</v>
      </c>
      <c r="UG79" s="2">
        <f t="shared" si="1738"/>
        <v>0.58333333333333326</v>
      </c>
      <c r="UH79" s="2">
        <f t="shared" si="1739"/>
        <v>10599.68</v>
      </c>
      <c r="UI79" s="40">
        <f t="shared" si="1981"/>
        <v>0</v>
      </c>
      <c r="UJ79" s="40">
        <f t="shared" si="1981"/>
        <v>0</v>
      </c>
      <c r="UK79" s="40">
        <f>SUM(UK80:UK83)</f>
        <v>0</v>
      </c>
      <c r="UL79" s="40">
        <f>SUM(UL80:UL83)</f>
        <v>0</v>
      </c>
      <c r="UM79" s="40">
        <f>SUM(UM80:UM83)</f>
        <v>0.8</v>
      </c>
      <c r="UN79" s="40">
        <f>SUM(UN80:UN83)</f>
        <v>0.46666666666666662</v>
      </c>
      <c r="UO79" s="40">
        <f>SUM(UO80:UO83)</f>
        <v>0</v>
      </c>
      <c r="UP79" s="2">
        <f t="shared" si="1740"/>
        <v>-0.58333333333333326</v>
      </c>
      <c r="UQ79" s="2">
        <f t="shared" si="1741"/>
        <v>-10599.68</v>
      </c>
      <c r="UR79" s="135">
        <f>план!CT77</f>
        <v>0</v>
      </c>
      <c r="US79" s="135">
        <f>план!CU77</f>
        <v>0</v>
      </c>
      <c r="UT79" s="2">
        <f t="shared" si="1742"/>
        <v>0</v>
      </c>
      <c r="UU79" s="2">
        <f t="shared" si="1743"/>
        <v>0</v>
      </c>
      <c r="UV79" s="40">
        <f t="shared" ref="UV79:VJ79" si="1982">SUM(UV80:UV83)</f>
        <v>0</v>
      </c>
      <c r="UW79" s="40">
        <f t="shared" si="1982"/>
        <v>0</v>
      </c>
      <c r="UX79" s="40">
        <f t="shared" si="1982"/>
        <v>0</v>
      </c>
      <c r="UY79" s="40">
        <f t="shared" si="1982"/>
        <v>0</v>
      </c>
      <c r="UZ79" s="40">
        <f t="shared" si="1982"/>
        <v>0</v>
      </c>
      <c r="VA79" s="40">
        <f t="shared" si="1982"/>
        <v>0</v>
      </c>
      <c r="VB79" s="40">
        <f t="shared" si="1982"/>
        <v>0</v>
      </c>
      <c r="VC79" s="2">
        <f t="shared" si="1745"/>
        <v>0</v>
      </c>
      <c r="VD79" s="2">
        <f t="shared" si="1746"/>
        <v>0</v>
      </c>
      <c r="VE79" s="40">
        <f>план!CV77</f>
        <v>2</v>
      </c>
      <c r="VF79" s="40">
        <f>план!CW77</f>
        <v>72683.520000000004</v>
      </c>
      <c r="VG79" s="2">
        <f t="shared" si="1747"/>
        <v>1.1666666666666665</v>
      </c>
      <c r="VH79" s="2">
        <f t="shared" si="1748"/>
        <v>42398.720000000001</v>
      </c>
      <c r="VI79" s="40">
        <f t="shared" si="1982"/>
        <v>0</v>
      </c>
      <c r="VJ79" s="40">
        <f t="shared" si="1982"/>
        <v>0</v>
      </c>
      <c r="VK79" s="40">
        <f>SUM(VK80:VK83)</f>
        <v>0</v>
      </c>
      <c r="VL79" s="40">
        <f>SUM(VL80:VL83)</f>
        <v>0</v>
      </c>
      <c r="VM79" s="40">
        <f>SUM(VM80:VM83)</f>
        <v>3.2</v>
      </c>
      <c r="VN79" s="40">
        <f>SUM(VN80:VN83)</f>
        <v>1.8666666666666665</v>
      </c>
      <c r="VO79" s="40">
        <f>SUM(VO80:VO83)</f>
        <v>0</v>
      </c>
      <c r="VP79" s="2">
        <f t="shared" si="1749"/>
        <v>-1.1666666666666665</v>
      </c>
      <c r="VQ79" s="2">
        <f t="shared" si="1750"/>
        <v>-42398.720000000001</v>
      </c>
      <c r="VR79" s="40">
        <f>план!CX77</f>
        <v>0</v>
      </c>
      <c r="VS79" s="40">
        <f>план!CY77</f>
        <v>0</v>
      </c>
      <c r="VT79" s="2">
        <f t="shared" si="1751"/>
        <v>0</v>
      </c>
      <c r="VU79" s="2">
        <f t="shared" si="1752"/>
        <v>0</v>
      </c>
      <c r="VV79" s="40">
        <f t="shared" ref="VV79:XJ79" si="1983">SUM(VV80:VV83)</f>
        <v>0</v>
      </c>
      <c r="VW79" s="40">
        <f t="shared" si="1983"/>
        <v>0</v>
      </c>
      <c r="VX79" s="40">
        <f t="shared" si="1983"/>
        <v>0</v>
      </c>
      <c r="VY79" s="40">
        <f t="shared" si="1983"/>
        <v>0</v>
      </c>
      <c r="VZ79" s="40">
        <f t="shared" si="1983"/>
        <v>0</v>
      </c>
      <c r="WA79" s="40">
        <f t="shared" si="1983"/>
        <v>0</v>
      </c>
      <c r="WB79" s="40">
        <f t="shared" si="1983"/>
        <v>0</v>
      </c>
      <c r="WC79" s="2">
        <f t="shared" si="1754"/>
        <v>0</v>
      </c>
      <c r="WD79" s="2">
        <f t="shared" si="1755"/>
        <v>0</v>
      </c>
      <c r="WE79" s="40">
        <f>план!CZ77</f>
        <v>10</v>
      </c>
      <c r="WF79" s="40">
        <f>план!DA77</f>
        <v>181708.79999999999</v>
      </c>
      <c r="WG79" s="2">
        <f t="shared" si="1756"/>
        <v>5.8333333333333339</v>
      </c>
      <c r="WH79" s="2">
        <f t="shared" si="1757"/>
        <v>105996.8</v>
      </c>
      <c r="WI79" s="40">
        <f t="shared" si="1983"/>
        <v>13</v>
      </c>
      <c r="WJ79" s="40">
        <f t="shared" si="1983"/>
        <v>236221.44000000003</v>
      </c>
      <c r="WK79" s="40">
        <f t="shared" si="1983"/>
        <v>0</v>
      </c>
      <c r="WL79" s="40">
        <f t="shared" si="1983"/>
        <v>0</v>
      </c>
      <c r="WM79" s="40">
        <f t="shared" si="1983"/>
        <v>8</v>
      </c>
      <c r="WN79" s="40">
        <f t="shared" si="1983"/>
        <v>4.666666666666667</v>
      </c>
      <c r="WO79" s="40">
        <f t="shared" si="1983"/>
        <v>10.4</v>
      </c>
      <c r="WP79" s="2">
        <f t="shared" si="1759"/>
        <v>7.1666666666666661</v>
      </c>
      <c r="WQ79" s="2">
        <f t="shared" si="1760"/>
        <v>130224.64000000003</v>
      </c>
      <c r="WR79" s="40">
        <f>план!DB77</f>
        <v>0</v>
      </c>
      <c r="WS79" s="40">
        <f>план!DC77</f>
        <v>0</v>
      </c>
      <c r="WT79" s="2">
        <f t="shared" si="1761"/>
        <v>0</v>
      </c>
      <c r="WU79" s="2">
        <f t="shared" si="1762"/>
        <v>0</v>
      </c>
      <c r="WV79" s="40">
        <f t="shared" si="1983"/>
        <v>0</v>
      </c>
      <c r="WW79" s="40">
        <f t="shared" si="1983"/>
        <v>0</v>
      </c>
      <c r="WX79" s="40">
        <f t="shared" si="1983"/>
        <v>0</v>
      </c>
      <c r="WY79" s="40">
        <f t="shared" si="1983"/>
        <v>0</v>
      </c>
      <c r="WZ79" s="40">
        <f t="shared" si="1983"/>
        <v>0</v>
      </c>
      <c r="XA79" s="40">
        <f t="shared" si="1983"/>
        <v>0</v>
      </c>
      <c r="XB79" s="40">
        <f t="shared" si="1983"/>
        <v>0</v>
      </c>
      <c r="XC79" s="2">
        <f t="shared" si="1764"/>
        <v>0</v>
      </c>
      <c r="XD79" s="2">
        <f t="shared" si="1765"/>
        <v>0</v>
      </c>
      <c r="XE79" s="40">
        <f>план!DD77</f>
        <v>0</v>
      </c>
      <c r="XF79" s="40">
        <f>план!DE77</f>
        <v>0</v>
      </c>
      <c r="XG79" s="2">
        <f t="shared" si="1766"/>
        <v>0</v>
      </c>
      <c r="XH79" s="2">
        <f t="shared" si="1767"/>
        <v>0</v>
      </c>
      <c r="XI79" s="40">
        <f t="shared" si="1983"/>
        <v>1</v>
      </c>
      <c r="XJ79" s="40">
        <f t="shared" si="1983"/>
        <v>18170.88</v>
      </c>
      <c r="XK79" s="40">
        <f>SUM(XK80:XK83)</f>
        <v>0</v>
      </c>
      <c r="XL79" s="40">
        <f>SUM(XL80:XL83)</f>
        <v>0</v>
      </c>
      <c r="XM79" s="40">
        <f>SUM(XM80:XM83)</f>
        <v>0</v>
      </c>
      <c r="XN79" s="40">
        <f>SUM(XN80:XN83)</f>
        <v>0</v>
      </c>
      <c r="XO79" s="40">
        <f>SUM(XO80:XO83)</f>
        <v>0.8</v>
      </c>
      <c r="XP79" s="2">
        <f t="shared" si="1768"/>
        <v>1</v>
      </c>
      <c r="XQ79" s="2">
        <f t="shared" si="1769"/>
        <v>18170.88</v>
      </c>
      <c r="XR79" s="40">
        <f>план!DF77</f>
        <v>7</v>
      </c>
      <c r="XS79" s="40">
        <f>план!DG77</f>
        <v>127196.15999999999</v>
      </c>
      <c r="XT79" s="2">
        <f t="shared" si="1770"/>
        <v>4.0833333333333339</v>
      </c>
      <c r="XU79" s="2">
        <f t="shared" si="1771"/>
        <v>74197.759999999995</v>
      </c>
      <c r="XV79" s="40">
        <f t="shared" ref="XV79:YJ79" si="1984">SUM(XV80:XV83)</f>
        <v>4</v>
      </c>
      <c r="XW79" s="40">
        <f t="shared" si="1984"/>
        <v>72683.520000000004</v>
      </c>
      <c r="XX79" s="40">
        <f t="shared" si="1984"/>
        <v>0</v>
      </c>
      <c r="XY79" s="40">
        <f t="shared" si="1984"/>
        <v>0</v>
      </c>
      <c r="XZ79" s="40">
        <f t="shared" si="1984"/>
        <v>5.6000000000000005</v>
      </c>
      <c r="YA79" s="40">
        <f t="shared" si="1984"/>
        <v>3.2666666666666675</v>
      </c>
      <c r="YB79" s="40">
        <f t="shared" si="1984"/>
        <v>3.2</v>
      </c>
      <c r="YC79" s="2">
        <f t="shared" si="1773"/>
        <v>-8.3333333333333925E-2</v>
      </c>
      <c r="YD79" s="2">
        <f t="shared" si="1774"/>
        <v>-1514.2399999999907</v>
      </c>
      <c r="YE79" s="40">
        <f>план!DH77</f>
        <v>2</v>
      </c>
      <c r="YF79" s="40">
        <f>план!DI77</f>
        <v>36341.760000000002</v>
      </c>
      <c r="YG79" s="2">
        <f t="shared" si="1775"/>
        <v>1.1666666666666665</v>
      </c>
      <c r="YH79" s="2">
        <f t="shared" si="1776"/>
        <v>21199.360000000001</v>
      </c>
      <c r="YI79" s="40">
        <f t="shared" si="1984"/>
        <v>2</v>
      </c>
      <c r="YJ79" s="40">
        <f t="shared" si="1984"/>
        <v>36341.760000000002</v>
      </c>
      <c r="YK79" s="40">
        <f>SUM(YK80:YK83)</f>
        <v>0</v>
      </c>
      <c r="YL79" s="40">
        <f>SUM(YL80:YL83)</f>
        <v>0</v>
      </c>
      <c r="YM79" s="40">
        <f>SUM(YM80:YM83)</f>
        <v>1.6</v>
      </c>
      <c r="YN79" s="40">
        <f>SUM(YN80:YN83)</f>
        <v>0.93333333333333324</v>
      </c>
      <c r="YO79" s="40">
        <f>SUM(YO80:YO83)</f>
        <v>1.6</v>
      </c>
      <c r="YP79" s="2">
        <f t="shared" si="1777"/>
        <v>0.83333333333333348</v>
      </c>
      <c r="YQ79" s="2">
        <f t="shared" si="1778"/>
        <v>15142.400000000001</v>
      </c>
      <c r="YR79" s="40">
        <f>план!DJ77</f>
        <v>4</v>
      </c>
      <c r="YS79" s="40">
        <f>план!DK77</f>
        <v>72683.520000000004</v>
      </c>
      <c r="YT79" s="2">
        <f t="shared" si="1779"/>
        <v>2.333333333333333</v>
      </c>
      <c r="YU79" s="2">
        <f t="shared" si="1780"/>
        <v>42398.720000000001</v>
      </c>
      <c r="YV79" s="40">
        <f t="shared" ref="YV79:YW79" si="1985">SUM(YV80:YV83)</f>
        <v>1</v>
      </c>
      <c r="YW79" s="40">
        <f t="shared" si="1985"/>
        <v>36341.760000000002</v>
      </c>
      <c r="YX79" s="40">
        <f>SUM(YX80:YX83)</f>
        <v>0</v>
      </c>
      <c r="YY79" s="40">
        <f>SUM(YY80:YY83)</f>
        <v>0</v>
      </c>
      <c r="YZ79" s="40">
        <f>SUM(YZ80:YZ83)</f>
        <v>3.2</v>
      </c>
      <c r="ZA79" s="40">
        <f>SUM(ZA80:ZA83)</f>
        <v>1.8666666666666665</v>
      </c>
      <c r="ZB79" s="40">
        <f>SUM(ZB80:ZB83)</f>
        <v>1.6</v>
      </c>
      <c r="ZC79" s="2">
        <f t="shared" si="1781"/>
        <v>-1.333333333333333</v>
      </c>
      <c r="ZD79" s="2">
        <f t="shared" si="1782"/>
        <v>-6056.9599999999991</v>
      </c>
      <c r="ZE79" s="40">
        <f>план!DL77</f>
        <v>0</v>
      </c>
      <c r="ZF79" s="40">
        <f>план!DM77</f>
        <v>0</v>
      </c>
      <c r="ZG79" s="2">
        <f t="shared" si="1783"/>
        <v>0</v>
      </c>
      <c r="ZH79" s="2">
        <f t="shared" si="1784"/>
        <v>0</v>
      </c>
      <c r="ZI79" s="40">
        <f t="shared" ref="ZI79:AAB79" si="1986">SUM(ZI80:ZI83)</f>
        <v>1</v>
      </c>
      <c r="ZJ79" s="40">
        <f t="shared" si="1986"/>
        <v>36341.760000000002</v>
      </c>
      <c r="ZK79" s="40">
        <f t="shared" si="1986"/>
        <v>0</v>
      </c>
      <c r="ZL79" s="40">
        <f t="shared" si="1986"/>
        <v>0</v>
      </c>
      <c r="ZM79" s="40">
        <f t="shared" si="1986"/>
        <v>0</v>
      </c>
      <c r="ZN79" s="40">
        <f t="shared" si="1986"/>
        <v>0</v>
      </c>
      <c r="ZO79" s="40">
        <f t="shared" si="1986"/>
        <v>1.6</v>
      </c>
      <c r="ZP79" s="2">
        <f t="shared" si="1786"/>
        <v>1</v>
      </c>
      <c r="ZQ79" s="2">
        <f t="shared" si="1787"/>
        <v>36341.760000000002</v>
      </c>
      <c r="ZR79" s="40">
        <f>план!DN77</f>
        <v>0</v>
      </c>
      <c r="ZS79" s="40">
        <f>план!DO77</f>
        <v>0</v>
      </c>
      <c r="ZT79" s="2">
        <f t="shared" si="1788"/>
        <v>0</v>
      </c>
      <c r="ZU79" s="2">
        <f t="shared" si="1789"/>
        <v>0</v>
      </c>
      <c r="ZV79" s="40">
        <f t="shared" si="1986"/>
        <v>0</v>
      </c>
      <c r="ZW79" s="40">
        <f t="shared" si="1986"/>
        <v>0</v>
      </c>
      <c r="ZX79" s="40">
        <f t="shared" si="1986"/>
        <v>0</v>
      </c>
      <c r="ZY79" s="40">
        <f t="shared" si="1986"/>
        <v>0</v>
      </c>
      <c r="ZZ79" s="40">
        <f t="shared" si="1986"/>
        <v>0</v>
      </c>
      <c r="AAA79" s="40">
        <f t="shared" si="1986"/>
        <v>0</v>
      </c>
      <c r="AAB79" s="40">
        <f t="shared" si="1986"/>
        <v>0</v>
      </c>
      <c r="AAC79" s="2">
        <f t="shared" si="1791"/>
        <v>0</v>
      </c>
      <c r="AAD79" s="2">
        <f t="shared" si="1792"/>
        <v>0</v>
      </c>
      <c r="AAE79" s="40">
        <f>план!DP77</f>
        <v>4</v>
      </c>
      <c r="AAF79" s="40">
        <f>план!DQ77</f>
        <v>72683.520000000004</v>
      </c>
      <c r="AAG79" s="2">
        <f t="shared" si="1793"/>
        <v>2.333333333333333</v>
      </c>
      <c r="AAH79" s="2">
        <f t="shared" si="1794"/>
        <v>42398.720000000001</v>
      </c>
      <c r="AAI79" s="40">
        <f t="shared" ref="AAI79:AAO79" si="1987">SUM(AAI80:AAI83)</f>
        <v>2</v>
      </c>
      <c r="AAJ79" s="40">
        <f t="shared" si="1987"/>
        <v>36341.760000000002</v>
      </c>
      <c r="AAK79" s="40">
        <f t="shared" si="1987"/>
        <v>0</v>
      </c>
      <c r="AAL79" s="40">
        <f t="shared" si="1987"/>
        <v>0</v>
      </c>
      <c r="AAM79" s="40">
        <f t="shared" si="1987"/>
        <v>3.2</v>
      </c>
      <c r="AAN79" s="40">
        <f t="shared" si="1987"/>
        <v>1.8666666666666665</v>
      </c>
      <c r="AAO79" s="40">
        <f t="shared" si="1987"/>
        <v>1.6</v>
      </c>
      <c r="AAP79" s="2">
        <f t="shared" si="1795"/>
        <v>-0.33333333333333304</v>
      </c>
      <c r="AAQ79" s="2">
        <f t="shared" si="1796"/>
        <v>-6056.9599999999991</v>
      </c>
      <c r="AAR79" s="40">
        <f>план!DR77</f>
        <v>0</v>
      </c>
      <c r="AAS79" s="40">
        <f>план!DS77</f>
        <v>0</v>
      </c>
      <c r="AAT79" s="2">
        <f t="shared" si="1797"/>
        <v>0</v>
      </c>
      <c r="AAU79" s="2">
        <f t="shared" si="1798"/>
        <v>0</v>
      </c>
      <c r="AAV79" s="40">
        <f t="shared" ref="AAV79:ACX79" si="1988">SUM(AAV80:AAV83)</f>
        <v>0</v>
      </c>
      <c r="AAW79" s="40">
        <f t="shared" si="1988"/>
        <v>0</v>
      </c>
      <c r="AAX79" s="40">
        <f t="shared" si="1988"/>
        <v>0</v>
      </c>
      <c r="AAY79" s="40">
        <f t="shared" si="1988"/>
        <v>0</v>
      </c>
      <c r="AAZ79" s="40">
        <f t="shared" si="1988"/>
        <v>0</v>
      </c>
      <c r="ABA79" s="40">
        <f t="shared" si="1988"/>
        <v>0</v>
      </c>
      <c r="ABB79" s="40">
        <f t="shared" si="1988"/>
        <v>0</v>
      </c>
      <c r="ABC79" s="2">
        <f t="shared" si="1800"/>
        <v>0</v>
      </c>
      <c r="ABD79" s="2">
        <f t="shared" si="1801"/>
        <v>0</v>
      </c>
      <c r="ABE79" s="40">
        <f>план!DT77</f>
        <v>0</v>
      </c>
      <c r="ABF79" s="40">
        <f>план!DU77</f>
        <v>0</v>
      </c>
      <c r="ABG79" s="2">
        <f t="shared" si="1802"/>
        <v>0</v>
      </c>
      <c r="ABH79" s="2">
        <f t="shared" si="1803"/>
        <v>0</v>
      </c>
      <c r="ABI79" s="40">
        <f t="shared" si="1988"/>
        <v>0</v>
      </c>
      <c r="ABJ79" s="40">
        <f t="shared" si="1988"/>
        <v>0</v>
      </c>
      <c r="ABK79" s="40">
        <f t="shared" si="1988"/>
        <v>0</v>
      </c>
      <c r="ABL79" s="40">
        <f t="shared" si="1988"/>
        <v>0</v>
      </c>
      <c r="ABM79" s="40">
        <f t="shared" si="1988"/>
        <v>0</v>
      </c>
      <c r="ABN79" s="40">
        <f t="shared" si="1988"/>
        <v>0</v>
      </c>
      <c r="ABO79" s="40">
        <f t="shared" si="1988"/>
        <v>0</v>
      </c>
      <c r="ABP79" s="2">
        <f t="shared" si="1805"/>
        <v>0</v>
      </c>
      <c r="ABQ79" s="2">
        <f t="shared" si="1806"/>
        <v>0</v>
      </c>
      <c r="ABR79" s="40">
        <f>план!DV77</f>
        <v>0</v>
      </c>
      <c r="ABS79" s="40">
        <f>план!DW77</f>
        <v>0</v>
      </c>
      <c r="ABT79" s="2">
        <f t="shared" si="1807"/>
        <v>0</v>
      </c>
      <c r="ABU79" s="2">
        <f t="shared" si="1808"/>
        <v>0</v>
      </c>
      <c r="ABV79" s="40">
        <f t="shared" si="1988"/>
        <v>0</v>
      </c>
      <c r="ABW79" s="40">
        <f t="shared" si="1988"/>
        <v>0</v>
      </c>
      <c r="ABX79" s="40">
        <f t="shared" si="1988"/>
        <v>0</v>
      </c>
      <c r="ABY79" s="40">
        <f t="shared" si="1988"/>
        <v>0</v>
      </c>
      <c r="ABZ79" s="40">
        <f t="shared" si="1988"/>
        <v>0</v>
      </c>
      <c r="ACA79" s="40">
        <f t="shared" si="1988"/>
        <v>0</v>
      </c>
      <c r="ACB79" s="40">
        <f t="shared" si="1988"/>
        <v>0</v>
      </c>
      <c r="ACC79" s="2">
        <f t="shared" si="1810"/>
        <v>0</v>
      </c>
      <c r="ACD79" s="2">
        <f t="shared" si="1811"/>
        <v>0</v>
      </c>
      <c r="ACE79" s="40">
        <f>план!DX77</f>
        <v>0</v>
      </c>
      <c r="ACF79" s="40">
        <f>план!DY77</f>
        <v>0</v>
      </c>
      <c r="ACG79" s="2">
        <f t="shared" si="1812"/>
        <v>0</v>
      </c>
      <c r="ACH79" s="2">
        <f t="shared" si="1813"/>
        <v>0</v>
      </c>
      <c r="ACI79" s="40">
        <f t="shared" si="1988"/>
        <v>0</v>
      </c>
      <c r="ACJ79" s="40">
        <f t="shared" si="1988"/>
        <v>0</v>
      </c>
      <c r="ACK79" s="40">
        <f t="shared" si="1988"/>
        <v>0</v>
      </c>
      <c r="ACL79" s="40">
        <f t="shared" si="1988"/>
        <v>0</v>
      </c>
      <c r="ACM79" s="40">
        <f t="shared" si="1988"/>
        <v>0</v>
      </c>
      <c r="ACN79" s="40">
        <f t="shared" si="1988"/>
        <v>0</v>
      </c>
      <c r="ACO79" s="40">
        <f t="shared" si="1988"/>
        <v>0</v>
      </c>
      <c r="ACP79" s="2">
        <f t="shared" si="1815"/>
        <v>0</v>
      </c>
      <c r="ACQ79" s="2">
        <f t="shared" si="1816"/>
        <v>0</v>
      </c>
      <c r="ACR79" s="40">
        <f>план!DZ77</f>
        <v>0</v>
      </c>
      <c r="ACS79" s="40">
        <f>план!EA77</f>
        <v>0</v>
      </c>
      <c r="ACT79" s="2">
        <f t="shared" si="1817"/>
        <v>0</v>
      </c>
      <c r="ACU79" s="2">
        <f t="shared" si="1818"/>
        <v>0</v>
      </c>
      <c r="ACV79" s="40">
        <f t="shared" si="1988"/>
        <v>0</v>
      </c>
      <c r="ACW79" s="40">
        <f t="shared" si="1988"/>
        <v>0</v>
      </c>
      <c r="ACX79" s="40">
        <f t="shared" si="1988"/>
        <v>0</v>
      </c>
      <c r="ACY79" s="40">
        <f t="shared" ref="ACY79:AFJ79" si="1989">SUM(ACY80:ACY83)</f>
        <v>0</v>
      </c>
      <c r="ACZ79" s="40">
        <f t="shared" si="1989"/>
        <v>0</v>
      </c>
      <c r="ADA79" s="40">
        <f t="shared" si="1989"/>
        <v>0</v>
      </c>
      <c r="ADB79" s="40">
        <f t="shared" si="1989"/>
        <v>0</v>
      </c>
      <c r="ADC79" s="2">
        <f t="shared" si="1820"/>
        <v>0</v>
      </c>
      <c r="ADD79" s="2">
        <f t="shared" si="1821"/>
        <v>0</v>
      </c>
      <c r="ADE79" s="40">
        <f>план!EB77</f>
        <v>0</v>
      </c>
      <c r="ADF79" s="40">
        <f>план!EC77</f>
        <v>0</v>
      </c>
      <c r="ADG79" s="2">
        <f t="shared" si="1822"/>
        <v>0</v>
      </c>
      <c r="ADH79" s="2">
        <f t="shared" si="1823"/>
        <v>0</v>
      </c>
      <c r="ADI79" s="40">
        <f t="shared" si="1989"/>
        <v>0</v>
      </c>
      <c r="ADJ79" s="40">
        <f t="shared" si="1989"/>
        <v>0</v>
      </c>
      <c r="ADK79" s="40">
        <f t="shared" si="1989"/>
        <v>0</v>
      </c>
      <c r="ADL79" s="40">
        <f t="shared" si="1989"/>
        <v>0</v>
      </c>
      <c r="ADM79" s="40">
        <f t="shared" si="1989"/>
        <v>0</v>
      </c>
      <c r="ADN79" s="40">
        <f t="shared" si="1989"/>
        <v>0</v>
      </c>
      <c r="ADO79" s="40">
        <f t="shared" si="1989"/>
        <v>0</v>
      </c>
      <c r="ADP79" s="2">
        <f t="shared" si="1825"/>
        <v>0</v>
      </c>
      <c r="ADQ79" s="2">
        <f t="shared" si="1826"/>
        <v>0</v>
      </c>
      <c r="ADR79" s="40">
        <f>план!ED77</f>
        <v>0</v>
      </c>
      <c r="ADS79" s="40">
        <f>план!EE77</f>
        <v>0</v>
      </c>
      <c r="ADT79" s="2">
        <f t="shared" si="1827"/>
        <v>0</v>
      </c>
      <c r="ADU79" s="2">
        <f t="shared" si="1828"/>
        <v>0</v>
      </c>
      <c r="ADV79" s="40">
        <f t="shared" si="1989"/>
        <v>0</v>
      </c>
      <c r="ADW79" s="40">
        <f t="shared" si="1989"/>
        <v>0</v>
      </c>
      <c r="ADX79" s="40">
        <f t="shared" si="1989"/>
        <v>0</v>
      </c>
      <c r="ADY79" s="40">
        <f t="shared" si="1989"/>
        <v>0</v>
      </c>
      <c r="ADZ79" s="40">
        <f t="shared" si="1989"/>
        <v>0</v>
      </c>
      <c r="AEA79" s="40">
        <f t="shared" si="1989"/>
        <v>0</v>
      </c>
      <c r="AEB79" s="40">
        <f t="shared" si="1989"/>
        <v>0</v>
      </c>
      <c r="AEC79" s="2">
        <f t="shared" si="1830"/>
        <v>0</v>
      </c>
      <c r="AED79" s="2">
        <f t="shared" si="1831"/>
        <v>0</v>
      </c>
      <c r="AEE79" s="40">
        <f>план!EF77</f>
        <v>0</v>
      </c>
      <c r="AEF79" s="40">
        <f>план!EG77</f>
        <v>0</v>
      </c>
      <c r="AEG79" s="2">
        <f t="shared" si="1832"/>
        <v>0</v>
      </c>
      <c r="AEH79" s="2">
        <f t="shared" si="1833"/>
        <v>0</v>
      </c>
      <c r="AEI79" s="40">
        <f t="shared" si="1989"/>
        <v>0</v>
      </c>
      <c r="AEJ79" s="40">
        <f t="shared" si="1989"/>
        <v>0</v>
      </c>
      <c r="AEK79" s="40">
        <f t="shared" si="1989"/>
        <v>0</v>
      </c>
      <c r="AEL79" s="40">
        <f t="shared" si="1989"/>
        <v>0</v>
      </c>
      <c r="AEM79" s="40">
        <f t="shared" si="1989"/>
        <v>0</v>
      </c>
      <c r="AEN79" s="40">
        <f t="shared" si="1989"/>
        <v>0</v>
      </c>
      <c r="AEO79" s="40">
        <f t="shared" si="1989"/>
        <v>0</v>
      </c>
      <c r="AEP79" s="2">
        <f t="shared" si="1835"/>
        <v>0</v>
      </c>
      <c r="AEQ79" s="2">
        <f t="shared" si="1836"/>
        <v>0</v>
      </c>
      <c r="AER79" s="40">
        <f>план!EH77</f>
        <v>0</v>
      </c>
      <c r="AES79" s="40">
        <f>план!EI77</f>
        <v>0</v>
      </c>
      <c r="AET79" s="2">
        <f t="shared" si="1837"/>
        <v>0</v>
      </c>
      <c r="AEU79" s="2">
        <f t="shared" si="1838"/>
        <v>0</v>
      </c>
      <c r="AEV79" s="40">
        <f t="shared" si="1989"/>
        <v>0</v>
      </c>
      <c r="AEW79" s="40">
        <f t="shared" si="1989"/>
        <v>0</v>
      </c>
      <c r="AEX79" s="40">
        <f t="shared" si="1989"/>
        <v>0</v>
      </c>
      <c r="AEY79" s="40">
        <f t="shared" si="1989"/>
        <v>0</v>
      </c>
      <c r="AEZ79" s="40">
        <f t="shared" si="1989"/>
        <v>0</v>
      </c>
      <c r="AFA79" s="40">
        <f t="shared" si="1989"/>
        <v>0</v>
      </c>
      <c r="AFB79" s="40">
        <f t="shared" si="1989"/>
        <v>0</v>
      </c>
      <c r="AFC79" s="2">
        <f t="shared" si="1840"/>
        <v>0</v>
      </c>
      <c r="AFD79" s="2">
        <f t="shared" si="1841"/>
        <v>0</v>
      </c>
      <c r="AFE79" s="40">
        <f>план!EJ77</f>
        <v>0</v>
      </c>
      <c r="AFF79" s="40">
        <f>план!EK77</f>
        <v>0</v>
      </c>
      <c r="AFG79" s="2">
        <f t="shared" si="1842"/>
        <v>0</v>
      </c>
      <c r="AFH79" s="2">
        <f t="shared" si="1843"/>
        <v>0</v>
      </c>
      <c r="AFI79" s="40">
        <f t="shared" si="1989"/>
        <v>0</v>
      </c>
      <c r="AFJ79" s="40">
        <f t="shared" si="1989"/>
        <v>0</v>
      </c>
      <c r="AFK79" s="40">
        <f>SUM(AFK80:AFK83)</f>
        <v>0</v>
      </c>
      <c r="AFL79" s="40">
        <f>SUM(AFL80:AFL83)</f>
        <v>0</v>
      </c>
      <c r="AFM79" s="40">
        <f>SUM(AFM80:AFM83)</f>
        <v>0</v>
      </c>
      <c r="AFN79" s="40">
        <f>SUM(AFN80:AFN83)</f>
        <v>0</v>
      </c>
      <c r="AFO79" s="40">
        <f>SUM(AFO80:AFO83)</f>
        <v>0</v>
      </c>
      <c r="AFP79" s="2">
        <f t="shared" si="1845"/>
        <v>0</v>
      </c>
      <c r="AFQ79" s="2">
        <f t="shared" si="1846"/>
        <v>0</v>
      </c>
      <c r="AFR79" s="152">
        <f>SUM(AA79,BC79,AN79,N79,CC79,QE79,RE79,PE79,PR79,QR79,RR79,IE79,DC79,GR79,HE79,HR79,GE79,FR79,CP79,AAR79,WR79,YR79,AAE79,YE79,XR79,WE79,ZE79,SE79,SR79,TE79,TR79,UE79,DP79,EE79,ZR79,ABE79,ABR79,UR79,VE79,IR79,ME79,MR79,JE79,JR79,KE79,KR79,LE79,LR79,NE79,NR79,ADE79,OR79,OE79,ER79,FE79,BP79,VR79,XE79,ADR79,ACE79,ACR79,AEE79,AER79)</f>
        <v>64</v>
      </c>
      <c r="AFS79" s="152">
        <f>SUM(AB79,BD79,AO79,O79,CD79,QF79,RF79,PF79,PS79,QS79,RS79,IF79,DD79,GS79,HF79,HS79,GF79,FS79,CQ79,AAS79,WS79,YS79,AAF79,YF79,XS79,WF79,ZF79,SF79,SS79,TF79,TS79,UF79,DQ79,EF79,ZS79,ABF79,ABS79,US79,VF79,IS79,MF79,MS79,JF79,JS79,KF79,KS79,LF79,LS79,NF79,NS79,ADF79,OS79,OF79,ES79,FF79,BQ79,VS79,XF79,ADS79,ACF79,ACS79,AEF79,AES79)</f>
        <v>1096309.76</v>
      </c>
      <c r="AFT79" s="40">
        <f>SUM(AFR79/12*$A$4)</f>
        <v>37.333333333333329</v>
      </c>
      <c r="AFU79" s="40">
        <f>SUM(AFS79/12*$A$4)</f>
        <v>639514.02666666661</v>
      </c>
      <c r="AFV79" s="152">
        <f t="shared" ref="AFV79:AGB79" si="1990">SUM(AE79,BG79,AR79,R79,CG79,QI79,RI79,PI79,PV79,QV79,RV79,II79,DG79,GV79,HI79,HV79,GI79,FV79,CT79,AAV79,WV79,YV79,AAI79,YI79,XV79,WI79,ZI79,SI79,SV79,TI79,TV79,UI79,DT79,EI79,ZV79,ABI79,ABV79,UV79,VI79,IV79,MI79,MV79,JI79,JV79,KI79,KV79,LI79,LV79,NI79,NV79,ADI79,OV79,OI79,EV79,FI79,BT79,VV79,XI79,ADV79,ACI79,ACV79,AEI79,AEV79)</f>
        <v>58</v>
      </c>
      <c r="AFW79" s="152">
        <f t="shared" si="1990"/>
        <v>1302246.3999999999</v>
      </c>
      <c r="AFX79" s="152">
        <f t="shared" si="1990"/>
        <v>0</v>
      </c>
      <c r="AFY79" s="152">
        <f t="shared" si="1990"/>
        <v>0</v>
      </c>
      <c r="AFZ79" s="152">
        <f t="shared" si="1990"/>
        <v>52.800000000000004</v>
      </c>
      <c r="AGA79" s="152">
        <f t="shared" si="1990"/>
        <v>30.800000000000004</v>
      </c>
      <c r="AGB79" s="152">
        <f t="shared" si="1990"/>
        <v>60</v>
      </c>
      <c r="AGC79" s="20">
        <f t="shared" si="524"/>
        <v>20.666666666666671</v>
      </c>
      <c r="AGD79" s="20">
        <f t="shared" si="525"/>
        <v>662732.37333333329</v>
      </c>
      <c r="AGE79" s="151">
        <f t="shared" si="505"/>
        <v>1.5535714285714288</v>
      </c>
      <c r="AGF79" s="151">
        <f t="shared" si="506"/>
        <v>2.0363062352012626</v>
      </c>
      <c r="AGG79" s="4"/>
      <c r="AGH79" s="76"/>
      <c r="AGI79" s="82">
        <f t="shared" si="1969"/>
        <v>0</v>
      </c>
      <c r="AGJ79" s="82">
        <f t="shared" si="1970"/>
        <v>0</v>
      </c>
    </row>
    <row r="80" spans="1:868" ht="30" x14ac:dyDescent="0.25">
      <c r="A80" s="81"/>
      <c r="B80" s="79">
        <v>46</v>
      </c>
      <c r="C80" s="211" t="s">
        <v>579</v>
      </c>
      <c r="D80" s="1" t="s">
        <v>247</v>
      </c>
      <c r="E80" s="17">
        <v>13520</v>
      </c>
      <c r="F80" s="18">
        <v>1.6</v>
      </c>
      <c r="G80" s="119"/>
      <c r="H80" s="17">
        <v>1</v>
      </c>
      <c r="I80" s="17"/>
      <c r="J80" s="17">
        <v>1.4</v>
      </c>
      <c r="K80" s="17">
        <v>1.68</v>
      </c>
      <c r="L80" s="17">
        <v>2.23</v>
      </c>
      <c r="M80" s="21">
        <v>2.57</v>
      </c>
      <c r="N80" s="2">
        <f>план!N78</f>
        <v>0</v>
      </c>
      <c r="O80" s="2">
        <f>план!O78</f>
        <v>0</v>
      </c>
      <c r="P80" s="2">
        <f t="shared" si="1848"/>
        <v>0</v>
      </c>
      <c r="Q80" s="2">
        <f t="shared" si="1849"/>
        <v>0</v>
      </c>
      <c r="R80" s="15">
        <f>VLOOKUP($C80,'ДС факт при поликлинике'!$D$6:$JC$139,31,0)</f>
        <v>0</v>
      </c>
      <c r="S80" s="15">
        <f>VLOOKUP($C80,'ДС факт при поликлинике'!$D$6:$JC$139,32,0)</f>
        <v>0</v>
      </c>
      <c r="T80" s="15">
        <f>VLOOKUP($C80,'ДС факт при поликлинике'!$D$6:$JC$139,33,0)</f>
        <v>0</v>
      </c>
      <c r="U80" s="15">
        <f>VLOOKUP($C80,'ДС факт при поликлинике'!$D$6:$JC$139,34,0)</f>
        <v>0</v>
      </c>
      <c r="V80" s="2">
        <f>SUM(N80*$F80)</f>
        <v>0</v>
      </c>
      <c r="W80" s="2">
        <f>SUM(P80*$F80)</f>
        <v>0</v>
      </c>
      <c r="X80" s="2">
        <f>SUM(R80*$F80)</f>
        <v>0</v>
      </c>
      <c r="Y80" s="2">
        <f t="shared" ref="Y80:Y83" si="1991">SUM(R80-P80)</f>
        <v>0</v>
      </c>
      <c r="Z80" s="2">
        <f t="shared" ref="Z80:Z83" si="1992">SUM(S80-Q80)</f>
        <v>0</v>
      </c>
      <c r="AA80" s="2">
        <f>план!P78</f>
        <v>0</v>
      </c>
      <c r="AB80" s="2">
        <f>план!Q78</f>
        <v>0</v>
      </c>
      <c r="AC80" s="2">
        <f t="shared" si="1542"/>
        <v>0</v>
      </c>
      <c r="AD80" s="2">
        <f t="shared" si="1543"/>
        <v>0</v>
      </c>
      <c r="AE80" s="15">
        <f>VLOOKUP($C80,'ДС факт при поликлинике'!$D$6:$JC$139,3,0)</f>
        <v>0</v>
      </c>
      <c r="AF80" s="15">
        <f>VLOOKUP($C80,'ДС факт при поликлинике'!$D$6:$JC$139,4,0)</f>
        <v>0</v>
      </c>
      <c r="AG80" s="15">
        <f>VLOOKUP($C80,'ДС факт при поликлинике'!$D$6:$JC$139,5,0)</f>
        <v>0</v>
      </c>
      <c r="AH80" s="15">
        <f>VLOOKUP($C80,'ДС факт при поликлинике'!$D$6:$JC$139,6,0)</f>
        <v>0</v>
      </c>
      <c r="AI80" s="2">
        <f>SUM(AA80*$F80)</f>
        <v>0</v>
      </c>
      <c r="AJ80" s="2">
        <f>SUM(AC80*$F80)</f>
        <v>0</v>
      </c>
      <c r="AK80" s="2">
        <f>SUM(AE80*$F80)</f>
        <v>0</v>
      </c>
      <c r="AL80" s="2">
        <f t="shared" si="1545"/>
        <v>0</v>
      </c>
      <c r="AM80" s="2">
        <f t="shared" si="1546"/>
        <v>0</v>
      </c>
      <c r="AN80" s="2">
        <f>план!R78</f>
        <v>0</v>
      </c>
      <c r="AO80" s="2">
        <f>план!S78</f>
        <v>0</v>
      </c>
      <c r="AP80" s="2">
        <f t="shared" si="1547"/>
        <v>0</v>
      </c>
      <c r="AQ80" s="2">
        <f t="shared" si="1548"/>
        <v>0</v>
      </c>
      <c r="AR80" s="2">
        <f>VLOOKUP($C80,'ДС факт при поликлинике'!$D$6:$JC$141,23,0)</f>
        <v>0</v>
      </c>
      <c r="AS80" s="2">
        <f>VLOOKUP($C80,'ДС факт при поликлинике'!$D$6:$JC$141,24,0)</f>
        <v>0</v>
      </c>
      <c r="AT80" s="2">
        <f>VLOOKUP($C80,'ДС факт при поликлинике'!$D$6:$JC$141,25,0)</f>
        <v>0</v>
      </c>
      <c r="AU80" s="2">
        <f>VLOOKUP($C80,'ДС факт при поликлинике'!$D$6:$JC$141,26,0)</f>
        <v>0</v>
      </c>
      <c r="AV80" s="2">
        <f>SUM(AN80*$F80)</f>
        <v>0</v>
      </c>
      <c r="AW80" s="2">
        <f>SUM(AP80*$F80)</f>
        <v>0</v>
      </c>
      <c r="AX80" s="2">
        <f>SUM(AR80*$F80)</f>
        <v>0</v>
      </c>
      <c r="AY80" s="2">
        <f t="shared" si="1550"/>
        <v>0</v>
      </c>
      <c r="AZ80" s="2">
        <f t="shared" si="1551"/>
        <v>0</v>
      </c>
      <c r="BA80" s="2"/>
      <c r="BB80" s="2"/>
      <c r="BC80" s="2">
        <f>план!T78</f>
        <v>0</v>
      </c>
      <c r="BD80" s="2">
        <f>план!U78</f>
        <v>0</v>
      </c>
      <c r="BE80" s="2">
        <f t="shared" si="1552"/>
        <v>0</v>
      </c>
      <c r="BF80" s="2">
        <f t="shared" si="1553"/>
        <v>0</v>
      </c>
      <c r="BG80" s="2">
        <f>VLOOKUP($C80,'ДС факт при поликлинике'!$D$6:$JC$141,7,0)</f>
        <v>0</v>
      </c>
      <c r="BH80" s="2">
        <f>VLOOKUP($C80,'ДС факт при поликлинике'!$D$6:$JC$141,8,0)</f>
        <v>0</v>
      </c>
      <c r="BI80" s="2">
        <f>VLOOKUP($C80,'ДС факт при поликлинике'!$D$6:$JC$141,9,0)</f>
        <v>0</v>
      </c>
      <c r="BJ80" s="2">
        <f>VLOOKUP($C80,'ДС факт при поликлинике'!$D$6:$JC$141,10,0)</f>
        <v>0</v>
      </c>
      <c r="BK80" s="2">
        <f>SUM(BC80*$F80)</f>
        <v>0</v>
      </c>
      <c r="BL80" s="2">
        <f>SUM(BE80*$F80)</f>
        <v>0</v>
      </c>
      <c r="BM80" s="2">
        <f>SUM(BG80*$F80)</f>
        <v>0</v>
      </c>
      <c r="BN80" s="2">
        <f t="shared" si="1555"/>
        <v>0</v>
      </c>
      <c r="BO80" s="2">
        <f t="shared" si="1556"/>
        <v>0</v>
      </c>
      <c r="BP80" s="2">
        <f>план!V78</f>
        <v>0</v>
      </c>
      <c r="BQ80" s="2">
        <f>план!W78</f>
        <v>0</v>
      </c>
      <c r="BR80" s="2">
        <f t="shared" si="1557"/>
        <v>0</v>
      </c>
      <c r="BS80" s="2">
        <f t="shared" si="1558"/>
        <v>0</v>
      </c>
      <c r="BT80" s="2">
        <f>VLOOKUP($C80,'ДС факт при поликлинике'!$D$6:$JC$141,27,0)</f>
        <v>0</v>
      </c>
      <c r="BU80" s="2">
        <f>VLOOKUP($C80,'ДС факт при поликлинике'!$D$6:$JC$141,28,0)</f>
        <v>0</v>
      </c>
      <c r="BV80" s="2">
        <f>VLOOKUP($C80,'ДС факт при поликлинике'!$D$6:$JC$141,29,0)</f>
        <v>0</v>
      </c>
      <c r="BW80" s="2">
        <f>VLOOKUP($C80,'ДС факт при поликлинике'!$D$6:$JC$141,30,0)</f>
        <v>0</v>
      </c>
      <c r="BX80" s="2">
        <f>SUM(BP80*$F80)</f>
        <v>0</v>
      </c>
      <c r="BY80" s="2">
        <f>SUM(BR80*$F80)</f>
        <v>0</v>
      </c>
      <c r="BZ80" s="2">
        <f>SUM(BT80*$F80)</f>
        <v>0</v>
      </c>
      <c r="CA80" s="2">
        <f t="shared" si="1559"/>
        <v>0</v>
      </c>
      <c r="CB80" s="2">
        <f t="shared" si="1560"/>
        <v>0</v>
      </c>
      <c r="CC80" s="2">
        <f>план!X78</f>
        <v>0</v>
      </c>
      <c r="CD80" s="2">
        <f>план!Y78</f>
        <v>0</v>
      </c>
      <c r="CE80" s="2">
        <f t="shared" si="1561"/>
        <v>0</v>
      </c>
      <c r="CF80" s="2">
        <f t="shared" si="1562"/>
        <v>0</v>
      </c>
      <c r="CG80" s="2">
        <f>VLOOKUP($C80,'ДС факт при поликлинике'!$D$6:$JC$141,51,0)</f>
        <v>0</v>
      </c>
      <c r="CH80" s="2">
        <f>VLOOKUP($C80,'ДС факт при поликлинике'!$D$6:$JC$141,52,0)</f>
        <v>0</v>
      </c>
      <c r="CI80" s="2">
        <f>VLOOKUP($C80,'ДС факт при поликлинике'!$D$6:$JC$141,53,0)</f>
        <v>0</v>
      </c>
      <c r="CJ80" s="2">
        <f>VLOOKUP($C80,'ДС факт при поликлинике'!$D$6:$JC$141,54,0)</f>
        <v>0</v>
      </c>
      <c r="CK80" s="2">
        <f>SUM(CC80*$F80)</f>
        <v>0</v>
      </c>
      <c r="CL80" s="2">
        <f>SUM(CE80*$F80)</f>
        <v>0</v>
      </c>
      <c r="CM80" s="2">
        <f>SUM(CG80*$F80)</f>
        <v>0</v>
      </c>
      <c r="CN80" s="2">
        <f t="shared" si="1563"/>
        <v>0</v>
      </c>
      <c r="CO80" s="2">
        <f t="shared" si="1564"/>
        <v>0</v>
      </c>
      <c r="CP80" s="2">
        <f>план!Z78</f>
        <v>0</v>
      </c>
      <c r="CQ80" s="2">
        <f>план!AA78</f>
        <v>0</v>
      </c>
      <c r="CR80" s="2">
        <f t="shared" si="1565"/>
        <v>0</v>
      </c>
      <c r="CS80" s="2">
        <f t="shared" si="1566"/>
        <v>0</v>
      </c>
      <c r="CT80" s="2">
        <f>VLOOKUP($C80,'ДС факт при поликлинике'!$D$6:$JC$141,235,0)</f>
        <v>0</v>
      </c>
      <c r="CU80" s="2">
        <f>VLOOKUP($C80,'ДС факт при поликлинике'!$D$6:$JC$141,236,0)</f>
        <v>0</v>
      </c>
      <c r="CV80" s="2">
        <f>VLOOKUP($C80,'ДС факт при поликлинике'!$D$6:$JC$141,237,0)</f>
        <v>0</v>
      </c>
      <c r="CW80" s="2">
        <f>VLOOKUP($C80,'ДС факт при поликлинике'!$D$6:$JC$141,238,0)</f>
        <v>0</v>
      </c>
      <c r="CX80" s="2">
        <f>SUM(CP80*$F80)</f>
        <v>0</v>
      </c>
      <c r="CY80" s="2">
        <f>SUM(CR80*$F80)</f>
        <v>0</v>
      </c>
      <c r="CZ80" s="2">
        <f>SUM(CT80*$F80)</f>
        <v>0</v>
      </c>
      <c r="DA80" s="2">
        <f t="shared" si="1567"/>
        <v>0</v>
      </c>
      <c r="DB80" s="2">
        <f t="shared" si="1568"/>
        <v>0</v>
      </c>
      <c r="DC80" s="2">
        <f>план!AB78</f>
        <v>0</v>
      </c>
      <c r="DD80" s="2">
        <f>план!AC78</f>
        <v>0</v>
      </c>
      <c r="DE80" s="2">
        <f t="shared" si="1569"/>
        <v>0</v>
      </c>
      <c r="DF80" s="2">
        <f t="shared" si="1570"/>
        <v>0</v>
      </c>
      <c r="DG80" s="2">
        <f>VLOOKUP($C80,'ДС факт при поликлинике'!$D$6:$JC$141,163,0)</f>
        <v>0</v>
      </c>
      <c r="DH80" s="2">
        <f>VLOOKUP($C80,'ДС факт при поликлинике'!$D$6:$JC$141,164,0)</f>
        <v>0</v>
      </c>
      <c r="DI80" s="2">
        <f>VLOOKUP($C80,'ДС факт при поликлинике'!$D$6:$JC$141,165,0)</f>
        <v>0</v>
      </c>
      <c r="DJ80" s="2">
        <f>VLOOKUP($C80,'ДС факт при поликлинике'!$D$6:$JC$141,166,0)</f>
        <v>0</v>
      </c>
      <c r="DK80" s="2">
        <f>SUM(DC80*$F80)</f>
        <v>0</v>
      </c>
      <c r="DL80" s="2">
        <f>SUM(DE80*$F80)</f>
        <v>0</v>
      </c>
      <c r="DM80" s="2">
        <f>SUM(DG80*$F80)</f>
        <v>0</v>
      </c>
      <c r="DN80" s="2">
        <f t="shared" si="1572"/>
        <v>0</v>
      </c>
      <c r="DO80" s="2">
        <f t="shared" si="1573"/>
        <v>0</v>
      </c>
      <c r="DP80" s="2">
        <f>план!AD78</f>
        <v>0</v>
      </c>
      <c r="DQ80" s="2">
        <f>план!AE78</f>
        <v>0</v>
      </c>
      <c r="DR80" s="2">
        <f t="shared" si="1574"/>
        <v>0</v>
      </c>
      <c r="DS80" s="2">
        <f t="shared" si="1575"/>
        <v>0</v>
      </c>
      <c r="DT80" s="2">
        <f>VLOOKUP($C80,'ДС факт при поликлинике'!$D$6:$JC$141,229,0)</f>
        <v>0</v>
      </c>
      <c r="DU80" s="2">
        <f>VLOOKUP($C80,'ДС факт при поликлинике'!$D$6:$JC$141,230,0)</f>
        <v>0</v>
      </c>
      <c r="DV80" s="2">
        <f>VLOOKUP($C80,'ДС факт при поликлинике'!$D$6:$JC$141,231,0)</f>
        <v>0</v>
      </c>
      <c r="DW80" s="2">
        <f>VLOOKUP($C80,'ДС факт при поликлинике'!$D$6:$JC$141,232,0)</f>
        <v>0</v>
      </c>
      <c r="DX80" s="2">
        <f>SUM(DP80*$F80)</f>
        <v>0</v>
      </c>
      <c r="DY80" s="2">
        <f>SUM(DR80*$F80)</f>
        <v>0</v>
      </c>
      <c r="DZ80" s="2">
        <f>SUM(DT80*$F80)</f>
        <v>0</v>
      </c>
      <c r="EA80" s="2">
        <f t="shared" si="1576"/>
        <v>0</v>
      </c>
      <c r="EB80" s="2">
        <f t="shared" si="1577"/>
        <v>0</v>
      </c>
      <c r="EC80" s="2"/>
      <c r="ED80" s="2"/>
      <c r="EE80" s="2">
        <f>план!AF78</f>
        <v>0</v>
      </c>
      <c r="EF80" s="2">
        <f>план!AG78</f>
        <v>0</v>
      </c>
      <c r="EG80" s="2">
        <f t="shared" si="1578"/>
        <v>0</v>
      </c>
      <c r="EH80" s="2">
        <f t="shared" si="1579"/>
        <v>0</v>
      </c>
      <c r="EI80" s="2">
        <f>VLOOKUP($C80,'ДС факт при поликлинике'!$D$6:$JC$141,239,0)</f>
        <v>0</v>
      </c>
      <c r="EJ80" s="2">
        <f>VLOOKUP($C80,'ДС факт при поликлинике'!$D$6:$JC$141,240,0)</f>
        <v>0</v>
      </c>
      <c r="EK80" s="2">
        <f>VLOOKUP($C80,'ДС факт при поликлинике'!$D$6:$JC$141,241,0)</f>
        <v>0</v>
      </c>
      <c r="EL80" s="2">
        <f>VLOOKUP($C80,'ДС факт при поликлинике'!$D$6:$JC$141,242,0)</f>
        <v>0</v>
      </c>
      <c r="EM80" s="2">
        <f>SUM(EE80*$F80)</f>
        <v>0</v>
      </c>
      <c r="EN80" s="2">
        <f>SUM(EG80*$F80)</f>
        <v>0</v>
      </c>
      <c r="EO80" s="2">
        <f>SUM(EI80*$F80)</f>
        <v>0</v>
      </c>
      <c r="EP80" s="2">
        <f t="shared" si="1581"/>
        <v>0</v>
      </c>
      <c r="EQ80" s="2">
        <f t="shared" si="1582"/>
        <v>0</v>
      </c>
      <c r="ER80" s="2">
        <f>план!AH78</f>
        <v>0</v>
      </c>
      <c r="ES80" s="2">
        <f>план!AI78</f>
        <v>0</v>
      </c>
      <c r="ET80" s="2">
        <f t="shared" si="1583"/>
        <v>0</v>
      </c>
      <c r="EU80" s="2">
        <f t="shared" si="1584"/>
        <v>0</v>
      </c>
      <c r="EV80" s="2">
        <f>VLOOKUP($C80,'ДС факт при поликлинике'!$D$6:$JC$141,11,0)</f>
        <v>0</v>
      </c>
      <c r="EW80" s="2">
        <f>VLOOKUP($C80,'ДС факт при поликлинике'!$D$6:$JC$141,12,0)</f>
        <v>0</v>
      </c>
      <c r="EX80" s="2">
        <f>VLOOKUP($C80,'ДС факт при поликлинике'!$D$6:$JC$141,13,0)</f>
        <v>0</v>
      </c>
      <c r="EY80" s="2">
        <f>VLOOKUP($C80,'ДС факт при поликлинике'!$D$6:$JC$141,14,0)</f>
        <v>0</v>
      </c>
      <c r="EZ80" s="2">
        <f>SUM(ER80*$F80)</f>
        <v>0</v>
      </c>
      <c r="FA80" s="2">
        <f>SUM(ET80*$F80)</f>
        <v>0</v>
      </c>
      <c r="FB80" s="2">
        <f>SUM(EV80*$F80)</f>
        <v>0</v>
      </c>
      <c r="FC80" s="2">
        <f t="shared" si="1586"/>
        <v>0</v>
      </c>
      <c r="FD80" s="2">
        <f t="shared" si="1587"/>
        <v>0</v>
      </c>
      <c r="FE80" s="2">
        <f>план!AJ78</f>
        <v>0</v>
      </c>
      <c r="FF80" s="2">
        <f>план!AK78</f>
        <v>0</v>
      </c>
      <c r="FG80" s="2">
        <f t="shared" si="1588"/>
        <v>0</v>
      </c>
      <c r="FH80" s="2">
        <f t="shared" si="1589"/>
        <v>0</v>
      </c>
      <c r="FI80" s="2">
        <f>VLOOKUP($C80,'ДС факт при поликлинике'!$D$6:$JC$141,243,0)</f>
        <v>0</v>
      </c>
      <c r="FJ80" s="2">
        <f>VLOOKUP($C80,'ДС факт при поликлинике'!$D$6:$JC$141,244,0)</f>
        <v>0</v>
      </c>
      <c r="FK80" s="2">
        <f>VLOOKUP($C80,'ДС факт при поликлинике'!$D$6:$JC$141,245,0)</f>
        <v>0</v>
      </c>
      <c r="FL80" s="2">
        <f>VLOOKUP($C80,'ДС факт при поликлинике'!$D$6:$JC$141,246,0)</f>
        <v>0</v>
      </c>
      <c r="FM80" s="2">
        <f>SUM(FE80*$F80)</f>
        <v>0</v>
      </c>
      <c r="FN80" s="2">
        <f>SUM(FG80*$F80)</f>
        <v>0</v>
      </c>
      <c r="FO80" s="2">
        <f>SUM(FI80*$F80)</f>
        <v>0</v>
      </c>
      <c r="FP80" s="2">
        <f t="shared" si="1591"/>
        <v>0</v>
      </c>
      <c r="FQ80" s="2">
        <f t="shared" si="1592"/>
        <v>0</v>
      </c>
      <c r="FR80" s="2">
        <f>план!AL78</f>
        <v>0</v>
      </c>
      <c r="FS80" s="2">
        <f>план!AM78</f>
        <v>0</v>
      </c>
      <c r="FT80" s="2">
        <f t="shared" si="1593"/>
        <v>0</v>
      </c>
      <c r="FU80" s="2">
        <f t="shared" si="1594"/>
        <v>0</v>
      </c>
      <c r="FV80" s="2">
        <f>VLOOKUP($C80,'ДС факт при поликлинике'!$D$6:$JC$141,197,0)</f>
        <v>0</v>
      </c>
      <c r="FW80" s="2">
        <f>VLOOKUP($C80,'ДС факт при поликлинике'!$D$6:$JC$141,198,0)</f>
        <v>0</v>
      </c>
      <c r="FX80" s="2">
        <f>VLOOKUP($C80,'ДС факт при поликлинике'!$D$6:$JC$141,199,0)</f>
        <v>0</v>
      </c>
      <c r="FY80" s="2">
        <f>VLOOKUP($C80,'ДС факт при поликлинике'!$D$6:$JC$141,200,0)</f>
        <v>0</v>
      </c>
      <c r="FZ80" s="2">
        <f>SUM(FR80*$F80)</f>
        <v>0</v>
      </c>
      <c r="GA80" s="2">
        <f>SUM(FT80*$F80)</f>
        <v>0</v>
      </c>
      <c r="GB80" s="2">
        <f>SUM(FV80*$F80)</f>
        <v>0</v>
      </c>
      <c r="GC80" s="2">
        <f t="shared" si="1596"/>
        <v>0</v>
      </c>
      <c r="GD80" s="2">
        <f t="shared" si="1597"/>
        <v>0</v>
      </c>
      <c r="GE80" s="2">
        <f>план!AN78</f>
        <v>0</v>
      </c>
      <c r="GF80" s="2">
        <f>план!AO78</f>
        <v>0</v>
      </c>
      <c r="GG80" s="2">
        <f t="shared" si="1598"/>
        <v>0</v>
      </c>
      <c r="GH80" s="2">
        <f t="shared" si="1599"/>
        <v>0</v>
      </c>
      <c r="GI80" s="2">
        <f>VLOOKUP($C80,'ДС факт при поликлинике'!$D$6:$JC$141,201,0)</f>
        <v>0</v>
      </c>
      <c r="GJ80" s="2">
        <f>VLOOKUP($C80,'ДС факт при поликлинике'!$D$6:$JC$141,202,0)</f>
        <v>0</v>
      </c>
      <c r="GK80" s="2">
        <f>VLOOKUP($C80,'ДС факт при поликлинике'!$D$6:$JC$141,203,0)</f>
        <v>0</v>
      </c>
      <c r="GL80" s="2">
        <f>VLOOKUP($C80,'ДС факт при поликлинике'!$D$6:$JC$141,204,0)</f>
        <v>0</v>
      </c>
      <c r="GM80" s="2">
        <f>SUM(GE80*$F80)</f>
        <v>0</v>
      </c>
      <c r="GN80" s="2">
        <f>SUM(GG80*$F80)</f>
        <v>0</v>
      </c>
      <c r="GO80" s="2">
        <f>SUM(GI80*$F80)</f>
        <v>0</v>
      </c>
      <c r="GP80" s="2">
        <f t="shared" si="1601"/>
        <v>0</v>
      </c>
      <c r="GQ80" s="2">
        <f t="shared" si="1602"/>
        <v>0</v>
      </c>
      <c r="GR80" s="2">
        <f>план!AP78</f>
        <v>0</v>
      </c>
      <c r="GS80" s="2">
        <f>план!AQ78</f>
        <v>0</v>
      </c>
      <c r="GT80" s="2">
        <f t="shared" si="1603"/>
        <v>0</v>
      </c>
      <c r="GU80" s="2">
        <f t="shared" si="1604"/>
        <v>0</v>
      </c>
      <c r="GV80" s="2">
        <f>VLOOKUP($C80,'ДС факт при поликлинике'!$D$6:$JC$141,171,0)</f>
        <v>0</v>
      </c>
      <c r="GW80" s="2">
        <f>VLOOKUP($C80,'ДС факт при поликлинике'!$D$6:$JC$141,172,0)</f>
        <v>0</v>
      </c>
      <c r="GX80" s="2">
        <f>VLOOKUP($C80,'ДС факт при поликлинике'!$D$6:$JC$141,173,0)</f>
        <v>0</v>
      </c>
      <c r="GY80" s="2">
        <f>VLOOKUP($C80,'ДС факт при поликлинике'!$D$6:$JC$141,174,0)</f>
        <v>0</v>
      </c>
      <c r="GZ80" s="2">
        <f>SUM(GR80*$F80)</f>
        <v>0</v>
      </c>
      <c r="HA80" s="2">
        <f>SUM(GT80*$F80)</f>
        <v>0</v>
      </c>
      <c r="HB80" s="2">
        <f>SUM(GV80*$F80)</f>
        <v>0</v>
      </c>
      <c r="HC80" s="2">
        <f t="shared" si="1606"/>
        <v>0</v>
      </c>
      <c r="HD80" s="2">
        <f t="shared" si="1607"/>
        <v>0</v>
      </c>
      <c r="HE80" s="2">
        <f>план!AR78</f>
        <v>0</v>
      </c>
      <c r="HF80" s="2">
        <f>план!AS78</f>
        <v>0</v>
      </c>
      <c r="HG80" s="2">
        <f t="shared" si="1608"/>
        <v>0</v>
      </c>
      <c r="HH80" s="2">
        <f t="shared" si="1609"/>
        <v>0</v>
      </c>
      <c r="HI80" s="2">
        <f>VLOOKUP($C80,'ДС факт при поликлинике'!$D$6:$JC$141,175,0)</f>
        <v>0</v>
      </c>
      <c r="HJ80" s="2">
        <f>VLOOKUP($C80,'ДС факт при поликлинике'!$D$6:$JC$141,176,0)</f>
        <v>0</v>
      </c>
      <c r="HK80" s="2">
        <f>VLOOKUP($C80,'ДС факт при поликлинике'!$D$6:$JC$141,177,0)</f>
        <v>0</v>
      </c>
      <c r="HL80" s="2">
        <f>VLOOKUP($C80,'ДС факт при поликлинике'!$D$6:$JC$141,178,0)</f>
        <v>0</v>
      </c>
      <c r="HM80" s="2">
        <f>SUM(HE80*$F80)</f>
        <v>0</v>
      </c>
      <c r="HN80" s="2">
        <f>SUM(HG80*$F80)</f>
        <v>0</v>
      </c>
      <c r="HO80" s="2">
        <f>SUM(HI80*$F80)</f>
        <v>0</v>
      </c>
      <c r="HP80" s="2">
        <f t="shared" si="1611"/>
        <v>0</v>
      </c>
      <c r="HQ80" s="2">
        <f t="shared" si="1612"/>
        <v>0</v>
      </c>
      <c r="HR80" s="2">
        <f>план!AT78</f>
        <v>0</v>
      </c>
      <c r="HS80" s="2">
        <f>план!AU78</f>
        <v>0</v>
      </c>
      <c r="HT80" s="2">
        <f t="shared" si="1613"/>
        <v>0</v>
      </c>
      <c r="HU80" s="2">
        <f t="shared" si="1614"/>
        <v>0</v>
      </c>
      <c r="HV80" s="2">
        <f>VLOOKUP($C80,'ДС факт при поликлинике'!$D$6:$JC$141,179,0)</f>
        <v>0</v>
      </c>
      <c r="HW80" s="2">
        <f>VLOOKUP($C80,'ДС факт при поликлинике'!$D$6:$JC$141,180,0)</f>
        <v>0</v>
      </c>
      <c r="HX80" s="2">
        <f>VLOOKUP($C80,'ДС факт при поликлинике'!$D$6:$JC$141,181,0)</f>
        <v>0</v>
      </c>
      <c r="HY80" s="2">
        <f>VLOOKUP($C80,'ДС факт при поликлинике'!$D$6:$JC$141,182,0)</f>
        <v>0</v>
      </c>
      <c r="HZ80" s="2">
        <f>SUM(HR80*$F80)</f>
        <v>0</v>
      </c>
      <c r="IA80" s="2">
        <f>SUM(HT80*$F80)</f>
        <v>0</v>
      </c>
      <c r="IB80" s="2">
        <f>SUM(HV80*$F80)</f>
        <v>0</v>
      </c>
      <c r="IC80" s="2">
        <f t="shared" si="1616"/>
        <v>0</v>
      </c>
      <c r="ID80" s="2">
        <f t="shared" si="1617"/>
        <v>0</v>
      </c>
      <c r="IE80" s="2">
        <f>план!AV78</f>
        <v>0</v>
      </c>
      <c r="IF80" s="2">
        <f>план!AW78</f>
        <v>0</v>
      </c>
      <c r="IG80" s="2">
        <f t="shared" si="1618"/>
        <v>0</v>
      </c>
      <c r="IH80" s="2">
        <f t="shared" si="1619"/>
        <v>0</v>
      </c>
      <c r="II80" s="2">
        <f>VLOOKUP($C80,'ДС факт при поликлинике'!$D$6:$JC$141,129,0)</f>
        <v>1</v>
      </c>
      <c r="IJ80" s="2">
        <f>VLOOKUP($C80,'ДС факт при поликлинике'!$D$6:$JC$141,130,0)</f>
        <v>30284.799999999999</v>
      </c>
      <c r="IK80" s="2">
        <f>VLOOKUP($C80,'ДС факт при поликлинике'!$D$6:$JC$141,131,0)</f>
        <v>0</v>
      </c>
      <c r="IL80" s="2">
        <f>VLOOKUP($C80,'ДС факт при поликлинике'!$D$6:$JC$141,132,0)</f>
        <v>0</v>
      </c>
      <c r="IM80" s="2">
        <f>SUM(IE80*$F80)</f>
        <v>0</v>
      </c>
      <c r="IN80" s="2">
        <f>SUM(IG80*$F80)</f>
        <v>0</v>
      </c>
      <c r="IO80" s="2">
        <f>SUM(II80*$F80)</f>
        <v>1.6</v>
      </c>
      <c r="IP80" s="2">
        <f t="shared" si="1621"/>
        <v>1</v>
      </c>
      <c r="IQ80" s="2">
        <f t="shared" si="1622"/>
        <v>30284.799999999999</v>
      </c>
      <c r="IR80" s="2">
        <f>план!AX78</f>
        <v>0</v>
      </c>
      <c r="IS80" s="2">
        <f>план!AY78</f>
        <v>0</v>
      </c>
      <c r="IT80" s="2">
        <f t="shared" si="1623"/>
        <v>0</v>
      </c>
      <c r="IU80" s="2">
        <f t="shared" si="1624"/>
        <v>0</v>
      </c>
      <c r="IV80" s="2">
        <f>VLOOKUP($C80,'ДС факт при поликлинике'!$D$6:$JC$141,125,0)</f>
        <v>0</v>
      </c>
      <c r="IW80" s="2">
        <f>VLOOKUP($C80,'ДС факт при поликлинике'!$D$6:$JC$141,126,0)</f>
        <v>0</v>
      </c>
      <c r="IX80" s="2">
        <f>VLOOKUP($C80,'ДС факт при поликлинике'!$D$6:$JC$141,127,0)</f>
        <v>0</v>
      </c>
      <c r="IY80" s="2">
        <f>VLOOKUP($C80,'ДС факт при поликлинике'!$D$6:$JC$141,128,0)</f>
        <v>0</v>
      </c>
      <c r="IZ80" s="2">
        <f>SUM(IR80*$F80)</f>
        <v>0</v>
      </c>
      <c r="JA80" s="2">
        <f>SUM(IT80*$F80)</f>
        <v>0</v>
      </c>
      <c r="JB80" s="2">
        <f>SUM(IV80*$F80)</f>
        <v>0</v>
      </c>
      <c r="JC80" s="2">
        <f t="shared" si="1626"/>
        <v>0</v>
      </c>
      <c r="JD80" s="2">
        <f t="shared" si="1627"/>
        <v>0</v>
      </c>
      <c r="JE80" s="2">
        <f>план!AZ78</f>
        <v>0</v>
      </c>
      <c r="JF80" s="2">
        <f>план!BA78</f>
        <v>0</v>
      </c>
      <c r="JG80" s="2">
        <f t="shared" si="1628"/>
        <v>0</v>
      </c>
      <c r="JH80" s="2">
        <f t="shared" si="1629"/>
        <v>0</v>
      </c>
      <c r="JI80" s="2">
        <f>VLOOKUP($C80,'ДС факт при поликлинике'!$D$6:$JC$141,161,0)</f>
        <v>0</v>
      </c>
      <c r="JJ80" s="2">
        <f>VLOOKUP($C80,'ДС факт при поликлинике'!$D$6:$JC$141,162,0)</f>
        <v>0</v>
      </c>
      <c r="JK80" s="2"/>
      <c r="JL80" s="2"/>
      <c r="JM80" s="2">
        <f>SUM(JE80*$F80)</f>
        <v>0</v>
      </c>
      <c r="JN80" s="2">
        <f>SUM(JG80*$F80)</f>
        <v>0</v>
      </c>
      <c r="JO80" s="2">
        <f>SUM(JI80*$F80)</f>
        <v>0</v>
      </c>
      <c r="JP80" s="2">
        <f t="shared" si="1631"/>
        <v>0</v>
      </c>
      <c r="JQ80" s="2">
        <f t="shared" si="1632"/>
        <v>0</v>
      </c>
      <c r="JR80" s="2">
        <f>план!BB78</f>
        <v>0</v>
      </c>
      <c r="JS80" s="2">
        <f>план!BC78</f>
        <v>0</v>
      </c>
      <c r="JT80" s="2">
        <f t="shared" si="1633"/>
        <v>0</v>
      </c>
      <c r="JU80" s="2">
        <f t="shared" si="1634"/>
        <v>0</v>
      </c>
      <c r="JV80" s="2">
        <f>VLOOKUP($C80,'ДС факт при поликлинике'!$D$6:$JC$141,133,0)</f>
        <v>0</v>
      </c>
      <c r="JW80" s="2">
        <f>VLOOKUP($C80,'ДС факт при поликлинике'!$D$6:$JC$141,134,0)</f>
        <v>0</v>
      </c>
      <c r="JX80" s="2">
        <f>VLOOKUP($C80,'ДС факт при поликлинике'!$D$6:$JC$141,135,0)</f>
        <v>0</v>
      </c>
      <c r="JY80" s="2">
        <f>VLOOKUP($C80,'ДС факт при поликлинике'!$D$6:$JC$141,136,0)</f>
        <v>0</v>
      </c>
      <c r="JZ80" s="2">
        <f>SUM(JR80*$F80)</f>
        <v>0</v>
      </c>
      <c r="KA80" s="2">
        <f>SUM(JT80*$F80)</f>
        <v>0</v>
      </c>
      <c r="KB80" s="2">
        <f>SUM(JV80*$F80)</f>
        <v>0</v>
      </c>
      <c r="KC80" s="2">
        <f t="shared" si="1636"/>
        <v>0</v>
      </c>
      <c r="KD80" s="2">
        <f t="shared" si="1637"/>
        <v>0</v>
      </c>
      <c r="KE80" s="2">
        <f>план!BD78</f>
        <v>0</v>
      </c>
      <c r="KF80" s="2">
        <f>план!BE78</f>
        <v>0</v>
      </c>
      <c r="KG80" s="2">
        <f t="shared" si="1638"/>
        <v>0</v>
      </c>
      <c r="KH80" s="2">
        <f t="shared" si="1639"/>
        <v>0</v>
      </c>
      <c r="KI80" s="2">
        <f>VLOOKUP($C80,'ДС факт при поликлинике'!$D$6:$JC$141,137,0)</f>
        <v>0</v>
      </c>
      <c r="KJ80" s="2">
        <f>VLOOKUP($C80,'ДС факт при поликлинике'!$D$6:$JC$141,138,0)</f>
        <v>0</v>
      </c>
      <c r="KK80" s="2">
        <f>VLOOKUP($C80,'ДС факт при поликлинике'!$D$6:$JC$141,139,0)</f>
        <v>0</v>
      </c>
      <c r="KL80" s="2">
        <f>VLOOKUP($C80,'ДС факт при поликлинике'!$D$6:$JC$141,140,0)</f>
        <v>0</v>
      </c>
      <c r="KM80" s="2">
        <f>SUM(KE80*$F80)</f>
        <v>0</v>
      </c>
      <c r="KN80" s="2">
        <f>SUM(KG80*$F80)</f>
        <v>0</v>
      </c>
      <c r="KO80" s="2">
        <f>SUM(KI80*$F80)</f>
        <v>0</v>
      </c>
      <c r="KP80" s="2">
        <f t="shared" si="1641"/>
        <v>0</v>
      </c>
      <c r="KQ80" s="2">
        <f t="shared" si="1642"/>
        <v>0</v>
      </c>
      <c r="KR80" s="2">
        <f>план!BF78</f>
        <v>0</v>
      </c>
      <c r="KS80" s="2">
        <f>план!BG78</f>
        <v>0</v>
      </c>
      <c r="KT80" s="2">
        <f t="shared" si="1643"/>
        <v>0</v>
      </c>
      <c r="KU80" s="2">
        <f t="shared" si="1644"/>
        <v>0</v>
      </c>
      <c r="KV80" s="2">
        <f>VLOOKUP($C80,'ДС факт при поликлинике'!$D$6:$JC$141,141,0)</f>
        <v>1</v>
      </c>
      <c r="KW80" s="2">
        <f>VLOOKUP($C80,'ДС факт при поликлинике'!$D$6:$JC$141,142,0)</f>
        <v>30284.799999999999</v>
      </c>
      <c r="KX80" s="2"/>
      <c r="KY80" s="2"/>
      <c r="KZ80" s="2">
        <f>SUM(KR80*$F80)</f>
        <v>0</v>
      </c>
      <c r="LA80" s="2">
        <f>SUM(KT80*$F80)</f>
        <v>0</v>
      </c>
      <c r="LB80" s="2">
        <f>SUM(KV80*$F80)</f>
        <v>1.6</v>
      </c>
      <c r="LC80" s="2">
        <f t="shared" si="1646"/>
        <v>1</v>
      </c>
      <c r="LD80" s="2">
        <f t="shared" si="1647"/>
        <v>30284.799999999999</v>
      </c>
      <c r="LE80" s="2">
        <f>план!BH78</f>
        <v>0</v>
      </c>
      <c r="LF80" s="2">
        <f>план!BI78</f>
        <v>0</v>
      </c>
      <c r="LG80" s="2">
        <f t="shared" si="1648"/>
        <v>0</v>
      </c>
      <c r="LH80" s="2">
        <f t="shared" si="1649"/>
        <v>0</v>
      </c>
      <c r="LI80" s="2">
        <f>VLOOKUP($C80,'ДС факт при поликлинике'!$D$6:$JC$141,143,0)</f>
        <v>0</v>
      </c>
      <c r="LJ80" s="2">
        <f>VLOOKUP($C80,'ДС факт при поликлинике'!$D$6:$JC$141,144,0)</f>
        <v>0</v>
      </c>
      <c r="LK80" s="2"/>
      <c r="LL80" s="2"/>
      <c r="LM80" s="2">
        <f>SUM(LE80*$F80)</f>
        <v>0</v>
      </c>
      <c r="LN80" s="2">
        <f>SUM(LG80*$F80)</f>
        <v>0</v>
      </c>
      <c r="LO80" s="2">
        <f>SUM(LI80*$F80)</f>
        <v>0</v>
      </c>
      <c r="LP80" s="2">
        <f t="shared" si="1651"/>
        <v>0</v>
      </c>
      <c r="LQ80" s="2">
        <f t="shared" si="1652"/>
        <v>0</v>
      </c>
      <c r="LR80" s="2">
        <f>план!BJ78</f>
        <v>0</v>
      </c>
      <c r="LS80" s="2">
        <f>план!BK78</f>
        <v>0</v>
      </c>
      <c r="LT80" s="2">
        <f t="shared" si="1653"/>
        <v>0</v>
      </c>
      <c r="LU80" s="2">
        <f t="shared" si="1654"/>
        <v>0</v>
      </c>
      <c r="LV80" s="2">
        <f>VLOOKUP($C80,'ДС факт при поликлинике'!$D$6:$JC$141,145,0)</f>
        <v>0</v>
      </c>
      <c r="LW80" s="2">
        <f>VLOOKUP($C80,'ДС факт при поликлинике'!$D$6:$JC$141,146,0)</f>
        <v>0</v>
      </c>
      <c r="LX80" s="2"/>
      <c r="LY80" s="2"/>
      <c r="LZ80" s="2">
        <f>SUM(LR80*$F80)</f>
        <v>0</v>
      </c>
      <c r="MA80" s="2">
        <f>SUM(LT80*$F80)</f>
        <v>0</v>
      </c>
      <c r="MB80" s="2">
        <f>SUM(LV80*$F80)</f>
        <v>0</v>
      </c>
      <c r="MC80" s="2">
        <f t="shared" si="1656"/>
        <v>0</v>
      </c>
      <c r="MD80" s="2">
        <f t="shared" si="1657"/>
        <v>0</v>
      </c>
      <c r="ME80" s="2">
        <f>план!BL78</f>
        <v>0</v>
      </c>
      <c r="MF80" s="2">
        <f>план!BM78</f>
        <v>0</v>
      </c>
      <c r="MG80" s="2">
        <f t="shared" si="1658"/>
        <v>0</v>
      </c>
      <c r="MH80" s="2">
        <f t="shared" si="1659"/>
        <v>0</v>
      </c>
      <c r="MI80" s="2">
        <f>VLOOKUP($C80,'ДС факт при поликлинике'!$D$6:$JC$141,183,0)</f>
        <v>0</v>
      </c>
      <c r="MJ80" s="2">
        <f>VLOOKUP($C80,'ДС факт при поликлинике'!$D$6:$JC$141,184,0)</f>
        <v>0</v>
      </c>
      <c r="MK80" s="2">
        <f>VLOOKUP($C80,'ДС факт при поликлинике'!$D$6:$JC$141,185,0)</f>
        <v>0</v>
      </c>
      <c r="ML80" s="2">
        <f>VLOOKUP($C80,'ДС факт при поликлинике'!$D$6:$JC$141,186,0)</f>
        <v>0</v>
      </c>
      <c r="MM80" s="2">
        <f>SUM(ME80*$F80)</f>
        <v>0</v>
      </c>
      <c r="MN80" s="2">
        <f>SUM(MG80*$F80)</f>
        <v>0</v>
      </c>
      <c r="MO80" s="2">
        <f>SUM(MI80*$F80)</f>
        <v>0</v>
      </c>
      <c r="MP80" s="2">
        <f t="shared" si="1661"/>
        <v>0</v>
      </c>
      <c r="MQ80" s="2">
        <f t="shared" si="1662"/>
        <v>0</v>
      </c>
      <c r="MR80" s="2">
        <f>план!BN78</f>
        <v>0</v>
      </c>
      <c r="MS80" s="2">
        <f>план!BO78</f>
        <v>0</v>
      </c>
      <c r="MT80" s="2">
        <f t="shared" si="1663"/>
        <v>0</v>
      </c>
      <c r="MU80" s="2">
        <f t="shared" si="1664"/>
        <v>0</v>
      </c>
      <c r="MV80" s="2">
        <f>VLOOKUP($C80,'ДС факт при поликлинике'!$D$6:$JC$141,187,0)</f>
        <v>0</v>
      </c>
      <c r="MW80" s="2">
        <f>VLOOKUP($C80,'ДС факт при поликлинике'!$D$6:$JC$141,188,0)</f>
        <v>0</v>
      </c>
      <c r="MX80" s="2"/>
      <c r="MY80" s="2"/>
      <c r="MZ80" s="2">
        <f>SUM(MR80*$F80)</f>
        <v>0</v>
      </c>
      <c r="NA80" s="2">
        <f>SUM(MT80*$F80)</f>
        <v>0</v>
      </c>
      <c r="NB80" s="2">
        <f>SUM(MV80*$F80)</f>
        <v>0</v>
      </c>
      <c r="NC80" s="2">
        <f t="shared" si="1666"/>
        <v>0</v>
      </c>
      <c r="ND80" s="2">
        <f t="shared" si="1667"/>
        <v>0</v>
      </c>
      <c r="NE80" s="2">
        <f>план!BP78</f>
        <v>0</v>
      </c>
      <c r="NF80" s="2">
        <f>план!BQ78</f>
        <v>0</v>
      </c>
      <c r="NG80" s="2">
        <f t="shared" si="1668"/>
        <v>0</v>
      </c>
      <c r="NH80" s="2">
        <f t="shared" si="1669"/>
        <v>0</v>
      </c>
      <c r="NI80" s="2">
        <f>VLOOKUP($C80,'ДС факт при поликлинике'!$D$6:$JC$141,189,0)</f>
        <v>0</v>
      </c>
      <c r="NJ80" s="2">
        <f>VLOOKUP($C80,'ДС факт при поликлинике'!$D$6:$JC$141,190,0)</f>
        <v>0</v>
      </c>
      <c r="NK80" s="2"/>
      <c r="NL80" s="2"/>
      <c r="NM80" s="2">
        <f>SUM(NE80*$F80)</f>
        <v>0</v>
      </c>
      <c r="NN80" s="2">
        <f>SUM(NG80*$F80)</f>
        <v>0</v>
      </c>
      <c r="NO80" s="2">
        <f>SUM(NI80*$F80)</f>
        <v>0</v>
      </c>
      <c r="NP80" s="2">
        <f t="shared" si="1671"/>
        <v>0</v>
      </c>
      <c r="NQ80" s="2">
        <f t="shared" si="1672"/>
        <v>0</v>
      </c>
      <c r="NR80" s="2">
        <f>план!BR78</f>
        <v>0</v>
      </c>
      <c r="NS80" s="2">
        <f>план!BS78</f>
        <v>0</v>
      </c>
      <c r="NT80" s="2">
        <f t="shared" si="1673"/>
        <v>0</v>
      </c>
      <c r="NU80" s="2">
        <f t="shared" si="1674"/>
        <v>0</v>
      </c>
      <c r="NV80" s="2">
        <f>VLOOKUP($C80,'ДС факт при поликлинике'!$D$6:$JC$141,191,0)</f>
        <v>0</v>
      </c>
      <c r="NW80" s="2">
        <f>VLOOKUP($C80,'ДС факт при поликлинике'!$D$6:$JC$141,192,0)</f>
        <v>0</v>
      </c>
      <c r="NX80" s="2"/>
      <c r="NY80" s="2"/>
      <c r="NZ80" s="2">
        <f>SUM(NR80*$F80)</f>
        <v>0</v>
      </c>
      <c r="OA80" s="2">
        <f>SUM(NT80*$F80)</f>
        <v>0</v>
      </c>
      <c r="OB80" s="2">
        <f>SUM(NV80*$F80)</f>
        <v>0</v>
      </c>
      <c r="OC80" s="2">
        <f t="shared" si="1676"/>
        <v>0</v>
      </c>
      <c r="OD80" s="2">
        <f t="shared" si="1677"/>
        <v>0</v>
      </c>
      <c r="OE80" s="2">
        <f>план!BT78</f>
        <v>0</v>
      </c>
      <c r="OF80" s="2">
        <f>план!BU78</f>
        <v>0</v>
      </c>
      <c r="OG80" s="2">
        <f t="shared" si="1678"/>
        <v>0</v>
      </c>
      <c r="OH80" s="2">
        <f t="shared" si="1679"/>
        <v>0</v>
      </c>
      <c r="OI80" s="2">
        <f>VLOOKUP($C80,'ДС факт при поликлинике'!$D$6:$JC$141,149,0)</f>
        <v>0</v>
      </c>
      <c r="OJ80" s="2">
        <f>VLOOKUP($C80,'ДС факт при поликлинике'!$D$6:$JC$141,150,0)</f>
        <v>0</v>
      </c>
      <c r="OK80" s="2"/>
      <c r="OL80" s="2"/>
      <c r="OM80" s="2">
        <f>SUM(OE80*$F80)</f>
        <v>0</v>
      </c>
      <c r="ON80" s="2">
        <f>SUM(OG80*$F80)</f>
        <v>0</v>
      </c>
      <c r="OO80" s="2">
        <f>SUM(OI80*$F80)</f>
        <v>0</v>
      </c>
      <c r="OP80" s="2">
        <f t="shared" si="1681"/>
        <v>0</v>
      </c>
      <c r="OQ80" s="2">
        <f t="shared" si="1682"/>
        <v>0</v>
      </c>
      <c r="OR80" s="2">
        <f>план!BV78</f>
        <v>0</v>
      </c>
      <c r="OS80" s="2">
        <f>план!BW78</f>
        <v>0</v>
      </c>
      <c r="OT80" s="2">
        <f t="shared" si="1683"/>
        <v>0</v>
      </c>
      <c r="OU80" s="2">
        <f t="shared" si="1684"/>
        <v>0</v>
      </c>
      <c r="OV80" s="2">
        <f>VLOOKUP($C80,'ДС факт при поликлинике'!$D$6:$JC$141,247,0)</f>
        <v>0</v>
      </c>
      <c r="OW80" s="2">
        <f>VLOOKUP($C80,'ДС факт при поликлинике'!$D$6:$JC$141,248,0)</f>
        <v>0</v>
      </c>
      <c r="OX80" s="2"/>
      <c r="OY80" s="2"/>
      <c r="OZ80" s="2">
        <f>SUM(OR80*$F80)</f>
        <v>0</v>
      </c>
      <c r="PA80" s="2">
        <f>SUM(OT80*$F80)</f>
        <v>0</v>
      </c>
      <c r="PB80" s="2">
        <f>SUM(OV80*$F80)</f>
        <v>0</v>
      </c>
      <c r="PC80" s="2">
        <f t="shared" si="1686"/>
        <v>0</v>
      </c>
      <c r="PD80" s="2">
        <f t="shared" si="1687"/>
        <v>0</v>
      </c>
      <c r="PE80" s="2">
        <f>план!BX78</f>
        <v>0</v>
      </c>
      <c r="PF80" s="2">
        <f>план!BY78</f>
        <v>0</v>
      </c>
      <c r="PG80" s="2">
        <f t="shared" si="1688"/>
        <v>0</v>
      </c>
      <c r="PH80" s="2">
        <f t="shared" si="1689"/>
        <v>0</v>
      </c>
      <c r="PI80" s="2">
        <f>VLOOKUP($C80,'ДС факт при поликлинике'!$D$6:$JC$141,95,0)</f>
        <v>0</v>
      </c>
      <c r="PJ80" s="2">
        <f>VLOOKUP($C80,'ДС факт при поликлинике'!$D$6:$JC$141,96,0)</f>
        <v>0</v>
      </c>
      <c r="PK80" s="2">
        <f>VLOOKUP($C80,'ДС факт при поликлинике'!$D$6:$JC$141,97,0)</f>
        <v>0</v>
      </c>
      <c r="PL80" s="2">
        <f>VLOOKUP($C80,'ДС факт при поликлинике'!$D$6:$JC$141,98,0)</f>
        <v>0</v>
      </c>
      <c r="PM80" s="2">
        <f>SUM(PE80*$F80)</f>
        <v>0</v>
      </c>
      <c r="PN80" s="2">
        <f>SUM(PG80*$F80)</f>
        <v>0</v>
      </c>
      <c r="PO80" s="2">
        <f>SUM(PI80*$F80)</f>
        <v>0</v>
      </c>
      <c r="PP80" s="2">
        <f t="shared" si="1691"/>
        <v>0</v>
      </c>
      <c r="PQ80" s="2">
        <f t="shared" si="1692"/>
        <v>0</v>
      </c>
      <c r="PR80" s="2">
        <f>план!BZ78</f>
        <v>0</v>
      </c>
      <c r="PS80" s="2">
        <f>план!CA78</f>
        <v>0</v>
      </c>
      <c r="PT80" s="2">
        <f t="shared" si="1693"/>
        <v>0</v>
      </c>
      <c r="PU80" s="2">
        <f t="shared" si="1694"/>
        <v>0</v>
      </c>
      <c r="PV80" s="2">
        <f>VLOOKUP($C80,'ДС факт при поликлинике'!$D$6:$JC$141,99,0)</f>
        <v>0</v>
      </c>
      <c r="PW80" s="2">
        <f>VLOOKUP($C80,'ДС факт при поликлинике'!$D$6:$JC$141,100,0)</f>
        <v>0</v>
      </c>
      <c r="PX80" s="2">
        <f>VLOOKUP($C80,'ДС факт при поликлинике'!$D$6:$JC$141,101,0)</f>
        <v>0</v>
      </c>
      <c r="PY80" s="2">
        <f>VLOOKUP($C80,'ДС факт при поликлинике'!$D$6:$JC$141,102,0)</f>
        <v>0</v>
      </c>
      <c r="PZ80" s="2">
        <f>SUM(PR80*$F80)</f>
        <v>0</v>
      </c>
      <c r="QA80" s="2">
        <f>SUM(PT80*$F80)</f>
        <v>0</v>
      </c>
      <c r="QB80" s="2">
        <f>SUM(PV80*$F80)</f>
        <v>0</v>
      </c>
      <c r="QC80" s="2">
        <f t="shared" si="1696"/>
        <v>0</v>
      </c>
      <c r="QD80" s="2">
        <f t="shared" si="1697"/>
        <v>0</v>
      </c>
      <c r="QE80" s="2">
        <f>план!CB78</f>
        <v>0</v>
      </c>
      <c r="QF80" s="2">
        <f>план!CC78</f>
        <v>0</v>
      </c>
      <c r="QG80" s="2">
        <f t="shared" si="1698"/>
        <v>0</v>
      </c>
      <c r="QH80" s="2">
        <f t="shared" si="1699"/>
        <v>0</v>
      </c>
      <c r="QI80" s="2">
        <f>VLOOKUP($C80,'ДС факт при поликлинике'!$D$6:$JC$141,63,0)</f>
        <v>0</v>
      </c>
      <c r="QJ80" s="2">
        <f>VLOOKUP($C80,'ДС факт при поликлинике'!$D$6:$JC$141,64,0)</f>
        <v>0</v>
      </c>
      <c r="QK80" s="2">
        <f>VLOOKUP($C80,'ДС факт при поликлинике'!$D$6:$JC$141,65,0)</f>
        <v>0</v>
      </c>
      <c r="QL80" s="2">
        <f>VLOOKUP($C80,'ДС факт при поликлинике'!$D$6:$JC$141,66,0)</f>
        <v>0</v>
      </c>
      <c r="QM80" s="2">
        <f>SUM(QE80*$F80)</f>
        <v>0</v>
      </c>
      <c r="QN80" s="2">
        <f>SUM(QG80*$F80)</f>
        <v>0</v>
      </c>
      <c r="QO80" s="2">
        <f>SUM(QI80*$F80)</f>
        <v>0</v>
      </c>
      <c r="QP80" s="2">
        <f t="shared" si="1701"/>
        <v>0</v>
      </c>
      <c r="QQ80" s="2">
        <f t="shared" si="1702"/>
        <v>0</v>
      </c>
      <c r="QR80" s="2">
        <f>план!CD78</f>
        <v>0</v>
      </c>
      <c r="QS80" s="2">
        <f>план!CE78</f>
        <v>0</v>
      </c>
      <c r="QT80" s="2">
        <f t="shared" si="1703"/>
        <v>0</v>
      </c>
      <c r="QU80" s="2">
        <f t="shared" si="1704"/>
        <v>0</v>
      </c>
      <c r="QV80" s="2">
        <f>VLOOKUP($C80,'ДС факт при поликлинике'!$D$6:$JC$141,107,0)</f>
        <v>0</v>
      </c>
      <c r="QW80" s="2">
        <f>VLOOKUP($C80,'ДС факт при поликлинике'!$D$6:$JC$141,108,0)</f>
        <v>0</v>
      </c>
      <c r="QX80" s="2">
        <f>VLOOKUP($C80,'ДС факт при поликлинике'!$D$6:$JC$141,109,0)</f>
        <v>0</v>
      </c>
      <c r="QY80" s="2">
        <f>VLOOKUP($C80,'ДС факт при поликлинике'!$D$6:$JC$141,110,0)</f>
        <v>0</v>
      </c>
      <c r="QZ80" s="2">
        <f>SUM(QR80*$F80)</f>
        <v>0</v>
      </c>
      <c r="RA80" s="2">
        <f>SUM(QT80*$F80)</f>
        <v>0</v>
      </c>
      <c r="RB80" s="2">
        <f>SUM(QV80*$F80)</f>
        <v>0</v>
      </c>
      <c r="RC80" s="2">
        <f t="shared" si="1706"/>
        <v>0</v>
      </c>
      <c r="RD80" s="2">
        <f t="shared" si="1707"/>
        <v>0</v>
      </c>
      <c r="RE80" s="2">
        <f>план!CF78</f>
        <v>0</v>
      </c>
      <c r="RF80" s="2">
        <f>план!CG78</f>
        <v>0</v>
      </c>
      <c r="RG80" s="2">
        <f t="shared" si="1708"/>
        <v>0</v>
      </c>
      <c r="RH80" s="2">
        <f t="shared" si="1709"/>
        <v>0</v>
      </c>
      <c r="RI80" s="2">
        <f>VLOOKUP($C80,'ДС факт при поликлинике'!$D$6:$JC$141,79,0)</f>
        <v>0</v>
      </c>
      <c r="RJ80" s="2">
        <f>VLOOKUP($C80,'ДС факт при поликлинике'!$D$6:$JC$141,80,0)</f>
        <v>0</v>
      </c>
      <c r="RK80" s="2">
        <f>VLOOKUP($C80,'ДС факт при поликлинике'!$D$6:$JC$141,81,0)</f>
        <v>0</v>
      </c>
      <c r="RL80" s="2">
        <f>VLOOKUP($C80,'ДС факт при поликлинике'!$D$6:$JC$141,82,0)</f>
        <v>0</v>
      </c>
      <c r="RM80" s="2">
        <f>SUM(RE80*$F80)</f>
        <v>0</v>
      </c>
      <c r="RN80" s="2">
        <f>SUM(RG80*$F80)</f>
        <v>0</v>
      </c>
      <c r="RO80" s="2">
        <f>SUM(RI80*$F80)</f>
        <v>0</v>
      </c>
      <c r="RP80" s="2">
        <f t="shared" si="1711"/>
        <v>0</v>
      </c>
      <c r="RQ80" s="2">
        <f t="shared" si="1712"/>
        <v>0</v>
      </c>
      <c r="RR80" s="2">
        <f>план!CH78</f>
        <v>0</v>
      </c>
      <c r="RS80" s="2">
        <f>план!CI78</f>
        <v>0</v>
      </c>
      <c r="RT80" s="2">
        <f t="shared" si="1713"/>
        <v>0</v>
      </c>
      <c r="RU80" s="2">
        <f t="shared" si="1714"/>
        <v>0</v>
      </c>
      <c r="RV80" s="2">
        <f>VLOOKUP($C80,'ДС факт при поликлинике'!$D$6:$JC$141,119,0)</f>
        <v>1</v>
      </c>
      <c r="RW80" s="2">
        <f>VLOOKUP($C80,'ДС факт при поликлинике'!$D$6:$JC$141,120,0)</f>
        <v>30284.799999999999</v>
      </c>
      <c r="RX80" s="2">
        <f>VLOOKUP($C80,'ДС факт при поликлинике'!$D$6:$JC$141,121,0)</f>
        <v>0</v>
      </c>
      <c r="RY80" s="2">
        <f>VLOOKUP($C80,'ДС факт при поликлинике'!$D$6:$JC$141,122,0)</f>
        <v>0</v>
      </c>
      <c r="RZ80" s="2">
        <f>SUM(RR80*$F80)</f>
        <v>0</v>
      </c>
      <c r="SA80" s="2">
        <f>SUM(RT80*$F80)</f>
        <v>0</v>
      </c>
      <c r="SB80" s="2">
        <f>SUM(RV80*$F80)</f>
        <v>1.6</v>
      </c>
      <c r="SC80" s="2">
        <f t="shared" si="1716"/>
        <v>1</v>
      </c>
      <c r="SD80" s="2">
        <f t="shared" si="1717"/>
        <v>30284.799999999999</v>
      </c>
      <c r="SE80" s="2">
        <f>план!CJ78</f>
        <v>0</v>
      </c>
      <c r="SF80" s="2">
        <f>план!CK78</f>
        <v>0</v>
      </c>
      <c r="SG80" s="2">
        <f t="shared" si="1718"/>
        <v>0</v>
      </c>
      <c r="SH80" s="2">
        <f t="shared" si="1719"/>
        <v>0</v>
      </c>
      <c r="SI80" s="2">
        <f>VLOOKUP($C80,'ДС факт при поликлинике'!$D$6:$JC$141,209,0)</f>
        <v>0</v>
      </c>
      <c r="SJ80" s="2">
        <f>VLOOKUP($C80,'ДС факт при поликлинике'!$D$6:$JC$141,210,0)</f>
        <v>0</v>
      </c>
      <c r="SK80" s="2">
        <f>VLOOKUP($C80,'ДС факт при поликлинике'!$D$6:$JC$141,211,0)</f>
        <v>0</v>
      </c>
      <c r="SL80" s="2">
        <f>VLOOKUP($C80,'ДС факт при поликлинике'!$D$6:$JC$141,212,0)</f>
        <v>0</v>
      </c>
      <c r="SM80" s="2">
        <f>SUM(SE80*$F80)</f>
        <v>0</v>
      </c>
      <c r="SN80" s="2">
        <f>SUM(SG80*$F80)</f>
        <v>0</v>
      </c>
      <c r="SO80" s="2">
        <f>SUM(SI80*$F80)</f>
        <v>0</v>
      </c>
      <c r="SP80" s="2">
        <f t="shared" si="1721"/>
        <v>0</v>
      </c>
      <c r="SQ80" s="2">
        <f t="shared" si="1722"/>
        <v>0</v>
      </c>
      <c r="SR80" s="2">
        <f>план!CL78</f>
        <v>0</v>
      </c>
      <c r="SS80" s="2">
        <f>план!CM78</f>
        <v>0</v>
      </c>
      <c r="ST80" s="2">
        <f t="shared" si="1723"/>
        <v>0</v>
      </c>
      <c r="SU80" s="2">
        <f t="shared" si="1724"/>
        <v>0</v>
      </c>
      <c r="SV80" s="2">
        <f>VLOOKUP($C80,'ДС факт при поликлинике'!$D$6:$JC$141,213,0)</f>
        <v>11</v>
      </c>
      <c r="SW80" s="2">
        <f>VLOOKUP($C80,'ДС факт при поликлинике'!$D$6:$JC$141,214,0)</f>
        <v>399759.36000000004</v>
      </c>
      <c r="SX80" s="2">
        <f>VLOOKUP($C80,'ДС факт при поликлинике'!$D$6:$JC$141,215,0)</f>
        <v>0</v>
      </c>
      <c r="SY80" s="2">
        <f>VLOOKUP($C80,'ДС факт при поликлинике'!$D$6:$JC$141,216,0)</f>
        <v>0</v>
      </c>
      <c r="SZ80" s="2">
        <f>SUM(SR80*$F80)</f>
        <v>0</v>
      </c>
      <c r="TA80" s="2">
        <f>SUM(ST80*$F80)</f>
        <v>0</v>
      </c>
      <c r="TB80" s="2">
        <f>SUM(SV80*$F80)</f>
        <v>17.600000000000001</v>
      </c>
      <c r="TC80" s="2">
        <f t="shared" si="1726"/>
        <v>11</v>
      </c>
      <c r="TD80" s="2">
        <f t="shared" si="1727"/>
        <v>399759.36000000004</v>
      </c>
      <c r="TE80" s="2">
        <f>план!CN78</f>
        <v>0</v>
      </c>
      <c r="TF80" s="2">
        <f>план!CO78</f>
        <v>0</v>
      </c>
      <c r="TG80" s="2">
        <f t="shared" si="1728"/>
        <v>0</v>
      </c>
      <c r="TH80" s="2">
        <f t="shared" si="1729"/>
        <v>0</v>
      </c>
      <c r="TI80" s="2">
        <f>VLOOKUP($C80,'ДС факт при поликлинике'!$D$6:$JC$141,217,0)</f>
        <v>0</v>
      </c>
      <c r="TJ80" s="2">
        <f>VLOOKUP($C80,'ДС факт при поликлинике'!$D$6:$JC$141,218,0)</f>
        <v>0</v>
      </c>
      <c r="TK80" s="2">
        <f>VLOOKUP($C80,'ДС факт при поликлинике'!$D$6:$JC$141,219,0)</f>
        <v>0</v>
      </c>
      <c r="TL80" s="2">
        <f>VLOOKUP($C80,'ДС факт при поликлинике'!$D$6:$JC$141,220,0)</f>
        <v>0</v>
      </c>
      <c r="TM80" s="2">
        <f>SUM(TE80*$F80)</f>
        <v>0</v>
      </c>
      <c r="TN80" s="2">
        <f>SUM(TG80*$F80)</f>
        <v>0</v>
      </c>
      <c r="TO80" s="2">
        <f>SUM(TI80*$F80)</f>
        <v>0</v>
      </c>
      <c r="TP80" s="2">
        <f t="shared" si="1731"/>
        <v>0</v>
      </c>
      <c r="TQ80" s="2">
        <f t="shared" si="1732"/>
        <v>0</v>
      </c>
      <c r="TR80" s="2">
        <f>план!CP78</f>
        <v>0</v>
      </c>
      <c r="TS80" s="2">
        <f>план!CQ78</f>
        <v>0</v>
      </c>
      <c r="TT80" s="2">
        <f t="shared" si="1733"/>
        <v>0</v>
      </c>
      <c r="TU80" s="2">
        <f t="shared" si="1734"/>
        <v>0</v>
      </c>
      <c r="TV80" s="2">
        <f>VLOOKUP($C80,'ДС факт при поликлинике'!$D$6:$JC$141,221,0)</f>
        <v>1</v>
      </c>
      <c r="TW80" s="2">
        <f>VLOOKUP($C80,'ДС факт при поликлинике'!$D$6:$JC$141,222,0)</f>
        <v>36341.760000000002</v>
      </c>
      <c r="TX80" s="2">
        <f>VLOOKUP($C80,'ДС факт при поликлинике'!$D$6:$JC$141,223,0)</f>
        <v>0</v>
      </c>
      <c r="TY80" s="2">
        <f>VLOOKUP($C80,'ДС факт при поликлинике'!$D$6:$JC$141,224,0)</f>
        <v>0</v>
      </c>
      <c r="TZ80" s="2">
        <f>SUM(TR80*$F80)</f>
        <v>0</v>
      </c>
      <c r="UA80" s="2">
        <f>SUM(TT80*$F80)</f>
        <v>0</v>
      </c>
      <c r="UB80" s="2">
        <f>SUM(TV80*$F80)</f>
        <v>1.6</v>
      </c>
      <c r="UC80" s="2">
        <f t="shared" si="1736"/>
        <v>1</v>
      </c>
      <c r="UD80" s="2">
        <f t="shared" si="1737"/>
        <v>36341.760000000002</v>
      </c>
      <c r="UE80" s="2">
        <f>план!CR78</f>
        <v>0</v>
      </c>
      <c r="UF80" s="2">
        <f>план!CS78</f>
        <v>0</v>
      </c>
      <c r="UG80" s="2">
        <f t="shared" si="1738"/>
        <v>0</v>
      </c>
      <c r="UH80" s="2">
        <f t="shared" si="1739"/>
        <v>0</v>
      </c>
      <c r="UI80" s="2">
        <f>VLOOKUP($C80,'ДС факт при поликлинике'!$D$6:$JC$141,233,0)</f>
        <v>0</v>
      </c>
      <c r="UJ80" s="2">
        <f>VLOOKUP($C80,'ДС факт при поликлинике'!$D$6:$JC$141,234,0)</f>
        <v>0</v>
      </c>
      <c r="UK80" s="2"/>
      <c r="UL80" s="2"/>
      <c r="UM80" s="2">
        <f>SUM(UE80*$F80)</f>
        <v>0</v>
      </c>
      <c r="UN80" s="2">
        <f>SUM(UG80*$F80)</f>
        <v>0</v>
      </c>
      <c r="UO80" s="2">
        <f>SUM(UI80*$F80)</f>
        <v>0</v>
      </c>
      <c r="UP80" s="2">
        <f t="shared" si="1740"/>
        <v>0</v>
      </c>
      <c r="UQ80" s="2">
        <f t="shared" si="1741"/>
        <v>0</v>
      </c>
      <c r="UR80" s="136">
        <f>план!CT78</f>
        <v>0</v>
      </c>
      <c r="US80" s="37">
        <f>план!CU78</f>
        <v>0</v>
      </c>
      <c r="UT80" s="2">
        <f t="shared" si="1742"/>
        <v>0</v>
      </c>
      <c r="UU80" s="2">
        <f t="shared" si="1743"/>
        <v>0</v>
      </c>
      <c r="UV80" s="2">
        <f>VLOOKUP($C80,'ДС факт при поликлинике'!$D$6:$JC$141,225,0)</f>
        <v>0</v>
      </c>
      <c r="UW80" s="2">
        <f>VLOOKUP($C80,'ДС факт при поликлинике'!$D$6:$JC$141,226,0)</f>
        <v>0</v>
      </c>
      <c r="UX80" s="2">
        <f>VLOOKUP($C80,'ДС факт при поликлинике'!$D$6:$JC$141,227,0)</f>
        <v>0</v>
      </c>
      <c r="UY80" s="2">
        <f>VLOOKUP($C80,'ДС факт при поликлинике'!$D$6:$JC$141,228,0)</f>
        <v>0</v>
      </c>
      <c r="UZ80" s="2">
        <f>SUM(UR80*$F80)</f>
        <v>0</v>
      </c>
      <c r="VA80" s="2">
        <f>SUM(UT80*$F80)</f>
        <v>0</v>
      </c>
      <c r="VB80" s="2">
        <f>SUM(UV80*$F80)</f>
        <v>0</v>
      </c>
      <c r="VC80" s="2">
        <f t="shared" si="1745"/>
        <v>0</v>
      </c>
      <c r="VD80" s="2">
        <f t="shared" si="1746"/>
        <v>0</v>
      </c>
      <c r="VE80" s="2">
        <f>план!CV78</f>
        <v>2</v>
      </c>
      <c r="VF80" s="2">
        <f>план!CW78</f>
        <v>72683.520000000004</v>
      </c>
      <c r="VG80" s="2">
        <f t="shared" si="1747"/>
        <v>1.1666666666666665</v>
      </c>
      <c r="VH80" s="2">
        <f t="shared" si="1748"/>
        <v>42398.720000000001</v>
      </c>
      <c r="VI80" s="2">
        <f>VLOOKUP($C80,'ДС факт при поликлинике'!$D$6:$JC$141,205,0)</f>
        <v>0</v>
      </c>
      <c r="VJ80" s="2">
        <f>VLOOKUP($C80,'ДС факт при поликлинике'!$D$6:$JC$141,206,0)</f>
        <v>0</v>
      </c>
      <c r="VK80" s="2"/>
      <c r="VL80" s="2"/>
      <c r="VM80" s="2">
        <f>SUM(VE80*$F80)</f>
        <v>3.2</v>
      </c>
      <c r="VN80" s="2">
        <f>SUM(VG80*$F80)</f>
        <v>1.8666666666666665</v>
      </c>
      <c r="VO80" s="2">
        <f>SUM(VI80*$F80)</f>
        <v>0</v>
      </c>
      <c r="VP80" s="2">
        <f t="shared" si="1749"/>
        <v>-1.1666666666666665</v>
      </c>
      <c r="VQ80" s="2">
        <f t="shared" si="1750"/>
        <v>-42398.720000000001</v>
      </c>
      <c r="VR80" s="2">
        <f>план!CX78</f>
        <v>0</v>
      </c>
      <c r="VS80" s="2">
        <f>план!CY78</f>
        <v>0</v>
      </c>
      <c r="VT80" s="2">
        <f t="shared" si="1751"/>
        <v>0</v>
      </c>
      <c r="VU80" s="2">
        <f t="shared" si="1752"/>
        <v>0</v>
      </c>
      <c r="VV80" s="2">
        <f>VLOOKUP($C80,'ДС факт при поликлинике'!$D$6:$JC$141,207,0)</f>
        <v>0</v>
      </c>
      <c r="VW80" s="2">
        <f>VLOOKUP($C80,'ДС факт при поликлинике'!$D$6:$JC$141,208,0)</f>
        <v>0</v>
      </c>
      <c r="VX80" s="2"/>
      <c r="VY80" s="2"/>
      <c r="VZ80" s="2">
        <f>SUM(VR80*$F80)</f>
        <v>0</v>
      </c>
      <c r="WA80" s="2">
        <f>SUM(VT80*$F80)</f>
        <v>0</v>
      </c>
      <c r="WB80" s="2">
        <f>SUM(VV80*$F80)</f>
        <v>0</v>
      </c>
      <c r="WC80" s="2">
        <f t="shared" si="1754"/>
        <v>0</v>
      </c>
      <c r="WD80" s="2">
        <f t="shared" si="1755"/>
        <v>0</v>
      </c>
      <c r="WE80" s="2">
        <f>план!CZ78</f>
        <v>0</v>
      </c>
      <c r="WF80" s="2">
        <f>план!DA78</f>
        <v>0</v>
      </c>
      <c r="WG80" s="2">
        <f t="shared" si="1756"/>
        <v>0</v>
      </c>
      <c r="WH80" s="2">
        <f t="shared" si="1757"/>
        <v>0</v>
      </c>
      <c r="WI80" s="2">
        <f>VLOOKUP($C80,'ДС факт при поликлинике'!$D$6:$JC$141,91,0)</f>
        <v>0</v>
      </c>
      <c r="WJ80" s="2">
        <f>VLOOKUP($C80,'ДС факт при поликлинике'!$D$6:$JC$141,92,0)</f>
        <v>0</v>
      </c>
      <c r="WK80" s="2">
        <f>VLOOKUP($C80,'ДС факт при поликлинике'!$D$6:$JC$141,93,0)</f>
        <v>0</v>
      </c>
      <c r="WL80" s="2">
        <f>VLOOKUP($C80,'ДС факт при поликлинике'!$D$6:$JC$141,94,0)</f>
        <v>0</v>
      </c>
      <c r="WM80" s="2">
        <f>SUM(WE80*$F80)</f>
        <v>0</v>
      </c>
      <c r="WN80" s="2">
        <f>SUM(WG80*$F80)</f>
        <v>0</v>
      </c>
      <c r="WO80" s="2">
        <f>SUM(WI80*$F80)</f>
        <v>0</v>
      </c>
      <c r="WP80" s="2">
        <f t="shared" si="1759"/>
        <v>0</v>
      </c>
      <c r="WQ80" s="2">
        <f t="shared" si="1760"/>
        <v>0</v>
      </c>
      <c r="WR80" s="2">
        <f>план!DB78</f>
        <v>0</v>
      </c>
      <c r="WS80" s="2">
        <f>план!DC78</f>
        <v>0</v>
      </c>
      <c r="WT80" s="2">
        <f t="shared" si="1761"/>
        <v>0</v>
      </c>
      <c r="WU80" s="2">
        <f t="shared" si="1762"/>
        <v>0</v>
      </c>
      <c r="WV80" s="2">
        <f>VLOOKUP($C80,'ДС факт при поликлинике'!$D$6:$JC$141,67,0)</f>
        <v>0</v>
      </c>
      <c r="WW80" s="2">
        <f>VLOOKUP($C80,'ДС факт при поликлинике'!$D$6:$JC$141,68,0)</f>
        <v>0</v>
      </c>
      <c r="WX80" s="2">
        <f>VLOOKUP($C80,'ДС факт при поликлинике'!$D$6:$JC$141,69,0)</f>
        <v>0</v>
      </c>
      <c r="WY80" s="2">
        <f>VLOOKUP($C80,'ДС факт при поликлинике'!$D$6:$JC$141,70,0)</f>
        <v>0</v>
      </c>
      <c r="WZ80" s="2">
        <f>SUM(WR80*$F80)</f>
        <v>0</v>
      </c>
      <c r="XA80" s="2">
        <f>SUM(WT80*$F80)</f>
        <v>0</v>
      </c>
      <c r="XB80" s="2">
        <f>SUM(WV80*$F80)</f>
        <v>0</v>
      </c>
      <c r="XC80" s="2">
        <f t="shared" si="1764"/>
        <v>0</v>
      </c>
      <c r="XD80" s="2">
        <f t="shared" si="1765"/>
        <v>0</v>
      </c>
      <c r="XE80" s="2">
        <f>план!DD78</f>
        <v>0</v>
      </c>
      <c r="XF80" s="2">
        <f>план!DE78</f>
        <v>0</v>
      </c>
      <c r="XG80" s="2">
        <f t="shared" si="1766"/>
        <v>0</v>
      </c>
      <c r="XH80" s="2">
        <f t="shared" si="1767"/>
        <v>0</v>
      </c>
      <c r="XI80" s="2">
        <f>VLOOKUP($C80,'ДС факт при поликлинике'!$D$6:$JC$141,111,0)</f>
        <v>0</v>
      </c>
      <c r="XJ80" s="2">
        <f>VLOOKUP($C80,'ДС факт при поликлинике'!$D$6:$JC$141,112,0)</f>
        <v>0</v>
      </c>
      <c r="XK80" s="2">
        <f>VLOOKUP($C80,'ДС факт при поликлинике'!$D$6:$JC$141,113,0)</f>
        <v>0</v>
      </c>
      <c r="XL80" s="2">
        <f>VLOOKUP($C80,'ДС факт при поликлинике'!$D$6:$JC$141,114,0)</f>
        <v>0</v>
      </c>
      <c r="XM80" s="2">
        <f>SUM(XE80*$F80)</f>
        <v>0</v>
      </c>
      <c r="XN80" s="2">
        <f>SUM(XG80*$F80)</f>
        <v>0</v>
      </c>
      <c r="XO80" s="2">
        <f>SUM(XI80*$F80)</f>
        <v>0</v>
      </c>
      <c r="XP80" s="2">
        <f t="shared" si="1768"/>
        <v>0</v>
      </c>
      <c r="XQ80" s="2">
        <f t="shared" si="1769"/>
        <v>0</v>
      </c>
      <c r="XR80" s="2">
        <f>план!DF78</f>
        <v>0</v>
      </c>
      <c r="XS80" s="2">
        <f>план!DG78</f>
        <v>0</v>
      </c>
      <c r="XT80" s="2">
        <f t="shared" si="1770"/>
        <v>0</v>
      </c>
      <c r="XU80" s="2">
        <f t="shared" si="1771"/>
        <v>0</v>
      </c>
      <c r="XV80" s="2">
        <f>VLOOKUP($C80,'ДС факт при поликлинике'!$D$6:$JC$141,87,0)</f>
        <v>0</v>
      </c>
      <c r="XW80" s="2">
        <f>VLOOKUP($C80,'ДС факт при поликлинике'!$D$6:$JC$141,88,0)</f>
        <v>0</v>
      </c>
      <c r="XX80" s="2">
        <f>VLOOKUP($C80,'ДС факт при поликлинике'!$D$6:$JC$141,89,0)</f>
        <v>0</v>
      </c>
      <c r="XY80" s="2">
        <f>VLOOKUP($C80,'ДС факт при поликлинике'!$D$6:$JC$141,90,0)</f>
        <v>0</v>
      </c>
      <c r="XZ80" s="2">
        <f>SUM(XR80*$F80)</f>
        <v>0</v>
      </c>
      <c r="YA80" s="2">
        <f>SUM(XT80*$F80)</f>
        <v>0</v>
      </c>
      <c r="YB80" s="2">
        <f>SUM(XV80*$F80)</f>
        <v>0</v>
      </c>
      <c r="YC80" s="2">
        <f t="shared" si="1773"/>
        <v>0</v>
      </c>
      <c r="YD80" s="2">
        <f t="shared" si="1774"/>
        <v>0</v>
      </c>
      <c r="YE80" s="2">
        <f>план!DH78</f>
        <v>0</v>
      </c>
      <c r="YF80" s="2">
        <f>план!DI78</f>
        <v>0</v>
      </c>
      <c r="YG80" s="2">
        <f t="shared" si="1775"/>
        <v>0</v>
      </c>
      <c r="YH80" s="2">
        <f t="shared" si="1776"/>
        <v>0</v>
      </c>
      <c r="YI80" s="2">
        <f>VLOOKUP($C80,'ДС факт при поликлинике'!$D$6:$JC$141,75,0)</f>
        <v>0</v>
      </c>
      <c r="YJ80" s="2">
        <f>VLOOKUP($C80,'ДС факт при поликлинике'!$D$6:$JC$141,76,0)</f>
        <v>0</v>
      </c>
      <c r="YK80" s="2">
        <f>VLOOKUP($C80,'ДС факт при поликлинике'!$D$6:$JC$141,77,0)</f>
        <v>0</v>
      </c>
      <c r="YL80" s="2">
        <f>VLOOKUP($C80,'ДС факт при поликлинике'!$D$6:$JC$141,78,0)</f>
        <v>0</v>
      </c>
      <c r="YM80" s="2">
        <f>SUM(YE80*$F80)</f>
        <v>0</v>
      </c>
      <c r="YN80" s="2">
        <f>SUM(YG80*$F80)</f>
        <v>0</v>
      </c>
      <c r="YO80" s="2">
        <f>SUM(YI80*$F80)</f>
        <v>0</v>
      </c>
      <c r="YP80" s="2">
        <f t="shared" si="1777"/>
        <v>0</v>
      </c>
      <c r="YQ80" s="2">
        <f t="shared" si="1778"/>
        <v>0</v>
      </c>
      <c r="YR80" s="2">
        <f>план!DJ78</f>
        <v>0</v>
      </c>
      <c r="YS80" s="2">
        <f>план!DK78</f>
        <v>0</v>
      </c>
      <c r="YT80" s="2">
        <f t="shared" si="1779"/>
        <v>0</v>
      </c>
      <c r="YU80" s="2">
        <f t="shared" si="1780"/>
        <v>0</v>
      </c>
      <c r="YV80" s="2">
        <f>VLOOKUP($C80,'ДС факт при поликлинике'!$D$6:$JC$141,71,0)</f>
        <v>1</v>
      </c>
      <c r="YW80" s="2">
        <f>VLOOKUP($C80,'ДС факт при поликлинике'!$D$6:$JC$141,72,0)</f>
        <v>36341.760000000002</v>
      </c>
      <c r="YX80" s="2">
        <f>VLOOKUP($C80,'ДС факт при поликлинике'!$D$6:$JC$141,73,0)</f>
        <v>0</v>
      </c>
      <c r="YY80" s="2">
        <f>VLOOKUP($C80,'ДС факт при поликлинике'!$D$6:$JC$141,74,0)</f>
        <v>0</v>
      </c>
      <c r="YZ80" s="2">
        <f>SUM(YR80*$F80)</f>
        <v>0</v>
      </c>
      <c r="ZA80" s="2">
        <f>SUM(YT80*$F80)</f>
        <v>0</v>
      </c>
      <c r="ZB80" s="2">
        <f>SUM(YV80*$F80)</f>
        <v>1.6</v>
      </c>
      <c r="ZC80" s="2">
        <f t="shared" si="1781"/>
        <v>1</v>
      </c>
      <c r="ZD80" s="2">
        <f t="shared" si="1782"/>
        <v>36341.760000000002</v>
      </c>
      <c r="ZE80" s="2">
        <f>план!DL78</f>
        <v>0</v>
      </c>
      <c r="ZF80" s="2">
        <f>план!DM78</f>
        <v>0</v>
      </c>
      <c r="ZG80" s="2">
        <f t="shared" si="1783"/>
        <v>0</v>
      </c>
      <c r="ZH80" s="2">
        <f t="shared" si="1784"/>
        <v>0</v>
      </c>
      <c r="ZI80" s="2">
        <f>VLOOKUP($C80,'ДС факт при поликлинике'!$D$6:$JC$141,103,0)</f>
        <v>1</v>
      </c>
      <c r="ZJ80" s="2">
        <f>VLOOKUP($C80,'ДС факт при поликлинике'!$D$6:$JC$141,104,0)</f>
        <v>36341.760000000002</v>
      </c>
      <c r="ZK80" s="2">
        <f>VLOOKUP($C80,'ДС факт при поликлинике'!$D$6:$JC$141,105,0)</f>
        <v>0</v>
      </c>
      <c r="ZL80" s="2">
        <f>VLOOKUP($C80,'ДС факт при поликлинике'!$D$6:$JC$141,106,0)</f>
        <v>0</v>
      </c>
      <c r="ZM80" s="2">
        <f>SUM(ZE80*$F80)</f>
        <v>0</v>
      </c>
      <c r="ZN80" s="2">
        <f>SUM(ZG80*$F80)</f>
        <v>0</v>
      </c>
      <c r="ZO80" s="2">
        <f>SUM(ZI80*$F80)</f>
        <v>1.6</v>
      </c>
      <c r="ZP80" s="2">
        <f t="shared" si="1786"/>
        <v>1</v>
      </c>
      <c r="ZQ80" s="2">
        <f t="shared" si="1787"/>
        <v>36341.760000000002</v>
      </c>
      <c r="ZR80" s="2">
        <f>план!DN78</f>
        <v>0</v>
      </c>
      <c r="ZS80" s="2">
        <f>план!DO78</f>
        <v>0</v>
      </c>
      <c r="ZT80" s="2">
        <f t="shared" si="1788"/>
        <v>0</v>
      </c>
      <c r="ZU80" s="2">
        <f t="shared" si="1789"/>
        <v>0</v>
      </c>
      <c r="ZV80" s="2">
        <f>VLOOKUP($C80,'ДС факт при поликлинике'!$D$6:$JC$141,249,0)</f>
        <v>0</v>
      </c>
      <c r="ZW80" s="2">
        <f>VLOOKUP($C80,'ДС факт при поликлинике'!$D$6:$JC$141,250,0)</f>
        <v>0</v>
      </c>
      <c r="ZX80" s="2">
        <f>VLOOKUP($C80,'ДС факт при поликлинике'!$D$6:$JC$141,251,0)</f>
        <v>0</v>
      </c>
      <c r="ZY80" s="2">
        <f>VLOOKUP($C80,'ДС факт при поликлинике'!$D$6:$JC$141,252,0)</f>
        <v>0</v>
      </c>
      <c r="ZZ80" s="2">
        <f>SUM(ZR80*$F80)</f>
        <v>0</v>
      </c>
      <c r="AAA80" s="2">
        <f>SUM(ZT80*$F80)</f>
        <v>0</v>
      </c>
      <c r="AAB80" s="2">
        <f>SUM(ZV80*$F80)</f>
        <v>0</v>
      </c>
      <c r="AAC80" s="2">
        <f t="shared" si="1791"/>
        <v>0</v>
      </c>
      <c r="AAD80" s="2">
        <f t="shared" si="1792"/>
        <v>0</v>
      </c>
      <c r="AAE80" s="2">
        <f>план!DP78</f>
        <v>0</v>
      </c>
      <c r="AAF80" s="2">
        <f>план!DQ78</f>
        <v>0</v>
      </c>
      <c r="AAG80" s="2">
        <f t="shared" si="1793"/>
        <v>0</v>
      </c>
      <c r="AAH80" s="2">
        <f t="shared" si="1794"/>
        <v>0</v>
      </c>
      <c r="AAI80" s="2">
        <f>VLOOKUP($C80,'ДС факт при поликлинике'!$D$6:$JC$141,115,0)</f>
        <v>0</v>
      </c>
      <c r="AAJ80" s="2">
        <f>VLOOKUP($C80,'ДС факт при поликлинике'!$D$6:$JC$141,116,0)</f>
        <v>0</v>
      </c>
      <c r="AAK80" s="2">
        <f>VLOOKUP($C80,'ДС факт при поликлинике'!$D$6:$JC$141,117,0)</f>
        <v>0</v>
      </c>
      <c r="AAL80" s="2">
        <f>VLOOKUP($C80,'ДС факт при поликлинике'!$D$6:$JC$141,118,0)</f>
        <v>0</v>
      </c>
      <c r="AAM80" s="2">
        <f>SUM(AAE80*$F80)</f>
        <v>0</v>
      </c>
      <c r="AAN80" s="2">
        <f>SUM(AAG80*$F80)</f>
        <v>0</v>
      </c>
      <c r="AAO80" s="2">
        <f>SUM(AAI80*$F80)</f>
        <v>0</v>
      </c>
      <c r="AAP80" s="2">
        <f t="shared" si="1795"/>
        <v>0</v>
      </c>
      <c r="AAQ80" s="2">
        <f t="shared" si="1796"/>
        <v>0</v>
      </c>
      <c r="AAR80" s="2">
        <f>план!DR78</f>
        <v>0</v>
      </c>
      <c r="AAS80" s="2">
        <f>план!DS78</f>
        <v>0</v>
      </c>
      <c r="AAT80" s="2">
        <f t="shared" si="1797"/>
        <v>0</v>
      </c>
      <c r="AAU80" s="2">
        <f t="shared" si="1798"/>
        <v>0</v>
      </c>
      <c r="AAV80" s="2">
        <f>VLOOKUP($C80,'ДС факт при поликлинике'!$D$6:$JC$141,59,0)</f>
        <v>0</v>
      </c>
      <c r="AAW80" s="2">
        <f>VLOOKUP($C80,'ДС факт при поликлинике'!$D$6:$JC$141,60,0)</f>
        <v>0</v>
      </c>
      <c r="AAX80" s="2">
        <f>VLOOKUP($C80,'ДС факт при поликлинике'!$D$6:$JC$141,61,0)</f>
        <v>0</v>
      </c>
      <c r="AAY80" s="2">
        <f>VLOOKUP($C80,'ДС факт при поликлинике'!$D$6:$JC$141,62,0)</f>
        <v>0</v>
      </c>
      <c r="AAZ80" s="2">
        <f>SUM(AAR80*$F80)</f>
        <v>0</v>
      </c>
      <c r="ABA80" s="2">
        <f>SUM(AAT80*$F80)</f>
        <v>0</v>
      </c>
      <c r="ABB80" s="2">
        <f>SUM(AAV80*$F80)</f>
        <v>0</v>
      </c>
      <c r="ABC80" s="2">
        <f t="shared" si="1800"/>
        <v>0</v>
      </c>
      <c r="ABD80" s="2">
        <f t="shared" si="1801"/>
        <v>0</v>
      </c>
      <c r="ABE80" s="2">
        <f>план!DT78</f>
        <v>0</v>
      </c>
      <c r="ABF80" s="2">
        <f>план!DU78</f>
        <v>0</v>
      </c>
      <c r="ABG80" s="2">
        <f t="shared" si="1802"/>
        <v>0</v>
      </c>
      <c r="ABH80" s="2">
        <f t="shared" si="1803"/>
        <v>0</v>
      </c>
      <c r="ABI80" s="2">
        <f>VLOOKUP($C80,'ДС факт при поликлинике'!$D$6:$JC$141,55,0)</f>
        <v>0</v>
      </c>
      <c r="ABJ80" s="2">
        <f>VLOOKUP($C80,'ДС факт при поликлинике'!$D$6:$JC$141,56,0)</f>
        <v>0</v>
      </c>
      <c r="ABK80" s="2">
        <f>VLOOKUP($C80,'ДС факт при поликлинике'!$D$6:$JC$141,57,0)</f>
        <v>0</v>
      </c>
      <c r="ABL80" s="2">
        <f>VLOOKUP($C80,'ДС факт при поликлинике'!$D$6:$JC$141,58,0)</f>
        <v>0</v>
      </c>
      <c r="ABM80" s="2">
        <f>SUM(ABE80*$F80)</f>
        <v>0</v>
      </c>
      <c r="ABN80" s="2">
        <f>SUM(ABG80*$F80)</f>
        <v>0</v>
      </c>
      <c r="ABO80" s="2">
        <f>SUM(ABI80*$F80)</f>
        <v>0</v>
      </c>
      <c r="ABP80" s="2">
        <f t="shared" si="1805"/>
        <v>0</v>
      </c>
      <c r="ABQ80" s="2">
        <f t="shared" si="1806"/>
        <v>0</v>
      </c>
      <c r="ABR80" s="2">
        <f>план!DV78</f>
        <v>0</v>
      </c>
      <c r="ABS80" s="2">
        <f>план!DW78</f>
        <v>0</v>
      </c>
      <c r="ABT80" s="2">
        <f t="shared" si="1807"/>
        <v>0</v>
      </c>
      <c r="ABU80" s="2">
        <f t="shared" si="1808"/>
        <v>0</v>
      </c>
      <c r="ABV80" s="2">
        <f>VLOOKUP($C80,'ДС факт при поликлинике'!$D$6:$JC$141,83,0)</f>
        <v>0</v>
      </c>
      <c r="ABW80" s="2">
        <f>VLOOKUP($C80,'ДС факт при поликлинике'!$D$6:$JC$141,84,0)</f>
        <v>0</v>
      </c>
      <c r="ABX80" s="2">
        <f>VLOOKUP($C80,'ДС факт при поликлинике'!$D$6:$JC$141,85,0)</f>
        <v>0</v>
      </c>
      <c r="ABY80" s="2">
        <f>VLOOKUP($C80,'ДС факт при поликлинике'!$D$6:$JC$141,86,0)</f>
        <v>0</v>
      </c>
      <c r="ABZ80" s="2">
        <f>SUM(ABR80*$F80)</f>
        <v>0</v>
      </c>
      <c r="ACA80" s="2">
        <f>SUM(ABT80*$F80)</f>
        <v>0</v>
      </c>
      <c r="ACB80" s="2">
        <f>SUM(ABV80*$F80)</f>
        <v>0</v>
      </c>
      <c r="ACC80" s="2">
        <f t="shared" si="1810"/>
        <v>0</v>
      </c>
      <c r="ACD80" s="2">
        <f t="shared" si="1811"/>
        <v>0</v>
      </c>
      <c r="ACE80" s="2">
        <f>план!DX78</f>
        <v>0</v>
      </c>
      <c r="ACF80" s="2">
        <f>план!DY78</f>
        <v>0</v>
      </c>
      <c r="ACG80" s="2">
        <f t="shared" si="1812"/>
        <v>0</v>
      </c>
      <c r="ACH80" s="2">
        <f t="shared" si="1813"/>
        <v>0</v>
      </c>
      <c r="ACI80" s="2">
        <f>VLOOKUP($C80,'ДС факт при поликлинике'!$D$6:$JC$141,35,0)</f>
        <v>0</v>
      </c>
      <c r="ACJ80" s="2">
        <f>VLOOKUP($C80,'ДС факт при поликлинике'!$D$6:$JC$141,36,0)</f>
        <v>0</v>
      </c>
      <c r="ACK80" s="2">
        <f>VLOOKUP($C80,'ДС факт при поликлинике'!$D$6:$JC$141,37,0)</f>
        <v>0</v>
      </c>
      <c r="ACL80" s="2">
        <f>VLOOKUP($C80,'ДС факт при поликлинике'!$D$6:$JC$141,38,0)</f>
        <v>0</v>
      </c>
      <c r="ACM80" s="2">
        <f t="shared" ref="ACM80:ACM83" si="1993">SUM(ACE80*$F80)</f>
        <v>0</v>
      </c>
      <c r="ACN80" s="2">
        <f t="shared" ref="ACN80:ACN83" si="1994">SUM(ACG80*$F80)</f>
        <v>0</v>
      </c>
      <c r="ACO80" s="2">
        <f t="shared" ref="ACO80:ACO83" si="1995">SUM(ACI80*$F80)</f>
        <v>0</v>
      </c>
      <c r="ACP80" s="2">
        <f t="shared" si="1815"/>
        <v>0</v>
      </c>
      <c r="ACQ80" s="2">
        <f t="shared" si="1816"/>
        <v>0</v>
      </c>
      <c r="ACR80" s="2">
        <f>план!DZ78</f>
        <v>0</v>
      </c>
      <c r="ACS80" s="2">
        <f>план!EA78</f>
        <v>0</v>
      </c>
      <c r="ACT80" s="2">
        <f t="shared" si="1817"/>
        <v>0</v>
      </c>
      <c r="ACU80" s="2">
        <f t="shared" si="1818"/>
        <v>0</v>
      </c>
      <c r="ACV80" s="2">
        <f>VLOOKUP($C80,'ДС факт при поликлинике'!$D$6:$JC$141,151,0)</f>
        <v>0</v>
      </c>
      <c r="ACW80" s="2">
        <f>VLOOKUP($C80,'ДС факт при поликлинике'!$D$6:$JC$141,152,0)</f>
        <v>0</v>
      </c>
      <c r="ACX80" s="2">
        <f>VLOOKUP($C80,'ДС факт при поликлинике'!$D$6:$JC$141,153,0)</f>
        <v>0</v>
      </c>
      <c r="ACY80" s="2">
        <f>VLOOKUP($C80,'ДС факт при поликлинике'!$D$6:$JC$141,154,0)</f>
        <v>0</v>
      </c>
      <c r="ACZ80" s="2">
        <f>SUM(ACR80*$F80)</f>
        <v>0</v>
      </c>
      <c r="ADA80" s="2">
        <f>SUM(ACT80*$F80)</f>
        <v>0</v>
      </c>
      <c r="ADB80" s="2">
        <f>SUM(ACV80*$F80)</f>
        <v>0</v>
      </c>
      <c r="ADC80" s="2">
        <f t="shared" si="1820"/>
        <v>0</v>
      </c>
      <c r="ADD80" s="2">
        <f t="shared" si="1821"/>
        <v>0</v>
      </c>
      <c r="ADE80" s="2">
        <f>план!EB78</f>
        <v>0</v>
      </c>
      <c r="ADF80" s="2">
        <f>план!EC78</f>
        <v>0</v>
      </c>
      <c r="ADG80" s="2">
        <f t="shared" si="1822"/>
        <v>0</v>
      </c>
      <c r="ADH80" s="2">
        <f t="shared" si="1823"/>
        <v>0</v>
      </c>
      <c r="ADI80" s="2">
        <f>VLOOKUP($C80,'ДС факт при поликлинике'!$D$6:$JC$141,123,0)</f>
        <v>0</v>
      </c>
      <c r="ADJ80" s="2">
        <f>VLOOKUP($C80,'ДС факт при поликлинике'!$D$6:$JC$141,124,0)</f>
        <v>0</v>
      </c>
      <c r="ADK80" s="2"/>
      <c r="ADL80" s="2"/>
      <c r="ADM80" s="2">
        <f>SUM(ADE80*$F80)</f>
        <v>0</v>
      </c>
      <c r="ADN80" s="2">
        <f>SUM(ADG80*$F80)</f>
        <v>0</v>
      </c>
      <c r="ADO80" s="2">
        <f>SUM(ADI80*$F80)</f>
        <v>0</v>
      </c>
      <c r="ADP80" s="2">
        <f t="shared" si="1825"/>
        <v>0</v>
      </c>
      <c r="ADQ80" s="2">
        <f t="shared" si="1826"/>
        <v>0</v>
      </c>
      <c r="ADR80" s="2">
        <f>план!ED78</f>
        <v>0</v>
      </c>
      <c r="ADS80" s="2">
        <f>план!EE78</f>
        <v>0</v>
      </c>
      <c r="ADT80" s="2">
        <f t="shared" si="1827"/>
        <v>0</v>
      </c>
      <c r="ADU80" s="2">
        <f t="shared" si="1828"/>
        <v>0</v>
      </c>
      <c r="ADV80" s="2">
        <f>VLOOKUP($C80,'ДС факт при поликлинике'!$D$6:$JC$141,147,0)</f>
        <v>0</v>
      </c>
      <c r="ADW80" s="2">
        <f>VLOOKUP($C80,'ДС факт при поликлинике'!$D$6:$JC$141,148,0)</f>
        <v>0</v>
      </c>
      <c r="ADX80" s="2"/>
      <c r="ADY80" s="2"/>
      <c r="ADZ80" s="2">
        <f>SUM(ADR80*$F80)</f>
        <v>0</v>
      </c>
      <c r="AEA80" s="2">
        <f>SUM(ADT80*$F80)</f>
        <v>0</v>
      </c>
      <c r="AEB80" s="2">
        <f>SUM(ADV80*$F80)</f>
        <v>0</v>
      </c>
      <c r="AEC80" s="2">
        <f t="shared" si="1830"/>
        <v>0</v>
      </c>
      <c r="AED80" s="2">
        <f t="shared" si="1831"/>
        <v>0</v>
      </c>
      <c r="AEE80" s="2">
        <f>план!EF78</f>
        <v>0</v>
      </c>
      <c r="AEF80" s="2">
        <f>план!EG78</f>
        <v>0</v>
      </c>
      <c r="AEG80" s="2">
        <f t="shared" si="1832"/>
        <v>0</v>
      </c>
      <c r="AEH80" s="2">
        <f t="shared" si="1833"/>
        <v>0</v>
      </c>
      <c r="AEI80" s="2">
        <f>VLOOKUP($C80,'ДС факт при поликлинике'!$D$6:$JC$141,155,0)</f>
        <v>0</v>
      </c>
      <c r="AEJ80" s="2">
        <f>VLOOKUP($C80,'ДС факт при поликлинике'!$D$6:$JC$141,156,0)</f>
        <v>0</v>
      </c>
      <c r="AEK80" s="2"/>
      <c r="AEL80" s="2"/>
      <c r="AEM80" s="2">
        <f>SUM(AEE80*$F80)</f>
        <v>0</v>
      </c>
      <c r="AEN80" s="2">
        <f>SUM(AEG80*$F80)</f>
        <v>0</v>
      </c>
      <c r="AEO80" s="2">
        <f>SUM(AEI80*$F80)</f>
        <v>0</v>
      </c>
      <c r="AEP80" s="2">
        <f t="shared" si="1835"/>
        <v>0</v>
      </c>
      <c r="AEQ80" s="2">
        <f t="shared" si="1836"/>
        <v>0</v>
      </c>
      <c r="AER80" s="2">
        <f>план!EH78</f>
        <v>0</v>
      </c>
      <c r="AES80" s="2">
        <f>план!EI78</f>
        <v>0</v>
      </c>
      <c r="AET80" s="2">
        <f t="shared" si="1837"/>
        <v>0</v>
      </c>
      <c r="AEU80" s="2">
        <f t="shared" si="1838"/>
        <v>0</v>
      </c>
      <c r="AEV80" s="2">
        <f>VLOOKUP($C80,'ДС факт при поликлинике'!$D$6:$JC$141,15,0)</f>
        <v>0</v>
      </c>
      <c r="AEW80" s="2">
        <f>VLOOKUP($C80,'ДС факт при поликлинике'!$D$6:$JC$141,16,0)</f>
        <v>0</v>
      </c>
      <c r="AEX80" s="2">
        <f>VLOOKUP($C80,'ДС факт при поликлинике'!$D$6:$JC$141,17,0)</f>
        <v>0</v>
      </c>
      <c r="AEY80" s="2">
        <f>VLOOKUP($C80,'ДС факт при поликлинике'!$D$6:$JC$141,18,0)</f>
        <v>0</v>
      </c>
      <c r="AEZ80" s="2">
        <f>SUM(AER80*$F80)</f>
        <v>0</v>
      </c>
      <c r="AFA80" s="2">
        <f>SUM(AET80*$F80)</f>
        <v>0</v>
      </c>
      <c r="AFB80" s="2">
        <f>SUM(AEV80*$F80)</f>
        <v>0</v>
      </c>
      <c r="AFC80" s="2">
        <f t="shared" si="1840"/>
        <v>0</v>
      </c>
      <c r="AFD80" s="2">
        <f t="shared" si="1841"/>
        <v>0</v>
      </c>
      <c r="AFE80" s="2">
        <f>план!EJ78</f>
        <v>0</v>
      </c>
      <c r="AFF80" s="2">
        <f>план!EK78</f>
        <v>0</v>
      </c>
      <c r="AFG80" s="2">
        <f t="shared" si="1842"/>
        <v>0</v>
      </c>
      <c r="AFH80" s="2">
        <f t="shared" si="1843"/>
        <v>0</v>
      </c>
      <c r="AFI80" s="2">
        <f>VLOOKUP($C80,'ДС факт при поликлинике'!$D$6:$JC$141,253,0)</f>
        <v>0</v>
      </c>
      <c r="AFJ80" s="2">
        <f>VLOOKUP($C80,'ДС факт при поликлинике'!$D$6:$JC$141,254,0)</f>
        <v>0</v>
      </c>
      <c r="AFK80" s="2"/>
      <c r="AFL80" s="2"/>
      <c r="AFM80" s="2">
        <f>SUM(AFE80*$F80)</f>
        <v>0</v>
      </c>
      <c r="AFN80" s="2">
        <f>SUM(AFG80*$F80)</f>
        <v>0</v>
      </c>
      <c r="AFO80" s="2">
        <f>SUM(AFI80*$F80)</f>
        <v>0</v>
      </c>
      <c r="AFP80" s="2">
        <f t="shared" si="1845"/>
        <v>0</v>
      </c>
      <c r="AFQ80" s="2">
        <f t="shared" si="1846"/>
        <v>0</v>
      </c>
      <c r="AFR80" s="20">
        <f t="shared" ref="AFR80:AFU83" si="1996">SUM(AA80,BC80,AN80,N80,CC80,QE80,RE80,PE80,PR80,QR80,RR80,IE80,DC80,GR80,HE80,HR80,GE80,FR80,CP80,AAR80,WR80,YR80,AAE80,YE80,XR80,WE80,ZE80,SE80,SR80,TE80,TR80,UE80,DP80,EE80,ZR80,ABE80,ABR80,UR80,VE80,IR80,ME80,MR80,JE80,JR80,KE80,KR80,LE80,LR80,NE80,NR80,ADE80,OR80,OE80,ER80,FE80,BP80,VR80,XE80,ADR80,ACE80,ACR80,AEE80,AER80,AFE80)</f>
        <v>2</v>
      </c>
      <c r="AFS80" s="20">
        <f t="shared" si="1996"/>
        <v>72683.520000000004</v>
      </c>
      <c r="AFT80" s="20">
        <f t="shared" si="1996"/>
        <v>1.1666666666666665</v>
      </c>
      <c r="AFU80" s="20">
        <f t="shared" si="1996"/>
        <v>42398.720000000001</v>
      </c>
      <c r="AFV80" s="20">
        <f t="shared" ref="AFV80:AFV83" si="1997">SUM(AE80,BG80,AR80,R80,CG80,QI80,RI80,PI80,PV80,QV80,RV80,II80,DG80,GV80,HI80,HV80,GI80,FV80,CT80,AAV80,WV80,YV80,AAI80,YI80,XV80,WI80,ZI80,SI80,SV80,TI80,TV80,UI80,DT80,EI80,ZV80,ABI80,ABV80,UV80,VI80,IV80,MI80,MV80,JI80,JV80,KI80,KV80,LI80,LV80,NI80,NV80,ADI80,OV80,OI80,EV80,FI80,BT80,VV80,XI80,ADV80,ACI80,ACV80,AEI80,AEV80,AFI80)</f>
        <v>17</v>
      </c>
      <c r="AFW80" s="20">
        <f t="shared" ref="AFW80:AFW83" si="1998">SUM(AF80,BH80,AS80,S80,CH80,QJ80,RJ80,PJ80,PW80,QW80,RW80,IJ80,DH80,GW80,HJ80,HW80,GJ80,FW80,CU80,AAW80,WW80,YW80,AAJ80,YJ80,XW80,WJ80,ZJ80,SJ80,SW80,TJ80,TW80,UJ80,DU80,EJ80,ZW80,ABJ80,ABW80,UW80,VJ80,IW80,MJ80,MW80,JJ80,JW80,KJ80,KW80,LJ80,LW80,NJ80,NW80,ADJ80,OW80,OJ80,EW80,FJ80,BU80,VW80,XJ80,ADW80,ACJ80,ACW80,AEJ80,AEW80,AFJ80)</f>
        <v>599639.04000000004</v>
      </c>
      <c r="AFX80" s="20">
        <f t="shared" ref="AFX80:AFX83" si="1999">SUM(AG80,BI80,AT80,T80,CI80,QK80,RK80,PK80,PX80,QX80,RX80,IK80,DI80,GX80,HK80,HX80,GK80,FX80,CV80,AAX80,WX80,YX80,AAK80,YK80,XX80,WK80,ZK80,SK80,SX80,TK80,TX80,UK80,DV80,EK80,ZX80,ABK80,ABX80,UX80,VK80,IX80,MK80,MX80,JK80,JX80,KK80,KX80,LK80,LX80,NK80,NX80,ADK80,OX80,OK80,EX80,FK80,BV80,VX80,XK80,ADX80,ACK80,ACX80,AEK80,AEX80,AFK80)</f>
        <v>0</v>
      </c>
      <c r="AFY80" s="20">
        <f t="shared" ref="AFY80:AFY83" si="2000">SUM(AH80,BJ80,AU80,U80,CJ80,QL80,RL80,PL80,PY80,QY80,RY80,IL80,DJ80,GY80,HL80,HY80,GL80,FY80,CW80,AAY80,WY80,YY80,AAL80,YL80,XY80,WL80,ZL80,SL80,SY80,TL80,TY80,UL80,DW80,EL80,ZY80,ABL80,ABY80,UY80,VL80,IY80,ML80,MY80,JL80,JY80,KL80,KY80,LL80,LY80,NL80,NY80,ADL80,OY80,OL80,EY80,FL80,BW80,VY80,XL80,ADY80,ACL80,ACY80,AEL80,AEY80,AFL80)</f>
        <v>0</v>
      </c>
      <c r="AFZ80" s="20">
        <f t="shared" ref="AFZ80:AGB83" si="2001">SUM(AI80,BK80,AV80,V80,CK80,QM80,RM80,PM80,PZ80,QZ80,RZ80,IM80,DK80,GZ80,HM80,HZ80,GM80,FZ80,CX80,AAZ80,WZ80,YZ80,AAM80,YM80,XZ80,WM80,ZM80,SM80,SZ80,TM80,TZ80,UM80,DX80,EM80,ZZ80,ABM80,ABZ80,UZ80,VM80,IZ80,MM80,MZ80,JM80,JZ80,KM80,KZ80,LM80,LZ80,NM80,NZ80,ADM80,OZ80,OM80,EZ80,FM80,BX80,VZ80,XM80,ADZ80,ACM80,ACZ80,AEM80,AEZ80,AFM80)</f>
        <v>3.2</v>
      </c>
      <c r="AGA80" s="20">
        <f t="shared" si="2001"/>
        <v>1.8666666666666665</v>
      </c>
      <c r="AGB80" s="20">
        <f t="shared" si="2001"/>
        <v>27.200000000000003</v>
      </c>
      <c r="AGC80" s="20">
        <f t="shared" si="524"/>
        <v>15.833333333333334</v>
      </c>
      <c r="AGD80" s="20">
        <f t="shared" si="525"/>
        <v>557240.32000000007</v>
      </c>
      <c r="AGE80" s="53">
        <f t="shared" si="505"/>
        <v>14.571428571428573</v>
      </c>
      <c r="AGF80" s="53">
        <f t="shared" si="506"/>
        <v>14.142857142857144</v>
      </c>
      <c r="AGG80" s="4">
        <f>VLOOKUP($C80,'ДС факт при поликлинике'!$D$6:$JA$139,257,0)</f>
        <v>0</v>
      </c>
      <c r="AGH80" s="76">
        <f>VLOOKUP($C80,'ДС факт при поликлинике'!$D$6:$JA$139,258,0)</f>
        <v>0</v>
      </c>
      <c r="AGI80" s="82">
        <f t="shared" si="1969"/>
        <v>0</v>
      </c>
      <c r="AGJ80" s="82">
        <f t="shared" si="1970"/>
        <v>0</v>
      </c>
    </row>
    <row r="81" spans="1:868" ht="30" x14ac:dyDescent="0.25">
      <c r="A81" s="112"/>
      <c r="B81" s="107">
        <v>47</v>
      </c>
      <c r="C81" s="211" t="s">
        <v>580</v>
      </c>
      <c r="D81" s="1" t="s">
        <v>248</v>
      </c>
      <c r="E81" s="17">
        <v>13520</v>
      </c>
      <c r="F81" s="18">
        <v>3.25</v>
      </c>
      <c r="G81" s="119"/>
      <c r="H81" s="17">
        <v>1</v>
      </c>
      <c r="I81" s="17"/>
      <c r="J81" s="17">
        <v>1.4</v>
      </c>
      <c r="K81" s="17">
        <v>1.68</v>
      </c>
      <c r="L81" s="17">
        <v>2.23</v>
      </c>
      <c r="M81" s="21">
        <v>2.57</v>
      </c>
      <c r="N81" s="2">
        <f>план!N79</f>
        <v>0</v>
      </c>
      <c r="O81" s="2">
        <f>план!O79</f>
        <v>0</v>
      </c>
      <c r="P81" s="2">
        <f t="shared" si="1848"/>
        <v>0</v>
      </c>
      <c r="Q81" s="2">
        <f t="shared" si="1849"/>
        <v>0</v>
      </c>
      <c r="R81" s="15"/>
      <c r="S81" s="15"/>
      <c r="T81" s="15"/>
      <c r="U81" s="15"/>
      <c r="V81" s="2">
        <f>SUM(N81*$F81)</f>
        <v>0</v>
      </c>
      <c r="W81" s="2">
        <f>SUM(P81*$F81)</f>
        <v>0</v>
      </c>
      <c r="X81" s="2">
        <f>SUM(R81*$F81)</f>
        <v>0</v>
      </c>
      <c r="Y81" s="2">
        <f t="shared" si="1991"/>
        <v>0</v>
      </c>
      <c r="Z81" s="2">
        <f t="shared" si="1992"/>
        <v>0</v>
      </c>
      <c r="AA81" s="2">
        <f>план!P79</f>
        <v>0</v>
      </c>
      <c r="AB81" s="2">
        <f>план!Q79</f>
        <v>0</v>
      </c>
      <c r="AC81" s="2">
        <f t="shared" si="1542"/>
        <v>0</v>
      </c>
      <c r="AD81" s="2">
        <f t="shared" si="1543"/>
        <v>0</v>
      </c>
      <c r="AE81" s="15"/>
      <c r="AF81" s="15"/>
      <c r="AG81" s="15"/>
      <c r="AH81" s="15"/>
      <c r="AI81" s="2">
        <f>SUM(AA81*$F81)</f>
        <v>0</v>
      </c>
      <c r="AJ81" s="2">
        <f>SUM(AC81*$F81)</f>
        <v>0</v>
      </c>
      <c r="AK81" s="2">
        <f>SUM(AE81*$F81)</f>
        <v>0</v>
      </c>
      <c r="AL81" s="2">
        <f t="shared" si="1545"/>
        <v>0</v>
      </c>
      <c r="AM81" s="2">
        <f t="shared" si="1546"/>
        <v>0</v>
      </c>
      <c r="AN81" s="2">
        <f>план!R79</f>
        <v>0</v>
      </c>
      <c r="AO81" s="2">
        <f>план!S79</f>
        <v>0</v>
      </c>
      <c r="AP81" s="2">
        <f t="shared" si="1547"/>
        <v>0</v>
      </c>
      <c r="AQ81" s="2">
        <f t="shared" si="1548"/>
        <v>0</v>
      </c>
      <c r="AR81" s="2"/>
      <c r="AS81" s="2"/>
      <c r="AT81" s="2"/>
      <c r="AU81" s="2"/>
      <c r="AV81" s="2">
        <f>SUM(AN81*$F81)</f>
        <v>0</v>
      </c>
      <c r="AW81" s="2">
        <f>SUM(AP81*$F81)</f>
        <v>0</v>
      </c>
      <c r="AX81" s="2">
        <f>SUM(AR81*$F81)</f>
        <v>0</v>
      </c>
      <c r="AY81" s="2">
        <f t="shared" si="1550"/>
        <v>0</v>
      </c>
      <c r="AZ81" s="2">
        <f t="shared" si="1551"/>
        <v>0</v>
      </c>
      <c r="BA81" s="2"/>
      <c r="BB81" s="2"/>
      <c r="BC81" s="2">
        <f>план!T79</f>
        <v>0</v>
      </c>
      <c r="BD81" s="2">
        <f>план!U79</f>
        <v>0</v>
      </c>
      <c r="BE81" s="2">
        <f t="shared" si="1552"/>
        <v>0</v>
      </c>
      <c r="BF81" s="2">
        <f t="shared" si="1553"/>
        <v>0</v>
      </c>
      <c r="BG81" s="2"/>
      <c r="BH81" s="2"/>
      <c r="BI81" s="2"/>
      <c r="BJ81" s="2"/>
      <c r="BK81" s="2">
        <f>SUM(BC81*$F81)</f>
        <v>0</v>
      </c>
      <c r="BL81" s="2">
        <f>SUM(BE81*$F81)</f>
        <v>0</v>
      </c>
      <c r="BM81" s="2">
        <f>SUM(BG81*$F81)</f>
        <v>0</v>
      </c>
      <c r="BN81" s="2">
        <f t="shared" si="1555"/>
        <v>0</v>
      </c>
      <c r="BO81" s="2">
        <f t="shared" si="1556"/>
        <v>0</v>
      </c>
      <c r="BP81" s="2">
        <f>план!V79</f>
        <v>0</v>
      </c>
      <c r="BQ81" s="2">
        <f>план!W79</f>
        <v>0</v>
      </c>
      <c r="BR81" s="2">
        <f t="shared" si="1557"/>
        <v>0</v>
      </c>
      <c r="BS81" s="2">
        <f t="shared" si="1558"/>
        <v>0</v>
      </c>
      <c r="BT81" s="2"/>
      <c r="BU81" s="2"/>
      <c r="BV81" s="2"/>
      <c r="BW81" s="2"/>
      <c r="BX81" s="2">
        <f>SUM(BP81*$F81)</f>
        <v>0</v>
      </c>
      <c r="BY81" s="2">
        <f>SUM(BR81*$F81)</f>
        <v>0</v>
      </c>
      <c r="BZ81" s="2">
        <f>SUM(BT81*$F81)</f>
        <v>0</v>
      </c>
      <c r="CA81" s="2">
        <f t="shared" si="1559"/>
        <v>0</v>
      </c>
      <c r="CB81" s="2">
        <f t="shared" si="1560"/>
        <v>0</v>
      </c>
      <c r="CC81" s="2">
        <f>план!X79</f>
        <v>0</v>
      </c>
      <c r="CD81" s="2">
        <f>план!Y79</f>
        <v>0</v>
      </c>
      <c r="CE81" s="2">
        <f t="shared" si="1561"/>
        <v>0</v>
      </c>
      <c r="CF81" s="2">
        <f t="shared" si="1562"/>
        <v>0</v>
      </c>
      <c r="CG81" s="2"/>
      <c r="CH81" s="2"/>
      <c r="CI81" s="2"/>
      <c r="CJ81" s="2"/>
      <c r="CK81" s="2">
        <f>SUM(CC81*$F81)</f>
        <v>0</v>
      </c>
      <c r="CL81" s="2">
        <f>SUM(CE81*$F81)</f>
        <v>0</v>
      </c>
      <c r="CM81" s="2">
        <f>SUM(CG81*$F81)</f>
        <v>0</v>
      </c>
      <c r="CN81" s="2">
        <f t="shared" si="1563"/>
        <v>0</v>
      </c>
      <c r="CO81" s="2">
        <f t="shared" si="1564"/>
        <v>0</v>
      </c>
      <c r="CP81" s="2">
        <f>план!Z79</f>
        <v>0</v>
      </c>
      <c r="CQ81" s="2">
        <f>план!AA79</f>
        <v>0</v>
      </c>
      <c r="CR81" s="2">
        <f t="shared" si="1565"/>
        <v>0</v>
      </c>
      <c r="CS81" s="2">
        <f t="shared" si="1566"/>
        <v>0</v>
      </c>
      <c r="CT81" s="2"/>
      <c r="CU81" s="2"/>
      <c r="CV81" s="2"/>
      <c r="CW81" s="2"/>
      <c r="CX81" s="2">
        <f>SUM(CP81*$F81)</f>
        <v>0</v>
      </c>
      <c r="CY81" s="2">
        <f>SUM(CR81*$F81)</f>
        <v>0</v>
      </c>
      <c r="CZ81" s="2">
        <f>SUM(CT81*$F81)</f>
        <v>0</v>
      </c>
      <c r="DA81" s="2">
        <f t="shared" si="1567"/>
        <v>0</v>
      </c>
      <c r="DB81" s="2">
        <f t="shared" si="1568"/>
        <v>0</v>
      </c>
      <c r="DC81" s="2">
        <f>план!AB79</f>
        <v>0</v>
      </c>
      <c r="DD81" s="2">
        <f>план!AC79</f>
        <v>0</v>
      </c>
      <c r="DE81" s="2">
        <f t="shared" si="1569"/>
        <v>0</v>
      </c>
      <c r="DF81" s="2">
        <f t="shared" si="1570"/>
        <v>0</v>
      </c>
      <c r="DG81" s="2"/>
      <c r="DH81" s="2"/>
      <c r="DI81" s="2"/>
      <c r="DJ81" s="2"/>
      <c r="DK81" s="2">
        <f>SUM(DC81*$F81)</f>
        <v>0</v>
      </c>
      <c r="DL81" s="2">
        <f>SUM(DE81*$F81)</f>
        <v>0</v>
      </c>
      <c r="DM81" s="2">
        <f>SUM(DG81*$F81)</f>
        <v>0</v>
      </c>
      <c r="DN81" s="2">
        <f t="shared" si="1572"/>
        <v>0</v>
      </c>
      <c r="DO81" s="2">
        <f t="shared" si="1573"/>
        <v>0</v>
      </c>
      <c r="DP81" s="2">
        <f>план!AD79</f>
        <v>0</v>
      </c>
      <c r="DQ81" s="2">
        <f>план!AE79</f>
        <v>0</v>
      </c>
      <c r="DR81" s="2">
        <f t="shared" si="1574"/>
        <v>0</v>
      </c>
      <c r="DS81" s="2">
        <f t="shared" si="1575"/>
        <v>0</v>
      </c>
      <c r="DT81" s="2"/>
      <c r="DU81" s="2"/>
      <c r="DV81" s="2"/>
      <c r="DW81" s="2"/>
      <c r="DX81" s="2">
        <f>SUM(DP81*$F81)</f>
        <v>0</v>
      </c>
      <c r="DY81" s="2">
        <f>SUM(DR81*$F81)</f>
        <v>0</v>
      </c>
      <c r="DZ81" s="2">
        <f>SUM(DT81*$F81)</f>
        <v>0</v>
      </c>
      <c r="EA81" s="2">
        <f t="shared" si="1576"/>
        <v>0</v>
      </c>
      <c r="EB81" s="2">
        <f t="shared" si="1577"/>
        <v>0</v>
      </c>
      <c r="EC81" s="2"/>
      <c r="ED81" s="2"/>
      <c r="EE81" s="2">
        <f>план!AF79</f>
        <v>0</v>
      </c>
      <c r="EF81" s="2">
        <f>план!AG79</f>
        <v>0</v>
      </c>
      <c r="EG81" s="2">
        <f t="shared" si="1578"/>
        <v>0</v>
      </c>
      <c r="EH81" s="2">
        <f t="shared" si="1579"/>
        <v>0</v>
      </c>
      <c r="EI81" s="2"/>
      <c r="EJ81" s="2"/>
      <c r="EK81" s="2"/>
      <c r="EL81" s="2"/>
      <c r="EM81" s="2">
        <f>SUM(EE81*$F81)</f>
        <v>0</v>
      </c>
      <c r="EN81" s="2">
        <f>SUM(EG81*$F81)</f>
        <v>0</v>
      </c>
      <c r="EO81" s="2">
        <f>SUM(EI81*$F81)</f>
        <v>0</v>
      </c>
      <c r="EP81" s="2">
        <f t="shared" si="1581"/>
        <v>0</v>
      </c>
      <c r="EQ81" s="2">
        <f t="shared" si="1582"/>
        <v>0</v>
      </c>
      <c r="ER81" s="2">
        <f>план!AH79</f>
        <v>0</v>
      </c>
      <c r="ES81" s="2">
        <f>план!AI79</f>
        <v>0</v>
      </c>
      <c r="ET81" s="2">
        <f t="shared" si="1583"/>
        <v>0</v>
      </c>
      <c r="EU81" s="2">
        <f t="shared" si="1584"/>
        <v>0</v>
      </c>
      <c r="EV81" s="2"/>
      <c r="EW81" s="2"/>
      <c r="EX81" s="2"/>
      <c r="EY81" s="2"/>
      <c r="EZ81" s="2">
        <f>SUM(ER81*$F81)</f>
        <v>0</v>
      </c>
      <c r="FA81" s="2">
        <f>SUM(ET81*$F81)</f>
        <v>0</v>
      </c>
      <c r="FB81" s="2">
        <f>SUM(EV81*$F81)</f>
        <v>0</v>
      </c>
      <c r="FC81" s="2">
        <f t="shared" si="1586"/>
        <v>0</v>
      </c>
      <c r="FD81" s="2">
        <f t="shared" si="1587"/>
        <v>0</v>
      </c>
      <c r="FE81" s="2">
        <f>план!AJ79</f>
        <v>0</v>
      </c>
      <c r="FF81" s="2">
        <f>план!AK79</f>
        <v>0</v>
      </c>
      <c r="FG81" s="2">
        <f t="shared" si="1588"/>
        <v>0</v>
      </c>
      <c r="FH81" s="2">
        <f t="shared" si="1589"/>
        <v>0</v>
      </c>
      <c r="FI81" s="2"/>
      <c r="FJ81" s="2"/>
      <c r="FK81" s="2"/>
      <c r="FL81" s="2"/>
      <c r="FM81" s="2">
        <f>SUM(FE81*$F81)</f>
        <v>0</v>
      </c>
      <c r="FN81" s="2">
        <f>SUM(FG81*$F81)</f>
        <v>0</v>
      </c>
      <c r="FO81" s="2">
        <f>SUM(FI81*$F81)</f>
        <v>0</v>
      </c>
      <c r="FP81" s="2">
        <f t="shared" si="1591"/>
        <v>0</v>
      </c>
      <c r="FQ81" s="2">
        <f t="shared" si="1592"/>
        <v>0</v>
      </c>
      <c r="FR81" s="2">
        <f>план!AL79</f>
        <v>0</v>
      </c>
      <c r="FS81" s="2">
        <f>план!AM79</f>
        <v>0</v>
      </c>
      <c r="FT81" s="2">
        <f t="shared" si="1593"/>
        <v>0</v>
      </c>
      <c r="FU81" s="2">
        <f t="shared" si="1594"/>
        <v>0</v>
      </c>
      <c r="FV81" s="2"/>
      <c r="FW81" s="2"/>
      <c r="FX81" s="2"/>
      <c r="FY81" s="2"/>
      <c r="FZ81" s="2">
        <f>SUM(FR81*$F81)</f>
        <v>0</v>
      </c>
      <c r="GA81" s="2">
        <f>SUM(FT81*$F81)</f>
        <v>0</v>
      </c>
      <c r="GB81" s="2">
        <f>SUM(FV81*$F81)</f>
        <v>0</v>
      </c>
      <c r="GC81" s="2">
        <f t="shared" si="1596"/>
        <v>0</v>
      </c>
      <c r="GD81" s="2">
        <f t="shared" si="1597"/>
        <v>0</v>
      </c>
      <c r="GE81" s="2">
        <f>план!AN79</f>
        <v>0</v>
      </c>
      <c r="GF81" s="2">
        <f>план!AO79</f>
        <v>0</v>
      </c>
      <c r="GG81" s="2">
        <f t="shared" si="1598"/>
        <v>0</v>
      </c>
      <c r="GH81" s="2">
        <f t="shared" si="1599"/>
        <v>0</v>
      </c>
      <c r="GI81" s="2"/>
      <c r="GJ81" s="2"/>
      <c r="GK81" s="2"/>
      <c r="GL81" s="2"/>
      <c r="GM81" s="2">
        <f>SUM(GE81*$F81)</f>
        <v>0</v>
      </c>
      <c r="GN81" s="2">
        <f>SUM(GG81*$F81)</f>
        <v>0</v>
      </c>
      <c r="GO81" s="2">
        <f>SUM(GI81*$F81)</f>
        <v>0</v>
      </c>
      <c r="GP81" s="2">
        <f t="shared" si="1601"/>
        <v>0</v>
      </c>
      <c r="GQ81" s="2">
        <f t="shared" si="1602"/>
        <v>0</v>
      </c>
      <c r="GR81" s="2">
        <f>план!AP79</f>
        <v>0</v>
      </c>
      <c r="GS81" s="2">
        <f>план!AQ79</f>
        <v>0</v>
      </c>
      <c r="GT81" s="2">
        <f t="shared" si="1603"/>
        <v>0</v>
      </c>
      <c r="GU81" s="2">
        <f t="shared" si="1604"/>
        <v>0</v>
      </c>
      <c r="GV81" s="2"/>
      <c r="GW81" s="2"/>
      <c r="GX81" s="2"/>
      <c r="GY81" s="2"/>
      <c r="GZ81" s="2">
        <f>SUM(GR81*$F81)</f>
        <v>0</v>
      </c>
      <c r="HA81" s="2">
        <f>SUM(GT81*$F81)</f>
        <v>0</v>
      </c>
      <c r="HB81" s="2">
        <f>SUM(GV81*$F81)</f>
        <v>0</v>
      </c>
      <c r="HC81" s="2">
        <f t="shared" si="1606"/>
        <v>0</v>
      </c>
      <c r="HD81" s="2">
        <f t="shared" si="1607"/>
        <v>0</v>
      </c>
      <c r="HE81" s="2">
        <f>план!AR79</f>
        <v>0</v>
      </c>
      <c r="HF81" s="2">
        <f>план!AS79</f>
        <v>0</v>
      </c>
      <c r="HG81" s="2">
        <f t="shared" si="1608"/>
        <v>0</v>
      </c>
      <c r="HH81" s="2">
        <f t="shared" si="1609"/>
        <v>0</v>
      </c>
      <c r="HI81" s="2"/>
      <c r="HJ81" s="2"/>
      <c r="HK81" s="2"/>
      <c r="HL81" s="2"/>
      <c r="HM81" s="2">
        <f>SUM(HE81*$F81)</f>
        <v>0</v>
      </c>
      <c r="HN81" s="2">
        <f>SUM(HG81*$F81)</f>
        <v>0</v>
      </c>
      <c r="HO81" s="2">
        <f>SUM(HI81*$F81)</f>
        <v>0</v>
      </c>
      <c r="HP81" s="2">
        <f t="shared" si="1611"/>
        <v>0</v>
      </c>
      <c r="HQ81" s="2">
        <f t="shared" si="1612"/>
        <v>0</v>
      </c>
      <c r="HR81" s="2">
        <f>план!AT79</f>
        <v>0</v>
      </c>
      <c r="HS81" s="2">
        <f>план!AU79</f>
        <v>0</v>
      </c>
      <c r="HT81" s="2">
        <f t="shared" si="1613"/>
        <v>0</v>
      </c>
      <c r="HU81" s="2">
        <f t="shared" si="1614"/>
        <v>0</v>
      </c>
      <c r="HV81" s="2"/>
      <c r="HW81" s="2"/>
      <c r="HX81" s="2"/>
      <c r="HY81" s="2"/>
      <c r="HZ81" s="2">
        <f>SUM(HR81*$F81)</f>
        <v>0</v>
      </c>
      <c r="IA81" s="2">
        <f>SUM(HT81*$F81)</f>
        <v>0</v>
      </c>
      <c r="IB81" s="2">
        <f>SUM(HV81*$F81)</f>
        <v>0</v>
      </c>
      <c r="IC81" s="2">
        <f t="shared" si="1616"/>
        <v>0</v>
      </c>
      <c r="ID81" s="2">
        <f t="shared" si="1617"/>
        <v>0</v>
      </c>
      <c r="IE81" s="2">
        <f>план!AV79</f>
        <v>0</v>
      </c>
      <c r="IF81" s="2">
        <f>план!AW79</f>
        <v>0</v>
      </c>
      <c r="IG81" s="2">
        <f t="shared" si="1618"/>
        <v>0</v>
      </c>
      <c r="IH81" s="2">
        <f t="shared" si="1619"/>
        <v>0</v>
      </c>
      <c r="II81" s="2"/>
      <c r="IJ81" s="2"/>
      <c r="IK81" s="2"/>
      <c r="IL81" s="2"/>
      <c r="IM81" s="2">
        <f>SUM(IE81*$F81)</f>
        <v>0</v>
      </c>
      <c r="IN81" s="2">
        <f>SUM(IG81*$F81)</f>
        <v>0</v>
      </c>
      <c r="IO81" s="2">
        <f>SUM(II81*$F81)</f>
        <v>0</v>
      </c>
      <c r="IP81" s="2">
        <f t="shared" si="1621"/>
        <v>0</v>
      </c>
      <c r="IQ81" s="2">
        <f t="shared" si="1622"/>
        <v>0</v>
      </c>
      <c r="IR81" s="2">
        <f>план!AX79</f>
        <v>0</v>
      </c>
      <c r="IS81" s="2">
        <f>план!AY79</f>
        <v>0</v>
      </c>
      <c r="IT81" s="2">
        <f t="shared" si="1623"/>
        <v>0</v>
      </c>
      <c r="IU81" s="2">
        <f t="shared" si="1624"/>
        <v>0</v>
      </c>
      <c r="IV81" s="2"/>
      <c r="IW81" s="2"/>
      <c r="IX81" s="2"/>
      <c r="IY81" s="2"/>
      <c r="IZ81" s="2">
        <f>SUM(IR81*$F81)</f>
        <v>0</v>
      </c>
      <c r="JA81" s="2">
        <f>SUM(IT81*$F81)</f>
        <v>0</v>
      </c>
      <c r="JB81" s="2">
        <f>SUM(IV81*$F81)</f>
        <v>0</v>
      </c>
      <c r="JC81" s="2">
        <f t="shared" si="1626"/>
        <v>0</v>
      </c>
      <c r="JD81" s="2">
        <f t="shared" si="1627"/>
        <v>0</v>
      </c>
      <c r="JE81" s="2">
        <f>план!AZ79</f>
        <v>0</v>
      </c>
      <c r="JF81" s="2">
        <f>план!BA79</f>
        <v>0</v>
      </c>
      <c r="JG81" s="2">
        <f t="shared" si="1628"/>
        <v>0</v>
      </c>
      <c r="JH81" s="2">
        <f t="shared" si="1629"/>
        <v>0</v>
      </c>
      <c r="JI81" s="2"/>
      <c r="JJ81" s="2"/>
      <c r="JK81" s="2"/>
      <c r="JL81" s="2"/>
      <c r="JM81" s="2">
        <f>SUM(JE81*$F81)</f>
        <v>0</v>
      </c>
      <c r="JN81" s="2">
        <f>SUM(JG81*$F81)</f>
        <v>0</v>
      </c>
      <c r="JO81" s="2">
        <f>SUM(JI81*$F81)</f>
        <v>0</v>
      </c>
      <c r="JP81" s="2">
        <f t="shared" si="1631"/>
        <v>0</v>
      </c>
      <c r="JQ81" s="2">
        <f t="shared" si="1632"/>
        <v>0</v>
      </c>
      <c r="JR81" s="2">
        <f>план!BB79</f>
        <v>0</v>
      </c>
      <c r="JS81" s="2">
        <f>план!BC79</f>
        <v>0</v>
      </c>
      <c r="JT81" s="2">
        <f t="shared" si="1633"/>
        <v>0</v>
      </c>
      <c r="JU81" s="2">
        <f t="shared" si="1634"/>
        <v>0</v>
      </c>
      <c r="JV81" s="2"/>
      <c r="JW81" s="2"/>
      <c r="JX81" s="2"/>
      <c r="JY81" s="2"/>
      <c r="JZ81" s="2">
        <f>SUM(JR81*$F81)</f>
        <v>0</v>
      </c>
      <c r="KA81" s="2">
        <f>SUM(JT81*$F81)</f>
        <v>0</v>
      </c>
      <c r="KB81" s="2">
        <f>SUM(JV81*$F81)</f>
        <v>0</v>
      </c>
      <c r="KC81" s="2">
        <f t="shared" si="1636"/>
        <v>0</v>
      </c>
      <c r="KD81" s="2">
        <f t="shared" si="1637"/>
        <v>0</v>
      </c>
      <c r="KE81" s="2">
        <f>план!BD79</f>
        <v>0</v>
      </c>
      <c r="KF81" s="2">
        <f>план!BE79</f>
        <v>0</v>
      </c>
      <c r="KG81" s="2">
        <f t="shared" si="1638"/>
        <v>0</v>
      </c>
      <c r="KH81" s="2">
        <f t="shared" si="1639"/>
        <v>0</v>
      </c>
      <c r="KI81" s="2"/>
      <c r="KJ81" s="2"/>
      <c r="KK81" s="2"/>
      <c r="KL81" s="2"/>
      <c r="KM81" s="2">
        <f>SUM(KE81*$F81)</f>
        <v>0</v>
      </c>
      <c r="KN81" s="2">
        <f>SUM(KG81*$F81)</f>
        <v>0</v>
      </c>
      <c r="KO81" s="2">
        <f>SUM(KI81*$F81)</f>
        <v>0</v>
      </c>
      <c r="KP81" s="2">
        <f t="shared" si="1641"/>
        <v>0</v>
      </c>
      <c r="KQ81" s="2">
        <f t="shared" si="1642"/>
        <v>0</v>
      </c>
      <c r="KR81" s="2">
        <f>план!BF79</f>
        <v>0</v>
      </c>
      <c r="KS81" s="2">
        <f>план!BG79</f>
        <v>0</v>
      </c>
      <c r="KT81" s="2">
        <f t="shared" si="1643"/>
        <v>0</v>
      </c>
      <c r="KU81" s="2">
        <f t="shared" si="1644"/>
        <v>0</v>
      </c>
      <c r="KV81" s="2"/>
      <c r="KW81" s="2"/>
      <c r="KX81" s="2"/>
      <c r="KY81" s="2"/>
      <c r="KZ81" s="2">
        <f>SUM(KR81*$F81)</f>
        <v>0</v>
      </c>
      <c r="LA81" s="2">
        <f>SUM(KT81*$F81)</f>
        <v>0</v>
      </c>
      <c r="LB81" s="2">
        <f>SUM(KV81*$F81)</f>
        <v>0</v>
      </c>
      <c r="LC81" s="2">
        <f t="shared" si="1646"/>
        <v>0</v>
      </c>
      <c r="LD81" s="2">
        <f t="shared" si="1647"/>
        <v>0</v>
      </c>
      <c r="LE81" s="2">
        <f>план!BH79</f>
        <v>0</v>
      </c>
      <c r="LF81" s="2">
        <f>план!BI79</f>
        <v>0</v>
      </c>
      <c r="LG81" s="2">
        <f t="shared" si="1648"/>
        <v>0</v>
      </c>
      <c r="LH81" s="2">
        <f t="shared" si="1649"/>
        <v>0</v>
      </c>
      <c r="LI81" s="2"/>
      <c r="LJ81" s="2"/>
      <c r="LK81" s="2"/>
      <c r="LL81" s="2"/>
      <c r="LM81" s="2">
        <f>SUM(LE81*$F81)</f>
        <v>0</v>
      </c>
      <c r="LN81" s="2">
        <f>SUM(LG81*$F81)</f>
        <v>0</v>
      </c>
      <c r="LO81" s="2">
        <f>SUM(LI81*$F81)</f>
        <v>0</v>
      </c>
      <c r="LP81" s="2">
        <f t="shared" si="1651"/>
        <v>0</v>
      </c>
      <c r="LQ81" s="2">
        <f t="shared" si="1652"/>
        <v>0</v>
      </c>
      <c r="LR81" s="2">
        <f>план!BJ79</f>
        <v>0</v>
      </c>
      <c r="LS81" s="2">
        <f>план!BK79</f>
        <v>0</v>
      </c>
      <c r="LT81" s="2">
        <f t="shared" si="1653"/>
        <v>0</v>
      </c>
      <c r="LU81" s="2">
        <f t="shared" si="1654"/>
        <v>0</v>
      </c>
      <c r="LV81" s="2"/>
      <c r="LW81" s="2"/>
      <c r="LX81" s="2"/>
      <c r="LY81" s="2"/>
      <c r="LZ81" s="2">
        <f>SUM(LR81*$F81)</f>
        <v>0</v>
      </c>
      <c r="MA81" s="2">
        <f>SUM(LT81*$F81)</f>
        <v>0</v>
      </c>
      <c r="MB81" s="2">
        <f>SUM(LV81*$F81)</f>
        <v>0</v>
      </c>
      <c r="MC81" s="2">
        <f t="shared" si="1656"/>
        <v>0</v>
      </c>
      <c r="MD81" s="2">
        <f t="shared" si="1657"/>
        <v>0</v>
      </c>
      <c r="ME81" s="2">
        <f>план!BL79</f>
        <v>0</v>
      </c>
      <c r="MF81" s="2">
        <f>план!BM79</f>
        <v>0</v>
      </c>
      <c r="MG81" s="2">
        <f t="shared" si="1658"/>
        <v>0</v>
      </c>
      <c r="MH81" s="2">
        <f t="shared" si="1659"/>
        <v>0</v>
      </c>
      <c r="MI81" s="2"/>
      <c r="MJ81" s="2"/>
      <c r="MK81" s="2"/>
      <c r="ML81" s="2"/>
      <c r="MM81" s="2">
        <f>SUM(ME81*$F81)</f>
        <v>0</v>
      </c>
      <c r="MN81" s="2">
        <f>SUM(MG81*$F81)</f>
        <v>0</v>
      </c>
      <c r="MO81" s="2">
        <f>SUM(MI81*$F81)</f>
        <v>0</v>
      </c>
      <c r="MP81" s="2">
        <f t="shared" si="1661"/>
        <v>0</v>
      </c>
      <c r="MQ81" s="2">
        <f t="shared" si="1662"/>
        <v>0</v>
      </c>
      <c r="MR81" s="2">
        <f>план!BN79</f>
        <v>0</v>
      </c>
      <c r="MS81" s="2">
        <f>план!BO79</f>
        <v>0</v>
      </c>
      <c r="MT81" s="2">
        <f t="shared" si="1663"/>
        <v>0</v>
      </c>
      <c r="MU81" s="2">
        <f t="shared" si="1664"/>
        <v>0</v>
      </c>
      <c r="MV81" s="2"/>
      <c r="MW81" s="2"/>
      <c r="MX81" s="2"/>
      <c r="MY81" s="2"/>
      <c r="MZ81" s="2">
        <f>SUM(MR81*$F81)</f>
        <v>0</v>
      </c>
      <c r="NA81" s="2">
        <f>SUM(MT81*$F81)</f>
        <v>0</v>
      </c>
      <c r="NB81" s="2">
        <f>SUM(MV81*$F81)</f>
        <v>0</v>
      </c>
      <c r="NC81" s="2">
        <f t="shared" si="1666"/>
        <v>0</v>
      </c>
      <c r="ND81" s="2">
        <f t="shared" si="1667"/>
        <v>0</v>
      </c>
      <c r="NE81" s="2">
        <f>план!BP79</f>
        <v>0</v>
      </c>
      <c r="NF81" s="2">
        <f>план!BQ79</f>
        <v>0</v>
      </c>
      <c r="NG81" s="2">
        <f t="shared" si="1668"/>
        <v>0</v>
      </c>
      <c r="NH81" s="2">
        <f t="shared" si="1669"/>
        <v>0</v>
      </c>
      <c r="NI81" s="2"/>
      <c r="NJ81" s="2"/>
      <c r="NK81" s="2"/>
      <c r="NL81" s="2"/>
      <c r="NM81" s="2">
        <f>SUM(NE81*$F81)</f>
        <v>0</v>
      </c>
      <c r="NN81" s="2">
        <f>SUM(NG81*$F81)</f>
        <v>0</v>
      </c>
      <c r="NO81" s="2">
        <f>SUM(NI81*$F81)</f>
        <v>0</v>
      </c>
      <c r="NP81" s="2">
        <f t="shared" si="1671"/>
        <v>0</v>
      </c>
      <c r="NQ81" s="2">
        <f t="shared" si="1672"/>
        <v>0</v>
      </c>
      <c r="NR81" s="2">
        <f>план!BR79</f>
        <v>0</v>
      </c>
      <c r="NS81" s="2">
        <f>план!BS79</f>
        <v>0</v>
      </c>
      <c r="NT81" s="2">
        <f t="shared" si="1673"/>
        <v>0</v>
      </c>
      <c r="NU81" s="2">
        <f t="shared" si="1674"/>
        <v>0</v>
      </c>
      <c r="NV81" s="2"/>
      <c r="NW81" s="2"/>
      <c r="NX81" s="2"/>
      <c r="NY81" s="2"/>
      <c r="NZ81" s="2">
        <f>SUM(NR81*$F81)</f>
        <v>0</v>
      </c>
      <c r="OA81" s="2">
        <f>SUM(NT81*$F81)</f>
        <v>0</v>
      </c>
      <c r="OB81" s="2">
        <f>SUM(NV81*$F81)</f>
        <v>0</v>
      </c>
      <c r="OC81" s="2">
        <f t="shared" si="1676"/>
        <v>0</v>
      </c>
      <c r="OD81" s="2">
        <f t="shared" si="1677"/>
        <v>0</v>
      </c>
      <c r="OE81" s="2">
        <f>план!BT79</f>
        <v>0</v>
      </c>
      <c r="OF81" s="2">
        <f>план!BU79</f>
        <v>0</v>
      </c>
      <c r="OG81" s="2">
        <f t="shared" si="1678"/>
        <v>0</v>
      </c>
      <c r="OH81" s="2">
        <f t="shared" si="1679"/>
        <v>0</v>
      </c>
      <c r="OI81" s="2"/>
      <c r="OJ81" s="2"/>
      <c r="OK81" s="2"/>
      <c r="OL81" s="2"/>
      <c r="OM81" s="2">
        <f>SUM(OE81*$F81)</f>
        <v>0</v>
      </c>
      <c r="ON81" s="2">
        <f>SUM(OG81*$F81)</f>
        <v>0</v>
      </c>
      <c r="OO81" s="2">
        <f>SUM(OI81*$F81)</f>
        <v>0</v>
      </c>
      <c r="OP81" s="2">
        <f t="shared" si="1681"/>
        <v>0</v>
      </c>
      <c r="OQ81" s="2">
        <f t="shared" si="1682"/>
        <v>0</v>
      </c>
      <c r="OR81" s="2">
        <f>план!BV79</f>
        <v>0</v>
      </c>
      <c r="OS81" s="2">
        <f>план!BW79</f>
        <v>0</v>
      </c>
      <c r="OT81" s="2">
        <f t="shared" si="1683"/>
        <v>0</v>
      </c>
      <c r="OU81" s="2">
        <f t="shared" si="1684"/>
        <v>0</v>
      </c>
      <c r="OV81" s="2"/>
      <c r="OW81" s="2"/>
      <c r="OX81" s="2"/>
      <c r="OY81" s="2"/>
      <c r="OZ81" s="2">
        <f>SUM(OR81*$F81)</f>
        <v>0</v>
      </c>
      <c r="PA81" s="2">
        <f>SUM(OT81*$F81)</f>
        <v>0</v>
      </c>
      <c r="PB81" s="2">
        <f>SUM(OV81*$F81)</f>
        <v>0</v>
      </c>
      <c r="PC81" s="2">
        <f t="shared" si="1686"/>
        <v>0</v>
      </c>
      <c r="PD81" s="2">
        <f t="shared" si="1687"/>
        <v>0</v>
      </c>
      <c r="PE81" s="2">
        <f>план!BX79</f>
        <v>0</v>
      </c>
      <c r="PF81" s="2">
        <f>план!BY79</f>
        <v>0</v>
      </c>
      <c r="PG81" s="2">
        <f t="shared" si="1688"/>
        <v>0</v>
      </c>
      <c r="PH81" s="2">
        <f t="shared" si="1689"/>
        <v>0</v>
      </c>
      <c r="PI81" s="2"/>
      <c r="PJ81" s="2"/>
      <c r="PK81" s="2"/>
      <c r="PL81" s="2"/>
      <c r="PM81" s="2">
        <f>SUM(PE81*$F81)</f>
        <v>0</v>
      </c>
      <c r="PN81" s="2">
        <f>SUM(PG81*$F81)</f>
        <v>0</v>
      </c>
      <c r="PO81" s="2">
        <f>SUM(PI81*$F81)</f>
        <v>0</v>
      </c>
      <c r="PP81" s="2">
        <f t="shared" si="1691"/>
        <v>0</v>
      </c>
      <c r="PQ81" s="2">
        <f t="shared" si="1692"/>
        <v>0</v>
      </c>
      <c r="PR81" s="2">
        <f>план!BZ79</f>
        <v>0</v>
      </c>
      <c r="PS81" s="2">
        <f>план!CA79</f>
        <v>0</v>
      </c>
      <c r="PT81" s="2">
        <f t="shared" si="1693"/>
        <v>0</v>
      </c>
      <c r="PU81" s="2">
        <f t="shared" si="1694"/>
        <v>0</v>
      </c>
      <c r="PV81" s="2"/>
      <c r="PW81" s="2"/>
      <c r="PX81" s="2"/>
      <c r="PY81" s="2"/>
      <c r="PZ81" s="2">
        <f>SUM(PR81*$F81)</f>
        <v>0</v>
      </c>
      <c r="QA81" s="2">
        <f>SUM(PT81*$F81)</f>
        <v>0</v>
      </c>
      <c r="QB81" s="2">
        <f>SUM(PV81*$F81)</f>
        <v>0</v>
      </c>
      <c r="QC81" s="2">
        <f t="shared" si="1696"/>
        <v>0</v>
      </c>
      <c r="QD81" s="2">
        <f t="shared" si="1697"/>
        <v>0</v>
      </c>
      <c r="QE81" s="2">
        <f>план!CB79</f>
        <v>0</v>
      </c>
      <c r="QF81" s="2">
        <f>план!CC79</f>
        <v>0</v>
      </c>
      <c r="QG81" s="2">
        <f t="shared" si="1698"/>
        <v>0</v>
      </c>
      <c r="QH81" s="2">
        <f t="shared" si="1699"/>
        <v>0</v>
      </c>
      <c r="QI81" s="2"/>
      <c r="QJ81" s="2"/>
      <c r="QK81" s="2"/>
      <c r="QL81" s="2"/>
      <c r="QM81" s="2">
        <f>SUM(QE81*$F81)</f>
        <v>0</v>
      </c>
      <c r="QN81" s="2">
        <f>SUM(QG81*$F81)</f>
        <v>0</v>
      </c>
      <c r="QO81" s="2">
        <f>SUM(QI81*$F81)</f>
        <v>0</v>
      </c>
      <c r="QP81" s="2">
        <f t="shared" si="1701"/>
        <v>0</v>
      </c>
      <c r="QQ81" s="2">
        <f t="shared" si="1702"/>
        <v>0</v>
      </c>
      <c r="QR81" s="2">
        <f>план!CD79</f>
        <v>0</v>
      </c>
      <c r="QS81" s="2">
        <f>план!CE79</f>
        <v>0</v>
      </c>
      <c r="QT81" s="2">
        <f t="shared" si="1703"/>
        <v>0</v>
      </c>
      <c r="QU81" s="2">
        <f t="shared" si="1704"/>
        <v>0</v>
      </c>
      <c r="QV81" s="2"/>
      <c r="QW81" s="2"/>
      <c r="QX81" s="2"/>
      <c r="QY81" s="2"/>
      <c r="QZ81" s="2">
        <f>SUM(QR81*$F81)</f>
        <v>0</v>
      </c>
      <c r="RA81" s="2">
        <f>SUM(QT81*$F81)</f>
        <v>0</v>
      </c>
      <c r="RB81" s="2">
        <f>SUM(QV81*$F81)</f>
        <v>0</v>
      </c>
      <c r="RC81" s="2">
        <f t="shared" si="1706"/>
        <v>0</v>
      </c>
      <c r="RD81" s="2">
        <f t="shared" si="1707"/>
        <v>0</v>
      </c>
      <c r="RE81" s="2">
        <f>план!CF79</f>
        <v>0</v>
      </c>
      <c r="RF81" s="2">
        <f>план!CG79</f>
        <v>0</v>
      </c>
      <c r="RG81" s="2">
        <f t="shared" si="1708"/>
        <v>0</v>
      </c>
      <c r="RH81" s="2">
        <f t="shared" si="1709"/>
        <v>0</v>
      </c>
      <c r="RI81" s="2"/>
      <c r="RJ81" s="2"/>
      <c r="RK81" s="2"/>
      <c r="RL81" s="2"/>
      <c r="RM81" s="2">
        <f>SUM(RE81*$F81)</f>
        <v>0</v>
      </c>
      <c r="RN81" s="2">
        <f>SUM(RG81*$F81)</f>
        <v>0</v>
      </c>
      <c r="RO81" s="2">
        <f>SUM(RI81*$F81)</f>
        <v>0</v>
      </c>
      <c r="RP81" s="2">
        <f t="shared" si="1711"/>
        <v>0</v>
      </c>
      <c r="RQ81" s="2">
        <f t="shared" si="1712"/>
        <v>0</v>
      </c>
      <c r="RR81" s="2">
        <f>план!CH79</f>
        <v>0</v>
      </c>
      <c r="RS81" s="2">
        <f>план!CI79</f>
        <v>0</v>
      </c>
      <c r="RT81" s="2">
        <f t="shared" si="1713"/>
        <v>0</v>
      </c>
      <c r="RU81" s="2">
        <f t="shared" si="1714"/>
        <v>0</v>
      </c>
      <c r="RV81" s="2"/>
      <c r="RW81" s="2"/>
      <c r="RX81" s="2"/>
      <c r="RY81" s="2"/>
      <c r="RZ81" s="2">
        <f>SUM(RR81*$F81)</f>
        <v>0</v>
      </c>
      <c r="SA81" s="2">
        <f>SUM(RT81*$F81)</f>
        <v>0</v>
      </c>
      <c r="SB81" s="2">
        <f>SUM(RV81*$F81)</f>
        <v>0</v>
      </c>
      <c r="SC81" s="2">
        <f t="shared" si="1716"/>
        <v>0</v>
      </c>
      <c r="SD81" s="2">
        <f t="shared" si="1717"/>
        <v>0</v>
      </c>
      <c r="SE81" s="2">
        <f>план!CJ79</f>
        <v>0</v>
      </c>
      <c r="SF81" s="2">
        <f>план!CK79</f>
        <v>0</v>
      </c>
      <c r="SG81" s="2">
        <f t="shared" si="1718"/>
        <v>0</v>
      </c>
      <c r="SH81" s="2">
        <f t="shared" si="1719"/>
        <v>0</v>
      </c>
      <c r="SI81" s="2"/>
      <c r="SJ81" s="2"/>
      <c r="SK81" s="2"/>
      <c r="SL81" s="2"/>
      <c r="SM81" s="2">
        <f>SUM(SE81*$F81)</f>
        <v>0</v>
      </c>
      <c r="SN81" s="2">
        <f>SUM(SG81*$F81)</f>
        <v>0</v>
      </c>
      <c r="SO81" s="2">
        <f>SUM(SI81*$F81)</f>
        <v>0</v>
      </c>
      <c r="SP81" s="2">
        <f t="shared" si="1721"/>
        <v>0</v>
      </c>
      <c r="SQ81" s="2">
        <f t="shared" si="1722"/>
        <v>0</v>
      </c>
      <c r="SR81" s="2">
        <f>план!CL79</f>
        <v>0</v>
      </c>
      <c r="SS81" s="2">
        <f>план!CM79</f>
        <v>0</v>
      </c>
      <c r="ST81" s="2">
        <f t="shared" si="1723"/>
        <v>0</v>
      </c>
      <c r="SU81" s="2">
        <f t="shared" si="1724"/>
        <v>0</v>
      </c>
      <c r="SV81" s="2"/>
      <c r="SW81" s="2"/>
      <c r="SX81" s="2"/>
      <c r="SY81" s="2"/>
      <c r="SZ81" s="2">
        <f>SUM(SR81*$F81)</f>
        <v>0</v>
      </c>
      <c r="TA81" s="2">
        <f>SUM(ST81*$F81)</f>
        <v>0</v>
      </c>
      <c r="TB81" s="2">
        <f>SUM(SV81*$F81)</f>
        <v>0</v>
      </c>
      <c r="TC81" s="2">
        <f t="shared" si="1726"/>
        <v>0</v>
      </c>
      <c r="TD81" s="2">
        <f t="shared" si="1727"/>
        <v>0</v>
      </c>
      <c r="TE81" s="2">
        <f>план!CN79</f>
        <v>0</v>
      </c>
      <c r="TF81" s="2">
        <f>план!CO79</f>
        <v>0</v>
      </c>
      <c r="TG81" s="2">
        <f t="shared" si="1728"/>
        <v>0</v>
      </c>
      <c r="TH81" s="2">
        <f t="shared" si="1729"/>
        <v>0</v>
      </c>
      <c r="TI81" s="2"/>
      <c r="TJ81" s="2"/>
      <c r="TK81" s="2"/>
      <c r="TL81" s="2"/>
      <c r="TM81" s="2">
        <f>SUM(TE81*$F81)</f>
        <v>0</v>
      </c>
      <c r="TN81" s="2">
        <f>SUM(TG81*$F81)</f>
        <v>0</v>
      </c>
      <c r="TO81" s="2">
        <f>SUM(TI81*$F81)</f>
        <v>0</v>
      </c>
      <c r="TP81" s="2">
        <f t="shared" si="1731"/>
        <v>0</v>
      </c>
      <c r="TQ81" s="2">
        <f t="shared" si="1732"/>
        <v>0</v>
      </c>
      <c r="TR81" s="2">
        <f>план!CP79</f>
        <v>0</v>
      </c>
      <c r="TS81" s="2">
        <f>план!CQ79</f>
        <v>0</v>
      </c>
      <c r="TT81" s="2">
        <f t="shared" si="1733"/>
        <v>0</v>
      </c>
      <c r="TU81" s="2">
        <f t="shared" si="1734"/>
        <v>0</v>
      </c>
      <c r="TV81" s="2"/>
      <c r="TW81" s="2"/>
      <c r="TX81" s="2"/>
      <c r="TY81" s="2"/>
      <c r="TZ81" s="2">
        <f>SUM(TR81*$F81)</f>
        <v>0</v>
      </c>
      <c r="UA81" s="2">
        <f>SUM(TT81*$F81)</f>
        <v>0</v>
      </c>
      <c r="UB81" s="2">
        <f>SUM(TV81*$F81)</f>
        <v>0</v>
      </c>
      <c r="UC81" s="2">
        <f t="shared" si="1736"/>
        <v>0</v>
      </c>
      <c r="UD81" s="2">
        <f t="shared" si="1737"/>
        <v>0</v>
      </c>
      <c r="UE81" s="2">
        <f>план!CR79</f>
        <v>0</v>
      </c>
      <c r="UF81" s="2">
        <f>план!CS79</f>
        <v>0</v>
      </c>
      <c r="UG81" s="2">
        <f t="shared" si="1738"/>
        <v>0</v>
      </c>
      <c r="UH81" s="2">
        <f t="shared" si="1739"/>
        <v>0</v>
      </c>
      <c r="UI81" s="2"/>
      <c r="UJ81" s="2"/>
      <c r="UK81" s="2"/>
      <c r="UL81" s="2"/>
      <c r="UM81" s="2">
        <f>SUM(UE81*$F81)</f>
        <v>0</v>
      </c>
      <c r="UN81" s="2">
        <f>SUM(UG81*$F81)</f>
        <v>0</v>
      </c>
      <c r="UO81" s="2">
        <f>SUM(UI81*$F81)</f>
        <v>0</v>
      </c>
      <c r="UP81" s="2">
        <f t="shared" si="1740"/>
        <v>0</v>
      </c>
      <c r="UQ81" s="2">
        <f t="shared" si="1741"/>
        <v>0</v>
      </c>
      <c r="UR81" s="136">
        <f>план!CT79</f>
        <v>0</v>
      </c>
      <c r="US81" s="37">
        <f>план!CU79</f>
        <v>0</v>
      </c>
      <c r="UT81" s="2">
        <f t="shared" si="1742"/>
        <v>0</v>
      </c>
      <c r="UU81" s="2">
        <f t="shared" si="1743"/>
        <v>0</v>
      </c>
      <c r="UV81" s="2"/>
      <c r="UW81" s="2"/>
      <c r="UX81" s="2"/>
      <c r="UY81" s="2"/>
      <c r="UZ81" s="2">
        <f>SUM(UR81*$F81)</f>
        <v>0</v>
      </c>
      <c r="VA81" s="2">
        <f>SUM(UT81*$F81)</f>
        <v>0</v>
      </c>
      <c r="VB81" s="2">
        <f>SUM(UV81*$F81)</f>
        <v>0</v>
      </c>
      <c r="VC81" s="2">
        <f t="shared" si="1745"/>
        <v>0</v>
      </c>
      <c r="VD81" s="2">
        <f t="shared" si="1746"/>
        <v>0</v>
      </c>
      <c r="VE81" s="2">
        <f>план!CV79</f>
        <v>0</v>
      </c>
      <c r="VF81" s="2">
        <f>план!CW79</f>
        <v>0</v>
      </c>
      <c r="VG81" s="2">
        <f t="shared" si="1747"/>
        <v>0</v>
      </c>
      <c r="VH81" s="2">
        <f t="shared" si="1748"/>
        <v>0</v>
      </c>
      <c r="VI81" s="2"/>
      <c r="VJ81" s="2"/>
      <c r="VK81" s="2"/>
      <c r="VL81" s="2"/>
      <c r="VM81" s="2">
        <f>SUM(VE81*$F81)</f>
        <v>0</v>
      </c>
      <c r="VN81" s="2">
        <f>SUM(VG81*$F81)</f>
        <v>0</v>
      </c>
      <c r="VO81" s="2">
        <f>SUM(VI81*$F81)</f>
        <v>0</v>
      </c>
      <c r="VP81" s="2">
        <f t="shared" si="1749"/>
        <v>0</v>
      </c>
      <c r="VQ81" s="2">
        <f t="shared" si="1750"/>
        <v>0</v>
      </c>
      <c r="VR81" s="2">
        <f>план!CX79</f>
        <v>0</v>
      </c>
      <c r="VS81" s="2">
        <f>план!CY79</f>
        <v>0</v>
      </c>
      <c r="VT81" s="2">
        <f t="shared" si="1751"/>
        <v>0</v>
      </c>
      <c r="VU81" s="2">
        <f t="shared" si="1752"/>
        <v>0</v>
      </c>
      <c r="VV81" s="2"/>
      <c r="VW81" s="2"/>
      <c r="VX81" s="2"/>
      <c r="VY81" s="2"/>
      <c r="VZ81" s="2">
        <f>SUM(VR81*$F81)</f>
        <v>0</v>
      </c>
      <c r="WA81" s="2">
        <f>SUM(VT81*$F81)</f>
        <v>0</v>
      </c>
      <c r="WB81" s="2">
        <f>SUM(VV81*$F81)</f>
        <v>0</v>
      </c>
      <c r="WC81" s="2">
        <f t="shared" si="1754"/>
        <v>0</v>
      </c>
      <c r="WD81" s="2">
        <f t="shared" si="1755"/>
        <v>0</v>
      </c>
      <c r="WE81" s="2">
        <f>план!CZ79</f>
        <v>0</v>
      </c>
      <c r="WF81" s="2">
        <f>план!DA79</f>
        <v>0</v>
      </c>
      <c r="WG81" s="2">
        <f t="shared" si="1756"/>
        <v>0</v>
      </c>
      <c r="WH81" s="2">
        <f t="shared" si="1757"/>
        <v>0</v>
      </c>
      <c r="WI81" s="2"/>
      <c r="WJ81" s="2"/>
      <c r="WK81" s="2"/>
      <c r="WL81" s="2"/>
      <c r="WM81" s="2">
        <f>SUM(WE81*$F81)</f>
        <v>0</v>
      </c>
      <c r="WN81" s="2">
        <f>SUM(WG81*$F81)</f>
        <v>0</v>
      </c>
      <c r="WO81" s="2">
        <f>SUM(WI81*$F81)</f>
        <v>0</v>
      </c>
      <c r="WP81" s="2">
        <f t="shared" si="1759"/>
        <v>0</v>
      </c>
      <c r="WQ81" s="2">
        <f t="shared" si="1760"/>
        <v>0</v>
      </c>
      <c r="WR81" s="2">
        <f>план!DB79</f>
        <v>0</v>
      </c>
      <c r="WS81" s="2">
        <f>план!DC79</f>
        <v>0</v>
      </c>
      <c r="WT81" s="2">
        <f t="shared" si="1761"/>
        <v>0</v>
      </c>
      <c r="WU81" s="2">
        <f t="shared" si="1762"/>
        <v>0</v>
      </c>
      <c r="WV81" s="2"/>
      <c r="WW81" s="2"/>
      <c r="WX81" s="2"/>
      <c r="WY81" s="2"/>
      <c r="WZ81" s="2">
        <f>SUM(WR81*$F81)</f>
        <v>0</v>
      </c>
      <c r="XA81" s="2">
        <f>SUM(WT81*$F81)</f>
        <v>0</v>
      </c>
      <c r="XB81" s="2">
        <f>SUM(WV81*$F81)</f>
        <v>0</v>
      </c>
      <c r="XC81" s="2">
        <f t="shared" si="1764"/>
        <v>0</v>
      </c>
      <c r="XD81" s="2">
        <f t="shared" si="1765"/>
        <v>0</v>
      </c>
      <c r="XE81" s="2">
        <f>план!DD79</f>
        <v>0</v>
      </c>
      <c r="XF81" s="2">
        <f>план!DE79</f>
        <v>0</v>
      </c>
      <c r="XG81" s="2">
        <f t="shared" si="1766"/>
        <v>0</v>
      </c>
      <c r="XH81" s="2">
        <f t="shared" si="1767"/>
        <v>0</v>
      </c>
      <c r="XI81" s="2"/>
      <c r="XJ81" s="2"/>
      <c r="XK81" s="2"/>
      <c r="XL81" s="2"/>
      <c r="XM81" s="2">
        <f>SUM(XE81*$F81)</f>
        <v>0</v>
      </c>
      <c r="XN81" s="2">
        <f>SUM(XG81*$F81)</f>
        <v>0</v>
      </c>
      <c r="XO81" s="2">
        <f>SUM(XI81*$F81)</f>
        <v>0</v>
      </c>
      <c r="XP81" s="2">
        <f t="shared" si="1768"/>
        <v>0</v>
      </c>
      <c r="XQ81" s="2">
        <f t="shared" si="1769"/>
        <v>0</v>
      </c>
      <c r="XR81" s="2">
        <f>план!DF79</f>
        <v>0</v>
      </c>
      <c r="XS81" s="2">
        <f>план!DG79</f>
        <v>0</v>
      </c>
      <c r="XT81" s="2">
        <f t="shared" si="1770"/>
        <v>0</v>
      </c>
      <c r="XU81" s="2">
        <f t="shared" si="1771"/>
        <v>0</v>
      </c>
      <c r="XV81" s="2"/>
      <c r="XW81" s="2"/>
      <c r="XX81" s="2"/>
      <c r="XY81" s="2"/>
      <c r="XZ81" s="2">
        <f>SUM(XR81*$F81)</f>
        <v>0</v>
      </c>
      <c r="YA81" s="2">
        <f>SUM(XT81*$F81)</f>
        <v>0</v>
      </c>
      <c r="YB81" s="2">
        <f>SUM(XV81*$F81)</f>
        <v>0</v>
      </c>
      <c r="YC81" s="2">
        <f t="shared" si="1773"/>
        <v>0</v>
      </c>
      <c r="YD81" s="2">
        <f t="shared" si="1774"/>
        <v>0</v>
      </c>
      <c r="YE81" s="2">
        <f>план!DH79</f>
        <v>0</v>
      </c>
      <c r="YF81" s="2">
        <f>план!DI79</f>
        <v>0</v>
      </c>
      <c r="YG81" s="2">
        <f t="shared" si="1775"/>
        <v>0</v>
      </c>
      <c r="YH81" s="2">
        <f t="shared" si="1776"/>
        <v>0</v>
      </c>
      <c r="YI81" s="2"/>
      <c r="YJ81" s="2"/>
      <c r="YK81" s="2"/>
      <c r="YL81" s="2"/>
      <c r="YM81" s="2">
        <f>SUM(YE81*$F81)</f>
        <v>0</v>
      </c>
      <c r="YN81" s="2">
        <f>SUM(YG81*$F81)</f>
        <v>0</v>
      </c>
      <c r="YO81" s="2">
        <f>SUM(YI81*$F81)</f>
        <v>0</v>
      </c>
      <c r="YP81" s="2">
        <f t="shared" si="1777"/>
        <v>0</v>
      </c>
      <c r="YQ81" s="2">
        <f t="shared" si="1778"/>
        <v>0</v>
      </c>
      <c r="YR81" s="2">
        <f>план!DJ79</f>
        <v>0</v>
      </c>
      <c r="YS81" s="2">
        <f>план!DK79</f>
        <v>0</v>
      </c>
      <c r="YT81" s="2">
        <f t="shared" si="1779"/>
        <v>0</v>
      </c>
      <c r="YU81" s="2">
        <f t="shared" si="1780"/>
        <v>0</v>
      </c>
      <c r="YV81" s="2"/>
      <c r="YW81" s="2"/>
      <c r="YX81" s="2"/>
      <c r="YY81" s="2"/>
      <c r="YZ81" s="2">
        <f>SUM(YR81*$F81)</f>
        <v>0</v>
      </c>
      <c r="ZA81" s="2">
        <f>SUM(YT81*$F81)</f>
        <v>0</v>
      </c>
      <c r="ZB81" s="2">
        <f>SUM(YV81*$F81)</f>
        <v>0</v>
      </c>
      <c r="ZC81" s="2">
        <f t="shared" si="1781"/>
        <v>0</v>
      </c>
      <c r="ZD81" s="2">
        <f t="shared" si="1782"/>
        <v>0</v>
      </c>
      <c r="ZE81" s="2">
        <f>план!DL79</f>
        <v>0</v>
      </c>
      <c r="ZF81" s="2">
        <f>план!DM79</f>
        <v>0</v>
      </c>
      <c r="ZG81" s="2">
        <f t="shared" si="1783"/>
        <v>0</v>
      </c>
      <c r="ZH81" s="2">
        <f t="shared" si="1784"/>
        <v>0</v>
      </c>
      <c r="ZI81" s="2"/>
      <c r="ZJ81" s="2"/>
      <c r="ZK81" s="2"/>
      <c r="ZL81" s="2"/>
      <c r="ZM81" s="2">
        <f>SUM(ZE81*$F81)</f>
        <v>0</v>
      </c>
      <c r="ZN81" s="2">
        <f>SUM(ZG81*$F81)</f>
        <v>0</v>
      </c>
      <c r="ZO81" s="2">
        <f>SUM(ZI81*$F81)</f>
        <v>0</v>
      </c>
      <c r="ZP81" s="2">
        <f t="shared" si="1786"/>
        <v>0</v>
      </c>
      <c r="ZQ81" s="2">
        <f t="shared" si="1787"/>
        <v>0</v>
      </c>
      <c r="ZR81" s="2">
        <f>план!DN79</f>
        <v>0</v>
      </c>
      <c r="ZS81" s="2">
        <f>план!DO79</f>
        <v>0</v>
      </c>
      <c r="ZT81" s="2">
        <f t="shared" si="1788"/>
        <v>0</v>
      </c>
      <c r="ZU81" s="2">
        <f t="shared" si="1789"/>
        <v>0</v>
      </c>
      <c r="ZV81" s="2"/>
      <c r="ZW81" s="2"/>
      <c r="ZX81" s="2"/>
      <c r="ZY81" s="2"/>
      <c r="ZZ81" s="2">
        <f>SUM(ZR81*$F81)</f>
        <v>0</v>
      </c>
      <c r="AAA81" s="2">
        <f>SUM(ZT81*$F81)</f>
        <v>0</v>
      </c>
      <c r="AAB81" s="2">
        <f>SUM(ZV81*$F81)</f>
        <v>0</v>
      </c>
      <c r="AAC81" s="2">
        <f t="shared" si="1791"/>
        <v>0</v>
      </c>
      <c r="AAD81" s="2">
        <f t="shared" si="1792"/>
        <v>0</v>
      </c>
      <c r="AAE81" s="2">
        <f>план!DP79</f>
        <v>0</v>
      </c>
      <c r="AAF81" s="2">
        <f>план!DQ79</f>
        <v>0</v>
      </c>
      <c r="AAG81" s="2">
        <f t="shared" si="1793"/>
        <v>0</v>
      </c>
      <c r="AAH81" s="2">
        <f t="shared" si="1794"/>
        <v>0</v>
      </c>
      <c r="AAI81" s="2"/>
      <c r="AAJ81" s="2"/>
      <c r="AAK81" s="2"/>
      <c r="AAL81" s="2"/>
      <c r="AAM81" s="2">
        <f>SUM(AAE81*$F81)</f>
        <v>0</v>
      </c>
      <c r="AAN81" s="2">
        <f>SUM(AAG81*$F81)</f>
        <v>0</v>
      </c>
      <c r="AAO81" s="2">
        <f>SUM(AAI81*$F81)</f>
        <v>0</v>
      </c>
      <c r="AAP81" s="2">
        <f t="shared" si="1795"/>
        <v>0</v>
      </c>
      <c r="AAQ81" s="2">
        <f t="shared" si="1796"/>
        <v>0</v>
      </c>
      <c r="AAR81" s="2">
        <f>план!DR79</f>
        <v>0</v>
      </c>
      <c r="AAS81" s="2">
        <f>план!DS79</f>
        <v>0</v>
      </c>
      <c r="AAT81" s="2">
        <f t="shared" si="1797"/>
        <v>0</v>
      </c>
      <c r="AAU81" s="2">
        <f t="shared" si="1798"/>
        <v>0</v>
      </c>
      <c r="AAV81" s="2"/>
      <c r="AAW81" s="2"/>
      <c r="AAX81" s="2"/>
      <c r="AAY81" s="2"/>
      <c r="AAZ81" s="2">
        <f>SUM(AAR81*$F81)</f>
        <v>0</v>
      </c>
      <c r="ABA81" s="2">
        <f>SUM(AAT81*$F81)</f>
        <v>0</v>
      </c>
      <c r="ABB81" s="2">
        <f>SUM(AAV81*$F81)</f>
        <v>0</v>
      </c>
      <c r="ABC81" s="2">
        <f t="shared" si="1800"/>
        <v>0</v>
      </c>
      <c r="ABD81" s="2">
        <f t="shared" si="1801"/>
        <v>0</v>
      </c>
      <c r="ABE81" s="2">
        <f>план!DT79</f>
        <v>0</v>
      </c>
      <c r="ABF81" s="2">
        <f>план!DU79</f>
        <v>0</v>
      </c>
      <c r="ABG81" s="2">
        <f t="shared" si="1802"/>
        <v>0</v>
      </c>
      <c r="ABH81" s="2">
        <f t="shared" si="1803"/>
        <v>0</v>
      </c>
      <c r="ABI81" s="2"/>
      <c r="ABJ81" s="2"/>
      <c r="ABK81" s="2"/>
      <c r="ABL81" s="2"/>
      <c r="ABM81" s="2">
        <f>SUM(ABE81*$F81)</f>
        <v>0</v>
      </c>
      <c r="ABN81" s="2">
        <f>SUM(ABG81*$F81)</f>
        <v>0</v>
      </c>
      <c r="ABO81" s="2">
        <f>SUM(ABI81*$F81)</f>
        <v>0</v>
      </c>
      <c r="ABP81" s="2">
        <f t="shared" si="1805"/>
        <v>0</v>
      </c>
      <c r="ABQ81" s="2">
        <f t="shared" si="1806"/>
        <v>0</v>
      </c>
      <c r="ABR81" s="2">
        <f>план!DV79</f>
        <v>0</v>
      </c>
      <c r="ABS81" s="2">
        <f>план!DW79</f>
        <v>0</v>
      </c>
      <c r="ABT81" s="2">
        <f t="shared" si="1807"/>
        <v>0</v>
      </c>
      <c r="ABU81" s="2">
        <f t="shared" si="1808"/>
        <v>0</v>
      </c>
      <c r="ABV81" s="2"/>
      <c r="ABW81" s="2"/>
      <c r="ABX81" s="2"/>
      <c r="ABY81" s="2"/>
      <c r="ABZ81" s="2">
        <f>SUM(ABR81*$F81)</f>
        <v>0</v>
      </c>
      <c r="ACA81" s="2">
        <f>SUM(ABT81*$F81)</f>
        <v>0</v>
      </c>
      <c r="ACB81" s="2">
        <f>SUM(ABV81*$F81)</f>
        <v>0</v>
      </c>
      <c r="ACC81" s="2">
        <f t="shared" si="1810"/>
        <v>0</v>
      </c>
      <c r="ACD81" s="2">
        <f t="shared" si="1811"/>
        <v>0</v>
      </c>
      <c r="ACE81" s="2">
        <f>план!DX79</f>
        <v>0</v>
      </c>
      <c r="ACF81" s="2">
        <f>план!DY79</f>
        <v>0</v>
      </c>
      <c r="ACG81" s="2">
        <f t="shared" si="1812"/>
        <v>0</v>
      </c>
      <c r="ACH81" s="2">
        <f t="shared" si="1813"/>
        <v>0</v>
      </c>
      <c r="ACI81" s="2"/>
      <c r="ACJ81" s="2"/>
      <c r="ACK81" s="2"/>
      <c r="ACL81" s="2"/>
      <c r="ACM81" s="2">
        <f t="shared" si="1993"/>
        <v>0</v>
      </c>
      <c r="ACN81" s="2">
        <f t="shared" si="1994"/>
        <v>0</v>
      </c>
      <c r="ACO81" s="2">
        <f t="shared" si="1995"/>
        <v>0</v>
      </c>
      <c r="ACP81" s="2">
        <f t="shared" si="1815"/>
        <v>0</v>
      </c>
      <c r="ACQ81" s="2">
        <f t="shared" si="1816"/>
        <v>0</v>
      </c>
      <c r="ACR81" s="2">
        <f>план!DZ79</f>
        <v>0</v>
      </c>
      <c r="ACS81" s="2">
        <f>план!EA79</f>
        <v>0</v>
      </c>
      <c r="ACT81" s="2">
        <f t="shared" si="1817"/>
        <v>0</v>
      </c>
      <c r="ACU81" s="2">
        <f t="shared" si="1818"/>
        <v>0</v>
      </c>
      <c r="ACV81" s="2"/>
      <c r="ACW81" s="2"/>
      <c r="ACX81" s="2"/>
      <c r="ACY81" s="2"/>
      <c r="ACZ81" s="2">
        <f>SUM(ACR81*$F81)</f>
        <v>0</v>
      </c>
      <c r="ADA81" s="2">
        <f>SUM(ACT81*$F81)</f>
        <v>0</v>
      </c>
      <c r="ADB81" s="2">
        <f>SUM(ACV81*$F81)</f>
        <v>0</v>
      </c>
      <c r="ADC81" s="2">
        <f t="shared" si="1820"/>
        <v>0</v>
      </c>
      <c r="ADD81" s="2">
        <f t="shared" si="1821"/>
        <v>0</v>
      </c>
      <c r="ADE81" s="2">
        <f>план!EB79</f>
        <v>0</v>
      </c>
      <c r="ADF81" s="2">
        <f>план!EC79</f>
        <v>0</v>
      </c>
      <c r="ADG81" s="2">
        <f t="shared" si="1822"/>
        <v>0</v>
      </c>
      <c r="ADH81" s="2">
        <f t="shared" si="1823"/>
        <v>0</v>
      </c>
      <c r="ADI81" s="2"/>
      <c r="ADJ81" s="2"/>
      <c r="ADK81" s="2"/>
      <c r="ADL81" s="2"/>
      <c r="ADM81" s="2">
        <f>SUM(ADE81*$F81)</f>
        <v>0</v>
      </c>
      <c r="ADN81" s="2">
        <f>SUM(ADG81*$F81)</f>
        <v>0</v>
      </c>
      <c r="ADO81" s="2">
        <f>SUM(ADI81*$F81)</f>
        <v>0</v>
      </c>
      <c r="ADP81" s="2">
        <f t="shared" si="1825"/>
        <v>0</v>
      </c>
      <c r="ADQ81" s="2">
        <f t="shared" si="1826"/>
        <v>0</v>
      </c>
      <c r="ADR81" s="2">
        <f>план!ED79</f>
        <v>0</v>
      </c>
      <c r="ADS81" s="2">
        <f>план!EE79</f>
        <v>0</v>
      </c>
      <c r="ADT81" s="2">
        <f t="shared" si="1827"/>
        <v>0</v>
      </c>
      <c r="ADU81" s="2">
        <f t="shared" si="1828"/>
        <v>0</v>
      </c>
      <c r="ADV81" s="2"/>
      <c r="ADW81" s="2"/>
      <c r="ADX81" s="2"/>
      <c r="ADY81" s="2"/>
      <c r="ADZ81" s="2">
        <f>SUM(ADR81*$F81)</f>
        <v>0</v>
      </c>
      <c r="AEA81" s="2">
        <f>SUM(ADT81*$F81)</f>
        <v>0</v>
      </c>
      <c r="AEB81" s="2">
        <f>SUM(ADV81*$F81)</f>
        <v>0</v>
      </c>
      <c r="AEC81" s="2">
        <f t="shared" si="1830"/>
        <v>0</v>
      </c>
      <c r="AED81" s="2">
        <f t="shared" si="1831"/>
        <v>0</v>
      </c>
      <c r="AEE81" s="2">
        <f>план!EF79</f>
        <v>0</v>
      </c>
      <c r="AEF81" s="2">
        <f>план!EG79</f>
        <v>0</v>
      </c>
      <c r="AEG81" s="2">
        <f t="shared" si="1832"/>
        <v>0</v>
      </c>
      <c r="AEH81" s="2">
        <f t="shared" si="1833"/>
        <v>0</v>
      </c>
      <c r="AEI81" s="2"/>
      <c r="AEJ81" s="2"/>
      <c r="AEK81" s="2"/>
      <c r="AEL81" s="2"/>
      <c r="AEM81" s="2">
        <f>SUM(AEE81*$F81)</f>
        <v>0</v>
      </c>
      <c r="AEN81" s="2">
        <f>SUM(AEG81*$F81)</f>
        <v>0</v>
      </c>
      <c r="AEO81" s="2">
        <f>SUM(AEI81*$F81)</f>
        <v>0</v>
      </c>
      <c r="AEP81" s="2">
        <f t="shared" si="1835"/>
        <v>0</v>
      </c>
      <c r="AEQ81" s="2">
        <f t="shared" si="1836"/>
        <v>0</v>
      </c>
      <c r="AER81" s="2">
        <f>план!EH79</f>
        <v>0</v>
      </c>
      <c r="AES81" s="2">
        <f>план!EI79</f>
        <v>0</v>
      </c>
      <c r="AET81" s="2">
        <f t="shared" si="1837"/>
        <v>0</v>
      </c>
      <c r="AEU81" s="2">
        <f t="shared" si="1838"/>
        <v>0</v>
      </c>
      <c r="AEV81" s="2"/>
      <c r="AEW81" s="2"/>
      <c r="AEX81" s="2"/>
      <c r="AEY81" s="2"/>
      <c r="AEZ81" s="2">
        <f>SUM(AER81*$F81)</f>
        <v>0</v>
      </c>
      <c r="AFA81" s="2">
        <f>SUM(AET81*$F81)</f>
        <v>0</v>
      </c>
      <c r="AFB81" s="2">
        <f>SUM(AEV81*$F81)</f>
        <v>0</v>
      </c>
      <c r="AFC81" s="2">
        <f t="shared" si="1840"/>
        <v>0</v>
      </c>
      <c r="AFD81" s="2">
        <f t="shared" si="1841"/>
        <v>0</v>
      </c>
      <c r="AFE81" s="2">
        <f>план!EJ79</f>
        <v>0</v>
      </c>
      <c r="AFF81" s="2">
        <f>план!EK79</f>
        <v>0</v>
      </c>
      <c r="AFG81" s="2">
        <f t="shared" si="1842"/>
        <v>0</v>
      </c>
      <c r="AFH81" s="2">
        <f t="shared" si="1843"/>
        <v>0</v>
      </c>
      <c r="AFI81" s="2"/>
      <c r="AFJ81" s="2"/>
      <c r="AFK81" s="2"/>
      <c r="AFL81" s="2"/>
      <c r="AFM81" s="2">
        <f>SUM(AFE81*$F81)</f>
        <v>0</v>
      </c>
      <c r="AFN81" s="2">
        <f>SUM(AFG81*$F81)</f>
        <v>0</v>
      </c>
      <c r="AFO81" s="2">
        <f>SUM(AFI81*$F81)</f>
        <v>0</v>
      </c>
      <c r="AFP81" s="2">
        <f t="shared" si="1845"/>
        <v>0</v>
      </c>
      <c r="AFQ81" s="2">
        <f t="shared" si="1846"/>
        <v>0</v>
      </c>
      <c r="AFR81" s="20">
        <f t="shared" si="1996"/>
        <v>0</v>
      </c>
      <c r="AFS81" s="20">
        <f t="shared" si="1996"/>
        <v>0</v>
      </c>
      <c r="AFT81" s="20">
        <f t="shared" si="1996"/>
        <v>0</v>
      </c>
      <c r="AFU81" s="20">
        <f t="shared" si="1996"/>
        <v>0</v>
      </c>
      <c r="AFV81" s="20">
        <f t="shared" si="1997"/>
        <v>0</v>
      </c>
      <c r="AFW81" s="20">
        <f t="shared" si="1998"/>
        <v>0</v>
      </c>
      <c r="AFX81" s="20">
        <f t="shared" si="1999"/>
        <v>0</v>
      </c>
      <c r="AFY81" s="20">
        <f t="shared" si="2000"/>
        <v>0</v>
      </c>
      <c r="AFZ81" s="20">
        <f t="shared" si="2001"/>
        <v>0</v>
      </c>
      <c r="AGA81" s="20">
        <f t="shared" si="2001"/>
        <v>0</v>
      </c>
      <c r="AGB81" s="20">
        <f t="shared" si="2001"/>
        <v>0</v>
      </c>
      <c r="AGC81" s="20">
        <f t="shared" ref="AGC81:AGC155" si="2002">AFV81-AFT81</f>
        <v>0</v>
      </c>
      <c r="AGD81" s="20">
        <f t="shared" ref="AGD81:AGD155" si="2003">AFW81-AFU81</f>
        <v>0</v>
      </c>
      <c r="AGE81" s="53"/>
      <c r="AGF81" s="53"/>
      <c r="AGH81" s="76"/>
      <c r="AGI81" s="82">
        <f t="shared" si="1969"/>
        <v>0</v>
      </c>
      <c r="AGJ81" s="82">
        <f t="shared" si="1970"/>
        <v>0</v>
      </c>
    </row>
    <row r="82" spans="1:868" ht="45" x14ac:dyDescent="0.25">
      <c r="A82" s="112"/>
      <c r="B82" s="79">
        <v>48</v>
      </c>
      <c r="C82" s="211" t="s">
        <v>581</v>
      </c>
      <c r="D82" s="16" t="s">
        <v>249</v>
      </c>
      <c r="E82" s="17">
        <v>13520</v>
      </c>
      <c r="F82" s="18">
        <v>3.18</v>
      </c>
      <c r="G82" s="119"/>
      <c r="H82" s="17">
        <v>1</v>
      </c>
      <c r="I82" s="17"/>
      <c r="J82" s="17">
        <v>1.4</v>
      </c>
      <c r="K82" s="17">
        <v>1.68</v>
      </c>
      <c r="L82" s="17">
        <v>2.23</v>
      </c>
      <c r="M82" s="21">
        <v>2.57</v>
      </c>
      <c r="N82" s="2">
        <f>план!N80</f>
        <v>0</v>
      </c>
      <c r="O82" s="2">
        <f>план!O80</f>
        <v>0</v>
      </c>
      <c r="P82" s="2">
        <f t="shared" si="1848"/>
        <v>0</v>
      </c>
      <c r="Q82" s="2">
        <f t="shared" si="1849"/>
        <v>0</v>
      </c>
      <c r="R82" s="15"/>
      <c r="S82" s="15"/>
      <c r="T82" s="15"/>
      <c r="U82" s="15"/>
      <c r="V82" s="2">
        <f>SUM(N82*$F82)</f>
        <v>0</v>
      </c>
      <c r="W82" s="2">
        <f>SUM(P82*$F82)</f>
        <v>0</v>
      </c>
      <c r="X82" s="2">
        <f>SUM(R82*$F82)</f>
        <v>0</v>
      </c>
      <c r="Y82" s="2">
        <f t="shared" si="1991"/>
        <v>0</v>
      </c>
      <c r="Z82" s="2">
        <f t="shared" si="1992"/>
        <v>0</v>
      </c>
      <c r="AA82" s="2">
        <f>план!P80</f>
        <v>0</v>
      </c>
      <c r="AB82" s="2">
        <f>план!Q80</f>
        <v>0</v>
      </c>
      <c r="AC82" s="2">
        <f t="shared" si="1542"/>
        <v>0</v>
      </c>
      <c r="AD82" s="2">
        <f t="shared" si="1543"/>
        <v>0</v>
      </c>
      <c r="AE82" s="15"/>
      <c r="AF82" s="15"/>
      <c r="AG82" s="15"/>
      <c r="AH82" s="15"/>
      <c r="AI82" s="2">
        <f>SUM(AA82*$F82)</f>
        <v>0</v>
      </c>
      <c r="AJ82" s="2">
        <f>SUM(AC82*$F82)</f>
        <v>0</v>
      </c>
      <c r="AK82" s="2">
        <f>SUM(AE82*$F82)</f>
        <v>0</v>
      </c>
      <c r="AL82" s="2">
        <f t="shared" si="1545"/>
        <v>0</v>
      </c>
      <c r="AM82" s="2">
        <f t="shared" si="1546"/>
        <v>0</v>
      </c>
      <c r="AN82" s="2">
        <f>план!R80</f>
        <v>0</v>
      </c>
      <c r="AO82" s="2">
        <f>план!S80</f>
        <v>0</v>
      </c>
      <c r="AP82" s="2">
        <f t="shared" si="1547"/>
        <v>0</v>
      </c>
      <c r="AQ82" s="2">
        <f t="shared" si="1548"/>
        <v>0</v>
      </c>
      <c r="AR82" s="2"/>
      <c r="AS82" s="2"/>
      <c r="AT82" s="2"/>
      <c r="AU82" s="2"/>
      <c r="AV82" s="2">
        <f>SUM(AN82*$F82)</f>
        <v>0</v>
      </c>
      <c r="AW82" s="2">
        <f>SUM(AP82*$F82)</f>
        <v>0</v>
      </c>
      <c r="AX82" s="2">
        <f>SUM(AR82*$F82)</f>
        <v>0</v>
      </c>
      <c r="AY82" s="2">
        <f t="shared" si="1550"/>
        <v>0</v>
      </c>
      <c r="AZ82" s="2">
        <f t="shared" si="1551"/>
        <v>0</v>
      </c>
      <c r="BA82" s="2"/>
      <c r="BB82" s="2"/>
      <c r="BC82" s="2">
        <f>план!T80</f>
        <v>0</v>
      </c>
      <c r="BD82" s="2">
        <f>план!U80</f>
        <v>0</v>
      </c>
      <c r="BE82" s="2">
        <f t="shared" si="1552"/>
        <v>0</v>
      </c>
      <c r="BF82" s="2">
        <f t="shared" si="1553"/>
        <v>0</v>
      </c>
      <c r="BG82" s="2"/>
      <c r="BH82" s="2"/>
      <c r="BI82" s="2"/>
      <c r="BJ82" s="2"/>
      <c r="BK82" s="2">
        <f>SUM(BC82*$F82)</f>
        <v>0</v>
      </c>
      <c r="BL82" s="2">
        <f>SUM(BE82*$F82)</f>
        <v>0</v>
      </c>
      <c r="BM82" s="2">
        <f>SUM(BG82*$F82)</f>
        <v>0</v>
      </c>
      <c r="BN82" s="2">
        <f t="shared" si="1555"/>
        <v>0</v>
      </c>
      <c r="BO82" s="2">
        <f t="shared" si="1556"/>
        <v>0</v>
      </c>
      <c r="BP82" s="2">
        <f>план!V80</f>
        <v>0</v>
      </c>
      <c r="BQ82" s="2">
        <f>план!W80</f>
        <v>0</v>
      </c>
      <c r="BR82" s="2">
        <f t="shared" si="1557"/>
        <v>0</v>
      </c>
      <c r="BS82" s="2">
        <f t="shared" si="1558"/>
        <v>0</v>
      </c>
      <c r="BT82" s="2"/>
      <c r="BU82" s="2"/>
      <c r="BV82" s="2"/>
      <c r="BW82" s="2"/>
      <c r="BX82" s="2">
        <f>SUM(BP82*$F82)</f>
        <v>0</v>
      </c>
      <c r="BY82" s="2">
        <f>SUM(BR82*$F82)</f>
        <v>0</v>
      </c>
      <c r="BZ82" s="2">
        <f>SUM(BT82*$F82)</f>
        <v>0</v>
      </c>
      <c r="CA82" s="2">
        <f t="shared" si="1559"/>
        <v>0</v>
      </c>
      <c r="CB82" s="2">
        <f t="shared" si="1560"/>
        <v>0</v>
      </c>
      <c r="CC82" s="2">
        <f>план!X80</f>
        <v>0</v>
      </c>
      <c r="CD82" s="2">
        <f>план!Y80</f>
        <v>0</v>
      </c>
      <c r="CE82" s="2">
        <f t="shared" si="1561"/>
        <v>0</v>
      </c>
      <c r="CF82" s="2">
        <f t="shared" si="1562"/>
        <v>0</v>
      </c>
      <c r="CG82" s="2"/>
      <c r="CH82" s="2"/>
      <c r="CI82" s="2"/>
      <c r="CJ82" s="2"/>
      <c r="CK82" s="2">
        <f>SUM(CC82*$F82)</f>
        <v>0</v>
      </c>
      <c r="CL82" s="2">
        <f>SUM(CE82*$F82)</f>
        <v>0</v>
      </c>
      <c r="CM82" s="2">
        <f>SUM(CG82*$F82)</f>
        <v>0</v>
      </c>
      <c r="CN82" s="2">
        <f t="shared" si="1563"/>
        <v>0</v>
      </c>
      <c r="CO82" s="2">
        <f t="shared" si="1564"/>
        <v>0</v>
      </c>
      <c r="CP82" s="2">
        <f>план!Z80</f>
        <v>0</v>
      </c>
      <c r="CQ82" s="2">
        <f>план!AA80</f>
        <v>0</v>
      </c>
      <c r="CR82" s="2">
        <f t="shared" si="1565"/>
        <v>0</v>
      </c>
      <c r="CS82" s="2">
        <f t="shared" si="1566"/>
        <v>0</v>
      </c>
      <c r="CT82" s="2"/>
      <c r="CU82" s="2"/>
      <c r="CV82" s="2"/>
      <c r="CW82" s="2"/>
      <c r="CX82" s="2">
        <f>SUM(CP82*$F82)</f>
        <v>0</v>
      </c>
      <c r="CY82" s="2">
        <f>SUM(CR82*$F82)</f>
        <v>0</v>
      </c>
      <c r="CZ82" s="2">
        <f>SUM(CT82*$F82)</f>
        <v>0</v>
      </c>
      <c r="DA82" s="2">
        <f t="shared" si="1567"/>
        <v>0</v>
      </c>
      <c r="DB82" s="2">
        <f t="shared" si="1568"/>
        <v>0</v>
      </c>
      <c r="DC82" s="2">
        <f>план!AB80</f>
        <v>0</v>
      </c>
      <c r="DD82" s="2">
        <f>план!AC80</f>
        <v>0</v>
      </c>
      <c r="DE82" s="2">
        <f t="shared" si="1569"/>
        <v>0</v>
      </c>
      <c r="DF82" s="2">
        <f t="shared" si="1570"/>
        <v>0</v>
      </c>
      <c r="DG82" s="2"/>
      <c r="DH82" s="2"/>
      <c r="DI82" s="2"/>
      <c r="DJ82" s="2"/>
      <c r="DK82" s="2">
        <f>SUM(DC82*$F82)</f>
        <v>0</v>
      </c>
      <c r="DL82" s="2">
        <f>SUM(DE82*$F82)</f>
        <v>0</v>
      </c>
      <c r="DM82" s="2">
        <f>SUM(DG82*$F82)</f>
        <v>0</v>
      </c>
      <c r="DN82" s="2">
        <f t="shared" si="1572"/>
        <v>0</v>
      </c>
      <c r="DO82" s="2">
        <f t="shared" si="1573"/>
        <v>0</v>
      </c>
      <c r="DP82" s="2">
        <f>план!AD80</f>
        <v>0</v>
      </c>
      <c r="DQ82" s="2">
        <f>план!AE80</f>
        <v>0</v>
      </c>
      <c r="DR82" s="2">
        <f t="shared" si="1574"/>
        <v>0</v>
      </c>
      <c r="DS82" s="2">
        <f t="shared" si="1575"/>
        <v>0</v>
      </c>
      <c r="DT82" s="2"/>
      <c r="DU82" s="2"/>
      <c r="DV82" s="2"/>
      <c r="DW82" s="2"/>
      <c r="DX82" s="2">
        <f>SUM(DP82*$F82)</f>
        <v>0</v>
      </c>
      <c r="DY82" s="2">
        <f>SUM(DR82*$F82)</f>
        <v>0</v>
      </c>
      <c r="DZ82" s="2">
        <f>SUM(DT82*$F82)</f>
        <v>0</v>
      </c>
      <c r="EA82" s="2">
        <f t="shared" si="1576"/>
        <v>0</v>
      </c>
      <c r="EB82" s="2">
        <f t="shared" si="1577"/>
        <v>0</v>
      </c>
      <c r="EC82" s="2"/>
      <c r="ED82" s="2"/>
      <c r="EE82" s="2">
        <f>план!AF80</f>
        <v>0</v>
      </c>
      <c r="EF82" s="2">
        <f>план!AG80</f>
        <v>0</v>
      </c>
      <c r="EG82" s="2">
        <f t="shared" si="1578"/>
        <v>0</v>
      </c>
      <c r="EH82" s="2">
        <f t="shared" si="1579"/>
        <v>0</v>
      </c>
      <c r="EI82" s="2"/>
      <c r="EJ82" s="2"/>
      <c r="EK82" s="2"/>
      <c r="EL82" s="2"/>
      <c r="EM82" s="2">
        <f>SUM(EE82*$F82)</f>
        <v>0</v>
      </c>
      <c r="EN82" s="2">
        <f>SUM(EG82*$F82)</f>
        <v>0</v>
      </c>
      <c r="EO82" s="2">
        <f>SUM(EI82*$F82)</f>
        <v>0</v>
      </c>
      <c r="EP82" s="2">
        <f t="shared" si="1581"/>
        <v>0</v>
      </c>
      <c r="EQ82" s="2">
        <f t="shared" si="1582"/>
        <v>0</v>
      </c>
      <c r="ER82" s="2">
        <f>план!AH80</f>
        <v>0</v>
      </c>
      <c r="ES82" s="2">
        <f>план!AI80</f>
        <v>0</v>
      </c>
      <c r="ET82" s="2">
        <f t="shared" si="1583"/>
        <v>0</v>
      </c>
      <c r="EU82" s="2">
        <f t="shared" si="1584"/>
        <v>0</v>
      </c>
      <c r="EV82" s="2"/>
      <c r="EW82" s="2"/>
      <c r="EX82" s="2"/>
      <c r="EY82" s="2"/>
      <c r="EZ82" s="2">
        <f>SUM(ER82*$F82)</f>
        <v>0</v>
      </c>
      <c r="FA82" s="2">
        <f>SUM(ET82*$F82)</f>
        <v>0</v>
      </c>
      <c r="FB82" s="2">
        <f>SUM(EV82*$F82)</f>
        <v>0</v>
      </c>
      <c r="FC82" s="2">
        <f t="shared" si="1586"/>
        <v>0</v>
      </c>
      <c r="FD82" s="2">
        <f t="shared" si="1587"/>
        <v>0</v>
      </c>
      <c r="FE82" s="2">
        <f>план!AJ80</f>
        <v>0</v>
      </c>
      <c r="FF82" s="2">
        <f>план!AK80</f>
        <v>0</v>
      </c>
      <c r="FG82" s="2">
        <f t="shared" si="1588"/>
        <v>0</v>
      </c>
      <c r="FH82" s="2">
        <f t="shared" si="1589"/>
        <v>0</v>
      </c>
      <c r="FI82" s="2"/>
      <c r="FJ82" s="2"/>
      <c r="FK82" s="2"/>
      <c r="FL82" s="2"/>
      <c r="FM82" s="2">
        <f>SUM(FE82*$F82)</f>
        <v>0</v>
      </c>
      <c r="FN82" s="2">
        <f>SUM(FG82*$F82)</f>
        <v>0</v>
      </c>
      <c r="FO82" s="2">
        <f>SUM(FI82*$F82)</f>
        <v>0</v>
      </c>
      <c r="FP82" s="2">
        <f t="shared" si="1591"/>
        <v>0</v>
      </c>
      <c r="FQ82" s="2">
        <f t="shared" si="1592"/>
        <v>0</v>
      </c>
      <c r="FR82" s="2">
        <f>план!AL80</f>
        <v>0</v>
      </c>
      <c r="FS82" s="2">
        <f>план!AM80</f>
        <v>0</v>
      </c>
      <c r="FT82" s="2">
        <f t="shared" si="1593"/>
        <v>0</v>
      </c>
      <c r="FU82" s="2">
        <f t="shared" si="1594"/>
        <v>0</v>
      </c>
      <c r="FV82" s="2"/>
      <c r="FW82" s="2"/>
      <c r="FX82" s="2"/>
      <c r="FY82" s="2"/>
      <c r="FZ82" s="2">
        <f>SUM(FR82*$F82)</f>
        <v>0</v>
      </c>
      <c r="GA82" s="2">
        <f>SUM(FT82*$F82)</f>
        <v>0</v>
      </c>
      <c r="GB82" s="2">
        <f>SUM(FV82*$F82)</f>
        <v>0</v>
      </c>
      <c r="GC82" s="2">
        <f t="shared" si="1596"/>
        <v>0</v>
      </c>
      <c r="GD82" s="2">
        <f t="shared" si="1597"/>
        <v>0</v>
      </c>
      <c r="GE82" s="2">
        <f>план!AN80</f>
        <v>0</v>
      </c>
      <c r="GF82" s="2">
        <f>план!AO80</f>
        <v>0</v>
      </c>
      <c r="GG82" s="2">
        <f t="shared" si="1598"/>
        <v>0</v>
      </c>
      <c r="GH82" s="2">
        <f t="shared" si="1599"/>
        <v>0</v>
      </c>
      <c r="GI82" s="2"/>
      <c r="GJ82" s="2"/>
      <c r="GK82" s="2"/>
      <c r="GL82" s="2"/>
      <c r="GM82" s="2">
        <f>SUM(GE82*$F82)</f>
        <v>0</v>
      </c>
      <c r="GN82" s="2">
        <f>SUM(GG82*$F82)</f>
        <v>0</v>
      </c>
      <c r="GO82" s="2">
        <f>SUM(GI82*$F82)</f>
        <v>0</v>
      </c>
      <c r="GP82" s="2">
        <f t="shared" si="1601"/>
        <v>0</v>
      </c>
      <c r="GQ82" s="2">
        <f t="shared" si="1602"/>
        <v>0</v>
      </c>
      <c r="GR82" s="2">
        <f>план!AP80</f>
        <v>0</v>
      </c>
      <c r="GS82" s="2">
        <f>план!AQ80</f>
        <v>0</v>
      </c>
      <c r="GT82" s="2">
        <f t="shared" si="1603"/>
        <v>0</v>
      </c>
      <c r="GU82" s="2">
        <f t="shared" si="1604"/>
        <v>0</v>
      </c>
      <c r="GV82" s="2"/>
      <c r="GW82" s="2"/>
      <c r="GX82" s="2"/>
      <c r="GY82" s="2"/>
      <c r="GZ82" s="2">
        <f>SUM(GR82*$F82)</f>
        <v>0</v>
      </c>
      <c r="HA82" s="2">
        <f>SUM(GT82*$F82)</f>
        <v>0</v>
      </c>
      <c r="HB82" s="2">
        <f>SUM(GV82*$F82)</f>
        <v>0</v>
      </c>
      <c r="HC82" s="2">
        <f t="shared" si="1606"/>
        <v>0</v>
      </c>
      <c r="HD82" s="2">
        <f t="shared" si="1607"/>
        <v>0</v>
      </c>
      <c r="HE82" s="2">
        <f>план!AR80</f>
        <v>0</v>
      </c>
      <c r="HF82" s="2">
        <f>план!AS80</f>
        <v>0</v>
      </c>
      <c r="HG82" s="2">
        <f t="shared" si="1608"/>
        <v>0</v>
      </c>
      <c r="HH82" s="2">
        <f t="shared" si="1609"/>
        <v>0</v>
      </c>
      <c r="HI82" s="2"/>
      <c r="HJ82" s="2"/>
      <c r="HK82" s="2"/>
      <c r="HL82" s="2"/>
      <c r="HM82" s="2">
        <f>SUM(HE82*$F82)</f>
        <v>0</v>
      </c>
      <c r="HN82" s="2">
        <f>SUM(HG82*$F82)</f>
        <v>0</v>
      </c>
      <c r="HO82" s="2">
        <f>SUM(HI82*$F82)</f>
        <v>0</v>
      </c>
      <c r="HP82" s="2">
        <f t="shared" si="1611"/>
        <v>0</v>
      </c>
      <c r="HQ82" s="2">
        <f t="shared" si="1612"/>
        <v>0</v>
      </c>
      <c r="HR82" s="2">
        <f>план!AT80</f>
        <v>0</v>
      </c>
      <c r="HS82" s="2">
        <f>план!AU80</f>
        <v>0</v>
      </c>
      <c r="HT82" s="2">
        <f t="shared" si="1613"/>
        <v>0</v>
      </c>
      <c r="HU82" s="2">
        <f t="shared" si="1614"/>
        <v>0</v>
      </c>
      <c r="HV82" s="2"/>
      <c r="HW82" s="2"/>
      <c r="HX82" s="2"/>
      <c r="HY82" s="2"/>
      <c r="HZ82" s="2">
        <f>SUM(HR82*$F82)</f>
        <v>0</v>
      </c>
      <c r="IA82" s="2">
        <f>SUM(HT82*$F82)</f>
        <v>0</v>
      </c>
      <c r="IB82" s="2">
        <f>SUM(HV82*$F82)</f>
        <v>0</v>
      </c>
      <c r="IC82" s="2">
        <f t="shared" si="1616"/>
        <v>0</v>
      </c>
      <c r="ID82" s="2">
        <f t="shared" si="1617"/>
        <v>0</v>
      </c>
      <c r="IE82" s="2">
        <f>план!AV80</f>
        <v>0</v>
      </c>
      <c r="IF82" s="2">
        <f>план!AW80</f>
        <v>0</v>
      </c>
      <c r="IG82" s="2">
        <f t="shared" si="1618"/>
        <v>0</v>
      </c>
      <c r="IH82" s="2">
        <f t="shared" si="1619"/>
        <v>0</v>
      </c>
      <c r="II82" s="2"/>
      <c r="IJ82" s="2"/>
      <c r="IK82" s="2"/>
      <c r="IL82" s="2"/>
      <c r="IM82" s="2">
        <f>SUM(IE82*$F82)</f>
        <v>0</v>
      </c>
      <c r="IN82" s="2">
        <f>SUM(IG82*$F82)</f>
        <v>0</v>
      </c>
      <c r="IO82" s="2">
        <f>SUM(II82*$F82)</f>
        <v>0</v>
      </c>
      <c r="IP82" s="2">
        <f t="shared" si="1621"/>
        <v>0</v>
      </c>
      <c r="IQ82" s="2">
        <f t="shared" si="1622"/>
        <v>0</v>
      </c>
      <c r="IR82" s="2">
        <f>план!AX80</f>
        <v>0</v>
      </c>
      <c r="IS82" s="2">
        <f>план!AY80</f>
        <v>0</v>
      </c>
      <c r="IT82" s="2">
        <f t="shared" si="1623"/>
        <v>0</v>
      </c>
      <c r="IU82" s="2">
        <f t="shared" si="1624"/>
        <v>0</v>
      </c>
      <c r="IV82" s="2"/>
      <c r="IW82" s="2"/>
      <c r="IX82" s="2"/>
      <c r="IY82" s="2"/>
      <c r="IZ82" s="2">
        <f>SUM(IR82*$F82)</f>
        <v>0</v>
      </c>
      <c r="JA82" s="2">
        <f>SUM(IT82*$F82)</f>
        <v>0</v>
      </c>
      <c r="JB82" s="2">
        <f>SUM(IV82*$F82)</f>
        <v>0</v>
      </c>
      <c r="JC82" s="2">
        <f t="shared" si="1626"/>
        <v>0</v>
      </c>
      <c r="JD82" s="2">
        <f t="shared" si="1627"/>
        <v>0</v>
      </c>
      <c r="JE82" s="2">
        <f>план!AZ80</f>
        <v>0</v>
      </c>
      <c r="JF82" s="2">
        <f>план!BA80</f>
        <v>0</v>
      </c>
      <c r="JG82" s="2">
        <f t="shared" si="1628"/>
        <v>0</v>
      </c>
      <c r="JH82" s="2">
        <f t="shared" si="1629"/>
        <v>0</v>
      </c>
      <c r="JI82" s="2"/>
      <c r="JJ82" s="2"/>
      <c r="JK82" s="2"/>
      <c r="JL82" s="2"/>
      <c r="JM82" s="2">
        <f>SUM(JE82*$F82)</f>
        <v>0</v>
      </c>
      <c r="JN82" s="2">
        <f>SUM(JG82*$F82)</f>
        <v>0</v>
      </c>
      <c r="JO82" s="2">
        <f>SUM(JI82*$F82)</f>
        <v>0</v>
      </c>
      <c r="JP82" s="2">
        <f t="shared" si="1631"/>
        <v>0</v>
      </c>
      <c r="JQ82" s="2">
        <f t="shared" si="1632"/>
        <v>0</v>
      </c>
      <c r="JR82" s="2">
        <f>план!BB80</f>
        <v>0</v>
      </c>
      <c r="JS82" s="2">
        <f>план!BC80</f>
        <v>0</v>
      </c>
      <c r="JT82" s="2">
        <f t="shared" si="1633"/>
        <v>0</v>
      </c>
      <c r="JU82" s="2">
        <f t="shared" si="1634"/>
        <v>0</v>
      </c>
      <c r="JV82" s="2"/>
      <c r="JW82" s="2"/>
      <c r="JX82" s="2"/>
      <c r="JY82" s="2"/>
      <c r="JZ82" s="2">
        <f>SUM(JR82*$F82)</f>
        <v>0</v>
      </c>
      <c r="KA82" s="2">
        <f>SUM(JT82*$F82)</f>
        <v>0</v>
      </c>
      <c r="KB82" s="2">
        <f>SUM(JV82*$F82)</f>
        <v>0</v>
      </c>
      <c r="KC82" s="2">
        <f t="shared" si="1636"/>
        <v>0</v>
      </c>
      <c r="KD82" s="2">
        <f t="shared" si="1637"/>
        <v>0</v>
      </c>
      <c r="KE82" s="2">
        <f>план!BD80</f>
        <v>0</v>
      </c>
      <c r="KF82" s="2">
        <f>план!BE80</f>
        <v>0</v>
      </c>
      <c r="KG82" s="2">
        <f t="shared" si="1638"/>
        <v>0</v>
      </c>
      <c r="KH82" s="2">
        <f t="shared" si="1639"/>
        <v>0</v>
      </c>
      <c r="KI82" s="2"/>
      <c r="KJ82" s="2"/>
      <c r="KK82" s="2"/>
      <c r="KL82" s="2"/>
      <c r="KM82" s="2">
        <f>SUM(KE82*$F82)</f>
        <v>0</v>
      </c>
      <c r="KN82" s="2">
        <f>SUM(KG82*$F82)</f>
        <v>0</v>
      </c>
      <c r="KO82" s="2">
        <f>SUM(KI82*$F82)</f>
        <v>0</v>
      </c>
      <c r="KP82" s="2">
        <f t="shared" si="1641"/>
        <v>0</v>
      </c>
      <c r="KQ82" s="2">
        <f t="shared" si="1642"/>
        <v>0</v>
      </c>
      <c r="KR82" s="2">
        <f>план!BF80</f>
        <v>0</v>
      </c>
      <c r="KS82" s="2">
        <f>план!BG80</f>
        <v>0</v>
      </c>
      <c r="KT82" s="2">
        <f t="shared" si="1643"/>
        <v>0</v>
      </c>
      <c r="KU82" s="2">
        <f t="shared" si="1644"/>
        <v>0</v>
      </c>
      <c r="KV82" s="2"/>
      <c r="KW82" s="2"/>
      <c r="KX82" s="2"/>
      <c r="KY82" s="2"/>
      <c r="KZ82" s="2">
        <f>SUM(KR82*$F82)</f>
        <v>0</v>
      </c>
      <c r="LA82" s="2">
        <f>SUM(KT82*$F82)</f>
        <v>0</v>
      </c>
      <c r="LB82" s="2">
        <f>SUM(KV82*$F82)</f>
        <v>0</v>
      </c>
      <c r="LC82" s="2">
        <f t="shared" si="1646"/>
        <v>0</v>
      </c>
      <c r="LD82" s="2">
        <f t="shared" si="1647"/>
        <v>0</v>
      </c>
      <c r="LE82" s="2">
        <f>план!BH80</f>
        <v>0</v>
      </c>
      <c r="LF82" s="2">
        <f>план!BI80</f>
        <v>0</v>
      </c>
      <c r="LG82" s="2">
        <f t="shared" si="1648"/>
        <v>0</v>
      </c>
      <c r="LH82" s="2">
        <f t="shared" si="1649"/>
        <v>0</v>
      </c>
      <c r="LI82" s="2"/>
      <c r="LJ82" s="2"/>
      <c r="LK82" s="2"/>
      <c r="LL82" s="2"/>
      <c r="LM82" s="2">
        <f>SUM(LE82*$F82)</f>
        <v>0</v>
      </c>
      <c r="LN82" s="2">
        <f>SUM(LG82*$F82)</f>
        <v>0</v>
      </c>
      <c r="LO82" s="2">
        <f>SUM(LI82*$F82)</f>
        <v>0</v>
      </c>
      <c r="LP82" s="2">
        <f t="shared" si="1651"/>
        <v>0</v>
      </c>
      <c r="LQ82" s="2">
        <f t="shared" si="1652"/>
        <v>0</v>
      </c>
      <c r="LR82" s="2">
        <f>план!BJ80</f>
        <v>0</v>
      </c>
      <c r="LS82" s="2">
        <f>план!BK80</f>
        <v>0</v>
      </c>
      <c r="LT82" s="2">
        <f t="shared" si="1653"/>
        <v>0</v>
      </c>
      <c r="LU82" s="2">
        <f t="shared" si="1654"/>
        <v>0</v>
      </c>
      <c r="LV82" s="2"/>
      <c r="LW82" s="2"/>
      <c r="LX82" s="2"/>
      <c r="LY82" s="2"/>
      <c r="LZ82" s="2">
        <f>SUM(LR82*$F82)</f>
        <v>0</v>
      </c>
      <c r="MA82" s="2">
        <f>SUM(LT82*$F82)</f>
        <v>0</v>
      </c>
      <c r="MB82" s="2">
        <f>SUM(LV82*$F82)</f>
        <v>0</v>
      </c>
      <c r="MC82" s="2">
        <f t="shared" si="1656"/>
        <v>0</v>
      </c>
      <c r="MD82" s="2">
        <f t="shared" si="1657"/>
        <v>0</v>
      </c>
      <c r="ME82" s="2">
        <f>план!BL80</f>
        <v>0</v>
      </c>
      <c r="MF82" s="2">
        <f>план!BM80</f>
        <v>0</v>
      </c>
      <c r="MG82" s="2">
        <f t="shared" si="1658"/>
        <v>0</v>
      </c>
      <c r="MH82" s="2">
        <f t="shared" si="1659"/>
        <v>0</v>
      </c>
      <c r="MI82" s="2"/>
      <c r="MJ82" s="2"/>
      <c r="MK82" s="2"/>
      <c r="ML82" s="2"/>
      <c r="MM82" s="2">
        <f>SUM(ME82*$F82)</f>
        <v>0</v>
      </c>
      <c r="MN82" s="2">
        <f>SUM(MG82*$F82)</f>
        <v>0</v>
      </c>
      <c r="MO82" s="2">
        <f>SUM(MI82*$F82)</f>
        <v>0</v>
      </c>
      <c r="MP82" s="2">
        <f t="shared" si="1661"/>
        <v>0</v>
      </c>
      <c r="MQ82" s="2">
        <f t="shared" si="1662"/>
        <v>0</v>
      </c>
      <c r="MR82" s="2">
        <f>план!BN80</f>
        <v>0</v>
      </c>
      <c r="MS82" s="2">
        <f>план!BO80</f>
        <v>0</v>
      </c>
      <c r="MT82" s="2">
        <f t="shared" si="1663"/>
        <v>0</v>
      </c>
      <c r="MU82" s="2">
        <f t="shared" si="1664"/>
        <v>0</v>
      </c>
      <c r="MV82" s="2"/>
      <c r="MW82" s="2"/>
      <c r="MX82" s="2"/>
      <c r="MY82" s="2"/>
      <c r="MZ82" s="2">
        <f>SUM(MR82*$F82)</f>
        <v>0</v>
      </c>
      <c r="NA82" s="2">
        <f>SUM(MT82*$F82)</f>
        <v>0</v>
      </c>
      <c r="NB82" s="2">
        <f>SUM(MV82*$F82)</f>
        <v>0</v>
      </c>
      <c r="NC82" s="2">
        <f t="shared" si="1666"/>
        <v>0</v>
      </c>
      <c r="ND82" s="2">
        <f t="shared" si="1667"/>
        <v>0</v>
      </c>
      <c r="NE82" s="2">
        <f>план!BP80</f>
        <v>0</v>
      </c>
      <c r="NF82" s="2">
        <f>план!BQ80</f>
        <v>0</v>
      </c>
      <c r="NG82" s="2">
        <f t="shared" si="1668"/>
        <v>0</v>
      </c>
      <c r="NH82" s="2">
        <f t="shared" si="1669"/>
        <v>0</v>
      </c>
      <c r="NI82" s="2"/>
      <c r="NJ82" s="2"/>
      <c r="NK82" s="2"/>
      <c r="NL82" s="2"/>
      <c r="NM82" s="2">
        <f>SUM(NE82*$F82)</f>
        <v>0</v>
      </c>
      <c r="NN82" s="2">
        <f>SUM(NG82*$F82)</f>
        <v>0</v>
      </c>
      <c r="NO82" s="2">
        <f>SUM(NI82*$F82)</f>
        <v>0</v>
      </c>
      <c r="NP82" s="2">
        <f t="shared" si="1671"/>
        <v>0</v>
      </c>
      <c r="NQ82" s="2">
        <f t="shared" si="1672"/>
        <v>0</v>
      </c>
      <c r="NR82" s="2">
        <f>план!BR80</f>
        <v>0</v>
      </c>
      <c r="NS82" s="2">
        <f>план!BS80</f>
        <v>0</v>
      </c>
      <c r="NT82" s="2">
        <f t="shared" si="1673"/>
        <v>0</v>
      </c>
      <c r="NU82" s="2">
        <f t="shared" si="1674"/>
        <v>0</v>
      </c>
      <c r="NV82" s="2"/>
      <c r="NW82" s="2"/>
      <c r="NX82" s="2"/>
      <c r="NY82" s="2"/>
      <c r="NZ82" s="2">
        <f>SUM(NR82*$F82)</f>
        <v>0</v>
      </c>
      <c r="OA82" s="2">
        <f>SUM(NT82*$F82)</f>
        <v>0</v>
      </c>
      <c r="OB82" s="2">
        <f>SUM(NV82*$F82)</f>
        <v>0</v>
      </c>
      <c r="OC82" s="2">
        <f t="shared" si="1676"/>
        <v>0</v>
      </c>
      <c r="OD82" s="2">
        <f t="shared" si="1677"/>
        <v>0</v>
      </c>
      <c r="OE82" s="2">
        <f>план!BT80</f>
        <v>0</v>
      </c>
      <c r="OF82" s="2">
        <f>план!BU80</f>
        <v>0</v>
      </c>
      <c r="OG82" s="2">
        <f t="shared" si="1678"/>
        <v>0</v>
      </c>
      <c r="OH82" s="2">
        <f t="shared" si="1679"/>
        <v>0</v>
      </c>
      <c r="OI82" s="2"/>
      <c r="OJ82" s="2"/>
      <c r="OK82" s="2"/>
      <c r="OL82" s="2"/>
      <c r="OM82" s="2">
        <f>SUM(OE82*$F82)</f>
        <v>0</v>
      </c>
      <c r="ON82" s="2">
        <f>SUM(OG82*$F82)</f>
        <v>0</v>
      </c>
      <c r="OO82" s="2">
        <f>SUM(OI82*$F82)</f>
        <v>0</v>
      </c>
      <c r="OP82" s="2">
        <f t="shared" si="1681"/>
        <v>0</v>
      </c>
      <c r="OQ82" s="2">
        <f t="shared" si="1682"/>
        <v>0</v>
      </c>
      <c r="OR82" s="2">
        <f>план!BV80</f>
        <v>0</v>
      </c>
      <c r="OS82" s="2">
        <f>план!BW80</f>
        <v>0</v>
      </c>
      <c r="OT82" s="2">
        <f t="shared" si="1683"/>
        <v>0</v>
      </c>
      <c r="OU82" s="2">
        <f t="shared" si="1684"/>
        <v>0</v>
      </c>
      <c r="OV82" s="2"/>
      <c r="OW82" s="2"/>
      <c r="OX82" s="2"/>
      <c r="OY82" s="2"/>
      <c r="OZ82" s="2">
        <f>SUM(OR82*$F82)</f>
        <v>0</v>
      </c>
      <c r="PA82" s="2">
        <f>SUM(OT82*$F82)</f>
        <v>0</v>
      </c>
      <c r="PB82" s="2">
        <f>SUM(OV82*$F82)</f>
        <v>0</v>
      </c>
      <c r="PC82" s="2">
        <f t="shared" si="1686"/>
        <v>0</v>
      </c>
      <c r="PD82" s="2">
        <f t="shared" si="1687"/>
        <v>0</v>
      </c>
      <c r="PE82" s="2">
        <f>план!BX80</f>
        <v>0</v>
      </c>
      <c r="PF82" s="2">
        <f>план!BY80</f>
        <v>0</v>
      </c>
      <c r="PG82" s="2">
        <f t="shared" si="1688"/>
        <v>0</v>
      </c>
      <c r="PH82" s="2">
        <f t="shared" si="1689"/>
        <v>0</v>
      </c>
      <c r="PI82" s="2"/>
      <c r="PJ82" s="2"/>
      <c r="PK82" s="2"/>
      <c r="PL82" s="2"/>
      <c r="PM82" s="2">
        <f>SUM(PE82*$F82)</f>
        <v>0</v>
      </c>
      <c r="PN82" s="2">
        <f>SUM(PG82*$F82)</f>
        <v>0</v>
      </c>
      <c r="PO82" s="2">
        <f>SUM(PI82*$F82)</f>
        <v>0</v>
      </c>
      <c r="PP82" s="2">
        <f t="shared" si="1691"/>
        <v>0</v>
      </c>
      <c r="PQ82" s="2">
        <f t="shared" si="1692"/>
        <v>0</v>
      </c>
      <c r="PR82" s="2">
        <f>план!BZ80</f>
        <v>0</v>
      </c>
      <c r="PS82" s="2">
        <f>план!CA80</f>
        <v>0</v>
      </c>
      <c r="PT82" s="2">
        <f t="shared" si="1693"/>
        <v>0</v>
      </c>
      <c r="PU82" s="2">
        <f t="shared" si="1694"/>
        <v>0</v>
      </c>
      <c r="PV82" s="2"/>
      <c r="PW82" s="2"/>
      <c r="PX82" s="2"/>
      <c r="PY82" s="2"/>
      <c r="PZ82" s="2">
        <f>SUM(PR82*$F82)</f>
        <v>0</v>
      </c>
      <c r="QA82" s="2">
        <f>SUM(PT82*$F82)</f>
        <v>0</v>
      </c>
      <c r="QB82" s="2">
        <f>SUM(PV82*$F82)</f>
        <v>0</v>
      </c>
      <c r="QC82" s="2">
        <f t="shared" si="1696"/>
        <v>0</v>
      </c>
      <c r="QD82" s="2">
        <f t="shared" si="1697"/>
        <v>0</v>
      </c>
      <c r="QE82" s="2">
        <f>план!CB80</f>
        <v>0</v>
      </c>
      <c r="QF82" s="2">
        <f>план!CC80</f>
        <v>0</v>
      </c>
      <c r="QG82" s="2">
        <f t="shared" si="1698"/>
        <v>0</v>
      </c>
      <c r="QH82" s="2">
        <f t="shared" si="1699"/>
        <v>0</v>
      </c>
      <c r="QI82" s="2"/>
      <c r="QJ82" s="2"/>
      <c r="QK82" s="2"/>
      <c r="QL82" s="2"/>
      <c r="QM82" s="2">
        <f>SUM(QE82*$F82)</f>
        <v>0</v>
      </c>
      <c r="QN82" s="2">
        <f>SUM(QG82*$F82)</f>
        <v>0</v>
      </c>
      <c r="QO82" s="2">
        <f>SUM(QI82*$F82)</f>
        <v>0</v>
      </c>
      <c r="QP82" s="2">
        <f t="shared" si="1701"/>
        <v>0</v>
      </c>
      <c r="QQ82" s="2">
        <f t="shared" si="1702"/>
        <v>0</v>
      </c>
      <c r="QR82" s="2">
        <f>план!CD80</f>
        <v>0</v>
      </c>
      <c r="QS82" s="2">
        <f>план!CE80</f>
        <v>0</v>
      </c>
      <c r="QT82" s="2">
        <f t="shared" si="1703"/>
        <v>0</v>
      </c>
      <c r="QU82" s="2">
        <f t="shared" si="1704"/>
        <v>0</v>
      </c>
      <c r="QV82" s="2"/>
      <c r="QW82" s="2"/>
      <c r="QX82" s="2"/>
      <c r="QY82" s="2"/>
      <c r="QZ82" s="2">
        <f>SUM(QR82*$F82)</f>
        <v>0</v>
      </c>
      <c r="RA82" s="2">
        <f>SUM(QT82*$F82)</f>
        <v>0</v>
      </c>
      <c r="RB82" s="2">
        <f>SUM(QV82*$F82)</f>
        <v>0</v>
      </c>
      <c r="RC82" s="2">
        <f t="shared" si="1706"/>
        <v>0</v>
      </c>
      <c r="RD82" s="2">
        <f t="shared" si="1707"/>
        <v>0</v>
      </c>
      <c r="RE82" s="2">
        <f>план!CF80</f>
        <v>0</v>
      </c>
      <c r="RF82" s="2">
        <f>план!CG80</f>
        <v>0</v>
      </c>
      <c r="RG82" s="2">
        <f t="shared" si="1708"/>
        <v>0</v>
      </c>
      <c r="RH82" s="2">
        <f t="shared" si="1709"/>
        <v>0</v>
      </c>
      <c r="RI82" s="2"/>
      <c r="RJ82" s="2"/>
      <c r="RK82" s="2"/>
      <c r="RL82" s="2"/>
      <c r="RM82" s="2">
        <f>SUM(RE82*$F82)</f>
        <v>0</v>
      </c>
      <c r="RN82" s="2">
        <f>SUM(RG82*$F82)</f>
        <v>0</v>
      </c>
      <c r="RO82" s="2">
        <f>SUM(RI82*$F82)</f>
        <v>0</v>
      </c>
      <c r="RP82" s="2">
        <f t="shared" si="1711"/>
        <v>0</v>
      </c>
      <c r="RQ82" s="2">
        <f t="shared" si="1712"/>
        <v>0</v>
      </c>
      <c r="RR82" s="2">
        <f>план!CH80</f>
        <v>0</v>
      </c>
      <c r="RS82" s="2">
        <f>план!CI80</f>
        <v>0</v>
      </c>
      <c r="RT82" s="2">
        <f t="shared" si="1713"/>
        <v>0</v>
      </c>
      <c r="RU82" s="2">
        <f t="shared" si="1714"/>
        <v>0</v>
      </c>
      <c r="RV82" s="2"/>
      <c r="RW82" s="2"/>
      <c r="RX82" s="2"/>
      <c r="RY82" s="2"/>
      <c r="RZ82" s="2">
        <f>SUM(RR82*$F82)</f>
        <v>0</v>
      </c>
      <c r="SA82" s="2">
        <f>SUM(RT82*$F82)</f>
        <v>0</v>
      </c>
      <c r="SB82" s="2">
        <f>SUM(RV82*$F82)</f>
        <v>0</v>
      </c>
      <c r="SC82" s="2">
        <f t="shared" si="1716"/>
        <v>0</v>
      </c>
      <c r="SD82" s="2">
        <f t="shared" si="1717"/>
        <v>0</v>
      </c>
      <c r="SE82" s="2">
        <f>план!CJ80</f>
        <v>0</v>
      </c>
      <c r="SF82" s="2">
        <f>план!CK80</f>
        <v>0</v>
      </c>
      <c r="SG82" s="2">
        <f t="shared" si="1718"/>
        <v>0</v>
      </c>
      <c r="SH82" s="2">
        <f t="shared" si="1719"/>
        <v>0</v>
      </c>
      <c r="SI82" s="2"/>
      <c r="SJ82" s="2"/>
      <c r="SK82" s="2"/>
      <c r="SL82" s="2"/>
      <c r="SM82" s="2">
        <f>SUM(SE82*$F82)</f>
        <v>0</v>
      </c>
      <c r="SN82" s="2">
        <f>SUM(SG82*$F82)</f>
        <v>0</v>
      </c>
      <c r="SO82" s="2">
        <f>SUM(SI82*$F82)</f>
        <v>0</v>
      </c>
      <c r="SP82" s="2">
        <f t="shared" si="1721"/>
        <v>0</v>
      </c>
      <c r="SQ82" s="2">
        <f t="shared" si="1722"/>
        <v>0</v>
      </c>
      <c r="SR82" s="2">
        <f>план!CL80</f>
        <v>0</v>
      </c>
      <c r="SS82" s="2">
        <f>план!CM80</f>
        <v>0</v>
      </c>
      <c r="ST82" s="2">
        <f t="shared" si="1723"/>
        <v>0</v>
      </c>
      <c r="SU82" s="2">
        <f t="shared" si="1724"/>
        <v>0</v>
      </c>
      <c r="SV82" s="2"/>
      <c r="SW82" s="2"/>
      <c r="SX82" s="2"/>
      <c r="SY82" s="2"/>
      <c r="SZ82" s="2">
        <f>SUM(SR82*$F82)</f>
        <v>0</v>
      </c>
      <c r="TA82" s="2">
        <f>SUM(ST82*$F82)</f>
        <v>0</v>
      </c>
      <c r="TB82" s="2">
        <f>SUM(SV82*$F82)</f>
        <v>0</v>
      </c>
      <c r="TC82" s="2">
        <f t="shared" si="1726"/>
        <v>0</v>
      </c>
      <c r="TD82" s="2">
        <f t="shared" si="1727"/>
        <v>0</v>
      </c>
      <c r="TE82" s="2">
        <f>план!CN80</f>
        <v>0</v>
      </c>
      <c r="TF82" s="2">
        <f>план!CO80</f>
        <v>0</v>
      </c>
      <c r="TG82" s="2">
        <f t="shared" si="1728"/>
        <v>0</v>
      </c>
      <c r="TH82" s="2">
        <f t="shared" si="1729"/>
        <v>0</v>
      </c>
      <c r="TI82" s="2"/>
      <c r="TJ82" s="2"/>
      <c r="TK82" s="2"/>
      <c r="TL82" s="2"/>
      <c r="TM82" s="2">
        <f>SUM(TE82*$F82)</f>
        <v>0</v>
      </c>
      <c r="TN82" s="2">
        <f>SUM(TG82*$F82)</f>
        <v>0</v>
      </c>
      <c r="TO82" s="2">
        <f>SUM(TI82*$F82)</f>
        <v>0</v>
      </c>
      <c r="TP82" s="2">
        <f t="shared" si="1731"/>
        <v>0</v>
      </c>
      <c r="TQ82" s="2">
        <f t="shared" si="1732"/>
        <v>0</v>
      </c>
      <c r="TR82" s="2">
        <f>план!CP80</f>
        <v>0</v>
      </c>
      <c r="TS82" s="2">
        <f>план!CQ80</f>
        <v>0</v>
      </c>
      <c r="TT82" s="2">
        <f t="shared" si="1733"/>
        <v>0</v>
      </c>
      <c r="TU82" s="2">
        <f t="shared" si="1734"/>
        <v>0</v>
      </c>
      <c r="TV82" s="2"/>
      <c r="TW82" s="2"/>
      <c r="TX82" s="2"/>
      <c r="TY82" s="2"/>
      <c r="TZ82" s="2">
        <f>SUM(TR82*$F82)</f>
        <v>0</v>
      </c>
      <c r="UA82" s="2">
        <f>SUM(TT82*$F82)</f>
        <v>0</v>
      </c>
      <c r="UB82" s="2">
        <f>SUM(TV82*$F82)</f>
        <v>0</v>
      </c>
      <c r="UC82" s="2">
        <f t="shared" si="1736"/>
        <v>0</v>
      </c>
      <c r="UD82" s="2">
        <f t="shared" si="1737"/>
        <v>0</v>
      </c>
      <c r="UE82" s="2">
        <f>план!CR80</f>
        <v>0</v>
      </c>
      <c r="UF82" s="2">
        <f>план!CS80</f>
        <v>0</v>
      </c>
      <c r="UG82" s="2">
        <f t="shared" si="1738"/>
        <v>0</v>
      </c>
      <c r="UH82" s="2">
        <f t="shared" si="1739"/>
        <v>0</v>
      </c>
      <c r="UI82" s="2"/>
      <c r="UJ82" s="2"/>
      <c r="UK82" s="2"/>
      <c r="UL82" s="2"/>
      <c r="UM82" s="2">
        <f>SUM(UE82*$F82)</f>
        <v>0</v>
      </c>
      <c r="UN82" s="2">
        <f>SUM(UG82*$F82)</f>
        <v>0</v>
      </c>
      <c r="UO82" s="2">
        <f>SUM(UI82*$F82)</f>
        <v>0</v>
      </c>
      <c r="UP82" s="2">
        <f t="shared" si="1740"/>
        <v>0</v>
      </c>
      <c r="UQ82" s="2">
        <f t="shared" si="1741"/>
        <v>0</v>
      </c>
      <c r="UR82" s="136">
        <f>план!CT80</f>
        <v>0</v>
      </c>
      <c r="US82" s="37">
        <f>план!CU80</f>
        <v>0</v>
      </c>
      <c r="UT82" s="2">
        <f t="shared" si="1742"/>
        <v>0</v>
      </c>
      <c r="UU82" s="2">
        <f t="shared" si="1743"/>
        <v>0</v>
      </c>
      <c r="UV82" s="2"/>
      <c r="UW82" s="2"/>
      <c r="UX82" s="2"/>
      <c r="UY82" s="2"/>
      <c r="UZ82" s="2">
        <f>SUM(UR82*$F82)</f>
        <v>0</v>
      </c>
      <c r="VA82" s="2">
        <f>SUM(UT82*$F82)</f>
        <v>0</v>
      </c>
      <c r="VB82" s="2">
        <f>SUM(UV82*$F82)</f>
        <v>0</v>
      </c>
      <c r="VC82" s="2">
        <f t="shared" si="1745"/>
        <v>0</v>
      </c>
      <c r="VD82" s="2">
        <f t="shared" si="1746"/>
        <v>0</v>
      </c>
      <c r="VE82" s="2">
        <f>план!CV80</f>
        <v>0</v>
      </c>
      <c r="VF82" s="2">
        <f>план!CW80</f>
        <v>0</v>
      </c>
      <c r="VG82" s="2">
        <f t="shared" si="1747"/>
        <v>0</v>
      </c>
      <c r="VH82" s="2">
        <f t="shared" si="1748"/>
        <v>0</v>
      </c>
      <c r="VI82" s="2"/>
      <c r="VJ82" s="2"/>
      <c r="VK82" s="2"/>
      <c r="VL82" s="2"/>
      <c r="VM82" s="2">
        <f>SUM(VE82*$F82)</f>
        <v>0</v>
      </c>
      <c r="VN82" s="2">
        <f>SUM(VG82*$F82)</f>
        <v>0</v>
      </c>
      <c r="VO82" s="2">
        <f>SUM(VI82*$F82)</f>
        <v>0</v>
      </c>
      <c r="VP82" s="2">
        <f t="shared" si="1749"/>
        <v>0</v>
      </c>
      <c r="VQ82" s="2">
        <f t="shared" si="1750"/>
        <v>0</v>
      </c>
      <c r="VR82" s="2">
        <f>план!CX80</f>
        <v>0</v>
      </c>
      <c r="VS82" s="2">
        <f>план!CY80</f>
        <v>0</v>
      </c>
      <c r="VT82" s="2">
        <f t="shared" si="1751"/>
        <v>0</v>
      </c>
      <c r="VU82" s="2">
        <f t="shared" si="1752"/>
        <v>0</v>
      </c>
      <c r="VV82" s="2"/>
      <c r="VW82" s="2"/>
      <c r="VX82" s="2"/>
      <c r="VY82" s="2"/>
      <c r="VZ82" s="2">
        <f>SUM(VR82*$F82)</f>
        <v>0</v>
      </c>
      <c r="WA82" s="2">
        <f>SUM(VT82*$F82)</f>
        <v>0</v>
      </c>
      <c r="WB82" s="2">
        <f>SUM(VV82*$F82)</f>
        <v>0</v>
      </c>
      <c r="WC82" s="2">
        <f t="shared" si="1754"/>
        <v>0</v>
      </c>
      <c r="WD82" s="2">
        <f t="shared" si="1755"/>
        <v>0</v>
      </c>
      <c r="WE82" s="2">
        <f>план!CZ80</f>
        <v>0</v>
      </c>
      <c r="WF82" s="2">
        <f>план!DA80</f>
        <v>0</v>
      </c>
      <c r="WG82" s="2">
        <f t="shared" si="1756"/>
        <v>0</v>
      </c>
      <c r="WH82" s="2">
        <f t="shared" si="1757"/>
        <v>0</v>
      </c>
      <c r="WI82" s="2"/>
      <c r="WJ82" s="2"/>
      <c r="WK82" s="2"/>
      <c r="WL82" s="2"/>
      <c r="WM82" s="2">
        <f>SUM(WE82*$F82)</f>
        <v>0</v>
      </c>
      <c r="WN82" s="2">
        <f>SUM(WG82*$F82)</f>
        <v>0</v>
      </c>
      <c r="WO82" s="2">
        <f>SUM(WI82*$F82)</f>
        <v>0</v>
      </c>
      <c r="WP82" s="2">
        <f t="shared" si="1759"/>
        <v>0</v>
      </c>
      <c r="WQ82" s="2">
        <f t="shared" si="1760"/>
        <v>0</v>
      </c>
      <c r="WR82" s="2">
        <f>план!DB80</f>
        <v>0</v>
      </c>
      <c r="WS82" s="2">
        <f>план!DC80</f>
        <v>0</v>
      </c>
      <c r="WT82" s="2">
        <f t="shared" si="1761"/>
        <v>0</v>
      </c>
      <c r="WU82" s="2">
        <f t="shared" si="1762"/>
        <v>0</v>
      </c>
      <c r="WV82" s="2"/>
      <c r="WW82" s="2"/>
      <c r="WX82" s="2"/>
      <c r="WY82" s="2"/>
      <c r="WZ82" s="2">
        <f>SUM(WR82*$F82)</f>
        <v>0</v>
      </c>
      <c r="XA82" s="2">
        <f>SUM(WT82*$F82)</f>
        <v>0</v>
      </c>
      <c r="XB82" s="2">
        <f>SUM(WV82*$F82)</f>
        <v>0</v>
      </c>
      <c r="XC82" s="2">
        <f t="shared" si="1764"/>
        <v>0</v>
      </c>
      <c r="XD82" s="2">
        <f t="shared" si="1765"/>
        <v>0</v>
      </c>
      <c r="XE82" s="2">
        <f>план!DD80</f>
        <v>0</v>
      </c>
      <c r="XF82" s="2">
        <f>план!DE80</f>
        <v>0</v>
      </c>
      <c r="XG82" s="2">
        <f t="shared" si="1766"/>
        <v>0</v>
      </c>
      <c r="XH82" s="2">
        <f t="shared" si="1767"/>
        <v>0</v>
      </c>
      <c r="XI82" s="2"/>
      <c r="XJ82" s="2"/>
      <c r="XK82" s="2"/>
      <c r="XL82" s="2"/>
      <c r="XM82" s="2">
        <f>SUM(XE82*$F82)</f>
        <v>0</v>
      </c>
      <c r="XN82" s="2">
        <f>SUM(XG82*$F82)</f>
        <v>0</v>
      </c>
      <c r="XO82" s="2">
        <f>SUM(XI82*$F82)</f>
        <v>0</v>
      </c>
      <c r="XP82" s="2">
        <f t="shared" si="1768"/>
        <v>0</v>
      </c>
      <c r="XQ82" s="2">
        <f t="shared" si="1769"/>
        <v>0</v>
      </c>
      <c r="XR82" s="2">
        <f>план!DF80</f>
        <v>0</v>
      </c>
      <c r="XS82" s="2">
        <f>план!DG80</f>
        <v>0</v>
      </c>
      <c r="XT82" s="2">
        <f t="shared" si="1770"/>
        <v>0</v>
      </c>
      <c r="XU82" s="2">
        <f t="shared" si="1771"/>
        <v>0</v>
      </c>
      <c r="XV82" s="2"/>
      <c r="XW82" s="2"/>
      <c r="XX82" s="2"/>
      <c r="XY82" s="2"/>
      <c r="XZ82" s="2">
        <f>SUM(XR82*$F82)</f>
        <v>0</v>
      </c>
      <c r="YA82" s="2">
        <f>SUM(XT82*$F82)</f>
        <v>0</v>
      </c>
      <c r="YB82" s="2">
        <f>SUM(XV82*$F82)</f>
        <v>0</v>
      </c>
      <c r="YC82" s="2">
        <f t="shared" si="1773"/>
        <v>0</v>
      </c>
      <c r="YD82" s="2">
        <f t="shared" si="1774"/>
        <v>0</v>
      </c>
      <c r="YE82" s="2">
        <f>план!DH80</f>
        <v>0</v>
      </c>
      <c r="YF82" s="2">
        <f>план!DI80</f>
        <v>0</v>
      </c>
      <c r="YG82" s="2">
        <f t="shared" si="1775"/>
        <v>0</v>
      </c>
      <c r="YH82" s="2">
        <f t="shared" si="1776"/>
        <v>0</v>
      </c>
      <c r="YI82" s="2"/>
      <c r="YJ82" s="2"/>
      <c r="YK82" s="2"/>
      <c r="YL82" s="2"/>
      <c r="YM82" s="2">
        <f>SUM(YE82*$F82)</f>
        <v>0</v>
      </c>
      <c r="YN82" s="2">
        <f>SUM(YG82*$F82)</f>
        <v>0</v>
      </c>
      <c r="YO82" s="2">
        <f>SUM(YI82*$F82)</f>
        <v>0</v>
      </c>
      <c r="YP82" s="2">
        <f t="shared" si="1777"/>
        <v>0</v>
      </c>
      <c r="YQ82" s="2">
        <f t="shared" si="1778"/>
        <v>0</v>
      </c>
      <c r="YR82" s="2">
        <f>план!DJ80</f>
        <v>0</v>
      </c>
      <c r="YS82" s="2">
        <f>план!DK80</f>
        <v>0</v>
      </c>
      <c r="YT82" s="2">
        <f t="shared" si="1779"/>
        <v>0</v>
      </c>
      <c r="YU82" s="2">
        <f t="shared" si="1780"/>
        <v>0</v>
      </c>
      <c r="YV82" s="2"/>
      <c r="YW82" s="2"/>
      <c r="YX82" s="2"/>
      <c r="YY82" s="2"/>
      <c r="YZ82" s="2">
        <f>SUM(YR82*$F82)</f>
        <v>0</v>
      </c>
      <c r="ZA82" s="2">
        <f>SUM(YT82*$F82)</f>
        <v>0</v>
      </c>
      <c r="ZB82" s="2">
        <f>SUM(YV82*$F82)</f>
        <v>0</v>
      </c>
      <c r="ZC82" s="2">
        <f t="shared" si="1781"/>
        <v>0</v>
      </c>
      <c r="ZD82" s="2">
        <f t="shared" si="1782"/>
        <v>0</v>
      </c>
      <c r="ZE82" s="2">
        <f>план!DL80</f>
        <v>0</v>
      </c>
      <c r="ZF82" s="2">
        <f>план!DM80</f>
        <v>0</v>
      </c>
      <c r="ZG82" s="2">
        <f t="shared" si="1783"/>
        <v>0</v>
      </c>
      <c r="ZH82" s="2">
        <f t="shared" si="1784"/>
        <v>0</v>
      </c>
      <c r="ZI82" s="2"/>
      <c r="ZJ82" s="2"/>
      <c r="ZK82" s="2"/>
      <c r="ZL82" s="2"/>
      <c r="ZM82" s="2">
        <f>SUM(ZE82*$F82)</f>
        <v>0</v>
      </c>
      <c r="ZN82" s="2">
        <f>SUM(ZG82*$F82)</f>
        <v>0</v>
      </c>
      <c r="ZO82" s="2">
        <f>SUM(ZI82*$F82)</f>
        <v>0</v>
      </c>
      <c r="ZP82" s="2">
        <f t="shared" si="1786"/>
        <v>0</v>
      </c>
      <c r="ZQ82" s="2">
        <f t="shared" si="1787"/>
        <v>0</v>
      </c>
      <c r="ZR82" s="2">
        <f>план!DN80</f>
        <v>0</v>
      </c>
      <c r="ZS82" s="2">
        <f>план!DO80</f>
        <v>0</v>
      </c>
      <c r="ZT82" s="2">
        <f t="shared" si="1788"/>
        <v>0</v>
      </c>
      <c r="ZU82" s="2">
        <f t="shared" si="1789"/>
        <v>0</v>
      </c>
      <c r="ZV82" s="2"/>
      <c r="ZW82" s="2"/>
      <c r="ZX82" s="2"/>
      <c r="ZY82" s="2"/>
      <c r="ZZ82" s="2">
        <f>SUM(ZR82*$F82)</f>
        <v>0</v>
      </c>
      <c r="AAA82" s="2">
        <f>SUM(ZT82*$F82)</f>
        <v>0</v>
      </c>
      <c r="AAB82" s="2">
        <f>SUM(ZV82*$F82)</f>
        <v>0</v>
      </c>
      <c r="AAC82" s="2">
        <f t="shared" si="1791"/>
        <v>0</v>
      </c>
      <c r="AAD82" s="2">
        <f t="shared" si="1792"/>
        <v>0</v>
      </c>
      <c r="AAE82" s="2">
        <f>план!DP80</f>
        <v>0</v>
      </c>
      <c r="AAF82" s="2">
        <f>план!DQ80</f>
        <v>0</v>
      </c>
      <c r="AAG82" s="2">
        <f t="shared" si="1793"/>
        <v>0</v>
      </c>
      <c r="AAH82" s="2">
        <f t="shared" si="1794"/>
        <v>0</v>
      </c>
      <c r="AAI82" s="2"/>
      <c r="AAJ82" s="2"/>
      <c r="AAK82" s="2"/>
      <c r="AAL82" s="2"/>
      <c r="AAM82" s="2">
        <f>SUM(AAE82*$F82)</f>
        <v>0</v>
      </c>
      <c r="AAN82" s="2">
        <f>SUM(AAG82*$F82)</f>
        <v>0</v>
      </c>
      <c r="AAO82" s="2">
        <f>SUM(AAI82*$F82)</f>
        <v>0</v>
      </c>
      <c r="AAP82" s="2">
        <f t="shared" si="1795"/>
        <v>0</v>
      </c>
      <c r="AAQ82" s="2">
        <f t="shared" si="1796"/>
        <v>0</v>
      </c>
      <c r="AAR82" s="2">
        <f>план!DR80</f>
        <v>0</v>
      </c>
      <c r="AAS82" s="2">
        <f>план!DS80</f>
        <v>0</v>
      </c>
      <c r="AAT82" s="2">
        <f t="shared" si="1797"/>
        <v>0</v>
      </c>
      <c r="AAU82" s="2">
        <f t="shared" si="1798"/>
        <v>0</v>
      </c>
      <c r="AAV82" s="2"/>
      <c r="AAW82" s="2"/>
      <c r="AAX82" s="2"/>
      <c r="AAY82" s="2"/>
      <c r="AAZ82" s="2">
        <f>SUM(AAR82*$F82)</f>
        <v>0</v>
      </c>
      <c r="ABA82" s="2">
        <f>SUM(AAT82*$F82)</f>
        <v>0</v>
      </c>
      <c r="ABB82" s="2">
        <f>SUM(AAV82*$F82)</f>
        <v>0</v>
      </c>
      <c r="ABC82" s="2">
        <f t="shared" si="1800"/>
        <v>0</v>
      </c>
      <c r="ABD82" s="2">
        <f t="shared" si="1801"/>
        <v>0</v>
      </c>
      <c r="ABE82" s="2">
        <f>план!DT80</f>
        <v>0</v>
      </c>
      <c r="ABF82" s="2">
        <f>план!DU80</f>
        <v>0</v>
      </c>
      <c r="ABG82" s="2">
        <f t="shared" si="1802"/>
        <v>0</v>
      </c>
      <c r="ABH82" s="2">
        <f t="shared" si="1803"/>
        <v>0</v>
      </c>
      <c r="ABI82" s="2"/>
      <c r="ABJ82" s="2"/>
      <c r="ABK82" s="2"/>
      <c r="ABL82" s="2"/>
      <c r="ABM82" s="2">
        <f>SUM(ABE82*$F82)</f>
        <v>0</v>
      </c>
      <c r="ABN82" s="2">
        <f>SUM(ABG82*$F82)</f>
        <v>0</v>
      </c>
      <c r="ABO82" s="2">
        <f>SUM(ABI82*$F82)</f>
        <v>0</v>
      </c>
      <c r="ABP82" s="2">
        <f t="shared" si="1805"/>
        <v>0</v>
      </c>
      <c r="ABQ82" s="2">
        <f t="shared" si="1806"/>
        <v>0</v>
      </c>
      <c r="ABR82" s="2">
        <f>план!DV80</f>
        <v>0</v>
      </c>
      <c r="ABS82" s="2">
        <f>план!DW80</f>
        <v>0</v>
      </c>
      <c r="ABT82" s="2">
        <f t="shared" si="1807"/>
        <v>0</v>
      </c>
      <c r="ABU82" s="2">
        <f t="shared" si="1808"/>
        <v>0</v>
      </c>
      <c r="ABV82" s="2"/>
      <c r="ABW82" s="2"/>
      <c r="ABX82" s="2"/>
      <c r="ABY82" s="2"/>
      <c r="ABZ82" s="2">
        <f>SUM(ABR82*$F82)</f>
        <v>0</v>
      </c>
      <c r="ACA82" s="2">
        <f>SUM(ABT82*$F82)</f>
        <v>0</v>
      </c>
      <c r="ACB82" s="2">
        <f>SUM(ABV82*$F82)</f>
        <v>0</v>
      </c>
      <c r="ACC82" s="2">
        <f t="shared" si="1810"/>
        <v>0</v>
      </c>
      <c r="ACD82" s="2">
        <f t="shared" si="1811"/>
        <v>0</v>
      </c>
      <c r="ACE82" s="2">
        <f>план!DX80</f>
        <v>0</v>
      </c>
      <c r="ACF82" s="2">
        <f>план!DY80</f>
        <v>0</v>
      </c>
      <c r="ACG82" s="2">
        <f t="shared" si="1812"/>
        <v>0</v>
      </c>
      <c r="ACH82" s="2">
        <f t="shared" si="1813"/>
        <v>0</v>
      </c>
      <c r="ACI82" s="2"/>
      <c r="ACJ82" s="2"/>
      <c r="ACK82" s="2"/>
      <c r="ACL82" s="2"/>
      <c r="ACM82" s="2">
        <f t="shared" si="1993"/>
        <v>0</v>
      </c>
      <c r="ACN82" s="2">
        <f t="shared" si="1994"/>
        <v>0</v>
      </c>
      <c r="ACO82" s="2">
        <f t="shared" si="1995"/>
        <v>0</v>
      </c>
      <c r="ACP82" s="2">
        <f t="shared" si="1815"/>
        <v>0</v>
      </c>
      <c r="ACQ82" s="2">
        <f t="shared" si="1816"/>
        <v>0</v>
      </c>
      <c r="ACR82" s="2">
        <f>план!DZ80</f>
        <v>0</v>
      </c>
      <c r="ACS82" s="2">
        <f>план!EA80</f>
        <v>0</v>
      </c>
      <c r="ACT82" s="2">
        <f t="shared" si="1817"/>
        <v>0</v>
      </c>
      <c r="ACU82" s="2">
        <f t="shared" si="1818"/>
        <v>0</v>
      </c>
      <c r="ACV82" s="2"/>
      <c r="ACW82" s="2"/>
      <c r="ACX82" s="2"/>
      <c r="ACY82" s="2"/>
      <c r="ACZ82" s="2">
        <f>SUM(ACR82*$F82)</f>
        <v>0</v>
      </c>
      <c r="ADA82" s="2">
        <f>SUM(ACT82*$F82)</f>
        <v>0</v>
      </c>
      <c r="ADB82" s="2">
        <f>SUM(ACV82*$F82)</f>
        <v>0</v>
      </c>
      <c r="ADC82" s="2">
        <f t="shared" si="1820"/>
        <v>0</v>
      </c>
      <c r="ADD82" s="2">
        <f t="shared" si="1821"/>
        <v>0</v>
      </c>
      <c r="ADE82" s="2">
        <f>план!EB80</f>
        <v>0</v>
      </c>
      <c r="ADF82" s="2">
        <f>план!EC80</f>
        <v>0</v>
      </c>
      <c r="ADG82" s="2">
        <f t="shared" si="1822"/>
        <v>0</v>
      </c>
      <c r="ADH82" s="2">
        <f t="shared" si="1823"/>
        <v>0</v>
      </c>
      <c r="ADI82" s="2"/>
      <c r="ADJ82" s="2"/>
      <c r="ADK82" s="2"/>
      <c r="ADL82" s="2"/>
      <c r="ADM82" s="2">
        <f>SUM(ADE82*$F82)</f>
        <v>0</v>
      </c>
      <c r="ADN82" s="2">
        <f>SUM(ADG82*$F82)</f>
        <v>0</v>
      </c>
      <c r="ADO82" s="2">
        <f>SUM(ADI82*$F82)</f>
        <v>0</v>
      </c>
      <c r="ADP82" s="2">
        <f t="shared" si="1825"/>
        <v>0</v>
      </c>
      <c r="ADQ82" s="2">
        <f t="shared" si="1826"/>
        <v>0</v>
      </c>
      <c r="ADR82" s="2">
        <f>план!ED80</f>
        <v>0</v>
      </c>
      <c r="ADS82" s="2">
        <f>план!EE80</f>
        <v>0</v>
      </c>
      <c r="ADT82" s="2">
        <f t="shared" si="1827"/>
        <v>0</v>
      </c>
      <c r="ADU82" s="2">
        <f t="shared" si="1828"/>
        <v>0</v>
      </c>
      <c r="ADV82" s="2"/>
      <c r="ADW82" s="2"/>
      <c r="ADX82" s="2"/>
      <c r="ADY82" s="2"/>
      <c r="ADZ82" s="2">
        <f>SUM(ADR82*$F82)</f>
        <v>0</v>
      </c>
      <c r="AEA82" s="2">
        <f>SUM(ADT82*$F82)</f>
        <v>0</v>
      </c>
      <c r="AEB82" s="2">
        <f>SUM(ADV82*$F82)</f>
        <v>0</v>
      </c>
      <c r="AEC82" s="2">
        <f t="shared" si="1830"/>
        <v>0</v>
      </c>
      <c r="AED82" s="2">
        <f t="shared" si="1831"/>
        <v>0</v>
      </c>
      <c r="AEE82" s="2">
        <f>план!EF80</f>
        <v>0</v>
      </c>
      <c r="AEF82" s="2">
        <f>план!EG80</f>
        <v>0</v>
      </c>
      <c r="AEG82" s="2">
        <f t="shared" si="1832"/>
        <v>0</v>
      </c>
      <c r="AEH82" s="2">
        <f t="shared" si="1833"/>
        <v>0</v>
      </c>
      <c r="AEI82" s="2"/>
      <c r="AEJ82" s="2"/>
      <c r="AEK82" s="2"/>
      <c r="AEL82" s="2"/>
      <c r="AEM82" s="2">
        <f>SUM(AEE82*$F82)</f>
        <v>0</v>
      </c>
      <c r="AEN82" s="2">
        <f>SUM(AEG82*$F82)</f>
        <v>0</v>
      </c>
      <c r="AEO82" s="2">
        <f>SUM(AEI82*$F82)</f>
        <v>0</v>
      </c>
      <c r="AEP82" s="2">
        <f t="shared" si="1835"/>
        <v>0</v>
      </c>
      <c r="AEQ82" s="2">
        <f t="shared" si="1836"/>
        <v>0</v>
      </c>
      <c r="AER82" s="2">
        <f>план!EH80</f>
        <v>0</v>
      </c>
      <c r="AES82" s="2">
        <f>план!EI80</f>
        <v>0</v>
      </c>
      <c r="AET82" s="2">
        <f t="shared" si="1837"/>
        <v>0</v>
      </c>
      <c r="AEU82" s="2">
        <f t="shared" si="1838"/>
        <v>0</v>
      </c>
      <c r="AEV82" s="2"/>
      <c r="AEW82" s="2"/>
      <c r="AEX82" s="2"/>
      <c r="AEY82" s="2"/>
      <c r="AEZ82" s="2">
        <f>SUM(AER82*$F82)</f>
        <v>0</v>
      </c>
      <c r="AFA82" s="2">
        <f>SUM(AET82*$F82)</f>
        <v>0</v>
      </c>
      <c r="AFB82" s="2">
        <f>SUM(AEV82*$F82)</f>
        <v>0</v>
      </c>
      <c r="AFC82" s="2">
        <f t="shared" si="1840"/>
        <v>0</v>
      </c>
      <c r="AFD82" s="2">
        <f t="shared" si="1841"/>
        <v>0</v>
      </c>
      <c r="AFE82" s="2">
        <f>план!EJ80</f>
        <v>0</v>
      </c>
      <c r="AFF82" s="2">
        <f>план!EK80</f>
        <v>0</v>
      </c>
      <c r="AFG82" s="2">
        <f t="shared" si="1842"/>
        <v>0</v>
      </c>
      <c r="AFH82" s="2">
        <f t="shared" si="1843"/>
        <v>0</v>
      </c>
      <c r="AFI82" s="2"/>
      <c r="AFJ82" s="2"/>
      <c r="AFK82" s="2"/>
      <c r="AFL82" s="2"/>
      <c r="AFM82" s="2">
        <f>SUM(AFE82*$F82)</f>
        <v>0</v>
      </c>
      <c r="AFN82" s="2">
        <f>SUM(AFG82*$F82)</f>
        <v>0</v>
      </c>
      <c r="AFO82" s="2">
        <f>SUM(AFI82*$F82)</f>
        <v>0</v>
      </c>
      <c r="AFP82" s="2">
        <f t="shared" si="1845"/>
        <v>0</v>
      </c>
      <c r="AFQ82" s="2">
        <f t="shared" si="1846"/>
        <v>0</v>
      </c>
      <c r="AFR82" s="20">
        <f t="shared" si="1996"/>
        <v>0</v>
      </c>
      <c r="AFS82" s="20">
        <f t="shared" si="1996"/>
        <v>0</v>
      </c>
      <c r="AFT82" s="20">
        <f t="shared" si="1996"/>
        <v>0</v>
      </c>
      <c r="AFU82" s="20">
        <f t="shared" si="1996"/>
        <v>0</v>
      </c>
      <c r="AFV82" s="20">
        <f t="shared" si="1997"/>
        <v>0</v>
      </c>
      <c r="AFW82" s="20">
        <f t="shared" si="1998"/>
        <v>0</v>
      </c>
      <c r="AFX82" s="20">
        <f t="shared" si="1999"/>
        <v>0</v>
      </c>
      <c r="AFY82" s="20">
        <f t="shared" si="2000"/>
        <v>0</v>
      </c>
      <c r="AFZ82" s="20">
        <f t="shared" si="2001"/>
        <v>0</v>
      </c>
      <c r="AGA82" s="20">
        <f t="shared" si="2001"/>
        <v>0</v>
      </c>
      <c r="AGB82" s="20">
        <f t="shared" si="2001"/>
        <v>0</v>
      </c>
      <c r="AGC82" s="20">
        <f t="shared" si="2002"/>
        <v>0</v>
      </c>
      <c r="AGD82" s="20">
        <f t="shared" si="2003"/>
        <v>0</v>
      </c>
      <c r="AGE82" s="53"/>
      <c r="AGF82" s="53"/>
      <c r="AGH82" s="76"/>
      <c r="AGI82" s="82">
        <f t="shared" si="1969"/>
        <v>0</v>
      </c>
      <c r="AGJ82" s="82">
        <f t="shared" si="1970"/>
        <v>0</v>
      </c>
    </row>
    <row r="83" spans="1:868" x14ac:dyDescent="0.25">
      <c r="A83" s="112"/>
      <c r="B83" s="107">
        <v>49</v>
      </c>
      <c r="C83" s="211" t="s">
        <v>582</v>
      </c>
      <c r="D83" s="16" t="s">
        <v>250</v>
      </c>
      <c r="E83" s="17">
        <v>13520</v>
      </c>
      <c r="F83" s="18">
        <v>0.8</v>
      </c>
      <c r="G83" s="119"/>
      <c r="H83" s="17">
        <v>1</v>
      </c>
      <c r="I83" s="17"/>
      <c r="J83" s="17">
        <v>1.4</v>
      </c>
      <c r="K83" s="17">
        <v>1.68</v>
      </c>
      <c r="L83" s="17">
        <v>2.23</v>
      </c>
      <c r="M83" s="21">
        <v>2.57</v>
      </c>
      <c r="N83" s="2">
        <f>план!N81</f>
        <v>0</v>
      </c>
      <c r="O83" s="2">
        <f>план!O81</f>
        <v>0</v>
      </c>
      <c r="P83" s="2">
        <f t="shared" si="1848"/>
        <v>0</v>
      </c>
      <c r="Q83" s="2">
        <f t="shared" si="1849"/>
        <v>0</v>
      </c>
      <c r="R83" s="15">
        <f>VLOOKUP($C83,'ДС факт при поликлинике'!$D$6:$JC$139,31,0)</f>
        <v>0</v>
      </c>
      <c r="S83" s="15">
        <f>VLOOKUP($C83,'ДС факт при поликлинике'!$D$6:$JC$139,32,0)</f>
        <v>0</v>
      </c>
      <c r="T83" s="15">
        <f>VLOOKUP($C83,'ДС факт при поликлинике'!$D$6:$JC$139,33,0)</f>
        <v>0</v>
      </c>
      <c r="U83" s="15">
        <f>VLOOKUP($C83,'ДС факт при поликлинике'!$D$6:$JC$139,34,0)</f>
        <v>0</v>
      </c>
      <c r="V83" s="2">
        <f>SUM(N83*$F83)</f>
        <v>0</v>
      </c>
      <c r="W83" s="2">
        <f>SUM(P83*$F83)</f>
        <v>0</v>
      </c>
      <c r="X83" s="2">
        <f>SUM(R83*$F83)</f>
        <v>0</v>
      </c>
      <c r="Y83" s="2">
        <f t="shared" si="1991"/>
        <v>0</v>
      </c>
      <c r="Z83" s="2">
        <f t="shared" si="1992"/>
        <v>0</v>
      </c>
      <c r="AA83" s="2">
        <f>план!P81</f>
        <v>0</v>
      </c>
      <c r="AB83" s="2">
        <f>план!Q81</f>
        <v>0</v>
      </c>
      <c r="AC83" s="2">
        <f t="shared" si="1542"/>
        <v>0</v>
      </c>
      <c r="AD83" s="2">
        <f t="shared" si="1543"/>
        <v>0</v>
      </c>
      <c r="AE83" s="15">
        <f>VLOOKUP($C83,'ДС факт при поликлинике'!$D$6:$JC$139,3,0)</f>
        <v>0</v>
      </c>
      <c r="AF83" s="15">
        <f>VLOOKUP($C83,'ДС факт при поликлинике'!$D$6:$JC$139,4,0)</f>
        <v>0</v>
      </c>
      <c r="AG83" s="15">
        <f>VLOOKUP($C83,'ДС факт при поликлинике'!$D$6:$JC$139,5,0)</f>
        <v>0</v>
      </c>
      <c r="AH83" s="15">
        <f>VLOOKUP($C83,'ДС факт при поликлинике'!$D$6:$JC$139,6,0)</f>
        <v>0</v>
      </c>
      <c r="AI83" s="2">
        <f>SUM(AA83*$F83)</f>
        <v>0</v>
      </c>
      <c r="AJ83" s="2">
        <f>SUM(AC83*$F83)</f>
        <v>0</v>
      </c>
      <c r="AK83" s="2">
        <f>SUM(AE83*$F83)</f>
        <v>0</v>
      </c>
      <c r="AL83" s="2">
        <f t="shared" si="1545"/>
        <v>0</v>
      </c>
      <c r="AM83" s="2">
        <f t="shared" si="1546"/>
        <v>0</v>
      </c>
      <c r="AN83" s="2">
        <f>план!R81</f>
        <v>0</v>
      </c>
      <c r="AO83" s="2">
        <f>план!S81</f>
        <v>0</v>
      </c>
      <c r="AP83" s="2">
        <f t="shared" si="1547"/>
        <v>0</v>
      </c>
      <c r="AQ83" s="2">
        <f t="shared" si="1548"/>
        <v>0</v>
      </c>
      <c r="AR83" s="2">
        <f>VLOOKUP($C83,'ДС факт при поликлинике'!$D$6:$JC$141,23,0)</f>
        <v>0</v>
      </c>
      <c r="AS83" s="2">
        <f>VLOOKUP($C83,'ДС факт при поликлинике'!$D$6:$JC$141,24,0)</f>
        <v>0</v>
      </c>
      <c r="AT83" s="2">
        <f>VLOOKUP($C83,'ДС факт при поликлинике'!$D$6:$JC$141,25,0)</f>
        <v>0</v>
      </c>
      <c r="AU83" s="2">
        <f>VLOOKUP($C83,'ДС факт при поликлинике'!$D$6:$JC$141,26,0)</f>
        <v>0</v>
      </c>
      <c r="AV83" s="2">
        <f>SUM(AN83*$F83)</f>
        <v>0</v>
      </c>
      <c r="AW83" s="2">
        <f>SUM(AP83*$F83)</f>
        <v>0</v>
      </c>
      <c r="AX83" s="2">
        <f>SUM(AR83*$F83)</f>
        <v>0</v>
      </c>
      <c r="AY83" s="2">
        <f t="shared" si="1550"/>
        <v>0</v>
      </c>
      <c r="AZ83" s="2">
        <f t="shared" si="1551"/>
        <v>0</v>
      </c>
      <c r="BA83" s="2"/>
      <c r="BB83" s="2"/>
      <c r="BC83" s="2">
        <f>план!T81</f>
        <v>0</v>
      </c>
      <c r="BD83" s="2">
        <f>план!U81</f>
        <v>0</v>
      </c>
      <c r="BE83" s="2">
        <f t="shared" si="1552"/>
        <v>0</v>
      </c>
      <c r="BF83" s="2">
        <f t="shared" si="1553"/>
        <v>0</v>
      </c>
      <c r="BG83" s="2">
        <f>VLOOKUP($C83,'ДС факт при поликлинике'!$D$6:$JC$141,7,0)</f>
        <v>0</v>
      </c>
      <c r="BH83" s="2">
        <f>VLOOKUP($C83,'ДС факт при поликлинике'!$D$6:$JC$141,8,0)</f>
        <v>0</v>
      </c>
      <c r="BI83" s="2">
        <f>VLOOKUP($C83,'ДС факт при поликлинике'!$D$6:$JC$141,9,0)</f>
        <v>0</v>
      </c>
      <c r="BJ83" s="2">
        <f>VLOOKUP($C83,'ДС факт при поликлинике'!$D$6:$JC$141,10,0)</f>
        <v>0</v>
      </c>
      <c r="BK83" s="2">
        <f>SUM(BC83*$F83)</f>
        <v>0</v>
      </c>
      <c r="BL83" s="2">
        <f>SUM(BE83*$F83)</f>
        <v>0</v>
      </c>
      <c r="BM83" s="2">
        <f>SUM(BG83*$F83)</f>
        <v>0</v>
      </c>
      <c r="BN83" s="2">
        <f t="shared" si="1555"/>
        <v>0</v>
      </c>
      <c r="BO83" s="2">
        <f t="shared" si="1556"/>
        <v>0</v>
      </c>
      <c r="BP83" s="2">
        <f>план!V81</f>
        <v>0</v>
      </c>
      <c r="BQ83" s="2">
        <f>план!W81</f>
        <v>0</v>
      </c>
      <c r="BR83" s="2">
        <f t="shared" si="1557"/>
        <v>0</v>
      </c>
      <c r="BS83" s="2">
        <f t="shared" si="1558"/>
        <v>0</v>
      </c>
      <c r="BT83" s="2">
        <f>VLOOKUP($C83,'ДС факт при поликлинике'!$D$6:$JC$141,27,0)</f>
        <v>0</v>
      </c>
      <c r="BU83" s="2">
        <f>VLOOKUP($C83,'ДС факт при поликлинике'!$D$6:$JC$141,28,0)</f>
        <v>0</v>
      </c>
      <c r="BV83" s="2">
        <f>VLOOKUP($C83,'ДС факт при поликлинике'!$D$6:$JC$141,29,0)</f>
        <v>0</v>
      </c>
      <c r="BW83" s="2">
        <f>VLOOKUP($C83,'ДС факт при поликлинике'!$D$6:$JC$141,30,0)</f>
        <v>0</v>
      </c>
      <c r="BX83" s="2">
        <f>SUM(BP83*$F83)</f>
        <v>0</v>
      </c>
      <c r="BY83" s="2">
        <f>SUM(BR83*$F83)</f>
        <v>0</v>
      </c>
      <c r="BZ83" s="2">
        <f>SUM(BT83*$F83)</f>
        <v>0</v>
      </c>
      <c r="CA83" s="2">
        <f t="shared" si="1559"/>
        <v>0</v>
      </c>
      <c r="CB83" s="2">
        <f t="shared" si="1560"/>
        <v>0</v>
      </c>
      <c r="CC83" s="2">
        <f>план!X81</f>
        <v>0</v>
      </c>
      <c r="CD83" s="2">
        <f>план!Y81</f>
        <v>0</v>
      </c>
      <c r="CE83" s="2">
        <f t="shared" si="1561"/>
        <v>0</v>
      </c>
      <c r="CF83" s="2">
        <f t="shared" si="1562"/>
        <v>0</v>
      </c>
      <c r="CG83" s="2">
        <f>VLOOKUP($C83,'ДС факт при поликлинике'!$D$6:$JC$141,51,0)</f>
        <v>0</v>
      </c>
      <c r="CH83" s="2">
        <f>VLOOKUP($C83,'ДС факт при поликлинике'!$D$6:$JC$141,52,0)</f>
        <v>0</v>
      </c>
      <c r="CI83" s="2">
        <f>VLOOKUP($C83,'ДС факт при поликлинике'!$D$6:$JC$141,53,0)</f>
        <v>0</v>
      </c>
      <c r="CJ83" s="2">
        <f>VLOOKUP($C83,'ДС факт при поликлинике'!$D$6:$JC$141,54,0)</f>
        <v>0</v>
      </c>
      <c r="CK83" s="2">
        <f>SUM(CC83*$F83)</f>
        <v>0</v>
      </c>
      <c r="CL83" s="2">
        <f>SUM(CE83*$F83)</f>
        <v>0</v>
      </c>
      <c r="CM83" s="2">
        <f>SUM(CG83*$F83)</f>
        <v>0</v>
      </c>
      <c r="CN83" s="2">
        <f t="shared" si="1563"/>
        <v>0</v>
      </c>
      <c r="CO83" s="2">
        <f t="shared" si="1564"/>
        <v>0</v>
      </c>
      <c r="CP83" s="2">
        <f>план!Z81</f>
        <v>3</v>
      </c>
      <c r="CQ83" s="2">
        <f>план!AA81</f>
        <v>45427.199999999997</v>
      </c>
      <c r="CR83" s="2">
        <f t="shared" si="1565"/>
        <v>1.75</v>
      </c>
      <c r="CS83" s="2">
        <f t="shared" si="1566"/>
        <v>26499.200000000001</v>
      </c>
      <c r="CT83" s="2">
        <f>VLOOKUP($C83,'ДС факт при поликлинике'!$D$6:$JC$141,235,0)</f>
        <v>1</v>
      </c>
      <c r="CU83" s="2">
        <f>VLOOKUP($C83,'ДС факт при поликлинике'!$D$6:$JC$141,236,0)</f>
        <v>15142.4</v>
      </c>
      <c r="CV83" s="2">
        <f>VLOOKUP($C83,'ДС факт при поликлинике'!$D$6:$JC$141,237,0)</f>
        <v>0</v>
      </c>
      <c r="CW83" s="2">
        <f>VLOOKUP($C83,'ДС факт при поликлинике'!$D$6:$JC$141,238,0)</f>
        <v>0</v>
      </c>
      <c r="CX83" s="2">
        <f>SUM(CP83*$F83)</f>
        <v>2.4000000000000004</v>
      </c>
      <c r="CY83" s="2">
        <f>SUM(CR83*$F83)</f>
        <v>1.4000000000000001</v>
      </c>
      <c r="CZ83" s="2">
        <f>SUM(CT83*$F83)</f>
        <v>0.8</v>
      </c>
      <c r="DA83" s="2">
        <f t="shared" si="1567"/>
        <v>-0.75</v>
      </c>
      <c r="DB83" s="2">
        <f t="shared" si="1568"/>
        <v>-11356.800000000001</v>
      </c>
      <c r="DC83" s="2">
        <f>план!AB81</f>
        <v>5</v>
      </c>
      <c r="DD83" s="2">
        <f>план!AC81</f>
        <v>75712</v>
      </c>
      <c r="DE83" s="2">
        <f t="shared" si="1569"/>
        <v>2.916666666666667</v>
      </c>
      <c r="DF83" s="2">
        <f t="shared" si="1570"/>
        <v>44165.333333333328</v>
      </c>
      <c r="DG83" s="2">
        <f>VLOOKUP($C83,'ДС факт при поликлинике'!$D$6:$JC$141,163,0)</f>
        <v>0</v>
      </c>
      <c r="DH83" s="2">
        <f>VLOOKUP($C83,'ДС факт при поликлинике'!$D$6:$JC$141,164,0)</f>
        <v>0</v>
      </c>
      <c r="DI83" s="2">
        <f>VLOOKUP($C83,'ДС факт при поликлинике'!$D$6:$JC$141,165,0)</f>
        <v>0</v>
      </c>
      <c r="DJ83" s="2">
        <f>VLOOKUP($C83,'ДС факт при поликлинике'!$D$6:$JC$141,166,0)</f>
        <v>0</v>
      </c>
      <c r="DK83" s="2">
        <f>SUM(DC83*$F83)</f>
        <v>4</v>
      </c>
      <c r="DL83" s="2">
        <f>SUM(DE83*$F83)</f>
        <v>2.3333333333333335</v>
      </c>
      <c r="DM83" s="2">
        <f>SUM(DG83*$F83)</f>
        <v>0</v>
      </c>
      <c r="DN83" s="2">
        <f t="shared" si="1572"/>
        <v>-2.916666666666667</v>
      </c>
      <c r="DO83" s="2">
        <f t="shared" si="1573"/>
        <v>-44165.333333333328</v>
      </c>
      <c r="DP83" s="2">
        <f>план!AD81</f>
        <v>0</v>
      </c>
      <c r="DQ83" s="2">
        <f>план!AE81</f>
        <v>0</v>
      </c>
      <c r="DR83" s="2">
        <f t="shared" si="1574"/>
        <v>0</v>
      </c>
      <c r="DS83" s="2">
        <f t="shared" si="1575"/>
        <v>0</v>
      </c>
      <c r="DT83" s="2">
        <f>VLOOKUP($C83,'ДС факт при поликлинике'!$D$6:$JC$141,229,0)</f>
        <v>0</v>
      </c>
      <c r="DU83" s="2">
        <f>VLOOKUP($C83,'ДС факт при поликлинике'!$D$6:$JC$141,230,0)</f>
        <v>0</v>
      </c>
      <c r="DV83" s="2">
        <f>VLOOKUP($C83,'ДС факт при поликлинике'!$D$6:$JC$141,231,0)</f>
        <v>0</v>
      </c>
      <c r="DW83" s="2">
        <f>VLOOKUP($C83,'ДС факт при поликлинике'!$D$6:$JC$141,232,0)</f>
        <v>0</v>
      </c>
      <c r="DX83" s="2">
        <f>SUM(DP83*$F83)</f>
        <v>0</v>
      </c>
      <c r="DY83" s="2">
        <f>SUM(DR83*$F83)</f>
        <v>0</v>
      </c>
      <c r="DZ83" s="2">
        <f>SUM(DT83*$F83)</f>
        <v>0</v>
      </c>
      <c r="EA83" s="2">
        <f t="shared" si="1576"/>
        <v>0</v>
      </c>
      <c r="EB83" s="2">
        <f t="shared" si="1577"/>
        <v>0</v>
      </c>
      <c r="EC83" s="2"/>
      <c r="ED83" s="2"/>
      <c r="EE83" s="2">
        <f>план!AF81</f>
        <v>0</v>
      </c>
      <c r="EF83" s="2">
        <f>план!AG81</f>
        <v>0</v>
      </c>
      <c r="EG83" s="2">
        <f t="shared" si="1578"/>
        <v>0</v>
      </c>
      <c r="EH83" s="2">
        <f t="shared" si="1579"/>
        <v>0</v>
      </c>
      <c r="EI83" s="2">
        <f>VLOOKUP($C83,'ДС факт при поликлинике'!$D$6:$JC$141,239,0)</f>
        <v>0</v>
      </c>
      <c r="EJ83" s="2">
        <f>VLOOKUP($C83,'ДС факт при поликлинике'!$D$6:$JC$141,240,0)</f>
        <v>0</v>
      </c>
      <c r="EK83" s="2">
        <f>VLOOKUP($C83,'ДС факт при поликлинике'!$D$6:$JC$141,241,0)</f>
        <v>0</v>
      </c>
      <c r="EL83" s="2">
        <f>VLOOKUP($C83,'ДС факт при поликлинике'!$D$6:$JC$141,242,0)</f>
        <v>0</v>
      </c>
      <c r="EM83" s="2">
        <f>SUM(EE83*$F83)</f>
        <v>0</v>
      </c>
      <c r="EN83" s="2">
        <f>SUM(EG83*$F83)</f>
        <v>0</v>
      </c>
      <c r="EO83" s="2">
        <f>SUM(EI83*$F83)</f>
        <v>0</v>
      </c>
      <c r="EP83" s="2">
        <f t="shared" si="1581"/>
        <v>0</v>
      </c>
      <c r="EQ83" s="2">
        <f t="shared" si="1582"/>
        <v>0</v>
      </c>
      <c r="ER83" s="2">
        <f>план!AH81</f>
        <v>0</v>
      </c>
      <c r="ES83" s="2">
        <f>план!AI81</f>
        <v>0</v>
      </c>
      <c r="ET83" s="2">
        <f t="shared" si="1583"/>
        <v>0</v>
      </c>
      <c r="EU83" s="2">
        <f t="shared" si="1584"/>
        <v>0</v>
      </c>
      <c r="EV83" s="2">
        <f>VLOOKUP($C83,'ДС факт при поликлинике'!$D$6:$JC$141,11,0)</f>
        <v>0</v>
      </c>
      <c r="EW83" s="2">
        <f>VLOOKUP($C83,'ДС факт при поликлинике'!$D$6:$JC$141,12,0)</f>
        <v>0</v>
      </c>
      <c r="EX83" s="2">
        <f>VLOOKUP($C83,'ДС факт при поликлинике'!$D$6:$JC$141,13,0)</f>
        <v>0</v>
      </c>
      <c r="EY83" s="2">
        <f>VLOOKUP($C83,'ДС факт при поликлинике'!$D$6:$JC$141,14,0)</f>
        <v>0</v>
      </c>
      <c r="EZ83" s="2">
        <f>SUM(ER83*$F83)</f>
        <v>0</v>
      </c>
      <c r="FA83" s="2">
        <f>SUM(ET83*$F83)</f>
        <v>0</v>
      </c>
      <c r="FB83" s="2">
        <f>SUM(EV83*$F83)</f>
        <v>0</v>
      </c>
      <c r="FC83" s="2">
        <f t="shared" si="1586"/>
        <v>0</v>
      </c>
      <c r="FD83" s="2">
        <f t="shared" si="1587"/>
        <v>0</v>
      </c>
      <c r="FE83" s="2">
        <f>план!AJ81</f>
        <v>0</v>
      </c>
      <c r="FF83" s="2">
        <f>план!AK81</f>
        <v>0</v>
      </c>
      <c r="FG83" s="2">
        <f t="shared" si="1588"/>
        <v>0</v>
      </c>
      <c r="FH83" s="2">
        <f t="shared" si="1589"/>
        <v>0</v>
      </c>
      <c r="FI83" s="2">
        <f>VLOOKUP($C83,'ДС факт при поликлинике'!$D$6:$JC$141,243,0)</f>
        <v>0</v>
      </c>
      <c r="FJ83" s="2">
        <f>VLOOKUP($C83,'ДС факт при поликлинике'!$D$6:$JC$141,244,0)</f>
        <v>0</v>
      </c>
      <c r="FK83" s="2">
        <f>VLOOKUP($C83,'ДС факт при поликлинике'!$D$6:$JC$141,245,0)</f>
        <v>0</v>
      </c>
      <c r="FL83" s="2">
        <f>VLOOKUP($C83,'ДС факт при поликлинике'!$D$6:$JC$141,246,0)</f>
        <v>0</v>
      </c>
      <c r="FM83" s="2">
        <f>SUM(FE83*$F83)</f>
        <v>0</v>
      </c>
      <c r="FN83" s="2">
        <f>SUM(FG83*$F83)</f>
        <v>0</v>
      </c>
      <c r="FO83" s="2">
        <f>SUM(FI83*$F83)</f>
        <v>0</v>
      </c>
      <c r="FP83" s="2">
        <f t="shared" si="1591"/>
        <v>0</v>
      </c>
      <c r="FQ83" s="2">
        <f t="shared" si="1592"/>
        <v>0</v>
      </c>
      <c r="FR83" s="2">
        <f>план!AL81</f>
        <v>0</v>
      </c>
      <c r="FS83" s="2">
        <f>план!AM81</f>
        <v>0</v>
      </c>
      <c r="FT83" s="2">
        <f t="shared" si="1593"/>
        <v>0</v>
      </c>
      <c r="FU83" s="2">
        <f t="shared" si="1594"/>
        <v>0</v>
      </c>
      <c r="FV83" s="2">
        <f>VLOOKUP($C83,'ДС факт при поликлинике'!$D$6:$JC$141,197,0)</f>
        <v>0</v>
      </c>
      <c r="FW83" s="2">
        <f>VLOOKUP($C83,'ДС факт при поликлинике'!$D$6:$JC$141,198,0)</f>
        <v>0</v>
      </c>
      <c r="FX83" s="2">
        <f>VLOOKUP($C83,'ДС факт при поликлинике'!$D$6:$JC$141,199,0)</f>
        <v>0</v>
      </c>
      <c r="FY83" s="2">
        <f>VLOOKUP($C83,'ДС факт при поликлинике'!$D$6:$JC$141,200,0)</f>
        <v>0</v>
      </c>
      <c r="FZ83" s="2">
        <f>SUM(FR83*$F83)</f>
        <v>0</v>
      </c>
      <c r="GA83" s="2">
        <f>SUM(FT83*$F83)</f>
        <v>0</v>
      </c>
      <c r="GB83" s="2">
        <f>SUM(FV83*$F83)</f>
        <v>0</v>
      </c>
      <c r="GC83" s="2">
        <f t="shared" si="1596"/>
        <v>0</v>
      </c>
      <c r="GD83" s="2">
        <f t="shared" si="1597"/>
        <v>0</v>
      </c>
      <c r="GE83" s="2">
        <f>план!AN81</f>
        <v>0</v>
      </c>
      <c r="GF83" s="2">
        <f>план!AO81</f>
        <v>0</v>
      </c>
      <c r="GG83" s="2">
        <f t="shared" si="1598"/>
        <v>0</v>
      </c>
      <c r="GH83" s="2">
        <f t="shared" si="1599"/>
        <v>0</v>
      </c>
      <c r="GI83" s="2">
        <f>VLOOKUP($C83,'ДС факт при поликлинике'!$D$6:$JC$141,201,0)</f>
        <v>1</v>
      </c>
      <c r="GJ83" s="2">
        <f>VLOOKUP($C83,'ДС факт при поликлинике'!$D$6:$JC$141,202,0)</f>
        <v>15142.4</v>
      </c>
      <c r="GK83" s="2">
        <f>VLOOKUP($C83,'ДС факт при поликлинике'!$D$6:$JC$141,203,0)</f>
        <v>0</v>
      </c>
      <c r="GL83" s="2">
        <f>VLOOKUP($C83,'ДС факт при поликлинике'!$D$6:$JC$141,204,0)</f>
        <v>0</v>
      </c>
      <c r="GM83" s="2">
        <f>SUM(GE83*$F83)</f>
        <v>0</v>
      </c>
      <c r="GN83" s="2">
        <f>SUM(GG83*$F83)</f>
        <v>0</v>
      </c>
      <c r="GO83" s="2">
        <f>SUM(GI83*$F83)</f>
        <v>0.8</v>
      </c>
      <c r="GP83" s="2">
        <f t="shared" si="1601"/>
        <v>1</v>
      </c>
      <c r="GQ83" s="2">
        <f t="shared" si="1602"/>
        <v>15142.4</v>
      </c>
      <c r="GR83" s="2">
        <f>план!AP81</f>
        <v>0</v>
      </c>
      <c r="GS83" s="2">
        <f>план!AQ81</f>
        <v>0</v>
      </c>
      <c r="GT83" s="2">
        <f t="shared" si="1603"/>
        <v>0</v>
      </c>
      <c r="GU83" s="2">
        <f t="shared" si="1604"/>
        <v>0</v>
      </c>
      <c r="GV83" s="2">
        <f>VLOOKUP($C83,'ДС факт при поликлинике'!$D$6:$JC$141,171,0)</f>
        <v>0</v>
      </c>
      <c r="GW83" s="2">
        <f>VLOOKUP($C83,'ДС факт при поликлинике'!$D$6:$JC$141,172,0)</f>
        <v>0</v>
      </c>
      <c r="GX83" s="2">
        <f>VLOOKUP($C83,'ДС факт при поликлинике'!$D$6:$JC$141,173,0)</f>
        <v>0</v>
      </c>
      <c r="GY83" s="2">
        <f>VLOOKUP($C83,'ДС факт при поликлинике'!$D$6:$JC$141,174,0)</f>
        <v>0</v>
      </c>
      <c r="GZ83" s="2">
        <f>SUM(GR83*$F83)</f>
        <v>0</v>
      </c>
      <c r="HA83" s="2">
        <f>SUM(GT83*$F83)</f>
        <v>0</v>
      </c>
      <c r="HB83" s="2">
        <f>SUM(GV83*$F83)</f>
        <v>0</v>
      </c>
      <c r="HC83" s="2">
        <f t="shared" si="1606"/>
        <v>0</v>
      </c>
      <c r="HD83" s="2">
        <f t="shared" si="1607"/>
        <v>0</v>
      </c>
      <c r="HE83" s="2">
        <f>план!AR81</f>
        <v>0</v>
      </c>
      <c r="HF83" s="2">
        <f>план!AS81</f>
        <v>0</v>
      </c>
      <c r="HG83" s="2">
        <f t="shared" si="1608"/>
        <v>0</v>
      </c>
      <c r="HH83" s="2">
        <f t="shared" si="1609"/>
        <v>0</v>
      </c>
      <c r="HI83" s="2">
        <f>VLOOKUP($C83,'ДС факт при поликлинике'!$D$6:$JC$141,175,0)</f>
        <v>0</v>
      </c>
      <c r="HJ83" s="2">
        <f>VLOOKUP($C83,'ДС факт при поликлинике'!$D$6:$JC$141,176,0)</f>
        <v>0</v>
      </c>
      <c r="HK83" s="2">
        <f>VLOOKUP($C83,'ДС факт при поликлинике'!$D$6:$JC$141,177,0)</f>
        <v>0</v>
      </c>
      <c r="HL83" s="2">
        <f>VLOOKUP($C83,'ДС факт при поликлинике'!$D$6:$JC$141,178,0)</f>
        <v>0</v>
      </c>
      <c r="HM83" s="2">
        <f>SUM(HE83*$F83)</f>
        <v>0</v>
      </c>
      <c r="HN83" s="2">
        <f>SUM(HG83*$F83)</f>
        <v>0</v>
      </c>
      <c r="HO83" s="2">
        <f>SUM(HI83*$F83)</f>
        <v>0</v>
      </c>
      <c r="HP83" s="2">
        <f t="shared" si="1611"/>
        <v>0</v>
      </c>
      <c r="HQ83" s="2">
        <f t="shared" si="1612"/>
        <v>0</v>
      </c>
      <c r="HR83" s="2">
        <f>план!AT81</f>
        <v>0</v>
      </c>
      <c r="HS83" s="2">
        <f>план!AU81</f>
        <v>0</v>
      </c>
      <c r="HT83" s="2">
        <f t="shared" si="1613"/>
        <v>0</v>
      </c>
      <c r="HU83" s="2">
        <f t="shared" si="1614"/>
        <v>0</v>
      </c>
      <c r="HV83" s="2">
        <f>VLOOKUP($C83,'ДС факт при поликлинике'!$D$6:$JC$141,179,0)</f>
        <v>0</v>
      </c>
      <c r="HW83" s="2">
        <f>VLOOKUP($C83,'ДС факт при поликлинике'!$D$6:$JC$141,180,0)</f>
        <v>0</v>
      </c>
      <c r="HX83" s="2">
        <f>VLOOKUP($C83,'ДС факт при поликлинике'!$D$6:$JC$141,181,0)</f>
        <v>0</v>
      </c>
      <c r="HY83" s="2">
        <f>VLOOKUP($C83,'ДС факт при поликлинике'!$D$6:$JC$141,182,0)</f>
        <v>0</v>
      </c>
      <c r="HZ83" s="2">
        <f>SUM(HR83*$F83)</f>
        <v>0</v>
      </c>
      <c r="IA83" s="2">
        <f>SUM(HT83*$F83)</f>
        <v>0</v>
      </c>
      <c r="IB83" s="2">
        <f>SUM(HV83*$F83)</f>
        <v>0</v>
      </c>
      <c r="IC83" s="2">
        <f t="shared" si="1616"/>
        <v>0</v>
      </c>
      <c r="ID83" s="2">
        <f t="shared" si="1617"/>
        <v>0</v>
      </c>
      <c r="IE83" s="2">
        <f>план!AV81</f>
        <v>2</v>
      </c>
      <c r="IF83" s="2">
        <f>план!AW81</f>
        <v>30284.799999999999</v>
      </c>
      <c r="IG83" s="2">
        <f t="shared" si="1618"/>
        <v>1.1666666666666665</v>
      </c>
      <c r="IH83" s="2">
        <f t="shared" si="1619"/>
        <v>17666.133333333331</v>
      </c>
      <c r="II83" s="2">
        <f>VLOOKUP($C83,'ДС факт при поликлинике'!$D$6:$JC$141,129,0)</f>
        <v>0</v>
      </c>
      <c r="IJ83" s="2">
        <f>VLOOKUP($C83,'ДС факт при поликлинике'!$D$6:$JC$141,130,0)</f>
        <v>0</v>
      </c>
      <c r="IK83" s="2">
        <f>VLOOKUP($C83,'ДС факт при поликлинике'!$D$6:$JC$141,131,0)</f>
        <v>0</v>
      </c>
      <c r="IL83" s="2">
        <f>VLOOKUP($C83,'ДС факт при поликлинике'!$D$6:$JC$141,132,0)</f>
        <v>0</v>
      </c>
      <c r="IM83" s="2">
        <f>SUM(IE83*$F83)</f>
        <v>1.6</v>
      </c>
      <c r="IN83" s="2">
        <f>SUM(IG83*$F83)</f>
        <v>0.93333333333333324</v>
      </c>
      <c r="IO83" s="2">
        <f>SUM(II83*$F83)</f>
        <v>0</v>
      </c>
      <c r="IP83" s="2">
        <f t="shared" si="1621"/>
        <v>-1.1666666666666665</v>
      </c>
      <c r="IQ83" s="2">
        <f t="shared" si="1622"/>
        <v>-17666.133333333331</v>
      </c>
      <c r="IR83" s="2">
        <f>план!AX81</f>
        <v>0</v>
      </c>
      <c r="IS83" s="2">
        <f>план!AY81</f>
        <v>0</v>
      </c>
      <c r="IT83" s="2">
        <f t="shared" si="1623"/>
        <v>0</v>
      </c>
      <c r="IU83" s="2">
        <f t="shared" si="1624"/>
        <v>0</v>
      </c>
      <c r="IV83" s="2">
        <f>VLOOKUP($C83,'ДС факт при поликлинике'!$D$6:$JC$141,125,0)</f>
        <v>0</v>
      </c>
      <c r="IW83" s="2">
        <f>VLOOKUP($C83,'ДС факт при поликлинике'!$D$6:$JC$141,126,0)</f>
        <v>0</v>
      </c>
      <c r="IX83" s="2">
        <f>VLOOKUP($C83,'ДС факт при поликлинике'!$D$6:$JC$141,127,0)</f>
        <v>0</v>
      </c>
      <c r="IY83" s="2">
        <f>VLOOKUP($C83,'ДС факт при поликлинике'!$D$6:$JC$141,128,0)</f>
        <v>0</v>
      </c>
      <c r="IZ83" s="2">
        <f>SUM(IR83*$F83)</f>
        <v>0</v>
      </c>
      <c r="JA83" s="2">
        <f>SUM(IT83*$F83)</f>
        <v>0</v>
      </c>
      <c r="JB83" s="2">
        <f>SUM(IV83*$F83)</f>
        <v>0</v>
      </c>
      <c r="JC83" s="2">
        <f t="shared" si="1626"/>
        <v>0</v>
      </c>
      <c r="JD83" s="2">
        <f t="shared" si="1627"/>
        <v>0</v>
      </c>
      <c r="JE83" s="2">
        <f>план!AZ81</f>
        <v>0</v>
      </c>
      <c r="JF83" s="2">
        <f>план!BA81</f>
        <v>0</v>
      </c>
      <c r="JG83" s="2">
        <f t="shared" si="1628"/>
        <v>0</v>
      </c>
      <c r="JH83" s="2">
        <f t="shared" si="1629"/>
        <v>0</v>
      </c>
      <c r="JI83" s="2">
        <f>VLOOKUP($C83,'ДС факт при поликлинике'!$D$6:$JC$141,161,0)</f>
        <v>0</v>
      </c>
      <c r="JJ83" s="2">
        <f>VLOOKUP($C83,'ДС факт при поликлинике'!$D$6:$JC$141,162,0)</f>
        <v>0</v>
      </c>
      <c r="JK83" s="2"/>
      <c r="JL83" s="2"/>
      <c r="JM83" s="2">
        <f>SUM(JE83*$F83)</f>
        <v>0</v>
      </c>
      <c r="JN83" s="2">
        <f>SUM(JG83*$F83)</f>
        <v>0</v>
      </c>
      <c r="JO83" s="2">
        <f>SUM(JI83*$F83)</f>
        <v>0</v>
      </c>
      <c r="JP83" s="2">
        <f t="shared" si="1631"/>
        <v>0</v>
      </c>
      <c r="JQ83" s="2">
        <f t="shared" si="1632"/>
        <v>0</v>
      </c>
      <c r="JR83" s="2">
        <f>план!BB81</f>
        <v>0</v>
      </c>
      <c r="JS83" s="2">
        <f>план!BC81</f>
        <v>0</v>
      </c>
      <c r="JT83" s="2">
        <f t="shared" si="1633"/>
        <v>0</v>
      </c>
      <c r="JU83" s="2">
        <f t="shared" si="1634"/>
        <v>0</v>
      </c>
      <c r="JV83" s="2">
        <f>VLOOKUP($C83,'ДС факт при поликлинике'!$D$6:$JC$141,133,0)</f>
        <v>0</v>
      </c>
      <c r="JW83" s="2">
        <f>VLOOKUP($C83,'ДС факт при поликлинике'!$D$6:$JC$141,134,0)</f>
        <v>0</v>
      </c>
      <c r="JX83" s="2">
        <f>VLOOKUP($C83,'ДС факт при поликлинике'!$D$6:$JC$141,135,0)</f>
        <v>0</v>
      </c>
      <c r="JY83" s="2">
        <f>VLOOKUP($C83,'ДС факт при поликлинике'!$D$6:$JC$141,136,0)</f>
        <v>0</v>
      </c>
      <c r="JZ83" s="2">
        <f>SUM(JR83*$F83)</f>
        <v>0</v>
      </c>
      <c r="KA83" s="2">
        <f>SUM(JT83*$F83)</f>
        <v>0</v>
      </c>
      <c r="KB83" s="2">
        <f>SUM(JV83*$F83)</f>
        <v>0</v>
      </c>
      <c r="KC83" s="2">
        <f t="shared" si="1636"/>
        <v>0</v>
      </c>
      <c r="KD83" s="2">
        <f t="shared" si="1637"/>
        <v>0</v>
      </c>
      <c r="KE83" s="2">
        <f>план!BD81</f>
        <v>0</v>
      </c>
      <c r="KF83" s="2">
        <f>план!BE81</f>
        <v>0</v>
      </c>
      <c r="KG83" s="2">
        <f t="shared" si="1638"/>
        <v>0</v>
      </c>
      <c r="KH83" s="2">
        <f t="shared" si="1639"/>
        <v>0</v>
      </c>
      <c r="KI83" s="2">
        <f>VLOOKUP($C83,'ДС факт при поликлинике'!$D$6:$JC$141,137,0)</f>
        <v>1</v>
      </c>
      <c r="KJ83" s="2">
        <f>VLOOKUP($C83,'ДС факт при поликлинике'!$D$6:$JC$141,138,0)</f>
        <v>15142.4</v>
      </c>
      <c r="KK83" s="2">
        <f>VLOOKUP($C83,'ДС факт при поликлинике'!$D$6:$JC$141,139,0)</f>
        <v>0</v>
      </c>
      <c r="KL83" s="2">
        <f>VLOOKUP($C83,'ДС факт при поликлинике'!$D$6:$JC$141,140,0)</f>
        <v>0</v>
      </c>
      <c r="KM83" s="2">
        <f>SUM(KE83*$F83)</f>
        <v>0</v>
      </c>
      <c r="KN83" s="2">
        <f>SUM(KG83*$F83)</f>
        <v>0</v>
      </c>
      <c r="KO83" s="2">
        <f>SUM(KI83*$F83)</f>
        <v>0.8</v>
      </c>
      <c r="KP83" s="2">
        <f t="shared" si="1641"/>
        <v>1</v>
      </c>
      <c r="KQ83" s="2">
        <f t="shared" si="1642"/>
        <v>15142.4</v>
      </c>
      <c r="KR83" s="2">
        <f>план!BF81</f>
        <v>0</v>
      </c>
      <c r="KS83" s="2">
        <f>план!BG81</f>
        <v>0</v>
      </c>
      <c r="KT83" s="2">
        <f t="shared" si="1643"/>
        <v>0</v>
      </c>
      <c r="KU83" s="2">
        <f t="shared" si="1644"/>
        <v>0</v>
      </c>
      <c r="KV83" s="2">
        <f>VLOOKUP($C83,'ДС факт при поликлинике'!$D$6:$JC$141,141,0)</f>
        <v>0</v>
      </c>
      <c r="KW83" s="2">
        <f>VLOOKUP($C83,'ДС факт при поликлинике'!$D$6:$JC$141,142,0)</f>
        <v>0</v>
      </c>
      <c r="KX83" s="2"/>
      <c r="KY83" s="2"/>
      <c r="KZ83" s="2">
        <f>SUM(KR83*$F83)</f>
        <v>0</v>
      </c>
      <c r="LA83" s="2">
        <f>SUM(KT83*$F83)</f>
        <v>0</v>
      </c>
      <c r="LB83" s="2">
        <f>SUM(KV83*$F83)</f>
        <v>0</v>
      </c>
      <c r="LC83" s="2">
        <f t="shared" si="1646"/>
        <v>0</v>
      </c>
      <c r="LD83" s="2">
        <f t="shared" si="1647"/>
        <v>0</v>
      </c>
      <c r="LE83" s="2">
        <f>план!BH81</f>
        <v>0</v>
      </c>
      <c r="LF83" s="2">
        <f>план!BI81</f>
        <v>0</v>
      </c>
      <c r="LG83" s="2">
        <f t="shared" si="1648"/>
        <v>0</v>
      </c>
      <c r="LH83" s="2">
        <f t="shared" si="1649"/>
        <v>0</v>
      </c>
      <c r="LI83" s="2">
        <f>VLOOKUP($C83,'ДС факт при поликлинике'!$D$6:$JC$141,143,0)</f>
        <v>0</v>
      </c>
      <c r="LJ83" s="2">
        <f>VLOOKUP($C83,'ДС факт при поликлинике'!$D$6:$JC$141,144,0)</f>
        <v>0</v>
      </c>
      <c r="LK83" s="2"/>
      <c r="LL83" s="2"/>
      <c r="LM83" s="2">
        <f>SUM(LE83*$F83)</f>
        <v>0</v>
      </c>
      <c r="LN83" s="2">
        <f>SUM(LG83*$F83)</f>
        <v>0</v>
      </c>
      <c r="LO83" s="2">
        <f>SUM(LI83*$F83)</f>
        <v>0</v>
      </c>
      <c r="LP83" s="2">
        <f t="shared" si="1651"/>
        <v>0</v>
      </c>
      <c r="LQ83" s="2">
        <f t="shared" si="1652"/>
        <v>0</v>
      </c>
      <c r="LR83" s="2">
        <f>план!BJ81</f>
        <v>0</v>
      </c>
      <c r="LS83" s="2">
        <f>план!BK81</f>
        <v>0</v>
      </c>
      <c r="LT83" s="2">
        <f t="shared" si="1653"/>
        <v>0</v>
      </c>
      <c r="LU83" s="2">
        <f t="shared" si="1654"/>
        <v>0</v>
      </c>
      <c r="LV83" s="2">
        <f>VLOOKUP($C83,'ДС факт при поликлинике'!$D$6:$JC$141,145,0)</f>
        <v>0</v>
      </c>
      <c r="LW83" s="2">
        <f>VLOOKUP($C83,'ДС факт при поликлинике'!$D$6:$JC$141,146,0)</f>
        <v>0</v>
      </c>
      <c r="LX83" s="2"/>
      <c r="LY83" s="2"/>
      <c r="LZ83" s="2">
        <f>SUM(LR83*$F83)</f>
        <v>0</v>
      </c>
      <c r="MA83" s="2">
        <f>SUM(LT83*$F83)</f>
        <v>0</v>
      </c>
      <c r="MB83" s="2">
        <f>SUM(LV83*$F83)</f>
        <v>0</v>
      </c>
      <c r="MC83" s="2">
        <f t="shared" si="1656"/>
        <v>0</v>
      </c>
      <c r="MD83" s="2">
        <f t="shared" si="1657"/>
        <v>0</v>
      </c>
      <c r="ME83" s="2">
        <f>план!BL81</f>
        <v>0</v>
      </c>
      <c r="MF83" s="2">
        <f>план!BM81</f>
        <v>0</v>
      </c>
      <c r="MG83" s="2">
        <f t="shared" si="1658"/>
        <v>0</v>
      </c>
      <c r="MH83" s="2">
        <f t="shared" si="1659"/>
        <v>0</v>
      </c>
      <c r="MI83" s="2">
        <f>VLOOKUP($C83,'ДС факт при поликлинике'!$D$6:$JC$141,183,0)</f>
        <v>0</v>
      </c>
      <c r="MJ83" s="2">
        <f>VLOOKUP($C83,'ДС факт при поликлинике'!$D$6:$JC$141,184,0)</f>
        <v>0</v>
      </c>
      <c r="MK83" s="2">
        <f>VLOOKUP($C83,'ДС факт при поликлинике'!$D$6:$JC$141,185,0)</f>
        <v>0</v>
      </c>
      <c r="ML83" s="2">
        <f>VLOOKUP($C83,'ДС факт при поликлинике'!$D$6:$JC$141,186,0)</f>
        <v>0</v>
      </c>
      <c r="MM83" s="2">
        <f>SUM(ME83*$F83)</f>
        <v>0</v>
      </c>
      <c r="MN83" s="2">
        <f>SUM(MG83*$F83)</f>
        <v>0</v>
      </c>
      <c r="MO83" s="2">
        <f>SUM(MI83*$F83)</f>
        <v>0</v>
      </c>
      <c r="MP83" s="2">
        <f t="shared" si="1661"/>
        <v>0</v>
      </c>
      <c r="MQ83" s="2">
        <f t="shared" si="1662"/>
        <v>0</v>
      </c>
      <c r="MR83" s="2">
        <f>план!BN81</f>
        <v>7</v>
      </c>
      <c r="MS83" s="2">
        <f>план!BO81</f>
        <v>105996.79999999999</v>
      </c>
      <c r="MT83" s="2">
        <f t="shared" si="1663"/>
        <v>4.0833333333333339</v>
      </c>
      <c r="MU83" s="2">
        <f t="shared" si="1664"/>
        <v>61831.46666666666</v>
      </c>
      <c r="MV83" s="2">
        <f>VLOOKUP($C83,'ДС факт при поликлинике'!$D$6:$JC$141,187,0)</f>
        <v>3</v>
      </c>
      <c r="MW83" s="2">
        <f>VLOOKUP($C83,'ДС факт при поликлинике'!$D$6:$JC$141,188,0)</f>
        <v>45427.199999999997</v>
      </c>
      <c r="MX83" s="2"/>
      <c r="MY83" s="2"/>
      <c r="MZ83" s="2">
        <f>SUM(MR83*$F83)</f>
        <v>5.6000000000000005</v>
      </c>
      <c r="NA83" s="2">
        <f>SUM(MT83*$F83)</f>
        <v>3.2666666666666675</v>
      </c>
      <c r="NB83" s="2">
        <f>SUM(MV83*$F83)</f>
        <v>2.4000000000000004</v>
      </c>
      <c r="NC83" s="2">
        <f t="shared" si="1666"/>
        <v>-1.0833333333333339</v>
      </c>
      <c r="ND83" s="2">
        <f t="shared" si="1667"/>
        <v>-16404.266666666663</v>
      </c>
      <c r="NE83" s="2">
        <f>план!BP81</f>
        <v>0</v>
      </c>
      <c r="NF83" s="2">
        <f>план!BQ81</f>
        <v>0</v>
      </c>
      <c r="NG83" s="2">
        <f t="shared" si="1668"/>
        <v>0</v>
      </c>
      <c r="NH83" s="2">
        <f t="shared" si="1669"/>
        <v>0</v>
      </c>
      <c r="NI83" s="2">
        <f>VLOOKUP($C83,'ДС факт при поликлинике'!$D$6:$JC$141,189,0)</f>
        <v>1</v>
      </c>
      <c r="NJ83" s="2">
        <f>VLOOKUP($C83,'ДС факт при поликлинике'!$D$6:$JC$141,190,0)</f>
        <v>15142.4</v>
      </c>
      <c r="NK83" s="2"/>
      <c r="NL83" s="2"/>
      <c r="NM83" s="2">
        <f>SUM(NE83*$F83)</f>
        <v>0</v>
      </c>
      <c r="NN83" s="2">
        <f>SUM(NG83*$F83)</f>
        <v>0</v>
      </c>
      <c r="NO83" s="2">
        <f>SUM(NI83*$F83)</f>
        <v>0.8</v>
      </c>
      <c r="NP83" s="2">
        <f t="shared" si="1671"/>
        <v>1</v>
      </c>
      <c r="NQ83" s="2">
        <f t="shared" si="1672"/>
        <v>15142.4</v>
      </c>
      <c r="NR83" s="2">
        <f>план!BR81</f>
        <v>0</v>
      </c>
      <c r="NS83" s="2">
        <f>план!BS81</f>
        <v>0</v>
      </c>
      <c r="NT83" s="2">
        <f t="shared" si="1673"/>
        <v>0</v>
      </c>
      <c r="NU83" s="2">
        <f t="shared" si="1674"/>
        <v>0</v>
      </c>
      <c r="NV83" s="2">
        <f>VLOOKUP($C83,'ДС факт при поликлинике'!$D$6:$JC$141,191,0)</f>
        <v>0</v>
      </c>
      <c r="NW83" s="2">
        <f>VLOOKUP($C83,'ДС факт при поликлинике'!$D$6:$JC$141,192,0)</f>
        <v>0</v>
      </c>
      <c r="NX83" s="2"/>
      <c r="NY83" s="2"/>
      <c r="NZ83" s="2">
        <f>SUM(NR83*$F83)</f>
        <v>0</v>
      </c>
      <c r="OA83" s="2">
        <f>SUM(NT83*$F83)</f>
        <v>0</v>
      </c>
      <c r="OB83" s="2">
        <f>SUM(NV83*$F83)</f>
        <v>0</v>
      </c>
      <c r="OC83" s="2">
        <f t="shared" si="1676"/>
        <v>0</v>
      </c>
      <c r="OD83" s="2">
        <f t="shared" si="1677"/>
        <v>0</v>
      </c>
      <c r="OE83" s="2">
        <f>план!BT81</f>
        <v>0</v>
      </c>
      <c r="OF83" s="2">
        <f>план!BU81</f>
        <v>0</v>
      </c>
      <c r="OG83" s="2">
        <f t="shared" si="1678"/>
        <v>0</v>
      </c>
      <c r="OH83" s="2">
        <f t="shared" si="1679"/>
        <v>0</v>
      </c>
      <c r="OI83" s="2">
        <f>VLOOKUP($C83,'ДС факт при поликлинике'!$D$6:$JC$141,149,0)</f>
        <v>0</v>
      </c>
      <c r="OJ83" s="2">
        <f>VLOOKUP($C83,'ДС факт при поликлинике'!$D$6:$JC$141,150,0)</f>
        <v>0</v>
      </c>
      <c r="OK83" s="2"/>
      <c r="OL83" s="2"/>
      <c r="OM83" s="2">
        <f>SUM(OE83*$F83)</f>
        <v>0</v>
      </c>
      <c r="ON83" s="2">
        <f>SUM(OG83*$F83)</f>
        <v>0</v>
      </c>
      <c r="OO83" s="2">
        <f>SUM(OI83*$F83)</f>
        <v>0</v>
      </c>
      <c r="OP83" s="2">
        <f t="shared" si="1681"/>
        <v>0</v>
      </c>
      <c r="OQ83" s="2">
        <f t="shared" si="1682"/>
        <v>0</v>
      </c>
      <c r="OR83" s="2">
        <f>план!BV81</f>
        <v>0</v>
      </c>
      <c r="OS83" s="2">
        <f>план!BW81</f>
        <v>0</v>
      </c>
      <c r="OT83" s="2">
        <f t="shared" si="1683"/>
        <v>0</v>
      </c>
      <c r="OU83" s="2">
        <f t="shared" si="1684"/>
        <v>0</v>
      </c>
      <c r="OV83" s="2">
        <f>VLOOKUP($C83,'ДС факт при поликлинике'!$D$6:$JC$141,247,0)</f>
        <v>0</v>
      </c>
      <c r="OW83" s="2">
        <f>VLOOKUP($C83,'ДС факт при поликлинике'!$D$6:$JC$141,248,0)</f>
        <v>0</v>
      </c>
      <c r="OX83" s="2"/>
      <c r="OY83" s="2"/>
      <c r="OZ83" s="2">
        <f>SUM(OR83*$F83)</f>
        <v>0</v>
      </c>
      <c r="PA83" s="2">
        <f>SUM(OT83*$F83)</f>
        <v>0</v>
      </c>
      <c r="PB83" s="2">
        <f>SUM(OV83*$F83)</f>
        <v>0</v>
      </c>
      <c r="PC83" s="2">
        <f t="shared" si="1686"/>
        <v>0</v>
      </c>
      <c r="PD83" s="2">
        <f t="shared" si="1687"/>
        <v>0</v>
      </c>
      <c r="PE83" s="2">
        <f>план!BX81</f>
        <v>5</v>
      </c>
      <c r="PF83" s="2">
        <f>план!BY81</f>
        <v>75712</v>
      </c>
      <c r="PG83" s="2">
        <f t="shared" si="1688"/>
        <v>2.916666666666667</v>
      </c>
      <c r="PH83" s="2">
        <f t="shared" si="1689"/>
        <v>44165.333333333328</v>
      </c>
      <c r="PI83" s="2">
        <f>VLOOKUP($C83,'ДС факт при поликлинике'!$D$6:$JC$141,95,0)</f>
        <v>0</v>
      </c>
      <c r="PJ83" s="2">
        <f>VLOOKUP($C83,'ДС факт при поликлинике'!$D$6:$JC$141,96,0)</f>
        <v>0</v>
      </c>
      <c r="PK83" s="2">
        <f>VLOOKUP($C83,'ДС факт при поликлинике'!$D$6:$JC$141,97,0)</f>
        <v>0</v>
      </c>
      <c r="PL83" s="2">
        <f>VLOOKUP($C83,'ДС факт при поликлинике'!$D$6:$JC$141,98,0)</f>
        <v>0</v>
      </c>
      <c r="PM83" s="2">
        <f>SUM(PE83*$F83)</f>
        <v>4</v>
      </c>
      <c r="PN83" s="2">
        <f>SUM(PG83*$F83)</f>
        <v>2.3333333333333335</v>
      </c>
      <c r="PO83" s="2">
        <f>SUM(PI83*$F83)</f>
        <v>0</v>
      </c>
      <c r="PP83" s="2">
        <f t="shared" si="1691"/>
        <v>-2.916666666666667</v>
      </c>
      <c r="PQ83" s="2">
        <f t="shared" si="1692"/>
        <v>-44165.333333333328</v>
      </c>
      <c r="PR83" s="2">
        <f>план!BZ81</f>
        <v>0</v>
      </c>
      <c r="PS83" s="2">
        <f>план!CA81</f>
        <v>0</v>
      </c>
      <c r="PT83" s="2">
        <f t="shared" si="1693"/>
        <v>0</v>
      </c>
      <c r="PU83" s="2">
        <f t="shared" si="1694"/>
        <v>0</v>
      </c>
      <c r="PV83" s="2">
        <f>VLOOKUP($C83,'ДС факт при поликлинике'!$D$6:$JC$141,99,0)</f>
        <v>1</v>
      </c>
      <c r="PW83" s="2">
        <f>VLOOKUP($C83,'ДС факт при поликлинике'!$D$6:$JC$141,100,0)</f>
        <v>15142.4</v>
      </c>
      <c r="PX83" s="2">
        <f>VLOOKUP($C83,'ДС факт при поликлинике'!$D$6:$JC$141,101,0)</f>
        <v>0</v>
      </c>
      <c r="PY83" s="2">
        <f>VLOOKUP($C83,'ДС факт при поликлинике'!$D$6:$JC$141,102,0)</f>
        <v>0</v>
      </c>
      <c r="PZ83" s="2">
        <f>SUM(PR83*$F83)</f>
        <v>0</v>
      </c>
      <c r="QA83" s="2">
        <f>SUM(PT83*$F83)</f>
        <v>0</v>
      </c>
      <c r="QB83" s="2">
        <f>SUM(PV83*$F83)</f>
        <v>0.8</v>
      </c>
      <c r="QC83" s="2">
        <f t="shared" si="1696"/>
        <v>1</v>
      </c>
      <c r="QD83" s="2">
        <f t="shared" si="1697"/>
        <v>15142.4</v>
      </c>
      <c r="QE83" s="2">
        <f>план!CB81</f>
        <v>6</v>
      </c>
      <c r="QF83" s="2">
        <f>план!CC81</f>
        <v>90854.399999999994</v>
      </c>
      <c r="QG83" s="2">
        <f t="shared" si="1698"/>
        <v>3.5</v>
      </c>
      <c r="QH83" s="2">
        <f t="shared" si="1699"/>
        <v>52998.400000000001</v>
      </c>
      <c r="QI83" s="2">
        <f>VLOOKUP($C83,'ДС факт при поликлинике'!$D$6:$JC$141,63,0)</f>
        <v>1</v>
      </c>
      <c r="QJ83" s="2">
        <f>VLOOKUP($C83,'ДС факт при поликлинике'!$D$6:$JC$141,64,0)</f>
        <v>15142.4</v>
      </c>
      <c r="QK83" s="2">
        <f>VLOOKUP($C83,'ДС факт при поликлинике'!$D$6:$JC$141,65,0)</f>
        <v>0</v>
      </c>
      <c r="QL83" s="2">
        <f>VLOOKUP($C83,'ДС факт при поликлинике'!$D$6:$JC$141,66,0)</f>
        <v>0</v>
      </c>
      <c r="QM83" s="2">
        <f>SUM(QE83*$F83)</f>
        <v>4.8000000000000007</v>
      </c>
      <c r="QN83" s="2">
        <f>SUM(QG83*$F83)</f>
        <v>2.8000000000000003</v>
      </c>
      <c r="QO83" s="2">
        <f>SUM(QI83*$F83)</f>
        <v>0.8</v>
      </c>
      <c r="QP83" s="2">
        <f t="shared" si="1701"/>
        <v>-2.5</v>
      </c>
      <c r="QQ83" s="2">
        <f t="shared" si="1702"/>
        <v>-37856</v>
      </c>
      <c r="QR83" s="2">
        <f>план!CD81</f>
        <v>0</v>
      </c>
      <c r="QS83" s="2">
        <f>план!CE81</f>
        <v>0</v>
      </c>
      <c r="QT83" s="2">
        <f t="shared" si="1703"/>
        <v>0</v>
      </c>
      <c r="QU83" s="2">
        <f t="shared" si="1704"/>
        <v>0</v>
      </c>
      <c r="QV83" s="2">
        <f>VLOOKUP($C83,'ДС факт при поликлинике'!$D$6:$JC$141,107,0)</f>
        <v>0</v>
      </c>
      <c r="QW83" s="2">
        <f>VLOOKUP($C83,'ДС факт при поликлинике'!$D$6:$JC$141,108,0)</f>
        <v>0</v>
      </c>
      <c r="QX83" s="2">
        <f>VLOOKUP($C83,'ДС факт при поликлинике'!$D$6:$JC$141,109,0)</f>
        <v>0</v>
      </c>
      <c r="QY83" s="2">
        <f>VLOOKUP($C83,'ДС факт при поликлинике'!$D$6:$JC$141,110,0)</f>
        <v>0</v>
      </c>
      <c r="QZ83" s="2">
        <f>SUM(QR83*$F83)</f>
        <v>0</v>
      </c>
      <c r="RA83" s="2">
        <f>SUM(QT83*$F83)</f>
        <v>0</v>
      </c>
      <c r="RB83" s="2">
        <f>SUM(QV83*$F83)</f>
        <v>0</v>
      </c>
      <c r="RC83" s="2">
        <f t="shared" si="1706"/>
        <v>0</v>
      </c>
      <c r="RD83" s="2">
        <f t="shared" si="1707"/>
        <v>0</v>
      </c>
      <c r="RE83" s="2">
        <f>план!CF81</f>
        <v>5</v>
      </c>
      <c r="RF83" s="2">
        <f>план!CG81</f>
        <v>75712</v>
      </c>
      <c r="RG83" s="2">
        <f t="shared" si="1708"/>
        <v>2.916666666666667</v>
      </c>
      <c r="RH83" s="2">
        <f t="shared" si="1709"/>
        <v>44165.333333333328</v>
      </c>
      <c r="RI83" s="2">
        <f>VLOOKUP($C83,'ДС факт при поликлинике'!$D$6:$JC$141,79,0)</f>
        <v>4</v>
      </c>
      <c r="RJ83" s="2">
        <f>VLOOKUP($C83,'ДС факт при поликлинике'!$D$6:$JC$141,80,0)</f>
        <v>60569.599999999999</v>
      </c>
      <c r="RK83" s="2">
        <f>VLOOKUP($C83,'ДС факт при поликлинике'!$D$6:$JC$141,81,0)</f>
        <v>0</v>
      </c>
      <c r="RL83" s="2">
        <f>VLOOKUP($C83,'ДС факт при поликлинике'!$D$6:$JC$141,82,0)</f>
        <v>0</v>
      </c>
      <c r="RM83" s="2">
        <f>SUM(RE83*$F83)</f>
        <v>4</v>
      </c>
      <c r="RN83" s="2">
        <f>SUM(RG83*$F83)</f>
        <v>2.3333333333333335</v>
      </c>
      <c r="RO83" s="2">
        <f>SUM(RI83*$F83)</f>
        <v>3.2</v>
      </c>
      <c r="RP83" s="2">
        <f t="shared" si="1711"/>
        <v>1.083333333333333</v>
      </c>
      <c r="RQ83" s="2">
        <f t="shared" si="1712"/>
        <v>16404.26666666667</v>
      </c>
      <c r="RR83" s="2">
        <f>план!CH81</f>
        <v>1</v>
      </c>
      <c r="RS83" s="2">
        <f>план!CI81</f>
        <v>15142.4</v>
      </c>
      <c r="RT83" s="2">
        <f t="shared" si="1713"/>
        <v>0.58333333333333326</v>
      </c>
      <c r="RU83" s="2">
        <f t="shared" si="1714"/>
        <v>8833.0666666666657</v>
      </c>
      <c r="RV83" s="2">
        <f>VLOOKUP($C83,'ДС факт при поликлинике'!$D$6:$JC$141,119,0)</f>
        <v>1</v>
      </c>
      <c r="RW83" s="2">
        <f>VLOOKUP($C83,'ДС факт при поликлинике'!$D$6:$JC$141,120,0)</f>
        <v>15142.4</v>
      </c>
      <c r="RX83" s="2">
        <f>VLOOKUP($C83,'ДС факт при поликлинике'!$D$6:$JC$141,121,0)</f>
        <v>0</v>
      </c>
      <c r="RY83" s="2">
        <f>VLOOKUP($C83,'ДС факт при поликлинике'!$D$6:$JC$141,122,0)</f>
        <v>0</v>
      </c>
      <c r="RZ83" s="2">
        <f>SUM(RR83*$F83)</f>
        <v>0.8</v>
      </c>
      <c r="SA83" s="2">
        <f>SUM(RT83*$F83)</f>
        <v>0.46666666666666662</v>
      </c>
      <c r="SB83" s="2">
        <f>SUM(RV83*$F83)</f>
        <v>0.8</v>
      </c>
      <c r="SC83" s="2">
        <f t="shared" si="1716"/>
        <v>0.41666666666666674</v>
      </c>
      <c r="SD83" s="2">
        <f t="shared" si="1717"/>
        <v>6309.3333333333339</v>
      </c>
      <c r="SE83" s="2">
        <f>план!CJ81</f>
        <v>0</v>
      </c>
      <c r="SF83" s="2">
        <f>план!CK81</f>
        <v>0</v>
      </c>
      <c r="SG83" s="2">
        <f t="shared" si="1718"/>
        <v>0</v>
      </c>
      <c r="SH83" s="2">
        <f t="shared" si="1719"/>
        <v>0</v>
      </c>
      <c r="SI83" s="2">
        <f>VLOOKUP($C83,'ДС факт при поликлинике'!$D$6:$JC$141,209,0)</f>
        <v>0</v>
      </c>
      <c r="SJ83" s="2">
        <f>VLOOKUP($C83,'ДС факт при поликлинике'!$D$6:$JC$141,210,0)</f>
        <v>0</v>
      </c>
      <c r="SK83" s="2">
        <f>VLOOKUP($C83,'ДС факт при поликлинике'!$D$6:$JC$141,211,0)</f>
        <v>0</v>
      </c>
      <c r="SL83" s="2">
        <f>VLOOKUP($C83,'ДС факт при поликлинике'!$D$6:$JC$141,212,0)</f>
        <v>0</v>
      </c>
      <c r="SM83" s="2">
        <f>SUM(SE83*$F83)</f>
        <v>0</v>
      </c>
      <c r="SN83" s="2">
        <f>SUM(SG83*$F83)</f>
        <v>0</v>
      </c>
      <c r="SO83" s="2">
        <f>SUM(SI83*$F83)</f>
        <v>0</v>
      </c>
      <c r="SP83" s="2">
        <f t="shared" si="1721"/>
        <v>0</v>
      </c>
      <c r="SQ83" s="2">
        <f t="shared" si="1722"/>
        <v>0</v>
      </c>
      <c r="SR83" s="2">
        <f>план!CL81</f>
        <v>0</v>
      </c>
      <c r="SS83" s="2">
        <f>план!CM81</f>
        <v>0</v>
      </c>
      <c r="ST83" s="2">
        <f t="shared" si="1723"/>
        <v>0</v>
      </c>
      <c r="SU83" s="2">
        <f t="shared" si="1724"/>
        <v>0</v>
      </c>
      <c r="SV83" s="2">
        <f>VLOOKUP($C83,'ДС факт при поликлинике'!$D$6:$JC$141,213,0)</f>
        <v>5</v>
      </c>
      <c r="SW83" s="2">
        <f>VLOOKUP($C83,'ДС факт при поликлинике'!$D$6:$JC$141,214,0)</f>
        <v>90854.400000000009</v>
      </c>
      <c r="SX83" s="2">
        <f>VLOOKUP($C83,'ДС факт при поликлинике'!$D$6:$JC$141,215,0)</f>
        <v>0</v>
      </c>
      <c r="SY83" s="2">
        <f>VLOOKUP($C83,'ДС факт при поликлинике'!$D$6:$JC$141,216,0)</f>
        <v>0</v>
      </c>
      <c r="SZ83" s="2">
        <f>SUM(SR83*$F83)</f>
        <v>0</v>
      </c>
      <c r="TA83" s="2">
        <f>SUM(ST83*$F83)</f>
        <v>0</v>
      </c>
      <c r="TB83" s="2">
        <f>SUM(SV83*$F83)</f>
        <v>4</v>
      </c>
      <c r="TC83" s="2">
        <f t="shared" si="1726"/>
        <v>5</v>
      </c>
      <c r="TD83" s="2">
        <f t="shared" si="1727"/>
        <v>90854.400000000009</v>
      </c>
      <c r="TE83" s="2">
        <f>план!CN81</f>
        <v>0</v>
      </c>
      <c r="TF83" s="2">
        <f>план!CO81</f>
        <v>0</v>
      </c>
      <c r="TG83" s="2">
        <f t="shared" si="1728"/>
        <v>0</v>
      </c>
      <c r="TH83" s="2">
        <f t="shared" si="1729"/>
        <v>0</v>
      </c>
      <c r="TI83" s="2">
        <f>VLOOKUP($C83,'ДС факт при поликлинике'!$D$6:$JC$141,217,0)</f>
        <v>0</v>
      </c>
      <c r="TJ83" s="2">
        <f>VLOOKUP($C83,'ДС факт при поликлинике'!$D$6:$JC$141,218,0)</f>
        <v>0</v>
      </c>
      <c r="TK83" s="2">
        <f>VLOOKUP($C83,'ДС факт при поликлинике'!$D$6:$JC$141,219,0)</f>
        <v>0</v>
      </c>
      <c r="TL83" s="2">
        <f>VLOOKUP($C83,'ДС факт при поликлинике'!$D$6:$JC$141,220,0)</f>
        <v>0</v>
      </c>
      <c r="TM83" s="2">
        <f>SUM(TE83*$F83)</f>
        <v>0</v>
      </c>
      <c r="TN83" s="2">
        <f>SUM(TG83*$F83)</f>
        <v>0</v>
      </c>
      <c r="TO83" s="2">
        <f>SUM(TI83*$F83)</f>
        <v>0</v>
      </c>
      <c r="TP83" s="2">
        <f t="shared" si="1731"/>
        <v>0</v>
      </c>
      <c r="TQ83" s="2">
        <f t="shared" si="1732"/>
        <v>0</v>
      </c>
      <c r="TR83" s="2">
        <f>план!CP81</f>
        <v>0</v>
      </c>
      <c r="TS83" s="2">
        <f>план!CQ81</f>
        <v>0</v>
      </c>
      <c r="TT83" s="2">
        <f t="shared" si="1733"/>
        <v>0</v>
      </c>
      <c r="TU83" s="2">
        <f t="shared" si="1734"/>
        <v>0</v>
      </c>
      <c r="TV83" s="2">
        <f>VLOOKUP($C83,'ДС факт при поликлинике'!$D$6:$JC$141,221,0)</f>
        <v>0</v>
      </c>
      <c r="TW83" s="2">
        <f>VLOOKUP($C83,'ДС факт при поликлинике'!$D$6:$JC$141,222,0)</f>
        <v>0</v>
      </c>
      <c r="TX83" s="2">
        <f>VLOOKUP($C83,'ДС факт при поликлинике'!$D$6:$JC$141,223,0)</f>
        <v>0</v>
      </c>
      <c r="TY83" s="2">
        <f>VLOOKUP($C83,'ДС факт при поликлинике'!$D$6:$JC$141,224,0)</f>
        <v>0</v>
      </c>
      <c r="TZ83" s="2">
        <f>SUM(TR83*$F83)</f>
        <v>0</v>
      </c>
      <c r="UA83" s="2">
        <f>SUM(TT83*$F83)</f>
        <v>0</v>
      </c>
      <c r="UB83" s="2">
        <f>SUM(TV83*$F83)</f>
        <v>0</v>
      </c>
      <c r="UC83" s="2">
        <f t="shared" si="1736"/>
        <v>0</v>
      </c>
      <c r="UD83" s="2">
        <f t="shared" si="1737"/>
        <v>0</v>
      </c>
      <c r="UE83" s="2">
        <f>план!CR81</f>
        <v>1</v>
      </c>
      <c r="UF83" s="2">
        <f>план!CS81</f>
        <v>18170.88</v>
      </c>
      <c r="UG83" s="2">
        <f t="shared" si="1738"/>
        <v>0.58333333333333326</v>
      </c>
      <c r="UH83" s="2">
        <f t="shared" si="1739"/>
        <v>10599.68</v>
      </c>
      <c r="UI83" s="2">
        <f>VLOOKUP($C83,'ДС факт при поликлинике'!$D$6:$JC$141,233,0)</f>
        <v>0</v>
      </c>
      <c r="UJ83" s="2">
        <f>VLOOKUP($C83,'ДС факт при поликлинике'!$D$6:$JC$141,234,0)</f>
        <v>0</v>
      </c>
      <c r="UK83" s="2"/>
      <c r="UL83" s="2"/>
      <c r="UM83" s="2">
        <f>SUM(UE83*$F83)</f>
        <v>0.8</v>
      </c>
      <c r="UN83" s="2">
        <f>SUM(UG83*$F83)</f>
        <v>0.46666666666666662</v>
      </c>
      <c r="UO83" s="2">
        <f>SUM(UI83*$F83)</f>
        <v>0</v>
      </c>
      <c r="UP83" s="2">
        <f t="shared" si="1740"/>
        <v>-0.58333333333333326</v>
      </c>
      <c r="UQ83" s="2">
        <f t="shared" si="1741"/>
        <v>-10599.68</v>
      </c>
      <c r="UR83" s="136">
        <f>план!CT81</f>
        <v>0</v>
      </c>
      <c r="US83" s="37">
        <f>план!CU81</f>
        <v>0</v>
      </c>
      <c r="UT83" s="2">
        <f t="shared" si="1742"/>
        <v>0</v>
      </c>
      <c r="UU83" s="2">
        <f t="shared" si="1743"/>
        <v>0</v>
      </c>
      <c r="UV83" s="2">
        <f>VLOOKUP($C83,'ДС факт при поликлинике'!$D$6:$JC$141,225,0)</f>
        <v>0</v>
      </c>
      <c r="UW83" s="2">
        <f>VLOOKUP($C83,'ДС факт при поликлинике'!$D$6:$JC$141,226,0)</f>
        <v>0</v>
      </c>
      <c r="UX83" s="2">
        <f>VLOOKUP($C83,'ДС факт при поликлинике'!$D$6:$JC$141,227,0)</f>
        <v>0</v>
      </c>
      <c r="UY83" s="2">
        <f>VLOOKUP($C83,'ДС факт при поликлинике'!$D$6:$JC$141,228,0)</f>
        <v>0</v>
      </c>
      <c r="UZ83" s="2">
        <f>SUM(UR83*$F83)</f>
        <v>0</v>
      </c>
      <c r="VA83" s="2">
        <f>SUM(UT83*$F83)</f>
        <v>0</v>
      </c>
      <c r="VB83" s="2">
        <f>SUM(UV83*$F83)</f>
        <v>0</v>
      </c>
      <c r="VC83" s="2">
        <f t="shared" si="1745"/>
        <v>0</v>
      </c>
      <c r="VD83" s="2">
        <f t="shared" si="1746"/>
        <v>0</v>
      </c>
      <c r="VE83" s="2">
        <f>план!CV81</f>
        <v>0</v>
      </c>
      <c r="VF83" s="2">
        <f>план!CW81</f>
        <v>0</v>
      </c>
      <c r="VG83" s="2">
        <f t="shared" si="1747"/>
        <v>0</v>
      </c>
      <c r="VH83" s="2">
        <f t="shared" si="1748"/>
        <v>0</v>
      </c>
      <c r="VI83" s="2">
        <f>VLOOKUP($C83,'ДС факт при поликлинике'!$D$6:$JC$141,205,0)</f>
        <v>0</v>
      </c>
      <c r="VJ83" s="2">
        <f>VLOOKUP($C83,'ДС факт при поликлинике'!$D$6:$JC$141,206,0)</f>
        <v>0</v>
      </c>
      <c r="VK83" s="2"/>
      <c r="VL83" s="2"/>
      <c r="VM83" s="2">
        <f>SUM(VE83*$F83)</f>
        <v>0</v>
      </c>
      <c r="VN83" s="2">
        <f>SUM(VG83*$F83)</f>
        <v>0</v>
      </c>
      <c r="VO83" s="2">
        <f>SUM(VI83*$F83)</f>
        <v>0</v>
      </c>
      <c r="VP83" s="2">
        <f t="shared" si="1749"/>
        <v>0</v>
      </c>
      <c r="VQ83" s="2">
        <f t="shared" si="1750"/>
        <v>0</v>
      </c>
      <c r="VR83" s="2">
        <f>план!CX81</f>
        <v>0</v>
      </c>
      <c r="VS83" s="2">
        <f>план!CY81</f>
        <v>0</v>
      </c>
      <c r="VT83" s="2">
        <f t="shared" si="1751"/>
        <v>0</v>
      </c>
      <c r="VU83" s="2">
        <f t="shared" si="1752"/>
        <v>0</v>
      </c>
      <c r="VV83" s="2">
        <f>VLOOKUP($C83,'ДС факт при поликлинике'!$D$6:$JC$141,207,0)</f>
        <v>0</v>
      </c>
      <c r="VW83" s="2">
        <f>VLOOKUP($C83,'ДС факт при поликлинике'!$D$6:$JC$141,208,0)</f>
        <v>0</v>
      </c>
      <c r="VX83" s="2"/>
      <c r="VY83" s="2"/>
      <c r="VZ83" s="2">
        <f>SUM(VR83*$F83)</f>
        <v>0</v>
      </c>
      <c r="WA83" s="2">
        <f>SUM(VT83*$F83)</f>
        <v>0</v>
      </c>
      <c r="WB83" s="2">
        <f>SUM(VV83*$F83)</f>
        <v>0</v>
      </c>
      <c r="WC83" s="2">
        <f t="shared" si="1754"/>
        <v>0</v>
      </c>
      <c r="WD83" s="2">
        <f t="shared" si="1755"/>
        <v>0</v>
      </c>
      <c r="WE83" s="2">
        <f>план!CZ81</f>
        <v>10</v>
      </c>
      <c r="WF83" s="2">
        <f>план!DA81</f>
        <v>181708.79999999999</v>
      </c>
      <c r="WG83" s="2">
        <f t="shared" si="1756"/>
        <v>5.8333333333333339</v>
      </c>
      <c r="WH83" s="2">
        <f t="shared" si="1757"/>
        <v>105996.8</v>
      </c>
      <c r="WI83" s="2">
        <f>VLOOKUP($C83,'ДС факт при поликлинике'!$D$6:$JC$141,91,0)</f>
        <v>13</v>
      </c>
      <c r="WJ83" s="2">
        <f>VLOOKUP($C83,'ДС факт при поликлинике'!$D$6:$JC$141,92,0)</f>
        <v>236221.44000000003</v>
      </c>
      <c r="WK83" s="2">
        <f>VLOOKUP($C83,'ДС факт при поликлинике'!$D$6:$JC$141,93,0)</f>
        <v>0</v>
      </c>
      <c r="WL83" s="2">
        <f>VLOOKUP($C83,'ДС факт при поликлинике'!$D$6:$JC$141,94,0)</f>
        <v>0</v>
      </c>
      <c r="WM83" s="2">
        <f>SUM(WE83*$F83)</f>
        <v>8</v>
      </c>
      <c r="WN83" s="2">
        <f>SUM(WG83*$F83)</f>
        <v>4.666666666666667</v>
      </c>
      <c r="WO83" s="2">
        <f>SUM(WI83*$F83)</f>
        <v>10.4</v>
      </c>
      <c r="WP83" s="2">
        <f t="shared" si="1759"/>
        <v>7.1666666666666661</v>
      </c>
      <c r="WQ83" s="2">
        <f t="shared" si="1760"/>
        <v>130224.64000000003</v>
      </c>
      <c r="WR83" s="2">
        <f>план!DB81</f>
        <v>0</v>
      </c>
      <c r="WS83" s="2">
        <f>план!DC81</f>
        <v>0</v>
      </c>
      <c r="WT83" s="2">
        <f t="shared" si="1761"/>
        <v>0</v>
      </c>
      <c r="WU83" s="2">
        <f t="shared" si="1762"/>
        <v>0</v>
      </c>
      <c r="WV83" s="2">
        <f>VLOOKUP($C83,'ДС факт при поликлинике'!$D$6:$JC$141,67,0)</f>
        <v>0</v>
      </c>
      <c r="WW83" s="2">
        <f>VLOOKUP($C83,'ДС факт при поликлинике'!$D$6:$JC$141,68,0)</f>
        <v>0</v>
      </c>
      <c r="WX83" s="2">
        <f>VLOOKUP($C83,'ДС факт при поликлинике'!$D$6:$JC$141,69,0)</f>
        <v>0</v>
      </c>
      <c r="WY83" s="2">
        <f>VLOOKUP($C83,'ДС факт при поликлинике'!$D$6:$JC$141,70,0)</f>
        <v>0</v>
      </c>
      <c r="WZ83" s="2">
        <f>SUM(WR83*$F83)</f>
        <v>0</v>
      </c>
      <c r="XA83" s="2">
        <f>SUM(WT83*$F83)</f>
        <v>0</v>
      </c>
      <c r="XB83" s="2">
        <f>SUM(WV83*$F83)</f>
        <v>0</v>
      </c>
      <c r="XC83" s="2">
        <f t="shared" si="1764"/>
        <v>0</v>
      </c>
      <c r="XD83" s="2">
        <f t="shared" si="1765"/>
        <v>0</v>
      </c>
      <c r="XE83" s="2">
        <f>план!DD81</f>
        <v>0</v>
      </c>
      <c r="XF83" s="2">
        <f>план!DE81</f>
        <v>0</v>
      </c>
      <c r="XG83" s="2">
        <f t="shared" si="1766"/>
        <v>0</v>
      </c>
      <c r="XH83" s="2">
        <f t="shared" si="1767"/>
        <v>0</v>
      </c>
      <c r="XI83" s="2">
        <f>VLOOKUP($C83,'ДС факт при поликлинике'!$D$6:$JC$141,111,0)</f>
        <v>1</v>
      </c>
      <c r="XJ83" s="2">
        <f>VLOOKUP($C83,'ДС факт при поликлинике'!$D$6:$JC$141,112,0)</f>
        <v>18170.88</v>
      </c>
      <c r="XK83" s="2">
        <f>VLOOKUP($C83,'ДС факт при поликлинике'!$D$6:$JC$141,113,0)</f>
        <v>0</v>
      </c>
      <c r="XL83" s="2">
        <f>VLOOKUP($C83,'ДС факт при поликлинике'!$D$6:$JC$141,114,0)</f>
        <v>0</v>
      </c>
      <c r="XM83" s="2">
        <f>SUM(XE83*$F83)</f>
        <v>0</v>
      </c>
      <c r="XN83" s="2">
        <f>SUM(XG83*$F83)</f>
        <v>0</v>
      </c>
      <c r="XO83" s="2">
        <f>SUM(XI83*$F83)</f>
        <v>0.8</v>
      </c>
      <c r="XP83" s="2">
        <f t="shared" si="1768"/>
        <v>1</v>
      </c>
      <c r="XQ83" s="2">
        <f t="shared" si="1769"/>
        <v>18170.88</v>
      </c>
      <c r="XR83" s="2">
        <f>план!DF81</f>
        <v>7</v>
      </c>
      <c r="XS83" s="2">
        <f>план!DG81</f>
        <v>127196.15999999999</v>
      </c>
      <c r="XT83" s="2">
        <f t="shared" si="1770"/>
        <v>4.0833333333333339</v>
      </c>
      <c r="XU83" s="2">
        <f t="shared" si="1771"/>
        <v>74197.759999999995</v>
      </c>
      <c r="XV83" s="2">
        <f>VLOOKUP($C83,'ДС факт при поликлинике'!$D$6:$JC$141,87,0)</f>
        <v>4</v>
      </c>
      <c r="XW83" s="2">
        <f>VLOOKUP($C83,'ДС факт при поликлинике'!$D$6:$JC$141,88,0)</f>
        <v>72683.520000000004</v>
      </c>
      <c r="XX83" s="2">
        <f>VLOOKUP($C83,'ДС факт при поликлинике'!$D$6:$JC$141,89,0)</f>
        <v>0</v>
      </c>
      <c r="XY83" s="2">
        <f>VLOOKUP($C83,'ДС факт при поликлинике'!$D$6:$JC$141,90,0)</f>
        <v>0</v>
      </c>
      <c r="XZ83" s="2">
        <f>SUM(XR83*$F83)</f>
        <v>5.6000000000000005</v>
      </c>
      <c r="YA83" s="2">
        <f>SUM(XT83*$F83)</f>
        <v>3.2666666666666675</v>
      </c>
      <c r="YB83" s="2">
        <f>SUM(XV83*$F83)</f>
        <v>3.2</v>
      </c>
      <c r="YC83" s="2">
        <f t="shared" si="1773"/>
        <v>-8.3333333333333925E-2</v>
      </c>
      <c r="YD83" s="2">
        <f t="shared" si="1774"/>
        <v>-1514.2399999999907</v>
      </c>
      <c r="YE83" s="2">
        <f>план!DH81</f>
        <v>2</v>
      </c>
      <c r="YF83" s="2">
        <f>план!DI81</f>
        <v>36341.760000000002</v>
      </c>
      <c r="YG83" s="2">
        <f t="shared" si="1775"/>
        <v>1.1666666666666665</v>
      </c>
      <c r="YH83" s="2">
        <f t="shared" si="1776"/>
        <v>21199.360000000001</v>
      </c>
      <c r="YI83" s="2">
        <f>VLOOKUP($C83,'ДС факт при поликлинике'!$D$6:$JC$141,75,0)</f>
        <v>2</v>
      </c>
      <c r="YJ83" s="2">
        <f>VLOOKUP($C83,'ДС факт при поликлинике'!$D$6:$JC$141,76,0)</f>
        <v>36341.760000000002</v>
      </c>
      <c r="YK83" s="2">
        <f>VLOOKUP($C83,'ДС факт при поликлинике'!$D$6:$JC$141,77,0)</f>
        <v>0</v>
      </c>
      <c r="YL83" s="2">
        <f>VLOOKUP($C83,'ДС факт при поликлинике'!$D$6:$JC$141,78,0)</f>
        <v>0</v>
      </c>
      <c r="YM83" s="2">
        <f>SUM(YE83*$F83)</f>
        <v>1.6</v>
      </c>
      <c r="YN83" s="2">
        <f>SUM(YG83*$F83)</f>
        <v>0.93333333333333324</v>
      </c>
      <c r="YO83" s="2">
        <f>SUM(YI83*$F83)</f>
        <v>1.6</v>
      </c>
      <c r="YP83" s="2">
        <f t="shared" si="1777"/>
        <v>0.83333333333333348</v>
      </c>
      <c r="YQ83" s="2">
        <f t="shared" si="1778"/>
        <v>15142.400000000001</v>
      </c>
      <c r="YR83" s="2">
        <f>план!DJ81</f>
        <v>4</v>
      </c>
      <c r="YS83" s="2">
        <f>план!DK81</f>
        <v>72683.520000000004</v>
      </c>
      <c r="YT83" s="2">
        <f t="shared" si="1779"/>
        <v>2.333333333333333</v>
      </c>
      <c r="YU83" s="2">
        <f t="shared" si="1780"/>
        <v>42398.720000000001</v>
      </c>
      <c r="YV83" s="2">
        <f>VLOOKUP($C83,'ДС факт при поликлинике'!$D$6:$JC$141,71,0)</f>
        <v>0</v>
      </c>
      <c r="YW83" s="2">
        <f>VLOOKUP($C83,'ДС факт при поликлинике'!$D$6:$JC$141,72,0)</f>
        <v>0</v>
      </c>
      <c r="YX83" s="2">
        <f>VLOOKUP($C83,'ДС факт при поликлинике'!$D$6:$JC$141,73,0)</f>
        <v>0</v>
      </c>
      <c r="YY83" s="2">
        <f>VLOOKUP($C83,'ДС факт при поликлинике'!$D$6:$JC$141,74,0)</f>
        <v>0</v>
      </c>
      <c r="YZ83" s="2">
        <f>SUM(YR83*$F83)</f>
        <v>3.2</v>
      </c>
      <c r="ZA83" s="2">
        <f>SUM(YT83*$F83)</f>
        <v>1.8666666666666665</v>
      </c>
      <c r="ZB83" s="2">
        <f>SUM(YV83*$F83)</f>
        <v>0</v>
      </c>
      <c r="ZC83" s="2">
        <f t="shared" si="1781"/>
        <v>-2.333333333333333</v>
      </c>
      <c r="ZD83" s="2">
        <f t="shared" si="1782"/>
        <v>-42398.720000000001</v>
      </c>
      <c r="ZE83" s="2">
        <f>план!DL81</f>
        <v>0</v>
      </c>
      <c r="ZF83" s="2">
        <f>план!DM81</f>
        <v>0</v>
      </c>
      <c r="ZG83" s="2">
        <f t="shared" si="1783"/>
        <v>0</v>
      </c>
      <c r="ZH83" s="2">
        <f t="shared" si="1784"/>
        <v>0</v>
      </c>
      <c r="ZI83" s="2">
        <f>VLOOKUP($C83,'ДС факт при поликлинике'!$D$6:$JC$141,103,0)</f>
        <v>0</v>
      </c>
      <c r="ZJ83" s="2">
        <f>VLOOKUP($C83,'ДС факт при поликлинике'!$D$6:$JC$141,104,0)</f>
        <v>0</v>
      </c>
      <c r="ZK83" s="2">
        <f>VLOOKUP($C83,'ДС факт при поликлинике'!$D$6:$JC$141,105,0)</f>
        <v>0</v>
      </c>
      <c r="ZL83" s="2">
        <f>VLOOKUP($C83,'ДС факт при поликлинике'!$D$6:$JC$141,106,0)</f>
        <v>0</v>
      </c>
      <c r="ZM83" s="2">
        <f>SUM(ZE83*$F83)</f>
        <v>0</v>
      </c>
      <c r="ZN83" s="2">
        <f>SUM(ZG83*$F83)</f>
        <v>0</v>
      </c>
      <c r="ZO83" s="2">
        <f>SUM(ZI83*$F83)</f>
        <v>0</v>
      </c>
      <c r="ZP83" s="2">
        <f t="shared" si="1786"/>
        <v>0</v>
      </c>
      <c r="ZQ83" s="2">
        <f t="shared" si="1787"/>
        <v>0</v>
      </c>
      <c r="ZR83" s="2">
        <f>план!DN81</f>
        <v>0</v>
      </c>
      <c r="ZS83" s="2">
        <f>план!DO81</f>
        <v>0</v>
      </c>
      <c r="ZT83" s="2">
        <f t="shared" si="1788"/>
        <v>0</v>
      </c>
      <c r="ZU83" s="2">
        <f t="shared" si="1789"/>
        <v>0</v>
      </c>
      <c r="ZV83" s="2">
        <f>VLOOKUP($C83,'ДС факт при поликлинике'!$D$6:$JC$141,249,0)</f>
        <v>0</v>
      </c>
      <c r="ZW83" s="2">
        <f>VLOOKUP($C83,'ДС факт при поликлинике'!$D$6:$JC$141,250,0)</f>
        <v>0</v>
      </c>
      <c r="ZX83" s="2">
        <f>VLOOKUP($C83,'ДС факт при поликлинике'!$D$6:$JC$141,251,0)</f>
        <v>0</v>
      </c>
      <c r="ZY83" s="2">
        <f>VLOOKUP($C83,'ДС факт при поликлинике'!$D$6:$JC$141,252,0)</f>
        <v>0</v>
      </c>
      <c r="ZZ83" s="2">
        <f>SUM(ZR83*$F83)</f>
        <v>0</v>
      </c>
      <c r="AAA83" s="2">
        <f>SUM(ZT83*$F83)</f>
        <v>0</v>
      </c>
      <c r="AAB83" s="2">
        <f>SUM(ZV83*$F83)</f>
        <v>0</v>
      </c>
      <c r="AAC83" s="2">
        <f t="shared" si="1791"/>
        <v>0</v>
      </c>
      <c r="AAD83" s="2">
        <f t="shared" si="1792"/>
        <v>0</v>
      </c>
      <c r="AAE83" s="2">
        <f>план!DP81</f>
        <v>4</v>
      </c>
      <c r="AAF83" s="2">
        <f>план!DQ81</f>
        <v>72683.520000000004</v>
      </c>
      <c r="AAG83" s="2">
        <f t="shared" si="1793"/>
        <v>2.333333333333333</v>
      </c>
      <c r="AAH83" s="2">
        <f t="shared" si="1794"/>
        <v>42398.720000000001</v>
      </c>
      <c r="AAI83" s="2">
        <f>VLOOKUP($C83,'ДС факт при поликлинике'!$D$6:$JC$141,115,0)</f>
        <v>2</v>
      </c>
      <c r="AAJ83" s="2">
        <f>VLOOKUP($C83,'ДС факт при поликлинике'!$D$6:$JC$141,116,0)</f>
        <v>36341.760000000002</v>
      </c>
      <c r="AAK83" s="2">
        <f>VLOOKUP($C83,'ДС факт при поликлинике'!$D$6:$JC$141,117,0)</f>
        <v>0</v>
      </c>
      <c r="AAL83" s="2">
        <f>VLOOKUP($C83,'ДС факт при поликлинике'!$D$6:$JC$141,118,0)</f>
        <v>0</v>
      </c>
      <c r="AAM83" s="2">
        <f>SUM(AAE83*$F83)</f>
        <v>3.2</v>
      </c>
      <c r="AAN83" s="2">
        <f>SUM(AAG83*$F83)</f>
        <v>1.8666666666666665</v>
      </c>
      <c r="AAO83" s="2">
        <f>SUM(AAI83*$F83)</f>
        <v>1.6</v>
      </c>
      <c r="AAP83" s="2">
        <f t="shared" si="1795"/>
        <v>-0.33333333333333304</v>
      </c>
      <c r="AAQ83" s="2">
        <f t="shared" si="1796"/>
        <v>-6056.9599999999991</v>
      </c>
      <c r="AAR83" s="2">
        <f>план!DR81</f>
        <v>0</v>
      </c>
      <c r="AAS83" s="2">
        <f>план!DS81</f>
        <v>0</v>
      </c>
      <c r="AAT83" s="2">
        <f t="shared" si="1797"/>
        <v>0</v>
      </c>
      <c r="AAU83" s="2">
        <f t="shared" si="1798"/>
        <v>0</v>
      </c>
      <c r="AAV83" s="2">
        <f>VLOOKUP($C83,'ДС факт при поликлинике'!$D$6:$JC$141,59,0)</f>
        <v>0</v>
      </c>
      <c r="AAW83" s="2">
        <f>VLOOKUP($C83,'ДС факт при поликлинике'!$D$6:$JC$141,60,0)</f>
        <v>0</v>
      </c>
      <c r="AAX83" s="2">
        <f>VLOOKUP($C83,'ДС факт при поликлинике'!$D$6:$JC$141,61,0)</f>
        <v>0</v>
      </c>
      <c r="AAY83" s="2">
        <f>VLOOKUP($C83,'ДС факт при поликлинике'!$D$6:$JC$141,62,0)</f>
        <v>0</v>
      </c>
      <c r="AAZ83" s="2">
        <f>SUM(AAR83*$F83)</f>
        <v>0</v>
      </c>
      <c r="ABA83" s="2">
        <f>SUM(AAT83*$F83)</f>
        <v>0</v>
      </c>
      <c r="ABB83" s="2">
        <f>SUM(AAV83*$F83)</f>
        <v>0</v>
      </c>
      <c r="ABC83" s="2">
        <f t="shared" si="1800"/>
        <v>0</v>
      </c>
      <c r="ABD83" s="2">
        <f t="shared" si="1801"/>
        <v>0</v>
      </c>
      <c r="ABE83" s="2">
        <f>план!DT81</f>
        <v>0</v>
      </c>
      <c r="ABF83" s="2">
        <f>план!DU81</f>
        <v>0</v>
      </c>
      <c r="ABG83" s="2">
        <f t="shared" si="1802"/>
        <v>0</v>
      </c>
      <c r="ABH83" s="2">
        <f t="shared" si="1803"/>
        <v>0</v>
      </c>
      <c r="ABI83" s="2">
        <f>VLOOKUP($C83,'ДС факт при поликлинике'!$D$6:$JC$141,55,0)</f>
        <v>0</v>
      </c>
      <c r="ABJ83" s="2">
        <f>VLOOKUP($C83,'ДС факт при поликлинике'!$D$6:$JC$141,56,0)</f>
        <v>0</v>
      </c>
      <c r="ABK83" s="2">
        <f>VLOOKUP($C83,'ДС факт при поликлинике'!$D$6:$JC$141,57,0)</f>
        <v>0</v>
      </c>
      <c r="ABL83" s="2">
        <f>VLOOKUP($C83,'ДС факт при поликлинике'!$D$6:$JC$141,58,0)</f>
        <v>0</v>
      </c>
      <c r="ABM83" s="2">
        <f>SUM(ABE83*$F83)</f>
        <v>0</v>
      </c>
      <c r="ABN83" s="2">
        <f>SUM(ABG83*$F83)</f>
        <v>0</v>
      </c>
      <c r="ABO83" s="2">
        <f>SUM(ABI83*$F83)</f>
        <v>0</v>
      </c>
      <c r="ABP83" s="2">
        <f t="shared" si="1805"/>
        <v>0</v>
      </c>
      <c r="ABQ83" s="2">
        <f t="shared" si="1806"/>
        <v>0</v>
      </c>
      <c r="ABR83" s="2">
        <f>план!DV81</f>
        <v>0</v>
      </c>
      <c r="ABS83" s="2">
        <f>план!DW81</f>
        <v>0</v>
      </c>
      <c r="ABT83" s="2">
        <f t="shared" si="1807"/>
        <v>0</v>
      </c>
      <c r="ABU83" s="2">
        <f t="shared" si="1808"/>
        <v>0</v>
      </c>
      <c r="ABV83" s="2">
        <f>VLOOKUP($C83,'ДС факт при поликлинике'!$D$6:$JC$141,83,0)</f>
        <v>0</v>
      </c>
      <c r="ABW83" s="2">
        <f>VLOOKUP($C83,'ДС факт при поликлинике'!$D$6:$JC$141,84,0)</f>
        <v>0</v>
      </c>
      <c r="ABX83" s="2">
        <f>VLOOKUP($C83,'ДС факт при поликлинике'!$D$6:$JC$141,85,0)</f>
        <v>0</v>
      </c>
      <c r="ABY83" s="2">
        <f>VLOOKUP($C83,'ДС факт при поликлинике'!$D$6:$JC$141,86,0)</f>
        <v>0</v>
      </c>
      <c r="ABZ83" s="2">
        <f>SUM(ABR83*$F83)</f>
        <v>0</v>
      </c>
      <c r="ACA83" s="2">
        <f>SUM(ABT83*$F83)</f>
        <v>0</v>
      </c>
      <c r="ACB83" s="2">
        <f>SUM(ABV83*$F83)</f>
        <v>0</v>
      </c>
      <c r="ACC83" s="2">
        <f t="shared" si="1810"/>
        <v>0</v>
      </c>
      <c r="ACD83" s="2">
        <f t="shared" si="1811"/>
        <v>0</v>
      </c>
      <c r="ACE83" s="2">
        <f>план!DX81</f>
        <v>0</v>
      </c>
      <c r="ACF83" s="2">
        <f>план!DY81</f>
        <v>0</v>
      </c>
      <c r="ACG83" s="2">
        <f t="shared" si="1812"/>
        <v>0</v>
      </c>
      <c r="ACH83" s="2">
        <f t="shared" si="1813"/>
        <v>0</v>
      </c>
      <c r="ACI83" s="2">
        <f>VLOOKUP($C83,'ДС факт при поликлинике'!$D$6:$JC$141,35,0)</f>
        <v>0</v>
      </c>
      <c r="ACJ83" s="2">
        <f>VLOOKUP($C83,'ДС факт при поликлинике'!$D$6:$JC$141,36,0)</f>
        <v>0</v>
      </c>
      <c r="ACK83" s="2">
        <f>VLOOKUP($C83,'ДС факт при поликлинике'!$D$6:$JC$141,37,0)</f>
        <v>0</v>
      </c>
      <c r="ACL83" s="2">
        <f>VLOOKUP($C83,'ДС факт при поликлинике'!$D$6:$JC$141,38,0)</f>
        <v>0</v>
      </c>
      <c r="ACM83" s="2">
        <f t="shared" si="1993"/>
        <v>0</v>
      </c>
      <c r="ACN83" s="2">
        <f t="shared" si="1994"/>
        <v>0</v>
      </c>
      <c r="ACO83" s="2">
        <f t="shared" si="1995"/>
        <v>0</v>
      </c>
      <c r="ACP83" s="2">
        <f t="shared" si="1815"/>
        <v>0</v>
      </c>
      <c r="ACQ83" s="2">
        <f t="shared" si="1816"/>
        <v>0</v>
      </c>
      <c r="ACR83" s="2">
        <f>план!DZ81</f>
        <v>0</v>
      </c>
      <c r="ACS83" s="2">
        <f>план!EA81</f>
        <v>0</v>
      </c>
      <c r="ACT83" s="2">
        <f t="shared" si="1817"/>
        <v>0</v>
      </c>
      <c r="ACU83" s="2">
        <f t="shared" si="1818"/>
        <v>0</v>
      </c>
      <c r="ACV83" s="2">
        <f>VLOOKUP($C83,'ДС факт при поликлинике'!$D$6:$JC$141,151,0)</f>
        <v>0</v>
      </c>
      <c r="ACW83" s="2">
        <f>VLOOKUP($C83,'ДС факт при поликлинике'!$D$6:$JC$141,152,0)</f>
        <v>0</v>
      </c>
      <c r="ACX83" s="2">
        <f>VLOOKUP($C83,'ДС факт при поликлинике'!$D$6:$JC$141,153,0)</f>
        <v>0</v>
      </c>
      <c r="ACY83" s="2">
        <f>VLOOKUP($C83,'ДС факт при поликлинике'!$D$6:$JC$141,154,0)</f>
        <v>0</v>
      </c>
      <c r="ACZ83" s="2">
        <f>SUM(ACR83*$F83)</f>
        <v>0</v>
      </c>
      <c r="ADA83" s="2">
        <f>SUM(ACT83*$F83)</f>
        <v>0</v>
      </c>
      <c r="ADB83" s="2">
        <f>SUM(ACV83*$F83)</f>
        <v>0</v>
      </c>
      <c r="ADC83" s="2">
        <f t="shared" si="1820"/>
        <v>0</v>
      </c>
      <c r="ADD83" s="2">
        <f t="shared" si="1821"/>
        <v>0</v>
      </c>
      <c r="ADE83" s="2">
        <f>план!EB81</f>
        <v>0</v>
      </c>
      <c r="ADF83" s="2">
        <f>план!EC81</f>
        <v>0</v>
      </c>
      <c r="ADG83" s="2">
        <f t="shared" si="1822"/>
        <v>0</v>
      </c>
      <c r="ADH83" s="2">
        <f t="shared" si="1823"/>
        <v>0</v>
      </c>
      <c r="ADI83" s="2">
        <f>VLOOKUP($C83,'ДС факт при поликлинике'!$D$6:$JC$141,123,0)</f>
        <v>0</v>
      </c>
      <c r="ADJ83" s="2">
        <f>VLOOKUP($C83,'ДС факт при поликлинике'!$D$6:$JC$141,124,0)</f>
        <v>0</v>
      </c>
      <c r="ADK83" s="2"/>
      <c r="ADL83" s="2"/>
      <c r="ADM83" s="2">
        <f>SUM(ADE83*$F83)</f>
        <v>0</v>
      </c>
      <c r="ADN83" s="2">
        <f>SUM(ADG83*$F83)</f>
        <v>0</v>
      </c>
      <c r="ADO83" s="2">
        <f>SUM(ADI83*$F83)</f>
        <v>0</v>
      </c>
      <c r="ADP83" s="2">
        <f t="shared" si="1825"/>
        <v>0</v>
      </c>
      <c r="ADQ83" s="2">
        <f t="shared" si="1826"/>
        <v>0</v>
      </c>
      <c r="ADR83" s="2">
        <f>план!ED81</f>
        <v>0</v>
      </c>
      <c r="ADS83" s="2">
        <f>план!EE81</f>
        <v>0</v>
      </c>
      <c r="ADT83" s="2">
        <f t="shared" si="1827"/>
        <v>0</v>
      </c>
      <c r="ADU83" s="2">
        <f t="shared" si="1828"/>
        <v>0</v>
      </c>
      <c r="ADV83" s="2">
        <f>VLOOKUP($C83,'ДС факт при поликлинике'!$D$6:$JC$141,147,0)</f>
        <v>0</v>
      </c>
      <c r="ADW83" s="2">
        <f>VLOOKUP($C83,'ДС факт при поликлинике'!$D$6:$JC$141,148,0)</f>
        <v>0</v>
      </c>
      <c r="ADX83" s="2"/>
      <c r="ADY83" s="2"/>
      <c r="ADZ83" s="2">
        <f>SUM(ADR83*$F83)</f>
        <v>0</v>
      </c>
      <c r="AEA83" s="2">
        <f>SUM(ADT83*$F83)</f>
        <v>0</v>
      </c>
      <c r="AEB83" s="2">
        <f>SUM(ADV83*$F83)</f>
        <v>0</v>
      </c>
      <c r="AEC83" s="2">
        <f t="shared" si="1830"/>
        <v>0</v>
      </c>
      <c r="AED83" s="2">
        <f t="shared" si="1831"/>
        <v>0</v>
      </c>
      <c r="AEE83" s="2">
        <f>план!EF81</f>
        <v>0</v>
      </c>
      <c r="AEF83" s="2">
        <f>план!EG81</f>
        <v>0</v>
      </c>
      <c r="AEG83" s="2">
        <f t="shared" si="1832"/>
        <v>0</v>
      </c>
      <c r="AEH83" s="2">
        <f t="shared" si="1833"/>
        <v>0</v>
      </c>
      <c r="AEI83" s="2">
        <f>VLOOKUP($C83,'ДС факт при поликлинике'!$D$6:$JC$141,155,0)</f>
        <v>0</v>
      </c>
      <c r="AEJ83" s="2">
        <f>VLOOKUP($C83,'ДС факт при поликлинике'!$D$6:$JC$141,156,0)</f>
        <v>0</v>
      </c>
      <c r="AEK83" s="2"/>
      <c r="AEL83" s="2"/>
      <c r="AEM83" s="2">
        <f>SUM(AEE83*$F83)</f>
        <v>0</v>
      </c>
      <c r="AEN83" s="2">
        <f>SUM(AEG83*$F83)</f>
        <v>0</v>
      </c>
      <c r="AEO83" s="2">
        <f>SUM(AEI83*$F83)</f>
        <v>0</v>
      </c>
      <c r="AEP83" s="2">
        <f t="shared" si="1835"/>
        <v>0</v>
      </c>
      <c r="AEQ83" s="2">
        <f t="shared" si="1836"/>
        <v>0</v>
      </c>
      <c r="AER83" s="2">
        <f>план!EH81</f>
        <v>0</v>
      </c>
      <c r="AES83" s="2">
        <f>план!EI81</f>
        <v>0</v>
      </c>
      <c r="AET83" s="2">
        <f t="shared" si="1837"/>
        <v>0</v>
      </c>
      <c r="AEU83" s="2">
        <f t="shared" si="1838"/>
        <v>0</v>
      </c>
      <c r="AEV83" s="2">
        <f>VLOOKUP($C83,'ДС факт при поликлинике'!$D$6:$JC$141,15,0)</f>
        <v>0</v>
      </c>
      <c r="AEW83" s="2">
        <f>VLOOKUP($C83,'ДС факт при поликлинике'!$D$6:$JC$141,16,0)</f>
        <v>0</v>
      </c>
      <c r="AEX83" s="2">
        <f>VLOOKUP($C83,'ДС факт при поликлинике'!$D$6:$JC$141,17,0)</f>
        <v>0</v>
      </c>
      <c r="AEY83" s="2">
        <f>VLOOKUP($C83,'ДС факт при поликлинике'!$D$6:$JC$141,18,0)</f>
        <v>0</v>
      </c>
      <c r="AEZ83" s="2">
        <f>SUM(AER83*$F83)</f>
        <v>0</v>
      </c>
      <c r="AFA83" s="2">
        <f>SUM(AET83*$F83)</f>
        <v>0</v>
      </c>
      <c r="AFB83" s="2">
        <f>SUM(AEV83*$F83)</f>
        <v>0</v>
      </c>
      <c r="AFC83" s="2">
        <f t="shared" si="1840"/>
        <v>0</v>
      </c>
      <c r="AFD83" s="2">
        <f t="shared" si="1841"/>
        <v>0</v>
      </c>
      <c r="AFE83" s="2">
        <f>план!EJ81</f>
        <v>0</v>
      </c>
      <c r="AFF83" s="2">
        <f>план!EK81</f>
        <v>0</v>
      </c>
      <c r="AFG83" s="2">
        <f t="shared" si="1842"/>
        <v>0</v>
      </c>
      <c r="AFH83" s="2">
        <f t="shared" si="1843"/>
        <v>0</v>
      </c>
      <c r="AFI83" s="2">
        <f>VLOOKUP($C83,'ДС факт при поликлинике'!$D$6:$JC$141,253,0)</f>
        <v>0</v>
      </c>
      <c r="AFJ83" s="2">
        <f>VLOOKUP($C83,'ДС факт при поликлинике'!$D$6:$JC$141,254,0)</f>
        <v>0</v>
      </c>
      <c r="AFK83" s="2"/>
      <c r="AFL83" s="2"/>
      <c r="AFM83" s="2">
        <f>SUM(AFE83*$F83)</f>
        <v>0</v>
      </c>
      <c r="AFN83" s="2">
        <f>SUM(AFG83*$F83)</f>
        <v>0</v>
      </c>
      <c r="AFO83" s="2">
        <f>SUM(AFI83*$F83)</f>
        <v>0</v>
      </c>
      <c r="AFP83" s="2">
        <f t="shared" si="1845"/>
        <v>0</v>
      </c>
      <c r="AFQ83" s="2">
        <f t="shared" si="1846"/>
        <v>0</v>
      </c>
      <c r="AFR83" s="20">
        <f t="shared" si="1996"/>
        <v>62</v>
      </c>
      <c r="AFS83" s="20">
        <f t="shared" si="1996"/>
        <v>1023626.24</v>
      </c>
      <c r="AFT83" s="20">
        <f t="shared" si="1996"/>
        <v>36.166666666666671</v>
      </c>
      <c r="AFU83" s="20">
        <f t="shared" si="1996"/>
        <v>597115.30666666676</v>
      </c>
      <c r="AFV83" s="20">
        <f t="shared" si="1997"/>
        <v>41</v>
      </c>
      <c r="AFW83" s="20">
        <f t="shared" si="1998"/>
        <v>702607.3600000001</v>
      </c>
      <c r="AFX83" s="20">
        <f t="shared" si="1999"/>
        <v>0</v>
      </c>
      <c r="AFY83" s="20">
        <f t="shared" si="2000"/>
        <v>0</v>
      </c>
      <c r="AFZ83" s="20">
        <f t="shared" si="2001"/>
        <v>49.6</v>
      </c>
      <c r="AGA83" s="20">
        <f t="shared" si="2001"/>
        <v>28.933333333333337</v>
      </c>
      <c r="AGB83" s="20">
        <f t="shared" si="2001"/>
        <v>32.799999999999997</v>
      </c>
      <c r="AGC83" s="20">
        <f t="shared" si="2002"/>
        <v>4.8333333333333286</v>
      </c>
      <c r="AGD83" s="20">
        <f t="shared" si="2003"/>
        <v>105492.05333333334</v>
      </c>
      <c r="AGE83" s="53">
        <f>SUM(AFV83/AFT83)</f>
        <v>1.1336405529953915</v>
      </c>
      <c r="AGF83" s="53">
        <f>SUM(AFW83/AFU83)</f>
        <v>1.176669484361792</v>
      </c>
      <c r="AGG83" s="4">
        <f>VLOOKUP($C83,'ДС факт при поликлинике'!$D$6:$JA$139,257,0)</f>
        <v>0</v>
      </c>
      <c r="AGH83" s="76">
        <f>VLOOKUP($C83,'ДС факт при поликлинике'!$D$6:$JA$139,258,0)</f>
        <v>0</v>
      </c>
      <c r="AGI83" s="82">
        <f t="shared" si="1969"/>
        <v>0</v>
      </c>
      <c r="AGJ83" s="82">
        <f t="shared" si="1970"/>
        <v>0</v>
      </c>
    </row>
    <row r="84" spans="1:868" s="22" customFormat="1" x14ac:dyDescent="0.25">
      <c r="A84" s="111">
        <v>19</v>
      </c>
      <c r="B84" s="116"/>
      <c r="C84" s="291"/>
      <c r="D84" s="39" t="s">
        <v>75</v>
      </c>
      <c r="E84" s="132">
        <v>13520</v>
      </c>
      <c r="F84" s="120">
        <v>6.09</v>
      </c>
      <c r="G84" s="120"/>
      <c r="H84" s="120">
        <v>1</v>
      </c>
      <c r="I84" s="255"/>
      <c r="J84" s="124"/>
      <c r="K84" s="124"/>
      <c r="L84" s="124"/>
      <c r="M84" s="133">
        <v>2.57</v>
      </c>
      <c r="N84" s="40">
        <f>план!N82</f>
        <v>1</v>
      </c>
      <c r="O84" s="40">
        <f>план!O82</f>
        <v>46941.439999999995</v>
      </c>
      <c r="P84" s="2">
        <f t="shared" si="1848"/>
        <v>0.58333333333333326</v>
      </c>
      <c r="Q84" s="2">
        <f t="shared" si="1849"/>
        <v>27382.506666666664</v>
      </c>
      <c r="R84" s="40">
        <f t="shared" ref="R84:BU84" si="2004">SUM(R85:R113)</f>
        <v>0</v>
      </c>
      <c r="S84" s="40">
        <f t="shared" si="2004"/>
        <v>0</v>
      </c>
      <c r="T84" s="40">
        <f t="shared" si="2004"/>
        <v>0</v>
      </c>
      <c r="U84" s="40">
        <f t="shared" si="2004"/>
        <v>0</v>
      </c>
      <c r="V84" s="40">
        <f t="shared" si="2004"/>
        <v>2.48</v>
      </c>
      <c r="W84" s="40">
        <f t="shared" si="2004"/>
        <v>1.4466666666666665</v>
      </c>
      <c r="X84" s="40">
        <f t="shared" si="2004"/>
        <v>0</v>
      </c>
      <c r="Y84" s="2">
        <f t="shared" si="1862"/>
        <v>-0.58333333333333326</v>
      </c>
      <c r="Z84" s="2">
        <f t="shared" si="1863"/>
        <v>-27382.506666666664</v>
      </c>
      <c r="AA84" s="40">
        <f>план!P82</f>
        <v>0</v>
      </c>
      <c r="AB84" s="40">
        <f>план!Q82</f>
        <v>0</v>
      </c>
      <c r="AC84" s="2">
        <f t="shared" si="1542"/>
        <v>0</v>
      </c>
      <c r="AD84" s="2">
        <f t="shared" si="1543"/>
        <v>0</v>
      </c>
      <c r="AE84" s="40">
        <f t="shared" si="2004"/>
        <v>0</v>
      </c>
      <c r="AF84" s="40">
        <f t="shared" si="2004"/>
        <v>0</v>
      </c>
      <c r="AG84" s="40">
        <f t="shared" si="2004"/>
        <v>0</v>
      </c>
      <c r="AH84" s="40">
        <f t="shared" si="2004"/>
        <v>0</v>
      </c>
      <c r="AI84" s="40">
        <f>SUM(AI85:AI113)</f>
        <v>0</v>
      </c>
      <c r="AJ84" s="40">
        <f>SUM(AJ85:AJ113)</f>
        <v>0</v>
      </c>
      <c r="AK84" s="40">
        <f>SUM(AK85:AK113)</f>
        <v>0</v>
      </c>
      <c r="AL84" s="2">
        <f t="shared" si="1545"/>
        <v>0</v>
      </c>
      <c r="AM84" s="2">
        <f t="shared" si="1546"/>
        <v>0</v>
      </c>
      <c r="AN84" s="40">
        <f>план!R82</f>
        <v>1582</v>
      </c>
      <c r="AO84" s="40">
        <f>план!S82</f>
        <v>75157977.439999983</v>
      </c>
      <c r="AP84" s="2">
        <f t="shared" si="1547"/>
        <v>922.83333333333337</v>
      </c>
      <c r="AQ84" s="2">
        <f t="shared" si="1548"/>
        <v>43842153.50666666</v>
      </c>
      <c r="AR84" s="40">
        <f t="shared" si="2004"/>
        <v>967</v>
      </c>
      <c r="AS84" s="40">
        <f t="shared" si="2004"/>
        <v>57513570.279999949</v>
      </c>
      <c r="AT84" s="40">
        <f t="shared" si="2004"/>
        <v>0</v>
      </c>
      <c r="AU84" s="40">
        <f t="shared" si="2004"/>
        <v>0</v>
      </c>
      <c r="AV84" s="40">
        <f>SUM(AV85:AV113)</f>
        <v>3970.7300000000005</v>
      </c>
      <c r="AW84" s="40">
        <f>SUM(AW85:AW113)</f>
        <v>2316.2591666666663</v>
      </c>
      <c r="AX84" s="40">
        <f>SUM(AX85:AX113)</f>
        <v>3056.6000000000008</v>
      </c>
      <c r="AY84" s="2">
        <f t="shared" si="1550"/>
        <v>44.166666666666629</v>
      </c>
      <c r="AZ84" s="2">
        <f t="shared" si="1551"/>
        <v>13671416.773333289</v>
      </c>
      <c r="BA84" s="2">
        <f>AO84/AN84</f>
        <v>47508.203185840699</v>
      </c>
      <c r="BB84" s="2">
        <f>AS84/AR84</f>
        <v>59476.287776628698</v>
      </c>
      <c r="BC84" s="40">
        <f>план!T82</f>
        <v>0</v>
      </c>
      <c r="BD84" s="40">
        <f>план!U82</f>
        <v>0</v>
      </c>
      <c r="BE84" s="2">
        <f t="shared" si="1552"/>
        <v>0</v>
      </c>
      <c r="BF84" s="2">
        <f t="shared" si="1553"/>
        <v>0</v>
      </c>
      <c r="BG84" s="40">
        <f t="shared" si="2004"/>
        <v>0</v>
      </c>
      <c r="BH84" s="40">
        <f t="shared" si="2004"/>
        <v>0</v>
      </c>
      <c r="BI84" s="40">
        <f t="shared" si="2004"/>
        <v>0</v>
      </c>
      <c r="BJ84" s="40">
        <f t="shared" si="2004"/>
        <v>0</v>
      </c>
      <c r="BK84" s="40">
        <f>SUM(BK85:BK113)</f>
        <v>0</v>
      </c>
      <c r="BL84" s="40">
        <f>SUM(BL85:BL113)</f>
        <v>0</v>
      </c>
      <c r="BM84" s="40">
        <f>SUM(BM85:BM113)</f>
        <v>0</v>
      </c>
      <c r="BN84" s="2">
        <f t="shared" si="1555"/>
        <v>0</v>
      </c>
      <c r="BO84" s="2">
        <f t="shared" si="1556"/>
        <v>0</v>
      </c>
      <c r="BP84" s="40">
        <f>план!V82</f>
        <v>0</v>
      </c>
      <c r="BQ84" s="40">
        <f>план!W82</f>
        <v>0</v>
      </c>
      <c r="BR84" s="2">
        <f t="shared" si="1557"/>
        <v>0</v>
      </c>
      <c r="BS84" s="2">
        <f t="shared" si="1558"/>
        <v>0</v>
      </c>
      <c r="BT84" s="40">
        <f t="shared" si="2004"/>
        <v>0</v>
      </c>
      <c r="BU84" s="40">
        <f t="shared" si="2004"/>
        <v>0</v>
      </c>
      <c r="BV84" s="40">
        <f>SUM(BV85:BV113)</f>
        <v>0</v>
      </c>
      <c r="BW84" s="40">
        <f>SUM(BW85:BW113)</f>
        <v>0</v>
      </c>
      <c r="BX84" s="40">
        <f>SUM(BX85:BX113)</f>
        <v>0</v>
      </c>
      <c r="BY84" s="40">
        <f>SUM(BY85:BY113)</f>
        <v>0</v>
      </c>
      <c r="BZ84" s="40">
        <f>SUM(BZ85:BZ113)</f>
        <v>0</v>
      </c>
      <c r="CA84" s="2">
        <f t="shared" si="1559"/>
        <v>0</v>
      </c>
      <c r="CB84" s="2">
        <f t="shared" si="1560"/>
        <v>0</v>
      </c>
      <c r="CC84" s="40">
        <f>план!X82</f>
        <v>0</v>
      </c>
      <c r="CD84" s="40">
        <f>план!Y82</f>
        <v>0</v>
      </c>
      <c r="CE84" s="2">
        <f t="shared" si="1561"/>
        <v>0</v>
      </c>
      <c r="CF84" s="2">
        <f t="shared" si="1562"/>
        <v>0</v>
      </c>
      <c r="CG84" s="40">
        <f t="shared" ref="CG84:EO84" si="2005">SUM(CG85:CG113)</f>
        <v>0</v>
      </c>
      <c r="CH84" s="40">
        <f t="shared" si="2005"/>
        <v>0</v>
      </c>
      <c r="CI84" s="40">
        <f t="shared" si="2005"/>
        <v>0</v>
      </c>
      <c r="CJ84" s="40">
        <f t="shared" si="2005"/>
        <v>0</v>
      </c>
      <c r="CK84" s="40">
        <f t="shared" si="2005"/>
        <v>0</v>
      </c>
      <c r="CL84" s="40">
        <f t="shared" si="2005"/>
        <v>0</v>
      </c>
      <c r="CM84" s="40">
        <f t="shared" si="2005"/>
        <v>0</v>
      </c>
      <c r="CN84" s="2">
        <f t="shared" si="1563"/>
        <v>0</v>
      </c>
      <c r="CO84" s="2">
        <f t="shared" si="1564"/>
        <v>0</v>
      </c>
      <c r="CP84" s="40">
        <f>план!Z82</f>
        <v>0</v>
      </c>
      <c r="CQ84" s="40">
        <f>план!AA82</f>
        <v>0</v>
      </c>
      <c r="CR84" s="2">
        <f t="shared" si="1565"/>
        <v>0</v>
      </c>
      <c r="CS84" s="2">
        <f t="shared" si="1566"/>
        <v>0</v>
      </c>
      <c r="CT84" s="40">
        <f t="shared" si="2005"/>
        <v>0</v>
      </c>
      <c r="CU84" s="40">
        <f t="shared" si="2005"/>
        <v>0</v>
      </c>
      <c r="CV84" s="40">
        <f t="shared" si="2005"/>
        <v>0</v>
      </c>
      <c r="CW84" s="40">
        <f t="shared" si="2005"/>
        <v>0</v>
      </c>
      <c r="CX84" s="40">
        <f t="shared" si="2005"/>
        <v>0</v>
      </c>
      <c r="CY84" s="40">
        <f t="shared" si="2005"/>
        <v>0</v>
      </c>
      <c r="CZ84" s="40">
        <f t="shared" si="2005"/>
        <v>0</v>
      </c>
      <c r="DA84" s="2">
        <f t="shared" si="1567"/>
        <v>0</v>
      </c>
      <c r="DB84" s="2">
        <f t="shared" si="1568"/>
        <v>0</v>
      </c>
      <c r="DC84" s="40">
        <f>план!AB82</f>
        <v>15</v>
      </c>
      <c r="DD84" s="40">
        <f>план!AC82</f>
        <v>244171.19999999998</v>
      </c>
      <c r="DE84" s="2">
        <f t="shared" si="1569"/>
        <v>8.75</v>
      </c>
      <c r="DF84" s="2">
        <f t="shared" si="1570"/>
        <v>142433.19999999998</v>
      </c>
      <c r="DG84" s="40">
        <f t="shared" si="2005"/>
        <v>0</v>
      </c>
      <c r="DH84" s="40">
        <f t="shared" si="2005"/>
        <v>0</v>
      </c>
      <c r="DI84" s="40">
        <f t="shared" si="2005"/>
        <v>0</v>
      </c>
      <c r="DJ84" s="40">
        <f t="shared" si="2005"/>
        <v>0</v>
      </c>
      <c r="DK84" s="40">
        <f t="shared" si="2005"/>
        <v>12.9</v>
      </c>
      <c r="DL84" s="40">
        <f t="shared" si="2005"/>
        <v>7.5250000000000004</v>
      </c>
      <c r="DM84" s="40">
        <f t="shared" si="2005"/>
        <v>0</v>
      </c>
      <c r="DN84" s="2">
        <f t="shared" si="1572"/>
        <v>-8.75</v>
      </c>
      <c r="DO84" s="2">
        <f t="shared" si="1573"/>
        <v>-142433.19999999998</v>
      </c>
      <c r="DP84" s="40">
        <f>план!AD82</f>
        <v>89</v>
      </c>
      <c r="DQ84" s="40">
        <f>план!AE82</f>
        <v>4756454.9759999998</v>
      </c>
      <c r="DR84" s="2">
        <f t="shared" si="1574"/>
        <v>51.916666666666671</v>
      </c>
      <c r="DS84" s="2">
        <f t="shared" si="1575"/>
        <v>2774598.7359999996</v>
      </c>
      <c r="DT84" s="40">
        <f t="shared" si="2005"/>
        <v>117</v>
      </c>
      <c r="DU84" s="40">
        <f t="shared" si="2005"/>
        <v>6224037.4699999969</v>
      </c>
      <c r="DV84" s="40">
        <f t="shared" si="2005"/>
        <v>0</v>
      </c>
      <c r="DW84" s="40">
        <f t="shared" si="2005"/>
        <v>0</v>
      </c>
      <c r="DX84" s="40">
        <f t="shared" si="2005"/>
        <v>209.41000000000003</v>
      </c>
      <c r="DY84" s="40">
        <f t="shared" si="2005"/>
        <v>122.15583333333333</v>
      </c>
      <c r="DZ84" s="40">
        <f t="shared" si="2005"/>
        <v>275.08000000000004</v>
      </c>
      <c r="EA84" s="2">
        <f t="shared" si="1576"/>
        <v>65.083333333333329</v>
      </c>
      <c r="EB84" s="2">
        <f t="shared" si="1577"/>
        <v>3449438.7339999974</v>
      </c>
      <c r="EC84" s="2">
        <f>DQ84/DP84</f>
        <v>53443.314337078649</v>
      </c>
      <c r="ED84" s="2">
        <f>DU84/DT84</f>
        <v>53196.901452991428</v>
      </c>
      <c r="EE84" s="40">
        <f>план!AF82</f>
        <v>0</v>
      </c>
      <c r="EF84" s="40">
        <f>план!AG82</f>
        <v>0</v>
      </c>
      <c r="EG84" s="2">
        <f t="shared" si="1578"/>
        <v>0</v>
      </c>
      <c r="EH84" s="2">
        <f t="shared" si="1579"/>
        <v>0</v>
      </c>
      <c r="EI84" s="40">
        <f t="shared" si="2005"/>
        <v>0</v>
      </c>
      <c r="EJ84" s="40">
        <f t="shared" si="2005"/>
        <v>0</v>
      </c>
      <c r="EK84" s="40">
        <f t="shared" si="2005"/>
        <v>0</v>
      </c>
      <c r="EL84" s="40">
        <f t="shared" si="2005"/>
        <v>0</v>
      </c>
      <c r="EM84" s="40">
        <f t="shared" si="2005"/>
        <v>0</v>
      </c>
      <c r="EN84" s="40">
        <f t="shared" si="2005"/>
        <v>0</v>
      </c>
      <c r="EO84" s="40">
        <f t="shared" si="2005"/>
        <v>0</v>
      </c>
      <c r="EP84" s="2">
        <f t="shared" si="1581"/>
        <v>0</v>
      </c>
      <c r="EQ84" s="2">
        <f t="shared" si="1582"/>
        <v>0</v>
      </c>
      <c r="ER84" s="40">
        <f>план!AH82</f>
        <v>0</v>
      </c>
      <c r="ES84" s="40">
        <f>план!AI82</f>
        <v>0</v>
      </c>
      <c r="ET84" s="2">
        <f t="shared" si="1583"/>
        <v>0</v>
      </c>
      <c r="EU84" s="2">
        <f t="shared" si="1584"/>
        <v>0</v>
      </c>
      <c r="EV84" s="40">
        <f t="shared" ref="EV84:HB84" si="2006">SUM(EV85:EV113)</f>
        <v>0</v>
      </c>
      <c r="EW84" s="40">
        <f t="shared" si="2006"/>
        <v>0</v>
      </c>
      <c r="EX84" s="40">
        <f t="shared" si="2006"/>
        <v>0</v>
      </c>
      <c r="EY84" s="40">
        <f t="shared" si="2006"/>
        <v>0</v>
      </c>
      <c r="EZ84" s="40">
        <f t="shared" si="2006"/>
        <v>0</v>
      </c>
      <c r="FA84" s="40">
        <f t="shared" si="2006"/>
        <v>0</v>
      </c>
      <c r="FB84" s="40">
        <f t="shared" si="2006"/>
        <v>0</v>
      </c>
      <c r="FC84" s="2">
        <f t="shared" si="1586"/>
        <v>0</v>
      </c>
      <c r="FD84" s="2">
        <f t="shared" si="1587"/>
        <v>0</v>
      </c>
      <c r="FE84" s="40">
        <f>план!AJ82</f>
        <v>0</v>
      </c>
      <c r="FF84" s="40">
        <f>план!AK82</f>
        <v>0</v>
      </c>
      <c r="FG84" s="2">
        <f t="shared" si="1588"/>
        <v>0</v>
      </c>
      <c r="FH84" s="2">
        <f t="shared" si="1589"/>
        <v>0</v>
      </c>
      <c r="FI84" s="40">
        <f t="shared" si="2006"/>
        <v>0</v>
      </c>
      <c r="FJ84" s="40">
        <f t="shared" si="2006"/>
        <v>0</v>
      </c>
      <c r="FK84" s="40">
        <f t="shared" si="2006"/>
        <v>0</v>
      </c>
      <c r="FL84" s="40">
        <f t="shared" si="2006"/>
        <v>0</v>
      </c>
      <c r="FM84" s="40">
        <f t="shared" si="2006"/>
        <v>0</v>
      </c>
      <c r="FN84" s="40">
        <f t="shared" si="2006"/>
        <v>0</v>
      </c>
      <c r="FO84" s="40">
        <f t="shared" si="2006"/>
        <v>0</v>
      </c>
      <c r="FP84" s="2">
        <f t="shared" si="1591"/>
        <v>0</v>
      </c>
      <c r="FQ84" s="2">
        <f t="shared" si="1592"/>
        <v>0</v>
      </c>
      <c r="FR84" s="40">
        <f>план!AL82</f>
        <v>0</v>
      </c>
      <c r="FS84" s="40">
        <f>план!AM82</f>
        <v>0</v>
      </c>
      <c r="FT84" s="2">
        <f t="shared" si="1593"/>
        <v>0</v>
      </c>
      <c r="FU84" s="2">
        <f t="shared" si="1594"/>
        <v>0</v>
      </c>
      <c r="FV84" s="40">
        <f t="shared" si="2006"/>
        <v>0</v>
      </c>
      <c r="FW84" s="40">
        <f t="shared" si="2006"/>
        <v>0</v>
      </c>
      <c r="FX84" s="40">
        <f t="shared" si="2006"/>
        <v>0</v>
      </c>
      <c r="FY84" s="40">
        <f t="shared" si="2006"/>
        <v>0</v>
      </c>
      <c r="FZ84" s="40">
        <f t="shared" si="2006"/>
        <v>0</v>
      </c>
      <c r="GA84" s="40">
        <f t="shared" si="2006"/>
        <v>0</v>
      </c>
      <c r="GB84" s="40">
        <f t="shared" si="2006"/>
        <v>0</v>
      </c>
      <c r="GC84" s="2">
        <f t="shared" si="1596"/>
        <v>0</v>
      </c>
      <c r="GD84" s="2">
        <f t="shared" si="1597"/>
        <v>0</v>
      </c>
      <c r="GE84" s="40">
        <f>план!AN82</f>
        <v>0</v>
      </c>
      <c r="GF84" s="40">
        <f>план!AO82</f>
        <v>0</v>
      </c>
      <c r="GG84" s="2">
        <f t="shared" si="1598"/>
        <v>0</v>
      </c>
      <c r="GH84" s="2">
        <f t="shared" si="1599"/>
        <v>0</v>
      </c>
      <c r="GI84" s="40">
        <f t="shared" si="2006"/>
        <v>0</v>
      </c>
      <c r="GJ84" s="40">
        <f t="shared" si="2006"/>
        <v>0</v>
      </c>
      <c r="GK84" s="40">
        <f t="shared" si="2006"/>
        <v>0</v>
      </c>
      <c r="GL84" s="40">
        <f t="shared" si="2006"/>
        <v>0</v>
      </c>
      <c r="GM84" s="40">
        <f t="shared" si="2006"/>
        <v>0</v>
      </c>
      <c r="GN84" s="40">
        <f t="shared" si="2006"/>
        <v>0</v>
      </c>
      <c r="GO84" s="40">
        <f t="shared" si="2006"/>
        <v>0</v>
      </c>
      <c r="GP84" s="2">
        <f t="shared" si="1601"/>
        <v>0</v>
      </c>
      <c r="GQ84" s="2">
        <f t="shared" si="1602"/>
        <v>0</v>
      </c>
      <c r="GR84" s="40">
        <f>план!AP82</f>
        <v>0</v>
      </c>
      <c r="GS84" s="40">
        <f>план!AQ82</f>
        <v>0</v>
      </c>
      <c r="GT84" s="2">
        <f t="shared" si="1603"/>
        <v>0</v>
      </c>
      <c r="GU84" s="2">
        <f t="shared" si="1604"/>
        <v>0</v>
      </c>
      <c r="GV84" s="40">
        <f t="shared" si="2006"/>
        <v>0</v>
      </c>
      <c r="GW84" s="40">
        <f t="shared" si="2006"/>
        <v>0</v>
      </c>
      <c r="GX84" s="40">
        <f t="shared" si="2006"/>
        <v>0</v>
      </c>
      <c r="GY84" s="40">
        <f t="shared" si="2006"/>
        <v>0</v>
      </c>
      <c r="GZ84" s="40">
        <f t="shared" si="2006"/>
        <v>0</v>
      </c>
      <c r="HA84" s="40">
        <f t="shared" si="2006"/>
        <v>0</v>
      </c>
      <c r="HB84" s="40">
        <f t="shared" si="2006"/>
        <v>0</v>
      </c>
      <c r="HC84" s="2">
        <f t="shared" si="1606"/>
        <v>0</v>
      </c>
      <c r="HD84" s="2">
        <f t="shared" si="1607"/>
        <v>0</v>
      </c>
      <c r="HE84" s="40">
        <f>план!AR82</f>
        <v>0</v>
      </c>
      <c r="HF84" s="40">
        <f>план!AS82</f>
        <v>0</v>
      </c>
      <c r="HG84" s="2">
        <f t="shared" si="1608"/>
        <v>0</v>
      </c>
      <c r="HH84" s="2">
        <f t="shared" si="1609"/>
        <v>0</v>
      </c>
      <c r="HI84" s="40">
        <f t="shared" ref="HI84:JN84" si="2007">SUM(HI85:HI113)</f>
        <v>0</v>
      </c>
      <c r="HJ84" s="40">
        <f t="shared" si="2007"/>
        <v>0</v>
      </c>
      <c r="HK84" s="40">
        <f t="shared" si="2007"/>
        <v>0</v>
      </c>
      <c r="HL84" s="40">
        <f t="shared" si="2007"/>
        <v>0</v>
      </c>
      <c r="HM84" s="40">
        <f t="shared" si="2007"/>
        <v>0</v>
      </c>
      <c r="HN84" s="40">
        <f t="shared" si="2007"/>
        <v>0</v>
      </c>
      <c r="HO84" s="40">
        <f t="shared" si="2007"/>
        <v>0</v>
      </c>
      <c r="HP84" s="2">
        <f t="shared" si="1611"/>
        <v>0</v>
      </c>
      <c r="HQ84" s="2">
        <f t="shared" si="1612"/>
        <v>0</v>
      </c>
      <c r="HR84" s="40">
        <f>план!AT82</f>
        <v>0</v>
      </c>
      <c r="HS84" s="40">
        <f>план!AU82</f>
        <v>0</v>
      </c>
      <c r="HT84" s="2">
        <f t="shared" si="1613"/>
        <v>0</v>
      </c>
      <c r="HU84" s="2">
        <f t="shared" si="1614"/>
        <v>0</v>
      </c>
      <c r="HV84" s="40">
        <f t="shared" si="2007"/>
        <v>0</v>
      </c>
      <c r="HW84" s="40">
        <f t="shared" si="2007"/>
        <v>0</v>
      </c>
      <c r="HX84" s="40">
        <f t="shared" si="2007"/>
        <v>0</v>
      </c>
      <c r="HY84" s="40">
        <f t="shared" si="2007"/>
        <v>0</v>
      </c>
      <c r="HZ84" s="40">
        <f t="shared" si="2007"/>
        <v>0</v>
      </c>
      <c r="IA84" s="40">
        <f t="shared" si="2007"/>
        <v>0</v>
      </c>
      <c r="IB84" s="40">
        <f t="shared" si="2007"/>
        <v>0</v>
      </c>
      <c r="IC84" s="2">
        <f t="shared" si="1616"/>
        <v>0</v>
      </c>
      <c r="ID84" s="2">
        <f t="shared" si="1617"/>
        <v>0</v>
      </c>
      <c r="IE84" s="40">
        <f>план!AV82</f>
        <v>0</v>
      </c>
      <c r="IF84" s="40">
        <f>план!AW82</f>
        <v>0</v>
      </c>
      <c r="IG84" s="2">
        <f t="shared" si="1618"/>
        <v>0</v>
      </c>
      <c r="IH84" s="2">
        <f t="shared" si="1619"/>
        <v>0</v>
      </c>
      <c r="II84" s="40">
        <f t="shared" si="2007"/>
        <v>0</v>
      </c>
      <c r="IJ84" s="40">
        <f t="shared" si="2007"/>
        <v>0</v>
      </c>
      <c r="IK84" s="40">
        <f t="shared" si="2007"/>
        <v>0</v>
      </c>
      <c r="IL84" s="40">
        <f t="shared" si="2007"/>
        <v>0</v>
      </c>
      <c r="IM84" s="40">
        <f t="shared" si="2007"/>
        <v>0</v>
      </c>
      <c r="IN84" s="40">
        <f t="shared" si="2007"/>
        <v>0</v>
      </c>
      <c r="IO84" s="40">
        <f t="shared" si="2007"/>
        <v>0</v>
      </c>
      <c r="IP84" s="2">
        <f t="shared" si="1621"/>
        <v>0</v>
      </c>
      <c r="IQ84" s="2">
        <f t="shared" si="1622"/>
        <v>0</v>
      </c>
      <c r="IR84" s="40">
        <f>план!AX82</f>
        <v>0</v>
      </c>
      <c r="IS84" s="40">
        <f>план!AY82</f>
        <v>0</v>
      </c>
      <c r="IT84" s="2">
        <f t="shared" si="1623"/>
        <v>0</v>
      </c>
      <c r="IU84" s="2">
        <f t="shared" si="1624"/>
        <v>0</v>
      </c>
      <c r="IV84" s="40">
        <f t="shared" si="2007"/>
        <v>0</v>
      </c>
      <c r="IW84" s="40">
        <f t="shared" si="2007"/>
        <v>0</v>
      </c>
      <c r="IX84" s="40">
        <f t="shared" si="2007"/>
        <v>0</v>
      </c>
      <c r="IY84" s="40">
        <f t="shared" si="2007"/>
        <v>0</v>
      </c>
      <c r="IZ84" s="40">
        <f t="shared" si="2007"/>
        <v>0</v>
      </c>
      <c r="JA84" s="40">
        <f t="shared" si="2007"/>
        <v>0</v>
      </c>
      <c r="JB84" s="40">
        <f t="shared" si="2007"/>
        <v>0</v>
      </c>
      <c r="JC84" s="2">
        <f t="shared" si="1626"/>
        <v>0</v>
      </c>
      <c r="JD84" s="2">
        <f t="shared" si="1627"/>
        <v>0</v>
      </c>
      <c r="JE84" s="40">
        <f>план!AZ82</f>
        <v>0</v>
      </c>
      <c r="JF84" s="40">
        <f>план!BA82</f>
        <v>0</v>
      </c>
      <c r="JG84" s="2">
        <f t="shared" si="1628"/>
        <v>0</v>
      </c>
      <c r="JH84" s="2">
        <f t="shared" si="1629"/>
        <v>0</v>
      </c>
      <c r="JI84" s="40">
        <f t="shared" si="2007"/>
        <v>0</v>
      </c>
      <c r="JJ84" s="40">
        <f t="shared" si="2007"/>
        <v>0</v>
      </c>
      <c r="JK84" s="40">
        <f t="shared" si="2007"/>
        <v>0</v>
      </c>
      <c r="JL84" s="40">
        <f t="shared" si="2007"/>
        <v>0</v>
      </c>
      <c r="JM84" s="40">
        <f t="shared" si="2007"/>
        <v>0</v>
      </c>
      <c r="JN84" s="40">
        <f t="shared" si="2007"/>
        <v>0</v>
      </c>
      <c r="JO84" s="40">
        <f>SUM(JO85:JO113)</f>
        <v>0</v>
      </c>
      <c r="JP84" s="2">
        <f t="shared" si="1631"/>
        <v>0</v>
      </c>
      <c r="JQ84" s="2">
        <f t="shared" si="1632"/>
        <v>0</v>
      </c>
      <c r="JR84" s="40">
        <f>план!BB82</f>
        <v>0</v>
      </c>
      <c r="JS84" s="40">
        <f>план!BC82</f>
        <v>0</v>
      </c>
      <c r="JT84" s="2">
        <f t="shared" si="1633"/>
        <v>0</v>
      </c>
      <c r="JU84" s="2">
        <f t="shared" si="1634"/>
        <v>0</v>
      </c>
      <c r="JV84" s="40">
        <f t="shared" ref="JV84:LZ84" si="2008">SUM(JV85:JV113)</f>
        <v>0</v>
      </c>
      <c r="JW84" s="40">
        <f t="shared" si="2008"/>
        <v>0</v>
      </c>
      <c r="JX84" s="40">
        <f t="shared" si="2008"/>
        <v>0</v>
      </c>
      <c r="JY84" s="40">
        <f t="shared" si="2008"/>
        <v>0</v>
      </c>
      <c r="JZ84" s="40">
        <f t="shared" si="2008"/>
        <v>0</v>
      </c>
      <c r="KA84" s="40">
        <f t="shared" si="2008"/>
        <v>0</v>
      </c>
      <c r="KB84" s="40">
        <f t="shared" si="2008"/>
        <v>0</v>
      </c>
      <c r="KC84" s="2">
        <f t="shared" si="1636"/>
        <v>0</v>
      </c>
      <c r="KD84" s="2">
        <f t="shared" si="1637"/>
        <v>0</v>
      </c>
      <c r="KE84" s="40">
        <f>план!BD82</f>
        <v>0</v>
      </c>
      <c r="KF84" s="40">
        <f>план!BE82</f>
        <v>0</v>
      </c>
      <c r="KG84" s="2">
        <f t="shared" si="1638"/>
        <v>0</v>
      </c>
      <c r="KH84" s="2">
        <f t="shared" si="1639"/>
        <v>0</v>
      </c>
      <c r="KI84" s="40">
        <f t="shared" si="2008"/>
        <v>0</v>
      </c>
      <c r="KJ84" s="40">
        <f t="shared" si="2008"/>
        <v>0</v>
      </c>
      <c r="KK84" s="40">
        <f t="shared" si="2008"/>
        <v>0</v>
      </c>
      <c r="KL84" s="40">
        <f t="shared" si="2008"/>
        <v>0</v>
      </c>
      <c r="KM84" s="40">
        <f t="shared" si="2008"/>
        <v>0</v>
      </c>
      <c r="KN84" s="40">
        <f t="shared" si="2008"/>
        <v>0</v>
      </c>
      <c r="KO84" s="40">
        <f t="shared" si="2008"/>
        <v>0</v>
      </c>
      <c r="KP84" s="2">
        <f t="shared" si="1641"/>
        <v>0</v>
      </c>
      <c r="KQ84" s="2">
        <f t="shared" si="1642"/>
        <v>0</v>
      </c>
      <c r="KR84" s="40">
        <f>план!BF82</f>
        <v>0</v>
      </c>
      <c r="KS84" s="40">
        <f>план!BG82</f>
        <v>0</v>
      </c>
      <c r="KT84" s="2">
        <f t="shared" si="1643"/>
        <v>0</v>
      </c>
      <c r="KU84" s="2">
        <f t="shared" si="1644"/>
        <v>0</v>
      </c>
      <c r="KV84" s="40">
        <f t="shared" si="2008"/>
        <v>0</v>
      </c>
      <c r="KW84" s="40">
        <f t="shared" si="2008"/>
        <v>0</v>
      </c>
      <c r="KX84" s="40">
        <f t="shared" si="2008"/>
        <v>0</v>
      </c>
      <c r="KY84" s="40">
        <f t="shared" si="2008"/>
        <v>0</v>
      </c>
      <c r="KZ84" s="40">
        <f t="shared" si="2008"/>
        <v>0</v>
      </c>
      <c r="LA84" s="40">
        <f t="shared" si="2008"/>
        <v>0</v>
      </c>
      <c r="LB84" s="40">
        <f t="shared" si="2008"/>
        <v>0</v>
      </c>
      <c r="LC84" s="2">
        <f t="shared" si="1646"/>
        <v>0</v>
      </c>
      <c r="LD84" s="2">
        <f t="shared" si="1647"/>
        <v>0</v>
      </c>
      <c r="LE84" s="40">
        <f>план!BH82</f>
        <v>0</v>
      </c>
      <c r="LF84" s="40">
        <f>план!BI82</f>
        <v>0</v>
      </c>
      <c r="LG84" s="2">
        <f t="shared" si="1648"/>
        <v>0</v>
      </c>
      <c r="LH84" s="2">
        <f t="shared" si="1649"/>
        <v>0</v>
      </c>
      <c r="LI84" s="40">
        <f t="shared" si="2008"/>
        <v>0</v>
      </c>
      <c r="LJ84" s="40">
        <f t="shared" si="2008"/>
        <v>0</v>
      </c>
      <c r="LK84" s="40">
        <f t="shared" si="2008"/>
        <v>0</v>
      </c>
      <c r="LL84" s="40">
        <f t="shared" si="2008"/>
        <v>0</v>
      </c>
      <c r="LM84" s="40">
        <f t="shared" si="2008"/>
        <v>0</v>
      </c>
      <c r="LN84" s="40">
        <f t="shared" si="2008"/>
        <v>0</v>
      </c>
      <c r="LO84" s="40">
        <f t="shared" si="2008"/>
        <v>0</v>
      </c>
      <c r="LP84" s="2">
        <f t="shared" si="1651"/>
        <v>0</v>
      </c>
      <c r="LQ84" s="2">
        <f t="shared" si="1652"/>
        <v>0</v>
      </c>
      <c r="LR84" s="40">
        <f>план!BJ82</f>
        <v>0</v>
      </c>
      <c r="LS84" s="40">
        <f>план!BK82</f>
        <v>0</v>
      </c>
      <c r="LT84" s="2">
        <f t="shared" si="1653"/>
        <v>0</v>
      </c>
      <c r="LU84" s="2">
        <f t="shared" si="1654"/>
        <v>0</v>
      </c>
      <c r="LV84" s="40">
        <f t="shared" si="2008"/>
        <v>0</v>
      </c>
      <c r="LW84" s="40">
        <f t="shared" si="2008"/>
        <v>0</v>
      </c>
      <c r="LX84" s="40">
        <f t="shared" si="2008"/>
        <v>0</v>
      </c>
      <c r="LY84" s="40">
        <f t="shared" si="2008"/>
        <v>0</v>
      </c>
      <c r="LZ84" s="40">
        <f t="shared" si="2008"/>
        <v>0</v>
      </c>
      <c r="MA84" s="40">
        <f>SUM(MA85:MA113)</f>
        <v>0</v>
      </c>
      <c r="MB84" s="40">
        <f>SUM(MB85:MB113)</f>
        <v>0</v>
      </c>
      <c r="MC84" s="2">
        <f t="shared" si="1656"/>
        <v>0</v>
      </c>
      <c r="MD84" s="2">
        <f t="shared" si="1657"/>
        <v>0</v>
      </c>
      <c r="ME84" s="40">
        <f>план!BL82</f>
        <v>0</v>
      </c>
      <c r="MF84" s="40">
        <f>план!BM82</f>
        <v>0</v>
      </c>
      <c r="MG84" s="2">
        <f t="shared" si="1658"/>
        <v>0</v>
      </c>
      <c r="MH84" s="2">
        <f t="shared" si="1659"/>
        <v>0</v>
      </c>
      <c r="MI84" s="40">
        <f t="shared" ref="MI84:OL84" si="2009">SUM(MI85:MI113)</f>
        <v>0</v>
      </c>
      <c r="MJ84" s="40">
        <f t="shared" si="2009"/>
        <v>0</v>
      </c>
      <c r="MK84" s="40">
        <f t="shared" si="2009"/>
        <v>0</v>
      </c>
      <c r="ML84" s="40">
        <f t="shared" si="2009"/>
        <v>0</v>
      </c>
      <c r="MM84" s="40">
        <f t="shared" si="2009"/>
        <v>0</v>
      </c>
      <c r="MN84" s="40">
        <f t="shared" si="2009"/>
        <v>0</v>
      </c>
      <c r="MO84" s="40">
        <f t="shared" si="2009"/>
        <v>0</v>
      </c>
      <c r="MP84" s="2">
        <f t="shared" si="1661"/>
        <v>0</v>
      </c>
      <c r="MQ84" s="2">
        <f t="shared" si="1662"/>
        <v>0</v>
      </c>
      <c r="MR84" s="40">
        <f>план!BN82</f>
        <v>0</v>
      </c>
      <c r="MS84" s="40">
        <f>план!BO82</f>
        <v>0</v>
      </c>
      <c r="MT84" s="2">
        <f t="shared" si="1663"/>
        <v>0</v>
      </c>
      <c r="MU84" s="2">
        <f t="shared" si="1664"/>
        <v>0</v>
      </c>
      <c r="MV84" s="40">
        <f t="shared" si="2009"/>
        <v>0</v>
      </c>
      <c r="MW84" s="40">
        <f t="shared" si="2009"/>
        <v>0</v>
      </c>
      <c r="MX84" s="40">
        <f t="shared" si="2009"/>
        <v>0</v>
      </c>
      <c r="MY84" s="40">
        <f t="shared" si="2009"/>
        <v>0</v>
      </c>
      <c r="MZ84" s="40">
        <f t="shared" si="2009"/>
        <v>0</v>
      </c>
      <c r="NA84" s="40">
        <f t="shared" si="2009"/>
        <v>0</v>
      </c>
      <c r="NB84" s="40">
        <f t="shared" si="2009"/>
        <v>0</v>
      </c>
      <c r="NC84" s="2">
        <f t="shared" si="1666"/>
        <v>0</v>
      </c>
      <c r="ND84" s="2">
        <f t="shared" si="1667"/>
        <v>0</v>
      </c>
      <c r="NE84" s="40">
        <f>план!BP82</f>
        <v>0</v>
      </c>
      <c r="NF84" s="40">
        <f>план!BQ82</f>
        <v>0</v>
      </c>
      <c r="NG84" s="2">
        <f t="shared" si="1668"/>
        <v>0</v>
      </c>
      <c r="NH84" s="2">
        <f t="shared" si="1669"/>
        <v>0</v>
      </c>
      <c r="NI84" s="40">
        <f t="shared" si="2009"/>
        <v>0</v>
      </c>
      <c r="NJ84" s="40">
        <f t="shared" si="2009"/>
        <v>0</v>
      </c>
      <c r="NK84" s="40">
        <f t="shared" si="2009"/>
        <v>0</v>
      </c>
      <c r="NL84" s="40">
        <f t="shared" si="2009"/>
        <v>0</v>
      </c>
      <c r="NM84" s="40">
        <f t="shared" si="2009"/>
        <v>0</v>
      </c>
      <c r="NN84" s="40">
        <f t="shared" si="2009"/>
        <v>0</v>
      </c>
      <c r="NO84" s="40">
        <f t="shared" si="2009"/>
        <v>0</v>
      </c>
      <c r="NP84" s="2">
        <f t="shared" si="1671"/>
        <v>0</v>
      </c>
      <c r="NQ84" s="2">
        <f t="shared" si="1672"/>
        <v>0</v>
      </c>
      <c r="NR84" s="40">
        <f>план!BR82</f>
        <v>0</v>
      </c>
      <c r="NS84" s="40">
        <f>план!BS82</f>
        <v>0</v>
      </c>
      <c r="NT84" s="2">
        <f t="shared" si="1673"/>
        <v>0</v>
      </c>
      <c r="NU84" s="2">
        <f t="shared" si="1674"/>
        <v>0</v>
      </c>
      <c r="NV84" s="40">
        <f t="shared" si="2009"/>
        <v>0</v>
      </c>
      <c r="NW84" s="40">
        <f t="shared" si="2009"/>
        <v>0</v>
      </c>
      <c r="NX84" s="40">
        <f t="shared" si="2009"/>
        <v>0</v>
      </c>
      <c r="NY84" s="40">
        <f t="shared" si="2009"/>
        <v>0</v>
      </c>
      <c r="NZ84" s="40">
        <f>SUM(NZ85:NZ113)</f>
        <v>0</v>
      </c>
      <c r="OA84" s="40">
        <f>SUM(OA85:OA113)</f>
        <v>0</v>
      </c>
      <c r="OB84" s="40">
        <f>SUM(OB85:OB113)</f>
        <v>0</v>
      </c>
      <c r="OC84" s="2">
        <f t="shared" si="1676"/>
        <v>0</v>
      </c>
      <c r="OD84" s="2">
        <f t="shared" si="1677"/>
        <v>0</v>
      </c>
      <c r="OE84" s="40">
        <f>план!BT82</f>
        <v>0</v>
      </c>
      <c r="OF84" s="40">
        <f>план!BU82</f>
        <v>0</v>
      </c>
      <c r="OG84" s="2">
        <f t="shared" si="1678"/>
        <v>0</v>
      </c>
      <c r="OH84" s="2">
        <f t="shared" si="1679"/>
        <v>0</v>
      </c>
      <c r="OI84" s="40">
        <f t="shared" si="2009"/>
        <v>0</v>
      </c>
      <c r="OJ84" s="40">
        <f t="shared" si="2009"/>
        <v>0</v>
      </c>
      <c r="OK84" s="40">
        <f t="shared" si="2009"/>
        <v>0</v>
      </c>
      <c r="OL84" s="40">
        <f t="shared" si="2009"/>
        <v>0</v>
      </c>
      <c r="OM84" s="40">
        <f>SUM(OM85:OM113)</f>
        <v>0</v>
      </c>
      <c r="ON84" s="40">
        <f>SUM(ON85:ON113)</f>
        <v>0</v>
      </c>
      <c r="OO84" s="40">
        <f>SUM(OO85:OO113)</f>
        <v>0</v>
      </c>
      <c r="OP84" s="2">
        <f t="shared" si="1681"/>
        <v>0</v>
      </c>
      <c r="OQ84" s="2">
        <f t="shared" si="1682"/>
        <v>0</v>
      </c>
      <c r="OR84" s="40">
        <f>план!BV82</f>
        <v>0</v>
      </c>
      <c r="OS84" s="40">
        <f>план!BW82</f>
        <v>0</v>
      </c>
      <c r="OT84" s="2">
        <f t="shared" si="1683"/>
        <v>0</v>
      </c>
      <c r="OU84" s="2">
        <f t="shared" si="1684"/>
        <v>0</v>
      </c>
      <c r="OV84" s="40">
        <f t="shared" ref="OV84:QX84" si="2010">SUM(OV85:OV113)</f>
        <v>0</v>
      </c>
      <c r="OW84" s="40">
        <f t="shared" si="2010"/>
        <v>0</v>
      </c>
      <c r="OX84" s="40">
        <f t="shared" si="2010"/>
        <v>0</v>
      </c>
      <c r="OY84" s="40">
        <f t="shared" si="2010"/>
        <v>0</v>
      </c>
      <c r="OZ84" s="40">
        <f t="shared" si="2010"/>
        <v>0</v>
      </c>
      <c r="PA84" s="40">
        <f t="shared" si="2010"/>
        <v>0</v>
      </c>
      <c r="PB84" s="40">
        <f t="shared" si="2010"/>
        <v>0</v>
      </c>
      <c r="PC84" s="2">
        <f t="shared" si="1686"/>
        <v>0</v>
      </c>
      <c r="PD84" s="2">
        <f t="shared" si="1687"/>
        <v>0</v>
      </c>
      <c r="PE84" s="40">
        <f>план!BX82</f>
        <v>0</v>
      </c>
      <c r="PF84" s="40">
        <f>план!BY82</f>
        <v>0</v>
      </c>
      <c r="PG84" s="2">
        <f t="shared" si="1688"/>
        <v>0</v>
      </c>
      <c r="PH84" s="2">
        <f t="shared" si="1689"/>
        <v>0</v>
      </c>
      <c r="PI84" s="40">
        <f t="shared" si="2010"/>
        <v>0</v>
      </c>
      <c r="PJ84" s="40">
        <f t="shared" si="2010"/>
        <v>0</v>
      </c>
      <c r="PK84" s="40">
        <f t="shared" si="2010"/>
        <v>0</v>
      </c>
      <c r="PL84" s="40">
        <f t="shared" si="2010"/>
        <v>0</v>
      </c>
      <c r="PM84" s="40">
        <f t="shared" si="2010"/>
        <v>0</v>
      </c>
      <c r="PN84" s="40">
        <f t="shared" si="2010"/>
        <v>0</v>
      </c>
      <c r="PO84" s="40">
        <f t="shared" si="2010"/>
        <v>0</v>
      </c>
      <c r="PP84" s="2">
        <f t="shared" si="1691"/>
        <v>0</v>
      </c>
      <c r="PQ84" s="2">
        <f t="shared" si="1692"/>
        <v>0</v>
      </c>
      <c r="PR84" s="40">
        <f>план!BZ82</f>
        <v>0</v>
      </c>
      <c r="PS84" s="40">
        <f>план!CA82</f>
        <v>0</v>
      </c>
      <c r="PT84" s="2">
        <f t="shared" si="1693"/>
        <v>0</v>
      </c>
      <c r="PU84" s="2">
        <f t="shared" si="1694"/>
        <v>0</v>
      </c>
      <c r="PV84" s="40">
        <f t="shared" si="2010"/>
        <v>0</v>
      </c>
      <c r="PW84" s="40">
        <f t="shared" si="2010"/>
        <v>0</v>
      </c>
      <c r="PX84" s="40">
        <f t="shared" si="2010"/>
        <v>0</v>
      </c>
      <c r="PY84" s="40">
        <f t="shared" si="2010"/>
        <v>0</v>
      </c>
      <c r="PZ84" s="40">
        <f t="shared" si="2010"/>
        <v>0</v>
      </c>
      <c r="QA84" s="40">
        <f t="shared" si="2010"/>
        <v>0</v>
      </c>
      <c r="QB84" s="40">
        <f t="shared" si="2010"/>
        <v>0</v>
      </c>
      <c r="QC84" s="2">
        <f t="shared" si="1696"/>
        <v>0</v>
      </c>
      <c r="QD84" s="2">
        <f t="shared" si="1697"/>
        <v>0</v>
      </c>
      <c r="QE84" s="40">
        <f>план!CB82</f>
        <v>0</v>
      </c>
      <c r="QF84" s="40">
        <f>план!CC82</f>
        <v>0</v>
      </c>
      <c r="QG84" s="2">
        <f t="shared" si="1698"/>
        <v>0</v>
      </c>
      <c r="QH84" s="2">
        <f t="shared" si="1699"/>
        <v>0</v>
      </c>
      <c r="QI84" s="40">
        <f t="shared" si="2010"/>
        <v>0</v>
      </c>
      <c r="QJ84" s="40">
        <f t="shared" si="2010"/>
        <v>0</v>
      </c>
      <c r="QK84" s="40">
        <f t="shared" si="2010"/>
        <v>0</v>
      </c>
      <c r="QL84" s="40">
        <f t="shared" si="2010"/>
        <v>0</v>
      </c>
      <c r="QM84" s="40">
        <f t="shared" si="2010"/>
        <v>0</v>
      </c>
      <c r="QN84" s="40">
        <f t="shared" si="2010"/>
        <v>0</v>
      </c>
      <c r="QO84" s="40">
        <f t="shared" si="2010"/>
        <v>0</v>
      </c>
      <c r="QP84" s="2">
        <f t="shared" si="1701"/>
        <v>0</v>
      </c>
      <c r="QQ84" s="2">
        <f t="shared" si="1702"/>
        <v>0</v>
      </c>
      <c r="QR84" s="40">
        <f>план!CD82</f>
        <v>0</v>
      </c>
      <c r="QS84" s="40">
        <f>план!CE82</f>
        <v>0</v>
      </c>
      <c r="QT84" s="2">
        <f t="shared" si="1703"/>
        <v>0</v>
      </c>
      <c r="QU84" s="2">
        <f t="shared" si="1704"/>
        <v>0</v>
      </c>
      <c r="QV84" s="40">
        <f t="shared" si="2010"/>
        <v>0</v>
      </c>
      <c r="QW84" s="40">
        <f t="shared" si="2010"/>
        <v>0</v>
      </c>
      <c r="QX84" s="40">
        <f t="shared" si="2010"/>
        <v>0</v>
      </c>
      <c r="QY84" s="40">
        <f t="shared" ref="QY84:TJ84" si="2011">SUM(QY85:QY113)</f>
        <v>0</v>
      </c>
      <c r="QZ84" s="40">
        <f t="shared" si="2011"/>
        <v>0</v>
      </c>
      <c r="RA84" s="40">
        <f t="shared" si="2011"/>
        <v>0</v>
      </c>
      <c r="RB84" s="40">
        <f t="shared" si="2011"/>
        <v>0</v>
      </c>
      <c r="RC84" s="2">
        <f t="shared" si="1706"/>
        <v>0</v>
      </c>
      <c r="RD84" s="2">
        <f t="shared" si="1707"/>
        <v>0</v>
      </c>
      <c r="RE84" s="40">
        <f>план!CF82</f>
        <v>0</v>
      </c>
      <c r="RF84" s="40">
        <f>план!CG82</f>
        <v>0</v>
      </c>
      <c r="RG84" s="2">
        <f t="shared" si="1708"/>
        <v>0</v>
      </c>
      <c r="RH84" s="2">
        <f t="shared" si="1709"/>
        <v>0</v>
      </c>
      <c r="RI84" s="40">
        <f t="shared" si="2011"/>
        <v>0</v>
      </c>
      <c r="RJ84" s="40">
        <f t="shared" si="2011"/>
        <v>0</v>
      </c>
      <c r="RK84" s="40">
        <f t="shared" si="2011"/>
        <v>0</v>
      </c>
      <c r="RL84" s="40">
        <f t="shared" si="2011"/>
        <v>0</v>
      </c>
      <c r="RM84" s="40">
        <f t="shared" si="2011"/>
        <v>0</v>
      </c>
      <c r="RN84" s="40">
        <f t="shared" si="2011"/>
        <v>0</v>
      </c>
      <c r="RO84" s="40">
        <f t="shared" si="2011"/>
        <v>0</v>
      </c>
      <c r="RP84" s="2">
        <f t="shared" si="1711"/>
        <v>0</v>
      </c>
      <c r="RQ84" s="2">
        <f t="shared" si="1712"/>
        <v>0</v>
      </c>
      <c r="RR84" s="40">
        <f>план!CH82</f>
        <v>0</v>
      </c>
      <c r="RS84" s="40">
        <f>план!CI82</f>
        <v>0</v>
      </c>
      <c r="RT84" s="2">
        <f t="shared" si="1713"/>
        <v>0</v>
      </c>
      <c r="RU84" s="2">
        <f t="shared" si="1714"/>
        <v>0</v>
      </c>
      <c r="RV84" s="40">
        <f t="shared" si="2011"/>
        <v>0</v>
      </c>
      <c r="RW84" s="40">
        <f t="shared" si="2011"/>
        <v>0</v>
      </c>
      <c r="RX84" s="40">
        <f t="shared" si="2011"/>
        <v>0</v>
      </c>
      <c r="RY84" s="40">
        <f t="shared" si="2011"/>
        <v>0</v>
      </c>
      <c r="RZ84" s="40">
        <f t="shared" si="2011"/>
        <v>0</v>
      </c>
      <c r="SA84" s="40">
        <f t="shared" si="2011"/>
        <v>0</v>
      </c>
      <c r="SB84" s="40">
        <f t="shared" si="2011"/>
        <v>0</v>
      </c>
      <c r="SC84" s="2">
        <f t="shared" si="1716"/>
        <v>0</v>
      </c>
      <c r="SD84" s="2">
        <f t="shared" si="1717"/>
        <v>0</v>
      </c>
      <c r="SE84" s="40">
        <f>план!CJ82</f>
        <v>0</v>
      </c>
      <c r="SF84" s="40">
        <f>план!CK82</f>
        <v>0</v>
      </c>
      <c r="SG84" s="2">
        <f t="shared" si="1718"/>
        <v>0</v>
      </c>
      <c r="SH84" s="2">
        <f t="shared" si="1719"/>
        <v>0</v>
      </c>
      <c r="SI84" s="40">
        <f t="shared" si="2011"/>
        <v>0</v>
      </c>
      <c r="SJ84" s="40">
        <f t="shared" si="2011"/>
        <v>0</v>
      </c>
      <c r="SK84" s="40">
        <f t="shared" si="2011"/>
        <v>0</v>
      </c>
      <c r="SL84" s="40">
        <f t="shared" si="2011"/>
        <v>0</v>
      </c>
      <c r="SM84" s="40">
        <f t="shared" si="2011"/>
        <v>0</v>
      </c>
      <c r="SN84" s="40">
        <f t="shared" si="2011"/>
        <v>0</v>
      </c>
      <c r="SO84" s="40">
        <f t="shared" si="2011"/>
        <v>0</v>
      </c>
      <c r="SP84" s="2">
        <f t="shared" si="1721"/>
        <v>0</v>
      </c>
      <c r="SQ84" s="2">
        <f t="shared" si="1722"/>
        <v>0</v>
      </c>
      <c r="SR84" s="40">
        <f>план!CL82</f>
        <v>0</v>
      </c>
      <c r="SS84" s="40">
        <f>план!CM82</f>
        <v>0</v>
      </c>
      <c r="ST84" s="2">
        <f t="shared" si="1723"/>
        <v>0</v>
      </c>
      <c r="SU84" s="2">
        <f t="shared" si="1724"/>
        <v>0</v>
      </c>
      <c r="SV84" s="40">
        <f t="shared" si="2011"/>
        <v>0</v>
      </c>
      <c r="SW84" s="40">
        <f t="shared" si="2011"/>
        <v>0</v>
      </c>
      <c r="SX84" s="40">
        <f t="shared" si="2011"/>
        <v>0</v>
      </c>
      <c r="SY84" s="40">
        <f t="shared" si="2011"/>
        <v>0</v>
      </c>
      <c r="SZ84" s="40">
        <f t="shared" si="2011"/>
        <v>0</v>
      </c>
      <c r="TA84" s="40">
        <f t="shared" si="2011"/>
        <v>0</v>
      </c>
      <c r="TB84" s="40">
        <f t="shared" si="2011"/>
        <v>0</v>
      </c>
      <c r="TC84" s="2">
        <f t="shared" si="1726"/>
        <v>0</v>
      </c>
      <c r="TD84" s="2">
        <f t="shared" si="1727"/>
        <v>0</v>
      </c>
      <c r="TE84" s="40">
        <f>план!CN82</f>
        <v>0</v>
      </c>
      <c r="TF84" s="40">
        <f>план!CO82</f>
        <v>0</v>
      </c>
      <c r="TG84" s="2">
        <f t="shared" si="1728"/>
        <v>0</v>
      </c>
      <c r="TH84" s="2">
        <f t="shared" si="1729"/>
        <v>0</v>
      </c>
      <c r="TI84" s="40">
        <f t="shared" si="2011"/>
        <v>0</v>
      </c>
      <c r="TJ84" s="40">
        <f t="shared" si="2011"/>
        <v>0</v>
      </c>
      <c r="TK84" s="40">
        <f t="shared" ref="TK84:UJ84" si="2012">SUM(TK85:TK113)</f>
        <v>0</v>
      </c>
      <c r="TL84" s="40">
        <f t="shared" si="2012"/>
        <v>0</v>
      </c>
      <c r="TM84" s="40">
        <f t="shared" si="2012"/>
        <v>0</v>
      </c>
      <c r="TN84" s="40">
        <f t="shared" si="2012"/>
        <v>0</v>
      </c>
      <c r="TO84" s="40">
        <f t="shared" si="2012"/>
        <v>0</v>
      </c>
      <c r="TP84" s="2">
        <f t="shared" si="1731"/>
        <v>0</v>
      </c>
      <c r="TQ84" s="2">
        <f t="shared" si="1732"/>
        <v>0</v>
      </c>
      <c r="TR84" s="40">
        <f>план!CP82</f>
        <v>0</v>
      </c>
      <c r="TS84" s="40">
        <f>план!CQ82</f>
        <v>0</v>
      </c>
      <c r="TT84" s="2">
        <f t="shared" si="1733"/>
        <v>0</v>
      </c>
      <c r="TU84" s="2">
        <f t="shared" si="1734"/>
        <v>0</v>
      </c>
      <c r="TV84" s="40">
        <f t="shared" si="2012"/>
        <v>0</v>
      </c>
      <c r="TW84" s="40">
        <f t="shared" si="2012"/>
        <v>0</v>
      </c>
      <c r="TX84" s="40">
        <f t="shared" si="2012"/>
        <v>0</v>
      </c>
      <c r="TY84" s="40">
        <f t="shared" si="2012"/>
        <v>0</v>
      </c>
      <c r="TZ84" s="40">
        <f t="shared" si="2012"/>
        <v>0</v>
      </c>
      <c r="UA84" s="40">
        <f t="shared" si="2012"/>
        <v>0</v>
      </c>
      <c r="UB84" s="40">
        <f t="shared" si="2012"/>
        <v>0</v>
      </c>
      <c r="UC84" s="2">
        <f t="shared" si="1736"/>
        <v>0</v>
      </c>
      <c r="UD84" s="2">
        <f t="shared" si="1737"/>
        <v>0</v>
      </c>
      <c r="UE84" s="40">
        <f>план!CR82</f>
        <v>0</v>
      </c>
      <c r="UF84" s="40">
        <f>план!CS82</f>
        <v>0</v>
      </c>
      <c r="UG84" s="2">
        <f t="shared" si="1738"/>
        <v>0</v>
      </c>
      <c r="UH84" s="2">
        <f t="shared" si="1739"/>
        <v>0</v>
      </c>
      <c r="UI84" s="40">
        <f t="shared" si="2012"/>
        <v>0</v>
      </c>
      <c r="UJ84" s="40">
        <f t="shared" si="2012"/>
        <v>0</v>
      </c>
      <c r="UK84" s="40">
        <f t="shared" ref="UK84:VV84" si="2013">SUM(UK85:UK113)</f>
        <v>0</v>
      </c>
      <c r="UL84" s="40">
        <f t="shared" si="2013"/>
        <v>0</v>
      </c>
      <c r="UM84" s="40">
        <f t="shared" si="2013"/>
        <v>0</v>
      </c>
      <c r="UN84" s="40">
        <f t="shared" si="2013"/>
        <v>0</v>
      </c>
      <c r="UO84" s="40">
        <f t="shared" si="2013"/>
        <v>0</v>
      </c>
      <c r="UP84" s="2">
        <f t="shared" si="1740"/>
        <v>0</v>
      </c>
      <c r="UQ84" s="2">
        <f t="shared" si="1741"/>
        <v>0</v>
      </c>
      <c r="UR84" s="135">
        <f>план!CT82</f>
        <v>0</v>
      </c>
      <c r="US84" s="135">
        <f>план!CU82</f>
        <v>0</v>
      </c>
      <c r="UT84" s="2">
        <f t="shared" si="1742"/>
        <v>0</v>
      </c>
      <c r="UU84" s="2">
        <f t="shared" si="1743"/>
        <v>0</v>
      </c>
      <c r="UV84" s="40">
        <f t="shared" si="2013"/>
        <v>0</v>
      </c>
      <c r="UW84" s="40">
        <f t="shared" si="2013"/>
        <v>0</v>
      </c>
      <c r="UX84" s="40">
        <f t="shared" si="2013"/>
        <v>0</v>
      </c>
      <c r="UY84" s="40">
        <f t="shared" si="2013"/>
        <v>0</v>
      </c>
      <c r="UZ84" s="40">
        <f t="shared" si="2013"/>
        <v>0</v>
      </c>
      <c r="VA84" s="40">
        <f t="shared" si="2013"/>
        <v>0</v>
      </c>
      <c r="VB84" s="40">
        <f t="shared" si="2013"/>
        <v>0</v>
      </c>
      <c r="VC84" s="2">
        <f t="shared" si="1745"/>
        <v>0</v>
      </c>
      <c r="VD84" s="2">
        <f t="shared" si="1746"/>
        <v>0</v>
      </c>
      <c r="VE84" s="40">
        <f>план!CV82</f>
        <v>0</v>
      </c>
      <c r="VF84" s="40">
        <f>план!CW82</f>
        <v>0</v>
      </c>
      <c r="VG84" s="2">
        <f t="shared" si="1747"/>
        <v>0</v>
      </c>
      <c r="VH84" s="2">
        <f t="shared" si="1748"/>
        <v>0</v>
      </c>
      <c r="VI84" s="40">
        <f t="shared" si="2013"/>
        <v>0</v>
      </c>
      <c r="VJ84" s="40">
        <f t="shared" si="2013"/>
        <v>0</v>
      </c>
      <c r="VK84" s="40">
        <f t="shared" si="2013"/>
        <v>0</v>
      </c>
      <c r="VL84" s="40">
        <f t="shared" si="2013"/>
        <v>0</v>
      </c>
      <c r="VM84" s="40">
        <f t="shared" si="2013"/>
        <v>0</v>
      </c>
      <c r="VN84" s="40">
        <f t="shared" si="2013"/>
        <v>0</v>
      </c>
      <c r="VO84" s="40">
        <f t="shared" si="2013"/>
        <v>0</v>
      </c>
      <c r="VP84" s="2">
        <f t="shared" si="1749"/>
        <v>0</v>
      </c>
      <c r="VQ84" s="2">
        <f t="shared" si="1750"/>
        <v>0</v>
      </c>
      <c r="VR84" s="40">
        <f>план!CX82</f>
        <v>0</v>
      </c>
      <c r="VS84" s="40">
        <f>план!CY82</f>
        <v>0</v>
      </c>
      <c r="VT84" s="2">
        <f t="shared" si="1751"/>
        <v>0</v>
      </c>
      <c r="VU84" s="2">
        <f t="shared" si="1752"/>
        <v>0</v>
      </c>
      <c r="VV84" s="40">
        <f t="shared" si="2013"/>
        <v>0</v>
      </c>
      <c r="VW84" s="40">
        <f t="shared" ref="VW84:XJ84" si="2014">SUM(VW85:VW113)</f>
        <v>0</v>
      </c>
      <c r="VX84" s="40">
        <f t="shared" si="2014"/>
        <v>0</v>
      </c>
      <c r="VY84" s="40">
        <f t="shared" si="2014"/>
        <v>0</v>
      </c>
      <c r="VZ84" s="40">
        <f t="shared" si="2014"/>
        <v>0</v>
      </c>
      <c r="WA84" s="40">
        <f t="shared" si="2014"/>
        <v>0</v>
      </c>
      <c r="WB84" s="40">
        <f t="shared" si="2014"/>
        <v>0</v>
      </c>
      <c r="WC84" s="2">
        <f t="shared" si="1754"/>
        <v>0</v>
      </c>
      <c r="WD84" s="2">
        <f t="shared" si="1755"/>
        <v>0</v>
      </c>
      <c r="WE84" s="40">
        <f>план!CZ82</f>
        <v>40</v>
      </c>
      <c r="WF84" s="40">
        <f>план!DA82</f>
        <v>963056.64000000001</v>
      </c>
      <c r="WG84" s="2">
        <f t="shared" si="1756"/>
        <v>23.333333333333336</v>
      </c>
      <c r="WH84" s="2">
        <f t="shared" si="1757"/>
        <v>561783.04000000004</v>
      </c>
      <c r="WI84" s="40">
        <f t="shared" si="2014"/>
        <v>0</v>
      </c>
      <c r="WJ84" s="40">
        <f t="shared" si="2014"/>
        <v>0</v>
      </c>
      <c r="WK84" s="40">
        <f t="shared" si="2014"/>
        <v>0</v>
      </c>
      <c r="WL84" s="40">
        <f t="shared" si="2014"/>
        <v>0</v>
      </c>
      <c r="WM84" s="40">
        <f t="shared" si="2014"/>
        <v>42.400000000000006</v>
      </c>
      <c r="WN84" s="40">
        <f t="shared" si="2014"/>
        <v>24.733333333333338</v>
      </c>
      <c r="WO84" s="40">
        <f t="shared" si="2014"/>
        <v>0</v>
      </c>
      <c r="WP84" s="2">
        <f t="shared" si="1759"/>
        <v>-23.333333333333336</v>
      </c>
      <c r="WQ84" s="2">
        <f t="shared" si="1760"/>
        <v>-561783.04000000004</v>
      </c>
      <c r="WR84" s="40">
        <f>план!DB82</f>
        <v>0</v>
      </c>
      <c r="WS84" s="40">
        <f>план!DC82</f>
        <v>0</v>
      </c>
      <c r="WT84" s="2">
        <f t="shared" si="1761"/>
        <v>0</v>
      </c>
      <c r="WU84" s="2">
        <f t="shared" si="1762"/>
        <v>0</v>
      </c>
      <c r="WV84" s="40">
        <f t="shared" si="2014"/>
        <v>0</v>
      </c>
      <c r="WW84" s="40">
        <f t="shared" si="2014"/>
        <v>0</v>
      </c>
      <c r="WX84" s="40">
        <f t="shared" si="2014"/>
        <v>0</v>
      </c>
      <c r="WY84" s="40">
        <f t="shared" si="2014"/>
        <v>0</v>
      </c>
      <c r="WZ84" s="40">
        <f t="shared" si="2014"/>
        <v>0</v>
      </c>
      <c r="XA84" s="40">
        <f t="shared" si="2014"/>
        <v>0</v>
      </c>
      <c r="XB84" s="40">
        <f t="shared" si="2014"/>
        <v>0</v>
      </c>
      <c r="XC84" s="2">
        <f t="shared" si="1764"/>
        <v>0</v>
      </c>
      <c r="XD84" s="2">
        <f t="shared" si="1765"/>
        <v>0</v>
      </c>
      <c r="XE84" s="40">
        <f>план!DD82</f>
        <v>0</v>
      </c>
      <c r="XF84" s="40">
        <f>план!DE82</f>
        <v>0</v>
      </c>
      <c r="XG84" s="2">
        <f t="shared" si="1766"/>
        <v>0</v>
      </c>
      <c r="XH84" s="2">
        <f t="shared" si="1767"/>
        <v>0</v>
      </c>
      <c r="XI84" s="40">
        <f t="shared" si="2014"/>
        <v>0</v>
      </c>
      <c r="XJ84" s="40">
        <f t="shared" si="2014"/>
        <v>0</v>
      </c>
      <c r="XK84" s="40">
        <f t="shared" ref="XK84:YB84" si="2015">SUM(XK85:XK113)</f>
        <v>0</v>
      </c>
      <c r="XL84" s="40">
        <f t="shared" si="2015"/>
        <v>0</v>
      </c>
      <c r="XM84" s="40">
        <f t="shared" si="2015"/>
        <v>0</v>
      </c>
      <c r="XN84" s="40">
        <f t="shared" si="2015"/>
        <v>0</v>
      </c>
      <c r="XO84" s="40">
        <f t="shared" si="2015"/>
        <v>0</v>
      </c>
      <c r="XP84" s="2">
        <f t="shared" si="1768"/>
        <v>0</v>
      </c>
      <c r="XQ84" s="2">
        <f t="shared" si="1769"/>
        <v>0</v>
      </c>
      <c r="XR84" s="40">
        <f>план!DF82</f>
        <v>0</v>
      </c>
      <c r="XS84" s="40">
        <f>план!DG82</f>
        <v>0</v>
      </c>
      <c r="XT84" s="2">
        <f t="shared" si="1770"/>
        <v>0</v>
      </c>
      <c r="XU84" s="2">
        <f t="shared" si="1771"/>
        <v>0</v>
      </c>
      <c r="XV84" s="40">
        <f t="shared" si="2015"/>
        <v>0</v>
      </c>
      <c r="XW84" s="40">
        <f t="shared" si="2015"/>
        <v>0</v>
      </c>
      <c r="XX84" s="40">
        <f t="shared" si="2015"/>
        <v>0</v>
      </c>
      <c r="XY84" s="40">
        <f t="shared" si="2015"/>
        <v>0</v>
      </c>
      <c r="XZ84" s="40">
        <f t="shared" si="2015"/>
        <v>0</v>
      </c>
      <c r="YA84" s="40">
        <f t="shared" si="2015"/>
        <v>0</v>
      </c>
      <c r="YB84" s="40">
        <f t="shared" si="2015"/>
        <v>0</v>
      </c>
      <c r="YC84" s="2">
        <f t="shared" si="1773"/>
        <v>0</v>
      </c>
      <c r="YD84" s="2">
        <f t="shared" si="1774"/>
        <v>0</v>
      </c>
      <c r="YE84" s="40">
        <f>план!DH82</f>
        <v>0</v>
      </c>
      <c r="YF84" s="40">
        <f>план!DI82</f>
        <v>0</v>
      </c>
      <c r="YG84" s="2">
        <f t="shared" si="1775"/>
        <v>0</v>
      </c>
      <c r="YH84" s="2">
        <f t="shared" si="1776"/>
        <v>0</v>
      </c>
      <c r="YI84" s="40">
        <f>SUM(YI85:YI113)</f>
        <v>0</v>
      </c>
      <c r="YJ84" s="40">
        <f>SUM(YJ85:YJ113)</f>
        <v>0</v>
      </c>
      <c r="YK84" s="40">
        <f t="shared" ref="YK84:AAO84" si="2016">SUM(YK85:YK113)</f>
        <v>0</v>
      </c>
      <c r="YL84" s="40">
        <f t="shared" si="2016"/>
        <v>0</v>
      </c>
      <c r="YM84" s="40">
        <f t="shared" si="2016"/>
        <v>0</v>
      </c>
      <c r="YN84" s="40">
        <f t="shared" si="2016"/>
        <v>0</v>
      </c>
      <c r="YO84" s="40">
        <f t="shared" si="2016"/>
        <v>0</v>
      </c>
      <c r="YP84" s="2">
        <f t="shared" si="1777"/>
        <v>0</v>
      </c>
      <c r="YQ84" s="2">
        <f t="shared" si="1778"/>
        <v>0</v>
      </c>
      <c r="YR84" s="40">
        <f>план!DJ82</f>
        <v>0</v>
      </c>
      <c r="YS84" s="40">
        <f>план!DK82</f>
        <v>0</v>
      </c>
      <c r="YT84" s="2">
        <f t="shared" si="1779"/>
        <v>0</v>
      </c>
      <c r="YU84" s="2">
        <f t="shared" si="1780"/>
        <v>0</v>
      </c>
      <c r="YV84" s="40">
        <f t="shared" si="2016"/>
        <v>0</v>
      </c>
      <c r="YW84" s="40">
        <f t="shared" si="2016"/>
        <v>0</v>
      </c>
      <c r="YX84" s="40">
        <f t="shared" si="2016"/>
        <v>0</v>
      </c>
      <c r="YY84" s="40">
        <f t="shared" si="2016"/>
        <v>0</v>
      </c>
      <c r="YZ84" s="40">
        <f t="shared" si="2016"/>
        <v>0</v>
      </c>
      <c r="ZA84" s="40">
        <f t="shared" si="2016"/>
        <v>0</v>
      </c>
      <c r="ZB84" s="40">
        <f t="shared" si="2016"/>
        <v>0</v>
      </c>
      <c r="ZC84" s="2">
        <f t="shared" si="1781"/>
        <v>0</v>
      </c>
      <c r="ZD84" s="2">
        <f t="shared" si="1782"/>
        <v>0</v>
      </c>
      <c r="ZE84" s="40">
        <f>план!DL82</f>
        <v>0</v>
      </c>
      <c r="ZF84" s="40">
        <f>план!DM82</f>
        <v>0</v>
      </c>
      <c r="ZG84" s="2">
        <f t="shared" si="1783"/>
        <v>0</v>
      </c>
      <c r="ZH84" s="2">
        <f t="shared" si="1784"/>
        <v>0</v>
      </c>
      <c r="ZI84" s="40">
        <f t="shared" si="2016"/>
        <v>0</v>
      </c>
      <c r="ZJ84" s="40">
        <f t="shared" si="2016"/>
        <v>0</v>
      </c>
      <c r="ZK84" s="40">
        <f t="shared" si="2016"/>
        <v>0</v>
      </c>
      <c r="ZL84" s="40">
        <f t="shared" si="2016"/>
        <v>0</v>
      </c>
      <c r="ZM84" s="40">
        <f t="shared" si="2016"/>
        <v>0</v>
      </c>
      <c r="ZN84" s="40">
        <f t="shared" si="2016"/>
        <v>0</v>
      </c>
      <c r="ZO84" s="40">
        <f t="shared" si="2016"/>
        <v>0</v>
      </c>
      <c r="ZP84" s="2">
        <f t="shared" si="1786"/>
        <v>0</v>
      </c>
      <c r="ZQ84" s="2">
        <f t="shared" si="1787"/>
        <v>0</v>
      </c>
      <c r="ZR84" s="40">
        <f>план!DN82</f>
        <v>0</v>
      </c>
      <c r="ZS84" s="40">
        <f>план!DO82</f>
        <v>0</v>
      </c>
      <c r="ZT84" s="2">
        <f t="shared" si="1788"/>
        <v>0</v>
      </c>
      <c r="ZU84" s="2">
        <f t="shared" si="1789"/>
        <v>0</v>
      </c>
      <c r="ZV84" s="40">
        <f t="shared" si="2016"/>
        <v>0</v>
      </c>
      <c r="ZW84" s="40">
        <f t="shared" si="2016"/>
        <v>0</v>
      </c>
      <c r="ZX84" s="40">
        <f t="shared" si="2016"/>
        <v>0</v>
      </c>
      <c r="ZY84" s="40">
        <f t="shared" si="2016"/>
        <v>0</v>
      </c>
      <c r="ZZ84" s="40">
        <f t="shared" si="2016"/>
        <v>0</v>
      </c>
      <c r="AAA84" s="40">
        <f t="shared" si="2016"/>
        <v>0</v>
      </c>
      <c r="AAB84" s="40">
        <f t="shared" si="2016"/>
        <v>0</v>
      </c>
      <c r="AAC84" s="2">
        <f t="shared" si="1791"/>
        <v>0</v>
      </c>
      <c r="AAD84" s="2">
        <f t="shared" si="1792"/>
        <v>0</v>
      </c>
      <c r="AAE84" s="40">
        <f>план!DP82</f>
        <v>0</v>
      </c>
      <c r="AAF84" s="40">
        <f>план!DQ82</f>
        <v>0</v>
      </c>
      <c r="AAG84" s="2">
        <f t="shared" si="1793"/>
        <v>0</v>
      </c>
      <c r="AAH84" s="2">
        <f t="shared" si="1794"/>
        <v>0</v>
      </c>
      <c r="AAI84" s="40">
        <f t="shared" si="2016"/>
        <v>0</v>
      </c>
      <c r="AAJ84" s="40">
        <f t="shared" si="2016"/>
        <v>0</v>
      </c>
      <c r="AAK84" s="40">
        <f t="shared" si="2016"/>
        <v>0</v>
      </c>
      <c r="AAL84" s="40">
        <f t="shared" si="2016"/>
        <v>0</v>
      </c>
      <c r="AAM84" s="40">
        <f t="shared" si="2016"/>
        <v>0</v>
      </c>
      <c r="AAN84" s="40">
        <f t="shared" si="2016"/>
        <v>0</v>
      </c>
      <c r="AAO84" s="40">
        <f t="shared" si="2016"/>
        <v>0</v>
      </c>
      <c r="AAP84" s="2">
        <f t="shared" si="1795"/>
        <v>0</v>
      </c>
      <c r="AAQ84" s="2">
        <f t="shared" si="1796"/>
        <v>0</v>
      </c>
      <c r="AAR84" s="40">
        <f>план!DR82</f>
        <v>0</v>
      </c>
      <c r="AAS84" s="40">
        <f>план!DS82</f>
        <v>0</v>
      </c>
      <c r="AAT84" s="2">
        <f t="shared" si="1797"/>
        <v>0</v>
      </c>
      <c r="AAU84" s="2">
        <f t="shared" si="1798"/>
        <v>0</v>
      </c>
      <c r="AAV84" s="40">
        <f t="shared" ref="AAV84:ADB84" si="2017">SUM(AAV85:AAV113)</f>
        <v>0</v>
      </c>
      <c r="AAW84" s="40">
        <f t="shared" si="2017"/>
        <v>0</v>
      </c>
      <c r="AAX84" s="40">
        <f t="shared" si="2017"/>
        <v>0</v>
      </c>
      <c r="AAY84" s="40">
        <f t="shared" si="2017"/>
        <v>0</v>
      </c>
      <c r="AAZ84" s="40">
        <f t="shared" si="2017"/>
        <v>0</v>
      </c>
      <c r="ABA84" s="40">
        <f t="shared" si="2017"/>
        <v>0</v>
      </c>
      <c r="ABB84" s="40">
        <f t="shared" si="2017"/>
        <v>0</v>
      </c>
      <c r="ABC84" s="2">
        <f t="shared" si="1800"/>
        <v>0</v>
      </c>
      <c r="ABD84" s="2">
        <f t="shared" si="1801"/>
        <v>0</v>
      </c>
      <c r="ABE84" s="40">
        <f>план!DT82</f>
        <v>0</v>
      </c>
      <c r="ABF84" s="40">
        <f>план!DU82</f>
        <v>0</v>
      </c>
      <c r="ABG84" s="2">
        <f t="shared" si="1802"/>
        <v>0</v>
      </c>
      <c r="ABH84" s="2">
        <f t="shared" si="1803"/>
        <v>0</v>
      </c>
      <c r="ABI84" s="40">
        <f t="shared" si="2017"/>
        <v>0</v>
      </c>
      <c r="ABJ84" s="40">
        <f t="shared" si="2017"/>
        <v>0</v>
      </c>
      <c r="ABK84" s="40">
        <f t="shared" si="2017"/>
        <v>0</v>
      </c>
      <c r="ABL84" s="40">
        <f t="shared" si="2017"/>
        <v>0</v>
      </c>
      <c r="ABM84" s="40">
        <f t="shared" si="2017"/>
        <v>0</v>
      </c>
      <c r="ABN84" s="40">
        <f t="shared" si="2017"/>
        <v>0</v>
      </c>
      <c r="ABO84" s="40">
        <f t="shared" si="2017"/>
        <v>0</v>
      </c>
      <c r="ABP84" s="2">
        <f t="shared" si="1805"/>
        <v>0</v>
      </c>
      <c r="ABQ84" s="2">
        <f t="shared" si="1806"/>
        <v>0</v>
      </c>
      <c r="ABR84" s="40">
        <f>план!DV82</f>
        <v>0</v>
      </c>
      <c r="ABS84" s="40">
        <f>план!DW82</f>
        <v>0</v>
      </c>
      <c r="ABT84" s="2">
        <f t="shared" si="1807"/>
        <v>0</v>
      </c>
      <c r="ABU84" s="2">
        <f t="shared" si="1808"/>
        <v>0</v>
      </c>
      <c r="ABV84" s="40">
        <f t="shared" si="2017"/>
        <v>0</v>
      </c>
      <c r="ABW84" s="40">
        <f t="shared" si="2017"/>
        <v>0</v>
      </c>
      <c r="ABX84" s="40">
        <f t="shared" si="2017"/>
        <v>0</v>
      </c>
      <c r="ABY84" s="40">
        <f t="shared" si="2017"/>
        <v>0</v>
      </c>
      <c r="ABZ84" s="40">
        <f t="shared" si="2017"/>
        <v>0</v>
      </c>
      <c r="ACA84" s="40">
        <f t="shared" si="2017"/>
        <v>0</v>
      </c>
      <c r="ACB84" s="40">
        <f t="shared" si="2017"/>
        <v>0</v>
      </c>
      <c r="ACC84" s="2">
        <f t="shared" si="1810"/>
        <v>0</v>
      </c>
      <c r="ACD84" s="2">
        <f t="shared" si="1811"/>
        <v>0</v>
      </c>
      <c r="ACE84" s="40">
        <f>план!DX82</f>
        <v>0</v>
      </c>
      <c r="ACF84" s="40">
        <f>план!DY82</f>
        <v>0</v>
      </c>
      <c r="ACG84" s="2">
        <f t="shared" si="1812"/>
        <v>0</v>
      </c>
      <c r="ACH84" s="2">
        <f t="shared" si="1813"/>
        <v>0</v>
      </c>
      <c r="ACI84" s="40">
        <f t="shared" si="2017"/>
        <v>0</v>
      </c>
      <c r="ACJ84" s="40">
        <f t="shared" si="2017"/>
        <v>0</v>
      </c>
      <c r="ACK84" s="40">
        <f t="shared" si="2017"/>
        <v>0</v>
      </c>
      <c r="ACL84" s="40">
        <f t="shared" si="2017"/>
        <v>0</v>
      </c>
      <c r="ACM84" s="40">
        <f t="shared" si="2017"/>
        <v>0</v>
      </c>
      <c r="ACN84" s="40">
        <f t="shared" si="2017"/>
        <v>0</v>
      </c>
      <c r="ACO84" s="40">
        <f t="shared" si="2017"/>
        <v>0</v>
      </c>
      <c r="ACP84" s="2">
        <f t="shared" si="1815"/>
        <v>0</v>
      </c>
      <c r="ACQ84" s="2">
        <f t="shared" si="1816"/>
        <v>0</v>
      </c>
      <c r="ACR84" s="40">
        <f>план!DZ82</f>
        <v>0</v>
      </c>
      <c r="ACS84" s="40">
        <f>план!EA82</f>
        <v>0</v>
      </c>
      <c r="ACT84" s="2">
        <f t="shared" si="1817"/>
        <v>0</v>
      </c>
      <c r="ACU84" s="2">
        <f t="shared" si="1818"/>
        <v>0</v>
      </c>
      <c r="ACV84" s="40">
        <f t="shared" si="2017"/>
        <v>0</v>
      </c>
      <c r="ACW84" s="40">
        <f t="shared" si="2017"/>
        <v>0</v>
      </c>
      <c r="ACX84" s="40">
        <f t="shared" si="2017"/>
        <v>0</v>
      </c>
      <c r="ACY84" s="40">
        <f t="shared" si="2017"/>
        <v>0</v>
      </c>
      <c r="ACZ84" s="40">
        <f t="shared" si="2017"/>
        <v>0</v>
      </c>
      <c r="ADA84" s="40">
        <f t="shared" si="2017"/>
        <v>0</v>
      </c>
      <c r="ADB84" s="40">
        <f t="shared" si="2017"/>
        <v>0</v>
      </c>
      <c r="ADC84" s="2">
        <f t="shared" si="1820"/>
        <v>0</v>
      </c>
      <c r="ADD84" s="2">
        <f t="shared" si="1821"/>
        <v>0</v>
      </c>
      <c r="ADE84" s="40">
        <f>план!EB82</f>
        <v>0</v>
      </c>
      <c r="ADF84" s="40">
        <f>план!EC82</f>
        <v>0</v>
      </c>
      <c r="ADG84" s="2">
        <f t="shared" si="1822"/>
        <v>0</v>
      </c>
      <c r="ADH84" s="2">
        <f t="shared" si="1823"/>
        <v>0</v>
      </c>
      <c r="ADI84" s="40">
        <f t="shared" ref="ADI84:AFO84" si="2018">SUM(ADI85:ADI113)</f>
        <v>0</v>
      </c>
      <c r="ADJ84" s="40">
        <f t="shared" si="2018"/>
        <v>0</v>
      </c>
      <c r="ADK84" s="40">
        <f t="shared" si="2018"/>
        <v>0</v>
      </c>
      <c r="ADL84" s="40">
        <f t="shared" si="2018"/>
        <v>0</v>
      </c>
      <c r="ADM84" s="40">
        <f t="shared" si="2018"/>
        <v>0</v>
      </c>
      <c r="ADN84" s="40">
        <f t="shared" si="2018"/>
        <v>0</v>
      </c>
      <c r="ADO84" s="40">
        <f t="shared" si="2018"/>
        <v>0</v>
      </c>
      <c r="ADP84" s="2">
        <f t="shared" si="1825"/>
        <v>0</v>
      </c>
      <c r="ADQ84" s="2">
        <f t="shared" si="1826"/>
        <v>0</v>
      </c>
      <c r="ADR84" s="40">
        <f>план!ED82</f>
        <v>0</v>
      </c>
      <c r="ADS84" s="40">
        <f>план!EE82</f>
        <v>0</v>
      </c>
      <c r="ADT84" s="2">
        <f t="shared" si="1827"/>
        <v>0</v>
      </c>
      <c r="ADU84" s="2">
        <f t="shared" si="1828"/>
        <v>0</v>
      </c>
      <c r="ADV84" s="40">
        <f t="shared" si="2018"/>
        <v>0</v>
      </c>
      <c r="ADW84" s="40">
        <f t="shared" si="2018"/>
        <v>0</v>
      </c>
      <c r="ADX84" s="40">
        <f t="shared" si="2018"/>
        <v>0</v>
      </c>
      <c r="ADY84" s="40">
        <f t="shared" si="2018"/>
        <v>0</v>
      </c>
      <c r="ADZ84" s="40">
        <f t="shared" si="2018"/>
        <v>0</v>
      </c>
      <c r="AEA84" s="40">
        <f t="shared" si="2018"/>
        <v>0</v>
      </c>
      <c r="AEB84" s="40">
        <f t="shared" si="2018"/>
        <v>0</v>
      </c>
      <c r="AEC84" s="2">
        <f t="shared" si="1830"/>
        <v>0</v>
      </c>
      <c r="AED84" s="2">
        <f t="shared" si="1831"/>
        <v>0</v>
      </c>
      <c r="AEE84" s="40">
        <f>план!EF82</f>
        <v>0</v>
      </c>
      <c r="AEF84" s="40">
        <f>план!EG82</f>
        <v>0</v>
      </c>
      <c r="AEG84" s="2">
        <f t="shared" si="1832"/>
        <v>0</v>
      </c>
      <c r="AEH84" s="2">
        <f t="shared" si="1833"/>
        <v>0</v>
      </c>
      <c r="AEI84" s="40">
        <f t="shared" si="2018"/>
        <v>0</v>
      </c>
      <c r="AEJ84" s="40">
        <f t="shared" si="2018"/>
        <v>0</v>
      </c>
      <c r="AEK84" s="40">
        <f t="shared" si="2018"/>
        <v>0</v>
      </c>
      <c r="AEL84" s="40">
        <f t="shared" si="2018"/>
        <v>0</v>
      </c>
      <c r="AEM84" s="40">
        <f t="shared" si="2018"/>
        <v>0</v>
      </c>
      <c r="AEN84" s="40">
        <f t="shared" si="2018"/>
        <v>0</v>
      </c>
      <c r="AEO84" s="40">
        <f t="shared" si="2018"/>
        <v>0</v>
      </c>
      <c r="AEP84" s="2">
        <f t="shared" si="1835"/>
        <v>0</v>
      </c>
      <c r="AEQ84" s="2">
        <f t="shared" si="1836"/>
        <v>0</v>
      </c>
      <c r="AER84" s="40">
        <f>план!EH82</f>
        <v>0</v>
      </c>
      <c r="AES84" s="40">
        <f>план!EI82</f>
        <v>0</v>
      </c>
      <c r="AET84" s="2">
        <f t="shared" si="1837"/>
        <v>0</v>
      </c>
      <c r="AEU84" s="2">
        <f t="shared" si="1838"/>
        <v>0</v>
      </c>
      <c r="AEV84" s="40">
        <f t="shared" si="2018"/>
        <v>0</v>
      </c>
      <c r="AEW84" s="40">
        <f t="shared" si="2018"/>
        <v>0</v>
      </c>
      <c r="AEX84" s="40">
        <f t="shared" si="2018"/>
        <v>0</v>
      </c>
      <c r="AEY84" s="40">
        <f t="shared" si="2018"/>
        <v>0</v>
      </c>
      <c r="AEZ84" s="40">
        <f t="shared" si="2018"/>
        <v>0</v>
      </c>
      <c r="AFA84" s="40">
        <f t="shared" si="2018"/>
        <v>0</v>
      </c>
      <c r="AFB84" s="40">
        <f t="shared" si="2018"/>
        <v>0</v>
      </c>
      <c r="AFC84" s="2">
        <f t="shared" si="1840"/>
        <v>0</v>
      </c>
      <c r="AFD84" s="2">
        <f t="shared" si="1841"/>
        <v>0</v>
      </c>
      <c r="AFE84" s="40">
        <f>план!EJ82</f>
        <v>115</v>
      </c>
      <c r="AFF84" s="40">
        <f>план!EK82</f>
        <v>2428083.84</v>
      </c>
      <c r="AFG84" s="2">
        <f t="shared" si="1842"/>
        <v>67.083333333333343</v>
      </c>
      <c r="AFH84" s="2">
        <f t="shared" si="1843"/>
        <v>1416382.2399999998</v>
      </c>
      <c r="AFI84" s="40">
        <f t="shared" si="2018"/>
        <v>77</v>
      </c>
      <c r="AFJ84" s="40">
        <f t="shared" si="2018"/>
        <v>1608577.4600000004</v>
      </c>
      <c r="AFK84" s="40">
        <f t="shared" si="2018"/>
        <v>0</v>
      </c>
      <c r="AFL84" s="40">
        <f t="shared" si="2018"/>
        <v>0</v>
      </c>
      <c r="AFM84" s="40">
        <f t="shared" si="2018"/>
        <v>106.9</v>
      </c>
      <c r="AFN84" s="40">
        <f t="shared" si="2018"/>
        <v>62.358333333333348</v>
      </c>
      <c r="AFO84" s="40">
        <f t="shared" si="2018"/>
        <v>70.820000000000007</v>
      </c>
      <c r="AFP84" s="2">
        <f t="shared" si="1845"/>
        <v>9.9166666666666572</v>
      </c>
      <c r="AFQ84" s="2">
        <f t="shared" si="1846"/>
        <v>192195.22000000067</v>
      </c>
      <c r="AFR84" s="40">
        <f t="shared" ref="AFR84:AGE84" si="2019">SUM(AFR85:AFR113)</f>
        <v>1842</v>
      </c>
      <c r="AFS84" s="40">
        <f t="shared" si="2019"/>
        <v>83596685.535999984</v>
      </c>
      <c r="AFT84" s="40">
        <f t="shared" si="2019"/>
        <v>1074.5</v>
      </c>
      <c r="AFU84" s="40">
        <f t="shared" si="2019"/>
        <v>48764733.229333334</v>
      </c>
      <c r="AFV84" s="40">
        <f t="shared" si="2019"/>
        <v>1161</v>
      </c>
      <c r="AFW84" s="40">
        <f t="shared" si="2019"/>
        <v>65346185.209999941</v>
      </c>
      <c r="AFX84" s="40">
        <f t="shared" si="2019"/>
        <v>0</v>
      </c>
      <c r="AFY84" s="40">
        <f t="shared" si="2019"/>
        <v>0</v>
      </c>
      <c r="AFZ84" s="40">
        <f t="shared" si="2019"/>
        <v>4344.8200000000006</v>
      </c>
      <c r="AGA84" s="40">
        <f t="shared" si="2019"/>
        <v>2534.478333333333</v>
      </c>
      <c r="AGB84" s="40">
        <f t="shared" si="2019"/>
        <v>3402.5000000000005</v>
      </c>
      <c r="AGC84" s="40">
        <f t="shared" si="2019"/>
        <v>86.500000000000043</v>
      </c>
      <c r="AGD84" s="40">
        <f t="shared" si="2019"/>
        <v>16581451.980666613</v>
      </c>
      <c r="AGE84" s="40">
        <f t="shared" si="2019"/>
        <v>32.901520979064969</v>
      </c>
      <c r="AGF84" s="40">
        <f>SUM(AGF85:AGF113)</f>
        <v>32.730828435982495</v>
      </c>
      <c r="AGG84" s="4"/>
      <c r="AGH84" s="76"/>
      <c r="AGI84" s="82">
        <f t="shared" si="1969"/>
        <v>0</v>
      </c>
      <c r="AGJ84" s="82">
        <f t="shared" si="1970"/>
        <v>0</v>
      </c>
    </row>
    <row r="85" spans="1:868" x14ac:dyDescent="0.25">
      <c r="A85" s="112"/>
      <c r="B85" s="107">
        <v>50</v>
      </c>
      <c r="C85" s="211" t="s">
        <v>583</v>
      </c>
      <c r="D85" s="16" t="s">
        <v>251</v>
      </c>
      <c r="E85" s="17">
        <v>13520</v>
      </c>
      <c r="F85" s="18">
        <v>1.06</v>
      </c>
      <c r="G85" s="119"/>
      <c r="H85" s="17">
        <v>1</v>
      </c>
      <c r="I85" s="17"/>
      <c r="J85" s="17">
        <v>1.4</v>
      </c>
      <c r="K85" s="17">
        <v>1.68</v>
      </c>
      <c r="L85" s="17">
        <v>2.23</v>
      </c>
      <c r="M85" s="21">
        <v>2.57</v>
      </c>
      <c r="N85" s="2">
        <f>план!N83</f>
        <v>0</v>
      </c>
      <c r="O85" s="2">
        <f>план!O83</f>
        <v>0</v>
      </c>
      <c r="P85" s="2">
        <f t="shared" si="1848"/>
        <v>0</v>
      </c>
      <c r="Q85" s="2">
        <f t="shared" si="1849"/>
        <v>0</v>
      </c>
      <c r="R85" s="15"/>
      <c r="S85" s="15"/>
      <c r="T85" s="15"/>
      <c r="U85" s="15"/>
      <c r="V85" s="2">
        <f t="shared" ref="V85:V113" si="2020">SUM(N85*$F85)</f>
        <v>0</v>
      </c>
      <c r="W85" s="2">
        <f t="shared" ref="W85:W113" si="2021">SUM(P85*$F85)</f>
        <v>0</v>
      </c>
      <c r="X85" s="2">
        <f t="shared" ref="X85:X113" si="2022">SUM(R85*$F85)</f>
        <v>0</v>
      </c>
      <c r="Y85" s="2">
        <f t="shared" ref="Y85:Y113" si="2023">SUM(R85-P85)</f>
        <v>0</v>
      </c>
      <c r="Z85" s="2">
        <f t="shared" ref="Z85:Z113" si="2024">SUM(S85-Q85)</f>
        <v>0</v>
      </c>
      <c r="AA85" s="2">
        <f>план!P83</f>
        <v>0</v>
      </c>
      <c r="AB85" s="2">
        <f>план!Q83</f>
        <v>0</v>
      </c>
      <c r="AC85" s="2">
        <f t="shared" si="1542"/>
        <v>0</v>
      </c>
      <c r="AD85" s="2">
        <f t="shared" si="1543"/>
        <v>0</v>
      </c>
      <c r="AE85" s="15"/>
      <c r="AF85" s="15"/>
      <c r="AG85" s="15"/>
      <c r="AH85" s="15"/>
      <c r="AI85" s="2">
        <f t="shared" ref="AI85:AI113" si="2025">SUM(AA85*$F85)</f>
        <v>0</v>
      </c>
      <c r="AJ85" s="2">
        <f t="shared" ref="AJ85:AJ113" si="2026">SUM(AC85*$F85)</f>
        <v>0</v>
      </c>
      <c r="AK85" s="2">
        <f t="shared" ref="AK85:AK113" si="2027">SUM(AE85*$F85)</f>
        <v>0</v>
      </c>
      <c r="AL85" s="2">
        <f t="shared" si="1545"/>
        <v>0</v>
      </c>
      <c r="AM85" s="2">
        <f t="shared" si="1546"/>
        <v>0</v>
      </c>
      <c r="AN85" s="2">
        <f>план!R83</f>
        <v>0</v>
      </c>
      <c r="AO85" s="2">
        <f>план!S83</f>
        <v>0</v>
      </c>
      <c r="AP85" s="2">
        <f t="shared" si="1547"/>
        <v>0</v>
      </c>
      <c r="AQ85" s="2">
        <f t="shared" si="1548"/>
        <v>0</v>
      </c>
      <c r="AR85" s="2"/>
      <c r="AS85" s="2"/>
      <c r="AT85" s="2"/>
      <c r="AU85" s="2"/>
      <c r="AV85" s="2">
        <f t="shared" ref="AV85:AV113" si="2028">SUM(AN85*$F85)</f>
        <v>0</v>
      </c>
      <c r="AW85" s="2">
        <f t="shared" ref="AW85:AW113" si="2029">SUM(AP85*$F85)</f>
        <v>0</v>
      </c>
      <c r="AX85" s="2">
        <f t="shared" ref="AX85:AX113" si="2030">SUM(AR85*$F85)</f>
        <v>0</v>
      </c>
      <c r="AY85" s="2">
        <f t="shared" si="1550"/>
        <v>0</v>
      </c>
      <c r="AZ85" s="2">
        <f t="shared" si="1551"/>
        <v>0</v>
      </c>
      <c r="BA85" s="2"/>
      <c r="BB85" s="2"/>
      <c r="BC85" s="2">
        <f>план!T83</f>
        <v>0</v>
      </c>
      <c r="BD85" s="2">
        <f>план!U83</f>
        <v>0</v>
      </c>
      <c r="BE85" s="2">
        <f t="shared" si="1552"/>
        <v>0</v>
      </c>
      <c r="BF85" s="2">
        <f t="shared" si="1553"/>
        <v>0</v>
      </c>
      <c r="BG85" s="2"/>
      <c r="BH85" s="2"/>
      <c r="BI85" s="2"/>
      <c r="BJ85" s="2"/>
      <c r="BK85" s="2">
        <f t="shared" ref="BK85:BK113" si="2031">SUM(BC85*$F85)</f>
        <v>0</v>
      </c>
      <c r="BL85" s="2">
        <f t="shared" ref="BL85:BL113" si="2032">SUM(BE85*$F85)</f>
        <v>0</v>
      </c>
      <c r="BM85" s="2">
        <f t="shared" ref="BM85:BM113" si="2033">SUM(BG85*$F85)</f>
        <v>0</v>
      </c>
      <c r="BN85" s="2">
        <f t="shared" si="1555"/>
        <v>0</v>
      </c>
      <c r="BO85" s="2">
        <f t="shared" si="1556"/>
        <v>0</v>
      </c>
      <c r="BP85" s="2">
        <f>план!V83</f>
        <v>0</v>
      </c>
      <c r="BQ85" s="2">
        <f>план!W83</f>
        <v>0</v>
      </c>
      <c r="BR85" s="2">
        <f t="shared" si="1557"/>
        <v>0</v>
      </c>
      <c r="BS85" s="2">
        <f t="shared" si="1558"/>
        <v>0</v>
      </c>
      <c r="BT85" s="2"/>
      <c r="BU85" s="2"/>
      <c r="BV85" s="2"/>
      <c r="BW85" s="2"/>
      <c r="BX85" s="2">
        <f t="shared" ref="BX85:BX113" si="2034">SUM(BP85*$F85)</f>
        <v>0</v>
      </c>
      <c r="BY85" s="2">
        <f t="shared" ref="BY85:BY113" si="2035">SUM(BR85*$F85)</f>
        <v>0</v>
      </c>
      <c r="BZ85" s="2">
        <f t="shared" ref="BZ85:BZ113" si="2036">SUM(BT85*$F85)</f>
        <v>0</v>
      </c>
      <c r="CA85" s="2">
        <f t="shared" si="1559"/>
        <v>0</v>
      </c>
      <c r="CB85" s="2">
        <f t="shared" si="1560"/>
        <v>0</v>
      </c>
      <c r="CC85" s="2">
        <f>план!X83</f>
        <v>0</v>
      </c>
      <c r="CD85" s="2">
        <f>план!Y83</f>
        <v>0</v>
      </c>
      <c r="CE85" s="2">
        <f t="shared" si="1561"/>
        <v>0</v>
      </c>
      <c r="CF85" s="2">
        <f t="shared" si="1562"/>
        <v>0</v>
      </c>
      <c r="CG85" s="2"/>
      <c r="CH85" s="2"/>
      <c r="CI85" s="2"/>
      <c r="CJ85" s="2"/>
      <c r="CK85" s="2">
        <f t="shared" ref="CK85:CK113" si="2037">SUM(CC85*$F85)</f>
        <v>0</v>
      </c>
      <c r="CL85" s="2">
        <f t="shared" ref="CL85:CL113" si="2038">SUM(CE85*$F85)</f>
        <v>0</v>
      </c>
      <c r="CM85" s="2">
        <f t="shared" ref="CM85:CM113" si="2039">SUM(CG85*$F85)</f>
        <v>0</v>
      </c>
      <c r="CN85" s="2">
        <f t="shared" si="1563"/>
        <v>0</v>
      </c>
      <c r="CO85" s="2">
        <f t="shared" si="1564"/>
        <v>0</v>
      </c>
      <c r="CP85" s="2">
        <f>план!Z83</f>
        <v>0</v>
      </c>
      <c r="CQ85" s="2">
        <f>план!AA83</f>
        <v>0</v>
      </c>
      <c r="CR85" s="2">
        <f t="shared" si="1565"/>
        <v>0</v>
      </c>
      <c r="CS85" s="2">
        <f t="shared" si="1566"/>
        <v>0</v>
      </c>
      <c r="CT85" s="2"/>
      <c r="CU85" s="2"/>
      <c r="CV85" s="2"/>
      <c r="CW85" s="2"/>
      <c r="CX85" s="2">
        <f t="shared" ref="CX85:CX113" si="2040">SUM(CP85*$F85)</f>
        <v>0</v>
      </c>
      <c r="CY85" s="2">
        <f t="shared" ref="CY85:CY113" si="2041">SUM(CR85*$F85)</f>
        <v>0</v>
      </c>
      <c r="CZ85" s="2">
        <f t="shared" ref="CZ85:CZ113" si="2042">SUM(CT85*$F85)</f>
        <v>0</v>
      </c>
      <c r="DA85" s="2">
        <f t="shared" si="1567"/>
        <v>0</v>
      </c>
      <c r="DB85" s="2">
        <f t="shared" si="1568"/>
        <v>0</v>
      </c>
      <c r="DC85" s="2">
        <f>план!AB83</f>
        <v>0</v>
      </c>
      <c r="DD85" s="2">
        <f>план!AC83</f>
        <v>0</v>
      </c>
      <c r="DE85" s="2">
        <f t="shared" si="1569"/>
        <v>0</v>
      </c>
      <c r="DF85" s="2">
        <f t="shared" si="1570"/>
        <v>0</v>
      </c>
      <c r="DG85" s="2"/>
      <c r="DH85" s="2"/>
      <c r="DI85" s="2"/>
      <c r="DJ85" s="2"/>
      <c r="DK85" s="2">
        <f t="shared" ref="DK85:DK113" si="2043">SUM(DC85*$F85)</f>
        <v>0</v>
      </c>
      <c r="DL85" s="2">
        <f t="shared" ref="DL85:DL113" si="2044">SUM(DE85*$F85)</f>
        <v>0</v>
      </c>
      <c r="DM85" s="2">
        <f t="shared" ref="DM85:DM113" si="2045">SUM(DG85*$F85)</f>
        <v>0</v>
      </c>
      <c r="DN85" s="2">
        <f t="shared" si="1572"/>
        <v>0</v>
      </c>
      <c r="DO85" s="2">
        <f t="shared" si="1573"/>
        <v>0</v>
      </c>
      <c r="DP85" s="2">
        <f>план!AD83</f>
        <v>0</v>
      </c>
      <c r="DQ85" s="2">
        <f>план!AE83</f>
        <v>0</v>
      </c>
      <c r="DR85" s="2">
        <f t="shared" si="1574"/>
        <v>0</v>
      </c>
      <c r="DS85" s="2">
        <f t="shared" si="1575"/>
        <v>0</v>
      </c>
      <c r="DT85" s="2"/>
      <c r="DU85" s="2"/>
      <c r="DV85" s="2"/>
      <c r="DW85" s="2"/>
      <c r="DX85" s="2">
        <f t="shared" ref="DX85:DX113" si="2046">SUM(DP85*$F85)</f>
        <v>0</v>
      </c>
      <c r="DY85" s="2">
        <f t="shared" ref="DY85:DY113" si="2047">SUM(DR85*$F85)</f>
        <v>0</v>
      </c>
      <c r="DZ85" s="2">
        <f t="shared" ref="DZ85:DZ113" si="2048">SUM(DT85*$F85)</f>
        <v>0</v>
      </c>
      <c r="EA85" s="2">
        <f t="shared" si="1576"/>
        <v>0</v>
      </c>
      <c r="EB85" s="2">
        <f t="shared" si="1577"/>
        <v>0</v>
      </c>
      <c r="EC85" s="2"/>
      <c r="ED85" s="2"/>
      <c r="EE85" s="2">
        <f>план!AF83</f>
        <v>0</v>
      </c>
      <c r="EF85" s="2">
        <f>план!AG83</f>
        <v>0</v>
      </c>
      <c r="EG85" s="2">
        <f t="shared" si="1578"/>
        <v>0</v>
      </c>
      <c r="EH85" s="2">
        <f t="shared" si="1579"/>
        <v>0</v>
      </c>
      <c r="EI85" s="2"/>
      <c r="EJ85" s="2"/>
      <c r="EK85" s="2"/>
      <c r="EL85" s="2"/>
      <c r="EM85" s="2">
        <f t="shared" ref="EM85:EM113" si="2049">SUM(EE85*$F85)</f>
        <v>0</v>
      </c>
      <c r="EN85" s="2">
        <f t="shared" ref="EN85:EN113" si="2050">SUM(EG85*$F85)</f>
        <v>0</v>
      </c>
      <c r="EO85" s="2">
        <f t="shared" ref="EO85:EO113" si="2051">SUM(EI85*$F85)</f>
        <v>0</v>
      </c>
      <c r="EP85" s="2">
        <f t="shared" si="1581"/>
        <v>0</v>
      </c>
      <c r="EQ85" s="2">
        <f t="shared" si="1582"/>
        <v>0</v>
      </c>
      <c r="ER85" s="2">
        <f>план!AH83</f>
        <v>0</v>
      </c>
      <c r="ES85" s="2">
        <f>план!AI83</f>
        <v>0</v>
      </c>
      <c r="ET85" s="2">
        <f t="shared" si="1583"/>
        <v>0</v>
      </c>
      <c r="EU85" s="2">
        <f t="shared" si="1584"/>
        <v>0</v>
      </c>
      <c r="EV85" s="2"/>
      <c r="EW85" s="2"/>
      <c r="EX85" s="2"/>
      <c r="EY85" s="2"/>
      <c r="EZ85" s="2">
        <f t="shared" ref="EZ85:EZ113" si="2052">SUM(ER85*$F85)</f>
        <v>0</v>
      </c>
      <c r="FA85" s="2">
        <f t="shared" ref="FA85:FA113" si="2053">SUM(ET85*$F85)</f>
        <v>0</v>
      </c>
      <c r="FB85" s="2">
        <f t="shared" ref="FB85:FB113" si="2054">SUM(EV85*$F85)</f>
        <v>0</v>
      </c>
      <c r="FC85" s="2">
        <f t="shared" si="1586"/>
        <v>0</v>
      </c>
      <c r="FD85" s="2">
        <f t="shared" si="1587"/>
        <v>0</v>
      </c>
      <c r="FE85" s="2">
        <f>план!AJ83</f>
        <v>0</v>
      </c>
      <c r="FF85" s="2">
        <f>план!AK83</f>
        <v>0</v>
      </c>
      <c r="FG85" s="2">
        <f t="shared" si="1588"/>
        <v>0</v>
      </c>
      <c r="FH85" s="2">
        <f t="shared" si="1589"/>
        <v>0</v>
      </c>
      <c r="FI85" s="2"/>
      <c r="FJ85" s="2"/>
      <c r="FK85" s="2"/>
      <c r="FL85" s="2"/>
      <c r="FM85" s="2">
        <f t="shared" ref="FM85:FM113" si="2055">SUM(FE85*$F85)</f>
        <v>0</v>
      </c>
      <c r="FN85" s="2">
        <f t="shared" ref="FN85:FN113" si="2056">SUM(FG85*$F85)</f>
        <v>0</v>
      </c>
      <c r="FO85" s="2">
        <f t="shared" ref="FO85:FO113" si="2057">SUM(FI85*$F85)</f>
        <v>0</v>
      </c>
      <c r="FP85" s="2">
        <f t="shared" si="1591"/>
        <v>0</v>
      </c>
      <c r="FQ85" s="2">
        <f t="shared" si="1592"/>
        <v>0</v>
      </c>
      <c r="FR85" s="2">
        <f>план!AL83</f>
        <v>0</v>
      </c>
      <c r="FS85" s="2">
        <f>план!AM83</f>
        <v>0</v>
      </c>
      <c r="FT85" s="2">
        <f t="shared" si="1593"/>
        <v>0</v>
      </c>
      <c r="FU85" s="2">
        <f t="shared" si="1594"/>
        <v>0</v>
      </c>
      <c r="FV85" s="2"/>
      <c r="FW85" s="2"/>
      <c r="FX85" s="2"/>
      <c r="FY85" s="2"/>
      <c r="FZ85" s="2">
        <f t="shared" ref="FZ85:FZ113" si="2058">SUM(FR85*$F85)</f>
        <v>0</v>
      </c>
      <c r="GA85" s="2">
        <f t="shared" ref="GA85:GA113" si="2059">SUM(FT85*$F85)</f>
        <v>0</v>
      </c>
      <c r="GB85" s="2">
        <f t="shared" ref="GB85:GB113" si="2060">SUM(FV85*$F85)</f>
        <v>0</v>
      </c>
      <c r="GC85" s="2">
        <f t="shared" si="1596"/>
        <v>0</v>
      </c>
      <c r="GD85" s="2">
        <f t="shared" si="1597"/>
        <v>0</v>
      </c>
      <c r="GE85" s="2">
        <f>план!AN83</f>
        <v>0</v>
      </c>
      <c r="GF85" s="2">
        <f>план!AO83</f>
        <v>0</v>
      </c>
      <c r="GG85" s="2">
        <f t="shared" si="1598"/>
        <v>0</v>
      </c>
      <c r="GH85" s="2">
        <f t="shared" si="1599"/>
        <v>0</v>
      </c>
      <c r="GI85" s="2"/>
      <c r="GJ85" s="2"/>
      <c r="GK85" s="2"/>
      <c r="GL85" s="2"/>
      <c r="GM85" s="2">
        <f t="shared" ref="GM85:GM113" si="2061">SUM(GE85*$F85)</f>
        <v>0</v>
      </c>
      <c r="GN85" s="2">
        <f t="shared" ref="GN85:GN113" si="2062">SUM(GG85*$F85)</f>
        <v>0</v>
      </c>
      <c r="GO85" s="2">
        <f t="shared" ref="GO85:GO113" si="2063">SUM(GI85*$F85)</f>
        <v>0</v>
      </c>
      <c r="GP85" s="2">
        <f t="shared" si="1601"/>
        <v>0</v>
      </c>
      <c r="GQ85" s="2">
        <f t="shared" si="1602"/>
        <v>0</v>
      </c>
      <c r="GR85" s="2">
        <f>план!AP83</f>
        <v>0</v>
      </c>
      <c r="GS85" s="2">
        <f>план!AQ83</f>
        <v>0</v>
      </c>
      <c r="GT85" s="2">
        <f t="shared" si="1603"/>
        <v>0</v>
      </c>
      <c r="GU85" s="2">
        <f t="shared" si="1604"/>
        <v>0</v>
      </c>
      <c r="GV85" s="2"/>
      <c r="GW85" s="2"/>
      <c r="GX85" s="2"/>
      <c r="GY85" s="2"/>
      <c r="GZ85" s="2">
        <f t="shared" ref="GZ85:GZ113" si="2064">SUM(GR85*$F85)</f>
        <v>0</v>
      </c>
      <c r="HA85" s="2">
        <f t="shared" ref="HA85:HA113" si="2065">SUM(GT85*$F85)</f>
        <v>0</v>
      </c>
      <c r="HB85" s="2">
        <f t="shared" ref="HB85:HB113" si="2066">SUM(GV85*$F85)</f>
        <v>0</v>
      </c>
      <c r="HC85" s="2">
        <f t="shared" si="1606"/>
        <v>0</v>
      </c>
      <c r="HD85" s="2">
        <f t="shared" si="1607"/>
        <v>0</v>
      </c>
      <c r="HE85" s="2">
        <f>план!AR83</f>
        <v>0</v>
      </c>
      <c r="HF85" s="2">
        <f>план!AS83</f>
        <v>0</v>
      </c>
      <c r="HG85" s="2">
        <f t="shared" si="1608"/>
        <v>0</v>
      </c>
      <c r="HH85" s="2">
        <f t="shared" si="1609"/>
        <v>0</v>
      </c>
      <c r="HI85" s="2"/>
      <c r="HJ85" s="2"/>
      <c r="HK85" s="2"/>
      <c r="HL85" s="2"/>
      <c r="HM85" s="2">
        <f t="shared" ref="HM85:HM113" si="2067">SUM(HE85*$F85)</f>
        <v>0</v>
      </c>
      <c r="HN85" s="2">
        <f t="shared" ref="HN85:HN113" si="2068">SUM(HG85*$F85)</f>
        <v>0</v>
      </c>
      <c r="HO85" s="2">
        <f t="shared" ref="HO85:HO113" si="2069">SUM(HI85*$F85)</f>
        <v>0</v>
      </c>
      <c r="HP85" s="2">
        <f t="shared" si="1611"/>
        <v>0</v>
      </c>
      <c r="HQ85" s="2">
        <f t="shared" si="1612"/>
        <v>0</v>
      </c>
      <c r="HR85" s="2">
        <f>план!AT83</f>
        <v>0</v>
      </c>
      <c r="HS85" s="2">
        <f>план!AU83</f>
        <v>0</v>
      </c>
      <c r="HT85" s="2">
        <f t="shared" si="1613"/>
        <v>0</v>
      </c>
      <c r="HU85" s="2">
        <f t="shared" si="1614"/>
        <v>0</v>
      </c>
      <c r="HV85" s="2"/>
      <c r="HW85" s="2"/>
      <c r="HX85" s="2"/>
      <c r="HY85" s="2"/>
      <c r="HZ85" s="2">
        <f t="shared" ref="HZ85:HZ113" si="2070">SUM(HR85*$F85)</f>
        <v>0</v>
      </c>
      <c r="IA85" s="2">
        <f t="shared" ref="IA85:IA113" si="2071">SUM(HT85*$F85)</f>
        <v>0</v>
      </c>
      <c r="IB85" s="2">
        <f t="shared" ref="IB85:IB113" si="2072">SUM(HV85*$F85)</f>
        <v>0</v>
      </c>
      <c r="IC85" s="2">
        <f t="shared" si="1616"/>
        <v>0</v>
      </c>
      <c r="ID85" s="2">
        <f t="shared" si="1617"/>
        <v>0</v>
      </c>
      <c r="IE85" s="2">
        <f>план!AV83</f>
        <v>0</v>
      </c>
      <c r="IF85" s="2">
        <f>план!AW83</f>
        <v>0</v>
      </c>
      <c r="IG85" s="2">
        <f t="shared" si="1618"/>
        <v>0</v>
      </c>
      <c r="IH85" s="2">
        <f t="shared" si="1619"/>
        <v>0</v>
      </c>
      <c r="II85" s="2"/>
      <c r="IJ85" s="2"/>
      <c r="IK85" s="2"/>
      <c r="IL85" s="2"/>
      <c r="IM85" s="2">
        <f t="shared" ref="IM85:IM113" si="2073">SUM(IE85*$F85)</f>
        <v>0</v>
      </c>
      <c r="IN85" s="2">
        <f t="shared" ref="IN85:IN113" si="2074">SUM(IG85*$F85)</f>
        <v>0</v>
      </c>
      <c r="IO85" s="2">
        <f t="shared" ref="IO85:IO113" si="2075">SUM(II85*$F85)</f>
        <v>0</v>
      </c>
      <c r="IP85" s="2">
        <f t="shared" si="1621"/>
        <v>0</v>
      </c>
      <c r="IQ85" s="2">
        <f t="shared" si="1622"/>
        <v>0</v>
      </c>
      <c r="IR85" s="2">
        <f>план!AX83</f>
        <v>0</v>
      </c>
      <c r="IS85" s="2">
        <f>план!AY83</f>
        <v>0</v>
      </c>
      <c r="IT85" s="2">
        <f t="shared" si="1623"/>
        <v>0</v>
      </c>
      <c r="IU85" s="2">
        <f t="shared" si="1624"/>
        <v>0</v>
      </c>
      <c r="IV85" s="2"/>
      <c r="IW85" s="2"/>
      <c r="IX85" s="2"/>
      <c r="IY85" s="2"/>
      <c r="IZ85" s="2">
        <f t="shared" ref="IZ85:IZ113" si="2076">SUM(IR85*$F85)</f>
        <v>0</v>
      </c>
      <c r="JA85" s="2">
        <f t="shared" ref="JA85:JA113" si="2077">SUM(IT85*$F85)</f>
        <v>0</v>
      </c>
      <c r="JB85" s="2">
        <f t="shared" ref="JB85:JB113" si="2078">SUM(IV85*$F85)</f>
        <v>0</v>
      </c>
      <c r="JC85" s="2">
        <f t="shared" si="1626"/>
        <v>0</v>
      </c>
      <c r="JD85" s="2">
        <f t="shared" si="1627"/>
        <v>0</v>
      </c>
      <c r="JE85" s="2">
        <f>план!AZ83</f>
        <v>0</v>
      </c>
      <c r="JF85" s="2">
        <f>план!BA83</f>
        <v>0</v>
      </c>
      <c r="JG85" s="2">
        <f t="shared" si="1628"/>
        <v>0</v>
      </c>
      <c r="JH85" s="2">
        <f t="shared" si="1629"/>
        <v>0</v>
      </c>
      <c r="JI85" s="2"/>
      <c r="JJ85" s="2"/>
      <c r="JK85" s="2"/>
      <c r="JL85" s="2"/>
      <c r="JM85" s="2">
        <f t="shared" ref="JM85:JM113" si="2079">SUM(JE85*$F85)</f>
        <v>0</v>
      </c>
      <c r="JN85" s="2">
        <f t="shared" ref="JN85:JN113" si="2080">SUM(JG85*$F85)</f>
        <v>0</v>
      </c>
      <c r="JO85" s="2">
        <f t="shared" ref="JO85:JO113" si="2081">SUM(JI85*$F85)</f>
        <v>0</v>
      </c>
      <c r="JP85" s="2">
        <f t="shared" si="1631"/>
        <v>0</v>
      </c>
      <c r="JQ85" s="2">
        <f t="shared" si="1632"/>
        <v>0</v>
      </c>
      <c r="JR85" s="2">
        <f>план!BB83</f>
        <v>0</v>
      </c>
      <c r="JS85" s="2">
        <f>план!BC83</f>
        <v>0</v>
      </c>
      <c r="JT85" s="2">
        <f t="shared" si="1633"/>
        <v>0</v>
      </c>
      <c r="JU85" s="2">
        <f t="shared" si="1634"/>
        <v>0</v>
      </c>
      <c r="JV85" s="2"/>
      <c r="JW85" s="2"/>
      <c r="JX85" s="2"/>
      <c r="JY85" s="2"/>
      <c r="JZ85" s="2">
        <f t="shared" ref="JZ85:JZ113" si="2082">SUM(JR85*$F85)</f>
        <v>0</v>
      </c>
      <c r="KA85" s="2">
        <f t="shared" ref="KA85:KA113" si="2083">SUM(JT85*$F85)</f>
        <v>0</v>
      </c>
      <c r="KB85" s="2">
        <f t="shared" ref="KB85:KB113" si="2084">SUM(JV85*$F85)</f>
        <v>0</v>
      </c>
      <c r="KC85" s="2">
        <f t="shared" si="1636"/>
        <v>0</v>
      </c>
      <c r="KD85" s="2">
        <f t="shared" si="1637"/>
        <v>0</v>
      </c>
      <c r="KE85" s="2">
        <f>план!BD83</f>
        <v>0</v>
      </c>
      <c r="KF85" s="2">
        <f>план!BE83</f>
        <v>0</v>
      </c>
      <c r="KG85" s="2">
        <f t="shared" si="1638"/>
        <v>0</v>
      </c>
      <c r="KH85" s="2">
        <f t="shared" si="1639"/>
        <v>0</v>
      </c>
      <c r="KI85" s="2"/>
      <c r="KJ85" s="2"/>
      <c r="KK85" s="2"/>
      <c r="KL85" s="2"/>
      <c r="KM85" s="2">
        <f t="shared" ref="KM85:KM113" si="2085">SUM(KE85*$F85)</f>
        <v>0</v>
      </c>
      <c r="KN85" s="2">
        <f t="shared" ref="KN85:KN113" si="2086">SUM(KG85*$F85)</f>
        <v>0</v>
      </c>
      <c r="KO85" s="2">
        <f t="shared" ref="KO85:KO113" si="2087">SUM(KI85*$F85)</f>
        <v>0</v>
      </c>
      <c r="KP85" s="2">
        <f t="shared" si="1641"/>
        <v>0</v>
      </c>
      <c r="KQ85" s="2">
        <f t="shared" si="1642"/>
        <v>0</v>
      </c>
      <c r="KR85" s="2">
        <f>план!BF83</f>
        <v>0</v>
      </c>
      <c r="KS85" s="2">
        <f>план!BG83</f>
        <v>0</v>
      </c>
      <c r="KT85" s="2">
        <f t="shared" si="1643"/>
        <v>0</v>
      </c>
      <c r="KU85" s="2">
        <f t="shared" si="1644"/>
        <v>0</v>
      </c>
      <c r="KV85" s="2"/>
      <c r="KW85" s="2"/>
      <c r="KX85" s="2"/>
      <c r="KY85" s="2"/>
      <c r="KZ85" s="2">
        <f t="shared" ref="KZ85:KZ113" si="2088">SUM(KR85*$F85)</f>
        <v>0</v>
      </c>
      <c r="LA85" s="2">
        <f t="shared" ref="LA85:LA113" si="2089">SUM(KT85*$F85)</f>
        <v>0</v>
      </c>
      <c r="LB85" s="2">
        <f t="shared" ref="LB85:LB113" si="2090">SUM(KV85*$F85)</f>
        <v>0</v>
      </c>
      <c r="LC85" s="2">
        <f t="shared" si="1646"/>
        <v>0</v>
      </c>
      <c r="LD85" s="2">
        <f t="shared" si="1647"/>
        <v>0</v>
      </c>
      <c r="LE85" s="2">
        <f>план!BH83</f>
        <v>0</v>
      </c>
      <c r="LF85" s="2">
        <f>план!BI83</f>
        <v>0</v>
      </c>
      <c r="LG85" s="2">
        <f t="shared" si="1648"/>
        <v>0</v>
      </c>
      <c r="LH85" s="2">
        <f t="shared" si="1649"/>
        <v>0</v>
      </c>
      <c r="LI85" s="2"/>
      <c r="LJ85" s="2"/>
      <c r="LK85" s="2"/>
      <c r="LL85" s="2"/>
      <c r="LM85" s="2">
        <f t="shared" ref="LM85:LM113" si="2091">SUM(LE85*$F85)</f>
        <v>0</v>
      </c>
      <c r="LN85" s="2">
        <f t="shared" ref="LN85:LN113" si="2092">SUM(LG85*$F85)</f>
        <v>0</v>
      </c>
      <c r="LO85" s="2">
        <f t="shared" ref="LO85:LO113" si="2093">SUM(LI85*$F85)</f>
        <v>0</v>
      </c>
      <c r="LP85" s="2">
        <f t="shared" si="1651"/>
        <v>0</v>
      </c>
      <c r="LQ85" s="2">
        <f t="shared" si="1652"/>
        <v>0</v>
      </c>
      <c r="LR85" s="2">
        <f>план!BJ83</f>
        <v>0</v>
      </c>
      <c r="LS85" s="2">
        <f>план!BK83</f>
        <v>0</v>
      </c>
      <c r="LT85" s="2">
        <f t="shared" si="1653"/>
        <v>0</v>
      </c>
      <c r="LU85" s="2">
        <f t="shared" si="1654"/>
        <v>0</v>
      </c>
      <c r="LV85" s="2"/>
      <c r="LW85" s="2"/>
      <c r="LX85" s="2"/>
      <c r="LY85" s="2"/>
      <c r="LZ85" s="2">
        <f t="shared" ref="LZ85:LZ113" si="2094">SUM(LR85*$F85)</f>
        <v>0</v>
      </c>
      <c r="MA85" s="2">
        <f t="shared" ref="MA85:MA113" si="2095">SUM(LT85*$F85)</f>
        <v>0</v>
      </c>
      <c r="MB85" s="2">
        <f t="shared" ref="MB85:MB113" si="2096">SUM(LV85*$F85)</f>
        <v>0</v>
      </c>
      <c r="MC85" s="2">
        <f t="shared" si="1656"/>
        <v>0</v>
      </c>
      <c r="MD85" s="2">
        <f t="shared" si="1657"/>
        <v>0</v>
      </c>
      <c r="ME85" s="2">
        <f>план!BL83</f>
        <v>0</v>
      </c>
      <c r="MF85" s="2">
        <f>план!BM83</f>
        <v>0</v>
      </c>
      <c r="MG85" s="2">
        <f t="shared" si="1658"/>
        <v>0</v>
      </c>
      <c r="MH85" s="2">
        <f t="shared" si="1659"/>
        <v>0</v>
      </c>
      <c r="MI85" s="2"/>
      <c r="MJ85" s="2"/>
      <c r="MK85" s="2"/>
      <c r="ML85" s="2"/>
      <c r="MM85" s="2">
        <f t="shared" ref="MM85:MM113" si="2097">SUM(ME85*$F85)</f>
        <v>0</v>
      </c>
      <c r="MN85" s="2">
        <f t="shared" ref="MN85:MN113" si="2098">SUM(MG85*$F85)</f>
        <v>0</v>
      </c>
      <c r="MO85" s="2">
        <f t="shared" ref="MO85:MO113" si="2099">SUM(MI85*$F85)</f>
        <v>0</v>
      </c>
      <c r="MP85" s="2">
        <f t="shared" si="1661"/>
        <v>0</v>
      </c>
      <c r="MQ85" s="2">
        <f t="shared" si="1662"/>
        <v>0</v>
      </c>
      <c r="MR85" s="2">
        <f>план!BN83</f>
        <v>0</v>
      </c>
      <c r="MS85" s="2">
        <f>план!BO83</f>
        <v>0</v>
      </c>
      <c r="MT85" s="2">
        <f t="shared" si="1663"/>
        <v>0</v>
      </c>
      <c r="MU85" s="2">
        <f t="shared" si="1664"/>
        <v>0</v>
      </c>
      <c r="MV85" s="2"/>
      <c r="MW85" s="2"/>
      <c r="MX85" s="2"/>
      <c r="MY85" s="2"/>
      <c r="MZ85" s="2">
        <f t="shared" ref="MZ85:MZ113" si="2100">SUM(MR85*$F85)</f>
        <v>0</v>
      </c>
      <c r="NA85" s="2">
        <f t="shared" ref="NA85:NA113" si="2101">SUM(MT85*$F85)</f>
        <v>0</v>
      </c>
      <c r="NB85" s="2">
        <f t="shared" ref="NB85:NB113" si="2102">SUM(MV85*$F85)</f>
        <v>0</v>
      </c>
      <c r="NC85" s="2">
        <f t="shared" si="1666"/>
        <v>0</v>
      </c>
      <c r="ND85" s="2">
        <f t="shared" si="1667"/>
        <v>0</v>
      </c>
      <c r="NE85" s="2">
        <f>план!BP83</f>
        <v>0</v>
      </c>
      <c r="NF85" s="2">
        <f>план!BQ83</f>
        <v>0</v>
      </c>
      <c r="NG85" s="2">
        <f t="shared" si="1668"/>
        <v>0</v>
      </c>
      <c r="NH85" s="2">
        <f t="shared" si="1669"/>
        <v>0</v>
      </c>
      <c r="NI85" s="2"/>
      <c r="NJ85" s="2"/>
      <c r="NK85" s="2"/>
      <c r="NL85" s="2"/>
      <c r="NM85" s="2">
        <f t="shared" ref="NM85:NM113" si="2103">SUM(NE85*$F85)</f>
        <v>0</v>
      </c>
      <c r="NN85" s="2">
        <f t="shared" ref="NN85:NN113" si="2104">SUM(NG85*$F85)</f>
        <v>0</v>
      </c>
      <c r="NO85" s="2">
        <f t="shared" ref="NO85:NO113" si="2105">SUM(NI85*$F85)</f>
        <v>0</v>
      </c>
      <c r="NP85" s="2">
        <f t="shared" si="1671"/>
        <v>0</v>
      </c>
      <c r="NQ85" s="2">
        <f t="shared" si="1672"/>
        <v>0</v>
      </c>
      <c r="NR85" s="2">
        <f>план!BR83</f>
        <v>0</v>
      </c>
      <c r="NS85" s="2">
        <f>план!BS83</f>
        <v>0</v>
      </c>
      <c r="NT85" s="2">
        <f t="shared" si="1673"/>
        <v>0</v>
      </c>
      <c r="NU85" s="2">
        <f t="shared" si="1674"/>
        <v>0</v>
      </c>
      <c r="NV85" s="2"/>
      <c r="NW85" s="2"/>
      <c r="NX85" s="2"/>
      <c r="NY85" s="2"/>
      <c r="NZ85" s="2">
        <f t="shared" ref="NZ85:NZ113" si="2106">SUM(NR85*$F85)</f>
        <v>0</v>
      </c>
      <c r="OA85" s="2">
        <f t="shared" ref="OA85:OA113" si="2107">SUM(NT85*$F85)</f>
        <v>0</v>
      </c>
      <c r="OB85" s="2">
        <f t="shared" ref="OB85:OB113" si="2108">SUM(NV85*$F85)</f>
        <v>0</v>
      </c>
      <c r="OC85" s="2">
        <f t="shared" si="1676"/>
        <v>0</v>
      </c>
      <c r="OD85" s="2">
        <f t="shared" si="1677"/>
        <v>0</v>
      </c>
      <c r="OE85" s="2">
        <f>план!BT83</f>
        <v>0</v>
      </c>
      <c r="OF85" s="2">
        <f>план!BU83</f>
        <v>0</v>
      </c>
      <c r="OG85" s="2">
        <f t="shared" si="1678"/>
        <v>0</v>
      </c>
      <c r="OH85" s="2">
        <f t="shared" si="1679"/>
        <v>0</v>
      </c>
      <c r="OI85" s="2"/>
      <c r="OJ85" s="2"/>
      <c r="OK85" s="2"/>
      <c r="OL85" s="2"/>
      <c r="OM85" s="2">
        <f t="shared" ref="OM85:OM113" si="2109">SUM(OE85*$F85)</f>
        <v>0</v>
      </c>
      <c r="ON85" s="2">
        <f t="shared" ref="ON85:ON113" si="2110">SUM(OG85*$F85)</f>
        <v>0</v>
      </c>
      <c r="OO85" s="2">
        <f t="shared" ref="OO85:OO113" si="2111">SUM(OI85*$F85)</f>
        <v>0</v>
      </c>
      <c r="OP85" s="2">
        <f t="shared" si="1681"/>
        <v>0</v>
      </c>
      <c r="OQ85" s="2">
        <f t="shared" si="1682"/>
        <v>0</v>
      </c>
      <c r="OR85" s="2">
        <f>план!BV83</f>
        <v>0</v>
      </c>
      <c r="OS85" s="2">
        <f>план!BW83</f>
        <v>0</v>
      </c>
      <c r="OT85" s="2">
        <f t="shared" si="1683"/>
        <v>0</v>
      </c>
      <c r="OU85" s="2">
        <f t="shared" si="1684"/>
        <v>0</v>
      </c>
      <c r="OV85" s="2"/>
      <c r="OW85" s="2"/>
      <c r="OX85" s="2"/>
      <c r="OY85" s="2"/>
      <c r="OZ85" s="2">
        <f t="shared" ref="OZ85:OZ113" si="2112">SUM(OR85*$F85)</f>
        <v>0</v>
      </c>
      <c r="PA85" s="2">
        <f t="shared" ref="PA85:PA113" si="2113">SUM(OT85*$F85)</f>
        <v>0</v>
      </c>
      <c r="PB85" s="2">
        <f t="shared" ref="PB85:PB113" si="2114">SUM(OV85*$F85)</f>
        <v>0</v>
      </c>
      <c r="PC85" s="2">
        <f t="shared" si="1686"/>
        <v>0</v>
      </c>
      <c r="PD85" s="2">
        <f t="shared" si="1687"/>
        <v>0</v>
      </c>
      <c r="PE85" s="2">
        <f>план!BX83</f>
        <v>0</v>
      </c>
      <c r="PF85" s="2">
        <f>план!BY83</f>
        <v>0</v>
      </c>
      <c r="PG85" s="2">
        <f t="shared" si="1688"/>
        <v>0</v>
      </c>
      <c r="PH85" s="2">
        <f t="shared" si="1689"/>
        <v>0</v>
      </c>
      <c r="PI85" s="2"/>
      <c r="PJ85" s="2"/>
      <c r="PK85" s="2"/>
      <c r="PL85" s="2"/>
      <c r="PM85" s="2">
        <f t="shared" ref="PM85:PM113" si="2115">SUM(PE85*$F85)</f>
        <v>0</v>
      </c>
      <c r="PN85" s="2">
        <f t="shared" ref="PN85:PN113" si="2116">SUM(PG85*$F85)</f>
        <v>0</v>
      </c>
      <c r="PO85" s="2">
        <f t="shared" ref="PO85:PO113" si="2117">SUM(PI85*$F85)</f>
        <v>0</v>
      </c>
      <c r="PP85" s="2">
        <f t="shared" si="1691"/>
        <v>0</v>
      </c>
      <c r="PQ85" s="2">
        <f t="shared" si="1692"/>
        <v>0</v>
      </c>
      <c r="PR85" s="2">
        <f>план!BZ83</f>
        <v>0</v>
      </c>
      <c r="PS85" s="2">
        <f>план!CA83</f>
        <v>0</v>
      </c>
      <c r="PT85" s="2">
        <f t="shared" si="1693"/>
        <v>0</v>
      </c>
      <c r="PU85" s="2">
        <f t="shared" si="1694"/>
        <v>0</v>
      </c>
      <c r="PV85" s="2"/>
      <c r="PW85" s="2"/>
      <c r="PX85" s="2"/>
      <c r="PY85" s="2"/>
      <c r="PZ85" s="2">
        <f t="shared" ref="PZ85:PZ113" si="2118">SUM(PR85*$F85)</f>
        <v>0</v>
      </c>
      <c r="QA85" s="2">
        <f t="shared" ref="QA85:QA113" si="2119">SUM(PT85*$F85)</f>
        <v>0</v>
      </c>
      <c r="QB85" s="2">
        <f t="shared" ref="QB85:QB113" si="2120">SUM(PV85*$F85)</f>
        <v>0</v>
      </c>
      <c r="QC85" s="2">
        <f t="shared" si="1696"/>
        <v>0</v>
      </c>
      <c r="QD85" s="2">
        <f t="shared" si="1697"/>
        <v>0</v>
      </c>
      <c r="QE85" s="2">
        <f>план!CB83</f>
        <v>0</v>
      </c>
      <c r="QF85" s="2">
        <f>план!CC83</f>
        <v>0</v>
      </c>
      <c r="QG85" s="2">
        <f t="shared" si="1698"/>
        <v>0</v>
      </c>
      <c r="QH85" s="2">
        <f t="shared" si="1699"/>
        <v>0</v>
      </c>
      <c r="QI85" s="2"/>
      <c r="QJ85" s="2"/>
      <c r="QK85" s="2"/>
      <c r="QL85" s="2"/>
      <c r="QM85" s="2">
        <f t="shared" ref="QM85:QM113" si="2121">SUM(QE85*$F85)</f>
        <v>0</v>
      </c>
      <c r="QN85" s="2">
        <f t="shared" ref="QN85:QN113" si="2122">SUM(QG85*$F85)</f>
        <v>0</v>
      </c>
      <c r="QO85" s="2">
        <f t="shared" ref="QO85:QO113" si="2123">SUM(QI85*$F85)</f>
        <v>0</v>
      </c>
      <c r="QP85" s="2">
        <f t="shared" si="1701"/>
        <v>0</v>
      </c>
      <c r="QQ85" s="2">
        <f t="shared" si="1702"/>
        <v>0</v>
      </c>
      <c r="QR85" s="2">
        <f>план!CD83</f>
        <v>0</v>
      </c>
      <c r="QS85" s="2">
        <f>план!CE83</f>
        <v>0</v>
      </c>
      <c r="QT85" s="2">
        <f t="shared" si="1703"/>
        <v>0</v>
      </c>
      <c r="QU85" s="2">
        <f t="shared" si="1704"/>
        <v>0</v>
      </c>
      <c r="QV85" s="2"/>
      <c r="QW85" s="2"/>
      <c r="QX85" s="2"/>
      <c r="QY85" s="2"/>
      <c r="QZ85" s="2">
        <f t="shared" ref="QZ85:QZ113" si="2124">SUM(QR85*$F85)</f>
        <v>0</v>
      </c>
      <c r="RA85" s="2">
        <f t="shared" ref="RA85:RA113" si="2125">SUM(QT85*$F85)</f>
        <v>0</v>
      </c>
      <c r="RB85" s="2">
        <f t="shared" ref="RB85:RB113" si="2126">SUM(QV85*$F85)</f>
        <v>0</v>
      </c>
      <c r="RC85" s="2">
        <f t="shared" si="1706"/>
        <v>0</v>
      </c>
      <c r="RD85" s="2">
        <f t="shared" si="1707"/>
        <v>0</v>
      </c>
      <c r="RE85" s="2">
        <f>план!CF83</f>
        <v>0</v>
      </c>
      <c r="RF85" s="2">
        <f>план!CG83</f>
        <v>0</v>
      </c>
      <c r="RG85" s="2">
        <f t="shared" si="1708"/>
        <v>0</v>
      </c>
      <c r="RH85" s="2">
        <f t="shared" si="1709"/>
        <v>0</v>
      </c>
      <c r="RI85" s="2"/>
      <c r="RJ85" s="2"/>
      <c r="RK85" s="2"/>
      <c r="RL85" s="2"/>
      <c r="RM85" s="2">
        <f t="shared" ref="RM85:RM113" si="2127">SUM(RE85*$F85)</f>
        <v>0</v>
      </c>
      <c r="RN85" s="2">
        <f t="shared" ref="RN85:RN113" si="2128">SUM(RG85*$F85)</f>
        <v>0</v>
      </c>
      <c r="RO85" s="2">
        <f t="shared" ref="RO85:RO113" si="2129">SUM(RI85*$F85)</f>
        <v>0</v>
      </c>
      <c r="RP85" s="2">
        <f t="shared" si="1711"/>
        <v>0</v>
      </c>
      <c r="RQ85" s="2">
        <f t="shared" si="1712"/>
        <v>0</v>
      </c>
      <c r="RR85" s="2">
        <f>план!CH83</f>
        <v>0</v>
      </c>
      <c r="RS85" s="2">
        <f>план!CI83</f>
        <v>0</v>
      </c>
      <c r="RT85" s="2">
        <f t="shared" si="1713"/>
        <v>0</v>
      </c>
      <c r="RU85" s="2">
        <f t="shared" si="1714"/>
        <v>0</v>
      </c>
      <c r="RV85" s="2"/>
      <c r="RW85" s="2"/>
      <c r="RX85" s="2"/>
      <c r="RY85" s="2"/>
      <c r="RZ85" s="2">
        <f t="shared" ref="RZ85:RZ113" si="2130">SUM(RR85*$F85)</f>
        <v>0</v>
      </c>
      <c r="SA85" s="2">
        <f t="shared" ref="SA85:SA113" si="2131">SUM(RT85*$F85)</f>
        <v>0</v>
      </c>
      <c r="SB85" s="2">
        <f t="shared" ref="SB85:SB113" si="2132">SUM(RV85*$F85)</f>
        <v>0</v>
      </c>
      <c r="SC85" s="2">
        <f t="shared" si="1716"/>
        <v>0</v>
      </c>
      <c r="SD85" s="2">
        <f t="shared" si="1717"/>
        <v>0</v>
      </c>
      <c r="SE85" s="2">
        <f>план!CJ83</f>
        <v>0</v>
      </c>
      <c r="SF85" s="2">
        <f>план!CK83</f>
        <v>0</v>
      </c>
      <c r="SG85" s="2">
        <f t="shared" si="1718"/>
        <v>0</v>
      </c>
      <c r="SH85" s="2">
        <f t="shared" si="1719"/>
        <v>0</v>
      </c>
      <c r="SI85" s="2"/>
      <c r="SJ85" s="2"/>
      <c r="SK85" s="2"/>
      <c r="SL85" s="2"/>
      <c r="SM85" s="2">
        <f t="shared" ref="SM85:SM113" si="2133">SUM(SE85*$F85)</f>
        <v>0</v>
      </c>
      <c r="SN85" s="2">
        <f t="shared" ref="SN85:SN113" si="2134">SUM(SG85*$F85)</f>
        <v>0</v>
      </c>
      <c r="SO85" s="2">
        <f t="shared" ref="SO85:SO113" si="2135">SUM(SI85*$F85)</f>
        <v>0</v>
      </c>
      <c r="SP85" s="2">
        <f t="shared" si="1721"/>
        <v>0</v>
      </c>
      <c r="SQ85" s="2">
        <f t="shared" si="1722"/>
        <v>0</v>
      </c>
      <c r="SR85" s="2">
        <f>план!CL83</f>
        <v>0</v>
      </c>
      <c r="SS85" s="2">
        <f>план!CM83</f>
        <v>0</v>
      </c>
      <c r="ST85" s="2">
        <f t="shared" si="1723"/>
        <v>0</v>
      </c>
      <c r="SU85" s="2">
        <f t="shared" si="1724"/>
        <v>0</v>
      </c>
      <c r="SV85" s="2"/>
      <c r="SW85" s="2"/>
      <c r="SX85" s="2"/>
      <c r="SY85" s="2"/>
      <c r="SZ85" s="2">
        <f t="shared" ref="SZ85:SZ113" si="2136">SUM(SR85*$F85)</f>
        <v>0</v>
      </c>
      <c r="TA85" s="2">
        <f t="shared" ref="TA85:TA113" si="2137">SUM(ST85*$F85)</f>
        <v>0</v>
      </c>
      <c r="TB85" s="2">
        <f t="shared" ref="TB85:TB113" si="2138">SUM(SV85*$F85)</f>
        <v>0</v>
      </c>
      <c r="TC85" s="2">
        <f t="shared" si="1726"/>
        <v>0</v>
      </c>
      <c r="TD85" s="2">
        <f t="shared" si="1727"/>
        <v>0</v>
      </c>
      <c r="TE85" s="2">
        <f>план!CN83</f>
        <v>0</v>
      </c>
      <c r="TF85" s="2">
        <f>план!CO83</f>
        <v>0</v>
      </c>
      <c r="TG85" s="2">
        <f t="shared" si="1728"/>
        <v>0</v>
      </c>
      <c r="TH85" s="2">
        <f t="shared" si="1729"/>
        <v>0</v>
      </c>
      <c r="TI85" s="2"/>
      <c r="TJ85" s="2"/>
      <c r="TK85" s="2"/>
      <c r="TL85" s="2"/>
      <c r="TM85" s="2">
        <f t="shared" ref="TM85:TM113" si="2139">SUM(TE85*$F85)</f>
        <v>0</v>
      </c>
      <c r="TN85" s="2">
        <f t="shared" ref="TN85:TN113" si="2140">SUM(TG85*$F85)</f>
        <v>0</v>
      </c>
      <c r="TO85" s="2">
        <f t="shared" ref="TO85:TO113" si="2141">SUM(TI85*$F85)</f>
        <v>0</v>
      </c>
      <c r="TP85" s="2">
        <f t="shared" si="1731"/>
        <v>0</v>
      </c>
      <c r="TQ85" s="2">
        <f t="shared" si="1732"/>
        <v>0</v>
      </c>
      <c r="TR85" s="2">
        <f>план!CP83</f>
        <v>0</v>
      </c>
      <c r="TS85" s="2">
        <f>план!CQ83</f>
        <v>0</v>
      </c>
      <c r="TT85" s="2">
        <f t="shared" si="1733"/>
        <v>0</v>
      </c>
      <c r="TU85" s="2">
        <f t="shared" si="1734"/>
        <v>0</v>
      </c>
      <c r="TV85" s="2"/>
      <c r="TW85" s="2"/>
      <c r="TX85" s="2"/>
      <c r="TY85" s="2"/>
      <c r="TZ85" s="2">
        <f t="shared" ref="TZ85:TZ113" si="2142">SUM(TR85*$F85)</f>
        <v>0</v>
      </c>
      <c r="UA85" s="2">
        <f t="shared" ref="UA85:UA113" si="2143">SUM(TT85*$F85)</f>
        <v>0</v>
      </c>
      <c r="UB85" s="2">
        <f t="shared" ref="UB85:UB113" si="2144">SUM(TV85*$F85)</f>
        <v>0</v>
      </c>
      <c r="UC85" s="2">
        <f t="shared" si="1736"/>
        <v>0</v>
      </c>
      <c r="UD85" s="2">
        <f t="shared" si="1737"/>
        <v>0</v>
      </c>
      <c r="UE85" s="2">
        <f>план!CR83</f>
        <v>0</v>
      </c>
      <c r="UF85" s="2">
        <f>план!CS83</f>
        <v>0</v>
      </c>
      <c r="UG85" s="2">
        <f t="shared" si="1738"/>
        <v>0</v>
      </c>
      <c r="UH85" s="2">
        <f t="shared" si="1739"/>
        <v>0</v>
      </c>
      <c r="UI85" s="2"/>
      <c r="UJ85" s="2"/>
      <c r="UK85" s="2"/>
      <c r="UL85" s="2"/>
      <c r="UM85" s="2">
        <f t="shared" ref="UM85:UM113" si="2145">SUM(UE85*$F85)</f>
        <v>0</v>
      </c>
      <c r="UN85" s="2">
        <f t="shared" ref="UN85:UN113" si="2146">SUM(UG85*$F85)</f>
        <v>0</v>
      </c>
      <c r="UO85" s="2">
        <f t="shared" ref="UO85:UO113" si="2147">SUM(UI85*$F85)</f>
        <v>0</v>
      </c>
      <c r="UP85" s="2">
        <f t="shared" si="1740"/>
        <v>0</v>
      </c>
      <c r="UQ85" s="2">
        <f t="shared" si="1741"/>
        <v>0</v>
      </c>
      <c r="UR85" s="136">
        <f>план!CT83</f>
        <v>0</v>
      </c>
      <c r="US85" s="37">
        <f>план!CU83</f>
        <v>0</v>
      </c>
      <c r="UT85" s="2">
        <f t="shared" si="1742"/>
        <v>0</v>
      </c>
      <c r="UU85" s="2">
        <f t="shared" si="1743"/>
        <v>0</v>
      </c>
      <c r="UV85" s="2"/>
      <c r="UW85" s="2"/>
      <c r="UX85" s="2"/>
      <c r="UY85" s="2"/>
      <c r="UZ85" s="2">
        <f t="shared" ref="UZ85:UZ113" si="2148">SUM(UR85*$F85)</f>
        <v>0</v>
      </c>
      <c r="VA85" s="2">
        <f t="shared" ref="VA85:VA113" si="2149">SUM(UT85*$F85)</f>
        <v>0</v>
      </c>
      <c r="VB85" s="2">
        <f t="shared" ref="VB85:VB113" si="2150">SUM(UV85*$F85)</f>
        <v>0</v>
      </c>
      <c r="VC85" s="2">
        <f t="shared" si="1745"/>
        <v>0</v>
      </c>
      <c r="VD85" s="2">
        <f t="shared" si="1746"/>
        <v>0</v>
      </c>
      <c r="VE85" s="2">
        <f>план!CV83</f>
        <v>0</v>
      </c>
      <c r="VF85" s="2">
        <f>план!CW83</f>
        <v>0</v>
      </c>
      <c r="VG85" s="2">
        <f t="shared" si="1747"/>
        <v>0</v>
      </c>
      <c r="VH85" s="2">
        <f t="shared" si="1748"/>
        <v>0</v>
      </c>
      <c r="VI85" s="2"/>
      <c r="VJ85" s="2"/>
      <c r="VK85" s="2"/>
      <c r="VL85" s="2"/>
      <c r="VM85" s="2">
        <f t="shared" ref="VM85:VM113" si="2151">SUM(VE85*$F85)</f>
        <v>0</v>
      </c>
      <c r="VN85" s="2">
        <f t="shared" ref="VN85:VN113" si="2152">SUM(VG85*$F85)</f>
        <v>0</v>
      </c>
      <c r="VO85" s="2">
        <f t="shared" ref="VO85:VO113" si="2153">SUM(VI85*$F85)</f>
        <v>0</v>
      </c>
      <c r="VP85" s="2">
        <f t="shared" si="1749"/>
        <v>0</v>
      </c>
      <c r="VQ85" s="2">
        <f t="shared" si="1750"/>
        <v>0</v>
      </c>
      <c r="VR85" s="2">
        <f>план!CX83</f>
        <v>0</v>
      </c>
      <c r="VS85" s="2">
        <f>план!CY83</f>
        <v>0</v>
      </c>
      <c r="VT85" s="2">
        <f t="shared" si="1751"/>
        <v>0</v>
      </c>
      <c r="VU85" s="2">
        <f t="shared" si="1752"/>
        <v>0</v>
      </c>
      <c r="VV85" s="2"/>
      <c r="VW85" s="2"/>
      <c r="VX85" s="2"/>
      <c r="VY85" s="2"/>
      <c r="VZ85" s="2">
        <f t="shared" ref="VZ85:VZ113" si="2154">SUM(VR85*$F85)</f>
        <v>0</v>
      </c>
      <c r="WA85" s="2">
        <f t="shared" ref="WA85:WA113" si="2155">SUM(VT85*$F85)</f>
        <v>0</v>
      </c>
      <c r="WB85" s="2">
        <f t="shared" ref="WB85:WB113" si="2156">SUM(VV85*$F85)</f>
        <v>0</v>
      </c>
      <c r="WC85" s="2">
        <f t="shared" si="1754"/>
        <v>0</v>
      </c>
      <c r="WD85" s="2">
        <f t="shared" si="1755"/>
        <v>0</v>
      </c>
      <c r="WE85" s="2">
        <f>план!CZ83</f>
        <v>0</v>
      </c>
      <c r="WF85" s="2">
        <f>план!DA83</f>
        <v>0</v>
      </c>
      <c r="WG85" s="2">
        <f t="shared" si="1756"/>
        <v>0</v>
      </c>
      <c r="WH85" s="2">
        <f t="shared" si="1757"/>
        <v>0</v>
      </c>
      <c r="WI85" s="2"/>
      <c r="WJ85" s="2"/>
      <c r="WK85" s="2"/>
      <c r="WL85" s="2"/>
      <c r="WM85" s="2">
        <f t="shared" ref="WM85:WM113" si="2157">SUM(WE85*$F85)</f>
        <v>0</v>
      </c>
      <c r="WN85" s="2">
        <f t="shared" ref="WN85:WN113" si="2158">SUM(WG85*$F85)</f>
        <v>0</v>
      </c>
      <c r="WO85" s="2">
        <f t="shared" ref="WO85:WO113" si="2159">SUM(WI85*$F85)</f>
        <v>0</v>
      </c>
      <c r="WP85" s="2">
        <f t="shared" si="1759"/>
        <v>0</v>
      </c>
      <c r="WQ85" s="2">
        <f t="shared" si="1760"/>
        <v>0</v>
      </c>
      <c r="WR85" s="2">
        <f>план!DB83</f>
        <v>0</v>
      </c>
      <c r="WS85" s="2">
        <f>план!DC83</f>
        <v>0</v>
      </c>
      <c r="WT85" s="2">
        <f t="shared" si="1761"/>
        <v>0</v>
      </c>
      <c r="WU85" s="2">
        <f t="shared" si="1762"/>
        <v>0</v>
      </c>
      <c r="WV85" s="2"/>
      <c r="WW85" s="2"/>
      <c r="WX85" s="2"/>
      <c r="WY85" s="2"/>
      <c r="WZ85" s="2">
        <f t="shared" ref="WZ85:WZ113" si="2160">SUM(WR85*$F85)</f>
        <v>0</v>
      </c>
      <c r="XA85" s="2">
        <f t="shared" ref="XA85:XA113" si="2161">SUM(WT85*$F85)</f>
        <v>0</v>
      </c>
      <c r="XB85" s="2">
        <f t="shared" ref="XB85:XB113" si="2162">SUM(WV85*$F85)</f>
        <v>0</v>
      </c>
      <c r="XC85" s="2">
        <f t="shared" si="1764"/>
        <v>0</v>
      </c>
      <c r="XD85" s="2">
        <f t="shared" si="1765"/>
        <v>0</v>
      </c>
      <c r="XE85" s="2">
        <f>план!DD83</f>
        <v>0</v>
      </c>
      <c r="XF85" s="2">
        <f>план!DE83</f>
        <v>0</v>
      </c>
      <c r="XG85" s="2">
        <f t="shared" si="1766"/>
        <v>0</v>
      </c>
      <c r="XH85" s="2">
        <f t="shared" si="1767"/>
        <v>0</v>
      </c>
      <c r="XI85" s="2"/>
      <c r="XJ85" s="2"/>
      <c r="XK85" s="2"/>
      <c r="XL85" s="2"/>
      <c r="XM85" s="2">
        <f t="shared" ref="XM85:XM113" si="2163">SUM(XE85*$F85)</f>
        <v>0</v>
      </c>
      <c r="XN85" s="2">
        <f t="shared" ref="XN85:XN113" si="2164">SUM(XG85*$F85)</f>
        <v>0</v>
      </c>
      <c r="XO85" s="2">
        <f t="shared" ref="XO85:XO113" si="2165">SUM(XI85*$F85)</f>
        <v>0</v>
      </c>
      <c r="XP85" s="2">
        <f t="shared" si="1768"/>
        <v>0</v>
      </c>
      <c r="XQ85" s="2">
        <f t="shared" si="1769"/>
        <v>0</v>
      </c>
      <c r="XR85" s="2">
        <f>план!DF83</f>
        <v>0</v>
      </c>
      <c r="XS85" s="2">
        <f>план!DG83</f>
        <v>0</v>
      </c>
      <c r="XT85" s="2">
        <f t="shared" si="1770"/>
        <v>0</v>
      </c>
      <c r="XU85" s="2">
        <f t="shared" si="1771"/>
        <v>0</v>
      </c>
      <c r="XV85" s="2"/>
      <c r="XW85" s="2"/>
      <c r="XX85" s="2"/>
      <c r="XY85" s="2"/>
      <c r="XZ85" s="2">
        <f t="shared" ref="XZ85:XZ113" si="2166">SUM(XR85*$F85)</f>
        <v>0</v>
      </c>
      <c r="YA85" s="2">
        <f t="shared" ref="YA85:YA113" si="2167">SUM(XT85*$F85)</f>
        <v>0</v>
      </c>
      <c r="YB85" s="2">
        <f t="shared" ref="YB85:YB113" si="2168">SUM(XV85*$F85)</f>
        <v>0</v>
      </c>
      <c r="YC85" s="2">
        <f t="shared" si="1773"/>
        <v>0</v>
      </c>
      <c r="YD85" s="2">
        <f t="shared" si="1774"/>
        <v>0</v>
      </c>
      <c r="YE85" s="2">
        <f>план!DH83</f>
        <v>0</v>
      </c>
      <c r="YF85" s="2">
        <f>план!DI83</f>
        <v>0</v>
      </c>
      <c r="YG85" s="2">
        <f t="shared" si="1775"/>
        <v>0</v>
      </c>
      <c r="YH85" s="2">
        <f t="shared" si="1776"/>
        <v>0</v>
      </c>
      <c r="YI85" s="2"/>
      <c r="YJ85" s="2"/>
      <c r="YK85" s="2"/>
      <c r="YL85" s="2"/>
      <c r="YM85" s="2">
        <f t="shared" ref="YM85:YM113" si="2169">SUM(YE85*$F85)</f>
        <v>0</v>
      </c>
      <c r="YN85" s="2">
        <f t="shared" ref="YN85:YN113" si="2170">SUM(YG85*$F85)</f>
        <v>0</v>
      </c>
      <c r="YO85" s="2">
        <f t="shared" ref="YO85:YO113" si="2171">SUM(YI85*$F85)</f>
        <v>0</v>
      </c>
      <c r="YP85" s="2">
        <f t="shared" si="1777"/>
        <v>0</v>
      </c>
      <c r="YQ85" s="2">
        <f t="shared" si="1778"/>
        <v>0</v>
      </c>
      <c r="YR85" s="2">
        <f>план!DJ83</f>
        <v>0</v>
      </c>
      <c r="YS85" s="2">
        <f>план!DK83</f>
        <v>0</v>
      </c>
      <c r="YT85" s="2">
        <f t="shared" si="1779"/>
        <v>0</v>
      </c>
      <c r="YU85" s="2">
        <f t="shared" si="1780"/>
        <v>0</v>
      </c>
      <c r="YV85" s="2"/>
      <c r="YW85" s="2"/>
      <c r="YX85" s="2"/>
      <c r="YY85" s="2"/>
      <c r="YZ85" s="2">
        <f t="shared" ref="YZ85:YZ113" si="2172">SUM(YR85*$F85)</f>
        <v>0</v>
      </c>
      <c r="ZA85" s="2">
        <f t="shared" ref="ZA85:ZA113" si="2173">SUM(YT85*$F85)</f>
        <v>0</v>
      </c>
      <c r="ZB85" s="2">
        <f t="shared" ref="ZB85:ZB113" si="2174">SUM(YV85*$F85)</f>
        <v>0</v>
      </c>
      <c r="ZC85" s="2">
        <f t="shared" si="1781"/>
        <v>0</v>
      </c>
      <c r="ZD85" s="2">
        <f t="shared" si="1782"/>
        <v>0</v>
      </c>
      <c r="ZE85" s="2">
        <f>план!DL83</f>
        <v>0</v>
      </c>
      <c r="ZF85" s="2">
        <f>план!DM83</f>
        <v>0</v>
      </c>
      <c r="ZG85" s="2">
        <f t="shared" si="1783"/>
        <v>0</v>
      </c>
      <c r="ZH85" s="2">
        <f t="shared" si="1784"/>
        <v>0</v>
      </c>
      <c r="ZI85" s="2"/>
      <c r="ZJ85" s="2"/>
      <c r="ZK85" s="2"/>
      <c r="ZL85" s="2"/>
      <c r="ZM85" s="2">
        <f t="shared" ref="ZM85:ZM113" si="2175">SUM(ZE85*$F85)</f>
        <v>0</v>
      </c>
      <c r="ZN85" s="2">
        <f t="shared" ref="ZN85:ZN113" si="2176">SUM(ZG85*$F85)</f>
        <v>0</v>
      </c>
      <c r="ZO85" s="2">
        <f t="shared" ref="ZO85:ZO113" si="2177">SUM(ZI85*$F85)</f>
        <v>0</v>
      </c>
      <c r="ZP85" s="2">
        <f t="shared" si="1786"/>
        <v>0</v>
      </c>
      <c r="ZQ85" s="2">
        <f t="shared" si="1787"/>
        <v>0</v>
      </c>
      <c r="ZR85" s="2">
        <f>план!DN83</f>
        <v>0</v>
      </c>
      <c r="ZS85" s="2">
        <f>план!DO83</f>
        <v>0</v>
      </c>
      <c r="ZT85" s="2">
        <f t="shared" si="1788"/>
        <v>0</v>
      </c>
      <c r="ZU85" s="2">
        <f t="shared" si="1789"/>
        <v>0</v>
      </c>
      <c r="ZV85" s="2"/>
      <c r="ZW85" s="2"/>
      <c r="ZX85" s="2"/>
      <c r="ZY85" s="2"/>
      <c r="ZZ85" s="2">
        <f t="shared" ref="ZZ85:ZZ113" si="2178">SUM(ZR85*$F85)</f>
        <v>0</v>
      </c>
      <c r="AAA85" s="2">
        <f t="shared" ref="AAA85:AAA113" si="2179">SUM(ZT85*$F85)</f>
        <v>0</v>
      </c>
      <c r="AAB85" s="2">
        <f t="shared" ref="AAB85:AAB113" si="2180">SUM(ZV85*$F85)</f>
        <v>0</v>
      </c>
      <c r="AAC85" s="2">
        <f t="shared" si="1791"/>
        <v>0</v>
      </c>
      <c r="AAD85" s="2">
        <f t="shared" si="1792"/>
        <v>0</v>
      </c>
      <c r="AAE85" s="2">
        <f>план!DP83</f>
        <v>0</v>
      </c>
      <c r="AAF85" s="2">
        <f>план!DQ83</f>
        <v>0</v>
      </c>
      <c r="AAG85" s="2">
        <f t="shared" si="1793"/>
        <v>0</v>
      </c>
      <c r="AAH85" s="2">
        <f t="shared" si="1794"/>
        <v>0</v>
      </c>
      <c r="AAI85" s="2"/>
      <c r="AAJ85" s="2"/>
      <c r="AAK85" s="2"/>
      <c r="AAL85" s="2"/>
      <c r="AAM85" s="2">
        <f t="shared" ref="AAM85:AAM113" si="2181">SUM(AAE85*$F85)</f>
        <v>0</v>
      </c>
      <c r="AAN85" s="2">
        <f t="shared" ref="AAN85:AAN113" si="2182">SUM(AAG85*$F85)</f>
        <v>0</v>
      </c>
      <c r="AAO85" s="2">
        <f t="shared" ref="AAO85:AAO113" si="2183">SUM(AAI85*$F85)</f>
        <v>0</v>
      </c>
      <c r="AAP85" s="2">
        <f t="shared" si="1795"/>
        <v>0</v>
      </c>
      <c r="AAQ85" s="2">
        <f t="shared" si="1796"/>
        <v>0</v>
      </c>
      <c r="AAR85" s="2">
        <f>план!DR83</f>
        <v>0</v>
      </c>
      <c r="AAS85" s="2">
        <f>план!DS83</f>
        <v>0</v>
      </c>
      <c r="AAT85" s="2">
        <f t="shared" si="1797"/>
        <v>0</v>
      </c>
      <c r="AAU85" s="2">
        <f t="shared" si="1798"/>
        <v>0</v>
      </c>
      <c r="AAV85" s="2"/>
      <c r="AAW85" s="2"/>
      <c r="AAX85" s="2"/>
      <c r="AAY85" s="2"/>
      <c r="AAZ85" s="2">
        <f t="shared" ref="AAZ85:AAZ113" si="2184">SUM(AAR85*$F85)</f>
        <v>0</v>
      </c>
      <c r="ABA85" s="2">
        <f t="shared" ref="ABA85:ABA113" si="2185">SUM(AAT85*$F85)</f>
        <v>0</v>
      </c>
      <c r="ABB85" s="2">
        <f t="shared" ref="ABB85:ABB113" si="2186">SUM(AAV85*$F85)</f>
        <v>0</v>
      </c>
      <c r="ABC85" s="2">
        <f t="shared" si="1800"/>
        <v>0</v>
      </c>
      <c r="ABD85" s="2">
        <f t="shared" si="1801"/>
        <v>0</v>
      </c>
      <c r="ABE85" s="2">
        <f>план!DT83</f>
        <v>0</v>
      </c>
      <c r="ABF85" s="2">
        <f>план!DU83</f>
        <v>0</v>
      </c>
      <c r="ABG85" s="2">
        <f t="shared" si="1802"/>
        <v>0</v>
      </c>
      <c r="ABH85" s="2">
        <f t="shared" si="1803"/>
        <v>0</v>
      </c>
      <c r="ABI85" s="2"/>
      <c r="ABJ85" s="2"/>
      <c r="ABK85" s="2"/>
      <c r="ABL85" s="2"/>
      <c r="ABM85" s="2">
        <f t="shared" ref="ABM85:ABM113" si="2187">SUM(ABE85*$F85)</f>
        <v>0</v>
      </c>
      <c r="ABN85" s="2">
        <f t="shared" ref="ABN85:ABN113" si="2188">SUM(ABG85*$F85)</f>
        <v>0</v>
      </c>
      <c r="ABO85" s="2">
        <f t="shared" ref="ABO85:ABO113" si="2189">SUM(ABI85*$F85)</f>
        <v>0</v>
      </c>
      <c r="ABP85" s="2">
        <f t="shared" si="1805"/>
        <v>0</v>
      </c>
      <c r="ABQ85" s="2">
        <f t="shared" si="1806"/>
        <v>0</v>
      </c>
      <c r="ABR85" s="2">
        <f>план!DV83</f>
        <v>0</v>
      </c>
      <c r="ABS85" s="2">
        <f>план!DW83</f>
        <v>0</v>
      </c>
      <c r="ABT85" s="2">
        <f t="shared" si="1807"/>
        <v>0</v>
      </c>
      <c r="ABU85" s="2">
        <f t="shared" si="1808"/>
        <v>0</v>
      </c>
      <c r="ABV85" s="2"/>
      <c r="ABW85" s="2"/>
      <c r="ABX85" s="2"/>
      <c r="ABY85" s="2"/>
      <c r="ABZ85" s="2">
        <f t="shared" ref="ABZ85:ABZ113" si="2190">SUM(ABR85*$F85)</f>
        <v>0</v>
      </c>
      <c r="ACA85" s="2">
        <f t="shared" ref="ACA85:ACA113" si="2191">SUM(ABT85*$F85)</f>
        <v>0</v>
      </c>
      <c r="ACB85" s="2">
        <f t="shared" ref="ACB85:ACB113" si="2192">SUM(ABV85*$F85)</f>
        <v>0</v>
      </c>
      <c r="ACC85" s="2">
        <f t="shared" si="1810"/>
        <v>0</v>
      </c>
      <c r="ACD85" s="2">
        <f t="shared" si="1811"/>
        <v>0</v>
      </c>
      <c r="ACE85" s="2">
        <f>план!DX83</f>
        <v>0</v>
      </c>
      <c r="ACF85" s="2">
        <f>план!DY83</f>
        <v>0</v>
      </c>
      <c r="ACG85" s="2">
        <f t="shared" si="1812"/>
        <v>0</v>
      </c>
      <c r="ACH85" s="2">
        <f t="shared" si="1813"/>
        <v>0</v>
      </c>
      <c r="ACI85" s="2"/>
      <c r="ACJ85" s="2"/>
      <c r="ACK85" s="2"/>
      <c r="ACL85" s="2"/>
      <c r="ACM85" s="2">
        <f t="shared" ref="ACM85:ACM113" si="2193">SUM(ACE85*$F85)</f>
        <v>0</v>
      </c>
      <c r="ACN85" s="2">
        <f t="shared" ref="ACN85:ACN113" si="2194">SUM(ACG85*$F85)</f>
        <v>0</v>
      </c>
      <c r="ACO85" s="2">
        <f t="shared" ref="ACO85:ACO113" si="2195">SUM(ACI85*$F85)</f>
        <v>0</v>
      </c>
      <c r="ACP85" s="2">
        <f t="shared" si="1815"/>
        <v>0</v>
      </c>
      <c r="ACQ85" s="2">
        <f t="shared" si="1816"/>
        <v>0</v>
      </c>
      <c r="ACR85" s="2">
        <f>план!DZ83</f>
        <v>0</v>
      </c>
      <c r="ACS85" s="2">
        <f>план!EA83</f>
        <v>0</v>
      </c>
      <c r="ACT85" s="2">
        <f t="shared" si="1817"/>
        <v>0</v>
      </c>
      <c r="ACU85" s="2">
        <f t="shared" si="1818"/>
        <v>0</v>
      </c>
      <c r="ACV85" s="2"/>
      <c r="ACW85" s="2"/>
      <c r="ACX85" s="2"/>
      <c r="ACY85" s="2"/>
      <c r="ACZ85" s="2">
        <f t="shared" ref="ACZ85:ACZ113" si="2196">SUM(ACR85*$F85)</f>
        <v>0</v>
      </c>
      <c r="ADA85" s="2">
        <f t="shared" ref="ADA85:ADA113" si="2197">SUM(ACT85*$F85)</f>
        <v>0</v>
      </c>
      <c r="ADB85" s="2">
        <f t="shared" ref="ADB85:ADB113" si="2198">SUM(ACV85*$F85)</f>
        <v>0</v>
      </c>
      <c r="ADC85" s="2">
        <f t="shared" si="1820"/>
        <v>0</v>
      </c>
      <c r="ADD85" s="2">
        <f t="shared" si="1821"/>
        <v>0</v>
      </c>
      <c r="ADE85" s="2">
        <f>план!EB83</f>
        <v>0</v>
      </c>
      <c r="ADF85" s="2">
        <f>план!EC83</f>
        <v>0</v>
      </c>
      <c r="ADG85" s="2">
        <f t="shared" si="1822"/>
        <v>0</v>
      </c>
      <c r="ADH85" s="2">
        <f t="shared" si="1823"/>
        <v>0</v>
      </c>
      <c r="ADI85" s="2"/>
      <c r="ADJ85" s="2"/>
      <c r="ADK85" s="2"/>
      <c r="ADL85" s="2"/>
      <c r="ADM85" s="2">
        <f t="shared" ref="ADM85:ADM113" si="2199">SUM(ADE85*$F85)</f>
        <v>0</v>
      </c>
      <c r="ADN85" s="2">
        <f t="shared" ref="ADN85:ADN113" si="2200">SUM(ADG85*$F85)</f>
        <v>0</v>
      </c>
      <c r="ADO85" s="2">
        <f t="shared" ref="ADO85:ADO113" si="2201">SUM(ADI85*$F85)</f>
        <v>0</v>
      </c>
      <c r="ADP85" s="2">
        <f t="shared" si="1825"/>
        <v>0</v>
      </c>
      <c r="ADQ85" s="2">
        <f t="shared" si="1826"/>
        <v>0</v>
      </c>
      <c r="ADR85" s="2">
        <f>план!ED83</f>
        <v>0</v>
      </c>
      <c r="ADS85" s="2">
        <f>план!EE83</f>
        <v>0</v>
      </c>
      <c r="ADT85" s="2">
        <f t="shared" si="1827"/>
        <v>0</v>
      </c>
      <c r="ADU85" s="2">
        <f t="shared" si="1828"/>
        <v>0</v>
      </c>
      <c r="ADV85" s="2"/>
      <c r="ADW85" s="2"/>
      <c r="ADX85" s="2"/>
      <c r="ADY85" s="2"/>
      <c r="ADZ85" s="2">
        <f t="shared" ref="ADZ85:ADZ113" si="2202">SUM(ADR85*$F85)</f>
        <v>0</v>
      </c>
      <c r="AEA85" s="2">
        <f t="shared" ref="AEA85:AEA113" si="2203">SUM(ADT85*$F85)</f>
        <v>0</v>
      </c>
      <c r="AEB85" s="2">
        <f t="shared" ref="AEB85:AEB113" si="2204">SUM(ADV85*$F85)</f>
        <v>0</v>
      </c>
      <c r="AEC85" s="2">
        <f t="shared" si="1830"/>
        <v>0</v>
      </c>
      <c r="AED85" s="2">
        <f t="shared" si="1831"/>
        <v>0</v>
      </c>
      <c r="AEE85" s="2">
        <f>план!EF83</f>
        <v>0</v>
      </c>
      <c r="AEF85" s="2">
        <f>план!EG83</f>
        <v>0</v>
      </c>
      <c r="AEG85" s="2">
        <f t="shared" si="1832"/>
        <v>0</v>
      </c>
      <c r="AEH85" s="2">
        <f t="shared" si="1833"/>
        <v>0</v>
      </c>
      <c r="AEI85" s="2"/>
      <c r="AEJ85" s="2"/>
      <c r="AEK85" s="2"/>
      <c r="AEL85" s="2"/>
      <c r="AEM85" s="2">
        <f t="shared" ref="AEM85:AEM113" si="2205">SUM(AEE85*$F85)</f>
        <v>0</v>
      </c>
      <c r="AEN85" s="2">
        <f t="shared" ref="AEN85:AEN113" si="2206">SUM(AEG85*$F85)</f>
        <v>0</v>
      </c>
      <c r="AEO85" s="2">
        <f t="shared" ref="AEO85:AEO113" si="2207">SUM(AEI85*$F85)</f>
        <v>0</v>
      </c>
      <c r="AEP85" s="2">
        <f t="shared" si="1835"/>
        <v>0</v>
      </c>
      <c r="AEQ85" s="2">
        <f t="shared" si="1836"/>
        <v>0</v>
      </c>
      <c r="AER85" s="2">
        <f>план!EH83</f>
        <v>0</v>
      </c>
      <c r="AES85" s="2">
        <f>план!EI83</f>
        <v>0</v>
      </c>
      <c r="AET85" s="2">
        <f t="shared" si="1837"/>
        <v>0</v>
      </c>
      <c r="AEU85" s="2">
        <f t="shared" si="1838"/>
        <v>0</v>
      </c>
      <c r="AEV85" s="2"/>
      <c r="AEW85" s="2"/>
      <c r="AEX85" s="2"/>
      <c r="AEY85" s="2"/>
      <c r="AEZ85" s="2">
        <f t="shared" ref="AEZ85:AEZ113" si="2208">SUM(AER85*$F85)</f>
        <v>0</v>
      </c>
      <c r="AFA85" s="2">
        <f t="shared" ref="AFA85:AFA113" si="2209">SUM(AET85*$F85)</f>
        <v>0</v>
      </c>
      <c r="AFB85" s="2">
        <f t="shared" ref="AFB85:AFB113" si="2210">SUM(AEV85*$F85)</f>
        <v>0</v>
      </c>
      <c r="AFC85" s="2">
        <f t="shared" si="1840"/>
        <v>0</v>
      </c>
      <c r="AFD85" s="2">
        <f t="shared" si="1841"/>
        <v>0</v>
      </c>
      <c r="AFE85" s="2">
        <f>план!EJ83</f>
        <v>0</v>
      </c>
      <c r="AFF85" s="2">
        <f>план!EK83</f>
        <v>0</v>
      </c>
      <c r="AFG85" s="2">
        <f t="shared" si="1842"/>
        <v>0</v>
      </c>
      <c r="AFH85" s="2">
        <f t="shared" si="1843"/>
        <v>0</v>
      </c>
      <c r="AFI85" s="2"/>
      <c r="AFJ85" s="2"/>
      <c r="AFK85" s="2"/>
      <c r="AFL85" s="2"/>
      <c r="AFM85" s="2">
        <f t="shared" ref="AFM85:AFM113" si="2211">SUM(AFE85*$F85)</f>
        <v>0</v>
      </c>
      <c r="AFN85" s="2">
        <f t="shared" ref="AFN85:AFN113" si="2212">SUM(AFG85*$F85)</f>
        <v>0</v>
      </c>
      <c r="AFO85" s="2">
        <f t="shared" ref="AFO85:AFO113" si="2213">SUM(AFI85*$F85)</f>
        <v>0</v>
      </c>
      <c r="AFP85" s="2">
        <f t="shared" si="1845"/>
        <v>0</v>
      </c>
      <c r="AFQ85" s="2">
        <f t="shared" si="1846"/>
        <v>0</v>
      </c>
      <c r="AFR85" s="20">
        <f t="shared" ref="AFR85:AFR113" si="2214">SUM(AA85,BC85,AN85,N85,CC85,QE85,RE85,PE85,PR85,QR85,RR85,IE85,DC85,GR85,HE85,HR85,GE85,FR85,CP85,AAR85,WR85,YR85,AAE85,YE85,XR85,WE85,ZE85,SE85,SR85,TE85,TR85,UE85,DP85,EE85,ZR85,ABE85,ABR85,UR85,VE85,IR85,ME85,MR85,JE85,JR85,KE85,KR85,LE85,LR85,NE85,NR85,ADE85,OR85,OE85,ER85,FE85,BP85,VR85,XE85,ADR85,ACE85,ACR85,AEE85,AER85,AFE85)</f>
        <v>0</v>
      </c>
      <c r="AFS85" s="20">
        <f t="shared" ref="AFS85:AFS113" si="2215">SUM(AB85,BD85,AO85,O85,CD85,QF85,RF85,PF85,PS85,QS85,RS85,IF85,DD85,GS85,HF85,HS85,GF85,FS85,CQ85,AAS85,WS85,YS85,AAF85,YF85,XS85,WF85,ZF85,SF85,SS85,TF85,TS85,UF85,DQ85,EF85,ZS85,ABF85,ABS85,US85,VF85,IS85,MF85,MS85,JF85,JS85,KF85,KS85,LF85,LS85,NF85,NS85,ADF85,OS85,OF85,ES85,FF85,BQ85,VS85,XF85,ADS85,ACF85,ACS85,AEF85,AES85,AFF85)</f>
        <v>0</v>
      </c>
      <c r="AFT85" s="20">
        <f t="shared" ref="AFT85:AFT113" si="2216">SUM(AC85,BE85,AP85,P85,CE85,QG85,RG85,PG85,PT85,QT85,RT85,IG85,DE85,GT85,HG85,HT85,GG85,FT85,CR85,AAT85,WT85,YT85,AAG85,YG85,XT85,WG85,ZG85,SG85,ST85,TG85,TT85,UG85,DR85,EG85,ZT85,ABG85,ABT85,UT85,VG85,IT85,MG85,MT85,JG85,JT85,KG85,KT85,LG85,LT85,NG85,NT85,ADG85,OT85,OG85,ET85,FG85,BR85,VT85,XG85,ADT85,ACG85,ACT85,AEG85,AET85,AFG85)</f>
        <v>0</v>
      </c>
      <c r="AFU85" s="20">
        <f t="shared" ref="AFU85:AFU113" si="2217">SUM(AD85,BF85,AQ85,Q85,CF85,QH85,RH85,PH85,PU85,QU85,RU85,IH85,DF85,GU85,HH85,HU85,GH85,FU85,CS85,AAU85,WU85,YU85,AAH85,YH85,XU85,WH85,ZH85,SH85,SU85,TH85,TU85,UH85,DS85,EH85,ZU85,ABH85,ABU85,UU85,VH85,IU85,MH85,MU85,JH85,JU85,KH85,KU85,LH85,LU85,NH85,NU85,ADH85,OU85,OH85,EU85,FH85,BS85,VU85,XH85,ADU85,ACH85,ACU85,AEH85,AEU85,AFH85)</f>
        <v>0</v>
      </c>
      <c r="AFV85" s="20">
        <f t="shared" ref="AFV85:AFV113" si="2218">SUM(AE85,BG85,AR85,R85,CG85,QI85,RI85,PI85,PV85,QV85,RV85,II85,DG85,GV85,HI85,HV85,GI85,FV85,CT85,AAV85,WV85,YV85,AAI85,YI85,XV85,WI85,ZI85,SI85,SV85,TI85,TV85,UI85,DT85,EI85,ZV85,ABI85,ABV85,UV85,VI85,IV85,MI85,MV85,JI85,JV85,KI85,KV85,LI85,LV85,NI85,NV85,ADI85,OV85,OI85,EV85,FI85,BT85,VV85,XI85,ADV85,ACI85,ACV85,AEI85,AEV85,AFI85)</f>
        <v>0</v>
      </c>
      <c r="AFW85" s="20">
        <f t="shared" ref="AFW85:AFW113" si="2219">SUM(AF85,BH85,AS85,S85,CH85,QJ85,RJ85,PJ85,PW85,QW85,RW85,IJ85,DH85,GW85,HJ85,HW85,GJ85,FW85,CU85,AAW85,WW85,YW85,AAJ85,YJ85,XW85,WJ85,ZJ85,SJ85,SW85,TJ85,TW85,UJ85,DU85,EJ85,ZW85,ABJ85,ABW85,UW85,VJ85,IW85,MJ85,MW85,JJ85,JW85,KJ85,KW85,LJ85,LW85,NJ85,NW85,ADJ85,OW85,OJ85,EW85,FJ85,BU85,VW85,XJ85,ADW85,ACJ85,ACW85,AEJ85,AEW85,AFJ85)</f>
        <v>0</v>
      </c>
      <c r="AFX85" s="20">
        <f t="shared" ref="AFX85:AFX113" si="2220">SUM(AG85,BI85,AT85,T85,CI85,QK85,RK85,PK85,PX85,QX85,RX85,IK85,DI85,GX85,HK85,HX85,GK85,FX85,CV85,AAX85,WX85,YX85,AAK85,YK85,XX85,WK85,ZK85,SK85,SX85,TK85,TX85,UK85,DV85,EK85,ZX85,ABK85,ABX85,UX85,VK85,IX85,MK85,MX85,JK85,JX85,KK85,KX85,LK85,LX85,NK85,NX85,ADK85,OX85,OK85,EX85,FK85,BV85,VX85,XK85,ADX85,ACK85,ACX85,AEK85,AEX85,AFK85)</f>
        <v>0</v>
      </c>
      <c r="AFY85" s="20">
        <f t="shared" ref="AFY85:AFY113" si="2221">SUM(AH85,BJ85,AU85,U85,CJ85,QL85,RL85,PL85,PY85,QY85,RY85,IL85,DJ85,GY85,HL85,HY85,GL85,FY85,CW85,AAY85,WY85,YY85,AAL85,YL85,XY85,WL85,ZL85,SL85,SY85,TL85,TY85,UL85,DW85,EL85,ZY85,ABL85,ABY85,UY85,VL85,IY85,ML85,MY85,JL85,JY85,KL85,KY85,LL85,LY85,NL85,NY85,ADL85,OY85,OL85,EY85,FL85,BW85,VY85,XL85,ADY85,ACL85,ACY85,AEL85,AEY85,AFL85)</f>
        <v>0</v>
      </c>
      <c r="AFZ85" s="20">
        <f t="shared" ref="AFZ85:AFZ113" si="2222">SUM(AI85,BK85,AV85,V85,CK85,QM85,RM85,PM85,PZ85,QZ85,RZ85,IM85,DK85,GZ85,HM85,HZ85,GM85,FZ85,CX85,AAZ85,WZ85,YZ85,AAM85,YM85,XZ85,WM85,ZM85,SM85,SZ85,TM85,TZ85,UM85,DX85,EM85,ZZ85,ABM85,ABZ85,UZ85,VM85,IZ85,MM85,MZ85,JM85,JZ85,KM85,KZ85,LM85,LZ85,NM85,NZ85,ADM85,OZ85,OM85,EZ85,FM85,BX85,VZ85,XM85,ADZ85,ACM85,ACZ85,AEM85,AEZ85,AFM85)</f>
        <v>0</v>
      </c>
      <c r="AGA85" s="20">
        <f t="shared" ref="AGA85:AGA113" si="2223">SUM(AJ85,BL85,AW85,W85,CL85,QN85,RN85,PN85,QA85,RA85,SA85,IN85,DL85,HA85,HN85,IA85,GN85,GA85,CY85,ABA85,XA85,ZA85,AAN85,YN85,YA85,WN85,ZN85,SN85,TA85,TN85,UA85,UN85,DY85,EN85,AAA85,ABN85,ACA85,VA85,VN85,JA85,MN85,NA85,JN85,KA85,KN85,LA85,LN85,MA85,NN85,OA85,ADN85,PA85,ON85,FA85,FN85,BY85,WA85,XN85,AEA85,ACN85,ADA85,AEN85,AFA85,AFN85)</f>
        <v>0</v>
      </c>
      <c r="AGB85" s="20">
        <f t="shared" ref="AGB85:AGB113" si="2224">SUM(AK85,BM85,AX85,X85,CM85,QO85,RO85,PO85,QB85,RB85,SB85,IO85,DM85,HB85,HO85,IB85,GO85,GB85,CZ85,ABB85,XB85,ZB85,AAO85,YO85,YB85,WO85,ZO85,SO85,TB85,TO85,UB85,UO85,DZ85,EO85,AAB85,ABO85,ACB85,VB85,VO85,JB85,MO85,NB85,JO85,KB85,KO85,LB85,LO85,MB85,NO85,OB85,ADO85,PB85,OO85,FB85,FO85,BZ85,WB85,XO85,AEB85,ACO85,ADB85,AEO85,AFB85,AFO85)</f>
        <v>0</v>
      </c>
      <c r="AGC85" s="20">
        <f t="shared" si="2002"/>
        <v>0</v>
      </c>
      <c r="AGD85" s="20">
        <f t="shared" si="2003"/>
        <v>0</v>
      </c>
      <c r="AGE85" s="53"/>
      <c r="AGF85" s="53"/>
      <c r="AGH85" s="76"/>
      <c r="AGI85" s="82">
        <f t="shared" si="1969"/>
        <v>0</v>
      </c>
      <c r="AGJ85" s="82">
        <f t="shared" si="1970"/>
        <v>0</v>
      </c>
    </row>
    <row r="86" spans="1:868" x14ac:dyDescent="0.25">
      <c r="A86" s="112"/>
      <c r="B86" s="107">
        <v>51</v>
      </c>
      <c r="C86" s="211" t="s">
        <v>584</v>
      </c>
      <c r="D86" s="16" t="s">
        <v>252</v>
      </c>
      <c r="E86" s="17">
        <v>13520</v>
      </c>
      <c r="F86" s="18">
        <v>1.83</v>
      </c>
      <c r="G86" s="119"/>
      <c r="H86" s="17">
        <v>1</v>
      </c>
      <c r="I86" s="17"/>
      <c r="J86" s="17">
        <v>1.4</v>
      </c>
      <c r="K86" s="17">
        <v>1.68</v>
      </c>
      <c r="L86" s="17">
        <v>2.23</v>
      </c>
      <c r="M86" s="21">
        <v>2.57</v>
      </c>
      <c r="N86" s="2">
        <f>план!N84</f>
        <v>0</v>
      </c>
      <c r="O86" s="2">
        <f>план!O84</f>
        <v>0</v>
      </c>
      <c r="P86" s="2">
        <f t="shared" si="1848"/>
        <v>0</v>
      </c>
      <c r="Q86" s="2">
        <f t="shared" si="1849"/>
        <v>0</v>
      </c>
      <c r="R86" s="15"/>
      <c r="S86" s="15"/>
      <c r="T86" s="15"/>
      <c r="U86" s="15"/>
      <c r="V86" s="2">
        <f t="shared" si="2020"/>
        <v>0</v>
      </c>
      <c r="W86" s="2">
        <f t="shared" si="2021"/>
        <v>0</v>
      </c>
      <c r="X86" s="2">
        <f t="shared" si="2022"/>
        <v>0</v>
      </c>
      <c r="Y86" s="2">
        <f t="shared" si="2023"/>
        <v>0</v>
      </c>
      <c r="Z86" s="2">
        <f t="shared" si="2024"/>
        <v>0</v>
      </c>
      <c r="AA86" s="2">
        <f>план!P84</f>
        <v>0</v>
      </c>
      <c r="AB86" s="2">
        <f>план!Q84</f>
        <v>0</v>
      </c>
      <c r="AC86" s="2">
        <f t="shared" si="1542"/>
        <v>0</v>
      </c>
      <c r="AD86" s="2">
        <f t="shared" si="1543"/>
        <v>0</v>
      </c>
      <c r="AE86" s="15"/>
      <c r="AF86" s="15"/>
      <c r="AG86" s="15"/>
      <c r="AH86" s="15"/>
      <c r="AI86" s="2">
        <f t="shared" si="2025"/>
        <v>0</v>
      </c>
      <c r="AJ86" s="2">
        <f t="shared" si="2026"/>
        <v>0</v>
      </c>
      <c r="AK86" s="2">
        <f t="shared" si="2027"/>
        <v>0</v>
      </c>
      <c r="AL86" s="2">
        <f t="shared" si="1545"/>
        <v>0</v>
      </c>
      <c r="AM86" s="2">
        <f t="shared" si="1546"/>
        <v>0</v>
      </c>
      <c r="AN86" s="2">
        <f>план!R84</f>
        <v>0</v>
      </c>
      <c r="AO86" s="2">
        <f>план!S84</f>
        <v>0</v>
      </c>
      <c r="AP86" s="2">
        <f t="shared" si="1547"/>
        <v>0</v>
      </c>
      <c r="AQ86" s="2">
        <f t="shared" si="1548"/>
        <v>0</v>
      </c>
      <c r="AR86" s="2"/>
      <c r="AS86" s="2"/>
      <c r="AT86" s="2"/>
      <c r="AU86" s="2"/>
      <c r="AV86" s="2">
        <f t="shared" si="2028"/>
        <v>0</v>
      </c>
      <c r="AW86" s="2">
        <f t="shared" si="2029"/>
        <v>0</v>
      </c>
      <c r="AX86" s="2">
        <f t="shared" si="2030"/>
        <v>0</v>
      </c>
      <c r="AY86" s="2">
        <f t="shared" si="1550"/>
        <v>0</v>
      </c>
      <c r="AZ86" s="2">
        <f t="shared" si="1551"/>
        <v>0</v>
      </c>
      <c r="BA86" s="2"/>
      <c r="BB86" s="2"/>
      <c r="BC86" s="2">
        <f>план!T84</f>
        <v>0</v>
      </c>
      <c r="BD86" s="2">
        <f>план!U84</f>
        <v>0</v>
      </c>
      <c r="BE86" s="2">
        <f t="shared" si="1552"/>
        <v>0</v>
      </c>
      <c r="BF86" s="2">
        <f t="shared" si="1553"/>
        <v>0</v>
      </c>
      <c r="BG86" s="2"/>
      <c r="BH86" s="2"/>
      <c r="BI86" s="2"/>
      <c r="BJ86" s="2"/>
      <c r="BK86" s="2">
        <f t="shared" si="2031"/>
        <v>0</v>
      </c>
      <c r="BL86" s="2">
        <f t="shared" si="2032"/>
        <v>0</v>
      </c>
      <c r="BM86" s="2">
        <f t="shared" si="2033"/>
        <v>0</v>
      </c>
      <c r="BN86" s="2">
        <f t="shared" si="1555"/>
        <v>0</v>
      </c>
      <c r="BO86" s="2">
        <f t="shared" si="1556"/>
        <v>0</v>
      </c>
      <c r="BP86" s="2">
        <f>план!V84</f>
        <v>0</v>
      </c>
      <c r="BQ86" s="2">
        <f>план!W84</f>
        <v>0</v>
      </c>
      <c r="BR86" s="2">
        <f t="shared" si="1557"/>
        <v>0</v>
      </c>
      <c r="BS86" s="2">
        <f t="shared" si="1558"/>
        <v>0</v>
      </c>
      <c r="BT86" s="2"/>
      <c r="BU86" s="2"/>
      <c r="BV86" s="2"/>
      <c r="BW86" s="2"/>
      <c r="BX86" s="2">
        <f t="shared" si="2034"/>
        <v>0</v>
      </c>
      <c r="BY86" s="2">
        <f t="shared" si="2035"/>
        <v>0</v>
      </c>
      <c r="BZ86" s="2">
        <f t="shared" si="2036"/>
        <v>0</v>
      </c>
      <c r="CA86" s="2">
        <f t="shared" si="1559"/>
        <v>0</v>
      </c>
      <c r="CB86" s="2">
        <f t="shared" si="1560"/>
        <v>0</v>
      </c>
      <c r="CC86" s="2">
        <f>план!X84</f>
        <v>0</v>
      </c>
      <c r="CD86" s="2">
        <f>план!Y84</f>
        <v>0</v>
      </c>
      <c r="CE86" s="2">
        <f t="shared" si="1561"/>
        <v>0</v>
      </c>
      <c r="CF86" s="2">
        <f t="shared" si="1562"/>
        <v>0</v>
      </c>
      <c r="CG86" s="2"/>
      <c r="CH86" s="2"/>
      <c r="CI86" s="2"/>
      <c r="CJ86" s="2"/>
      <c r="CK86" s="2">
        <f t="shared" si="2037"/>
        <v>0</v>
      </c>
      <c r="CL86" s="2">
        <f t="shared" si="2038"/>
        <v>0</v>
      </c>
      <c r="CM86" s="2">
        <f t="shared" si="2039"/>
        <v>0</v>
      </c>
      <c r="CN86" s="2">
        <f t="shared" si="1563"/>
        <v>0</v>
      </c>
      <c r="CO86" s="2">
        <f t="shared" si="1564"/>
        <v>0</v>
      </c>
      <c r="CP86" s="2">
        <f>план!Z84</f>
        <v>0</v>
      </c>
      <c r="CQ86" s="2">
        <f>план!AA84</f>
        <v>0</v>
      </c>
      <c r="CR86" s="2">
        <f t="shared" si="1565"/>
        <v>0</v>
      </c>
      <c r="CS86" s="2">
        <f t="shared" si="1566"/>
        <v>0</v>
      </c>
      <c r="CT86" s="2"/>
      <c r="CU86" s="2"/>
      <c r="CV86" s="2"/>
      <c r="CW86" s="2"/>
      <c r="CX86" s="2">
        <f t="shared" si="2040"/>
        <v>0</v>
      </c>
      <c r="CY86" s="2">
        <f t="shared" si="2041"/>
        <v>0</v>
      </c>
      <c r="CZ86" s="2">
        <f t="shared" si="2042"/>
        <v>0</v>
      </c>
      <c r="DA86" s="2">
        <f t="shared" si="1567"/>
        <v>0</v>
      </c>
      <c r="DB86" s="2">
        <f t="shared" si="1568"/>
        <v>0</v>
      </c>
      <c r="DC86" s="2">
        <f>план!AB84</f>
        <v>0</v>
      </c>
      <c r="DD86" s="2">
        <f>план!AC84</f>
        <v>0</v>
      </c>
      <c r="DE86" s="2">
        <f t="shared" si="1569"/>
        <v>0</v>
      </c>
      <c r="DF86" s="2">
        <f t="shared" si="1570"/>
        <v>0</v>
      </c>
      <c r="DG86" s="2"/>
      <c r="DH86" s="2"/>
      <c r="DI86" s="2"/>
      <c r="DJ86" s="2"/>
      <c r="DK86" s="2">
        <f t="shared" si="2043"/>
        <v>0</v>
      </c>
      <c r="DL86" s="2">
        <f t="shared" si="2044"/>
        <v>0</v>
      </c>
      <c r="DM86" s="2">
        <f t="shared" si="2045"/>
        <v>0</v>
      </c>
      <c r="DN86" s="2">
        <f t="shared" si="1572"/>
        <v>0</v>
      </c>
      <c r="DO86" s="2">
        <f t="shared" si="1573"/>
        <v>0</v>
      </c>
      <c r="DP86" s="2">
        <f>план!AD84</f>
        <v>0</v>
      </c>
      <c r="DQ86" s="2">
        <f>план!AE84</f>
        <v>0</v>
      </c>
      <c r="DR86" s="2">
        <f t="shared" si="1574"/>
        <v>0</v>
      </c>
      <c r="DS86" s="2">
        <f t="shared" si="1575"/>
        <v>0</v>
      </c>
      <c r="DT86" s="2"/>
      <c r="DU86" s="2"/>
      <c r="DV86" s="2"/>
      <c r="DW86" s="2"/>
      <c r="DX86" s="2">
        <f t="shared" si="2046"/>
        <v>0</v>
      </c>
      <c r="DY86" s="2">
        <f t="shared" si="2047"/>
        <v>0</v>
      </c>
      <c r="DZ86" s="2">
        <f t="shared" si="2048"/>
        <v>0</v>
      </c>
      <c r="EA86" s="2">
        <f t="shared" si="1576"/>
        <v>0</v>
      </c>
      <c r="EB86" s="2">
        <f t="shared" si="1577"/>
        <v>0</v>
      </c>
      <c r="EC86" s="2"/>
      <c r="ED86" s="2"/>
      <c r="EE86" s="2">
        <f>план!AF84</f>
        <v>0</v>
      </c>
      <c r="EF86" s="2">
        <f>план!AG84</f>
        <v>0</v>
      </c>
      <c r="EG86" s="2">
        <f t="shared" si="1578"/>
        <v>0</v>
      </c>
      <c r="EH86" s="2">
        <f t="shared" si="1579"/>
        <v>0</v>
      </c>
      <c r="EI86" s="2"/>
      <c r="EJ86" s="2"/>
      <c r="EK86" s="2"/>
      <c r="EL86" s="2"/>
      <c r="EM86" s="2">
        <f t="shared" si="2049"/>
        <v>0</v>
      </c>
      <c r="EN86" s="2">
        <f t="shared" si="2050"/>
        <v>0</v>
      </c>
      <c r="EO86" s="2">
        <f t="shared" si="2051"/>
        <v>0</v>
      </c>
      <c r="EP86" s="2">
        <f t="shared" si="1581"/>
        <v>0</v>
      </c>
      <c r="EQ86" s="2">
        <f t="shared" si="1582"/>
        <v>0</v>
      </c>
      <c r="ER86" s="2">
        <f>план!AH84</f>
        <v>0</v>
      </c>
      <c r="ES86" s="2">
        <f>план!AI84</f>
        <v>0</v>
      </c>
      <c r="ET86" s="2">
        <f t="shared" si="1583"/>
        <v>0</v>
      </c>
      <c r="EU86" s="2">
        <f t="shared" si="1584"/>
        <v>0</v>
      </c>
      <c r="EV86" s="2"/>
      <c r="EW86" s="2"/>
      <c r="EX86" s="2"/>
      <c r="EY86" s="2"/>
      <c r="EZ86" s="2">
        <f t="shared" si="2052"/>
        <v>0</v>
      </c>
      <c r="FA86" s="2">
        <f t="shared" si="2053"/>
        <v>0</v>
      </c>
      <c r="FB86" s="2">
        <f t="shared" si="2054"/>
        <v>0</v>
      </c>
      <c r="FC86" s="2">
        <f t="shared" si="1586"/>
        <v>0</v>
      </c>
      <c r="FD86" s="2">
        <f t="shared" si="1587"/>
        <v>0</v>
      </c>
      <c r="FE86" s="2">
        <f>план!AJ84</f>
        <v>0</v>
      </c>
      <c r="FF86" s="2">
        <f>план!AK84</f>
        <v>0</v>
      </c>
      <c r="FG86" s="2">
        <f t="shared" si="1588"/>
        <v>0</v>
      </c>
      <c r="FH86" s="2">
        <f t="shared" si="1589"/>
        <v>0</v>
      </c>
      <c r="FI86" s="2"/>
      <c r="FJ86" s="2"/>
      <c r="FK86" s="2"/>
      <c r="FL86" s="2"/>
      <c r="FM86" s="2">
        <f t="shared" si="2055"/>
        <v>0</v>
      </c>
      <c r="FN86" s="2">
        <f t="shared" si="2056"/>
        <v>0</v>
      </c>
      <c r="FO86" s="2">
        <f t="shared" si="2057"/>
        <v>0</v>
      </c>
      <c r="FP86" s="2">
        <f t="shared" si="1591"/>
        <v>0</v>
      </c>
      <c r="FQ86" s="2">
        <f t="shared" si="1592"/>
        <v>0</v>
      </c>
      <c r="FR86" s="2">
        <f>план!AL84</f>
        <v>0</v>
      </c>
      <c r="FS86" s="2">
        <f>план!AM84</f>
        <v>0</v>
      </c>
      <c r="FT86" s="2">
        <f t="shared" si="1593"/>
        <v>0</v>
      </c>
      <c r="FU86" s="2">
        <f t="shared" si="1594"/>
        <v>0</v>
      </c>
      <c r="FV86" s="2"/>
      <c r="FW86" s="2"/>
      <c r="FX86" s="2"/>
      <c r="FY86" s="2"/>
      <c r="FZ86" s="2">
        <f t="shared" si="2058"/>
        <v>0</v>
      </c>
      <c r="GA86" s="2">
        <f t="shared" si="2059"/>
        <v>0</v>
      </c>
      <c r="GB86" s="2">
        <f t="shared" si="2060"/>
        <v>0</v>
      </c>
      <c r="GC86" s="2">
        <f t="shared" si="1596"/>
        <v>0</v>
      </c>
      <c r="GD86" s="2">
        <f t="shared" si="1597"/>
        <v>0</v>
      </c>
      <c r="GE86" s="2">
        <f>план!AN84</f>
        <v>0</v>
      </c>
      <c r="GF86" s="2">
        <f>план!AO84</f>
        <v>0</v>
      </c>
      <c r="GG86" s="2">
        <f t="shared" si="1598"/>
        <v>0</v>
      </c>
      <c r="GH86" s="2">
        <f t="shared" si="1599"/>
        <v>0</v>
      </c>
      <c r="GI86" s="2"/>
      <c r="GJ86" s="2"/>
      <c r="GK86" s="2"/>
      <c r="GL86" s="2"/>
      <c r="GM86" s="2">
        <f t="shared" si="2061"/>
        <v>0</v>
      </c>
      <c r="GN86" s="2">
        <f t="shared" si="2062"/>
        <v>0</v>
      </c>
      <c r="GO86" s="2">
        <f t="shared" si="2063"/>
        <v>0</v>
      </c>
      <c r="GP86" s="2">
        <f t="shared" si="1601"/>
        <v>0</v>
      </c>
      <c r="GQ86" s="2">
        <f t="shared" si="1602"/>
        <v>0</v>
      </c>
      <c r="GR86" s="2">
        <f>план!AP84</f>
        <v>0</v>
      </c>
      <c r="GS86" s="2">
        <f>план!AQ84</f>
        <v>0</v>
      </c>
      <c r="GT86" s="2">
        <f t="shared" si="1603"/>
        <v>0</v>
      </c>
      <c r="GU86" s="2">
        <f t="shared" si="1604"/>
        <v>0</v>
      </c>
      <c r="GV86" s="2"/>
      <c r="GW86" s="2"/>
      <c r="GX86" s="2"/>
      <c r="GY86" s="2"/>
      <c r="GZ86" s="2">
        <f t="shared" si="2064"/>
        <v>0</v>
      </c>
      <c r="HA86" s="2">
        <f t="shared" si="2065"/>
        <v>0</v>
      </c>
      <c r="HB86" s="2">
        <f t="shared" si="2066"/>
        <v>0</v>
      </c>
      <c r="HC86" s="2">
        <f t="shared" si="1606"/>
        <v>0</v>
      </c>
      <c r="HD86" s="2">
        <f t="shared" si="1607"/>
        <v>0</v>
      </c>
      <c r="HE86" s="2">
        <f>план!AR84</f>
        <v>0</v>
      </c>
      <c r="HF86" s="2">
        <f>план!AS84</f>
        <v>0</v>
      </c>
      <c r="HG86" s="2">
        <f t="shared" si="1608"/>
        <v>0</v>
      </c>
      <c r="HH86" s="2">
        <f t="shared" si="1609"/>
        <v>0</v>
      </c>
      <c r="HI86" s="2"/>
      <c r="HJ86" s="2"/>
      <c r="HK86" s="2"/>
      <c r="HL86" s="2"/>
      <c r="HM86" s="2">
        <f t="shared" si="2067"/>
        <v>0</v>
      </c>
      <c r="HN86" s="2">
        <f t="shared" si="2068"/>
        <v>0</v>
      </c>
      <c r="HO86" s="2">
        <f t="shared" si="2069"/>
        <v>0</v>
      </c>
      <c r="HP86" s="2">
        <f t="shared" si="1611"/>
        <v>0</v>
      </c>
      <c r="HQ86" s="2">
        <f t="shared" si="1612"/>
        <v>0</v>
      </c>
      <c r="HR86" s="2">
        <f>план!AT84</f>
        <v>0</v>
      </c>
      <c r="HS86" s="2">
        <f>план!AU84</f>
        <v>0</v>
      </c>
      <c r="HT86" s="2">
        <f t="shared" si="1613"/>
        <v>0</v>
      </c>
      <c r="HU86" s="2">
        <f t="shared" si="1614"/>
        <v>0</v>
      </c>
      <c r="HV86" s="2"/>
      <c r="HW86" s="2"/>
      <c r="HX86" s="2"/>
      <c r="HY86" s="2"/>
      <c r="HZ86" s="2">
        <f t="shared" si="2070"/>
        <v>0</v>
      </c>
      <c r="IA86" s="2">
        <f t="shared" si="2071"/>
        <v>0</v>
      </c>
      <c r="IB86" s="2">
        <f t="shared" si="2072"/>
        <v>0</v>
      </c>
      <c r="IC86" s="2">
        <f t="shared" si="1616"/>
        <v>0</v>
      </c>
      <c r="ID86" s="2">
        <f t="shared" si="1617"/>
        <v>0</v>
      </c>
      <c r="IE86" s="2">
        <f>план!AV84</f>
        <v>0</v>
      </c>
      <c r="IF86" s="2">
        <f>план!AW84</f>
        <v>0</v>
      </c>
      <c r="IG86" s="2">
        <f t="shared" si="1618"/>
        <v>0</v>
      </c>
      <c r="IH86" s="2">
        <f t="shared" si="1619"/>
        <v>0</v>
      </c>
      <c r="II86" s="2"/>
      <c r="IJ86" s="2"/>
      <c r="IK86" s="2"/>
      <c r="IL86" s="2"/>
      <c r="IM86" s="2">
        <f t="shared" si="2073"/>
        <v>0</v>
      </c>
      <c r="IN86" s="2">
        <f t="shared" si="2074"/>
        <v>0</v>
      </c>
      <c r="IO86" s="2">
        <f t="shared" si="2075"/>
        <v>0</v>
      </c>
      <c r="IP86" s="2">
        <f t="shared" si="1621"/>
        <v>0</v>
      </c>
      <c r="IQ86" s="2">
        <f t="shared" si="1622"/>
        <v>0</v>
      </c>
      <c r="IR86" s="2">
        <f>план!AX84</f>
        <v>0</v>
      </c>
      <c r="IS86" s="2">
        <f>план!AY84</f>
        <v>0</v>
      </c>
      <c r="IT86" s="2">
        <f t="shared" si="1623"/>
        <v>0</v>
      </c>
      <c r="IU86" s="2">
        <f t="shared" si="1624"/>
        <v>0</v>
      </c>
      <c r="IV86" s="2"/>
      <c r="IW86" s="2"/>
      <c r="IX86" s="2"/>
      <c r="IY86" s="2"/>
      <c r="IZ86" s="2">
        <f t="shared" si="2076"/>
        <v>0</v>
      </c>
      <c r="JA86" s="2">
        <f t="shared" si="2077"/>
        <v>0</v>
      </c>
      <c r="JB86" s="2">
        <f t="shared" si="2078"/>
        <v>0</v>
      </c>
      <c r="JC86" s="2">
        <f t="shared" si="1626"/>
        <v>0</v>
      </c>
      <c r="JD86" s="2">
        <f t="shared" si="1627"/>
        <v>0</v>
      </c>
      <c r="JE86" s="2">
        <f>план!AZ84</f>
        <v>0</v>
      </c>
      <c r="JF86" s="2">
        <f>план!BA84</f>
        <v>0</v>
      </c>
      <c r="JG86" s="2">
        <f t="shared" si="1628"/>
        <v>0</v>
      </c>
      <c r="JH86" s="2">
        <f t="shared" si="1629"/>
        <v>0</v>
      </c>
      <c r="JI86" s="2"/>
      <c r="JJ86" s="2"/>
      <c r="JK86" s="2"/>
      <c r="JL86" s="2"/>
      <c r="JM86" s="2">
        <f t="shared" si="2079"/>
        <v>0</v>
      </c>
      <c r="JN86" s="2">
        <f t="shared" si="2080"/>
        <v>0</v>
      </c>
      <c r="JO86" s="2">
        <f t="shared" si="2081"/>
        <v>0</v>
      </c>
      <c r="JP86" s="2">
        <f t="shared" si="1631"/>
        <v>0</v>
      </c>
      <c r="JQ86" s="2">
        <f t="shared" si="1632"/>
        <v>0</v>
      </c>
      <c r="JR86" s="2">
        <f>план!BB84</f>
        <v>0</v>
      </c>
      <c r="JS86" s="2">
        <f>план!BC84</f>
        <v>0</v>
      </c>
      <c r="JT86" s="2">
        <f t="shared" si="1633"/>
        <v>0</v>
      </c>
      <c r="JU86" s="2">
        <f t="shared" si="1634"/>
        <v>0</v>
      </c>
      <c r="JV86" s="2"/>
      <c r="JW86" s="2"/>
      <c r="JX86" s="2"/>
      <c r="JY86" s="2"/>
      <c r="JZ86" s="2">
        <f t="shared" si="2082"/>
        <v>0</v>
      </c>
      <c r="KA86" s="2">
        <f t="shared" si="2083"/>
        <v>0</v>
      </c>
      <c r="KB86" s="2">
        <f t="shared" si="2084"/>
        <v>0</v>
      </c>
      <c r="KC86" s="2">
        <f t="shared" si="1636"/>
        <v>0</v>
      </c>
      <c r="KD86" s="2">
        <f t="shared" si="1637"/>
        <v>0</v>
      </c>
      <c r="KE86" s="2">
        <f>план!BD84</f>
        <v>0</v>
      </c>
      <c r="KF86" s="2">
        <f>план!BE84</f>
        <v>0</v>
      </c>
      <c r="KG86" s="2">
        <f t="shared" si="1638"/>
        <v>0</v>
      </c>
      <c r="KH86" s="2">
        <f t="shared" si="1639"/>
        <v>0</v>
      </c>
      <c r="KI86" s="2"/>
      <c r="KJ86" s="2"/>
      <c r="KK86" s="2"/>
      <c r="KL86" s="2"/>
      <c r="KM86" s="2">
        <f t="shared" si="2085"/>
        <v>0</v>
      </c>
      <c r="KN86" s="2">
        <f t="shared" si="2086"/>
        <v>0</v>
      </c>
      <c r="KO86" s="2">
        <f t="shared" si="2087"/>
        <v>0</v>
      </c>
      <c r="KP86" s="2">
        <f t="shared" si="1641"/>
        <v>0</v>
      </c>
      <c r="KQ86" s="2">
        <f t="shared" si="1642"/>
        <v>0</v>
      </c>
      <c r="KR86" s="2">
        <f>план!BF84</f>
        <v>0</v>
      </c>
      <c r="KS86" s="2">
        <f>план!BG84</f>
        <v>0</v>
      </c>
      <c r="KT86" s="2">
        <f t="shared" si="1643"/>
        <v>0</v>
      </c>
      <c r="KU86" s="2">
        <f t="shared" si="1644"/>
        <v>0</v>
      </c>
      <c r="KV86" s="2"/>
      <c r="KW86" s="2"/>
      <c r="KX86" s="2"/>
      <c r="KY86" s="2"/>
      <c r="KZ86" s="2">
        <f t="shared" si="2088"/>
        <v>0</v>
      </c>
      <c r="LA86" s="2">
        <f t="shared" si="2089"/>
        <v>0</v>
      </c>
      <c r="LB86" s="2">
        <f t="shared" si="2090"/>
        <v>0</v>
      </c>
      <c r="LC86" s="2">
        <f t="shared" si="1646"/>
        <v>0</v>
      </c>
      <c r="LD86" s="2">
        <f t="shared" si="1647"/>
        <v>0</v>
      </c>
      <c r="LE86" s="2">
        <f>план!BH84</f>
        <v>0</v>
      </c>
      <c r="LF86" s="2">
        <f>план!BI84</f>
        <v>0</v>
      </c>
      <c r="LG86" s="2">
        <f t="shared" si="1648"/>
        <v>0</v>
      </c>
      <c r="LH86" s="2">
        <f t="shared" si="1649"/>
        <v>0</v>
      </c>
      <c r="LI86" s="2"/>
      <c r="LJ86" s="2"/>
      <c r="LK86" s="2"/>
      <c r="LL86" s="2"/>
      <c r="LM86" s="2">
        <f t="shared" si="2091"/>
        <v>0</v>
      </c>
      <c r="LN86" s="2">
        <f t="shared" si="2092"/>
        <v>0</v>
      </c>
      <c r="LO86" s="2">
        <f t="shared" si="2093"/>
        <v>0</v>
      </c>
      <c r="LP86" s="2">
        <f t="shared" si="1651"/>
        <v>0</v>
      </c>
      <c r="LQ86" s="2">
        <f t="shared" si="1652"/>
        <v>0</v>
      </c>
      <c r="LR86" s="2">
        <f>план!BJ84</f>
        <v>0</v>
      </c>
      <c r="LS86" s="2">
        <f>план!BK84</f>
        <v>0</v>
      </c>
      <c r="LT86" s="2">
        <f t="shared" si="1653"/>
        <v>0</v>
      </c>
      <c r="LU86" s="2">
        <f t="shared" si="1654"/>
        <v>0</v>
      </c>
      <c r="LV86" s="2"/>
      <c r="LW86" s="2"/>
      <c r="LX86" s="2"/>
      <c r="LY86" s="2"/>
      <c r="LZ86" s="2">
        <f t="shared" si="2094"/>
        <v>0</v>
      </c>
      <c r="MA86" s="2">
        <f t="shared" si="2095"/>
        <v>0</v>
      </c>
      <c r="MB86" s="2">
        <f t="shared" si="2096"/>
        <v>0</v>
      </c>
      <c r="MC86" s="2">
        <f t="shared" si="1656"/>
        <v>0</v>
      </c>
      <c r="MD86" s="2">
        <f t="shared" si="1657"/>
        <v>0</v>
      </c>
      <c r="ME86" s="2">
        <f>план!BL84</f>
        <v>0</v>
      </c>
      <c r="MF86" s="2">
        <f>план!BM84</f>
        <v>0</v>
      </c>
      <c r="MG86" s="2">
        <f t="shared" si="1658"/>
        <v>0</v>
      </c>
      <c r="MH86" s="2">
        <f t="shared" si="1659"/>
        <v>0</v>
      </c>
      <c r="MI86" s="2"/>
      <c r="MJ86" s="2"/>
      <c r="MK86" s="2"/>
      <c r="ML86" s="2"/>
      <c r="MM86" s="2">
        <f t="shared" si="2097"/>
        <v>0</v>
      </c>
      <c r="MN86" s="2">
        <f t="shared" si="2098"/>
        <v>0</v>
      </c>
      <c r="MO86" s="2">
        <f t="shared" si="2099"/>
        <v>0</v>
      </c>
      <c r="MP86" s="2">
        <f t="shared" si="1661"/>
        <v>0</v>
      </c>
      <c r="MQ86" s="2">
        <f t="shared" si="1662"/>
        <v>0</v>
      </c>
      <c r="MR86" s="2">
        <f>план!BN84</f>
        <v>0</v>
      </c>
      <c r="MS86" s="2">
        <f>план!BO84</f>
        <v>0</v>
      </c>
      <c r="MT86" s="2">
        <f t="shared" si="1663"/>
        <v>0</v>
      </c>
      <c r="MU86" s="2">
        <f t="shared" si="1664"/>
        <v>0</v>
      </c>
      <c r="MV86" s="2"/>
      <c r="MW86" s="2"/>
      <c r="MX86" s="2"/>
      <c r="MY86" s="2"/>
      <c r="MZ86" s="2">
        <f t="shared" si="2100"/>
        <v>0</v>
      </c>
      <c r="NA86" s="2">
        <f t="shared" si="2101"/>
        <v>0</v>
      </c>
      <c r="NB86" s="2">
        <f t="shared" si="2102"/>
        <v>0</v>
      </c>
      <c r="NC86" s="2">
        <f t="shared" si="1666"/>
        <v>0</v>
      </c>
      <c r="ND86" s="2">
        <f t="shared" si="1667"/>
        <v>0</v>
      </c>
      <c r="NE86" s="2">
        <f>план!BP84</f>
        <v>0</v>
      </c>
      <c r="NF86" s="2">
        <f>план!BQ84</f>
        <v>0</v>
      </c>
      <c r="NG86" s="2">
        <f t="shared" si="1668"/>
        <v>0</v>
      </c>
      <c r="NH86" s="2">
        <f t="shared" si="1669"/>
        <v>0</v>
      </c>
      <c r="NI86" s="2"/>
      <c r="NJ86" s="2"/>
      <c r="NK86" s="2"/>
      <c r="NL86" s="2"/>
      <c r="NM86" s="2">
        <f t="shared" si="2103"/>
        <v>0</v>
      </c>
      <c r="NN86" s="2">
        <f t="shared" si="2104"/>
        <v>0</v>
      </c>
      <c r="NO86" s="2">
        <f t="shared" si="2105"/>
        <v>0</v>
      </c>
      <c r="NP86" s="2">
        <f t="shared" si="1671"/>
        <v>0</v>
      </c>
      <c r="NQ86" s="2">
        <f t="shared" si="1672"/>
        <v>0</v>
      </c>
      <c r="NR86" s="2">
        <f>план!BR84</f>
        <v>0</v>
      </c>
      <c r="NS86" s="2">
        <f>план!BS84</f>
        <v>0</v>
      </c>
      <c r="NT86" s="2">
        <f t="shared" si="1673"/>
        <v>0</v>
      </c>
      <c r="NU86" s="2">
        <f t="shared" si="1674"/>
        <v>0</v>
      </c>
      <c r="NV86" s="2"/>
      <c r="NW86" s="2"/>
      <c r="NX86" s="2"/>
      <c r="NY86" s="2"/>
      <c r="NZ86" s="2">
        <f t="shared" si="2106"/>
        <v>0</v>
      </c>
      <c r="OA86" s="2">
        <f t="shared" si="2107"/>
        <v>0</v>
      </c>
      <c r="OB86" s="2">
        <f t="shared" si="2108"/>
        <v>0</v>
      </c>
      <c r="OC86" s="2">
        <f t="shared" si="1676"/>
        <v>0</v>
      </c>
      <c r="OD86" s="2">
        <f t="shared" si="1677"/>
        <v>0</v>
      </c>
      <c r="OE86" s="2">
        <f>план!BT84</f>
        <v>0</v>
      </c>
      <c r="OF86" s="2">
        <f>план!BU84</f>
        <v>0</v>
      </c>
      <c r="OG86" s="2">
        <f t="shared" si="1678"/>
        <v>0</v>
      </c>
      <c r="OH86" s="2">
        <f t="shared" si="1679"/>
        <v>0</v>
      </c>
      <c r="OI86" s="2"/>
      <c r="OJ86" s="2"/>
      <c r="OK86" s="2"/>
      <c r="OL86" s="2"/>
      <c r="OM86" s="2">
        <f t="shared" si="2109"/>
        <v>0</v>
      </c>
      <c r="ON86" s="2">
        <f t="shared" si="2110"/>
        <v>0</v>
      </c>
      <c r="OO86" s="2">
        <f t="shared" si="2111"/>
        <v>0</v>
      </c>
      <c r="OP86" s="2">
        <f t="shared" si="1681"/>
        <v>0</v>
      </c>
      <c r="OQ86" s="2">
        <f t="shared" si="1682"/>
        <v>0</v>
      </c>
      <c r="OR86" s="2">
        <f>план!BV84</f>
        <v>0</v>
      </c>
      <c r="OS86" s="2">
        <f>план!BW84</f>
        <v>0</v>
      </c>
      <c r="OT86" s="2">
        <f t="shared" si="1683"/>
        <v>0</v>
      </c>
      <c r="OU86" s="2">
        <f t="shared" si="1684"/>
        <v>0</v>
      </c>
      <c r="OV86" s="2"/>
      <c r="OW86" s="2"/>
      <c r="OX86" s="2"/>
      <c r="OY86" s="2"/>
      <c r="OZ86" s="2">
        <f t="shared" si="2112"/>
        <v>0</v>
      </c>
      <c r="PA86" s="2">
        <f t="shared" si="2113"/>
        <v>0</v>
      </c>
      <c r="PB86" s="2">
        <f t="shared" si="2114"/>
        <v>0</v>
      </c>
      <c r="PC86" s="2">
        <f t="shared" si="1686"/>
        <v>0</v>
      </c>
      <c r="PD86" s="2">
        <f t="shared" si="1687"/>
        <v>0</v>
      </c>
      <c r="PE86" s="2">
        <f>план!BX84</f>
        <v>0</v>
      </c>
      <c r="PF86" s="2">
        <f>план!BY84</f>
        <v>0</v>
      </c>
      <c r="PG86" s="2">
        <f t="shared" si="1688"/>
        <v>0</v>
      </c>
      <c r="PH86" s="2">
        <f t="shared" si="1689"/>
        <v>0</v>
      </c>
      <c r="PI86" s="2"/>
      <c r="PJ86" s="2"/>
      <c r="PK86" s="2"/>
      <c r="PL86" s="2"/>
      <c r="PM86" s="2">
        <f t="shared" si="2115"/>
        <v>0</v>
      </c>
      <c r="PN86" s="2">
        <f t="shared" si="2116"/>
        <v>0</v>
      </c>
      <c r="PO86" s="2">
        <f t="shared" si="2117"/>
        <v>0</v>
      </c>
      <c r="PP86" s="2">
        <f t="shared" si="1691"/>
        <v>0</v>
      </c>
      <c r="PQ86" s="2">
        <f t="shared" si="1692"/>
        <v>0</v>
      </c>
      <c r="PR86" s="2">
        <f>план!BZ84</f>
        <v>0</v>
      </c>
      <c r="PS86" s="2">
        <f>план!CA84</f>
        <v>0</v>
      </c>
      <c r="PT86" s="2">
        <f t="shared" si="1693"/>
        <v>0</v>
      </c>
      <c r="PU86" s="2">
        <f t="shared" si="1694"/>
        <v>0</v>
      </c>
      <c r="PV86" s="2"/>
      <c r="PW86" s="2"/>
      <c r="PX86" s="2"/>
      <c r="PY86" s="2"/>
      <c r="PZ86" s="2">
        <f t="shared" si="2118"/>
        <v>0</v>
      </c>
      <c r="QA86" s="2">
        <f t="shared" si="2119"/>
        <v>0</v>
      </c>
      <c r="QB86" s="2">
        <f t="shared" si="2120"/>
        <v>0</v>
      </c>
      <c r="QC86" s="2">
        <f t="shared" si="1696"/>
        <v>0</v>
      </c>
      <c r="QD86" s="2">
        <f t="shared" si="1697"/>
        <v>0</v>
      </c>
      <c r="QE86" s="2">
        <f>план!CB84</f>
        <v>0</v>
      </c>
      <c r="QF86" s="2">
        <f>план!CC84</f>
        <v>0</v>
      </c>
      <c r="QG86" s="2">
        <f t="shared" si="1698"/>
        <v>0</v>
      </c>
      <c r="QH86" s="2">
        <f t="shared" si="1699"/>
        <v>0</v>
      </c>
      <c r="QI86" s="2"/>
      <c r="QJ86" s="2"/>
      <c r="QK86" s="2"/>
      <c r="QL86" s="2"/>
      <c r="QM86" s="2">
        <f t="shared" si="2121"/>
        <v>0</v>
      </c>
      <c r="QN86" s="2">
        <f t="shared" si="2122"/>
        <v>0</v>
      </c>
      <c r="QO86" s="2">
        <f t="shared" si="2123"/>
        <v>0</v>
      </c>
      <c r="QP86" s="2">
        <f t="shared" si="1701"/>
        <v>0</v>
      </c>
      <c r="QQ86" s="2">
        <f t="shared" si="1702"/>
        <v>0</v>
      </c>
      <c r="QR86" s="2">
        <f>план!CD84</f>
        <v>0</v>
      </c>
      <c r="QS86" s="2">
        <f>план!CE84</f>
        <v>0</v>
      </c>
      <c r="QT86" s="2">
        <f t="shared" si="1703"/>
        <v>0</v>
      </c>
      <c r="QU86" s="2">
        <f t="shared" si="1704"/>
        <v>0</v>
      </c>
      <c r="QV86" s="2"/>
      <c r="QW86" s="2"/>
      <c r="QX86" s="2"/>
      <c r="QY86" s="2"/>
      <c r="QZ86" s="2">
        <f t="shared" si="2124"/>
        <v>0</v>
      </c>
      <c r="RA86" s="2">
        <f t="shared" si="2125"/>
        <v>0</v>
      </c>
      <c r="RB86" s="2">
        <f t="shared" si="2126"/>
        <v>0</v>
      </c>
      <c r="RC86" s="2">
        <f t="shared" si="1706"/>
        <v>0</v>
      </c>
      <c r="RD86" s="2">
        <f t="shared" si="1707"/>
        <v>0</v>
      </c>
      <c r="RE86" s="2">
        <f>план!CF84</f>
        <v>0</v>
      </c>
      <c r="RF86" s="2">
        <f>план!CG84</f>
        <v>0</v>
      </c>
      <c r="RG86" s="2">
        <f t="shared" si="1708"/>
        <v>0</v>
      </c>
      <c r="RH86" s="2">
        <f t="shared" si="1709"/>
        <v>0</v>
      </c>
      <c r="RI86" s="2"/>
      <c r="RJ86" s="2"/>
      <c r="RK86" s="2"/>
      <c r="RL86" s="2"/>
      <c r="RM86" s="2">
        <f t="shared" si="2127"/>
        <v>0</v>
      </c>
      <c r="RN86" s="2">
        <f t="shared" si="2128"/>
        <v>0</v>
      </c>
      <c r="RO86" s="2">
        <f t="shared" si="2129"/>
        <v>0</v>
      </c>
      <c r="RP86" s="2">
        <f t="shared" si="1711"/>
        <v>0</v>
      </c>
      <c r="RQ86" s="2">
        <f t="shared" si="1712"/>
        <v>0</v>
      </c>
      <c r="RR86" s="2">
        <f>план!CH84</f>
        <v>0</v>
      </c>
      <c r="RS86" s="2">
        <f>план!CI84</f>
        <v>0</v>
      </c>
      <c r="RT86" s="2">
        <f t="shared" si="1713"/>
        <v>0</v>
      </c>
      <c r="RU86" s="2">
        <f t="shared" si="1714"/>
        <v>0</v>
      </c>
      <c r="RV86" s="2"/>
      <c r="RW86" s="2"/>
      <c r="RX86" s="2"/>
      <c r="RY86" s="2"/>
      <c r="RZ86" s="2">
        <f t="shared" si="2130"/>
        <v>0</v>
      </c>
      <c r="SA86" s="2">
        <f t="shared" si="2131"/>
        <v>0</v>
      </c>
      <c r="SB86" s="2">
        <f t="shared" si="2132"/>
        <v>0</v>
      </c>
      <c r="SC86" s="2">
        <f t="shared" si="1716"/>
        <v>0</v>
      </c>
      <c r="SD86" s="2">
        <f t="shared" si="1717"/>
        <v>0</v>
      </c>
      <c r="SE86" s="2">
        <f>план!CJ84</f>
        <v>0</v>
      </c>
      <c r="SF86" s="2">
        <f>план!CK84</f>
        <v>0</v>
      </c>
      <c r="SG86" s="2">
        <f t="shared" si="1718"/>
        <v>0</v>
      </c>
      <c r="SH86" s="2">
        <f t="shared" si="1719"/>
        <v>0</v>
      </c>
      <c r="SI86" s="2"/>
      <c r="SJ86" s="2"/>
      <c r="SK86" s="2"/>
      <c r="SL86" s="2"/>
      <c r="SM86" s="2">
        <f t="shared" si="2133"/>
        <v>0</v>
      </c>
      <c r="SN86" s="2">
        <f t="shared" si="2134"/>
        <v>0</v>
      </c>
      <c r="SO86" s="2">
        <f t="shared" si="2135"/>
        <v>0</v>
      </c>
      <c r="SP86" s="2">
        <f t="shared" si="1721"/>
        <v>0</v>
      </c>
      <c r="SQ86" s="2">
        <f t="shared" si="1722"/>
        <v>0</v>
      </c>
      <c r="SR86" s="2">
        <f>план!CL84</f>
        <v>0</v>
      </c>
      <c r="SS86" s="2">
        <f>план!CM84</f>
        <v>0</v>
      </c>
      <c r="ST86" s="2">
        <f t="shared" si="1723"/>
        <v>0</v>
      </c>
      <c r="SU86" s="2">
        <f t="shared" si="1724"/>
        <v>0</v>
      </c>
      <c r="SV86" s="2"/>
      <c r="SW86" s="2"/>
      <c r="SX86" s="2"/>
      <c r="SY86" s="2"/>
      <c r="SZ86" s="2">
        <f t="shared" si="2136"/>
        <v>0</v>
      </c>
      <c r="TA86" s="2">
        <f t="shared" si="2137"/>
        <v>0</v>
      </c>
      <c r="TB86" s="2">
        <f t="shared" si="2138"/>
        <v>0</v>
      </c>
      <c r="TC86" s="2">
        <f t="shared" si="1726"/>
        <v>0</v>
      </c>
      <c r="TD86" s="2">
        <f t="shared" si="1727"/>
        <v>0</v>
      </c>
      <c r="TE86" s="2">
        <f>план!CN84</f>
        <v>0</v>
      </c>
      <c r="TF86" s="2">
        <f>план!CO84</f>
        <v>0</v>
      </c>
      <c r="TG86" s="2">
        <f t="shared" si="1728"/>
        <v>0</v>
      </c>
      <c r="TH86" s="2">
        <f t="shared" si="1729"/>
        <v>0</v>
      </c>
      <c r="TI86" s="2"/>
      <c r="TJ86" s="2"/>
      <c r="TK86" s="2"/>
      <c r="TL86" s="2"/>
      <c r="TM86" s="2">
        <f t="shared" si="2139"/>
        <v>0</v>
      </c>
      <c r="TN86" s="2">
        <f t="shared" si="2140"/>
        <v>0</v>
      </c>
      <c r="TO86" s="2">
        <f t="shared" si="2141"/>
        <v>0</v>
      </c>
      <c r="TP86" s="2">
        <f t="shared" si="1731"/>
        <v>0</v>
      </c>
      <c r="TQ86" s="2">
        <f t="shared" si="1732"/>
        <v>0</v>
      </c>
      <c r="TR86" s="2">
        <f>план!CP84</f>
        <v>0</v>
      </c>
      <c r="TS86" s="2">
        <f>план!CQ84</f>
        <v>0</v>
      </c>
      <c r="TT86" s="2">
        <f t="shared" si="1733"/>
        <v>0</v>
      </c>
      <c r="TU86" s="2">
        <f t="shared" si="1734"/>
        <v>0</v>
      </c>
      <c r="TV86" s="2"/>
      <c r="TW86" s="2"/>
      <c r="TX86" s="2"/>
      <c r="TY86" s="2"/>
      <c r="TZ86" s="2">
        <f t="shared" si="2142"/>
        <v>0</v>
      </c>
      <c r="UA86" s="2">
        <f t="shared" si="2143"/>
        <v>0</v>
      </c>
      <c r="UB86" s="2">
        <f t="shared" si="2144"/>
        <v>0</v>
      </c>
      <c r="UC86" s="2">
        <f t="shared" si="1736"/>
        <v>0</v>
      </c>
      <c r="UD86" s="2">
        <f t="shared" si="1737"/>
        <v>0</v>
      </c>
      <c r="UE86" s="2">
        <f>план!CR84</f>
        <v>0</v>
      </c>
      <c r="UF86" s="2">
        <f>план!CS84</f>
        <v>0</v>
      </c>
      <c r="UG86" s="2">
        <f t="shared" si="1738"/>
        <v>0</v>
      </c>
      <c r="UH86" s="2">
        <f t="shared" si="1739"/>
        <v>0</v>
      </c>
      <c r="UI86" s="2"/>
      <c r="UJ86" s="2"/>
      <c r="UK86" s="2"/>
      <c r="UL86" s="2"/>
      <c r="UM86" s="2">
        <f t="shared" si="2145"/>
        <v>0</v>
      </c>
      <c r="UN86" s="2">
        <f t="shared" si="2146"/>
        <v>0</v>
      </c>
      <c r="UO86" s="2">
        <f t="shared" si="2147"/>
        <v>0</v>
      </c>
      <c r="UP86" s="2">
        <f t="shared" si="1740"/>
        <v>0</v>
      </c>
      <c r="UQ86" s="2">
        <f t="shared" si="1741"/>
        <v>0</v>
      </c>
      <c r="UR86" s="136">
        <f>план!CT84</f>
        <v>0</v>
      </c>
      <c r="US86" s="37">
        <f>план!CU84</f>
        <v>0</v>
      </c>
      <c r="UT86" s="2">
        <f t="shared" si="1742"/>
        <v>0</v>
      </c>
      <c r="UU86" s="2">
        <f t="shared" si="1743"/>
        <v>0</v>
      </c>
      <c r="UV86" s="2"/>
      <c r="UW86" s="2"/>
      <c r="UX86" s="2"/>
      <c r="UY86" s="2"/>
      <c r="UZ86" s="2">
        <f t="shared" si="2148"/>
        <v>0</v>
      </c>
      <c r="VA86" s="2">
        <f t="shared" si="2149"/>
        <v>0</v>
      </c>
      <c r="VB86" s="2">
        <f t="shared" si="2150"/>
        <v>0</v>
      </c>
      <c r="VC86" s="2">
        <f t="shared" si="1745"/>
        <v>0</v>
      </c>
      <c r="VD86" s="2">
        <f t="shared" si="1746"/>
        <v>0</v>
      </c>
      <c r="VE86" s="2">
        <f>план!CV84</f>
        <v>0</v>
      </c>
      <c r="VF86" s="2">
        <f>план!CW84</f>
        <v>0</v>
      </c>
      <c r="VG86" s="2">
        <f t="shared" si="1747"/>
        <v>0</v>
      </c>
      <c r="VH86" s="2">
        <f t="shared" si="1748"/>
        <v>0</v>
      </c>
      <c r="VI86" s="2"/>
      <c r="VJ86" s="2"/>
      <c r="VK86" s="2"/>
      <c r="VL86" s="2"/>
      <c r="VM86" s="2">
        <f t="shared" si="2151"/>
        <v>0</v>
      </c>
      <c r="VN86" s="2">
        <f t="shared" si="2152"/>
        <v>0</v>
      </c>
      <c r="VO86" s="2">
        <f t="shared" si="2153"/>
        <v>0</v>
      </c>
      <c r="VP86" s="2">
        <f t="shared" si="1749"/>
        <v>0</v>
      </c>
      <c r="VQ86" s="2">
        <f t="shared" si="1750"/>
        <v>0</v>
      </c>
      <c r="VR86" s="2">
        <f>план!CX84</f>
        <v>0</v>
      </c>
      <c r="VS86" s="2">
        <f>план!CY84</f>
        <v>0</v>
      </c>
      <c r="VT86" s="2">
        <f t="shared" si="1751"/>
        <v>0</v>
      </c>
      <c r="VU86" s="2">
        <f t="shared" si="1752"/>
        <v>0</v>
      </c>
      <c r="VV86" s="2"/>
      <c r="VW86" s="2"/>
      <c r="VX86" s="2"/>
      <c r="VY86" s="2"/>
      <c r="VZ86" s="2">
        <f t="shared" si="2154"/>
        <v>0</v>
      </c>
      <c r="WA86" s="2">
        <f t="shared" si="2155"/>
        <v>0</v>
      </c>
      <c r="WB86" s="2">
        <f t="shared" si="2156"/>
        <v>0</v>
      </c>
      <c r="WC86" s="2">
        <f t="shared" si="1754"/>
        <v>0</v>
      </c>
      <c r="WD86" s="2">
        <f t="shared" si="1755"/>
        <v>0</v>
      </c>
      <c r="WE86" s="2">
        <f>план!CZ84</f>
        <v>0</v>
      </c>
      <c r="WF86" s="2">
        <f>план!DA84</f>
        <v>0</v>
      </c>
      <c r="WG86" s="2">
        <f t="shared" si="1756"/>
        <v>0</v>
      </c>
      <c r="WH86" s="2">
        <f t="shared" si="1757"/>
        <v>0</v>
      </c>
      <c r="WI86" s="2"/>
      <c r="WJ86" s="2"/>
      <c r="WK86" s="2"/>
      <c r="WL86" s="2"/>
      <c r="WM86" s="2">
        <f t="shared" si="2157"/>
        <v>0</v>
      </c>
      <c r="WN86" s="2">
        <f t="shared" si="2158"/>
        <v>0</v>
      </c>
      <c r="WO86" s="2">
        <f t="shared" si="2159"/>
        <v>0</v>
      </c>
      <c r="WP86" s="2">
        <f t="shared" si="1759"/>
        <v>0</v>
      </c>
      <c r="WQ86" s="2">
        <f t="shared" si="1760"/>
        <v>0</v>
      </c>
      <c r="WR86" s="2">
        <f>план!DB84</f>
        <v>0</v>
      </c>
      <c r="WS86" s="2">
        <f>план!DC84</f>
        <v>0</v>
      </c>
      <c r="WT86" s="2">
        <f t="shared" si="1761"/>
        <v>0</v>
      </c>
      <c r="WU86" s="2">
        <f t="shared" si="1762"/>
        <v>0</v>
      </c>
      <c r="WV86" s="2"/>
      <c r="WW86" s="2"/>
      <c r="WX86" s="2"/>
      <c r="WY86" s="2"/>
      <c r="WZ86" s="2">
        <f t="shared" si="2160"/>
        <v>0</v>
      </c>
      <c r="XA86" s="2">
        <f t="shared" si="2161"/>
        <v>0</v>
      </c>
      <c r="XB86" s="2">
        <f t="shared" si="2162"/>
        <v>0</v>
      </c>
      <c r="XC86" s="2">
        <f t="shared" si="1764"/>
        <v>0</v>
      </c>
      <c r="XD86" s="2">
        <f t="shared" si="1765"/>
        <v>0</v>
      </c>
      <c r="XE86" s="2">
        <f>план!DD84</f>
        <v>0</v>
      </c>
      <c r="XF86" s="2">
        <f>план!DE84</f>
        <v>0</v>
      </c>
      <c r="XG86" s="2">
        <f t="shared" si="1766"/>
        <v>0</v>
      </c>
      <c r="XH86" s="2">
        <f t="shared" si="1767"/>
        <v>0</v>
      </c>
      <c r="XI86" s="2"/>
      <c r="XJ86" s="2"/>
      <c r="XK86" s="2"/>
      <c r="XL86" s="2"/>
      <c r="XM86" s="2">
        <f t="shared" si="2163"/>
        <v>0</v>
      </c>
      <c r="XN86" s="2">
        <f t="shared" si="2164"/>
        <v>0</v>
      </c>
      <c r="XO86" s="2">
        <f t="shared" si="2165"/>
        <v>0</v>
      </c>
      <c r="XP86" s="2">
        <f t="shared" si="1768"/>
        <v>0</v>
      </c>
      <c r="XQ86" s="2">
        <f t="shared" si="1769"/>
        <v>0</v>
      </c>
      <c r="XR86" s="2">
        <f>план!DF84</f>
        <v>0</v>
      </c>
      <c r="XS86" s="2">
        <f>план!DG84</f>
        <v>0</v>
      </c>
      <c r="XT86" s="2">
        <f t="shared" si="1770"/>
        <v>0</v>
      </c>
      <c r="XU86" s="2">
        <f t="shared" si="1771"/>
        <v>0</v>
      </c>
      <c r="XV86" s="2"/>
      <c r="XW86" s="2"/>
      <c r="XX86" s="2"/>
      <c r="XY86" s="2"/>
      <c r="XZ86" s="2">
        <f t="shared" si="2166"/>
        <v>0</v>
      </c>
      <c r="YA86" s="2">
        <f t="shared" si="2167"/>
        <v>0</v>
      </c>
      <c r="YB86" s="2">
        <f t="shared" si="2168"/>
        <v>0</v>
      </c>
      <c r="YC86" s="2">
        <f t="shared" si="1773"/>
        <v>0</v>
      </c>
      <c r="YD86" s="2">
        <f t="shared" si="1774"/>
        <v>0</v>
      </c>
      <c r="YE86" s="2">
        <f>план!DH84</f>
        <v>0</v>
      </c>
      <c r="YF86" s="2">
        <f>план!DI84</f>
        <v>0</v>
      </c>
      <c r="YG86" s="2">
        <f t="shared" si="1775"/>
        <v>0</v>
      </c>
      <c r="YH86" s="2">
        <f t="shared" si="1776"/>
        <v>0</v>
      </c>
      <c r="YI86" s="2"/>
      <c r="YJ86" s="2"/>
      <c r="YK86" s="2"/>
      <c r="YL86" s="2"/>
      <c r="YM86" s="2">
        <f t="shared" si="2169"/>
        <v>0</v>
      </c>
      <c r="YN86" s="2">
        <f t="shared" si="2170"/>
        <v>0</v>
      </c>
      <c r="YO86" s="2">
        <f t="shared" si="2171"/>
        <v>0</v>
      </c>
      <c r="YP86" s="2">
        <f t="shared" si="1777"/>
        <v>0</v>
      </c>
      <c r="YQ86" s="2">
        <f t="shared" si="1778"/>
        <v>0</v>
      </c>
      <c r="YR86" s="2">
        <f>план!DJ84</f>
        <v>0</v>
      </c>
      <c r="YS86" s="2">
        <f>план!DK84</f>
        <v>0</v>
      </c>
      <c r="YT86" s="2">
        <f t="shared" si="1779"/>
        <v>0</v>
      </c>
      <c r="YU86" s="2">
        <f t="shared" si="1780"/>
        <v>0</v>
      </c>
      <c r="YV86" s="2"/>
      <c r="YW86" s="2"/>
      <c r="YX86" s="2"/>
      <c r="YY86" s="2"/>
      <c r="YZ86" s="2">
        <f t="shared" si="2172"/>
        <v>0</v>
      </c>
      <c r="ZA86" s="2">
        <f t="shared" si="2173"/>
        <v>0</v>
      </c>
      <c r="ZB86" s="2">
        <f t="shared" si="2174"/>
        <v>0</v>
      </c>
      <c r="ZC86" s="2">
        <f t="shared" si="1781"/>
        <v>0</v>
      </c>
      <c r="ZD86" s="2">
        <f t="shared" si="1782"/>
        <v>0</v>
      </c>
      <c r="ZE86" s="2">
        <f>план!DL84</f>
        <v>0</v>
      </c>
      <c r="ZF86" s="2">
        <f>план!DM84</f>
        <v>0</v>
      </c>
      <c r="ZG86" s="2">
        <f t="shared" si="1783"/>
        <v>0</v>
      </c>
      <c r="ZH86" s="2">
        <f t="shared" si="1784"/>
        <v>0</v>
      </c>
      <c r="ZI86" s="2"/>
      <c r="ZJ86" s="2"/>
      <c r="ZK86" s="2"/>
      <c r="ZL86" s="2"/>
      <c r="ZM86" s="2">
        <f t="shared" si="2175"/>
        <v>0</v>
      </c>
      <c r="ZN86" s="2">
        <f t="shared" si="2176"/>
        <v>0</v>
      </c>
      <c r="ZO86" s="2">
        <f t="shared" si="2177"/>
        <v>0</v>
      </c>
      <c r="ZP86" s="2">
        <f t="shared" si="1786"/>
        <v>0</v>
      </c>
      <c r="ZQ86" s="2">
        <f t="shared" si="1787"/>
        <v>0</v>
      </c>
      <c r="ZR86" s="2">
        <f>план!DN84</f>
        <v>0</v>
      </c>
      <c r="ZS86" s="2">
        <f>план!DO84</f>
        <v>0</v>
      </c>
      <c r="ZT86" s="2">
        <f t="shared" si="1788"/>
        <v>0</v>
      </c>
      <c r="ZU86" s="2">
        <f t="shared" si="1789"/>
        <v>0</v>
      </c>
      <c r="ZV86" s="2"/>
      <c r="ZW86" s="2"/>
      <c r="ZX86" s="2"/>
      <c r="ZY86" s="2"/>
      <c r="ZZ86" s="2">
        <f t="shared" si="2178"/>
        <v>0</v>
      </c>
      <c r="AAA86" s="2">
        <f t="shared" si="2179"/>
        <v>0</v>
      </c>
      <c r="AAB86" s="2">
        <f t="shared" si="2180"/>
        <v>0</v>
      </c>
      <c r="AAC86" s="2">
        <f t="shared" si="1791"/>
        <v>0</v>
      </c>
      <c r="AAD86" s="2">
        <f t="shared" si="1792"/>
        <v>0</v>
      </c>
      <c r="AAE86" s="2">
        <f>план!DP84</f>
        <v>0</v>
      </c>
      <c r="AAF86" s="2">
        <f>план!DQ84</f>
        <v>0</v>
      </c>
      <c r="AAG86" s="2">
        <f t="shared" si="1793"/>
        <v>0</v>
      </c>
      <c r="AAH86" s="2">
        <f t="shared" si="1794"/>
        <v>0</v>
      </c>
      <c r="AAI86" s="2"/>
      <c r="AAJ86" s="2"/>
      <c r="AAK86" s="2"/>
      <c r="AAL86" s="2"/>
      <c r="AAM86" s="2">
        <f t="shared" si="2181"/>
        <v>0</v>
      </c>
      <c r="AAN86" s="2">
        <f t="shared" si="2182"/>
        <v>0</v>
      </c>
      <c r="AAO86" s="2">
        <f t="shared" si="2183"/>
        <v>0</v>
      </c>
      <c r="AAP86" s="2">
        <f t="shared" si="1795"/>
        <v>0</v>
      </c>
      <c r="AAQ86" s="2">
        <f t="shared" si="1796"/>
        <v>0</v>
      </c>
      <c r="AAR86" s="2">
        <f>план!DR84</f>
        <v>0</v>
      </c>
      <c r="AAS86" s="2">
        <f>план!DS84</f>
        <v>0</v>
      </c>
      <c r="AAT86" s="2">
        <f t="shared" si="1797"/>
        <v>0</v>
      </c>
      <c r="AAU86" s="2">
        <f t="shared" si="1798"/>
        <v>0</v>
      </c>
      <c r="AAV86" s="2"/>
      <c r="AAW86" s="2"/>
      <c r="AAX86" s="2"/>
      <c r="AAY86" s="2"/>
      <c r="AAZ86" s="2">
        <f t="shared" si="2184"/>
        <v>0</v>
      </c>
      <c r="ABA86" s="2">
        <f t="shared" si="2185"/>
        <v>0</v>
      </c>
      <c r="ABB86" s="2">
        <f t="shared" si="2186"/>
        <v>0</v>
      </c>
      <c r="ABC86" s="2">
        <f t="shared" si="1800"/>
        <v>0</v>
      </c>
      <c r="ABD86" s="2">
        <f t="shared" si="1801"/>
        <v>0</v>
      </c>
      <c r="ABE86" s="2">
        <f>план!DT84</f>
        <v>0</v>
      </c>
      <c r="ABF86" s="2">
        <f>план!DU84</f>
        <v>0</v>
      </c>
      <c r="ABG86" s="2">
        <f t="shared" si="1802"/>
        <v>0</v>
      </c>
      <c r="ABH86" s="2">
        <f t="shared" si="1803"/>
        <v>0</v>
      </c>
      <c r="ABI86" s="2"/>
      <c r="ABJ86" s="2"/>
      <c r="ABK86" s="2"/>
      <c r="ABL86" s="2"/>
      <c r="ABM86" s="2">
        <f t="shared" si="2187"/>
        <v>0</v>
      </c>
      <c r="ABN86" s="2">
        <f t="shared" si="2188"/>
        <v>0</v>
      </c>
      <c r="ABO86" s="2">
        <f t="shared" si="2189"/>
        <v>0</v>
      </c>
      <c r="ABP86" s="2">
        <f t="shared" si="1805"/>
        <v>0</v>
      </c>
      <c r="ABQ86" s="2">
        <f t="shared" si="1806"/>
        <v>0</v>
      </c>
      <c r="ABR86" s="2">
        <f>план!DV84</f>
        <v>0</v>
      </c>
      <c r="ABS86" s="2">
        <f>план!DW84</f>
        <v>0</v>
      </c>
      <c r="ABT86" s="2">
        <f t="shared" si="1807"/>
        <v>0</v>
      </c>
      <c r="ABU86" s="2">
        <f t="shared" si="1808"/>
        <v>0</v>
      </c>
      <c r="ABV86" s="2"/>
      <c r="ABW86" s="2"/>
      <c r="ABX86" s="2"/>
      <c r="ABY86" s="2"/>
      <c r="ABZ86" s="2">
        <f t="shared" si="2190"/>
        <v>0</v>
      </c>
      <c r="ACA86" s="2">
        <f t="shared" si="2191"/>
        <v>0</v>
      </c>
      <c r="ACB86" s="2">
        <f t="shared" si="2192"/>
        <v>0</v>
      </c>
      <c r="ACC86" s="2">
        <f t="shared" si="1810"/>
        <v>0</v>
      </c>
      <c r="ACD86" s="2">
        <f t="shared" si="1811"/>
        <v>0</v>
      </c>
      <c r="ACE86" s="2">
        <f>план!DX84</f>
        <v>0</v>
      </c>
      <c r="ACF86" s="2">
        <f>план!DY84</f>
        <v>0</v>
      </c>
      <c r="ACG86" s="2">
        <f t="shared" si="1812"/>
        <v>0</v>
      </c>
      <c r="ACH86" s="2">
        <f t="shared" si="1813"/>
        <v>0</v>
      </c>
      <c r="ACI86" s="2"/>
      <c r="ACJ86" s="2"/>
      <c r="ACK86" s="2"/>
      <c r="ACL86" s="2"/>
      <c r="ACM86" s="2">
        <f t="shared" si="2193"/>
        <v>0</v>
      </c>
      <c r="ACN86" s="2">
        <f t="shared" si="2194"/>
        <v>0</v>
      </c>
      <c r="ACO86" s="2">
        <f t="shared" si="2195"/>
        <v>0</v>
      </c>
      <c r="ACP86" s="2">
        <f t="shared" si="1815"/>
        <v>0</v>
      </c>
      <c r="ACQ86" s="2">
        <f t="shared" si="1816"/>
        <v>0</v>
      </c>
      <c r="ACR86" s="2">
        <f>план!DZ84</f>
        <v>0</v>
      </c>
      <c r="ACS86" s="2">
        <f>план!EA84</f>
        <v>0</v>
      </c>
      <c r="ACT86" s="2">
        <f t="shared" si="1817"/>
        <v>0</v>
      </c>
      <c r="ACU86" s="2">
        <f t="shared" si="1818"/>
        <v>0</v>
      </c>
      <c r="ACV86" s="2"/>
      <c r="ACW86" s="2"/>
      <c r="ACX86" s="2"/>
      <c r="ACY86" s="2"/>
      <c r="ACZ86" s="2">
        <f t="shared" si="2196"/>
        <v>0</v>
      </c>
      <c r="ADA86" s="2">
        <f t="shared" si="2197"/>
        <v>0</v>
      </c>
      <c r="ADB86" s="2">
        <f t="shared" si="2198"/>
        <v>0</v>
      </c>
      <c r="ADC86" s="2">
        <f t="shared" si="1820"/>
        <v>0</v>
      </c>
      <c r="ADD86" s="2">
        <f t="shared" si="1821"/>
        <v>0</v>
      </c>
      <c r="ADE86" s="2">
        <f>план!EB84</f>
        <v>0</v>
      </c>
      <c r="ADF86" s="2">
        <f>план!EC84</f>
        <v>0</v>
      </c>
      <c r="ADG86" s="2">
        <f t="shared" si="1822"/>
        <v>0</v>
      </c>
      <c r="ADH86" s="2">
        <f t="shared" si="1823"/>
        <v>0</v>
      </c>
      <c r="ADI86" s="2"/>
      <c r="ADJ86" s="2"/>
      <c r="ADK86" s="2"/>
      <c r="ADL86" s="2"/>
      <c r="ADM86" s="2">
        <f t="shared" si="2199"/>
        <v>0</v>
      </c>
      <c r="ADN86" s="2">
        <f t="shared" si="2200"/>
        <v>0</v>
      </c>
      <c r="ADO86" s="2">
        <f t="shared" si="2201"/>
        <v>0</v>
      </c>
      <c r="ADP86" s="2">
        <f t="shared" si="1825"/>
        <v>0</v>
      </c>
      <c r="ADQ86" s="2">
        <f t="shared" si="1826"/>
        <v>0</v>
      </c>
      <c r="ADR86" s="2">
        <f>план!ED84</f>
        <v>0</v>
      </c>
      <c r="ADS86" s="2">
        <f>план!EE84</f>
        <v>0</v>
      </c>
      <c r="ADT86" s="2">
        <f t="shared" si="1827"/>
        <v>0</v>
      </c>
      <c r="ADU86" s="2">
        <f t="shared" si="1828"/>
        <v>0</v>
      </c>
      <c r="ADV86" s="2"/>
      <c r="ADW86" s="2"/>
      <c r="ADX86" s="2"/>
      <c r="ADY86" s="2"/>
      <c r="ADZ86" s="2">
        <f t="shared" si="2202"/>
        <v>0</v>
      </c>
      <c r="AEA86" s="2">
        <f t="shared" si="2203"/>
        <v>0</v>
      </c>
      <c r="AEB86" s="2">
        <f t="shared" si="2204"/>
        <v>0</v>
      </c>
      <c r="AEC86" s="2">
        <f t="shared" si="1830"/>
        <v>0</v>
      </c>
      <c r="AED86" s="2">
        <f t="shared" si="1831"/>
        <v>0</v>
      </c>
      <c r="AEE86" s="2">
        <f>план!EF84</f>
        <v>0</v>
      </c>
      <c r="AEF86" s="2">
        <f>план!EG84</f>
        <v>0</v>
      </c>
      <c r="AEG86" s="2">
        <f t="shared" si="1832"/>
        <v>0</v>
      </c>
      <c r="AEH86" s="2">
        <f t="shared" si="1833"/>
        <v>0</v>
      </c>
      <c r="AEI86" s="2"/>
      <c r="AEJ86" s="2"/>
      <c r="AEK86" s="2"/>
      <c r="AEL86" s="2"/>
      <c r="AEM86" s="2">
        <f t="shared" si="2205"/>
        <v>0</v>
      </c>
      <c r="AEN86" s="2">
        <f t="shared" si="2206"/>
        <v>0</v>
      </c>
      <c r="AEO86" s="2">
        <f t="shared" si="2207"/>
        <v>0</v>
      </c>
      <c r="AEP86" s="2">
        <f t="shared" si="1835"/>
        <v>0</v>
      </c>
      <c r="AEQ86" s="2">
        <f t="shared" si="1836"/>
        <v>0</v>
      </c>
      <c r="AER86" s="2">
        <f>план!EH84</f>
        <v>0</v>
      </c>
      <c r="AES86" s="2">
        <f>план!EI84</f>
        <v>0</v>
      </c>
      <c r="AET86" s="2">
        <f t="shared" si="1837"/>
        <v>0</v>
      </c>
      <c r="AEU86" s="2">
        <f t="shared" si="1838"/>
        <v>0</v>
      </c>
      <c r="AEV86" s="2"/>
      <c r="AEW86" s="2"/>
      <c r="AEX86" s="2"/>
      <c r="AEY86" s="2"/>
      <c r="AEZ86" s="2">
        <f t="shared" si="2208"/>
        <v>0</v>
      </c>
      <c r="AFA86" s="2">
        <f t="shared" si="2209"/>
        <v>0</v>
      </c>
      <c r="AFB86" s="2">
        <f t="shared" si="2210"/>
        <v>0</v>
      </c>
      <c r="AFC86" s="2">
        <f t="shared" si="1840"/>
        <v>0</v>
      </c>
      <c r="AFD86" s="2">
        <f t="shared" si="1841"/>
        <v>0</v>
      </c>
      <c r="AFE86" s="2">
        <f>план!EJ84</f>
        <v>0</v>
      </c>
      <c r="AFF86" s="2">
        <f>план!EK84</f>
        <v>0</v>
      </c>
      <c r="AFG86" s="2">
        <f t="shared" si="1842"/>
        <v>0</v>
      </c>
      <c r="AFH86" s="2">
        <f t="shared" si="1843"/>
        <v>0</v>
      </c>
      <c r="AFI86" s="2"/>
      <c r="AFJ86" s="2"/>
      <c r="AFK86" s="2"/>
      <c r="AFL86" s="2"/>
      <c r="AFM86" s="2">
        <f t="shared" si="2211"/>
        <v>0</v>
      </c>
      <c r="AFN86" s="2">
        <f t="shared" si="2212"/>
        <v>0</v>
      </c>
      <c r="AFO86" s="2">
        <f t="shared" si="2213"/>
        <v>0</v>
      </c>
      <c r="AFP86" s="2">
        <f t="shared" si="1845"/>
        <v>0</v>
      </c>
      <c r="AFQ86" s="2">
        <f t="shared" si="1846"/>
        <v>0</v>
      </c>
      <c r="AFR86" s="20">
        <f t="shared" si="2214"/>
        <v>0</v>
      </c>
      <c r="AFS86" s="20">
        <f t="shared" si="2215"/>
        <v>0</v>
      </c>
      <c r="AFT86" s="20">
        <f t="shared" si="2216"/>
        <v>0</v>
      </c>
      <c r="AFU86" s="20">
        <f t="shared" si="2217"/>
        <v>0</v>
      </c>
      <c r="AFV86" s="20">
        <f t="shared" si="2218"/>
        <v>0</v>
      </c>
      <c r="AFW86" s="20">
        <f t="shared" si="2219"/>
        <v>0</v>
      </c>
      <c r="AFX86" s="20">
        <f t="shared" si="2220"/>
        <v>0</v>
      </c>
      <c r="AFY86" s="20">
        <f t="shared" si="2221"/>
        <v>0</v>
      </c>
      <c r="AFZ86" s="20">
        <f t="shared" si="2222"/>
        <v>0</v>
      </c>
      <c r="AGA86" s="20">
        <f t="shared" si="2223"/>
        <v>0</v>
      </c>
      <c r="AGB86" s="20">
        <f t="shared" si="2224"/>
        <v>0</v>
      </c>
      <c r="AGC86" s="20">
        <f t="shared" si="2002"/>
        <v>0</v>
      </c>
      <c r="AGD86" s="20">
        <f t="shared" si="2003"/>
        <v>0</v>
      </c>
      <c r="AGE86" s="53"/>
      <c r="AGF86" s="53"/>
      <c r="AGH86" s="76"/>
      <c r="AGI86" s="82">
        <f t="shared" si="1969"/>
        <v>0</v>
      </c>
      <c r="AGJ86" s="82">
        <f t="shared" si="1970"/>
        <v>0</v>
      </c>
    </row>
    <row r="87" spans="1:868" x14ac:dyDescent="0.25">
      <c r="A87" s="112"/>
      <c r="B87" s="107">
        <v>52</v>
      </c>
      <c r="C87" s="211" t="s">
        <v>585</v>
      </c>
      <c r="D87" s="16" t="s">
        <v>253</v>
      </c>
      <c r="E87" s="17">
        <v>13520</v>
      </c>
      <c r="F87" s="18">
        <v>2.31</v>
      </c>
      <c r="G87" s="119"/>
      <c r="H87" s="17">
        <v>1</v>
      </c>
      <c r="I87" s="17"/>
      <c r="J87" s="17">
        <v>1.4</v>
      </c>
      <c r="K87" s="17">
        <v>1.68</v>
      </c>
      <c r="L87" s="17">
        <v>2.23</v>
      </c>
      <c r="M87" s="21">
        <v>2.57</v>
      </c>
      <c r="N87" s="2">
        <f>план!N85</f>
        <v>0</v>
      </c>
      <c r="O87" s="2">
        <f>план!O85</f>
        <v>0</v>
      </c>
      <c r="P87" s="2">
        <f t="shared" si="1848"/>
        <v>0</v>
      </c>
      <c r="Q87" s="2">
        <f t="shared" si="1849"/>
        <v>0</v>
      </c>
      <c r="R87" s="15"/>
      <c r="S87" s="15"/>
      <c r="T87" s="15"/>
      <c r="U87" s="15"/>
      <c r="V87" s="2">
        <f t="shared" si="2020"/>
        <v>0</v>
      </c>
      <c r="W87" s="2">
        <f t="shared" si="2021"/>
        <v>0</v>
      </c>
      <c r="X87" s="2">
        <f t="shared" si="2022"/>
        <v>0</v>
      </c>
      <c r="Y87" s="2">
        <f t="shared" si="2023"/>
        <v>0</v>
      </c>
      <c r="Z87" s="2">
        <f t="shared" si="2024"/>
        <v>0</v>
      </c>
      <c r="AA87" s="2">
        <f>план!P85</f>
        <v>0</v>
      </c>
      <c r="AB87" s="2">
        <f>план!Q85</f>
        <v>0</v>
      </c>
      <c r="AC87" s="2">
        <f t="shared" si="1542"/>
        <v>0</v>
      </c>
      <c r="AD87" s="2">
        <f t="shared" si="1543"/>
        <v>0</v>
      </c>
      <c r="AE87" s="15"/>
      <c r="AF87" s="15"/>
      <c r="AG87" s="15"/>
      <c r="AH87" s="15"/>
      <c r="AI87" s="2">
        <f t="shared" si="2025"/>
        <v>0</v>
      </c>
      <c r="AJ87" s="2">
        <f t="shared" si="2026"/>
        <v>0</v>
      </c>
      <c r="AK87" s="2">
        <f t="shared" si="2027"/>
        <v>0</v>
      </c>
      <c r="AL87" s="2">
        <f t="shared" si="1545"/>
        <v>0</v>
      </c>
      <c r="AM87" s="2">
        <f t="shared" si="1546"/>
        <v>0</v>
      </c>
      <c r="AN87" s="2">
        <f>план!R85</f>
        <v>0</v>
      </c>
      <c r="AO87" s="2">
        <f>план!S85</f>
        <v>0</v>
      </c>
      <c r="AP87" s="2">
        <f t="shared" si="1547"/>
        <v>0</v>
      </c>
      <c r="AQ87" s="2">
        <f t="shared" si="1548"/>
        <v>0</v>
      </c>
      <c r="AR87" s="2"/>
      <c r="AS87" s="2"/>
      <c r="AT87" s="2"/>
      <c r="AU87" s="2"/>
      <c r="AV87" s="2">
        <f t="shared" si="2028"/>
        <v>0</v>
      </c>
      <c r="AW87" s="2">
        <f t="shared" si="2029"/>
        <v>0</v>
      </c>
      <c r="AX87" s="2">
        <f t="shared" si="2030"/>
        <v>0</v>
      </c>
      <c r="AY87" s="2">
        <f t="shared" si="1550"/>
        <v>0</v>
      </c>
      <c r="AZ87" s="2">
        <f t="shared" si="1551"/>
        <v>0</v>
      </c>
      <c r="BA87" s="2"/>
      <c r="BB87" s="2"/>
      <c r="BC87" s="2">
        <f>план!T85</f>
        <v>0</v>
      </c>
      <c r="BD87" s="2">
        <f>план!U85</f>
        <v>0</v>
      </c>
      <c r="BE87" s="2">
        <f t="shared" si="1552"/>
        <v>0</v>
      </c>
      <c r="BF87" s="2">
        <f t="shared" si="1553"/>
        <v>0</v>
      </c>
      <c r="BG87" s="2"/>
      <c r="BH87" s="2"/>
      <c r="BI87" s="2"/>
      <c r="BJ87" s="2"/>
      <c r="BK87" s="2">
        <f t="shared" si="2031"/>
        <v>0</v>
      </c>
      <c r="BL87" s="2">
        <f t="shared" si="2032"/>
        <v>0</v>
      </c>
      <c r="BM87" s="2">
        <f t="shared" si="2033"/>
        <v>0</v>
      </c>
      <c r="BN87" s="2">
        <f t="shared" si="1555"/>
        <v>0</v>
      </c>
      <c r="BO87" s="2">
        <f t="shared" si="1556"/>
        <v>0</v>
      </c>
      <c r="BP87" s="2">
        <f>план!V85</f>
        <v>0</v>
      </c>
      <c r="BQ87" s="2">
        <f>план!W85</f>
        <v>0</v>
      </c>
      <c r="BR87" s="2">
        <f t="shared" si="1557"/>
        <v>0</v>
      </c>
      <c r="BS87" s="2">
        <f t="shared" si="1558"/>
        <v>0</v>
      </c>
      <c r="BT87" s="2"/>
      <c r="BU87" s="2"/>
      <c r="BV87" s="2"/>
      <c r="BW87" s="2"/>
      <c r="BX87" s="2">
        <f t="shared" si="2034"/>
        <v>0</v>
      </c>
      <c r="BY87" s="2">
        <f t="shared" si="2035"/>
        <v>0</v>
      </c>
      <c r="BZ87" s="2">
        <f t="shared" si="2036"/>
        <v>0</v>
      </c>
      <c r="CA87" s="2">
        <f t="shared" si="1559"/>
        <v>0</v>
      </c>
      <c r="CB87" s="2">
        <f t="shared" si="1560"/>
        <v>0</v>
      </c>
      <c r="CC87" s="2">
        <f>план!X85</f>
        <v>0</v>
      </c>
      <c r="CD87" s="2">
        <f>план!Y85</f>
        <v>0</v>
      </c>
      <c r="CE87" s="2">
        <f t="shared" si="1561"/>
        <v>0</v>
      </c>
      <c r="CF87" s="2">
        <f t="shared" si="1562"/>
        <v>0</v>
      </c>
      <c r="CG87" s="2"/>
      <c r="CH87" s="2"/>
      <c r="CI87" s="2"/>
      <c r="CJ87" s="2"/>
      <c r="CK87" s="2">
        <f t="shared" si="2037"/>
        <v>0</v>
      </c>
      <c r="CL87" s="2">
        <f t="shared" si="2038"/>
        <v>0</v>
      </c>
      <c r="CM87" s="2">
        <f t="shared" si="2039"/>
        <v>0</v>
      </c>
      <c r="CN87" s="2">
        <f t="shared" si="1563"/>
        <v>0</v>
      </c>
      <c r="CO87" s="2">
        <f t="shared" si="1564"/>
        <v>0</v>
      </c>
      <c r="CP87" s="2">
        <f>план!Z85</f>
        <v>0</v>
      </c>
      <c r="CQ87" s="2">
        <f>план!AA85</f>
        <v>0</v>
      </c>
      <c r="CR87" s="2">
        <f t="shared" si="1565"/>
        <v>0</v>
      </c>
      <c r="CS87" s="2">
        <f t="shared" si="1566"/>
        <v>0</v>
      </c>
      <c r="CT87" s="2"/>
      <c r="CU87" s="2"/>
      <c r="CV87" s="2"/>
      <c r="CW87" s="2"/>
      <c r="CX87" s="2">
        <f t="shared" si="2040"/>
        <v>0</v>
      </c>
      <c r="CY87" s="2">
        <f t="shared" si="2041"/>
        <v>0</v>
      </c>
      <c r="CZ87" s="2">
        <f t="shared" si="2042"/>
        <v>0</v>
      </c>
      <c r="DA87" s="2">
        <f t="shared" si="1567"/>
        <v>0</v>
      </c>
      <c r="DB87" s="2">
        <f t="shared" si="1568"/>
        <v>0</v>
      </c>
      <c r="DC87" s="2">
        <f>план!AB85</f>
        <v>0</v>
      </c>
      <c r="DD87" s="2">
        <f>план!AC85</f>
        <v>0</v>
      </c>
      <c r="DE87" s="2">
        <f t="shared" si="1569"/>
        <v>0</v>
      </c>
      <c r="DF87" s="2">
        <f t="shared" si="1570"/>
        <v>0</v>
      </c>
      <c r="DG87" s="2"/>
      <c r="DH87" s="2"/>
      <c r="DI87" s="2"/>
      <c r="DJ87" s="2"/>
      <c r="DK87" s="2">
        <f t="shared" si="2043"/>
        <v>0</v>
      </c>
      <c r="DL87" s="2">
        <f t="shared" si="2044"/>
        <v>0</v>
      </c>
      <c r="DM87" s="2">
        <f t="shared" si="2045"/>
        <v>0</v>
      </c>
      <c r="DN87" s="2">
        <f t="shared" si="1572"/>
        <v>0</v>
      </c>
      <c r="DO87" s="2">
        <f t="shared" si="1573"/>
        <v>0</v>
      </c>
      <c r="DP87" s="2">
        <f>план!AD85</f>
        <v>0</v>
      </c>
      <c r="DQ87" s="2">
        <f>план!AE85</f>
        <v>0</v>
      </c>
      <c r="DR87" s="2">
        <f t="shared" si="1574"/>
        <v>0</v>
      </c>
      <c r="DS87" s="2">
        <f t="shared" si="1575"/>
        <v>0</v>
      </c>
      <c r="DT87" s="2"/>
      <c r="DU87" s="2"/>
      <c r="DV87" s="2"/>
      <c r="DW87" s="2"/>
      <c r="DX87" s="2">
        <f t="shared" si="2046"/>
        <v>0</v>
      </c>
      <c r="DY87" s="2">
        <f t="shared" si="2047"/>
        <v>0</v>
      </c>
      <c r="DZ87" s="2">
        <f t="shared" si="2048"/>
        <v>0</v>
      </c>
      <c r="EA87" s="2">
        <f t="shared" si="1576"/>
        <v>0</v>
      </c>
      <c r="EB87" s="2">
        <f t="shared" si="1577"/>
        <v>0</v>
      </c>
      <c r="EC87" s="2"/>
      <c r="ED87" s="2"/>
      <c r="EE87" s="2">
        <f>план!AF85</f>
        <v>0</v>
      </c>
      <c r="EF87" s="2">
        <f>план!AG85</f>
        <v>0</v>
      </c>
      <c r="EG87" s="2">
        <f t="shared" si="1578"/>
        <v>0</v>
      </c>
      <c r="EH87" s="2">
        <f t="shared" si="1579"/>
        <v>0</v>
      </c>
      <c r="EI87" s="2"/>
      <c r="EJ87" s="2"/>
      <c r="EK87" s="2"/>
      <c r="EL87" s="2"/>
      <c r="EM87" s="2">
        <f t="shared" si="2049"/>
        <v>0</v>
      </c>
      <c r="EN87" s="2">
        <f t="shared" si="2050"/>
        <v>0</v>
      </c>
      <c r="EO87" s="2">
        <f t="shared" si="2051"/>
        <v>0</v>
      </c>
      <c r="EP87" s="2">
        <f t="shared" si="1581"/>
        <v>0</v>
      </c>
      <c r="EQ87" s="2">
        <f t="shared" si="1582"/>
        <v>0</v>
      </c>
      <c r="ER87" s="2">
        <f>план!AH85</f>
        <v>0</v>
      </c>
      <c r="ES87" s="2">
        <f>план!AI85</f>
        <v>0</v>
      </c>
      <c r="ET87" s="2">
        <f t="shared" si="1583"/>
        <v>0</v>
      </c>
      <c r="EU87" s="2">
        <f t="shared" si="1584"/>
        <v>0</v>
      </c>
      <c r="EV87" s="2"/>
      <c r="EW87" s="2"/>
      <c r="EX87" s="2"/>
      <c r="EY87" s="2"/>
      <c r="EZ87" s="2">
        <f t="shared" si="2052"/>
        <v>0</v>
      </c>
      <c r="FA87" s="2">
        <f t="shared" si="2053"/>
        <v>0</v>
      </c>
      <c r="FB87" s="2">
        <f t="shared" si="2054"/>
        <v>0</v>
      </c>
      <c r="FC87" s="2">
        <f t="shared" si="1586"/>
        <v>0</v>
      </c>
      <c r="FD87" s="2">
        <f t="shared" si="1587"/>
        <v>0</v>
      </c>
      <c r="FE87" s="2">
        <f>план!AJ85</f>
        <v>0</v>
      </c>
      <c r="FF87" s="2">
        <f>план!AK85</f>
        <v>0</v>
      </c>
      <c r="FG87" s="2">
        <f t="shared" si="1588"/>
        <v>0</v>
      </c>
      <c r="FH87" s="2">
        <f t="shared" si="1589"/>
        <v>0</v>
      </c>
      <c r="FI87" s="2"/>
      <c r="FJ87" s="2"/>
      <c r="FK87" s="2"/>
      <c r="FL87" s="2"/>
      <c r="FM87" s="2">
        <f t="shared" si="2055"/>
        <v>0</v>
      </c>
      <c r="FN87" s="2">
        <f t="shared" si="2056"/>
        <v>0</v>
      </c>
      <c r="FO87" s="2">
        <f t="shared" si="2057"/>
        <v>0</v>
      </c>
      <c r="FP87" s="2">
        <f t="shared" si="1591"/>
        <v>0</v>
      </c>
      <c r="FQ87" s="2">
        <f t="shared" si="1592"/>
        <v>0</v>
      </c>
      <c r="FR87" s="2">
        <f>план!AL85</f>
        <v>0</v>
      </c>
      <c r="FS87" s="2">
        <f>план!AM85</f>
        <v>0</v>
      </c>
      <c r="FT87" s="2">
        <f t="shared" si="1593"/>
        <v>0</v>
      </c>
      <c r="FU87" s="2">
        <f t="shared" si="1594"/>
        <v>0</v>
      </c>
      <c r="FV87" s="2"/>
      <c r="FW87" s="2"/>
      <c r="FX87" s="2"/>
      <c r="FY87" s="2"/>
      <c r="FZ87" s="2">
        <f t="shared" si="2058"/>
        <v>0</v>
      </c>
      <c r="GA87" s="2">
        <f t="shared" si="2059"/>
        <v>0</v>
      </c>
      <c r="GB87" s="2">
        <f t="shared" si="2060"/>
        <v>0</v>
      </c>
      <c r="GC87" s="2">
        <f t="shared" si="1596"/>
        <v>0</v>
      </c>
      <c r="GD87" s="2">
        <f t="shared" si="1597"/>
        <v>0</v>
      </c>
      <c r="GE87" s="2">
        <f>план!AN85</f>
        <v>0</v>
      </c>
      <c r="GF87" s="2">
        <f>план!AO85</f>
        <v>0</v>
      </c>
      <c r="GG87" s="2">
        <f t="shared" si="1598"/>
        <v>0</v>
      </c>
      <c r="GH87" s="2">
        <f t="shared" si="1599"/>
        <v>0</v>
      </c>
      <c r="GI87" s="2"/>
      <c r="GJ87" s="2"/>
      <c r="GK87" s="2"/>
      <c r="GL87" s="2"/>
      <c r="GM87" s="2">
        <f t="shared" si="2061"/>
        <v>0</v>
      </c>
      <c r="GN87" s="2">
        <f t="shared" si="2062"/>
        <v>0</v>
      </c>
      <c r="GO87" s="2">
        <f t="shared" si="2063"/>
        <v>0</v>
      </c>
      <c r="GP87" s="2">
        <f t="shared" si="1601"/>
        <v>0</v>
      </c>
      <c r="GQ87" s="2">
        <f t="shared" si="1602"/>
        <v>0</v>
      </c>
      <c r="GR87" s="2">
        <f>план!AP85</f>
        <v>0</v>
      </c>
      <c r="GS87" s="2">
        <f>план!AQ85</f>
        <v>0</v>
      </c>
      <c r="GT87" s="2">
        <f t="shared" si="1603"/>
        <v>0</v>
      </c>
      <c r="GU87" s="2">
        <f t="shared" si="1604"/>
        <v>0</v>
      </c>
      <c r="GV87" s="2"/>
      <c r="GW87" s="2"/>
      <c r="GX87" s="2"/>
      <c r="GY87" s="2"/>
      <c r="GZ87" s="2">
        <f t="shared" si="2064"/>
        <v>0</v>
      </c>
      <c r="HA87" s="2">
        <f t="shared" si="2065"/>
        <v>0</v>
      </c>
      <c r="HB87" s="2">
        <f t="shared" si="2066"/>
        <v>0</v>
      </c>
      <c r="HC87" s="2">
        <f t="shared" si="1606"/>
        <v>0</v>
      </c>
      <c r="HD87" s="2">
        <f t="shared" si="1607"/>
        <v>0</v>
      </c>
      <c r="HE87" s="2">
        <f>план!AR85</f>
        <v>0</v>
      </c>
      <c r="HF87" s="2">
        <f>план!AS85</f>
        <v>0</v>
      </c>
      <c r="HG87" s="2">
        <f t="shared" si="1608"/>
        <v>0</v>
      </c>
      <c r="HH87" s="2">
        <f t="shared" si="1609"/>
        <v>0</v>
      </c>
      <c r="HI87" s="2"/>
      <c r="HJ87" s="2"/>
      <c r="HK87" s="2"/>
      <c r="HL87" s="2"/>
      <c r="HM87" s="2">
        <f t="shared" si="2067"/>
        <v>0</v>
      </c>
      <c r="HN87" s="2">
        <f t="shared" si="2068"/>
        <v>0</v>
      </c>
      <c r="HO87" s="2">
        <f t="shared" si="2069"/>
        <v>0</v>
      </c>
      <c r="HP87" s="2">
        <f t="shared" si="1611"/>
        <v>0</v>
      </c>
      <c r="HQ87" s="2">
        <f t="shared" si="1612"/>
        <v>0</v>
      </c>
      <c r="HR87" s="2">
        <f>план!AT85</f>
        <v>0</v>
      </c>
      <c r="HS87" s="2">
        <f>план!AU85</f>
        <v>0</v>
      </c>
      <c r="HT87" s="2">
        <f t="shared" si="1613"/>
        <v>0</v>
      </c>
      <c r="HU87" s="2">
        <f t="shared" si="1614"/>
        <v>0</v>
      </c>
      <c r="HV87" s="2"/>
      <c r="HW87" s="2"/>
      <c r="HX87" s="2"/>
      <c r="HY87" s="2"/>
      <c r="HZ87" s="2">
        <f t="shared" si="2070"/>
        <v>0</v>
      </c>
      <c r="IA87" s="2">
        <f t="shared" si="2071"/>
        <v>0</v>
      </c>
      <c r="IB87" s="2">
        <f t="shared" si="2072"/>
        <v>0</v>
      </c>
      <c r="IC87" s="2">
        <f t="shared" si="1616"/>
        <v>0</v>
      </c>
      <c r="ID87" s="2">
        <f t="shared" si="1617"/>
        <v>0</v>
      </c>
      <c r="IE87" s="2">
        <f>план!AV85</f>
        <v>0</v>
      </c>
      <c r="IF87" s="2">
        <f>план!AW85</f>
        <v>0</v>
      </c>
      <c r="IG87" s="2">
        <f t="shared" si="1618"/>
        <v>0</v>
      </c>
      <c r="IH87" s="2">
        <f t="shared" si="1619"/>
        <v>0</v>
      </c>
      <c r="II87" s="2"/>
      <c r="IJ87" s="2"/>
      <c r="IK87" s="2"/>
      <c r="IL87" s="2"/>
      <c r="IM87" s="2">
        <f t="shared" si="2073"/>
        <v>0</v>
      </c>
      <c r="IN87" s="2">
        <f t="shared" si="2074"/>
        <v>0</v>
      </c>
      <c r="IO87" s="2">
        <f t="shared" si="2075"/>
        <v>0</v>
      </c>
      <c r="IP87" s="2">
        <f t="shared" si="1621"/>
        <v>0</v>
      </c>
      <c r="IQ87" s="2">
        <f t="shared" si="1622"/>
        <v>0</v>
      </c>
      <c r="IR87" s="2">
        <f>план!AX85</f>
        <v>0</v>
      </c>
      <c r="IS87" s="2">
        <f>план!AY85</f>
        <v>0</v>
      </c>
      <c r="IT87" s="2">
        <f t="shared" si="1623"/>
        <v>0</v>
      </c>
      <c r="IU87" s="2">
        <f t="shared" si="1624"/>
        <v>0</v>
      </c>
      <c r="IV87" s="2"/>
      <c r="IW87" s="2"/>
      <c r="IX87" s="2"/>
      <c r="IY87" s="2"/>
      <c r="IZ87" s="2">
        <f t="shared" si="2076"/>
        <v>0</v>
      </c>
      <c r="JA87" s="2">
        <f t="shared" si="2077"/>
        <v>0</v>
      </c>
      <c r="JB87" s="2">
        <f t="shared" si="2078"/>
        <v>0</v>
      </c>
      <c r="JC87" s="2">
        <f t="shared" si="1626"/>
        <v>0</v>
      </c>
      <c r="JD87" s="2">
        <f t="shared" si="1627"/>
        <v>0</v>
      </c>
      <c r="JE87" s="2">
        <f>план!AZ85</f>
        <v>0</v>
      </c>
      <c r="JF87" s="2">
        <f>план!BA85</f>
        <v>0</v>
      </c>
      <c r="JG87" s="2">
        <f t="shared" si="1628"/>
        <v>0</v>
      </c>
      <c r="JH87" s="2">
        <f t="shared" si="1629"/>
        <v>0</v>
      </c>
      <c r="JI87" s="2"/>
      <c r="JJ87" s="2"/>
      <c r="JK87" s="2"/>
      <c r="JL87" s="2"/>
      <c r="JM87" s="2">
        <f t="shared" si="2079"/>
        <v>0</v>
      </c>
      <c r="JN87" s="2">
        <f t="shared" si="2080"/>
        <v>0</v>
      </c>
      <c r="JO87" s="2">
        <f t="shared" si="2081"/>
        <v>0</v>
      </c>
      <c r="JP87" s="2">
        <f t="shared" si="1631"/>
        <v>0</v>
      </c>
      <c r="JQ87" s="2">
        <f t="shared" si="1632"/>
        <v>0</v>
      </c>
      <c r="JR87" s="2">
        <f>план!BB85</f>
        <v>0</v>
      </c>
      <c r="JS87" s="2">
        <f>план!BC85</f>
        <v>0</v>
      </c>
      <c r="JT87" s="2">
        <f t="shared" si="1633"/>
        <v>0</v>
      </c>
      <c r="JU87" s="2">
        <f t="shared" si="1634"/>
        <v>0</v>
      </c>
      <c r="JV87" s="2"/>
      <c r="JW87" s="2"/>
      <c r="JX87" s="2"/>
      <c r="JY87" s="2"/>
      <c r="JZ87" s="2">
        <f t="shared" si="2082"/>
        <v>0</v>
      </c>
      <c r="KA87" s="2">
        <f t="shared" si="2083"/>
        <v>0</v>
      </c>
      <c r="KB87" s="2">
        <f t="shared" si="2084"/>
        <v>0</v>
      </c>
      <c r="KC87" s="2">
        <f t="shared" si="1636"/>
        <v>0</v>
      </c>
      <c r="KD87" s="2">
        <f t="shared" si="1637"/>
        <v>0</v>
      </c>
      <c r="KE87" s="2">
        <f>план!BD85</f>
        <v>0</v>
      </c>
      <c r="KF87" s="2">
        <f>план!BE85</f>
        <v>0</v>
      </c>
      <c r="KG87" s="2">
        <f t="shared" si="1638"/>
        <v>0</v>
      </c>
      <c r="KH87" s="2">
        <f t="shared" si="1639"/>
        <v>0</v>
      </c>
      <c r="KI87" s="2"/>
      <c r="KJ87" s="2"/>
      <c r="KK87" s="2"/>
      <c r="KL87" s="2"/>
      <c r="KM87" s="2">
        <f t="shared" si="2085"/>
        <v>0</v>
      </c>
      <c r="KN87" s="2">
        <f t="shared" si="2086"/>
        <v>0</v>
      </c>
      <c r="KO87" s="2">
        <f t="shared" si="2087"/>
        <v>0</v>
      </c>
      <c r="KP87" s="2">
        <f t="shared" si="1641"/>
        <v>0</v>
      </c>
      <c r="KQ87" s="2">
        <f t="shared" si="1642"/>
        <v>0</v>
      </c>
      <c r="KR87" s="2">
        <f>план!BF85</f>
        <v>0</v>
      </c>
      <c r="KS87" s="2">
        <f>план!BG85</f>
        <v>0</v>
      </c>
      <c r="KT87" s="2">
        <f t="shared" si="1643"/>
        <v>0</v>
      </c>
      <c r="KU87" s="2">
        <f t="shared" si="1644"/>
        <v>0</v>
      </c>
      <c r="KV87" s="2"/>
      <c r="KW87" s="2"/>
      <c r="KX87" s="2"/>
      <c r="KY87" s="2"/>
      <c r="KZ87" s="2">
        <f t="shared" si="2088"/>
        <v>0</v>
      </c>
      <c r="LA87" s="2">
        <f t="shared" si="2089"/>
        <v>0</v>
      </c>
      <c r="LB87" s="2">
        <f t="shared" si="2090"/>
        <v>0</v>
      </c>
      <c r="LC87" s="2">
        <f t="shared" si="1646"/>
        <v>0</v>
      </c>
      <c r="LD87" s="2">
        <f t="shared" si="1647"/>
        <v>0</v>
      </c>
      <c r="LE87" s="2">
        <f>план!BH85</f>
        <v>0</v>
      </c>
      <c r="LF87" s="2">
        <f>план!BI85</f>
        <v>0</v>
      </c>
      <c r="LG87" s="2">
        <f t="shared" si="1648"/>
        <v>0</v>
      </c>
      <c r="LH87" s="2">
        <f t="shared" si="1649"/>
        <v>0</v>
      </c>
      <c r="LI87" s="2"/>
      <c r="LJ87" s="2"/>
      <c r="LK87" s="2"/>
      <c r="LL87" s="2"/>
      <c r="LM87" s="2">
        <f t="shared" si="2091"/>
        <v>0</v>
      </c>
      <c r="LN87" s="2">
        <f t="shared" si="2092"/>
        <v>0</v>
      </c>
      <c r="LO87" s="2">
        <f t="shared" si="2093"/>
        <v>0</v>
      </c>
      <c r="LP87" s="2">
        <f t="shared" si="1651"/>
        <v>0</v>
      </c>
      <c r="LQ87" s="2">
        <f t="shared" si="1652"/>
        <v>0</v>
      </c>
      <c r="LR87" s="2">
        <f>план!BJ85</f>
        <v>0</v>
      </c>
      <c r="LS87" s="2">
        <f>план!BK85</f>
        <v>0</v>
      </c>
      <c r="LT87" s="2">
        <f t="shared" si="1653"/>
        <v>0</v>
      </c>
      <c r="LU87" s="2">
        <f t="shared" si="1654"/>
        <v>0</v>
      </c>
      <c r="LV87" s="2"/>
      <c r="LW87" s="2"/>
      <c r="LX87" s="2"/>
      <c r="LY87" s="2"/>
      <c r="LZ87" s="2">
        <f t="shared" si="2094"/>
        <v>0</v>
      </c>
      <c r="MA87" s="2">
        <f t="shared" si="2095"/>
        <v>0</v>
      </c>
      <c r="MB87" s="2">
        <f t="shared" si="2096"/>
        <v>0</v>
      </c>
      <c r="MC87" s="2">
        <f t="shared" si="1656"/>
        <v>0</v>
      </c>
      <c r="MD87" s="2">
        <f t="shared" si="1657"/>
        <v>0</v>
      </c>
      <c r="ME87" s="2">
        <f>план!BL85</f>
        <v>0</v>
      </c>
      <c r="MF87" s="2">
        <f>план!BM85</f>
        <v>0</v>
      </c>
      <c r="MG87" s="2">
        <f t="shared" si="1658"/>
        <v>0</v>
      </c>
      <c r="MH87" s="2">
        <f t="shared" si="1659"/>
        <v>0</v>
      </c>
      <c r="MI87" s="2"/>
      <c r="MJ87" s="2"/>
      <c r="MK87" s="2"/>
      <c r="ML87" s="2"/>
      <c r="MM87" s="2">
        <f t="shared" si="2097"/>
        <v>0</v>
      </c>
      <c r="MN87" s="2">
        <f t="shared" si="2098"/>
        <v>0</v>
      </c>
      <c r="MO87" s="2">
        <f t="shared" si="2099"/>
        <v>0</v>
      </c>
      <c r="MP87" s="2">
        <f t="shared" si="1661"/>
        <v>0</v>
      </c>
      <c r="MQ87" s="2">
        <f t="shared" si="1662"/>
        <v>0</v>
      </c>
      <c r="MR87" s="2">
        <f>план!BN85</f>
        <v>0</v>
      </c>
      <c r="MS87" s="2">
        <f>план!BO85</f>
        <v>0</v>
      </c>
      <c r="MT87" s="2">
        <f t="shared" si="1663"/>
        <v>0</v>
      </c>
      <c r="MU87" s="2">
        <f t="shared" si="1664"/>
        <v>0</v>
      </c>
      <c r="MV87" s="2"/>
      <c r="MW87" s="2"/>
      <c r="MX87" s="2"/>
      <c r="MY87" s="2"/>
      <c r="MZ87" s="2">
        <f t="shared" si="2100"/>
        <v>0</v>
      </c>
      <c r="NA87" s="2">
        <f t="shared" si="2101"/>
        <v>0</v>
      </c>
      <c r="NB87" s="2">
        <f t="shared" si="2102"/>
        <v>0</v>
      </c>
      <c r="NC87" s="2">
        <f t="shared" si="1666"/>
        <v>0</v>
      </c>
      <c r="ND87" s="2">
        <f t="shared" si="1667"/>
        <v>0</v>
      </c>
      <c r="NE87" s="2">
        <f>план!BP85</f>
        <v>0</v>
      </c>
      <c r="NF87" s="2">
        <f>план!BQ85</f>
        <v>0</v>
      </c>
      <c r="NG87" s="2">
        <f t="shared" si="1668"/>
        <v>0</v>
      </c>
      <c r="NH87" s="2">
        <f t="shared" si="1669"/>
        <v>0</v>
      </c>
      <c r="NI87" s="2"/>
      <c r="NJ87" s="2"/>
      <c r="NK87" s="2"/>
      <c r="NL87" s="2"/>
      <c r="NM87" s="2">
        <f t="shared" si="2103"/>
        <v>0</v>
      </c>
      <c r="NN87" s="2">
        <f t="shared" si="2104"/>
        <v>0</v>
      </c>
      <c r="NO87" s="2">
        <f t="shared" si="2105"/>
        <v>0</v>
      </c>
      <c r="NP87" s="2">
        <f t="shared" si="1671"/>
        <v>0</v>
      </c>
      <c r="NQ87" s="2">
        <f t="shared" si="1672"/>
        <v>0</v>
      </c>
      <c r="NR87" s="2">
        <f>план!BR85</f>
        <v>0</v>
      </c>
      <c r="NS87" s="2">
        <f>план!BS85</f>
        <v>0</v>
      </c>
      <c r="NT87" s="2">
        <f t="shared" si="1673"/>
        <v>0</v>
      </c>
      <c r="NU87" s="2">
        <f t="shared" si="1674"/>
        <v>0</v>
      </c>
      <c r="NV87" s="2"/>
      <c r="NW87" s="2"/>
      <c r="NX87" s="2"/>
      <c r="NY87" s="2"/>
      <c r="NZ87" s="2">
        <f t="shared" si="2106"/>
        <v>0</v>
      </c>
      <c r="OA87" s="2">
        <f t="shared" si="2107"/>
        <v>0</v>
      </c>
      <c r="OB87" s="2">
        <f t="shared" si="2108"/>
        <v>0</v>
      </c>
      <c r="OC87" s="2">
        <f t="shared" si="1676"/>
        <v>0</v>
      </c>
      <c r="OD87" s="2">
        <f t="shared" si="1677"/>
        <v>0</v>
      </c>
      <c r="OE87" s="2">
        <f>план!BT85</f>
        <v>0</v>
      </c>
      <c r="OF87" s="2">
        <f>план!BU85</f>
        <v>0</v>
      </c>
      <c r="OG87" s="2">
        <f t="shared" si="1678"/>
        <v>0</v>
      </c>
      <c r="OH87" s="2">
        <f t="shared" si="1679"/>
        <v>0</v>
      </c>
      <c r="OI87" s="2"/>
      <c r="OJ87" s="2"/>
      <c r="OK87" s="2"/>
      <c r="OL87" s="2"/>
      <c r="OM87" s="2">
        <f t="shared" si="2109"/>
        <v>0</v>
      </c>
      <c r="ON87" s="2">
        <f t="shared" si="2110"/>
        <v>0</v>
      </c>
      <c r="OO87" s="2">
        <f t="shared" si="2111"/>
        <v>0</v>
      </c>
      <c r="OP87" s="2">
        <f t="shared" si="1681"/>
        <v>0</v>
      </c>
      <c r="OQ87" s="2">
        <f t="shared" si="1682"/>
        <v>0</v>
      </c>
      <c r="OR87" s="2">
        <f>план!BV85</f>
        <v>0</v>
      </c>
      <c r="OS87" s="2">
        <f>план!BW85</f>
        <v>0</v>
      </c>
      <c r="OT87" s="2">
        <f t="shared" si="1683"/>
        <v>0</v>
      </c>
      <c r="OU87" s="2">
        <f t="shared" si="1684"/>
        <v>0</v>
      </c>
      <c r="OV87" s="2"/>
      <c r="OW87" s="2"/>
      <c r="OX87" s="2"/>
      <c r="OY87" s="2"/>
      <c r="OZ87" s="2">
        <f t="shared" si="2112"/>
        <v>0</v>
      </c>
      <c r="PA87" s="2">
        <f t="shared" si="2113"/>
        <v>0</v>
      </c>
      <c r="PB87" s="2">
        <f t="shared" si="2114"/>
        <v>0</v>
      </c>
      <c r="PC87" s="2">
        <f t="shared" si="1686"/>
        <v>0</v>
      </c>
      <c r="PD87" s="2">
        <f t="shared" si="1687"/>
        <v>0</v>
      </c>
      <c r="PE87" s="2">
        <f>план!BX85</f>
        <v>0</v>
      </c>
      <c r="PF87" s="2">
        <f>план!BY85</f>
        <v>0</v>
      </c>
      <c r="PG87" s="2">
        <f t="shared" si="1688"/>
        <v>0</v>
      </c>
      <c r="PH87" s="2">
        <f t="shared" si="1689"/>
        <v>0</v>
      </c>
      <c r="PI87" s="2"/>
      <c r="PJ87" s="2"/>
      <c r="PK87" s="2"/>
      <c r="PL87" s="2"/>
      <c r="PM87" s="2">
        <f t="shared" si="2115"/>
        <v>0</v>
      </c>
      <c r="PN87" s="2">
        <f t="shared" si="2116"/>
        <v>0</v>
      </c>
      <c r="PO87" s="2">
        <f t="shared" si="2117"/>
        <v>0</v>
      </c>
      <c r="PP87" s="2">
        <f t="shared" si="1691"/>
        <v>0</v>
      </c>
      <c r="PQ87" s="2">
        <f t="shared" si="1692"/>
        <v>0</v>
      </c>
      <c r="PR87" s="2">
        <f>план!BZ85</f>
        <v>0</v>
      </c>
      <c r="PS87" s="2">
        <f>план!CA85</f>
        <v>0</v>
      </c>
      <c r="PT87" s="2">
        <f t="shared" si="1693"/>
        <v>0</v>
      </c>
      <c r="PU87" s="2">
        <f t="shared" si="1694"/>
        <v>0</v>
      </c>
      <c r="PV87" s="2"/>
      <c r="PW87" s="2"/>
      <c r="PX87" s="2"/>
      <c r="PY87" s="2"/>
      <c r="PZ87" s="2">
        <f t="shared" si="2118"/>
        <v>0</v>
      </c>
      <c r="QA87" s="2">
        <f t="shared" si="2119"/>
        <v>0</v>
      </c>
      <c r="QB87" s="2">
        <f t="shared" si="2120"/>
        <v>0</v>
      </c>
      <c r="QC87" s="2">
        <f t="shared" si="1696"/>
        <v>0</v>
      </c>
      <c r="QD87" s="2">
        <f t="shared" si="1697"/>
        <v>0</v>
      </c>
      <c r="QE87" s="2">
        <f>план!CB85</f>
        <v>0</v>
      </c>
      <c r="QF87" s="2">
        <f>план!CC85</f>
        <v>0</v>
      </c>
      <c r="QG87" s="2">
        <f t="shared" si="1698"/>
        <v>0</v>
      </c>
      <c r="QH87" s="2">
        <f t="shared" si="1699"/>
        <v>0</v>
      </c>
      <c r="QI87" s="2"/>
      <c r="QJ87" s="2"/>
      <c r="QK87" s="2"/>
      <c r="QL87" s="2"/>
      <c r="QM87" s="2">
        <f t="shared" si="2121"/>
        <v>0</v>
      </c>
      <c r="QN87" s="2">
        <f t="shared" si="2122"/>
        <v>0</v>
      </c>
      <c r="QO87" s="2">
        <f t="shared" si="2123"/>
        <v>0</v>
      </c>
      <c r="QP87" s="2">
        <f t="shared" si="1701"/>
        <v>0</v>
      </c>
      <c r="QQ87" s="2">
        <f t="shared" si="1702"/>
        <v>0</v>
      </c>
      <c r="QR87" s="2">
        <f>план!CD85</f>
        <v>0</v>
      </c>
      <c r="QS87" s="2">
        <f>план!CE85</f>
        <v>0</v>
      </c>
      <c r="QT87" s="2">
        <f t="shared" si="1703"/>
        <v>0</v>
      </c>
      <c r="QU87" s="2">
        <f t="shared" si="1704"/>
        <v>0</v>
      </c>
      <c r="QV87" s="2"/>
      <c r="QW87" s="2"/>
      <c r="QX87" s="2"/>
      <c r="QY87" s="2"/>
      <c r="QZ87" s="2">
        <f t="shared" si="2124"/>
        <v>0</v>
      </c>
      <c r="RA87" s="2">
        <f t="shared" si="2125"/>
        <v>0</v>
      </c>
      <c r="RB87" s="2">
        <f t="shared" si="2126"/>
        <v>0</v>
      </c>
      <c r="RC87" s="2">
        <f t="shared" si="1706"/>
        <v>0</v>
      </c>
      <c r="RD87" s="2">
        <f t="shared" si="1707"/>
        <v>0</v>
      </c>
      <c r="RE87" s="2">
        <f>план!CF85</f>
        <v>0</v>
      </c>
      <c r="RF87" s="2">
        <f>план!CG85</f>
        <v>0</v>
      </c>
      <c r="RG87" s="2">
        <f t="shared" si="1708"/>
        <v>0</v>
      </c>
      <c r="RH87" s="2">
        <f t="shared" si="1709"/>
        <v>0</v>
      </c>
      <c r="RI87" s="2"/>
      <c r="RJ87" s="2"/>
      <c r="RK87" s="2"/>
      <c r="RL87" s="2"/>
      <c r="RM87" s="2">
        <f t="shared" si="2127"/>
        <v>0</v>
      </c>
      <c r="RN87" s="2">
        <f t="shared" si="2128"/>
        <v>0</v>
      </c>
      <c r="RO87" s="2">
        <f t="shared" si="2129"/>
        <v>0</v>
      </c>
      <c r="RP87" s="2">
        <f t="shared" si="1711"/>
        <v>0</v>
      </c>
      <c r="RQ87" s="2">
        <f t="shared" si="1712"/>
        <v>0</v>
      </c>
      <c r="RR87" s="2">
        <f>план!CH85</f>
        <v>0</v>
      </c>
      <c r="RS87" s="2">
        <f>план!CI85</f>
        <v>0</v>
      </c>
      <c r="RT87" s="2">
        <f t="shared" si="1713"/>
        <v>0</v>
      </c>
      <c r="RU87" s="2">
        <f t="shared" si="1714"/>
        <v>0</v>
      </c>
      <c r="RV87" s="2"/>
      <c r="RW87" s="2"/>
      <c r="RX87" s="2"/>
      <c r="RY87" s="2"/>
      <c r="RZ87" s="2">
        <f t="shared" si="2130"/>
        <v>0</v>
      </c>
      <c r="SA87" s="2">
        <f t="shared" si="2131"/>
        <v>0</v>
      </c>
      <c r="SB87" s="2">
        <f t="shared" si="2132"/>
        <v>0</v>
      </c>
      <c r="SC87" s="2">
        <f t="shared" si="1716"/>
        <v>0</v>
      </c>
      <c r="SD87" s="2">
        <f t="shared" si="1717"/>
        <v>0</v>
      </c>
      <c r="SE87" s="2">
        <f>план!CJ85</f>
        <v>0</v>
      </c>
      <c r="SF87" s="2">
        <f>план!CK85</f>
        <v>0</v>
      </c>
      <c r="SG87" s="2">
        <f t="shared" si="1718"/>
        <v>0</v>
      </c>
      <c r="SH87" s="2">
        <f t="shared" si="1719"/>
        <v>0</v>
      </c>
      <c r="SI87" s="2"/>
      <c r="SJ87" s="2"/>
      <c r="SK87" s="2"/>
      <c r="SL87" s="2"/>
      <c r="SM87" s="2">
        <f t="shared" si="2133"/>
        <v>0</v>
      </c>
      <c r="SN87" s="2">
        <f t="shared" si="2134"/>
        <v>0</v>
      </c>
      <c r="SO87" s="2">
        <f t="shared" si="2135"/>
        <v>0</v>
      </c>
      <c r="SP87" s="2">
        <f t="shared" si="1721"/>
        <v>0</v>
      </c>
      <c r="SQ87" s="2">
        <f t="shared" si="1722"/>
        <v>0</v>
      </c>
      <c r="SR87" s="2">
        <f>план!CL85</f>
        <v>0</v>
      </c>
      <c r="SS87" s="2">
        <f>план!CM85</f>
        <v>0</v>
      </c>
      <c r="ST87" s="2">
        <f t="shared" si="1723"/>
        <v>0</v>
      </c>
      <c r="SU87" s="2">
        <f t="shared" si="1724"/>
        <v>0</v>
      </c>
      <c r="SV87" s="2"/>
      <c r="SW87" s="2"/>
      <c r="SX87" s="2"/>
      <c r="SY87" s="2"/>
      <c r="SZ87" s="2">
        <f t="shared" si="2136"/>
        <v>0</v>
      </c>
      <c r="TA87" s="2">
        <f t="shared" si="2137"/>
        <v>0</v>
      </c>
      <c r="TB87" s="2">
        <f t="shared" si="2138"/>
        <v>0</v>
      </c>
      <c r="TC87" s="2">
        <f t="shared" si="1726"/>
        <v>0</v>
      </c>
      <c r="TD87" s="2">
        <f t="shared" si="1727"/>
        <v>0</v>
      </c>
      <c r="TE87" s="2">
        <f>план!CN85</f>
        <v>0</v>
      </c>
      <c r="TF87" s="2">
        <f>план!CO85</f>
        <v>0</v>
      </c>
      <c r="TG87" s="2">
        <f t="shared" si="1728"/>
        <v>0</v>
      </c>
      <c r="TH87" s="2">
        <f t="shared" si="1729"/>
        <v>0</v>
      </c>
      <c r="TI87" s="2"/>
      <c r="TJ87" s="2"/>
      <c r="TK87" s="2"/>
      <c r="TL87" s="2"/>
      <c r="TM87" s="2">
        <f t="shared" si="2139"/>
        <v>0</v>
      </c>
      <c r="TN87" s="2">
        <f t="shared" si="2140"/>
        <v>0</v>
      </c>
      <c r="TO87" s="2">
        <f t="shared" si="2141"/>
        <v>0</v>
      </c>
      <c r="TP87" s="2">
        <f t="shared" si="1731"/>
        <v>0</v>
      </c>
      <c r="TQ87" s="2">
        <f t="shared" si="1732"/>
        <v>0</v>
      </c>
      <c r="TR87" s="2">
        <f>план!CP85</f>
        <v>0</v>
      </c>
      <c r="TS87" s="2">
        <f>план!CQ85</f>
        <v>0</v>
      </c>
      <c r="TT87" s="2">
        <f t="shared" si="1733"/>
        <v>0</v>
      </c>
      <c r="TU87" s="2">
        <f t="shared" si="1734"/>
        <v>0</v>
      </c>
      <c r="TV87" s="2"/>
      <c r="TW87" s="2"/>
      <c r="TX87" s="2"/>
      <c r="TY87" s="2"/>
      <c r="TZ87" s="2">
        <f t="shared" si="2142"/>
        <v>0</v>
      </c>
      <c r="UA87" s="2">
        <f t="shared" si="2143"/>
        <v>0</v>
      </c>
      <c r="UB87" s="2">
        <f t="shared" si="2144"/>
        <v>0</v>
      </c>
      <c r="UC87" s="2">
        <f t="shared" si="1736"/>
        <v>0</v>
      </c>
      <c r="UD87" s="2">
        <f t="shared" si="1737"/>
        <v>0</v>
      </c>
      <c r="UE87" s="2">
        <f>план!CR85</f>
        <v>0</v>
      </c>
      <c r="UF87" s="2">
        <f>план!CS85</f>
        <v>0</v>
      </c>
      <c r="UG87" s="2">
        <f t="shared" si="1738"/>
        <v>0</v>
      </c>
      <c r="UH87" s="2">
        <f t="shared" si="1739"/>
        <v>0</v>
      </c>
      <c r="UI87" s="2"/>
      <c r="UJ87" s="2"/>
      <c r="UK87" s="2"/>
      <c r="UL87" s="2"/>
      <c r="UM87" s="2">
        <f t="shared" si="2145"/>
        <v>0</v>
      </c>
      <c r="UN87" s="2">
        <f t="shared" si="2146"/>
        <v>0</v>
      </c>
      <c r="UO87" s="2">
        <f t="shared" si="2147"/>
        <v>0</v>
      </c>
      <c r="UP87" s="2">
        <f t="shared" si="1740"/>
        <v>0</v>
      </c>
      <c r="UQ87" s="2">
        <f t="shared" si="1741"/>
        <v>0</v>
      </c>
      <c r="UR87" s="136">
        <f>план!CT85</f>
        <v>0</v>
      </c>
      <c r="US87" s="37">
        <f>план!CU85</f>
        <v>0</v>
      </c>
      <c r="UT87" s="2">
        <f t="shared" si="1742"/>
        <v>0</v>
      </c>
      <c r="UU87" s="2">
        <f t="shared" si="1743"/>
        <v>0</v>
      </c>
      <c r="UV87" s="2"/>
      <c r="UW87" s="2"/>
      <c r="UX87" s="2"/>
      <c r="UY87" s="2"/>
      <c r="UZ87" s="2">
        <f t="shared" si="2148"/>
        <v>0</v>
      </c>
      <c r="VA87" s="2">
        <f t="shared" si="2149"/>
        <v>0</v>
      </c>
      <c r="VB87" s="2">
        <f t="shared" si="2150"/>
        <v>0</v>
      </c>
      <c r="VC87" s="2">
        <f t="shared" si="1745"/>
        <v>0</v>
      </c>
      <c r="VD87" s="2">
        <f t="shared" si="1746"/>
        <v>0</v>
      </c>
      <c r="VE87" s="2">
        <f>план!CV85</f>
        <v>0</v>
      </c>
      <c r="VF87" s="2">
        <f>план!CW85</f>
        <v>0</v>
      </c>
      <c r="VG87" s="2">
        <f t="shared" si="1747"/>
        <v>0</v>
      </c>
      <c r="VH87" s="2">
        <f t="shared" si="1748"/>
        <v>0</v>
      </c>
      <c r="VI87" s="2"/>
      <c r="VJ87" s="2"/>
      <c r="VK87" s="2"/>
      <c r="VL87" s="2"/>
      <c r="VM87" s="2">
        <f t="shared" si="2151"/>
        <v>0</v>
      </c>
      <c r="VN87" s="2">
        <f t="shared" si="2152"/>
        <v>0</v>
      </c>
      <c r="VO87" s="2">
        <f t="shared" si="2153"/>
        <v>0</v>
      </c>
      <c r="VP87" s="2">
        <f t="shared" si="1749"/>
        <v>0</v>
      </c>
      <c r="VQ87" s="2">
        <f t="shared" si="1750"/>
        <v>0</v>
      </c>
      <c r="VR87" s="2">
        <f>план!CX85</f>
        <v>0</v>
      </c>
      <c r="VS87" s="2">
        <f>план!CY85</f>
        <v>0</v>
      </c>
      <c r="VT87" s="2">
        <f t="shared" si="1751"/>
        <v>0</v>
      </c>
      <c r="VU87" s="2">
        <f t="shared" si="1752"/>
        <v>0</v>
      </c>
      <c r="VV87" s="2"/>
      <c r="VW87" s="2"/>
      <c r="VX87" s="2"/>
      <c r="VY87" s="2"/>
      <c r="VZ87" s="2">
        <f t="shared" si="2154"/>
        <v>0</v>
      </c>
      <c r="WA87" s="2">
        <f t="shared" si="2155"/>
        <v>0</v>
      </c>
      <c r="WB87" s="2">
        <f t="shared" si="2156"/>
        <v>0</v>
      </c>
      <c r="WC87" s="2">
        <f t="shared" si="1754"/>
        <v>0</v>
      </c>
      <c r="WD87" s="2">
        <f t="shared" si="1755"/>
        <v>0</v>
      </c>
      <c r="WE87" s="2">
        <f>план!CZ85</f>
        <v>0</v>
      </c>
      <c r="WF87" s="2">
        <f>план!DA85</f>
        <v>0</v>
      </c>
      <c r="WG87" s="2">
        <f t="shared" si="1756"/>
        <v>0</v>
      </c>
      <c r="WH87" s="2">
        <f t="shared" si="1757"/>
        <v>0</v>
      </c>
      <c r="WI87" s="2"/>
      <c r="WJ87" s="2"/>
      <c r="WK87" s="2"/>
      <c r="WL87" s="2"/>
      <c r="WM87" s="2">
        <f t="shared" si="2157"/>
        <v>0</v>
      </c>
      <c r="WN87" s="2">
        <f t="shared" si="2158"/>
        <v>0</v>
      </c>
      <c r="WO87" s="2">
        <f t="shared" si="2159"/>
        <v>0</v>
      </c>
      <c r="WP87" s="2">
        <f t="shared" si="1759"/>
        <v>0</v>
      </c>
      <c r="WQ87" s="2">
        <f t="shared" si="1760"/>
        <v>0</v>
      </c>
      <c r="WR87" s="2">
        <f>план!DB85</f>
        <v>0</v>
      </c>
      <c r="WS87" s="2">
        <f>план!DC85</f>
        <v>0</v>
      </c>
      <c r="WT87" s="2">
        <f t="shared" si="1761"/>
        <v>0</v>
      </c>
      <c r="WU87" s="2">
        <f t="shared" si="1762"/>
        <v>0</v>
      </c>
      <c r="WV87" s="2"/>
      <c r="WW87" s="2"/>
      <c r="WX87" s="2"/>
      <c r="WY87" s="2"/>
      <c r="WZ87" s="2">
        <f t="shared" si="2160"/>
        <v>0</v>
      </c>
      <c r="XA87" s="2">
        <f t="shared" si="2161"/>
        <v>0</v>
      </c>
      <c r="XB87" s="2">
        <f t="shared" si="2162"/>
        <v>0</v>
      </c>
      <c r="XC87" s="2">
        <f t="shared" si="1764"/>
        <v>0</v>
      </c>
      <c r="XD87" s="2">
        <f t="shared" si="1765"/>
        <v>0</v>
      </c>
      <c r="XE87" s="2">
        <f>план!DD85</f>
        <v>0</v>
      </c>
      <c r="XF87" s="2">
        <f>план!DE85</f>
        <v>0</v>
      </c>
      <c r="XG87" s="2">
        <f t="shared" si="1766"/>
        <v>0</v>
      </c>
      <c r="XH87" s="2">
        <f t="shared" si="1767"/>
        <v>0</v>
      </c>
      <c r="XI87" s="2"/>
      <c r="XJ87" s="2"/>
      <c r="XK87" s="2"/>
      <c r="XL87" s="2"/>
      <c r="XM87" s="2">
        <f t="shared" si="2163"/>
        <v>0</v>
      </c>
      <c r="XN87" s="2">
        <f t="shared" si="2164"/>
        <v>0</v>
      </c>
      <c r="XO87" s="2">
        <f t="shared" si="2165"/>
        <v>0</v>
      </c>
      <c r="XP87" s="2">
        <f t="shared" si="1768"/>
        <v>0</v>
      </c>
      <c r="XQ87" s="2">
        <f t="shared" si="1769"/>
        <v>0</v>
      </c>
      <c r="XR87" s="2">
        <f>план!DF85</f>
        <v>0</v>
      </c>
      <c r="XS87" s="2">
        <f>план!DG85</f>
        <v>0</v>
      </c>
      <c r="XT87" s="2">
        <f t="shared" si="1770"/>
        <v>0</v>
      </c>
      <c r="XU87" s="2">
        <f t="shared" si="1771"/>
        <v>0</v>
      </c>
      <c r="XV87" s="2"/>
      <c r="XW87" s="2"/>
      <c r="XX87" s="2"/>
      <c r="XY87" s="2"/>
      <c r="XZ87" s="2">
        <f t="shared" si="2166"/>
        <v>0</v>
      </c>
      <c r="YA87" s="2">
        <f t="shared" si="2167"/>
        <v>0</v>
      </c>
      <c r="YB87" s="2">
        <f t="shared" si="2168"/>
        <v>0</v>
      </c>
      <c r="YC87" s="2">
        <f t="shared" si="1773"/>
        <v>0</v>
      </c>
      <c r="YD87" s="2">
        <f t="shared" si="1774"/>
        <v>0</v>
      </c>
      <c r="YE87" s="2">
        <f>план!DH85</f>
        <v>0</v>
      </c>
      <c r="YF87" s="2">
        <f>план!DI85</f>
        <v>0</v>
      </c>
      <c r="YG87" s="2">
        <f t="shared" si="1775"/>
        <v>0</v>
      </c>
      <c r="YH87" s="2">
        <f t="shared" si="1776"/>
        <v>0</v>
      </c>
      <c r="YI87" s="2"/>
      <c r="YJ87" s="2"/>
      <c r="YK87" s="2"/>
      <c r="YL87" s="2"/>
      <c r="YM87" s="2">
        <f t="shared" si="2169"/>
        <v>0</v>
      </c>
      <c r="YN87" s="2">
        <f t="shared" si="2170"/>
        <v>0</v>
      </c>
      <c r="YO87" s="2">
        <f t="shared" si="2171"/>
        <v>0</v>
      </c>
      <c r="YP87" s="2">
        <f t="shared" si="1777"/>
        <v>0</v>
      </c>
      <c r="YQ87" s="2">
        <f t="shared" si="1778"/>
        <v>0</v>
      </c>
      <c r="YR87" s="2">
        <f>план!DJ85</f>
        <v>0</v>
      </c>
      <c r="YS87" s="2">
        <f>план!DK85</f>
        <v>0</v>
      </c>
      <c r="YT87" s="2">
        <f t="shared" si="1779"/>
        <v>0</v>
      </c>
      <c r="YU87" s="2">
        <f t="shared" si="1780"/>
        <v>0</v>
      </c>
      <c r="YV87" s="2"/>
      <c r="YW87" s="2"/>
      <c r="YX87" s="2"/>
      <c r="YY87" s="2"/>
      <c r="YZ87" s="2">
        <f t="shared" si="2172"/>
        <v>0</v>
      </c>
      <c r="ZA87" s="2">
        <f t="shared" si="2173"/>
        <v>0</v>
      </c>
      <c r="ZB87" s="2">
        <f t="shared" si="2174"/>
        <v>0</v>
      </c>
      <c r="ZC87" s="2">
        <f t="shared" si="1781"/>
        <v>0</v>
      </c>
      <c r="ZD87" s="2">
        <f t="shared" si="1782"/>
        <v>0</v>
      </c>
      <c r="ZE87" s="2">
        <f>план!DL85</f>
        <v>0</v>
      </c>
      <c r="ZF87" s="2">
        <f>план!DM85</f>
        <v>0</v>
      </c>
      <c r="ZG87" s="2">
        <f t="shared" si="1783"/>
        <v>0</v>
      </c>
      <c r="ZH87" s="2">
        <f t="shared" si="1784"/>
        <v>0</v>
      </c>
      <c r="ZI87" s="2"/>
      <c r="ZJ87" s="2"/>
      <c r="ZK87" s="2"/>
      <c r="ZL87" s="2"/>
      <c r="ZM87" s="2">
        <f t="shared" si="2175"/>
        <v>0</v>
      </c>
      <c r="ZN87" s="2">
        <f t="shared" si="2176"/>
        <v>0</v>
      </c>
      <c r="ZO87" s="2">
        <f t="shared" si="2177"/>
        <v>0</v>
      </c>
      <c r="ZP87" s="2">
        <f t="shared" si="1786"/>
        <v>0</v>
      </c>
      <c r="ZQ87" s="2">
        <f t="shared" si="1787"/>
        <v>0</v>
      </c>
      <c r="ZR87" s="2">
        <f>план!DN85</f>
        <v>0</v>
      </c>
      <c r="ZS87" s="2">
        <f>план!DO85</f>
        <v>0</v>
      </c>
      <c r="ZT87" s="2">
        <f t="shared" si="1788"/>
        <v>0</v>
      </c>
      <c r="ZU87" s="2">
        <f t="shared" si="1789"/>
        <v>0</v>
      </c>
      <c r="ZV87" s="2"/>
      <c r="ZW87" s="2"/>
      <c r="ZX87" s="2"/>
      <c r="ZY87" s="2"/>
      <c r="ZZ87" s="2">
        <f t="shared" si="2178"/>
        <v>0</v>
      </c>
      <c r="AAA87" s="2">
        <f t="shared" si="2179"/>
        <v>0</v>
      </c>
      <c r="AAB87" s="2">
        <f t="shared" si="2180"/>
        <v>0</v>
      </c>
      <c r="AAC87" s="2">
        <f t="shared" si="1791"/>
        <v>0</v>
      </c>
      <c r="AAD87" s="2">
        <f t="shared" si="1792"/>
        <v>0</v>
      </c>
      <c r="AAE87" s="2">
        <f>план!DP85</f>
        <v>0</v>
      </c>
      <c r="AAF87" s="2">
        <f>план!DQ85</f>
        <v>0</v>
      </c>
      <c r="AAG87" s="2">
        <f t="shared" si="1793"/>
        <v>0</v>
      </c>
      <c r="AAH87" s="2">
        <f t="shared" si="1794"/>
        <v>0</v>
      </c>
      <c r="AAI87" s="2"/>
      <c r="AAJ87" s="2"/>
      <c r="AAK87" s="2"/>
      <c r="AAL87" s="2"/>
      <c r="AAM87" s="2">
        <f t="shared" si="2181"/>
        <v>0</v>
      </c>
      <c r="AAN87" s="2">
        <f t="shared" si="2182"/>
        <v>0</v>
      </c>
      <c r="AAO87" s="2">
        <f t="shared" si="2183"/>
        <v>0</v>
      </c>
      <c r="AAP87" s="2">
        <f t="shared" si="1795"/>
        <v>0</v>
      </c>
      <c r="AAQ87" s="2">
        <f t="shared" si="1796"/>
        <v>0</v>
      </c>
      <c r="AAR87" s="2">
        <f>план!DR85</f>
        <v>0</v>
      </c>
      <c r="AAS87" s="2">
        <f>план!DS85</f>
        <v>0</v>
      </c>
      <c r="AAT87" s="2">
        <f t="shared" si="1797"/>
        <v>0</v>
      </c>
      <c r="AAU87" s="2">
        <f t="shared" si="1798"/>
        <v>0</v>
      </c>
      <c r="AAV87" s="2"/>
      <c r="AAW87" s="2"/>
      <c r="AAX87" s="2"/>
      <c r="AAY87" s="2"/>
      <c r="AAZ87" s="2">
        <f t="shared" si="2184"/>
        <v>0</v>
      </c>
      <c r="ABA87" s="2">
        <f t="shared" si="2185"/>
        <v>0</v>
      </c>
      <c r="ABB87" s="2">
        <f t="shared" si="2186"/>
        <v>0</v>
      </c>
      <c r="ABC87" s="2">
        <f t="shared" si="1800"/>
        <v>0</v>
      </c>
      <c r="ABD87" s="2">
        <f t="shared" si="1801"/>
        <v>0</v>
      </c>
      <c r="ABE87" s="2">
        <f>план!DT85</f>
        <v>0</v>
      </c>
      <c r="ABF87" s="2">
        <f>план!DU85</f>
        <v>0</v>
      </c>
      <c r="ABG87" s="2">
        <f t="shared" si="1802"/>
        <v>0</v>
      </c>
      <c r="ABH87" s="2">
        <f t="shared" si="1803"/>
        <v>0</v>
      </c>
      <c r="ABI87" s="2"/>
      <c r="ABJ87" s="2"/>
      <c r="ABK87" s="2"/>
      <c r="ABL87" s="2"/>
      <c r="ABM87" s="2">
        <f t="shared" si="2187"/>
        <v>0</v>
      </c>
      <c r="ABN87" s="2">
        <f t="shared" si="2188"/>
        <v>0</v>
      </c>
      <c r="ABO87" s="2">
        <f t="shared" si="2189"/>
        <v>0</v>
      </c>
      <c r="ABP87" s="2">
        <f t="shared" si="1805"/>
        <v>0</v>
      </c>
      <c r="ABQ87" s="2">
        <f t="shared" si="1806"/>
        <v>0</v>
      </c>
      <c r="ABR87" s="2">
        <f>план!DV85</f>
        <v>0</v>
      </c>
      <c r="ABS87" s="2">
        <f>план!DW85</f>
        <v>0</v>
      </c>
      <c r="ABT87" s="2">
        <f t="shared" si="1807"/>
        <v>0</v>
      </c>
      <c r="ABU87" s="2">
        <f t="shared" si="1808"/>
        <v>0</v>
      </c>
      <c r="ABV87" s="2"/>
      <c r="ABW87" s="2"/>
      <c r="ABX87" s="2"/>
      <c r="ABY87" s="2"/>
      <c r="ABZ87" s="2">
        <f t="shared" si="2190"/>
        <v>0</v>
      </c>
      <c r="ACA87" s="2">
        <f t="shared" si="2191"/>
        <v>0</v>
      </c>
      <c r="ACB87" s="2">
        <f t="shared" si="2192"/>
        <v>0</v>
      </c>
      <c r="ACC87" s="2">
        <f t="shared" si="1810"/>
        <v>0</v>
      </c>
      <c r="ACD87" s="2">
        <f t="shared" si="1811"/>
        <v>0</v>
      </c>
      <c r="ACE87" s="2">
        <f>план!DX85</f>
        <v>0</v>
      </c>
      <c r="ACF87" s="2">
        <f>план!DY85</f>
        <v>0</v>
      </c>
      <c r="ACG87" s="2">
        <f t="shared" si="1812"/>
        <v>0</v>
      </c>
      <c r="ACH87" s="2">
        <f t="shared" si="1813"/>
        <v>0</v>
      </c>
      <c r="ACI87" s="2"/>
      <c r="ACJ87" s="2"/>
      <c r="ACK87" s="2"/>
      <c r="ACL87" s="2"/>
      <c r="ACM87" s="2">
        <f t="shared" si="2193"/>
        <v>0</v>
      </c>
      <c r="ACN87" s="2">
        <f t="shared" si="2194"/>
        <v>0</v>
      </c>
      <c r="ACO87" s="2">
        <f t="shared" si="2195"/>
        <v>0</v>
      </c>
      <c r="ACP87" s="2">
        <f t="shared" si="1815"/>
        <v>0</v>
      </c>
      <c r="ACQ87" s="2">
        <f t="shared" si="1816"/>
        <v>0</v>
      </c>
      <c r="ACR87" s="2">
        <f>план!DZ85</f>
        <v>0</v>
      </c>
      <c r="ACS87" s="2">
        <f>план!EA85</f>
        <v>0</v>
      </c>
      <c r="ACT87" s="2">
        <f t="shared" si="1817"/>
        <v>0</v>
      </c>
      <c r="ACU87" s="2">
        <f t="shared" si="1818"/>
        <v>0</v>
      </c>
      <c r="ACV87" s="2"/>
      <c r="ACW87" s="2"/>
      <c r="ACX87" s="2"/>
      <c r="ACY87" s="2"/>
      <c r="ACZ87" s="2">
        <f t="shared" si="2196"/>
        <v>0</v>
      </c>
      <c r="ADA87" s="2">
        <f t="shared" si="2197"/>
        <v>0</v>
      </c>
      <c r="ADB87" s="2">
        <f t="shared" si="2198"/>
        <v>0</v>
      </c>
      <c r="ADC87" s="2">
        <f t="shared" si="1820"/>
        <v>0</v>
      </c>
      <c r="ADD87" s="2">
        <f t="shared" si="1821"/>
        <v>0</v>
      </c>
      <c r="ADE87" s="2">
        <f>план!EB85</f>
        <v>0</v>
      </c>
      <c r="ADF87" s="2">
        <f>план!EC85</f>
        <v>0</v>
      </c>
      <c r="ADG87" s="2">
        <f t="shared" si="1822"/>
        <v>0</v>
      </c>
      <c r="ADH87" s="2">
        <f t="shared" si="1823"/>
        <v>0</v>
      </c>
      <c r="ADI87" s="2"/>
      <c r="ADJ87" s="2"/>
      <c r="ADK87" s="2"/>
      <c r="ADL87" s="2"/>
      <c r="ADM87" s="2">
        <f t="shared" si="2199"/>
        <v>0</v>
      </c>
      <c r="ADN87" s="2">
        <f t="shared" si="2200"/>
        <v>0</v>
      </c>
      <c r="ADO87" s="2">
        <f t="shared" si="2201"/>
        <v>0</v>
      </c>
      <c r="ADP87" s="2">
        <f t="shared" si="1825"/>
        <v>0</v>
      </c>
      <c r="ADQ87" s="2">
        <f t="shared" si="1826"/>
        <v>0</v>
      </c>
      <c r="ADR87" s="2">
        <f>план!ED85</f>
        <v>0</v>
      </c>
      <c r="ADS87" s="2">
        <f>план!EE85</f>
        <v>0</v>
      </c>
      <c r="ADT87" s="2">
        <f t="shared" si="1827"/>
        <v>0</v>
      </c>
      <c r="ADU87" s="2">
        <f t="shared" si="1828"/>
        <v>0</v>
      </c>
      <c r="ADV87" s="2"/>
      <c r="ADW87" s="2"/>
      <c r="ADX87" s="2"/>
      <c r="ADY87" s="2"/>
      <c r="ADZ87" s="2">
        <f t="shared" si="2202"/>
        <v>0</v>
      </c>
      <c r="AEA87" s="2">
        <f t="shared" si="2203"/>
        <v>0</v>
      </c>
      <c r="AEB87" s="2">
        <f t="shared" si="2204"/>
        <v>0</v>
      </c>
      <c r="AEC87" s="2">
        <f t="shared" si="1830"/>
        <v>0</v>
      </c>
      <c r="AED87" s="2">
        <f t="shared" si="1831"/>
        <v>0</v>
      </c>
      <c r="AEE87" s="2">
        <f>план!EF85</f>
        <v>0</v>
      </c>
      <c r="AEF87" s="2">
        <f>план!EG85</f>
        <v>0</v>
      </c>
      <c r="AEG87" s="2">
        <f t="shared" si="1832"/>
        <v>0</v>
      </c>
      <c r="AEH87" s="2">
        <f t="shared" si="1833"/>
        <v>0</v>
      </c>
      <c r="AEI87" s="2"/>
      <c r="AEJ87" s="2"/>
      <c r="AEK87" s="2"/>
      <c r="AEL87" s="2"/>
      <c r="AEM87" s="2">
        <f t="shared" si="2205"/>
        <v>0</v>
      </c>
      <c r="AEN87" s="2">
        <f t="shared" si="2206"/>
        <v>0</v>
      </c>
      <c r="AEO87" s="2">
        <f t="shared" si="2207"/>
        <v>0</v>
      </c>
      <c r="AEP87" s="2">
        <f t="shared" si="1835"/>
        <v>0</v>
      </c>
      <c r="AEQ87" s="2">
        <f t="shared" si="1836"/>
        <v>0</v>
      </c>
      <c r="AER87" s="2">
        <f>план!EH85</f>
        <v>0</v>
      </c>
      <c r="AES87" s="2">
        <f>план!EI85</f>
        <v>0</v>
      </c>
      <c r="AET87" s="2">
        <f t="shared" si="1837"/>
        <v>0</v>
      </c>
      <c r="AEU87" s="2">
        <f t="shared" si="1838"/>
        <v>0</v>
      </c>
      <c r="AEV87" s="2"/>
      <c r="AEW87" s="2"/>
      <c r="AEX87" s="2"/>
      <c r="AEY87" s="2"/>
      <c r="AEZ87" s="2">
        <f t="shared" si="2208"/>
        <v>0</v>
      </c>
      <c r="AFA87" s="2">
        <f t="shared" si="2209"/>
        <v>0</v>
      </c>
      <c r="AFB87" s="2">
        <f t="shared" si="2210"/>
        <v>0</v>
      </c>
      <c r="AFC87" s="2">
        <f t="shared" si="1840"/>
        <v>0</v>
      </c>
      <c r="AFD87" s="2">
        <f t="shared" si="1841"/>
        <v>0</v>
      </c>
      <c r="AFE87" s="2">
        <f>план!EJ85</f>
        <v>0</v>
      </c>
      <c r="AFF87" s="2">
        <f>план!EK85</f>
        <v>0</v>
      </c>
      <c r="AFG87" s="2">
        <f t="shared" si="1842"/>
        <v>0</v>
      </c>
      <c r="AFH87" s="2">
        <f t="shared" si="1843"/>
        <v>0</v>
      </c>
      <c r="AFI87" s="2"/>
      <c r="AFJ87" s="2"/>
      <c r="AFK87" s="2"/>
      <c r="AFL87" s="2"/>
      <c r="AFM87" s="2">
        <f t="shared" si="2211"/>
        <v>0</v>
      </c>
      <c r="AFN87" s="2">
        <f t="shared" si="2212"/>
        <v>0</v>
      </c>
      <c r="AFO87" s="2">
        <f t="shared" si="2213"/>
        <v>0</v>
      </c>
      <c r="AFP87" s="2">
        <f t="shared" si="1845"/>
        <v>0</v>
      </c>
      <c r="AFQ87" s="2">
        <f t="shared" si="1846"/>
        <v>0</v>
      </c>
      <c r="AFR87" s="20">
        <f t="shared" si="2214"/>
        <v>0</v>
      </c>
      <c r="AFS87" s="20">
        <f t="shared" si="2215"/>
        <v>0</v>
      </c>
      <c r="AFT87" s="20">
        <f t="shared" si="2216"/>
        <v>0</v>
      </c>
      <c r="AFU87" s="20">
        <f t="shared" si="2217"/>
        <v>0</v>
      </c>
      <c r="AFV87" s="20">
        <f t="shared" si="2218"/>
        <v>0</v>
      </c>
      <c r="AFW87" s="20">
        <f t="shared" si="2219"/>
        <v>0</v>
      </c>
      <c r="AFX87" s="20">
        <f t="shared" si="2220"/>
        <v>0</v>
      </c>
      <c r="AFY87" s="20">
        <f t="shared" si="2221"/>
        <v>0</v>
      </c>
      <c r="AFZ87" s="20">
        <f t="shared" si="2222"/>
        <v>0</v>
      </c>
      <c r="AGA87" s="20">
        <f t="shared" si="2223"/>
        <v>0</v>
      </c>
      <c r="AGB87" s="20">
        <f t="shared" si="2224"/>
        <v>0</v>
      </c>
      <c r="AGC87" s="20">
        <f t="shared" si="2002"/>
        <v>0</v>
      </c>
      <c r="AGD87" s="20">
        <f t="shared" si="2003"/>
        <v>0</v>
      </c>
      <c r="AGE87" s="53"/>
      <c r="AGF87" s="53"/>
      <c r="AGH87" s="76"/>
      <c r="AGI87" s="82">
        <f t="shared" si="1969"/>
        <v>0</v>
      </c>
      <c r="AGJ87" s="82">
        <f t="shared" si="1970"/>
        <v>0</v>
      </c>
    </row>
    <row r="88" spans="1:868" x14ac:dyDescent="0.25">
      <c r="A88" s="112"/>
      <c r="B88" s="205">
        <v>53</v>
      </c>
      <c r="C88" s="211" t="s">
        <v>586</v>
      </c>
      <c r="D88" s="227" t="s">
        <v>587</v>
      </c>
      <c r="E88" s="17">
        <v>13520</v>
      </c>
      <c r="F88" s="228">
        <v>2.84</v>
      </c>
      <c r="G88" s="315"/>
      <c r="H88" s="231">
        <v>1</v>
      </c>
      <c r="I88" s="231"/>
      <c r="J88" s="231">
        <v>1.4</v>
      </c>
      <c r="K88" s="231">
        <v>1.68</v>
      </c>
      <c r="L88" s="231">
        <v>2.23</v>
      </c>
      <c r="M88" s="232">
        <v>2.57</v>
      </c>
      <c r="N88" s="2">
        <f>план!N86</f>
        <v>0</v>
      </c>
      <c r="O88" s="2">
        <f>план!O86</f>
        <v>0</v>
      </c>
      <c r="P88" s="2">
        <f t="shared" si="1848"/>
        <v>0</v>
      </c>
      <c r="Q88" s="2">
        <f t="shared" si="1849"/>
        <v>0</v>
      </c>
      <c r="R88" s="15"/>
      <c r="S88" s="15"/>
      <c r="T88" s="15"/>
      <c r="U88" s="15"/>
      <c r="V88" s="2">
        <f t="shared" si="2020"/>
        <v>0</v>
      </c>
      <c r="W88" s="2">
        <f t="shared" si="2021"/>
        <v>0</v>
      </c>
      <c r="X88" s="2">
        <f t="shared" si="2022"/>
        <v>0</v>
      </c>
      <c r="Y88" s="2">
        <f t="shared" si="2023"/>
        <v>0</v>
      </c>
      <c r="Z88" s="2">
        <f t="shared" si="2024"/>
        <v>0</v>
      </c>
      <c r="AA88" s="2">
        <f>план!P86</f>
        <v>0</v>
      </c>
      <c r="AB88" s="2">
        <f>план!Q86</f>
        <v>0</v>
      </c>
      <c r="AC88" s="2">
        <f t="shared" si="1542"/>
        <v>0</v>
      </c>
      <c r="AD88" s="2">
        <f t="shared" si="1543"/>
        <v>0</v>
      </c>
      <c r="AE88" s="15"/>
      <c r="AF88" s="15"/>
      <c r="AG88" s="15"/>
      <c r="AH88" s="15"/>
      <c r="AI88" s="2">
        <f t="shared" si="2025"/>
        <v>0</v>
      </c>
      <c r="AJ88" s="2">
        <f t="shared" si="2026"/>
        <v>0</v>
      </c>
      <c r="AK88" s="2">
        <f t="shared" si="2027"/>
        <v>0</v>
      </c>
      <c r="AL88" s="2">
        <f t="shared" si="1545"/>
        <v>0</v>
      </c>
      <c r="AM88" s="2">
        <f t="shared" si="1546"/>
        <v>0</v>
      </c>
      <c r="AN88" s="2">
        <f>план!R86</f>
        <v>0</v>
      </c>
      <c r="AO88" s="2">
        <f>план!S86</f>
        <v>0</v>
      </c>
      <c r="AP88" s="2">
        <f t="shared" si="1547"/>
        <v>0</v>
      </c>
      <c r="AQ88" s="2">
        <f t="shared" si="1548"/>
        <v>0</v>
      </c>
      <c r="AR88" s="2"/>
      <c r="AS88" s="2"/>
      <c r="AT88" s="2"/>
      <c r="AU88" s="2"/>
      <c r="AV88" s="2">
        <f t="shared" si="2028"/>
        <v>0</v>
      </c>
      <c r="AW88" s="2">
        <f t="shared" si="2029"/>
        <v>0</v>
      </c>
      <c r="AX88" s="2">
        <f t="shared" si="2030"/>
        <v>0</v>
      </c>
      <c r="AY88" s="2">
        <f t="shared" si="1550"/>
        <v>0</v>
      </c>
      <c r="AZ88" s="2">
        <f t="shared" si="1551"/>
        <v>0</v>
      </c>
      <c r="BA88" s="2"/>
      <c r="BB88" s="2"/>
      <c r="BC88" s="2">
        <f>план!T86</f>
        <v>0</v>
      </c>
      <c r="BD88" s="2">
        <f>план!U86</f>
        <v>0</v>
      </c>
      <c r="BE88" s="2">
        <f t="shared" si="1552"/>
        <v>0</v>
      </c>
      <c r="BF88" s="2">
        <f t="shared" si="1553"/>
        <v>0</v>
      </c>
      <c r="BG88" s="2"/>
      <c r="BH88" s="2"/>
      <c r="BI88" s="2"/>
      <c r="BJ88" s="2"/>
      <c r="BK88" s="2">
        <f t="shared" si="2031"/>
        <v>0</v>
      </c>
      <c r="BL88" s="2">
        <f t="shared" si="2032"/>
        <v>0</v>
      </c>
      <c r="BM88" s="2">
        <f t="shared" si="2033"/>
        <v>0</v>
      </c>
      <c r="BN88" s="2">
        <f t="shared" si="1555"/>
        <v>0</v>
      </c>
      <c r="BO88" s="2">
        <f t="shared" si="1556"/>
        <v>0</v>
      </c>
      <c r="BP88" s="2">
        <f>план!V86</f>
        <v>0</v>
      </c>
      <c r="BQ88" s="2">
        <f>план!W86</f>
        <v>0</v>
      </c>
      <c r="BR88" s="2">
        <f t="shared" si="1557"/>
        <v>0</v>
      </c>
      <c r="BS88" s="2">
        <f t="shared" si="1558"/>
        <v>0</v>
      </c>
      <c r="BT88" s="2"/>
      <c r="BU88" s="2"/>
      <c r="BV88" s="2"/>
      <c r="BW88" s="2"/>
      <c r="BX88" s="2">
        <f t="shared" si="2034"/>
        <v>0</v>
      </c>
      <c r="BY88" s="2">
        <f t="shared" si="2035"/>
        <v>0</v>
      </c>
      <c r="BZ88" s="2">
        <f t="shared" si="2036"/>
        <v>0</v>
      </c>
      <c r="CA88" s="2">
        <f t="shared" si="1559"/>
        <v>0</v>
      </c>
      <c r="CB88" s="2">
        <f t="shared" si="1560"/>
        <v>0</v>
      </c>
      <c r="CC88" s="2">
        <f>план!X86</f>
        <v>0</v>
      </c>
      <c r="CD88" s="2">
        <f>план!Y86</f>
        <v>0</v>
      </c>
      <c r="CE88" s="2">
        <f t="shared" si="1561"/>
        <v>0</v>
      </c>
      <c r="CF88" s="2">
        <f t="shared" si="1562"/>
        <v>0</v>
      </c>
      <c r="CG88" s="2"/>
      <c r="CH88" s="2"/>
      <c r="CI88" s="2"/>
      <c r="CJ88" s="2"/>
      <c r="CK88" s="2">
        <f t="shared" si="2037"/>
        <v>0</v>
      </c>
      <c r="CL88" s="2">
        <f t="shared" si="2038"/>
        <v>0</v>
      </c>
      <c r="CM88" s="2">
        <f t="shared" si="2039"/>
        <v>0</v>
      </c>
      <c r="CN88" s="2">
        <f t="shared" si="1563"/>
        <v>0</v>
      </c>
      <c r="CO88" s="2">
        <f t="shared" si="1564"/>
        <v>0</v>
      </c>
      <c r="CP88" s="2">
        <f>план!Z86</f>
        <v>0</v>
      </c>
      <c r="CQ88" s="2">
        <f>план!AA86</f>
        <v>0</v>
      </c>
      <c r="CR88" s="2">
        <f t="shared" si="1565"/>
        <v>0</v>
      </c>
      <c r="CS88" s="2">
        <f t="shared" si="1566"/>
        <v>0</v>
      </c>
      <c r="CT88" s="2"/>
      <c r="CU88" s="2"/>
      <c r="CV88" s="2"/>
      <c r="CW88" s="2"/>
      <c r="CX88" s="2">
        <f t="shared" si="2040"/>
        <v>0</v>
      </c>
      <c r="CY88" s="2">
        <f t="shared" si="2041"/>
        <v>0</v>
      </c>
      <c r="CZ88" s="2">
        <f t="shared" si="2042"/>
        <v>0</v>
      </c>
      <c r="DA88" s="2">
        <f t="shared" si="1567"/>
        <v>0</v>
      </c>
      <c r="DB88" s="2">
        <f t="shared" si="1568"/>
        <v>0</v>
      </c>
      <c r="DC88" s="2">
        <f>план!AB86</f>
        <v>0</v>
      </c>
      <c r="DD88" s="2">
        <f>план!AC86</f>
        <v>0</v>
      </c>
      <c r="DE88" s="2">
        <f t="shared" si="1569"/>
        <v>0</v>
      </c>
      <c r="DF88" s="2">
        <f t="shared" si="1570"/>
        <v>0</v>
      </c>
      <c r="DG88" s="2"/>
      <c r="DH88" s="2"/>
      <c r="DI88" s="2"/>
      <c r="DJ88" s="2"/>
      <c r="DK88" s="2">
        <f t="shared" si="2043"/>
        <v>0</v>
      </c>
      <c r="DL88" s="2">
        <f t="shared" si="2044"/>
        <v>0</v>
      </c>
      <c r="DM88" s="2">
        <f t="shared" si="2045"/>
        <v>0</v>
      </c>
      <c r="DN88" s="2">
        <f t="shared" si="1572"/>
        <v>0</v>
      </c>
      <c r="DO88" s="2">
        <f t="shared" si="1573"/>
        <v>0</v>
      </c>
      <c r="DP88" s="2">
        <f>план!AD86</f>
        <v>0</v>
      </c>
      <c r="DQ88" s="2">
        <f>план!AE86</f>
        <v>0</v>
      </c>
      <c r="DR88" s="2">
        <f t="shared" si="1574"/>
        <v>0</v>
      </c>
      <c r="DS88" s="2">
        <f t="shared" si="1575"/>
        <v>0</v>
      </c>
      <c r="DT88" s="2"/>
      <c r="DU88" s="2"/>
      <c r="DV88" s="2"/>
      <c r="DW88" s="2"/>
      <c r="DX88" s="2">
        <f t="shared" si="2046"/>
        <v>0</v>
      </c>
      <c r="DY88" s="2">
        <f t="shared" si="2047"/>
        <v>0</v>
      </c>
      <c r="DZ88" s="2">
        <f t="shared" si="2048"/>
        <v>0</v>
      </c>
      <c r="EA88" s="2">
        <f t="shared" si="1576"/>
        <v>0</v>
      </c>
      <c r="EB88" s="2">
        <f t="shared" si="1577"/>
        <v>0</v>
      </c>
      <c r="EC88" s="2"/>
      <c r="ED88" s="2"/>
      <c r="EE88" s="2">
        <f>план!AF86</f>
        <v>0</v>
      </c>
      <c r="EF88" s="2">
        <f>план!AG86</f>
        <v>0</v>
      </c>
      <c r="EG88" s="2">
        <f t="shared" si="1578"/>
        <v>0</v>
      </c>
      <c r="EH88" s="2">
        <f t="shared" si="1579"/>
        <v>0</v>
      </c>
      <c r="EI88" s="2"/>
      <c r="EJ88" s="2"/>
      <c r="EK88" s="2"/>
      <c r="EL88" s="2"/>
      <c r="EM88" s="2">
        <f t="shared" si="2049"/>
        <v>0</v>
      </c>
      <c r="EN88" s="2">
        <f t="shared" si="2050"/>
        <v>0</v>
      </c>
      <c r="EO88" s="2">
        <f t="shared" si="2051"/>
        <v>0</v>
      </c>
      <c r="EP88" s="2">
        <f t="shared" si="1581"/>
        <v>0</v>
      </c>
      <c r="EQ88" s="2">
        <f t="shared" si="1582"/>
        <v>0</v>
      </c>
      <c r="ER88" s="2">
        <f>план!AH86</f>
        <v>0</v>
      </c>
      <c r="ES88" s="2">
        <f>план!AI86</f>
        <v>0</v>
      </c>
      <c r="ET88" s="2">
        <f t="shared" si="1583"/>
        <v>0</v>
      </c>
      <c r="EU88" s="2">
        <f t="shared" si="1584"/>
        <v>0</v>
      </c>
      <c r="EV88" s="2"/>
      <c r="EW88" s="2"/>
      <c r="EX88" s="2"/>
      <c r="EY88" s="2"/>
      <c r="EZ88" s="2">
        <f t="shared" si="2052"/>
        <v>0</v>
      </c>
      <c r="FA88" s="2">
        <f t="shared" si="2053"/>
        <v>0</v>
      </c>
      <c r="FB88" s="2">
        <f t="shared" si="2054"/>
        <v>0</v>
      </c>
      <c r="FC88" s="2">
        <f t="shared" si="1586"/>
        <v>0</v>
      </c>
      <c r="FD88" s="2">
        <f t="shared" si="1587"/>
        <v>0</v>
      </c>
      <c r="FE88" s="2">
        <f>план!AJ86</f>
        <v>0</v>
      </c>
      <c r="FF88" s="2">
        <f>план!AK86</f>
        <v>0</v>
      </c>
      <c r="FG88" s="2">
        <f t="shared" si="1588"/>
        <v>0</v>
      </c>
      <c r="FH88" s="2">
        <f t="shared" si="1589"/>
        <v>0</v>
      </c>
      <c r="FI88" s="2"/>
      <c r="FJ88" s="2"/>
      <c r="FK88" s="2"/>
      <c r="FL88" s="2"/>
      <c r="FM88" s="2">
        <f t="shared" si="2055"/>
        <v>0</v>
      </c>
      <c r="FN88" s="2">
        <f t="shared" si="2056"/>
        <v>0</v>
      </c>
      <c r="FO88" s="2">
        <f t="shared" si="2057"/>
        <v>0</v>
      </c>
      <c r="FP88" s="2">
        <f t="shared" si="1591"/>
        <v>0</v>
      </c>
      <c r="FQ88" s="2">
        <f t="shared" si="1592"/>
        <v>0</v>
      </c>
      <c r="FR88" s="2">
        <f>план!AL86</f>
        <v>0</v>
      </c>
      <c r="FS88" s="2">
        <f>план!AM86</f>
        <v>0</v>
      </c>
      <c r="FT88" s="2">
        <f t="shared" si="1593"/>
        <v>0</v>
      </c>
      <c r="FU88" s="2">
        <f t="shared" si="1594"/>
        <v>0</v>
      </c>
      <c r="FV88" s="2"/>
      <c r="FW88" s="2"/>
      <c r="FX88" s="2"/>
      <c r="FY88" s="2"/>
      <c r="FZ88" s="2">
        <f t="shared" si="2058"/>
        <v>0</v>
      </c>
      <c r="GA88" s="2">
        <f t="shared" si="2059"/>
        <v>0</v>
      </c>
      <c r="GB88" s="2">
        <f t="shared" si="2060"/>
        <v>0</v>
      </c>
      <c r="GC88" s="2">
        <f t="shared" si="1596"/>
        <v>0</v>
      </c>
      <c r="GD88" s="2">
        <f t="shared" si="1597"/>
        <v>0</v>
      </c>
      <c r="GE88" s="2">
        <f>план!AN86</f>
        <v>0</v>
      </c>
      <c r="GF88" s="2">
        <f>план!AO86</f>
        <v>0</v>
      </c>
      <c r="GG88" s="2">
        <f t="shared" si="1598"/>
        <v>0</v>
      </c>
      <c r="GH88" s="2">
        <f t="shared" si="1599"/>
        <v>0</v>
      </c>
      <c r="GI88" s="2"/>
      <c r="GJ88" s="2"/>
      <c r="GK88" s="2"/>
      <c r="GL88" s="2"/>
      <c r="GM88" s="2">
        <f t="shared" si="2061"/>
        <v>0</v>
      </c>
      <c r="GN88" s="2">
        <f t="shared" si="2062"/>
        <v>0</v>
      </c>
      <c r="GO88" s="2">
        <f t="shared" si="2063"/>
        <v>0</v>
      </c>
      <c r="GP88" s="2">
        <f t="shared" si="1601"/>
        <v>0</v>
      </c>
      <c r="GQ88" s="2">
        <f t="shared" si="1602"/>
        <v>0</v>
      </c>
      <c r="GR88" s="2">
        <f>план!AP86</f>
        <v>0</v>
      </c>
      <c r="GS88" s="2">
        <f>план!AQ86</f>
        <v>0</v>
      </c>
      <c r="GT88" s="2">
        <f t="shared" si="1603"/>
        <v>0</v>
      </c>
      <c r="GU88" s="2">
        <f t="shared" si="1604"/>
        <v>0</v>
      </c>
      <c r="GV88" s="2"/>
      <c r="GW88" s="2"/>
      <c r="GX88" s="2"/>
      <c r="GY88" s="2"/>
      <c r="GZ88" s="2">
        <f t="shared" si="2064"/>
        <v>0</v>
      </c>
      <c r="HA88" s="2">
        <f t="shared" si="2065"/>
        <v>0</v>
      </c>
      <c r="HB88" s="2">
        <f t="shared" si="2066"/>
        <v>0</v>
      </c>
      <c r="HC88" s="2">
        <f t="shared" si="1606"/>
        <v>0</v>
      </c>
      <c r="HD88" s="2">
        <f t="shared" si="1607"/>
        <v>0</v>
      </c>
      <c r="HE88" s="2">
        <f>план!AR86</f>
        <v>0</v>
      </c>
      <c r="HF88" s="2">
        <f>план!AS86</f>
        <v>0</v>
      </c>
      <c r="HG88" s="2">
        <f t="shared" si="1608"/>
        <v>0</v>
      </c>
      <c r="HH88" s="2">
        <f t="shared" si="1609"/>
        <v>0</v>
      </c>
      <c r="HI88" s="2"/>
      <c r="HJ88" s="2"/>
      <c r="HK88" s="2"/>
      <c r="HL88" s="2"/>
      <c r="HM88" s="2">
        <f t="shared" si="2067"/>
        <v>0</v>
      </c>
      <c r="HN88" s="2">
        <f t="shared" si="2068"/>
        <v>0</v>
      </c>
      <c r="HO88" s="2">
        <f t="shared" si="2069"/>
        <v>0</v>
      </c>
      <c r="HP88" s="2">
        <f t="shared" si="1611"/>
        <v>0</v>
      </c>
      <c r="HQ88" s="2">
        <f t="shared" si="1612"/>
        <v>0</v>
      </c>
      <c r="HR88" s="2">
        <f>план!AT86</f>
        <v>0</v>
      </c>
      <c r="HS88" s="2">
        <f>план!AU86</f>
        <v>0</v>
      </c>
      <c r="HT88" s="2">
        <f t="shared" si="1613"/>
        <v>0</v>
      </c>
      <c r="HU88" s="2">
        <f t="shared" si="1614"/>
        <v>0</v>
      </c>
      <c r="HV88" s="2"/>
      <c r="HW88" s="2"/>
      <c r="HX88" s="2"/>
      <c r="HY88" s="2"/>
      <c r="HZ88" s="2">
        <f t="shared" si="2070"/>
        <v>0</v>
      </c>
      <c r="IA88" s="2">
        <f t="shared" si="2071"/>
        <v>0</v>
      </c>
      <c r="IB88" s="2">
        <f t="shared" si="2072"/>
        <v>0</v>
      </c>
      <c r="IC88" s="2">
        <f t="shared" si="1616"/>
        <v>0</v>
      </c>
      <c r="ID88" s="2">
        <f t="shared" si="1617"/>
        <v>0</v>
      </c>
      <c r="IE88" s="2">
        <f>план!AV86</f>
        <v>0</v>
      </c>
      <c r="IF88" s="2">
        <f>план!AW86</f>
        <v>0</v>
      </c>
      <c r="IG88" s="2">
        <f t="shared" si="1618"/>
        <v>0</v>
      </c>
      <c r="IH88" s="2">
        <f t="shared" si="1619"/>
        <v>0</v>
      </c>
      <c r="II88" s="2"/>
      <c r="IJ88" s="2"/>
      <c r="IK88" s="2"/>
      <c r="IL88" s="2"/>
      <c r="IM88" s="2">
        <f t="shared" si="2073"/>
        <v>0</v>
      </c>
      <c r="IN88" s="2">
        <f t="shared" si="2074"/>
        <v>0</v>
      </c>
      <c r="IO88" s="2">
        <f t="shared" si="2075"/>
        <v>0</v>
      </c>
      <c r="IP88" s="2">
        <f t="shared" si="1621"/>
        <v>0</v>
      </c>
      <c r="IQ88" s="2">
        <f t="shared" si="1622"/>
        <v>0</v>
      </c>
      <c r="IR88" s="2">
        <f>план!AX86</f>
        <v>0</v>
      </c>
      <c r="IS88" s="2">
        <f>план!AY86</f>
        <v>0</v>
      </c>
      <c r="IT88" s="2">
        <f t="shared" si="1623"/>
        <v>0</v>
      </c>
      <c r="IU88" s="2">
        <f t="shared" si="1624"/>
        <v>0</v>
      </c>
      <c r="IV88" s="2"/>
      <c r="IW88" s="2"/>
      <c r="IX88" s="2"/>
      <c r="IY88" s="2"/>
      <c r="IZ88" s="2">
        <f t="shared" si="2076"/>
        <v>0</v>
      </c>
      <c r="JA88" s="2">
        <f t="shared" si="2077"/>
        <v>0</v>
      </c>
      <c r="JB88" s="2">
        <f t="shared" si="2078"/>
        <v>0</v>
      </c>
      <c r="JC88" s="2">
        <f t="shared" si="1626"/>
        <v>0</v>
      </c>
      <c r="JD88" s="2">
        <f t="shared" si="1627"/>
        <v>0</v>
      </c>
      <c r="JE88" s="2">
        <f>план!AZ86</f>
        <v>0</v>
      </c>
      <c r="JF88" s="2">
        <f>план!BA86</f>
        <v>0</v>
      </c>
      <c r="JG88" s="2">
        <f t="shared" si="1628"/>
        <v>0</v>
      </c>
      <c r="JH88" s="2">
        <f t="shared" si="1629"/>
        <v>0</v>
      </c>
      <c r="JI88" s="2"/>
      <c r="JJ88" s="2"/>
      <c r="JK88" s="2"/>
      <c r="JL88" s="2"/>
      <c r="JM88" s="2">
        <f t="shared" si="2079"/>
        <v>0</v>
      </c>
      <c r="JN88" s="2">
        <f t="shared" si="2080"/>
        <v>0</v>
      </c>
      <c r="JO88" s="2">
        <f t="shared" si="2081"/>
        <v>0</v>
      </c>
      <c r="JP88" s="2">
        <f t="shared" si="1631"/>
        <v>0</v>
      </c>
      <c r="JQ88" s="2">
        <f t="shared" si="1632"/>
        <v>0</v>
      </c>
      <c r="JR88" s="2">
        <f>план!BB86</f>
        <v>0</v>
      </c>
      <c r="JS88" s="2">
        <f>план!BC86</f>
        <v>0</v>
      </c>
      <c r="JT88" s="2">
        <f t="shared" si="1633"/>
        <v>0</v>
      </c>
      <c r="JU88" s="2">
        <f t="shared" si="1634"/>
        <v>0</v>
      </c>
      <c r="JV88" s="2"/>
      <c r="JW88" s="2"/>
      <c r="JX88" s="2"/>
      <c r="JY88" s="2"/>
      <c r="JZ88" s="2">
        <f t="shared" si="2082"/>
        <v>0</v>
      </c>
      <c r="KA88" s="2">
        <f t="shared" si="2083"/>
        <v>0</v>
      </c>
      <c r="KB88" s="2">
        <f t="shared" si="2084"/>
        <v>0</v>
      </c>
      <c r="KC88" s="2">
        <f t="shared" si="1636"/>
        <v>0</v>
      </c>
      <c r="KD88" s="2">
        <f t="shared" si="1637"/>
        <v>0</v>
      </c>
      <c r="KE88" s="2">
        <f>план!BD86</f>
        <v>0</v>
      </c>
      <c r="KF88" s="2">
        <f>план!BE86</f>
        <v>0</v>
      </c>
      <c r="KG88" s="2">
        <f t="shared" si="1638"/>
        <v>0</v>
      </c>
      <c r="KH88" s="2">
        <f t="shared" si="1639"/>
        <v>0</v>
      </c>
      <c r="KI88" s="2"/>
      <c r="KJ88" s="2"/>
      <c r="KK88" s="2"/>
      <c r="KL88" s="2"/>
      <c r="KM88" s="2">
        <f t="shared" si="2085"/>
        <v>0</v>
      </c>
      <c r="KN88" s="2">
        <f t="shared" si="2086"/>
        <v>0</v>
      </c>
      <c r="KO88" s="2">
        <f t="shared" si="2087"/>
        <v>0</v>
      </c>
      <c r="KP88" s="2">
        <f t="shared" si="1641"/>
        <v>0</v>
      </c>
      <c r="KQ88" s="2">
        <f t="shared" si="1642"/>
        <v>0</v>
      </c>
      <c r="KR88" s="2">
        <f>план!BF86</f>
        <v>0</v>
      </c>
      <c r="KS88" s="2">
        <f>план!BG86</f>
        <v>0</v>
      </c>
      <c r="KT88" s="2">
        <f t="shared" si="1643"/>
        <v>0</v>
      </c>
      <c r="KU88" s="2">
        <f t="shared" si="1644"/>
        <v>0</v>
      </c>
      <c r="KV88" s="2"/>
      <c r="KW88" s="2"/>
      <c r="KX88" s="2"/>
      <c r="KY88" s="2"/>
      <c r="KZ88" s="2">
        <f t="shared" si="2088"/>
        <v>0</v>
      </c>
      <c r="LA88" s="2">
        <f t="shared" si="2089"/>
        <v>0</v>
      </c>
      <c r="LB88" s="2">
        <f t="shared" si="2090"/>
        <v>0</v>
      </c>
      <c r="LC88" s="2">
        <f t="shared" si="1646"/>
        <v>0</v>
      </c>
      <c r="LD88" s="2">
        <f t="shared" si="1647"/>
        <v>0</v>
      </c>
      <c r="LE88" s="2">
        <f>план!BH86</f>
        <v>0</v>
      </c>
      <c r="LF88" s="2">
        <f>план!BI86</f>
        <v>0</v>
      </c>
      <c r="LG88" s="2">
        <f t="shared" si="1648"/>
        <v>0</v>
      </c>
      <c r="LH88" s="2">
        <f t="shared" si="1649"/>
        <v>0</v>
      </c>
      <c r="LI88" s="2"/>
      <c r="LJ88" s="2"/>
      <c r="LK88" s="2"/>
      <c r="LL88" s="2"/>
      <c r="LM88" s="2">
        <f t="shared" si="2091"/>
        <v>0</v>
      </c>
      <c r="LN88" s="2">
        <f t="shared" si="2092"/>
        <v>0</v>
      </c>
      <c r="LO88" s="2">
        <f t="shared" si="2093"/>
        <v>0</v>
      </c>
      <c r="LP88" s="2">
        <f t="shared" si="1651"/>
        <v>0</v>
      </c>
      <c r="LQ88" s="2">
        <f t="shared" si="1652"/>
        <v>0</v>
      </c>
      <c r="LR88" s="2">
        <f>план!BJ86</f>
        <v>0</v>
      </c>
      <c r="LS88" s="2">
        <f>план!BK86</f>
        <v>0</v>
      </c>
      <c r="LT88" s="2">
        <f t="shared" si="1653"/>
        <v>0</v>
      </c>
      <c r="LU88" s="2">
        <f t="shared" si="1654"/>
        <v>0</v>
      </c>
      <c r="LV88" s="2"/>
      <c r="LW88" s="2"/>
      <c r="LX88" s="2"/>
      <c r="LY88" s="2"/>
      <c r="LZ88" s="2">
        <f t="shared" si="2094"/>
        <v>0</v>
      </c>
      <c r="MA88" s="2">
        <f t="shared" si="2095"/>
        <v>0</v>
      </c>
      <c r="MB88" s="2">
        <f t="shared" si="2096"/>
        <v>0</v>
      </c>
      <c r="MC88" s="2">
        <f t="shared" si="1656"/>
        <v>0</v>
      </c>
      <c r="MD88" s="2">
        <f t="shared" si="1657"/>
        <v>0</v>
      </c>
      <c r="ME88" s="2">
        <f>план!BL86</f>
        <v>0</v>
      </c>
      <c r="MF88" s="2">
        <f>план!BM86</f>
        <v>0</v>
      </c>
      <c r="MG88" s="2">
        <f t="shared" si="1658"/>
        <v>0</v>
      </c>
      <c r="MH88" s="2">
        <f t="shared" si="1659"/>
        <v>0</v>
      </c>
      <c r="MI88" s="2"/>
      <c r="MJ88" s="2"/>
      <c r="MK88" s="2"/>
      <c r="ML88" s="2"/>
      <c r="MM88" s="2">
        <f t="shared" si="2097"/>
        <v>0</v>
      </c>
      <c r="MN88" s="2">
        <f t="shared" si="2098"/>
        <v>0</v>
      </c>
      <c r="MO88" s="2">
        <f t="shared" si="2099"/>
        <v>0</v>
      </c>
      <c r="MP88" s="2">
        <f t="shared" si="1661"/>
        <v>0</v>
      </c>
      <c r="MQ88" s="2">
        <f t="shared" si="1662"/>
        <v>0</v>
      </c>
      <c r="MR88" s="2">
        <f>план!BN86</f>
        <v>0</v>
      </c>
      <c r="MS88" s="2">
        <f>план!BO86</f>
        <v>0</v>
      </c>
      <c r="MT88" s="2">
        <f t="shared" si="1663"/>
        <v>0</v>
      </c>
      <c r="MU88" s="2">
        <f t="shared" si="1664"/>
        <v>0</v>
      </c>
      <c r="MV88" s="2"/>
      <c r="MW88" s="2"/>
      <c r="MX88" s="2"/>
      <c r="MY88" s="2"/>
      <c r="MZ88" s="2">
        <f t="shared" si="2100"/>
        <v>0</v>
      </c>
      <c r="NA88" s="2">
        <f t="shared" si="2101"/>
        <v>0</v>
      </c>
      <c r="NB88" s="2">
        <f t="shared" si="2102"/>
        <v>0</v>
      </c>
      <c r="NC88" s="2">
        <f t="shared" si="1666"/>
        <v>0</v>
      </c>
      <c r="ND88" s="2">
        <f t="shared" si="1667"/>
        <v>0</v>
      </c>
      <c r="NE88" s="2">
        <f>план!BP86</f>
        <v>0</v>
      </c>
      <c r="NF88" s="2">
        <f>план!BQ86</f>
        <v>0</v>
      </c>
      <c r="NG88" s="2">
        <f t="shared" si="1668"/>
        <v>0</v>
      </c>
      <c r="NH88" s="2">
        <f t="shared" si="1669"/>
        <v>0</v>
      </c>
      <c r="NI88" s="2"/>
      <c r="NJ88" s="2"/>
      <c r="NK88" s="2"/>
      <c r="NL88" s="2"/>
      <c r="NM88" s="2">
        <f t="shared" si="2103"/>
        <v>0</v>
      </c>
      <c r="NN88" s="2">
        <f t="shared" si="2104"/>
        <v>0</v>
      </c>
      <c r="NO88" s="2">
        <f t="shared" si="2105"/>
        <v>0</v>
      </c>
      <c r="NP88" s="2">
        <f t="shared" si="1671"/>
        <v>0</v>
      </c>
      <c r="NQ88" s="2">
        <f t="shared" si="1672"/>
        <v>0</v>
      </c>
      <c r="NR88" s="2">
        <f>план!BR86</f>
        <v>0</v>
      </c>
      <c r="NS88" s="2">
        <f>план!BS86</f>
        <v>0</v>
      </c>
      <c r="NT88" s="2">
        <f t="shared" si="1673"/>
        <v>0</v>
      </c>
      <c r="NU88" s="2">
        <f t="shared" si="1674"/>
        <v>0</v>
      </c>
      <c r="NV88" s="2"/>
      <c r="NW88" s="2"/>
      <c r="NX88" s="2"/>
      <c r="NY88" s="2"/>
      <c r="NZ88" s="2">
        <f t="shared" si="2106"/>
        <v>0</v>
      </c>
      <c r="OA88" s="2">
        <f t="shared" si="2107"/>
        <v>0</v>
      </c>
      <c r="OB88" s="2">
        <f t="shared" si="2108"/>
        <v>0</v>
      </c>
      <c r="OC88" s="2">
        <f t="shared" si="1676"/>
        <v>0</v>
      </c>
      <c r="OD88" s="2">
        <f t="shared" si="1677"/>
        <v>0</v>
      </c>
      <c r="OE88" s="2">
        <f>план!BT86</f>
        <v>0</v>
      </c>
      <c r="OF88" s="2">
        <f>план!BU86</f>
        <v>0</v>
      </c>
      <c r="OG88" s="2">
        <f t="shared" si="1678"/>
        <v>0</v>
      </c>
      <c r="OH88" s="2">
        <f t="shared" si="1679"/>
        <v>0</v>
      </c>
      <c r="OI88" s="2"/>
      <c r="OJ88" s="2"/>
      <c r="OK88" s="2"/>
      <c r="OL88" s="2"/>
      <c r="OM88" s="2">
        <f t="shared" si="2109"/>
        <v>0</v>
      </c>
      <c r="ON88" s="2">
        <f t="shared" si="2110"/>
        <v>0</v>
      </c>
      <c r="OO88" s="2">
        <f t="shared" si="2111"/>
        <v>0</v>
      </c>
      <c r="OP88" s="2">
        <f t="shared" si="1681"/>
        <v>0</v>
      </c>
      <c r="OQ88" s="2">
        <f t="shared" si="1682"/>
        <v>0</v>
      </c>
      <c r="OR88" s="2">
        <f>план!BV86</f>
        <v>0</v>
      </c>
      <c r="OS88" s="2">
        <f>план!BW86</f>
        <v>0</v>
      </c>
      <c r="OT88" s="2">
        <f t="shared" si="1683"/>
        <v>0</v>
      </c>
      <c r="OU88" s="2">
        <f t="shared" si="1684"/>
        <v>0</v>
      </c>
      <c r="OV88" s="2"/>
      <c r="OW88" s="2"/>
      <c r="OX88" s="2"/>
      <c r="OY88" s="2"/>
      <c r="OZ88" s="2">
        <f t="shared" si="2112"/>
        <v>0</v>
      </c>
      <c r="PA88" s="2">
        <f t="shared" si="2113"/>
        <v>0</v>
      </c>
      <c r="PB88" s="2">
        <f t="shared" si="2114"/>
        <v>0</v>
      </c>
      <c r="PC88" s="2">
        <f t="shared" si="1686"/>
        <v>0</v>
      </c>
      <c r="PD88" s="2">
        <f t="shared" si="1687"/>
        <v>0</v>
      </c>
      <c r="PE88" s="2">
        <f>план!BX86</f>
        <v>0</v>
      </c>
      <c r="PF88" s="2">
        <f>план!BY86</f>
        <v>0</v>
      </c>
      <c r="PG88" s="2">
        <f t="shared" si="1688"/>
        <v>0</v>
      </c>
      <c r="PH88" s="2">
        <f t="shared" si="1689"/>
        <v>0</v>
      </c>
      <c r="PI88" s="2"/>
      <c r="PJ88" s="2"/>
      <c r="PK88" s="2"/>
      <c r="PL88" s="2"/>
      <c r="PM88" s="2">
        <f t="shared" si="2115"/>
        <v>0</v>
      </c>
      <c r="PN88" s="2">
        <f t="shared" si="2116"/>
        <v>0</v>
      </c>
      <c r="PO88" s="2">
        <f t="shared" si="2117"/>
        <v>0</v>
      </c>
      <c r="PP88" s="2">
        <f t="shared" si="1691"/>
        <v>0</v>
      </c>
      <c r="PQ88" s="2">
        <f t="shared" si="1692"/>
        <v>0</v>
      </c>
      <c r="PR88" s="2">
        <f>план!BZ86</f>
        <v>0</v>
      </c>
      <c r="PS88" s="2">
        <f>план!CA86</f>
        <v>0</v>
      </c>
      <c r="PT88" s="2">
        <f t="shared" si="1693"/>
        <v>0</v>
      </c>
      <c r="PU88" s="2">
        <f t="shared" si="1694"/>
        <v>0</v>
      </c>
      <c r="PV88" s="2"/>
      <c r="PW88" s="2"/>
      <c r="PX88" s="2"/>
      <c r="PY88" s="2"/>
      <c r="PZ88" s="2">
        <f t="shared" si="2118"/>
        <v>0</v>
      </c>
      <c r="QA88" s="2">
        <f t="shared" si="2119"/>
        <v>0</v>
      </c>
      <c r="QB88" s="2">
        <f t="shared" si="2120"/>
        <v>0</v>
      </c>
      <c r="QC88" s="2">
        <f t="shared" si="1696"/>
        <v>0</v>
      </c>
      <c r="QD88" s="2">
        <f t="shared" si="1697"/>
        <v>0</v>
      </c>
      <c r="QE88" s="2">
        <f>план!CB86</f>
        <v>0</v>
      </c>
      <c r="QF88" s="2">
        <f>план!CC86</f>
        <v>0</v>
      </c>
      <c r="QG88" s="2">
        <f t="shared" si="1698"/>
        <v>0</v>
      </c>
      <c r="QH88" s="2">
        <f t="shared" si="1699"/>
        <v>0</v>
      </c>
      <c r="QI88" s="2"/>
      <c r="QJ88" s="2"/>
      <c r="QK88" s="2"/>
      <c r="QL88" s="2"/>
      <c r="QM88" s="2">
        <f t="shared" si="2121"/>
        <v>0</v>
      </c>
      <c r="QN88" s="2">
        <f t="shared" si="2122"/>
        <v>0</v>
      </c>
      <c r="QO88" s="2">
        <f t="shared" si="2123"/>
        <v>0</v>
      </c>
      <c r="QP88" s="2">
        <f t="shared" si="1701"/>
        <v>0</v>
      </c>
      <c r="QQ88" s="2">
        <f t="shared" si="1702"/>
        <v>0</v>
      </c>
      <c r="QR88" s="2">
        <f>план!CD86</f>
        <v>0</v>
      </c>
      <c r="QS88" s="2">
        <f>план!CE86</f>
        <v>0</v>
      </c>
      <c r="QT88" s="2">
        <f t="shared" si="1703"/>
        <v>0</v>
      </c>
      <c r="QU88" s="2">
        <f t="shared" si="1704"/>
        <v>0</v>
      </c>
      <c r="QV88" s="2"/>
      <c r="QW88" s="2"/>
      <c r="QX88" s="2"/>
      <c r="QY88" s="2"/>
      <c r="QZ88" s="2">
        <f t="shared" si="2124"/>
        <v>0</v>
      </c>
      <c r="RA88" s="2">
        <f t="shared" si="2125"/>
        <v>0</v>
      </c>
      <c r="RB88" s="2">
        <f t="shared" si="2126"/>
        <v>0</v>
      </c>
      <c r="RC88" s="2">
        <f t="shared" si="1706"/>
        <v>0</v>
      </c>
      <c r="RD88" s="2">
        <f t="shared" si="1707"/>
        <v>0</v>
      </c>
      <c r="RE88" s="2">
        <f>план!CF86</f>
        <v>0</v>
      </c>
      <c r="RF88" s="2">
        <f>план!CG86</f>
        <v>0</v>
      </c>
      <c r="RG88" s="2">
        <f t="shared" si="1708"/>
        <v>0</v>
      </c>
      <c r="RH88" s="2">
        <f t="shared" si="1709"/>
        <v>0</v>
      </c>
      <c r="RI88" s="2"/>
      <c r="RJ88" s="2"/>
      <c r="RK88" s="2"/>
      <c r="RL88" s="2"/>
      <c r="RM88" s="2">
        <f t="shared" si="2127"/>
        <v>0</v>
      </c>
      <c r="RN88" s="2">
        <f t="shared" si="2128"/>
        <v>0</v>
      </c>
      <c r="RO88" s="2">
        <f t="shared" si="2129"/>
        <v>0</v>
      </c>
      <c r="RP88" s="2">
        <f t="shared" si="1711"/>
        <v>0</v>
      </c>
      <c r="RQ88" s="2">
        <f t="shared" si="1712"/>
        <v>0</v>
      </c>
      <c r="RR88" s="2">
        <f>план!CH86</f>
        <v>0</v>
      </c>
      <c r="RS88" s="2">
        <f>план!CI86</f>
        <v>0</v>
      </c>
      <c r="RT88" s="2">
        <f t="shared" si="1713"/>
        <v>0</v>
      </c>
      <c r="RU88" s="2">
        <f t="shared" si="1714"/>
        <v>0</v>
      </c>
      <c r="RV88" s="2"/>
      <c r="RW88" s="2"/>
      <c r="RX88" s="2"/>
      <c r="RY88" s="2"/>
      <c r="RZ88" s="2">
        <f t="shared" si="2130"/>
        <v>0</v>
      </c>
      <c r="SA88" s="2">
        <f t="shared" si="2131"/>
        <v>0</v>
      </c>
      <c r="SB88" s="2">
        <f t="shared" si="2132"/>
        <v>0</v>
      </c>
      <c r="SC88" s="2">
        <f t="shared" si="1716"/>
        <v>0</v>
      </c>
      <c r="SD88" s="2">
        <f t="shared" si="1717"/>
        <v>0</v>
      </c>
      <c r="SE88" s="2">
        <f>план!CJ86</f>
        <v>0</v>
      </c>
      <c r="SF88" s="2">
        <f>план!CK86</f>
        <v>0</v>
      </c>
      <c r="SG88" s="2">
        <f t="shared" si="1718"/>
        <v>0</v>
      </c>
      <c r="SH88" s="2">
        <f t="shared" si="1719"/>
        <v>0</v>
      </c>
      <c r="SI88" s="2"/>
      <c r="SJ88" s="2"/>
      <c r="SK88" s="2"/>
      <c r="SL88" s="2"/>
      <c r="SM88" s="2">
        <f t="shared" si="2133"/>
        <v>0</v>
      </c>
      <c r="SN88" s="2">
        <f t="shared" si="2134"/>
        <v>0</v>
      </c>
      <c r="SO88" s="2">
        <f t="shared" si="2135"/>
        <v>0</v>
      </c>
      <c r="SP88" s="2">
        <f t="shared" si="1721"/>
        <v>0</v>
      </c>
      <c r="SQ88" s="2">
        <f t="shared" si="1722"/>
        <v>0</v>
      </c>
      <c r="SR88" s="2">
        <f>план!CL86</f>
        <v>0</v>
      </c>
      <c r="SS88" s="2">
        <f>план!CM86</f>
        <v>0</v>
      </c>
      <c r="ST88" s="2">
        <f t="shared" si="1723"/>
        <v>0</v>
      </c>
      <c r="SU88" s="2">
        <f t="shared" si="1724"/>
        <v>0</v>
      </c>
      <c r="SV88" s="2"/>
      <c r="SW88" s="2"/>
      <c r="SX88" s="2"/>
      <c r="SY88" s="2"/>
      <c r="SZ88" s="2">
        <f t="shared" si="2136"/>
        <v>0</v>
      </c>
      <c r="TA88" s="2">
        <f t="shared" si="2137"/>
        <v>0</v>
      </c>
      <c r="TB88" s="2">
        <f t="shared" si="2138"/>
        <v>0</v>
      </c>
      <c r="TC88" s="2">
        <f t="shared" si="1726"/>
        <v>0</v>
      </c>
      <c r="TD88" s="2">
        <f t="shared" si="1727"/>
        <v>0</v>
      </c>
      <c r="TE88" s="2">
        <f>план!CN86</f>
        <v>0</v>
      </c>
      <c r="TF88" s="2">
        <f>план!CO86</f>
        <v>0</v>
      </c>
      <c r="TG88" s="2">
        <f t="shared" si="1728"/>
        <v>0</v>
      </c>
      <c r="TH88" s="2">
        <f t="shared" si="1729"/>
        <v>0</v>
      </c>
      <c r="TI88" s="2"/>
      <c r="TJ88" s="2"/>
      <c r="TK88" s="2"/>
      <c r="TL88" s="2"/>
      <c r="TM88" s="2">
        <f t="shared" si="2139"/>
        <v>0</v>
      </c>
      <c r="TN88" s="2">
        <f t="shared" si="2140"/>
        <v>0</v>
      </c>
      <c r="TO88" s="2">
        <f t="shared" si="2141"/>
        <v>0</v>
      </c>
      <c r="TP88" s="2">
        <f t="shared" si="1731"/>
        <v>0</v>
      </c>
      <c r="TQ88" s="2">
        <f t="shared" si="1732"/>
        <v>0</v>
      </c>
      <c r="TR88" s="2">
        <f>план!CP86</f>
        <v>0</v>
      </c>
      <c r="TS88" s="2">
        <f>план!CQ86</f>
        <v>0</v>
      </c>
      <c r="TT88" s="2">
        <f t="shared" si="1733"/>
        <v>0</v>
      </c>
      <c r="TU88" s="2">
        <f t="shared" si="1734"/>
        <v>0</v>
      </c>
      <c r="TV88" s="2"/>
      <c r="TW88" s="2"/>
      <c r="TX88" s="2"/>
      <c r="TY88" s="2"/>
      <c r="TZ88" s="2">
        <f t="shared" si="2142"/>
        <v>0</v>
      </c>
      <c r="UA88" s="2">
        <f t="shared" si="2143"/>
        <v>0</v>
      </c>
      <c r="UB88" s="2">
        <f t="shared" si="2144"/>
        <v>0</v>
      </c>
      <c r="UC88" s="2">
        <f t="shared" si="1736"/>
        <v>0</v>
      </c>
      <c r="UD88" s="2">
        <f t="shared" si="1737"/>
        <v>0</v>
      </c>
      <c r="UE88" s="2">
        <f>план!CR86</f>
        <v>0</v>
      </c>
      <c r="UF88" s="2">
        <f>план!CS86</f>
        <v>0</v>
      </c>
      <c r="UG88" s="2">
        <f t="shared" si="1738"/>
        <v>0</v>
      </c>
      <c r="UH88" s="2">
        <f t="shared" si="1739"/>
        <v>0</v>
      </c>
      <c r="UI88" s="2"/>
      <c r="UJ88" s="2"/>
      <c r="UK88" s="2"/>
      <c r="UL88" s="2"/>
      <c r="UM88" s="2">
        <f t="shared" si="2145"/>
        <v>0</v>
      </c>
      <c r="UN88" s="2">
        <f t="shared" si="2146"/>
        <v>0</v>
      </c>
      <c r="UO88" s="2">
        <f t="shared" si="2147"/>
        <v>0</v>
      </c>
      <c r="UP88" s="2">
        <f t="shared" si="1740"/>
        <v>0</v>
      </c>
      <c r="UQ88" s="2">
        <f t="shared" si="1741"/>
        <v>0</v>
      </c>
      <c r="UR88" s="136">
        <f>план!CT86</f>
        <v>0</v>
      </c>
      <c r="US88" s="37">
        <f>план!CU86</f>
        <v>0</v>
      </c>
      <c r="UT88" s="2">
        <f t="shared" si="1742"/>
        <v>0</v>
      </c>
      <c r="UU88" s="2">
        <f t="shared" si="1743"/>
        <v>0</v>
      </c>
      <c r="UV88" s="2"/>
      <c r="UW88" s="2"/>
      <c r="UX88" s="2"/>
      <c r="UY88" s="2"/>
      <c r="UZ88" s="2">
        <f t="shared" si="2148"/>
        <v>0</v>
      </c>
      <c r="VA88" s="2">
        <f t="shared" si="2149"/>
        <v>0</v>
      </c>
      <c r="VB88" s="2">
        <f t="shared" si="2150"/>
        <v>0</v>
      </c>
      <c r="VC88" s="2">
        <f t="shared" si="1745"/>
        <v>0</v>
      </c>
      <c r="VD88" s="2">
        <f t="shared" si="1746"/>
        <v>0</v>
      </c>
      <c r="VE88" s="2">
        <f>план!CV86</f>
        <v>0</v>
      </c>
      <c r="VF88" s="2">
        <f>план!CW86</f>
        <v>0</v>
      </c>
      <c r="VG88" s="2">
        <f t="shared" si="1747"/>
        <v>0</v>
      </c>
      <c r="VH88" s="2">
        <f t="shared" si="1748"/>
        <v>0</v>
      </c>
      <c r="VI88" s="2"/>
      <c r="VJ88" s="2"/>
      <c r="VK88" s="2"/>
      <c r="VL88" s="2"/>
      <c r="VM88" s="2">
        <f t="shared" si="2151"/>
        <v>0</v>
      </c>
      <c r="VN88" s="2">
        <f t="shared" si="2152"/>
        <v>0</v>
      </c>
      <c r="VO88" s="2">
        <f t="shared" si="2153"/>
        <v>0</v>
      </c>
      <c r="VP88" s="2">
        <f t="shared" si="1749"/>
        <v>0</v>
      </c>
      <c r="VQ88" s="2">
        <f t="shared" si="1750"/>
        <v>0</v>
      </c>
      <c r="VR88" s="2">
        <f>план!CX86</f>
        <v>0</v>
      </c>
      <c r="VS88" s="2">
        <f>план!CY86</f>
        <v>0</v>
      </c>
      <c r="VT88" s="2">
        <f t="shared" si="1751"/>
        <v>0</v>
      </c>
      <c r="VU88" s="2">
        <f t="shared" si="1752"/>
        <v>0</v>
      </c>
      <c r="VV88" s="2"/>
      <c r="VW88" s="2"/>
      <c r="VX88" s="2"/>
      <c r="VY88" s="2"/>
      <c r="VZ88" s="2">
        <f t="shared" si="2154"/>
        <v>0</v>
      </c>
      <c r="WA88" s="2">
        <f t="shared" si="2155"/>
        <v>0</v>
      </c>
      <c r="WB88" s="2">
        <f t="shared" si="2156"/>
        <v>0</v>
      </c>
      <c r="WC88" s="2">
        <f t="shared" si="1754"/>
        <v>0</v>
      </c>
      <c r="WD88" s="2">
        <f t="shared" si="1755"/>
        <v>0</v>
      </c>
      <c r="WE88" s="2">
        <f>план!CZ86</f>
        <v>0</v>
      </c>
      <c r="WF88" s="2">
        <f>план!DA86</f>
        <v>0</v>
      </c>
      <c r="WG88" s="2">
        <f t="shared" si="1756"/>
        <v>0</v>
      </c>
      <c r="WH88" s="2">
        <f t="shared" si="1757"/>
        <v>0</v>
      </c>
      <c r="WI88" s="2"/>
      <c r="WJ88" s="2"/>
      <c r="WK88" s="2"/>
      <c r="WL88" s="2"/>
      <c r="WM88" s="2">
        <f t="shared" si="2157"/>
        <v>0</v>
      </c>
      <c r="WN88" s="2">
        <f t="shared" si="2158"/>
        <v>0</v>
      </c>
      <c r="WO88" s="2">
        <f t="shared" si="2159"/>
        <v>0</v>
      </c>
      <c r="WP88" s="2">
        <f t="shared" si="1759"/>
        <v>0</v>
      </c>
      <c r="WQ88" s="2">
        <f t="shared" si="1760"/>
        <v>0</v>
      </c>
      <c r="WR88" s="2">
        <f>план!DB86</f>
        <v>0</v>
      </c>
      <c r="WS88" s="2">
        <f>план!DC86</f>
        <v>0</v>
      </c>
      <c r="WT88" s="2">
        <f t="shared" si="1761"/>
        <v>0</v>
      </c>
      <c r="WU88" s="2">
        <f t="shared" si="1762"/>
        <v>0</v>
      </c>
      <c r="WV88" s="2"/>
      <c r="WW88" s="2"/>
      <c r="WX88" s="2"/>
      <c r="WY88" s="2"/>
      <c r="WZ88" s="2">
        <f t="shared" si="2160"/>
        <v>0</v>
      </c>
      <c r="XA88" s="2">
        <f t="shared" si="2161"/>
        <v>0</v>
      </c>
      <c r="XB88" s="2">
        <f t="shared" si="2162"/>
        <v>0</v>
      </c>
      <c r="XC88" s="2">
        <f t="shared" si="1764"/>
        <v>0</v>
      </c>
      <c r="XD88" s="2">
        <f t="shared" si="1765"/>
        <v>0</v>
      </c>
      <c r="XE88" s="2">
        <f>план!DD86</f>
        <v>0</v>
      </c>
      <c r="XF88" s="2">
        <f>план!DE86</f>
        <v>0</v>
      </c>
      <c r="XG88" s="2">
        <f t="shared" si="1766"/>
        <v>0</v>
      </c>
      <c r="XH88" s="2">
        <f t="shared" si="1767"/>
        <v>0</v>
      </c>
      <c r="XI88" s="2"/>
      <c r="XJ88" s="2"/>
      <c r="XK88" s="2"/>
      <c r="XL88" s="2"/>
      <c r="XM88" s="2">
        <f t="shared" si="2163"/>
        <v>0</v>
      </c>
      <c r="XN88" s="2">
        <f t="shared" si="2164"/>
        <v>0</v>
      </c>
      <c r="XO88" s="2">
        <f t="shared" si="2165"/>
        <v>0</v>
      </c>
      <c r="XP88" s="2">
        <f t="shared" si="1768"/>
        <v>0</v>
      </c>
      <c r="XQ88" s="2">
        <f t="shared" si="1769"/>
        <v>0</v>
      </c>
      <c r="XR88" s="2">
        <f>план!DF86</f>
        <v>0</v>
      </c>
      <c r="XS88" s="2">
        <f>план!DG86</f>
        <v>0</v>
      </c>
      <c r="XT88" s="2">
        <f t="shared" si="1770"/>
        <v>0</v>
      </c>
      <c r="XU88" s="2">
        <f t="shared" si="1771"/>
        <v>0</v>
      </c>
      <c r="XV88" s="2"/>
      <c r="XW88" s="2"/>
      <c r="XX88" s="2"/>
      <c r="XY88" s="2"/>
      <c r="XZ88" s="2">
        <f t="shared" si="2166"/>
        <v>0</v>
      </c>
      <c r="YA88" s="2">
        <f t="shared" si="2167"/>
        <v>0</v>
      </c>
      <c r="YB88" s="2">
        <f t="shared" si="2168"/>
        <v>0</v>
      </c>
      <c r="YC88" s="2">
        <f t="shared" si="1773"/>
        <v>0</v>
      </c>
      <c r="YD88" s="2">
        <f t="shared" si="1774"/>
        <v>0</v>
      </c>
      <c r="YE88" s="2">
        <f>план!DH86</f>
        <v>0</v>
      </c>
      <c r="YF88" s="2">
        <f>план!DI86</f>
        <v>0</v>
      </c>
      <c r="YG88" s="2">
        <f t="shared" si="1775"/>
        <v>0</v>
      </c>
      <c r="YH88" s="2">
        <f t="shared" si="1776"/>
        <v>0</v>
      </c>
      <c r="YI88" s="2"/>
      <c r="YJ88" s="2"/>
      <c r="YK88" s="2"/>
      <c r="YL88" s="2"/>
      <c r="YM88" s="2">
        <f t="shared" si="2169"/>
        <v>0</v>
      </c>
      <c r="YN88" s="2">
        <f t="shared" si="2170"/>
        <v>0</v>
      </c>
      <c r="YO88" s="2">
        <f t="shared" si="2171"/>
        <v>0</v>
      </c>
      <c r="YP88" s="2">
        <f t="shared" si="1777"/>
        <v>0</v>
      </c>
      <c r="YQ88" s="2">
        <f t="shared" si="1778"/>
        <v>0</v>
      </c>
      <c r="YR88" s="2">
        <f>план!DJ86</f>
        <v>0</v>
      </c>
      <c r="YS88" s="2">
        <f>план!DK86</f>
        <v>0</v>
      </c>
      <c r="YT88" s="2">
        <f t="shared" si="1779"/>
        <v>0</v>
      </c>
      <c r="YU88" s="2">
        <f t="shared" si="1780"/>
        <v>0</v>
      </c>
      <c r="YV88" s="2"/>
      <c r="YW88" s="2"/>
      <c r="YX88" s="2"/>
      <c r="YY88" s="2"/>
      <c r="YZ88" s="2">
        <f t="shared" si="2172"/>
        <v>0</v>
      </c>
      <c r="ZA88" s="2">
        <f t="shared" si="2173"/>
        <v>0</v>
      </c>
      <c r="ZB88" s="2">
        <f t="shared" si="2174"/>
        <v>0</v>
      </c>
      <c r="ZC88" s="2">
        <f t="shared" si="1781"/>
        <v>0</v>
      </c>
      <c r="ZD88" s="2">
        <f t="shared" si="1782"/>
        <v>0</v>
      </c>
      <c r="ZE88" s="2">
        <f>план!DL86</f>
        <v>0</v>
      </c>
      <c r="ZF88" s="2">
        <f>план!DM86</f>
        <v>0</v>
      </c>
      <c r="ZG88" s="2">
        <f t="shared" si="1783"/>
        <v>0</v>
      </c>
      <c r="ZH88" s="2">
        <f t="shared" si="1784"/>
        <v>0</v>
      </c>
      <c r="ZI88" s="2"/>
      <c r="ZJ88" s="2"/>
      <c r="ZK88" s="2"/>
      <c r="ZL88" s="2"/>
      <c r="ZM88" s="2">
        <f t="shared" si="2175"/>
        <v>0</v>
      </c>
      <c r="ZN88" s="2">
        <f t="shared" si="2176"/>
        <v>0</v>
      </c>
      <c r="ZO88" s="2">
        <f t="shared" si="2177"/>
        <v>0</v>
      </c>
      <c r="ZP88" s="2">
        <f t="shared" si="1786"/>
        <v>0</v>
      </c>
      <c r="ZQ88" s="2">
        <f t="shared" si="1787"/>
        <v>0</v>
      </c>
      <c r="ZR88" s="2">
        <f>план!DN86</f>
        <v>0</v>
      </c>
      <c r="ZS88" s="2">
        <f>план!DO86</f>
        <v>0</v>
      </c>
      <c r="ZT88" s="2">
        <f t="shared" si="1788"/>
        <v>0</v>
      </c>
      <c r="ZU88" s="2">
        <f t="shared" si="1789"/>
        <v>0</v>
      </c>
      <c r="ZV88" s="2"/>
      <c r="ZW88" s="2"/>
      <c r="ZX88" s="2"/>
      <c r="ZY88" s="2"/>
      <c r="ZZ88" s="2">
        <f t="shared" si="2178"/>
        <v>0</v>
      </c>
      <c r="AAA88" s="2">
        <f t="shared" si="2179"/>
        <v>0</v>
      </c>
      <c r="AAB88" s="2">
        <f t="shared" si="2180"/>
        <v>0</v>
      </c>
      <c r="AAC88" s="2">
        <f t="shared" si="1791"/>
        <v>0</v>
      </c>
      <c r="AAD88" s="2">
        <f t="shared" si="1792"/>
        <v>0</v>
      </c>
      <c r="AAE88" s="2">
        <f>план!DP86</f>
        <v>0</v>
      </c>
      <c r="AAF88" s="2">
        <f>план!DQ86</f>
        <v>0</v>
      </c>
      <c r="AAG88" s="2">
        <f t="shared" si="1793"/>
        <v>0</v>
      </c>
      <c r="AAH88" s="2">
        <f t="shared" si="1794"/>
        <v>0</v>
      </c>
      <c r="AAI88" s="2"/>
      <c r="AAJ88" s="2"/>
      <c r="AAK88" s="2"/>
      <c r="AAL88" s="2"/>
      <c r="AAM88" s="2">
        <f t="shared" si="2181"/>
        <v>0</v>
      </c>
      <c r="AAN88" s="2">
        <f t="shared" si="2182"/>
        <v>0</v>
      </c>
      <c r="AAO88" s="2">
        <f t="shared" si="2183"/>
        <v>0</v>
      </c>
      <c r="AAP88" s="2">
        <f t="shared" si="1795"/>
        <v>0</v>
      </c>
      <c r="AAQ88" s="2">
        <f t="shared" si="1796"/>
        <v>0</v>
      </c>
      <c r="AAR88" s="2">
        <f>план!DR86</f>
        <v>0</v>
      </c>
      <c r="AAS88" s="2">
        <f>план!DS86</f>
        <v>0</v>
      </c>
      <c r="AAT88" s="2">
        <f t="shared" si="1797"/>
        <v>0</v>
      </c>
      <c r="AAU88" s="2">
        <f t="shared" si="1798"/>
        <v>0</v>
      </c>
      <c r="AAV88" s="2"/>
      <c r="AAW88" s="2"/>
      <c r="AAX88" s="2"/>
      <c r="AAY88" s="2"/>
      <c r="AAZ88" s="2">
        <f t="shared" si="2184"/>
        <v>0</v>
      </c>
      <c r="ABA88" s="2">
        <f t="shared" si="2185"/>
        <v>0</v>
      </c>
      <c r="ABB88" s="2">
        <f t="shared" si="2186"/>
        <v>0</v>
      </c>
      <c r="ABC88" s="2">
        <f t="shared" si="1800"/>
        <v>0</v>
      </c>
      <c r="ABD88" s="2">
        <f t="shared" si="1801"/>
        <v>0</v>
      </c>
      <c r="ABE88" s="2">
        <f>план!DT86</f>
        <v>0</v>
      </c>
      <c r="ABF88" s="2">
        <f>план!DU86</f>
        <v>0</v>
      </c>
      <c r="ABG88" s="2">
        <f t="shared" si="1802"/>
        <v>0</v>
      </c>
      <c r="ABH88" s="2">
        <f t="shared" si="1803"/>
        <v>0</v>
      </c>
      <c r="ABI88" s="2"/>
      <c r="ABJ88" s="2"/>
      <c r="ABK88" s="2"/>
      <c r="ABL88" s="2"/>
      <c r="ABM88" s="2">
        <f t="shared" si="2187"/>
        <v>0</v>
      </c>
      <c r="ABN88" s="2">
        <f t="shared" si="2188"/>
        <v>0</v>
      </c>
      <c r="ABO88" s="2">
        <f t="shared" si="2189"/>
        <v>0</v>
      </c>
      <c r="ABP88" s="2">
        <f t="shared" si="1805"/>
        <v>0</v>
      </c>
      <c r="ABQ88" s="2">
        <f t="shared" si="1806"/>
        <v>0</v>
      </c>
      <c r="ABR88" s="2">
        <f>план!DV86</f>
        <v>0</v>
      </c>
      <c r="ABS88" s="2">
        <f>план!DW86</f>
        <v>0</v>
      </c>
      <c r="ABT88" s="2">
        <f t="shared" si="1807"/>
        <v>0</v>
      </c>
      <c r="ABU88" s="2">
        <f t="shared" si="1808"/>
        <v>0</v>
      </c>
      <c r="ABV88" s="2"/>
      <c r="ABW88" s="2"/>
      <c r="ABX88" s="2"/>
      <c r="ABY88" s="2"/>
      <c r="ABZ88" s="2">
        <f t="shared" si="2190"/>
        <v>0</v>
      </c>
      <c r="ACA88" s="2">
        <f t="shared" si="2191"/>
        <v>0</v>
      </c>
      <c r="ACB88" s="2">
        <f t="shared" si="2192"/>
        <v>0</v>
      </c>
      <c r="ACC88" s="2">
        <f t="shared" si="1810"/>
        <v>0</v>
      </c>
      <c r="ACD88" s="2">
        <f t="shared" si="1811"/>
        <v>0</v>
      </c>
      <c r="ACE88" s="2">
        <f>план!DX86</f>
        <v>0</v>
      </c>
      <c r="ACF88" s="2">
        <f>план!DY86</f>
        <v>0</v>
      </c>
      <c r="ACG88" s="2">
        <f t="shared" si="1812"/>
        <v>0</v>
      </c>
      <c r="ACH88" s="2">
        <f t="shared" si="1813"/>
        <v>0</v>
      </c>
      <c r="ACI88" s="2"/>
      <c r="ACJ88" s="2"/>
      <c r="ACK88" s="2"/>
      <c r="ACL88" s="2"/>
      <c r="ACM88" s="2">
        <f t="shared" si="2193"/>
        <v>0</v>
      </c>
      <c r="ACN88" s="2">
        <f t="shared" si="2194"/>
        <v>0</v>
      </c>
      <c r="ACO88" s="2">
        <f t="shared" si="2195"/>
        <v>0</v>
      </c>
      <c r="ACP88" s="2">
        <f t="shared" si="1815"/>
        <v>0</v>
      </c>
      <c r="ACQ88" s="2">
        <f t="shared" si="1816"/>
        <v>0</v>
      </c>
      <c r="ACR88" s="2">
        <f>план!DZ86</f>
        <v>0</v>
      </c>
      <c r="ACS88" s="2">
        <f>план!EA86</f>
        <v>0</v>
      </c>
      <c r="ACT88" s="2">
        <f t="shared" si="1817"/>
        <v>0</v>
      </c>
      <c r="ACU88" s="2">
        <f t="shared" si="1818"/>
        <v>0</v>
      </c>
      <c r="ACV88" s="2"/>
      <c r="ACW88" s="2"/>
      <c r="ACX88" s="2"/>
      <c r="ACY88" s="2"/>
      <c r="ACZ88" s="2">
        <f t="shared" si="2196"/>
        <v>0</v>
      </c>
      <c r="ADA88" s="2">
        <f t="shared" si="2197"/>
        <v>0</v>
      </c>
      <c r="ADB88" s="2">
        <f t="shared" si="2198"/>
        <v>0</v>
      </c>
      <c r="ADC88" s="2">
        <f t="shared" si="1820"/>
        <v>0</v>
      </c>
      <c r="ADD88" s="2">
        <f t="shared" si="1821"/>
        <v>0</v>
      </c>
      <c r="ADE88" s="2">
        <f>план!EB86</f>
        <v>0</v>
      </c>
      <c r="ADF88" s="2">
        <f>план!EC86</f>
        <v>0</v>
      </c>
      <c r="ADG88" s="2">
        <f t="shared" si="1822"/>
        <v>0</v>
      </c>
      <c r="ADH88" s="2">
        <f t="shared" si="1823"/>
        <v>0</v>
      </c>
      <c r="ADI88" s="2"/>
      <c r="ADJ88" s="2"/>
      <c r="ADK88" s="2"/>
      <c r="ADL88" s="2"/>
      <c r="ADM88" s="2">
        <f t="shared" si="2199"/>
        <v>0</v>
      </c>
      <c r="ADN88" s="2">
        <f t="shared" si="2200"/>
        <v>0</v>
      </c>
      <c r="ADO88" s="2">
        <f t="shared" si="2201"/>
        <v>0</v>
      </c>
      <c r="ADP88" s="2">
        <f t="shared" si="1825"/>
        <v>0</v>
      </c>
      <c r="ADQ88" s="2">
        <f t="shared" si="1826"/>
        <v>0</v>
      </c>
      <c r="ADR88" s="2">
        <f>план!ED86</f>
        <v>0</v>
      </c>
      <c r="ADS88" s="2">
        <f>план!EE86</f>
        <v>0</v>
      </c>
      <c r="ADT88" s="2">
        <f t="shared" si="1827"/>
        <v>0</v>
      </c>
      <c r="ADU88" s="2">
        <f t="shared" si="1828"/>
        <v>0</v>
      </c>
      <c r="ADV88" s="2"/>
      <c r="ADW88" s="2"/>
      <c r="ADX88" s="2"/>
      <c r="ADY88" s="2"/>
      <c r="ADZ88" s="2">
        <f t="shared" si="2202"/>
        <v>0</v>
      </c>
      <c r="AEA88" s="2">
        <f t="shared" si="2203"/>
        <v>0</v>
      </c>
      <c r="AEB88" s="2">
        <f t="shared" si="2204"/>
        <v>0</v>
      </c>
      <c r="AEC88" s="2">
        <f t="shared" si="1830"/>
        <v>0</v>
      </c>
      <c r="AED88" s="2">
        <f t="shared" si="1831"/>
        <v>0</v>
      </c>
      <c r="AEE88" s="2">
        <f>план!EF86</f>
        <v>0</v>
      </c>
      <c r="AEF88" s="2">
        <f>план!EG86</f>
        <v>0</v>
      </c>
      <c r="AEG88" s="2">
        <f t="shared" si="1832"/>
        <v>0</v>
      </c>
      <c r="AEH88" s="2">
        <f t="shared" si="1833"/>
        <v>0</v>
      </c>
      <c r="AEI88" s="2"/>
      <c r="AEJ88" s="2"/>
      <c r="AEK88" s="2"/>
      <c r="AEL88" s="2"/>
      <c r="AEM88" s="2">
        <f t="shared" si="2205"/>
        <v>0</v>
      </c>
      <c r="AEN88" s="2">
        <f t="shared" si="2206"/>
        <v>0</v>
      </c>
      <c r="AEO88" s="2">
        <f t="shared" si="2207"/>
        <v>0</v>
      </c>
      <c r="AEP88" s="2">
        <f t="shared" si="1835"/>
        <v>0</v>
      </c>
      <c r="AEQ88" s="2">
        <f t="shared" si="1836"/>
        <v>0</v>
      </c>
      <c r="AER88" s="2">
        <f>план!EH86</f>
        <v>0</v>
      </c>
      <c r="AES88" s="2">
        <f>план!EI86</f>
        <v>0</v>
      </c>
      <c r="AET88" s="2">
        <f t="shared" si="1837"/>
        <v>0</v>
      </c>
      <c r="AEU88" s="2">
        <f t="shared" si="1838"/>
        <v>0</v>
      </c>
      <c r="AEV88" s="2"/>
      <c r="AEW88" s="2"/>
      <c r="AEX88" s="2"/>
      <c r="AEY88" s="2"/>
      <c r="AEZ88" s="2">
        <f t="shared" si="2208"/>
        <v>0</v>
      </c>
      <c r="AFA88" s="2">
        <f t="shared" si="2209"/>
        <v>0</v>
      </c>
      <c r="AFB88" s="2">
        <f t="shared" si="2210"/>
        <v>0</v>
      </c>
      <c r="AFC88" s="2">
        <f t="shared" si="1840"/>
        <v>0</v>
      </c>
      <c r="AFD88" s="2">
        <f t="shared" si="1841"/>
        <v>0</v>
      </c>
      <c r="AFE88" s="2">
        <f>план!EJ86</f>
        <v>0</v>
      </c>
      <c r="AFF88" s="2">
        <f>план!EK86</f>
        <v>0</v>
      </c>
      <c r="AFG88" s="2">
        <f t="shared" si="1842"/>
        <v>0</v>
      </c>
      <c r="AFH88" s="2">
        <f t="shared" si="1843"/>
        <v>0</v>
      </c>
      <c r="AFI88" s="2"/>
      <c r="AFJ88" s="2"/>
      <c r="AFK88" s="2"/>
      <c r="AFL88" s="2"/>
      <c r="AFM88" s="2">
        <f t="shared" si="2211"/>
        <v>0</v>
      </c>
      <c r="AFN88" s="2">
        <f t="shared" si="2212"/>
        <v>0</v>
      </c>
      <c r="AFO88" s="2">
        <f t="shared" si="2213"/>
        <v>0</v>
      </c>
      <c r="AFP88" s="2">
        <f t="shared" si="1845"/>
        <v>0</v>
      </c>
      <c r="AFQ88" s="2">
        <f t="shared" si="1846"/>
        <v>0</v>
      </c>
      <c r="AFR88" s="20">
        <f t="shared" si="2214"/>
        <v>0</v>
      </c>
      <c r="AFS88" s="20">
        <f t="shared" si="2215"/>
        <v>0</v>
      </c>
      <c r="AFT88" s="20">
        <f t="shared" si="2216"/>
        <v>0</v>
      </c>
      <c r="AFU88" s="20">
        <f t="shared" si="2217"/>
        <v>0</v>
      </c>
      <c r="AFV88" s="20">
        <f t="shared" si="2218"/>
        <v>0</v>
      </c>
      <c r="AFW88" s="20">
        <f t="shared" si="2219"/>
        <v>0</v>
      </c>
      <c r="AFX88" s="20">
        <f t="shared" si="2220"/>
        <v>0</v>
      </c>
      <c r="AFY88" s="20">
        <f t="shared" si="2221"/>
        <v>0</v>
      </c>
      <c r="AFZ88" s="20">
        <f t="shared" si="2222"/>
        <v>0</v>
      </c>
      <c r="AGA88" s="20">
        <f t="shared" si="2223"/>
        <v>0</v>
      </c>
      <c r="AGB88" s="20">
        <f t="shared" si="2224"/>
        <v>0</v>
      </c>
      <c r="AGC88" s="20"/>
      <c r="AGD88" s="20"/>
      <c r="AGE88" s="53"/>
      <c r="AGF88" s="53"/>
      <c r="AGH88" s="76"/>
      <c r="AGI88" s="82">
        <f t="shared" si="1969"/>
        <v>0</v>
      </c>
      <c r="AGJ88" s="82">
        <f t="shared" si="1970"/>
        <v>0</v>
      </c>
    </row>
    <row r="89" spans="1:868" x14ac:dyDescent="0.25">
      <c r="A89" s="112"/>
      <c r="B89" s="205">
        <v>54</v>
      </c>
      <c r="C89" s="211" t="s">
        <v>588</v>
      </c>
      <c r="D89" s="227" t="s">
        <v>589</v>
      </c>
      <c r="E89" s="17">
        <v>13520</v>
      </c>
      <c r="F89" s="228">
        <v>4.16</v>
      </c>
      <c r="G89" s="315"/>
      <c r="H89" s="231">
        <v>1</v>
      </c>
      <c r="I89" s="231"/>
      <c r="J89" s="231">
        <v>1.4</v>
      </c>
      <c r="K89" s="231">
        <v>1.68</v>
      </c>
      <c r="L89" s="231">
        <v>2.23</v>
      </c>
      <c r="M89" s="232">
        <v>2.57</v>
      </c>
      <c r="N89" s="2">
        <f>план!N87</f>
        <v>0</v>
      </c>
      <c r="O89" s="2">
        <f>план!O87</f>
        <v>0</v>
      </c>
      <c r="P89" s="2">
        <f t="shared" si="1848"/>
        <v>0</v>
      </c>
      <c r="Q89" s="2">
        <f t="shared" si="1849"/>
        <v>0</v>
      </c>
      <c r="R89" s="15"/>
      <c r="S89" s="15"/>
      <c r="T89" s="15"/>
      <c r="U89" s="15"/>
      <c r="V89" s="2">
        <f t="shared" si="2020"/>
        <v>0</v>
      </c>
      <c r="W89" s="2">
        <f t="shared" si="2021"/>
        <v>0</v>
      </c>
      <c r="X89" s="2">
        <f t="shared" si="2022"/>
        <v>0</v>
      </c>
      <c r="Y89" s="2">
        <f t="shared" si="2023"/>
        <v>0</v>
      </c>
      <c r="Z89" s="2">
        <f t="shared" si="2024"/>
        <v>0</v>
      </c>
      <c r="AA89" s="2">
        <f>план!P87</f>
        <v>0</v>
      </c>
      <c r="AB89" s="2">
        <f>план!Q87</f>
        <v>0</v>
      </c>
      <c r="AC89" s="2">
        <f t="shared" si="1542"/>
        <v>0</v>
      </c>
      <c r="AD89" s="2">
        <f t="shared" si="1543"/>
        <v>0</v>
      </c>
      <c r="AE89" s="15"/>
      <c r="AF89" s="15"/>
      <c r="AG89" s="15"/>
      <c r="AH89" s="15"/>
      <c r="AI89" s="2">
        <f t="shared" si="2025"/>
        <v>0</v>
      </c>
      <c r="AJ89" s="2">
        <f t="shared" si="2026"/>
        <v>0</v>
      </c>
      <c r="AK89" s="2">
        <f t="shared" si="2027"/>
        <v>0</v>
      </c>
      <c r="AL89" s="2">
        <f t="shared" si="1545"/>
        <v>0</v>
      </c>
      <c r="AM89" s="2">
        <f t="shared" si="1546"/>
        <v>0</v>
      </c>
      <c r="AN89" s="2">
        <f>план!R87</f>
        <v>0</v>
      </c>
      <c r="AO89" s="2">
        <f>план!S87</f>
        <v>0</v>
      </c>
      <c r="AP89" s="2">
        <f t="shared" si="1547"/>
        <v>0</v>
      </c>
      <c r="AQ89" s="2">
        <f t="shared" si="1548"/>
        <v>0</v>
      </c>
      <c r="AR89" s="2"/>
      <c r="AS89" s="2"/>
      <c r="AT89" s="2"/>
      <c r="AU89" s="2"/>
      <c r="AV89" s="2">
        <f t="shared" si="2028"/>
        <v>0</v>
      </c>
      <c r="AW89" s="2">
        <f t="shared" si="2029"/>
        <v>0</v>
      </c>
      <c r="AX89" s="2">
        <f t="shared" si="2030"/>
        <v>0</v>
      </c>
      <c r="AY89" s="2">
        <f t="shared" si="1550"/>
        <v>0</v>
      </c>
      <c r="AZ89" s="2">
        <f t="shared" si="1551"/>
        <v>0</v>
      </c>
      <c r="BA89" s="2"/>
      <c r="BB89" s="2"/>
      <c r="BC89" s="2">
        <f>план!T87</f>
        <v>0</v>
      </c>
      <c r="BD89" s="2">
        <f>план!U87</f>
        <v>0</v>
      </c>
      <c r="BE89" s="2">
        <f t="shared" si="1552"/>
        <v>0</v>
      </c>
      <c r="BF89" s="2">
        <f t="shared" si="1553"/>
        <v>0</v>
      </c>
      <c r="BG89" s="2"/>
      <c r="BH89" s="2"/>
      <c r="BI89" s="2"/>
      <c r="BJ89" s="2"/>
      <c r="BK89" s="2">
        <f t="shared" si="2031"/>
        <v>0</v>
      </c>
      <c r="BL89" s="2">
        <f t="shared" si="2032"/>
        <v>0</v>
      </c>
      <c r="BM89" s="2">
        <f t="shared" si="2033"/>
        <v>0</v>
      </c>
      <c r="BN89" s="2">
        <f t="shared" si="1555"/>
        <v>0</v>
      </c>
      <c r="BO89" s="2">
        <f t="shared" si="1556"/>
        <v>0</v>
      </c>
      <c r="BP89" s="2">
        <f>план!V87</f>
        <v>0</v>
      </c>
      <c r="BQ89" s="2">
        <f>план!W87</f>
        <v>0</v>
      </c>
      <c r="BR89" s="2">
        <f t="shared" si="1557"/>
        <v>0</v>
      </c>
      <c r="BS89" s="2">
        <f t="shared" si="1558"/>
        <v>0</v>
      </c>
      <c r="BT89" s="2"/>
      <c r="BU89" s="2"/>
      <c r="BV89" s="2"/>
      <c r="BW89" s="2"/>
      <c r="BX89" s="2">
        <f t="shared" si="2034"/>
        <v>0</v>
      </c>
      <c r="BY89" s="2">
        <f t="shared" si="2035"/>
        <v>0</v>
      </c>
      <c r="BZ89" s="2">
        <f t="shared" si="2036"/>
        <v>0</v>
      </c>
      <c r="CA89" s="2">
        <f t="shared" si="1559"/>
        <v>0</v>
      </c>
      <c r="CB89" s="2">
        <f t="shared" si="1560"/>
        <v>0</v>
      </c>
      <c r="CC89" s="2">
        <f>план!X87</f>
        <v>0</v>
      </c>
      <c r="CD89" s="2">
        <f>план!Y87</f>
        <v>0</v>
      </c>
      <c r="CE89" s="2">
        <f t="shared" si="1561"/>
        <v>0</v>
      </c>
      <c r="CF89" s="2">
        <f t="shared" si="1562"/>
        <v>0</v>
      </c>
      <c r="CG89" s="2"/>
      <c r="CH89" s="2"/>
      <c r="CI89" s="2"/>
      <c r="CJ89" s="2"/>
      <c r="CK89" s="2">
        <f t="shared" si="2037"/>
        <v>0</v>
      </c>
      <c r="CL89" s="2">
        <f t="shared" si="2038"/>
        <v>0</v>
      </c>
      <c r="CM89" s="2">
        <f t="shared" si="2039"/>
        <v>0</v>
      </c>
      <c r="CN89" s="2">
        <f t="shared" si="1563"/>
        <v>0</v>
      </c>
      <c r="CO89" s="2">
        <f t="shared" si="1564"/>
        <v>0</v>
      </c>
      <c r="CP89" s="2">
        <f>план!Z87</f>
        <v>0</v>
      </c>
      <c r="CQ89" s="2">
        <f>план!AA87</f>
        <v>0</v>
      </c>
      <c r="CR89" s="2">
        <f t="shared" si="1565"/>
        <v>0</v>
      </c>
      <c r="CS89" s="2">
        <f t="shared" si="1566"/>
        <v>0</v>
      </c>
      <c r="CT89" s="2"/>
      <c r="CU89" s="2"/>
      <c r="CV89" s="2"/>
      <c r="CW89" s="2"/>
      <c r="CX89" s="2">
        <f t="shared" si="2040"/>
        <v>0</v>
      </c>
      <c r="CY89" s="2">
        <f t="shared" si="2041"/>
        <v>0</v>
      </c>
      <c r="CZ89" s="2">
        <f t="shared" si="2042"/>
        <v>0</v>
      </c>
      <c r="DA89" s="2">
        <f t="shared" si="1567"/>
        <v>0</v>
      </c>
      <c r="DB89" s="2">
        <f t="shared" si="1568"/>
        <v>0</v>
      </c>
      <c r="DC89" s="2">
        <f>план!AB87</f>
        <v>0</v>
      </c>
      <c r="DD89" s="2">
        <f>план!AC87</f>
        <v>0</v>
      </c>
      <c r="DE89" s="2">
        <f t="shared" si="1569"/>
        <v>0</v>
      </c>
      <c r="DF89" s="2">
        <f t="shared" si="1570"/>
        <v>0</v>
      </c>
      <c r="DG89" s="2"/>
      <c r="DH89" s="2"/>
      <c r="DI89" s="2"/>
      <c r="DJ89" s="2"/>
      <c r="DK89" s="2">
        <f t="shared" si="2043"/>
        <v>0</v>
      </c>
      <c r="DL89" s="2">
        <f t="shared" si="2044"/>
        <v>0</v>
      </c>
      <c r="DM89" s="2">
        <f t="shared" si="2045"/>
        <v>0</v>
      </c>
      <c r="DN89" s="2">
        <f t="shared" si="1572"/>
        <v>0</v>
      </c>
      <c r="DO89" s="2">
        <f t="shared" si="1573"/>
        <v>0</v>
      </c>
      <c r="DP89" s="2">
        <f>план!AD87</f>
        <v>0</v>
      </c>
      <c r="DQ89" s="2">
        <f>план!AE87</f>
        <v>0</v>
      </c>
      <c r="DR89" s="2">
        <f t="shared" si="1574"/>
        <v>0</v>
      </c>
      <c r="DS89" s="2">
        <f t="shared" si="1575"/>
        <v>0</v>
      </c>
      <c r="DT89" s="2"/>
      <c r="DU89" s="2"/>
      <c r="DV89" s="2"/>
      <c r="DW89" s="2"/>
      <c r="DX89" s="2">
        <f t="shared" si="2046"/>
        <v>0</v>
      </c>
      <c r="DY89" s="2">
        <f t="shared" si="2047"/>
        <v>0</v>
      </c>
      <c r="DZ89" s="2">
        <f t="shared" si="2048"/>
        <v>0</v>
      </c>
      <c r="EA89" s="2">
        <f t="shared" si="1576"/>
        <v>0</v>
      </c>
      <c r="EB89" s="2">
        <f t="shared" si="1577"/>
        <v>0</v>
      </c>
      <c r="EC89" s="2"/>
      <c r="ED89" s="2"/>
      <c r="EE89" s="2">
        <f>план!AF87</f>
        <v>0</v>
      </c>
      <c r="EF89" s="2">
        <f>план!AG87</f>
        <v>0</v>
      </c>
      <c r="EG89" s="2">
        <f t="shared" si="1578"/>
        <v>0</v>
      </c>
      <c r="EH89" s="2">
        <f t="shared" si="1579"/>
        <v>0</v>
      </c>
      <c r="EI89" s="2"/>
      <c r="EJ89" s="2"/>
      <c r="EK89" s="2"/>
      <c r="EL89" s="2"/>
      <c r="EM89" s="2">
        <f t="shared" si="2049"/>
        <v>0</v>
      </c>
      <c r="EN89" s="2">
        <f t="shared" si="2050"/>
        <v>0</v>
      </c>
      <c r="EO89" s="2">
        <f t="shared" si="2051"/>
        <v>0</v>
      </c>
      <c r="EP89" s="2">
        <f t="shared" si="1581"/>
        <v>0</v>
      </c>
      <c r="EQ89" s="2">
        <f t="shared" si="1582"/>
        <v>0</v>
      </c>
      <c r="ER89" s="2">
        <f>план!AH87</f>
        <v>0</v>
      </c>
      <c r="ES89" s="2">
        <f>план!AI87</f>
        <v>0</v>
      </c>
      <c r="ET89" s="2">
        <f t="shared" si="1583"/>
        <v>0</v>
      </c>
      <c r="EU89" s="2">
        <f t="shared" si="1584"/>
        <v>0</v>
      </c>
      <c r="EV89" s="2"/>
      <c r="EW89" s="2"/>
      <c r="EX89" s="2"/>
      <c r="EY89" s="2"/>
      <c r="EZ89" s="2">
        <f t="shared" si="2052"/>
        <v>0</v>
      </c>
      <c r="FA89" s="2">
        <f t="shared" si="2053"/>
        <v>0</v>
      </c>
      <c r="FB89" s="2">
        <f t="shared" si="2054"/>
        <v>0</v>
      </c>
      <c r="FC89" s="2">
        <f t="shared" si="1586"/>
        <v>0</v>
      </c>
      <c r="FD89" s="2">
        <f t="shared" si="1587"/>
        <v>0</v>
      </c>
      <c r="FE89" s="2">
        <f>план!AJ87</f>
        <v>0</v>
      </c>
      <c r="FF89" s="2">
        <f>план!AK87</f>
        <v>0</v>
      </c>
      <c r="FG89" s="2">
        <f t="shared" si="1588"/>
        <v>0</v>
      </c>
      <c r="FH89" s="2">
        <f t="shared" si="1589"/>
        <v>0</v>
      </c>
      <c r="FI89" s="2"/>
      <c r="FJ89" s="2"/>
      <c r="FK89" s="2"/>
      <c r="FL89" s="2"/>
      <c r="FM89" s="2">
        <f t="shared" si="2055"/>
        <v>0</v>
      </c>
      <c r="FN89" s="2">
        <f t="shared" si="2056"/>
        <v>0</v>
      </c>
      <c r="FO89" s="2">
        <f t="shared" si="2057"/>
        <v>0</v>
      </c>
      <c r="FP89" s="2">
        <f t="shared" si="1591"/>
        <v>0</v>
      </c>
      <c r="FQ89" s="2">
        <f t="shared" si="1592"/>
        <v>0</v>
      </c>
      <c r="FR89" s="2">
        <f>план!AL87</f>
        <v>0</v>
      </c>
      <c r="FS89" s="2">
        <f>план!AM87</f>
        <v>0</v>
      </c>
      <c r="FT89" s="2">
        <f t="shared" si="1593"/>
        <v>0</v>
      </c>
      <c r="FU89" s="2">
        <f t="shared" si="1594"/>
        <v>0</v>
      </c>
      <c r="FV89" s="2"/>
      <c r="FW89" s="2"/>
      <c r="FX89" s="2"/>
      <c r="FY89" s="2"/>
      <c r="FZ89" s="2">
        <f t="shared" si="2058"/>
        <v>0</v>
      </c>
      <c r="GA89" s="2">
        <f t="shared" si="2059"/>
        <v>0</v>
      </c>
      <c r="GB89" s="2">
        <f t="shared" si="2060"/>
        <v>0</v>
      </c>
      <c r="GC89" s="2">
        <f t="shared" si="1596"/>
        <v>0</v>
      </c>
      <c r="GD89" s="2">
        <f t="shared" si="1597"/>
        <v>0</v>
      </c>
      <c r="GE89" s="2">
        <f>план!AN87</f>
        <v>0</v>
      </c>
      <c r="GF89" s="2">
        <f>план!AO87</f>
        <v>0</v>
      </c>
      <c r="GG89" s="2">
        <f t="shared" si="1598"/>
        <v>0</v>
      </c>
      <c r="GH89" s="2">
        <f t="shared" si="1599"/>
        <v>0</v>
      </c>
      <c r="GI89" s="2"/>
      <c r="GJ89" s="2"/>
      <c r="GK89" s="2"/>
      <c r="GL89" s="2"/>
      <c r="GM89" s="2">
        <f t="shared" si="2061"/>
        <v>0</v>
      </c>
      <c r="GN89" s="2">
        <f t="shared" si="2062"/>
        <v>0</v>
      </c>
      <c r="GO89" s="2">
        <f t="shared" si="2063"/>
        <v>0</v>
      </c>
      <c r="GP89" s="2">
        <f t="shared" si="1601"/>
        <v>0</v>
      </c>
      <c r="GQ89" s="2">
        <f t="shared" si="1602"/>
        <v>0</v>
      </c>
      <c r="GR89" s="2">
        <f>план!AP87</f>
        <v>0</v>
      </c>
      <c r="GS89" s="2">
        <f>план!AQ87</f>
        <v>0</v>
      </c>
      <c r="GT89" s="2">
        <f t="shared" si="1603"/>
        <v>0</v>
      </c>
      <c r="GU89" s="2">
        <f t="shared" si="1604"/>
        <v>0</v>
      </c>
      <c r="GV89" s="2"/>
      <c r="GW89" s="2"/>
      <c r="GX89" s="2"/>
      <c r="GY89" s="2"/>
      <c r="GZ89" s="2">
        <f t="shared" si="2064"/>
        <v>0</v>
      </c>
      <c r="HA89" s="2">
        <f t="shared" si="2065"/>
        <v>0</v>
      </c>
      <c r="HB89" s="2">
        <f t="shared" si="2066"/>
        <v>0</v>
      </c>
      <c r="HC89" s="2">
        <f t="shared" si="1606"/>
        <v>0</v>
      </c>
      <c r="HD89" s="2">
        <f t="shared" si="1607"/>
        <v>0</v>
      </c>
      <c r="HE89" s="2">
        <f>план!AR87</f>
        <v>0</v>
      </c>
      <c r="HF89" s="2">
        <f>план!AS87</f>
        <v>0</v>
      </c>
      <c r="HG89" s="2">
        <f t="shared" si="1608"/>
        <v>0</v>
      </c>
      <c r="HH89" s="2">
        <f t="shared" si="1609"/>
        <v>0</v>
      </c>
      <c r="HI89" s="2"/>
      <c r="HJ89" s="2"/>
      <c r="HK89" s="2"/>
      <c r="HL89" s="2"/>
      <c r="HM89" s="2">
        <f t="shared" si="2067"/>
        <v>0</v>
      </c>
      <c r="HN89" s="2">
        <f t="shared" si="2068"/>
        <v>0</v>
      </c>
      <c r="HO89" s="2">
        <f t="shared" si="2069"/>
        <v>0</v>
      </c>
      <c r="HP89" s="2">
        <f t="shared" si="1611"/>
        <v>0</v>
      </c>
      <c r="HQ89" s="2">
        <f t="shared" si="1612"/>
        <v>0</v>
      </c>
      <c r="HR89" s="2">
        <f>план!AT87</f>
        <v>0</v>
      </c>
      <c r="HS89" s="2">
        <f>план!AU87</f>
        <v>0</v>
      </c>
      <c r="HT89" s="2">
        <f t="shared" si="1613"/>
        <v>0</v>
      </c>
      <c r="HU89" s="2">
        <f t="shared" si="1614"/>
        <v>0</v>
      </c>
      <c r="HV89" s="2"/>
      <c r="HW89" s="2"/>
      <c r="HX89" s="2"/>
      <c r="HY89" s="2"/>
      <c r="HZ89" s="2">
        <f t="shared" si="2070"/>
        <v>0</v>
      </c>
      <c r="IA89" s="2">
        <f t="shared" si="2071"/>
        <v>0</v>
      </c>
      <c r="IB89" s="2">
        <f t="shared" si="2072"/>
        <v>0</v>
      </c>
      <c r="IC89" s="2">
        <f t="shared" si="1616"/>
        <v>0</v>
      </c>
      <c r="ID89" s="2">
        <f t="shared" si="1617"/>
        <v>0</v>
      </c>
      <c r="IE89" s="2">
        <f>план!AV87</f>
        <v>0</v>
      </c>
      <c r="IF89" s="2">
        <f>план!AW87</f>
        <v>0</v>
      </c>
      <c r="IG89" s="2">
        <f t="shared" si="1618"/>
        <v>0</v>
      </c>
      <c r="IH89" s="2">
        <f t="shared" si="1619"/>
        <v>0</v>
      </c>
      <c r="II89" s="2"/>
      <c r="IJ89" s="2"/>
      <c r="IK89" s="2"/>
      <c r="IL89" s="2"/>
      <c r="IM89" s="2">
        <f t="shared" si="2073"/>
        <v>0</v>
      </c>
      <c r="IN89" s="2">
        <f t="shared" si="2074"/>
        <v>0</v>
      </c>
      <c r="IO89" s="2">
        <f t="shared" si="2075"/>
        <v>0</v>
      </c>
      <c r="IP89" s="2">
        <f t="shared" si="1621"/>
        <v>0</v>
      </c>
      <c r="IQ89" s="2">
        <f t="shared" si="1622"/>
        <v>0</v>
      </c>
      <c r="IR89" s="2">
        <f>план!AX87</f>
        <v>0</v>
      </c>
      <c r="IS89" s="2">
        <f>план!AY87</f>
        <v>0</v>
      </c>
      <c r="IT89" s="2">
        <f t="shared" si="1623"/>
        <v>0</v>
      </c>
      <c r="IU89" s="2">
        <f t="shared" si="1624"/>
        <v>0</v>
      </c>
      <c r="IV89" s="2"/>
      <c r="IW89" s="2"/>
      <c r="IX89" s="2"/>
      <c r="IY89" s="2"/>
      <c r="IZ89" s="2">
        <f t="shared" si="2076"/>
        <v>0</v>
      </c>
      <c r="JA89" s="2">
        <f t="shared" si="2077"/>
        <v>0</v>
      </c>
      <c r="JB89" s="2">
        <f t="shared" si="2078"/>
        <v>0</v>
      </c>
      <c r="JC89" s="2">
        <f t="shared" si="1626"/>
        <v>0</v>
      </c>
      <c r="JD89" s="2">
        <f t="shared" si="1627"/>
        <v>0</v>
      </c>
      <c r="JE89" s="2">
        <f>план!AZ87</f>
        <v>0</v>
      </c>
      <c r="JF89" s="2">
        <f>план!BA87</f>
        <v>0</v>
      </c>
      <c r="JG89" s="2">
        <f t="shared" si="1628"/>
        <v>0</v>
      </c>
      <c r="JH89" s="2">
        <f t="shared" si="1629"/>
        <v>0</v>
      </c>
      <c r="JI89" s="2"/>
      <c r="JJ89" s="2"/>
      <c r="JK89" s="2"/>
      <c r="JL89" s="2"/>
      <c r="JM89" s="2">
        <f t="shared" si="2079"/>
        <v>0</v>
      </c>
      <c r="JN89" s="2">
        <f t="shared" si="2080"/>
        <v>0</v>
      </c>
      <c r="JO89" s="2">
        <f t="shared" si="2081"/>
        <v>0</v>
      </c>
      <c r="JP89" s="2">
        <f t="shared" si="1631"/>
        <v>0</v>
      </c>
      <c r="JQ89" s="2">
        <f t="shared" si="1632"/>
        <v>0</v>
      </c>
      <c r="JR89" s="2">
        <f>план!BB87</f>
        <v>0</v>
      </c>
      <c r="JS89" s="2">
        <f>план!BC87</f>
        <v>0</v>
      </c>
      <c r="JT89" s="2">
        <f t="shared" si="1633"/>
        <v>0</v>
      </c>
      <c r="JU89" s="2">
        <f t="shared" si="1634"/>
        <v>0</v>
      </c>
      <c r="JV89" s="2"/>
      <c r="JW89" s="2"/>
      <c r="JX89" s="2"/>
      <c r="JY89" s="2"/>
      <c r="JZ89" s="2">
        <f t="shared" si="2082"/>
        <v>0</v>
      </c>
      <c r="KA89" s="2">
        <f t="shared" si="2083"/>
        <v>0</v>
      </c>
      <c r="KB89" s="2">
        <f t="shared" si="2084"/>
        <v>0</v>
      </c>
      <c r="KC89" s="2">
        <f t="shared" si="1636"/>
        <v>0</v>
      </c>
      <c r="KD89" s="2">
        <f t="shared" si="1637"/>
        <v>0</v>
      </c>
      <c r="KE89" s="2">
        <f>план!BD87</f>
        <v>0</v>
      </c>
      <c r="KF89" s="2">
        <f>план!BE87</f>
        <v>0</v>
      </c>
      <c r="KG89" s="2">
        <f t="shared" si="1638"/>
        <v>0</v>
      </c>
      <c r="KH89" s="2">
        <f t="shared" si="1639"/>
        <v>0</v>
      </c>
      <c r="KI89" s="2"/>
      <c r="KJ89" s="2"/>
      <c r="KK89" s="2"/>
      <c r="KL89" s="2"/>
      <c r="KM89" s="2">
        <f t="shared" si="2085"/>
        <v>0</v>
      </c>
      <c r="KN89" s="2">
        <f t="shared" si="2086"/>
        <v>0</v>
      </c>
      <c r="KO89" s="2">
        <f t="shared" si="2087"/>
        <v>0</v>
      </c>
      <c r="KP89" s="2">
        <f t="shared" si="1641"/>
        <v>0</v>
      </c>
      <c r="KQ89" s="2">
        <f t="shared" si="1642"/>
        <v>0</v>
      </c>
      <c r="KR89" s="2">
        <f>план!BF87</f>
        <v>0</v>
      </c>
      <c r="KS89" s="2">
        <f>план!BG87</f>
        <v>0</v>
      </c>
      <c r="KT89" s="2">
        <f t="shared" si="1643"/>
        <v>0</v>
      </c>
      <c r="KU89" s="2">
        <f t="shared" si="1644"/>
        <v>0</v>
      </c>
      <c r="KV89" s="2"/>
      <c r="KW89" s="2"/>
      <c r="KX89" s="2"/>
      <c r="KY89" s="2"/>
      <c r="KZ89" s="2">
        <f t="shared" si="2088"/>
        <v>0</v>
      </c>
      <c r="LA89" s="2">
        <f t="shared" si="2089"/>
        <v>0</v>
      </c>
      <c r="LB89" s="2">
        <f t="shared" si="2090"/>
        <v>0</v>
      </c>
      <c r="LC89" s="2">
        <f t="shared" si="1646"/>
        <v>0</v>
      </c>
      <c r="LD89" s="2">
        <f t="shared" si="1647"/>
        <v>0</v>
      </c>
      <c r="LE89" s="2">
        <f>план!BH87</f>
        <v>0</v>
      </c>
      <c r="LF89" s="2">
        <f>план!BI87</f>
        <v>0</v>
      </c>
      <c r="LG89" s="2">
        <f t="shared" si="1648"/>
        <v>0</v>
      </c>
      <c r="LH89" s="2">
        <f t="shared" si="1649"/>
        <v>0</v>
      </c>
      <c r="LI89" s="2"/>
      <c r="LJ89" s="2"/>
      <c r="LK89" s="2"/>
      <c r="LL89" s="2"/>
      <c r="LM89" s="2">
        <f t="shared" si="2091"/>
        <v>0</v>
      </c>
      <c r="LN89" s="2">
        <f t="shared" si="2092"/>
        <v>0</v>
      </c>
      <c r="LO89" s="2">
        <f t="shared" si="2093"/>
        <v>0</v>
      </c>
      <c r="LP89" s="2">
        <f t="shared" si="1651"/>
        <v>0</v>
      </c>
      <c r="LQ89" s="2">
        <f t="shared" si="1652"/>
        <v>0</v>
      </c>
      <c r="LR89" s="2">
        <f>план!BJ87</f>
        <v>0</v>
      </c>
      <c r="LS89" s="2">
        <f>план!BK87</f>
        <v>0</v>
      </c>
      <c r="LT89" s="2">
        <f t="shared" si="1653"/>
        <v>0</v>
      </c>
      <c r="LU89" s="2">
        <f t="shared" si="1654"/>
        <v>0</v>
      </c>
      <c r="LV89" s="2"/>
      <c r="LW89" s="2"/>
      <c r="LX89" s="2"/>
      <c r="LY89" s="2"/>
      <c r="LZ89" s="2">
        <f t="shared" si="2094"/>
        <v>0</v>
      </c>
      <c r="MA89" s="2">
        <f t="shared" si="2095"/>
        <v>0</v>
      </c>
      <c r="MB89" s="2">
        <f t="shared" si="2096"/>
        <v>0</v>
      </c>
      <c r="MC89" s="2">
        <f t="shared" si="1656"/>
        <v>0</v>
      </c>
      <c r="MD89" s="2">
        <f t="shared" si="1657"/>
        <v>0</v>
      </c>
      <c r="ME89" s="2">
        <f>план!BL87</f>
        <v>0</v>
      </c>
      <c r="MF89" s="2">
        <f>план!BM87</f>
        <v>0</v>
      </c>
      <c r="MG89" s="2">
        <f t="shared" si="1658"/>
        <v>0</v>
      </c>
      <c r="MH89" s="2">
        <f t="shared" si="1659"/>
        <v>0</v>
      </c>
      <c r="MI89" s="2"/>
      <c r="MJ89" s="2"/>
      <c r="MK89" s="2"/>
      <c r="ML89" s="2"/>
      <c r="MM89" s="2">
        <f t="shared" si="2097"/>
        <v>0</v>
      </c>
      <c r="MN89" s="2">
        <f t="shared" si="2098"/>
        <v>0</v>
      </c>
      <c r="MO89" s="2">
        <f t="shared" si="2099"/>
        <v>0</v>
      </c>
      <c r="MP89" s="2">
        <f t="shared" si="1661"/>
        <v>0</v>
      </c>
      <c r="MQ89" s="2">
        <f t="shared" si="1662"/>
        <v>0</v>
      </c>
      <c r="MR89" s="2">
        <f>план!BN87</f>
        <v>0</v>
      </c>
      <c r="MS89" s="2">
        <f>план!BO87</f>
        <v>0</v>
      </c>
      <c r="MT89" s="2">
        <f t="shared" si="1663"/>
        <v>0</v>
      </c>
      <c r="MU89" s="2">
        <f t="shared" si="1664"/>
        <v>0</v>
      </c>
      <c r="MV89" s="2"/>
      <c r="MW89" s="2"/>
      <c r="MX89" s="2"/>
      <c r="MY89" s="2"/>
      <c r="MZ89" s="2">
        <f t="shared" si="2100"/>
        <v>0</v>
      </c>
      <c r="NA89" s="2">
        <f t="shared" si="2101"/>
        <v>0</v>
      </c>
      <c r="NB89" s="2">
        <f t="shared" si="2102"/>
        <v>0</v>
      </c>
      <c r="NC89" s="2">
        <f t="shared" si="1666"/>
        <v>0</v>
      </c>
      <c r="ND89" s="2">
        <f t="shared" si="1667"/>
        <v>0</v>
      </c>
      <c r="NE89" s="2">
        <f>план!BP87</f>
        <v>0</v>
      </c>
      <c r="NF89" s="2">
        <f>план!BQ87</f>
        <v>0</v>
      </c>
      <c r="NG89" s="2">
        <f t="shared" si="1668"/>
        <v>0</v>
      </c>
      <c r="NH89" s="2">
        <f t="shared" si="1669"/>
        <v>0</v>
      </c>
      <c r="NI89" s="2"/>
      <c r="NJ89" s="2"/>
      <c r="NK89" s="2"/>
      <c r="NL89" s="2"/>
      <c r="NM89" s="2">
        <f t="shared" si="2103"/>
        <v>0</v>
      </c>
      <c r="NN89" s="2">
        <f t="shared" si="2104"/>
        <v>0</v>
      </c>
      <c r="NO89" s="2">
        <f t="shared" si="2105"/>
        <v>0</v>
      </c>
      <c r="NP89" s="2">
        <f t="shared" si="1671"/>
        <v>0</v>
      </c>
      <c r="NQ89" s="2">
        <f t="shared" si="1672"/>
        <v>0</v>
      </c>
      <c r="NR89" s="2">
        <f>план!BR87</f>
        <v>0</v>
      </c>
      <c r="NS89" s="2">
        <f>план!BS87</f>
        <v>0</v>
      </c>
      <c r="NT89" s="2">
        <f t="shared" si="1673"/>
        <v>0</v>
      </c>
      <c r="NU89" s="2">
        <f t="shared" si="1674"/>
        <v>0</v>
      </c>
      <c r="NV89" s="2"/>
      <c r="NW89" s="2"/>
      <c r="NX89" s="2"/>
      <c r="NY89" s="2"/>
      <c r="NZ89" s="2">
        <f t="shared" si="2106"/>
        <v>0</v>
      </c>
      <c r="OA89" s="2">
        <f t="shared" si="2107"/>
        <v>0</v>
      </c>
      <c r="OB89" s="2">
        <f t="shared" si="2108"/>
        <v>0</v>
      </c>
      <c r="OC89" s="2">
        <f t="shared" si="1676"/>
        <v>0</v>
      </c>
      <c r="OD89" s="2">
        <f t="shared" si="1677"/>
        <v>0</v>
      </c>
      <c r="OE89" s="2">
        <f>план!BT87</f>
        <v>0</v>
      </c>
      <c r="OF89" s="2">
        <f>план!BU87</f>
        <v>0</v>
      </c>
      <c r="OG89" s="2">
        <f t="shared" si="1678"/>
        <v>0</v>
      </c>
      <c r="OH89" s="2">
        <f t="shared" si="1679"/>
        <v>0</v>
      </c>
      <c r="OI89" s="2"/>
      <c r="OJ89" s="2"/>
      <c r="OK89" s="2"/>
      <c r="OL89" s="2"/>
      <c r="OM89" s="2">
        <f t="shared" si="2109"/>
        <v>0</v>
      </c>
      <c r="ON89" s="2">
        <f t="shared" si="2110"/>
        <v>0</v>
      </c>
      <c r="OO89" s="2">
        <f t="shared" si="2111"/>
        <v>0</v>
      </c>
      <c r="OP89" s="2">
        <f t="shared" si="1681"/>
        <v>0</v>
      </c>
      <c r="OQ89" s="2">
        <f t="shared" si="1682"/>
        <v>0</v>
      </c>
      <c r="OR89" s="2">
        <f>план!BV87</f>
        <v>0</v>
      </c>
      <c r="OS89" s="2">
        <f>план!BW87</f>
        <v>0</v>
      </c>
      <c r="OT89" s="2">
        <f t="shared" si="1683"/>
        <v>0</v>
      </c>
      <c r="OU89" s="2">
        <f t="shared" si="1684"/>
        <v>0</v>
      </c>
      <c r="OV89" s="2"/>
      <c r="OW89" s="2"/>
      <c r="OX89" s="2"/>
      <c r="OY89" s="2"/>
      <c r="OZ89" s="2">
        <f t="shared" si="2112"/>
        <v>0</v>
      </c>
      <c r="PA89" s="2">
        <f t="shared" si="2113"/>
        <v>0</v>
      </c>
      <c r="PB89" s="2">
        <f t="shared" si="2114"/>
        <v>0</v>
      </c>
      <c r="PC89" s="2">
        <f t="shared" si="1686"/>
        <v>0</v>
      </c>
      <c r="PD89" s="2">
        <f t="shared" si="1687"/>
        <v>0</v>
      </c>
      <c r="PE89" s="2">
        <f>план!BX87</f>
        <v>0</v>
      </c>
      <c r="PF89" s="2">
        <f>план!BY87</f>
        <v>0</v>
      </c>
      <c r="PG89" s="2">
        <f t="shared" si="1688"/>
        <v>0</v>
      </c>
      <c r="PH89" s="2">
        <f t="shared" si="1689"/>
        <v>0</v>
      </c>
      <c r="PI89" s="2"/>
      <c r="PJ89" s="2"/>
      <c r="PK89" s="2"/>
      <c r="PL89" s="2"/>
      <c r="PM89" s="2">
        <f t="shared" si="2115"/>
        <v>0</v>
      </c>
      <c r="PN89" s="2">
        <f t="shared" si="2116"/>
        <v>0</v>
      </c>
      <c r="PO89" s="2">
        <f t="shared" si="2117"/>
        <v>0</v>
      </c>
      <c r="PP89" s="2">
        <f t="shared" si="1691"/>
        <v>0</v>
      </c>
      <c r="PQ89" s="2">
        <f t="shared" si="1692"/>
        <v>0</v>
      </c>
      <c r="PR89" s="2">
        <f>план!BZ87</f>
        <v>0</v>
      </c>
      <c r="PS89" s="2">
        <f>план!CA87</f>
        <v>0</v>
      </c>
      <c r="PT89" s="2">
        <f t="shared" si="1693"/>
        <v>0</v>
      </c>
      <c r="PU89" s="2">
        <f t="shared" si="1694"/>
        <v>0</v>
      </c>
      <c r="PV89" s="2"/>
      <c r="PW89" s="2"/>
      <c r="PX89" s="2"/>
      <c r="PY89" s="2"/>
      <c r="PZ89" s="2">
        <f t="shared" si="2118"/>
        <v>0</v>
      </c>
      <c r="QA89" s="2">
        <f t="shared" si="2119"/>
        <v>0</v>
      </c>
      <c r="QB89" s="2">
        <f t="shared" si="2120"/>
        <v>0</v>
      </c>
      <c r="QC89" s="2">
        <f t="shared" si="1696"/>
        <v>0</v>
      </c>
      <c r="QD89" s="2">
        <f t="shared" si="1697"/>
        <v>0</v>
      </c>
      <c r="QE89" s="2">
        <f>план!CB87</f>
        <v>0</v>
      </c>
      <c r="QF89" s="2">
        <f>план!CC87</f>
        <v>0</v>
      </c>
      <c r="QG89" s="2">
        <f t="shared" si="1698"/>
        <v>0</v>
      </c>
      <c r="QH89" s="2">
        <f t="shared" si="1699"/>
        <v>0</v>
      </c>
      <c r="QI89" s="2"/>
      <c r="QJ89" s="2"/>
      <c r="QK89" s="2"/>
      <c r="QL89" s="2"/>
      <c r="QM89" s="2">
        <f t="shared" si="2121"/>
        <v>0</v>
      </c>
      <c r="QN89" s="2">
        <f t="shared" si="2122"/>
        <v>0</v>
      </c>
      <c r="QO89" s="2">
        <f t="shared" si="2123"/>
        <v>0</v>
      </c>
      <c r="QP89" s="2">
        <f t="shared" si="1701"/>
        <v>0</v>
      </c>
      <c r="QQ89" s="2">
        <f t="shared" si="1702"/>
        <v>0</v>
      </c>
      <c r="QR89" s="2">
        <f>план!CD87</f>
        <v>0</v>
      </c>
      <c r="QS89" s="2">
        <f>план!CE87</f>
        <v>0</v>
      </c>
      <c r="QT89" s="2">
        <f t="shared" si="1703"/>
        <v>0</v>
      </c>
      <c r="QU89" s="2">
        <f t="shared" si="1704"/>
        <v>0</v>
      </c>
      <c r="QV89" s="2"/>
      <c r="QW89" s="2"/>
      <c r="QX89" s="2"/>
      <c r="QY89" s="2"/>
      <c r="QZ89" s="2">
        <f t="shared" si="2124"/>
        <v>0</v>
      </c>
      <c r="RA89" s="2">
        <f t="shared" si="2125"/>
        <v>0</v>
      </c>
      <c r="RB89" s="2">
        <f t="shared" si="2126"/>
        <v>0</v>
      </c>
      <c r="RC89" s="2">
        <f t="shared" si="1706"/>
        <v>0</v>
      </c>
      <c r="RD89" s="2">
        <f t="shared" si="1707"/>
        <v>0</v>
      </c>
      <c r="RE89" s="2">
        <f>план!CF87</f>
        <v>0</v>
      </c>
      <c r="RF89" s="2">
        <f>план!CG87</f>
        <v>0</v>
      </c>
      <c r="RG89" s="2">
        <f t="shared" si="1708"/>
        <v>0</v>
      </c>
      <c r="RH89" s="2">
        <f t="shared" si="1709"/>
        <v>0</v>
      </c>
      <c r="RI89" s="2"/>
      <c r="RJ89" s="2"/>
      <c r="RK89" s="2"/>
      <c r="RL89" s="2"/>
      <c r="RM89" s="2">
        <f t="shared" si="2127"/>
        <v>0</v>
      </c>
      <c r="RN89" s="2">
        <f t="shared" si="2128"/>
        <v>0</v>
      </c>
      <c r="RO89" s="2">
        <f t="shared" si="2129"/>
        <v>0</v>
      </c>
      <c r="RP89" s="2">
        <f t="shared" si="1711"/>
        <v>0</v>
      </c>
      <c r="RQ89" s="2">
        <f t="shared" si="1712"/>
        <v>0</v>
      </c>
      <c r="RR89" s="2">
        <f>план!CH87</f>
        <v>0</v>
      </c>
      <c r="RS89" s="2">
        <f>план!CI87</f>
        <v>0</v>
      </c>
      <c r="RT89" s="2">
        <f t="shared" si="1713"/>
        <v>0</v>
      </c>
      <c r="RU89" s="2">
        <f t="shared" si="1714"/>
        <v>0</v>
      </c>
      <c r="RV89" s="2"/>
      <c r="RW89" s="2"/>
      <c r="RX89" s="2"/>
      <c r="RY89" s="2"/>
      <c r="RZ89" s="2">
        <f t="shared" si="2130"/>
        <v>0</v>
      </c>
      <c r="SA89" s="2">
        <f t="shared" si="2131"/>
        <v>0</v>
      </c>
      <c r="SB89" s="2">
        <f t="shared" si="2132"/>
        <v>0</v>
      </c>
      <c r="SC89" s="2">
        <f t="shared" si="1716"/>
        <v>0</v>
      </c>
      <c r="SD89" s="2">
        <f t="shared" si="1717"/>
        <v>0</v>
      </c>
      <c r="SE89" s="2">
        <f>план!CJ87</f>
        <v>0</v>
      </c>
      <c r="SF89" s="2">
        <f>план!CK87</f>
        <v>0</v>
      </c>
      <c r="SG89" s="2">
        <f t="shared" si="1718"/>
        <v>0</v>
      </c>
      <c r="SH89" s="2">
        <f t="shared" si="1719"/>
        <v>0</v>
      </c>
      <c r="SI89" s="2"/>
      <c r="SJ89" s="2"/>
      <c r="SK89" s="2"/>
      <c r="SL89" s="2"/>
      <c r="SM89" s="2">
        <f t="shared" si="2133"/>
        <v>0</v>
      </c>
      <c r="SN89" s="2">
        <f t="shared" si="2134"/>
        <v>0</v>
      </c>
      <c r="SO89" s="2">
        <f t="shared" si="2135"/>
        <v>0</v>
      </c>
      <c r="SP89" s="2">
        <f t="shared" si="1721"/>
        <v>0</v>
      </c>
      <c r="SQ89" s="2">
        <f t="shared" si="1722"/>
        <v>0</v>
      </c>
      <c r="SR89" s="2">
        <f>план!CL87</f>
        <v>0</v>
      </c>
      <c r="SS89" s="2">
        <f>план!CM87</f>
        <v>0</v>
      </c>
      <c r="ST89" s="2">
        <f t="shared" si="1723"/>
        <v>0</v>
      </c>
      <c r="SU89" s="2">
        <f t="shared" si="1724"/>
        <v>0</v>
      </c>
      <c r="SV89" s="2"/>
      <c r="SW89" s="2"/>
      <c r="SX89" s="2"/>
      <c r="SY89" s="2"/>
      <c r="SZ89" s="2">
        <f t="shared" si="2136"/>
        <v>0</v>
      </c>
      <c r="TA89" s="2">
        <f t="shared" si="2137"/>
        <v>0</v>
      </c>
      <c r="TB89" s="2">
        <f t="shared" si="2138"/>
        <v>0</v>
      </c>
      <c r="TC89" s="2">
        <f t="shared" si="1726"/>
        <v>0</v>
      </c>
      <c r="TD89" s="2">
        <f t="shared" si="1727"/>
        <v>0</v>
      </c>
      <c r="TE89" s="2">
        <f>план!CN87</f>
        <v>0</v>
      </c>
      <c r="TF89" s="2">
        <f>план!CO87</f>
        <v>0</v>
      </c>
      <c r="TG89" s="2">
        <f t="shared" si="1728"/>
        <v>0</v>
      </c>
      <c r="TH89" s="2">
        <f t="shared" si="1729"/>
        <v>0</v>
      </c>
      <c r="TI89" s="2"/>
      <c r="TJ89" s="2"/>
      <c r="TK89" s="2"/>
      <c r="TL89" s="2"/>
      <c r="TM89" s="2">
        <f t="shared" si="2139"/>
        <v>0</v>
      </c>
      <c r="TN89" s="2">
        <f t="shared" si="2140"/>
        <v>0</v>
      </c>
      <c r="TO89" s="2">
        <f t="shared" si="2141"/>
        <v>0</v>
      </c>
      <c r="TP89" s="2">
        <f t="shared" si="1731"/>
        <v>0</v>
      </c>
      <c r="TQ89" s="2">
        <f t="shared" si="1732"/>
        <v>0</v>
      </c>
      <c r="TR89" s="2">
        <f>план!CP87</f>
        <v>0</v>
      </c>
      <c r="TS89" s="2">
        <f>план!CQ87</f>
        <v>0</v>
      </c>
      <c r="TT89" s="2">
        <f t="shared" si="1733"/>
        <v>0</v>
      </c>
      <c r="TU89" s="2">
        <f t="shared" si="1734"/>
        <v>0</v>
      </c>
      <c r="TV89" s="2"/>
      <c r="TW89" s="2"/>
      <c r="TX89" s="2"/>
      <c r="TY89" s="2"/>
      <c r="TZ89" s="2">
        <f t="shared" si="2142"/>
        <v>0</v>
      </c>
      <c r="UA89" s="2">
        <f t="shared" si="2143"/>
        <v>0</v>
      </c>
      <c r="UB89" s="2">
        <f t="shared" si="2144"/>
        <v>0</v>
      </c>
      <c r="UC89" s="2">
        <f t="shared" si="1736"/>
        <v>0</v>
      </c>
      <c r="UD89" s="2">
        <f t="shared" si="1737"/>
        <v>0</v>
      </c>
      <c r="UE89" s="2">
        <f>план!CR87</f>
        <v>0</v>
      </c>
      <c r="UF89" s="2">
        <f>план!CS87</f>
        <v>0</v>
      </c>
      <c r="UG89" s="2">
        <f t="shared" si="1738"/>
        <v>0</v>
      </c>
      <c r="UH89" s="2">
        <f t="shared" si="1739"/>
        <v>0</v>
      </c>
      <c r="UI89" s="2"/>
      <c r="UJ89" s="2"/>
      <c r="UK89" s="2"/>
      <c r="UL89" s="2"/>
      <c r="UM89" s="2">
        <f t="shared" si="2145"/>
        <v>0</v>
      </c>
      <c r="UN89" s="2">
        <f t="shared" si="2146"/>
        <v>0</v>
      </c>
      <c r="UO89" s="2">
        <f t="shared" si="2147"/>
        <v>0</v>
      </c>
      <c r="UP89" s="2">
        <f t="shared" si="1740"/>
        <v>0</v>
      </c>
      <c r="UQ89" s="2">
        <f t="shared" si="1741"/>
        <v>0</v>
      </c>
      <c r="UR89" s="136">
        <f>план!CT87</f>
        <v>0</v>
      </c>
      <c r="US89" s="37">
        <f>план!CU87</f>
        <v>0</v>
      </c>
      <c r="UT89" s="2">
        <f t="shared" si="1742"/>
        <v>0</v>
      </c>
      <c r="UU89" s="2">
        <f t="shared" si="1743"/>
        <v>0</v>
      </c>
      <c r="UV89" s="2"/>
      <c r="UW89" s="2"/>
      <c r="UX89" s="2"/>
      <c r="UY89" s="2"/>
      <c r="UZ89" s="2">
        <f t="shared" si="2148"/>
        <v>0</v>
      </c>
      <c r="VA89" s="2">
        <f t="shared" si="2149"/>
        <v>0</v>
      </c>
      <c r="VB89" s="2">
        <f t="shared" si="2150"/>
        <v>0</v>
      </c>
      <c r="VC89" s="2">
        <f t="shared" si="1745"/>
        <v>0</v>
      </c>
      <c r="VD89" s="2">
        <f t="shared" si="1746"/>
        <v>0</v>
      </c>
      <c r="VE89" s="2">
        <f>план!CV87</f>
        <v>0</v>
      </c>
      <c r="VF89" s="2">
        <f>план!CW87</f>
        <v>0</v>
      </c>
      <c r="VG89" s="2">
        <f t="shared" si="1747"/>
        <v>0</v>
      </c>
      <c r="VH89" s="2">
        <f t="shared" si="1748"/>
        <v>0</v>
      </c>
      <c r="VI89" s="2"/>
      <c r="VJ89" s="2"/>
      <c r="VK89" s="2"/>
      <c r="VL89" s="2"/>
      <c r="VM89" s="2">
        <f t="shared" si="2151"/>
        <v>0</v>
      </c>
      <c r="VN89" s="2">
        <f t="shared" si="2152"/>
        <v>0</v>
      </c>
      <c r="VO89" s="2">
        <f t="shared" si="2153"/>
        <v>0</v>
      </c>
      <c r="VP89" s="2">
        <f t="shared" si="1749"/>
        <v>0</v>
      </c>
      <c r="VQ89" s="2">
        <f t="shared" si="1750"/>
        <v>0</v>
      </c>
      <c r="VR89" s="2">
        <f>план!CX87</f>
        <v>0</v>
      </c>
      <c r="VS89" s="2">
        <f>план!CY87</f>
        <v>0</v>
      </c>
      <c r="VT89" s="2">
        <f t="shared" si="1751"/>
        <v>0</v>
      </c>
      <c r="VU89" s="2">
        <f t="shared" si="1752"/>
        <v>0</v>
      </c>
      <c r="VV89" s="2"/>
      <c r="VW89" s="2"/>
      <c r="VX89" s="2"/>
      <c r="VY89" s="2"/>
      <c r="VZ89" s="2">
        <f t="shared" si="2154"/>
        <v>0</v>
      </c>
      <c r="WA89" s="2">
        <f t="shared" si="2155"/>
        <v>0</v>
      </c>
      <c r="WB89" s="2">
        <f t="shared" si="2156"/>
        <v>0</v>
      </c>
      <c r="WC89" s="2">
        <f t="shared" si="1754"/>
        <v>0</v>
      </c>
      <c r="WD89" s="2">
        <f t="shared" si="1755"/>
        <v>0</v>
      </c>
      <c r="WE89" s="2">
        <f>план!CZ87</f>
        <v>0</v>
      </c>
      <c r="WF89" s="2">
        <f>план!DA87</f>
        <v>0</v>
      </c>
      <c r="WG89" s="2">
        <f t="shared" si="1756"/>
        <v>0</v>
      </c>
      <c r="WH89" s="2">
        <f t="shared" si="1757"/>
        <v>0</v>
      </c>
      <c r="WI89" s="2"/>
      <c r="WJ89" s="2"/>
      <c r="WK89" s="2"/>
      <c r="WL89" s="2"/>
      <c r="WM89" s="2">
        <f t="shared" si="2157"/>
        <v>0</v>
      </c>
      <c r="WN89" s="2">
        <f t="shared" si="2158"/>
        <v>0</v>
      </c>
      <c r="WO89" s="2">
        <f t="shared" si="2159"/>
        <v>0</v>
      </c>
      <c r="WP89" s="2">
        <f t="shared" si="1759"/>
        <v>0</v>
      </c>
      <c r="WQ89" s="2">
        <f t="shared" si="1760"/>
        <v>0</v>
      </c>
      <c r="WR89" s="2">
        <f>план!DB87</f>
        <v>0</v>
      </c>
      <c r="WS89" s="2">
        <f>план!DC87</f>
        <v>0</v>
      </c>
      <c r="WT89" s="2">
        <f t="shared" si="1761"/>
        <v>0</v>
      </c>
      <c r="WU89" s="2">
        <f t="shared" si="1762"/>
        <v>0</v>
      </c>
      <c r="WV89" s="2"/>
      <c r="WW89" s="2"/>
      <c r="WX89" s="2"/>
      <c r="WY89" s="2"/>
      <c r="WZ89" s="2">
        <f t="shared" si="2160"/>
        <v>0</v>
      </c>
      <c r="XA89" s="2">
        <f t="shared" si="2161"/>
        <v>0</v>
      </c>
      <c r="XB89" s="2">
        <f t="shared" si="2162"/>
        <v>0</v>
      </c>
      <c r="XC89" s="2">
        <f t="shared" si="1764"/>
        <v>0</v>
      </c>
      <c r="XD89" s="2">
        <f t="shared" si="1765"/>
        <v>0</v>
      </c>
      <c r="XE89" s="2">
        <f>план!DD87</f>
        <v>0</v>
      </c>
      <c r="XF89" s="2">
        <f>план!DE87</f>
        <v>0</v>
      </c>
      <c r="XG89" s="2">
        <f t="shared" si="1766"/>
        <v>0</v>
      </c>
      <c r="XH89" s="2">
        <f t="shared" si="1767"/>
        <v>0</v>
      </c>
      <c r="XI89" s="2"/>
      <c r="XJ89" s="2"/>
      <c r="XK89" s="2"/>
      <c r="XL89" s="2"/>
      <c r="XM89" s="2">
        <f t="shared" si="2163"/>
        <v>0</v>
      </c>
      <c r="XN89" s="2">
        <f t="shared" si="2164"/>
        <v>0</v>
      </c>
      <c r="XO89" s="2">
        <f t="shared" si="2165"/>
        <v>0</v>
      </c>
      <c r="XP89" s="2">
        <f t="shared" si="1768"/>
        <v>0</v>
      </c>
      <c r="XQ89" s="2">
        <f t="shared" si="1769"/>
        <v>0</v>
      </c>
      <c r="XR89" s="2">
        <f>план!DF87</f>
        <v>0</v>
      </c>
      <c r="XS89" s="2">
        <f>план!DG87</f>
        <v>0</v>
      </c>
      <c r="XT89" s="2">
        <f t="shared" si="1770"/>
        <v>0</v>
      </c>
      <c r="XU89" s="2">
        <f t="shared" si="1771"/>
        <v>0</v>
      </c>
      <c r="XV89" s="2"/>
      <c r="XW89" s="2"/>
      <c r="XX89" s="2"/>
      <c r="XY89" s="2"/>
      <c r="XZ89" s="2">
        <f t="shared" si="2166"/>
        <v>0</v>
      </c>
      <c r="YA89" s="2">
        <f t="shared" si="2167"/>
        <v>0</v>
      </c>
      <c r="YB89" s="2">
        <f t="shared" si="2168"/>
        <v>0</v>
      </c>
      <c r="YC89" s="2">
        <f t="shared" si="1773"/>
        <v>0</v>
      </c>
      <c r="YD89" s="2">
        <f t="shared" si="1774"/>
        <v>0</v>
      </c>
      <c r="YE89" s="2">
        <f>план!DH87</f>
        <v>0</v>
      </c>
      <c r="YF89" s="2">
        <f>план!DI87</f>
        <v>0</v>
      </c>
      <c r="YG89" s="2">
        <f t="shared" si="1775"/>
        <v>0</v>
      </c>
      <c r="YH89" s="2">
        <f t="shared" si="1776"/>
        <v>0</v>
      </c>
      <c r="YI89" s="2"/>
      <c r="YJ89" s="2"/>
      <c r="YK89" s="2"/>
      <c r="YL89" s="2"/>
      <c r="YM89" s="2">
        <f t="shared" si="2169"/>
        <v>0</v>
      </c>
      <c r="YN89" s="2">
        <f t="shared" si="2170"/>
        <v>0</v>
      </c>
      <c r="YO89" s="2">
        <f t="shared" si="2171"/>
        <v>0</v>
      </c>
      <c r="YP89" s="2">
        <f t="shared" si="1777"/>
        <v>0</v>
      </c>
      <c r="YQ89" s="2">
        <f t="shared" si="1778"/>
        <v>0</v>
      </c>
      <c r="YR89" s="2">
        <f>план!DJ87</f>
        <v>0</v>
      </c>
      <c r="YS89" s="2">
        <f>план!DK87</f>
        <v>0</v>
      </c>
      <c r="YT89" s="2">
        <f t="shared" si="1779"/>
        <v>0</v>
      </c>
      <c r="YU89" s="2">
        <f t="shared" si="1780"/>
        <v>0</v>
      </c>
      <c r="YV89" s="2"/>
      <c r="YW89" s="2"/>
      <c r="YX89" s="2"/>
      <c r="YY89" s="2"/>
      <c r="YZ89" s="2">
        <f t="shared" si="2172"/>
        <v>0</v>
      </c>
      <c r="ZA89" s="2">
        <f t="shared" si="2173"/>
        <v>0</v>
      </c>
      <c r="ZB89" s="2">
        <f t="shared" si="2174"/>
        <v>0</v>
      </c>
      <c r="ZC89" s="2">
        <f t="shared" si="1781"/>
        <v>0</v>
      </c>
      <c r="ZD89" s="2">
        <f t="shared" si="1782"/>
        <v>0</v>
      </c>
      <c r="ZE89" s="2">
        <f>план!DL87</f>
        <v>0</v>
      </c>
      <c r="ZF89" s="2">
        <f>план!DM87</f>
        <v>0</v>
      </c>
      <c r="ZG89" s="2">
        <f t="shared" si="1783"/>
        <v>0</v>
      </c>
      <c r="ZH89" s="2">
        <f t="shared" si="1784"/>
        <v>0</v>
      </c>
      <c r="ZI89" s="2"/>
      <c r="ZJ89" s="2"/>
      <c r="ZK89" s="2"/>
      <c r="ZL89" s="2"/>
      <c r="ZM89" s="2">
        <f t="shared" si="2175"/>
        <v>0</v>
      </c>
      <c r="ZN89" s="2">
        <f t="shared" si="2176"/>
        <v>0</v>
      </c>
      <c r="ZO89" s="2">
        <f t="shared" si="2177"/>
        <v>0</v>
      </c>
      <c r="ZP89" s="2">
        <f t="shared" si="1786"/>
        <v>0</v>
      </c>
      <c r="ZQ89" s="2">
        <f t="shared" si="1787"/>
        <v>0</v>
      </c>
      <c r="ZR89" s="2">
        <f>план!DN87</f>
        <v>0</v>
      </c>
      <c r="ZS89" s="2">
        <f>план!DO87</f>
        <v>0</v>
      </c>
      <c r="ZT89" s="2">
        <f t="shared" si="1788"/>
        <v>0</v>
      </c>
      <c r="ZU89" s="2">
        <f t="shared" si="1789"/>
        <v>0</v>
      </c>
      <c r="ZV89" s="2"/>
      <c r="ZW89" s="2"/>
      <c r="ZX89" s="2"/>
      <c r="ZY89" s="2"/>
      <c r="ZZ89" s="2">
        <f t="shared" si="2178"/>
        <v>0</v>
      </c>
      <c r="AAA89" s="2">
        <f t="shared" si="2179"/>
        <v>0</v>
      </c>
      <c r="AAB89" s="2">
        <f t="shared" si="2180"/>
        <v>0</v>
      </c>
      <c r="AAC89" s="2">
        <f t="shared" si="1791"/>
        <v>0</v>
      </c>
      <c r="AAD89" s="2">
        <f t="shared" si="1792"/>
        <v>0</v>
      </c>
      <c r="AAE89" s="2">
        <f>план!DP87</f>
        <v>0</v>
      </c>
      <c r="AAF89" s="2">
        <f>план!DQ87</f>
        <v>0</v>
      </c>
      <c r="AAG89" s="2">
        <f t="shared" si="1793"/>
        <v>0</v>
      </c>
      <c r="AAH89" s="2">
        <f t="shared" si="1794"/>
        <v>0</v>
      </c>
      <c r="AAI89" s="2"/>
      <c r="AAJ89" s="2"/>
      <c r="AAK89" s="2"/>
      <c r="AAL89" s="2"/>
      <c r="AAM89" s="2">
        <f t="shared" si="2181"/>
        <v>0</v>
      </c>
      <c r="AAN89" s="2">
        <f t="shared" si="2182"/>
        <v>0</v>
      </c>
      <c r="AAO89" s="2">
        <f t="shared" si="2183"/>
        <v>0</v>
      </c>
      <c r="AAP89" s="2">
        <f t="shared" si="1795"/>
        <v>0</v>
      </c>
      <c r="AAQ89" s="2">
        <f t="shared" si="1796"/>
        <v>0</v>
      </c>
      <c r="AAR89" s="2">
        <f>план!DR87</f>
        <v>0</v>
      </c>
      <c r="AAS89" s="2">
        <f>план!DS87</f>
        <v>0</v>
      </c>
      <c r="AAT89" s="2">
        <f t="shared" si="1797"/>
        <v>0</v>
      </c>
      <c r="AAU89" s="2">
        <f t="shared" si="1798"/>
        <v>0</v>
      </c>
      <c r="AAV89" s="2"/>
      <c r="AAW89" s="2"/>
      <c r="AAX89" s="2"/>
      <c r="AAY89" s="2"/>
      <c r="AAZ89" s="2">
        <f t="shared" si="2184"/>
        <v>0</v>
      </c>
      <c r="ABA89" s="2">
        <f t="shared" si="2185"/>
        <v>0</v>
      </c>
      <c r="ABB89" s="2">
        <f t="shared" si="2186"/>
        <v>0</v>
      </c>
      <c r="ABC89" s="2">
        <f t="shared" si="1800"/>
        <v>0</v>
      </c>
      <c r="ABD89" s="2">
        <f t="shared" si="1801"/>
        <v>0</v>
      </c>
      <c r="ABE89" s="2">
        <f>план!DT87</f>
        <v>0</v>
      </c>
      <c r="ABF89" s="2">
        <f>план!DU87</f>
        <v>0</v>
      </c>
      <c r="ABG89" s="2">
        <f t="shared" si="1802"/>
        <v>0</v>
      </c>
      <c r="ABH89" s="2">
        <f t="shared" si="1803"/>
        <v>0</v>
      </c>
      <c r="ABI89" s="2"/>
      <c r="ABJ89" s="2"/>
      <c r="ABK89" s="2"/>
      <c r="ABL89" s="2"/>
      <c r="ABM89" s="2">
        <f t="shared" si="2187"/>
        <v>0</v>
      </c>
      <c r="ABN89" s="2">
        <f t="shared" si="2188"/>
        <v>0</v>
      </c>
      <c r="ABO89" s="2">
        <f t="shared" si="2189"/>
        <v>0</v>
      </c>
      <c r="ABP89" s="2">
        <f t="shared" si="1805"/>
        <v>0</v>
      </c>
      <c r="ABQ89" s="2">
        <f t="shared" si="1806"/>
        <v>0</v>
      </c>
      <c r="ABR89" s="2">
        <f>план!DV87</f>
        <v>0</v>
      </c>
      <c r="ABS89" s="2">
        <f>план!DW87</f>
        <v>0</v>
      </c>
      <c r="ABT89" s="2">
        <f t="shared" si="1807"/>
        <v>0</v>
      </c>
      <c r="ABU89" s="2">
        <f t="shared" si="1808"/>
        <v>0</v>
      </c>
      <c r="ABV89" s="2"/>
      <c r="ABW89" s="2"/>
      <c r="ABX89" s="2"/>
      <c r="ABY89" s="2"/>
      <c r="ABZ89" s="2">
        <f t="shared" si="2190"/>
        <v>0</v>
      </c>
      <c r="ACA89" s="2">
        <f t="shared" si="2191"/>
        <v>0</v>
      </c>
      <c r="ACB89" s="2">
        <f t="shared" si="2192"/>
        <v>0</v>
      </c>
      <c r="ACC89" s="2">
        <f t="shared" si="1810"/>
        <v>0</v>
      </c>
      <c r="ACD89" s="2">
        <f t="shared" si="1811"/>
        <v>0</v>
      </c>
      <c r="ACE89" s="2">
        <f>план!DX87</f>
        <v>0</v>
      </c>
      <c r="ACF89" s="2">
        <f>план!DY87</f>
        <v>0</v>
      </c>
      <c r="ACG89" s="2">
        <f t="shared" si="1812"/>
        <v>0</v>
      </c>
      <c r="ACH89" s="2">
        <f t="shared" si="1813"/>
        <v>0</v>
      </c>
      <c r="ACI89" s="2"/>
      <c r="ACJ89" s="2"/>
      <c r="ACK89" s="2"/>
      <c r="ACL89" s="2"/>
      <c r="ACM89" s="2">
        <f t="shared" si="2193"/>
        <v>0</v>
      </c>
      <c r="ACN89" s="2">
        <f t="shared" si="2194"/>
        <v>0</v>
      </c>
      <c r="ACO89" s="2">
        <f t="shared" si="2195"/>
        <v>0</v>
      </c>
      <c r="ACP89" s="2">
        <f t="shared" si="1815"/>
        <v>0</v>
      </c>
      <c r="ACQ89" s="2">
        <f t="shared" si="1816"/>
        <v>0</v>
      </c>
      <c r="ACR89" s="2">
        <f>план!DZ87</f>
        <v>0</v>
      </c>
      <c r="ACS89" s="2">
        <f>план!EA87</f>
        <v>0</v>
      </c>
      <c r="ACT89" s="2">
        <f t="shared" si="1817"/>
        <v>0</v>
      </c>
      <c r="ACU89" s="2">
        <f t="shared" si="1818"/>
        <v>0</v>
      </c>
      <c r="ACV89" s="2"/>
      <c r="ACW89" s="2"/>
      <c r="ACX89" s="2"/>
      <c r="ACY89" s="2"/>
      <c r="ACZ89" s="2">
        <f t="shared" si="2196"/>
        <v>0</v>
      </c>
      <c r="ADA89" s="2">
        <f t="shared" si="2197"/>
        <v>0</v>
      </c>
      <c r="ADB89" s="2">
        <f t="shared" si="2198"/>
        <v>0</v>
      </c>
      <c r="ADC89" s="2">
        <f t="shared" si="1820"/>
        <v>0</v>
      </c>
      <c r="ADD89" s="2">
        <f t="shared" si="1821"/>
        <v>0</v>
      </c>
      <c r="ADE89" s="2">
        <f>план!EB87</f>
        <v>0</v>
      </c>
      <c r="ADF89" s="2">
        <f>план!EC87</f>
        <v>0</v>
      </c>
      <c r="ADG89" s="2">
        <f t="shared" si="1822"/>
        <v>0</v>
      </c>
      <c r="ADH89" s="2">
        <f t="shared" si="1823"/>
        <v>0</v>
      </c>
      <c r="ADI89" s="2"/>
      <c r="ADJ89" s="2"/>
      <c r="ADK89" s="2"/>
      <c r="ADL89" s="2"/>
      <c r="ADM89" s="2">
        <f t="shared" si="2199"/>
        <v>0</v>
      </c>
      <c r="ADN89" s="2">
        <f t="shared" si="2200"/>
        <v>0</v>
      </c>
      <c r="ADO89" s="2">
        <f t="shared" si="2201"/>
        <v>0</v>
      </c>
      <c r="ADP89" s="2">
        <f t="shared" si="1825"/>
        <v>0</v>
      </c>
      <c r="ADQ89" s="2">
        <f t="shared" si="1826"/>
        <v>0</v>
      </c>
      <c r="ADR89" s="2">
        <f>план!ED87</f>
        <v>0</v>
      </c>
      <c r="ADS89" s="2">
        <f>план!EE87</f>
        <v>0</v>
      </c>
      <c r="ADT89" s="2">
        <f t="shared" si="1827"/>
        <v>0</v>
      </c>
      <c r="ADU89" s="2">
        <f t="shared" si="1828"/>
        <v>0</v>
      </c>
      <c r="ADV89" s="2"/>
      <c r="ADW89" s="2"/>
      <c r="ADX89" s="2"/>
      <c r="ADY89" s="2"/>
      <c r="ADZ89" s="2">
        <f t="shared" si="2202"/>
        <v>0</v>
      </c>
      <c r="AEA89" s="2">
        <f t="shared" si="2203"/>
        <v>0</v>
      </c>
      <c r="AEB89" s="2">
        <f t="shared" si="2204"/>
        <v>0</v>
      </c>
      <c r="AEC89" s="2">
        <f t="shared" si="1830"/>
        <v>0</v>
      </c>
      <c r="AED89" s="2">
        <f t="shared" si="1831"/>
        <v>0</v>
      </c>
      <c r="AEE89" s="2">
        <f>план!EF87</f>
        <v>0</v>
      </c>
      <c r="AEF89" s="2">
        <f>план!EG87</f>
        <v>0</v>
      </c>
      <c r="AEG89" s="2">
        <f t="shared" si="1832"/>
        <v>0</v>
      </c>
      <c r="AEH89" s="2">
        <f t="shared" si="1833"/>
        <v>0</v>
      </c>
      <c r="AEI89" s="2"/>
      <c r="AEJ89" s="2"/>
      <c r="AEK89" s="2"/>
      <c r="AEL89" s="2"/>
      <c r="AEM89" s="2">
        <f t="shared" si="2205"/>
        <v>0</v>
      </c>
      <c r="AEN89" s="2">
        <f t="shared" si="2206"/>
        <v>0</v>
      </c>
      <c r="AEO89" s="2">
        <f t="shared" si="2207"/>
        <v>0</v>
      </c>
      <c r="AEP89" s="2">
        <f t="shared" si="1835"/>
        <v>0</v>
      </c>
      <c r="AEQ89" s="2">
        <f t="shared" si="1836"/>
        <v>0</v>
      </c>
      <c r="AER89" s="2">
        <f>план!EH87</f>
        <v>0</v>
      </c>
      <c r="AES89" s="2">
        <f>план!EI87</f>
        <v>0</v>
      </c>
      <c r="AET89" s="2">
        <f t="shared" si="1837"/>
        <v>0</v>
      </c>
      <c r="AEU89" s="2">
        <f t="shared" si="1838"/>
        <v>0</v>
      </c>
      <c r="AEV89" s="2"/>
      <c r="AEW89" s="2"/>
      <c r="AEX89" s="2"/>
      <c r="AEY89" s="2"/>
      <c r="AEZ89" s="2">
        <f t="shared" si="2208"/>
        <v>0</v>
      </c>
      <c r="AFA89" s="2">
        <f t="shared" si="2209"/>
        <v>0</v>
      </c>
      <c r="AFB89" s="2">
        <f t="shared" si="2210"/>
        <v>0</v>
      </c>
      <c r="AFC89" s="2">
        <f t="shared" si="1840"/>
        <v>0</v>
      </c>
      <c r="AFD89" s="2">
        <f t="shared" si="1841"/>
        <v>0</v>
      </c>
      <c r="AFE89" s="2">
        <f>план!EJ87</f>
        <v>0</v>
      </c>
      <c r="AFF89" s="2">
        <f>план!EK87</f>
        <v>0</v>
      </c>
      <c r="AFG89" s="2">
        <f t="shared" si="1842"/>
        <v>0</v>
      </c>
      <c r="AFH89" s="2">
        <f t="shared" si="1843"/>
        <v>0</v>
      </c>
      <c r="AFI89" s="2"/>
      <c r="AFJ89" s="2"/>
      <c r="AFK89" s="2"/>
      <c r="AFL89" s="2"/>
      <c r="AFM89" s="2">
        <f t="shared" si="2211"/>
        <v>0</v>
      </c>
      <c r="AFN89" s="2">
        <f t="shared" si="2212"/>
        <v>0</v>
      </c>
      <c r="AFO89" s="2">
        <f t="shared" si="2213"/>
        <v>0</v>
      </c>
      <c r="AFP89" s="2">
        <f t="shared" si="1845"/>
        <v>0</v>
      </c>
      <c r="AFQ89" s="2">
        <f t="shared" si="1846"/>
        <v>0</v>
      </c>
      <c r="AFR89" s="20">
        <f t="shared" si="2214"/>
        <v>0</v>
      </c>
      <c r="AFS89" s="20">
        <f t="shared" si="2215"/>
        <v>0</v>
      </c>
      <c r="AFT89" s="20">
        <f t="shared" si="2216"/>
        <v>0</v>
      </c>
      <c r="AFU89" s="20">
        <f t="shared" si="2217"/>
        <v>0</v>
      </c>
      <c r="AFV89" s="20">
        <f t="shared" si="2218"/>
        <v>0</v>
      </c>
      <c r="AFW89" s="20">
        <f t="shared" si="2219"/>
        <v>0</v>
      </c>
      <c r="AFX89" s="20">
        <f t="shared" si="2220"/>
        <v>0</v>
      </c>
      <c r="AFY89" s="20">
        <f t="shared" si="2221"/>
        <v>0</v>
      </c>
      <c r="AFZ89" s="20">
        <f t="shared" si="2222"/>
        <v>0</v>
      </c>
      <c r="AGA89" s="20">
        <f t="shared" si="2223"/>
        <v>0</v>
      </c>
      <c r="AGB89" s="20">
        <f t="shared" si="2224"/>
        <v>0</v>
      </c>
      <c r="AGC89" s="20"/>
      <c r="AGD89" s="20"/>
      <c r="AGE89" s="53"/>
      <c r="AGF89" s="53"/>
      <c r="AGH89" s="76"/>
      <c r="AGI89" s="82">
        <f t="shared" si="1969"/>
        <v>0</v>
      </c>
      <c r="AGJ89" s="82">
        <f t="shared" si="1970"/>
        <v>0</v>
      </c>
    </row>
    <row r="90" spans="1:868" x14ac:dyDescent="0.25">
      <c r="A90" s="112"/>
      <c r="B90" s="205">
        <v>55</v>
      </c>
      <c r="C90" s="211" t="s">
        <v>590</v>
      </c>
      <c r="D90" s="227" t="s">
        <v>591</v>
      </c>
      <c r="E90" s="17">
        <v>13520</v>
      </c>
      <c r="F90" s="228">
        <v>4.5</v>
      </c>
      <c r="G90" s="315"/>
      <c r="H90" s="231">
        <v>1</v>
      </c>
      <c r="I90" s="231"/>
      <c r="J90" s="231">
        <v>1.4</v>
      </c>
      <c r="K90" s="231">
        <v>1.68</v>
      </c>
      <c r="L90" s="231">
        <v>2.23</v>
      </c>
      <c r="M90" s="232">
        <v>2.57</v>
      </c>
      <c r="N90" s="2">
        <f>план!N88</f>
        <v>0</v>
      </c>
      <c r="O90" s="2">
        <f>план!O88</f>
        <v>0</v>
      </c>
      <c r="P90" s="2">
        <f t="shared" si="1848"/>
        <v>0</v>
      </c>
      <c r="Q90" s="2">
        <f t="shared" si="1849"/>
        <v>0</v>
      </c>
      <c r="R90" s="15"/>
      <c r="S90" s="15"/>
      <c r="T90" s="15"/>
      <c r="U90" s="15"/>
      <c r="V90" s="2">
        <f t="shared" si="2020"/>
        <v>0</v>
      </c>
      <c r="W90" s="2">
        <f t="shared" si="2021"/>
        <v>0</v>
      </c>
      <c r="X90" s="2">
        <f t="shared" si="2022"/>
        <v>0</v>
      </c>
      <c r="Y90" s="2">
        <f t="shared" si="2023"/>
        <v>0</v>
      </c>
      <c r="Z90" s="2">
        <f t="shared" si="2024"/>
        <v>0</v>
      </c>
      <c r="AA90" s="2">
        <f>план!P88</f>
        <v>0</v>
      </c>
      <c r="AB90" s="2">
        <f>план!Q88</f>
        <v>0</v>
      </c>
      <c r="AC90" s="2">
        <f t="shared" si="1542"/>
        <v>0</v>
      </c>
      <c r="AD90" s="2">
        <f t="shared" si="1543"/>
        <v>0</v>
      </c>
      <c r="AE90" s="15"/>
      <c r="AF90" s="15"/>
      <c r="AG90" s="15"/>
      <c r="AH90" s="15"/>
      <c r="AI90" s="2">
        <f t="shared" si="2025"/>
        <v>0</v>
      </c>
      <c r="AJ90" s="2">
        <f t="shared" si="2026"/>
        <v>0</v>
      </c>
      <c r="AK90" s="2">
        <f t="shared" si="2027"/>
        <v>0</v>
      </c>
      <c r="AL90" s="2">
        <f t="shared" si="1545"/>
        <v>0</v>
      </c>
      <c r="AM90" s="2">
        <f t="shared" si="1546"/>
        <v>0</v>
      </c>
      <c r="AN90" s="2">
        <f>план!R88</f>
        <v>0</v>
      </c>
      <c r="AO90" s="2">
        <f>план!S88</f>
        <v>0</v>
      </c>
      <c r="AP90" s="2">
        <f t="shared" si="1547"/>
        <v>0</v>
      </c>
      <c r="AQ90" s="2">
        <f t="shared" si="1548"/>
        <v>0</v>
      </c>
      <c r="AR90" s="2"/>
      <c r="AS90" s="2"/>
      <c r="AT90" s="2"/>
      <c r="AU90" s="2"/>
      <c r="AV90" s="2">
        <f t="shared" si="2028"/>
        <v>0</v>
      </c>
      <c r="AW90" s="2">
        <f t="shared" si="2029"/>
        <v>0</v>
      </c>
      <c r="AX90" s="2">
        <f t="shared" si="2030"/>
        <v>0</v>
      </c>
      <c r="AY90" s="2">
        <f t="shared" si="1550"/>
        <v>0</v>
      </c>
      <c r="AZ90" s="2">
        <f t="shared" si="1551"/>
        <v>0</v>
      </c>
      <c r="BA90" s="2"/>
      <c r="BB90" s="2"/>
      <c r="BC90" s="2">
        <f>план!T88</f>
        <v>0</v>
      </c>
      <c r="BD90" s="2">
        <f>план!U88</f>
        <v>0</v>
      </c>
      <c r="BE90" s="2">
        <f t="shared" si="1552"/>
        <v>0</v>
      </c>
      <c r="BF90" s="2">
        <f t="shared" si="1553"/>
        <v>0</v>
      </c>
      <c r="BG90" s="2"/>
      <c r="BH90" s="2"/>
      <c r="BI90" s="2"/>
      <c r="BJ90" s="2"/>
      <c r="BK90" s="2">
        <f t="shared" si="2031"/>
        <v>0</v>
      </c>
      <c r="BL90" s="2">
        <f t="shared" si="2032"/>
        <v>0</v>
      </c>
      <c r="BM90" s="2">
        <f t="shared" si="2033"/>
        <v>0</v>
      </c>
      <c r="BN90" s="2">
        <f t="shared" si="1555"/>
        <v>0</v>
      </c>
      <c r="BO90" s="2">
        <f t="shared" si="1556"/>
        <v>0</v>
      </c>
      <c r="BP90" s="2">
        <f>план!V88</f>
        <v>0</v>
      </c>
      <c r="BQ90" s="2">
        <f>план!W88</f>
        <v>0</v>
      </c>
      <c r="BR90" s="2">
        <f t="shared" si="1557"/>
        <v>0</v>
      </c>
      <c r="BS90" s="2">
        <f t="shared" si="1558"/>
        <v>0</v>
      </c>
      <c r="BT90" s="2"/>
      <c r="BU90" s="2"/>
      <c r="BV90" s="2"/>
      <c r="BW90" s="2"/>
      <c r="BX90" s="2">
        <f t="shared" si="2034"/>
        <v>0</v>
      </c>
      <c r="BY90" s="2">
        <f t="shared" si="2035"/>
        <v>0</v>
      </c>
      <c r="BZ90" s="2">
        <f t="shared" si="2036"/>
        <v>0</v>
      </c>
      <c r="CA90" s="2">
        <f t="shared" si="1559"/>
        <v>0</v>
      </c>
      <c r="CB90" s="2">
        <f t="shared" si="1560"/>
        <v>0</v>
      </c>
      <c r="CC90" s="2">
        <f>план!X88</f>
        <v>0</v>
      </c>
      <c r="CD90" s="2">
        <f>план!Y88</f>
        <v>0</v>
      </c>
      <c r="CE90" s="2">
        <f t="shared" si="1561"/>
        <v>0</v>
      </c>
      <c r="CF90" s="2">
        <f t="shared" si="1562"/>
        <v>0</v>
      </c>
      <c r="CG90" s="2"/>
      <c r="CH90" s="2"/>
      <c r="CI90" s="2"/>
      <c r="CJ90" s="2"/>
      <c r="CK90" s="2">
        <f t="shared" si="2037"/>
        <v>0</v>
      </c>
      <c r="CL90" s="2">
        <f t="shared" si="2038"/>
        <v>0</v>
      </c>
      <c r="CM90" s="2">
        <f t="shared" si="2039"/>
        <v>0</v>
      </c>
      <c r="CN90" s="2">
        <f t="shared" si="1563"/>
        <v>0</v>
      </c>
      <c r="CO90" s="2">
        <f t="shared" si="1564"/>
        <v>0</v>
      </c>
      <c r="CP90" s="2">
        <f>план!Z88</f>
        <v>0</v>
      </c>
      <c r="CQ90" s="2">
        <f>план!AA88</f>
        <v>0</v>
      </c>
      <c r="CR90" s="2">
        <f t="shared" si="1565"/>
        <v>0</v>
      </c>
      <c r="CS90" s="2">
        <f t="shared" si="1566"/>
        <v>0</v>
      </c>
      <c r="CT90" s="2"/>
      <c r="CU90" s="2"/>
      <c r="CV90" s="2"/>
      <c r="CW90" s="2"/>
      <c r="CX90" s="2">
        <f t="shared" si="2040"/>
        <v>0</v>
      </c>
      <c r="CY90" s="2">
        <f t="shared" si="2041"/>
        <v>0</v>
      </c>
      <c r="CZ90" s="2">
        <f t="shared" si="2042"/>
        <v>0</v>
      </c>
      <c r="DA90" s="2">
        <f t="shared" si="1567"/>
        <v>0</v>
      </c>
      <c r="DB90" s="2">
        <f t="shared" si="1568"/>
        <v>0</v>
      </c>
      <c r="DC90" s="2">
        <f>план!AB88</f>
        <v>0</v>
      </c>
      <c r="DD90" s="2">
        <f>план!AC88</f>
        <v>0</v>
      </c>
      <c r="DE90" s="2">
        <f t="shared" si="1569"/>
        <v>0</v>
      </c>
      <c r="DF90" s="2">
        <f t="shared" si="1570"/>
        <v>0</v>
      </c>
      <c r="DG90" s="2"/>
      <c r="DH90" s="2"/>
      <c r="DI90" s="2"/>
      <c r="DJ90" s="2"/>
      <c r="DK90" s="2">
        <f t="shared" si="2043"/>
        <v>0</v>
      </c>
      <c r="DL90" s="2">
        <f t="shared" si="2044"/>
        <v>0</v>
      </c>
      <c r="DM90" s="2">
        <f t="shared" si="2045"/>
        <v>0</v>
      </c>
      <c r="DN90" s="2">
        <f t="shared" si="1572"/>
        <v>0</v>
      </c>
      <c r="DO90" s="2">
        <f t="shared" si="1573"/>
        <v>0</v>
      </c>
      <c r="DP90" s="2">
        <f>план!AD88</f>
        <v>0</v>
      </c>
      <c r="DQ90" s="2">
        <f>план!AE88</f>
        <v>0</v>
      </c>
      <c r="DR90" s="2">
        <f t="shared" si="1574"/>
        <v>0</v>
      </c>
      <c r="DS90" s="2">
        <f t="shared" si="1575"/>
        <v>0</v>
      </c>
      <c r="DT90" s="2"/>
      <c r="DU90" s="2"/>
      <c r="DV90" s="2"/>
      <c r="DW90" s="2"/>
      <c r="DX90" s="2">
        <f t="shared" si="2046"/>
        <v>0</v>
      </c>
      <c r="DY90" s="2">
        <f t="shared" si="2047"/>
        <v>0</v>
      </c>
      <c r="DZ90" s="2">
        <f t="shared" si="2048"/>
        <v>0</v>
      </c>
      <c r="EA90" s="2">
        <f t="shared" si="1576"/>
        <v>0</v>
      </c>
      <c r="EB90" s="2">
        <f t="shared" si="1577"/>
        <v>0</v>
      </c>
      <c r="EC90" s="2"/>
      <c r="ED90" s="2"/>
      <c r="EE90" s="2">
        <f>план!AF88</f>
        <v>0</v>
      </c>
      <c r="EF90" s="2">
        <f>план!AG88</f>
        <v>0</v>
      </c>
      <c r="EG90" s="2">
        <f t="shared" si="1578"/>
        <v>0</v>
      </c>
      <c r="EH90" s="2">
        <f t="shared" si="1579"/>
        <v>0</v>
      </c>
      <c r="EI90" s="2"/>
      <c r="EJ90" s="2"/>
      <c r="EK90" s="2"/>
      <c r="EL90" s="2"/>
      <c r="EM90" s="2">
        <f t="shared" si="2049"/>
        <v>0</v>
      </c>
      <c r="EN90" s="2">
        <f t="shared" si="2050"/>
        <v>0</v>
      </c>
      <c r="EO90" s="2">
        <f t="shared" si="2051"/>
        <v>0</v>
      </c>
      <c r="EP90" s="2">
        <f t="shared" si="1581"/>
        <v>0</v>
      </c>
      <c r="EQ90" s="2">
        <f t="shared" si="1582"/>
        <v>0</v>
      </c>
      <c r="ER90" s="2">
        <f>план!AH88</f>
        <v>0</v>
      </c>
      <c r="ES90" s="2">
        <f>план!AI88</f>
        <v>0</v>
      </c>
      <c r="ET90" s="2">
        <f t="shared" si="1583"/>
        <v>0</v>
      </c>
      <c r="EU90" s="2">
        <f t="shared" si="1584"/>
        <v>0</v>
      </c>
      <c r="EV90" s="2"/>
      <c r="EW90" s="2"/>
      <c r="EX90" s="2"/>
      <c r="EY90" s="2"/>
      <c r="EZ90" s="2">
        <f t="shared" si="2052"/>
        <v>0</v>
      </c>
      <c r="FA90" s="2">
        <f t="shared" si="2053"/>
        <v>0</v>
      </c>
      <c r="FB90" s="2">
        <f t="shared" si="2054"/>
        <v>0</v>
      </c>
      <c r="FC90" s="2">
        <f t="shared" si="1586"/>
        <v>0</v>
      </c>
      <c r="FD90" s="2">
        <f t="shared" si="1587"/>
        <v>0</v>
      </c>
      <c r="FE90" s="2">
        <f>план!AJ88</f>
        <v>0</v>
      </c>
      <c r="FF90" s="2">
        <f>план!AK88</f>
        <v>0</v>
      </c>
      <c r="FG90" s="2">
        <f t="shared" si="1588"/>
        <v>0</v>
      </c>
      <c r="FH90" s="2">
        <f t="shared" si="1589"/>
        <v>0</v>
      </c>
      <c r="FI90" s="2"/>
      <c r="FJ90" s="2"/>
      <c r="FK90" s="2"/>
      <c r="FL90" s="2"/>
      <c r="FM90" s="2">
        <f t="shared" si="2055"/>
        <v>0</v>
      </c>
      <c r="FN90" s="2">
        <f t="shared" si="2056"/>
        <v>0</v>
      </c>
      <c r="FO90" s="2">
        <f t="shared" si="2057"/>
        <v>0</v>
      </c>
      <c r="FP90" s="2">
        <f t="shared" si="1591"/>
        <v>0</v>
      </c>
      <c r="FQ90" s="2">
        <f t="shared" si="1592"/>
        <v>0</v>
      </c>
      <c r="FR90" s="2">
        <f>план!AL88</f>
        <v>0</v>
      </c>
      <c r="FS90" s="2">
        <f>план!AM88</f>
        <v>0</v>
      </c>
      <c r="FT90" s="2">
        <f t="shared" si="1593"/>
        <v>0</v>
      </c>
      <c r="FU90" s="2">
        <f t="shared" si="1594"/>
        <v>0</v>
      </c>
      <c r="FV90" s="2"/>
      <c r="FW90" s="2"/>
      <c r="FX90" s="2"/>
      <c r="FY90" s="2"/>
      <c r="FZ90" s="2">
        <f t="shared" si="2058"/>
        <v>0</v>
      </c>
      <c r="GA90" s="2">
        <f t="shared" si="2059"/>
        <v>0</v>
      </c>
      <c r="GB90" s="2">
        <f t="shared" si="2060"/>
        <v>0</v>
      </c>
      <c r="GC90" s="2">
        <f t="shared" si="1596"/>
        <v>0</v>
      </c>
      <c r="GD90" s="2">
        <f t="shared" si="1597"/>
        <v>0</v>
      </c>
      <c r="GE90" s="2">
        <f>план!AN88</f>
        <v>0</v>
      </c>
      <c r="GF90" s="2">
        <f>план!AO88</f>
        <v>0</v>
      </c>
      <c r="GG90" s="2">
        <f t="shared" si="1598"/>
        <v>0</v>
      </c>
      <c r="GH90" s="2">
        <f t="shared" si="1599"/>
        <v>0</v>
      </c>
      <c r="GI90" s="2"/>
      <c r="GJ90" s="2"/>
      <c r="GK90" s="2"/>
      <c r="GL90" s="2"/>
      <c r="GM90" s="2">
        <f t="shared" si="2061"/>
        <v>0</v>
      </c>
      <c r="GN90" s="2">
        <f t="shared" si="2062"/>
        <v>0</v>
      </c>
      <c r="GO90" s="2">
        <f t="shared" si="2063"/>
        <v>0</v>
      </c>
      <c r="GP90" s="2">
        <f t="shared" si="1601"/>
        <v>0</v>
      </c>
      <c r="GQ90" s="2">
        <f t="shared" si="1602"/>
        <v>0</v>
      </c>
      <c r="GR90" s="2">
        <f>план!AP88</f>
        <v>0</v>
      </c>
      <c r="GS90" s="2">
        <f>план!AQ88</f>
        <v>0</v>
      </c>
      <c r="GT90" s="2">
        <f t="shared" si="1603"/>
        <v>0</v>
      </c>
      <c r="GU90" s="2">
        <f t="shared" si="1604"/>
        <v>0</v>
      </c>
      <c r="GV90" s="2"/>
      <c r="GW90" s="2"/>
      <c r="GX90" s="2"/>
      <c r="GY90" s="2"/>
      <c r="GZ90" s="2">
        <f t="shared" si="2064"/>
        <v>0</v>
      </c>
      <c r="HA90" s="2">
        <f t="shared" si="2065"/>
        <v>0</v>
      </c>
      <c r="HB90" s="2">
        <f t="shared" si="2066"/>
        <v>0</v>
      </c>
      <c r="HC90" s="2">
        <f t="shared" si="1606"/>
        <v>0</v>
      </c>
      <c r="HD90" s="2">
        <f t="shared" si="1607"/>
        <v>0</v>
      </c>
      <c r="HE90" s="2">
        <f>план!AR88</f>
        <v>0</v>
      </c>
      <c r="HF90" s="2">
        <f>план!AS88</f>
        <v>0</v>
      </c>
      <c r="HG90" s="2">
        <f t="shared" si="1608"/>
        <v>0</v>
      </c>
      <c r="HH90" s="2">
        <f t="shared" si="1609"/>
        <v>0</v>
      </c>
      <c r="HI90" s="2"/>
      <c r="HJ90" s="2"/>
      <c r="HK90" s="2"/>
      <c r="HL90" s="2"/>
      <c r="HM90" s="2">
        <f t="shared" si="2067"/>
        <v>0</v>
      </c>
      <c r="HN90" s="2">
        <f t="shared" si="2068"/>
        <v>0</v>
      </c>
      <c r="HO90" s="2">
        <f t="shared" si="2069"/>
        <v>0</v>
      </c>
      <c r="HP90" s="2">
        <f t="shared" si="1611"/>
        <v>0</v>
      </c>
      <c r="HQ90" s="2">
        <f t="shared" si="1612"/>
        <v>0</v>
      </c>
      <c r="HR90" s="2">
        <f>план!AT88</f>
        <v>0</v>
      </c>
      <c r="HS90" s="2">
        <f>план!AU88</f>
        <v>0</v>
      </c>
      <c r="HT90" s="2">
        <f t="shared" si="1613"/>
        <v>0</v>
      </c>
      <c r="HU90" s="2">
        <f t="shared" si="1614"/>
        <v>0</v>
      </c>
      <c r="HV90" s="2"/>
      <c r="HW90" s="2"/>
      <c r="HX90" s="2"/>
      <c r="HY90" s="2"/>
      <c r="HZ90" s="2">
        <f t="shared" si="2070"/>
        <v>0</v>
      </c>
      <c r="IA90" s="2">
        <f t="shared" si="2071"/>
        <v>0</v>
      </c>
      <c r="IB90" s="2">
        <f t="shared" si="2072"/>
        <v>0</v>
      </c>
      <c r="IC90" s="2">
        <f t="shared" si="1616"/>
        <v>0</v>
      </c>
      <c r="ID90" s="2">
        <f t="shared" si="1617"/>
        <v>0</v>
      </c>
      <c r="IE90" s="2">
        <f>план!AV88</f>
        <v>0</v>
      </c>
      <c r="IF90" s="2">
        <f>план!AW88</f>
        <v>0</v>
      </c>
      <c r="IG90" s="2">
        <f t="shared" si="1618"/>
        <v>0</v>
      </c>
      <c r="IH90" s="2">
        <f t="shared" si="1619"/>
        <v>0</v>
      </c>
      <c r="II90" s="2"/>
      <c r="IJ90" s="2"/>
      <c r="IK90" s="2"/>
      <c r="IL90" s="2"/>
      <c r="IM90" s="2">
        <f t="shared" si="2073"/>
        <v>0</v>
      </c>
      <c r="IN90" s="2">
        <f t="shared" si="2074"/>
        <v>0</v>
      </c>
      <c r="IO90" s="2">
        <f t="shared" si="2075"/>
        <v>0</v>
      </c>
      <c r="IP90" s="2">
        <f t="shared" si="1621"/>
        <v>0</v>
      </c>
      <c r="IQ90" s="2">
        <f t="shared" si="1622"/>
        <v>0</v>
      </c>
      <c r="IR90" s="2">
        <f>план!AX88</f>
        <v>0</v>
      </c>
      <c r="IS90" s="2">
        <f>план!AY88</f>
        <v>0</v>
      </c>
      <c r="IT90" s="2">
        <f t="shared" si="1623"/>
        <v>0</v>
      </c>
      <c r="IU90" s="2">
        <f t="shared" si="1624"/>
        <v>0</v>
      </c>
      <c r="IV90" s="2"/>
      <c r="IW90" s="2"/>
      <c r="IX90" s="2"/>
      <c r="IY90" s="2"/>
      <c r="IZ90" s="2">
        <f t="shared" si="2076"/>
        <v>0</v>
      </c>
      <c r="JA90" s="2">
        <f t="shared" si="2077"/>
        <v>0</v>
      </c>
      <c r="JB90" s="2">
        <f t="shared" si="2078"/>
        <v>0</v>
      </c>
      <c r="JC90" s="2">
        <f t="shared" si="1626"/>
        <v>0</v>
      </c>
      <c r="JD90" s="2">
        <f t="shared" si="1627"/>
        <v>0</v>
      </c>
      <c r="JE90" s="2">
        <f>план!AZ88</f>
        <v>0</v>
      </c>
      <c r="JF90" s="2">
        <f>план!BA88</f>
        <v>0</v>
      </c>
      <c r="JG90" s="2">
        <f t="shared" si="1628"/>
        <v>0</v>
      </c>
      <c r="JH90" s="2">
        <f t="shared" si="1629"/>
        <v>0</v>
      </c>
      <c r="JI90" s="2"/>
      <c r="JJ90" s="2"/>
      <c r="JK90" s="2"/>
      <c r="JL90" s="2"/>
      <c r="JM90" s="2">
        <f t="shared" si="2079"/>
        <v>0</v>
      </c>
      <c r="JN90" s="2">
        <f t="shared" si="2080"/>
        <v>0</v>
      </c>
      <c r="JO90" s="2">
        <f t="shared" si="2081"/>
        <v>0</v>
      </c>
      <c r="JP90" s="2">
        <f t="shared" si="1631"/>
        <v>0</v>
      </c>
      <c r="JQ90" s="2">
        <f t="shared" si="1632"/>
        <v>0</v>
      </c>
      <c r="JR90" s="2">
        <f>план!BB88</f>
        <v>0</v>
      </c>
      <c r="JS90" s="2">
        <f>план!BC88</f>
        <v>0</v>
      </c>
      <c r="JT90" s="2">
        <f t="shared" si="1633"/>
        <v>0</v>
      </c>
      <c r="JU90" s="2">
        <f t="shared" si="1634"/>
        <v>0</v>
      </c>
      <c r="JV90" s="2"/>
      <c r="JW90" s="2"/>
      <c r="JX90" s="2"/>
      <c r="JY90" s="2"/>
      <c r="JZ90" s="2">
        <f t="shared" si="2082"/>
        <v>0</v>
      </c>
      <c r="KA90" s="2">
        <f t="shared" si="2083"/>
        <v>0</v>
      </c>
      <c r="KB90" s="2">
        <f t="shared" si="2084"/>
        <v>0</v>
      </c>
      <c r="KC90" s="2">
        <f t="shared" si="1636"/>
        <v>0</v>
      </c>
      <c r="KD90" s="2">
        <f t="shared" si="1637"/>
        <v>0</v>
      </c>
      <c r="KE90" s="2">
        <f>план!BD88</f>
        <v>0</v>
      </c>
      <c r="KF90" s="2">
        <f>план!BE88</f>
        <v>0</v>
      </c>
      <c r="KG90" s="2">
        <f t="shared" si="1638"/>
        <v>0</v>
      </c>
      <c r="KH90" s="2">
        <f t="shared" si="1639"/>
        <v>0</v>
      </c>
      <c r="KI90" s="2"/>
      <c r="KJ90" s="2"/>
      <c r="KK90" s="2"/>
      <c r="KL90" s="2"/>
      <c r="KM90" s="2">
        <f t="shared" si="2085"/>
        <v>0</v>
      </c>
      <c r="KN90" s="2">
        <f t="shared" si="2086"/>
        <v>0</v>
      </c>
      <c r="KO90" s="2">
        <f t="shared" si="2087"/>
        <v>0</v>
      </c>
      <c r="KP90" s="2">
        <f t="shared" si="1641"/>
        <v>0</v>
      </c>
      <c r="KQ90" s="2">
        <f t="shared" si="1642"/>
        <v>0</v>
      </c>
      <c r="KR90" s="2">
        <f>план!BF88</f>
        <v>0</v>
      </c>
      <c r="KS90" s="2">
        <f>план!BG88</f>
        <v>0</v>
      </c>
      <c r="KT90" s="2">
        <f t="shared" si="1643"/>
        <v>0</v>
      </c>
      <c r="KU90" s="2">
        <f t="shared" si="1644"/>
        <v>0</v>
      </c>
      <c r="KV90" s="2"/>
      <c r="KW90" s="2"/>
      <c r="KX90" s="2"/>
      <c r="KY90" s="2"/>
      <c r="KZ90" s="2">
        <f t="shared" si="2088"/>
        <v>0</v>
      </c>
      <c r="LA90" s="2">
        <f t="shared" si="2089"/>
        <v>0</v>
      </c>
      <c r="LB90" s="2">
        <f t="shared" si="2090"/>
        <v>0</v>
      </c>
      <c r="LC90" s="2">
        <f t="shared" si="1646"/>
        <v>0</v>
      </c>
      <c r="LD90" s="2">
        <f t="shared" si="1647"/>
        <v>0</v>
      </c>
      <c r="LE90" s="2">
        <f>план!BH88</f>
        <v>0</v>
      </c>
      <c r="LF90" s="2">
        <f>план!BI88</f>
        <v>0</v>
      </c>
      <c r="LG90" s="2">
        <f t="shared" si="1648"/>
        <v>0</v>
      </c>
      <c r="LH90" s="2">
        <f t="shared" si="1649"/>
        <v>0</v>
      </c>
      <c r="LI90" s="2"/>
      <c r="LJ90" s="2"/>
      <c r="LK90" s="2"/>
      <c r="LL90" s="2"/>
      <c r="LM90" s="2">
        <f t="shared" si="2091"/>
        <v>0</v>
      </c>
      <c r="LN90" s="2">
        <f t="shared" si="2092"/>
        <v>0</v>
      </c>
      <c r="LO90" s="2">
        <f t="shared" si="2093"/>
        <v>0</v>
      </c>
      <c r="LP90" s="2">
        <f t="shared" si="1651"/>
        <v>0</v>
      </c>
      <c r="LQ90" s="2">
        <f t="shared" si="1652"/>
        <v>0</v>
      </c>
      <c r="LR90" s="2">
        <f>план!BJ88</f>
        <v>0</v>
      </c>
      <c r="LS90" s="2">
        <f>план!BK88</f>
        <v>0</v>
      </c>
      <c r="LT90" s="2">
        <f t="shared" si="1653"/>
        <v>0</v>
      </c>
      <c r="LU90" s="2">
        <f t="shared" si="1654"/>
        <v>0</v>
      </c>
      <c r="LV90" s="2"/>
      <c r="LW90" s="2"/>
      <c r="LX90" s="2"/>
      <c r="LY90" s="2"/>
      <c r="LZ90" s="2">
        <f t="shared" si="2094"/>
        <v>0</v>
      </c>
      <c r="MA90" s="2">
        <f t="shared" si="2095"/>
        <v>0</v>
      </c>
      <c r="MB90" s="2">
        <f t="shared" si="2096"/>
        <v>0</v>
      </c>
      <c r="MC90" s="2">
        <f t="shared" si="1656"/>
        <v>0</v>
      </c>
      <c r="MD90" s="2">
        <f t="shared" si="1657"/>
        <v>0</v>
      </c>
      <c r="ME90" s="2">
        <f>план!BL88</f>
        <v>0</v>
      </c>
      <c r="MF90" s="2">
        <f>план!BM88</f>
        <v>0</v>
      </c>
      <c r="MG90" s="2">
        <f t="shared" si="1658"/>
        <v>0</v>
      </c>
      <c r="MH90" s="2">
        <f t="shared" si="1659"/>
        <v>0</v>
      </c>
      <c r="MI90" s="2"/>
      <c r="MJ90" s="2"/>
      <c r="MK90" s="2"/>
      <c r="ML90" s="2"/>
      <c r="MM90" s="2">
        <f t="shared" si="2097"/>
        <v>0</v>
      </c>
      <c r="MN90" s="2">
        <f t="shared" si="2098"/>
        <v>0</v>
      </c>
      <c r="MO90" s="2">
        <f t="shared" si="2099"/>
        <v>0</v>
      </c>
      <c r="MP90" s="2">
        <f t="shared" si="1661"/>
        <v>0</v>
      </c>
      <c r="MQ90" s="2">
        <f t="shared" si="1662"/>
        <v>0</v>
      </c>
      <c r="MR90" s="2">
        <f>план!BN88</f>
        <v>0</v>
      </c>
      <c r="MS90" s="2">
        <f>план!BO88</f>
        <v>0</v>
      </c>
      <c r="MT90" s="2">
        <f t="shared" si="1663"/>
        <v>0</v>
      </c>
      <c r="MU90" s="2">
        <f t="shared" si="1664"/>
        <v>0</v>
      </c>
      <c r="MV90" s="2"/>
      <c r="MW90" s="2"/>
      <c r="MX90" s="2"/>
      <c r="MY90" s="2"/>
      <c r="MZ90" s="2">
        <f t="shared" si="2100"/>
        <v>0</v>
      </c>
      <c r="NA90" s="2">
        <f t="shared" si="2101"/>
        <v>0</v>
      </c>
      <c r="NB90" s="2">
        <f t="shared" si="2102"/>
        <v>0</v>
      </c>
      <c r="NC90" s="2">
        <f t="shared" si="1666"/>
        <v>0</v>
      </c>
      <c r="ND90" s="2">
        <f t="shared" si="1667"/>
        <v>0</v>
      </c>
      <c r="NE90" s="2">
        <f>план!BP88</f>
        <v>0</v>
      </c>
      <c r="NF90" s="2">
        <f>план!BQ88</f>
        <v>0</v>
      </c>
      <c r="NG90" s="2">
        <f t="shared" si="1668"/>
        <v>0</v>
      </c>
      <c r="NH90" s="2">
        <f t="shared" si="1669"/>
        <v>0</v>
      </c>
      <c r="NI90" s="2"/>
      <c r="NJ90" s="2"/>
      <c r="NK90" s="2"/>
      <c r="NL90" s="2"/>
      <c r="NM90" s="2">
        <f t="shared" si="2103"/>
        <v>0</v>
      </c>
      <c r="NN90" s="2">
        <f t="shared" si="2104"/>
        <v>0</v>
      </c>
      <c r="NO90" s="2">
        <f t="shared" si="2105"/>
        <v>0</v>
      </c>
      <c r="NP90" s="2">
        <f t="shared" si="1671"/>
        <v>0</v>
      </c>
      <c r="NQ90" s="2">
        <f t="shared" si="1672"/>
        <v>0</v>
      </c>
      <c r="NR90" s="2">
        <f>план!BR88</f>
        <v>0</v>
      </c>
      <c r="NS90" s="2">
        <f>план!BS88</f>
        <v>0</v>
      </c>
      <c r="NT90" s="2">
        <f t="shared" si="1673"/>
        <v>0</v>
      </c>
      <c r="NU90" s="2">
        <f t="shared" si="1674"/>
        <v>0</v>
      </c>
      <c r="NV90" s="2"/>
      <c r="NW90" s="2"/>
      <c r="NX90" s="2"/>
      <c r="NY90" s="2"/>
      <c r="NZ90" s="2">
        <f t="shared" si="2106"/>
        <v>0</v>
      </c>
      <c r="OA90" s="2">
        <f t="shared" si="2107"/>
        <v>0</v>
      </c>
      <c r="OB90" s="2">
        <f t="shared" si="2108"/>
        <v>0</v>
      </c>
      <c r="OC90" s="2">
        <f t="shared" si="1676"/>
        <v>0</v>
      </c>
      <c r="OD90" s="2">
        <f t="shared" si="1677"/>
        <v>0</v>
      </c>
      <c r="OE90" s="2">
        <f>план!BT88</f>
        <v>0</v>
      </c>
      <c r="OF90" s="2">
        <f>план!BU88</f>
        <v>0</v>
      </c>
      <c r="OG90" s="2">
        <f t="shared" si="1678"/>
        <v>0</v>
      </c>
      <c r="OH90" s="2">
        <f t="shared" si="1679"/>
        <v>0</v>
      </c>
      <c r="OI90" s="2"/>
      <c r="OJ90" s="2"/>
      <c r="OK90" s="2"/>
      <c r="OL90" s="2"/>
      <c r="OM90" s="2">
        <f t="shared" si="2109"/>
        <v>0</v>
      </c>
      <c r="ON90" s="2">
        <f t="shared" si="2110"/>
        <v>0</v>
      </c>
      <c r="OO90" s="2">
        <f t="shared" si="2111"/>
        <v>0</v>
      </c>
      <c r="OP90" s="2">
        <f t="shared" si="1681"/>
        <v>0</v>
      </c>
      <c r="OQ90" s="2">
        <f t="shared" si="1682"/>
        <v>0</v>
      </c>
      <c r="OR90" s="2">
        <f>план!BV88</f>
        <v>0</v>
      </c>
      <c r="OS90" s="2">
        <f>план!BW88</f>
        <v>0</v>
      </c>
      <c r="OT90" s="2">
        <f t="shared" si="1683"/>
        <v>0</v>
      </c>
      <c r="OU90" s="2">
        <f t="shared" si="1684"/>
        <v>0</v>
      </c>
      <c r="OV90" s="2"/>
      <c r="OW90" s="2"/>
      <c r="OX90" s="2"/>
      <c r="OY90" s="2"/>
      <c r="OZ90" s="2">
        <f t="shared" si="2112"/>
        <v>0</v>
      </c>
      <c r="PA90" s="2">
        <f t="shared" si="2113"/>
        <v>0</v>
      </c>
      <c r="PB90" s="2">
        <f t="shared" si="2114"/>
        <v>0</v>
      </c>
      <c r="PC90" s="2">
        <f t="shared" si="1686"/>
        <v>0</v>
      </c>
      <c r="PD90" s="2">
        <f t="shared" si="1687"/>
        <v>0</v>
      </c>
      <c r="PE90" s="2">
        <f>план!BX88</f>
        <v>0</v>
      </c>
      <c r="PF90" s="2">
        <f>план!BY88</f>
        <v>0</v>
      </c>
      <c r="PG90" s="2">
        <f t="shared" si="1688"/>
        <v>0</v>
      </c>
      <c r="PH90" s="2">
        <f t="shared" si="1689"/>
        <v>0</v>
      </c>
      <c r="PI90" s="2"/>
      <c r="PJ90" s="2"/>
      <c r="PK90" s="2"/>
      <c r="PL90" s="2"/>
      <c r="PM90" s="2">
        <f t="shared" si="2115"/>
        <v>0</v>
      </c>
      <c r="PN90" s="2">
        <f t="shared" si="2116"/>
        <v>0</v>
      </c>
      <c r="PO90" s="2">
        <f t="shared" si="2117"/>
        <v>0</v>
      </c>
      <c r="PP90" s="2">
        <f t="shared" si="1691"/>
        <v>0</v>
      </c>
      <c r="PQ90" s="2">
        <f t="shared" si="1692"/>
        <v>0</v>
      </c>
      <c r="PR90" s="2">
        <f>план!BZ88</f>
        <v>0</v>
      </c>
      <c r="PS90" s="2">
        <f>план!CA88</f>
        <v>0</v>
      </c>
      <c r="PT90" s="2">
        <f t="shared" si="1693"/>
        <v>0</v>
      </c>
      <c r="PU90" s="2">
        <f t="shared" si="1694"/>
        <v>0</v>
      </c>
      <c r="PV90" s="2"/>
      <c r="PW90" s="2"/>
      <c r="PX90" s="2"/>
      <c r="PY90" s="2"/>
      <c r="PZ90" s="2">
        <f t="shared" si="2118"/>
        <v>0</v>
      </c>
      <c r="QA90" s="2">
        <f t="shared" si="2119"/>
        <v>0</v>
      </c>
      <c r="QB90" s="2">
        <f t="shared" si="2120"/>
        <v>0</v>
      </c>
      <c r="QC90" s="2">
        <f t="shared" si="1696"/>
        <v>0</v>
      </c>
      <c r="QD90" s="2">
        <f t="shared" si="1697"/>
        <v>0</v>
      </c>
      <c r="QE90" s="2">
        <f>план!CB88</f>
        <v>0</v>
      </c>
      <c r="QF90" s="2">
        <f>план!CC88</f>
        <v>0</v>
      </c>
      <c r="QG90" s="2">
        <f t="shared" si="1698"/>
        <v>0</v>
      </c>
      <c r="QH90" s="2">
        <f t="shared" si="1699"/>
        <v>0</v>
      </c>
      <c r="QI90" s="2"/>
      <c r="QJ90" s="2"/>
      <c r="QK90" s="2"/>
      <c r="QL90" s="2"/>
      <c r="QM90" s="2">
        <f t="shared" si="2121"/>
        <v>0</v>
      </c>
      <c r="QN90" s="2">
        <f t="shared" si="2122"/>
        <v>0</v>
      </c>
      <c r="QO90" s="2">
        <f t="shared" si="2123"/>
        <v>0</v>
      </c>
      <c r="QP90" s="2">
        <f t="shared" si="1701"/>
        <v>0</v>
      </c>
      <c r="QQ90" s="2">
        <f t="shared" si="1702"/>
        <v>0</v>
      </c>
      <c r="QR90" s="2">
        <f>план!CD88</f>
        <v>0</v>
      </c>
      <c r="QS90" s="2">
        <f>план!CE88</f>
        <v>0</v>
      </c>
      <c r="QT90" s="2">
        <f t="shared" si="1703"/>
        <v>0</v>
      </c>
      <c r="QU90" s="2">
        <f t="shared" si="1704"/>
        <v>0</v>
      </c>
      <c r="QV90" s="2"/>
      <c r="QW90" s="2"/>
      <c r="QX90" s="2"/>
      <c r="QY90" s="2"/>
      <c r="QZ90" s="2">
        <f t="shared" si="2124"/>
        <v>0</v>
      </c>
      <c r="RA90" s="2">
        <f t="shared" si="2125"/>
        <v>0</v>
      </c>
      <c r="RB90" s="2">
        <f t="shared" si="2126"/>
        <v>0</v>
      </c>
      <c r="RC90" s="2">
        <f t="shared" si="1706"/>
        <v>0</v>
      </c>
      <c r="RD90" s="2">
        <f t="shared" si="1707"/>
        <v>0</v>
      </c>
      <c r="RE90" s="2">
        <f>план!CF88</f>
        <v>0</v>
      </c>
      <c r="RF90" s="2">
        <f>план!CG88</f>
        <v>0</v>
      </c>
      <c r="RG90" s="2">
        <f t="shared" si="1708"/>
        <v>0</v>
      </c>
      <c r="RH90" s="2">
        <f t="shared" si="1709"/>
        <v>0</v>
      </c>
      <c r="RI90" s="2"/>
      <c r="RJ90" s="2"/>
      <c r="RK90" s="2"/>
      <c r="RL90" s="2"/>
      <c r="RM90" s="2">
        <f t="shared" si="2127"/>
        <v>0</v>
      </c>
      <c r="RN90" s="2">
        <f t="shared" si="2128"/>
        <v>0</v>
      </c>
      <c r="RO90" s="2">
        <f t="shared" si="2129"/>
        <v>0</v>
      </c>
      <c r="RP90" s="2">
        <f t="shared" si="1711"/>
        <v>0</v>
      </c>
      <c r="RQ90" s="2">
        <f t="shared" si="1712"/>
        <v>0</v>
      </c>
      <c r="RR90" s="2">
        <f>план!CH88</f>
        <v>0</v>
      </c>
      <c r="RS90" s="2">
        <f>план!CI88</f>
        <v>0</v>
      </c>
      <c r="RT90" s="2">
        <f t="shared" si="1713"/>
        <v>0</v>
      </c>
      <c r="RU90" s="2">
        <f t="shared" si="1714"/>
        <v>0</v>
      </c>
      <c r="RV90" s="2"/>
      <c r="RW90" s="2"/>
      <c r="RX90" s="2"/>
      <c r="RY90" s="2"/>
      <c r="RZ90" s="2">
        <f t="shared" si="2130"/>
        <v>0</v>
      </c>
      <c r="SA90" s="2">
        <f t="shared" si="2131"/>
        <v>0</v>
      </c>
      <c r="SB90" s="2">
        <f t="shared" si="2132"/>
        <v>0</v>
      </c>
      <c r="SC90" s="2">
        <f t="shared" si="1716"/>
        <v>0</v>
      </c>
      <c r="SD90" s="2">
        <f t="shared" si="1717"/>
        <v>0</v>
      </c>
      <c r="SE90" s="2">
        <f>план!CJ88</f>
        <v>0</v>
      </c>
      <c r="SF90" s="2">
        <f>план!CK88</f>
        <v>0</v>
      </c>
      <c r="SG90" s="2">
        <f t="shared" si="1718"/>
        <v>0</v>
      </c>
      <c r="SH90" s="2">
        <f t="shared" si="1719"/>
        <v>0</v>
      </c>
      <c r="SI90" s="2"/>
      <c r="SJ90" s="2"/>
      <c r="SK90" s="2"/>
      <c r="SL90" s="2"/>
      <c r="SM90" s="2">
        <f t="shared" si="2133"/>
        <v>0</v>
      </c>
      <c r="SN90" s="2">
        <f t="shared" si="2134"/>
        <v>0</v>
      </c>
      <c r="SO90" s="2">
        <f t="shared" si="2135"/>
        <v>0</v>
      </c>
      <c r="SP90" s="2">
        <f t="shared" si="1721"/>
        <v>0</v>
      </c>
      <c r="SQ90" s="2">
        <f t="shared" si="1722"/>
        <v>0</v>
      </c>
      <c r="SR90" s="2">
        <f>план!CL88</f>
        <v>0</v>
      </c>
      <c r="SS90" s="2">
        <f>план!CM88</f>
        <v>0</v>
      </c>
      <c r="ST90" s="2">
        <f t="shared" si="1723"/>
        <v>0</v>
      </c>
      <c r="SU90" s="2">
        <f t="shared" si="1724"/>
        <v>0</v>
      </c>
      <c r="SV90" s="2"/>
      <c r="SW90" s="2"/>
      <c r="SX90" s="2"/>
      <c r="SY90" s="2"/>
      <c r="SZ90" s="2">
        <f t="shared" si="2136"/>
        <v>0</v>
      </c>
      <c r="TA90" s="2">
        <f t="shared" si="2137"/>
        <v>0</v>
      </c>
      <c r="TB90" s="2">
        <f t="shared" si="2138"/>
        <v>0</v>
      </c>
      <c r="TC90" s="2">
        <f t="shared" si="1726"/>
        <v>0</v>
      </c>
      <c r="TD90" s="2">
        <f t="shared" si="1727"/>
        <v>0</v>
      </c>
      <c r="TE90" s="2">
        <f>план!CN88</f>
        <v>0</v>
      </c>
      <c r="TF90" s="2">
        <f>план!CO88</f>
        <v>0</v>
      </c>
      <c r="TG90" s="2">
        <f t="shared" si="1728"/>
        <v>0</v>
      </c>
      <c r="TH90" s="2">
        <f t="shared" si="1729"/>
        <v>0</v>
      </c>
      <c r="TI90" s="2"/>
      <c r="TJ90" s="2"/>
      <c r="TK90" s="2"/>
      <c r="TL90" s="2"/>
      <c r="TM90" s="2">
        <f t="shared" si="2139"/>
        <v>0</v>
      </c>
      <c r="TN90" s="2">
        <f t="shared" si="2140"/>
        <v>0</v>
      </c>
      <c r="TO90" s="2">
        <f t="shared" si="2141"/>
        <v>0</v>
      </c>
      <c r="TP90" s="2">
        <f t="shared" si="1731"/>
        <v>0</v>
      </c>
      <c r="TQ90" s="2">
        <f t="shared" si="1732"/>
        <v>0</v>
      </c>
      <c r="TR90" s="2">
        <f>план!CP88</f>
        <v>0</v>
      </c>
      <c r="TS90" s="2">
        <f>план!CQ88</f>
        <v>0</v>
      </c>
      <c r="TT90" s="2">
        <f t="shared" si="1733"/>
        <v>0</v>
      </c>
      <c r="TU90" s="2">
        <f t="shared" si="1734"/>
        <v>0</v>
      </c>
      <c r="TV90" s="2"/>
      <c r="TW90" s="2"/>
      <c r="TX90" s="2"/>
      <c r="TY90" s="2"/>
      <c r="TZ90" s="2">
        <f t="shared" si="2142"/>
        <v>0</v>
      </c>
      <c r="UA90" s="2">
        <f t="shared" si="2143"/>
        <v>0</v>
      </c>
      <c r="UB90" s="2">
        <f t="shared" si="2144"/>
        <v>0</v>
      </c>
      <c r="UC90" s="2">
        <f t="shared" si="1736"/>
        <v>0</v>
      </c>
      <c r="UD90" s="2">
        <f t="shared" si="1737"/>
        <v>0</v>
      </c>
      <c r="UE90" s="2">
        <f>план!CR88</f>
        <v>0</v>
      </c>
      <c r="UF90" s="2">
        <f>план!CS88</f>
        <v>0</v>
      </c>
      <c r="UG90" s="2">
        <f t="shared" si="1738"/>
        <v>0</v>
      </c>
      <c r="UH90" s="2">
        <f t="shared" si="1739"/>
        <v>0</v>
      </c>
      <c r="UI90" s="2"/>
      <c r="UJ90" s="2"/>
      <c r="UK90" s="2"/>
      <c r="UL90" s="2"/>
      <c r="UM90" s="2">
        <f t="shared" si="2145"/>
        <v>0</v>
      </c>
      <c r="UN90" s="2">
        <f t="shared" si="2146"/>
        <v>0</v>
      </c>
      <c r="UO90" s="2">
        <f t="shared" si="2147"/>
        <v>0</v>
      </c>
      <c r="UP90" s="2">
        <f t="shared" si="1740"/>
        <v>0</v>
      </c>
      <c r="UQ90" s="2">
        <f t="shared" si="1741"/>
        <v>0</v>
      </c>
      <c r="UR90" s="136">
        <f>план!CT88</f>
        <v>0</v>
      </c>
      <c r="US90" s="37">
        <f>план!CU88</f>
        <v>0</v>
      </c>
      <c r="UT90" s="2">
        <f t="shared" si="1742"/>
        <v>0</v>
      </c>
      <c r="UU90" s="2">
        <f t="shared" si="1743"/>
        <v>0</v>
      </c>
      <c r="UV90" s="2"/>
      <c r="UW90" s="2"/>
      <c r="UX90" s="2"/>
      <c r="UY90" s="2"/>
      <c r="UZ90" s="2">
        <f t="shared" si="2148"/>
        <v>0</v>
      </c>
      <c r="VA90" s="2">
        <f t="shared" si="2149"/>
        <v>0</v>
      </c>
      <c r="VB90" s="2">
        <f t="shared" si="2150"/>
        <v>0</v>
      </c>
      <c r="VC90" s="2">
        <f t="shared" si="1745"/>
        <v>0</v>
      </c>
      <c r="VD90" s="2">
        <f t="shared" si="1746"/>
        <v>0</v>
      </c>
      <c r="VE90" s="2">
        <f>план!CV88</f>
        <v>0</v>
      </c>
      <c r="VF90" s="2">
        <f>план!CW88</f>
        <v>0</v>
      </c>
      <c r="VG90" s="2">
        <f t="shared" si="1747"/>
        <v>0</v>
      </c>
      <c r="VH90" s="2">
        <f t="shared" si="1748"/>
        <v>0</v>
      </c>
      <c r="VI90" s="2"/>
      <c r="VJ90" s="2"/>
      <c r="VK90" s="2"/>
      <c r="VL90" s="2"/>
      <c r="VM90" s="2">
        <f t="shared" si="2151"/>
        <v>0</v>
      </c>
      <c r="VN90" s="2">
        <f t="shared" si="2152"/>
        <v>0</v>
      </c>
      <c r="VO90" s="2">
        <f t="shared" si="2153"/>
        <v>0</v>
      </c>
      <c r="VP90" s="2">
        <f t="shared" si="1749"/>
        <v>0</v>
      </c>
      <c r="VQ90" s="2">
        <f t="shared" si="1750"/>
        <v>0</v>
      </c>
      <c r="VR90" s="2">
        <f>план!CX88</f>
        <v>0</v>
      </c>
      <c r="VS90" s="2">
        <f>план!CY88</f>
        <v>0</v>
      </c>
      <c r="VT90" s="2">
        <f t="shared" si="1751"/>
        <v>0</v>
      </c>
      <c r="VU90" s="2">
        <f t="shared" si="1752"/>
        <v>0</v>
      </c>
      <c r="VV90" s="2"/>
      <c r="VW90" s="2"/>
      <c r="VX90" s="2"/>
      <c r="VY90" s="2"/>
      <c r="VZ90" s="2">
        <f t="shared" si="2154"/>
        <v>0</v>
      </c>
      <c r="WA90" s="2">
        <f t="shared" si="2155"/>
        <v>0</v>
      </c>
      <c r="WB90" s="2">
        <f t="shared" si="2156"/>
        <v>0</v>
      </c>
      <c r="WC90" s="2">
        <f t="shared" si="1754"/>
        <v>0</v>
      </c>
      <c r="WD90" s="2">
        <f t="shared" si="1755"/>
        <v>0</v>
      </c>
      <c r="WE90" s="2">
        <f>план!CZ88</f>
        <v>0</v>
      </c>
      <c r="WF90" s="2">
        <f>план!DA88</f>
        <v>0</v>
      </c>
      <c r="WG90" s="2">
        <f t="shared" si="1756"/>
        <v>0</v>
      </c>
      <c r="WH90" s="2">
        <f t="shared" si="1757"/>
        <v>0</v>
      </c>
      <c r="WI90" s="2"/>
      <c r="WJ90" s="2"/>
      <c r="WK90" s="2"/>
      <c r="WL90" s="2"/>
      <c r="WM90" s="2">
        <f t="shared" si="2157"/>
        <v>0</v>
      </c>
      <c r="WN90" s="2">
        <f t="shared" si="2158"/>
        <v>0</v>
      </c>
      <c r="WO90" s="2">
        <f t="shared" si="2159"/>
        <v>0</v>
      </c>
      <c r="WP90" s="2">
        <f t="shared" si="1759"/>
        <v>0</v>
      </c>
      <c r="WQ90" s="2">
        <f t="shared" si="1760"/>
        <v>0</v>
      </c>
      <c r="WR90" s="2">
        <f>план!DB88</f>
        <v>0</v>
      </c>
      <c r="WS90" s="2">
        <f>план!DC88</f>
        <v>0</v>
      </c>
      <c r="WT90" s="2">
        <f t="shared" si="1761"/>
        <v>0</v>
      </c>
      <c r="WU90" s="2">
        <f t="shared" si="1762"/>
        <v>0</v>
      </c>
      <c r="WV90" s="2"/>
      <c r="WW90" s="2"/>
      <c r="WX90" s="2"/>
      <c r="WY90" s="2"/>
      <c r="WZ90" s="2">
        <f t="shared" si="2160"/>
        <v>0</v>
      </c>
      <c r="XA90" s="2">
        <f t="shared" si="2161"/>
        <v>0</v>
      </c>
      <c r="XB90" s="2">
        <f t="shared" si="2162"/>
        <v>0</v>
      </c>
      <c r="XC90" s="2">
        <f t="shared" si="1764"/>
        <v>0</v>
      </c>
      <c r="XD90" s="2">
        <f t="shared" si="1765"/>
        <v>0</v>
      </c>
      <c r="XE90" s="2">
        <f>план!DD88</f>
        <v>0</v>
      </c>
      <c r="XF90" s="2">
        <f>план!DE88</f>
        <v>0</v>
      </c>
      <c r="XG90" s="2">
        <f t="shared" si="1766"/>
        <v>0</v>
      </c>
      <c r="XH90" s="2">
        <f t="shared" si="1767"/>
        <v>0</v>
      </c>
      <c r="XI90" s="2"/>
      <c r="XJ90" s="2"/>
      <c r="XK90" s="2"/>
      <c r="XL90" s="2"/>
      <c r="XM90" s="2">
        <f t="shared" si="2163"/>
        <v>0</v>
      </c>
      <c r="XN90" s="2">
        <f t="shared" si="2164"/>
        <v>0</v>
      </c>
      <c r="XO90" s="2">
        <f t="shared" si="2165"/>
        <v>0</v>
      </c>
      <c r="XP90" s="2">
        <f t="shared" si="1768"/>
        <v>0</v>
      </c>
      <c r="XQ90" s="2">
        <f t="shared" si="1769"/>
        <v>0</v>
      </c>
      <c r="XR90" s="2">
        <f>план!DF88</f>
        <v>0</v>
      </c>
      <c r="XS90" s="2">
        <f>план!DG88</f>
        <v>0</v>
      </c>
      <c r="XT90" s="2">
        <f t="shared" si="1770"/>
        <v>0</v>
      </c>
      <c r="XU90" s="2">
        <f t="shared" si="1771"/>
        <v>0</v>
      </c>
      <c r="XV90" s="2"/>
      <c r="XW90" s="2"/>
      <c r="XX90" s="2"/>
      <c r="XY90" s="2"/>
      <c r="XZ90" s="2">
        <f t="shared" si="2166"/>
        <v>0</v>
      </c>
      <c r="YA90" s="2">
        <f t="shared" si="2167"/>
        <v>0</v>
      </c>
      <c r="YB90" s="2">
        <f t="shared" si="2168"/>
        <v>0</v>
      </c>
      <c r="YC90" s="2">
        <f t="shared" si="1773"/>
        <v>0</v>
      </c>
      <c r="YD90" s="2">
        <f t="shared" si="1774"/>
        <v>0</v>
      </c>
      <c r="YE90" s="2">
        <f>план!DH88</f>
        <v>0</v>
      </c>
      <c r="YF90" s="2">
        <f>план!DI88</f>
        <v>0</v>
      </c>
      <c r="YG90" s="2">
        <f t="shared" si="1775"/>
        <v>0</v>
      </c>
      <c r="YH90" s="2">
        <f t="shared" si="1776"/>
        <v>0</v>
      </c>
      <c r="YI90" s="2"/>
      <c r="YJ90" s="2"/>
      <c r="YK90" s="2"/>
      <c r="YL90" s="2"/>
      <c r="YM90" s="2">
        <f t="shared" si="2169"/>
        <v>0</v>
      </c>
      <c r="YN90" s="2">
        <f t="shared" si="2170"/>
        <v>0</v>
      </c>
      <c r="YO90" s="2">
        <f t="shared" si="2171"/>
        <v>0</v>
      </c>
      <c r="YP90" s="2">
        <f t="shared" si="1777"/>
        <v>0</v>
      </c>
      <c r="YQ90" s="2">
        <f t="shared" si="1778"/>
        <v>0</v>
      </c>
      <c r="YR90" s="2">
        <f>план!DJ88</f>
        <v>0</v>
      </c>
      <c r="YS90" s="2">
        <f>план!DK88</f>
        <v>0</v>
      </c>
      <c r="YT90" s="2">
        <f t="shared" si="1779"/>
        <v>0</v>
      </c>
      <c r="YU90" s="2">
        <f t="shared" si="1780"/>
        <v>0</v>
      </c>
      <c r="YV90" s="2"/>
      <c r="YW90" s="2"/>
      <c r="YX90" s="2"/>
      <c r="YY90" s="2"/>
      <c r="YZ90" s="2">
        <f t="shared" si="2172"/>
        <v>0</v>
      </c>
      <c r="ZA90" s="2">
        <f t="shared" si="2173"/>
        <v>0</v>
      </c>
      <c r="ZB90" s="2">
        <f t="shared" si="2174"/>
        <v>0</v>
      </c>
      <c r="ZC90" s="2">
        <f t="shared" si="1781"/>
        <v>0</v>
      </c>
      <c r="ZD90" s="2">
        <f t="shared" si="1782"/>
        <v>0</v>
      </c>
      <c r="ZE90" s="2">
        <f>план!DL88</f>
        <v>0</v>
      </c>
      <c r="ZF90" s="2">
        <f>план!DM88</f>
        <v>0</v>
      </c>
      <c r="ZG90" s="2">
        <f t="shared" si="1783"/>
        <v>0</v>
      </c>
      <c r="ZH90" s="2">
        <f t="shared" si="1784"/>
        <v>0</v>
      </c>
      <c r="ZI90" s="2"/>
      <c r="ZJ90" s="2"/>
      <c r="ZK90" s="2"/>
      <c r="ZL90" s="2"/>
      <c r="ZM90" s="2">
        <f t="shared" si="2175"/>
        <v>0</v>
      </c>
      <c r="ZN90" s="2">
        <f t="shared" si="2176"/>
        <v>0</v>
      </c>
      <c r="ZO90" s="2">
        <f t="shared" si="2177"/>
        <v>0</v>
      </c>
      <c r="ZP90" s="2">
        <f t="shared" si="1786"/>
        <v>0</v>
      </c>
      <c r="ZQ90" s="2">
        <f t="shared" si="1787"/>
        <v>0</v>
      </c>
      <c r="ZR90" s="2">
        <f>план!DN88</f>
        <v>0</v>
      </c>
      <c r="ZS90" s="2">
        <f>план!DO88</f>
        <v>0</v>
      </c>
      <c r="ZT90" s="2">
        <f t="shared" si="1788"/>
        <v>0</v>
      </c>
      <c r="ZU90" s="2">
        <f t="shared" si="1789"/>
        <v>0</v>
      </c>
      <c r="ZV90" s="2"/>
      <c r="ZW90" s="2"/>
      <c r="ZX90" s="2"/>
      <c r="ZY90" s="2"/>
      <c r="ZZ90" s="2">
        <f t="shared" si="2178"/>
        <v>0</v>
      </c>
      <c r="AAA90" s="2">
        <f t="shared" si="2179"/>
        <v>0</v>
      </c>
      <c r="AAB90" s="2">
        <f t="shared" si="2180"/>
        <v>0</v>
      </c>
      <c r="AAC90" s="2">
        <f t="shared" si="1791"/>
        <v>0</v>
      </c>
      <c r="AAD90" s="2">
        <f t="shared" si="1792"/>
        <v>0</v>
      </c>
      <c r="AAE90" s="2">
        <f>план!DP88</f>
        <v>0</v>
      </c>
      <c r="AAF90" s="2">
        <f>план!DQ88</f>
        <v>0</v>
      </c>
      <c r="AAG90" s="2">
        <f t="shared" si="1793"/>
        <v>0</v>
      </c>
      <c r="AAH90" s="2">
        <f t="shared" si="1794"/>
        <v>0</v>
      </c>
      <c r="AAI90" s="2"/>
      <c r="AAJ90" s="2"/>
      <c r="AAK90" s="2"/>
      <c r="AAL90" s="2"/>
      <c r="AAM90" s="2">
        <f t="shared" si="2181"/>
        <v>0</v>
      </c>
      <c r="AAN90" s="2">
        <f t="shared" si="2182"/>
        <v>0</v>
      </c>
      <c r="AAO90" s="2">
        <f t="shared" si="2183"/>
        <v>0</v>
      </c>
      <c r="AAP90" s="2">
        <f t="shared" si="1795"/>
        <v>0</v>
      </c>
      <c r="AAQ90" s="2">
        <f t="shared" si="1796"/>
        <v>0</v>
      </c>
      <c r="AAR90" s="2">
        <f>план!DR88</f>
        <v>0</v>
      </c>
      <c r="AAS90" s="2">
        <f>план!DS88</f>
        <v>0</v>
      </c>
      <c r="AAT90" s="2">
        <f t="shared" si="1797"/>
        <v>0</v>
      </c>
      <c r="AAU90" s="2">
        <f t="shared" si="1798"/>
        <v>0</v>
      </c>
      <c r="AAV90" s="2"/>
      <c r="AAW90" s="2"/>
      <c r="AAX90" s="2"/>
      <c r="AAY90" s="2"/>
      <c r="AAZ90" s="2">
        <f t="shared" si="2184"/>
        <v>0</v>
      </c>
      <c r="ABA90" s="2">
        <f t="shared" si="2185"/>
        <v>0</v>
      </c>
      <c r="ABB90" s="2">
        <f t="shared" si="2186"/>
        <v>0</v>
      </c>
      <c r="ABC90" s="2">
        <f t="shared" si="1800"/>
        <v>0</v>
      </c>
      <c r="ABD90" s="2">
        <f t="shared" si="1801"/>
        <v>0</v>
      </c>
      <c r="ABE90" s="2">
        <f>план!DT88</f>
        <v>0</v>
      </c>
      <c r="ABF90" s="2">
        <f>план!DU88</f>
        <v>0</v>
      </c>
      <c r="ABG90" s="2">
        <f t="shared" si="1802"/>
        <v>0</v>
      </c>
      <c r="ABH90" s="2">
        <f t="shared" si="1803"/>
        <v>0</v>
      </c>
      <c r="ABI90" s="2"/>
      <c r="ABJ90" s="2"/>
      <c r="ABK90" s="2"/>
      <c r="ABL90" s="2"/>
      <c r="ABM90" s="2">
        <f t="shared" si="2187"/>
        <v>0</v>
      </c>
      <c r="ABN90" s="2">
        <f t="shared" si="2188"/>
        <v>0</v>
      </c>
      <c r="ABO90" s="2">
        <f t="shared" si="2189"/>
        <v>0</v>
      </c>
      <c r="ABP90" s="2">
        <f t="shared" si="1805"/>
        <v>0</v>
      </c>
      <c r="ABQ90" s="2">
        <f t="shared" si="1806"/>
        <v>0</v>
      </c>
      <c r="ABR90" s="2">
        <f>план!DV88</f>
        <v>0</v>
      </c>
      <c r="ABS90" s="2">
        <f>план!DW88</f>
        <v>0</v>
      </c>
      <c r="ABT90" s="2">
        <f t="shared" si="1807"/>
        <v>0</v>
      </c>
      <c r="ABU90" s="2">
        <f t="shared" si="1808"/>
        <v>0</v>
      </c>
      <c r="ABV90" s="2"/>
      <c r="ABW90" s="2"/>
      <c r="ABX90" s="2"/>
      <c r="ABY90" s="2"/>
      <c r="ABZ90" s="2">
        <f t="shared" si="2190"/>
        <v>0</v>
      </c>
      <c r="ACA90" s="2">
        <f t="shared" si="2191"/>
        <v>0</v>
      </c>
      <c r="ACB90" s="2">
        <f t="shared" si="2192"/>
        <v>0</v>
      </c>
      <c r="ACC90" s="2">
        <f t="shared" si="1810"/>
        <v>0</v>
      </c>
      <c r="ACD90" s="2">
        <f t="shared" si="1811"/>
        <v>0</v>
      </c>
      <c r="ACE90" s="2">
        <f>план!DX88</f>
        <v>0</v>
      </c>
      <c r="ACF90" s="2">
        <f>план!DY88</f>
        <v>0</v>
      </c>
      <c r="ACG90" s="2">
        <f t="shared" si="1812"/>
        <v>0</v>
      </c>
      <c r="ACH90" s="2">
        <f t="shared" si="1813"/>
        <v>0</v>
      </c>
      <c r="ACI90" s="2"/>
      <c r="ACJ90" s="2"/>
      <c r="ACK90" s="2"/>
      <c r="ACL90" s="2"/>
      <c r="ACM90" s="2">
        <f t="shared" si="2193"/>
        <v>0</v>
      </c>
      <c r="ACN90" s="2">
        <f t="shared" si="2194"/>
        <v>0</v>
      </c>
      <c r="ACO90" s="2">
        <f t="shared" si="2195"/>
        <v>0</v>
      </c>
      <c r="ACP90" s="2">
        <f t="shared" si="1815"/>
        <v>0</v>
      </c>
      <c r="ACQ90" s="2">
        <f t="shared" si="1816"/>
        <v>0</v>
      </c>
      <c r="ACR90" s="2">
        <f>план!DZ88</f>
        <v>0</v>
      </c>
      <c r="ACS90" s="2">
        <f>план!EA88</f>
        <v>0</v>
      </c>
      <c r="ACT90" s="2">
        <f t="shared" si="1817"/>
        <v>0</v>
      </c>
      <c r="ACU90" s="2">
        <f t="shared" si="1818"/>
        <v>0</v>
      </c>
      <c r="ACV90" s="2"/>
      <c r="ACW90" s="2"/>
      <c r="ACX90" s="2"/>
      <c r="ACY90" s="2"/>
      <c r="ACZ90" s="2">
        <f t="shared" si="2196"/>
        <v>0</v>
      </c>
      <c r="ADA90" s="2">
        <f t="shared" si="2197"/>
        <v>0</v>
      </c>
      <c r="ADB90" s="2">
        <f t="shared" si="2198"/>
        <v>0</v>
      </c>
      <c r="ADC90" s="2">
        <f t="shared" si="1820"/>
        <v>0</v>
      </c>
      <c r="ADD90" s="2">
        <f t="shared" si="1821"/>
        <v>0</v>
      </c>
      <c r="ADE90" s="2">
        <f>план!EB88</f>
        <v>0</v>
      </c>
      <c r="ADF90" s="2">
        <f>план!EC88</f>
        <v>0</v>
      </c>
      <c r="ADG90" s="2">
        <f t="shared" si="1822"/>
        <v>0</v>
      </c>
      <c r="ADH90" s="2">
        <f t="shared" si="1823"/>
        <v>0</v>
      </c>
      <c r="ADI90" s="2"/>
      <c r="ADJ90" s="2"/>
      <c r="ADK90" s="2"/>
      <c r="ADL90" s="2"/>
      <c r="ADM90" s="2">
        <f t="shared" si="2199"/>
        <v>0</v>
      </c>
      <c r="ADN90" s="2">
        <f t="shared" si="2200"/>
        <v>0</v>
      </c>
      <c r="ADO90" s="2">
        <f t="shared" si="2201"/>
        <v>0</v>
      </c>
      <c r="ADP90" s="2">
        <f t="shared" si="1825"/>
        <v>0</v>
      </c>
      <c r="ADQ90" s="2">
        <f t="shared" si="1826"/>
        <v>0</v>
      </c>
      <c r="ADR90" s="2">
        <f>план!ED88</f>
        <v>0</v>
      </c>
      <c r="ADS90" s="2">
        <f>план!EE88</f>
        <v>0</v>
      </c>
      <c r="ADT90" s="2">
        <f t="shared" si="1827"/>
        <v>0</v>
      </c>
      <c r="ADU90" s="2">
        <f t="shared" si="1828"/>
        <v>0</v>
      </c>
      <c r="ADV90" s="2"/>
      <c r="ADW90" s="2"/>
      <c r="ADX90" s="2"/>
      <c r="ADY90" s="2"/>
      <c r="ADZ90" s="2">
        <f t="shared" si="2202"/>
        <v>0</v>
      </c>
      <c r="AEA90" s="2">
        <f t="shared" si="2203"/>
        <v>0</v>
      </c>
      <c r="AEB90" s="2">
        <f t="shared" si="2204"/>
        <v>0</v>
      </c>
      <c r="AEC90" s="2">
        <f t="shared" si="1830"/>
        <v>0</v>
      </c>
      <c r="AED90" s="2">
        <f t="shared" si="1831"/>
        <v>0</v>
      </c>
      <c r="AEE90" s="2">
        <f>план!EF88</f>
        <v>0</v>
      </c>
      <c r="AEF90" s="2">
        <f>план!EG88</f>
        <v>0</v>
      </c>
      <c r="AEG90" s="2">
        <f t="shared" si="1832"/>
        <v>0</v>
      </c>
      <c r="AEH90" s="2">
        <f t="shared" si="1833"/>
        <v>0</v>
      </c>
      <c r="AEI90" s="2"/>
      <c r="AEJ90" s="2"/>
      <c r="AEK90" s="2"/>
      <c r="AEL90" s="2"/>
      <c r="AEM90" s="2">
        <f t="shared" si="2205"/>
        <v>0</v>
      </c>
      <c r="AEN90" s="2">
        <f t="shared" si="2206"/>
        <v>0</v>
      </c>
      <c r="AEO90" s="2">
        <f t="shared" si="2207"/>
        <v>0</v>
      </c>
      <c r="AEP90" s="2">
        <f t="shared" si="1835"/>
        <v>0</v>
      </c>
      <c r="AEQ90" s="2">
        <f t="shared" si="1836"/>
        <v>0</v>
      </c>
      <c r="AER90" s="2">
        <f>план!EH88</f>
        <v>0</v>
      </c>
      <c r="AES90" s="2">
        <f>план!EI88</f>
        <v>0</v>
      </c>
      <c r="AET90" s="2">
        <f t="shared" si="1837"/>
        <v>0</v>
      </c>
      <c r="AEU90" s="2">
        <f t="shared" si="1838"/>
        <v>0</v>
      </c>
      <c r="AEV90" s="2"/>
      <c r="AEW90" s="2"/>
      <c r="AEX90" s="2"/>
      <c r="AEY90" s="2"/>
      <c r="AEZ90" s="2">
        <f t="shared" si="2208"/>
        <v>0</v>
      </c>
      <c r="AFA90" s="2">
        <f t="shared" si="2209"/>
        <v>0</v>
      </c>
      <c r="AFB90" s="2">
        <f t="shared" si="2210"/>
        <v>0</v>
      </c>
      <c r="AFC90" s="2">
        <f t="shared" si="1840"/>
        <v>0</v>
      </c>
      <c r="AFD90" s="2">
        <f t="shared" si="1841"/>
        <v>0</v>
      </c>
      <c r="AFE90" s="2">
        <f>план!EJ88</f>
        <v>0</v>
      </c>
      <c r="AFF90" s="2">
        <f>план!EK88</f>
        <v>0</v>
      </c>
      <c r="AFG90" s="2">
        <f t="shared" si="1842"/>
        <v>0</v>
      </c>
      <c r="AFH90" s="2">
        <f t="shared" si="1843"/>
        <v>0</v>
      </c>
      <c r="AFI90" s="2"/>
      <c r="AFJ90" s="2"/>
      <c r="AFK90" s="2"/>
      <c r="AFL90" s="2"/>
      <c r="AFM90" s="2">
        <f t="shared" si="2211"/>
        <v>0</v>
      </c>
      <c r="AFN90" s="2">
        <f t="shared" si="2212"/>
        <v>0</v>
      </c>
      <c r="AFO90" s="2">
        <f t="shared" si="2213"/>
        <v>0</v>
      </c>
      <c r="AFP90" s="2">
        <f t="shared" si="1845"/>
        <v>0</v>
      </c>
      <c r="AFQ90" s="2">
        <f t="shared" si="1846"/>
        <v>0</v>
      </c>
      <c r="AFR90" s="20">
        <f t="shared" si="2214"/>
        <v>0</v>
      </c>
      <c r="AFS90" s="20">
        <f t="shared" si="2215"/>
        <v>0</v>
      </c>
      <c r="AFT90" s="20">
        <f t="shared" si="2216"/>
        <v>0</v>
      </c>
      <c r="AFU90" s="20">
        <f t="shared" si="2217"/>
        <v>0</v>
      </c>
      <c r="AFV90" s="20">
        <f t="shared" si="2218"/>
        <v>0</v>
      </c>
      <c r="AFW90" s="20">
        <f t="shared" si="2219"/>
        <v>0</v>
      </c>
      <c r="AFX90" s="20">
        <f t="shared" si="2220"/>
        <v>0</v>
      </c>
      <c r="AFY90" s="20">
        <f t="shared" si="2221"/>
        <v>0</v>
      </c>
      <c r="AFZ90" s="20">
        <f t="shared" si="2222"/>
        <v>0</v>
      </c>
      <c r="AGA90" s="20">
        <f t="shared" si="2223"/>
        <v>0</v>
      </c>
      <c r="AGB90" s="20">
        <f t="shared" si="2224"/>
        <v>0</v>
      </c>
      <c r="AGC90" s="20"/>
      <c r="AGD90" s="20"/>
      <c r="AGE90" s="53"/>
      <c r="AGF90" s="53"/>
      <c r="AGH90" s="76"/>
      <c r="AGI90" s="82">
        <f t="shared" si="1969"/>
        <v>0</v>
      </c>
      <c r="AGJ90" s="82">
        <f t="shared" si="1970"/>
        <v>0</v>
      </c>
    </row>
    <row r="91" spans="1:868" x14ac:dyDescent="0.25">
      <c r="A91" s="112"/>
      <c r="B91" s="205">
        <v>56</v>
      </c>
      <c r="C91" s="211" t="s">
        <v>592</v>
      </c>
      <c r="D91" s="227" t="s">
        <v>593</v>
      </c>
      <c r="E91" s="17">
        <v>13520</v>
      </c>
      <c r="F91" s="228">
        <v>6.31</v>
      </c>
      <c r="G91" s="315"/>
      <c r="H91" s="231">
        <v>1</v>
      </c>
      <c r="I91" s="231"/>
      <c r="J91" s="231">
        <v>1.4</v>
      </c>
      <c r="K91" s="231">
        <v>1.68</v>
      </c>
      <c r="L91" s="231">
        <v>2.23</v>
      </c>
      <c r="M91" s="232">
        <v>2.57</v>
      </c>
      <c r="N91" s="2">
        <f>план!N89</f>
        <v>0</v>
      </c>
      <c r="O91" s="2">
        <f>план!O89</f>
        <v>0</v>
      </c>
      <c r="P91" s="2">
        <f t="shared" si="1848"/>
        <v>0</v>
      </c>
      <c r="Q91" s="2">
        <f t="shared" si="1849"/>
        <v>0</v>
      </c>
      <c r="R91" s="15"/>
      <c r="S91" s="15"/>
      <c r="T91" s="15"/>
      <c r="U91" s="15"/>
      <c r="V91" s="2">
        <f t="shared" si="2020"/>
        <v>0</v>
      </c>
      <c r="W91" s="2">
        <f t="shared" si="2021"/>
        <v>0</v>
      </c>
      <c r="X91" s="2">
        <f t="shared" si="2022"/>
        <v>0</v>
      </c>
      <c r="Y91" s="2">
        <f t="shared" si="2023"/>
        <v>0</v>
      </c>
      <c r="Z91" s="2">
        <f t="shared" si="2024"/>
        <v>0</v>
      </c>
      <c r="AA91" s="2">
        <f>план!P89</f>
        <v>0</v>
      </c>
      <c r="AB91" s="2">
        <f>план!Q89</f>
        <v>0</v>
      </c>
      <c r="AC91" s="2">
        <f t="shared" si="1542"/>
        <v>0</v>
      </c>
      <c r="AD91" s="2">
        <f t="shared" si="1543"/>
        <v>0</v>
      </c>
      <c r="AE91" s="15"/>
      <c r="AF91" s="15"/>
      <c r="AG91" s="15"/>
      <c r="AH91" s="15"/>
      <c r="AI91" s="2">
        <f t="shared" si="2025"/>
        <v>0</v>
      </c>
      <c r="AJ91" s="2">
        <f t="shared" si="2026"/>
        <v>0</v>
      </c>
      <c r="AK91" s="2">
        <f t="shared" si="2027"/>
        <v>0</v>
      </c>
      <c r="AL91" s="2">
        <f t="shared" si="1545"/>
        <v>0</v>
      </c>
      <c r="AM91" s="2">
        <f t="shared" si="1546"/>
        <v>0</v>
      </c>
      <c r="AN91" s="2">
        <f>план!R89</f>
        <v>0</v>
      </c>
      <c r="AO91" s="2">
        <f>план!S89</f>
        <v>0</v>
      </c>
      <c r="AP91" s="2">
        <f t="shared" si="1547"/>
        <v>0</v>
      </c>
      <c r="AQ91" s="2">
        <f t="shared" si="1548"/>
        <v>0</v>
      </c>
      <c r="AR91" s="2"/>
      <c r="AS91" s="2"/>
      <c r="AT91" s="2"/>
      <c r="AU91" s="2"/>
      <c r="AV91" s="2">
        <f t="shared" si="2028"/>
        <v>0</v>
      </c>
      <c r="AW91" s="2">
        <f t="shared" si="2029"/>
        <v>0</v>
      </c>
      <c r="AX91" s="2">
        <f t="shared" si="2030"/>
        <v>0</v>
      </c>
      <c r="AY91" s="2">
        <f t="shared" si="1550"/>
        <v>0</v>
      </c>
      <c r="AZ91" s="2">
        <f t="shared" si="1551"/>
        <v>0</v>
      </c>
      <c r="BA91" s="2"/>
      <c r="BB91" s="2"/>
      <c r="BC91" s="2">
        <f>план!T89</f>
        <v>0</v>
      </c>
      <c r="BD91" s="2">
        <f>план!U89</f>
        <v>0</v>
      </c>
      <c r="BE91" s="2">
        <f t="shared" si="1552"/>
        <v>0</v>
      </c>
      <c r="BF91" s="2">
        <f t="shared" si="1553"/>
        <v>0</v>
      </c>
      <c r="BG91" s="2"/>
      <c r="BH91" s="2"/>
      <c r="BI91" s="2"/>
      <c r="BJ91" s="2"/>
      <c r="BK91" s="2">
        <f t="shared" si="2031"/>
        <v>0</v>
      </c>
      <c r="BL91" s="2">
        <f t="shared" si="2032"/>
        <v>0</v>
      </c>
      <c r="BM91" s="2">
        <f t="shared" si="2033"/>
        <v>0</v>
      </c>
      <c r="BN91" s="2">
        <f t="shared" si="1555"/>
        <v>0</v>
      </c>
      <c r="BO91" s="2">
        <f t="shared" si="1556"/>
        <v>0</v>
      </c>
      <c r="BP91" s="2">
        <f>план!V89</f>
        <v>0</v>
      </c>
      <c r="BQ91" s="2">
        <f>план!W89</f>
        <v>0</v>
      </c>
      <c r="BR91" s="2">
        <f t="shared" si="1557"/>
        <v>0</v>
      </c>
      <c r="BS91" s="2">
        <f t="shared" si="1558"/>
        <v>0</v>
      </c>
      <c r="BT91" s="2"/>
      <c r="BU91" s="2"/>
      <c r="BV91" s="2"/>
      <c r="BW91" s="2"/>
      <c r="BX91" s="2">
        <f t="shared" si="2034"/>
        <v>0</v>
      </c>
      <c r="BY91" s="2">
        <f t="shared" si="2035"/>
        <v>0</v>
      </c>
      <c r="BZ91" s="2">
        <f t="shared" si="2036"/>
        <v>0</v>
      </c>
      <c r="CA91" s="2">
        <f t="shared" si="1559"/>
        <v>0</v>
      </c>
      <c r="CB91" s="2">
        <f t="shared" si="1560"/>
        <v>0</v>
      </c>
      <c r="CC91" s="2">
        <f>план!X89</f>
        <v>0</v>
      </c>
      <c r="CD91" s="2">
        <f>план!Y89</f>
        <v>0</v>
      </c>
      <c r="CE91" s="2">
        <f t="shared" si="1561"/>
        <v>0</v>
      </c>
      <c r="CF91" s="2">
        <f t="shared" si="1562"/>
        <v>0</v>
      </c>
      <c r="CG91" s="2"/>
      <c r="CH91" s="2"/>
      <c r="CI91" s="2"/>
      <c r="CJ91" s="2"/>
      <c r="CK91" s="2">
        <f t="shared" si="2037"/>
        <v>0</v>
      </c>
      <c r="CL91" s="2">
        <f t="shared" si="2038"/>
        <v>0</v>
      </c>
      <c r="CM91" s="2">
        <f t="shared" si="2039"/>
        <v>0</v>
      </c>
      <c r="CN91" s="2">
        <f t="shared" si="1563"/>
        <v>0</v>
      </c>
      <c r="CO91" s="2">
        <f t="shared" si="1564"/>
        <v>0</v>
      </c>
      <c r="CP91" s="2">
        <f>план!Z89</f>
        <v>0</v>
      </c>
      <c r="CQ91" s="2">
        <f>план!AA89</f>
        <v>0</v>
      </c>
      <c r="CR91" s="2">
        <f t="shared" si="1565"/>
        <v>0</v>
      </c>
      <c r="CS91" s="2">
        <f t="shared" si="1566"/>
        <v>0</v>
      </c>
      <c r="CT91" s="2"/>
      <c r="CU91" s="2"/>
      <c r="CV91" s="2"/>
      <c r="CW91" s="2"/>
      <c r="CX91" s="2">
        <f t="shared" si="2040"/>
        <v>0</v>
      </c>
      <c r="CY91" s="2">
        <f t="shared" si="2041"/>
        <v>0</v>
      </c>
      <c r="CZ91" s="2">
        <f t="shared" si="2042"/>
        <v>0</v>
      </c>
      <c r="DA91" s="2">
        <f t="shared" si="1567"/>
        <v>0</v>
      </c>
      <c r="DB91" s="2">
        <f t="shared" si="1568"/>
        <v>0</v>
      </c>
      <c r="DC91" s="2">
        <f>план!AB89</f>
        <v>0</v>
      </c>
      <c r="DD91" s="2">
        <f>план!AC89</f>
        <v>0</v>
      </c>
      <c r="DE91" s="2">
        <f t="shared" si="1569"/>
        <v>0</v>
      </c>
      <c r="DF91" s="2">
        <f t="shared" si="1570"/>
        <v>0</v>
      </c>
      <c r="DG91" s="2"/>
      <c r="DH91" s="2"/>
      <c r="DI91" s="2"/>
      <c r="DJ91" s="2"/>
      <c r="DK91" s="2">
        <f t="shared" si="2043"/>
        <v>0</v>
      </c>
      <c r="DL91" s="2">
        <f t="shared" si="2044"/>
        <v>0</v>
      </c>
      <c r="DM91" s="2">
        <f t="shared" si="2045"/>
        <v>0</v>
      </c>
      <c r="DN91" s="2">
        <f t="shared" si="1572"/>
        <v>0</v>
      </c>
      <c r="DO91" s="2">
        <f t="shared" si="1573"/>
        <v>0</v>
      </c>
      <c r="DP91" s="2">
        <f>план!AD89</f>
        <v>0</v>
      </c>
      <c r="DQ91" s="2">
        <f>план!AE89</f>
        <v>0</v>
      </c>
      <c r="DR91" s="2">
        <f t="shared" si="1574"/>
        <v>0</v>
      </c>
      <c r="DS91" s="2">
        <f t="shared" si="1575"/>
        <v>0</v>
      </c>
      <c r="DT91" s="2"/>
      <c r="DU91" s="2"/>
      <c r="DV91" s="2"/>
      <c r="DW91" s="2"/>
      <c r="DX91" s="2">
        <f t="shared" si="2046"/>
        <v>0</v>
      </c>
      <c r="DY91" s="2">
        <f t="shared" si="2047"/>
        <v>0</v>
      </c>
      <c r="DZ91" s="2">
        <f t="shared" si="2048"/>
        <v>0</v>
      </c>
      <c r="EA91" s="2">
        <f t="shared" si="1576"/>
        <v>0</v>
      </c>
      <c r="EB91" s="2">
        <f t="shared" si="1577"/>
        <v>0</v>
      </c>
      <c r="EC91" s="2"/>
      <c r="ED91" s="2"/>
      <c r="EE91" s="2">
        <f>план!AF89</f>
        <v>0</v>
      </c>
      <c r="EF91" s="2">
        <f>план!AG89</f>
        <v>0</v>
      </c>
      <c r="EG91" s="2">
        <f t="shared" si="1578"/>
        <v>0</v>
      </c>
      <c r="EH91" s="2">
        <f t="shared" si="1579"/>
        <v>0</v>
      </c>
      <c r="EI91" s="2"/>
      <c r="EJ91" s="2"/>
      <c r="EK91" s="2"/>
      <c r="EL91" s="2"/>
      <c r="EM91" s="2">
        <f t="shared" si="2049"/>
        <v>0</v>
      </c>
      <c r="EN91" s="2">
        <f t="shared" si="2050"/>
        <v>0</v>
      </c>
      <c r="EO91" s="2">
        <f t="shared" si="2051"/>
        <v>0</v>
      </c>
      <c r="EP91" s="2">
        <f t="shared" si="1581"/>
        <v>0</v>
      </c>
      <c r="EQ91" s="2">
        <f t="shared" si="1582"/>
        <v>0</v>
      </c>
      <c r="ER91" s="2">
        <f>план!AH89</f>
        <v>0</v>
      </c>
      <c r="ES91" s="2">
        <f>план!AI89</f>
        <v>0</v>
      </c>
      <c r="ET91" s="2">
        <f t="shared" si="1583"/>
        <v>0</v>
      </c>
      <c r="EU91" s="2">
        <f t="shared" si="1584"/>
        <v>0</v>
      </c>
      <c r="EV91" s="2"/>
      <c r="EW91" s="2"/>
      <c r="EX91" s="2"/>
      <c r="EY91" s="2"/>
      <c r="EZ91" s="2">
        <f t="shared" si="2052"/>
        <v>0</v>
      </c>
      <c r="FA91" s="2">
        <f t="shared" si="2053"/>
        <v>0</v>
      </c>
      <c r="FB91" s="2">
        <f t="shared" si="2054"/>
        <v>0</v>
      </c>
      <c r="FC91" s="2">
        <f t="shared" si="1586"/>
        <v>0</v>
      </c>
      <c r="FD91" s="2">
        <f t="shared" si="1587"/>
        <v>0</v>
      </c>
      <c r="FE91" s="2">
        <f>план!AJ89</f>
        <v>0</v>
      </c>
      <c r="FF91" s="2">
        <f>план!AK89</f>
        <v>0</v>
      </c>
      <c r="FG91" s="2">
        <f t="shared" si="1588"/>
        <v>0</v>
      </c>
      <c r="FH91" s="2">
        <f t="shared" si="1589"/>
        <v>0</v>
      </c>
      <c r="FI91" s="2"/>
      <c r="FJ91" s="2"/>
      <c r="FK91" s="2"/>
      <c r="FL91" s="2"/>
      <c r="FM91" s="2">
        <f t="shared" si="2055"/>
        <v>0</v>
      </c>
      <c r="FN91" s="2">
        <f t="shared" si="2056"/>
        <v>0</v>
      </c>
      <c r="FO91" s="2">
        <f t="shared" si="2057"/>
        <v>0</v>
      </c>
      <c r="FP91" s="2">
        <f t="shared" si="1591"/>
        <v>0</v>
      </c>
      <c r="FQ91" s="2">
        <f t="shared" si="1592"/>
        <v>0</v>
      </c>
      <c r="FR91" s="2">
        <f>план!AL89</f>
        <v>0</v>
      </c>
      <c r="FS91" s="2">
        <f>план!AM89</f>
        <v>0</v>
      </c>
      <c r="FT91" s="2">
        <f t="shared" si="1593"/>
        <v>0</v>
      </c>
      <c r="FU91" s="2">
        <f t="shared" si="1594"/>
        <v>0</v>
      </c>
      <c r="FV91" s="2"/>
      <c r="FW91" s="2"/>
      <c r="FX91" s="2"/>
      <c r="FY91" s="2"/>
      <c r="FZ91" s="2">
        <f t="shared" si="2058"/>
        <v>0</v>
      </c>
      <c r="GA91" s="2">
        <f t="shared" si="2059"/>
        <v>0</v>
      </c>
      <c r="GB91" s="2">
        <f t="shared" si="2060"/>
        <v>0</v>
      </c>
      <c r="GC91" s="2">
        <f t="shared" si="1596"/>
        <v>0</v>
      </c>
      <c r="GD91" s="2">
        <f t="shared" si="1597"/>
        <v>0</v>
      </c>
      <c r="GE91" s="2">
        <f>план!AN89</f>
        <v>0</v>
      </c>
      <c r="GF91" s="2">
        <f>план!AO89</f>
        <v>0</v>
      </c>
      <c r="GG91" s="2">
        <f t="shared" si="1598"/>
        <v>0</v>
      </c>
      <c r="GH91" s="2">
        <f t="shared" si="1599"/>
        <v>0</v>
      </c>
      <c r="GI91" s="2"/>
      <c r="GJ91" s="2"/>
      <c r="GK91" s="2"/>
      <c r="GL91" s="2"/>
      <c r="GM91" s="2">
        <f t="shared" si="2061"/>
        <v>0</v>
      </c>
      <c r="GN91" s="2">
        <f t="shared" si="2062"/>
        <v>0</v>
      </c>
      <c r="GO91" s="2">
        <f t="shared" si="2063"/>
        <v>0</v>
      </c>
      <c r="GP91" s="2">
        <f t="shared" si="1601"/>
        <v>0</v>
      </c>
      <c r="GQ91" s="2">
        <f t="shared" si="1602"/>
        <v>0</v>
      </c>
      <c r="GR91" s="2">
        <f>план!AP89</f>
        <v>0</v>
      </c>
      <c r="GS91" s="2">
        <f>план!AQ89</f>
        <v>0</v>
      </c>
      <c r="GT91" s="2">
        <f t="shared" si="1603"/>
        <v>0</v>
      </c>
      <c r="GU91" s="2">
        <f t="shared" si="1604"/>
        <v>0</v>
      </c>
      <c r="GV91" s="2"/>
      <c r="GW91" s="2"/>
      <c r="GX91" s="2"/>
      <c r="GY91" s="2"/>
      <c r="GZ91" s="2">
        <f t="shared" si="2064"/>
        <v>0</v>
      </c>
      <c r="HA91" s="2">
        <f t="shared" si="2065"/>
        <v>0</v>
      </c>
      <c r="HB91" s="2">
        <f t="shared" si="2066"/>
        <v>0</v>
      </c>
      <c r="HC91" s="2">
        <f t="shared" si="1606"/>
        <v>0</v>
      </c>
      <c r="HD91" s="2">
        <f t="shared" si="1607"/>
        <v>0</v>
      </c>
      <c r="HE91" s="2">
        <f>план!AR89</f>
        <v>0</v>
      </c>
      <c r="HF91" s="2">
        <f>план!AS89</f>
        <v>0</v>
      </c>
      <c r="HG91" s="2">
        <f t="shared" si="1608"/>
        <v>0</v>
      </c>
      <c r="HH91" s="2">
        <f t="shared" si="1609"/>
        <v>0</v>
      </c>
      <c r="HI91" s="2"/>
      <c r="HJ91" s="2"/>
      <c r="HK91" s="2"/>
      <c r="HL91" s="2"/>
      <c r="HM91" s="2">
        <f t="shared" si="2067"/>
        <v>0</v>
      </c>
      <c r="HN91" s="2">
        <f t="shared" si="2068"/>
        <v>0</v>
      </c>
      <c r="HO91" s="2">
        <f t="shared" si="2069"/>
        <v>0</v>
      </c>
      <c r="HP91" s="2">
        <f t="shared" si="1611"/>
        <v>0</v>
      </c>
      <c r="HQ91" s="2">
        <f t="shared" si="1612"/>
        <v>0</v>
      </c>
      <c r="HR91" s="2">
        <f>план!AT89</f>
        <v>0</v>
      </c>
      <c r="HS91" s="2">
        <f>план!AU89</f>
        <v>0</v>
      </c>
      <c r="HT91" s="2">
        <f t="shared" si="1613"/>
        <v>0</v>
      </c>
      <c r="HU91" s="2">
        <f t="shared" si="1614"/>
        <v>0</v>
      </c>
      <c r="HV91" s="2"/>
      <c r="HW91" s="2"/>
      <c r="HX91" s="2"/>
      <c r="HY91" s="2"/>
      <c r="HZ91" s="2">
        <f t="shared" si="2070"/>
        <v>0</v>
      </c>
      <c r="IA91" s="2">
        <f t="shared" si="2071"/>
        <v>0</v>
      </c>
      <c r="IB91" s="2">
        <f t="shared" si="2072"/>
        <v>0</v>
      </c>
      <c r="IC91" s="2">
        <f t="shared" si="1616"/>
        <v>0</v>
      </c>
      <c r="ID91" s="2">
        <f t="shared" si="1617"/>
        <v>0</v>
      </c>
      <c r="IE91" s="2">
        <f>план!AV89</f>
        <v>0</v>
      </c>
      <c r="IF91" s="2">
        <f>план!AW89</f>
        <v>0</v>
      </c>
      <c r="IG91" s="2">
        <f t="shared" si="1618"/>
        <v>0</v>
      </c>
      <c r="IH91" s="2">
        <f t="shared" si="1619"/>
        <v>0</v>
      </c>
      <c r="II91" s="2"/>
      <c r="IJ91" s="2"/>
      <c r="IK91" s="2"/>
      <c r="IL91" s="2"/>
      <c r="IM91" s="2">
        <f t="shared" si="2073"/>
        <v>0</v>
      </c>
      <c r="IN91" s="2">
        <f t="shared" si="2074"/>
        <v>0</v>
      </c>
      <c r="IO91" s="2">
        <f t="shared" si="2075"/>
        <v>0</v>
      </c>
      <c r="IP91" s="2">
        <f t="shared" si="1621"/>
        <v>0</v>
      </c>
      <c r="IQ91" s="2">
        <f t="shared" si="1622"/>
        <v>0</v>
      </c>
      <c r="IR91" s="2">
        <f>план!AX89</f>
        <v>0</v>
      </c>
      <c r="IS91" s="2">
        <f>план!AY89</f>
        <v>0</v>
      </c>
      <c r="IT91" s="2">
        <f t="shared" si="1623"/>
        <v>0</v>
      </c>
      <c r="IU91" s="2">
        <f t="shared" si="1624"/>
        <v>0</v>
      </c>
      <c r="IV91" s="2"/>
      <c r="IW91" s="2"/>
      <c r="IX91" s="2"/>
      <c r="IY91" s="2"/>
      <c r="IZ91" s="2">
        <f t="shared" si="2076"/>
        <v>0</v>
      </c>
      <c r="JA91" s="2">
        <f t="shared" si="2077"/>
        <v>0</v>
      </c>
      <c r="JB91" s="2">
        <f t="shared" si="2078"/>
        <v>0</v>
      </c>
      <c r="JC91" s="2">
        <f t="shared" si="1626"/>
        <v>0</v>
      </c>
      <c r="JD91" s="2">
        <f t="shared" si="1627"/>
        <v>0</v>
      </c>
      <c r="JE91" s="2">
        <f>план!AZ89</f>
        <v>0</v>
      </c>
      <c r="JF91" s="2">
        <f>план!BA89</f>
        <v>0</v>
      </c>
      <c r="JG91" s="2">
        <f t="shared" si="1628"/>
        <v>0</v>
      </c>
      <c r="JH91" s="2">
        <f t="shared" si="1629"/>
        <v>0</v>
      </c>
      <c r="JI91" s="2"/>
      <c r="JJ91" s="2"/>
      <c r="JK91" s="2"/>
      <c r="JL91" s="2"/>
      <c r="JM91" s="2">
        <f t="shared" si="2079"/>
        <v>0</v>
      </c>
      <c r="JN91" s="2">
        <f t="shared" si="2080"/>
        <v>0</v>
      </c>
      <c r="JO91" s="2">
        <f t="shared" si="2081"/>
        <v>0</v>
      </c>
      <c r="JP91" s="2">
        <f t="shared" si="1631"/>
        <v>0</v>
      </c>
      <c r="JQ91" s="2">
        <f t="shared" si="1632"/>
        <v>0</v>
      </c>
      <c r="JR91" s="2">
        <f>план!BB89</f>
        <v>0</v>
      </c>
      <c r="JS91" s="2">
        <f>план!BC89</f>
        <v>0</v>
      </c>
      <c r="JT91" s="2">
        <f t="shared" si="1633"/>
        <v>0</v>
      </c>
      <c r="JU91" s="2">
        <f t="shared" si="1634"/>
        <v>0</v>
      </c>
      <c r="JV91" s="2"/>
      <c r="JW91" s="2"/>
      <c r="JX91" s="2"/>
      <c r="JY91" s="2"/>
      <c r="JZ91" s="2">
        <f t="shared" si="2082"/>
        <v>0</v>
      </c>
      <c r="KA91" s="2">
        <f t="shared" si="2083"/>
        <v>0</v>
      </c>
      <c r="KB91" s="2">
        <f t="shared" si="2084"/>
        <v>0</v>
      </c>
      <c r="KC91" s="2">
        <f t="shared" si="1636"/>
        <v>0</v>
      </c>
      <c r="KD91" s="2">
        <f t="shared" si="1637"/>
        <v>0</v>
      </c>
      <c r="KE91" s="2">
        <f>план!BD89</f>
        <v>0</v>
      </c>
      <c r="KF91" s="2">
        <f>план!BE89</f>
        <v>0</v>
      </c>
      <c r="KG91" s="2">
        <f t="shared" si="1638"/>
        <v>0</v>
      </c>
      <c r="KH91" s="2">
        <f t="shared" si="1639"/>
        <v>0</v>
      </c>
      <c r="KI91" s="2"/>
      <c r="KJ91" s="2"/>
      <c r="KK91" s="2"/>
      <c r="KL91" s="2"/>
      <c r="KM91" s="2">
        <f t="shared" si="2085"/>
        <v>0</v>
      </c>
      <c r="KN91" s="2">
        <f t="shared" si="2086"/>
        <v>0</v>
      </c>
      <c r="KO91" s="2">
        <f t="shared" si="2087"/>
        <v>0</v>
      </c>
      <c r="KP91" s="2">
        <f t="shared" si="1641"/>
        <v>0</v>
      </c>
      <c r="KQ91" s="2">
        <f t="shared" si="1642"/>
        <v>0</v>
      </c>
      <c r="KR91" s="2">
        <f>план!BF89</f>
        <v>0</v>
      </c>
      <c r="KS91" s="2">
        <f>план!BG89</f>
        <v>0</v>
      </c>
      <c r="KT91" s="2">
        <f t="shared" si="1643"/>
        <v>0</v>
      </c>
      <c r="KU91" s="2">
        <f t="shared" si="1644"/>
        <v>0</v>
      </c>
      <c r="KV91" s="2"/>
      <c r="KW91" s="2"/>
      <c r="KX91" s="2"/>
      <c r="KY91" s="2"/>
      <c r="KZ91" s="2">
        <f t="shared" si="2088"/>
        <v>0</v>
      </c>
      <c r="LA91" s="2">
        <f t="shared" si="2089"/>
        <v>0</v>
      </c>
      <c r="LB91" s="2">
        <f t="shared" si="2090"/>
        <v>0</v>
      </c>
      <c r="LC91" s="2">
        <f t="shared" si="1646"/>
        <v>0</v>
      </c>
      <c r="LD91" s="2">
        <f t="shared" si="1647"/>
        <v>0</v>
      </c>
      <c r="LE91" s="2">
        <f>план!BH89</f>
        <v>0</v>
      </c>
      <c r="LF91" s="2">
        <f>план!BI89</f>
        <v>0</v>
      </c>
      <c r="LG91" s="2">
        <f t="shared" si="1648"/>
        <v>0</v>
      </c>
      <c r="LH91" s="2">
        <f t="shared" si="1649"/>
        <v>0</v>
      </c>
      <c r="LI91" s="2"/>
      <c r="LJ91" s="2"/>
      <c r="LK91" s="2"/>
      <c r="LL91" s="2"/>
      <c r="LM91" s="2">
        <f t="shared" si="2091"/>
        <v>0</v>
      </c>
      <c r="LN91" s="2">
        <f t="shared" si="2092"/>
        <v>0</v>
      </c>
      <c r="LO91" s="2">
        <f t="shared" si="2093"/>
        <v>0</v>
      </c>
      <c r="LP91" s="2">
        <f t="shared" si="1651"/>
        <v>0</v>
      </c>
      <c r="LQ91" s="2">
        <f t="shared" si="1652"/>
        <v>0</v>
      </c>
      <c r="LR91" s="2">
        <f>план!BJ89</f>
        <v>0</v>
      </c>
      <c r="LS91" s="2">
        <f>план!BK89</f>
        <v>0</v>
      </c>
      <c r="LT91" s="2">
        <f t="shared" si="1653"/>
        <v>0</v>
      </c>
      <c r="LU91" s="2">
        <f t="shared" si="1654"/>
        <v>0</v>
      </c>
      <c r="LV91" s="2"/>
      <c r="LW91" s="2"/>
      <c r="LX91" s="2"/>
      <c r="LY91" s="2"/>
      <c r="LZ91" s="2">
        <f t="shared" si="2094"/>
        <v>0</v>
      </c>
      <c r="MA91" s="2">
        <f t="shared" si="2095"/>
        <v>0</v>
      </c>
      <c r="MB91" s="2">
        <f t="shared" si="2096"/>
        <v>0</v>
      </c>
      <c r="MC91" s="2">
        <f t="shared" si="1656"/>
        <v>0</v>
      </c>
      <c r="MD91" s="2">
        <f t="shared" si="1657"/>
        <v>0</v>
      </c>
      <c r="ME91" s="2">
        <f>план!BL89</f>
        <v>0</v>
      </c>
      <c r="MF91" s="2">
        <f>план!BM89</f>
        <v>0</v>
      </c>
      <c r="MG91" s="2">
        <f t="shared" si="1658"/>
        <v>0</v>
      </c>
      <c r="MH91" s="2">
        <f t="shared" si="1659"/>
        <v>0</v>
      </c>
      <c r="MI91" s="2"/>
      <c r="MJ91" s="2"/>
      <c r="MK91" s="2"/>
      <c r="ML91" s="2"/>
      <c r="MM91" s="2">
        <f t="shared" si="2097"/>
        <v>0</v>
      </c>
      <c r="MN91" s="2">
        <f t="shared" si="2098"/>
        <v>0</v>
      </c>
      <c r="MO91" s="2">
        <f t="shared" si="2099"/>
        <v>0</v>
      </c>
      <c r="MP91" s="2">
        <f t="shared" si="1661"/>
        <v>0</v>
      </c>
      <c r="MQ91" s="2">
        <f t="shared" si="1662"/>
        <v>0</v>
      </c>
      <c r="MR91" s="2">
        <f>план!BN89</f>
        <v>0</v>
      </c>
      <c r="MS91" s="2">
        <f>план!BO89</f>
        <v>0</v>
      </c>
      <c r="MT91" s="2">
        <f t="shared" si="1663"/>
        <v>0</v>
      </c>
      <c r="MU91" s="2">
        <f t="shared" si="1664"/>
        <v>0</v>
      </c>
      <c r="MV91" s="2"/>
      <c r="MW91" s="2"/>
      <c r="MX91" s="2"/>
      <c r="MY91" s="2"/>
      <c r="MZ91" s="2">
        <f t="shared" si="2100"/>
        <v>0</v>
      </c>
      <c r="NA91" s="2">
        <f t="shared" si="2101"/>
        <v>0</v>
      </c>
      <c r="NB91" s="2">
        <f t="shared" si="2102"/>
        <v>0</v>
      </c>
      <c r="NC91" s="2">
        <f t="shared" si="1666"/>
        <v>0</v>
      </c>
      <c r="ND91" s="2">
        <f t="shared" si="1667"/>
        <v>0</v>
      </c>
      <c r="NE91" s="2">
        <f>план!BP89</f>
        <v>0</v>
      </c>
      <c r="NF91" s="2">
        <f>план!BQ89</f>
        <v>0</v>
      </c>
      <c r="NG91" s="2">
        <f t="shared" si="1668"/>
        <v>0</v>
      </c>
      <c r="NH91" s="2">
        <f t="shared" si="1669"/>
        <v>0</v>
      </c>
      <c r="NI91" s="2"/>
      <c r="NJ91" s="2"/>
      <c r="NK91" s="2"/>
      <c r="NL91" s="2"/>
      <c r="NM91" s="2">
        <f t="shared" si="2103"/>
        <v>0</v>
      </c>
      <c r="NN91" s="2">
        <f t="shared" si="2104"/>
        <v>0</v>
      </c>
      <c r="NO91" s="2">
        <f t="shared" si="2105"/>
        <v>0</v>
      </c>
      <c r="NP91" s="2">
        <f t="shared" si="1671"/>
        <v>0</v>
      </c>
      <c r="NQ91" s="2">
        <f t="shared" si="1672"/>
        <v>0</v>
      </c>
      <c r="NR91" s="2">
        <f>план!BR89</f>
        <v>0</v>
      </c>
      <c r="NS91" s="2">
        <f>план!BS89</f>
        <v>0</v>
      </c>
      <c r="NT91" s="2">
        <f t="shared" si="1673"/>
        <v>0</v>
      </c>
      <c r="NU91" s="2">
        <f t="shared" si="1674"/>
        <v>0</v>
      </c>
      <c r="NV91" s="2"/>
      <c r="NW91" s="2"/>
      <c r="NX91" s="2"/>
      <c r="NY91" s="2"/>
      <c r="NZ91" s="2">
        <f t="shared" si="2106"/>
        <v>0</v>
      </c>
      <c r="OA91" s="2">
        <f t="shared" si="2107"/>
        <v>0</v>
      </c>
      <c r="OB91" s="2">
        <f t="shared" si="2108"/>
        <v>0</v>
      </c>
      <c r="OC91" s="2">
        <f t="shared" si="1676"/>
        <v>0</v>
      </c>
      <c r="OD91" s="2">
        <f t="shared" si="1677"/>
        <v>0</v>
      </c>
      <c r="OE91" s="2">
        <f>план!BT89</f>
        <v>0</v>
      </c>
      <c r="OF91" s="2">
        <f>план!BU89</f>
        <v>0</v>
      </c>
      <c r="OG91" s="2">
        <f t="shared" si="1678"/>
        <v>0</v>
      </c>
      <c r="OH91" s="2">
        <f t="shared" si="1679"/>
        <v>0</v>
      </c>
      <c r="OI91" s="2"/>
      <c r="OJ91" s="2"/>
      <c r="OK91" s="2"/>
      <c r="OL91" s="2"/>
      <c r="OM91" s="2">
        <f t="shared" si="2109"/>
        <v>0</v>
      </c>
      <c r="ON91" s="2">
        <f t="shared" si="2110"/>
        <v>0</v>
      </c>
      <c r="OO91" s="2">
        <f t="shared" si="2111"/>
        <v>0</v>
      </c>
      <c r="OP91" s="2">
        <f t="shared" si="1681"/>
        <v>0</v>
      </c>
      <c r="OQ91" s="2">
        <f t="shared" si="1682"/>
        <v>0</v>
      </c>
      <c r="OR91" s="2">
        <f>план!BV89</f>
        <v>0</v>
      </c>
      <c r="OS91" s="2">
        <f>план!BW89</f>
        <v>0</v>
      </c>
      <c r="OT91" s="2">
        <f t="shared" si="1683"/>
        <v>0</v>
      </c>
      <c r="OU91" s="2">
        <f t="shared" si="1684"/>
        <v>0</v>
      </c>
      <c r="OV91" s="2"/>
      <c r="OW91" s="2"/>
      <c r="OX91" s="2"/>
      <c r="OY91" s="2"/>
      <c r="OZ91" s="2">
        <f t="shared" si="2112"/>
        <v>0</v>
      </c>
      <c r="PA91" s="2">
        <f t="shared" si="2113"/>
        <v>0</v>
      </c>
      <c r="PB91" s="2">
        <f t="shared" si="2114"/>
        <v>0</v>
      </c>
      <c r="PC91" s="2">
        <f t="shared" si="1686"/>
        <v>0</v>
      </c>
      <c r="PD91" s="2">
        <f t="shared" si="1687"/>
        <v>0</v>
      </c>
      <c r="PE91" s="2">
        <f>план!BX89</f>
        <v>0</v>
      </c>
      <c r="PF91" s="2">
        <f>план!BY89</f>
        <v>0</v>
      </c>
      <c r="PG91" s="2">
        <f t="shared" si="1688"/>
        <v>0</v>
      </c>
      <c r="PH91" s="2">
        <f t="shared" si="1689"/>
        <v>0</v>
      </c>
      <c r="PI91" s="2"/>
      <c r="PJ91" s="2"/>
      <c r="PK91" s="2"/>
      <c r="PL91" s="2"/>
      <c r="PM91" s="2">
        <f t="shared" si="2115"/>
        <v>0</v>
      </c>
      <c r="PN91" s="2">
        <f t="shared" si="2116"/>
        <v>0</v>
      </c>
      <c r="PO91" s="2">
        <f t="shared" si="2117"/>
        <v>0</v>
      </c>
      <c r="PP91" s="2">
        <f t="shared" si="1691"/>
        <v>0</v>
      </c>
      <c r="PQ91" s="2">
        <f t="shared" si="1692"/>
        <v>0</v>
      </c>
      <c r="PR91" s="2">
        <f>план!BZ89</f>
        <v>0</v>
      </c>
      <c r="PS91" s="2">
        <f>план!CA89</f>
        <v>0</v>
      </c>
      <c r="PT91" s="2">
        <f t="shared" si="1693"/>
        <v>0</v>
      </c>
      <c r="PU91" s="2">
        <f t="shared" si="1694"/>
        <v>0</v>
      </c>
      <c r="PV91" s="2"/>
      <c r="PW91" s="2"/>
      <c r="PX91" s="2"/>
      <c r="PY91" s="2"/>
      <c r="PZ91" s="2">
        <f t="shared" si="2118"/>
        <v>0</v>
      </c>
      <c r="QA91" s="2">
        <f t="shared" si="2119"/>
        <v>0</v>
      </c>
      <c r="QB91" s="2">
        <f t="shared" si="2120"/>
        <v>0</v>
      </c>
      <c r="QC91" s="2">
        <f t="shared" si="1696"/>
        <v>0</v>
      </c>
      <c r="QD91" s="2">
        <f t="shared" si="1697"/>
        <v>0</v>
      </c>
      <c r="QE91" s="2">
        <f>план!CB89</f>
        <v>0</v>
      </c>
      <c r="QF91" s="2">
        <f>план!CC89</f>
        <v>0</v>
      </c>
      <c r="QG91" s="2">
        <f t="shared" si="1698"/>
        <v>0</v>
      </c>
      <c r="QH91" s="2">
        <f t="shared" si="1699"/>
        <v>0</v>
      </c>
      <c r="QI91" s="2"/>
      <c r="QJ91" s="2"/>
      <c r="QK91" s="2"/>
      <c r="QL91" s="2"/>
      <c r="QM91" s="2">
        <f t="shared" si="2121"/>
        <v>0</v>
      </c>
      <c r="QN91" s="2">
        <f t="shared" si="2122"/>
        <v>0</v>
      </c>
      <c r="QO91" s="2">
        <f t="shared" si="2123"/>
        <v>0</v>
      </c>
      <c r="QP91" s="2">
        <f t="shared" si="1701"/>
        <v>0</v>
      </c>
      <c r="QQ91" s="2">
        <f t="shared" si="1702"/>
        <v>0</v>
      </c>
      <c r="QR91" s="2">
        <f>план!CD89</f>
        <v>0</v>
      </c>
      <c r="QS91" s="2">
        <f>план!CE89</f>
        <v>0</v>
      </c>
      <c r="QT91" s="2">
        <f t="shared" si="1703"/>
        <v>0</v>
      </c>
      <c r="QU91" s="2">
        <f t="shared" si="1704"/>
        <v>0</v>
      </c>
      <c r="QV91" s="2"/>
      <c r="QW91" s="2"/>
      <c r="QX91" s="2"/>
      <c r="QY91" s="2"/>
      <c r="QZ91" s="2">
        <f t="shared" si="2124"/>
        <v>0</v>
      </c>
      <c r="RA91" s="2">
        <f t="shared" si="2125"/>
        <v>0</v>
      </c>
      <c r="RB91" s="2">
        <f t="shared" si="2126"/>
        <v>0</v>
      </c>
      <c r="RC91" s="2">
        <f t="shared" si="1706"/>
        <v>0</v>
      </c>
      <c r="RD91" s="2">
        <f t="shared" si="1707"/>
        <v>0</v>
      </c>
      <c r="RE91" s="2">
        <f>план!CF89</f>
        <v>0</v>
      </c>
      <c r="RF91" s="2">
        <f>план!CG89</f>
        <v>0</v>
      </c>
      <c r="RG91" s="2">
        <f t="shared" si="1708"/>
        <v>0</v>
      </c>
      <c r="RH91" s="2">
        <f t="shared" si="1709"/>
        <v>0</v>
      </c>
      <c r="RI91" s="2"/>
      <c r="RJ91" s="2"/>
      <c r="RK91" s="2"/>
      <c r="RL91" s="2"/>
      <c r="RM91" s="2">
        <f t="shared" si="2127"/>
        <v>0</v>
      </c>
      <c r="RN91" s="2">
        <f t="shared" si="2128"/>
        <v>0</v>
      </c>
      <c r="RO91" s="2">
        <f t="shared" si="2129"/>
        <v>0</v>
      </c>
      <c r="RP91" s="2">
        <f t="shared" si="1711"/>
        <v>0</v>
      </c>
      <c r="RQ91" s="2">
        <f t="shared" si="1712"/>
        <v>0</v>
      </c>
      <c r="RR91" s="2">
        <f>план!CH89</f>
        <v>0</v>
      </c>
      <c r="RS91" s="2">
        <f>план!CI89</f>
        <v>0</v>
      </c>
      <c r="RT91" s="2">
        <f t="shared" si="1713"/>
        <v>0</v>
      </c>
      <c r="RU91" s="2">
        <f t="shared" si="1714"/>
        <v>0</v>
      </c>
      <c r="RV91" s="2"/>
      <c r="RW91" s="2"/>
      <c r="RX91" s="2"/>
      <c r="RY91" s="2"/>
      <c r="RZ91" s="2">
        <f t="shared" si="2130"/>
        <v>0</v>
      </c>
      <c r="SA91" s="2">
        <f t="shared" si="2131"/>
        <v>0</v>
      </c>
      <c r="SB91" s="2">
        <f t="shared" si="2132"/>
        <v>0</v>
      </c>
      <c r="SC91" s="2">
        <f t="shared" si="1716"/>
        <v>0</v>
      </c>
      <c r="SD91" s="2">
        <f t="shared" si="1717"/>
        <v>0</v>
      </c>
      <c r="SE91" s="2">
        <f>план!CJ89</f>
        <v>0</v>
      </c>
      <c r="SF91" s="2">
        <f>план!CK89</f>
        <v>0</v>
      </c>
      <c r="SG91" s="2">
        <f t="shared" si="1718"/>
        <v>0</v>
      </c>
      <c r="SH91" s="2">
        <f t="shared" si="1719"/>
        <v>0</v>
      </c>
      <c r="SI91" s="2"/>
      <c r="SJ91" s="2"/>
      <c r="SK91" s="2"/>
      <c r="SL91" s="2"/>
      <c r="SM91" s="2">
        <f t="shared" si="2133"/>
        <v>0</v>
      </c>
      <c r="SN91" s="2">
        <f t="shared" si="2134"/>
        <v>0</v>
      </c>
      <c r="SO91" s="2">
        <f t="shared" si="2135"/>
        <v>0</v>
      </c>
      <c r="SP91" s="2">
        <f t="shared" si="1721"/>
        <v>0</v>
      </c>
      <c r="SQ91" s="2">
        <f t="shared" si="1722"/>
        <v>0</v>
      </c>
      <c r="SR91" s="2">
        <f>план!CL89</f>
        <v>0</v>
      </c>
      <c r="SS91" s="2">
        <f>план!CM89</f>
        <v>0</v>
      </c>
      <c r="ST91" s="2">
        <f t="shared" si="1723"/>
        <v>0</v>
      </c>
      <c r="SU91" s="2">
        <f t="shared" si="1724"/>
        <v>0</v>
      </c>
      <c r="SV91" s="2"/>
      <c r="SW91" s="2"/>
      <c r="SX91" s="2"/>
      <c r="SY91" s="2"/>
      <c r="SZ91" s="2">
        <f t="shared" si="2136"/>
        <v>0</v>
      </c>
      <c r="TA91" s="2">
        <f t="shared" si="2137"/>
        <v>0</v>
      </c>
      <c r="TB91" s="2">
        <f t="shared" si="2138"/>
        <v>0</v>
      </c>
      <c r="TC91" s="2">
        <f t="shared" si="1726"/>
        <v>0</v>
      </c>
      <c r="TD91" s="2">
        <f t="shared" si="1727"/>
        <v>0</v>
      </c>
      <c r="TE91" s="2">
        <f>план!CN89</f>
        <v>0</v>
      </c>
      <c r="TF91" s="2">
        <f>план!CO89</f>
        <v>0</v>
      </c>
      <c r="TG91" s="2">
        <f t="shared" si="1728"/>
        <v>0</v>
      </c>
      <c r="TH91" s="2">
        <f t="shared" si="1729"/>
        <v>0</v>
      </c>
      <c r="TI91" s="2"/>
      <c r="TJ91" s="2"/>
      <c r="TK91" s="2"/>
      <c r="TL91" s="2"/>
      <c r="TM91" s="2">
        <f t="shared" si="2139"/>
        <v>0</v>
      </c>
      <c r="TN91" s="2">
        <f t="shared" si="2140"/>
        <v>0</v>
      </c>
      <c r="TO91" s="2">
        <f t="shared" si="2141"/>
        <v>0</v>
      </c>
      <c r="TP91" s="2">
        <f t="shared" si="1731"/>
        <v>0</v>
      </c>
      <c r="TQ91" s="2">
        <f t="shared" si="1732"/>
        <v>0</v>
      </c>
      <c r="TR91" s="2">
        <f>план!CP89</f>
        <v>0</v>
      </c>
      <c r="TS91" s="2">
        <f>план!CQ89</f>
        <v>0</v>
      </c>
      <c r="TT91" s="2">
        <f t="shared" si="1733"/>
        <v>0</v>
      </c>
      <c r="TU91" s="2">
        <f t="shared" si="1734"/>
        <v>0</v>
      </c>
      <c r="TV91" s="2"/>
      <c r="TW91" s="2"/>
      <c r="TX91" s="2"/>
      <c r="TY91" s="2"/>
      <c r="TZ91" s="2">
        <f t="shared" si="2142"/>
        <v>0</v>
      </c>
      <c r="UA91" s="2">
        <f t="shared" si="2143"/>
        <v>0</v>
      </c>
      <c r="UB91" s="2">
        <f t="shared" si="2144"/>
        <v>0</v>
      </c>
      <c r="UC91" s="2">
        <f t="shared" si="1736"/>
        <v>0</v>
      </c>
      <c r="UD91" s="2">
        <f t="shared" si="1737"/>
        <v>0</v>
      </c>
      <c r="UE91" s="2">
        <f>план!CR89</f>
        <v>0</v>
      </c>
      <c r="UF91" s="2">
        <f>план!CS89</f>
        <v>0</v>
      </c>
      <c r="UG91" s="2">
        <f t="shared" si="1738"/>
        <v>0</v>
      </c>
      <c r="UH91" s="2">
        <f t="shared" si="1739"/>
        <v>0</v>
      </c>
      <c r="UI91" s="2"/>
      <c r="UJ91" s="2"/>
      <c r="UK91" s="2"/>
      <c r="UL91" s="2"/>
      <c r="UM91" s="2">
        <f t="shared" si="2145"/>
        <v>0</v>
      </c>
      <c r="UN91" s="2">
        <f t="shared" si="2146"/>
        <v>0</v>
      </c>
      <c r="UO91" s="2">
        <f t="shared" si="2147"/>
        <v>0</v>
      </c>
      <c r="UP91" s="2">
        <f t="shared" si="1740"/>
        <v>0</v>
      </c>
      <c r="UQ91" s="2">
        <f t="shared" si="1741"/>
        <v>0</v>
      </c>
      <c r="UR91" s="136">
        <f>план!CT89</f>
        <v>0</v>
      </c>
      <c r="US91" s="37">
        <f>план!CU89</f>
        <v>0</v>
      </c>
      <c r="UT91" s="2">
        <f t="shared" si="1742"/>
        <v>0</v>
      </c>
      <c r="UU91" s="2">
        <f t="shared" si="1743"/>
        <v>0</v>
      </c>
      <c r="UV91" s="2"/>
      <c r="UW91" s="2"/>
      <c r="UX91" s="2"/>
      <c r="UY91" s="2"/>
      <c r="UZ91" s="2">
        <f t="shared" si="2148"/>
        <v>0</v>
      </c>
      <c r="VA91" s="2">
        <f t="shared" si="2149"/>
        <v>0</v>
      </c>
      <c r="VB91" s="2">
        <f t="shared" si="2150"/>
        <v>0</v>
      </c>
      <c r="VC91" s="2">
        <f t="shared" si="1745"/>
        <v>0</v>
      </c>
      <c r="VD91" s="2">
        <f t="shared" si="1746"/>
        <v>0</v>
      </c>
      <c r="VE91" s="2">
        <f>план!CV89</f>
        <v>0</v>
      </c>
      <c r="VF91" s="2">
        <f>план!CW89</f>
        <v>0</v>
      </c>
      <c r="VG91" s="2">
        <f t="shared" si="1747"/>
        <v>0</v>
      </c>
      <c r="VH91" s="2">
        <f t="shared" si="1748"/>
        <v>0</v>
      </c>
      <c r="VI91" s="2"/>
      <c r="VJ91" s="2"/>
      <c r="VK91" s="2"/>
      <c r="VL91" s="2"/>
      <c r="VM91" s="2">
        <f t="shared" si="2151"/>
        <v>0</v>
      </c>
      <c r="VN91" s="2">
        <f t="shared" si="2152"/>
        <v>0</v>
      </c>
      <c r="VO91" s="2">
        <f t="shared" si="2153"/>
        <v>0</v>
      </c>
      <c r="VP91" s="2">
        <f t="shared" si="1749"/>
        <v>0</v>
      </c>
      <c r="VQ91" s="2">
        <f t="shared" si="1750"/>
        <v>0</v>
      </c>
      <c r="VR91" s="2">
        <f>план!CX89</f>
        <v>0</v>
      </c>
      <c r="VS91" s="2">
        <f>план!CY89</f>
        <v>0</v>
      </c>
      <c r="VT91" s="2">
        <f t="shared" si="1751"/>
        <v>0</v>
      </c>
      <c r="VU91" s="2">
        <f t="shared" si="1752"/>
        <v>0</v>
      </c>
      <c r="VV91" s="2"/>
      <c r="VW91" s="2"/>
      <c r="VX91" s="2"/>
      <c r="VY91" s="2"/>
      <c r="VZ91" s="2">
        <f t="shared" si="2154"/>
        <v>0</v>
      </c>
      <c r="WA91" s="2">
        <f t="shared" si="2155"/>
        <v>0</v>
      </c>
      <c r="WB91" s="2">
        <f t="shared" si="2156"/>
        <v>0</v>
      </c>
      <c r="WC91" s="2">
        <f t="shared" si="1754"/>
        <v>0</v>
      </c>
      <c r="WD91" s="2">
        <f t="shared" si="1755"/>
        <v>0</v>
      </c>
      <c r="WE91" s="2">
        <f>план!CZ89</f>
        <v>0</v>
      </c>
      <c r="WF91" s="2">
        <f>план!DA89</f>
        <v>0</v>
      </c>
      <c r="WG91" s="2">
        <f t="shared" si="1756"/>
        <v>0</v>
      </c>
      <c r="WH91" s="2">
        <f t="shared" si="1757"/>
        <v>0</v>
      </c>
      <c r="WI91" s="2"/>
      <c r="WJ91" s="2"/>
      <c r="WK91" s="2"/>
      <c r="WL91" s="2"/>
      <c r="WM91" s="2">
        <f t="shared" si="2157"/>
        <v>0</v>
      </c>
      <c r="WN91" s="2">
        <f t="shared" si="2158"/>
        <v>0</v>
      </c>
      <c r="WO91" s="2">
        <f t="shared" si="2159"/>
        <v>0</v>
      </c>
      <c r="WP91" s="2">
        <f t="shared" si="1759"/>
        <v>0</v>
      </c>
      <c r="WQ91" s="2">
        <f t="shared" si="1760"/>
        <v>0</v>
      </c>
      <c r="WR91" s="2">
        <f>план!DB89</f>
        <v>0</v>
      </c>
      <c r="WS91" s="2">
        <f>план!DC89</f>
        <v>0</v>
      </c>
      <c r="WT91" s="2">
        <f t="shared" si="1761"/>
        <v>0</v>
      </c>
      <c r="WU91" s="2">
        <f t="shared" si="1762"/>
        <v>0</v>
      </c>
      <c r="WV91" s="2"/>
      <c r="WW91" s="2"/>
      <c r="WX91" s="2"/>
      <c r="WY91" s="2"/>
      <c r="WZ91" s="2">
        <f t="shared" si="2160"/>
        <v>0</v>
      </c>
      <c r="XA91" s="2">
        <f t="shared" si="2161"/>
        <v>0</v>
      </c>
      <c r="XB91" s="2">
        <f t="shared" si="2162"/>
        <v>0</v>
      </c>
      <c r="XC91" s="2">
        <f t="shared" si="1764"/>
        <v>0</v>
      </c>
      <c r="XD91" s="2">
        <f t="shared" si="1765"/>
        <v>0</v>
      </c>
      <c r="XE91" s="2">
        <f>план!DD89</f>
        <v>0</v>
      </c>
      <c r="XF91" s="2">
        <f>план!DE89</f>
        <v>0</v>
      </c>
      <c r="XG91" s="2">
        <f t="shared" si="1766"/>
        <v>0</v>
      </c>
      <c r="XH91" s="2">
        <f t="shared" si="1767"/>
        <v>0</v>
      </c>
      <c r="XI91" s="2"/>
      <c r="XJ91" s="2"/>
      <c r="XK91" s="2"/>
      <c r="XL91" s="2"/>
      <c r="XM91" s="2">
        <f t="shared" si="2163"/>
        <v>0</v>
      </c>
      <c r="XN91" s="2">
        <f t="shared" si="2164"/>
        <v>0</v>
      </c>
      <c r="XO91" s="2">
        <f t="shared" si="2165"/>
        <v>0</v>
      </c>
      <c r="XP91" s="2">
        <f t="shared" si="1768"/>
        <v>0</v>
      </c>
      <c r="XQ91" s="2">
        <f t="shared" si="1769"/>
        <v>0</v>
      </c>
      <c r="XR91" s="2">
        <f>план!DF89</f>
        <v>0</v>
      </c>
      <c r="XS91" s="2">
        <f>план!DG89</f>
        <v>0</v>
      </c>
      <c r="XT91" s="2">
        <f t="shared" si="1770"/>
        <v>0</v>
      </c>
      <c r="XU91" s="2">
        <f t="shared" si="1771"/>
        <v>0</v>
      </c>
      <c r="XV91" s="2"/>
      <c r="XW91" s="2"/>
      <c r="XX91" s="2"/>
      <c r="XY91" s="2"/>
      <c r="XZ91" s="2">
        <f t="shared" si="2166"/>
        <v>0</v>
      </c>
      <c r="YA91" s="2">
        <f t="shared" si="2167"/>
        <v>0</v>
      </c>
      <c r="YB91" s="2">
        <f t="shared" si="2168"/>
        <v>0</v>
      </c>
      <c r="YC91" s="2">
        <f t="shared" si="1773"/>
        <v>0</v>
      </c>
      <c r="YD91" s="2">
        <f t="shared" si="1774"/>
        <v>0</v>
      </c>
      <c r="YE91" s="2">
        <f>план!DH89</f>
        <v>0</v>
      </c>
      <c r="YF91" s="2">
        <f>план!DI89</f>
        <v>0</v>
      </c>
      <c r="YG91" s="2">
        <f t="shared" si="1775"/>
        <v>0</v>
      </c>
      <c r="YH91" s="2">
        <f t="shared" si="1776"/>
        <v>0</v>
      </c>
      <c r="YI91" s="2"/>
      <c r="YJ91" s="2"/>
      <c r="YK91" s="2"/>
      <c r="YL91" s="2"/>
      <c r="YM91" s="2">
        <f t="shared" si="2169"/>
        <v>0</v>
      </c>
      <c r="YN91" s="2">
        <f t="shared" si="2170"/>
        <v>0</v>
      </c>
      <c r="YO91" s="2">
        <f t="shared" si="2171"/>
        <v>0</v>
      </c>
      <c r="YP91" s="2">
        <f t="shared" si="1777"/>
        <v>0</v>
      </c>
      <c r="YQ91" s="2">
        <f t="shared" si="1778"/>
        <v>0</v>
      </c>
      <c r="YR91" s="2">
        <f>план!DJ89</f>
        <v>0</v>
      </c>
      <c r="YS91" s="2">
        <f>план!DK89</f>
        <v>0</v>
      </c>
      <c r="YT91" s="2">
        <f t="shared" si="1779"/>
        <v>0</v>
      </c>
      <c r="YU91" s="2">
        <f t="shared" si="1780"/>
        <v>0</v>
      </c>
      <c r="YV91" s="2"/>
      <c r="YW91" s="2"/>
      <c r="YX91" s="2"/>
      <c r="YY91" s="2"/>
      <c r="YZ91" s="2">
        <f t="shared" si="2172"/>
        <v>0</v>
      </c>
      <c r="ZA91" s="2">
        <f t="shared" si="2173"/>
        <v>0</v>
      </c>
      <c r="ZB91" s="2">
        <f t="shared" si="2174"/>
        <v>0</v>
      </c>
      <c r="ZC91" s="2">
        <f t="shared" si="1781"/>
        <v>0</v>
      </c>
      <c r="ZD91" s="2">
        <f t="shared" si="1782"/>
        <v>0</v>
      </c>
      <c r="ZE91" s="2">
        <f>план!DL89</f>
        <v>0</v>
      </c>
      <c r="ZF91" s="2">
        <f>план!DM89</f>
        <v>0</v>
      </c>
      <c r="ZG91" s="2">
        <f t="shared" si="1783"/>
        <v>0</v>
      </c>
      <c r="ZH91" s="2">
        <f t="shared" si="1784"/>
        <v>0</v>
      </c>
      <c r="ZI91" s="2"/>
      <c r="ZJ91" s="2"/>
      <c r="ZK91" s="2"/>
      <c r="ZL91" s="2"/>
      <c r="ZM91" s="2">
        <f t="shared" si="2175"/>
        <v>0</v>
      </c>
      <c r="ZN91" s="2">
        <f t="shared" si="2176"/>
        <v>0</v>
      </c>
      <c r="ZO91" s="2">
        <f t="shared" si="2177"/>
        <v>0</v>
      </c>
      <c r="ZP91" s="2">
        <f t="shared" si="1786"/>
        <v>0</v>
      </c>
      <c r="ZQ91" s="2">
        <f t="shared" si="1787"/>
        <v>0</v>
      </c>
      <c r="ZR91" s="2">
        <f>план!DN89</f>
        <v>0</v>
      </c>
      <c r="ZS91" s="2">
        <f>план!DO89</f>
        <v>0</v>
      </c>
      <c r="ZT91" s="2">
        <f t="shared" si="1788"/>
        <v>0</v>
      </c>
      <c r="ZU91" s="2">
        <f t="shared" si="1789"/>
        <v>0</v>
      </c>
      <c r="ZV91" s="2"/>
      <c r="ZW91" s="2"/>
      <c r="ZX91" s="2"/>
      <c r="ZY91" s="2"/>
      <c r="ZZ91" s="2">
        <f t="shared" si="2178"/>
        <v>0</v>
      </c>
      <c r="AAA91" s="2">
        <f t="shared" si="2179"/>
        <v>0</v>
      </c>
      <c r="AAB91" s="2">
        <f t="shared" si="2180"/>
        <v>0</v>
      </c>
      <c r="AAC91" s="2">
        <f t="shared" si="1791"/>
        <v>0</v>
      </c>
      <c r="AAD91" s="2">
        <f t="shared" si="1792"/>
        <v>0</v>
      </c>
      <c r="AAE91" s="2">
        <f>план!DP89</f>
        <v>0</v>
      </c>
      <c r="AAF91" s="2">
        <f>план!DQ89</f>
        <v>0</v>
      </c>
      <c r="AAG91" s="2">
        <f t="shared" si="1793"/>
        <v>0</v>
      </c>
      <c r="AAH91" s="2">
        <f t="shared" si="1794"/>
        <v>0</v>
      </c>
      <c r="AAI91" s="2"/>
      <c r="AAJ91" s="2"/>
      <c r="AAK91" s="2"/>
      <c r="AAL91" s="2"/>
      <c r="AAM91" s="2">
        <f t="shared" si="2181"/>
        <v>0</v>
      </c>
      <c r="AAN91" s="2">
        <f t="shared" si="2182"/>
        <v>0</v>
      </c>
      <c r="AAO91" s="2">
        <f t="shared" si="2183"/>
        <v>0</v>
      </c>
      <c r="AAP91" s="2">
        <f t="shared" si="1795"/>
        <v>0</v>
      </c>
      <c r="AAQ91" s="2">
        <f t="shared" si="1796"/>
        <v>0</v>
      </c>
      <c r="AAR91" s="2">
        <f>план!DR89</f>
        <v>0</v>
      </c>
      <c r="AAS91" s="2">
        <f>план!DS89</f>
        <v>0</v>
      </c>
      <c r="AAT91" s="2">
        <f t="shared" si="1797"/>
        <v>0</v>
      </c>
      <c r="AAU91" s="2">
        <f t="shared" si="1798"/>
        <v>0</v>
      </c>
      <c r="AAV91" s="2"/>
      <c r="AAW91" s="2"/>
      <c r="AAX91" s="2"/>
      <c r="AAY91" s="2"/>
      <c r="AAZ91" s="2">
        <f t="shared" si="2184"/>
        <v>0</v>
      </c>
      <c r="ABA91" s="2">
        <f t="shared" si="2185"/>
        <v>0</v>
      </c>
      <c r="ABB91" s="2">
        <f t="shared" si="2186"/>
        <v>0</v>
      </c>
      <c r="ABC91" s="2">
        <f t="shared" si="1800"/>
        <v>0</v>
      </c>
      <c r="ABD91" s="2">
        <f t="shared" si="1801"/>
        <v>0</v>
      </c>
      <c r="ABE91" s="2">
        <f>план!DT89</f>
        <v>0</v>
      </c>
      <c r="ABF91" s="2">
        <f>план!DU89</f>
        <v>0</v>
      </c>
      <c r="ABG91" s="2">
        <f t="shared" si="1802"/>
        <v>0</v>
      </c>
      <c r="ABH91" s="2">
        <f t="shared" si="1803"/>
        <v>0</v>
      </c>
      <c r="ABI91" s="2"/>
      <c r="ABJ91" s="2"/>
      <c r="ABK91" s="2"/>
      <c r="ABL91" s="2"/>
      <c r="ABM91" s="2">
        <f t="shared" si="2187"/>
        <v>0</v>
      </c>
      <c r="ABN91" s="2">
        <f t="shared" si="2188"/>
        <v>0</v>
      </c>
      <c r="ABO91" s="2">
        <f t="shared" si="2189"/>
        <v>0</v>
      </c>
      <c r="ABP91" s="2">
        <f t="shared" si="1805"/>
        <v>0</v>
      </c>
      <c r="ABQ91" s="2">
        <f t="shared" si="1806"/>
        <v>0</v>
      </c>
      <c r="ABR91" s="2">
        <f>план!DV89</f>
        <v>0</v>
      </c>
      <c r="ABS91" s="2">
        <f>план!DW89</f>
        <v>0</v>
      </c>
      <c r="ABT91" s="2">
        <f t="shared" si="1807"/>
        <v>0</v>
      </c>
      <c r="ABU91" s="2">
        <f t="shared" si="1808"/>
        <v>0</v>
      </c>
      <c r="ABV91" s="2"/>
      <c r="ABW91" s="2"/>
      <c r="ABX91" s="2"/>
      <c r="ABY91" s="2"/>
      <c r="ABZ91" s="2">
        <f t="shared" si="2190"/>
        <v>0</v>
      </c>
      <c r="ACA91" s="2">
        <f t="shared" si="2191"/>
        <v>0</v>
      </c>
      <c r="ACB91" s="2">
        <f t="shared" si="2192"/>
        <v>0</v>
      </c>
      <c r="ACC91" s="2">
        <f t="shared" si="1810"/>
        <v>0</v>
      </c>
      <c r="ACD91" s="2">
        <f t="shared" si="1811"/>
        <v>0</v>
      </c>
      <c r="ACE91" s="2">
        <f>план!DX89</f>
        <v>0</v>
      </c>
      <c r="ACF91" s="2">
        <f>план!DY89</f>
        <v>0</v>
      </c>
      <c r="ACG91" s="2">
        <f t="shared" si="1812"/>
        <v>0</v>
      </c>
      <c r="ACH91" s="2">
        <f t="shared" si="1813"/>
        <v>0</v>
      </c>
      <c r="ACI91" s="2"/>
      <c r="ACJ91" s="2"/>
      <c r="ACK91" s="2"/>
      <c r="ACL91" s="2"/>
      <c r="ACM91" s="2">
        <f t="shared" si="2193"/>
        <v>0</v>
      </c>
      <c r="ACN91" s="2">
        <f t="shared" si="2194"/>
        <v>0</v>
      </c>
      <c r="ACO91" s="2">
        <f t="shared" si="2195"/>
        <v>0</v>
      </c>
      <c r="ACP91" s="2">
        <f t="shared" si="1815"/>
        <v>0</v>
      </c>
      <c r="ACQ91" s="2">
        <f t="shared" si="1816"/>
        <v>0</v>
      </c>
      <c r="ACR91" s="2">
        <f>план!DZ89</f>
        <v>0</v>
      </c>
      <c r="ACS91" s="2">
        <f>план!EA89</f>
        <v>0</v>
      </c>
      <c r="ACT91" s="2">
        <f t="shared" si="1817"/>
        <v>0</v>
      </c>
      <c r="ACU91" s="2">
        <f t="shared" si="1818"/>
        <v>0</v>
      </c>
      <c r="ACV91" s="2"/>
      <c r="ACW91" s="2"/>
      <c r="ACX91" s="2"/>
      <c r="ACY91" s="2"/>
      <c r="ACZ91" s="2">
        <f t="shared" si="2196"/>
        <v>0</v>
      </c>
      <c r="ADA91" s="2">
        <f t="shared" si="2197"/>
        <v>0</v>
      </c>
      <c r="ADB91" s="2">
        <f t="shared" si="2198"/>
        <v>0</v>
      </c>
      <c r="ADC91" s="2">
        <f t="shared" si="1820"/>
        <v>0</v>
      </c>
      <c r="ADD91" s="2">
        <f t="shared" si="1821"/>
        <v>0</v>
      </c>
      <c r="ADE91" s="2">
        <f>план!EB89</f>
        <v>0</v>
      </c>
      <c r="ADF91" s="2">
        <f>план!EC89</f>
        <v>0</v>
      </c>
      <c r="ADG91" s="2">
        <f t="shared" si="1822"/>
        <v>0</v>
      </c>
      <c r="ADH91" s="2">
        <f t="shared" si="1823"/>
        <v>0</v>
      </c>
      <c r="ADI91" s="2"/>
      <c r="ADJ91" s="2"/>
      <c r="ADK91" s="2"/>
      <c r="ADL91" s="2"/>
      <c r="ADM91" s="2">
        <f t="shared" si="2199"/>
        <v>0</v>
      </c>
      <c r="ADN91" s="2">
        <f t="shared" si="2200"/>
        <v>0</v>
      </c>
      <c r="ADO91" s="2">
        <f t="shared" si="2201"/>
        <v>0</v>
      </c>
      <c r="ADP91" s="2">
        <f t="shared" si="1825"/>
        <v>0</v>
      </c>
      <c r="ADQ91" s="2">
        <f t="shared" si="1826"/>
        <v>0</v>
      </c>
      <c r="ADR91" s="2">
        <f>план!ED89</f>
        <v>0</v>
      </c>
      <c r="ADS91" s="2">
        <f>план!EE89</f>
        <v>0</v>
      </c>
      <c r="ADT91" s="2">
        <f t="shared" si="1827"/>
        <v>0</v>
      </c>
      <c r="ADU91" s="2">
        <f t="shared" si="1828"/>
        <v>0</v>
      </c>
      <c r="ADV91" s="2"/>
      <c r="ADW91" s="2"/>
      <c r="ADX91" s="2"/>
      <c r="ADY91" s="2"/>
      <c r="ADZ91" s="2">
        <f t="shared" si="2202"/>
        <v>0</v>
      </c>
      <c r="AEA91" s="2">
        <f t="shared" si="2203"/>
        <v>0</v>
      </c>
      <c r="AEB91" s="2">
        <f t="shared" si="2204"/>
        <v>0</v>
      </c>
      <c r="AEC91" s="2">
        <f t="shared" si="1830"/>
        <v>0</v>
      </c>
      <c r="AED91" s="2">
        <f t="shared" si="1831"/>
        <v>0</v>
      </c>
      <c r="AEE91" s="2">
        <f>план!EF89</f>
        <v>0</v>
      </c>
      <c r="AEF91" s="2">
        <f>план!EG89</f>
        <v>0</v>
      </c>
      <c r="AEG91" s="2">
        <f t="shared" si="1832"/>
        <v>0</v>
      </c>
      <c r="AEH91" s="2">
        <f t="shared" si="1833"/>
        <v>0</v>
      </c>
      <c r="AEI91" s="2"/>
      <c r="AEJ91" s="2"/>
      <c r="AEK91" s="2"/>
      <c r="AEL91" s="2"/>
      <c r="AEM91" s="2">
        <f t="shared" si="2205"/>
        <v>0</v>
      </c>
      <c r="AEN91" s="2">
        <f t="shared" si="2206"/>
        <v>0</v>
      </c>
      <c r="AEO91" s="2">
        <f t="shared" si="2207"/>
        <v>0</v>
      </c>
      <c r="AEP91" s="2">
        <f t="shared" si="1835"/>
        <v>0</v>
      </c>
      <c r="AEQ91" s="2">
        <f t="shared" si="1836"/>
        <v>0</v>
      </c>
      <c r="AER91" s="2">
        <f>план!EH89</f>
        <v>0</v>
      </c>
      <c r="AES91" s="2">
        <f>план!EI89</f>
        <v>0</v>
      </c>
      <c r="AET91" s="2">
        <f t="shared" si="1837"/>
        <v>0</v>
      </c>
      <c r="AEU91" s="2">
        <f t="shared" si="1838"/>
        <v>0</v>
      </c>
      <c r="AEV91" s="2"/>
      <c r="AEW91" s="2"/>
      <c r="AEX91" s="2"/>
      <c r="AEY91" s="2"/>
      <c r="AEZ91" s="2">
        <f t="shared" si="2208"/>
        <v>0</v>
      </c>
      <c r="AFA91" s="2">
        <f t="shared" si="2209"/>
        <v>0</v>
      </c>
      <c r="AFB91" s="2">
        <f t="shared" si="2210"/>
        <v>0</v>
      </c>
      <c r="AFC91" s="2">
        <f t="shared" si="1840"/>
        <v>0</v>
      </c>
      <c r="AFD91" s="2">
        <f t="shared" si="1841"/>
        <v>0</v>
      </c>
      <c r="AFE91" s="2">
        <f>план!EJ89</f>
        <v>0</v>
      </c>
      <c r="AFF91" s="2">
        <f>план!EK89</f>
        <v>0</v>
      </c>
      <c r="AFG91" s="2">
        <f t="shared" si="1842"/>
        <v>0</v>
      </c>
      <c r="AFH91" s="2">
        <f t="shared" si="1843"/>
        <v>0</v>
      </c>
      <c r="AFI91" s="2"/>
      <c r="AFJ91" s="2"/>
      <c r="AFK91" s="2"/>
      <c r="AFL91" s="2"/>
      <c r="AFM91" s="2">
        <f t="shared" si="2211"/>
        <v>0</v>
      </c>
      <c r="AFN91" s="2">
        <f t="shared" si="2212"/>
        <v>0</v>
      </c>
      <c r="AFO91" s="2">
        <f t="shared" si="2213"/>
        <v>0</v>
      </c>
      <c r="AFP91" s="2">
        <f t="shared" si="1845"/>
        <v>0</v>
      </c>
      <c r="AFQ91" s="2">
        <f t="shared" si="1846"/>
        <v>0</v>
      </c>
      <c r="AFR91" s="20">
        <f t="shared" si="2214"/>
        <v>0</v>
      </c>
      <c r="AFS91" s="20">
        <f t="shared" si="2215"/>
        <v>0</v>
      </c>
      <c r="AFT91" s="20">
        <f t="shared" si="2216"/>
        <v>0</v>
      </c>
      <c r="AFU91" s="20">
        <f t="shared" si="2217"/>
        <v>0</v>
      </c>
      <c r="AFV91" s="20">
        <f t="shared" si="2218"/>
        <v>0</v>
      </c>
      <c r="AFW91" s="20">
        <f t="shared" si="2219"/>
        <v>0</v>
      </c>
      <c r="AFX91" s="20">
        <f t="shared" si="2220"/>
        <v>0</v>
      </c>
      <c r="AFY91" s="20">
        <f t="shared" si="2221"/>
        <v>0</v>
      </c>
      <c r="AFZ91" s="20">
        <f t="shared" si="2222"/>
        <v>0</v>
      </c>
      <c r="AGA91" s="20">
        <f t="shared" si="2223"/>
        <v>0</v>
      </c>
      <c r="AGB91" s="20">
        <f t="shared" si="2224"/>
        <v>0</v>
      </c>
      <c r="AGC91" s="20"/>
      <c r="AGD91" s="20"/>
      <c r="AGE91" s="53"/>
      <c r="AGF91" s="53"/>
      <c r="AGH91" s="76"/>
      <c r="AGI91" s="82">
        <f t="shared" si="1969"/>
        <v>0</v>
      </c>
      <c r="AGJ91" s="82">
        <f t="shared" si="1970"/>
        <v>0</v>
      </c>
    </row>
    <row r="92" spans="1:868" x14ac:dyDescent="0.25">
      <c r="A92" s="112"/>
      <c r="B92" s="205">
        <v>57</v>
      </c>
      <c r="C92" s="211" t="s">
        <v>594</v>
      </c>
      <c r="D92" s="227" t="s">
        <v>595</v>
      </c>
      <c r="E92" s="17">
        <v>13520</v>
      </c>
      <c r="F92" s="228">
        <v>11.19</v>
      </c>
      <c r="G92" s="315"/>
      <c r="H92" s="231">
        <v>1</v>
      </c>
      <c r="I92" s="231"/>
      <c r="J92" s="231">
        <v>1.4</v>
      </c>
      <c r="K92" s="231">
        <v>1.68</v>
      </c>
      <c r="L92" s="231">
        <v>2.23</v>
      </c>
      <c r="M92" s="232">
        <v>2.57</v>
      </c>
      <c r="N92" s="2">
        <f>план!N90</f>
        <v>0</v>
      </c>
      <c r="O92" s="2">
        <f>план!O90</f>
        <v>0</v>
      </c>
      <c r="P92" s="2">
        <f t="shared" si="1848"/>
        <v>0</v>
      </c>
      <c r="Q92" s="2">
        <f t="shared" si="1849"/>
        <v>0</v>
      </c>
      <c r="R92" s="15"/>
      <c r="S92" s="15"/>
      <c r="T92" s="15"/>
      <c r="U92" s="15"/>
      <c r="V92" s="2">
        <f t="shared" si="2020"/>
        <v>0</v>
      </c>
      <c r="W92" s="2">
        <f t="shared" si="2021"/>
        <v>0</v>
      </c>
      <c r="X92" s="2">
        <f t="shared" si="2022"/>
        <v>0</v>
      </c>
      <c r="Y92" s="2">
        <f t="shared" si="2023"/>
        <v>0</v>
      </c>
      <c r="Z92" s="2">
        <f t="shared" si="2024"/>
        <v>0</v>
      </c>
      <c r="AA92" s="2">
        <f>план!P90</f>
        <v>0</v>
      </c>
      <c r="AB92" s="2">
        <f>план!Q90</f>
        <v>0</v>
      </c>
      <c r="AC92" s="2">
        <f t="shared" si="1542"/>
        <v>0</v>
      </c>
      <c r="AD92" s="2">
        <f t="shared" si="1543"/>
        <v>0</v>
      </c>
      <c r="AE92" s="15"/>
      <c r="AF92" s="15"/>
      <c r="AG92" s="15"/>
      <c r="AH92" s="15"/>
      <c r="AI92" s="2">
        <f t="shared" si="2025"/>
        <v>0</v>
      </c>
      <c r="AJ92" s="2">
        <f t="shared" si="2026"/>
        <v>0</v>
      </c>
      <c r="AK92" s="2">
        <f t="shared" si="2027"/>
        <v>0</v>
      </c>
      <c r="AL92" s="2">
        <f t="shared" si="1545"/>
        <v>0</v>
      </c>
      <c r="AM92" s="2">
        <f t="shared" si="1546"/>
        <v>0</v>
      </c>
      <c r="AN92" s="2">
        <f>план!R90</f>
        <v>0</v>
      </c>
      <c r="AO92" s="2">
        <f>план!S90</f>
        <v>0</v>
      </c>
      <c r="AP92" s="2">
        <f t="shared" si="1547"/>
        <v>0</v>
      </c>
      <c r="AQ92" s="2">
        <f t="shared" si="1548"/>
        <v>0</v>
      </c>
      <c r="AR92" s="2"/>
      <c r="AS92" s="2"/>
      <c r="AT92" s="2"/>
      <c r="AU92" s="2"/>
      <c r="AV92" s="2">
        <f t="shared" si="2028"/>
        <v>0</v>
      </c>
      <c r="AW92" s="2">
        <f t="shared" si="2029"/>
        <v>0</v>
      </c>
      <c r="AX92" s="2">
        <f t="shared" si="2030"/>
        <v>0</v>
      </c>
      <c r="AY92" s="2">
        <f t="shared" si="1550"/>
        <v>0</v>
      </c>
      <c r="AZ92" s="2">
        <f t="shared" si="1551"/>
        <v>0</v>
      </c>
      <c r="BA92" s="2"/>
      <c r="BB92" s="2"/>
      <c r="BC92" s="2">
        <f>план!T90</f>
        <v>0</v>
      </c>
      <c r="BD92" s="2">
        <f>план!U90</f>
        <v>0</v>
      </c>
      <c r="BE92" s="2">
        <f t="shared" si="1552"/>
        <v>0</v>
      </c>
      <c r="BF92" s="2">
        <f t="shared" si="1553"/>
        <v>0</v>
      </c>
      <c r="BG92" s="2"/>
      <c r="BH92" s="2"/>
      <c r="BI92" s="2"/>
      <c r="BJ92" s="2"/>
      <c r="BK92" s="2">
        <f t="shared" si="2031"/>
        <v>0</v>
      </c>
      <c r="BL92" s="2">
        <f t="shared" si="2032"/>
        <v>0</v>
      </c>
      <c r="BM92" s="2">
        <f t="shared" si="2033"/>
        <v>0</v>
      </c>
      <c r="BN92" s="2">
        <f t="shared" si="1555"/>
        <v>0</v>
      </c>
      <c r="BO92" s="2">
        <f t="shared" si="1556"/>
        <v>0</v>
      </c>
      <c r="BP92" s="2">
        <f>план!V90</f>
        <v>0</v>
      </c>
      <c r="BQ92" s="2">
        <f>план!W90</f>
        <v>0</v>
      </c>
      <c r="BR92" s="2">
        <f t="shared" si="1557"/>
        <v>0</v>
      </c>
      <c r="BS92" s="2">
        <f t="shared" si="1558"/>
        <v>0</v>
      </c>
      <c r="BT92" s="2"/>
      <c r="BU92" s="2"/>
      <c r="BV92" s="2"/>
      <c r="BW92" s="2"/>
      <c r="BX92" s="2">
        <f t="shared" si="2034"/>
        <v>0</v>
      </c>
      <c r="BY92" s="2">
        <f t="shared" si="2035"/>
        <v>0</v>
      </c>
      <c r="BZ92" s="2">
        <f t="shared" si="2036"/>
        <v>0</v>
      </c>
      <c r="CA92" s="2">
        <f t="shared" si="1559"/>
        <v>0</v>
      </c>
      <c r="CB92" s="2">
        <f t="shared" si="1560"/>
        <v>0</v>
      </c>
      <c r="CC92" s="2">
        <f>план!X90</f>
        <v>0</v>
      </c>
      <c r="CD92" s="2">
        <f>план!Y90</f>
        <v>0</v>
      </c>
      <c r="CE92" s="2">
        <f t="shared" si="1561"/>
        <v>0</v>
      </c>
      <c r="CF92" s="2">
        <f t="shared" si="1562"/>
        <v>0</v>
      </c>
      <c r="CG92" s="2"/>
      <c r="CH92" s="2"/>
      <c r="CI92" s="2"/>
      <c r="CJ92" s="2"/>
      <c r="CK92" s="2">
        <f t="shared" si="2037"/>
        <v>0</v>
      </c>
      <c r="CL92" s="2">
        <f t="shared" si="2038"/>
        <v>0</v>
      </c>
      <c r="CM92" s="2">
        <f t="shared" si="2039"/>
        <v>0</v>
      </c>
      <c r="CN92" s="2">
        <f t="shared" si="1563"/>
        <v>0</v>
      </c>
      <c r="CO92" s="2">
        <f t="shared" si="1564"/>
        <v>0</v>
      </c>
      <c r="CP92" s="2">
        <f>план!Z90</f>
        <v>0</v>
      </c>
      <c r="CQ92" s="2">
        <f>план!AA90</f>
        <v>0</v>
      </c>
      <c r="CR92" s="2">
        <f t="shared" si="1565"/>
        <v>0</v>
      </c>
      <c r="CS92" s="2">
        <f t="shared" si="1566"/>
        <v>0</v>
      </c>
      <c r="CT92" s="2"/>
      <c r="CU92" s="2"/>
      <c r="CV92" s="2"/>
      <c r="CW92" s="2"/>
      <c r="CX92" s="2">
        <f t="shared" si="2040"/>
        <v>0</v>
      </c>
      <c r="CY92" s="2">
        <f t="shared" si="2041"/>
        <v>0</v>
      </c>
      <c r="CZ92" s="2">
        <f t="shared" si="2042"/>
        <v>0</v>
      </c>
      <c r="DA92" s="2">
        <f t="shared" si="1567"/>
        <v>0</v>
      </c>
      <c r="DB92" s="2">
        <f t="shared" si="1568"/>
        <v>0</v>
      </c>
      <c r="DC92" s="2">
        <f>план!AB90</f>
        <v>0</v>
      </c>
      <c r="DD92" s="2">
        <f>план!AC90</f>
        <v>0</v>
      </c>
      <c r="DE92" s="2">
        <f t="shared" si="1569"/>
        <v>0</v>
      </c>
      <c r="DF92" s="2">
        <f t="shared" si="1570"/>
        <v>0</v>
      </c>
      <c r="DG92" s="2"/>
      <c r="DH92" s="2"/>
      <c r="DI92" s="2"/>
      <c r="DJ92" s="2"/>
      <c r="DK92" s="2">
        <f t="shared" si="2043"/>
        <v>0</v>
      </c>
      <c r="DL92" s="2">
        <f t="shared" si="2044"/>
        <v>0</v>
      </c>
      <c r="DM92" s="2">
        <f t="shared" si="2045"/>
        <v>0</v>
      </c>
      <c r="DN92" s="2">
        <f t="shared" si="1572"/>
        <v>0</v>
      </c>
      <c r="DO92" s="2">
        <f t="shared" si="1573"/>
        <v>0</v>
      </c>
      <c r="DP92" s="2">
        <f>план!AD90</f>
        <v>0</v>
      </c>
      <c r="DQ92" s="2">
        <f>план!AE90</f>
        <v>0</v>
      </c>
      <c r="DR92" s="2">
        <f t="shared" si="1574"/>
        <v>0</v>
      </c>
      <c r="DS92" s="2">
        <f t="shared" si="1575"/>
        <v>0</v>
      </c>
      <c r="DT92" s="2"/>
      <c r="DU92" s="2"/>
      <c r="DV92" s="2"/>
      <c r="DW92" s="2"/>
      <c r="DX92" s="2">
        <f t="shared" si="2046"/>
        <v>0</v>
      </c>
      <c r="DY92" s="2">
        <f t="shared" si="2047"/>
        <v>0</v>
      </c>
      <c r="DZ92" s="2">
        <f t="shared" si="2048"/>
        <v>0</v>
      </c>
      <c r="EA92" s="2">
        <f t="shared" si="1576"/>
        <v>0</v>
      </c>
      <c r="EB92" s="2">
        <f t="shared" si="1577"/>
        <v>0</v>
      </c>
      <c r="EC92" s="2"/>
      <c r="ED92" s="2"/>
      <c r="EE92" s="2">
        <f>план!AF90</f>
        <v>0</v>
      </c>
      <c r="EF92" s="2">
        <f>план!AG90</f>
        <v>0</v>
      </c>
      <c r="EG92" s="2">
        <f t="shared" si="1578"/>
        <v>0</v>
      </c>
      <c r="EH92" s="2">
        <f t="shared" si="1579"/>
        <v>0</v>
      </c>
      <c r="EI92" s="2"/>
      <c r="EJ92" s="2"/>
      <c r="EK92" s="2"/>
      <c r="EL92" s="2"/>
      <c r="EM92" s="2">
        <f t="shared" si="2049"/>
        <v>0</v>
      </c>
      <c r="EN92" s="2">
        <f t="shared" si="2050"/>
        <v>0</v>
      </c>
      <c r="EO92" s="2">
        <f t="shared" si="2051"/>
        <v>0</v>
      </c>
      <c r="EP92" s="2">
        <f t="shared" si="1581"/>
        <v>0</v>
      </c>
      <c r="EQ92" s="2">
        <f t="shared" si="1582"/>
        <v>0</v>
      </c>
      <c r="ER92" s="2">
        <f>план!AH90</f>
        <v>0</v>
      </c>
      <c r="ES92" s="2">
        <f>план!AI90</f>
        <v>0</v>
      </c>
      <c r="ET92" s="2">
        <f t="shared" si="1583"/>
        <v>0</v>
      </c>
      <c r="EU92" s="2">
        <f t="shared" si="1584"/>
        <v>0</v>
      </c>
      <c r="EV92" s="2"/>
      <c r="EW92" s="2"/>
      <c r="EX92" s="2"/>
      <c r="EY92" s="2"/>
      <c r="EZ92" s="2">
        <f t="shared" si="2052"/>
        <v>0</v>
      </c>
      <c r="FA92" s="2">
        <f t="shared" si="2053"/>
        <v>0</v>
      </c>
      <c r="FB92" s="2">
        <f t="shared" si="2054"/>
        <v>0</v>
      </c>
      <c r="FC92" s="2">
        <f t="shared" si="1586"/>
        <v>0</v>
      </c>
      <c r="FD92" s="2">
        <f t="shared" si="1587"/>
        <v>0</v>
      </c>
      <c r="FE92" s="2">
        <f>план!AJ90</f>
        <v>0</v>
      </c>
      <c r="FF92" s="2">
        <f>план!AK90</f>
        <v>0</v>
      </c>
      <c r="FG92" s="2">
        <f t="shared" si="1588"/>
        <v>0</v>
      </c>
      <c r="FH92" s="2">
        <f t="shared" si="1589"/>
        <v>0</v>
      </c>
      <c r="FI92" s="2"/>
      <c r="FJ92" s="2"/>
      <c r="FK92" s="2"/>
      <c r="FL92" s="2"/>
      <c r="FM92" s="2">
        <f t="shared" si="2055"/>
        <v>0</v>
      </c>
      <c r="FN92" s="2">
        <f t="shared" si="2056"/>
        <v>0</v>
      </c>
      <c r="FO92" s="2">
        <f t="shared" si="2057"/>
        <v>0</v>
      </c>
      <c r="FP92" s="2">
        <f t="shared" si="1591"/>
        <v>0</v>
      </c>
      <c r="FQ92" s="2">
        <f t="shared" si="1592"/>
        <v>0</v>
      </c>
      <c r="FR92" s="2">
        <f>план!AL90</f>
        <v>0</v>
      </c>
      <c r="FS92" s="2">
        <f>план!AM90</f>
        <v>0</v>
      </c>
      <c r="FT92" s="2">
        <f t="shared" si="1593"/>
        <v>0</v>
      </c>
      <c r="FU92" s="2">
        <f t="shared" si="1594"/>
        <v>0</v>
      </c>
      <c r="FV92" s="2"/>
      <c r="FW92" s="2"/>
      <c r="FX92" s="2"/>
      <c r="FY92" s="2"/>
      <c r="FZ92" s="2">
        <f t="shared" si="2058"/>
        <v>0</v>
      </c>
      <c r="GA92" s="2">
        <f t="shared" si="2059"/>
        <v>0</v>
      </c>
      <c r="GB92" s="2">
        <f t="shared" si="2060"/>
        <v>0</v>
      </c>
      <c r="GC92" s="2">
        <f t="shared" si="1596"/>
        <v>0</v>
      </c>
      <c r="GD92" s="2">
        <f t="shared" si="1597"/>
        <v>0</v>
      </c>
      <c r="GE92" s="2">
        <f>план!AN90</f>
        <v>0</v>
      </c>
      <c r="GF92" s="2">
        <f>план!AO90</f>
        <v>0</v>
      </c>
      <c r="GG92" s="2">
        <f t="shared" si="1598"/>
        <v>0</v>
      </c>
      <c r="GH92" s="2">
        <f t="shared" si="1599"/>
        <v>0</v>
      </c>
      <c r="GI92" s="2"/>
      <c r="GJ92" s="2"/>
      <c r="GK92" s="2"/>
      <c r="GL92" s="2"/>
      <c r="GM92" s="2">
        <f t="shared" si="2061"/>
        <v>0</v>
      </c>
      <c r="GN92" s="2">
        <f t="shared" si="2062"/>
        <v>0</v>
      </c>
      <c r="GO92" s="2">
        <f t="shared" si="2063"/>
        <v>0</v>
      </c>
      <c r="GP92" s="2">
        <f t="shared" si="1601"/>
        <v>0</v>
      </c>
      <c r="GQ92" s="2">
        <f t="shared" si="1602"/>
        <v>0</v>
      </c>
      <c r="GR92" s="2">
        <f>план!AP90</f>
        <v>0</v>
      </c>
      <c r="GS92" s="2">
        <f>план!AQ90</f>
        <v>0</v>
      </c>
      <c r="GT92" s="2">
        <f t="shared" si="1603"/>
        <v>0</v>
      </c>
      <c r="GU92" s="2">
        <f t="shared" si="1604"/>
        <v>0</v>
      </c>
      <c r="GV92" s="2"/>
      <c r="GW92" s="2"/>
      <c r="GX92" s="2"/>
      <c r="GY92" s="2"/>
      <c r="GZ92" s="2">
        <f t="shared" si="2064"/>
        <v>0</v>
      </c>
      <c r="HA92" s="2">
        <f t="shared" si="2065"/>
        <v>0</v>
      </c>
      <c r="HB92" s="2">
        <f t="shared" si="2066"/>
        <v>0</v>
      </c>
      <c r="HC92" s="2">
        <f t="shared" si="1606"/>
        <v>0</v>
      </c>
      <c r="HD92" s="2">
        <f t="shared" si="1607"/>
        <v>0</v>
      </c>
      <c r="HE92" s="2">
        <f>план!AR90</f>
        <v>0</v>
      </c>
      <c r="HF92" s="2">
        <f>план!AS90</f>
        <v>0</v>
      </c>
      <c r="HG92" s="2">
        <f t="shared" si="1608"/>
        <v>0</v>
      </c>
      <c r="HH92" s="2">
        <f t="shared" si="1609"/>
        <v>0</v>
      </c>
      <c r="HI92" s="2"/>
      <c r="HJ92" s="2"/>
      <c r="HK92" s="2"/>
      <c r="HL92" s="2"/>
      <c r="HM92" s="2">
        <f t="shared" si="2067"/>
        <v>0</v>
      </c>
      <c r="HN92" s="2">
        <f t="shared" si="2068"/>
        <v>0</v>
      </c>
      <c r="HO92" s="2">
        <f t="shared" si="2069"/>
        <v>0</v>
      </c>
      <c r="HP92" s="2">
        <f t="shared" si="1611"/>
        <v>0</v>
      </c>
      <c r="HQ92" s="2">
        <f t="shared" si="1612"/>
        <v>0</v>
      </c>
      <c r="HR92" s="2">
        <f>план!AT90</f>
        <v>0</v>
      </c>
      <c r="HS92" s="2">
        <f>план!AU90</f>
        <v>0</v>
      </c>
      <c r="HT92" s="2">
        <f t="shared" si="1613"/>
        <v>0</v>
      </c>
      <c r="HU92" s="2">
        <f t="shared" si="1614"/>
        <v>0</v>
      </c>
      <c r="HV92" s="2"/>
      <c r="HW92" s="2"/>
      <c r="HX92" s="2"/>
      <c r="HY92" s="2"/>
      <c r="HZ92" s="2">
        <f t="shared" si="2070"/>
        <v>0</v>
      </c>
      <c r="IA92" s="2">
        <f t="shared" si="2071"/>
        <v>0</v>
      </c>
      <c r="IB92" s="2">
        <f t="shared" si="2072"/>
        <v>0</v>
      </c>
      <c r="IC92" s="2">
        <f t="shared" si="1616"/>
        <v>0</v>
      </c>
      <c r="ID92" s="2">
        <f t="shared" si="1617"/>
        <v>0</v>
      </c>
      <c r="IE92" s="2">
        <f>план!AV90</f>
        <v>0</v>
      </c>
      <c r="IF92" s="2">
        <f>план!AW90</f>
        <v>0</v>
      </c>
      <c r="IG92" s="2">
        <f t="shared" si="1618"/>
        <v>0</v>
      </c>
      <c r="IH92" s="2">
        <f t="shared" si="1619"/>
        <v>0</v>
      </c>
      <c r="II92" s="2"/>
      <c r="IJ92" s="2"/>
      <c r="IK92" s="2"/>
      <c r="IL92" s="2"/>
      <c r="IM92" s="2">
        <f t="shared" si="2073"/>
        <v>0</v>
      </c>
      <c r="IN92" s="2">
        <f t="shared" si="2074"/>
        <v>0</v>
      </c>
      <c r="IO92" s="2">
        <f t="shared" si="2075"/>
        <v>0</v>
      </c>
      <c r="IP92" s="2">
        <f t="shared" si="1621"/>
        <v>0</v>
      </c>
      <c r="IQ92" s="2">
        <f t="shared" si="1622"/>
        <v>0</v>
      </c>
      <c r="IR92" s="2">
        <f>план!AX90</f>
        <v>0</v>
      </c>
      <c r="IS92" s="2">
        <f>план!AY90</f>
        <v>0</v>
      </c>
      <c r="IT92" s="2">
        <f t="shared" si="1623"/>
        <v>0</v>
      </c>
      <c r="IU92" s="2">
        <f t="shared" si="1624"/>
        <v>0</v>
      </c>
      <c r="IV92" s="2"/>
      <c r="IW92" s="2"/>
      <c r="IX92" s="2"/>
      <c r="IY92" s="2"/>
      <c r="IZ92" s="2">
        <f t="shared" si="2076"/>
        <v>0</v>
      </c>
      <c r="JA92" s="2">
        <f t="shared" si="2077"/>
        <v>0</v>
      </c>
      <c r="JB92" s="2">
        <f t="shared" si="2078"/>
        <v>0</v>
      </c>
      <c r="JC92" s="2">
        <f t="shared" si="1626"/>
        <v>0</v>
      </c>
      <c r="JD92" s="2">
        <f t="shared" si="1627"/>
        <v>0</v>
      </c>
      <c r="JE92" s="2">
        <f>план!AZ90</f>
        <v>0</v>
      </c>
      <c r="JF92" s="2">
        <f>план!BA90</f>
        <v>0</v>
      </c>
      <c r="JG92" s="2">
        <f t="shared" si="1628"/>
        <v>0</v>
      </c>
      <c r="JH92" s="2">
        <f t="shared" si="1629"/>
        <v>0</v>
      </c>
      <c r="JI92" s="2"/>
      <c r="JJ92" s="2"/>
      <c r="JK92" s="2"/>
      <c r="JL92" s="2"/>
      <c r="JM92" s="2">
        <f t="shared" si="2079"/>
        <v>0</v>
      </c>
      <c r="JN92" s="2">
        <f t="shared" si="2080"/>
        <v>0</v>
      </c>
      <c r="JO92" s="2">
        <f t="shared" si="2081"/>
        <v>0</v>
      </c>
      <c r="JP92" s="2">
        <f t="shared" si="1631"/>
        <v>0</v>
      </c>
      <c r="JQ92" s="2">
        <f t="shared" si="1632"/>
        <v>0</v>
      </c>
      <c r="JR92" s="2">
        <f>план!BB90</f>
        <v>0</v>
      </c>
      <c r="JS92" s="2">
        <f>план!BC90</f>
        <v>0</v>
      </c>
      <c r="JT92" s="2">
        <f t="shared" si="1633"/>
        <v>0</v>
      </c>
      <c r="JU92" s="2">
        <f t="shared" si="1634"/>
        <v>0</v>
      </c>
      <c r="JV92" s="2"/>
      <c r="JW92" s="2"/>
      <c r="JX92" s="2"/>
      <c r="JY92" s="2"/>
      <c r="JZ92" s="2">
        <f t="shared" si="2082"/>
        <v>0</v>
      </c>
      <c r="KA92" s="2">
        <f t="shared" si="2083"/>
        <v>0</v>
      </c>
      <c r="KB92" s="2">
        <f t="shared" si="2084"/>
        <v>0</v>
      </c>
      <c r="KC92" s="2">
        <f t="shared" si="1636"/>
        <v>0</v>
      </c>
      <c r="KD92" s="2">
        <f t="shared" si="1637"/>
        <v>0</v>
      </c>
      <c r="KE92" s="2">
        <f>план!BD90</f>
        <v>0</v>
      </c>
      <c r="KF92" s="2">
        <f>план!BE90</f>
        <v>0</v>
      </c>
      <c r="KG92" s="2">
        <f t="shared" si="1638"/>
        <v>0</v>
      </c>
      <c r="KH92" s="2">
        <f t="shared" si="1639"/>
        <v>0</v>
      </c>
      <c r="KI92" s="2"/>
      <c r="KJ92" s="2"/>
      <c r="KK92" s="2"/>
      <c r="KL92" s="2"/>
      <c r="KM92" s="2">
        <f t="shared" si="2085"/>
        <v>0</v>
      </c>
      <c r="KN92" s="2">
        <f t="shared" si="2086"/>
        <v>0</v>
      </c>
      <c r="KO92" s="2">
        <f t="shared" si="2087"/>
        <v>0</v>
      </c>
      <c r="KP92" s="2">
        <f t="shared" si="1641"/>
        <v>0</v>
      </c>
      <c r="KQ92" s="2">
        <f t="shared" si="1642"/>
        <v>0</v>
      </c>
      <c r="KR92" s="2">
        <f>план!BF90</f>
        <v>0</v>
      </c>
      <c r="KS92" s="2">
        <f>план!BG90</f>
        <v>0</v>
      </c>
      <c r="KT92" s="2">
        <f t="shared" si="1643"/>
        <v>0</v>
      </c>
      <c r="KU92" s="2">
        <f t="shared" si="1644"/>
        <v>0</v>
      </c>
      <c r="KV92" s="2"/>
      <c r="KW92" s="2"/>
      <c r="KX92" s="2"/>
      <c r="KY92" s="2"/>
      <c r="KZ92" s="2">
        <f t="shared" si="2088"/>
        <v>0</v>
      </c>
      <c r="LA92" s="2">
        <f t="shared" si="2089"/>
        <v>0</v>
      </c>
      <c r="LB92" s="2">
        <f t="shared" si="2090"/>
        <v>0</v>
      </c>
      <c r="LC92" s="2">
        <f t="shared" si="1646"/>
        <v>0</v>
      </c>
      <c r="LD92" s="2">
        <f t="shared" si="1647"/>
        <v>0</v>
      </c>
      <c r="LE92" s="2">
        <f>план!BH90</f>
        <v>0</v>
      </c>
      <c r="LF92" s="2">
        <f>план!BI90</f>
        <v>0</v>
      </c>
      <c r="LG92" s="2">
        <f t="shared" si="1648"/>
        <v>0</v>
      </c>
      <c r="LH92" s="2">
        <f t="shared" si="1649"/>
        <v>0</v>
      </c>
      <c r="LI92" s="2"/>
      <c r="LJ92" s="2"/>
      <c r="LK92" s="2"/>
      <c r="LL92" s="2"/>
      <c r="LM92" s="2">
        <f t="shared" si="2091"/>
        <v>0</v>
      </c>
      <c r="LN92" s="2">
        <f t="shared" si="2092"/>
        <v>0</v>
      </c>
      <c r="LO92" s="2">
        <f t="shared" si="2093"/>
        <v>0</v>
      </c>
      <c r="LP92" s="2">
        <f t="shared" si="1651"/>
        <v>0</v>
      </c>
      <c r="LQ92" s="2">
        <f t="shared" si="1652"/>
        <v>0</v>
      </c>
      <c r="LR92" s="2">
        <f>план!BJ90</f>
        <v>0</v>
      </c>
      <c r="LS92" s="2">
        <f>план!BK90</f>
        <v>0</v>
      </c>
      <c r="LT92" s="2">
        <f t="shared" si="1653"/>
        <v>0</v>
      </c>
      <c r="LU92" s="2">
        <f t="shared" si="1654"/>
        <v>0</v>
      </c>
      <c r="LV92" s="2"/>
      <c r="LW92" s="2"/>
      <c r="LX92" s="2"/>
      <c r="LY92" s="2"/>
      <c r="LZ92" s="2">
        <f t="shared" si="2094"/>
        <v>0</v>
      </c>
      <c r="MA92" s="2">
        <f t="shared" si="2095"/>
        <v>0</v>
      </c>
      <c r="MB92" s="2">
        <f t="shared" si="2096"/>
        <v>0</v>
      </c>
      <c r="MC92" s="2">
        <f t="shared" si="1656"/>
        <v>0</v>
      </c>
      <c r="MD92" s="2">
        <f t="shared" si="1657"/>
        <v>0</v>
      </c>
      <c r="ME92" s="2">
        <f>план!BL90</f>
        <v>0</v>
      </c>
      <c r="MF92" s="2">
        <f>план!BM90</f>
        <v>0</v>
      </c>
      <c r="MG92" s="2">
        <f t="shared" si="1658"/>
        <v>0</v>
      </c>
      <c r="MH92" s="2">
        <f t="shared" si="1659"/>
        <v>0</v>
      </c>
      <c r="MI92" s="2"/>
      <c r="MJ92" s="2"/>
      <c r="MK92" s="2"/>
      <c r="ML92" s="2"/>
      <c r="MM92" s="2">
        <f t="shared" si="2097"/>
        <v>0</v>
      </c>
      <c r="MN92" s="2">
        <f t="shared" si="2098"/>
        <v>0</v>
      </c>
      <c r="MO92" s="2">
        <f t="shared" si="2099"/>
        <v>0</v>
      </c>
      <c r="MP92" s="2">
        <f t="shared" si="1661"/>
        <v>0</v>
      </c>
      <c r="MQ92" s="2">
        <f t="shared" si="1662"/>
        <v>0</v>
      </c>
      <c r="MR92" s="2">
        <f>план!BN90</f>
        <v>0</v>
      </c>
      <c r="MS92" s="2">
        <f>план!BO90</f>
        <v>0</v>
      </c>
      <c r="MT92" s="2">
        <f t="shared" si="1663"/>
        <v>0</v>
      </c>
      <c r="MU92" s="2">
        <f t="shared" si="1664"/>
        <v>0</v>
      </c>
      <c r="MV92" s="2"/>
      <c r="MW92" s="2"/>
      <c r="MX92" s="2"/>
      <c r="MY92" s="2"/>
      <c r="MZ92" s="2">
        <f t="shared" si="2100"/>
        <v>0</v>
      </c>
      <c r="NA92" s="2">
        <f t="shared" si="2101"/>
        <v>0</v>
      </c>
      <c r="NB92" s="2">
        <f t="shared" si="2102"/>
        <v>0</v>
      </c>
      <c r="NC92" s="2">
        <f t="shared" si="1666"/>
        <v>0</v>
      </c>
      <c r="ND92" s="2">
        <f t="shared" si="1667"/>
        <v>0</v>
      </c>
      <c r="NE92" s="2">
        <f>план!BP90</f>
        <v>0</v>
      </c>
      <c r="NF92" s="2">
        <f>план!BQ90</f>
        <v>0</v>
      </c>
      <c r="NG92" s="2">
        <f t="shared" si="1668"/>
        <v>0</v>
      </c>
      <c r="NH92" s="2">
        <f t="shared" si="1669"/>
        <v>0</v>
      </c>
      <c r="NI92" s="2"/>
      <c r="NJ92" s="2"/>
      <c r="NK92" s="2"/>
      <c r="NL92" s="2"/>
      <c r="NM92" s="2">
        <f t="shared" si="2103"/>
        <v>0</v>
      </c>
      <c r="NN92" s="2">
        <f t="shared" si="2104"/>
        <v>0</v>
      </c>
      <c r="NO92" s="2">
        <f t="shared" si="2105"/>
        <v>0</v>
      </c>
      <c r="NP92" s="2">
        <f t="shared" si="1671"/>
        <v>0</v>
      </c>
      <c r="NQ92" s="2">
        <f t="shared" si="1672"/>
        <v>0</v>
      </c>
      <c r="NR92" s="2">
        <f>план!BR90</f>
        <v>0</v>
      </c>
      <c r="NS92" s="2">
        <f>план!BS90</f>
        <v>0</v>
      </c>
      <c r="NT92" s="2">
        <f t="shared" si="1673"/>
        <v>0</v>
      </c>
      <c r="NU92" s="2">
        <f t="shared" si="1674"/>
        <v>0</v>
      </c>
      <c r="NV92" s="2"/>
      <c r="NW92" s="2"/>
      <c r="NX92" s="2"/>
      <c r="NY92" s="2"/>
      <c r="NZ92" s="2">
        <f t="shared" si="2106"/>
        <v>0</v>
      </c>
      <c r="OA92" s="2">
        <f t="shared" si="2107"/>
        <v>0</v>
      </c>
      <c r="OB92" s="2">
        <f t="shared" si="2108"/>
        <v>0</v>
      </c>
      <c r="OC92" s="2">
        <f t="shared" si="1676"/>
        <v>0</v>
      </c>
      <c r="OD92" s="2">
        <f t="shared" si="1677"/>
        <v>0</v>
      </c>
      <c r="OE92" s="2">
        <f>план!BT90</f>
        <v>0</v>
      </c>
      <c r="OF92" s="2">
        <f>план!BU90</f>
        <v>0</v>
      </c>
      <c r="OG92" s="2">
        <f t="shared" si="1678"/>
        <v>0</v>
      </c>
      <c r="OH92" s="2">
        <f t="shared" si="1679"/>
        <v>0</v>
      </c>
      <c r="OI92" s="2"/>
      <c r="OJ92" s="2"/>
      <c r="OK92" s="2"/>
      <c r="OL92" s="2"/>
      <c r="OM92" s="2">
        <f t="shared" si="2109"/>
        <v>0</v>
      </c>
      <c r="ON92" s="2">
        <f t="shared" si="2110"/>
        <v>0</v>
      </c>
      <c r="OO92" s="2">
        <f t="shared" si="2111"/>
        <v>0</v>
      </c>
      <c r="OP92" s="2">
        <f t="shared" si="1681"/>
        <v>0</v>
      </c>
      <c r="OQ92" s="2">
        <f t="shared" si="1682"/>
        <v>0</v>
      </c>
      <c r="OR92" s="2">
        <f>план!BV90</f>
        <v>0</v>
      </c>
      <c r="OS92" s="2">
        <f>план!BW90</f>
        <v>0</v>
      </c>
      <c r="OT92" s="2">
        <f t="shared" si="1683"/>
        <v>0</v>
      </c>
      <c r="OU92" s="2">
        <f t="shared" si="1684"/>
        <v>0</v>
      </c>
      <c r="OV92" s="2"/>
      <c r="OW92" s="2"/>
      <c r="OX92" s="2"/>
      <c r="OY92" s="2"/>
      <c r="OZ92" s="2">
        <f t="shared" si="2112"/>
        <v>0</v>
      </c>
      <c r="PA92" s="2">
        <f t="shared" si="2113"/>
        <v>0</v>
      </c>
      <c r="PB92" s="2">
        <f t="shared" si="2114"/>
        <v>0</v>
      </c>
      <c r="PC92" s="2">
        <f t="shared" si="1686"/>
        <v>0</v>
      </c>
      <c r="PD92" s="2">
        <f t="shared" si="1687"/>
        <v>0</v>
      </c>
      <c r="PE92" s="2">
        <f>план!BX90</f>
        <v>0</v>
      </c>
      <c r="PF92" s="2">
        <f>план!BY90</f>
        <v>0</v>
      </c>
      <c r="PG92" s="2">
        <f t="shared" si="1688"/>
        <v>0</v>
      </c>
      <c r="PH92" s="2">
        <f t="shared" si="1689"/>
        <v>0</v>
      </c>
      <c r="PI92" s="2"/>
      <c r="PJ92" s="2"/>
      <c r="PK92" s="2"/>
      <c r="PL92" s="2"/>
      <c r="PM92" s="2">
        <f t="shared" si="2115"/>
        <v>0</v>
      </c>
      <c r="PN92" s="2">
        <f t="shared" si="2116"/>
        <v>0</v>
      </c>
      <c r="PO92" s="2">
        <f t="shared" si="2117"/>
        <v>0</v>
      </c>
      <c r="PP92" s="2">
        <f t="shared" si="1691"/>
        <v>0</v>
      </c>
      <c r="PQ92" s="2">
        <f t="shared" si="1692"/>
        <v>0</v>
      </c>
      <c r="PR92" s="2">
        <f>план!BZ90</f>
        <v>0</v>
      </c>
      <c r="PS92" s="2">
        <f>план!CA90</f>
        <v>0</v>
      </c>
      <c r="PT92" s="2">
        <f t="shared" si="1693"/>
        <v>0</v>
      </c>
      <c r="PU92" s="2">
        <f t="shared" si="1694"/>
        <v>0</v>
      </c>
      <c r="PV92" s="2"/>
      <c r="PW92" s="2"/>
      <c r="PX92" s="2"/>
      <c r="PY92" s="2"/>
      <c r="PZ92" s="2">
        <f t="shared" si="2118"/>
        <v>0</v>
      </c>
      <c r="QA92" s="2">
        <f t="shared" si="2119"/>
        <v>0</v>
      </c>
      <c r="QB92" s="2">
        <f t="shared" si="2120"/>
        <v>0</v>
      </c>
      <c r="QC92" s="2">
        <f t="shared" si="1696"/>
        <v>0</v>
      </c>
      <c r="QD92" s="2">
        <f t="shared" si="1697"/>
        <v>0</v>
      </c>
      <c r="QE92" s="2">
        <f>план!CB90</f>
        <v>0</v>
      </c>
      <c r="QF92" s="2">
        <f>план!CC90</f>
        <v>0</v>
      </c>
      <c r="QG92" s="2">
        <f t="shared" si="1698"/>
        <v>0</v>
      </c>
      <c r="QH92" s="2">
        <f t="shared" si="1699"/>
        <v>0</v>
      </c>
      <c r="QI92" s="2"/>
      <c r="QJ92" s="2"/>
      <c r="QK92" s="2"/>
      <c r="QL92" s="2"/>
      <c r="QM92" s="2">
        <f t="shared" si="2121"/>
        <v>0</v>
      </c>
      <c r="QN92" s="2">
        <f t="shared" si="2122"/>
        <v>0</v>
      </c>
      <c r="QO92" s="2">
        <f t="shared" si="2123"/>
        <v>0</v>
      </c>
      <c r="QP92" s="2">
        <f t="shared" si="1701"/>
        <v>0</v>
      </c>
      <c r="QQ92" s="2">
        <f t="shared" si="1702"/>
        <v>0</v>
      </c>
      <c r="QR92" s="2">
        <f>план!CD90</f>
        <v>0</v>
      </c>
      <c r="QS92" s="2">
        <f>план!CE90</f>
        <v>0</v>
      </c>
      <c r="QT92" s="2">
        <f t="shared" si="1703"/>
        <v>0</v>
      </c>
      <c r="QU92" s="2">
        <f t="shared" si="1704"/>
        <v>0</v>
      </c>
      <c r="QV92" s="2"/>
      <c r="QW92" s="2"/>
      <c r="QX92" s="2"/>
      <c r="QY92" s="2"/>
      <c r="QZ92" s="2">
        <f t="shared" si="2124"/>
        <v>0</v>
      </c>
      <c r="RA92" s="2">
        <f t="shared" si="2125"/>
        <v>0</v>
      </c>
      <c r="RB92" s="2">
        <f t="shared" si="2126"/>
        <v>0</v>
      </c>
      <c r="RC92" s="2">
        <f t="shared" si="1706"/>
        <v>0</v>
      </c>
      <c r="RD92" s="2">
        <f t="shared" si="1707"/>
        <v>0</v>
      </c>
      <c r="RE92" s="2">
        <f>план!CF90</f>
        <v>0</v>
      </c>
      <c r="RF92" s="2">
        <f>план!CG90</f>
        <v>0</v>
      </c>
      <c r="RG92" s="2">
        <f t="shared" si="1708"/>
        <v>0</v>
      </c>
      <c r="RH92" s="2">
        <f t="shared" si="1709"/>
        <v>0</v>
      </c>
      <c r="RI92" s="2"/>
      <c r="RJ92" s="2"/>
      <c r="RK92" s="2"/>
      <c r="RL92" s="2"/>
      <c r="RM92" s="2">
        <f t="shared" si="2127"/>
        <v>0</v>
      </c>
      <c r="RN92" s="2">
        <f t="shared" si="2128"/>
        <v>0</v>
      </c>
      <c r="RO92" s="2">
        <f t="shared" si="2129"/>
        <v>0</v>
      </c>
      <c r="RP92" s="2">
        <f t="shared" si="1711"/>
        <v>0</v>
      </c>
      <c r="RQ92" s="2">
        <f t="shared" si="1712"/>
        <v>0</v>
      </c>
      <c r="RR92" s="2">
        <f>план!CH90</f>
        <v>0</v>
      </c>
      <c r="RS92" s="2">
        <f>план!CI90</f>
        <v>0</v>
      </c>
      <c r="RT92" s="2">
        <f t="shared" si="1713"/>
        <v>0</v>
      </c>
      <c r="RU92" s="2">
        <f t="shared" si="1714"/>
        <v>0</v>
      </c>
      <c r="RV92" s="2"/>
      <c r="RW92" s="2"/>
      <c r="RX92" s="2"/>
      <c r="RY92" s="2"/>
      <c r="RZ92" s="2">
        <f t="shared" si="2130"/>
        <v>0</v>
      </c>
      <c r="SA92" s="2">
        <f t="shared" si="2131"/>
        <v>0</v>
      </c>
      <c r="SB92" s="2">
        <f t="shared" si="2132"/>
        <v>0</v>
      </c>
      <c r="SC92" s="2">
        <f t="shared" si="1716"/>
        <v>0</v>
      </c>
      <c r="SD92" s="2">
        <f t="shared" si="1717"/>
        <v>0</v>
      </c>
      <c r="SE92" s="2">
        <f>план!CJ90</f>
        <v>0</v>
      </c>
      <c r="SF92" s="2">
        <f>план!CK90</f>
        <v>0</v>
      </c>
      <c r="SG92" s="2">
        <f t="shared" si="1718"/>
        <v>0</v>
      </c>
      <c r="SH92" s="2">
        <f t="shared" si="1719"/>
        <v>0</v>
      </c>
      <c r="SI92" s="2"/>
      <c r="SJ92" s="2"/>
      <c r="SK92" s="2"/>
      <c r="SL92" s="2"/>
      <c r="SM92" s="2">
        <f t="shared" si="2133"/>
        <v>0</v>
      </c>
      <c r="SN92" s="2">
        <f t="shared" si="2134"/>
        <v>0</v>
      </c>
      <c r="SO92" s="2">
        <f t="shared" si="2135"/>
        <v>0</v>
      </c>
      <c r="SP92" s="2">
        <f t="shared" si="1721"/>
        <v>0</v>
      </c>
      <c r="SQ92" s="2">
        <f t="shared" si="1722"/>
        <v>0</v>
      </c>
      <c r="SR92" s="2">
        <f>план!CL90</f>
        <v>0</v>
      </c>
      <c r="SS92" s="2">
        <f>план!CM90</f>
        <v>0</v>
      </c>
      <c r="ST92" s="2">
        <f t="shared" si="1723"/>
        <v>0</v>
      </c>
      <c r="SU92" s="2">
        <f t="shared" si="1724"/>
        <v>0</v>
      </c>
      <c r="SV92" s="2"/>
      <c r="SW92" s="2"/>
      <c r="SX92" s="2"/>
      <c r="SY92" s="2"/>
      <c r="SZ92" s="2">
        <f t="shared" si="2136"/>
        <v>0</v>
      </c>
      <c r="TA92" s="2">
        <f t="shared" si="2137"/>
        <v>0</v>
      </c>
      <c r="TB92" s="2">
        <f t="shared" si="2138"/>
        <v>0</v>
      </c>
      <c r="TC92" s="2">
        <f t="shared" si="1726"/>
        <v>0</v>
      </c>
      <c r="TD92" s="2">
        <f t="shared" si="1727"/>
        <v>0</v>
      </c>
      <c r="TE92" s="2">
        <f>план!CN90</f>
        <v>0</v>
      </c>
      <c r="TF92" s="2">
        <f>план!CO90</f>
        <v>0</v>
      </c>
      <c r="TG92" s="2">
        <f t="shared" si="1728"/>
        <v>0</v>
      </c>
      <c r="TH92" s="2">
        <f t="shared" si="1729"/>
        <v>0</v>
      </c>
      <c r="TI92" s="2"/>
      <c r="TJ92" s="2"/>
      <c r="TK92" s="2"/>
      <c r="TL92" s="2"/>
      <c r="TM92" s="2">
        <f t="shared" si="2139"/>
        <v>0</v>
      </c>
      <c r="TN92" s="2">
        <f t="shared" si="2140"/>
        <v>0</v>
      </c>
      <c r="TO92" s="2">
        <f t="shared" si="2141"/>
        <v>0</v>
      </c>
      <c r="TP92" s="2">
        <f t="shared" si="1731"/>
        <v>0</v>
      </c>
      <c r="TQ92" s="2">
        <f t="shared" si="1732"/>
        <v>0</v>
      </c>
      <c r="TR92" s="2">
        <f>план!CP90</f>
        <v>0</v>
      </c>
      <c r="TS92" s="2">
        <f>план!CQ90</f>
        <v>0</v>
      </c>
      <c r="TT92" s="2">
        <f t="shared" si="1733"/>
        <v>0</v>
      </c>
      <c r="TU92" s="2">
        <f t="shared" si="1734"/>
        <v>0</v>
      </c>
      <c r="TV92" s="2"/>
      <c r="TW92" s="2"/>
      <c r="TX92" s="2"/>
      <c r="TY92" s="2"/>
      <c r="TZ92" s="2">
        <f t="shared" si="2142"/>
        <v>0</v>
      </c>
      <c r="UA92" s="2">
        <f t="shared" si="2143"/>
        <v>0</v>
      </c>
      <c r="UB92" s="2">
        <f t="shared" si="2144"/>
        <v>0</v>
      </c>
      <c r="UC92" s="2">
        <f t="shared" si="1736"/>
        <v>0</v>
      </c>
      <c r="UD92" s="2">
        <f t="shared" si="1737"/>
        <v>0</v>
      </c>
      <c r="UE92" s="2">
        <f>план!CR90</f>
        <v>0</v>
      </c>
      <c r="UF92" s="2">
        <f>план!CS90</f>
        <v>0</v>
      </c>
      <c r="UG92" s="2">
        <f t="shared" si="1738"/>
        <v>0</v>
      </c>
      <c r="UH92" s="2">
        <f t="shared" si="1739"/>
        <v>0</v>
      </c>
      <c r="UI92" s="2"/>
      <c r="UJ92" s="2"/>
      <c r="UK92" s="2"/>
      <c r="UL92" s="2"/>
      <c r="UM92" s="2">
        <f t="shared" si="2145"/>
        <v>0</v>
      </c>
      <c r="UN92" s="2">
        <f t="shared" si="2146"/>
        <v>0</v>
      </c>
      <c r="UO92" s="2">
        <f t="shared" si="2147"/>
        <v>0</v>
      </c>
      <c r="UP92" s="2">
        <f t="shared" si="1740"/>
        <v>0</v>
      </c>
      <c r="UQ92" s="2">
        <f t="shared" si="1741"/>
        <v>0</v>
      </c>
      <c r="UR92" s="136">
        <f>план!CT90</f>
        <v>0</v>
      </c>
      <c r="US92" s="37">
        <f>план!CU90</f>
        <v>0</v>
      </c>
      <c r="UT92" s="2">
        <f t="shared" si="1742"/>
        <v>0</v>
      </c>
      <c r="UU92" s="2">
        <f t="shared" si="1743"/>
        <v>0</v>
      </c>
      <c r="UV92" s="2"/>
      <c r="UW92" s="2"/>
      <c r="UX92" s="2"/>
      <c r="UY92" s="2"/>
      <c r="UZ92" s="2">
        <f t="shared" si="2148"/>
        <v>0</v>
      </c>
      <c r="VA92" s="2">
        <f t="shared" si="2149"/>
        <v>0</v>
      </c>
      <c r="VB92" s="2">
        <f t="shared" si="2150"/>
        <v>0</v>
      </c>
      <c r="VC92" s="2">
        <f t="shared" si="1745"/>
        <v>0</v>
      </c>
      <c r="VD92" s="2">
        <f t="shared" si="1746"/>
        <v>0</v>
      </c>
      <c r="VE92" s="2">
        <f>план!CV90</f>
        <v>0</v>
      </c>
      <c r="VF92" s="2">
        <f>план!CW90</f>
        <v>0</v>
      </c>
      <c r="VG92" s="2">
        <f t="shared" si="1747"/>
        <v>0</v>
      </c>
      <c r="VH92" s="2">
        <f t="shared" si="1748"/>
        <v>0</v>
      </c>
      <c r="VI92" s="2"/>
      <c r="VJ92" s="2"/>
      <c r="VK92" s="2"/>
      <c r="VL92" s="2"/>
      <c r="VM92" s="2">
        <f t="shared" si="2151"/>
        <v>0</v>
      </c>
      <c r="VN92" s="2">
        <f t="shared" si="2152"/>
        <v>0</v>
      </c>
      <c r="VO92" s="2">
        <f t="shared" si="2153"/>
        <v>0</v>
      </c>
      <c r="VP92" s="2">
        <f t="shared" si="1749"/>
        <v>0</v>
      </c>
      <c r="VQ92" s="2">
        <f t="shared" si="1750"/>
        <v>0</v>
      </c>
      <c r="VR92" s="2">
        <f>план!CX90</f>
        <v>0</v>
      </c>
      <c r="VS92" s="2">
        <f>план!CY90</f>
        <v>0</v>
      </c>
      <c r="VT92" s="2">
        <f t="shared" si="1751"/>
        <v>0</v>
      </c>
      <c r="VU92" s="2">
        <f t="shared" si="1752"/>
        <v>0</v>
      </c>
      <c r="VV92" s="2"/>
      <c r="VW92" s="2"/>
      <c r="VX92" s="2"/>
      <c r="VY92" s="2"/>
      <c r="VZ92" s="2">
        <f t="shared" si="2154"/>
        <v>0</v>
      </c>
      <c r="WA92" s="2">
        <f t="shared" si="2155"/>
        <v>0</v>
      </c>
      <c r="WB92" s="2">
        <f t="shared" si="2156"/>
        <v>0</v>
      </c>
      <c r="WC92" s="2">
        <f t="shared" si="1754"/>
        <v>0</v>
      </c>
      <c r="WD92" s="2">
        <f t="shared" si="1755"/>
        <v>0</v>
      </c>
      <c r="WE92" s="2">
        <f>план!CZ90</f>
        <v>0</v>
      </c>
      <c r="WF92" s="2">
        <f>план!DA90</f>
        <v>0</v>
      </c>
      <c r="WG92" s="2">
        <f t="shared" si="1756"/>
        <v>0</v>
      </c>
      <c r="WH92" s="2">
        <f t="shared" si="1757"/>
        <v>0</v>
      </c>
      <c r="WI92" s="2"/>
      <c r="WJ92" s="2"/>
      <c r="WK92" s="2"/>
      <c r="WL92" s="2"/>
      <c r="WM92" s="2">
        <f t="shared" si="2157"/>
        <v>0</v>
      </c>
      <c r="WN92" s="2">
        <f t="shared" si="2158"/>
        <v>0</v>
      </c>
      <c r="WO92" s="2">
        <f t="shared" si="2159"/>
        <v>0</v>
      </c>
      <c r="WP92" s="2">
        <f t="shared" si="1759"/>
        <v>0</v>
      </c>
      <c r="WQ92" s="2">
        <f t="shared" si="1760"/>
        <v>0</v>
      </c>
      <c r="WR92" s="2">
        <f>план!DB90</f>
        <v>0</v>
      </c>
      <c r="WS92" s="2">
        <f>план!DC90</f>
        <v>0</v>
      </c>
      <c r="WT92" s="2">
        <f t="shared" si="1761"/>
        <v>0</v>
      </c>
      <c r="WU92" s="2">
        <f t="shared" si="1762"/>
        <v>0</v>
      </c>
      <c r="WV92" s="2"/>
      <c r="WW92" s="2"/>
      <c r="WX92" s="2"/>
      <c r="WY92" s="2"/>
      <c r="WZ92" s="2">
        <f t="shared" si="2160"/>
        <v>0</v>
      </c>
      <c r="XA92" s="2">
        <f t="shared" si="2161"/>
        <v>0</v>
      </c>
      <c r="XB92" s="2">
        <f t="shared" si="2162"/>
        <v>0</v>
      </c>
      <c r="XC92" s="2">
        <f t="shared" si="1764"/>
        <v>0</v>
      </c>
      <c r="XD92" s="2">
        <f t="shared" si="1765"/>
        <v>0</v>
      </c>
      <c r="XE92" s="2">
        <f>план!DD90</f>
        <v>0</v>
      </c>
      <c r="XF92" s="2">
        <f>план!DE90</f>
        <v>0</v>
      </c>
      <c r="XG92" s="2">
        <f t="shared" si="1766"/>
        <v>0</v>
      </c>
      <c r="XH92" s="2">
        <f t="shared" si="1767"/>
        <v>0</v>
      </c>
      <c r="XI92" s="2"/>
      <c r="XJ92" s="2"/>
      <c r="XK92" s="2"/>
      <c r="XL92" s="2"/>
      <c r="XM92" s="2">
        <f t="shared" si="2163"/>
        <v>0</v>
      </c>
      <c r="XN92" s="2">
        <f t="shared" si="2164"/>
        <v>0</v>
      </c>
      <c r="XO92" s="2">
        <f t="shared" si="2165"/>
        <v>0</v>
      </c>
      <c r="XP92" s="2">
        <f t="shared" si="1768"/>
        <v>0</v>
      </c>
      <c r="XQ92" s="2">
        <f t="shared" si="1769"/>
        <v>0</v>
      </c>
      <c r="XR92" s="2">
        <f>план!DF90</f>
        <v>0</v>
      </c>
      <c r="XS92" s="2">
        <f>план!DG90</f>
        <v>0</v>
      </c>
      <c r="XT92" s="2">
        <f t="shared" si="1770"/>
        <v>0</v>
      </c>
      <c r="XU92" s="2">
        <f t="shared" si="1771"/>
        <v>0</v>
      </c>
      <c r="XV92" s="2"/>
      <c r="XW92" s="2"/>
      <c r="XX92" s="2"/>
      <c r="XY92" s="2"/>
      <c r="XZ92" s="2">
        <f t="shared" si="2166"/>
        <v>0</v>
      </c>
      <c r="YA92" s="2">
        <f t="shared" si="2167"/>
        <v>0</v>
      </c>
      <c r="YB92" s="2">
        <f t="shared" si="2168"/>
        <v>0</v>
      </c>
      <c r="YC92" s="2">
        <f t="shared" si="1773"/>
        <v>0</v>
      </c>
      <c r="YD92" s="2">
        <f t="shared" si="1774"/>
        <v>0</v>
      </c>
      <c r="YE92" s="2">
        <f>план!DH90</f>
        <v>0</v>
      </c>
      <c r="YF92" s="2">
        <f>план!DI90</f>
        <v>0</v>
      </c>
      <c r="YG92" s="2">
        <f t="shared" si="1775"/>
        <v>0</v>
      </c>
      <c r="YH92" s="2">
        <f t="shared" si="1776"/>
        <v>0</v>
      </c>
      <c r="YI92" s="2"/>
      <c r="YJ92" s="2"/>
      <c r="YK92" s="2"/>
      <c r="YL92" s="2"/>
      <c r="YM92" s="2">
        <f t="shared" si="2169"/>
        <v>0</v>
      </c>
      <c r="YN92" s="2">
        <f t="shared" si="2170"/>
        <v>0</v>
      </c>
      <c r="YO92" s="2">
        <f t="shared" si="2171"/>
        <v>0</v>
      </c>
      <c r="YP92" s="2">
        <f t="shared" si="1777"/>
        <v>0</v>
      </c>
      <c r="YQ92" s="2">
        <f t="shared" si="1778"/>
        <v>0</v>
      </c>
      <c r="YR92" s="2">
        <f>план!DJ90</f>
        <v>0</v>
      </c>
      <c r="YS92" s="2">
        <f>план!DK90</f>
        <v>0</v>
      </c>
      <c r="YT92" s="2">
        <f t="shared" si="1779"/>
        <v>0</v>
      </c>
      <c r="YU92" s="2">
        <f t="shared" si="1780"/>
        <v>0</v>
      </c>
      <c r="YV92" s="2"/>
      <c r="YW92" s="2"/>
      <c r="YX92" s="2"/>
      <c r="YY92" s="2"/>
      <c r="YZ92" s="2">
        <f t="shared" si="2172"/>
        <v>0</v>
      </c>
      <c r="ZA92" s="2">
        <f t="shared" si="2173"/>
        <v>0</v>
      </c>
      <c r="ZB92" s="2">
        <f t="shared" si="2174"/>
        <v>0</v>
      </c>
      <c r="ZC92" s="2">
        <f t="shared" si="1781"/>
        <v>0</v>
      </c>
      <c r="ZD92" s="2">
        <f t="shared" si="1782"/>
        <v>0</v>
      </c>
      <c r="ZE92" s="2">
        <f>план!DL90</f>
        <v>0</v>
      </c>
      <c r="ZF92" s="2">
        <f>план!DM90</f>
        <v>0</v>
      </c>
      <c r="ZG92" s="2">
        <f t="shared" si="1783"/>
        <v>0</v>
      </c>
      <c r="ZH92" s="2">
        <f t="shared" si="1784"/>
        <v>0</v>
      </c>
      <c r="ZI92" s="2"/>
      <c r="ZJ92" s="2"/>
      <c r="ZK92" s="2"/>
      <c r="ZL92" s="2"/>
      <c r="ZM92" s="2">
        <f t="shared" si="2175"/>
        <v>0</v>
      </c>
      <c r="ZN92" s="2">
        <f t="shared" si="2176"/>
        <v>0</v>
      </c>
      <c r="ZO92" s="2">
        <f t="shared" si="2177"/>
        <v>0</v>
      </c>
      <c r="ZP92" s="2">
        <f t="shared" si="1786"/>
        <v>0</v>
      </c>
      <c r="ZQ92" s="2">
        <f t="shared" si="1787"/>
        <v>0</v>
      </c>
      <c r="ZR92" s="2">
        <f>план!DN90</f>
        <v>0</v>
      </c>
      <c r="ZS92" s="2">
        <f>план!DO90</f>
        <v>0</v>
      </c>
      <c r="ZT92" s="2">
        <f t="shared" si="1788"/>
        <v>0</v>
      </c>
      <c r="ZU92" s="2">
        <f t="shared" si="1789"/>
        <v>0</v>
      </c>
      <c r="ZV92" s="2"/>
      <c r="ZW92" s="2"/>
      <c r="ZX92" s="2"/>
      <c r="ZY92" s="2"/>
      <c r="ZZ92" s="2">
        <f t="shared" si="2178"/>
        <v>0</v>
      </c>
      <c r="AAA92" s="2">
        <f t="shared" si="2179"/>
        <v>0</v>
      </c>
      <c r="AAB92" s="2">
        <f t="shared" si="2180"/>
        <v>0</v>
      </c>
      <c r="AAC92" s="2">
        <f t="shared" si="1791"/>
        <v>0</v>
      </c>
      <c r="AAD92" s="2">
        <f t="shared" si="1792"/>
        <v>0</v>
      </c>
      <c r="AAE92" s="2">
        <f>план!DP90</f>
        <v>0</v>
      </c>
      <c r="AAF92" s="2">
        <f>план!DQ90</f>
        <v>0</v>
      </c>
      <c r="AAG92" s="2">
        <f t="shared" si="1793"/>
        <v>0</v>
      </c>
      <c r="AAH92" s="2">
        <f t="shared" si="1794"/>
        <v>0</v>
      </c>
      <c r="AAI92" s="2"/>
      <c r="AAJ92" s="2"/>
      <c r="AAK92" s="2"/>
      <c r="AAL92" s="2"/>
      <c r="AAM92" s="2">
        <f t="shared" si="2181"/>
        <v>0</v>
      </c>
      <c r="AAN92" s="2">
        <f t="shared" si="2182"/>
        <v>0</v>
      </c>
      <c r="AAO92" s="2">
        <f t="shared" si="2183"/>
        <v>0</v>
      </c>
      <c r="AAP92" s="2">
        <f t="shared" si="1795"/>
        <v>0</v>
      </c>
      <c r="AAQ92" s="2">
        <f t="shared" si="1796"/>
        <v>0</v>
      </c>
      <c r="AAR92" s="2">
        <f>план!DR90</f>
        <v>0</v>
      </c>
      <c r="AAS92" s="2">
        <f>план!DS90</f>
        <v>0</v>
      </c>
      <c r="AAT92" s="2">
        <f t="shared" si="1797"/>
        <v>0</v>
      </c>
      <c r="AAU92" s="2">
        <f t="shared" si="1798"/>
        <v>0</v>
      </c>
      <c r="AAV92" s="2"/>
      <c r="AAW92" s="2"/>
      <c r="AAX92" s="2"/>
      <c r="AAY92" s="2"/>
      <c r="AAZ92" s="2">
        <f t="shared" si="2184"/>
        <v>0</v>
      </c>
      <c r="ABA92" s="2">
        <f t="shared" si="2185"/>
        <v>0</v>
      </c>
      <c r="ABB92" s="2">
        <f t="shared" si="2186"/>
        <v>0</v>
      </c>
      <c r="ABC92" s="2">
        <f t="shared" si="1800"/>
        <v>0</v>
      </c>
      <c r="ABD92" s="2">
        <f t="shared" si="1801"/>
        <v>0</v>
      </c>
      <c r="ABE92" s="2">
        <f>план!DT90</f>
        <v>0</v>
      </c>
      <c r="ABF92" s="2">
        <f>план!DU90</f>
        <v>0</v>
      </c>
      <c r="ABG92" s="2">
        <f t="shared" si="1802"/>
        <v>0</v>
      </c>
      <c r="ABH92" s="2">
        <f t="shared" si="1803"/>
        <v>0</v>
      </c>
      <c r="ABI92" s="2"/>
      <c r="ABJ92" s="2"/>
      <c r="ABK92" s="2"/>
      <c r="ABL92" s="2"/>
      <c r="ABM92" s="2">
        <f t="shared" si="2187"/>
        <v>0</v>
      </c>
      <c r="ABN92" s="2">
        <f t="shared" si="2188"/>
        <v>0</v>
      </c>
      <c r="ABO92" s="2">
        <f t="shared" si="2189"/>
        <v>0</v>
      </c>
      <c r="ABP92" s="2">
        <f t="shared" si="1805"/>
        <v>0</v>
      </c>
      <c r="ABQ92" s="2">
        <f t="shared" si="1806"/>
        <v>0</v>
      </c>
      <c r="ABR92" s="2">
        <f>план!DV90</f>
        <v>0</v>
      </c>
      <c r="ABS92" s="2">
        <f>план!DW90</f>
        <v>0</v>
      </c>
      <c r="ABT92" s="2">
        <f t="shared" si="1807"/>
        <v>0</v>
      </c>
      <c r="ABU92" s="2">
        <f t="shared" si="1808"/>
        <v>0</v>
      </c>
      <c r="ABV92" s="2"/>
      <c r="ABW92" s="2"/>
      <c r="ABX92" s="2"/>
      <c r="ABY92" s="2"/>
      <c r="ABZ92" s="2">
        <f t="shared" si="2190"/>
        <v>0</v>
      </c>
      <c r="ACA92" s="2">
        <f t="shared" si="2191"/>
        <v>0</v>
      </c>
      <c r="ACB92" s="2">
        <f t="shared" si="2192"/>
        <v>0</v>
      </c>
      <c r="ACC92" s="2">
        <f t="shared" si="1810"/>
        <v>0</v>
      </c>
      <c r="ACD92" s="2">
        <f t="shared" si="1811"/>
        <v>0</v>
      </c>
      <c r="ACE92" s="2">
        <f>план!DX90</f>
        <v>0</v>
      </c>
      <c r="ACF92" s="2">
        <f>план!DY90</f>
        <v>0</v>
      </c>
      <c r="ACG92" s="2">
        <f t="shared" si="1812"/>
        <v>0</v>
      </c>
      <c r="ACH92" s="2">
        <f t="shared" si="1813"/>
        <v>0</v>
      </c>
      <c r="ACI92" s="2"/>
      <c r="ACJ92" s="2"/>
      <c r="ACK92" s="2"/>
      <c r="ACL92" s="2"/>
      <c r="ACM92" s="2">
        <f t="shared" si="2193"/>
        <v>0</v>
      </c>
      <c r="ACN92" s="2">
        <f t="shared" si="2194"/>
        <v>0</v>
      </c>
      <c r="ACO92" s="2">
        <f t="shared" si="2195"/>
        <v>0</v>
      </c>
      <c r="ACP92" s="2">
        <f t="shared" si="1815"/>
        <v>0</v>
      </c>
      <c r="ACQ92" s="2">
        <f t="shared" si="1816"/>
        <v>0</v>
      </c>
      <c r="ACR92" s="2">
        <f>план!DZ90</f>
        <v>0</v>
      </c>
      <c r="ACS92" s="2">
        <f>план!EA90</f>
        <v>0</v>
      </c>
      <c r="ACT92" s="2">
        <f t="shared" si="1817"/>
        <v>0</v>
      </c>
      <c r="ACU92" s="2">
        <f t="shared" si="1818"/>
        <v>0</v>
      </c>
      <c r="ACV92" s="2"/>
      <c r="ACW92" s="2"/>
      <c r="ACX92" s="2"/>
      <c r="ACY92" s="2"/>
      <c r="ACZ92" s="2">
        <f t="shared" si="2196"/>
        <v>0</v>
      </c>
      <c r="ADA92" s="2">
        <f t="shared" si="2197"/>
        <v>0</v>
      </c>
      <c r="ADB92" s="2">
        <f t="shared" si="2198"/>
        <v>0</v>
      </c>
      <c r="ADC92" s="2">
        <f t="shared" si="1820"/>
        <v>0</v>
      </c>
      <c r="ADD92" s="2">
        <f t="shared" si="1821"/>
        <v>0</v>
      </c>
      <c r="ADE92" s="2">
        <f>план!EB90</f>
        <v>0</v>
      </c>
      <c r="ADF92" s="2">
        <f>план!EC90</f>
        <v>0</v>
      </c>
      <c r="ADG92" s="2">
        <f t="shared" si="1822"/>
        <v>0</v>
      </c>
      <c r="ADH92" s="2">
        <f t="shared" si="1823"/>
        <v>0</v>
      </c>
      <c r="ADI92" s="2"/>
      <c r="ADJ92" s="2"/>
      <c r="ADK92" s="2"/>
      <c r="ADL92" s="2"/>
      <c r="ADM92" s="2">
        <f t="shared" si="2199"/>
        <v>0</v>
      </c>
      <c r="ADN92" s="2">
        <f t="shared" si="2200"/>
        <v>0</v>
      </c>
      <c r="ADO92" s="2">
        <f t="shared" si="2201"/>
        <v>0</v>
      </c>
      <c r="ADP92" s="2">
        <f t="shared" si="1825"/>
        <v>0</v>
      </c>
      <c r="ADQ92" s="2">
        <f t="shared" si="1826"/>
        <v>0</v>
      </c>
      <c r="ADR92" s="2">
        <f>план!ED90</f>
        <v>0</v>
      </c>
      <c r="ADS92" s="2">
        <f>план!EE90</f>
        <v>0</v>
      </c>
      <c r="ADT92" s="2">
        <f t="shared" si="1827"/>
        <v>0</v>
      </c>
      <c r="ADU92" s="2">
        <f t="shared" si="1828"/>
        <v>0</v>
      </c>
      <c r="ADV92" s="2"/>
      <c r="ADW92" s="2"/>
      <c r="ADX92" s="2"/>
      <c r="ADY92" s="2"/>
      <c r="ADZ92" s="2">
        <f t="shared" si="2202"/>
        <v>0</v>
      </c>
      <c r="AEA92" s="2">
        <f t="shared" si="2203"/>
        <v>0</v>
      </c>
      <c r="AEB92" s="2">
        <f t="shared" si="2204"/>
        <v>0</v>
      </c>
      <c r="AEC92" s="2">
        <f t="shared" si="1830"/>
        <v>0</v>
      </c>
      <c r="AED92" s="2">
        <f t="shared" si="1831"/>
        <v>0</v>
      </c>
      <c r="AEE92" s="2">
        <f>план!EF90</f>
        <v>0</v>
      </c>
      <c r="AEF92" s="2">
        <f>план!EG90</f>
        <v>0</v>
      </c>
      <c r="AEG92" s="2">
        <f t="shared" si="1832"/>
        <v>0</v>
      </c>
      <c r="AEH92" s="2">
        <f t="shared" si="1833"/>
        <v>0</v>
      </c>
      <c r="AEI92" s="2"/>
      <c r="AEJ92" s="2"/>
      <c r="AEK92" s="2"/>
      <c r="AEL92" s="2"/>
      <c r="AEM92" s="2">
        <f t="shared" si="2205"/>
        <v>0</v>
      </c>
      <c r="AEN92" s="2">
        <f t="shared" si="2206"/>
        <v>0</v>
      </c>
      <c r="AEO92" s="2">
        <f t="shared" si="2207"/>
        <v>0</v>
      </c>
      <c r="AEP92" s="2">
        <f t="shared" si="1835"/>
        <v>0</v>
      </c>
      <c r="AEQ92" s="2">
        <f t="shared" si="1836"/>
        <v>0</v>
      </c>
      <c r="AER92" s="2">
        <f>план!EH90</f>
        <v>0</v>
      </c>
      <c r="AES92" s="2">
        <f>план!EI90</f>
        <v>0</v>
      </c>
      <c r="AET92" s="2">
        <f t="shared" si="1837"/>
        <v>0</v>
      </c>
      <c r="AEU92" s="2">
        <f t="shared" si="1838"/>
        <v>0</v>
      </c>
      <c r="AEV92" s="2"/>
      <c r="AEW92" s="2"/>
      <c r="AEX92" s="2"/>
      <c r="AEY92" s="2"/>
      <c r="AEZ92" s="2">
        <f t="shared" si="2208"/>
        <v>0</v>
      </c>
      <c r="AFA92" s="2">
        <f t="shared" si="2209"/>
        <v>0</v>
      </c>
      <c r="AFB92" s="2">
        <f t="shared" si="2210"/>
        <v>0</v>
      </c>
      <c r="AFC92" s="2">
        <f t="shared" si="1840"/>
        <v>0</v>
      </c>
      <c r="AFD92" s="2">
        <f t="shared" si="1841"/>
        <v>0</v>
      </c>
      <c r="AFE92" s="2">
        <f>план!EJ90</f>
        <v>0</v>
      </c>
      <c r="AFF92" s="2">
        <f>план!EK90</f>
        <v>0</v>
      </c>
      <c r="AFG92" s="2">
        <f t="shared" si="1842"/>
        <v>0</v>
      </c>
      <c r="AFH92" s="2">
        <f t="shared" si="1843"/>
        <v>0</v>
      </c>
      <c r="AFI92" s="2"/>
      <c r="AFJ92" s="2"/>
      <c r="AFK92" s="2"/>
      <c r="AFL92" s="2"/>
      <c r="AFM92" s="2">
        <f t="shared" si="2211"/>
        <v>0</v>
      </c>
      <c r="AFN92" s="2">
        <f t="shared" si="2212"/>
        <v>0</v>
      </c>
      <c r="AFO92" s="2">
        <f t="shared" si="2213"/>
        <v>0</v>
      </c>
      <c r="AFP92" s="2">
        <f t="shared" si="1845"/>
        <v>0</v>
      </c>
      <c r="AFQ92" s="2">
        <f t="shared" si="1846"/>
        <v>0</v>
      </c>
      <c r="AFR92" s="20">
        <f t="shared" si="2214"/>
        <v>0</v>
      </c>
      <c r="AFS92" s="20">
        <f t="shared" si="2215"/>
        <v>0</v>
      </c>
      <c r="AFT92" s="20">
        <f t="shared" si="2216"/>
        <v>0</v>
      </c>
      <c r="AFU92" s="20">
        <f t="shared" si="2217"/>
        <v>0</v>
      </c>
      <c r="AFV92" s="20">
        <f t="shared" si="2218"/>
        <v>0</v>
      </c>
      <c r="AFW92" s="20">
        <f t="shared" si="2219"/>
        <v>0</v>
      </c>
      <c r="AFX92" s="20">
        <f t="shared" si="2220"/>
        <v>0</v>
      </c>
      <c r="AFY92" s="20">
        <f t="shared" si="2221"/>
        <v>0</v>
      </c>
      <c r="AFZ92" s="20">
        <f t="shared" si="2222"/>
        <v>0</v>
      </c>
      <c r="AGA92" s="20">
        <f t="shared" si="2223"/>
        <v>0</v>
      </c>
      <c r="AGB92" s="20">
        <f t="shared" si="2224"/>
        <v>0</v>
      </c>
      <c r="AGC92" s="20"/>
      <c r="AGD92" s="20"/>
      <c r="AGE92" s="53"/>
      <c r="AGF92" s="53"/>
      <c r="AGH92" s="76"/>
      <c r="AGI92" s="82">
        <f t="shared" si="1969"/>
        <v>0</v>
      </c>
      <c r="AGJ92" s="82">
        <f t="shared" si="1970"/>
        <v>0</v>
      </c>
    </row>
    <row r="93" spans="1:868" x14ac:dyDescent="0.25">
      <c r="A93" s="112"/>
      <c r="B93" s="205">
        <v>58</v>
      </c>
      <c r="C93" s="211" t="s">
        <v>596</v>
      </c>
      <c r="D93" s="227" t="s">
        <v>597</v>
      </c>
      <c r="E93" s="17">
        <v>13520</v>
      </c>
      <c r="F93" s="228">
        <v>15.29</v>
      </c>
      <c r="G93" s="315"/>
      <c r="H93" s="231">
        <v>1</v>
      </c>
      <c r="I93" s="231"/>
      <c r="J93" s="231">
        <v>1.4</v>
      </c>
      <c r="K93" s="231">
        <v>1.68</v>
      </c>
      <c r="L93" s="231">
        <v>2.23</v>
      </c>
      <c r="M93" s="232">
        <v>2.57</v>
      </c>
      <c r="N93" s="2">
        <f>план!N91</f>
        <v>0</v>
      </c>
      <c r="O93" s="2">
        <f>план!O91</f>
        <v>0</v>
      </c>
      <c r="P93" s="2">
        <f t="shared" si="1848"/>
        <v>0</v>
      </c>
      <c r="Q93" s="2">
        <f t="shared" si="1849"/>
        <v>0</v>
      </c>
      <c r="R93" s="15"/>
      <c r="S93" s="15"/>
      <c r="T93" s="15"/>
      <c r="U93" s="15"/>
      <c r="V93" s="2">
        <f t="shared" si="2020"/>
        <v>0</v>
      </c>
      <c r="W93" s="2">
        <f t="shared" si="2021"/>
        <v>0</v>
      </c>
      <c r="X93" s="2">
        <f t="shared" si="2022"/>
        <v>0</v>
      </c>
      <c r="Y93" s="2">
        <f t="shared" si="2023"/>
        <v>0</v>
      </c>
      <c r="Z93" s="2">
        <f t="shared" si="2024"/>
        <v>0</v>
      </c>
      <c r="AA93" s="2">
        <f>план!P91</f>
        <v>0</v>
      </c>
      <c r="AB93" s="2">
        <f>план!Q91</f>
        <v>0</v>
      </c>
      <c r="AC93" s="2">
        <f t="shared" si="1542"/>
        <v>0</v>
      </c>
      <c r="AD93" s="2">
        <f t="shared" si="1543"/>
        <v>0</v>
      </c>
      <c r="AE93" s="15"/>
      <c r="AF93" s="15"/>
      <c r="AG93" s="15"/>
      <c r="AH93" s="15"/>
      <c r="AI93" s="2">
        <f t="shared" si="2025"/>
        <v>0</v>
      </c>
      <c r="AJ93" s="2">
        <f t="shared" si="2026"/>
        <v>0</v>
      </c>
      <c r="AK93" s="2">
        <f t="shared" si="2027"/>
        <v>0</v>
      </c>
      <c r="AL93" s="2">
        <f t="shared" si="1545"/>
        <v>0</v>
      </c>
      <c r="AM93" s="2">
        <f t="shared" si="1546"/>
        <v>0</v>
      </c>
      <c r="AN93" s="2">
        <f>план!R91</f>
        <v>0</v>
      </c>
      <c r="AO93" s="2">
        <f>план!S91</f>
        <v>0</v>
      </c>
      <c r="AP93" s="2">
        <f t="shared" si="1547"/>
        <v>0</v>
      </c>
      <c r="AQ93" s="2">
        <f t="shared" si="1548"/>
        <v>0</v>
      </c>
      <c r="AR93" s="2"/>
      <c r="AS93" s="2"/>
      <c r="AT93" s="2"/>
      <c r="AU93" s="2"/>
      <c r="AV93" s="2">
        <f t="shared" si="2028"/>
        <v>0</v>
      </c>
      <c r="AW93" s="2">
        <f t="shared" si="2029"/>
        <v>0</v>
      </c>
      <c r="AX93" s="2">
        <f t="shared" si="2030"/>
        <v>0</v>
      </c>
      <c r="AY93" s="2">
        <f t="shared" si="1550"/>
        <v>0</v>
      </c>
      <c r="AZ93" s="2">
        <f t="shared" si="1551"/>
        <v>0</v>
      </c>
      <c r="BA93" s="2"/>
      <c r="BB93" s="2"/>
      <c r="BC93" s="2">
        <f>план!T91</f>
        <v>0</v>
      </c>
      <c r="BD93" s="2">
        <f>план!U91</f>
        <v>0</v>
      </c>
      <c r="BE93" s="2">
        <f t="shared" si="1552"/>
        <v>0</v>
      </c>
      <c r="BF93" s="2">
        <f t="shared" si="1553"/>
        <v>0</v>
      </c>
      <c r="BG93" s="2"/>
      <c r="BH93" s="2"/>
      <c r="BI93" s="2"/>
      <c r="BJ93" s="2"/>
      <c r="BK93" s="2">
        <f t="shared" si="2031"/>
        <v>0</v>
      </c>
      <c r="BL93" s="2">
        <f t="shared" si="2032"/>
        <v>0</v>
      </c>
      <c r="BM93" s="2">
        <f t="shared" si="2033"/>
        <v>0</v>
      </c>
      <c r="BN93" s="2">
        <f t="shared" si="1555"/>
        <v>0</v>
      </c>
      <c r="BO93" s="2">
        <f t="shared" si="1556"/>
        <v>0</v>
      </c>
      <c r="BP93" s="2">
        <f>план!V91</f>
        <v>0</v>
      </c>
      <c r="BQ93" s="2">
        <f>план!W91</f>
        <v>0</v>
      </c>
      <c r="BR93" s="2">
        <f t="shared" si="1557"/>
        <v>0</v>
      </c>
      <c r="BS93" s="2">
        <f t="shared" si="1558"/>
        <v>0</v>
      </c>
      <c r="BT93" s="2"/>
      <c r="BU93" s="2"/>
      <c r="BV93" s="2"/>
      <c r="BW93" s="2"/>
      <c r="BX93" s="2">
        <f t="shared" si="2034"/>
        <v>0</v>
      </c>
      <c r="BY93" s="2">
        <f t="shared" si="2035"/>
        <v>0</v>
      </c>
      <c r="BZ93" s="2">
        <f t="shared" si="2036"/>
        <v>0</v>
      </c>
      <c r="CA93" s="2">
        <f t="shared" si="1559"/>
        <v>0</v>
      </c>
      <c r="CB93" s="2">
        <f t="shared" si="1560"/>
        <v>0</v>
      </c>
      <c r="CC93" s="2">
        <f>план!X91</f>
        <v>0</v>
      </c>
      <c r="CD93" s="2">
        <f>план!Y91</f>
        <v>0</v>
      </c>
      <c r="CE93" s="2">
        <f t="shared" si="1561"/>
        <v>0</v>
      </c>
      <c r="CF93" s="2">
        <f t="shared" si="1562"/>
        <v>0</v>
      </c>
      <c r="CG93" s="2"/>
      <c r="CH93" s="2"/>
      <c r="CI93" s="2"/>
      <c r="CJ93" s="2"/>
      <c r="CK93" s="2">
        <f t="shared" si="2037"/>
        <v>0</v>
      </c>
      <c r="CL93" s="2">
        <f t="shared" si="2038"/>
        <v>0</v>
      </c>
      <c r="CM93" s="2">
        <f t="shared" si="2039"/>
        <v>0</v>
      </c>
      <c r="CN93" s="2">
        <f t="shared" si="1563"/>
        <v>0</v>
      </c>
      <c r="CO93" s="2">
        <f t="shared" si="1564"/>
        <v>0</v>
      </c>
      <c r="CP93" s="2">
        <f>план!Z91</f>
        <v>0</v>
      </c>
      <c r="CQ93" s="2">
        <f>план!AA91</f>
        <v>0</v>
      </c>
      <c r="CR93" s="2">
        <f t="shared" si="1565"/>
        <v>0</v>
      </c>
      <c r="CS93" s="2">
        <f t="shared" si="1566"/>
        <v>0</v>
      </c>
      <c r="CT93" s="2"/>
      <c r="CU93" s="2"/>
      <c r="CV93" s="2"/>
      <c r="CW93" s="2"/>
      <c r="CX93" s="2">
        <f t="shared" si="2040"/>
        <v>0</v>
      </c>
      <c r="CY93" s="2">
        <f t="shared" si="2041"/>
        <v>0</v>
      </c>
      <c r="CZ93" s="2">
        <f t="shared" si="2042"/>
        <v>0</v>
      </c>
      <c r="DA93" s="2">
        <f t="shared" si="1567"/>
        <v>0</v>
      </c>
      <c r="DB93" s="2">
        <f t="shared" si="1568"/>
        <v>0</v>
      </c>
      <c r="DC93" s="2">
        <f>план!AB91</f>
        <v>0</v>
      </c>
      <c r="DD93" s="2">
        <f>план!AC91</f>
        <v>0</v>
      </c>
      <c r="DE93" s="2">
        <f t="shared" si="1569"/>
        <v>0</v>
      </c>
      <c r="DF93" s="2">
        <f t="shared" si="1570"/>
        <v>0</v>
      </c>
      <c r="DG93" s="2"/>
      <c r="DH93" s="2"/>
      <c r="DI93" s="2"/>
      <c r="DJ93" s="2"/>
      <c r="DK93" s="2">
        <f t="shared" si="2043"/>
        <v>0</v>
      </c>
      <c r="DL93" s="2">
        <f t="shared" si="2044"/>
        <v>0</v>
      </c>
      <c r="DM93" s="2">
        <f t="shared" si="2045"/>
        <v>0</v>
      </c>
      <c r="DN93" s="2">
        <f t="shared" si="1572"/>
        <v>0</v>
      </c>
      <c r="DO93" s="2">
        <f t="shared" si="1573"/>
        <v>0</v>
      </c>
      <c r="DP93" s="2">
        <f>план!AD91</f>
        <v>0</v>
      </c>
      <c r="DQ93" s="2">
        <f>план!AE91</f>
        <v>0</v>
      </c>
      <c r="DR93" s="2">
        <f t="shared" si="1574"/>
        <v>0</v>
      </c>
      <c r="DS93" s="2">
        <f t="shared" si="1575"/>
        <v>0</v>
      </c>
      <c r="DT93" s="2"/>
      <c r="DU93" s="2"/>
      <c r="DV93" s="2"/>
      <c r="DW93" s="2"/>
      <c r="DX93" s="2">
        <f t="shared" si="2046"/>
        <v>0</v>
      </c>
      <c r="DY93" s="2">
        <f t="shared" si="2047"/>
        <v>0</v>
      </c>
      <c r="DZ93" s="2">
        <f t="shared" si="2048"/>
        <v>0</v>
      </c>
      <c r="EA93" s="2">
        <f t="shared" si="1576"/>
        <v>0</v>
      </c>
      <c r="EB93" s="2">
        <f t="shared" si="1577"/>
        <v>0</v>
      </c>
      <c r="EC93" s="2"/>
      <c r="ED93" s="2"/>
      <c r="EE93" s="2">
        <f>план!AF91</f>
        <v>0</v>
      </c>
      <c r="EF93" s="2">
        <f>план!AG91</f>
        <v>0</v>
      </c>
      <c r="EG93" s="2">
        <f t="shared" si="1578"/>
        <v>0</v>
      </c>
      <c r="EH93" s="2">
        <f t="shared" si="1579"/>
        <v>0</v>
      </c>
      <c r="EI93" s="2"/>
      <c r="EJ93" s="2"/>
      <c r="EK93" s="2"/>
      <c r="EL93" s="2"/>
      <c r="EM93" s="2">
        <f t="shared" si="2049"/>
        <v>0</v>
      </c>
      <c r="EN93" s="2">
        <f t="shared" si="2050"/>
        <v>0</v>
      </c>
      <c r="EO93" s="2">
        <f t="shared" si="2051"/>
        <v>0</v>
      </c>
      <c r="EP93" s="2">
        <f t="shared" si="1581"/>
        <v>0</v>
      </c>
      <c r="EQ93" s="2">
        <f t="shared" si="1582"/>
        <v>0</v>
      </c>
      <c r="ER93" s="2">
        <f>план!AH91</f>
        <v>0</v>
      </c>
      <c r="ES93" s="2">
        <f>план!AI91</f>
        <v>0</v>
      </c>
      <c r="ET93" s="2">
        <f t="shared" si="1583"/>
        <v>0</v>
      </c>
      <c r="EU93" s="2">
        <f t="shared" si="1584"/>
        <v>0</v>
      </c>
      <c r="EV93" s="2"/>
      <c r="EW93" s="2"/>
      <c r="EX93" s="2"/>
      <c r="EY93" s="2"/>
      <c r="EZ93" s="2">
        <f t="shared" si="2052"/>
        <v>0</v>
      </c>
      <c r="FA93" s="2">
        <f t="shared" si="2053"/>
        <v>0</v>
      </c>
      <c r="FB93" s="2">
        <f t="shared" si="2054"/>
        <v>0</v>
      </c>
      <c r="FC93" s="2">
        <f t="shared" si="1586"/>
        <v>0</v>
      </c>
      <c r="FD93" s="2">
        <f t="shared" si="1587"/>
        <v>0</v>
      </c>
      <c r="FE93" s="2">
        <f>план!AJ91</f>
        <v>0</v>
      </c>
      <c r="FF93" s="2">
        <f>план!AK91</f>
        <v>0</v>
      </c>
      <c r="FG93" s="2">
        <f t="shared" si="1588"/>
        <v>0</v>
      </c>
      <c r="FH93" s="2">
        <f t="shared" si="1589"/>
        <v>0</v>
      </c>
      <c r="FI93" s="2"/>
      <c r="FJ93" s="2"/>
      <c r="FK93" s="2"/>
      <c r="FL93" s="2"/>
      <c r="FM93" s="2">
        <f t="shared" si="2055"/>
        <v>0</v>
      </c>
      <c r="FN93" s="2">
        <f t="shared" si="2056"/>
        <v>0</v>
      </c>
      <c r="FO93" s="2">
        <f t="shared" si="2057"/>
        <v>0</v>
      </c>
      <c r="FP93" s="2">
        <f t="shared" si="1591"/>
        <v>0</v>
      </c>
      <c r="FQ93" s="2">
        <f t="shared" si="1592"/>
        <v>0</v>
      </c>
      <c r="FR93" s="2">
        <f>план!AL91</f>
        <v>0</v>
      </c>
      <c r="FS93" s="2">
        <f>план!AM91</f>
        <v>0</v>
      </c>
      <c r="FT93" s="2">
        <f t="shared" si="1593"/>
        <v>0</v>
      </c>
      <c r="FU93" s="2">
        <f t="shared" si="1594"/>
        <v>0</v>
      </c>
      <c r="FV93" s="2"/>
      <c r="FW93" s="2"/>
      <c r="FX93" s="2"/>
      <c r="FY93" s="2"/>
      <c r="FZ93" s="2">
        <f t="shared" si="2058"/>
        <v>0</v>
      </c>
      <c r="GA93" s="2">
        <f t="shared" si="2059"/>
        <v>0</v>
      </c>
      <c r="GB93" s="2">
        <f t="shared" si="2060"/>
        <v>0</v>
      </c>
      <c r="GC93" s="2">
        <f t="shared" si="1596"/>
        <v>0</v>
      </c>
      <c r="GD93" s="2">
        <f t="shared" si="1597"/>
        <v>0</v>
      </c>
      <c r="GE93" s="2">
        <f>план!AN91</f>
        <v>0</v>
      </c>
      <c r="GF93" s="2">
        <f>план!AO91</f>
        <v>0</v>
      </c>
      <c r="GG93" s="2">
        <f t="shared" si="1598"/>
        <v>0</v>
      </c>
      <c r="GH93" s="2">
        <f t="shared" si="1599"/>
        <v>0</v>
      </c>
      <c r="GI93" s="2"/>
      <c r="GJ93" s="2"/>
      <c r="GK93" s="2"/>
      <c r="GL93" s="2"/>
      <c r="GM93" s="2">
        <f t="shared" si="2061"/>
        <v>0</v>
      </c>
      <c r="GN93" s="2">
        <f t="shared" si="2062"/>
        <v>0</v>
      </c>
      <c r="GO93" s="2">
        <f t="shared" si="2063"/>
        <v>0</v>
      </c>
      <c r="GP93" s="2">
        <f t="shared" si="1601"/>
        <v>0</v>
      </c>
      <c r="GQ93" s="2">
        <f t="shared" si="1602"/>
        <v>0</v>
      </c>
      <c r="GR93" s="2">
        <f>план!AP91</f>
        <v>0</v>
      </c>
      <c r="GS93" s="2">
        <f>план!AQ91</f>
        <v>0</v>
      </c>
      <c r="GT93" s="2">
        <f t="shared" si="1603"/>
        <v>0</v>
      </c>
      <c r="GU93" s="2">
        <f t="shared" si="1604"/>
        <v>0</v>
      </c>
      <c r="GV93" s="2"/>
      <c r="GW93" s="2"/>
      <c r="GX93" s="2"/>
      <c r="GY93" s="2"/>
      <c r="GZ93" s="2">
        <f t="shared" si="2064"/>
        <v>0</v>
      </c>
      <c r="HA93" s="2">
        <f t="shared" si="2065"/>
        <v>0</v>
      </c>
      <c r="HB93" s="2">
        <f t="shared" si="2066"/>
        <v>0</v>
      </c>
      <c r="HC93" s="2">
        <f t="shared" si="1606"/>
        <v>0</v>
      </c>
      <c r="HD93" s="2">
        <f t="shared" si="1607"/>
        <v>0</v>
      </c>
      <c r="HE93" s="2">
        <f>план!AR91</f>
        <v>0</v>
      </c>
      <c r="HF93" s="2">
        <f>план!AS91</f>
        <v>0</v>
      </c>
      <c r="HG93" s="2">
        <f t="shared" si="1608"/>
        <v>0</v>
      </c>
      <c r="HH93" s="2">
        <f t="shared" si="1609"/>
        <v>0</v>
      </c>
      <c r="HI93" s="2"/>
      <c r="HJ93" s="2"/>
      <c r="HK93" s="2"/>
      <c r="HL93" s="2"/>
      <c r="HM93" s="2">
        <f t="shared" si="2067"/>
        <v>0</v>
      </c>
      <c r="HN93" s="2">
        <f t="shared" si="2068"/>
        <v>0</v>
      </c>
      <c r="HO93" s="2">
        <f t="shared" si="2069"/>
        <v>0</v>
      </c>
      <c r="HP93" s="2">
        <f t="shared" si="1611"/>
        <v>0</v>
      </c>
      <c r="HQ93" s="2">
        <f t="shared" si="1612"/>
        <v>0</v>
      </c>
      <c r="HR93" s="2">
        <f>план!AT91</f>
        <v>0</v>
      </c>
      <c r="HS93" s="2">
        <f>план!AU91</f>
        <v>0</v>
      </c>
      <c r="HT93" s="2">
        <f t="shared" si="1613"/>
        <v>0</v>
      </c>
      <c r="HU93" s="2">
        <f t="shared" si="1614"/>
        <v>0</v>
      </c>
      <c r="HV93" s="2"/>
      <c r="HW93" s="2"/>
      <c r="HX93" s="2"/>
      <c r="HY93" s="2"/>
      <c r="HZ93" s="2">
        <f t="shared" si="2070"/>
        <v>0</v>
      </c>
      <c r="IA93" s="2">
        <f t="shared" si="2071"/>
        <v>0</v>
      </c>
      <c r="IB93" s="2">
        <f t="shared" si="2072"/>
        <v>0</v>
      </c>
      <c r="IC93" s="2">
        <f t="shared" si="1616"/>
        <v>0</v>
      </c>
      <c r="ID93" s="2">
        <f t="shared" si="1617"/>
        <v>0</v>
      </c>
      <c r="IE93" s="2">
        <f>план!AV91</f>
        <v>0</v>
      </c>
      <c r="IF93" s="2">
        <f>план!AW91</f>
        <v>0</v>
      </c>
      <c r="IG93" s="2">
        <f t="shared" si="1618"/>
        <v>0</v>
      </c>
      <c r="IH93" s="2">
        <f t="shared" si="1619"/>
        <v>0</v>
      </c>
      <c r="II93" s="2"/>
      <c r="IJ93" s="2"/>
      <c r="IK93" s="2"/>
      <c r="IL93" s="2"/>
      <c r="IM93" s="2">
        <f t="shared" si="2073"/>
        <v>0</v>
      </c>
      <c r="IN93" s="2">
        <f t="shared" si="2074"/>
        <v>0</v>
      </c>
      <c r="IO93" s="2">
        <f t="shared" si="2075"/>
        <v>0</v>
      </c>
      <c r="IP93" s="2">
        <f t="shared" si="1621"/>
        <v>0</v>
      </c>
      <c r="IQ93" s="2">
        <f t="shared" si="1622"/>
        <v>0</v>
      </c>
      <c r="IR93" s="2">
        <f>план!AX91</f>
        <v>0</v>
      </c>
      <c r="IS93" s="2">
        <f>план!AY91</f>
        <v>0</v>
      </c>
      <c r="IT93" s="2">
        <f t="shared" si="1623"/>
        <v>0</v>
      </c>
      <c r="IU93" s="2">
        <f t="shared" si="1624"/>
        <v>0</v>
      </c>
      <c r="IV93" s="2"/>
      <c r="IW93" s="2"/>
      <c r="IX93" s="2"/>
      <c r="IY93" s="2"/>
      <c r="IZ93" s="2">
        <f t="shared" si="2076"/>
        <v>0</v>
      </c>
      <c r="JA93" s="2">
        <f t="shared" si="2077"/>
        <v>0</v>
      </c>
      <c r="JB93" s="2">
        <f t="shared" si="2078"/>
        <v>0</v>
      </c>
      <c r="JC93" s="2">
        <f t="shared" si="1626"/>
        <v>0</v>
      </c>
      <c r="JD93" s="2">
        <f t="shared" si="1627"/>
        <v>0</v>
      </c>
      <c r="JE93" s="2">
        <f>план!AZ91</f>
        <v>0</v>
      </c>
      <c r="JF93" s="2">
        <f>план!BA91</f>
        <v>0</v>
      </c>
      <c r="JG93" s="2">
        <f t="shared" si="1628"/>
        <v>0</v>
      </c>
      <c r="JH93" s="2">
        <f t="shared" si="1629"/>
        <v>0</v>
      </c>
      <c r="JI93" s="2"/>
      <c r="JJ93" s="2"/>
      <c r="JK93" s="2"/>
      <c r="JL93" s="2"/>
      <c r="JM93" s="2">
        <f t="shared" si="2079"/>
        <v>0</v>
      </c>
      <c r="JN93" s="2">
        <f t="shared" si="2080"/>
        <v>0</v>
      </c>
      <c r="JO93" s="2">
        <f t="shared" si="2081"/>
        <v>0</v>
      </c>
      <c r="JP93" s="2">
        <f t="shared" si="1631"/>
        <v>0</v>
      </c>
      <c r="JQ93" s="2">
        <f t="shared" si="1632"/>
        <v>0</v>
      </c>
      <c r="JR93" s="2">
        <f>план!BB91</f>
        <v>0</v>
      </c>
      <c r="JS93" s="2">
        <f>план!BC91</f>
        <v>0</v>
      </c>
      <c r="JT93" s="2">
        <f t="shared" si="1633"/>
        <v>0</v>
      </c>
      <c r="JU93" s="2">
        <f t="shared" si="1634"/>
        <v>0</v>
      </c>
      <c r="JV93" s="2"/>
      <c r="JW93" s="2"/>
      <c r="JX93" s="2"/>
      <c r="JY93" s="2"/>
      <c r="JZ93" s="2">
        <f t="shared" si="2082"/>
        <v>0</v>
      </c>
      <c r="KA93" s="2">
        <f t="shared" si="2083"/>
        <v>0</v>
      </c>
      <c r="KB93" s="2">
        <f t="shared" si="2084"/>
        <v>0</v>
      </c>
      <c r="KC93" s="2">
        <f t="shared" si="1636"/>
        <v>0</v>
      </c>
      <c r="KD93" s="2">
        <f t="shared" si="1637"/>
        <v>0</v>
      </c>
      <c r="KE93" s="2">
        <f>план!BD91</f>
        <v>0</v>
      </c>
      <c r="KF93" s="2">
        <f>план!BE91</f>
        <v>0</v>
      </c>
      <c r="KG93" s="2">
        <f t="shared" si="1638"/>
        <v>0</v>
      </c>
      <c r="KH93" s="2">
        <f t="shared" si="1639"/>
        <v>0</v>
      </c>
      <c r="KI93" s="2"/>
      <c r="KJ93" s="2"/>
      <c r="KK93" s="2"/>
      <c r="KL93" s="2"/>
      <c r="KM93" s="2">
        <f t="shared" si="2085"/>
        <v>0</v>
      </c>
      <c r="KN93" s="2">
        <f t="shared" si="2086"/>
        <v>0</v>
      </c>
      <c r="KO93" s="2">
        <f t="shared" si="2087"/>
        <v>0</v>
      </c>
      <c r="KP93" s="2">
        <f t="shared" si="1641"/>
        <v>0</v>
      </c>
      <c r="KQ93" s="2">
        <f t="shared" si="1642"/>
        <v>0</v>
      </c>
      <c r="KR93" s="2">
        <f>план!BF91</f>
        <v>0</v>
      </c>
      <c r="KS93" s="2">
        <f>план!BG91</f>
        <v>0</v>
      </c>
      <c r="KT93" s="2">
        <f t="shared" si="1643"/>
        <v>0</v>
      </c>
      <c r="KU93" s="2">
        <f t="shared" si="1644"/>
        <v>0</v>
      </c>
      <c r="KV93" s="2"/>
      <c r="KW93" s="2"/>
      <c r="KX93" s="2"/>
      <c r="KY93" s="2"/>
      <c r="KZ93" s="2">
        <f t="shared" si="2088"/>
        <v>0</v>
      </c>
      <c r="LA93" s="2">
        <f t="shared" si="2089"/>
        <v>0</v>
      </c>
      <c r="LB93" s="2">
        <f t="shared" si="2090"/>
        <v>0</v>
      </c>
      <c r="LC93" s="2">
        <f t="shared" si="1646"/>
        <v>0</v>
      </c>
      <c r="LD93" s="2">
        <f t="shared" si="1647"/>
        <v>0</v>
      </c>
      <c r="LE93" s="2">
        <f>план!BH91</f>
        <v>0</v>
      </c>
      <c r="LF93" s="2">
        <f>план!BI91</f>
        <v>0</v>
      </c>
      <c r="LG93" s="2">
        <f t="shared" si="1648"/>
        <v>0</v>
      </c>
      <c r="LH93" s="2">
        <f t="shared" si="1649"/>
        <v>0</v>
      </c>
      <c r="LI93" s="2"/>
      <c r="LJ93" s="2"/>
      <c r="LK93" s="2"/>
      <c r="LL93" s="2"/>
      <c r="LM93" s="2">
        <f t="shared" si="2091"/>
        <v>0</v>
      </c>
      <c r="LN93" s="2">
        <f t="shared" si="2092"/>
        <v>0</v>
      </c>
      <c r="LO93" s="2">
        <f t="shared" si="2093"/>
        <v>0</v>
      </c>
      <c r="LP93" s="2">
        <f t="shared" si="1651"/>
        <v>0</v>
      </c>
      <c r="LQ93" s="2">
        <f t="shared" si="1652"/>
        <v>0</v>
      </c>
      <c r="LR93" s="2">
        <f>план!BJ91</f>
        <v>0</v>
      </c>
      <c r="LS93" s="2">
        <f>план!BK91</f>
        <v>0</v>
      </c>
      <c r="LT93" s="2">
        <f t="shared" si="1653"/>
        <v>0</v>
      </c>
      <c r="LU93" s="2">
        <f t="shared" si="1654"/>
        <v>0</v>
      </c>
      <c r="LV93" s="2"/>
      <c r="LW93" s="2"/>
      <c r="LX93" s="2"/>
      <c r="LY93" s="2"/>
      <c r="LZ93" s="2">
        <f t="shared" si="2094"/>
        <v>0</v>
      </c>
      <c r="MA93" s="2">
        <f t="shared" si="2095"/>
        <v>0</v>
      </c>
      <c r="MB93" s="2">
        <f t="shared" si="2096"/>
        <v>0</v>
      </c>
      <c r="MC93" s="2">
        <f t="shared" si="1656"/>
        <v>0</v>
      </c>
      <c r="MD93" s="2">
        <f t="shared" si="1657"/>
        <v>0</v>
      </c>
      <c r="ME93" s="2">
        <f>план!BL91</f>
        <v>0</v>
      </c>
      <c r="MF93" s="2">
        <f>план!BM91</f>
        <v>0</v>
      </c>
      <c r="MG93" s="2">
        <f t="shared" si="1658"/>
        <v>0</v>
      </c>
      <c r="MH93" s="2">
        <f t="shared" si="1659"/>
        <v>0</v>
      </c>
      <c r="MI93" s="2"/>
      <c r="MJ93" s="2"/>
      <c r="MK93" s="2"/>
      <c r="ML93" s="2"/>
      <c r="MM93" s="2">
        <f t="shared" si="2097"/>
        <v>0</v>
      </c>
      <c r="MN93" s="2">
        <f t="shared" si="2098"/>
        <v>0</v>
      </c>
      <c r="MO93" s="2">
        <f t="shared" si="2099"/>
        <v>0</v>
      </c>
      <c r="MP93" s="2">
        <f t="shared" si="1661"/>
        <v>0</v>
      </c>
      <c r="MQ93" s="2">
        <f t="shared" si="1662"/>
        <v>0</v>
      </c>
      <c r="MR93" s="2">
        <f>план!BN91</f>
        <v>0</v>
      </c>
      <c r="MS93" s="2">
        <f>план!BO91</f>
        <v>0</v>
      </c>
      <c r="MT93" s="2">
        <f t="shared" si="1663"/>
        <v>0</v>
      </c>
      <c r="MU93" s="2">
        <f t="shared" si="1664"/>
        <v>0</v>
      </c>
      <c r="MV93" s="2"/>
      <c r="MW93" s="2"/>
      <c r="MX93" s="2"/>
      <c r="MY93" s="2"/>
      <c r="MZ93" s="2">
        <f t="shared" si="2100"/>
        <v>0</v>
      </c>
      <c r="NA93" s="2">
        <f t="shared" si="2101"/>
        <v>0</v>
      </c>
      <c r="NB93" s="2">
        <f t="shared" si="2102"/>
        <v>0</v>
      </c>
      <c r="NC93" s="2">
        <f t="shared" si="1666"/>
        <v>0</v>
      </c>
      <c r="ND93" s="2">
        <f t="shared" si="1667"/>
        <v>0</v>
      </c>
      <c r="NE93" s="2">
        <f>план!BP91</f>
        <v>0</v>
      </c>
      <c r="NF93" s="2">
        <f>план!BQ91</f>
        <v>0</v>
      </c>
      <c r="NG93" s="2">
        <f t="shared" si="1668"/>
        <v>0</v>
      </c>
      <c r="NH93" s="2">
        <f t="shared" si="1669"/>
        <v>0</v>
      </c>
      <c r="NI93" s="2"/>
      <c r="NJ93" s="2"/>
      <c r="NK93" s="2"/>
      <c r="NL93" s="2"/>
      <c r="NM93" s="2">
        <f t="shared" si="2103"/>
        <v>0</v>
      </c>
      <c r="NN93" s="2">
        <f t="shared" si="2104"/>
        <v>0</v>
      </c>
      <c r="NO93" s="2">
        <f t="shared" si="2105"/>
        <v>0</v>
      </c>
      <c r="NP93" s="2">
        <f t="shared" si="1671"/>
        <v>0</v>
      </c>
      <c r="NQ93" s="2">
        <f t="shared" si="1672"/>
        <v>0</v>
      </c>
      <c r="NR93" s="2">
        <f>план!BR91</f>
        <v>0</v>
      </c>
      <c r="NS93" s="2">
        <f>план!BS91</f>
        <v>0</v>
      </c>
      <c r="NT93" s="2">
        <f t="shared" si="1673"/>
        <v>0</v>
      </c>
      <c r="NU93" s="2">
        <f t="shared" si="1674"/>
        <v>0</v>
      </c>
      <c r="NV93" s="2"/>
      <c r="NW93" s="2"/>
      <c r="NX93" s="2"/>
      <c r="NY93" s="2"/>
      <c r="NZ93" s="2">
        <f t="shared" si="2106"/>
        <v>0</v>
      </c>
      <c r="OA93" s="2">
        <f t="shared" si="2107"/>
        <v>0</v>
      </c>
      <c r="OB93" s="2">
        <f t="shared" si="2108"/>
        <v>0</v>
      </c>
      <c r="OC93" s="2">
        <f t="shared" si="1676"/>
        <v>0</v>
      </c>
      <c r="OD93" s="2">
        <f t="shared" si="1677"/>
        <v>0</v>
      </c>
      <c r="OE93" s="2">
        <f>план!BT91</f>
        <v>0</v>
      </c>
      <c r="OF93" s="2">
        <f>план!BU91</f>
        <v>0</v>
      </c>
      <c r="OG93" s="2">
        <f t="shared" si="1678"/>
        <v>0</v>
      </c>
      <c r="OH93" s="2">
        <f t="shared" si="1679"/>
        <v>0</v>
      </c>
      <c r="OI93" s="2"/>
      <c r="OJ93" s="2"/>
      <c r="OK93" s="2"/>
      <c r="OL93" s="2"/>
      <c r="OM93" s="2">
        <f t="shared" si="2109"/>
        <v>0</v>
      </c>
      <c r="ON93" s="2">
        <f t="shared" si="2110"/>
        <v>0</v>
      </c>
      <c r="OO93" s="2">
        <f t="shared" si="2111"/>
        <v>0</v>
      </c>
      <c r="OP93" s="2">
        <f t="shared" si="1681"/>
        <v>0</v>
      </c>
      <c r="OQ93" s="2">
        <f t="shared" si="1682"/>
        <v>0</v>
      </c>
      <c r="OR93" s="2">
        <f>план!BV91</f>
        <v>0</v>
      </c>
      <c r="OS93" s="2">
        <f>план!BW91</f>
        <v>0</v>
      </c>
      <c r="OT93" s="2">
        <f t="shared" si="1683"/>
        <v>0</v>
      </c>
      <c r="OU93" s="2">
        <f t="shared" si="1684"/>
        <v>0</v>
      </c>
      <c r="OV93" s="2"/>
      <c r="OW93" s="2"/>
      <c r="OX93" s="2"/>
      <c r="OY93" s="2"/>
      <c r="OZ93" s="2">
        <f t="shared" si="2112"/>
        <v>0</v>
      </c>
      <c r="PA93" s="2">
        <f t="shared" si="2113"/>
        <v>0</v>
      </c>
      <c r="PB93" s="2">
        <f t="shared" si="2114"/>
        <v>0</v>
      </c>
      <c r="PC93" s="2">
        <f t="shared" si="1686"/>
        <v>0</v>
      </c>
      <c r="PD93" s="2">
        <f t="shared" si="1687"/>
        <v>0</v>
      </c>
      <c r="PE93" s="2">
        <f>план!BX91</f>
        <v>0</v>
      </c>
      <c r="PF93" s="2">
        <f>план!BY91</f>
        <v>0</v>
      </c>
      <c r="PG93" s="2">
        <f t="shared" si="1688"/>
        <v>0</v>
      </c>
      <c r="PH93" s="2">
        <f t="shared" si="1689"/>
        <v>0</v>
      </c>
      <c r="PI93" s="2"/>
      <c r="PJ93" s="2"/>
      <c r="PK93" s="2"/>
      <c r="PL93" s="2"/>
      <c r="PM93" s="2">
        <f t="shared" si="2115"/>
        <v>0</v>
      </c>
      <c r="PN93" s="2">
        <f t="shared" si="2116"/>
        <v>0</v>
      </c>
      <c r="PO93" s="2">
        <f t="shared" si="2117"/>
        <v>0</v>
      </c>
      <c r="PP93" s="2">
        <f t="shared" si="1691"/>
        <v>0</v>
      </c>
      <c r="PQ93" s="2">
        <f t="shared" si="1692"/>
        <v>0</v>
      </c>
      <c r="PR93" s="2">
        <f>план!BZ91</f>
        <v>0</v>
      </c>
      <c r="PS93" s="2">
        <f>план!CA91</f>
        <v>0</v>
      </c>
      <c r="PT93" s="2">
        <f t="shared" si="1693"/>
        <v>0</v>
      </c>
      <c r="PU93" s="2">
        <f t="shared" si="1694"/>
        <v>0</v>
      </c>
      <c r="PV93" s="2"/>
      <c r="PW93" s="2"/>
      <c r="PX93" s="2"/>
      <c r="PY93" s="2"/>
      <c r="PZ93" s="2">
        <f t="shared" si="2118"/>
        <v>0</v>
      </c>
      <c r="QA93" s="2">
        <f t="shared" si="2119"/>
        <v>0</v>
      </c>
      <c r="QB93" s="2">
        <f t="shared" si="2120"/>
        <v>0</v>
      </c>
      <c r="QC93" s="2">
        <f t="shared" si="1696"/>
        <v>0</v>
      </c>
      <c r="QD93" s="2">
        <f t="shared" si="1697"/>
        <v>0</v>
      </c>
      <c r="QE93" s="2">
        <f>план!CB91</f>
        <v>0</v>
      </c>
      <c r="QF93" s="2">
        <f>план!CC91</f>
        <v>0</v>
      </c>
      <c r="QG93" s="2">
        <f t="shared" si="1698"/>
        <v>0</v>
      </c>
      <c r="QH93" s="2">
        <f t="shared" si="1699"/>
        <v>0</v>
      </c>
      <c r="QI93" s="2"/>
      <c r="QJ93" s="2"/>
      <c r="QK93" s="2"/>
      <c r="QL93" s="2"/>
      <c r="QM93" s="2">
        <f t="shared" si="2121"/>
        <v>0</v>
      </c>
      <c r="QN93" s="2">
        <f t="shared" si="2122"/>
        <v>0</v>
      </c>
      <c r="QO93" s="2">
        <f t="shared" si="2123"/>
        <v>0</v>
      </c>
      <c r="QP93" s="2">
        <f t="shared" si="1701"/>
        <v>0</v>
      </c>
      <c r="QQ93" s="2">
        <f t="shared" si="1702"/>
        <v>0</v>
      </c>
      <c r="QR93" s="2">
        <f>план!CD91</f>
        <v>0</v>
      </c>
      <c r="QS93" s="2">
        <f>план!CE91</f>
        <v>0</v>
      </c>
      <c r="QT93" s="2">
        <f t="shared" si="1703"/>
        <v>0</v>
      </c>
      <c r="QU93" s="2">
        <f t="shared" si="1704"/>
        <v>0</v>
      </c>
      <c r="QV93" s="2"/>
      <c r="QW93" s="2"/>
      <c r="QX93" s="2"/>
      <c r="QY93" s="2"/>
      <c r="QZ93" s="2">
        <f t="shared" si="2124"/>
        <v>0</v>
      </c>
      <c r="RA93" s="2">
        <f t="shared" si="2125"/>
        <v>0</v>
      </c>
      <c r="RB93" s="2">
        <f t="shared" si="2126"/>
        <v>0</v>
      </c>
      <c r="RC93" s="2">
        <f t="shared" si="1706"/>
        <v>0</v>
      </c>
      <c r="RD93" s="2">
        <f t="shared" si="1707"/>
        <v>0</v>
      </c>
      <c r="RE93" s="2">
        <f>план!CF91</f>
        <v>0</v>
      </c>
      <c r="RF93" s="2">
        <f>план!CG91</f>
        <v>0</v>
      </c>
      <c r="RG93" s="2">
        <f t="shared" si="1708"/>
        <v>0</v>
      </c>
      <c r="RH93" s="2">
        <f t="shared" si="1709"/>
        <v>0</v>
      </c>
      <c r="RI93" s="2"/>
      <c r="RJ93" s="2"/>
      <c r="RK93" s="2"/>
      <c r="RL93" s="2"/>
      <c r="RM93" s="2">
        <f t="shared" si="2127"/>
        <v>0</v>
      </c>
      <c r="RN93" s="2">
        <f t="shared" si="2128"/>
        <v>0</v>
      </c>
      <c r="RO93" s="2">
        <f t="shared" si="2129"/>
        <v>0</v>
      </c>
      <c r="RP93" s="2">
        <f t="shared" si="1711"/>
        <v>0</v>
      </c>
      <c r="RQ93" s="2">
        <f t="shared" si="1712"/>
        <v>0</v>
      </c>
      <c r="RR93" s="2">
        <f>план!CH91</f>
        <v>0</v>
      </c>
      <c r="RS93" s="2">
        <f>план!CI91</f>
        <v>0</v>
      </c>
      <c r="RT93" s="2">
        <f t="shared" si="1713"/>
        <v>0</v>
      </c>
      <c r="RU93" s="2">
        <f t="shared" si="1714"/>
        <v>0</v>
      </c>
      <c r="RV93" s="2"/>
      <c r="RW93" s="2"/>
      <c r="RX93" s="2"/>
      <c r="RY93" s="2"/>
      <c r="RZ93" s="2">
        <f t="shared" si="2130"/>
        <v>0</v>
      </c>
      <c r="SA93" s="2">
        <f t="shared" si="2131"/>
        <v>0</v>
      </c>
      <c r="SB93" s="2">
        <f t="shared" si="2132"/>
        <v>0</v>
      </c>
      <c r="SC93" s="2">
        <f t="shared" si="1716"/>
        <v>0</v>
      </c>
      <c r="SD93" s="2">
        <f t="shared" si="1717"/>
        <v>0</v>
      </c>
      <c r="SE93" s="2">
        <f>план!CJ91</f>
        <v>0</v>
      </c>
      <c r="SF93" s="2">
        <f>план!CK91</f>
        <v>0</v>
      </c>
      <c r="SG93" s="2">
        <f t="shared" si="1718"/>
        <v>0</v>
      </c>
      <c r="SH93" s="2">
        <f t="shared" si="1719"/>
        <v>0</v>
      </c>
      <c r="SI93" s="2"/>
      <c r="SJ93" s="2"/>
      <c r="SK93" s="2"/>
      <c r="SL93" s="2"/>
      <c r="SM93" s="2">
        <f t="shared" si="2133"/>
        <v>0</v>
      </c>
      <c r="SN93" s="2">
        <f t="shared" si="2134"/>
        <v>0</v>
      </c>
      <c r="SO93" s="2">
        <f t="shared" si="2135"/>
        <v>0</v>
      </c>
      <c r="SP93" s="2">
        <f t="shared" si="1721"/>
        <v>0</v>
      </c>
      <c r="SQ93" s="2">
        <f t="shared" si="1722"/>
        <v>0</v>
      </c>
      <c r="SR93" s="2">
        <f>план!CL91</f>
        <v>0</v>
      </c>
      <c r="SS93" s="2">
        <f>план!CM91</f>
        <v>0</v>
      </c>
      <c r="ST93" s="2">
        <f t="shared" si="1723"/>
        <v>0</v>
      </c>
      <c r="SU93" s="2">
        <f t="shared" si="1724"/>
        <v>0</v>
      </c>
      <c r="SV93" s="2"/>
      <c r="SW93" s="2"/>
      <c r="SX93" s="2"/>
      <c r="SY93" s="2"/>
      <c r="SZ93" s="2">
        <f t="shared" si="2136"/>
        <v>0</v>
      </c>
      <c r="TA93" s="2">
        <f t="shared" si="2137"/>
        <v>0</v>
      </c>
      <c r="TB93" s="2">
        <f t="shared" si="2138"/>
        <v>0</v>
      </c>
      <c r="TC93" s="2">
        <f t="shared" si="1726"/>
        <v>0</v>
      </c>
      <c r="TD93" s="2">
        <f t="shared" si="1727"/>
        <v>0</v>
      </c>
      <c r="TE93" s="2">
        <f>план!CN91</f>
        <v>0</v>
      </c>
      <c r="TF93" s="2">
        <f>план!CO91</f>
        <v>0</v>
      </c>
      <c r="TG93" s="2">
        <f t="shared" si="1728"/>
        <v>0</v>
      </c>
      <c r="TH93" s="2">
        <f t="shared" si="1729"/>
        <v>0</v>
      </c>
      <c r="TI93" s="2"/>
      <c r="TJ93" s="2"/>
      <c r="TK93" s="2"/>
      <c r="TL93" s="2"/>
      <c r="TM93" s="2">
        <f t="shared" si="2139"/>
        <v>0</v>
      </c>
      <c r="TN93" s="2">
        <f t="shared" si="2140"/>
        <v>0</v>
      </c>
      <c r="TO93" s="2">
        <f t="shared" si="2141"/>
        <v>0</v>
      </c>
      <c r="TP93" s="2">
        <f t="shared" si="1731"/>
        <v>0</v>
      </c>
      <c r="TQ93" s="2">
        <f t="shared" si="1732"/>
        <v>0</v>
      </c>
      <c r="TR93" s="2">
        <f>план!CP91</f>
        <v>0</v>
      </c>
      <c r="TS93" s="2">
        <f>план!CQ91</f>
        <v>0</v>
      </c>
      <c r="TT93" s="2">
        <f t="shared" si="1733"/>
        <v>0</v>
      </c>
      <c r="TU93" s="2">
        <f t="shared" si="1734"/>
        <v>0</v>
      </c>
      <c r="TV93" s="2"/>
      <c r="TW93" s="2"/>
      <c r="TX93" s="2"/>
      <c r="TY93" s="2"/>
      <c r="TZ93" s="2">
        <f t="shared" si="2142"/>
        <v>0</v>
      </c>
      <c r="UA93" s="2">
        <f t="shared" si="2143"/>
        <v>0</v>
      </c>
      <c r="UB93" s="2">
        <f t="shared" si="2144"/>
        <v>0</v>
      </c>
      <c r="UC93" s="2">
        <f t="shared" si="1736"/>
        <v>0</v>
      </c>
      <c r="UD93" s="2">
        <f t="shared" si="1737"/>
        <v>0</v>
      </c>
      <c r="UE93" s="2">
        <f>план!CR91</f>
        <v>0</v>
      </c>
      <c r="UF93" s="2">
        <f>план!CS91</f>
        <v>0</v>
      </c>
      <c r="UG93" s="2">
        <f t="shared" si="1738"/>
        <v>0</v>
      </c>
      <c r="UH93" s="2">
        <f t="shared" si="1739"/>
        <v>0</v>
      </c>
      <c r="UI93" s="2"/>
      <c r="UJ93" s="2"/>
      <c r="UK93" s="2"/>
      <c r="UL93" s="2"/>
      <c r="UM93" s="2">
        <f t="shared" si="2145"/>
        <v>0</v>
      </c>
      <c r="UN93" s="2">
        <f t="shared" si="2146"/>
        <v>0</v>
      </c>
      <c r="UO93" s="2">
        <f t="shared" si="2147"/>
        <v>0</v>
      </c>
      <c r="UP93" s="2">
        <f t="shared" si="1740"/>
        <v>0</v>
      </c>
      <c r="UQ93" s="2">
        <f t="shared" si="1741"/>
        <v>0</v>
      </c>
      <c r="UR93" s="136">
        <f>план!CT91</f>
        <v>0</v>
      </c>
      <c r="US93" s="37">
        <f>план!CU91</f>
        <v>0</v>
      </c>
      <c r="UT93" s="2">
        <f t="shared" si="1742"/>
        <v>0</v>
      </c>
      <c r="UU93" s="2">
        <f t="shared" si="1743"/>
        <v>0</v>
      </c>
      <c r="UV93" s="2"/>
      <c r="UW93" s="2"/>
      <c r="UX93" s="2"/>
      <c r="UY93" s="2"/>
      <c r="UZ93" s="2">
        <f t="shared" si="2148"/>
        <v>0</v>
      </c>
      <c r="VA93" s="2">
        <f t="shared" si="2149"/>
        <v>0</v>
      </c>
      <c r="VB93" s="2">
        <f t="shared" si="2150"/>
        <v>0</v>
      </c>
      <c r="VC93" s="2">
        <f t="shared" si="1745"/>
        <v>0</v>
      </c>
      <c r="VD93" s="2">
        <f t="shared" si="1746"/>
        <v>0</v>
      </c>
      <c r="VE93" s="2">
        <f>план!CV91</f>
        <v>0</v>
      </c>
      <c r="VF93" s="2">
        <f>план!CW91</f>
        <v>0</v>
      </c>
      <c r="VG93" s="2">
        <f t="shared" si="1747"/>
        <v>0</v>
      </c>
      <c r="VH93" s="2">
        <f t="shared" si="1748"/>
        <v>0</v>
      </c>
      <c r="VI93" s="2"/>
      <c r="VJ93" s="2"/>
      <c r="VK93" s="2"/>
      <c r="VL93" s="2"/>
      <c r="VM93" s="2">
        <f t="shared" si="2151"/>
        <v>0</v>
      </c>
      <c r="VN93" s="2">
        <f t="shared" si="2152"/>
        <v>0</v>
      </c>
      <c r="VO93" s="2">
        <f t="shared" si="2153"/>
        <v>0</v>
      </c>
      <c r="VP93" s="2">
        <f t="shared" si="1749"/>
        <v>0</v>
      </c>
      <c r="VQ93" s="2">
        <f t="shared" si="1750"/>
        <v>0</v>
      </c>
      <c r="VR93" s="2">
        <f>план!CX91</f>
        <v>0</v>
      </c>
      <c r="VS93" s="2">
        <f>план!CY91</f>
        <v>0</v>
      </c>
      <c r="VT93" s="2">
        <f t="shared" si="1751"/>
        <v>0</v>
      </c>
      <c r="VU93" s="2">
        <f t="shared" si="1752"/>
        <v>0</v>
      </c>
      <c r="VV93" s="2"/>
      <c r="VW93" s="2"/>
      <c r="VX93" s="2"/>
      <c r="VY93" s="2"/>
      <c r="VZ93" s="2">
        <f t="shared" si="2154"/>
        <v>0</v>
      </c>
      <c r="WA93" s="2">
        <f t="shared" si="2155"/>
        <v>0</v>
      </c>
      <c r="WB93" s="2">
        <f t="shared" si="2156"/>
        <v>0</v>
      </c>
      <c r="WC93" s="2">
        <f t="shared" si="1754"/>
        <v>0</v>
      </c>
      <c r="WD93" s="2">
        <f t="shared" si="1755"/>
        <v>0</v>
      </c>
      <c r="WE93" s="2">
        <f>план!CZ91</f>
        <v>0</v>
      </c>
      <c r="WF93" s="2">
        <f>план!DA91</f>
        <v>0</v>
      </c>
      <c r="WG93" s="2">
        <f t="shared" si="1756"/>
        <v>0</v>
      </c>
      <c r="WH93" s="2">
        <f t="shared" si="1757"/>
        <v>0</v>
      </c>
      <c r="WI93" s="2"/>
      <c r="WJ93" s="2"/>
      <c r="WK93" s="2"/>
      <c r="WL93" s="2"/>
      <c r="WM93" s="2">
        <f t="shared" si="2157"/>
        <v>0</v>
      </c>
      <c r="WN93" s="2">
        <f t="shared" si="2158"/>
        <v>0</v>
      </c>
      <c r="WO93" s="2">
        <f t="shared" si="2159"/>
        <v>0</v>
      </c>
      <c r="WP93" s="2">
        <f t="shared" si="1759"/>
        <v>0</v>
      </c>
      <c r="WQ93" s="2">
        <f t="shared" si="1760"/>
        <v>0</v>
      </c>
      <c r="WR93" s="2">
        <f>план!DB91</f>
        <v>0</v>
      </c>
      <c r="WS93" s="2">
        <f>план!DC91</f>
        <v>0</v>
      </c>
      <c r="WT93" s="2">
        <f t="shared" si="1761"/>
        <v>0</v>
      </c>
      <c r="WU93" s="2">
        <f t="shared" si="1762"/>
        <v>0</v>
      </c>
      <c r="WV93" s="2"/>
      <c r="WW93" s="2"/>
      <c r="WX93" s="2"/>
      <c r="WY93" s="2"/>
      <c r="WZ93" s="2">
        <f t="shared" si="2160"/>
        <v>0</v>
      </c>
      <c r="XA93" s="2">
        <f t="shared" si="2161"/>
        <v>0</v>
      </c>
      <c r="XB93" s="2">
        <f t="shared" si="2162"/>
        <v>0</v>
      </c>
      <c r="XC93" s="2">
        <f t="shared" si="1764"/>
        <v>0</v>
      </c>
      <c r="XD93" s="2">
        <f t="shared" si="1765"/>
        <v>0</v>
      </c>
      <c r="XE93" s="2">
        <f>план!DD91</f>
        <v>0</v>
      </c>
      <c r="XF93" s="2">
        <f>план!DE91</f>
        <v>0</v>
      </c>
      <c r="XG93" s="2">
        <f t="shared" si="1766"/>
        <v>0</v>
      </c>
      <c r="XH93" s="2">
        <f t="shared" si="1767"/>
        <v>0</v>
      </c>
      <c r="XI93" s="2"/>
      <c r="XJ93" s="2"/>
      <c r="XK93" s="2"/>
      <c r="XL93" s="2"/>
      <c r="XM93" s="2">
        <f t="shared" si="2163"/>
        <v>0</v>
      </c>
      <c r="XN93" s="2">
        <f t="shared" si="2164"/>
        <v>0</v>
      </c>
      <c r="XO93" s="2">
        <f t="shared" si="2165"/>
        <v>0</v>
      </c>
      <c r="XP93" s="2">
        <f t="shared" si="1768"/>
        <v>0</v>
      </c>
      <c r="XQ93" s="2">
        <f t="shared" si="1769"/>
        <v>0</v>
      </c>
      <c r="XR93" s="2">
        <f>план!DF91</f>
        <v>0</v>
      </c>
      <c r="XS93" s="2">
        <f>план!DG91</f>
        <v>0</v>
      </c>
      <c r="XT93" s="2">
        <f t="shared" si="1770"/>
        <v>0</v>
      </c>
      <c r="XU93" s="2">
        <f t="shared" si="1771"/>
        <v>0</v>
      </c>
      <c r="XV93" s="2"/>
      <c r="XW93" s="2"/>
      <c r="XX93" s="2"/>
      <c r="XY93" s="2"/>
      <c r="XZ93" s="2">
        <f t="shared" si="2166"/>
        <v>0</v>
      </c>
      <c r="YA93" s="2">
        <f t="shared" si="2167"/>
        <v>0</v>
      </c>
      <c r="YB93" s="2">
        <f t="shared" si="2168"/>
        <v>0</v>
      </c>
      <c r="YC93" s="2">
        <f t="shared" si="1773"/>
        <v>0</v>
      </c>
      <c r="YD93" s="2">
        <f t="shared" si="1774"/>
        <v>0</v>
      </c>
      <c r="YE93" s="2">
        <f>план!DH91</f>
        <v>0</v>
      </c>
      <c r="YF93" s="2">
        <f>план!DI91</f>
        <v>0</v>
      </c>
      <c r="YG93" s="2">
        <f t="shared" si="1775"/>
        <v>0</v>
      </c>
      <c r="YH93" s="2">
        <f t="shared" si="1776"/>
        <v>0</v>
      </c>
      <c r="YI93" s="2"/>
      <c r="YJ93" s="2"/>
      <c r="YK93" s="2"/>
      <c r="YL93" s="2"/>
      <c r="YM93" s="2">
        <f t="shared" si="2169"/>
        <v>0</v>
      </c>
      <c r="YN93" s="2">
        <f t="shared" si="2170"/>
        <v>0</v>
      </c>
      <c r="YO93" s="2">
        <f t="shared" si="2171"/>
        <v>0</v>
      </c>
      <c r="YP93" s="2">
        <f t="shared" si="1777"/>
        <v>0</v>
      </c>
      <c r="YQ93" s="2">
        <f t="shared" si="1778"/>
        <v>0</v>
      </c>
      <c r="YR93" s="2">
        <f>план!DJ91</f>
        <v>0</v>
      </c>
      <c r="YS93" s="2">
        <f>план!DK91</f>
        <v>0</v>
      </c>
      <c r="YT93" s="2">
        <f t="shared" si="1779"/>
        <v>0</v>
      </c>
      <c r="YU93" s="2">
        <f t="shared" si="1780"/>
        <v>0</v>
      </c>
      <c r="YV93" s="2"/>
      <c r="YW93" s="2"/>
      <c r="YX93" s="2"/>
      <c r="YY93" s="2"/>
      <c r="YZ93" s="2">
        <f t="shared" si="2172"/>
        <v>0</v>
      </c>
      <c r="ZA93" s="2">
        <f t="shared" si="2173"/>
        <v>0</v>
      </c>
      <c r="ZB93" s="2">
        <f t="shared" si="2174"/>
        <v>0</v>
      </c>
      <c r="ZC93" s="2">
        <f t="shared" si="1781"/>
        <v>0</v>
      </c>
      <c r="ZD93" s="2">
        <f t="shared" si="1782"/>
        <v>0</v>
      </c>
      <c r="ZE93" s="2">
        <f>план!DL91</f>
        <v>0</v>
      </c>
      <c r="ZF93" s="2">
        <f>план!DM91</f>
        <v>0</v>
      </c>
      <c r="ZG93" s="2">
        <f t="shared" si="1783"/>
        <v>0</v>
      </c>
      <c r="ZH93" s="2">
        <f t="shared" si="1784"/>
        <v>0</v>
      </c>
      <c r="ZI93" s="2"/>
      <c r="ZJ93" s="2"/>
      <c r="ZK93" s="2"/>
      <c r="ZL93" s="2"/>
      <c r="ZM93" s="2">
        <f t="shared" si="2175"/>
        <v>0</v>
      </c>
      <c r="ZN93" s="2">
        <f t="shared" si="2176"/>
        <v>0</v>
      </c>
      <c r="ZO93" s="2">
        <f t="shared" si="2177"/>
        <v>0</v>
      </c>
      <c r="ZP93" s="2">
        <f t="shared" si="1786"/>
        <v>0</v>
      </c>
      <c r="ZQ93" s="2">
        <f t="shared" si="1787"/>
        <v>0</v>
      </c>
      <c r="ZR93" s="2">
        <f>план!DN91</f>
        <v>0</v>
      </c>
      <c r="ZS93" s="2">
        <f>план!DO91</f>
        <v>0</v>
      </c>
      <c r="ZT93" s="2">
        <f t="shared" si="1788"/>
        <v>0</v>
      </c>
      <c r="ZU93" s="2">
        <f t="shared" si="1789"/>
        <v>0</v>
      </c>
      <c r="ZV93" s="2"/>
      <c r="ZW93" s="2"/>
      <c r="ZX93" s="2"/>
      <c r="ZY93" s="2"/>
      <c r="ZZ93" s="2">
        <f t="shared" si="2178"/>
        <v>0</v>
      </c>
      <c r="AAA93" s="2">
        <f t="shared" si="2179"/>
        <v>0</v>
      </c>
      <c r="AAB93" s="2">
        <f t="shared" si="2180"/>
        <v>0</v>
      </c>
      <c r="AAC93" s="2">
        <f t="shared" si="1791"/>
        <v>0</v>
      </c>
      <c r="AAD93" s="2">
        <f t="shared" si="1792"/>
        <v>0</v>
      </c>
      <c r="AAE93" s="2">
        <f>план!DP91</f>
        <v>0</v>
      </c>
      <c r="AAF93" s="2">
        <f>план!DQ91</f>
        <v>0</v>
      </c>
      <c r="AAG93" s="2">
        <f t="shared" si="1793"/>
        <v>0</v>
      </c>
      <c r="AAH93" s="2">
        <f t="shared" si="1794"/>
        <v>0</v>
      </c>
      <c r="AAI93" s="2"/>
      <c r="AAJ93" s="2"/>
      <c r="AAK93" s="2"/>
      <c r="AAL93" s="2"/>
      <c r="AAM93" s="2">
        <f t="shared" si="2181"/>
        <v>0</v>
      </c>
      <c r="AAN93" s="2">
        <f t="shared" si="2182"/>
        <v>0</v>
      </c>
      <c r="AAO93" s="2">
        <f t="shared" si="2183"/>
        <v>0</v>
      </c>
      <c r="AAP93" s="2">
        <f t="shared" si="1795"/>
        <v>0</v>
      </c>
      <c r="AAQ93" s="2">
        <f t="shared" si="1796"/>
        <v>0</v>
      </c>
      <c r="AAR93" s="2">
        <f>план!DR91</f>
        <v>0</v>
      </c>
      <c r="AAS93" s="2">
        <f>план!DS91</f>
        <v>0</v>
      </c>
      <c r="AAT93" s="2">
        <f t="shared" si="1797"/>
        <v>0</v>
      </c>
      <c r="AAU93" s="2">
        <f t="shared" si="1798"/>
        <v>0</v>
      </c>
      <c r="AAV93" s="2"/>
      <c r="AAW93" s="2"/>
      <c r="AAX93" s="2"/>
      <c r="AAY93" s="2"/>
      <c r="AAZ93" s="2">
        <f t="shared" si="2184"/>
        <v>0</v>
      </c>
      <c r="ABA93" s="2">
        <f t="shared" si="2185"/>
        <v>0</v>
      </c>
      <c r="ABB93" s="2">
        <f t="shared" si="2186"/>
        <v>0</v>
      </c>
      <c r="ABC93" s="2">
        <f t="shared" si="1800"/>
        <v>0</v>
      </c>
      <c r="ABD93" s="2">
        <f t="shared" si="1801"/>
        <v>0</v>
      </c>
      <c r="ABE93" s="2">
        <f>план!DT91</f>
        <v>0</v>
      </c>
      <c r="ABF93" s="2">
        <f>план!DU91</f>
        <v>0</v>
      </c>
      <c r="ABG93" s="2">
        <f t="shared" si="1802"/>
        <v>0</v>
      </c>
      <c r="ABH93" s="2">
        <f t="shared" si="1803"/>
        <v>0</v>
      </c>
      <c r="ABI93" s="2"/>
      <c r="ABJ93" s="2"/>
      <c r="ABK93" s="2"/>
      <c r="ABL93" s="2"/>
      <c r="ABM93" s="2">
        <f t="shared" si="2187"/>
        <v>0</v>
      </c>
      <c r="ABN93" s="2">
        <f t="shared" si="2188"/>
        <v>0</v>
      </c>
      <c r="ABO93" s="2">
        <f t="shared" si="2189"/>
        <v>0</v>
      </c>
      <c r="ABP93" s="2">
        <f t="shared" si="1805"/>
        <v>0</v>
      </c>
      <c r="ABQ93" s="2">
        <f t="shared" si="1806"/>
        <v>0</v>
      </c>
      <c r="ABR93" s="2">
        <f>план!DV91</f>
        <v>0</v>
      </c>
      <c r="ABS93" s="2">
        <f>план!DW91</f>
        <v>0</v>
      </c>
      <c r="ABT93" s="2">
        <f t="shared" si="1807"/>
        <v>0</v>
      </c>
      <c r="ABU93" s="2">
        <f t="shared" si="1808"/>
        <v>0</v>
      </c>
      <c r="ABV93" s="2"/>
      <c r="ABW93" s="2"/>
      <c r="ABX93" s="2"/>
      <c r="ABY93" s="2"/>
      <c r="ABZ93" s="2">
        <f t="shared" si="2190"/>
        <v>0</v>
      </c>
      <c r="ACA93" s="2">
        <f t="shared" si="2191"/>
        <v>0</v>
      </c>
      <c r="ACB93" s="2">
        <f t="shared" si="2192"/>
        <v>0</v>
      </c>
      <c r="ACC93" s="2">
        <f t="shared" si="1810"/>
        <v>0</v>
      </c>
      <c r="ACD93" s="2">
        <f t="shared" si="1811"/>
        <v>0</v>
      </c>
      <c r="ACE93" s="2">
        <f>план!DX91</f>
        <v>0</v>
      </c>
      <c r="ACF93" s="2">
        <f>план!DY91</f>
        <v>0</v>
      </c>
      <c r="ACG93" s="2">
        <f t="shared" si="1812"/>
        <v>0</v>
      </c>
      <c r="ACH93" s="2">
        <f t="shared" si="1813"/>
        <v>0</v>
      </c>
      <c r="ACI93" s="2"/>
      <c r="ACJ93" s="2"/>
      <c r="ACK93" s="2"/>
      <c r="ACL93" s="2"/>
      <c r="ACM93" s="2">
        <f t="shared" si="2193"/>
        <v>0</v>
      </c>
      <c r="ACN93" s="2">
        <f t="shared" si="2194"/>
        <v>0</v>
      </c>
      <c r="ACO93" s="2">
        <f t="shared" si="2195"/>
        <v>0</v>
      </c>
      <c r="ACP93" s="2">
        <f t="shared" si="1815"/>
        <v>0</v>
      </c>
      <c r="ACQ93" s="2">
        <f t="shared" si="1816"/>
        <v>0</v>
      </c>
      <c r="ACR93" s="2">
        <f>план!DZ91</f>
        <v>0</v>
      </c>
      <c r="ACS93" s="2">
        <f>план!EA91</f>
        <v>0</v>
      </c>
      <c r="ACT93" s="2">
        <f t="shared" si="1817"/>
        <v>0</v>
      </c>
      <c r="ACU93" s="2">
        <f t="shared" si="1818"/>
        <v>0</v>
      </c>
      <c r="ACV93" s="2"/>
      <c r="ACW93" s="2"/>
      <c r="ACX93" s="2"/>
      <c r="ACY93" s="2"/>
      <c r="ACZ93" s="2">
        <f t="shared" si="2196"/>
        <v>0</v>
      </c>
      <c r="ADA93" s="2">
        <f t="shared" si="2197"/>
        <v>0</v>
      </c>
      <c r="ADB93" s="2">
        <f t="shared" si="2198"/>
        <v>0</v>
      </c>
      <c r="ADC93" s="2">
        <f t="shared" si="1820"/>
        <v>0</v>
      </c>
      <c r="ADD93" s="2">
        <f t="shared" si="1821"/>
        <v>0</v>
      </c>
      <c r="ADE93" s="2">
        <f>план!EB91</f>
        <v>0</v>
      </c>
      <c r="ADF93" s="2">
        <f>план!EC91</f>
        <v>0</v>
      </c>
      <c r="ADG93" s="2">
        <f t="shared" si="1822"/>
        <v>0</v>
      </c>
      <c r="ADH93" s="2">
        <f t="shared" si="1823"/>
        <v>0</v>
      </c>
      <c r="ADI93" s="2"/>
      <c r="ADJ93" s="2"/>
      <c r="ADK93" s="2"/>
      <c r="ADL93" s="2"/>
      <c r="ADM93" s="2">
        <f t="shared" si="2199"/>
        <v>0</v>
      </c>
      <c r="ADN93" s="2">
        <f t="shared" si="2200"/>
        <v>0</v>
      </c>
      <c r="ADO93" s="2">
        <f t="shared" si="2201"/>
        <v>0</v>
      </c>
      <c r="ADP93" s="2">
        <f t="shared" si="1825"/>
        <v>0</v>
      </c>
      <c r="ADQ93" s="2">
        <f t="shared" si="1826"/>
        <v>0</v>
      </c>
      <c r="ADR93" s="2">
        <f>план!ED91</f>
        <v>0</v>
      </c>
      <c r="ADS93" s="2">
        <f>план!EE91</f>
        <v>0</v>
      </c>
      <c r="ADT93" s="2">
        <f t="shared" si="1827"/>
        <v>0</v>
      </c>
      <c r="ADU93" s="2">
        <f t="shared" si="1828"/>
        <v>0</v>
      </c>
      <c r="ADV93" s="2"/>
      <c r="ADW93" s="2"/>
      <c r="ADX93" s="2"/>
      <c r="ADY93" s="2"/>
      <c r="ADZ93" s="2">
        <f t="shared" si="2202"/>
        <v>0</v>
      </c>
      <c r="AEA93" s="2">
        <f t="shared" si="2203"/>
        <v>0</v>
      </c>
      <c r="AEB93" s="2">
        <f t="shared" si="2204"/>
        <v>0</v>
      </c>
      <c r="AEC93" s="2">
        <f t="shared" si="1830"/>
        <v>0</v>
      </c>
      <c r="AED93" s="2">
        <f t="shared" si="1831"/>
        <v>0</v>
      </c>
      <c r="AEE93" s="2">
        <f>план!EF91</f>
        <v>0</v>
      </c>
      <c r="AEF93" s="2">
        <f>план!EG91</f>
        <v>0</v>
      </c>
      <c r="AEG93" s="2">
        <f t="shared" si="1832"/>
        <v>0</v>
      </c>
      <c r="AEH93" s="2">
        <f t="shared" si="1833"/>
        <v>0</v>
      </c>
      <c r="AEI93" s="2"/>
      <c r="AEJ93" s="2"/>
      <c r="AEK93" s="2"/>
      <c r="AEL93" s="2"/>
      <c r="AEM93" s="2">
        <f t="shared" si="2205"/>
        <v>0</v>
      </c>
      <c r="AEN93" s="2">
        <f t="shared" si="2206"/>
        <v>0</v>
      </c>
      <c r="AEO93" s="2">
        <f t="shared" si="2207"/>
        <v>0</v>
      </c>
      <c r="AEP93" s="2">
        <f t="shared" si="1835"/>
        <v>0</v>
      </c>
      <c r="AEQ93" s="2">
        <f t="shared" si="1836"/>
        <v>0</v>
      </c>
      <c r="AER93" s="2">
        <f>план!EH91</f>
        <v>0</v>
      </c>
      <c r="AES93" s="2">
        <f>план!EI91</f>
        <v>0</v>
      </c>
      <c r="AET93" s="2">
        <f t="shared" si="1837"/>
        <v>0</v>
      </c>
      <c r="AEU93" s="2">
        <f t="shared" si="1838"/>
        <v>0</v>
      </c>
      <c r="AEV93" s="2"/>
      <c r="AEW93" s="2"/>
      <c r="AEX93" s="2"/>
      <c r="AEY93" s="2"/>
      <c r="AEZ93" s="2">
        <f t="shared" si="2208"/>
        <v>0</v>
      </c>
      <c r="AFA93" s="2">
        <f t="shared" si="2209"/>
        <v>0</v>
      </c>
      <c r="AFB93" s="2">
        <f t="shared" si="2210"/>
        <v>0</v>
      </c>
      <c r="AFC93" s="2">
        <f t="shared" si="1840"/>
        <v>0</v>
      </c>
      <c r="AFD93" s="2">
        <f t="shared" si="1841"/>
        <v>0</v>
      </c>
      <c r="AFE93" s="2">
        <f>план!EJ91</f>
        <v>0</v>
      </c>
      <c r="AFF93" s="2">
        <f>план!EK91</f>
        <v>0</v>
      </c>
      <c r="AFG93" s="2">
        <f t="shared" si="1842"/>
        <v>0</v>
      </c>
      <c r="AFH93" s="2">
        <f t="shared" si="1843"/>
        <v>0</v>
      </c>
      <c r="AFI93" s="2"/>
      <c r="AFJ93" s="2"/>
      <c r="AFK93" s="2"/>
      <c r="AFL93" s="2"/>
      <c r="AFM93" s="2">
        <f t="shared" si="2211"/>
        <v>0</v>
      </c>
      <c r="AFN93" s="2">
        <f t="shared" si="2212"/>
        <v>0</v>
      </c>
      <c r="AFO93" s="2">
        <f t="shared" si="2213"/>
        <v>0</v>
      </c>
      <c r="AFP93" s="2">
        <f t="shared" si="1845"/>
        <v>0</v>
      </c>
      <c r="AFQ93" s="2">
        <f t="shared" si="1846"/>
        <v>0</v>
      </c>
      <c r="AFR93" s="20">
        <f t="shared" si="2214"/>
        <v>0</v>
      </c>
      <c r="AFS93" s="20">
        <f t="shared" si="2215"/>
        <v>0</v>
      </c>
      <c r="AFT93" s="20">
        <f t="shared" si="2216"/>
        <v>0</v>
      </c>
      <c r="AFU93" s="20">
        <f t="shared" si="2217"/>
        <v>0</v>
      </c>
      <c r="AFV93" s="20">
        <f t="shared" si="2218"/>
        <v>0</v>
      </c>
      <c r="AFW93" s="20">
        <f t="shared" si="2219"/>
        <v>0</v>
      </c>
      <c r="AFX93" s="20">
        <f t="shared" si="2220"/>
        <v>0</v>
      </c>
      <c r="AFY93" s="20">
        <f t="shared" si="2221"/>
        <v>0</v>
      </c>
      <c r="AFZ93" s="20">
        <f t="shared" si="2222"/>
        <v>0</v>
      </c>
      <c r="AGA93" s="20">
        <f t="shared" si="2223"/>
        <v>0</v>
      </c>
      <c r="AGB93" s="20">
        <f t="shared" si="2224"/>
        <v>0</v>
      </c>
      <c r="AGC93" s="20"/>
      <c r="AGD93" s="20"/>
      <c r="AGE93" s="53"/>
      <c r="AGF93" s="53"/>
      <c r="AGH93" s="76"/>
      <c r="AGI93" s="82">
        <f t="shared" si="1969"/>
        <v>0</v>
      </c>
      <c r="AGJ93" s="82">
        <f t="shared" si="1970"/>
        <v>0</v>
      </c>
    </row>
    <row r="94" spans="1:868" x14ac:dyDescent="0.25">
      <c r="A94" s="112"/>
      <c r="B94" s="205">
        <v>59</v>
      </c>
      <c r="C94" s="211" t="s">
        <v>598</v>
      </c>
      <c r="D94" s="227" t="s">
        <v>599</v>
      </c>
      <c r="E94" s="17">
        <v>13520</v>
      </c>
      <c r="F94" s="228">
        <v>17.420000000000002</v>
      </c>
      <c r="G94" s="315"/>
      <c r="H94" s="231">
        <v>1</v>
      </c>
      <c r="I94" s="231"/>
      <c r="J94" s="231">
        <v>1.4</v>
      </c>
      <c r="K94" s="231">
        <v>1.68</v>
      </c>
      <c r="L94" s="231">
        <v>2.23</v>
      </c>
      <c r="M94" s="232">
        <v>2.57</v>
      </c>
      <c r="N94" s="2">
        <f>план!N92</f>
        <v>0</v>
      </c>
      <c r="O94" s="2">
        <f>план!O92</f>
        <v>0</v>
      </c>
      <c r="P94" s="2">
        <f t="shared" si="1848"/>
        <v>0</v>
      </c>
      <c r="Q94" s="2">
        <f t="shared" si="1849"/>
        <v>0</v>
      </c>
      <c r="R94" s="15"/>
      <c r="S94" s="15"/>
      <c r="T94" s="15"/>
      <c r="U94" s="15"/>
      <c r="V94" s="2">
        <f t="shared" si="2020"/>
        <v>0</v>
      </c>
      <c r="W94" s="2">
        <f t="shared" si="2021"/>
        <v>0</v>
      </c>
      <c r="X94" s="2">
        <f t="shared" si="2022"/>
        <v>0</v>
      </c>
      <c r="Y94" s="2">
        <f t="shared" si="2023"/>
        <v>0</v>
      </c>
      <c r="Z94" s="2">
        <f t="shared" si="2024"/>
        <v>0</v>
      </c>
      <c r="AA94" s="2">
        <f>план!P92</f>
        <v>0</v>
      </c>
      <c r="AB94" s="2">
        <f>план!Q92</f>
        <v>0</v>
      </c>
      <c r="AC94" s="2">
        <f t="shared" si="1542"/>
        <v>0</v>
      </c>
      <c r="AD94" s="2">
        <f t="shared" si="1543"/>
        <v>0</v>
      </c>
      <c r="AE94" s="15"/>
      <c r="AF94" s="15"/>
      <c r="AG94" s="15"/>
      <c r="AH94" s="15"/>
      <c r="AI94" s="2">
        <f t="shared" si="2025"/>
        <v>0</v>
      </c>
      <c r="AJ94" s="2">
        <f t="shared" si="2026"/>
        <v>0</v>
      </c>
      <c r="AK94" s="2">
        <f t="shared" si="2027"/>
        <v>0</v>
      </c>
      <c r="AL94" s="2">
        <f t="shared" si="1545"/>
        <v>0</v>
      </c>
      <c r="AM94" s="2">
        <f t="shared" si="1546"/>
        <v>0</v>
      </c>
      <c r="AN94" s="2">
        <f>план!R92</f>
        <v>0</v>
      </c>
      <c r="AO94" s="2">
        <f>план!S92</f>
        <v>0</v>
      </c>
      <c r="AP94" s="2">
        <f t="shared" si="1547"/>
        <v>0</v>
      </c>
      <c r="AQ94" s="2">
        <f t="shared" si="1548"/>
        <v>0</v>
      </c>
      <c r="AR94" s="2"/>
      <c r="AS94" s="2"/>
      <c r="AT94" s="2"/>
      <c r="AU94" s="2"/>
      <c r="AV94" s="2">
        <f t="shared" si="2028"/>
        <v>0</v>
      </c>
      <c r="AW94" s="2">
        <f t="shared" si="2029"/>
        <v>0</v>
      </c>
      <c r="AX94" s="2">
        <f t="shared" si="2030"/>
        <v>0</v>
      </c>
      <c r="AY94" s="2">
        <f t="shared" si="1550"/>
        <v>0</v>
      </c>
      <c r="AZ94" s="2">
        <f t="shared" si="1551"/>
        <v>0</v>
      </c>
      <c r="BA94" s="2"/>
      <c r="BB94" s="2"/>
      <c r="BC94" s="2">
        <f>план!T92</f>
        <v>0</v>
      </c>
      <c r="BD94" s="2">
        <f>план!U92</f>
        <v>0</v>
      </c>
      <c r="BE94" s="2">
        <f t="shared" si="1552"/>
        <v>0</v>
      </c>
      <c r="BF94" s="2">
        <f t="shared" si="1553"/>
        <v>0</v>
      </c>
      <c r="BG94" s="2"/>
      <c r="BH94" s="2"/>
      <c r="BI94" s="2"/>
      <c r="BJ94" s="2"/>
      <c r="BK94" s="2">
        <f t="shared" si="2031"/>
        <v>0</v>
      </c>
      <c r="BL94" s="2">
        <f t="shared" si="2032"/>
        <v>0</v>
      </c>
      <c r="BM94" s="2">
        <f t="shared" si="2033"/>
        <v>0</v>
      </c>
      <c r="BN94" s="2">
        <f t="shared" si="1555"/>
        <v>0</v>
      </c>
      <c r="BO94" s="2">
        <f t="shared" si="1556"/>
        <v>0</v>
      </c>
      <c r="BP94" s="2">
        <f>план!V92</f>
        <v>0</v>
      </c>
      <c r="BQ94" s="2">
        <f>план!W92</f>
        <v>0</v>
      </c>
      <c r="BR94" s="2">
        <f t="shared" si="1557"/>
        <v>0</v>
      </c>
      <c r="BS94" s="2">
        <f t="shared" si="1558"/>
        <v>0</v>
      </c>
      <c r="BT94" s="2"/>
      <c r="BU94" s="2"/>
      <c r="BV94" s="2"/>
      <c r="BW94" s="2"/>
      <c r="BX94" s="2">
        <f t="shared" si="2034"/>
        <v>0</v>
      </c>
      <c r="BY94" s="2">
        <f t="shared" si="2035"/>
        <v>0</v>
      </c>
      <c r="BZ94" s="2">
        <f t="shared" si="2036"/>
        <v>0</v>
      </c>
      <c r="CA94" s="2">
        <f t="shared" si="1559"/>
        <v>0</v>
      </c>
      <c r="CB94" s="2">
        <f t="shared" si="1560"/>
        <v>0</v>
      </c>
      <c r="CC94" s="2">
        <f>план!X92</f>
        <v>0</v>
      </c>
      <c r="CD94" s="2">
        <f>план!Y92</f>
        <v>0</v>
      </c>
      <c r="CE94" s="2">
        <f t="shared" si="1561"/>
        <v>0</v>
      </c>
      <c r="CF94" s="2">
        <f t="shared" si="1562"/>
        <v>0</v>
      </c>
      <c r="CG94" s="2"/>
      <c r="CH94" s="2"/>
      <c r="CI94" s="2"/>
      <c r="CJ94" s="2"/>
      <c r="CK94" s="2">
        <f t="shared" si="2037"/>
        <v>0</v>
      </c>
      <c r="CL94" s="2">
        <f t="shared" si="2038"/>
        <v>0</v>
      </c>
      <c r="CM94" s="2">
        <f t="shared" si="2039"/>
        <v>0</v>
      </c>
      <c r="CN94" s="2">
        <f t="shared" si="1563"/>
        <v>0</v>
      </c>
      <c r="CO94" s="2">
        <f t="shared" si="1564"/>
        <v>0</v>
      </c>
      <c r="CP94" s="2">
        <f>план!Z92</f>
        <v>0</v>
      </c>
      <c r="CQ94" s="2">
        <f>план!AA92</f>
        <v>0</v>
      </c>
      <c r="CR94" s="2">
        <f t="shared" si="1565"/>
        <v>0</v>
      </c>
      <c r="CS94" s="2">
        <f t="shared" si="1566"/>
        <v>0</v>
      </c>
      <c r="CT94" s="2"/>
      <c r="CU94" s="2"/>
      <c r="CV94" s="2"/>
      <c r="CW94" s="2"/>
      <c r="CX94" s="2">
        <f t="shared" si="2040"/>
        <v>0</v>
      </c>
      <c r="CY94" s="2">
        <f t="shared" si="2041"/>
        <v>0</v>
      </c>
      <c r="CZ94" s="2">
        <f t="shared" si="2042"/>
        <v>0</v>
      </c>
      <c r="DA94" s="2">
        <f t="shared" si="1567"/>
        <v>0</v>
      </c>
      <c r="DB94" s="2">
        <f t="shared" si="1568"/>
        <v>0</v>
      </c>
      <c r="DC94" s="2">
        <f>план!AB92</f>
        <v>0</v>
      </c>
      <c r="DD94" s="2">
        <f>план!AC92</f>
        <v>0</v>
      </c>
      <c r="DE94" s="2">
        <f t="shared" si="1569"/>
        <v>0</v>
      </c>
      <c r="DF94" s="2">
        <f t="shared" si="1570"/>
        <v>0</v>
      </c>
      <c r="DG94" s="2"/>
      <c r="DH94" s="2"/>
      <c r="DI94" s="2"/>
      <c r="DJ94" s="2"/>
      <c r="DK94" s="2">
        <f t="shared" si="2043"/>
        <v>0</v>
      </c>
      <c r="DL94" s="2">
        <f t="shared" si="2044"/>
        <v>0</v>
      </c>
      <c r="DM94" s="2">
        <f t="shared" si="2045"/>
        <v>0</v>
      </c>
      <c r="DN94" s="2">
        <f t="shared" si="1572"/>
        <v>0</v>
      </c>
      <c r="DO94" s="2">
        <f t="shared" si="1573"/>
        <v>0</v>
      </c>
      <c r="DP94" s="2">
        <f>план!AD92</f>
        <v>0</v>
      </c>
      <c r="DQ94" s="2">
        <f>план!AE92</f>
        <v>0</v>
      </c>
      <c r="DR94" s="2">
        <f t="shared" si="1574"/>
        <v>0</v>
      </c>
      <c r="DS94" s="2">
        <f t="shared" si="1575"/>
        <v>0</v>
      </c>
      <c r="DT94" s="2"/>
      <c r="DU94" s="2"/>
      <c r="DV94" s="2"/>
      <c r="DW94" s="2"/>
      <c r="DX94" s="2">
        <f t="shared" si="2046"/>
        <v>0</v>
      </c>
      <c r="DY94" s="2">
        <f t="shared" si="2047"/>
        <v>0</v>
      </c>
      <c r="DZ94" s="2">
        <f t="shared" si="2048"/>
        <v>0</v>
      </c>
      <c r="EA94" s="2">
        <f t="shared" si="1576"/>
        <v>0</v>
      </c>
      <c r="EB94" s="2">
        <f t="shared" si="1577"/>
        <v>0</v>
      </c>
      <c r="EC94" s="2"/>
      <c r="ED94" s="2"/>
      <c r="EE94" s="2">
        <f>план!AF92</f>
        <v>0</v>
      </c>
      <c r="EF94" s="2">
        <f>план!AG92</f>
        <v>0</v>
      </c>
      <c r="EG94" s="2">
        <f t="shared" si="1578"/>
        <v>0</v>
      </c>
      <c r="EH94" s="2">
        <f t="shared" si="1579"/>
        <v>0</v>
      </c>
      <c r="EI94" s="2"/>
      <c r="EJ94" s="2"/>
      <c r="EK94" s="2"/>
      <c r="EL94" s="2"/>
      <c r="EM94" s="2">
        <f t="shared" si="2049"/>
        <v>0</v>
      </c>
      <c r="EN94" s="2">
        <f t="shared" si="2050"/>
        <v>0</v>
      </c>
      <c r="EO94" s="2">
        <f t="shared" si="2051"/>
        <v>0</v>
      </c>
      <c r="EP94" s="2">
        <f t="shared" si="1581"/>
        <v>0</v>
      </c>
      <c r="EQ94" s="2">
        <f t="shared" si="1582"/>
        <v>0</v>
      </c>
      <c r="ER94" s="2">
        <f>план!AH92</f>
        <v>0</v>
      </c>
      <c r="ES94" s="2">
        <f>план!AI92</f>
        <v>0</v>
      </c>
      <c r="ET94" s="2">
        <f t="shared" si="1583"/>
        <v>0</v>
      </c>
      <c r="EU94" s="2">
        <f t="shared" si="1584"/>
        <v>0</v>
      </c>
      <c r="EV94" s="2"/>
      <c r="EW94" s="2"/>
      <c r="EX94" s="2"/>
      <c r="EY94" s="2"/>
      <c r="EZ94" s="2">
        <f t="shared" si="2052"/>
        <v>0</v>
      </c>
      <c r="FA94" s="2">
        <f t="shared" si="2053"/>
        <v>0</v>
      </c>
      <c r="FB94" s="2">
        <f t="shared" si="2054"/>
        <v>0</v>
      </c>
      <c r="FC94" s="2">
        <f t="shared" si="1586"/>
        <v>0</v>
      </c>
      <c r="FD94" s="2">
        <f t="shared" si="1587"/>
        <v>0</v>
      </c>
      <c r="FE94" s="2">
        <f>план!AJ92</f>
        <v>0</v>
      </c>
      <c r="FF94" s="2">
        <f>план!AK92</f>
        <v>0</v>
      </c>
      <c r="FG94" s="2">
        <f t="shared" si="1588"/>
        <v>0</v>
      </c>
      <c r="FH94" s="2">
        <f t="shared" si="1589"/>
        <v>0</v>
      </c>
      <c r="FI94" s="2"/>
      <c r="FJ94" s="2"/>
      <c r="FK94" s="2"/>
      <c r="FL94" s="2"/>
      <c r="FM94" s="2">
        <f t="shared" si="2055"/>
        <v>0</v>
      </c>
      <c r="FN94" s="2">
        <f t="shared" si="2056"/>
        <v>0</v>
      </c>
      <c r="FO94" s="2">
        <f t="shared" si="2057"/>
        <v>0</v>
      </c>
      <c r="FP94" s="2">
        <f t="shared" si="1591"/>
        <v>0</v>
      </c>
      <c r="FQ94" s="2">
        <f t="shared" si="1592"/>
        <v>0</v>
      </c>
      <c r="FR94" s="2">
        <f>план!AL92</f>
        <v>0</v>
      </c>
      <c r="FS94" s="2">
        <f>план!AM92</f>
        <v>0</v>
      </c>
      <c r="FT94" s="2">
        <f t="shared" si="1593"/>
        <v>0</v>
      </c>
      <c r="FU94" s="2">
        <f t="shared" si="1594"/>
        <v>0</v>
      </c>
      <c r="FV94" s="2"/>
      <c r="FW94" s="2"/>
      <c r="FX94" s="2"/>
      <c r="FY94" s="2"/>
      <c r="FZ94" s="2">
        <f t="shared" si="2058"/>
        <v>0</v>
      </c>
      <c r="GA94" s="2">
        <f t="shared" si="2059"/>
        <v>0</v>
      </c>
      <c r="GB94" s="2">
        <f t="shared" si="2060"/>
        <v>0</v>
      </c>
      <c r="GC94" s="2">
        <f t="shared" si="1596"/>
        <v>0</v>
      </c>
      <c r="GD94" s="2">
        <f t="shared" si="1597"/>
        <v>0</v>
      </c>
      <c r="GE94" s="2">
        <f>план!AN92</f>
        <v>0</v>
      </c>
      <c r="GF94" s="2">
        <f>план!AO92</f>
        <v>0</v>
      </c>
      <c r="GG94" s="2">
        <f t="shared" si="1598"/>
        <v>0</v>
      </c>
      <c r="GH94" s="2">
        <f t="shared" si="1599"/>
        <v>0</v>
      </c>
      <c r="GI94" s="2"/>
      <c r="GJ94" s="2"/>
      <c r="GK94" s="2"/>
      <c r="GL94" s="2"/>
      <c r="GM94" s="2">
        <f t="shared" si="2061"/>
        <v>0</v>
      </c>
      <c r="GN94" s="2">
        <f t="shared" si="2062"/>
        <v>0</v>
      </c>
      <c r="GO94" s="2">
        <f t="shared" si="2063"/>
        <v>0</v>
      </c>
      <c r="GP94" s="2">
        <f t="shared" si="1601"/>
        <v>0</v>
      </c>
      <c r="GQ94" s="2">
        <f t="shared" si="1602"/>
        <v>0</v>
      </c>
      <c r="GR94" s="2">
        <f>план!AP92</f>
        <v>0</v>
      </c>
      <c r="GS94" s="2">
        <f>план!AQ92</f>
        <v>0</v>
      </c>
      <c r="GT94" s="2">
        <f t="shared" si="1603"/>
        <v>0</v>
      </c>
      <c r="GU94" s="2">
        <f t="shared" si="1604"/>
        <v>0</v>
      </c>
      <c r="GV94" s="2"/>
      <c r="GW94" s="2"/>
      <c r="GX94" s="2"/>
      <c r="GY94" s="2"/>
      <c r="GZ94" s="2">
        <f t="shared" si="2064"/>
        <v>0</v>
      </c>
      <c r="HA94" s="2">
        <f t="shared" si="2065"/>
        <v>0</v>
      </c>
      <c r="HB94" s="2">
        <f t="shared" si="2066"/>
        <v>0</v>
      </c>
      <c r="HC94" s="2">
        <f t="shared" si="1606"/>
        <v>0</v>
      </c>
      <c r="HD94" s="2">
        <f t="shared" si="1607"/>
        <v>0</v>
      </c>
      <c r="HE94" s="2">
        <f>план!AR92</f>
        <v>0</v>
      </c>
      <c r="HF94" s="2">
        <f>план!AS92</f>
        <v>0</v>
      </c>
      <c r="HG94" s="2">
        <f t="shared" si="1608"/>
        <v>0</v>
      </c>
      <c r="HH94" s="2">
        <f t="shared" si="1609"/>
        <v>0</v>
      </c>
      <c r="HI94" s="2"/>
      <c r="HJ94" s="2"/>
      <c r="HK94" s="2"/>
      <c r="HL94" s="2"/>
      <c r="HM94" s="2">
        <f t="shared" si="2067"/>
        <v>0</v>
      </c>
      <c r="HN94" s="2">
        <f t="shared" si="2068"/>
        <v>0</v>
      </c>
      <c r="HO94" s="2">
        <f t="shared" si="2069"/>
        <v>0</v>
      </c>
      <c r="HP94" s="2">
        <f t="shared" si="1611"/>
        <v>0</v>
      </c>
      <c r="HQ94" s="2">
        <f t="shared" si="1612"/>
        <v>0</v>
      </c>
      <c r="HR94" s="2">
        <f>план!AT92</f>
        <v>0</v>
      </c>
      <c r="HS94" s="2">
        <f>план!AU92</f>
        <v>0</v>
      </c>
      <c r="HT94" s="2">
        <f t="shared" si="1613"/>
        <v>0</v>
      </c>
      <c r="HU94" s="2">
        <f t="shared" si="1614"/>
        <v>0</v>
      </c>
      <c r="HV94" s="2"/>
      <c r="HW94" s="2"/>
      <c r="HX94" s="2"/>
      <c r="HY94" s="2"/>
      <c r="HZ94" s="2">
        <f t="shared" si="2070"/>
        <v>0</v>
      </c>
      <c r="IA94" s="2">
        <f t="shared" si="2071"/>
        <v>0</v>
      </c>
      <c r="IB94" s="2">
        <f t="shared" si="2072"/>
        <v>0</v>
      </c>
      <c r="IC94" s="2">
        <f t="shared" si="1616"/>
        <v>0</v>
      </c>
      <c r="ID94" s="2">
        <f t="shared" si="1617"/>
        <v>0</v>
      </c>
      <c r="IE94" s="2">
        <f>план!AV92</f>
        <v>0</v>
      </c>
      <c r="IF94" s="2">
        <f>план!AW92</f>
        <v>0</v>
      </c>
      <c r="IG94" s="2">
        <f t="shared" si="1618"/>
        <v>0</v>
      </c>
      <c r="IH94" s="2">
        <f t="shared" si="1619"/>
        <v>0</v>
      </c>
      <c r="II94" s="2"/>
      <c r="IJ94" s="2"/>
      <c r="IK94" s="2"/>
      <c r="IL94" s="2"/>
      <c r="IM94" s="2">
        <f t="shared" si="2073"/>
        <v>0</v>
      </c>
      <c r="IN94" s="2">
        <f t="shared" si="2074"/>
        <v>0</v>
      </c>
      <c r="IO94" s="2">
        <f t="shared" si="2075"/>
        <v>0</v>
      </c>
      <c r="IP94" s="2">
        <f t="shared" si="1621"/>
        <v>0</v>
      </c>
      <c r="IQ94" s="2">
        <f t="shared" si="1622"/>
        <v>0</v>
      </c>
      <c r="IR94" s="2">
        <f>план!AX92</f>
        <v>0</v>
      </c>
      <c r="IS94" s="2">
        <f>план!AY92</f>
        <v>0</v>
      </c>
      <c r="IT94" s="2">
        <f t="shared" si="1623"/>
        <v>0</v>
      </c>
      <c r="IU94" s="2">
        <f t="shared" si="1624"/>
        <v>0</v>
      </c>
      <c r="IV94" s="2"/>
      <c r="IW94" s="2"/>
      <c r="IX94" s="2"/>
      <c r="IY94" s="2"/>
      <c r="IZ94" s="2">
        <f t="shared" si="2076"/>
        <v>0</v>
      </c>
      <c r="JA94" s="2">
        <f t="shared" si="2077"/>
        <v>0</v>
      </c>
      <c r="JB94" s="2">
        <f t="shared" si="2078"/>
        <v>0</v>
      </c>
      <c r="JC94" s="2">
        <f t="shared" si="1626"/>
        <v>0</v>
      </c>
      <c r="JD94" s="2">
        <f t="shared" si="1627"/>
        <v>0</v>
      </c>
      <c r="JE94" s="2">
        <f>план!AZ92</f>
        <v>0</v>
      </c>
      <c r="JF94" s="2">
        <f>план!BA92</f>
        <v>0</v>
      </c>
      <c r="JG94" s="2">
        <f t="shared" si="1628"/>
        <v>0</v>
      </c>
      <c r="JH94" s="2">
        <f t="shared" si="1629"/>
        <v>0</v>
      </c>
      <c r="JI94" s="2"/>
      <c r="JJ94" s="2"/>
      <c r="JK94" s="2"/>
      <c r="JL94" s="2"/>
      <c r="JM94" s="2">
        <f t="shared" si="2079"/>
        <v>0</v>
      </c>
      <c r="JN94" s="2">
        <f t="shared" si="2080"/>
        <v>0</v>
      </c>
      <c r="JO94" s="2">
        <f t="shared" si="2081"/>
        <v>0</v>
      </c>
      <c r="JP94" s="2">
        <f t="shared" si="1631"/>
        <v>0</v>
      </c>
      <c r="JQ94" s="2">
        <f t="shared" si="1632"/>
        <v>0</v>
      </c>
      <c r="JR94" s="2">
        <f>план!BB92</f>
        <v>0</v>
      </c>
      <c r="JS94" s="2">
        <f>план!BC92</f>
        <v>0</v>
      </c>
      <c r="JT94" s="2">
        <f t="shared" si="1633"/>
        <v>0</v>
      </c>
      <c r="JU94" s="2">
        <f t="shared" si="1634"/>
        <v>0</v>
      </c>
      <c r="JV94" s="2"/>
      <c r="JW94" s="2"/>
      <c r="JX94" s="2"/>
      <c r="JY94" s="2"/>
      <c r="JZ94" s="2">
        <f t="shared" si="2082"/>
        <v>0</v>
      </c>
      <c r="KA94" s="2">
        <f t="shared" si="2083"/>
        <v>0</v>
      </c>
      <c r="KB94" s="2">
        <f t="shared" si="2084"/>
        <v>0</v>
      </c>
      <c r="KC94" s="2">
        <f t="shared" si="1636"/>
        <v>0</v>
      </c>
      <c r="KD94" s="2">
        <f t="shared" si="1637"/>
        <v>0</v>
      </c>
      <c r="KE94" s="2">
        <f>план!BD92</f>
        <v>0</v>
      </c>
      <c r="KF94" s="2">
        <f>план!BE92</f>
        <v>0</v>
      </c>
      <c r="KG94" s="2">
        <f t="shared" si="1638"/>
        <v>0</v>
      </c>
      <c r="KH94" s="2">
        <f t="shared" si="1639"/>
        <v>0</v>
      </c>
      <c r="KI94" s="2"/>
      <c r="KJ94" s="2"/>
      <c r="KK94" s="2"/>
      <c r="KL94" s="2"/>
      <c r="KM94" s="2">
        <f t="shared" si="2085"/>
        <v>0</v>
      </c>
      <c r="KN94" s="2">
        <f t="shared" si="2086"/>
        <v>0</v>
      </c>
      <c r="KO94" s="2">
        <f t="shared" si="2087"/>
        <v>0</v>
      </c>
      <c r="KP94" s="2">
        <f t="shared" si="1641"/>
        <v>0</v>
      </c>
      <c r="KQ94" s="2">
        <f t="shared" si="1642"/>
        <v>0</v>
      </c>
      <c r="KR94" s="2">
        <f>план!BF92</f>
        <v>0</v>
      </c>
      <c r="KS94" s="2">
        <f>план!BG92</f>
        <v>0</v>
      </c>
      <c r="KT94" s="2">
        <f t="shared" si="1643"/>
        <v>0</v>
      </c>
      <c r="KU94" s="2">
        <f t="shared" si="1644"/>
        <v>0</v>
      </c>
      <c r="KV94" s="2"/>
      <c r="KW94" s="2"/>
      <c r="KX94" s="2"/>
      <c r="KY94" s="2"/>
      <c r="KZ94" s="2">
        <f t="shared" si="2088"/>
        <v>0</v>
      </c>
      <c r="LA94" s="2">
        <f t="shared" si="2089"/>
        <v>0</v>
      </c>
      <c r="LB94" s="2">
        <f t="shared" si="2090"/>
        <v>0</v>
      </c>
      <c r="LC94" s="2">
        <f t="shared" si="1646"/>
        <v>0</v>
      </c>
      <c r="LD94" s="2">
        <f t="shared" si="1647"/>
        <v>0</v>
      </c>
      <c r="LE94" s="2">
        <f>план!BH92</f>
        <v>0</v>
      </c>
      <c r="LF94" s="2">
        <f>план!BI92</f>
        <v>0</v>
      </c>
      <c r="LG94" s="2">
        <f t="shared" si="1648"/>
        <v>0</v>
      </c>
      <c r="LH94" s="2">
        <f t="shared" si="1649"/>
        <v>0</v>
      </c>
      <c r="LI94" s="2"/>
      <c r="LJ94" s="2"/>
      <c r="LK94" s="2"/>
      <c r="LL94" s="2"/>
      <c r="LM94" s="2">
        <f t="shared" si="2091"/>
        <v>0</v>
      </c>
      <c r="LN94" s="2">
        <f t="shared" si="2092"/>
        <v>0</v>
      </c>
      <c r="LO94" s="2">
        <f t="shared" si="2093"/>
        <v>0</v>
      </c>
      <c r="LP94" s="2">
        <f t="shared" si="1651"/>
        <v>0</v>
      </c>
      <c r="LQ94" s="2">
        <f t="shared" si="1652"/>
        <v>0</v>
      </c>
      <c r="LR94" s="2">
        <f>план!BJ92</f>
        <v>0</v>
      </c>
      <c r="LS94" s="2">
        <f>план!BK92</f>
        <v>0</v>
      </c>
      <c r="LT94" s="2">
        <f t="shared" si="1653"/>
        <v>0</v>
      </c>
      <c r="LU94" s="2">
        <f t="shared" si="1654"/>
        <v>0</v>
      </c>
      <c r="LV94" s="2"/>
      <c r="LW94" s="2"/>
      <c r="LX94" s="2"/>
      <c r="LY94" s="2"/>
      <c r="LZ94" s="2">
        <f t="shared" si="2094"/>
        <v>0</v>
      </c>
      <c r="MA94" s="2">
        <f t="shared" si="2095"/>
        <v>0</v>
      </c>
      <c r="MB94" s="2">
        <f t="shared" si="2096"/>
        <v>0</v>
      </c>
      <c r="MC94" s="2">
        <f t="shared" si="1656"/>
        <v>0</v>
      </c>
      <c r="MD94" s="2">
        <f t="shared" si="1657"/>
        <v>0</v>
      </c>
      <c r="ME94" s="2">
        <f>план!BL92</f>
        <v>0</v>
      </c>
      <c r="MF94" s="2">
        <f>план!BM92</f>
        <v>0</v>
      </c>
      <c r="MG94" s="2">
        <f t="shared" si="1658"/>
        <v>0</v>
      </c>
      <c r="MH94" s="2">
        <f t="shared" si="1659"/>
        <v>0</v>
      </c>
      <c r="MI94" s="2"/>
      <c r="MJ94" s="2"/>
      <c r="MK94" s="2"/>
      <c r="ML94" s="2"/>
      <c r="MM94" s="2">
        <f t="shared" si="2097"/>
        <v>0</v>
      </c>
      <c r="MN94" s="2">
        <f t="shared" si="2098"/>
        <v>0</v>
      </c>
      <c r="MO94" s="2">
        <f t="shared" si="2099"/>
        <v>0</v>
      </c>
      <c r="MP94" s="2">
        <f t="shared" si="1661"/>
        <v>0</v>
      </c>
      <c r="MQ94" s="2">
        <f t="shared" si="1662"/>
        <v>0</v>
      </c>
      <c r="MR94" s="2">
        <f>план!BN92</f>
        <v>0</v>
      </c>
      <c r="MS94" s="2">
        <f>план!BO92</f>
        <v>0</v>
      </c>
      <c r="MT94" s="2">
        <f t="shared" si="1663"/>
        <v>0</v>
      </c>
      <c r="MU94" s="2">
        <f t="shared" si="1664"/>
        <v>0</v>
      </c>
      <c r="MV94" s="2"/>
      <c r="MW94" s="2"/>
      <c r="MX94" s="2"/>
      <c r="MY94" s="2"/>
      <c r="MZ94" s="2">
        <f t="shared" si="2100"/>
        <v>0</v>
      </c>
      <c r="NA94" s="2">
        <f t="shared" si="2101"/>
        <v>0</v>
      </c>
      <c r="NB94" s="2">
        <f t="shared" si="2102"/>
        <v>0</v>
      </c>
      <c r="NC94" s="2">
        <f t="shared" si="1666"/>
        <v>0</v>
      </c>
      <c r="ND94" s="2">
        <f t="shared" si="1667"/>
        <v>0</v>
      </c>
      <c r="NE94" s="2">
        <f>план!BP92</f>
        <v>0</v>
      </c>
      <c r="NF94" s="2">
        <f>план!BQ92</f>
        <v>0</v>
      </c>
      <c r="NG94" s="2">
        <f t="shared" si="1668"/>
        <v>0</v>
      </c>
      <c r="NH94" s="2">
        <f t="shared" si="1669"/>
        <v>0</v>
      </c>
      <c r="NI94" s="2"/>
      <c r="NJ94" s="2"/>
      <c r="NK94" s="2"/>
      <c r="NL94" s="2"/>
      <c r="NM94" s="2">
        <f t="shared" si="2103"/>
        <v>0</v>
      </c>
      <c r="NN94" s="2">
        <f t="shared" si="2104"/>
        <v>0</v>
      </c>
      <c r="NO94" s="2">
        <f t="shared" si="2105"/>
        <v>0</v>
      </c>
      <c r="NP94" s="2">
        <f t="shared" si="1671"/>
        <v>0</v>
      </c>
      <c r="NQ94" s="2">
        <f t="shared" si="1672"/>
        <v>0</v>
      </c>
      <c r="NR94" s="2">
        <f>план!BR92</f>
        <v>0</v>
      </c>
      <c r="NS94" s="2">
        <f>план!BS92</f>
        <v>0</v>
      </c>
      <c r="NT94" s="2">
        <f t="shared" si="1673"/>
        <v>0</v>
      </c>
      <c r="NU94" s="2">
        <f t="shared" si="1674"/>
        <v>0</v>
      </c>
      <c r="NV94" s="2"/>
      <c r="NW94" s="2"/>
      <c r="NX94" s="2"/>
      <c r="NY94" s="2"/>
      <c r="NZ94" s="2">
        <f t="shared" si="2106"/>
        <v>0</v>
      </c>
      <c r="OA94" s="2">
        <f t="shared" si="2107"/>
        <v>0</v>
      </c>
      <c r="OB94" s="2">
        <f t="shared" si="2108"/>
        <v>0</v>
      </c>
      <c r="OC94" s="2">
        <f t="shared" si="1676"/>
        <v>0</v>
      </c>
      <c r="OD94" s="2">
        <f t="shared" si="1677"/>
        <v>0</v>
      </c>
      <c r="OE94" s="2">
        <f>план!BT92</f>
        <v>0</v>
      </c>
      <c r="OF94" s="2">
        <f>план!BU92</f>
        <v>0</v>
      </c>
      <c r="OG94" s="2">
        <f t="shared" si="1678"/>
        <v>0</v>
      </c>
      <c r="OH94" s="2">
        <f t="shared" si="1679"/>
        <v>0</v>
      </c>
      <c r="OI94" s="2"/>
      <c r="OJ94" s="2"/>
      <c r="OK94" s="2"/>
      <c r="OL94" s="2"/>
      <c r="OM94" s="2">
        <f t="shared" si="2109"/>
        <v>0</v>
      </c>
      <c r="ON94" s="2">
        <f t="shared" si="2110"/>
        <v>0</v>
      </c>
      <c r="OO94" s="2">
        <f t="shared" si="2111"/>
        <v>0</v>
      </c>
      <c r="OP94" s="2">
        <f t="shared" si="1681"/>
        <v>0</v>
      </c>
      <c r="OQ94" s="2">
        <f t="shared" si="1682"/>
        <v>0</v>
      </c>
      <c r="OR94" s="2">
        <f>план!BV92</f>
        <v>0</v>
      </c>
      <c r="OS94" s="2">
        <f>план!BW92</f>
        <v>0</v>
      </c>
      <c r="OT94" s="2">
        <f t="shared" si="1683"/>
        <v>0</v>
      </c>
      <c r="OU94" s="2">
        <f t="shared" si="1684"/>
        <v>0</v>
      </c>
      <c r="OV94" s="2"/>
      <c r="OW94" s="2"/>
      <c r="OX94" s="2"/>
      <c r="OY94" s="2"/>
      <c r="OZ94" s="2">
        <f t="shared" si="2112"/>
        <v>0</v>
      </c>
      <c r="PA94" s="2">
        <f t="shared" si="2113"/>
        <v>0</v>
      </c>
      <c r="PB94" s="2">
        <f t="shared" si="2114"/>
        <v>0</v>
      </c>
      <c r="PC94" s="2">
        <f t="shared" si="1686"/>
        <v>0</v>
      </c>
      <c r="PD94" s="2">
        <f t="shared" si="1687"/>
        <v>0</v>
      </c>
      <c r="PE94" s="2">
        <f>план!BX92</f>
        <v>0</v>
      </c>
      <c r="PF94" s="2">
        <f>план!BY92</f>
        <v>0</v>
      </c>
      <c r="PG94" s="2">
        <f t="shared" si="1688"/>
        <v>0</v>
      </c>
      <c r="PH94" s="2">
        <f t="shared" si="1689"/>
        <v>0</v>
      </c>
      <c r="PI94" s="2"/>
      <c r="PJ94" s="2"/>
      <c r="PK94" s="2"/>
      <c r="PL94" s="2"/>
      <c r="PM94" s="2">
        <f t="shared" si="2115"/>
        <v>0</v>
      </c>
      <c r="PN94" s="2">
        <f t="shared" si="2116"/>
        <v>0</v>
      </c>
      <c r="PO94" s="2">
        <f t="shared" si="2117"/>
        <v>0</v>
      </c>
      <c r="PP94" s="2">
        <f t="shared" si="1691"/>
        <v>0</v>
      </c>
      <c r="PQ94" s="2">
        <f t="shared" si="1692"/>
        <v>0</v>
      </c>
      <c r="PR94" s="2">
        <f>план!BZ92</f>
        <v>0</v>
      </c>
      <c r="PS94" s="2">
        <f>план!CA92</f>
        <v>0</v>
      </c>
      <c r="PT94" s="2">
        <f t="shared" si="1693"/>
        <v>0</v>
      </c>
      <c r="PU94" s="2">
        <f t="shared" si="1694"/>
        <v>0</v>
      </c>
      <c r="PV94" s="2"/>
      <c r="PW94" s="2"/>
      <c r="PX94" s="2"/>
      <c r="PY94" s="2"/>
      <c r="PZ94" s="2">
        <f t="shared" si="2118"/>
        <v>0</v>
      </c>
      <c r="QA94" s="2">
        <f t="shared" si="2119"/>
        <v>0</v>
      </c>
      <c r="QB94" s="2">
        <f t="shared" si="2120"/>
        <v>0</v>
      </c>
      <c r="QC94" s="2">
        <f t="shared" si="1696"/>
        <v>0</v>
      </c>
      <c r="QD94" s="2">
        <f t="shared" si="1697"/>
        <v>0</v>
      </c>
      <c r="QE94" s="2">
        <f>план!CB92</f>
        <v>0</v>
      </c>
      <c r="QF94" s="2">
        <f>план!CC92</f>
        <v>0</v>
      </c>
      <c r="QG94" s="2">
        <f t="shared" si="1698"/>
        <v>0</v>
      </c>
      <c r="QH94" s="2">
        <f t="shared" si="1699"/>
        <v>0</v>
      </c>
      <c r="QI94" s="2"/>
      <c r="QJ94" s="2"/>
      <c r="QK94" s="2"/>
      <c r="QL94" s="2"/>
      <c r="QM94" s="2">
        <f t="shared" si="2121"/>
        <v>0</v>
      </c>
      <c r="QN94" s="2">
        <f t="shared" si="2122"/>
        <v>0</v>
      </c>
      <c r="QO94" s="2">
        <f t="shared" si="2123"/>
        <v>0</v>
      </c>
      <c r="QP94" s="2">
        <f t="shared" si="1701"/>
        <v>0</v>
      </c>
      <c r="QQ94" s="2">
        <f t="shared" si="1702"/>
        <v>0</v>
      </c>
      <c r="QR94" s="2">
        <f>план!CD92</f>
        <v>0</v>
      </c>
      <c r="QS94" s="2">
        <f>план!CE92</f>
        <v>0</v>
      </c>
      <c r="QT94" s="2">
        <f t="shared" si="1703"/>
        <v>0</v>
      </c>
      <c r="QU94" s="2">
        <f t="shared" si="1704"/>
        <v>0</v>
      </c>
      <c r="QV94" s="2"/>
      <c r="QW94" s="2"/>
      <c r="QX94" s="2"/>
      <c r="QY94" s="2"/>
      <c r="QZ94" s="2">
        <f t="shared" si="2124"/>
        <v>0</v>
      </c>
      <c r="RA94" s="2">
        <f t="shared" si="2125"/>
        <v>0</v>
      </c>
      <c r="RB94" s="2">
        <f t="shared" si="2126"/>
        <v>0</v>
      </c>
      <c r="RC94" s="2">
        <f t="shared" si="1706"/>
        <v>0</v>
      </c>
      <c r="RD94" s="2">
        <f t="shared" si="1707"/>
        <v>0</v>
      </c>
      <c r="RE94" s="2">
        <f>план!CF92</f>
        <v>0</v>
      </c>
      <c r="RF94" s="2">
        <f>план!CG92</f>
        <v>0</v>
      </c>
      <c r="RG94" s="2">
        <f t="shared" si="1708"/>
        <v>0</v>
      </c>
      <c r="RH94" s="2">
        <f t="shared" si="1709"/>
        <v>0</v>
      </c>
      <c r="RI94" s="2"/>
      <c r="RJ94" s="2"/>
      <c r="RK94" s="2"/>
      <c r="RL94" s="2"/>
      <c r="RM94" s="2">
        <f t="shared" si="2127"/>
        <v>0</v>
      </c>
      <c r="RN94" s="2">
        <f t="shared" si="2128"/>
        <v>0</v>
      </c>
      <c r="RO94" s="2">
        <f t="shared" si="2129"/>
        <v>0</v>
      </c>
      <c r="RP94" s="2">
        <f t="shared" si="1711"/>
        <v>0</v>
      </c>
      <c r="RQ94" s="2">
        <f t="shared" si="1712"/>
        <v>0</v>
      </c>
      <c r="RR94" s="2">
        <f>план!CH92</f>
        <v>0</v>
      </c>
      <c r="RS94" s="2">
        <f>план!CI92</f>
        <v>0</v>
      </c>
      <c r="RT94" s="2">
        <f t="shared" si="1713"/>
        <v>0</v>
      </c>
      <c r="RU94" s="2">
        <f t="shared" si="1714"/>
        <v>0</v>
      </c>
      <c r="RV94" s="2"/>
      <c r="RW94" s="2"/>
      <c r="RX94" s="2"/>
      <c r="RY94" s="2"/>
      <c r="RZ94" s="2">
        <f t="shared" si="2130"/>
        <v>0</v>
      </c>
      <c r="SA94" s="2">
        <f t="shared" si="2131"/>
        <v>0</v>
      </c>
      <c r="SB94" s="2">
        <f t="shared" si="2132"/>
        <v>0</v>
      </c>
      <c r="SC94" s="2">
        <f t="shared" si="1716"/>
        <v>0</v>
      </c>
      <c r="SD94" s="2">
        <f t="shared" si="1717"/>
        <v>0</v>
      </c>
      <c r="SE94" s="2">
        <f>план!CJ92</f>
        <v>0</v>
      </c>
      <c r="SF94" s="2">
        <f>план!CK92</f>
        <v>0</v>
      </c>
      <c r="SG94" s="2">
        <f t="shared" si="1718"/>
        <v>0</v>
      </c>
      <c r="SH94" s="2">
        <f t="shared" si="1719"/>
        <v>0</v>
      </c>
      <c r="SI94" s="2"/>
      <c r="SJ94" s="2"/>
      <c r="SK94" s="2"/>
      <c r="SL94" s="2"/>
      <c r="SM94" s="2">
        <f t="shared" si="2133"/>
        <v>0</v>
      </c>
      <c r="SN94" s="2">
        <f t="shared" si="2134"/>
        <v>0</v>
      </c>
      <c r="SO94" s="2">
        <f t="shared" si="2135"/>
        <v>0</v>
      </c>
      <c r="SP94" s="2">
        <f t="shared" si="1721"/>
        <v>0</v>
      </c>
      <c r="SQ94" s="2">
        <f t="shared" si="1722"/>
        <v>0</v>
      </c>
      <c r="SR94" s="2">
        <f>план!CL92</f>
        <v>0</v>
      </c>
      <c r="SS94" s="2">
        <f>план!CM92</f>
        <v>0</v>
      </c>
      <c r="ST94" s="2">
        <f t="shared" si="1723"/>
        <v>0</v>
      </c>
      <c r="SU94" s="2">
        <f t="shared" si="1724"/>
        <v>0</v>
      </c>
      <c r="SV94" s="2"/>
      <c r="SW94" s="2"/>
      <c r="SX94" s="2"/>
      <c r="SY94" s="2"/>
      <c r="SZ94" s="2">
        <f t="shared" si="2136"/>
        <v>0</v>
      </c>
      <c r="TA94" s="2">
        <f t="shared" si="2137"/>
        <v>0</v>
      </c>
      <c r="TB94" s="2">
        <f t="shared" si="2138"/>
        <v>0</v>
      </c>
      <c r="TC94" s="2">
        <f t="shared" si="1726"/>
        <v>0</v>
      </c>
      <c r="TD94" s="2">
        <f t="shared" si="1727"/>
        <v>0</v>
      </c>
      <c r="TE94" s="2">
        <f>план!CN92</f>
        <v>0</v>
      </c>
      <c r="TF94" s="2">
        <f>план!CO92</f>
        <v>0</v>
      </c>
      <c r="TG94" s="2">
        <f t="shared" si="1728"/>
        <v>0</v>
      </c>
      <c r="TH94" s="2">
        <f t="shared" si="1729"/>
        <v>0</v>
      </c>
      <c r="TI94" s="2"/>
      <c r="TJ94" s="2"/>
      <c r="TK94" s="2"/>
      <c r="TL94" s="2"/>
      <c r="TM94" s="2">
        <f t="shared" si="2139"/>
        <v>0</v>
      </c>
      <c r="TN94" s="2">
        <f t="shared" si="2140"/>
        <v>0</v>
      </c>
      <c r="TO94" s="2">
        <f t="shared" si="2141"/>
        <v>0</v>
      </c>
      <c r="TP94" s="2">
        <f t="shared" si="1731"/>
        <v>0</v>
      </c>
      <c r="TQ94" s="2">
        <f t="shared" si="1732"/>
        <v>0</v>
      </c>
      <c r="TR94" s="2">
        <f>план!CP92</f>
        <v>0</v>
      </c>
      <c r="TS94" s="2">
        <f>план!CQ92</f>
        <v>0</v>
      </c>
      <c r="TT94" s="2">
        <f t="shared" si="1733"/>
        <v>0</v>
      </c>
      <c r="TU94" s="2">
        <f t="shared" si="1734"/>
        <v>0</v>
      </c>
      <c r="TV94" s="2"/>
      <c r="TW94" s="2"/>
      <c r="TX94" s="2"/>
      <c r="TY94" s="2"/>
      <c r="TZ94" s="2">
        <f t="shared" si="2142"/>
        <v>0</v>
      </c>
      <c r="UA94" s="2">
        <f t="shared" si="2143"/>
        <v>0</v>
      </c>
      <c r="UB94" s="2">
        <f t="shared" si="2144"/>
        <v>0</v>
      </c>
      <c r="UC94" s="2">
        <f t="shared" si="1736"/>
        <v>0</v>
      </c>
      <c r="UD94" s="2">
        <f t="shared" si="1737"/>
        <v>0</v>
      </c>
      <c r="UE94" s="2">
        <f>план!CR92</f>
        <v>0</v>
      </c>
      <c r="UF94" s="2">
        <f>план!CS92</f>
        <v>0</v>
      </c>
      <c r="UG94" s="2">
        <f t="shared" si="1738"/>
        <v>0</v>
      </c>
      <c r="UH94" s="2">
        <f t="shared" si="1739"/>
        <v>0</v>
      </c>
      <c r="UI94" s="2"/>
      <c r="UJ94" s="2"/>
      <c r="UK94" s="2"/>
      <c r="UL94" s="2"/>
      <c r="UM94" s="2">
        <f t="shared" si="2145"/>
        <v>0</v>
      </c>
      <c r="UN94" s="2">
        <f t="shared" si="2146"/>
        <v>0</v>
      </c>
      <c r="UO94" s="2">
        <f t="shared" si="2147"/>
        <v>0</v>
      </c>
      <c r="UP94" s="2">
        <f t="shared" si="1740"/>
        <v>0</v>
      </c>
      <c r="UQ94" s="2">
        <f t="shared" si="1741"/>
        <v>0</v>
      </c>
      <c r="UR94" s="136">
        <f>план!CT92</f>
        <v>0</v>
      </c>
      <c r="US94" s="37">
        <f>план!CU92</f>
        <v>0</v>
      </c>
      <c r="UT94" s="2">
        <f t="shared" si="1742"/>
        <v>0</v>
      </c>
      <c r="UU94" s="2">
        <f t="shared" si="1743"/>
        <v>0</v>
      </c>
      <c r="UV94" s="2"/>
      <c r="UW94" s="2"/>
      <c r="UX94" s="2"/>
      <c r="UY94" s="2"/>
      <c r="UZ94" s="2">
        <f t="shared" si="2148"/>
        <v>0</v>
      </c>
      <c r="VA94" s="2">
        <f t="shared" si="2149"/>
        <v>0</v>
      </c>
      <c r="VB94" s="2">
        <f t="shared" si="2150"/>
        <v>0</v>
      </c>
      <c r="VC94" s="2">
        <f t="shared" si="1745"/>
        <v>0</v>
      </c>
      <c r="VD94" s="2">
        <f t="shared" si="1746"/>
        <v>0</v>
      </c>
      <c r="VE94" s="2">
        <f>план!CV92</f>
        <v>0</v>
      </c>
      <c r="VF94" s="2">
        <f>план!CW92</f>
        <v>0</v>
      </c>
      <c r="VG94" s="2">
        <f t="shared" si="1747"/>
        <v>0</v>
      </c>
      <c r="VH94" s="2">
        <f t="shared" si="1748"/>
        <v>0</v>
      </c>
      <c r="VI94" s="2"/>
      <c r="VJ94" s="2"/>
      <c r="VK94" s="2"/>
      <c r="VL94" s="2"/>
      <c r="VM94" s="2">
        <f t="shared" si="2151"/>
        <v>0</v>
      </c>
      <c r="VN94" s="2">
        <f t="shared" si="2152"/>
        <v>0</v>
      </c>
      <c r="VO94" s="2">
        <f t="shared" si="2153"/>
        <v>0</v>
      </c>
      <c r="VP94" s="2">
        <f t="shared" si="1749"/>
        <v>0</v>
      </c>
      <c r="VQ94" s="2">
        <f t="shared" si="1750"/>
        <v>0</v>
      </c>
      <c r="VR94" s="2">
        <f>план!CX92</f>
        <v>0</v>
      </c>
      <c r="VS94" s="2">
        <f>план!CY92</f>
        <v>0</v>
      </c>
      <c r="VT94" s="2">
        <f t="shared" si="1751"/>
        <v>0</v>
      </c>
      <c r="VU94" s="2">
        <f t="shared" si="1752"/>
        <v>0</v>
      </c>
      <c r="VV94" s="2"/>
      <c r="VW94" s="2"/>
      <c r="VX94" s="2"/>
      <c r="VY94" s="2"/>
      <c r="VZ94" s="2">
        <f t="shared" si="2154"/>
        <v>0</v>
      </c>
      <c r="WA94" s="2">
        <f t="shared" si="2155"/>
        <v>0</v>
      </c>
      <c r="WB94" s="2">
        <f t="shared" si="2156"/>
        <v>0</v>
      </c>
      <c r="WC94" s="2">
        <f t="shared" si="1754"/>
        <v>0</v>
      </c>
      <c r="WD94" s="2">
        <f t="shared" si="1755"/>
        <v>0</v>
      </c>
      <c r="WE94" s="2">
        <f>план!CZ92</f>
        <v>0</v>
      </c>
      <c r="WF94" s="2">
        <f>план!DA92</f>
        <v>0</v>
      </c>
      <c r="WG94" s="2">
        <f t="shared" si="1756"/>
        <v>0</v>
      </c>
      <c r="WH94" s="2">
        <f t="shared" si="1757"/>
        <v>0</v>
      </c>
      <c r="WI94" s="2"/>
      <c r="WJ94" s="2"/>
      <c r="WK94" s="2"/>
      <c r="WL94" s="2"/>
      <c r="WM94" s="2">
        <f t="shared" si="2157"/>
        <v>0</v>
      </c>
      <c r="WN94" s="2">
        <f t="shared" si="2158"/>
        <v>0</v>
      </c>
      <c r="WO94" s="2">
        <f t="shared" si="2159"/>
        <v>0</v>
      </c>
      <c r="WP94" s="2">
        <f t="shared" si="1759"/>
        <v>0</v>
      </c>
      <c r="WQ94" s="2">
        <f t="shared" si="1760"/>
        <v>0</v>
      </c>
      <c r="WR94" s="2">
        <f>план!DB92</f>
        <v>0</v>
      </c>
      <c r="WS94" s="2">
        <f>план!DC92</f>
        <v>0</v>
      </c>
      <c r="WT94" s="2">
        <f t="shared" si="1761"/>
        <v>0</v>
      </c>
      <c r="WU94" s="2">
        <f t="shared" si="1762"/>
        <v>0</v>
      </c>
      <c r="WV94" s="2"/>
      <c r="WW94" s="2"/>
      <c r="WX94" s="2"/>
      <c r="WY94" s="2"/>
      <c r="WZ94" s="2">
        <f t="shared" si="2160"/>
        <v>0</v>
      </c>
      <c r="XA94" s="2">
        <f t="shared" si="2161"/>
        <v>0</v>
      </c>
      <c r="XB94" s="2">
        <f t="shared" si="2162"/>
        <v>0</v>
      </c>
      <c r="XC94" s="2">
        <f t="shared" si="1764"/>
        <v>0</v>
      </c>
      <c r="XD94" s="2">
        <f t="shared" si="1765"/>
        <v>0</v>
      </c>
      <c r="XE94" s="2">
        <f>план!DD92</f>
        <v>0</v>
      </c>
      <c r="XF94" s="2">
        <f>план!DE92</f>
        <v>0</v>
      </c>
      <c r="XG94" s="2">
        <f t="shared" si="1766"/>
        <v>0</v>
      </c>
      <c r="XH94" s="2">
        <f t="shared" si="1767"/>
        <v>0</v>
      </c>
      <c r="XI94" s="2"/>
      <c r="XJ94" s="2"/>
      <c r="XK94" s="2"/>
      <c r="XL94" s="2"/>
      <c r="XM94" s="2">
        <f t="shared" si="2163"/>
        <v>0</v>
      </c>
      <c r="XN94" s="2">
        <f t="shared" si="2164"/>
        <v>0</v>
      </c>
      <c r="XO94" s="2">
        <f t="shared" si="2165"/>
        <v>0</v>
      </c>
      <c r="XP94" s="2">
        <f t="shared" si="1768"/>
        <v>0</v>
      </c>
      <c r="XQ94" s="2">
        <f t="shared" si="1769"/>
        <v>0</v>
      </c>
      <c r="XR94" s="2">
        <f>план!DF92</f>
        <v>0</v>
      </c>
      <c r="XS94" s="2">
        <f>план!DG92</f>
        <v>0</v>
      </c>
      <c r="XT94" s="2">
        <f t="shared" si="1770"/>
        <v>0</v>
      </c>
      <c r="XU94" s="2">
        <f t="shared" si="1771"/>
        <v>0</v>
      </c>
      <c r="XV94" s="2"/>
      <c r="XW94" s="2"/>
      <c r="XX94" s="2"/>
      <c r="XY94" s="2"/>
      <c r="XZ94" s="2">
        <f t="shared" si="2166"/>
        <v>0</v>
      </c>
      <c r="YA94" s="2">
        <f t="shared" si="2167"/>
        <v>0</v>
      </c>
      <c r="YB94" s="2">
        <f t="shared" si="2168"/>
        <v>0</v>
      </c>
      <c r="YC94" s="2">
        <f t="shared" si="1773"/>
        <v>0</v>
      </c>
      <c r="YD94" s="2">
        <f t="shared" si="1774"/>
        <v>0</v>
      </c>
      <c r="YE94" s="2">
        <f>план!DH92</f>
        <v>0</v>
      </c>
      <c r="YF94" s="2">
        <f>план!DI92</f>
        <v>0</v>
      </c>
      <c r="YG94" s="2">
        <f t="shared" si="1775"/>
        <v>0</v>
      </c>
      <c r="YH94" s="2">
        <f t="shared" si="1776"/>
        <v>0</v>
      </c>
      <c r="YI94" s="2"/>
      <c r="YJ94" s="2"/>
      <c r="YK94" s="2"/>
      <c r="YL94" s="2"/>
      <c r="YM94" s="2">
        <f t="shared" si="2169"/>
        <v>0</v>
      </c>
      <c r="YN94" s="2">
        <f t="shared" si="2170"/>
        <v>0</v>
      </c>
      <c r="YO94" s="2">
        <f t="shared" si="2171"/>
        <v>0</v>
      </c>
      <c r="YP94" s="2">
        <f t="shared" si="1777"/>
        <v>0</v>
      </c>
      <c r="YQ94" s="2">
        <f t="shared" si="1778"/>
        <v>0</v>
      </c>
      <c r="YR94" s="2">
        <f>план!DJ92</f>
        <v>0</v>
      </c>
      <c r="YS94" s="2">
        <f>план!DK92</f>
        <v>0</v>
      </c>
      <c r="YT94" s="2">
        <f t="shared" si="1779"/>
        <v>0</v>
      </c>
      <c r="YU94" s="2">
        <f t="shared" si="1780"/>
        <v>0</v>
      </c>
      <c r="YV94" s="2"/>
      <c r="YW94" s="2"/>
      <c r="YX94" s="2"/>
      <c r="YY94" s="2"/>
      <c r="YZ94" s="2">
        <f t="shared" si="2172"/>
        <v>0</v>
      </c>
      <c r="ZA94" s="2">
        <f t="shared" si="2173"/>
        <v>0</v>
      </c>
      <c r="ZB94" s="2">
        <f t="shared" si="2174"/>
        <v>0</v>
      </c>
      <c r="ZC94" s="2">
        <f t="shared" si="1781"/>
        <v>0</v>
      </c>
      <c r="ZD94" s="2">
        <f t="shared" si="1782"/>
        <v>0</v>
      </c>
      <c r="ZE94" s="2">
        <f>план!DL92</f>
        <v>0</v>
      </c>
      <c r="ZF94" s="2">
        <f>план!DM92</f>
        <v>0</v>
      </c>
      <c r="ZG94" s="2">
        <f t="shared" si="1783"/>
        <v>0</v>
      </c>
      <c r="ZH94" s="2">
        <f t="shared" si="1784"/>
        <v>0</v>
      </c>
      <c r="ZI94" s="2"/>
      <c r="ZJ94" s="2"/>
      <c r="ZK94" s="2"/>
      <c r="ZL94" s="2"/>
      <c r="ZM94" s="2">
        <f t="shared" si="2175"/>
        <v>0</v>
      </c>
      <c r="ZN94" s="2">
        <f t="shared" si="2176"/>
        <v>0</v>
      </c>
      <c r="ZO94" s="2">
        <f t="shared" si="2177"/>
        <v>0</v>
      </c>
      <c r="ZP94" s="2">
        <f t="shared" si="1786"/>
        <v>0</v>
      </c>
      <c r="ZQ94" s="2">
        <f t="shared" si="1787"/>
        <v>0</v>
      </c>
      <c r="ZR94" s="2">
        <f>план!DN92</f>
        <v>0</v>
      </c>
      <c r="ZS94" s="2">
        <f>план!DO92</f>
        <v>0</v>
      </c>
      <c r="ZT94" s="2">
        <f t="shared" si="1788"/>
        <v>0</v>
      </c>
      <c r="ZU94" s="2">
        <f t="shared" si="1789"/>
        <v>0</v>
      </c>
      <c r="ZV94" s="2"/>
      <c r="ZW94" s="2"/>
      <c r="ZX94" s="2"/>
      <c r="ZY94" s="2"/>
      <c r="ZZ94" s="2">
        <f t="shared" si="2178"/>
        <v>0</v>
      </c>
      <c r="AAA94" s="2">
        <f t="shared" si="2179"/>
        <v>0</v>
      </c>
      <c r="AAB94" s="2">
        <f t="shared" si="2180"/>
        <v>0</v>
      </c>
      <c r="AAC94" s="2">
        <f t="shared" si="1791"/>
        <v>0</v>
      </c>
      <c r="AAD94" s="2">
        <f t="shared" si="1792"/>
        <v>0</v>
      </c>
      <c r="AAE94" s="2">
        <f>план!DP92</f>
        <v>0</v>
      </c>
      <c r="AAF94" s="2">
        <f>план!DQ92</f>
        <v>0</v>
      </c>
      <c r="AAG94" s="2">
        <f t="shared" si="1793"/>
        <v>0</v>
      </c>
      <c r="AAH94" s="2">
        <f t="shared" si="1794"/>
        <v>0</v>
      </c>
      <c r="AAI94" s="2"/>
      <c r="AAJ94" s="2"/>
      <c r="AAK94" s="2"/>
      <c r="AAL94" s="2"/>
      <c r="AAM94" s="2">
        <f t="shared" si="2181"/>
        <v>0</v>
      </c>
      <c r="AAN94" s="2">
        <f t="shared" si="2182"/>
        <v>0</v>
      </c>
      <c r="AAO94" s="2">
        <f t="shared" si="2183"/>
        <v>0</v>
      </c>
      <c r="AAP94" s="2">
        <f t="shared" si="1795"/>
        <v>0</v>
      </c>
      <c r="AAQ94" s="2">
        <f t="shared" si="1796"/>
        <v>0</v>
      </c>
      <c r="AAR94" s="2">
        <f>план!DR92</f>
        <v>0</v>
      </c>
      <c r="AAS94" s="2">
        <f>план!DS92</f>
        <v>0</v>
      </c>
      <c r="AAT94" s="2">
        <f t="shared" si="1797"/>
        <v>0</v>
      </c>
      <c r="AAU94" s="2">
        <f t="shared" si="1798"/>
        <v>0</v>
      </c>
      <c r="AAV94" s="2"/>
      <c r="AAW94" s="2"/>
      <c r="AAX94" s="2"/>
      <c r="AAY94" s="2"/>
      <c r="AAZ94" s="2">
        <f t="shared" si="2184"/>
        <v>0</v>
      </c>
      <c r="ABA94" s="2">
        <f t="shared" si="2185"/>
        <v>0</v>
      </c>
      <c r="ABB94" s="2">
        <f t="shared" si="2186"/>
        <v>0</v>
      </c>
      <c r="ABC94" s="2">
        <f t="shared" si="1800"/>
        <v>0</v>
      </c>
      <c r="ABD94" s="2">
        <f t="shared" si="1801"/>
        <v>0</v>
      </c>
      <c r="ABE94" s="2">
        <f>план!DT92</f>
        <v>0</v>
      </c>
      <c r="ABF94" s="2">
        <f>план!DU92</f>
        <v>0</v>
      </c>
      <c r="ABG94" s="2">
        <f t="shared" si="1802"/>
        <v>0</v>
      </c>
      <c r="ABH94" s="2">
        <f t="shared" si="1803"/>
        <v>0</v>
      </c>
      <c r="ABI94" s="2"/>
      <c r="ABJ94" s="2"/>
      <c r="ABK94" s="2"/>
      <c r="ABL94" s="2"/>
      <c r="ABM94" s="2">
        <f t="shared" si="2187"/>
        <v>0</v>
      </c>
      <c r="ABN94" s="2">
        <f t="shared" si="2188"/>
        <v>0</v>
      </c>
      <c r="ABO94" s="2">
        <f t="shared" si="2189"/>
        <v>0</v>
      </c>
      <c r="ABP94" s="2">
        <f t="shared" si="1805"/>
        <v>0</v>
      </c>
      <c r="ABQ94" s="2">
        <f t="shared" si="1806"/>
        <v>0</v>
      </c>
      <c r="ABR94" s="2">
        <f>план!DV92</f>
        <v>0</v>
      </c>
      <c r="ABS94" s="2">
        <f>план!DW92</f>
        <v>0</v>
      </c>
      <c r="ABT94" s="2">
        <f t="shared" si="1807"/>
        <v>0</v>
      </c>
      <c r="ABU94" s="2">
        <f t="shared" si="1808"/>
        <v>0</v>
      </c>
      <c r="ABV94" s="2"/>
      <c r="ABW94" s="2"/>
      <c r="ABX94" s="2"/>
      <c r="ABY94" s="2"/>
      <c r="ABZ94" s="2">
        <f t="shared" si="2190"/>
        <v>0</v>
      </c>
      <c r="ACA94" s="2">
        <f t="shared" si="2191"/>
        <v>0</v>
      </c>
      <c r="ACB94" s="2">
        <f t="shared" si="2192"/>
        <v>0</v>
      </c>
      <c r="ACC94" s="2">
        <f t="shared" si="1810"/>
        <v>0</v>
      </c>
      <c r="ACD94" s="2">
        <f t="shared" si="1811"/>
        <v>0</v>
      </c>
      <c r="ACE94" s="2">
        <f>план!DX92</f>
        <v>0</v>
      </c>
      <c r="ACF94" s="2">
        <f>план!DY92</f>
        <v>0</v>
      </c>
      <c r="ACG94" s="2">
        <f t="shared" si="1812"/>
        <v>0</v>
      </c>
      <c r="ACH94" s="2">
        <f t="shared" si="1813"/>
        <v>0</v>
      </c>
      <c r="ACI94" s="2"/>
      <c r="ACJ94" s="2"/>
      <c r="ACK94" s="2"/>
      <c r="ACL94" s="2"/>
      <c r="ACM94" s="2">
        <f t="shared" si="2193"/>
        <v>0</v>
      </c>
      <c r="ACN94" s="2">
        <f t="shared" si="2194"/>
        <v>0</v>
      </c>
      <c r="ACO94" s="2">
        <f t="shared" si="2195"/>
        <v>0</v>
      </c>
      <c r="ACP94" s="2">
        <f t="shared" si="1815"/>
        <v>0</v>
      </c>
      <c r="ACQ94" s="2">
        <f t="shared" si="1816"/>
        <v>0</v>
      </c>
      <c r="ACR94" s="2">
        <f>план!DZ92</f>
        <v>0</v>
      </c>
      <c r="ACS94" s="2">
        <f>план!EA92</f>
        <v>0</v>
      </c>
      <c r="ACT94" s="2">
        <f t="shared" si="1817"/>
        <v>0</v>
      </c>
      <c r="ACU94" s="2">
        <f t="shared" si="1818"/>
        <v>0</v>
      </c>
      <c r="ACV94" s="2"/>
      <c r="ACW94" s="2"/>
      <c r="ACX94" s="2"/>
      <c r="ACY94" s="2"/>
      <c r="ACZ94" s="2">
        <f t="shared" si="2196"/>
        <v>0</v>
      </c>
      <c r="ADA94" s="2">
        <f t="shared" si="2197"/>
        <v>0</v>
      </c>
      <c r="ADB94" s="2">
        <f t="shared" si="2198"/>
        <v>0</v>
      </c>
      <c r="ADC94" s="2">
        <f t="shared" si="1820"/>
        <v>0</v>
      </c>
      <c r="ADD94" s="2">
        <f t="shared" si="1821"/>
        <v>0</v>
      </c>
      <c r="ADE94" s="2">
        <f>план!EB92</f>
        <v>0</v>
      </c>
      <c r="ADF94" s="2">
        <f>план!EC92</f>
        <v>0</v>
      </c>
      <c r="ADG94" s="2">
        <f t="shared" si="1822"/>
        <v>0</v>
      </c>
      <c r="ADH94" s="2">
        <f t="shared" si="1823"/>
        <v>0</v>
      </c>
      <c r="ADI94" s="2"/>
      <c r="ADJ94" s="2"/>
      <c r="ADK94" s="2"/>
      <c r="ADL94" s="2"/>
      <c r="ADM94" s="2">
        <f t="shared" si="2199"/>
        <v>0</v>
      </c>
      <c r="ADN94" s="2">
        <f t="shared" si="2200"/>
        <v>0</v>
      </c>
      <c r="ADO94" s="2">
        <f t="shared" si="2201"/>
        <v>0</v>
      </c>
      <c r="ADP94" s="2">
        <f t="shared" si="1825"/>
        <v>0</v>
      </c>
      <c r="ADQ94" s="2">
        <f t="shared" si="1826"/>
        <v>0</v>
      </c>
      <c r="ADR94" s="2">
        <f>план!ED92</f>
        <v>0</v>
      </c>
      <c r="ADS94" s="2">
        <f>план!EE92</f>
        <v>0</v>
      </c>
      <c r="ADT94" s="2">
        <f t="shared" si="1827"/>
        <v>0</v>
      </c>
      <c r="ADU94" s="2">
        <f t="shared" si="1828"/>
        <v>0</v>
      </c>
      <c r="ADV94" s="2"/>
      <c r="ADW94" s="2"/>
      <c r="ADX94" s="2"/>
      <c r="ADY94" s="2"/>
      <c r="ADZ94" s="2">
        <f t="shared" si="2202"/>
        <v>0</v>
      </c>
      <c r="AEA94" s="2">
        <f t="shared" si="2203"/>
        <v>0</v>
      </c>
      <c r="AEB94" s="2">
        <f t="shared" si="2204"/>
        <v>0</v>
      </c>
      <c r="AEC94" s="2">
        <f t="shared" si="1830"/>
        <v>0</v>
      </c>
      <c r="AED94" s="2">
        <f t="shared" si="1831"/>
        <v>0</v>
      </c>
      <c r="AEE94" s="2">
        <f>план!EF92</f>
        <v>0</v>
      </c>
      <c r="AEF94" s="2">
        <f>план!EG92</f>
        <v>0</v>
      </c>
      <c r="AEG94" s="2">
        <f t="shared" si="1832"/>
        <v>0</v>
      </c>
      <c r="AEH94" s="2">
        <f t="shared" si="1833"/>
        <v>0</v>
      </c>
      <c r="AEI94" s="2"/>
      <c r="AEJ94" s="2"/>
      <c r="AEK94" s="2"/>
      <c r="AEL94" s="2"/>
      <c r="AEM94" s="2">
        <f t="shared" si="2205"/>
        <v>0</v>
      </c>
      <c r="AEN94" s="2">
        <f t="shared" si="2206"/>
        <v>0</v>
      </c>
      <c r="AEO94" s="2">
        <f t="shared" si="2207"/>
        <v>0</v>
      </c>
      <c r="AEP94" s="2">
        <f t="shared" si="1835"/>
        <v>0</v>
      </c>
      <c r="AEQ94" s="2">
        <f t="shared" si="1836"/>
        <v>0</v>
      </c>
      <c r="AER94" s="2">
        <f>план!EH92</f>
        <v>0</v>
      </c>
      <c r="AES94" s="2">
        <f>план!EI92</f>
        <v>0</v>
      </c>
      <c r="AET94" s="2">
        <f t="shared" si="1837"/>
        <v>0</v>
      </c>
      <c r="AEU94" s="2">
        <f t="shared" si="1838"/>
        <v>0</v>
      </c>
      <c r="AEV94" s="2"/>
      <c r="AEW94" s="2"/>
      <c r="AEX94" s="2"/>
      <c r="AEY94" s="2"/>
      <c r="AEZ94" s="2">
        <f t="shared" si="2208"/>
        <v>0</v>
      </c>
      <c r="AFA94" s="2">
        <f t="shared" si="2209"/>
        <v>0</v>
      </c>
      <c r="AFB94" s="2">
        <f t="shared" si="2210"/>
        <v>0</v>
      </c>
      <c r="AFC94" s="2">
        <f t="shared" si="1840"/>
        <v>0</v>
      </c>
      <c r="AFD94" s="2">
        <f t="shared" si="1841"/>
        <v>0</v>
      </c>
      <c r="AFE94" s="2">
        <f>план!EJ92</f>
        <v>0</v>
      </c>
      <c r="AFF94" s="2">
        <f>план!EK92</f>
        <v>0</v>
      </c>
      <c r="AFG94" s="2">
        <f t="shared" si="1842"/>
        <v>0</v>
      </c>
      <c r="AFH94" s="2">
        <f t="shared" si="1843"/>
        <v>0</v>
      </c>
      <c r="AFI94" s="2"/>
      <c r="AFJ94" s="2"/>
      <c r="AFK94" s="2"/>
      <c r="AFL94" s="2"/>
      <c r="AFM94" s="2">
        <f t="shared" si="2211"/>
        <v>0</v>
      </c>
      <c r="AFN94" s="2">
        <f t="shared" si="2212"/>
        <v>0</v>
      </c>
      <c r="AFO94" s="2">
        <f t="shared" si="2213"/>
        <v>0</v>
      </c>
      <c r="AFP94" s="2">
        <f t="shared" si="1845"/>
        <v>0</v>
      </c>
      <c r="AFQ94" s="2">
        <f t="shared" si="1846"/>
        <v>0</v>
      </c>
      <c r="AFR94" s="20">
        <f t="shared" si="2214"/>
        <v>0</v>
      </c>
      <c r="AFS94" s="20">
        <f t="shared" si="2215"/>
        <v>0</v>
      </c>
      <c r="AFT94" s="20">
        <f t="shared" si="2216"/>
        <v>0</v>
      </c>
      <c r="AFU94" s="20">
        <f t="shared" si="2217"/>
        <v>0</v>
      </c>
      <c r="AFV94" s="20">
        <f t="shared" si="2218"/>
        <v>0</v>
      </c>
      <c r="AFW94" s="20">
        <f t="shared" si="2219"/>
        <v>0</v>
      </c>
      <c r="AFX94" s="20">
        <f t="shared" si="2220"/>
        <v>0</v>
      </c>
      <c r="AFY94" s="20">
        <f t="shared" si="2221"/>
        <v>0</v>
      </c>
      <c r="AFZ94" s="20">
        <f t="shared" si="2222"/>
        <v>0</v>
      </c>
      <c r="AGA94" s="20">
        <f t="shared" si="2223"/>
        <v>0</v>
      </c>
      <c r="AGB94" s="20">
        <f t="shared" si="2224"/>
        <v>0</v>
      </c>
      <c r="AGC94" s="20"/>
      <c r="AGD94" s="20"/>
      <c r="AGE94" s="53"/>
      <c r="AGF94" s="53"/>
      <c r="AGH94" s="76"/>
      <c r="AGI94" s="82">
        <f t="shared" si="1969"/>
        <v>0</v>
      </c>
      <c r="AGJ94" s="82">
        <f t="shared" si="1970"/>
        <v>0</v>
      </c>
    </row>
    <row r="95" spans="1:868" ht="45" x14ac:dyDescent="0.25">
      <c r="A95" s="112"/>
      <c r="B95" s="205">
        <v>60</v>
      </c>
      <c r="C95" s="211" t="s">
        <v>600</v>
      </c>
      <c r="D95" s="227" t="s">
        <v>601</v>
      </c>
      <c r="E95" s="17">
        <v>13520</v>
      </c>
      <c r="F95" s="228">
        <v>3.92</v>
      </c>
      <c r="G95" s="315"/>
      <c r="H95" s="231">
        <v>1</v>
      </c>
      <c r="I95" s="231"/>
      <c r="J95" s="231">
        <v>1.4</v>
      </c>
      <c r="K95" s="231">
        <v>1.68</v>
      </c>
      <c r="L95" s="231">
        <v>2.23</v>
      </c>
      <c r="M95" s="232">
        <v>2.57</v>
      </c>
      <c r="N95" s="2">
        <f>план!N93</f>
        <v>0</v>
      </c>
      <c r="O95" s="2">
        <f>план!O93</f>
        <v>0</v>
      </c>
      <c r="P95" s="2">
        <f t="shared" si="1848"/>
        <v>0</v>
      </c>
      <c r="Q95" s="2">
        <f t="shared" si="1849"/>
        <v>0</v>
      </c>
      <c r="R95" s="15"/>
      <c r="S95" s="15"/>
      <c r="T95" s="15"/>
      <c r="U95" s="15"/>
      <c r="V95" s="2">
        <f t="shared" si="2020"/>
        <v>0</v>
      </c>
      <c r="W95" s="2">
        <f t="shared" si="2021"/>
        <v>0</v>
      </c>
      <c r="X95" s="2">
        <f t="shared" si="2022"/>
        <v>0</v>
      </c>
      <c r="Y95" s="2">
        <f t="shared" si="2023"/>
        <v>0</v>
      </c>
      <c r="Z95" s="2">
        <f t="shared" si="2024"/>
        <v>0</v>
      </c>
      <c r="AA95" s="2">
        <f>план!P93</f>
        <v>0</v>
      </c>
      <c r="AB95" s="2">
        <f>план!Q93</f>
        <v>0</v>
      </c>
      <c r="AC95" s="2">
        <f t="shared" si="1542"/>
        <v>0</v>
      </c>
      <c r="AD95" s="2">
        <f t="shared" si="1543"/>
        <v>0</v>
      </c>
      <c r="AE95" s="15"/>
      <c r="AF95" s="15"/>
      <c r="AG95" s="15"/>
      <c r="AH95" s="15"/>
      <c r="AI95" s="2">
        <f t="shared" si="2025"/>
        <v>0</v>
      </c>
      <c r="AJ95" s="2">
        <f t="shared" si="2026"/>
        <v>0</v>
      </c>
      <c r="AK95" s="2">
        <f t="shared" si="2027"/>
        <v>0</v>
      </c>
      <c r="AL95" s="2">
        <f t="shared" si="1545"/>
        <v>0</v>
      </c>
      <c r="AM95" s="2">
        <f t="shared" si="1546"/>
        <v>0</v>
      </c>
      <c r="AN95" s="2">
        <f>план!R93</f>
        <v>0</v>
      </c>
      <c r="AO95" s="2">
        <f>план!S93</f>
        <v>0</v>
      </c>
      <c r="AP95" s="2">
        <f t="shared" si="1547"/>
        <v>0</v>
      </c>
      <c r="AQ95" s="2">
        <f t="shared" si="1548"/>
        <v>0</v>
      </c>
      <c r="AR95" s="2"/>
      <c r="AS95" s="2"/>
      <c r="AT95" s="2"/>
      <c r="AU95" s="2"/>
      <c r="AV95" s="2">
        <f t="shared" si="2028"/>
        <v>0</v>
      </c>
      <c r="AW95" s="2">
        <f t="shared" si="2029"/>
        <v>0</v>
      </c>
      <c r="AX95" s="2">
        <f t="shared" si="2030"/>
        <v>0</v>
      </c>
      <c r="AY95" s="2">
        <f t="shared" si="1550"/>
        <v>0</v>
      </c>
      <c r="AZ95" s="2">
        <f t="shared" si="1551"/>
        <v>0</v>
      </c>
      <c r="BA95" s="2"/>
      <c r="BB95" s="2"/>
      <c r="BC95" s="2">
        <f>план!T93</f>
        <v>0</v>
      </c>
      <c r="BD95" s="2">
        <f>план!U93</f>
        <v>0</v>
      </c>
      <c r="BE95" s="2">
        <f t="shared" si="1552"/>
        <v>0</v>
      </c>
      <c r="BF95" s="2">
        <f t="shared" si="1553"/>
        <v>0</v>
      </c>
      <c r="BG95" s="2"/>
      <c r="BH95" s="2"/>
      <c r="BI95" s="2"/>
      <c r="BJ95" s="2"/>
      <c r="BK95" s="2">
        <f t="shared" si="2031"/>
        <v>0</v>
      </c>
      <c r="BL95" s="2">
        <f t="shared" si="2032"/>
        <v>0</v>
      </c>
      <c r="BM95" s="2">
        <f t="shared" si="2033"/>
        <v>0</v>
      </c>
      <c r="BN95" s="2">
        <f t="shared" si="1555"/>
        <v>0</v>
      </c>
      <c r="BO95" s="2">
        <f t="shared" si="1556"/>
        <v>0</v>
      </c>
      <c r="BP95" s="2">
        <f>план!V93</f>
        <v>0</v>
      </c>
      <c r="BQ95" s="2">
        <f>план!W93</f>
        <v>0</v>
      </c>
      <c r="BR95" s="2">
        <f t="shared" si="1557"/>
        <v>0</v>
      </c>
      <c r="BS95" s="2">
        <f t="shared" si="1558"/>
        <v>0</v>
      </c>
      <c r="BT95" s="2"/>
      <c r="BU95" s="2"/>
      <c r="BV95" s="2"/>
      <c r="BW95" s="2"/>
      <c r="BX95" s="2">
        <f t="shared" si="2034"/>
        <v>0</v>
      </c>
      <c r="BY95" s="2">
        <f t="shared" si="2035"/>
        <v>0</v>
      </c>
      <c r="BZ95" s="2">
        <f t="shared" si="2036"/>
        <v>0</v>
      </c>
      <c r="CA95" s="2">
        <f t="shared" si="1559"/>
        <v>0</v>
      </c>
      <c r="CB95" s="2">
        <f t="shared" si="1560"/>
        <v>0</v>
      </c>
      <c r="CC95" s="2">
        <f>план!X93</f>
        <v>0</v>
      </c>
      <c r="CD95" s="2">
        <f>план!Y93</f>
        <v>0</v>
      </c>
      <c r="CE95" s="2">
        <f t="shared" si="1561"/>
        <v>0</v>
      </c>
      <c r="CF95" s="2">
        <f t="shared" si="1562"/>
        <v>0</v>
      </c>
      <c r="CG95" s="2"/>
      <c r="CH95" s="2"/>
      <c r="CI95" s="2"/>
      <c r="CJ95" s="2"/>
      <c r="CK95" s="2">
        <f t="shared" si="2037"/>
        <v>0</v>
      </c>
      <c r="CL95" s="2">
        <f t="shared" si="2038"/>
        <v>0</v>
      </c>
      <c r="CM95" s="2">
        <f t="shared" si="2039"/>
        <v>0</v>
      </c>
      <c r="CN95" s="2">
        <f t="shared" si="1563"/>
        <v>0</v>
      </c>
      <c r="CO95" s="2">
        <f t="shared" si="1564"/>
        <v>0</v>
      </c>
      <c r="CP95" s="2">
        <f>план!Z93</f>
        <v>0</v>
      </c>
      <c r="CQ95" s="2">
        <f>план!AA93</f>
        <v>0</v>
      </c>
      <c r="CR95" s="2">
        <f t="shared" si="1565"/>
        <v>0</v>
      </c>
      <c r="CS95" s="2">
        <f t="shared" si="1566"/>
        <v>0</v>
      </c>
      <c r="CT95" s="2"/>
      <c r="CU95" s="2"/>
      <c r="CV95" s="2"/>
      <c r="CW95" s="2"/>
      <c r="CX95" s="2">
        <f t="shared" si="2040"/>
        <v>0</v>
      </c>
      <c r="CY95" s="2">
        <f t="shared" si="2041"/>
        <v>0</v>
      </c>
      <c r="CZ95" s="2">
        <f t="shared" si="2042"/>
        <v>0</v>
      </c>
      <c r="DA95" s="2">
        <f t="shared" si="1567"/>
        <v>0</v>
      </c>
      <c r="DB95" s="2">
        <f t="shared" si="1568"/>
        <v>0</v>
      </c>
      <c r="DC95" s="2">
        <f>план!AB93</f>
        <v>0</v>
      </c>
      <c r="DD95" s="2">
        <f>план!AC93</f>
        <v>0</v>
      </c>
      <c r="DE95" s="2">
        <f t="shared" si="1569"/>
        <v>0</v>
      </c>
      <c r="DF95" s="2">
        <f t="shared" si="1570"/>
        <v>0</v>
      </c>
      <c r="DG95" s="2"/>
      <c r="DH95" s="2"/>
      <c r="DI95" s="2"/>
      <c r="DJ95" s="2"/>
      <c r="DK95" s="2">
        <f t="shared" si="2043"/>
        <v>0</v>
      </c>
      <c r="DL95" s="2">
        <f t="shared" si="2044"/>
        <v>0</v>
      </c>
      <c r="DM95" s="2">
        <f t="shared" si="2045"/>
        <v>0</v>
      </c>
      <c r="DN95" s="2">
        <f t="shared" si="1572"/>
        <v>0</v>
      </c>
      <c r="DO95" s="2">
        <f t="shared" si="1573"/>
        <v>0</v>
      </c>
      <c r="DP95" s="2">
        <f>план!AD93</f>
        <v>0</v>
      </c>
      <c r="DQ95" s="2">
        <f>план!AE93</f>
        <v>0</v>
      </c>
      <c r="DR95" s="2">
        <f t="shared" si="1574"/>
        <v>0</v>
      </c>
      <c r="DS95" s="2">
        <f t="shared" si="1575"/>
        <v>0</v>
      </c>
      <c r="DT95" s="2"/>
      <c r="DU95" s="2"/>
      <c r="DV95" s="2"/>
      <c r="DW95" s="2"/>
      <c r="DX95" s="2">
        <f t="shared" si="2046"/>
        <v>0</v>
      </c>
      <c r="DY95" s="2">
        <f t="shared" si="2047"/>
        <v>0</v>
      </c>
      <c r="DZ95" s="2">
        <f t="shared" si="2048"/>
        <v>0</v>
      </c>
      <c r="EA95" s="2">
        <f t="shared" si="1576"/>
        <v>0</v>
      </c>
      <c r="EB95" s="2">
        <f t="shared" si="1577"/>
        <v>0</v>
      </c>
      <c r="EC95" s="2"/>
      <c r="ED95" s="2"/>
      <c r="EE95" s="2">
        <f>план!AF93</f>
        <v>0</v>
      </c>
      <c r="EF95" s="2">
        <f>план!AG93</f>
        <v>0</v>
      </c>
      <c r="EG95" s="2">
        <f t="shared" si="1578"/>
        <v>0</v>
      </c>
      <c r="EH95" s="2">
        <f t="shared" si="1579"/>
        <v>0</v>
      </c>
      <c r="EI95" s="2"/>
      <c r="EJ95" s="2"/>
      <c r="EK95" s="2"/>
      <c r="EL95" s="2"/>
      <c r="EM95" s="2">
        <f t="shared" si="2049"/>
        <v>0</v>
      </c>
      <c r="EN95" s="2">
        <f t="shared" si="2050"/>
        <v>0</v>
      </c>
      <c r="EO95" s="2">
        <f t="shared" si="2051"/>
        <v>0</v>
      </c>
      <c r="EP95" s="2">
        <f t="shared" si="1581"/>
        <v>0</v>
      </c>
      <c r="EQ95" s="2">
        <f t="shared" si="1582"/>
        <v>0</v>
      </c>
      <c r="ER95" s="2">
        <f>план!AH93</f>
        <v>0</v>
      </c>
      <c r="ES95" s="2">
        <f>план!AI93</f>
        <v>0</v>
      </c>
      <c r="ET95" s="2">
        <f t="shared" si="1583"/>
        <v>0</v>
      </c>
      <c r="EU95" s="2">
        <f t="shared" si="1584"/>
        <v>0</v>
      </c>
      <c r="EV95" s="2"/>
      <c r="EW95" s="2"/>
      <c r="EX95" s="2"/>
      <c r="EY95" s="2"/>
      <c r="EZ95" s="2">
        <f t="shared" si="2052"/>
        <v>0</v>
      </c>
      <c r="FA95" s="2">
        <f t="shared" si="2053"/>
        <v>0</v>
      </c>
      <c r="FB95" s="2">
        <f t="shared" si="2054"/>
        <v>0</v>
      </c>
      <c r="FC95" s="2">
        <f t="shared" si="1586"/>
        <v>0</v>
      </c>
      <c r="FD95" s="2">
        <f t="shared" si="1587"/>
        <v>0</v>
      </c>
      <c r="FE95" s="2">
        <f>план!AJ93</f>
        <v>0</v>
      </c>
      <c r="FF95" s="2">
        <f>план!AK93</f>
        <v>0</v>
      </c>
      <c r="FG95" s="2">
        <f t="shared" si="1588"/>
        <v>0</v>
      </c>
      <c r="FH95" s="2">
        <f t="shared" si="1589"/>
        <v>0</v>
      </c>
      <c r="FI95" s="2"/>
      <c r="FJ95" s="2"/>
      <c r="FK95" s="2"/>
      <c r="FL95" s="2"/>
      <c r="FM95" s="2">
        <f t="shared" si="2055"/>
        <v>0</v>
      </c>
      <c r="FN95" s="2">
        <f t="shared" si="2056"/>
        <v>0</v>
      </c>
      <c r="FO95" s="2">
        <f t="shared" si="2057"/>
        <v>0</v>
      </c>
      <c r="FP95" s="2">
        <f t="shared" si="1591"/>
        <v>0</v>
      </c>
      <c r="FQ95" s="2">
        <f t="shared" si="1592"/>
        <v>0</v>
      </c>
      <c r="FR95" s="2">
        <f>план!AL93</f>
        <v>0</v>
      </c>
      <c r="FS95" s="2">
        <f>план!AM93</f>
        <v>0</v>
      </c>
      <c r="FT95" s="2">
        <f t="shared" si="1593"/>
        <v>0</v>
      </c>
      <c r="FU95" s="2">
        <f t="shared" si="1594"/>
        <v>0</v>
      </c>
      <c r="FV95" s="2"/>
      <c r="FW95" s="2"/>
      <c r="FX95" s="2"/>
      <c r="FY95" s="2"/>
      <c r="FZ95" s="2">
        <f t="shared" si="2058"/>
        <v>0</v>
      </c>
      <c r="GA95" s="2">
        <f t="shared" si="2059"/>
        <v>0</v>
      </c>
      <c r="GB95" s="2">
        <f t="shared" si="2060"/>
        <v>0</v>
      </c>
      <c r="GC95" s="2">
        <f t="shared" si="1596"/>
        <v>0</v>
      </c>
      <c r="GD95" s="2">
        <f t="shared" si="1597"/>
        <v>0</v>
      </c>
      <c r="GE95" s="2">
        <f>план!AN93</f>
        <v>0</v>
      </c>
      <c r="GF95" s="2">
        <f>план!AO93</f>
        <v>0</v>
      </c>
      <c r="GG95" s="2">
        <f t="shared" si="1598"/>
        <v>0</v>
      </c>
      <c r="GH95" s="2">
        <f t="shared" si="1599"/>
        <v>0</v>
      </c>
      <c r="GI95" s="2"/>
      <c r="GJ95" s="2"/>
      <c r="GK95" s="2"/>
      <c r="GL95" s="2"/>
      <c r="GM95" s="2">
        <f t="shared" si="2061"/>
        <v>0</v>
      </c>
      <c r="GN95" s="2">
        <f t="shared" si="2062"/>
        <v>0</v>
      </c>
      <c r="GO95" s="2">
        <f t="shared" si="2063"/>
        <v>0</v>
      </c>
      <c r="GP95" s="2">
        <f t="shared" si="1601"/>
        <v>0</v>
      </c>
      <c r="GQ95" s="2">
        <f t="shared" si="1602"/>
        <v>0</v>
      </c>
      <c r="GR95" s="2">
        <f>план!AP93</f>
        <v>0</v>
      </c>
      <c r="GS95" s="2">
        <f>план!AQ93</f>
        <v>0</v>
      </c>
      <c r="GT95" s="2">
        <f t="shared" si="1603"/>
        <v>0</v>
      </c>
      <c r="GU95" s="2">
        <f t="shared" si="1604"/>
        <v>0</v>
      </c>
      <c r="GV95" s="2"/>
      <c r="GW95" s="2"/>
      <c r="GX95" s="2"/>
      <c r="GY95" s="2"/>
      <c r="GZ95" s="2">
        <f t="shared" si="2064"/>
        <v>0</v>
      </c>
      <c r="HA95" s="2">
        <f t="shared" si="2065"/>
        <v>0</v>
      </c>
      <c r="HB95" s="2">
        <f t="shared" si="2066"/>
        <v>0</v>
      </c>
      <c r="HC95" s="2">
        <f t="shared" si="1606"/>
        <v>0</v>
      </c>
      <c r="HD95" s="2">
        <f t="shared" si="1607"/>
        <v>0</v>
      </c>
      <c r="HE95" s="2">
        <f>план!AR93</f>
        <v>0</v>
      </c>
      <c r="HF95" s="2">
        <f>план!AS93</f>
        <v>0</v>
      </c>
      <c r="HG95" s="2">
        <f t="shared" si="1608"/>
        <v>0</v>
      </c>
      <c r="HH95" s="2">
        <f t="shared" si="1609"/>
        <v>0</v>
      </c>
      <c r="HI95" s="2"/>
      <c r="HJ95" s="2"/>
      <c r="HK95" s="2"/>
      <c r="HL95" s="2"/>
      <c r="HM95" s="2">
        <f t="shared" si="2067"/>
        <v>0</v>
      </c>
      <c r="HN95" s="2">
        <f t="shared" si="2068"/>
        <v>0</v>
      </c>
      <c r="HO95" s="2">
        <f t="shared" si="2069"/>
        <v>0</v>
      </c>
      <c r="HP95" s="2">
        <f t="shared" si="1611"/>
        <v>0</v>
      </c>
      <c r="HQ95" s="2">
        <f t="shared" si="1612"/>
        <v>0</v>
      </c>
      <c r="HR95" s="2">
        <f>план!AT93</f>
        <v>0</v>
      </c>
      <c r="HS95" s="2">
        <f>план!AU93</f>
        <v>0</v>
      </c>
      <c r="HT95" s="2">
        <f t="shared" si="1613"/>
        <v>0</v>
      </c>
      <c r="HU95" s="2">
        <f t="shared" si="1614"/>
        <v>0</v>
      </c>
      <c r="HV95" s="2"/>
      <c r="HW95" s="2"/>
      <c r="HX95" s="2"/>
      <c r="HY95" s="2"/>
      <c r="HZ95" s="2">
        <f t="shared" si="2070"/>
        <v>0</v>
      </c>
      <c r="IA95" s="2">
        <f t="shared" si="2071"/>
        <v>0</v>
      </c>
      <c r="IB95" s="2">
        <f t="shared" si="2072"/>
        <v>0</v>
      </c>
      <c r="IC95" s="2">
        <f t="shared" si="1616"/>
        <v>0</v>
      </c>
      <c r="ID95" s="2">
        <f t="shared" si="1617"/>
        <v>0</v>
      </c>
      <c r="IE95" s="2">
        <f>план!AV93</f>
        <v>0</v>
      </c>
      <c r="IF95" s="2">
        <f>план!AW93</f>
        <v>0</v>
      </c>
      <c r="IG95" s="2">
        <f t="shared" si="1618"/>
        <v>0</v>
      </c>
      <c r="IH95" s="2">
        <f t="shared" si="1619"/>
        <v>0</v>
      </c>
      <c r="II95" s="2"/>
      <c r="IJ95" s="2"/>
      <c r="IK95" s="2"/>
      <c r="IL95" s="2"/>
      <c r="IM95" s="2">
        <f t="shared" si="2073"/>
        <v>0</v>
      </c>
      <c r="IN95" s="2">
        <f t="shared" si="2074"/>
        <v>0</v>
      </c>
      <c r="IO95" s="2">
        <f t="shared" si="2075"/>
        <v>0</v>
      </c>
      <c r="IP95" s="2">
        <f t="shared" si="1621"/>
        <v>0</v>
      </c>
      <c r="IQ95" s="2">
        <f t="shared" si="1622"/>
        <v>0</v>
      </c>
      <c r="IR95" s="2">
        <f>план!AX93</f>
        <v>0</v>
      </c>
      <c r="IS95" s="2">
        <f>план!AY93</f>
        <v>0</v>
      </c>
      <c r="IT95" s="2">
        <f t="shared" si="1623"/>
        <v>0</v>
      </c>
      <c r="IU95" s="2">
        <f t="shared" si="1624"/>
        <v>0</v>
      </c>
      <c r="IV95" s="2"/>
      <c r="IW95" s="2"/>
      <c r="IX95" s="2"/>
      <c r="IY95" s="2"/>
      <c r="IZ95" s="2">
        <f t="shared" si="2076"/>
        <v>0</v>
      </c>
      <c r="JA95" s="2">
        <f t="shared" si="2077"/>
        <v>0</v>
      </c>
      <c r="JB95" s="2">
        <f t="shared" si="2078"/>
        <v>0</v>
      </c>
      <c r="JC95" s="2">
        <f t="shared" si="1626"/>
        <v>0</v>
      </c>
      <c r="JD95" s="2">
        <f t="shared" si="1627"/>
        <v>0</v>
      </c>
      <c r="JE95" s="2">
        <f>план!AZ93</f>
        <v>0</v>
      </c>
      <c r="JF95" s="2">
        <f>план!BA93</f>
        <v>0</v>
      </c>
      <c r="JG95" s="2">
        <f t="shared" si="1628"/>
        <v>0</v>
      </c>
      <c r="JH95" s="2">
        <f t="shared" si="1629"/>
        <v>0</v>
      </c>
      <c r="JI95" s="2"/>
      <c r="JJ95" s="2"/>
      <c r="JK95" s="2"/>
      <c r="JL95" s="2"/>
      <c r="JM95" s="2">
        <f t="shared" si="2079"/>
        <v>0</v>
      </c>
      <c r="JN95" s="2">
        <f t="shared" si="2080"/>
        <v>0</v>
      </c>
      <c r="JO95" s="2">
        <f t="shared" si="2081"/>
        <v>0</v>
      </c>
      <c r="JP95" s="2">
        <f t="shared" si="1631"/>
        <v>0</v>
      </c>
      <c r="JQ95" s="2">
        <f t="shared" si="1632"/>
        <v>0</v>
      </c>
      <c r="JR95" s="2">
        <f>план!BB93</f>
        <v>0</v>
      </c>
      <c r="JS95" s="2">
        <f>план!BC93</f>
        <v>0</v>
      </c>
      <c r="JT95" s="2">
        <f t="shared" si="1633"/>
        <v>0</v>
      </c>
      <c r="JU95" s="2">
        <f t="shared" si="1634"/>
        <v>0</v>
      </c>
      <c r="JV95" s="2"/>
      <c r="JW95" s="2"/>
      <c r="JX95" s="2"/>
      <c r="JY95" s="2"/>
      <c r="JZ95" s="2">
        <f t="shared" si="2082"/>
        <v>0</v>
      </c>
      <c r="KA95" s="2">
        <f t="shared" si="2083"/>
        <v>0</v>
      </c>
      <c r="KB95" s="2">
        <f t="shared" si="2084"/>
        <v>0</v>
      </c>
      <c r="KC95" s="2">
        <f t="shared" si="1636"/>
        <v>0</v>
      </c>
      <c r="KD95" s="2">
        <f t="shared" si="1637"/>
        <v>0</v>
      </c>
      <c r="KE95" s="2">
        <f>план!BD93</f>
        <v>0</v>
      </c>
      <c r="KF95" s="2">
        <f>план!BE93</f>
        <v>0</v>
      </c>
      <c r="KG95" s="2">
        <f t="shared" si="1638"/>
        <v>0</v>
      </c>
      <c r="KH95" s="2">
        <f t="shared" si="1639"/>
        <v>0</v>
      </c>
      <c r="KI95" s="2"/>
      <c r="KJ95" s="2"/>
      <c r="KK95" s="2"/>
      <c r="KL95" s="2"/>
      <c r="KM95" s="2">
        <f t="shared" si="2085"/>
        <v>0</v>
      </c>
      <c r="KN95" s="2">
        <f t="shared" si="2086"/>
        <v>0</v>
      </c>
      <c r="KO95" s="2">
        <f t="shared" si="2087"/>
        <v>0</v>
      </c>
      <c r="KP95" s="2">
        <f t="shared" si="1641"/>
        <v>0</v>
      </c>
      <c r="KQ95" s="2">
        <f t="shared" si="1642"/>
        <v>0</v>
      </c>
      <c r="KR95" s="2">
        <f>план!BF93</f>
        <v>0</v>
      </c>
      <c r="KS95" s="2">
        <f>план!BG93</f>
        <v>0</v>
      </c>
      <c r="KT95" s="2">
        <f t="shared" si="1643"/>
        <v>0</v>
      </c>
      <c r="KU95" s="2">
        <f t="shared" si="1644"/>
        <v>0</v>
      </c>
      <c r="KV95" s="2"/>
      <c r="KW95" s="2"/>
      <c r="KX95" s="2"/>
      <c r="KY95" s="2"/>
      <c r="KZ95" s="2">
        <f t="shared" si="2088"/>
        <v>0</v>
      </c>
      <c r="LA95" s="2">
        <f t="shared" si="2089"/>
        <v>0</v>
      </c>
      <c r="LB95" s="2">
        <f t="shared" si="2090"/>
        <v>0</v>
      </c>
      <c r="LC95" s="2">
        <f t="shared" si="1646"/>
        <v>0</v>
      </c>
      <c r="LD95" s="2">
        <f t="shared" si="1647"/>
        <v>0</v>
      </c>
      <c r="LE95" s="2">
        <f>план!BH93</f>
        <v>0</v>
      </c>
      <c r="LF95" s="2">
        <f>план!BI93</f>
        <v>0</v>
      </c>
      <c r="LG95" s="2">
        <f t="shared" si="1648"/>
        <v>0</v>
      </c>
      <c r="LH95" s="2">
        <f t="shared" si="1649"/>
        <v>0</v>
      </c>
      <c r="LI95" s="2"/>
      <c r="LJ95" s="2"/>
      <c r="LK95" s="2"/>
      <c r="LL95" s="2"/>
      <c r="LM95" s="2">
        <f t="shared" si="2091"/>
        <v>0</v>
      </c>
      <c r="LN95" s="2">
        <f t="shared" si="2092"/>
        <v>0</v>
      </c>
      <c r="LO95" s="2">
        <f t="shared" si="2093"/>
        <v>0</v>
      </c>
      <c r="LP95" s="2">
        <f t="shared" si="1651"/>
        <v>0</v>
      </c>
      <c r="LQ95" s="2">
        <f t="shared" si="1652"/>
        <v>0</v>
      </c>
      <c r="LR95" s="2">
        <f>план!BJ93</f>
        <v>0</v>
      </c>
      <c r="LS95" s="2">
        <f>план!BK93</f>
        <v>0</v>
      </c>
      <c r="LT95" s="2">
        <f t="shared" si="1653"/>
        <v>0</v>
      </c>
      <c r="LU95" s="2">
        <f t="shared" si="1654"/>
        <v>0</v>
      </c>
      <c r="LV95" s="2"/>
      <c r="LW95" s="2"/>
      <c r="LX95" s="2"/>
      <c r="LY95" s="2"/>
      <c r="LZ95" s="2">
        <f t="shared" si="2094"/>
        <v>0</v>
      </c>
      <c r="MA95" s="2">
        <f t="shared" si="2095"/>
        <v>0</v>
      </c>
      <c r="MB95" s="2">
        <f t="shared" si="2096"/>
        <v>0</v>
      </c>
      <c r="MC95" s="2">
        <f t="shared" si="1656"/>
        <v>0</v>
      </c>
      <c r="MD95" s="2">
        <f t="shared" si="1657"/>
        <v>0</v>
      </c>
      <c r="ME95" s="2">
        <f>план!BL93</f>
        <v>0</v>
      </c>
      <c r="MF95" s="2">
        <f>план!BM93</f>
        <v>0</v>
      </c>
      <c r="MG95" s="2">
        <f t="shared" si="1658"/>
        <v>0</v>
      </c>
      <c r="MH95" s="2">
        <f t="shared" si="1659"/>
        <v>0</v>
      </c>
      <c r="MI95" s="2"/>
      <c r="MJ95" s="2"/>
      <c r="MK95" s="2"/>
      <c r="ML95" s="2"/>
      <c r="MM95" s="2">
        <f t="shared" si="2097"/>
        <v>0</v>
      </c>
      <c r="MN95" s="2">
        <f t="shared" si="2098"/>
        <v>0</v>
      </c>
      <c r="MO95" s="2">
        <f t="shared" si="2099"/>
        <v>0</v>
      </c>
      <c r="MP95" s="2">
        <f t="shared" si="1661"/>
        <v>0</v>
      </c>
      <c r="MQ95" s="2">
        <f t="shared" si="1662"/>
        <v>0</v>
      </c>
      <c r="MR95" s="2">
        <f>план!BN93</f>
        <v>0</v>
      </c>
      <c r="MS95" s="2">
        <f>план!BO93</f>
        <v>0</v>
      </c>
      <c r="MT95" s="2">
        <f t="shared" si="1663"/>
        <v>0</v>
      </c>
      <c r="MU95" s="2">
        <f t="shared" si="1664"/>
        <v>0</v>
      </c>
      <c r="MV95" s="2"/>
      <c r="MW95" s="2"/>
      <c r="MX95" s="2"/>
      <c r="MY95" s="2"/>
      <c r="MZ95" s="2">
        <f t="shared" si="2100"/>
        <v>0</v>
      </c>
      <c r="NA95" s="2">
        <f t="shared" si="2101"/>
        <v>0</v>
      </c>
      <c r="NB95" s="2">
        <f t="shared" si="2102"/>
        <v>0</v>
      </c>
      <c r="NC95" s="2">
        <f t="shared" si="1666"/>
        <v>0</v>
      </c>
      <c r="ND95" s="2">
        <f t="shared" si="1667"/>
        <v>0</v>
      </c>
      <c r="NE95" s="2">
        <f>план!BP93</f>
        <v>0</v>
      </c>
      <c r="NF95" s="2">
        <f>план!BQ93</f>
        <v>0</v>
      </c>
      <c r="NG95" s="2">
        <f t="shared" si="1668"/>
        <v>0</v>
      </c>
      <c r="NH95" s="2">
        <f t="shared" si="1669"/>
        <v>0</v>
      </c>
      <c r="NI95" s="2"/>
      <c r="NJ95" s="2"/>
      <c r="NK95" s="2"/>
      <c r="NL95" s="2"/>
      <c r="NM95" s="2">
        <f t="shared" si="2103"/>
        <v>0</v>
      </c>
      <c r="NN95" s="2">
        <f t="shared" si="2104"/>
        <v>0</v>
      </c>
      <c r="NO95" s="2">
        <f t="shared" si="2105"/>
        <v>0</v>
      </c>
      <c r="NP95" s="2">
        <f t="shared" si="1671"/>
        <v>0</v>
      </c>
      <c r="NQ95" s="2">
        <f t="shared" si="1672"/>
        <v>0</v>
      </c>
      <c r="NR95" s="2">
        <f>план!BR93</f>
        <v>0</v>
      </c>
      <c r="NS95" s="2">
        <f>план!BS93</f>
        <v>0</v>
      </c>
      <c r="NT95" s="2">
        <f t="shared" si="1673"/>
        <v>0</v>
      </c>
      <c r="NU95" s="2">
        <f t="shared" si="1674"/>
        <v>0</v>
      </c>
      <c r="NV95" s="2"/>
      <c r="NW95" s="2"/>
      <c r="NX95" s="2"/>
      <c r="NY95" s="2"/>
      <c r="NZ95" s="2">
        <f t="shared" si="2106"/>
        <v>0</v>
      </c>
      <c r="OA95" s="2">
        <f t="shared" si="2107"/>
        <v>0</v>
      </c>
      <c r="OB95" s="2">
        <f t="shared" si="2108"/>
        <v>0</v>
      </c>
      <c r="OC95" s="2">
        <f t="shared" si="1676"/>
        <v>0</v>
      </c>
      <c r="OD95" s="2">
        <f t="shared" si="1677"/>
        <v>0</v>
      </c>
      <c r="OE95" s="2">
        <f>план!BT93</f>
        <v>0</v>
      </c>
      <c r="OF95" s="2">
        <f>план!BU93</f>
        <v>0</v>
      </c>
      <c r="OG95" s="2">
        <f t="shared" si="1678"/>
        <v>0</v>
      </c>
      <c r="OH95" s="2">
        <f t="shared" si="1679"/>
        <v>0</v>
      </c>
      <c r="OI95" s="2"/>
      <c r="OJ95" s="2"/>
      <c r="OK95" s="2"/>
      <c r="OL95" s="2"/>
      <c r="OM95" s="2">
        <f t="shared" si="2109"/>
        <v>0</v>
      </c>
      <c r="ON95" s="2">
        <f t="shared" si="2110"/>
        <v>0</v>
      </c>
      <c r="OO95" s="2">
        <f t="shared" si="2111"/>
        <v>0</v>
      </c>
      <c r="OP95" s="2">
        <f t="shared" si="1681"/>
        <v>0</v>
      </c>
      <c r="OQ95" s="2">
        <f t="shared" si="1682"/>
        <v>0</v>
      </c>
      <c r="OR95" s="2">
        <f>план!BV93</f>
        <v>0</v>
      </c>
      <c r="OS95" s="2">
        <f>план!BW93</f>
        <v>0</v>
      </c>
      <c r="OT95" s="2">
        <f t="shared" si="1683"/>
        <v>0</v>
      </c>
      <c r="OU95" s="2">
        <f t="shared" si="1684"/>
        <v>0</v>
      </c>
      <c r="OV95" s="2"/>
      <c r="OW95" s="2"/>
      <c r="OX95" s="2"/>
      <c r="OY95" s="2"/>
      <c r="OZ95" s="2">
        <f t="shared" si="2112"/>
        <v>0</v>
      </c>
      <c r="PA95" s="2">
        <f t="shared" si="2113"/>
        <v>0</v>
      </c>
      <c r="PB95" s="2">
        <f t="shared" si="2114"/>
        <v>0</v>
      </c>
      <c r="PC95" s="2">
        <f t="shared" si="1686"/>
        <v>0</v>
      </c>
      <c r="PD95" s="2">
        <f t="shared" si="1687"/>
        <v>0</v>
      </c>
      <c r="PE95" s="2">
        <f>план!BX93</f>
        <v>0</v>
      </c>
      <c r="PF95" s="2">
        <f>план!BY93</f>
        <v>0</v>
      </c>
      <c r="PG95" s="2">
        <f t="shared" si="1688"/>
        <v>0</v>
      </c>
      <c r="PH95" s="2">
        <f t="shared" si="1689"/>
        <v>0</v>
      </c>
      <c r="PI95" s="2"/>
      <c r="PJ95" s="2"/>
      <c r="PK95" s="2"/>
      <c r="PL95" s="2"/>
      <c r="PM95" s="2">
        <f t="shared" si="2115"/>
        <v>0</v>
      </c>
      <c r="PN95" s="2">
        <f t="shared" si="2116"/>
        <v>0</v>
      </c>
      <c r="PO95" s="2">
        <f t="shared" si="2117"/>
        <v>0</v>
      </c>
      <c r="PP95" s="2">
        <f t="shared" si="1691"/>
        <v>0</v>
      </c>
      <c r="PQ95" s="2">
        <f t="shared" si="1692"/>
        <v>0</v>
      </c>
      <c r="PR95" s="2">
        <f>план!BZ93</f>
        <v>0</v>
      </c>
      <c r="PS95" s="2">
        <f>план!CA93</f>
        <v>0</v>
      </c>
      <c r="PT95" s="2">
        <f t="shared" si="1693"/>
        <v>0</v>
      </c>
      <c r="PU95" s="2">
        <f t="shared" si="1694"/>
        <v>0</v>
      </c>
      <c r="PV95" s="2"/>
      <c r="PW95" s="2"/>
      <c r="PX95" s="2"/>
      <c r="PY95" s="2"/>
      <c r="PZ95" s="2">
        <f t="shared" si="2118"/>
        <v>0</v>
      </c>
      <c r="QA95" s="2">
        <f t="shared" si="2119"/>
        <v>0</v>
      </c>
      <c r="QB95" s="2">
        <f t="shared" si="2120"/>
        <v>0</v>
      </c>
      <c r="QC95" s="2">
        <f t="shared" si="1696"/>
        <v>0</v>
      </c>
      <c r="QD95" s="2">
        <f t="shared" si="1697"/>
        <v>0</v>
      </c>
      <c r="QE95" s="2">
        <f>план!CB93</f>
        <v>0</v>
      </c>
      <c r="QF95" s="2">
        <f>план!CC93</f>
        <v>0</v>
      </c>
      <c r="QG95" s="2">
        <f t="shared" si="1698"/>
        <v>0</v>
      </c>
      <c r="QH95" s="2">
        <f t="shared" si="1699"/>
        <v>0</v>
      </c>
      <c r="QI95" s="2"/>
      <c r="QJ95" s="2"/>
      <c r="QK95" s="2"/>
      <c r="QL95" s="2"/>
      <c r="QM95" s="2">
        <f t="shared" si="2121"/>
        <v>0</v>
      </c>
      <c r="QN95" s="2">
        <f t="shared" si="2122"/>
        <v>0</v>
      </c>
      <c r="QO95" s="2">
        <f t="shared" si="2123"/>
        <v>0</v>
      </c>
      <c r="QP95" s="2">
        <f t="shared" si="1701"/>
        <v>0</v>
      </c>
      <c r="QQ95" s="2">
        <f t="shared" si="1702"/>
        <v>0</v>
      </c>
      <c r="QR95" s="2">
        <f>план!CD93</f>
        <v>0</v>
      </c>
      <c r="QS95" s="2">
        <f>план!CE93</f>
        <v>0</v>
      </c>
      <c r="QT95" s="2">
        <f t="shared" si="1703"/>
        <v>0</v>
      </c>
      <c r="QU95" s="2">
        <f t="shared" si="1704"/>
        <v>0</v>
      </c>
      <c r="QV95" s="2"/>
      <c r="QW95" s="2"/>
      <c r="QX95" s="2"/>
      <c r="QY95" s="2"/>
      <c r="QZ95" s="2">
        <f t="shared" si="2124"/>
        <v>0</v>
      </c>
      <c r="RA95" s="2">
        <f t="shared" si="2125"/>
        <v>0</v>
      </c>
      <c r="RB95" s="2">
        <f t="shared" si="2126"/>
        <v>0</v>
      </c>
      <c r="RC95" s="2">
        <f t="shared" si="1706"/>
        <v>0</v>
      </c>
      <c r="RD95" s="2">
        <f t="shared" si="1707"/>
        <v>0</v>
      </c>
      <c r="RE95" s="2">
        <f>план!CF93</f>
        <v>0</v>
      </c>
      <c r="RF95" s="2">
        <f>план!CG93</f>
        <v>0</v>
      </c>
      <c r="RG95" s="2">
        <f t="shared" si="1708"/>
        <v>0</v>
      </c>
      <c r="RH95" s="2">
        <f t="shared" si="1709"/>
        <v>0</v>
      </c>
      <c r="RI95" s="2"/>
      <c r="RJ95" s="2"/>
      <c r="RK95" s="2"/>
      <c r="RL95" s="2"/>
      <c r="RM95" s="2">
        <f t="shared" si="2127"/>
        <v>0</v>
      </c>
      <c r="RN95" s="2">
        <f t="shared" si="2128"/>
        <v>0</v>
      </c>
      <c r="RO95" s="2">
        <f t="shared" si="2129"/>
        <v>0</v>
      </c>
      <c r="RP95" s="2">
        <f t="shared" si="1711"/>
        <v>0</v>
      </c>
      <c r="RQ95" s="2">
        <f t="shared" si="1712"/>
        <v>0</v>
      </c>
      <c r="RR95" s="2">
        <f>план!CH93</f>
        <v>0</v>
      </c>
      <c r="RS95" s="2">
        <f>план!CI93</f>
        <v>0</v>
      </c>
      <c r="RT95" s="2">
        <f t="shared" si="1713"/>
        <v>0</v>
      </c>
      <c r="RU95" s="2">
        <f t="shared" si="1714"/>
        <v>0</v>
      </c>
      <c r="RV95" s="2"/>
      <c r="RW95" s="2"/>
      <c r="RX95" s="2"/>
      <c r="RY95" s="2"/>
      <c r="RZ95" s="2">
        <f t="shared" si="2130"/>
        <v>0</v>
      </c>
      <c r="SA95" s="2">
        <f t="shared" si="2131"/>
        <v>0</v>
      </c>
      <c r="SB95" s="2">
        <f t="shared" si="2132"/>
        <v>0</v>
      </c>
      <c r="SC95" s="2">
        <f t="shared" si="1716"/>
        <v>0</v>
      </c>
      <c r="SD95" s="2">
        <f t="shared" si="1717"/>
        <v>0</v>
      </c>
      <c r="SE95" s="2">
        <f>план!CJ93</f>
        <v>0</v>
      </c>
      <c r="SF95" s="2">
        <f>план!CK93</f>
        <v>0</v>
      </c>
      <c r="SG95" s="2">
        <f t="shared" si="1718"/>
        <v>0</v>
      </c>
      <c r="SH95" s="2">
        <f t="shared" si="1719"/>
        <v>0</v>
      </c>
      <c r="SI95" s="2"/>
      <c r="SJ95" s="2"/>
      <c r="SK95" s="2"/>
      <c r="SL95" s="2"/>
      <c r="SM95" s="2">
        <f t="shared" si="2133"/>
        <v>0</v>
      </c>
      <c r="SN95" s="2">
        <f t="shared" si="2134"/>
        <v>0</v>
      </c>
      <c r="SO95" s="2">
        <f t="shared" si="2135"/>
        <v>0</v>
      </c>
      <c r="SP95" s="2">
        <f t="shared" si="1721"/>
        <v>0</v>
      </c>
      <c r="SQ95" s="2">
        <f t="shared" si="1722"/>
        <v>0</v>
      </c>
      <c r="SR95" s="2">
        <f>план!CL93</f>
        <v>0</v>
      </c>
      <c r="SS95" s="2">
        <f>план!CM93</f>
        <v>0</v>
      </c>
      <c r="ST95" s="2">
        <f t="shared" si="1723"/>
        <v>0</v>
      </c>
      <c r="SU95" s="2">
        <f t="shared" si="1724"/>
        <v>0</v>
      </c>
      <c r="SV95" s="2"/>
      <c r="SW95" s="2"/>
      <c r="SX95" s="2"/>
      <c r="SY95" s="2"/>
      <c r="SZ95" s="2">
        <f t="shared" si="2136"/>
        <v>0</v>
      </c>
      <c r="TA95" s="2">
        <f t="shared" si="2137"/>
        <v>0</v>
      </c>
      <c r="TB95" s="2">
        <f t="shared" si="2138"/>
        <v>0</v>
      </c>
      <c r="TC95" s="2">
        <f t="shared" si="1726"/>
        <v>0</v>
      </c>
      <c r="TD95" s="2">
        <f t="shared" si="1727"/>
        <v>0</v>
      </c>
      <c r="TE95" s="2">
        <f>план!CN93</f>
        <v>0</v>
      </c>
      <c r="TF95" s="2">
        <f>план!CO93</f>
        <v>0</v>
      </c>
      <c r="TG95" s="2">
        <f t="shared" si="1728"/>
        <v>0</v>
      </c>
      <c r="TH95" s="2">
        <f t="shared" si="1729"/>
        <v>0</v>
      </c>
      <c r="TI95" s="2"/>
      <c r="TJ95" s="2"/>
      <c r="TK95" s="2"/>
      <c r="TL95" s="2"/>
      <c r="TM95" s="2">
        <f t="shared" si="2139"/>
        <v>0</v>
      </c>
      <c r="TN95" s="2">
        <f t="shared" si="2140"/>
        <v>0</v>
      </c>
      <c r="TO95" s="2">
        <f t="shared" si="2141"/>
        <v>0</v>
      </c>
      <c r="TP95" s="2">
        <f t="shared" si="1731"/>
        <v>0</v>
      </c>
      <c r="TQ95" s="2">
        <f t="shared" si="1732"/>
        <v>0</v>
      </c>
      <c r="TR95" s="2">
        <f>план!CP93</f>
        <v>0</v>
      </c>
      <c r="TS95" s="2">
        <f>план!CQ93</f>
        <v>0</v>
      </c>
      <c r="TT95" s="2">
        <f t="shared" si="1733"/>
        <v>0</v>
      </c>
      <c r="TU95" s="2">
        <f t="shared" si="1734"/>
        <v>0</v>
      </c>
      <c r="TV95" s="2"/>
      <c r="TW95" s="2"/>
      <c r="TX95" s="2"/>
      <c r="TY95" s="2"/>
      <c r="TZ95" s="2">
        <f t="shared" si="2142"/>
        <v>0</v>
      </c>
      <c r="UA95" s="2">
        <f t="shared" si="2143"/>
        <v>0</v>
      </c>
      <c r="UB95" s="2">
        <f t="shared" si="2144"/>
        <v>0</v>
      </c>
      <c r="UC95" s="2">
        <f t="shared" si="1736"/>
        <v>0</v>
      </c>
      <c r="UD95" s="2">
        <f t="shared" si="1737"/>
        <v>0</v>
      </c>
      <c r="UE95" s="2">
        <f>план!CR93</f>
        <v>0</v>
      </c>
      <c r="UF95" s="2">
        <f>план!CS93</f>
        <v>0</v>
      </c>
      <c r="UG95" s="2">
        <f t="shared" si="1738"/>
        <v>0</v>
      </c>
      <c r="UH95" s="2">
        <f t="shared" si="1739"/>
        <v>0</v>
      </c>
      <c r="UI95" s="2"/>
      <c r="UJ95" s="2"/>
      <c r="UK95" s="2"/>
      <c r="UL95" s="2"/>
      <c r="UM95" s="2">
        <f t="shared" si="2145"/>
        <v>0</v>
      </c>
      <c r="UN95" s="2">
        <f t="shared" si="2146"/>
        <v>0</v>
      </c>
      <c r="UO95" s="2">
        <f t="shared" si="2147"/>
        <v>0</v>
      </c>
      <c r="UP95" s="2">
        <f t="shared" si="1740"/>
        <v>0</v>
      </c>
      <c r="UQ95" s="2">
        <f t="shared" si="1741"/>
        <v>0</v>
      </c>
      <c r="UR95" s="136">
        <f>план!CT93</f>
        <v>0</v>
      </c>
      <c r="US95" s="37">
        <f>план!CU93</f>
        <v>0</v>
      </c>
      <c r="UT95" s="2">
        <f t="shared" si="1742"/>
        <v>0</v>
      </c>
      <c r="UU95" s="2">
        <f t="shared" si="1743"/>
        <v>0</v>
      </c>
      <c r="UV95" s="2"/>
      <c r="UW95" s="2"/>
      <c r="UX95" s="2"/>
      <c r="UY95" s="2"/>
      <c r="UZ95" s="2">
        <f t="shared" si="2148"/>
        <v>0</v>
      </c>
      <c r="VA95" s="2">
        <f t="shared" si="2149"/>
        <v>0</v>
      </c>
      <c r="VB95" s="2">
        <f t="shared" si="2150"/>
        <v>0</v>
      </c>
      <c r="VC95" s="2">
        <f t="shared" si="1745"/>
        <v>0</v>
      </c>
      <c r="VD95" s="2">
        <f t="shared" si="1746"/>
        <v>0</v>
      </c>
      <c r="VE95" s="2">
        <f>план!CV93</f>
        <v>0</v>
      </c>
      <c r="VF95" s="2">
        <f>план!CW93</f>
        <v>0</v>
      </c>
      <c r="VG95" s="2">
        <f t="shared" si="1747"/>
        <v>0</v>
      </c>
      <c r="VH95" s="2">
        <f t="shared" si="1748"/>
        <v>0</v>
      </c>
      <c r="VI95" s="2"/>
      <c r="VJ95" s="2"/>
      <c r="VK95" s="2"/>
      <c r="VL95" s="2"/>
      <c r="VM95" s="2">
        <f t="shared" si="2151"/>
        <v>0</v>
      </c>
      <c r="VN95" s="2">
        <f t="shared" si="2152"/>
        <v>0</v>
      </c>
      <c r="VO95" s="2">
        <f t="shared" si="2153"/>
        <v>0</v>
      </c>
      <c r="VP95" s="2">
        <f t="shared" si="1749"/>
        <v>0</v>
      </c>
      <c r="VQ95" s="2">
        <f t="shared" si="1750"/>
        <v>0</v>
      </c>
      <c r="VR95" s="2">
        <f>план!CX93</f>
        <v>0</v>
      </c>
      <c r="VS95" s="2">
        <f>план!CY93</f>
        <v>0</v>
      </c>
      <c r="VT95" s="2">
        <f t="shared" si="1751"/>
        <v>0</v>
      </c>
      <c r="VU95" s="2">
        <f t="shared" si="1752"/>
        <v>0</v>
      </c>
      <c r="VV95" s="2"/>
      <c r="VW95" s="2"/>
      <c r="VX95" s="2"/>
      <c r="VY95" s="2"/>
      <c r="VZ95" s="2">
        <f t="shared" si="2154"/>
        <v>0</v>
      </c>
      <c r="WA95" s="2">
        <f t="shared" si="2155"/>
        <v>0</v>
      </c>
      <c r="WB95" s="2">
        <f t="shared" si="2156"/>
        <v>0</v>
      </c>
      <c r="WC95" s="2">
        <f t="shared" si="1754"/>
        <v>0</v>
      </c>
      <c r="WD95" s="2">
        <f t="shared" si="1755"/>
        <v>0</v>
      </c>
      <c r="WE95" s="2">
        <f>план!CZ93</f>
        <v>0</v>
      </c>
      <c r="WF95" s="2">
        <f>план!DA93</f>
        <v>0</v>
      </c>
      <c r="WG95" s="2">
        <f t="shared" si="1756"/>
        <v>0</v>
      </c>
      <c r="WH95" s="2">
        <f t="shared" si="1757"/>
        <v>0</v>
      </c>
      <c r="WI95" s="2"/>
      <c r="WJ95" s="2"/>
      <c r="WK95" s="2"/>
      <c r="WL95" s="2"/>
      <c r="WM95" s="2">
        <f t="shared" si="2157"/>
        <v>0</v>
      </c>
      <c r="WN95" s="2">
        <f t="shared" si="2158"/>
        <v>0</v>
      </c>
      <c r="WO95" s="2">
        <f t="shared" si="2159"/>
        <v>0</v>
      </c>
      <c r="WP95" s="2">
        <f t="shared" si="1759"/>
        <v>0</v>
      </c>
      <c r="WQ95" s="2">
        <f t="shared" si="1760"/>
        <v>0</v>
      </c>
      <c r="WR95" s="2">
        <f>план!DB93</f>
        <v>0</v>
      </c>
      <c r="WS95" s="2">
        <f>план!DC93</f>
        <v>0</v>
      </c>
      <c r="WT95" s="2">
        <f t="shared" si="1761"/>
        <v>0</v>
      </c>
      <c r="WU95" s="2">
        <f t="shared" si="1762"/>
        <v>0</v>
      </c>
      <c r="WV95" s="2"/>
      <c r="WW95" s="2"/>
      <c r="WX95" s="2"/>
      <c r="WY95" s="2"/>
      <c r="WZ95" s="2">
        <f t="shared" si="2160"/>
        <v>0</v>
      </c>
      <c r="XA95" s="2">
        <f t="shared" si="2161"/>
        <v>0</v>
      </c>
      <c r="XB95" s="2">
        <f t="shared" si="2162"/>
        <v>0</v>
      </c>
      <c r="XC95" s="2">
        <f t="shared" si="1764"/>
        <v>0</v>
      </c>
      <c r="XD95" s="2">
        <f t="shared" si="1765"/>
        <v>0</v>
      </c>
      <c r="XE95" s="2">
        <f>план!DD93</f>
        <v>0</v>
      </c>
      <c r="XF95" s="2">
        <f>план!DE93</f>
        <v>0</v>
      </c>
      <c r="XG95" s="2">
        <f t="shared" si="1766"/>
        <v>0</v>
      </c>
      <c r="XH95" s="2">
        <f t="shared" si="1767"/>
        <v>0</v>
      </c>
      <c r="XI95" s="2"/>
      <c r="XJ95" s="2"/>
      <c r="XK95" s="2"/>
      <c r="XL95" s="2"/>
      <c r="XM95" s="2">
        <f t="shared" si="2163"/>
        <v>0</v>
      </c>
      <c r="XN95" s="2">
        <f t="shared" si="2164"/>
        <v>0</v>
      </c>
      <c r="XO95" s="2">
        <f t="shared" si="2165"/>
        <v>0</v>
      </c>
      <c r="XP95" s="2">
        <f t="shared" si="1768"/>
        <v>0</v>
      </c>
      <c r="XQ95" s="2">
        <f t="shared" si="1769"/>
        <v>0</v>
      </c>
      <c r="XR95" s="2">
        <f>план!DF93</f>
        <v>0</v>
      </c>
      <c r="XS95" s="2">
        <f>план!DG93</f>
        <v>0</v>
      </c>
      <c r="XT95" s="2">
        <f t="shared" si="1770"/>
        <v>0</v>
      </c>
      <c r="XU95" s="2">
        <f t="shared" si="1771"/>
        <v>0</v>
      </c>
      <c r="XV95" s="2"/>
      <c r="XW95" s="2"/>
      <c r="XX95" s="2"/>
      <c r="XY95" s="2"/>
      <c r="XZ95" s="2">
        <f t="shared" si="2166"/>
        <v>0</v>
      </c>
      <c r="YA95" s="2">
        <f t="shared" si="2167"/>
        <v>0</v>
      </c>
      <c r="YB95" s="2">
        <f t="shared" si="2168"/>
        <v>0</v>
      </c>
      <c r="YC95" s="2">
        <f t="shared" si="1773"/>
        <v>0</v>
      </c>
      <c r="YD95" s="2">
        <f t="shared" si="1774"/>
        <v>0</v>
      </c>
      <c r="YE95" s="2">
        <f>план!DH93</f>
        <v>0</v>
      </c>
      <c r="YF95" s="2">
        <f>план!DI93</f>
        <v>0</v>
      </c>
      <c r="YG95" s="2">
        <f t="shared" si="1775"/>
        <v>0</v>
      </c>
      <c r="YH95" s="2">
        <f t="shared" si="1776"/>
        <v>0</v>
      </c>
      <c r="YI95" s="2"/>
      <c r="YJ95" s="2"/>
      <c r="YK95" s="2"/>
      <c r="YL95" s="2"/>
      <c r="YM95" s="2">
        <f t="shared" si="2169"/>
        <v>0</v>
      </c>
      <c r="YN95" s="2">
        <f t="shared" si="2170"/>
        <v>0</v>
      </c>
      <c r="YO95" s="2">
        <f t="shared" si="2171"/>
        <v>0</v>
      </c>
      <c r="YP95" s="2">
        <f t="shared" si="1777"/>
        <v>0</v>
      </c>
      <c r="YQ95" s="2">
        <f t="shared" si="1778"/>
        <v>0</v>
      </c>
      <c r="YR95" s="2">
        <f>план!DJ93</f>
        <v>0</v>
      </c>
      <c r="YS95" s="2">
        <f>план!DK93</f>
        <v>0</v>
      </c>
      <c r="YT95" s="2">
        <f t="shared" si="1779"/>
        <v>0</v>
      </c>
      <c r="YU95" s="2">
        <f t="shared" si="1780"/>
        <v>0</v>
      </c>
      <c r="YV95" s="2"/>
      <c r="YW95" s="2"/>
      <c r="YX95" s="2"/>
      <c r="YY95" s="2"/>
      <c r="YZ95" s="2">
        <f t="shared" si="2172"/>
        <v>0</v>
      </c>
      <c r="ZA95" s="2">
        <f t="shared" si="2173"/>
        <v>0</v>
      </c>
      <c r="ZB95" s="2">
        <f t="shared" si="2174"/>
        <v>0</v>
      </c>
      <c r="ZC95" s="2">
        <f t="shared" si="1781"/>
        <v>0</v>
      </c>
      <c r="ZD95" s="2">
        <f t="shared" si="1782"/>
        <v>0</v>
      </c>
      <c r="ZE95" s="2">
        <f>план!DL93</f>
        <v>0</v>
      </c>
      <c r="ZF95" s="2">
        <f>план!DM93</f>
        <v>0</v>
      </c>
      <c r="ZG95" s="2">
        <f t="shared" si="1783"/>
        <v>0</v>
      </c>
      <c r="ZH95" s="2">
        <f t="shared" si="1784"/>
        <v>0</v>
      </c>
      <c r="ZI95" s="2"/>
      <c r="ZJ95" s="2"/>
      <c r="ZK95" s="2"/>
      <c r="ZL95" s="2"/>
      <c r="ZM95" s="2">
        <f t="shared" si="2175"/>
        <v>0</v>
      </c>
      <c r="ZN95" s="2">
        <f t="shared" si="2176"/>
        <v>0</v>
      </c>
      <c r="ZO95" s="2">
        <f t="shared" si="2177"/>
        <v>0</v>
      </c>
      <c r="ZP95" s="2">
        <f t="shared" si="1786"/>
        <v>0</v>
      </c>
      <c r="ZQ95" s="2">
        <f t="shared" si="1787"/>
        <v>0</v>
      </c>
      <c r="ZR95" s="2">
        <f>план!DN93</f>
        <v>0</v>
      </c>
      <c r="ZS95" s="2">
        <f>план!DO93</f>
        <v>0</v>
      </c>
      <c r="ZT95" s="2">
        <f t="shared" si="1788"/>
        <v>0</v>
      </c>
      <c r="ZU95" s="2">
        <f t="shared" si="1789"/>
        <v>0</v>
      </c>
      <c r="ZV95" s="2"/>
      <c r="ZW95" s="2"/>
      <c r="ZX95" s="2"/>
      <c r="ZY95" s="2"/>
      <c r="ZZ95" s="2">
        <f t="shared" si="2178"/>
        <v>0</v>
      </c>
      <c r="AAA95" s="2">
        <f t="shared" si="2179"/>
        <v>0</v>
      </c>
      <c r="AAB95" s="2">
        <f t="shared" si="2180"/>
        <v>0</v>
      </c>
      <c r="AAC95" s="2">
        <f t="shared" si="1791"/>
        <v>0</v>
      </c>
      <c r="AAD95" s="2">
        <f t="shared" si="1792"/>
        <v>0</v>
      </c>
      <c r="AAE95" s="2">
        <f>план!DP93</f>
        <v>0</v>
      </c>
      <c r="AAF95" s="2">
        <f>план!DQ93</f>
        <v>0</v>
      </c>
      <c r="AAG95" s="2">
        <f t="shared" si="1793"/>
        <v>0</v>
      </c>
      <c r="AAH95" s="2">
        <f t="shared" si="1794"/>
        <v>0</v>
      </c>
      <c r="AAI95" s="2"/>
      <c r="AAJ95" s="2"/>
      <c r="AAK95" s="2"/>
      <c r="AAL95" s="2"/>
      <c r="AAM95" s="2">
        <f t="shared" si="2181"/>
        <v>0</v>
      </c>
      <c r="AAN95" s="2">
        <f t="shared" si="2182"/>
        <v>0</v>
      </c>
      <c r="AAO95" s="2">
        <f t="shared" si="2183"/>
        <v>0</v>
      </c>
      <c r="AAP95" s="2">
        <f t="shared" si="1795"/>
        <v>0</v>
      </c>
      <c r="AAQ95" s="2">
        <f t="shared" si="1796"/>
        <v>0</v>
      </c>
      <c r="AAR95" s="2">
        <f>план!DR93</f>
        <v>0</v>
      </c>
      <c r="AAS95" s="2">
        <f>план!DS93</f>
        <v>0</v>
      </c>
      <c r="AAT95" s="2">
        <f t="shared" si="1797"/>
        <v>0</v>
      </c>
      <c r="AAU95" s="2">
        <f t="shared" si="1798"/>
        <v>0</v>
      </c>
      <c r="AAV95" s="2"/>
      <c r="AAW95" s="2"/>
      <c r="AAX95" s="2"/>
      <c r="AAY95" s="2"/>
      <c r="AAZ95" s="2">
        <f t="shared" si="2184"/>
        <v>0</v>
      </c>
      <c r="ABA95" s="2">
        <f t="shared" si="2185"/>
        <v>0</v>
      </c>
      <c r="ABB95" s="2">
        <f t="shared" si="2186"/>
        <v>0</v>
      </c>
      <c r="ABC95" s="2">
        <f t="shared" si="1800"/>
        <v>0</v>
      </c>
      <c r="ABD95" s="2">
        <f t="shared" si="1801"/>
        <v>0</v>
      </c>
      <c r="ABE95" s="2">
        <f>план!DT93</f>
        <v>0</v>
      </c>
      <c r="ABF95" s="2">
        <f>план!DU93</f>
        <v>0</v>
      </c>
      <c r="ABG95" s="2">
        <f t="shared" si="1802"/>
        <v>0</v>
      </c>
      <c r="ABH95" s="2">
        <f t="shared" si="1803"/>
        <v>0</v>
      </c>
      <c r="ABI95" s="2"/>
      <c r="ABJ95" s="2"/>
      <c r="ABK95" s="2"/>
      <c r="ABL95" s="2"/>
      <c r="ABM95" s="2">
        <f t="shared" si="2187"/>
        <v>0</v>
      </c>
      <c r="ABN95" s="2">
        <f t="shared" si="2188"/>
        <v>0</v>
      </c>
      <c r="ABO95" s="2">
        <f t="shared" si="2189"/>
        <v>0</v>
      </c>
      <c r="ABP95" s="2">
        <f t="shared" si="1805"/>
        <v>0</v>
      </c>
      <c r="ABQ95" s="2">
        <f t="shared" si="1806"/>
        <v>0</v>
      </c>
      <c r="ABR95" s="2">
        <f>план!DV93</f>
        <v>0</v>
      </c>
      <c r="ABS95" s="2">
        <f>план!DW93</f>
        <v>0</v>
      </c>
      <c r="ABT95" s="2">
        <f t="shared" si="1807"/>
        <v>0</v>
      </c>
      <c r="ABU95" s="2">
        <f t="shared" si="1808"/>
        <v>0</v>
      </c>
      <c r="ABV95" s="2"/>
      <c r="ABW95" s="2"/>
      <c r="ABX95" s="2"/>
      <c r="ABY95" s="2"/>
      <c r="ABZ95" s="2">
        <f t="shared" si="2190"/>
        <v>0</v>
      </c>
      <c r="ACA95" s="2">
        <f t="shared" si="2191"/>
        <v>0</v>
      </c>
      <c r="ACB95" s="2">
        <f t="shared" si="2192"/>
        <v>0</v>
      </c>
      <c r="ACC95" s="2">
        <f t="shared" si="1810"/>
        <v>0</v>
      </c>
      <c r="ACD95" s="2">
        <f t="shared" si="1811"/>
        <v>0</v>
      </c>
      <c r="ACE95" s="2">
        <f>план!DX93</f>
        <v>0</v>
      </c>
      <c r="ACF95" s="2">
        <f>план!DY93</f>
        <v>0</v>
      </c>
      <c r="ACG95" s="2">
        <f t="shared" si="1812"/>
        <v>0</v>
      </c>
      <c r="ACH95" s="2">
        <f t="shared" si="1813"/>
        <v>0</v>
      </c>
      <c r="ACI95" s="2"/>
      <c r="ACJ95" s="2"/>
      <c r="ACK95" s="2"/>
      <c r="ACL95" s="2"/>
      <c r="ACM95" s="2">
        <f t="shared" si="2193"/>
        <v>0</v>
      </c>
      <c r="ACN95" s="2">
        <f t="shared" si="2194"/>
        <v>0</v>
      </c>
      <c r="ACO95" s="2">
        <f t="shared" si="2195"/>
        <v>0</v>
      </c>
      <c r="ACP95" s="2">
        <f t="shared" si="1815"/>
        <v>0</v>
      </c>
      <c r="ACQ95" s="2">
        <f t="shared" si="1816"/>
        <v>0</v>
      </c>
      <c r="ACR95" s="2">
        <f>план!DZ93</f>
        <v>0</v>
      </c>
      <c r="ACS95" s="2">
        <f>план!EA93</f>
        <v>0</v>
      </c>
      <c r="ACT95" s="2">
        <f t="shared" si="1817"/>
        <v>0</v>
      </c>
      <c r="ACU95" s="2">
        <f t="shared" si="1818"/>
        <v>0</v>
      </c>
      <c r="ACV95" s="2"/>
      <c r="ACW95" s="2"/>
      <c r="ACX95" s="2"/>
      <c r="ACY95" s="2"/>
      <c r="ACZ95" s="2">
        <f t="shared" si="2196"/>
        <v>0</v>
      </c>
      <c r="ADA95" s="2">
        <f t="shared" si="2197"/>
        <v>0</v>
      </c>
      <c r="ADB95" s="2">
        <f t="shared" si="2198"/>
        <v>0</v>
      </c>
      <c r="ADC95" s="2">
        <f t="shared" si="1820"/>
        <v>0</v>
      </c>
      <c r="ADD95" s="2">
        <f t="shared" si="1821"/>
        <v>0</v>
      </c>
      <c r="ADE95" s="2">
        <f>план!EB93</f>
        <v>0</v>
      </c>
      <c r="ADF95" s="2">
        <f>план!EC93</f>
        <v>0</v>
      </c>
      <c r="ADG95" s="2">
        <f t="shared" si="1822"/>
        <v>0</v>
      </c>
      <c r="ADH95" s="2">
        <f t="shared" si="1823"/>
        <v>0</v>
      </c>
      <c r="ADI95" s="2"/>
      <c r="ADJ95" s="2"/>
      <c r="ADK95" s="2"/>
      <c r="ADL95" s="2"/>
      <c r="ADM95" s="2">
        <f t="shared" si="2199"/>
        <v>0</v>
      </c>
      <c r="ADN95" s="2">
        <f t="shared" si="2200"/>
        <v>0</v>
      </c>
      <c r="ADO95" s="2">
        <f t="shared" si="2201"/>
        <v>0</v>
      </c>
      <c r="ADP95" s="2">
        <f t="shared" si="1825"/>
        <v>0</v>
      </c>
      <c r="ADQ95" s="2">
        <f t="shared" si="1826"/>
        <v>0</v>
      </c>
      <c r="ADR95" s="2">
        <f>план!ED93</f>
        <v>0</v>
      </c>
      <c r="ADS95" s="2">
        <f>план!EE93</f>
        <v>0</v>
      </c>
      <c r="ADT95" s="2">
        <f t="shared" si="1827"/>
        <v>0</v>
      </c>
      <c r="ADU95" s="2">
        <f t="shared" si="1828"/>
        <v>0</v>
      </c>
      <c r="ADV95" s="2"/>
      <c r="ADW95" s="2"/>
      <c r="ADX95" s="2"/>
      <c r="ADY95" s="2"/>
      <c r="ADZ95" s="2">
        <f t="shared" si="2202"/>
        <v>0</v>
      </c>
      <c r="AEA95" s="2">
        <f t="shared" si="2203"/>
        <v>0</v>
      </c>
      <c r="AEB95" s="2">
        <f t="shared" si="2204"/>
        <v>0</v>
      </c>
      <c r="AEC95" s="2">
        <f t="shared" si="1830"/>
        <v>0</v>
      </c>
      <c r="AED95" s="2">
        <f t="shared" si="1831"/>
        <v>0</v>
      </c>
      <c r="AEE95" s="2">
        <f>план!EF93</f>
        <v>0</v>
      </c>
      <c r="AEF95" s="2">
        <f>план!EG93</f>
        <v>0</v>
      </c>
      <c r="AEG95" s="2">
        <f t="shared" si="1832"/>
        <v>0</v>
      </c>
      <c r="AEH95" s="2">
        <f t="shared" si="1833"/>
        <v>0</v>
      </c>
      <c r="AEI95" s="2"/>
      <c r="AEJ95" s="2"/>
      <c r="AEK95" s="2"/>
      <c r="AEL95" s="2"/>
      <c r="AEM95" s="2">
        <f t="shared" si="2205"/>
        <v>0</v>
      </c>
      <c r="AEN95" s="2">
        <f t="shared" si="2206"/>
        <v>0</v>
      </c>
      <c r="AEO95" s="2">
        <f t="shared" si="2207"/>
        <v>0</v>
      </c>
      <c r="AEP95" s="2">
        <f t="shared" si="1835"/>
        <v>0</v>
      </c>
      <c r="AEQ95" s="2">
        <f t="shared" si="1836"/>
        <v>0</v>
      </c>
      <c r="AER95" s="2">
        <f>план!EH93</f>
        <v>0</v>
      </c>
      <c r="AES95" s="2">
        <f>план!EI93</f>
        <v>0</v>
      </c>
      <c r="AET95" s="2">
        <f t="shared" si="1837"/>
        <v>0</v>
      </c>
      <c r="AEU95" s="2">
        <f t="shared" si="1838"/>
        <v>0</v>
      </c>
      <c r="AEV95" s="2"/>
      <c r="AEW95" s="2"/>
      <c r="AEX95" s="2"/>
      <c r="AEY95" s="2"/>
      <c r="AEZ95" s="2">
        <f t="shared" si="2208"/>
        <v>0</v>
      </c>
      <c r="AFA95" s="2">
        <f t="shared" si="2209"/>
        <v>0</v>
      </c>
      <c r="AFB95" s="2">
        <f t="shared" si="2210"/>
        <v>0</v>
      </c>
      <c r="AFC95" s="2">
        <f t="shared" si="1840"/>
        <v>0</v>
      </c>
      <c r="AFD95" s="2">
        <f t="shared" si="1841"/>
        <v>0</v>
      </c>
      <c r="AFE95" s="2">
        <f>план!EJ93</f>
        <v>0</v>
      </c>
      <c r="AFF95" s="2">
        <f>план!EK93</f>
        <v>0</v>
      </c>
      <c r="AFG95" s="2">
        <f t="shared" si="1842"/>
        <v>0</v>
      </c>
      <c r="AFH95" s="2">
        <f t="shared" si="1843"/>
        <v>0</v>
      </c>
      <c r="AFI95" s="2"/>
      <c r="AFJ95" s="2"/>
      <c r="AFK95" s="2"/>
      <c r="AFL95" s="2"/>
      <c r="AFM95" s="2">
        <f t="shared" si="2211"/>
        <v>0</v>
      </c>
      <c r="AFN95" s="2">
        <f t="shared" si="2212"/>
        <v>0</v>
      </c>
      <c r="AFO95" s="2">
        <f t="shared" si="2213"/>
        <v>0</v>
      </c>
      <c r="AFP95" s="2">
        <f t="shared" si="1845"/>
        <v>0</v>
      </c>
      <c r="AFQ95" s="2">
        <f t="shared" si="1846"/>
        <v>0</v>
      </c>
      <c r="AFR95" s="20">
        <f t="shared" si="2214"/>
        <v>0</v>
      </c>
      <c r="AFS95" s="20">
        <f t="shared" si="2215"/>
        <v>0</v>
      </c>
      <c r="AFT95" s="20">
        <f t="shared" si="2216"/>
        <v>0</v>
      </c>
      <c r="AFU95" s="20">
        <f t="shared" si="2217"/>
        <v>0</v>
      </c>
      <c r="AFV95" s="20">
        <f t="shared" si="2218"/>
        <v>0</v>
      </c>
      <c r="AFW95" s="20">
        <f t="shared" si="2219"/>
        <v>0</v>
      </c>
      <c r="AFX95" s="20">
        <f t="shared" si="2220"/>
        <v>0</v>
      </c>
      <c r="AFY95" s="20">
        <f t="shared" si="2221"/>
        <v>0</v>
      </c>
      <c r="AFZ95" s="20">
        <f t="shared" si="2222"/>
        <v>0</v>
      </c>
      <c r="AGA95" s="20">
        <f t="shared" si="2223"/>
        <v>0</v>
      </c>
      <c r="AGB95" s="20">
        <f t="shared" si="2224"/>
        <v>0</v>
      </c>
      <c r="AGC95" s="20"/>
      <c r="AGD95" s="20"/>
      <c r="AGE95" s="53"/>
      <c r="AGF95" s="53"/>
      <c r="AGH95" s="76"/>
      <c r="AGI95" s="82">
        <f t="shared" si="1969"/>
        <v>0</v>
      </c>
      <c r="AGJ95" s="82">
        <f t="shared" si="1970"/>
        <v>0</v>
      </c>
    </row>
    <row r="96" spans="1:868" ht="45" x14ac:dyDescent="0.25">
      <c r="A96" s="112"/>
      <c r="B96" s="205">
        <v>61</v>
      </c>
      <c r="C96" s="211" t="s">
        <v>602</v>
      </c>
      <c r="D96" s="227" t="s">
        <v>603</v>
      </c>
      <c r="E96" s="17">
        <v>13520</v>
      </c>
      <c r="F96" s="228">
        <v>7.49</v>
      </c>
      <c r="G96" s="315"/>
      <c r="H96" s="231">
        <v>1</v>
      </c>
      <c r="I96" s="231"/>
      <c r="J96" s="231">
        <v>1.4</v>
      </c>
      <c r="K96" s="231">
        <v>1.68</v>
      </c>
      <c r="L96" s="231">
        <v>2.23</v>
      </c>
      <c r="M96" s="232">
        <v>2.57</v>
      </c>
      <c r="N96" s="2">
        <f>план!N94</f>
        <v>0</v>
      </c>
      <c r="O96" s="2">
        <f>план!O94</f>
        <v>0</v>
      </c>
      <c r="P96" s="2">
        <f t="shared" si="1848"/>
        <v>0</v>
      </c>
      <c r="Q96" s="2">
        <f t="shared" si="1849"/>
        <v>0</v>
      </c>
      <c r="R96" s="15"/>
      <c r="S96" s="15"/>
      <c r="T96" s="15"/>
      <c r="U96" s="15"/>
      <c r="V96" s="2">
        <f t="shared" si="2020"/>
        <v>0</v>
      </c>
      <c r="W96" s="2">
        <f t="shared" si="2021"/>
        <v>0</v>
      </c>
      <c r="X96" s="2">
        <f t="shared" si="2022"/>
        <v>0</v>
      </c>
      <c r="Y96" s="2">
        <f t="shared" si="2023"/>
        <v>0</v>
      </c>
      <c r="Z96" s="2">
        <f t="shared" si="2024"/>
        <v>0</v>
      </c>
      <c r="AA96" s="2">
        <f>план!P94</f>
        <v>0</v>
      </c>
      <c r="AB96" s="2">
        <f>план!Q94</f>
        <v>0</v>
      </c>
      <c r="AC96" s="2">
        <f t="shared" si="1542"/>
        <v>0</v>
      </c>
      <c r="AD96" s="2">
        <f t="shared" si="1543"/>
        <v>0</v>
      </c>
      <c r="AE96" s="15"/>
      <c r="AF96" s="15"/>
      <c r="AG96" s="15"/>
      <c r="AH96" s="15"/>
      <c r="AI96" s="2">
        <f t="shared" si="2025"/>
        <v>0</v>
      </c>
      <c r="AJ96" s="2">
        <f t="shared" si="2026"/>
        <v>0</v>
      </c>
      <c r="AK96" s="2">
        <f t="shared" si="2027"/>
        <v>0</v>
      </c>
      <c r="AL96" s="2">
        <f t="shared" si="1545"/>
        <v>0</v>
      </c>
      <c r="AM96" s="2">
        <f t="shared" si="1546"/>
        <v>0</v>
      </c>
      <c r="AN96" s="2">
        <f>план!R94</f>
        <v>0</v>
      </c>
      <c r="AO96" s="2">
        <f>план!S94</f>
        <v>0</v>
      </c>
      <c r="AP96" s="2">
        <f t="shared" si="1547"/>
        <v>0</v>
      </c>
      <c r="AQ96" s="2">
        <f t="shared" si="1548"/>
        <v>0</v>
      </c>
      <c r="AR96" s="2"/>
      <c r="AS96" s="2"/>
      <c r="AT96" s="2"/>
      <c r="AU96" s="2"/>
      <c r="AV96" s="2">
        <f t="shared" si="2028"/>
        <v>0</v>
      </c>
      <c r="AW96" s="2">
        <f t="shared" si="2029"/>
        <v>0</v>
      </c>
      <c r="AX96" s="2">
        <f t="shared" si="2030"/>
        <v>0</v>
      </c>
      <c r="AY96" s="2">
        <f t="shared" si="1550"/>
        <v>0</v>
      </c>
      <c r="AZ96" s="2">
        <f t="shared" si="1551"/>
        <v>0</v>
      </c>
      <c r="BA96" s="2"/>
      <c r="BB96" s="2"/>
      <c r="BC96" s="2">
        <f>план!T94</f>
        <v>0</v>
      </c>
      <c r="BD96" s="2">
        <f>план!U94</f>
        <v>0</v>
      </c>
      <c r="BE96" s="2">
        <f t="shared" si="1552"/>
        <v>0</v>
      </c>
      <c r="BF96" s="2">
        <f t="shared" si="1553"/>
        <v>0</v>
      </c>
      <c r="BG96" s="2"/>
      <c r="BH96" s="2"/>
      <c r="BI96" s="2"/>
      <c r="BJ96" s="2"/>
      <c r="BK96" s="2">
        <f t="shared" si="2031"/>
        <v>0</v>
      </c>
      <c r="BL96" s="2">
        <f t="shared" si="2032"/>
        <v>0</v>
      </c>
      <c r="BM96" s="2">
        <f t="shared" si="2033"/>
        <v>0</v>
      </c>
      <c r="BN96" s="2">
        <f t="shared" si="1555"/>
        <v>0</v>
      </c>
      <c r="BO96" s="2">
        <f t="shared" si="1556"/>
        <v>0</v>
      </c>
      <c r="BP96" s="2">
        <f>план!V94</f>
        <v>0</v>
      </c>
      <c r="BQ96" s="2">
        <f>план!W94</f>
        <v>0</v>
      </c>
      <c r="BR96" s="2">
        <f t="shared" si="1557"/>
        <v>0</v>
      </c>
      <c r="BS96" s="2">
        <f t="shared" si="1558"/>
        <v>0</v>
      </c>
      <c r="BT96" s="2"/>
      <c r="BU96" s="2"/>
      <c r="BV96" s="2"/>
      <c r="BW96" s="2"/>
      <c r="BX96" s="2">
        <f t="shared" si="2034"/>
        <v>0</v>
      </c>
      <c r="BY96" s="2">
        <f t="shared" si="2035"/>
        <v>0</v>
      </c>
      <c r="BZ96" s="2">
        <f t="shared" si="2036"/>
        <v>0</v>
      </c>
      <c r="CA96" s="2">
        <f t="shared" si="1559"/>
        <v>0</v>
      </c>
      <c r="CB96" s="2">
        <f t="shared" si="1560"/>
        <v>0</v>
      </c>
      <c r="CC96" s="2">
        <f>план!X94</f>
        <v>0</v>
      </c>
      <c r="CD96" s="2">
        <f>план!Y94</f>
        <v>0</v>
      </c>
      <c r="CE96" s="2">
        <f t="shared" si="1561"/>
        <v>0</v>
      </c>
      <c r="CF96" s="2">
        <f t="shared" si="1562"/>
        <v>0</v>
      </c>
      <c r="CG96" s="2"/>
      <c r="CH96" s="2"/>
      <c r="CI96" s="2"/>
      <c r="CJ96" s="2"/>
      <c r="CK96" s="2">
        <f t="shared" si="2037"/>
        <v>0</v>
      </c>
      <c r="CL96" s="2">
        <f t="shared" si="2038"/>
        <v>0</v>
      </c>
      <c r="CM96" s="2">
        <f t="shared" si="2039"/>
        <v>0</v>
      </c>
      <c r="CN96" s="2">
        <f t="shared" si="1563"/>
        <v>0</v>
      </c>
      <c r="CO96" s="2">
        <f t="shared" si="1564"/>
        <v>0</v>
      </c>
      <c r="CP96" s="2">
        <f>план!Z94</f>
        <v>0</v>
      </c>
      <c r="CQ96" s="2">
        <f>план!AA94</f>
        <v>0</v>
      </c>
      <c r="CR96" s="2">
        <f t="shared" si="1565"/>
        <v>0</v>
      </c>
      <c r="CS96" s="2">
        <f t="shared" si="1566"/>
        <v>0</v>
      </c>
      <c r="CT96" s="2"/>
      <c r="CU96" s="2"/>
      <c r="CV96" s="2"/>
      <c r="CW96" s="2"/>
      <c r="CX96" s="2">
        <f t="shared" si="2040"/>
        <v>0</v>
      </c>
      <c r="CY96" s="2">
        <f t="shared" si="2041"/>
        <v>0</v>
      </c>
      <c r="CZ96" s="2">
        <f t="shared" si="2042"/>
        <v>0</v>
      </c>
      <c r="DA96" s="2">
        <f t="shared" si="1567"/>
        <v>0</v>
      </c>
      <c r="DB96" s="2">
        <f t="shared" si="1568"/>
        <v>0</v>
      </c>
      <c r="DC96" s="2">
        <f>план!AB94</f>
        <v>0</v>
      </c>
      <c r="DD96" s="2">
        <f>план!AC94</f>
        <v>0</v>
      </c>
      <c r="DE96" s="2">
        <f t="shared" si="1569"/>
        <v>0</v>
      </c>
      <c r="DF96" s="2">
        <f t="shared" si="1570"/>
        <v>0</v>
      </c>
      <c r="DG96" s="2"/>
      <c r="DH96" s="2"/>
      <c r="DI96" s="2"/>
      <c r="DJ96" s="2"/>
      <c r="DK96" s="2">
        <f t="shared" si="2043"/>
        <v>0</v>
      </c>
      <c r="DL96" s="2">
        <f t="shared" si="2044"/>
        <v>0</v>
      </c>
      <c r="DM96" s="2">
        <f t="shared" si="2045"/>
        <v>0</v>
      </c>
      <c r="DN96" s="2">
        <f t="shared" si="1572"/>
        <v>0</v>
      </c>
      <c r="DO96" s="2">
        <f t="shared" si="1573"/>
        <v>0</v>
      </c>
      <c r="DP96" s="2">
        <f>план!AD94</f>
        <v>0</v>
      </c>
      <c r="DQ96" s="2">
        <f>план!AE94</f>
        <v>0</v>
      </c>
      <c r="DR96" s="2">
        <f t="shared" si="1574"/>
        <v>0</v>
      </c>
      <c r="DS96" s="2">
        <f t="shared" si="1575"/>
        <v>0</v>
      </c>
      <c r="DT96" s="2"/>
      <c r="DU96" s="2"/>
      <c r="DV96" s="2"/>
      <c r="DW96" s="2"/>
      <c r="DX96" s="2">
        <f t="shared" si="2046"/>
        <v>0</v>
      </c>
      <c r="DY96" s="2">
        <f t="shared" si="2047"/>
        <v>0</v>
      </c>
      <c r="DZ96" s="2">
        <f t="shared" si="2048"/>
        <v>0</v>
      </c>
      <c r="EA96" s="2">
        <f t="shared" si="1576"/>
        <v>0</v>
      </c>
      <c r="EB96" s="2">
        <f t="shared" si="1577"/>
        <v>0</v>
      </c>
      <c r="EC96" s="2"/>
      <c r="ED96" s="2"/>
      <c r="EE96" s="2">
        <f>план!AF94</f>
        <v>0</v>
      </c>
      <c r="EF96" s="2">
        <f>план!AG94</f>
        <v>0</v>
      </c>
      <c r="EG96" s="2">
        <f t="shared" si="1578"/>
        <v>0</v>
      </c>
      <c r="EH96" s="2">
        <f t="shared" si="1579"/>
        <v>0</v>
      </c>
      <c r="EI96" s="2"/>
      <c r="EJ96" s="2"/>
      <c r="EK96" s="2"/>
      <c r="EL96" s="2"/>
      <c r="EM96" s="2">
        <f t="shared" si="2049"/>
        <v>0</v>
      </c>
      <c r="EN96" s="2">
        <f t="shared" si="2050"/>
        <v>0</v>
      </c>
      <c r="EO96" s="2">
        <f t="shared" si="2051"/>
        <v>0</v>
      </c>
      <c r="EP96" s="2">
        <f t="shared" si="1581"/>
        <v>0</v>
      </c>
      <c r="EQ96" s="2">
        <f t="shared" si="1582"/>
        <v>0</v>
      </c>
      <c r="ER96" s="2">
        <f>план!AH94</f>
        <v>0</v>
      </c>
      <c r="ES96" s="2">
        <f>план!AI94</f>
        <v>0</v>
      </c>
      <c r="ET96" s="2">
        <f t="shared" si="1583"/>
        <v>0</v>
      </c>
      <c r="EU96" s="2">
        <f t="shared" si="1584"/>
        <v>0</v>
      </c>
      <c r="EV96" s="2"/>
      <c r="EW96" s="2"/>
      <c r="EX96" s="2"/>
      <c r="EY96" s="2"/>
      <c r="EZ96" s="2">
        <f t="shared" si="2052"/>
        <v>0</v>
      </c>
      <c r="FA96" s="2">
        <f t="shared" si="2053"/>
        <v>0</v>
      </c>
      <c r="FB96" s="2">
        <f t="shared" si="2054"/>
        <v>0</v>
      </c>
      <c r="FC96" s="2">
        <f t="shared" si="1586"/>
        <v>0</v>
      </c>
      <c r="FD96" s="2">
        <f t="shared" si="1587"/>
        <v>0</v>
      </c>
      <c r="FE96" s="2">
        <f>план!AJ94</f>
        <v>0</v>
      </c>
      <c r="FF96" s="2">
        <f>план!AK94</f>
        <v>0</v>
      </c>
      <c r="FG96" s="2">
        <f t="shared" si="1588"/>
        <v>0</v>
      </c>
      <c r="FH96" s="2">
        <f t="shared" si="1589"/>
        <v>0</v>
      </c>
      <c r="FI96" s="2"/>
      <c r="FJ96" s="2"/>
      <c r="FK96" s="2"/>
      <c r="FL96" s="2"/>
      <c r="FM96" s="2">
        <f t="shared" si="2055"/>
        <v>0</v>
      </c>
      <c r="FN96" s="2">
        <f t="shared" si="2056"/>
        <v>0</v>
      </c>
      <c r="FO96" s="2">
        <f t="shared" si="2057"/>
        <v>0</v>
      </c>
      <c r="FP96" s="2">
        <f t="shared" si="1591"/>
        <v>0</v>
      </c>
      <c r="FQ96" s="2">
        <f t="shared" si="1592"/>
        <v>0</v>
      </c>
      <c r="FR96" s="2">
        <f>план!AL94</f>
        <v>0</v>
      </c>
      <c r="FS96" s="2">
        <f>план!AM94</f>
        <v>0</v>
      </c>
      <c r="FT96" s="2">
        <f t="shared" si="1593"/>
        <v>0</v>
      </c>
      <c r="FU96" s="2">
        <f t="shared" si="1594"/>
        <v>0</v>
      </c>
      <c r="FV96" s="2"/>
      <c r="FW96" s="2"/>
      <c r="FX96" s="2"/>
      <c r="FY96" s="2"/>
      <c r="FZ96" s="2">
        <f t="shared" si="2058"/>
        <v>0</v>
      </c>
      <c r="GA96" s="2">
        <f t="shared" si="2059"/>
        <v>0</v>
      </c>
      <c r="GB96" s="2">
        <f t="shared" si="2060"/>
        <v>0</v>
      </c>
      <c r="GC96" s="2">
        <f t="shared" si="1596"/>
        <v>0</v>
      </c>
      <c r="GD96" s="2">
        <f t="shared" si="1597"/>
        <v>0</v>
      </c>
      <c r="GE96" s="2">
        <f>план!AN94</f>
        <v>0</v>
      </c>
      <c r="GF96" s="2">
        <f>план!AO94</f>
        <v>0</v>
      </c>
      <c r="GG96" s="2">
        <f t="shared" si="1598"/>
        <v>0</v>
      </c>
      <c r="GH96" s="2">
        <f t="shared" si="1599"/>
        <v>0</v>
      </c>
      <c r="GI96" s="2"/>
      <c r="GJ96" s="2"/>
      <c r="GK96" s="2"/>
      <c r="GL96" s="2"/>
      <c r="GM96" s="2">
        <f t="shared" si="2061"/>
        <v>0</v>
      </c>
      <c r="GN96" s="2">
        <f t="shared" si="2062"/>
        <v>0</v>
      </c>
      <c r="GO96" s="2">
        <f t="shared" si="2063"/>
        <v>0</v>
      </c>
      <c r="GP96" s="2">
        <f t="shared" si="1601"/>
        <v>0</v>
      </c>
      <c r="GQ96" s="2">
        <f t="shared" si="1602"/>
        <v>0</v>
      </c>
      <c r="GR96" s="2">
        <f>план!AP94</f>
        <v>0</v>
      </c>
      <c r="GS96" s="2">
        <f>план!AQ94</f>
        <v>0</v>
      </c>
      <c r="GT96" s="2">
        <f t="shared" si="1603"/>
        <v>0</v>
      </c>
      <c r="GU96" s="2">
        <f t="shared" si="1604"/>
        <v>0</v>
      </c>
      <c r="GV96" s="2"/>
      <c r="GW96" s="2"/>
      <c r="GX96" s="2"/>
      <c r="GY96" s="2"/>
      <c r="GZ96" s="2">
        <f t="shared" si="2064"/>
        <v>0</v>
      </c>
      <c r="HA96" s="2">
        <f t="shared" si="2065"/>
        <v>0</v>
      </c>
      <c r="HB96" s="2">
        <f t="shared" si="2066"/>
        <v>0</v>
      </c>
      <c r="HC96" s="2">
        <f t="shared" si="1606"/>
        <v>0</v>
      </c>
      <c r="HD96" s="2">
        <f t="shared" si="1607"/>
        <v>0</v>
      </c>
      <c r="HE96" s="2">
        <f>план!AR94</f>
        <v>0</v>
      </c>
      <c r="HF96" s="2">
        <f>план!AS94</f>
        <v>0</v>
      </c>
      <c r="HG96" s="2">
        <f t="shared" si="1608"/>
        <v>0</v>
      </c>
      <c r="HH96" s="2">
        <f t="shared" si="1609"/>
        <v>0</v>
      </c>
      <c r="HI96" s="2"/>
      <c r="HJ96" s="2"/>
      <c r="HK96" s="2"/>
      <c r="HL96" s="2"/>
      <c r="HM96" s="2">
        <f t="shared" si="2067"/>
        <v>0</v>
      </c>
      <c r="HN96" s="2">
        <f t="shared" si="2068"/>
        <v>0</v>
      </c>
      <c r="HO96" s="2">
        <f t="shared" si="2069"/>
        <v>0</v>
      </c>
      <c r="HP96" s="2">
        <f t="shared" si="1611"/>
        <v>0</v>
      </c>
      <c r="HQ96" s="2">
        <f t="shared" si="1612"/>
        <v>0</v>
      </c>
      <c r="HR96" s="2">
        <f>план!AT94</f>
        <v>0</v>
      </c>
      <c r="HS96" s="2">
        <f>план!AU94</f>
        <v>0</v>
      </c>
      <c r="HT96" s="2">
        <f t="shared" si="1613"/>
        <v>0</v>
      </c>
      <c r="HU96" s="2">
        <f t="shared" si="1614"/>
        <v>0</v>
      </c>
      <c r="HV96" s="2"/>
      <c r="HW96" s="2"/>
      <c r="HX96" s="2"/>
      <c r="HY96" s="2"/>
      <c r="HZ96" s="2">
        <f t="shared" si="2070"/>
        <v>0</v>
      </c>
      <c r="IA96" s="2">
        <f t="shared" si="2071"/>
        <v>0</v>
      </c>
      <c r="IB96" s="2">
        <f t="shared" si="2072"/>
        <v>0</v>
      </c>
      <c r="IC96" s="2">
        <f t="shared" si="1616"/>
        <v>0</v>
      </c>
      <c r="ID96" s="2">
        <f t="shared" si="1617"/>
        <v>0</v>
      </c>
      <c r="IE96" s="2">
        <f>план!AV94</f>
        <v>0</v>
      </c>
      <c r="IF96" s="2">
        <f>план!AW94</f>
        <v>0</v>
      </c>
      <c r="IG96" s="2">
        <f t="shared" si="1618"/>
        <v>0</v>
      </c>
      <c r="IH96" s="2">
        <f t="shared" si="1619"/>
        <v>0</v>
      </c>
      <c r="II96" s="2"/>
      <c r="IJ96" s="2"/>
      <c r="IK96" s="2"/>
      <c r="IL96" s="2"/>
      <c r="IM96" s="2">
        <f t="shared" si="2073"/>
        <v>0</v>
      </c>
      <c r="IN96" s="2">
        <f t="shared" si="2074"/>
        <v>0</v>
      </c>
      <c r="IO96" s="2">
        <f t="shared" si="2075"/>
        <v>0</v>
      </c>
      <c r="IP96" s="2">
        <f t="shared" si="1621"/>
        <v>0</v>
      </c>
      <c r="IQ96" s="2">
        <f t="shared" si="1622"/>
        <v>0</v>
      </c>
      <c r="IR96" s="2">
        <f>план!AX94</f>
        <v>0</v>
      </c>
      <c r="IS96" s="2">
        <f>план!AY94</f>
        <v>0</v>
      </c>
      <c r="IT96" s="2">
        <f t="shared" si="1623"/>
        <v>0</v>
      </c>
      <c r="IU96" s="2">
        <f t="shared" si="1624"/>
        <v>0</v>
      </c>
      <c r="IV96" s="2"/>
      <c r="IW96" s="2"/>
      <c r="IX96" s="2"/>
      <c r="IY96" s="2"/>
      <c r="IZ96" s="2">
        <f t="shared" si="2076"/>
        <v>0</v>
      </c>
      <c r="JA96" s="2">
        <f t="shared" si="2077"/>
        <v>0</v>
      </c>
      <c r="JB96" s="2">
        <f t="shared" si="2078"/>
        <v>0</v>
      </c>
      <c r="JC96" s="2">
        <f t="shared" si="1626"/>
        <v>0</v>
      </c>
      <c r="JD96" s="2">
        <f t="shared" si="1627"/>
        <v>0</v>
      </c>
      <c r="JE96" s="2">
        <f>план!AZ94</f>
        <v>0</v>
      </c>
      <c r="JF96" s="2">
        <f>план!BA94</f>
        <v>0</v>
      </c>
      <c r="JG96" s="2">
        <f t="shared" si="1628"/>
        <v>0</v>
      </c>
      <c r="JH96" s="2">
        <f t="shared" si="1629"/>
        <v>0</v>
      </c>
      <c r="JI96" s="2"/>
      <c r="JJ96" s="2"/>
      <c r="JK96" s="2"/>
      <c r="JL96" s="2"/>
      <c r="JM96" s="2">
        <f t="shared" si="2079"/>
        <v>0</v>
      </c>
      <c r="JN96" s="2">
        <f t="shared" si="2080"/>
        <v>0</v>
      </c>
      <c r="JO96" s="2">
        <f t="shared" si="2081"/>
        <v>0</v>
      </c>
      <c r="JP96" s="2">
        <f t="shared" si="1631"/>
        <v>0</v>
      </c>
      <c r="JQ96" s="2">
        <f t="shared" si="1632"/>
        <v>0</v>
      </c>
      <c r="JR96" s="2">
        <f>план!BB94</f>
        <v>0</v>
      </c>
      <c r="JS96" s="2">
        <f>план!BC94</f>
        <v>0</v>
      </c>
      <c r="JT96" s="2">
        <f t="shared" si="1633"/>
        <v>0</v>
      </c>
      <c r="JU96" s="2">
        <f t="shared" si="1634"/>
        <v>0</v>
      </c>
      <c r="JV96" s="2"/>
      <c r="JW96" s="2"/>
      <c r="JX96" s="2"/>
      <c r="JY96" s="2"/>
      <c r="JZ96" s="2">
        <f t="shared" si="2082"/>
        <v>0</v>
      </c>
      <c r="KA96" s="2">
        <f t="shared" si="2083"/>
        <v>0</v>
      </c>
      <c r="KB96" s="2">
        <f t="shared" si="2084"/>
        <v>0</v>
      </c>
      <c r="KC96" s="2">
        <f t="shared" si="1636"/>
        <v>0</v>
      </c>
      <c r="KD96" s="2">
        <f t="shared" si="1637"/>
        <v>0</v>
      </c>
      <c r="KE96" s="2">
        <f>план!BD94</f>
        <v>0</v>
      </c>
      <c r="KF96" s="2">
        <f>план!BE94</f>
        <v>0</v>
      </c>
      <c r="KG96" s="2">
        <f t="shared" si="1638"/>
        <v>0</v>
      </c>
      <c r="KH96" s="2">
        <f t="shared" si="1639"/>
        <v>0</v>
      </c>
      <c r="KI96" s="2"/>
      <c r="KJ96" s="2"/>
      <c r="KK96" s="2"/>
      <c r="KL96" s="2"/>
      <c r="KM96" s="2">
        <f t="shared" si="2085"/>
        <v>0</v>
      </c>
      <c r="KN96" s="2">
        <f t="shared" si="2086"/>
        <v>0</v>
      </c>
      <c r="KO96" s="2">
        <f t="shared" si="2087"/>
        <v>0</v>
      </c>
      <c r="KP96" s="2">
        <f t="shared" si="1641"/>
        <v>0</v>
      </c>
      <c r="KQ96" s="2">
        <f t="shared" si="1642"/>
        <v>0</v>
      </c>
      <c r="KR96" s="2">
        <f>план!BF94</f>
        <v>0</v>
      </c>
      <c r="KS96" s="2">
        <f>план!BG94</f>
        <v>0</v>
      </c>
      <c r="KT96" s="2">
        <f t="shared" si="1643"/>
        <v>0</v>
      </c>
      <c r="KU96" s="2">
        <f t="shared" si="1644"/>
        <v>0</v>
      </c>
      <c r="KV96" s="2"/>
      <c r="KW96" s="2"/>
      <c r="KX96" s="2"/>
      <c r="KY96" s="2"/>
      <c r="KZ96" s="2">
        <f t="shared" si="2088"/>
        <v>0</v>
      </c>
      <c r="LA96" s="2">
        <f t="shared" si="2089"/>
        <v>0</v>
      </c>
      <c r="LB96" s="2">
        <f t="shared" si="2090"/>
        <v>0</v>
      </c>
      <c r="LC96" s="2">
        <f t="shared" si="1646"/>
        <v>0</v>
      </c>
      <c r="LD96" s="2">
        <f t="shared" si="1647"/>
        <v>0</v>
      </c>
      <c r="LE96" s="2">
        <f>план!BH94</f>
        <v>0</v>
      </c>
      <c r="LF96" s="2">
        <f>план!BI94</f>
        <v>0</v>
      </c>
      <c r="LG96" s="2">
        <f t="shared" si="1648"/>
        <v>0</v>
      </c>
      <c r="LH96" s="2">
        <f t="shared" si="1649"/>
        <v>0</v>
      </c>
      <c r="LI96" s="2"/>
      <c r="LJ96" s="2"/>
      <c r="LK96" s="2"/>
      <c r="LL96" s="2"/>
      <c r="LM96" s="2">
        <f t="shared" si="2091"/>
        <v>0</v>
      </c>
      <c r="LN96" s="2">
        <f t="shared" si="2092"/>
        <v>0</v>
      </c>
      <c r="LO96" s="2">
        <f t="shared" si="2093"/>
        <v>0</v>
      </c>
      <c r="LP96" s="2">
        <f t="shared" si="1651"/>
        <v>0</v>
      </c>
      <c r="LQ96" s="2">
        <f t="shared" si="1652"/>
        <v>0</v>
      </c>
      <c r="LR96" s="2">
        <f>план!BJ94</f>
        <v>0</v>
      </c>
      <c r="LS96" s="2">
        <f>план!BK94</f>
        <v>0</v>
      </c>
      <c r="LT96" s="2">
        <f t="shared" si="1653"/>
        <v>0</v>
      </c>
      <c r="LU96" s="2">
        <f t="shared" si="1654"/>
        <v>0</v>
      </c>
      <c r="LV96" s="2"/>
      <c r="LW96" s="2"/>
      <c r="LX96" s="2"/>
      <c r="LY96" s="2"/>
      <c r="LZ96" s="2">
        <f t="shared" si="2094"/>
        <v>0</v>
      </c>
      <c r="MA96" s="2">
        <f t="shared" si="2095"/>
        <v>0</v>
      </c>
      <c r="MB96" s="2">
        <f t="shared" si="2096"/>
        <v>0</v>
      </c>
      <c r="MC96" s="2">
        <f t="shared" si="1656"/>
        <v>0</v>
      </c>
      <c r="MD96" s="2">
        <f t="shared" si="1657"/>
        <v>0</v>
      </c>
      <c r="ME96" s="2">
        <f>план!BL94</f>
        <v>0</v>
      </c>
      <c r="MF96" s="2">
        <f>план!BM94</f>
        <v>0</v>
      </c>
      <c r="MG96" s="2">
        <f t="shared" si="1658"/>
        <v>0</v>
      </c>
      <c r="MH96" s="2">
        <f t="shared" si="1659"/>
        <v>0</v>
      </c>
      <c r="MI96" s="2"/>
      <c r="MJ96" s="2"/>
      <c r="MK96" s="2"/>
      <c r="ML96" s="2"/>
      <c r="MM96" s="2">
        <f t="shared" si="2097"/>
        <v>0</v>
      </c>
      <c r="MN96" s="2">
        <f t="shared" si="2098"/>
        <v>0</v>
      </c>
      <c r="MO96" s="2">
        <f t="shared" si="2099"/>
        <v>0</v>
      </c>
      <c r="MP96" s="2">
        <f t="shared" si="1661"/>
        <v>0</v>
      </c>
      <c r="MQ96" s="2">
        <f t="shared" si="1662"/>
        <v>0</v>
      </c>
      <c r="MR96" s="2">
        <f>план!BN94</f>
        <v>0</v>
      </c>
      <c r="MS96" s="2">
        <f>план!BO94</f>
        <v>0</v>
      </c>
      <c r="MT96" s="2">
        <f t="shared" si="1663"/>
        <v>0</v>
      </c>
      <c r="MU96" s="2">
        <f t="shared" si="1664"/>
        <v>0</v>
      </c>
      <c r="MV96" s="2"/>
      <c r="MW96" s="2"/>
      <c r="MX96" s="2"/>
      <c r="MY96" s="2"/>
      <c r="MZ96" s="2">
        <f t="shared" si="2100"/>
        <v>0</v>
      </c>
      <c r="NA96" s="2">
        <f t="shared" si="2101"/>
        <v>0</v>
      </c>
      <c r="NB96" s="2">
        <f t="shared" si="2102"/>
        <v>0</v>
      </c>
      <c r="NC96" s="2">
        <f t="shared" si="1666"/>
        <v>0</v>
      </c>
      <c r="ND96" s="2">
        <f t="shared" si="1667"/>
        <v>0</v>
      </c>
      <c r="NE96" s="2">
        <f>план!BP94</f>
        <v>0</v>
      </c>
      <c r="NF96" s="2">
        <f>план!BQ94</f>
        <v>0</v>
      </c>
      <c r="NG96" s="2">
        <f t="shared" si="1668"/>
        <v>0</v>
      </c>
      <c r="NH96" s="2">
        <f t="shared" si="1669"/>
        <v>0</v>
      </c>
      <c r="NI96" s="2"/>
      <c r="NJ96" s="2"/>
      <c r="NK96" s="2"/>
      <c r="NL96" s="2"/>
      <c r="NM96" s="2">
        <f t="shared" si="2103"/>
        <v>0</v>
      </c>
      <c r="NN96" s="2">
        <f t="shared" si="2104"/>
        <v>0</v>
      </c>
      <c r="NO96" s="2">
        <f t="shared" si="2105"/>
        <v>0</v>
      </c>
      <c r="NP96" s="2">
        <f t="shared" si="1671"/>
        <v>0</v>
      </c>
      <c r="NQ96" s="2">
        <f t="shared" si="1672"/>
        <v>0</v>
      </c>
      <c r="NR96" s="2">
        <f>план!BR94</f>
        <v>0</v>
      </c>
      <c r="NS96" s="2">
        <f>план!BS94</f>
        <v>0</v>
      </c>
      <c r="NT96" s="2">
        <f t="shared" si="1673"/>
        <v>0</v>
      </c>
      <c r="NU96" s="2">
        <f t="shared" si="1674"/>
        <v>0</v>
      </c>
      <c r="NV96" s="2"/>
      <c r="NW96" s="2"/>
      <c r="NX96" s="2"/>
      <c r="NY96" s="2"/>
      <c r="NZ96" s="2">
        <f t="shared" si="2106"/>
        <v>0</v>
      </c>
      <c r="OA96" s="2">
        <f t="shared" si="2107"/>
        <v>0</v>
      </c>
      <c r="OB96" s="2">
        <f t="shared" si="2108"/>
        <v>0</v>
      </c>
      <c r="OC96" s="2">
        <f t="shared" si="1676"/>
        <v>0</v>
      </c>
      <c r="OD96" s="2">
        <f t="shared" si="1677"/>
        <v>0</v>
      </c>
      <c r="OE96" s="2">
        <f>план!BT94</f>
        <v>0</v>
      </c>
      <c r="OF96" s="2">
        <f>план!BU94</f>
        <v>0</v>
      </c>
      <c r="OG96" s="2">
        <f t="shared" si="1678"/>
        <v>0</v>
      </c>
      <c r="OH96" s="2">
        <f t="shared" si="1679"/>
        <v>0</v>
      </c>
      <c r="OI96" s="2"/>
      <c r="OJ96" s="2"/>
      <c r="OK96" s="2"/>
      <c r="OL96" s="2"/>
      <c r="OM96" s="2">
        <f t="shared" si="2109"/>
        <v>0</v>
      </c>
      <c r="ON96" s="2">
        <f t="shared" si="2110"/>
        <v>0</v>
      </c>
      <c r="OO96" s="2">
        <f t="shared" si="2111"/>
        <v>0</v>
      </c>
      <c r="OP96" s="2">
        <f t="shared" si="1681"/>
        <v>0</v>
      </c>
      <c r="OQ96" s="2">
        <f t="shared" si="1682"/>
        <v>0</v>
      </c>
      <c r="OR96" s="2">
        <f>план!BV94</f>
        <v>0</v>
      </c>
      <c r="OS96" s="2">
        <f>план!BW94</f>
        <v>0</v>
      </c>
      <c r="OT96" s="2">
        <f t="shared" si="1683"/>
        <v>0</v>
      </c>
      <c r="OU96" s="2">
        <f t="shared" si="1684"/>
        <v>0</v>
      </c>
      <c r="OV96" s="2"/>
      <c r="OW96" s="2"/>
      <c r="OX96" s="2"/>
      <c r="OY96" s="2"/>
      <c r="OZ96" s="2">
        <f t="shared" si="2112"/>
        <v>0</v>
      </c>
      <c r="PA96" s="2">
        <f t="shared" si="2113"/>
        <v>0</v>
      </c>
      <c r="PB96" s="2">
        <f t="shared" si="2114"/>
        <v>0</v>
      </c>
      <c r="PC96" s="2">
        <f t="shared" si="1686"/>
        <v>0</v>
      </c>
      <c r="PD96" s="2">
        <f t="shared" si="1687"/>
        <v>0</v>
      </c>
      <c r="PE96" s="2">
        <f>план!BX94</f>
        <v>0</v>
      </c>
      <c r="PF96" s="2">
        <f>план!BY94</f>
        <v>0</v>
      </c>
      <c r="PG96" s="2">
        <f t="shared" si="1688"/>
        <v>0</v>
      </c>
      <c r="PH96" s="2">
        <f t="shared" si="1689"/>
        <v>0</v>
      </c>
      <c r="PI96" s="2"/>
      <c r="PJ96" s="2"/>
      <c r="PK96" s="2"/>
      <c r="PL96" s="2"/>
      <c r="PM96" s="2">
        <f t="shared" si="2115"/>
        <v>0</v>
      </c>
      <c r="PN96" s="2">
        <f t="shared" si="2116"/>
        <v>0</v>
      </c>
      <c r="PO96" s="2">
        <f t="shared" si="2117"/>
        <v>0</v>
      </c>
      <c r="PP96" s="2">
        <f t="shared" si="1691"/>
        <v>0</v>
      </c>
      <c r="PQ96" s="2">
        <f t="shared" si="1692"/>
        <v>0</v>
      </c>
      <c r="PR96" s="2">
        <f>план!BZ94</f>
        <v>0</v>
      </c>
      <c r="PS96" s="2">
        <f>план!CA94</f>
        <v>0</v>
      </c>
      <c r="PT96" s="2">
        <f t="shared" si="1693"/>
        <v>0</v>
      </c>
      <c r="PU96" s="2">
        <f t="shared" si="1694"/>
        <v>0</v>
      </c>
      <c r="PV96" s="2"/>
      <c r="PW96" s="2"/>
      <c r="PX96" s="2"/>
      <c r="PY96" s="2"/>
      <c r="PZ96" s="2">
        <f t="shared" si="2118"/>
        <v>0</v>
      </c>
      <c r="QA96" s="2">
        <f t="shared" si="2119"/>
        <v>0</v>
      </c>
      <c r="QB96" s="2">
        <f t="shared" si="2120"/>
        <v>0</v>
      </c>
      <c r="QC96" s="2">
        <f t="shared" si="1696"/>
        <v>0</v>
      </c>
      <c r="QD96" s="2">
        <f t="shared" si="1697"/>
        <v>0</v>
      </c>
      <c r="QE96" s="2">
        <f>план!CB94</f>
        <v>0</v>
      </c>
      <c r="QF96" s="2">
        <f>план!CC94</f>
        <v>0</v>
      </c>
      <c r="QG96" s="2">
        <f t="shared" si="1698"/>
        <v>0</v>
      </c>
      <c r="QH96" s="2">
        <f t="shared" si="1699"/>
        <v>0</v>
      </c>
      <c r="QI96" s="2"/>
      <c r="QJ96" s="2"/>
      <c r="QK96" s="2"/>
      <c r="QL96" s="2"/>
      <c r="QM96" s="2">
        <f t="shared" si="2121"/>
        <v>0</v>
      </c>
      <c r="QN96" s="2">
        <f t="shared" si="2122"/>
        <v>0</v>
      </c>
      <c r="QO96" s="2">
        <f t="shared" si="2123"/>
        <v>0</v>
      </c>
      <c r="QP96" s="2">
        <f t="shared" si="1701"/>
        <v>0</v>
      </c>
      <c r="QQ96" s="2">
        <f t="shared" si="1702"/>
        <v>0</v>
      </c>
      <c r="QR96" s="2">
        <f>план!CD94</f>
        <v>0</v>
      </c>
      <c r="QS96" s="2">
        <f>план!CE94</f>
        <v>0</v>
      </c>
      <c r="QT96" s="2">
        <f t="shared" si="1703"/>
        <v>0</v>
      </c>
      <c r="QU96" s="2">
        <f t="shared" si="1704"/>
        <v>0</v>
      </c>
      <c r="QV96" s="2"/>
      <c r="QW96" s="2"/>
      <c r="QX96" s="2"/>
      <c r="QY96" s="2"/>
      <c r="QZ96" s="2">
        <f t="shared" si="2124"/>
        <v>0</v>
      </c>
      <c r="RA96" s="2">
        <f t="shared" si="2125"/>
        <v>0</v>
      </c>
      <c r="RB96" s="2">
        <f t="shared" si="2126"/>
        <v>0</v>
      </c>
      <c r="RC96" s="2">
        <f t="shared" si="1706"/>
        <v>0</v>
      </c>
      <c r="RD96" s="2">
        <f t="shared" si="1707"/>
        <v>0</v>
      </c>
      <c r="RE96" s="2">
        <f>план!CF94</f>
        <v>0</v>
      </c>
      <c r="RF96" s="2">
        <f>план!CG94</f>
        <v>0</v>
      </c>
      <c r="RG96" s="2">
        <f t="shared" si="1708"/>
        <v>0</v>
      </c>
      <c r="RH96" s="2">
        <f t="shared" si="1709"/>
        <v>0</v>
      </c>
      <c r="RI96" s="2"/>
      <c r="RJ96" s="2"/>
      <c r="RK96" s="2"/>
      <c r="RL96" s="2"/>
      <c r="RM96" s="2">
        <f t="shared" si="2127"/>
        <v>0</v>
      </c>
      <c r="RN96" s="2">
        <f t="shared" si="2128"/>
        <v>0</v>
      </c>
      <c r="RO96" s="2">
        <f t="shared" si="2129"/>
        <v>0</v>
      </c>
      <c r="RP96" s="2">
        <f t="shared" si="1711"/>
        <v>0</v>
      </c>
      <c r="RQ96" s="2">
        <f t="shared" si="1712"/>
        <v>0</v>
      </c>
      <c r="RR96" s="2">
        <f>план!CH94</f>
        <v>0</v>
      </c>
      <c r="RS96" s="2">
        <f>план!CI94</f>
        <v>0</v>
      </c>
      <c r="RT96" s="2">
        <f t="shared" si="1713"/>
        <v>0</v>
      </c>
      <c r="RU96" s="2">
        <f t="shared" si="1714"/>
        <v>0</v>
      </c>
      <c r="RV96" s="2"/>
      <c r="RW96" s="2"/>
      <c r="RX96" s="2"/>
      <c r="RY96" s="2"/>
      <c r="RZ96" s="2">
        <f t="shared" si="2130"/>
        <v>0</v>
      </c>
      <c r="SA96" s="2">
        <f t="shared" si="2131"/>
        <v>0</v>
      </c>
      <c r="SB96" s="2">
        <f t="shared" si="2132"/>
        <v>0</v>
      </c>
      <c r="SC96" s="2">
        <f t="shared" si="1716"/>
        <v>0</v>
      </c>
      <c r="SD96" s="2">
        <f t="shared" si="1717"/>
        <v>0</v>
      </c>
      <c r="SE96" s="2">
        <f>план!CJ94</f>
        <v>0</v>
      </c>
      <c r="SF96" s="2">
        <f>план!CK94</f>
        <v>0</v>
      </c>
      <c r="SG96" s="2">
        <f t="shared" si="1718"/>
        <v>0</v>
      </c>
      <c r="SH96" s="2">
        <f t="shared" si="1719"/>
        <v>0</v>
      </c>
      <c r="SI96" s="2"/>
      <c r="SJ96" s="2"/>
      <c r="SK96" s="2"/>
      <c r="SL96" s="2"/>
      <c r="SM96" s="2">
        <f t="shared" si="2133"/>
        <v>0</v>
      </c>
      <c r="SN96" s="2">
        <f t="shared" si="2134"/>
        <v>0</v>
      </c>
      <c r="SO96" s="2">
        <f t="shared" si="2135"/>
        <v>0</v>
      </c>
      <c r="SP96" s="2">
        <f t="shared" si="1721"/>
        <v>0</v>
      </c>
      <c r="SQ96" s="2">
        <f t="shared" si="1722"/>
        <v>0</v>
      </c>
      <c r="SR96" s="2">
        <f>план!CL94</f>
        <v>0</v>
      </c>
      <c r="SS96" s="2">
        <f>план!CM94</f>
        <v>0</v>
      </c>
      <c r="ST96" s="2">
        <f t="shared" si="1723"/>
        <v>0</v>
      </c>
      <c r="SU96" s="2">
        <f t="shared" si="1724"/>
        <v>0</v>
      </c>
      <c r="SV96" s="2"/>
      <c r="SW96" s="2"/>
      <c r="SX96" s="2"/>
      <c r="SY96" s="2"/>
      <c r="SZ96" s="2">
        <f t="shared" si="2136"/>
        <v>0</v>
      </c>
      <c r="TA96" s="2">
        <f t="shared" si="2137"/>
        <v>0</v>
      </c>
      <c r="TB96" s="2">
        <f t="shared" si="2138"/>
        <v>0</v>
      </c>
      <c r="TC96" s="2">
        <f t="shared" si="1726"/>
        <v>0</v>
      </c>
      <c r="TD96" s="2">
        <f t="shared" si="1727"/>
        <v>0</v>
      </c>
      <c r="TE96" s="2">
        <f>план!CN94</f>
        <v>0</v>
      </c>
      <c r="TF96" s="2">
        <f>план!CO94</f>
        <v>0</v>
      </c>
      <c r="TG96" s="2">
        <f t="shared" si="1728"/>
        <v>0</v>
      </c>
      <c r="TH96" s="2">
        <f t="shared" si="1729"/>
        <v>0</v>
      </c>
      <c r="TI96" s="2"/>
      <c r="TJ96" s="2"/>
      <c r="TK96" s="2"/>
      <c r="TL96" s="2"/>
      <c r="TM96" s="2">
        <f t="shared" si="2139"/>
        <v>0</v>
      </c>
      <c r="TN96" s="2">
        <f t="shared" si="2140"/>
        <v>0</v>
      </c>
      <c r="TO96" s="2">
        <f t="shared" si="2141"/>
        <v>0</v>
      </c>
      <c r="TP96" s="2">
        <f t="shared" si="1731"/>
        <v>0</v>
      </c>
      <c r="TQ96" s="2">
        <f t="shared" si="1732"/>
        <v>0</v>
      </c>
      <c r="TR96" s="2">
        <f>план!CP94</f>
        <v>0</v>
      </c>
      <c r="TS96" s="2">
        <f>план!CQ94</f>
        <v>0</v>
      </c>
      <c r="TT96" s="2">
        <f t="shared" si="1733"/>
        <v>0</v>
      </c>
      <c r="TU96" s="2">
        <f t="shared" si="1734"/>
        <v>0</v>
      </c>
      <c r="TV96" s="2"/>
      <c r="TW96" s="2"/>
      <c r="TX96" s="2"/>
      <c r="TY96" s="2"/>
      <c r="TZ96" s="2">
        <f t="shared" si="2142"/>
        <v>0</v>
      </c>
      <c r="UA96" s="2">
        <f t="shared" si="2143"/>
        <v>0</v>
      </c>
      <c r="UB96" s="2">
        <f t="shared" si="2144"/>
        <v>0</v>
      </c>
      <c r="UC96" s="2">
        <f t="shared" si="1736"/>
        <v>0</v>
      </c>
      <c r="UD96" s="2">
        <f t="shared" si="1737"/>
        <v>0</v>
      </c>
      <c r="UE96" s="2">
        <f>план!CR94</f>
        <v>0</v>
      </c>
      <c r="UF96" s="2">
        <f>план!CS94</f>
        <v>0</v>
      </c>
      <c r="UG96" s="2">
        <f t="shared" si="1738"/>
        <v>0</v>
      </c>
      <c r="UH96" s="2">
        <f t="shared" si="1739"/>
        <v>0</v>
      </c>
      <c r="UI96" s="2"/>
      <c r="UJ96" s="2"/>
      <c r="UK96" s="2"/>
      <c r="UL96" s="2"/>
      <c r="UM96" s="2">
        <f t="shared" si="2145"/>
        <v>0</v>
      </c>
      <c r="UN96" s="2">
        <f t="shared" si="2146"/>
        <v>0</v>
      </c>
      <c r="UO96" s="2">
        <f t="shared" si="2147"/>
        <v>0</v>
      </c>
      <c r="UP96" s="2">
        <f t="shared" si="1740"/>
        <v>0</v>
      </c>
      <c r="UQ96" s="2">
        <f t="shared" si="1741"/>
        <v>0</v>
      </c>
      <c r="UR96" s="136">
        <f>план!CT94</f>
        <v>0</v>
      </c>
      <c r="US96" s="37">
        <f>план!CU94</f>
        <v>0</v>
      </c>
      <c r="UT96" s="2">
        <f t="shared" si="1742"/>
        <v>0</v>
      </c>
      <c r="UU96" s="2">
        <f t="shared" si="1743"/>
        <v>0</v>
      </c>
      <c r="UV96" s="2"/>
      <c r="UW96" s="2"/>
      <c r="UX96" s="2"/>
      <c r="UY96" s="2"/>
      <c r="UZ96" s="2">
        <f t="shared" si="2148"/>
        <v>0</v>
      </c>
      <c r="VA96" s="2">
        <f t="shared" si="2149"/>
        <v>0</v>
      </c>
      <c r="VB96" s="2">
        <f t="shared" si="2150"/>
        <v>0</v>
      </c>
      <c r="VC96" s="2">
        <f t="shared" si="1745"/>
        <v>0</v>
      </c>
      <c r="VD96" s="2">
        <f t="shared" si="1746"/>
        <v>0</v>
      </c>
      <c r="VE96" s="2">
        <f>план!CV94</f>
        <v>0</v>
      </c>
      <c r="VF96" s="2">
        <f>план!CW94</f>
        <v>0</v>
      </c>
      <c r="VG96" s="2">
        <f t="shared" si="1747"/>
        <v>0</v>
      </c>
      <c r="VH96" s="2">
        <f t="shared" si="1748"/>
        <v>0</v>
      </c>
      <c r="VI96" s="2"/>
      <c r="VJ96" s="2"/>
      <c r="VK96" s="2"/>
      <c r="VL96" s="2"/>
      <c r="VM96" s="2">
        <f t="shared" si="2151"/>
        <v>0</v>
      </c>
      <c r="VN96" s="2">
        <f t="shared" si="2152"/>
        <v>0</v>
      </c>
      <c r="VO96" s="2">
        <f t="shared" si="2153"/>
        <v>0</v>
      </c>
      <c r="VP96" s="2">
        <f t="shared" si="1749"/>
        <v>0</v>
      </c>
      <c r="VQ96" s="2">
        <f t="shared" si="1750"/>
        <v>0</v>
      </c>
      <c r="VR96" s="2">
        <f>план!CX94</f>
        <v>0</v>
      </c>
      <c r="VS96" s="2">
        <f>план!CY94</f>
        <v>0</v>
      </c>
      <c r="VT96" s="2">
        <f t="shared" si="1751"/>
        <v>0</v>
      </c>
      <c r="VU96" s="2">
        <f t="shared" si="1752"/>
        <v>0</v>
      </c>
      <c r="VV96" s="2"/>
      <c r="VW96" s="2"/>
      <c r="VX96" s="2"/>
      <c r="VY96" s="2"/>
      <c r="VZ96" s="2">
        <f t="shared" si="2154"/>
        <v>0</v>
      </c>
      <c r="WA96" s="2">
        <f t="shared" si="2155"/>
        <v>0</v>
      </c>
      <c r="WB96" s="2">
        <f t="shared" si="2156"/>
        <v>0</v>
      </c>
      <c r="WC96" s="2">
        <f t="shared" si="1754"/>
        <v>0</v>
      </c>
      <c r="WD96" s="2">
        <f t="shared" si="1755"/>
        <v>0</v>
      </c>
      <c r="WE96" s="2">
        <f>план!CZ94</f>
        <v>0</v>
      </c>
      <c r="WF96" s="2">
        <f>план!DA94</f>
        <v>0</v>
      </c>
      <c r="WG96" s="2">
        <f t="shared" si="1756"/>
        <v>0</v>
      </c>
      <c r="WH96" s="2">
        <f t="shared" si="1757"/>
        <v>0</v>
      </c>
      <c r="WI96" s="2"/>
      <c r="WJ96" s="2"/>
      <c r="WK96" s="2"/>
      <c r="WL96" s="2"/>
      <c r="WM96" s="2">
        <f t="shared" si="2157"/>
        <v>0</v>
      </c>
      <c r="WN96" s="2">
        <f t="shared" si="2158"/>
        <v>0</v>
      </c>
      <c r="WO96" s="2">
        <f t="shared" si="2159"/>
        <v>0</v>
      </c>
      <c r="WP96" s="2">
        <f t="shared" si="1759"/>
        <v>0</v>
      </c>
      <c r="WQ96" s="2">
        <f t="shared" si="1760"/>
        <v>0</v>
      </c>
      <c r="WR96" s="2">
        <f>план!DB94</f>
        <v>0</v>
      </c>
      <c r="WS96" s="2">
        <f>план!DC94</f>
        <v>0</v>
      </c>
      <c r="WT96" s="2">
        <f t="shared" si="1761"/>
        <v>0</v>
      </c>
      <c r="WU96" s="2">
        <f t="shared" si="1762"/>
        <v>0</v>
      </c>
      <c r="WV96" s="2"/>
      <c r="WW96" s="2"/>
      <c r="WX96" s="2"/>
      <c r="WY96" s="2"/>
      <c r="WZ96" s="2">
        <f t="shared" si="2160"/>
        <v>0</v>
      </c>
      <c r="XA96" s="2">
        <f t="shared" si="2161"/>
        <v>0</v>
      </c>
      <c r="XB96" s="2">
        <f t="shared" si="2162"/>
        <v>0</v>
      </c>
      <c r="XC96" s="2">
        <f t="shared" si="1764"/>
        <v>0</v>
      </c>
      <c r="XD96" s="2">
        <f t="shared" si="1765"/>
        <v>0</v>
      </c>
      <c r="XE96" s="2">
        <f>план!DD94</f>
        <v>0</v>
      </c>
      <c r="XF96" s="2">
        <f>план!DE94</f>
        <v>0</v>
      </c>
      <c r="XG96" s="2">
        <f t="shared" si="1766"/>
        <v>0</v>
      </c>
      <c r="XH96" s="2">
        <f t="shared" si="1767"/>
        <v>0</v>
      </c>
      <c r="XI96" s="2"/>
      <c r="XJ96" s="2"/>
      <c r="XK96" s="2"/>
      <c r="XL96" s="2"/>
      <c r="XM96" s="2">
        <f t="shared" si="2163"/>
        <v>0</v>
      </c>
      <c r="XN96" s="2">
        <f t="shared" si="2164"/>
        <v>0</v>
      </c>
      <c r="XO96" s="2">
        <f t="shared" si="2165"/>
        <v>0</v>
      </c>
      <c r="XP96" s="2">
        <f t="shared" si="1768"/>
        <v>0</v>
      </c>
      <c r="XQ96" s="2">
        <f t="shared" si="1769"/>
        <v>0</v>
      </c>
      <c r="XR96" s="2">
        <f>план!DF94</f>
        <v>0</v>
      </c>
      <c r="XS96" s="2">
        <f>план!DG94</f>
        <v>0</v>
      </c>
      <c r="XT96" s="2">
        <f t="shared" si="1770"/>
        <v>0</v>
      </c>
      <c r="XU96" s="2">
        <f t="shared" si="1771"/>
        <v>0</v>
      </c>
      <c r="XV96" s="2"/>
      <c r="XW96" s="2"/>
      <c r="XX96" s="2"/>
      <c r="XY96" s="2"/>
      <c r="XZ96" s="2">
        <f t="shared" si="2166"/>
        <v>0</v>
      </c>
      <c r="YA96" s="2">
        <f t="shared" si="2167"/>
        <v>0</v>
      </c>
      <c r="YB96" s="2">
        <f t="shared" si="2168"/>
        <v>0</v>
      </c>
      <c r="YC96" s="2">
        <f t="shared" si="1773"/>
        <v>0</v>
      </c>
      <c r="YD96" s="2">
        <f t="shared" si="1774"/>
        <v>0</v>
      </c>
      <c r="YE96" s="2">
        <f>план!DH94</f>
        <v>0</v>
      </c>
      <c r="YF96" s="2">
        <f>план!DI94</f>
        <v>0</v>
      </c>
      <c r="YG96" s="2">
        <f t="shared" si="1775"/>
        <v>0</v>
      </c>
      <c r="YH96" s="2">
        <f t="shared" si="1776"/>
        <v>0</v>
      </c>
      <c r="YI96" s="2"/>
      <c r="YJ96" s="2"/>
      <c r="YK96" s="2"/>
      <c r="YL96" s="2"/>
      <c r="YM96" s="2">
        <f t="shared" si="2169"/>
        <v>0</v>
      </c>
      <c r="YN96" s="2">
        <f t="shared" si="2170"/>
        <v>0</v>
      </c>
      <c r="YO96" s="2">
        <f t="shared" si="2171"/>
        <v>0</v>
      </c>
      <c r="YP96" s="2">
        <f t="shared" si="1777"/>
        <v>0</v>
      </c>
      <c r="YQ96" s="2">
        <f t="shared" si="1778"/>
        <v>0</v>
      </c>
      <c r="YR96" s="2">
        <f>план!DJ94</f>
        <v>0</v>
      </c>
      <c r="YS96" s="2">
        <f>план!DK94</f>
        <v>0</v>
      </c>
      <c r="YT96" s="2">
        <f t="shared" si="1779"/>
        <v>0</v>
      </c>
      <c r="YU96" s="2">
        <f t="shared" si="1780"/>
        <v>0</v>
      </c>
      <c r="YV96" s="2"/>
      <c r="YW96" s="2"/>
      <c r="YX96" s="2"/>
      <c r="YY96" s="2"/>
      <c r="YZ96" s="2">
        <f t="shared" si="2172"/>
        <v>0</v>
      </c>
      <c r="ZA96" s="2">
        <f t="shared" si="2173"/>
        <v>0</v>
      </c>
      <c r="ZB96" s="2">
        <f t="shared" si="2174"/>
        <v>0</v>
      </c>
      <c r="ZC96" s="2">
        <f t="shared" si="1781"/>
        <v>0</v>
      </c>
      <c r="ZD96" s="2">
        <f t="shared" si="1782"/>
        <v>0</v>
      </c>
      <c r="ZE96" s="2">
        <f>план!DL94</f>
        <v>0</v>
      </c>
      <c r="ZF96" s="2">
        <f>план!DM94</f>
        <v>0</v>
      </c>
      <c r="ZG96" s="2">
        <f t="shared" si="1783"/>
        <v>0</v>
      </c>
      <c r="ZH96" s="2">
        <f t="shared" si="1784"/>
        <v>0</v>
      </c>
      <c r="ZI96" s="2"/>
      <c r="ZJ96" s="2"/>
      <c r="ZK96" s="2"/>
      <c r="ZL96" s="2"/>
      <c r="ZM96" s="2">
        <f t="shared" si="2175"/>
        <v>0</v>
      </c>
      <c r="ZN96" s="2">
        <f t="shared" si="2176"/>
        <v>0</v>
      </c>
      <c r="ZO96" s="2">
        <f t="shared" si="2177"/>
        <v>0</v>
      </c>
      <c r="ZP96" s="2">
        <f t="shared" si="1786"/>
        <v>0</v>
      </c>
      <c r="ZQ96" s="2">
        <f t="shared" si="1787"/>
        <v>0</v>
      </c>
      <c r="ZR96" s="2">
        <f>план!DN94</f>
        <v>0</v>
      </c>
      <c r="ZS96" s="2">
        <f>план!DO94</f>
        <v>0</v>
      </c>
      <c r="ZT96" s="2">
        <f t="shared" si="1788"/>
        <v>0</v>
      </c>
      <c r="ZU96" s="2">
        <f t="shared" si="1789"/>
        <v>0</v>
      </c>
      <c r="ZV96" s="2"/>
      <c r="ZW96" s="2"/>
      <c r="ZX96" s="2"/>
      <c r="ZY96" s="2"/>
      <c r="ZZ96" s="2">
        <f t="shared" si="2178"/>
        <v>0</v>
      </c>
      <c r="AAA96" s="2">
        <f t="shared" si="2179"/>
        <v>0</v>
      </c>
      <c r="AAB96" s="2">
        <f t="shared" si="2180"/>
        <v>0</v>
      </c>
      <c r="AAC96" s="2">
        <f t="shared" si="1791"/>
        <v>0</v>
      </c>
      <c r="AAD96" s="2">
        <f t="shared" si="1792"/>
        <v>0</v>
      </c>
      <c r="AAE96" s="2">
        <f>план!DP94</f>
        <v>0</v>
      </c>
      <c r="AAF96" s="2">
        <f>план!DQ94</f>
        <v>0</v>
      </c>
      <c r="AAG96" s="2">
        <f t="shared" si="1793"/>
        <v>0</v>
      </c>
      <c r="AAH96" s="2">
        <f t="shared" si="1794"/>
        <v>0</v>
      </c>
      <c r="AAI96" s="2"/>
      <c r="AAJ96" s="2"/>
      <c r="AAK96" s="2"/>
      <c r="AAL96" s="2"/>
      <c r="AAM96" s="2">
        <f t="shared" si="2181"/>
        <v>0</v>
      </c>
      <c r="AAN96" s="2">
        <f t="shared" si="2182"/>
        <v>0</v>
      </c>
      <c r="AAO96" s="2">
        <f t="shared" si="2183"/>
        <v>0</v>
      </c>
      <c r="AAP96" s="2">
        <f t="shared" si="1795"/>
        <v>0</v>
      </c>
      <c r="AAQ96" s="2">
        <f t="shared" si="1796"/>
        <v>0</v>
      </c>
      <c r="AAR96" s="2">
        <f>план!DR94</f>
        <v>0</v>
      </c>
      <c r="AAS96" s="2">
        <f>план!DS94</f>
        <v>0</v>
      </c>
      <c r="AAT96" s="2">
        <f t="shared" si="1797"/>
        <v>0</v>
      </c>
      <c r="AAU96" s="2">
        <f t="shared" si="1798"/>
        <v>0</v>
      </c>
      <c r="AAV96" s="2"/>
      <c r="AAW96" s="2"/>
      <c r="AAX96" s="2"/>
      <c r="AAY96" s="2"/>
      <c r="AAZ96" s="2">
        <f t="shared" si="2184"/>
        <v>0</v>
      </c>
      <c r="ABA96" s="2">
        <f t="shared" si="2185"/>
        <v>0</v>
      </c>
      <c r="ABB96" s="2">
        <f t="shared" si="2186"/>
        <v>0</v>
      </c>
      <c r="ABC96" s="2">
        <f t="shared" si="1800"/>
        <v>0</v>
      </c>
      <c r="ABD96" s="2">
        <f t="shared" si="1801"/>
        <v>0</v>
      </c>
      <c r="ABE96" s="2">
        <f>план!DT94</f>
        <v>0</v>
      </c>
      <c r="ABF96" s="2">
        <f>план!DU94</f>
        <v>0</v>
      </c>
      <c r="ABG96" s="2">
        <f t="shared" si="1802"/>
        <v>0</v>
      </c>
      <c r="ABH96" s="2">
        <f t="shared" si="1803"/>
        <v>0</v>
      </c>
      <c r="ABI96" s="2"/>
      <c r="ABJ96" s="2"/>
      <c r="ABK96" s="2"/>
      <c r="ABL96" s="2"/>
      <c r="ABM96" s="2">
        <f t="shared" si="2187"/>
        <v>0</v>
      </c>
      <c r="ABN96" s="2">
        <f t="shared" si="2188"/>
        <v>0</v>
      </c>
      <c r="ABO96" s="2">
        <f t="shared" si="2189"/>
        <v>0</v>
      </c>
      <c r="ABP96" s="2">
        <f t="shared" si="1805"/>
        <v>0</v>
      </c>
      <c r="ABQ96" s="2">
        <f t="shared" si="1806"/>
        <v>0</v>
      </c>
      <c r="ABR96" s="2">
        <f>план!DV94</f>
        <v>0</v>
      </c>
      <c r="ABS96" s="2">
        <f>план!DW94</f>
        <v>0</v>
      </c>
      <c r="ABT96" s="2">
        <f t="shared" si="1807"/>
        <v>0</v>
      </c>
      <c r="ABU96" s="2">
        <f t="shared" si="1808"/>
        <v>0</v>
      </c>
      <c r="ABV96" s="2"/>
      <c r="ABW96" s="2"/>
      <c r="ABX96" s="2"/>
      <c r="ABY96" s="2"/>
      <c r="ABZ96" s="2">
        <f t="shared" si="2190"/>
        <v>0</v>
      </c>
      <c r="ACA96" s="2">
        <f t="shared" si="2191"/>
        <v>0</v>
      </c>
      <c r="ACB96" s="2">
        <f t="shared" si="2192"/>
        <v>0</v>
      </c>
      <c r="ACC96" s="2">
        <f t="shared" si="1810"/>
        <v>0</v>
      </c>
      <c r="ACD96" s="2">
        <f t="shared" si="1811"/>
        <v>0</v>
      </c>
      <c r="ACE96" s="2">
        <f>план!DX94</f>
        <v>0</v>
      </c>
      <c r="ACF96" s="2">
        <f>план!DY94</f>
        <v>0</v>
      </c>
      <c r="ACG96" s="2">
        <f t="shared" si="1812"/>
        <v>0</v>
      </c>
      <c r="ACH96" s="2">
        <f t="shared" si="1813"/>
        <v>0</v>
      </c>
      <c r="ACI96" s="2"/>
      <c r="ACJ96" s="2"/>
      <c r="ACK96" s="2"/>
      <c r="ACL96" s="2"/>
      <c r="ACM96" s="2">
        <f t="shared" si="2193"/>
        <v>0</v>
      </c>
      <c r="ACN96" s="2">
        <f t="shared" si="2194"/>
        <v>0</v>
      </c>
      <c r="ACO96" s="2">
        <f t="shared" si="2195"/>
        <v>0</v>
      </c>
      <c r="ACP96" s="2">
        <f t="shared" si="1815"/>
        <v>0</v>
      </c>
      <c r="ACQ96" s="2">
        <f t="shared" si="1816"/>
        <v>0</v>
      </c>
      <c r="ACR96" s="2">
        <f>план!DZ94</f>
        <v>0</v>
      </c>
      <c r="ACS96" s="2">
        <f>план!EA94</f>
        <v>0</v>
      </c>
      <c r="ACT96" s="2">
        <f t="shared" si="1817"/>
        <v>0</v>
      </c>
      <c r="ACU96" s="2">
        <f t="shared" si="1818"/>
        <v>0</v>
      </c>
      <c r="ACV96" s="2"/>
      <c r="ACW96" s="2"/>
      <c r="ACX96" s="2"/>
      <c r="ACY96" s="2"/>
      <c r="ACZ96" s="2">
        <f t="shared" si="2196"/>
        <v>0</v>
      </c>
      <c r="ADA96" s="2">
        <f t="shared" si="2197"/>
        <v>0</v>
      </c>
      <c r="ADB96" s="2">
        <f t="shared" si="2198"/>
        <v>0</v>
      </c>
      <c r="ADC96" s="2">
        <f t="shared" si="1820"/>
        <v>0</v>
      </c>
      <c r="ADD96" s="2">
        <f t="shared" si="1821"/>
        <v>0</v>
      </c>
      <c r="ADE96" s="2">
        <f>план!EB94</f>
        <v>0</v>
      </c>
      <c r="ADF96" s="2">
        <f>план!EC94</f>
        <v>0</v>
      </c>
      <c r="ADG96" s="2">
        <f t="shared" si="1822"/>
        <v>0</v>
      </c>
      <c r="ADH96" s="2">
        <f t="shared" si="1823"/>
        <v>0</v>
      </c>
      <c r="ADI96" s="2"/>
      <c r="ADJ96" s="2"/>
      <c r="ADK96" s="2"/>
      <c r="ADL96" s="2"/>
      <c r="ADM96" s="2">
        <f t="shared" si="2199"/>
        <v>0</v>
      </c>
      <c r="ADN96" s="2">
        <f t="shared" si="2200"/>
        <v>0</v>
      </c>
      <c r="ADO96" s="2">
        <f t="shared" si="2201"/>
        <v>0</v>
      </c>
      <c r="ADP96" s="2">
        <f t="shared" si="1825"/>
        <v>0</v>
      </c>
      <c r="ADQ96" s="2">
        <f t="shared" si="1826"/>
        <v>0</v>
      </c>
      <c r="ADR96" s="2">
        <f>план!ED94</f>
        <v>0</v>
      </c>
      <c r="ADS96" s="2">
        <f>план!EE94</f>
        <v>0</v>
      </c>
      <c r="ADT96" s="2">
        <f t="shared" si="1827"/>
        <v>0</v>
      </c>
      <c r="ADU96" s="2">
        <f t="shared" si="1828"/>
        <v>0</v>
      </c>
      <c r="ADV96" s="2"/>
      <c r="ADW96" s="2"/>
      <c r="ADX96" s="2"/>
      <c r="ADY96" s="2"/>
      <c r="ADZ96" s="2">
        <f t="shared" si="2202"/>
        <v>0</v>
      </c>
      <c r="AEA96" s="2">
        <f t="shared" si="2203"/>
        <v>0</v>
      </c>
      <c r="AEB96" s="2">
        <f t="shared" si="2204"/>
        <v>0</v>
      </c>
      <c r="AEC96" s="2">
        <f t="shared" si="1830"/>
        <v>0</v>
      </c>
      <c r="AED96" s="2">
        <f t="shared" si="1831"/>
        <v>0</v>
      </c>
      <c r="AEE96" s="2">
        <f>план!EF94</f>
        <v>0</v>
      </c>
      <c r="AEF96" s="2">
        <f>план!EG94</f>
        <v>0</v>
      </c>
      <c r="AEG96" s="2">
        <f t="shared" si="1832"/>
        <v>0</v>
      </c>
      <c r="AEH96" s="2">
        <f t="shared" si="1833"/>
        <v>0</v>
      </c>
      <c r="AEI96" s="2"/>
      <c r="AEJ96" s="2"/>
      <c r="AEK96" s="2"/>
      <c r="AEL96" s="2"/>
      <c r="AEM96" s="2">
        <f t="shared" si="2205"/>
        <v>0</v>
      </c>
      <c r="AEN96" s="2">
        <f t="shared" si="2206"/>
        <v>0</v>
      </c>
      <c r="AEO96" s="2">
        <f t="shared" si="2207"/>
        <v>0</v>
      </c>
      <c r="AEP96" s="2">
        <f t="shared" si="1835"/>
        <v>0</v>
      </c>
      <c r="AEQ96" s="2">
        <f t="shared" si="1836"/>
        <v>0</v>
      </c>
      <c r="AER96" s="2">
        <f>план!EH94</f>
        <v>0</v>
      </c>
      <c r="AES96" s="2">
        <f>план!EI94</f>
        <v>0</v>
      </c>
      <c r="AET96" s="2">
        <f t="shared" si="1837"/>
        <v>0</v>
      </c>
      <c r="AEU96" s="2">
        <f t="shared" si="1838"/>
        <v>0</v>
      </c>
      <c r="AEV96" s="2"/>
      <c r="AEW96" s="2"/>
      <c r="AEX96" s="2"/>
      <c r="AEY96" s="2"/>
      <c r="AEZ96" s="2">
        <f t="shared" si="2208"/>
        <v>0</v>
      </c>
      <c r="AFA96" s="2">
        <f t="shared" si="2209"/>
        <v>0</v>
      </c>
      <c r="AFB96" s="2">
        <f t="shared" si="2210"/>
        <v>0</v>
      </c>
      <c r="AFC96" s="2">
        <f t="shared" si="1840"/>
        <v>0</v>
      </c>
      <c r="AFD96" s="2">
        <f t="shared" si="1841"/>
        <v>0</v>
      </c>
      <c r="AFE96" s="2">
        <f>план!EJ94</f>
        <v>0</v>
      </c>
      <c r="AFF96" s="2">
        <f>план!EK94</f>
        <v>0</v>
      </c>
      <c r="AFG96" s="2">
        <f t="shared" si="1842"/>
        <v>0</v>
      </c>
      <c r="AFH96" s="2">
        <f t="shared" si="1843"/>
        <v>0</v>
      </c>
      <c r="AFI96" s="2"/>
      <c r="AFJ96" s="2"/>
      <c r="AFK96" s="2"/>
      <c r="AFL96" s="2"/>
      <c r="AFM96" s="2">
        <f t="shared" si="2211"/>
        <v>0</v>
      </c>
      <c r="AFN96" s="2">
        <f t="shared" si="2212"/>
        <v>0</v>
      </c>
      <c r="AFO96" s="2">
        <f t="shared" si="2213"/>
        <v>0</v>
      </c>
      <c r="AFP96" s="2">
        <f t="shared" si="1845"/>
        <v>0</v>
      </c>
      <c r="AFQ96" s="2">
        <f t="shared" si="1846"/>
        <v>0</v>
      </c>
      <c r="AFR96" s="20">
        <f t="shared" si="2214"/>
        <v>0</v>
      </c>
      <c r="AFS96" s="20">
        <f t="shared" si="2215"/>
        <v>0</v>
      </c>
      <c r="AFT96" s="20">
        <f t="shared" si="2216"/>
        <v>0</v>
      </c>
      <c r="AFU96" s="20">
        <f t="shared" si="2217"/>
        <v>0</v>
      </c>
      <c r="AFV96" s="20">
        <f t="shared" si="2218"/>
        <v>0</v>
      </c>
      <c r="AFW96" s="20">
        <f t="shared" si="2219"/>
        <v>0</v>
      </c>
      <c r="AFX96" s="20">
        <f t="shared" si="2220"/>
        <v>0</v>
      </c>
      <c r="AFY96" s="20">
        <f t="shared" si="2221"/>
        <v>0</v>
      </c>
      <c r="AFZ96" s="20">
        <f t="shared" si="2222"/>
        <v>0</v>
      </c>
      <c r="AGA96" s="20">
        <f t="shared" si="2223"/>
        <v>0</v>
      </c>
      <c r="AGB96" s="20">
        <f t="shared" si="2224"/>
        <v>0</v>
      </c>
      <c r="AGC96" s="20"/>
      <c r="AGD96" s="20"/>
      <c r="AGE96" s="53"/>
      <c r="AGF96" s="53"/>
      <c r="AGH96" s="76"/>
      <c r="AGI96" s="82">
        <f t="shared" si="1969"/>
        <v>0</v>
      </c>
      <c r="AGJ96" s="82">
        <f t="shared" si="1970"/>
        <v>0</v>
      </c>
    </row>
    <row r="97" spans="1:868" ht="45" x14ac:dyDescent="0.25">
      <c r="A97" s="112"/>
      <c r="B97" s="205">
        <v>62</v>
      </c>
      <c r="C97" s="211" t="s">
        <v>604</v>
      </c>
      <c r="D97" s="227" t="s">
        <v>605</v>
      </c>
      <c r="E97" s="17">
        <v>13520</v>
      </c>
      <c r="F97" s="228">
        <v>13.98</v>
      </c>
      <c r="G97" s="315"/>
      <c r="H97" s="231">
        <v>1</v>
      </c>
      <c r="I97" s="231"/>
      <c r="J97" s="231">
        <v>1.4</v>
      </c>
      <c r="K97" s="231">
        <v>1.68</v>
      </c>
      <c r="L97" s="231">
        <v>2.23</v>
      </c>
      <c r="M97" s="232">
        <v>2.57</v>
      </c>
      <c r="N97" s="2">
        <f>план!N95</f>
        <v>0</v>
      </c>
      <c r="O97" s="2">
        <f>план!O95</f>
        <v>0</v>
      </c>
      <c r="P97" s="2">
        <f t="shared" si="1848"/>
        <v>0</v>
      </c>
      <c r="Q97" s="2">
        <f t="shared" si="1849"/>
        <v>0</v>
      </c>
      <c r="R97" s="15"/>
      <c r="S97" s="15"/>
      <c r="T97" s="15"/>
      <c r="U97" s="15"/>
      <c r="V97" s="2">
        <f t="shared" si="2020"/>
        <v>0</v>
      </c>
      <c r="W97" s="2">
        <f t="shared" si="2021"/>
        <v>0</v>
      </c>
      <c r="X97" s="2">
        <f t="shared" si="2022"/>
        <v>0</v>
      </c>
      <c r="Y97" s="2">
        <f t="shared" si="2023"/>
        <v>0</v>
      </c>
      <c r="Z97" s="2">
        <f t="shared" si="2024"/>
        <v>0</v>
      </c>
      <c r="AA97" s="2">
        <f>план!P95</f>
        <v>0</v>
      </c>
      <c r="AB97" s="2">
        <f>план!Q95</f>
        <v>0</v>
      </c>
      <c r="AC97" s="2">
        <f t="shared" si="1542"/>
        <v>0</v>
      </c>
      <c r="AD97" s="2">
        <f t="shared" si="1543"/>
        <v>0</v>
      </c>
      <c r="AE97" s="15"/>
      <c r="AF97" s="15"/>
      <c r="AG97" s="15"/>
      <c r="AH97" s="15"/>
      <c r="AI97" s="2">
        <f t="shared" si="2025"/>
        <v>0</v>
      </c>
      <c r="AJ97" s="2">
        <f t="shared" si="2026"/>
        <v>0</v>
      </c>
      <c r="AK97" s="2">
        <f t="shared" si="2027"/>
        <v>0</v>
      </c>
      <c r="AL97" s="2">
        <f t="shared" si="1545"/>
        <v>0</v>
      </c>
      <c r="AM97" s="2">
        <f t="shared" si="1546"/>
        <v>0</v>
      </c>
      <c r="AN97" s="2">
        <f>план!R95</f>
        <v>0</v>
      </c>
      <c r="AO97" s="2">
        <f>план!S95</f>
        <v>0</v>
      </c>
      <c r="AP97" s="2">
        <f t="shared" si="1547"/>
        <v>0</v>
      </c>
      <c r="AQ97" s="2">
        <f t="shared" si="1548"/>
        <v>0</v>
      </c>
      <c r="AR97" s="2"/>
      <c r="AS97" s="2"/>
      <c r="AT97" s="2"/>
      <c r="AU97" s="2"/>
      <c r="AV97" s="2">
        <f t="shared" si="2028"/>
        <v>0</v>
      </c>
      <c r="AW97" s="2">
        <f t="shared" si="2029"/>
        <v>0</v>
      </c>
      <c r="AX97" s="2">
        <f t="shared" si="2030"/>
        <v>0</v>
      </c>
      <c r="AY97" s="2">
        <f t="shared" si="1550"/>
        <v>0</v>
      </c>
      <c r="AZ97" s="2">
        <f t="shared" si="1551"/>
        <v>0</v>
      </c>
      <c r="BA97" s="2"/>
      <c r="BB97" s="2"/>
      <c r="BC97" s="2">
        <f>план!T95</f>
        <v>0</v>
      </c>
      <c r="BD97" s="2">
        <f>план!U95</f>
        <v>0</v>
      </c>
      <c r="BE97" s="2">
        <f t="shared" si="1552"/>
        <v>0</v>
      </c>
      <c r="BF97" s="2">
        <f t="shared" si="1553"/>
        <v>0</v>
      </c>
      <c r="BG97" s="2"/>
      <c r="BH97" s="2"/>
      <c r="BI97" s="2"/>
      <c r="BJ97" s="2"/>
      <c r="BK97" s="2">
        <f t="shared" si="2031"/>
        <v>0</v>
      </c>
      <c r="BL97" s="2">
        <f t="shared" si="2032"/>
        <v>0</v>
      </c>
      <c r="BM97" s="2">
        <f t="shared" si="2033"/>
        <v>0</v>
      </c>
      <c r="BN97" s="2">
        <f t="shared" si="1555"/>
        <v>0</v>
      </c>
      <c r="BO97" s="2">
        <f t="shared" si="1556"/>
        <v>0</v>
      </c>
      <c r="BP97" s="2">
        <f>план!V95</f>
        <v>0</v>
      </c>
      <c r="BQ97" s="2">
        <f>план!W95</f>
        <v>0</v>
      </c>
      <c r="BR97" s="2">
        <f t="shared" si="1557"/>
        <v>0</v>
      </c>
      <c r="BS97" s="2">
        <f t="shared" si="1558"/>
        <v>0</v>
      </c>
      <c r="BT97" s="2"/>
      <c r="BU97" s="2"/>
      <c r="BV97" s="2"/>
      <c r="BW97" s="2"/>
      <c r="BX97" s="2">
        <f t="shared" si="2034"/>
        <v>0</v>
      </c>
      <c r="BY97" s="2">
        <f t="shared" si="2035"/>
        <v>0</v>
      </c>
      <c r="BZ97" s="2">
        <f t="shared" si="2036"/>
        <v>0</v>
      </c>
      <c r="CA97" s="2">
        <f t="shared" si="1559"/>
        <v>0</v>
      </c>
      <c r="CB97" s="2">
        <f t="shared" si="1560"/>
        <v>0</v>
      </c>
      <c r="CC97" s="2">
        <f>план!X95</f>
        <v>0</v>
      </c>
      <c r="CD97" s="2">
        <f>план!Y95</f>
        <v>0</v>
      </c>
      <c r="CE97" s="2">
        <f t="shared" si="1561"/>
        <v>0</v>
      </c>
      <c r="CF97" s="2">
        <f t="shared" si="1562"/>
        <v>0</v>
      </c>
      <c r="CG97" s="2"/>
      <c r="CH97" s="2"/>
      <c r="CI97" s="2"/>
      <c r="CJ97" s="2"/>
      <c r="CK97" s="2">
        <f t="shared" si="2037"/>
        <v>0</v>
      </c>
      <c r="CL97" s="2">
        <f t="shared" si="2038"/>
        <v>0</v>
      </c>
      <c r="CM97" s="2">
        <f t="shared" si="2039"/>
        <v>0</v>
      </c>
      <c r="CN97" s="2">
        <f t="shared" si="1563"/>
        <v>0</v>
      </c>
      <c r="CO97" s="2">
        <f t="shared" si="1564"/>
        <v>0</v>
      </c>
      <c r="CP97" s="2">
        <f>план!Z95</f>
        <v>0</v>
      </c>
      <c r="CQ97" s="2">
        <f>план!AA95</f>
        <v>0</v>
      </c>
      <c r="CR97" s="2">
        <f t="shared" si="1565"/>
        <v>0</v>
      </c>
      <c r="CS97" s="2">
        <f t="shared" si="1566"/>
        <v>0</v>
      </c>
      <c r="CT97" s="2"/>
      <c r="CU97" s="2"/>
      <c r="CV97" s="2"/>
      <c r="CW97" s="2"/>
      <c r="CX97" s="2">
        <f t="shared" si="2040"/>
        <v>0</v>
      </c>
      <c r="CY97" s="2">
        <f t="shared" si="2041"/>
        <v>0</v>
      </c>
      <c r="CZ97" s="2">
        <f t="shared" si="2042"/>
        <v>0</v>
      </c>
      <c r="DA97" s="2">
        <f t="shared" si="1567"/>
        <v>0</v>
      </c>
      <c r="DB97" s="2">
        <f t="shared" si="1568"/>
        <v>0</v>
      </c>
      <c r="DC97" s="2">
        <f>план!AB95</f>
        <v>0</v>
      </c>
      <c r="DD97" s="2">
        <f>план!AC95</f>
        <v>0</v>
      </c>
      <c r="DE97" s="2">
        <f t="shared" si="1569"/>
        <v>0</v>
      </c>
      <c r="DF97" s="2">
        <f t="shared" si="1570"/>
        <v>0</v>
      </c>
      <c r="DG97" s="2"/>
      <c r="DH97" s="2"/>
      <c r="DI97" s="2"/>
      <c r="DJ97" s="2"/>
      <c r="DK97" s="2">
        <f t="shared" si="2043"/>
        <v>0</v>
      </c>
      <c r="DL97" s="2">
        <f t="shared" si="2044"/>
        <v>0</v>
      </c>
      <c r="DM97" s="2">
        <f t="shared" si="2045"/>
        <v>0</v>
      </c>
      <c r="DN97" s="2">
        <f t="shared" si="1572"/>
        <v>0</v>
      </c>
      <c r="DO97" s="2">
        <f t="shared" si="1573"/>
        <v>0</v>
      </c>
      <c r="DP97" s="2">
        <f>план!AD95</f>
        <v>0</v>
      </c>
      <c r="DQ97" s="2">
        <f>план!AE95</f>
        <v>0</v>
      </c>
      <c r="DR97" s="2">
        <f t="shared" si="1574"/>
        <v>0</v>
      </c>
      <c r="DS97" s="2">
        <f t="shared" si="1575"/>
        <v>0</v>
      </c>
      <c r="DT97" s="2"/>
      <c r="DU97" s="2"/>
      <c r="DV97" s="2"/>
      <c r="DW97" s="2"/>
      <c r="DX97" s="2">
        <f t="shared" si="2046"/>
        <v>0</v>
      </c>
      <c r="DY97" s="2">
        <f t="shared" si="2047"/>
        <v>0</v>
      </c>
      <c r="DZ97" s="2">
        <f t="shared" si="2048"/>
        <v>0</v>
      </c>
      <c r="EA97" s="2">
        <f t="shared" si="1576"/>
        <v>0</v>
      </c>
      <c r="EB97" s="2">
        <f t="shared" si="1577"/>
        <v>0</v>
      </c>
      <c r="EC97" s="2"/>
      <c r="ED97" s="2"/>
      <c r="EE97" s="2">
        <f>план!AF95</f>
        <v>0</v>
      </c>
      <c r="EF97" s="2">
        <f>план!AG95</f>
        <v>0</v>
      </c>
      <c r="EG97" s="2">
        <f t="shared" si="1578"/>
        <v>0</v>
      </c>
      <c r="EH97" s="2">
        <f t="shared" si="1579"/>
        <v>0</v>
      </c>
      <c r="EI97" s="2"/>
      <c r="EJ97" s="2"/>
      <c r="EK97" s="2"/>
      <c r="EL97" s="2"/>
      <c r="EM97" s="2">
        <f t="shared" si="2049"/>
        <v>0</v>
      </c>
      <c r="EN97" s="2">
        <f t="shared" si="2050"/>
        <v>0</v>
      </c>
      <c r="EO97" s="2">
        <f t="shared" si="2051"/>
        <v>0</v>
      </c>
      <c r="EP97" s="2">
        <f t="shared" si="1581"/>
        <v>0</v>
      </c>
      <c r="EQ97" s="2">
        <f t="shared" si="1582"/>
        <v>0</v>
      </c>
      <c r="ER97" s="2">
        <f>план!AH95</f>
        <v>0</v>
      </c>
      <c r="ES97" s="2">
        <f>план!AI95</f>
        <v>0</v>
      </c>
      <c r="ET97" s="2">
        <f t="shared" si="1583"/>
        <v>0</v>
      </c>
      <c r="EU97" s="2">
        <f t="shared" si="1584"/>
        <v>0</v>
      </c>
      <c r="EV97" s="2"/>
      <c r="EW97" s="2"/>
      <c r="EX97" s="2"/>
      <c r="EY97" s="2"/>
      <c r="EZ97" s="2">
        <f t="shared" si="2052"/>
        <v>0</v>
      </c>
      <c r="FA97" s="2">
        <f t="shared" si="2053"/>
        <v>0</v>
      </c>
      <c r="FB97" s="2">
        <f t="shared" si="2054"/>
        <v>0</v>
      </c>
      <c r="FC97" s="2">
        <f t="shared" si="1586"/>
        <v>0</v>
      </c>
      <c r="FD97" s="2">
        <f t="shared" si="1587"/>
        <v>0</v>
      </c>
      <c r="FE97" s="2">
        <f>план!AJ95</f>
        <v>0</v>
      </c>
      <c r="FF97" s="2">
        <f>план!AK95</f>
        <v>0</v>
      </c>
      <c r="FG97" s="2">
        <f t="shared" si="1588"/>
        <v>0</v>
      </c>
      <c r="FH97" s="2">
        <f t="shared" si="1589"/>
        <v>0</v>
      </c>
      <c r="FI97" s="2"/>
      <c r="FJ97" s="2"/>
      <c r="FK97" s="2"/>
      <c r="FL97" s="2"/>
      <c r="FM97" s="2">
        <f t="shared" si="2055"/>
        <v>0</v>
      </c>
      <c r="FN97" s="2">
        <f t="shared" si="2056"/>
        <v>0</v>
      </c>
      <c r="FO97" s="2">
        <f t="shared" si="2057"/>
        <v>0</v>
      </c>
      <c r="FP97" s="2">
        <f t="shared" si="1591"/>
        <v>0</v>
      </c>
      <c r="FQ97" s="2">
        <f t="shared" si="1592"/>
        <v>0</v>
      </c>
      <c r="FR97" s="2">
        <f>план!AL95</f>
        <v>0</v>
      </c>
      <c r="FS97" s="2">
        <f>план!AM95</f>
        <v>0</v>
      </c>
      <c r="FT97" s="2">
        <f t="shared" si="1593"/>
        <v>0</v>
      </c>
      <c r="FU97" s="2">
        <f t="shared" si="1594"/>
        <v>0</v>
      </c>
      <c r="FV97" s="2"/>
      <c r="FW97" s="2"/>
      <c r="FX97" s="2"/>
      <c r="FY97" s="2"/>
      <c r="FZ97" s="2">
        <f t="shared" si="2058"/>
        <v>0</v>
      </c>
      <c r="GA97" s="2">
        <f t="shared" si="2059"/>
        <v>0</v>
      </c>
      <c r="GB97" s="2">
        <f t="shared" si="2060"/>
        <v>0</v>
      </c>
      <c r="GC97" s="2">
        <f t="shared" si="1596"/>
        <v>0</v>
      </c>
      <c r="GD97" s="2">
        <f t="shared" si="1597"/>
        <v>0</v>
      </c>
      <c r="GE97" s="2">
        <f>план!AN95</f>
        <v>0</v>
      </c>
      <c r="GF97" s="2">
        <f>план!AO95</f>
        <v>0</v>
      </c>
      <c r="GG97" s="2">
        <f t="shared" si="1598"/>
        <v>0</v>
      </c>
      <c r="GH97" s="2">
        <f t="shared" si="1599"/>
        <v>0</v>
      </c>
      <c r="GI97" s="2"/>
      <c r="GJ97" s="2"/>
      <c r="GK97" s="2"/>
      <c r="GL97" s="2"/>
      <c r="GM97" s="2">
        <f t="shared" si="2061"/>
        <v>0</v>
      </c>
      <c r="GN97" s="2">
        <f t="shared" si="2062"/>
        <v>0</v>
      </c>
      <c r="GO97" s="2">
        <f t="shared" si="2063"/>
        <v>0</v>
      </c>
      <c r="GP97" s="2">
        <f t="shared" si="1601"/>
        <v>0</v>
      </c>
      <c r="GQ97" s="2">
        <f t="shared" si="1602"/>
        <v>0</v>
      </c>
      <c r="GR97" s="2">
        <f>план!AP95</f>
        <v>0</v>
      </c>
      <c r="GS97" s="2">
        <f>план!AQ95</f>
        <v>0</v>
      </c>
      <c r="GT97" s="2">
        <f t="shared" si="1603"/>
        <v>0</v>
      </c>
      <c r="GU97" s="2">
        <f t="shared" si="1604"/>
        <v>0</v>
      </c>
      <c r="GV97" s="2"/>
      <c r="GW97" s="2"/>
      <c r="GX97" s="2"/>
      <c r="GY97" s="2"/>
      <c r="GZ97" s="2">
        <f t="shared" si="2064"/>
        <v>0</v>
      </c>
      <c r="HA97" s="2">
        <f t="shared" si="2065"/>
        <v>0</v>
      </c>
      <c r="HB97" s="2">
        <f t="shared" si="2066"/>
        <v>0</v>
      </c>
      <c r="HC97" s="2">
        <f t="shared" si="1606"/>
        <v>0</v>
      </c>
      <c r="HD97" s="2">
        <f t="shared" si="1607"/>
        <v>0</v>
      </c>
      <c r="HE97" s="2">
        <f>план!AR95</f>
        <v>0</v>
      </c>
      <c r="HF97" s="2">
        <f>план!AS95</f>
        <v>0</v>
      </c>
      <c r="HG97" s="2">
        <f t="shared" si="1608"/>
        <v>0</v>
      </c>
      <c r="HH97" s="2">
        <f t="shared" si="1609"/>
        <v>0</v>
      </c>
      <c r="HI97" s="2"/>
      <c r="HJ97" s="2"/>
      <c r="HK97" s="2"/>
      <c r="HL97" s="2"/>
      <c r="HM97" s="2">
        <f t="shared" si="2067"/>
        <v>0</v>
      </c>
      <c r="HN97" s="2">
        <f t="shared" si="2068"/>
        <v>0</v>
      </c>
      <c r="HO97" s="2">
        <f t="shared" si="2069"/>
        <v>0</v>
      </c>
      <c r="HP97" s="2">
        <f t="shared" si="1611"/>
        <v>0</v>
      </c>
      <c r="HQ97" s="2">
        <f t="shared" si="1612"/>
        <v>0</v>
      </c>
      <c r="HR97" s="2">
        <f>план!AT95</f>
        <v>0</v>
      </c>
      <c r="HS97" s="2">
        <f>план!AU95</f>
        <v>0</v>
      </c>
      <c r="HT97" s="2">
        <f t="shared" si="1613"/>
        <v>0</v>
      </c>
      <c r="HU97" s="2">
        <f t="shared" si="1614"/>
        <v>0</v>
      </c>
      <c r="HV97" s="2"/>
      <c r="HW97" s="2"/>
      <c r="HX97" s="2"/>
      <c r="HY97" s="2"/>
      <c r="HZ97" s="2">
        <f t="shared" si="2070"/>
        <v>0</v>
      </c>
      <c r="IA97" s="2">
        <f t="shared" si="2071"/>
        <v>0</v>
      </c>
      <c r="IB97" s="2">
        <f t="shared" si="2072"/>
        <v>0</v>
      </c>
      <c r="IC97" s="2">
        <f t="shared" si="1616"/>
        <v>0</v>
      </c>
      <c r="ID97" s="2">
        <f t="shared" si="1617"/>
        <v>0</v>
      </c>
      <c r="IE97" s="2">
        <f>план!AV95</f>
        <v>0</v>
      </c>
      <c r="IF97" s="2">
        <f>план!AW95</f>
        <v>0</v>
      </c>
      <c r="IG97" s="2">
        <f t="shared" si="1618"/>
        <v>0</v>
      </c>
      <c r="IH97" s="2">
        <f t="shared" si="1619"/>
        <v>0</v>
      </c>
      <c r="II97" s="2"/>
      <c r="IJ97" s="2"/>
      <c r="IK97" s="2"/>
      <c r="IL97" s="2"/>
      <c r="IM97" s="2">
        <f t="shared" si="2073"/>
        <v>0</v>
      </c>
      <c r="IN97" s="2">
        <f t="shared" si="2074"/>
        <v>0</v>
      </c>
      <c r="IO97" s="2">
        <f t="shared" si="2075"/>
        <v>0</v>
      </c>
      <c r="IP97" s="2">
        <f t="shared" si="1621"/>
        <v>0</v>
      </c>
      <c r="IQ97" s="2">
        <f t="shared" si="1622"/>
        <v>0</v>
      </c>
      <c r="IR97" s="2">
        <f>план!AX95</f>
        <v>0</v>
      </c>
      <c r="IS97" s="2">
        <f>план!AY95</f>
        <v>0</v>
      </c>
      <c r="IT97" s="2">
        <f t="shared" si="1623"/>
        <v>0</v>
      </c>
      <c r="IU97" s="2">
        <f t="shared" si="1624"/>
        <v>0</v>
      </c>
      <c r="IV97" s="2"/>
      <c r="IW97" s="2"/>
      <c r="IX97" s="2"/>
      <c r="IY97" s="2"/>
      <c r="IZ97" s="2">
        <f t="shared" si="2076"/>
        <v>0</v>
      </c>
      <c r="JA97" s="2">
        <f t="shared" si="2077"/>
        <v>0</v>
      </c>
      <c r="JB97" s="2">
        <f t="shared" si="2078"/>
        <v>0</v>
      </c>
      <c r="JC97" s="2">
        <f t="shared" si="1626"/>
        <v>0</v>
      </c>
      <c r="JD97" s="2">
        <f t="shared" si="1627"/>
        <v>0</v>
      </c>
      <c r="JE97" s="2">
        <f>план!AZ95</f>
        <v>0</v>
      </c>
      <c r="JF97" s="2">
        <f>план!BA95</f>
        <v>0</v>
      </c>
      <c r="JG97" s="2">
        <f t="shared" si="1628"/>
        <v>0</v>
      </c>
      <c r="JH97" s="2">
        <f t="shared" si="1629"/>
        <v>0</v>
      </c>
      <c r="JI97" s="2"/>
      <c r="JJ97" s="2"/>
      <c r="JK97" s="2"/>
      <c r="JL97" s="2"/>
      <c r="JM97" s="2">
        <f t="shared" si="2079"/>
        <v>0</v>
      </c>
      <c r="JN97" s="2">
        <f t="shared" si="2080"/>
        <v>0</v>
      </c>
      <c r="JO97" s="2">
        <f t="shared" si="2081"/>
        <v>0</v>
      </c>
      <c r="JP97" s="2">
        <f t="shared" si="1631"/>
        <v>0</v>
      </c>
      <c r="JQ97" s="2">
        <f t="shared" si="1632"/>
        <v>0</v>
      </c>
      <c r="JR97" s="2">
        <f>план!BB95</f>
        <v>0</v>
      </c>
      <c r="JS97" s="2">
        <f>план!BC95</f>
        <v>0</v>
      </c>
      <c r="JT97" s="2">
        <f t="shared" si="1633"/>
        <v>0</v>
      </c>
      <c r="JU97" s="2">
        <f t="shared" si="1634"/>
        <v>0</v>
      </c>
      <c r="JV97" s="2"/>
      <c r="JW97" s="2"/>
      <c r="JX97" s="2"/>
      <c r="JY97" s="2"/>
      <c r="JZ97" s="2">
        <f t="shared" si="2082"/>
        <v>0</v>
      </c>
      <c r="KA97" s="2">
        <f t="shared" si="2083"/>
        <v>0</v>
      </c>
      <c r="KB97" s="2">
        <f t="shared" si="2084"/>
        <v>0</v>
      </c>
      <c r="KC97" s="2">
        <f t="shared" si="1636"/>
        <v>0</v>
      </c>
      <c r="KD97" s="2">
        <f t="shared" si="1637"/>
        <v>0</v>
      </c>
      <c r="KE97" s="2">
        <f>план!BD95</f>
        <v>0</v>
      </c>
      <c r="KF97" s="2">
        <f>план!BE95</f>
        <v>0</v>
      </c>
      <c r="KG97" s="2">
        <f t="shared" si="1638"/>
        <v>0</v>
      </c>
      <c r="KH97" s="2">
        <f t="shared" si="1639"/>
        <v>0</v>
      </c>
      <c r="KI97" s="2"/>
      <c r="KJ97" s="2"/>
      <c r="KK97" s="2"/>
      <c r="KL97" s="2"/>
      <c r="KM97" s="2">
        <f t="shared" si="2085"/>
        <v>0</v>
      </c>
      <c r="KN97" s="2">
        <f t="shared" si="2086"/>
        <v>0</v>
      </c>
      <c r="KO97" s="2">
        <f t="shared" si="2087"/>
        <v>0</v>
      </c>
      <c r="KP97" s="2">
        <f t="shared" si="1641"/>
        <v>0</v>
      </c>
      <c r="KQ97" s="2">
        <f t="shared" si="1642"/>
        <v>0</v>
      </c>
      <c r="KR97" s="2">
        <f>план!BF95</f>
        <v>0</v>
      </c>
      <c r="KS97" s="2">
        <f>план!BG95</f>
        <v>0</v>
      </c>
      <c r="KT97" s="2">
        <f t="shared" si="1643"/>
        <v>0</v>
      </c>
      <c r="KU97" s="2">
        <f t="shared" si="1644"/>
        <v>0</v>
      </c>
      <c r="KV97" s="2"/>
      <c r="KW97" s="2"/>
      <c r="KX97" s="2"/>
      <c r="KY97" s="2"/>
      <c r="KZ97" s="2">
        <f t="shared" si="2088"/>
        <v>0</v>
      </c>
      <c r="LA97" s="2">
        <f t="shared" si="2089"/>
        <v>0</v>
      </c>
      <c r="LB97" s="2">
        <f t="shared" si="2090"/>
        <v>0</v>
      </c>
      <c r="LC97" s="2">
        <f t="shared" si="1646"/>
        <v>0</v>
      </c>
      <c r="LD97" s="2">
        <f t="shared" si="1647"/>
        <v>0</v>
      </c>
      <c r="LE97" s="2">
        <f>план!BH95</f>
        <v>0</v>
      </c>
      <c r="LF97" s="2">
        <f>план!BI95</f>
        <v>0</v>
      </c>
      <c r="LG97" s="2">
        <f t="shared" si="1648"/>
        <v>0</v>
      </c>
      <c r="LH97" s="2">
        <f t="shared" si="1649"/>
        <v>0</v>
      </c>
      <c r="LI97" s="2"/>
      <c r="LJ97" s="2"/>
      <c r="LK97" s="2"/>
      <c r="LL97" s="2"/>
      <c r="LM97" s="2">
        <f t="shared" si="2091"/>
        <v>0</v>
      </c>
      <c r="LN97" s="2">
        <f t="shared" si="2092"/>
        <v>0</v>
      </c>
      <c r="LO97" s="2">
        <f t="shared" si="2093"/>
        <v>0</v>
      </c>
      <c r="LP97" s="2">
        <f t="shared" si="1651"/>
        <v>0</v>
      </c>
      <c r="LQ97" s="2">
        <f t="shared" si="1652"/>
        <v>0</v>
      </c>
      <c r="LR97" s="2">
        <f>план!BJ95</f>
        <v>0</v>
      </c>
      <c r="LS97" s="2">
        <f>план!BK95</f>
        <v>0</v>
      </c>
      <c r="LT97" s="2">
        <f t="shared" si="1653"/>
        <v>0</v>
      </c>
      <c r="LU97" s="2">
        <f t="shared" si="1654"/>
        <v>0</v>
      </c>
      <c r="LV97" s="2"/>
      <c r="LW97" s="2"/>
      <c r="LX97" s="2"/>
      <c r="LY97" s="2"/>
      <c r="LZ97" s="2">
        <f t="shared" si="2094"/>
        <v>0</v>
      </c>
      <c r="MA97" s="2">
        <f t="shared" si="2095"/>
        <v>0</v>
      </c>
      <c r="MB97" s="2">
        <f t="shared" si="2096"/>
        <v>0</v>
      </c>
      <c r="MC97" s="2">
        <f t="shared" si="1656"/>
        <v>0</v>
      </c>
      <c r="MD97" s="2">
        <f t="shared" si="1657"/>
        <v>0</v>
      </c>
      <c r="ME97" s="2">
        <f>план!BL95</f>
        <v>0</v>
      </c>
      <c r="MF97" s="2">
        <f>план!BM95</f>
        <v>0</v>
      </c>
      <c r="MG97" s="2">
        <f t="shared" si="1658"/>
        <v>0</v>
      </c>
      <c r="MH97" s="2">
        <f t="shared" si="1659"/>
        <v>0</v>
      </c>
      <c r="MI97" s="2"/>
      <c r="MJ97" s="2"/>
      <c r="MK97" s="2"/>
      <c r="ML97" s="2"/>
      <c r="MM97" s="2">
        <f t="shared" si="2097"/>
        <v>0</v>
      </c>
      <c r="MN97" s="2">
        <f t="shared" si="2098"/>
        <v>0</v>
      </c>
      <c r="MO97" s="2">
        <f t="shared" si="2099"/>
        <v>0</v>
      </c>
      <c r="MP97" s="2">
        <f t="shared" si="1661"/>
        <v>0</v>
      </c>
      <c r="MQ97" s="2">
        <f t="shared" si="1662"/>
        <v>0</v>
      </c>
      <c r="MR97" s="2">
        <f>план!BN95</f>
        <v>0</v>
      </c>
      <c r="MS97" s="2">
        <f>план!BO95</f>
        <v>0</v>
      </c>
      <c r="MT97" s="2">
        <f t="shared" si="1663"/>
        <v>0</v>
      </c>
      <c r="MU97" s="2">
        <f t="shared" si="1664"/>
        <v>0</v>
      </c>
      <c r="MV97" s="2"/>
      <c r="MW97" s="2"/>
      <c r="MX97" s="2"/>
      <c r="MY97" s="2"/>
      <c r="MZ97" s="2">
        <f t="shared" si="2100"/>
        <v>0</v>
      </c>
      <c r="NA97" s="2">
        <f t="shared" si="2101"/>
        <v>0</v>
      </c>
      <c r="NB97" s="2">
        <f t="shared" si="2102"/>
        <v>0</v>
      </c>
      <c r="NC97" s="2">
        <f t="shared" si="1666"/>
        <v>0</v>
      </c>
      <c r="ND97" s="2">
        <f t="shared" si="1667"/>
        <v>0</v>
      </c>
      <c r="NE97" s="2">
        <f>план!BP95</f>
        <v>0</v>
      </c>
      <c r="NF97" s="2">
        <f>план!BQ95</f>
        <v>0</v>
      </c>
      <c r="NG97" s="2">
        <f t="shared" si="1668"/>
        <v>0</v>
      </c>
      <c r="NH97" s="2">
        <f t="shared" si="1669"/>
        <v>0</v>
      </c>
      <c r="NI97" s="2"/>
      <c r="NJ97" s="2"/>
      <c r="NK97" s="2"/>
      <c r="NL97" s="2"/>
      <c r="NM97" s="2">
        <f t="shared" si="2103"/>
        <v>0</v>
      </c>
      <c r="NN97" s="2">
        <f t="shared" si="2104"/>
        <v>0</v>
      </c>
      <c r="NO97" s="2">
        <f t="shared" si="2105"/>
        <v>0</v>
      </c>
      <c r="NP97" s="2">
        <f t="shared" si="1671"/>
        <v>0</v>
      </c>
      <c r="NQ97" s="2">
        <f t="shared" si="1672"/>
        <v>0</v>
      </c>
      <c r="NR97" s="2">
        <f>план!BR95</f>
        <v>0</v>
      </c>
      <c r="NS97" s="2">
        <f>план!BS95</f>
        <v>0</v>
      </c>
      <c r="NT97" s="2">
        <f t="shared" si="1673"/>
        <v>0</v>
      </c>
      <c r="NU97" s="2">
        <f t="shared" si="1674"/>
        <v>0</v>
      </c>
      <c r="NV97" s="2"/>
      <c r="NW97" s="2"/>
      <c r="NX97" s="2"/>
      <c r="NY97" s="2"/>
      <c r="NZ97" s="2">
        <f t="shared" si="2106"/>
        <v>0</v>
      </c>
      <c r="OA97" s="2">
        <f t="shared" si="2107"/>
        <v>0</v>
      </c>
      <c r="OB97" s="2">
        <f t="shared" si="2108"/>
        <v>0</v>
      </c>
      <c r="OC97" s="2">
        <f t="shared" si="1676"/>
        <v>0</v>
      </c>
      <c r="OD97" s="2">
        <f t="shared" si="1677"/>
        <v>0</v>
      </c>
      <c r="OE97" s="2">
        <f>план!BT95</f>
        <v>0</v>
      </c>
      <c r="OF97" s="2">
        <f>план!BU95</f>
        <v>0</v>
      </c>
      <c r="OG97" s="2">
        <f t="shared" si="1678"/>
        <v>0</v>
      </c>
      <c r="OH97" s="2">
        <f t="shared" si="1679"/>
        <v>0</v>
      </c>
      <c r="OI97" s="2"/>
      <c r="OJ97" s="2"/>
      <c r="OK97" s="2"/>
      <c r="OL97" s="2"/>
      <c r="OM97" s="2">
        <f t="shared" si="2109"/>
        <v>0</v>
      </c>
      <c r="ON97" s="2">
        <f t="shared" si="2110"/>
        <v>0</v>
      </c>
      <c r="OO97" s="2">
        <f t="shared" si="2111"/>
        <v>0</v>
      </c>
      <c r="OP97" s="2">
        <f t="shared" si="1681"/>
        <v>0</v>
      </c>
      <c r="OQ97" s="2">
        <f t="shared" si="1682"/>
        <v>0</v>
      </c>
      <c r="OR97" s="2">
        <f>план!BV95</f>
        <v>0</v>
      </c>
      <c r="OS97" s="2">
        <f>план!BW95</f>
        <v>0</v>
      </c>
      <c r="OT97" s="2">
        <f t="shared" si="1683"/>
        <v>0</v>
      </c>
      <c r="OU97" s="2">
        <f t="shared" si="1684"/>
        <v>0</v>
      </c>
      <c r="OV97" s="2"/>
      <c r="OW97" s="2"/>
      <c r="OX97" s="2"/>
      <c r="OY97" s="2"/>
      <c r="OZ97" s="2">
        <f t="shared" si="2112"/>
        <v>0</v>
      </c>
      <c r="PA97" s="2">
        <f t="shared" si="2113"/>
        <v>0</v>
      </c>
      <c r="PB97" s="2">
        <f t="shared" si="2114"/>
        <v>0</v>
      </c>
      <c r="PC97" s="2">
        <f t="shared" si="1686"/>
        <v>0</v>
      </c>
      <c r="PD97" s="2">
        <f t="shared" si="1687"/>
        <v>0</v>
      </c>
      <c r="PE97" s="2">
        <f>план!BX95</f>
        <v>0</v>
      </c>
      <c r="PF97" s="2">
        <f>план!BY95</f>
        <v>0</v>
      </c>
      <c r="PG97" s="2">
        <f t="shared" si="1688"/>
        <v>0</v>
      </c>
      <c r="PH97" s="2">
        <f t="shared" si="1689"/>
        <v>0</v>
      </c>
      <c r="PI97" s="2"/>
      <c r="PJ97" s="2"/>
      <c r="PK97" s="2"/>
      <c r="PL97" s="2"/>
      <c r="PM97" s="2">
        <f t="shared" si="2115"/>
        <v>0</v>
      </c>
      <c r="PN97" s="2">
        <f t="shared" si="2116"/>
        <v>0</v>
      </c>
      <c r="PO97" s="2">
        <f t="shared" si="2117"/>
        <v>0</v>
      </c>
      <c r="PP97" s="2">
        <f t="shared" si="1691"/>
        <v>0</v>
      </c>
      <c r="PQ97" s="2">
        <f t="shared" si="1692"/>
        <v>0</v>
      </c>
      <c r="PR97" s="2">
        <f>план!BZ95</f>
        <v>0</v>
      </c>
      <c r="PS97" s="2">
        <f>план!CA95</f>
        <v>0</v>
      </c>
      <c r="PT97" s="2">
        <f t="shared" si="1693"/>
        <v>0</v>
      </c>
      <c r="PU97" s="2">
        <f t="shared" si="1694"/>
        <v>0</v>
      </c>
      <c r="PV97" s="2"/>
      <c r="PW97" s="2"/>
      <c r="PX97" s="2"/>
      <c r="PY97" s="2"/>
      <c r="PZ97" s="2">
        <f t="shared" si="2118"/>
        <v>0</v>
      </c>
      <c r="QA97" s="2">
        <f t="shared" si="2119"/>
        <v>0</v>
      </c>
      <c r="QB97" s="2">
        <f t="shared" si="2120"/>
        <v>0</v>
      </c>
      <c r="QC97" s="2">
        <f t="shared" si="1696"/>
        <v>0</v>
      </c>
      <c r="QD97" s="2">
        <f t="shared" si="1697"/>
        <v>0</v>
      </c>
      <c r="QE97" s="2">
        <f>план!CB95</f>
        <v>0</v>
      </c>
      <c r="QF97" s="2">
        <f>план!CC95</f>
        <v>0</v>
      </c>
      <c r="QG97" s="2">
        <f t="shared" si="1698"/>
        <v>0</v>
      </c>
      <c r="QH97" s="2">
        <f t="shared" si="1699"/>
        <v>0</v>
      </c>
      <c r="QI97" s="2"/>
      <c r="QJ97" s="2"/>
      <c r="QK97" s="2"/>
      <c r="QL97" s="2"/>
      <c r="QM97" s="2">
        <f t="shared" si="2121"/>
        <v>0</v>
      </c>
      <c r="QN97" s="2">
        <f t="shared" si="2122"/>
        <v>0</v>
      </c>
      <c r="QO97" s="2">
        <f t="shared" si="2123"/>
        <v>0</v>
      </c>
      <c r="QP97" s="2">
        <f t="shared" si="1701"/>
        <v>0</v>
      </c>
      <c r="QQ97" s="2">
        <f t="shared" si="1702"/>
        <v>0</v>
      </c>
      <c r="QR97" s="2">
        <f>план!CD95</f>
        <v>0</v>
      </c>
      <c r="QS97" s="2">
        <f>план!CE95</f>
        <v>0</v>
      </c>
      <c r="QT97" s="2">
        <f t="shared" si="1703"/>
        <v>0</v>
      </c>
      <c r="QU97" s="2">
        <f t="shared" si="1704"/>
        <v>0</v>
      </c>
      <c r="QV97" s="2"/>
      <c r="QW97" s="2"/>
      <c r="QX97" s="2"/>
      <c r="QY97" s="2"/>
      <c r="QZ97" s="2">
        <f t="shared" si="2124"/>
        <v>0</v>
      </c>
      <c r="RA97" s="2">
        <f t="shared" si="2125"/>
        <v>0</v>
      </c>
      <c r="RB97" s="2">
        <f t="shared" si="2126"/>
        <v>0</v>
      </c>
      <c r="RC97" s="2">
        <f t="shared" si="1706"/>
        <v>0</v>
      </c>
      <c r="RD97" s="2">
        <f t="shared" si="1707"/>
        <v>0</v>
      </c>
      <c r="RE97" s="2">
        <f>план!CF95</f>
        <v>0</v>
      </c>
      <c r="RF97" s="2">
        <f>план!CG95</f>
        <v>0</v>
      </c>
      <c r="RG97" s="2">
        <f t="shared" si="1708"/>
        <v>0</v>
      </c>
      <c r="RH97" s="2">
        <f t="shared" si="1709"/>
        <v>0</v>
      </c>
      <c r="RI97" s="2"/>
      <c r="RJ97" s="2"/>
      <c r="RK97" s="2"/>
      <c r="RL97" s="2"/>
      <c r="RM97" s="2">
        <f t="shared" si="2127"/>
        <v>0</v>
      </c>
      <c r="RN97" s="2">
        <f t="shared" si="2128"/>
        <v>0</v>
      </c>
      <c r="RO97" s="2">
        <f t="shared" si="2129"/>
        <v>0</v>
      </c>
      <c r="RP97" s="2">
        <f t="shared" si="1711"/>
        <v>0</v>
      </c>
      <c r="RQ97" s="2">
        <f t="shared" si="1712"/>
        <v>0</v>
      </c>
      <c r="RR97" s="2">
        <f>план!CH95</f>
        <v>0</v>
      </c>
      <c r="RS97" s="2">
        <f>план!CI95</f>
        <v>0</v>
      </c>
      <c r="RT97" s="2">
        <f t="shared" si="1713"/>
        <v>0</v>
      </c>
      <c r="RU97" s="2">
        <f t="shared" si="1714"/>
        <v>0</v>
      </c>
      <c r="RV97" s="2"/>
      <c r="RW97" s="2"/>
      <c r="RX97" s="2"/>
      <c r="RY97" s="2"/>
      <c r="RZ97" s="2">
        <f t="shared" si="2130"/>
        <v>0</v>
      </c>
      <c r="SA97" s="2">
        <f t="shared" si="2131"/>
        <v>0</v>
      </c>
      <c r="SB97" s="2">
        <f t="shared" si="2132"/>
        <v>0</v>
      </c>
      <c r="SC97" s="2">
        <f t="shared" si="1716"/>
        <v>0</v>
      </c>
      <c r="SD97" s="2">
        <f t="shared" si="1717"/>
        <v>0</v>
      </c>
      <c r="SE97" s="2">
        <f>план!CJ95</f>
        <v>0</v>
      </c>
      <c r="SF97" s="2">
        <f>план!CK95</f>
        <v>0</v>
      </c>
      <c r="SG97" s="2">
        <f t="shared" si="1718"/>
        <v>0</v>
      </c>
      <c r="SH97" s="2">
        <f t="shared" si="1719"/>
        <v>0</v>
      </c>
      <c r="SI97" s="2"/>
      <c r="SJ97" s="2"/>
      <c r="SK97" s="2"/>
      <c r="SL97" s="2"/>
      <c r="SM97" s="2">
        <f t="shared" si="2133"/>
        <v>0</v>
      </c>
      <c r="SN97" s="2">
        <f t="shared" si="2134"/>
        <v>0</v>
      </c>
      <c r="SO97" s="2">
        <f t="shared" si="2135"/>
        <v>0</v>
      </c>
      <c r="SP97" s="2">
        <f t="shared" si="1721"/>
        <v>0</v>
      </c>
      <c r="SQ97" s="2">
        <f t="shared" si="1722"/>
        <v>0</v>
      </c>
      <c r="SR97" s="2">
        <f>план!CL95</f>
        <v>0</v>
      </c>
      <c r="SS97" s="2">
        <f>план!CM95</f>
        <v>0</v>
      </c>
      <c r="ST97" s="2">
        <f t="shared" si="1723"/>
        <v>0</v>
      </c>
      <c r="SU97" s="2">
        <f t="shared" si="1724"/>
        <v>0</v>
      </c>
      <c r="SV97" s="2"/>
      <c r="SW97" s="2"/>
      <c r="SX97" s="2"/>
      <c r="SY97" s="2"/>
      <c r="SZ97" s="2">
        <f t="shared" si="2136"/>
        <v>0</v>
      </c>
      <c r="TA97" s="2">
        <f t="shared" si="2137"/>
        <v>0</v>
      </c>
      <c r="TB97" s="2">
        <f t="shared" si="2138"/>
        <v>0</v>
      </c>
      <c r="TC97" s="2">
        <f t="shared" si="1726"/>
        <v>0</v>
      </c>
      <c r="TD97" s="2">
        <f t="shared" si="1727"/>
        <v>0</v>
      </c>
      <c r="TE97" s="2">
        <f>план!CN95</f>
        <v>0</v>
      </c>
      <c r="TF97" s="2">
        <f>план!CO95</f>
        <v>0</v>
      </c>
      <c r="TG97" s="2">
        <f t="shared" si="1728"/>
        <v>0</v>
      </c>
      <c r="TH97" s="2">
        <f t="shared" si="1729"/>
        <v>0</v>
      </c>
      <c r="TI97" s="2"/>
      <c r="TJ97" s="2"/>
      <c r="TK97" s="2"/>
      <c r="TL97" s="2"/>
      <c r="TM97" s="2">
        <f t="shared" si="2139"/>
        <v>0</v>
      </c>
      <c r="TN97" s="2">
        <f t="shared" si="2140"/>
        <v>0</v>
      </c>
      <c r="TO97" s="2">
        <f t="shared" si="2141"/>
        <v>0</v>
      </c>
      <c r="TP97" s="2">
        <f t="shared" si="1731"/>
        <v>0</v>
      </c>
      <c r="TQ97" s="2">
        <f t="shared" si="1732"/>
        <v>0</v>
      </c>
      <c r="TR97" s="2">
        <f>план!CP95</f>
        <v>0</v>
      </c>
      <c r="TS97" s="2">
        <f>план!CQ95</f>
        <v>0</v>
      </c>
      <c r="TT97" s="2">
        <f t="shared" si="1733"/>
        <v>0</v>
      </c>
      <c r="TU97" s="2">
        <f t="shared" si="1734"/>
        <v>0</v>
      </c>
      <c r="TV97" s="2"/>
      <c r="TW97" s="2"/>
      <c r="TX97" s="2"/>
      <c r="TY97" s="2"/>
      <c r="TZ97" s="2">
        <f t="shared" si="2142"/>
        <v>0</v>
      </c>
      <c r="UA97" s="2">
        <f t="shared" si="2143"/>
        <v>0</v>
      </c>
      <c r="UB97" s="2">
        <f t="shared" si="2144"/>
        <v>0</v>
      </c>
      <c r="UC97" s="2">
        <f t="shared" si="1736"/>
        <v>0</v>
      </c>
      <c r="UD97" s="2">
        <f t="shared" si="1737"/>
        <v>0</v>
      </c>
      <c r="UE97" s="2">
        <f>план!CR95</f>
        <v>0</v>
      </c>
      <c r="UF97" s="2">
        <f>план!CS95</f>
        <v>0</v>
      </c>
      <c r="UG97" s="2">
        <f t="shared" si="1738"/>
        <v>0</v>
      </c>
      <c r="UH97" s="2">
        <f t="shared" si="1739"/>
        <v>0</v>
      </c>
      <c r="UI97" s="2"/>
      <c r="UJ97" s="2"/>
      <c r="UK97" s="2"/>
      <c r="UL97" s="2"/>
      <c r="UM97" s="2">
        <f t="shared" si="2145"/>
        <v>0</v>
      </c>
      <c r="UN97" s="2">
        <f t="shared" si="2146"/>
        <v>0</v>
      </c>
      <c r="UO97" s="2">
        <f t="shared" si="2147"/>
        <v>0</v>
      </c>
      <c r="UP97" s="2">
        <f t="shared" si="1740"/>
        <v>0</v>
      </c>
      <c r="UQ97" s="2">
        <f t="shared" si="1741"/>
        <v>0</v>
      </c>
      <c r="UR97" s="136">
        <f>план!CT95</f>
        <v>0</v>
      </c>
      <c r="US97" s="37">
        <f>план!CU95</f>
        <v>0</v>
      </c>
      <c r="UT97" s="2">
        <f t="shared" si="1742"/>
        <v>0</v>
      </c>
      <c r="UU97" s="2">
        <f t="shared" si="1743"/>
        <v>0</v>
      </c>
      <c r="UV97" s="2"/>
      <c r="UW97" s="2"/>
      <c r="UX97" s="2"/>
      <c r="UY97" s="2"/>
      <c r="UZ97" s="2">
        <f t="shared" si="2148"/>
        <v>0</v>
      </c>
      <c r="VA97" s="2">
        <f t="shared" si="2149"/>
        <v>0</v>
      </c>
      <c r="VB97" s="2">
        <f t="shared" si="2150"/>
        <v>0</v>
      </c>
      <c r="VC97" s="2">
        <f t="shared" si="1745"/>
        <v>0</v>
      </c>
      <c r="VD97" s="2">
        <f t="shared" si="1746"/>
        <v>0</v>
      </c>
      <c r="VE97" s="2">
        <f>план!CV95</f>
        <v>0</v>
      </c>
      <c r="VF97" s="2">
        <f>план!CW95</f>
        <v>0</v>
      </c>
      <c r="VG97" s="2">
        <f t="shared" si="1747"/>
        <v>0</v>
      </c>
      <c r="VH97" s="2">
        <f t="shared" si="1748"/>
        <v>0</v>
      </c>
      <c r="VI97" s="2"/>
      <c r="VJ97" s="2"/>
      <c r="VK97" s="2"/>
      <c r="VL97" s="2"/>
      <c r="VM97" s="2">
        <f t="shared" si="2151"/>
        <v>0</v>
      </c>
      <c r="VN97" s="2">
        <f t="shared" si="2152"/>
        <v>0</v>
      </c>
      <c r="VO97" s="2">
        <f t="shared" si="2153"/>
        <v>0</v>
      </c>
      <c r="VP97" s="2">
        <f t="shared" si="1749"/>
        <v>0</v>
      </c>
      <c r="VQ97" s="2">
        <f t="shared" si="1750"/>
        <v>0</v>
      </c>
      <c r="VR97" s="2">
        <f>план!CX95</f>
        <v>0</v>
      </c>
      <c r="VS97" s="2">
        <f>план!CY95</f>
        <v>0</v>
      </c>
      <c r="VT97" s="2">
        <f t="shared" si="1751"/>
        <v>0</v>
      </c>
      <c r="VU97" s="2">
        <f t="shared" si="1752"/>
        <v>0</v>
      </c>
      <c r="VV97" s="2"/>
      <c r="VW97" s="2"/>
      <c r="VX97" s="2"/>
      <c r="VY97" s="2"/>
      <c r="VZ97" s="2">
        <f t="shared" si="2154"/>
        <v>0</v>
      </c>
      <c r="WA97" s="2">
        <f t="shared" si="2155"/>
        <v>0</v>
      </c>
      <c r="WB97" s="2">
        <f t="shared" si="2156"/>
        <v>0</v>
      </c>
      <c r="WC97" s="2">
        <f t="shared" si="1754"/>
        <v>0</v>
      </c>
      <c r="WD97" s="2">
        <f t="shared" si="1755"/>
        <v>0</v>
      </c>
      <c r="WE97" s="2">
        <f>план!CZ95</f>
        <v>0</v>
      </c>
      <c r="WF97" s="2">
        <f>план!DA95</f>
        <v>0</v>
      </c>
      <c r="WG97" s="2">
        <f t="shared" si="1756"/>
        <v>0</v>
      </c>
      <c r="WH97" s="2">
        <f t="shared" si="1757"/>
        <v>0</v>
      </c>
      <c r="WI97" s="2"/>
      <c r="WJ97" s="2"/>
      <c r="WK97" s="2"/>
      <c r="WL97" s="2"/>
      <c r="WM97" s="2">
        <f t="shared" si="2157"/>
        <v>0</v>
      </c>
      <c r="WN97" s="2">
        <f t="shared" si="2158"/>
        <v>0</v>
      </c>
      <c r="WO97" s="2">
        <f t="shared" si="2159"/>
        <v>0</v>
      </c>
      <c r="WP97" s="2">
        <f t="shared" si="1759"/>
        <v>0</v>
      </c>
      <c r="WQ97" s="2">
        <f t="shared" si="1760"/>
        <v>0</v>
      </c>
      <c r="WR97" s="2">
        <f>план!DB95</f>
        <v>0</v>
      </c>
      <c r="WS97" s="2">
        <f>план!DC95</f>
        <v>0</v>
      </c>
      <c r="WT97" s="2">
        <f t="shared" si="1761"/>
        <v>0</v>
      </c>
      <c r="WU97" s="2">
        <f t="shared" si="1762"/>
        <v>0</v>
      </c>
      <c r="WV97" s="2"/>
      <c r="WW97" s="2"/>
      <c r="WX97" s="2"/>
      <c r="WY97" s="2"/>
      <c r="WZ97" s="2">
        <f t="shared" si="2160"/>
        <v>0</v>
      </c>
      <c r="XA97" s="2">
        <f t="shared" si="2161"/>
        <v>0</v>
      </c>
      <c r="XB97" s="2">
        <f t="shared" si="2162"/>
        <v>0</v>
      </c>
      <c r="XC97" s="2">
        <f t="shared" si="1764"/>
        <v>0</v>
      </c>
      <c r="XD97" s="2">
        <f t="shared" si="1765"/>
        <v>0</v>
      </c>
      <c r="XE97" s="2">
        <f>план!DD95</f>
        <v>0</v>
      </c>
      <c r="XF97" s="2">
        <f>план!DE95</f>
        <v>0</v>
      </c>
      <c r="XG97" s="2">
        <f t="shared" si="1766"/>
        <v>0</v>
      </c>
      <c r="XH97" s="2">
        <f t="shared" si="1767"/>
        <v>0</v>
      </c>
      <c r="XI97" s="2"/>
      <c r="XJ97" s="2"/>
      <c r="XK97" s="2"/>
      <c r="XL97" s="2"/>
      <c r="XM97" s="2">
        <f t="shared" si="2163"/>
        <v>0</v>
      </c>
      <c r="XN97" s="2">
        <f t="shared" si="2164"/>
        <v>0</v>
      </c>
      <c r="XO97" s="2">
        <f t="shared" si="2165"/>
        <v>0</v>
      </c>
      <c r="XP97" s="2">
        <f t="shared" si="1768"/>
        <v>0</v>
      </c>
      <c r="XQ97" s="2">
        <f t="shared" si="1769"/>
        <v>0</v>
      </c>
      <c r="XR97" s="2">
        <f>план!DF95</f>
        <v>0</v>
      </c>
      <c r="XS97" s="2">
        <f>план!DG95</f>
        <v>0</v>
      </c>
      <c r="XT97" s="2">
        <f t="shared" si="1770"/>
        <v>0</v>
      </c>
      <c r="XU97" s="2">
        <f t="shared" si="1771"/>
        <v>0</v>
      </c>
      <c r="XV97" s="2"/>
      <c r="XW97" s="2"/>
      <c r="XX97" s="2"/>
      <c r="XY97" s="2"/>
      <c r="XZ97" s="2">
        <f t="shared" si="2166"/>
        <v>0</v>
      </c>
      <c r="YA97" s="2">
        <f t="shared" si="2167"/>
        <v>0</v>
      </c>
      <c r="YB97" s="2">
        <f t="shared" si="2168"/>
        <v>0</v>
      </c>
      <c r="YC97" s="2">
        <f t="shared" si="1773"/>
        <v>0</v>
      </c>
      <c r="YD97" s="2">
        <f t="shared" si="1774"/>
        <v>0</v>
      </c>
      <c r="YE97" s="2">
        <f>план!DH95</f>
        <v>0</v>
      </c>
      <c r="YF97" s="2">
        <f>план!DI95</f>
        <v>0</v>
      </c>
      <c r="YG97" s="2">
        <f t="shared" si="1775"/>
        <v>0</v>
      </c>
      <c r="YH97" s="2">
        <f t="shared" si="1776"/>
        <v>0</v>
      </c>
      <c r="YI97" s="2"/>
      <c r="YJ97" s="2"/>
      <c r="YK97" s="2"/>
      <c r="YL97" s="2"/>
      <c r="YM97" s="2">
        <f t="shared" si="2169"/>
        <v>0</v>
      </c>
      <c r="YN97" s="2">
        <f t="shared" si="2170"/>
        <v>0</v>
      </c>
      <c r="YO97" s="2">
        <f t="shared" si="2171"/>
        <v>0</v>
      </c>
      <c r="YP97" s="2">
        <f t="shared" si="1777"/>
        <v>0</v>
      </c>
      <c r="YQ97" s="2">
        <f t="shared" si="1778"/>
        <v>0</v>
      </c>
      <c r="YR97" s="2">
        <f>план!DJ95</f>
        <v>0</v>
      </c>
      <c r="YS97" s="2">
        <f>план!DK95</f>
        <v>0</v>
      </c>
      <c r="YT97" s="2">
        <f t="shared" si="1779"/>
        <v>0</v>
      </c>
      <c r="YU97" s="2">
        <f t="shared" si="1780"/>
        <v>0</v>
      </c>
      <c r="YV97" s="2"/>
      <c r="YW97" s="2"/>
      <c r="YX97" s="2"/>
      <c r="YY97" s="2"/>
      <c r="YZ97" s="2">
        <f t="shared" si="2172"/>
        <v>0</v>
      </c>
      <c r="ZA97" s="2">
        <f t="shared" si="2173"/>
        <v>0</v>
      </c>
      <c r="ZB97" s="2">
        <f t="shared" si="2174"/>
        <v>0</v>
      </c>
      <c r="ZC97" s="2">
        <f t="shared" si="1781"/>
        <v>0</v>
      </c>
      <c r="ZD97" s="2">
        <f t="shared" si="1782"/>
        <v>0</v>
      </c>
      <c r="ZE97" s="2">
        <f>план!DL95</f>
        <v>0</v>
      </c>
      <c r="ZF97" s="2">
        <f>план!DM95</f>
        <v>0</v>
      </c>
      <c r="ZG97" s="2">
        <f t="shared" si="1783"/>
        <v>0</v>
      </c>
      <c r="ZH97" s="2">
        <f t="shared" si="1784"/>
        <v>0</v>
      </c>
      <c r="ZI97" s="2"/>
      <c r="ZJ97" s="2"/>
      <c r="ZK97" s="2"/>
      <c r="ZL97" s="2"/>
      <c r="ZM97" s="2">
        <f t="shared" si="2175"/>
        <v>0</v>
      </c>
      <c r="ZN97" s="2">
        <f t="shared" si="2176"/>
        <v>0</v>
      </c>
      <c r="ZO97" s="2">
        <f t="shared" si="2177"/>
        <v>0</v>
      </c>
      <c r="ZP97" s="2">
        <f t="shared" si="1786"/>
        <v>0</v>
      </c>
      <c r="ZQ97" s="2">
        <f t="shared" si="1787"/>
        <v>0</v>
      </c>
      <c r="ZR97" s="2">
        <f>план!DN95</f>
        <v>0</v>
      </c>
      <c r="ZS97" s="2">
        <f>план!DO95</f>
        <v>0</v>
      </c>
      <c r="ZT97" s="2">
        <f t="shared" si="1788"/>
        <v>0</v>
      </c>
      <c r="ZU97" s="2">
        <f t="shared" si="1789"/>
        <v>0</v>
      </c>
      <c r="ZV97" s="2"/>
      <c r="ZW97" s="2"/>
      <c r="ZX97" s="2"/>
      <c r="ZY97" s="2"/>
      <c r="ZZ97" s="2">
        <f t="shared" si="2178"/>
        <v>0</v>
      </c>
      <c r="AAA97" s="2">
        <f t="shared" si="2179"/>
        <v>0</v>
      </c>
      <c r="AAB97" s="2">
        <f t="shared" si="2180"/>
        <v>0</v>
      </c>
      <c r="AAC97" s="2">
        <f t="shared" si="1791"/>
        <v>0</v>
      </c>
      <c r="AAD97" s="2">
        <f t="shared" si="1792"/>
        <v>0</v>
      </c>
      <c r="AAE97" s="2">
        <f>план!DP95</f>
        <v>0</v>
      </c>
      <c r="AAF97" s="2">
        <f>план!DQ95</f>
        <v>0</v>
      </c>
      <c r="AAG97" s="2">
        <f t="shared" si="1793"/>
        <v>0</v>
      </c>
      <c r="AAH97" s="2">
        <f t="shared" si="1794"/>
        <v>0</v>
      </c>
      <c r="AAI97" s="2"/>
      <c r="AAJ97" s="2"/>
      <c r="AAK97" s="2"/>
      <c r="AAL97" s="2"/>
      <c r="AAM97" s="2">
        <f t="shared" si="2181"/>
        <v>0</v>
      </c>
      <c r="AAN97" s="2">
        <f t="shared" si="2182"/>
        <v>0</v>
      </c>
      <c r="AAO97" s="2">
        <f t="shared" si="2183"/>
        <v>0</v>
      </c>
      <c r="AAP97" s="2">
        <f t="shared" si="1795"/>
        <v>0</v>
      </c>
      <c r="AAQ97" s="2">
        <f t="shared" si="1796"/>
        <v>0</v>
      </c>
      <c r="AAR97" s="2">
        <f>план!DR95</f>
        <v>0</v>
      </c>
      <c r="AAS97" s="2">
        <f>план!DS95</f>
        <v>0</v>
      </c>
      <c r="AAT97" s="2">
        <f t="shared" si="1797"/>
        <v>0</v>
      </c>
      <c r="AAU97" s="2">
        <f t="shared" si="1798"/>
        <v>0</v>
      </c>
      <c r="AAV97" s="2"/>
      <c r="AAW97" s="2"/>
      <c r="AAX97" s="2"/>
      <c r="AAY97" s="2"/>
      <c r="AAZ97" s="2">
        <f t="shared" si="2184"/>
        <v>0</v>
      </c>
      <c r="ABA97" s="2">
        <f t="shared" si="2185"/>
        <v>0</v>
      </c>
      <c r="ABB97" s="2">
        <f t="shared" si="2186"/>
        <v>0</v>
      </c>
      <c r="ABC97" s="2">
        <f t="shared" si="1800"/>
        <v>0</v>
      </c>
      <c r="ABD97" s="2">
        <f t="shared" si="1801"/>
        <v>0</v>
      </c>
      <c r="ABE97" s="2">
        <f>план!DT95</f>
        <v>0</v>
      </c>
      <c r="ABF97" s="2">
        <f>план!DU95</f>
        <v>0</v>
      </c>
      <c r="ABG97" s="2">
        <f t="shared" si="1802"/>
        <v>0</v>
      </c>
      <c r="ABH97" s="2">
        <f t="shared" si="1803"/>
        <v>0</v>
      </c>
      <c r="ABI97" s="2"/>
      <c r="ABJ97" s="2"/>
      <c r="ABK97" s="2"/>
      <c r="ABL97" s="2"/>
      <c r="ABM97" s="2">
        <f t="shared" si="2187"/>
        <v>0</v>
      </c>
      <c r="ABN97" s="2">
        <f t="shared" si="2188"/>
        <v>0</v>
      </c>
      <c r="ABO97" s="2">
        <f t="shared" si="2189"/>
        <v>0</v>
      </c>
      <c r="ABP97" s="2">
        <f t="shared" si="1805"/>
        <v>0</v>
      </c>
      <c r="ABQ97" s="2">
        <f t="shared" si="1806"/>
        <v>0</v>
      </c>
      <c r="ABR97" s="2">
        <f>план!DV95</f>
        <v>0</v>
      </c>
      <c r="ABS97" s="2">
        <f>план!DW95</f>
        <v>0</v>
      </c>
      <c r="ABT97" s="2">
        <f t="shared" si="1807"/>
        <v>0</v>
      </c>
      <c r="ABU97" s="2">
        <f t="shared" si="1808"/>
        <v>0</v>
      </c>
      <c r="ABV97" s="2"/>
      <c r="ABW97" s="2"/>
      <c r="ABX97" s="2"/>
      <c r="ABY97" s="2"/>
      <c r="ABZ97" s="2">
        <f t="shared" si="2190"/>
        <v>0</v>
      </c>
      <c r="ACA97" s="2">
        <f t="shared" si="2191"/>
        <v>0</v>
      </c>
      <c r="ACB97" s="2">
        <f t="shared" si="2192"/>
        <v>0</v>
      </c>
      <c r="ACC97" s="2">
        <f t="shared" si="1810"/>
        <v>0</v>
      </c>
      <c r="ACD97" s="2">
        <f t="shared" si="1811"/>
        <v>0</v>
      </c>
      <c r="ACE97" s="2">
        <f>план!DX95</f>
        <v>0</v>
      </c>
      <c r="ACF97" s="2">
        <f>план!DY95</f>
        <v>0</v>
      </c>
      <c r="ACG97" s="2">
        <f t="shared" si="1812"/>
        <v>0</v>
      </c>
      <c r="ACH97" s="2">
        <f t="shared" si="1813"/>
        <v>0</v>
      </c>
      <c r="ACI97" s="2"/>
      <c r="ACJ97" s="2"/>
      <c r="ACK97" s="2"/>
      <c r="ACL97" s="2"/>
      <c r="ACM97" s="2">
        <f t="shared" si="2193"/>
        <v>0</v>
      </c>
      <c r="ACN97" s="2">
        <f t="shared" si="2194"/>
        <v>0</v>
      </c>
      <c r="ACO97" s="2">
        <f t="shared" si="2195"/>
        <v>0</v>
      </c>
      <c r="ACP97" s="2">
        <f t="shared" si="1815"/>
        <v>0</v>
      </c>
      <c r="ACQ97" s="2">
        <f t="shared" si="1816"/>
        <v>0</v>
      </c>
      <c r="ACR97" s="2">
        <f>план!DZ95</f>
        <v>0</v>
      </c>
      <c r="ACS97" s="2">
        <f>план!EA95</f>
        <v>0</v>
      </c>
      <c r="ACT97" s="2">
        <f t="shared" si="1817"/>
        <v>0</v>
      </c>
      <c r="ACU97" s="2">
        <f t="shared" si="1818"/>
        <v>0</v>
      </c>
      <c r="ACV97" s="2"/>
      <c r="ACW97" s="2"/>
      <c r="ACX97" s="2"/>
      <c r="ACY97" s="2"/>
      <c r="ACZ97" s="2">
        <f t="shared" si="2196"/>
        <v>0</v>
      </c>
      <c r="ADA97" s="2">
        <f t="shared" si="2197"/>
        <v>0</v>
      </c>
      <c r="ADB97" s="2">
        <f t="shared" si="2198"/>
        <v>0</v>
      </c>
      <c r="ADC97" s="2">
        <f t="shared" si="1820"/>
        <v>0</v>
      </c>
      <c r="ADD97" s="2">
        <f t="shared" si="1821"/>
        <v>0</v>
      </c>
      <c r="ADE97" s="2">
        <f>план!EB95</f>
        <v>0</v>
      </c>
      <c r="ADF97" s="2">
        <f>план!EC95</f>
        <v>0</v>
      </c>
      <c r="ADG97" s="2">
        <f t="shared" si="1822"/>
        <v>0</v>
      </c>
      <c r="ADH97" s="2">
        <f t="shared" si="1823"/>
        <v>0</v>
      </c>
      <c r="ADI97" s="2"/>
      <c r="ADJ97" s="2"/>
      <c r="ADK97" s="2"/>
      <c r="ADL97" s="2"/>
      <c r="ADM97" s="2">
        <f t="shared" si="2199"/>
        <v>0</v>
      </c>
      <c r="ADN97" s="2">
        <f t="shared" si="2200"/>
        <v>0</v>
      </c>
      <c r="ADO97" s="2">
        <f t="shared" si="2201"/>
        <v>0</v>
      </c>
      <c r="ADP97" s="2">
        <f t="shared" si="1825"/>
        <v>0</v>
      </c>
      <c r="ADQ97" s="2">
        <f t="shared" si="1826"/>
        <v>0</v>
      </c>
      <c r="ADR97" s="2">
        <f>план!ED95</f>
        <v>0</v>
      </c>
      <c r="ADS97" s="2">
        <f>план!EE95</f>
        <v>0</v>
      </c>
      <c r="ADT97" s="2">
        <f t="shared" si="1827"/>
        <v>0</v>
      </c>
      <c r="ADU97" s="2">
        <f t="shared" si="1828"/>
        <v>0</v>
      </c>
      <c r="ADV97" s="2"/>
      <c r="ADW97" s="2"/>
      <c r="ADX97" s="2"/>
      <c r="ADY97" s="2"/>
      <c r="ADZ97" s="2">
        <f t="shared" si="2202"/>
        <v>0</v>
      </c>
      <c r="AEA97" s="2">
        <f t="shared" si="2203"/>
        <v>0</v>
      </c>
      <c r="AEB97" s="2">
        <f t="shared" si="2204"/>
        <v>0</v>
      </c>
      <c r="AEC97" s="2">
        <f t="shared" si="1830"/>
        <v>0</v>
      </c>
      <c r="AED97" s="2">
        <f t="shared" si="1831"/>
        <v>0</v>
      </c>
      <c r="AEE97" s="2">
        <f>план!EF95</f>
        <v>0</v>
      </c>
      <c r="AEF97" s="2">
        <f>план!EG95</f>
        <v>0</v>
      </c>
      <c r="AEG97" s="2">
        <f t="shared" si="1832"/>
        <v>0</v>
      </c>
      <c r="AEH97" s="2">
        <f t="shared" si="1833"/>
        <v>0</v>
      </c>
      <c r="AEI97" s="2"/>
      <c r="AEJ97" s="2"/>
      <c r="AEK97" s="2"/>
      <c r="AEL97" s="2"/>
      <c r="AEM97" s="2">
        <f t="shared" si="2205"/>
        <v>0</v>
      </c>
      <c r="AEN97" s="2">
        <f t="shared" si="2206"/>
        <v>0</v>
      </c>
      <c r="AEO97" s="2">
        <f t="shared" si="2207"/>
        <v>0</v>
      </c>
      <c r="AEP97" s="2">
        <f t="shared" si="1835"/>
        <v>0</v>
      </c>
      <c r="AEQ97" s="2">
        <f t="shared" si="1836"/>
        <v>0</v>
      </c>
      <c r="AER97" s="2">
        <f>план!EH95</f>
        <v>0</v>
      </c>
      <c r="AES97" s="2">
        <f>план!EI95</f>
        <v>0</v>
      </c>
      <c r="AET97" s="2">
        <f t="shared" si="1837"/>
        <v>0</v>
      </c>
      <c r="AEU97" s="2">
        <f t="shared" si="1838"/>
        <v>0</v>
      </c>
      <c r="AEV97" s="2"/>
      <c r="AEW97" s="2"/>
      <c r="AEX97" s="2"/>
      <c r="AEY97" s="2"/>
      <c r="AEZ97" s="2">
        <f t="shared" si="2208"/>
        <v>0</v>
      </c>
      <c r="AFA97" s="2">
        <f t="shared" si="2209"/>
        <v>0</v>
      </c>
      <c r="AFB97" s="2">
        <f t="shared" si="2210"/>
        <v>0</v>
      </c>
      <c r="AFC97" s="2">
        <f t="shared" si="1840"/>
        <v>0</v>
      </c>
      <c r="AFD97" s="2">
        <f t="shared" si="1841"/>
        <v>0</v>
      </c>
      <c r="AFE97" s="2">
        <f>план!EJ95</f>
        <v>0</v>
      </c>
      <c r="AFF97" s="2">
        <f>план!EK95</f>
        <v>0</v>
      </c>
      <c r="AFG97" s="2">
        <f t="shared" si="1842"/>
        <v>0</v>
      </c>
      <c r="AFH97" s="2">
        <f t="shared" si="1843"/>
        <v>0</v>
      </c>
      <c r="AFI97" s="2"/>
      <c r="AFJ97" s="2"/>
      <c r="AFK97" s="2"/>
      <c r="AFL97" s="2"/>
      <c r="AFM97" s="2">
        <f t="shared" si="2211"/>
        <v>0</v>
      </c>
      <c r="AFN97" s="2">
        <f t="shared" si="2212"/>
        <v>0</v>
      </c>
      <c r="AFO97" s="2">
        <f t="shared" si="2213"/>
        <v>0</v>
      </c>
      <c r="AFP97" s="2">
        <f t="shared" si="1845"/>
        <v>0</v>
      </c>
      <c r="AFQ97" s="2">
        <f t="shared" si="1846"/>
        <v>0</v>
      </c>
      <c r="AFR97" s="20">
        <f t="shared" si="2214"/>
        <v>0</v>
      </c>
      <c r="AFS97" s="20">
        <f t="shared" si="2215"/>
        <v>0</v>
      </c>
      <c r="AFT97" s="20">
        <f t="shared" si="2216"/>
        <v>0</v>
      </c>
      <c r="AFU97" s="20">
        <f t="shared" si="2217"/>
        <v>0</v>
      </c>
      <c r="AFV97" s="20">
        <f t="shared" si="2218"/>
        <v>0</v>
      </c>
      <c r="AFW97" s="20">
        <f t="shared" si="2219"/>
        <v>0</v>
      </c>
      <c r="AFX97" s="20">
        <f t="shared" si="2220"/>
        <v>0</v>
      </c>
      <c r="AFY97" s="20">
        <f t="shared" si="2221"/>
        <v>0</v>
      </c>
      <c r="AFZ97" s="20">
        <f t="shared" si="2222"/>
        <v>0</v>
      </c>
      <c r="AGA97" s="20">
        <f t="shared" si="2223"/>
        <v>0</v>
      </c>
      <c r="AGB97" s="20">
        <f t="shared" si="2224"/>
        <v>0</v>
      </c>
      <c r="AGC97" s="20"/>
      <c r="AGD97" s="20"/>
      <c r="AGE97" s="53"/>
      <c r="AGF97" s="53"/>
      <c r="AGH97" s="76"/>
      <c r="AGI97" s="82">
        <f t="shared" si="1969"/>
        <v>0</v>
      </c>
      <c r="AGJ97" s="82">
        <f t="shared" si="1970"/>
        <v>0</v>
      </c>
    </row>
    <row r="98" spans="1:868" ht="45" x14ac:dyDescent="0.25">
      <c r="A98" s="112"/>
      <c r="B98" s="205">
        <v>63</v>
      </c>
      <c r="C98" s="211" t="s">
        <v>606</v>
      </c>
      <c r="D98" s="227" t="s">
        <v>607</v>
      </c>
      <c r="E98" s="17">
        <v>13520</v>
      </c>
      <c r="F98" s="228">
        <v>25.11</v>
      </c>
      <c r="G98" s="315"/>
      <c r="H98" s="231">
        <v>1</v>
      </c>
      <c r="I98" s="231"/>
      <c r="J98" s="231">
        <v>1.4</v>
      </c>
      <c r="K98" s="231">
        <v>1.68</v>
      </c>
      <c r="L98" s="231">
        <v>2.23</v>
      </c>
      <c r="M98" s="232">
        <v>2.57</v>
      </c>
      <c r="N98" s="2">
        <f>план!N96</f>
        <v>0</v>
      </c>
      <c r="O98" s="2">
        <f>план!O96</f>
        <v>0</v>
      </c>
      <c r="P98" s="2">
        <f t="shared" si="1848"/>
        <v>0</v>
      </c>
      <c r="Q98" s="2">
        <f t="shared" si="1849"/>
        <v>0</v>
      </c>
      <c r="R98" s="15"/>
      <c r="S98" s="15"/>
      <c r="T98" s="15"/>
      <c r="U98" s="15"/>
      <c r="V98" s="2">
        <f t="shared" si="2020"/>
        <v>0</v>
      </c>
      <c r="W98" s="2">
        <f t="shared" si="2021"/>
        <v>0</v>
      </c>
      <c r="X98" s="2">
        <f t="shared" si="2022"/>
        <v>0</v>
      </c>
      <c r="Y98" s="2">
        <f t="shared" si="2023"/>
        <v>0</v>
      </c>
      <c r="Z98" s="2">
        <f t="shared" si="2024"/>
        <v>0</v>
      </c>
      <c r="AA98" s="2">
        <f>план!P96</f>
        <v>0</v>
      </c>
      <c r="AB98" s="2">
        <f>план!Q96</f>
        <v>0</v>
      </c>
      <c r="AC98" s="2">
        <f t="shared" si="1542"/>
        <v>0</v>
      </c>
      <c r="AD98" s="2">
        <f t="shared" si="1543"/>
        <v>0</v>
      </c>
      <c r="AE98" s="15"/>
      <c r="AF98" s="15"/>
      <c r="AG98" s="15"/>
      <c r="AH98" s="15"/>
      <c r="AI98" s="2">
        <f t="shared" si="2025"/>
        <v>0</v>
      </c>
      <c r="AJ98" s="2">
        <f t="shared" si="2026"/>
        <v>0</v>
      </c>
      <c r="AK98" s="2">
        <f t="shared" si="2027"/>
        <v>0</v>
      </c>
      <c r="AL98" s="2">
        <f t="shared" si="1545"/>
        <v>0</v>
      </c>
      <c r="AM98" s="2">
        <f t="shared" si="1546"/>
        <v>0</v>
      </c>
      <c r="AN98" s="2">
        <f>план!R96</f>
        <v>0</v>
      </c>
      <c r="AO98" s="2">
        <f>план!S96</f>
        <v>0</v>
      </c>
      <c r="AP98" s="2">
        <f t="shared" si="1547"/>
        <v>0</v>
      </c>
      <c r="AQ98" s="2">
        <f t="shared" si="1548"/>
        <v>0</v>
      </c>
      <c r="AR98" s="2"/>
      <c r="AS98" s="2"/>
      <c r="AT98" s="2"/>
      <c r="AU98" s="2"/>
      <c r="AV98" s="2">
        <f t="shared" si="2028"/>
        <v>0</v>
      </c>
      <c r="AW98" s="2">
        <f t="shared" si="2029"/>
        <v>0</v>
      </c>
      <c r="AX98" s="2">
        <f t="shared" si="2030"/>
        <v>0</v>
      </c>
      <c r="AY98" s="2">
        <f t="shared" si="1550"/>
        <v>0</v>
      </c>
      <c r="AZ98" s="2">
        <f t="shared" si="1551"/>
        <v>0</v>
      </c>
      <c r="BA98" s="2"/>
      <c r="BB98" s="2"/>
      <c r="BC98" s="2">
        <f>план!T96</f>
        <v>0</v>
      </c>
      <c r="BD98" s="2">
        <f>план!U96</f>
        <v>0</v>
      </c>
      <c r="BE98" s="2">
        <f t="shared" si="1552"/>
        <v>0</v>
      </c>
      <c r="BF98" s="2">
        <f t="shared" si="1553"/>
        <v>0</v>
      </c>
      <c r="BG98" s="2"/>
      <c r="BH98" s="2"/>
      <c r="BI98" s="2"/>
      <c r="BJ98" s="2"/>
      <c r="BK98" s="2">
        <f t="shared" si="2031"/>
        <v>0</v>
      </c>
      <c r="BL98" s="2">
        <f t="shared" si="2032"/>
        <v>0</v>
      </c>
      <c r="BM98" s="2">
        <f t="shared" si="2033"/>
        <v>0</v>
      </c>
      <c r="BN98" s="2">
        <f t="shared" si="1555"/>
        <v>0</v>
      </c>
      <c r="BO98" s="2">
        <f t="shared" si="1556"/>
        <v>0</v>
      </c>
      <c r="BP98" s="2">
        <f>план!V96</f>
        <v>0</v>
      </c>
      <c r="BQ98" s="2">
        <f>план!W96</f>
        <v>0</v>
      </c>
      <c r="BR98" s="2">
        <f t="shared" si="1557"/>
        <v>0</v>
      </c>
      <c r="BS98" s="2">
        <f t="shared" si="1558"/>
        <v>0</v>
      </c>
      <c r="BT98" s="2"/>
      <c r="BU98" s="2"/>
      <c r="BV98" s="2"/>
      <c r="BW98" s="2"/>
      <c r="BX98" s="2">
        <f t="shared" si="2034"/>
        <v>0</v>
      </c>
      <c r="BY98" s="2">
        <f t="shared" si="2035"/>
        <v>0</v>
      </c>
      <c r="BZ98" s="2">
        <f t="shared" si="2036"/>
        <v>0</v>
      </c>
      <c r="CA98" s="2">
        <f t="shared" si="1559"/>
        <v>0</v>
      </c>
      <c r="CB98" s="2">
        <f t="shared" si="1560"/>
        <v>0</v>
      </c>
      <c r="CC98" s="2">
        <f>план!X96</f>
        <v>0</v>
      </c>
      <c r="CD98" s="2">
        <f>план!Y96</f>
        <v>0</v>
      </c>
      <c r="CE98" s="2">
        <f t="shared" si="1561"/>
        <v>0</v>
      </c>
      <c r="CF98" s="2">
        <f t="shared" si="1562"/>
        <v>0</v>
      </c>
      <c r="CG98" s="2"/>
      <c r="CH98" s="2"/>
      <c r="CI98" s="2"/>
      <c r="CJ98" s="2"/>
      <c r="CK98" s="2">
        <f t="shared" si="2037"/>
        <v>0</v>
      </c>
      <c r="CL98" s="2">
        <f t="shared" si="2038"/>
        <v>0</v>
      </c>
      <c r="CM98" s="2">
        <f t="shared" si="2039"/>
        <v>0</v>
      </c>
      <c r="CN98" s="2">
        <f t="shared" si="1563"/>
        <v>0</v>
      </c>
      <c r="CO98" s="2">
        <f t="shared" si="1564"/>
        <v>0</v>
      </c>
      <c r="CP98" s="2">
        <f>план!Z96</f>
        <v>0</v>
      </c>
      <c r="CQ98" s="2">
        <f>план!AA96</f>
        <v>0</v>
      </c>
      <c r="CR98" s="2">
        <f t="shared" si="1565"/>
        <v>0</v>
      </c>
      <c r="CS98" s="2">
        <f t="shared" si="1566"/>
        <v>0</v>
      </c>
      <c r="CT98" s="2"/>
      <c r="CU98" s="2"/>
      <c r="CV98" s="2"/>
      <c r="CW98" s="2"/>
      <c r="CX98" s="2">
        <f t="shared" si="2040"/>
        <v>0</v>
      </c>
      <c r="CY98" s="2">
        <f t="shared" si="2041"/>
        <v>0</v>
      </c>
      <c r="CZ98" s="2">
        <f t="shared" si="2042"/>
        <v>0</v>
      </c>
      <c r="DA98" s="2">
        <f t="shared" si="1567"/>
        <v>0</v>
      </c>
      <c r="DB98" s="2">
        <f t="shared" si="1568"/>
        <v>0</v>
      </c>
      <c r="DC98" s="2">
        <f>план!AB96</f>
        <v>0</v>
      </c>
      <c r="DD98" s="2">
        <f>план!AC96</f>
        <v>0</v>
      </c>
      <c r="DE98" s="2">
        <f t="shared" si="1569"/>
        <v>0</v>
      </c>
      <c r="DF98" s="2">
        <f t="shared" si="1570"/>
        <v>0</v>
      </c>
      <c r="DG98" s="2"/>
      <c r="DH98" s="2"/>
      <c r="DI98" s="2"/>
      <c r="DJ98" s="2"/>
      <c r="DK98" s="2">
        <f t="shared" si="2043"/>
        <v>0</v>
      </c>
      <c r="DL98" s="2">
        <f t="shared" si="2044"/>
        <v>0</v>
      </c>
      <c r="DM98" s="2">
        <f t="shared" si="2045"/>
        <v>0</v>
      </c>
      <c r="DN98" s="2">
        <f t="shared" si="1572"/>
        <v>0</v>
      </c>
      <c r="DO98" s="2">
        <f t="shared" si="1573"/>
        <v>0</v>
      </c>
      <c r="DP98" s="2">
        <f>план!AD96</f>
        <v>0</v>
      </c>
      <c r="DQ98" s="2">
        <f>план!AE96</f>
        <v>0</v>
      </c>
      <c r="DR98" s="2">
        <f t="shared" si="1574"/>
        <v>0</v>
      </c>
      <c r="DS98" s="2">
        <f t="shared" si="1575"/>
        <v>0</v>
      </c>
      <c r="DT98" s="2"/>
      <c r="DU98" s="2"/>
      <c r="DV98" s="2"/>
      <c r="DW98" s="2"/>
      <c r="DX98" s="2">
        <f t="shared" si="2046"/>
        <v>0</v>
      </c>
      <c r="DY98" s="2">
        <f t="shared" si="2047"/>
        <v>0</v>
      </c>
      <c r="DZ98" s="2">
        <f t="shared" si="2048"/>
        <v>0</v>
      </c>
      <c r="EA98" s="2">
        <f t="shared" si="1576"/>
        <v>0</v>
      </c>
      <c r="EB98" s="2">
        <f t="shared" si="1577"/>
        <v>0</v>
      </c>
      <c r="EC98" s="2"/>
      <c r="ED98" s="2"/>
      <c r="EE98" s="2">
        <f>план!AF96</f>
        <v>0</v>
      </c>
      <c r="EF98" s="2">
        <f>план!AG96</f>
        <v>0</v>
      </c>
      <c r="EG98" s="2">
        <f t="shared" si="1578"/>
        <v>0</v>
      </c>
      <c r="EH98" s="2">
        <f t="shared" si="1579"/>
        <v>0</v>
      </c>
      <c r="EI98" s="2"/>
      <c r="EJ98" s="2"/>
      <c r="EK98" s="2"/>
      <c r="EL98" s="2"/>
      <c r="EM98" s="2">
        <f t="shared" si="2049"/>
        <v>0</v>
      </c>
      <c r="EN98" s="2">
        <f t="shared" si="2050"/>
        <v>0</v>
      </c>
      <c r="EO98" s="2">
        <f t="shared" si="2051"/>
        <v>0</v>
      </c>
      <c r="EP98" s="2">
        <f t="shared" si="1581"/>
        <v>0</v>
      </c>
      <c r="EQ98" s="2">
        <f t="shared" si="1582"/>
        <v>0</v>
      </c>
      <c r="ER98" s="2">
        <f>план!AH96</f>
        <v>0</v>
      </c>
      <c r="ES98" s="2">
        <f>план!AI96</f>
        <v>0</v>
      </c>
      <c r="ET98" s="2">
        <f t="shared" si="1583"/>
        <v>0</v>
      </c>
      <c r="EU98" s="2">
        <f t="shared" si="1584"/>
        <v>0</v>
      </c>
      <c r="EV98" s="2"/>
      <c r="EW98" s="2"/>
      <c r="EX98" s="2"/>
      <c r="EY98" s="2"/>
      <c r="EZ98" s="2">
        <f t="shared" si="2052"/>
        <v>0</v>
      </c>
      <c r="FA98" s="2">
        <f t="shared" si="2053"/>
        <v>0</v>
      </c>
      <c r="FB98" s="2">
        <f t="shared" si="2054"/>
        <v>0</v>
      </c>
      <c r="FC98" s="2">
        <f t="shared" si="1586"/>
        <v>0</v>
      </c>
      <c r="FD98" s="2">
        <f t="shared" si="1587"/>
        <v>0</v>
      </c>
      <c r="FE98" s="2">
        <f>план!AJ96</f>
        <v>0</v>
      </c>
      <c r="FF98" s="2">
        <f>план!AK96</f>
        <v>0</v>
      </c>
      <c r="FG98" s="2">
        <f t="shared" si="1588"/>
        <v>0</v>
      </c>
      <c r="FH98" s="2">
        <f t="shared" si="1589"/>
        <v>0</v>
      </c>
      <c r="FI98" s="2"/>
      <c r="FJ98" s="2"/>
      <c r="FK98" s="2"/>
      <c r="FL98" s="2"/>
      <c r="FM98" s="2">
        <f t="shared" si="2055"/>
        <v>0</v>
      </c>
      <c r="FN98" s="2">
        <f t="shared" si="2056"/>
        <v>0</v>
      </c>
      <c r="FO98" s="2">
        <f t="shared" si="2057"/>
        <v>0</v>
      </c>
      <c r="FP98" s="2">
        <f t="shared" si="1591"/>
        <v>0</v>
      </c>
      <c r="FQ98" s="2">
        <f t="shared" si="1592"/>
        <v>0</v>
      </c>
      <c r="FR98" s="2">
        <f>план!AL96</f>
        <v>0</v>
      </c>
      <c r="FS98" s="2">
        <f>план!AM96</f>
        <v>0</v>
      </c>
      <c r="FT98" s="2">
        <f t="shared" si="1593"/>
        <v>0</v>
      </c>
      <c r="FU98" s="2">
        <f t="shared" si="1594"/>
        <v>0</v>
      </c>
      <c r="FV98" s="2"/>
      <c r="FW98" s="2"/>
      <c r="FX98" s="2"/>
      <c r="FY98" s="2"/>
      <c r="FZ98" s="2">
        <f t="shared" si="2058"/>
        <v>0</v>
      </c>
      <c r="GA98" s="2">
        <f t="shared" si="2059"/>
        <v>0</v>
      </c>
      <c r="GB98" s="2">
        <f t="shared" si="2060"/>
        <v>0</v>
      </c>
      <c r="GC98" s="2">
        <f t="shared" si="1596"/>
        <v>0</v>
      </c>
      <c r="GD98" s="2">
        <f t="shared" si="1597"/>
        <v>0</v>
      </c>
      <c r="GE98" s="2">
        <f>план!AN96</f>
        <v>0</v>
      </c>
      <c r="GF98" s="2">
        <f>план!AO96</f>
        <v>0</v>
      </c>
      <c r="GG98" s="2">
        <f t="shared" si="1598"/>
        <v>0</v>
      </c>
      <c r="GH98" s="2">
        <f t="shared" si="1599"/>
        <v>0</v>
      </c>
      <c r="GI98" s="2"/>
      <c r="GJ98" s="2"/>
      <c r="GK98" s="2"/>
      <c r="GL98" s="2"/>
      <c r="GM98" s="2">
        <f t="shared" si="2061"/>
        <v>0</v>
      </c>
      <c r="GN98" s="2">
        <f t="shared" si="2062"/>
        <v>0</v>
      </c>
      <c r="GO98" s="2">
        <f t="shared" si="2063"/>
        <v>0</v>
      </c>
      <c r="GP98" s="2">
        <f t="shared" si="1601"/>
        <v>0</v>
      </c>
      <c r="GQ98" s="2">
        <f t="shared" si="1602"/>
        <v>0</v>
      </c>
      <c r="GR98" s="2">
        <f>план!AP96</f>
        <v>0</v>
      </c>
      <c r="GS98" s="2">
        <f>план!AQ96</f>
        <v>0</v>
      </c>
      <c r="GT98" s="2">
        <f t="shared" si="1603"/>
        <v>0</v>
      </c>
      <c r="GU98" s="2">
        <f t="shared" si="1604"/>
        <v>0</v>
      </c>
      <c r="GV98" s="2"/>
      <c r="GW98" s="2"/>
      <c r="GX98" s="2"/>
      <c r="GY98" s="2"/>
      <c r="GZ98" s="2">
        <f t="shared" si="2064"/>
        <v>0</v>
      </c>
      <c r="HA98" s="2">
        <f t="shared" si="2065"/>
        <v>0</v>
      </c>
      <c r="HB98" s="2">
        <f t="shared" si="2066"/>
        <v>0</v>
      </c>
      <c r="HC98" s="2">
        <f t="shared" si="1606"/>
        <v>0</v>
      </c>
      <c r="HD98" s="2">
        <f t="shared" si="1607"/>
        <v>0</v>
      </c>
      <c r="HE98" s="2">
        <f>план!AR96</f>
        <v>0</v>
      </c>
      <c r="HF98" s="2">
        <f>план!AS96</f>
        <v>0</v>
      </c>
      <c r="HG98" s="2">
        <f t="shared" si="1608"/>
        <v>0</v>
      </c>
      <c r="HH98" s="2">
        <f t="shared" si="1609"/>
        <v>0</v>
      </c>
      <c r="HI98" s="2"/>
      <c r="HJ98" s="2"/>
      <c r="HK98" s="2"/>
      <c r="HL98" s="2"/>
      <c r="HM98" s="2">
        <f t="shared" si="2067"/>
        <v>0</v>
      </c>
      <c r="HN98" s="2">
        <f t="shared" si="2068"/>
        <v>0</v>
      </c>
      <c r="HO98" s="2">
        <f t="shared" si="2069"/>
        <v>0</v>
      </c>
      <c r="HP98" s="2">
        <f t="shared" si="1611"/>
        <v>0</v>
      </c>
      <c r="HQ98" s="2">
        <f t="shared" si="1612"/>
        <v>0</v>
      </c>
      <c r="HR98" s="2">
        <f>план!AT96</f>
        <v>0</v>
      </c>
      <c r="HS98" s="2">
        <f>план!AU96</f>
        <v>0</v>
      </c>
      <c r="HT98" s="2">
        <f t="shared" si="1613"/>
        <v>0</v>
      </c>
      <c r="HU98" s="2">
        <f t="shared" si="1614"/>
        <v>0</v>
      </c>
      <c r="HV98" s="2"/>
      <c r="HW98" s="2"/>
      <c r="HX98" s="2"/>
      <c r="HY98" s="2"/>
      <c r="HZ98" s="2">
        <f t="shared" si="2070"/>
        <v>0</v>
      </c>
      <c r="IA98" s="2">
        <f t="shared" si="2071"/>
        <v>0</v>
      </c>
      <c r="IB98" s="2">
        <f t="shared" si="2072"/>
        <v>0</v>
      </c>
      <c r="IC98" s="2">
        <f t="shared" si="1616"/>
        <v>0</v>
      </c>
      <c r="ID98" s="2">
        <f t="shared" si="1617"/>
        <v>0</v>
      </c>
      <c r="IE98" s="2">
        <f>план!AV96</f>
        <v>0</v>
      </c>
      <c r="IF98" s="2">
        <f>план!AW96</f>
        <v>0</v>
      </c>
      <c r="IG98" s="2">
        <f t="shared" si="1618"/>
        <v>0</v>
      </c>
      <c r="IH98" s="2">
        <f t="shared" si="1619"/>
        <v>0</v>
      </c>
      <c r="II98" s="2"/>
      <c r="IJ98" s="2"/>
      <c r="IK98" s="2"/>
      <c r="IL98" s="2"/>
      <c r="IM98" s="2">
        <f t="shared" si="2073"/>
        <v>0</v>
      </c>
      <c r="IN98" s="2">
        <f t="shared" si="2074"/>
        <v>0</v>
      </c>
      <c r="IO98" s="2">
        <f t="shared" si="2075"/>
        <v>0</v>
      </c>
      <c r="IP98" s="2">
        <f t="shared" si="1621"/>
        <v>0</v>
      </c>
      <c r="IQ98" s="2">
        <f t="shared" si="1622"/>
        <v>0</v>
      </c>
      <c r="IR98" s="2">
        <f>план!AX96</f>
        <v>0</v>
      </c>
      <c r="IS98" s="2">
        <f>план!AY96</f>
        <v>0</v>
      </c>
      <c r="IT98" s="2">
        <f t="shared" si="1623"/>
        <v>0</v>
      </c>
      <c r="IU98" s="2">
        <f t="shared" si="1624"/>
        <v>0</v>
      </c>
      <c r="IV98" s="2"/>
      <c r="IW98" s="2"/>
      <c r="IX98" s="2"/>
      <c r="IY98" s="2"/>
      <c r="IZ98" s="2">
        <f t="shared" si="2076"/>
        <v>0</v>
      </c>
      <c r="JA98" s="2">
        <f t="shared" si="2077"/>
        <v>0</v>
      </c>
      <c r="JB98" s="2">
        <f t="shared" si="2078"/>
        <v>0</v>
      </c>
      <c r="JC98" s="2">
        <f t="shared" si="1626"/>
        <v>0</v>
      </c>
      <c r="JD98" s="2">
        <f t="shared" si="1627"/>
        <v>0</v>
      </c>
      <c r="JE98" s="2">
        <f>план!AZ96</f>
        <v>0</v>
      </c>
      <c r="JF98" s="2">
        <f>план!BA96</f>
        <v>0</v>
      </c>
      <c r="JG98" s="2">
        <f t="shared" si="1628"/>
        <v>0</v>
      </c>
      <c r="JH98" s="2">
        <f t="shared" si="1629"/>
        <v>0</v>
      </c>
      <c r="JI98" s="2"/>
      <c r="JJ98" s="2"/>
      <c r="JK98" s="2"/>
      <c r="JL98" s="2"/>
      <c r="JM98" s="2">
        <f t="shared" si="2079"/>
        <v>0</v>
      </c>
      <c r="JN98" s="2">
        <f t="shared" si="2080"/>
        <v>0</v>
      </c>
      <c r="JO98" s="2">
        <f t="shared" si="2081"/>
        <v>0</v>
      </c>
      <c r="JP98" s="2">
        <f t="shared" si="1631"/>
        <v>0</v>
      </c>
      <c r="JQ98" s="2">
        <f t="shared" si="1632"/>
        <v>0</v>
      </c>
      <c r="JR98" s="2">
        <f>план!BB96</f>
        <v>0</v>
      </c>
      <c r="JS98" s="2">
        <f>план!BC96</f>
        <v>0</v>
      </c>
      <c r="JT98" s="2">
        <f t="shared" si="1633"/>
        <v>0</v>
      </c>
      <c r="JU98" s="2">
        <f t="shared" si="1634"/>
        <v>0</v>
      </c>
      <c r="JV98" s="2"/>
      <c r="JW98" s="2"/>
      <c r="JX98" s="2"/>
      <c r="JY98" s="2"/>
      <c r="JZ98" s="2">
        <f t="shared" si="2082"/>
        <v>0</v>
      </c>
      <c r="KA98" s="2">
        <f t="shared" si="2083"/>
        <v>0</v>
      </c>
      <c r="KB98" s="2">
        <f t="shared" si="2084"/>
        <v>0</v>
      </c>
      <c r="KC98" s="2">
        <f t="shared" si="1636"/>
        <v>0</v>
      </c>
      <c r="KD98" s="2">
        <f t="shared" si="1637"/>
        <v>0</v>
      </c>
      <c r="KE98" s="2">
        <f>план!BD96</f>
        <v>0</v>
      </c>
      <c r="KF98" s="2">
        <f>план!BE96</f>
        <v>0</v>
      </c>
      <c r="KG98" s="2">
        <f t="shared" si="1638"/>
        <v>0</v>
      </c>
      <c r="KH98" s="2">
        <f t="shared" si="1639"/>
        <v>0</v>
      </c>
      <c r="KI98" s="2"/>
      <c r="KJ98" s="2"/>
      <c r="KK98" s="2"/>
      <c r="KL98" s="2"/>
      <c r="KM98" s="2">
        <f t="shared" si="2085"/>
        <v>0</v>
      </c>
      <c r="KN98" s="2">
        <f t="shared" si="2086"/>
        <v>0</v>
      </c>
      <c r="KO98" s="2">
        <f t="shared" si="2087"/>
        <v>0</v>
      </c>
      <c r="KP98" s="2">
        <f t="shared" si="1641"/>
        <v>0</v>
      </c>
      <c r="KQ98" s="2">
        <f t="shared" si="1642"/>
        <v>0</v>
      </c>
      <c r="KR98" s="2">
        <f>план!BF96</f>
        <v>0</v>
      </c>
      <c r="KS98" s="2">
        <f>план!BG96</f>
        <v>0</v>
      </c>
      <c r="KT98" s="2">
        <f t="shared" si="1643"/>
        <v>0</v>
      </c>
      <c r="KU98" s="2">
        <f t="shared" si="1644"/>
        <v>0</v>
      </c>
      <c r="KV98" s="2"/>
      <c r="KW98" s="2"/>
      <c r="KX98" s="2"/>
      <c r="KY98" s="2"/>
      <c r="KZ98" s="2">
        <f t="shared" si="2088"/>
        <v>0</v>
      </c>
      <c r="LA98" s="2">
        <f t="shared" si="2089"/>
        <v>0</v>
      </c>
      <c r="LB98" s="2">
        <f t="shared" si="2090"/>
        <v>0</v>
      </c>
      <c r="LC98" s="2">
        <f t="shared" si="1646"/>
        <v>0</v>
      </c>
      <c r="LD98" s="2">
        <f t="shared" si="1647"/>
        <v>0</v>
      </c>
      <c r="LE98" s="2">
        <f>план!BH96</f>
        <v>0</v>
      </c>
      <c r="LF98" s="2">
        <f>план!BI96</f>
        <v>0</v>
      </c>
      <c r="LG98" s="2">
        <f t="shared" si="1648"/>
        <v>0</v>
      </c>
      <c r="LH98" s="2">
        <f t="shared" si="1649"/>
        <v>0</v>
      </c>
      <c r="LI98" s="2"/>
      <c r="LJ98" s="2"/>
      <c r="LK98" s="2"/>
      <c r="LL98" s="2"/>
      <c r="LM98" s="2">
        <f t="shared" si="2091"/>
        <v>0</v>
      </c>
      <c r="LN98" s="2">
        <f t="shared" si="2092"/>
        <v>0</v>
      </c>
      <c r="LO98" s="2">
        <f t="shared" si="2093"/>
        <v>0</v>
      </c>
      <c r="LP98" s="2">
        <f t="shared" si="1651"/>
        <v>0</v>
      </c>
      <c r="LQ98" s="2">
        <f t="shared" si="1652"/>
        <v>0</v>
      </c>
      <c r="LR98" s="2">
        <f>план!BJ96</f>
        <v>0</v>
      </c>
      <c r="LS98" s="2">
        <f>план!BK96</f>
        <v>0</v>
      </c>
      <c r="LT98" s="2">
        <f t="shared" si="1653"/>
        <v>0</v>
      </c>
      <c r="LU98" s="2">
        <f t="shared" si="1654"/>
        <v>0</v>
      </c>
      <c r="LV98" s="2"/>
      <c r="LW98" s="2"/>
      <c r="LX98" s="2"/>
      <c r="LY98" s="2"/>
      <c r="LZ98" s="2">
        <f t="shared" si="2094"/>
        <v>0</v>
      </c>
      <c r="MA98" s="2">
        <f t="shared" si="2095"/>
        <v>0</v>
      </c>
      <c r="MB98" s="2">
        <f t="shared" si="2096"/>
        <v>0</v>
      </c>
      <c r="MC98" s="2">
        <f t="shared" si="1656"/>
        <v>0</v>
      </c>
      <c r="MD98" s="2">
        <f t="shared" si="1657"/>
        <v>0</v>
      </c>
      <c r="ME98" s="2">
        <f>план!BL96</f>
        <v>0</v>
      </c>
      <c r="MF98" s="2">
        <f>план!BM96</f>
        <v>0</v>
      </c>
      <c r="MG98" s="2">
        <f t="shared" si="1658"/>
        <v>0</v>
      </c>
      <c r="MH98" s="2">
        <f t="shared" si="1659"/>
        <v>0</v>
      </c>
      <c r="MI98" s="2"/>
      <c r="MJ98" s="2"/>
      <c r="MK98" s="2"/>
      <c r="ML98" s="2"/>
      <c r="MM98" s="2">
        <f t="shared" si="2097"/>
        <v>0</v>
      </c>
      <c r="MN98" s="2">
        <f t="shared" si="2098"/>
        <v>0</v>
      </c>
      <c r="MO98" s="2">
        <f t="shared" si="2099"/>
        <v>0</v>
      </c>
      <c r="MP98" s="2">
        <f t="shared" si="1661"/>
        <v>0</v>
      </c>
      <c r="MQ98" s="2">
        <f t="shared" si="1662"/>
        <v>0</v>
      </c>
      <c r="MR98" s="2">
        <f>план!BN96</f>
        <v>0</v>
      </c>
      <c r="MS98" s="2">
        <f>план!BO96</f>
        <v>0</v>
      </c>
      <c r="MT98" s="2">
        <f t="shared" si="1663"/>
        <v>0</v>
      </c>
      <c r="MU98" s="2">
        <f t="shared" si="1664"/>
        <v>0</v>
      </c>
      <c r="MV98" s="2"/>
      <c r="MW98" s="2"/>
      <c r="MX98" s="2"/>
      <c r="MY98" s="2"/>
      <c r="MZ98" s="2">
        <f t="shared" si="2100"/>
        <v>0</v>
      </c>
      <c r="NA98" s="2">
        <f t="shared" si="2101"/>
        <v>0</v>
      </c>
      <c r="NB98" s="2">
        <f t="shared" si="2102"/>
        <v>0</v>
      </c>
      <c r="NC98" s="2">
        <f t="shared" si="1666"/>
        <v>0</v>
      </c>
      <c r="ND98" s="2">
        <f t="shared" si="1667"/>
        <v>0</v>
      </c>
      <c r="NE98" s="2">
        <f>план!BP96</f>
        <v>0</v>
      </c>
      <c r="NF98" s="2">
        <f>план!BQ96</f>
        <v>0</v>
      </c>
      <c r="NG98" s="2">
        <f t="shared" si="1668"/>
        <v>0</v>
      </c>
      <c r="NH98" s="2">
        <f t="shared" si="1669"/>
        <v>0</v>
      </c>
      <c r="NI98" s="2"/>
      <c r="NJ98" s="2"/>
      <c r="NK98" s="2"/>
      <c r="NL98" s="2"/>
      <c r="NM98" s="2">
        <f t="shared" si="2103"/>
        <v>0</v>
      </c>
      <c r="NN98" s="2">
        <f t="shared" si="2104"/>
        <v>0</v>
      </c>
      <c r="NO98" s="2">
        <f t="shared" si="2105"/>
        <v>0</v>
      </c>
      <c r="NP98" s="2">
        <f t="shared" si="1671"/>
        <v>0</v>
      </c>
      <c r="NQ98" s="2">
        <f t="shared" si="1672"/>
        <v>0</v>
      </c>
      <c r="NR98" s="2">
        <f>план!BR96</f>
        <v>0</v>
      </c>
      <c r="NS98" s="2">
        <f>план!BS96</f>
        <v>0</v>
      </c>
      <c r="NT98" s="2">
        <f t="shared" si="1673"/>
        <v>0</v>
      </c>
      <c r="NU98" s="2">
        <f t="shared" si="1674"/>
        <v>0</v>
      </c>
      <c r="NV98" s="2"/>
      <c r="NW98" s="2"/>
      <c r="NX98" s="2"/>
      <c r="NY98" s="2"/>
      <c r="NZ98" s="2">
        <f t="shared" si="2106"/>
        <v>0</v>
      </c>
      <c r="OA98" s="2">
        <f t="shared" si="2107"/>
        <v>0</v>
      </c>
      <c r="OB98" s="2">
        <f t="shared" si="2108"/>
        <v>0</v>
      </c>
      <c r="OC98" s="2">
        <f t="shared" si="1676"/>
        <v>0</v>
      </c>
      <c r="OD98" s="2">
        <f t="shared" si="1677"/>
        <v>0</v>
      </c>
      <c r="OE98" s="2">
        <f>план!BT96</f>
        <v>0</v>
      </c>
      <c r="OF98" s="2">
        <f>план!BU96</f>
        <v>0</v>
      </c>
      <c r="OG98" s="2">
        <f t="shared" si="1678"/>
        <v>0</v>
      </c>
      <c r="OH98" s="2">
        <f t="shared" si="1679"/>
        <v>0</v>
      </c>
      <c r="OI98" s="2"/>
      <c r="OJ98" s="2"/>
      <c r="OK98" s="2"/>
      <c r="OL98" s="2"/>
      <c r="OM98" s="2">
        <f t="shared" si="2109"/>
        <v>0</v>
      </c>
      <c r="ON98" s="2">
        <f t="shared" si="2110"/>
        <v>0</v>
      </c>
      <c r="OO98" s="2">
        <f t="shared" si="2111"/>
        <v>0</v>
      </c>
      <c r="OP98" s="2">
        <f t="shared" si="1681"/>
        <v>0</v>
      </c>
      <c r="OQ98" s="2">
        <f t="shared" si="1682"/>
        <v>0</v>
      </c>
      <c r="OR98" s="2">
        <f>план!BV96</f>
        <v>0</v>
      </c>
      <c r="OS98" s="2">
        <f>план!BW96</f>
        <v>0</v>
      </c>
      <c r="OT98" s="2">
        <f t="shared" si="1683"/>
        <v>0</v>
      </c>
      <c r="OU98" s="2">
        <f t="shared" si="1684"/>
        <v>0</v>
      </c>
      <c r="OV98" s="2"/>
      <c r="OW98" s="2"/>
      <c r="OX98" s="2"/>
      <c r="OY98" s="2"/>
      <c r="OZ98" s="2">
        <f t="shared" si="2112"/>
        <v>0</v>
      </c>
      <c r="PA98" s="2">
        <f t="shared" si="2113"/>
        <v>0</v>
      </c>
      <c r="PB98" s="2">
        <f t="shared" si="2114"/>
        <v>0</v>
      </c>
      <c r="PC98" s="2">
        <f t="shared" si="1686"/>
        <v>0</v>
      </c>
      <c r="PD98" s="2">
        <f t="shared" si="1687"/>
        <v>0</v>
      </c>
      <c r="PE98" s="2">
        <f>план!BX96</f>
        <v>0</v>
      </c>
      <c r="PF98" s="2">
        <f>план!BY96</f>
        <v>0</v>
      </c>
      <c r="PG98" s="2">
        <f t="shared" si="1688"/>
        <v>0</v>
      </c>
      <c r="PH98" s="2">
        <f t="shared" si="1689"/>
        <v>0</v>
      </c>
      <c r="PI98" s="2"/>
      <c r="PJ98" s="2"/>
      <c r="PK98" s="2"/>
      <c r="PL98" s="2"/>
      <c r="PM98" s="2">
        <f t="shared" si="2115"/>
        <v>0</v>
      </c>
      <c r="PN98" s="2">
        <f t="shared" si="2116"/>
        <v>0</v>
      </c>
      <c r="PO98" s="2">
        <f t="shared" si="2117"/>
        <v>0</v>
      </c>
      <c r="PP98" s="2">
        <f t="shared" si="1691"/>
        <v>0</v>
      </c>
      <c r="PQ98" s="2">
        <f t="shared" si="1692"/>
        <v>0</v>
      </c>
      <c r="PR98" s="2">
        <f>план!BZ96</f>
        <v>0</v>
      </c>
      <c r="PS98" s="2">
        <f>план!CA96</f>
        <v>0</v>
      </c>
      <c r="PT98" s="2">
        <f t="shared" si="1693"/>
        <v>0</v>
      </c>
      <c r="PU98" s="2">
        <f t="shared" si="1694"/>
        <v>0</v>
      </c>
      <c r="PV98" s="2"/>
      <c r="PW98" s="2"/>
      <c r="PX98" s="2"/>
      <c r="PY98" s="2"/>
      <c r="PZ98" s="2">
        <f t="shared" si="2118"/>
        <v>0</v>
      </c>
      <c r="QA98" s="2">
        <f t="shared" si="2119"/>
        <v>0</v>
      </c>
      <c r="QB98" s="2">
        <f t="shared" si="2120"/>
        <v>0</v>
      </c>
      <c r="QC98" s="2">
        <f t="shared" si="1696"/>
        <v>0</v>
      </c>
      <c r="QD98" s="2">
        <f t="shared" si="1697"/>
        <v>0</v>
      </c>
      <c r="QE98" s="2">
        <f>план!CB96</f>
        <v>0</v>
      </c>
      <c r="QF98" s="2">
        <f>план!CC96</f>
        <v>0</v>
      </c>
      <c r="QG98" s="2">
        <f t="shared" si="1698"/>
        <v>0</v>
      </c>
      <c r="QH98" s="2">
        <f t="shared" si="1699"/>
        <v>0</v>
      </c>
      <c r="QI98" s="2"/>
      <c r="QJ98" s="2"/>
      <c r="QK98" s="2"/>
      <c r="QL98" s="2"/>
      <c r="QM98" s="2">
        <f t="shared" si="2121"/>
        <v>0</v>
      </c>
      <c r="QN98" s="2">
        <f t="shared" si="2122"/>
        <v>0</v>
      </c>
      <c r="QO98" s="2">
        <f t="shared" si="2123"/>
        <v>0</v>
      </c>
      <c r="QP98" s="2">
        <f t="shared" si="1701"/>
        <v>0</v>
      </c>
      <c r="QQ98" s="2">
        <f t="shared" si="1702"/>
        <v>0</v>
      </c>
      <c r="QR98" s="2">
        <f>план!CD96</f>
        <v>0</v>
      </c>
      <c r="QS98" s="2">
        <f>план!CE96</f>
        <v>0</v>
      </c>
      <c r="QT98" s="2">
        <f t="shared" si="1703"/>
        <v>0</v>
      </c>
      <c r="QU98" s="2">
        <f t="shared" si="1704"/>
        <v>0</v>
      </c>
      <c r="QV98" s="2"/>
      <c r="QW98" s="2"/>
      <c r="QX98" s="2"/>
      <c r="QY98" s="2"/>
      <c r="QZ98" s="2">
        <f t="shared" si="2124"/>
        <v>0</v>
      </c>
      <c r="RA98" s="2">
        <f t="shared" si="2125"/>
        <v>0</v>
      </c>
      <c r="RB98" s="2">
        <f t="shared" si="2126"/>
        <v>0</v>
      </c>
      <c r="RC98" s="2">
        <f t="shared" si="1706"/>
        <v>0</v>
      </c>
      <c r="RD98" s="2">
        <f t="shared" si="1707"/>
        <v>0</v>
      </c>
      <c r="RE98" s="2">
        <f>план!CF96</f>
        <v>0</v>
      </c>
      <c r="RF98" s="2">
        <f>план!CG96</f>
        <v>0</v>
      </c>
      <c r="RG98" s="2">
        <f t="shared" si="1708"/>
        <v>0</v>
      </c>
      <c r="RH98" s="2">
        <f t="shared" si="1709"/>
        <v>0</v>
      </c>
      <c r="RI98" s="2"/>
      <c r="RJ98" s="2"/>
      <c r="RK98" s="2"/>
      <c r="RL98" s="2"/>
      <c r="RM98" s="2">
        <f t="shared" si="2127"/>
        <v>0</v>
      </c>
      <c r="RN98" s="2">
        <f t="shared" si="2128"/>
        <v>0</v>
      </c>
      <c r="RO98" s="2">
        <f t="shared" si="2129"/>
        <v>0</v>
      </c>
      <c r="RP98" s="2">
        <f t="shared" si="1711"/>
        <v>0</v>
      </c>
      <c r="RQ98" s="2">
        <f t="shared" si="1712"/>
        <v>0</v>
      </c>
      <c r="RR98" s="2">
        <f>план!CH96</f>
        <v>0</v>
      </c>
      <c r="RS98" s="2">
        <f>план!CI96</f>
        <v>0</v>
      </c>
      <c r="RT98" s="2">
        <f t="shared" si="1713"/>
        <v>0</v>
      </c>
      <c r="RU98" s="2">
        <f t="shared" si="1714"/>
        <v>0</v>
      </c>
      <c r="RV98" s="2"/>
      <c r="RW98" s="2"/>
      <c r="RX98" s="2"/>
      <c r="RY98" s="2"/>
      <c r="RZ98" s="2">
        <f t="shared" si="2130"/>
        <v>0</v>
      </c>
      <c r="SA98" s="2">
        <f t="shared" si="2131"/>
        <v>0</v>
      </c>
      <c r="SB98" s="2">
        <f t="shared" si="2132"/>
        <v>0</v>
      </c>
      <c r="SC98" s="2">
        <f t="shared" si="1716"/>
        <v>0</v>
      </c>
      <c r="SD98" s="2">
        <f t="shared" si="1717"/>
        <v>0</v>
      </c>
      <c r="SE98" s="2">
        <f>план!CJ96</f>
        <v>0</v>
      </c>
      <c r="SF98" s="2">
        <f>план!CK96</f>
        <v>0</v>
      </c>
      <c r="SG98" s="2">
        <f t="shared" si="1718"/>
        <v>0</v>
      </c>
      <c r="SH98" s="2">
        <f t="shared" si="1719"/>
        <v>0</v>
      </c>
      <c r="SI98" s="2"/>
      <c r="SJ98" s="2"/>
      <c r="SK98" s="2"/>
      <c r="SL98" s="2"/>
      <c r="SM98" s="2">
        <f t="shared" si="2133"/>
        <v>0</v>
      </c>
      <c r="SN98" s="2">
        <f t="shared" si="2134"/>
        <v>0</v>
      </c>
      <c r="SO98" s="2">
        <f t="shared" si="2135"/>
        <v>0</v>
      </c>
      <c r="SP98" s="2">
        <f t="shared" si="1721"/>
        <v>0</v>
      </c>
      <c r="SQ98" s="2">
        <f t="shared" si="1722"/>
        <v>0</v>
      </c>
      <c r="SR98" s="2">
        <f>план!CL96</f>
        <v>0</v>
      </c>
      <c r="SS98" s="2">
        <f>план!CM96</f>
        <v>0</v>
      </c>
      <c r="ST98" s="2">
        <f t="shared" si="1723"/>
        <v>0</v>
      </c>
      <c r="SU98" s="2">
        <f t="shared" si="1724"/>
        <v>0</v>
      </c>
      <c r="SV98" s="2"/>
      <c r="SW98" s="2"/>
      <c r="SX98" s="2"/>
      <c r="SY98" s="2"/>
      <c r="SZ98" s="2">
        <f t="shared" si="2136"/>
        <v>0</v>
      </c>
      <c r="TA98" s="2">
        <f t="shared" si="2137"/>
        <v>0</v>
      </c>
      <c r="TB98" s="2">
        <f t="shared" si="2138"/>
        <v>0</v>
      </c>
      <c r="TC98" s="2">
        <f t="shared" si="1726"/>
        <v>0</v>
      </c>
      <c r="TD98" s="2">
        <f t="shared" si="1727"/>
        <v>0</v>
      </c>
      <c r="TE98" s="2">
        <f>план!CN96</f>
        <v>0</v>
      </c>
      <c r="TF98" s="2">
        <f>план!CO96</f>
        <v>0</v>
      </c>
      <c r="TG98" s="2">
        <f t="shared" si="1728"/>
        <v>0</v>
      </c>
      <c r="TH98" s="2">
        <f t="shared" si="1729"/>
        <v>0</v>
      </c>
      <c r="TI98" s="2"/>
      <c r="TJ98" s="2"/>
      <c r="TK98" s="2"/>
      <c r="TL98" s="2"/>
      <c r="TM98" s="2">
        <f t="shared" si="2139"/>
        <v>0</v>
      </c>
      <c r="TN98" s="2">
        <f t="shared" si="2140"/>
        <v>0</v>
      </c>
      <c r="TO98" s="2">
        <f t="shared" si="2141"/>
        <v>0</v>
      </c>
      <c r="TP98" s="2">
        <f t="shared" si="1731"/>
        <v>0</v>
      </c>
      <c r="TQ98" s="2">
        <f t="shared" si="1732"/>
        <v>0</v>
      </c>
      <c r="TR98" s="2">
        <f>план!CP96</f>
        <v>0</v>
      </c>
      <c r="TS98" s="2">
        <f>план!CQ96</f>
        <v>0</v>
      </c>
      <c r="TT98" s="2">
        <f t="shared" si="1733"/>
        <v>0</v>
      </c>
      <c r="TU98" s="2">
        <f t="shared" si="1734"/>
        <v>0</v>
      </c>
      <c r="TV98" s="2"/>
      <c r="TW98" s="2"/>
      <c r="TX98" s="2"/>
      <c r="TY98" s="2"/>
      <c r="TZ98" s="2">
        <f t="shared" si="2142"/>
        <v>0</v>
      </c>
      <c r="UA98" s="2">
        <f t="shared" si="2143"/>
        <v>0</v>
      </c>
      <c r="UB98" s="2">
        <f t="shared" si="2144"/>
        <v>0</v>
      </c>
      <c r="UC98" s="2">
        <f t="shared" si="1736"/>
        <v>0</v>
      </c>
      <c r="UD98" s="2">
        <f t="shared" si="1737"/>
        <v>0</v>
      </c>
      <c r="UE98" s="2">
        <f>план!CR96</f>
        <v>0</v>
      </c>
      <c r="UF98" s="2">
        <f>план!CS96</f>
        <v>0</v>
      </c>
      <c r="UG98" s="2">
        <f t="shared" si="1738"/>
        <v>0</v>
      </c>
      <c r="UH98" s="2">
        <f t="shared" si="1739"/>
        <v>0</v>
      </c>
      <c r="UI98" s="2"/>
      <c r="UJ98" s="2"/>
      <c r="UK98" s="2"/>
      <c r="UL98" s="2"/>
      <c r="UM98" s="2">
        <f t="shared" si="2145"/>
        <v>0</v>
      </c>
      <c r="UN98" s="2">
        <f t="shared" si="2146"/>
        <v>0</v>
      </c>
      <c r="UO98" s="2">
        <f t="shared" si="2147"/>
        <v>0</v>
      </c>
      <c r="UP98" s="2">
        <f t="shared" si="1740"/>
        <v>0</v>
      </c>
      <c r="UQ98" s="2">
        <f t="shared" si="1741"/>
        <v>0</v>
      </c>
      <c r="UR98" s="136">
        <f>план!CT96</f>
        <v>0</v>
      </c>
      <c r="US98" s="37">
        <f>план!CU96</f>
        <v>0</v>
      </c>
      <c r="UT98" s="2">
        <f t="shared" si="1742"/>
        <v>0</v>
      </c>
      <c r="UU98" s="2">
        <f t="shared" si="1743"/>
        <v>0</v>
      </c>
      <c r="UV98" s="2"/>
      <c r="UW98" s="2"/>
      <c r="UX98" s="2"/>
      <c r="UY98" s="2"/>
      <c r="UZ98" s="2">
        <f t="shared" si="2148"/>
        <v>0</v>
      </c>
      <c r="VA98" s="2">
        <f t="shared" si="2149"/>
        <v>0</v>
      </c>
      <c r="VB98" s="2">
        <f t="shared" si="2150"/>
        <v>0</v>
      </c>
      <c r="VC98" s="2">
        <f t="shared" si="1745"/>
        <v>0</v>
      </c>
      <c r="VD98" s="2">
        <f t="shared" si="1746"/>
        <v>0</v>
      </c>
      <c r="VE98" s="2">
        <f>план!CV96</f>
        <v>0</v>
      </c>
      <c r="VF98" s="2">
        <f>план!CW96</f>
        <v>0</v>
      </c>
      <c r="VG98" s="2">
        <f t="shared" si="1747"/>
        <v>0</v>
      </c>
      <c r="VH98" s="2">
        <f t="shared" si="1748"/>
        <v>0</v>
      </c>
      <c r="VI98" s="2"/>
      <c r="VJ98" s="2"/>
      <c r="VK98" s="2"/>
      <c r="VL98" s="2"/>
      <c r="VM98" s="2">
        <f t="shared" si="2151"/>
        <v>0</v>
      </c>
      <c r="VN98" s="2">
        <f t="shared" si="2152"/>
        <v>0</v>
      </c>
      <c r="VO98" s="2">
        <f t="shared" si="2153"/>
        <v>0</v>
      </c>
      <c r="VP98" s="2">
        <f t="shared" si="1749"/>
        <v>0</v>
      </c>
      <c r="VQ98" s="2">
        <f t="shared" si="1750"/>
        <v>0</v>
      </c>
      <c r="VR98" s="2">
        <f>план!CX96</f>
        <v>0</v>
      </c>
      <c r="VS98" s="2">
        <f>план!CY96</f>
        <v>0</v>
      </c>
      <c r="VT98" s="2">
        <f t="shared" si="1751"/>
        <v>0</v>
      </c>
      <c r="VU98" s="2">
        <f t="shared" si="1752"/>
        <v>0</v>
      </c>
      <c r="VV98" s="2"/>
      <c r="VW98" s="2"/>
      <c r="VX98" s="2"/>
      <c r="VY98" s="2"/>
      <c r="VZ98" s="2">
        <f t="shared" si="2154"/>
        <v>0</v>
      </c>
      <c r="WA98" s="2">
        <f t="shared" si="2155"/>
        <v>0</v>
      </c>
      <c r="WB98" s="2">
        <f t="shared" si="2156"/>
        <v>0</v>
      </c>
      <c r="WC98" s="2">
        <f t="shared" si="1754"/>
        <v>0</v>
      </c>
      <c r="WD98" s="2">
        <f t="shared" si="1755"/>
        <v>0</v>
      </c>
      <c r="WE98" s="2">
        <f>план!CZ96</f>
        <v>0</v>
      </c>
      <c r="WF98" s="2">
        <f>план!DA96</f>
        <v>0</v>
      </c>
      <c r="WG98" s="2">
        <f t="shared" si="1756"/>
        <v>0</v>
      </c>
      <c r="WH98" s="2">
        <f t="shared" si="1757"/>
        <v>0</v>
      </c>
      <c r="WI98" s="2"/>
      <c r="WJ98" s="2"/>
      <c r="WK98" s="2"/>
      <c r="WL98" s="2"/>
      <c r="WM98" s="2">
        <f t="shared" si="2157"/>
        <v>0</v>
      </c>
      <c r="WN98" s="2">
        <f t="shared" si="2158"/>
        <v>0</v>
      </c>
      <c r="WO98" s="2">
        <f t="shared" si="2159"/>
        <v>0</v>
      </c>
      <c r="WP98" s="2">
        <f t="shared" si="1759"/>
        <v>0</v>
      </c>
      <c r="WQ98" s="2">
        <f t="shared" si="1760"/>
        <v>0</v>
      </c>
      <c r="WR98" s="2">
        <f>план!DB96</f>
        <v>0</v>
      </c>
      <c r="WS98" s="2">
        <f>план!DC96</f>
        <v>0</v>
      </c>
      <c r="WT98" s="2">
        <f t="shared" si="1761"/>
        <v>0</v>
      </c>
      <c r="WU98" s="2">
        <f t="shared" si="1762"/>
        <v>0</v>
      </c>
      <c r="WV98" s="2"/>
      <c r="WW98" s="2"/>
      <c r="WX98" s="2"/>
      <c r="WY98" s="2"/>
      <c r="WZ98" s="2">
        <f t="shared" si="2160"/>
        <v>0</v>
      </c>
      <c r="XA98" s="2">
        <f t="shared" si="2161"/>
        <v>0</v>
      </c>
      <c r="XB98" s="2">
        <f t="shared" si="2162"/>
        <v>0</v>
      </c>
      <c r="XC98" s="2">
        <f t="shared" si="1764"/>
        <v>0</v>
      </c>
      <c r="XD98" s="2">
        <f t="shared" si="1765"/>
        <v>0</v>
      </c>
      <c r="XE98" s="2">
        <f>план!DD96</f>
        <v>0</v>
      </c>
      <c r="XF98" s="2">
        <f>план!DE96</f>
        <v>0</v>
      </c>
      <c r="XG98" s="2">
        <f t="shared" si="1766"/>
        <v>0</v>
      </c>
      <c r="XH98" s="2">
        <f t="shared" si="1767"/>
        <v>0</v>
      </c>
      <c r="XI98" s="2"/>
      <c r="XJ98" s="2"/>
      <c r="XK98" s="2"/>
      <c r="XL98" s="2"/>
      <c r="XM98" s="2">
        <f t="shared" si="2163"/>
        <v>0</v>
      </c>
      <c r="XN98" s="2">
        <f t="shared" si="2164"/>
        <v>0</v>
      </c>
      <c r="XO98" s="2">
        <f t="shared" si="2165"/>
        <v>0</v>
      </c>
      <c r="XP98" s="2">
        <f t="shared" si="1768"/>
        <v>0</v>
      </c>
      <c r="XQ98" s="2">
        <f t="shared" si="1769"/>
        <v>0</v>
      </c>
      <c r="XR98" s="2">
        <f>план!DF96</f>
        <v>0</v>
      </c>
      <c r="XS98" s="2">
        <f>план!DG96</f>
        <v>0</v>
      </c>
      <c r="XT98" s="2">
        <f t="shared" si="1770"/>
        <v>0</v>
      </c>
      <c r="XU98" s="2">
        <f t="shared" si="1771"/>
        <v>0</v>
      </c>
      <c r="XV98" s="2"/>
      <c r="XW98" s="2"/>
      <c r="XX98" s="2"/>
      <c r="XY98" s="2"/>
      <c r="XZ98" s="2">
        <f t="shared" si="2166"/>
        <v>0</v>
      </c>
      <c r="YA98" s="2">
        <f t="shared" si="2167"/>
        <v>0</v>
      </c>
      <c r="YB98" s="2">
        <f t="shared" si="2168"/>
        <v>0</v>
      </c>
      <c r="YC98" s="2">
        <f t="shared" si="1773"/>
        <v>0</v>
      </c>
      <c r="YD98" s="2">
        <f t="shared" si="1774"/>
        <v>0</v>
      </c>
      <c r="YE98" s="2">
        <f>план!DH96</f>
        <v>0</v>
      </c>
      <c r="YF98" s="2">
        <f>план!DI96</f>
        <v>0</v>
      </c>
      <c r="YG98" s="2">
        <f t="shared" si="1775"/>
        <v>0</v>
      </c>
      <c r="YH98" s="2">
        <f t="shared" si="1776"/>
        <v>0</v>
      </c>
      <c r="YI98" s="2"/>
      <c r="YJ98" s="2"/>
      <c r="YK98" s="2"/>
      <c r="YL98" s="2"/>
      <c r="YM98" s="2">
        <f t="shared" si="2169"/>
        <v>0</v>
      </c>
      <c r="YN98" s="2">
        <f t="shared" si="2170"/>
        <v>0</v>
      </c>
      <c r="YO98" s="2">
        <f t="shared" si="2171"/>
        <v>0</v>
      </c>
      <c r="YP98" s="2">
        <f t="shared" si="1777"/>
        <v>0</v>
      </c>
      <c r="YQ98" s="2">
        <f t="shared" si="1778"/>
        <v>0</v>
      </c>
      <c r="YR98" s="2">
        <f>план!DJ96</f>
        <v>0</v>
      </c>
      <c r="YS98" s="2">
        <f>план!DK96</f>
        <v>0</v>
      </c>
      <c r="YT98" s="2">
        <f t="shared" si="1779"/>
        <v>0</v>
      </c>
      <c r="YU98" s="2">
        <f t="shared" si="1780"/>
        <v>0</v>
      </c>
      <c r="YV98" s="2"/>
      <c r="YW98" s="2"/>
      <c r="YX98" s="2"/>
      <c r="YY98" s="2"/>
      <c r="YZ98" s="2">
        <f t="shared" si="2172"/>
        <v>0</v>
      </c>
      <c r="ZA98" s="2">
        <f t="shared" si="2173"/>
        <v>0</v>
      </c>
      <c r="ZB98" s="2">
        <f t="shared" si="2174"/>
        <v>0</v>
      </c>
      <c r="ZC98" s="2">
        <f t="shared" si="1781"/>
        <v>0</v>
      </c>
      <c r="ZD98" s="2">
        <f t="shared" si="1782"/>
        <v>0</v>
      </c>
      <c r="ZE98" s="2">
        <f>план!DL96</f>
        <v>0</v>
      </c>
      <c r="ZF98" s="2">
        <f>план!DM96</f>
        <v>0</v>
      </c>
      <c r="ZG98" s="2">
        <f t="shared" si="1783"/>
        <v>0</v>
      </c>
      <c r="ZH98" s="2">
        <f t="shared" si="1784"/>
        <v>0</v>
      </c>
      <c r="ZI98" s="2"/>
      <c r="ZJ98" s="2"/>
      <c r="ZK98" s="2"/>
      <c r="ZL98" s="2"/>
      <c r="ZM98" s="2">
        <f t="shared" si="2175"/>
        <v>0</v>
      </c>
      <c r="ZN98" s="2">
        <f t="shared" si="2176"/>
        <v>0</v>
      </c>
      <c r="ZO98" s="2">
        <f t="shared" si="2177"/>
        <v>0</v>
      </c>
      <c r="ZP98" s="2">
        <f t="shared" si="1786"/>
        <v>0</v>
      </c>
      <c r="ZQ98" s="2">
        <f t="shared" si="1787"/>
        <v>0</v>
      </c>
      <c r="ZR98" s="2">
        <f>план!DN96</f>
        <v>0</v>
      </c>
      <c r="ZS98" s="2">
        <f>план!DO96</f>
        <v>0</v>
      </c>
      <c r="ZT98" s="2">
        <f t="shared" si="1788"/>
        <v>0</v>
      </c>
      <c r="ZU98" s="2">
        <f t="shared" si="1789"/>
        <v>0</v>
      </c>
      <c r="ZV98" s="2"/>
      <c r="ZW98" s="2"/>
      <c r="ZX98" s="2"/>
      <c r="ZY98" s="2"/>
      <c r="ZZ98" s="2">
        <f t="shared" si="2178"/>
        <v>0</v>
      </c>
      <c r="AAA98" s="2">
        <f t="shared" si="2179"/>
        <v>0</v>
      </c>
      <c r="AAB98" s="2">
        <f t="shared" si="2180"/>
        <v>0</v>
      </c>
      <c r="AAC98" s="2">
        <f t="shared" si="1791"/>
        <v>0</v>
      </c>
      <c r="AAD98" s="2">
        <f t="shared" si="1792"/>
        <v>0</v>
      </c>
      <c r="AAE98" s="2">
        <f>план!DP96</f>
        <v>0</v>
      </c>
      <c r="AAF98" s="2">
        <f>план!DQ96</f>
        <v>0</v>
      </c>
      <c r="AAG98" s="2">
        <f t="shared" si="1793"/>
        <v>0</v>
      </c>
      <c r="AAH98" s="2">
        <f t="shared" si="1794"/>
        <v>0</v>
      </c>
      <c r="AAI98" s="2"/>
      <c r="AAJ98" s="2"/>
      <c r="AAK98" s="2"/>
      <c r="AAL98" s="2"/>
      <c r="AAM98" s="2">
        <f t="shared" si="2181"/>
        <v>0</v>
      </c>
      <c r="AAN98" s="2">
        <f t="shared" si="2182"/>
        <v>0</v>
      </c>
      <c r="AAO98" s="2">
        <f t="shared" si="2183"/>
        <v>0</v>
      </c>
      <c r="AAP98" s="2">
        <f t="shared" si="1795"/>
        <v>0</v>
      </c>
      <c r="AAQ98" s="2">
        <f t="shared" si="1796"/>
        <v>0</v>
      </c>
      <c r="AAR98" s="2">
        <f>план!DR96</f>
        <v>0</v>
      </c>
      <c r="AAS98" s="2">
        <f>план!DS96</f>
        <v>0</v>
      </c>
      <c r="AAT98" s="2">
        <f t="shared" si="1797"/>
        <v>0</v>
      </c>
      <c r="AAU98" s="2">
        <f t="shared" si="1798"/>
        <v>0</v>
      </c>
      <c r="AAV98" s="2"/>
      <c r="AAW98" s="2"/>
      <c r="AAX98" s="2"/>
      <c r="AAY98" s="2"/>
      <c r="AAZ98" s="2">
        <f t="shared" si="2184"/>
        <v>0</v>
      </c>
      <c r="ABA98" s="2">
        <f t="shared" si="2185"/>
        <v>0</v>
      </c>
      <c r="ABB98" s="2">
        <f t="shared" si="2186"/>
        <v>0</v>
      </c>
      <c r="ABC98" s="2">
        <f t="shared" si="1800"/>
        <v>0</v>
      </c>
      <c r="ABD98" s="2">
        <f t="shared" si="1801"/>
        <v>0</v>
      </c>
      <c r="ABE98" s="2">
        <f>план!DT96</f>
        <v>0</v>
      </c>
      <c r="ABF98" s="2">
        <f>план!DU96</f>
        <v>0</v>
      </c>
      <c r="ABG98" s="2">
        <f t="shared" si="1802"/>
        <v>0</v>
      </c>
      <c r="ABH98" s="2">
        <f t="shared" si="1803"/>
        <v>0</v>
      </c>
      <c r="ABI98" s="2"/>
      <c r="ABJ98" s="2"/>
      <c r="ABK98" s="2"/>
      <c r="ABL98" s="2"/>
      <c r="ABM98" s="2">
        <f t="shared" si="2187"/>
        <v>0</v>
      </c>
      <c r="ABN98" s="2">
        <f t="shared" si="2188"/>
        <v>0</v>
      </c>
      <c r="ABO98" s="2">
        <f t="shared" si="2189"/>
        <v>0</v>
      </c>
      <c r="ABP98" s="2">
        <f t="shared" si="1805"/>
        <v>0</v>
      </c>
      <c r="ABQ98" s="2">
        <f t="shared" si="1806"/>
        <v>0</v>
      </c>
      <c r="ABR98" s="2">
        <f>план!DV96</f>
        <v>0</v>
      </c>
      <c r="ABS98" s="2">
        <f>план!DW96</f>
        <v>0</v>
      </c>
      <c r="ABT98" s="2">
        <f t="shared" si="1807"/>
        <v>0</v>
      </c>
      <c r="ABU98" s="2">
        <f t="shared" si="1808"/>
        <v>0</v>
      </c>
      <c r="ABV98" s="2"/>
      <c r="ABW98" s="2"/>
      <c r="ABX98" s="2"/>
      <c r="ABY98" s="2"/>
      <c r="ABZ98" s="2">
        <f t="shared" si="2190"/>
        <v>0</v>
      </c>
      <c r="ACA98" s="2">
        <f t="shared" si="2191"/>
        <v>0</v>
      </c>
      <c r="ACB98" s="2">
        <f t="shared" si="2192"/>
        <v>0</v>
      </c>
      <c r="ACC98" s="2">
        <f t="shared" si="1810"/>
        <v>0</v>
      </c>
      <c r="ACD98" s="2">
        <f t="shared" si="1811"/>
        <v>0</v>
      </c>
      <c r="ACE98" s="2">
        <f>план!DX96</f>
        <v>0</v>
      </c>
      <c r="ACF98" s="2">
        <f>план!DY96</f>
        <v>0</v>
      </c>
      <c r="ACG98" s="2">
        <f t="shared" si="1812"/>
        <v>0</v>
      </c>
      <c r="ACH98" s="2">
        <f t="shared" si="1813"/>
        <v>0</v>
      </c>
      <c r="ACI98" s="2"/>
      <c r="ACJ98" s="2"/>
      <c r="ACK98" s="2"/>
      <c r="ACL98" s="2"/>
      <c r="ACM98" s="2">
        <f t="shared" si="2193"/>
        <v>0</v>
      </c>
      <c r="ACN98" s="2">
        <f t="shared" si="2194"/>
        <v>0</v>
      </c>
      <c r="ACO98" s="2">
        <f t="shared" si="2195"/>
        <v>0</v>
      </c>
      <c r="ACP98" s="2">
        <f t="shared" si="1815"/>
        <v>0</v>
      </c>
      <c r="ACQ98" s="2">
        <f t="shared" si="1816"/>
        <v>0</v>
      </c>
      <c r="ACR98" s="2">
        <f>план!DZ96</f>
        <v>0</v>
      </c>
      <c r="ACS98" s="2">
        <f>план!EA96</f>
        <v>0</v>
      </c>
      <c r="ACT98" s="2">
        <f t="shared" si="1817"/>
        <v>0</v>
      </c>
      <c r="ACU98" s="2">
        <f t="shared" si="1818"/>
        <v>0</v>
      </c>
      <c r="ACV98" s="2"/>
      <c r="ACW98" s="2"/>
      <c r="ACX98" s="2"/>
      <c r="ACY98" s="2"/>
      <c r="ACZ98" s="2">
        <f t="shared" si="2196"/>
        <v>0</v>
      </c>
      <c r="ADA98" s="2">
        <f t="shared" si="2197"/>
        <v>0</v>
      </c>
      <c r="ADB98" s="2">
        <f t="shared" si="2198"/>
        <v>0</v>
      </c>
      <c r="ADC98" s="2">
        <f t="shared" si="1820"/>
        <v>0</v>
      </c>
      <c r="ADD98" s="2">
        <f t="shared" si="1821"/>
        <v>0</v>
      </c>
      <c r="ADE98" s="2">
        <f>план!EB96</f>
        <v>0</v>
      </c>
      <c r="ADF98" s="2">
        <f>план!EC96</f>
        <v>0</v>
      </c>
      <c r="ADG98" s="2">
        <f t="shared" si="1822"/>
        <v>0</v>
      </c>
      <c r="ADH98" s="2">
        <f t="shared" si="1823"/>
        <v>0</v>
      </c>
      <c r="ADI98" s="2"/>
      <c r="ADJ98" s="2"/>
      <c r="ADK98" s="2"/>
      <c r="ADL98" s="2"/>
      <c r="ADM98" s="2">
        <f t="shared" si="2199"/>
        <v>0</v>
      </c>
      <c r="ADN98" s="2">
        <f t="shared" si="2200"/>
        <v>0</v>
      </c>
      <c r="ADO98" s="2">
        <f t="shared" si="2201"/>
        <v>0</v>
      </c>
      <c r="ADP98" s="2">
        <f t="shared" si="1825"/>
        <v>0</v>
      </c>
      <c r="ADQ98" s="2">
        <f t="shared" si="1826"/>
        <v>0</v>
      </c>
      <c r="ADR98" s="2">
        <f>план!ED96</f>
        <v>0</v>
      </c>
      <c r="ADS98" s="2">
        <f>план!EE96</f>
        <v>0</v>
      </c>
      <c r="ADT98" s="2">
        <f t="shared" si="1827"/>
        <v>0</v>
      </c>
      <c r="ADU98" s="2">
        <f t="shared" si="1828"/>
        <v>0</v>
      </c>
      <c r="ADV98" s="2"/>
      <c r="ADW98" s="2"/>
      <c r="ADX98" s="2"/>
      <c r="ADY98" s="2"/>
      <c r="ADZ98" s="2">
        <f t="shared" si="2202"/>
        <v>0</v>
      </c>
      <c r="AEA98" s="2">
        <f t="shared" si="2203"/>
        <v>0</v>
      </c>
      <c r="AEB98" s="2">
        <f t="shared" si="2204"/>
        <v>0</v>
      </c>
      <c r="AEC98" s="2">
        <f t="shared" si="1830"/>
        <v>0</v>
      </c>
      <c r="AED98" s="2">
        <f t="shared" si="1831"/>
        <v>0</v>
      </c>
      <c r="AEE98" s="2">
        <f>план!EF96</f>
        <v>0</v>
      </c>
      <c r="AEF98" s="2">
        <f>план!EG96</f>
        <v>0</v>
      </c>
      <c r="AEG98" s="2">
        <f t="shared" si="1832"/>
        <v>0</v>
      </c>
      <c r="AEH98" s="2">
        <f t="shared" si="1833"/>
        <v>0</v>
      </c>
      <c r="AEI98" s="2"/>
      <c r="AEJ98" s="2"/>
      <c r="AEK98" s="2"/>
      <c r="AEL98" s="2"/>
      <c r="AEM98" s="2">
        <f t="shared" si="2205"/>
        <v>0</v>
      </c>
      <c r="AEN98" s="2">
        <f t="shared" si="2206"/>
        <v>0</v>
      </c>
      <c r="AEO98" s="2">
        <f t="shared" si="2207"/>
        <v>0</v>
      </c>
      <c r="AEP98" s="2">
        <f t="shared" si="1835"/>
        <v>0</v>
      </c>
      <c r="AEQ98" s="2">
        <f t="shared" si="1836"/>
        <v>0</v>
      </c>
      <c r="AER98" s="2">
        <f>план!EH96</f>
        <v>0</v>
      </c>
      <c r="AES98" s="2">
        <f>план!EI96</f>
        <v>0</v>
      </c>
      <c r="AET98" s="2">
        <f t="shared" si="1837"/>
        <v>0</v>
      </c>
      <c r="AEU98" s="2">
        <f t="shared" si="1838"/>
        <v>0</v>
      </c>
      <c r="AEV98" s="2"/>
      <c r="AEW98" s="2"/>
      <c r="AEX98" s="2"/>
      <c r="AEY98" s="2"/>
      <c r="AEZ98" s="2">
        <f t="shared" si="2208"/>
        <v>0</v>
      </c>
      <c r="AFA98" s="2">
        <f t="shared" si="2209"/>
        <v>0</v>
      </c>
      <c r="AFB98" s="2">
        <f t="shared" si="2210"/>
        <v>0</v>
      </c>
      <c r="AFC98" s="2">
        <f t="shared" si="1840"/>
        <v>0</v>
      </c>
      <c r="AFD98" s="2">
        <f t="shared" si="1841"/>
        <v>0</v>
      </c>
      <c r="AFE98" s="2">
        <f>план!EJ96</f>
        <v>0</v>
      </c>
      <c r="AFF98" s="2">
        <f>план!EK96</f>
        <v>0</v>
      </c>
      <c r="AFG98" s="2">
        <f t="shared" si="1842"/>
        <v>0</v>
      </c>
      <c r="AFH98" s="2">
        <f t="shared" si="1843"/>
        <v>0</v>
      </c>
      <c r="AFI98" s="2"/>
      <c r="AFJ98" s="2"/>
      <c r="AFK98" s="2"/>
      <c r="AFL98" s="2"/>
      <c r="AFM98" s="2">
        <f t="shared" si="2211"/>
        <v>0</v>
      </c>
      <c r="AFN98" s="2">
        <f t="shared" si="2212"/>
        <v>0</v>
      </c>
      <c r="AFO98" s="2">
        <f t="shared" si="2213"/>
        <v>0</v>
      </c>
      <c r="AFP98" s="2">
        <f t="shared" si="1845"/>
        <v>0</v>
      </c>
      <c r="AFQ98" s="2">
        <f t="shared" si="1846"/>
        <v>0</v>
      </c>
      <c r="AFR98" s="20">
        <f t="shared" si="2214"/>
        <v>0</v>
      </c>
      <c r="AFS98" s="20">
        <f t="shared" si="2215"/>
        <v>0</v>
      </c>
      <c r="AFT98" s="20">
        <f t="shared" si="2216"/>
        <v>0</v>
      </c>
      <c r="AFU98" s="20">
        <f t="shared" si="2217"/>
        <v>0</v>
      </c>
      <c r="AFV98" s="20">
        <f t="shared" si="2218"/>
        <v>0</v>
      </c>
      <c r="AFW98" s="20">
        <f t="shared" si="2219"/>
        <v>0</v>
      </c>
      <c r="AFX98" s="20">
        <f t="shared" si="2220"/>
        <v>0</v>
      </c>
      <c r="AFY98" s="20">
        <f t="shared" si="2221"/>
        <v>0</v>
      </c>
      <c r="AFZ98" s="20">
        <f t="shared" si="2222"/>
        <v>0</v>
      </c>
      <c r="AGA98" s="20">
        <f t="shared" si="2223"/>
        <v>0</v>
      </c>
      <c r="AGB98" s="20">
        <f t="shared" si="2224"/>
        <v>0</v>
      </c>
      <c r="AGC98" s="20"/>
      <c r="AGD98" s="20"/>
      <c r="AGE98" s="53"/>
      <c r="AGF98" s="53"/>
      <c r="AGH98" s="76"/>
      <c r="AGI98" s="82">
        <f t="shared" si="1969"/>
        <v>0</v>
      </c>
      <c r="AGJ98" s="82">
        <f t="shared" si="1970"/>
        <v>0</v>
      </c>
    </row>
    <row r="99" spans="1:868" ht="45" x14ac:dyDescent="0.25">
      <c r="A99" s="112"/>
      <c r="B99" s="205">
        <v>64</v>
      </c>
      <c r="C99" s="211" t="s">
        <v>608</v>
      </c>
      <c r="D99" s="227" t="s">
        <v>609</v>
      </c>
      <c r="E99" s="17">
        <v>13520</v>
      </c>
      <c r="F99" s="228">
        <v>44.65</v>
      </c>
      <c r="G99" s="315"/>
      <c r="H99" s="231">
        <v>1</v>
      </c>
      <c r="I99" s="231"/>
      <c r="J99" s="231">
        <v>1.4</v>
      </c>
      <c r="K99" s="231">
        <v>1.68</v>
      </c>
      <c r="L99" s="231">
        <v>2.23</v>
      </c>
      <c r="M99" s="232">
        <v>2.57</v>
      </c>
      <c r="N99" s="2">
        <f>план!N97</f>
        <v>0</v>
      </c>
      <c r="O99" s="2">
        <f>план!O97</f>
        <v>0</v>
      </c>
      <c r="P99" s="2">
        <f t="shared" si="1848"/>
        <v>0</v>
      </c>
      <c r="Q99" s="2">
        <f t="shared" si="1849"/>
        <v>0</v>
      </c>
      <c r="R99" s="15"/>
      <c r="S99" s="15"/>
      <c r="T99" s="15"/>
      <c r="U99" s="15"/>
      <c r="V99" s="2">
        <f t="shared" si="2020"/>
        <v>0</v>
      </c>
      <c r="W99" s="2">
        <f t="shared" si="2021"/>
        <v>0</v>
      </c>
      <c r="X99" s="2">
        <f t="shared" si="2022"/>
        <v>0</v>
      </c>
      <c r="Y99" s="2">
        <f t="shared" si="2023"/>
        <v>0</v>
      </c>
      <c r="Z99" s="2">
        <f t="shared" si="2024"/>
        <v>0</v>
      </c>
      <c r="AA99" s="2">
        <f>план!P97</f>
        <v>0</v>
      </c>
      <c r="AB99" s="2">
        <f>план!Q97</f>
        <v>0</v>
      </c>
      <c r="AC99" s="2">
        <f t="shared" si="1542"/>
        <v>0</v>
      </c>
      <c r="AD99" s="2">
        <f t="shared" si="1543"/>
        <v>0</v>
      </c>
      <c r="AE99" s="15"/>
      <c r="AF99" s="15"/>
      <c r="AG99" s="15"/>
      <c r="AH99" s="15"/>
      <c r="AI99" s="2">
        <f t="shared" si="2025"/>
        <v>0</v>
      </c>
      <c r="AJ99" s="2">
        <f t="shared" si="2026"/>
        <v>0</v>
      </c>
      <c r="AK99" s="2">
        <f t="shared" si="2027"/>
        <v>0</v>
      </c>
      <c r="AL99" s="2">
        <f t="shared" si="1545"/>
        <v>0</v>
      </c>
      <c r="AM99" s="2">
        <f t="shared" si="1546"/>
        <v>0</v>
      </c>
      <c r="AN99" s="2">
        <f>план!R97</f>
        <v>0</v>
      </c>
      <c r="AO99" s="2">
        <f>план!S97</f>
        <v>0</v>
      </c>
      <c r="AP99" s="2">
        <f t="shared" si="1547"/>
        <v>0</v>
      </c>
      <c r="AQ99" s="2">
        <f t="shared" si="1548"/>
        <v>0</v>
      </c>
      <c r="AR99" s="2"/>
      <c r="AS99" s="2"/>
      <c r="AT99" s="2"/>
      <c r="AU99" s="2"/>
      <c r="AV99" s="2">
        <f t="shared" si="2028"/>
        <v>0</v>
      </c>
      <c r="AW99" s="2">
        <f t="shared" si="2029"/>
        <v>0</v>
      </c>
      <c r="AX99" s="2">
        <f t="shared" si="2030"/>
        <v>0</v>
      </c>
      <c r="AY99" s="2">
        <f t="shared" si="1550"/>
        <v>0</v>
      </c>
      <c r="AZ99" s="2">
        <f t="shared" si="1551"/>
        <v>0</v>
      </c>
      <c r="BA99" s="2"/>
      <c r="BB99" s="2"/>
      <c r="BC99" s="2">
        <f>план!T97</f>
        <v>0</v>
      </c>
      <c r="BD99" s="2">
        <f>план!U97</f>
        <v>0</v>
      </c>
      <c r="BE99" s="2">
        <f t="shared" si="1552"/>
        <v>0</v>
      </c>
      <c r="BF99" s="2">
        <f t="shared" si="1553"/>
        <v>0</v>
      </c>
      <c r="BG99" s="2"/>
      <c r="BH99" s="2"/>
      <c r="BI99" s="2"/>
      <c r="BJ99" s="2"/>
      <c r="BK99" s="2">
        <f t="shared" si="2031"/>
        <v>0</v>
      </c>
      <c r="BL99" s="2">
        <f t="shared" si="2032"/>
        <v>0</v>
      </c>
      <c r="BM99" s="2">
        <f t="shared" si="2033"/>
        <v>0</v>
      </c>
      <c r="BN99" s="2">
        <f t="shared" si="1555"/>
        <v>0</v>
      </c>
      <c r="BO99" s="2">
        <f t="shared" si="1556"/>
        <v>0</v>
      </c>
      <c r="BP99" s="2">
        <f>план!V97</f>
        <v>0</v>
      </c>
      <c r="BQ99" s="2">
        <f>план!W97</f>
        <v>0</v>
      </c>
      <c r="BR99" s="2">
        <f t="shared" si="1557"/>
        <v>0</v>
      </c>
      <c r="BS99" s="2">
        <f t="shared" si="1558"/>
        <v>0</v>
      </c>
      <c r="BT99" s="2"/>
      <c r="BU99" s="2"/>
      <c r="BV99" s="2"/>
      <c r="BW99" s="2"/>
      <c r="BX99" s="2">
        <f t="shared" si="2034"/>
        <v>0</v>
      </c>
      <c r="BY99" s="2">
        <f t="shared" si="2035"/>
        <v>0</v>
      </c>
      <c r="BZ99" s="2">
        <f t="shared" si="2036"/>
        <v>0</v>
      </c>
      <c r="CA99" s="2">
        <f t="shared" si="1559"/>
        <v>0</v>
      </c>
      <c r="CB99" s="2">
        <f t="shared" si="1560"/>
        <v>0</v>
      </c>
      <c r="CC99" s="2">
        <f>план!X97</f>
        <v>0</v>
      </c>
      <c r="CD99" s="2">
        <f>план!Y97</f>
        <v>0</v>
      </c>
      <c r="CE99" s="2">
        <f t="shared" si="1561"/>
        <v>0</v>
      </c>
      <c r="CF99" s="2">
        <f t="shared" si="1562"/>
        <v>0</v>
      </c>
      <c r="CG99" s="2"/>
      <c r="CH99" s="2"/>
      <c r="CI99" s="2"/>
      <c r="CJ99" s="2"/>
      <c r="CK99" s="2">
        <f t="shared" si="2037"/>
        <v>0</v>
      </c>
      <c r="CL99" s="2">
        <f t="shared" si="2038"/>
        <v>0</v>
      </c>
      <c r="CM99" s="2">
        <f t="shared" si="2039"/>
        <v>0</v>
      </c>
      <c r="CN99" s="2">
        <f t="shared" si="1563"/>
        <v>0</v>
      </c>
      <c r="CO99" s="2">
        <f t="shared" si="1564"/>
        <v>0</v>
      </c>
      <c r="CP99" s="2">
        <f>план!Z97</f>
        <v>0</v>
      </c>
      <c r="CQ99" s="2">
        <f>план!AA97</f>
        <v>0</v>
      </c>
      <c r="CR99" s="2">
        <f t="shared" si="1565"/>
        <v>0</v>
      </c>
      <c r="CS99" s="2">
        <f t="shared" si="1566"/>
        <v>0</v>
      </c>
      <c r="CT99" s="2"/>
      <c r="CU99" s="2"/>
      <c r="CV99" s="2"/>
      <c r="CW99" s="2"/>
      <c r="CX99" s="2">
        <f t="shared" si="2040"/>
        <v>0</v>
      </c>
      <c r="CY99" s="2">
        <f t="shared" si="2041"/>
        <v>0</v>
      </c>
      <c r="CZ99" s="2">
        <f t="shared" si="2042"/>
        <v>0</v>
      </c>
      <c r="DA99" s="2">
        <f t="shared" si="1567"/>
        <v>0</v>
      </c>
      <c r="DB99" s="2">
        <f t="shared" si="1568"/>
        <v>0</v>
      </c>
      <c r="DC99" s="2">
        <f>план!AB97</f>
        <v>0</v>
      </c>
      <c r="DD99" s="2">
        <f>план!AC97</f>
        <v>0</v>
      </c>
      <c r="DE99" s="2">
        <f t="shared" si="1569"/>
        <v>0</v>
      </c>
      <c r="DF99" s="2">
        <f t="shared" si="1570"/>
        <v>0</v>
      </c>
      <c r="DG99" s="2"/>
      <c r="DH99" s="2"/>
      <c r="DI99" s="2"/>
      <c r="DJ99" s="2"/>
      <c r="DK99" s="2">
        <f t="shared" si="2043"/>
        <v>0</v>
      </c>
      <c r="DL99" s="2">
        <f t="shared" si="2044"/>
        <v>0</v>
      </c>
      <c r="DM99" s="2">
        <f t="shared" si="2045"/>
        <v>0</v>
      </c>
      <c r="DN99" s="2">
        <f t="shared" si="1572"/>
        <v>0</v>
      </c>
      <c r="DO99" s="2">
        <f t="shared" si="1573"/>
        <v>0</v>
      </c>
      <c r="DP99" s="2">
        <f>план!AD97</f>
        <v>0</v>
      </c>
      <c r="DQ99" s="2">
        <f>план!AE97</f>
        <v>0</v>
      </c>
      <c r="DR99" s="2">
        <f t="shared" si="1574"/>
        <v>0</v>
      </c>
      <c r="DS99" s="2">
        <f t="shared" si="1575"/>
        <v>0</v>
      </c>
      <c r="DT99" s="2"/>
      <c r="DU99" s="2"/>
      <c r="DV99" s="2"/>
      <c r="DW99" s="2"/>
      <c r="DX99" s="2">
        <f t="shared" si="2046"/>
        <v>0</v>
      </c>
      <c r="DY99" s="2">
        <f t="shared" si="2047"/>
        <v>0</v>
      </c>
      <c r="DZ99" s="2">
        <f t="shared" si="2048"/>
        <v>0</v>
      </c>
      <c r="EA99" s="2">
        <f t="shared" si="1576"/>
        <v>0</v>
      </c>
      <c r="EB99" s="2">
        <f t="shared" si="1577"/>
        <v>0</v>
      </c>
      <c r="EC99" s="2"/>
      <c r="ED99" s="2"/>
      <c r="EE99" s="2">
        <f>план!AF97</f>
        <v>0</v>
      </c>
      <c r="EF99" s="2">
        <f>план!AG97</f>
        <v>0</v>
      </c>
      <c r="EG99" s="2">
        <f t="shared" si="1578"/>
        <v>0</v>
      </c>
      <c r="EH99" s="2">
        <f t="shared" si="1579"/>
        <v>0</v>
      </c>
      <c r="EI99" s="2"/>
      <c r="EJ99" s="2"/>
      <c r="EK99" s="2"/>
      <c r="EL99" s="2"/>
      <c r="EM99" s="2">
        <f t="shared" si="2049"/>
        <v>0</v>
      </c>
      <c r="EN99" s="2">
        <f t="shared" si="2050"/>
        <v>0</v>
      </c>
      <c r="EO99" s="2">
        <f t="shared" si="2051"/>
        <v>0</v>
      </c>
      <c r="EP99" s="2">
        <f t="shared" si="1581"/>
        <v>0</v>
      </c>
      <c r="EQ99" s="2">
        <f t="shared" si="1582"/>
        <v>0</v>
      </c>
      <c r="ER99" s="2">
        <f>план!AH97</f>
        <v>0</v>
      </c>
      <c r="ES99" s="2">
        <f>план!AI97</f>
        <v>0</v>
      </c>
      <c r="ET99" s="2">
        <f t="shared" si="1583"/>
        <v>0</v>
      </c>
      <c r="EU99" s="2">
        <f t="shared" si="1584"/>
        <v>0</v>
      </c>
      <c r="EV99" s="2"/>
      <c r="EW99" s="2"/>
      <c r="EX99" s="2"/>
      <c r="EY99" s="2"/>
      <c r="EZ99" s="2">
        <f t="shared" si="2052"/>
        <v>0</v>
      </c>
      <c r="FA99" s="2">
        <f t="shared" si="2053"/>
        <v>0</v>
      </c>
      <c r="FB99" s="2">
        <f t="shared" si="2054"/>
        <v>0</v>
      </c>
      <c r="FC99" s="2">
        <f t="shared" si="1586"/>
        <v>0</v>
      </c>
      <c r="FD99" s="2">
        <f t="shared" si="1587"/>
        <v>0</v>
      </c>
      <c r="FE99" s="2">
        <f>план!AJ97</f>
        <v>0</v>
      </c>
      <c r="FF99" s="2">
        <f>план!AK97</f>
        <v>0</v>
      </c>
      <c r="FG99" s="2">
        <f t="shared" si="1588"/>
        <v>0</v>
      </c>
      <c r="FH99" s="2">
        <f t="shared" si="1589"/>
        <v>0</v>
      </c>
      <c r="FI99" s="2"/>
      <c r="FJ99" s="2"/>
      <c r="FK99" s="2"/>
      <c r="FL99" s="2"/>
      <c r="FM99" s="2">
        <f t="shared" si="2055"/>
        <v>0</v>
      </c>
      <c r="FN99" s="2">
        <f t="shared" si="2056"/>
        <v>0</v>
      </c>
      <c r="FO99" s="2">
        <f t="shared" si="2057"/>
        <v>0</v>
      </c>
      <c r="FP99" s="2">
        <f t="shared" si="1591"/>
        <v>0</v>
      </c>
      <c r="FQ99" s="2">
        <f t="shared" si="1592"/>
        <v>0</v>
      </c>
      <c r="FR99" s="2">
        <f>план!AL97</f>
        <v>0</v>
      </c>
      <c r="FS99" s="2">
        <f>план!AM97</f>
        <v>0</v>
      </c>
      <c r="FT99" s="2">
        <f t="shared" si="1593"/>
        <v>0</v>
      </c>
      <c r="FU99" s="2">
        <f t="shared" si="1594"/>
        <v>0</v>
      </c>
      <c r="FV99" s="2"/>
      <c r="FW99" s="2"/>
      <c r="FX99" s="2"/>
      <c r="FY99" s="2"/>
      <c r="FZ99" s="2">
        <f t="shared" si="2058"/>
        <v>0</v>
      </c>
      <c r="GA99" s="2">
        <f t="shared" si="2059"/>
        <v>0</v>
      </c>
      <c r="GB99" s="2">
        <f t="shared" si="2060"/>
        <v>0</v>
      </c>
      <c r="GC99" s="2">
        <f t="shared" si="1596"/>
        <v>0</v>
      </c>
      <c r="GD99" s="2">
        <f t="shared" si="1597"/>
        <v>0</v>
      </c>
      <c r="GE99" s="2">
        <f>план!AN97</f>
        <v>0</v>
      </c>
      <c r="GF99" s="2">
        <f>план!AO97</f>
        <v>0</v>
      </c>
      <c r="GG99" s="2">
        <f t="shared" si="1598"/>
        <v>0</v>
      </c>
      <c r="GH99" s="2">
        <f t="shared" si="1599"/>
        <v>0</v>
      </c>
      <c r="GI99" s="2"/>
      <c r="GJ99" s="2"/>
      <c r="GK99" s="2"/>
      <c r="GL99" s="2"/>
      <c r="GM99" s="2">
        <f t="shared" si="2061"/>
        <v>0</v>
      </c>
      <c r="GN99" s="2">
        <f t="shared" si="2062"/>
        <v>0</v>
      </c>
      <c r="GO99" s="2">
        <f t="shared" si="2063"/>
        <v>0</v>
      </c>
      <c r="GP99" s="2">
        <f t="shared" si="1601"/>
        <v>0</v>
      </c>
      <c r="GQ99" s="2">
        <f t="shared" si="1602"/>
        <v>0</v>
      </c>
      <c r="GR99" s="2">
        <f>план!AP97</f>
        <v>0</v>
      </c>
      <c r="GS99" s="2">
        <f>план!AQ97</f>
        <v>0</v>
      </c>
      <c r="GT99" s="2">
        <f t="shared" si="1603"/>
        <v>0</v>
      </c>
      <c r="GU99" s="2">
        <f t="shared" si="1604"/>
        <v>0</v>
      </c>
      <c r="GV99" s="2"/>
      <c r="GW99" s="2"/>
      <c r="GX99" s="2"/>
      <c r="GY99" s="2"/>
      <c r="GZ99" s="2">
        <f t="shared" si="2064"/>
        <v>0</v>
      </c>
      <c r="HA99" s="2">
        <f t="shared" si="2065"/>
        <v>0</v>
      </c>
      <c r="HB99" s="2">
        <f t="shared" si="2066"/>
        <v>0</v>
      </c>
      <c r="HC99" s="2">
        <f t="shared" si="1606"/>
        <v>0</v>
      </c>
      <c r="HD99" s="2">
        <f t="shared" si="1607"/>
        <v>0</v>
      </c>
      <c r="HE99" s="2">
        <f>план!AR97</f>
        <v>0</v>
      </c>
      <c r="HF99" s="2">
        <f>план!AS97</f>
        <v>0</v>
      </c>
      <c r="HG99" s="2">
        <f t="shared" si="1608"/>
        <v>0</v>
      </c>
      <c r="HH99" s="2">
        <f t="shared" si="1609"/>
        <v>0</v>
      </c>
      <c r="HI99" s="2"/>
      <c r="HJ99" s="2"/>
      <c r="HK99" s="2"/>
      <c r="HL99" s="2"/>
      <c r="HM99" s="2">
        <f t="shared" si="2067"/>
        <v>0</v>
      </c>
      <c r="HN99" s="2">
        <f t="shared" si="2068"/>
        <v>0</v>
      </c>
      <c r="HO99" s="2">
        <f t="shared" si="2069"/>
        <v>0</v>
      </c>
      <c r="HP99" s="2">
        <f t="shared" si="1611"/>
        <v>0</v>
      </c>
      <c r="HQ99" s="2">
        <f t="shared" si="1612"/>
        <v>0</v>
      </c>
      <c r="HR99" s="2">
        <f>план!AT97</f>
        <v>0</v>
      </c>
      <c r="HS99" s="2">
        <f>план!AU97</f>
        <v>0</v>
      </c>
      <c r="HT99" s="2">
        <f t="shared" si="1613"/>
        <v>0</v>
      </c>
      <c r="HU99" s="2">
        <f t="shared" si="1614"/>
        <v>0</v>
      </c>
      <c r="HV99" s="2"/>
      <c r="HW99" s="2"/>
      <c r="HX99" s="2"/>
      <c r="HY99" s="2"/>
      <c r="HZ99" s="2">
        <f t="shared" si="2070"/>
        <v>0</v>
      </c>
      <c r="IA99" s="2">
        <f t="shared" si="2071"/>
        <v>0</v>
      </c>
      <c r="IB99" s="2">
        <f t="shared" si="2072"/>
        <v>0</v>
      </c>
      <c r="IC99" s="2">
        <f t="shared" si="1616"/>
        <v>0</v>
      </c>
      <c r="ID99" s="2">
        <f t="shared" si="1617"/>
        <v>0</v>
      </c>
      <c r="IE99" s="2">
        <f>план!AV97</f>
        <v>0</v>
      </c>
      <c r="IF99" s="2">
        <f>план!AW97</f>
        <v>0</v>
      </c>
      <c r="IG99" s="2">
        <f t="shared" si="1618"/>
        <v>0</v>
      </c>
      <c r="IH99" s="2">
        <f t="shared" si="1619"/>
        <v>0</v>
      </c>
      <c r="II99" s="2"/>
      <c r="IJ99" s="2"/>
      <c r="IK99" s="2"/>
      <c r="IL99" s="2"/>
      <c r="IM99" s="2">
        <f t="shared" si="2073"/>
        <v>0</v>
      </c>
      <c r="IN99" s="2">
        <f t="shared" si="2074"/>
        <v>0</v>
      </c>
      <c r="IO99" s="2">
        <f t="shared" si="2075"/>
        <v>0</v>
      </c>
      <c r="IP99" s="2">
        <f t="shared" si="1621"/>
        <v>0</v>
      </c>
      <c r="IQ99" s="2">
        <f t="shared" si="1622"/>
        <v>0</v>
      </c>
      <c r="IR99" s="2">
        <f>план!AX97</f>
        <v>0</v>
      </c>
      <c r="IS99" s="2">
        <f>план!AY97</f>
        <v>0</v>
      </c>
      <c r="IT99" s="2">
        <f t="shared" si="1623"/>
        <v>0</v>
      </c>
      <c r="IU99" s="2">
        <f t="shared" si="1624"/>
        <v>0</v>
      </c>
      <c r="IV99" s="2"/>
      <c r="IW99" s="2"/>
      <c r="IX99" s="2"/>
      <c r="IY99" s="2"/>
      <c r="IZ99" s="2">
        <f t="shared" si="2076"/>
        <v>0</v>
      </c>
      <c r="JA99" s="2">
        <f t="shared" si="2077"/>
        <v>0</v>
      </c>
      <c r="JB99" s="2">
        <f t="shared" si="2078"/>
        <v>0</v>
      </c>
      <c r="JC99" s="2">
        <f t="shared" si="1626"/>
        <v>0</v>
      </c>
      <c r="JD99" s="2">
        <f t="shared" si="1627"/>
        <v>0</v>
      </c>
      <c r="JE99" s="2">
        <f>план!AZ97</f>
        <v>0</v>
      </c>
      <c r="JF99" s="2">
        <f>план!BA97</f>
        <v>0</v>
      </c>
      <c r="JG99" s="2">
        <f t="shared" si="1628"/>
        <v>0</v>
      </c>
      <c r="JH99" s="2">
        <f t="shared" si="1629"/>
        <v>0</v>
      </c>
      <c r="JI99" s="2"/>
      <c r="JJ99" s="2"/>
      <c r="JK99" s="2"/>
      <c r="JL99" s="2"/>
      <c r="JM99" s="2">
        <f t="shared" si="2079"/>
        <v>0</v>
      </c>
      <c r="JN99" s="2">
        <f t="shared" si="2080"/>
        <v>0</v>
      </c>
      <c r="JO99" s="2">
        <f t="shared" si="2081"/>
        <v>0</v>
      </c>
      <c r="JP99" s="2">
        <f t="shared" si="1631"/>
        <v>0</v>
      </c>
      <c r="JQ99" s="2">
        <f t="shared" si="1632"/>
        <v>0</v>
      </c>
      <c r="JR99" s="2">
        <f>план!BB97</f>
        <v>0</v>
      </c>
      <c r="JS99" s="2">
        <f>план!BC97</f>
        <v>0</v>
      </c>
      <c r="JT99" s="2">
        <f t="shared" si="1633"/>
        <v>0</v>
      </c>
      <c r="JU99" s="2">
        <f t="shared" si="1634"/>
        <v>0</v>
      </c>
      <c r="JV99" s="2"/>
      <c r="JW99" s="2"/>
      <c r="JX99" s="2"/>
      <c r="JY99" s="2"/>
      <c r="JZ99" s="2">
        <f t="shared" si="2082"/>
        <v>0</v>
      </c>
      <c r="KA99" s="2">
        <f t="shared" si="2083"/>
        <v>0</v>
      </c>
      <c r="KB99" s="2">
        <f t="shared" si="2084"/>
        <v>0</v>
      </c>
      <c r="KC99" s="2">
        <f t="shared" si="1636"/>
        <v>0</v>
      </c>
      <c r="KD99" s="2">
        <f t="shared" si="1637"/>
        <v>0</v>
      </c>
      <c r="KE99" s="2">
        <f>план!BD97</f>
        <v>0</v>
      </c>
      <c r="KF99" s="2">
        <f>план!BE97</f>
        <v>0</v>
      </c>
      <c r="KG99" s="2">
        <f t="shared" si="1638"/>
        <v>0</v>
      </c>
      <c r="KH99" s="2">
        <f t="shared" si="1639"/>
        <v>0</v>
      </c>
      <c r="KI99" s="2"/>
      <c r="KJ99" s="2"/>
      <c r="KK99" s="2"/>
      <c r="KL99" s="2"/>
      <c r="KM99" s="2">
        <f t="shared" si="2085"/>
        <v>0</v>
      </c>
      <c r="KN99" s="2">
        <f t="shared" si="2086"/>
        <v>0</v>
      </c>
      <c r="KO99" s="2">
        <f t="shared" si="2087"/>
        <v>0</v>
      </c>
      <c r="KP99" s="2">
        <f t="shared" si="1641"/>
        <v>0</v>
      </c>
      <c r="KQ99" s="2">
        <f t="shared" si="1642"/>
        <v>0</v>
      </c>
      <c r="KR99" s="2">
        <f>план!BF97</f>
        <v>0</v>
      </c>
      <c r="KS99" s="2">
        <f>план!BG97</f>
        <v>0</v>
      </c>
      <c r="KT99" s="2">
        <f t="shared" si="1643"/>
        <v>0</v>
      </c>
      <c r="KU99" s="2">
        <f t="shared" si="1644"/>
        <v>0</v>
      </c>
      <c r="KV99" s="2"/>
      <c r="KW99" s="2"/>
      <c r="KX99" s="2"/>
      <c r="KY99" s="2"/>
      <c r="KZ99" s="2">
        <f t="shared" si="2088"/>
        <v>0</v>
      </c>
      <c r="LA99" s="2">
        <f t="shared" si="2089"/>
        <v>0</v>
      </c>
      <c r="LB99" s="2">
        <f t="shared" si="2090"/>
        <v>0</v>
      </c>
      <c r="LC99" s="2">
        <f t="shared" si="1646"/>
        <v>0</v>
      </c>
      <c r="LD99" s="2">
        <f t="shared" si="1647"/>
        <v>0</v>
      </c>
      <c r="LE99" s="2">
        <f>план!BH97</f>
        <v>0</v>
      </c>
      <c r="LF99" s="2">
        <f>план!BI97</f>
        <v>0</v>
      </c>
      <c r="LG99" s="2">
        <f t="shared" si="1648"/>
        <v>0</v>
      </c>
      <c r="LH99" s="2">
        <f t="shared" si="1649"/>
        <v>0</v>
      </c>
      <c r="LI99" s="2"/>
      <c r="LJ99" s="2"/>
      <c r="LK99" s="2"/>
      <c r="LL99" s="2"/>
      <c r="LM99" s="2">
        <f t="shared" si="2091"/>
        <v>0</v>
      </c>
      <c r="LN99" s="2">
        <f t="shared" si="2092"/>
        <v>0</v>
      </c>
      <c r="LO99" s="2">
        <f t="shared" si="2093"/>
        <v>0</v>
      </c>
      <c r="LP99" s="2">
        <f t="shared" si="1651"/>
        <v>0</v>
      </c>
      <c r="LQ99" s="2">
        <f t="shared" si="1652"/>
        <v>0</v>
      </c>
      <c r="LR99" s="2">
        <f>план!BJ97</f>
        <v>0</v>
      </c>
      <c r="LS99" s="2">
        <f>план!BK97</f>
        <v>0</v>
      </c>
      <c r="LT99" s="2">
        <f t="shared" si="1653"/>
        <v>0</v>
      </c>
      <c r="LU99" s="2">
        <f t="shared" si="1654"/>
        <v>0</v>
      </c>
      <c r="LV99" s="2"/>
      <c r="LW99" s="2"/>
      <c r="LX99" s="2"/>
      <c r="LY99" s="2"/>
      <c r="LZ99" s="2">
        <f t="shared" si="2094"/>
        <v>0</v>
      </c>
      <c r="MA99" s="2">
        <f t="shared" si="2095"/>
        <v>0</v>
      </c>
      <c r="MB99" s="2">
        <f t="shared" si="2096"/>
        <v>0</v>
      </c>
      <c r="MC99" s="2">
        <f t="shared" si="1656"/>
        <v>0</v>
      </c>
      <c r="MD99" s="2">
        <f t="shared" si="1657"/>
        <v>0</v>
      </c>
      <c r="ME99" s="2">
        <f>план!BL97</f>
        <v>0</v>
      </c>
      <c r="MF99" s="2">
        <f>план!BM97</f>
        <v>0</v>
      </c>
      <c r="MG99" s="2">
        <f t="shared" si="1658"/>
        <v>0</v>
      </c>
      <c r="MH99" s="2">
        <f t="shared" si="1659"/>
        <v>0</v>
      </c>
      <c r="MI99" s="2"/>
      <c r="MJ99" s="2"/>
      <c r="MK99" s="2"/>
      <c r="ML99" s="2"/>
      <c r="MM99" s="2">
        <f t="shared" si="2097"/>
        <v>0</v>
      </c>
      <c r="MN99" s="2">
        <f t="shared" si="2098"/>
        <v>0</v>
      </c>
      <c r="MO99" s="2">
        <f t="shared" si="2099"/>
        <v>0</v>
      </c>
      <c r="MP99" s="2">
        <f t="shared" si="1661"/>
        <v>0</v>
      </c>
      <c r="MQ99" s="2">
        <f t="shared" si="1662"/>
        <v>0</v>
      </c>
      <c r="MR99" s="2">
        <f>план!BN97</f>
        <v>0</v>
      </c>
      <c r="MS99" s="2">
        <f>план!BO97</f>
        <v>0</v>
      </c>
      <c r="MT99" s="2">
        <f t="shared" si="1663"/>
        <v>0</v>
      </c>
      <c r="MU99" s="2">
        <f t="shared" si="1664"/>
        <v>0</v>
      </c>
      <c r="MV99" s="2"/>
      <c r="MW99" s="2"/>
      <c r="MX99" s="2"/>
      <c r="MY99" s="2"/>
      <c r="MZ99" s="2">
        <f t="shared" si="2100"/>
        <v>0</v>
      </c>
      <c r="NA99" s="2">
        <f t="shared" si="2101"/>
        <v>0</v>
      </c>
      <c r="NB99" s="2">
        <f t="shared" si="2102"/>
        <v>0</v>
      </c>
      <c r="NC99" s="2">
        <f t="shared" si="1666"/>
        <v>0</v>
      </c>
      <c r="ND99" s="2">
        <f t="shared" si="1667"/>
        <v>0</v>
      </c>
      <c r="NE99" s="2">
        <f>план!BP97</f>
        <v>0</v>
      </c>
      <c r="NF99" s="2">
        <f>план!BQ97</f>
        <v>0</v>
      </c>
      <c r="NG99" s="2">
        <f t="shared" si="1668"/>
        <v>0</v>
      </c>
      <c r="NH99" s="2">
        <f t="shared" si="1669"/>
        <v>0</v>
      </c>
      <c r="NI99" s="2"/>
      <c r="NJ99" s="2"/>
      <c r="NK99" s="2"/>
      <c r="NL99" s="2"/>
      <c r="NM99" s="2">
        <f t="shared" si="2103"/>
        <v>0</v>
      </c>
      <c r="NN99" s="2">
        <f t="shared" si="2104"/>
        <v>0</v>
      </c>
      <c r="NO99" s="2">
        <f t="shared" si="2105"/>
        <v>0</v>
      </c>
      <c r="NP99" s="2">
        <f t="shared" si="1671"/>
        <v>0</v>
      </c>
      <c r="NQ99" s="2">
        <f t="shared" si="1672"/>
        <v>0</v>
      </c>
      <c r="NR99" s="2">
        <f>план!BR97</f>
        <v>0</v>
      </c>
      <c r="NS99" s="2">
        <f>план!BS97</f>
        <v>0</v>
      </c>
      <c r="NT99" s="2">
        <f t="shared" si="1673"/>
        <v>0</v>
      </c>
      <c r="NU99" s="2">
        <f t="shared" si="1674"/>
        <v>0</v>
      </c>
      <c r="NV99" s="2"/>
      <c r="NW99" s="2"/>
      <c r="NX99" s="2"/>
      <c r="NY99" s="2"/>
      <c r="NZ99" s="2">
        <f t="shared" si="2106"/>
        <v>0</v>
      </c>
      <c r="OA99" s="2">
        <f t="shared" si="2107"/>
        <v>0</v>
      </c>
      <c r="OB99" s="2">
        <f t="shared" si="2108"/>
        <v>0</v>
      </c>
      <c r="OC99" s="2">
        <f t="shared" si="1676"/>
        <v>0</v>
      </c>
      <c r="OD99" s="2">
        <f t="shared" si="1677"/>
        <v>0</v>
      </c>
      <c r="OE99" s="2">
        <f>план!BT97</f>
        <v>0</v>
      </c>
      <c r="OF99" s="2">
        <f>план!BU97</f>
        <v>0</v>
      </c>
      <c r="OG99" s="2">
        <f t="shared" si="1678"/>
        <v>0</v>
      </c>
      <c r="OH99" s="2">
        <f t="shared" si="1679"/>
        <v>0</v>
      </c>
      <c r="OI99" s="2"/>
      <c r="OJ99" s="2"/>
      <c r="OK99" s="2"/>
      <c r="OL99" s="2"/>
      <c r="OM99" s="2">
        <f t="shared" si="2109"/>
        <v>0</v>
      </c>
      <c r="ON99" s="2">
        <f t="shared" si="2110"/>
        <v>0</v>
      </c>
      <c r="OO99" s="2">
        <f t="shared" si="2111"/>
        <v>0</v>
      </c>
      <c r="OP99" s="2">
        <f t="shared" si="1681"/>
        <v>0</v>
      </c>
      <c r="OQ99" s="2">
        <f t="shared" si="1682"/>
        <v>0</v>
      </c>
      <c r="OR99" s="2">
        <f>план!BV97</f>
        <v>0</v>
      </c>
      <c r="OS99" s="2">
        <f>план!BW97</f>
        <v>0</v>
      </c>
      <c r="OT99" s="2">
        <f t="shared" si="1683"/>
        <v>0</v>
      </c>
      <c r="OU99" s="2">
        <f t="shared" si="1684"/>
        <v>0</v>
      </c>
      <c r="OV99" s="2"/>
      <c r="OW99" s="2"/>
      <c r="OX99" s="2"/>
      <c r="OY99" s="2"/>
      <c r="OZ99" s="2">
        <f t="shared" si="2112"/>
        <v>0</v>
      </c>
      <c r="PA99" s="2">
        <f t="shared" si="2113"/>
        <v>0</v>
      </c>
      <c r="PB99" s="2">
        <f t="shared" si="2114"/>
        <v>0</v>
      </c>
      <c r="PC99" s="2">
        <f t="shared" si="1686"/>
        <v>0</v>
      </c>
      <c r="PD99" s="2">
        <f t="shared" si="1687"/>
        <v>0</v>
      </c>
      <c r="PE99" s="2">
        <f>план!BX97</f>
        <v>0</v>
      </c>
      <c r="PF99" s="2">
        <f>план!BY97</f>
        <v>0</v>
      </c>
      <c r="PG99" s="2">
        <f t="shared" si="1688"/>
        <v>0</v>
      </c>
      <c r="PH99" s="2">
        <f t="shared" si="1689"/>
        <v>0</v>
      </c>
      <c r="PI99" s="2"/>
      <c r="PJ99" s="2"/>
      <c r="PK99" s="2"/>
      <c r="PL99" s="2"/>
      <c r="PM99" s="2">
        <f t="shared" si="2115"/>
        <v>0</v>
      </c>
      <c r="PN99" s="2">
        <f t="shared" si="2116"/>
        <v>0</v>
      </c>
      <c r="PO99" s="2">
        <f t="shared" si="2117"/>
        <v>0</v>
      </c>
      <c r="PP99" s="2">
        <f t="shared" si="1691"/>
        <v>0</v>
      </c>
      <c r="PQ99" s="2">
        <f t="shared" si="1692"/>
        <v>0</v>
      </c>
      <c r="PR99" s="2">
        <f>план!BZ97</f>
        <v>0</v>
      </c>
      <c r="PS99" s="2">
        <f>план!CA97</f>
        <v>0</v>
      </c>
      <c r="PT99" s="2">
        <f t="shared" si="1693"/>
        <v>0</v>
      </c>
      <c r="PU99" s="2">
        <f t="shared" si="1694"/>
        <v>0</v>
      </c>
      <c r="PV99" s="2"/>
      <c r="PW99" s="2"/>
      <c r="PX99" s="2"/>
      <c r="PY99" s="2"/>
      <c r="PZ99" s="2">
        <f t="shared" si="2118"/>
        <v>0</v>
      </c>
      <c r="QA99" s="2">
        <f t="shared" si="2119"/>
        <v>0</v>
      </c>
      <c r="QB99" s="2">
        <f t="shared" si="2120"/>
        <v>0</v>
      </c>
      <c r="QC99" s="2">
        <f t="shared" si="1696"/>
        <v>0</v>
      </c>
      <c r="QD99" s="2">
        <f t="shared" si="1697"/>
        <v>0</v>
      </c>
      <c r="QE99" s="2">
        <f>план!CB97</f>
        <v>0</v>
      </c>
      <c r="QF99" s="2">
        <f>план!CC97</f>
        <v>0</v>
      </c>
      <c r="QG99" s="2">
        <f t="shared" si="1698"/>
        <v>0</v>
      </c>
      <c r="QH99" s="2">
        <f t="shared" si="1699"/>
        <v>0</v>
      </c>
      <c r="QI99" s="2"/>
      <c r="QJ99" s="2"/>
      <c r="QK99" s="2"/>
      <c r="QL99" s="2"/>
      <c r="QM99" s="2">
        <f t="shared" si="2121"/>
        <v>0</v>
      </c>
      <c r="QN99" s="2">
        <f t="shared" si="2122"/>
        <v>0</v>
      </c>
      <c r="QO99" s="2">
        <f t="shared" si="2123"/>
        <v>0</v>
      </c>
      <c r="QP99" s="2">
        <f t="shared" si="1701"/>
        <v>0</v>
      </c>
      <c r="QQ99" s="2">
        <f t="shared" si="1702"/>
        <v>0</v>
      </c>
      <c r="QR99" s="2">
        <f>план!CD97</f>
        <v>0</v>
      </c>
      <c r="QS99" s="2">
        <f>план!CE97</f>
        <v>0</v>
      </c>
      <c r="QT99" s="2">
        <f t="shared" si="1703"/>
        <v>0</v>
      </c>
      <c r="QU99" s="2">
        <f t="shared" si="1704"/>
        <v>0</v>
      </c>
      <c r="QV99" s="2"/>
      <c r="QW99" s="2"/>
      <c r="QX99" s="2"/>
      <c r="QY99" s="2"/>
      <c r="QZ99" s="2">
        <f t="shared" si="2124"/>
        <v>0</v>
      </c>
      <c r="RA99" s="2">
        <f t="shared" si="2125"/>
        <v>0</v>
      </c>
      <c r="RB99" s="2">
        <f t="shared" si="2126"/>
        <v>0</v>
      </c>
      <c r="RC99" s="2">
        <f t="shared" si="1706"/>
        <v>0</v>
      </c>
      <c r="RD99" s="2">
        <f t="shared" si="1707"/>
        <v>0</v>
      </c>
      <c r="RE99" s="2">
        <f>план!CF97</f>
        <v>0</v>
      </c>
      <c r="RF99" s="2">
        <f>план!CG97</f>
        <v>0</v>
      </c>
      <c r="RG99" s="2">
        <f t="shared" si="1708"/>
        <v>0</v>
      </c>
      <c r="RH99" s="2">
        <f t="shared" si="1709"/>
        <v>0</v>
      </c>
      <c r="RI99" s="2"/>
      <c r="RJ99" s="2"/>
      <c r="RK99" s="2"/>
      <c r="RL99" s="2"/>
      <c r="RM99" s="2">
        <f t="shared" si="2127"/>
        <v>0</v>
      </c>
      <c r="RN99" s="2">
        <f t="shared" si="2128"/>
        <v>0</v>
      </c>
      <c r="RO99" s="2">
        <f t="shared" si="2129"/>
        <v>0</v>
      </c>
      <c r="RP99" s="2">
        <f t="shared" si="1711"/>
        <v>0</v>
      </c>
      <c r="RQ99" s="2">
        <f t="shared" si="1712"/>
        <v>0</v>
      </c>
      <c r="RR99" s="2">
        <f>план!CH97</f>
        <v>0</v>
      </c>
      <c r="RS99" s="2">
        <f>план!CI97</f>
        <v>0</v>
      </c>
      <c r="RT99" s="2">
        <f t="shared" si="1713"/>
        <v>0</v>
      </c>
      <c r="RU99" s="2">
        <f t="shared" si="1714"/>
        <v>0</v>
      </c>
      <c r="RV99" s="2"/>
      <c r="RW99" s="2"/>
      <c r="RX99" s="2"/>
      <c r="RY99" s="2"/>
      <c r="RZ99" s="2">
        <f t="shared" si="2130"/>
        <v>0</v>
      </c>
      <c r="SA99" s="2">
        <f t="shared" si="2131"/>
        <v>0</v>
      </c>
      <c r="SB99" s="2">
        <f t="shared" si="2132"/>
        <v>0</v>
      </c>
      <c r="SC99" s="2">
        <f t="shared" si="1716"/>
        <v>0</v>
      </c>
      <c r="SD99" s="2">
        <f t="shared" si="1717"/>
        <v>0</v>
      </c>
      <c r="SE99" s="2">
        <f>план!CJ97</f>
        <v>0</v>
      </c>
      <c r="SF99" s="2">
        <f>план!CK97</f>
        <v>0</v>
      </c>
      <c r="SG99" s="2">
        <f t="shared" si="1718"/>
        <v>0</v>
      </c>
      <c r="SH99" s="2">
        <f t="shared" si="1719"/>
        <v>0</v>
      </c>
      <c r="SI99" s="2"/>
      <c r="SJ99" s="2"/>
      <c r="SK99" s="2"/>
      <c r="SL99" s="2"/>
      <c r="SM99" s="2">
        <f t="shared" si="2133"/>
        <v>0</v>
      </c>
      <c r="SN99" s="2">
        <f t="shared" si="2134"/>
        <v>0</v>
      </c>
      <c r="SO99" s="2">
        <f t="shared" si="2135"/>
        <v>0</v>
      </c>
      <c r="SP99" s="2">
        <f t="shared" si="1721"/>
        <v>0</v>
      </c>
      <c r="SQ99" s="2">
        <f t="shared" si="1722"/>
        <v>0</v>
      </c>
      <c r="SR99" s="2">
        <f>план!CL97</f>
        <v>0</v>
      </c>
      <c r="SS99" s="2">
        <f>план!CM97</f>
        <v>0</v>
      </c>
      <c r="ST99" s="2">
        <f t="shared" si="1723"/>
        <v>0</v>
      </c>
      <c r="SU99" s="2">
        <f t="shared" si="1724"/>
        <v>0</v>
      </c>
      <c r="SV99" s="2"/>
      <c r="SW99" s="2"/>
      <c r="SX99" s="2"/>
      <c r="SY99" s="2"/>
      <c r="SZ99" s="2">
        <f t="shared" si="2136"/>
        <v>0</v>
      </c>
      <c r="TA99" s="2">
        <f t="shared" si="2137"/>
        <v>0</v>
      </c>
      <c r="TB99" s="2">
        <f t="shared" si="2138"/>
        <v>0</v>
      </c>
      <c r="TC99" s="2">
        <f t="shared" si="1726"/>
        <v>0</v>
      </c>
      <c r="TD99" s="2">
        <f t="shared" si="1727"/>
        <v>0</v>
      </c>
      <c r="TE99" s="2">
        <f>план!CN97</f>
        <v>0</v>
      </c>
      <c r="TF99" s="2">
        <f>план!CO97</f>
        <v>0</v>
      </c>
      <c r="TG99" s="2">
        <f t="shared" si="1728"/>
        <v>0</v>
      </c>
      <c r="TH99" s="2">
        <f t="shared" si="1729"/>
        <v>0</v>
      </c>
      <c r="TI99" s="2"/>
      <c r="TJ99" s="2"/>
      <c r="TK99" s="2"/>
      <c r="TL99" s="2"/>
      <c r="TM99" s="2">
        <f t="shared" si="2139"/>
        <v>0</v>
      </c>
      <c r="TN99" s="2">
        <f t="shared" si="2140"/>
        <v>0</v>
      </c>
      <c r="TO99" s="2">
        <f t="shared" si="2141"/>
        <v>0</v>
      </c>
      <c r="TP99" s="2">
        <f t="shared" si="1731"/>
        <v>0</v>
      </c>
      <c r="TQ99" s="2">
        <f t="shared" si="1732"/>
        <v>0</v>
      </c>
      <c r="TR99" s="2">
        <f>план!CP97</f>
        <v>0</v>
      </c>
      <c r="TS99" s="2">
        <f>план!CQ97</f>
        <v>0</v>
      </c>
      <c r="TT99" s="2">
        <f t="shared" si="1733"/>
        <v>0</v>
      </c>
      <c r="TU99" s="2">
        <f t="shared" si="1734"/>
        <v>0</v>
      </c>
      <c r="TV99" s="2"/>
      <c r="TW99" s="2"/>
      <c r="TX99" s="2"/>
      <c r="TY99" s="2"/>
      <c r="TZ99" s="2">
        <f t="shared" si="2142"/>
        <v>0</v>
      </c>
      <c r="UA99" s="2">
        <f t="shared" si="2143"/>
        <v>0</v>
      </c>
      <c r="UB99" s="2">
        <f t="shared" si="2144"/>
        <v>0</v>
      </c>
      <c r="UC99" s="2">
        <f t="shared" si="1736"/>
        <v>0</v>
      </c>
      <c r="UD99" s="2">
        <f t="shared" si="1737"/>
        <v>0</v>
      </c>
      <c r="UE99" s="2">
        <f>план!CR97</f>
        <v>0</v>
      </c>
      <c r="UF99" s="2">
        <f>план!CS97</f>
        <v>0</v>
      </c>
      <c r="UG99" s="2">
        <f t="shared" si="1738"/>
        <v>0</v>
      </c>
      <c r="UH99" s="2">
        <f t="shared" si="1739"/>
        <v>0</v>
      </c>
      <c r="UI99" s="2"/>
      <c r="UJ99" s="2"/>
      <c r="UK99" s="2"/>
      <c r="UL99" s="2"/>
      <c r="UM99" s="2">
        <f t="shared" si="2145"/>
        <v>0</v>
      </c>
      <c r="UN99" s="2">
        <f t="shared" si="2146"/>
        <v>0</v>
      </c>
      <c r="UO99" s="2">
        <f t="shared" si="2147"/>
        <v>0</v>
      </c>
      <c r="UP99" s="2">
        <f t="shared" si="1740"/>
        <v>0</v>
      </c>
      <c r="UQ99" s="2">
        <f t="shared" si="1741"/>
        <v>0</v>
      </c>
      <c r="UR99" s="136">
        <f>план!CT97</f>
        <v>0</v>
      </c>
      <c r="US99" s="37">
        <f>план!CU97</f>
        <v>0</v>
      </c>
      <c r="UT99" s="2">
        <f t="shared" si="1742"/>
        <v>0</v>
      </c>
      <c r="UU99" s="2">
        <f t="shared" si="1743"/>
        <v>0</v>
      </c>
      <c r="UV99" s="2"/>
      <c r="UW99" s="2"/>
      <c r="UX99" s="2"/>
      <c r="UY99" s="2"/>
      <c r="UZ99" s="2">
        <f t="shared" si="2148"/>
        <v>0</v>
      </c>
      <c r="VA99" s="2">
        <f t="shared" si="2149"/>
        <v>0</v>
      </c>
      <c r="VB99" s="2">
        <f t="shared" si="2150"/>
        <v>0</v>
      </c>
      <c r="VC99" s="2">
        <f t="shared" si="1745"/>
        <v>0</v>
      </c>
      <c r="VD99" s="2">
        <f t="shared" si="1746"/>
        <v>0</v>
      </c>
      <c r="VE99" s="2">
        <f>план!CV97</f>
        <v>0</v>
      </c>
      <c r="VF99" s="2">
        <f>план!CW97</f>
        <v>0</v>
      </c>
      <c r="VG99" s="2">
        <f t="shared" si="1747"/>
        <v>0</v>
      </c>
      <c r="VH99" s="2">
        <f t="shared" si="1748"/>
        <v>0</v>
      </c>
      <c r="VI99" s="2"/>
      <c r="VJ99" s="2"/>
      <c r="VK99" s="2"/>
      <c r="VL99" s="2"/>
      <c r="VM99" s="2">
        <f t="shared" si="2151"/>
        <v>0</v>
      </c>
      <c r="VN99" s="2">
        <f t="shared" si="2152"/>
        <v>0</v>
      </c>
      <c r="VO99" s="2">
        <f t="shared" si="2153"/>
        <v>0</v>
      </c>
      <c r="VP99" s="2">
        <f t="shared" si="1749"/>
        <v>0</v>
      </c>
      <c r="VQ99" s="2">
        <f t="shared" si="1750"/>
        <v>0</v>
      </c>
      <c r="VR99" s="2">
        <f>план!CX97</f>
        <v>0</v>
      </c>
      <c r="VS99" s="2">
        <f>план!CY97</f>
        <v>0</v>
      </c>
      <c r="VT99" s="2">
        <f t="shared" si="1751"/>
        <v>0</v>
      </c>
      <c r="VU99" s="2">
        <f t="shared" si="1752"/>
        <v>0</v>
      </c>
      <c r="VV99" s="2"/>
      <c r="VW99" s="2"/>
      <c r="VX99" s="2"/>
      <c r="VY99" s="2"/>
      <c r="VZ99" s="2">
        <f t="shared" si="2154"/>
        <v>0</v>
      </c>
      <c r="WA99" s="2">
        <f t="shared" si="2155"/>
        <v>0</v>
      </c>
      <c r="WB99" s="2">
        <f t="shared" si="2156"/>
        <v>0</v>
      </c>
      <c r="WC99" s="2">
        <f t="shared" si="1754"/>
        <v>0</v>
      </c>
      <c r="WD99" s="2">
        <f t="shared" si="1755"/>
        <v>0</v>
      </c>
      <c r="WE99" s="2">
        <f>план!CZ97</f>
        <v>0</v>
      </c>
      <c r="WF99" s="2">
        <f>план!DA97</f>
        <v>0</v>
      </c>
      <c r="WG99" s="2">
        <f t="shared" si="1756"/>
        <v>0</v>
      </c>
      <c r="WH99" s="2">
        <f t="shared" si="1757"/>
        <v>0</v>
      </c>
      <c r="WI99" s="2"/>
      <c r="WJ99" s="2"/>
      <c r="WK99" s="2"/>
      <c r="WL99" s="2"/>
      <c r="WM99" s="2">
        <f t="shared" si="2157"/>
        <v>0</v>
      </c>
      <c r="WN99" s="2">
        <f t="shared" si="2158"/>
        <v>0</v>
      </c>
      <c r="WO99" s="2">
        <f t="shared" si="2159"/>
        <v>0</v>
      </c>
      <c r="WP99" s="2">
        <f t="shared" si="1759"/>
        <v>0</v>
      </c>
      <c r="WQ99" s="2">
        <f t="shared" si="1760"/>
        <v>0</v>
      </c>
      <c r="WR99" s="2">
        <f>план!DB97</f>
        <v>0</v>
      </c>
      <c r="WS99" s="2">
        <f>план!DC97</f>
        <v>0</v>
      </c>
      <c r="WT99" s="2">
        <f t="shared" si="1761"/>
        <v>0</v>
      </c>
      <c r="WU99" s="2">
        <f t="shared" si="1762"/>
        <v>0</v>
      </c>
      <c r="WV99" s="2"/>
      <c r="WW99" s="2"/>
      <c r="WX99" s="2"/>
      <c r="WY99" s="2"/>
      <c r="WZ99" s="2">
        <f t="shared" si="2160"/>
        <v>0</v>
      </c>
      <c r="XA99" s="2">
        <f t="shared" si="2161"/>
        <v>0</v>
      </c>
      <c r="XB99" s="2">
        <f t="shared" si="2162"/>
        <v>0</v>
      </c>
      <c r="XC99" s="2">
        <f t="shared" si="1764"/>
        <v>0</v>
      </c>
      <c r="XD99" s="2">
        <f t="shared" si="1765"/>
        <v>0</v>
      </c>
      <c r="XE99" s="2">
        <f>план!DD97</f>
        <v>0</v>
      </c>
      <c r="XF99" s="2">
        <f>план!DE97</f>
        <v>0</v>
      </c>
      <c r="XG99" s="2">
        <f t="shared" si="1766"/>
        <v>0</v>
      </c>
      <c r="XH99" s="2">
        <f t="shared" si="1767"/>
        <v>0</v>
      </c>
      <c r="XI99" s="2"/>
      <c r="XJ99" s="2"/>
      <c r="XK99" s="2"/>
      <c r="XL99" s="2"/>
      <c r="XM99" s="2">
        <f t="shared" si="2163"/>
        <v>0</v>
      </c>
      <c r="XN99" s="2">
        <f t="shared" si="2164"/>
        <v>0</v>
      </c>
      <c r="XO99" s="2">
        <f t="shared" si="2165"/>
        <v>0</v>
      </c>
      <c r="XP99" s="2">
        <f t="shared" si="1768"/>
        <v>0</v>
      </c>
      <c r="XQ99" s="2">
        <f t="shared" si="1769"/>
        <v>0</v>
      </c>
      <c r="XR99" s="2">
        <f>план!DF97</f>
        <v>0</v>
      </c>
      <c r="XS99" s="2">
        <f>план!DG97</f>
        <v>0</v>
      </c>
      <c r="XT99" s="2">
        <f t="shared" si="1770"/>
        <v>0</v>
      </c>
      <c r="XU99" s="2">
        <f t="shared" si="1771"/>
        <v>0</v>
      </c>
      <c r="XV99" s="2"/>
      <c r="XW99" s="2"/>
      <c r="XX99" s="2"/>
      <c r="XY99" s="2"/>
      <c r="XZ99" s="2">
        <f t="shared" si="2166"/>
        <v>0</v>
      </c>
      <c r="YA99" s="2">
        <f t="shared" si="2167"/>
        <v>0</v>
      </c>
      <c r="YB99" s="2">
        <f t="shared" si="2168"/>
        <v>0</v>
      </c>
      <c r="YC99" s="2">
        <f t="shared" si="1773"/>
        <v>0</v>
      </c>
      <c r="YD99" s="2">
        <f t="shared" si="1774"/>
        <v>0</v>
      </c>
      <c r="YE99" s="2">
        <f>план!DH97</f>
        <v>0</v>
      </c>
      <c r="YF99" s="2">
        <f>план!DI97</f>
        <v>0</v>
      </c>
      <c r="YG99" s="2">
        <f t="shared" si="1775"/>
        <v>0</v>
      </c>
      <c r="YH99" s="2">
        <f t="shared" si="1776"/>
        <v>0</v>
      </c>
      <c r="YI99" s="2"/>
      <c r="YJ99" s="2"/>
      <c r="YK99" s="2"/>
      <c r="YL99" s="2"/>
      <c r="YM99" s="2">
        <f t="shared" si="2169"/>
        <v>0</v>
      </c>
      <c r="YN99" s="2">
        <f t="shared" si="2170"/>
        <v>0</v>
      </c>
      <c r="YO99" s="2">
        <f t="shared" si="2171"/>
        <v>0</v>
      </c>
      <c r="YP99" s="2">
        <f t="shared" si="1777"/>
        <v>0</v>
      </c>
      <c r="YQ99" s="2">
        <f t="shared" si="1778"/>
        <v>0</v>
      </c>
      <c r="YR99" s="2">
        <f>план!DJ97</f>
        <v>0</v>
      </c>
      <c r="YS99" s="2">
        <f>план!DK97</f>
        <v>0</v>
      </c>
      <c r="YT99" s="2">
        <f t="shared" si="1779"/>
        <v>0</v>
      </c>
      <c r="YU99" s="2">
        <f t="shared" si="1780"/>
        <v>0</v>
      </c>
      <c r="YV99" s="2"/>
      <c r="YW99" s="2"/>
      <c r="YX99" s="2"/>
      <c r="YY99" s="2"/>
      <c r="YZ99" s="2">
        <f t="shared" si="2172"/>
        <v>0</v>
      </c>
      <c r="ZA99" s="2">
        <f t="shared" si="2173"/>
        <v>0</v>
      </c>
      <c r="ZB99" s="2">
        <f t="shared" si="2174"/>
        <v>0</v>
      </c>
      <c r="ZC99" s="2">
        <f t="shared" si="1781"/>
        <v>0</v>
      </c>
      <c r="ZD99" s="2">
        <f t="shared" si="1782"/>
        <v>0</v>
      </c>
      <c r="ZE99" s="2">
        <f>план!DL97</f>
        <v>0</v>
      </c>
      <c r="ZF99" s="2">
        <f>план!DM97</f>
        <v>0</v>
      </c>
      <c r="ZG99" s="2">
        <f t="shared" si="1783"/>
        <v>0</v>
      </c>
      <c r="ZH99" s="2">
        <f t="shared" si="1784"/>
        <v>0</v>
      </c>
      <c r="ZI99" s="2"/>
      <c r="ZJ99" s="2"/>
      <c r="ZK99" s="2"/>
      <c r="ZL99" s="2"/>
      <c r="ZM99" s="2">
        <f t="shared" si="2175"/>
        <v>0</v>
      </c>
      <c r="ZN99" s="2">
        <f t="shared" si="2176"/>
        <v>0</v>
      </c>
      <c r="ZO99" s="2">
        <f t="shared" si="2177"/>
        <v>0</v>
      </c>
      <c r="ZP99" s="2">
        <f t="shared" si="1786"/>
        <v>0</v>
      </c>
      <c r="ZQ99" s="2">
        <f t="shared" si="1787"/>
        <v>0</v>
      </c>
      <c r="ZR99" s="2">
        <f>план!DN97</f>
        <v>0</v>
      </c>
      <c r="ZS99" s="2">
        <f>план!DO97</f>
        <v>0</v>
      </c>
      <c r="ZT99" s="2">
        <f t="shared" si="1788"/>
        <v>0</v>
      </c>
      <c r="ZU99" s="2">
        <f t="shared" si="1789"/>
        <v>0</v>
      </c>
      <c r="ZV99" s="2"/>
      <c r="ZW99" s="2"/>
      <c r="ZX99" s="2"/>
      <c r="ZY99" s="2"/>
      <c r="ZZ99" s="2">
        <f t="shared" si="2178"/>
        <v>0</v>
      </c>
      <c r="AAA99" s="2">
        <f t="shared" si="2179"/>
        <v>0</v>
      </c>
      <c r="AAB99" s="2">
        <f t="shared" si="2180"/>
        <v>0</v>
      </c>
      <c r="AAC99" s="2">
        <f t="shared" si="1791"/>
        <v>0</v>
      </c>
      <c r="AAD99" s="2">
        <f t="shared" si="1792"/>
        <v>0</v>
      </c>
      <c r="AAE99" s="2">
        <f>план!DP97</f>
        <v>0</v>
      </c>
      <c r="AAF99" s="2">
        <f>план!DQ97</f>
        <v>0</v>
      </c>
      <c r="AAG99" s="2">
        <f t="shared" si="1793"/>
        <v>0</v>
      </c>
      <c r="AAH99" s="2">
        <f t="shared" si="1794"/>
        <v>0</v>
      </c>
      <c r="AAI99" s="2"/>
      <c r="AAJ99" s="2"/>
      <c r="AAK99" s="2"/>
      <c r="AAL99" s="2"/>
      <c r="AAM99" s="2">
        <f t="shared" si="2181"/>
        <v>0</v>
      </c>
      <c r="AAN99" s="2">
        <f t="shared" si="2182"/>
        <v>0</v>
      </c>
      <c r="AAO99" s="2">
        <f t="shared" si="2183"/>
        <v>0</v>
      </c>
      <c r="AAP99" s="2">
        <f t="shared" si="1795"/>
        <v>0</v>
      </c>
      <c r="AAQ99" s="2">
        <f t="shared" si="1796"/>
        <v>0</v>
      </c>
      <c r="AAR99" s="2">
        <f>план!DR97</f>
        <v>0</v>
      </c>
      <c r="AAS99" s="2">
        <f>план!DS97</f>
        <v>0</v>
      </c>
      <c r="AAT99" s="2">
        <f t="shared" si="1797"/>
        <v>0</v>
      </c>
      <c r="AAU99" s="2">
        <f t="shared" si="1798"/>
        <v>0</v>
      </c>
      <c r="AAV99" s="2"/>
      <c r="AAW99" s="2"/>
      <c r="AAX99" s="2"/>
      <c r="AAY99" s="2"/>
      <c r="AAZ99" s="2">
        <f t="shared" si="2184"/>
        <v>0</v>
      </c>
      <c r="ABA99" s="2">
        <f t="shared" si="2185"/>
        <v>0</v>
      </c>
      <c r="ABB99" s="2">
        <f t="shared" si="2186"/>
        <v>0</v>
      </c>
      <c r="ABC99" s="2">
        <f t="shared" si="1800"/>
        <v>0</v>
      </c>
      <c r="ABD99" s="2">
        <f t="shared" si="1801"/>
        <v>0</v>
      </c>
      <c r="ABE99" s="2">
        <f>план!DT97</f>
        <v>0</v>
      </c>
      <c r="ABF99" s="2">
        <f>план!DU97</f>
        <v>0</v>
      </c>
      <c r="ABG99" s="2">
        <f t="shared" si="1802"/>
        <v>0</v>
      </c>
      <c r="ABH99" s="2">
        <f t="shared" si="1803"/>
        <v>0</v>
      </c>
      <c r="ABI99" s="2"/>
      <c r="ABJ99" s="2"/>
      <c r="ABK99" s="2"/>
      <c r="ABL99" s="2"/>
      <c r="ABM99" s="2">
        <f t="shared" si="2187"/>
        <v>0</v>
      </c>
      <c r="ABN99" s="2">
        <f t="shared" si="2188"/>
        <v>0</v>
      </c>
      <c r="ABO99" s="2">
        <f t="shared" si="2189"/>
        <v>0</v>
      </c>
      <c r="ABP99" s="2">
        <f t="shared" si="1805"/>
        <v>0</v>
      </c>
      <c r="ABQ99" s="2">
        <f t="shared" si="1806"/>
        <v>0</v>
      </c>
      <c r="ABR99" s="2">
        <f>план!DV97</f>
        <v>0</v>
      </c>
      <c r="ABS99" s="2">
        <f>план!DW97</f>
        <v>0</v>
      </c>
      <c r="ABT99" s="2">
        <f t="shared" si="1807"/>
        <v>0</v>
      </c>
      <c r="ABU99" s="2">
        <f t="shared" si="1808"/>
        <v>0</v>
      </c>
      <c r="ABV99" s="2"/>
      <c r="ABW99" s="2"/>
      <c r="ABX99" s="2"/>
      <c r="ABY99" s="2"/>
      <c r="ABZ99" s="2">
        <f t="shared" si="2190"/>
        <v>0</v>
      </c>
      <c r="ACA99" s="2">
        <f t="shared" si="2191"/>
        <v>0</v>
      </c>
      <c r="ACB99" s="2">
        <f t="shared" si="2192"/>
        <v>0</v>
      </c>
      <c r="ACC99" s="2">
        <f t="shared" si="1810"/>
        <v>0</v>
      </c>
      <c r="ACD99" s="2">
        <f t="shared" si="1811"/>
        <v>0</v>
      </c>
      <c r="ACE99" s="2">
        <f>план!DX97</f>
        <v>0</v>
      </c>
      <c r="ACF99" s="2">
        <f>план!DY97</f>
        <v>0</v>
      </c>
      <c r="ACG99" s="2">
        <f t="shared" si="1812"/>
        <v>0</v>
      </c>
      <c r="ACH99" s="2">
        <f t="shared" si="1813"/>
        <v>0</v>
      </c>
      <c r="ACI99" s="2"/>
      <c r="ACJ99" s="2"/>
      <c r="ACK99" s="2"/>
      <c r="ACL99" s="2"/>
      <c r="ACM99" s="2">
        <f t="shared" si="2193"/>
        <v>0</v>
      </c>
      <c r="ACN99" s="2">
        <f t="shared" si="2194"/>
        <v>0</v>
      </c>
      <c r="ACO99" s="2">
        <f t="shared" si="2195"/>
        <v>0</v>
      </c>
      <c r="ACP99" s="2">
        <f t="shared" si="1815"/>
        <v>0</v>
      </c>
      <c r="ACQ99" s="2">
        <f t="shared" si="1816"/>
        <v>0</v>
      </c>
      <c r="ACR99" s="2">
        <f>план!DZ97</f>
        <v>0</v>
      </c>
      <c r="ACS99" s="2">
        <f>план!EA97</f>
        <v>0</v>
      </c>
      <c r="ACT99" s="2">
        <f t="shared" si="1817"/>
        <v>0</v>
      </c>
      <c r="ACU99" s="2">
        <f t="shared" si="1818"/>
        <v>0</v>
      </c>
      <c r="ACV99" s="2"/>
      <c r="ACW99" s="2"/>
      <c r="ACX99" s="2"/>
      <c r="ACY99" s="2"/>
      <c r="ACZ99" s="2">
        <f t="shared" si="2196"/>
        <v>0</v>
      </c>
      <c r="ADA99" s="2">
        <f t="shared" si="2197"/>
        <v>0</v>
      </c>
      <c r="ADB99" s="2">
        <f t="shared" si="2198"/>
        <v>0</v>
      </c>
      <c r="ADC99" s="2">
        <f t="shared" si="1820"/>
        <v>0</v>
      </c>
      <c r="ADD99" s="2">
        <f t="shared" si="1821"/>
        <v>0</v>
      </c>
      <c r="ADE99" s="2">
        <f>план!EB97</f>
        <v>0</v>
      </c>
      <c r="ADF99" s="2">
        <f>план!EC97</f>
        <v>0</v>
      </c>
      <c r="ADG99" s="2">
        <f t="shared" si="1822"/>
        <v>0</v>
      </c>
      <c r="ADH99" s="2">
        <f t="shared" si="1823"/>
        <v>0</v>
      </c>
      <c r="ADI99" s="2"/>
      <c r="ADJ99" s="2"/>
      <c r="ADK99" s="2"/>
      <c r="ADL99" s="2"/>
      <c r="ADM99" s="2">
        <f t="shared" si="2199"/>
        <v>0</v>
      </c>
      <c r="ADN99" s="2">
        <f t="shared" si="2200"/>
        <v>0</v>
      </c>
      <c r="ADO99" s="2">
        <f t="shared" si="2201"/>
        <v>0</v>
      </c>
      <c r="ADP99" s="2">
        <f t="shared" si="1825"/>
        <v>0</v>
      </c>
      <c r="ADQ99" s="2">
        <f t="shared" si="1826"/>
        <v>0</v>
      </c>
      <c r="ADR99" s="2">
        <f>план!ED97</f>
        <v>0</v>
      </c>
      <c r="ADS99" s="2">
        <f>план!EE97</f>
        <v>0</v>
      </c>
      <c r="ADT99" s="2">
        <f t="shared" si="1827"/>
        <v>0</v>
      </c>
      <c r="ADU99" s="2">
        <f t="shared" si="1828"/>
        <v>0</v>
      </c>
      <c r="ADV99" s="2"/>
      <c r="ADW99" s="2"/>
      <c r="ADX99" s="2"/>
      <c r="ADY99" s="2"/>
      <c r="ADZ99" s="2">
        <f t="shared" si="2202"/>
        <v>0</v>
      </c>
      <c r="AEA99" s="2">
        <f t="shared" si="2203"/>
        <v>0</v>
      </c>
      <c r="AEB99" s="2">
        <f t="shared" si="2204"/>
        <v>0</v>
      </c>
      <c r="AEC99" s="2">
        <f t="shared" si="1830"/>
        <v>0</v>
      </c>
      <c r="AED99" s="2">
        <f t="shared" si="1831"/>
        <v>0</v>
      </c>
      <c r="AEE99" s="2">
        <f>план!EF97</f>
        <v>0</v>
      </c>
      <c r="AEF99" s="2">
        <f>план!EG97</f>
        <v>0</v>
      </c>
      <c r="AEG99" s="2">
        <f t="shared" si="1832"/>
        <v>0</v>
      </c>
      <c r="AEH99" s="2">
        <f t="shared" si="1833"/>
        <v>0</v>
      </c>
      <c r="AEI99" s="2"/>
      <c r="AEJ99" s="2"/>
      <c r="AEK99" s="2"/>
      <c r="AEL99" s="2"/>
      <c r="AEM99" s="2">
        <f t="shared" si="2205"/>
        <v>0</v>
      </c>
      <c r="AEN99" s="2">
        <f t="shared" si="2206"/>
        <v>0</v>
      </c>
      <c r="AEO99" s="2">
        <f t="shared" si="2207"/>
        <v>0</v>
      </c>
      <c r="AEP99" s="2">
        <f t="shared" si="1835"/>
        <v>0</v>
      </c>
      <c r="AEQ99" s="2">
        <f t="shared" si="1836"/>
        <v>0</v>
      </c>
      <c r="AER99" s="2">
        <f>план!EH97</f>
        <v>0</v>
      </c>
      <c r="AES99" s="2">
        <f>план!EI97</f>
        <v>0</v>
      </c>
      <c r="AET99" s="2">
        <f t="shared" si="1837"/>
        <v>0</v>
      </c>
      <c r="AEU99" s="2">
        <f t="shared" si="1838"/>
        <v>0</v>
      </c>
      <c r="AEV99" s="2"/>
      <c r="AEW99" s="2"/>
      <c r="AEX99" s="2"/>
      <c r="AEY99" s="2"/>
      <c r="AEZ99" s="2">
        <f t="shared" si="2208"/>
        <v>0</v>
      </c>
      <c r="AFA99" s="2">
        <f t="shared" si="2209"/>
        <v>0</v>
      </c>
      <c r="AFB99" s="2">
        <f t="shared" si="2210"/>
        <v>0</v>
      </c>
      <c r="AFC99" s="2">
        <f t="shared" si="1840"/>
        <v>0</v>
      </c>
      <c r="AFD99" s="2">
        <f t="shared" si="1841"/>
        <v>0</v>
      </c>
      <c r="AFE99" s="2">
        <f>план!EJ97</f>
        <v>0</v>
      </c>
      <c r="AFF99" s="2">
        <f>план!EK97</f>
        <v>0</v>
      </c>
      <c r="AFG99" s="2">
        <f t="shared" si="1842"/>
        <v>0</v>
      </c>
      <c r="AFH99" s="2">
        <f t="shared" si="1843"/>
        <v>0</v>
      </c>
      <c r="AFI99" s="2"/>
      <c r="AFJ99" s="2"/>
      <c r="AFK99" s="2"/>
      <c r="AFL99" s="2"/>
      <c r="AFM99" s="2">
        <f t="shared" si="2211"/>
        <v>0</v>
      </c>
      <c r="AFN99" s="2">
        <f t="shared" si="2212"/>
        <v>0</v>
      </c>
      <c r="AFO99" s="2">
        <f t="shared" si="2213"/>
        <v>0</v>
      </c>
      <c r="AFP99" s="2">
        <f t="shared" si="1845"/>
        <v>0</v>
      </c>
      <c r="AFQ99" s="2">
        <f t="shared" si="1846"/>
        <v>0</v>
      </c>
      <c r="AFR99" s="20">
        <f t="shared" si="2214"/>
        <v>0</v>
      </c>
      <c r="AFS99" s="20">
        <f t="shared" si="2215"/>
        <v>0</v>
      </c>
      <c r="AFT99" s="20">
        <f t="shared" si="2216"/>
        <v>0</v>
      </c>
      <c r="AFU99" s="20">
        <f t="shared" si="2217"/>
        <v>0</v>
      </c>
      <c r="AFV99" s="20">
        <f t="shared" si="2218"/>
        <v>0</v>
      </c>
      <c r="AFW99" s="20">
        <f t="shared" si="2219"/>
        <v>0</v>
      </c>
      <c r="AFX99" s="20">
        <f t="shared" si="2220"/>
        <v>0</v>
      </c>
      <c r="AFY99" s="20">
        <f t="shared" si="2221"/>
        <v>0</v>
      </c>
      <c r="AFZ99" s="20">
        <f t="shared" si="2222"/>
        <v>0</v>
      </c>
      <c r="AGA99" s="20">
        <f t="shared" si="2223"/>
        <v>0</v>
      </c>
      <c r="AGB99" s="20">
        <f t="shared" si="2224"/>
        <v>0</v>
      </c>
      <c r="AGC99" s="20"/>
      <c r="AGD99" s="20"/>
      <c r="AGE99" s="53"/>
      <c r="AGF99" s="53"/>
      <c r="AGH99" s="76"/>
      <c r="AGI99" s="82">
        <f t="shared" si="1969"/>
        <v>0</v>
      </c>
      <c r="AGJ99" s="82">
        <f t="shared" si="1970"/>
        <v>0</v>
      </c>
    </row>
    <row r="100" spans="1:868" ht="30" x14ac:dyDescent="0.25">
      <c r="A100" s="112"/>
      <c r="B100" s="107">
        <v>65</v>
      </c>
      <c r="C100" s="211" t="s">
        <v>610</v>
      </c>
      <c r="D100" s="1" t="s">
        <v>157</v>
      </c>
      <c r="E100" s="17">
        <v>13520</v>
      </c>
      <c r="F100" s="18">
        <v>2.35</v>
      </c>
      <c r="G100" s="119"/>
      <c r="H100" s="17">
        <v>1</v>
      </c>
      <c r="I100" s="17"/>
      <c r="J100" s="17">
        <v>1.4</v>
      </c>
      <c r="K100" s="17">
        <v>1.68</v>
      </c>
      <c r="L100" s="17">
        <v>2.23</v>
      </c>
      <c r="M100" s="21">
        <v>2.57</v>
      </c>
      <c r="N100" s="2">
        <f>план!N98</f>
        <v>0</v>
      </c>
      <c r="O100" s="2">
        <f>план!O98</f>
        <v>0</v>
      </c>
      <c r="P100" s="2">
        <f t="shared" si="1848"/>
        <v>0</v>
      </c>
      <c r="Q100" s="2">
        <f t="shared" si="1849"/>
        <v>0</v>
      </c>
      <c r="R100" s="15">
        <f>VLOOKUP($C100,'ДС факт при поликлинике'!$D$6:$JC$139,31,0)</f>
        <v>0</v>
      </c>
      <c r="S100" s="15">
        <f>VLOOKUP($C100,'ДС факт при поликлинике'!$D$6:$JC$139,32,0)</f>
        <v>0</v>
      </c>
      <c r="T100" s="15">
        <f>VLOOKUP($C100,'ДС факт при поликлинике'!$D$6:$JC$139,33,0)</f>
        <v>0</v>
      </c>
      <c r="U100" s="15">
        <f>VLOOKUP($C100,'ДС факт при поликлинике'!$D$6:$JC$139,34,0)</f>
        <v>0</v>
      </c>
      <c r="V100" s="2">
        <f t="shared" si="2020"/>
        <v>0</v>
      </c>
      <c r="W100" s="2">
        <f t="shared" si="2021"/>
        <v>0</v>
      </c>
      <c r="X100" s="2">
        <f t="shared" si="2022"/>
        <v>0</v>
      </c>
      <c r="Y100" s="2">
        <f t="shared" si="2023"/>
        <v>0</v>
      </c>
      <c r="Z100" s="2">
        <f t="shared" si="2024"/>
        <v>0</v>
      </c>
      <c r="AA100" s="2">
        <f>план!P98</f>
        <v>0</v>
      </c>
      <c r="AB100" s="2">
        <f>план!Q98</f>
        <v>0</v>
      </c>
      <c r="AC100" s="2">
        <f t="shared" si="1542"/>
        <v>0</v>
      </c>
      <c r="AD100" s="2">
        <f t="shared" si="1543"/>
        <v>0</v>
      </c>
      <c r="AE100" s="15">
        <f>VLOOKUP($C100,'ДС факт при поликлинике'!$D$6:$JC$139,3,0)</f>
        <v>0</v>
      </c>
      <c r="AF100" s="15">
        <f>VLOOKUP($C100,'ДС факт при поликлинике'!$D$6:$JC$139,4,0)</f>
        <v>0</v>
      </c>
      <c r="AG100" s="15">
        <f>VLOOKUP($C100,'ДС факт при поликлинике'!$D$6:$JC$139,5,0)</f>
        <v>0</v>
      </c>
      <c r="AH100" s="15">
        <f>VLOOKUP($C100,'ДС факт при поликлинике'!$D$6:$JC$139,6,0)</f>
        <v>0</v>
      </c>
      <c r="AI100" s="2">
        <f t="shared" si="2025"/>
        <v>0</v>
      </c>
      <c r="AJ100" s="2">
        <f t="shared" si="2026"/>
        <v>0</v>
      </c>
      <c r="AK100" s="2">
        <f t="shared" si="2027"/>
        <v>0</v>
      </c>
      <c r="AL100" s="2">
        <f t="shared" si="1545"/>
        <v>0</v>
      </c>
      <c r="AM100" s="2">
        <f t="shared" si="1546"/>
        <v>0</v>
      </c>
      <c r="AN100" s="2">
        <f>план!R98</f>
        <v>146</v>
      </c>
      <c r="AO100" s="2">
        <f>план!S98</f>
        <v>6494196.7999999998</v>
      </c>
      <c r="AP100" s="2">
        <f t="shared" si="1547"/>
        <v>85.166666666666657</v>
      </c>
      <c r="AQ100" s="2">
        <f t="shared" si="1548"/>
        <v>3788281.4666666668</v>
      </c>
      <c r="AR100" s="2">
        <f>VLOOKUP($C100,'ДС факт при поликлинике'!$D$6:$JC$141,23,0)</f>
        <v>87</v>
      </c>
      <c r="AS100" s="2">
        <f>VLOOKUP($C100,'ДС факт при поликлинике'!$D$6:$JC$141,24,0)</f>
        <v>3556239.9600000032</v>
      </c>
      <c r="AT100" s="2">
        <f>VLOOKUP($C100,'ДС факт при поликлинике'!$D$6:$JC$141,25,0)</f>
        <v>0</v>
      </c>
      <c r="AU100" s="2">
        <f>VLOOKUP($C100,'ДС факт при поликлинике'!$D$6:$JC$141,26,0)</f>
        <v>0</v>
      </c>
      <c r="AV100" s="2">
        <f t="shared" si="2028"/>
        <v>343.1</v>
      </c>
      <c r="AW100" s="2">
        <f t="shared" si="2029"/>
        <v>200.14166666666665</v>
      </c>
      <c r="AX100" s="2">
        <f t="shared" si="2030"/>
        <v>204.45000000000002</v>
      </c>
      <c r="AY100" s="2">
        <f t="shared" si="1550"/>
        <v>1.8333333333333428</v>
      </c>
      <c r="AZ100" s="2">
        <f t="shared" si="1551"/>
        <v>-232041.50666666357</v>
      </c>
      <c r="BA100" s="2">
        <f t="shared" ref="BA100:BA111" si="2225">AO100/AN100</f>
        <v>44480.799999999996</v>
      </c>
      <c r="BB100" s="2">
        <f t="shared" ref="BB100:BB111" si="2226">AS100/AR100</f>
        <v>40876.321379310379</v>
      </c>
      <c r="BC100" s="2">
        <f>план!T98</f>
        <v>0</v>
      </c>
      <c r="BD100" s="2">
        <f>план!U98</f>
        <v>0</v>
      </c>
      <c r="BE100" s="2">
        <f t="shared" si="1552"/>
        <v>0</v>
      </c>
      <c r="BF100" s="2">
        <f t="shared" si="1553"/>
        <v>0</v>
      </c>
      <c r="BG100" s="2">
        <f>VLOOKUP($C100,'ДС факт при поликлинике'!$D$6:$JC$141,7,0)</f>
        <v>0</v>
      </c>
      <c r="BH100" s="2">
        <f>VLOOKUP($C100,'ДС факт при поликлинике'!$D$6:$JC$141,8,0)</f>
        <v>0</v>
      </c>
      <c r="BI100" s="2">
        <f>VLOOKUP($C100,'ДС факт при поликлинике'!$D$6:$JC$141,9,0)</f>
        <v>0</v>
      </c>
      <c r="BJ100" s="2">
        <f>VLOOKUP($C100,'ДС факт при поликлинике'!$D$6:$JC$141,10,0)</f>
        <v>0</v>
      </c>
      <c r="BK100" s="2">
        <f t="shared" si="2031"/>
        <v>0</v>
      </c>
      <c r="BL100" s="2">
        <f t="shared" si="2032"/>
        <v>0</v>
      </c>
      <c r="BM100" s="2">
        <f t="shared" si="2033"/>
        <v>0</v>
      </c>
      <c r="BN100" s="2">
        <f t="shared" si="1555"/>
        <v>0</v>
      </c>
      <c r="BO100" s="2">
        <f t="shared" si="1556"/>
        <v>0</v>
      </c>
      <c r="BP100" s="2">
        <f>план!V98</f>
        <v>0</v>
      </c>
      <c r="BQ100" s="2">
        <f>план!W98</f>
        <v>0</v>
      </c>
      <c r="BR100" s="2">
        <f t="shared" si="1557"/>
        <v>0</v>
      </c>
      <c r="BS100" s="2">
        <f t="shared" si="1558"/>
        <v>0</v>
      </c>
      <c r="BT100" s="2">
        <f>VLOOKUP($C100,'ДС факт при поликлинике'!$D$6:$JC$141,27,0)</f>
        <v>0</v>
      </c>
      <c r="BU100" s="2">
        <f>VLOOKUP($C100,'ДС факт при поликлинике'!$D$6:$JC$141,28,0)</f>
        <v>0</v>
      </c>
      <c r="BV100" s="2">
        <f>VLOOKUP($C100,'ДС факт при поликлинике'!$D$6:$JC$141,29,0)</f>
        <v>0</v>
      </c>
      <c r="BW100" s="2">
        <f>VLOOKUP($C100,'ДС факт при поликлинике'!$D$6:$JC$141,30,0)</f>
        <v>0</v>
      </c>
      <c r="BX100" s="2">
        <f t="shared" si="2034"/>
        <v>0</v>
      </c>
      <c r="BY100" s="2">
        <f t="shared" si="2035"/>
        <v>0</v>
      </c>
      <c r="BZ100" s="2">
        <f t="shared" si="2036"/>
        <v>0</v>
      </c>
      <c r="CA100" s="2">
        <f t="shared" si="1559"/>
        <v>0</v>
      </c>
      <c r="CB100" s="2">
        <f t="shared" si="1560"/>
        <v>0</v>
      </c>
      <c r="CC100" s="2">
        <f>план!X98</f>
        <v>0</v>
      </c>
      <c r="CD100" s="2">
        <f>план!Y98</f>
        <v>0</v>
      </c>
      <c r="CE100" s="2">
        <f t="shared" si="1561"/>
        <v>0</v>
      </c>
      <c r="CF100" s="2">
        <f t="shared" si="1562"/>
        <v>0</v>
      </c>
      <c r="CG100" s="2">
        <f>VLOOKUP($C100,'ДС факт при поликлинике'!$D$6:$JC$141,51,0)</f>
        <v>0</v>
      </c>
      <c r="CH100" s="2">
        <f>VLOOKUP($C100,'ДС факт при поликлинике'!$D$6:$JC$141,52,0)</f>
        <v>0</v>
      </c>
      <c r="CI100" s="2">
        <f>VLOOKUP($C100,'ДС факт при поликлинике'!$D$6:$JC$141,53,0)</f>
        <v>0</v>
      </c>
      <c r="CJ100" s="2">
        <f>VLOOKUP($C100,'ДС факт при поликлинике'!$D$6:$JC$141,54,0)</f>
        <v>0</v>
      </c>
      <c r="CK100" s="2">
        <f t="shared" si="2037"/>
        <v>0</v>
      </c>
      <c r="CL100" s="2">
        <f t="shared" si="2038"/>
        <v>0</v>
      </c>
      <c r="CM100" s="2">
        <f t="shared" si="2039"/>
        <v>0</v>
      </c>
      <c r="CN100" s="2">
        <f t="shared" si="1563"/>
        <v>0</v>
      </c>
      <c r="CO100" s="2">
        <f t="shared" si="1564"/>
        <v>0</v>
      </c>
      <c r="CP100" s="2">
        <f>план!Z98</f>
        <v>0</v>
      </c>
      <c r="CQ100" s="2">
        <f>план!AA98</f>
        <v>0</v>
      </c>
      <c r="CR100" s="2">
        <f t="shared" si="1565"/>
        <v>0</v>
      </c>
      <c r="CS100" s="2">
        <f t="shared" si="1566"/>
        <v>0</v>
      </c>
      <c r="CT100" s="2">
        <f>VLOOKUP($C100,'ДС факт при поликлинике'!$D$6:$JC$141,235,0)</f>
        <v>0</v>
      </c>
      <c r="CU100" s="2">
        <f>VLOOKUP($C100,'ДС факт при поликлинике'!$D$6:$JC$141,236,0)</f>
        <v>0</v>
      </c>
      <c r="CV100" s="2">
        <f>VLOOKUP($C100,'ДС факт при поликлинике'!$D$6:$JC$141,237,0)</f>
        <v>0</v>
      </c>
      <c r="CW100" s="2">
        <f>VLOOKUP($C100,'ДС факт при поликлинике'!$D$6:$JC$141,238,0)</f>
        <v>0</v>
      </c>
      <c r="CX100" s="2">
        <f t="shared" si="2040"/>
        <v>0</v>
      </c>
      <c r="CY100" s="2">
        <f t="shared" si="2041"/>
        <v>0</v>
      </c>
      <c r="CZ100" s="2">
        <f t="shared" si="2042"/>
        <v>0</v>
      </c>
      <c r="DA100" s="2">
        <f t="shared" si="1567"/>
        <v>0</v>
      </c>
      <c r="DB100" s="2">
        <f t="shared" si="1568"/>
        <v>0</v>
      </c>
      <c r="DC100" s="2">
        <f>план!AB98</f>
        <v>0</v>
      </c>
      <c r="DD100" s="2">
        <f>план!AC98</f>
        <v>0</v>
      </c>
      <c r="DE100" s="2">
        <f t="shared" si="1569"/>
        <v>0</v>
      </c>
      <c r="DF100" s="2">
        <f t="shared" si="1570"/>
        <v>0</v>
      </c>
      <c r="DG100" s="2">
        <f>VLOOKUP($C100,'ДС факт при поликлинике'!$D$6:$JC$141,163,0)</f>
        <v>0</v>
      </c>
      <c r="DH100" s="2">
        <f>VLOOKUP($C100,'ДС факт при поликлинике'!$D$6:$JC$141,164,0)</f>
        <v>0</v>
      </c>
      <c r="DI100" s="2">
        <f>VLOOKUP($C100,'ДС факт при поликлинике'!$D$6:$JC$141,165,0)</f>
        <v>0</v>
      </c>
      <c r="DJ100" s="2">
        <f>VLOOKUP($C100,'ДС факт при поликлинике'!$D$6:$JC$141,166,0)</f>
        <v>0</v>
      </c>
      <c r="DK100" s="2">
        <f t="shared" si="2043"/>
        <v>0</v>
      </c>
      <c r="DL100" s="2">
        <f t="shared" si="2044"/>
        <v>0</v>
      </c>
      <c r="DM100" s="2">
        <f t="shared" si="2045"/>
        <v>0</v>
      </c>
      <c r="DN100" s="2">
        <f t="shared" si="1572"/>
        <v>0</v>
      </c>
      <c r="DO100" s="2">
        <f t="shared" si="1573"/>
        <v>0</v>
      </c>
      <c r="DP100" s="2">
        <f>план!AD98</f>
        <v>87</v>
      </c>
      <c r="DQ100" s="2">
        <f>план!AE98</f>
        <v>4643795.5199999996</v>
      </c>
      <c r="DR100" s="2">
        <f t="shared" si="1574"/>
        <v>50.75</v>
      </c>
      <c r="DS100" s="2">
        <f t="shared" si="1575"/>
        <v>2708880.7199999997</v>
      </c>
      <c r="DT100" s="404">
        <f>VLOOKUP($C100,'ДС факт при поликлинике'!$D$6:$JC$141,229,0)</f>
        <v>116</v>
      </c>
      <c r="DU100" s="2">
        <f>VLOOKUP($C100,'ДС факт при поликлинике'!$D$6:$JC$141,230,0)</f>
        <v>6167707.7399999965</v>
      </c>
      <c r="DV100" s="2">
        <f>VLOOKUP($C100,'ДС факт при поликлинике'!$D$6:$JC$141,231,0)</f>
        <v>0</v>
      </c>
      <c r="DW100" s="2">
        <f>VLOOKUP($C100,'ДС факт при поликлинике'!$D$6:$JC$141,232,0)</f>
        <v>0</v>
      </c>
      <c r="DX100" s="2">
        <f t="shared" si="2046"/>
        <v>204.45000000000002</v>
      </c>
      <c r="DY100" s="2">
        <f t="shared" si="2047"/>
        <v>119.2625</v>
      </c>
      <c r="DZ100" s="2">
        <f t="shared" si="2048"/>
        <v>272.60000000000002</v>
      </c>
      <c r="EA100" s="2">
        <f t="shared" si="1576"/>
        <v>65.25</v>
      </c>
      <c r="EB100" s="2">
        <f t="shared" si="1577"/>
        <v>3458827.0199999968</v>
      </c>
      <c r="EC100" s="2">
        <f t="shared" ref="EC100:EC101" si="2227">DQ100/DP100</f>
        <v>53376.959999999992</v>
      </c>
      <c r="ED100" s="2">
        <f t="shared" ref="ED100:ED101" si="2228">DU100/DT100</f>
        <v>53169.894310344796</v>
      </c>
      <c r="EE100" s="2">
        <f>план!AF98</f>
        <v>0</v>
      </c>
      <c r="EF100" s="2">
        <f>план!AG98</f>
        <v>0</v>
      </c>
      <c r="EG100" s="2">
        <f t="shared" si="1578"/>
        <v>0</v>
      </c>
      <c r="EH100" s="2">
        <f t="shared" si="1579"/>
        <v>0</v>
      </c>
      <c r="EI100" s="2">
        <f>VLOOKUP($C100,'ДС факт при поликлинике'!$D$6:$JC$141,239,0)</f>
        <v>0</v>
      </c>
      <c r="EJ100" s="2">
        <f>VLOOKUP($C100,'ДС факт при поликлинике'!$D$6:$JC$141,240,0)</f>
        <v>0</v>
      </c>
      <c r="EK100" s="2">
        <f>VLOOKUP($C100,'ДС факт при поликлинике'!$D$6:$JC$141,241,0)</f>
        <v>0</v>
      </c>
      <c r="EL100" s="2">
        <f>VLOOKUP($C100,'ДС факт при поликлинике'!$D$6:$JC$141,242,0)</f>
        <v>0</v>
      </c>
      <c r="EM100" s="2">
        <f t="shared" si="2049"/>
        <v>0</v>
      </c>
      <c r="EN100" s="2">
        <f t="shared" si="2050"/>
        <v>0</v>
      </c>
      <c r="EO100" s="2">
        <f t="shared" si="2051"/>
        <v>0</v>
      </c>
      <c r="EP100" s="2">
        <f t="shared" si="1581"/>
        <v>0</v>
      </c>
      <c r="EQ100" s="2">
        <f t="shared" si="1582"/>
        <v>0</v>
      </c>
      <c r="ER100" s="2">
        <f>план!AH98</f>
        <v>0</v>
      </c>
      <c r="ES100" s="2">
        <f>план!AI98</f>
        <v>0</v>
      </c>
      <c r="ET100" s="2">
        <f t="shared" si="1583"/>
        <v>0</v>
      </c>
      <c r="EU100" s="2">
        <f t="shared" si="1584"/>
        <v>0</v>
      </c>
      <c r="EV100" s="2">
        <f>VLOOKUP($C100,'ДС факт при поликлинике'!$D$6:$JC$141,11,0)</f>
        <v>0</v>
      </c>
      <c r="EW100" s="2">
        <f>VLOOKUP($C100,'ДС факт при поликлинике'!$D$6:$JC$141,12,0)</f>
        <v>0</v>
      </c>
      <c r="EX100" s="2">
        <f>VLOOKUP($C100,'ДС факт при поликлинике'!$D$6:$JC$141,13,0)</f>
        <v>0</v>
      </c>
      <c r="EY100" s="2">
        <f>VLOOKUP($C100,'ДС факт при поликлинике'!$D$6:$JC$141,14,0)</f>
        <v>0</v>
      </c>
      <c r="EZ100" s="2">
        <f t="shared" si="2052"/>
        <v>0</v>
      </c>
      <c r="FA100" s="2">
        <f t="shared" si="2053"/>
        <v>0</v>
      </c>
      <c r="FB100" s="2">
        <f t="shared" si="2054"/>
        <v>0</v>
      </c>
      <c r="FC100" s="2">
        <f t="shared" si="1586"/>
        <v>0</v>
      </c>
      <c r="FD100" s="2">
        <f t="shared" si="1587"/>
        <v>0</v>
      </c>
      <c r="FE100" s="2">
        <f>план!AJ98</f>
        <v>0</v>
      </c>
      <c r="FF100" s="2">
        <f>план!AK98</f>
        <v>0</v>
      </c>
      <c r="FG100" s="2">
        <f t="shared" si="1588"/>
        <v>0</v>
      </c>
      <c r="FH100" s="2">
        <f t="shared" si="1589"/>
        <v>0</v>
      </c>
      <c r="FI100" s="2">
        <f>VLOOKUP($C100,'ДС факт при поликлинике'!$D$6:$JC$141,243,0)</f>
        <v>0</v>
      </c>
      <c r="FJ100" s="2">
        <f>VLOOKUP($C100,'ДС факт при поликлинике'!$D$6:$JC$141,244,0)</f>
        <v>0</v>
      </c>
      <c r="FK100" s="2">
        <f>VLOOKUP($C100,'ДС факт при поликлинике'!$D$6:$JC$141,245,0)</f>
        <v>0</v>
      </c>
      <c r="FL100" s="2">
        <f>VLOOKUP($C100,'ДС факт при поликлинике'!$D$6:$JC$141,246,0)</f>
        <v>0</v>
      </c>
      <c r="FM100" s="2">
        <f t="shared" si="2055"/>
        <v>0</v>
      </c>
      <c r="FN100" s="2">
        <f t="shared" si="2056"/>
        <v>0</v>
      </c>
      <c r="FO100" s="2">
        <f t="shared" si="2057"/>
        <v>0</v>
      </c>
      <c r="FP100" s="2">
        <f t="shared" si="1591"/>
        <v>0</v>
      </c>
      <c r="FQ100" s="2">
        <f t="shared" si="1592"/>
        <v>0</v>
      </c>
      <c r="FR100" s="2">
        <f>план!AL98</f>
        <v>0</v>
      </c>
      <c r="FS100" s="2">
        <f>план!AM98</f>
        <v>0</v>
      </c>
      <c r="FT100" s="2">
        <f t="shared" si="1593"/>
        <v>0</v>
      </c>
      <c r="FU100" s="2">
        <f t="shared" si="1594"/>
        <v>0</v>
      </c>
      <c r="FV100" s="2">
        <f>VLOOKUP($C100,'ДС факт при поликлинике'!$D$6:$JC$141,197,0)</f>
        <v>0</v>
      </c>
      <c r="FW100" s="2">
        <f>VLOOKUP($C100,'ДС факт при поликлинике'!$D$6:$JC$141,198,0)</f>
        <v>0</v>
      </c>
      <c r="FX100" s="2">
        <f>VLOOKUP($C100,'ДС факт при поликлинике'!$D$6:$JC$141,199,0)</f>
        <v>0</v>
      </c>
      <c r="FY100" s="2">
        <f>VLOOKUP($C100,'ДС факт при поликлинике'!$D$6:$JC$141,200,0)</f>
        <v>0</v>
      </c>
      <c r="FZ100" s="2">
        <f t="shared" si="2058"/>
        <v>0</v>
      </c>
      <c r="GA100" s="2">
        <f t="shared" si="2059"/>
        <v>0</v>
      </c>
      <c r="GB100" s="2">
        <f t="shared" si="2060"/>
        <v>0</v>
      </c>
      <c r="GC100" s="2">
        <f t="shared" si="1596"/>
        <v>0</v>
      </c>
      <c r="GD100" s="2">
        <f t="shared" si="1597"/>
        <v>0</v>
      </c>
      <c r="GE100" s="2">
        <f>план!AN98</f>
        <v>0</v>
      </c>
      <c r="GF100" s="2">
        <f>план!AO98</f>
        <v>0</v>
      </c>
      <c r="GG100" s="2">
        <f t="shared" si="1598"/>
        <v>0</v>
      </c>
      <c r="GH100" s="2">
        <f t="shared" si="1599"/>
        <v>0</v>
      </c>
      <c r="GI100" s="2">
        <f>VLOOKUP($C100,'ДС факт при поликлинике'!$D$6:$JC$141,201,0)</f>
        <v>0</v>
      </c>
      <c r="GJ100" s="2">
        <f>VLOOKUP($C100,'ДС факт при поликлинике'!$D$6:$JC$141,202,0)</f>
        <v>0</v>
      </c>
      <c r="GK100" s="2">
        <f>VLOOKUP($C100,'ДС факт при поликлинике'!$D$6:$JC$141,203,0)</f>
        <v>0</v>
      </c>
      <c r="GL100" s="2">
        <f>VLOOKUP($C100,'ДС факт при поликлинике'!$D$6:$JC$141,204,0)</f>
        <v>0</v>
      </c>
      <c r="GM100" s="2">
        <f t="shared" si="2061"/>
        <v>0</v>
      </c>
      <c r="GN100" s="2">
        <f t="shared" si="2062"/>
        <v>0</v>
      </c>
      <c r="GO100" s="2">
        <f t="shared" si="2063"/>
        <v>0</v>
      </c>
      <c r="GP100" s="2">
        <f t="shared" si="1601"/>
        <v>0</v>
      </c>
      <c r="GQ100" s="2">
        <f t="shared" si="1602"/>
        <v>0</v>
      </c>
      <c r="GR100" s="2">
        <f>план!AP98</f>
        <v>0</v>
      </c>
      <c r="GS100" s="2">
        <f>план!AQ98</f>
        <v>0</v>
      </c>
      <c r="GT100" s="2">
        <f t="shared" si="1603"/>
        <v>0</v>
      </c>
      <c r="GU100" s="2">
        <f t="shared" si="1604"/>
        <v>0</v>
      </c>
      <c r="GV100" s="2">
        <f>VLOOKUP($C100,'ДС факт при поликлинике'!$D$6:$JC$141,171,0)</f>
        <v>0</v>
      </c>
      <c r="GW100" s="2">
        <f>VLOOKUP($C100,'ДС факт при поликлинике'!$D$6:$JC$141,172,0)</f>
        <v>0</v>
      </c>
      <c r="GX100" s="2">
        <f>VLOOKUP($C100,'ДС факт при поликлинике'!$D$6:$JC$141,173,0)</f>
        <v>0</v>
      </c>
      <c r="GY100" s="2">
        <f>VLOOKUP($C100,'ДС факт при поликлинике'!$D$6:$JC$141,174,0)</f>
        <v>0</v>
      </c>
      <c r="GZ100" s="2">
        <f t="shared" si="2064"/>
        <v>0</v>
      </c>
      <c r="HA100" s="2">
        <f t="shared" si="2065"/>
        <v>0</v>
      </c>
      <c r="HB100" s="2">
        <f t="shared" si="2066"/>
        <v>0</v>
      </c>
      <c r="HC100" s="2">
        <f t="shared" si="1606"/>
        <v>0</v>
      </c>
      <c r="HD100" s="2">
        <f t="shared" si="1607"/>
        <v>0</v>
      </c>
      <c r="HE100" s="2">
        <f>план!AR98</f>
        <v>0</v>
      </c>
      <c r="HF100" s="2">
        <f>план!AS98</f>
        <v>0</v>
      </c>
      <c r="HG100" s="2">
        <f t="shared" si="1608"/>
        <v>0</v>
      </c>
      <c r="HH100" s="2">
        <f t="shared" si="1609"/>
        <v>0</v>
      </c>
      <c r="HI100" s="2">
        <f>VLOOKUP($C100,'ДС факт при поликлинике'!$D$6:$JC$141,175,0)</f>
        <v>0</v>
      </c>
      <c r="HJ100" s="2">
        <f>VLOOKUP($C100,'ДС факт при поликлинике'!$D$6:$JC$141,176,0)</f>
        <v>0</v>
      </c>
      <c r="HK100" s="2">
        <f>VLOOKUP($C100,'ДС факт при поликлинике'!$D$6:$JC$141,177,0)</f>
        <v>0</v>
      </c>
      <c r="HL100" s="2">
        <f>VLOOKUP($C100,'ДС факт при поликлинике'!$D$6:$JC$141,178,0)</f>
        <v>0</v>
      </c>
      <c r="HM100" s="2">
        <f t="shared" si="2067"/>
        <v>0</v>
      </c>
      <c r="HN100" s="2">
        <f t="shared" si="2068"/>
        <v>0</v>
      </c>
      <c r="HO100" s="2">
        <f t="shared" si="2069"/>
        <v>0</v>
      </c>
      <c r="HP100" s="2">
        <f t="shared" si="1611"/>
        <v>0</v>
      </c>
      <c r="HQ100" s="2">
        <f t="shared" si="1612"/>
        <v>0</v>
      </c>
      <c r="HR100" s="2">
        <f>план!AT98</f>
        <v>0</v>
      </c>
      <c r="HS100" s="2">
        <f>план!AU98</f>
        <v>0</v>
      </c>
      <c r="HT100" s="2">
        <f t="shared" si="1613"/>
        <v>0</v>
      </c>
      <c r="HU100" s="2">
        <f t="shared" si="1614"/>
        <v>0</v>
      </c>
      <c r="HV100" s="2">
        <f>VLOOKUP($C100,'ДС факт при поликлинике'!$D$6:$JC$141,179,0)</f>
        <v>0</v>
      </c>
      <c r="HW100" s="2">
        <f>VLOOKUP($C100,'ДС факт при поликлинике'!$D$6:$JC$141,180,0)</f>
        <v>0</v>
      </c>
      <c r="HX100" s="2">
        <f>VLOOKUP($C100,'ДС факт при поликлинике'!$D$6:$JC$141,181,0)</f>
        <v>0</v>
      </c>
      <c r="HY100" s="2">
        <f>VLOOKUP($C100,'ДС факт при поликлинике'!$D$6:$JC$141,182,0)</f>
        <v>0</v>
      </c>
      <c r="HZ100" s="2">
        <f t="shared" si="2070"/>
        <v>0</v>
      </c>
      <c r="IA100" s="2">
        <f t="shared" si="2071"/>
        <v>0</v>
      </c>
      <c r="IB100" s="2">
        <f t="shared" si="2072"/>
        <v>0</v>
      </c>
      <c r="IC100" s="2">
        <f t="shared" si="1616"/>
        <v>0</v>
      </c>
      <c r="ID100" s="2">
        <f t="shared" si="1617"/>
        <v>0</v>
      </c>
      <c r="IE100" s="2">
        <f>план!AV98</f>
        <v>0</v>
      </c>
      <c r="IF100" s="2">
        <f>план!AW98</f>
        <v>0</v>
      </c>
      <c r="IG100" s="2">
        <f t="shared" si="1618"/>
        <v>0</v>
      </c>
      <c r="IH100" s="2">
        <f t="shared" si="1619"/>
        <v>0</v>
      </c>
      <c r="II100" s="2">
        <f>VLOOKUP($C100,'ДС факт при поликлинике'!$D$6:$JC$141,129,0)</f>
        <v>0</v>
      </c>
      <c r="IJ100" s="2">
        <f>VLOOKUP($C100,'ДС факт при поликлинике'!$D$6:$JC$141,130,0)</f>
        <v>0</v>
      </c>
      <c r="IK100" s="2">
        <f>VLOOKUP($C100,'ДС факт при поликлинике'!$D$6:$JC$141,131,0)</f>
        <v>0</v>
      </c>
      <c r="IL100" s="2">
        <f>VLOOKUP($C100,'ДС факт при поликлинике'!$D$6:$JC$141,132,0)</f>
        <v>0</v>
      </c>
      <c r="IM100" s="2">
        <f t="shared" si="2073"/>
        <v>0</v>
      </c>
      <c r="IN100" s="2">
        <f t="shared" si="2074"/>
        <v>0</v>
      </c>
      <c r="IO100" s="2">
        <f t="shared" si="2075"/>
        <v>0</v>
      </c>
      <c r="IP100" s="2">
        <f t="shared" si="1621"/>
        <v>0</v>
      </c>
      <c r="IQ100" s="2">
        <f t="shared" si="1622"/>
        <v>0</v>
      </c>
      <c r="IR100" s="2">
        <f>план!AX98</f>
        <v>0</v>
      </c>
      <c r="IS100" s="2">
        <f>план!AY98</f>
        <v>0</v>
      </c>
      <c r="IT100" s="2">
        <f t="shared" si="1623"/>
        <v>0</v>
      </c>
      <c r="IU100" s="2">
        <f t="shared" si="1624"/>
        <v>0</v>
      </c>
      <c r="IV100" s="2">
        <f>VLOOKUP($C100,'ДС факт при поликлинике'!$D$6:$JC$141,125,0)</f>
        <v>0</v>
      </c>
      <c r="IW100" s="2">
        <f>VLOOKUP($C100,'ДС факт при поликлинике'!$D$6:$JC$141,126,0)</f>
        <v>0</v>
      </c>
      <c r="IX100" s="2">
        <f>VLOOKUP($C100,'ДС факт при поликлинике'!$D$6:$JC$141,127,0)</f>
        <v>0</v>
      </c>
      <c r="IY100" s="2">
        <f>VLOOKUP($C100,'ДС факт при поликлинике'!$D$6:$JC$141,128,0)</f>
        <v>0</v>
      </c>
      <c r="IZ100" s="2">
        <f t="shared" si="2076"/>
        <v>0</v>
      </c>
      <c r="JA100" s="2">
        <f t="shared" si="2077"/>
        <v>0</v>
      </c>
      <c r="JB100" s="2">
        <f t="shared" si="2078"/>
        <v>0</v>
      </c>
      <c r="JC100" s="2">
        <f t="shared" si="1626"/>
        <v>0</v>
      </c>
      <c r="JD100" s="2">
        <f t="shared" si="1627"/>
        <v>0</v>
      </c>
      <c r="JE100" s="2">
        <f>план!AZ98</f>
        <v>0</v>
      </c>
      <c r="JF100" s="2">
        <f>план!BA98</f>
        <v>0</v>
      </c>
      <c r="JG100" s="2">
        <f t="shared" si="1628"/>
        <v>0</v>
      </c>
      <c r="JH100" s="2">
        <f t="shared" si="1629"/>
        <v>0</v>
      </c>
      <c r="JI100" s="2">
        <f>VLOOKUP($C100,'ДС факт при поликлинике'!$D$6:$JC$141,161,0)</f>
        <v>0</v>
      </c>
      <c r="JJ100" s="2">
        <f>VLOOKUP($C100,'ДС факт при поликлинике'!$D$6:$JC$141,162,0)</f>
        <v>0</v>
      </c>
      <c r="JK100" s="2"/>
      <c r="JL100" s="2"/>
      <c r="JM100" s="2">
        <f t="shared" si="2079"/>
        <v>0</v>
      </c>
      <c r="JN100" s="2">
        <f t="shared" si="2080"/>
        <v>0</v>
      </c>
      <c r="JO100" s="2">
        <f t="shared" si="2081"/>
        <v>0</v>
      </c>
      <c r="JP100" s="2">
        <f t="shared" si="1631"/>
        <v>0</v>
      </c>
      <c r="JQ100" s="2">
        <f t="shared" si="1632"/>
        <v>0</v>
      </c>
      <c r="JR100" s="2">
        <f>план!BB98</f>
        <v>0</v>
      </c>
      <c r="JS100" s="2">
        <f>план!BC98</f>
        <v>0</v>
      </c>
      <c r="JT100" s="2">
        <f t="shared" si="1633"/>
        <v>0</v>
      </c>
      <c r="JU100" s="2">
        <f t="shared" si="1634"/>
        <v>0</v>
      </c>
      <c r="JV100" s="2">
        <f>VLOOKUP($C100,'ДС факт при поликлинике'!$D$6:$JC$141,133,0)</f>
        <v>0</v>
      </c>
      <c r="JW100" s="2">
        <f>VLOOKUP($C100,'ДС факт при поликлинике'!$D$6:$JC$141,134,0)</f>
        <v>0</v>
      </c>
      <c r="JX100" s="2">
        <f>VLOOKUP($C100,'ДС факт при поликлинике'!$D$6:$JC$141,135,0)</f>
        <v>0</v>
      </c>
      <c r="JY100" s="2">
        <f>VLOOKUP($C100,'ДС факт при поликлинике'!$D$6:$JC$141,136,0)</f>
        <v>0</v>
      </c>
      <c r="JZ100" s="2">
        <f t="shared" si="2082"/>
        <v>0</v>
      </c>
      <c r="KA100" s="2">
        <f t="shared" si="2083"/>
        <v>0</v>
      </c>
      <c r="KB100" s="2">
        <f t="shared" si="2084"/>
        <v>0</v>
      </c>
      <c r="KC100" s="2">
        <f t="shared" si="1636"/>
        <v>0</v>
      </c>
      <c r="KD100" s="2">
        <f t="shared" si="1637"/>
        <v>0</v>
      </c>
      <c r="KE100" s="2">
        <f>план!BD98</f>
        <v>0</v>
      </c>
      <c r="KF100" s="2">
        <f>план!BE98</f>
        <v>0</v>
      </c>
      <c r="KG100" s="2">
        <f t="shared" si="1638"/>
        <v>0</v>
      </c>
      <c r="KH100" s="2">
        <f t="shared" si="1639"/>
        <v>0</v>
      </c>
      <c r="KI100" s="2">
        <f>VLOOKUP($C100,'ДС факт при поликлинике'!$D$6:$JC$141,137,0)</f>
        <v>0</v>
      </c>
      <c r="KJ100" s="2">
        <f>VLOOKUP($C100,'ДС факт при поликлинике'!$D$6:$JC$141,138,0)</f>
        <v>0</v>
      </c>
      <c r="KK100" s="2">
        <f>VLOOKUP($C100,'ДС факт при поликлинике'!$D$6:$JC$141,139,0)</f>
        <v>0</v>
      </c>
      <c r="KL100" s="2">
        <f>VLOOKUP($C100,'ДС факт при поликлинике'!$D$6:$JC$141,140,0)</f>
        <v>0</v>
      </c>
      <c r="KM100" s="2">
        <f t="shared" si="2085"/>
        <v>0</v>
      </c>
      <c r="KN100" s="2">
        <f t="shared" si="2086"/>
        <v>0</v>
      </c>
      <c r="KO100" s="2">
        <f t="shared" si="2087"/>
        <v>0</v>
      </c>
      <c r="KP100" s="2">
        <f t="shared" si="1641"/>
        <v>0</v>
      </c>
      <c r="KQ100" s="2">
        <f t="shared" si="1642"/>
        <v>0</v>
      </c>
      <c r="KR100" s="2">
        <f>план!BF98</f>
        <v>0</v>
      </c>
      <c r="KS100" s="2">
        <f>план!BG98</f>
        <v>0</v>
      </c>
      <c r="KT100" s="2">
        <f t="shared" si="1643"/>
        <v>0</v>
      </c>
      <c r="KU100" s="2">
        <f t="shared" si="1644"/>
        <v>0</v>
      </c>
      <c r="KV100" s="2">
        <f>VLOOKUP($C100,'ДС факт при поликлинике'!$D$6:$JC$141,141,0)</f>
        <v>0</v>
      </c>
      <c r="KW100" s="2">
        <f>VLOOKUP($C100,'ДС факт при поликлинике'!$D$6:$JC$141,142,0)</f>
        <v>0</v>
      </c>
      <c r="KX100" s="2"/>
      <c r="KY100" s="2"/>
      <c r="KZ100" s="2">
        <f t="shared" si="2088"/>
        <v>0</v>
      </c>
      <c r="LA100" s="2">
        <f t="shared" si="2089"/>
        <v>0</v>
      </c>
      <c r="LB100" s="2">
        <f t="shared" si="2090"/>
        <v>0</v>
      </c>
      <c r="LC100" s="2">
        <f t="shared" si="1646"/>
        <v>0</v>
      </c>
      <c r="LD100" s="2">
        <f t="shared" si="1647"/>
        <v>0</v>
      </c>
      <c r="LE100" s="2">
        <f>план!BH98</f>
        <v>0</v>
      </c>
      <c r="LF100" s="2">
        <f>план!BI98</f>
        <v>0</v>
      </c>
      <c r="LG100" s="2">
        <f t="shared" si="1648"/>
        <v>0</v>
      </c>
      <c r="LH100" s="2">
        <f t="shared" si="1649"/>
        <v>0</v>
      </c>
      <c r="LI100" s="2">
        <f>VLOOKUP($C100,'ДС факт при поликлинике'!$D$6:$JC$141,143,0)</f>
        <v>0</v>
      </c>
      <c r="LJ100" s="2">
        <f>VLOOKUP($C100,'ДС факт при поликлинике'!$D$6:$JC$141,144,0)</f>
        <v>0</v>
      </c>
      <c r="LK100" s="2"/>
      <c r="LL100" s="2"/>
      <c r="LM100" s="2">
        <f t="shared" si="2091"/>
        <v>0</v>
      </c>
      <c r="LN100" s="2">
        <f t="shared" si="2092"/>
        <v>0</v>
      </c>
      <c r="LO100" s="2">
        <f t="shared" si="2093"/>
        <v>0</v>
      </c>
      <c r="LP100" s="2">
        <f t="shared" si="1651"/>
        <v>0</v>
      </c>
      <c r="LQ100" s="2">
        <f t="shared" si="1652"/>
        <v>0</v>
      </c>
      <c r="LR100" s="2">
        <f>план!BJ98</f>
        <v>0</v>
      </c>
      <c r="LS100" s="2">
        <f>план!BK98</f>
        <v>0</v>
      </c>
      <c r="LT100" s="2">
        <f t="shared" si="1653"/>
        <v>0</v>
      </c>
      <c r="LU100" s="2">
        <f t="shared" si="1654"/>
        <v>0</v>
      </c>
      <c r="LV100" s="2">
        <f>VLOOKUP($C100,'ДС факт при поликлинике'!$D$6:$JC$141,145,0)</f>
        <v>0</v>
      </c>
      <c r="LW100" s="2">
        <f>VLOOKUP($C100,'ДС факт при поликлинике'!$D$6:$JC$141,146,0)</f>
        <v>0</v>
      </c>
      <c r="LX100" s="2"/>
      <c r="LY100" s="2"/>
      <c r="LZ100" s="2">
        <f t="shared" si="2094"/>
        <v>0</v>
      </c>
      <c r="MA100" s="2">
        <f t="shared" si="2095"/>
        <v>0</v>
      </c>
      <c r="MB100" s="2">
        <f t="shared" si="2096"/>
        <v>0</v>
      </c>
      <c r="MC100" s="2">
        <f t="shared" si="1656"/>
        <v>0</v>
      </c>
      <c r="MD100" s="2">
        <f t="shared" si="1657"/>
        <v>0</v>
      </c>
      <c r="ME100" s="2">
        <f>план!BL98</f>
        <v>0</v>
      </c>
      <c r="MF100" s="2">
        <f>план!BM98</f>
        <v>0</v>
      </c>
      <c r="MG100" s="2">
        <f t="shared" si="1658"/>
        <v>0</v>
      </c>
      <c r="MH100" s="2">
        <f t="shared" si="1659"/>
        <v>0</v>
      </c>
      <c r="MI100" s="2">
        <f>VLOOKUP($C100,'ДС факт при поликлинике'!$D$6:$JC$141,183,0)</f>
        <v>0</v>
      </c>
      <c r="MJ100" s="2">
        <f>VLOOKUP($C100,'ДС факт при поликлинике'!$D$6:$JC$141,184,0)</f>
        <v>0</v>
      </c>
      <c r="MK100" s="2">
        <f>VLOOKUP($C100,'ДС факт при поликлинике'!$D$6:$JC$141,185,0)</f>
        <v>0</v>
      </c>
      <c r="ML100" s="2">
        <f>VLOOKUP($C100,'ДС факт при поликлинике'!$D$6:$JC$141,186,0)</f>
        <v>0</v>
      </c>
      <c r="MM100" s="2">
        <f t="shared" si="2097"/>
        <v>0</v>
      </c>
      <c r="MN100" s="2">
        <f t="shared" si="2098"/>
        <v>0</v>
      </c>
      <c r="MO100" s="2">
        <f t="shared" si="2099"/>
        <v>0</v>
      </c>
      <c r="MP100" s="2">
        <f t="shared" si="1661"/>
        <v>0</v>
      </c>
      <c r="MQ100" s="2">
        <f t="shared" si="1662"/>
        <v>0</v>
      </c>
      <c r="MR100" s="2">
        <f>план!BN98</f>
        <v>0</v>
      </c>
      <c r="MS100" s="2">
        <f>план!BO98</f>
        <v>0</v>
      </c>
      <c r="MT100" s="2">
        <f t="shared" si="1663"/>
        <v>0</v>
      </c>
      <c r="MU100" s="2">
        <f t="shared" si="1664"/>
        <v>0</v>
      </c>
      <c r="MV100" s="2">
        <f>VLOOKUP($C100,'ДС факт при поликлинике'!$D$6:$JC$141,187,0)</f>
        <v>0</v>
      </c>
      <c r="MW100" s="2">
        <f>VLOOKUP($C100,'ДС факт при поликлинике'!$D$6:$JC$141,188,0)</f>
        <v>0</v>
      </c>
      <c r="MX100" s="2"/>
      <c r="MY100" s="2"/>
      <c r="MZ100" s="2">
        <f t="shared" si="2100"/>
        <v>0</v>
      </c>
      <c r="NA100" s="2">
        <f t="shared" si="2101"/>
        <v>0</v>
      </c>
      <c r="NB100" s="2">
        <f t="shared" si="2102"/>
        <v>0</v>
      </c>
      <c r="NC100" s="2">
        <f t="shared" si="1666"/>
        <v>0</v>
      </c>
      <c r="ND100" s="2">
        <f t="shared" si="1667"/>
        <v>0</v>
      </c>
      <c r="NE100" s="2">
        <f>план!BP98</f>
        <v>0</v>
      </c>
      <c r="NF100" s="2">
        <f>план!BQ98</f>
        <v>0</v>
      </c>
      <c r="NG100" s="2">
        <f t="shared" si="1668"/>
        <v>0</v>
      </c>
      <c r="NH100" s="2">
        <f t="shared" si="1669"/>
        <v>0</v>
      </c>
      <c r="NI100" s="2">
        <f>VLOOKUP($C100,'ДС факт при поликлинике'!$D$6:$JC$141,189,0)</f>
        <v>0</v>
      </c>
      <c r="NJ100" s="2">
        <f>VLOOKUP($C100,'ДС факт при поликлинике'!$D$6:$JC$141,190,0)</f>
        <v>0</v>
      </c>
      <c r="NK100" s="2"/>
      <c r="NL100" s="2"/>
      <c r="NM100" s="2">
        <f t="shared" si="2103"/>
        <v>0</v>
      </c>
      <c r="NN100" s="2">
        <f t="shared" si="2104"/>
        <v>0</v>
      </c>
      <c r="NO100" s="2">
        <f t="shared" si="2105"/>
        <v>0</v>
      </c>
      <c r="NP100" s="2">
        <f t="shared" si="1671"/>
        <v>0</v>
      </c>
      <c r="NQ100" s="2">
        <f t="shared" si="1672"/>
        <v>0</v>
      </c>
      <c r="NR100" s="2">
        <f>план!BR98</f>
        <v>0</v>
      </c>
      <c r="NS100" s="2">
        <f>план!BS98</f>
        <v>0</v>
      </c>
      <c r="NT100" s="2">
        <f t="shared" si="1673"/>
        <v>0</v>
      </c>
      <c r="NU100" s="2">
        <f t="shared" si="1674"/>
        <v>0</v>
      </c>
      <c r="NV100" s="2">
        <f>VLOOKUP($C100,'ДС факт при поликлинике'!$D$6:$JC$141,191,0)</f>
        <v>0</v>
      </c>
      <c r="NW100" s="2">
        <f>VLOOKUP($C100,'ДС факт при поликлинике'!$D$6:$JC$141,192,0)</f>
        <v>0</v>
      </c>
      <c r="NX100" s="2"/>
      <c r="NY100" s="2"/>
      <c r="NZ100" s="2">
        <f t="shared" si="2106"/>
        <v>0</v>
      </c>
      <c r="OA100" s="2">
        <f t="shared" si="2107"/>
        <v>0</v>
      </c>
      <c r="OB100" s="2">
        <f t="shared" si="2108"/>
        <v>0</v>
      </c>
      <c r="OC100" s="2">
        <f t="shared" si="1676"/>
        <v>0</v>
      </c>
      <c r="OD100" s="2">
        <f t="shared" si="1677"/>
        <v>0</v>
      </c>
      <c r="OE100" s="2">
        <f>план!BT98</f>
        <v>0</v>
      </c>
      <c r="OF100" s="2">
        <f>план!BU98</f>
        <v>0</v>
      </c>
      <c r="OG100" s="2">
        <f t="shared" si="1678"/>
        <v>0</v>
      </c>
      <c r="OH100" s="2">
        <f t="shared" si="1679"/>
        <v>0</v>
      </c>
      <c r="OI100" s="2">
        <f>VLOOKUP($C100,'ДС факт при поликлинике'!$D$6:$JC$141,149,0)</f>
        <v>0</v>
      </c>
      <c r="OJ100" s="2">
        <f>VLOOKUP($C100,'ДС факт при поликлинике'!$D$6:$JC$141,150,0)</f>
        <v>0</v>
      </c>
      <c r="OK100" s="2"/>
      <c r="OL100" s="2"/>
      <c r="OM100" s="2">
        <f t="shared" si="2109"/>
        <v>0</v>
      </c>
      <c r="ON100" s="2">
        <f t="shared" si="2110"/>
        <v>0</v>
      </c>
      <c r="OO100" s="2">
        <f t="shared" si="2111"/>
        <v>0</v>
      </c>
      <c r="OP100" s="2">
        <f t="shared" si="1681"/>
        <v>0</v>
      </c>
      <c r="OQ100" s="2">
        <f t="shared" si="1682"/>
        <v>0</v>
      </c>
      <c r="OR100" s="2">
        <f>план!BV98</f>
        <v>0</v>
      </c>
      <c r="OS100" s="2">
        <f>план!BW98</f>
        <v>0</v>
      </c>
      <c r="OT100" s="2">
        <f t="shared" si="1683"/>
        <v>0</v>
      </c>
      <c r="OU100" s="2">
        <f t="shared" si="1684"/>
        <v>0</v>
      </c>
      <c r="OV100" s="2">
        <f>VLOOKUP($C100,'ДС факт при поликлинике'!$D$6:$JC$141,247,0)</f>
        <v>0</v>
      </c>
      <c r="OW100" s="2">
        <f>VLOOKUP($C100,'ДС факт при поликлинике'!$D$6:$JC$141,248,0)</f>
        <v>0</v>
      </c>
      <c r="OX100" s="2"/>
      <c r="OY100" s="2"/>
      <c r="OZ100" s="2">
        <f t="shared" si="2112"/>
        <v>0</v>
      </c>
      <c r="PA100" s="2">
        <f t="shared" si="2113"/>
        <v>0</v>
      </c>
      <c r="PB100" s="2">
        <f t="shared" si="2114"/>
        <v>0</v>
      </c>
      <c r="PC100" s="2">
        <f t="shared" si="1686"/>
        <v>0</v>
      </c>
      <c r="PD100" s="2">
        <f t="shared" si="1687"/>
        <v>0</v>
      </c>
      <c r="PE100" s="2">
        <f>план!BX98</f>
        <v>0</v>
      </c>
      <c r="PF100" s="2">
        <f>план!BY98</f>
        <v>0</v>
      </c>
      <c r="PG100" s="2">
        <f t="shared" si="1688"/>
        <v>0</v>
      </c>
      <c r="PH100" s="2">
        <f t="shared" si="1689"/>
        <v>0</v>
      </c>
      <c r="PI100" s="2">
        <f>VLOOKUP($C100,'ДС факт при поликлинике'!$D$6:$JC$141,95,0)</f>
        <v>0</v>
      </c>
      <c r="PJ100" s="2">
        <f>VLOOKUP($C100,'ДС факт при поликлинике'!$D$6:$JC$141,96,0)</f>
        <v>0</v>
      </c>
      <c r="PK100" s="2">
        <f>VLOOKUP($C100,'ДС факт при поликлинике'!$D$6:$JC$141,97,0)</f>
        <v>0</v>
      </c>
      <c r="PL100" s="2">
        <f>VLOOKUP($C100,'ДС факт при поликлинике'!$D$6:$JC$141,98,0)</f>
        <v>0</v>
      </c>
      <c r="PM100" s="2">
        <f t="shared" si="2115"/>
        <v>0</v>
      </c>
      <c r="PN100" s="2">
        <f t="shared" si="2116"/>
        <v>0</v>
      </c>
      <c r="PO100" s="2">
        <f t="shared" si="2117"/>
        <v>0</v>
      </c>
      <c r="PP100" s="2">
        <f t="shared" si="1691"/>
        <v>0</v>
      </c>
      <c r="PQ100" s="2">
        <f t="shared" si="1692"/>
        <v>0</v>
      </c>
      <c r="PR100" s="2">
        <f>план!BZ98</f>
        <v>0</v>
      </c>
      <c r="PS100" s="2">
        <f>план!CA98</f>
        <v>0</v>
      </c>
      <c r="PT100" s="2">
        <f t="shared" si="1693"/>
        <v>0</v>
      </c>
      <c r="PU100" s="2">
        <f t="shared" si="1694"/>
        <v>0</v>
      </c>
      <c r="PV100" s="2">
        <f>VLOOKUP($C100,'ДС факт при поликлинике'!$D$6:$JC$141,99,0)</f>
        <v>0</v>
      </c>
      <c r="PW100" s="2">
        <f>VLOOKUP($C100,'ДС факт при поликлинике'!$D$6:$JC$141,100,0)</f>
        <v>0</v>
      </c>
      <c r="PX100" s="2">
        <f>VLOOKUP($C100,'ДС факт при поликлинике'!$D$6:$JC$141,101,0)</f>
        <v>0</v>
      </c>
      <c r="PY100" s="2">
        <f>VLOOKUP($C100,'ДС факт при поликлинике'!$D$6:$JC$141,102,0)</f>
        <v>0</v>
      </c>
      <c r="PZ100" s="2">
        <f t="shared" si="2118"/>
        <v>0</v>
      </c>
      <c r="QA100" s="2">
        <f t="shared" si="2119"/>
        <v>0</v>
      </c>
      <c r="QB100" s="2">
        <f t="shared" si="2120"/>
        <v>0</v>
      </c>
      <c r="QC100" s="2">
        <f t="shared" si="1696"/>
        <v>0</v>
      </c>
      <c r="QD100" s="2">
        <f t="shared" si="1697"/>
        <v>0</v>
      </c>
      <c r="QE100" s="2">
        <f>план!CB98</f>
        <v>0</v>
      </c>
      <c r="QF100" s="2">
        <f>план!CC98</f>
        <v>0</v>
      </c>
      <c r="QG100" s="2">
        <f t="shared" si="1698"/>
        <v>0</v>
      </c>
      <c r="QH100" s="2">
        <f t="shared" si="1699"/>
        <v>0</v>
      </c>
      <c r="QI100" s="2">
        <f>VLOOKUP($C100,'ДС факт при поликлинике'!$D$6:$JC$141,63,0)</f>
        <v>0</v>
      </c>
      <c r="QJ100" s="2">
        <f>VLOOKUP($C100,'ДС факт при поликлинике'!$D$6:$JC$141,64,0)</f>
        <v>0</v>
      </c>
      <c r="QK100" s="2">
        <f>VLOOKUP($C100,'ДС факт при поликлинике'!$D$6:$JC$141,65,0)</f>
        <v>0</v>
      </c>
      <c r="QL100" s="2">
        <f>VLOOKUP($C100,'ДС факт при поликлинике'!$D$6:$JC$141,66,0)</f>
        <v>0</v>
      </c>
      <c r="QM100" s="2">
        <f t="shared" si="2121"/>
        <v>0</v>
      </c>
      <c r="QN100" s="2">
        <f t="shared" si="2122"/>
        <v>0</v>
      </c>
      <c r="QO100" s="2">
        <f t="shared" si="2123"/>
        <v>0</v>
      </c>
      <c r="QP100" s="2">
        <f t="shared" si="1701"/>
        <v>0</v>
      </c>
      <c r="QQ100" s="2">
        <f t="shared" si="1702"/>
        <v>0</v>
      </c>
      <c r="QR100" s="2">
        <f>план!CD98</f>
        <v>0</v>
      </c>
      <c r="QS100" s="2">
        <f>план!CE98</f>
        <v>0</v>
      </c>
      <c r="QT100" s="2">
        <f t="shared" si="1703"/>
        <v>0</v>
      </c>
      <c r="QU100" s="2">
        <f t="shared" si="1704"/>
        <v>0</v>
      </c>
      <c r="QV100" s="2">
        <f>VLOOKUP($C100,'ДС факт при поликлинике'!$D$6:$JC$141,107,0)</f>
        <v>0</v>
      </c>
      <c r="QW100" s="2">
        <f>VLOOKUP($C100,'ДС факт при поликлинике'!$D$6:$JC$141,108,0)</f>
        <v>0</v>
      </c>
      <c r="QX100" s="2">
        <f>VLOOKUP($C100,'ДС факт при поликлинике'!$D$6:$JC$141,109,0)</f>
        <v>0</v>
      </c>
      <c r="QY100" s="2">
        <f>VLOOKUP($C100,'ДС факт при поликлинике'!$D$6:$JC$141,110,0)</f>
        <v>0</v>
      </c>
      <c r="QZ100" s="2">
        <f t="shared" si="2124"/>
        <v>0</v>
      </c>
      <c r="RA100" s="2">
        <f t="shared" si="2125"/>
        <v>0</v>
      </c>
      <c r="RB100" s="2">
        <f t="shared" si="2126"/>
        <v>0</v>
      </c>
      <c r="RC100" s="2">
        <f t="shared" si="1706"/>
        <v>0</v>
      </c>
      <c r="RD100" s="2">
        <f t="shared" si="1707"/>
        <v>0</v>
      </c>
      <c r="RE100" s="2">
        <f>план!CF98</f>
        <v>0</v>
      </c>
      <c r="RF100" s="2">
        <f>план!CG98</f>
        <v>0</v>
      </c>
      <c r="RG100" s="2">
        <f t="shared" si="1708"/>
        <v>0</v>
      </c>
      <c r="RH100" s="2">
        <f t="shared" si="1709"/>
        <v>0</v>
      </c>
      <c r="RI100" s="2">
        <f>VLOOKUP($C100,'ДС факт при поликлинике'!$D$6:$JC$141,79,0)</f>
        <v>0</v>
      </c>
      <c r="RJ100" s="2">
        <f>VLOOKUP($C100,'ДС факт при поликлинике'!$D$6:$JC$141,80,0)</f>
        <v>0</v>
      </c>
      <c r="RK100" s="2">
        <f>VLOOKUP($C100,'ДС факт при поликлинике'!$D$6:$JC$141,81,0)</f>
        <v>0</v>
      </c>
      <c r="RL100" s="2">
        <f>VLOOKUP($C100,'ДС факт при поликлинике'!$D$6:$JC$141,82,0)</f>
        <v>0</v>
      </c>
      <c r="RM100" s="2">
        <f t="shared" si="2127"/>
        <v>0</v>
      </c>
      <c r="RN100" s="2">
        <f t="shared" si="2128"/>
        <v>0</v>
      </c>
      <c r="RO100" s="2">
        <f t="shared" si="2129"/>
        <v>0</v>
      </c>
      <c r="RP100" s="2">
        <f t="shared" si="1711"/>
        <v>0</v>
      </c>
      <c r="RQ100" s="2">
        <f t="shared" si="1712"/>
        <v>0</v>
      </c>
      <c r="RR100" s="2">
        <f>план!CH98</f>
        <v>0</v>
      </c>
      <c r="RS100" s="2">
        <f>план!CI98</f>
        <v>0</v>
      </c>
      <c r="RT100" s="2">
        <f t="shared" si="1713"/>
        <v>0</v>
      </c>
      <c r="RU100" s="2">
        <f t="shared" si="1714"/>
        <v>0</v>
      </c>
      <c r="RV100" s="2">
        <f>VLOOKUP($C100,'ДС факт при поликлинике'!$D$6:$JC$141,119,0)</f>
        <v>0</v>
      </c>
      <c r="RW100" s="2">
        <f>VLOOKUP($C100,'ДС факт при поликлинике'!$D$6:$JC$141,120,0)</f>
        <v>0</v>
      </c>
      <c r="RX100" s="2">
        <f>VLOOKUP($C100,'ДС факт при поликлинике'!$D$6:$JC$141,121,0)</f>
        <v>0</v>
      </c>
      <c r="RY100" s="2">
        <f>VLOOKUP($C100,'ДС факт при поликлинике'!$D$6:$JC$141,122,0)</f>
        <v>0</v>
      </c>
      <c r="RZ100" s="2">
        <f t="shared" si="2130"/>
        <v>0</v>
      </c>
      <c r="SA100" s="2">
        <f t="shared" si="2131"/>
        <v>0</v>
      </c>
      <c r="SB100" s="2">
        <f t="shared" si="2132"/>
        <v>0</v>
      </c>
      <c r="SC100" s="2">
        <f t="shared" si="1716"/>
        <v>0</v>
      </c>
      <c r="SD100" s="2">
        <f t="shared" si="1717"/>
        <v>0</v>
      </c>
      <c r="SE100" s="2">
        <f>план!CJ98</f>
        <v>0</v>
      </c>
      <c r="SF100" s="2">
        <f>план!CK98</f>
        <v>0</v>
      </c>
      <c r="SG100" s="2">
        <f t="shared" si="1718"/>
        <v>0</v>
      </c>
      <c r="SH100" s="2">
        <f t="shared" si="1719"/>
        <v>0</v>
      </c>
      <c r="SI100" s="2">
        <f>VLOOKUP($C100,'ДС факт при поликлинике'!$D$6:$JC$141,209,0)</f>
        <v>0</v>
      </c>
      <c r="SJ100" s="2">
        <f>VLOOKUP($C100,'ДС факт при поликлинике'!$D$6:$JC$141,210,0)</f>
        <v>0</v>
      </c>
      <c r="SK100" s="2">
        <f>VLOOKUP($C100,'ДС факт при поликлинике'!$D$6:$JC$141,211,0)</f>
        <v>0</v>
      </c>
      <c r="SL100" s="2">
        <f>VLOOKUP($C100,'ДС факт при поликлинике'!$D$6:$JC$141,212,0)</f>
        <v>0</v>
      </c>
      <c r="SM100" s="2">
        <f t="shared" si="2133"/>
        <v>0</v>
      </c>
      <c r="SN100" s="2">
        <f t="shared" si="2134"/>
        <v>0</v>
      </c>
      <c r="SO100" s="2">
        <f t="shared" si="2135"/>
        <v>0</v>
      </c>
      <c r="SP100" s="2">
        <f t="shared" si="1721"/>
        <v>0</v>
      </c>
      <c r="SQ100" s="2">
        <f t="shared" si="1722"/>
        <v>0</v>
      </c>
      <c r="SR100" s="2">
        <f>план!CL98</f>
        <v>0</v>
      </c>
      <c r="SS100" s="2">
        <f>план!CM98</f>
        <v>0</v>
      </c>
      <c r="ST100" s="2">
        <f t="shared" si="1723"/>
        <v>0</v>
      </c>
      <c r="SU100" s="2">
        <f t="shared" si="1724"/>
        <v>0</v>
      </c>
      <c r="SV100" s="2">
        <f>VLOOKUP($C100,'ДС факт при поликлинике'!$D$6:$JC$141,213,0)</f>
        <v>0</v>
      </c>
      <c r="SW100" s="2">
        <f>VLOOKUP($C100,'ДС факт при поликлинике'!$D$6:$JC$141,214,0)</f>
        <v>0</v>
      </c>
      <c r="SX100" s="2">
        <f>VLOOKUP($C100,'ДС факт при поликлинике'!$D$6:$JC$141,215,0)</f>
        <v>0</v>
      </c>
      <c r="SY100" s="2">
        <f>VLOOKUP($C100,'ДС факт при поликлинике'!$D$6:$JC$141,216,0)</f>
        <v>0</v>
      </c>
      <c r="SZ100" s="2">
        <f t="shared" si="2136"/>
        <v>0</v>
      </c>
      <c r="TA100" s="2">
        <f t="shared" si="2137"/>
        <v>0</v>
      </c>
      <c r="TB100" s="2">
        <f t="shared" si="2138"/>
        <v>0</v>
      </c>
      <c r="TC100" s="2">
        <f t="shared" si="1726"/>
        <v>0</v>
      </c>
      <c r="TD100" s="2">
        <f t="shared" si="1727"/>
        <v>0</v>
      </c>
      <c r="TE100" s="2">
        <f>план!CN98</f>
        <v>0</v>
      </c>
      <c r="TF100" s="2">
        <f>план!CO98</f>
        <v>0</v>
      </c>
      <c r="TG100" s="2">
        <f t="shared" si="1728"/>
        <v>0</v>
      </c>
      <c r="TH100" s="2">
        <f t="shared" si="1729"/>
        <v>0</v>
      </c>
      <c r="TI100" s="2">
        <f>VLOOKUP($C100,'ДС факт при поликлинике'!$D$6:$JC$141,217,0)</f>
        <v>0</v>
      </c>
      <c r="TJ100" s="2">
        <f>VLOOKUP($C100,'ДС факт при поликлинике'!$D$6:$JC$141,218,0)</f>
        <v>0</v>
      </c>
      <c r="TK100" s="2">
        <f>VLOOKUP($C100,'ДС факт при поликлинике'!$D$6:$JC$141,219,0)</f>
        <v>0</v>
      </c>
      <c r="TL100" s="2">
        <f>VLOOKUP($C100,'ДС факт при поликлинике'!$D$6:$JC$141,220,0)</f>
        <v>0</v>
      </c>
      <c r="TM100" s="2">
        <f t="shared" si="2139"/>
        <v>0</v>
      </c>
      <c r="TN100" s="2">
        <f t="shared" si="2140"/>
        <v>0</v>
      </c>
      <c r="TO100" s="2">
        <f t="shared" si="2141"/>
        <v>0</v>
      </c>
      <c r="TP100" s="2">
        <f t="shared" si="1731"/>
        <v>0</v>
      </c>
      <c r="TQ100" s="2">
        <f t="shared" si="1732"/>
        <v>0</v>
      </c>
      <c r="TR100" s="2">
        <f>план!CP98</f>
        <v>0</v>
      </c>
      <c r="TS100" s="2">
        <f>план!CQ98</f>
        <v>0</v>
      </c>
      <c r="TT100" s="2">
        <f t="shared" si="1733"/>
        <v>0</v>
      </c>
      <c r="TU100" s="2">
        <f t="shared" si="1734"/>
        <v>0</v>
      </c>
      <c r="TV100" s="2">
        <f>VLOOKUP($C100,'ДС факт при поликлинике'!$D$6:$JC$141,221,0)</f>
        <v>0</v>
      </c>
      <c r="TW100" s="2">
        <f>VLOOKUP($C100,'ДС факт при поликлинике'!$D$6:$JC$141,222,0)</f>
        <v>0</v>
      </c>
      <c r="TX100" s="2">
        <f>VLOOKUP($C100,'ДС факт при поликлинике'!$D$6:$JC$141,223,0)</f>
        <v>0</v>
      </c>
      <c r="TY100" s="2">
        <f>VLOOKUP($C100,'ДС факт при поликлинике'!$D$6:$JC$141,224,0)</f>
        <v>0</v>
      </c>
      <c r="TZ100" s="2">
        <f t="shared" si="2142"/>
        <v>0</v>
      </c>
      <c r="UA100" s="2">
        <f t="shared" si="2143"/>
        <v>0</v>
      </c>
      <c r="UB100" s="2">
        <f t="shared" si="2144"/>
        <v>0</v>
      </c>
      <c r="UC100" s="2">
        <f t="shared" si="1736"/>
        <v>0</v>
      </c>
      <c r="UD100" s="2">
        <f t="shared" si="1737"/>
        <v>0</v>
      </c>
      <c r="UE100" s="2">
        <f>план!CR98</f>
        <v>0</v>
      </c>
      <c r="UF100" s="2">
        <f>план!CS98</f>
        <v>0</v>
      </c>
      <c r="UG100" s="2">
        <f t="shared" si="1738"/>
        <v>0</v>
      </c>
      <c r="UH100" s="2">
        <f t="shared" si="1739"/>
        <v>0</v>
      </c>
      <c r="UI100" s="2">
        <f>VLOOKUP($C100,'ДС факт при поликлинике'!$D$6:$JC$141,233,0)</f>
        <v>0</v>
      </c>
      <c r="UJ100" s="2">
        <f>VLOOKUP($C100,'ДС факт при поликлинике'!$D$6:$JC$141,234,0)</f>
        <v>0</v>
      </c>
      <c r="UK100" s="2"/>
      <c r="UL100" s="2"/>
      <c r="UM100" s="2">
        <f t="shared" si="2145"/>
        <v>0</v>
      </c>
      <c r="UN100" s="2">
        <f t="shared" si="2146"/>
        <v>0</v>
      </c>
      <c r="UO100" s="2">
        <f t="shared" si="2147"/>
        <v>0</v>
      </c>
      <c r="UP100" s="2">
        <f t="shared" si="1740"/>
        <v>0</v>
      </c>
      <c r="UQ100" s="2">
        <f t="shared" si="1741"/>
        <v>0</v>
      </c>
      <c r="UR100" s="136">
        <f>план!CT98</f>
        <v>0</v>
      </c>
      <c r="US100" s="37">
        <f>план!CU98</f>
        <v>0</v>
      </c>
      <c r="UT100" s="2">
        <f t="shared" si="1742"/>
        <v>0</v>
      </c>
      <c r="UU100" s="2">
        <f t="shared" si="1743"/>
        <v>0</v>
      </c>
      <c r="UV100" s="2">
        <f>VLOOKUP($C100,'ДС факт при поликлинике'!$D$6:$JC$141,225,0)</f>
        <v>0</v>
      </c>
      <c r="UW100" s="2">
        <f>VLOOKUP($C100,'ДС факт при поликлинике'!$D$6:$JC$141,226,0)</f>
        <v>0</v>
      </c>
      <c r="UX100" s="2">
        <f>VLOOKUP($C100,'ДС факт при поликлинике'!$D$6:$JC$141,227,0)</f>
        <v>0</v>
      </c>
      <c r="UY100" s="2">
        <f>VLOOKUP($C100,'ДС факт при поликлинике'!$D$6:$JC$141,228,0)</f>
        <v>0</v>
      </c>
      <c r="UZ100" s="2">
        <f t="shared" si="2148"/>
        <v>0</v>
      </c>
      <c r="VA100" s="2">
        <f t="shared" si="2149"/>
        <v>0</v>
      </c>
      <c r="VB100" s="2">
        <f t="shared" si="2150"/>
        <v>0</v>
      </c>
      <c r="VC100" s="2">
        <f t="shared" si="1745"/>
        <v>0</v>
      </c>
      <c r="VD100" s="2">
        <f t="shared" si="1746"/>
        <v>0</v>
      </c>
      <c r="VE100" s="2">
        <f>план!CV98</f>
        <v>0</v>
      </c>
      <c r="VF100" s="2">
        <f>план!CW98</f>
        <v>0</v>
      </c>
      <c r="VG100" s="2">
        <f t="shared" si="1747"/>
        <v>0</v>
      </c>
      <c r="VH100" s="2">
        <f t="shared" si="1748"/>
        <v>0</v>
      </c>
      <c r="VI100" s="2">
        <f>VLOOKUP($C100,'ДС факт при поликлинике'!$D$6:$JC$141,205,0)</f>
        <v>0</v>
      </c>
      <c r="VJ100" s="2">
        <f>VLOOKUP($C100,'ДС факт при поликлинике'!$D$6:$JC$141,206,0)</f>
        <v>0</v>
      </c>
      <c r="VK100" s="2"/>
      <c r="VL100" s="2"/>
      <c r="VM100" s="2">
        <f t="shared" si="2151"/>
        <v>0</v>
      </c>
      <c r="VN100" s="2">
        <f t="shared" si="2152"/>
        <v>0</v>
      </c>
      <c r="VO100" s="2">
        <f t="shared" si="2153"/>
        <v>0</v>
      </c>
      <c r="VP100" s="2">
        <f t="shared" si="1749"/>
        <v>0</v>
      </c>
      <c r="VQ100" s="2">
        <f t="shared" si="1750"/>
        <v>0</v>
      </c>
      <c r="VR100" s="2">
        <f>план!CX98</f>
        <v>0</v>
      </c>
      <c r="VS100" s="2">
        <f>план!CY98</f>
        <v>0</v>
      </c>
      <c r="VT100" s="2">
        <f t="shared" si="1751"/>
        <v>0</v>
      </c>
      <c r="VU100" s="2">
        <f t="shared" si="1752"/>
        <v>0</v>
      </c>
      <c r="VV100" s="2">
        <f>VLOOKUP($C100,'ДС факт при поликлинике'!$D$6:$JC$141,207,0)</f>
        <v>0</v>
      </c>
      <c r="VW100" s="2">
        <f>VLOOKUP($C100,'ДС факт при поликлинике'!$D$6:$JC$141,208,0)</f>
        <v>0</v>
      </c>
      <c r="VX100" s="2"/>
      <c r="VY100" s="2"/>
      <c r="VZ100" s="2">
        <f t="shared" si="2154"/>
        <v>0</v>
      </c>
      <c r="WA100" s="2">
        <f t="shared" si="2155"/>
        <v>0</v>
      </c>
      <c r="WB100" s="2">
        <f t="shared" si="2156"/>
        <v>0</v>
      </c>
      <c r="WC100" s="2">
        <f t="shared" si="1754"/>
        <v>0</v>
      </c>
      <c r="WD100" s="2">
        <f t="shared" si="1755"/>
        <v>0</v>
      </c>
      <c r="WE100" s="2">
        <f>план!CZ98</f>
        <v>0</v>
      </c>
      <c r="WF100" s="2">
        <f>план!DA98</f>
        <v>0</v>
      </c>
      <c r="WG100" s="2">
        <f t="shared" si="1756"/>
        <v>0</v>
      </c>
      <c r="WH100" s="2">
        <f t="shared" si="1757"/>
        <v>0</v>
      </c>
      <c r="WI100" s="2">
        <f>VLOOKUP($C100,'ДС факт при поликлинике'!$D$6:$JC$141,91,0)</f>
        <v>0</v>
      </c>
      <c r="WJ100" s="2">
        <f>VLOOKUP($C100,'ДС факт при поликлинике'!$D$6:$JC$141,92,0)</f>
        <v>0</v>
      </c>
      <c r="WK100" s="2">
        <f>VLOOKUP($C100,'ДС факт при поликлинике'!$D$6:$JC$141,93,0)</f>
        <v>0</v>
      </c>
      <c r="WL100" s="2">
        <f>VLOOKUP($C100,'ДС факт при поликлинике'!$D$6:$JC$141,94,0)</f>
        <v>0</v>
      </c>
      <c r="WM100" s="2">
        <f t="shared" si="2157"/>
        <v>0</v>
      </c>
      <c r="WN100" s="2">
        <f t="shared" si="2158"/>
        <v>0</v>
      </c>
      <c r="WO100" s="2">
        <f t="shared" si="2159"/>
        <v>0</v>
      </c>
      <c r="WP100" s="2">
        <f t="shared" si="1759"/>
        <v>0</v>
      </c>
      <c r="WQ100" s="2">
        <f t="shared" si="1760"/>
        <v>0</v>
      </c>
      <c r="WR100" s="2">
        <f>план!DB98</f>
        <v>0</v>
      </c>
      <c r="WS100" s="2">
        <f>план!DC98</f>
        <v>0</v>
      </c>
      <c r="WT100" s="2">
        <f t="shared" si="1761"/>
        <v>0</v>
      </c>
      <c r="WU100" s="2">
        <f t="shared" si="1762"/>
        <v>0</v>
      </c>
      <c r="WV100" s="2">
        <f>VLOOKUP($C100,'ДС факт при поликлинике'!$D$6:$JC$141,67,0)</f>
        <v>0</v>
      </c>
      <c r="WW100" s="2">
        <f>VLOOKUP($C100,'ДС факт при поликлинике'!$D$6:$JC$141,68,0)</f>
        <v>0</v>
      </c>
      <c r="WX100" s="2">
        <f>VLOOKUP($C100,'ДС факт при поликлинике'!$D$6:$JC$141,69,0)</f>
        <v>0</v>
      </c>
      <c r="WY100" s="2">
        <f>VLOOKUP($C100,'ДС факт при поликлинике'!$D$6:$JC$141,70,0)</f>
        <v>0</v>
      </c>
      <c r="WZ100" s="2">
        <f t="shared" si="2160"/>
        <v>0</v>
      </c>
      <c r="XA100" s="2">
        <f t="shared" si="2161"/>
        <v>0</v>
      </c>
      <c r="XB100" s="2">
        <f t="shared" si="2162"/>
        <v>0</v>
      </c>
      <c r="XC100" s="2">
        <f t="shared" si="1764"/>
        <v>0</v>
      </c>
      <c r="XD100" s="2">
        <f t="shared" si="1765"/>
        <v>0</v>
      </c>
      <c r="XE100" s="2">
        <f>план!DD98</f>
        <v>0</v>
      </c>
      <c r="XF100" s="2">
        <f>план!DE98</f>
        <v>0</v>
      </c>
      <c r="XG100" s="2">
        <f t="shared" si="1766"/>
        <v>0</v>
      </c>
      <c r="XH100" s="2">
        <f t="shared" si="1767"/>
        <v>0</v>
      </c>
      <c r="XI100" s="2">
        <f>VLOOKUP($C100,'ДС факт при поликлинике'!$D$6:$JC$141,111,0)</f>
        <v>0</v>
      </c>
      <c r="XJ100" s="2">
        <f>VLOOKUP($C100,'ДС факт при поликлинике'!$D$6:$JC$141,112,0)</f>
        <v>0</v>
      </c>
      <c r="XK100" s="2">
        <f>VLOOKUP($C100,'ДС факт при поликлинике'!$D$6:$JC$141,113,0)</f>
        <v>0</v>
      </c>
      <c r="XL100" s="2">
        <f>VLOOKUP($C100,'ДС факт при поликлинике'!$D$6:$JC$141,114,0)</f>
        <v>0</v>
      </c>
      <c r="XM100" s="2">
        <f t="shared" si="2163"/>
        <v>0</v>
      </c>
      <c r="XN100" s="2">
        <f t="shared" si="2164"/>
        <v>0</v>
      </c>
      <c r="XO100" s="2">
        <f t="shared" si="2165"/>
        <v>0</v>
      </c>
      <c r="XP100" s="2">
        <f t="shared" si="1768"/>
        <v>0</v>
      </c>
      <c r="XQ100" s="2">
        <f t="shared" si="1769"/>
        <v>0</v>
      </c>
      <c r="XR100" s="2">
        <f>план!DF98</f>
        <v>0</v>
      </c>
      <c r="XS100" s="2">
        <f>план!DG98</f>
        <v>0</v>
      </c>
      <c r="XT100" s="2">
        <f t="shared" si="1770"/>
        <v>0</v>
      </c>
      <c r="XU100" s="2">
        <f t="shared" si="1771"/>
        <v>0</v>
      </c>
      <c r="XV100" s="2">
        <f>VLOOKUP($C100,'ДС факт при поликлинике'!$D$6:$JC$141,87,0)</f>
        <v>0</v>
      </c>
      <c r="XW100" s="2">
        <f>VLOOKUP($C100,'ДС факт при поликлинике'!$D$6:$JC$141,88,0)</f>
        <v>0</v>
      </c>
      <c r="XX100" s="2">
        <f>VLOOKUP($C100,'ДС факт при поликлинике'!$D$6:$JC$141,89,0)</f>
        <v>0</v>
      </c>
      <c r="XY100" s="2">
        <f>VLOOKUP($C100,'ДС факт при поликлинике'!$D$6:$JC$141,90,0)</f>
        <v>0</v>
      </c>
      <c r="XZ100" s="2">
        <f t="shared" si="2166"/>
        <v>0</v>
      </c>
      <c r="YA100" s="2">
        <f t="shared" si="2167"/>
        <v>0</v>
      </c>
      <c r="YB100" s="2">
        <f t="shared" si="2168"/>
        <v>0</v>
      </c>
      <c r="YC100" s="2">
        <f t="shared" si="1773"/>
        <v>0</v>
      </c>
      <c r="YD100" s="2">
        <f t="shared" si="1774"/>
        <v>0</v>
      </c>
      <c r="YE100" s="2">
        <f>план!DH98</f>
        <v>0</v>
      </c>
      <c r="YF100" s="2">
        <f>план!DI98</f>
        <v>0</v>
      </c>
      <c r="YG100" s="2">
        <f t="shared" si="1775"/>
        <v>0</v>
      </c>
      <c r="YH100" s="2">
        <f t="shared" si="1776"/>
        <v>0</v>
      </c>
      <c r="YI100" s="2">
        <f>VLOOKUP($C100,'ДС факт при поликлинике'!$D$6:$JC$141,75,0)</f>
        <v>0</v>
      </c>
      <c r="YJ100" s="2">
        <f>VLOOKUP($C100,'ДС факт при поликлинике'!$D$6:$JC$141,76,0)</f>
        <v>0</v>
      </c>
      <c r="YK100" s="2">
        <f>VLOOKUP($C100,'ДС факт при поликлинике'!$D$6:$JC$141,77,0)</f>
        <v>0</v>
      </c>
      <c r="YL100" s="2">
        <f>VLOOKUP($C100,'ДС факт при поликлинике'!$D$6:$JC$141,78,0)</f>
        <v>0</v>
      </c>
      <c r="YM100" s="2">
        <f t="shared" si="2169"/>
        <v>0</v>
      </c>
      <c r="YN100" s="2">
        <f t="shared" si="2170"/>
        <v>0</v>
      </c>
      <c r="YO100" s="2">
        <f t="shared" si="2171"/>
        <v>0</v>
      </c>
      <c r="YP100" s="2">
        <f t="shared" si="1777"/>
        <v>0</v>
      </c>
      <c r="YQ100" s="2">
        <f t="shared" si="1778"/>
        <v>0</v>
      </c>
      <c r="YR100" s="2">
        <f>план!DJ98</f>
        <v>0</v>
      </c>
      <c r="YS100" s="2">
        <f>план!DK98</f>
        <v>0</v>
      </c>
      <c r="YT100" s="2">
        <f t="shared" si="1779"/>
        <v>0</v>
      </c>
      <c r="YU100" s="2">
        <f t="shared" si="1780"/>
        <v>0</v>
      </c>
      <c r="YV100" s="2">
        <f>VLOOKUP($C100,'ДС факт при поликлинике'!$D$6:$JC$141,71,0)</f>
        <v>0</v>
      </c>
      <c r="YW100" s="2">
        <f>VLOOKUP($C100,'ДС факт при поликлинике'!$D$6:$JC$141,72,0)</f>
        <v>0</v>
      </c>
      <c r="YX100" s="2">
        <f>VLOOKUP($C100,'ДС факт при поликлинике'!$D$6:$JC$141,73,0)</f>
        <v>0</v>
      </c>
      <c r="YY100" s="2">
        <f>VLOOKUP($C100,'ДС факт при поликлинике'!$D$6:$JC$141,74,0)</f>
        <v>0</v>
      </c>
      <c r="YZ100" s="2">
        <f t="shared" si="2172"/>
        <v>0</v>
      </c>
      <c r="ZA100" s="2">
        <f t="shared" si="2173"/>
        <v>0</v>
      </c>
      <c r="ZB100" s="2">
        <f t="shared" si="2174"/>
        <v>0</v>
      </c>
      <c r="ZC100" s="2">
        <f t="shared" si="1781"/>
        <v>0</v>
      </c>
      <c r="ZD100" s="2">
        <f t="shared" si="1782"/>
        <v>0</v>
      </c>
      <c r="ZE100" s="2">
        <f>план!DL98</f>
        <v>0</v>
      </c>
      <c r="ZF100" s="2">
        <f>план!DM98</f>
        <v>0</v>
      </c>
      <c r="ZG100" s="2">
        <f t="shared" si="1783"/>
        <v>0</v>
      </c>
      <c r="ZH100" s="2">
        <f t="shared" si="1784"/>
        <v>0</v>
      </c>
      <c r="ZI100" s="2">
        <f>VLOOKUP($C100,'ДС факт при поликлинике'!$D$6:$JC$141,103,0)</f>
        <v>0</v>
      </c>
      <c r="ZJ100" s="2">
        <f>VLOOKUP($C100,'ДС факт при поликлинике'!$D$6:$JC$141,104,0)</f>
        <v>0</v>
      </c>
      <c r="ZK100" s="2">
        <f>VLOOKUP($C100,'ДС факт при поликлинике'!$D$6:$JC$141,105,0)</f>
        <v>0</v>
      </c>
      <c r="ZL100" s="2">
        <f>VLOOKUP($C100,'ДС факт при поликлинике'!$D$6:$JC$141,106,0)</f>
        <v>0</v>
      </c>
      <c r="ZM100" s="2">
        <f t="shared" si="2175"/>
        <v>0</v>
      </c>
      <c r="ZN100" s="2">
        <f t="shared" si="2176"/>
        <v>0</v>
      </c>
      <c r="ZO100" s="2">
        <f t="shared" si="2177"/>
        <v>0</v>
      </c>
      <c r="ZP100" s="2">
        <f t="shared" si="1786"/>
        <v>0</v>
      </c>
      <c r="ZQ100" s="2">
        <f t="shared" si="1787"/>
        <v>0</v>
      </c>
      <c r="ZR100" s="2">
        <f>план!DN98</f>
        <v>0</v>
      </c>
      <c r="ZS100" s="2">
        <f>план!DO98</f>
        <v>0</v>
      </c>
      <c r="ZT100" s="2">
        <f t="shared" si="1788"/>
        <v>0</v>
      </c>
      <c r="ZU100" s="2">
        <f t="shared" si="1789"/>
        <v>0</v>
      </c>
      <c r="ZV100" s="2">
        <f>VLOOKUP($C100,'ДС факт при поликлинике'!$D$6:$JC$141,249,0)</f>
        <v>0</v>
      </c>
      <c r="ZW100" s="2">
        <f>VLOOKUP($C100,'ДС факт при поликлинике'!$D$6:$JC$141,250,0)</f>
        <v>0</v>
      </c>
      <c r="ZX100" s="2">
        <f>VLOOKUP($C100,'ДС факт при поликлинике'!$D$6:$JC$141,251,0)</f>
        <v>0</v>
      </c>
      <c r="ZY100" s="2">
        <f>VLOOKUP($C100,'ДС факт при поликлинике'!$D$6:$JC$141,252,0)</f>
        <v>0</v>
      </c>
      <c r="ZZ100" s="2">
        <f t="shared" si="2178"/>
        <v>0</v>
      </c>
      <c r="AAA100" s="2">
        <f t="shared" si="2179"/>
        <v>0</v>
      </c>
      <c r="AAB100" s="2">
        <f t="shared" si="2180"/>
        <v>0</v>
      </c>
      <c r="AAC100" s="2">
        <f t="shared" si="1791"/>
        <v>0</v>
      </c>
      <c r="AAD100" s="2">
        <f t="shared" si="1792"/>
        <v>0</v>
      </c>
      <c r="AAE100" s="2">
        <f>план!DP98</f>
        <v>0</v>
      </c>
      <c r="AAF100" s="2">
        <f>план!DQ98</f>
        <v>0</v>
      </c>
      <c r="AAG100" s="2">
        <f t="shared" si="1793"/>
        <v>0</v>
      </c>
      <c r="AAH100" s="2">
        <f t="shared" si="1794"/>
        <v>0</v>
      </c>
      <c r="AAI100" s="2">
        <f>VLOOKUP($C100,'ДС факт при поликлинике'!$D$6:$JC$141,115,0)</f>
        <v>0</v>
      </c>
      <c r="AAJ100" s="2">
        <f>VLOOKUP($C100,'ДС факт при поликлинике'!$D$6:$JC$141,116,0)</f>
        <v>0</v>
      </c>
      <c r="AAK100" s="2">
        <f>VLOOKUP($C100,'ДС факт при поликлинике'!$D$6:$JC$141,117,0)</f>
        <v>0</v>
      </c>
      <c r="AAL100" s="2">
        <f>VLOOKUP($C100,'ДС факт при поликлинике'!$D$6:$JC$141,118,0)</f>
        <v>0</v>
      </c>
      <c r="AAM100" s="2">
        <f t="shared" si="2181"/>
        <v>0</v>
      </c>
      <c r="AAN100" s="2">
        <f t="shared" si="2182"/>
        <v>0</v>
      </c>
      <c r="AAO100" s="2">
        <f t="shared" si="2183"/>
        <v>0</v>
      </c>
      <c r="AAP100" s="2">
        <f t="shared" si="1795"/>
        <v>0</v>
      </c>
      <c r="AAQ100" s="2">
        <f t="shared" si="1796"/>
        <v>0</v>
      </c>
      <c r="AAR100" s="2">
        <f>план!DR98</f>
        <v>0</v>
      </c>
      <c r="AAS100" s="2">
        <f>план!DS98</f>
        <v>0</v>
      </c>
      <c r="AAT100" s="2">
        <f t="shared" si="1797"/>
        <v>0</v>
      </c>
      <c r="AAU100" s="2">
        <f t="shared" si="1798"/>
        <v>0</v>
      </c>
      <c r="AAV100" s="2">
        <f>VLOOKUP($C100,'ДС факт при поликлинике'!$D$6:$JC$141,59,0)</f>
        <v>0</v>
      </c>
      <c r="AAW100" s="2">
        <f>VLOOKUP($C100,'ДС факт при поликлинике'!$D$6:$JC$141,60,0)</f>
        <v>0</v>
      </c>
      <c r="AAX100" s="2">
        <f>VLOOKUP($C100,'ДС факт при поликлинике'!$D$6:$JC$141,61,0)</f>
        <v>0</v>
      </c>
      <c r="AAY100" s="2">
        <f>VLOOKUP($C100,'ДС факт при поликлинике'!$D$6:$JC$141,62,0)</f>
        <v>0</v>
      </c>
      <c r="AAZ100" s="2">
        <f t="shared" si="2184"/>
        <v>0</v>
      </c>
      <c r="ABA100" s="2">
        <f t="shared" si="2185"/>
        <v>0</v>
      </c>
      <c r="ABB100" s="2">
        <f t="shared" si="2186"/>
        <v>0</v>
      </c>
      <c r="ABC100" s="2">
        <f t="shared" si="1800"/>
        <v>0</v>
      </c>
      <c r="ABD100" s="2">
        <f t="shared" si="1801"/>
        <v>0</v>
      </c>
      <c r="ABE100" s="2">
        <f>план!DT98</f>
        <v>0</v>
      </c>
      <c r="ABF100" s="2">
        <f>план!DU98</f>
        <v>0</v>
      </c>
      <c r="ABG100" s="2">
        <f t="shared" si="1802"/>
        <v>0</v>
      </c>
      <c r="ABH100" s="2">
        <f t="shared" si="1803"/>
        <v>0</v>
      </c>
      <c r="ABI100" s="2">
        <f>VLOOKUP($C100,'ДС факт при поликлинике'!$D$6:$JC$141,55,0)</f>
        <v>0</v>
      </c>
      <c r="ABJ100" s="2">
        <f>VLOOKUP($C100,'ДС факт при поликлинике'!$D$6:$JC$141,56,0)</f>
        <v>0</v>
      </c>
      <c r="ABK100" s="2">
        <f>VLOOKUP($C100,'ДС факт при поликлинике'!$D$6:$JC$141,57,0)</f>
        <v>0</v>
      </c>
      <c r="ABL100" s="2">
        <f>VLOOKUP($C100,'ДС факт при поликлинике'!$D$6:$JC$141,58,0)</f>
        <v>0</v>
      </c>
      <c r="ABM100" s="2">
        <f t="shared" si="2187"/>
        <v>0</v>
      </c>
      <c r="ABN100" s="2">
        <f t="shared" si="2188"/>
        <v>0</v>
      </c>
      <c r="ABO100" s="2">
        <f t="shared" si="2189"/>
        <v>0</v>
      </c>
      <c r="ABP100" s="2">
        <f t="shared" si="1805"/>
        <v>0</v>
      </c>
      <c r="ABQ100" s="2">
        <f t="shared" si="1806"/>
        <v>0</v>
      </c>
      <c r="ABR100" s="2">
        <f>план!DV98</f>
        <v>0</v>
      </c>
      <c r="ABS100" s="2">
        <f>план!DW98</f>
        <v>0</v>
      </c>
      <c r="ABT100" s="2">
        <f t="shared" si="1807"/>
        <v>0</v>
      </c>
      <c r="ABU100" s="2">
        <f t="shared" si="1808"/>
        <v>0</v>
      </c>
      <c r="ABV100" s="2">
        <f>VLOOKUP($C100,'ДС факт при поликлинике'!$D$6:$JC$141,83,0)</f>
        <v>0</v>
      </c>
      <c r="ABW100" s="2">
        <f>VLOOKUP($C100,'ДС факт при поликлинике'!$D$6:$JC$141,84,0)</f>
        <v>0</v>
      </c>
      <c r="ABX100" s="2">
        <f>VLOOKUP($C100,'ДС факт при поликлинике'!$D$6:$JC$141,85,0)</f>
        <v>0</v>
      </c>
      <c r="ABY100" s="2">
        <f>VLOOKUP($C100,'ДС факт при поликлинике'!$D$6:$JC$141,86,0)</f>
        <v>0</v>
      </c>
      <c r="ABZ100" s="2">
        <f t="shared" si="2190"/>
        <v>0</v>
      </c>
      <c r="ACA100" s="2">
        <f t="shared" si="2191"/>
        <v>0</v>
      </c>
      <c r="ACB100" s="2">
        <f t="shared" si="2192"/>
        <v>0</v>
      </c>
      <c r="ACC100" s="2">
        <f t="shared" si="1810"/>
        <v>0</v>
      </c>
      <c r="ACD100" s="2">
        <f t="shared" si="1811"/>
        <v>0</v>
      </c>
      <c r="ACE100" s="2">
        <f>план!DX98</f>
        <v>0</v>
      </c>
      <c r="ACF100" s="2">
        <f>план!DY98</f>
        <v>0</v>
      </c>
      <c r="ACG100" s="2">
        <f t="shared" si="1812"/>
        <v>0</v>
      </c>
      <c r="ACH100" s="2">
        <f t="shared" si="1813"/>
        <v>0</v>
      </c>
      <c r="ACI100" s="2">
        <f>VLOOKUP($C100,'ДС факт при поликлинике'!$D$6:$JC$141,35,0)</f>
        <v>0</v>
      </c>
      <c r="ACJ100" s="2">
        <f>VLOOKUP($C100,'ДС факт при поликлинике'!$D$6:$JC$141,36,0)</f>
        <v>0</v>
      </c>
      <c r="ACK100" s="2">
        <f>VLOOKUP($C100,'ДС факт при поликлинике'!$D$6:$JC$141,37,0)</f>
        <v>0</v>
      </c>
      <c r="ACL100" s="2">
        <f>VLOOKUP($C100,'ДС факт при поликлинике'!$D$6:$JC$141,38,0)</f>
        <v>0</v>
      </c>
      <c r="ACM100" s="2">
        <f t="shared" si="2193"/>
        <v>0</v>
      </c>
      <c r="ACN100" s="2">
        <f t="shared" si="2194"/>
        <v>0</v>
      </c>
      <c r="ACO100" s="2">
        <f t="shared" si="2195"/>
        <v>0</v>
      </c>
      <c r="ACP100" s="2">
        <f t="shared" si="1815"/>
        <v>0</v>
      </c>
      <c r="ACQ100" s="2">
        <f t="shared" si="1816"/>
        <v>0</v>
      </c>
      <c r="ACR100" s="2">
        <f>план!DZ98</f>
        <v>0</v>
      </c>
      <c r="ACS100" s="2">
        <f>план!EA98</f>
        <v>0</v>
      </c>
      <c r="ACT100" s="2">
        <f t="shared" si="1817"/>
        <v>0</v>
      </c>
      <c r="ACU100" s="2">
        <f t="shared" si="1818"/>
        <v>0</v>
      </c>
      <c r="ACV100" s="2">
        <f>VLOOKUP($C100,'ДС факт при поликлинике'!$D$6:$JC$141,151,0)</f>
        <v>0</v>
      </c>
      <c r="ACW100" s="2">
        <f>VLOOKUP($C100,'ДС факт при поликлинике'!$D$6:$JC$141,152,0)</f>
        <v>0</v>
      </c>
      <c r="ACX100" s="2">
        <f>VLOOKUP($C100,'ДС факт при поликлинике'!$D$6:$JC$141,153,0)</f>
        <v>0</v>
      </c>
      <c r="ACY100" s="2">
        <f>VLOOKUP($C100,'ДС факт при поликлинике'!$D$6:$JC$141,154,0)</f>
        <v>0</v>
      </c>
      <c r="ACZ100" s="2">
        <f t="shared" si="2196"/>
        <v>0</v>
      </c>
      <c r="ADA100" s="2">
        <f t="shared" si="2197"/>
        <v>0</v>
      </c>
      <c r="ADB100" s="2">
        <f t="shared" si="2198"/>
        <v>0</v>
      </c>
      <c r="ADC100" s="2">
        <f t="shared" si="1820"/>
        <v>0</v>
      </c>
      <c r="ADD100" s="2">
        <f t="shared" si="1821"/>
        <v>0</v>
      </c>
      <c r="ADE100" s="2">
        <f>план!EB98</f>
        <v>0</v>
      </c>
      <c r="ADF100" s="2">
        <f>план!EC98</f>
        <v>0</v>
      </c>
      <c r="ADG100" s="2">
        <f t="shared" si="1822"/>
        <v>0</v>
      </c>
      <c r="ADH100" s="2">
        <f t="shared" si="1823"/>
        <v>0</v>
      </c>
      <c r="ADI100" s="2">
        <f>VLOOKUP($C100,'ДС факт при поликлинике'!$D$6:$JC$141,123,0)</f>
        <v>0</v>
      </c>
      <c r="ADJ100" s="2">
        <f>VLOOKUP($C100,'ДС факт при поликлинике'!$D$6:$JC$141,124,0)</f>
        <v>0</v>
      </c>
      <c r="ADK100" s="2"/>
      <c r="ADL100" s="2"/>
      <c r="ADM100" s="2">
        <f t="shared" si="2199"/>
        <v>0</v>
      </c>
      <c r="ADN100" s="2">
        <f t="shared" si="2200"/>
        <v>0</v>
      </c>
      <c r="ADO100" s="2">
        <f t="shared" si="2201"/>
        <v>0</v>
      </c>
      <c r="ADP100" s="2">
        <f t="shared" si="1825"/>
        <v>0</v>
      </c>
      <c r="ADQ100" s="2">
        <f t="shared" si="1826"/>
        <v>0</v>
      </c>
      <c r="ADR100" s="2">
        <f>план!ED98</f>
        <v>0</v>
      </c>
      <c r="ADS100" s="2">
        <f>план!EE98</f>
        <v>0</v>
      </c>
      <c r="ADT100" s="2">
        <f t="shared" si="1827"/>
        <v>0</v>
      </c>
      <c r="ADU100" s="2">
        <f t="shared" si="1828"/>
        <v>0</v>
      </c>
      <c r="ADV100" s="2">
        <f>VLOOKUP($C100,'ДС факт при поликлинике'!$D$6:$JC$141,147,0)</f>
        <v>0</v>
      </c>
      <c r="ADW100" s="2">
        <f>VLOOKUP($C100,'ДС факт при поликлинике'!$D$6:$JC$141,148,0)</f>
        <v>0</v>
      </c>
      <c r="ADX100" s="2"/>
      <c r="ADY100" s="2"/>
      <c r="ADZ100" s="2">
        <f t="shared" si="2202"/>
        <v>0</v>
      </c>
      <c r="AEA100" s="2">
        <f t="shared" si="2203"/>
        <v>0</v>
      </c>
      <c r="AEB100" s="2">
        <f t="shared" si="2204"/>
        <v>0</v>
      </c>
      <c r="AEC100" s="2">
        <f t="shared" si="1830"/>
        <v>0</v>
      </c>
      <c r="AED100" s="2">
        <f t="shared" si="1831"/>
        <v>0</v>
      </c>
      <c r="AEE100" s="2">
        <f>план!EF98</f>
        <v>0</v>
      </c>
      <c r="AEF100" s="2">
        <f>план!EG98</f>
        <v>0</v>
      </c>
      <c r="AEG100" s="2">
        <f t="shared" si="1832"/>
        <v>0</v>
      </c>
      <c r="AEH100" s="2">
        <f t="shared" si="1833"/>
        <v>0</v>
      </c>
      <c r="AEI100" s="2">
        <f>VLOOKUP($C100,'ДС факт при поликлинике'!$D$6:$JC$141,155,0)</f>
        <v>0</v>
      </c>
      <c r="AEJ100" s="2">
        <f>VLOOKUP($C100,'ДС факт при поликлинике'!$D$6:$JC$141,156,0)</f>
        <v>0</v>
      </c>
      <c r="AEK100" s="2"/>
      <c r="AEL100" s="2"/>
      <c r="AEM100" s="2">
        <f t="shared" si="2205"/>
        <v>0</v>
      </c>
      <c r="AEN100" s="2">
        <f t="shared" si="2206"/>
        <v>0</v>
      </c>
      <c r="AEO100" s="2">
        <f t="shared" si="2207"/>
        <v>0</v>
      </c>
      <c r="AEP100" s="2">
        <f t="shared" si="1835"/>
        <v>0</v>
      </c>
      <c r="AEQ100" s="2">
        <f t="shared" si="1836"/>
        <v>0</v>
      </c>
      <c r="AER100" s="2">
        <f>план!EH98</f>
        <v>0</v>
      </c>
      <c r="AES100" s="2">
        <f>план!EI98</f>
        <v>0</v>
      </c>
      <c r="AET100" s="2">
        <f t="shared" si="1837"/>
        <v>0</v>
      </c>
      <c r="AEU100" s="2">
        <f t="shared" si="1838"/>
        <v>0</v>
      </c>
      <c r="AEV100" s="2">
        <f>VLOOKUP($C100,'ДС факт при поликлинике'!$D$6:$JC$141,15,0)</f>
        <v>0</v>
      </c>
      <c r="AEW100" s="2">
        <f>VLOOKUP($C100,'ДС факт при поликлинике'!$D$6:$JC$141,16,0)</f>
        <v>0</v>
      </c>
      <c r="AEX100" s="2">
        <f>VLOOKUP($C100,'ДС факт при поликлинике'!$D$6:$JC$141,17,0)</f>
        <v>0</v>
      </c>
      <c r="AEY100" s="2">
        <f>VLOOKUP($C100,'ДС факт при поликлинике'!$D$6:$JC$141,18,0)</f>
        <v>0</v>
      </c>
      <c r="AEZ100" s="2">
        <f t="shared" si="2208"/>
        <v>0</v>
      </c>
      <c r="AFA100" s="2">
        <f t="shared" si="2209"/>
        <v>0</v>
      </c>
      <c r="AFB100" s="2">
        <f t="shared" si="2210"/>
        <v>0</v>
      </c>
      <c r="AFC100" s="2">
        <f t="shared" si="1840"/>
        <v>0</v>
      </c>
      <c r="AFD100" s="2">
        <f t="shared" si="1841"/>
        <v>0</v>
      </c>
      <c r="AFE100" s="2">
        <f>план!EJ98</f>
        <v>0</v>
      </c>
      <c r="AFF100" s="2">
        <f>план!EK98</f>
        <v>0</v>
      </c>
      <c r="AFG100" s="2">
        <f t="shared" si="1842"/>
        <v>0</v>
      </c>
      <c r="AFH100" s="2">
        <f t="shared" si="1843"/>
        <v>0</v>
      </c>
      <c r="AFI100" s="2">
        <f>VLOOKUP($C100,'ДС факт при поликлинике'!$D$6:$JC$141,253,0)</f>
        <v>0</v>
      </c>
      <c r="AFJ100" s="2">
        <f>VLOOKUP($C100,'ДС факт при поликлинике'!$D$6:$JC$141,254,0)</f>
        <v>0</v>
      </c>
      <c r="AFK100" s="2"/>
      <c r="AFL100" s="2"/>
      <c r="AFM100" s="2">
        <f t="shared" si="2211"/>
        <v>0</v>
      </c>
      <c r="AFN100" s="2">
        <f t="shared" si="2212"/>
        <v>0</v>
      </c>
      <c r="AFO100" s="2">
        <f t="shared" si="2213"/>
        <v>0</v>
      </c>
      <c r="AFP100" s="2">
        <f t="shared" si="1845"/>
        <v>0</v>
      </c>
      <c r="AFQ100" s="2">
        <f t="shared" si="1846"/>
        <v>0</v>
      </c>
      <c r="AFR100" s="20">
        <f t="shared" si="2214"/>
        <v>233</v>
      </c>
      <c r="AFS100" s="20">
        <f t="shared" si="2215"/>
        <v>11137992.32</v>
      </c>
      <c r="AFT100" s="20">
        <f t="shared" si="2216"/>
        <v>135.91666666666666</v>
      </c>
      <c r="AFU100" s="20">
        <f t="shared" si="2217"/>
        <v>6497162.1866666665</v>
      </c>
      <c r="AFV100" s="20">
        <f t="shared" si="2218"/>
        <v>203</v>
      </c>
      <c r="AFW100" s="20">
        <f t="shared" si="2219"/>
        <v>9723947.6999999993</v>
      </c>
      <c r="AFX100" s="20">
        <f t="shared" si="2220"/>
        <v>0</v>
      </c>
      <c r="AFY100" s="20">
        <f t="shared" si="2221"/>
        <v>0</v>
      </c>
      <c r="AFZ100" s="20">
        <f t="shared" si="2222"/>
        <v>547.55000000000007</v>
      </c>
      <c r="AGA100" s="20">
        <f t="shared" si="2223"/>
        <v>319.40416666666664</v>
      </c>
      <c r="AGB100" s="20">
        <f t="shared" si="2224"/>
        <v>477.05000000000007</v>
      </c>
      <c r="AGC100" s="20">
        <f t="shared" si="2002"/>
        <v>67.083333333333343</v>
      </c>
      <c r="AGD100" s="20">
        <f t="shared" si="2003"/>
        <v>3226785.5133333327</v>
      </c>
      <c r="AGE100" s="53">
        <f t="shared" ref="AGE100:AGE109" si="2229">SUM(AFV100/AFT100)</f>
        <v>1.4935622317596569</v>
      </c>
      <c r="AGF100" s="53">
        <f t="shared" ref="AGF100:AGF109" si="2230">SUM(AFW100/AFU100)</f>
        <v>1.4966453692591006</v>
      </c>
      <c r="AGG100" s="4">
        <f>VLOOKUP($C100,'ДС факт при поликлинике'!$D$6:$JA$139,257,0)</f>
        <v>0</v>
      </c>
      <c r="AGH100" s="76">
        <f>VLOOKUP($C100,'ДС факт при поликлинике'!$D$6:$JA$139,258,0)</f>
        <v>0</v>
      </c>
      <c r="AGI100" s="82">
        <f t="shared" si="1969"/>
        <v>0</v>
      </c>
      <c r="AGJ100" s="82">
        <f t="shared" si="1970"/>
        <v>0</v>
      </c>
    </row>
    <row r="101" spans="1:868" ht="30" x14ac:dyDescent="0.25">
      <c r="A101" s="112"/>
      <c r="B101" s="107">
        <v>66</v>
      </c>
      <c r="C101" s="211" t="s">
        <v>611</v>
      </c>
      <c r="D101" s="1" t="s">
        <v>158</v>
      </c>
      <c r="E101" s="17">
        <v>13520</v>
      </c>
      <c r="F101" s="18">
        <v>2.48</v>
      </c>
      <c r="G101" s="119"/>
      <c r="H101" s="17">
        <v>1</v>
      </c>
      <c r="I101" s="17"/>
      <c r="J101" s="17">
        <v>1.4</v>
      </c>
      <c r="K101" s="17">
        <v>1.68</v>
      </c>
      <c r="L101" s="17">
        <v>2.23</v>
      </c>
      <c r="M101" s="21">
        <v>2.57</v>
      </c>
      <c r="N101" s="2">
        <f>план!N99</f>
        <v>1</v>
      </c>
      <c r="O101" s="2">
        <f>план!O99</f>
        <v>46941.439999999995</v>
      </c>
      <c r="P101" s="2">
        <f t="shared" si="1848"/>
        <v>0.58333333333333326</v>
      </c>
      <c r="Q101" s="2">
        <f t="shared" si="1849"/>
        <v>27382.506666666664</v>
      </c>
      <c r="R101" s="15">
        <f>VLOOKUP($C101,'ДС факт при поликлинике'!$D$6:$JC$139,31,0)</f>
        <v>0</v>
      </c>
      <c r="S101" s="15">
        <f>VLOOKUP($C101,'ДС факт при поликлинике'!$D$6:$JC$139,32,0)</f>
        <v>0</v>
      </c>
      <c r="T101" s="15">
        <f>VLOOKUP($C101,'ДС факт при поликлинике'!$D$6:$JC$139,33,0)</f>
        <v>0</v>
      </c>
      <c r="U101" s="15">
        <f>VLOOKUP($C101,'ДС факт при поликлинике'!$D$6:$JC$139,34,0)</f>
        <v>0</v>
      </c>
      <c r="V101" s="2">
        <f t="shared" si="2020"/>
        <v>2.48</v>
      </c>
      <c r="W101" s="2">
        <f t="shared" si="2021"/>
        <v>1.4466666666666665</v>
      </c>
      <c r="X101" s="2">
        <f t="shared" si="2022"/>
        <v>0</v>
      </c>
      <c r="Y101" s="2">
        <f t="shared" si="2023"/>
        <v>-0.58333333333333326</v>
      </c>
      <c r="Z101" s="2">
        <f t="shared" si="2024"/>
        <v>-27382.506666666664</v>
      </c>
      <c r="AA101" s="2">
        <f>план!P99</f>
        <v>0</v>
      </c>
      <c r="AB101" s="2">
        <f>план!Q99</f>
        <v>0</v>
      </c>
      <c r="AC101" s="2">
        <f t="shared" si="1542"/>
        <v>0</v>
      </c>
      <c r="AD101" s="2">
        <f t="shared" si="1543"/>
        <v>0</v>
      </c>
      <c r="AE101" s="15"/>
      <c r="AF101" s="15"/>
      <c r="AG101" s="15"/>
      <c r="AH101" s="15"/>
      <c r="AI101" s="2">
        <f t="shared" si="2025"/>
        <v>0</v>
      </c>
      <c r="AJ101" s="2">
        <f t="shared" si="2026"/>
        <v>0</v>
      </c>
      <c r="AK101" s="2">
        <f t="shared" si="2027"/>
        <v>0</v>
      </c>
      <c r="AL101" s="2">
        <f t="shared" si="1545"/>
        <v>0</v>
      </c>
      <c r="AM101" s="2">
        <f t="shared" si="1546"/>
        <v>0</v>
      </c>
      <c r="AN101" s="2">
        <f>план!R99</f>
        <v>10</v>
      </c>
      <c r="AO101" s="2">
        <f>план!S99</f>
        <v>469414.39999999997</v>
      </c>
      <c r="AP101" s="2">
        <f t="shared" si="1547"/>
        <v>5.8333333333333339</v>
      </c>
      <c r="AQ101" s="2">
        <f t="shared" si="1548"/>
        <v>273825.06666666665</v>
      </c>
      <c r="AR101" s="2">
        <f>VLOOKUP($C101,'ДС факт при поликлинике'!$D$6:$JC$141,23,0)</f>
        <v>8</v>
      </c>
      <c r="AS101" s="2">
        <f>VLOOKUP($C101,'ДС факт при поликлинике'!$D$6:$JC$141,24,0)</f>
        <v>347366.64</v>
      </c>
      <c r="AT101" s="2">
        <f>VLOOKUP($C101,'ДС факт при поликлинике'!$D$6:$JC$141,25,0)</f>
        <v>0</v>
      </c>
      <c r="AU101" s="2">
        <f>VLOOKUP($C101,'ДС факт при поликлинике'!$D$6:$JC$141,26,0)</f>
        <v>0</v>
      </c>
      <c r="AV101" s="2">
        <f t="shared" si="2028"/>
        <v>24.8</v>
      </c>
      <c r="AW101" s="2">
        <f t="shared" si="2029"/>
        <v>14.466666666666669</v>
      </c>
      <c r="AX101" s="2">
        <f t="shared" si="2030"/>
        <v>19.84</v>
      </c>
      <c r="AY101" s="2">
        <f t="shared" si="1550"/>
        <v>2.1666666666666661</v>
      </c>
      <c r="AZ101" s="2">
        <f t="shared" si="1551"/>
        <v>73541.573333333363</v>
      </c>
      <c r="BA101" s="2">
        <f t="shared" si="2225"/>
        <v>46941.439999999995</v>
      </c>
      <c r="BB101" s="2">
        <f t="shared" si="2226"/>
        <v>43420.83</v>
      </c>
      <c r="BC101" s="2">
        <f>план!T99</f>
        <v>0</v>
      </c>
      <c r="BD101" s="2">
        <f>план!U99</f>
        <v>0</v>
      </c>
      <c r="BE101" s="2">
        <f t="shared" si="1552"/>
        <v>0</v>
      </c>
      <c r="BF101" s="2">
        <f t="shared" si="1553"/>
        <v>0</v>
      </c>
      <c r="BG101" s="2">
        <f>VLOOKUP($C101,'ДС факт при поликлинике'!$D$6:$JC$141,7,0)</f>
        <v>0</v>
      </c>
      <c r="BH101" s="2">
        <f>VLOOKUP($C101,'ДС факт при поликлинике'!$D$6:$JC$141,8,0)</f>
        <v>0</v>
      </c>
      <c r="BI101" s="2">
        <f>VLOOKUP($C101,'ДС факт при поликлинике'!$D$6:$JC$141,9,0)</f>
        <v>0</v>
      </c>
      <c r="BJ101" s="2">
        <f>VLOOKUP($C101,'ДС факт при поликлинике'!$D$6:$JC$141,10,0)</f>
        <v>0</v>
      </c>
      <c r="BK101" s="2">
        <f t="shared" si="2031"/>
        <v>0</v>
      </c>
      <c r="BL101" s="2">
        <f t="shared" si="2032"/>
        <v>0</v>
      </c>
      <c r="BM101" s="2">
        <f t="shared" si="2033"/>
        <v>0</v>
      </c>
      <c r="BN101" s="2">
        <f t="shared" si="1555"/>
        <v>0</v>
      </c>
      <c r="BO101" s="2">
        <f t="shared" si="1556"/>
        <v>0</v>
      </c>
      <c r="BP101" s="2">
        <f>план!V99</f>
        <v>0</v>
      </c>
      <c r="BQ101" s="2">
        <f>план!W99</f>
        <v>0</v>
      </c>
      <c r="BR101" s="2">
        <f t="shared" si="1557"/>
        <v>0</v>
      </c>
      <c r="BS101" s="2">
        <f t="shared" si="1558"/>
        <v>0</v>
      </c>
      <c r="BT101" s="2"/>
      <c r="BU101" s="2"/>
      <c r="BV101" s="2"/>
      <c r="BW101" s="2"/>
      <c r="BX101" s="2">
        <f t="shared" si="2034"/>
        <v>0</v>
      </c>
      <c r="BY101" s="2">
        <f t="shared" si="2035"/>
        <v>0</v>
      </c>
      <c r="BZ101" s="2">
        <f t="shared" si="2036"/>
        <v>0</v>
      </c>
      <c r="CA101" s="2">
        <f t="shared" si="1559"/>
        <v>0</v>
      </c>
      <c r="CB101" s="2">
        <f t="shared" si="1560"/>
        <v>0</v>
      </c>
      <c r="CC101" s="2">
        <f>план!X99</f>
        <v>0</v>
      </c>
      <c r="CD101" s="2">
        <f>план!Y99</f>
        <v>0</v>
      </c>
      <c r="CE101" s="2">
        <f t="shared" si="1561"/>
        <v>0</v>
      </c>
      <c r="CF101" s="2">
        <f t="shared" si="1562"/>
        <v>0</v>
      </c>
      <c r="CG101" s="2"/>
      <c r="CH101" s="2"/>
      <c r="CI101" s="2"/>
      <c r="CJ101" s="2"/>
      <c r="CK101" s="2">
        <f t="shared" si="2037"/>
        <v>0</v>
      </c>
      <c r="CL101" s="2">
        <f t="shared" si="2038"/>
        <v>0</v>
      </c>
      <c r="CM101" s="2">
        <f t="shared" si="2039"/>
        <v>0</v>
      </c>
      <c r="CN101" s="2">
        <f t="shared" si="1563"/>
        <v>0</v>
      </c>
      <c r="CO101" s="2">
        <f t="shared" si="1564"/>
        <v>0</v>
      </c>
      <c r="CP101" s="2">
        <f>план!Z99</f>
        <v>0</v>
      </c>
      <c r="CQ101" s="2">
        <f>план!AA99</f>
        <v>0</v>
      </c>
      <c r="CR101" s="2">
        <f t="shared" si="1565"/>
        <v>0</v>
      </c>
      <c r="CS101" s="2">
        <f t="shared" si="1566"/>
        <v>0</v>
      </c>
      <c r="CT101" s="2"/>
      <c r="CU101" s="2"/>
      <c r="CV101" s="2"/>
      <c r="CW101" s="2"/>
      <c r="CX101" s="2">
        <f t="shared" si="2040"/>
        <v>0</v>
      </c>
      <c r="CY101" s="2">
        <f t="shared" si="2041"/>
        <v>0</v>
      </c>
      <c r="CZ101" s="2">
        <f t="shared" si="2042"/>
        <v>0</v>
      </c>
      <c r="DA101" s="2">
        <f t="shared" si="1567"/>
        <v>0</v>
      </c>
      <c r="DB101" s="2">
        <f t="shared" si="1568"/>
        <v>0</v>
      </c>
      <c r="DC101" s="2">
        <f>план!AB99</f>
        <v>0</v>
      </c>
      <c r="DD101" s="2">
        <f>план!AC99</f>
        <v>0</v>
      </c>
      <c r="DE101" s="2">
        <f t="shared" si="1569"/>
        <v>0</v>
      </c>
      <c r="DF101" s="2">
        <f t="shared" si="1570"/>
        <v>0</v>
      </c>
      <c r="DG101" s="2"/>
      <c r="DH101" s="2"/>
      <c r="DI101" s="2"/>
      <c r="DJ101" s="2"/>
      <c r="DK101" s="2">
        <f t="shared" si="2043"/>
        <v>0</v>
      </c>
      <c r="DL101" s="2">
        <f t="shared" si="2044"/>
        <v>0</v>
      </c>
      <c r="DM101" s="2">
        <f t="shared" si="2045"/>
        <v>0</v>
      </c>
      <c r="DN101" s="2">
        <f t="shared" si="1572"/>
        <v>0</v>
      </c>
      <c r="DO101" s="2">
        <f t="shared" si="1573"/>
        <v>0</v>
      </c>
      <c r="DP101" s="2">
        <f>план!AD99</f>
        <v>2</v>
      </c>
      <c r="DQ101" s="2">
        <f>план!AE99</f>
        <v>112659.45599999999</v>
      </c>
      <c r="DR101" s="2">
        <f t="shared" si="1574"/>
        <v>1.1666666666666665</v>
      </c>
      <c r="DS101" s="2">
        <f t="shared" si="1575"/>
        <v>65718.015999999989</v>
      </c>
      <c r="DT101" s="2">
        <f>VLOOKUP($C101,'ДС факт при поликлинике'!$D$6:$JC$141,229,0)</f>
        <v>1</v>
      </c>
      <c r="DU101" s="2">
        <f>VLOOKUP($C101,'ДС факт при поликлинике'!$D$6:$JC$141,230,0)</f>
        <v>56329.73</v>
      </c>
      <c r="DV101" s="2"/>
      <c r="DW101" s="2"/>
      <c r="DX101" s="2">
        <f t="shared" si="2046"/>
        <v>4.96</v>
      </c>
      <c r="DY101" s="2">
        <f t="shared" si="2047"/>
        <v>2.8933333333333331</v>
      </c>
      <c r="DZ101" s="2">
        <f t="shared" si="2048"/>
        <v>2.48</v>
      </c>
      <c r="EA101" s="2">
        <f t="shared" si="1576"/>
        <v>-0.16666666666666652</v>
      </c>
      <c r="EB101" s="2">
        <f t="shared" si="1577"/>
        <v>-9388.2859999999855</v>
      </c>
      <c r="EC101" s="2">
        <f t="shared" si="2227"/>
        <v>56329.727999999996</v>
      </c>
      <c r="ED101" s="2">
        <f t="shared" si="2228"/>
        <v>56329.73</v>
      </c>
      <c r="EE101" s="2">
        <f>план!AF99</f>
        <v>0</v>
      </c>
      <c r="EF101" s="2">
        <f>план!AG99</f>
        <v>0</v>
      </c>
      <c r="EG101" s="2">
        <f t="shared" si="1578"/>
        <v>0</v>
      </c>
      <c r="EH101" s="2">
        <f t="shared" si="1579"/>
        <v>0</v>
      </c>
      <c r="EI101" s="2"/>
      <c r="EJ101" s="2"/>
      <c r="EK101" s="2"/>
      <c r="EL101" s="2"/>
      <c r="EM101" s="2">
        <f t="shared" si="2049"/>
        <v>0</v>
      </c>
      <c r="EN101" s="2">
        <f t="shared" si="2050"/>
        <v>0</v>
      </c>
      <c r="EO101" s="2">
        <f t="shared" si="2051"/>
        <v>0</v>
      </c>
      <c r="EP101" s="2">
        <f t="shared" si="1581"/>
        <v>0</v>
      </c>
      <c r="EQ101" s="2">
        <f t="shared" si="1582"/>
        <v>0</v>
      </c>
      <c r="ER101" s="2">
        <f>план!AH99</f>
        <v>0</v>
      </c>
      <c r="ES101" s="2">
        <f>план!AI99</f>
        <v>0</v>
      </c>
      <c r="ET101" s="2">
        <f t="shared" si="1583"/>
        <v>0</v>
      </c>
      <c r="EU101" s="2">
        <f t="shared" si="1584"/>
        <v>0</v>
      </c>
      <c r="EV101" s="2"/>
      <c r="EW101" s="2"/>
      <c r="EX101" s="2"/>
      <c r="EY101" s="2"/>
      <c r="EZ101" s="2">
        <f t="shared" si="2052"/>
        <v>0</v>
      </c>
      <c r="FA101" s="2">
        <f t="shared" si="2053"/>
        <v>0</v>
      </c>
      <c r="FB101" s="2">
        <f t="shared" si="2054"/>
        <v>0</v>
      </c>
      <c r="FC101" s="2">
        <f t="shared" si="1586"/>
        <v>0</v>
      </c>
      <c r="FD101" s="2">
        <f t="shared" si="1587"/>
        <v>0</v>
      </c>
      <c r="FE101" s="2">
        <f>план!AJ99</f>
        <v>0</v>
      </c>
      <c r="FF101" s="2">
        <f>план!AK99</f>
        <v>0</v>
      </c>
      <c r="FG101" s="2">
        <f t="shared" si="1588"/>
        <v>0</v>
      </c>
      <c r="FH101" s="2">
        <f t="shared" si="1589"/>
        <v>0</v>
      </c>
      <c r="FI101" s="2"/>
      <c r="FJ101" s="2"/>
      <c r="FK101" s="2"/>
      <c r="FL101" s="2"/>
      <c r="FM101" s="2">
        <f t="shared" si="2055"/>
        <v>0</v>
      </c>
      <c r="FN101" s="2">
        <f t="shared" si="2056"/>
        <v>0</v>
      </c>
      <c r="FO101" s="2">
        <f t="shared" si="2057"/>
        <v>0</v>
      </c>
      <c r="FP101" s="2">
        <f t="shared" si="1591"/>
        <v>0</v>
      </c>
      <c r="FQ101" s="2">
        <f t="shared" si="1592"/>
        <v>0</v>
      </c>
      <c r="FR101" s="2">
        <f>план!AL99</f>
        <v>0</v>
      </c>
      <c r="FS101" s="2">
        <f>план!AM99</f>
        <v>0</v>
      </c>
      <c r="FT101" s="2">
        <f t="shared" si="1593"/>
        <v>0</v>
      </c>
      <c r="FU101" s="2">
        <f t="shared" si="1594"/>
        <v>0</v>
      </c>
      <c r="FV101" s="2"/>
      <c r="FW101" s="2"/>
      <c r="FX101" s="2"/>
      <c r="FY101" s="2"/>
      <c r="FZ101" s="2">
        <f t="shared" si="2058"/>
        <v>0</v>
      </c>
      <c r="GA101" s="2">
        <f t="shared" si="2059"/>
        <v>0</v>
      </c>
      <c r="GB101" s="2">
        <f t="shared" si="2060"/>
        <v>0</v>
      </c>
      <c r="GC101" s="2">
        <f t="shared" si="1596"/>
        <v>0</v>
      </c>
      <c r="GD101" s="2">
        <f t="shared" si="1597"/>
        <v>0</v>
      </c>
      <c r="GE101" s="2">
        <f>план!AN99</f>
        <v>0</v>
      </c>
      <c r="GF101" s="2">
        <f>план!AO99</f>
        <v>0</v>
      </c>
      <c r="GG101" s="2">
        <f t="shared" si="1598"/>
        <v>0</v>
      </c>
      <c r="GH101" s="2">
        <f t="shared" si="1599"/>
        <v>0</v>
      </c>
      <c r="GI101" s="2">
        <f>VLOOKUP($C101,'ДС факт при поликлинике'!$D$6:$JC$141,201,0)</f>
        <v>0</v>
      </c>
      <c r="GJ101" s="2">
        <f>VLOOKUP($C101,'ДС факт при поликлинике'!$D$6:$JC$141,202,0)</f>
        <v>0</v>
      </c>
      <c r="GK101" s="2">
        <f>VLOOKUP($C101,'ДС факт при поликлинике'!$D$6:$JC$141,203,0)</f>
        <v>0</v>
      </c>
      <c r="GL101" s="2">
        <f>VLOOKUP($C101,'ДС факт при поликлинике'!$D$6:$JC$141,204,0)</f>
        <v>0</v>
      </c>
      <c r="GM101" s="2">
        <f t="shared" si="2061"/>
        <v>0</v>
      </c>
      <c r="GN101" s="2">
        <f t="shared" si="2062"/>
        <v>0</v>
      </c>
      <c r="GO101" s="2">
        <f t="shared" si="2063"/>
        <v>0</v>
      </c>
      <c r="GP101" s="2">
        <f t="shared" si="1601"/>
        <v>0</v>
      </c>
      <c r="GQ101" s="2">
        <f t="shared" si="1602"/>
        <v>0</v>
      </c>
      <c r="GR101" s="2">
        <f>план!AP99</f>
        <v>0</v>
      </c>
      <c r="GS101" s="2">
        <f>план!AQ99</f>
        <v>0</v>
      </c>
      <c r="GT101" s="2">
        <f t="shared" si="1603"/>
        <v>0</v>
      </c>
      <c r="GU101" s="2">
        <f t="shared" si="1604"/>
        <v>0</v>
      </c>
      <c r="GV101" s="2"/>
      <c r="GW101" s="2"/>
      <c r="GX101" s="2"/>
      <c r="GY101" s="2"/>
      <c r="GZ101" s="2">
        <f t="shared" si="2064"/>
        <v>0</v>
      </c>
      <c r="HA101" s="2">
        <f t="shared" si="2065"/>
        <v>0</v>
      </c>
      <c r="HB101" s="2">
        <f t="shared" si="2066"/>
        <v>0</v>
      </c>
      <c r="HC101" s="2">
        <f t="shared" si="1606"/>
        <v>0</v>
      </c>
      <c r="HD101" s="2">
        <f t="shared" si="1607"/>
        <v>0</v>
      </c>
      <c r="HE101" s="2">
        <f>план!AR99</f>
        <v>0</v>
      </c>
      <c r="HF101" s="2">
        <f>план!AS99</f>
        <v>0</v>
      </c>
      <c r="HG101" s="2">
        <f t="shared" si="1608"/>
        <v>0</v>
      </c>
      <c r="HH101" s="2">
        <f t="shared" si="1609"/>
        <v>0</v>
      </c>
      <c r="HI101" s="2"/>
      <c r="HJ101" s="2"/>
      <c r="HK101" s="2"/>
      <c r="HL101" s="2"/>
      <c r="HM101" s="2">
        <f t="shared" si="2067"/>
        <v>0</v>
      </c>
      <c r="HN101" s="2">
        <f t="shared" si="2068"/>
        <v>0</v>
      </c>
      <c r="HO101" s="2">
        <f t="shared" si="2069"/>
        <v>0</v>
      </c>
      <c r="HP101" s="2">
        <f t="shared" si="1611"/>
        <v>0</v>
      </c>
      <c r="HQ101" s="2">
        <f t="shared" si="1612"/>
        <v>0</v>
      </c>
      <c r="HR101" s="2">
        <f>план!AT99</f>
        <v>0</v>
      </c>
      <c r="HS101" s="2">
        <f>план!AU99</f>
        <v>0</v>
      </c>
      <c r="HT101" s="2">
        <f t="shared" si="1613"/>
        <v>0</v>
      </c>
      <c r="HU101" s="2">
        <f t="shared" si="1614"/>
        <v>0</v>
      </c>
      <c r="HV101" s="2"/>
      <c r="HW101" s="2"/>
      <c r="HX101" s="2"/>
      <c r="HY101" s="2"/>
      <c r="HZ101" s="2">
        <f t="shared" si="2070"/>
        <v>0</v>
      </c>
      <c r="IA101" s="2">
        <f t="shared" si="2071"/>
        <v>0</v>
      </c>
      <c r="IB101" s="2">
        <f t="shared" si="2072"/>
        <v>0</v>
      </c>
      <c r="IC101" s="2">
        <f t="shared" si="1616"/>
        <v>0</v>
      </c>
      <c r="ID101" s="2">
        <f t="shared" si="1617"/>
        <v>0</v>
      </c>
      <c r="IE101" s="2">
        <f>план!AV99</f>
        <v>0</v>
      </c>
      <c r="IF101" s="2">
        <f>план!AW99</f>
        <v>0</v>
      </c>
      <c r="IG101" s="2">
        <f t="shared" si="1618"/>
        <v>0</v>
      </c>
      <c r="IH101" s="2">
        <f t="shared" si="1619"/>
        <v>0</v>
      </c>
      <c r="II101" s="2"/>
      <c r="IJ101" s="2"/>
      <c r="IK101" s="2"/>
      <c r="IL101" s="2"/>
      <c r="IM101" s="2">
        <f t="shared" si="2073"/>
        <v>0</v>
      </c>
      <c r="IN101" s="2">
        <f t="shared" si="2074"/>
        <v>0</v>
      </c>
      <c r="IO101" s="2">
        <f t="shared" si="2075"/>
        <v>0</v>
      </c>
      <c r="IP101" s="2">
        <f t="shared" si="1621"/>
        <v>0</v>
      </c>
      <c r="IQ101" s="2">
        <f t="shared" si="1622"/>
        <v>0</v>
      </c>
      <c r="IR101" s="2">
        <f>план!AX99</f>
        <v>0</v>
      </c>
      <c r="IS101" s="2">
        <f>план!AY99</f>
        <v>0</v>
      </c>
      <c r="IT101" s="2">
        <f t="shared" si="1623"/>
        <v>0</v>
      </c>
      <c r="IU101" s="2">
        <f t="shared" si="1624"/>
        <v>0</v>
      </c>
      <c r="IV101" s="2"/>
      <c r="IW101" s="2"/>
      <c r="IX101" s="2"/>
      <c r="IY101" s="2"/>
      <c r="IZ101" s="2">
        <f t="shared" si="2076"/>
        <v>0</v>
      </c>
      <c r="JA101" s="2">
        <f t="shared" si="2077"/>
        <v>0</v>
      </c>
      <c r="JB101" s="2">
        <f t="shared" si="2078"/>
        <v>0</v>
      </c>
      <c r="JC101" s="2">
        <f t="shared" si="1626"/>
        <v>0</v>
      </c>
      <c r="JD101" s="2">
        <f t="shared" si="1627"/>
        <v>0</v>
      </c>
      <c r="JE101" s="2">
        <f>план!AZ99</f>
        <v>0</v>
      </c>
      <c r="JF101" s="2">
        <f>план!BA99</f>
        <v>0</v>
      </c>
      <c r="JG101" s="2">
        <f t="shared" si="1628"/>
        <v>0</v>
      </c>
      <c r="JH101" s="2">
        <f t="shared" si="1629"/>
        <v>0</v>
      </c>
      <c r="JI101" s="2">
        <f>VLOOKUP($C101,'ДС факт при поликлинике'!$D$6:$JC$141,161,0)</f>
        <v>0</v>
      </c>
      <c r="JJ101" s="2">
        <f>VLOOKUP($C101,'ДС факт при поликлинике'!$D$6:$JC$141,162,0)</f>
        <v>0</v>
      </c>
      <c r="JK101" s="2"/>
      <c r="JL101" s="2"/>
      <c r="JM101" s="2">
        <f t="shared" si="2079"/>
        <v>0</v>
      </c>
      <c r="JN101" s="2">
        <f t="shared" si="2080"/>
        <v>0</v>
      </c>
      <c r="JO101" s="2">
        <f t="shared" si="2081"/>
        <v>0</v>
      </c>
      <c r="JP101" s="2">
        <f t="shared" si="1631"/>
        <v>0</v>
      </c>
      <c r="JQ101" s="2">
        <f t="shared" si="1632"/>
        <v>0</v>
      </c>
      <c r="JR101" s="2">
        <f>план!BB99</f>
        <v>0</v>
      </c>
      <c r="JS101" s="2">
        <f>план!BC99</f>
        <v>0</v>
      </c>
      <c r="JT101" s="2">
        <f t="shared" si="1633"/>
        <v>0</v>
      </c>
      <c r="JU101" s="2">
        <f t="shared" si="1634"/>
        <v>0</v>
      </c>
      <c r="JV101" s="2"/>
      <c r="JW101" s="2"/>
      <c r="JX101" s="2"/>
      <c r="JY101" s="2"/>
      <c r="JZ101" s="2">
        <f t="shared" si="2082"/>
        <v>0</v>
      </c>
      <c r="KA101" s="2">
        <f t="shared" si="2083"/>
        <v>0</v>
      </c>
      <c r="KB101" s="2">
        <f t="shared" si="2084"/>
        <v>0</v>
      </c>
      <c r="KC101" s="2">
        <f t="shared" si="1636"/>
        <v>0</v>
      </c>
      <c r="KD101" s="2">
        <f t="shared" si="1637"/>
        <v>0</v>
      </c>
      <c r="KE101" s="2">
        <f>план!BD99</f>
        <v>0</v>
      </c>
      <c r="KF101" s="2">
        <f>план!BE99</f>
        <v>0</v>
      </c>
      <c r="KG101" s="2">
        <f t="shared" si="1638"/>
        <v>0</v>
      </c>
      <c r="KH101" s="2">
        <f t="shared" si="1639"/>
        <v>0</v>
      </c>
      <c r="KI101" s="2"/>
      <c r="KJ101" s="2"/>
      <c r="KK101" s="2"/>
      <c r="KL101" s="2"/>
      <c r="KM101" s="2">
        <f t="shared" si="2085"/>
        <v>0</v>
      </c>
      <c r="KN101" s="2">
        <f t="shared" si="2086"/>
        <v>0</v>
      </c>
      <c r="KO101" s="2">
        <f t="shared" si="2087"/>
        <v>0</v>
      </c>
      <c r="KP101" s="2">
        <f t="shared" si="1641"/>
        <v>0</v>
      </c>
      <c r="KQ101" s="2">
        <f t="shared" si="1642"/>
        <v>0</v>
      </c>
      <c r="KR101" s="2">
        <f>план!BF99</f>
        <v>0</v>
      </c>
      <c r="KS101" s="2">
        <f>план!BG99</f>
        <v>0</v>
      </c>
      <c r="KT101" s="2">
        <f t="shared" si="1643"/>
        <v>0</v>
      </c>
      <c r="KU101" s="2">
        <f t="shared" si="1644"/>
        <v>0</v>
      </c>
      <c r="KV101" s="2"/>
      <c r="KW101" s="2"/>
      <c r="KX101" s="2"/>
      <c r="KY101" s="2"/>
      <c r="KZ101" s="2">
        <f t="shared" si="2088"/>
        <v>0</v>
      </c>
      <c r="LA101" s="2">
        <f t="shared" si="2089"/>
        <v>0</v>
      </c>
      <c r="LB101" s="2">
        <f t="shared" si="2090"/>
        <v>0</v>
      </c>
      <c r="LC101" s="2">
        <f t="shared" si="1646"/>
        <v>0</v>
      </c>
      <c r="LD101" s="2">
        <f t="shared" si="1647"/>
        <v>0</v>
      </c>
      <c r="LE101" s="2">
        <f>план!BH99</f>
        <v>0</v>
      </c>
      <c r="LF101" s="2">
        <f>план!BI99</f>
        <v>0</v>
      </c>
      <c r="LG101" s="2">
        <f t="shared" si="1648"/>
        <v>0</v>
      </c>
      <c r="LH101" s="2">
        <f t="shared" si="1649"/>
        <v>0</v>
      </c>
      <c r="LI101" s="2"/>
      <c r="LJ101" s="2"/>
      <c r="LK101" s="2"/>
      <c r="LL101" s="2"/>
      <c r="LM101" s="2">
        <f t="shared" si="2091"/>
        <v>0</v>
      </c>
      <c r="LN101" s="2">
        <f t="shared" si="2092"/>
        <v>0</v>
      </c>
      <c r="LO101" s="2">
        <f t="shared" si="2093"/>
        <v>0</v>
      </c>
      <c r="LP101" s="2">
        <f t="shared" si="1651"/>
        <v>0</v>
      </c>
      <c r="LQ101" s="2">
        <f t="shared" si="1652"/>
        <v>0</v>
      </c>
      <c r="LR101" s="2">
        <f>план!BJ99</f>
        <v>0</v>
      </c>
      <c r="LS101" s="2">
        <f>план!BK99</f>
        <v>0</v>
      </c>
      <c r="LT101" s="2">
        <f t="shared" si="1653"/>
        <v>0</v>
      </c>
      <c r="LU101" s="2">
        <f t="shared" si="1654"/>
        <v>0</v>
      </c>
      <c r="LV101" s="2"/>
      <c r="LW101" s="2"/>
      <c r="LX101" s="2"/>
      <c r="LY101" s="2"/>
      <c r="LZ101" s="2">
        <f t="shared" si="2094"/>
        <v>0</v>
      </c>
      <c r="MA101" s="2">
        <f t="shared" si="2095"/>
        <v>0</v>
      </c>
      <c r="MB101" s="2">
        <f t="shared" si="2096"/>
        <v>0</v>
      </c>
      <c r="MC101" s="2">
        <f t="shared" si="1656"/>
        <v>0</v>
      </c>
      <c r="MD101" s="2">
        <f t="shared" si="1657"/>
        <v>0</v>
      </c>
      <c r="ME101" s="2">
        <f>план!BL99</f>
        <v>0</v>
      </c>
      <c r="MF101" s="2">
        <f>план!BM99</f>
        <v>0</v>
      </c>
      <c r="MG101" s="2">
        <f t="shared" si="1658"/>
        <v>0</v>
      </c>
      <c r="MH101" s="2">
        <f t="shared" si="1659"/>
        <v>0</v>
      </c>
      <c r="MI101" s="2"/>
      <c r="MJ101" s="2"/>
      <c r="MK101" s="2"/>
      <c r="ML101" s="2"/>
      <c r="MM101" s="2">
        <f t="shared" si="2097"/>
        <v>0</v>
      </c>
      <c r="MN101" s="2">
        <f t="shared" si="2098"/>
        <v>0</v>
      </c>
      <c r="MO101" s="2">
        <f t="shared" si="2099"/>
        <v>0</v>
      </c>
      <c r="MP101" s="2">
        <f t="shared" si="1661"/>
        <v>0</v>
      </c>
      <c r="MQ101" s="2">
        <f t="shared" si="1662"/>
        <v>0</v>
      </c>
      <c r="MR101" s="2">
        <f>план!BN99</f>
        <v>0</v>
      </c>
      <c r="MS101" s="2">
        <f>план!BO99</f>
        <v>0</v>
      </c>
      <c r="MT101" s="2">
        <f t="shared" si="1663"/>
        <v>0</v>
      </c>
      <c r="MU101" s="2">
        <f t="shared" si="1664"/>
        <v>0</v>
      </c>
      <c r="MV101" s="2"/>
      <c r="MW101" s="2"/>
      <c r="MX101" s="2"/>
      <c r="MY101" s="2"/>
      <c r="MZ101" s="2">
        <f t="shared" si="2100"/>
        <v>0</v>
      </c>
      <c r="NA101" s="2">
        <f t="shared" si="2101"/>
        <v>0</v>
      </c>
      <c r="NB101" s="2">
        <f t="shared" si="2102"/>
        <v>0</v>
      </c>
      <c r="NC101" s="2">
        <f t="shared" si="1666"/>
        <v>0</v>
      </c>
      <c r="ND101" s="2">
        <f t="shared" si="1667"/>
        <v>0</v>
      </c>
      <c r="NE101" s="2">
        <f>план!BP99</f>
        <v>0</v>
      </c>
      <c r="NF101" s="2">
        <f>план!BQ99</f>
        <v>0</v>
      </c>
      <c r="NG101" s="2">
        <f t="shared" si="1668"/>
        <v>0</v>
      </c>
      <c r="NH101" s="2">
        <f t="shared" si="1669"/>
        <v>0</v>
      </c>
      <c r="NI101" s="2"/>
      <c r="NJ101" s="2"/>
      <c r="NK101" s="2"/>
      <c r="NL101" s="2"/>
      <c r="NM101" s="2">
        <f t="shared" si="2103"/>
        <v>0</v>
      </c>
      <c r="NN101" s="2">
        <f t="shared" si="2104"/>
        <v>0</v>
      </c>
      <c r="NO101" s="2">
        <f t="shared" si="2105"/>
        <v>0</v>
      </c>
      <c r="NP101" s="2">
        <f t="shared" si="1671"/>
        <v>0</v>
      </c>
      <c r="NQ101" s="2">
        <f t="shared" si="1672"/>
        <v>0</v>
      </c>
      <c r="NR101" s="2">
        <f>план!BR99</f>
        <v>0</v>
      </c>
      <c r="NS101" s="2">
        <f>план!BS99</f>
        <v>0</v>
      </c>
      <c r="NT101" s="2">
        <f t="shared" si="1673"/>
        <v>0</v>
      </c>
      <c r="NU101" s="2">
        <f t="shared" si="1674"/>
        <v>0</v>
      </c>
      <c r="NV101" s="2"/>
      <c r="NW101" s="2"/>
      <c r="NX101" s="2"/>
      <c r="NY101" s="2"/>
      <c r="NZ101" s="2">
        <f t="shared" si="2106"/>
        <v>0</v>
      </c>
      <c r="OA101" s="2">
        <f t="shared" si="2107"/>
        <v>0</v>
      </c>
      <c r="OB101" s="2">
        <f t="shared" si="2108"/>
        <v>0</v>
      </c>
      <c r="OC101" s="2">
        <f t="shared" si="1676"/>
        <v>0</v>
      </c>
      <c r="OD101" s="2">
        <f t="shared" si="1677"/>
        <v>0</v>
      </c>
      <c r="OE101" s="2">
        <f>план!BT99</f>
        <v>0</v>
      </c>
      <c r="OF101" s="2">
        <f>план!BU99</f>
        <v>0</v>
      </c>
      <c r="OG101" s="2">
        <f t="shared" si="1678"/>
        <v>0</v>
      </c>
      <c r="OH101" s="2">
        <f t="shared" si="1679"/>
        <v>0</v>
      </c>
      <c r="OI101" s="2"/>
      <c r="OJ101" s="2"/>
      <c r="OK101" s="2"/>
      <c r="OL101" s="2"/>
      <c r="OM101" s="2">
        <f t="shared" si="2109"/>
        <v>0</v>
      </c>
      <c r="ON101" s="2">
        <f t="shared" si="2110"/>
        <v>0</v>
      </c>
      <c r="OO101" s="2">
        <f t="shared" si="2111"/>
        <v>0</v>
      </c>
      <c r="OP101" s="2">
        <f t="shared" si="1681"/>
        <v>0</v>
      </c>
      <c r="OQ101" s="2">
        <f t="shared" si="1682"/>
        <v>0</v>
      </c>
      <c r="OR101" s="2">
        <f>план!BV99</f>
        <v>0</v>
      </c>
      <c r="OS101" s="2">
        <f>план!BW99</f>
        <v>0</v>
      </c>
      <c r="OT101" s="2">
        <f t="shared" si="1683"/>
        <v>0</v>
      </c>
      <c r="OU101" s="2">
        <f t="shared" si="1684"/>
        <v>0</v>
      </c>
      <c r="OV101" s="2"/>
      <c r="OW101" s="2"/>
      <c r="OX101" s="2"/>
      <c r="OY101" s="2"/>
      <c r="OZ101" s="2">
        <f t="shared" si="2112"/>
        <v>0</v>
      </c>
      <c r="PA101" s="2">
        <f t="shared" si="2113"/>
        <v>0</v>
      </c>
      <c r="PB101" s="2">
        <f t="shared" si="2114"/>
        <v>0</v>
      </c>
      <c r="PC101" s="2">
        <f t="shared" si="1686"/>
        <v>0</v>
      </c>
      <c r="PD101" s="2">
        <f t="shared" si="1687"/>
        <v>0</v>
      </c>
      <c r="PE101" s="2">
        <f>план!BX99</f>
        <v>0</v>
      </c>
      <c r="PF101" s="2">
        <f>план!BY99</f>
        <v>0</v>
      </c>
      <c r="PG101" s="2">
        <f t="shared" si="1688"/>
        <v>0</v>
      </c>
      <c r="PH101" s="2">
        <f t="shared" si="1689"/>
        <v>0</v>
      </c>
      <c r="PI101" s="2">
        <f>VLOOKUP($C101,'ДС факт при поликлинике'!$D$6:$JC$141,95,0)</f>
        <v>0</v>
      </c>
      <c r="PJ101" s="2">
        <f>VLOOKUP($C101,'ДС факт при поликлинике'!$D$6:$JC$141,96,0)</f>
        <v>0</v>
      </c>
      <c r="PK101" s="2">
        <f>VLOOKUP($C101,'ДС факт при поликлинике'!$D$6:$JC$141,97,0)</f>
        <v>0</v>
      </c>
      <c r="PL101" s="2">
        <f>VLOOKUP($C101,'ДС факт при поликлинике'!$D$6:$JC$141,98,0)</f>
        <v>0</v>
      </c>
      <c r="PM101" s="2">
        <f t="shared" si="2115"/>
        <v>0</v>
      </c>
      <c r="PN101" s="2">
        <f t="shared" si="2116"/>
        <v>0</v>
      </c>
      <c r="PO101" s="2">
        <f t="shared" si="2117"/>
        <v>0</v>
      </c>
      <c r="PP101" s="2">
        <f t="shared" si="1691"/>
        <v>0</v>
      </c>
      <c r="PQ101" s="2">
        <f t="shared" si="1692"/>
        <v>0</v>
      </c>
      <c r="PR101" s="2">
        <f>план!BZ99</f>
        <v>0</v>
      </c>
      <c r="PS101" s="2">
        <f>план!CA99</f>
        <v>0</v>
      </c>
      <c r="PT101" s="2">
        <f t="shared" si="1693"/>
        <v>0</v>
      </c>
      <c r="PU101" s="2">
        <f t="shared" si="1694"/>
        <v>0</v>
      </c>
      <c r="PV101" s="2"/>
      <c r="PW101" s="2"/>
      <c r="PX101" s="2"/>
      <c r="PY101" s="2"/>
      <c r="PZ101" s="2">
        <f t="shared" si="2118"/>
        <v>0</v>
      </c>
      <c r="QA101" s="2">
        <f t="shared" si="2119"/>
        <v>0</v>
      </c>
      <c r="QB101" s="2">
        <f t="shared" si="2120"/>
        <v>0</v>
      </c>
      <c r="QC101" s="2">
        <f t="shared" si="1696"/>
        <v>0</v>
      </c>
      <c r="QD101" s="2">
        <f t="shared" si="1697"/>
        <v>0</v>
      </c>
      <c r="QE101" s="2">
        <f>план!CB99</f>
        <v>0</v>
      </c>
      <c r="QF101" s="2">
        <f>план!CC99</f>
        <v>0</v>
      </c>
      <c r="QG101" s="2">
        <f t="shared" si="1698"/>
        <v>0</v>
      </c>
      <c r="QH101" s="2">
        <f t="shared" si="1699"/>
        <v>0</v>
      </c>
      <c r="QI101" s="2"/>
      <c r="QJ101" s="2"/>
      <c r="QK101" s="2"/>
      <c r="QL101" s="2"/>
      <c r="QM101" s="2">
        <f t="shared" si="2121"/>
        <v>0</v>
      </c>
      <c r="QN101" s="2">
        <f t="shared" si="2122"/>
        <v>0</v>
      </c>
      <c r="QO101" s="2">
        <f t="shared" si="2123"/>
        <v>0</v>
      </c>
      <c r="QP101" s="2">
        <f t="shared" si="1701"/>
        <v>0</v>
      </c>
      <c r="QQ101" s="2">
        <f t="shared" si="1702"/>
        <v>0</v>
      </c>
      <c r="QR101" s="2">
        <f>план!CD99</f>
        <v>0</v>
      </c>
      <c r="QS101" s="2">
        <f>план!CE99</f>
        <v>0</v>
      </c>
      <c r="QT101" s="2">
        <f t="shared" si="1703"/>
        <v>0</v>
      </c>
      <c r="QU101" s="2">
        <f t="shared" si="1704"/>
        <v>0</v>
      </c>
      <c r="QV101" s="2"/>
      <c r="QW101" s="2"/>
      <c r="QX101" s="2"/>
      <c r="QY101" s="2"/>
      <c r="QZ101" s="2">
        <f t="shared" si="2124"/>
        <v>0</v>
      </c>
      <c r="RA101" s="2">
        <f t="shared" si="2125"/>
        <v>0</v>
      </c>
      <c r="RB101" s="2">
        <f t="shared" si="2126"/>
        <v>0</v>
      </c>
      <c r="RC101" s="2">
        <f t="shared" si="1706"/>
        <v>0</v>
      </c>
      <c r="RD101" s="2">
        <f t="shared" si="1707"/>
        <v>0</v>
      </c>
      <c r="RE101" s="2">
        <f>план!CF99</f>
        <v>0</v>
      </c>
      <c r="RF101" s="2">
        <f>план!CG99</f>
        <v>0</v>
      </c>
      <c r="RG101" s="2">
        <f t="shared" si="1708"/>
        <v>0</v>
      </c>
      <c r="RH101" s="2">
        <f t="shared" si="1709"/>
        <v>0</v>
      </c>
      <c r="RI101" s="2"/>
      <c r="RJ101" s="2"/>
      <c r="RK101" s="2"/>
      <c r="RL101" s="2"/>
      <c r="RM101" s="2">
        <f t="shared" si="2127"/>
        <v>0</v>
      </c>
      <c r="RN101" s="2">
        <f t="shared" si="2128"/>
        <v>0</v>
      </c>
      <c r="RO101" s="2">
        <f t="shared" si="2129"/>
        <v>0</v>
      </c>
      <c r="RP101" s="2">
        <f t="shared" si="1711"/>
        <v>0</v>
      </c>
      <c r="RQ101" s="2">
        <f t="shared" si="1712"/>
        <v>0</v>
      </c>
      <c r="RR101" s="2">
        <f>план!CH99</f>
        <v>0</v>
      </c>
      <c r="RS101" s="2">
        <f>план!CI99</f>
        <v>0</v>
      </c>
      <c r="RT101" s="2">
        <f t="shared" si="1713"/>
        <v>0</v>
      </c>
      <c r="RU101" s="2">
        <f t="shared" si="1714"/>
        <v>0</v>
      </c>
      <c r="RV101" s="2"/>
      <c r="RW101" s="2"/>
      <c r="RX101" s="2"/>
      <c r="RY101" s="2"/>
      <c r="RZ101" s="2">
        <f t="shared" si="2130"/>
        <v>0</v>
      </c>
      <c r="SA101" s="2">
        <f t="shared" si="2131"/>
        <v>0</v>
      </c>
      <c r="SB101" s="2">
        <f t="shared" si="2132"/>
        <v>0</v>
      </c>
      <c r="SC101" s="2">
        <f t="shared" si="1716"/>
        <v>0</v>
      </c>
      <c r="SD101" s="2">
        <f t="shared" si="1717"/>
        <v>0</v>
      </c>
      <c r="SE101" s="2">
        <f>план!CJ99</f>
        <v>0</v>
      </c>
      <c r="SF101" s="2">
        <f>план!CK99</f>
        <v>0</v>
      </c>
      <c r="SG101" s="2">
        <f t="shared" si="1718"/>
        <v>0</v>
      </c>
      <c r="SH101" s="2">
        <f t="shared" si="1719"/>
        <v>0</v>
      </c>
      <c r="SI101" s="2"/>
      <c r="SJ101" s="2"/>
      <c r="SK101" s="2"/>
      <c r="SL101" s="2"/>
      <c r="SM101" s="2">
        <f t="shared" si="2133"/>
        <v>0</v>
      </c>
      <c r="SN101" s="2">
        <f t="shared" si="2134"/>
        <v>0</v>
      </c>
      <c r="SO101" s="2">
        <f t="shared" si="2135"/>
        <v>0</v>
      </c>
      <c r="SP101" s="2">
        <f t="shared" si="1721"/>
        <v>0</v>
      </c>
      <c r="SQ101" s="2">
        <f t="shared" si="1722"/>
        <v>0</v>
      </c>
      <c r="SR101" s="2">
        <f>план!CL99</f>
        <v>0</v>
      </c>
      <c r="SS101" s="2">
        <f>план!CM99</f>
        <v>0</v>
      </c>
      <c r="ST101" s="2">
        <f t="shared" si="1723"/>
        <v>0</v>
      </c>
      <c r="SU101" s="2">
        <f t="shared" si="1724"/>
        <v>0</v>
      </c>
      <c r="SV101" s="2"/>
      <c r="SW101" s="2"/>
      <c r="SX101" s="2"/>
      <c r="SY101" s="2"/>
      <c r="SZ101" s="2">
        <f t="shared" si="2136"/>
        <v>0</v>
      </c>
      <c r="TA101" s="2">
        <f t="shared" si="2137"/>
        <v>0</v>
      </c>
      <c r="TB101" s="2">
        <f t="shared" si="2138"/>
        <v>0</v>
      </c>
      <c r="TC101" s="2">
        <f t="shared" si="1726"/>
        <v>0</v>
      </c>
      <c r="TD101" s="2">
        <f t="shared" si="1727"/>
        <v>0</v>
      </c>
      <c r="TE101" s="2">
        <f>план!CN99</f>
        <v>0</v>
      </c>
      <c r="TF101" s="2">
        <f>план!CO99</f>
        <v>0</v>
      </c>
      <c r="TG101" s="2">
        <f t="shared" si="1728"/>
        <v>0</v>
      </c>
      <c r="TH101" s="2">
        <f t="shared" si="1729"/>
        <v>0</v>
      </c>
      <c r="TI101" s="2"/>
      <c r="TJ101" s="2"/>
      <c r="TK101" s="2"/>
      <c r="TL101" s="2"/>
      <c r="TM101" s="2">
        <f t="shared" si="2139"/>
        <v>0</v>
      </c>
      <c r="TN101" s="2">
        <f t="shared" si="2140"/>
        <v>0</v>
      </c>
      <c r="TO101" s="2">
        <f t="shared" si="2141"/>
        <v>0</v>
      </c>
      <c r="TP101" s="2">
        <f t="shared" si="1731"/>
        <v>0</v>
      </c>
      <c r="TQ101" s="2">
        <f t="shared" si="1732"/>
        <v>0</v>
      </c>
      <c r="TR101" s="2">
        <f>план!CP99</f>
        <v>0</v>
      </c>
      <c r="TS101" s="2">
        <f>план!CQ99</f>
        <v>0</v>
      </c>
      <c r="TT101" s="2">
        <f t="shared" si="1733"/>
        <v>0</v>
      </c>
      <c r="TU101" s="2">
        <f t="shared" si="1734"/>
        <v>0</v>
      </c>
      <c r="TV101" s="2"/>
      <c r="TW101" s="2"/>
      <c r="TX101" s="2"/>
      <c r="TY101" s="2"/>
      <c r="TZ101" s="2">
        <f t="shared" si="2142"/>
        <v>0</v>
      </c>
      <c r="UA101" s="2">
        <f t="shared" si="2143"/>
        <v>0</v>
      </c>
      <c r="UB101" s="2">
        <f t="shared" si="2144"/>
        <v>0</v>
      </c>
      <c r="UC101" s="2">
        <f t="shared" si="1736"/>
        <v>0</v>
      </c>
      <c r="UD101" s="2">
        <f t="shared" si="1737"/>
        <v>0</v>
      </c>
      <c r="UE101" s="2">
        <f>план!CR99</f>
        <v>0</v>
      </c>
      <c r="UF101" s="2">
        <f>план!CS99</f>
        <v>0</v>
      </c>
      <c r="UG101" s="2">
        <f t="shared" si="1738"/>
        <v>0</v>
      </c>
      <c r="UH101" s="2">
        <f t="shared" si="1739"/>
        <v>0</v>
      </c>
      <c r="UI101" s="2">
        <f>VLOOKUP($C101,'ДС факт при поликлинике'!$D$6:$JC$141,233,0)</f>
        <v>0</v>
      </c>
      <c r="UJ101" s="2">
        <f>VLOOKUP($C101,'ДС факт при поликлинике'!$D$6:$JC$141,234,0)</f>
        <v>0</v>
      </c>
      <c r="UK101" s="2"/>
      <c r="UL101" s="2"/>
      <c r="UM101" s="2">
        <f t="shared" si="2145"/>
        <v>0</v>
      </c>
      <c r="UN101" s="2">
        <f t="shared" si="2146"/>
        <v>0</v>
      </c>
      <c r="UO101" s="2">
        <f t="shared" si="2147"/>
        <v>0</v>
      </c>
      <c r="UP101" s="2">
        <f t="shared" si="1740"/>
        <v>0</v>
      </c>
      <c r="UQ101" s="2">
        <f t="shared" si="1741"/>
        <v>0</v>
      </c>
      <c r="UR101" s="213">
        <f>план!CT99</f>
        <v>0</v>
      </c>
      <c r="US101" s="37">
        <f>план!CU99</f>
        <v>0</v>
      </c>
      <c r="UT101" s="2">
        <f t="shared" si="1742"/>
        <v>0</v>
      </c>
      <c r="UU101" s="2">
        <f t="shared" si="1743"/>
        <v>0</v>
      </c>
      <c r="UV101" s="2"/>
      <c r="UW101" s="2"/>
      <c r="UX101" s="2"/>
      <c r="UY101" s="2"/>
      <c r="UZ101" s="2">
        <f t="shared" si="2148"/>
        <v>0</v>
      </c>
      <c r="VA101" s="2">
        <f t="shared" si="2149"/>
        <v>0</v>
      </c>
      <c r="VB101" s="2">
        <f t="shared" si="2150"/>
        <v>0</v>
      </c>
      <c r="VC101" s="2">
        <f t="shared" si="1745"/>
        <v>0</v>
      </c>
      <c r="VD101" s="2">
        <f t="shared" si="1746"/>
        <v>0</v>
      </c>
      <c r="VE101" s="2">
        <f>план!CV99</f>
        <v>0</v>
      </c>
      <c r="VF101" s="2">
        <f>план!CW99</f>
        <v>0</v>
      </c>
      <c r="VG101" s="2">
        <f t="shared" si="1747"/>
        <v>0</v>
      </c>
      <c r="VH101" s="2">
        <f t="shared" si="1748"/>
        <v>0</v>
      </c>
      <c r="VI101" s="2"/>
      <c r="VJ101" s="2"/>
      <c r="VK101" s="2"/>
      <c r="VL101" s="2"/>
      <c r="VM101" s="2">
        <f t="shared" si="2151"/>
        <v>0</v>
      </c>
      <c r="VN101" s="2">
        <f t="shared" si="2152"/>
        <v>0</v>
      </c>
      <c r="VO101" s="2">
        <f t="shared" si="2153"/>
        <v>0</v>
      </c>
      <c r="VP101" s="2">
        <f t="shared" si="1749"/>
        <v>0</v>
      </c>
      <c r="VQ101" s="2">
        <f t="shared" si="1750"/>
        <v>0</v>
      </c>
      <c r="VR101" s="2">
        <f>план!CX99</f>
        <v>0</v>
      </c>
      <c r="VS101" s="2">
        <f>план!CY99</f>
        <v>0</v>
      </c>
      <c r="VT101" s="2">
        <f t="shared" si="1751"/>
        <v>0</v>
      </c>
      <c r="VU101" s="2">
        <f t="shared" si="1752"/>
        <v>0</v>
      </c>
      <c r="VV101" s="2"/>
      <c r="VW101" s="2"/>
      <c r="VX101" s="2"/>
      <c r="VY101" s="2"/>
      <c r="VZ101" s="2">
        <f t="shared" si="2154"/>
        <v>0</v>
      </c>
      <c r="WA101" s="2">
        <f t="shared" si="2155"/>
        <v>0</v>
      </c>
      <c r="WB101" s="2">
        <f t="shared" si="2156"/>
        <v>0</v>
      </c>
      <c r="WC101" s="2">
        <f t="shared" si="1754"/>
        <v>0</v>
      </c>
      <c r="WD101" s="2">
        <f t="shared" si="1755"/>
        <v>0</v>
      </c>
      <c r="WE101" s="2">
        <f>план!CZ99</f>
        <v>0</v>
      </c>
      <c r="WF101" s="2">
        <f>план!DA99</f>
        <v>0</v>
      </c>
      <c r="WG101" s="2">
        <f t="shared" si="1756"/>
        <v>0</v>
      </c>
      <c r="WH101" s="2">
        <f t="shared" si="1757"/>
        <v>0</v>
      </c>
      <c r="WI101" s="2">
        <f>VLOOKUP($C101,'ДС факт при поликлинике'!$D$6:$JC$141,91,0)</f>
        <v>0</v>
      </c>
      <c r="WJ101" s="2">
        <f>VLOOKUP($C101,'ДС факт при поликлинике'!$D$6:$JC$141,92,0)</f>
        <v>0</v>
      </c>
      <c r="WK101" s="2">
        <f>VLOOKUP($C101,'ДС факт при поликлинике'!$D$6:$JC$141,93,0)</f>
        <v>0</v>
      </c>
      <c r="WL101" s="2">
        <f>VLOOKUP($C101,'ДС факт при поликлинике'!$D$6:$JC$141,94,0)</f>
        <v>0</v>
      </c>
      <c r="WM101" s="2">
        <f t="shared" si="2157"/>
        <v>0</v>
      </c>
      <c r="WN101" s="2">
        <f t="shared" si="2158"/>
        <v>0</v>
      </c>
      <c r="WO101" s="2">
        <f t="shared" si="2159"/>
        <v>0</v>
      </c>
      <c r="WP101" s="2">
        <f t="shared" si="1759"/>
        <v>0</v>
      </c>
      <c r="WQ101" s="2">
        <f t="shared" si="1760"/>
        <v>0</v>
      </c>
      <c r="WR101" s="2">
        <f>план!DB99</f>
        <v>0</v>
      </c>
      <c r="WS101" s="2">
        <f>план!DC99</f>
        <v>0</v>
      </c>
      <c r="WT101" s="2">
        <f t="shared" si="1761"/>
        <v>0</v>
      </c>
      <c r="WU101" s="2">
        <f t="shared" si="1762"/>
        <v>0</v>
      </c>
      <c r="WV101" s="2"/>
      <c r="WW101" s="2"/>
      <c r="WX101" s="2"/>
      <c r="WY101" s="2"/>
      <c r="WZ101" s="2">
        <f t="shared" si="2160"/>
        <v>0</v>
      </c>
      <c r="XA101" s="2">
        <f t="shared" si="2161"/>
        <v>0</v>
      </c>
      <c r="XB101" s="2">
        <f t="shared" si="2162"/>
        <v>0</v>
      </c>
      <c r="XC101" s="2">
        <f t="shared" si="1764"/>
        <v>0</v>
      </c>
      <c r="XD101" s="2">
        <f t="shared" si="1765"/>
        <v>0</v>
      </c>
      <c r="XE101" s="2">
        <f>план!DD99</f>
        <v>0</v>
      </c>
      <c r="XF101" s="2">
        <f>план!DE99</f>
        <v>0</v>
      </c>
      <c r="XG101" s="2">
        <f t="shared" si="1766"/>
        <v>0</v>
      </c>
      <c r="XH101" s="2">
        <f t="shared" si="1767"/>
        <v>0</v>
      </c>
      <c r="XI101" s="2"/>
      <c r="XJ101" s="2"/>
      <c r="XK101" s="2"/>
      <c r="XL101" s="2"/>
      <c r="XM101" s="2">
        <f t="shared" si="2163"/>
        <v>0</v>
      </c>
      <c r="XN101" s="2">
        <f t="shared" si="2164"/>
        <v>0</v>
      </c>
      <c r="XO101" s="2">
        <f t="shared" si="2165"/>
        <v>0</v>
      </c>
      <c r="XP101" s="2">
        <f t="shared" si="1768"/>
        <v>0</v>
      </c>
      <c r="XQ101" s="2">
        <f t="shared" si="1769"/>
        <v>0</v>
      </c>
      <c r="XR101" s="2">
        <f>план!DF99</f>
        <v>0</v>
      </c>
      <c r="XS101" s="2">
        <f>план!DG99</f>
        <v>0</v>
      </c>
      <c r="XT101" s="2">
        <f t="shared" si="1770"/>
        <v>0</v>
      </c>
      <c r="XU101" s="2">
        <f t="shared" si="1771"/>
        <v>0</v>
      </c>
      <c r="XV101" s="2"/>
      <c r="XW101" s="2"/>
      <c r="XX101" s="2"/>
      <c r="XY101" s="2"/>
      <c r="XZ101" s="2">
        <f t="shared" si="2166"/>
        <v>0</v>
      </c>
      <c r="YA101" s="2">
        <f t="shared" si="2167"/>
        <v>0</v>
      </c>
      <c r="YB101" s="2">
        <f t="shared" si="2168"/>
        <v>0</v>
      </c>
      <c r="YC101" s="2">
        <f t="shared" si="1773"/>
        <v>0</v>
      </c>
      <c r="YD101" s="2">
        <f t="shared" si="1774"/>
        <v>0</v>
      </c>
      <c r="YE101" s="2">
        <f>план!DH99</f>
        <v>0</v>
      </c>
      <c r="YF101" s="2">
        <f>план!DI99</f>
        <v>0</v>
      </c>
      <c r="YG101" s="2">
        <f t="shared" si="1775"/>
        <v>0</v>
      </c>
      <c r="YH101" s="2">
        <f t="shared" si="1776"/>
        <v>0</v>
      </c>
      <c r="YI101" s="2"/>
      <c r="YJ101" s="2"/>
      <c r="YK101" s="2"/>
      <c r="YL101" s="2"/>
      <c r="YM101" s="2">
        <f t="shared" si="2169"/>
        <v>0</v>
      </c>
      <c r="YN101" s="2">
        <f t="shared" si="2170"/>
        <v>0</v>
      </c>
      <c r="YO101" s="2">
        <f t="shared" si="2171"/>
        <v>0</v>
      </c>
      <c r="YP101" s="2">
        <f t="shared" si="1777"/>
        <v>0</v>
      </c>
      <c r="YQ101" s="2">
        <f t="shared" si="1778"/>
        <v>0</v>
      </c>
      <c r="YR101" s="2">
        <f>план!DJ99</f>
        <v>0</v>
      </c>
      <c r="YS101" s="2">
        <f>план!DK99</f>
        <v>0</v>
      </c>
      <c r="YT101" s="2">
        <f t="shared" si="1779"/>
        <v>0</v>
      </c>
      <c r="YU101" s="2">
        <f t="shared" si="1780"/>
        <v>0</v>
      </c>
      <c r="YV101" s="2"/>
      <c r="YW101" s="2"/>
      <c r="YX101" s="2"/>
      <c r="YY101" s="2"/>
      <c r="YZ101" s="2">
        <f t="shared" si="2172"/>
        <v>0</v>
      </c>
      <c r="ZA101" s="2">
        <f t="shared" si="2173"/>
        <v>0</v>
      </c>
      <c r="ZB101" s="2">
        <f t="shared" si="2174"/>
        <v>0</v>
      </c>
      <c r="ZC101" s="2">
        <f t="shared" si="1781"/>
        <v>0</v>
      </c>
      <c r="ZD101" s="2">
        <f t="shared" si="1782"/>
        <v>0</v>
      </c>
      <c r="ZE101" s="2">
        <f>план!DL99</f>
        <v>0</v>
      </c>
      <c r="ZF101" s="2">
        <f>план!DM99</f>
        <v>0</v>
      </c>
      <c r="ZG101" s="2">
        <f t="shared" si="1783"/>
        <v>0</v>
      </c>
      <c r="ZH101" s="2">
        <f t="shared" si="1784"/>
        <v>0</v>
      </c>
      <c r="ZI101" s="2"/>
      <c r="ZJ101" s="2"/>
      <c r="ZK101" s="2"/>
      <c r="ZL101" s="2"/>
      <c r="ZM101" s="2">
        <f t="shared" si="2175"/>
        <v>0</v>
      </c>
      <c r="ZN101" s="2">
        <f t="shared" si="2176"/>
        <v>0</v>
      </c>
      <c r="ZO101" s="2">
        <f t="shared" si="2177"/>
        <v>0</v>
      </c>
      <c r="ZP101" s="2">
        <f t="shared" si="1786"/>
        <v>0</v>
      </c>
      <c r="ZQ101" s="2">
        <f t="shared" si="1787"/>
        <v>0</v>
      </c>
      <c r="ZR101" s="2">
        <f>план!DN99</f>
        <v>0</v>
      </c>
      <c r="ZS101" s="2">
        <f>план!DO99</f>
        <v>0</v>
      </c>
      <c r="ZT101" s="2">
        <f t="shared" si="1788"/>
        <v>0</v>
      </c>
      <c r="ZU101" s="2">
        <f t="shared" si="1789"/>
        <v>0</v>
      </c>
      <c r="ZV101" s="2"/>
      <c r="ZW101" s="2"/>
      <c r="ZX101" s="2"/>
      <c r="ZY101" s="2"/>
      <c r="ZZ101" s="2">
        <f t="shared" si="2178"/>
        <v>0</v>
      </c>
      <c r="AAA101" s="2">
        <f t="shared" si="2179"/>
        <v>0</v>
      </c>
      <c r="AAB101" s="2">
        <f t="shared" si="2180"/>
        <v>0</v>
      </c>
      <c r="AAC101" s="2">
        <f t="shared" si="1791"/>
        <v>0</v>
      </c>
      <c r="AAD101" s="2">
        <f t="shared" si="1792"/>
        <v>0</v>
      </c>
      <c r="AAE101" s="2">
        <f>план!DP99</f>
        <v>0</v>
      </c>
      <c r="AAF101" s="2">
        <f>план!DQ99</f>
        <v>0</v>
      </c>
      <c r="AAG101" s="2">
        <f t="shared" si="1793"/>
        <v>0</v>
      </c>
      <c r="AAH101" s="2">
        <f t="shared" si="1794"/>
        <v>0</v>
      </c>
      <c r="AAI101" s="2"/>
      <c r="AAJ101" s="2"/>
      <c r="AAK101" s="2"/>
      <c r="AAL101" s="2"/>
      <c r="AAM101" s="2">
        <f t="shared" si="2181"/>
        <v>0</v>
      </c>
      <c r="AAN101" s="2">
        <f t="shared" si="2182"/>
        <v>0</v>
      </c>
      <c r="AAO101" s="2">
        <f t="shared" si="2183"/>
        <v>0</v>
      </c>
      <c r="AAP101" s="2">
        <f t="shared" si="1795"/>
        <v>0</v>
      </c>
      <c r="AAQ101" s="2">
        <f t="shared" si="1796"/>
        <v>0</v>
      </c>
      <c r="AAR101" s="2">
        <f>план!DR99</f>
        <v>0</v>
      </c>
      <c r="AAS101" s="2">
        <f>план!DS99</f>
        <v>0</v>
      </c>
      <c r="AAT101" s="2">
        <f t="shared" si="1797"/>
        <v>0</v>
      </c>
      <c r="AAU101" s="2">
        <f t="shared" si="1798"/>
        <v>0</v>
      </c>
      <c r="AAV101" s="2"/>
      <c r="AAW101" s="2"/>
      <c r="AAX101" s="2"/>
      <c r="AAY101" s="2"/>
      <c r="AAZ101" s="2">
        <f t="shared" si="2184"/>
        <v>0</v>
      </c>
      <c r="ABA101" s="2">
        <f t="shared" si="2185"/>
        <v>0</v>
      </c>
      <c r="ABB101" s="2">
        <f t="shared" si="2186"/>
        <v>0</v>
      </c>
      <c r="ABC101" s="2">
        <f t="shared" si="1800"/>
        <v>0</v>
      </c>
      <c r="ABD101" s="2">
        <f t="shared" si="1801"/>
        <v>0</v>
      </c>
      <c r="ABE101" s="2">
        <f>план!DT99</f>
        <v>0</v>
      </c>
      <c r="ABF101" s="2">
        <f>план!DU99</f>
        <v>0</v>
      </c>
      <c r="ABG101" s="2">
        <f t="shared" si="1802"/>
        <v>0</v>
      </c>
      <c r="ABH101" s="2">
        <f t="shared" si="1803"/>
        <v>0</v>
      </c>
      <c r="ABI101" s="2"/>
      <c r="ABJ101" s="2"/>
      <c r="ABK101" s="2"/>
      <c r="ABL101" s="2"/>
      <c r="ABM101" s="2">
        <f t="shared" si="2187"/>
        <v>0</v>
      </c>
      <c r="ABN101" s="2">
        <f t="shared" si="2188"/>
        <v>0</v>
      </c>
      <c r="ABO101" s="2">
        <f t="shared" si="2189"/>
        <v>0</v>
      </c>
      <c r="ABP101" s="2">
        <f t="shared" si="1805"/>
        <v>0</v>
      </c>
      <c r="ABQ101" s="2">
        <f t="shared" si="1806"/>
        <v>0</v>
      </c>
      <c r="ABR101" s="2">
        <f>план!DV99</f>
        <v>0</v>
      </c>
      <c r="ABS101" s="2">
        <f>план!DW99</f>
        <v>0</v>
      </c>
      <c r="ABT101" s="2">
        <f t="shared" si="1807"/>
        <v>0</v>
      </c>
      <c r="ABU101" s="2">
        <f t="shared" si="1808"/>
        <v>0</v>
      </c>
      <c r="ABV101" s="2"/>
      <c r="ABW101" s="2"/>
      <c r="ABX101" s="2"/>
      <c r="ABY101" s="2"/>
      <c r="ABZ101" s="2">
        <f t="shared" si="2190"/>
        <v>0</v>
      </c>
      <c r="ACA101" s="2">
        <f t="shared" si="2191"/>
        <v>0</v>
      </c>
      <c r="ACB101" s="2">
        <f t="shared" si="2192"/>
        <v>0</v>
      </c>
      <c r="ACC101" s="2">
        <f t="shared" si="1810"/>
        <v>0</v>
      </c>
      <c r="ACD101" s="2">
        <f t="shared" si="1811"/>
        <v>0</v>
      </c>
      <c r="ACE101" s="2">
        <f>план!DX99</f>
        <v>0</v>
      </c>
      <c r="ACF101" s="2">
        <f>план!DY99</f>
        <v>0</v>
      </c>
      <c r="ACG101" s="2">
        <f t="shared" si="1812"/>
        <v>0</v>
      </c>
      <c r="ACH101" s="2">
        <f t="shared" si="1813"/>
        <v>0</v>
      </c>
      <c r="ACI101" s="2">
        <f>VLOOKUP($C101,'ДС факт при поликлинике'!$D$6:$JC$141,35,0)</f>
        <v>0</v>
      </c>
      <c r="ACJ101" s="2">
        <f>VLOOKUP($C101,'ДС факт при поликлинике'!$D$6:$JC$141,36,0)</f>
        <v>0</v>
      </c>
      <c r="ACK101" s="2">
        <f>VLOOKUP($C101,'ДС факт при поликлинике'!$D$6:$JC$141,37,0)</f>
        <v>0</v>
      </c>
      <c r="ACL101" s="2">
        <f>VLOOKUP($C101,'ДС факт при поликлинике'!$D$6:$JC$141,38,0)</f>
        <v>0</v>
      </c>
      <c r="ACM101" s="2">
        <f t="shared" si="2193"/>
        <v>0</v>
      </c>
      <c r="ACN101" s="2">
        <f t="shared" si="2194"/>
        <v>0</v>
      </c>
      <c r="ACO101" s="2">
        <f t="shared" si="2195"/>
        <v>0</v>
      </c>
      <c r="ACP101" s="2">
        <f t="shared" si="1815"/>
        <v>0</v>
      </c>
      <c r="ACQ101" s="2">
        <f t="shared" si="1816"/>
        <v>0</v>
      </c>
      <c r="ACR101" s="2">
        <f>план!DZ99</f>
        <v>0</v>
      </c>
      <c r="ACS101" s="2">
        <f>план!EA99</f>
        <v>0</v>
      </c>
      <c r="ACT101" s="2">
        <f t="shared" si="1817"/>
        <v>0</v>
      </c>
      <c r="ACU101" s="2">
        <f t="shared" si="1818"/>
        <v>0</v>
      </c>
      <c r="ACV101" s="2"/>
      <c r="ACW101" s="2"/>
      <c r="ACX101" s="2"/>
      <c r="ACY101" s="2"/>
      <c r="ACZ101" s="2">
        <f t="shared" si="2196"/>
        <v>0</v>
      </c>
      <c r="ADA101" s="2">
        <f t="shared" si="2197"/>
        <v>0</v>
      </c>
      <c r="ADB101" s="2">
        <f t="shared" si="2198"/>
        <v>0</v>
      </c>
      <c r="ADC101" s="2">
        <f t="shared" si="1820"/>
        <v>0</v>
      </c>
      <c r="ADD101" s="2">
        <f t="shared" si="1821"/>
        <v>0</v>
      </c>
      <c r="ADE101" s="2">
        <f>план!EB99</f>
        <v>0</v>
      </c>
      <c r="ADF101" s="2">
        <f>план!EC99</f>
        <v>0</v>
      </c>
      <c r="ADG101" s="2">
        <f t="shared" si="1822"/>
        <v>0</v>
      </c>
      <c r="ADH101" s="2">
        <f t="shared" si="1823"/>
        <v>0</v>
      </c>
      <c r="ADI101" s="2"/>
      <c r="ADJ101" s="2"/>
      <c r="ADK101" s="2"/>
      <c r="ADL101" s="2"/>
      <c r="ADM101" s="2">
        <f t="shared" si="2199"/>
        <v>0</v>
      </c>
      <c r="ADN101" s="2">
        <f t="shared" si="2200"/>
        <v>0</v>
      </c>
      <c r="ADO101" s="2">
        <f t="shared" si="2201"/>
        <v>0</v>
      </c>
      <c r="ADP101" s="2">
        <f t="shared" si="1825"/>
        <v>0</v>
      </c>
      <c r="ADQ101" s="2">
        <f t="shared" si="1826"/>
        <v>0</v>
      </c>
      <c r="ADR101" s="2">
        <f>план!ED99</f>
        <v>0</v>
      </c>
      <c r="ADS101" s="2">
        <f>план!EE99</f>
        <v>0</v>
      </c>
      <c r="ADT101" s="2">
        <f t="shared" si="1827"/>
        <v>0</v>
      </c>
      <c r="ADU101" s="2">
        <f t="shared" si="1828"/>
        <v>0</v>
      </c>
      <c r="ADV101" s="2"/>
      <c r="ADW101" s="2"/>
      <c r="ADX101" s="2"/>
      <c r="ADY101" s="2"/>
      <c r="ADZ101" s="2">
        <f t="shared" si="2202"/>
        <v>0</v>
      </c>
      <c r="AEA101" s="2">
        <f t="shared" si="2203"/>
        <v>0</v>
      </c>
      <c r="AEB101" s="2">
        <f t="shared" si="2204"/>
        <v>0</v>
      </c>
      <c r="AEC101" s="2">
        <f t="shared" si="1830"/>
        <v>0</v>
      </c>
      <c r="AED101" s="2">
        <f t="shared" si="1831"/>
        <v>0</v>
      </c>
      <c r="AEE101" s="2">
        <f>план!EF99</f>
        <v>0</v>
      </c>
      <c r="AEF101" s="2">
        <f>план!EG99</f>
        <v>0</v>
      </c>
      <c r="AEG101" s="2">
        <f t="shared" si="1832"/>
        <v>0</v>
      </c>
      <c r="AEH101" s="2">
        <f t="shared" si="1833"/>
        <v>0</v>
      </c>
      <c r="AEI101" s="2"/>
      <c r="AEJ101" s="2"/>
      <c r="AEK101" s="2"/>
      <c r="AEL101" s="2"/>
      <c r="AEM101" s="2">
        <f t="shared" si="2205"/>
        <v>0</v>
      </c>
      <c r="AEN101" s="2">
        <f t="shared" si="2206"/>
        <v>0</v>
      </c>
      <c r="AEO101" s="2">
        <f t="shared" si="2207"/>
        <v>0</v>
      </c>
      <c r="AEP101" s="2">
        <f t="shared" si="1835"/>
        <v>0</v>
      </c>
      <c r="AEQ101" s="2">
        <f t="shared" si="1836"/>
        <v>0</v>
      </c>
      <c r="AER101" s="2">
        <f>план!EH99</f>
        <v>0</v>
      </c>
      <c r="AES101" s="2">
        <f>план!EI99</f>
        <v>0</v>
      </c>
      <c r="AET101" s="2">
        <f t="shared" si="1837"/>
        <v>0</v>
      </c>
      <c r="AEU101" s="2">
        <f t="shared" si="1838"/>
        <v>0</v>
      </c>
      <c r="AEV101" s="2">
        <f>VLOOKUP($C101,'ДС факт при поликлинике'!$D$6:$JC$141,15,0)</f>
        <v>0</v>
      </c>
      <c r="AEW101" s="2">
        <f>VLOOKUP($C101,'ДС факт при поликлинике'!$D$6:$JC$141,16,0)</f>
        <v>0</v>
      </c>
      <c r="AEX101" s="2">
        <f>VLOOKUP($C101,'ДС факт при поликлинике'!$D$6:$JC$141,17,0)</f>
        <v>0</v>
      </c>
      <c r="AEY101" s="2">
        <f>VLOOKUP($C101,'ДС факт при поликлинике'!$D$6:$JC$141,18,0)</f>
        <v>0</v>
      </c>
      <c r="AEZ101" s="2">
        <f t="shared" si="2208"/>
        <v>0</v>
      </c>
      <c r="AFA101" s="2">
        <f t="shared" si="2209"/>
        <v>0</v>
      </c>
      <c r="AFB101" s="2">
        <f t="shared" si="2210"/>
        <v>0</v>
      </c>
      <c r="AFC101" s="2">
        <f t="shared" si="1840"/>
        <v>0</v>
      </c>
      <c r="AFD101" s="2">
        <f t="shared" si="1841"/>
        <v>0</v>
      </c>
      <c r="AFE101" s="2">
        <f>план!EJ99</f>
        <v>0</v>
      </c>
      <c r="AFF101" s="2">
        <f>план!EK99</f>
        <v>0</v>
      </c>
      <c r="AFG101" s="2">
        <f t="shared" si="1842"/>
        <v>0</v>
      </c>
      <c r="AFH101" s="2">
        <f t="shared" si="1843"/>
        <v>0</v>
      </c>
      <c r="AFI101" s="2"/>
      <c r="AFJ101" s="2"/>
      <c r="AFK101" s="2"/>
      <c r="AFL101" s="2"/>
      <c r="AFM101" s="2">
        <f t="shared" si="2211"/>
        <v>0</v>
      </c>
      <c r="AFN101" s="2">
        <f t="shared" si="2212"/>
        <v>0</v>
      </c>
      <c r="AFO101" s="2">
        <f t="shared" si="2213"/>
        <v>0</v>
      </c>
      <c r="AFP101" s="2">
        <f t="shared" si="1845"/>
        <v>0</v>
      </c>
      <c r="AFQ101" s="2">
        <f t="shared" si="1846"/>
        <v>0</v>
      </c>
      <c r="AFR101" s="20">
        <f t="shared" si="2214"/>
        <v>13</v>
      </c>
      <c r="AFS101" s="20">
        <f t="shared" si="2215"/>
        <v>629015.29599999997</v>
      </c>
      <c r="AFT101" s="20">
        <f t="shared" si="2216"/>
        <v>7.5833333333333339</v>
      </c>
      <c r="AFU101" s="20">
        <f t="shared" si="2217"/>
        <v>366925.58933333331</v>
      </c>
      <c r="AFV101" s="20">
        <f t="shared" si="2218"/>
        <v>9</v>
      </c>
      <c r="AFW101" s="20">
        <f t="shared" si="2219"/>
        <v>403696.37</v>
      </c>
      <c r="AFX101" s="20">
        <f t="shared" si="2220"/>
        <v>0</v>
      </c>
      <c r="AFY101" s="20">
        <f t="shared" si="2221"/>
        <v>0</v>
      </c>
      <c r="AFZ101" s="20">
        <f t="shared" si="2222"/>
        <v>32.24</v>
      </c>
      <c r="AGA101" s="20">
        <f t="shared" si="2223"/>
        <v>18.806666666666668</v>
      </c>
      <c r="AGB101" s="20">
        <f t="shared" si="2224"/>
        <v>22.32</v>
      </c>
      <c r="AGC101" s="20">
        <f t="shared" si="2002"/>
        <v>1.4166666666666661</v>
      </c>
      <c r="AGD101" s="20">
        <f t="shared" si="2003"/>
        <v>36770.780666666687</v>
      </c>
      <c r="AGE101" s="53">
        <f t="shared" si="2229"/>
        <v>1.1868131868131868</v>
      </c>
      <c r="AGF101" s="53">
        <f t="shared" si="2230"/>
        <v>1.1002131814613298</v>
      </c>
      <c r="AGG101" s="4">
        <f>VLOOKUP($C101,'ДС факт при поликлинике'!$D$6:$JA$139,257,0)</f>
        <v>0</v>
      </c>
      <c r="AGH101" s="76">
        <f>VLOOKUP($C101,'ДС факт при поликлинике'!$D$6:$JA$139,258,0)</f>
        <v>0</v>
      </c>
      <c r="AGI101" s="82">
        <f t="shared" si="1969"/>
        <v>0</v>
      </c>
      <c r="AGJ101" s="82">
        <f t="shared" si="1970"/>
        <v>0</v>
      </c>
    </row>
    <row r="102" spans="1:868" ht="75" x14ac:dyDescent="0.25">
      <c r="A102" s="81"/>
      <c r="B102" s="303">
        <v>67</v>
      </c>
      <c r="C102" s="211" t="s">
        <v>612</v>
      </c>
      <c r="D102" s="256" t="s">
        <v>450</v>
      </c>
      <c r="E102" s="17">
        <v>13520</v>
      </c>
      <c r="F102" s="18">
        <v>0.76</v>
      </c>
      <c r="G102" s="119"/>
      <c r="H102" s="17">
        <v>1</v>
      </c>
      <c r="I102" s="17"/>
      <c r="J102" s="257">
        <v>1.4</v>
      </c>
      <c r="K102" s="257">
        <v>1.68</v>
      </c>
      <c r="L102" s="257">
        <v>2.23</v>
      </c>
      <c r="M102" s="258">
        <v>2.57</v>
      </c>
      <c r="N102" s="2">
        <f>план!N100</f>
        <v>0</v>
      </c>
      <c r="O102" s="2">
        <f>план!O100</f>
        <v>0</v>
      </c>
      <c r="P102" s="2">
        <f t="shared" si="1848"/>
        <v>0</v>
      </c>
      <c r="Q102" s="2">
        <f t="shared" si="1849"/>
        <v>0</v>
      </c>
      <c r="R102" s="15">
        <f>VLOOKUP($C102,'ДС факт при поликлинике'!$D$6:$JC$139,31,0)</f>
        <v>0</v>
      </c>
      <c r="S102" s="15">
        <f>VLOOKUP($C102,'ДС факт при поликлинике'!$D$6:$JC$139,32,0)</f>
        <v>0</v>
      </c>
      <c r="T102" s="15">
        <f>VLOOKUP($C102,'ДС факт при поликлинике'!$D$6:$JC$139,33,0)</f>
        <v>0</v>
      </c>
      <c r="U102" s="15">
        <f>VLOOKUP($C102,'ДС факт при поликлинике'!$D$6:$JC$139,34,0)</f>
        <v>0</v>
      </c>
      <c r="V102" s="2">
        <f t="shared" si="2020"/>
        <v>0</v>
      </c>
      <c r="W102" s="2">
        <f t="shared" si="2021"/>
        <v>0</v>
      </c>
      <c r="X102" s="2">
        <f t="shared" si="2022"/>
        <v>0</v>
      </c>
      <c r="Y102" s="2">
        <f t="shared" si="2023"/>
        <v>0</v>
      </c>
      <c r="Z102" s="2">
        <f t="shared" si="2024"/>
        <v>0</v>
      </c>
      <c r="AA102" s="2">
        <f>план!P100</f>
        <v>0</v>
      </c>
      <c r="AB102" s="2">
        <f>план!Q100</f>
        <v>0</v>
      </c>
      <c r="AC102" s="2">
        <f t="shared" si="1542"/>
        <v>0</v>
      </c>
      <c r="AD102" s="2">
        <f t="shared" si="1543"/>
        <v>0</v>
      </c>
      <c r="AE102" s="15">
        <f>VLOOKUP($C102,'ДС факт при поликлинике'!$D$6:$JC$139,3,0)</f>
        <v>0</v>
      </c>
      <c r="AF102" s="15">
        <f>VLOOKUP($C102,'ДС факт при поликлинике'!$D$6:$JC$139,4,0)</f>
        <v>0</v>
      </c>
      <c r="AG102" s="15">
        <f>VLOOKUP($C102,'ДС факт при поликлинике'!$D$6:$JC$139,5,0)</f>
        <v>0</v>
      </c>
      <c r="AH102" s="15">
        <f>VLOOKUP($C102,'ДС факт при поликлинике'!$D$6:$JC$139,6,0)</f>
        <v>0</v>
      </c>
      <c r="AI102" s="2">
        <f t="shared" si="2025"/>
        <v>0</v>
      </c>
      <c r="AJ102" s="2">
        <f t="shared" si="2026"/>
        <v>0</v>
      </c>
      <c r="AK102" s="2">
        <f t="shared" si="2027"/>
        <v>0</v>
      </c>
      <c r="AL102" s="2">
        <f t="shared" si="1545"/>
        <v>0</v>
      </c>
      <c r="AM102" s="2">
        <f t="shared" si="1546"/>
        <v>0</v>
      </c>
      <c r="AN102" s="2">
        <f>план!R100</f>
        <v>449</v>
      </c>
      <c r="AO102" s="2">
        <f>план!S100</f>
        <v>6458990.7199999997</v>
      </c>
      <c r="AP102" s="2">
        <f t="shared" si="1547"/>
        <v>261.91666666666663</v>
      </c>
      <c r="AQ102" s="2">
        <f t="shared" si="1548"/>
        <v>3767744.5866666669</v>
      </c>
      <c r="AR102" s="2">
        <f>VLOOKUP($C102,'ДС факт при поликлинике'!$D$6:$JC$141,23,0)</f>
        <v>55</v>
      </c>
      <c r="AS102" s="2">
        <f>VLOOKUP($C102,'ДС факт при поликлинике'!$D$6:$JC$141,24,0)</f>
        <v>791190.40000000095</v>
      </c>
      <c r="AT102" s="2">
        <f>VLOOKUP($C102,'ДС факт при поликлинике'!$D$6:$JC$141,25,0)</f>
        <v>0</v>
      </c>
      <c r="AU102" s="2">
        <f>VLOOKUP($C102,'ДС факт при поликлинике'!$D$6:$JC$141,26,0)</f>
        <v>0</v>
      </c>
      <c r="AV102" s="2">
        <f t="shared" si="2028"/>
        <v>341.24</v>
      </c>
      <c r="AW102" s="2">
        <f t="shared" si="2029"/>
        <v>199.05666666666664</v>
      </c>
      <c r="AX102" s="2">
        <f t="shared" si="2030"/>
        <v>41.8</v>
      </c>
      <c r="AY102" s="2">
        <f t="shared" si="1550"/>
        <v>-206.91666666666663</v>
      </c>
      <c r="AZ102" s="2">
        <f t="shared" si="1551"/>
        <v>-2976554.1866666661</v>
      </c>
      <c r="BA102" s="2">
        <f t="shared" si="2225"/>
        <v>14385.279999999999</v>
      </c>
      <c r="BB102" s="2">
        <f t="shared" si="2226"/>
        <v>14385.280000000017</v>
      </c>
      <c r="BC102" s="2">
        <f>план!T100</f>
        <v>0</v>
      </c>
      <c r="BD102" s="2">
        <f>план!U100</f>
        <v>0</v>
      </c>
      <c r="BE102" s="2">
        <f t="shared" si="1552"/>
        <v>0</v>
      </c>
      <c r="BF102" s="2">
        <f t="shared" si="1553"/>
        <v>0</v>
      </c>
      <c r="BG102" s="2">
        <f>VLOOKUP($C102,'ДС факт при поликлинике'!$D$6:$JC$141,7,0)</f>
        <v>0</v>
      </c>
      <c r="BH102" s="2">
        <f>VLOOKUP($C102,'ДС факт при поликлинике'!$D$6:$JC$141,8,0)</f>
        <v>0</v>
      </c>
      <c r="BI102" s="2">
        <f>VLOOKUP($C102,'ДС факт при поликлинике'!$D$6:$JC$141,9,0)</f>
        <v>0</v>
      </c>
      <c r="BJ102" s="2">
        <f>VLOOKUP($C102,'ДС факт при поликлинике'!$D$6:$JC$141,10,0)</f>
        <v>0</v>
      </c>
      <c r="BK102" s="2">
        <f t="shared" si="2031"/>
        <v>0</v>
      </c>
      <c r="BL102" s="2">
        <f t="shared" si="2032"/>
        <v>0</v>
      </c>
      <c r="BM102" s="2">
        <f t="shared" si="2033"/>
        <v>0</v>
      </c>
      <c r="BN102" s="2">
        <f t="shared" si="1555"/>
        <v>0</v>
      </c>
      <c r="BO102" s="2">
        <f t="shared" si="1556"/>
        <v>0</v>
      </c>
      <c r="BP102" s="2">
        <f>план!V100</f>
        <v>0</v>
      </c>
      <c r="BQ102" s="2">
        <f>план!W100</f>
        <v>0</v>
      </c>
      <c r="BR102" s="2">
        <f t="shared" si="1557"/>
        <v>0</v>
      </c>
      <c r="BS102" s="2">
        <f t="shared" si="1558"/>
        <v>0</v>
      </c>
      <c r="BT102" s="2">
        <f>VLOOKUP($C102,'ДС факт при поликлинике'!$D$6:$JC$141,27,0)</f>
        <v>0</v>
      </c>
      <c r="BU102" s="2">
        <f>VLOOKUP($C102,'ДС факт при поликлинике'!$D$6:$JC$141,28,0)</f>
        <v>0</v>
      </c>
      <c r="BV102" s="2">
        <f>VLOOKUP($C102,'ДС факт при поликлинике'!$D$6:$JC$141,29,0)</f>
        <v>0</v>
      </c>
      <c r="BW102" s="2">
        <f>VLOOKUP($C102,'ДС факт при поликлинике'!$D$6:$JC$141,30,0)</f>
        <v>0</v>
      </c>
      <c r="BX102" s="2">
        <f t="shared" si="2034"/>
        <v>0</v>
      </c>
      <c r="BY102" s="2">
        <f t="shared" si="2035"/>
        <v>0</v>
      </c>
      <c r="BZ102" s="2">
        <f t="shared" si="2036"/>
        <v>0</v>
      </c>
      <c r="CA102" s="2">
        <f t="shared" si="1559"/>
        <v>0</v>
      </c>
      <c r="CB102" s="2">
        <f t="shared" si="1560"/>
        <v>0</v>
      </c>
      <c r="CC102" s="2">
        <f>план!X100</f>
        <v>0</v>
      </c>
      <c r="CD102" s="2">
        <f>план!Y100</f>
        <v>0</v>
      </c>
      <c r="CE102" s="2">
        <f t="shared" si="1561"/>
        <v>0</v>
      </c>
      <c r="CF102" s="2">
        <f t="shared" si="1562"/>
        <v>0</v>
      </c>
      <c r="CG102" s="2">
        <f>VLOOKUP($C102,'ДС факт при поликлинике'!$D$6:$JC$141,51,0)</f>
        <v>0</v>
      </c>
      <c r="CH102" s="2">
        <f>VLOOKUP($C102,'ДС факт при поликлинике'!$D$6:$JC$141,52,0)</f>
        <v>0</v>
      </c>
      <c r="CI102" s="2">
        <f>VLOOKUP($C102,'ДС факт при поликлинике'!$D$6:$JC$141,53,0)</f>
        <v>0</v>
      </c>
      <c r="CJ102" s="2">
        <f>VLOOKUP($C102,'ДС факт при поликлинике'!$D$6:$JC$141,54,0)</f>
        <v>0</v>
      </c>
      <c r="CK102" s="2">
        <f t="shared" si="2037"/>
        <v>0</v>
      </c>
      <c r="CL102" s="2">
        <f t="shared" si="2038"/>
        <v>0</v>
      </c>
      <c r="CM102" s="2">
        <f t="shared" si="2039"/>
        <v>0</v>
      </c>
      <c r="CN102" s="2">
        <f t="shared" si="1563"/>
        <v>0</v>
      </c>
      <c r="CO102" s="2">
        <f t="shared" si="1564"/>
        <v>0</v>
      </c>
      <c r="CP102" s="2">
        <f>план!Z100</f>
        <v>0</v>
      </c>
      <c r="CQ102" s="2">
        <f>план!AA100</f>
        <v>0</v>
      </c>
      <c r="CR102" s="2">
        <f t="shared" si="1565"/>
        <v>0</v>
      </c>
      <c r="CS102" s="2">
        <f t="shared" si="1566"/>
        <v>0</v>
      </c>
      <c r="CT102" s="2">
        <f>VLOOKUP($C102,'ДС факт при поликлинике'!$D$6:$JC$141,235,0)</f>
        <v>0</v>
      </c>
      <c r="CU102" s="2">
        <f>VLOOKUP($C102,'ДС факт при поликлинике'!$D$6:$JC$141,236,0)</f>
        <v>0</v>
      </c>
      <c r="CV102" s="2">
        <f>VLOOKUP($C102,'ДС факт при поликлинике'!$D$6:$JC$141,237,0)</f>
        <v>0</v>
      </c>
      <c r="CW102" s="2">
        <f>VLOOKUP($C102,'ДС факт при поликлинике'!$D$6:$JC$141,238,0)</f>
        <v>0</v>
      </c>
      <c r="CX102" s="2">
        <f t="shared" si="2040"/>
        <v>0</v>
      </c>
      <c r="CY102" s="2">
        <f t="shared" si="2041"/>
        <v>0</v>
      </c>
      <c r="CZ102" s="2">
        <f t="shared" si="2042"/>
        <v>0</v>
      </c>
      <c r="DA102" s="2">
        <f t="shared" si="1567"/>
        <v>0</v>
      </c>
      <c r="DB102" s="2">
        <f t="shared" si="1568"/>
        <v>0</v>
      </c>
      <c r="DC102" s="2">
        <f>план!AB100</f>
        <v>10</v>
      </c>
      <c r="DD102" s="2">
        <f>план!AC100</f>
        <v>143852.79999999999</v>
      </c>
      <c r="DE102" s="2">
        <f t="shared" si="1569"/>
        <v>5.8333333333333339</v>
      </c>
      <c r="DF102" s="2">
        <f t="shared" si="1570"/>
        <v>83914.133333333317</v>
      </c>
      <c r="DG102" s="2">
        <f>VLOOKUP($C102,'ДС факт при поликлинике'!$D$6:$JC$141,163,0)</f>
        <v>0</v>
      </c>
      <c r="DH102" s="2">
        <f>VLOOKUP($C102,'ДС факт при поликлинике'!$D$6:$JC$141,164,0)</f>
        <v>0</v>
      </c>
      <c r="DI102" s="2">
        <f>VLOOKUP($C102,'ДС факт при поликлинике'!$D$6:$JC$141,165,0)</f>
        <v>0</v>
      </c>
      <c r="DJ102" s="2">
        <f>VLOOKUP($C102,'ДС факт при поликлинике'!$D$6:$JC$141,166,0)</f>
        <v>0</v>
      </c>
      <c r="DK102" s="2">
        <f t="shared" si="2043"/>
        <v>7.6</v>
      </c>
      <c r="DL102" s="2">
        <f t="shared" si="2044"/>
        <v>4.4333333333333336</v>
      </c>
      <c r="DM102" s="2">
        <f t="shared" si="2045"/>
        <v>0</v>
      </c>
      <c r="DN102" s="2">
        <f t="shared" si="1572"/>
        <v>-5.8333333333333339</v>
      </c>
      <c r="DO102" s="2">
        <f t="shared" si="1573"/>
        <v>-83914.133333333317</v>
      </c>
      <c r="DP102" s="2">
        <f>план!AD100</f>
        <v>0</v>
      </c>
      <c r="DQ102" s="2">
        <f>план!AE100</f>
        <v>0</v>
      </c>
      <c r="DR102" s="2">
        <f t="shared" si="1574"/>
        <v>0</v>
      </c>
      <c r="DS102" s="2">
        <f t="shared" si="1575"/>
        <v>0</v>
      </c>
      <c r="DT102" s="2">
        <f>VLOOKUP($C102,'ДС факт при поликлинике'!$D$6:$JC$141,229,0)</f>
        <v>0</v>
      </c>
      <c r="DU102" s="2">
        <f>VLOOKUP($C102,'ДС факт при поликлинике'!$D$6:$JC$141,230,0)</f>
        <v>0</v>
      </c>
      <c r="DV102" s="2">
        <f>VLOOKUP($C102,'ДС факт при поликлинике'!$D$6:$JC$141,231,0)</f>
        <v>0</v>
      </c>
      <c r="DW102" s="2">
        <f>VLOOKUP($C102,'ДС факт при поликлинике'!$D$6:$JC$141,232,0)</f>
        <v>0</v>
      </c>
      <c r="DX102" s="2">
        <f t="shared" si="2046"/>
        <v>0</v>
      </c>
      <c r="DY102" s="2">
        <f t="shared" si="2047"/>
        <v>0</v>
      </c>
      <c r="DZ102" s="2">
        <f t="shared" si="2048"/>
        <v>0</v>
      </c>
      <c r="EA102" s="2">
        <f t="shared" si="1576"/>
        <v>0</v>
      </c>
      <c r="EB102" s="2">
        <f t="shared" si="1577"/>
        <v>0</v>
      </c>
      <c r="EC102" s="2" t="e">
        <f t="shared" ref="EC102:EC111" si="2231">DQ102/DP102</f>
        <v>#DIV/0!</v>
      </c>
      <c r="ED102" s="2" t="e">
        <f t="shared" ref="ED102:ED111" si="2232">DU102/DT102</f>
        <v>#DIV/0!</v>
      </c>
      <c r="EE102" s="2">
        <f>план!AF100</f>
        <v>0</v>
      </c>
      <c r="EF102" s="2">
        <f>план!AG100</f>
        <v>0</v>
      </c>
      <c r="EG102" s="2">
        <f t="shared" si="1578"/>
        <v>0</v>
      </c>
      <c r="EH102" s="2">
        <f t="shared" si="1579"/>
        <v>0</v>
      </c>
      <c r="EI102" s="2">
        <f>VLOOKUP($C102,'ДС факт при поликлинике'!$D$6:$JC$141,239,0)</f>
        <v>0</v>
      </c>
      <c r="EJ102" s="2">
        <f>VLOOKUP($C102,'ДС факт при поликлинике'!$D$6:$JC$141,240,0)</f>
        <v>0</v>
      </c>
      <c r="EK102" s="2">
        <f>VLOOKUP($C102,'ДС факт при поликлинике'!$D$6:$JC$141,241,0)</f>
        <v>0</v>
      </c>
      <c r="EL102" s="2">
        <f>VLOOKUP($C102,'ДС факт при поликлинике'!$D$6:$JC$141,242,0)</f>
        <v>0</v>
      </c>
      <c r="EM102" s="2">
        <f t="shared" si="2049"/>
        <v>0</v>
      </c>
      <c r="EN102" s="2">
        <f t="shared" si="2050"/>
        <v>0</v>
      </c>
      <c r="EO102" s="2">
        <f t="shared" si="2051"/>
        <v>0</v>
      </c>
      <c r="EP102" s="2">
        <f t="shared" si="1581"/>
        <v>0</v>
      </c>
      <c r="EQ102" s="2">
        <f t="shared" si="1582"/>
        <v>0</v>
      </c>
      <c r="ER102" s="2">
        <f>план!AH100</f>
        <v>0</v>
      </c>
      <c r="ES102" s="2">
        <f>план!AI100</f>
        <v>0</v>
      </c>
      <c r="ET102" s="2">
        <f t="shared" si="1583"/>
        <v>0</v>
      </c>
      <c r="EU102" s="2">
        <f t="shared" si="1584"/>
        <v>0</v>
      </c>
      <c r="EV102" s="2">
        <f>VLOOKUP($C102,'ДС факт при поликлинике'!$D$6:$JC$141,11,0)</f>
        <v>0</v>
      </c>
      <c r="EW102" s="2">
        <f>VLOOKUP($C102,'ДС факт при поликлинике'!$D$6:$JC$141,12,0)</f>
        <v>0</v>
      </c>
      <c r="EX102" s="2">
        <f>VLOOKUP($C102,'ДС факт при поликлинике'!$D$6:$JC$141,13,0)</f>
        <v>0</v>
      </c>
      <c r="EY102" s="2">
        <f>VLOOKUP($C102,'ДС факт при поликлинике'!$D$6:$JC$141,14,0)</f>
        <v>0</v>
      </c>
      <c r="EZ102" s="2">
        <f t="shared" si="2052"/>
        <v>0</v>
      </c>
      <c r="FA102" s="2">
        <f t="shared" si="2053"/>
        <v>0</v>
      </c>
      <c r="FB102" s="2">
        <f t="shared" si="2054"/>
        <v>0</v>
      </c>
      <c r="FC102" s="2">
        <f t="shared" si="1586"/>
        <v>0</v>
      </c>
      <c r="FD102" s="2">
        <f t="shared" si="1587"/>
        <v>0</v>
      </c>
      <c r="FE102" s="2">
        <f>план!AJ100</f>
        <v>0</v>
      </c>
      <c r="FF102" s="2">
        <f>план!AK100</f>
        <v>0</v>
      </c>
      <c r="FG102" s="2">
        <f t="shared" si="1588"/>
        <v>0</v>
      </c>
      <c r="FH102" s="2">
        <f t="shared" si="1589"/>
        <v>0</v>
      </c>
      <c r="FI102" s="2">
        <f>VLOOKUP($C102,'ДС факт при поликлинике'!$D$6:$JC$141,243,0)</f>
        <v>0</v>
      </c>
      <c r="FJ102" s="2">
        <f>VLOOKUP($C102,'ДС факт при поликлинике'!$D$6:$JC$141,244,0)</f>
        <v>0</v>
      </c>
      <c r="FK102" s="2">
        <f>VLOOKUP($C102,'ДС факт при поликлинике'!$D$6:$JC$141,245,0)</f>
        <v>0</v>
      </c>
      <c r="FL102" s="2">
        <f>VLOOKUP($C102,'ДС факт при поликлинике'!$D$6:$JC$141,246,0)</f>
        <v>0</v>
      </c>
      <c r="FM102" s="2">
        <f t="shared" si="2055"/>
        <v>0</v>
      </c>
      <c r="FN102" s="2">
        <f t="shared" si="2056"/>
        <v>0</v>
      </c>
      <c r="FO102" s="2">
        <f t="shared" si="2057"/>
        <v>0</v>
      </c>
      <c r="FP102" s="2">
        <f t="shared" si="1591"/>
        <v>0</v>
      </c>
      <c r="FQ102" s="2">
        <f t="shared" si="1592"/>
        <v>0</v>
      </c>
      <c r="FR102" s="2">
        <f>план!AL100</f>
        <v>0</v>
      </c>
      <c r="FS102" s="2">
        <f>план!AM100</f>
        <v>0</v>
      </c>
      <c r="FT102" s="2">
        <f t="shared" si="1593"/>
        <v>0</v>
      </c>
      <c r="FU102" s="2">
        <f t="shared" si="1594"/>
        <v>0</v>
      </c>
      <c r="FV102" s="2">
        <f>VLOOKUP($C102,'ДС факт при поликлинике'!$D$6:$JC$141,197,0)</f>
        <v>0</v>
      </c>
      <c r="FW102" s="2">
        <f>VLOOKUP($C102,'ДС факт при поликлинике'!$D$6:$JC$141,198,0)</f>
        <v>0</v>
      </c>
      <c r="FX102" s="2">
        <f>VLOOKUP($C102,'ДС факт при поликлинике'!$D$6:$JC$141,199,0)</f>
        <v>0</v>
      </c>
      <c r="FY102" s="2">
        <f>VLOOKUP($C102,'ДС факт при поликлинике'!$D$6:$JC$141,200,0)</f>
        <v>0</v>
      </c>
      <c r="FZ102" s="2">
        <f t="shared" si="2058"/>
        <v>0</v>
      </c>
      <c r="GA102" s="2">
        <f t="shared" si="2059"/>
        <v>0</v>
      </c>
      <c r="GB102" s="2">
        <f t="shared" si="2060"/>
        <v>0</v>
      </c>
      <c r="GC102" s="2">
        <f t="shared" si="1596"/>
        <v>0</v>
      </c>
      <c r="GD102" s="2">
        <f t="shared" si="1597"/>
        <v>0</v>
      </c>
      <c r="GE102" s="2">
        <f>план!AN100</f>
        <v>0</v>
      </c>
      <c r="GF102" s="2">
        <f>план!AO100</f>
        <v>0</v>
      </c>
      <c r="GG102" s="2">
        <f t="shared" si="1598"/>
        <v>0</v>
      </c>
      <c r="GH102" s="2">
        <f t="shared" si="1599"/>
        <v>0</v>
      </c>
      <c r="GI102" s="2">
        <f>VLOOKUP($C102,'ДС факт при поликлинике'!$D$6:$JC$141,201,0)</f>
        <v>0</v>
      </c>
      <c r="GJ102" s="2">
        <f>VLOOKUP($C102,'ДС факт при поликлинике'!$D$6:$JC$141,202,0)</f>
        <v>0</v>
      </c>
      <c r="GK102" s="2">
        <f>VLOOKUP($C102,'ДС факт при поликлинике'!$D$6:$JC$141,203,0)</f>
        <v>0</v>
      </c>
      <c r="GL102" s="2">
        <f>VLOOKUP($C102,'ДС факт при поликлинике'!$D$6:$JC$141,204,0)</f>
        <v>0</v>
      </c>
      <c r="GM102" s="2">
        <f t="shared" si="2061"/>
        <v>0</v>
      </c>
      <c r="GN102" s="2">
        <f t="shared" si="2062"/>
        <v>0</v>
      </c>
      <c r="GO102" s="2">
        <f t="shared" si="2063"/>
        <v>0</v>
      </c>
      <c r="GP102" s="2">
        <f t="shared" si="1601"/>
        <v>0</v>
      </c>
      <c r="GQ102" s="2">
        <f t="shared" si="1602"/>
        <v>0</v>
      </c>
      <c r="GR102" s="2">
        <f>план!AP100</f>
        <v>0</v>
      </c>
      <c r="GS102" s="2">
        <f>план!AQ100</f>
        <v>0</v>
      </c>
      <c r="GT102" s="2">
        <f t="shared" si="1603"/>
        <v>0</v>
      </c>
      <c r="GU102" s="2">
        <f t="shared" si="1604"/>
        <v>0</v>
      </c>
      <c r="GV102" s="2">
        <f>VLOOKUP($C102,'ДС факт при поликлинике'!$D$6:$JC$141,171,0)</f>
        <v>0</v>
      </c>
      <c r="GW102" s="2">
        <f>VLOOKUP($C102,'ДС факт при поликлинике'!$D$6:$JC$141,172,0)</f>
        <v>0</v>
      </c>
      <c r="GX102" s="2">
        <f>VLOOKUP($C102,'ДС факт при поликлинике'!$D$6:$JC$141,173,0)</f>
        <v>0</v>
      </c>
      <c r="GY102" s="2">
        <f>VLOOKUP($C102,'ДС факт при поликлинике'!$D$6:$JC$141,174,0)</f>
        <v>0</v>
      </c>
      <c r="GZ102" s="2">
        <f t="shared" si="2064"/>
        <v>0</v>
      </c>
      <c r="HA102" s="2">
        <f t="shared" si="2065"/>
        <v>0</v>
      </c>
      <c r="HB102" s="2">
        <f t="shared" si="2066"/>
        <v>0</v>
      </c>
      <c r="HC102" s="2">
        <f t="shared" si="1606"/>
        <v>0</v>
      </c>
      <c r="HD102" s="2">
        <f t="shared" si="1607"/>
        <v>0</v>
      </c>
      <c r="HE102" s="2">
        <f>план!AR100</f>
        <v>0</v>
      </c>
      <c r="HF102" s="2">
        <f>план!AS100</f>
        <v>0</v>
      </c>
      <c r="HG102" s="2">
        <f t="shared" si="1608"/>
        <v>0</v>
      </c>
      <c r="HH102" s="2">
        <f t="shared" si="1609"/>
        <v>0</v>
      </c>
      <c r="HI102" s="2">
        <f>VLOOKUP($C102,'ДС факт при поликлинике'!$D$6:$JC$141,175,0)</f>
        <v>0</v>
      </c>
      <c r="HJ102" s="2">
        <f>VLOOKUP($C102,'ДС факт при поликлинике'!$D$6:$JC$141,176,0)</f>
        <v>0</v>
      </c>
      <c r="HK102" s="2">
        <f>VLOOKUP($C102,'ДС факт при поликлинике'!$D$6:$JC$141,177,0)</f>
        <v>0</v>
      </c>
      <c r="HL102" s="2">
        <f>VLOOKUP($C102,'ДС факт при поликлинике'!$D$6:$JC$141,178,0)</f>
        <v>0</v>
      </c>
      <c r="HM102" s="2">
        <f t="shared" si="2067"/>
        <v>0</v>
      </c>
      <c r="HN102" s="2">
        <f t="shared" si="2068"/>
        <v>0</v>
      </c>
      <c r="HO102" s="2">
        <f t="shared" si="2069"/>
        <v>0</v>
      </c>
      <c r="HP102" s="2">
        <f t="shared" si="1611"/>
        <v>0</v>
      </c>
      <c r="HQ102" s="2">
        <f t="shared" si="1612"/>
        <v>0</v>
      </c>
      <c r="HR102" s="2">
        <f>план!AT100</f>
        <v>0</v>
      </c>
      <c r="HS102" s="2">
        <f>план!AU100</f>
        <v>0</v>
      </c>
      <c r="HT102" s="2">
        <f t="shared" si="1613"/>
        <v>0</v>
      </c>
      <c r="HU102" s="2">
        <f t="shared" si="1614"/>
        <v>0</v>
      </c>
      <c r="HV102" s="2">
        <f>VLOOKUP($C102,'ДС факт при поликлинике'!$D$6:$JC$141,179,0)</f>
        <v>0</v>
      </c>
      <c r="HW102" s="2">
        <f>VLOOKUP($C102,'ДС факт при поликлинике'!$D$6:$JC$141,180,0)</f>
        <v>0</v>
      </c>
      <c r="HX102" s="2">
        <f>VLOOKUP($C102,'ДС факт при поликлинике'!$D$6:$JC$141,181,0)</f>
        <v>0</v>
      </c>
      <c r="HY102" s="2">
        <f>VLOOKUP($C102,'ДС факт при поликлинике'!$D$6:$JC$141,182,0)</f>
        <v>0</v>
      </c>
      <c r="HZ102" s="2">
        <f t="shared" si="2070"/>
        <v>0</v>
      </c>
      <c r="IA102" s="2">
        <f t="shared" si="2071"/>
        <v>0</v>
      </c>
      <c r="IB102" s="2">
        <f t="shared" si="2072"/>
        <v>0</v>
      </c>
      <c r="IC102" s="2">
        <f t="shared" si="1616"/>
        <v>0</v>
      </c>
      <c r="ID102" s="2">
        <f t="shared" si="1617"/>
        <v>0</v>
      </c>
      <c r="IE102" s="2">
        <f>план!AV100</f>
        <v>0</v>
      </c>
      <c r="IF102" s="2">
        <f>план!AW100</f>
        <v>0</v>
      </c>
      <c r="IG102" s="2">
        <f t="shared" si="1618"/>
        <v>0</v>
      </c>
      <c r="IH102" s="2">
        <f t="shared" si="1619"/>
        <v>0</v>
      </c>
      <c r="II102" s="2">
        <f>VLOOKUP($C102,'ДС факт при поликлинике'!$D$6:$JC$141,129,0)</f>
        <v>0</v>
      </c>
      <c r="IJ102" s="2">
        <f>VLOOKUP($C102,'ДС факт при поликлинике'!$D$6:$JC$141,130,0)</f>
        <v>0</v>
      </c>
      <c r="IK102" s="2">
        <f>VLOOKUP($C102,'ДС факт при поликлинике'!$D$6:$JC$141,131,0)</f>
        <v>0</v>
      </c>
      <c r="IL102" s="2">
        <f>VLOOKUP($C102,'ДС факт при поликлинике'!$D$6:$JC$141,132,0)</f>
        <v>0</v>
      </c>
      <c r="IM102" s="2">
        <f t="shared" si="2073"/>
        <v>0</v>
      </c>
      <c r="IN102" s="2">
        <f t="shared" si="2074"/>
        <v>0</v>
      </c>
      <c r="IO102" s="2">
        <f t="shared" si="2075"/>
        <v>0</v>
      </c>
      <c r="IP102" s="2">
        <f t="shared" si="1621"/>
        <v>0</v>
      </c>
      <c r="IQ102" s="2">
        <f t="shared" si="1622"/>
        <v>0</v>
      </c>
      <c r="IR102" s="2">
        <f>план!AX100</f>
        <v>0</v>
      </c>
      <c r="IS102" s="2">
        <f>план!AY100</f>
        <v>0</v>
      </c>
      <c r="IT102" s="2">
        <f t="shared" si="1623"/>
        <v>0</v>
      </c>
      <c r="IU102" s="2">
        <f t="shared" si="1624"/>
        <v>0</v>
      </c>
      <c r="IV102" s="2">
        <f>VLOOKUP($C102,'ДС факт при поликлинике'!$D$6:$JC$141,125,0)</f>
        <v>0</v>
      </c>
      <c r="IW102" s="2">
        <f>VLOOKUP($C102,'ДС факт при поликлинике'!$D$6:$JC$141,126,0)</f>
        <v>0</v>
      </c>
      <c r="IX102" s="2">
        <f>VLOOKUP($C102,'ДС факт при поликлинике'!$D$6:$JC$141,127,0)</f>
        <v>0</v>
      </c>
      <c r="IY102" s="2">
        <f>VLOOKUP($C102,'ДС факт при поликлинике'!$D$6:$JC$141,128,0)</f>
        <v>0</v>
      </c>
      <c r="IZ102" s="2">
        <f t="shared" si="2076"/>
        <v>0</v>
      </c>
      <c r="JA102" s="2">
        <f t="shared" si="2077"/>
        <v>0</v>
      </c>
      <c r="JB102" s="2">
        <f t="shared" si="2078"/>
        <v>0</v>
      </c>
      <c r="JC102" s="2">
        <f t="shared" si="1626"/>
        <v>0</v>
      </c>
      <c r="JD102" s="2">
        <f t="shared" si="1627"/>
        <v>0</v>
      </c>
      <c r="JE102" s="2">
        <f>план!AZ100</f>
        <v>0</v>
      </c>
      <c r="JF102" s="2">
        <f>план!BA100</f>
        <v>0</v>
      </c>
      <c r="JG102" s="2">
        <f t="shared" si="1628"/>
        <v>0</v>
      </c>
      <c r="JH102" s="2">
        <f t="shared" si="1629"/>
        <v>0</v>
      </c>
      <c r="JI102" s="2">
        <f>VLOOKUP($C102,'ДС факт при поликлинике'!$D$6:$JC$141,161,0)</f>
        <v>0</v>
      </c>
      <c r="JJ102" s="2">
        <f>VLOOKUP($C102,'ДС факт при поликлинике'!$D$6:$JC$141,162,0)</f>
        <v>0</v>
      </c>
      <c r="JK102" s="2"/>
      <c r="JL102" s="2"/>
      <c r="JM102" s="2">
        <f t="shared" si="2079"/>
        <v>0</v>
      </c>
      <c r="JN102" s="2">
        <f t="shared" si="2080"/>
        <v>0</v>
      </c>
      <c r="JO102" s="2">
        <f t="shared" si="2081"/>
        <v>0</v>
      </c>
      <c r="JP102" s="2">
        <f t="shared" si="1631"/>
        <v>0</v>
      </c>
      <c r="JQ102" s="2">
        <f t="shared" si="1632"/>
        <v>0</v>
      </c>
      <c r="JR102" s="2">
        <f>план!BB100</f>
        <v>0</v>
      </c>
      <c r="JS102" s="2">
        <f>план!BC100</f>
        <v>0</v>
      </c>
      <c r="JT102" s="2">
        <f t="shared" si="1633"/>
        <v>0</v>
      </c>
      <c r="JU102" s="2">
        <f t="shared" si="1634"/>
        <v>0</v>
      </c>
      <c r="JV102" s="2">
        <f>VLOOKUP($C102,'ДС факт при поликлинике'!$D$6:$JC$141,133,0)</f>
        <v>0</v>
      </c>
      <c r="JW102" s="2">
        <f>VLOOKUP($C102,'ДС факт при поликлинике'!$D$6:$JC$141,134,0)</f>
        <v>0</v>
      </c>
      <c r="JX102" s="2">
        <f>VLOOKUP($C102,'ДС факт при поликлинике'!$D$6:$JC$141,135,0)</f>
        <v>0</v>
      </c>
      <c r="JY102" s="2">
        <f>VLOOKUP($C102,'ДС факт при поликлинике'!$D$6:$JC$141,136,0)</f>
        <v>0</v>
      </c>
      <c r="JZ102" s="2">
        <f t="shared" si="2082"/>
        <v>0</v>
      </c>
      <c r="KA102" s="2">
        <f t="shared" si="2083"/>
        <v>0</v>
      </c>
      <c r="KB102" s="2">
        <f t="shared" si="2084"/>
        <v>0</v>
      </c>
      <c r="KC102" s="2">
        <f t="shared" si="1636"/>
        <v>0</v>
      </c>
      <c r="KD102" s="2">
        <f t="shared" si="1637"/>
        <v>0</v>
      </c>
      <c r="KE102" s="2">
        <f>план!BD100</f>
        <v>0</v>
      </c>
      <c r="KF102" s="2">
        <f>план!BE100</f>
        <v>0</v>
      </c>
      <c r="KG102" s="2">
        <f t="shared" si="1638"/>
        <v>0</v>
      </c>
      <c r="KH102" s="2">
        <f t="shared" si="1639"/>
        <v>0</v>
      </c>
      <c r="KI102" s="2">
        <f>VLOOKUP($C102,'ДС факт при поликлинике'!$D$6:$JC$141,137,0)</f>
        <v>0</v>
      </c>
      <c r="KJ102" s="2">
        <f>VLOOKUP($C102,'ДС факт при поликлинике'!$D$6:$JC$141,138,0)</f>
        <v>0</v>
      </c>
      <c r="KK102" s="2">
        <f>VLOOKUP($C102,'ДС факт при поликлинике'!$D$6:$JC$141,139,0)</f>
        <v>0</v>
      </c>
      <c r="KL102" s="2">
        <f>VLOOKUP($C102,'ДС факт при поликлинике'!$D$6:$JC$141,140,0)</f>
        <v>0</v>
      </c>
      <c r="KM102" s="2">
        <f t="shared" si="2085"/>
        <v>0</v>
      </c>
      <c r="KN102" s="2">
        <f t="shared" si="2086"/>
        <v>0</v>
      </c>
      <c r="KO102" s="2">
        <f t="shared" si="2087"/>
        <v>0</v>
      </c>
      <c r="KP102" s="2">
        <f t="shared" si="1641"/>
        <v>0</v>
      </c>
      <c r="KQ102" s="2">
        <f t="shared" si="1642"/>
        <v>0</v>
      </c>
      <c r="KR102" s="2">
        <f>план!BF100</f>
        <v>0</v>
      </c>
      <c r="KS102" s="2">
        <f>план!BG100</f>
        <v>0</v>
      </c>
      <c r="KT102" s="2">
        <f t="shared" si="1643"/>
        <v>0</v>
      </c>
      <c r="KU102" s="2">
        <f t="shared" si="1644"/>
        <v>0</v>
      </c>
      <c r="KV102" s="2">
        <f>VLOOKUP($C102,'ДС факт при поликлинике'!$D$6:$JC$141,141,0)</f>
        <v>0</v>
      </c>
      <c r="KW102" s="2">
        <f>VLOOKUP($C102,'ДС факт при поликлинике'!$D$6:$JC$141,142,0)</f>
        <v>0</v>
      </c>
      <c r="KX102" s="2"/>
      <c r="KY102" s="2"/>
      <c r="KZ102" s="2">
        <f t="shared" si="2088"/>
        <v>0</v>
      </c>
      <c r="LA102" s="2">
        <f t="shared" si="2089"/>
        <v>0</v>
      </c>
      <c r="LB102" s="2">
        <f t="shared" si="2090"/>
        <v>0</v>
      </c>
      <c r="LC102" s="2">
        <f t="shared" si="1646"/>
        <v>0</v>
      </c>
      <c r="LD102" s="2">
        <f t="shared" si="1647"/>
        <v>0</v>
      </c>
      <c r="LE102" s="2">
        <f>план!BH100</f>
        <v>0</v>
      </c>
      <c r="LF102" s="2">
        <f>план!BI100</f>
        <v>0</v>
      </c>
      <c r="LG102" s="2">
        <f t="shared" si="1648"/>
        <v>0</v>
      </c>
      <c r="LH102" s="2">
        <f t="shared" si="1649"/>
        <v>0</v>
      </c>
      <c r="LI102" s="2">
        <f>VLOOKUP($C102,'ДС факт при поликлинике'!$D$6:$JC$141,143,0)</f>
        <v>0</v>
      </c>
      <c r="LJ102" s="2">
        <f>VLOOKUP($C102,'ДС факт при поликлинике'!$D$6:$JC$141,144,0)</f>
        <v>0</v>
      </c>
      <c r="LK102" s="2"/>
      <c r="LL102" s="2"/>
      <c r="LM102" s="2">
        <f t="shared" si="2091"/>
        <v>0</v>
      </c>
      <c r="LN102" s="2">
        <f t="shared" si="2092"/>
        <v>0</v>
      </c>
      <c r="LO102" s="2">
        <f t="shared" si="2093"/>
        <v>0</v>
      </c>
      <c r="LP102" s="2">
        <f t="shared" si="1651"/>
        <v>0</v>
      </c>
      <c r="LQ102" s="2">
        <f t="shared" si="1652"/>
        <v>0</v>
      </c>
      <c r="LR102" s="2">
        <f>план!BJ100</f>
        <v>0</v>
      </c>
      <c r="LS102" s="2">
        <f>план!BK100</f>
        <v>0</v>
      </c>
      <c r="LT102" s="2">
        <f t="shared" si="1653"/>
        <v>0</v>
      </c>
      <c r="LU102" s="2">
        <f t="shared" si="1654"/>
        <v>0</v>
      </c>
      <c r="LV102" s="2">
        <f>VLOOKUP($C102,'ДС факт при поликлинике'!$D$6:$JC$141,145,0)</f>
        <v>0</v>
      </c>
      <c r="LW102" s="2">
        <f>VLOOKUP($C102,'ДС факт при поликлинике'!$D$6:$JC$141,146,0)</f>
        <v>0</v>
      </c>
      <c r="LX102" s="2"/>
      <c r="LY102" s="2"/>
      <c r="LZ102" s="2">
        <f t="shared" si="2094"/>
        <v>0</v>
      </c>
      <c r="MA102" s="2">
        <f t="shared" si="2095"/>
        <v>0</v>
      </c>
      <c r="MB102" s="2">
        <f t="shared" si="2096"/>
        <v>0</v>
      </c>
      <c r="MC102" s="2">
        <f t="shared" si="1656"/>
        <v>0</v>
      </c>
      <c r="MD102" s="2">
        <f t="shared" si="1657"/>
        <v>0</v>
      </c>
      <c r="ME102" s="2">
        <f>план!BL100</f>
        <v>0</v>
      </c>
      <c r="MF102" s="2">
        <f>план!BM100</f>
        <v>0</v>
      </c>
      <c r="MG102" s="2">
        <f t="shared" si="1658"/>
        <v>0</v>
      </c>
      <c r="MH102" s="2">
        <f t="shared" si="1659"/>
        <v>0</v>
      </c>
      <c r="MI102" s="2">
        <f>VLOOKUP($C102,'ДС факт при поликлинике'!$D$6:$JC$141,183,0)</f>
        <v>0</v>
      </c>
      <c r="MJ102" s="2">
        <f>VLOOKUP($C102,'ДС факт при поликлинике'!$D$6:$JC$141,184,0)</f>
        <v>0</v>
      </c>
      <c r="MK102" s="2">
        <f>VLOOKUP($C102,'ДС факт при поликлинике'!$D$6:$JC$141,185,0)</f>
        <v>0</v>
      </c>
      <c r="ML102" s="2">
        <f>VLOOKUP($C102,'ДС факт при поликлинике'!$D$6:$JC$141,186,0)</f>
        <v>0</v>
      </c>
      <c r="MM102" s="2">
        <f t="shared" si="2097"/>
        <v>0</v>
      </c>
      <c r="MN102" s="2">
        <f t="shared" si="2098"/>
        <v>0</v>
      </c>
      <c r="MO102" s="2">
        <f t="shared" si="2099"/>
        <v>0</v>
      </c>
      <c r="MP102" s="2">
        <f t="shared" si="1661"/>
        <v>0</v>
      </c>
      <c r="MQ102" s="2">
        <f t="shared" si="1662"/>
        <v>0</v>
      </c>
      <c r="MR102" s="2">
        <f>план!BN100</f>
        <v>0</v>
      </c>
      <c r="MS102" s="2">
        <f>план!BO100</f>
        <v>0</v>
      </c>
      <c r="MT102" s="2">
        <f t="shared" si="1663"/>
        <v>0</v>
      </c>
      <c r="MU102" s="2">
        <f t="shared" si="1664"/>
        <v>0</v>
      </c>
      <c r="MV102" s="2">
        <f>VLOOKUP($C102,'ДС факт при поликлинике'!$D$6:$JC$141,187,0)</f>
        <v>0</v>
      </c>
      <c r="MW102" s="2">
        <f>VLOOKUP($C102,'ДС факт при поликлинике'!$D$6:$JC$141,188,0)</f>
        <v>0</v>
      </c>
      <c r="MX102" s="2"/>
      <c r="MY102" s="2"/>
      <c r="MZ102" s="2">
        <f t="shared" si="2100"/>
        <v>0</v>
      </c>
      <c r="NA102" s="2">
        <f t="shared" si="2101"/>
        <v>0</v>
      </c>
      <c r="NB102" s="2">
        <f t="shared" si="2102"/>
        <v>0</v>
      </c>
      <c r="NC102" s="2">
        <f t="shared" si="1666"/>
        <v>0</v>
      </c>
      <c r="ND102" s="2">
        <f t="shared" si="1667"/>
        <v>0</v>
      </c>
      <c r="NE102" s="2">
        <f>план!BP100</f>
        <v>0</v>
      </c>
      <c r="NF102" s="2">
        <f>план!BQ100</f>
        <v>0</v>
      </c>
      <c r="NG102" s="2">
        <f t="shared" si="1668"/>
        <v>0</v>
      </c>
      <c r="NH102" s="2">
        <f t="shared" si="1669"/>
        <v>0</v>
      </c>
      <c r="NI102" s="2">
        <f>VLOOKUP($C102,'ДС факт при поликлинике'!$D$6:$JC$141,189,0)</f>
        <v>0</v>
      </c>
      <c r="NJ102" s="2">
        <f>VLOOKUP($C102,'ДС факт при поликлинике'!$D$6:$JC$141,190,0)</f>
        <v>0</v>
      </c>
      <c r="NK102" s="2"/>
      <c r="NL102" s="2"/>
      <c r="NM102" s="2">
        <f t="shared" si="2103"/>
        <v>0</v>
      </c>
      <c r="NN102" s="2">
        <f t="shared" si="2104"/>
        <v>0</v>
      </c>
      <c r="NO102" s="2">
        <f t="shared" si="2105"/>
        <v>0</v>
      </c>
      <c r="NP102" s="2">
        <f t="shared" si="1671"/>
        <v>0</v>
      </c>
      <c r="NQ102" s="2">
        <f t="shared" si="1672"/>
        <v>0</v>
      </c>
      <c r="NR102" s="2">
        <f>план!BR100</f>
        <v>0</v>
      </c>
      <c r="NS102" s="2">
        <f>план!BS100</f>
        <v>0</v>
      </c>
      <c r="NT102" s="2">
        <f t="shared" si="1673"/>
        <v>0</v>
      </c>
      <c r="NU102" s="2">
        <f t="shared" si="1674"/>
        <v>0</v>
      </c>
      <c r="NV102" s="2">
        <f>VLOOKUP($C102,'ДС факт при поликлинике'!$D$6:$JC$141,191,0)</f>
        <v>0</v>
      </c>
      <c r="NW102" s="2">
        <f>VLOOKUP($C102,'ДС факт при поликлинике'!$D$6:$JC$141,192,0)</f>
        <v>0</v>
      </c>
      <c r="NX102" s="2"/>
      <c r="NY102" s="2"/>
      <c r="NZ102" s="2">
        <f t="shared" si="2106"/>
        <v>0</v>
      </c>
      <c r="OA102" s="2">
        <f t="shared" si="2107"/>
        <v>0</v>
      </c>
      <c r="OB102" s="2">
        <f t="shared" si="2108"/>
        <v>0</v>
      </c>
      <c r="OC102" s="2">
        <f t="shared" si="1676"/>
        <v>0</v>
      </c>
      <c r="OD102" s="2">
        <f t="shared" si="1677"/>
        <v>0</v>
      </c>
      <c r="OE102" s="2">
        <f>план!BT100</f>
        <v>0</v>
      </c>
      <c r="OF102" s="2">
        <f>план!BU100</f>
        <v>0</v>
      </c>
      <c r="OG102" s="2">
        <f t="shared" si="1678"/>
        <v>0</v>
      </c>
      <c r="OH102" s="2">
        <f t="shared" si="1679"/>
        <v>0</v>
      </c>
      <c r="OI102" s="2">
        <f>VLOOKUP($C102,'ДС факт при поликлинике'!$D$6:$JC$141,149,0)</f>
        <v>0</v>
      </c>
      <c r="OJ102" s="2">
        <f>VLOOKUP($C102,'ДС факт при поликлинике'!$D$6:$JC$141,150,0)</f>
        <v>0</v>
      </c>
      <c r="OK102" s="2"/>
      <c r="OL102" s="2"/>
      <c r="OM102" s="2">
        <f t="shared" si="2109"/>
        <v>0</v>
      </c>
      <c r="ON102" s="2">
        <f t="shared" si="2110"/>
        <v>0</v>
      </c>
      <c r="OO102" s="2">
        <f t="shared" si="2111"/>
        <v>0</v>
      </c>
      <c r="OP102" s="2">
        <f t="shared" si="1681"/>
        <v>0</v>
      </c>
      <c r="OQ102" s="2">
        <f t="shared" si="1682"/>
        <v>0</v>
      </c>
      <c r="OR102" s="2">
        <f>план!BV100</f>
        <v>0</v>
      </c>
      <c r="OS102" s="2">
        <f>план!BW100</f>
        <v>0</v>
      </c>
      <c r="OT102" s="2">
        <f t="shared" si="1683"/>
        <v>0</v>
      </c>
      <c r="OU102" s="2">
        <f t="shared" si="1684"/>
        <v>0</v>
      </c>
      <c r="OV102" s="2">
        <f>VLOOKUP($C102,'ДС факт при поликлинике'!$D$6:$JC$141,247,0)</f>
        <v>0</v>
      </c>
      <c r="OW102" s="2">
        <f>VLOOKUP($C102,'ДС факт при поликлинике'!$D$6:$JC$141,248,0)</f>
        <v>0</v>
      </c>
      <c r="OX102" s="2"/>
      <c r="OY102" s="2"/>
      <c r="OZ102" s="2">
        <f t="shared" si="2112"/>
        <v>0</v>
      </c>
      <c r="PA102" s="2">
        <f t="shared" si="2113"/>
        <v>0</v>
      </c>
      <c r="PB102" s="2">
        <f t="shared" si="2114"/>
        <v>0</v>
      </c>
      <c r="PC102" s="2">
        <f t="shared" si="1686"/>
        <v>0</v>
      </c>
      <c r="PD102" s="2">
        <f t="shared" si="1687"/>
        <v>0</v>
      </c>
      <c r="PE102" s="2">
        <f>план!BX100</f>
        <v>0</v>
      </c>
      <c r="PF102" s="2">
        <f>план!BY100</f>
        <v>0</v>
      </c>
      <c r="PG102" s="2">
        <f t="shared" si="1688"/>
        <v>0</v>
      </c>
      <c r="PH102" s="2">
        <f t="shared" si="1689"/>
        <v>0</v>
      </c>
      <c r="PI102" s="2">
        <f>VLOOKUP($C102,'ДС факт при поликлинике'!$D$6:$JC$141,95,0)</f>
        <v>0</v>
      </c>
      <c r="PJ102" s="2">
        <f>VLOOKUP($C102,'ДС факт при поликлинике'!$D$6:$JC$141,96,0)</f>
        <v>0</v>
      </c>
      <c r="PK102" s="2">
        <f>VLOOKUP($C102,'ДС факт при поликлинике'!$D$6:$JC$141,97,0)</f>
        <v>0</v>
      </c>
      <c r="PL102" s="2">
        <f>VLOOKUP($C102,'ДС факт при поликлинике'!$D$6:$JC$141,98,0)</f>
        <v>0</v>
      </c>
      <c r="PM102" s="2">
        <f t="shared" si="2115"/>
        <v>0</v>
      </c>
      <c r="PN102" s="2">
        <f t="shared" si="2116"/>
        <v>0</v>
      </c>
      <c r="PO102" s="2">
        <f t="shared" si="2117"/>
        <v>0</v>
      </c>
      <c r="PP102" s="2">
        <f t="shared" si="1691"/>
        <v>0</v>
      </c>
      <c r="PQ102" s="2">
        <f t="shared" si="1692"/>
        <v>0</v>
      </c>
      <c r="PR102" s="2">
        <f>план!BZ100</f>
        <v>0</v>
      </c>
      <c r="PS102" s="2">
        <f>план!CA100</f>
        <v>0</v>
      </c>
      <c r="PT102" s="2">
        <f t="shared" si="1693"/>
        <v>0</v>
      </c>
      <c r="PU102" s="2">
        <f t="shared" si="1694"/>
        <v>0</v>
      </c>
      <c r="PV102" s="2">
        <f>VLOOKUP($C102,'ДС факт при поликлинике'!$D$6:$JC$141,99,0)</f>
        <v>0</v>
      </c>
      <c r="PW102" s="2">
        <f>VLOOKUP($C102,'ДС факт при поликлинике'!$D$6:$JC$141,100,0)</f>
        <v>0</v>
      </c>
      <c r="PX102" s="2">
        <f>VLOOKUP($C102,'ДС факт при поликлинике'!$D$6:$JC$141,101,0)</f>
        <v>0</v>
      </c>
      <c r="PY102" s="2">
        <f>VLOOKUP($C102,'ДС факт при поликлинике'!$D$6:$JC$141,102,0)</f>
        <v>0</v>
      </c>
      <c r="PZ102" s="2">
        <f t="shared" si="2118"/>
        <v>0</v>
      </c>
      <c r="QA102" s="2">
        <f t="shared" si="2119"/>
        <v>0</v>
      </c>
      <c r="QB102" s="2">
        <f t="shared" si="2120"/>
        <v>0</v>
      </c>
      <c r="QC102" s="2">
        <f t="shared" si="1696"/>
        <v>0</v>
      </c>
      <c r="QD102" s="2">
        <f t="shared" si="1697"/>
        <v>0</v>
      </c>
      <c r="QE102" s="2">
        <f>план!CB100</f>
        <v>0</v>
      </c>
      <c r="QF102" s="2">
        <f>план!CC100</f>
        <v>0</v>
      </c>
      <c r="QG102" s="2">
        <f t="shared" si="1698"/>
        <v>0</v>
      </c>
      <c r="QH102" s="2">
        <f t="shared" si="1699"/>
        <v>0</v>
      </c>
      <c r="QI102" s="2">
        <f>VLOOKUP($C102,'ДС факт при поликлинике'!$D$6:$JC$141,63,0)</f>
        <v>0</v>
      </c>
      <c r="QJ102" s="2">
        <f>VLOOKUP($C102,'ДС факт при поликлинике'!$D$6:$JC$141,64,0)</f>
        <v>0</v>
      </c>
      <c r="QK102" s="2">
        <f>VLOOKUP($C102,'ДС факт при поликлинике'!$D$6:$JC$141,65,0)</f>
        <v>0</v>
      </c>
      <c r="QL102" s="2">
        <f>VLOOKUP($C102,'ДС факт при поликлинике'!$D$6:$JC$141,66,0)</f>
        <v>0</v>
      </c>
      <c r="QM102" s="2">
        <f t="shared" si="2121"/>
        <v>0</v>
      </c>
      <c r="QN102" s="2">
        <f t="shared" si="2122"/>
        <v>0</v>
      </c>
      <c r="QO102" s="2">
        <f t="shared" si="2123"/>
        <v>0</v>
      </c>
      <c r="QP102" s="2">
        <f t="shared" si="1701"/>
        <v>0</v>
      </c>
      <c r="QQ102" s="2">
        <f t="shared" si="1702"/>
        <v>0</v>
      </c>
      <c r="QR102" s="2">
        <f>план!CD100</f>
        <v>0</v>
      </c>
      <c r="QS102" s="2">
        <f>план!CE100</f>
        <v>0</v>
      </c>
      <c r="QT102" s="2">
        <f t="shared" si="1703"/>
        <v>0</v>
      </c>
      <c r="QU102" s="2">
        <f t="shared" si="1704"/>
        <v>0</v>
      </c>
      <c r="QV102" s="2">
        <f>VLOOKUP($C102,'ДС факт при поликлинике'!$D$6:$JC$141,107,0)</f>
        <v>0</v>
      </c>
      <c r="QW102" s="2">
        <f>VLOOKUP($C102,'ДС факт при поликлинике'!$D$6:$JC$141,108,0)</f>
        <v>0</v>
      </c>
      <c r="QX102" s="2">
        <f>VLOOKUP($C102,'ДС факт при поликлинике'!$D$6:$JC$141,109,0)</f>
        <v>0</v>
      </c>
      <c r="QY102" s="2">
        <f>VLOOKUP($C102,'ДС факт при поликлинике'!$D$6:$JC$141,110,0)</f>
        <v>0</v>
      </c>
      <c r="QZ102" s="2">
        <f t="shared" si="2124"/>
        <v>0</v>
      </c>
      <c r="RA102" s="2">
        <f t="shared" si="2125"/>
        <v>0</v>
      </c>
      <c r="RB102" s="2">
        <f t="shared" si="2126"/>
        <v>0</v>
      </c>
      <c r="RC102" s="2">
        <f t="shared" si="1706"/>
        <v>0</v>
      </c>
      <c r="RD102" s="2">
        <f t="shared" si="1707"/>
        <v>0</v>
      </c>
      <c r="RE102" s="2">
        <f>план!CF100</f>
        <v>0</v>
      </c>
      <c r="RF102" s="2">
        <f>план!CG100</f>
        <v>0</v>
      </c>
      <c r="RG102" s="2">
        <f t="shared" si="1708"/>
        <v>0</v>
      </c>
      <c r="RH102" s="2">
        <f t="shared" si="1709"/>
        <v>0</v>
      </c>
      <c r="RI102" s="2">
        <f>VLOOKUP($C102,'ДС факт при поликлинике'!$D$6:$JC$141,79,0)</f>
        <v>0</v>
      </c>
      <c r="RJ102" s="2">
        <f>VLOOKUP($C102,'ДС факт при поликлинике'!$D$6:$JC$141,80,0)</f>
        <v>0</v>
      </c>
      <c r="RK102" s="2">
        <f>VLOOKUP($C102,'ДС факт при поликлинике'!$D$6:$JC$141,81,0)</f>
        <v>0</v>
      </c>
      <c r="RL102" s="2">
        <f>VLOOKUP($C102,'ДС факт при поликлинике'!$D$6:$JC$141,82,0)</f>
        <v>0</v>
      </c>
      <c r="RM102" s="2">
        <f t="shared" si="2127"/>
        <v>0</v>
      </c>
      <c r="RN102" s="2">
        <f t="shared" si="2128"/>
        <v>0</v>
      </c>
      <c r="RO102" s="2">
        <f t="shared" si="2129"/>
        <v>0</v>
      </c>
      <c r="RP102" s="2">
        <f t="shared" si="1711"/>
        <v>0</v>
      </c>
      <c r="RQ102" s="2">
        <f t="shared" si="1712"/>
        <v>0</v>
      </c>
      <c r="RR102" s="2">
        <f>план!CH100</f>
        <v>0</v>
      </c>
      <c r="RS102" s="2">
        <f>план!CI100</f>
        <v>0</v>
      </c>
      <c r="RT102" s="2">
        <f t="shared" si="1713"/>
        <v>0</v>
      </c>
      <c r="RU102" s="2">
        <f t="shared" si="1714"/>
        <v>0</v>
      </c>
      <c r="RV102" s="2">
        <f>VLOOKUP($C102,'ДС факт при поликлинике'!$D$6:$JC$141,119,0)</f>
        <v>0</v>
      </c>
      <c r="RW102" s="2">
        <f>VLOOKUP($C102,'ДС факт при поликлинике'!$D$6:$JC$141,120,0)</f>
        <v>0</v>
      </c>
      <c r="RX102" s="2">
        <f>VLOOKUP($C102,'ДС факт при поликлинике'!$D$6:$JC$141,121,0)</f>
        <v>0</v>
      </c>
      <c r="RY102" s="2">
        <f>VLOOKUP($C102,'ДС факт при поликлинике'!$D$6:$JC$141,122,0)</f>
        <v>0</v>
      </c>
      <c r="RZ102" s="2">
        <f t="shared" si="2130"/>
        <v>0</v>
      </c>
      <c r="SA102" s="2">
        <f t="shared" si="2131"/>
        <v>0</v>
      </c>
      <c r="SB102" s="2">
        <f t="shared" si="2132"/>
        <v>0</v>
      </c>
      <c r="SC102" s="2">
        <f t="shared" si="1716"/>
        <v>0</v>
      </c>
      <c r="SD102" s="2">
        <f t="shared" si="1717"/>
        <v>0</v>
      </c>
      <c r="SE102" s="2">
        <f>план!CJ100</f>
        <v>0</v>
      </c>
      <c r="SF102" s="2">
        <f>план!CK100</f>
        <v>0</v>
      </c>
      <c r="SG102" s="2">
        <f t="shared" si="1718"/>
        <v>0</v>
      </c>
      <c r="SH102" s="2">
        <f t="shared" si="1719"/>
        <v>0</v>
      </c>
      <c r="SI102" s="2">
        <f>VLOOKUP($C102,'ДС факт при поликлинике'!$D$6:$JC$141,209,0)</f>
        <v>0</v>
      </c>
      <c r="SJ102" s="2">
        <f>VLOOKUP($C102,'ДС факт при поликлинике'!$D$6:$JC$141,210,0)</f>
        <v>0</v>
      </c>
      <c r="SK102" s="2">
        <f>VLOOKUP($C102,'ДС факт при поликлинике'!$D$6:$JC$141,211,0)</f>
        <v>0</v>
      </c>
      <c r="SL102" s="2">
        <f>VLOOKUP($C102,'ДС факт при поликлинике'!$D$6:$JC$141,212,0)</f>
        <v>0</v>
      </c>
      <c r="SM102" s="2">
        <f t="shared" si="2133"/>
        <v>0</v>
      </c>
      <c r="SN102" s="2">
        <f t="shared" si="2134"/>
        <v>0</v>
      </c>
      <c r="SO102" s="2">
        <f t="shared" si="2135"/>
        <v>0</v>
      </c>
      <c r="SP102" s="2">
        <f t="shared" si="1721"/>
        <v>0</v>
      </c>
      <c r="SQ102" s="2">
        <f t="shared" si="1722"/>
        <v>0</v>
      </c>
      <c r="SR102" s="2">
        <f>план!CL100</f>
        <v>0</v>
      </c>
      <c r="SS102" s="2">
        <f>план!CM100</f>
        <v>0</v>
      </c>
      <c r="ST102" s="2">
        <f t="shared" si="1723"/>
        <v>0</v>
      </c>
      <c r="SU102" s="2">
        <f t="shared" si="1724"/>
        <v>0</v>
      </c>
      <c r="SV102" s="2">
        <f>VLOOKUP($C102,'ДС факт при поликлинике'!$D$6:$JC$141,213,0)</f>
        <v>0</v>
      </c>
      <c r="SW102" s="2">
        <f>VLOOKUP($C102,'ДС факт при поликлинике'!$D$6:$JC$141,214,0)</f>
        <v>0</v>
      </c>
      <c r="SX102" s="2">
        <f>VLOOKUP($C102,'ДС факт при поликлинике'!$D$6:$JC$141,215,0)</f>
        <v>0</v>
      </c>
      <c r="SY102" s="2">
        <f>VLOOKUP($C102,'ДС факт при поликлинике'!$D$6:$JC$141,216,0)</f>
        <v>0</v>
      </c>
      <c r="SZ102" s="2">
        <f t="shared" si="2136"/>
        <v>0</v>
      </c>
      <c r="TA102" s="2">
        <f t="shared" si="2137"/>
        <v>0</v>
      </c>
      <c r="TB102" s="2">
        <f t="shared" si="2138"/>
        <v>0</v>
      </c>
      <c r="TC102" s="2">
        <f t="shared" si="1726"/>
        <v>0</v>
      </c>
      <c r="TD102" s="2">
        <f t="shared" si="1727"/>
        <v>0</v>
      </c>
      <c r="TE102" s="2">
        <f>план!CN100</f>
        <v>0</v>
      </c>
      <c r="TF102" s="2">
        <f>план!CO100</f>
        <v>0</v>
      </c>
      <c r="TG102" s="2">
        <f t="shared" si="1728"/>
        <v>0</v>
      </c>
      <c r="TH102" s="2">
        <f t="shared" si="1729"/>
        <v>0</v>
      </c>
      <c r="TI102" s="2">
        <f>VLOOKUP($C102,'ДС факт при поликлинике'!$D$6:$JC$141,217,0)</f>
        <v>0</v>
      </c>
      <c r="TJ102" s="2">
        <f>VLOOKUP($C102,'ДС факт при поликлинике'!$D$6:$JC$141,218,0)</f>
        <v>0</v>
      </c>
      <c r="TK102" s="2">
        <f>VLOOKUP($C102,'ДС факт при поликлинике'!$D$6:$JC$141,219,0)</f>
        <v>0</v>
      </c>
      <c r="TL102" s="2">
        <f>VLOOKUP($C102,'ДС факт при поликлинике'!$D$6:$JC$141,220,0)</f>
        <v>0</v>
      </c>
      <c r="TM102" s="2">
        <f t="shared" si="2139"/>
        <v>0</v>
      </c>
      <c r="TN102" s="2">
        <f t="shared" si="2140"/>
        <v>0</v>
      </c>
      <c r="TO102" s="2">
        <f t="shared" si="2141"/>
        <v>0</v>
      </c>
      <c r="TP102" s="2">
        <f t="shared" si="1731"/>
        <v>0</v>
      </c>
      <c r="TQ102" s="2">
        <f t="shared" si="1732"/>
        <v>0</v>
      </c>
      <c r="TR102" s="2">
        <f>план!CP100</f>
        <v>0</v>
      </c>
      <c r="TS102" s="2">
        <f>план!CQ100</f>
        <v>0</v>
      </c>
      <c r="TT102" s="2">
        <f t="shared" si="1733"/>
        <v>0</v>
      </c>
      <c r="TU102" s="2">
        <f t="shared" si="1734"/>
        <v>0</v>
      </c>
      <c r="TV102" s="2">
        <f>VLOOKUP($C102,'ДС факт при поликлинике'!$D$6:$JC$141,221,0)</f>
        <v>0</v>
      </c>
      <c r="TW102" s="2">
        <f>VLOOKUP($C102,'ДС факт при поликлинике'!$D$6:$JC$141,222,0)</f>
        <v>0</v>
      </c>
      <c r="TX102" s="2">
        <f>VLOOKUP($C102,'ДС факт при поликлинике'!$D$6:$JC$141,223,0)</f>
        <v>0</v>
      </c>
      <c r="TY102" s="2">
        <f>VLOOKUP($C102,'ДС факт при поликлинике'!$D$6:$JC$141,224,0)</f>
        <v>0</v>
      </c>
      <c r="TZ102" s="2">
        <f t="shared" si="2142"/>
        <v>0</v>
      </c>
      <c r="UA102" s="2">
        <f t="shared" si="2143"/>
        <v>0</v>
      </c>
      <c r="UB102" s="2">
        <f t="shared" si="2144"/>
        <v>0</v>
      </c>
      <c r="UC102" s="2">
        <f t="shared" si="1736"/>
        <v>0</v>
      </c>
      <c r="UD102" s="2">
        <f t="shared" si="1737"/>
        <v>0</v>
      </c>
      <c r="UE102" s="2">
        <f>план!CR100</f>
        <v>0</v>
      </c>
      <c r="UF102" s="2">
        <f>план!CS100</f>
        <v>0</v>
      </c>
      <c r="UG102" s="2">
        <f t="shared" si="1738"/>
        <v>0</v>
      </c>
      <c r="UH102" s="2">
        <f t="shared" si="1739"/>
        <v>0</v>
      </c>
      <c r="UI102" s="2">
        <f>VLOOKUP($C102,'ДС факт при поликлинике'!$D$6:$JC$141,233,0)</f>
        <v>0</v>
      </c>
      <c r="UJ102" s="2">
        <f>VLOOKUP($C102,'ДС факт при поликлинике'!$D$6:$JC$141,234,0)</f>
        <v>0</v>
      </c>
      <c r="UK102" s="2"/>
      <c r="UL102" s="2"/>
      <c r="UM102" s="2">
        <f t="shared" si="2145"/>
        <v>0</v>
      </c>
      <c r="UN102" s="2">
        <f t="shared" si="2146"/>
        <v>0</v>
      </c>
      <c r="UO102" s="2">
        <f t="shared" si="2147"/>
        <v>0</v>
      </c>
      <c r="UP102" s="2">
        <f t="shared" si="1740"/>
        <v>0</v>
      </c>
      <c r="UQ102" s="2">
        <f t="shared" si="1741"/>
        <v>0</v>
      </c>
      <c r="UR102" s="213">
        <f>план!CT100</f>
        <v>0</v>
      </c>
      <c r="US102" s="37">
        <f>план!CU100</f>
        <v>0</v>
      </c>
      <c r="UT102" s="2">
        <f t="shared" si="1742"/>
        <v>0</v>
      </c>
      <c r="UU102" s="2">
        <f t="shared" si="1743"/>
        <v>0</v>
      </c>
      <c r="UV102" s="2">
        <f>VLOOKUP($C102,'ДС факт при поликлинике'!$D$6:$JC$141,225,0)</f>
        <v>0</v>
      </c>
      <c r="UW102" s="2">
        <f>VLOOKUP($C102,'ДС факт при поликлинике'!$D$6:$JC$141,226,0)</f>
        <v>0</v>
      </c>
      <c r="UX102" s="2">
        <f>VLOOKUP($C102,'ДС факт при поликлинике'!$D$6:$JC$141,227,0)</f>
        <v>0</v>
      </c>
      <c r="UY102" s="2">
        <f>VLOOKUP($C102,'ДС факт при поликлинике'!$D$6:$JC$141,228,0)</f>
        <v>0</v>
      </c>
      <c r="UZ102" s="2">
        <f t="shared" si="2148"/>
        <v>0</v>
      </c>
      <c r="VA102" s="2">
        <f t="shared" si="2149"/>
        <v>0</v>
      </c>
      <c r="VB102" s="2">
        <f t="shared" si="2150"/>
        <v>0</v>
      </c>
      <c r="VC102" s="2">
        <f t="shared" si="1745"/>
        <v>0</v>
      </c>
      <c r="VD102" s="2">
        <f t="shared" si="1746"/>
        <v>0</v>
      </c>
      <c r="VE102" s="2">
        <f>план!CV100</f>
        <v>0</v>
      </c>
      <c r="VF102" s="2">
        <f>план!CW100</f>
        <v>0</v>
      </c>
      <c r="VG102" s="2">
        <f t="shared" si="1747"/>
        <v>0</v>
      </c>
      <c r="VH102" s="2">
        <f t="shared" si="1748"/>
        <v>0</v>
      </c>
      <c r="VI102" s="2">
        <f>VLOOKUP($C102,'ДС факт при поликлинике'!$D$6:$JC$141,205,0)</f>
        <v>0</v>
      </c>
      <c r="VJ102" s="2">
        <f>VLOOKUP($C102,'ДС факт при поликлинике'!$D$6:$JC$141,206,0)</f>
        <v>0</v>
      </c>
      <c r="VK102" s="2"/>
      <c r="VL102" s="2"/>
      <c r="VM102" s="2">
        <f t="shared" si="2151"/>
        <v>0</v>
      </c>
      <c r="VN102" s="2">
        <f t="shared" si="2152"/>
        <v>0</v>
      </c>
      <c r="VO102" s="2">
        <f t="shared" si="2153"/>
        <v>0</v>
      </c>
      <c r="VP102" s="2">
        <f t="shared" si="1749"/>
        <v>0</v>
      </c>
      <c r="VQ102" s="2">
        <f t="shared" si="1750"/>
        <v>0</v>
      </c>
      <c r="VR102" s="2">
        <f>план!CX100</f>
        <v>0</v>
      </c>
      <c r="VS102" s="2">
        <f>план!CY100</f>
        <v>0</v>
      </c>
      <c r="VT102" s="2">
        <f t="shared" si="1751"/>
        <v>0</v>
      </c>
      <c r="VU102" s="2">
        <f t="shared" si="1752"/>
        <v>0</v>
      </c>
      <c r="VV102" s="2">
        <f>VLOOKUP($C102,'ДС факт при поликлинике'!$D$6:$JC$141,207,0)</f>
        <v>0</v>
      </c>
      <c r="VW102" s="2">
        <f>VLOOKUP($C102,'ДС факт при поликлинике'!$D$6:$JC$141,208,0)</f>
        <v>0</v>
      </c>
      <c r="VX102" s="2"/>
      <c r="VY102" s="2"/>
      <c r="VZ102" s="2">
        <f t="shared" si="2154"/>
        <v>0</v>
      </c>
      <c r="WA102" s="2">
        <f t="shared" si="2155"/>
        <v>0</v>
      </c>
      <c r="WB102" s="2">
        <f t="shared" si="2156"/>
        <v>0</v>
      </c>
      <c r="WC102" s="2">
        <f t="shared" si="1754"/>
        <v>0</v>
      </c>
      <c r="WD102" s="2">
        <f t="shared" si="1755"/>
        <v>0</v>
      </c>
      <c r="WE102" s="2">
        <f>план!CZ100</f>
        <v>0</v>
      </c>
      <c r="WF102" s="2">
        <f>план!DA100</f>
        <v>0</v>
      </c>
      <c r="WG102" s="2">
        <f t="shared" si="1756"/>
        <v>0</v>
      </c>
      <c r="WH102" s="2">
        <f t="shared" si="1757"/>
        <v>0</v>
      </c>
      <c r="WI102" s="2">
        <f>VLOOKUP($C102,'ДС факт при поликлинике'!$D$6:$JC$141,91,0)</f>
        <v>0</v>
      </c>
      <c r="WJ102" s="2">
        <f>VLOOKUP($C102,'ДС факт при поликлинике'!$D$6:$JC$141,92,0)</f>
        <v>0</v>
      </c>
      <c r="WK102" s="2">
        <f>VLOOKUP($C102,'ДС факт при поликлинике'!$D$6:$JC$141,93,0)</f>
        <v>0</v>
      </c>
      <c r="WL102" s="2">
        <f>VLOOKUP($C102,'ДС факт при поликлинике'!$D$6:$JC$141,94,0)</f>
        <v>0</v>
      </c>
      <c r="WM102" s="2">
        <f t="shared" si="2157"/>
        <v>0</v>
      </c>
      <c r="WN102" s="2">
        <f t="shared" si="2158"/>
        <v>0</v>
      </c>
      <c r="WO102" s="2">
        <f t="shared" si="2159"/>
        <v>0</v>
      </c>
      <c r="WP102" s="2">
        <f t="shared" si="1759"/>
        <v>0</v>
      </c>
      <c r="WQ102" s="2">
        <f t="shared" si="1760"/>
        <v>0</v>
      </c>
      <c r="WR102" s="2">
        <f>план!DB100</f>
        <v>0</v>
      </c>
      <c r="WS102" s="2">
        <f>план!DC100</f>
        <v>0</v>
      </c>
      <c r="WT102" s="2">
        <f t="shared" si="1761"/>
        <v>0</v>
      </c>
      <c r="WU102" s="2">
        <f t="shared" si="1762"/>
        <v>0</v>
      </c>
      <c r="WV102" s="2">
        <f>VLOOKUP($C102,'ДС факт при поликлинике'!$D$6:$JC$141,67,0)</f>
        <v>0</v>
      </c>
      <c r="WW102" s="2">
        <f>VLOOKUP($C102,'ДС факт при поликлинике'!$D$6:$JC$141,68,0)</f>
        <v>0</v>
      </c>
      <c r="WX102" s="2">
        <f>VLOOKUP($C102,'ДС факт при поликлинике'!$D$6:$JC$141,69,0)</f>
        <v>0</v>
      </c>
      <c r="WY102" s="2">
        <f>VLOOKUP($C102,'ДС факт при поликлинике'!$D$6:$JC$141,70,0)</f>
        <v>0</v>
      </c>
      <c r="WZ102" s="2">
        <f t="shared" si="2160"/>
        <v>0</v>
      </c>
      <c r="XA102" s="2">
        <f t="shared" si="2161"/>
        <v>0</v>
      </c>
      <c r="XB102" s="2">
        <f t="shared" si="2162"/>
        <v>0</v>
      </c>
      <c r="XC102" s="2">
        <f t="shared" si="1764"/>
        <v>0</v>
      </c>
      <c r="XD102" s="2">
        <f t="shared" si="1765"/>
        <v>0</v>
      </c>
      <c r="XE102" s="2">
        <f>план!DD100</f>
        <v>0</v>
      </c>
      <c r="XF102" s="2">
        <f>план!DE100</f>
        <v>0</v>
      </c>
      <c r="XG102" s="2">
        <f t="shared" si="1766"/>
        <v>0</v>
      </c>
      <c r="XH102" s="2">
        <f t="shared" si="1767"/>
        <v>0</v>
      </c>
      <c r="XI102" s="2">
        <f>VLOOKUP($C102,'ДС факт при поликлинике'!$D$6:$JC$141,111,0)</f>
        <v>0</v>
      </c>
      <c r="XJ102" s="2">
        <f>VLOOKUP($C102,'ДС факт при поликлинике'!$D$6:$JC$141,112,0)</f>
        <v>0</v>
      </c>
      <c r="XK102" s="2">
        <f>VLOOKUP($C102,'ДС факт при поликлинике'!$D$6:$JC$141,113,0)</f>
        <v>0</v>
      </c>
      <c r="XL102" s="2">
        <f>VLOOKUP($C102,'ДС факт при поликлинике'!$D$6:$JC$141,114,0)</f>
        <v>0</v>
      </c>
      <c r="XM102" s="2">
        <f t="shared" si="2163"/>
        <v>0</v>
      </c>
      <c r="XN102" s="2">
        <f t="shared" si="2164"/>
        <v>0</v>
      </c>
      <c r="XO102" s="2">
        <f t="shared" si="2165"/>
        <v>0</v>
      </c>
      <c r="XP102" s="2">
        <f t="shared" si="1768"/>
        <v>0</v>
      </c>
      <c r="XQ102" s="2">
        <f t="shared" si="1769"/>
        <v>0</v>
      </c>
      <c r="XR102" s="2">
        <f>план!DF100</f>
        <v>0</v>
      </c>
      <c r="XS102" s="2">
        <f>план!DG100</f>
        <v>0</v>
      </c>
      <c r="XT102" s="2">
        <f t="shared" si="1770"/>
        <v>0</v>
      </c>
      <c r="XU102" s="2">
        <f t="shared" si="1771"/>
        <v>0</v>
      </c>
      <c r="XV102" s="2">
        <f>VLOOKUP($C102,'ДС факт при поликлинике'!$D$6:$JC$141,87,0)</f>
        <v>0</v>
      </c>
      <c r="XW102" s="2">
        <f>VLOOKUP($C102,'ДС факт при поликлинике'!$D$6:$JC$141,88,0)</f>
        <v>0</v>
      </c>
      <c r="XX102" s="2">
        <f>VLOOKUP($C102,'ДС факт при поликлинике'!$D$6:$JC$141,89,0)</f>
        <v>0</v>
      </c>
      <c r="XY102" s="2">
        <f>VLOOKUP($C102,'ДС факт при поликлинике'!$D$6:$JC$141,90,0)</f>
        <v>0</v>
      </c>
      <c r="XZ102" s="2">
        <f t="shared" si="2166"/>
        <v>0</v>
      </c>
      <c r="YA102" s="2">
        <f t="shared" si="2167"/>
        <v>0</v>
      </c>
      <c r="YB102" s="2">
        <f t="shared" si="2168"/>
        <v>0</v>
      </c>
      <c r="YC102" s="2">
        <f t="shared" si="1773"/>
        <v>0</v>
      </c>
      <c r="YD102" s="2">
        <f t="shared" si="1774"/>
        <v>0</v>
      </c>
      <c r="YE102" s="2">
        <f>план!DH100</f>
        <v>0</v>
      </c>
      <c r="YF102" s="2">
        <f>план!DI100</f>
        <v>0</v>
      </c>
      <c r="YG102" s="2">
        <f t="shared" si="1775"/>
        <v>0</v>
      </c>
      <c r="YH102" s="2">
        <f t="shared" si="1776"/>
        <v>0</v>
      </c>
      <c r="YI102" s="2">
        <f>VLOOKUP($C102,'ДС факт при поликлинике'!$D$6:$JC$141,75,0)</f>
        <v>0</v>
      </c>
      <c r="YJ102" s="2">
        <f>VLOOKUP($C102,'ДС факт при поликлинике'!$D$6:$JC$141,76,0)</f>
        <v>0</v>
      </c>
      <c r="YK102" s="2">
        <f>VLOOKUP($C102,'ДС факт при поликлинике'!$D$6:$JC$141,77,0)</f>
        <v>0</v>
      </c>
      <c r="YL102" s="2">
        <f>VLOOKUP($C102,'ДС факт при поликлинике'!$D$6:$JC$141,78,0)</f>
        <v>0</v>
      </c>
      <c r="YM102" s="2">
        <f t="shared" si="2169"/>
        <v>0</v>
      </c>
      <c r="YN102" s="2">
        <f t="shared" si="2170"/>
        <v>0</v>
      </c>
      <c r="YO102" s="2">
        <f t="shared" si="2171"/>
        <v>0</v>
      </c>
      <c r="YP102" s="2">
        <f t="shared" si="1777"/>
        <v>0</v>
      </c>
      <c r="YQ102" s="2">
        <f t="shared" si="1778"/>
        <v>0</v>
      </c>
      <c r="YR102" s="2">
        <f>план!DJ100</f>
        <v>0</v>
      </c>
      <c r="YS102" s="2">
        <f>план!DK100</f>
        <v>0</v>
      </c>
      <c r="YT102" s="2">
        <f t="shared" si="1779"/>
        <v>0</v>
      </c>
      <c r="YU102" s="2">
        <f t="shared" si="1780"/>
        <v>0</v>
      </c>
      <c r="YV102" s="2">
        <f>VLOOKUP($C102,'ДС факт при поликлинике'!$D$6:$JC$141,71,0)</f>
        <v>0</v>
      </c>
      <c r="YW102" s="2">
        <f>VLOOKUP($C102,'ДС факт при поликлинике'!$D$6:$JC$141,72,0)</f>
        <v>0</v>
      </c>
      <c r="YX102" s="2">
        <f>VLOOKUP($C102,'ДС факт при поликлинике'!$D$6:$JC$141,73,0)</f>
        <v>0</v>
      </c>
      <c r="YY102" s="2">
        <f>VLOOKUP($C102,'ДС факт при поликлинике'!$D$6:$JC$141,74,0)</f>
        <v>0</v>
      </c>
      <c r="YZ102" s="2">
        <f t="shared" si="2172"/>
        <v>0</v>
      </c>
      <c r="ZA102" s="2">
        <f t="shared" si="2173"/>
        <v>0</v>
      </c>
      <c r="ZB102" s="2">
        <f t="shared" si="2174"/>
        <v>0</v>
      </c>
      <c r="ZC102" s="2">
        <f t="shared" si="1781"/>
        <v>0</v>
      </c>
      <c r="ZD102" s="2">
        <f t="shared" si="1782"/>
        <v>0</v>
      </c>
      <c r="ZE102" s="2">
        <f>план!DL100</f>
        <v>0</v>
      </c>
      <c r="ZF102" s="2">
        <f>план!DM100</f>
        <v>0</v>
      </c>
      <c r="ZG102" s="2">
        <f t="shared" si="1783"/>
        <v>0</v>
      </c>
      <c r="ZH102" s="2">
        <f t="shared" si="1784"/>
        <v>0</v>
      </c>
      <c r="ZI102" s="2">
        <f>VLOOKUP($C102,'ДС факт при поликлинике'!$D$6:$JC$141,103,0)</f>
        <v>0</v>
      </c>
      <c r="ZJ102" s="2">
        <f>VLOOKUP($C102,'ДС факт при поликлинике'!$D$6:$JC$141,104,0)</f>
        <v>0</v>
      </c>
      <c r="ZK102" s="2">
        <f>VLOOKUP($C102,'ДС факт при поликлинике'!$D$6:$JC$141,105,0)</f>
        <v>0</v>
      </c>
      <c r="ZL102" s="2">
        <f>VLOOKUP($C102,'ДС факт при поликлинике'!$D$6:$JC$141,106,0)</f>
        <v>0</v>
      </c>
      <c r="ZM102" s="2">
        <f t="shared" si="2175"/>
        <v>0</v>
      </c>
      <c r="ZN102" s="2">
        <f t="shared" si="2176"/>
        <v>0</v>
      </c>
      <c r="ZO102" s="2">
        <f t="shared" si="2177"/>
        <v>0</v>
      </c>
      <c r="ZP102" s="2">
        <f t="shared" si="1786"/>
        <v>0</v>
      </c>
      <c r="ZQ102" s="2">
        <f t="shared" si="1787"/>
        <v>0</v>
      </c>
      <c r="ZR102" s="2">
        <f>план!DN100</f>
        <v>0</v>
      </c>
      <c r="ZS102" s="2">
        <f>план!DO100</f>
        <v>0</v>
      </c>
      <c r="ZT102" s="2">
        <f t="shared" si="1788"/>
        <v>0</v>
      </c>
      <c r="ZU102" s="2">
        <f t="shared" si="1789"/>
        <v>0</v>
      </c>
      <c r="ZV102" s="2">
        <f>VLOOKUP($C102,'ДС факт при поликлинике'!$D$6:$JC$141,249,0)</f>
        <v>0</v>
      </c>
      <c r="ZW102" s="2">
        <f>VLOOKUP($C102,'ДС факт при поликлинике'!$D$6:$JC$141,250,0)</f>
        <v>0</v>
      </c>
      <c r="ZX102" s="2">
        <f>VLOOKUP($C102,'ДС факт при поликлинике'!$D$6:$JC$141,251,0)</f>
        <v>0</v>
      </c>
      <c r="ZY102" s="2">
        <f>VLOOKUP($C102,'ДС факт при поликлинике'!$D$6:$JC$141,252,0)</f>
        <v>0</v>
      </c>
      <c r="ZZ102" s="2">
        <f t="shared" si="2178"/>
        <v>0</v>
      </c>
      <c r="AAA102" s="2">
        <f t="shared" si="2179"/>
        <v>0</v>
      </c>
      <c r="AAB102" s="2">
        <f t="shared" si="2180"/>
        <v>0</v>
      </c>
      <c r="AAC102" s="2">
        <f t="shared" si="1791"/>
        <v>0</v>
      </c>
      <c r="AAD102" s="2">
        <f t="shared" si="1792"/>
        <v>0</v>
      </c>
      <c r="AAE102" s="2">
        <f>план!DP100</f>
        <v>0</v>
      </c>
      <c r="AAF102" s="2">
        <f>план!DQ100</f>
        <v>0</v>
      </c>
      <c r="AAG102" s="2">
        <f t="shared" si="1793"/>
        <v>0</v>
      </c>
      <c r="AAH102" s="2">
        <f t="shared" si="1794"/>
        <v>0</v>
      </c>
      <c r="AAI102" s="2">
        <f>VLOOKUP($C102,'ДС факт при поликлинике'!$D$6:$JC$141,115,0)</f>
        <v>0</v>
      </c>
      <c r="AAJ102" s="2">
        <f>VLOOKUP($C102,'ДС факт при поликлинике'!$D$6:$JC$141,116,0)</f>
        <v>0</v>
      </c>
      <c r="AAK102" s="2">
        <f>VLOOKUP($C102,'ДС факт при поликлинике'!$D$6:$JC$141,117,0)</f>
        <v>0</v>
      </c>
      <c r="AAL102" s="2">
        <f>VLOOKUP($C102,'ДС факт при поликлинике'!$D$6:$JC$141,118,0)</f>
        <v>0</v>
      </c>
      <c r="AAM102" s="2">
        <f t="shared" si="2181"/>
        <v>0</v>
      </c>
      <c r="AAN102" s="2">
        <f t="shared" si="2182"/>
        <v>0</v>
      </c>
      <c r="AAO102" s="2">
        <f t="shared" si="2183"/>
        <v>0</v>
      </c>
      <c r="AAP102" s="2">
        <f t="shared" si="1795"/>
        <v>0</v>
      </c>
      <c r="AAQ102" s="2">
        <f t="shared" si="1796"/>
        <v>0</v>
      </c>
      <c r="AAR102" s="2">
        <f>план!DR100</f>
        <v>0</v>
      </c>
      <c r="AAS102" s="2">
        <f>план!DS100</f>
        <v>0</v>
      </c>
      <c r="AAT102" s="2">
        <f t="shared" si="1797"/>
        <v>0</v>
      </c>
      <c r="AAU102" s="2">
        <f t="shared" si="1798"/>
        <v>0</v>
      </c>
      <c r="AAV102" s="2">
        <f>VLOOKUP($C102,'ДС факт при поликлинике'!$D$6:$JC$141,59,0)</f>
        <v>0</v>
      </c>
      <c r="AAW102" s="2">
        <f>VLOOKUP($C102,'ДС факт при поликлинике'!$D$6:$JC$141,60,0)</f>
        <v>0</v>
      </c>
      <c r="AAX102" s="2">
        <f>VLOOKUP($C102,'ДС факт при поликлинике'!$D$6:$JC$141,61,0)</f>
        <v>0</v>
      </c>
      <c r="AAY102" s="2">
        <f>VLOOKUP($C102,'ДС факт при поликлинике'!$D$6:$JC$141,62,0)</f>
        <v>0</v>
      </c>
      <c r="AAZ102" s="2">
        <f t="shared" si="2184"/>
        <v>0</v>
      </c>
      <c r="ABA102" s="2">
        <f t="shared" si="2185"/>
        <v>0</v>
      </c>
      <c r="ABB102" s="2">
        <f t="shared" si="2186"/>
        <v>0</v>
      </c>
      <c r="ABC102" s="2">
        <f t="shared" si="1800"/>
        <v>0</v>
      </c>
      <c r="ABD102" s="2">
        <f t="shared" si="1801"/>
        <v>0</v>
      </c>
      <c r="ABE102" s="2">
        <f>план!DT100</f>
        <v>0</v>
      </c>
      <c r="ABF102" s="2">
        <f>план!DU100</f>
        <v>0</v>
      </c>
      <c r="ABG102" s="2">
        <f t="shared" si="1802"/>
        <v>0</v>
      </c>
      <c r="ABH102" s="2">
        <f t="shared" si="1803"/>
        <v>0</v>
      </c>
      <c r="ABI102" s="2">
        <f>VLOOKUP($C102,'ДС факт при поликлинике'!$D$6:$JC$141,55,0)</f>
        <v>0</v>
      </c>
      <c r="ABJ102" s="2">
        <f>VLOOKUP($C102,'ДС факт при поликлинике'!$D$6:$JC$141,56,0)</f>
        <v>0</v>
      </c>
      <c r="ABK102" s="2">
        <f>VLOOKUP($C102,'ДС факт при поликлинике'!$D$6:$JC$141,57,0)</f>
        <v>0</v>
      </c>
      <c r="ABL102" s="2">
        <f>VLOOKUP($C102,'ДС факт при поликлинике'!$D$6:$JC$141,58,0)</f>
        <v>0</v>
      </c>
      <c r="ABM102" s="2">
        <f t="shared" si="2187"/>
        <v>0</v>
      </c>
      <c r="ABN102" s="2">
        <f t="shared" si="2188"/>
        <v>0</v>
      </c>
      <c r="ABO102" s="2">
        <f t="shared" si="2189"/>
        <v>0</v>
      </c>
      <c r="ABP102" s="2">
        <f t="shared" si="1805"/>
        <v>0</v>
      </c>
      <c r="ABQ102" s="2">
        <f t="shared" si="1806"/>
        <v>0</v>
      </c>
      <c r="ABR102" s="2">
        <f>план!DV100</f>
        <v>0</v>
      </c>
      <c r="ABS102" s="2">
        <f>план!DW100</f>
        <v>0</v>
      </c>
      <c r="ABT102" s="2">
        <f t="shared" si="1807"/>
        <v>0</v>
      </c>
      <c r="ABU102" s="2">
        <f t="shared" si="1808"/>
        <v>0</v>
      </c>
      <c r="ABV102" s="2">
        <f>VLOOKUP($C102,'ДС факт при поликлинике'!$D$6:$JC$141,83,0)</f>
        <v>0</v>
      </c>
      <c r="ABW102" s="2">
        <f>VLOOKUP($C102,'ДС факт при поликлинике'!$D$6:$JC$141,84,0)</f>
        <v>0</v>
      </c>
      <c r="ABX102" s="2">
        <f>VLOOKUP($C102,'ДС факт при поликлинике'!$D$6:$JC$141,85,0)</f>
        <v>0</v>
      </c>
      <c r="ABY102" s="2">
        <f>VLOOKUP($C102,'ДС факт при поликлинике'!$D$6:$JC$141,86,0)</f>
        <v>0</v>
      </c>
      <c r="ABZ102" s="2">
        <f t="shared" si="2190"/>
        <v>0</v>
      </c>
      <c r="ACA102" s="2">
        <f t="shared" si="2191"/>
        <v>0</v>
      </c>
      <c r="ACB102" s="2">
        <f t="shared" si="2192"/>
        <v>0</v>
      </c>
      <c r="ACC102" s="2">
        <f t="shared" si="1810"/>
        <v>0</v>
      </c>
      <c r="ACD102" s="2">
        <f t="shared" si="1811"/>
        <v>0</v>
      </c>
      <c r="ACE102" s="2">
        <f>план!DX100</f>
        <v>0</v>
      </c>
      <c r="ACF102" s="2">
        <f>план!DY100</f>
        <v>0</v>
      </c>
      <c r="ACG102" s="2">
        <f t="shared" si="1812"/>
        <v>0</v>
      </c>
      <c r="ACH102" s="2">
        <f t="shared" si="1813"/>
        <v>0</v>
      </c>
      <c r="ACI102" s="2">
        <f>VLOOKUP($C102,'ДС факт при поликлинике'!$D$6:$JC$141,35,0)</f>
        <v>0</v>
      </c>
      <c r="ACJ102" s="2">
        <f>VLOOKUP($C102,'ДС факт при поликлинике'!$D$6:$JC$141,36,0)</f>
        <v>0</v>
      </c>
      <c r="ACK102" s="2">
        <f>VLOOKUP($C102,'ДС факт при поликлинике'!$D$6:$JC$141,37,0)</f>
        <v>0</v>
      </c>
      <c r="ACL102" s="2">
        <f>VLOOKUP($C102,'ДС факт при поликлинике'!$D$6:$JC$141,38,0)</f>
        <v>0</v>
      </c>
      <c r="ACM102" s="2">
        <f t="shared" si="2193"/>
        <v>0</v>
      </c>
      <c r="ACN102" s="2">
        <f t="shared" si="2194"/>
        <v>0</v>
      </c>
      <c r="ACO102" s="2">
        <f t="shared" si="2195"/>
        <v>0</v>
      </c>
      <c r="ACP102" s="2">
        <f t="shared" si="1815"/>
        <v>0</v>
      </c>
      <c r="ACQ102" s="2">
        <f t="shared" si="1816"/>
        <v>0</v>
      </c>
      <c r="ACR102" s="2">
        <f>план!DZ100</f>
        <v>0</v>
      </c>
      <c r="ACS102" s="2">
        <f>план!EA100</f>
        <v>0</v>
      </c>
      <c r="ACT102" s="2">
        <f t="shared" si="1817"/>
        <v>0</v>
      </c>
      <c r="ACU102" s="2">
        <f t="shared" si="1818"/>
        <v>0</v>
      </c>
      <c r="ACV102" s="2">
        <f>VLOOKUP($C102,'ДС факт при поликлинике'!$D$6:$JC$141,151,0)</f>
        <v>0</v>
      </c>
      <c r="ACW102" s="2">
        <f>VLOOKUP($C102,'ДС факт при поликлинике'!$D$6:$JC$141,152,0)</f>
        <v>0</v>
      </c>
      <c r="ACX102" s="2">
        <f>VLOOKUP($C102,'ДС факт при поликлинике'!$D$6:$JC$141,153,0)</f>
        <v>0</v>
      </c>
      <c r="ACY102" s="2">
        <f>VLOOKUP($C102,'ДС факт при поликлинике'!$D$6:$JC$141,154,0)</f>
        <v>0</v>
      </c>
      <c r="ACZ102" s="2">
        <f t="shared" si="2196"/>
        <v>0</v>
      </c>
      <c r="ADA102" s="2">
        <f t="shared" si="2197"/>
        <v>0</v>
      </c>
      <c r="ADB102" s="2">
        <f t="shared" si="2198"/>
        <v>0</v>
      </c>
      <c r="ADC102" s="2">
        <f t="shared" si="1820"/>
        <v>0</v>
      </c>
      <c r="ADD102" s="2">
        <f t="shared" si="1821"/>
        <v>0</v>
      </c>
      <c r="ADE102" s="2">
        <f>план!EB100</f>
        <v>0</v>
      </c>
      <c r="ADF102" s="2">
        <f>план!EC100</f>
        <v>0</v>
      </c>
      <c r="ADG102" s="2">
        <f t="shared" si="1822"/>
        <v>0</v>
      </c>
      <c r="ADH102" s="2">
        <f t="shared" si="1823"/>
        <v>0</v>
      </c>
      <c r="ADI102" s="2">
        <f>VLOOKUP($C102,'ДС факт при поликлинике'!$D$6:$JC$141,123,0)</f>
        <v>0</v>
      </c>
      <c r="ADJ102" s="2">
        <f>VLOOKUP($C102,'ДС факт при поликлинике'!$D$6:$JC$141,124,0)</f>
        <v>0</v>
      </c>
      <c r="ADK102" s="2"/>
      <c r="ADL102" s="2"/>
      <c r="ADM102" s="2">
        <f t="shared" si="2199"/>
        <v>0</v>
      </c>
      <c r="ADN102" s="2">
        <f t="shared" si="2200"/>
        <v>0</v>
      </c>
      <c r="ADO102" s="2">
        <f t="shared" si="2201"/>
        <v>0</v>
      </c>
      <c r="ADP102" s="2">
        <f t="shared" si="1825"/>
        <v>0</v>
      </c>
      <c r="ADQ102" s="2">
        <f t="shared" si="1826"/>
        <v>0</v>
      </c>
      <c r="ADR102" s="2">
        <f>план!ED100</f>
        <v>0</v>
      </c>
      <c r="ADS102" s="2">
        <f>план!EE100</f>
        <v>0</v>
      </c>
      <c r="ADT102" s="2">
        <f t="shared" si="1827"/>
        <v>0</v>
      </c>
      <c r="ADU102" s="2">
        <f t="shared" si="1828"/>
        <v>0</v>
      </c>
      <c r="ADV102" s="2">
        <f>VLOOKUP($C102,'ДС факт при поликлинике'!$D$6:$JC$141,147,0)</f>
        <v>0</v>
      </c>
      <c r="ADW102" s="2">
        <f>VLOOKUP($C102,'ДС факт при поликлинике'!$D$6:$JC$141,148,0)</f>
        <v>0</v>
      </c>
      <c r="ADX102" s="2"/>
      <c r="ADY102" s="2"/>
      <c r="ADZ102" s="2">
        <f t="shared" si="2202"/>
        <v>0</v>
      </c>
      <c r="AEA102" s="2">
        <f t="shared" si="2203"/>
        <v>0</v>
      </c>
      <c r="AEB102" s="2">
        <f t="shared" si="2204"/>
        <v>0</v>
      </c>
      <c r="AEC102" s="2">
        <f t="shared" si="1830"/>
        <v>0</v>
      </c>
      <c r="AED102" s="2">
        <f t="shared" si="1831"/>
        <v>0</v>
      </c>
      <c r="AEE102" s="2">
        <f>план!EF100</f>
        <v>0</v>
      </c>
      <c r="AEF102" s="2">
        <f>план!EG100</f>
        <v>0</v>
      </c>
      <c r="AEG102" s="2">
        <f t="shared" si="1832"/>
        <v>0</v>
      </c>
      <c r="AEH102" s="2">
        <f t="shared" si="1833"/>
        <v>0</v>
      </c>
      <c r="AEI102" s="2">
        <f>VLOOKUP($C102,'ДС факт при поликлинике'!$D$6:$JC$141,155,0)</f>
        <v>0</v>
      </c>
      <c r="AEJ102" s="2">
        <f>VLOOKUP($C102,'ДС факт при поликлинике'!$D$6:$JC$141,156,0)</f>
        <v>0</v>
      </c>
      <c r="AEK102" s="2"/>
      <c r="AEL102" s="2"/>
      <c r="AEM102" s="2">
        <f t="shared" si="2205"/>
        <v>0</v>
      </c>
      <c r="AEN102" s="2">
        <f t="shared" si="2206"/>
        <v>0</v>
      </c>
      <c r="AEO102" s="2">
        <f t="shared" si="2207"/>
        <v>0</v>
      </c>
      <c r="AEP102" s="2">
        <f t="shared" si="1835"/>
        <v>0</v>
      </c>
      <c r="AEQ102" s="2">
        <f t="shared" si="1836"/>
        <v>0</v>
      </c>
      <c r="AER102" s="2">
        <f>план!EH100</f>
        <v>0</v>
      </c>
      <c r="AES102" s="2">
        <f>план!EI100</f>
        <v>0</v>
      </c>
      <c r="AET102" s="2">
        <f t="shared" si="1837"/>
        <v>0</v>
      </c>
      <c r="AEU102" s="2">
        <f t="shared" si="1838"/>
        <v>0</v>
      </c>
      <c r="AEV102" s="2">
        <f>VLOOKUP($C102,'ДС факт при поликлинике'!$D$6:$JC$141,15,0)</f>
        <v>0</v>
      </c>
      <c r="AEW102" s="2">
        <f>VLOOKUP($C102,'ДС факт при поликлинике'!$D$6:$JC$141,16,0)</f>
        <v>0</v>
      </c>
      <c r="AEX102" s="2">
        <f>VLOOKUP($C102,'ДС факт при поликлинике'!$D$6:$JC$141,17,0)</f>
        <v>0</v>
      </c>
      <c r="AEY102" s="2">
        <f>VLOOKUP($C102,'ДС факт при поликлинике'!$D$6:$JC$141,18,0)</f>
        <v>0</v>
      </c>
      <c r="AEZ102" s="2">
        <f t="shared" si="2208"/>
        <v>0</v>
      </c>
      <c r="AFA102" s="2">
        <f t="shared" si="2209"/>
        <v>0</v>
      </c>
      <c r="AFB102" s="2">
        <f t="shared" si="2210"/>
        <v>0</v>
      </c>
      <c r="AFC102" s="2">
        <f t="shared" si="1840"/>
        <v>0</v>
      </c>
      <c r="AFD102" s="2">
        <f t="shared" si="1841"/>
        <v>0</v>
      </c>
      <c r="AFE102" s="2">
        <f>план!EJ100</f>
        <v>50</v>
      </c>
      <c r="AFF102" s="2">
        <f>план!EK100</f>
        <v>863116.79999999993</v>
      </c>
      <c r="AFG102" s="2">
        <f t="shared" si="1842"/>
        <v>29.166666666666668</v>
      </c>
      <c r="AFH102" s="2">
        <f t="shared" si="1843"/>
        <v>503484.79999999993</v>
      </c>
      <c r="AFI102" s="2">
        <f>VLOOKUP($C102,'ДС факт при поликлинике'!$D$6:$JC$141,253,0)</f>
        <v>39</v>
      </c>
      <c r="AFJ102" s="2">
        <f>VLOOKUP($C102,'ДС факт при поликлинике'!$D$6:$JC$141,254,0)</f>
        <v>673231.26000000013</v>
      </c>
      <c r="AFK102" s="2"/>
      <c r="AFL102" s="2"/>
      <c r="AFM102" s="2">
        <f t="shared" si="2211"/>
        <v>38</v>
      </c>
      <c r="AFN102" s="2">
        <f t="shared" si="2212"/>
        <v>22.166666666666668</v>
      </c>
      <c r="AFO102" s="2">
        <f t="shared" si="2213"/>
        <v>29.64</v>
      </c>
      <c r="AFP102" s="2">
        <f t="shared" si="1845"/>
        <v>9.8333333333333321</v>
      </c>
      <c r="AFQ102" s="2">
        <f t="shared" si="1846"/>
        <v>169746.4600000002</v>
      </c>
      <c r="AFR102" s="20">
        <f t="shared" si="2214"/>
        <v>509</v>
      </c>
      <c r="AFS102" s="20">
        <f t="shared" si="2215"/>
        <v>7465960.3199999994</v>
      </c>
      <c r="AFT102" s="20">
        <f t="shared" si="2216"/>
        <v>296.91666666666663</v>
      </c>
      <c r="AFU102" s="20">
        <f t="shared" si="2217"/>
        <v>4355143.5200000005</v>
      </c>
      <c r="AFV102" s="20">
        <f t="shared" si="2218"/>
        <v>94</v>
      </c>
      <c r="AFW102" s="20">
        <f t="shared" si="2219"/>
        <v>1464421.6600000011</v>
      </c>
      <c r="AFX102" s="20">
        <f t="shared" si="2220"/>
        <v>0</v>
      </c>
      <c r="AFY102" s="20">
        <f t="shared" si="2221"/>
        <v>0</v>
      </c>
      <c r="AFZ102" s="20">
        <f t="shared" si="2222"/>
        <v>386.84000000000003</v>
      </c>
      <c r="AGA102" s="20">
        <f t="shared" si="2223"/>
        <v>225.65666666666664</v>
      </c>
      <c r="AGB102" s="20">
        <f t="shared" si="2224"/>
        <v>71.44</v>
      </c>
      <c r="AGC102" s="20">
        <f t="shared" si="2002"/>
        <v>-202.91666666666663</v>
      </c>
      <c r="AGD102" s="20">
        <f t="shared" si="2003"/>
        <v>-2890721.8599999994</v>
      </c>
      <c r="AGE102" s="53">
        <f t="shared" si="2229"/>
        <v>0.31658714566376656</v>
      </c>
      <c r="AGF102" s="53">
        <f t="shared" si="2230"/>
        <v>0.33625106802450472</v>
      </c>
      <c r="AGG102" s="4">
        <f>VLOOKUP($C102,'ДС факт при поликлинике'!$D$6:$JA$139,257,0)</f>
        <v>0</v>
      </c>
      <c r="AGH102" s="76">
        <f>VLOOKUP($C102,'ДС факт при поликлинике'!$D$6:$JA$139,258,0)</f>
        <v>0</v>
      </c>
      <c r="AGI102" s="82">
        <f t="shared" si="1969"/>
        <v>0</v>
      </c>
      <c r="AGJ102" s="82">
        <f t="shared" si="1970"/>
        <v>0</v>
      </c>
    </row>
    <row r="103" spans="1:868" ht="75" x14ac:dyDescent="0.25">
      <c r="A103" s="112"/>
      <c r="B103" s="303">
        <v>68</v>
      </c>
      <c r="C103" s="211" t="s">
        <v>613</v>
      </c>
      <c r="D103" s="256" t="s">
        <v>451</v>
      </c>
      <c r="E103" s="17">
        <v>13520</v>
      </c>
      <c r="F103" s="18">
        <v>1.06</v>
      </c>
      <c r="G103" s="119"/>
      <c r="H103" s="17">
        <v>1</v>
      </c>
      <c r="I103" s="17"/>
      <c r="J103" s="257">
        <v>1.4</v>
      </c>
      <c r="K103" s="257">
        <v>1.68</v>
      </c>
      <c r="L103" s="257">
        <v>2.23</v>
      </c>
      <c r="M103" s="258">
        <v>2.57</v>
      </c>
      <c r="N103" s="2">
        <f>план!N101</f>
        <v>0</v>
      </c>
      <c r="O103" s="2">
        <f>план!O101</f>
        <v>0</v>
      </c>
      <c r="P103" s="2">
        <f t="shared" si="1848"/>
        <v>0</v>
      </c>
      <c r="Q103" s="2">
        <f t="shared" si="1849"/>
        <v>0</v>
      </c>
      <c r="R103" s="15">
        <f>VLOOKUP($C103,'ДС факт при поликлинике'!$D$6:$JC$139,31,0)</f>
        <v>0</v>
      </c>
      <c r="S103" s="15">
        <f>VLOOKUP($C103,'ДС факт при поликлинике'!$D$6:$JC$139,32,0)</f>
        <v>0</v>
      </c>
      <c r="T103" s="15">
        <f>VLOOKUP($C103,'ДС факт при поликлинике'!$D$6:$JC$139,33,0)</f>
        <v>0</v>
      </c>
      <c r="U103" s="15">
        <f>VLOOKUP($C103,'ДС факт при поликлинике'!$D$6:$JC$139,34,0)</f>
        <v>0</v>
      </c>
      <c r="V103" s="2">
        <f t="shared" si="2020"/>
        <v>0</v>
      </c>
      <c r="W103" s="2">
        <f t="shared" si="2021"/>
        <v>0</v>
      </c>
      <c r="X103" s="2">
        <f t="shared" si="2022"/>
        <v>0</v>
      </c>
      <c r="Y103" s="2">
        <f t="shared" si="2023"/>
        <v>0</v>
      </c>
      <c r="Z103" s="2">
        <f t="shared" si="2024"/>
        <v>0</v>
      </c>
      <c r="AA103" s="2">
        <f>план!P101</f>
        <v>0</v>
      </c>
      <c r="AB103" s="2">
        <f>план!Q101</f>
        <v>0</v>
      </c>
      <c r="AC103" s="2">
        <f t="shared" si="1542"/>
        <v>0</v>
      </c>
      <c r="AD103" s="2">
        <f t="shared" si="1543"/>
        <v>0</v>
      </c>
      <c r="AE103" s="15">
        <f>VLOOKUP($C103,'ДС факт при поликлинике'!$D$6:$JC$139,3,0)</f>
        <v>0</v>
      </c>
      <c r="AF103" s="15">
        <f>VLOOKUP($C103,'ДС факт при поликлинике'!$D$6:$JC$139,4,0)</f>
        <v>0</v>
      </c>
      <c r="AG103" s="15">
        <f>VLOOKUP($C103,'ДС факт при поликлинике'!$D$6:$JC$139,5,0)</f>
        <v>0</v>
      </c>
      <c r="AH103" s="15">
        <f>VLOOKUP($C103,'ДС факт при поликлинике'!$D$6:$JC$139,6,0)</f>
        <v>0</v>
      </c>
      <c r="AI103" s="2">
        <f t="shared" si="2025"/>
        <v>0</v>
      </c>
      <c r="AJ103" s="2">
        <f t="shared" si="2026"/>
        <v>0</v>
      </c>
      <c r="AK103" s="2">
        <f t="shared" si="2027"/>
        <v>0</v>
      </c>
      <c r="AL103" s="2">
        <f t="shared" si="1545"/>
        <v>0</v>
      </c>
      <c r="AM103" s="2">
        <f t="shared" si="1546"/>
        <v>0</v>
      </c>
      <c r="AN103" s="2">
        <f>план!R101</f>
        <v>130</v>
      </c>
      <c r="AO103" s="2">
        <f>план!S101</f>
        <v>2608278.4</v>
      </c>
      <c r="AP103" s="2">
        <f t="shared" si="1547"/>
        <v>75.833333333333343</v>
      </c>
      <c r="AQ103" s="2">
        <f t="shared" si="1548"/>
        <v>1521495.7333333334</v>
      </c>
      <c r="AR103" s="2">
        <f>VLOOKUP($C103,'ДС факт при поликлинике'!$D$6:$JC$141,23,0)</f>
        <v>244</v>
      </c>
      <c r="AS103" s="2">
        <f>VLOOKUP($C103,'ДС факт при поликлинике'!$D$6:$JC$141,24,0)</f>
        <v>4895537.9200000055</v>
      </c>
      <c r="AT103" s="2">
        <f>VLOOKUP($C103,'ДС факт при поликлинике'!$D$6:$JC$141,25,0)</f>
        <v>0</v>
      </c>
      <c r="AU103" s="2">
        <f>VLOOKUP($C103,'ДС факт при поликлинике'!$D$6:$JC$141,26,0)</f>
        <v>0</v>
      </c>
      <c r="AV103" s="2">
        <f t="shared" si="2028"/>
        <v>137.80000000000001</v>
      </c>
      <c r="AW103" s="2">
        <f t="shared" si="2029"/>
        <v>80.383333333333354</v>
      </c>
      <c r="AX103" s="2">
        <f t="shared" si="2030"/>
        <v>258.64</v>
      </c>
      <c r="AY103" s="404">
        <f t="shared" si="1550"/>
        <v>168.16666666666666</v>
      </c>
      <c r="AZ103" s="404">
        <f t="shared" si="1551"/>
        <v>3374042.1866666721</v>
      </c>
      <c r="BA103" s="2">
        <f t="shared" si="2225"/>
        <v>20063.68</v>
      </c>
      <c r="BB103" s="2">
        <f t="shared" si="2226"/>
        <v>20063.680000000022</v>
      </c>
      <c r="BC103" s="2">
        <f>план!T101</f>
        <v>0</v>
      </c>
      <c r="BD103" s="2">
        <f>план!U101</f>
        <v>0</v>
      </c>
      <c r="BE103" s="2">
        <f t="shared" si="1552"/>
        <v>0</v>
      </c>
      <c r="BF103" s="2">
        <f t="shared" si="1553"/>
        <v>0</v>
      </c>
      <c r="BG103" s="2">
        <f>VLOOKUP($C103,'ДС факт при поликлинике'!$D$6:$JC$141,7,0)</f>
        <v>0</v>
      </c>
      <c r="BH103" s="2">
        <f>VLOOKUP($C103,'ДС факт при поликлинике'!$D$6:$JC$141,8,0)</f>
        <v>0</v>
      </c>
      <c r="BI103" s="2">
        <f>VLOOKUP($C103,'ДС факт при поликлинике'!$D$6:$JC$141,9,0)</f>
        <v>0</v>
      </c>
      <c r="BJ103" s="2">
        <f>VLOOKUP($C103,'ДС факт при поликлинике'!$D$6:$JC$141,10,0)</f>
        <v>0</v>
      </c>
      <c r="BK103" s="2">
        <f t="shared" si="2031"/>
        <v>0</v>
      </c>
      <c r="BL103" s="2">
        <f t="shared" si="2032"/>
        <v>0</v>
      </c>
      <c r="BM103" s="2">
        <f t="shared" si="2033"/>
        <v>0</v>
      </c>
      <c r="BN103" s="2">
        <f t="shared" si="1555"/>
        <v>0</v>
      </c>
      <c r="BO103" s="2">
        <f t="shared" si="1556"/>
        <v>0</v>
      </c>
      <c r="BP103" s="2">
        <f>план!V101</f>
        <v>0</v>
      </c>
      <c r="BQ103" s="2">
        <f>план!W101</f>
        <v>0</v>
      </c>
      <c r="BR103" s="2">
        <f t="shared" si="1557"/>
        <v>0</v>
      </c>
      <c r="BS103" s="2">
        <f t="shared" si="1558"/>
        <v>0</v>
      </c>
      <c r="BT103" s="2">
        <f>VLOOKUP($C103,'ДС факт при поликлинике'!$D$6:$JC$141,27,0)</f>
        <v>0</v>
      </c>
      <c r="BU103" s="2">
        <f>VLOOKUP($C103,'ДС факт при поликлинике'!$D$6:$JC$141,28,0)</f>
        <v>0</v>
      </c>
      <c r="BV103" s="2">
        <f>VLOOKUP($C103,'ДС факт при поликлинике'!$D$6:$JC$141,29,0)</f>
        <v>0</v>
      </c>
      <c r="BW103" s="2">
        <f>VLOOKUP($C103,'ДС факт при поликлинике'!$D$6:$JC$141,30,0)</f>
        <v>0</v>
      </c>
      <c r="BX103" s="2">
        <f t="shared" si="2034"/>
        <v>0</v>
      </c>
      <c r="BY103" s="2">
        <f t="shared" si="2035"/>
        <v>0</v>
      </c>
      <c r="BZ103" s="2">
        <f t="shared" si="2036"/>
        <v>0</v>
      </c>
      <c r="CA103" s="2">
        <f t="shared" si="1559"/>
        <v>0</v>
      </c>
      <c r="CB103" s="2">
        <f t="shared" si="1560"/>
        <v>0</v>
      </c>
      <c r="CC103" s="2">
        <f>план!X101</f>
        <v>0</v>
      </c>
      <c r="CD103" s="2">
        <f>план!Y101</f>
        <v>0</v>
      </c>
      <c r="CE103" s="2">
        <f t="shared" si="1561"/>
        <v>0</v>
      </c>
      <c r="CF103" s="2">
        <f t="shared" si="1562"/>
        <v>0</v>
      </c>
      <c r="CG103" s="2">
        <f>VLOOKUP($C103,'ДС факт при поликлинике'!$D$6:$JC$141,51,0)</f>
        <v>0</v>
      </c>
      <c r="CH103" s="2">
        <f>VLOOKUP($C103,'ДС факт при поликлинике'!$D$6:$JC$141,52,0)</f>
        <v>0</v>
      </c>
      <c r="CI103" s="2">
        <f>VLOOKUP($C103,'ДС факт при поликлинике'!$D$6:$JC$141,53,0)</f>
        <v>0</v>
      </c>
      <c r="CJ103" s="2">
        <f>VLOOKUP($C103,'ДС факт при поликлинике'!$D$6:$JC$141,54,0)</f>
        <v>0</v>
      </c>
      <c r="CK103" s="2">
        <f t="shared" si="2037"/>
        <v>0</v>
      </c>
      <c r="CL103" s="2">
        <f t="shared" si="2038"/>
        <v>0</v>
      </c>
      <c r="CM103" s="2">
        <f t="shared" si="2039"/>
        <v>0</v>
      </c>
      <c r="CN103" s="2">
        <f t="shared" si="1563"/>
        <v>0</v>
      </c>
      <c r="CO103" s="2">
        <f t="shared" si="1564"/>
        <v>0</v>
      </c>
      <c r="CP103" s="2">
        <f>план!Z101</f>
        <v>0</v>
      </c>
      <c r="CQ103" s="2">
        <f>план!AA101</f>
        <v>0</v>
      </c>
      <c r="CR103" s="2">
        <f t="shared" si="1565"/>
        <v>0</v>
      </c>
      <c r="CS103" s="2">
        <f t="shared" si="1566"/>
        <v>0</v>
      </c>
      <c r="CT103" s="2">
        <f>VLOOKUP($C103,'ДС факт при поликлинике'!$D$6:$JC$141,235,0)</f>
        <v>0</v>
      </c>
      <c r="CU103" s="2">
        <f>VLOOKUP($C103,'ДС факт при поликлинике'!$D$6:$JC$141,236,0)</f>
        <v>0</v>
      </c>
      <c r="CV103" s="2">
        <f>VLOOKUP($C103,'ДС факт при поликлинике'!$D$6:$JC$141,237,0)</f>
        <v>0</v>
      </c>
      <c r="CW103" s="2">
        <f>VLOOKUP($C103,'ДС факт при поликлинике'!$D$6:$JC$141,238,0)</f>
        <v>0</v>
      </c>
      <c r="CX103" s="2">
        <f t="shared" si="2040"/>
        <v>0</v>
      </c>
      <c r="CY103" s="2">
        <f t="shared" si="2041"/>
        <v>0</v>
      </c>
      <c r="CZ103" s="2">
        <f t="shared" si="2042"/>
        <v>0</v>
      </c>
      <c r="DA103" s="2">
        <f t="shared" si="1567"/>
        <v>0</v>
      </c>
      <c r="DB103" s="2">
        <f t="shared" si="1568"/>
        <v>0</v>
      </c>
      <c r="DC103" s="2">
        <f>план!AB101</f>
        <v>5</v>
      </c>
      <c r="DD103" s="2">
        <f>план!AC101</f>
        <v>100318.39999999999</v>
      </c>
      <c r="DE103" s="2">
        <f t="shared" si="1569"/>
        <v>2.916666666666667</v>
      </c>
      <c r="DF103" s="2">
        <f t="shared" si="1570"/>
        <v>58519.066666666666</v>
      </c>
      <c r="DG103" s="2">
        <f>VLOOKUP($C103,'ДС факт при поликлинике'!$D$6:$JC$141,163,0)</f>
        <v>0</v>
      </c>
      <c r="DH103" s="2">
        <f>VLOOKUP($C103,'ДС факт при поликлинике'!$D$6:$JC$141,164,0)</f>
        <v>0</v>
      </c>
      <c r="DI103" s="2">
        <f>VLOOKUP($C103,'ДС факт при поликлинике'!$D$6:$JC$141,165,0)</f>
        <v>0</v>
      </c>
      <c r="DJ103" s="2">
        <f>VLOOKUP($C103,'ДС факт при поликлинике'!$D$6:$JC$141,166,0)</f>
        <v>0</v>
      </c>
      <c r="DK103" s="2">
        <f t="shared" si="2043"/>
        <v>5.3000000000000007</v>
      </c>
      <c r="DL103" s="2">
        <f t="shared" si="2044"/>
        <v>3.0916666666666672</v>
      </c>
      <c r="DM103" s="2">
        <f t="shared" si="2045"/>
        <v>0</v>
      </c>
      <c r="DN103" s="2">
        <f t="shared" si="1572"/>
        <v>-2.916666666666667</v>
      </c>
      <c r="DO103" s="2">
        <f t="shared" si="1573"/>
        <v>-58519.066666666666</v>
      </c>
      <c r="DP103" s="2">
        <f>план!AD101</f>
        <v>0</v>
      </c>
      <c r="DQ103" s="2">
        <f>план!AE101</f>
        <v>0</v>
      </c>
      <c r="DR103" s="2">
        <f t="shared" si="1574"/>
        <v>0</v>
      </c>
      <c r="DS103" s="2">
        <f t="shared" si="1575"/>
        <v>0</v>
      </c>
      <c r="DT103" s="2">
        <f>VLOOKUP($C103,'ДС факт при поликлинике'!$D$6:$JC$141,229,0)</f>
        <v>0</v>
      </c>
      <c r="DU103" s="2">
        <f>VLOOKUP($C103,'ДС факт при поликлинике'!$D$6:$JC$141,230,0)</f>
        <v>0</v>
      </c>
      <c r="DV103" s="2">
        <f>VLOOKUP($C103,'ДС факт при поликлинике'!$D$6:$JC$141,231,0)</f>
        <v>0</v>
      </c>
      <c r="DW103" s="2">
        <f>VLOOKUP($C103,'ДС факт при поликлинике'!$D$6:$JC$141,232,0)</f>
        <v>0</v>
      </c>
      <c r="DX103" s="2">
        <f t="shared" si="2046"/>
        <v>0</v>
      </c>
      <c r="DY103" s="2">
        <f t="shared" si="2047"/>
        <v>0</v>
      </c>
      <c r="DZ103" s="2">
        <f t="shared" si="2048"/>
        <v>0</v>
      </c>
      <c r="EA103" s="2">
        <f t="shared" si="1576"/>
        <v>0</v>
      </c>
      <c r="EB103" s="2">
        <f t="shared" si="1577"/>
        <v>0</v>
      </c>
      <c r="EC103" s="2" t="e">
        <f t="shared" si="2231"/>
        <v>#DIV/0!</v>
      </c>
      <c r="ED103" s="2" t="e">
        <f t="shared" si="2232"/>
        <v>#DIV/0!</v>
      </c>
      <c r="EE103" s="2">
        <f>план!AF101</f>
        <v>0</v>
      </c>
      <c r="EF103" s="2">
        <f>план!AG101</f>
        <v>0</v>
      </c>
      <c r="EG103" s="2">
        <f t="shared" si="1578"/>
        <v>0</v>
      </c>
      <c r="EH103" s="2">
        <f t="shared" si="1579"/>
        <v>0</v>
      </c>
      <c r="EI103" s="2">
        <f>VLOOKUP($C103,'ДС факт при поликлинике'!$D$6:$JC$141,239,0)</f>
        <v>0</v>
      </c>
      <c r="EJ103" s="2">
        <f>VLOOKUP($C103,'ДС факт при поликлинике'!$D$6:$JC$141,240,0)</f>
        <v>0</v>
      </c>
      <c r="EK103" s="2">
        <f>VLOOKUP($C103,'ДС факт при поликлинике'!$D$6:$JC$141,241,0)</f>
        <v>0</v>
      </c>
      <c r="EL103" s="2">
        <f>VLOOKUP($C103,'ДС факт при поликлинике'!$D$6:$JC$141,242,0)</f>
        <v>0</v>
      </c>
      <c r="EM103" s="2">
        <f t="shared" si="2049"/>
        <v>0</v>
      </c>
      <c r="EN103" s="2">
        <f t="shared" si="2050"/>
        <v>0</v>
      </c>
      <c r="EO103" s="2">
        <f t="shared" si="2051"/>
        <v>0</v>
      </c>
      <c r="EP103" s="2">
        <f t="shared" si="1581"/>
        <v>0</v>
      </c>
      <c r="EQ103" s="2">
        <f t="shared" si="1582"/>
        <v>0</v>
      </c>
      <c r="ER103" s="2">
        <f>план!AH101</f>
        <v>0</v>
      </c>
      <c r="ES103" s="2">
        <f>план!AI101</f>
        <v>0</v>
      </c>
      <c r="ET103" s="2">
        <f t="shared" si="1583"/>
        <v>0</v>
      </c>
      <c r="EU103" s="2">
        <f t="shared" si="1584"/>
        <v>0</v>
      </c>
      <c r="EV103" s="2">
        <f>VLOOKUP($C103,'ДС факт при поликлинике'!$D$6:$JC$141,11,0)</f>
        <v>0</v>
      </c>
      <c r="EW103" s="2">
        <f>VLOOKUP($C103,'ДС факт при поликлинике'!$D$6:$JC$141,12,0)</f>
        <v>0</v>
      </c>
      <c r="EX103" s="2">
        <f>VLOOKUP($C103,'ДС факт при поликлинике'!$D$6:$JC$141,13,0)</f>
        <v>0</v>
      </c>
      <c r="EY103" s="2">
        <f>VLOOKUP($C103,'ДС факт при поликлинике'!$D$6:$JC$141,14,0)</f>
        <v>0</v>
      </c>
      <c r="EZ103" s="2">
        <f t="shared" si="2052"/>
        <v>0</v>
      </c>
      <c r="FA103" s="2">
        <f t="shared" si="2053"/>
        <v>0</v>
      </c>
      <c r="FB103" s="2">
        <f t="shared" si="2054"/>
        <v>0</v>
      </c>
      <c r="FC103" s="2">
        <f t="shared" si="1586"/>
        <v>0</v>
      </c>
      <c r="FD103" s="2">
        <f t="shared" si="1587"/>
        <v>0</v>
      </c>
      <c r="FE103" s="2">
        <f>план!AJ101</f>
        <v>0</v>
      </c>
      <c r="FF103" s="2">
        <f>план!AK101</f>
        <v>0</v>
      </c>
      <c r="FG103" s="2">
        <f t="shared" si="1588"/>
        <v>0</v>
      </c>
      <c r="FH103" s="2">
        <f t="shared" si="1589"/>
        <v>0</v>
      </c>
      <c r="FI103" s="2">
        <f>VLOOKUP($C103,'ДС факт при поликлинике'!$D$6:$JC$141,243,0)</f>
        <v>0</v>
      </c>
      <c r="FJ103" s="2">
        <f>VLOOKUP($C103,'ДС факт при поликлинике'!$D$6:$JC$141,244,0)</f>
        <v>0</v>
      </c>
      <c r="FK103" s="2">
        <f>VLOOKUP($C103,'ДС факт при поликлинике'!$D$6:$JC$141,245,0)</f>
        <v>0</v>
      </c>
      <c r="FL103" s="2">
        <f>VLOOKUP($C103,'ДС факт при поликлинике'!$D$6:$JC$141,246,0)</f>
        <v>0</v>
      </c>
      <c r="FM103" s="2">
        <f t="shared" si="2055"/>
        <v>0</v>
      </c>
      <c r="FN103" s="2">
        <f t="shared" si="2056"/>
        <v>0</v>
      </c>
      <c r="FO103" s="2">
        <f t="shared" si="2057"/>
        <v>0</v>
      </c>
      <c r="FP103" s="2">
        <f t="shared" si="1591"/>
        <v>0</v>
      </c>
      <c r="FQ103" s="2">
        <f t="shared" si="1592"/>
        <v>0</v>
      </c>
      <c r="FR103" s="2">
        <f>план!AL101</f>
        <v>0</v>
      </c>
      <c r="FS103" s="2">
        <f>план!AM101</f>
        <v>0</v>
      </c>
      <c r="FT103" s="2">
        <f t="shared" si="1593"/>
        <v>0</v>
      </c>
      <c r="FU103" s="2">
        <f t="shared" si="1594"/>
        <v>0</v>
      </c>
      <c r="FV103" s="2">
        <f>VLOOKUP($C103,'ДС факт при поликлинике'!$D$6:$JC$141,197,0)</f>
        <v>0</v>
      </c>
      <c r="FW103" s="2">
        <f>VLOOKUP($C103,'ДС факт при поликлинике'!$D$6:$JC$141,198,0)</f>
        <v>0</v>
      </c>
      <c r="FX103" s="2">
        <f>VLOOKUP($C103,'ДС факт при поликлинике'!$D$6:$JC$141,199,0)</f>
        <v>0</v>
      </c>
      <c r="FY103" s="2">
        <f>VLOOKUP($C103,'ДС факт при поликлинике'!$D$6:$JC$141,200,0)</f>
        <v>0</v>
      </c>
      <c r="FZ103" s="2">
        <f t="shared" si="2058"/>
        <v>0</v>
      </c>
      <c r="GA103" s="2">
        <f t="shared" si="2059"/>
        <v>0</v>
      </c>
      <c r="GB103" s="2">
        <f t="shared" si="2060"/>
        <v>0</v>
      </c>
      <c r="GC103" s="2">
        <f t="shared" si="1596"/>
        <v>0</v>
      </c>
      <c r="GD103" s="2">
        <f t="shared" si="1597"/>
        <v>0</v>
      </c>
      <c r="GE103" s="2">
        <f>план!AN101</f>
        <v>0</v>
      </c>
      <c r="GF103" s="2">
        <f>план!AO101</f>
        <v>0</v>
      </c>
      <c r="GG103" s="2">
        <f t="shared" si="1598"/>
        <v>0</v>
      </c>
      <c r="GH103" s="2">
        <f t="shared" si="1599"/>
        <v>0</v>
      </c>
      <c r="GI103" s="2">
        <f>VLOOKUP($C103,'ДС факт при поликлинике'!$D$6:$JC$141,201,0)</f>
        <v>0</v>
      </c>
      <c r="GJ103" s="2">
        <f>VLOOKUP($C103,'ДС факт при поликлинике'!$D$6:$JC$141,202,0)</f>
        <v>0</v>
      </c>
      <c r="GK103" s="2">
        <f>VLOOKUP($C103,'ДС факт при поликлинике'!$D$6:$JC$141,203,0)</f>
        <v>0</v>
      </c>
      <c r="GL103" s="2">
        <f>VLOOKUP($C103,'ДС факт при поликлинике'!$D$6:$JC$141,204,0)</f>
        <v>0</v>
      </c>
      <c r="GM103" s="2">
        <f t="shared" si="2061"/>
        <v>0</v>
      </c>
      <c r="GN103" s="2">
        <f t="shared" si="2062"/>
        <v>0</v>
      </c>
      <c r="GO103" s="2">
        <f t="shared" si="2063"/>
        <v>0</v>
      </c>
      <c r="GP103" s="2">
        <f t="shared" si="1601"/>
        <v>0</v>
      </c>
      <c r="GQ103" s="2">
        <f t="shared" si="1602"/>
        <v>0</v>
      </c>
      <c r="GR103" s="2">
        <f>план!AP101</f>
        <v>0</v>
      </c>
      <c r="GS103" s="2">
        <f>план!AQ101</f>
        <v>0</v>
      </c>
      <c r="GT103" s="2">
        <f t="shared" si="1603"/>
        <v>0</v>
      </c>
      <c r="GU103" s="2">
        <f t="shared" si="1604"/>
        <v>0</v>
      </c>
      <c r="GV103" s="2">
        <f>VLOOKUP($C103,'ДС факт при поликлинике'!$D$6:$JC$141,171,0)</f>
        <v>0</v>
      </c>
      <c r="GW103" s="2">
        <f>VLOOKUP($C103,'ДС факт при поликлинике'!$D$6:$JC$141,172,0)</f>
        <v>0</v>
      </c>
      <c r="GX103" s="2">
        <f>VLOOKUP($C103,'ДС факт при поликлинике'!$D$6:$JC$141,173,0)</f>
        <v>0</v>
      </c>
      <c r="GY103" s="2">
        <f>VLOOKUP($C103,'ДС факт при поликлинике'!$D$6:$JC$141,174,0)</f>
        <v>0</v>
      </c>
      <c r="GZ103" s="2">
        <f t="shared" si="2064"/>
        <v>0</v>
      </c>
      <c r="HA103" s="2">
        <f t="shared" si="2065"/>
        <v>0</v>
      </c>
      <c r="HB103" s="2">
        <f t="shared" si="2066"/>
        <v>0</v>
      </c>
      <c r="HC103" s="2">
        <f t="shared" si="1606"/>
        <v>0</v>
      </c>
      <c r="HD103" s="2">
        <f t="shared" si="1607"/>
        <v>0</v>
      </c>
      <c r="HE103" s="2">
        <f>план!AR101</f>
        <v>0</v>
      </c>
      <c r="HF103" s="2">
        <f>план!AS101</f>
        <v>0</v>
      </c>
      <c r="HG103" s="2">
        <f t="shared" si="1608"/>
        <v>0</v>
      </c>
      <c r="HH103" s="2">
        <f t="shared" si="1609"/>
        <v>0</v>
      </c>
      <c r="HI103" s="2">
        <f>VLOOKUP($C103,'ДС факт при поликлинике'!$D$6:$JC$141,175,0)</f>
        <v>0</v>
      </c>
      <c r="HJ103" s="2">
        <f>VLOOKUP($C103,'ДС факт при поликлинике'!$D$6:$JC$141,176,0)</f>
        <v>0</v>
      </c>
      <c r="HK103" s="2">
        <f>VLOOKUP($C103,'ДС факт при поликлинике'!$D$6:$JC$141,177,0)</f>
        <v>0</v>
      </c>
      <c r="HL103" s="2">
        <f>VLOOKUP($C103,'ДС факт при поликлинике'!$D$6:$JC$141,178,0)</f>
        <v>0</v>
      </c>
      <c r="HM103" s="2">
        <f t="shared" si="2067"/>
        <v>0</v>
      </c>
      <c r="HN103" s="2">
        <f t="shared" si="2068"/>
        <v>0</v>
      </c>
      <c r="HO103" s="2">
        <f t="shared" si="2069"/>
        <v>0</v>
      </c>
      <c r="HP103" s="2">
        <f t="shared" si="1611"/>
        <v>0</v>
      </c>
      <c r="HQ103" s="2">
        <f t="shared" si="1612"/>
        <v>0</v>
      </c>
      <c r="HR103" s="2">
        <f>план!AT101</f>
        <v>0</v>
      </c>
      <c r="HS103" s="2">
        <f>план!AU101</f>
        <v>0</v>
      </c>
      <c r="HT103" s="2">
        <f t="shared" si="1613"/>
        <v>0</v>
      </c>
      <c r="HU103" s="2">
        <f t="shared" si="1614"/>
        <v>0</v>
      </c>
      <c r="HV103" s="2">
        <f>VLOOKUP($C103,'ДС факт при поликлинике'!$D$6:$JC$141,179,0)</f>
        <v>0</v>
      </c>
      <c r="HW103" s="2">
        <f>VLOOKUP($C103,'ДС факт при поликлинике'!$D$6:$JC$141,180,0)</f>
        <v>0</v>
      </c>
      <c r="HX103" s="2">
        <f>VLOOKUP($C103,'ДС факт при поликлинике'!$D$6:$JC$141,181,0)</f>
        <v>0</v>
      </c>
      <c r="HY103" s="2">
        <f>VLOOKUP($C103,'ДС факт при поликлинике'!$D$6:$JC$141,182,0)</f>
        <v>0</v>
      </c>
      <c r="HZ103" s="2">
        <f t="shared" si="2070"/>
        <v>0</v>
      </c>
      <c r="IA103" s="2">
        <f t="shared" si="2071"/>
        <v>0</v>
      </c>
      <c r="IB103" s="2">
        <f t="shared" si="2072"/>
        <v>0</v>
      </c>
      <c r="IC103" s="2">
        <f t="shared" si="1616"/>
        <v>0</v>
      </c>
      <c r="ID103" s="2">
        <f t="shared" si="1617"/>
        <v>0</v>
      </c>
      <c r="IE103" s="2">
        <f>план!AV101</f>
        <v>0</v>
      </c>
      <c r="IF103" s="2">
        <f>план!AW101</f>
        <v>0</v>
      </c>
      <c r="IG103" s="2">
        <f t="shared" si="1618"/>
        <v>0</v>
      </c>
      <c r="IH103" s="2">
        <f t="shared" si="1619"/>
        <v>0</v>
      </c>
      <c r="II103" s="2">
        <f>VLOOKUP($C103,'ДС факт при поликлинике'!$D$6:$JC$141,129,0)</f>
        <v>0</v>
      </c>
      <c r="IJ103" s="2">
        <f>VLOOKUP($C103,'ДС факт при поликлинике'!$D$6:$JC$141,130,0)</f>
        <v>0</v>
      </c>
      <c r="IK103" s="2">
        <f>VLOOKUP($C103,'ДС факт при поликлинике'!$D$6:$JC$141,131,0)</f>
        <v>0</v>
      </c>
      <c r="IL103" s="2">
        <f>VLOOKUP($C103,'ДС факт при поликлинике'!$D$6:$JC$141,132,0)</f>
        <v>0</v>
      </c>
      <c r="IM103" s="2">
        <f t="shared" si="2073"/>
        <v>0</v>
      </c>
      <c r="IN103" s="2">
        <f t="shared" si="2074"/>
        <v>0</v>
      </c>
      <c r="IO103" s="2">
        <f t="shared" si="2075"/>
        <v>0</v>
      </c>
      <c r="IP103" s="2">
        <f t="shared" si="1621"/>
        <v>0</v>
      </c>
      <c r="IQ103" s="2">
        <f t="shared" si="1622"/>
        <v>0</v>
      </c>
      <c r="IR103" s="2">
        <f>план!AX101</f>
        <v>0</v>
      </c>
      <c r="IS103" s="2">
        <f>план!AY101</f>
        <v>0</v>
      </c>
      <c r="IT103" s="2">
        <f t="shared" si="1623"/>
        <v>0</v>
      </c>
      <c r="IU103" s="2">
        <f t="shared" si="1624"/>
        <v>0</v>
      </c>
      <c r="IV103" s="2">
        <f>VLOOKUP($C103,'ДС факт при поликлинике'!$D$6:$JC$141,125,0)</f>
        <v>0</v>
      </c>
      <c r="IW103" s="2">
        <f>VLOOKUP($C103,'ДС факт при поликлинике'!$D$6:$JC$141,126,0)</f>
        <v>0</v>
      </c>
      <c r="IX103" s="2">
        <f>VLOOKUP($C103,'ДС факт при поликлинике'!$D$6:$JC$141,127,0)</f>
        <v>0</v>
      </c>
      <c r="IY103" s="2">
        <f>VLOOKUP($C103,'ДС факт при поликлинике'!$D$6:$JC$141,128,0)</f>
        <v>0</v>
      </c>
      <c r="IZ103" s="2">
        <f t="shared" si="2076"/>
        <v>0</v>
      </c>
      <c r="JA103" s="2">
        <f t="shared" si="2077"/>
        <v>0</v>
      </c>
      <c r="JB103" s="2">
        <f t="shared" si="2078"/>
        <v>0</v>
      </c>
      <c r="JC103" s="2">
        <f t="shared" si="1626"/>
        <v>0</v>
      </c>
      <c r="JD103" s="2">
        <f t="shared" si="1627"/>
        <v>0</v>
      </c>
      <c r="JE103" s="2">
        <f>план!AZ101</f>
        <v>0</v>
      </c>
      <c r="JF103" s="2">
        <f>план!BA101</f>
        <v>0</v>
      </c>
      <c r="JG103" s="2">
        <f t="shared" si="1628"/>
        <v>0</v>
      </c>
      <c r="JH103" s="2">
        <f t="shared" si="1629"/>
        <v>0</v>
      </c>
      <c r="JI103" s="2">
        <f>VLOOKUP($C103,'ДС факт при поликлинике'!$D$6:$JC$141,161,0)</f>
        <v>0</v>
      </c>
      <c r="JJ103" s="2">
        <f>VLOOKUP($C103,'ДС факт при поликлинике'!$D$6:$JC$141,162,0)</f>
        <v>0</v>
      </c>
      <c r="JK103" s="2"/>
      <c r="JL103" s="2"/>
      <c r="JM103" s="2">
        <f t="shared" si="2079"/>
        <v>0</v>
      </c>
      <c r="JN103" s="2">
        <f t="shared" si="2080"/>
        <v>0</v>
      </c>
      <c r="JO103" s="2">
        <f t="shared" si="2081"/>
        <v>0</v>
      </c>
      <c r="JP103" s="2">
        <f t="shared" si="1631"/>
        <v>0</v>
      </c>
      <c r="JQ103" s="2">
        <f t="shared" si="1632"/>
        <v>0</v>
      </c>
      <c r="JR103" s="2">
        <f>план!BB101</f>
        <v>0</v>
      </c>
      <c r="JS103" s="2">
        <f>план!BC101</f>
        <v>0</v>
      </c>
      <c r="JT103" s="2">
        <f t="shared" si="1633"/>
        <v>0</v>
      </c>
      <c r="JU103" s="2">
        <f t="shared" si="1634"/>
        <v>0</v>
      </c>
      <c r="JV103" s="2">
        <f>VLOOKUP($C103,'ДС факт при поликлинике'!$D$6:$JC$141,133,0)</f>
        <v>0</v>
      </c>
      <c r="JW103" s="2">
        <f>VLOOKUP($C103,'ДС факт при поликлинике'!$D$6:$JC$141,134,0)</f>
        <v>0</v>
      </c>
      <c r="JX103" s="2">
        <f>VLOOKUP($C103,'ДС факт при поликлинике'!$D$6:$JC$141,135,0)</f>
        <v>0</v>
      </c>
      <c r="JY103" s="2">
        <f>VLOOKUP($C103,'ДС факт при поликлинике'!$D$6:$JC$141,136,0)</f>
        <v>0</v>
      </c>
      <c r="JZ103" s="2">
        <f t="shared" si="2082"/>
        <v>0</v>
      </c>
      <c r="KA103" s="2">
        <f t="shared" si="2083"/>
        <v>0</v>
      </c>
      <c r="KB103" s="2">
        <f t="shared" si="2084"/>
        <v>0</v>
      </c>
      <c r="KC103" s="2">
        <f t="shared" si="1636"/>
        <v>0</v>
      </c>
      <c r="KD103" s="2">
        <f t="shared" si="1637"/>
        <v>0</v>
      </c>
      <c r="KE103" s="2">
        <f>план!BD101</f>
        <v>0</v>
      </c>
      <c r="KF103" s="2">
        <f>план!BE101</f>
        <v>0</v>
      </c>
      <c r="KG103" s="2">
        <f t="shared" si="1638"/>
        <v>0</v>
      </c>
      <c r="KH103" s="2">
        <f t="shared" si="1639"/>
        <v>0</v>
      </c>
      <c r="KI103" s="2">
        <f>VLOOKUP($C103,'ДС факт при поликлинике'!$D$6:$JC$141,137,0)</f>
        <v>0</v>
      </c>
      <c r="KJ103" s="2">
        <f>VLOOKUP($C103,'ДС факт при поликлинике'!$D$6:$JC$141,138,0)</f>
        <v>0</v>
      </c>
      <c r="KK103" s="2">
        <f>VLOOKUP($C103,'ДС факт при поликлинике'!$D$6:$JC$141,139,0)</f>
        <v>0</v>
      </c>
      <c r="KL103" s="2">
        <f>VLOOKUP($C103,'ДС факт при поликлинике'!$D$6:$JC$141,140,0)</f>
        <v>0</v>
      </c>
      <c r="KM103" s="2">
        <f t="shared" si="2085"/>
        <v>0</v>
      </c>
      <c r="KN103" s="2">
        <f t="shared" si="2086"/>
        <v>0</v>
      </c>
      <c r="KO103" s="2">
        <f t="shared" si="2087"/>
        <v>0</v>
      </c>
      <c r="KP103" s="2">
        <f t="shared" si="1641"/>
        <v>0</v>
      </c>
      <c r="KQ103" s="2">
        <f t="shared" si="1642"/>
        <v>0</v>
      </c>
      <c r="KR103" s="2">
        <f>план!BF101</f>
        <v>0</v>
      </c>
      <c r="KS103" s="2">
        <f>план!BG101</f>
        <v>0</v>
      </c>
      <c r="KT103" s="2">
        <f t="shared" si="1643"/>
        <v>0</v>
      </c>
      <c r="KU103" s="2">
        <f t="shared" si="1644"/>
        <v>0</v>
      </c>
      <c r="KV103" s="2">
        <f>VLOOKUP($C103,'ДС факт при поликлинике'!$D$6:$JC$141,141,0)</f>
        <v>0</v>
      </c>
      <c r="KW103" s="2">
        <f>VLOOKUP($C103,'ДС факт при поликлинике'!$D$6:$JC$141,142,0)</f>
        <v>0</v>
      </c>
      <c r="KX103" s="2"/>
      <c r="KY103" s="2"/>
      <c r="KZ103" s="2">
        <f t="shared" si="2088"/>
        <v>0</v>
      </c>
      <c r="LA103" s="2">
        <f t="shared" si="2089"/>
        <v>0</v>
      </c>
      <c r="LB103" s="2">
        <f t="shared" si="2090"/>
        <v>0</v>
      </c>
      <c r="LC103" s="2">
        <f t="shared" si="1646"/>
        <v>0</v>
      </c>
      <c r="LD103" s="2">
        <f t="shared" si="1647"/>
        <v>0</v>
      </c>
      <c r="LE103" s="2">
        <f>план!BH101</f>
        <v>0</v>
      </c>
      <c r="LF103" s="2">
        <f>план!BI101</f>
        <v>0</v>
      </c>
      <c r="LG103" s="2">
        <f t="shared" si="1648"/>
        <v>0</v>
      </c>
      <c r="LH103" s="2">
        <f t="shared" si="1649"/>
        <v>0</v>
      </c>
      <c r="LI103" s="2">
        <f>VLOOKUP($C103,'ДС факт при поликлинике'!$D$6:$JC$141,143,0)</f>
        <v>0</v>
      </c>
      <c r="LJ103" s="2">
        <f>VLOOKUP($C103,'ДС факт при поликлинике'!$D$6:$JC$141,144,0)</f>
        <v>0</v>
      </c>
      <c r="LK103" s="2"/>
      <c r="LL103" s="2"/>
      <c r="LM103" s="2">
        <f t="shared" si="2091"/>
        <v>0</v>
      </c>
      <c r="LN103" s="2">
        <f t="shared" si="2092"/>
        <v>0</v>
      </c>
      <c r="LO103" s="2">
        <f t="shared" si="2093"/>
        <v>0</v>
      </c>
      <c r="LP103" s="2">
        <f t="shared" si="1651"/>
        <v>0</v>
      </c>
      <c r="LQ103" s="2">
        <f t="shared" si="1652"/>
        <v>0</v>
      </c>
      <c r="LR103" s="2">
        <f>план!BJ101</f>
        <v>0</v>
      </c>
      <c r="LS103" s="2">
        <f>план!BK101</f>
        <v>0</v>
      </c>
      <c r="LT103" s="2">
        <f t="shared" si="1653"/>
        <v>0</v>
      </c>
      <c r="LU103" s="2">
        <f t="shared" si="1654"/>
        <v>0</v>
      </c>
      <c r="LV103" s="2">
        <f>VLOOKUP($C103,'ДС факт при поликлинике'!$D$6:$JC$141,145,0)</f>
        <v>0</v>
      </c>
      <c r="LW103" s="2">
        <f>VLOOKUP($C103,'ДС факт при поликлинике'!$D$6:$JC$141,146,0)</f>
        <v>0</v>
      </c>
      <c r="LX103" s="2"/>
      <c r="LY103" s="2"/>
      <c r="LZ103" s="2">
        <f t="shared" si="2094"/>
        <v>0</v>
      </c>
      <c r="MA103" s="2">
        <f t="shared" si="2095"/>
        <v>0</v>
      </c>
      <c r="MB103" s="2">
        <f t="shared" si="2096"/>
        <v>0</v>
      </c>
      <c r="MC103" s="2">
        <f t="shared" si="1656"/>
        <v>0</v>
      </c>
      <c r="MD103" s="2">
        <f t="shared" si="1657"/>
        <v>0</v>
      </c>
      <c r="ME103" s="2">
        <f>план!BL101</f>
        <v>0</v>
      </c>
      <c r="MF103" s="2">
        <f>план!BM101</f>
        <v>0</v>
      </c>
      <c r="MG103" s="2">
        <f t="shared" si="1658"/>
        <v>0</v>
      </c>
      <c r="MH103" s="2">
        <f t="shared" si="1659"/>
        <v>0</v>
      </c>
      <c r="MI103" s="2">
        <f>VLOOKUP($C103,'ДС факт при поликлинике'!$D$6:$JC$141,183,0)</f>
        <v>0</v>
      </c>
      <c r="MJ103" s="2">
        <f>VLOOKUP($C103,'ДС факт при поликлинике'!$D$6:$JC$141,184,0)</f>
        <v>0</v>
      </c>
      <c r="MK103" s="2">
        <f>VLOOKUP($C103,'ДС факт при поликлинике'!$D$6:$JC$141,185,0)</f>
        <v>0</v>
      </c>
      <c r="ML103" s="2">
        <f>VLOOKUP($C103,'ДС факт при поликлинике'!$D$6:$JC$141,186,0)</f>
        <v>0</v>
      </c>
      <c r="MM103" s="2">
        <f t="shared" si="2097"/>
        <v>0</v>
      </c>
      <c r="MN103" s="2">
        <f t="shared" si="2098"/>
        <v>0</v>
      </c>
      <c r="MO103" s="2">
        <f t="shared" si="2099"/>
        <v>0</v>
      </c>
      <c r="MP103" s="2">
        <f t="shared" si="1661"/>
        <v>0</v>
      </c>
      <c r="MQ103" s="2">
        <f t="shared" si="1662"/>
        <v>0</v>
      </c>
      <c r="MR103" s="2">
        <f>план!BN101</f>
        <v>0</v>
      </c>
      <c r="MS103" s="2">
        <f>план!BO101</f>
        <v>0</v>
      </c>
      <c r="MT103" s="2">
        <f t="shared" si="1663"/>
        <v>0</v>
      </c>
      <c r="MU103" s="2">
        <f t="shared" si="1664"/>
        <v>0</v>
      </c>
      <c r="MV103" s="2">
        <f>VLOOKUP($C103,'ДС факт при поликлинике'!$D$6:$JC$141,187,0)</f>
        <v>0</v>
      </c>
      <c r="MW103" s="2">
        <f>VLOOKUP($C103,'ДС факт при поликлинике'!$D$6:$JC$141,188,0)</f>
        <v>0</v>
      </c>
      <c r="MX103" s="2"/>
      <c r="MY103" s="2"/>
      <c r="MZ103" s="2">
        <f t="shared" si="2100"/>
        <v>0</v>
      </c>
      <c r="NA103" s="2">
        <f t="shared" si="2101"/>
        <v>0</v>
      </c>
      <c r="NB103" s="2">
        <f t="shared" si="2102"/>
        <v>0</v>
      </c>
      <c r="NC103" s="2">
        <f t="shared" si="1666"/>
        <v>0</v>
      </c>
      <c r="ND103" s="2">
        <f t="shared" si="1667"/>
        <v>0</v>
      </c>
      <c r="NE103" s="2">
        <f>план!BP101</f>
        <v>0</v>
      </c>
      <c r="NF103" s="2">
        <f>план!BQ101</f>
        <v>0</v>
      </c>
      <c r="NG103" s="2">
        <f t="shared" si="1668"/>
        <v>0</v>
      </c>
      <c r="NH103" s="2">
        <f t="shared" si="1669"/>
        <v>0</v>
      </c>
      <c r="NI103" s="2">
        <f>VLOOKUP($C103,'ДС факт при поликлинике'!$D$6:$JC$141,189,0)</f>
        <v>0</v>
      </c>
      <c r="NJ103" s="2">
        <f>VLOOKUP($C103,'ДС факт при поликлинике'!$D$6:$JC$141,190,0)</f>
        <v>0</v>
      </c>
      <c r="NK103" s="2"/>
      <c r="NL103" s="2"/>
      <c r="NM103" s="2">
        <f t="shared" si="2103"/>
        <v>0</v>
      </c>
      <c r="NN103" s="2">
        <f t="shared" si="2104"/>
        <v>0</v>
      </c>
      <c r="NO103" s="2">
        <f t="shared" si="2105"/>
        <v>0</v>
      </c>
      <c r="NP103" s="2">
        <f t="shared" si="1671"/>
        <v>0</v>
      </c>
      <c r="NQ103" s="2">
        <f t="shared" si="1672"/>
        <v>0</v>
      </c>
      <c r="NR103" s="2">
        <f>план!BR101</f>
        <v>0</v>
      </c>
      <c r="NS103" s="2">
        <f>план!BS101</f>
        <v>0</v>
      </c>
      <c r="NT103" s="2">
        <f t="shared" si="1673"/>
        <v>0</v>
      </c>
      <c r="NU103" s="2">
        <f t="shared" si="1674"/>
        <v>0</v>
      </c>
      <c r="NV103" s="2">
        <f>VLOOKUP($C103,'ДС факт при поликлинике'!$D$6:$JC$141,191,0)</f>
        <v>0</v>
      </c>
      <c r="NW103" s="2">
        <f>VLOOKUP($C103,'ДС факт при поликлинике'!$D$6:$JC$141,192,0)</f>
        <v>0</v>
      </c>
      <c r="NX103" s="2"/>
      <c r="NY103" s="2"/>
      <c r="NZ103" s="2">
        <f t="shared" si="2106"/>
        <v>0</v>
      </c>
      <c r="OA103" s="2">
        <f t="shared" si="2107"/>
        <v>0</v>
      </c>
      <c r="OB103" s="2">
        <f t="shared" si="2108"/>
        <v>0</v>
      </c>
      <c r="OC103" s="2">
        <f t="shared" si="1676"/>
        <v>0</v>
      </c>
      <c r="OD103" s="2">
        <f t="shared" si="1677"/>
        <v>0</v>
      </c>
      <c r="OE103" s="2">
        <f>план!BT101</f>
        <v>0</v>
      </c>
      <c r="OF103" s="2">
        <f>план!BU101</f>
        <v>0</v>
      </c>
      <c r="OG103" s="2">
        <f t="shared" si="1678"/>
        <v>0</v>
      </c>
      <c r="OH103" s="2">
        <f t="shared" si="1679"/>
        <v>0</v>
      </c>
      <c r="OI103" s="2">
        <f>VLOOKUP($C103,'ДС факт при поликлинике'!$D$6:$JC$141,149,0)</f>
        <v>0</v>
      </c>
      <c r="OJ103" s="2">
        <f>VLOOKUP($C103,'ДС факт при поликлинике'!$D$6:$JC$141,150,0)</f>
        <v>0</v>
      </c>
      <c r="OK103" s="2"/>
      <c r="OL103" s="2"/>
      <c r="OM103" s="2">
        <f t="shared" si="2109"/>
        <v>0</v>
      </c>
      <c r="ON103" s="2">
        <f t="shared" si="2110"/>
        <v>0</v>
      </c>
      <c r="OO103" s="2">
        <f t="shared" si="2111"/>
        <v>0</v>
      </c>
      <c r="OP103" s="2">
        <f t="shared" si="1681"/>
        <v>0</v>
      </c>
      <c r="OQ103" s="2">
        <f t="shared" si="1682"/>
        <v>0</v>
      </c>
      <c r="OR103" s="2">
        <f>план!BV101</f>
        <v>0</v>
      </c>
      <c r="OS103" s="2">
        <f>план!BW101</f>
        <v>0</v>
      </c>
      <c r="OT103" s="2">
        <f t="shared" si="1683"/>
        <v>0</v>
      </c>
      <c r="OU103" s="2">
        <f t="shared" si="1684"/>
        <v>0</v>
      </c>
      <c r="OV103" s="2">
        <f>VLOOKUP($C103,'ДС факт при поликлинике'!$D$6:$JC$141,247,0)</f>
        <v>0</v>
      </c>
      <c r="OW103" s="2">
        <f>VLOOKUP($C103,'ДС факт при поликлинике'!$D$6:$JC$141,248,0)</f>
        <v>0</v>
      </c>
      <c r="OX103" s="2"/>
      <c r="OY103" s="2"/>
      <c r="OZ103" s="2">
        <f t="shared" si="2112"/>
        <v>0</v>
      </c>
      <c r="PA103" s="2">
        <f t="shared" si="2113"/>
        <v>0</v>
      </c>
      <c r="PB103" s="2">
        <f t="shared" si="2114"/>
        <v>0</v>
      </c>
      <c r="PC103" s="2">
        <f t="shared" si="1686"/>
        <v>0</v>
      </c>
      <c r="PD103" s="2">
        <f t="shared" si="1687"/>
        <v>0</v>
      </c>
      <c r="PE103" s="2">
        <f>план!BX101</f>
        <v>0</v>
      </c>
      <c r="PF103" s="2">
        <f>план!BY101</f>
        <v>0</v>
      </c>
      <c r="PG103" s="2">
        <f t="shared" si="1688"/>
        <v>0</v>
      </c>
      <c r="PH103" s="2">
        <f t="shared" si="1689"/>
        <v>0</v>
      </c>
      <c r="PI103" s="2">
        <f>VLOOKUP($C103,'ДС факт при поликлинике'!$D$6:$JC$141,95,0)</f>
        <v>0</v>
      </c>
      <c r="PJ103" s="2">
        <f>VLOOKUP($C103,'ДС факт при поликлинике'!$D$6:$JC$141,96,0)</f>
        <v>0</v>
      </c>
      <c r="PK103" s="2">
        <f>VLOOKUP($C103,'ДС факт при поликлинике'!$D$6:$JC$141,97,0)</f>
        <v>0</v>
      </c>
      <c r="PL103" s="2">
        <f>VLOOKUP($C103,'ДС факт при поликлинике'!$D$6:$JC$141,98,0)</f>
        <v>0</v>
      </c>
      <c r="PM103" s="2">
        <f t="shared" si="2115"/>
        <v>0</v>
      </c>
      <c r="PN103" s="2">
        <f t="shared" si="2116"/>
        <v>0</v>
      </c>
      <c r="PO103" s="2">
        <f t="shared" si="2117"/>
        <v>0</v>
      </c>
      <c r="PP103" s="2">
        <f t="shared" si="1691"/>
        <v>0</v>
      </c>
      <c r="PQ103" s="2">
        <f t="shared" si="1692"/>
        <v>0</v>
      </c>
      <c r="PR103" s="2">
        <f>план!BZ101</f>
        <v>0</v>
      </c>
      <c r="PS103" s="2">
        <f>план!CA101</f>
        <v>0</v>
      </c>
      <c r="PT103" s="2">
        <f t="shared" si="1693"/>
        <v>0</v>
      </c>
      <c r="PU103" s="2">
        <f t="shared" si="1694"/>
        <v>0</v>
      </c>
      <c r="PV103" s="2">
        <f>VLOOKUP($C103,'ДС факт при поликлинике'!$D$6:$JC$141,99,0)</f>
        <v>0</v>
      </c>
      <c r="PW103" s="2">
        <f>VLOOKUP($C103,'ДС факт при поликлинике'!$D$6:$JC$141,100,0)</f>
        <v>0</v>
      </c>
      <c r="PX103" s="2">
        <f>VLOOKUP($C103,'ДС факт при поликлинике'!$D$6:$JC$141,101,0)</f>
        <v>0</v>
      </c>
      <c r="PY103" s="2">
        <f>VLOOKUP($C103,'ДС факт при поликлинике'!$D$6:$JC$141,102,0)</f>
        <v>0</v>
      </c>
      <c r="PZ103" s="2">
        <f t="shared" si="2118"/>
        <v>0</v>
      </c>
      <c r="QA103" s="2">
        <f t="shared" si="2119"/>
        <v>0</v>
      </c>
      <c r="QB103" s="2">
        <f t="shared" si="2120"/>
        <v>0</v>
      </c>
      <c r="QC103" s="2">
        <f t="shared" si="1696"/>
        <v>0</v>
      </c>
      <c r="QD103" s="2">
        <f t="shared" si="1697"/>
        <v>0</v>
      </c>
      <c r="QE103" s="2">
        <f>план!CB101</f>
        <v>0</v>
      </c>
      <c r="QF103" s="2">
        <f>план!CC101</f>
        <v>0</v>
      </c>
      <c r="QG103" s="2">
        <f t="shared" si="1698"/>
        <v>0</v>
      </c>
      <c r="QH103" s="2">
        <f t="shared" si="1699"/>
        <v>0</v>
      </c>
      <c r="QI103" s="2">
        <f>VLOOKUP($C103,'ДС факт при поликлинике'!$D$6:$JC$141,63,0)</f>
        <v>0</v>
      </c>
      <c r="QJ103" s="2">
        <f>VLOOKUP($C103,'ДС факт при поликлинике'!$D$6:$JC$141,64,0)</f>
        <v>0</v>
      </c>
      <c r="QK103" s="2">
        <f>VLOOKUP($C103,'ДС факт при поликлинике'!$D$6:$JC$141,65,0)</f>
        <v>0</v>
      </c>
      <c r="QL103" s="2">
        <f>VLOOKUP($C103,'ДС факт при поликлинике'!$D$6:$JC$141,66,0)</f>
        <v>0</v>
      </c>
      <c r="QM103" s="2">
        <f t="shared" si="2121"/>
        <v>0</v>
      </c>
      <c r="QN103" s="2">
        <f t="shared" si="2122"/>
        <v>0</v>
      </c>
      <c r="QO103" s="2">
        <f t="shared" si="2123"/>
        <v>0</v>
      </c>
      <c r="QP103" s="2">
        <f t="shared" si="1701"/>
        <v>0</v>
      </c>
      <c r="QQ103" s="2">
        <f t="shared" si="1702"/>
        <v>0</v>
      </c>
      <c r="QR103" s="2">
        <f>план!CD101</f>
        <v>0</v>
      </c>
      <c r="QS103" s="2">
        <f>план!CE101</f>
        <v>0</v>
      </c>
      <c r="QT103" s="2">
        <f t="shared" si="1703"/>
        <v>0</v>
      </c>
      <c r="QU103" s="2">
        <f t="shared" si="1704"/>
        <v>0</v>
      </c>
      <c r="QV103" s="2">
        <f>VLOOKUP($C103,'ДС факт при поликлинике'!$D$6:$JC$141,107,0)</f>
        <v>0</v>
      </c>
      <c r="QW103" s="2">
        <f>VLOOKUP($C103,'ДС факт при поликлинике'!$D$6:$JC$141,108,0)</f>
        <v>0</v>
      </c>
      <c r="QX103" s="2">
        <f>VLOOKUP($C103,'ДС факт при поликлинике'!$D$6:$JC$141,109,0)</f>
        <v>0</v>
      </c>
      <c r="QY103" s="2">
        <f>VLOOKUP($C103,'ДС факт при поликлинике'!$D$6:$JC$141,110,0)</f>
        <v>0</v>
      </c>
      <c r="QZ103" s="2">
        <f t="shared" si="2124"/>
        <v>0</v>
      </c>
      <c r="RA103" s="2">
        <f t="shared" si="2125"/>
        <v>0</v>
      </c>
      <c r="RB103" s="2">
        <f t="shared" si="2126"/>
        <v>0</v>
      </c>
      <c r="RC103" s="2">
        <f t="shared" si="1706"/>
        <v>0</v>
      </c>
      <c r="RD103" s="2">
        <f t="shared" si="1707"/>
        <v>0</v>
      </c>
      <c r="RE103" s="2">
        <f>план!CF101</f>
        <v>0</v>
      </c>
      <c r="RF103" s="2">
        <f>план!CG101</f>
        <v>0</v>
      </c>
      <c r="RG103" s="2">
        <f t="shared" si="1708"/>
        <v>0</v>
      </c>
      <c r="RH103" s="2">
        <f t="shared" si="1709"/>
        <v>0</v>
      </c>
      <c r="RI103" s="2">
        <f>VLOOKUP($C103,'ДС факт при поликлинике'!$D$6:$JC$141,79,0)</f>
        <v>0</v>
      </c>
      <c r="RJ103" s="2">
        <f>VLOOKUP($C103,'ДС факт при поликлинике'!$D$6:$JC$141,80,0)</f>
        <v>0</v>
      </c>
      <c r="RK103" s="2">
        <f>VLOOKUP($C103,'ДС факт при поликлинике'!$D$6:$JC$141,81,0)</f>
        <v>0</v>
      </c>
      <c r="RL103" s="2">
        <f>VLOOKUP($C103,'ДС факт при поликлинике'!$D$6:$JC$141,82,0)</f>
        <v>0</v>
      </c>
      <c r="RM103" s="2">
        <f t="shared" si="2127"/>
        <v>0</v>
      </c>
      <c r="RN103" s="2">
        <f t="shared" si="2128"/>
        <v>0</v>
      </c>
      <c r="RO103" s="2">
        <f t="shared" si="2129"/>
        <v>0</v>
      </c>
      <c r="RP103" s="2">
        <f t="shared" si="1711"/>
        <v>0</v>
      </c>
      <c r="RQ103" s="2">
        <f t="shared" si="1712"/>
        <v>0</v>
      </c>
      <c r="RR103" s="2">
        <f>план!CH101</f>
        <v>0</v>
      </c>
      <c r="RS103" s="2">
        <f>план!CI101</f>
        <v>0</v>
      </c>
      <c r="RT103" s="2">
        <f t="shared" si="1713"/>
        <v>0</v>
      </c>
      <c r="RU103" s="2">
        <f t="shared" si="1714"/>
        <v>0</v>
      </c>
      <c r="RV103" s="2">
        <f>VLOOKUP($C103,'ДС факт при поликлинике'!$D$6:$JC$141,119,0)</f>
        <v>0</v>
      </c>
      <c r="RW103" s="2">
        <f>VLOOKUP($C103,'ДС факт при поликлинике'!$D$6:$JC$141,120,0)</f>
        <v>0</v>
      </c>
      <c r="RX103" s="2">
        <f>VLOOKUP($C103,'ДС факт при поликлинике'!$D$6:$JC$141,121,0)</f>
        <v>0</v>
      </c>
      <c r="RY103" s="2">
        <f>VLOOKUP($C103,'ДС факт при поликлинике'!$D$6:$JC$141,122,0)</f>
        <v>0</v>
      </c>
      <c r="RZ103" s="2">
        <f t="shared" si="2130"/>
        <v>0</v>
      </c>
      <c r="SA103" s="2">
        <f t="shared" si="2131"/>
        <v>0</v>
      </c>
      <c r="SB103" s="2">
        <f t="shared" si="2132"/>
        <v>0</v>
      </c>
      <c r="SC103" s="2">
        <f t="shared" si="1716"/>
        <v>0</v>
      </c>
      <c r="SD103" s="2">
        <f t="shared" si="1717"/>
        <v>0</v>
      </c>
      <c r="SE103" s="2">
        <f>план!CJ101</f>
        <v>0</v>
      </c>
      <c r="SF103" s="2">
        <f>план!CK101</f>
        <v>0</v>
      </c>
      <c r="SG103" s="2">
        <f t="shared" si="1718"/>
        <v>0</v>
      </c>
      <c r="SH103" s="2">
        <f t="shared" si="1719"/>
        <v>0</v>
      </c>
      <c r="SI103" s="2">
        <f>VLOOKUP($C103,'ДС факт при поликлинике'!$D$6:$JC$141,209,0)</f>
        <v>0</v>
      </c>
      <c r="SJ103" s="2">
        <f>VLOOKUP($C103,'ДС факт при поликлинике'!$D$6:$JC$141,210,0)</f>
        <v>0</v>
      </c>
      <c r="SK103" s="2">
        <f>VLOOKUP($C103,'ДС факт при поликлинике'!$D$6:$JC$141,211,0)</f>
        <v>0</v>
      </c>
      <c r="SL103" s="2">
        <f>VLOOKUP($C103,'ДС факт при поликлинике'!$D$6:$JC$141,212,0)</f>
        <v>0</v>
      </c>
      <c r="SM103" s="2">
        <f t="shared" si="2133"/>
        <v>0</v>
      </c>
      <c r="SN103" s="2">
        <f t="shared" si="2134"/>
        <v>0</v>
      </c>
      <c r="SO103" s="2">
        <f t="shared" si="2135"/>
        <v>0</v>
      </c>
      <c r="SP103" s="2">
        <f t="shared" si="1721"/>
        <v>0</v>
      </c>
      <c r="SQ103" s="2">
        <f t="shared" si="1722"/>
        <v>0</v>
      </c>
      <c r="SR103" s="2">
        <f>план!CL101</f>
        <v>0</v>
      </c>
      <c r="SS103" s="2">
        <f>план!CM101</f>
        <v>0</v>
      </c>
      <c r="ST103" s="2">
        <f t="shared" si="1723"/>
        <v>0</v>
      </c>
      <c r="SU103" s="2">
        <f t="shared" si="1724"/>
        <v>0</v>
      </c>
      <c r="SV103" s="2">
        <f>VLOOKUP($C103,'ДС факт при поликлинике'!$D$6:$JC$141,213,0)</f>
        <v>0</v>
      </c>
      <c r="SW103" s="2">
        <f>VLOOKUP($C103,'ДС факт при поликлинике'!$D$6:$JC$141,214,0)</f>
        <v>0</v>
      </c>
      <c r="SX103" s="2">
        <f>VLOOKUP($C103,'ДС факт при поликлинике'!$D$6:$JC$141,215,0)</f>
        <v>0</v>
      </c>
      <c r="SY103" s="2">
        <f>VLOOKUP($C103,'ДС факт при поликлинике'!$D$6:$JC$141,216,0)</f>
        <v>0</v>
      </c>
      <c r="SZ103" s="2">
        <f t="shared" si="2136"/>
        <v>0</v>
      </c>
      <c r="TA103" s="2">
        <f t="shared" si="2137"/>
        <v>0</v>
      </c>
      <c r="TB103" s="2">
        <f t="shared" si="2138"/>
        <v>0</v>
      </c>
      <c r="TC103" s="2">
        <f t="shared" si="1726"/>
        <v>0</v>
      </c>
      <c r="TD103" s="2">
        <f t="shared" si="1727"/>
        <v>0</v>
      </c>
      <c r="TE103" s="2">
        <f>план!CN101</f>
        <v>0</v>
      </c>
      <c r="TF103" s="2">
        <f>план!CO101</f>
        <v>0</v>
      </c>
      <c r="TG103" s="2">
        <f t="shared" si="1728"/>
        <v>0</v>
      </c>
      <c r="TH103" s="2">
        <f t="shared" si="1729"/>
        <v>0</v>
      </c>
      <c r="TI103" s="2">
        <f>VLOOKUP($C103,'ДС факт при поликлинике'!$D$6:$JC$141,217,0)</f>
        <v>0</v>
      </c>
      <c r="TJ103" s="2">
        <f>VLOOKUP($C103,'ДС факт при поликлинике'!$D$6:$JC$141,218,0)</f>
        <v>0</v>
      </c>
      <c r="TK103" s="2">
        <f>VLOOKUP($C103,'ДС факт при поликлинике'!$D$6:$JC$141,219,0)</f>
        <v>0</v>
      </c>
      <c r="TL103" s="2">
        <f>VLOOKUP($C103,'ДС факт при поликлинике'!$D$6:$JC$141,220,0)</f>
        <v>0</v>
      </c>
      <c r="TM103" s="2">
        <f t="shared" si="2139"/>
        <v>0</v>
      </c>
      <c r="TN103" s="2">
        <f t="shared" si="2140"/>
        <v>0</v>
      </c>
      <c r="TO103" s="2">
        <f t="shared" si="2141"/>
        <v>0</v>
      </c>
      <c r="TP103" s="2">
        <f t="shared" si="1731"/>
        <v>0</v>
      </c>
      <c r="TQ103" s="2">
        <f t="shared" si="1732"/>
        <v>0</v>
      </c>
      <c r="TR103" s="2">
        <f>план!CP101</f>
        <v>0</v>
      </c>
      <c r="TS103" s="2">
        <f>план!CQ101</f>
        <v>0</v>
      </c>
      <c r="TT103" s="2">
        <f t="shared" si="1733"/>
        <v>0</v>
      </c>
      <c r="TU103" s="2">
        <f t="shared" si="1734"/>
        <v>0</v>
      </c>
      <c r="TV103" s="2">
        <f>VLOOKUP($C103,'ДС факт при поликлинике'!$D$6:$JC$141,221,0)</f>
        <v>0</v>
      </c>
      <c r="TW103" s="2">
        <f>VLOOKUP($C103,'ДС факт при поликлинике'!$D$6:$JC$141,222,0)</f>
        <v>0</v>
      </c>
      <c r="TX103" s="2">
        <f>VLOOKUP($C103,'ДС факт при поликлинике'!$D$6:$JC$141,223,0)</f>
        <v>0</v>
      </c>
      <c r="TY103" s="2">
        <f>VLOOKUP($C103,'ДС факт при поликлинике'!$D$6:$JC$141,224,0)</f>
        <v>0</v>
      </c>
      <c r="TZ103" s="2">
        <f t="shared" si="2142"/>
        <v>0</v>
      </c>
      <c r="UA103" s="2">
        <f t="shared" si="2143"/>
        <v>0</v>
      </c>
      <c r="UB103" s="2">
        <f t="shared" si="2144"/>
        <v>0</v>
      </c>
      <c r="UC103" s="2">
        <f t="shared" si="1736"/>
        <v>0</v>
      </c>
      <c r="UD103" s="2">
        <f t="shared" si="1737"/>
        <v>0</v>
      </c>
      <c r="UE103" s="2">
        <f>план!CR101</f>
        <v>0</v>
      </c>
      <c r="UF103" s="2">
        <f>план!CS101</f>
        <v>0</v>
      </c>
      <c r="UG103" s="2">
        <f t="shared" si="1738"/>
        <v>0</v>
      </c>
      <c r="UH103" s="2">
        <f t="shared" si="1739"/>
        <v>0</v>
      </c>
      <c r="UI103" s="2">
        <f>VLOOKUP($C103,'ДС факт при поликлинике'!$D$6:$JC$141,233,0)</f>
        <v>0</v>
      </c>
      <c r="UJ103" s="2">
        <f>VLOOKUP($C103,'ДС факт при поликлинике'!$D$6:$JC$141,234,0)</f>
        <v>0</v>
      </c>
      <c r="UK103" s="2"/>
      <c r="UL103" s="2"/>
      <c r="UM103" s="2">
        <f t="shared" si="2145"/>
        <v>0</v>
      </c>
      <c r="UN103" s="2">
        <f t="shared" si="2146"/>
        <v>0</v>
      </c>
      <c r="UO103" s="2">
        <f t="shared" si="2147"/>
        <v>0</v>
      </c>
      <c r="UP103" s="2">
        <f t="shared" si="1740"/>
        <v>0</v>
      </c>
      <c r="UQ103" s="2">
        <f t="shared" si="1741"/>
        <v>0</v>
      </c>
      <c r="UR103" s="213">
        <f>план!CT101</f>
        <v>0</v>
      </c>
      <c r="US103" s="37">
        <f>план!CU101</f>
        <v>0</v>
      </c>
      <c r="UT103" s="2">
        <f t="shared" si="1742"/>
        <v>0</v>
      </c>
      <c r="UU103" s="2">
        <f t="shared" si="1743"/>
        <v>0</v>
      </c>
      <c r="UV103" s="2">
        <f>VLOOKUP($C103,'ДС факт при поликлинике'!$D$6:$JC$141,225,0)</f>
        <v>0</v>
      </c>
      <c r="UW103" s="2">
        <f>VLOOKUP($C103,'ДС факт при поликлинике'!$D$6:$JC$141,226,0)</f>
        <v>0</v>
      </c>
      <c r="UX103" s="2">
        <f>VLOOKUP($C103,'ДС факт при поликлинике'!$D$6:$JC$141,227,0)</f>
        <v>0</v>
      </c>
      <c r="UY103" s="2">
        <f>VLOOKUP($C103,'ДС факт при поликлинике'!$D$6:$JC$141,228,0)</f>
        <v>0</v>
      </c>
      <c r="UZ103" s="2">
        <f t="shared" si="2148"/>
        <v>0</v>
      </c>
      <c r="VA103" s="2">
        <f t="shared" si="2149"/>
        <v>0</v>
      </c>
      <c r="VB103" s="2">
        <f t="shared" si="2150"/>
        <v>0</v>
      </c>
      <c r="VC103" s="2">
        <f t="shared" si="1745"/>
        <v>0</v>
      </c>
      <c r="VD103" s="2">
        <f t="shared" si="1746"/>
        <v>0</v>
      </c>
      <c r="VE103" s="2">
        <f>план!CV101</f>
        <v>0</v>
      </c>
      <c r="VF103" s="2">
        <f>план!CW101</f>
        <v>0</v>
      </c>
      <c r="VG103" s="2">
        <f t="shared" si="1747"/>
        <v>0</v>
      </c>
      <c r="VH103" s="2">
        <f t="shared" si="1748"/>
        <v>0</v>
      </c>
      <c r="VI103" s="2">
        <f>VLOOKUP($C103,'ДС факт при поликлинике'!$D$6:$JC$141,205,0)</f>
        <v>0</v>
      </c>
      <c r="VJ103" s="2">
        <f>VLOOKUP($C103,'ДС факт при поликлинике'!$D$6:$JC$141,206,0)</f>
        <v>0</v>
      </c>
      <c r="VK103" s="2"/>
      <c r="VL103" s="2"/>
      <c r="VM103" s="2">
        <f t="shared" si="2151"/>
        <v>0</v>
      </c>
      <c r="VN103" s="2">
        <f t="shared" si="2152"/>
        <v>0</v>
      </c>
      <c r="VO103" s="2">
        <f t="shared" si="2153"/>
        <v>0</v>
      </c>
      <c r="VP103" s="2">
        <f t="shared" si="1749"/>
        <v>0</v>
      </c>
      <c r="VQ103" s="2">
        <f t="shared" si="1750"/>
        <v>0</v>
      </c>
      <c r="VR103" s="2">
        <f>план!CX101</f>
        <v>0</v>
      </c>
      <c r="VS103" s="2">
        <f>план!CY101</f>
        <v>0</v>
      </c>
      <c r="VT103" s="2">
        <f t="shared" si="1751"/>
        <v>0</v>
      </c>
      <c r="VU103" s="2">
        <f t="shared" si="1752"/>
        <v>0</v>
      </c>
      <c r="VV103" s="2">
        <f>VLOOKUP($C103,'ДС факт при поликлинике'!$D$6:$JC$141,207,0)</f>
        <v>0</v>
      </c>
      <c r="VW103" s="2">
        <f>VLOOKUP($C103,'ДС факт при поликлинике'!$D$6:$JC$141,208,0)</f>
        <v>0</v>
      </c>
      <c r="VX103" s="2"/>
      <c r="VY103" s="2"/>
      <c r="VZ103" s="2">
        <f t="shared" si="2154"/>
        <v>0</v>
      </c>
      <c r="WA103" s="2">
        <f t="shared" si="2155"/>
        <v>0</v>
      </c>
      <c r="WB103" s="2">
        <f t="shared" si="2156"/>
        <v>0</v>
      </c>
      <c r="WC103" s="2">
        <f t="shared" si="1754"/>
        <v>0</v>
      </c>
      <c r="WD103" s="2">
        <f t="shared" si="1755"/>
        <v>0</v>
      </c>
      <c r="WE103" s="2">
        <f>план!CZ101</f>
        <v>40</v>
      </c>
      <c r="WF103" s="2">
        <f>план!DA101</f>
        <v>963056.64000000001</v>
      </c>
      <c r="WG103" s="2">
        <f t="shared" si="1756"/>
        <v>23.333333333333336</v>
      </c>
      <c r="WH103" s="2">
        <f t="shared" si="1757"/>
        <v>561783.04000000004</v>
      </c>
      <c r="WI103" s="2">
        <f>VLOOKUP($C103,'ДС факт при поликлинике'!$D$6:$JC$141,91,0)</f>
        <v>0</v>
      </c>
      <c r="WJ103" s="2">
        <f>VLOOKUP($C103,'ДС факт при поликлинике'!$D$6:$JC$141,92,0)</f>
        <v>0</v>
      </c>
      <c r="WK103" s="2">
        <f>VLOOKUP($C103,'ДС факт при поликлинике'!$D$6:$JC$141,93,0)</f>
        <v>0</v>
      </c>
      <c r="WL103" s="2">
        <f>VLOOKUP($C103,'ДС факт при поликлинике'!$D$6:$JC$141,94,0)</f>
        <v>0</v>
      </c>
      <c r="WM103" s="2">
        <f t="shared" si="2157"/>
        <v>42.400000000000006</v>
      </c>
      <c r="WN103" s="2">
        <f t="shared" si="2158"/>
        <v>24.733333333333338</v>
      </c>
      <c r="WO103" s="2">
        <f t="shared" si="2159"/>
        <v>0</v>
      </c>
      <c r="WP103" s="2">
        <f t="shared" si="1759"/>
        <v>-23.333333333333336</v>
      </c>
      <c r="WQ103" s="2">
        <f t="shared" si="1760"/>
        <v>-561783.04000000004</v>
      </c>
      <c r="WR103" s="2">
        <f>план!DB101</f>
        <v>0</v>
      </c>
      <c r="WS103" s="2">
        <f>план!DC101</f>
        <v>0</v>
      </c>
      <c r="WT103" s="2">
        <f t="shared" si="1761"/>
        <v>0</v>
      </c>
      <c r="WU103" s="2">
        <f t="shared" si="1762"/>
        <v>0</v>
      </c>
      <c r="WV103" s="2">
        <f>VLOOKUP($C103,'ДС факт при поликлинике'!$D$6:$JC$141,67,0)</f>
        <v>0</v>
      </c>
      <c r="WW103" s="2">
        <f>VLOOKUP($C103,'ДС факт при поликлинике'!$D$6:$JC$141,68,0)</f>
        <v>0</v>
      </c>
      <c r="WX103" s="2">
        <f>VLOOKUP($C103,'ДС факт при поликлинике'!$D$6:$JC$141,69,0)</f>
        <v>0</v>
      </c>
      <c r="WY103" s="2">
        <f>VLOOKUP($C103,'ДС факт при поликлинике'!$D$6:$JC$141,70,0)</f>
        <v>0</v>
      </c>
      <c r="WZ103" s="2">
        <f t="shared" si="2160"/>
        <v>0</v>
      </c>
      <c r="XA103" s="2">
        <f t="shared" si="2161"/>
        <v>0</v>
      </c>
      <c r="XB103" s="2">
        <f t="shared" si="2162"/>
        <v>0</v>
      </c>
      <c r="XC103" s="2">
        <f t="shared" si="1764"/>
        <v>0</v>
      </c>
      <c r="XD103" s="2">
        <f t="shared" si="1765"/>
        <v>0</v>
      </c>
      <c r="XE103" s="2">
        <f>план!DD101</f>
        <v>0</v>
      </c>
      <c r="XF103" s="2">
        <f>план!DE101</f>
        <v>0</v>
      </c>
      <c r="XG103" s="2">
        <f t="shared" si="1766"/>
        <v>0</v>
      </c>
      <c r="XH103" s="2">
        <f t="shared" si="1767"/>
        <v>0</v>
      </c>
      <c r="XI103" s="2">
        <f>VLOOKUP($C103,'ДС факт при поликлинике'!$D$6:$JC$141,111,0)</f>
        <v>0</v>
      </c>
      <c r="XJ103" s="2">
        <f>VLOOKUP($C103,'ДС факт при поликлинике'!$D$6:$JC$141,112,0)</f>
        <v>0</v>
      </c>
      <c r="XK103" s="2">
        <f>VLOOKUP($C103,'ДС факт при поликлинике'!$D$6:$JC$141,113,0)</f>
        <v>0</v>
      </c>
      <c r="XL103" s="2">
        <f>VLOOKUP($C103,'ДС факт при поликлинике'!$D$6:$JC$141,114,0)</f>
        <v>0</v>
      </c>
      <c r="XM103" s="2">
        <f t="shared" si="2163"/>
        <v>0</v>
      </c>
      <c r="XN103" s="2">
        <f t="shared" si="2164"/>
        <v>0</v>
      </c>
      <c r="XO103" s="2">
        <f t="shared" si="2165"/>
        <v>0</v>
      </c>
      <c r="XP103" s="2">
        <f t="shared" si="1768"/>
        <v>0</v>
      </c>
      <c r="XQ103" s="2">
        <f t="shared" si="1769"/>
        <v>0</v>
      </c>
      <c r="XR103" s="2">
        <f>план!DF101</f>
        <v>0</v>
      </c>
      <c r="XS103" s="2">
        <f>план!DG101</f>
        <v>0</v>
      </c>
      <c r="XT103" s="2">
        <f t="shared" si="1770"/>
        <v>0</v>
      </c>
      <c r="XU103" s="2">
        <f t="shared" si="1771"/>
        <v>0</v>
      </c>
      <c r="XV103" s="2">
        <f>VLOOKUP($C103,'ДС факт при поликлинике'!$D$6:$JC$141,87,0)</f>
        <v>0</v>
      </c>
      <c r="XW103" s="2">
        <f>VLOOKUP($C103,'ДС факт при поликлинике'!$D$6:$JC$141,88,0)</f>
        <v>0</v>
      </c>
      <c r="XX103" s="2">
        <f>VLOOKUP($C103,'ДС факт при поликлинике'!$D$6:$JC$141,89,0)</f>
        <v>0</v>
      </c>
      <c r="XY103" s="2">
        <f>VLOOKUP($C103,'ДС факт при поликлинике'!$D$6:$JC$141,90,0)</f>
        <v>0</v>
      </c>
      <c r="XZ103" s="2">
        <f t="shared" si="2166"/>
        <v>0</v>
      </c>
      <c r="YA103" s="2">
        <f t="shared" si="2167"/>
        <v>0</v>
      </c>
      <c r="YB103" s="2">
        <f t="shared" si="2168"/>
        <v>0</v>
      </c>
      <c r="YC103" s="2">
        <f t="shared" si="1773"/>
        <v>0</v>
      </c>
      <c r="YD103" s="2">
        <f t="shared" si="1774"/>
        <v>0</v>
      </c>
      <c r="YE103" s="2">
        <f>план!DH101</f>
        <v>0</v>
      </c>
      <c r="YF103" s="2">
        <f>план!DI101</f>
        <v>0</v>
      </c>
      <c r="YG103" s="2">
        <f t="shared" si="1775"/>
        <v>0</v>
      </c>
      <c r="YH103" s="2">
        <f t="shared" si="1776"/>
        <v>0</v>
      </c>
      <c r="YI103" s="2">
        <f>VLOOKUP($C103,'ДС факт при поликлинике'!$D$6:$JC$141,75,0)</f>
        <v>0</v>
      </c>
      <c r="YJ103" s="2">
        <f>VLOOKUP($C103,'ДС факт при поликлинике'!$D$6:$JC$141,76,0)</f>
        <v>0</v>
      </c>
      <c r="YK103" s="2">
        <f>VLOOKUP($C103,'ДС факт при поликлинике'!$D$6:$JC$141,77,0)</f>
        <v>0</v>
      </c>
      <c r="YL103" s="2">
        <f>VLOOKUP($C103,'ДС факт при поликлинике'!$D$6:$JC$141,78,0)</f>
        <v>0</v>
      </c>
      <c r="YM103" s="2">
        <f t="shared" si="2169"/>
        <v>0</v>
      </c>
      <c r="YN103" s="2">
        <f t="shared" si="2170"/>
        <v>0</v>
      </c>
      <c r="YO103" s="2">
        <f t="shared" si="2171"/>
        <v>0</v>
      </c>
      <c r="YP103" s="2">
        <f t="shared" si="1777"/>
        <v>0</v>
      </c>
      <c r="YQ103" s="2">
        <f t="shared" si="1778"/>
        <v>0</v>
      </c>
      <c r="YR103" s="2">
        <f>план!DJ101</f>
        <v>0</v>
      </c>
      <c r="YS103" s="2">
        <f>план!DK101</f>
        <v>0</v>
      </c>
      <c r="YT103" s="2">
        <f t="shared" si="1779"/>
        <v>0</v>
      </c>
      <c r="YU103" s="2">
        <f t="shared" si="1780"/>
        <v>0</v>
      </c>
      <c r="YV103" s="2">
        <f>VLOOKUP($C103,'ДС факт при поликлинике'!$D$6:$JC$141,71,0)</f>
        <v>0</v>
      </c>
      <c r="YW103" s="2">
        <f>VLOOKUP($C103,'ДС факт при поликлинике'!$D$6:$JC$141,72,0)</f>
        <v>0</v>
      </c>
      <c r="YX103" s="2">
        <f>VLOOKUP($C103,'ДС факт при поликлинике'!$D$6:$JC$141,73,0)</f>
        <v>0</v>
      </c>
      <c r="YY103" s="2">
        <f>VLOOKUP($C103,'ДС факт при поликлинике'!$D$6:$JC$141,74,0)</f>
        <v>0</v>
      </c>
      <c r="YZ103" s="2">
        <f t="shared" si="2172"/>
        <v>0</v>
      </c>
      <c r="ZA103" s="2">
        <f t="shared" si="2173"/>
        <v>0</v>
      </c>
      <c r="ZB103" s="2">
        <f t="shared" si="2174"/>
        <v>0</v>
      </c>
      <c r="ZC103" s="2">
        <f t="shared" si="1781"/>
        <v>0</v>
      </c>
      <c r="ZD103" s="2">
        <f t="shared" si="1782"/>
        <v>0</v>
      </c>
      <c r="ZE103" s="2">
        <f>план!DL101</f>
        <v>0</v>
      </c>
      <c r="ZF103" s="2">
        <f>план!DM101</f>
        <v>0</v>
      </c>
      <c r="ZG103" s="2">
        <f t="shared" si="1783"/>
        <v>0</v>
      </c>
      <c r="ZH103" s="2">
        <f t="shared" si="1784"/>
        <v>0</v>
      </c>
      <c r="ZI103" s="2">
        <f>VLOOKUP($C103,'ДС факт при поликлинике'!$D$6:$JC$141,103,0)</f>
        <v>0</v>
      </c>
      <c r="ZJ103" s="2">
        <f>VLOOKUP($C103,'ДС факт при поликлинике'!$D$6:$JC$141,104,0)</f>
        <v>0</v>
      </c>
      <c r="ZK103" s="2">
        <f>VLOOKUP($C103,'ДС факт при поликлинике'!$D$6:$JC$141,105,0)</f>
        <v>0</v>
      </c>
      <c r="ZL103" s="2">
        <f>VLOOKUP($C103,'ДС факт при поликлинике'!$D$6:$JC$141,106,0)</f>
        <v>0</v>
      </c>
      <c r="ZM103" s="2">
        <f t="shared" si="2175"/>
        <v>0</v>
      </c>
      <c r="ZN103" s="2">
        <f t="shared" si="2176"/>
        <v>0</v>
      </c>
      <c r="ZO103" s="2">
        <f t="shared" si="2177"/>
        <v>0</v>
      </c>
      <c r="ZP103" s="2">
        <f t="shared" si="1786"/>
        <v>0</v>
      </c>
      <c r="ZQ103" s="2">
        <f t="shared" si="1787"/>
        <v>0</v>
      </c>
      <c r="ZR103" s="2">
        <f>план!DN101</f>
        <v>0</v>
      </c>
      <c r="ZS103" s="2">
        <f>план!DO101</f>
        <v>0</v>
      </c>
      <c r="ZT103" s="2">
        <f t="shared" si="1788"/>
        <v>0</v>
      </c>
      <c r="ZU103" s="2">
        <f t="shared" si="1789"/>
        <v>0</v>
      </c>
      <c r="ZV103" s="2">
        <f>VLOOKUP($C103,'ДС факт при поликлинике'!$D$6:$JC$141,249,0)</f>
        <v>0</v>
      </c>
      <c r="ZW103" s="2">
        <f>VLOOKUP($C103,'ДС факт при поликлинике'!$D$6:$JC$141,250,0)</f>
        <v>0</v>
      </c>
      <c r="ZX103" s="2">
        <f>VLOOKUP($C103,'ДС факт при поликлинике'!$D$6:$JC$141,251,0)</f>
        <v>0</v>
      </c>
      <c r="ZY103" s="2">
        <f>VLOOKUP($C103,'ДС факт при поликлинике'!$D$6:$JC$141,252,0)</f>
        <v>0</v>
      </c>
      <c r="ZZ103" s="2">
        <f t="shared" si="2178"/>
        <v>0</v>
      </c>
      <c r="AAA103" s="2">
        <f t="shared" si="2179"/>
        <v>0</v>
      </c>
      <c r="AAB103" s="2">
        <f t="shared" si="2180"/>
        <v>0</v>
      </c>
      <c r="AAC103" s="2">
        <f t="shared" si="1791"/>
        <v>0</v>
      </c>
      <c r="AAD103" s="2">
        <f t="shared" si="1792"/>
        <v>0</v>
      </c>
      <c r="AAE103" s="2">
        <f>план!DP101</f>
        <v>0</v>
      </c>
      <c r="AAF103" s="2">
        <f>план!DQ101</f>
        <v>0</v>
      </c>
      <c r="AAG103" s="2">
        <f t="shared" si="1793"/>
        <v>0</v>
      </c>
      <c r="AAH103" s="2">
        <f t="shared" si="1794"/>
        <v>0</v>
      </c>
      <c r="AAI103" s="2">
        <f>VLOOKUP($C103,'ДС факт при поликлинике'!$D$6:$JC$141,115,0)</f>
        <v>0</v>
      </c>
      <c r="AAJ103" s="2">
        <f>VLOOKUP($C103,'ДС факт при поликлинике'!$D$6:$JC$141,116,0)</f>
        <v>0</v>
      </c>
      <c r="AAK103" s="2">
        <f>VLOOKUP($C103,'ДС факт при поликлинике'!$D$6:$JC$141,117,0)</f>
        <v>0</v>
      </c>
      <c r="AAL103" s="2">
        <f>VLOOKUP($C103,'ДС факт при поликлинике'!$D$6:$JC$141,118,0)</f>
        <v>0</v>
      </c>
      <c r="AAM103" s="2">
        <f t="shared" si="2181"/>
        <v>0</v>
      </c>
      <c r="AAN103" s="2">
        <f t="shared" si="2182"/>
        <v>0</v>
      </c>
      <c r="AAO103" s="2">
        <f t="shared" si="2183"/>
        <v>0</v>
      </c>
      <c r="AAP103" s="2">
        <f t="shared" si="1795"/>
        <v>0</v>
      </c>
      <c r="AAQ103" s="2">
        <f t="shared" si="1796"/>
        <v>0</v>
      </c>
      <c r="AAR103" s="2">
        <f>план!DR101</f>
        <v>0</v>
      </c>
      <c r="AAS103" s="2">
        <f>план!DS101</f>
        <v>0</v>
      </c>
      <c r="AAT103" s="2">
        <f t="shared" si="1797"/>
        <v>0</v>
      </c>
      <c r="AAU103" s="2">
        <f t="shared" si="1798"/>
        <v>0</v>
      </c>
      <c r="AAV103" s="2">
        <f>VLOOKUP($C103,'ДС факт при поликлинике'!$D$6:$JC$141,59,0)</f>
        <v>0</v>
      </c>
      <c r="AAW103" s="2">
        <f>VLOOKUP($C103,'ДС факт при поликлинике'!$D$6:$JC$141,60,0)</f>
        <v>0</v>
      </c>
      <c r="AAX103" s="2">
        <f>VLOOKUP($C103,'ДС факт при поликлинике'!$D$6:$JC$141,61,0)</f>
        <v>0</v>
      </c>
      <c r="AAY103" s="2">
        <f>VLOOKUP($C103,'ДС факт при поликлинике'!$D$6:$JC$141,62,0)</f>
        <v>0</v>
      </c>
      <c r="AAZ103" s="2">
        <f t="shared" si="2184"/>
        <v>0</v>
      </c>
      <c r="ABA103" s="2">
        <f t="shared" si="2185"/>
        <v>0</v>
      </c>
      <c r="ABB103" s="2">
        <f t="shared" si="2186"/>
        <v>0</v>
      </c>
      <c r="ABC103" s="2">
        <f t="shared" si="1800"/>
        <v>0</v>
      </c>
      <c r="ABD103" s="2">
        <f t="shared" si="1801"/>
        <v>0</v>
      </c>
      <c r="ABE103" s="2">
        <f>план!DT101</f>
        <v>0</v>
      </c>
      <c r="ABF103" s="2">
        <f>план!DU101</f>
        <v>0</v>
      </c>
      <c r="ABG103" s="2">
        <f t="shared" si="1802"/>
        <v>0</v>
      </c>
      <c r="ABH103" s="2">
        <f t="shared" si="1803"/>
        <v>0</v>
      </c>
      <c r="ABI103" s="2">
        <f>VLOOKUP($C103,'ДС факт при поликлинике'!$D$6:$JC$141,55,0)</f>
        <v>0</v>
      </c>
      <c r="ABJ103" s="2">
        <f>VLOOKUP($C103,'ДС факт при поликлинике'!$D$6:$JC$141,56,0)</f>
        <v>0</v>
      </c>
      <c r="ABK103" s="2">
        <f>VLOOKUP($C103,'ДС факт при поликлинике'!$D$6:$JC$141,57,0)</f>
        <v>0</v>
      </c>
      <c r="ABL103" s="2">
        <f>VLOOKUP($C103,'ДС факт при поликлинике'!$D$6:$JC$141,58,0)</f>
        <v>0</v>
      </c>
      <c r="ABM103" s="2">
        <f t="shared" si="2187"/>
        <v>0</v>
      </c>
      <c r="ABN103" s="2">
        <f t="shared" si="2188"/>
        <v>0</v>
      </c>
      <c r="ABO103" s="2">
        <f t="shared" si="2189"/>
        <v>0</v>
      </c>
      <c r="ABP103" s="2">
        <f t="shared" si="1805"/>
        <v>0</v>
      </c>
      <c r="ABQ103" s="2">
        <f t="shared" si="1806"/>
        <v>0</v>
      </c>
      <c r="ABR103" s="2">
        <f>план!DV101</f>
        <v>0</v>
      </c>
      <c r="ABS103" s="2">
        <f>план!DW101</f>
        <v>0</v>
      </c>
      <c r="ABT103" s="2">
        <f t="shared" si="1807"/>
        <v>0</v>
      </c>
      <c r="ABU103" s="2">
        <f t="shared" si="1808"/>
        <v>0</v>
      </c>
      <c r="ABV103" s="2">
        <f>VLOOKUP($C103,'ДС факт при поликлинике'!$D$6:$JC$141,83,0)</f>
        <v>0</v>
      </c>
      <c r="ABW103" s="2">
        <f>VLOOKUP($C103,'ДС факт при поликлинике'!$D$6:$JC$141,84,0)</f>
        <v>0</v>
      </c>
      <c r="ABX103" s="2">
        <f>VLOOKUP($C103,'ДС факт при поликлинике'!$D$6:$JC$141,85,0)</f>
        <v>0</v>
      </c>
      <c r="ABY103" s="2">
        <f>VLOOKUP($C103,'ДС факт при поликлинике'!$D$6:$JC$141,86,0)</f>
        <v>0</v>
      </c>
      <c r="ABZ103" s="2">
        <f t="shared" si="2190"/>
        <v>0</v>
      </c>
      <c r="ACA103" s="2">
        <f t="shared" si="2191"/>
        <v>0</v>
      </c>
      <c r="ACB103" s="2">
        <f t="shared" si="2192"/>
        <v>0</v>
      </c>
      <c r="ACC103" s="2">
        <f t="shared" si="1810"/>
        <v>0</v>
      </c>
      <c r="ACD103" s="2">
        <f t="shared" si="1811"/>
        <v>0</v>
      </c>
      <c r="ACE103" s="2">
        <f>план!DX101</f>
        <v>0</v>
      </c>
      <c r="ACF103" s="2">
        <f>план!DY101</f>
        <v>0</v>
      </c>
      <c r="ACG103" s="2">
        <f t="shared" si="1812"/>
        <v>0</v>
      </c>
      <c r="ACH103" s="2">
        <f t="shared" si="1813"/>
        <v>0</v>
      </c>
      <c r="ACI103" s="2">
        <f>VLOOKUP($C103,'ДС факт при поликлинике'!$D$6:$JC$141,35,0)</f>
        <v>0</v>
      </c>
      <c r="ACJ103" s="2">
        <f>VLOOKUP($C103,'ДС факт при поликлинике'!$D$6:$JC$141,36,0)</f>
        <v>0</v>
      </c>
      <c r="ACK103" s="2">
        <f>VLOOKUP($C103,'ДС факт при поликлинике'!$D$6:$JC$141,37,0)</f>
        <v>0</v>
      </c>
      <c r="ACL103" s="2">
        <f>VLOOKUP($C103,'ДС факт при поликлинике'!$D$6:$JC$141,38,0)</f>
        <v>0</v>
      </c>
      <c r="ACM103" s="2">
        <f t="shared" si="2193"/>
        <v>0</v>
      </c>
      <c r="ACN103" s="2">
        <f t="shared" si="2194"/>
        <v>0</v>
      </c>
      <c r="ACO103" s="2">
        <f t="shared" si="2195"/>
        <v>0</v>
      </c>
      <c r="ACP103" s="2">
        <f t="shared" si="1815"/>
        <v>0</v>
      </c>
      <c r="ACQ103" s="2">
        <f t="shared" si="1816"/>
        <v>0</v>
      </c>
      <c r="ACR103" s="2">
        <f>план!DZ101</f>
        <v>0</v>
      </c>
      <c r="ACS103" s="2">
        <f>план!EA101</f>
        <v>0</v>
      </c>
      <c r="ACT103" s="2">
        <f t="shared" si="1817"/>
        <v>0</v>
      </c>
      <c r="ACU103" s="2">
        <f t="shared" si="1818"/>
        <v>0</v>
      </c>
      <c r="ACV103" s="2">
        <f>VLOOKUP($C103,'ДС факт при поликлинике'!$D$6:$JC$141,151,0)</f>
        <v>0</v>
      </c>
      <c r="ACW103" s="2">
        <f>VLOOKUP($C103,'ДС факт при поликлинике'!$D$6:$JC$141,152,0)</f>
        <v>0</v>
      </c>
      <c r="ACX103" s="2">
        <f>VLOOKUP($C103,'ДС факт при поликлинике'!$D$6:$JC$141,153,0)</f>
        <v>0</v>
      </c>
      <c r="ACY103" s="2">
        <f>VLOOKUP($C103,'ДС факт при поликлинике'!$D$6:$JC$141,154,0)</f>
        <v>0</v>
      </c>
      <c r="ACZ103" s="2">
        <f t="shared" si="2196"/>
        <v>0</v>
      </c>
      <c r="ADA103" s="2">
        <f t="shared" si="2197"/>
        <v>0</v>
      </c>
      <c r="ADB103" s="2">
        <f t="shared" si="2198"/>
        <v>0</v>
      </c>
      <c r="ADC103" s="2">
        <f t="shared" si="1820"/>
        <v>0</v>
      </c>
      <c r="ADD103" s="2">
        <f t="shared" si="1821"/>
        <v>0</v>
      </c>
      <c r="ADE103" s="2">
        <f>план!EB101</f>
        <v>0</v>
      </c>
      <c r="ADF103" s="2">
        <f>план!EC101</f>
        <v>0</v>
      </c>
      <c r="ADG103" s="2">
        <f t="shared" si="1822"/>
        <v>0</v>
      </c>
      <c r="ADH103" s="2">
        <f t="shared" si="1823"/>
        <v>0</v>
      </c>
      <c r="ADI103" s="2">
        <f>VLOOKUP($C103,'ДС факт при поликлинике'!$D$6:$JC$141,123,0)</f>
        <v>0</v>
      </c>
      <c r="ADJ103" s="2">
        <f>VLOOKUP($C103,'ДС факт при поликлинике'!$D$6:$JC$141,124,0)</f>
        <v>0</v>
      </c>
      <c r="ADK103" s="2"/>
      <c r="ADL103" s="2"/>
      <c r="ADM103" s="2">
        <f t="shared" si="2199"/>
        <v>0</v>
      </c>
      <c r="ADN103" s="2">
        <f t="shared" si="2200"/>
        <v>0</v>
      </c>
      <c r="ADO103" s="2">
        <f t="shared" si="2201"/>
        <v>0</v>
      </c>
      <c r="ADP103" s="2">
        <f t="shared" si="1825"/>
        <v>0</v>
      </c>
      <c r="ADQ103" s="2">
        <f t="shared" si="1826"/>
        <v>0</v>
      </c>
      <c r="ADR103" s="2">
        <f>план!ED101</f>
        <v>0</v>
      </c>
      <c r="ADS103" s="2">
        <f>план!EE101</f>
        <v>0</v>
      </c>
      <c r="ADT103" s="2">
        <f t="shared" si="1827"/>
        <v>0</v>
      </c>
      <c r="ADU103" s="2">
        <f t="shared" si="1828"/>
        <v>0</v>
      </c>
      <c r="ADV103" s="2">
        <f>VLOOKUP($C103,'ДС факт при поликлинике'!$D$6:$JC$141,147,0)</f>
        <v>0</v>
      </c>
      <c r="ADW103" s="2">
        <f>VLOOKUP($C103,'ДС факт при поликлинике'!$D$6:$JC$141,148,0)</f>
        <v>0</v>
      </c>
      <c r="ADX103" s="2"/>
      <c r="ADY103" s="2"/>
      <c r="ADZ103" s="2">
        <f t="shared" si="2202"/>
        <v>0</v>
      </c>
      <c r="AEA103" s="2">
        <f t="shared" si="2203"/>
        <v>0</v>
      </c>
      <c r="AEB103" s="2">
        <f t="shared" si="2204"/>
        <v>0</v>
      </c>
      <c r="AEC103" s="2">
        <f t="shared" si="1830"/>
        <v>0</v>
      </c>
      <c r="AED103" s="2">
        <f t="shared" si="1831"/>
        <v>0</v>
      </c>
      <c r="AEE103" s="2">
        <f>план!EF101</f>
        <v>0</v>
      </c>
      <c r="AEF103" s="2">
        <f>план!EG101</f>
        <v>0</v>
      </c>
      <c r="AEG103" s="2">
        <f t="shared" si="1832"/>
        <v>0</v>
      </c>
      <c r="AEH103" s="2">
        <f t="shared" si="1833"/>
        <v>0</v>
      </c>
      <c r="AEI103" s="2">
        <f>VLOOKUP($C103,'ДС факт при поликлинике'!$D$6:$JC$141,155,0)</f>
        <v>0</v>
      </c>
      <c r="AEJ103" s="2">
        <f>VLOOKUP($C103,'ДС факт при поликлинике'!$D$6:$JC$141,156,0)</f>
        <v>0</v>
      </c>
      <c r="AEK103" s="2"/>
      <c r="AEL103" s="2"/>
      <c r="AEM103" s="2">
        <f t="shared" si="2205"/>
        <v>0</v>
      </c>
      <c r="AEN103" s="2">
        <f t="shared" si="2206"/>
        <v>0</v>
      </c>
      <c r="AEO103" s="2">
        <f t="shared" si="2207"/>
        <v>0</v>
      </c>
      <c r="AEP103" s="2">
        <f t="shared" si="1835"/>
        <v>0</v>
      </c>
      <c r="AEQ103" s="2">
        <f t="shared" si="1836"/>
        <v>0</v>
      </c>
      <c r="AER103" s="2">
        <f>план!EH101</f>
        <v>0</v>
      </c>
      <c r="AES103" s="2">
        <f>план!EI101</f>
        <v>0</v>
      </c>
      <c r="AET103" s="2">
        <f t="shared" si="1837"/>
        <v>0</v>
      </c>
      <c r="AEU103" s="2">
        <f t="shared" si="1838"/>
        <v>0</v>
      </c>
      <c r="AEV103" s="2">
        <f>VLOOKUP($C103,'ДС факт при поликлинике'!$D$6:$JC$141,15,0)</f>
        <v>0</v>
      </c>
      <c r="AEW103" s="2">
        <f>VLOOKUP($C103,'ДС факт при поликлинике'!$D$6:$JC$141,16,0)</f>
        <v>0</v>
      </c>
      <c r="AEX103" s="2">
        <f>VLOOKUP($C103,'ДС факт при поликлинике'!$D$6:$JC$141,17,0)</f>
        <v>0</v>
      </c>
      <c r="AEY103" s="2">
        <f>VLOOKUP($C103,'ДС факт при поликлинике'!$D$6:$JC$141,18,0)</f>
        <v>0</v>
      </c>
      <c r="AEZ103" s="2">
        <f t="shared" si="2208"/>
        <v>0</v>
      </c>
      <c r="AFA103" s="2">
        <f t="shared" si="2209"/>
        <v>0</v>
      </c>
      <c r="AFB103" s="2">
        <f t="shared" si="2210"/>
        <v>0</v>
      </c>
      <c r="AFC103" s="2">
        <f t="shared" si="1840"/>
        <v>0</v>
      </c>
      <c r="AFD103" s="2">
        <f t="shared" si="1841"/>
        <v>0</v>
      </c>
      <c r="AFE103" s="2">
        <f>план!EJ101</f>
        <v>65</v>
      </c>
      <c r="AFF103" s="2">
        <f>план!EK101</f>
        <v>1564967.04</v>
      </c>
      <c r="AFG103" s="2">
        <f t="shared" si="1842"/>
        <v>37.916666666666671</v>
      </c>
      <c r="AFH103" s="2">
        <f t="shared" si="1843"/>
        <v>912897.44</v>
      </c>
      <c r="AFI103" s="2">
        <f>VLOOKUP($C103,'ДС факт при поликлинике'!$D$6:$JC$141,253,0)</f>
        <v>36</v>
      </c>
      <c r="AFJ103" s="2">
        <f>VLOOKUP($C103,'ДС факт при поликлинике'!$D$6:$JC$141,254,0)</f>
        <v>866751.12000000034</v>
      </c>
      <c r="AFK103" s="2"/>
      <c r="AFL103" s="2"/>
      <c r="AFM103" s="2">
        <f t="shared" si="2211"/>
        <v>68.900000000000006</v>
      </c>
      <c r="AFN103" s="2">
        <f t="shared" si="2212"/>
        <v>40.191666666666677</v>
      </c>
      <c r="AFO103" s="2">
        <f t="shared" si="2213"/>
        <v>38.160000000000004</v>
      </c>
      <c r="AFP103" s="2">
        <f t="shared" si="1845"/>
        <v>-1.9166666666666714</v>
      </c>
      <c r="AFQ103" s="2">
        <f t="shared" si="1846"/>
        <v>-46146.3199999996</v>
      </c>
      <c r="AFR103" s="20">
        <f t="shared" si="2214"/>
        <v>240</v>
      </c>
      <c r="AFS103" s="20">
        <f t="shared" si="2215"/>
        <v>5236620.4800000004</v>
      </c>
      <c r="AFT103" s="20">
        <f t="shared" si="2216"/>
        <v>140</v>
      </c>
      <c r="AFU103" s="20">
        <f t="shared" si="2217"/>
        <v>3054695.28</v>
      </c>
      <c r="AFV103" s="20">
        <f t="shared" si="2218"/>
        <v>280</v>
      </c>
      <c r="AFW103" s="20">
        <f t="shared" si="2219"/>
        <v>5762289.0400000056</v>
      </c>
      <c r="AFX103" s="20">
        <f t="shared" si="2220"/>
        <v>0</v>
      </c>
      <c r="AFY103" s="20">
        <f t="shared" si="2221"/>
        <v>0</v>
      </c>
      <c r="AFZ103" s="20">
        <f t="shared" si="2222"/>
        <v>254.40000000000003</v>
      </c>
      <c r="AGA103" s="20">
        <f t="shared" si="2223"/>
        <v>148.40000000000003</v>
      </c>
      <c r="AGB103" s="20">
        <f t="shared" si="2224"/>
        <v>296.8</v>
      </c>
      <c r="AGC103" s="20">
        <f t="shared" si="2002"/>
        <v>140</v>
      </c>
      <c r="AGD103" s="20">
        <f t="shared" si="2003"/>
        <v>2707593.7600000058</v>
      </c>
      <c r="AGE103" s="53">
        <f t="shared" si="2229"/>
        <v>2</v>
      </c>
      <c r="AGF103" s="53">
        <f t="shared" si="2230"/>
        <v>1.8863711473047504</v>
      </c>
      <c r="AGG103" s="4">
        <f>VLOOKUP($C103,'ДС факт при поликлинике'!$D$6:$JA$139,257,0)</f>
        <v>0</v>
      </c>
      <c r="AGH103" s="76">
        <f>VLOOKUP($C103,'ДС факт при поликлинике'!$D$6:$JA$139,258,0)</f>
        <v>0</v>
      </c>
      <c r="AGI103" s="82">
        <f t="shared" si="1969"/>
        <v>0</v>
      </c>
      <c r="AGJ103" s="82">
        <f t="shared" si="1970"/>
        <v>0</v>
      </c>
    </row>
    <row r="104" spans="1:868" ht="75" x14ac:dyDescent="0.25">
      <c r="A104" s="112"/>
      <c r="B104" s="303">
        <v>69</v>
      </c>
      <c r="C104" s="211" t="s">
        <v>614</v>
      </c>
      <c r="D104" s="256" t="s">
        <v>452</v>
      </c>
      <c r="E104" s="17">
        <v>13520</v>
      </c>
      <c r="F104" s="18">
        <v>1.51</v>
      </c>
      <c r="G104" s="119"/>
      <c r="H104" s="17">
        <v>1</v>
      </c>
      <c r="I104" s="17"/>
      <c r="J104" s="257">
        <v>1.4</v>
      </c>
      <c r="K104" s="257">
        <v>1.68</v>
      </c>
      <c r="L104" s="257">
        <v>2.23</v>
      </c>
      <c r="M104" s="258">
        <v>2.57</v>
      </c>
      <c r="N104" s="2">
        <f>план!N102</f>
        <v>0</v>
      </c>
      <c r="O104" s="2">
        <f>план!O102</f>
        <v>0</v>
      </c>
      <c r="P104" s="2">
        <f t="shared" si="1848"/>
        <v>0</v>
      </c>
      <c r="Q104" s="2">
        <f t="shared" si="1849"/>
        <v>0</v>
      </c>
      <c r="R104" s="15">
        <f>VLOOKUP($C104,'ДС факт при поликлинике'!$D$6:$JC$139,31,0)</f>
        <v>0</v>
      </c>
      <c r="S104" s="15">
        <f>VLOOKUP($C104,'ДС факт при поликлинике'!$D$6:$JC$139,32,0)</f>
        <v>0</v>
      </c>
      <c r="T104" s="15">
        <f>VLOOKUP($C104,'ДС факт при поликлинике'!$D$6:$JC$139,33,0)</f>
        <v>0</v>
      </c>
      <c r="U104" s="15">
        <f>VLOOKUP($C104,'ДС факт при поликлинике'!$D$6:$JC$139,34,0)</f>
        <v>0</v>
      </c>
      <c r="V104" s="2">
        <f t="shared" si="2020"/>
        <v>0</v>
      </c>
      <c r="W104" s="2">
        <f t="shared" si="2021"/>
        <v>0</v>
      </c>
      <c r="X104" s="2">
        <f t="shared" si="2022"/>
        <v>0</v>
      </c>
      <c r="Y104" s="2">
        <f t="shared" si="2023"/>
        <v>0</v>
      </c>
      <c r="Z104" s="2">
        <f t="shared" si="2024"/>
        <v>0</v>
      </c>
      <c r="AA104" s="2">
        <f>план!P102</f>
        <v>0</v>
      </c>
      <c r="AB104" s="2">
        <f>план!Q102</f>
        <v>0</v>
      </c>
      <c r="AC104" s="2">
        <f t="shared" si="1542"/>
        <v>0</v>
      </c>
      <c r="AD104" s="2">
        <f t="shared" si="1543"/>
        <v>0</v>
      </c>
      <c r="AE104" s="15">
        <f>VLOOKUP($C104,'ДС факт при поликлинике'!$D$6:$JC$139,3,0)</f>
        <v>0</v>
      </c>
      <c r="AF104" s="15">
        <f>VLOOKUP($C104,'ДС факт при поликлинике'!$D$6:$JC$139,4,0)</f>
        <v>0</v>
      </c>
      <c r="AG104" s="15">
        <f>VLOOKUP($C104,'ДС факт при поликлинике'!$D$6:$JC$139,5,0)</f>
        <v>0</v>
      </c>
      <c r="AH104" s="15">
        <f>VLOOKUP($C104,'ДС факт при поликлинике'!$D$6:$JC$139,6,0)</f>
        <v>0</v>
      </c>
      <c r="AI104" s="2">
        <f t="shared" si="2025"/>
        <v>0</v>
      </c>
      <c r="AJ104" s="2">
        <f t="shared" si="2026"/>
        <v>0</v>
      </c>
      <c r="AK104" s="2">
        <f t="shared" si="2027"/>
        <v>0</v>
      </c>
      <c r="AL104" s="2">
        <f t="shared" si="1545"/>
        <v>0</v>
      </c>
      <c r="AM104" s="2">
        <f t="shared" si="1546"/>
        <v>0</v>
      </c>
      <c r="AN104" s="2">
        <f>план!R102</f>
        <v>101</v>
      </c>
      <c r="AO104" s="2">
        <f>план!S102</f>
        <v>2886709.28</v>
      </c>
      <c r="AP104" s="2">
        <f t="shared" si="1547"/>
        <v>58.916666666666664</v>
      </c>
      <c r="AQ104" s="2">
        <f t="shared" si="1548"/>
        <v>1683913.7466666666</v>
      </c>
      <c r="AR104" s="2">
        <f>VLOOKUP($C104,'ДС факт при поликлинике'!$D$6:$JC$141,23,0)</f>
        <v>58</v>
      </c>
      <c r="AS104" s="2">
        <f>VLOOKUP($C104,'ДС факт при поликлинике'!$D$6:$JC$141,24,0)</f>
        <v>1657714.2400000012</v>
      </c>
      <c r="AT104" s="2">
        <f>VLOOKUP($C104,'ДС факт при поликлинике'!$D$6:$JC$141,25,0)</f>
        <v>0</v>
      </c>
      <c r="AU104" s="2">
        <f>VLOOKUP($C104,'ДС факт при поликлинике'!$D$6:$JC$141,26,0)</f>
        <v>0</v>
      </c>
      <c r="AV104" s="2">
        <f t="shared" si="2028"/>
        <v>152.51</v>
      </c>
      <c r="AW104" s="2">
        <f t="shared" si="2029"/>
        <v>88.964166666666657</v>
      </c>
      <c r="AX104" s="2">
        <f t="shared" si="2030"/>
        <v>87.58</v>
      </c>
      <c r="AY104" s="2">
        <f t="shared" si="1550"/>
        <v>-0.9166666666666643</v>
      </c>
      <c r="AZ104" s="2">
        <f t="shared" si="1551"/>
        <v>-26199.506666665431</v>
      </c>
      <c r="BA104" s="2">
        <f t="shared" si="2225"/>
        <v>28581.279999999999</v>
      </c>
      <c r="BB104" s="2">
        <f t="shared" si="2226"/>
        <v>28581.280000000021</v>
      </c>
      <c r="BC104" s="2">
        <f>план!T102</f>
        <v>0</v>
      </c>
      <c r="BD104" s="2">
        <f>план!U102</f>
        <v>0</v>
      </c>
      <c r="BE104" s="2">
        <f t="shared" si="1552"/>
        <v>0</v>
      </c>
      <c r="BF104" s="2">
        <f t="shared" si="1553"/>
        <v>0</v>
      </c>
      <c r="BG104" s="2">
        <f>VLOOKUP($C104,'ДС факт при поликлинике'!$D$6:$JC$141,7,0)</f>
        <v>0</v>
      </c>
      <c r="BH104" s="2">
        <f>VLOOKUP($C104,'ДС факт при поликлинике'!$D$6:$JC$141,8,0)</f>
        <v>0</v>
      </c>
      <c r="BI104" s="2">
        <f>VLOOKUP($C104,'ДС факт при поликлинике'!$D$6:$JC$141,9,0)</f>
        <v>0</v>
      </c>
      <c r="BJ104" s="2">
        <f>VLOOKUP($C104,'ДС факт при поликлинике'!$D$6:$JC$141,10,0)</f>
        <v>0</v>
      </c>
      <c r="BK104" s="2">
        <f t="shared" si="2031"/>
        <v>0</v>
      </c>
      <c r="BL104" s="2">
        <f t="shared" si="2032"/>
        <v>0</v>
      </c>
      <c r="BM104" s="2">
        <f t="shared" si="2033"/>
        <v>0</v>
      </c>
      <c r="BN104" s="2">
        <f t="shared" si="1555"/>
        <v>0</v>
      </c>
      <c r="BO104" s="2">
        <f t="shared" si="1556"/>
        <v>0</v>
      </c>
      <c r="BP104" s="2">
        <f>план!V102</f>
        <v>0</v>
      </c>
      <c r="BQ104" s="2">
        <f>план!W102</f>
        <v>0</v>
      </c>
      <c r="BR104" s="2">
        <f t="shared" si="1557"/>
        <v>0</v>
      </c>
      <c r="BS104" s="2">
        <f t="shared" si="1558"/>
        <v>0</v>
      </c>
      <c r="BT104" s="2">
        <f>VLOOKUP($C104,'ДС факт при поликлинике'!$D$6:$JC$141,27,0)</f>
        <v>0</v>
      </c>
      <c r="BU104" s="2">
        <f>VLOOKUP($C104,'ДС факт при поликлинике'!$D$6:$JC$141,28,0)</f>
        <v>0</v>
      </c>
      <c r="BV104" s="2">
        <f>VLOOKUP($C104,'ДС факт при поликлинике'!$D$6:$JC$141,29,0)</f>
        <v>0</v>
      </c>
      <c r="BW104" s="2">
        <f>VLOOKUP($C104,'ДС факт при поликлинике'!$D$6:$JC$141,30,0)</f>
        <v>0</v>
      </c>
      <c r="BX104" s="2">
        <f t="shared" si="2034"/>
        <v>0</v>
      </c>
      <c r="BY104" s="2">
        <f t="shared" si="2035"/>
        <v>0</v>
      </c>
      <c r="BZ104" s="2">
        <f t="shared" si="2036"/>
        <v>0</v>
      </c>
      <c r="CA104" s="2">
        <f t="shared" si="1559"/>
        <v>0</v>
      </c>
      <c r="CB104" s="2">
        <f t="shared" si="1560"/>
        <v>0</v>
      </c>
      <c r="CC104" s="2">
        <f>план!X102</f>
        <v>0</v>
      </c>
      <c r="CD104" s="2">
        <f>план!Y102</f>
        <v>0</v>
      </c>
      <c r="CE104" s="2">
        <f t="shared" si="1561"/>
        <v>0</v>
      </c>
      <c r="CF104" s="2">
        <f t="shared" si="1562"/>
        <v>0</v>
      </c>
      <c r="CG104" s="2">
        <f>VLOOKUP($C104,'ДС факт при поликлинике'!$D$6:$JC$141,51,0)</f>
        <v>0</v>
      </c>
      <c r="CH104" s="2">
        <f>VLOOKUP($C104,'ДС факт при поликлинике'!$D$6:$JC$141,52,0)</f>
        <v>0</v>
      </c>
      <c r="CI104" s="2">
        <f>VLOOKUP($C104,'ДС факт при поликлинике'!$D$6:$JC$141,53,0)</f>
        <v>0</v>
      </c>
      <c r="CJ104" s="2">
        <f>VLOOKUP($C104,'ДС факт при поликлинике'!$D$6:$JC$141,54,0)</f>
        <v>0</v>
      </c>
      <c r="CK104" s="2">
        <f t="shared" si="2037"/>
        <v>0</v>
      </c>
      <c r="CL104" s="2">
        <f t="shared" si="2038"/>
        <v>0</v>
      </c>
      <c r="CM104" s="2">
        <f t="shared" si="2039"/>
        <v>0</v>
      </c>
      <c r="CN104" s="2">
        <f t="shared" si="1563"/>
        <v>0</v>
      </c>
      <c r="CO104" s="2">
        <f t="shared" si="1564"/>
        <v>0</v>
      </c>
      <c r="CP104" s="2">
        <f>план!Z102</f>
        <v>0</v>
      </c>
      <c r="CQ104" s="2">
        <f>план!AA102</f>
        <v>0</v>
      </c>
      <c r="CR104" s="2">
        <f t="shared" si="1565"/>
        <v>0</v>
      </c>
      <c r="CS104" s="2">
        <f t="shared" si="1566"/>
        <v>0</v>
      </c>
      <c r="CT104" s="2">
        <f>VLOOKUP($C104,'ДС факт при поликлинике'!$D$6:$JC$141,235,0)</f>
        <v>0</v>
      </c>
      <c r="CU104" s="2">
        <f>VLOOKUP($C104,'ДС факт при поликлинике'!$D$6:$JC$141,236,0)</f>
        <v>0</v>
      </c>
      <c r="CV104" s="2">
        <f>VLOOKUP($C104,'ДС факт при поликлинике'!$D$6:$JC$141,237,0)</f>
        <v>0</v>
      </c>
      <c r="CW104" s="2">
        <f>VLOOKUP($C104,'ДС факт при поликлинике'!$D$6:$JC$141,238,0)</f>
        <v>0</v>
      </c>
      <c r="CX104" s="2">
        <f t="shared" si="2040"/>
        <v>0</v>
      </c>
      <c r="CY104" s="2">
        <f t="shared" si="2041"/>
        <v>0</v>
      </c>
      <c r="CZ104" s="2">
        <f t="shared" si="2042"/>
        <v>0</v>
      </c>
      <c r="DA104" s="2">
        <f t="shared" si="1567"/>
        <v>0</v>
      </c>
      <c r="DB104" s="2">
        <f t="shared" si="1568"/>
        <v>0</v>
      </c>
      <c r="DC104" s="2">
        <f>план!AB102</f>
        <v>0</v>
      </c>
      <c r="DD104" s="2">
        <f>план!AC102</f>
        <v>0</v>
      </c>
      <c r="DE104" s="2">
        <f t="shared" si="1569"/>
        <v>0</v>
      </c>
      <c r="DF104" s="2">
        <f t="shared" si="1570"/>
        <v>0</v>
      </c>
      <c r="DG104" s="2">
        <f>VLOOKUP($C104,'ДС факт при поликлинике'!$D$6:$JC$141,163,0)</f>
        <v>0</v>
      </c>
      <c r="DH104" s="2">
        <f>VLOOKUP($C104,'ДС факт при поликлинике'!$D$6:$JC$141,164,0)</f>
        <v>0</v>
      </c>
      <c r="DI104" s="2">
        <f>VLOOKUP($C104,'ДС факт при поликлинике'!$D$6:$JC$141,165,0)</f>
        <v>0</v>
      </c>
      <c r="DJ104" s="2">
        <f>VLOOKUP($C104,'ДС факт при поликлинике'!$D$6:$JC$141,166,0)</f>
        <v>0</v>
      </c>
      <c r="DK104" s="2">
        <f t="shared" si="2043"/>
        <v>0</v>
      </c>
      <c r="DL104" s="2">
        <f t="shared" si="2044"/>
        <v>0</v>
      </c>
      <c r="DM104" s="2">
        <f t="shared" si="2045"/>
        <v>0</v>
      </c>
      <c r="DN104" s="2">
        <f t="shared" si="1572"/>
        <v>0</v>
      </c>
      <c r="DO104" s="2">
        <f t="shared" si="1573"/>
        <v>0</v>
      </c>
      <c r="DP104" s="2">
        <f>план!AD102</f>
        <v>0</v>
      </c>
      <c r="DQ104" s="2">
        <f>план!AE102</f>
        <v>0</v>
      </c>
      <c r="DR104" s="2">
        <f t="shared" si="1574"/>
        <v>0</v>
      </c>
      <c r="DS104" s="2">
        <f t="shared" si="1575"/>
        <v>0</v>
      </c>
      <c r="DT104" s="2">
        <f>VLOOKUP($C104,'ДС факт при поликлинике'!$D$6:$JC$141,229,0)</f>
        <v>0</v>
      </c>
      <c r="DU104" s="2">
        <f>VLOOKUP($C104,'ДС факт при поликлинике'!$D$6:$JC$141,230,0)</f>
        <v>0</v>
      </c>
      <c r="DV104" s="2">
        <f>VLOOKUP($C104,'ДС факт при поликлинике'!$D$6:$JC$141,231,0)</f>
        <v>0</v>
      </c>
      <c r="DW104" s="2">
        <f>VLOOKUP($C104,'ДС факт при поликлинике'!$D$6:$JC$141,232,0)</f>
        <v>0</v>
      </c>
      <c r="DX104" s="2">
        <f t="shared" si="2046"/>
        <v>0</v>
      </c>
      <c r="DY104" s="2">
        <f t="shared" si="2047"/>
        <v>0</v>
      </c>
      <c r="DZ104" s="2">
        <f t="shared" si="2048"/>
        <v>0</v>
      </c>
      <c r="EA104" s="2">
        <f t="shared" si="1576"/>
        <v>0</v>
      </c>
      <c r="EB104" s="2">
        <f t="shared" si="1577"/>
        <v>0</v>
      </c>
      <c r="EC104" s="2" t="e">
        <f t="shared" si="2231"/>
        <v>#DIV/0!</v>
      </c>
      <c r="ED104" s="2" t="e">
        <f t="shared" si="2232"/>
        <v>#DIV/0!</v>
      </c>
      <c r="EE104" s="2">
        <f>план!AF102</f>
        <v>0</v>
      </c>
      <c r="EF104" s="2">
        <f>план!AG102</f>
        <v>0</v>
      </c>
      <c r="EG104" s="2">
        <f t="shared" si="1578"/>
        <v>0</v>
      </c>
      <c r="EH104" s="2">
        <f t="shared" si="1579"/>
        <v>0</v>
      </c>
      <c r="EI104" s="2">
        <f>VLOOKUP($C104,'ДС факт при поликлинике'!$D$6:$JC$141,239,0)</f>
        <v>0</v>
      </c>
      <c r="EJ104" s="2">
        <f>VLOOKUP($C104,'ДС факт при поликлинике'!$D$6:$JC$141,240,0)</f>
        <v>0</v>
      </c>
      <c r="EK104" s="2">
        <f>VLOOKUP($C104,'ДС факт при поликлинике'!$D$6:$JC$141,241,0)</f>
        <v>0</v>
      </c>
      <c r="EL104" s="2">
        <f>VLOOKUP($C104,'ДС факт при поликлинике'!$D$6:$JC$141,242,0)</f>
        <v>0</v>
      </c>
      <c r="EM104" s="2">
        <f t="shared" si="2049"/>
        <v>0</v>
      </c>
      <c r="EN104" s="2">
        <f t="shared" si="2050"/>
        <v>0</v>
      </c>
      <c r="EO104" s="2">
        <f t="shared" si="2051"/>
        <v>0</v>
      </c>
      <c r="EP104" s="2">
        <f t="shared" si="1581"/>
        <v>0</v>
      </c>
      <c r="EQ104" s="2">
        <f t="shared" si="1582"/>
        <v>0</v>
      </c>
      <c r="ER104" s="2">
        <f>план!AH102</f>
        <v>0</v>
      </c>
      <c r="ES104" s="2">
        <f>план!AI102</f>
        <v>0</v>
      </c>
      <c r="ET104" s="2">
        <f t="shared" si="1583"/>
        <v>0</v>
      </c>
      <c r="EU104" s="2">
        <f t="shared" si="1584"/>
        <v>0</v>
      </c>
      <c r="EV104" s="2">
        <f>VLOOKUP($C104,'ДС факт при поликлинике'!$D$6:$JC$141,11,0)</f>
        <v>0</v>
      </c>
      <c r="EW104" s="2">
        <f>VLOOKUP($C104,'ДС факт при поликлинике'!$D$6:$JC$141,12,0)</f>
        <v>0</v>
      </c>
      <c r="EX104" s="2">
        <f>VLOOKUP($C104,'ДС факт при поликлинике'!$D$6:$JC$141,13,0)</f>
        <v>0</v>
      </c>
      <c r="EY104" s="2">
        <f>VLOOKUP($C104,'ДС факт при поликлинике'!$D$6:$JC$141,14,0)</f>
        <v>0</v>
      </c>
      <c r="EZ104" s="2">
        <f t="shared" si="2052"/>
        <v>0</v>
      </c>
      <c r="FA104" s="2">
        <f t="shared" si="2053"/>
        <v>0</v>
      </c>
      <c r="FB104" s="2">
        <f t="shared" si="2054"/>
        <v>0</v>
      </c>
      <c r="FC104" s="2">
        <f t="shared" si="1586"/>
        <v>0</v>
      </c>
      <c r="FD104" s="2">
        <f t="shared" si="1587"/>
        <v>0</v>
      </c>
      <c r="FE104" s="2">
        <f>план!AJ102</f>
        <v>0</v>
      </c>
      <c r="FF104" s="2">
        <f>план!AK102</f>
        <v>0</v>
      </c>
      <c r="FG104" s="2">
        <f t="shared" si="1588"/>
        <v>0</v>
      </c>
      <c r="FH104" s="2">
        <f t="shared" si="1589"/>
        <v>0</v>
      </c>
      <c r="FI104" s="2">
        <f>VLOOKUP($C104,'ДС факт при поликлинике'!$D$6:$JC$141,243,0)</f>
        <v>0</v>
      </c>
      <c r="FJ104" s="2">
        <f>VLOOKUP($C104,'ДС факт при поликлинике'!$D$6:$JC$141,244,0)</f>
        <v>0</v>
      </c>
      <c r="FK104" s="2">
        <f>VLOOKUP($C104,'ДС факт при поликлинике'!$D$6:$JC$141,245,0)</f>
        <v>0</v>
      </c>
      <c r="FL104" s="2">
        <f>VLOOKUP($C104,'ДС факт при поликлинике'!$D$6:$JC$141,246,0)</f>
        <v>0</v>
      </c>
      <c r="FM104" s="2">
        <f t="shared" si="2055"/>
        <v>0</v>
      </c>
      <c r="FN104" s="2">
        <f t="shared" si="2056"/>
        <v>0</v>
      </c>
      <c r="FO104" s="2">
        <f t="shared" si="2057"/>
        <v>0</v>
      </c>
      <c r="FP104" s="2">
        <f t="shared" si="1591"/>
        <v>0</v>
      </c>
      <c r="FQ104" s="2">
        <f t="shared" si="1592"/>
        <v>0</v>
      </c>
      <c r="FR104" s="2">
        <f>план!AL102</f>
        <v>0</v>
      </c>
      <c r="FS104" s="2">
        <f>план!AM102</f>
        <v>0</v>
      </c>
      <c r="FT104" s="2">
        <f t="shared" si="1593"/>
        <v>0</v>
      </c>
      <c r="FU104" s="2">
        <f t="shared" si="1594"/>
        <v>0</v>
      </c>
      <c r="FV104" s="2">
        <f>VLOOKUP($C104,'ДС факт при поликлинике'!$D$6:$JC$141,197,0)</f>
        <v>0</v>
      </c>
      <c r="FW104" s="2">
        <f>VLOOKUP($C104,'ДС факт при поликлинике'!$D$6:$JC$141,198,0)</f>
        <v>0</v>
      </c>
      <c r="FX104" s="2">
        <f>VLOOKUP($C104,'ДС факт при поликлинике'!$D$6:$JC$141,199,0)</f>
        <v>0</v>
      </c>
      <c r="FY104" s="2">
        <f>VLOOKUP($C104,'ДС факт при поликлинике'!$D$6:$JC$141,200,0)</f>
        <v>0</v>
      </c>
      <c r="FZ104" s="2">
        <f t="shared" si="2058"/>
        <v>0</v>
      </c>
      <c r="GA104" s="2">
        <f t="shared" si="2059"/>
        <v>0</v>
      </c>
      <c r="GB104" s="2">
        <f t="shared" si="2060"/>
        <v>0</v>
      </c>
      <c r="GC104" s="2">
        <f t="shared" si="1596"/>
        <v>0</v>
      </c>
      <c r="GD104" s="2">
        <f t="shared" si="1597"/>
        <v>0</v>
      </c>
      <c r="GE104" s="2">
        <f>план!AN102</f>
        <v>0</v>
      </c>
      <c r="GF104" s="2">
        <f>план!AO102</f>
        <v>0</v>
      </c>
      <c r="GG104" s="2">
        <f t="shared" si="1598"/>
        <v>0</v>
      </c>
      <c r="GH104" s="2">
        <f t="shared" si="1599"/>
        <v>0</v>
      </c>
      <c r="GI104" s="2">
        <f>VLOOKUP($C104,'ДС факт при поликлинике'!$D$6:$JC$141,201,0)</f>
        <v>0</v>
      </c>
      <c r="GJ104" s="2">
        <f>VLOOKUP($C104,'ДС факт при поликлинике'!$D$6:$JC$141,202,0)</f>
        <v>0</v>
      </c>
      <c r="GK104" s="2">
        <f>VLOOKUP($C104,'ДС факт при поликлинике'!$D$6:$JC$141,203,0)</f>
        <v>0</v>
      </c>
      <c r="GL104" s="2">
        <f>VLOOKUP($C104,'ДС факт при поликлинике'!$D$6:$JC$141,204,0)</f>
        <v>0</v>
      </c>
      <c r="GM104" s="2">
        <f t="shared" si="2061"/>
        <v>0</v>
      </c>
      <c r="GN104" s="2">
        <f t="shared" si="2062"/>
        <v>0</v>
      </c>
      <c r="GO104" s="2">
        <f t="shared" si="2063"/>
        <v>0</v>
      </c>
      <c r="GP104" s="2">
        <f t="shared" si="1601"/>
        <v>0</v>
      </c>
      <c r="GQ104" s="2">
        <f t="shared" si="1602"/>
        <v>0</v>
      </c>
      <c r="GR104" s="2">
        <f>план!AP102</f>
        <v>0</v>
      </c>
      <c r="GS104" s="2">
        <f>план!AQ102</f>
        <v>0</v>
      </c>
      <c r="GT104" s="2">
        <f t="shared" si="1603"/>
        <v>0</v>
      </c>
      <c r="GU104" s="2">
        <f t="shared" si="1604"/>
        <v>0</v>
      </c>
      <c r="GV104" s="2">
        <f>VLOOKUP($C104,'ДС факт при поликлинике'!$D$6:$JC$141,171,0)</f>
        <v>0</v>
      </c>
      <c r="GW104" s="2">
        <f>VLOOKUP($C104,'ДС факт при поликлинике'!$D$6:$JC$141,172,0)</f>
        <v>0</v>
      </c>
      <c r="GX104" s="2">
        <f>VLOOKUP($C104,'ДС факт при поликлинике'!$D$6:$JC$141,173,0)</f>
        <v>0</v>
      </c>
      <c r="GY104" s="2">
        <f>VLOOKUP($C104,'ДС факт при поликлинике'!$D$6:$JC$141,174,0)</f>
        <v>0</v>
      </c>
      <c r="GZ104" s="2">
        <f t="shared" si="2064"/>
        <v>0</v>
      </c>
      <c r="HA104" s="2">
        <f t="shared" si="2065"/>
        <v>0</v>
      </c>
      <c r="HB104" s="2">
        <f t="shared" si="2066"/>
        <v>0</v>
      </c>
      <c r="HC104" s="2">
        <f t="shared" si="1606"/>
        <v>0</v>
      </c>
      <c r="HD104" s="2">
        <f t="shared" si="1607"/>
        <v>0</v>
      </c>
      <c r="HE104" s="2">
        <f>план!AR102</f>
        <v>0</v>
      </c>
      <c r="HF104" s="2">
        <f>план!AS102</f>
        <v>0</v>
      </c>
      <c r="HG104" s="2">
        <f t="shared" si="1608"/>
        <v>0</v>
      </c>
      <c r="HH104" s="2">
        <f t="shared" si="1609"/>
        <v>0</v>
      </c>
      <c r="HI104" s="2">
        <f>VLOOKUP($C104,'ДС факт при поликлинике'!$D$6:$JC$141,175,0)</f>
        <v>0</v>
      </c>
      <c r="HJ104" s="2">
        <f>VLOOKUP($C104,'ДС факт при поликлинике'!$D$6:$JC$141,176,0)</f>
        <v>0</v>
      </c>
      <c r="HK104" s="2">
        <f>VLOOKUP($C104,'ДС факт при поликлинике'!$D$6:$JC$141,177,0)</f>
        <v>0</v>
      </c>
      <c r="HL104" s="2">
        <f>VLOOKUP($C104,'ДС факт при поликлинике'!$D$6:$JC$141,178,0)</f>
        <v>0</v>
      </c>
      <c r="HM104" s="2">
        <f t="shared" si="2067"/>
        <v>0</v>
      </c>
      <c r="HN104" s="2">
        <f t="shared" si="2068"/>
        <v>0</v>
      </c>
      <c r="HO104" s="2">
        <f t="shared" si="2069"/>
        <v>0</v>
      </c>
      <c r="HP104" s="2">
        <f t="shared" si="1611"/>
        <v>0</v>
      </c>
      <c r="HQ104" s="2">
        <f t="shared" si="1612"/>
        <v>0</v>
      </c>
      <c r="HR104" s="2">
        <f>план!AT102</f>
        <v>0</v>
      </c>
      <c r="HS104" s="2">
        <f>план!AU102</f>
        <v>0</v>
      </c>
      <c r="HT104" s="2">
        <f t="shared" si="1613"/>
        <v>0</v>
      </c>
      <c r="HU104" s="2">
        <f t="shared" si="1614"/>
        <v>0</v>
      </c>
      <c r="HV104" s="2">
        <f>VLOOKUP($C104,'ДС факт при поликлинике'!$D$6:$JC$141,179,0)</f>
        <v>0</v>
      </c>
      <c r="HW104" s="2">
        <f>VLOOKUP($C104,'ДС факт при поликлинике'!$D$6:$JC$141,180,0)</f>
        <v>0</v>
      </c>
      <c r="HX104" s="2">
        <f>VLOOKUP($C104,'ДС факт при поликлинике'!$D$6:$JC$141,181,0)</f>
        <v>0</v>
      </c>
      <c r="HY104" s="2">
        <f>VLOOKUP($C104,'ДС факт при поликлинике'!$D$6:$JC$141,182,0)</f>
        <v>0</v>
      </c>
      <c r="HZ104" s="2">
        <f t="shared" si="2070"/>
        <v>0</v>
      </c>
      <c r="IA104" s="2">
        <f t="shared" si="2071"/>
        <v>0</v>
      </c>
      <c r="IB104" s="2">
        <f t="shared" si="2072"/>
        <v>0</v>
      </c>
      <c r="IC104" s="2">
        <f t="shared" si="1616"/>
        <v>0</v>
      </c>
      <c r="ID104" s="2">
        <f t="shared" si="1617"/>
        <v>0</v>
      </c>
      <c r="IE104" s="2">
        <f>план!AV102</f>
        <v>0</v>
      </c>
      <c r="IF104" s="2">
        <f>план!AW102</f>
        <v>0</v>
      </c>
      <c r="IG104" s="2">
        <f t="shared" si="1618"/>
        <v>0</v>
      </c>
      <c r="IH104" s="2">
        <f t="shared" si="1619"/>
        <v>0</v>
      </c>
      <c r="II104" s="2">
        <f>VLOOKUP($C104,'ДС факт при поликлинике'!$D$6:$JC$141,129,0)</f>
        <v>0</v>
      </c>
      <c r="IJ104" s="2">
        <f>VLOOKUP($C104,'ДС факт при поликлинике'!$D$6:$JC$141,130,0)</f>
        <v>0</v>
      </c>
      <c r="IK104" s="2">
        <f>VLOOKUP($C104,'ДС факт при поликлинике'!$D$6:$JC$141,131,0)</f>
        <v>0</v>
      </c>
      <c r="IL104" s="2">
        <f>VLOOKUP($C104,'ДС факт при поликлинике'!$D$6:$JC$141,132,0)</f>
        <v>0</v>
      </c>
      <c r="IM104" s="2">
        <f t="shared" si="2073"/>
        <v>0</v>
      </c>
      <c r="IN104" s="2">
        <f t="shared" si="2074"/>
        <v>0</v>
      </c>
      <c r="IO104" s="2">
        <f t="shared" si="2075"/>
        <v>0</v>
      </c>
      <c r="IP104" s="2">
        <f t="shared" si="1621"/>
        <v>0</v>
      </c>
      <c r="IQ104" s="2">
        <f t="shared" si="1622"/>
        <v>0</v>
      </c>
      <c r="IR104" s="2">
        <f>план!AX102</f>
        <v>0</v>
      </c>
      <c r="IS104" s="2">
        <f>план!AY102</f>
        <v>0</v>
      </c>
      <c r="IT104" s="2">
        <f t="shared" si="1623"/>
        <v>0</v>
      </c>
      <c r="IU104" s="2">
        <f t="shared" si="1624"/>
        <v>0</v>
      </c>
      <c r="IV104" s="2">
        <f>VLOOKUP($C104,'ДС факт при поликлинике'!$D$6:$JC$141,125,0)</f>
        <v>0</v>
      </c>
      <c r="IW104" s="2">
        <f>VLOOKUP($C104,'ДС факт при поликлинике'!$D$6:$JC$141,126,0)</f>
        <v>0</v>
      </c>
      <c r="IX104" s="2">
        <f>VLOOKUP($C104,'ДС факт при поликлинике'!$D$6:$JC$141,127,0)</f>
        <v>0</v>
      </c>
      <c r="IY104" s="2">
        <f>VLOOKUP($C104,'ДС факт при поликлинике'!$D$6:$JC$141,128,0)</f>
        <v>0</v>
      </c>
      <c r="IZ104" s="2">
        <f t="shared" si="2076"/>
        <v>0</v>
      </c>
      <c r="JA104" s="2">
        <f t="shared" si="2077"/>
        <v>0</v>
      </c>
      <c r="JB104" s="2">
        <f t="shared" si="2078"/>
        <v>0</v>
      </c>
      <c r="JC104" s="2">
        <f t="shared" si="1626"/>
        <v>0</v>
      </c>
      <c r="JD104" s="2">
        <f t="shared" si="1627"/>
        <v>0</v>
      </c>
      <c r="JE104" s="2">
        <f>план!AZ102</f>
        <v>0</v>
      </c>
      <c r="JF104" s="2">
        <f>план!BA102</f>
        <v>0</v>
      </c>
      <c r="JG104" s="2">
        <f t="shared" si="1628"/>
        <v>0</v>
      </c>
      <c r="JH104" s="2">
        <f t="shared" si="1629"/>
        <v>0</v>
      </c>
      <c r="JI104" s="2">
        <f>VLOOKUP($C104,'ДС факт при поликлинике'!$D$6:$JC$141,161,0)</f>
        <v>0</v>
      </c>
      <c r="JJ104" s="2">
        <f>VLOOKUP($C104,'ДС факт при поликлинике'!$D$6:$JC$141,162,0)</f>
        <v>0</v>
      </c>
      <c r="JK104" s="2"/>
      <c r="JL104" s="2"/>
      <c r="JM104" s="2">
        <f t="shared" si="2079"/>
        <v>0</v>
      </c>
      <c r="JN104" s="2">
        <f t="shared" si="2080"/>
        <v>0</v>
      </c>
      <c r="JO104" s="2">
        <f t="shared" si="2081"/>
        <v>0</v>
      </c>
      <c r="JP104" s="2">
        <f t="shared" si="1631"/>
        <v>0</v>
      </c>
      <c r="JQ104" s="2">
        <f t="shared" si="1632"/>
        <v>0</v>
      </c>
      <c r="JR104" s="2">
        <f>план!BB102</f>
        <v>0</v>
      </c>
      <c r="JS104" s="2">
        <f>план!BC102</f>
        <v>0</v>
      </c>
      <c r="JT104" s="2">
        <f t="shared" si="1633"/>
        <v>0</v>
      </c>
      <c r="JU104" s="2">
        <f t="shared" si="1634"/>
        <v>0</v>
      </c>
      <c r="JV104" s="2">
        <f>VLOOKUP($C104,'ДС факт при поликлинике'!$D$6:$JC$141,133,0)</f>
        <v>0</v>
      </c>
      <c r="JW104" s="2">
        <f>VLOOKUP($C104,'ДС факт при поликлинике'!$D$6:$JC$141,134,0)</f>
        <v>0</v>
      </c>
      <c r="JX104" s="2">
        <f>VLOOKUP($C104,'ДС факт при поликлинике'!$D$6:$JC$141,135,0)</f>
        <v>0</v>
      </c>
      <c r="JY104" s="2">
        <f>VLOOKUP($C104,'ДС факт при поликлинике'!$D$6:$JC$141,136,0)</f>
        <v>0</v>
      </c>
      <c r="JZ104" s="2">
        <f t="shared" si="2082"/>
        <v>0</v>
      </c>
      <c r="KA104" s="2">
        <f t="shared" si="2083"/>
        <v>0</v>
      </c>
      <c r="KB104" s="2">
        <f t="shared" si="2084"/>
        <v>0</v>
      </c>
      <c r="KC104" s="2">
        <f t="shared" si="1636"/>
        <v>0</v>
      </c>
      <c r="KD104" s="2">
        <f t="shared" si="1637"/>
        <v>0</v>
      </c>
      <c r="KE104" s="2">
        <f>план!BD102</f>
        <v>0</v>
      </c>
      <c r="KF104" s="2">
        <f>план!BE102</f>
        <v>0</v>
      </c>
      <c r="KG104" s="2">
        <f t="shared" si="1638"/>
        <v>0</v>
      </c>
      <c r="KH104" s="2">
        <f t="shared" si="1639"/>
        <v>0</v>
      </c>
      <c r="KI104" s="2">
        <f>VLOOKUP($C104,'ДС факт при поликлинике'!$D$6:$JC$141,137,0)</f>
        <v>0</v>
      </c>
      <c r="KJ104" s="2">
        <f>VLOOKUP($C104,'ДС факт при поликлинике'!$D$6:$JC$141,138,0)</f>
        <v>0</v>
      </c>
      <c r="KK104" s="2">
        <f>VLOOKUP($C104,'ДС факт при поликлинике'!$D$6:$JC$141,139,0)</f>
        <v>0</v>
      </c>
      <c r="KL104" s="2">
        <f>VLOOKUP($C104,'ДС факт при поликлинике'!$D$6:$JC$141,140,0)</f>
        <v>0</v>
      </c>
      <c r="KM104" s="2">
        <f t="shared" si="2085"/>
        <v>0</v>
      </c>
      <c r="KN104" s="2">
        <f t="shared" si="2086"/>
        <v>0</v>
      </c>
      <c r="KO104" s="2">
        <f t="shared" si="2087"/>
        <v>0</v>
      </c>
      <c r="KP104" s="2">
        <f t="shared" si="1641"/>
        <v>0</v>
      </c>
      <c r="KQ104" s="2">
        <f t="shared" si="1642"/>
        <v>0</v>
      </c>
      <c r="KR104" s="2">
        <f>план!BF102</f>
        <v>0</v>
      </c>
      <c r="KS104" s="2">
        <f>план!BG102</f>
        <v>0</v>
      </c>
      <c r="KT104" s="2">
        <f t="shared" si="1643"/>
        <v>0</v>
      </c>
      <c r="KU104" s="2">
        <f t="shared" si="1644"/>
        <v>0</v>
      </c>
      <c r="KV104" s="2">
        <f>VLOOKUP($C104,'ДС факт при поликлинике'!$D$6:$JC$141,141,0)</f>
        <v>0</v>
      </c>
      <c r="KW104" s="2">
        <f>VLOOKUP($C104,'ДС факт при поликлинике'!$D$6:$JC$141,142,0)</f>
        <v>0</v>
      </c>
      <c r="KX104" s="2"/>
      <c r="KY104" s="2"/>
      <c r="KZ104" s="2">
        <f t="shared" si="2088"/>
        <v>0</v>
      </c>
      <c r="LA104" s="2">
        <f t="shared" si="2089"/>
        <v>0</v>
      </c>
      <c r="LB104" s="2">
        <f t="shared" si="2090"/>
        <v>0</v>
      </c>
      <c r="LC104" s="2">
        <f t="shared" si="1646"/>
        <v>0</v>
      </c>
      <c r="LD104" s="2">
        <f t="shared" si="1647"/>
        <v>0</v>
      </c>
      <c r="LE104" s="2">
        <f>план!BH102</f>
        <v>0</v>
      </c>
      <c r="LF104" s="2">
        <f>план!BI102</f>
        <v>0</v>
      </c>
      <c r="LG104" s="2">
        <f t="shared" si="1648"/>
        <v>0</v>
      </c>
      <c r="LH104" s="2">
        <f t="shared" si="1649"/>
        <v>0</v>
      </c>
      <c r="LI104" s="2">
        <f>VLOOKUP($C104,'ДС факт при поликлинике'!$D$6:$JC$141,143,0)</f>
        <v>0</v>
      </c>
      <c r="LJ104" s="2">
        <f>VLOOKUP($C104,'ДС факт при поликлинике'!$D$6:$JC$141,144,0)</f>
        <v>0</v>
      </c>
      <c r="LK104" s="2"/>
      <c r="LL104" s="2"/>
      <c r="LM104" s="2">
        <f t="shared" si="2091"/>
        <v>0</v>
      </c>
      <c r="LN104" s="2">
        <f t="shared" si="2092"/>
        <v>0</v>
      </c>
      <c r="LO104" s="2">
        <f t="shared" si="2093"/>
        <v>0</v>
      </c>
      <c r="LP104" s="2">
        <f t="shared" si="1651"/>
        <v>0</v>
      </c>
      <c r="LQ104" s="2">
        <f t="shared" si="1652"/>
        <v>0</v>
      </c>
      <c r="LR104" s="2">
        <f>план!BJ102</f>
        <v>0</v>
      </c>
      <c r="LS104" s="2">
        <f>план!BK102</f>
        <v>0</v>
      </c>
      <c r="LT104" s="2">
        <f t="shared" si="1653"/>
        <v>0</v>
      </c>
      <c r="LU104" s="2">
        <f t="shared" si="1654"/>
        <v>0</v>
      </c>
      <c r="LV104" s="2">
        <f>VLOOKUP($C104,'ДС факт при поликлинике'!$D$6:$JC$141,145,0)</f>
        <v>0</v>
      </c>
      <c r="LW104" s="2">
        <f>VLOOKUP($C104,'ДС факт при поликлинике'!$D$6:$JC$141,146,0)</f>
        <v>0</v>
      </c>
      <c r="LX104" s="2"/>
      <c r="LY104" s="2"/>
      <c r="LZ104" s="2">
        <f t="shared" si="2094"/>
        <v>0</v>
      </c>
      <c r="MA104" s="2">
        <f t="shared" si="2095"/>
        <v>0</v>
      </c>
      <c r="MB104" s="2">
        <f t="shared" si="2096"/>
        <v>0</v>
      </c>
      <c r="MC104" s="2">
        <f t="shared" si="1656"/>
        <v>0</v>
      </c>
      <c r="MD104" s="2">
        <f t="shared" si="1657"/>
        <v>0</v>
      </c>
      <c r="ME104" s="2">
        <f>план!BL102</f>
        <v>0</v>
      </c>
      <c r="MF104" s="2">
        <f>план!BM102</f>
        <v>0</v>
      </c>
      <c r="MG104" s="2">
        <f t="shared" si="1658"/>
        <v>0</v>
      </c>
      <c r="MH104" s="2">
        <f t="shared" si="1659"/>
        <v>0</v>
      </c>
      <c r="MI104" s="2">
        <f>VLOOKUP($C104,'ДС факт при поликлинике'!$D$6:$JC$141,183,0)</f>
        <v>0</v>
      </c>
      <c r="MJ104" s="2">
        <f>VLOOKUP($C104,'ДС факт при поликлинике'!$D$6:$JC$141,184,0)</f>
        <v>0</v>
      </c>
      <c r="MK104" s="2">
        <f>VLOOKUP($C104,'ДС факт при поликлинике'!$D$6:$JC$141,185,0)</f>
        <v>0</v>
      </c>
      <c r="ML104" s="2">
        <f>VLOOKUP($C104,'ДС факт при поликлинике'!$D$6:$JC$141,186,0)</f>
        <v>0</v>
      </c>
      <c r="MM104" s="2">
        <f t="shared" si="2097"/>
        <v>0</v>
      </c>
      <c r="MN104" s="2">
        <f t="shared" si="2098"/>
        <v>0</v>
      </c>
      <c r="MO104" s="2">
        <f t="shared" si="2099"/>
        <v>0</v>
      </c>
      <c r="MP104" s="2">
        <f t="shared" si="1661"/>
        <v>0</v>
      </c>
      <c r="MQ104" s="2">
        <f t="shared" si="1662"/>
        <v>0</v>
      </c>
      <c r="MR104" s="2">
        <f>план!BN102</f>
        <v>0</v>
      </c>
      <c r="MS104" s="2">
        <f>план!BO102</f>
        <v>0</v>
      </c>
      <c r="MT104" s="2">
        <f t="shared" si="1663"/>
        <v>0</v>
      </c>
      <c r="MU104" s="2">
        <f t="shared" si="1664"/>
        <v>0</v>
      </c>
      <c r="MV104" s="2">
        <f>VLOOKUP($C104,'ДС факт при поликлинике'!$D$6:$JC$141,187,0)</f>
        <v>0</v>
      </c>
      <c r="MW104" s="2">
        <f>VLOOKUP($C104,'ДС факт при поликлинике'!$D$6:$JC$141,188,0)</f>
        <v>0</v>
      </c>
      <c r="MX104" s="2"/>
      <c r="MY104" s="2"/>
      <c r="MZ104" s="2">
        <f t="shared" si="2100"/>
        <v>0</v>
      </c>
      <c r="NA104" s="2">
        <f t="shared" si="2101"/>
        <v>0</v>
      </c>
      <c r="NB104" s="2">
        <f t="shared" si="2102"/>
        <v>0</v>
      </c>
      <c r="NC104" s="2">
        <f t="shared" si="1666"/>
        <v>0</v>
      </c>
      <c r="ND104" s="2">
        <f t="shared" si="1667"/>
        <v>0</v>
      </c>
      <c r="NE104" s="2">
        <f>план!BP102</f>
        <v>0</v>
      </c>
      <c r="NF104" s="2">
        <f>план!BQ102</f>
        <v>0</v>
      </c>
      <c r="NG104" s="2">
        <f t="shared" si="1668"/>
        <v>0</v>
      </c>
      <c r="NH104" s="2">
        <f t="shared" si="1669"/>
        <v>0</v>
      </c>
      <c r="NI104" s="2">
        <f>VLOOKUP($C104,'ДС факт при поликлинике'!$D$6:$JC$141,189,0)</f>
        <v>0</v>
      </c>
      <c r="NJ104" s="2">
        <f>VLOOKUP($C104,'ДС факт при поликлинике'!$D$6:$JC$141,190,0)</f>
        <v>0</v>
      </c>
      <c r="NK104" s="2"/>
      <c r="NL104" s="2"/>
      <c r="NM104" s="2">
        <f t="shared" si="2103"/>
        <v>0</v>
      </c>
      <c r="NN104" s="2">
        <f t="shared" si="2104"/>
        <v>0</v>
      </c>
      <c r="NO104" s="2">
        <f t="shared" si="2105"/>
        <v>0</v>
      </c>
      <c r="NP104" s="2">
        <f t="shared" si="1671"/>
        <v>0</v>
      </c>
      <c r="NQ104" s="2">
        <f t="shared" si="1672"/>
        <v>0</v>
      </c>
      <c r="NR104" s="2">
        <f>план!BR102</f>
        <v>0</v>
      </c>
      <c r="NS104" s="2">
        <f>план!BS102</f>
        <v>0</v>
      </c>
      <c r="NT104" s="2">
        <f t="shared" si="1673"/>
        <v>0</v>
      </c>
      <c r="NU104" s="2">
        <f t="shared" si="1674"/>
        <v>0</v>
      </c>
      <c r="NV104" s="2">
        <f>VLOOKUP($C104,'ДС факт при поликлинике'!$D$6:$JC$141,191,0)</f>
        <v>0</v>
      </c>
      <c r="NW104" s="2">
        <f>VLOOKUP($C104,'ДС факт при поликлинике'!$D$6:$JC$141,192,0)</f>
        <v>0</v>
      </c>
      <c r="NX104" s="2"/>
      <c r="NY104" s="2"/>
      <c r="NZ104" s="2">
        <f t="shared" si="2106"/>
        <v>0</v>
      </c>
      <c r="OA104" s="2">
        <f t="shared" si="2107"/>
        <v>0</v>
      </c>
      <c r="OB104" s="2">
        <f t="shared" si="2108"/>
        <v>0</v>
      </c>
      <c r="OC104" s="2">
        <f t="shared" si="1676"/>
        <v>0</v>
      </c>
      <c r="OD104" s="2">
        <f t="shared" si="1677"/>
        <v>0</v>
      </c>
      <c r="OE104" s="2">
        <f>план!BT102</f>
        <v>0</v>
      </c>
      <c r="OF104" s="2">
        <f>план!BU102</f>
        <v>0</v>
      </c>
      <c r="OG104" s="2">
        <f t="shared" si="1678"/>
        <v>0</v>
      </c>
      <c r="OH104" s="2">
        <f t="shared" si="1679"/>
        <v>0</v>
      </c>
      <c r="OI104" s="2">
        <f>VLOOKUP($C104,'ДС факт при поликлинике'!$D$6:$JC$141,149,0)</f>
        <v>0</v>
      </c>
      <c r="OJ104" s="2">
        <f>VLOOKUP($C104,'ДС факт при поликлинике'!$D$6:$JC$141,150,0)</f>
        <v>0</v>
      </c>
      <c r="OK104" s="2"/>
      <c r="OL104" s="2"/>
      <c r="OM104" s="2">
        <f t="shared" si="2109"/>
        <v>0</v>
      </c>
      <c r="ON104" s="2">
        <f t="shared" si="2110"/>
        <v>0</v>
      </c>
      <c r="OO104" s="2">
        <f t="shared" si="2111"/>
        <v>0</v>
      </c>
      <c r="OP104" s="2">
        <f t="shared" si="1681"/>
        <v>0</v>
      </c>
      <c r="OQ104" s="2">
        <f t="shared" si="1682"/>
        <v>0</v>
      </c>
      <c r="OR104" s="2">
        <f>план!BV102</f>
        <v>0</v>
      </c>
      <c r="OS104" s="2">
        <f>план!BW102</f>
        <v>0</v>
      </c>
      <c r="OT104" s="2">
        <f t="shared" si="1683"/>
        <v>0</v>
      </c>
      <c r="OU104" s="2">
        <f t="shared" si="1684"/>
        <v>0</v>
      </c>
      <c r="OV104" s="2">
        <f>VLOOKUP($C104,'ДС факт при поликлинике'!$D$6:$JC$141,247,0)</f>
        <v>0</v>
      </c>
      <c r="OW104" s="2">
        <f>VLOOKUP($C104,'ДС факт при поликлинике'!$D$6:$JC$141,248,0)</f>
        <v>0</v>
      </c>
      <c r="OX104" s="2"/>
      <c r="OY104" s="2"/>
      <c r="OZ104" s="2">
        <f t="shared" si="2112"/>
        <v>0</v>
      </c>
      <c r="PA104" s="2">
        <f t="shared" si="2113"/>
        <v>0</v>
      </c>
      <c r="PB104" s="2">
        <f t="shared" si="2114"/>
        <v>0</v>
      </c>
      <c r="PC104" s="2">
        <f t="shared" si="1686"/>
        <v>0</v>
      </c>
      <c r="PD104" s="2">
        <f t="shared" si="1687"/>
        <v>0</v>
      </c>
      <c r="PE104" s="2">
        <f>план!BX102</f>
        <v>0</v>
      </c>
      <c r="PF104" s="2">
        <f>план!BY102</f>
        <v>0</v>
      </c>
      <c r="PG104" s="2">
        <f t="shared" si="1688"/>
        <v>0</v>
      </c>
      <c r="PH104" s="2">
        <f t="shared" si="1689"/>
        <v>0</v>
      </c>
      <c r="PI104" s="2">
        <f>VLOOKUP($C104,'ДС факт при поликлинике'!$D$6:$JC$141,95,0)</f>
        <v>0</v>
      </c>
      <c r="PJ104" s="2">
        <f>VLOOKUP($C104,'ДС факт при поликлинике'!$D$6:$JC$141,96,0)</f>
        <v>0</v>
      </c>
      <c r="PK104" s="2">
        <f>VLOOKUP($C104,'ДС факт при поликлинике'!$D$6:$JC$141,97,0)</f>
        <v>0</v>
      </c>
      <c r="PL104" s="2">
        <f>VLOOKUP($C104,'ДС факт при поликлинике'!$D$6:$JC$141,98,0)</f>
        <v>0</v>
      </c>
      <c r="PM104" s="2">
        <f t="shared" si="2115"/>
        <v>0</v>
      </c>
      <c r="PN104" s="2">
        <f t="shared" si="2116"/>
        <v>0</v>
      </c>
      <c r="PO104" s="2">
        <f t="shared" si="2117"/>
        <v>0</v>
      </c>
      <c r="PP104" s="2">
        <f t="shared" si="1691"/>
        <v>0</v>
      </c>
      <c r="PQ104" s="2">
        <f t="shared" si="1692"/>
        <v>0</v>
      </c>
      <c r="PR104" s="2">
        <f>план!BZ102</f>
        <v>0</v>
      </c>
      <c r="PS104" s="2">
        <f>план!CA102</f>
        <v>0</v>
      </c>
      <c r="PT104" s="2">
        <f t="shared" si="1693"/>
        <v>0</v>
      </c>
      <c r="PU104" s="2">
        <f t="shared" si="1694"/>
        <v>0</v>
      </c>
      <c r="PV104" s="2">
        <f>VLOOKUP($C104,'ДС факт при поликлинике'!$D$6:$JC$141,99,0)</f>
        <v>0</v>
      </c>
      <c r="PW104" s="2">
        <f>VLOOKUP($C104,'ДС факт при поликлинике'!$D$6:$JC$141,100,0)</f>
        <v>0</v>
      </c>
      <c r="PX104" s="2">
        <f>VLOOKUP($C104,'ДС факт при поликлинике'!$D$6:$JC$141,101,0)</f>
        <v>0</v>
      </c>
      <c r="PY104" s="2">
        <f>VLOOKUP($C104,'ДС факт при поликлинике'!$D$6:$JC$141,102,0)</f>
        <v>0</v>
      </c>
      <c r="PZ104" s="2">
        <f t="shared" si="2118"/>
        <v>0</v>
      </c>
      <c r="QA104" s="2">
        <f t="shared" si="2119"/>
        <v>0</v>
      </c>
      <c r="QB104" s="2">
        <f t="shared" si="2120"/>
        <v>0</v>
      </c>
      <c r="QC104" s="2">
        <f t="shared" si="1696"/>
        <v>0</v>
      </c>
      <c r="QD104" s="2">
        <f t="shared" si="1697"/>
        <v>0</v>
      </c>
      <c r="QE104" s="2">
        <f>план!CB102</f>
        <v>0</v>
      </c>
      <c r="QF104" s="2">
        <f>план!CC102</f>
        <v>0</v>
      </c>
      <c r="QG104" s="2">
        <f t="shared" si="1698"/>
        <v>0</v>
      </c>
      <c r="QH104" s="2">
        <f t="shared" si="1699"/>
        <v>0</v>
      </c>
      <c r="QI104" s="2">
        <f>VLOOKUP($C104,'ДС факт при поликлинике'!$D$6:$JC$141,63,0)</f>
        <v>0</v>
      </c>
      <c r="QJ104" s="2">
        <f>VLOOKUP($C104,'ДС факт при поликлинике'!$D$6:$JC$141,64,0)</f>
        <v>0</v>
      </c>
      <c r="QK104" s="2">
        <f>VLOOKUP($C104,'ДС факт при поликлинике'!$D$6:$JC$141,65,0)</f>
        <v>0</v>
      </c>
      <c r="QL104" s="2">
        <f>VLOOKUP($C104,'ДС факт при поликлинике'!$D$6:$JC$141,66,0)</f>
        <v>0</v>
      </c>
      <c r="QM104" s="2">
        <f t="shared" si="2121"/>
        <v>0</v>
      </c>
      <c r="QN104" s="2">
        <f t="shared" si="2122"/>
        <v>0</v>
      </c>
      <c r="QO104" s="2">
        <f t="shared" si="2123"/>
        <v>0</v>
      </c>
      <c r="QP104" s="2">
        <f t="shared" si="1701"/>
        <v>0</v>
      </c>
      <c r="QQ104" s="2">
        <f t="shared" si="1702"/>
        <v>0</v>
      </c>
      <c r="QR104" s="2">
        <f>план!CD102</f>
        <v>0</v>
      </c>
      <c r="QS104" s="2">
        <f>план!CE102</f>
        <v>0</v>
      </c>
      <c r="QT104" s="2">
        <f t="shared" si="1703"/>
        <v>0</v>
      </c>
      <c r="QU104" s="2">
        <f t="shared" si="1704"/>
        <v>0</v>
      </c>
      <c r="QV104" s="2">
        <f>VLOOKUP($C104,'ДС факт при поликлинике'!$D$6:$JC$141,107,0)</f>
        <v>0</v>
      </c>
      <c r="QW104" s="2">
        <f>VLOOKUP($C104,'ДС факт при поликлинике'!$D$6:$JC$141,108,0)</f>
        <v>0</v>
      </c>
      <c r="QX104" s="2">
        <f>VLOOKUP($C104,'ДС факт при поликлинике'!$D$6:$JC$141,109,0)</f>
        <v>0</v>
      </c>
      <c r="QY104" s="2">
        <f>VLOOKUP($C104,'ДС факт при поликлинике'!$D$6:$JC$141,110,0)</f>
        <v>0</v>
      </c>
      <c r="QZ104" s="2">
        <f t="shared" si="2124"/>
        <v>0</v>
      </c>
      <c r="RA104" s="2">
        <f t="shared" si="2125"/>
        <v>0</v>
      </c>
      <c r="RB104" s="2">
        <f t="shared" si="2126"/>
        <v>0</v>
      </c>
      <c r="RC104" s="2">
        <f t="shared" si="1706"/>
        <v>0</v>
      </c>
      <c r="RD104" s="2">
        <f t="shared" si="1707"/>
        <v>0</v>
      </c>
      <c r="RE104" s="2">
        <f>план!CF102</f>
        <v>0</v>
      </c>
      <c r="RF104" s="2">
        <f>план!CG102</f>
        <v>0</v>
      </c>
      <c r="RG104" s="2">
        <f t="shared" si="1708"/>
        <v>0</v>
      </c>
      <c r="RH104" s="2">
        <f t="shared" si="1709"/>
        <v>0</v>
      </c>
      <c r="RI104" s="2">
        <f>VLOOKUP($C104,'ДС факт при поликлинике'!$D$6:$JC$141,79,0)</f>
        <v>0</v>
      </c>
      <c r="RJ104" s="2">
        <f>VLOOKUP($C104,'ДС факт при поликлинике'!$D$6:$JC$141,80,0)</f>
        <v>0</v>
      </c>
      <c r="RK104" s="2">
        <f>VLOOKUP($C104,'ДС факт при поликлинике'!$D$6:$JC$141,81,0)</f>
        <v>0</v>
      </c>
      <c r="RL104" s="2">
        <f>VLOOKUP($C104,'ДС факт при поликлинике'!$D$6:$JC$141,82,0)</f>
        <v>0</v>
      </c>
      <c r="RM104" s="2">
        <f t="shared" si="2127"/>
        <v>0</v>
      </c>
      <c r="RN104" s="2">
        <f t="shared" si="2128"/>
        <v>0</v>
      </c>
      <c r="RO104" s="2">
        <f t="shared" si="2129"/>
        <v>0</v>
      </c>
      <c r="RP104" s="2">
        <f t="shared" si="1711"/>
        <v>0</v>
      </c>
      <c r="RQ104" s="2">
        <f t="shared" si="1712"/>
        <v>0</v>
      </c>
      <c r="RR104" s="2">
        <f>план!CH102</f>
        <v>0</v>
      </c>
      <c r="RS104" s="2">
        <f>план!CI102</f>
        <v>0</v>
      </c>
      <c r="RT104" s="2">
        <f t="shared" si="1713"/>
        <v>0</v>
      </c>
      <c r="RU104" s="2">
        <f t="shared" si="1714"/>
        <v>0</v>
      </c>
      <c r="RV104" s="2">
        <f>VLOOKUP($C104,'ДС факт при поликлинике'!$D$6:$JC$141,119,0)</f>
        <v>0</v>
      </c>
      <c r="RW104" s="2">
        <f>VLOOKUP($C104,'ДС факт при поликлинике'!$D$6:$JC$141,120,0)</f>
        <v>0</v>
      </c>
      <c r="RX104" s="2">
        <f>VLOOKUP($C104,'ДС факт при поликлинике'!$D$6:$JC$141,121,0)</f>
        <v>0</v>
      </c>
      <c r="RY104" s="2">
        <f>VLOOKUP($C104,'ДС факт при поликлинике'!$D$6:$JC$141,122,0)</f>
        <v>0</v>
      </c>
      <c r="RZ104" s="2">
        <f t="shared" si="2130"/>
        <v>0</v>
      </c>
      <c r="SA104" s="2">
        <f t="shared" si="2131"/>
        <v>0</v>
      </c>
      <c r="SB104" s="2">
        <f t="shared" si="2132"/>
        <v>0</v>
      </c>
      <c r="SC104" s="2">
        <f t="shared" si="1716"/>
        <v>0</v>
      </c>
      <c r="SD104" s="2">
        <f t="shared" si="1717"/>
        <v>0</v>
      </c>
      <c r="SE104" s="2">
        <f>план!CJ102</f>
        <v>0</v>
      </c>
      <c r="SF104" s="2">
        <f>план!CK102</f>
        <v>0</v>
      </c>
      <c r="SG104" s="2">
        <f t="shared" si="1718"/>
        <v>0</v>
      </c>
      <c r="SH104" s="2">
        <f t="shared" si="1719"/>
        <v>0</v>
      </c>
      <c r="SI104" s="2">
        <f>VLOOKUP($C104,'ДС факт при поликлинике'!$D$6:$JC$141,209,0)</f>
        <v>0</v>
      </c>
      <c r="SJ104" s="2">
        <f>VLOOKUP($C104,'ДС факт при поликлинике'!$D$6:$JC$141,210,0)</f>
        <v>0</v>
      </c>
      <c r="SK104" s="2">
        <f>VLOOKUP($C104,'ДС факт при поликлинике'!$D$6:$JC$141,211,0)</f>
        <v>0</v>
      </c>
      <c r="SL104" s="2">
        <f>VLOOKUP($C104,'ДС факт при поликлинике'!$D$6:$JC$141,212,0)</f>
        <v>0</v>
      </c>
      <c r="SM104" s="2">
        <f t="shared" si="2133"/>
        <v>0</v>
      </c>
      <c r="SN104" s="2">
        <f t="shared" si="2134"/>
        <v>0</v>
      </c>
      <c r="SO104" s="2">
        <f t="shared" si="2135"/>
        <v>0</v>
      </c>
      <c r="SP104" s="2">
        <f t="shared" si="1721"/>
        <v>0</v>
      </c>
      <c r="SQ104" s="2">
        <f t="shared" si="1722"/>
        <v>0</v>
      </c>
      <c r="SR104" s="2">
        <f>план!CL102</f>
        <v>0</v>
      </c>
      <c r="SS104" s="2">
        <f>план!CM102</f>
        <v>0</v>
      </c>
      <c r="ST104" s="2">
        <f t="shared" si="1723"/>
        <v>0</v>
      </c>
      <c r="SU104" s="2">
        <f t="shared" si="1724"/>
        <v>0</v>
      </c>
      <c r="SV104" s="2">
        <f>VLOOKUP($C104,'ДС факт при поликлинике'!$D$6:$JC$141,213,0)</f>
        <v>0</v>
      </c>
      <c r="SW104" s="2">
        <f>VLOOKUP($C104,'ДС факт при поликлинике'!$D$6:$JC$141,214,0)</f>
        <v>0</v>
      </c>
      <c r="SX104" s="2">
        <f>VLOOKUP($C104,'ДС факт при поликлинике'!$D$6:$JC$141,215,0)</f>
        <v>0</v>
      </c>
      <c r="SY104" s="2">
        <f>VLOOKUP($C104,'ДС факт при поликлинике'!$D$6:$JC$141,216,0)</f>
        <v>0</v>
      </c>
      <c r="SZ104" s="2">
        <f t="shared" si="2136"/>
        <v>0</v>
      </c>
      <c r="TA104" s="2">
        <f t="shared" si="2137"/>
        <v>0</v>
      </c>
      <c r="TB104" s="2">
        <f t="shared" si="2138"/>
        <v>0</v>
      </c>
      <c r="TC104" s="2">
        <f t="shared" si="1726"/>
        <v>0</v>
      </c>
      <c r="TD104" s="2">
        <f t="shared" si="1727"/>
        <v>0</v>
      </c>
      <c r="TE104" s="2">
        <f>план!CN102</f>
        <v>0</v>
      </c>
      <c r="TF104" s="2">
        <f>план!CO102</f>
        <v>0</v>
      </c>
      <c r="TG104" s="2">
        <f t="shared" si="1728"/>
        <v>0</v>
      </c>
      <c r="TH104" s="2">
        <f t="shared" si="1729"/>
        <v>0</v>
      </c>
      <c r="TI104" s="2">
        <f>VLOOKUP($C104,'ДС факт при поликлинике'!$D$6:$JC$141,217,0)</f>
        <v>0</v>
      </c>
      <c r="TJ104" s="2">
        <f>VLOOKUP($C104,'ДС факт при поликлинике'!$D$6:$JC$141,218,0)</f>
        <v>0</v>
      </c>
      <c r="TK104" s="2">
        <f>VLOOKUP($C104,'ДС факт при поликлинике'!$D$6:$JC$141,219,0)</f>
        <v>0</v>
      </c>
      <c r="TL104" s="2">
        <f>VLOOKUP($C104,'ДС факт при поликлинике'!$D$6:$JC$141,220,0)</f>
        <v>0</v>
      </c>
      <c r="TM104" s="2">
        <f t="shared" si="2139"/>
        <v>0</v>
      </c>
      <c r="TN104" s="2">
        <f t="shared" si="2140"/>
        <v>0</v>
      </c>
      <c r="TO104" s="2">
        <f t="shared" si="2141"/>
        <v>0</v>
      </c>
      <c r="TP104" s="2">
        <f t="shared" si="1731"/>
        <v>0</v>
      </c>
      <c r="TQ104" s="2">
        <f t="shared" si="1732"/>
        <v>0</v>
      </c>
      <c r="TR104" s="2">
        <f>план!CP102</f>
        <v>0</v>
      </c>
      <c r="TS104" s="2">
        <f>план!CQ102</f>
        <v>0</v>
      </c>
      <c r="TT104" s="2">
        <f t="shared" si="1733"/>
        <v>0</v>
      </c>
      <c r="TU104" s="2">
        <f t="shared" si="1734"/>
        <v>0</v>
      </c>
      <c r="TV104" s="2">
        <f>VLOOKUP($C104,'ДС факт при поликлинике'!$D$6:$JC$141,221,0)</f>
        <v>0</v>
      </c>
      <c r="TW104" s="2">
        <f>VLOOKUP($C104,'ДС факт при поликлинике'!$D$6:$JC$141,222,0)</f>
        <v>0</v>
      </c>
      <c r="TX104" s="2">
        <f>VLOOKUP($C104,'ДС факт при поликлинике'!$D$6:$JC$141,223,0)</f>
        <v>0</v>
      </c>
      <c r="TY104" s="2">
        <f>VLOOKUP($C104,'ДС факт при поликлинике'!$D$6:$JC$141,224,0)</f>
        <v>0</v>
      </c>
      <c r="TZ104" s="2">
        <f t="shared" si="2142"/>
        <v>0</v>
      </c>
      <c r="UA104" s="2">
        <f t="shared" si="2143"/>
        <v>0</v>
      </c>
      <c r="UB104" s="2">
        <f t="shared" si="2144"/>
        <v>0</v>
      </c>
      <c r="UC104" s="2">
        <f t="shared" si="1736"/>
        <v>0</v>
      </c>
      <c r="UD104" s="2">
        <f t="shared" si="1737"/>
        <v>0</v>
      </c>
      <c r="UE104" s="2">
        <f>план!CR102</f>
        <v>0</v>
      </c>
      <c r="UF104" s="2">
        <f>план!CS102</f>
        <v>0</v>
      </c>
      <c r="UG104" s="2">
        <f t="shared" si="1738"/>
        <v>0</v>
      </c>
      <c r="UH104" s="2">
        <f t="shared" si="1739"/>
        <v>0</v>
      </c>
      <c r="UI104" s="2">
        <f>VLOOKUP($C104,'ДС факт при поликлинике'!$D$6:$JC$141,233,0)</f>
        <v>0</v>
      </c>
      <c r="UJ104" s="2">
        <f>VLOOKUP($C104,'ДС факт при поликлинике'!$D$6:$JC$141,234,0)</f>
        <v>0</v>
      </c>
      <c r="UK104" s="2"/>
      <c r="UL104" s="2"/>
      <c r="UM104" s="2">
        <f t="shared" si="2145"/>
        <v>0</v>
      </c>
      <c r="UN104" s="2">
        <f t="shared" si="2146"/>
        <v>0</v>
      </c>
      <c r="UO104" s="2">
        <f t="shared" si="2147"/>
        <v>0</v>
      </c>
      <c r="UP104" s="2">
        <f t="shared" si="1740"/>
        <v>0</v>
      </c>
      <c r="UQ104" s="2">
        <f t="shared" si="1741"/>
        <v>0</v>
      </c>
      <c r="UR104" s="213">
        <f>план!CT102</f>
        <v>0</v>
      </c>
      <c r="US104" s="37">
        <f>план!CU102</f>
        <v>0</v>
      </c>
      <c r="UT104" s="2">
        <f t="shared" si="1742"/>
        <v>0</v>
      </c>
      <c r="UU104" s="2">
        <f t="shared" si="1743"/>
        <v>0</v>
      </c>
      <c r="UV104" s="2">
        <f>VLOOKUP($C104,'ДС факт при поликлинике'!$D$6:$JC$141,225,0)</f>
        <v>0</v>
      </c>
      <c r="UW104" s="2">
        <f>VLOOKUP($C104,'ДС факт при поликлинике'!$D$6:$JC$141,226,0)</f>
        <v>0</v>
      </c>
      <c r="UX104" s="2">
        <f>VLOOKUP($C104,'ДС факт при поликлинике'!$D$6:$JC$141,227,0)</f>
        <v>0</v>
      </c>
      <c r="UY104" s="2">
        <f>VLOOKUP($C104,'ДС факт при поликлинике'!$D$6:$JC$141,228,0)</f>
        <v>0</v>
      </c>
      <c r="UZ104" s="2">
        <f t="shared" si="2148"/>
        <v>0</v>
      </c>
      <c r="VA104" s="2">
        <f t="shared" si="2149"/>
        <v>0</v>
      </c>
      <c r="VB104" s="2">
        <f t="shared" si="2150"/>
        <v>0</v>
      </c>
      <c r="VC104" s="2">
        <f t="shared" si="1745"/>
        <v>0</v>
      </c>
      <c r="VD104" s="2">
        <f t="shared" si="1746"/>
        <v>0</v>
      </c>
      <c r="VE104" s="2">
        <f>план!CV102</f>
        <v>0</v>
      </c>
      <c r="VF104" s="2">
        <f>план!CW102</f>
        <v>0</v>
      </c>
      <c r="VG104" s="2">
        <f t="shared" si="1747"/>
        <v>0</v>
      </c>
      <c r="VH104" s="2">
        <f t="shared" si="1748"/>
        <v>0</v>
      </c>
      <c r="VI104" s="2">
        <f>VLOOKUP($C104,'ДС факт при поликлинике'!$D$6:$JC$141,205,0)</f>
        <v>0</v>
      </c>
      <c r="VJ104" s="2">
        <f>VLOOKUP($C104,'ДС факт при поликлинике'!$D$6:$JC$141,206,0)</f>
        <v>0</v>
      </c>
      <c r="VK104" s="2"/>
      <c r="VL104" s="2"/>
      <c r="VM104" s="2">
        <f t="shared" si="2151"/>
        <v>0</v>
      </c>
      <c r="VN104" s="2">
        <f t="shared" si="2152"/>
        <v>0</v>
      </c>
      <c r="VO104" s="2">
        <f t="shared" si="2153"/>
        <v>0</v>
      </c>
      <c r="VP104" s="2">
        <f t="shared" si="1749"/>
        <v>0</v>
      </c>
      <c r="VQ104" s="2">
        <f t="shared" si="1750"/>
        <v>0</v>
      </c>
      <c r="VR104" s="2">
        <f>план!CX102</f>
        <v>0</v>
      </c>
      <c r="VS104" s="2">
        <f>план!CY102</f>
        <v>0</v>
      </c>
      <c r="VT104" s="2">
        <f t="shared" si="1751"/>
        <v>0</v>
      </c>
      <c r="VU104" s="2">
        <f t="shared" si="1752"/>
        <v>0</v>
      </c>
      <c r="VV104" s="2">
        <f>VLOOKUP($C104,'ДС факт при поликлинике'!$D$6:$JC$141,207,0)</f>
        <v>0</v>
      </c>
      <c r="VW104" s="2">
        <f>VLOOKUP($C104,'ДС факт при поликлинике'!$D$6:$JC$141,208,0)</f>
        <v>0</v>
      </c>
      <c r="VX104" s="2"/>
      <c r="VY104" s="2"/>
      <c r="VZ104" s="2">
        <f t="shared" si="2154"/>
        <v>0</v>
      </c>
      <c r="WA104" s="2">
        <f t="shared" si="2155"/>
        <v>0</v>
      </c>
      <c r="WB104" s="2">
        <f t="shared" si="2156"/>
        <v>0</v>
      </c>
      <c r="WC104" s="2">
        <f t="shared" si="1754"/>
        <v>0</v>
      </c>
      <c r="WD104" s="2">
        <f t="shared" si="1755"/>
        <v>0</v>
      </c>
      <c r="WE104" s="2">
        <f>план!CZ102</f>
        <v>0</v>
      </c>
      <c r="WF104" s="2">
        <f>план!DA102</f>
        <v>0</v>
      </c>
      <c r="WG104" s="2">
        <f t="shared" si="1756"/>
        <v>0</v>
      </c>
      <c r="WH104" s="2">
        <f t="shared" si="1757"/>
        <v>0</v>
      </c>
      <c r="WI104" s="2">
        <f>VLOOKUP($C104,'ДС факт при поликлинике'!$D$6:$JC$141,91,0)</f>
        <v>0</v>
      </c>
      <c r="WJ104" s="2">
        <f>VLOOKUP($C104,'ДС факт при поликлинике'!$D$6:$JC$141,92,0)</f>
        <v>0</v>
      </c>
      <c r="WK104" s="2">
        <f>VLOOKUP($C104,'ДС факт при поликлинике'!$D$6:$JC$141,93,0)</f>
        <v>0</v>
      </c>
      <c r="WL104" s="2">
        <f>VLOOKUP($C104,'ДС факт при поликлинике'!$D$6:$JC$141,94,0)</f>
        <v>0</v>
      </c>
      <c r="WM104" s="2">
        <f t="shared" si="2157"/>
        <v>0</v>
      </c>
      <c r="WN104" s="2">
        <f t="shared" si="2158"/>
        <v>0</v>
      </c>
      <c r="WO104" s="2">
        <f t="shared" si="2159"/>
        <v>0</v>
      </c>
      <c r="WP104" s="2">
        <f t="shared" si="1759"/>
        <v>0</v>
      </c>
      <c r="WQ104" s="2">
        <f t="shared" si="1760"/>
        <v>0</v>
      </c>
      <c r="WR104" s="2">
        <f>план!DB102</f>
        <v>0</v>
      </c>
      <c r="WS104" s="2">
        <f>план!DC102</f>
        <v>0</v>
      </c>
      <c r="WT104" s="2">
        <f t="shared" si="1761"/>
        <v>0</v>
      </c>
      <c r="WU104" s="2">
        <f t="shared" si="1762"/>
        <v>0</v>
      </c>
      <c r="WV104" s="2">
        <f>VLOOKUP($C104,'ДС факт при поликлинике'!$D$6:$JC$141,67,0)</f>
        <v>0</v>
      </c>
      <c r="WW104" s="2">
        <f>VLOOKUP($C104,'ДС факт при поликлинике'!$D$6:$JC$141,68,0)</f>
        <v>0</v>
      </c>
      <c r="WX104" s="2">
        <f>VLOOKUP($C104,'ДС факт при поликлинике'!$D$6:$JC$141,69,0)</f>
        <v>0</v>
      </c>
      <c r="WY104" s="2">
        <f>VLOOKUP($C104,'ДС факт при поликлинике'!$D$6:$JC$141,70,0)</f>
        <v>0</v>
      </c>
      <c r="WZ104" s="2">
        <f t="shared" si="2160"/>
        <v>0</v>
      </c>
      <c r="XA104" s="2">
        <f t="shared" si="2161"/>
        <v>0</v>
      </c>
      <c r="XB104" s="2">
        <f t="shared" si="2162"/>
        <v>0</v>
      </c>
      <c r="XC104" s="2">
        <f t="shared" si="1764"/>
        <v>0</v>
      </c>
      <c r="XD104" s="2">
        <f t="shared" si="1765"/>
        <v>0</v>
      </c>
      <c r="XE104" s="2">
        <f>план!DD102</f>
        <v>0</v>
      </c>
      <c r="XF104" s="2">
        <f>план!DE102</f>
        <v>0</v>
      </c>
      <c r="XG104" s="2">
        <f t="shared" si="1766"/>
        <v>0</v>
      </c>
      <c r="XH104" s="2">
        <f t="shared" si="1767"/>
        <v>0</v>
      </c>
      <c r="XI104" s="2">
        <f>VLOOKUP($C104,'ДС факт при поликлинике'!$D$6:$JC$141,111,0)</f>
        <v>0</v>
      </c>
      <c r="XJ104" s="2">
        <f>VLOOKUP($C104,'ДС факт при поликлинике'!$D$6:$JC$141,112,0)</f>
        <v>0</v>
      </c>
      <c r="XK104" s="2">
        <f>VLOOKUP($C104,'ДС факт при поликлинике'!$D$6:$JC$141,113,0)</f>
        <v>0</v>
      </c>
      <c r="XL104" s="2">
        <f>VLOOKUP($C104,'ДС факт при поликлинике'!$D$6:$JC$141,114,0)</f>
        <v>0</v>
      </c>
      <c r="XM104" s="2">
        <f t="shared" si="2163"/>
        <v>0</v>
      </c>
      <c r="XN104" s="2">
        <f t="shared" si="2164"/>
        <v>0</v>
      </c>
      <c r="XO104" s="2">
        <f t="shared" si="2165"/>
        <v>0</v>
      </c>
      <c r="XP104" s="2">
        <f t="shared" si="1768"/>
        <v>0</v>
      </c>
      <c r="XQ104" s="2">
        <f t="shared" si="1769"/>
        <v>0</v>
      </c>
      <c r="XR104" s="2">
        <f>план!DF102</f>
        <v>0</v>
      </c>
      <c r="XS104" s="2">
        <f>план!DG102</f>
        <v>0</v>
      </c>
      <c r="XT104" s="2">
        <f t="shared" si="1770"/>
        <v>0</v>
      </c>
      <c r="XU104" s="2">
        <f t="shared" si="1771"/>
        <v>0</v>
      </c>
      <c r="XV104" s="2">
        <f>VLOOKUP($C104,'ДС факт при поликлинике'!$D$6:$JC$141,87,0)</f>
        <v>0</v>
      </c>
      <c r="XW104" s="2">
        <f>VLOOKUP($C104,'ДС факт при поликлинике'!$D$6:$JC$141,88,0)</f>
        <v>0</v>
      </c>
      <c r="XX104" s="2">
        <f>VLOOKUP($C104,'ДС факт при поликлинике'!$D$6:$JC$141,89,0)</f>
        <v>0</v>
      </c>
      <c r="XY104" s="2">
        <f>VLOOKUP($C104,'ДС факт при поликлинике'!$D$6:$JC$141,90,0)</f>
        <v>0</v>
      </c>
      <c r="XZ104" s="2">
        <f t="shared" si="2166"/>
        <v>0</v>
      </c>
      <c r="YA104" s="2">
        <f t="shared" si="2167"/>
        <v>0</v>
      </c>
      <c r="YB104" s="2">
        <f t="shared" si="2168"/>
        <v>0</v>
      </c>
      <c r="YC104" s="2">
        <f t="shared" si="1773"/>
        <v>0</v>
      </c>
      <c r="YD104" s="2">
        <f t="shared" si="1774"/>
        <v>0</v>
      </c>
      <c r="YE104" s="2">
        <f>план!DH102</f>
        <v>0</v>
      </c>
      <c r="YF104" s="2">
        <f>план!DI102</f>
        <v>0</v>
      </c>
      <c r="YG104" s="2">
        <f t="shared" si="1775"/>
        <v>0</v>
      </c>
      <c r="YH104" s="2">
        <f t="shared" si="1776"/>
        <v>0</v>
      </c>
      <c r="YI104" s="2">
        <f>VLOOKUP($C104,'ДС факт при поликлинике'!$D$6:$JC$141,75,0)</f>
        <v>0</v>
      </c>
      <c r="YJ104" s="2">
        <f>VLOOKUP($C104,'ДС факт при поликлинике'!$D$6:$JC$141,76,0)</f>
        <v>0</v>
      </c>
      <c r="YK104" s="2">
        <f>VLOOKUP($C104,'ДС факт при поликлинике'!$D$6:$JC$141,77,0)</f>
        <v>0</v>
      </c>
      <c r="YL104" s="2">
        <f>VLOOKUP($C104,'ДС факт при поликлинике'!$D$6:$JC$141,78,0)</f>
        <v>0</v>
      </c>
      <c r="YM104" s="2">
        <f t="shared" si="2169"/>
        <v>0</v>
      </c>
      <c r="YN104" s="2">
        <f t="shared" si="2170"/>
        <v>0</v>
      </c>
      <c r="YO104" s="2">
        <f t="shared" si="2171"/>
        <v>0</v>
      </c>
      <c r="YP104" s="2">
        <f t="shared" si="1777"/>
        <v>0</v>
      </c>
      <c r="YQ104" s="2">
        <f t="shared" si="1778"/>
        <v>0</v>
      </c>
      <c r="YR104" s="2">
        <f>план!DJ102</f>
        <v>0</v>
      </c>
      <c r="YS104" s="2">
        <f>план!DK102</f>
        <v>0</v>
      </c>
      <c r="YT104" s="2">
        <f t="shared" si="1779"/>
        <v>0</v>
      </c>
      <c r="YU104" s="2">
        <f t="shared" si="1780"/>
        <v>0</v>
      </c>
      <c r="YV104" s="2">
        <f>VLOOKUP($C104,'ДС факт при поликлинике'!$D$6:$JC$141,71,0)</f>
        <v>0</v>
      </c>
      <c r="YW104" s="2">
        <f>VLOOKUP($C104,'ДС факт при поликлинике'!$D$6:$JC$141,72,0)</f>
        <v>0</v>
      </c>
      <c r="YX104" s="2">
        <f>VLOOKUP($C104,'ДС факт при поликлинике'!$D$6:$JC$141,73,0)</f>
        <v>0</v>
      </c>
      <c r="YY104" s="2">
        <f>VLOOKUP($C104,'ДС факт при поликлинике'!$D$6:$JC$141,74,0)</f>
        <v>0</v>
      </c>
      <c r="YZ104" s="2">
        <f t="shared" si="2172"/>
        <v>0</v>
      </c>
      <c r="ZA104" s="2">
        <f t="shared" si="2173"/>
        <v>0</v>
      </c>
      <c r="ZB104" s="2">
        <f t="shared" si="2174"/>
        <v>0</v>
      </c>
      <c r="ZC104" s="2">
        <f t="shared" si="1781"/>
        <v>0</v>
      </c>
      <c r="ZD104" s="2">
        <f t="shared" si="1782"/>
        <v>0</v>
      </c>
      <c r="ZE104" s="2">
        <f>план!DL102</f>
        <v>0</v>
      </c>
      <c r="ZF104" s="2">
        <f>план!DM102</f>
        <v>0</v>
      </c>
      <c r="ZG104" s="2">
        <f t="shared" si="1783"/>
        <v>0</v>
      </c>
      <c r="ZH104" s="2">
        <f t="shared" si="1784"/>
        <v>0</v>
      </c>
      <c r="ZI104" s="2">
        <f>VLOOKUP($C104,'ДС факт при поликлинике'!$D$6:$JC$141,103,0)</f>
        <v>0</v>
      </c>
      <c r="ZJ104" s="2">
        <f>VLOOKUP($C104,'ДС факт при поликлинике'!$D$6:$JC$141,104,0)</f>
        <v>0</v>
      </c>
      <c r="ZK104" s="2">
        <f>VLOOKUP($C104,'ДС факт при поликлинике'!$D$6:$JC$141,105,0)</f>
        <v>0</v>
      </c>
      <c r="ZL104" s="2">
        <f>VLOOKUP($C104,'ДС факт при поликлинике'!$D$6:$JC$141,106,0)</f>
        <v>0</v>
      </c>
      <c r="ZM104" s="2">
        <f t="shared" si="2175"/>
        <v>0</v>
      </c>
      <c r="ZN104" s="2">
        <f t="shared" si="2176"/>
        <v>0</v>
      </c>
      <c r="ZO104" s="2">
        <f t="shared" si="2177"/>
        <v>0</v>
      </c>
      <c r="ZP104" s="2">
        <f t="shared" si="1786"/>
        <v>0</v>
      </c>
      <c r="ZQ104" s="2">
        <f t="shared" si="1787"/>
        <v>0</v>
      </c>
      <c r="ZR104" s="2">
        <f>план!DN102</f>
        <v>0</v>
      </c>
      <c r="ZS104" s="2">
        <f>план!DO102</f>
        <v>0</v>
      </c>
      <c r="ZT104" s="2">
        <f t="shared" si="1788"/>
        <v>0</v>
      </c>
      <c r="ZU104" s="2">
        <f t="shared" si="1789"/>
        <v>0</v>
      </c>
      <c r="ZV104" s="2">
        <f>VLOOKUP($C104,'ДС факт при поликлинике'!$D$6:$JC$141,249,0)</f>
        <v>0</v>
      </c>
      <c r="ZW104" s="2">
        <f>VLOOKUP($C104,'ДС факт при поликлинике'!$D$6:$JC$141,250,0)</f>
        <v>0</v>
      </c>
      <c r="ZX104" s="2">
        <f>VLOOKUP($C104,'ДС факт при поликлинике'!$D$6:$JC$141,251,0)</f>
        <v>0</v>
      </c>
      <c r="ZY104" s="2">
        <f>VLOOKUP($C104,'ДС факт при поликлинике'!$D$6:$JC$141,252,0)</f>
        <v>0</v>
      </c>
      <c r="ZZ104" s="2">
        <f t="shared" si="2178"/>
        <v>0</v>
      </c>
      <c r="AAA104" s="2">
        <f t="shared" si="2179"/>
        <v>0</v>
      </c>
      <c r="AAB104" s="2">
        <f t="shared" si="2180"/>
        <v>0</v>
      </c>
      <c r="AAC104" s="2">
        <f t="shared" si="1791"/>
        <v>0</v>
      </c>
      <c r="AAD104" s="2">
        <f t="shared" si="1792"/>
        <v>0</v>
      </c>
      <c r="AAE104" s="2">
        <f>план!DP102</f>
        <v>0</v>
      </c>
      <c r="AAF104" s="2">
        <f>план!DQ102</f>
        <v>0</v>
      </c>
      <c r="AAG104" s="2">
        <f t="shared" si="1793"/>
        <v>0</v>
      </c>
      <c r="AAH104" s="2">
        <f t="shared" si="1794"/>
        <v>0</v>
      </c>
      <c r="AAI104" s="2">
        <f>VLOOKUP($C104,'ДС факт при поликлинике'!$D$6:$JC$141,115,0)</f>
        <v>0</v>
      </c>
      <c r="AAJ104" s="2">
        <f>VLOOKUP($C104,'ДС факт при поликлинике'!$D$6:$JC$141,116,0)</f>
        <v>0</v>
      </c>
      <c r="AAK104" s="2">
        <f>VLOOKUP($C104,'ДС факт при поликлинике'!$D$6:$JC$141,117,0)</f>
        <v>0</v>
      </c>
      <c r="AAL104" s="2">
        <f>VLOOKUP($C104,'ДС факт при поликлинике'!$D$6:$JC$141,118,0)</f>
        <v>0</v>
      </c>
      <c r="AAM104" s="2">
        <f t="shared" si="2181"/>
        <v>0</v>
      </c>
      <c r="AAN104" s="2">
        <f t="shared" si="2182"/>
        <v>0</v>
      </c>
      <c r="AAO104" s="2">
        <f t="shared" si="2183"/>
        <v>0</v>
      </c>
      <c r="AAP104" s="2">
        <f t="shared" si="1795"/>
        <v>0</v>
      </c>
      <c r="AAQ104" s="2">
        <f t="shared" si="1796"/>
        <v>0</v>
      </c>
      <c r="AAR104" s="2">
        <f>план!DR102</f>
        <v>0</v>
      </c>
      <c r="AAS104" s="2">
        <f>план!DS102</f>
        <v>0</v>
      </c>
      <c r="AAT104" s="2">
        <f t="shared" si="1797"/>
        <v>0</v>
      </c>
      <c r="AAU104" s="2">
        <f t="shared" si="1798"/>
        <v>0</v>
      </c>
      <c r="AAV104" s="2">
        <f>VLOOKUP($C104,'ДС факт при поликлинике'!$D$6:$JC$141,59,0)</f>
        <v>0</v>
      </c>
      <c r="AAW104" s="2">
        <f>VLOOKUP($C104,'ДС факт при поликлинике'!$D$6:$JC$141,60,0)</f>
        <v>0</v>
      </c>
      <c r="AAX104" s="2">
        <f>VLOOKUP($C104,'ДС факт при поликлинике'!$D$6:$JC$141,61,0)</f>
        <v>0</v>
      </c>
      <c r="AAY104" s="2">
        <f>VLOOKUP($C104,'ДС факт при поликлинике'!$D$6:$JC$141,62,0)</f>
        <v>0</v>
      </c>
      <c r="AAZ104" s="2">
        <f t="shared" si="2184"/>
        <v>0</v>
      </c>
      <c r="ABA104" s="2">
        <f t="shared" si="2185"/>
        <v>0</v>
      </c>
      <c r="ABB104" s="2">
        <f t="shared" si="2186"/>
        <v>0</v>
      </c>
      <c r="ABC104" s="2">
        <f t="shared" si="1800"/>
        <v>0</v>
      </c>
      <c r="ABD104" s="2">
        <f t="shared" si="1801"/>
        <v>0</v>
      </c>
      <c r="ABE104" s="2">
        <f>план!DT102</f>
        <v>0</v>
      </c>
      <c r="ABF104" s="2">
        <f>план!DU102</f>
        <v>0</v>
      </c>
      <c r="ABG104" s="2">
        <f t="shared" si="1802"/>
        <v>0</v>
      </c>
      <c r="ABH104" s="2">
        <f t="shared" si="1803"/>
        <v>0</v>
      </c>
      <c r="ABI104" s="2">
        <f>VLOOKUP($C104,'ДС факт при поликлинике'!$D$6:$JC$141,55,0)</f>
        <v>0</v>
      </c>
      <c r="ABJ104" s="2">
        <f>VLOOKUP($C104,'ДС факт при поликлинике'!$D$6:$JC$141,56,0)</f>
        <v>0</v>
      </c>
      <c r="ABK104" s="2">
        <f>VLOOKUP($C104,'ДС факт при поликлинике'!$D$6:$JC$141,57,0)</f>
        <v>0</v>
      </c>
      <c r="ABL104" s="2">
        <f>VLOOKUP($C104,'ДС факт при поликлинике'!$D$6:$JC$141,58,0)</f>
        <v>0</v>
      </c>
      <c r="ABM104" s="2">
        <f t="shared" si="2187"/>
        <v>0</v>
      </c>
      <c r="ABN104" s="2">
        <f t="shared" si="2188"/>
        <v>0</v>
      </c>
      <c r="ABO104" s="2">
        <f t="shared" si="2189"/>
        <v>0</v>
      </c>
      <c r="ABP104" s="2">
        <f t="shared" si="1805"/>
        <v>0</v>
      </c>
      <c r="ABQ104" s="2">
        <f t="shared" si="1806"/>
        <v>0</v>
      </c>
      <c r="ABR104" s="2">
        <f>план!DV102</f>
        <v>0</v>
      </c>
      <c r="ABS104" s="2">
        <f>план!DW102</f>
        <v>0</v>
      </c>
      <c r="ABT104" s="2">
        <f t="shared" si="1807"/>
        <v>0</v>
      </c>
      <c r="ABU104" s="2">
        <f t="shared" si="1808"/>
        <v>0</v>
      </c>
      <c r="ABV104" s="2">
        <f>VLOOKUP($C104,'ДС факт при поликлинике'!$D$6:$JC$141,83,0)</f>
        <v>0</v>
      </c>
      <c r="ABW104" s="2">
        <f>VLOOKUP($C104,'ДС факт при поликлинике'!$D$6:$JC$141,84,0)</f>
        <v>0</v>
      </c>
      <c r="ABX104" s="2">
        <f>VLOOKUP($C104,'ДС факт при поликлинике'!$D$6:$JC$141,85,0)</f>
        <v>0</v>
      </c>
      <c r="ABY104" s="2">
        <f>VLOOKUP($C104,'ДС факт при поликлинике'!$D$6:$JC$141,86,0)</f>
        <v>0</v>
      </c>
      <c r="ABZ104" s="2">
        <f t="shared" si="2190"/>
        <v>0</v>
      </c>
      <c r="ACA104" s="2">
        <f t="shared" si="2191"/>
        <v>0</v>
      </c>
      <c r="ACB104" s="2">
        <f t="shared" si="2192"/>
        <v>0</v>
      </c>
      <c r="ACC104" s="2">
        <f t="shared" si="1810"/>
        <v>0</v>
      </c>
      <c r="ACD104" s="2">
        <f t="shared" si="1811"/>
        <v>0</v>
      </c>
      <c r="ACE104" s="2">
        <f>план!DX102</f>
        <v>0</v>
      </c>
      <c r="ACF104" s="2">
        <f>план!DY102</f>
        <v>0</v>
      </c>
      <c r="ACG104" s="2">
        <f t="shared" si="1812"/>
        <v>0</v>
      </c>
      <c r="ACH104" s="2">
        <f t="shared" si="1813"/>
        <v>0</v>
      </c>
      <c r="ACI104" s="2">
        <f>VLOOKUP($C104,'ДС факт при поликлинике'!$D$6:$JC$141,35,0)</f>
        <v>0</v>
      </c>
      <c r="ACJ104" s="2">
        <f>VLOOKUP($C104,'ДС факт при поликлинике'!$D$6:$JC$141,36,0)</f>
        <v>0</v>
      </c>
      <c r="ACK104" s="2">
        <f>VLOOKUP($C104,'ДС факт при поликлинике'!$D$6:$JC$141,37,0)</f>
        <v>0</v>
      </c>
      <c r="ACL104" s="2">
        <f>VLOOKUP($C104,'ДС факт при поликлинике'!$D$6:$JC$141,38,0)</f>
        <v>0</v>
      </c>
      <c r="ACM104" s="2">
        <f t="shared" si="2193"/>
        <v>0</v>
      </c>
      <c r="ACN104" s="2">
        <f t="shared" si="2194"/>
        <v>0</v>
      </c>
      <c r="ACO104" s="2">
        <f t="shared" si="2195"/>
        <v>0</v>
      </c>
      <c r="ACP104" s="2">
        <f t="shared" si="1815"/>
        <v>0</v>
      </c>
      <c r="ACQ104" s="2">
        <f t="shared" si="1816"/>
        <v>0</v>
      </c>
      <c r="ACR104" s="2">
        <f>план!DZ102</f>
        <v>0</v>
      </c>
      <c r="ACS104" s="2">
        <f>план!EA102</f>
        <v>0</v>
      </c>
      <c r="ACT104" s="2">
        <f t="shared" si="1817"/>
        <v>0</v>
      </c>
      <c r="ACU104" s="2">
        <f t="shared" si="1818"/>
        <v>0</v>
      </c>
      <c r="ACV104" s="2">
        <f>VLOOKUP($C104,'ДС факт при поликлинике'!$D$6:$JC$141,151,0)</f>
        <v>0</v>
      </c>
      <c r="ACW104" s="2">
        <f>VLOOKUP($C104,'ДС факт при поликлинике'!$D$6:$JC$141,152,0)</f>
        <v>0</v>
      </c>
      <c r="ACX104" s="2">
        <f>VLOOKUP($C104,'ДС факт при поликлинике'!$D$6:$JC$141,153,0)</f>
        <v>0</v>
      </c>
      <c r="ACY104" s="2">
        <f>VLOOKUP($C104,'ДС факт при поликлинике'!$D$6:$JC$141,154,0)</f>
        <v>0</v>
      </c>
      <c r="ACZ104" s="2">
        <f t="shared" si="2196"/>
        <v>0</v>
      </c>
      <c r="ADA104" s="2">
        <f t="shared" si="2197"/>
        <v>0</v>
      </c>
      <c r="ADB104" s="2">
        <f t="shared" si="2198"/>
        <v>0</v>
      </c>
      <c r="ADC104" s="2">
        <f t="shared" si="1820"/>
        <v>0</v>
      </c>
      <c r="ADD104" s="2">
        <f t="shared" si="1821"/>
        <v>0</v>
      </c>
      <c r="ADE104" s="2">
        <f>план!EB102</f>
        <v>0</v>
      </c>
      <c r="ADF104" s="2">
        <f>план!EC102</f>
        <v>0</v>
      </c>
      <c r="ADG104" s="2">
        <f t="shared" si="1822"/>
        <v>0</v>
      </c>
      <c r="ADH104" s="2">
        <f t="shared" si="1823"/>
        <v>0</v>
      </c>
      <c r="ADI104" s="2">
        <f>VLOOKUP($C104,'ДС факт при поликлинике'!$D$6:$JC$141,123,0)</f>
        <v>0</v>
      </c>
      <c r="ADJ104" s="2">
        <f>VLOOKUP($C104,'ДС факт при поликлинике'!$D$6:$JC$141,124,0)</f>
        <v>0</v>
      </c>
      <c r="ADK104" s="2"/>
      <c r="ADL104" s="2"/>
      <c r="ADM104" s="2">
        <f t="shared" si="2199"/>
        <v>0</v>
      </c>
      <c r="ADN104" s="2">
        <f t="shared" si="2200"/>
        <v>0</v>
      </c>
      <c r="ADO104" s="2">
        <f t="shared" si="2201"/>
        <v>0</v>
      </c>
      <c r="ADP104" s="2">
        <f t="shared" si="1825"/>
        <v>0</v>
      </c>
      <c r="ADQ104" s="2">
        <f t="shared" si="1826"/>
        <v>0</v>
      </c>
      <c r="ADR104" s="2">
        <f>план!ED102</f>
        <v>0</v>
      </c>
      <c r="ADS104" s="2">
        <f>план!EE102</f>
        <v>0</v>
      </c>
      <c r="ADT104" s="2">
        <f t="shared" si="1827"/>
        <v>0</v>
      </c>
      <c r="ADU104" s="2">
        <f t="shared" si="1828"/>
        <v>0</v>
      </c>
      <c r="ADV104" s="2">
        <f>VLOOKUP($C104,'ДС факт при поликлинике'!$D$6:$JC$141,147,0)</f>
        <v>0</v>
      </c>
      <c r="ADW104" s="2">
        <f>VLOOKUP($C104,'ДС факт при поликлинике'!$D$6:$JC$141,148,0)</f>
        <v>0</v>
      </c>
      <c r="ADX104" s="2"/>
      <c r="ADY104" s="2"/>
      <c r="ADZ104" s="2">
        <f t="shared" si="2202"/>
        <v>0</v>
      </c>
      <c r="AEA104" s="2">
        <f t="shared" si="2203"/>
        <v>0</v>
      </c>
      <c r="AEB104" s="2">
        <f t="shared" si="2204"/>
        <v>0</v>
      </c>
      <c r="AEC104" s="2">
        <f t="shared" si="1830"/>
        <v>0</v>
      </c>
      <c r="AED104" s="2">
        <f t="shared" si="1831"/>
        <v>0</v>
      </c>
      <c r="AEE104" s="2">
        <f>план!EF102</f>
        <v>0</v>
      </c>
      <c r="AEF104" s="2">
        <f>план!EG102</f>
        <v>0</v>
      </c>
      <c r="AEG104" s="2">
        <f t="shared" si="1832"/>
        <v>0</v>
      </c>
      <c r="AEH104" s="2">
        <f t="shared" si="1833"/>
        <v>0</v>
      </c>
      <c r="AEI104" s="2">
        <f>VLOOKUP($C104,'ДС факт при поликлинике'!$D$6:$JC$141,155,0)</f>
        <v>0</v>
      </c>
      <c r="AEJ104" s="2">
        <f>VLOOKUP($C104,'ДС факт при поликлинике'!$D$6:$JC$141,156,0)</f>
        <v>0</v>
      </c>
      <c r="AEK104" s="2"/>
      <c r="AEL104" s="2"/>
      <c r="AEM104" s="2">
        <f t="shared" si="2205"/>
        <v>0</v>
      </c>
      <c r="AEN104" s="2">
        <f t="shared" si="2206"/>
        <v>0</v>
      </c>
      <c r="AEO104" s="2">
        <f t="shared" si="2207"/>
        <v>0</v>
      </c>
      <c r="AEP104" s="2">
        <f t="shared" si="1835"/>
        <v>0</v>
      </c>
      <c r="AEQ104" s="2">
        <f t="shared" si="1836"/>
        <v>0</v>
      </c>
      <c r="AER104" s="2">
        <f>план!EH102</f>
        <v>0</v>
      </c>
      <c r="AES104" s="2">
        <f>план!EI102</f>
        <v>0</v>
      </c>
      <c r="AET104" s="2">
        <f t="shared" si="1837"/>
        <v>0</v>
      </c>
      <c r="AEU104" s="2">
        <f t="shared" si="1838"/>
        <v>0</v>
      </c>
      <c r="AEV104" s="2">
        <f>VLOOKUP($C104,'ДС факт при поликлинике'!$D$6:$JC$141,15,0)</f>
        <v>0</v>
      </c>
      <c r="AEW104" s="2">
        <f>VLOOKUP($C104,'ДС факт при поликлинике'!$D$6:$JC$141,16,0)</f>
        <v>0</v>
      </c>
      <c r="AEX104" s="2">
        <f>VLOOKUP($C104,'ДС факт при поликлинике'!$D$6:$JC$141,17,0)</f>
        <v>0</v>
      </c>
      <c r="AEY104" s="2">
        <f>VLOOKUP($C104,'ДС факт при поликлинике'!$D$6:$JC$141,18,0)</f>
        <v>0</v>
      </c>
      <c r="AEZ104" s="2">
        <f t="shared" si="2208"/>
        <v>0</v>
      </c>
      <c r="AFA104" s="2">
        <f t="shared" si="2209"/>
        <v>0</v>
      </c>
      <c r="AFB104" s="2">
        <f t="shared" si="2210"/>
        <v>0</v>
      </c>
      <c r="AFC104" s="2">
        <f t="shared" si="1840"/>
        <v>0</v>
      </c>
      <c r="AFD104" s="2">
        <f t="shared" si="1841"/>
        <v>0</v>
      </c>
      <c r="AFE104" s="2">
        <f>план!EJ102</f>
        <v>0</v>
      </c>
      <c r="AFF104" s="2">
        <f>план!EK102</f>
        <v>0</v>
      </c>
      <c r="AFG104" s="2">
        <f t="shared" si="1842"/>
        <v>0</v>
      </c>
      <c r="AFH104" s="2">
        <f t="shared" si="1843"/>
        <v>0</v>
      </c>
      <c r="AFI104" s="2">
        <f>VLOOKUP($C104,'ДС факт при поликлинике'!$D$6:$JC$141,253,0)</f>
        <v>2</v>
      </c>
      <c r="AFJ104" s="2">
        <f>VLOOKUP($C104,'ДС факт при поликлинике'!$D$6:$JC$141,254,0)</f>
        <v>68595.08</v>
      </c>
      <c r="AFK104" s="2"/>
      <c r="AFL104" s="2"/>
      <c r="AFM104" s="2">
        <f t="shared" si="2211"/>
        <v>0</v>
      </c>
      <c r="AFN104" s="2">
        <f t="shared" si="2212"/>
        <v>0</v>
      </c>
      <c r="AFO104" s="2">
        <f t="shared" si="2213"/>
        <v>3.02</v>
      </c>
      <c r="AFP104" s="2">
        <f t="shared" si="1845"/>
        <v>2</v>
      </c>
      <c r="AFQ104" s="2">
        <f t="shared" si="1846"/>
        <v>68595.08</v>
      </c>
      <c r="AFR104" s="20">
        <f t="shared" si="2214"/>
        <v>101</v>
      </c>
      <c r="AFS104" s="20">
        <f t="shared" si="2215"/>
        <v>2886709.28</v>
      </c>
      <c r="AFT104" s="20">
        <f t="shared" si="2216"/>
        <v>58.916666666666664</v>
      </c>
      <c r="AFU104" s="20">
        <f t="shared" si="2217"/>
        <v>1683913.7466666666</v>
      </c>
      <c r="AFV104" s="20">
        <f t="shared" si="2218"/>
        <v>60</v>
      </c>
      <c r="AFW104" s="20">
        <f t="shared" si="2219"/>
        <v>1726309.3200000012</v>
      </c>
      <c r="AFX104" s="20">
        <f t="shared" si="2220"/>
        <v>0</v>
      </c>
      <c r="AFY104" s="20">
        <f t="shared" si="2221"/>
        <v>0</v>
      </c>
      <c r="AFZ104" s="20">
        <f t="shared" si="2222"/>
        <v>152.51</v>
      </c>
      <c r="AGA104" s="20">
        <f t="shared" si="2223"/>
        <v>88.964166666666657</v>
      </c>
      <c r="AGB104" s="20">
        <f t="shared" si="2224"/>
        <v>90.6</v>
      </c>
      <c r="AGC104" s="20">
        <f t="shared" si="2002"/>
        <v>1.0833333333333357</v>
      </c>
      <c r="AGD104" s="20">
        <f t="shared" si="2003"/>
        <v>42395.573333334643</v>
      </c>
      <c r="AGE104" s="53">
        <f t="shared" si="2229"/>
        <v>1.0183875530410185</v>
      </c>
      <c r="AGF104" s="53">
        <f t="shared" si="2230"/>
        <v>1.0251768081454631</v>
      </c>
      <c r="AGG104" s="4">
        <f>VLOOKUP($C104,'ДС факт при поликлинике'!$D$6:$JA$139,257,0)</f>
        <v>0</v>
      </c>
      <c r="AGH104" s="76">
        <f>VLOOKUP($C104,'ДС факт при поликлинике'!$D$6:$JA$139,258,0)</f>
        <v>0</v>
      </c>
      <c r="AGI104" s="82">
        <f t="shared" si="1969"/>
        <v>0</v>
      </c>
      <c r="AGJ104" s="82">
        <f t="shared" si="1970"/>
        <v>0</v>
      </c>
    </row>
    <row r="105" spans="1:868" ht="75" x14ac:dyDescent="0.25">
      <c r="A105" s="112"/>
      <c r="B105" s="303">
        <v>70</v>
      </c>
      <c r="C105" s="211" t="s">
        <v>615</v>
      </c>
      <c r="D105" s="256" t="s">
        <v>453</v>
      </c>
      <c r="E105" s="17">
        <v>13520</v>
      </c>
      <c r="F105" s="18">
        <v>2.4</v>
      </c>
      <c r="G105" s="119"/>
      <c r="H105" s="17">
        <v>1</v>
      </c>
      <c r="I105" s="17"/>
      <c r="J105" s="257">
        <v>1.4</v>
      </c>
      <c r="K105" s="257">
        <v>1.68</v>
      </c>
      <c r="L105" s="257">
        <v>2.23</v>
      </c>
      <c r="M105" s="258">
        <v>2.57</v>
      </c>
      <c r="N105" s="2">
        <f>план!N103</f>
        <v>0</v>
      </c>
      <c r="O105" s="2">
        <f>план!O103</f>
        <v>0</v>
      </c>
      <c r="P105" s="2">
        <f t="shared" si="1848"/>
        <v>0</v>
      </c>
      <c r="Q105" s="2">
        <f t="shared" si="1849"/>
        <v>0</v>
      </c>
      <c r="R105" s="15">
        <f>VLOOKUP($C105,'ДС факт при поликлинике'!$D$6:$JC$139,31,0)</f>
        <v>0</v>
      </c>
      <c r="S105" s="15">
        <f>VLOOKUP($C105,'ДС факт при поликлинике'!$D$6:$JC$139,32,0)</f>
        <v>0</v>
      </c>
      <c r="T105" s="15">
        <f>VLOOKUP($C105,'ДС факт при поликлинике'!$D$6:$JC$139,33,0)</f>
        <v>0</v>
      </c>
      <c r="U105" s="15">
        <f>VLOOKUP($C105,'ДС факт при поликлинике'!$D$6:$JC$139,34,0)</f>
        <v>0</v>
      </c>
      <c r="V105" s="2">
        <f t="shared" si="2020"/>
        <v>0</v>
      </c>
      <c r="W105" s="2">
        <f t="shared" si="2021"/>
        <v>0</v>
      </c>
      <c r="X105" s="2">
        <f t="shared" si="2022"/>
        <v>0</v>
      </c>
      <c r="Y105" s="2">
        <f t="shared" si="2023"/>
        <v>0</v>
      </c>
      <c r="Z105" s="2">
        <f t="shared" si="2024"/>
        <v>0</v>
      </c>
      <c r="AA105" s="2">
        <f>план!P103</f>
        <v>0</v>
      </c>
      <c r="AB105" s="2">
        <f>план!Q103</f>
        <v>0</v>
      </c>
      <c r="AC105" s="2">
        <f t="shared" si="1542"/>
        <v>0</v>
      </c>
      <c r="AD105" s="2">
        <f t="shared" si="1543"/>
        <v>0</v>
      </c>
      <c r="AE105" s="15">
        <f>VLOOKUP($C105,'ДС факт при поликлинике'!$D$6:$JC$139,3,0)</f>
        <v>0</v>
      </c>
      <c r="AF105" s="15">
        <f>VLOOKUP($C105,'ДС факт при поликлинике'!$D$6:$JC$139,4,0)</f>
        <v>0</v>
      </c>
      <c r="AG105" s="15">
        <f>VLOOKUP($C105,'ДС факт при поликлинике'!$D$6:$JC$139,5,0)</f>
        <v>0</v>
      </c>
      <c r="AH105" s="15">
        <f>VLOOKUP($C105,'ДС факт при поликлинике'!$D$6:$JC$139,6,0)</f>
        <v>0</v>
      </c>
      <c r="AI105" s="2">
        <f t="shared" si="2025"/>
        <v>0</v>
      </c>
      <c r="AJ105" s="2">
        <f t="shared" si="2026"/>
        <v>0</v>
      </c>
      <c r="AK105" s="2">
        <f t="shared" si="2027"/>
        <v>0</v>
      </c>
      <c r="AL105" s="2">
        <f t="shared" si="1545"/>
        <v>0</v>
      </c>
      <c r="AM105" s="2">
        <f t="shared" si="1546"/>
        <v>0</v>
      </c>
      <c r="AN105" s="2">
        <f>план!R103</f>
        <v>366</v>
      </c>
      <c r="AO105" s="2">
        <f>план!S103</f>
        <v>16626355.199999999</v>
      </c>
      <c r="AP105" s="2">
        <f t="shared" si="1547"/>
        <v>213.5</v>
      </c>
      <c r="AQ105" s="2">
        <f t="shared" si="1548"/>
        <v>9698707.1999999993</v>
      </c>
      <c r="AR105" s="2">
        <f>VLOOKUP($C105,'ДС факт при поликлинике'!$D$6:$JC$141,23,0)</f>
        <v>232</v>
      </c>
      <c r="AS105" s="2">
        <f>VLOOKUP($C105,'ДС факт при поликлинике'!$D$6:$JC$141,24,0)</f>
        <v>10539110.399999989</v>
      </c>
      <c r="AT105" s="2">
        <f>VLOOKUP($C105,'ДС факт при поликлинике'!$D$6:$JC$141,25,0)</f>
        <v>0</v>
      </c>
      <c r="AU105" s="2">
        <f>VLOOKUP($C105,'ДС факт при поликлинике'!$D$6:$JC$141,26,0)</f>
        <v>0</v>
      </c>
      <c r="AV105" s="2">
        <f t="shared" si="2028"/>
        <v>878.4</v>
      </c>
      <c r="AW105" s="2">
        <f t="shared" si="2029"/>
        <v>512.4</v>
      </c>
      <c r="AX105" s="2">
        <f t="shared" si="2030"/>
        <v>556.79999999999995</v>
      </c>
      <c r="AY105" s="2">
        <f t="shared" si="1550"/>
        <v>18.5</v>
      </c>
      <c r="AZ105" s="2">
        <f t="shared" si="1551"/>
        <v>840403.19999998994</v>
      </c>
      <c r="BA105" s="2">
        <f t="shared" si="2225"/>
        <v>45427.199999999997</v>
      </c>
      <c r="BB105" s="2">
        <f t="shared" si="2226"/>
        <v>45427.199999999953</v>
      </c>
      <c r="BC105" s="2">
        <f>план!T103</f>
        <v>0</v>
      </c>
      <c r="BD105" s="2">
        <f>план!U103</f>
        <v>0</v>
      </c>
      <c r="BE105" s="2">
        <f t="shared" si="1552"/>
        <v>0</v>
      </c>
      <c r="BF105" s="2">
        <f t="shared" si="1553"/>
        <v>0</v>
      </c>
      <c r="BG105" s="2">
        <f>VLOOKUP($C105,'ДС факт при поликлинике'!$D$6:$JC$141,7,0)</f>
        <v>0</v>
      </c>
      <c r="BH105" s="2">
        <f>VLOOKUP($C105,'ДС факт при поликлинике'!$D$6:$JC$141,8,0)</f>
        <v>0</v>
      </c>
      <c r="BI105" s="2">
        <f>VLOOKUP($C105,'ДС факт при поликлинике'!$D$6:$JC$141,9,0)</f>
        <v>0</v>
      </c>
      <c r="BJ105" s="2">
        <f>VLOOKUP($C105,'ДС факт при поликлинике'!$D$6:$JC$141,10,0)</f>
        <v>0</v>
      </c>
      <c r="BK105" s="2">
        <f t="shared" si="2031"/>
        <v>0</v>
      </c>
      <c r="BL105" s="2">
        <f t="shared" si="2032"/>
        <v>0</v>
      </c>
      <c r="BM105" s="2">
        <f t="shared" si="2033"/>
        <v>0</v>
      </c>
      <c r="BN105" s="2">
        <f t="shared" si="1555"/>
        <v>0</v>
      </c>
      <c r="BO105" s="2">
        <f t="shared" si="1556"/>
        <v>0</v>
      </c>
      <c r="BP105" s="2">
        <f>план!V103</f>
        <v>0</v>
      </c>
      <c r="BQ105" s="2">
        <f>план!W103</f>
        <v>0</v>
      </c>
      <c r="BR105" s="2">
        <f t="shared" si="1557"/>
        <v>0</v>
      </c>
      <c r="BS105" s="2">
        <f t="shared" si="1558"/>
        <v>0</v>
      </c>
      <c r="BT105" s="2">
        <f>VLOOKUP($C105,'ДС факт при поликлинике'!$D$6:$JC$141,27,0)</f>
        <v>0</v>
      </c>
      <c r="BU105" s="2">
        <f>VLOOKUP($C105,'ДС факт при поликлинике'!$D$6:$JC$141,28,0)</f>
        <v>0</v>
      </c>
      <c r="BV105" s="2">
        <f>VLOOKUP($C105,'ДС факт при поликлинике'!$D$6:$JC$141,29,0)</f>
        <v>0</v>
      </c>
      <c r="BW105" s="2">
        <f>VLOOKUP($C105,'ДС факт при поликлинике'!$D$6:$JC$141,30,0)</f>
        <v>0</v>
      </c>
      <c r="BX105" s="2">
        <f t="shared" si="2034"/>
        <v>0</v>
      </c>
      <c r="BY105" s="2">
        <f t="shared" si="2035"/>
        <v>0</v>
      </c>
      <c r="BZ105" s="2">
        <f t="shared" si="2036"/>
        <v>0</v>
      </c>
      <c r="CA105" s="2">
        <f t="shared" si="1559"/>
        <v>0</v>
      </c>
      <c r="CB105" s="2">
        <f t="shared" si="1560"/>
        <v>0</v>
      </c>
      <c r="CC105" s="2">
        <f>план!X103</f>
        <v>0</v>
      </c>
      <c r="CD105" s="2">
        <f>план!Y103</f>
        <v>0</v>
      </c>
      <c r="CE105" s="2">
        <f t="shared" si="1561"/>
        <v>0</v>
      </c>
      <c r="CF105" s="2">
        <f t="shared" si="1562"/>
        <v>0</v>
      </c>
      <c r="CG105" s="2">
        <f>VLOOKUP($C105,'ДС факт при поликлинике'!$D$6:$JC$141,51,0)</f>
        <v>0</v>
      </c>
      <c r="CH105" s="2">
        <f>VLOOKUP($C105,'ДС факт при поликлинике'!$D$6:$JC$141,52,0)</f>
        <v>0</v>
      </c>
      <c r="CI105" s="2">
        <f>VLOOKUP($C105,'ДС факт при поликлинике'!$D$6:$JC$141,53,0)</f>
        <v>0</v>
      </c>
      <c r="CJ105" s="2">
        <f>VLOOKUP($C105,'ДС факт при поликлинике'!$D$6:$JC$141,54,0)</f>
        <v>0</v>
      </c>
      <c r="CK105" s="2">
        <f t="shared" si="2037"/>
        <v>0</v>
      </c>
      <c r="CL105" s="2">
        <f t="shared" si="2038"/>
        <v>0</v>
      </c>
      <c r="CM105" s="2">
        <f t="shared" si="2039"/>
        <v>0</v>
      </c>
      <c r="CN105" s="2">
        <f t="shared" si="1563"/>
        <v>0</v>
      </c>
      <c r="CO105" s="2">
        <f t="shared" si="1564"/>
        <v>0</v>
      </c>
      <c r="CP105" s="2">
        <f>план!Z103</f>
        <v>0</v>
      </c>
      <c r="CQ105" s="2">
        <f>план!AA103</f>
        <v>0</v>
      </c>
      <c r="CR105" s="2">
        <f t="shared" si="1565"/>
        <v>0</v>
      </c>
      <c r="CS105" s="2">
        <f t="shared" si="1566"/>
        <v>0</v>
      </c>
      <c r="CT105" s="2">
        <f>VLOOKUP($C105,'ДС факт при поликлинике'!$D$6:$JC$141,235,0)</f>
        <v>0</v>
      </c>
      <c r="CU105" s="2">
        <f>VLOOKUP($C105,'ДС факт при поликлинике'!$D$6:$JC$141,236,0)</f>
        <v>0</v>
      </c>
      <c r="CV105" s="2">
        <f>VLOOKUP($C105,'ДС факт при поликлинике'!$D$6:$JC$141,237,0)</f>
        <v>0</v>
      </c>
      <c r="CW105" s="2">
        <f>VLOOKUP($C105,'ДС факт при поликлинике'!$D$6:$JC$141,238,0)</f>
        <v>0</v>
      </c>
      <c r="CX105" s="2">
        <f t="shared" si="2040"/>
        <v>0</v>
      </c>
      <c r="CY105" s="2">
        <f t="shared" si="2041"/>
        <v>0</v>
      </c>
      <c r="CZ105" s="2">
        <f t="shared" si="2042"/>
        <v>0</v>
      </c>
      <c r="DA105" s="2">
        <f t="shared" si="1567"/>
        <v>0</v>
      </c>
      <c r="DB105" s="2">
        <f t="shared" si="1568"/>
        <v>0</v>
      </c>
      <c r="DC105" s="2">
        <f>план!AB103</f>
        <v>0</v>
      </c>
      <c r="DD105" s="2">
        <f>план!AC103</f>
        <v>0</v>
      </c>
      <c r="DE105" s="2">
        <f t="shared" si="1569"/>
        <v>0</v>
      </c>
      <c r="DF105" s="2">
        <f t="shared" si="1570"/>
        <v>0</v>
      </c>
      <c r="DG105" s="2">
        <f>VLOOKUP($C105,'ДС факт при поликлинике'!$D$6:$JC$141,163,0)</f>
        <v>0</v>
      </c>
      <c r="DH105" s="2">
        <f>VLOOKUP($C105,'ДС факт при поликлинике'!$D$6:$JC$141,164,0)</f>
        <v>0</v>
      </c>
      <c r="DI105" s="2">
        <f>VLOOKUP($C105,'ДС факт при поликлинике'!$D$6:$JC$141,165,0)</f>
        <v>0</v>
      </c>
      <c r="DJ105" s="2">
        <f>VLOOKUP($C105,'ДС факт при поликлинике'!$D$6:$JC$141,166,0)</f>
        <v>0</v>
      </c>
      <c r="DK105" s="2">
        <f t="shared" si="2043"/>
        <v>0</v>
      </c>
      <c r="DL105" s="2">
        <f t="shared" si="2044"/>
        <v>0</v>
      </c>
      <c r="DM105" s="2">
        <f t="shared" si="2045"/>
        <v>0</v>
      </c>
      <c r="DN105" s="2">
        <f t="shared" si="1572"/>
        <v>0</v>
      </c>
      <c r="DO105" s="2">
        <f t="shared" si="1573"/>
        <v>0</v>
      </c>
      <c r="DP105" s="2">
        <f>план!AD103</f>
        <v>0</v>
      </c>
      <c r="DQ105" s="2">
        <f>план!AE103</f>
        <v>0</v>
      </c>
      <c r="DR105" s="2">
        <f t="shared" si="1574"/>
        <v>0</v>
      </c>
      <c r="DS105" s="2">
        <f t="shared" si="1575"/>
        <v>0</v>
      </c>
      <c r="DT105" s="2">
        <f>VLOOKUP($C105,'ДС факт при поликлинике'!$D$6:$JC$141,229,0)</f>
        <v>0</v>
      </c>
      <c r="DU105" s="2">
        <f>VLOOKUP($C105,'ДС факт при поликлинике'!$D$6:$JC$141,230,0)</f>
        <v>0</v>
      </c>
      <c r="DV105" s="2">
        <f>VLOOKUP($C105,'ДС факт при поликлинике'!$D$6:$JC$141,231,0)</f>
        <v>0</v>
      </c>
      <c r="DW105" s="2">
        <f>VLOOKUP($C105,'ДС факт при поликлинике'!$D$6:$JC$141,232,0)</f>
        <v>0</v>
      </c>
      <c r="DX105" s="2">
        <f t="shared" si="2046"/>
        <v>0</v>
      </c>
      <c r="DY105" s="2">
        <f t="shared" si="2047"/>
        <v>0</v>
      </c>
      <c r="DZ105" s="2">
        <f t="shared" si="2048"/>
        <v>0</v>
      </c>
      <c r="EA105" s="2">
        <f t="shared" si="1576"/>
        <v>0</v>
      </c>
      <c r="EB105" s="2">
        <f t="shared" si="1577"/>
        <v>0</v>
      </c>
      <c r="EC105" s="2" t="e">
        <f t="shared" si="2231"/>
        <v>#DIV/0!</v>
      </c>
      <c r="ED105" s="2" t="e">
        <f t="shared" si="2232"/>
        <v>#DIV/0!</v>
      </c>
      <c r="EE105" s="2">
        <f>план!AF103</f>
        <v>0</v>
      </c>
      <c r="EF105" s="2">
        <f>план!AG103</f>
        <v>0</v>
      </c>
      <c r="EG105" s="2">
        <f t="shared" si="1578"/>
        <v>0</v>
      </c>
      <c r="EH105" s="2">
        <f t="shared" si="1579"/>
        <v>0</v>
      </c>
      <c r="EI105" s="2">
        <f>VLOOKUP($C105,'ДС факт при поликлинике'!$D$6:$JC$141,239,0)</f>
        <v>0</v>
      </c>
      <c r="EJ105" s="2">
        <f>VLOOKUP($C105,'ДС факт при поликлинике'!$D$6:$JC$141,240,0)</f>
        <v>0</v>
      </c>
      <c r="EK105" s="2">
        <f>VLOOKUP($C105,'ДС факт при поликлинике'!$D$6:$JC$141,241,0)</f>
        <v>0</v>
      </c>
      <c r="EL105" s="2">
        <f>VLOOKUP($C105,'ДС факт при поликлинике'!$D$6:$JC$141,242,0)</f>
        <v>0</v>
      </c>
      <c r="EM105" s="2">
        <f t="shared" si="2049"/>
        <v>0</v>
      </c>
      <c r="EN105" s="2">
        <f t="shared" si="2050"/>
        <v>0</v>
      </c>
      <c r="EO105" s="2">
        <f t="shared" si="2051"/>
        <v>0</v>
      </c>
      <c r="EP105" s="2">
        <f t="shared" si="1581"/>
        <v>0</v>
      </c>
      <c r="EQ105" s="2">
        <f t="shared" si="1582"/>
        <v>0</v>
      </c>
      <c r="ER105" s="2">
        <f>план!AH103</f>
        <v>0</v>
      </c>
      <c r="ES105" s="2">
        <f>план!AI103</f>
        <v>0</v>
      </c>
      <c r="ET105" s="2">
        <f t="shared" si="1583"/>
        <v>0</v>
      </c>
      <c r="EU105" s="2">
        <f t="shared" si="1584"/>
        <v>0</v>
      </c>
      <c r="EV105" s="2">
        <f>VLOOKUP($C105,'ДС факт при поликлинике'!$D$6:$JC$141,11,0)</f>
        <v>0</v>
      </c>
      <c r="EW105" s="2">
        <f>VLOOKUP($C105,'ДС факт при поликлинике'!$D$6:$JC$141,12,0)</f>
        <v>0</v>
      </c>
      <c r="EX105" s="2">
        <f>VLOOKUP($C105,'ДС факт при поликлинике'!$D$6:$JC$141,13,0)</f>
        <v>0</v>
      </c>
      <c r="EY105" s="2">
        <f>VLOOKUP($C105,'ДС факт при поликлинике'!$D$6:$JC$141,14,0)</f>
        <v>0</v>
      </c>
      <c r="EZ105" s="2">
        <f t="shared" si="2052"/>
        <v>0</v>
      </c>
      <c r="FA105" s="2">
        <f t="shared" si="2053"/>
        <v>0</v>
      </c>
      <c r="FB105" s="2">
        <f t="shared" si="2054"/>
        <v>0</v>
      </c>
      <c r="FC105" s="2">
        <f t="shared" si="1586"/>
        <v>0</v>
      </c>
      <c r="FD105" s="2">
        <f t="shared" si="1587"/>
        <v>0</v>
      </c>
      <c r="FE105" s="2">
        <f>план!AJ103</f>
        <v>0</v>
      </c>
      <c r="FF105" s="2">
        <f>план!AK103</f>
        <v>0</v>
      </c>
      <c r="FG105" s="2">
        <f t="shared" si="1588"/>
        <v>0</v>
      </c>
      <c r="FH105" s="2">
        <f t="shared" si="1589"/>
        <v>0</v>
      </c>
      <c r="FI105" s="2">
        <f>VLOOKUP($C105,'ДС факт при поликлинике'!$D$6:$JC$141,243,0)</f>
        <v>0</v>
      </c>
      <c r="FJ105" s="2">
        <f>VLOOKUP($C105,'ДС факт при поликлинике'!$D$6:$JC$141,244,0)</f>
        <v>0</v>
      </c>
      <c r="FK105" s="2">
        <f>VLOOKUP($C105,'ДС факт при поликлинике'!$D$6:$JC$141,245,0)</f>
        <v>0</v>
      </c>
      <c r="FL105" s="2">
        <f>VLOOKUP($C105,'ДС факт при поликлинике'!$D$6:$JC$141,246,0)</f>
        <v>0</v>
      </c>
      <c r="FM105" s="2">
        <f t="shared" si="2055"/>
        <v>0</v>
      </c>
      <c r="FN105" s="2">
        <f t="shared" si="2056"/>
        <v>0</v>
      </c>
      <c r="FO105" s="2">
        <f t="shared" si="2057"/>
        <v>0</v>
      </c>
      <c r="FP105" s="2">
        <f t="shared" si="1591"/>
        <v>0</v>
      </c>
      <c r="FQ105" s="2">
        <f t="shared" si="1592"/>
        <v>0</v>
      </c>
      <c r="FR105" s="2">
        <f>план!AL103</f>
        <v>0</v>
      </c>
      <c r="FS105" s="2">
        <f>план!AM103</f>
        <v>0</v>
      </c>
      <c r="FT105" s="2">
        <f t="shared" si="1593"/>
        <v>0</v>
      </c>
      <c r="FU105" s="2">
        <f t="shared" si="1594"/>
        <v>0</v>
      </c>
      <c r="FV105" s="2">
        <f>VLOOKUP($C105,'ДС факт при поликлинике'!$D$6:$JC$141,197,0)</f>
        <v>0</v>
      </c>
      <c r="FW105" s="2">
        <f>VLOOKUP($C105,'ДС факт при поликлинике'!$D$6:$JC$141,198,0)</f>
        <v>0</v>
      </c>
      <c r="FX105" s="2">
        <f>VLOOKUP($C105,'ДС факт при поликлинике'!$D$6:$JC$141,199,0)</f>
        <v>0</v>
      </c>
      <c r="FY105" s="2">
        <f>VLOOKUP($C105,'ДС факт при поликлинике'!$D$6:$JC$141,200,0)</f>
        <v>0</v>
      </c>
      <c r="FZ105" s="2">
        <f t="shared" si="2058"/>
        <v>0</v>
      </c>
      <c r="GA105" s="2">
        <f t="shared" si="2059"/>
        <v>0</v>
      </c>
      <c r="GB105" s="2">
        <f t="shared" si="2060"/>
        <v>0</v>
      </c>
      <c r="GC105" s="2">
        <f t="shared" si="1596"/>
        <v>0</v>
      </c>
      <c r="GD105" s="2">
        <f t="shared" si="1597"/>
        <v>0</v>
      </c>
      <c r="GE105" s="2">
        <f>план!AN103</f>
        <v>0</v>
      </c>
      <c r="GF105" s="2">
        <f>план!AO103</f>
        <v>0</v>
      </c>
      <c r="GG105" s="2">
        <f t="shared" si="1598"/>
        <v>0</v>
      </c>
      <c r="GH105" s="2">
        <f t="shared" si="1599"/>
        <v>0</v>
      </c>
      <c r="GI105" s="2">
        <f>VLOOKUP($C105,'ДС факт при поликлинике'!$D$6:$JC$141,201,0)</f>
        <v>0</v>
      </c>
      <c r="GJ105" s="2">
        <f>VLOOKUP($C105,'ДС факт при поликлинике'!$D$6:$JC$141,202,0)</f>
        <v>0</v>
      </c>
      <c r="GK105" s="2">
        <f>VLOOKUP($C105,'ДС факт при поликлинике'!$D$6:$JC$141,203,0)</f>
        <v>0</v>
      </c>
      <c r="GL105" s="2">
        <f>VLOOKUP($C105,'ДС факт при поликлинике'!$D$6:$JC$141,204,0)</f>
        <v>0</v>
      </c>
      <c r="GM105" s="2">
        <f t="shared" si="2061"/>
        <v>0</v>
      </c>
      <c r="GN105" s="2">
        <f t="shared" si="2062"/>
        <v>0</v>
      </c>
      <c r="GO105" s="2">
        <f t="shared" si="2063"/>
        <v>0</v>
      </c>
      <c r="GP105" s="2">
        <f t="shared" si="1601"/>
        <v>0</v>
      </c>
      <c r="GQ105" s="2">
        <f t="shared" si="1602"/>
        <v>0</v>
      </c>
      <c r="GR105" s="2">
        <f>план!AP103</f>
        <v>0</v>
      </c>
      <c r="GS105" s="2">
        <f>план!AQ103</f>
        <v>0</v>
      </c>
      <c r="GT105" s="2">
        <f t="shared" si="1603"/>
        <v>0</v>
      </c>
      <c r="GU105" s="2">
        <f t="shared" si="1604"/>
        <v>0</v>
      </c>
      <c r="GV105" s="2">
        <f>VLOOKUP($C105,'ДС факт при поликлинике'!$D$6:$JC$141,171,0)</f>
        <v>0</v>
      </c>
      <c r="GW105" s="2">
        <f>VLOOKUP($C105,'ДС факт при поликлинике'!$D$6:$JC$141,172,0)</f>
        <v>0</v>
      </c>
      <c r="GX105" s="2">
        <f>VLOOKUP($C105,'ДС факт при поликлинике'!$D$6:$JC$141,173,0)</f>
        <v>0</v>
      </c>
      <c r="GY105" s="2">
        <f>VLOOKUP($C105,'ДС факт при поликлинике'!$D$6:$JC$141,174,0)</f>
        <v>0</v>
      </c>
      <c r="GZ105" s="2">
        <f t="shared" si="2064"/>
        <v>0</v>
      </c>
      <c r="HA105" s="2">
        <f t="shared" si="2065"/>
        <v>0</v>
      </c>
      <c r="HB105" s="2">
        <f t="shared" si="2066"/>
        <v>0</v>
      </c>
      <c r="HC105" s="2">
        <f t="shared" si="1606"/>
        <v>0</v>
      </c>
      <c r="HD105" s="2">
        <f t="shared" si="1607"/>
        <v>0</v>
      </c>
      <c r="HE105" s="2">
        <f>план!AR103</f>
        <v>0</v>
      </c>
      <c r="HF105" s="2">
        <f>план!AS103</f>
        <v>0</v>
      </c>
      <c r="HG105" s="2">
        <f t="shared" si="1608"/>
        <v>0</v>
      </c>
      <c r="HH105" s="2">
        <f t="shared" si="1609"/>
        <v>0</v>
      </c>
      <c r="HI105" s="2">
        <f>VLOOKUP($C105,'ДС факт при поликлинике'!$D$6:$JC$141,175,0)</f>
        <v>0</v>
      </c>
      <c r="HJ105" s="2">
        <f>VLOOKUP($C105,'ДС факт при поликлинике'!$D$6:$JC$141,176,0)</f>
        <v>0</v>
      </c>
      <c r="HK105" s="2">
        <f>VLOOKUP($C105,'ДС факт при поликлинике'!$D$6:$JC$141,177,0)</f>
        <v>0</v>
      </c>
      <c r="HL105" s="2">
        <f>VLOOKUP($C105,'ДС факт при поликлинике'!$D$6:$JC$141,178,0)</f>
        <v>0</v>
      </c>
      <c r="HM105" s="2">
        <f t="shared" si="2067"/>
        <v>0</v>
      </c>
      <c r="HN105" s="2">
        <f t="shared" si="2068"/>
        <v>0</v>
      </c>
      <c r="HO105" s="2">
        <f t="shared" si="2069"/>
        <v>0</v>
      </c>
      <c r="HP105" s="2">
        <f t="shared" si="1611"/>
        <v>0</v>
      </c>
      <c r="HQ105" s="2">
        <f t="shared" si="1612"/>
        <v>0</v>
      </c>
      <c r="HR105" s="2">
        <f>план!AT103</f>
        <v>0</v>
      </c>
      <c r="HS105" s="2">
        <f>план!AU103</f>
        <v>0</v>
      </c>
      <c r="HT105" s="2">
        <f t="shared" si="1613"/>
        <v>0</v>
      </c>
      <c r="HU105" s="2">
        <f t="shared" si="1614"/>
        <v>0</v>
      </c>
      <c r="HV105" s="2">
        <f>VLOOKUP($C105,'ДС факт при поликлинике'!$D$6:$JC$141,179,0)</f>
        <v>0</v>
      </c>
      <c r="HW105" s="2">
        <f>VLOOKUP($C105,'ДС факт при поликлинике'!$D$6:$JC$141,180,0)</f>
        <v>0</v>
      </c>
      <c r="HX105" s="2">
        <f>VLOOKUP($C105,'ДС факт при поликлинике'!$D$6:$JC$141,181,0)</f>
        <v>0</v>
      </c>
      <c r="HY105" s="2">
        <f>VLOOKUP($C105,'ДС факт при поликлинике'!$D$6:$JC$141,182,0)</f>
        <v>0</v>
      </c>
      <c r="HZ105" s="2">
        <f t="shared" si="2070"/>
        <v>0</v>
      </c>
      <c r="IA105" s="2">
        <f t="shared" si="2071"/>
        <v>0</v>
      </c>
      <c r="IB105" s="2">
        <f t="shared" si="2072"/>
        <v>0</v>
      </c>
      <c r="IC105" s="2">
        <f t="shared" si="1616"/>
        <v>0</v>
      </c>
      <c r="ID105" s="2">
        <f t="shared" si="1617"/>
        <v>0</v>
      </c>
      <c r="IE105" s="2">
        <f>план!AV103</f>
        <v>0</v>
      </c>
      <c r="IF105" s="2">
        <f>план!AW103</f>
        <v>0</v>
      </c>
      <c r="IG105" s="2">
        <f t="shared" si="1618"/>
        <v>0</v>
      </c>
      <c r="IH105" s="2">
        <f t="shared" si="1619"/>
        <v>0</v>
      </c>
      <c r="II105" s="2">
        <f>VLOOKUP($C105,'ДС факт при поликлинике'!$D$6:$JC$141,129,0)</f>
        <v>0</v>
      </c>
      <c r="IJ105" s="2">
        <f>VLOOKUP($C105,'ДС факт при поликлинике'!$D$6:$JC$141,130,0)</f>
        <v>0</v>
      </c>
      <c r="IK105" s="2">
        <f>VLOOKUP($C105,'ДС факт при поликлинике'!$D$6:$JC$141,131,0)</f>
        <v>0</v>
      </c>
      <c r="IL105" s="2">
        <f>VLOOKUP($C105,'ДС факт при поликлинике'!$D$6:$JC$141,132,0)</f>
        <v>0</v>
      </c>
      <c r="IM105" s="2">
        <f t="shared" si="2073"/>
        <v>0</v>
      </c>
      <c r="IN105" s="2">
        <f t="shared" si="2074"/>
        <v>0</v>
      </c>
      <c r="IO105" s="2">
        <f t="shared" si="2075"/>
        <v>0</v>
      </c>
      <c r="IP105" s="2">
        <f t="shared" si="1621"/>
        <v>0</v>
      </c>
      <c r="IQ105" s="2">
        <f t="shared" si="1622"/>
        <v>0</v>
      </c>
      <c r="IR105" s="2">
        <f>план!AX103</f>
        <v>0</v>
      </c>
      <c r="IS105" s="2">
        <f>план!AY103</f>
        <v>0</v>
      </c>
      <c r="IT105" s="2">
        <f t="shared" si="1623"/>
        <v>0</v>
      </c>
      <c r="IU105" s="2">
        <f t="shared" si="1624"/>
        <v>0</v>
      </c>
      <c r="IV105" s="2">
        <f>VLOOKUP($C105,'ДС факт при поликлинике'!$D$6:$JC$141,125,0)</f>
        <v>0</v>
      </c>
      <c r="IW105" s="2">
        <f>VLOOKUP($C105,'ДС факт при поликлинике'!$D$6:$JC$141,126,0)</f>
        <v>0</v>
      </c>
      <c r="IX105" s="2">
        <f>VLOOKUP($C105,'ДС факт при поликлинике'!$D$6:$JC$141,127,0)</f>
        <v>0</v>
      </c>
      <c r="IY105" s="2">
        <f>VLOOKUP($C105,'ДС факт при поликлинике'!$D$6:$JC$141,128,0)</f>
        <v>0</v>
      </c>
      <c r="IZ105" s="2">
        <f t="shared" si="2076"/>
        <v>0</v>
      </c>
      <c r="JA105" s="2">
        <f t="shared" si="2077"/>
        <v>0</v>
      </c>
      <c r="JB105" s="2">
        <f t="shared" si="2078"/>
        <v>0</v>
      </c>
      <c r="JC105" s="2">
        <f t="shared" si="1626"/>
        <v>0</v>
      </c>
      <c r="JD105" s="2">
        <f t="shared" si="1627"/>
        <v>0</v>
      </c>
      <c r="JE105" s="2">
        <f>план!AZ103</f>
        <v>0</v>
      </c>
      <c r="JF105" s="2">
        <f>план!BA103</f>
        <v>0</v>
      </c>
      <c r="JG105" s="2">
        <f t="shared" si="1628"/>
        <v>0</v>
      </c>
      <c r="JH105" s="2">
        <f t="shared" si="1629"/>
        <v>0</v>
      </c>
      <c r="JI105" s="2">
        <f>VLOOKUP($C105,'ДС факт при поликлинике'!$D$6:$JC$141,161,0)</f>
        <v>0</v>
      </c>
      <c r="JJ105" s="2">
        <f>VLOOKUP($C105,'ДС факт при поликлинике'!$D$6:$JC$141,162,0)</f>
        <v>0</v>
      </c>
      <c r="JK105" s="2"/>
      <c r="JL105" s="2"/>
      <c r="JM105" s="2">
        <f t="shared" si="2079"/>
        <v>0</v>
      </c>
      <c r="JN105" s="2">
        <f t="shared" si="2080"/>
        <v>0</v>
      </c>
      <c r="JO105" s="2">
        <f t="shared" si="2081"/>
        <v>0</v>
      </c>
      <c r="JP105" s="2">
        <f t="shared" si="1631"/>
        <v>0</v>
      </c>
      <c r="JQ105" s="2">
        <f t="shared" si="1632"/>
        <v>0</v>
      </c>
      <c r="JR105" s="2">
        <f>план!BB103</f>
        <v>0</v>
      </c>
      <c r="JS105" s="2">
        <f>план!BC103</f>
        <v>0</v>
      </c>
      <c r="JT105" s="2">
        <f t="shared" si="1633"/>
        <v>0</v>
      </c>
      <c r="JU105" s="2">
        <f t="shared" si="1634"/>
        <v>0</v>
      </c>
      <c r="JV105" s="2">
        <f>VLOOKUP($C105,'ДС факт при поликлинике'!$D$6:$JC$141,133,0)</f>
        <v>0</v>
      </c>
      <c r="JW105" s="2">
        <f>VLOOKUP($C105,'ДС факт при поликлинике'!$D$6:$JC$141,134,0)</f>
        <v>0</v>
      </c>
      <c r="JX105" s="2">
        <f>VLOOKUP($C105,'ДС факт при поликлинике'!$D$6:$JC$141,135,0)</f>
        <v>0</v>
      </c>
      <c r="JY105" s="2">
        <f>VLOOKUP($C105,'ДС факт при поликлинике'!$D$6:$JC$141,136,0)</f>
        <v>0</v>
      </c>
      <c r="JZ105" s="2">
        <f t="shared" si="2082"/>
        <v>0</v>
      </c>
      <c r="KA105" s="2">
        <f t="shared" si="2083"/>
        <v>0</v>
      </c>
      <c r="KB105" s="2">
        <f t="shared" si="2084"/>
        <v>0</v>
      </c>
      <c r="KC105" s="2">
        <f t="shared" si="1636"/>
        <v>0</v>
      </c>
      <c r="KD105" s="2">
        <f t="shared" si="1637"/>
        <v>0</v>
      </c>
      <c r="KE105" s="2">
        <f>план!BD103</f>
        <v>0</v>
      </c>
      <c r="KF105" s="2">
        <f>план!BE103</f>
        <v>0</v>
      </c>
      <c r="KG105" s="2">
        <f t="shared" si="1638"/>
        <v>0</v>
      </c>
      <c r="KH105" s="2">
        <f t="shared" si="1639"/>
        <v>0</v>
      </c>
      <c r="KI105" s="2">
        <f>VLOOKUP($C105,'ДС факт при поликлинике'!$D$6:$JC$141,137,0)</f>
        <v>0</v>
      </c>
      <c r="KJ105" s="2">
        <f>VLOOKUP($C105,'ДС факт при поликлинике'!$D$6:$JC$141,138,0)</f>
        <v>0</v>
      </c>
      <c r="KK105" s="2">
        <f>VLOOKUP($C105,'ДС факт при поликлинике'!$D$6:$JC$141,139,0)</f>
        <v>0</v>
      </c>
      <c r="KL105" s="2">
        <f>VLOOKUP($C105,'ДС факт при поликлинике'!$D$6:$JC$141,140,0)</f>
        <v>0</v>
      </c>
      <c r="KM105" s="2">
        <f t="shared" si="2085"/>
        <v>0</v>
      </c>
      <c r="KN105" s="2">
        <f t="shared" si="2086"/>
        <v>0</v>
      </c>
      <c r="KO105" s="2">
        <f t="shared" si="2087"/>
        <v>0</v>
      </c>
      <c r="KP105" s="2">
        <f t="shared" si="1641"/>
        <v>0</v>
      </c>
      <c r="KQ105" s="2">
        <f t="shared" si="1642"/>
        <v>0</v>
      </c>
      <c r="KR105" s="2">
        <f>план!BF103</f>
        <v>0</v>
      </c>
      <c r="KS105" s="2">
        <f>план!BG103</f>
        <v>0</v>
      </c>
      <c r="KT105" s="2">
        <f t="shared" si="1643"/>
        <v>0</v>
      </c>
      <c r="KU105" s="2">
        <f t="shared" si="1644"/>
        <v>0</v>
      </c>
      <c r="KV105" s="2">
        <f>VLOOKUP($C105,'ДС факт при поликлинике'!$D$6:$JC$141,141,0)</f>
        <v>0</v>
      </c>
      <c r="KW105" s="2">
        <f>VLOOKUP($C105,'ДС факт при поликлинике'!$D$6:$JC$141,142,0)</f>
        <v>0</v>
      </c>
      <c r="KX105" s="2"/>
      <c r="KY105" s="2"/>
      <c r="KZ105" s="2">
        <f t="shared" si="2088"/>
        <v>0</v>
      </c>
      <c r="LA105" s="2">
        <f t="shared" si="2089"/>
        <v>0</v>
      </c>
      <c r="LB105" s="2">
        <f t="shared" si="2090"/>
        <v>0</v>
      </c>
      <c r="LC105" s="2">
        <f t="shared" si="1646"/>
        <v>0</v>
      </c>
      <c r="LD105" s="2">
        <f t="shared" si="1647"/>
        <v>0</v>
      </c>
      <c r="LE105" s="2">
        <f>план!BH103</f>
        <v>0</v>
      </c>
      <c r="LF105" s="2">
        <f>план!BI103</f>
        <v>0</v>
      </c>
      <c r="LG105" s="2">
        <f t="shared" si="1648"/>
        <v>0</v>
      </c>
      <c r="LH105" s="2">
        <f t="shared" si="1649"/>
        <v>0</v>
      </c>
      <c r="LI105" s="2">
        <f>VLOOKUP($C105,'ДС факт при поликлинике'!$D$6:$JC$141,143,0)</f>
        <v>0</v>
      </c>
      <c r="LJ105" s="2">
        <f>VLOOKUP($C105,'ДС факт при поликлинике'!$D$6:$JC$141,144,0)</f>
        <v>0</v>
      </c>
      <c r="LK105" s="2"/>
      <c r="LL105" s="2"/>
      <c r="LM105" s="2">
        <f t="shared" si="2091"/>
        <v>0</v>
      </c>
      <c r="LN105" s="2">
        <f t="shared" si="2092"/>
        <v>0</v>
      </c>
      <c r="LO105" s="2">
        <f t="shared" si="2093"/>
        <v>0</v>
      </c>
      <c r="LP105" s="2">
        <f t="shared" si="1651"/>
        <v>0</v>
      </c>
      <c r="LQ105" s="2">
        <f t="shared" si="1652"/>
        <v>0</v>
      </c>
      <c r="LR105" s="2">
        <f>план!BJ103</f>
        <v>0</v>
      </c>
      <c r="LS105" s="2">
        <f>план!BK103</f>
        <v>0</v>
      </c>
      <c r="LT105" s="2">
        <f t="shared" si="1653"/>
        <v>0</v>
      </c>
      <c r="LU105" s="2">
        <f t="shared" si="1654"/>
        <v>0</v>
      </c>
      <c r="LV105" s="2">
        <f>VLOOKUP($C105,'ДС факт при поликлинике'!$D$6:$JC$141,145,0)</f>
        <v>0</v>
      </c>
      <c r="LW105" s="2">
        <f>VLOOKUP($C105,'ДС факт при поликлинике'!$D$6:$JC$141,146,0)</f>
        <v>0</v>
      </c>
      <c r="LX105" s="2"/>
      <c r="LY105" s="2"/>
      <c r="LZ105" s="2">
        <f t="shared" si="2094"/>
        <v>0</v>
      </c>
      <c r="MA105" s="2">
        <f t="shared" si="2095"/>
        <v>0</v>
      </c>
      <c r="MB105" s="2">
        <f t="shared" si="2096"/>
        <v>0</v>
      </c>
      <c r="MC105" s="2">
        <f t="shared" si="1656"/>
        <v>0</v>
      </c>
      <c r="MD105" s="2">
        <f t="shared" si="1657"/>
        <v>0</v>
      </c>
      <c r="ME105" s="2">
        <f>план!BL103</f>
        <v>0</v>
      </c>
      <c r="MF105" s="2">
        <f>план!BM103</f>
        <v>0</v>
      </c>
      <c r="MG105" s="2">
        <f t="shared" si="1658"/>
        <v>0</v>
      </c>
      <c r="MH105" s="2">
        <f t="shared" si="1659"/>
        <v>0</v>
      </c>
      <c r="MI105" s="2">
        <f>VLOOKUP($C105,'ДС факт при поликлинике'!$D$6:$JC$141,183,0)</f>
        <v>0</v>
      </c>
      <c r="MJ105" s="2">
        <f>VLOOKUP($C105,'ДС факт при поликлинике'!$D$6:$JC$141,184,0)</f>
        <v>0</v>
      </c>
      <c r="MK105" s="2">
        <f>VLOOKUP($C105,'ДС факт при поликлинике'!$D$6:$JC$141,185,0)</f>
        <v>0</v>
      </c>
      <c r="ML105" s="2">
        <f>VLOOKUP($C105,'ДС факт при поликлинике'!$D$6:$JC$141,186,0)</f>
        <v>0</v>
      </c>
      <c r="MM105" s="2">
        <f t="shared" si="2097"/>
        <v>0</v>
      </c>
      <c r="MN105" s="2">
        <f t="shared" si="2098"/>
        <v>0</v>
      </c>
      <c r="MO105" s="2">
        <f t="shared" si="2099"/>
        <v>0</v>
      </c>
      <c r="MP105" s="2">
        <f t="shared" si="1661"/>
        <v>0</v>
      </c>
      <c r="MQ105" s="2">
        <f t="shared" si="1662"/>
        <v>0</v>
      </c>
      <c r="MR105" s="2">
        <f>план!BN103</f>
        <v>0</v>
      </c>
      <c r="MS105" s="2">
        <f>план!BO103</f>
        <v>0</v>
      </c>
      <c r="MT105" s="2">
        <f t="shared" si="1663"/>
        <v>0</v>
      </c>
      <c r="MU105" s="2">
        <f t="shared" si="1664"/>
        <v>0</v>
      </c>
      <c r="MV105" s="2">
        <f>VLOOKUP($C105,'ДС факт при поликлинике'!$D$6:$JC$141,187,0)</f>
        <v>0</v>
      </c>
      <c r="MW105" s="2">
        <f>VLOOKUP($C105,'ДС факт при поликлинике'!$D$6:$JC$141,188,0)</f>
        <v>0</v>
      </c>
      <c r="MX105" s="2"/>
      <c r="MY105" s="2"/>
      <c r="MZ105" s="2">
        <f t="shared" si="2100"/>
        <v>0</v>
      </c>
      <c r="NA105" s="2">
        <f t="shared" si="2101"/>
        <v>0</v>
      </c>
      <c r="NB105" s="2">
        <f t="shared" si="2102"/>
        <v>0</v>
      </c>
      <c r="NC105" s="2">
        <f t="shared" si="1666"/>
        <v>0</v>
      </c>
      <c r="ND105" s="2">
        <f t="shared" si="1667"/>
        <v>0</v>
      </c>
      <c r="NE105" s="2">
        <f>план!BP103</f>
        <v>0</v>
      </c>
      <c r="NF105" s="2">
        <f>план!BQ103</f>
        <v>0</v>
      </c>
      <c r="NG105" s="2">
        <f t="shared" si="1668"/>
        <v>0</v>
      </c>
      <c r="NH105" s="2">
        <f t="shared" si="1669"/>
        <v>0</v>
      </c>
      <c r="NI105" s="2">
        <f>VLOOKUP($C105,'ДС факт при поликлинике'!$D$6:$JC$141,189,0)</f>
        <v>0</v>
      </c>
      <c r="NJ105" s="2">
        <f>VLOOKUP($C105,'ДС факт при поликлинике'!$D$6:$JC$141,190,0)</f>
        <v>0</v>
      </c>
      <c r="NK105" s="2"/>
      <c r="NL105" s="2"/>
      <c r="NM105" s="2">
        <f t="shared" si="2103"/>
        <v>0</v>
      </c>
      <c r="NN105" s="2">
        <f t="shared" si="2104"/>
        <v>0</v>
      </c>
      <c r="NO105" s="2">
        <f t="shared" si="2105"/>
        <v>0</v>
      </c>
      <c r="NP105" s="2">
        <f t="shared" si="1671"/>
        <v>0</v>
      </c>
      <c r="NQ105" s="2">
        <f t="shared" si="1672"/>
        <v>0</v>
      </c>
      <c r="NR105" s="2">
        <f>план!BR103</f>
        <v>0</v>
      </c>
      <c r="NS105" s="2">
        <f>план!BS103</f>
        <v>0</v>
      </c>
      <c r="NT105" s="2">
        <f t="shared" si="1673"/>
        <v>0</v>
      </c>
      <c r="NU105" s="2">
        <f t="shared" si="1674"/>
        <v>0</v>
      </c>
      <c r="NV105" s="2">
        <f>VLOOKUP($C105,'ДС факт при поликлинике'!$D$6:$JC$141,191,0)</f>
        <v>0</v>
      </c>
      <c r="NW105" s="2">
        <f>VLOOKUP($C105,'ДС факт при поликлинике'!$D$6:$JC$141,192,0)</f>
        <v>0</v>
      </c>
      <c r="NX105" s="2"/>
      <c r="NY105" s="2"/>
      <c r="NZ105" s="2">
        <f t="shared" si="2106"/>
        <v>0</v>
      </c>
      <c r="OA105" s="2">
        <f t="shared" si="2107"/>
        <v>0</v>
      </c>
      <c r="OB105" s="2">
        <f t="shared" si="2108"/>
        <v>0</v>
      </c>
      <c r="OC105" s="2">
        <f t="shared" si="1676"/>
        <v>0</v>
      </c>
      <c r="OD105" s="2">
        <f t="shared" si="1677"/>
        <v>0</v>
      </c>
      <c r="OE105" s="2">
        <f>план!BT103</f>
        <v>0</v>
      </c>
      <c r="OF105" s="2">
        <f>план!BU103</f>
        <v>0</v>
      </c>
      <c r="OG105" s="2">
        <f t="shared" si="1678"/>
        <v>0</v>
      </c>
      <c r="OH105" s="2">
        <f t="shared" si="1679"/>
        <v>0</v>
      </c>
      <c r="OI105" s="2">
        <f>VLOOKUP($C105,'ДС факт при поликлинике'!$D$6:$JC$141,149,0)</f>
        <v>0</v>
      </c>
      <c r="OJ105" s="2">
        <f>VLOOKUP($C105,'ДС факт при поликлинике'!$D$6:$JC$141,150,0)</f>
        <v>0</v>
      </c>
      <c r="OK105" s="2"/>
      <c r="OL105" s="2"/>
      <c r="OM105" s="2">
        <f t="shared" si="2109"/>
        <v>0</v>
      </c>
      <c r="ON105" s="2">
        <f t="shared" si="2110"/>
        <v>0</v>
      </c>
      <c r="OO105" s="2">
        <f t="shared" si="2111"/>
        <v>0</v>
      </c>
      <c r="OP105" s="2">
        <f t="shared" si="1681"/>
        <v>0</v>
      </c>
      <c r="OQ105" s="2">
        <f t="shared" si="1682"/>
        <v>0</v>
      </c>
      <c r="OR105" s="2">
        <f>план!BV103</f>
        <v>0</v>
      </c>
      <c r="OS105" s="2">
        <f>план!BW103</f>
        <v>0</v>
      </c>
      <c r="OT105" s="2">
        <f t="shared" si="1683"/>
        <v>0</v>
      </c>
      <c r="OU105" s="2">
        <f t="shared" si="1684"/>
        <v>0</v>
      </c>
      <c r="OV105" s="2">
        <f>VLOOKUP($C105,'ДС факт при поликлинике'!$D$6:$JC$141,247,0)</f>
        <v>0</v>
      </c>
      <c r="OW105" s="2">
        <f>VLOOKUP($C105,'ДС факт при поликлинике'!$D$6:$JC$141,248,0)</f>
        <v>0</v>
      </c>
      <c r="OX105" s="2"/>
      <c r="OY105" s="2"/>
      <c r="OZ105" s="2">
        <f t="shared" si="2112"/>
        <v>0</v>
      </c>
      <c r="PA105" s="2">
        <f t="shared" si="2113"/>
        <v>0</v>
      </c>
      <c r="PB105" s="2">
        <f t="shared" si="2114"/>
        <v>0</v>
      </c>
      <c r="PC105" s="2">
        <f t="shared" si="1686"/>
        <v>0</v>
      </c>
      <c r="PD105" s="2">
        <f t="shared" si="1687"/>
        <v>0</v>
      </c>
      <c r="PE105" s="2">
        <f>план!BX103</f>
        <v>0</v>
      </c>
      <c r="PF105" s="2">
        <f>план!BY103</f>
        <v>0</v>
      </c>
      <c r="PG105" s="2">
        <f t="shared" si="1688"/>
        <v>0</v>
      </c>
      <c r="PH105" s="2">
        <f t="shared" si="1689"/>
        <v>0</v>
      </c>
      <c r="PI105" s="2">
        <f>VLOOKUP($C105,'ДС факт при поликлинике'!$D$6:$JC$141,95,0)</f>
        <v>0</v>
      </c>
      <c r="PJ105" s="2">
        <f>VLOOKUP($C105,'ДС факт при поликлинике'!$D$6:$JC$141,96,0)</f>
        <v>0</v>
      </c>
      <c r="PK105" s="2">
        <f>VLOOKUP($C105,'ДС факт при поликлинике'!$D$6:$JC$141,97,0)</f>
        <v>0</v>
      </c>
      <c r="PL105" s="2">
        <f>VLOOKUP($C105,'ДС факт при поликлинике'!$D$6:$JC$141,98,0)</f>
        <v>0</v>
      </c>
      <c r="PM105" s="2">
        <f t="shared" si="2115"/>
        <v>0</v>
      </c>
      <c r="PN105" s="2">
        <f t="shared" si="2116"/>
        <v>0</v>
      </c>
      <c r="PO105" s="2">
        <f t="shared" si="2117"/>
        <v>0</v>
      </c>
      <c r="PP105" s="2">
        <f t="shared" si="1691"/>
        <v>0</v>
      </c>
      <c r="PQ105" s="2">
        <f t="shared" si="1692"/>
        <v>0</v>
      </c>
      <c r="PR105" s="2">
        <f>план!BZ103</f>
        <v>0</v>
      </c>
      <c r="PS105" s="2">
        <f>план!CA103</f>
        <v>0</v>
      </c>
      <c r="PT105" s="2">
        <f t="shared" si="1693"/>
        <v>0</v>
      </c>
      <c r="PU105" s="2">
        <f t="shared" si="1694"/>
        <v>0</v>
      </c>
      <c r="PV105" s="2">
        <f>VLOOKUP($C105,'ДС факт при поликлинике'!$D$6:$JC$141,99,0)</f>
        <v>0</v>
      </c>
      <c r="PW105" s="2">
        <f>VLOOKUP($C105,'ДС факт при поликлинике'!$D$6:$JC$141,100,0)</f>
        <v>0</v>
      </c>
      <c r="PX105" s="2">
        <f>VLOOKUP($C105,'ДС факт при поликлинике'!$D$6:$JC$141,101,0)</f>
        <v>0</v>
      </c>
      <c r="PY105" s="2">
        <f>VLOOKUP($C105,'ДС факт при поликлинике'!$D$6:$JC$141,102,0)</f>
        <v>0</v>
      </c>
      <c r="PZ105" s="2">
        <f t="shared" si="2118"/>
        <v>0</v>
      </c>
      <c r="QA105" s="2">
        <f t="shared" si="2119"/>
        <v>0</v>
      </c>
      <c r="QB105" s="2">
        <f t="shared" si="2120"/>
        <v>0</v>
      </c>
      <c r="QC105" s="2">
        <f t="shared" si="1696"/>
        <v>0</v>
      </c>
      <c r="QD105" s="2">
        <f t="shared" si="1697"/>
        <v>0</v>
      </c>
      <c r="QE105" s="2">
        <f>план!CB103</f>
        <v>0</v>
      </c>
      <c r="QF105" s="2">
        <f>план!CC103</f>
        <v>0</v>
      </c>
      <c r="QG105" s="2">
        <f t="shared" si="1698"/>
        <v>0</v>
      </c>
      <c r="QH105" s="2">
        <f t="shared" si="1699"/>
        <v>0</v>
      </c>
      <c r="QI105" s="2">
        <f>VLOOKUP($C105,'ДС факт при поликлинике'!$D$6:$JC$141,63,0)</f>
        <v>0</v>
      </c>
      <c r="QJ105" s="2">
        <f>VLOOKUP($C105,'ДС факт при поликлинике'!$D$6:$JC$141,64,0)</f>
        <v>0</v>
      </c>
      <c r="QK105" s="2">
        <f>VLOOKUP($C105,'ДС факт при поликлинике'!$D$6:$JC$141,65,0)</f>
        <v>0</v>
      </c>
      <c r="QL105" s="2">
        <f>VLOOKUP($C105,'ДС факт при поликлинике'!$D$6:$JC$141,66,0)</f>
        <v>0</v>
      </c>
      <c r="QM105" s="2">
        <f t="shared" si="2121"/>
        <v>0</v>
      </c>
      <c r="QN105" s="2">
        <f t="shared" si="2122"/>
        <v>0</v>
      </c>
      <c r="QO105" s="2">
        <f t="shared" si="2123"/>
        <v>0</v>
      </c>
      <c r="QP105" s="2">
        <f t="shared" si="1701"/>
        <v>0</v>
      </c>
      <c r="QQ105" s="2">
        <f t="shared" si="1702"/>
        <v>0</v>
      </c>
      <c r="QR105" s="2">
        <f>план!CD103</f>
        <v>0</v>
      </c>
      <c r="QS105" s="2">
        <f>план!CE103</f>
        <v>0</v>
      </c>
      <c r="QT105" s="2">
        <f t="shared" si="1703"/>
        <v>0</v>
      </c>
      <c r="QU105" s="2">
        <f t="shared" si="1704"/>
        <v>0</v>
      </c>
      <c r="QV105" s="2">
        <f>VLOOKUP($C105,'ДС факт при поликлинике'!$D$6:$JC$141,107,0)</f>
        <v>0</v>
      </c>
      <c r="QW105" s="2">
        <f>VLOOKUP($C105,'ДС факт при поликлинике'!$D$6:$JC$141,108,0)</f>
        <v>0</v>
      </c>
      <c r="QX105" s="2">
        <f>VLOOKUP($C105,'ДС факт при поликлинике'!$D$6:$JC$141,109,0)</f>
        <v>0</v>
      </c>
      <c r="QY105" s="2">
        <f>VLOOKUP($C105,'ДС факт при поликлинике'!$D$6:$JC$141,110,0)</f>
        <v>0</v>
      </c>
      <c r="QZ105" s="2">
        <f t="shared" si="2124"/>
        <v>0</v>
      </c>
      <c r="RA105" s="2">
        <f t="shared" si="2125"/>
        <v>0</v>
      </c>
      <c r="RB105" s="2">
        <f t="shared" si="2126"/>
        <v>0</v>
      </c>
      <c r="RC105" s="2">
        <f t="shared" si="1706"/>
        <v>0</v>
      </c>
      <c r="RD105" s="2">
        <f t="shared" si="1707"/>
        <v>0</v>
      </c>
      <c r="RE105" s="2">
        <f>план!CF103</f>
        <v>0</v>
      </c>
      <c r="RF105" s="2">
        <f>план!CG103</f>
        <v>0</v>
      </c>
      <c r="RG105" s="2">
        <f t="shared" si="1708"/>
        <v>0</v>
      </c>
      <c r="RH105" s="2">
        <f t="shared" si="1709"/>
        <v>0</v>
      </c>
      <c r="RI105" s="2">
        <f>VLOOKUP($C105,'ДС факт при поликлинике'!$D$6:$JC$141,79,0)</f>
        <v>0</v>
      </c>
      <c r="RJ105" s="2">
        <f>VLOOKUP($C105,'ДС факт при поликлинике'!$D$6:$JC$141,80,0)</f>
        <v>0</v>
      </c>
      <c r="RK105" s="2">
        <f>VLOOKUP($C105,'ДС факт при поликлинике'!$D$6:$JC$141,81,0)</f>
        <v>0</v>
      </c>
      <c r="RL105" s="2">
        <f>VLOOKUP($C105,'ДС факт при поликлинике'!$D$6:$JC$141,82,0)</f>
        <v>0</v>
      </c>
      <c r="RM105" s="2">
        <f t="shared" si="2127"/>
        <v>0</v>
      </c>
      <c r="RN105" s="2">
        <f t="shared" si="2128"/>
        <v>0</v>
      </c>
      <c r="RO105" s="2">
        <f t="shared" si="2129"/>
        <v>0</v>
      </c>
      <c r="RP105" s="2">
        <f t="shared" si="1711"/>
        <v>0</v>
      </c>
      <c r="RQ105" s="2">
        <f t="shared" si="1712"/>
        <v>0</v>
      </c>
      <c r="RR105" s="2">
        <f>план!CH103</f>
        <v>0</v>
      </c>
      <c r="RS105" s="2">
        <f>план!CI103</f>
        <v>0</v>
      </c>
      <c r="RT105" s="2">
        <f t="shared" si="1713"/>
        <v>0</v>
      </c>
      <c r="RU105" s="2">
        <f t="shared" si="1714"/>
        <v>0</v>
      </c>
      <c r="RV105" s="2">
        <f>VLOOKUP($C105,'ДС факт при поликлинике'!$D$6:$JC$141,119,0)</f>
        <v>0</v>
      </c>
      <c r="RW105" s="2">
        <f>VLOOKUP($C105,'ДС факт при поликлинике'!$D$6:$JC$141,120,0)</f>
        <v>0</v>
      </c>
      <c r="RX105" s="2">
        <f>VLOOKUP($C105,'ДС факт при поликлинике'!$D$6:$JC$141,121,0)</f>
        <v>0</v>
      </c>
      <c r="RY105" s="2">
        <f>VLOOKUP($C105,'ДС факт при поликлинике'!$D$6:$JC$141,122,0)</f>
        <v>0</v>
      </c>
      <c r="RZ105" s="2">
        <f t="shared" si="2130"/>
        <v>0</v>
      </c>
      <c r="SA105" s="2">
        <f t="shared" si="2131"/>
        <v>0</v>
      </c>
      <c r="SB105" s="2">
        <f t="shared" si="2132"/>
        <v>0</v>
      </c>
      <c r="SC105" s="2">
        <f t="shared" si="1716"/>
        <v>0</v>
      </c>
      <c r="SD105" s="2">
        <f t="shared" si="1717"/>
        <v>0</v>
      </c>
      <c r="SE105" s="2">
        <f>план!CJ103</f>
        <v>0</v>
      </c>
      <c r="SF105" s="2">
        <f>план!CK103</f>
        <v>0</v>
      </c>
      <c r="SG105" s="2">
        <f t="shared" si="1718"/>
        <v>0</v>
      </c>
      <c r="SH105" s="2">
        <f t="shared" si="1719"/>
        <v>0</v>
      </c>
      <c r="SI105" s="2">
        <f>VLOOKUP($C105,'ДС факт при поликлинике'!$D$6:$JC$141,209,0)</f>
        <v>0</v>
      </c>
      <c r="SJ105" s="2">
        <f>VLOOKUP($C105,'ДС факт при поликлинике'!$D$6:$JC$141,210,0)</f>
        <v>0</v>
      </c>
      <c r="SK105" s="2">
        <f>VLOOKUP($C105,'ДС факт при поликлинике'!$D$6:$JC$141,211,0)</f>
        <v>0</v>
      </c>
      <c r="SL105" s="2">
        <f>VLOOKUP($C105,'ДС факт при поликлинике'!$D$6:$JC$141,212,0)</f>
        <v>0</v>
      </c>
      <c r="SM105" s="2">
        <f t="shared" si="2133"/>
        <v>0</v>
      </c>
      <c r="SN105" s="2">
        <f t="shared" si="2134"/>
        <v>0</v>
      </c>
      <c r="SO105" s="2">
        <f t="shared" si="2135"/>
        <v>0</v>
      </c>
      <c r="SP105" s="2">
        <f t="shared" si="1721"/>
        <v>0</v>
      </c>
      <c r="SQ105" s="2">
        <f t="shared" si="1722"/>
        <v>0</v>
      </c>
      <c r="SR105" s="2">
        <f>план!CL103</f>
        <v>0</v>
      </c>
      <c r="SS105" s="2">
        <f>план!CM103</f>
        <v>0</v>
      </c>
      <c r="ST105" s="2">
        <f t="shared" si="1723"/>
        <v>0</v>
      </c>
      <c r="SU105" s="2">
        <f t="shared" si="1724"/>
        <v>0</v>
      </c>
      <c r="SV105" s="2">
        <f>VLOOKUP($C105,'ДС факт при поликлинике'!$D$6:$JC$141,213,0)</f>
        <v>0</v>
      </c>
      <c r="SW105" s="2">
        <f>VLOOKUP($C105,'ДС факт при поликлинике'!$D$6:$JC$141,214,0)</f>
        <v>0</v>
      </c>
      <c r="SX105" s="2">
        <f>VLOOKUP($C105,'ДС факт при поликлинике'!$D$6:$JC$141,215,0)</f>
        <v>0</v>
      </c>
      <c r="SY105" s="2">
        <f>VLOOKUP($C105,'ДС факт при поликлинике'!$D$6:$JC$141,216,0)</f>
        <v>0</v>
      </c>
      <c r="SZ105" s="2">
        <f t="shared" si="2136"/>
        <v>0</v>
      </c>
      <c r="TA105" s="2">
        <f t="shared" si="2137"/>
        <v>0</v>
      </c>
      <c r="TB105" s="2">
        <f t="shared" si="2138"/>
        <v>0</v>
      </c>
      <c r="TC105" s="2">
        <f t="shared" si="1726"/>
        <v>0</v>
      </c>
      <c r="TD105" s="2">
        <f t="shared" si="1727"/>
        <v>0</v>
      </c>
      <c r="TE105" s="2">
        <f>план!CN103</f>
        <v>0</v>
      </c>
      <c r="TF105" s="2">
        <f>план!CO103</f>
        <v>0</v>
      </c>
      <c r="TG105" s="2">
        <f t="shared" si="1728"/>
        <v>0</v>
      </c>
      <c r="TH105" s="2">
        <f t="shared" si="1729"/>
        <v>0</v>
      </c>
      <c r="TI105" s="2">
        <f>VLOOKUP($C105,'ДС факт при поликлинике'!$D$6:$JC$141,217,0)</f>
        <v>0</v>
      </c>
      <c r="TJ105" s="2">
        <f>VLOOKUP($C105,'ДС факт при поликлинике'!$D$6:$JC$141,218,0)</f>
        <v>0</v>
      </c>
      <c r="TK105" s="2">
        <f>VLOOKUP($C105,'ДС факт при поликлинике'!$D$6:$JC$141,219,0)</f>
        <v>0</v>
      </c>
      <c r="TL105" s="2">
        <f>VLOOKUP($C105,'ДС факт при поликлинике'!$D$6:$JC$141,220,0)</f>
        <v>0</v>
      </c>
      <c r="TM105" s="2">
        <f t="shared" si="2139"/>
        <v>0</v>
      </c>
      <c r="TN105" s="2">
        <f t="shared" si="2140"/>
        <v>0</v>
      </c>
      <c r="TO105" s="2">
        <f t="shared" si="2141"/>
        <v>0</v>
      </c>
      <c r="TP105" s="2">
        <f t="shared" si="1731"/>
        <v>0</v>
      </c>
      <c r="TQ105" s="2">
        <f t="shared" si="1732"/>
        <v>0</v>
      </c>
      <c r="TR105" s="2">
        <f>план!CP103</f>
        <v>0</v>
      </c>
      <c r="TS105" s="2">
        <f>план!CQ103</f>
        <v>0</v>
      </c>
      <c r="TT105" s="2">
        <f t="shared" si="1733"/>
        <v>0</v>
      </c>
      <c r="TU105" s="2">
        <f t="shared" si="1734"/>
        <v>0</v>
      </c>
      <c r="TV105" s="2">
        <f>VLOOKUP($C105,'ДС факт при поликлинике'!$D$6:$JC$141,221,0)</f>
        <v>0</v>
      </c>
      <c r="TW105" s="2">
        <f>VLOOKUP($C105,'ДС факт при поликлинике'!$D$6:$JC$141,222,0)</f>
        <v>0</v>
      </c>
      <c r="TX105" s="2">
        <f>VLOOKUP($C105,'ДС факт при поликлинике'!$D$6:$JC$141,223,0)</f>
        <v>0</v>
      </c>
      <c r="TY105" s="2">
        <f>VLOOKUP($C105,'ДС факт при поликлинике'!$D$6:$JC$141,224,0)</f>
        <v>0</v>
      </c>
      <c r="TZ105" s="2">
        <f t="shared" si="2142"/>
        <v>0</v>
      </c>
      <c r="UA105" s="2">
        <f t="shared" si="2143"/>
        <v>0</v>
      </c>
      <c r="UB105" s="2">
        <f t="shared" si="2144"/>
        <v>0</v>
      </c>
      <c r="UC105" s="2">
        <f t="shared" si="1736"/>
        <v>0</v>
      </c>
      <c r="UD105" s="2">
        <f t="shared" si="1737"/>
        <v>0</v>
      </c>
      <c r="UE105" s="2">
        <f>план!CR103</f>
        <v>0</v>
      </c>
      <c r="UF105" s="2">
        <f>план!CS103</f>
        <v>0</v>
      </c>
      <c r="UG105" s="2">
        <f t="shared" si="1738"/>
        <v>0</v>
      </c>
      <c r="UH105" s="2">
        <f t="shared" si="1739"/>
        <v>0</v>
      </c>
      <c r="UI105" s="2">
        <f>VLOOKUP($C105,'ДС факт при поликлинике'!$D$6:$JC$141,233,0)</f>
        <v>0</v>
      </c>
      <c r="UJ105" s="2">
        <f>VLOOKUP($C105,'ДС факт при поликлинике'!$D$6:$JC$141,234,0)</f>
        <v>0</v>
      </c>
      <c r="UK105" s="2"/>
      <c r="UL105" s="2"/>
      <c r="UM105" s="2">
        <f t="shared" si="2145"/>
        <v>0</v>
      </c>
      <c r="UN105" s="2">
        <f t="shared" si="2146"/>
        <v>0</v>
      </c>
      <c r="UO105" s="2">
        <f t="shared" si="2147"/>
        <v>0</v>
      </c>
      <c r="UP105" s="2">
        <f t="shared" si="1740"/>
        <v>0</v>
      </c>
      <c r="UQ105" s="2">
        <f t="shared" si="1741"/>
        <v>0</v>
      </c>
      <c r="UR105" s="213">
        <f>план!CT103</f>
        <v>0</v>
      </c>
      <c r="US105" s="37">
        <f>план!CU103</f>
        <v>0</v>
      </c>
      <c r="UT105" s="2">
        <f t="shared" si="1742"/>
        <v>0</v>
      </c>
      <c r="UU105" s="2">
        <f t="shared" si="1743"/>
        <v>0</v>
      </c>
      <c r="UV105" s="2">
        <f>VLOOKUP($C105,'ДС факт при поликлинике'!$D$6:$JC$141,225,0)</f>
        <v>0</v>
      </c>
      <c r="UW105" s="2">
        <f>VLOOKUP($C105,'ДС факт при поликлинике'!$D$6:$JC$141,226,0)</f>
        <v>0</v>
      </c>
      <c r="UX105" s="2">
        <f>VLOOKUP($C105,'ДС факт при поликлинике'!$D$6:$JC$141,227,0)</f>
        <v>0</v>
      </c>
      <c r="UY105" s="2">
        <f>VLOOKUP($C105,'ДС факт при поликлинике'!$D$6:$JC$141,228,0)</f>
        <v>0</v>
      </c>
      <c r="UZ105" s="2">
        <f t="shared" si="2148"/>
        <v>0</v>
      </c>
      <c r="VA105" s="2">
        <f t="shared" si="2149"/>
        <v>0</v>
      </c>
      <c r="VB105" s="2">
        <f t="shared" si="2150"/>
        <v>0</v>
      </c>
      <c r="VC105" s="2">
        <f t="shared" si="1745"/>
        <v>0</v>
      </c>
      <c r="VD105" s="2">
        <f t="shared" si="1746"/>
        <v>0</v>
      </c>
      <c r="VE105" s="2">
        <f>план!CV103</f>
        <v>0</v>
      </c>
      <c r="VF105" s="2">
        <f>план!CW103</f>
        <v>0</v>
      </c>
      <c r="VG105" s="2">
        <f t="shared" si="1747"/>
        <v>0</v>
      </c>
      <c r="VH105" s="2">
        <f t="shared" si="1748"/>
        <v>0</v>
      </c>
      <c r="VI105" s="2">
        <f>VLOOKUP($C105,'ДС факт при поликлинике'!$D$6:$JC$141,205,0)</f>
        <v>0</v>
      </c>
      <c r="VJ105" s="2">
        <f>VLOOKUP($C105,'ДС факт при поликлинике'!$D$6:$JC$141,206,0)</f>
        <v>0</v>
      </c>
      <c r="VK105" s="2"/>
      <c r="VL105" s="2"/>
      <c r="VM105" s="2">
        <f t="shared" si="2151"/>
        <v>0</v>
      </c>
      <c r="VN105" s="2">
        <f t="shared" si="2152"/>
        <v>0</v>
      </c>
      <c r="VO105" s="2">
        <f t="shared" si="2153"/>
        <v>0</v>
      </c>
      <c r="VP105" s="2">
        <f t="shared" si="1749"/>
        <v>0</v>
      </c>
      <c r="VQ105" s="2">
        <f t="shared" si="1750"/>
        <v>0</v>
      </c>
      <c r="VR105" s="2">
        <f>план!CX103</f>
        <v>0</v>
      </c>
      <c r="VS105" s="2">
        <f>план!CY103</f>
        <v>0</v>
      </c>
      <c r="VT105" s="2">
        <f t="shared" si="1751"/>
        <v>0</v>
      </c>
      <c r="VU105" s="2">
        <f t="shared" si="1752"/>
        <v>0</v>
      </c>
      <c r="VV105" s="2">
        <f>VLOOKUP($C105,'ДС факт при поликлинике'!$D$6:$JC$141,207,0)</f>
        <v>0</v>
      </c>
      <c r="VW105" s="2">
        <f>VLOOKUP($C105,'ДС факт при поликлинике'!$D$6:$JC$141,208,0)</f>
        <v>0</v>
      </c>
      <c r="VX105" s="2"/>
      <c r="VY105" s="2"/>
      <c r="VZ105" s="2">
        <f t="shared" si="2154"/>
        <v>0</v>
      </c>
      <c r="WA105" s="2">
        <f t="shared" si="2155"/>
        <v>0</v>
      </c>
      <c r="WB105" s="2">
        <f t="shared" si="2156"/>
        <v>0</v>
      </c>
      <c r="WC105" s="2">
        <f t="shared" si="1754"/>
        <v>0</v>
      </c>
      <c r="WD105" s="2">
        <f t="shared" si="1755"/>
        <v>0</v>
      </c>
      <c r="WE105" s="2">
        <f>план!CZ103</f>
        <v>0</v>
      </c>
      <c r="WF105" s="2">
        <f>план!DA103</f>
        <v>0</v>
      </c>
      <c r="WG105" s="2">
        <f t="shared" si="1756"/>
        <v>0</v>
      </c>
      <c r="WH105" s="2">
        <f t="shared" si="1757"/>
        <v>0</v>
      </c>
      <c r="WI105" s="2">
        <f>VLOOKUP($C105,'ДС факт при поликлинике'!$D$6:$JC$141,91,0)</f>
        <v>0</v>
      </c>
      <c r="WJ105" s="2">
        <f>VLOOKUP($C105,'ДС факт при поликлинике'!$D$6:$JC$141,92,0)</f>
        <v>0</v>
      </c>
      <c r="WK105" s="2">
        <f>VLOOKUP($C105,'ДС факт при поликлинике'!$D$6:$JC$141,93,0)</f>
        <v>0</v>
      </c>
      <c r="WL105" s="2">
        <f>VLOOKUP($C105,'ДС факт при поликлинике'!$D$6:$JC$141,94,0)</f>
        <v>0</v>
      </c>
      <c r="WM105" s="2">
        <f t="shared" si="2157"/>
        <v>0</v>
      </c>
      <c r="WN105" s="2">
        <f t="shared" si="2158"/>
        <v>0</v>
      </c>
      <c r="WO105" s="2">
        <f t="shared" si="2159"/>
        <v>0</v>
      </c>
      <c r="WP105" s="2">
        <f t="shared" si="1759"/>
        <v>0</v>
      </c>
      <c r="WQ105" s="2">
        <f t="shared" si="1760"/>
        <v>0</v>
      </c>
      <c r="WR105" s="2">
        <f>план!DB103</f>
        <v>0</v>
      </c>
      <c r="WS105" s="2">
        <f>план!DC103</f>
        <v>0</v>
      </c>
      <c r="WT105" s="2">
        <f t="shared" si="1761"/>
        <v>0</v>
      </c>
      <c r="WU105" s="2">
        <f t="shared" si="1762"/>
        <v>0</v>
      </c>
      <c r="WV105" s="2">
        <f>VLOOKUP($C105,'ДС факт при поликлинике'!$D$6:$JC$141,67,0)</f>
        <v>0</v>
      </c>
      <c r="WW105" s="2">
        <f>VLOOKUP($C105,'ДС факт при поликлинике'!$D$6:$JC$141,68,0)</f>
        <v>0</v>
      </c>
      <c r="WX105" s="2">
        <f>VLOOKUP($C105,'ДС факт при поликлинике'!$D$6:$JC$141,69,0)</f>
        <v>0</v>
      </c>
      <c r="WY105" s="2">
        <f>VLOOKUP($C105,'ДС факт при поликлинике'!$D$6:$JC$141,70,0)</f>
        <v>0</v>
      </c>
      <c r="WZ105" s="2">
        <f t="shared" si="2160"/>
        <v>0</v>
      </c>
      <c r="XA105" s="2">
        <f t="shared" si="2161"/>
        <v>0</v>
      </c>
      <c r="XB105" s="2">
        <f t="shared" si="2162"/>
        <v>0</v>
      </c>
      <c r="XC105" s="2">
        <f t="shared" si="1764"/>
        <v>0</v>
      </c>
      <c r="XD105" s="2">
        <f t="shared" si="1765"/>
        <v>0</v>
      </c>
      <c r="XE105" s="2">
        <f>план!DD103</f>
        <v>0</v>
      </c>
      <c r="XF105" s="2">
        <f>план!DE103</f>
        <v>0</v>
      </c>
      <c r="XG105" s="2">
        <f t="shared" si="1766"/>
        <v>0</v>
      </c>
      <c r="XH105" s="2">
        <f t="shared" si="1767"/>
        <v>0</v>
      </c>
      <c r="XI105" s="2">
        <f>VLOOKUP($C105,'ДС факт при поликлинике'!$D$6:$JC$141,111,0)</f>
        <v>0</v>
      </c>
      <c r="XJ105" s="2">
        <f>VLOOKUP($C105,'ДС факт при поликлинике'!$D$6:$JC$141,112,0)</f>
        <v>0</v>
      </c>
      <c r="XK105" s="2">
        <f>VLOOKUP($C105,'ДС факт при поликлинике'!$D$6:$JC$141,113,0)</f>
        <v>0</v>
      </c>
      <c r="XL105" s="2">
        <f>VLOOKUP($C105,'ДС факт при поликлинике'!$D$6:$JC$141,114,0)</f>
        <v>0</v>
      </c>
      <c r="XM105" s="2">
        <f t="shared" si="2163"/>
        <v>0</v>
      </c>
      <c r="XN105" s="2">
        <f t="shared" si="2164"/>
        <v>0</v>
      </c>
      <c r="XO105" s="2">
        <f t="shared" si="2165"/>
        <v>0</v>
      </c>
      <c r="XP105" s="2">
        <f t="shared" si="1768"/>
        <v>0</v>
      </c>
      <c r="XQ105" s="2">
        <f t="shared" si="1769"/>
        <v>0</v>
      </c>
      <c r="XR105" s="2">
        <f>план!DF103</f>
        <v>0</v>
      </c>
      <c r="XS105" s="2">
        <f>план!DG103</f>
        <v>0</v>
      </c>
      <c r="XT105" s="2">
        <f t="shared" si="1770"/>
        <v>0</v>
      </c>
      <c r="XU105" s="2">
        <f t="shared" si="1771"/>
        <v>0</v>
      </c>
      <c r="XV105" s="2">
        <f>VLOOKUP($C105,'ДС факт при поликлинике'!$D$6:$JC$141,87,0)</f>
        <v>0</v>
      </c>
      <c r="XW105" s="2">
        <f>VLOOKUP($C105,'ДС факт при поликлинике'!$D$6:$JC$141,88,0)</f>
        <v>0</v>
      </c>
      <c r="XX105" s="2">
        <f>VLOOKUP($C105,'ДС факт при поликлинике'!$D$6:$JC$141,89,0)</f>
        <v>0</v>
      </c>
      <c r="XY105" s="2">
        <f>VLOOKUP($C105,'ДС факт при поликлинике'!$D$6:$JC$141,90,0)</f>
        <v>0</v>
      </c>
      <c r="XZ105" s="2">
        <f t="shared" si="2166"/>
        <v>0</v>
      </c>
      <c r="YA105" s="2">
        <f t="shared" si="2167"/>
        <v>0</v>
      </c>
      <c r="YB105" s="2">
        <f t="shared" si="2168"/>
        <v>0</v>
      </c>
      <c r="YC105" s="2">
        <f t="shared" si="1773"/>
        <v>0</v>
      </c>
      <c r="YD105" s="2">
        <f t="shared" si="1774"/>
        <v>0</v>
      </c>
      <c r="YE105" s="2">
        <f>план!DH103</f>
        <v>0</v>
      </c>
      <c r="YF105" s="2">
        <f>план!DI103</f>
        <v>0</v>
      </c>
      <c r="YG105" s="2">
        <f t="shared" si="1775"/>
        <v>0</v>
      </c>
      <c r="YH105" s="2">
        <f t="shared" si="1776"/>
        <v>0</v>
      </c>
      <c r="YI105" s="2">
        <f>VLOOKUP($C105,'ДС факт при поликлинике'!$D$6:$JC$141,75,0)</f>
        <v>0</v>
      </c>
      <c r="YJ105" s="2">
        <f>VLOOKUP($C105,'ДС факт при поликлинике'!$D$6:$JC$141,76,0)</f>
        <v>0</v>
      </c>
      <c r="YK105" s="2">
        <f>VLOOKUP($C105,'ДС факт при поликлинике'!$D$6:$JC$141,77,0)</f>
        <v>0</v>
      </c>
      <c r="YL105" s="2">
        <f>VLOOKUP($C105,'ДС факт при поликлинике'!$D$6:$JC$141,78,0)</f>
        <v>0</v>
      </c>
      <c r="YM105" s="2">
        <f t="shared" si="2169"/>
        <v>0</v>
      </c>
      <c r="YN105" s="2">
        <f t="shared" si="2170"/>
        <v>0</v>
      </c>
      <c r="YO105" s="2">
        <f t="shared" si="2171"/>
        <v>0</v>
      </c>
      <c r="YP105" s="2">
        <f t="shared" si="1777"/>
        <v>0</v>
      </c>
      <c r="YQ105" s="2">
        <f t="shared" si="1778"/>
        <v>0</v>
      </c>
      <c r="YR105" s="2">
        <f>план!DJ103</f>
        <v>0</v>
      </c>
      <c r="YS105" s="2">
        <f>план!DK103</f>
        <v>0</v>
      </c>
      <c r="YT105" s="2">
        <f t="shared" si="1779"/>
        <v>0</v>
      </c>
      <c r="YU105" s="2">
        <f t="shared" si="1780"/>
        <v>0</v>
      </c>
      <c r="YV105" s="2">
        <f>VLOOKUP($C105,'ДС факт при поликлинике'!$D$6:$JC$141,71,0)</f>
        <v>0</v>
      </c>
      <c r="YW105" s="2">
        <f>VLOOKUP($C105,'ДС факт при поликлинике'!$D$6:$JC$141,72,0)</f>
        <v>0</v>
      </c>
      <c r="YX105" s="2">
        <f>VLOOKUP($C105,'ДС факт при поликлинике'!$D$6:$JC$141,73,0)</f>
        <v>0</v>
      </c>
      <c r="YY105" s="2">
        <f>VLOOKUP($C105,'ДС факт при поликлинике'!$D$6:$JC$141,74,0)</f>
        <v>0</v>
      </c>
      <c r="YZ105" s="2">
        <f t="shared" si="2172"/>
        <v>0</v>
      </c>
      <c r="ZA105" s="2">
        <f t="shared" si="2173"/>
        <v>0</v>
      </c>
      <c r="ZB105" s="2">
        <f t="shared" si="2174"/>
        <v>0</v>
      </c>
      <c r="ZC105" s="2">
        <f t="shared" si="1781"/>
        <v>0</v>
      </c>
      <c r="ZD105" s="2">
        <f t="shared" si="1782"/>
        <v>0</v>
      </c>
      <c r="ZE105" s="2">
        <f>план!DL103</f>
        <v>0</v>
      </c>
      <c r="ZF105" s="2">
        <f>план!DM103</f>
        <v>0</v>
      </c>
      <c r="ZG105" s="2">
        <f t="shared" si="1783"/>
        <v>0</v>
      </c>
      <c r="ZH105" s="2">
        <f t="shared" si="1784"/>
        <v>0</v>
      </c>
      <c r="ZI105" s="2">
        <f>VLOOKUP($C105,'ДС факт при поликлинике'!$D$6:$JC$141,103,0)</f>
        <v>0</v>
      </c>
      <c r="ZJ105" s="2">
        <f>VLOOKUP($C105,'ДС факт при поликлинике'!$D$6:$JC$141,104,0)</f>
        <v>0</v>
      </c>
      <c r="ZK105" s="2">
        <f>VLOOKUP($C105,'ДС факт при поликлинике'!$D$6:$JC$141,105,0)</f>
        <v>0</v>
      </c>
      <c r="ZL105" s="2">
        <f>VLOOKUP($C105,'ДС факт при поликлинике'!$D$6:$JC$141,106,0)</f>
        <v>0</v>
      </c>
      <c r="ZM105" s="2">
        <f t="shared" si="2175"/>
        <v>0</v>
      </c>
      <c r="ZN105" s="2">
        <f t="shared" si="2176"/>
        <v>0</v>
      </c>
      <c r="ZO105" s="2">
        <f t="shared" si="2177"/>
        <v>0</v>
      </c>
      <c r="ZP105" s="2">
        <f t="shared" si="1786"/>
        <v>0</v>
      </c>
      <c r="ZQ105" s="2">
        <f t="shared" si="1787"/>
        <v>0</v>
      </c>
      <c r="ZR105" s="2">
        <f>план!DN103</f>
        <v>0</v>
      </c>
      <c r="ZS105" s="2">
        <f>план!DO103</f>
        <v>0</v>
      </c>
      <c r="ZT105" s="2">
        <f t="shared" si="1788"/>
        <v>0</v>
      </c>
      <c r="ZU105" s="2">
        <f t="shared" si="1789"/>
        <v>0</v>
      </c>
      <c r="ZV105" s="2">
        <f>VLOOKUP($C105,'ДС факт при поликлинике'!$D$6:$JC$141,249,0)</f>
        <v>0</v>
      </c>
      <c r="ZW105" s="2">
        <f>VLOOKUP($C105,'ДС факт при поликлинике'!$D$6:$JC$141,250,0)</f>
        <v>0</v>
      </c>
      <c r="ZX105" s="2">
        <f>VLOOKUP($C105,'ДС факт при поликлинике'!$D$6:$JC$141,251,0)</f>
        <v>0</v>
      </c>
      <c r="ZY105" s="2">
        <f>VLOOKUP($C105,'ДС факт при поликлинике'!$D$6:$JC$141,252,0)</f>
        <v>0</v>
      </c>
      <c r="ZZ105" s="2">
        <f t="shared" si="2178"/>
        <v>0</v>
      </c>
      <c r="AAA105" s="2">
        <f t="shared" si="2179"/>
        <v>0</v>
      </c>
      <c r="AAB105" s="2">
        <f t="shared" si="2180"/>
        <v>0</v>
      </c>
      <c r="AAC105" s="2">
        <f t="shared" si="1791"/>
        <v>0</v>
      </c>
      <c r="AAD105" s="2">
        <f t="shared" si="1792"/>
        <v>0</v>
      </c>
      <c r="AAE105" s="2">
        <f>план!DP103</f>
        <v>0</v>
      </c>
      <c r="AAF105" s="2">
        <f>план!DQ103</f>
        <v>0</v>
      </c>
      <c r="AAG105" s="2">
        <f t="shared" si="1793"/>
        <v>0</v>
      </c>
      <c r="AAH105" s="2">
        <f t="shared" si="1794"/>
        <v>0</v>
      </c>
      <c r="AAI105" s="2">
        <f>VLOOKUP($C105,'ДС факт при поликлинике'!$D$6:$JC$141,115,0)</f>
        <v>0</v>
      </c>
      <c r="AAJ105" s="2">
        <f>VLOOKUP($C105,'ДС факт при поликлинике'!$D$6:$JC$141,116,0)</f>
        <v>0</v>
      </c>
      <c r="AAK105" s="2">
        <f>VLOOKUP($C105,'ДС факт при поликлинике'!$D$6:$JC$141,117,0)</f>
        <v>0</v>
      </c>
      <c r="AAL105" s="2">
        <f>VLOOKUP($C105,'ДС факт при поликлинике'!$D$6:$JC$141,118,0)</f>
        <v>0</v>
      </c>
      <c r="AAM105" s="2">
        <f t="shared" si="2181"/>
        <v>0</v>
      </c>
      <c r="AAN105" s="2">
        <f t="shared" si="2182"/>
        <v>0</v>
      </c>
      <c r="AAO105" s="2">
        <f t="shared" si="2183"/>
        <v>0</v>
      </c>
      <c r="AAP105" s="2">
        <f t="shared" si="1795"/>
        <v>0</v>
      </c>
      <c r="AAQ105" s="2">
        <f t="shared" si="1796"/>
        <v>0</v>
      </c>
      <c r="AAR105" s="2">
        <f>план!DR103</f>
        <v>0</v>
      </c>
      <c r="AAS105" s="2">
        <f>план!DS103</f>
        <v>0</v>
      </c>
      <c r="AAT105" s="2">
        <f t="shared" si="1797"/>
        <v>0</v>
      </c>
      <c r="AAU105" s="2">
        <f t="shared" si="1798"/>
        <v>0</v>
      </c>
      <c r="AAV105" s="2">
        <f>VLOOKUP($C105,'ДС факт при поликлинике'!$D$6:$JC$141,59,0)</f>
        <v>0</v>
      </c>
      <c r="AAW105" s="2">
        <f>VLOOKUP($C105,'ДС факт при поликлинике'!$D$6:$JC$141,60,0)</f>
        <v>0</v>
      </c>
      <c r="AAX105" s="2">
        <f>VLOOKUP($C105,'ДС факт при поликлинике'!$D$6:$JC$141,61,0)</f>
        <v>0</v>
      </c>
      <c r="AAY105" s="2">
        <f>VLOOKUP($C105,'ДС факт при поликлинике'!$D$6:$JC$141,62,0)</f>
        <v>0</v>
      </c>
      <c r="AAZ105" s="2">
        <f t="shared" si="2184"/>
        <v>0</v>
      </c>
      <c r="ABA105" s="2">
        <f t="shared" si="2185"/>
        <v>0</v>
      </c>
      <c r="ABB105" s="2">
        <f t="shared" si="2186"/>
        <v>0</v>
      </c>
      <c r="ABC105" s="2">
        <f t="shared" si="1800"/>
        <v>0</v>
      </c>
      <c r="ABD105" s="2">
        <f t="shared" si="1801"/>
        <v>0</v>
      </c>
      <c r="ABE105" s="2">
        <f>план!DT103</f>
        <v>0</v>
      </c>
      <c r="ABF105" s="2">
        <f>план!DU103</f>
        <v>0</v>
      </c>
      <c r="ABG105" s="2">
        <f t="shared" si="1802"/>
        <v>0</v>
      </c>
      <c r="ABH105" s="2">
        <f t="shared" si="1803"/>
        <v>0</v>
      </c>
      <c r="ABI105" s="2">
        <f>VLOOKUP($C105,'ДС факт при поликлинике'!$D$6:$JC$141,55,0)</f>
        <v>0</v>
      </c>
      <c r="ABJ105" s="2">
        <f>VLOOKUP($C105,'ДС факт при поликлинике'!$D$6:$JC$141,56,0)</f>
        <v>0</v>
      </c>
      <c r="ABK105" s="2">
        <f>VLOOKUP($C105,'ДС факт при поликлинике'!$D$6:$JC$141,57,0)</f>
        <v>0</v>
      </c>
      <c r="ABL105" s="2">
        <f>VLOOKUP($C105,'ДС факт при поликлинике'!$D$6:$JC$141,58,0)</f>
        <v>0</v>
      </c>
      <c r="ABM105" s="2">
        <f t="shared" si="2187"/>
        <v>0</v>
      </c>
      <c r="ABN105" s="2">
        <f t="shared" si="2188"/>
        <v>0</v>
      </c>
      <c r="ABO105" s="2">
        <f t="shared" si="2189"/>
        <v>0</v>
      </c>
      <c r="ABP105" s="2">
        <f t="shared" si="1805"/>
        <v>0</v>
      </c>
      <c r="ABQ105" s="2">
        <f t="shared" si="1806"/>
        <v>0</v>
      </c>
      <c r="ABR105" s="2">
        <f>план!DV103</f>
        <v>0</v>
      </c>
      <c r="ABS105" s="2">
        <f>план!DW103</f>
        <v>0</v>
      </c>
      <c r="ABT105" s="2">
        <f t="shared" si="1807"/>
        <v>0</v>
      </c>
      <c r="ABU105" s="2">
        <f t="shared" si="1808"/>
        <v>0</v>
      </c>
      <c r="ABV105" s="2">
        <f>VLOOKUP($C105,'ДС факт при поликлинике'!$D$6:$JC$141,83,0)</f>
        <v>0</v>
      </c>
      <c r="ABW105" s="2">
        <f>VLOOKUP($C105,'ДС факт при поликлинике'!$D$6:$JC$141,84,0)</f>
        <v>0</v>
      </c>
      <c r="ABX105" s="2">
        <f>VLOOKUP($C105,'ДС факт при поликлинике'!$D$6:$JC$141,85,0)</f>
        <v>0</v>
      </c>
      <c r="ABY105" s="2">
        <f>VLOOKUP($C105,'ДС факт при поликлинике'!$D$6:$JC$141,86,0)</f>
        <v>0</v>
      </c>
      <c r="ABZ105" s="2">
        <f t="shared" si="2190"/>
        <v>0</v>
      </c>
      <c r="ACA105" s="2">
        <f t="shared" si="2191"/>
        <v>0</v>
      </c>
      <c r="ACB105" s="2">
        <f t="shared" si="2192"/>
        <v>0</v>
      </c>
      <c r="ACC105" s="2">
        <f t="shared" si="1810"/>
        <v>0</v>
      </c>
      <c r="ACD105" s="2">
        <f t="shared" si="1811"/>
        <v>0</v>
      </c>
      <c r="ACE105" s="2">
        <f>план!DX103</f>
        <v>0</v>
      </c>
      <c r="ACF105" s="2">
        <f>план!DY103</f>
        <v>0</v>
      </c>
      <c r="ACG105" s="2">
        <f t="shared" si="1812"/>
        <v>0</v>
      </c>
      <c r="ACH105" s="2">
        <f t="shared" si="1813"/>
        <v>0</v>
      </c>
      <c r="ACI105" s="2">
        <f>VLOOKUP($C105,'ДС факт при поликлинике'!$D$6:$JC$141,35,0)</f>
        <v>0</v>
      </c>
      <c r="ACJ105" s="2">
        <f>VLOOKUP($C105,'ДС факт при поликлинике'!$D$6:$JC$141,36,0)</f>
        <v>0</v>
      </c>
      <c r="ACK105" s="2">
        <f>VLOOKUP($C105,'ДС факт при поликлинике'!$D$6:$JC$141,37,0)</f>
        <v>0</v>
      </c>
      <c r="ACL105" s="2">
        <f>VLOOKUP($C105,'ДС факт при поликлинике'!$D$6:$JC$141,38,0)</f>
        <v>0</v>
      </c>
      <c r="ACM105" s="2">
        <f t="shared" si="2193"/>
        <v>0</v>
      </c>
      <c r="ACN105" s="2">
        <f t="shared" si="2194"/>
        <v>0</v>
      </c>
      <c r="ACO105" s="2">
        <f t="shared" si="2195"/>
        <v>0</v>
      </c>
      <c r="ACP105" s="2">
        <f t="shared" si="1815"/>
        <v>0</v>
      </c>
      <c r="ACQ105" s="2">
        <f t="shared" si="1816"/>
        <v>0</v>
      </c>
      <c r="ACR105" s="2">
        <f>план!DZ103</f>
        <v>0</v>
      </c>
      <c r="ACS105" s="2">
        <f>план!EA103</f>
        <v>0</v>
      </c>
      <c r="ACT105" s="2">
        <f t="shared" si="1817"/>
        <v>0</v>
      </c>
      <c r="ACU105" s="2">
        <f t="shared" si="1818"/>
        <v>0</v>
      </c>
      <c r="ACV105" s="2">
        <f>VLOOKUP($C105,'ДС факт при поликлинике'!$D$6:$JC$141,151,0)</f>
        <v>0</v>
      </c>
      <c r="ACW105" s="2">
        <f>VLOOKUP($C105,'ДС факт при поликлинике'!$D$6:$JC$141,152,0)</f>
        <v>0</v>
      </c>
      <c r="ACX105" s="2">
        <f>VLOOKUP($C105,'ДС факт при поликлинике'!$D$6:$JC$141,153,0)</f>
        <v>0</v>
      </c>
      <c r="ACY105" s="2">
        <f>VLOOKUP($C105,'ДС факт при поликлинике'!$D$6:$JC$141,154,0)</f>
        <v>0</v>
      </c>
      <c r="ACZ105" s="2">
        <f t="shared" si="2196"/>
        <v>0</v>
      </c>
      <c r="ADA105" s="2">
        <f t="shared" si="2197"/>
        <v>0</v>
      </c>
      <c r="ADB105" s="2">
        <f t="shared" si="2198"/>
        <v>0</v>
      </c>
      <c r="ADC105" s="2">
        <f t="shared" si="1820"/>
        <v>0</v>
      </c>
      <c r="ADD105" s="2">
        <f t="shared" si="1821"/>
        <v>0</v>
      </c>
      <c r="ADE105" s="2">
        <f>план!EB103</f>
        <v>0</v>
      </c>
      <c r="ADF105" s="2">
        <f>план!EC103</f>
        <v>0</v>
      </c>
      <c r="ADG105" s="2">
        <f t="shared" si="1822"/>
        <v>0</v>
      </c>
      <c r="ADH105" s="2">
        <f t="shared" si="1823"/>
        <v>0</v>
      </c>
      <c r="ADI105" s="2">
        <f>VLOOKUP($C105,'ДС факт при поликлинике'!$D$6:$JC$141,123,0)</f>
        <v>0</v>
      </c>
      <c r="ADJ105" s="2">
        <f>VLOOKUP($C105,'ДС факт при поликлинике'!$D$6:$JC$141,124,0)</f>
        <v>0</v>
      </c>
      <c r="ADK105" s="2"/>
      <c r="ADL105" s="2"/>
      <c r="ADM105" s="2">
        <f t="shared" si="2199"/>
        <v>0</v>
      </c>
      <c r="ADN105" s="2">
        <f t="shared" si="2200"/>
        <v>0</v>
      </c>
      <c r="ADO105" s="2">
        <f t="shared" si="2201"/>
        <v>0</v>
      </c>
      <c r="ADP105" s="2">
        <f t="shared" si="1825"/>
        <v>0</v>
      </c>
      <c r="ADQ105" s="2">
        <f t="shared" si="1826"/>
        <v>0</v>
      </c>
      <c r="ADR105" s="2">
        <f>план!ED103</f>
        <v>0</v>
      </c>
      <c r="ADS105" s="2">
        <f>план!EE103</f>
        <v>0</v>
      </c>
      <c r="ADT105" s="2">
        <f t="shared" si="1827"/>
        <v>0</v>
      </c>
      <c r="ADU105" s="2">
        <f t="shared" si="1828"/>
        <v>0</v>
      </c>
      <c r="ADV105" s="2">
        <f>VLOOKUP($C105,'ДС факт при поликлинике'!$D$6:$JC$141,147,0)</f>
        <v>0</v>
      </c>
      <c r="ADW105" s="2">
        <f>VLOOKUP($C105,'ДС факт при поликлинике'!$D$6:$JC$141,148,0)</f>
        <v>0</v>
      </c>
      <c r="ADX105" s="2"/>
      <c r="ADY105" s="2"/>
      <c r="ADZ105" s="2">
        <f t="shared" si="2202"/>
        <v>0</v>
      </c>
      <c r="AEA105" s="2">
        <f t="shared" si="2203"/>
        <v>0</v>
      </c>
      <c r="AEB105" s="2">
        <f t="shared" si="2204"/>
        <v>0</v>
      </c>
      <c r="AEC105" s="2">
        <f t="shared" si="1830"/>
        <v>0</v>
      </c>
      <c r="AED105" s="2">
        <f t="shared" si="1831"/>
        <v>0</v>
      </c>
      <c r="AEE105" s="2">
        <f>план!EF103</f>
        <v>0</v>
      </c>
      <c r="AEF105" s="2">
        <f>план!EG103</f>
        <v>0</v>
      </c>
      <c r="AEG105" s="2">
        <f t="shared" si="1832"/>
        <v>0</v>
      </c>
      <c r="AEH105" s="2">
        <f t="shared" si="1833"/>
        <v>0</v>
      </c>
      <c r="AEI105" s="2">
        <f>VLOOKUP($C105,'ДС факт при поликлинике'!$D$6:$JC$141,155,0)</f>
        <v>0</v>
      </c>
      <c r="AEJ105" s="2">
        <f>VLOOKUP($C105,'ДС факт при поликлинике'!$D$6:$JC$141,156,0)</f>
        <v>0</v>
      </c>
      <c r="AEK105" s="2"/>
      <c r="AEL105" s="2"/>
      <c r="AEM105" s="2">
        <f t="shared" si="2205"/>
        <v>0</v>
      </c>
      <c r="AEN105" s="2">
        <f t="shared" si="2206"/>
        <v>0</v>
      </c>
      <c r="AEO105" s="2">
        <f t="shared" si="2207"/>
        <v>0</v>
      </c>
      <c r="AEP105" s="2">
        <f t="shared" si="1835"/>
        <v>0</v>
      </c>
      <c r="AEQ105" s="2">
        <f t="shared" si="1836"/>
        <v>0</v>
      </c>
      <c r="AER105" s="2">
        <f>план!EH103</f>
        <v>0</v>
      </c>
      <c r="AES105" s="2">
        <f>план!EI103</f>
        <v>0</v>
      </c>
      <c r="AET105" s="2">
        <f t="shared" si="1837"/>
        <v>0</v>
      </c>
      <c r="AEU105" s="2">
        <f t="shared" si="1838"/>
        <v>0</v>
      </c>
      <c r="AEV105" s="2">
        <f>VLOOKUP($C105,'ДС факт при поликлинике'!$D$6:$JC$141,15,0)</f>
        <v>0</v>
      </c>
      <c r="AEW105" s="2">
        <f>VLOOKUP($C105,'ДС факт при поликлинике'!$D$6:$JC$141,16,0)</f>
        <v>0</v>
      </c>
      <c r="AEX105" s="2">
        <f>VLOOKUP($C105,'ДС факт при поликлинике'!$D$6:$JC$141,17,0)</f>
        <v>0</v>
      </c>
      <c r="AEY105" s="2">
        <f>VLOOKUP($C105,'ДС факт при поликлинике'!$D$6:$JC$141,18,0)</f>
        <v>0</v>
      </c>
      <c r="AEZ105" s="2">
        <f t="shared" si="2208"/>
        <v>0</v>
      </c>
      <c r="AFA105" s="2">
        <f t="shared" si="2209"/>
        <v>0</v>
      </c>
      <c r="AFB105" s="2">
        <f t="shared" si="2210"/>
        <v>0</v>
      </c>
      <c r="AFC105" s="2">
        <f t="shared" si="1840"/>
        <v>0</v>
      </c>
      <c r="AFD105" s="2">
        <f t="shared" si="1841"/>
        <v>0</v>
      </c>
      <c r="AFE105" s="2">
        <f>план!EJ103</f>
        <v>0</v>
      </c>
      <c r="AFF105" s="2">
        <f>план!EK103</f>
        <v>0</v>
      </c>
      <c r="AFG105" s="2">
        <f t="shared" si="1842"/>
        <v>0</v>
      </c>
      <c r="AFH105" s="2">
        <f t="shared" si="1843"/>
        <v>0</v>
      </c>
      <c r="AFI105" s="2">
        <f>VLOOKUP($C105,'ДС факт при поликлинике'!$D$6:$JC$141,253,0)</f>
        <v>0</v>
      </c>
      <c r="AFJ105" s="2">
        <f>VLOOKUP($C105,'ДС факт при поликлинике'!$D$6:$JC$141,254,0)</f>
        <v>0</v>
      </c>
      <c r="AFK105" s="2"/>
      <c r="AFL105" s="2"/>
      <c r="AFM105" s="2">
        <f t="shared" si="2211"/>
        <v>0</v>
      </c>
      <c r="AFN105" s="2">
        <f t="shared" si="2212"/>
        <v>0</v>
      </c>
      <c r="AFO105" s="2">
        <f t="shared" si="2213"/>
        <v>0</v>
      </c>
      <c r="AFP105" s="2">
        <f t="shared" si="1845"/>
        <v>0</v>
      </c>
      <c r="AFQ105" s="2">
        <f t="shared" si="1846"/>
        <v>0</v>
      </c>
      <c r="AFR105" s="20">
        <f t="shared" si="2214"/>
        <v>366</v>
      </c>
      <c r="AFS105" s="20">
        <f t="shared" si="2215"/>
        <v>16626355.199999999</v>
      </c>
      <c r="AFT105" s="20">
        <f t="shared" si="2216"/>
        <v>213.5</v>
      </c>
      <c r="AFU105" s="20">
        <f t="shared" si="2217"/>
        <v>9698707.1999999993</v>
      </c>
      <c r="AFV105" s="20">
        <f t="shared" si="2218"/>
        <v>232</v>
      </c>
      <c r="AFW105" s="20">
        <f t="shared" si="2219"/>
        <v>10539110.399999989</v>
      </c>
      <c r="AFX105" s="20">
        <f t="shared" si="2220"/>
        <v>0</v>
      </c>
      <c r="AFY105" s="20">
        <f t="shared" si="2221"/>
        <v>0</v>
      </c>
      <c r="AFZ105" s="20">
        <f t="shared" si="2222"/>
        <v>878.4</v>
      </c>
      <c r="AGA105" s="20">
        <f t="shared" si="2223"/>
        <v>512.4</v>
      </c>
      <c r="AGB105" s="20">
        <f t="shared" si="2224"/>
        <v>556.79999999999995</v>
      </c>
      <c r="AGC105" s="20">
        <f t="shared" si="2002"/>
        <v>18.5</v>
      </c>
      <c r="AGD105" s="20">
        <f t="shared" si="2003"/>
        <v>840403.19999998994</v>
      </c>
      <c r="AGE105" s="53">
        <f t="shared" si="2229"/>
        <v>1.0866510538641687</v>
      </c>
      <c r="AGF105" s="53">
        <f t="shared" si="2230"/>
        <v>1.0866510538641676</v>
      </c>
      <c r="AGG105" s="4">
        <f>VLOOKUP($C105,'ДС факт при поликлинике'!$D$6:$JA$139,257,0)</f>
        <v>0</v>
      </c>
      <c r="AGH105" s="76">
        <f>VLOOKUP($C105,'ДС факт при поликлинике'!$D$6:$JA$139,258,0)</f>
        <v>0</v>
      </c>
      <c r="AGI105" s="82">
        <f t="shared" si="1969"/>
        <v>0</v>
      </c>
      <c r="AGJ105" s="82">
        <f t="shared" si="1970"/>
        <v>0</v>
      </c>
    </row>
    <row r="106" spans="1:868" ht="75" x14ac:dyDescent="0.25">
      <c r="A106" s="112"/>
      <c r="B106" s="303">
        <v>71</v>
      </c>
      <c r="C106" s="211" t="s">
        <v>616</v>
      </c>
      <c r="D106" s="256" t="s">
        <v>454</v>
      </c>
      <c r="E106" s="17">
        <v>13520</v>
      </c>
      <c r="F106" s="18">
        <v>4.26</v>
      </c>
      <c r="G106" s="119"/>
      <c r="H106" s="17">
        <v>1</v>
      </c>
      <c r="I106" s="17"/>
      <c r="J106" s="257">
        <v>1.4</v>
      </c>
      <c r="K106" s="257">
        <v>1.68</v>
      </c>
      <c r="L106" s="257">
        <v>2.23</v>
      </c>
      <c r="M106" s="258">
        <v>2.57</v>
      </c>
      <c r="N106" s="2">
        <f>план!N104</f>
        <v>0</v>
      </c>
      <c r="O106" s="2">
        <f>план!O104</f>
        <v>0</v>
      </c>
      <c r="P106" s="2">
        <f t="shared" si="1848"/>
        <v>0</v>
      </c>
      <c r="Q106" s="2">
        <f t="shared" si="1849"/>
        <v>0</v>
      </c>
      <c r="R106" s="15">
        <f>VLOOKUP($C106,'ДС факт при поликлинике'!$D$6:$JC$139,31,0)</f>
        <v>0</v>
      </c>
      <c r="S106" s="15">
        <f>VLOOKUP($C106,'ДС факт при поликлинике'!$D$6:$JC$139,32,0)</f>
        <v>0</v>
      </c>
      <c r="T106" s="15">
        <f>VLOOKUP($C106,'ДС факт при поликлинике'!$D$6:$JC$139,33,0)</f>
        <v>0</v>
      </c>
      <c r="U106" s="15">
        <f>VLOOKUP($C106,'ДС факт при поликлинике'!$D$6:$JC$139,34,0)</f>
        <v>0</v>
      </c>
      <c r="V106" s="2">
        <f t="shared" si="2020"/>
        <v>0</v>
      </c>
      <c r="W106" s="2">
        <f t="shared" si="2021"/>
        <v>0</v>
      </c>
      <c r="X106" s="2">
        <f t="shared" si="2022"/>
        <v>0</v>
      </c>
      <c r="Y106" s="2">
        <f t="shared" si="2023"/>
        <v>0</v>
      </c>
      <c r="Z106" s="2">
        <f t="shared" si="2024"/>
        <v>0</v>
      </c>
      <c r="AA106" s="2">
        <f>план!P104</f>
        <v>0</v>
      </c>
      <c r="AB106" s="2">
        <f>план!Q104</f>
        <v>0</v>
      </c>
      <c r="AC106" s="2">
        <f t="shared" si="1542"/>
        <v>0</v>
      </c>
      <c r="AD106" s="2">
        <f t="shared" si="1543"/>
        <v>0</v>
      </c>
      <c r="AE106" s="15">
        <f>VLOOKUP($C106,'ДС факт при поликлинике'!$D$6:$JC$139,3,0)</f>
        <v>0</v>
      </c>
      <c r="AF106" s="15">
        <f>VLOOKUP($C106,'ДС факт при поликлинике'!$D$6:$JC$139,4,0)</f>
        <v>0</v>
      </c>
      <c r="AG106" s="15">
        <f>VLOOKUP($C106,'ДС факт при поликлинике'!$D$6:$JC$139,5,0)</f>
        <v>0</v>
      </c>
      <c r="AH106" s="15">
        <f>VLOOKUP($C106,'ДС факт при поликлинике'!$D$6:$JC$139,6,0)</f>
        <v>0</v>
      </c>
      <c r="AI106" s="2">
        <f t="shared" si="2025"/>
        <v>0</v>
      </c>
      <c r="AJ106" s="2">
        <f t="shared" si="2026"/>
        <v>0</v>
      </c>
      <c r="AK106" s="2">
        <f t="shared" si="2027"/>
        <v>0</v>
      </c>
      <c r="AL106" s="2">
        <f t="shared" si="1545"/>
        <v>0</v>
      </c>
      <c r="AM106" s="2">
        <f t="shared" si="1546"/>
        <v>0</v>
      </c>
      <c r="AN106" s="2">
        <f>план!R104</f>
        <v>294</v>
      </c>
      <c r="AO106" s="2">
        <f>план!S104</f>
        <v>23706184.32</v>
      </c>
      <c r="AP106" s="2">
        <f t="shared" si="1547"/>
        <v>171.5</v>
      </c>
      <c r="AQ106" s="2">
        <f t="shared" si="1548"/>
        <v>13828607.520000001</v>
      </c>
      <c r="AR106" s="2">
        <f>VLOOKUP($C106,'ДС факт при поликлинике'!$D$6:$JC$141,23,0)</f>
        <v>189</v>
      </c>
      <c r="AS106" s="2">
        <f>VLOOKUP($C106,'ДС факт при поликлинике'!$D$6:$JC$141,24,0)</f>
        <v>15239689.919999951</v>
      </c>
      <c r="AT106" s="2">
        <f>VLOOKUP($C106,'ДС факт при поликлинике'!$D$6:$JC$141,25,0)</f>
        <v>0</v>
      </c>
      <c r="AU106" s="2">
        <f>VLOOKUP($C106,'ДС факт при поликлинике'!$D$6:$JC$141,26,0)</f>
        <v>0</v>
      </c>
      <c r="AV106" s="2">
        <f t="shared" si="2028"/>
        <v>1252.4399999999998</v>
      </c>
      <c r="AW106" s="2">
        <f t="shared" si="2029"/>
        <v>730.58999999999992</v>
      </c>
      <c r="AX106" s="2">
        <f t="shared" si="2030"/>
        <v>805.14</v>
      </c>
      <c r="AY106" s="2">
        <f t="shared" si="1550"/>
        <v>17.5</v>
      </c>
      <c r="AZ106" s="2">
        <f t="shared" si="1551"/>
        <v>1411082.3999999501</v>
      </c>
      <c r="BA106" s="2">
        <f t="shared" si="2225"/>
        <v>80633.279999999999</v>
      </c>
      <c r="BB106" s="2">
        <f t="shared" si="2226"/>
        <v>80633.279999999737</v>
      </c>
      <c r="BC106" s="2">
        <f>план!T104</f>
        <v>0</v>
      </c>
      <c r="BD106" s="2">
        <f>план!U104</f>
        <v>0</v>
      </c>
      <c r="BE106" s="2">
        <f t="shared" si="1552"/>
        <v>0</v>
      </c>
      <c r="BF106" s="2">
        <f t="shared" si="1553"/>
        <v>0</v>
      </c>
      <c r="BG106" s="2">
        <f>VLOOKUP($C106,'ДС факт при поликлинике'!$D$6:$JC$141,7,0)</f>
        <v>0</v>
      </c>
      <c r="BH106" s="2">
        <f>VLOOKUP($C106,'ДС факт при поликлинике'!$D$6:$JC$141,8,0)</f>
        <v>0</v>
      </c>
      <c r="BI106" s="2">
        <f>VLOOKUP($C106,'ДС факт при поликлинике'!$D$6:$JC$141,9,0)</f>
        <v>0</v>
      </c>
      <c r="BJ106" s="2">
        <f>VLOOKUP($C106,'ДС факт при поликлинике'!$D$6:$JC$141,10,0)</f>
        <v>0</v>
      </c>
      <c r="BK106" s="2">
        <f t="shared" si="2031"/>
        <v>0</v>
      </c>
      <c r="BL106" s="2">
        <f t="shared" si="2032"/>
        <v>0</v>
      </c>
      <c r="BM106" s="2">
        <f t="shared" si="2033"/>
        <v>0</v>
      </c>
      <c r="BN106" s="2">
        <f t="shared" si="1555"/>
        <v>0</v>
      </c>
      <c r="BO106" s="2">
        <f t="shared" si="1556"/>
        <v>0</v>
      </c>
      <c r="BP106" s="2">
        <f>план!V104</f>
        <v>0</v>
      </c>
      <c r="BQ106" s="2">
        <f>план!W104</f>
        <v>0</v>
      </c>
      <c r="BR106" s="2">
        <f t="shared" si="1557"/>
        <v>0</v>
      </c>
      <c r="BS106" s="2">
        <f t="shared" si="1558"/>
        <v>0</v>
      </c>
      <c r="BT106" s="2">
        <f>VLOOKUP($C106,'ДС факт при поликлинике'!$D$6:$JC$141,27,0)</f>
        <v>0</v>
      </c>
      <c r="BU106" s="2">
        <f>VLOOKUP($C106,'ДС факт при поликлинике'!$D$6:$JC$141,28,0)</f>
        <v>0</v>
      </c>
      <c r="BV106" s="2">
        <f>VLOOKUP($C106,'ДС факт при поликлинике'!$D$6:$JC$141,29,0)</f>
        <v>0</v>
      </c>
      <c r="BW106" s="2">
        <f>VLOOKUP($C106,'ДС факт при поликлинике'!$D$6:$JC$141,30,0)</f>
        <v>0</v>
      </c>
      <c r="BX106" s="2">
        <f t="shared" si="2034"/>
        <v>0</v>
      </c>
      <c r="BY106" s="2">
        <f t="shared" si="2035"/>
        <v>0</v>
      </c>
      <c r="BZ106" s="2">
        <f t="shared" si="2036"/>
        <v>0</v>
      </c>
      <c r="CA106" s="2">
        <f t="shared" si="1559"/>
        <v>0</v>
      </c>
      <c r="CB106" s="2">
        <f t="shared" si="1560"/>
        <v>0</v>
      </c>
      <c r="CC106" s="2">
        <f>план!X104</f>
        <v>0</v>
      </c>
      <c r="CD106" s="2">
        <f>план!Y104</f>
        <v>0</v>
      </c>
      <c r="CE106" s="2">
        <f t="shared" si="1561"/>
        <v>0</v>
      </c>
      <c r="CF106" s="2">
        <f t="shared" si="1562"/>
        <v>0</v>
      </c>
      <c r="CG106" s="2">
        <f>VLOOKUP($C106,'ДС факт при поликлинике'!$D$6:$JC$141,51,0)</f>
        <v>0</v>
      </c>
      <c r="CH106" s="2">
        <f>VLOOKUP($C106,'ДС факт при поликлинике'!$D$6:$JC$141,52,0)</f>
        <v>0</v>
      </c>
      <c r="CI106" s="2">
        <f>VLOOKUP($C106,'ДС факт при поликлинике'!$D$6:$JC$141,53,0)</f>
        <v>0</v>
      </c>
      <c r="CJ106" s="2">
        <f>VLOOKUP($C106,'ДС факт при поликлинике'!$D$6:$JC$141,54,0)</f>
        <v>0</v>
      </c>
      <c r="CK106" s="2">
        <f t="shared" si="2037"/>
        <v>0</v>
      </c>
      <c r="CL106" s="2">
        <f t="shared" si="2038"/>
        <v>0</v>
      </c>
      <c r="CM106" s="2">
        <f t="shared" si="2039"/>
        <v>0</v>
      </c>
      <c r="CN106" s="2">
        <f t="shared" si="1563"/>
        <v>0</v>
      </c>
      <c r="CO106" s="2">
        <f t="shared" si="1564"/>
        <v>0</v>
      </c>
      <c r="CP106" s="2">
        <f>план!Z104</f>
        <v>0</v>
      </c>
      <c r="CQ106" s="2">
        <f>план!AA104</f>
        <v>0</v>
      </c>
      <c r="CR106" s="2">
        <f t="shared" si="1565"/>
        <v>0</v>
      </c>
      <c r="CS106" s="2">
        <f t="shared" si="1566"/>
        <v>0</v>
      </c>
      <c r="CT106" s="2">
        <f>VLOOKUP($C106,'ДС факт при поликлинике'!$D$6:$JC$141,235,0)</f>
        <v>0</v>
      </c>
      <c r="CU106" s="2">
        <f>VLOOKUP($C106,'ДС факт при поликлинике'!$D$6:$JC$141,236,0)</f>
        <v>0</v>
      </c>
      <c r="CV106" s="2">
        <f>VLOOKUP($C106,'ДС факт при поликлинике'!$D$6:$JC$141,237,0)</f>
        <v>0</v>
      </c>
      <c r="CW106" s="2">
        <f>VLOOKUP($C106,'ДС факт при поликлинике'!$D$6:$JC$141,238,0)</f>
        <v>0</v>
      </c>
      <c r="CX106" s="2">
        <f t="shared" si="2040"/>
        <v>0</v>
      </c>
      <c r="CY106" s="2">
        <f t="shared" si="2041"/>
        <v>0</v>
      </c>
      <c r="CZ106" s="2">
        <f t="shared" si="2042"/>
        <v>0</v>
      </c>
      <c r="DA106" s="2">
        <f t="shared" si="1567"/>
        <v>0</v>
      </c>
      <c r="DB106" s="2">
        <f t="shared" si="1568"/>
        <v>0</v>
      </c>
      <c r="DC106" s="2">
        <f>план!AB104</f>
        <v>0</v>
      </c>
      <c r="DD106" s="2">
        <f>план!AC104</f>
        <v>0</v>
      </c>
      <c r="DE106" s="2">
        <f t="shared" si="1569"/>
        <v>0</v>
      </c>
      <c r="DF106" s="2">
        <f t="shared" si="1570"/>
        <v>0</v>
      </c>
      <c r="DG106" s="2">
        <f>VLOOKUP($C106,'ДС факт при поликлинике'!$D$6:$JC$141,163,0)</f>
        <v>0</v>
      </c>
      <c r="DH106" s="2">
        <f>VLOOKUP($C106,'ДС факт при поликлинике'!$D$6:$JC$141,164,0)</f>
        <v>0</v>
      </c>
      <c r="DI106" s="2">
        <f>VLOOKUP($C106,'ДС факт при поликлинике'!$D$6:$JC$141,165,0)</f>
        <v>0</v>
      </c>
      <c r="DJ106" s="2">
        <f>VLOOKUP($C106,'ДС факт при поликлинике'!$D$6:$JC$141,166,0)</f>
        <v>0</v>
      </c>
      <c r="DK106" s="2">
        <f t="shared" si="2043"/>
        <v>0</v>
      </c>
      <c r="DL106" s="2">
        <f t="shared" si="2044"/>
        <v>0</v>
      </c>
      <c r="DM106" s="2">
        <f t="shared" si="2045"/>
        <v>0</v>
      </c>
      <c r="DN106" s="2">
        <f t="shared" si="1572"/>
        <v>0</v>
      </c>
      <c r="DO106" s="2">
        <f t="shared" si="1573"/>
        <v>0</v>
      </c>
      <c r="DP106" s="2">
        <f>план!AD104</f>
        <v>0</v>
      </c>
      <c r="DQ106" s="2">
        <f>план!AE104</f>
        <v>0</v>
      </c>
      <c r="DR106" s="2">
        <f t="shared" si="1574"/>
        <v>0</v>
      </c>
      <c r="DS106" s="2">
        <f t="shared" si="1575"/>
        <v>0</v>
      </c>
      <c r="DT106" s="2">
        <f>VLOOKUP($C106,'ДС факт при поликлинике'!$D$6:$JC$141,229,0)</f>
        <v>0</v>
      </c>
      <c r="DU106" s="2">
        <f>VLOOKUP($C106,'ДС факт при поликлинике'!$D$6:$JC$141,230,0)</f>
        <v>0</v>
      </c>
      <c r="DV106" s="2">
        <f>VLOOKUP($C106,'ДС факт при поликлинике'!$D$6:$JC$141,231,0)</f>
        <v>0</v>
      </c>
      <c r="DW106" s="2">
        <f>VLOOKUP($C106,'ДС факт при поликлинике'!$D$6:$JC$141,232,0)</f>
        <v>0</v>
      </c>
      <c r="DX106" s="2">
        <f t="shared" si="2046"/>
        <v>0</v>
      </c>
      <c r="DY106" s="2">
        <f t="shared" si="2047"/>
        <v>0</v>
      </c>
      <c r="DZ106" s="2">
        <f t="shared" si="2048"/>
        <v>0</v>
      </c>
      <c r="EA106" s="2">
        <f t="shared" si="1576"/>
        <v>0</v>
      </c>
      <c r="EB106" s="2">
        <f t="shared" si="1577"/>
        <v>0</v>
      </c>
      <c r="EC106" s="2" t="e">
        <f t="shared" si="2231"/>
        <v>#DIV/0!</v>
      </c>
      <c r="ED106" s="2" t="e">
        <f t="shared" si="2232"/>
        <v>#DIV/0!</v>
      </c>
      <c r="EE106" s="2">
        <f>план!AF104</f>
        <v>0</v>
      </c>
      <c r="EF106" s="2">
        <f>план!AG104</f>
        <v>0</v>
      </c>
      <c r="EG106" s="2">
        <f t="shared" si="1578"/>
        <v>0</v>
      </c>
      <c r="EH106" s="2">
        <f t="shared" si="1579"/>
        <v>0</v>
      </c>
      <c r="EI106" s="2">
        <f>VLOOKUP($C106,'ДС факт при поликлинике'!$D$6:$JC$141,239,0)</f>
        <v>0</v>
      </c>
      <c r="EJ106" s="2">
        <f>VLOOKUP($C106,'ДС факт при поликлинике'!$D$6:$JC$141,240,0)</f>
        <v>0</v>
      </c>
      <c r="EK106" s="2">
        <f>VLOOKUP($C106,'ДС факт при поликлинике'!$D$6:$JC$141,241,0)</f>
        <v>0</v>
      </c>
      <c r="EL106" s="2">
        <f>VLOOKUP($C106,'ДС факт при поликлинике'!$D$6:$JC$141,242,0)</f>
        <v>0</v>
      </c>
      <c r="EM106" s="2">
        <f t="shared" si="2049"/>
        <v>0</v>
      </c>
      <c r="EN106" s="2">
        <f t="shared" si="2050"/>
        <v>0</v>
      </c>
      <c r="EO106" s="2">
        <f t="shared" si="2051"/>
        <v>0</v>
      </c>
      <c r="EP106" s="2">
        <f t="shared" si="1581"/>
        <v>0</v>
      </c>
      <c r="EQ106" s="2">
        <f t="shared" si="1582"/>
        <v>0</v>
      </c>
      <c r="ER106" s="2">
        <f>план!AH104</f>
        <v>0</v>
      </c>
      <c r="ES106" s="2">
        <f>план!AI104</f>
        <v>0</v>
      </c>
      <c r="ET106" s="2">
        <f t="shared" si="1583"/>
        <v>0</v>
      </c>
      <c r="EU106" s="2">
        <f t="shared" si="1584"/>
        <v>0</v>
      </c>
      <c r="EV106" s="2">
        <f>VLOOKUP($C106,'ДС факт при поликлинике'!$D$6:$JC$141,11,0)</f>
        <v>0</v>
      </c>
      <c r="EW106" s="2">
        <f>VLOOKUP($C106,'ДС факт при поликлинике'!$D$6:$JC$141,12,0)</f>
        <v>0</v>
      </c>
      <c r="EX106" s="2">
        <f>VLOOKUP($C106,'ДС факт при поликлинике'!$D$6:$JC$141,13,0)</f>
        <v>0</v>
      </c>
      <c r="EY106" s="2">
        <f>VLOOKUP($C106,'ДС факт при поликлинике'!$D$6:$JC$141,14,0)</f>
        <v>0</v>
      </c>
      <c r="EZ106" s="2">
        <f t="shared" si="2052"/>
        <v>0</v>
      </c>
      <c r="FA106" s="2">
        <f t="shared" si="2053"/>
        <v>0</v>
      </c>
      <c r="FB106" s="2">
        <f t="shared" si="2054"/>
        <v>0</v>
      </c>
      <c r="FC106" s="2">
        <f t="shared" si="1586"/>
        <v>0</v>
      </c>
      <c r="FD106" s="2">
        <f t="shared" si="1587"/>
        <v>0</v>
      </c>
      <c r="FE106" s="2">
        <f>план!AJ104</f>
        <v>0</v>
      </c>
      <c r="FF106" s="2">
        <f>план!AK104</f>
        <v>0</v>
      </c>
      <c r="FG106" s="2">
        <f t="shared" si="1588"/>
        <v>0</v>
      </c>
      <c r="FH106" s="2">
        <f t="shared" si="1589"/>
        <v>0</v>
      </c>
      <c r="FI106" s="2">
        <f>VLOOKUP($C106,'ДС факт при поликлинике'!$D$6:$JC$141,243,0)</f>
        <v>0</v>
      </c>
      <c r="FJ106" s="2">
        <f>VLOOKUP($C106,'ДС факт при поликлинике'!$D$6:$JC$141,244,0)</f>
        <v>0</v>
      </c>
      <c r="FK106" s="2">
        <f>VLOOKUP($C106,'ДС факт при поликлинике'!$D$6:$JC$141,245,0)</f>
        <v>0</v>
      </c>
      <c r="FL106" s="2">
        <f>VLOOKUP($C106,'ДС факт при поликлинике'!$D$6:$JC$141,246,0)</f>
        <v>0</v>
      </c>
      <c r="FM106" s="2">
        <f t="shared" si="2055"/>
        <v>0</v>
      </c>
      <c r="FN106" s="2">
        <f t="shared" si="2056"/>
        <v>0</v>
      </c>
      <c r="FO106" s="2">
        <f t="shared" si="2057"/>
        <v>0</v>
      </c>
      <c r="FP106" s="2">
        <f t="shared" si="1591"/>
        <v>0</v>
      </c>
      <c r="FQ106" s="2">
        <f t="shared" si="1592"/>
        <v>0</v>
      </c>
      <c r="FR106" s="2">
        <f>план!AL104</f>
        <v>0</v>
      </c>
      <c r="FS106" s="2">
        <f>план!AM104</f>
        <v>0</v>
      </c>
      <c r="FT106" s="2">
        <f t="shared" si="1593"/>
        <v>0</v>
      </c>
      <c r="FU106" s="2">
        <f t="shared" si="1594"/>
        <v>0</v>
      </c>
      <c r="FV106" s="2">
        <f>VLOOKUP($C106,'ДС факт при поликлинике'!$D$6:$JC$141,197,0)</f>
        <v>0</v>
      </c>
      <c r="FW106" s="2">
        <f>VLOOKUP($C106,'ДС факт при поликлинике'!$D$6:$JC$141,198,0)</f>
        <v>0</v>
      </c>
      <c r="FX106" s="2">
        <f>VLOOKUP($C106,'ДС факт при поликлинике'!$D$6:$JC$141,199,0)</f>
        <v>0</v>
      </c>
      <c r="FY106" s="2">
        <f>VLOOKUP($C106,'ДС факт при поликлинике'!$D$6:$JC$141,200,0)</f>
        <v>0</v>
      </c>
      <c r="FZ106" s="2">
        <f t="shared" si="2058"/>
        <v>0</v>
      </c>
      <c r="GA106" s="2">
        <f t="shared" si="2059"/>
        <v>0</v>
      </c>
      <c r="GB106" s="2">
        <f t="shared" si="2060"/>
        <v>0</v>
      </c>
      <c r="GC106" s="2">
        <f t="shared" si="1596"/>
        <v>0</v>
      </c>
      <c r="GD106" s="2">
        <f t="shared" si="1597"/>
        <v>0</v>
      </c>
      <c r="GE106" s="2">
        <f>план!AN104</f>
        <v>0</v>
      </c>
      <c r="GF106" s="2">
        <f>план!AO104</f>
        <v>0</v>
      </c>
      <c r="GG106" s="2">
        <f t="shared" si="1598"/>
        <v>0</v>
      </c>
      <c r="GH106" s="2">
        <f t="shared" si="1599"/>
        <v>0</v>
      </c>
      <c r="GI106" s="2">
        <f>VLOOKUP($C106,'ДС факт при поликлинике'!$D$6:$JC$141,201,0)</f>
        <v>0</v>
      </c>
      <c r="GJ106" s="2">
        <f>VLOOKUP($C106,'ДС факт при поликлинике'!$D$6:$JC$141,202,0)</f>
        <v>0</v>
      </c>
      <c r="GK106" s="2">
        <f>VLOOKUP($C106,'ДС факт при поликлинике'!$D$6:$JC$141,203,0)</f>
        <v>0</v>
      </c>
      <c r="GL106" s="2">
        <f>VLOOKUP($C106,'ДС факт при поликлинике'!$D$6:$JC$141,204,0)</f>
        <v>0</v>
      </c>
      <c r="GM106" s="2">
        <f t="shared" si="2061"/>
        <v>0</v>
      </c>
      <c r="GN106" s="2">
        <f t="shared" si="2062"/>
        <v>0</v>
      </c>
      <c r="GO106" s="2">
        <f t="shared" si="2063"/>
        <v>0</v>
      </c>
      <c r="GP106" s="2">
        <f t="shared" si="1601"/>
        <v>0</v>
      </c>
      <c r="GQ106" s="2">
        <f t="shared" si="1602"/>
        <v>0</v>
      </c>
      <c r="GR106" s="2">
        <f>план!AP104</f>
        <v>0</v>
      </c>
      <c r="GS106" s="2">
        <f>план!AQ104</f>
        <v>0</v>
      </c>
      <c r="GT106" s="2">
        <f t="shared" si="1603"/>
        <v>0</v>
      </c>
      <c r="GU106" s="2">
        <f t="shared" si="1604"/>
        <v>0</v>
      </c>
      <c r="GV106" s="2">
        <f>VLOOKUP($C106,'ДС факт при поликлинике'!$D$6:$JC$141,171,0)</f>
        <v>0</v>
      </c>
      <c r="GW106" s="2">
        <f>VLOOKUP($C106,'ДС факт при поликлинике'!$D$6:$JC$141,172,0)</f>
        <v>0</v>
      </c>
      <c r="GX106" s="2">
        <f>VLOOKUP($C106,'ДС факт при поликлинике'!$D$6:$JC$141,173,0)</f>
        <v>0</v>
      </c>
      <c r="GY106" s="2">
        <f>VLOOKUP($C106,'ДС факт при поликлинике'!$D$6:$JC$141,174,0)</f>
        <v>0</v>
      </c>
      <c r="GZ106" s="2">
        <f t="shared" si="2064"/>
        <v>0</v>
      </c>
      <c r="HA106" s="2">
        <f t="shared" si="2065"/>
        <v>0</v>
      </c>
      <c r="HB106" s="2">
        <f t="shared" si="2066"/>
        <v>0</v>
      </c>
      <c r="HC106" s="2">
        <f t="shared" si="1606"/>
        <v>0</v>
      </c>
      <c r="HD106" s="2">
        <f t="shared" si="1607"/>
        <v>0</v>
      </c>
      <c r="HE106" s="2">
        <f>план!AR104</f>
        <v>0</v>
      </c>
      <c r="HF106" s="2">
        <f>план!AS104</f>
        <v>0</v>
      </c>
      <c r="HG106" s="2">
        <f t="shared" si="1608"/>
        <v>0</v>
      </c>
      <c r="HH106" s="2">
        <f t="shared" si="1609"/>
        <v>0</v>
      </c>
      <c r="HI106" s="2">
        <f>VLOOKUP($C106,'ДС факт при поликлинике'!$D$6:$JC$141,175,0)</f>
        <v>0</v>
      </c>
      <c r="HJ106" s="2">
        <f>VLOOKUP($C106,'ДС факт при поликлинике'!$D$6:$JC$141,176,0)</f>
        <v>0</v>
      </c>
      <c r="HK106" s="2">
        <f>VLOOKUP($C106,'ДС факт при поликлинике'!$D$6:$JC$141,177,0)</f>
        <v>0</v>
      </c>
      <c r="HL106" s="2">
        <f>VLOOKUP($C106,'ДС факт при поликлинике'!$D$6:$JC$141,178,0)</f>
        <v>0</v>
      </c>
      <c r="HM106" s="2">
        <f t="shared" si="2067"/>
        <v>0</v>
      </c>
      <c r="HN106" s="2">
        <f t="shared" si="2068"/>
        <v>0</v>
      </c>
      <c r="HO106" s="2">
        <f t="shared" si="2069"/>
        <v>0</v>
      </c>
      <c r="HP106" s="2">
        <f t="shared" si="1611"/>
        <v>0</v>
      </c>
      <c r="HQ106" s="2">
        <f t="shared" si="1612"/>
        <v>0</v>
      </c>
      <c r="HR106" s="2">
        <f>план!AT104</f>
        <v>0</v>
      </c>
      <c r="HS106" s="2">
        <f>план!AU104</f>
        <v>0</v>
      </c>
      <c r="HT106" s="2">
        <f t="shared" si="1613"/>
        <v>0</v>
      </c>
      <c r="HU106" s="2">
        <f t="shared" si="1614"/>
        <v>0</v>
      </c>
      <c r="HV106" s="2">
        <f>VLOOKUP($C106,'ДС факт при поликлинике'!$D$6:$JC$141,179,0)</f>
        <v>0</v>
      </c>
      <c r="HW106" s="2">
        <f>VLOOKUP($C106,'ДС факт при поликлинике'!$D$6:$JC$141,180,0)</f>
        <v>0</v>
      </c>
      <c r="HX106" s="2">
        <f>VLOOKUP($C106,'ДС факт при поликлинике'!$D$6:$JC$141,181,0)</f>
        <v>0</v>
      </c>
      <c r="HY106" s="2">
        <f>VLOOKUP($C106,'ДС факт при поликлинике'!$D$6:$JC$141,182,0)</f>
        <v>0</v>
      </c>
      <c r="HZ106" s="2">
        <f t="shared" si="2070"/>
        <v>0</v>
      </c>
      <c r="IA106" s="2">
        <f t="shared" si="2071"/>
        <v>0</v>
      </c>
      <c r="IB106" s="2">
        <f t="shared" si="2072"/>
        <v>0</v>
      </c>
      <c r="IC106" s="2">
        <f t="shared" si="1616"/>
        <v>0</v>
      </c>
      <c r="ID106" s="2">
        <f t="shared" si="1617"/>
        <v>0</v>
      </c>
      <c r="IE106" s="2">
        <f>план!AV104</f>
        <v>0</v>
      </c>
      <c r="IF106" s="2">
        <f>план!AW104</f>
        <v>0</v>
      </c>
      <c r="IG106" s="2">
        <f t="shared" si="1618"/>
        <v>0</v>
      </c>
      <c r="IH106" s="2">
        <f t="shared" si="1619"/>
        <v>0</v>
      </c>
      <c r="II106" s="2">
        <f>VLOOKUP($C106,'ДС факт при поликлинике'!$D$6:$JC$141,129,0)</f>
        <v>0</v>
      </c>
      <c r="IJ106" s="2">
        <f>VLOOKUP($C106,'ДС факт при поликлинике'!$D$6:$JC$141,130,0)</f>
        <v>0</v>
      </c>
      <c r="IK106" s="2">
        <f>VLOOKUP($C106,'ДС факт при поликлинике'!$D$6:$JC$141,131,0)</f>
        <v>0</v>
      </c>
      <c r="IL106" s="2">
        <f>VLOOKUP($C106,'ДС факт при поликлинике'!$D$6:$JC$141,132,0)</f>
        <v>0</v>
      </c>
      <c r="IM106" s="2">
        <f t="shared" si="2073"/>
        <v>0</v>
      </c>
      <c r="IN106" s="2">
        <f t="shared" si="2074"/>
        <v>0</v>
      </c>
      <c r="IO106" s="2">
        <f t="shared" si="2075"/>
        <v>0</v>
      </c>
      <c r="IP106" s="2">
        <f t="shared" si="1621"/>
        <v>0</v>
      </c>
      <c r="IQ106" s="2">
        <f t="shared" si="1622"/>
        <v>0</v>
      </c>
      <c r="IR106" s="2">
        <f>план!AX104</f>
        <v>0</v>
      </c>
      <c r="IS106" s="2">
        <f>план!AY104</f>
        <v>0</v>
      </c>
      <c r="IT106" s="2">
        <f t="shared" si="1623"/>
        <v>0</v>
      </c>
      <c r="IU106" s="2">
        <f t="shared" si="1624"/>
        <v>0</v>
      </c>
      <c r="IV106" s="2">
        <f>VLOOKUP($C106,'ДС факт при поликлинике'!$D$6:$JC$141,125,0)</f>
        <v>0</v>
      </c>
      <c r="IW106" s="2">
        <f>VLOOKUP($C106,'ДС факт при поликлинике'!$D$6:$JC$141,126,0)</f>
        <v>0</v>
      </c>
      <c r="IX106" s="2">
        <f>VLOOKUP($C106,'ДС факт при поликлинике'!$D$6:$JC$141,127,0)</f>
        <v>0</v>
      </c>
      <c r="IY106" s="2">
        <f>VLOOKUP($C106,'ДС факт при поликлинике'!$D$6:$JC$141,128,0)</f>
        <v>0</v>
      </c>
      <c r="IZ106" s="2">
        <f t="shared" si="2076"/>
        <v>0</v>
      </c>
      <c r="JA106" s="2">
        <f t="shared" si="2077"/>
        <v>0</v>
      </c>
      <c r="JB106" s="2">
        <f t="shared" si="2078"/>
        <v>0</v>
      </c>
      <c r="JC106" s="2">
        <f t="shared" si="1626"/>
        <v>0</v>
      </c>
      <c r="JD106" s="2">
        <f t="shared" si="1627"/>
        <v>0</v>
      </c>
      <c r="JE106" s="2">
        <f>план!AZ104</f>
        <v>0</v>
      </c>
      <c r="JF106" s="2">
        <f>план!BA104</f>
        <v>0</v>
      </c>
      <c r="JG106" s="2">
        <f t="shared" si="1628"/>
        <v>0</v>
      </c>
      <c r="JH106" s="2">
        <f t="shared" si="1629"/>
        <v>0</v>
      </c>
      <c r="JI106" s="2">
        <f>VLOOKUP($C106,'ДС факт при поликлинике'!$D$6:$JC$141,161,0)</f>
        <v>0</v>
      </c>
      <c r="JJ106" s="2">
        <f>VLOOKUP($C106,'ДС факт при поликлинике'!$D$6:$JC$141,162,0)</f>
        <v>0</v>
      </c>
      <c r="JK106" s="2"/>
      <c r="JL106" s="2"/>
      <c r="JM106" s="2">
        <f t="shared" si="2079"/>
        <v>0</v>
      </c>
      <c r="JN106" s="2">
        <f t="shared" si="2080"/>
        <v>0</v>
      </c>
      <c r="JO106" s="2">
        <f t="shared" si="2081"/>
        <v>0</v>
      </c>
      <c r="JP106" s="2">
        <f t="shared" si="1631"/>
        <v>0</v>
      </c>
      <c r="JQ106" s="2">
        <f t="shared" si="1632"/>
        <v>0</v>
      </c>
      <c r="JR106" s="2">
        <f>план!BB104</f>
        <v>0</v>
      </c>
      <c r="JS106" s="2">
        <f>план!BC104</f>
        <v>0</v>
      </c>
      <c r="JT106" s="2">
        <f t="shared" si="1633"/>
        <v>0</v>
      </c>
      <c r="JU106" s="2">
        <f t="shared" si="1634"/>
        <v>0</v>
      </c>
      <c r="JV106" s="2">
        <f>VLOOKUP($C106,'ДС факт при поликлинике'!$D$6:$JC$141,133,0)</f>
        <v>0</v>
      </c>
      <c r="JW106" s="2">
        <f>VLOOKUP($C106,'ДС факт при поликлинике'!$D$6:$JC$141,134,0)</f>
        <v>0</v>
      </c>
      <c r="JX106" s="2">
        <f>VLOOKUP($C106,'ДС факт при поликлинике'!$D$6:$JC$141,135,0)</f>
        <v>0</v>
      </c>
      <c r="JY106" s="2">
        <f>VLOOKUP($C106,'ДС факт при поликлинике'!$D$6:$JC$141,136,0)</f>
        <v>0</v>
      </c>
      <c r="JZ106" s="2">
        <f t="shared" si="2082"/>
        <v>0</v>
      </c>
      <c r="KA106" s="2">
        <f t="shared" si="2083"/>
        <v>0</v>
      </c>
      <c r="KB106" s="2">
        <f t="shared" si="2084"/>
        <v>0</v>
      </c>
      <c r="KC106" s="2">
        <f t="shared" si="1636"/>
        <v>0</v>
      </c>
      <c r="KD106" s="2">
        <f t="shared" si="1637"/>
        <v>0</v>
      </c>
      <c r="KE106" s="2">
        <f>план!BD104</f>
        <v>0</v>
      </c>
      <c r="KF106" s="2">
        <f>план!BE104</f>
        <v>0</v>
      </c>
      <c r="KG106" s="2">
        <f t="shared" si="1638"/>
        <v>0</v>
      </c>
      <c r="KH106" s="2">
        <f t="shared" si="1639"/>
        <v>0</v>
      </c>
      <c r="KI106" s="2">
        <f>VLOOKUP($C106,'ДС факт при поликлинике'!$D$6:$JC$141,137,0)</f>
        <v>0</v>
      </c>
      <c r="KJ106" s="2">
        <f>VLOOKUP($C106,'ДС факт при поликлинике'!$D$6:$JC$141,138,0)</f>
        <v>0</v>
      </c>
      <c r="KK106" s="2">
        <f>VLOOKUP($C106,'ДС факт при поликлинике'!$D$6:$JC$141,139,0)</f>
        <v>0</v>
      </c>
      <c r="KL106" s="2">
        <f>VLOOKUP($C106,'ДС факт при поликлинике'!$D$6:$JC$141,140,0)</f>
        <v>0</v>
      </c>
      <c r="KM106" s="2">
        <f t="shared" si="2085"/>
        <v>0</v>
      </c>
      <c r="KN106" s="2">
        <f t="shared" si="2086"/>
        <v>0</v>
      </c>
      <c r="KO106" s="2">
        <f t="shared" si="2087"/>
        <v>0</v>
      </c>
      <c r="KP106" s="2">
        <f t="shared" si="1641"/>
        <v>0</v>
      </c>
      <c r="KQ106" s="2">
        <f t="shared" si="1642"/>
        <v>0</v>
      </c>
      <c r="KR106" s="2">
        <f>план!BF104</f>
        <v>0</v>
      </c>
      <c r="KS106" s="2">
        <f>план!BG104</f>
        <v>0</v>
      </c>
      <c r="KT106" s="2">
        <f t="shared" si="1643"/>
        <v>0</v>
      </c>
      <c r="KU106" s="2">
        <f t="shared" si="1644"/>
        <v>0</v>
      </c>
      <c r="KV106" s="2">
        <f>VLOOKUP($C106,'ДС факт при поликлинике'!$D$6:$JC$141,141,0)</f>
        <v>0</v>
      </c>
      <c r="KW106" s="2">
        <f>VLOOKUP($C106,'ДС факт при поликлинике'!$D$6:$JC$141,142,0)</f>
        <v>0</v>
      </c>
      <c r="KX106" s="2"/>
      <c r="KY106" s="2"/>
      <c r="KZ106" s="2">
        <f t="shared" si="2088"/>
        <v>0</v>
      </c>
      <c r="LA106" s="2">
        <f t="shared" si="2089"/>
        <v>0</v>
      </c>
      <c r="LB106" s="2">
        <f t="shared" si="2090"/>
        <v>0</v>
      </c>
      <c r="LC106" s="2">
        <f t="shared" si="1646"/>
        <v>0</v>
      </c>
      <c r="LD106" s="2">
        <f t="shared" si="1647"/>
        <v>0</v>
      </c>
      <c r="LE106" s="2">
        <f>план!BH104</f>
        <v>0</v>
      </c>
      <c r="LF106" s="2">
        <f>план!BI104</f>
        <v>0</v>
      </c>
      <c r="LG106" s="2">
        <f t="shared" si="1648"/>
        <v>0</v>
      </c>
      <c r="LH106" s="2">
        <f t="shared" si="1649"/>
        <v>0</v>
      </c>
      <c r="LI106" s="2">
        <f>VLOOKUP($C106,'ДС факт при поликлинике'!$D$6:$JC$141,143,0)</f>
        <v>0</v>
      </c>
      <c r="LJ106" s="2">
        <f>VLOOKUP($C106,'ДС факт при поликлинике'!$D$6:$JC$141,144,0)</f>
        <v>0</v>
      </c>
      <c r="LK106" s="2"/>
      <c r="LL106" s="2"/>
      <c r="LM106" s="2">
        <f t="shared" si="2091"/>
        <v>0</v>
      </c>
      <c r="LN106" s="2">
        <f t="shared" si="2092"/>
        <v>0</v>
      </c>
      <c r="LO106" s="2">
        <f t="shared" si="2093"/>
        <v>0</v>
      </c>
      <c r="LP106" s="2">
        <f t="shared" si="1651"/>
        <v>0</v>
      </c>
      <c r="LQ106" s="2">
        <f t="shared" si="1652"/>
        <v>0</v>
      </c>
      <c r="LR106" s="2">
        <f>план!BJ104</f>
        <v>0</v>
      </c>
      <c r="LS106" s="2">
        <f>план!BK104</f>
        <v>0</v>
      </c>
      <c r="LT106" s="2">
        <f t="shared" si="1653"/>
        <v>0</v>
      </c>
      <c r="LU106" s="2">
        <f t="shared" si="1654"/>
        <v>0</v>
      </c>
      <c r="LV106" s="2">
        <f>VLOOKUP($C106,'ДС факт при поликлинике'!$D$6:$JC$141,145,0)</f>
        <v>0</v>
      </c>
      <c r="LW106" s="2">
        <f>VLOOKUP($C106,'ДС факт при поликлинике'!$D$6:$JC$141,146,0)</f>
        <v>0</v>
      </c>
      <c r="LX106" s="2"/>
      <c r="LY106" s="2"/>
      <c r="LZ106" s="2">
        <f t="shared" si="2094"/>
        <v>0</v>
      </c>
      <c r="MA106" s="2">
        <f t="shared" si="2095"/>
        <v>0</v>
      </c>
      <c r="MB106" s="2">
        <f t="shared" si="2096"/>
        <v>0</v>
      </c>
      <c r="MC106" s="2">
        <f t="shared" si="1656"/>
        <v>0</v>
      </c>
      <c r="MD106" s="2">
        <f t="shared" si="1657"/>
        <v>0</v>
      </c>
      <c r="ME106" s="2">
        <f>план!BL104</f>
        <v>0</v>
      </c>
      <c r="MF106" s="2">
        <f>план!BM104</f>
        <v>0</v>
      </c>
      <c r="MG106" s="2">
        <f t="shared" si="1658"/>
        <v>0</v>
      </c>
      <c r="MH106" s="2">
        <f t="shared" si="1659"/>
        <v>0</v>
      </c>
      <c r="MI106" s="2">
        <f>VLOOKUP($C106,'ДС факт при поликлинике'!$D$6:$JC$141,183,0)</f>
        <v>0</v>
      </c>
      <c r="MJ106" s="2">
        <f>VLOOKUP($C106,'ДС факт при поликлинике'!$D$6:$JC$141,184,0)</f>
        <v>0</v>
      </c>
      <c r="MK106" s="2">
        <f>VLOOKUP($C106,'ДС факт при поликлинике'!$D$6:$JC$141,185,0)</f>
        <v>0</v>
      </c>
      <c r="ML106" s="2">
        <f>VLOOKUP($C106,'ДС факт при поликлинике'!$D$6:$JC$141,186,0)</f>
        <v>0</v>
      </c>
      <c r="MM106" s="2">
        <f t="shared" si="2097"/>
        <v>0</v>
      </c>
      <c r="MN106" s="2">
        <f t="shared" si="2098"/>
        <v>0</v>
      </c>
      <c r="MO106" s="2">
        <f t="shared" si="2099"/>
        <v>0</v>
      </c>
      <c r="MP106" s="2">
        <f t="shared" si="1661"/>
        <v>0</v>
      </c>
      <c r="MQ106" s="2">
        <f t="shared" si="1662"/>
        <v>0</v>
      </c>
      <c r="MR106" s="2">
        <f>план!BN104</f>
        <v>0</v>
      </c>
      <c r="MS106" s="2">
        <f>план!BO104</f>
        <v>0</v>
      </c>
      <c r="MT106" s="2">
        <f t="shared" si="1663"/>
        <v>0</v>
      </c>
      <c r="MU106" s="2">
        <f t="shared" si="1664"/>
        <v>0</v>
      </c>
      <c r="MV106" s="2">
        <f>VLOOKUP($C106,'ДС факт при поликлинике'!$D$6:$JC$141,187,0)</f>
        <v>0</v>
      </c>
      <c r="MW106" s="2">
        <f>VLOOKUP($C106,'ДС факт при поликлинике'!$D$6:$JC$141,188,0)</f>
        <v>0</v>
      </c>
      <c r="MX106" s="2"/>
      <c r="MY106" s="2"/>
      <c r="MZ106" s="2">
        <f t="shared" si="2100"/>
        <v>0</v>
      </c>
      <c r="NA106" s="2">
        <f t="shared" si="2101"/>
        <v>0</v>
      </c>
      <c r="NB106" s="2">
        <f t="shared" si="2102"/>
        <v>0</v>
      </c>
      <c r="NC106" s="2">
        <f t="shared" si="1666"/>
        <v>0</v>
      </c>
      <c r="ND106" s="2">
        <f t="shared" si="1667"/>
        <v>0</v>
      </c>
      <c r="NE106" s="2">
        <f>план!BP104</f>
        <v>0</v>
      </c>
      <c r="NF106" s="2">
        <f>план!BQ104</f>
        <v>0</v>
      </c>
      <c r="NG106" s="2">
        <f t="shared" si="1668"/>
        <v>0</v>
      </c>
      <c r="NH106" s="2">
        <f t="shared" si="1669"/>
        <v>0</v>
      </c>
      <c r="NI106" s="2">
        <f>VLOOKUP($C106,'ДС факт при поликлинике'!$D$6:$JC$141,189,0)</f>
        <v>0</v>
      </c>
      <c r="NJ106" s="2">
        <f>VLOOKUP($C106,'ДС факт при поликлинике'!$D$6:$JC$141,190,0)</f>
        <v>0</v>
      </c>
      <c r="NK106" s="2"/>
      <c r="NL106" s="2"/>
      <c r="NM106" s="2">
        <f t="shared" si="2103"/>
        <v>0</v>
      </c>
      <c r="NN106" s="2">
        <f t="shared" si="2104"/>
        <v>0</v>
      </c>
      <c r="NO106" s="2">
        <f t="shared" si="2105"/>
        <v>0</v>
      </c>
      <c r="NP106" s="2">
        <f t="shared" si="1671"/>
        <v>0</v>
      </c>
      <c r="NQ106" s="2">
        <f t="shared" si="1672"/>
        <v>0</v>
      </c>
      <c r="NR106" s="2">
        <f>план!BR104</f>
        <v>0</v>
      </c>
      <c r="NS106" s="2">
        <f>план!BS104</f>
        <v>0</v>
      </c>
      <c r="NT106" s="2">
        <f t="shared" si="1673"/>
        <v>0</v>
      </c>
      <c r="NU106" s="2">
        <f t="shared" si="1674"/>
        <v>0</v>
      </c>
      <c r="NV106" s="2">
        <f>VLOOKUP($C106,'ДС факт при поликлинике'!$D$6:$JC$141,191,0)</f>
        <v>0</v>
      </c>
      <c r="NW106" s="2">
        <f>VLOOKUP($C106,'ДС факт при поликлинике'!$D$6:$JC$141,192,0)</f>
        <v>0</v>
      </c>
      <c r="NX106" s="2"/>
      <c r="NY106" s="2"/>
      <c r="NZ106" s="2">
        <f t="shared" si="2106"/>
        <v>0</v>
      </c>
      <c r="OA106" s="2">
        <f t="shared" si="2107"/>
        <v>0</v>
      </c>
      <c r="OB106" s="2">
        <f t="shared" si="2108"/>
        <v>0</v>
      </c>
      <c r="OC106" s="2">
        <f t="shared" si="1676"/>
        <v>0</v>
      </c>
      <c r="OD106" s="2">
        <f t="shared" si="1677"/>
        <v>0</v>
      </c>
      <c r="OE106" s="2">
        <f>план!BT104</f>
        <v>0</v>
      </c>
      <c r="OF106" s="2">
        <f>план!BU104</f>
        <v>0</v>
      </c>
      <c r="OG106" s="2">
        <f t="shared" si="1678"/>
        <v>0</v>
      </c>
      <c r="OH106" s="2">
        <f t="shared" si="1679"/>
        <v>0</v>
      </c>
      <c r="OI106" s="2">
        <f>VLOOKUP($C106,'ДС факт при поликлинике'!$D$6:$JC$141,149,0)</f>
        <v>0</v>
      </c>
      <c r="OJ106" s="2">
        <f>VLOOKUP($C106,'ДС факт при поликлинике'!$D$6:$JC$141,150,0)</f>
        <v>0</v>
      </c>
      <c r="OK106" s="2"/>
      <c r="OL106" s="2"/>
      <c r="OM106" s="2">
        <f t="shared" si="2109"/>
        <v>0</v>
      </c>
      <c r="ON106" s="2">
        <f t="shared" si="2110"/>
        <v>0</v>
      </c>
      <c r="OO106" s="2">
        <f t="shared" si="2111"/>
        <v>0</v>
      </c>
      <c r="OP106" s="2">
        <f t="shared" si="1681"/>
        <v>0</v>
      </c>
      <c r="OQ106" s="2">
        <f t="shared" si="1682"/>
        <v>0</v>
      </c>
      <c r="OR106" s="2">
        <f>план!BV104</f>
        <v>0</v>
      </c>
      <c r="OS106" s="2">
        <f>план!BW104</f>
        <v>0</v>
      </c>
      <c r="OT106" s="2">
        <f t="shared" si="1683"/>
        <v>0</v>
      </c>
      <c r="OU106" s="2">
        <f t="shared" si="1684"/>
        <v>0</v>
      </c>
      <c r="OV106" s="2">
        <f>VLOOKUP($C106,'ДС факт при поликлинике'!$D$6:$JC$141,247,0)</f>
        <v>0</v>
      </c>
      <c r="OW106" s="2">
        <f>VLOOKUP($C106,'ДС факт при поликлинике'!$D$6:$JC$141,248,0)</f>
        <v>0</v>
      </c>
      <c r="OX106" s="2"/>
      <c r="OY106" s="2"/>
      <c r="OZ106" s="2">
        <f t="shared" si="2112"/>
        <v>0</v>
      </c>
      <c r="PA106" s="2">
        <f t="shared" si="2113"/>
        <v>0</v>
      </c>
      <c r="PB106" s="2">
        <f t="shared" si="2114"/>
        <v>0</v>
      </c>
      <c r="PC106" s="2">
        <f t="shared" si="1686"/>
        <v>0</v>
      </c>
      <c r="PD106" s="2">
        <f t="shared" si="1687"/>
        <v>0</v>
      </c>
      <c r="PE106" s="2">
        <f>план!BX104</f>
        <v>0</v>
      </c>
      <c r="PF106" s="2">
        <f>план!BY104</f>
        <v>0</v>
      </c>
      <c r="PG106" s="2">
        <f t="shared" si="1688"/>
        <v>0</v>
      </c>
      <c r="PH106" s="2">
        <f t="shared" si="1689"/>
        <v>0</v>
      </c>
      <c r="PI106" s="2">
        <f>VLOOKUP($C106,'ДС факт при поликлинике'!$D$6:$JC$141,95,0)</f>
        <v>0</v>
      </c>
      <c r="PJ106" s="2">
        <f>VLOOKUP($C106,'ДС факт при поликлинике'!$D$6:$JC$141,96,0)</f>
        <v>0</v>
      </c>
      <c r="PK106" s="2">
        <f>VLOOKUP($C106,'ДС факт при поликлинике'!$D$6:$JC$141,97,0)</f>
        <v>0</v>
      </c>
      <c r="PL106" s="2">
        <f>VLOOKUP($C106,'ДС факт при поликлинике'!$D$6:$JC$141,98,0)</f>
        <v>0</v>
      </c>
      <c r="PM106" s="2">
        <f t="shared" si="2115"/>
        <v>0</v>
      </c>
      <c r="PN106" s="2">
        <f t="shared" si="2116"/>
        <v>0</v>
      </c>
      <c r="PO106" s="2">
        <f t="shared" si="2117"/>
        <v>0</v>
      </c>
      <c r="PP106" s="2">
        <f t="shared" si="1691"/>
        <v>0</v>
      </c>
      <c r="PQ106" s="2">
        <f t="shared" si="1692"/>
        <v>0</v>
      </c>
      <c r="PR106" s="2">
        <f>план!BZ104</f>
        <v>0</v>
      </c>
      <c r="PS106" s="2">
        <f>план!CA104</f>
        <v>0</v>
      </c>
      <c r="PT106" s="2">
        <f t="shared" si="1693"/>
        <v>0</v>
      </c>
      <c r="PU106" s="2">
        <f t="shared" si="1694"/>
        <v>0</v>
      </c>
      <c r="PV106" s="2">
        <f>VLOOKUP($C106,'ДС факт при поликлинике'!$D$6:$JC$141,99,0)</f>
        <v>0</v>
      </c>
      <c r="PW106" s="2">
        <f>VLOOKUP($C106,'ДС факт при поликлинике'!$D$6:$JC$141,100,0)</f>
        <v>0</v>
      </c>
      <c r="PX106" s="2">
        <f>VLOOKUP($C106,'ДС факт при поликлинике'!$D$6:$JC$141,101,0)</f>
        <v>0</v>
      </c>
      <c r="PY106" s="2">
        <f>VLOOKUP($C106,'ДС факт при поликлинике'!$D$6:$JC$141,102,0)</f>
        <v>0</v>
      </c>
      <c r="PZ106" s="2">
        <f t="shared" si="2118"/>
        <v>0</v>
      </c>
      <c r="QA106" s="2">
        <f t="shared" si="2119"/>
        <v>0</v>
      </c>
      <c r="QB106" s="2">
        <f t="shared" si="2120"/>
        <v>0</v>
      </c>
      <c r="QC106" s="2">
        <f t="shared" si="1696"/>
        <v>0</v>
      </c>
      <c r="QD106" s="2">
        <f t="shared" si="1697"/>
        <v>0</v>
      </c>
      <c r="QE106" s="2">
        <f>план!CB104</f>
        <v>0</v>
      </c>
      <c r="QF106" s="2">
        <f>план!CC104</f>
        <v>0</v>
      </c>
      <c r="QG106" s="2">
        <f t="shared" si="1698"/>
        <v>0</v>
      </c>
      <c r="QH106" s="2">
        <f t="shared" si="1699"/>
        <v>0</v>
      </c>
      <c r="QI106" s="2">
        <f>VLOOKUP($C106,'ДС факт при поликлинике'!$D$6:$JC$141,63,0)</f>
        <v>0</v>
      </c>
      <c r="QJ106" s="2">
        <f>VLOOKUP($C106,'ДС факт при поликлинике'!$D$6:$JC$141,64,0)</f>
        <v>0</v>
      </c>
      <c r="QK106" s="2">
        <f>VLOOKUP($C106,'ДС факт при поликлинике'!$D$6:$JC$141,65,0)</f>
        <v>0</v>
      </c>
      <c r="QL106" s="2">
        <f>VLOOKUP($C106,'ДС факт при поликлинике'!$D$6:$JC$141,66,0)</f>
        <v>0</v>
      </c>
      <c r="QM106" s="2">
        <f t="shared" si="2121"/>
        <v>0</v>
      </c>
      <c r="QN106" s="2">
        <f t="shared" si="2122"/>
        <v>0</v>
      </c>
      <c r="QO106" s="2">
        <f t="shared" si="2123"/>
        <v>0</v>
      </c>
      <c r="QP106" s="2">
        <f t="shared" si="1701"/>
        <v>0</v>
      </c>
      <c r="QQ106" s="2">
        <f t="shared" si="1702"/>
        <v>0</v>
      </c>
      <c r="QR106" s="2">
        <f>план!CD104</f>
        <v>0</v>
      </c>
      <c r="QS106" s="2">
        <f>план!CE104</f>
        <v>0</v>
      </c>
      <c r="QT106" s="2">
        <f t="shared" si="1703"/>
        <v>0</v>
      </c>
      <c r="QU106" s="2">
        <f t="shared" si="1704"/>
        <v>0</v>
      </c>
      <c r="QV106" s="2">
        <f>VLOOKUP($C106,'ДС факт при поликлинике'!$D$6:$JC$141,107,0)</f>
        <v>0</v>
      </c>
      <c r="QW106" s="2">
        <f>VLOOKUP($C106,'ДС факт при поликлинике'!$D$6:$JC$141,108,0)</f>
        <v>0</v>
      </c>
      <c r="QX106" s="2">
        <f>VLOOKUP($C106,'ДС факт при поликлинике'!$D$6:$JC$141,109,0)</f>
        <v>0</v>
      </c>
      <c r="QY106" s="2">
        <f>VLOOKUP($C106,'ДС факт при поликлинике'!$D$6:$JC$141,110,0)</f>
        <v>0</v>
      </c>
      <c r="QZ106" s="2">
        <f t="shared" si="2124"/>
        <v>0</v>
      </c>
      <c r="RA106" s="2">
        <f t="shared" si="2125"/>
        <v>0</v>
      </c>
      <c r="RB106" s="2">
        <f t="shared" si="2126"/>
        <v>0</v>
      </c>
      <c r="RC106" s="2">
        <f t="shared" si="1706"/>
        <v>0</v>
      </c>
      <c r="RD106" s="2">
        <f t="shared" si="1707"/>
        <v>0</v>
      </c>
      <c r="RE106" s="2">
        <f>план!CF104</f>
        <v>0</v>
      </c>
      <c r="RF106" s="2">
        <f>план!CG104</f>
        <v>0</v>
      </c>
      <c r="RG106" s="2">
        <f t="shared" si="1708"/>
        <v>0</v>
      </c>
      <c r="RH106" s="2">
        <f t="shared" si="1709"/>
        <v>0</v>
      </c>
      <c r="RI106" s="2">
        <f>VLOOKUP($C106,'ДС факт при поликлинике'!$D$6:$JC$141,79,0)</f>
        <v>0</v>
      </c>
      <c r="RJ106" s="2">
        <f>VLOOKUP($C106,'ДС факт при поликлинике'!$D$6:$JC$141,80,0)</f>
        <v>0</v>
      </c>
      <c r="RK106" s="2">
        <f>VLOOKUP($C106,'ДС факт при поликлинике'!$D$6:$JC$141,81,0)</f>
        <v>0</v>
      </c>
      <c r="RL106" s="2">
        <f>VLOOKUP($C106,'ДС факт при поликлинике'!$D$6:$JC$141,82,0)</f>
        <v>0</v>
      </c>
      <c r="RM106" s="2">
        <f t="shared" si="2127"/>
        <v>0</v>
      </c>
      <c r="RN106" s="2">
        <f t="shared" si="2128"/>
        <v>0</v>
      </c>
      <c r="RO106" s="2">
        <f t="shared" si="2129"/>
        <v>0</v>
      </c>
      <c r="RP106" s="2">
        <f t="shared" si="1711"/>
        <v>0</v>
      </c>
      <c r="RQ106" s="2">
        <f t="shared" si="1712"/>
        <v>0</v>
      </c>
      <c r="RR106" s="2">
        <f>план!CH104</f>
        <v>0</v>
      </c>
      <c r="RS106" s="2">
        <f>план!CI104</f>
        <v>0</v>
      </c>
      <c r="RT106" s="2">
        <f t="shared" si="1713"/>
        <v>0</v>
      </c>
      <c r="RU106" s="2">
        <f t="shared" si="1714"/>
        <v>0</v>
      </c>
      <c r="RV106" s="2">
        <f>VLOOKUP($C106,'ДС факт при поликлинике'!$D$6:$JC$141,119,0)</f>
        <v>0</v>
      </c>
      <c r="RW106" s="2">
        <f>VLOOKUP($C106,'ДС факт при поликлинике'!$D$6:$JC$141,120,0)</f>
        <v>0</v>
      </c>
      <c r="RX106" s="2">
        <f>VLOOKUP($C106,'ДС факт при поликлинике'!$D$6:$JC$141,121,0)</f>
        <v>0</v>
      </c>
      <c r="RY106" s="2">
        <f>VLOOKUP($C106,'ДС факт при поликлинике'!$D$6:$JC$141,122,0)</f>
        <v>0</v>
      </c>
      <c r="RZ106" s="2">
        <f t="shared" si="2130"/>
        <v>0</v>
      </c>
      <c r="SA106" s="2">
        <f t="shared" si="2131"/>
        <v>0</v>
      </c>
      <c r="SB106" s="2">
        <f t="shared" si="2132"/>
        <v>0</v>
      </c>
      <c r="SC106" s="2">
        <f t="shared" si="1716"/>
        <v>0</v>
      </c>
      <c r="SD106" s="2">
        <f t="shared" si="1717"/>
        <v>0</v>
      </c>
      <c r="SE106" s="2">
        <f>план!CJ104</f>
        <v>0</v>
      </c>
      <c r="SF106" s="2">
        <f>план!CK104</f>
        <v>0</v>
      </c>
      <c r="SG106" s="2">
        <f t="shared" si="1718"/>
        <v>0</v>
      </c>
      <c r="SH106" s="2">
        <f t="shared" si="1719"/>
        <v>0</v>
      </c>
      <c r="SI106" s="2">
        <f>VLOOKUP($C106,'ДС факт при поликлинике'!$D$6:$JC$141,209,0)</f>
        <v>0</v>
      </c>
      <c r="SJ106" s="2">
        <f>VLOOKUP($C106,'ДС факт при поликлинике'!$D$6:$JC$141,210,0)</f>
        <v>0</v>
      </c>
      <c r="SK106" s="2">
        <f>VLOOKUP($C106,'ДС факт при поликлинике'!$D$6:$JC$141,211,0)</f>
        <v>0</v>
      </c>
      <c r="SL106" s="2">
        <f>VLOOKUP($C106,'ДС факт при поликлинике'!$D$6:$JC$141,212,0)</f>
        <v>0</v>
      </c>
      <c r="SM106" s="2">
        <f t="shared" si="2133"/>
        <v>0</v>
      </c>
      <c r="SN106" s="2">
        <f t="shared" si="2134"/>
        <v>0</v>
      </c>
      <c r="SO106" s="2">
        <f t="shared" si="2135"/>
        <v>0</v>
      </c>
      <c r="SP106" s="2">
        <f t="shared" si="1721"/>
        <v>0</v>
      </c>
      <c r="SQ106" s="2">
        <f t="shared" si="1722"/>
        <v>0</v>
      </c>
      <c r="SR106" s="2">
        <f>план!CL104</f>
        <v>0</v>
      </c>
      <c r="SS106" s="2">
        <f>план!CM104</f>
        <v>0</v>
      </c>
      <c r="ST106" s="2">
        <f t="shared" si="1723"/>
        <v>0</v>
      </c>
      <c r="SU106" s="2">
        <f t="shared" si="1724"/>
        <v>0</v>
      </c>
      <c r="SV106" s="2">
        <f>VLOOKUP($C106,'ДС факт при поликлинике'!$D$6:$JC$141,213,0)</f>
        <v>0</v>
      </c>
      <c r="SW106" s="2">
        <f>VLOOKUP($C106,'ДС факт при поликлинике'!$D$6:$JC$141,214,0)</f>
        <v>0</v>
      </c>
      <c r="SX106" s="2">
        <f>VLOOKUP($C106,'ДС факт при поликлинике'!$D$6:$JC$141,215,0)</f>
        <v>0</v>
      </c>
      <c r="SY106" s="2">
        <f>VLOOKUP($C106,'ДС факт при поликлинике'!$D$6:$JC$141,216,0)</f>
        <v>0</v>
      </c>
      <c r="SZ106" s="2">
        <f t="shared" si="2136"/>
        <v>0</v>
      </c>
      <c r="TA106" s="2">
        <f t="shared" si="2137"/>
        <v>0</v>
      </c>
      <c r="TB106" s="2">
        <f t="shared" si="2138"/>
        <v>0</v>
      </c>
      <c r="TC106" s="2">
        <f t="shared" si="1726"/>
        <v>0</v>
      </c>
      <c r="TD106" s="2">
        <f t="shared" si="1727"/>
        <v>0</v>
      </c>
      <c r="TE106" s="2">
        <f>план!CN104</f>
        <v>0</v>
      </c>
      <c r="TF106" s="2">
        <f>план!CO104</f>
        <v>0</v>
      </c>
      <c r="TG106" s="2">
        <f t="shared" si="1728"/>
        <v>0</v>
      </c>
      <c r="TH106" s="2">
        <f t="shared" si="1729"/>
        <v>0</v>
      </c>
      <c r="TI106" s="2">
        <f>VLOOKUP($C106,'ДС факт при поликлинике'!$D$6:$JC$141,217,0)</f>
        <v>0</v>
      </c>
      <c r="TJ106" s="2">
        <f>VLOOKUP($C106,'ДС факт при поликлинике'!$D$6:$JC$141,218,0)</f>
        <v>0</v>
      </c>
      <c r="TK106" s="2">
        <f>VLOOKUP($C106,'ДС факт при поликлинике'!$D$6:$JC$141,219,0)</f>
        <v>0</v>
      </c>
      <c r="TL106" s="2">
        <f>VLOOKUP($C106,'ДС факт при поликлинике'!$D$6:$JC$141,220,0)</f>
        <v>0</v>
      </c>
      <c r="TM106" s="2">
        <f t="shared" si="2139"/>
        <v>0</v>
      </c>
      <c r="TN106" s="2">
        <f t="shared" si="2140"/>
        <v>0</v>
      </c>
      <c r="TO106" s="2">
        <f t="shared" si="2141"/>
        <v>0</v>
      </c>
      <c r="TP106" s="2">
        <f t="shared" si="1731"/>
        <v>0</v>
      </c>
      <c r="TQ106" s="2">
        <f t="shared" si="1732"/>
        <v>0</v>
      </c>
      <c r="TR106" s="2">
        <f>план!CP104</f>
        <v>0</v>
      </c>
      <c r="TS106" s="2">
        <f>план!CQ104</f>
        <v>0</v>
      </c>
      <c r="TT106" s="2">
        <f t="shared" si="1733"/>
        <v>0</v>
      </c>
      <c r="TU106" s="2">
        <f t="shared" si="1734"/>
        <v>0</v>
      </c>
      <c r="TV106" s="2">
        <f>VLOOKUP($C106,'ДС факт при поликлинике'!$D$6:$JC$141,221,0)</f>
        <v>0</v>
      </c>
      <c r="TW106" s="2">
        <f>VLOOKUP($C106,'ДС факт при поликлинике'!$D$6:$JC$141,222,0)</f>
        <v>0</v>
      </c>
      <c r="TX106" s="2">
        <f>VLOOKUP($C106,'ДС факт при поликлинике'!$D$6:$JC$141,223,0)</f>
        <v>0</v>
      </c>
      <c r="TY106" s="2">
        <f>VLOOKUP($C106,'ДС факт при поликлинике'!$D$6:$JC$141,224,0)</f>
        <v>0</v>
      </c>
      <c r="TZ106" s="2">
        <f t="shared" si="2142"/>
        <v>0</v>
      </c>
      <c r="UA106" s="2">
        <f t="shared" si="2143"/>
        <v>0</v>
      </c>
      <c r="UB106" s="2">
        <f t="shared" si="2144"/>
        <v>0</v>
      </c>
      <c r="UC106" s="2">
        <f t="shared" si="1736"/>
        <v>0</v>
      </c>
      <c r="UD106" s="2">
        <f t="shared" si="1737"/>
        <v>0</v>
      </c>
      <c r="UE106" s="2">
        <f>план!CR104</f>
        <v>0</v>
      </c>
      <c r="UF106" s="2">
        <f>план!CS104</f>
        <v>0</v>
      </c>
      <c r="UG106" s="2">
        <f t="shared" si="1738"/>
        <v>0</v>
      </c>
      <c r="UH106" s="2">
        <f t="shared" si="1739"/>
        <v>0</v>
      </c>
      <c r="UI106" s="2">
        <f>VLOOKUP($C106,'ДС факт при поликлинике'!$D$6:$JC$141,233,0)</f>
        <v>0</v>
      </c>
      <c r="UJ106" s="2">
        <f>VLOOKUP($C106,'ДС факт при поликлинике'!$D$6:$JC$141,234,0)</f>
        <v>0</v>
      </c>
      <c r="UK106" s="2"/>
      <c r="UL106" s="2"/>
      <c r="UM106" s="2">
        <f t="shared" si="2145"/>
        <v>0</v>
      </c>
      <c r="UN106" s="2">
        <f t="shared" si="2146"/>
        <v>0</v>
      </c>
      <c r="UO106" s="2">
        <f t="shared" si="2147"/>
        <v>0</v>
      </c>
      <c r="UP106" s="2">
        <f t="shared" si="1740"/>
        <v>0</v>
      </c>
      <c r="UQ106" s="2">
        <f t="shared" si="1741"/>
        <v>0</v>
      </c>
      <c r="UR106" s="213">
        <f>план!CT104</f>
        <v>0</v>
      </c>
      <c r="US106" s="37">
        <f>план!CU104</f>
        <v>0</v>
      </c>
      <c r="UT106" s="2">
        <f t="shared" si="1742"/>
        <v>0</v>
      </c>
      <c r="UU106" s="2">
        <f t="shared" si="1743"/>
        <v>0</v>
      </c>
      <c r="UV106" s="2">
        <f>VLOOKUP($C106,'ДС факт при поликлинике'!$D$6:$JC$141,225,0)</f>
        <v>0</v>
      </c>
      <c r="UW106" s="2">
        <f>VLOOKUP($C106,'ДС факт при поликлинике'!$D$6:$JC$141,226,0)</f>
        <v>0</v>
      </c>
      <c r="UX106" s="2">
        <f>VLOOKUP($C106,'ДС факт при поликлинике'!$D$6:$JC$141,227,0)</f>
        <v>0</v>
      </c>
      <c r="UY106" s="2">
        <f>VLOOKUP($C106,'ДС факт при поликлинике'!$D$6:$JC$141,228,0)</f>
        <v>0</v>
      </c>
      <c r="UZ106" s="2">
        <f t="shared" si="2148"/>
        <v>0</v>
      </c>
      <c r="VA106" s="2">
        <f t="shared" si="2149"/>
        <v>0</v>
      </c>
      <c r="VB106" s="2">
        <f t="shared" si="2150"/>
        <v>0</v>
      </c>
      <c r="VC106" s="2">
        <f t="shared" si="1745"/>
        <v>0</v>
      </c>
      <c r="VD106" s="2">
        <f t="shared" si="1746"/>
        <v>0</v>
      </c>
      <c r="VE106" s="2">
        <f>план!CV104</f>
        <v>0</v>
      </c>
      <c r="VF106" s="2">
        <f>план!CW104</f>
        <v>0</v>
      </c>
      <c r="VG106" s="2">
        <f t="shared" si="1747"/>
        <v>0</v>
      </c>
      <c r="VH106" s="2">
        <f t="shared" si="1748"/>
        <v>0</v>
      </c>
      <c r="VI106" s="2">
        <f>VLOOKUP($C106,'ДС факт при поликлинике'!$D$6:$JC$141,205,0)</f>
        <v>0</v>
      </c>
      <c r="VJ106" s="2">
        <f>VLOOKUP($C106,'ДС факт при поликлинике'!$D$6:$JC$141,206,0)</f>
        <v>0</v>
      </c>
      <c r="VK106" s="2"/>
      <c r="VL106" s="2"/>
      <c r="VM106" s="2">
        <f t="shared" si="2151"/>
        <v>0</v>
      </c>
      <c r="VN106" s="2">
        <f t="shared" si="2152"/>
        <v>0</v>
      </c>
      <c r="VO106" s="2">
        <f t="shared" si="2153"/>
        <v>0</v>
      </c>
      <c r="VP106" s="2">
        <f t="shared" si="1749"/>
        <v>0</v>
      </c>
      <c r="VQ106" s="2">
        <f t="shared" si="1750"/>
        <v>0</v>
      </c>
      <c r="VR106" s="2">
        <f>план!CX104</f>
        <v>0</v>
      </c>
      <c r="VS106" s="2">
        <f>план!CY104</f>
        <v>0</v>
      </c>
      <c r="VT106" s="2">
        <f t="shared" si="1751"/>
        <v>0</v>
      </c>
      <c r="VU106" s="2">
        <f t="shared" si="1752"/>
        <v>0</v>
      </c>
      <c r="VV106" s="2">
        <f>VLOOKUP($C106,'ДС факт при поликлинике'!$D$6:$JC$141,207,0)</f>
        <v>0</v>
      </c>
      <c r="VW106" s="2">
        <f>VLOOKUP($C106,'ДС факт при поликлинике'!$D$6:$JC$141,208,0)</f>
        <v>0</v>
      </c>
      <c r="VX106" s="2"/>
      <c r="VY106" s="2"/>
      <c r="VZ106" s="2">
        <f t="shared" si="2154"/>
        <v>0</v>
      </c>
      <c r="WA106" s="2">
        <f t="shared" si="2155"/>
        <v>0</v>
      </c>
      <c r="WB106" s="2">
        <f t="shared" si="2156"/>
        <v>0</v>
      </c>
      <c r="WC106" s="2">
        <f t="shared" si="1754"/>
        <v>0</v>
      </c>
      <c r="WD106" s="2">
        <f t="shared" si="1755"/>
        <v>0</v>
      </c>
      <c r="WE106" s="2">
        <f>план!CZ104</f>
        <v>0</v>
      </c>
      <c r="WF106" s="2">
        <f>план!DA104</f>
        <v>0</v>
      </c>
      <c r="WG106" s="2">
        <f t="shared" si="1756"/>
        <v>0</v>
      </c>
      <c r="WH106" s="2">
        <f t="shared" si="1757"/>
        <v>0</v>
      </c>
      <c r="WI106" s="2">
        <f>VLOOKUP($C106,'ДС факт при поликлинике'!$D$6:$JC$141,91,0)</f>
        <v>0</v>
      </c>
      <c r="WJ106" s="2">
        <f>VLOOKUP($C106,'ДС факт при поликлинике'!$D$6:$JC$141,92,0)</f>
        <v>0</v>
      </c>
      <c r="WK106" s="2">
        <f>VLOOKUP($C106,'ДС факт при поликлинике'!$D$6:$JC$141,93,0)</f>
        <v>0</v>
      </c>
      <c r="WL106" s="2">
        <f>VLOOKUP($C106,'ДС факт при поликлинике'!$D$6:$JC$141,94,0)</f>
        <v>0</v>
      </c>
      <c r="WM106" s="2">
        <f t="shared" si="2157"/>
        <v>0</v>
      </c>
      <c r="WN106" s="2">
        <f t="shared" si="2158"/>
        <v>0</v>
      </c>
      <c r="WO106" s="2">
        <f t="shared" si="2159"/>
        <v>0</v>
      </c>
      <c r="WP106" s="2">
        <f t="shared" si="1759"/>
        <v>0</v>
      </c>
      <c r="WQ106" s="2">
        <f t="shared" si="1760"/>
        <v>0</v>
      </c>
      <c r="WR106" s="2">
        <f>план!DB104</f>
        <v>0</v>
      </c>
      <c r="WS106" s="2">
        <f>план!DC104</f>
        <v>0</v>
      </c>
      <c r="WT106" s="2">
        <f t="shared" si="1761"/>
        <v>0</v>
      </c>
      <c r="WU106" s="2">
        <f t="shared" si="1762"/>
        <v>0</v>
      </c>
      <c r="WV106" s="2">
        <f>VLOOKUP($C106,'ДС факт при поликлинике'!$D$6:$JC$141,67,0)</f>
        <v>0</v>
      </c>
      <c r="WW106" s="2">
        <f>VLOOKUP($C106,'ДС факт при поликлинике'!$D$6:$JC$141,68,0)</f>
        <v>0</v>
      </c>
      <c r="WX106" s="2">
        <f>VLOOKUP($C106,'ДС факт при поликлинике'!$D$6:$JC$141,69,0)</f>
        <v>0</v>
      </c>
      <c r="WY106" s="2">
        <f>VLOOKUP($C106,'ДС факт при поликлинике'!$D$6:$JC$141,70,0)</f>
        <v>0</v>
      </c>
      <c r="WZ106" s="2">
        <f t="shared" si="2160"/>
        <v>0</v>
      </c>
      <c r="XA106" s="2">
        <f t="shared" si="2161"/>
        <v>0</v>
      </c>
      <c r="XB106" s="2">
        <f t="shared" si="2162"/>
        <v>0</v>
      </c>
      <c r="XC106" s="2">
        <f t="shared" si="1764"/>
        <v>0</v>
      </c>
      <c r="XD106" s="2">
        <f t="shared" si="1765"/>
        <v>0</v>
      </c>
      <c r="XE106" s="2">
        <f>план!DD104</f>
        <v>0</v>
      </c>
      <c r="XF106" s="2">
        <f>план!DE104</f>
        <v>0</v>
      </c>
      <c r="XG106" s="2">
        <f t="shared" si="1766"/>
        <v>0</v>
      </c>
      <c r="XH106" s="2">
        <f t="shared" si="1767"/>
        <v>0</v>
      </c>
      <c r="XI106" s="2">
        <f>VLOOKUP($C106,'ДС факт при поликлинике'!$D$6:$JC$141,111,0)</f>
        <v>0</v>
      </c>
      <c r="XJ106" s="2">
        <f>VLOOKUP($C106,'ДС факт при поликлинике'!$D$6:$JC$141,112,0)</f>
        <v>0</v>
      </c>
      <c r="XK106" s="2">
        <f>VLOOKUP($C106,'ДС факт при поликлинике'!$D$6:$JC$141,113,0)</f>
        <v>0</v>
      </c>
      <c r="XL106" s="2">
        <f>VLOOKUP($C106,'ДС факт при поликлинике'!$D$6:$JC$141,114,0)</f>
        <v>0</v>
      </c>
      <c r="XM106" s="2">
        <f t="shared" si="2163"/>
        <v>0</v>
      </c>
      <c r="XN106" s="2">
        <f t="shared" si="2164"/>
        <v>0</v>
      </c>
      <c r="XO106" s="2">
        <f t="shared" si="2165"/>
        <v>0</v>
      </c>
      <c r="XP106" s="2">
        <f t="shared" si="1768"/>
        <v>0</v>
      </c>
      <c r="XQ106" s="2">
        <f t="shared" si="1769"/>
        <v>0</v>
      </c>
      <c r="XR106" s="2">
        <f>план!DF104</f>
        <v>0</v>
      </c>
      <c r="XS106" s="2">
        <f>план!DG104</f>
        <v>0</v>
      </c>
      <c r="XT106" s="2">
        <f t="shared" si="1770"/>
        <v>0</v>
      </c>
      <c r="XU106" s="2">
        <f t="shared" si="1771"/>
        <v>0</v>
      </c>
      <c r="XV106" s="2">
        <f>VLOOKUP($C106,'ДС факт при поликлинике'!$D$6:$JC$141,87,0)</f>
        <v>0</v>
      </c>
      <c r="XW106" s="2">
        <f>VLOOKUP($C106,'ДС факт при поликлинике'!$D$6:$JC$141,88,0)</f>
        <v>0</v>
      </c>
      <c r="XX106" s="2">
        <f>VLOOKUP($C106,'ДС факт при поликлинике'!$D$6:$JC$141,89,0)</f>
        <v>0</v>
      </c>
      <c r="XY106" s="2">
        <f>VLOOKUP($C106,'ДС факт при поликлинике'!$D$6:$JC$141,90,0)</f>
        <v>0</v>
      </c>
      <c r="XZ106" s="2">
        <f t="shared" si="2166"/>
        <v>0</v>
      </c>
      <c r="YA106" s="2">
        <f t="shared" si="2167"/>
        <v>0</v>
      </c>
      <c r="YB106" s="2">
        <f t="shared" si="2168"/>
        <v>0</v>
      </c>
      <c r="YC106" s="2">
        <f t="shared" si="1773"/>
        <v>0</v>
      </c>
      <c r="YD106" s="2">
        <f t="shared" si="1774"/>
        <v>0</v>
      </c>
      <c r="YE106" s="2">
        <f>план!DH104</f>
        <v>0</v>
      </c>
      <c r="YF106" s="2">
        <f>план!DI104</f>
        <v>0</v>
      </c>
      <c r="YG106" s="2">
        <f t="shared" si="1775"/>
        <v>0</v>
      </c>
      <c r="YH106" s="2">
        <f t="shared" si="1776"/>
        <v>0</v>
      </c>
      <c r="YI106" s="2">
        <f>VLOOKUP($C106,'ДС факт при поликлинике'!$D$6:$JC$141,75,0)</f>
        <v>0</v>
      </c>
      <c r="YJ106" s="2">
        <f>VLOOKUP($C106,'ДС факт при поликлинике'!$D$6:$JC$141,76,0)</f>
        <v>0</v>
      </c>
      <c r="YK106" s="2">
        <f>VLOOKUP($C106,'ДС факт при поликлинике'!$D$6:$JC$141,77,0)</f>
        <v>0</v>
      </c>
      <c r="YL106" s="2">
        <f>VLOOKUP($C106,'ДС факт при поликлинике'!$D$6:$JC$141,78,0)</f>
        <v>0</v>
      </c>
      <c r="YM106" s="2">
        <f t="shared" si="2169"/>
        <v>0</v>
      </c>
      <c r="YN106" s="2">
        <f t="shared" si="2170"/>
        <v>0</v>
      </c>
      <c r="YO106" s="2">
        <f t="shared" si="2171"/>
        <v>0</v>
      </c>
      <c r="YP106" s="2">
        <f t="shared" si="1777"/>
        <v>0</v>
      </c>
      <c r="YQ106" s="2">
        <f t="shared" si="1778"/>
        <v>0</v>
      </c>
      <c r="YR106" s="2">
        <f>план!DJ104</f>
        <v>0</v>
      </c>
      <c r="YS106" s="2">
        <f>план!DK104</f>
        <v>0</v>
      </c>
      <c r="YT106" s="2">
        <f t="shared" si="1779"/>
        <v>0</v>
      </c>
      <c r="YU106" s="2">
        <f t="shared" si="1780"/>
        <v>0</v>
      </c>
      <c r="YV106" s="2">
        <f>VLOOKUP($C106,'ДС факт при поликлинике'!$D$6:$JC$141,71,0)</f>
        <v>0</v>
      </c>
      <c r="YW106" s="2">
        <f>VLOOKUP($C106,'ДС факт при поликлинике'!$D$6:$JC$141,72,0)</f>
        <v>0</v>
      </c>
      <c r="YX106" s="2">
        <f>VLOOKUP($C106,'ДС факт при поликлинике'!$D$6:$JC$141,73,0)</f>
        <v>0</v>
      </c>
      <c r="YY106" s="2">
        <f>VLOOKUP($C106,'ДС факт при поликлинике'!$D$6:$JC$141,74,0)</f>
        <v>0</v>
      </c>
      <c r="YZ106" s="2">
        <f t="shared" si="2172"/>
        <v>0</v>
      </c>
      <c r="ZA106" s="2">
        <f t="shared" si="2173"/>
        <v>0</v>
      </c>
      <c r="ZB106" s="2">
        <f t="shared" si="2174"/>
        <v>0</v>
      </c>
      <c r="ZC106" s="2">
        <f t="shared" si="1781"/>
        <v>0</v>
      </c>
      <c r="ZD106" s="2">
        <f t="shared" si="1782"/>
        <v>0</v>
      </c>
      <c r="ZE106" s="2">
        <f>план!DL104</f>
        <v>0</v>
      </c>
      <c r="ZF106" s="2">
        <f>план!DM104</f>
        <v>0</v>
      </c>
      <c r="ZG106" s="2">
        <f t="shared" si="1783"/>
        <v>0</v>
      </c>
      <c r="ZH106" s="2">
        <f t="shared" si="1784"/>
        <v>0</v>
      </c>
      <c r="ZI106" s="2">
        <f>VLOOKUP($C106,'ДС факт при поликлинике'!$D$6:$JC$141,103,0)</f>
        <v>0</v>
      </c>
      <c r="ZJ106" s="2">
        <f>VLOOKUP($C106,'ДС факт при поликлинике'!$D$6:$JC$141,104,0)</f>
        <v>0</v>
      </c>
      <c r="ZK106" s="2">
        <f>VLOOKUP($C106,'ДС факт при поликлинике'!$D$6:$JC$141,105,0)</f>
        <v>0</v>
      </c>
      <c r="ZL106" s="2">
        <f>VLOOKUP($C106,'ДС факт при поликлинике'!$D$6:$JC$141,106,0)</f>
        <v>0</v>
      </c>
      <c r="ZM106" s="2">
        <f t="shared" si="2175"/>
        <v>0</v>
      </c>
      <c r="ZN106" s="2">
        <f t="shared" si="2176"/>
        <v>0</v>
      </c>
      <c r="ZO106" s="2">
        <f t="shared" si="2177"/>
        <v>0</v>
      </c>
      <c r="ZP106" s="2">
        <f t="shared" si="1786"/>
        <v>0</v>
      </c>
      <c r="ZQ106" s="2">
        <f t="shared" si="1787"/>
        <v>0</v>
      </c>
      <c r="ZR106" s="2">
        <f>план!DN104</f>
        <v>0</v>
      </c>
      <c r="ZS106" s="2">
        <f>план!DO104</f>
        <v>0</v>
      </c>
      <c r="ZT106" s="2">
        <f t="shared" si="1788"/>
        <v>0</v>
      </c>
      <c r="ZU106" s="2">
        <f t="shared" si="1789"/>
        <v>0</v>
      </c>
      <c r="ZV106" s="2">
        <f>VLOOKUP($C106,'ДС факт при поликлинике'!$D$6:$JC$141,249,0)</f>
        <v>0</v>
      </c>
      <c r="ZW106" s="2">
        <f>VLOOKUP($C106,'ДС факт при поликлинике'!$D$6:$JC$141,250,0)</f>
        <v>0</v>
      </c>
      <c r="ZX106" s="2">
        <f>VLOOKUP($C106,'ДС факт при поликлинике'!$D$6:$JC$141,251,0)</f>
        <v>0</v>
      </c>
      <c r="ZY106" s="2">
        <f>VLOOKUP($C106,'ДС факт при поликлинике'!$D$6:$JC$141,252,0)</f>
        <v>0</v>
      </c>
      <c r="ZZ106" s="2">
        <f t="shared" si="2178"/>
        <v>0</v>
      </c>
      <c r="AAA106" s="2">
        <f t="shared" si="2179"/>
        <v>0</v>
      </c>
      <c r="AAB106" s="2">
        <f t="shared" si="2180"/>
        <v>0</v>
      </c>
      <c r="AAC106" s="2">
        <f t="shared" si="1791"/>
        <v>0</v>
      </c>
      <c r="AAD106" s="2">
        <f t="shared" si="1792"/>
        <v>0</v>
      </c>
      <c r="AAE106" s="2">
        <f>план!DP104</f>
        <v>0</v>
      </c>
      <c r="AAF106" s="2">
        <f>план!DQ104</f>
        <v>0</v>
      </c>
      <c r="AAG106" s="2">
        <f t="shared" si="1793"/>
        <v>0</v>
      </c>
      <c r="AAH106" s="2">
        <f t="shared" si="1794"/>
        <v>0</v>
      </c>
      <c r="AAI106" s="2">
        <f>VLOOKUP($C106,'ДС факт при поликлинике'!$D$6:$JC$141,115,0)</f>
        <v>0</v>
      </c>
      <c r="AAJ106" s="2">
        <f>VLOOKUP($C106,'ДС факт при поликлинике'!$D$6:$JC$141,116,0)</f>
        <v>0</v>
      </c>
      <c r="AAK106" s="2">
        <f>VLOOKUP($C106,'ДС факт при поликлинике'!$D$6:$JC$141,117,0)</f>
        <v>0</v>
      </c>
      <c r="AAL106" s="2">
        <f>VLOOKUP($C106,'ДС факт при поликлинике'!$D$6:$JC$141,118,0)</f>
        <v>0</v>
      </c>
      <c r="AAM106" s="2">
        <f t="shared" si="2181"/>
        <v>0</v>
      </c>
      <c r="AAN106" s="2">
        <f t="shared" si="2182"/>
        <v>0</v>
      </c>
      <c r="AAO106" s="2">
        <f t="shared" si="2183"/>
        <v>0</v>
      </c>
      <c r="AAP106" s="2">
        <f t="shared" si="1795"/>
        <v>0</v>
      </c>
      <c r="AAQ106" s="2">
        <f t="shared" si="1796"/>
        <v>0</v>
      </c>
      <c r="AAR106" s="2">
        <f>план!DR104</f>
        <v>0</v>
      </c>
      <c r="AAS106" s="2">
        <f>план!DS104</f>
        <v>0</v>
      </c>
      <c r="AAT106" s="2">
        <f t="shared" si="1797"/>
        <v>0</v>
      </c>
      <c r="AAU106" s="2">
        <f t="shared" si="1798"/>
        <v>0</v>
      </c>
      <c r="AAV106" s="2">
        <f>VLOOKUP($C106,'ДС факт при поликлинике'!$D$6:$JC$141,59,0)</f>
        <v>0</v>
      </c>
      <c r="AAW106" s="2">
        <f>VLOOKUP($C106,'ДС факт при поликлинике'!$D$6:$JC$141,60,0)</f>
        <v>0</v>
      </c>
      <c r="AAX106" s="2">
        <f>VLOOKUP($C106,'ДС факт при поликлинике'!$D$6:$JC$141,61,0)</f>
        <v>0</v>
      </c>
      <c r="AAY106" s="2">
        <f>VLOOKUP($C106,'ДС факт при поликлинике'!$D$6:$JC$141,62,0)</f>
        <v>0</v>
      </c>
      <c r="AAZ106" s="2">
        <f t="shared" si="2184"/>
        <v>0</v>
      </c>
      <c r="ABA106" s="2">
        <f t="shared" si="2185"/>
        <v>0</v>
      </c>
      <c r="ABB106" s="2">
        <f t="shared" si="2186"/>
        <v>0</v>
      </c>
      <c r="ABC106" s="2">
        <f t="shared" si="1800"/>
        <v>0</v>
      </c>
      <c r="ABD106" s="2">
        <f t="shared" si="1801"/>
        <v>0</v>
      </c>
      <c r="ABE106" s="2">
        <f>план!DT104</f>
        <v>0</v>
      </c>
      <c r="ABF106" s="2">
        <f>план!DU104</f>
        <v>0</v>
      </c>
      <c r="ABG106" s="2">
        <f t="shared" si="1802"/>
        <v>0</v>
      </c>
      <c r="ABH106" s="2">
        <f t="shared" si="1803"/>
        <v>0</v>
      </c>
      <c r="ABI106" s="2">
        <f>VLOOKUP($C106,'ДС факт при поликлинике'!$D$6:$JC$141,55,0)</f>
        <v>0</v>
      </c>
      <c r="ABJ106" s="2">
        <f>VLOOKUP($C106,'ДС факт при поликлинике'!$D$6:$JC$141,56,0)</f>
        <v>0</v>
      </c>
      <c r="ABK106" s="2">
        <f>VLOOKUP($C106,'ДС факт при поликлинике'!$D$6:$JC$141,57,0)</f>
        <v>0</v>
      </c>
      <c r="ABL106" s="2">
        <f>VLOOKUP($C106,'ДС факт при поликлинике'!$D$6:$JC$141,58,0)</f>
        <v>0</v>
      </c>
      <c r="ABM106" s="2">
        <f t="shared" si="2187"/>
        <v>0</v>
      </c>
      <c r="ABN106" s="2">
        <f t="shared" si="2188"/>
        <v>0</v>
      </c>
      <c r="ABO106" s="2">
        <f t="shared" si="2189"/>
        <v>0</v>
      </c>
      <c r="ABP106" s="2">
        <f t="shared" si="1805"/>
        <v>0</v>
      </c>
      <c r="ABQ106" s="2">
        <f t="shared" si="1806"/>
        <v>0</v>
      </c>
      <c r="ABR106" s="2">
        <f>план!DV104</f>
        <v>0</v>
      </c>
      <c r="ABS106" s="2">
        <f>план!DW104</f>
        <v>0</v>
      </c>
      <c r="ABT106" s="2">
        <f t="shared" si="1807"/>
        <v>0</v>
      </c>
      <c r="ABU106" s="2">
        <f t="shared" si="1808"/>
        <v>0</v>
      </c>
      <c r="ABV106" s="2">
        <f>VLOOKUP($C106,'ДС факт при поликлинике'!$D$6:$JC$141,83,0)</f>
        <v>0</v>
      </c>
      <c r="ABW106" s="2">
        <f>VLOOKUP($C106,'ДС факт при поликлинике'!$D$6:$JC$141,84,0)</f>
        <v>0</v>
      </c>
      <c r="ABX106" s="2">
        <f>VLOOKUP($C106,'ДС факт при поликлинике'!$D$6:$JC$141,85,0)</f>
        <v>0</v>
      </c>
      <c r="ABY106" s="2">
        <f>VLOOKUP($C106,'ДС факт при поликлинике'!$D$6:$JC$141,86,0)</f>
        <v>0</v>
      </c>
      <c r="ABZ106" s="2">
        <f t="shared" si="2190"/>
        <v>0</v>
      </c>
      <c r="ACA106" s="2">
        <f t="shared" si="2191"/>
        <v>0</v>
      </c>
      <c r="ACB106" s="2">
        <f t="shared" si="2192"/>
        <v>0</v>
      </c>
      <c r="ACC106" s="2">
        <f t="shared" si="1810"/>
        <v>0</v>
      </c>
      <c r="ACD106" s="2">
        <f t="shared" si="1811"/>
        <v>0</v>
      </c>
      <c r="ACE106" s="2">
        <f>план!DX104</f>
        <v>0</v>
      </c>
      <c r="ACF106" s="2">
        <f>план!DY104</f>
        <v>0</v>
      </c>
      <c r="ACG106" s="2">
        <f t="shared" si="1812"/>
        <v>0</v>
      </c>
      <c r="ACH106" s="2">
        <f t="shared" si="1813"/>
        <v>0</v>
      </c>
      <c r="ACI106" s="2">
        <f>VLOOKUP($C106,'ДС факт при поликлинике'!$D$6:$JC$141,35,0)</f>
        <v>0</v>
      </c>
      <c r="ACJ106" s="2">
        <f>VLOOKUP($C106,'ДС факт при поликлинике'!$D$6:$JC$141,36,0)</f>
        <v>0</v>
      </c>
      <c r="ACK106" s="2">
        <f>VLOOKUP($C106,'ДС факт при поликлинике'!$D$6:$JC$141,37,0)</f>
        <v>0</v>
      </c>
      <c r="ACL106" s="2">
        <f>VLOOKUP($C106,'ДС факт при поликлинике'!$D$6:$JC$141,38,0)</f>
        <v>0</v>
      </c>
      <c r="ACM106" s="2">
        <f t="shared" si="2193"/>
        <v>0</v>
      </c>
      <c r="ACN106" s="2">
        <f t="shared" si="2194"/>
        <v>0</v>
      </c>
      <c r="ACO106" s="2">
        <f t="shared" si="2195"/>
        <v>0</v>
      </c>
      <c r="ACP106" s="2">
        <f t="shared" si="1815"/>
        <v>0</v>
      </c>
      <c r="ACQ106" s="2">
        <f t="shared" si="1816"/>
        <v>0</v>
      </c>
      <c r="ACR106" s="2">
        <f>план!DZ104</f>
        <v>0</v>
      </c>
      <c r="ACS106" s="2">
        <f>план!EA104</f>
        <v>0</v>
      </c>
      <c r="ACT106" s="2">
        <f t="shared" si="1817"/>
        <v>0</v>
      </c>
      <c r="ACU106" s="2">
        <f t="shared" si="1818"/>
        <v>0</v>
      </c>
      <c r="ACV106" s="2">
        <f>VLOOKUP($C106,'ДС факт при поликлинике'!$D$6:$JC$141,151,0)</f>
        <v>0</v>
      </c>
      <c r="ACW106" s="2">
        <f>VLOOKUP($C106,'ДС факт при поликлинике'!$D$6:$JC$141,152,0)</f>
        <v>0</v>
      </c>
      <c r="ACX106" s="2">
        <f>VLOOKUP($C106,'ДС факт при поликлинике'!$D$6:$JC$141,153,0)</f>
        <v>0</v>
      </c>
      <c r="ACY106" s="2">
        <f>VLOOKUP($C106,'ДС факт при поликлинике'!$D$6:$JC$141,154,0)</f>
        <v>0</v>
      </c>
      <c r="ACZ106" s="2">
        <f t="shared" si="2196"/>
        <v>0</v>
      </c>
      <c r="ADA106" s="2">
        <f t="shared" si="2197"/>
        <v>0</v>
      </c>
      <c r="ADB106" s="2">
        <f t="shared" si="2198"/>
        <v>0</v>
      </c>
      <c r="ADC106" s="2">
        <f t="shared" si="1820"/>
        <v>0</v>
      </c>
      <c r="ADD106" s="2">
        <f t="shared" si="1821"/>
        <v>0</v>
      </c>
      <c r="ADE106" s="2">
        <f>план!EB104</f>
        <v>0</v>
      </c>
      <c r="ADF106" s="2">
        <f>план!EC104</f>
        <v>0</v>
      </c>
      <c r="ADG106" s="2">
        <f t="shared" si="1822"/>
        <v>0</v>
      </c>
      <c r="ADH106" s="2">
        <f t="shared" si="1823"/>
        <v>0</v>
      </c>
      <c r="ADI106" s="2">
        <f>VLOOKUP($C106,'ДС факт при поликлинике'!$D$6:$JC$141,123,0)</f>
        <v>0</v>
      </c>
      <c r="ADJ106" s="2">
        <f>VLOOKUP($C106,'ДС факт при поликлинике'!$D$6:$JC$141,124,0)</f>
        <v>0</v>
      </c>
      <c r="ADK106" s="2"/>
      <c r="ADL106" s="2"/>
      <c r="ADM106" s="2">
        <f t="shared" si="2199"/>
        <v>0</v>
      </c>
      <c r="ADN106" s="2">
        <f t="shared" si="2200"/>
        <v>0</v>
      </c>
      <c r="ADO106" s="2">
        <f t="shared" si="2201"/>
        <v>0</v>
      </c>
      <c r="ADP106" s="2">
        <f t="shared" si="1825"/>
        <v>0</v>
      </c>
      <c r="ADQ106" s="2">
        <f t="shared" si="1826"/>
        <v>0</v>
      </c>
      <c r="ADR106" s="2">
        <f>план!ED104</f>
        <v>0</v>
      </c>
      <c r="ADS106" s="2">
        <f>план!EE104</f>
        <v>0</v>
      </c>
      <c r="ADT106" s="2">
        <f t="shared" si="1827"/>
        <v>0</v>
      </c>
      <c r="ADU106" s="2">
        <f t="shared" si="1828"/>
        <v>0</v>
      </c>
      <c r="ADV106" s="2">
        <f>VLOOKUP($C106,'ДС факт при поликлинике'!$D$6:$JC$141,147,0)</f>
        <v>0</v>
      </c>
      <c r="ADW106" s="2">
        <f>VLOOKUP($C106,'ДС факт при поликлинике'!$D$6:$JC$141,148,0)</f>
        <v>0</v>
      </c>
      <c r="ADX106" s="2"/>
      <c r="ADY106" s="2"/>
      <c r="ADZ106" s="2">
        <f t="shared" si="2202"/>
        <v>0</v>
      </c>
      <c r="AEA106" s="2">
        <f t="shared" si="2203"/>
        <v>0</v>
      </c>
      <c r="AEB106" s="2">
        <f t="shared" si="2204"/>
        <v>0</v>
      </c>
      <c r="AEC106" s="2">
        <f t="shared" si="1830"/>
        <v>0</v>
      </c>
      <c r="AED106" s="2">
        <f t="shared" si="1831"/>
        <v>0</v>
      </c>
      <c r="AEE106" s="2">
        <f>план!EF104</f>
        <v>0</v>
      </c>
      <c r="AEF106" s="2">
        <f>план!EG104</f>
        <v>0</v>
      </c>
      <c r="AEG106" s="2">
        <f t="shared" si="1832"/>
        <v>0</v>
      </c>
      <c r="AEH106" s="2">
        <f t="shared" si="1833"/>
        <v>0</v>
      </c>
      <c r="AEI106" s="2">
        <f>VLOOKUP($C106,'ДС факт при поликлинике'!$D$6:$JC$141,155,0)</f>
        <v>0</v>
      </c>
      <c r="AEJ106" s="2">
        <f>VLOOKUP($C106,'ДС факт при поликлинике'!$D$6:$JC$141,156,0)</f>
        <v>0</v>
      </c>
      <c r="AEK106" s="2"/>
      <c r="AEL106" s="2"/>
      <c r="AEM106" s="2">
        <f t="shared" si="2205"/>
        <v>0</v>
      </c>
      <c r="AEN106" s="2">
        <f t="shared" si="2206"/>
        <v>0</v>
      </c>
      <c r="AEO106" s="2">
        <f t="shared" si="2207"/>
        <v>0</v>
      </c>
      <c r="AEP106" s="2">
        <f t="shared" si="1835"/>
        <v>0</v>
      </c>
      <c r="AEQ106" s="2">
        <f t="shared" si="1836"/>
        <v>0</v>
      </c>
      <c r="AER106" s="2">
        <f>план!EH104</f>
        <v>0</v>
      </c>
      <c r="AES106" s="2">
        <f>план!EI104</f>
        <v>0</v>
      </c>
      <c r="AET106" s="2">
        <f t="shared" si="1837"/>
        <v>0</v>
      </c>
      <c r="AEU106" s="2">
        <f t="shared" si="1838"/>
        <v>0</v>
      </c>
      <c r="AEV106" s="2">
        <f>VLOOKUP($C106,'ДС факт при поликлинике'!$D$6:$JC$141,15,0)</f>
        <v>0</v>
      </c>
      <c r="AEW106" s="2">
        <f>VLOOKUP($C106,'ДС факт при поликлинике'!$D$6:$JC$141,16,0)</f>
        <v>0</v>
      </c>
      <c r="AEX106" s="2">
        <f>VLOOKUP($C106,'ДС факт при поликлинике'!$D$6:$JC$141,17,0)</f>
        <v>0</v>
      </c>
      <c r="AEY106" s="2">
        <f>VLOOKUP($C106,'ДС факт при поликлинике'!$D$6:$JC$141,18,0)</f>
        <v>0</v>
      </c>
      <c r="AEZ106" s="2">
        <f t="shared" si="2208"/>
        <v>0</v>
      </c>
      <c r="AFA106" s="2">
        <f t="shared" si="2209"/>
        <v>0</v>
      </c>
      <c r="AFB106" s="2">
        <f t="shared" si="2210"/>
        <v>0</v>
      </c>
      <c r="AFC106" s="2">
        <f t="shared" si="1840"/>
        <v>0</v>
      </c>
      <c r="AFD106" s="2">
        <f t="shared" si="1841"/>
        <v>0</v>
      </c>
      <c r="AFE106" s="2">
        <f>план!EJ104</f>
        <v>0</v>
      </c>
      <c r="AFF106" s="2">
        <f>план!EK104</f>
        <v>0</v>
      </c>
      <c r="AFG106" s="2">
        <f t="shared" si="1842"/>
        <v>0</v>
      </c>
      <c r="AFH106" s="2">
        <f t="shared" si="1843"/>
        <v>0</v>
      </c>
      <c r="AFI106" s="2">
        <f>VLOOKUP($C106,'ДС факт при поликлинике'!$D$6:$JC$141,253,0)</f>
        <v>0</v>
      </c>
      <c r="AFJ106" s="2">
        <f>VLOOKUP($C106,'ДС факт при поликлинике'!$D$6:$JC$141,254,0)</f>
        <v>0</v>
      </c>
      <c r="AFK106" s="2"/>
      <c r="AFL106" s="2"/>
      <c r="AFM106" s="2">
        <f t="shared" si="2211"/>
        <v>0</v>
      </c>
      <c r="AFN106" s="2">
        <f t="shared" si="2212"/>
        <v>0</v>
      </c>
      <c r="AFO106" s="2">
        <f t="shared" si="2213"/>
        <v>0</v>
      </c>
      <c r="AFP106" s="2">
        <f t="shared" si="1845"/>
        <v>0</v>
      </c>
      <c r="AFQ106" s="2">
        <f t="shared" si="1846"/>
        <v>0</v>
      </c>
      <c r="AFR106" s="20">
        <f t="shared" si="2214"/>
        <v>294</v>
      </c>
      <c r="AFS106" s="20">
        <f t="shared" si="2215"/>
        <v>23706184.32</v>
      </c>
      <c r="AFT106" s="20">
        <f t="shared" si="2216"/>
        <v>171.5</v>
      </c>
      <c r="AFU106" s="20">
        <f t="shared" si="2217"/>
        <v>13828607.520000001</v>
      </c>
      <c r="AFV106" s="20">
        <f t="shared" si="2218"/>
        <v>189</v>
      </c>
      <c r="AFW106" s="20">
        <f t="shared" si="2219"/>
        <v>15239689.919999951</v>
      </c>
      <c r="AFX106" s="20">
        <f t="shared" si="2220"/>
        <v>0</v>
      </c>
      <c r="AFY106" s="20">
        <f t="shared" si="2221"/>
        <v>0</v>
      </c>
      <c r="AFZ106" s="20">
        <f t="shared" si="2222"/>
        <v>1252.4399999999998</v>
      </c>
      <c r="AGA106" s="20">
        <f t="shared" si="2223"/>
        <v>730.58999999999992</v>
      </c>
      <c r="AGB106" s="20">
        <f t="shared" si="2224"/>
        <v>805.14</v>
      </c>
      <c r="AGC106" s="20">
        <f t="shared" si="2002"/>
        <v>17.5</v>
      </c>
      <c r="AGD106" s="20">
        <f t="shared" si="2003"/>
        <v>1411082.3999999501</v>
      </c>
      <c r="AGE106" s="53">
        <f t="shared" si="2229"/>
        <v>1.1020408163265305</v>
      </c>
      <c r="AGF106" s="53">
        <f t="shared" si="2230"/>
        <v>1.102040816326527</v>
      </c>
      <c r="AGG106" s="4">
        <f>VLOOKUP($C106,'ДС факт при поликлинике'!$D$6:$JA$139,257,0)</f>
        <v>0</v>
      </c>
      <c r="AGH106" s="76">
        <f>VLOOKUP($C106,'ДС факт при поликлинике'!$D$6:$JA$139,258,0)</f>
        <v>0</v>
      </c>
      <c r="AGI106" s="82">
        <f t="shared" si="1969"/>
        <v>0</v>
      </c>
      <c r="AGJ106" s="82">
        <f t="shared" si="1970"/>
        <v>0</v>
      </c>
    </row>
    <row r="107" spans="1:868" ht="75" x14ac:dyDescent="0.25">
      <c r="A107" s="112"/>
      <c r="B107" s="303">
        <v>72</v>
      </c>
      <c r="C107" s="211" t="s">
        <v>617</v>
      </c>
      <c r="D107" s="256" t="s">
        <v>455</v>
      </c>
      <c r="E107" s="17">
        <v>13520</v>
      </c>
      <c r="F107" s="18">
        <v>7.09</v>
      </c>
      <c r="G107" s="119"/>
      <c r="H107" s="17">
        <v>1</v>
      </c>
      <c r="I107" s="17"/>
      <c r="J107" s="257">
        <v>1.4</v>
      </c>
      <c r="K107" s="257">
        <v>1.68</v>
      </c>
      <c r="L107" s="257">
        <v>2.23</v>
      </c>
      <c r="M107" s="258">
        <v>2.57</v>
      </c>
      <c r="N107" s="2">
        <f>план!N105</f>
        <v>0</v>
      </c>
      <c r="O107" s="2">
        <f>план!O105</f>
        <v>0</v>
      </c>
      <c r="P107" s="2">
        <f t="shared" si="1848"/>
        <v>0</v>
      </c>
      <c r="Q107" s="2">
        <f t="shared" si="1849"/>
        <v>0</v>
      </c>
      <c r="R107" s="15">
        <f>VLOOKUP($C107,'ДС факт при поликлинике'!$D$6:$JC$139,31,0)</f>
        <v>0</v>
      </c>
      <c r="S107" s="15">
        <f>VLOOKUP($C107,'ДС факт при поликлинике'!$D$6:$JC$139,32,0)</f>
        <v>0</v>
      </c>
      <c r="T107" s="15">
        <f>VLOOKUP($C107,'ДС факт при поликлинике'!$D$6:$JC$139,33,0)</f>
        <v>0</v>
      </c>
      <c r="U107" s="15">
        <f>VLOOKUP($C107,'ДС факт при поликлинике'!$D$6:$JC$139,34,0)</f>
        <v>0</v>
      </c>
      <c r="V107" s="2">
        <f t="shared" si="2020"/>
        <v>0</v>
      </c>
      <c r="W107" s="2">
        <f t="shared" si="2021"/>
        <v>0</v>
      </c>
      <c r="X107" s="2">
        <f t="shared" si="2022"/>
        <v>0</v>
      </c>
      <c r="Y107" s="2">
        <f t="shared" si="2023"/>
        <v>0</v>
      </c>
      <c r="Z107" s="2">
        <f t="shared" si="2024"/>
        <v>0</v>
      </c>
      <c r="AA107" s="2">
        <f>план!P105</f>
        <v>0</v>
      </c>
      <c r="AB107" s="2">
        <f>план!Q105</f>
        <v>0</v>
      </c>
      <c r="AC107" s="2">
        <f t="shared" si="1542"/>
        <v>0</v>
      </c>
      <c r="AD107" s="2">
        <f t="shared" si="1543"/>
        <v>0</v>
      </c>
      <c r="AE107" s="15">
        <f>VLOOKUP($C107,'ДС факт при поликлинике'!$D$6:$JC$139,3,0)</f>
        <v>0</v>
      </c>
      <c r="AF107" s="15">
        <f>VLOOKUP($C107,'ДС факт при поликлинике'!$D$6:$JC$139,4,0)</f>
        <v>0</v>
      </c>
      <c r="AG107" s="15">
        <f>VLOOKUP($C107,'ДС факт при поликлинике'!$D$6:$JC$139,5,0)</f>
        <v>0</v>
      </c>
      <c r="AH107" s="15">
        <f>VLOOKUP($C107,'ДС факт при поликлинике'!$D$6:$JC$139,6,0)</f>
        <v>0</v>
      </c>
      <c r="AI107" s="2">
        <f t="shared" si="2025"/>
        <v>0</v>
      </c>
      <c r="AJ107" s="2">
        <f t="shared" si="2026"/>
        <v>0</v>
      </c>
      <c r="AK107" s="2">
        <f t="shared" si="2027"/>
        <v>0</v>
      </c>
      <c r="AL107" s="2">
        <f t="shared" si="1545"/>
        <v>0</v>
      </c>
      <c r="AM107" s="2">
        <f t="shared" si="1546"/>
        <v>0</v>
      </c>
      <c r="AN107" s="2">
        <f>план!R105</f>
        <v>60</v>
      </c>
      <c r="AO107" s="2">
        <f>план!S105</f>
        <v>8051971.1999999993</v>
      </c>
      <c r="AP107" s="2">
        <f t="shared" si="1547"/>
        <v>35</v>
      </c>
      <c r="AQ107" s="2">
        <f t="shared" si="1548"/>
        <v>4696983.2</v>
      </c>
      <c r="AR107" s="2">
        <f>VLOOKUP($C107,'ДС факт при поликлинике'!$D$6:$JC$141,23,0)</f>
        <v>39</v>
      </c>
      <c r="AS107" s="2">
        <f>VLOOKUP($C107,'ДС факт при поликлинике'!$D$6:$JC$141,24,0)</f>
        <v>5233781.2799999965</v>
      </c>
      <c r="AT107" s="2">
        <f>VLOOKUP($C107,'ДС факт при поликлинике'!$D$6:$JC$141,25,0)</f>
        <v>0</v>
      </c>
      <c r="AU107" s="2">
        <f>VLOOKUP($C107,'ДС факт при поликлинике'!$D$6:$JC$141,26,0)</f>
        <v>0</v>
      </c>
      <c r="AV107" s="2">
        <f t="shared" si="2028"/>
        <v>425.4</v>
      </c>
      <c r="AW107" s="2">
        <f t="shared" si="2029"/>
        <v>248.15</v>
      </c>
      <c r="AX107" s="2">
        <f t="shared" si="2030"/>
        <v>276.51</v>
      </c>
      <c r="AY107" s="2">
        <f t="shared" si="1550"/>
        <v>4</v>
      </c>
      <c r="AZ107" s="2">
        <f t="shared" si="1551"/>
        <v>536798.07999999635</v>
      </c>
      <c r="BA107" s="2">
        <f t="shared" si="2225"/>
        <v>134199.51999999999</v>
      </c>
      <c r="BB107" s="2">
        <f t="shared" si="2226"/>
        <v>134199.5199999999</v>
      </c>
      <c r="BC107" s="2">
        <f>план!T105</f>
        <v>0</v>
      </c>
      <c r="BD107" s="2">
        <f>план!U105</f>
        <v>0</v>
      </c>
      <c r="BE107" s="2">
        <f t="shared" si="1552"/>
        <v>0</v>
      </c>
      <c r="BF107" s="2">
        <f t="shared" si="1553"/>
        <v>0</v>
      </c>
      <c r="BG107" s="2">
        <f>VLOOKUP($C107,'ДС факт при поликлинике'!$D$6:$JC$141,7,0)</f>
        <v>0</v>
      </c>
      <c r="BH107" s="2">
        <f>VLOOKUP($C107,'ДС факт при поликлинике'!$D$6:$JC$141,8,0)</f>
        <v>0</v>
      </c>
      <c r="BI107" s="2">
        <f>VLOOKUP($C107,'ДС факт при поликлинике'!$D$6:$JC$141,9,0)</f>
        <v>0</v>
      </c>
      <c r="BJ107" s="2">
        <f>VLOOKUP($C107,'ДС факт при поликлинике'!$D$6:$JC$141,10,0)</f>
        <v>0</v>
      </c>
      <c r="BK107" s="2">
        <f t="shared" si="2031"/>
        <v>0</v>
      </c>
      <c r="BL107" s="2">
        <f t="shared" si="2032"/>
        <v>0</v>
      </c>
      <c r="BM107" s="2">
        <f t="shared" si="2033"/>
        <v>0</v>
      </c>
      <c r="BN107" s="2">
        <f t="shared" si="1555"/>
        <v>0</v>
      </c>
      <c r="BO107" s="2">
        <f t="shared" si="1556"/>
        <v>0</v>
      </c>
      <c r="BP107" s="2">
        <f>план!V105</f>
        <v>0</v>
      </c>
      <c r="BQ107" s="2">
        <f>план!W105</f>
        <v>0</v>
      </c>
      <c r="BR107" s="2">
        <f t="shared" si="1557"/>
        <v>0</v>
      </c>
      <c r="BS107" s="2">
        <f t="shared" si="1558"/>
        <v>0</v>
      </c>
      <c r="BT107" s="2">
        <f>VLOOKUP($C107,'ДС факт при поликлинике'!$D$6:$JC$141,27,0)</f>
        <v>0</v>
      </c>
      <c r="BU107" s="2">
        <f>VLOOKUP($C107,'ДС факт при поликлинике'!$D$6:$JC$141,28,0)</f>
        <v>0</v>
      </c>
      <c r="BV107" s="2">
        <f>VLOOKUP($C107,'ДС факт при поликлинике'!$D$6:$JC$141,29,0)</f>
        <v>0</v>
      </c>
      <c r="BW107" s="2">
        <f>VLOOKUP($C107,'ДС факт при поликлинике'!$D$6:$JC$141,30,0)</f>
        <v>0</v>
      </c>
      <c r="BX107" s="2">
        <f t="shared" si="2034"/>
        <v>0</v>
      </c>
      <c r="BY107" s="2">
        <f t="shared" si="2035"/>
        <v>0</v>
      </c>
      <c r="BZ107" s="2">
        <f t="shared" si="2036"/>
        <v>0</v>
      </c>
      <c r="CA107" s="2">
        <f t="shared" si="1559"/>
        <v>0</v>
      </c>
      <c r="CB107" s="2">
        <f t="shared" si="1560"/>
        <v>0</v>
      </c>
      <c r="CC107" s="2">
        <f>план!X105</f>
        <v>0</v>
      </c>
      <c r="CD107" s="2">
        <f>план!Y105</f>
        <v>0</v>
      </c>
      <c r="CE107" s="2">
        <f t="shared" si="1561"/>
        <v>0</v>
      </c>
      <c r="CF107" s="2">
        <f t="shared" si="1562"/>
        <v>0</v>
      </c>
      <c r="CG107" s="2">
        <f>VLOOKUP($C107,'ДС факт при поликлинике'!$D$6:$JC$141,51,0)</f>
        <v>0</v>
      </c>
      <c r="CH107" s="2">
        <f>VLOOKUP($C107,'ДС факт при поликлинике'!$D$6:$JC$141,52,0)</f>
        <v>0</v>
      </c>
      <c r="CI107" s="2">
        <f>VLOOKUP($C107,'ДС факт при поликлинике'!$D$6:$JC$141,53,0)</f>
        <v>0</v>
      </c>
      <c r="CJ107" s="2">
        <f>VLOOKUP($C107,'ДС факт при поликлинике'!$D$6:$JC$141,54,0)</f>
        <v>0</v>
      </c>
      <c r="CK107" s="2">
        <f t="shared" si="2037"/>
        <v>0</v>
      </c>
      <c r="CL107" s="2">
        <f t="shared" si="2038"/>
        <v>0</v>
      </c>
      <c r="CM107" s="2">
        <f t="shared" si="2039"/>
        <v>0</v>
      </c>
      <c r="CN107" s="2">
        <f t="shared" si="1563"/>
        <v>0</v>
      </c>
      <c r="CO107" s="2">
        <f t="shared" si="1564"/>
        <v>0</v>
      </c>
      <c r="CP107" s="2">
        <f>план!Z105</f>
        <v>0</v>
      </c>
      <c r="CQ107" s="2">
        <f>план!AA105</f>
        <v>0</v>
      </c>
      <c r="CR107" s="2">
        <f t="shared" si="1565"/>
        <v>0</v>
      </c>
      <c r="CS107" s="2">
        <f t="shared" si="1566"/>
        <v>0</v>
      </c>
      <c r="CT107" s="2">
        <f>VLOOKUP($C107,'ДС факт при поликлинике'!$D$6:$JC$141,235,0)</f>
        <v>0</v>
      </c>
      <c r="CU107" s="2">
        <f>VLOOKUP($C107,'ДС факт при поликлинике'!$D$6:$JC$141,236,0)</f>
        <v>0</v>
      </c>
      <c r="CV107" s="2">
        <f>VLOOKUP($C107,'ДС факт при поликлинике'!$D$6:$JC$141,237,0)</f>
        <v>0</v>
      </c>
      <c r="CW107" s="2">
        <f>VLOOKUP($C107,'ДС факт при поликлинике'!$D$6:$JC$141,238,0)</f>
        <v>0</v>
      </c>
      <c r="CX107" s="2">
        <f t="shared" si="2040"/>
        <v>0</v>
      </c>
      <c r="CY107" s="2">
        <f t="shared" si="2041"/>
        <v>0</v>
      </c>
      <c r="CZ107" s="2">
        <f t="shared" si="2042"/>
        <v>0</v>
      </c>
      <c r="DA107" s="2">
        <f t="shared" si="1567"/>
        <v>0</v>
      </c>
      <c r="DB107" s="2">
        <f t="shared" si="1568"/>
        <v>0</v>
      </c>
      <c r="DC107" s="2">
        <f>план!AB105</f>
        <v>0</v>
      </c>
      <c r="DD107" s="2">
        <f>план!AC105</f>
        <v>0</v>
      </c>
      <c r="DE107" s="2">
        <f t="shared" si="1569"/>
        <v>0</v>
      </c>
      <c r="DF107" s="2">
        <f t="shared" si="1570"/>
        <v>0</v>
      </c>
      <c r="DG107" s="2">
        <f>VLOOKUP($C107,'ДС факт при поликлинике'!$D$6:$JC$141,163,0)</f>
        <v>0</v>
      </c>
      <c r="DH107" s="2">
        <f>VLOOKUP($C107,'ДС факт при поликлинике'!$D$6:$JC$141,164,0)</f>
        <v>0</v>
      </c>
      <c r="DI107" s="2">
        <f>VLOOKUP($C107,'ДС факт при поликлинике'!$D$6:$JC$141,165,0)</f>
        <v>0</v>
      </c>
      <c r="DJ107" s="2">
        <f>VLOOKUP($C107,'ДС факт при поликлинике'!$D$6:$JC$141,166,0)</f>
        <v>0</v>
      </c>
      <c r="DK107" s="2">
        <f t="shared" si="2043"/>
        <v>0</v>
      </c>
      <c r="DL107" s="2">
        <f t="shared" si="2044"/>
        <v>0</v>
      </c>
      <c r="DM107" s="2">
        <f t="shared" si="2045"/>
        <v>0</v>
      </c>
      <c r="DN107" s="2">
        <f t="shared" si="1572"/>
        <v>0</v>
      </c>
      <c r="DO107" s="2">
        <f t="shared" si="1573"/>
        <v>0</v>
      </c>
      <c r="DP107" s="2">
        <f>план!AD105</f>
        <v>0</v>
      </c>
      <c r="DQ107" s="2">
        <f>план!AE105</f>
        <v>0</v>
      </c>
      <c r="DR107" s="2">
        <f t="shared" si="1574"/>
        <v>0</v>
      </c>
      <c r="DS107" s="2">
        <f t="shared" si="1575"/>
        <v>0</v>
      </c>
      <c r="DT107" s="2">
        <f>VLOOKUP($C107,'ДС факт при поликлинике'!$D$6:$JC$141,229,0)</f>
        <v>0</v>
      </c>
      <c r="DU107" s="2">
        <f>VLOOKUP($C107,'ДС факт при поликлинике'!$D$6:$JC$141,230,0)</f>
        <v>0</v>
      </c>
      <c r="DV107" s="2">
        <f>VLOOKUP($C107,'ДС факт при поликлинике'!$D$6:$JC$141,231,0)</f>
        <v>0</v>
      </c>
      <c r="DW107" s="2">
        <f>VLOOKUP($C107,'ДС факт при поликлинике'!$D$6:$JC$141,232,0)</f>
        <v>0</v>
      </c>
      <c r="DX107" s="2">
        <f t="shared" si="2046"/>
        <v>0</v>
      </c>
      <c r="DY107" s="2">
        <f t="shared" si="2047"/>
        <v>0</v>
      </c>
      <c r="DZ107" s="2">
        <f t="shared" si="2048"/>
        <v>0</v>
      </c>
      <c r="EA107" s="2">
        <f t="shared" si="1576"/>
        <v>0</v>
      </c>
      <c r="EB107" s="2">
        <f t="shared" si="1577"/>
        <v>0</v>
      </c>
      <c r="EC107" s="2" t="e">
        <f t="shared" si="2231"/>
        <v>#DIV/0!</v>
      </c>
      <c r="ED107" s="2" t="e">
        <f t="shared" si="2232"/>
        <v>#DIV/0!</v>
      </c>
      <c r="EE107" s="2">
        <f>план!AF105</f>
        <v>0</v>
      </c>
      <c r="EF107" s="2">
        <f>план!AG105</f>
        <v>0</v>
      </c>
      <c r="EG107" s="2">
        <f t="shared" si="1578"/>
        <v>0</v>
      </c>
      <c r="EH107" s="2">
        <f t="shared" si="1579"/>
        <v>0</v>
      </c>
      <c r="EI107" s="2">
        <f>VLOOKUP($C107,'ДС факт при поликлинике'!$D$6:$JC$141,239,0)</f>
        <v>0</v>
      </c>
      <c r="EJ107" s="2">
        <f>VLOOKUP($C107,'ДС факт при поликлинике'!$D$6:$JC$141,240,0)</f>
        <v>0</v>
      </c>
      <c r="EK107" s="2">
        <f>VLOOKUP($C107,'ДС факт при поликлинике'!$D$6:$JC$141,241,0)</f>
        <v>0</v>
      </c>
      <c r="EL107" s="2">
        <f>VLOOKUP($C107,'ДС факт при поликлинике'!$D$6:$JC$141,242,0)</f>
        <v>0</v>
      </c>
      <c r="EM107" s="2">
        <f t="shared" si="2049"/>
        <v>0</v>
      </c>
      <c r="EN107" s="2">
        <f t="shared" si="2050"/>
        <v>0</v>
      </c>
      <c r="EO107" s="2">
        <f t="shared" si="2051"/>
        <v>0</v>
      </c>
      <c r="EP107" s="2">
        <f t="shared" si="1581"/>
        <v>0</v>
      </c>
      <c r="EQ107" s="2">
        <f t="shared" si="1582"/>
        <v>0</v>
      </c>
      <c r="ER107" s="2">
        <f>план!AH105</f>
        <v>0</v>
      </c>
      <c r="ES107" s="2">
        <f>план!AI105</f>
        <v>0</v>
      </c>
      <c r="ET107" s="2">
        <f t="shared" si="1583"/>
        <v>0</v>
      </c>
      <c r="EU107" s="2">
        <f t="shared" si="1584"/>
        <v>0</v>
      </c>
      <c r="EV107" s="2">
        <f>VLOOKUP($C107,'ДС факт при поликлинике'!$D$6:$JC$141,11,0)</f>
        <v>0</v>
      </c>
      <c r="EW107" s="2">
        <f>VLOOKUP($C107,'ДС факт при поликлинике'!$D$6:$JC$141,12,0)</f>
        <v>0</v>
      </c>
      <c r="EX107" s="2">
        <f>VLOOKUP($C107,'ДС факт при поликлинике'!$D$6:$JC$141,13,0)</f>
        <v>0</v>
      </c>
      <c r="EY107" s="2">
        <f>VLOOKUP($C107,'ДС факт при поликлинике'!$D$6:$JC$141,14,0)</f>
        <v>0</v>
      </c>
      <c r="EZ107" s="2">
        <f t="shared" si="2052"/>
        <v>0</v>
      </c>
      <c r="FA107" s="2">
        <f t="shared" si="2053"/>
        <v>0</v>
      </c>
      <c r="FB107" s="2">
        <f t="shared" si="2054"/>
        <v>0</v>
      </c>
      <c r="FC107" s="2">
        <f t="shared" si="1586"/>
        <v>0</v>
      </c>
      <c r="FD107" s="2">
        <f t="shared" si="1587"/>
        <v>0</v>
      </c>
      <c r="FE107" s="2">
        <f>план!AJ105</f>
        <v>0</v>
      </c>
      <c r="FF107" s="2">
        <f>план!AK105</f>
        <v>0</v>
      </c>
      <c r="FG107" s="2">
        <f t="shared" si="1588"/>
        <v>0</v>
      </c>
      <c r="FH107" s="2">
        <f t="shared" si="1589"/>
        <v>0</v>
      </c>
      <c r="FI107" s="2">
        <f>VLOOKUP($C107,'ДС факт при поликлинике'!$D$6:$JC$141,243,0)</f>
        <v>0</v>
      </c>
      <c r="FJ107" s="2">
        <f>VLOOKUP($C107,'ДС факт при поликлинике'!$D$6:$JC$141,244,0)</f>
        <v>0</v>
      </c>
      <c r="FK107" s="2">
        <f>VLOOKUP($C107,'ДС факт при поликлинике'!$D$6:$JC$141,245,0)</f>
        <v>0</v>
      </c>
      <c r="FL107" s="2">
        <f>VLOOKUP($C107,'ДС факт при поликлинике'!$D$6:$JC$141,246,0)</f>
        <v>0</v>
      </c>
      <c r="FM107" s="2">
        <f t="shared" si="2055"/>
        <v>0</v>
      </c>
      <c r="FN107" s="2">
        <f t="shared" si="2056"/>
        <v>0</v>
      </c>
      <c r="FO107" s="2">
        <f t="shared" si="2057"/>
        <v>0</v>
      </c>
      <c r="FP107" s="2">
        <f t="shared" si="1591"/>
        <v>0</v>
      </c>
      <c r="FQ107" s="2">
        <f t="shared" si="1592"/>
        <v>0</v>
      </c>
      <c r="FR107" s="2">
        <f>план!AL105</f>
        <v>0</v>
      </c>
      <c r="FS107" s="2">
        <f>план!AM105</f>
        <v>0</v>
      </c>
      <c r="FT107" s="2">
        <f t="shared" si="1593"/>
        <v>0</v>
      </c>
      <c r="FU107" s="2">
        <f t="shared" si="1594"/>
        <v>0</v>
      </c>
      <c r="FV107" s="2">
        <f>VLOOKUP($C107,'ДС факт при поликлинике'!$D$6:$JC$141,197,0)</f>
        <v>0</v>
      </c>
      <c r="FW107" s="2">
        <f>VLOOKUP($C107,'ДС факт при поликлинике'!$D$6:$JC$141,198,0)</f>
        <v>0</v>
      </c>
      <c r="FX107" s="2">
        <f>VLOOKUP($C107,'ДС факт при поликлинике'!$D$6:$JC$141,199,0)</f>
        <v>0</v>
      </c>
      <c r="FY107" s="2">
        <f>VLOOKUP($C107,'ДС факт при поликлинике'!$D$6:$JC$141,200,0)</f>
        <v>0</v>
      </c>
      <c r="FZ107" s="2">
        <f t="shared" si="2058"/>
        <v>0</v>
      </c>
      <c r="GA107" s="2">
        <f t="shared" si="2059"/>
        <v>0</v>
      </c>
      <c r="GB107" s="2">
        <f t="shared" si="2060"/>
        <v>0</v>
      </c>
      <c r="GC107" s="2">
        <f t="shared" si="1596"/>
        <v>0</v>
      </c>
      <c r="GD107" s="2">
        <f t="shared" si="1597"/>
        <v>0</v>
      </c>
      <c r="GE107" s="2">
        <f>план!AN105</f>
        <v>0</v>
      </c>
      <c r="GF107" s="2">
        <f>план!AO105</f>
        <v>0</v>
      </c>
      <c r="GG107" s="2">
        <f t="shared" si="1598"/>
        <v>0</v>
      </c>
      <c r="GH107" s="2">
        <f t="shared" si="1599"/>
        <v>0</v>
      </c>
      <c r="GI107" s="2">
        <f>VLOOKUP($C107,'ДС факт при поликлинике'!$D$6:$JC$141,201,0)</f>
        <v>0</v>
      </c>
      <c r="GJ107" s="2">
        <f>VLOOKUP($C107,'ДС факт при поликлинике'!$D$6:$JC$141,202,0)</f>
        <v>0</v>
      </c>
      <c r="GK107" s="2">
        <f>VLOOKUP($C107,'ДС факт при поликлинике'!$D$6:$JC$141,203,0)</f>
        <v>0</v>
      </c>
      <c r="GL107" s="2">
        <f>VLOOKUP($C107,'ДС факт при поликлинике'!$D$6:$JC$141,204,0)</f>
        <v>0</v>
      </c>
      <c r="GM107" s="2">
        <f t="shared" si="2061"/>
        <v>0</v>
      </c>
      <c r="GN107" s="2">
        <f t="shared" si="2062"/>
        <v>0</v>
      </c>
      <c r="GO107" s="2">
        <f t="shared" si="2063"/>
        <v>0</v>
      </c>
      <c r="GP107" s="2">
        <f t="shared" si="1601"/>
        <v>0</v>
      </c>
      <c r="GQ107" s="2">
        <f t="shared" si="1602"/>
        <v>0</v>
      </c>
      <c r="GR107" s="2">
        <f>план!AP105</f>
        <v>0</v>
      </c>
      <c r="GS107" s="2">
        <f>план!AQ105</f>
        <v>0</v>
      </c>
      <c r="GT107" s="2">
        <f t="shared" si="1603"/>
        <v>0</v>
      </c>
      <c r="GU107" s="2">
        <f t="shared" si="1604"/>
        <v>0</v>
      </c>
      <c r="GV107" s="2">
        <f>VLOOKUP($C107,'ДС факт при поликлинике'!$D$6:$JC$141,171,0)</f>
        <v>0</v>
      </c>
      <c r="GW107" s="2">
        <f>VLOOKUP($C107,'ДС факт при поликлинике'!$D$6:$JC$141,172,0)</f>
        <v>0</v>
      </c>
      <c r="GX107" s="2">
        <f>VLOOKUP($C107,'ДС факт при поликлинике'!$D$6:$JC$141,173,0)</f>
        <v>0</v>
      </c>
      <c r="GY107" s="2">
        <f>VLOOKUP($C107,'ДС факт при поликлинике'!$D$6:$JC$141,174,0)</f>
        <v>0</v>
      </c>
      <c r="GZ107" s="2">
        <f t="shared" si="2064"/>
        <v>0</v>
      </c>
      <c r="HA107" s="2">
        <f t="shared" si="2065"/>
        <v>0</v>
      </c>
      <c r="HB107" s="2">
        <f t="shared" si="2066"/>
        <v>0</v>
      </c>
      <c r="HC107" s="2">
        <f t="shared" si="1606"/>
        <v>0</v>
      </c>
      <c r="HD107" s="2">
        <f t="shared" si="1607"/>
        <v>0</v>
      </c>
      <c r="HE107" s="2">
        <f>план!AR105</f>
        <v>0</v>
      </c>
      <c r="HF107" s="2">
        <f>план!AS105</f>
        <v>0</v>
      </c>
      <c r="HG107" s="2">
        <f t="shared" si="1608"/>
        <v>0</v>
      </c>
      <c r="HH107" s="2">
        <f t="shared" si="1609"/>
        <v>0</v>
      </c>
      <c r="HI107" s="2">
        <f>VLOOKUP($C107,'ДС факт при поликлинике'!$D$6:$JC$141,175,0)</f>
        <v>0</v>
      </c>
      <c r="HJ107" s="2">
        <f>VLOOKUP($C107,'ДС факт при поликлинике'!$D$6:$JC$141,176,0)</f>
        <v>0</v>
      </c>
      <c r="HK107" s="2">
        <f>VLOOKUP($C107,'ДС факт при поликлинике'!$D$6:$JC$141,177,0)</f>
        <v>0</v>
      </c>
      <c r="HL107" s="2">
        <f>VLOOKUP($C107,'ДС факт при поликлинике'!$D$6:$JC$141,178,0)</f>
        <v>0</v>
      </c>
      <c r="HM107" s="2">
        <f t="shared" si="2067"/>
        <v>0</v>
      </c>
      <c r="HN107" s="2">
        <f t="shared" si="2068"/>
        <v>0</v>
      </c>
      <c r="HO107" s="2">
        <f t="shared" si="2069"/>
        <v>0</v>
      </c>
      <c r="HP107" s="2">
        <f t="shared" si="1611"/>
        <v>0</v>
      </c>
      <c r="HQ107" s="2">
        <f t="shared" si="1612"/>
        <v>0</v>
      </c>
      <c r="HR107" s="2">
        <f>план!AT105</f>
        <v>0</v>
      </c>
      <c r="HS107" s="2">
        <f>план!AU105</f>
        <v>0</v>
      </c>
      <c r="HT107" s="2">
        <f t="shared" si="1613"/>
        <v>0</v>
      </c>
      <c r="HU107" s="2">
        <f t="shared" si="1614"/>
        <v>0</v>
      </c>
      <c r="HV107" s="2">
        <f>VLOOKUP($C107,'ДС факт при поликлинике'!$D$6:$JC$141,179,0)</f>
        <v>0</v>
      </c>
      <c r="HW107" s="2">
        <f>VLOOKUP($C107,'ДС факт при поликлинике'!$D$6:$JC$141,180,0)</f>
        <v>0</v>
      </c>
      <c r="HX107" s="2">
        <f>VLOOKUP($C107,'ДС факт при поликлинике'!$D$6:$JC$141,181,0)</f>
        <v>0</v>
      </c>
      <c r="HY107" s="2">
        <f>VLOOKUP($C107,'ДС факт при поликлинике'!$D$6:$JC$141,182,0)</f>
        <v>0</v>
      </c>
      <c r="HZ107" s="2">
        <f t="shared" si="2070"/>
        <v>0</v>
      </c>
      <c r="IA107" s="2">
        <f t="shared" si="2071"/>
        <v>0</v>
      </c>
      <c r="IB107" s="2">
        <f t="shared" si="2072"/>
        <v>0</v>
      </c>
      <c r="IC107" s="2">
        <f t="shared" si="1616"/>
        <v>0</v>
      </c>
      <c r="ID107" s="2">
        <f t="shared" si="1617"/>
        <v>0</v>
      </c>
      <c r="IE107" s="2">
        <f>план!AV105</f>
        <v>0</v>
      </c>
      <c r="IF107" s="2">
        <f>план!AW105</f>
        <v>0</v>
      </c>
      <c r="IG107" s="2">
        <f t="shared" si="1618"/>
        <v>0</v>
      </c>
      <c r="IH107" s="2">
        <f t="shared" si="1619"/>
        <v>0</v>
      </c>
      <c r="II107" s="2">
        <f>VLOOKUP($C107,'ДС факт при поликлинике'!$D$6:$JC$141,129,0)</f>
        <v>0</v>
      </c>
      <c r="IJ107" s="2">
        <f>VLOOKUP($C107,'ДС факт при поликлинике'!$D$6:$JC$141,130,0)</f>
        <v>0</v>
      </c>
      <c r="IK107" s="2">
        <f>VLOOKUP($C107,'ДС факт при поликлинике'!$D$6:$JC$141,131,0)</f>
        <v>0</v>
      </c>
      <c r="IL107" s="2">
        <f>VLOOKUP($C107,'ДС факт при поликлинике'!$D$6:$JC$141,132,0)</f>
        <v>0</v>
      </c>
      <c r="IM107" s="2">
        <f t="shared" si="2073"/>
        <v>0</v>
      </c>
      <c r="IN107" s="2">
        <f t="shared" si="2074"/>
        <v>0</v>
      </c>
      <c r="IO107" s="2">
        <f t="shared" si="2075"/>
        <v>0</v>
      </c>
      <c r="IP107" s="2">
        <f t="shared" si="1621"/>
        <v>0</v>
      </c>
      <c r="IQ107" s="2">
        <f t="shared" si="1622"/>
        <v>0</v>
      </c>
      <c r="IR107" s="2">
        <f>план!AX105</f>
        <v>0</v>
      </c>
      <c r="IS107" s="2">
        <f>план!AY105</f>
        <v>0</v>
      </c>
      <c r="IT107" s="2">
        <f t="shared" si="1623"/>
        <v>0</v>
      </c>
      <c r="IU107" s="2">
        <f t="shared" si="1624"/>
        <v>0</v>
      </c>
      <c r="IV107" s="2">
        <f>VLOOKUP($C107,'ДС факт при поликлинике'!$D$6:$JC$141,125,0)</f>
        <v>0</v>
      </c>
      <c r="IW107" s="2">
        <f>VLOOKUP($C107,'ДС факт при поликлинике'!$D$6:$JC$141,126,0)</f>
        <v>0</v>
      </c>
      <c r="IX107" s="2">
        <f>VLOOKUP($C107,'ДС факт при поликлинике'!$D$6:$JC$141,127,0)</f>
        <v>0</v>
      </c>
      <c r="IY107" s="2">
        <f>VLOOKUP($C107,'ДС факт при поликлинике'!$D$6:$JC$141,128,0)</f>
        <v>0</v>
      </c>
      <c r="IZ107" s="2">
        <f t="shared" si="2076"/>
        <v>0</v>
      </c>
      <c r="JA107" s="2">
        <f t="shared" si="2077"/>
        <v>0</v>
      </c>
      <c r="JB107" s="2">
        <f t="shared" si="2078"/>
        <v>0</v>
      </c>
      <c r="JC107" s="2">
        <f t="shared" si="1626"/>
        <v>0</v>
      </c>
      <c r="JD107" s="2">
        <f t="shared" si="1627"/>
        <v>0</v>
      </c>
      <c r="JE107" s="2">
        <f>план!AZ105</f>
        <v>0</v>
      </c>
      <c r="JF107" s="2">
        <f>план!BA105</f>
        <v>0</v>
      </c>
      <c r="JG107" s="2">
        <f t="shared" si="1628"/>
        <v>0</v>
      </c>
      <c r="JH107" s="2">
        <f t="shared" si="1629"/>
        <v>0</v>
      </c>
      <c r="JI107" s="2">
        <f>VLOOKUP($C107,'ДС факт при поликлинике'!$D$6:$JC$141,161,0)</f>
        <v>0</v>
      </c>
      <c r="JJ107" s="2">
        <f>VLOOKUP($C107,'ДС факт при поликлинике'!$D$6:$JC$141,162,0)</f>
        <v>0</v>
      </c>
      <c r="JK107" s="2"/>
      <c r="JL107" s="2"/>
      <c r="JM107" s="2">
        <f t="shared" si="2079"/>
        <v>0</v>
      </c>
      <c r="JN107" s="2">
        <f t="shared" si="2080"/>
        <v>0</v>
      </c>
      <c r="JO107" s="2">
        <f t="shared" si="2081"/>
        <v>0</v>
      </c>
      <c r="JP107" s="2">
        <f t="shared" si="1631"/>
        <v>0</v>
      </c>
      <c r="JQ107" s="2">
        <f t="shared" si="1632"/>
        <v>0</v>
      </c>
      <c r="JR107" s="2">
        <f>план!BB105</f>
        <v>0</v>
      </c>
      <c r="JS107" s="2">
        <f>план!BC105</f>
        <v>0</v>
      </c>
      <c r="JT107" s="2">
        <f t="shared" si="1633"/>
        <v>0</v>
      </c>
      <c r="JU107" s="2">
        <f t="shared" si="1634"/>
        <v>0</v>
      </c>
      <c r="JV107" s="2">
        <f>VLOOKUP($C107,'ДС факт при поликлинике'!$D$6:$JC$141,133,0)</f>
        <v>0</v>
      </c>
      <c r="JW107" s="2">
        <f>VLOOKUP($C107,'ДС факт при поликлинике'!$D$6:$JC$141,134,0)</f>
        <v>0</v>
      </c>
      <c r="JX107" s="2">
        <f>VLOOKUP($C107,'ДС факт при поликлинике'!$D$6:$JC$141,135,0)</f>
        <v>0</v>
      </c>
      <c r="JY107" s="2">
        <f>VLOOKUP($C107,'ДС факт при поликлинике'!$D$6:$JC$141,136,0)</f>
        <v>0</v>
      </c>
      <c r="JZ107" s="2">
        <f t="shared" si="2082"/>
        <v>0</v>
      </c>
      <c r="KA107" s="2">
        <f t="shared" si="2083"/>
        <v>0</v>
      </c>
      <c r="KB107" s="2">
        <f t="shared" si="2084"/>
        <v>0</v>
      </c>
      <c r="KC107" s="2">
        <f t="shared" si="1636"/>
        <v>0</v>
      </c>
      <c r="KD107" s="2">
        <f t="shared" si="1637"/>
        <v>0</v>
      </c>
      <c r="KE107" s="2">
        <f>план!BD105</f>
        <v>0</v>
      </c>
      <c r="KF107" s="2">
        <f>план!BE105</f>
        <v>0</v>
      </c>
      <c r="KG107" s="2">
        <f t="shared" si="1638"/>
        <v>0</v>
      </c>
      <c r="KH107" s="2">
        <f t="shared" si="1639"/>
        <v>0</v>
      </c>
      <c r="KI107" s="2">
        <f>VLOOKUP($C107,'ДС факт при поликлинике'!$D$6:$JC$141,137,0)</f>
        <v>0</v>
      </c>
      <c r="KJ107" s="2">
        <f>VLOOKUP($C107,'ДС факт при поликлинике'!$D$6:$JC$141,138,0)</f>
        <v>0</v>
      </c>
      <c r="KK107" s="2">
        <f>VLOOKUP($C107,'ДС факт при поликлинике'!$D$6:$JC$141,139,0)</f>
        <v>0</v>
      </c>
      <c r="KL107" s="2">
        <f>VLOOKUP($C107,'ДС факт при поликлинике'!$D$6:$JC$141,140,0)</f>
        <v>0</v>
      </c>
      <c r="KM107" s="2">
        <f t="shared" si="2085"/>
        <v>0</v>
      </c>
      <c r="KN107" s="2">
        <f t="shared" si="2086"/>
        <v>0</v>
      </c>
      <c r="KO107" s="2">
        <f t="shared" si="2087"/>
        <v>0</v>
      </c>
      <c r="KP107" s="2">
        <f t="shared" si="1641"/>
        <v>0</v>
      </c>
      <c r="KQ107" s="2">
        <f t="shared" si="1642"/>
        <v>0</v>
      </c>
      <c r="KR107" s="2">
        <f>план!BF105</f>
        <v>0</v>
      </c>
      <c r="KS107" s="2">
        <f>план!BG105</f>
        <v>0</v>
      </c>
      <c r="KT107" s="2">
        <f t="shared" si="1643"/>
        <v>0</v>
      </c>
      <c r="KU107" s="2">
        <f t="shared" si="1644"/>
        <v>0</v>
      </c>
      <c r="KV107" s="2">
        <f>VLOOKUP($C107,'ДС факт при поликлинике'!$D$6:$JC$141,141,0)</f>
        <v>0</v>
      </c>
      <c r="KW107" s="2">
        <f>VLOOKUP($C107,'ДС факт при поликлинике'!$D$6:$JC$141,142,0)</f>
        <v>0</v>
      </c>
      <c r="KX107" s="2"/>
      <c r="KY107" s="2"/>
      <c r="KZ107" s="2">
        <f t="shared" si="2088"/>
        <v>0</v>
      </c>
      <c r="LA107" s="2">
        <f t="shared" si="2089"/>
        <v>0</v>
      </c>
      <c r="LB107" s="2">
        <f t="shared" si="2090"/>
        <v>0</v>
      </c>
      <c r="LC107" s="2">
        <f t="shared" si="1646"/>
        <v>0</v>
      </c>
      <c r="LD107" s="2">
        <f t="shared" si="1647"/>
        <v>0</v>
      </c>
      <c r="LE107" s="2">
        <f>план!BH105</f>
        <v>0</v>
      </c>
      <c r="LF107" s="2">
        <f>план!BI105</f>
        <v>0</v>
      </c>
      <c r="LG107" s="2">
        <f t="shared" si="1648"/>
        <v>0</v>
      </c>
      <c r="LH107" s="2">
        <f t="shared" si="1649"/>
        <v>0</v>
      </c>
      <c r="LI107" s="2">
        <f>VLOOKUP($C107,'ДС факт при поликлинике'!$D$6:$JC$141,143,0)</f>
        <v>0</v>
      </c>
      <c r="LJ107" s="2">
        <f>VLOOKUP($C107,'ДС факт при поликлинике'!$D$6:$JC$141,144,0)</f>
        <v>0</v>
      </c>
      <c r="LK107" s="2"/>
      <c r="LL107" s="2"/>
      <c r="LM107" s="2">
        <f t="shared" si="2091"/>
        <v>0</v>
      </c>
      <c r="LN107" s="2">
        <f t="shared" si="2092"/>
        <v>0</v>
      </c>
      <c r="LO107" s="2">
        <f t="shared" si="2093"/>
        <v>0</v>
      </c>
      <c r="LP107" s="2">
        <f t="shared" si="1651"/>
        <v>0</v>
      </c>
      <c r="LQ107" s="2">
        <f t="shared" si="1652"/>
        <v>0</v>
      </c>
      <c r="LR107" s="2">
        <f>план!BJ105</f>
        <v>0</v>
      </c>
      <c r="LS107" s="2">
        <f>план!BK105</f>
        <v>0</v>
      </c>
      <c r="LT107" s="2">
        <f t="shared" si="1653"/>
        <v>0</v>
      </c>
      <c r="LU107" s="2">
        <f t="shared" si="1654"/>
        <v>0</v>
      </c>
      <c r="LV107" s="2">
        <f>VLOOKUP($C107,'ДС факт при поликлинике'!$D$6:$JC$141,145,0)</f>
        <v>0</v>
      </c>
      <c r="LW107" s="2">
        <f>VLOOKUP($C107,'ДС факт при поликлинике'!$D$6:$JC$141,146,0)</f>
        <v>0</v>
      </c>
      <c r="LX107" s="2"/>
      <c r="LY107" s="2"/>
      <c r="LZ107" s="2">
        <f t="shared" si="2094"/>
        <v>0</v>
      </c>
      <c r="MA107" s="2">
        <f t="shared" si="2095"/>
        <v>0</v>
      </c>
      <c r="MB107" s="2">
        <f t="shared" si="2096"/>
        <v>0</v>
      </c>
      <c r="MC107" s="2">
        <f t="shared" si="1656"/>
        <v>0</v>
      </c>
      <c r="MD107" s="2">
        <f t="shared" si="1657"/>
        <v>0</v>
      </c>
      <c r="ME107" s="2">
        <f>план!BL105</f>
        <v>0</v>
      </c>
      <c r="MF107" s="2">
        <f>план!BM105</f>
        <v>0</v>
      </c>
      <c r="MG107" s="2">
        <f t="shared" si="1658"/>
        <v>0</v>
      </c>
      <c r="MH107" s="2">
        <f t="shared" si="1659"/>
        <v>0</v>
      </c>
      <c r="MI107" s="2">
        <f>VLOOKUP($C107,'ДС факт при поликлинике'!$D$6:$JC$141,183,0)</f>
        <v>0</v>
      </c>
      <c r="MJ107" s="2">
        <f>VLOOKUP($C107,'ДС факт при поликлинике'!$D$6:$JC$141,184,0)</f>
        <v>0</v>
      </c>
      <c r="MK107" s="2">
        <f>VLOOKUP($C107,'ДС факт при поликлинике'!$D$6:$JC$141,185,0)</f>
        <v>0</v>
      </c>
      <c r="ML107" s="2">
        <f>VLOOKUP($C107,'ДС факт при поликлинике'!$D$6:$JC$141,186,0)</f>
        <v>0</v>
      </c>
      <c r="MM107" s="2">
        <f t="shared" si="2097"/>
        <v>0</v>
      </c>
      <c r="MN107" s="2">
        <f t="shared" si="2098"/>
        <v>0</v>
      </c>
      <c r="MO107" s="2">
        <f t="shared" si="2099"/>
        <v>0</v>
      </c>
      <c r="MP107" s="2">
        <f t="shared" si="1661"/>
        <v>0</v>
      </c>
      <c r="MQ107" s="2">
        <f t="shared" si="1662"/>
        <v>0</v>
      </c>
      <c r="MR107" s="2">
        <f>план!BN105</f>
        <v>0</v>
      </c>
      <c r="MS107" s="2">
        <f>план!BO105</f>
        <v>0</v>
      </c>
      <c r="MT107" s="2">
        <f t="shared" si="1663"/>
        <v>0</v>
      </c>
      <c r="MU107" s="2">
        <f t="shared" si="1664"/>
        <v>0</v>
      </c>
      <c r="MV107" s="2">
        <f>VLOOKUP($C107,'ДС факт при поликлинике'!$D$6:$JC$141,187,0)</f>
        <v>0</v>
      </c>
      <c r="MW107" s="2">
        <f>VLOOKUP($C107,'ДС факт при поликлинике'!$D$6:$JC$141,188,0)</f>
        <v>0</v>
      </c>
      <c r="MX107" s="2"/>
      <c r="MY107" s="2"/>
      <c r="MZ107" s="2">
        <f t="shared" si="2100"/>
        <v>0</v>
      </c>
      <c r="NA107" s="2">
        <f t="shared" si="2101"/>
        <v>0</v>
      </c>
      <c r="NB107" s="2">
        <f t="shared" si="2102"/>
        <v>0</v>
      </c>
      <c r="NC107" s="2">
        <f t="shared" si="1666"/>
        <v>0</v>
      </c>
      <c r="ND107" s="2">
        <f t="shared" si="1667"/>
        <v>0</v>
      </c>
      <c r="NE107" s="2">
        <f>план!BP105</f>
        <v>0</v>
      </c>
      <c r="NF107" s="2">
        <f>план!BQ105</f>
        <v>0</v>
      </c>
      <c r="NG107" s="2">
        <f t="shared" si="1668"/>
        <v>0</v>
      </c>
      <c r="NH107" s="2">
        <f t="shared" si="1669"/>
        <v>0</v>
      </c>
      <c r="NI107" s="2">
        <f>VLOOKUP($C107,'ДС факт при поликлинике'!$D$6:$JC$141,189,0)</f>
        <v>0</v>
      </c>
      <c r="NJ107" s="2">
        <f>VLOOKUP($C107,'ДС факт при поликлинике'!$D$6:$JC$141,190,0)</f>
        <v>0</v>
      </c>
      <c r="NK107" s="2"/>
      <c r="NL107" s="2"/>
      <c r="NM107" s="2">
        <f t="shared" si="2103"/>
        <v>0</v>
      </c>
      <c r="NN107" s="2">
        <f t="shared" si="2104"/>
        <v>0</v>
      </c>
      <c r="NO107" s="2">
        <f t="shared" si="2105"/>
        <v>0</v>
      </c>
      <c r="NP107" s="2">
        <f t="shared" si="1671"/>
        <v>0</v>
      </c>
      <c r="NQ107" s="2">
        <f t="shared" si="1672"/>
        <v>0</v>
      </c>
      <c r="NR107" s="2">
        <f>план!BR105</f>
        <v>0</v>
      </c>
      <c r="NS107" s="2">
        <f>план!BS105</f>
        <v>0</v>
      </c>
      <c r="NT107" s="2">
        <f t="shared" si="1673"/>
        <v>0</v>
      </c>
      <c r="NU107" s="2">
        <f t="shared" si="1674"/>
        <v>0</v>
      </c>
      <c r="NV107" s="2">
        <f>VLOOKUP($C107,'ДС факт при поликлинике'!$D$6:$JC$141,191,0)</f>
        <v>0</v>
      </c>
      <c r="NW107" s="2">
        <f>VLOOKUP($C107,'ДС факт при поликлинике'!$D$6:$JC$141,192,0)</f>
        <v>0</v>
      </c>
      <c r="NX107" s="2"/>
      <c r="NY107" s="2"/>
      <c r="NZ107" s="2">
        <f t="shared" si="2106"/>
        <v>0</v>
      </c>
      <c r="OA107" s="2">
        <f t="shared" si="2107"/>
        <v>0</v>
      </c>
      <c r="OB107" s="2">
        <f t="shared" si="2108"/>
        <v>0</v>
      </c>
      <c r="OC107" s="2">
        <f t="shared" si="1676"/>
        <v>0</v>
      </c>
      <c r="OD107" s="2">
        <f t="shared" si="1677"/>
        <v>0</v>
      </c>
      <c r="OE107" s="2">
        <f>план!BT105</f>
        <v>0</v>
      </c>
      <c r="OF107" s="2">
        <f>план!BU105</f>
        <v>0</v>
      </c>
      <c r="OG107" s="2">
        <f t="shared" si="1678"/>
        <v>0</v>
      </c>
      <c r="OH107" s="2">
        <f t="shared" si="1679"/>
        <v>0</v>
      </c>
      <c r="OI107" s="2">
        <f>VLOOKUP($C107,'ДС факт при поликлинике'!$D$6:$JC$141,149,0)</f>
        <v>0</v>
      </c>
      <c r="OJ107" s="2">
        <f>VLOOKUP($C107,'ДС факт при поликлинике'!$D$6:$JC$141,150,0)</f>
        <v>0</v>
      </c>
      <c r="OK107" s="2"/>
      <c r="OL107" s="2"/>
      <c r="OM107" s="2">
        <f t="shared" si="2109"/>
        <v>0</v>
      </c>
      <c r="ON107" s="2">
        <f t="shared" si="2110"/>
        <v>0</v>
      </c>
      <c r="OO107" s="2">
        <f t="shared" si="2111"/>
        <v>0</v>
      </c>
      <c r="OP107" s="2">
        <f t="shared" si="1681"/>
        <v>0</v>
      </c>
      <c r="OQ107" s="2">
        <f t="shared" si="1682"/>
        <v>0</v>
      </c>
      <c r="OR107" s="2">
        <f>план!BV105</f>
        <v>0</v>
      </c>
      <c r="OS107" s="2">
        <f>план!BW105</f>
        <v>0</v>
      </c>
      <c r="OT107" s="2">
        <f t="shared" si="1683"/>
        <v>0</v>
      </c>
      <c r="OU107" s="2">
        <f t="shared" si="1684"/>
        <v>0</v>
      </c>
      <c r="OV107" s="2">
        <f>VLOOKUP($C107,'ДС факт при поликлинике'!$D$6:$JC$141,247,0)</f>
        <v>0</v>
      </c>
      <c r="OW107" s="2">
        <f>VLOOKUP($C107,'ДС факт при поликлинике'!$D$6:$JC$141,248,0)</f>
        <v>0</v>
      </c>
      <c r="OX107" s="2"/>
      <c r="OY107" s="2"/>
      <c r="OZ107" s="2">
        <f t="shared" si="2112"/>
        <v>0</v>
      </c>
      <c r="PA107" s="2">
        <f t="shared" si="2113"/>
        <v>0</v>
      </c>
      <c r="PB107" s="2">
        <f t="shared" si="2114"/>
        <v>0</v>
      </c>
      <c r="PC107" s="2">
        <f t="shared" si="1686"/>
        <v>0</v>
      </c>
      <c r="PD107" s="2">
        <f t="shared" si="1687"/>
        <v>0</v>
      </c>
      <c r="PE107" s="2">
        <f>план!BX105</f>
        <v>0</v>
      </c>
      <c r="PF107" s="2">
        <f>план!BY105</f>
        <v>0</v>
      </c>
      <c r="PG107" s="2">
        <f t="shared" si="1688"/>
        <v>0</v>
      </c>
      <c r="PH107" s="2">
        <f t="shared" si="1689"/>
        <v>0</v>
      </c>
      <c r="PI107" s="2">
        <f>VLOOKUP($C107,'ДС факт при поликлинике'!$D$6:$JC$141,95,0)</f>
        <v>0</v>
      </c>
      <c r="PJ107" s="2">
        <f>VLOOKUP($C107,'ДС факт при поликлинике'!$D$6:$JC$141,96,0)</f>
        <v>0</v>
      </c>
      <c r="PK107" s="2">
        <f>VLOOKUP($C107,'ДС факт при поликлинике'!$D$6:$JC$141,97,0)</f>
        <v>0</v>
      </c>
      <c r="PL107" s="2">
        <f>VLOOKUP($C107,'ДС факт при поликлинике'!$D$6:$JC$141,98,0)</f>
        <v>0</v>
      </c>
      <c r="PM107" s="2">
        <f t="shared" si="2115"/>
        <v>0</v>
      </c>
      <c r="PN107" s="2">
        <f t="shared" si="2116"/>
        <v>0</v>
      </c>
      <c r="PO107" s="2">
        <f t="shared" si="2117"/>
        <v>0</v>
      </c>
      <c r="PP107" s="2">
        <f t="shared" si="1691"/>
        <v>0</v>
      </c>
      <c r="PQ107" s="2">
        <f t="shared" si="1692"/>
        <v>0</v>
      </c>
      <c r="PR107" s="2">
        <f>план!BZ105</f>
        <v>0</v>
      </c>
      <c r="PS107" s="2">
        <f>план!CA105</f>
        <v>0</v>
      </c>
      <c r="PT107" s="2">
        <f t="shared" si="1693"/>
        <v>0</v>
      </c>
      <c r="PU107" s="2">
        <f t="shared" si="1694"/>
        <v>0</v>
      </c>
      <c r="PV107" s="2">
        <f>VLOOKUP($C107,'ДС факт при поликлинике'!$D$6:$JC$141,99,0)</f>
        <v>0</v>
      </c>
      <c r="PW107" s="2">
        <f>VLOOKUP($C107,'ДС факт при поликлинике'!$D$6:$JC$141,100,0)</f>
        <v>0</v>
      </c>
      <c r="PX107" s="2">
        <f>VLOOKUP($C107,'ДС факт при поликлинике'!$D$6:$JC$141,101,0)</f>
        <v>0</v>
      </c>
      <c r="PY107" s="2">
        <f>VLOOKUP($C107,'ДС факт при поликлинике'!$D$6:$JC$141,102,0)</f>
        <v>0</v>
      </c>
      <c r="PZ107" s="2">
        <f t="shared" si="2118"/>
        <v>0</v>
      </c>
      <c r="QA107" s="2">
        <f t="shared" si="2119"/>
        <v>0</v>
      </c>
      <c r="QB107" s="2">
        <f t="shared" si="2120"/>
        <v>0</v>
      </c>
      <c r="QC107" s="2">
        <f t="shared" si="1696"/>
        <v>0</v>
      </c>
      <c r="QD107" s="2">
        <f t="shared" si="1697"/>
        <v>0</v>
      </c>
      <c r="QE107" s="2">
        <f>план!CB105</f>
        <v>0</v>
      </c>
      <c r="QF107" s="2">
        <f>план!CC105</f>
        <v>0</v>
      </c>
      <c r="QG107" s="2">
        <f t="shared" si="1698"/>
        <v>0</v>
      </c>
      <c r="QH107" s="2">
        <f t="shared" si="1699"/>
        <v>0</v>
      </c>
      <c r="QI107" s="2">
        <f>VLOOKUP($C107,'ДС факт при поликлинике'!$D$6:$JC$141,63,0)</f>
        <v>0</v>
      </c>
      <c r="QJ107" s="2">
        <f>VLOOKUP($C107,'ДС факт при поликлинике'!$D$6:$JC$141,64,0)</f>
        <v>0</v>
      </c>
      <c r="QK107" s="2">
        <f>VLOOKUP($C107,'ДС факт при поликлинике'!$D$6:$JC$141,65,0)</f>
        <v>0</v>
      </c>
      <c r="QL107" s="2">
        <f>VLOOKUP($C107,'ДС факт при поликлинике'!$D$6:$JC$141,66,0)</f>
        <v>0</v>
      </c>
      <c r="QM107" s="2">
        <f t="shared" si="2121"/>
        <v>0</v>
      </c>
      <c r="QN107" s="2">
        <f t="shared" si="2122"/>
        <v>0</v>
      </c>
      <c r="QO107" s="2">
        <f t="shared" si="2123"/>
        <v>0</v>
      </c>
      <c r="QP107" s="2">
        <f t="shared" si="1701"/>
        <v>0</v>
      </c>
      <c r="QQ107" s="2">
        <f t="shared" si="1702"/>
        <v>0</v>
      </c>
      <c r="QR107" s="2">
        <f>план!CD105</f>
        <v>0</v>
      </c>
      <c r="QS107" s="2">
        <f>план!CE105</f>
        <v>0</v>
      </c>
      <c r="QT107" s="2">
        <f t="shared" si="1703"/>
        <v>0</v>
      </c>
      <c r="QU107" s="2">
        <f t="shared" si="1704"/>
        <v>0</v>
      </c>
      <c r="QV107" s="2">
        <f>VLOOKUP($C107,'ДС факт при поликлинике'!$D$6:$JC$141,107,0)</f>
        <v>0</v>
      </c>
      <c r="QW107" s="2">
        <f>VLOOKUP($C107,'ДС факт при поликлинике'!$D$6:$JC$141,108,0)</f>
        <v>0</v>
      </c>
      <c r="QX107" s="2">
        <f>VLOOKUP($C107,'ДС факт при поликлинике'!$D$6:$JC$141,109,0)</f>
        <v>0</v>
      </c>
      <c r="QY107" s="2">
        <f>VLOOKUP($C107,'ДС факт при поликлинике'!$D$6:$JC$141,110,0)</f>
        <v>0</v>
      </c>
      <c r="QZ107" s="2">
        <f t="shared" si="2124"/>
        <v>0</v>
      </c>
      <c r="RA107" s="2">
        <f t="shared" si="2125"/>
        <v>0</v>
      </c>
      <c r="RB107" s="2">
        <f t="shared" si="2126"/>
        <v>0</v>
      </c>
      <c r="RC107" s="2">
        <f t="shared" si="1706"/>
        <v>0</v>
      </c>
      <c r="RD107" s="2">
        <f t="shared" si="1707"/>
        <v>0</v>
      </c>
      <c r="RE107" s="2">
        <f>план!CF105</f>
        <v>0</v>
      </c>
      <c r="RF107" s="2">
        <f>план!CG105</f>
        <v>0</v>
      </c>
      <c r="RG107" s="2">
        <f t="shared" si="1708"/>
        <v>0</v>
      </c>
      <c r="RH107" s="2">
        <f t="shared" si="1709"/>
        <v>0</v>
      </c>
      <c r="RI107" s="2">
        <f>VLOOKUP($C107,'ДС факт при поликлинике'!$D$6:$JC$141,79,0)</f>
        <v>0</v>
      </c>
      <c r="RJ107" s="2">
        <f>VLOOKUP($C107,'ДС факт при поликлинике'!$D$6:$JC$141,80,0)</f>
        <v>0</v>
      </c>
      <c r="RK107" s="2">
        <f>VLOOKUP($C107,'ДС факт при поликлинике'!$D$6:$JC$141,81,0)</f>
        <v>0</v>
      </c>
      <c r="RL107" s="2">
        <f>VLOOKUP($C107,'ДС факт при поликлинике'!$D$6:$JC$141,82,0)</f>
        <v>0</v>
      </c>
      <c r="RM107" s="2">
        <f t="shared" si="2127"/>
        <v>0</v>
      </c>
      <c r="RN107" s="2">
        <f t="shared" si="2128"/>
        <v>0</v>
      </c>
      <c r="RO107" s="2">
        <f t="shared" si="2129"/>
        <v>0</v>
      </c>
      <c r="RP107" s="2">
        <f t="shared" si="1711"/>
        <v>0</v>
      </c>
      <c r="RQ107" s="2">
        <f t="shared" si="1712"/>
        <v>0</v>
      </c>
      <c r="RR107" s="2">
        <f>план!CH105</f>
        <v>0</v>
      </c>
      <c r="RS107" s="2">
        <f>план!CI105</f>
        <v>0</v>
      </c>
      <c r="RT107" s="2">
        <f t="shared" si="1713"/>
        <v>0</v>
      </c>
      <c r="RU107" s="2">
        <f t="shared" si="1714"/>
        <v>0</v>
      </c>
      <c r="RV107" s="2">
        <f>VLOOKUP($C107,'ДС факт при поликлинике'!$D$6:$JC$141,119,0)</f>
        <v>0</v>
      </c>
      <c r="RW107" s="2">
        <f>VLOOKUP($C107,'ДС факт при поликлинике'!$D$6:$JC$141,120,0)</f>
        <v>0</v>
      </c>
      <c r="RX107" s="2">
        <f>VLOOKUP($C107,'ДС факт при поликлинике'!$D$6:$JC$141,121,0)</f>
        <v>0</v>
      </c>
      <c r="RY107" s="2">
        <f>VLOOKUP($C107,'ДС факт при поликлинике'!$D$6:$JC$141,122,0)</f>
        <v>0</v>
      </c>
      <c r="RZ107" s="2">
        <f t="shared" si="2130"/>
        <v>0</v>
      </c>
      <c r="SA107" s="2">
        <f t="shared" si="2131"/>
        <v>0</v>
      </c>
      <c r="SB107" s="2">
        <f t="shared" si="2132"/>
        <v>0</v>
      </c>
      <c r="SC107" s="2">
        <f t="shared" si="1716"/>
        <v>0</v>
      </c>
      <c r="SD107" s="2">
        <f t="shared" si="1717"/>
        <v>0</v>
      </c>
      <c r="SE107" s="2">
        <f>план!CJ105</f>
        <v>0</v>
      </c>
      <c r="SF107" s="2">
        <f>план!CK105</f>
        <v>0</v>
      </c>
      <c r="SG107" s="2">
        <f t="shared" si="1718"/>
        <v>0</v>
      </c>
      <c r="SH107" s="2">
        <f t="shared" si="1719"/>
        <v>0</v>
      </c>
      <c r="SI107" s="2">
        <f>VLOOKUP($C107,'ДС факт при поликлинике'!$D$6:$JC$141,209,0)</f>
        <v>0</v>
      </c>
      <c r="SJ107" s="2">
        <f>VLOOKUP($C107,'ДС факт при поликлинике'!$D$6:$JC$141,210,0)</f>
        <v>0</v>
      </c>
      <c r="SK107" s="2">
        <f>VLOOKUP($C107,'ДС факт при поликлинике'!$D$6:$JC$141,211,0)</f>
        <v>0</v>
      </c>
      <c r="SL107" s="2">
        <f>VLOOKUP($C107,'ДС факт при поликлинике'!$D$6:$JC$141,212,0)</f>
        <v>0</v>
      </c>
      <c r="SM107" s="2">
        <f t="shared" si="2133"/>
        <v>0</v>
      </c>
      <c r="SN107" s="2">
        <f t="shared" si="2134"/>
        <v>0</v>
      </c>
      <c r="SO107" s="2">
        <f t="shared" si="2135"/>
        <v>0</v>
      </c>
      <c r="SP107" s="2">
        <f t="shared" si="1721"/>
        <v>0</v>
      </c>
      <c r="SQ107" s="2">
        <f t="shared" si="1722"/>
        <v>0</v>
      </c>
      <c r="SR107" s="2">
        <f>план!CL105</f>
        <v>0</v>
      </c>
      <c r="SS107" s="2">
        <f>план!CM105</f>
        <v>0</v>
      </c>
      <c r="ST107" s="2">
        <f t="shared" si="1723"/>
        <v>0</v>
      </c>
      <c r="SU107" s="2">
        <f t="shared" si="1724"/>
        <v>0</v>
      </c>
      <c r="SV107" s="2">
        <f>VLOOKUP($C107,'ДС факт при поликлинике'!$D$6:$JC$141,213,0)</f>
        <v>0</v>
      </c>
      <c r="SW107" s="2">
        <f>VLOOKUP($C107,'ДС факт при поликлинике'!$D$6:$JC$141,214,0)</f>
        <v>0</v>
      </c>
      <c r="SX107" s="2">
        <f>VLOOKUP($C107,'ДС факт при поликлинике'!$D$6:$JC$141,215,0)</f>
        <v>0</v>
      </c>
      <c r="SY107" s="2">
        <f>VLOOKUP($C107,'ДС факт при поликлинике'!$D$6:$JC$141,216,0)</f>
        <v>0</v>
      </c>
      <c r="SZ107" s="2">
        <f t="shared" si="2136"/>
        <v>0</v>
      </c>
      <c r="TA107" s="2">
        <f t="shared" si="2137"/>
        <v>0</v>
      </c>
      <c r="TB107" s="2">
        <f t="shared" si="2138"/>
        <v>0</v>
      </c>
      <c r="TC107" s="2">
        <f t="shared" si="1726"/>
        <v>0</v>
      </c>
      <c r="TD107" s="2">
        <f t="shared" si="1727"/>
        <v>0</v>
      </c>
      <c r="TE107" s="2">
        <f>план!CN105</f>
        <v>0</v>
      </c>
      <c r="TF107" s="2">
        <f>план!CO105</f>
        <v>0</v>
      </c>
      <c r="TG107" s="2">
        <f t="shared" si="1728"/>
        <v>0</v>
      </c>
      <c r="TH107" s="2">
        <f t="shared" si="1729"/>
        <v>0</v>
      </c>
      <c r="TI107" s="2">
        <f>VLOOKUP($C107,'ДС факт при поликлинике'!$D$6:$JC$141,217,0)</f>
        <v>0</v>
      </c>
      <c r="TJ107" s="2">
        <f>VLOOKUP($C107,'ДС факт при поликлинике'!$D$6:$JC$141,218,0)</f>
        <v>0</v>
      </c>
      <c r="TK107" s="2">
        <f>VLOOKUP($C107,'ДС факт при поликлинике'!$D$6:$JC$141,219,0)</f>
        <v>0</v>
      </c>
      <c r="TL107" s="2">
        <f>VLOOKUP($C107,'ДС факт при поликлинике'!$D$6:$JC$141,220,0)</f>
        <v>0</v>
      </c>
      <c r="TM107" s="2">
        <f t="shared" si="2139"/>
        <v>0</v>
      </c>
      <c r="TN107" s="2">
        <f t="shared" si="2140"/>
        <v>0</v>
      </c>
      <c r="TO107" s="2">
        <f t="shared" si="2141"/>
        <v>0</v>
      </c>
      <c r="TP107" s="2">
        <f t="shared" si="1731"/>
        <v>0</v>
      </c>
      <c r="TQ107" s="2">
        <f t="shared" si="1732"/>
        <v>0</v>
      </c>
      <c r="TR107" s="2">
        <f>план!CP105</f>
        <v>0</v>
      </c>
      <c r="TS107" s="2">
        <f>план!CQ105</f>
        <v>0</v>
      </c>
      <c r="TT107" s="2">
        <f t="shared" si="1733"/>
        <v>0</v>
      </c>
      <c r="TU107" s="2">
        <f t="shared" si="1734"/>
        <v>0</v>
      </c>
      <c r="TV107" s="2">
        <f>VLOOKUP($C107,'ДС факт при поликлинике'!$D$6:$JC$141,221,0)</f>
        <v>0</v>
      </c>
      <c r="TW107" s="2">
        <f>VLOOKUP($C107,'ДС факт при поликлинике'!$D$6:$JC$141,222,0)</f>
        <v>0</v>
      </c>
      <c r="TX107" s="2">
        <f>VLOOKUP($C107,'ДС факт при поликлинике'!$D$6:$JC$141,223,0)</f>
        <v>0</v>
      </c>
      <c r="TY107" s="2">
        <f>VLOOKUP($C107,'ДС факт при поликлинике'!$D$6:$JC$141,224,0)</f>
        <v>0</v>
      </c>
      <c r="TZ107" s="2">
        <f t="shared" si="2142"/>
        <v>0</v>
      </c>
      <c r="UA107" s="2">
        <f t="shared" si="2143"/>
        <v>0</v>
      </c>
      <c r="UB107" s="2">
        <f t="shared" si="2144"/>
        <v>0</v>
      </c>
      <c r="UC107" s="2">
        <f t="shared" si="1736"/>
        <v>0</v>
      </c>
      <c r="UD107" s="2">
        <f t="shared" si="1737"/>
        <v>0</v>
      </c>
      <c r="UE107" s="2">
        <f>план!CR105</f>
        <v>0</v>
      </c>
      <c r="UF107" s="2">
        <f>план!CS105</f>
        <v>0</v>
      </c>
      <c r="UG107" s="2">
        <f t="shared" si="1738"/>
        <v>0</v>
      </c>
      <c r="UH107" s="2">
        <f t="shared" si="1739"/>
        <v>0</v>
      </c>
      <c r="UI107" s="2">
        <f>VLOOKUP($C107,'ДС факт при поликлинике'!$D$6:$JC$141,233,0)</f>
        <v>0</v>
      </c>
      <c r="UJ107" s="2">
        <f>VLOOKUP($C107,'ДС факт при поликлинике'!$D$6:$JC$141,234,0)</f>
        <v>0</v>
      </c>
      <c r="UK107" s="2"/>
      <c r="UL107" s="2"/>
      <c r="UM107" s="2">
        <f t="shared" si="2145"/>
        <v>0</v>
      </c>
      <c r="UN107" s="2">
        <f t="shared" si="2146"/>
        <v>0</v>
      </c>
      <c r="UO107" s="2">
        <f t="shared" si="2147"/>
        <v>0</v>
      </c>
      <c r="UP107" s="2">
        <f t="shared" si="1740"/>
        <v>0</v>
      </c>
      <c r="UQ107" s="2">
        <f t="shared" si="1741"/>
        <v>0</v>
      </c>
      <c r="UR107" s="213">
        <f>план!CT105</f>
        <v>0</v>
      </c>
      <c r="US107" s="37">
        <f>план!CU105</f>
        <v>0</v>
      </c>
      <c r="UT107" s="2">
        <f t="shared" si="1742"/>
        <v>0</v>
      </c>
      <c r="UU107" s="2">
        <f t="shared" si="1743"/>
        <v>0</v>
      </c>
      <c r="UV107" s="2">
        <f>VLOOKUP($C107,'ДС факт при поликлинике'!$D$6:$JC$141,225,0)</f>
        <v>0</v>
      </c>
      <c r="UW107" s="2">
        <f>VLOOKUP($C107,'ДС факт при поликлинике'!$D$6:$JC$141,226,0)</f>
        <v>0</v>
      </c>
      <c r="UX107" s="2">
        <f>VLOOKUP($C107,'ДС факт при поликлинике'!$D$6:$JC$141,227,0)</f>
        <v>0</v>
      </c>
      <c r="UY107" s="2">
        <f>VLOOKUP($C107,'ДС факт при поликлинике'!$D$6:$JC$141,228,0)</f>
        <v>0</v>
      </c>
      <c r="UZ107" s="2">
        <f t="shared" si="2148"/>
        <v>0</v>
      </c>
      <c r="VA107" s="2">
        <f t="shared" si="2149"/>
        <v>0</v>
      </c>
      <c r="VB107" s="2">
        <f t="shared" si="2150"/>
        <v>0</v>
      </c>
      <c r="VC107" s="2">
        <f t="shared" si="1745"/>
        <v>0</v>
      </c>
      <c r="VD107" s="2">
        <f t="shared" si="1746"/>
        <v>0</v>
      </c>
      <c r="VE107" s="2">
        <f>план!CV105</f>
        <v>0</v>
      </c>
      <c r="VF107" s="2">
        <f>план!CW105</f>
        <v>0</v>
      </c>
      <c r="VG107" s="2">
        <f t="shared" si="1747"/>
        <v>0</v>
      </c>
      <c r="VH107" s="2">
        <f t="shared" si="1748"/>
        <v>0</v>
      </c>
      <c r="VI107" s="2">
        <f>VLOOKUP($C107,'ДС факт при поликлинике'!$D$6:$JC$141,205,0)</f>
        <v>0</v>
      </c>
      <c r="VJ107" s="2">
        <f>VLOOKUP($C107,'ДС факт при поликлинике'!$D$6:$JC$141,206,0)</f>
        <v>0</v>
      </c>
      <c r="VK107" s="2"/>
      <c r="VL107" s="2"/>
      <c r="VM107" s="2">
        <f t="shared" si="2151"/>
        <v>0</v>
      </c>
      <c r="VN107" s="2">
        <f t="shared" si="2152"/>
        <v>0</v>
      </c>
      <c r="VO107" s="2">
        <f t="shared" si="2153"/>
        <v>0</v>
      </c>
      <c r="VP107" s="2">
        <f t="shared" si="1749"/>
        <v>0</v>
      </c>
      <c r="VQ107" s="2">
        <f t="shared" si="1750"/>
        <v>0</v>
      </c>
      <c r="VR107" s="2">
        <f>план!CX105</f>
        <v>0</v>
      </c>
      <c r="VS107" s="2">
        <f>план!CY105</f>
        <v>0</v>
      </c>
      <c r="VT107" s="2">
        <f t="shared" si="1751"/>
        <v>0</v>
      </c>
      <c r="VU107" s="2">
        <f t="shared" si="1752"/>
        <v>0</v>
      </c>
      <c r="VV107" s="2">
        <f>VLOOKUP($C107,'ДС факт при поликлинике'!$D$6:$JC$141,207,0)</f>
        <v>0</v>
      </c>
      <c r="VW107" s="2">
        <f>VLOOKUP($C107,'ДС факт при поликлинике'!$D$6:$JC$141,208,0)</f>
        <v>0</v>
      </c>
      <c r="VX107" s="2"/>
      <c r="VY107" s="2"/>
      <c r="VZ107" s="2">
        <f t="shared" si="2154"/>
        <v>0</v>
      </c>
      <c r="WA107" s="2">
        <f t="shared" si="2155"/>
        <v>0</v>
      </c>
      <c r="WB107" s="2">
        <f t="shared" si="2156"/>
        <v>0</v>
      </c>
      <c r="WC107" s="2">
        <f t="shared" si="1754"/>
        <v>0</v>
      </c>
      <c r="WD107" s="2">
        <f t="shared" si="1755"/>
        <v>0</v>
      </c>
      <c r="WE107" s="2">
        <f>план!CZ105</f>
        <v>0</v>
      </c>
      <c r="WF107" s="2">
        <f>план!DA105</f>
        <v>0</v>
      </c>
      <c r="WG107" s="2">
        <f t="shared" si="1756"/>
        <v>0</v>
      </c>
      <c r="WH107" s="2">
        <f t="shared" si="1757"/>
        <v>0</v>
      </c>
      <c r="WI107" s="2">
        <f>VLOOKUP($C107,'ДС факт при поликлинике'!$D$6:$JC$141,91,0)</f>
        <v>0</v>
      </c>
      <c r="WJ107" s="2">
        <f>VLOOKUP($C107,'ДС факт при поликлинике'!$D$6:$JC$141,92,0)</f>
        <v>0</v>
      </c>
      <c r="WK107" s="2">
        <f>VLOOKUP($C107,'ДС факт при поликлинике'!$D$6:$JC$141,93,0)</f>
        <v>0</v>
      </c>
      <c r="WL107" s="2">
        <f>VLOOKUP($C107,'ДС факт при поликлинике'!$D$6:$JC$141,94,0)</f>
        <v>0</v>
      </c>
      <c r="WM107" s="2">
        <f t="shared" si="2157"/>
        <v>0</v>
      </c>
      <c r="WN107" s="2">
        <f t="shared" si="2158"/>
        <v>0</v>
      </c>
      <c r="WO107" s="2">
        <f t="shared" si="2159"/>
        <v>0</v>
      </c>
      <c r="WP107" s="2">
        <f t="shared" si="1759"/>
        <v>0</v>
      </c>
      <c r="WQ107" s="2">
        <f t="shared" si="1760"/>
        <v>0</v>
      </c>
      <c r="WR107" s="2">
        <f>план!DB105</f>
        <v>0</v>
      </c>
      <c r="WS107" s="2">
        <f>план!DC105</f>
        <v>0</v>
      </c>
      <c r="WT107" s="2">
        <f t="shared" si="1761"/>
        <v>0</v>
      </c>
      <c r="WU107" s="2">
        <f t="shared" si="1762"/>
        <v>0</v>
      </c>
      <c r="WV107" s="2">
        <f>VLOOKUP($C107,'ДС факт при поликлинике'!$D$6:$JC$141,67,0)</f>
        <v>0</v>
      </c>
      <c r="WW107" s="2">
        <f>VLOOKUP($C107,'ДС факт при поликлинике'!$D$6:$JC$141,68,0)</f>
        <v>0</v>
      </c>
      <c r="WX107" s="2">
        <f>VLOOKUP($C107,'ДС факт при поликлинике'!$D$6:$JC$141,69,0)</f>
        <v>0</v>
      </c>
      <c r="WY107" s="2">
        <f>VLOOKUP($C107,'ДС факт при поликлинике'!$D$6:$JC$141,70,0)</f>
        <v>0</v>
      </c>
      <c r="WZ107" s="2">
        <f t="shared" si="2160"/>
        <v>0</v>
      </c>
      <c r="XA107" s="2">
        <f t="shared" si="2161"/>
        <v>0</v>
      </c>
      <c r="XB107" s="2">
        <f t="shared" si="2162"/>
        <v>0</v>
      </c>
      <c r="XC107" s="2">
        <f t="shared" si="1764"/>
        <v>0</v>
      </c>
      <c r="XD107" s="2">
        <f t="shared" si="1765"/>
        <v>0</v>
      </c>
      <c r="XE107" s="2">
        <f>план!DD105</f>
        <v>0</v>
      </c>
      <c r="XF107" s="2">
        <f>план!DE105</f>
        <v>0</v>
      </c>
      <c r="XG107" s="2">
        <f t="shared" si="1766"/>
        <v>0</v>
      </c>
      <c r="XH107" s="2">
        <f t="shared" si="1767"/>
        <v>0</v>
      </c>
      <c r="XI107" s="2">
        <f>VLOOKUP($C107,'ДС факт при поликлинике'!$D$6:$JC$141,111,0)</f>
        <v>0</v>
      </c>
      <c r="XJ107" s="2">
        <f>VLOOKUP($C107,'ДС факт при поликлинике'!$D$6:$JC$141,112,0)</f>
        <v>0</v>
      </c>
      <c r="XK107" s="2">
        <f>VLOOKUP($C107,'ДС факт при поликлинике'!$D$6:$JC$141,113,0)</f>
        <v>0</v>
      </c>
      <c r="XL107" s="2">
        <f>VLOOKUP($C107,'ДС факт при поликлинике'!$D$6:$JC$141,114,0)</f>
        <v>0</v>
      </c>
      <c r="XM107" s="2">
        <f t="shared" si="2163"/>
        <v>0</v>
      </c>
      <c r="XN107" s="2">
        <f t="shared" si="2164"/>
        <v>0</v>
      </c>
      <c r="XO107" s="2">
        <f t="shared" si="2165"/>
        <v>0</v>
      </c>
      <c r="XP107" s="2">
        <f t="shared" si="1768"/>
        <v>0</v>
      </c>
      <c r="XQ107" s="2">
        <f t="shared" si="1769"/>
        <v>0</v>
      </c>
      <c r="XR107" s="2">
        <f>план!DF105</f>
        <v>0</v>
      </c>
      <c r="XS107" s="2">
        <f>план!DG105</f>
        <v>0</v>
      </c>
      <c r="XT107" s="2">
        <f t="shared" si="1770"/>
        <v>0</v>
      </c>
      <c r="XU107" s="2">
        <f t="shared" si="1771"/>
        <v>0</v>
      </c>
      <c r="XV107" s="2">
        <f>VLOOKUP($C107,'ДС факт при поликлинике'!$D$6:$JC$141,87,0)</f>
        <v>0</v>
      </c>
      <c r="XW107" s="2">
        <f>VLOOKUP($C107,'ДС факт при поликлинике'!$D$6:$JC$141,88,0)</f>
        <v>0</v>
      </c>
      <c r="XX107" s="2">
        <f>VLOOKUP($C107,'ДС факт при поликлинике'!$D$6:$JC$141,89,0)</f>
        <v>0</v>
      </c>
      <c r="XY107" s="2">
        <f>VLOOKUP($C107,'ДС факт при поликлинике'!$D$6:$JC$141,90,0)</f>
        <v>0</v>
      </c>
      <c r="XZ107" s="2">
        <f t="shared" si="2166"/>
        <v>0</v>
      </c>
      <c r="YA107" s="2">
        <f t="shared" si="2167"/>
        <v>0</v>
      </c>
      <c r="YB107" s="2">
        <f t="shared" si="2168"/>
        <v>0</v>
      </c>
      <c r="YC107" s="2">
        <f t="shared" si="1773"/>
        <v>0</v>
      </c>
      <c r="YD107" s="2">
        <f t="shared" si="1774"/>
        <v>0</v>
      </c>
      <c r="YE107" s="2">
        <f>план!DH105</f>
        <v>0</v>
      </c>
      <c r="YF107" s="2">
        <f>план!DI105</f>
        <v>0</v>
      </c>
      <c r="YG107" s="2">
        <f t="shared" si="1775"/>
        <v>0</v>
      </c>
      <c r="YH107" s="2">
        <f t="shared" si="1776"/>
        <v>0</v>
      </c>
      <c r="YI107" s="2">
        <f>VLOOKUP($C107,'ДС факт при поликлинике'!$D$6:$JC$141,75,0)</f>
        <v>0</v>
      </c>
      <c r="YJ107" s="2">
        <f>VLOOKUP($C107,'ДС факт при поликлинике'!$D$6:$JC$141,76,0)</f>
        <v>0</v>
      </c>
      <c r="YK107" s="2">
        <f>VLOOKUP($C107,'ДС факт при поликлинике'!$D$6:$JC$141,77,0)</f>
        <v>0</v>
      </c>
      <c r="YL107" s="2">
        <f>VLOOKUP($C107,'ДС факт при поликлинике'!$D$6:$JC$141,78,0)</f>
        <v>0</v>
      </c>
      <c r="YM107" s="2">
        <f t="shared" si="2169"/>
        <v>0</v>
      </c>
      <c r="YN107" s="2">
        <f t="shared" si="2170"/>
        <v>0</v>
      </c>
      <c r="YO107" s="2">
        <f t="shared" si="2171"/>
        <v>0</v>
      </c>
      <c r="YP107" s="2">
        <f t="shared" si="1777"/>
        <v>0</v>
      </c>
      <c r="YQ107" s="2">
        <f t="shared" si="1778"/>
        <v>0</v>
      </c>
      <c r="YR107" s="2">
        <f>план!DJ105</f>
        <v>0</v>
      </c>
      <c r="YS107" s="2">
        <f>план!DK105</f>
        <v>0</v>
      </c>
      <c r="YT107" s="2">
        <f t="shared" si="1779"/>
        <v>0</v>
      </c>
      <c r="YU107" s="2">
        <f t="shared" si="1780"/>
        <v>0</v>
      </c>
      <c r="YV107" s="2">
        <f>VLOOKUP($C107,'ДС факт при поликлинике'!$D$6:$JC$141,71,0)</f>
        <v>0</v>
      </c>
      <c r="YW107" s="2">
        <f>VLOOKUP($C107,'ДС факт при поликлинике'!$D$6:$JC$141,72,0)</f>
        <v>0</v>
      </c>
      <c r="YX107" s="2">
        <f>VLOOKUP($C107,'ДС факт при поликлинике'!$D$6:$JC$141,73,0)</f>
        <v>0</v>
      </c>
      <c r="YY107" s="2">
        <f>VLOOKUP($C107,'ДС факт при поликлинике'!$D$6:$JC$141,74,0)</f>
        <v>0</v>
      </c>
      <c r="YZ107" s="2">
        <f t="shared" si="2172"/>
        <v>0</v>
      </c>
      <c r="ZA107" s="2">
        <f t="shared" si="2173"/>
        <v>0</v>
      </c>
      <c r="ZB107" s="2">
        <f t="shared" si="2174"/>
        <v>0</v>
      </c>
      <c r="ZC107" s="2">
        <f t="shared" si="1781"/>
        <v>0</v>
      </c>
      <c r="ZD107" s="2">
        <f t="shared" si="1782"/>
        <v>0</v>
      </c>
      <c r="ZE107" s="2">
        <f>план!DL105</f>
        <v>0</v>
      </c>
      <c r="ZF107" s="2">
        <f>план!DM105</f>
        <v>0</v>
      </c>
      <c r="ZG107" s="2">
        <f t="shared" si="1783"/>
        <v>0</v>
      </c>
      <c r="ZH107" s="2">
        <f t="shared" si="1784"/>
        <v>0</v>
      </c>
      <c r="ZI107" s="2">
        <f>VLOOKUP($C107,'ДС факт при поликлинике'!$D$6:$JC$141,103,0)</f>
        <v>0</v>
      </c>
      <c r="ZJ107" s="2">
        <f>VLOOKUP($C107,'ДС факт при поликлинике'!$D$6:$JC$141,104,0)</f>
        <v>0</v>
      </c>
      <c r="ZK107" s="2">
        <f>VLOOKUP($C107,'ДС факт при поликлинике'!$D$6:$JC$141,105,0)</f>
        <v>0</v>
      </c>
      <c r="ZL107" s="2">
        <f>VLOOKUP($C107,'ДС факт при поликлинике'!$D$6:$JC$141,106,0)</f>
        <v>0</v>
      </c>
      <c r="ZM107" s="2">
        <f t="shared" si="2175"/>
        <v>0</v>
      </c>
      <c r="ZN107" s="2">
        <f t="shared" si="2176"/>
        <v>0</v>
      </c>
      <c r="ZO107" s="2">
        <f t="shared" si="2177"/>
        <v>0</v>
      </c>
      <c r="ZP107" s="2">
        <f t="shared" si="1786"/>
        <v>0</v>
      </c>
      <c r="ZQ107" s="2">
        <f t="shared" si="1787"/>
        <v>0</v>
      </c>
      <c r="ZR107" s="2">
        <f>план!DN105</f>
        <v>0</v>
      </c>
      <c r="ZS107" s="2">
        <f>план!DO105</f>
        <v>0</v>
      </c>
      <c r="ZT107" s="2">
        <f t="shared" si="1788"/>
        <v>0</v>
      </c>
      <c r="ZU107" s="2">
        <f t="shared" si="1789"/>
        <v>0</v>
      </c>
      <c r="ZV107" s="2">
        <f>VLOOKUP($C107,'ДС факт при поликлинике'!$D$6:$JC$141,249,0)</f>
        <v>0</v>
      </c>
      <c r="ZW107" s="2">
        <f>VLOOKUP($C107,'ДС факт при поликлинике'!$D$6:$JC$141,250,0)</f>
        <v>0</v>
      </c>
      <c r="ZX107" s="2">
        <f>VLOOKUP($C107,'ДС факт при поликлинике'!$D$6:$JC$141,251,0)</f>
        <v>0</v>
      </c>
      <c r="ZY107" s="2">
        <f>VLOOKUP($C107,'ДС факт при поликлинике'!$D$6:$JC$141,252,0)</f>
        <v>0</v>
      </c>
      <c r="ZZ107" s="2">
        <f t="shared" si="2178"/>
        <v>0</v>
      </c>
      <c r="AAA107" s="2">
        <f t="shared" si="2179"/>
        <v>0</v>
      </c>
      <c r="AAB107" s="2">
        <f t="shared" si="2180"/>
        <v>0</v>
      </c>
      <c r="AAC107" s="2">
        <f t="shared" si="1791"/>
        <v>0</v>
      </c>
      <c r="AAD107" s="2">
        <f t="shared" si="1792"/>
        <v>0</v>
      </c>
      <c r="AAE107" s="2">
        <f>план!DP105</f>
        <v>0</v>
      </c>
      <c r="AAF107" s="2">
        <f>план!DQ105</f>
        <v>0</v>
      </c>
      <c r="AAG107" s="2">
        <f t="shared" si="1793"/>
        <v>0</v>
      </c>
      <c r="AAH107" s="2">
        <f t="shared" si="1794"/>
        <v>0</v>
      </c>
      <c r="AAI107" s="2">
        <f>VLOOKUP($C107,'ДС факт при поликлинике'!$D$6:$JC$141,115,0)</f>
        <v>0</v>
      </c>
      <c r="AAJ107" s="2">
        <f>VLOOKUP($C107,'ДС факт при поликлинике'!$D$6:$JC$141,116,0)</f>
        <v>0</v>
      </c>
      <c r="AAK107" s="2">
        <f>VLOOKUP($C107,'ДС факт при поликлинике'!$D$6:$JC$141,117,0)</f>
        <v>0</v>
      </c>
      <c r="AAL107" s="2">
        <f>VLOOKUP($C107,'ДС факт при поликлинике'!$D$6:$JC$141,118,0)</f>
        <v>0</v>
      </c>
      <c r="AAM107" s="2">
        <f t="shared" si="2181"/>
        <v>0</v>
      </c>
      <c r="AAN107" s="2">
        <f t="shared" si="2182"/>
        <v>0</v>
      </c>
      <c r="AAO107" s="2">
        <f t="shared" si="2183"/>
        <v>0</v>
      </c>
      <c r="AAP107" s="2">
        <f t="shared" si="1795"/>
        <v>0</v>
      </c>
      <c r="AAQ107" s="2">
        <f t="shared" si="1796"/>
        <v>0</v>
      </c>
      <c r="AAR107" s="2">
        <f>план!DR105</f>
        <v>0</v>
      </c>
      <c r="AAS107" s="2">
        <f>план!DS105</f>
        <v>0</v>
      </c>
      <c r="AAT107" s="2">
        <f t="shared" si="1797"/>
        <v>0</v>
      </c>
      <c r="AAU107" s="2">
        <f t="shared" si="1798"/>
        <v>0</v>
      </c>
      <c r="AAV107" s="2">
        <f>VLOOKUP($C107,'ДС факт при поликлинике'!$D$6:$JC$141,59,0)</f>
        <v>0</v>
      </c>
      <c r="AAW107" s="2">
        <f>VLOOKUP($C107,'ДС факт при поликлинике'!$D$6:$JC$141,60,0)</f>
        <v>0</v>
      </c>
      <c r="AAX107" s="2">
        <f>VLOOKUP($C107,'ДС факт при поликлинике'!$D$6:$JC$141,61,0)</f>
        <v>0</v>
      </c>
      <c r="AAY107" s="2">
        <f>VLOOKUP($C107,'ДС факт при поликлинике'!$D$6:$JC$141,62,0)</f>
        <v>0</v>
      </c>
      <c r="AAZ107" s="2">
        <f t="shared" si="2184"/>
        <v>0</v>
      </c>
      <c r="ABA107" s="2">
        <f t="shared" si="2185"/>
        <v>0</v>
      </c>
      <c r="ABB107" s="2">
        <f t="shared" si="2186"/>
        <v>0</v>
      </c>
      <c r="ABC107" s="2">
        <f t="shared" si="1800"/>
        <v>0</v>
      </c>
      <c r="ABD107" s="2">
        <f t="shared" si="1801"/>
        <v>0</v>
      </c>
      <c r="ABE107" s="2">
        <f>план!DT105</f>
        <v>0</v>
      </c>
      <c r="ABF107" s="2">
        <f>план!DU105</f>
        <v>0</v>
      </c>
      <c r="ABG107" s="2">
        <f t="shared" si="1802"/>
        <v>0</v>
      </c>
      <c r="ABH107" s="2">
        <f t="shared" si="1803"/>
        <v>0</v>
      </c>
      <c r="ABI107" s="2">
        <f>VLOOKUP($C107,'ДС факт при поликлинике'!$D$6:$JC$141,55,0)</f>
        <v>0</v>
      </c>
      <c r="ABJ107" s="2">
        <f>VLOOKUP($C107,'ДС факт при поликлинике'!$D$6:$JC$141,56,0)</f>
        <v>0</v>
      </c>
      <c r="ABK107" s="2">
        <f>VLOOKUP($C107,'ДС факт при поликлинике'!$D$6:$JC$141,57,0)</f>
        <v>0</v>
      </c>
      <c r="ABL107" s="2">
        <f>VLOOKUP($C107,'ДС факт при поликлинике'!$D$6:$JC$141,58,0)</f>
        <v>0</v>
      </c>
      <c r="ABM107" s="2">
        <f t="shared" si="2187"/>
        <v>0</v>
      </c>
      <c r="ABN107" s="2">
        <f t="shared" si="2188"/>
        <v>0</v>
      </c>
      <c r="ABO107" s="2">
        <f t="shared" si="2189"/>
        <v>0</v>
      </c>
      <c r="ABP107" s="2">
        <f t="shared" si="1805"/>
        <v>0</v>
      </c>
      <c r="ABQ107" s="2">
        <f t="shared" si="1806"/>
        <v>0</v>
      </c>
      <c r="ABR107" s="2">
        <f>план!DV105</f>
        <v>0</v>
      </c>
      <c r="ABS107" s="2">
        <f>план!DW105</f>
        <v>0</v>
      </c>
      <c r="ABT107" s="2">
        <f t="shared" si="1807"/>
        <v>0</v>
      </c>
      <c r="ABU107" s="2">
        <f t="shared" si="1808"/>
        <v>0</v>
      </c>
      <c r="ABV107" s="2">
        <f>VLOOKUP($C107,'ДС факт при поликлинике'!$D$6:$JC$141,83,0)</f>
        <v>0</v>
      </c>
      <c r="ABW107" s="2">
        <f>VLOOKUP($C107,'ДС факт при поликлинике'!$D$6:$JC$141,84,0)</f>
        <v>0</v>
      </c>
      <c r="ABX107" s="2">
        <f>VLOOKUP($C107,'ДС факт при поликлинике'!$D$6:$JC$141,85,0)</f>
        <v>0</v>
      </c>
      <c r="ABY107" s="2">
        <f>VLOOKUP($C107,'ДС факт при поликлинике'!$D$6:$JC$141,86,0)</f>
        <v>0</v>
      </c>
      <c r="ABZ107" s="2">
        <f t="shared" si="2190"/>
        <v>0</v>
      </c>
      <c r="ACA107" s="2">
        <f t="shared" si="2191"/>
        <v>0</v>
      </c>
      <c r="ACB107" s="2">
        <f t="shared" si="2192"/>
        <v>0</v>
      </c>
      <c r="ACC107" s="2">
        <f t="shared" si="1810"/>
        <v>0</v>
      </c>
      <c r="ACD107" s="2">
        <f t="shared" si="1811"/>
        <v>0</v>
      </c>
      <c r="ACE107" s="2">
        <f>план!DX105</f>
        <v>0</v>
      </c>
      <c r="ACF107" s="2">
        <f>план!DY105</f>
        <v>0</v>
      </c>
      <c r="ACG107" s="2">
        <f t="shared" si="1812"/>
        <v>0</v>
      </c>
      <c r="ACH107" s="2">
        <f t="shared" si="1813"/>
        <v>0</v>
      </c>
      <c r="ACI107" s="2">
        <f>VLOOKUP($C107,'ДС факт при поликлинике'!$D$6:$JC$141,35,0)</f>
        <v>0</v>
      </c>
      <c r="ACJ107" s="2">
        <f>VLOOKUP($C107,'ДС факт при поликлинике'!$D$6:$JC$141,36,0)</f>
        <v>0</v>
      </c>
      <c r="ACK107" s="2">
        <f>VLOOKUP($C107,'ДС факт при поликлинике'!$D$6:$JC$141,37,0)</f>
        <v>0</v>
      </c>
      <c r="ACL107" s="2">
        <f>VLOOKUP($C107,'ДС факт при поликлинике'!$D$6:$JC$141,38,0)</f>
        <v>0</v>
      </c>
      <c r="ACM107" s="2">
        <f t="shared" si="2193"/>
        <v>0</v>
      </c>
      <c r="ACN107" s="2">
        <f t="shared" si="2194"/>
        <v>0</v>
      </c>
      <c r="ACO107" s="2">
        <f t="shared" si="2195"/>
        <v>0</v>
      </c>
      <c r="ACP107" s="2">
        <f t="shared" si="1815"/>
        <v>0</v>
      </c>
      <c r="ACQ107" s="2">
        <f t="shared" si="1816"/>
        <v>0</v>
      </c>
      <c r="ACR107" s="2">
        <f>план!DZ105</f>
        <v>0</v>
      </c>
      <c r="ACS107" s="2">
        <f>план!EA105</f>
        <v>0</v>
      </c>
      <c r="ACT107" s="2">
        <f t="shared" si="1817"/>
        <v>0</v>
      </c>
      <c r="ACU107" s="2">
        <f t="shared" si="1818"/>
        <v>0</v>
      </c>
      <c r="ACV107" s="2">
        <f>VLOOKUP($C107,'ДС факт при поликлинике'!$D$6:$JC$141,151,0)</f>
        <v>0</v>
      </c>
      <c r="ACW107" s="2">
        <f>VLOOKUP($C107,'ДС факт при поликлинике'!$D$6:$JC$141,152,0)</f>
        <v>0</v>
      </c>
      <c r="ACX107" s="2">
        <f>VLOOKUP($C107,'ДС факт при поликлинике'!$D$6:$JC$141,153,0)</f>
        <v>0</v>
      </c>
      <c r="ACY107" s="2">
        <f>VLOOKUP($C107,'ДС факт при поликлинике'!$D$6:$JC$141,154,0)</f>
        <v>0</v>
      </c>
      <c r="ACZ107" s="2">
        <f t="shared" si="2196"/>
        <v>0</v>
      </c>
      <c r="ADA107" s="2">
        <f t="shared" si="2197"/>
        <v>0</v>
      </c>
      <c r="ADB107" s="2">
        <f t="shared" si="2198"/>
        <v>0</v>
      </c>
      <c r="ADC107" s="2">
        <f t="shared" si="1820"/>
        <v>0</v>
      </c>
      <c r="ADD107" s="2">
        <f t="shared" si="1821"/>
        <v>0</v>
      </c>
      <c r="ADE107" s="2">
        <f>план!EB105</f>
        <v>0</v>
      </c>
      <c r="ADF107" s="2">
        <f>план!EC105</f>
        <v>0</v>
      </c>
      <c r="ADG107" s="2">
        <f t="shared" si="1822"/>
        <v>0</v>
      </c>
      <c r="ADH107" s="2">
        <f t="shared" si="1823"/>
        <v>0</v>
      </c>
      <c r="ADI107" s="2">
        <f>VLOOKUP($C107,'ДС факт при поликлинике'!$D$6:$JC$141,123,0)</f>
        <v>0</v>
      </c>
      <c r="ADJ107" s="2">
        <f>VLOOKUP($C107,'ДС факт при поликлинике'!$D$6:$JC$141,124,0)</f>
        <v>0</v>
      </c>
      <c r="ADK107" s="2"/>
      <c r="ADL107" s="2"/>
      <c r="ADM107" s="2">
        <f t="shared" si="2199"/>
        <v>0</v>
      </c>
      <c r="ADN107" s="2">
        <f t="shared" si="2200"/>
        <v>0</v>
      </c>
      <c r="ADO107" s="2">
        <f t="shared" si="2201"/>
        <v>0</v>
      </c>
      <c r="ADP107" s="2">
        <f t="shared" si="1825"/>
        <v>0</v>
      </c>
      <c r="ADQ107" s="2">
        <f t="shared" si="1826"/>
        <v>0</v>
      </c>
      <c r="ADR107" s="2">
        <f>план!ED105</f>
        <v>0</v>
      </c>
      <c r="ADS107" s="2">
        <f>план!EE105</f>
        <v>0</v>
      </c>
      <c r="ADT107" s="2">
        <f t="shared" si="1827"/>
        <v>0</v>
      </c>
      <c r="ADU107" s="2">
        <f t="shared" si="1828"/>
        <v>0</v>
      </c>
      <c r="ADV107" s="2">
        <f>VLOOKUP($C107,'ДС факт при поликлинике'!$D$6:$JC$141,147,0)</f>
        <v>0</v>
      </c>
      <c r="ADW107" s="2">
        <f>VLOOKUP($C107,'ДС факт при поликлинике'!$D$6:$JC$141,148,0)</f>
        <v>0</v>
      </c>
      <c r="ADX107" s="2"/>
      <c r="ADY107" s="2"/>
      <c r="ADZ107" s="2">
        <f t="shared" si="2202"/>
        <v>0</v>
      </c>
      <c r="AEA107" s="2">
        <f t="shared" si="2203"/>
        <v>0</v>
      </c>
      <c r="AEB107" s="2">
        <f t="shared" si="2204"/>
        <v>0</v>
      </c>
      <c r="AEC107" s="2">
        <f t="shared" si="1830"/>
        <v>0</v>
      </c>
      <c r="AED107" s="2">
        <f t="shared" si="1831"/>
        <v>0</v>
      </c>
      <c r="AEE107" s="2">
        <f>план!EF105</f>
        <v>0</v>
      </c>
      <c r="AEF107" s="2">
        <f>план!EG105</f>
        <v>0</v>
      </c>
      <c r="AEG107" s="2">
        <f t="shared" si="1832"/>
        <v>0</v>
      </c>
      <c r="AEH107" s="2">
        <f t="shared" si="1833"/>
        <v>0</v>
      </c>
      <c r="AEI107" s="2">
        <f>VLOOKUP($C107,'ДС факт при поликлинике'!$D$6:$JC$141,155,0)</f>
        <v>0</v>
      </c>
      <c r="AEJ107" s="2">
        <f>VLOOKUP($C107,'ДС факт при поликлинике'!$D$6:$JC$141,156,0)</f>
        <v>0</v>
      </c>
      <c r="AEK107" s="2"/>
      <c r="AEL107" s="2"/>
      <c r="AEM107" s="2">
        <f t="shared" si="2205"/>
        <v>0</v>
      </c>
      <c r="AEN107" s="2">
        <f t="shared" si="2206"/>
        <v>0</v>
      </c>
      <c r="AEO107" s="2">
        <f t="shared" si="2207"/>
        <v>0</v>
      </c>
      <c r="AEP107" s="2">
        <f t="shared" si="1835"/>
        <v>0</v>
      </c>
      <c r="AEQ107" s="2">
        <f t="shared" si="1836"/>
        <v>0</v>
      </c>
      <c r="AER107" s="2">
        <f>план!EH105</f>
        <v>0</v>
      </c>
      <c r="AES107" s="2">
        <f>план!EI105</f>
        <v>0</v>
      </c>
      <c r="AET107" s="2">
        <f t="shared" si="1837"/>
        <v>0</v>
      </c>
      <c r="AEU107" s="2">
        <f t="shared" si="1838"/>
        <v>0</v>
      </c>
      <c r="AEV107" s="2">
        <f>VLOOKUP($C107,'ДС факт при поликлинике'!$D$6:$JC$141,15,0)</f>
        <v>0</v>
      </c>
      <c r="AEW107" s="2">
        <f>VLOOKUP($C107,'ДС факт при поликлинике'!$D$6:$JC$141,16,0)</f>
        <v>0</v>
      </c>
      <c r="AEX107" s="2">
        <f>VLOOKUP($C107,'ДС факт при поликлинике'!$D$6:$JC$141,17,0)</f>
        <v>0</v>
      </c>
      <c r="AEY107" s="2">
        <f>VLOOKUP($C107,'ДС факт при поликлинике'!$D$6:$JC$141,18,0)</f>
        <v>0</v>
      </c>
      <c r="AEZ107" s="2">
        <f t="shared" si="2208"/>
        <v>0</v>
      </c>
      <c r="AFA107" s="2">
        <f t="shared" si="2209"/>
        <v>0</v>
      </c>
      <c r="AFB107" s="2">
        <f t="shared" si="2210"/>
        <v>0</v>
      </c>
      <c r="AFC107" s="2">
        <f t="shared" si="1840"/>
        <v>0</v>
      </c>
      <c r="AFD107" s="2">
        <f t="shared" si="1841"/>
        <v>0</v>
      </c>
      <c r="AFE107" s="2">
        <f>план!EJ105</f>
        <v>0</v>
      </c>
      <c r="AFF107" s="2">
        <f>план!EK105</f>
        <v>0</v>
      </c>
      <c r="AFG107" s="2">
        <f t="shared" si="1842"/>
        <v>0</v>
      </c>
      <c r="AFH107" s="2">
        <f t="shared" si="1843"/>
        <v>0</v>
      </c>
      <c r="AFI107" s="2">
        <f>VLOOKUP($C107,'ДС факт при поликлинике'!$D$6:$JC$141,253,0)</f>
        <v>0</v>
      </c>
      <c r="AFJ107" s="2">
        <f>VLOOKUP($C107,'ДС факт при поликлинике'!$D$6:$JC$141,254,0)</f>
        <v>0</v>
      </c>
      <c r="AFK107" s="2"/>
      <c r="AFL107" s="2"/>
      <c r="AFM107" s="2">
        <f t="shared" si="2211"/>
        <v>0</v>
      </c>
      <c r="AFN107" s="2">
        <f t="shared" si="2212"/>
        <v>0</v>
      </c>
      <c r="AFO107" s="2">
        <f t="shared" si="2213"/>
        <v>0</v>
      </c>
      <c r="AFP107" s="2">
        <f t="shared" si="1845"/>
        <v>0</v>
      </c>
      <c r="AFQ107" s="2">
        <f t="shared" si="1846"/>
        <v>0</v>
      </c>
      <c r="AFR107" s="20">
        <f t="shared" si="2214"/>
        <v>60</v>
      </c>
      <c r="AFS107" s="20">
        <f t="shared" si="2215"/>
        <v>8051971.1999999993</v>
      </c>
      <c r="AFT107" s="20">
        <f t="shared" si="2216"/>
        <v>35</v>
      </c>
      <c r="AFU107" s="20">
        <f t="shared" si="2217"/>
        <v>4696983.2</v>
      </c>
      <c r="AFV107" s="20">
        <f t="shared" si="2218"/>
        <v>39</v>
      </c>
      <c r="AFW107" s="20">
        <f t="shared" si="2219"/>
        <v>5233781.2799999965</v>
      </c>
      <c r="AFX107" s="20">
        <f t="shared" si="2220"/>
        <v>0</v>
      </c>
      <c r="AFY107" s="20">
        <f t="shared" si="2221"/>
        <v>0</v>
      </c>
      <c r="AFZ107" s="20">
        <f t="shared" si="2222"/>
        <v>425.4</v>
      </c>
      <c r="AGA107" s="20">
        <f t="shared" si="2223"/>
        <v>248.15</v>
      </c>
      <c r="AGB107" s="20">
        <f t="shared" si="2224"/>
        <v>276.51</v>
      </c>
      <c r="AGC107" s="20">
        <f t="shared" si="2002"/>
        <v>4</v>
      </c>
      <c r="AGD107" s="20">
        <f t="shared" si="2003"/>
        <v>536798.07999999635</v>
      </c>
      <c r="AGE107" s="53">
        <f t="shared" si="2229"/>
        <v>1.1142857142857143</v>
      </c>
      <c r="AGF107" s="53">
        <f t="shared" si="2230"/>
        <v>1.1142857142857134</v>
      </c>
      <c r="AGG107" s="4">
        <f>VLOOKUP($C107,'ДС факт при поликлинике'!$D$6:$JA$139,257,0)</f>
        <v>0</v>
      </c>
      <c r="AGH107" s="76">
        <f>VLOOKUP($C107,'ДС факт при поликлинике'!$D$6:$JA$139,258,0)</f>
        <v>0</v>
      </c>
      <c r="AGI107" s="82">
        <f t="shared" si="1969"/>
        <v>0</v>
      </c>
      <c r="AGJ107" s="82">
        <f t="shared" si="1970"/>
        <v>0</v>
      </c>
    </row>
    <row r="108" spans="1:868" ht="75" x14ac:dyDescent="0.25">
      <c r="A108" s="112"/>
      <c r="B108" s="303">
        <v>73</v>
      </c>
      <c r="C108" s="211" t="s">
        <v>618</v>
      </c>
      <c r="D108" s="256" t="s">
        <v>456</v>
      </c>
      <c r="E108" s="17">
        <v>13520</v>
      </c>
      <c r="F108" s="18">
        <v>9.4600000000000009</v>
      </c>
      <c r="G108" s="119"/>
      <c r="H108" s="17">
        <v>1</v>
      </c>
      <c r="I108" s="17"/>
      <c r="J108" s="257">
        <v>1.4</v>
      </c>
      <c r="K108" s="257">
        <v>1.68</v>
      </c>
      <c r="L108" s="257">
        <v>2.23</v>
      </c>
      <c r="M108" s="258">
        <v>2.57</v>
      </c>
      <c r="N108" s="2">
        <f>план!N106</f>
        <v>0</v>
      </c>
      <c r="O108" s="2">
        <f>план!O106</f>
        <v>0</v>
      </c>
      <c r="P108" s="2">
        <f t="shared" si="1848"/>
        <v>0</v>
      </c>
      <c r="Q108" s="2">
        <f t="shared" si="1849"/>
        <v>0</v>
      </c>
      <c r="R108" s="15">
        <f>VLOOKUP($C108,'ДС факт при поликлинике'!$D$6:$JC$139,31,0)</f>
        <v>0</v>
      </c>
      <c r="S108" s="15">
        <f>VLOOKUP($C108,'ДС факт при поликлинике'!$D$6:$JC$139,32,0)</f>
        <v>0</v>
      </c>
      <c r="T108" s="15">
        <f>VLOOKUP($C108,'ДС факт при поликлинике'!$D$6:$JC$139,33,0)</f>
        <v>0</v>
      </c>
      <c r="U108" s="15">
        <f>VLOOKUP($C108,'ДС факт при поликлинике'!$D$6:$JC$139,34,0)</f>
        <v>0</v>
      </c>
      <c r="V108" s="2">
        <f t="shared" si="2020"/>
        <v>0</v>
      </c>
      <c r="W108" s="2">
        <f t="shared" si="2021"/>
        <v>0</v>
      </c>
      <c r="X108" s="2">
        <f t="shared" si="2022"/>
        <v>0</v>
      </c>
      <c r="Y108" s="2">
        <f t="shared" si="2023"/>
        <v>0</v>
      </c>
      <c r="Z108" s="2">
        <f t="shared" si="2024"/>
        <v>0</v>
      </c>
      <c r="AA108" s="2">
        <f>план!P106</f>
        <v>0</v>
      </c>
      <c r="AB108" s="2">
        <f>план!Q106</f>
        <v>0</v>
      </c>
      <c r="AC108" s="2">
        <f t="shared" si="1542"/>
        <v>0</v>
      </c>
      <c r="AD108" s="2">
        <f t="shared" si="1543"/>
        <v>0</v>
      </c>
      <c r="AE108" s="15">
        <f>VLOOKUP($C108,'ДС факт при поликлинике'!$D$6:$JC$139,3,0)</f>
        <v>0</v>
      </c>
      <c r="AF108" s="15">
        <f>VLOOKUP($C108,'ДС факт при поликлинике'!$D$6:$JC$139,4,0)</f>
        <v>0</v>
      </c>
      <c r="AG108" s="15">
        <f>VLOOKUP($C108,'ДС факт при поликлинике'!$D$6:$JC$139,5,0)</f>
        <v>0</v>
      </c>
      <c r="AH108" s="15">
        <f>VLOOKUP($C108,'ДС факт при поликлинике'!$D$6:$JC$139,6,0)</f>
        <v>0</v>
      </c>
      <c r="AI108" s="2">
        <f t="shared" si="2025"/>
        <v>0</v>
      </c>
      <c r="AJ108" s="2">
        <f t="shared" si="2026"/>
        <v>0</v>
      </c>
      <c r="AK108" s="2">
        <f t="shared" si="2027"/>
        <v>0</v>
      </c>
      <c r="AL108" s="2">
        <f t="shared" si="1545"/>
        <v>0</v>
      </c>
      <c r="AM108" s="2">
        <f t="shared" si="1546"/>
        <v>0</v>
      </c>
      <c r="AN108" s="2">
        <f>план!R106</f>
        <v>17</v>
      </c>
      <c r="AO108" s="2">
        <f>план!S106</f>
        <v>3044000.9600000004</v>
      </c>
      <c r="AP108" s="2">
        <f t="shared" si="1547"/>
        <v>9.9166666666666679</v>
      </c>
      <c r="AQ108" s="2">
        <f t="shared" si="1548"/>
        <v>1775667.226666667</v>
      </c>
      <c r="AR108" s="2">
        <f>VLOOKUP($C108,'ДС факт при поликлинике'!$D$6:$JC$141,23,0)</f>
        <v>14</v>
      </c>
      <c r="AS108" s="2">
        <f>VLOOKUP($C108,'ДС факт при поликлинике'!$D$6:$JC$141,24,0)</f>
        <v>2506824.3199999994</v>
      </c>
      <c r="AT108" s="2">
        <f>VLOOKUP($C108,'ДС факт при поликлинике'!$D$6:$JC$141,25,0)</f>
        <v>0</v>
      </c>
      <c r="AU108" s="2">
        <f>VLOOKUP($C108,'ДС факт при поликлинике'!$D$6:$JC$141,26,0)</f>
        <v>0</v>
      </c>
      <c r="AV108" s="2">
        <f t="shared" si="2028"/>
        <v>160.82000000000002</v>
      </c>
      <c r="AW108" s="2">
        <f t="shared" si="2029"/>
        <v>93.811666666666682</v>
      </c>
      <c r="AX108" s="2">
        <f t="shared" si="2030"/>
        <v>132.44</v>
      </c>
      <c r="AY108" s="2">
        <f t="shared" si="1550"/>
        <v>4.0833333333333321</v>
      </c>
      <c r="AZ108" s="2">
        <f t="shared" si="1551"/>
        <v>731157.09333333233</v>
      </c>
      <c r="BA108" s="2">
        <f t="shared" si="2225"/>
        <v>179058.88000000003</v>
      </c>
      <c r="BB108" s="2">
        <f t="shared" si="2226"/>
        <v>179058.87999999995</v>
      </c>
      <c r="BC108" s="2">
        <f>план!T106</f>
        <v>0</v>
      </c>
      <c r="BD108" s="2">
        <f>план!U106</f>
        <v>0</v>
      </c>
      <c r="BE108" s="2">
        <f t="shared" si="1552"/>
        <v>0</v>
      </c>
      <c r="BF108" s="2">
        <f t="shared" si="1553"/>
        <v>0</v>
      </c>
      <c r="BG108" s="2">
        <f>VLOOKUP($C108,'ДС факт при поликлинике'!$D$6:$JC$141,7,0)</f>
        <v>0</v>
      </c>
      <c r="BH108" s="2">
        <f>VLOOKUP($C108,'ДС факт при поликлинике'!$D$6:$JC$141,8,0)</f>
        <v>0</v>
      </c>
      <c r="BI108" s="2">
        <f>VLOOKUP($C108,'ДС факт при поликлинике'!$D$6:$JC$141,9,0)</f>
        <v>0</v>
      </c>
      <c r="BJ108" s="2">
        <f>VLOOKUP($C108,'ДС факт при поликлинике'!$D$6:$JC$141,10,0)</f>
        <v>0</v>
      </c>
      <c r="BK108" s="2">
        <f t="shared" si="2031"/>
        <v>0</v>
      </c>
      <c r="BL108" s="2">
        <f t="shared" si="2032"/>
        <v>0</v>
      </c>
      <c r="BM108" s="2">
        <f t="shared" si="2033"/>
        <v>0</v>
      </c>
      <c r="BN108" s="2">
        <f t="shared" si="1555"/>
        <v>0</v>
      </c>
      <c r="BO108" s="2">
        <f t="shared" si="1556"/>
        <v>0</v>
      </c>
      <c r="BP108" s="2">
        <f>план!V106</f>
        <v>0</v>
      </c>
      <c r="BQ108" s="2">
        <f>план!W106</f>
        <v>0</v>
      </c>
      <c r="BR108" s="2">
        <f t="shared" si="1557"/>
        <v>0</v>
      </c>
      <c r="BS108" s="2">
        <f t="shared" si="1558"/>
        <v>0</v>
      </c>
      <c r="BT108" s="2">
        <f>VLOOKUP($C108,'ДС факт при поликлинике'!$D$6:$JC$141,27,0)</f>
        <v>0</v>
      </c>
      <c r="BU108" s="2">
        <f>VLOOKUP($C108,'ДС факт при поликлинике'!$D$6:$JC$141,28,0)</f>
        <v>0</v>
      </c>
      <c r="BV108" s="2">
        <f>VLOOKUP($C108,'ДС факт при поликлинике'!$D$6:$JC$141,29,0)</f>
        <v>0</v>
      </c>
      <c r="BW108" s="2">
        <f>VLOOKUP($C108,'ДС факт при поликлинике'!$D$6:$JC$141,30,0)</f>
        <v>0</v>
      </c>
      <c r="BX108" s="2">
        <f t="shared" si="2034"/>
        <v>0</v>
      </c>
      <c r="BY108" s="2">
        <f t="shared" si="2035"/>
        <v>0</v>
      </c>
      <c r="BZ108" s="2">
        <f t="shared" si="2036"/>
        <v>0</v>
      </c>
      <c r="CA108" s="2">
        <f t="shared" si="1559"/>
        <v>0</v>
      </c>
      <c r="CB108" s="2">
        <f t="shared" si="1560"/>
        <v>0</v>
      </c>
      <c r="CC108" s="2">
        <f>план!X106</f>
        <v>0</v>
      </c>
      <c r="CD108" s="2">
        <f>план!Y106</f>
        <v>0</v>
      </c>
      <c r="CE108" s="2">
        <f t="shared" si="1561"/>
        <v>0</v>
      </c>
      <c r="CF108" s="2">
        <f t="shared" si="1562"/>
        <v>0</v>
      </c>
      <c r="CG108" s="2">
        <f>VLOOKUP($C108,'ДС факт при поликлинике'!$D$6:$JC$141,51,0)</f>
        <v>0</v>
      </c>
      <c r="CH108" s="2">
        <f>VLOOKUP($C108,'ДС факт при поликлинике'!$D$6:$JC$141,52,0)</f>
        <v>0</v>
      </c>
      <c r="CI108" s="2">
        <f>VLOOKUP($C108,'ДС факт при поликлинике'!$D$6:$JC$141,53,0)</f>
        <v>0</v>
      </c>
      <c r="CJ108" s="2">
        <f>VLOOKUP($C108,'ДС факт при поликлинике'!$D$6:$JC$141,54,0)</f>
        <v>0</v>
      </c>
      <c r="CK108" s="2">
        <f t="shared" si="2037"/>
        <v>0</v>
      </c>
      <c r="CL108" s="2">
        <f t="shared" si="2038"/>
        <v>0</v>
      </c>
      <c r="CM108" s="2">
        <f t="shared" si="2039"/>
        <v>0</v>
      </c>
      <c r="CN108" s="2">
        <f t="shared" si="1563"/>
        <v>0</v>
      </c>
      <c r="CO108" s="2">
        <f t="shared" si="1564"/>
        <v>0</v>
      </c>
      <c r="CP108" s="2">
        <f>план!Z106</f>
        <v>0</v>
      </c>
      <c r="CQ108" s="2">
        <f>план!AA106</f>
        <v>0</v>
      </c>
      <c r="CR108" s="2">
        <f t="shared" si="1565"/>
        <v>0</v>
      </c>
      <c r="CS108" s="2">
        <f t="shared" si="1566"/>
        <v>0</v>
      </c>
      <c r="CT108" s="2">
        <f>VLOOKUP($C108,'ДС факт при поликлинике'!$D$6:$JC$141,235,0)</f>
        <v>0</v>
      </c>
      <c r="CU108" s="2">
        <f>VLOOKUP($C108,'ДС факт при поликлинике'!$D$6:$JC$141,236,0)</f>
        <v>0</v>
      </c>
      <c r="CV108" s="2">
        <f>VLOOKUP($C108,'ДС факт при поликлинике'!$D$6:$JC$141,237,0)</f>
        <v>0</v>
      </c>
      <c r="CW108" s="2">
        <f>VLOOKUP($C108,'ДС факт при поликлинике'!$D$6:$JC$141,238,0)</f>
        <v>0</v>
      </c>
      <c r="CX108" s="2">
        <f t="shared" si="2040"/>
        <v>0</v>
      </c>
      <c r="CY108" s="2">
        <f t="shared" si="2041"/>
        <v>0</v>
      </c>
      <c r="CZ108" s="2">
        <f t="shared" si="2042"/>
        <v>0</v>
      </c>
      <c r="DA108" s="2">
        <f t="shared" si="1567"/>
        <v>0</v>
      </c>
      <c r="DB108" s="2">
        <f t="shared" si="1568"/>
        <v>0</v>
      </c>
      <c r="DC108" s="2">
        <f>план!AB106</f>
        <v>0</v>
      </c>
      <c r="DD108" s="2">
        <f>план!AC106</f>
        <v>0</v>
      </c>
      <c r="DE108" s="2">
        <f t="shared" si="1569"/>
        <v>0</v>
      </c>
      <c r="DF108" s="2">
        <f t="shared" si="1570"/>
        <v>0</v>
      </c>
      <c r="DG108" s="2">
        <f>VLOOKUP($C108,'ДС факт при поликлинике'!$D$6:$JC$141,163,0)</f>
        <v>0</v>
      </c>
      <c r="DH108" s="2">
        <f>VLOOKUP($C108,'ДС факт при поликлинике'!$D$6:$JC$141,164,0)</f>
        <v>0</v>
      </c>
      <c r="DI108" s="2">
        <f>VLOOKUP($C108,'ДС факт при поликлинике'!$D$6:$JC$141,165,0)</f>
        <v>0</v>
      </c>
      <c r="DJ108" s="2">
        <f>VLOOKUP($C108,'ДС факт при поликлинике'!$D$6:$JC$141,166,0)</f>
        <v>0</v>
      </c>
      <c r="DK108" s="2">
        <f t="shared" si="2043"/>
        <v>0</v>
      </c>
      <c r="DL108" s="2">
        <f t="shared" si="2044"/>
        <v>0</v>
      </c>
      <c r="DM108" s="2">
        <f t="shared" si="2045"/>
        <v>0</v>
      </c>
      <c r="DN108" s="2">
        <f t="shared" si="1572"/>
        <v>0</v>
      </c>
      <c r="DO108" s="2">
        <f t="shared" si="1573"/>
        <v>0</v>
      </c>
      <c r="DP108" s="2">
        <f>план!AD106</f>
        <v>0</v>
      </c>
      <c r="DQ108" s="2">
        <f>план!AE106</f>
        <v>0</v>
      </c>
      <c r="DR108" s="2">
        <f t="shared" si="1574"/>
        <v>0</v>
      </c>
      <c r="DS108" s="2">
        <f t="shared" si="1575"/>
        <v>0</v>
      </c>
      <c r="DT108" s="2">
        <f>VLOOKUP($C108,'ДС факт при поликлинике'!$D$6:$JC$141,229,0)</f>
        <v>0</v>
      </c>
      <c r="DU108" s="2">
        <f>VLOOKUP($C108,'ДС факт при поликлинике'!$D$6:$JC$141,230,0)</f>
        <v>0</v>
      </c>
      <c r="DV108" s="2">
        <f>VLOOKUP($C108,'ДС факт при поликлинике'!$D$6:$JC$141,231,0)</f>
        <v>0</v>
      </c>
      <c r="DW108" s="2">
        <f>VLOOKUP($C108,'ДС факт при поликлинике'!$D$6:$JC$141,232,0)</f>
        <v>0</v>
      </c>
      <c r="DX108" s="2">
        <f t="shared" si="2046"/>
        <v>0</v>
      </c>
      <c r="DY108" s="2">
        <f t="shared" si="2047"/>
        <v>0</v>
      </c>
      <c r="DZ108" s="2">
        <f t="shared" si="2048"/>
        <v>0</v>
      </c>
      <c r="EA108" s="2">
        <f t="shared" si="1576"/>
        <v>0</v>
      </c>
      <c r="EB108" s="2">
        <f t="shared" si="1577"/>
        <v>0</v>
      </c>
      <c r="EC108" s="2" t="e">
        <f t="shared" si="2231"/>
        <v>#DIV/0!</v>
      </c>
      <c r="ED108" s="2" t="e">
        <f t="shared" si="2232"/>
        <v>#DIV/0!</v>
      </c>
      <c r="EE108" s="2">
        <f>план!AF106</f>
        <v>0</v>
      </c>
      <c r="EF108" s="2">
        <f>план!AG106</f>
        <v>0</v>
      </c>
      <c r="EG108" s="2">
        <f t="shared" si="1578"/>
        <v>0</v>
      </c>
      <c r="EH108" s="2">
        <f t="shared" si="1579"/>
        <v>0</v>
      </c>
      <c r="EI108" s="2">
        <f>VLOOKUP($C108,'ДС факт при поликлинике'!$D$6:$JC$141,239,0)</f>
        <v>0</v>
      </c>
      <c r="EJ108" s="2">
        <f>VLOOKUP($C108,'ДС факт при поликлинике'!$D$6:$JC$141,240,0)</f>
        <v>0</v>
      </c>
      <c r="EK108" s="2">
        <f>VLOOKUP($C108,'ДС факт при поликлинике'!$D$6:$JC$141,241,0)</f>
        <v>0</v>
      </c>
      <c r="EL108" s="2">
        <f>VLOOKUP($C108,'ДС факт при поликлинике'!$D$6:$JC$141,242,0)</f>
        <v>0</v>
      </c>
      <c r="EM108" s="2">
        <f t="shared" si="2049"/>
        <v>0</v>
      </c>
      <c r="EN108" s="2">
        <f t="shared" si="2050"/>
        <v>0</v>
      </c>
      <c r="EO108" s="2">
        <f t="shared" si="2051"/>
        <v>0</v>
      </c>
      <c r="EP108" s="2">
        <f t="shared" si="1581"/>
        <v>0</v>
      </c>
      <c r="EQ108" s="2">
        <f t="shared" si="1582"/>
        <v>0</v>
      </c>
      <c r="ER108" s="2">
        <f>план!AH106</f>
        <v>0</v>
      </c>
      <c r="ES108" s="2">
        <f>план!AI106</f>
        <v>0</v>
      </c>
      <c r="ET108" s="2">
        <f t="shared" si="1583"/>
        <v>0</v>
      </c>
      <c r="EU108" s="2">
        <f t="shared" si="1584"/>
        <v>0</v>
      </c>
      <c r="EV108" s="2">
        <f>VLOOKUP($C108,'ДС факт при поликлинике'!$D$6:$JC$141,11,0)</f>
        <v>0</v>
      </c>
      <c r="EW108" s="2">
        <f>VLOOKUP($C108,'ДС факт при поликлинике'!$D$6:$JC$141,12,0)</f>
        <v>0</v>
      </c>
      <c r="EX108" s="2">
        <f>VLOOKUP($C108,'ДС факт при поликлинике'!$D$6:$JC$141,13,0)</f>
        <v>0</v>
      </c>
      <c r="EY108" s="2">
        <f>VLOOKUP($C108,'ДС факт при поликлинике'!$D$6:$JC$141,14,0)</f>
        <v>0</v>
      </c>
      <c r="EZ108" s="2">
        <f t="shared" si="2052"/>
        <v>0</v>
      </c>
      <c r="FA108" s="2">
        <f t="shared" si="2053"/>
        <v>0</v>
      </c>
      <c r="FB108" s="2">
        <f t="shared" si="2054"/>
        <v>0</v>
      </c>
      <c r="FC108" s="2">
        <f t="shared" si="1586"/>
        <v>0</v>
      </c>
      <c r="FD108" s="2">
        <f t="shared" si="1587"/>
        <v>0</v>
      </c>
      <c r="FE108" s="2">
        <f>план!AJ106</f>
        <v>0</v>
      </c>
      <c r="FF108" s="2">
        <f>план!AK106</f>
        <v>0</v>
      </c>
      <c r="FG108" s="2">
        <f t="shared" si="1588"/>
        <v>0</v>
      </c>
      <c r="FH108" s="2">
        <f t="shared" si="1589"/>
        <v>0</v>
      </c>
      <c r="FI108" s="2">
        <f>VLOOKUP($C108,'ДС факт при поликлинике'!$D$6:$JC$141,243,0)</f>
        <v>0</v>
      </c>
      <c r="FJ108" s="2">
        <f>VLOOKUP($C108,'ДС факт при поликлинике'!$D$6:$JC$141,244,0)</f>
        <v>0</v>
      </c>
      <c r="FK108" s="2">
        <f>VLOOKUP($C108,'ДС факт при поликлинике'!$D$6:$JC$141,245,0)</f>
        <v>0</v>
      </c>
      <c r="FL108" s="2">
        <f>VLOOKUP($C108,'ДС факт при поликлинике'!$D$6:$JC$141,246,0)</f>
        <v>0</v>
      </c>
      <c r="FM108" s="2">
        <f t="shared" si="2055"/>
        <v>0</v>
      </c>
      <c r="FN108" s="2">
        <f t="shared" si="2056"/>
        <v>0</v>
      </c>
      <c r="FO108" s="2">
        <f t="shared" si="2057"/>
        <v>0</v>
      </c>
      <c r="FP108" s="2">
        <f t="shared" si="1591"/>
        <v>0</v>
      </c>
      <c r="FQ108" s="2">
        <f t="shared" si="1592"/>
        <v>0</v>
      </c>
      <c r="FR108" s="2">
        <f>план!AL106</f>
        <v>0</v>
      </c>
      <c r="FS108" s="2">
        <f>план!AM106</f>
        <v>0</v>
      </c>
      <c r="FT108" s="2">
        <f t="shared" si="1593"/>
        <v>0</v>
      </c>
      <c r="FU108" s="2">
        <f t="shared" si="1594"/>
        <v>0</v>
      </c>
      <c r="FV108" s="2">
        <f>VLOOKUP($C108,'ДС факт при поликлинике'!$D$6:$JC$141,197,0)</f>
        <v>0</v>
      </c>
      <c r="FW108" s="2">
        <f>VLOOKUP($C108,'ДС факт при поликлинике'!$D$6:$JC$141,198,0)</f>
        <v>0</v>
      </c>
      <c r="FX108" s="2">
        <f>VLOOKUP($C108,'ДС факт при поликлинике'!$D$6:$JC$141,199,0)</f>
        <v>0</v>
      </c>
      <c r="FY108" s="2">
        <f>VLOOKUP($C108,'ДС факт при поликлинике'!$D$6:$JC$141,200,0)</f>
        <v>0</v>
      </c>
      <c r="FZ108" s="2">
        <f t="shared" si="2058"/>
        <v>0</v>
      </c>
      <c r="GA108" s="2">
        <f t="shared" si="2059"/>
        <v>0</v>
      </c>
      <c r="GB108" s="2">
        <f t="shared" si="2060"/>
        <v>0</v>
      </c>
      <c r="GC108" s="2">
        <f t="shared" si="1596"/>
        <v>0</v>
      </c>
      <c r="GD108" s="2">
        <f t="shared" si="1597"/>
        <v>0</v>
      </c>
      <c r="GE108" s="2">
        <f>план!AN106</f>
        <v>0</v>
      </c>
      <c r="GF108" s="2">
        <f>план!AO106</f>
        <v>0</v>
      </c>
      <c r="GG108" s="2">
        <f t="shared" si="1598"/>
        <v>0</v>
      </c>
      <c r="GH108" s="2">
        <f t="shared" si="1599"/>
        <v>0</v>
      </c>
      <c r="GI108" s="2">
        <f>VLOOKUP($C108,'ДС факт при поликлинике'!$D$6:$JC$141,201,0)</f>
        <v>0</v>
      </c>
      <c r="GJ108" s="2">
        <f>VLOOKUP($C108,'ДС факт при поликлинике'!$D$6:$JC$141,202,0)</f>
        <v>0</v>
      </c>
      <c r="GK108" s="2">
        <f>VLOOKUP($C108,'ДС факт при поликлинике'!$D$6:$JC$141,203,0)</f>
        <v>0</v>
      </c>
      <c r="GL108" s="2">
        <f>VLOOKUP($C108,'ДС факт при поликлинике'!$D$6:$JC$141,204,0)</f>
        <v>0</v>
      </c>
      <c r="GM108" s="2">
        <f t="shared" si="2061"/>
        <v>0</v>
      </c>
      <c r="GN108" s="2">
        <f t="shared" si="2062"/>
        <v>0</v>
      </c>
      <c r="GO108" s="2">
        <f t="shared" si="2063"/>
        <v>0</v>
      </c>
      <c r="GP108" s="2">
        <f t="shared" si="1601"/>
        <v>0</v>
      </c>
      <c r="GQ108" s="2">
        <f t="shared" si="1602"/>
        <v>0</v>
      </c>
      <c r="GR108" s="2">
        <f>план!AP106</f>
        <v>0</v>
      </c>
      <c r="GS108" s="2">
        <f>план!AQ106</f>
        <v>0</v>
      </c>
      <c r="GT108" s="2">
        <f t="shared" si="1603"/>
        <v>0</v>
      </c>
      <c r="GU108" s="2">
        <f t="shared" si="1604"/>
        <v>0</v>
      </c>
      <c r="GV108" s="2">
        <f>VLOOKUP($C108,'ДС факт при поликлинике'!$D$6:$JC$141,171,0)</f>
        <v>0</v>
      </c>
      <c r="GW108" s="2">
        <f>VLOOKUP($C108,'ДС факт при поликлинике'!$D$6:$JC$141,172,0)</f>
        <v>0</v>
      </c>
      <c r="GX108" s="2">
        <f>VLOOKUP($C108,'ДС факт при поликлинике'!$D$6:$JC$141,173,0)</f>
        <v>0</v>
      </c>
      <c r="GY108" s="2">
        <f>VLOOKUP($C108,'ДС факт при поликлинике'!$D$6:$JC$141,174,0)</f>
        <v>0</v>
      </c>
      <c r="GZ108" s="2">
        <f t="shared" si="2064"/>
        <v>0</v>
      </c>
      <c r="HA108" s="2">
        <f t="shared" si="2065"/>
        <v>0</v>
      </c>
      <c r="HB108" s="2">
        <f t="shared" si="2066"/>
        <v>0</v>
      </c>
      <c r="HC108" s="2">
        <f t="shared" si="1606"/>
        <v>0</v>
      </c>
      <c r="HD108" s="2">
        <f t="shared" si="1607"/>
        <v>0</v>
      </c>
      <c r="HE108" s="2">
        <f>план!AR106</f>
        <v>0</v>
      </c>
      <c r="HF108" s="2">
        <f>план!AS106</f>
        <v>0</v>
      </c>
      <c r="HG108" s="2">
        <f t="shared" si="1608"/>
        <v>0</v>
      </c>
      <c r="HH108" s="2">
        <f t="shared" si="1609"/>
        <v>0</v>
      </c>
      <c r="HI108" s="2">
        <f>VLOOKUP($C108,'ДС факт при поликлинике'!$D$6:$JC$141,175,0)</f>
        <v>0</v>
      </c>
      <c r="HJ108" s="2">
        <f>VLOOKUP($C108,'ДС факт при поликлинике'!$D$6:$JC$141,176,0)</f>
        <v>0</v>
      </c>
      <c r="HK108" s="2">
        <f>VLOOKUP($C108,'ДС факт при поликлинике'!$D$6:$JC$141,177,0)</f>
        <v>0</v>
      </c>
      <c r="HL108" s="2">
        <f>VLOOKUP($C108,'ДС факт при поликлинике'!$D$6:$JC$141,178,0)</f>
        <v>0</v>
      </c>
      <c r="HM108" s="2">
        <f t="shared" si="2067"/>
        <v>0</v>
      </c>
      <c r="HN108" s="2">
        <f t="shared" si="2068"/>
        <v>0</v>
      </c>
      <c r="HO108" s="2">
        <f t="shared" si="2069"/>
        <v>0</v>
      </c>
      <c r="HP108" s="2">
        <f t="shared" si="1611"/>
        <v>0</v>
      </c>
      <c r="HQ108" s="2">
        <f t="shared" si="1612"/>
        <v>0</v>
      </c>
      <c r="HR108" s="2">
        <f>план!AT106</f>
        <v>0</v>
      </c>
      <c r="HS108" s="2">
        <f>план!AU106</f>
        <v>0</v>
      </c>
      <c r="HT108" s="2">
        <f t="shared" si="1613"/>
        <v>0</v>
      </c>
      <c r="HU108" s="2">
        <f t="shared" si="1614"/>
        <v>0</v>
      </c>
      <c r="HV108" s="2">
        <f>VLOOKUP($C108,'ДС факт при поликлинике'!$D$6:$JC$141,179,0)</f>
        <v>0</v>
      </c>
      <c r="HW108" s="2">
        <f>VLOOKUP($C108,'ДС факт при поликлинике'!$D$6:$JC$141,180,0)</f>
        <v>0</v>
      </c>
      <c r="HX108" s="2">
        <f>VLOOKUP($C108,'ДС факт при поликлинике'!$D$6:$JC$141,181,0)</f>
        <v>0</v>
      </c>
      <c r="HY108" s="2">
        <f>VLOOKUP($C108,'ДС факт при поликлинике'!$D$6:$JC$141,182,0)</f>
        <v>0</v>
      </c>
      <c r="HZ108" s="2">
        <f t="shared" si="2070"/>
        <v>0</v>
      </c>
      <c r="IA108" s="2">
        <f t="shared" si="2071"/>
        <v>0</v>
      </c>
      <c r="IB108" s="2">
        <f t="shared" si="2072"/>
        <v>0</v>
      </c>
      <c r="IC108" s="2">
        <f t="shared" si="1616"/>
        <v>0</v>
      </c>
      <c r="ID108" s="2">
        <f t="shared" si="1617"/>
        <v>0</v>
      </c>
      <c r="IE108" s="2">
        <f>план!AV106</f>
        <v>0</v>
      </c>
      <c r="IF108" s="2">
        <f>план!AW106</f>
        <v>0</v>
      </c>
      <c r="IG108" s="2">
        <f t="shared" si="1618"/>
        <v>0</v>
      </c>
      <c r="IH108" s="2">
        <f t="shared" si="1619"/>
        <v>0</v>
      </c>
      <c r="II108" s="2">
        <f>VLOOKUP($C108,'ДС факт при поликлинике'!$D$6:$JC$141,129,0)</f>
        <v>0</v>
      </c>
      <c r="IJ108" s="2">
        <f>VLOOKUP($C108,'ДС факт при поликлинике'!$D$6:$JC$141,130,0)</f>
        <v>0</v>
      </c>
      <c r="IK108" s="2">
        <f>VLOOKUP($C108,'ДС факт при поликлинике'!$D$6:$JC$141,131,0)</f>
        <v>0</v>
      </c>
      <c r="IL108" s="2">
        <f>VLOOKUP($C108,'ДС факт при поликлинике'!$D$6:$JC$141,132,0)</f>
        <v>0</v>
      </c>
      <c r="IM108" s="2">
        <f t="shared" si="2073"/>
        <v>0</v>
      </c>
      <c r="IN108" s="2">
        <f t="shared" si="2074"/>
        <v>0</v>
      </c>
      <c r="IO108" s="2">
        <f t="shared" si="2075"/>
        <v>0</v>
      </c>
      <c r="IP108" s="2">
        <f t="shared" si="1621"/>
        <v>0</v>
      </c>
      <c r="IQ108" s="2">
        <f t="shared" si="1622"/>
        <v>0</v>
      </c>
      <c r="IR108" s="2">
        <f>план!AX106</f>
        <v>0</v>
      </c>
      <c r="IS108" s="2">
        <f>план!AY106</f>
        <v>0</v>
      </c>
      <c r="IT108" s="2">
        <f t="shared" si="1623"/>
        <v>0</v>
      </c>
      <c r="IU108" s="2">
        <f t="shared" si="1624"/>
        <v>0</v>
      </c>
      <c r="IV108" s="2">
        <f>VLOOKUP($C108,'ДС факт при поликлинике'!$D$6:$JC$141,125,0)</f>
        <v>0</v>
      </c>
      <c r="IW108" s="2">
        <f>VLOOKUP($C108,'ДС факт при поликлинике'!$D$6:$JC$141,126,0)</f>
        <v>0</v>
      </c>
      <c r="IX108" s="2">
        <f>VLOOKUP($C108,'ДС факт при поликлинике'!$D$6:$JC$141,127,0)</f>
        <v>0</v>
      </c>
      <c r="IY108" s="2">
        <f>VLOOKUP($C108,'ДС факт при поликлинике'!$D$6:$JC$141,128,0)</f>
        <v>0</v>
      </c>
      <c r="IZ108" s="2">
        <f t="shared" si="2076"/>
        <v>0</v>
      </c>
      <c r="JA108" s="2">
        <f t="shared" si="2077"/>
        <v>0</v>
      </c>
      <c r="JB108" s="2">
        <f t="shared" si="2078"/>
        <v>0</v>
      </c>
      <c r="JC108" s="2">
        <f t="shared" si="1626"/>
        <v>0</v>
      </c>
      <c r="JD108" s="2">
        <f t="shared" si="1627"/>
        <v>0</v>
      </c>
      <c r="JE108" s="2">
        <f>план!AZ106</f>
        <v>0</v>
      </c>
      <c r="JF108" s="2">
        <f>план!BA106</f>
        <v>0</v>
      </c>
      <c r="JG108" s="2">
        <f t="shared" si="1628"/>
        <v>0</v>
      </c>
      <c r="JH108" s="2">
        <f t="shared" si="1629"/>
        <v>0</v>
      </c>
      <c r="JI108" s="2">
        <f>VLOOKUP($C108,'ДС факт при поликлинике'!$D$6:$JC$141,161,0)</f>
        <v>0</v>
      </c>
      <c r="JJ108" s="2">
        <f>VLOOKUP($C108,'ДС факт при поликлинике'!$D$6:$JC$141,162,0)</f>
        <v>0</v>
      </c>
      <c r="JK108" s="2"/>
      <c r="JL108" s="2"/>
      <c r="JM108" s="2">
        <f t="shared" si="2079"/>
        <v>0</v>
      </c>
      <c r="JN108" s="2">
        <f t="shared" si="2080"/>
        <v>0</v>
      </c>
      <c r="JO108" s="2">
        <f t="shared" si="2081"/>
        <v>0</v>
      </c>
      <c r="JP108" s="2">
        <f t="shared" si="1631"/>
        <v>0</v>
      </c>
      <c r="JQ108" s="2">
        <f t="shared" si="1632"/>
        <v>0</v>
      </c>
      <c r="JR108" s="2">
        <f>план!BB106</f>
        <v>0</v>
      </c>
      <c r="JS108" s="2">
        <f>план!BC106</f>
        <v>0</v>
      </c>
      <c r="JT108" s="2">
        <f t="shared" si="1633"/>
        <v>0</v>
      </c>
      <c r="JU108" s="2">
        <f t="shared" si="1634"/>
        <v>0</v>
      </c>
      <c r="JV108" s="2">
        <f>VLOOKUP($C108,'ДС факт при поликлинике'!$D$6:$JC$141,133,0)</f>
        <v>0</v>
      </c>
      <c r="JW108" s="2">
        <f>VLOOKUP($C108,'ДС факт при поликлинике'!$D$6:$JC$141,134,0)</f>
        <v>0</v>
      </c>
      <c r="JX108" s="2">
        <f>VLOOKUP($C108,'ДС факт при поликлинике'!$D$6:$JC$141,135,0)</f>
        <v>0</v>
      </c>
      <c r="JY108" s="2">
        <f>VLOOKUP($C108,'ДС факт при поликлинике'!$D$6:$JC$141,136,0)</f>
        <v>0</v>
      </c>
      <c r="JZ108" s="2">
        <f t="shared" si="2082"/>
        <v>0</v>
      </c>
      <c r="KA108" s="2">
        <f t="shared" si="2083"/>
        <v>0</v>
      </c>
      <c r="KB108" s="2">
        <f t="shared" si="2084"/>
        <v>0</v>
      </c>
      <c r="KC108" s="2">
        <f t="shared" si="1636"/>
        <v>0</v>
      </c>
      <c r="KD108" s="2">
        <f t="shared" si="1637"/>
        <v>0</v>
      </c>
      <c r="KE108" s="2">
        <f>план!BD106</f>
        <v>0</v>
      </c>
      <c r="KF108" s="2">
        <f>план!BE106</f>
        <v>0</v>
      </c>
      <c r="KG108" s="2">
        <f t="shared" si="1638"/>
        <v>0</v>
      </c>
      <c r="KH108" s="2">
        <f t="shared" si="1639"/>
        <v>0</v>
      </c>
      <c r="KI108" s="2">
        <f>VLOOKUP($C108,'ДС факт при поликлинике'!$D$6:$JC$141,137,0)</f>
        <v>0</v>
      </c>
      <c r="KJ108" s="2">
        <f>VLOOKUP($C108,'ДС факт при поликлинике'!$D$6:$JC$141,138,0)</f>
        <v>0</v>
      </c>
      <c r="KK108" s="2">
        <f>VLOOKUP($C108,'ДС факт при поликлинике'!$D$6:$JC$141,139,0)</f>
        <v>0</v>
      </c>
      <c r="KL108" s="2">
        <f>VLOOKUP($C108,'ДС факт при поликлинике'!$D$6:$JC$141,140,0)</f>
        <v>0</v>
      </c>
      <c r="KM108" s="2">
        <f t="shared" si="2085"/>
        <v>0</v>
      </c>
      <c r="KN108" s="2">
        <f t="shared" si="2086"/>
        <v>0</v>
      </c>
      <c r="KO108" s="2">
        <f t="shared" si="2087"/>
        <v>0</v>
      </c>
      <c r="KP108" s="2">
        <f t="shared" si="1641"/>
        <v>0</v>
      </c>
      <c r="KQ108" s="2">
        <f t="shared" si="1642"/>
        <v>0</v>
      </c>
      <c r="KR108" s="2">
        <f>план!BF106</f>
        <v>0</v>
      </c>
      <c r="KS108" s="2">
        <f>план!BG106</f>
        <v>0</v>
      </c>
      <c r="KT108" s="2">
        <f t="shared" si="1643"/>
        <v>0</v>
      </c>
      <c r="KU108" s="2">
        <f t="shared" si="1644"/>
        <v>0</v>
      </c>
      <c r="KV108" s="2">
        <f>VLOOKUP($C108,'ДС факт при поликлинике'!$D$6:$JC$141,141,0)</f>
        <v>0</v>
      </c>
      <c r="KW108" s="2">
        <f>VLOOKUP($C108,'ДС факт при поликлинике'!$D$6:$JC$141,142,0)</f>
        <v>0</v>
      </c>
      <c r="KX108" s="2"/>
      <c r="KY108" s="2"/>
      <c r="KZ108" s="2">
        <f t="shared" si="2088"/>
        <v>0</v>
      </c>
      <c r="LA108" s="2">
        <f t="shared" si="2089"/>
        <v>0</v>
      </c>
      <c r="LB108" s="2">
        <f t="shared" si="2090"/>
        <v>0</v>
      </c>
      <c r="LC108" s="2">
        <f t="shared" si="1646"/>
        <v>0</v>
      </c>
      <c r="LD108" s="2">
        <f t="shared" si="1647"/>
        <v>0</v>
      </c>
      <c r="LE108" s="2">
        <f>план!BH106</f>
        <v>0</v>
      </c>
      <c r="LF108" s="2">
        <f>план!BI106</f>
        <v>0</v>
      </c>
      <c r="LG108" s="2">
        <f t="shared" si="1648"/>
        <v>0</v>
      </c>
      <c r="LH108" s="2">
        <f t="shared" si="1649"/>
        <v>0</v>
      </c>
      <c r="LI108" s="2">
        <f>VLOOKUP($C108,'ДС факт при поликлинике'!$D$6:$JC$141,143,0)</f>
        <v>0</v>
      </c>
      <c r="LJ108" s="2">
        <f>VLOOKUP($C108,'ДС факт при поликлинике'!$D$6:$JC$141,144,0)</f>
        <v>0</v>
      </c>
      <c r="LK108" s="2"/>
      <c r="LL108" s="2"/>
      <c r="LM108" s="2">
        <f t="shared" si="2091"/>
        <v>0</v>
      </c>
      <c r="LN108" s="2">
        <f t="shared" si="2092"/>
        <v>0</v>
      </c>
      <c r="LO108" s="2">
        <f t="shared" si="2093"/>
        <v>0</v>
      </c>
      <c r="LP108" s="2">
        <f t="shared" si="1651"/>
        <v>0</v>
      </c>
      <c r="LQ108" s="2">
        <f t="shared" si="1652"/>
        <v>0</v>
      </c>
      <c r="LR108" s="2">
        <f>план!BJ106</f>
        <v>0</v>
      </c>
      <c r="LS108" s="2">
        <f>план!BK106</f>
        <v>0</v>
      </c>
      <c r="LT108" s="2">
        <f t="shared" si="1653"/>
        <v>0</v>
      </c>
      <c r="LU108" s="2">
        <f t="shared" si="1654"/>
        <v>0</v>
      </c>
      <c r="LV108" s="2">
        <f>VLOOKUP($C108,'ДС факт при поликлинике'!$D$6:$JC$141,145,0)</f>
        <v>0</v>
      </c>
      <c r="LW108" s="2">
        <f>VLOOKUP($C108,'ДС факт при поликлинике'!$D$6:$JC$141,146,0)</f>
        <v>0</v>
      </c>
      <c r="LX108" s="2"/>
      <c r="LY108" s="2"/>
      <c r="LZ108" s="2">
        <f t="shared" si="2094"/>
        <v>0</v>
      </c>
      <c r="MA108" s="2">
        <f t="shared" si="2095"/>
        <v>0</v>
      </c>
      <c r="MB108" s="2">
        <f t="shared" si="2096"/>
        <v>0</v>
      </c>
      <c r="MC108" s="2">
        <f t="shared" si="1656"/>
        <v>0</v>
      </c>
      <c r="MD108" s="2">
        <f t="shared" si="1657"/>
        <v>0</v>
      </c>
      <c r="ME108" s="2">
        <f>план!BL106</f>
        <v>0</v>
      </c>
      <c r="MF108" s="2">
        <f>план!BM106</f>
        <v>0</v>
      </c>
      <c r="MG108" s="2">
        <f t="shared" si="1658"/>
        <v>0</v>
      </c>
      <c r="MH108" s="2">
        <f t="shared" si="1659"/>
        <v>0</v>
      </c>
      <c r="MI108" s="2">
        <f>VLOOKUP($C108,'ДС факт при поликлинике'!$D$6:$JC$141,183,0)</f>
        <v>0</v>
      </c>
      <c r="MJ108" s="2">
        <f>VLOOKUP($C108,'ДС факт при поликлинике'!$D$6:$JC$141,184,0)</f>
        <v>0</v>
      </c>
      <c r="MK108" s="2">
        <f>VLOOKUP($C108,'ДС факт при поликлинике'!$D$6:$JC$141,185,0)</f>
        <v>0</v>
      </c>
      <c r="ML108" s="2">
        <f>VLOOKUP($C108,'ДС факт при поликлинике'!$D$6:$JC$141,186,0)</f>
        <v>0</v>
      </c>
      <c r="MM108" s="2">
        <f t="shared" si="2097"/>
        <v>0</v>
      </c>
      <c r="MN108" s="2">
        <f t="shared" si="2098"/>
        <v>0</v>
      </c>
      <c r="MO108" s="2">
        <f t="shared" si="2099"/>
        <v>0</v>
      </c>
      <c r="MP108" s="2">
        <f t="shared" si="1661"/>
        <v>0</v>
      </c>
      <c r="MQ108" s="2">
        <f t="shared" si="1662"/>
        <v>0</v>
      </c>
      <c r="MR108" s="2">
        <f>план!BN106</f>
        <v>0</v>
      </c>
      <c r="MS108" s="2">
        <f>план!BO106</f>
        <v>0</v>
      </c>
      <c r="MT108" s="2">
        <f t="shared" si="1663"/>
        <v>0</v>
      </c>
      <c r="MU108" s="2">
        <f t="shared" si="1664"/>
        <v>0</v>
      </c>
      <c r="MV108" s="2">
        <f>VLOOKUP($C108,'ДС факт при поликлинике'!$D$6:$JC$141,187,0)</f>
        <v>0</v>
      </c>
      <c r="MW108" s="2">
        <f>VLOOKUP($C108,'ДС факт при поликлинике'!$D$6:$JC$141,188,0)</f>
        <v>0</v>
      </c>
      <c r="MX108" s="2"/>
      <c r="MY108" s="2"/>
      <c r="MZ108" s="2">
        <f t="shared" si="2100"/>
        <v>0</v>
      </c>
      <c r="NA108" s="2">
        <f t="shared" si="2101"/>
        <v>0</v>
      </c>
      <c r="NB108" s="2">
        <f t="shared" si="2102"/>
        <v>0</v>
      </c>
      <c r="NC108" s="2">
        <f t="shared" si="1666"/>
        <v>0</v>
      </c>
      <c r="ND108" s="2">
        <f t="shared" si="1667"/>
        <v>0</v>
      </c>
      <c r="NE108" s="2">
        <f>план!BP106</f>
        <v>0</v>
      </c>
      <c r="NF108" s="2">
        <f>план!BQ106</f>
        <v>0</v>
      </c>
      <c r="NG108" s="2">
        <f t="shared" si="1668"/>
        <v>0</v>
      </c>
      <c r="NH108" s="2">
        <f t="shared" si="1669"/>
        <v>0</v>
      </c>
      <c r="NI108" s="2">
        <f>VLOOKUP($C108,'ДС факт при поликлинике'!$D$6:$JC$141,189,0)</f>
        <v>0</v>
      </c>
      <c r="NJ108" s="2">
        <f>VLOOKUP($C108,'ДС факт при поликлинике'!$D$6:$JC$141,190,0)</f>
        <v>0</v>
      </c>
      <c r="NK108" s="2"/>
      <c r="NL108" s="2"/>
      <c r="NM108" s="2">
        <f t="shared" si="2103"/>
        <v>0</v>
      </c>
      <c r="NN108" s="2">
        <f t="shared" si="2104"/>
        <v>0</v>
      </c>
      <c r="NO108" s="2">
        <f t="shared" si="2105"/>
        <v>0</v>
      </c>
      <c r="NP108" s="2">
        <f t="shared" si="1671"/>
        <v>0</v>
      </c>
      <c r="NQ108" s="2">
        <f t="shared" si="1672"/>
        <v>0</v>
      </c>
      <c r="NR108" s="2">
        <f>план!BR106</f>
        <v>0</v>
      </c>
      <c r="NS108" s="2">
        <f>план!BS106</f>
        <v>0</v>
      </c>
      <c r="NT108" s="2">
        <f t="shared" si="1673"/>
        <v>0</v>
      </c>
      <c r="NU108" s="2">
        <f t="shared" si="1674"/>
        <v>0</v>
      </c>
      <c r="NV108" s="2">
        <f>VLOOKUP($C108,'ДС факт при поликлинике'!$D$6:$JC$141,191,0)</f>
        <v>0</v>
      </c>
      <c r="NW108" s="2">
        <f>VLOOKUP($C108,'ДС факт при поликлинике'!$D$6:$JC$141,192,0)</f>
        <v>0</v>
      </c>
      <c r="NX108" s="2"/>
      <c r="NY108" s="2"/>
      <c r="NZ108" s="2">
        <f t="shared" si="2106"/>
        <v>0</v>
      </c>
      <c r="OA108" s="2">
        <f t="shared" si="2107"/>
        <v>0</v>
      </c>
      <c r="OB108" s="2">
        <f t="shared" si="2108"/>
        <v>0</v>
      </c>
      <c r="OC108" s="2">
        <f t="shared" si="1676"/>
        <v>0</v>
      </c>
      <c r="OD108" s="2">
        <f t="shared" si="1677"/>
        <v>0</v>
      </c>
      <c r="OE108" s="2">
        <f>план!BT106</f>
        <v>0</v>
      </c>
      <c r="OF108" s="2">
        <f>план!BU106</f>
        <v>0</v>
      </c>
      <c r="OG108" s="2">
        <f t="shared" si="1678"/>
        <v>0</v>
      </c>
      <c r="OH108" s="2">
        <f t="shared" si="1679"/>
        <v>0</v>
      </c>
      <c r="OI108" s="2">
        <f>VLOOKUP($C108,'ДС факт при поликлинике'!$D$6:$JC$141,149,0)</f>
        <v>0</v>
      </c>
      <c r="OJ108" s="2">
        <f>VLOOKUP($C108,'ДС факт при поликлинике'!$D$6:$JC$141,150,0)</f>
        <v>0</v>
      </c>
      <c r="OK108" s="2"/>
      <c r="OL108" s="2"/>
      <c r="OM108" s="2">
        <f t="shared" si="2109"/>
        <v>0</v>
      </c>
      <c r="ON108" s="2">
        <f t="shared" si="2110"/>
        <v>0</v>
      </c>
      <c r="OO108" s="2">
        <f t="shared" si="2111"/>
        <v>0</v>
      </c>
      <c r="OP108" s="2">
        <f t="shared" si="1681"/>
        <v>0</v>
      </c>
      <c r="OQ108" s="2">
        <f t="shared" si="1682"/>
        <v>0</v>
      </c>
      <c r="OR108" s="2">
        <f>план!BV106</f>
        <v>0</v>
      </c>
      <c r="OS108" s="2">
        <f>план!BW106</f>
        <v>0</v>
      </c>
      <c r="OT108" s="2">
        <f t="shared" si="1683"/>
        <v>0</v>
      </c>
      <c r="OU108" s="2">
        <f t="shared" si="1684"/>
        <v>0</v>
      </c>
      <c r="OV108" s="2">
        <f>VLOOKUP($C108,'ДС факт при поликлинике'!$D$6:$JC$141,247,0)</f>
        <v>0</v>
      </c>
      <c r="OW108" s="2">
        <f>VLOOKUP($C108,'ДС факт при поликлинике'!$D$6:$JC$141,248,0)</f>
        <v>0</v>
      </c>
      <c r="OX108" s="2"/>
      <c r="OY108" s="2"/>
      <c r="OZ108" s="2">
        <f t="shared" si="2112"/>
        <v>0</v>
      </c>
      <c r="PA108" s="2">
        <f t="shared" si="2113"/>
        <v>0</v>
      </c>
      <c r="PB108" s="2">
        <f t="shared" si="2114"/>
        <v>0</v>
      </c>
      <c r="PC108" s="2">
        <f t="shared" si="1686"/>
        <v>0</v>
      </c>
      <c r="PD108" s="2">
        <f t="shared" si="1687"/>
        <v>0</v>
      </c>
      <c r="PE108" s="2">
        <f>план!BX106</f>
        <v>0</v>
      </c>
      <c r="PF108" s="2">
        <f>план!BY106</f>
        <v>0</v>
      </c>
      <c r="PG108" s="2">
        <f t="shared" si="1688"/>
        <v>0</v>
      </c>
      <c r="PH108" s="2">
        <f t="shared" si="1689"/>
        <v>0</v>
      </c>
      <c r="PI108" s="2">
        <f>VLOOKUP($C108,'ДС факт при поликлинике'!$D$6:$JC$141,95,0)</f>
        <v>0</v>
      </c>
      <c r="PJ108" s="2">
        <f>VLOOKUP($C108,'ДС факт при поликлинике'!$D$6:$JC$141,96,0)</f>
        <v>0</v>
      </c>
      <c r="PK108" s="2">
        <f>VLOOKUP($C108,'ДС факт при поликлинике'!$D$6:$JC$141,97,0)</f>
        <v>0</v>
      </c>
      <c r="PL108" s="2">
        <f>VLOOKUP($C108,'ДС факт при поликлинике'!$D$6:$JC$141,98,0)</f>
        <v>0</v>
      </c>
      <c r="PM108" s="2">
        <f t="shared" si="2115"/>
        <v>0</v>
      </c>
      <c r="PN108" s="2">
        <f t="shared" si="2116"/>
        <v>0</v>
      </c>
      <c r="PO108" s="2">
        <f t="shared" si="2117"/>
        <v>0</v>
      </c>
      <c r="PP108" s="2">
        <f t="shared" si="1691"/>
        <v>0</v>
      </c>
      <c r="PQ108" s="2">
        <f t="shared" si="1692"/>
        <v>0</v>
      </c>
      <c r="PR108" s="2">
        <f>план!BZ106</f>
        <v>0</v>
      </c>
      <c r="PS108" s="2">
        <f>план!CA106</f>
        <v>0</v>
      </c>
      <c r="PT108" s="2">
        <f t="shared" si="1693"/>
        <v>0</v>
      </c>
      <c r="PU108" s="2">
        <f t="shared" si="1694"/>
        <v>0</v>
      </c>
      <c r="PV108" s="2">
        <f>VLOOKUP($C108,'ДС факт при поликлинике'!$D$6:$JC$141,99,0)</f>
        <v>0</v>
      </c>
      <c r="PW108" s="2">
        <f>VLOOKUP($C108,'ДС факт при поликлинике'!$D$6:$JC$141,100,0)</f>
        <v>0</v>
      </c>
      <c r="PX108" s="2">
        <f>VLOOKUP($C108,'ДС факт при поликлинике'!$D$6:$JC$141,101,0)</f>
        <v>0</v>
      </c>
      <c r="PY108" s="2">
        <f>VLOOKUP($C108,'ДС факт при поликлинике'!$D$6:$JC$141,102,0)</f>
        <v>0</v>
      </c>
      <c r="PZ108" s="2">
        <f t="shared" si="2118"/>
        <v>0</v>
      </c>
      <c r="QA108" s="2">
        <f t="shared" si="2119"/>
        <v>0</v>
      </c>
      <c r="QB108" s="2">
        <f t="shared" si="2120"/>
        <v>0</v>
      </c>
      <c r="QC108" s="2">
        <f t="shared" si="1696"/>
        <v>0</v>
      </c>
      <c r="QD108" s="2">
        <f t="shared" si="1697"/>
        <v>0</v>
      </c>
      <c r="QE108" s="2">
        <f>план!CB106</f>
        <v>0</v>
      </c>
      <c r="QF108" s="2">
        <f>план!CC106</f>
        <v>0</v>
      </c>
      <c r="QG108" s="2">
        <f t="shared" si="1698"/>
        <v>0</v>
      </c>
      <c r="QH108" s="2">
        <f t="shared" si="1699"/>
        <v>0</v>
      </c>
      <c r="QI108" s="2">
        <f>VLOOKUP($C108,'ДС факт при поликлинике'!$D$6:$JC$141,63,0)</f>
        <v>0</v>
      </c>
      <c r="QJ108" s="2">
        <f>VLOOKUP($C108,'ДС факт при поликлинике'!$D$6:$JC$141,64,0)</f>
        <v>0</v>
      </c>
      <c r="QK108" s="2">
        <f>VLOOKUP($C108,'ДС факт при поликлинике'!$D$6:$JC$141,65,0)</f>
        <v>0</v>
      </c>
      <c r="QL108" s="2">
        <f>VLOOKUP($C108,'ДС факт при поликлинике'!$D$6:$JC$141,66,0)</f>
        <v>0</v>
      </c>
      <c r="QM108" s="2">
        <f t="shared" si="2121"/>
        <v>0</v>
      </c>
      <c r="QN108" s="2">
        <f t="shared" si="2122"/>
        <v>0</v>
      </c>
      <c r="QO108" s="2">
        <f t="shared" si="2123"/>
        <v>0</v>
      </c>
      <c r="QP108" s="2">
        <f t="shared" si="1701"/>
        <v>0</v>
      </c>
      <c r="QQ108" s="2">
        <f t="shared" si="1702"/>
        <v>0</v>
      </c>
      <c r="QR108" s="2">
        <f>план!CD106</f>
        <v>0</v>
      </c>
      <c r="QS108" s="2">
        <f>план!CE106</f>
        <v>0</v>
      </c>
      <c r="QT108" s="2">
        <f t="shared" si="1703"/>
        <v>0</v>
      </c>
      <c r="QU108" s="2">
        <f t="shared" si="1704"/>
        <v>0</v>
      </c>
      <c r="QV108" s="2">
        <f>VLOOKUP($C108,'ДС факт при поликлинике'!$D$6:$JC$141,107,0)</f>
        <v>0</v>
      </c>
      <c r="QW108" s="2">
        <f>VLOOKUP($C108,'ДС факт при поликлинике'!$D$6:$JC$141,108,0)</f>
        <v>0</v>
      </c>
      <c r="QX108" s="2">
        <f>VLOOKUP($C108,'ДС факт при поликлинике'!$D$6:$JC$141,109,0)</f>
        <v>0</v>
      </c>
      <c r="QY108" s="2">
        <f>VLOOKUP($C108,'ДС факт при поликлинике'!$D$6:$JC$141,110,0)</f>
        <v>0</v>
      </c>
      <c r="QZ108" s="2">
        <f t="shared" si="2124"/>
        <v>0</v>
      </c>
      <c r="RA108" s="2">
        <f t="shared" si="2125"/>
        <v>0</v>
      </c>
      <c r="RB108" s="2">
        <f t="shared" si="2126"/>
        <v>0</v>
      </c>
      <c r="RC108" s="2">
        <f t="shared" si="1706"/>
        <v>0</v>
      </c>
      <c r="RD108" s="2">
        <f t="shared" si="1707"/>
        <v>0</v>
      </c>
      <c r="RE108" s="2">
        <f>план!CF106</f>
        <v>0</v>
      </c>
      <c r="RF108" s="2">
        <f>план!CG106</f>
        <v>0</v>
      </c>
      <c r="RG108" s="2">
        <f t="shared" si="1708"/>
        <v>0</v>
      </c>
      <c r="RH108" s="2">
        <f t="shared" si="1709"/>
        <v>0</v>
      </c>
      <c r="RI108" s="2">
        <f>VLOOKUP($C108,'ДС факт при поликлинике'!$D$6:$JC$141,79,0)</f>
        <v>0</v>
      </c>
      <c r="RJ108" s="2">
        <f>VLOOKUP($C108,'ДС факт при поликлинике'!$D$6:$JC$141,80,0)</f>
        <v>0</v>
      </c>
      <c r="RK108" s="2">
        <f>VLOOKUP($C108,'ДС факт при поликлинике'!$D$6:$JC$141,81,0)</f>
        <v>0</v>
      </c>
      <c r="RL108" s="2">
        <f>VLOOKUP($C108,'ДС факт при поликлинике'!$D$6:$JC$141,82,0)</f>
        <v>0</v>
      </c>
      <c r="RM108" s="2">
        <f t="shared" si="2127"/>
        <v>0</v>
      </c>
      <c r="RN108" s="2">
        <f t="shared" si="2128"/>
        <v>0</v>
      </c>
      <c r="RO108" s="2">
        <f t="shared" si="2129"/>
        <v>0</v>
      </c>
      <c r="RP108" s="2">
        <f t="shared" si="1711"/>
        <v>0</v>
      </c>
      <c r="RQ108" s="2">
        <f t="shared" si="1712"/>
        <v>0</v>
      </c>
      <c r="RR108" s="2">
        <f>план!CH106</f>
        <v>0</v>
      </c>
      <c r="RS108" s="2">
        <f>план!CI106</f>
        <v>0</v>
      </c>
      <c r="RT108" s="2">
        <f t="shared" si="1713"/>
        <v>0</v>
      </c>
      <c r="RU108" s="2">
        <f t="shared" si="1714"/>
        <v>0</v>
      </c>
      <c r="RV108" s="2">
        <f>VLOOKUP($C108,'ДС факт при поликлинике'!$D$6:$JC$141,119,0)</f>
        <v>0</v>
      </c>
      <c r="RW108" s="2">
        <f>VLOOKUP($C108,'ДС факт при поликлинике'!$D$6:$JC$141,120,0)</f>
        <v>0</v>
      </c>
      <c r="RX108" s="2">
        <f>VLOOKUP($C108,'ДС факт при поликлинике'!$D$6:$JC$141,121,0)</f>
        <v>0</v>
      </c>
      <c r="RY108" s="2">
        <f>VLOOKUP($C108,'ДС факт при поликлинике'!$D$6:$JC$141,122,0)</f>
        <v>0</v>
      </c>
      <c r="RZ108" s="2">
        <f t="shared" si="2130"/>
        <v>0</v>
      </c>
      <c r="SA108" s="2">
        <f t="shared" si="2131"/>
        <v>0</v>
      </c>
      <c r="SB108" s="2">
        <f t="shared" si="2132"/>
        <v>0</v>
      </c>
      <c r="SC108" s="2">
        <f t="shared" si="1716"/>
        <v>0</v>
      </c>
      <c r="SD108" s="2">
        <f t="shared" si="1717"/>
        <v>0</v>
      </c>
      <c r="SE108" s="2">
        <f>план!CJ106</f>
        <v>0</v>
      </c>
      <c r="SF108" s="2">
        <f>план!CK106</f>
        <v>0</v>
      </c>
      <c r="SG108" s="2">
        <f t="shared" si="1718"/>
        <v>0</v>
      </c>
      <c r="SH108" s="2">
        <f t="shared" si="1719"/>
        <v>0</v>
      </c>
      <c r="SI108" s="2">
        <f>VLOOKUP($C108,'ДС факт при поликлинике'!$D$6:$JC$141,209,0)</f>
        <v>0</v>
      </c>
      <c r="SJ108" s="2">
        <f>VLOOKUP($C108,'ДС факт при поликлинике'!$D$6:$JC$141,210,0)</f>
        <v>0</v>
      </c>
      <c r="SK108" s="2">
        <f>VLOOKUP($C108,'ДС факт при поликлинике'!$D$6:$JC$141,211,0)</f>
        <v>0</v>
      </c>
      <c r="SL108" s="2">
        <f>VLOOKUP($C108,'ДС факт при поликлинике'!$D$6:$JC$141,212,0)</f>
        <v>0</v>
      </c>
      <c r="SM108" s="2">
        <f t="shared" si="2133"/>
        <v>0</v>
      </c>
      <c r="SN108" s="2">
        <f t="shared" si="2134"/>
        <v>0</v>
      </c>
      <c r="SO108" s="2">
        <f t="shared" si="2135"/>
        <v>0</v>
      </c>
      <c r="SP108" s="2">
        <f t="shared" si="1721"/>
        <v>0</v>
      </c>
      <c r="SQ108" s="2">
        <f t="shared" si="1722"/>
        <v>0</v>
      </c>
      <c r="SR108" s="2">
        <f>план!CL106</f>
        <v>0</v>
      </c>
      <c r="SS108" s="2">
        <f>план!CM106</f>
        <v>0</v>
      </c>
      <c r="ST108" s="2">
        <f t="shared" si="1723"/>
        <v>0</v>
      </c>
      <c r="SU108" s="2">
        <f t="shared" si="1724"/>
        <v>0</v>
      </c>
      <c r="SV108" s="2">
        <f>VLOOKUP($C108,'ДС факт при поликлинике'!$D$6:$JC$141,213,0)</f>
        <v>0</v>
      </c>
      <c r="SW108" s="2">
        <f>VLOOKUP($C108,'ДС факт при поликлинике'!$D$6:$JC$141,214,0)</f>
        <v>0</v>
      </c>
      <c r="SX108" s="2">
        <f>VLOOKUP($C108,'ДС факт при поликлинике'!$D$6:$JC$141,215,0)</f>
        <v>0</v>
      </c>
      <c r="SY108" s="2">
        <f>VLOOKUP($C108,'ДС факт при поликлинике'!$D$6:$JC$141,216,0)</f>
        <v>0</v>
      </c>
      <c r="SZ108" s="2">
        <f t="shared" si="2136"/>
        <v>0</v>
      </c>
      <c r="TA108" s="2">
        <f t="shared" si="2137"/>
        <v>0</v>
      </c>
      <c r="TB108" s="2">
        <f t="shared" si="2138"/>
        <v>0</v>
      </c>
      <c r="TC108" s="2">
        <f t="shared" si="1726"/>
        <v>0</v>
      </c>
      <c r="TD108" s="2">
        <f t="shared" si="1727"/>
        <v>0</v>
      </c>
      <c r="TE108" s="2">
        <f>план!CN106</f>
        <v>0</v>
      </c>
      <c r="TF108" s="2">
        <f>план!CO106</f>
        <v>0</v>
      </c>
      <c r="TG108" s="2">
        <f t="shared" si="1728"/>
        <v>0</v>
      </c>
      <c r="TH108" s="2">
        <f t="shared" si="1729"/>
        <v>0</v>
      </c>
      <c r="TI108" s="2">
        <f>VLOOKUP($C108,'ДС факт при поликлинике'!$D$6:$JC$141,217,0)</f>
        <v>0</v>
      </c>
      <c r="TJ108" s="2">
        <f>VLOOKUP($C108,'ДС факт при поликлинике'!$D$6:$JC$141,218,0)</f>
        <v>0</v>
      </c>
      <c r="TK108" s="2">
        <f>VLOOKUP($C108,'ДС факт при поликлинике'!$D$6:$JC$141,219,0)</f>
        <v>0</v>
      </c>
      <c r="TL108" s="2">
        <f>VLOOKUP($C108,'ДС факт при поликлинике'!$D$6:$JC$141,220,0)</f>
        <v>0</v>
      </c>
      <c r="TM108" s="2">
        <f t="shared" si="2139"/>
        <v>0</v>
      </c>
      <c r="TN108" s="2">
        <f t="shared" si="2140"/>
        <v>0</v>
      </c>
      <c r="TO108" s="2">
        <f t="shared" si="2141"/>
        <v>0</v>
      </c>
      <c r="TP108" s="2">
        <f t="shared" si="1731"/>
        <v>0</v>
      </c>
      <c r="TQ108" s="2">
        <f t="shared" si="1732"/>
        <v>0</v>
      </c>
      <c r="TR108" s="2">
        <f>план!CP106</f>
        <v>0</v>
      </c>
      <c r="TS108" s="2">
        <f>план!CQ106</f>
        <v>0</v>
      </c>
      <c r="TT108" s="2">
        <f t="shared" si="1733"/>
        <v>0</v>
      </c>
      <c r="TU108" s="2">
        <f t="shared" si="1734"/>
        <v>0</v>
      </c>
      <c r="TV108" s="2">
        <f>VLOOKUP($C108,'ДС факт при поликлинике'!$D$6:$JC$141,221,0)</f>
        <v>0</v>
      </c>
      <c r="TW108" s="2">
        <f>VLOOKUP($C108,'ДС факт при поликлинике'!$D$6:$JC$141,222,0)</f>
        <v>0</v>
      </c>
      <c r="TX108" s="2">
        <f>VLOOKUP($C108,'ДС факт при поликлинике'!$D$6:$JC$141,223,0)</f>
        <v>0</v>
      </c>
      <c r="TY108" s="2">
        <f>VLOOKUP($C108,'ДС факт при поликлинике'!$D$6:$JC$141,224,0)</f>
        <v>0</v>
      </c>
      <c r="TZ108" s="2">
        <f t="shared" si="2142"/>
        <v>0</v>
      </c>
      <c r="UA108" s="2">
        <f t="shared" si="2143"/>
        <v>0</v>
      </c>
      <c r="UB108" s="2">
        <f t="shared" si="2144"/>
        <v>0</v>
      </c>
      <c r="UC108" s="2">
        <f t="shared" si="1736"/>
        <v>0</v>
      </c>
      <c r="UD108" s="2">
        <f t="shared" si="1737"/>
        <v>0</v>
      </c>
      <c r="UE108" s="2">
        <f>план!CR106</f>
        <v>0</v>
      </c>
      <c r="UF108" s="2">
        <f>план!CS106</f>
        <v>0</v>
      </c>
      <c r="UG108" s="2">
        <f t="shared" si="1738"/>
        <v>0</v>
      </c>
      <c r="UH108" s="2">
        <f t="shared" si="1739"/>
        <v>0</v>
      </c>
      <c r="UI108" s="2">
        <f>VLOOKUP($C108,'ДС факт при поликлинике'!$D$6:$JC$141,233,0)</f>
        <v>0</v>
      </c>
      <c r="UJ108" s="2">
        <f>VLOOKUP($C108,'ДС факт при поликлинике'!$D$6:$JC$141,234,0)</f>
        <v>0</v>
      </c>
      <c r="UK108" s="2"/>
      <c r="UL108" s="2"/>
      <c r="UM108" s="2">
        <f t="shared" si="2145"/>
        <v>0</v>
      </c>
      <c r="UN108" s="2">
        <f t="shared" si="2146"/>
        <v>0</v>
      </c>
      <c r="UO108" s="2">
        <f t="shared" si="2147"/>
        <v>0</v>
      </c>
      <c r="UP108" s="2">
        <f t="shared" si="1740"/>
        <v>0</v>
      </c>
      <c r="UQ108" s="2">
        <f t="shared" si="1741"/>
        <v>0</v>
      </c>
      <c r="UR108" s="213">
        <f>план!CT106</f>
        <v>0</v>
      </c>
      <c r="US108" s="37">
        <f>план!CU106</f>
        <v>0</v>
      </c>
      <c r="UT108" s="2">
        <f t="shared" si="1742"/>
        <v>0</v>
      </c>
      <c r="UU108" s="2">
        <f t="shared" si="1743"/>
        <v>0</v>
      </c>
      <c r="UV108" s="2">
        <f>VLOOKUP($C108,'ДС факт при поликлинике'!$D$6:$JC$141,225,0)</f>
        <v>0</v>
      </c>
      <c r="UW108" s="2">
        <f>VLOOKUP($C108,'ДС факт при поликлинике'!$D$6:$JC$141,226,0)</f>
        <v>0</v>
      </c>
      <c r="UX108" s="2">
        <f>VLOOKUP($C108,'ДС факт при поликлинике'!$D$6:$JC$141,227,0)</f>
        <v>0</v>
      </c>
      <c r="UY108" s="2">
        <f>VLOOKUP($C108,'ДС факт при поликлинике'!$D$6:$JC$141,228,0)</f>
        <v>0</v>
      </c>
      <c r="UZ108" s="2">
        <f t="shared" si="2148"/>
        <v>0</v>
      </c>
      <c r="VA108" s="2">
        <f t="shared" si="2149"/>
        <v>0</v>
      </c>
      <c r="VB108" s="2">
        <f t="shared" si="2150"/>
        <v>0</v>
      </c>
      <c r="VC108" s="2">
        <f t="shared" si="1745"/>
        <v>0</v>
      </c>
      <c r="VD108" s="2">
        <f t="shared" si="1746"/>
        <v>0</v>
      </c>
      <c r="VE108" s="2">
        <f>план!CV106</f>
        <v>0</v>
      </c>
      <c r="VF108" s="2">
        <f>план!CW106</f>
        <v>0</v>
      </c>
      <c r="VG108" s="2">
        <f t="shared" si="1747"/>
        <v>0</v>
      </c>
      <c r="VH108" s="2">
        <f t="shared" si="1748"/>
        <v>0</v>
      </c>
      <c r="VI108" s="2">
        <f>VLOOKUP($C108,'ДС факт при поликлинике'!$D$6:$JC$141,205,0)</f>
        <v>0</v>
      </c>
      <c r="VJ108" s="2">
        <f>VLOOKUP($C108,'ДС факт при поликлинике'!$D$6:$JC$141,206,0)</f>
        <v>0</v>
      </c>
      <c r="VK108" s="2"/>
      <c r="VL108" s="2"/>
      <c r="VM108" s="2">
        <f t="shared" si="2151"/>
        <v>0</v>
      </c>
      <c r="VN108" s="2">
        <f t="shared" si="2152"/>
        <v>0</v>
      </c>
      <c r="VO108" s="2">
        <f t="shared" si="2153"/>
        <v>0</v>
      </c>
      <c r="VP108" s="2">
        <f t="shared" si="1749"/>
        <v>0</v>
      </c>
      <c r="VQ108" s="2">
        <f t="shared" si="1750"/>
        <v>0</v>
      </c>
      <c r="VR108" s="2">
        <f>план!CX106</f>
        <v>0</v>
      </c>
      <c r="VS108" s="2">
        <f>план!CY106</f>
        <v>0</v>
      </c>
      <c r="VT108" s="2">
        <f t="shared" si="1751"/>
        <v>0</v>
      </c>
      <c r="VU108" s="2">
        <f t="shared" si="1752"/>
        <v>0</v>
      </c>
      <c r="VV108" s="2">
        <f>VLOOKUP($C108,'ДС факт при поликлинике'!$D$6:$JC$141,207,0)</f>
        <v>0</v>
      </c>
      <c r="VW108" s="2">
        <f>VLOOKUP($C108,'ДС факт при поликлинике'!$D$6:$JC$141,208,0)</f>
        <v>0</v>
      </c>
      <c r="VX108" s="2"/>
      <c r="VY108" s="2"/>
      <c r="VZ108" s="2">
        <f t="shared" si="2154"/>
        <v>0</v>
      </c>
      <c r="WA108" s="2">
        <f t="shared" si="2155"/>
        <v>0</v>
      </c>
      <c r="WB108" s="2">
        <f t="shared" si="2156"/>
        <v>0</v>
      </c>
      <c r="WC108" s="2">
        <f t="shared" si="1754"/>
        <v>0</v>
      </c>
      <c r="WD108" s="2">
        <f t="shared" si="1755"/>
        <v>0</v>
      </c>
      <c r="WE108" s="2">
        <f>план!CZ106</f>
        <v>0</v>
      </c>
      <c r="WF108" s="2">
        <f>план!DA106</f>
        <v>0</v>
      </c>
      <c r="WG108" s="2">
        <f t="shared" si="1756"/>
        <v>0</v>
      </c>
      <c r="WH108" s="2">
        <f t="shared" si="1757"/>
        <v>0</v>
      </c>
      <c r="WI108" s="2">
        <f>VLOOKUP($C108,'ДС факт при поликлинике'!$D$6:$JC$141,91,0)</f>
        <v>0</v>
      </c>
      <c r="WJ108" s="2">
        <f>VLOOKUP($C108,'ДС факт при поликлинике'!$D$6:$JC$141,92,0)</f>
        <v>0</v>
      </c>
      <c r="WK108" s="2">
        <f>VLOOKUP($C108,'ДС факт при поликлинике'!$D$6:$JC$141,93,0)</f>
        <v>0</v>
      </c>
      <c r="WL108" s="2">
        <f>VLOOKUP($C108,'ДС факт при поликлинике'!$D$6:$JC$141,94,0)</f>
        <v>0</v>
      </c>
      <c r="WM108" s="2">
        <f t="shared" si="2157"/>
        <v>0</v>
      </c>
      <c r="WN108" s="2">
        <f t="shared" si="2158"/>
        <v>0</v>
      </c>
      <c r="WO108" s="2">
        <f t="shared" si="2159"/>
        <v>0</v>
      </c>
      <c r="WP108" s="2">
        <f t="shared" si="1759"/>
        <v>0</v>
      </c>
      <c r="WQ108" s="2">
        <f t="shared" si="1760"/>
        <v>0</v>
      </c>
      <c r="WR108" s="2">
        <f>план!DB106</f>
        <v>0</v>
      </c>
      <c r="WS108" s="2">
        <f>план!DC106</f>
        <v>0</v>
      </c>
      <c r="WT108" s="2">
        <f t="shared" si="1761"/>
        <v>0</v>
      </c>
      <c r="WU108" s="2">
        <f t="shared" si="1762"/>
        <v>0</v>
      </c>
      <c r="WV108" s="2">
        <f>VLOOKUP($C108,'ДС факт при поликлинике'!$D$6:$JC$141,67,0)</f>
        <v>0</v>
      </c>
      <c r="WW108" s="2">
        <f>VLOOKUP($C108,'ДС факт при поликлинике'!$D$6:$JC$141,68,0)</f>
        <v>0</v>
      </c>
      <c r="WX108" s="2">
        <f>VLOOKUP($C108,'ДС факт при поликлинике'!$D$6:$JC$141,69,0)</f>
        <v>0</v>
      </c>
      <c r="WY108" s="2">
        <f>VLOOKUP($C108,'ДС факт при поликлинике'!$D$6:$JC$141,70,0)</f>
        <v>0</v>
      </c>
      <c r="WZ108" s="2">
        <f t="shared" si="2160"/>
        <v>0</v>
      </c>
      <c r="XA108" s="2">
        <f t="shared" si="2161"/>
        <v>0</v>
      </c>
      <c r="XB108" s="2">
        <f t="shared" si="2162"/>
        <v>0</v>
      </c>
      <c r="XC108" s="2">
        <f t="shared" si="1764"/>
        <v>0</v>
      </c>
      <c r="XD108" s="2">
        <f t="shared" si="1765"/>
        <v>0</v>
      </c>
      <c r="XE108" s="2">
        <f>план!DD106</f>
        <v>0</v>
      </c>
      <c r="XF108" s="2">
        <f>план!DE106</f>
        <v>0</v>
      </c>
      <c r="XG108" s="2">
        <f t="shared" si="1766"/>
        <v>0</v>
      </c>
      <c r="XH108" s="2">
        <f t="shared" si="1767"/>
        <v>0</v>
      </c>
      <c r="XI108" s="2">
        <f>VLOOKUP($C108,'ДС факт при поликлинике'!$D$6:$JC$141,111,0)</f>
        <v>0</v>
      </c>
      <c r="XJ108" s="2">
        <f>VLOOKUP($C108,'ДС факт при поликлинике'!$D$6:$JC$141,112,0)</f>
        <v>0</v>
      </c>
      <c r="XK108" s="2">
        <f>VLOOKUP($C108,'ДС факт при поликлинике'!$D$6:$JC$141,113,0)</f>
        <v>0</v>
      </c>
      <c r="XL108" s="2">
        <f>VLOOKUP($C108,'ДС факт при поликлинике'!$D$6:$JC$141,114,0)</f>
        <v>0</v>
      </c>
      <c r="XM108" s="2">
        <f t="shared" si="2163"/>
        <v>0</v>
      </c>
      <c r="XN108" s="2">
        <f t="shared" si="2164"/>
        <v>0</v>
      </c>
      <c r="XO108" s="2">
        <f t="shared" si="2165"/>
        <v>0</v>
      </c>
      <c r="XP108" s="2">
        <f t="shared" si="1768"/>
        <v>0</v>
      </c>
      <c r="XQ108" s="2">
        <f t="shared" si="1769"/>
        <v>0</v>
      </c>
      <c r="XR108" s="2">
        <f>план!DF106</f>
        <v>0</v>
      </c>
      <c r="XS108" s="2">
        <f>план!DG106</f>
        <v>0</v>
      </c>
      <c r="XT108" s="2">
        <f t="shared" si="1770"/>
        <v>0</v>
      </c>
      <c r="XU108" s="2">
        <f t="shared" si="1771"/>
        <v>0</v>
      </c>
      <c r="XV108" s="2">
        <f>VLOOKUP($C108,'ДС факт при поликлинике'!$D$6:$JC$141,87,0)</f>
        <v>0</v>
      </c>
      <c r="XW108" s="2">
        <f>VLOOKUP($C108,'ДС факт при поликлинике'!$D$6:$JC$141,88,0)</f>
        <v>0</v>
      </c>
      <c r="XX108" s="2">
        <f>VLOOKUP($C108,'ДС факт при поликлинике'!$D$6:$JC$141,89,0)</f>
        <v>0</v>
      </c>
      <c r="XY108" s="2">
        <f>VLOOKUP($C108,'ДС факт при поликлинике'!$D$6:$JC$141,90,0)</f>
        <v>0</v>
      </c>
      <c r="XZ108" s="2">
        <f t="shared" si="2166"/>
        <v>0</v>
      </c>
      <c r="YA108" s="2">
        <f t="shared" si="2167"/>
        <v>0</v>
      </c>
      <c r="YB108" s="2">
        <f t="shared" si="2168"/>
        <v>0</v>
      </c>
      <c r="YC108" s="2">
        <f t="shared" si="1773"/>
        <v>0</v>
      </c>
      <c r="YD108" s="2">
        <f t="shared" si="1774"/>
        <v>0</v>
      </c>
      <c r="YE108" s="2">
        <f>план!DH106</f>
        <v>0</v>
      </c>
      <c r="YF108" s="2">
        <f>план!DI106</f>
        <v>0</v>
      </c>
      <c r="YG108" s="2">
        <f t="shared" si="1775"/>
        <v>0</v>
      </c>
      <c r="YH108" s="2">
        <f t="shared" si="1776"/>
        <v>0</v>
      </c>
      <c r="YI108" s="2">
        <f>VLOOKUP($C108,'ДС факт при поликлинике'!$D$6:$JC$141,75,0)</f>
        <v>0</v>
      </c>
      <c r="YJ108" s="2">
        <f>VLOOKUP($C108,'ДС факт при поликлинике'!$D$6:$JC$141,76,0)</f>
        <v>0</v>
      </c>
      <c r="YK108" s="2">
        <f>VLOOKUP($C108,'ДС факт при поликлинике'!$D$6:$JC$141,77,0)</f>
        <v>0</v>
      </c>
      <c r="YL108" s="2">
        <f>VLOOKUP($C108,'ДС факт при поликлинике'!$D$6:$JC$141,78,0)</f>
        <v>0</v>
      </c>
      <c r="YM108" s="2">
        <f t="shared" si="2169"/>
        <v>0</v>
      </c>
      <c r="YN108" s="2">
        <f t="shared" si="2170"/>
        <v>0</v>
      </c>
      <c r="YO108" s="2">
        <f t="shared" si="2171"/>
        <v>0</v>
      </c>
      <c r="YP108" s="2">
        <f t="shared" si="1777"/>
        <v>0</v>
      </c>
      <c r="YQ108" s="2">
        <f t="shared" si="1778"/>
        <v>0</v>
      </c>
      <c r="YR108" s="2">
        <f>план!DJ106</f>
        <v>0</v>
      </c>
      <c r="YS108" s="2">
        <f>план!DK106</f>
        <v>0</v>
      </c>
      <c r="YT108" s="2">
        <f t="shared" si="1779"/>
        <v>0</v>
      </c>
      <c r="YU108" s="2">
        <f t="shared" si="1780"/>
        <v>0</v>
      </c>
      <c r="YV108" s="2">
        <f>VLOOKUP($C108,'ДС факт при поликлинике'!$D$6:$JC$141,71,0)</f>
        <v>0</v>
      </c>
      <c r="YW108" s="2">
        <f>VLOOKUP($C108,'ДС факт при поликлинике'!$D$6:$JC$141,72,0)</f>
        <v>0</v>
      </c>
      <c r="YX108" s="2">
        <f>VLOOKUP($C108,'ДС факт при поликлинике'!$D$6:$JC$141,73,0)</f>
        <v>0</v>
      </c>
      <c r="YY108" s="2">
        <f>VLOOKUP($C108,'ДС факт при поликлинике'!$D$6:$JC$141,74,0)</f>
        <v>0</v>
      </c>
      <c r="YZ108" s="2">
        <f t="shared" si="2172"/>
        <v>0</v>
      </c>
      <c r="ZA108" s="2">
        <f t="shared" si="2173"/>
        <v>0</v>
      </c>
      <c r="ZB108" s="2">
        <f t="shared" si="2174"/>
        <v>0</v>
      </c>
      <c r="ZC108" s="2">
        <f t="shared" si="1781"/>
        <v>0</v>
      </c>
      <c r="ZD108" s="2">
        <f t="shared" si="1782"/>
        <v>0</v>
      </c>
      <c r="ZE108" s="2">
        <f>план!DL106</f>
        <v>0</v>
      </c>
      <c r="ZF108" s="2">
        <f>план!DM106</f>
        <v>0</v>
      </c>
      <c r="ZG108" s="2">
        <f t="shared" si="1783"/>
        <v>0</v>
      </c>
      <c r="ZH108" s="2">
        <f t="shared" si="1784"/>
        <v>0</v>
      </c>
      <c r="ZI108" s="2">
        <f>VLOOKUP($C108,'ДС факт при поликлинике'!$D$6:$JC$141,103,0)</f>
        <v>0</v>
      </c>
      <c r="ZJ108" s="2">
        <f>VLOOKUP($C108,'ДС факт при поликлинике'!$D$6:$JC$141,104,0)</f>
        <v>0</v>
      </c>
      <c r="ZK108" s="2">
        <f>VLOOKUP($C108,'ДС факт при поликлинике'!$D$6:$JC$141,105,0)</f>
        <v>0</v>
      </c>
      <c r="ZL108" s="2">
        <f>VLOOKUP($C108,'ДС факт при поликлинике'!$D$6:$JC$141,106,0)</f>
        <v>0</v>
      </c>
      <c r="ZM108" s="2">
        <f t="shared" si="2175"/>
        <v>0</v>
      </c>
      <c r="ZN108" s="2">
        <f t="shared" si="2176"/>
        <v>0</v>
      </c>
      <c r="ZO108" s="2">
        <f t="shared" si="2177"/>
        <v>0</v>
      </c>
      <c r="ZP108" s="2">
        <f t="shared" si="1786"/>
        <v>0</v>
      </c>
      <c r="ZQ108" s="2">
        <f t="shared" si="1787"/>
        <v>0</v>
      </c>
      <c r="ZR108" s="2">
        <f>план!DN106</f>
        <v>0</v>
      </c>
      <c r="ZS108" s="2">
        <f>план!DO106</f>
        <v>0</v>
      </c>
      <c r="ZT108" s="2">
        <f t="shared" si="1788"/>
        <v>0</v>
      </c>
      <c r="ZU108" s="2">
        <f t="shared" si="1789"/>
        <v>0</v>
      </c>
      <c r="ZV108" s="2">
        <f>VLOOKUP($C108,'ДС факт при поликлинике'!$D$6:$JC$141,249,0)</f>
        <v>0</v>
      </c>
      <c r="ZW108" s="2">
        <f>VLOOKUP($C108,'ДС факт при поликлинике'!$D$6:$JC$141,250,0)</f>
        <v>0</v>
      </c>
      <c r="ZX108" s="2">
        <f>VLOOKUP($C108,'ДС факт при поликлинике'!$D$6:$JC$141,251,0)</f>
        <v>0</v>
      </c>
      <c r="ZY108" s="2">
        <f>VLOOKUP($C108,'ДС факт при поликлинике'!$D$6:$JC$141,252,0)</f>
        <v>0</v>
      </c>
      <c r="ZZ108" s="2">
        <f t="shared" si="2178"/>
        <v>0</v>
      </c>
      <c r="AAA108" s="2">
        <f t="shared" si="2179"/>
        <v>0</v>
      </c>
      <c r="AAB108" s="2">
        <f t="shared" si="2180"/>
        <v>0</v>
      </c>
      <c r="AAC108" s="2">
        <f t="shared" si="1791"/>
        <v>0</v>
      </c>
      <c r="AAD108" s="2">
        <f t="shared" si="1792"/>
        <v>0</v>
      </c>
      <c r="AAE108" s="2">
        <f>план!DP106</f>
        <v>0</v>
      </c>
      <c r="AAF108" s="2">
        <f>план!DQ106</f>
        <v>0</v>
      </c>
      <c r="AAG108" s="2">
        <f t="shared" si="1793"/>
        <v>0</v>
      </c>
      <c r="AAH108" s="2">
        <f t="shared" si="1794"/>
        <v>0</v>
      </c>
      <c r="AAI108" s="2">
        <f>VLOOKUP($C108,'ДС факт при поликлинике'!$D$6:$JC$141,115,0)</f>
        <v>0</v>
      </c>
      <c r="AAJ108" s="2">
        <f>VLOOKUP($C108,'ДС факт при поликлинике'!$D$6:$JC$141,116,0)</f>
        <v>0</v>
      </c>
      <c r="AAK108" s="2">
        <f>VLOOKUP($C108,'ДС факт при поликлинике'!$D$6:$JC$141,117,0)</f>
        <v>0</v>
      </c>
      <c r="AAL108" s="2">
        <f>VLOOKUP($C108,'ДС факт при поликлинике'!$D$6:$JC$141,118,0)</f>
        <v>0</v>
      </c>
      <c r="AAM108" s="2">
        <f t="shared" si="2181"/>
        <v>0</v>
      </c>
      <c r="AAN108" s="2">
        <f t="shared" si="2182"/>
        <v>0</v>
      </c>
      <c r="AAO108" s="2">
        <f t="shared" si="2183"/>
        <v>0</v>
      </c>
      <c r="AAP108" s="2">
        <f t="shared" si="1795"/>
        <v>0</v>
      </c>
      <c r="AAQ108" s="2">
        <f t="shared" si="1796"/>
        <v>0</v>
      </c>
      <c r="AAR108" s="2">
        <f>план!DR106</f>
        <v>0</v>
      </c>
      <c r="AAS108" s="2">
        <f>план!DS106</f>
        <v>0</v>
      </c>
      <c r="AAT108" s="2">
        <f t="shared" si="1797"/>
        <v>0</v>
      </c>
      <c r="AAU108" s="2">
        <f t="shared" si="1798"/>
        <v>0</v>
      </c>
      <c r="AAV108" s="2">
        <f>VLOOKUP($C108,'ДС факт при поликлинике'!$D$6:$JC$141,59,0)</f>
        <v>0</v>
      </c>
      <c r="AAW108" s="2">
        <f>VLOOKUP($C108,'ДС факт при поликлинике'!$D$6:$JC$141,60,0)</f>
        <v>0</v>
      </c>
      <c r="AAX108" s="2">
        <f>VLOOKUP($C108,'ДС факт при поликлинике'!$D$6:$JC$141,61,0)</f>
        <v>0</v>
      </c>
      <c r="AAY108" s="2">
        <f>VLOOKUP($C108,'ДС факт при поликлинике'!$D$6:$JC$141,62,0)</f>
        <v>0</v>
      </c>
      <c r="AAZ108" s="2">
        <f t="shared" si="2184"/>
        <v>0</v>
      </c>
      <c r="ABA108" s="2">
        <f t="shared" si="2185"/>
        <v>0</v>
      </c>
      <c r="ABB108" s="2">
        <f t="shared" si="2186"/>
        <v>0</v>
      </c>
      <c r="ABC108" s="2">
        <f t="shared" si="1800"/>
        <v>0</v>
      </c>
      <c r="ABD108" s="2">
        <f t="shared" si="1801"/>
        <v>0</v>
      </c>
      <c r="ABE108" s="2">
        <f>план!DT106</f>
        <v>0</v>
      </c>
      <c r="ABF108" s="2">
        <f>план!DU106</f>
        <v>0</v>
      </c>
      <c r="ABG108" s="2">
        <f t="shared" si="1802"/>
        <v>0</v>
      </c>
      <c r="ABH108" s="2">
        <f t="shared" si="1803"/>
        <v>0</v>
      </c>
      <c r="ABI108" s="2">
        <f>VLOOKUP($C108,'ДС факт при поликлинике'!$D$6:$JC$141,55,0)</f>
        <v>0</v>
      </c>
      <c r="ABJ108" s="2">
        <f>VLOOKUP($C108,'ДС факт при поликлинике'!$D$6:$JC$141,56,0)</f>
        <v>0</v>
      </c>
      <c r="ABK108" s="2">
        <f>VLOOKUP($C108,'ДС факт при поликлинике'!$D$6:$JC$141,57,0)</f>
        <v>0</v>
      </c>
      <c r="ABL108" s="2">
        <f>VLOOKUP($C108,'ДС факт при поликлинике'!$D$6:$JC$141,58,0)</f>
        <v>0</v>
      </c>
      <c r="ABM108" s="2">
        <f t="shared" si="2187"/>
        <v>0</v>
      </c>
      <c r="ABN108" s="2">
        <f t="shared" si="2188"/>
        <v>0</v>
      </c>
      <c r="ABO108" s="2">
        <f t="shared" si="2189"/>
        <v>0</v>
      </c>
      <c r="ABP108" s="2">
        <f t="shared" si="1805"/>
        <v>0</v>
      </c>
      <c r="ABQ108" s="2">
        <f t="shared" si="1806"/>
        <v>0</v>
      </c>
      <c r="ABR108" s="2">
        <f>план!DV106</f>
        <v>0</v>
      </c>
      <c r="ABS108" s="2">
        <f>план!DW106</f>
        <v>0</v>
      </c>
      <c r="ABT108" s="2">
        <f t="shared" si="1807"/>
        <v>0</v>
      </c>
      <c r="ABU108" s="2">
        <f t="shared" si="1808"/>
        <v>0</v>
      </c>
      <c r="ABV108" s="2">
        <f>VLOOKUP($C108,'ДС факт при поликлинике'!$D$6:$JC$141,83,0)</f>
        <v>0</v>
      </c>
      <c r="ABW108" s="2">
        <f>VLOOKUP($C108,'ДС факт при поликлинике'!$D$6:$JC$141,84,0)</f>
        <v>0</v>
      </c>
      <c r="ABX108" s="2">
        <f>VLOOKUP($C108,'ДС факт при поликлинике'!$D$6:$JC$141,85,0)</f>
        <v>0</v>
      </c>
      <c r="ABY108" s="2">
        <f>VLOOKUP($C108,'ДС факт при поликлинике'!$D$6:$JC$141,86,0)</f>
        <v>0</v>
      </c>
      <c r="ABZ108" s="2">
        <f t="shared" si="2190"/>
        <v>0</v>
      </c>
      <c r="ACA108" s="2">
        <f t="shared" si="2191"/>
        <v>0</v>
      </c>
      <c r="ACB108" s="2">
        <f t="shared" si="2192"/>
        <v>0</v>
      </c>
      <c r="ACC108" s="2">
        <f t="shared" si="1810"/>
        <v>0</v>
      </c>
      <c r="ACD108" s="2">
        <f t="shared" si="1811"/>
        <v>0</v>
      </c>
      <c r="ACE108" s="2">
        <f>план!DX106</f>
        <v>0</v>
      </c>
      <c r="ACF108" s="2">
        <f>план!DY106</f>
        <v>0</v>
      </c>
      <c r="ACG108" s="2">
        <f t="shared" si="1812"/>
        <v>0</v>
      </c>
      <c r="ACH108" s="2">
        <f t="shared" si="1813"/>
        <v>0</v>
      </c>
      <c r="ACI108" s="2">
        <f>VLOOKUP($C108,'ДС факт при поликлинике'!$D$6:$JC$141,35,0)</f>
        <v>0</v>
      </c>
      <c r="ACJ108" s="2">
        <f>VLOOKUP($C108,'ДС факт при поликлинике'!$D$6:$JC$141,36,0)</f>
        <v>0</v>
      </c>
      <c r="ACK108" s="2">
        <f>VLOOKUP($C108,'ДС факт при поликлинике'!$D$6:$JC$141,37,0)</f>
        <v>0</v>
      </c>
      <c r="ACL108" s="2">
        <f>VLOOKUP($C108,'ДС факт при поликлинике'!$D$6:$JC$141,38,0)</f>
        <v>0</v>
      </c>
      <c r="ACM108" s="2">
        <f t="shared" si="2193"/>
        <v>0</v>
      </c>
      <c r="ACN108" s="2">
        <f t="shared" si="2194"/>
        <v>0</v>
      </c>
      <c r="ACO108" s="2">
        <f t="shared" si="2195"/>
        <v>0</v>
      </c>
      <c r="ACP108" s="2">
        <f t="shared" si="1815"/>
        <v>0</v>
      </c>
      <c r="ACQ108" s="2">
        <f t="shared" si="1816"/>
        <v>0</v>
      </c>
      <c r="ACR108" s="2">
        <f>план!DZ106</f>
        <v>0</v>
      </c>
      <c r="ACS108" s="2">
        <f>план!EA106</f>
        <v>0</v>
      </c>
      <c r="ACT108" s="2">
        <f t="shared" si="1817"/>
        <v>0</v>
      </c>
      <c r="ACU108" s="2">
        <f t="shared" si="1818"/>
        <v>0</v>
      </c>
      <c r="ACV108" s="2">
        <f>VLOOKUP($C108,'ДС факт при поликлинике'!$D$6:$JC$141,151,0)</f>
        <v>0</v>
      </c>
      <c r="ACW108" s="2">
        <f>VLOOKUP($C108,'ДС факт при поликлинике'!$D$6:$JC$141,152,0)</f>
        <v>0</v>
      </c>
      <c r="ACX108" s="2">
        <f>VLOOKUP($C108,'ДС факт при поликлинике'!$D$6:$JC$141,153,0)</f>
        <v>0</v>
      </c>
      <c r="ACY108" s="2">
        <f>VLOOKUP($C108,'ДС факт при поликлинике'!$D$6:$JC$141,154,0)</f>
        <v>0</v>
      </c>
      <c r="ACZ108" s="2">
        <f t="shared" si="2196"/>
        <v>0</v>
      </c>
      <c r="ADA108" s="2">
        <f t="shared" si="2197"/>
        <v>0</v>
      </c>
      <c r="ADB108" s="2">
        <f t="shared" si="2198"/>
        <v>0</v>
      </c>
      <c r="ADC108" s="2">
        <f t="shared" si="1820"/>
        <v>0</v>
      </c>
      <c r="ADD108" s="2">
        <f t="shared" si="1821"/>
        <v>0</v>
      </c>
      <c r="ADE108" s="2">
        <f>план!EB106</f>
        <v>0</v>
      </c>
      <c r="ADF108" s="2">
        <f>план!EC106</f>
        <v>0</v>
      </c>
      <c r="ADG108" s="2">
        <f t="shared" si="1822"/>
        <v>0</v>
      </c>
      <c r="ADH108" s="2">
        <f t="shared" si="1823"/>
        <v>0</v>
      </c>
      <c r="ADI108" s="2">
        <f>VLOOKUP($C108,'ДС факт при поликлинике'!$D$6:$JC$141,123,0)</f>
        <v>0</v>
      </c>
      <c r="ADJ108" s="2">
        <f>VLOOKUP($C108,'ДС факт при поликлинике'!$D$6:$JC$141,124,0)</f>
        <v>0</v>
      </c>
      <c r="ADK108" s="2"/>
      <c r="ADL108" s="2"/>
      <c r="ADM108" s="2">
        <f t="shared" si="2199"/>
        <v>0</v>
      </c>
      <c r="ADN108" s="2">
        <f t="shared" si="2200"/>
        <v>0</v>
      </c>
      <c r="ADO108" s="2">
        <f t="shared" si="2201"/>
        <v>0</v>
      </c>
      <c r="ADP108" s="2">
        <f t="shared" si="1825"/>
        <v>0</v>
      </c>
      <c r="ADQ108" s="2">
        <f t="shared" si="1826"/>
        <v>0</v>
      </c>
      <c r="ADR108" s="2">
        <f>план!ED106</f>
        <v>0</v>
      </c>
      <c r="ADS108" s="2">
        <f>план!EE106</f>
        <v>0</v>
      </c>
      <c r="ADT108" s="2">
        <f t="shared" si="1827"/>
        <v>0</v>
      </c>
      <c r="ADU108" s="2">
        <f t="shared" si="1828"/>
        <v>0</v>
      </c>
      <c r="ADV108" s="2">
        <f>VLOOKUP($C108,'ДС факт при поликлинике'!$D$6:$JC$141,147,0)</f>
        <v>0</v>
      </c>
      <c r="ADW108" s="2">
        <f>VLOOKUP($C108,'ДС факт при поликлинике'!$D$6:$JC$141,148,0)</f>
        <v>0</v>
      </c>
      <c r="ADX108" s="2"/>
      <c r="ADY108" s="2"/>
      <c r="ADZ108" s="2">
        <f t="shared" si="2202"/>
        <v>0</v>
      </c>
      <c r="AEA108" s="2">
        <f t="shared" si="2203"/>
        <v>0</v>
      </c>
      <c r="AEB108" s="2">
        <f t="shared" si="2204"/>
        <v>0</v>
      </c>
      <c r="AEC108" s="2">
        <f t="shared" si="1830"/>
        <v>0</v>
      </c>
      <c r="AED108" s="2">
        <f t="shared" si="1831"/>
        <v>0</v>
      </c>
      <c r="AEE108" s="2">
        <f>план!EF106</f>
        <v>0</v>
      </c>
      <c r="AEF108" s="2">
        <f>план!EG106</f>
        <v>0</v>
      </c>
      <c r="AEG108" s="2">
        <f t="shared" si="1832"/>
        <v>0</v>
      </c>
      <c r="AEH108" s="2">
        <f t="shared" si="1833"/>
        <v>0</v>
      </c>
      <c r="AEI108" s="2">
        <f>VLOOKUP($C108,'ДС факт при поликлинике'!$D$6:$JC$141,155,0)</f>
        <v>0</v>
      </c>
      <c r="AEJ108" s="2">
        <f>VLOOKUP($C108,'ДС факт при поликлинике'!$D$6:$JC$141,156,0)</f>
        <v>0</v>
      </c>
      <c r="AEK108" s="2"/>
      <c r="AEL108" s="2"/>
      <c r="AEM108" s="2">
        <f t="shared" si="2205"/>
        <v>0</v>
      </c>
      <c r="AEN108" s="2">
        <f t="shared" si="2206"/>
        <v>0</v>
      </c>
      <c r="AEO108" s="2">
        <f t="shared" si="2207"/>
        <v>0</v>
      </c>
      <c r="AEP108" s="2">
        <f t="shared" si="1835"/>
        <v>0</v>
      </c>
      <c r="AEQ108" s="2">
        <f t="shared" si="1836"/>
        <v>0</v>
      </c>
      <c r="AER108" s="2">
        <f>план!EH106</f>
        <v>0</v>
      </c>
      <c r="AES108" s="2">
        <f>план!EI106</f>
        <v>0</v>
      </c>
      <c r="AET108" s="2">
        <f t="shared" si="1837"/>
        <v>0</v>
      </c>
      <c r="AEU108" s="2">
        <f t="shared" si="1838"/>
        <v>0</v>
      </c>
      <c r="AEV108" s="2">
        <f>VLOOKUP($C108,'ДС факт при поликлинике'!$D$6:$JC$141,15,0)</f>
        <v>0</v>
      </c>
      <c r="AEW108" s="2">
        <f>VLOOKUP($C108,'ДС факт при поликлинике'!$D$6:$JC$141,16,0)</f>
        <v>0</v>
      </c>
      <c r="AEX108" s="2">
        <f>VLOOKUP($C108,'ДС факт при поликлинике'!$D$6:$JC$141,17,0)</f>
        <v>0</v>
      </c>
      <c r="AEY108" s="2">
        <f>VLOOKUP($C108,'ДС факт при поликлинике'!$D$6:$JC$141,18,0)</f>
        <v>0</v>
      </c>
      <c r="AEZ108" s="2">
        <f t="shared" si="2208"/>
        <v>0</v>
      </c>
      <c r="AFA108" s="2">
        <f t="shared" si="2209"/>
        <v>0</v>
      </c>
      <c r="AFB108" s="2">
        <f t="shared" si="2210"/>
        <v>0</v>
      </c>
      <c r="AFC108" s="2">
        <f t="shared" si="1840"/>
        <v>0</v>
      </c>
      <c r="AFD108" s="2">
        <f t="shared" si="1841"/>
        <v>0</v>
      </c>
      <c r="AFE108" s="2">
        <f>план!EJ106</f>
        <v>0</v>
      </c>
      <c r="AFF108" s="2">
        <f>план!EK106</f>
        <v>0</v>
      </c>
      <c r="AFG108" s="2">
        <f t="shared" si="1842"/>
        <v>0</v>
      </c>
      <c r="AFH108" s="2">
        <f t="shared" si="1843"/>
        <v>0</v>
      </c>
      <c r="AFI108" s="2">
        <f>VLOOKUP($C108,'ДС факт при поликлинике'!$D$6:$JC$141,253,0)</f>
        <v>0</v>
      </c>
      <c r="AFJ108" s="2">
        <f>VLOOKUP($C108,'ДС факт при поликлинике'!$D$6:$JC$141,254,0)</f>
        <v>0</v>
      </c>
      <c r="AFK108" s="2"/>
      <c r="AFL108" s="2"/>
      <c r="AFM108" s="2">
        <f t="shared" si="2211"/>
        <v>0</v>
      </c>
      <c r="AFN108" s="2">
        <f t="shared" si="2212"/>
        <v>0</v>
      </c>
      <c r="AFO108" s="2">
        <f t="shared" si="2213"/>
        <v>0</v>
      </c>
      <c r="AFP108" s="2">
        <f t="shared" si="1845"/>
        <v>0</v>
      </c>
      <c r="AFQ108" s="2">
        <f t="shared" si="1846"/>
        <v>0</v>
      </c>
      <c r="AFR108" s="20">
        <f t="shared" si="2214"/>
        <v>17</v>
      </c>
      <c r="AFS108" s="20">
        <f t="shared" si="2215"/>
        <v>3044000.9600000004</v>
      </c>
      <c r="AFT108" s="20">
        <f t="shared" si="2216"/>
        <v>9.9166666666666679</v>
      </c>
      <c r="AFU108" s="20">
        <f t="shared" si="2217"/>
        <v>1775667.226666667</v>
      </c>
      <c r="AFV108" s="20">
        <f t="shared" si="2218"/>
        <v>14</v>
      </c>
      <c r="AFW108" s="20">
        <f t="shared" si="2219"/>
        <v>2506824.3199999994</v>
      </c>
      <c r="AFX108" s="20">
        <f t="shared" si="2220"/>
        <v>0</v>
      </c>
      <c r="AFY108" s="20">
        <f t="shared" si="2221"/>
        <v>0</v>
      </c>
      <c r="AFZ108" s="20">
        <f t="shared" si="2222"/>
        <v>160.82000000000002</v>
      </c>
      <c r="AGA108" s="20">
        <f t="shared" si="2223"/>
        <v>93.811666666666682</v>
      </c>
      <c r="AGB108" s="20">
        <f t="shared" si="2224"/>
        <v>132.44</v>
      </c>
      <c r="AGC108" s="20">
        <f t="shared" si="2002"/>
        <v>4.0833333333333321</v>
      </c>
      <c r="AGD108" s="20">
        <f t="shared" si="2003"/>
        <v>731157.09333333233</v>
      </c>
      <c r="AGE108" s="53">
        <f t="shared" si="2229"/>
        <v>1.4117647058823528</v>
      </c>
      <c r="AGF108" s="53">
        <f t="shared" si="2230"/>
        <v>1.4117647058823524</v>
      </c>
      <c r="AGG108" s="4">
        <f>VLOOKUP($C108,'ДС факт при поликлинике'!$D$6:$JA$139,257,0)</f>
        <v>0</v>
      </c>
      <c r="AGH108" s="76">
        <f>VLOOKUP($C108,'ДС факт при поликлинике'!$D$6:$JA$139,258,0)</f>
        <v>0</v>
      </c>
      <c r="AGI108" s="82">
        <f t="shared" si="1969"/>
        <v>0</v>
      </c>
      <c r="AGJ108" s="82">
        <f t="shared" si="1970"/>
        <v>0</v>
      </c>
    </row>
    <row r="109" spans="1:868" ht="75" x14ac:dyDescent="0.25">
      <c r="A109" s="112"/>
      <c r="B109" s="303">
        <v>74</v>
      </c>
      <c r="C109" s="211" t="s">
        <v>619</v>
      </c>
      <c r="D109" s="256" t="s">
        <v>457</v>
      </c>
      <c r="E109" s="17">
        <v>13520</v>
      </c>
      <c r="F109" s="18">
        <v>14.57</v>
      </c>
      <c r="G109" s="119"/>
      <c r="H109" s="17">
        <v>1</v>
      </c>
      <c r="I109" s="17"/>
      <c r="J109" s="257">
        <v>1.4</v>
      </c>
      <c r="K109" s="257">
        <v>1.68</v>
      </c>
      <c r="L109" s="257">
        <v>2.23</v>
      </c>
      <c r="M109" s="258">
        <v>2.57</v>
      </c>
      <c r="N109" s="2">
        <f>план!N107</f>
        <v>0</v>
      </c>
      <c r="O109" s="2">
        <f>план!O107</f>
        <v>0</v>
      </c>
      <c r="P109" s="2">
        <f t="shared" si="1848"/>
        <v>0</v>
      </c>
      <c r="Q109" s="2">
        <f t="shared" si="1849"/>
        <v>0</v>
      </c>
      <c r="R109" s="15">
        <f>VLOOKUP($C109,'ДС факт при поликлинике'!$D$6:$JC$139,31,0)</f>
        <v>0</v>
      </c>
      <c r="S109" s="15">
        <f>VLOOKUP($C109,'ДС факт при поликлинике'!$D$6:$JC$139,32,0)</f>
        <v>0</v>
      </c>
      <c r="T109" s="15">
        <f>VLOOKUP($C109,'ДС факт при поликлинике'!$D$6:$JC$139,33,0)</f>
        <v>0</v>
      </c>
      <c r="U109" s="15">
        <f>VLOOKUP($C109,'ДС факт при поликлинике'!$D$6:$JC$139,34,0)</f>
        <v>0</v>
      </c>
      <c r="V109" s="2">
        <f t="shared" si="2020"/>
        <v>0</v>
      </c>
      <c r="W109" s="2">
        <f t="shared" si="2021"/>
        <v>0</v>
      </c>
      <c r="X109" s="2">
        <f t="shared" si="2022"/>
        <v>0</v>
      </c>
      <c r="Y109" s="2">
        <f t="shared" si="2023"/>
        <v>0</v>
      </c>
      <c r="Z109" s="2">
        <f t="shared" si="2024"/>
        <v>0</v>
      </c>
      <c r="AA109" s="2">
        <f>план!P107</f>
        <v>0</v>
      </c>
      <c r="AB109" s="2">
        <f>план!Q107</f>
        <v>0</v>
      </c>
      <c r="AC109" s="2">
        <f t="shared" si="1542"/>
        <v>0</v>
      </c>
      <c r="AD109" s="2">
        <f t="shared" si="1543"/>
        <v>0</v>
      </c>
      <c r="AE109" s="15">
        <f>VLOOKUP($C109,'ДС факт при поликлинике'!$D$6:$JC$139,3,0)</f>
        <v>0</v>
      </c>
      <c r="AF109" s="15">
        <f>VLOOKUP($C109,'ДС факт при поликлинике'!$D$6:$JC$139,4,0)</f>
        <v>0</v>
      </c>
      <c r="AG109" s="15">
        <f>VLOOKUP($C109,'ДС факт при поликлинике'!$D$6:$JC$139,5,0)</f>
        <v>0</v>
      </c>
      <c r="AH109" s="15">
        <f>VLOOKUP($C109,'ДС факт при поликлинике'!$D$6:$JC$139,6,0)</f>
        <v>0</v>
      </c>
      <c r="AI109" s="2">
        <f t="shared" si="2025"/>
        <v>0</v>
      </c>
      <c r="AJ109" s="2">
        <f t="shared" si="2026"/>
        <v>0</v>
      </c>
      <c r="AK109" s="2">
        <f t="shared" si="2027"/>
        <v>0</v>
      </c>
      <c r="AL109" s="2">
        <f t="shared" si="1545"/>
        <v>0</v>
      </c>
      <c r="AM109" s="2">
        <f t="shared" si="1546"/>
        <v>0</v>
      </c>
      <c r="AN109" s="2">
        <f>план!R107</f>
        <v>3</v>
      </c>
      <c r="AO109" s="2">
        <f>план!S107</f>
        <v>827342.87999999989</v>
      </c>
      <c r="AP109" s="2">
        <f t="shared" si="1547"/>
        <v>1.75</v>
      </c>
      <c r="AQ109" s="2">
        <f t="shared" si="1548"/>
        <v>482616.67999999993</v>
      </c>
      <c r="AR109" s="2">
        <f>VLOOKUP($C109,'ДС факт при поликлинике'!$D$6:$JC$141,23,0)</f>
        <v>37</v>
      </c>
      <c r="AS109" s="2">
        <f>VLOOKUP($C109,'ДС факт при поликлинике'!$D$6:$JC$141,24,0)</f>
        <v>10203895.520000005</v>
      </c>
      <c r="AT109" s="2">
        <f>VLOOKUP($C109,'ДС факт при поликлинике'!$D$6:$JC$141,25,0)</f>
        <v>0</v>
      </c>
      <c r="AU109" s="2">
        <f>VLOOKUP($C109,'ДС факт при поликлинике'!$D$6:$JC$141,26,0)</f>
        <v>0</v>
      </c>
      <c r="AV109" s="2">
        <f t="shared" si="2028"/>
        <v>43.71</v>
      </c>
      <c r="AW109" s="2">
        <f t="shared" si="2029"/>
        <v>25.497500000000002</v>
      </c>
      <c r="AX109" s="2">
        <f t="shared" si="2030"/>
        <v>539.09</v>
      </c>
      <c r="AY109" s="2">
        <f t="shared" si="1550"/>
        <v>35.25</v>
      </c>
      <c r="AZ109" s="2">
        <f t="shared" si="1551"/>
        <v>9721278.8400000054</v>
      </c>
      <c r="BA109" s="2">
        <f t="shared" si="2225"/>
        <v>275780.95999999996</v>
      </c>
      <c r="BB109" s="2">
        <f t="shared" si="2226"/>
        <v>275780.96000000014</v>
      </c>
      <c r="BC109" s="2">
        <f>план!T107</f>
        <v>0</v>
      </c>
      <c r="BD109" s="2">
        <f>план!U107</f>
        <v>0</v>
      </c>
      <c r="BE109" s="2">
        <f t="shared" si="1552"/>
        <v>0</v>
      </c>
      <c r="BF109" s="2">
        <f t="shared" si="1553"/>
        <v>0</v>
      </c>
      <c r="BG109" s="2">
        <f>VLOOKUP($C109,'ДС факт при поликлинике'!$D$6:$JC$141,7,0)</f>
        <v>0</v>
      </c>
      <c r="BH109" s="2">
        <f>VLOOKUP($C109,'ДС факт при поликлинике'!$D$6:$JC$141,8,0)</f>
        <v>0</v>
      </c>
      <c r="BI109" s="2">
        <f>VLOOKUP($C109,'ДС факт при поликлинике'!$D$6:$JC$141,9,0)</f>
        <v>0</v>
      </c>
      <c r="BJ109" s="2">
        <f>VLOOKUP($C109,'ДС факт при поликлинике'!$D$6:$JC$141,10,0)</f>
        <v>0</v>
      </c>
      <c r="BK109" s="2">
        <f t="shared" si="2031"/>
        <v>0</v>
      </c>
      <c r="BL109" s="2">
        <f t="shared" si="2032"/>
        <v>0</v>
      </c>
      <c r="BM109" s="2">
        <f t="shared" si="2033"/>
        <v>0</v>
      </c>
      <c r="BN109" s="2">
        <f t="shared" si="1555"/>
        <v>0</v>
      </c>
      <c r="BO109" s="2">
        <f t="shared" si="1556"/>
        <v>0</v>
      </c>
      <c r="BP109" s="2">
        <f>план!V107</f>
        <v>0</v>
      </c>
      <c r="BQ109" s="2">
        <f>план!W107</f>
        <v>0</v>
      </c>
      <c r="BR109" s="2">
        <f t="shared" si="1557"/>
        <v>0</v>
      </c>
      <c r="BS109" s="2">
        <f t="shared" si="1558"/>
        <v>0</v>
      </c>
      <c r="BT109" s="2">
        <f>VLOOKUP($C109,'ДС факт при поликлинике'!$D$6:$JC$141,27,0)</f>
        <v>0</v>
      </c>
      <c r="BU109" s="2">
        <f>VLOOKUP($C109,'ДС факт при поликлинике'!$D$6:$JC$141,28,0)</f>
        <v>0</v>
      </c>
      <c r="BV109" s="2">
        <f>VLOOKUP($C109,'ДС факт при поликлинике'!$D$6:$JC$141,29,0)</f>
        <v>0</v>
      </c>
      <c r="BW109" s="2">
        <f>VLOOKUP($C109,'ДС факт при поликлинике'!$D$6:$JC$141,30,0)</f>
        <v>0</v>
      </c>
      <c r="BX109" s="2">
        <f t="shared" si="2034"/>
        <v>0</v>
      </c>
      <c r="BY109" s="2">
        <f t="shared" si="2035"/>
        <v>0</v>
      </c>
      <c r="BZ109" s="2">
        <f t="shared" si="2036"/>
        <v>0</v>
      </c>
      <c r="CA109" s="2">
        <f t="shared" si="1559"/>
        <v>0</v>
      </c>
      <c r="CB109" s="2">
        <f t="shared" si="1560"/>
        <v>0</v>
      </c>
      <c r="CC109" s="2">
        <f>план!X107</f>
        <v>0</v>
      </c>
      <c r="CD109" s="2">
        <f>план!Y107</f>
        <v>0</v>
      </c>
      <c r="CE109" s="2">
        <f t="shared" si="1561"/>
        <v>0</v>
      </c>
      <c r="CF109" s="2">
        <f t="shared" si="1562"/>
        <v>0</v>
      </c>
      <c r="CG109" s="2">
        <f>VLOOKUP($C109,'ДС факт при поликлинике'!$D$6:$JC$141,51,0)</f>
        <v>0</v>
      </c>
      <c r="CH109" s="2">
        <f>VLOOKUP($C109,'ДС факт при поликлинике'!$D$6:$JC$141,52,0)</f>
        <v>0</v>
      </c>
      <c r="CI109" s="2">
        <f>VLOOKUP($C109,'ДС факт при поликлинике'!$D$6:$JC$141,53,0)</f>
        <v>0</v>
      </c>
      <c r="CJ109" s="2">
        <f>VLOOKUP($C109,'ДС факт при поликлинике'!$D$6:$JC$141,54,0)</f>
        <v>0</v>
      </c>
      <c r="CK109" s="2">
        <f t="shared" si="2037"/>
        <v>0</v>
      </c>
      <c r="CL109" s="2">
        <f t="shared" si="2038"/>
        <v>0</v>
      </c>
      <c r="CM109" s="2">
        <f t="shared" si="2039"/>
        <v>0</v>
      </c>
      <c r="CN109" s="2">
        <f t="shared" si="1563"/>
        <v>0</v>
      </c>
      <c r="CO109" s="2">
        <f t="shared" si="1564"/>
        <v>0</v>
      </c>
      <c r="CP109" s="2">
        <f>план!Z107</f>
        <v>0</v>
      </c>
      <c r="CQ109" s="2">
        <f>план!AA107</f>
        <v>0</v>
      </c>
      <c r="CR109" s="2">
        <f t="shared" si="1565"/>
        <v>0</v>
      </c>
      <c r="CS109" s="2">
        <f t="shared" si="1566"/>
        <v>0</v>
      </c>
      <c r="CT109" s="2">
        <f>VLOOKUP($C109,'ДС факт при поликлинике'!$D$6:$JC$141,235,0)</f>
        <v>0</v>
      </c>
      <c r="CU109" s="2">
        <f>VLOOKUP($C109,'ДС факт при поликлинике'!$D$6:$JC$141,236,0)</f>
        <v>0</v>
      </c>
      <c r="CV109" s="2">
        <f>VLOOKUP($C109,'ДС факт при поликлинике'!$D$6:$JC$141,237,0)</f>
        <v>0</v>
      </c>
      <c r="CW109" s="2">
        <f>VLOOKUP($C109,'ДС факт при поликлинике'!$D$6:$JC$141,238,0)</f>
        <v>0</v>
      </c>
      <c r="CX109" s="2">
        <f t="shared" si="2040"/>
        <v>0</v>
      </c>
      <c r="CY109" s="2">
        <f t="shared" si="2041"/>
        <v>0</v>
      </c>
      <c r="CZ109" s="2">
        <f t="shared" si="2042"/>
        <v>0</v>
      </c>
      <c r="DA109" s="2">
        <f t="shared" si="1567"/>
        <v>0</v>
      </c>
      <c r="DB109" s="2">
        <f t="shared" si="1568"/>
        <v>0</v>
      </c>
      <c r="DC109" s="2">
        <f>план!AB107</f>
        <v>0</v>
      </c>
      <c r="DD109" s="2">
        <f>план!AC107</f>
        <v>0</v>
      </c>
      <c r="DE109" s="2">
        <f t="shared" si="1569"/>
        <v>0</v>
      </c>
      <c r="DF109" s="2">
        <f t="shared" si="1570"/>
        <v>0</v>
      </c>
      <c r="DG109" s="2">
        <f>VLOOKUP($C109,'ДС факт при поликлинике'!$D$6:$JC$141,163,0)</f>
        <v>0</v>
      </c>
      <c r="DH109" s="2">
        <f>VLOOKUP($C109,'ДС факт при поликлинике'!$D$6:$JC$141,164,0)</f>
        <v>0</v>
      </c>
      <c r="DI109" s="2">
        <f>VLOOKUP($C109,'ДС факт при поликлинике'!$D$6:$JC$141,165,0)</f>
        <v>0</v>
      </c>
      <c r="DJ109" s="2">
        <f>VLOOKUP($C109,'ДС факт при поликлинике'!$D$6:$JC$141,166,0)</f>
        <v>0</v>
      </c>
      <c r="DK109" s="2">
        <f t="shared" si="2043"/>
        <v>0</v>
      </c>
      <c r="DL109" s="2">
        <f t="shared" si="2044"/>
        <v>0</v>
      </c>
      <c r="DM109" s="2">
        <f t="shared" si="2045"/>
        <v>0</v>
      </c>
      <c r="DN109" s="2">
        <f t="shared" si="1572"/>
        <v>0</v>
      </c>
      <c r="DO109" s="2">
        <f t="shared" si="1573"/>
        <v>0</v>
      </c>
      <c r="DP109" s="2">
        <f>план!AD107</f>
        <v>0</v>
      </c>
      <c r="DQ109" s="2">
        <f>план!AE107</f>
        <v>0</v>
      </c>
      <c r="DR109" s="2">
        <f t="shared" si="1574"/>
        <v>0</v>
      </c>
      <c r="DS109" s="2">
        <f t="shared" si="1575"/>
        <v>0</v>
      </c>
      <c r="DT109" s="2">
        <f>VLOOKUP($C109,'ДС факт при поликлинике'!$D$6:$JC$141,229,0)</f>
        <v>0</v>
      </c>
      <c r="DU109" s="2">
        <f>VLOOKUP($C109,'ДС факт при поликлинике'!$D$6:$JC$141,230,0)</f>
        <v>0</v>
      </c>
      <c r="DV109" s="2">
        <f>VLOOKUP($C109,'ДС факт при поликлинике'!$D$6:$JC$141,231,0)</f>
        <v>0</v>
      </c>
      <c r="DW109" s="2">
        <f>VLOOKUP($C109,'ДС факт при поликлинике'!$D$6:$JC$141,232,0)</f>
        <v>0</v>
      </c>
      <c r="DX109" s="2">
        <f t="shared" si="2046"/>
        <v>0</v>
      </c>
      <c r="DY109" s="2">
        <f t="shared" si="2047"/>
        <v>0</v>
      </c>
      <c r="DZ109" s="2">
        <f t="shared" si="2048"/>
        <v>0</v>
      </c>
      <c r="EA109" s="2">
        <f t="shared" si="1576"/>
        <v>0</v>
      </c>
      <c r="EB109" s="2">
        <f t="shared" si="1577"/>
        <v>0</v>
      </c>
      <c r="EC109" s="2" t="e">
        <f t="shared" si="2231"/>
        <v>#DIV/0!</v>
      </c>
      <c r="ED109" s="2" t="e">
        <f t="shared" si="2232"/>
        <v>#DIV/0!</v>
      </c>
      <c r="EE109" s="2">
        <f>план!AF107</f>
        <v>0</v>
      </c>
      <c r="EF109" s="2">
        <f>план!AG107</f>
        <v>0</v>
      </c>
      <c r="EG109" s="2">
        <f t="shared" si="1578"/>
        <v>0</v>
      </c>
      <c r="EH109" s="2">
        <f t="shared" si="1579"/>
        <v>0</v>
      </c>
      <c r="EI109" s="2">
        <f>VLOOKUP($C109,'ДС факт при поликлинике'!$D$6:$JC$141,239,0)</f>
        <v>0</v>
      </c>
      <c r="EJ109" s="2">
        <f>VLOOKUP($C109,'ДС факт при поликлинике'!$D$6:$JC$141,240,0)</f>
        <v>0</v>
      </c>
      <c r="EK109" s="2">
        <f>VLOOKUP($C109,'ДС факт при поликлинике'!$D$6:$JC$141,241,0)</f>
        <v>0</v>
      </c>
      <c r="EL109" s="2">
        <f>VLOOKUP($C109,'ДС факт при поликлинике'!$D$6:$JC$141,242,0)</f>
        <v>0</v>
      </c>
      <c r="EM109" s="2">
        <f t="shared" si="2049"/>
        <v>0</v>
      </c>
      <c r="EN109" s="2">
        <f t="shared" si="2050"/>
        <v>0</v>
      </c>
      <c r="EO109" s="2">
        <f t="shared" si="2051"/>
        <v>0</v>
      </c>
      <c r="EP109" s="2">
        <f t="shared" si="1581"/>
        <v>0</v>
      </c>
      <c r="EQ109" s="2">
        <f t="shared" si="1582"/>
        <v>0</v>
      </c>
      <c r="ER109" s="2">
        <f>план!AH107</f>
        <v>0</v>
      </c>
      <c r="ES109" s="2">
        <f>план!AI107</f>
        <v>0</v>
      </c>
      <c r="ET109" s="2">
        <f t="shared" si="1583"/>
        <v>0</v>
      </c>
      <c r="EU109" s="2">
        <f t="shared" si="1584"/>
        <v>0</v>
      </c>
      <c r="EV109" s="2">
        <f>VLOOKUP($C109,'ДС факт при поликлинике'!$D$6:$JC$141,11,0)</f>
        <v>0</v>
      </c>
      <c r="EW109" s="2">
        <f>VLOOKUP($C109,'ДС факт при поликлинике'!$D$6:$JC$141,12,0)</f>
        <v>0</v>
      </c>
      <c r="EX109" s="2">
        <f>VLOOKUP($C109,'ДС факт при поликлинике'!$D$6:$JC$141,13,0)</f>
        <v>0</v>
      </c>
      <c r="EY109" s="2">
        <f>VLOOKUP($C109,'ДС факт при поликлинике'!$D$6:$JC$141,14,0)</f>
        <v>0</v>
      </c>
      <c r="EZ109" s="2">
        <f t="shared" si="2052"/>
        <v>0</v>
      </c>
      <c r="FA109" s="2">
        <f t="shared" si="2053"/>
        <v>0</v>
      </c>
      <c r="FB109" s="2">
        <f t="shared" si="2054"/>
        <v>0</v>
      </c>
      <c r="FC109" s="2">
        <f t="shared" si="1586"/>
        <v>0</v>
      </c>
      <c r="FD109" s="2">
        <f t="shared" si="1587"/>
        <v>0</v>
      </c>
      <c r="FE109" s="2">
        <f>план!AJ107</f>
        <v>0</v>
      </c>
      <c r="FF109" s="2">
        <f>план!AK107</f>
        <v>0</v>
      </c>
      <c r="FG109" s="2">
        <f t="shared" si="1588"/>
        <v>0</v>
      </c>
      <c r="FH109" s="2">
        <f t="shared" si="1589"/>
        <v>0</v>
      </c>
      <c r="FI109" s="2">
        <f>VLOOKUP($C109,'ДС факт при поликлинике'!$D$6:$JC$141,243,0)</f>
        <v>0</v>
      </c>
      <c r="FJ109" s="2">
        <f>VLOOKUP($C109,'ДС факт при поликлинике'!$D$6:$JC$141,244,0)</f>
        <v>0</v>
      </c>
      <c r="FK109" s="2">
        <f>VLOOKUP($C109,'ДС факт при поликлинике'!$D$6:$JC$141,245,0)</f>
        <v>0</v>
      </c>
      <c r="FL109" s="2">
        <f>VLOOKUP($C109,'ДС факт при поликлинике'!$D$6:$JC$141,246,0)</f>
        <v>0</v>
      </c>
      <c r="FM109" s="2">
        <f t="shared" si="2055"/>
        <v>0</v>
      </c>
      <c r="FN109" s="2">
        <f t="shared" si="2056"/>
        <v>0</v>
      </c>
      <c r="FO109" s="2">
        <f t="shared" si="2057"/>
        <v>0</v>
      </c>
      <c r="FP109" s="2">
        <f t="shared" si="1591"/>
        <v>0</v>
      </c>
      <c r="FQ109" s="2">
        <f t="shared" si="1592"/>
        <v>0</v>
      </c>
      <c r="FR109" s="2">
        <f>план!AL107</f>
        <v>0</v>
      </c>
      <c r="FS109" s="2">
        <f>план!AM107</f>
        <v>0</v>
      </c>
      <c r="FT109" s="2">
        <f t="shared" si="1593"/>
        <v>0</v>
      </c>
      <c r="FU109" s="2">
        <f t="shared" si="1594"/>
        <v>0</v>
      </c>
      <c r="FV109" s="2">
        <f>VLOOKUP($C109,'ДС факт при поликлинике'!$D$6:$JC$141,197,0)</f>
        <v>0</v>
      </c>
      <c r="FW109" s="2">
        <f>VLOOKUP($C109,'ДС факт при поликлинике'!$D$6:$JC$141,198,0)</f>
        <v>0</v>
      </c>
      <c r="FX109" s="2">
        <f>VLOOKUP($C109,'ДС факт при поликлинике'!$D$6:$JC$141,199,0)</f>
        <v>0</v>
      </c>
      <c r="FY109" s="2">
        <f>VLOOKUP($C109,'ДС факт при поликлинике'!$D$6:$JC$141,200,0)</f>
        <v>0</v>
      </c>
      <c r="FZ109" s="2">
        <f t="shared" si="2058"/>
        <v>0</v>
      </c>
      <c r="GA109" s="2">
        <f t="shared" si="2059"/>
        <v>0</v>
      </c>
      <c r="GB109" s="2">
        <f t="shared" si="2060"/>
        <v>0</v>
      </c>
      <c r="GC109" s="2">
        <f t="shared" si="1596"/>
        <v>0</v>
      </c>
      <c r="GD109" s="2">
        <f t="shared" si="1597"/>
        <v>0</v>
      </c>
      <c r="GE109" s="2">
        <f>план!AN107</f>
        <v>0</v>
      </c>
      <c r="GF109" s="2">
        <f>план!AO107</f>
        <v>0</v>
      </c>
      <c r="GG109" s="2">
        <f t="shared" si="1598"/>
        <v>0</v>
      </c>
      <c r="GH109" s="2">
        <f t="shared" si="1599"/>
        <v>0</v>
      </c>
      <c r="GI109" s="2">
        <f>VLOOKUP($C109,'ДС факт при поликлинике'!$D$6:$JC$141,201,0)</f>
        <v>0</v>
      </c>
      <c r="GJ109" s="2">
        <f>VLOOKUP($C109,'ДС факт при поликлинике'!$D$6:$JC$141,202,0)</f>
        <v>0</v>
      </c>
      <c r="GK109" s="2">
        <f>VLOOKUP($C109,'ДС факт при поликлинике'!$D$6:$JC$141,203,0)</f>
        <v>0</v>
      </c>
      <c r="GL109" s="2">
        <f>VLOOKUP($C109,'ДС факт при поликлинике'!$D$6:$JC$141,204,0)</f>
        <v>0</v>
      </c>
      <c r="GM109" s="2">
        <f t="shared" si="2061"/>
        <v>0</v>
      </c>
      <c r="GN109" s="2">
        <f t="shared" si="2062"/>
        <v>0</v>
      </c>
      <c r="GO109" s="2">
        <f t="shared" si="2063"/>
        <v>0</v>
      </c>
      <c r="GP109" s="2">
        <f t="shared" si="1601"/>
        <v>0</v>
      </c>
      <c r="GQ109" s="2">
        <f t="shared" si="1602"/>
        <v>0</v>
      </c>
      <c r="GR109" s="2">
        <f>план!AP107</f>
        <v>0</v>
      </c>
      <c r="GS109" s="2">
        <f>план!AQ107</f>
        <v>0</v>
      </c>
      <c r="GT109" s="2">
        <f t="shared" si="1603"/>
        <v>0</v>
      </c>
      <c r="GU109" s="2">
        <f t="shared" si="1604"/>
        <v>0</v>
      </c>
      <c r="GV109" s="2">
        <f>VLOOKUP($C109,'ДС факт при поликлинике'!$D$6:$JC$141,171,0)</f>
        <v>0</v>
      </c>
      <c r="GW109" s="2">
        <f>VLOOKUP($C109,'ДС факт при поликлинике'!$D$6:$JC$141,172,0)</f>
        <v>0</v>
      </c>
      <c r="GX109" s="2">
        <f>VLOOKUP($C109,'ДС факт при поликлинике'!$D$6:$JC$141,173,0)</f>
        <v>0</v>
      </c>
      <c r="GY109" s="2">
        <f>VLOOKUP($C109,'ДС факт при поликлинике'!$D$6:$JC$141,174,0)</f>
        <v>0</v>
      </c>
      <c r="GZ109" s="2">
        <f t="shared" si="2064"/>
        <v>0</v>
      </c>
      <c r="HA109" s="2">
        <f t="shared" si="2065"/>
        <v>0</v>
      </c>
      <c r="HB109" s="2">
        <f t="shared" si="2066"/>
        <v>0</v>
      </c>
      <c r="HC109" s="2">
        <f t="shared" si="1606"/>
        <v>0</v>
      </c>
      <c r="HD109" s="2">
        <f t="shared" si="1607"/>
        <v>0</v>
      </c>
      <c r="HE109" s="2">
        <f>план!AR107</f>
        <v>0</v>
      </c>
      <c r="HF109" s="2">
        <f>план!AS107</f>
        <v>0</v>
      </c>
      <c r="HG109" s="2">
        <f t="shared" si="1608"/>
        <v>0</v>
      </c>
      <c r="HH109" s="2">
        <f t="shared" si="1609"/>
        <v>0</v>
      </c>
      <c r="HI109" s="2">
        <f>VLOOKUP($C109,'ДС факт при поликлинике'!$D$6:$JC$141,175,0)</f>
        <v>0</v>
      </c>
      <c r="HJ109" s="2">
        <f>VLOOKUP($C109,'ДС факт при поликлинике'!$D$6:$JC$141,176,0)</f>
        <v>0</v>
      </c>
      <c r="HK109" s="2">
        <f>VLOOKUP($C109,'ДС факт при поликлинике'!$D$6:$JC$141,177,0)</f>
        <v>0</v>
      </c>
      <c r="HL109" s="2">
        <f>VLOOKUP($C109,'ДС факт при поликлинике'!$D$6:$JC$141,178,0)</f>
        <v>0</v>
      </c>
      <c r="HM109" s="2">
        <f t="shared" si="2067"/>
        <v>0</v>
      </c>
      <c r="HN109" s="2">
        <f t="shared" si="2068"/>
        <v>0</v>
      </c>
      <c r="HO109" s="2">
        <f t="shared" si="2069"/>
        <v>0</v>
      </c>
      <c r="HP109" s="2">
        <f t="shared" si="1611"/>
        <v>0</v>
      </c>
      <c r="HQ109" s="2">
        <f t="shared" si="1612"/>
        <v>0</v>
      </c>
      <c r="HR109" s="2">
        <f>план!AT107</f>
        <v>0</v>
      </c>
      <c r="HS109" s="2">
        <f>план!AU107</f>
        <v>0</v>
      </c>
      <c r="HT109" s="2">
        <f t="shared" si="1613"/>
        <v>0</v>
      </c>
      <c r="HU109" s="2">
        <f t="shared" si="1614"/>
        <v>0</v>
      </c>
      <c r="HV109" s="2">
        <f>VLOOKUP($C109,'ДС факт при поликлинике'!$D$6:$JC$141,179,0)</f>
        <v>0</v>
      </c>
      <c r="HW109" s="2">
        <f>VLOOKUP($C109,'ДС факт при поликлинике'!$D$6:$JC$141,180,0)</f>
        <v>0</v>
      </c>
      <c r="HX109" s="2">
        <f>VLOOKUP($C109,'ДС факт при поликлинике'!$D$6:$JC$141,181,0)</f>
        <v>0</v>
      </c>
      <c r="HY109" s="2">
        <f>VLOOKUP($C109,'ДС факт при поликлинике'!$D$6:$JC$141,182,0)</f>
        <v>0</v>
      </c>
      <c r="HZ109" s="2">
        <f t="shared" si="2070"/>
        <v>0</v>
      </c>
      <c r="IA109" s="2">
        <f t="shared" si="2071"/>
        <v>0</v>
      </c>
      <c r="IB109" s="2">
        <f t="shared" si="2072"/>
        <v>0</v>
      </c>
      <c r="IC109" s="2">
        <f t="shared" si="1616"/>
        <v>0</v>
      </c>
      <c r="ID109" s="2">
        <f t="shared" si="1617"/>
        <v>0</v>
      </c>
      <c r="IE109" s="2">
        <f>план!AV107</f>
        <v>0</v>
      </c>
      <c r="IF109" s="2">
        <f>план!AW107</f>
        <v>0</v>
      </c>
      <c r="IG109" s="2">
        <f t="shared" si="1618"/>
        <v>0</v>
      </c>
      <c r="IH109" s="2">
        <f t="shared" si="1619"/>
        <v>0</v>
      </c>
      <c r="II109" s="2">
        <f>VLOOKUP($C109,'ДС факт при поликлинике'!$D$6:$JC$141,129,0)</f>
        <v>0</v>
      </c>
      <c r="IJ109" s="2">
        <f>VLOOKUP($C109,'ДС факт при поликлинике'!$D$6:$JC$141,130,0)</f>
        <v>0</v>
      </c>
      <c r="IK109" s="2">
        <f>VLOOKUP($C109,'ДС факт при поликлинике'!$D$6:$JC$141,131,0)</f>
        <v>0</v>
      </c>
      <c r="IL109" s="2">
        <f>VLOOKUP($C109,'ДС факт при поликлинике'!$D$6:$JC$141,132,0)</f>
        <v>0</v>
      </c>
      <c r="IM109" s="2">
        <f t="shared" si="2073"/>
        <v>0</v>
      </c>
      <c r="IN109" s="2">
        <f t="shared" si="2074"/>
        <v>0</v>
      </c>
      <c r="IO109" s="2">
        <f t="shared" si="2075"/>
        <v>0</v>
      </c>
      <c r="IP109" s="2">
        <f t="shared" si="1621"/>
        <v>0</v>
      </c>
      <c r="IQ109" s="2">
        <f t="shared" si="1622"/>
        <v>0</v>
      </c>
      <c r="IR109" s="2">
        <f>план!AX107</f>
        <v>0</v>
      </c>
      <c r="IS109" s="2">
        <f>план!AY107</f>
        <v>0</v>
      </c>
      <c r="IT109" s="2">
        <f t="shared" si="1623"/>
        <v>0</v>
      </c>
      <c r="IU109" s="2">
        <f t="shared" si="1624"/>
        <v>0</v>
      </c>
      <c r="IV109" s="2">
        <f>VLOOKUP($C109,'ДС факт при поликлинике'!$D$6:$JC$141,125,0)</f>
        <v>0</v>
      </c>
      <c r="IW109" s="2">
        <f>VLOOKUP($C109,'ДС факт при поликлинике'!$D$6:$JC$141,126,0)</f>
        <v>0</v>
      </c>
      <c r="IX109" s="2">
        <f>VLOOKUP($C109,'ДС факт при поликлинике'!$D$6:$JC$141,127,0)</f>
        <v>0</v>
      </c>
      <c r="IY109" s="2">
        <f>VLOOKUP($C109,'ДС факт при поликлинике'!$D$6:$JC$141,128,0)</f>
        <v>0</v>
      </c>
      <c r="IZ109" s="2">
        <f t="shared" si="2076"/>
        <v>0</v>
      </c>
      <c r="JA109" s="2">
        <f t="shared" si="2077"/>
        <v>0</v>
      </c>
      <c r="JB109" s="2">
        <f t="shared" si="2078"/>
        <v>0</v>
      </c>
      <c r="JC109" s="2">
        <f t="shared" si="1626"/>
        <v>0</v>
      </c>
      <c r="JD109" s="2">
        <f t="shared" si="1627"/>
        <v>0</v>
      </c>
      <c r="JE109" s="2">
        <f>план!AZ107</f>
        <v>0</v>
      </c>
      <c r="JF109" s="2">
        <f>план!BA107</f>
        <v>0</v>
      </c>
      <c r="JG109" s="2">
        <f t="shared" si="1628"/>
        <v>0</v>
      </c>
      <c r="JH109" s="2">
        <f t="shared" si="1629"/>
        <v>0</v>
      </c>
      <c r="JI109" s="2">
        <f>VLOOKUP($C109,'ДС факт при поликлинике'!$D$6:$JC$141,161,0)</f>
        <v>0</v>
      </c>
      <c r="JJ109" s="2">
        <f>VLOOKUP($C109,'ДС факт при поликлинике'!$D$6:$JC$141,162,0)</f>
        <v>0</v>
      </c>
      <c r="JK109" s="2"/>
      <c r="JL109" s="2"/>
      <c r="JM109" s="2">
        <f t="shared" si="2079"/>
        <v>0</v>
      </c>
      <c r="JN109" s="2">
        <f t="shared" si="2080"/>
        <v>0</v>
      </c>
      <c r="JO109" s="2">
        <f t="shared" si="2081"/>
        <v>0</v>
      </c>
      <c r="JP109" s="2">
        <f t="shared" si="1631"/>
        <v>0</v>
      </c>
      <c r="JQ109" s="2">
        <f t="shared" si="1632"/>
        <v>0</v>
      </c>
      <c r="JR109" s="2">
        <f>план!BB107</f>
        <v>0</v>
      </c>
      <c r="JS109" s="2">
        <f>план!BC107</f>
        <v>0</v>
      </c>
      <c r="JT109" s="2">
        <f t="shared" si="1633"/>
        <v>0</v>
      </c>
      <c r="JU109" s="2">
        <f t="shared" si="1634"/>
        <v>0</v>
      </c>
      <c r="JV109" s="2">
        <f>VLOOKUP($C109,'ДС факт при поликлинике'!$D$6:$JC$141,133,0)</f>
        <v>0</v>
      </c>
      <c r="JW109" s="2">
        <f>VLOOKUP($C109,'ДС факт при поликлинике'!$D$6:$JC$141,134,0)</f>
        <v>0</v>
      </c>
      <c r="JX109" s="2">
        <f>VLOOKUP($C109,'ДС факт при поликлинике'!$D$6:$JC$141,135,0)</f>
        <v>0</v>
      </c>
      <c r="JY109" s="2">
        <f>VLOOKUP($C109,'ДС факт при поликлинике'!$D$6:$JC$141,136,0)</f>
        <v>0</v>
      </c>
      <c r="JZ109" s="2">
        <f t="shared" si="2082"/>
        <v>0</v>
      </c>
      <c r="KA109" s="2">
        <f t="shared" si="2083"/>
        <v>0</v>
      </c>
      <c r="KB109" s="2">
        <f t="shared" si="2084"/>
        <v>0</v>
      </c>
      <c r="KC109" s="2">
        <f t="shared" si="1636"/>
        <v>0</v>
      </c>
      <c r="KD109" s="2">
        <f t="shared" si="1637"/>
        <v>0</v>
      </c>
      <c r="KE109" s="2">
        <f>план!BD107</f>
        <v>0</v>
      </c>
      <c r="KF109" s="2">
        <f>план!BE107</f>
        <v>0</v>
      </c>
      <c r="KG109" s="2">
        <f t="shared" si="1638"/>
        <v>0</v>
      </c>
      <c r="KH109" s="2">
        <f t="shared" si="1639"/>
        <v>0</v>
      </c>
      <c r="KI109" s="2">
        <f>VLOOKUP($C109,'ДС факт при поликлинике'!$D$6:$JC$141,137,0)</f>
        <v>0</v>
      </c>
      <c r="KJ109" s="2">
        <f>VLOOKUP($C109,'ДС факт при поликлинике'!$D$6:$JC$141,138,0)</f>
        <v>0</v>
      </c>
      <c r="KK109" s="2">
        <f>VLOOKUP($C109,'ДС факт при поликлинике'!$D$6:$JC$141,139,0)</f>
        <v>0</v>
      </c>
      <c r="KL109" s="2">
        <f>VLOOKUP($C109,'ДС факт при поликлинике'!$D$6:$JC$141,140,0)</f>
        <v>0</v>
      </c>
      <c r="KM109" s="2">
        <f t="shared" si="2085"/>
        <v>0</v>
      </c>
      <c r="KN109" s="2">
        <f t="shared" si="2086"/>
        <v>0</v>
      </c>
      <c r="KO109" s="2">
        <f t="shared" si="2087"/>
        <v>0</v>
      </c>
      <c r="KP109" s="2">
        <f t="shared" si="1641"/>
        <v>0</v>
      </c>
      <c r="KQ109" s="2">
        <f t="shared" si="1642"/>
        <v>0</v>
      </c>
      <c r="KR109" s="2">
        <f>план!BF107</f>
        <v>0</v>
      </c>
      <c r="KS109" s="2">
        <f>план!BG107</f>
        <v>0</v>
      </c>
      <c r="KT109" s="2">
        <f t="shared" si="1643"/>
        <v>0</v>
      </c>
      <c r="KU109" s="2">
        <f t="shared" si="1644"/>
        <v>0</v>
      </c>
      <c r="KV109" s="2">
        <f>VLOOKUP($C109,'ДС факт при поликлинике'!$D$6:$JC$141,141,0)</f>
        <v>0</v>
      </c>
      <c r="KW109" s="2">
        <f>VLOOKUP($C109,'ДС факт при поликлинике'!$D$6:$JC$141,142,0)</f>
        <v>0</v>
      </c>
      <c r="KX109" s="2"/>
      <c r="KY109" s="2"/>
      <c r="KZ109" s="2">
        <f t="shared" si="2088"/>
        <v>0</v>
      </c>
      <c r="LA109" s="2">
        <f t="shared" si="2089"/>
        <v>0</v>
      </c>
      <c r="LB109" s="2">
        <f t="shared" si="2090"/>
        <v>0</v>
      </c>
      <c r="LC109" s="2">
        <f t="shared" si="1646"/>
        <v>0</v>
      </c>
      <c r="LD109" s="2">
        <f t="shared" si="1647"/>
        <v>0</v>
      </c>
      <c r="LE109" s="2">
        <f>план!BH107</f>
        <v>0</v>
      </c>
      <c r="LF109" s="2">
        <f>план!BI107</f>
        <v>0</v>
      </c>
      <c r="LG109" s="2">
        <f t="shared" si="1648"/>
        <v>0</v>
      </c>
      <c r="LH109" s="2">
        <f t="shared" si="1649"/>
        <v>0</v>
      </c>
      <c r="LI109" s="2">
        <f>VLOOKUP($C109,'ДС факт при поликлинике'!$D$6:$JC$141,143,0)</f>
        <v>0</v>
      </c>
      <c r="LJ109" s="2">
        <f>VLOOKUP($C109,'ДС факт при поликлинике'!$D$6:$JC$141,144,0)</f>
        <v>0</v>
      </c>
      <c r="LK109" s="2"/>
      <c r="LL109" s="2"/>
      <c r="LM109" s="2">
        <f t="shared" si="2091"/>
        <v>0</v>
      </c>
      <c r="LN109" s="2">
        <f t="shared" si="2092"/>
        <v>0</v>
      </c>
      <c r="LO109" s="2">
        <f t="shared" si="2093"/>
        <v>0</v>
      </c>
      <c r="LP109" s="2">
        <f t="shared" si="1651"/>
        <v>0</v>
      </c>
      <c r="LQ109" s="2">
        <f t="shared" si="1652"/>
        <v>0</v>
      </c>
      <c r="LR109" s="2">
        <f>план!BJ107</f>
        <v>0</v>
      </c>
      <c r="LS109" s="2">
        <f>план!BK107</f>
        <v>0</v>
      </c>
      <c r="LT109" s="2">
        <f t="shared" si="1653"/>
        <v>0</v>
      </c>
      <c r="LU109" s="2">
        <f t="shared" si="1654"/>
        <v>0</v>
      </c>
      <c r="LV109" s="2">
        <f>VLOOKUP($C109,'ДС факт при поликлинике'!$D$6:$JC$141,145,0)</f>
        <v>0</v>
      </c>
      <c r="LW109" s="2">
        <f>VLOOKUP($C109,'ДС факт при поликлинике'!$D$6:$JC$141,146,0)</f>
        <v>0</v>
      </c>
      <c r="LX109" s="2"/>
      <c r="LY109" s="2"/>
      <c r="LZ109" s="2">
        <f t="shared" si="2094"/>
        <v>0</v>
      </c>
      <c r="MA109" s="2">
        <f t="shared" si="2095"/>
        <v>0</v>
      </c>
      <c r="MB109" s="2">
        <f t="shared" si="2096"/>
        <v>0</v>
      </c>
      <c r="MC109" s="2">
        <f t="shared" si="1656"/>
        <v>0</v>
      </c>
      <c r="MD109" s="2">
        <f t="shared" si="1657"/>
        <v>0</v>
      </c>
      <c r="ME109" s="2">
        <f>план!BL107</f>
        <v>0</v>
      </c>
      <c r="MF109" s="2">
        <f>план!BM107</f>
        <v>0</v>
      </c>
      <c r="MG109" s="2">
        <f t="shared" si="1658"/>
        <v>0</v>
      </c>
      <c r="MH109" s="2">
        <f t="shared" si="1659"/>
        <v>0</v>
      </c>
      <c r="MI109" s="2">
        <f>VLOOKUP($C109,'ДС факт при поликлинике'!$D$6:$JC$141,183,0)</f>
        <v>0</v>
      </c>
      <c r="MJ109" s="2">
        <f>VLOOKUP($C109,'ДС факт при поликлинике'!$D$6:$JC$141,184,0)</f>
        <v>0</v>
      </c>
      <c r="MK109" s="2">
        <f>VLOOKUP($C109,'ДС факт при поликлинике'!$D$6:$JC$141,185,0)</f>
        <v>0</v>
      </c>
      <c r="ML109" s="2">
        <f>VLOOKUP($C109,'ДС факт при поликлинике'!$D$6:$JC$141,186,0)</f>
        <v>0</v>
      </c>
      <c r="MM109" s="2">
        <f t="shared" si="2097"/>
        <v>0</v>
      </c>
      <c r="MN109" s="2">
        <f t="shared" si="2098"/>
        <v>0</v>
      </c>
      <c r="MO109" s="2">
        <f t="shared" si="2099"/>
        <v>0</v>
      </c>
      <c r="MP109" s="2">
        <f t="shared" si="1661"/>
        <v>0</v>
      </c>
      <c r="MQ109" s="2">
        <f t="shared" si="1662"/>
        <v>0</v>
      </c>
      <c r="MR109" s="2">
        <f>план!BN107</f>
        <v>0</v>
      </c>
      <c r="MS109" s="2">
        <f>план!BO107</f>
        <v>0</v>
      </c>
      <c r="MT109" s="2">
        <f t="shared" si="1663"/>
        <v>0</v>
      </c>
      <c r="MU109" s="2">
        <f t="shared" si="1664"/>
        <v>0</v>
      </c>
      <c r="MV109" s="2">
        <f>VLOOKUP($C109,'ДС факт при поликлинике'!$D$6:$JC$141,187,0)</f>
        <v>0</v>
      </c>
      <c r="MW109" s="2">
        <f>VLOOKUP($C109,'ДС факт при поликлинике'!$D$6:$JC$141,188,0)</f>
        <v>0</v>
      </c>
      <c r="MX109" s="2"/>
      <c r="MY109" s="2"/>
      <c r="MZ109" s="2">
        <f t="shared" si="2100"/>
        <v>0</v>
      </c>
      <c r="NA109" s="2">
        <f t="shared" si="2101"/>
        <v>0</v>
      </c>
      <c r="NB109" s="2">
        <f t="shared" si="2102"/>
        <v>0</v>
      </c>
      <c r="NC109" s="2">
        <f t="shared" si="1666"/>
        <v>0</v>
      </c>
      <c r="ND109" s="2">
        <f t="shared" si="1667"/>
        <v>0</v>
      </c>
      <c r="NE109" s="2">
        <f>план!BP107</f>
        <v>0</v>
      </c>
      <c r="NF109" s="2">
        <f>план!BQ107</f>
        <v>0</v>
      </c>
      <c r="NG109" s="2">
        <f t="shared" si="1668"/>
        <v>0</v>
      </c>
      <c r="NH109" s="2">
        <f t="shared" si="1669"/>
        <v>0</v>
      </c>
      <c r="NI109" s="2">
        <f>VLOOKUP($C109,'ДС факт при поликлинике'!$D$6:$JC$141,189,0)</f>
        <v>0</v>
      </c>
      <c r="NJ109" s="2">
        <f>VLOOKUP($C109,'ДС факт при поликлинике'!$D$6:$JC$141,190,0)</f>
        <v>0</v>
      </c>
      <c r="NK109" s="2"/>
      <c r="NL109" s="2"/>
      <c r="NM109" s="2">
        <f t="shared" si="2103"/>
        <v>0</v>
      </c>
      <c r="NN109" s="2">
        <f t="shared" si="2104"/>
        <v>0</v>
      </c>
      <c r="NO109" s="2">
        <f t="shared" si="2105"/>
        <v>0</v>
      </c>
      <c r="NP109" s="2">
        <f t="shared" si="1671"/>
        <v>0</v>
      </c>
      <c r="NQ109" s="2">
        <f t="shared" si="1672"/>
        <v>0</v>
      </c>
      <c r="NR109" s="2">
        <f>план!BR107</f>
        <v>0</v>
      </c>
      <c r="NS109" s="2">
        <f>план!BS107</f>
        <v>0</v>
      </c>
      <c r="NT109" s="2">
        <f t="shared" si="1673"/>
        <v>0</v>
      </c>
      <c r="NU109" s="2">
        <f t="shared" si="1674"/>
        <v>0</v>
      </c>
      <c r="NV109" s="2">
        <f>VLOOKUP($C109,'ДС факт при поликлинике'!$D$6:$JC$141,191,0)</f>
        <v>0</v>
      </c>
      <c r="NW109" s="2">
        <f>VLOOKUP($C109,'ДС факт при поликлинике'!$D$6:$JC$141,192,0)</f>
        <v>0</v>
      </c>
      <c r="NX109" s="2"/>
      <c r="NY109" s="2"/>
      <c r="NZ109" s="2">
        <f t="shared" si="2106"/>
        <v>0</v>
      </c>
      <c r="OA109" s="2">
        <f t="shared" si="2107"/>
        <v>0</v>
      </c>
      <c r="OB109" s="2">
        <f t="shared" si="2108"/>
        <v>0</v>
      </c>
      <c r="OC109" s="2">
        <f t="shared" si="1676"/>
        <v>0</v>
      </c>
      <c r="OD109" s="2">
        <f t="shared" si="1677"/>
        <v>0</v>
      </c>
      <c r="OE109" s="2">
        <f>план!BT107</f>
        <v>0</v>
      </c>
      <c r="OF109" s="2">
        <f>план!BU107</f>
        <v>0</v>
      </c>
      <c r="OG109" s="2">
        <f t="shared" si="1678"/>
        <v>0</v>
      </c>
      <c r="OH109" s="2">
        <f t="shared" si="1679"/>
        <v>0</v>
      </c>
      <c r="OI109" s="2">
        <f>VLOOKUP($C109,'ДС факт при поликлинике'!$D$6:$JC$141,149,0)</f>
        <v>0</v>
      </c>
      <c r="OJ109" s="2">
        <f>VLOOKUP($C109,'ДС факт при поликлинике'!$D$6:$JC$141,150,0)</f>
        <v>0</v>
      </c>
      <c r="OK109" s="2"/>
      <c r="OL109" s="2"/>
      <c r="OM109" s="2">
        <f t="shared" si="2109"/>
        <v>0</v>
      </c>
      <c r="ON109" s="2">
        <f t="shared" si="2110"/>
        <v>0</v>
      </c>
      <c r="OO109" s="2">
        <f t="shared" si="2111"/>
        <v>0</v>
      </c>
      <c r="OP109" s="2">
        <f t="shared" si="1681"/>
        <v>0</v>
      </c>
      <c r="OQ109" s="2">
        <f t="shared" si="1682"/>
        <v>0</v>
      </c>
      <c r="OR109" s="2">
        <f>план!BV107</f>
        <v>0</v>
      </c>
      <c r="OS109" s="2">
        <f>план!BW107</f>
        <v>0</v>
      </c>
      <c r="OT109" s="2">
        <f t="shared" si="1683"/>
        <v>0</v>
      </c>
      <c r="OU109" s="2">
        <f t="shared" si="1684"/>
        <v>0</v>
      </c>
      <c r="OV109" s="2">
        <f>VLOOKUP($C109,'ДС факт при поликлинике'!$D$6:$JC$141,247,0)</f>
        <v>0</v>
      </c>
      <c r="OW109" s="2">
        <f>VLOOKUP($C109,'ДС факт при поликлинике'!$D$6:$JC$141,248,0)</f>
        <v>0</v>
      </c>
      <c r="OX109" s="2"/>
      <c r="OY109" s="2"/>
      <c r="OZ109" s="2">
        <f t="shared" si="2112"/>
        <v>0</v>
      </c>
      <c r="PA109" s="2">
        <f t="shared" si="2113"/>
        <v>0</v>
      </c>
      <c r="PB109" s="2">
        <f t="shared" si="2114"/>
        <v>0</v>
      </c>
      <c r="PC109" s="2">
        <f t="shared" si="1686"/>
        <v>0</v>
      </c>
      <c r="PD109" s="2">
        <f t="shared" si="1687"/>
        <v>0</v>
      </c>
      <c r="PE109" s="2">
        <f>план!BX107</f>
        <v>0</v>
      </c>
      <c r="PF109" s="2">
        <f>план!BY107</f>
        <v>0</v>
      </c>
      <c r="PG109" s="2">
        <f t="shared" si="1688"/>
        <v>0</v>
      </c>
      <c r="PH109" s="2">
        <f t="shared" si="1689"/>
        <v>0</v>
      </c>
      <c r="PI109" s="2">
        <f>VLOOKUP($C109,'ДС факт при поликлинике'!$D$6:$JC$141,95,0)</f>
        <v>0</v>
      </c>
      <c r="PJ109" s="2">
        <f>VLOOKUP($C109,'ДС факт при поликлинике'!$D$6:$JC$141,96,0)</f>
        <v>0</v>
      </c>
      <c r="PK109" s="2">
        <f>VLOOKUP($C109,'ДС факт при поликлинике'!$D$6:$JC$141,97,0)</f>
        <v>0</v>
      </c>
      <c r="PL109" s="2">
        <f>VLOOKUP($C109,'ДС факт при поликлинике'!$D$6:$JC$141,98,0)</f>
        <v>0</v>
      </c>
      <c r="PM109" s="2">
        <f t="shared" si="2115"/>
        <v>0</v>
      </c>
      <c r="PN109" s="2">
        <f t="shared" si="2116"/>
        <v>0</v>
      </c>
      <c r="PO109" s="2">
        <f t="shared" si="2117"/>
        <v>0</v>
      </c>
      <c r="PP109" s="2">
        <f t="shared" si="1691"/>
        <v>0</v>
      </c>
      <c r="PQ109" s="2">
        <f t="shared" si="1692"/>
        <v>0</v>
      </c>
      <c r="PR109" s="2">
        <f>план!BZ107</f>
        <v>0</v>
      </c>
      <c r="PS109" s="2">
        <f>план!CA107</f>
        <v>0</v>
      </c>
      <c r="PT109" s="2">
        <f t="shared" si="1693"/>
        <v>0</v>
      </c>
      <c r="PU109" s="2">
        <f t="shared" si="1694"/>
        <v>0</v>
      </c>
      <c r="PV109" s="2">
        <f>VLOOKUP($C109,'ДС факт при поликлинике'!$D$6:$JC$141,99,0)</f>
        <v>0</v>
      </c>
      <c r="PW109" s="2">
        <f>VLOOKUP($C109,'ДС факт при поликлинике'!$D$6:$JC$141,100,0)</f>
        <v>0</v>
      </c>
      <c r="PX109" s="2">
        <f>VLOOKUP($C109,'ДС факт при поликлинике'!$D$6:$JC$141,101,0)</f>
        <v>0</v>
      </c>
      <c r="PY109" s="2">
        <f>VLOOKUP($C109,'ДС факт при поликлинике'!$D$6:$JC$141,102,0)</f>
        <v>0</v>
      </c>
      <c r="PZ109" s="2">
        <f t="shared" si="2118"/>
        <v>0</v>
      </c>
      <c r="QA109" s="2">
        <f t="shared" si="2119"/>
        <v>0</v>
      </c>
      <c r="QB109" s="2">
        <f t="shared" si="2120"/>
        <v>0</v>
      </c>
      <c r="QC109" s="2">
        <f t="shared" si="1696"/>
        <v>0</v>
      </c>
      <c r="QD109" s="2">
        <f t="shared" si="1697"/>
        <v>0</v>
      </c>
      <c r="QE109" s="2">
        <f>план!CB107</f>
        <v>0</v>
      </c>
      <c r="QF109" s="2">
        <f>план!CC107</f>
        <v>0</v>
      </c>
      <c r="QG109" s="2">
        <f t="shared" si="1698"/>
        <v>0</v>
      </c>
      <c r="QH109" s="2">
        <f t="shared" si="1699"/>
        <v>0</v>
      </c>
      <c r="QI109" s="2">
        <f>VLOOKUP($C109,'ДС факт при поликлинике'!$D$6:$JC$141,63,0)</f>
        <v>0</v>
      </c>
      <c r="QJ109" s="2">
        <f>VLOOKUP($C109,'ДС факт при поликлинике'!$D$6:$JC$141,64,0)</f>
        <v>0</v>
      </c>
      <c r="QK109" s="2">
        <f>VLOOKUP($C109,'ДС факт при поликлинике'!$D$6:$JC$141,65,0)</f>
        <v>0</v>
      </c>
      <c r="QL109" s="2">
        <f>VLOOKUP($C109,'ДС факт при поликлинике'!$D$6:$JC$141,66,0)</f>
        <v>0</v>
      </c>
      <c r="QM109" s="2">
        <f t="shared" si="2121"/>
        <v>0</v>
      </c>
      <c r="QN109" s="2">
        <f t="shared" si="2122"/>
        <v>0</v>
      </c>
      <c r="QO109" s="2">
        <f t="shared" si="2123"/>
        <v>0</v>
      </c>
      <c r="QP109" s="2">
        <f t="shared" si="1701"/>
        <v>0</v>
      </c>
      <c r="QQ109" s="2">
        <f t="shared" si="1702"/>
        <v>0</v>
      </c>
      <c r="QR109" s="2">
        <f>план!CD107</f>
        <v>0</v>
      </c>
      <c r="QS109" s="2">
        <f>план!CE107</f>
        <v>0</v>
      </c>
      <c r="QT109" s="2">
        <f t="shared" si="1703"/>
        <v>0</v>
      </c>
      <c r="QU109" s="2">
        <f t="shared" si="1704"/>
        <v>0</v>
      </c>
      <c r="QV109" s="2">
        <f>VLOOKUP($C109,'ДС факт при поликлинике'!$D$6:$JC$141,107,0)</f>
        <v>0</v>
      </c>
      <c r="QW109" s="2">
        <f>VLOOKUP($C109,'ДС факт при поликлинике'!$D$6:$JC$141,108,0)</f>
        <v>0</v>
      </c>
      <c r="QX109" s="2">
        <f>VLOOKUP($C109,'ДС факт при поликлинике'!$D$6:$JC$141,109,0)</f>
        <v>0</v>
      </c>
      <c r="QY109" s="2">
        <f>VLOOKUP($C109,'ДС факт при поликлинике'!$D$6:$JC$141,110,0)</f>
        <v>0</v>
      </c>
      <c r="QZ109" s="2">
        <f t="shared" si="2124"/>
        <v>0</v>
      </c>
      <c r="RA109" s="2">
        <f t="shared" si="2125"/>
        <v>0</v>
      </c>
      <c r="RB109" s="2">
        <f t="shared" si="2126"/>
        <v>0</v>
      </c>
      <c r="RC109" s="2">
        <f t="shared" si="1706"/>
        <v>0</v>
      </c>
      <c r="RD109" s="2">
        <f t="shared" si="1707"/>
        <v>0</v>
      </c>
      <c r="RE109" s="2">
        <f>план!CF107</f>
        <v>0</v>
      </c>
      <c r="RF109" s="2">
        <f>план!CG107</f>
        <v>0</v>
      </c>
      <c r="RG109" s="2">
        <f t="shared" si="1708"/>
        <v>0</v>
      </c>
      <c r="RH109" s="2">
        <f t="shared" si="1709"/>
        <v>0</v>
      </c>
      <c r="RI109" s="2">
        <f>VLOOKUP($C109,'ДС факт при поликлинике'!$D$6:$JC$141,79,0)</f>
        <v>0</v>
      </c>
      <c r="RJ109" s="2">
        <f>VLOOKUP($C109,'ДС факт при поликлинике'!$D$6:$JC$141,80,0)</f>
        <v>0</v>
      </c>
      <c r="RK109" s="2">
        <f>VLOOKUP($C109,'ДС факт при поликлинике'!$D$6:$JC$141,81,0)</f>
        <v>0</v>
      </c>
      <c r="RL109" s="2">
        <f>VLOOKUP($C109,'ДС факт при поликлинике'!$D$6:$JC$141,82,0)</f>
        <v>0</v>
      </c>
      <c r="RM109" s="2">
        <f t="shared" si="2127"/>
        <v>0</v>
      </c>
      <c r="RN109" s="2">
        <f t="shared" si="2128"/>
        <v>0</v>
      </c>
      <c r="RO109" s="2">
        <f t="shared" si="2129"/>
        <v>0</v>
      </c>
      <c r="RP109" s="2">
        <f t="shared" si="1711"/>
        <v>0</v>
      </c>
      <c r="RQ109" s="2">
        <f t="shared" si="1712"/>
        <v>0</v>
      </c>
      <c r="RR109" s="2">
        <f>план!CH107</f>
        <v>0</v>
      </c>
      <c r="RS109" s="2">
        <f>план!CI107</f>
        <v>0</v>
      </c>
      <c r="RT109" s="2">
        <f t="shared" si="1713"/>
        <v>0</v>
      </c>
      <c r="RU109" s="2">
        <f t="shared" si="1714"/>
        <v>0</v>
      </c>
      <c r="RV109" s="2">
        <f>VLOOKUP($C109,'ДС факт при поликлинике'!$D$6:$JC$141,119,0)</f>
        <v>0</v>
      </c>
      <c r="RW109" s="2">
        <f>VLOOKUP($C109,'ДС факт при поликлинике'!$D$6:$JC$141,120,0)</f>
        <v>0</v>
      </c>
      <c r="RX109" s="2">
        <f>VLOOKUP($C109,'ДС факт при поликлинике'!$D$6:$JC$141,121,0)</f>
        <v>0</v>
      </c>
      <c r="RY109" s="2">
        <f>VLOOKUP($C109,'ДС факт при поликлинике'!$D$6:$JC$141,122,0)</f>
        <v>0</v>
      </c>
      <c r="RZ109" s="2">
        <f t="shared" si="2130"/>
        <v>0</v>
      </c>
      <c r="SA109" s="2">
        <f t="shared" si="2131"/>
        <v>0</v>
      </c>
      <c r="SB109" s="2">
        <f t="shared" si="2132"/>
        <v>0</v>
      </c>
      <c r="SC109" s="2">
        <f t="shared" si="1716"/>
        <v>0</v>
      </c>
      <c r="SD109" s="2">
        <f t="shared" si="1717"/>
        <v>0</v>
      </c>
      <c r="SE109" s="2">
        <f>план!CJ107</f>
        <v>0</v>
      </c>
      <c r="SF109" s="2">
        <f>план!CK107</f>
        <v>0</v>
      </c>
      <c r="SG109" s="2">
        <f t="shared" si="1718"/>
        <v>0</v>
      </c>
      <c r="SH109" s="2">
        <f t="shared" si="1719"/>
        <v>0</v>
      </c>
      <c r="SI109" s="2">
        <f>VLOOKUP($C109,'ДС факт при поликлинике'!$D$6:$JC$141,209,0)</f>
        <v>0</v>
      </c>
      <c r="SJ109" s="2">
        <f>VLOOKUP($C109,'ДС факт при поликлинике'!$D$6:$JC$141,210,0)</f>
        <v>0</v>
      </c>
      <c r="SK109" s="2">
        <f>VLOOKUP($C109,'ДС факт при поликлинике'!$D$6:$JC$141,211,0)</f>
        <v>0</v>
      </c>
      <c r="SL109" s="2">
        <f>VLOOKUP($C109,'ДС факт при поликлинике'!$D$6:$JC$141,212,0)</f>
        <v>0</v>
      </c>
      <c r="SM109" s="2">
        <f t="shared" si="2133"/>
        <v>0</v>
      </c>
      <c r="SN109" s="2">
        <f t="shared" si="2134"/>
        <v>0</v>
      </c>
      <c r="SO109" s="2">
        <f t="shared" si="2135"/>
        <v>0</v>
      </c>
      <c r="SP109" s="2">
        <f t="shared" si="1721"/>
        <v>0</v>
      </c>
      <c r="SQ109" s="2">
        <f t="shared" si="1722"/>
        <v>0</v>
      </c>
      <c r="SR109" s="2">
        <f>план!CL107</f>
        <v>0</v>
      </c>
      <c r="SS109" s="2">
        <f>план!CM107</f>
        <v>0</v>
      </c>
      <c r="ST109" s="2">
        <f t="shared" si="1723"/>
        <v>0</v>
      </c>
      <c r="SU109" s="2">
        <f t="shared" si="1724"/>
        <v>0</v>
      </c>
      <c r="SV109" s="2">
        <f>VLOOKUP($C109,'ДС факт при поликлинике'!$D$6:$JC$141,213,0)</f>
        <v>0</v>
      </c>
      <c r="SW109" s="2">
        <f>VLOOKUP($C109,'ДС факт при поликлинике'!$D$6:$JC$141,214,0)</f>
        <v>0</v>
      </c>
      <c r="SX109" s="2">
        <f>VLOOKUP($C109,'ДС факт при поликлинике'!$D$6:$JC$141,215,0)</f>
        <v>0</v>
      </c>
      <c r="SY109" s="2">
        <f>VLOOKUP($C109,'ДС факт при поликлинике'!$D$6:$JC$141,216,0)</f>
        <v>0</v>
      </c>
      <c r="SZ109" s="2">
        <f t="shared" si="2136"/>
        <v>0</v>
      </c>
      <c r="TA109" s="2">
        <f t="shared" si="2137"/>
        <v>0</v>
      </c>
      <c r="TB109" s="2">
        <f t="shared" si="2138"/>
        <v>0</v>
      </c>
      <c r="TC109" s="2">
        <f t="shared" si="1726"/>
        <v>0</v>
      </c>
      <c r="TD109" s="2">
        <f t="shared" si="1727"/>
        <v>0</v>
      </c>
      <c r="TE109" s="2">
        <f>план!CN107</f>
        <v>0</v>
      </c>
      <c r="TF109" s="2">
        <f>план!CO107</f>
        <v>0</v>
      </c>
      <c r="TG109" s="2">
        <f t="shared" si="1728"/>
        <v>0</v>
      </c>
      <c r="TH109" s="2">
        <f t="shared" si="1729"/>
        <v>0</v>
      </c>
      <c r="TI109" s="2">
        <f>VLOOKUP($C109,'ДС факт при поликлинике'!$D$6:$JC$141,217,0)</f>
        <v>0</v>
      </c>
      <c r="TJ109" s="2">
        <f>VLOOKUP($C109,'ДС факт при поликлинике'!$D$6:$JC$141,218,0)</f>
        <v>0</v>
      </c>
      <c r="TK109" s="2">
        <f>VLOOKUP($C109,'ДС факт при поликлинике'!$D$6:$JC$141,219,0)</f>
        <v>0</v>
      </c>
      <c r="TL109" s="2">
        <f>VLOOKUP($C109,'ДС факт при поликлинике'!$D$6:$JC$141,220,0)</f>
        <v>0</v>
      </c>
      <c r="TM109" s="2">
        <f t="shared" si="2139"/>
        <v>0</v>
      </c>
      <c r="TN109" s="2">
        <f t="shared" si="2140"/>
        <v>0</v>
      </c>
      <c r="TO109" s="2">
        <f t="shared" si="2141"/>
        <v>0</v>
      </c>
      <c r="TP109" s="2">
        <f t="shared" si="1731"/>
        <v>0</v>
      </c>
      <c r="TQ109" s="2">
        <f t="shared" si="1732"/>
        <v>0</v>
      </c>
      <c r="TR109" s="2">
        <f>план!CP107</f>
        <v>0</v>
      </c>
      <c r="TS109" s="2">
        <f>план!CQ107</f>
        <v>0</v>
      </c>
      <c r="TT109" s="2">
        <f t="shared" si="1733"/>
        <v>0</v>
      </c>
      <c r="TU109" s="2">
        <f t="shared" si="1734"/>
        <v>0</v>
      </c>
      <c r="TV109" s="2">
        <f>VLOOKUP($C109,'ДС факт при поликлинике'!$D$6:$JC$141,221,0)</f>
        <v>0</v>
      </c>
      <c r="TW109" s="2">
        <f>VLOOKUP($C109,'ДС факт при поликлинике'!$D$6:$JC$141,222,0)</f>
        <v>0</v>
      </c>
      <c r="TX109" s="2">
        <f>VLOOKUP($C109,'ДС факт при поликлинике'!$D$6:$JC$141,223,0)</f>
        <v>0</v>
      </c>
      <c r="TY109" s="2">
        <f>VLOOKUP($C109,'ДС факт при поликлинике'!$D$6:$JC$141,224,0)</f>
        <v>0</v>
      </c>
      <c r="TZ109" s="2">
        <f t="shared" si="2142"/>
        <v>0</v>
      </c>
      <c r="UA109" s="2">
        <f t="shared" si="2143"/>
        <v>0</v>
      </c>
      <c r="UB109" s="2">
        <f t="shared" si="2144"/>
        <v>0</v>
      </c>
      <c r="UC109" s="2">
        <f t="shared" si="1736"/>
        <v>0</v>
      </c>
      <c r="UD109" s="2">
        <f t="shared" si="1737"/>
        <v>0</v>
      </c>
      <c r="UE109" s="2">
        <f>план!CR107</f>
        <v>0</v>
      </c>
      <c r="UF109" s="2">
        <f>план!CS107</f>
        <v>0</v>
      </c>
      <c r="UG109" s="2">
        <f t="shared" si="1738"/>
        <v>0</v>
      </c>
      <c r="UH109" s="2">
        <f t="shared" si="1739"/>
        <v>0</v>
      </c>
      <c r="UI109" s="2">
        <f>VLOOKUP($C109,'ДС факт при поликлинике'!$D$6:$JC$141,233,0)</f>
        <v>0</v>
      </c>
      <c r="UJ109" s="2">
        <f>VLOOKUP($C109,'ДС факт при поликлинике'!$D$6:$JC$141,234,0)</f>
        <v>0</v>
      </c>
      <c r="UK109" s="2"/>
      <c r="UL109" s="2"/>
      <c r="UM109" s="2">
        <f t="shared" si="2145"/>
        <v>0</v>
      </c>
      <c r="UN109" s="2">
        <f t="shared" si="2146"/>
        <v>0</v>
      </c>
      <c r="UO109" s="2">
        <f t="shared" si="2147"/>
        <v>0</v>
      </c>
      <c r="UP109" s="2">
        <f t="shared" si="1740"/>
        <v>0</v>
      </c>
      <c r="UQ109" s="2">
        <f t="shared" si="1741"/>
        <v>0</v>
      </c>
      <c r="UR109" s="213">
        <f>план!CT107</f>
        <v>0</v>
      </c>
      <c r="US109" s="37">
        <f>план!CU107</f>
        <v>0</v>
      </c>
      <c r="UT109" s="2">
        <f t="shared" si="1742"/>
        <v>0</v>
      </c>
      <c r="UU109" s="2">
        <f t="shared" si="1743"/>
        <v>0</v>
      </c>
      <c r="UV109" s="2">
        <f>VLOOKUP($C109,'ДС факт при поликлинике'!$D$6:$JC$141,225,0)</f>
        <v>0</v>
      </c>
      <c r="UW109" s="2">
        <f>VLOOKUP($C109,'ДС факт при поликлинике'!$D$6:$JC$141,226,0)</f>
        <v>0</v>
      </c>
      <c r="UX109" s="2">
        <f>VLOOKUP($C109,'ДС факт при поликлинике'!$D$6:$JC$141,227,0)</f>
        <v>0</v>
      </c>
      <c r="UY109" s="2">
        <f>VLOOKUP($C109,'ДС факт при поликлинике'!$D$6:$JC$141,228,0)</f>
        <v>0</v>
      </c>
      <c r="UZ109" s="2">
        <f t="shared" si="2148"/>
        <v>0</v>
      </c>
      <c r="VA109" s="2">
        <f t="shared" si="2149"/>
        <v>0</v>
      </c>
      <c r="VB109" s="2">
        <f t="shared" si="2150"/>
        <v>0</v>
      </c>
      <c r="VC109" s="2">
        <f t="shared" si="1745"/>
        <v>0</v>
      </c>
      <c r="VD109" s="2">
        <f t="shared" si="1746"/>
        <v>0</v>
      </c>
      <c r="VE109" s="2">
        <f>план!CV107</f>
        <v>0</v>
      </c>
      <c r="VF109" s="2">
        <f>план!CW107</f>
        <v>0</v>
      </c>
      <c r="VG109" s="2">
        <f t="shared" si="1747"/>
        <v>0</v>
      </c>
      <c r="VH109" s="2">
        <f t="shared" si="1748"/>
        <v>0</v>
      </c>
      <c r="VI109" s="2">
        <f>VLOOKUP($C109,'ДС факт при поликлинике'!$D$6:$JC$141,205,0)</f>
        <v>0</v>
      </c>
      <c r="VJ109" s="2">
        <f>VLOOKUP($C109,'ДС факт при поликлинике'!$D$6:$JC$141,206,0)</f>
        <v>0</v>
      </c>
      <c r="VK109" s="2"/>
      <c r="VL109" s="2"/>
      <c r="VM109" s="2">
        <f t="shared" si="2151"/>
        <v>0</v>
      </c>
      <c r="VN109" s="2">
        <f t="shared" si="2152"/>
        <v>0</v>
      </c>
      <c r="VO109" s="2">
        <f t="shared" si="2153"/>
        <v>0</v>
      </c>
      <c r="VP109" s="2">
        <f t="shared" si="1749"/>
        <v>0</v>
      </c>
      <c r="VQ109" s="2">
        <f t="shared" si="1750"/>
        <v>0</v>
      </c>
      <c r="VR109" s="2">
        <f>план!CX107</f>
        <v>0</v>
      </c>
      <c r="VS109" s="2">
        <f>план!CY107</f>
        <v>0</v>
      </c>
      <c r="VT109" s="2">
        <f t="shared" si="1751"/>
        <v>0</v>
      </c>
      <c r="VU109" s="2">
        <f t="shared" si="1752"/>
        <v>0</v>
      </c>
      <c r="VV109" s="2">
        <f>VLOOKUP($C109,'ДС факт при поликлинике'!$D$6:$JC$141,207,0)</f>
        <v>0</v>
      </c>
      <c r="VW109" s="2">
        <f>VLOOKUP($C109,'ДС факт при поликлинике'!$D$6:$JC$141,208,0)</f>
        <v>0</v>
      </c>
      <c r="VX109" s="2"/>
      <c r="VY109" s="2"/>
      <c r="VZ109" s="2">
        <f t="shared" si="2154"/>
        <v>0</v>
      </c>
      <c r="WA109" s="2">
        <f t="shared" si="2155"/>
        <v>0</v>
      </c>
      <c r="WB109" s="2">
        <f t="shared" si="2156"/>
        <v>0</v>
      </c>
      <c r="WC109" s="2">
        <f t="shared" si="1754"/>
        <v>0</v>
      </c>
      <c r="WD109" s="2">
        <f t="shared" si="1755"/>
        <v>0</v>
      </c>
      <c r="WE109" s="2">
        <f>план!CZ107</f>
        <v>0</v>
      </c>
      <c r="WF109" s="2">
        <f>план!DA107</f>
        <v>0</v>
      </c>
      <c r="WG109" s="2">
        <f t="shared" si="1756"/>
        <v>0</v>
      </c>
      <c r="WH109" s="2">
        <f t="shared" si="1757"/>
        <v>0</v>
      </c>
      <c r="WI109" s="2">
        <f>VLOOKUP($C109,'ДС факт при поликлинике'!$D$6:$JC$141,91,0)</f>
        <v>0</v>
      </c>
      <c r="WJ109" s="2">
        <f>VLOOKUP($C109,'ДС факт при поликлинике'!$D$6:$JC$141,92,0)</f>
        <v>0</v>
      </c>
      <c r="WK109" s="2">
        <f>VLOOKUP($C109,'ДС факт при поликлинике'!$D$6:$JC$141,93,0)</f>
        <v>0</v>
      </c>
      <c r="WL109" s="2">
        <f>VLOOKUP($C109,'ДС факт при поликлинике'!$D$6:$JC$141,94,0)</f>
        <v>0</v>
      </c>
      <c r="WM109" s="2">
        <f t="shared" si="2157"/>
        <v>0</v>
      </c>
      <c r="WN109" s="2">
        <f t="shared" si="2158"/>
        <v>0</v>
      </c>
      <c r="WO109" s="2">
        <f t="shared" si="2159"/>
        <v>0</v>
      </c>
      <c r="WP109" s="2">
        <f t="shared" si="1759"/>
        <v>0</v>
      </c>
      <c r="WQ109" s="2">
        <f t="shared" si="1760"/>
        <v>0</v>
      </c>
      <c r="WR109" s="2">
        <f>план!DB107</f>
        <v>0</v>
      </c>
      <c r="WS109" s="2">
        <f>план!DC107</f>
        <v>0</v>
      </c>
      <c r="WT109" s="2">
        <f t="shared" si="1761"/>
        <v>0</v>
      </c>
      <c r="WU109" s="2">
        <f t="shared" si="1762"/>
        <v>0</v>
      </c>
      <c r="WV109" s="2">
        <f>VLOOKUP($C109,'ДС факт при поликлинике'!$D$6:$JC$141,67,0)</f>
        <v>0</v>
      </c>
      <c r="WW109" s="2">
        <f>VLOOKUP($C109,'ДС факт при поликлинике'!$D$6:$JC$141,68,0)</f>
        <v>0</v>
      </c>
      <c r="WX109" s="2">
        <f>VLOOKUP($C109,'ДС факт при поликлинике'!$D$6:$JC$141,69,0)</f>
        <v>0</v>
      </c>
      <c r="WY109" s="2">
        <f>VLOOKUP($C109,'ДС факт при поликлинике'!$D$6:$JC$141,70,0)</f>
        <v>0</v>
      </c>
      <c r="WZ109" s="2">
        <f t="shared" si="2160"/>
        <v>0</v>
      </c>
      <c r="XA109" s="2">
        <f t="shared" si="2161"/>
        <v>0</v>
      </c>
      <c r="XB109" s="2">
        <f t="shared" si="2162"/>
        <v>0</v>
      </c>
      <c r="XC109" s="2">
        <f t="shared" si="1764"/>
        <v>0</v>
      </c>
      <c r="XD109" s="2">
        <f t="shared" si="1765"/>
        <v>0</v>
      </c>
      <c r="XE109" s="2">
        <f>план!DD107</f>
        <v>0</v>
      </c>
      <c r="XF109" s="2">
        <f>план!DE107</f>
        <v>0</v>
      </c>
      <c r="XG109" s="2">
        <f t="shared" si="1766"/>
        <v>0</v>
      </c>
      <c r="XH109" s="2">
        <f t="shared" si="1767"/>
        <v>0</v>
      </c>
      <c r="XI109" s="2">
        <f>VLOOKUP($C109,'ДС факт при поликлинике'!$D$6:$JC$141,111,0)</f>
        <v>0</v>
      </c>
      <c r="XJ109" s="2">
        <f>VLOOKUP($C109,'ДС факт при поликлинике'!$D$6:$JC$141,112,0)</f>
        <v>0</v>
      </c>
      <c r="XK109" s="2">
        <f>VLOOKUP($C109,'ДС факт при поликлинике'!$D$6:$JC$141,113,0)</f>
        <v>0</v>
      </c>
      <c r="XL109" s="2">
        <f>VLOOKUP($C109,'ДС факт при поликлинике'!$D$6:$JC$141,114,0)</f>
        <v>0</v>
      </c>
      <c r="XM109" s="2">
        <f t="shared" si="2163"/>
        <v>0</v>
      </c>
      <c r="XN109" s="2">
        <f t="shared" si="2164"/>
        <v>0</v>
      </c>
      <c r="XO109" s="2">
        <f t="shared" si="2165"/>
        <v>0</v>
      </c>
      <c r="XP109" s="2">
        <f t="shared" si="1768"/>
        <v>0</v>
      </c>
      <c r="XQ109" s="2">
        <f t="shared" si="1769"/>
        <v>0</v>
      </c>
      <c r="XR109" s="2">
        <f>план!DF107</f>
        <v>0</v>
      </c>
      <c r="XS109" s="2">
        <f>план!DG107</f>
        <v>0</v>
      </c>
      <c r="XT109" s="2">
        <f t="shared" si="1770"/>
        <v>0</v>
      </c>
      <c r="XU109" s="2">
        <f t="shared" si="1771"/>
        <v>0</v>
      </c>
      <c r="XV109" s="2">
        <f>VLOOKUP($C109,'ДС факт при поликлинике'!$D$6:$JC$141,87,0)</f>
        <v>0</v>
      </c>
      <c r="XW109" s="2">
        <f>VLOOKUP($C109,'ДС факт при поликлинике'!$D$6:$JC$141,88,0)</f>
        <v>0</v>
      </c>
      <c r="XX109" s="2">
        <f>VLOOKUP($C109,'ДС факт при поликлинике'!$D$6:$JC$141,89,0)</f>
        <v>0</v>
      </c>
      <c r="XY109" s="2">
        <f>VLOOKUP($C109,'ДС факт при поликлинике'!$D$6:$JC$141,90,0)</f>
        <v>0</v>
      </c>
      <c r="XZ109" s="2">
        <f t="shared" si="2166"/>
        <v>0</v>
      </c>
      <c r="YA109" s="2">
        <f t="shared" si="2167"/>
        <v>0</v>
      </c>
      <c r="YB109" s="2">
        <f t="shared" si="2168"/>
        <v>0</v>
      </c>
      <c r="YC109" s="2">
        <f t="shared" si="1773"/>
        <v>0</v>
      </c>
      <c r="YD109" s="2">
        <f t="shared" si="1774"/>
        <v>0</v>
      </c>
      <c r="YE109" s="2">
        <f>план!DH107</f>
        <v>0</v>
      </c>
      <c r="YF109" s="2">
        <f>план!DI107</f>
        <v>0</v>
      </c>
      <c r="YG109" s="2">
        <f t="shared" si="1775"/>
        <v>0</v>
      </c>
      <c r="YH109" s="2">
        <f t="shared" si="1776"/>
        <v>0</v>
      </c>
      <c r="YI109" s="2">
        <f>VLOOKUP($C109,'ДС факт при поликлинике'!$D$6:$JC$141,75,0)</f>
        <v>0</v>
      </c>
      <c r="YJ109" s="2">
        <f>VLOOKUP($C109,'ДС факт при поликлинике'!$D$6:$JC$141,76,0)</f>
        <v>0</v>
      </c>
      <c r="YK109" s="2">
        <f>VLOOKUP($C109,'ДС факт при поликлинике'!$D$6:$JC$141,77,0)</f>
        <v>0</v>
      </c>
      <c r="YL109" s="2">
        <f>VLOOKUP($C109,'ДС факт при поликлинике'!$D$6:$JC$141,78,0)</f>
        <v>0</v>
      </c>
      <c r="YM109" s="2">
        <f t="shared" si="2169"/>
        <v>0</v>
      </c>
      <c r="YN109" s="2">
        <f t="shared" si="2170"/>
        <v>0</v>
      </c>
      <c r="YO109" s="2">
        <f t="shared" si="2171"/>
        <v>0</v>
      </c>
      <c r="YP109" s="2">
        <f t="shared" si="1777"/>
        <v>0</v>
      </c>
      <c r="YQ109" s="2">
        <f t="shared" si="1778"/>
        <v>0</v>
      </c>
      <c r="YR109" s="2">
        <f>план!DJ107</f>
        <v>0</v>
      </c>
      <c r="YS109" s="2">
        <f>план!DK107</f>
        <v>0</v>
      </c>
      <c r="YT109" s="2">
        <f t="shared" si="1779"/>
        <v>0</v>
      </c>
      <c r="YU109" s="2">
        <f t="shared" si="1780"/>
        <v>0</v>
      </c>
      <c r="YV109" s="2">
        <f>VLOOKUP($C109,'ДС факт при поликлинике'!$D$6:$JC$141,71,0)</f>
        <v>0</v>
      </c>
      <c r="YW109" s="2">
        <f>VLOOKUP($C109,'ДС факт при поликлинике'!$D$6:$JC$141,72,0)</f>
        <v>0</v>
      </c>
      <c r="YX109" s="2">
        <f>VLOOKUP($C109,'ДС факт при поликлинике'!$D$6:$JC$141,73,0)</f>
        <v>0</v>
      </c>
      <c r="YY109" s="2">
        <f>VLOOKUP($C109,'ДС факт при поликлинике'!$D$6:$JC$141,74,0)</f>
        <v>0</v>
      </c>
      <c r="YZ109" s="2">
        <f t="shared" si="2172"/>
        <v>0</v>
      </c>
      <c r="ZA109" s="2">
        <f t="shared" si="2173"/>
        <v>0</v>
      </c>
      <c r="ZB109" s="2">
        <f t="shared" si="2174"/>
        <v>0</v>
      </c>
      <c r="ZC109" s="2">
        <f t="shared" si="1781"/>
        <v>0</v>
      </c>
      <c r="ZD109" s="2">
        <f t="shared" si="1782"/>
        <v>0</v>
      </c>
      <c r="ZE109" s="2">
        <f>план!DL107</f>
        <v>0</v>
      </c>
      <c r="ZF109" s="2">
        <f>план!DM107</f>
        <v>0</v>
      </c>
      <c r="ZG109" s="2">
        <f t="shared" si="1783"/>
        <v>0</v>
      </c>
      <c r="ZH109" s="2">
        <f t="shared" si="1784"/>
        <v>0</v>
      </c>
      <c r="ZI109" s="2">
        <f>VLOOKUP($C109,'ДС факт при поликлинике'!$D$6:$JC$141,103,0)</f>
        <v>0</v>
      </c>
      <c r="ZJ109" s="2">
        <f>VLOOKUP($C109,'ДС факт при поликлинике'!$D$6:$JC$141,104,0)</f>
        <v>0</v>
      </c>
      <c r="ZK109" s="2">
        <f>VLOOKUP($C109,'ДС факт при поликлинике'!$D$6:$JC$141,105,0)</f>
        <v>0</v>
      </c>
      <c r="ZL109" s="2">
        <f>VLOOKUP($C109,'ДС факт при поликлинике'!$D$6:$JC$141,106,0)</f>
        <v>0</v>
      </c>
      <c r="ZM109" s="2">
        <f t="shared" si="2175"/>
        <v>0</v>
      </c>
      <c r="ZN109" s="2">
        <f t="shared" si="2176"/>
        <v>0</v>
      </c>
      <c r="ZO109" s="2">
        <f t="shared" si="2177"/>
        <v>0</v>
      </c>
      <c r="ZP109" s="2">
        <f t="shared" si="1786"/>
        <v>0</v>
      </c>
      <c r="ZQ109" s="2">
        <f t="shared" si="1787"/>
        <v>0</v>
      </c>
      <c r="ZR109" s="2">
        <f>план!DN107</f>
        <v>0</v>
      </c>
      <c r="ZS109" s="2">
        <f>план!DO107</f>
        <v>0</v>
      </c>
      <c r="ZT109" s="2">
        <f t="shared" si="1788"/>
        <v>0</v>
      </c>
      <c r="ZU109" s="2">
        <f t="shared" si="1789"/>
        <v>0</v>
      </c>
      <c r="ZV109" s="2">
        <f>VLOOKUP($C109,'ДС факт при поликлинике'!$D$6:$JC$141,249,0)</f>
        <v>0</v>
      </c>
      <c r="ZW109" s="2">
        <f>VLOOKUP($C109,'ДС факт при поликлинике'!$D$6:$JC$141,250,0)</f>
        <v>0</v>
      </c>
      <c r="ZX109" s="2">
        <f>VLOOKUP($C109,'ДС факт при поликлинике'!$D$6:$JC$141,251,0)</f>
        <v>0</v>
      </c>
      <c r="ZY109" s="2">
        <f>VLOOKUP($C109,'ДС факт при поликлинике'!$D$6:$JC$141,252,0)</f>
        <v>0</v>
      </c>
      <c r="ZZ109" s="2">
        <f t="shared" si="2178"/>
        <v>0</v>
      </c>
      <c r="AAA109" s="2">
        <f t="shared" si="2179"/>
        <v>0</v>
      </c>
      <c r="AAB109" s="2">
        <f t="shared" si="2180"/>
        <v>0</v>
      </c>
      <c r="AAC109" s="2">
        <f t="shared" si="1791"/>
        <v>0</v>
      </c>
      <c r="AAD109" s="2">
        <f t="shared" si="1792"/>
        <v>0</v>
      </c>
      <c r="AAE109" s="2">
        <f>план!DP107</f>
        <v>0</v>
      </c>
      <c r="AAF109" s="2">
        <f>план!DQ107</f>
        <v>0</v>
      </c>
      <c r="AAG109" s="2">
        <f t="shared" si="1793"/>
        <v>0</v>
      </c>
      <c r="AAH109" s="2">
        <f t="shared" si="1794"/>
        <v>0</v>
      </c>
      <c r="AAI109" s="2">
        <f>VLOOKUP($C109,'ДС факт при поликлинике'!$D$6:$JC$141,115,0)</f>
        <v>0</v>
      </c>
      <c r="AAJ109" s="2">
        <f>VLOOKUP($C109,'ДС факт при поликлинике'!$D$6:$JC$141,116,0)</f>
        <v>0</v>
      </c>
      <c r="AAK109" s="2">
        <f>VLOOKUP($C109,'ДС факт при поликлинике'!$D$6:$JC$141,117,0)</f>
        <v>0</v>
      </c>
      <c r="AAL109" s="2">
        <f>VLOOKUP($C109,'ДС факт при поликлинике'!$D$6:$JC$141,118,0)</f>
        <v>0</v>
      </c>
      <c r="AAM109" s="2">
        <f t="shared" si="2181"/>
        <v>0</v>
      </c>
      <c r="AAN109" s="2">
        <f t="shared" si="2182"/>
        <v>0</v>
      </c>
      <c r="AAO109" s="2">
        <f t="shared" si="2183"/>
        <v>0</v>
      </c>
      <c r="AAP109" s="2">
        <f t="shared" si="1795"/>
        <v>0</v>
      </c>
      <c r="AAQ109" s="2">
        <f t="shared" si="1796"/>
        <v>0</v>
      </c>
      <c r="AAR109" s="2">
        <f>план!DR107</f>
        <v>0</v>
      </c>
      <c r="AAS109" s="2">
        <f>план!DS107</f>
        <v>0</v>
      </c>
      <c r="AAT109" s="2">
        <f t="shared" si="1797"/>
        <v>0</v>
      </c>
      <c r="AAU109" s="2">
        <f t="shared" si="1798"/>
        <v>0</v>
      </c>
      <c r="AAV109" s="2">
        <f>VLOOKUP($C109,'ДС факт при поликлинике'!$D$6:$JC$141,59,0)</f>
        <v>0</v>
      </c>
      <c r="AAW109" s="2">
        <f>VLOOKUP($C109,'ДС факт при поликлинике'!$D$6:$JC$141,60,0)</f>
        <v>0</v>
      </c>
      <c r="AAX109" s="2">
        <f>VLOOKUP($C109,'ДС факт при поликлинике'!$D$6:$JC$141,61,0)</f>
        <v>0</v>
      </c>
      <c r="AAY109" s="2">
        <f>VLOOKUP($C109,'ДС факт при поликлинике'!$D$6:$JC$141,62,0)</f>
        <v>0</v>
      </c>
      <c r="AAZ109" s="2">
        <f t="shared" si="2184"/>
        <v>0</v>
      </c>
      <c r="ABA109" s="2">
        <f t="shared" si="2185"/>
        <v>0</v>
      </c>
      <c r="ABB109" s="2">
        <f t="shared" si="2186"/>
        <v>0</v>
      </c>
      <c r="ABC109" s="2">
        <f t="shared" si="1800"/>
        <v>0</v>
      </c>
      <c r="ABD109" s="2">
        <f t="shared" si="1801"/>
        <v>0</v>
      </c>
      <c r="ABE109" s="2">
        <f>план!DT107</f>
        <v>0</v>
      </c>
      <c r="ABF109" s="2">
        <f>план!DU107</f>
        <v>0</v>
      </c>
      <c r="ABG109" s="2">
        <f t="shared" si="1802"/>
        <v>0</v>
      </c>
      <c r="ABH109" s="2">
        <f t="shared" si="1803"/>
        <v>0</v>
      </c>
      <c r="ABI109" s="2">
        <f>VLOOKUP($C109,'ДС факт при поликлинике'!$D$6:$JC$141,55,0)</f>
        <v>0</v>
      </c>
      <c r="ABJ109" s="2">
        <f>VLOOKUP($C109,'ДС факт при поликлинике'!$D$6:$JC$141,56,0)</f>
        <v>0</v>
      </c>
      <c r="ABK109" s="2">
        <f>VLOOKUP($C109,'ДС факт при поликлинике'!$D$6:$JC$141,57,0)</f>
        <v>0</v>
      </c>
      <c r="ABL109" s="2">
        <f>VLOOKUP($C109,'ДС факт при поликлинике'!$D$6:$JC$141,58,0)</f>
        <v>0</v>
      </c>
      <c r="ABM109" s="2">
        <f t="shared" si="2187"/>
        <v>0</v>
      </c>
      <c r="ABN109" s="2">
        <f t="shared" si="2188"/>
        <v>0</v>
      </c>
      <c r="ABO109" s="2">
        <f t="shared" si="2189"/>
        <v>0</v>
      </c>
      <c r="ABP109" s="2">
        <f t="shared" si="1805"/>
        <v>0</v>
      </c>
      <c r="ABQ109" s="2">
        <f t="shared" si="1806"/>
        <v>0</v>
      </c>
      <c r="ABR109" s="2">
        <f>план!DV107</f>
        <v>0</v>
      </c>
      <c r="ABS109" s="2">
        <f>план!DW107</f>
        <v>0</v>
      </c>
      <c r="ABT109" s="2">
        <f t="shared" si="1807"/>
        <v>0</v>
      </c>
      <c r="ABU109" s="2">
        <f t="shared" si="1808"/>
        <v>0</v>
      </c>
      <c r="ABV109" s="2">
        <f>VLOOKUP($C109,'ДС факт при поликлинике'!$D$6:$JC$141,83,0)</f>
        <v>0</v>
      </c>
      <c r="ABW109" s="2">
        <f>VLOOKUP($C109,'ДС факт при поликлинике'!$D$6:$JC$141,84,0)</f>
        <v>0</v>
      </c>
      <c r="ABX109" s="2">
        <f>VLOOKUP($C109,'ДС факт при поликлинике'!$D$6:$JC$141,85,0)</f>
        <v>0</v>
      </c>
      <c r="ABY109" s="2">
        <f>VLOOKUP($C109,'ДС факт при поликлинике'!$D$6:$JC$141,86,0)</f>
        <v>0</v>
      </c>
      <c r="ABZ109" s="2">
        <f t="shared" si="2190"/>
        <v>0</v>
      </c>
      <c r="ACA109" s="2">
        <f t="shared" si="2191"/>
        <v>0</v>
      </c>
      <c r="ACB109" s="2">
        <f t="shared" si="2192"/>
        <v>0</v>
      </c>
      <c r="ACC109" s="2">
        <f t="shared" si="1810"/>
        <v>0</v>
      </c>
      <c r="ACD109" s="2">
        <f t="shared" si="1811"/>
        <v>0</v>
      </c>
      <c r="ACE109" s="2">
        <f>план!DX107</f>
        <v>0</v>
      </c>
      <c r="ACF109" s="2">
        <f>план!DY107</f>
        <v>0</v>
      </c>
      <c r="ACG109" s="2">
        <f t="shared" si="1812"/>
        <v>0</v>
      </c>
      <c r="ACH109" s="2">
        <f t="shared" si="1813"/>
        <v>0</v>
      </c>
      <c r="ACI109" s="2">
        <f>VLOOKUP($C109,'ДС факт при поликлинике'!$D$6:$JC$141,35,0)</f>
        <v>0</v>
      </c>
      <c r="ACJ109" s="2">
        <f>VLOOKUP($C109,'ДС факт при поликлинике'!$D$6:$JC$141,36,0)</f>
        <v>0</v>
      </c>
      <c r="ACK109" s="2">
        <f>VLOOKUP($C109,'ДС факт при поликлинике'!$D$6:$JC$141,37,0)</f>
        <v>0</v>
      </c>
      <c r="ACL109" s="2">
        <f>VLOOKUP($C109,'ДС факт при поликлинике'!$D$6:$JC$141,38,0)</f>
        <v>0</v>
      </c>
      <c r="ACM109" s="2">
        <f t="shared" si="2193"/>
        <v>0</v>
      </c>
      <c r="ACN109" s="2">
        <f t="shared" si="2194"/>
        <v>0</v>
      </c>
      <c r="ACO109" s="2">
        <f t="shared" si="2195"/>
        <v>0</v>
      </c>
      <c r="ACP109" s="2">
        <f t="shared" si="1815"/>
        <v>0</v>
      </c>
      <c r="ACQ109" s="2">
        <f t="shared" si="1816"/>
        <v>0</v>
      </c>
      <c r="ACR109" s="2">
        <f>план!DZ107</f>
        <v>0</v>
      </c>
      <c r="ACS109" s="2">
        <f>план!EA107</f>
        <v>0</v>
      </c>
      <c r="ACT109" s="2">
        <f t="shared" si="1817"/>
        <v>0</v>
      </c>
      <c r="ACU109" s="2">
        <f t="shared" si="1818"/>
        <v>0</v>
      </c>
      <c r="ACV109" s="2">
        <f>VLOOKUP($C109,'ДС факт при поликлинике'!$D$6:$JC$141,151,0)</f>
        <v>0</v>
      </c>
      <c r="ACW109" s="2">
        <f>VLOOKUP($C109,'ДС факт при поликлинике'!$D$6:$JC$141,152,0)</f>
        <v>0</v>
      </c>
      <c r="ACX109" s="2">
        <f>VLOOKUP($C109,'ДС факт при поликлинике'!$D$6:$JC$141,153,0)</f>
        <v>0</v>
      </c>
      <c r="ACY109" s="2">
        <f>VLOOKUP($C109,'ДС факт при поликлинике'!$D$6:$JC$141,154,0)</f>
        <v>0</v>
      </c>
      <c r="ACZ109" s="2">
        <f t="shared" si="2196"/>
        <v>0</v>
      </c>
      <c r="ADA109" s="2">
        <f t="shared" si="2197"/>
        <v>0</v>
      </c>
      <c r="ADB109" s="2">
        <f t="shared" si="2198"/>
        <v>0</v>
      </c>
      <c r="ADC109" s="2">
        <f t="shared" si="1820"/>
        <v>0</v>
      </c>
      <c r="ADD109" s="2">
        <f t="shared" si="1821"/>
        <v>0</v>
      </c>
      <c r="ADE109" s="2">
        <f>план!EB107</f>
        <v>0</v>
      </c>
      <c r="ADF109" s="2">
        <f>план!EC107</f>
        <v>0</v>
      </c>
      <c r="ADG109" s="2">
        <f t="shared" si="1822"/>
        <v>0</v>
      </c>
      <c r="ADH109" s="2">
        <f t="shared" si="1823"/>
        <v>0</v>
      </c>
      <c r="ADI109" s="2">
        <f>VLOOKUP($C109,'ДС факт при поликлинике'!$D$6:$JC$141,123,0)</f>
        <v>0</v>
      </c>
      <c r="ADJ109" s="2">
        <f>VLOOKUP($C109,'ДС факт при поликлинике'!$D$6:$JC$141,124,0)</f>
        <v>0</v>
      </c>
      <c r="ADK109" s="2"/>
      <c r="ADL109" s="2"/>
      <c r="ADM109" s="2">
        <f t="shared" si="2199"/>
        <v>0</v>
      </c>
      <c r="ADN109" s="2">
        <f t="shared" si="2200"/>
        <v>0</v>
      </c>
      <c r="ADO109" s="2">
        <f t="shared" si="2201"/>
        <v>0</v>
      </c>
      <c r="ADP109" s="2">
        <f t="shared" si="1825"/>
        <v>0</v>
      </c>
      <c r="ADQ109" s="2">
        <f t="shared" si="1826"/>
        <v>0</v>
      </c>
      <c r="ADR109" s="2">
        <f>план!ED107</f>
        <v>0</v>
      </c>
      <c r="ADS109" s="2">
        <f>план!EE107</f>
        <v>0</v>
      </c>
      <c r="ADT109" s="2">
        <f t="shared" si="1827"/>
        <v>0</v>
      </c>
      <c r="ADU109" s="2">
        <f t="shared" si="1828"/>
        <v>0</v>
      </c>
      <c r="ADV109" s="2">
        <f>VLOOKUP($C109,'ДС факт при поликлинике'!$D$6:$JC$141,147,0)</f>
        <v>0</v>
      </c>
      <c r="ADW109" s="2">
        <f>VLOOKUP($C109,'ДС факт при поликлинике'!$D$6:$JC$141,148,0)</f>
        <v>0</v>
      </c>
      <c r="ADX109" s="2"/>
      <c r="ADY109" s="2"/>
      <c r="ADZ109" s="2">
        <f t="shared" si="2202"/>
        <v>0</v>
      </c>
      <c r="AEA109" s="2">
        <f t="shared" si="2203"/>
        <v>0</v>
      </c>
      <c r="AEB109" s="2">
        <f t="shared" si="2204"/>
        <v>0</v>
      </c>
      <c r="AEC109" s="2">
        <f t="shared" si="1830"/>
        <v>0</v>
      </c>
      <c r="AED109" s="2">
        <f t="shared" si="1831"/>
        <v>0</v>
      </c>
      <c r="AEE109" s="2">
        <f>план!EF107</f>
        <v>0</v>
      </c>
      <c r="AEF109" s="2">
        <f>план!EG107</f>
        <v>0</v>
      </c>
      <c r="AEG109" s="2">
        <f t="shared" si="1832"/>
        <v>0</v>
      </c>
      <c r="AEH109" s="2">
        <f t="shared" si="1833"/>
        <v>0</v>
      </c>
      <c r="AEI109" s="2">
        <f>VLOOKUP($C109,'ДС факт при поликлинике'!$D$6:$JC$141,155,0)</f>
        <v>0</v>
      </c>
      <c r="AEJ109" s="2">
        <f>VLOOKUP($C109,'ДС факт при поликлинике'!$D$6:$JC$141,156,0)</f>
        <v>0</v>
      </c>
      <c r="AEK109" s="2"/>
      <c r="AEL109" s="2"/>
      <c r="AEM109" s="2">
        <f t="shared" si="2205"/>
        <v>0</v>
      </c>
      <c r="AEN109" s="2">
        <f t="shared" si="2206"/>
        <v>0</v>
      </c>
      <c r="AEO109" s="2">
        <f t="shared" si="2207"/>
        <v>0</v>
      </c>
      <c r="AEP109" s="2">
        <f t="shared" si="1835"/>
        <v>0</v>
      </c>
      <c r="AEQ109" s="2">
        <f t="shared" si="1836"/>
        <v>0</v>
      </c>
      <c r="AER109" s="2">
        <f>план!EH107</f>
        <v>0</v>
      </c>
      <c r="AES109" s="2">
        <f>план!EI107</f>
        <v>0</v>
      </c>
      <c r="AET109" s="2">
        <f t="shared" si="1837"/>
        <v>0</v>
      </c>
      <c r="AEU109" s="2">
        <f t="shared" si="1838"/>
        <v>0</v>
      </c>
      <c r="AEV109" s="2">
        <f>VLOOKUP($C109,'ДС факт при поликлинике'!$D$6:$JC$141,15,0)</f>
        <v>0</v>
      </c>
      <c r="AEW109" s="2">
        <f>VLOOKUP($C109,'ДС факт при поликлинике'!$D$6:$JC$141,16,0)</f>
        <v>0</v>
      </c>
      <c r="AEX109" s="2">
        <f>VLOOKUP($C109,'ДС факт при поликлинике'!$D$6:$JC$141,17,0)</f>
        <v>0</v>
      </c>
      <c r="AEY109" s="2">
        <f>VLOOKUP($C109,'ДС факт при поликлинике'!$D$6:$JC$141,18,0)</f>
        <v>0</v>
      </c>
      <c r="AEZ109" s="2">
        <f t="shared" si="2208"/>
        <v>0</v>
      </c>
      <c r="AFA109" s="2">
        <f t="shared" si="2209"/>
        <v>0</v>
      </c>
      <c r="AFB109" s="2">
        <f t="shared" si="2210"/>
        <v>0</v>
      </c>
      <c r="AFC109" s="2">
        <f t="shared" si="1840"/>
        <v>0</v>
      </c>
      <c r="AFD109" s="2">
        <f t="shared" si="1841"/>
        <v>0</v>
      </c>
      <c r="AFE109" s="2">
        <f>план!EJ107</f>
        <v>0</v>
      </c>
      <c r="AFF109" s="2">
        <f>план!EK107</f>
        <v>0</v>
      </c>
      <c r="AFG109" s="2">
        <f t="shared" si="1842"/>
        <v>0</v>
      </c>
      <c r="AFH109" s="2">
        <f t="shared" si="1843"/>
        <v>0</v>
      </c>
      <c r="AFI109" s="2">
        <f>VLOOKUP($C109,'ДС факт при поликлинике'!$D$6:$JC$141,253,0)</f>
        <v>0</v>
      </c>
      <c r="AFJ109" s="2">
        <f>VLOOKUP($C109,'ДС факт при поликлинике'!$D$6:$JC$141,254,0)</f>
        <v>0</v>
      </c>
      <c r="AFK109" s="2"/>
      <c r="AFL109" s="2"/>
      <c r="AFM109" s="2">
        <f t="shared" si="2211"/>
        <v>0</v>
      </c>
      <c r="AFN109" s="2">
        <f t="shared" si="2212"/>
        <v>0</v>
      </c>
      <c r="AFO109" s="2">
        <f t="shared" si="2213"/>
        <v>0</v>
      </c>
      <c r="AFP109" s="2">
        <f t="shared" si="1845"/>
        <v>0</v>
      </c>
      <c r="AFQ109" s="2">
        <f t="shared" si="1846"/>
        <v>0</v>
      </c>
      <c r="AFR109" s="20">
        <f t="shared" si="2214"/>
        <v>3</v>
      </c>
      <c r="AFS109" s="20">
        <f t="shared" si="2215"/>
        <v>827342.87999999989</v>
      </c>
      <c r="AFT109" s="20">
        <f t="shared" si="2216"/>
        <v>1.75</v>
      </c>
      <c r="AFU109" s="20">
        <f t="shared" si="2217"/>
        <v>482616.67999999993</v>
      </c>
      <c r="AFV109" s="20">
        <f t="shared" si="2218"/>
        <v>37</v>
      </c>
      <c r="AFW109" s="20">
        <f t="shared" si="2219"/>
        <v>10203895.520000005</v>
      </c>
      <c r="AFX109" s="20">
        <f t="shared" si="2220"/>
        <v>0</v>
      </c>
      <c r="AFY109" s="20">
        <f t="shared" si="2221"/>
        <v>0</v>
      </c>
      <c r="AFZ109" s="20">
        <f t="shared" si="2222"/>
        <v>43.71</v>
      </c>
      <c r="AGA109" s="20">
        <f t="shared" si="2223"/>
        <v>25.497500000000002</v>
      </c>
      <c r="AGB109" s="20">
        <f t="shared" si="2224"/>
        <v>539.09</v>
      </c>
      <c r="AGC109" s="20">
        <f t="shared" si="2002"/>
        <v>35.25</v>
      </c>
      <c r="AGD109" s="20">
        <f t="shared" si="2003"/>
        <v>9721278.8400000054</v>
      </c>
      <c r="AGE109" s="53">
        <f t="shared" si="2229"/>
        <v>21.142857142857142</v>
      </c>
      <c r="AGF109" s="53">
        <f t="shared" si="2230"/>
        <v>21.142857142857157</v>
      </c>
      <c r="AGG109" s="4">
        <f>VLOOKUP($C109,'ДС факт при поликлинике'!$D$6:$JA$139,257,0)</f>
        <v>0</v>
      </c>
      <c r="AGH109" s="76">
        <f>VLOOKUP($C109,'ДС факт при поликлинике'!$D$6:$JA$139,258,0)</f>
        <v>0</v>
      </c>
      <c r="AGI109" s="82">
        <f t="shared" si="1969"/>
        <v>0</v>
      </c>
      <c r="AGJ109" s="82">
        <f t="shared" si="1970"/>
        <v>0</v>
      </c>
    </row>
    <row r="110" spans="1:868" ht="75" x14ac:dyDescent="0.25">
      <c r="A110" s="112"/>
      <c r="B110" s="303">
        <v>75</v>
      </c>
      <c r="C110" s="211" t="s">
        <v>620</v>
      </c>
      <c r="D110" s="256" t="s">
        <v>621</v>
      </c>
      <c r="E110" s="17">
        <v>13520</v>
      </c>
      <c r="F110" s="18">
        <v>20.010000000000002</v>
      </c>
      <c r="G110" s="315"/>
      <c r="H110" s="17">
        <v>1</v>
      </c>
      <c r="I110" s="17"/>
      <c r="J110" s="231">
        <v>1.4</v>
      </c>
      <c r="K110" s="231">
        <v>1.68</v>
      </c>
      <c r="L110" s="231">
        <v>2.23</v>
      </c>
      <c r="M110" s="232">
        <v>2.57</v>
      </c>
      <c r="N110" s="2">
        <f>план!N108</f>
        <v>0</v>
      </c>
      <c r="O110" s="2">
        <f>план!O108</f>
        <v>0</v>
      </c>
      <c r="P110" s="2">
        <f t="shared" si="1848"/>
        <v>0</v>
      </c>
      <c r="Q110" s="2">
        <f t="shared" si="1849"/>
        <v>0</v>
      </c>
      <c r="R110" s="15"/>
      <c r="S110" s="15"/>
      <c r="T110" s="15"/>
      <c r="U110" s="15"/>
      <c r="V110" s="2">
        <f t="shared" si="2020"/>
        <v>0</v>
      </c>
      <c r="W110" s="2">
        <f t="shared" si="2021"/>
        <v>0</v>
      </c>
      <c r="X110" s="2">
        <f t="shared" si="2022"/>
        <v>0</v>
      </c>
      <c r="Y110" s="2">
        <f t="shared" si="2023"/>
        <v>0</v>
      </c>
      <c r="Z110" s="2">
        <f t="shared" si="2024"/>
        <v>0</v>
      </c>
      <c r="AA110" s="2">
        <f>план!P108</f>
        <v>0</v>
      </c>
      <c r="AB110" s="2">
        <f>план!Q108</f>
        <v>0</v>
      </c>
      <c r="AC110" s="2">
        <f t="shared" si="1542"/>
        <v>0</v>
      </c>
      <c r="AD110" s="2">
        <f t="shared" si="1543"/>
        <v>0</v>
      </c>
      <c r="AE110" s="15"/>
      <c r="AF110" s="15"/>
      <c r="AG110" s="15"/>
      <c r="AH110" s="15"/>
      <c r="AI110" s="2">
        <f t="shared" si="2025"/>
        <v>0</v>
      </c>
      <c r="AJ110" s="2">
        <f t="shared" si="2026"/>
        <v>0</v>
      </c>
      <c r="AK110" s="2">
        <f t="shared" si="2027"/>
        <v>0</v>
      </c>
      <c r="AL110" s="2">
        <f t="shared" si="1545"/>
        <v>0</v>
      </c>
      <c r="AM110" s="2">
        <f t="shared" si="1546"/>
        <v>0</v>
      </c>
      <c r="AN110" s="2">
        <f>план!R108</f>
        <v>1</v>
      </c>
      <c r="AO110" s="2">
        <f>план!S108</f>
        <v>378749.27999999997</v>
      </c>
      <c r="AP110" s="2">
        <f t="shared" si="1547"/>
        <v>0.58333333333333326</v>
      </c>
      <c r="AQ110" s="2">
        <f t="shared" si="1548"/>
        <v>220937.08</v>
      </c>
      <c r="AR110" s="2">
        <f>VLOOKUP($C110,'ДС факт при поликлинике'!$D$6:$JC$141,23,0)</f>
        <v>1</v>
      </c>
      <c r="AS110" s="2">
        <f>VLOOKUP($C110,'ДС факт при поликлинике'!$D$6:$JC$141,24,0)</f>
        <v>378749.28</v>
      </c>
      <c r="AT110" s="2">
        <f>VLOOKUP($C110,'ДС факт при поликлинике'!$D$6:$JC$141,25,0)</f>
        <v>0</v>
      </c>
      <c r="AU110" s="2">
        <f>VLOOKUP($C110,'ДС факт при поликлинике'!$D$6:$JC$141,26,0)</f>
        <v>0</v>
      </c>
      <c r="AV110" s="2">
        <f t="shared" si="2028"/>
        <v>20.010000000000002</v>
      </c>
      <c r="AW110" s="2">
        <f t="shared" si="2029"/>
        <v>11.672499999999999</v>
      </c>
      <c r="AX110" s="2">
        <f t="shared" si="2030"/>
        <v>20.010000000000002</v>
      </c>
      <c r="AY110" s="2">
        <f t="shared" si="1550"/>
        <v>0.41666666666666674</v>
      </c>
      <c r="AZ110" s="2">
        <f t="shared" si="1551"/>
        <v>157812.20000000004</v>
      </c>
      <c r="BA110" s="2">
        <f t="shared" si="2225"/>
        <v>378749.27999999997</v>
      </c>
      <c r="BB110" s="2">
        <f t="shared" si="2226"/>
        <v>378749.28</v>
      </c>
      <c r="BC110" s="2">
        <f>план!T108</f>
        <v>0</v>
      </c>
      <c r="BD110" s="2">
        <f>план!U108</f>
        <v>0</v>
      </c>
      <c r="BE110" s="2">
        <f t="shared" si="1552"/>
        <v>0</v>
      </c>
      <c r="BF110" s="2">
        <f t="shared" si="1553"/>
        <v>0</v>
      </c>
      <c r="BG110" s="2">
        <f>VLOOKUP($C110,'ДС факт при поликлинике'!$D$6:$JC$141,7,0)</f>
        <v>0</v>
      </c>
      <c r="BH110" s="2">
        <f>VLOOKUP($C110,'ДС факт при поликлинике'!$D$6:$JC$141,8,0)</f>
        <v>0</v>
      </c>
      <c r="BI110" s="2">
        <f>VLOOKUP($C110,'ДС факт при поликлинике'!$D$6:$JC$141,9,0)</f>
        <v>0</v>
      </c>
      <c r="BJ110" s="2">
        <f>VLOOKUP($C110,'ДС факт при поликлинике'!$D$6:$JC$141,10,0)</f>
        <v>0</v>
      </c>
      <c r="BK110" s="2">
        <f t="shared" si="2031"/>
        <v>0</v>
      </c>
      <c r="BL110" s="2">
        <f t="shared" si="2032"/>
        <v>0</v>
      </c>
      <c r="BM110" s="2">
        <f t="shared" si="2033"/>
        <v>0</v>
      </c>
      <c r="BN110" s="2">
        <f t="shared" si="1555"/>
        <v>0</v>
      </c>
      <c r="BO110" s="2">
        <f t="shared" si="1556"/>
        <v>0</v>
      </c>
      <c r="BP110" s="2">
        <f>план!V108</f>
        <v>0</v>
      </c>
      <c r="BQ110" s="2">
        <f>план!W108</f>
        <v>0</v>
      </c>
      <c r="BR110" s="2">
        <f t="shared" si="1557"/>
        <v>0</v>
      </c>
      <c r="BS110" s="2">
        <f t="shared" si="1558"/>
        <v>0</v>
      </c>
      <c r="BT110" s="2"/>
      <c r="BU110" s="2"/>
      <c r="BV110" s="2"/>
      <c r="BW110" s="2"/>
      <c r="BX110" s="2">
        <f t="shared" si="2034"/>
        <v>0</v>
      </c>
      <c r="BY110" s="2">
        <f t="shared" si="2035"/>
        <v>0</v>
      </c>
      <c r="BZ110" s="2">
        <f t="shared" si="2036"/>
        <v>0</v>
      </c>
      <c r="CA110" s="2">
        <f t="shared" si="1559"/>
        <v>0</v>
      </c>
      <c r="CB110" s="2">
        <f t="shared" si="1560"/>
        <v>0</v>
      </c>
      <c r="CC110" s="2">
        <f>план!X108</f>
        <v>0</v>
      </c>
      <c r="CD110" s="2">
        <f>план!Y108</f>
        <v>0</v>
      </c>
      <c r="CE110" s="2">
        <f t="shared" si="1561"/>
        <v>0</v>
      </c>
      <c r="CF110" s="2">
        <f t="shared" si="1562"/>
        <v>0</v>
      </c>
      <c r="CG110" s="2"/>
      <c r="CH110" s="2"/>
      <c r="CI110" s="2"/>
      <c r="CJ110" s="2"/>
      <c r="CK110" s="2">
        <f t="shared" si="2037"/>
        <v>0</v>
      </c>
      <c r="CL110" s="2">
        <f t="shared" si="2038"/>
        <v>0</v>
      </c>
      <c r="CM110" s="2">
        <f t="shared" si="2039"/>
        <v>0</v>
      </c>
      <c r="CN110" s="2">
        <f t="shared" si="1563"/>
        <v>0</v>
      </c>
      <c r="CO110" s="2">
        <f t="shared" si="1564"/>
        <v>0</v>
      </c>
      <c r="CP110" s="2">
        <f>план!Z108</f>
        <v>0</v>
      </c>
      <c r="CQ110" s="2">
        <f>план!AA108</f>
        <v>0</v>
      </c>
      <c r="CR110" s="2">
        <f t="shared" si="1565"/>
        <v>0</v>
      </c>
      <c r="CS110" s="2">
        <f t="shared" si="1566"/>
        <v>0</v>
      </c>
      <c r="CT110" s="2"/>
      <c r="CU110" s="2"/>
      <c r="CV110" s="2"/>
      <c r="CW110" s="2"/>
      <c r="CX110" s="2">
        <f t="shared" si="2040"/>
        <v>0</v>
      </c>
      <c r="CY110" s="2">
        <f t="shared" si="2041"/>
        <v>0</v>
      </c>
      <c r="CZ110" s="2">
        <f t="shared" si="2042"/>
        <v>0</v>
      </c>
      <c r="DA110" s="2">
        <f t="shared" si="1567"/>
        <v>0</v>
      </c>
      <c r="DB110" s="2">
        <f t="shared" si="1568"/>
        <v>0</v>
      </c>
      <c r="DC110" s="2">
        <f>план!AB108</f>
        <v>0</v>
      </c>
      <c r="DD110" s="2">
        <f>план!AC108</f>
        <v>0</v>
      </c>
      <c r="DE110" s="2">
        <f t="shared" si="1569"/>
        <v>0</v>
      </c>
      <c r="DF110" s="2">
        <f t="shared" si="1570"/>
        <v>0</v>
      </c>
      <c r="DG110" s="2"/>
      <c r="DH110" s="2"/>
      <c r="DI110" s="2"/>
      <c r="DJ110" s="2"/>
      <c r="DK110" s="2">
        <f t="shared" si="2043"/>
        <v>0</v>
      </c>
      <c r="DL110" s="2">
        <f t="shared" si="2044"/>
        <v>0</v>
      </c>
      <c r="DM110" s="2">
        <f t="shared" si="2045"/>
        <v>0</v>
      </c>
      <c r="DN110" s="2">
        <f t="shared" si="1572"/>
        <v>0</v>
      </c>
      <c r="DO110" s="2">
        <f t="shared" si="1573"/>
        <v>0</v>
      </c>
      <c r="DP110" s="2">
        <f>план!AD108</f>
        <v>0</v>
      </c>
      <c r="DQ110" s="2">
        <f>план!AE108</f>
        <v>0</v>
      </c>
      <c r="DR110" s="2">
        <f t="shared" si="1574"/>
        <v>0</v>
      </c>
      <c r="DS110" s="2">
        <f t="shared" si="1575"/>
        <v>0</v>
      </c>
      <c r="DT110" s="2"/>
      <c r="DU110" s="2"/>
      <c r="DV110" s="2"/>
      <c r="DW110" s="2"/>
      <c r="DX110" s="2">
        <f t="shared" si="2046"/>
        <v>0</v>
      </c>
      <c r="DY110" s="2">
        <f t="shared" si="2047"/>
        <v>0</v>
      </c>
      <c r="DZ110" s="2">
        <f t="shared" si="2048"/>
        <v>0</v>
      </c>
      <c r="EA110" s="2">
        <f t="shared" si="1576"/>
        <v>0</v>
      </c>
      <c r="EB110" s="2">
        <f t="shared" si="1577"/>
        <v>0</v>
      </c>
      <c r="EC110" s="2" t="e">
        <f t="shared" si="2231"/>
        <v>#DIV/0!</v>
      </c>
      <c r="ED110" s="2" t="e">
        <f t="shared" si="2232"/>
        <v>#DIV/0!</v>
      </c>
      <c r="EE110" s="2">
        <f>план!AF108</f>
        <v>0</v>
      </c>
      <c r="EF110" s="2">
        <f>план!AG108</f>
        <v>0</v>
      </c>
      <c r="EG110" s="2">
        <f t="shared" si="1578"/>
        <v>0</v>
      </c>
      <c r="EH110" s="2">
        <f t="shared" si="1579"/>
        <v>0</v>
      </c>
      <c r="EI110" s="2"/>
      <c r="EJ110" s="2"/>
      <c r="EK110" s="2"/>
      <c r="EL110" s="2"/>
      <c r="EM110" s="2">
        <f t="shared" si="2049"/>
        <v>0</v>
      </c>
      <c r="EN110" s="2">
        <f t="shared" si="2050"/>
        <v>0</v>
      </c>
      <c r="EO110" s="2">
        <f t="shared" si="2051"/>
        <v>0</v>
      </c>
      <c r="EP110" s="2">
        <f t="shared" si="1581"/>
        <v>0</v>
      </c>
      <c r="EQ110" s="2">
        <f t="shared" si="1582"/>
        <v>0</v>
      </c>
      <c r="ER110" s="2">
        <f>план!AH108</f>
        <v>0</v>
      </c>
      <c r="ES110" s="2">
        <f>план!AI108</f>
        <v>0</v>
      </c>
      <c r="ET110" s="2">
        <f t="shared" si="1583"/>
        <v>0</v>
      </c>
      <c r="EU110" s="2">
        <f t="shared" si="1584"/>
        <v>0</v>
      </c>
      <c r="EV110" s="2"/>
      <c r="EW110" s="2"/>
      <c r="EX110" s="2"/>
      <c r="EY110" s="2"/>
      <c r="EZ110" s="2">
        <f t="shared" si="2052"/>
        <v>0</v>
      </c>
      <c r="FA110" s="2">
        <f t="shared" si="2053"/>
        <v>0</v>
      </c>
      <c r="FB110" s="2">
        <f t="shared" si="2054"/>
        <v>0</v>
      </c>
      <c r="FC110" s="2">
        <f t="shared" si="1586"/>
        <v>0</v>
      </c>
      <c r="FD110" s="2">
        <f t="shared" si="1587"/>
        <v>0</v>
      </c>
      <c r="FE110" s="2">
        <f>план!AJ108</f>
        <v>0</v>
      </c>
      <c r="FF110" s="2">
        <f>план!AK108</f>
        <v>0</v>
      </c>
      <c r="FG110" s="2">
        <f t="shared" si="1588"/>
        <v>0</v>
      </c>
      <c r="FH110" s="2">
        <f t="shared" si="1589"/>
        <v>0</v>
      </c>
      <c r="FI110" s="2"/>
      <c r="FJ110" s="2"/>
      <c r="FK110" s="2"/>
      <c r="FL110" s="2"/>
      <c r="FM110" s="2">
        <f t="shared" si="2055"/>
        <v>0</v>
      </c>
      <c r="FN110" s="2">
        <f t="shared" si="2056"/>
        <v>0</v>
      </c>
      <c r="FO110" s="2">
        <f t="shared" si="2057"/>
        <v>0</v>
      </c>
      <c r="FP110" s="2">
        <f t="shared" si="1591"/>
        <v>0</v>
      </c>
      <c r="FQ110" s="2">
        <f t="shared" si="1592"/>
        <v>0</v>
      </c>
      <c r="FR110" s="2">
        <f>план!AL108</f>
        <v>0</v>
      </c>
      <c r="FS110" s="2">
        <f>план!AM108</f>
        <v>0</v>
      </c>
      <c r="FT110" s="2">
        <f t="shared" si="1593"/>
        <v>0</v>
      </c>
      <c r="FU110" s="2">
        <f t="shared" si="1594"/>
        <v>0</v>
      </c>
      <c r="FV110" s="2"/>
      <c r="FW110" s="2"/>
      <c r="FX110" s="2"/>
      <c r="FY110" s="2"/>
      <c r="FZ110" s="2">
        <f t="shared" si="2058"/>
        <v>0</v>
      </c>
      <c r="GA110" s="2">
        <f t="shared" si="2059"/>
        <v>0</v>
      </c>
      <c r="GB110" s="2">
        <f t="shared" si="2060"/>
        <v>0</v>
      </c>
      <c r="GC110" s="2">
        <f t="shared" si="1596"/>
        <v>0</v>
      </c>
      <c r="GD110" s="2">
        <f t="shared" si="1597"/>
        <v>0</v>
      </c>
      <c r="GE110" s="2">
        <f>план!AN108</f>
        <v>0</v>
      </c>
      <c r="GF110" s="2">
        <f>план!AO108</f>
        <v>0</v>
      </c>
      <c r="GG110" s="2">
        <f t="shared" si="1598"/>
        <v>0</v>
      </c>
      <c r="GH110" s="2">
        <f t="shared" si="1599"/>
        <v>0</v>
      </c>
      <c r="GI110" s="2">
        <f>VLOOKUP($C110,'ДС факт при поликлинике'!$D$6:$JC$141,201,0)</f>
        <v>0</v>
      </c>
      <c r="GJ110" s="2">
        <f>VLOOKUP($C110,'ДС факт при поликлинике'!$D$6:$JC$141,202,0)</f>
        <v>0</v>
      </c>
      <c r="GK110" s="2">
        <f>VLOOKUP($C110,'ДС факт при поликлинике'!$D$6:$JC$141,203,0)</f>
        <v>0</v>
      </c>
      <c r="GL110" s="2">
        <f>VLOOKUP($C110,'ДС факт при поликлинике'!$D$6:$JC$141,204,0)</f>
        <v>0</v>
      </c>
      <c r="GM110" s="2">
        <f t="shared" si="2061"/>
        <v>0</v>
      </c>
      <c r="GN110" s="2">
        <f t="shared" si="2062"/>
        <v>0</v>
      </c>
      <c r="GO110" s="2">
        <f t="shared" si="2063"/>
        <v>0</v>
      </c>
      <c r="GP110" s="2">
        <f t="shared" si="1601"/>
        <v>0</v>
      </c>
      <c r="GQ110" s="2">
        <f t="shared" si="1602"/>
        <v>0</v>
      </c>
      <c r="GR110" s="2">
        <f>план!AP108</f>
        <v>0</v>
      </c>
      <c r="GS110" s="2">
        <f>план!AQ108</f>
        <v>0</v>
      </c>
      <c r="GT110" s="2">
        <f t="shared" si="1603"/>
        <v>0</v>
      </c>
      <c r="GU110" s="2">
        <f t="shared" si="1604"/>
        <v>0</v>
      </c>
      <c r="GV110" s="2"/>
      <c r="GW110" s="2"/>
      <c r="GX110" s="2"/>
      <c r="GY110" s="2"/>
      <c r="GZ110" s="2">
        <f t="shared" si="2064"/>
        <v>0</v>
      </c>
      <c r="HA110" s="2">
        <f t="shared" si="2065"/>
        <v>0</v>
      </c>
      <c r="HB110" s="2">
        <f t="shared" si="2066"/>
        <v>0</v>
      </c>
      <c r="HC110" s="2">
        <f t="shared" si="1606"/>
        <v>0</v>
      </c>
      <c r="HD110" s="2">
        <f t="shared" si="1607"/>
        <v>0</v>
      </c>
      <c r="HE110" s="2">
        <f>план!AR108</f>
        <v>0</v>
      </c>
      <c r="HF110" s="2">
        <f>план!AS108</f>
        <v>0</v>
      </c>
      <c r="HG110" s="2">
        <f t="shared" si="1608"/>
        <v>0</v>
      </c>
      <c r="HH110" s="2">
        <f t="shared" si="1609"/>
        <v>0</v>
      </c>
      <c r="HI110" s="2"/>
      <c r="HJ110" s="2"/>
      <c r="HK110" s="2"/>
      <c r="HL110" s="2"/>
      <c r="HM110" s="2">
        <f t="shared" si="2067"/>
        <v>0</v>
      </c>
      <c r="HN110" s="2">
        <f t="shared" si="2068"/>
        <v>0</v>
      </c>
      <c r="HO110" s="2">
        <f t="shared" si="2069"/>
        <v>0</v>
      </c>
      <c r="HP110" s="2">
        <f t="shared" si="1611"/>
        <v>0</v>
      </c>
      <c r="HQ110" s="2">
        <f t="shared" si="1612"/>
        <v>0</v>
      </c>
      <c r="HR110" s="2">
        <f>план!AT108</f>
        <v>0</v>
      </c>
      <c r="HS110" s="2">
        <f>план!AU108</f>
        <v>0</v>
      </c>
      <c r="HT110" s="2">
        <f t="shared" si="1613"/>
        <v>0</v>
      </c>
      <c r="HU110" s="2">
        <f t="shared" si="1614"/>
        <v>0</v>
      </c>
      <c r="HV110" s="2"/>
      <c r="HW110" s="2"/>
      <c r="HX110" s="2"/>
      <c r="HY110" s="2"/>
      <c r="HZ110" s="2">
        <f t="shared" si="2070"/>
        <v>0</v>
      </c>
      <c r="IA110" s="2">
        <f t="shared" si="2071"/>
        <v>0</v>
      </c>
      <c r="IB110" s="2">
        <f t="shared" si="2072"/>
        <v>0</v>
      </c>
      <c r="IC110" s="2">
        <f t="shared" si="1616"/>
        <v>0</v>
      </c>
      <c r="ID110" s="2">
        <f t="shared" si="1617"/>
        <v>0</v>
      </c>
      <c r="IE110" s="2">
        <f>план!AV108</f>
        <v>0</v>
      </c>
      <c r="IF110" s="2">
        <f>план!AW108</f>
        <v>0</v>
      </c>
      <c r="IG110" s="2">
        <f t="shared" si="1618"/>
        <v>0</v>
      </c>
      <c r="IH110" s="2">
        <f t="shared" si="1619"/>
        <v>0</v>
      </c>
      <c r="II110" s="2"/>
      <c r="IJ110" s="2"/>
      <c r="IK110" s="2"/>
      <c r="IL110" s="2"/>
      <c r="IM110" s="2">
        <f t="shared" si="2073"/>
        <v>0</v>
      </c>
      <c r="IN110" s="2">
        <f t="shared" si="2074"/>
        <v>0</v>
      </c>
      <c r="IO110" s="2">
        <f t="shared" si="2075"/>
        <v>0</v>
      </c>
      <c r="IP110" s="2">
        <f t="shared" si="1621"/>
        <v>0</v>
      </c>
      <c r="IQ110" s="2">
        <f t="shared" si="1622"/>
        <v>0</v>
      </c>
      <c r="IR110" s="2">
        <f>план!AX108</f>
        <v>0</v>
      </c>
      <c r="IS110" s="2">
        <f>план!AY108</f>
        <v>0</v>
      </c>
      <c r="IT110" s="2">
        <f t="shared" si="1623"/>
        <v>0</v>
      </c>
      <c r="IU110" s="2">
        <f t="shared" si="1624"/>
        <v>0</v>
      </c>
      <c r="IV110" s="2"/>
      <c r="IW110" s="2"/>
      <c r="IX110" s="2"/>
      <c r="IY110" s="2"/>
      <c r="IZ110" s="2">
        <f t="shared" si="2076"/>
        <v>0</v>
      </c>
      <c r="JA110" s="2">
        <f t="shared" si="2077"/>
        <v>0</v>
      </c>
      <c r="JB110" s="2">
        <f t="shared" si="2078"/>
        <v>0</v>
      </c>
      <c r="JC110" s="2">
        <f t="shared" si="1626"/>
        <v>0</v>
      </c>
      <c r="JD110" s="2">
        <f t="shared" si="1627"/>
        <v>0</v>
      </c>
      <c r="JE110" s="2">
        <f>план!AZ108</f>
        <v>0</v>
      </c>
      <c r="JF110" s="2">
        <f>план!BA108</f>
        <v>0</v>
      </c>
      <c r="JG110" s="2">
        <f t="shared" si="1628"/>
        <v>0</v>
      </c>
      <c r="JH110" s="2">
        <f t="shared" si="1629"/>
        <v>0</v>
      </c>
      <c r="JI110" s="2"/>
      <c r="JJ110" s="2"/>
      <c r="JK110" s="2"/>
      <c r="JL110" s="2"/>
      <c r="JM110" s="2">
        <f t="shared" si="2079"/>
        <v>0</v>
      </c>
      <c r="JN110" s="2">
        <f t="shared" si="2080"/>
        <v>0</v>
      </c>
      <c r="JO110" s="2">
        <f t="shared" si="2081"/>
        <v>0</v>
      </c>
      <c r="JP110" s="2">
        <f t="shared" si="1631"/>
        <v>0</v>
      </c>
      <c r="JQ110" s="2">
        <f t="shared" si="1632"/>
        <v>0</v>
      </c>
      <c r="JR110" s="2">
        <f>план!BB108</f>
        <v>0</v>
      </c>
      <c r="JS110" s="2">
        <f>план!BC108</f>
        <v>0</v>
      </c>
      <c r="JT110" s="2">
        <f t="shared" si="1633"/>
        <v>0</v>
      </c>
      <c r="JU110" s="2">
        <f t="shared" si="1634"/>
        <v>0</v>
      </c>
      <c r="JV110" s="2"/>
      <c r="JW110" s="2"/>
      <c r="JX110" s="2"/>
      <c r="JY110" s="2"/>
      <c r="JZ110" s="2">
        <f t="shared" si="2082"/>
        <v>0</v>
      </c>
      <c r="KA110" s="2">
        <f t="shared" si="2083"/>
        <v>0</v>
      </c>
      <c r="KB110" s="2">
        <f t="shared" si="2084"/>
        <v>0</v>
      </c>
      <c r="KC110" s="2">
        <f t="shared" si="1636"/>
        <v>0</v>
      </c>
      <c r="KD110" s="2">
        <f t="shared" si="1637"/>
        <v>0</v>
      </c>
      <c r="KE110" s="2">
        <f>план!BD108</f>
        <v>0</v>
      </c>
      <c r="KF110" s="2">
        <f>план!BE108</f>
        <v>0</v>
      </c>
      <c r="KG110" s="2">
        <f t="shared" si="1638"/>
        <v>0</v>
      </c>
      <c r="KH110" s="2">
        <f t="shared" si="1639"/>
        <v>0</v>
      </c>
      <c r="KI110" s="2"/>
      <c r="KJ110" s="2"/>
      <c r="KK110" s="2"/>
      <c r="KL110" s="2"/>
      <c r="KM110" s="2">
        <f t="shared" si="2085"/>
        <v>0</v>
      </c>
      <c r="KN110" s="2">
        <f t="shared" si="2086"/>
        <v>0</v>
      </c>
      <c r="KO110" s="2">
        <f t="shared" si="2087"/>
        <v>0</v>
      </c>
      <c r="KP110" s="2">
        <f t="shared" si="1641"/>
        <v>0</v>
      </c>
      <c r="KQ110" s="2">
        <f t="shared" si="1642"/>
        <v>0</v>
      </c>
      <c r="KR110" s="2">
        <f>план!BF108</f>
        <v>0</v>
      </c>
      <c r="KS110" s="2">
        <f>план!BG108</f>
        <v>0</v>
      </c>
      <c r="KT110" s="2">
        <f t="shared" si="1643"/>
        <v>0</v>
      </c>
      <c r="KU110" s="2">
        <f t="shared" si="1644"/>
        <v>0</v>
      </c>
      <c r="KV110" s="2"/>
      <c r="KW110" s="2"/>
      <c r="KX110" s="2"/>
      <c r="KY110" s="2"/>
      <c r="KZ110" s="2">
        <f t="shared" si="2088"/>
        <v>0</v>
      </c>
      <c r="LA110" s="2">
        <f t="shared" si="2089"/>
        <v>0</v>
      </c>
      <c r="LB110" s="2">
        <f t="shared" si="2090"/>
        <v>0</v>
      </c>
      <c r="LC110" s="2">
        <f t="shared" si="1646"/>
        <v>0</v>
      </c>
      <c r="LD110" s="2">
        <f t="shared" si="1647"/>
        <v>0</v>
      </c>
      <c r="LE110" s="2">
        <f>план!BH108</f>
        <v>0</v>
      </c>
      <c r="LF110" s="2">
        <f>план!BI108</f>
        <v>0</v>
      </c>
      <c r="LG110" s="2">
        <f t="shared" si="1648"/>
        <v>0</v>
      </c>
      <c r="LH110" s="2">
        <f t="shared" si="1649"/>
        <v>0</v>
      </c>
      <c r="LI110" s="2"/>
      <c r="LJ110" s="2"/>
      <c r="LK110" s="2"/>
      <c r="LL110" s="2"/>
      <c r="LM110" s="2">
        <f t="shared" si="2091"/>
        <v>0</v>
      </c>
      <c r="LN110" s="2">
        <f t="shared" si="2092"/>
        <v>0</v>
      </c>
      <c r="LO110" s="2">
        <f t="shared" si="2093"/>
        <v>0</v>
      </c>
      <c r="LP110" s="2">
        <f t="shared" si="1651"/>
        <v>0</v>
      </c>
      <c r="LQ110" s="2">
        <f t="shared" si="1652"/>
        <v>0</v>
      </c>
      <c r="LR110" s="2">
        <f>план!BJ108</f>
        <v>0</v>
      </c>
      <c r="LS110" s="2">
        <f>план!BK108</f>
        <v>0</v>
      </c>
      <c r="LT110" s="2">
        <f t="shared" si="1653"/>
        <v>0</v>
      </c>
      <c r="LU110" s="2">
        <f t="shared" si="1654"/>
        <v>0</v>
      </c>
      <c r="LV110" s="2"/>
      <c r="LW110" s="2"/>
      <c r="LX110" s="2"/>
      <c r="LY110" s="2"/>
      <c r="LZ110" s="2">
        <f t="shared" si="2094"/>
        <v>0</v>
      </c>
      <c r="MA110" s="2">
        <f t="shared" si="2095"/>
        <v>0</v>
      </c>
      <c r="MB110" s="2">
        <f t="shared" si="2096"/>
        <v>0</v>
      </c>
      <c r="MC110" s="2">
        <f t="shared" si="1656"/>
        <v>0</v>
      </c>
      <c r="MD110" s="2">
        <f t="shared" si="1657"/>
        <v>0</v>
      </c>
      <c r="ME110" s="2">
        <f>план!BL108</f>
        <v>0</v>
      </c>
      <c r="MF110" s="2">
        <f>план!BM108</f>
        <v>0</v>
      </c>
      <c r="MG110" s="2">
        <f t="shared" si="1658"/>
        <v>0</v>
      </c>
      <c r="MH110" s="2">
        <f t="shared" si="1659"/>
        <v>0</v>
      </c>
      <c r="MI110" s="2"/>
      <c r="MJ110" s="2"/>
      <c r="MK110" s="2"/>
      <c r="ML110" s="2"/>
      <c r="MM110" s="2">
        <f t="shared" si="2097"/>
        <v>0</v>
      </c>
      <c r="MN110" s="2">
        <f t="shared" si="2098"/>
        <v>0</v>
      </c>
      <c r="MO110" s="2">
        <f t="shared" si="2099"/>
        <v>0</v>
      </c>
      <c r="MP110" s="2">
        <f t="shared" si="1661"/>
        <v>0</v>
      </c>
      <c r="MQ110" s="2">
        <f t="shared" si="1662"/>
        <v>0</v>
      </c>
      <c r="MR110" s="2">
        <f>план!BN108</f>
        <v>0</v>
      </c>
      <c r="MS110" s="2">
        <f>план!BO108</f>
        <v>0</v>
      </c>
      <c r="MT110" s="2">
        <f t="shared" si="1663"/>
        <v>0</v>
      </c>
      <c r="MU110" s="2">
        <f t="shared" si="1664"/>
        <v>0</v>
      </c>
      <c r="MV110" s="2"/>
      <c r="MW110" s="2"/>
      <c r="MX110" s="2"/>
      <c r="MY110" s="2"/>
      <c r="MZ110" s="2">
        <f t="shared" si="2100"/>
        <v>0</v>
      </c>
      <c r="NA110" s="2">
        <f t="shared" si="2101"/>
        <v>0</v>
      </c>
      <c r="NB110" s="2">
        <f t="shared" si="2102"/>
        <v>0</v>
      </c>
      <c r="NC110" s="2">
        <f t="shared" si="1666"/>
        <v>0</v>
      </c>
      <c r="ND110" s="2">
        <f t="shared" si="1667"/>
        <v>0</v>
      </c>
      <c r="NE110" s="2">
        <f>план!BP108</f>
        <v>0</v>
      </c>
      <c r="NF110" s="2">
        <f>план!BQ108</f>
        <v>0</v>
      </c>
      <c r="NG110" s="2">
        <f t="shared" si="1668"/>
        <v>0</v>
      </c>
      <c r="NH110" s="2">
        <f t="shared" si="1669"/>
        <v>0</v>
      </c>
      <c r="NI110" s="2"/>
      <c r="NJ110" s="2"/>
      <c r="NK110" s="2"/>
      <c r="NL110" s="2"/>
      <c r="NM110" s="2">
        <f t="shared" si="2103"/>
        <v>0</v>
      </c>
      <c r="NN110" s="2">
        <f t="shared" si="2104"/>
        <v>0</v>
      </c>
      <c r="NO110" s="2">
        <f t="shared" si="2105"/>
        <v>0</v>
      </c>
      <c r="NP110" s="2">
        <f t="shared" si="1671"/>
        <v>0</v>
      </c>
      <c r="NQ110" s="2">
        <f t="shared" si="1672"/>
        <v>0</v>
      </c>
      <c r="NR110" s="2">
        <f>план!BR108</f>
        <v>0</v>
      </c>
      <c r="NS110" s="2">
        <f>план!BS108</f>
        <v>0</v>
      </c>
      <c r="NT110" s="2">
        <f t="shared" si="1673"/>
        <v>0</v>
      </c>
      <c r="NU110" s="2">
        <f t="shared" si="1674"/>
        <v>0</v>
      </c>
      <c r="NV110" s="2"/>
      <c r="NW110" s="2"/>
      <c r="NX110" s="2"/>
      <c r="NY110" s="2"/>
      <c r="NZ110" s="2">
        <f t="shared" si="2106"/>
        <v>0</v>
      </c>
      <c r="OA110" s="2">
        <f t="shared" si="2107"/>
        <v>0</v>
      </c>
      <c r="OB110" s="2">
        <f t="shared" si="2108"/>
        <v>0</v>
      </c>
      <c r="OC110" s="2">
        <f t="shared" si="1676"/>
        <v>0</v>
      </c>
      <c r="OD110" s="2">
        <f t="shared" si="1677"/>
        <v>0</v>
      </c>
      <c r="OE110" s="2">
        <f>план!BT108</f>
        <v>0</v>
      </c>
      <c r="OF110" s="2">
        <f>план!BU108</f>
        <v>0</v>
      </c>
      <c r="OG110" s="2">
        <f t="shared" si="1678"/>
        <v>0</v>
      </c>
      <c r="OH110" s="2">
        <f t="shared" si="1679"/>
        <v>0</v>
      </c>
      <c r="OI110" s="2"/>
      <c r="OJ110" s="2"/>
      <c r="OK110" s="2"/>
      <c r="OL110" s="2"/>
      <c r="OM110" s="2">
        <f t="shared" si="2109"/>
        <v>0</v>
      </c>
      <c r="ON110" s="2">
        <f t="shared" si="2110"/>
        <v>0</v>
      </c>
      <c r="OO110" s="2">
        <f t="shared" si="2111"/>
        <v>0</v>
      </c>
      <c r="OP110" s="2">
        <f t="shared" si="1681"/>
        <v>0</v>
      </c>
      <c r="OQ110" s="2">
        <f t="shared" si="1682"/>
        <v>0</v>
      </c>
      <c r="OR110" s="2">
        <f>план!BV108</f>
        <v>0</v>
      </c>
      <c r="OS110" s="2">
        <f>план!BW108</f>
        <v>0</v>
      </c>
      <c r="OT110" s="2">
        <f t="shared" si="1683"/>
        <v>0</v>
      </c>
      <c r="OU110" s="2">
        <f t="shared" si="1684"/>
        <v>0</v>
      </c>
      <c r="OV110" s="2"/>
      <c r="OW110" s="2"/>
      <c r="OX110" s="2"/>
      <c r="OY110" s="2"/>
      <c r="OZ110" s="2">
        <f t="shared" si="2112"/>
        <v>0</v>
      </c>
      <c r="PA110" s="2">
        <f t="shared" si="2113"/>
        <v>0</v>
      </c>
      <c r="PB110" s="2">
        <f t="shared" si="2114"/>
        <v>0</v>
      </c>
      <c r="PC110" s="2">
        <f t="shared" si="1686"/>
        <v>0</v>
      </c>
      <c r="PD110" s="2">
        <f t="shared" si="1687"/>
        <v>0</v>
      </c>
      <c r="PE110" s="2">
        <f>план!BX108</f>
        <v>0</v>
      </c>
      <c r="PF110" s="2">
        <f>план!BY108</f>
        <v>0</v>
      </c>
      <c r="PG110" s="2">
        <f t="shared" si="1688"/>
        <v>0</v>
      </c>
      <c r="PH110" s="2">
        <f t="shared" si="1689"/>
        <v>0</v>
      </c>
      <c r="PI110" s="2">
        <f>VLOOKUP($C110,'ДС факт при поликлинике'!$D$6:$JC$141,95,0)</f>
        <v>0</v>
      </c>
      <c r="PJ110" s="2">
        <f>VLOOKUP($C110,'ДС факт при поликлинике'!$D$6:$JC$141,96,0)</f>
        <v>0</v>
      </c>
      <c r="PK110" s="2">
        <f>VLOOKUP($C110,'ДС факт при поликлинике'!$D$6:$JC$141,97,0)</f>
        <v>0</v>
      </c>
      <c r="PL110" s="2">
        <f>VLOOKUP($C110,'ДС факт при поликлинике'!$D$6:$JC$141,98,0)</f>
        <v>0</v>
      </c>
      <c r="PM110" s="2">
        <f t="shared" si="2115"/>
        <v>0</v>
      </c>
      <c r="PN110" s="2">
        <f t="shared" si="2116"/>
        <v>0</v>
      </c>
      <c r="PO110" s="2">
        <f t="shared" si="2117"/>
        <v>0</v>
      </c>
      <c r="PP110" s="2">
        <f t="shared" si="1691"/>
        <v>0</v>
      </c>
      <c r="PQ110" s="2">
        <f t="shared" si="1692"/>
        <v>0</v>
      </c>
      <c r="PR110" s="2">
        <f>план!BZ108</f>
        <v>0</v>
      </c>
      <c r="PS110" s="2">
        <f>план!CA108</f>
        <v>0</v>
      </c>
      <c r="PT110" s="2">
        <f t="shared" si="1693"/>
        <v>0</v>
      </c>
      <c r="PU110" s="2">
        <f t="shared" si="1694"/>
        <v>0</v>
      </c>
      <c r="PV110" s="2"/>
      <c r="PW110" s="2"/>
      <c r="PX110" s="2"/>
      <c r="PY110" s="2"/>
      <c r="PZ110" s="2">
        <f t="shared" si="2118"/>
        <v>0</v>
      </c>
      <c r="QA110" s="2">
        <f t="shared" si="2119"/>
        <v>0</v>
      </c>
      <c r="QB110" s="2">
        <f t="shared" si="2120"/>
        <v>0</v>
      </c>
      <c r="QC110" s="2">
        <f t="shared" si="1696"/>
        <v>0</v>
      </c>
      <c r="QD110" s="2">
        <f t="shared" si="1697"/>
        <v>0</v>
      </c>
      <c r="QE110" s="2">
        <f>план!CB108</f>
        <v>0</v>
      </c>
      <c r="QF110" s="2">
        <f>план!CC108</f>
        <v>0</v>
      </c>
      <c r="QG110" s="2">
        <f t="shared" si="1698"/>
        <v>0</v>
      </c>
      <c r="QH110" s="2">
        <f t="shared" si="1699"/>
        <v>0</v>
      </c>
      <c r="QI110" s="2"/>
      <c r="QJ110" s="2"/>
      <c r="QK110" s="2"/>
      <c r="QL110" s="2"/>
      <c r="QM110" s="2">
        <f t="shared" si="2121"/>
        <v>0</v>
      </c>
      <c r="QN110" s="2">
        <f t="shared" si="2122"/>
        <v>0</v>
      </c>
      <c r="QO110" s="2">
        <f t="shared" si="2123"/>
        <v>0</v>
      </c>
      <c r="QP110" s="2">
        <f t="shared" si="1701"/>
        <v>0</v>
      </c>
      <c r="QQ110" s="2">
        <f t="shared" si="1702"/>
        <v>0</v>
      </c>
      <c r="QR110" s="2">
        <f>план!CD108</f>
        <v>0</v>
      </c>
      <c r="QS110" s="2">
        <f>план!CE108</f>
        <v>0</v>
      </c>
      <c r="QT110" s="2">
        <f t="shared" si="1703"/>
        <v>0</v>
      </c>
      <c r="QU110" s="2">
        <f t="shared" si="1704"/>
        <v>0</v>
      </c>
      <c r="QV110" s="2"/>
      <c r="QW110" s="2"/>
      <c r="QX110" s="2"/>
      <c r="QY110" s="2"/>
      <c r="QZ110" s="2">
        <f t="shared" si="2124"/>
        <v>0</v>
      </c>
      <c r="RA110" s="2">
        <f t="shared" si="2125"/>
        <v>0</v>
      </c>
      <c r="RB110" s="2">
        <f t="shared" si="2126"/>
        <v>0</v>
      </c>
      <c r="RC110" s="2">
        <f t="shared" si="1706"/>
        <v>0</v>
      </c>
      <c r="RD110" s="2">
        <f t="shared" si="1707"/>
        <v>0</v>
      </c>
      <c r="RE110" s="2">
        <f>план!CF108</f>
        <v>0</v>
      </c>
      <c r="RF110" s="2">
        <f>план!CG108</f>
        <v>0</v>
      </c>
      <c r="RG110" s="2">
        <f t="shared" si="1708"/>
        <v>0</v>
      </c>
      <c r="RH110" s="2">
        <f t="shared" si="1709"/>
        <v>0</v>
      </c>
      <c r="RI110" s="2"/>
      <c r="RJ110" s="2"/>
      <c r="RK110" s="2"/>
      <c r="RL110" s="2"/>
      <c r="RM110" s="2">
        <f t="shared" si="2127"/>
        <v>0</v>
      </c>
      <c r="RN110" s="2">
        <f t="shared" si="2128"/>
        <v>0</v>
      </c>
      <c r="RO110" s="2">
        <f t="shared" si="2129"/>
        <v>0</v>
      </c>
      <c r="RP110" s="2">
        <f t="shared" si="1711"/>
        <v>0</v>
      </c>
      <c r="RQ110" s="2">
        <f t="shared" si="1712"/>
        <v>0</v>
      </c>
      <c r="RR110" s="2">
        <f>план!CH108</f>
        <v>0</v>
      </c>
      <c r="RS110" s="2">
        <f>план!CI108</f>
        <v>0</v>
      </c>
      <c r="RT110" s="2">
        <f t="shared" si="1713"/>
        <v>0</v>
      </c>
      <c r="RU110" s="2">
        <f t="shared" si="1714"/>
        <v>0</v>
      </c>
      <c r="RV110" s="2"/>
      <c r="RW110" s="2"/>
      <c r="RX110" s="2"/>
      <c r="RY110" s="2"/>
      <c r="RZ110" s="2">
        <f t="shared" si="2130"/>
        <v>0</v>
      </c>
      <c r="SA110" s="2">
        <f t="shared" si="2131"/>
        <v>0</v>
      </c>
      <c r="SB110" s="2">
        <f t="shared" si="2132"/>
        <v>0</v>
      </c>
      <c r="SC110" s="2">
        <f t="shared" si="1716"/>
        <v>0</v>
      </c>
      <c r="SD110" s="2">
        <f t="shared" si="1717"/>
        <v>0</v>
      </c>
      <c r="SE110" s="2">
        <f>план!CJ108</f>
        <v>0</v>
      </c>
      <c r="SF110" s="2">
        <f>план!CK108</f>
        <v>0</v>
      </c>
      <c r="SG110" s="2">
        <f t="shared" si="1718"/>
        <v>0</v>
      </c>
      <c r="SH110" s="2">
        <f t="shared" si="1719"/>
        <v>0</v>
      </c>
      <c r="SI110" s="2"/>
      <c r="SJ110" s="2"/>
      <c r="SK110" s="2"/>
      <c r="SL110" s="2"/>
      <c r="SM110" s="2">
        <f t="shared" si="2133"/>
        <v>0</v>
      </c>
      <c r="SN110" s="2">
        <f t="shared" si="2134"/>
        <v>0</v>
      </c>
      <c r="SO110" s="2">
        <f t="shared" si="2135"/>
        <v>0</v>
      </c>
      <c r="SP110" s="2">
        <f t="shared" si="1721"/>
        <v>0</v>
      </c>
      <c r="SQ110" s="2">
        <f t="shared" si="1722"/>
        <v>0</v>
      </c>
      <c r="SR110" s="2">
        <f>план!CL108</f>
        <v>0</v>
      </c>
      <c r="SS110" s="2">
        <f>план!CM108</f>
        <v>0</v>
      </c>
      <c r="ST110" s="2">
        <f t="shared" si="1723"/>
        <v>0</v>
      </c>
      <c r="SU110" s="2">
        <f t="shared" si="1724"/>
        <v>0</v>
      </c>
      <c r="SV110" s="2"/>
      <c r="SW110" s="2"/>
      <c r="SX110" s="2"/>
      <c r="SY110" s="2"/>
      <c r="SZ110" s="2">
        <f t="shared" si="2136"/>
        <v>0</v>
      </c>
      <c r="TA110" s="2">
        <f t="shared" si="2137"/>
        <v>0</v>
      </c>
      <c r="TB110" s="2">
        <f t="shared" si="2138"/>
        <v>0</v>
      </c>
      <c r="TC110" s="2">
        <f t="shared" si="1726"/>
        <v>0</v>
      </c>
      <c r="TD110" s="2">
        <f t="shared" si="1727"/>
        <v>0</v>
      </c>
      <c r="TE110" s="2">
        <f>план!CN108</f>
        <v>0</v>
      </c>
      <c r="TF110" s="2">
        <f>план!CO108</f>
        <v>0</v>
      </c>
      <c r="TG110" s="2">
        <f t="shared" si="1728"/>
        <v>0</v>
      </c>
      <c r="TH110" s="2">
        <f t="shared" si="1729"/>
        <v>0</v>
      </c>
      <c r="TI110" s="2"/>
      <c r="TJ110" s="2"/>
      <c r="TK110" s="2"/>
      <c r="TL110" s="2"/>
      <c r="TM110" s="2">
        <f t="shared" si="2139"/>
        <v>0</v>
      </c>
      <c r="TN110" s="2">
        <f t="shared" si="2140"/>
        <v>0</v>
      </c>
      <c r="TO110" s="2">
        <f t="shared" si="2141"/>
        <v>0</v>
      </c>
      <c r="TP110" s="2">
        <f t="shared" si="1731"/>
        <v>0</v>
      </c>
      <c r="TQ110" s="2">
        <f t="shared" si="1732"/>
        <v>0</v>
      </c>
      <c r="TR110" s="2">
        <f>план!CP108</f>
        <v>0</v>
      </c>
      <c r="TS110" s="2">
        <f>план!CQ108</f>
        <v>0</v>
      </c>
      <c r="TT110" s="2">
        <f t="shared" si="1733"/>
        <v>0</v>
      </c>
      <c r="TU110" s="2">
        <f t="shared" si="1734"/>
        <v>0</v>
      </c>
      <c r="TV110" s="2"/>
      <c r="TW110" s="2"/>
      <c r="TX110" s="2"/>
      <c r="TY110" s="2"/>
      <c r="TZ110" s="2">
        <f t="shared" si="2142"/>
        <v>0</v>
      </c>
      <c r="UA110" s="2">
        <f t="shared" si="2143"/>
        <v>0</v>
      </c>
      <c r="UB110" s="2">
        <f t="shared" si="2144"/>
        <v>0</v>
      </c>
      <c r="UC110" s="2">
        <f t="shared" si="1736"/>
        <v>0</v>
      </c>
      <c r="UD110" s="2">
        <f t="shared" si="1737"/>
        <v>0</v>
      </c>
      <c r="UE110" s="2">
        <f>план!CR108</f>
        <v>0</v>
      </c>
      <c r="UF110" s="2">
        <f>план!CS108</f>
        <v>0</v>
      </c>
      <c r="UG110" s="2">
        <f t="shared" si="1738"/>
        <v>0</v>
      </c>
      <c r="UH110" s="2">
        <f t="shared" si="1739"/>
        <v>0</v>
      </c>
      <c r="UI110" s="2">
        <f>VLOOKUP($C110,'ДС факт при поликлинике'!$D$6:$JC$141,233,0)</f>
        <v>0</v>
      </c>
      <c r="UJ110" s="2">
        <f>VLOOKUP($C110,'ДС факт при поликлинике'!$D$6:$JC$141,234,0)</f>
        <v>0</v>
      </c>
      <c r="UK110" s="2"/>
      <c r="UL110" s="2"/>
      <c r="UM110" s="2">
        <f t="shared" si="2145"/>
        <v>0</v>
      </c>
      <c r="UN110" s="2">
        <f t="shared" si="2146"/>
        <v>0</v>
      </c>
      <c r="UO110" s="2">
        <f t="shared" si="2147"/>
        <v>0</v>
      </c>
      <c r="UP110" s="2">
        <f t="shared" si="1740"/>
        <v>0</v>
      </c>
      <c r="UQ110" s="2">
        <f t="shared" si="1741"/>
        <v>0</v>
      </c>
      <c r="UR110" s="213">
        <f>план!CT108</f>
        <v>0</v>
      </c>
      <c r="US110" s="233">
        <f>план!CU108</f>
        <v>0</v>
      </c>
      <c r="UT110" s="2">
        <f t="shared" si="1742"/>
        <v>0</v>
      </c>
      <c r="UU110" s="2">
        <f t="shared" si="1743"/>
        <v>0</v>
      </c>
      <c r="UV110" s="2"/>
      <c r="UW110" s="2"/>
      <c r="UX110" s="2"/>
      <c r="UY110" s="2"/>
      <c r="UZ110" s="2">
        <f t="shared" si="2148"/>
        <v>0</v>
      </c>
      <c r="VA110" s="2">
        <f t="shared" si="2149"/>
        <v>0</v>
      </c>
      <c r="VB110" s="2">
        <f t="shared" si="2150"/>
        <v>0</v>
      </c>
      <c r="VC110" s="2">
        <f t="shared" si="1745"/>
        <v>0</v>
      </c>
      <c r="VD110" s="2">
        <f t="shared" si="1746"/>
        <v>0</v>
      </c>
      <c r="VE110" s="2">
        <f>план!CV108</f>
        <v>0</v>
      </c>
      <c r="VF110" s="2">
        <f>план!CW108</f>
        <v>0</v>
      </c>
      <c r="VG110" s="2">
        <f t="shared" si="1747"/>
        <v>0</v>
      </c>
      <c r="VH110" s="2">
        <f t="shared" si="1748"/>
        <v>0</v>
      </c>
      <c r="VI110" s="2"/>
      <c r="VJ110" s="2"/>
      <c r="VK110" s="2"/>
      <c r="VL110" s="2"/>
      <c r="VM110" s="2">
        <f t="shared" si="2151"/>
        <v>0</v>
      </c>
      <c r="VN110" s="2">
        <f t="shared" si="2152"/>
        <v>0</v>
      </c>
      <c r="VO110" s="2">
        <f t="shared" si="2153"/>
        <v>0</v>
      </c>
      <c r="VP110" s="2">
        <f t="shared" si="1749"/>
        <v>0</v>
      </c>
      <c r="VQ110" s="2">
        <f t="shared" si="1750"/>
        <v>0</v>
      </c>
      <c r="VR110" s="2">
        <f>план!CX108</f>
        <v>0</v>
      </c>
      <c r="VS110" s="2">
        <f>план!CY108</f>
        <v>0</v>
      </c>
      <c r="VT110" s="2">
        <f t="shared" si="1751"/>
        <v>0</v>
      </c>
      <c r="VU110" s="2">
        <f t="shared" si="1752"/>
        <v>0</v>
      </c>
      <c r="VV110" s="2"/>
      <c r="VW110" s="2"/>
      <c r="VX110" s="2"/>
      <c r="VY110" s="2"/>
      <c r="VZ110" s="2">
        <f t="shared" si="2154"/>
        <v>0</v>
      </c>
      <c r="WA110" s="2">
        <f t="shared" si="2155"/>
        <v>0</v>
      </c>
      <c r="WB110" s="2">
        <f t="shared" si="2156"/>
        <v>0</v>
      </c>
      <c r="WC110" s="2">
        <f t="shared" si="1754"/>
        <v>0</v>
      </c>
      <c r="WD110" s="2">
        <f t="shared" si="1755"/>
        <v>0</v>
      </c>
      <c r="WE110" s="2">
        <f>план!CZ108</f>
        <v>0</v>
      </c>
      <c r="WF110" s="2">
        <f>план!DA108</f>
        <v>0</v>
      </c>
      <c r="WG110" s="2">
        <f t="shared" si="1756"/>
        <v>0</v>
      </c>
      <c r="WH110" s="2">
        <f t="shared" si="1757"/>
        <v>0</v>
      </c>
      <c r="WI110" s="2"/>
      <c r="WJ110" s="2"/>
      <c r="WK110" s="2"/>
      <c r="WL110" s="2"/>
      <c r="WM110" s="2">
        <f t="shared" si="2157"/>
        <v>0</v>
      </c>
      <c r="WN110" s="2">
        <f t="shared" si="2158"/>
        <v>0</v>
      </c>
      <c r="WO110" s="2">
        <f t="shared" si="2159"/>
        <v>0</v>
      </c>
      <c r="WP110" s="2">
        <f t="shared" si="1759"/>
        <v>0</v>
      </c>
      <c r="WQ110" s="2">
        <f t="shared" si="1760"/>
        <v>0</v>
      </c>
      <c r="WR110" s="2">
        <f>план!DB108</f>
        <v>0</v>
      </c>
      <c r="WS110" s="2">
        <f>план!DC108</f>
        <v>0</v>
      </c>
      <c r="WT110" s="2">
        <f t="shared" si="1761"/>
        <v>0</v>
      </c>
      <c r="WU110" s="2">
        <f t="shared" si="1762"/>
        <v>0</v>
      </c>
      <c r="WV110" s="2"/>
      <c r="WW110" s="2"/>
      <c r="WX110" s="2"/>
      <c r="WY110" s="2"/>
      <c r="WZ110" s="2">
        <f t="shared" si="2160"/>
        <v>0</v>
      </c>
      <c r="XA110" s="2">
        <f t="shared" si="2161"/>
        <v>0</v>
      </c>
      <c r="XB110" s="2">
        <f t="shared" si="2162"/>
        <v>0</v>
      </c>
      <c r="XC110" s="2">
        <f t="shared" si="1764"/>
        <v>0</v>
      </c>
      <c r="XD110" s="2">
        <f t="shared" si="1765"/>
        <v>0</v>
      </c>
      <c r="XE110" s="2">
        <f>план!DD108</f>
        <v>0</v>
      </c>
      <c r="XF110" s="2">
        <f>план!DE108</f>
        <v>0</v>
      </c>
      <c r="XG110" s="2">
        <f t="shared" si="1766"/>
        <v>0</v>
      </c>
      <c r="XH110" s="2">
        <f t="shared" si="1767"/>
        <v>0</v>
      </c>
      <c r="XI110" s="2"/>
      <c r="XJ110" s="2"/>
      <c r="XK110" s="2"/>
      <c r="XL110" s="2"/>
      <c r="XM110" s="2">
        <f t="shared" si="2163"/>
        <v>0</v>
      </c>
      <c r="XN110" s="2">
        <f t="shared" si="2164"/>
        <v>0</v>
      </c>
      <c r="XO110" s="2">
        <f t="shared" si="2165"/>
        <v>0</v>
      </c>
      <c r="XP110" s="2">
        <f t="shared" si="1768"/>
        <v>0</v>
      </c>
      <c r="XQ110" s="2">
        <f t="shared" si="1769"/>
        <v>0</v>
      </c>
      <c r="XR110" s="2">
        <f>план!DF108</f>
        <v>0</v>
      </c>
      <c r="XS110" s="2">
        <f>план!DG108</f>
        <v>0</v>
      </c>
      <c r="XT110" s="2">
        <f t="shared" si="1770"/>
        <v>0</v>
      </c>
      <c r="XU110" s="2">
        <f t="shared" si="1771"/>
        <v>0</v>
      </c>
      <c r="XV110" s="2"/>
      <c r="XW110" s="2"/>
      <c r="XX110" s="2"/>
      <c r="XY110" s="2"/>
      <c r="XZ110" s="2">
        <f t="shared" si="2166"/>
        <v>0</v>
      </c>
      <c r="YA110" s="2">
        <f t="shared" si="2167"/>
        <v>0</v>
      </c>
      <c r="YB110" s="2">
        <f t="shared" si="2168"/>
        <v>0</v>
      </c>
      <c r="YC110" s="2">
        <f t="shared" si="1773"/>
        <v>0</v>
      </c>
      <c r="YD110" s="2">
        <f t="shared" si="1774"/>
        <v>0</v>
      </c>
      <c r="YE110" s="2">
        <f>план!DH108</f>
        <v>0</v>
      </c>
      <c r="YF110" s="2">
        <f>план!DI108</f>
        <v>0</v>
      </c>
      <c r="YG110" s="2">
        <f t="shared" si="1775"/>
        <v>0</v>
      </c>
      <c r="YH110" s="2">
        <f t="shared" si="1776"/>
        <v>0</v>
      </c>
      <c r="YI110" s="2"/>
      <c r="YJ110" s="2"/>
      <c r="YK110" s="2"/>
      <c r="YL110" s="2"/>
      <c r="YM110" s="2">
        <f t="shared" si="2169"/>
        <v>0</v>
      </c>
      <c r="YN110" s="2">
        <f t="shared" si="2170"/>
        <v>0</v>
      </c>
      <c r="YO110" s="2">
        <f t="shared" si="2171"/>
        <v>0</v>
      </c>
      <c r="YP110" s="2">
        <f t="shared" si="1777"/>
        <v>0</v>
      </c>
      <c r="YQ110" s="2">
        <f t="shared" si="1778"/>
        <v>0</v>
      </c>
      <c r="YR110" s="2">
        <f>план!DJ108</f>
        <v>0</v>
      </c>
      <c r="YS110" s="2">
        <f>план!DK108</f>
        <v>0</v>
      </c>
      <c r="YT110" s="2">
        <f t="shared" si="1779"/>
        <v>0</v>
      </c>
      <c r="YU110" s="2">
        <f t="shared" si="1780"/>
        <v>0</v>
      </c>
      <c r="YV110" s="2"/>
      <c r="YW110" s="2"/>
      <c r="YX110" s="2"/>
      <c r="YY110" s="2"/>
      <c r="YZ110" s="2">
        <f t="shared" si="2172"/>
        <v>0</v>
      </c>
      <c r="ZA110" s="2">
        <f t="shared" si="2173"/>
        <v>0</v>
      </c>
      <c r="ZB110" s="2">
        <f t="shared" si="2174"/>
        <v>0</v>
      </c>
      <c r="ZC110" s="2">
        <f t="shared" si="1781"/>
        <v>0</v>
      </c>
      <c r="ZD110" s="2">
        <f t="shared" si="1782"/>
        <v>0</v>
      </c>
      <c r="ZE110" s="2">
        <f>план!DL108</f>
        <v>0</v>
      </c>
      <c r="ZF110" s="2">
        <f>план!DM108</f>
        <v>0</v>
      </c>
      <c r="ZG110" s="2">
        <f t="shared" si="1783"/>
        <v>0</v>
      </c>
      <c r="ZH110" s="2">
        <f t="shared" si="1784"/>
        <v>0</v>
      </c>
      <c r="ZI110" s="2"/>
      <c r="ZJ110" s="2"/>
      <c r="ZK110" s="2"/>
      <c r="ZL110" s="2"/>
      <c r="ZM110" s="2">
        <f t="shared" si="2175"/>
        <v>0</v>
      </c>
      <c r="ZN110" s="2">
        <f t="shared" si="2176"/>
        <v>0</v>
      </c>
      <c r="ZO110" s="2">
        <f t="shared" si="2177"/>
        <v>0</v>
      </c>
      <c r="ZP110" s="2">
        <f t="shared" si="1786"/>
        <v>0</v>
      </c>
      <c r="ZQ110" s="2">
        <f t="shared" si="1787"/>
        <v>0</v>
      </c>
      <c r="ZR110" s="2">
        <f>план!DN108</f>
        <v>0</v>
      </c>
      <c r="ZS110" s="2">
        <f>план!DO108</f>
        <v>0</v>
      </c>
      <c r="ZT110" s="2">
        <f t="shared" si="1788"/>
        <v>0</v>
      </c>
      <c r="ZU110" s="2">
        <f t="shared" si="1789"/>
        <v>0</v>
      </c>
      <c r="ZV110" s="2"/>
      <c r="ZW110" s="2"/>
      <c r="ZX110" s="2"/>
      <c r="ZY110" s="2"/>
      <c r="ZZ110" s="2">
        <f t="shared" si="2178"/>
        <v>0</v>
      </c>
      <c r="AAA110" s="2">
        <f t="shared" si="2179"/>
        <v>0</v>
      </c>
      <c r="AAB110" s="2">
        <f t="shared" si="2180"/>
        <v>0</v>
      </c>
      <c r="AAC110" s="2">
        <f t="shared" si="1791"/>
        <v>0</v>
      </c>
      <c r="AAD110" s="2">
        <f t="shared" si="1792"/>
        <v>0</v>
      </c>
      <c r="AAE110" s="2">
        <f>план!DP108</f>
        <v>0</v>
      </c>
      <c r="AAF110" s="2">
        <f>план!DQ108</f>
        <v>0</v>
      </c>
      <c r="AAG110" s="2">
        <f t="shared" si="1793"/>
        <v>0</v>
      </c>
      <c r="AAH110" s="2">
        <f t="shared" si="1794"/>
        <v>0</v>
      </c>
      <c r="AAI110" s="2"/>
      <c r="AAJ110" s="2"/>
      <c r="AAK110" s="2"/>
      <c r="AAL110" s="2"/>
      <c r="AAM110" s="2">
        <f t="shared" si="2181"/>
        <v>0</v>
      </c>
      <c r="AAN110" s="2">
        <f t="shared" si="2182"/>
        <v>0</v>
      </c>
      <c r="AAO110" s="2">
        <f t="shared" si="2183"/>
        <v>0</v>
      </c>
      <c r="AAP110" s="2">
        <f t="shared" si="1795"/>
        <v>0</v>
      </c>
      <c r="AAQ110" s="2">
        <f t="shared" si="1796"/>
        <v>0</v>
      </c>
      <c r="AAR110" s="2">
        <f>план!DR108</f>
        <v>0</v>
      </c>
      <c r="AAS110" s="2">
        <f>план!DS108</f>
        <v>0</v>
      </c>
      <c r="AAT110" s="2">
        <f t="shared" si="1797"/>
        <v>0</v>
      </c>
      <c r="AAU110" s="2">
        <f t="shared" si="1798"/>
        <v>0</v>
      </c>
      <c r="AAV110" s="2"/>
      <c r="AAW110" s="2"/>
      <c r="AAX110" s="2"/>
      <c r="AAY110" s="2"/>
      <c r="AAZ110" s="2">
        <f t="shared" si="2184"/>
        <v>0</v>
      </c>
      <c r="ABA110" s="2">
        <f t="shared" si="2185"/>
        <v>0</v>
      </c>
      <c r="ABB110" s="2">
        <f t="shared" si="2186"/>
        <v>0</v>
      </c>
      <c r="ABC110" s="2">
        <f t="shared" si="1800"/>
        <v>0</v>
      </c>
      <c r="ABD110" s="2">
        <f t="shared" si="1801"/>
        <v>0</v>
      </c>
      <c r="ABE110" s="2">
        <f>план!DT108</f>
        <v>0</v>
      </c>
      <c r="ABF110" s="2">
        <f>план!DU108</f>
        <v>0</v>
      </c>
      <c r="ABG110" s="2">
        <f t="shared" si="1802"/>
        <v>0</v>
      </c>
      <c r="ABH110" s="2">
        <f t="shared" si="1803"/>
        <v>0</v>
      </c>
      <c r="ABI110" s="2"/>
      <c r="ABJ110" s="2"/>
      <c r="ABK110" s="2"/>
      <c r="ABL110" s="2"/>
      <c r="ABM110" s="2">
        <f t="shared" si="2187"/>
        <v>0</v>
      </c>
      <c r="ABN110" s="2">
        <f t="shared" si="2188"/>
        <v>0</v>
      </c>
      <c r="ABO110" s="2">
        <f t="shared" si="2189"/>
        <v>0</v>
      </c>
      <c r="ABP110" s="2">
        <f t="shared" si="1805"/>
        <v>0</v>
      </c>
      <c r="ABQ110" s="2">
        <f t="shared" si="1806"/>
        <v>0</v>
      </c>
      <c r="ABR110" s="2">
        <f>план!DV108</f>
        <v>0</v>
      </c>
      <c r="ABS110" s="2">
        <f>план!DW108</f>
        <v>0</v>
      </c>
      <c r="ABT110" s="2">
        <f t="shared" si="1807"/>
        <v>0</v>
      </c>
      <c r="ABU110" s="2">
        <f t="shared" si="1808"/>
        <v>0</v>
      </c>
      <c r="ABV110" s="2"/>
      <c r="ABW110" s="2"/>
      <c r="ABX110" s="2"/>
      <c r="ABY110" s="2"/>
      <c r="ABZ110" s="2">
        <f t="shared" si="2190"/>
        <v>0</v>
      </c>
      <c r="ACA110" s="2">
        <f t="shared" si="2191"/>
        <v>0</v>
      </c>
      <c r="ACB110" s="2">
        <f t="shared" si="2192"/>
        <v>0</v>
      </c>
      <c r="ACC110" s="2">
        <f t="shared" si="1810"/>
        <v>0</v>
      </c>
      <c r="ACD110" s="2">
        <f t="shared" si="1811"/>
        <v>0</v>
      </c>
      <c r="ACE110" s="2">
        <f>план!DX108</f>
        <v>0</v>
      </c>
      <c r="ACF110" s="2">
        <f>план!DY108</f>
        <v>0</v>
      </c>
      <c r="ACG110" s="2">
        <f t="shared" si="1812"/>
        <v>0</v>
      </c>
      <c r="ACH110" s="2">
        <f t="shared" si="1813"/>
        <v>0</v>
      </c>
      <c r="ACI110" s="2"/>
      <c r="ACJ110" s="2"/>
      <c r="ACK110" s="2"/>
      <c r="ACL110" s="2"/>
      <c r="ACM110" s="2">
        <f t="shared" si="2193"/>
        <v>0</v>
      </c>
      <c r="ACN110" s="2">
        <f t="shared" si="2194"/>
        <v>0</v>
      </c>
      <c r="ACO110" s="2">
        <f t="shared" si="2195"/>
        <v>0</v>
      </c>
      <c r="ACP110" s="2">
        <f t="shared" si="1815"/>
        <v>0</v>
      </c>
      <c r="ACQ110" s="2">
        <f t="shared" si="1816"/>
        <v>0</v>
      </c>
      <c r="ACR110" s="2">
        <f>план!DZ108</f>
        <v>0</v>
      </c>
      <c r="ACS110" s="2">
        <f>план!EA108</f>
        <v>0</v>
      </c>
      <c r="ACT110" s="2">
        <f t="shared" si="1817"/>
        <v>0</v>
      </c>
      <c r="ACU110" s="2">
        <f t="shared" si="1818"/>
        <v>0</v>
      </c>
      <c r="ACV110" s="2"/>
      <c r="ACW110" s="2"/>
      <c r="ACX110" s="2"/>
      <c r="ACY110" s="2"/>
      <c r="ACZ110" s="2">
        <f t="shared" si="2196"/>
        <v>0</v>
      </c>
      <c r="ADA110" s="2">
        <f t="shared" si="2197"/>
        <v>0</v>
      </c>
      <c r="ADB110" s="2">
        <f t="shared" si="2198"/>
        <v>0</v>
      </c>
      <c r="ADC110" s="2">
        <f t="shared" si="1820"/>
        <v>0</v>
      </c>
      <c r="ADD110" s="2">
        <f t="shared" si="1821"/>
        <v>0</v>
      </c>
      <c r="ADE110" s="2">
        <f>план!EB108</f>
        <v>0</v>
      </c>
      <c r="ADF110" s="2">
        <f>план!EC108</f>
        <v>0</v>
      </c>
      <c r="ADG110" s="2">
        <f t="shared" si="1822"/>
        <v>0</v>
      </c>
      <c r="ADH110" s="2">
        <f t="shared" si="1823"/>
        <v>0</v>
      </c>
      <c r="ADI110" s="2"/>
      <c r="ADJ110" s="2"/>
      <c r="ADK110" s="2"/>
      <c r="ADL110" s="2"/>
      <c r="ADM110" s="2">
        <f t="shared" si="2199"/>
        <v>0</v>
      </c>
      <c r="ADN110" s="2">
        <f t="shared" si="2200"/>
        <v>0</v>
      </c>
      <c r="ADO110" s="2">
        <f t="shared" si="2201"/>
        <v>0</v>
      </c>
      <c r="ADP110" s="2">
        <f t="shared" si="1825"/>
        <v>0</v>
      </c>
      <c r="ADQ110" s="2">
        <f t="shared" si="1826"/>
        <v>0</v>
      </c>
      <c r="ADR110" s="2">
        <f>план!ED108</f>
        <v>0</v>
      </c>
      <c r="ADS110" s="2">
        <f>план!EE108</f>
        <v>0</v>
      </c>
      <c r="ADT110" s="2">
        <f t="shared" si="1827"/>
        <v>0</v>
      </c>
      <c r="ADU110" s="2">
        <f t="shared" si="1828"/>
        <v>0</v>
      </c>
      <c r="ADV110" s="2"/>
      <c r="ADW110" s="2"/>
      <c r="ADX110" s="2"/>
      <c r="ADY110" s="2"/>
      <c r="ADZ110" s="2">
        <f t="shared" si="2202"/>
        <v>0</v>
      </c>
      <c r="AEA110" s="2">
        <f t="shared" si="2203"/>
        <v>0</v>
      </c>
      <c r="AEB110" s="2">
        <f t="shared" si="2204"/>
        <v>0</v>
      </c>
      <c r="AEC110" s="2">
        <f t="shared" si="1830"/>
        <v>0</v>
      </c>
      <c r="AED110" s="2">
        <f t="shared" si="1831"/>
        <v>0</v>
      </c>
      <c r="AEE110" s="2">
        <f>план!EF108</f>
        <v>0</v>
      </c>
      <c r="AEF110" s="2">
        <f>план!EG108</f>
        <v>0</v>
      </c>
      <c r="AEG110" s="2">
        <f t="shared" si="1832"/>
        <v>0</v>
      </c>
      <c r="AEH110" s="2">
        <f t="shared" si="1833"/>
        <v>0</v>
      </c>
      <c r="AEI110" s="2"/>
      <c r="AEJ110" s="2"/>
      <c r="AEK110" s="2"/>
      <c r="AEL110" s="2"/>
      <c r="AEM110" s="2">
        <f t="shared" si="2205"/>
        <v>0</v>
      </c>
      <c r="AEN110" s="2">
        <f t="shared" si="2206"/>
        <v>0</v>
      </c>
      <c r="AEO110" s="2">
        <f t="shared" si="2207"/>
        <v>0</v>
      </c>
      <c r="AEP110" s="2">
        <f t="shared" si="1835"/>
        <v>0</v>
      </c>
      <c r="AEQ110" s="2">
        <f t="shared" si="1836"/>
        <v>0</v>
      </c>
      <c r="AER110" s="2">
        <f>план!EH108</f>
        <v>0</v>
      </c>
      <c r="AES110" s="2">
        <f>план!EI108</f>
        <v>0</v>
      </c>
      <c r="AET110" s="2">
        <f t="shared" si="1837"/>
        <v>0</v>
      </c>
      <c r="AEU110" s="2">
        <f t="shared" si="1838"/>
        <v>0</v>
      </c>
      <c r="AEV110" s="2"/>
      <c r="AEW110" s="2"/>
      <c r="AEX110" s="2"/>
      <c r="AEY110" s="2"/>
      <c r="AEZ110" s="2">
        <f t="shared" si="2208"/>
        <v>0</v>
      </c>
      <c r="AFA110" s="2">
        <f t="shared" si="2209"/>
        <v>0</v>
      </c>
      <c r="AFB110" s="2">
        <f t="shared" si="2210"/>
        <v>0</v>
      </c>
      <c r="AFC110" s="2">
        <f t="shared" si="1840"/>
        <v>0</v>
      </c>
      <c r="AFD110" s="2">
        <f t="shared" si="1841"/>
        <v>0</v>
      </c>
      <c r="AFE110" s="2">
        <f>план!EJ108</f>
        <v>0</v>
      </c>
      <c r="AFF110" s="2">
        <f>план!EK108</f>
        <v>0</v>
      </c>
      <c r="AFG110" s="2">
        <f t="shared" si="1842"/>
        <v>0</v>
      </c>
      <c r="AFH110" s="2">
        <f t="shared" si="1843"/>
        <v>0</v>
      </c>
      <c r="AFI110" s="2"/>
      <c r="AFJ110" s="2"/>
      <c r="AFK110" s="2"/>
      <c r="AFL110" s="2"/>
      <c r="AFM110" s="2">
        <f t="shared" si="2211"/>
        <v>0</v>
      </c>
      <c r="AFN110" s="2">
        <f t="shared" si="2212"/>
        <v>0</v>
      </c>
      <c r="AFO110" s="2">
        <f t="shared" si="2213"/>
        <v>0</v>
      </c>
      <c r="AFP110" s="2">
        <f t="shared" si="1845"/>
        <v>0</v>
      </c>
      <c r="AFQ110" s="2">
        <f t="shared" si="1846"/>
        <v>0</v>
      </c>
      <c r="AFR110" s="20">
        <f t="shared" si="2214"/>
        <v>1</v>
      </c>
      <c r="AFS110" s="20">
        <f t="shared" si="2215"/>
        <v>378749.27999999997</v>
      </c>
      <c r="AFT110" s="20">
        <f t="shared" si="2216"/>
        <v>0.58333333333333326</v>
      </c>
      <c r="AFU110" s="20">
        <f t="shared" si="2217"/>
        <v>220937.08</v>
      </c>
      <c r="AFV110" s="20">
        <f t="shared" si="2218"/>
        <v>1</v>
      </c>
      <c r="AFW110" s="20">
        <f t="shared" si="2219"/>
        <v>378749.28</v>
      </c>
      <c r="AFX110" s="20">
        <f t="shared" si="2220"/>
        <v>0</v>
      </c>
      <c r="AFY110" s="20">
        <f t="shared" si="2221"/>
        <v>0</v>
      </c>
      <c r="AFZ110" s="20">
        <f t="shared" si="2222"/>
        <v>20.010000000000002</v>
      </c>
      <c r="AGA110" s="20">
        <f t="shared" si="2223"/>
        <v>11.672499999999999</v>
      </c>
      <c r="AGB110" s="20">
        <f t="shared" si="2224"/>
        <v>20.010000000000002</v>
      </c>
      <c r="AGC110" s="20">
        <f t="shared" si="2002"/>
        <v>0.41666666666666674</v>
      </c>
      <c r="AGD110" s="20">
        <f t="shared" si="2003"/>
        <v>157812.20000000004</v>
      </c>
      <c r="AGE110" s="53"/>
      <c r="AGF110" s="53"/>
      <c r="AGH110" s="76"/>
      <c r="AGI110" s="82">
        <f t="shared" si="1969"/>
        <v>0</v>
      </c>
      <c r="AGJ110" s="82">
        <f t="shared" si="1970"/>
        <v>0</v>
      </c>
    </row>
    <row r="111" spans="1:868" ht="83.25" customHeight="1" x14ac:dyDescent="0.25">
      <c r="A111" s="112"/>
      <c r="B111" s="303">
        <v>76</v>
      </c>
      <c r="C111" s="211" t="s">
        <v>622</v>
      </c>
      <c r="D111" s="256" t="s">
        <v>623</v>
      </c>
      <c r="E111" s="17">
        <v>13520</v>
      </c>
      <c r="F111" s="18">
        <v>38.1</v>
      </c>
      <c r="G111" s="315"/>
      <c r="H111" s="17">
        <v>1</v>
      </c>
      <c r="I111" s="17"/>
      <c r="J111" s="231">
        <v>1.4</v>
      </c>
      <c r="K111" s="231">
        <v>1.68</v>
      </c>
      <c r="L111" s="231">
        <v>2.23</v>
      </c>
      <c r="M111" s="232">
        <v>2.57</v>
      </c>
      <c r="N111" s="2">
        <f>план!N109</f>
        <v>0</v>
      </c>
      <c r="O111" s="2">
        <f>план!O109</f>
        <v>0</v>
      </c>
      <c r="P111" s="2">
        <f t="shared" si="1848"/>
        <v>0</v>
      </c>
      <c r="Q111" s="2">
        <f t="shared" si="1849"/>
        <v>0</v>
      </c>
      <c r="R111" s="15">
        <f>VLOOKUP($C111,'ДС факт при поликлинике'!$D$6:$JC$139,31,0)</f>
        <v>0</v>
      </c>
      <c r="S111" s="15">
        <f>VLOOKUP($C111,'ДС факт при поликлинике'!$D$6:$JC$139,32,0)</f>
        <v>0</v>
      </c>
      <c r="T111" s="15">
        <f>VLOOKUP($C111,'ДС факт при поликлинике'!$D$6:$JC$139,33,0)</f>
        <v>0</v>
      </c>
      <c r="U111" s="15">
        <f>VLOOKUP($C111,'ДС факт при поликлинике'!$D$6:$JC$139,34,0)</f>
        <v>0</v>
      </c>
      <c r="V111" s="2">
        <f t="shared" si="2020"/>
        <v>0</v>
      </c>
      <c r="W111" s="2">
        <f t="shared" si="2021"/>
        <v>0</v>
      </c>
      <c r="X111" s="2">
        <f t="shared" si="2022"/>
        <v>0</v>
      </c>
      <c r="Y111" s="2">
        <f t="shared" si="2023"/>
        <v>0</v>
      </c>
      <c r="Z111" s="2">
        <f t="shared" si="2024"/>
        <v>0</v>
      </c>
      <c r="AA111" s="2">
        <f>план!P109</f>
        <v>0</v>
      </c>
      <c r="AB111" s="2">
        <f>план!Q109</f>
        <v>0</v>
      </c>
      <c r="AC111" s="2">
        <f t="shared" si="1542"/>
        <v>0</v>
      </c>
      <c r="AD111" s="2">
        <f t="shared" si="1543"/>
        <v>0</v>
      </c>
      <c r="AE111" s="15"/>
      <c r="AF111" s="15"/>
      <c r="AG111" s="15"/>
      <c r="AH111" s="15"/>
      <c r="AI111" s="2">
        <f t="shared" si="2025"/>
        <v>0</v>
      </c>
      <c r="AJ111" s="2">
        <f t="shared" si="2026"/>
        <v>0</v>
      </c>
      <c r="AK111" s="2">
        <f t="shared" si="2027"/>
        <v>0</v>
      </c>
      <c r="AL111" s="2">
        <f t="shared" si="1545"/>
        <v>0</v>
      </c>
      <c r="AM111" s="2">
        <f t="shared" si="1546"/>
        <v>0</v>
      </c>
      <c r="AN111" s="2">
        <f>план!R109</f>
        <v>5</v>
      </c>
      <c r="AO111" s="2">
        <f>план!S109</f>
        <v>3605784</v>
      </c>
      <c r="AP111" s="2">
        <f t="shared" si="1547"/>
        <v>2.916666666666667</v>
      </c>
      <c r="AQ111" s="2">
        <f t="shared" si="1548"/>
        <v>2103374</v>
      </c>
      <c r="AR111" s="2">
        <f>VLOOKUP($C111,'ДС факт при поликлинике'!$D$6:$JC$141,23,0)</f>
        <v>3</v>
      </c>
      <c r="AS111" s="2">
        <f>VLOOKUP($C111,'ДС факт при поликлинике'!$D$6:$JC$141,24,0)</f>
        <v>2163470.4000000004</v>
      </c>
      <c r="AT111" s="2">
        <f>VLOOKUP($C111,'ДС факт при поликлинике'!$D$6:$JC$141,25,0)</f>
        <v>0</v>
      </c>
      <c r="AU111" s="2">
        <f>VLOOKUP($C111,'ДС факт при поликлинике'!$D$6:$JC$141,26,0)</f>
        <v>0</v>
      </c>
      <c r="AV111" s="2">
        <f t="shared" si="2028"/>
        <v>190.5</v>
      </c>
      <c r="AW111" s="2">
        <f t="shared" si="2029"/>
        <v>111.12500000000001</v>
      </c>
      <c r="AX111" s="2">
        <f t="shared" si="2030"/>
        <v>114.30000000000001</v>
      </c>
      <c r="AY111" s="2">
        <f t="shared" si="1550"/>
        <v>8.3333333333333037E-2</v>
      </c>
      <c r="AZ111" s="2">
        <f t="shared" si="1551"/>
        <v>60096.400000000373</v>
      </c>
      <c r="BA111" s="2">
        <f t="shared" si="2225"/>
        <v>721156.8</v>
      </c>
      <c r="BB111" s="2">
        <f t="shared" si="2226"/>
        <v>721156.80000000016</v>
      </c>
      <c r="BC111" s="2">
        <f>план!T109</f>
        <v>0</v>
      </c>
      <c r="BD111" s="2">
        <f>план!U109</f>
        <v>0</v>
      </c>
      <c r="BE111" s="2">
        <f t="shared" si="1552"/>
        <v>0</v>
      </c>
      <c r="BF111" s="2">
        <f t="shared" si="1553"/>
        <v>0</v>
      </c>
      <c r="BG111" s="2">
        <f>VLOOKUP($C111,'ДС факт при поликлинике'!$D$6:$JC$141,7,0)</f>
        <v>0</v>
      </c>
      <c r="BH111" s="2">
        <f>VLOOKUP($C111,'ДС факт при поликлинике'!$D$6:$JC$141,8,0)</f>
        <v>0</v>
      </c>
      <c r="BI111" s="2">
        <f>VLOOKUP($C111,'ДС факт при поликлинике'!$D$6:$JC$141,9,0)</f>
        <v>0</v>
      </c>
      <c r="BJ111" s="2">
        <f>VLOOKUP($C111,'ДС факт при поликлинике'!$D$6:$JC$141,10,0)</f>
        <v>0</v>
      </c>
      <c r="BK111" s="2">
        <f t="shared" si="2031"/>
        <v>0</v>
      </c>
      <c r="BL111" s="2">
        <f t="shared" si="2032"/>
        <v>0</v>
      </c>
      <c r="BM111" s="2">
        <f t="shared" si="2033"/>
        <v>0</v>
      </c>
      <c r="BN111" s="2">
        <f t="shared" si="1555"/>
        <v>0</v>
      </c>
      <c r="BO111" s="2">
        <f t="shared" si="1556"/>
        <v>0</v>
      </c>
      <c r="BP111" s="2">
        <f>план!V109</f>
        <v>0</v>
      </c>
      <c r="BQ111" s="2">
        <f>план!W109</f>
        <v>0</v>
      </c>
      <c r="BR111" s="2">
        <f t="shared" si="1557"/>
        <v>0</v>
      </c>
      <c r="BS111" s="2">
        <f t="shared" si="1558"/>
        <v>0</v>
      </c>
      <c r="BT111" s="2"/>
      <c r="BU111" s="2"/>
      <c r="BV111" s="2"/>
      <c r="BW111" s="2"/>
      <c r="BX111" s="2">
        <f t="shared" si="2034"/>
        <v>0</v>
      </c>
      <c r="BY111" s="2">
        <f t="shared" si="2035"/>
        <v>0</v>
      </c>
      <c r="BZ111" s="2">
        <f t="shared" si="2036"/>
        <v>0</v>
      </c>
      <c r="CA111" s="2">
        <f t="shared" si="1559"/>
        <v>0</v>
      </c>
      <c r="CB111" s="2">
        <f t="shared" si="1560"/>
        <v>0</v>
      </c>
      <c r="CC111" s="2">
        <f>план!X109</f>
        <v>0</v>
      </c>
      <c r="CD111" s="2">
        <f>план!Y109</f>
        <v>0</v>
      </c>
      <c r="CE111" s="2">
        <f t="shared" si="1561"/>
        <v>0</v>
      </c>
      <c r="CF111" s="2">
        <f t="shared" si="1562"/>
        <v>0</v>
      </c>
      <c r="CG111" s="2"/>
      <c r="CH111" s="2"/>
      <c r="CI111" s="2"/>
      <c r="CJ111" s="2"/>
      <c r="CK111" s="2">
        <f t="shared" si="2037"/>
        <v>0</v>
      </c>
      <c r="CL111" s="2">
        <f t="shared" si="2038"/>
        <v>0</v>
      </c>
      <c r="CM111" s="2">
        <f t="shared" si="2039"/>
        <v>0</v>
      </c>
      <c r="CN111" s="2">
        <f t="shared" si="1563"/>
        <v>0</v>
      </c>
      <c r="CO111" s="2">
        <f t="shared" si="1564"/>
        <v>0</v>
      </c>
      <c r="CP111" s="2">
        <f>план!Z109</f>
        <v>0</v>
      </c>
      <c r="CQ111" s="2">
        <f>план!AA109</f>
        <v>0</v>
      </c>
      <c r="CR111" s="2">
        <f t="shared" si="1565"/>
        <v>0</v>
      </c>
      <c r="CS111" s="2">
        <f t="shared" si="1566"/>
        <v>0</v>
      </c>
      <c r="CT111" s="2"/>
      <c r="CU111" s="2"/>
      <c r="CV111" s="2"/>
      <c r="CW111" s="2"/>
      <c r="CX111" s="2">
        <f t="shared" si="2040"/>
        <v>0</v>
      </c>
      <c r="CY111" s="2">
        <f t="shared" si="2041"/>
        <v>0</v>
      </c>
      <c r="CZ111" s="2">
        <f t="shared" si="2042"/>
        <v>0</v>
      </c>
      <c r="DA111" s="2">
        <f t="shared" si="1567"/>
        <v>0</v>
      </c>
      <c r="DB111" s="2">
        <f t="shared" si="1568"/>
        <v>0</v>
      </c>
      <c r="DC111" s="2">
        <f>план!AB109</f>
        <v>0</v>
      </c>
      <c r="DD111" s="2">
        <f>план!AC109</f>
        <v>0</v>
      </c>
      <c r="DE111" s="2">
        <f t="shared" si="1569"/>
        <v>0</v>
      </c>
      <c r="DF111" s="2">
        <f t="shared" si="1570"/>
        <v>0</v>
      </c>
      <c r="DG111" s="2"/>
      <c r="DH111" s="2"/>
      <c r="DI111" s="2"/>
      <c r="DJ111" s="2"/>
      <c r="DK111" s="2">
        <f t="shared" si="2043"/>
        <v>0</v>
      </c>
      <c r="DL111" s="2">
        <f t="shared" si="2044"/>
        <v>0</v>
      </c>
      <c r="DM111" s="2">
        <f t="shared" si="2045"/>
        <v>0</v>
      </c>
      <c r="DN111" s="2">
        <f t="shared" si="1572"/>
        <v>0</v>
      </c>
      <c r="DO111" s="2">
        <f t="shared" si="1573"/>
        <v>0</v>
      </c>
      <c r="DP111" s="2">
        <f>план!AD109</f>
        <v>0</v>
      </c>
      <c r="DQ111" s="2">
        <f>план!AE109</f>
        <v>0</v>
      </c>
      <c r="DR111" s="2">
        <f t="shared" si="1574"/>
        <v>0</v>
      </c>
      <c r="DS111" s="2">
        <f t="shared" si="1575"/>
        <v>0</v>
      </c>
      <c r="DT111" s="2">
        <f>VLOOKUP($C111,'ДС факт при поликлинике'!$D$6:$JC$141,229,0)</f>
        <v>0</v>
      </c>
      <c r="DU111" s="2">
        <f>VLOOKUP($C111,'ДС факт при поликлинике'!$D$6:$JC$141,230,0)</f>
        <v>0</v>
      </c>
      <c r="DV111" s="2"/>
      <c r="DW111" s="2"/>
      <c r="DX111" s="2">
        <f t="shared" si="2046"/>
        <v>0</v>
      </c>
      <c r="DY111" s="2">
        <f t="shared" si="2047"/>
        <v>0</v>
      </c>
      <c r="DZ111" s="2">
        <f t="shared" si="2048"/>
        <v>0</v>
      </c>
      <c r="EA111" s="2">
        <f t="shared" si="1576"/>
        <v>0</v>
      </c>
      <c r="EB111" s="2">
        <f t="shared" si="1577"/>
        <v>0</v>
      </c>
      <c r="EC111" s="2" t="e">
        <f t="shared" si="2231"/>
        <v>#DIV/0!</v>
      </c>
      <c r="ED111" s="2" t="e">
        <f t="shared" si="2232"/>
        <v>#DIV/0!</v>
      </c>
      <c r="EE111" s="2">
        <f>план!AF109</f>
        <v>0</v>
      </c>
      <c r="EF111" s="2">
        <f>план!AG109</f>
        <v>0</v>
      </c>
      <c r="EG111" s="2">
        <f t="shared" si="1578"/>
        <v>0</v>
      </c>
      <c r="EH111" s="2">
        <f t="shared" si="1579"/>
        <v>0</v>
      </c>
      <c r="EI111" s="2"/>
      <c r="EJ111" s="2"/>
      <c r="EK111" s="2"/>
      <c r="EL111" s="2"/>
      <c r="EM111" s="2">
        <f t="shared" si="2049"/>
        <v>0</v>
      </c>
      <c r="EN111" s="2">
        <f t="shared" si="2050"/>
        <v>0</v>
      </c>
      <c r="EO111" s="2">
        <f t="shared" si="2051"/>
        <v>0</v>
      </c>
      <c r="EP111" s="2">
        <f t="shared" si="1581"/>
        <v>0</v>
      </c>
      <c r="EQ111" s="2">
        <f t="shared" si="1582"/>
        <v>0</v>
      </c>
      <c r="ER111" s="2">
        <f>план!AH109</f>
        <v>0</v>
      </c>
      <c r="ES111" s="2">
        <f>план!AI109</f>
        <v>0</v>
      </c>
      <c r="ET111" s="2">
        <f t="shared" si="1583"/>
        <v>0</v>
      </c>
      <c r="EU111" s="2">
        <f t="shared" si="1584"/>
        <v>0</v>
      </c>
      <c r="EV111" s="2"/>
      <c r="EW111" s="2"/>
      <c r="EX111" s="2"/>
      <c r="EY111" s="2"/>
      <c r="EZ111" s="2">
        <f t="shared" si="2052"/>
        <v>0</v>
      </c>
      <c r="FA111" s="2">
        <f t="shared" si="2053"/>
        <v>0</v>
      </c>
      <c r="FB111" s="2">
        <f t="shared" si="2054"/>
        <v>0</v>
      </c>
      <c r="FC111" s="2">
        <f t="shared" si="1586"/>
        <v>0</v>
      </c>
      <c r="FD111" s="2">
        <f t="shared" si="1587"/>
        <v>0</v>
      </c>
      <c r="FE111" s="2">
        <f>план!AJ109</f>
        <v>0</v>
      </c>
      <c r="FF111" s="2">
        <f>план!AK109</f>
        <v>0</v>
      </c>
      <c r="FG111" s="2">
        <f t="shared" si="1588"/>
        <v>0</v>
      </c>
      <c r="FH111" s="2">
        <f t="shared" si="1589"/>
        <v>0</v>
      </c>
      <c r="FI111" s="2"/>
      <c r="FJ111" s="2"/>
      <c r="FK111" s="2"/>
      <c r="FL111" s="2"/>
      <c r="FM111" s="2">
        <f t="shared" si="2055"/>
        <v>0</v>
      </c>
      <c r="FN111" s="2">
        <f t="shared" si="2056"/>
        <v>0</v>
      </c>
      <c r="FO111" s="2">
        <f t="shared" si="2057"/>
        <v>0</v>
      </c>
      <c r="FP111" s="2">
        <f t="shared" si="1591"/>
        <v>0</v>
      </c>
      <c r="FQ111" s="2">
        <f t="shared" si="1592"/>
        <v>0</v>
      </c>
      <c r="FR111" s="2">
        <f>план!AL109</f>
        <v>0</v>
      </c>
      <c r="FS111" s="2">
        <f>план!AM109</f>
        <v>0</v>
      </c>
      <c r="FT111" s="2">
        <f t="shared" si="1593"/>
        <v>0</v>
      </c>
      <c r="FU111" s="2">
        <f t="shared" si="1594"/>
        <v>0</v>
      </c>
      <c r="FV111" s="2"/>
      <c r="FW111" s="2"/>
      <c r="FX111" s="2"/>
      <c r="FY111" s="2"/>
      <c r="FZ111" s="2">
        <f t="shared" si="2058"/>
        <v>0</v>
      </c>
      <c r="GA111" s="2">
        <f t="shared" si="2059"/>
        <v>0</v>
      </c>
      <c r="GB111" s="2">
        <f t="shared" si="2060"/>
        <v>0</v>
      </c>
      <c r="GC111" s="2">
        <f t="shared" si="1596"/>
        <v>0</v>
      </c>
      <c r="GD111" s="2">
        <f t="shared" si="1597"/>
        <v>0</v>
      </c>
      <c r="GE111" s="2">
        <f>план!AN109</f>
        <v>0</v>
      </c>
      <c r="GF111" s="2">
        <f>план!AO109</f>
        <v>0</v>
      </c>
      <c r="GG111" s="2">
        <f t="shared" si="1598"/>
        <v>0</v>
      </c>
      <c r="GH111" s="2">
        <f t="shared" si="1599"/>
        <v>0</v>
      </c>
      <c r="GI111" s="2">
        <f>VLOOKUP($C111,'ДС факт при поликлинике'!$D$6:$JC$141,201,0)</f>
        <v>0</v>
      </c>
      <c r="GJ111" s="2">
        <f>VLOOKUP($C111,'ДС факт при поликлинике'!$D$6:$JC$141,202,0)</f>
        <v>0</v>
      </c>
      <c r="GK111" s="2">
        <f>VLOOKUP($C111,'ДС факт при поликлинике'!$D$6:$JC$141,203,0)</f>
        <v>0</v>
      </c>
      <c r="GL111" s="2">
        <f>VLOOKUP($C111,'ДС факт при поликлинике'!$D$6:$JC$141,204,0)</f>
        <v>0</v>
      </c>
      <c r="GM111" s="2">
        <f t="shared" si="2061"/>
        <v>0</v>
      </c>
      <c r="GN111" s="2">
        <f t="shared" si="2062"/>
        <v>0</v>
      </c>
      <c r="GO111" s="2">
        <f t="shared" si="2063"/>
        <v>0</v>
      </c>
      <c r="GP111" s="2">
        <f t="shared" si="1601"/>
        <v>0</v>
      </c>
      <c r="GQ111" s="2">
        <f t="shared" si="1602"/>
        <v>0</v>
      </c>
      <c r="GR111" s="2">
        <f>план!AP109</f>
        <v>0</v>
      </c>
      <c r="GS111" s="2">
        <f>план!AQ109</f>
        <v>0</v>
      </c>
      <c r="GT111" s="2">
        <f t="shared" si="1603"/>
        <v>0</v>
      </c>
      <c r="GU111" s="2">
        <f t="shared" si="1604"/>
        <v>0</v>
      </c>
      <c r="GV111" s="2"/>
      <c r="GW111" s="2"/>
      <c r="GX111" s="2"/>
      <c r="GY111" s="2"/>
      <c r="GZ111" s="2">
        <f t="shared" si="2064"/>
        <v>0</v>
      </c>
      <c r="HA111" s="2">
        <f t="shared" si="2065"/>
        <v>0</v>
      </c>
      <c r="HB111" s="2">
        <f t="shared" si="2066"/>
        <v>0</v>
      </c>
      <c r="HC111" s="2">
        <f t="shared" si="1606"/>
        <v>0</v>
      </c>
      <c r="HD111" s="2">
        <f t="shared" si="1607"/>
        <v>0</v>
      </c>
      <c r="HE111" s="2">
        <f>план!AR109</f>
        <v>0</v>
      </c>
      <c r="HF111" s="2">
        <f>план!AS109</f>
        <v>0</v>
      </c>
      <c r="HG111" s="2">
        <f t="shared" si="1608"/>
        <v>0</v>
      </c>
      <c r="HH111" s="2">
        <f t="shared" si="1609"/>
        <v>0</v>
      </c>
      <c r="HI111" s="2"/>
      <c r="HJ111" s="2"/>
      <c r="HK111" s="2"/>
      <c r="HL111" s="2"/>
      <c r="HM111" s="2">
        <f t="shared" si="2067"/>
        <v>0</v>
      </c>
      <c r="HN111" s="2">
        <f t="shared" si="2068"/>
        <v>0</v>
      </c>
      <c r="HO111" s="2">
        <f t="shared" si="2069"/>
        <v>0</v>
      </c>
      <c r="HP111" s="2">
        <f t="shared" si="1611"/>
        <v>0</v>
      </c>
      <c r="HQ111" s="2">
        <f t="shared" si="1612"/>
        <v>0</v>
      </c>
      <c r="HR111" s="2">
        <f>план!AT109</f>
        <v>0</v>
      </c>
      <c r="HS111" s="2">
        <f>план!AU109</f>
        <v>0</v>
      </c>
      <c r="HT111" s="2">
        <f t="shared" si="1613"/>
        <v>0</v>
      </c>
      <c r="HU111" s="2">
        <f t="shared" si="1614"/>
        <v>0</v>
      </c>
      <c r="HV111" s="2"/>
      <c r="HW111" s="2"/>
      <c r="HX111" s="2"/>
      <c r="HY111" s="2"/>
      <c r="HZ111" s="2">
        <f t="shared" si="2070"/>
        <v>0</v>
      </c>
      <c r="IA111" s="2">
        <f t="shared" si="2071"/>
        <v>0</v>
      </c>
      <c r="IB111" s="2">
        <f t="shared" si="2072"/>
        <v>0</v>
      </c>
      <c r="IC111" s="2">
        <f t="shared" si="1616"/>
        <v>0</v>
      </c>
      <c r="ID111" s="2">
        <f t="shared" si="1617"/>
        <v>0</v>
      </c>
      <c r="IE111" s="2">
        <f>план!AV109</f>
        <v>0</v>
      </c>
      <c r="IF111" s="2">
        <f>план!AW109</f>
        <v>0</v>
      </c>
      <c r="IG111" s="2">
        <f t="shared" si="1618"/>
        <v>0</v>
      </c>
      <c r="IH111" s="2">
        <f t="shared" si="1619"/>
        <v>0</v>
      </c>
      <c r="II111" s="2"/>
      <c r="IJ111" s="2"/>
      <c r="IK111" s="2"/>
      <c r="IL111" s="2"/>
      <c r="IM111" s="2">
        <f t="shared" si="2073"/>
        <v>0</v>
      </c>
      <c r="IN111" s="2">
        <f t="shared" si="2074"/>
        <v>0</v>
      </c>
      <c r="IO111" s="2">
        <f t="shared" si="2075"/>
        <v>0</v>
      </c>
      <c r="IP111" s="2">
        <f t="shared" si="1621"/>
        <v>0</v>
      </c>
      <c r="IQ111" s="2">
        <f t="shared" si="1622"/>
        <v>0</v>
      </c>
      <c r="IR111" s="2">
        <f>план!AX109</f>
        <v>0</v>
      </c>
      <c r="IS111" s="2">
        <f>план!AY109</f>
        <v>0</v>
      </c>
      <c r="IT111" s="2">
        <f t="shared" si="1623"/>
        <v>0</v>
      </c>
      <c r="IU111" s="2">
        <f t="shared" si="1624"/>
        <v>0</v>
      </c>
      <c r="IV111" s="2"/>
      <c r="IW111" s="2"/>
      <c r="IX111" s="2"/>
      <c r="IY111" s="2"/>
      <c r="IZ111" s="2">
        <f t="shared" si="2076"/>
        <v>0</v>
      </c>
      <c r="JA111" s="2">
        <f t="shared" si="2077"/>
        <v>0</v>
      </c>
      <c r="JB111" s="2">
        <f t="shared" si="2078"/>
        <v>0</v>
      </c>
      <c r="JC111" s="2">
        <f t="shared" si="1626"/>
        <v>0</v>
      </c>
      <c r="JD111" s="2">
        <f t="shared" si="1627"/>
        <v>0</v>
      </c>
      <c r="JE111" s="2">
        <f>план!AZ109</f>
        <v>0</v>
      </c>
      <c r="JF111" s="2">
        <f>план!BA109</f>
        <v>0</v>
      </c>
      <c r="JG111" s="2">
        <f t="shared" si="1628"/>
        <v>0</v>
      </c>
      <c r="JH111" s="2">
        <f t="shared" si="1629"/>
        <v>0</v>
      </c>
      <c r="JI111" s="2">
        <f>VLOOKUP($C111,'ДС факт при поликлинике'!$D$6:$JC$141,161,0)</f>
        <v>0</v>
      </c>
      <c r="JJ111" s="2">
        <f>VLOOKUP($C111,'ДС факт при поликлинике'!$D$6:$JC$141,162,0)</f>
        <v>0</v>
      </c>
      <c r="JK111" s="2"/>
      <c r="JL111" s="2"/>
      <c r="JM111" s="2">
        <f t="shared" si="2079"/>
        <v>0</v>
      </c>
      <c r="JN111" s="2">
        <f t="shared" si="2080"/>
        <v>0</v>
      </c>
      <c r="JO111" s="2">
        <f t="shared" si="2081"/>
        <v>0</v>
      </c>
      <c r="JP111" s="2">
        <f t="shared" si="1631"/>
        <v>0</v>
      </c>
      <c r="JQ111" s="2">
        <f t="shared" si="1632"/>
        <v>0</v>
      </c>
      <c r="JR111" s="2">
        <f>план!BB109</f>
        <v>0</v>
      </c>
      <c r="JS111" s="2">
        <f>план!BC109</f>
        <v>0</v>
      </c>
      <c r="JT111" s="2">
        <f t="shared" si="1633"/>
        <v>0</v>
      </c>
      <c r="JU111" s="2">
        <f t="shared" si="1634"/>
        <v>0</v>
      </c>
      <c r="JV111" s="2"/>
      <c r="JW111" s="2"/>
      <c r="JX111" s="2"/>
      <c r="JY111" s="2"/>
      <c r="JZ111" s="2">
        <f t="shared" si="2082"/>
        <v>0</v>
      </c>
      <c r="KA111" s="2">
        <f t="shared" si="2083"/>
        <v>0</v>
      </c>
      <c r="KB111" s="2">
        <f t="shared" si="2084"/>
        <v>0</v>
      </c>
      <c r="KC111" s="2">
        <f t="shared" si="1636"/>
        <v>0</v>
      </c>
      <c r="KD111" s="2">
        <f t="shared" si="1637"/>
        <v>0</v>
      </c>
      <c r="KE111" s="2">
        <f>план!BD109</f>
        <v>0</v>
      </c>
      <c r="KF111" s="2">
        <f>план!BE109</f>
        <v>0</v>
      </c>
      <c r="KG111" s="2">
        <f t="shared" si="1638"/>
        <v>0</v>
      </c>
      <c r="KH111" s="2">
        <f t="shared" si="1639"/>
        <v>0</v>
      </c>
      <c r="KI111" s="2"/>
      <c r="KJ111" s="2"/>
      <c r="KK111" s="2"/>
      <c r="KL111" s="2"/>
      <c r="KM111" s="2">
        <f t="shared" si="2085"/>
        <v>0</v>
      </c>
      <c r="KN111" s="2">
        <f t="shared" si="2086"/>
        <v>0</v>
      </c>
      <c r="KO111" s="2">
        <f t="shared" si="2087"/>
        <v>0</v>
      </c>
      <c r="KP111" s="2">
        <f t="shared" si="1641"/>
        <v>0</v>
      </c>
      <c r="KQ111" s="2">
        <f t="shared" si="1642"/>
        <v>0</v>
      </c>
      <c r="KR111" s="2">
        <f>план!BF109</f>
        <v>0</v>
      </c>
      <c r="KS111" s="2">
        <f>план!BG109</f>
        <v>0</v>
      </c>
      <c r="KT111" s="2">
        <f t="shared" si="1643"/>
        <v>0</v>
      </c>
      <c r="KU111" s="2">
        <f t="shared" si="1644"/>
        <v>0</v>
      </c>
      <c r="KV111" s="2"/>
      <c r="KW111" s="2"/>
      <c r="KX111" s="2"/>
      <c r="KY111" s="2"/>
      <c r="KZ111" s="2">
        <f t="shared" si="2088"/>
        <v>0</v>
      </c>
      <c r="LA111" s="2">
        <f t="shared" si="2089"/>
        <v>0</v>
      </c>
      <c r="LB111" s="2">
        <f t="shared" si="2090"/>
        <v>0</v>
      </c>
      <c r="LC111" s="2">
        <f t="shared" si="1646"/>
        <v>0</v>
      </c>
      <c r="LD111" s="2">
        <f t="shared" si="1647"/>
        <v>0</v>
      </c>
      <c r="LE111" s="2">
        <f>план!BH109</f>
        <v>0</v>
      </c>
      <c r="LF111" s="2">
        <f>план!BI109</f>
        <v>0</v>
      </c>
      <c r="LG111" s="2">
        <f t="shared" si="1648"/>
        <v>0</v>
      </c>
      <c r="LH111" s="2">
        <f t="shared" si="1649"/>
        <v>0</v>
      </c>
      <c r="LI111" s="2"/>
      <c r="LJ111" s="2"/>
      <c r="LK111" s="2"/>
      <c r="LL111" s="2"/>
      <c r="LM111" s="2">
        <f t="shared" si="2091"/>
        <v>0</v>
      </c>
      <c r="LN111" s="2">
        <f t="shared" si="2092"/>
        <v>0</v>
      </c>
      <c r="LO111" s="2">
        <f t="shared" si="2093"/>
        <v>0</v>
      </c>
      <c r="LP111" s="2">
        <f t="shared" si="1651"/>
        <v>0</v>
      </c>
      <c r="LQ111" s="2">
        <f t="shared" si="1652"/>
        <v>0</v>
      </c>
      <c r="LR111" s="2">
        <f>план!BJ109</f>
        <v>0</v>
      </c>
      <c r="LS111" s="2">
        <f>план!BK109</f>
        <v>0</v>
      </c>
      <c r="LT111" s="2">
        <f t="shared" si="1653"/>
        <v>0</v>
      </c>
      <c r="LU111" s="2">
        <f t="shared" si="1654"/>
        <v>0</v>
      </c>
      <c r="LV111" s="2"/>
      <c r="LW111" s="2"/>
      <c r="LX111" s="2"/>
      <c r="LY111" s="2"/>
      <c r="LZ111" s="2">
        <f t="shared" si="2094"/>
        <v>0</v>
      </c>
      <c r="MA111" s="2">
        <f t="shared" si="2095"/>
        <v>0</v>
      </c>
      <c r="MB111" s="2">
        <f t="shared" si="2096"/>
        <v>0</v>
      </c>
      <c r="MC111" s="2">
        <f t="shared" si="1656"/>
        <v>0</v>
      </c>
      <c r="MD111" s="2">
        <f t="shared" si="1657"/>
        <v>0</v>
      </c>
      <c r="ME111" s="2">
        <f>план!BL109</f>
        <v>0</v>
      </c>
      <c r="MF111" s="2">
        <f>план!BM109</f>
        <v>0</v>
      </c>
      <c r="MG111" s="2">
        <f t="shared" si="1658"/>
        <v>0</v>
      </c>
      <c r="MH111" s="2">
        <f t="shared" si="1659"/>
        <v>0</v>
      </c>
      <c r="MI111" s="2"/>
      <c r="MJ111" s="2"/>
      <c r="MK111" s="2"/>
      <c r="ML111" s="2"/>
      <c r="MM111" s="2">
        <f t="shared" si="2097"/>
        <v>0</v>
      </c>
      <c r="MN111" s="2">
        <f t="shared" si="2098"/>
        <v>0</v>
      </c>
      <c r="MO111" s="2">
        <f t="shared" si="2099"/>
        <v>0</v>
      </c>
      <c r="MP111" s="2">
        <f t="shared" si="1661"/>
        <v>0</v>
      </c>
      <c r="MQ111" s="2">
        <f t="shared" si="1662"/>
        <v>0</v>
      </c>
      <c r="MR111" s="2">
        <f>план!BN109</f>
        <v>0</v>
      </c>
      <c r="MS111" s="2">
        <f>план!BO109</f>
        <v>0</v>
      </c>
      <c r="MT111" s="2">
        <f t="shared" si="1663"/>
        <v>0</v>
      </c>
      <c r="MU111" s="2">
        <f t="shared" si="1664"/>
        <v>0</v>
      </c>
      <c r="MV111" s="2"/>
      <c r="MW111" s="2"/>
      <c r="MX111" s="2"/>
      <c r="MY111" s="2"/>
      <c r="MZ111" s="2">
        <f t="shared" si="2100"/>
        <v>0</v>
      </c>
      <c r="NA111" s="2">
        <f t="shared" si="2101"/>
        <v>0</v>
      </c>
      <c r="NB111" s="2">
        <f t="shared" si="2102"/>
        <v>0</v>
      </c>
      <c r="NC111" s="2">
        <f t="shared" si="1666"/>
        <v>0</v>
      </c>
      <c r="ND111" s="2">
        <f t="shared" si="1667"/>
        <v>0</v>
      </c>
      <c r="NE111" s="2">
        <f>план!BP109</f>
        <v>0</v>
      </c>
      <c r="NF111" s="2">
        <f>план!BQ109</f>
        <v>0</v>
      </c>
      <c r="NG111" s="2">
        <f t="shared" si="1668"/>
        <v>0</v>
      </c>
      <c r="NH111" s="2">
        <f t="shared" si="1669"/>
        <v>0</v>
      </c>
      <c r="NI111" s="2"/>
      <c r="NJ111" s="2"/>
      <c r="NK111" s="2"/>
      <c r="NL111" s="2"/>
      <c r="NM111" s="2">
        <f t="shared" si="2103"/>
        <v>0</v>
      </c>
      <c r="NN111" s="2">
        <f t="shared" si="2104"/>
        <v>0</v>
      </c>
      <c r="NO111" s="2">
        <f t="shared" si="2105"/>
        <v>0</v>
      </c>
      <c r="NP111" s="2">
        <f t="shared" si="1671"/>
        <v>0</v>
      </c>
      <c r="NQ111" s="2">
        <f t="shared" si="1672"/>
        <v>0</v>
      </c>
      <c r="NR111" s="2">
        <f>план!BR109</f>
        <v>0</v>
      </c>
      <c r="NS111" s="2">
        <f>план!BS109</f>
        <v>0</v>
      </c>
      <c r="NT111" s="2">
        <f t="shared" si="1673"/>
        <v>0</v>
      </c>
      <c r="NU111" s="2">
        <f t="shared" si="1674"/>
        <v>0</v>
      </c>
      <c r="NV111" s="2"/>
      <c r="NW111" s="2"/>
      <c r="NX111" s="2"/>
      <c r="NY111" s="2"/>
      <c r="NZ111" s="2">
        <f t="shared" si="2106"/>
        <v>0</v>
      </c>
      <c r="OA111" s="2">
        <f t="shared" si="2107"/>
        <v>0</v>
      </c>
      <c r="OB111" s="2">
        <f t="shared" si="2108"/>
        <v>0</v>
      </c>
      <c r="OC111" s="2">
        <f t="shared" si="1676"/>
        <v>0</v>
      </c>
      <c r="OD111" s="2">
        <f t="shared" si="1677"/>
        <v>0</v>
      </c>
      <c r="OE111" s="2">
        <f>план!BT109</f>
        <v>0</v>
      </c>
      <c r="OF111" s="2">
        <f>план!BU109</f>
        <v>0</v>
      </c>
      <c r="OG111" s="2">
        <f t="shared" si="1678"/>
        <v>0</v>
      </c>
      <c r="OH111" s="2">
        <f t="shared" si="1679"/>
        <v>0</v>
      </c>
      <c r="OI111" s="2"/>
      <c r="OJ111" s="2"/>
      <c r="OK111" s="2"/>
      <c r="OL111" s="2"/>
      <c r="OM111" s="2">
        <f t="shared" si="2109"/>
        <v>0</v>
      </c>
      <c r="ON111" s="2">
        <f t="shared" si="2110"/>
        <v>0</v>
      </c>
      <c r="OO111" s="2">
        <f t="shared" si="2111"/>
        <v>0</v>
      </c>
      <c r="OP111" s="2">
        <f t="shared" si="1681"/>
        <v>0</v>
      </c>
      <c r="OQ111" s="2">
        <f t="shared" si="1682"/>
        <v>0</v>
      </c>
      <c r="OR111" s="2">
        <f>план!BV109</f>
        <v>0</v>
      </c>
      <c r="OS111" s="2">
        <f>план!BW109</f>
        <v>0</v>
      </c>
      <c r="OT111" s="2">
        <f t="shared" si="1683"/>
        <v>0</v>
      </c>
      <c r="OU111" s="2">
        <f t="shared" si="1684"/>
        <v>0</v>
      </c>
      <c r="OV111" s="2">
        <f>VLOOKUP($C111,'ДС факт при поликлинике'!$D$6:$JC$141,247,0)</f>
        <v>0</v>
      </c>
      <c r="OW111" s="2">
        <f>VLOOKUP($C111,'ДС факт при поликлинике'!$D$6:$JC$141,248,0)</f>
        <v>0</v>
      </c>
      <c r="OX111" s="2"/>
      <c r="OY111" s="2"/>
      <c r="OZ111" s="2">
        <f t="shared" si="2112"/>
        <v>0</v>
      </c>
      <c r="PA111" s="2">
        <f t="shared" si="2113"/>
        <v>0</v>
      </c>
      <c r="PB111" s="2">
        <f t="shared" si="2114"/>
        <v>0</v>
      </c>
      <c r="PC111" s="2">
        <f t="shared" si="1686"/>
        <v>0</v>
      </c>
      <c r="PD111" s="2">
        <f t="shared" si="1687"/>
        <v>0</v>
      </c>
      <c r="PE111" s="2">
        <f>план!BX109</f>
        <v>0</v>
      </c>
      <c r="PF111" s="2">
        <f>план!BY109</f>
        <v>0</v>
      </c>
      <c r="PG111" s="2">
        <f t="shared" si="1688"/>
        <v>0</v>
      </c>
      <c r="PH111" s="2">
        <f t="shared" si="1689"/>
        <v>0</v>
      </c>
      <c r="PI111" s="2">
        <f>VLOOKUP($C111,'ДС факт при поликлинике'!$D$6:$JC$141,95,0)</f>
        <v>0</v>
      </c>
      <c r="PJ111" s="2">
        <f>VLOOKUP($C111,'ДС факт при поликлинике'!$D$6:$JC$141,96,0)</f>
        <v>0</v>
      </c>
      <c r="PK111" s="2">
        <f>VLOOKUP($C111,'ДС факт при поликлинике'!$D$6:$JC$141,97,0)</f>
        <v>0</v>
      </c>
      <c r="PL111" s="2">
        <f>VLOOKUP($C111,'ДС факт при поликлинике'!$D$6:$JC$141,98,0)</f>
        <v>0</v>
      </c>
      <c r="PM111" s="2">
        <f t="shared" si="2115"/>
        <v>0</v>
      </c>
      <c r="PN111" s="2">
        <f t="shared" si="2116"/>
        <v>0</v>
      </c>
      <c r="PO111" s="2">
        <f t="shared" si="2117"/>
        <v>0</v>
      </c>
      <c r="PP111" s="2">
        <f t="shared" si="1691"/>
        <v>0</v>
      </c>
      <c r="PQ111" s="2">
        <f t="shared" si="1692"/>
        <v>0</v>
      </c>
      <c r="PR111" s="2">
        <f>план!BZ109</f>
        <v>0</v>
      </c>
      <c r="PS111" s="2">
        <f>план!CA109</f>
        <v>0</v>
      </c>
      <c r="PT111" s="2">
        <f t="shared" si="1693"/>
        <v>0</v>
      </c>
      <c r="PU111" s="2">
        <f t="shared" si="1694"/>
        <v>0</v>
      </c>
      <c r="PV111" s="2"/>
      <c r="PW111" s="2"/>
      <c r="PX111" s="2"/>
      <c r="PY111" s="2"/>
      <c r="PZ111" s="2">
        <f t="shared" si="2118"/>
        <v>0</v>
      </c>
      <c r="QA111" s="2">
        <f t="shared" si="2119"/>
        <v>0</v>
      </c>
      <c r="QB111" s="2">
        <f t="shared" si="2120"/>
        <v>0</v>
      </c>
      <c r="QC111" s="2">
        <f t="shared" si="1696"/>
        <v>0</v>
      </c>
      <c r="QD111" s="2">
        <f t="shared" si="1697"/>
        <v>0</v>
      </c>
      <c r="QE111" s="2">
        <f>план!CB109</f>
        <v>0</v>
      </c>
      <c r="QF111" s="2">
        <f>план!CC109</f>
        <v>0</v>
      </c>
      <c r="QG111" s="2">
        <f t="shared" si="1698"/>
        <v>0</v>
      </c>
      <c r="QH111" s="2">
        <f t="shared" si="1699"/>
        <v>0</v>
      </c>
      <c r="QI111" s="2"/>
      <c r="QJ111" s="2"/>
      <c r="QK111" s="2"/>
      <c r="QL111" s="2"/>
      <c r="QM111" s="2">
        <f t="shared" si="2121"/>
        <v>0</v>
      </c>
      <c r="QN111" s="2">
        <f t="shared" si="2122"/>
        <v>0</v>
      </c>
      <c r="QO111" s="2">
        <f t="shared" si="2123"/>
        <v>0</v>
      </c>
      <c r="QP111" s="2">
        <f t="shared" si="1701"/>
        <v>0</v>
      </c>
      <c r="QQ111" s="2">
        <f t="shared" si="1702"/>
        <v>0</v>
      </c>
      <c r="QR111" s="2">
        <f>план!CD109</f>
        <v>0</v>
      </c>
      <c r="QS111" s="2">
        <f>план!CE109</f>
        <v>0</v>
      </c>
      <c r="QT111" s="2">
        <f t="shared" si="1703"/>
        <v>0</v>
      </c>
      <c r="QU111" s="2">
        <f t="shared" si="1704"/>
        <v>0</v>
      </c>
      <c r="QV111" s="2"/>
      <c r="QW111" s="2"/>
      <c r="QX111" s="2"/>
      <c r="QY111" s="2"/>
      <c r="QZ111" s="2">
        <f t="shared" si="2124"/>
        <v>0</v>
      </c>
      <c r="RA111" s="2">
        <f t="shared" si="2125"/>
        <v>0</v>
      </c>
      <c r="RB111" s="2">
        <f t="shared" si="2126"/>
        <v>0</v>
      </c>
      <c r="RC111" s="2">
        <f t="shared" si="1706"/>
        <v>0</v>
      </c>
      <c r="RD111" s="2">
        <f t="shared" si="1707"/>
        <v>0</v>
      </c>
      <c r="RE111" s="2">
        <f>план!CF109</f>
        <v>0</v>
      </c>
      <c r="RF111" s="2">
        <f>план!CG109</f>
        <v>0</v>
      </c>
      <c r="RG111" s="2">
        <f t="shared" si="1708"/>
        <v>0</v>
      </c>
      <c r="RH111" s="2">
        <f t="shared" si="1709"/>
        <v>0</v>
      </c>
      <c r="RI111" s="2"/>
      <c r="RJ111" s="2"/>
      <c r="RK111" s="2"/>
      <c r="RL111" s="2"/>
      <c r="RM111" s="2">
        <f t="shared" si="2127"/>
        <v>0</v>
      </c>
      <c r="RN111" s="2">
        <f t="shared" si="2128"/>
        <v>0</v>
      </c>
      <c r="RO111" s="2">
        <f t="shared" si="2129"/>
        <v>0</v>
      </c>
      <c r="RP111" s="2">
        <f t="shared" si="1711"/>
        <v>0</v>
      </c>
      <c r="RQ111" s="2">
        <f t="shared" si="1712"/>
        <v>0</v>
      </c>
      <c r="RR111" s="2">
        <f>план!CH109</f>
        <v>0</v>
      </c>
      <c r="RS111" s="2">
        <f>план!CI109</f>
        <v>0</v>
      </c>
      <c r="RT111" s="2">
        <f t="shared" si="1713"/>
        <v>0</v>
      </c>
      <c r="RU111" s="2">
        <f t="shared" si="1714"/>
        <v>0</v>
      </c>
      <c r="RV111" s="2"/>
      <c r="RW111" s="2"/>
      <c r="RX111" s="2"/>
      <c r="RY111" s="2"/>
      <c r="RZ111" s="2">
        <f t="shared" si="2130"/>
        <v>0</v>
      </c>
      <c r="SA111" s="2">
        <f t="shared" si="2131"/>
        <v>0</v>
      </c>
      <c r="SB111" s="2">
        <f t="shared" si="2132"/>
        <v>0</v>
      </c>
      <c r="SC111" s="2">
        <f t="shared" si="1716"/>
        <v>0</v>
      </c>
      <c r="SD111" s="2">
        <f t="shared" si="1717"/>
        <v>0</v>
      </c>
      <c r="SE111" s="2">
        <f>план!CJ109</f>
        <v>0</v>
      </c>
      <c r="SF111" s="2">
        <f>план!CK109</f>
        <v>0</v>
      </c>
      <c r="SG111" s="2">
        <f t="shared" si="1718"/>
        <v>0</v>
      </c>
      <c r="SH111" s="2">
        <f t="shared" si="1719"/>
        <v>0</v>
      </c>
      <c r="SI111" s="2"/>
      <c r="SJ111" s="2"/>
      <c r="SK111" s="2"/>
      <c r="SL111" s="2"/>
      <c r="SM111" s="2">
        <f t="shared" si="2133"/>
        <v>0</v>
      </c>
      <c r="SN111" s="2">
        <f t="shared" si="2134"/>
        <v>0</v>
      </c>
      <c r="SO111" s="2">
        <f t="shared" si="2135"/>
        <v>0</v>
      </c>
      <c r="SP111" s="2">
        <f t="shared" si="1721"/>
        <v>0</v>
      </c>
      <c r="SQ111" s="2">
        <f t="shared" si="1722"/>
        <v>0</v>
      </c>
      <c r="SR111" s="2">
        <f>план!CL109</f>
        <v>0</v>
      </c>
      <c r="SS111" s="2">
        <f>план!CM109</f>
        <v>0</v>
      </c>
      <c r="ST111" s="2">
        <f t="shared" si="1723"/>
        <v>0</v>
      </c>
      <c r="SU111" s="2">
        <f t="shared" si="1724"/>
        <v>0</v>
      </c>
      <c r="SV111" s="2"/>
      <c r="SW111" s="2"/>
      <c r="SX111" s="2"/>
      <c r="SY111" s="2"/>
      <c r="SZ111" s="2">
        <f t="shared" si="2136"/>
        <v>0</v>
      </c>
      <c r="TA111" s="2">
        <f t="shared" si="2137"/>
        <v>0</v>
      </c>
      <c r="TB111" s="2">
        <f t="shared" si="2138"/>
        <v>0</v>
      </c>
      <c r="TC111" s="2">
        <f t="shared" si="1726"/>
        <v>0</v>
      </c>
      <c r="TD111" s="2">
        <f t="shared" si="1727"/>
        <v>0</v>
      </c>
      <c r="TE111" s="2">
        <f>план!CN109</f>
        <v>0</v>
      </c>
      <c r="TF111" s="2">
        <f>план!CO109</f>
        <v>0</v>
      </c>
      <c r="TG111" s="2">
        <f t="shared" si="1728"/>
        <v>0</v>
      </c>
      <c r="TH111" s="2">
        <f t="shared" si="1729"/>
        <v>0</v>
      </c>
      <c r="TI111" s="2"/>
      <c r="TJ111" s="2"/>
      <c r="TK111" s="2"/>
      <c r="TL111" s="2"/>
      <c r="TM111" s="2">
        <f t="shared" si="2139"/>
        <v>0</v>
      </c>
      <c r="TN111" s="2">
        <f t="shared" si="2140"/>
        <v>0</v>
      </c>
      <c r="TO111" s="2">
        <f t="shared" si="2141"/>
        <v>0</v>
      </c>
      <c r="TP111" s="2">
        <f t="shared" si="1731"/>
        <v>0</v>
      </c>
      <c r="TQ111" s="2">
        <f t="shared" si="1732"/>
        <v>0</v>
      </c>
      <c r="TR111" s="2">
        <f>план!CP109</f>
        <v>0</v>
      </c>
      <c r="TS111" s="2">
        <f>план!CQ109</f>
        <v>0</v>
      </c>
      <c r="TT111" s="2">
        <f t="shared" si="1733"/>
        <v>0</v>
      </c>
      <c r="TU111" s="2">
        <f t="shared" si="1734"/>
        <v>0</v>
      </c>
      <c r="TV111" s="2"/>
      <c r="TW111" s="2"/>
      <c r="TX111" s="2"/>
      <c r="TY111" s="2"/>
      <c r="TZ111" s="2">
        <f t="shared" si="2142"/>
        <v>0</v>
      </c>
      <c r="UA111" s="2">
        <f t="shared" si="2143"/>
        <v>0</v>
      </c>
      <c r="UB111" s="2">
        <f t="shared" si="2144"/>
        <v>0</v>
      </c>
      <c r="UC111" s="2">
        <f t="shared" si="1736"/>
        <v>0</v>
      </c>
      <c r="UD111" s="2">
        <f t="shared" si="1737"/>
        <v>0</v>
      </c>
      <c r="UE111" s="2">
        <f>план!CR109</f>
        <v>0</v>
      </c>
      <c r="UF111" s="2">
        <f>план!CS109</f>
        <v>0</v>
      </c>
      <c r="UG111" s="2">
        <f t="shared" si="1738"/>
        <v>0</v>
      </c>
      <c r="UH111" s="2">
        <f t="shared" si="1739"/>
        <v>0</v>
      </c>
      <c r="UI111" s="2">
        <f>VLOOKUP($C111,'ДС факт при поликлинике'!$D$6:$JC$141,233,0)</f>
        <v>0</v>
      </c>
      <c r="UJ111" s="2">
        <f>VLOOKUP($C111,'ДС факт при поликлинике'!$D$6:$JC$141,234,0)</f>
        <v>0</v>
      </c>
      <c r="UK111" s="2"/>
      <c r="UL111" s="2"/>
      <c r="UM111" s="2">
        <f t="shared" si="2145"/>
        <v>0</v>
      </c>
      <c r="UN111" s="2">
        <f t="shared" si="2146"/>
        <v>0</v>
      </c>
      <c r="UO111" s="2">
        <f t="shared" si="2147"/>
        <v>0</v>
      </c>
      <c r="UP111" s="2">
        <f t="shared" si="1740"/>
        <v>0</v>
      </c>
      <c r="UQ111" s="2">
        <f t="shared" si="1741"/>
        <v>0</v>
      </c>
      <c r="UR111" s="213">
        <f>план!CT109</f>
        <v>0</v>
      </c>
      <c r="US111" s="233">
        <f>план!CU109</f>
        <v>0</v>
      </c>
      <c r="UT111" s="2">
        <f t="shared" si="1742"/>
        <v>0</v>
      </c>
      <c r="UU111" s="2">
        <f t="shared" si="1743"/>
        <v>0</v>
      </c>
      <c r="UV111" s="2"/>
      <c r="UW111" s="2"/>
      <c r="UX111" s="2"/>
      <c r="UY111" s="2"/>
      <c r="UZ111" s="2">
        <f t="shared" si="2148"/>
        <v>0</v>
      </c>
      <c r="VA111" s="2">
        <f t="shared" si="2149"/>
        <v>0</v>
      </c>
      <c r="VB111" s="2">
        <f t="shared" si="2150"/>
        <v>0</v>
      </c>
      <c r="VC111" s="2">
        <f t="shared" si="1745"/>
        <v>0</v>
      </c>
      <c r="VD111" s="2">
        <f t="shared" si="1746"/>
        <v>0</v>
      </c>
      <c r="VE111" s="2">
        <f>план!CV109</f>
        <v>0</v>
      </c>
      <c r="VF111" s="2">
        <f>план!CW109</f>
        <v>0</v>
      </c>
      <c r="VG111" s="2">
        <f t="shared" si="1747"/>
        <v>0</v>
      </c>
      <c r="VH111" s="2">
        <f t="shared" si="1748"/>
        <v>0</v>
      </c>
      <c r="VI111" s="2"/>
      <c r="VJ111" s="2"/>
      <c r="VK111" s="2"/>
      <c r="VL111" s="2"/>
      <c r="VM111" s="2">
        <f t="shared" si="2151"/>
        <v>0</v>
      </c>
      <c r="VN111" s="2">
        <f t="shared" si="2152"/>
        <v>0</v>
      </c>
      <c r="VO111" s="2">
        <f t="shared" si="2153"/>
        <v>0</v>
      </c>
      <c r="VP111" s="2">
        <f t="shared" si="1749"/>
        <v>0</v>
      </c>
      <c r="VQ111" s="2">
        <f t="shared" si="1750"/>
        <v>0</v>
      </c>
      <c r="VR111" s="2">
        <f>план!CX109</f>
        <v>0</v>
      </c>
      <c r="VS111" s="2">
        <f>план!CY109</f>
        <v>0</v>
      </c>
      <c r="VT111" s="2">
        <f t="shared" si="1751"/>
        <v>0</v>
      </c>
      <c r="VU111" s="2">
        <f t="shared" si="1752"/>
        <v>0</v>
      </c>
      <c r="VV111" s="2"/>
      <c r="VW111" s="2"/>
      <c r="VX111" s="2"/>
      <c r="VY111" s="2"/>
      <c r="VZ111" s="2">
        <f t="shared" si="2154"/>
        <v>0</v>
      </c>
      <c r="WA111" s="2">
        <f t="shared" si="2155"/>
        <v>0</v>
      </c>
      <c r="WB111" s="2">
        <f t="shared" si="2156"/>
        <v>0</v>
      </c>
      <c r="WC111" s="2">
        <f t="shared" si="1754"/>
        <v>0</v>
      </c>
      <c r="WD111" s="2">
        <f t="shared" si="1755"/>
        <v>0</v>
      </c>
      <c r="WE111" s="2">
        <f>план!CZ109</f>
        <v>0</v>
      </c>
      <c r="WF111" s="2">
        <f>план!DA109</f>
        <v>0</v>
      </c>
      <c r="WG111" s="2">
        <f t="shared" si="1756"/>
        <v>0</v>
      </c>
      <c r="WH111" s="2">
        <f t="shared" si="1757"/>
        <v>0</v>
      </c>
      <c r="WI111" s="2">
        <f>VLOOKUP($C111,'ДС факт при поликлинике'!$D$6:$JC$141,91,0)</f>
        <v>0</v>
      </c>
      <c r="WJ111" s="2">
        <f>VLOOKUP($C111,'ДС факт при поликлинике'!$D$6:$JC$141,92,0)</f>
        <v>0</v>
      </c>
      <c r="WK111" s="2">
        <f>VLOOKUP($C111,'ДС факт при поликлинике'!$D$6:$JC$141,93,0)</f>
        <v>0</v>
      </c>
      <c r="WL111" s="2">
        <f>VLOOKUP($C111,'ДС факт при поликлинике'!$D$6:$JC$141,94,0)</f>
        <v>0</v>
      </c>
      <c r="WM111" s="2">
        <f t="shared" si="2157"/>
        <v>0</v>
      </c>
      <c r="WN111" s="2">
        <f t="shared" si="2158"/>
        <v>0</v>
      </c>
      <c r="WO111" s="2">
        <f t="shared" si="2159"/>
        <v>0</v>
      </c>
      <c r="WP111" s="2">
        <f t="shared" si="1759"/>
        <v>0</v>
      </c>
      <c r="WQ111" s="2">
        <f t="shared" si="1760"/>
        <v>0</v>
      </c>
      <c r="WR111" s="2">
        <f>план!DB109</f>
        <v>0</v>
      </c>
      <c r="WS111" s="2">
        <f>план!DC109</f>
        <v>0</v>
      </c>
      <c r="WT111" s="2">
        <f t="shared" si="1761"/>
        <v>0</v>
      </c>
      <c r="WU111" s="2">
        <f t="shared" si="1762"/>
        <v>0</v>
      </c>
      <c r="WV111" s="2"/>
      <c r="WW111" s="2"/>
      <c r="WX111" s="2"/>
      <c r="WY111" s="2"/>
      <c r="WZ111" s="2">
        <f t="shared" si="2160"/>
        <v>0</v>
      </c>
      <c r="XA111" s="2">
        <f t="shared" si="2161"/>
        <v>0</v>
      </c>
      <c r="XB111" s="2">
        <f t="shared" si="2162"/>
        <v>0</v>
      </c>
      <c r="XC111" s="2">
        <f t="shared" si="1764"/>
        <v>0</v>
      </c>
      <c r="XD111" s="2">
        <f t="shared" si="1765"/>
        <v>0</v>
      </c>
      <c r="XE111" s="2">
        <f>план!DD109</f>
        <v>0</v>
      </c>
      <c r="XF111" s="2">
        <f>план!DE109</f>
        <v>0</v>
      </c>
      <c r="XG111" s="2">
        <f t="shared" si="1766"/>
        <v>0</v>
      </c>
      <c r="XH111" s="2">
        <f t="shared" si="1767"/>
        <v>0</v>
      </c>
      <c r="XI111" s="2"/>
      <c r="XJ111" s="2"/>
      <c r="XK111" s="2"/>
      <c r="XL111" s="2"/>
      <c r="XM111" s="2">
        <f t="shared" si="2163"/>
        <v>0</v>
      </c>
      <c r="XN111" s="2">
        <f t="shared" si="2164"/>
        <v>0</v>
      </c>
      <c r="XO111" s="2">
        <f t="shared" si="2165"/>
        <v>0</v>
      </c>
      <c r="XP111" s="2">
        <f t="shared" si="1768"/>
        <v>0</v>
      </c>
      <c r="XQ111" s="2">
        <f t="shared" si="1769"/>
        <v>0</v>
      </c>
      <c r="XR111" s="2">
        <f>план!DF109</f>
        <v>0</v>
      </c>
      <c r="XS111" s="2">
        <f>план!DG109</f>
        <v>0</v>
      </c>
      <c r="XT111" s="2">
        <f t="shared" si="1770"/>
        <v>0</v>
      </c>
      <c r="XU111" s="2">
        <f t="shared" si="1771"/>
        <v>0</v>
      </c>
      <c r="XV111" s="2"/>
      <c r="XW111" s="2"/>
      <c r="XX111" s="2"/>
      <c r="XY111" s="2"/>
      <c r="XZ111" s="2">
        <f t="shared" si="2166"/>
        <v>0</v>
      </c>
      <c r="YA111" s="2">
        <f t="shared" si="2167"/>
        <v>0</v>
      </c>
      <c r="YB111" s="2">
        <f t="shared" si="2168"/>
        <v>0</v>
      </c>
      <c r="YC111" s="2">
        <f t="shared" si="1773"/>
        <v>0</v>
      </c>
      <c r="YD111" s="2">
        <f t="shared" si="1774"/>
        <v>0</v>
      </c>
      <c r="YE111" s="2">
        <f>план!DH109</f>
        <v>0</v>
      </c>
      <c r="YF111" s="2">
        <f>план!DI109</f>
        <v>0</v>
      </c>
      <c r="YG111" s="2">
        <f t="shared" si="1775"/>
        <v>0</v>
      </c>
      <c r="YH111" s="2">
        <f t="shared" si="1776"/>
        <v>0</v>
      </c>
      <c r="YI111" s="2"/>
      <c r="YJ111" s="2"/>
      <c r="YK111" s="2"/>
      <c r="YL111" s="2"/>
      <c r="YM111" s="2">
        <f t="shared" si="2169"/>
        <v>0</v>
      </c>
      <c r="YN111" s="2">
        <f t="shared" si="2170"/>
        <v>0</v>
      </c>
      <c r="YO111" s="2">
        <f t="shared" si="2171"/>
        <v>0</v>
      </c>
      <c r="YP111" s="2">
        <f t="shared" si="1777"/>
        <v>0</v>
      </c>
      <c r="YQ111" s="2">
        <f t="shared" si="1778"/>
        <v>0</v>
      </c>
      <c r="YR111" s="2">
        <f>план!DJ109</f>
        <v>0</v>
      </c>
      <c r="YS111" s="2">
        <f>план!DK109</f>
        <v>0</v>
      </c>
      <c r="YT111" s="2">
        <f t="shared" si="1779"/>
        <v>0</v>
      </c>
      <c r="YU111" s="2">
        <f t="shared" si="1780"/>
        <v>0</v>
      </c>
      <c r="YV111" s="2"/>
      <c r="YW111" s="2"/>
      <c r="YX111" s="2"/>
      <c r="YY111" s="2"/>
      <c r="YZ111" s="2">
        <f t="shared" si="2172"/>
        <v>0</v>
      </c>
      <c r="ZA111" s="2">
        <f t="shared" si="2173"/>
        <v>0</v>
      </c>
      <c r="ZB111" s="2">
        <f t="shared" si="2174"/>
        <v>0</v>
      </c>
      <c r="ZC111" s="2">
        <f t="shared" si="1781"/>
        <v>0</v>
      </c>
      <c r="ZD111" s="2">
        <f t="shared" si="1782"/>
        <v>0</v>
      </c>
      <c r="ZE111" s="2">
        <f>план!DL109</f>
        <v>0</v>
      </c>
      <c r="ZF111" s="2">
        <f>план!DM109</f>
        <v>0</v>
      </c>
      <c r="ZG111" s="2">
        <f t="shared" si="1783"/>
        <v>0</v>
      </c>
      <c r="ZH111" s="2">
        <f t="shared" si="1784"/>
        <v>0</v>
      </c>
      <c r="ZI111" s="2"/>
      <c r="ZJ111" s="2"/>
      <c r="ZK111" s="2"/>
      <c r="ZL111" s="2"/>
      <c r="ZM111" s="2">
        <f t="shared" si="2175"/>
        <v>0</v>
      </c>
      <c r="ZN111" s="2">
        <f t="shared" si="2176"/>
        <v>0</v>
      </c>
      <c r="ZO111" s="2">
        <f t="shared" si="2177"/>
        <v>0</v>
      </c>
      <c r="ZP111" s="2">
        <f t="shared" si="1786"/>
        <v>0</v>
      </c>
      <c r="ZQ111" s="2">
        <f t="shared" si="1787"/>
        <v>0</v>
      </c>
      <c r="ZR111" s="2">
        <f>план!DN109</f>
        <v>0</v>
      </c>
      <c r="ZS111" s="2">
        <f>план!DO109</f>
        <v>0</v>
      </c>
      <c r="ZT111" s="2">
        <f t="shared" si="1788"/>
        <v>0</v>
      </c>
      <c r="ZU111" s="2">
        <f t="shared" si="1789"/>
        <v>0</v>
      </c>
      <c r="ZV111" s="2"/>
      <c r="ZW111" s="2"/>
      <c r="ZX111" s="2"/>
      <c r="ZY111" s="2"/>
      <c r="ZZ111" s="2">
        <f t="shared" si="2178"/>
        <v>0</v>
      </c>
      <c r="AAA111" s="2">
        <f t="shared" si="2179"/>
        <v>0</v>
      </c>
      <c r="AAB111" s="2">
        <f t="shared" si="2180"/>
        <v>0</v>
      </c>
      <c r="AAC111" s="2">
        <f t="shared" si="1791"/>
        <v>0</v>
      </c>
      <c r="AAD111" s="2">
        <f t="shared" si="1792"/>
        <v>0</v>
      </c>
      <c r="AAE111" s="2">
        <f>план!DP109</f>
        <v>0</v>
      </c>
      <c r="AAF111" s="2">
        <f>план!DQ109</f>
        <v>0</v>
      </c>
      <c r="AAG111" s="2">
        <f t="shared" si="1793"/>
        <v>0</v>
      </c>
      <c r="AAH111" s="2">
        <f t="shared" si="1794"/>
        <v>0</v>
      </c>
      <c r="AAI111" s="2"/>
      <c r="AAJ111" s="2"/>
      <c r="AAK111" s="2"/>
      <c r="AAL111" s="2"/>
      <c r="AAM111" s="2">
        <f t="shared" si="2181"/>
        <v>0</v>
      </c>
      <c r="AAN111" s="2">
        <f t="shared" si="2182"/>
        <v>0</v>
      </c>
      <c r="AAO111" s="2">
        <f t="shared" si="2183"/>
        <v>0</v>
      </c>
      <c r="AAP111" s="2">
        <f t="shared" si="1795"/>
        <v>0</v>
      </c>
      <c r="AAQ111" s="2">
        <f t="shared" si="1796"/>
        <v>0</v>
      </c>
      <c r="AAR111" s="2">
        <f>план!DR109</f>
        <v>0</v>
      </c>
      <c r="AAS111" s="2">
        <f>план!DS109</f>
        <v>0</v>
      </c>
      <c r="AAT111" s="2">
        <f t="shared" si="1797"/>
        <v>0</v>
      </c>
      <c r="AAU111" s="2">
        <f t="shared" si="1798"/>
        <v>0</v>
      </c>
      <c r="AAV111" s="2"/>
      <c r="AAW111" s="2"/>
      <c r="AAX111" s="2"/>
      <c r="AAY111" s="2"/>
      <c r="AAZ111" s="2">
        <f t="shared" si="2184"/>
        <v>0</v>
      </c>
      <c r="ABA111" s="2">
        <f t="shared" si="2185"/>
        <v>0</v>
      </c>
      <c r="ABB111" s="2">
        <f t="shared" si="2186"/>
        <v>0</v>
      </c>
      <c r="ABC111" s="2">
        <f t="shared" si="1800"/>
        <v>0</v>
      </c>
      <c r="ABD111" s="2">
        <f t="shared" si="1801"/>
        <v>0</v>
      </c>
      <c r="ABE111" s="2">
        <f>план!DT109</f>
        <v>0</v>
      </c>
      <c r="ABF111" s="2">
        <f>план!DU109</f>
        <v>0</v>
      </c>
      <c r="ABG111" s="2">
        <f t="shared" si="1802"/>
        <v>0</v>
      </c>
      <c r="ABH111" s="2">
        <f t="shared" si="1803"/>
        <v>0</v>
      </c>
      <c r="ABI111" s="2"/>
      <c r="ABJ111" s="2"/>
      <c r="ABK111" s="2"/>
      <c r="ABL111" s="2"/>
      <c r="ABM111" s="2">
        <f t="shared" si="2187"/>
        <v>0</v>
      </c>
      <c r="ABN111" s="2">
        <f t="shared" si="2188"/>
        <v>0</v>
      </c>
      <c r="ABO111" s="2">
        <f t="shared" si="2189"/>
        <v>0</v>
      </c>
      <c r="ABP111" s="2">
        <f t="shared" si="1805"/>
        <v>0</v>
      </c>
      <c r="ABQ111" s="2">
        <f t="shared" si="1806"/>
        <v>0</v>
      </c>
      <c r="ABR111" s="2">
        <f>план!DV109</f>
        <v>0</v>
      </c>
      <c r="ABS111" s="2">
        <f>план!DW109</f>
        <v>0</v>
      </c>
      <c r="ABT111" s="2">
        <f t="shared" si="1807"/>
        <v>0</v>
      </c>
      <c r="ABU111" s="2">
        <f t="shared" si="1808"/>
        <v>0</v>
      </c>
      <c r="ABV111" s="2"/>
      <c r="ABW111" s="2"/>
      <c r="ABX111" s="2"/>
      <c r="ABY111" s="2"/>
      <c r="ABZ111" s="2">
        <f t="shared" si="2190"/>
        <v>0</v>
      </c>
      <c r="ACA111" s="2">
        <f t="shared" si="2191"/>
        <v>0</v>
      </c>
      <c r="ACB111" s="2">
        <f t="shared" si="2192"/>
        <v>0</v>
      </c>
      <c r="ACC111" s="2">
        <f t="shared" si="1810"/>
        <v>0</v>
      </c>
      <c r="ACD111" s="2">
        <f t="shared" si="1811"/>
        <v>0</v>
      </c>
      <c r="ACE111" s="2">
        <f>план!DX109</f>
        <v>0</v>
      </c>
      <c r="ACF111" s="2">
        <f>план!DY109</f>
        <v>0</v>
      </c>
      <c r="ACG111" s="2">
        <f t="shared" si="1812"/>
        <v>0</v>
      </c>
      <c r="ACH111" s="2">
        <f t="shared" si="1813"/>
        <v>0</v>
      </c>
      <c r="ACI111" s="2">
        <f>VLOOKUP($C111,'ДС факт при поликлинике'!$D$6:$JC$141,35,0)</f>
        <v>0</v>
      </c>
      <c r="ACJ111" s="2">
        <f>VLOOKUP($C111,'ДС факт при поликлинике'!$D$6:$JC$141,36,0)</f>
        <v>0</v>
      </c>
      <c r="ACK111" s="2">
        <f>VLOOKUP($C111,'ДС факт при поликлинике'!$D$6:$JC$141,37,0)</f>
        <v>0</v>
      </c>
      <c r="ACL111" s="2">
        <f>VLOOKUP($C111,'ДС факт при поликлинике'!$D$6:$JC$141,38,0)</f>
        <v>0</v>
      </c>
      <c r="ACM111" s="2">
        <f t="shared" si="2193"/>
        <v>0</v>
      </c>
      <c r="ACN111" s="2">
        <f t="shared" si="2194"/>
        <v>0</v>
      </c>
      <c r="ACO111" s="2">
        <f t="shared" si="2195"/>
        <v>0</v>
      </c>
      <c r="ACP111" s="2">
        <f t="shared" si="1815"/>
        <v>0</v>
      </c>
      <c r="ACQ111" s="2">
        <f t="shared" si="1816"/>
        <v>0</v>
      </c>
      <c r="ACR111" s="2">
        <f>план!DZ109</f>
        <v>0</v>
      </c>
      <c r="ACS111" s="2">
        <f>план!EA109</f>
        <v>0</v>
      </c>
      <c r="ACT111" s="2">
        <f t="shared" si="1817"/>
        <v>0</v>
      </c>
      <c r="ACU111" s="2">
        <f t="shared" si="1818"/>
        <v>0</v>
      </c>
      <c r="ACV111" s="2"/>
      <c r="ACW111" s="2"/>
      <c r="ACX111" s="2"/>
      <c r="ACY111" s="2"/>
      <c r="ACZ111" s="2">
        <f t="shared" si="2196"/>
        <v>0</v>
      </c>
      <c r="ADA111" s="2">
        <f t="shared" si="2197"/>
        <v>0</v>
      </c>
      <c r="ADB111" s="2">
        <f t="shared" si="2198"/>
        <v>0</v>
      </c>
      <c r="ADC111" s="2">
        <f t="shared" si="1820"/>
        <v>0</v>
      </c>
      <c r="ADD111" s="2">
        <f t="shared" si="1821"/>
        <v>0</v>
      </c>
      <c r="ADE111" s="2">
        <f>план!EB109</f>
        <v>0</v>
      </c>
      <c r="ADF111" s="2">
        <f>план!EC109</f>
        <v>0</v>
      </c>
      <c r="ADG111" s="2">
        <f t="shared" si="1822"/>
        <v>0</v>
      </c>
      <c r="ADH111" s="2">
        <f t="shared" si="1823"/>
        <v>0</v>
      </c>
      <c r="ADI111" s="2"/>
      <c r="ADJ111" s="2"/>
      <c r="ADK111" s="2"/>
      <c r="ADL111" s="2"/>
      <c r="ADM111" s="2">
        <f t="shared" si="2199"/>
        <v>0</v>
      </c>
      <c r="ADN111" s="2">
        <f t="shared" si="2200"/>
        <v>0</v>
      </c>
      <c r="ADO111" s="2">
        <f t="shared" si="2201"/>
        <v>0</v>
      </c>
      <c r="ADP111" s="2">
        <f t="shared" si="1825"/>
        <v>0</v>
      </c>
      <c r="ADQ111" s="2">
        <f t="shared" si="1826"/>
        <v>0</v>
      </c>
      <c r="ADR111" s="2">
        <f>план!ED109</f>
        <v>0</v>
      </c>
      <c r="ADS111" s="2">
        <f>план!EE109</f>
        <v>0</v>
      </c>
      <c r="ADT111" s="2">
        <f t="shared" si="1827"/>
        <v>0</v>
      </c>
      <c r="ADU111" s="2">
        <f t="shared" si="1828"/>
        <v>0</v>
      </c>
      <c r="ADV111" s="2"/>
      <c r="ADW111" s="2"/>
      <c r="ADX111" s="2"/>
      <c r="ADY111" s="2"/>
      <c r="ADZ111" s="2">
        <f t="shared" si="2202"/>
        <v>0</v>
      </c>
      <c r="AEA111" s="2">
        <f t="shared" si="2203"/>
        <v>0</v>
      </c>
      <c r="AEB111" s="2">
        <f t="shared" si="2204"/>
        <v>0</v>
      </c>
      <c r="AEC111" s="2">
        <f t="shared" si="1830"/>
        <v>0</v>
      </c>
      <c r="AED111" s="2">
        <f t="shared" si="1831"/>
        <v>0</v>
      </c>
      <c r="AEE111" s="2">
        <f>план!EF109</f>
        <v>0</v>
      </c>
      <c r="AEF111" s="2">
        <f>план!EG109</f>
        <v>0</v>
      </c>
      <c r="AEG111" s="2">
        <f t="shared" si="1832"/>
        <v>0</v>
      </c>
      <c r="AEH111" s="2">
        <f t="shared" si="1833"/>
        <v>0</v>
      </c>
      <c r="AEI111" s="2"/>
      <c r="AEJ111" s="2"/>
      <c r="AEK111" s="2"/>
      <c r="AEL111" s="2"/>
      <c r="AEM111" s="2">
        <f t="shared" si="2205"/>
        <v>0</v>
      </c>
      <c r="AEN111" s="2">
        <f t="shared" si="2206"/>
        <v>0</v>
      </c>
      <c r="AEO111" s="2">
        <f t="shared" si="2207"/>
        <v>0</v>
      </c>
      <c r="AEP111" s="2">
        <f t="shared" si="1835"/>
        <v>0</v>
      </c>
      <c r="AEQ111" s="2">
        <f t="shared" si="1836"/>
        <v>0</v>
      </c>
      <c r="AER111" s="2">
        <f>план!EH109</f>
        <v>0</v>
      </c>
      <c r="AES111" s="2">
        <f>план!EI109</f>
        <v>0</v>
      </c>
      <c r="AET111" s="2">
        <f t="shared" si="1837"/>
        <v>0</v>
      </c>
      <c r="AEU111" s="2">
        <f t="shared" si="1838"/>
        <v>0</v>
      </c>
      <c r="AEV111" s="2">
        <f>VLOOKUP($C111,'ДС факт при поликлинике'!$D$6:$JC$141,15,0)</f>
        <v>0</v>
      </c>
      <c r="AEW111" s="2">
        <f>VLOOKUP($C111,'ДС факт при поликлинике'!$D$6:$JC$141,16,0)</f>
        <v>0</v>
      </c>
      <c r="AEX111" s="2">
        <f>VLOOKUP($C111,'ДС факт при поликлинике'!$D$6:$JC$141,17,0)</f>
        <v>0</v>
      </c>
      <c r="AEY111" s="2">
        <f>VLOOKUP($C111,'ДС факт при поликлинике'!$D$6:$JC$141,18,0)</f>
        <v>0</v>
      </c>
      <c r="AEZ111" s="2">
        <f t="shared" si="2208"/>
        <v>0</v>
      </c>
      <c r="AFA111" s="2">
        <f t="shared" si="2209"/>
        <v>0</v>
      </c>
      <c r="AFB111" s="2">
        <f t="shared" si="2210"/>
        <v>0</v>
      </c>
      <c r="AFC111" s="2">
        <f t="shared" si="1840"/>
        <v>0</v>
      </c>
      <c r="AFD111" s="2">
        <f t="shared" si="1841"/>
        <v>0</v>
      </c>
      <c r="AFE111" s="2">
        <f>план!EJ109</f>
        <v>0</v>
      </c>
      <c r="AFF111" s="2">
        <f>план!EK109</f>
        <v>0</v>
      </c>
      <c r="AFG111" s="2">
        <f t="shared" si="1842"/>
        <v>0</v>
      </c>
      <c r="AFH111" s="2">
        <f t="shared" si="1843"/>
        <v>0</v>
      </c>
      <c r="AFI111" s="2"/>
      <c r="AFJ111" s="2"/>
      <c r="AFK111" s="2"/>
      <c r="AFL111" s="2"/>
      <c r="AFM111" s="2">
        <f t="shared" si="2211"/>
        <v>0</v>
      </c>
      <c r="AFN111" s="2">
        <f t="shared" si="2212"/>
        <v>0</v>
      </c>
      <c r="AFO111" s="2">
        <f t="shared" si="2213"/>
        <v>0</v>
      </c>
      <c r="AFP111" s="2">
        <f t="shared" si="1845"/>
        <v>0</v>
      </c>
      <c r="AFQ111" s="2">
        <f t="shared" si="1846"/>
        <v>0</v>
      </c>
      <c r="AFR111" s="20">
        <f t="shared" si="2214"/>
        <v>5</v>
      </c>
      <c r="AFS111" s="20">
        <f t="shared" si="2215"/>
        <v>3605784</v>
      </c>
      <c r="AFT111" s="20">
        <f t="shared" si="2216"/>
        <v>2.916666666666667</v>
      </c>
      <c r="AFU111" s="20">
        <f t="shared" si="2217"/>
        <v>2103374</v>
      </c>
      <c r="AFV111" s="20">
        <f t="shared" si="2218"/>
        <v>3</v>
      </c>
      <c r="AFW111" s="20">
        <f t="shared" si="2219"/>
        <v>2163470.4000000004</v>
      </c>
      <c r="AFX111" s="20">
        <f t="shared" si="2220"/>
        <v>0</v>
      </c>
      <c r="AFY111" s="20">
        <f t="shared" si="2221"/>
        <v>0</v>
      </c>
      <c r="AFZ111" s="20">
        <f t="shared" si="2222"/>
        <v>190.5</v>
      </c>
      <c r="AGA111" s="20">
        <f t="shared" si="2223"/>
        <v>111.12500000000001</v>
      </c>
      <c r="AGB111" s="20">
        <f t="shared" si="2224"/>
        <v>114.30000000000001</v>
      </c>
      <c r="AGC111" s="20">
        <f t="shared" si="2002"/>
        <v>8.3333333333333037E-2</v>
      </c>
      <c r="AGD111" s="20">
        <f t="shared" si="2003"/>
        <v>60096.400000000373</v>
      </c>
      <c r="AGE111" s="53">
        <f>SUM(AFV111/AFT111)</f>
        <v>1.0285714285714285</v>
      </c>
      <c r="AGF111" s="53">
        <f>SUM(AFW111/AFU111)</f>
        <v>1.0285714285714287</v>
      </c>
      <c r="AGG111" s="4">
        <f>VLOOKUP($C111,'ДС факт при поликлинике'!$D$6:$JA$139,257,0)</f>
        <v>0</v>
      </c>
      <c r="AGH111" s="76">
        <f>VLOOKUP($C111,'ДС факт при поликлинике'!$D$6:$JA$139,258,0)</f>
        <v>0</v>
      </c>
      <c r="AGI111" s="82">
        <f t="shared" si="1969"/>
        <v>0</v>
      </c>
      <c r="AGJ111" s="82">
        <f t="shared" si="1970"/>
        <v>0</v>
      </c>
    </row>
    <row r="112" spans="1:868" ht="83.25" customHeight="1" x14ac:dyDescent="0.25">
      <c r="A112" s="205"/>
      <c r="B112" s="205">
        <v>77</v>
      </c>
      <c r="C112" s="211" t="s">
        <v>624</v>
      </c>
      <c r="D112" s="227" t="s">
        <v>625</v>
      </c>
      <c r="E112" s="17">
        <v>13520</v>
      </c>
      <c r="F112" s="228">
        <v>2.4</v>
      </c>
      <c r="G112" s="315"/>
      <c r="H112" s="17">
        <v>1</v>
      </c>
      <c r="I112" s="17"/>
      <c r="J112" s="231">
        <v>1.4</v>
      </c>
      <c r="K112" s="231">
        <v>1.68</v>
      </c>
      <c r="L112" s="231">
        <v>2.23</v>
      </c>
      <c r="M112" s="232">
        <v>2.57</v>
      </c>
      <c r="N112" s="2">
        <f>план!N110</f>
        <v>0</v>
      </c>
      <c r="O112" s="2">
        <f>план!O110</f>
        <v>0</v>
      </c>
      <c r="P112" s="2">
        <f t="shared" si="1848"/>
        <v>0</v>
      </c>
      <c r="Q112" s="2">
        <f t="shared" si="1849"/>
        <v>0</v>
      </c>
      <c r="R112" s="15"/>
      <c r="S112" s="15"/>
      <c r="T112" s="15"/>
      <c r="U112" s="15"/>
      <c r="V112" s="2">
        <f t="shared" si="2020"/>
        <v>0</v>
      </c>
      <c r="W112" s="2">
        <f t="shared" si="2021"/>
        <v>0</v>
      </c>
      <c r="X112" s="2">
        <f t="shared" si="2022"/>
        <v>0</v>
      </c>
      <c r="Y112" s="2">
        <f t="shared" si="2023"/>
        <v>0</v>
      </c>
      <c r="Z112" s="2">
        <f t="shared" si="2024"/>
        <v>0</v>
      </c>
      <c r="AA112" s="2">
        <f>план!P110</f>
        <v>0</v>
      </c>
      <c r="AB112" s="2">
        <f>план!Q110</f>
        <v>0</v>
      </c>
      <c r="AC112" s="2">
        <f t="shared" si="1542"/>
        <v>0</v>
      </c>
      <c r="AD112" s="2">
        <f t="shared" si="1543"/>
        <v>0</v>
      </c>
      <c r="AE112" s="15"/>
      <c r="AF112" s="15"/>
      <c r="AG112" s="15"/>
      <c r="AH112" s="15"/>
      <c r="AI112" s="2">
        <f t="shared" si="2025"/>
        <v>0</v>
      </c>
      <c r="AJ112" s="2">
        <f t="shared" si="2026"/>
        <v>0</v>
      </c>
      <c r="AK112" s="2">
        <f t="shared" si="2027"/>
        <v>0</v>
      </c>
      <c r="AL112" s="2">
        <f t="shared" si="1545"/>
        <v>0</v>
      </c>
      <c r="AM112" s="2">
        <f t="shared" si="1546"/>
        <v>0</v>
      </c>
      <c r="AN112" s="2">
        <f>план!R110</f>
        <v>0</v>
      </c>
      <c r="AO112" s="2">
        <f>план!S110</f>
        <v>0</v>
      </c>
      <c r="AP112" s="2">
        <f t="shared" si="1547"/>
        <v>0</v>
      </c>
      <c r="AQ112" s="2">
        <f t="shared" si="1548"/>
        <v>0</v>
      </c>
      <c r="AR112" s="2"/>
      <c r="AS112" s="2"/>
      <c r="AT112" s="2"/>
      <c r="AU112" s="2"/>
      <c r="AV112" s="2">
        <f t="shared" si="2028"/>
        <v>0</v>
      </c>
      <c r="AW112" s="2">
        <f t="shared" si="2029"/>
        <v>0</v>
      </c>
      <c r="AX112" s="2">
        <f t="shared" si="2030"/>
        <v>0</v>
      </c>
      <c r="AY112" s="2">
        <f t="shared" si="1550"/>
        <v>0</v>
      </c>
      <c r="AZ112" s="2">
        <f t="shared" si="1551"/>
        <v>0</v>
      </c>
      <c r="BA112" s="2"/>
      <c r="BB112" s="2"/>
      <c r="BC112" s="2">
        <f>план!T110</f>
        <v>0</v>
      </c>
      <c r="BD112" s="2">
        <f>план!U110</f>
        <v>0</v>
      </c>
      <c r="BE112" s="2">
        <f t="shared" si="1552"/>
        <v>0</v>
      </c>
      <c r="BF112" s="2">
        <f t="shared" si="1553"/>
        <v>0</v>
      </c>
      <c r="BG112" s="2"/>
      <c r="BH112" s="2"/>
      <c r="BI112" s="2"/>
      <c r="BJ112" s="2"/>
      <c r="BK112" s="2">
        <f t="shared" si="2031"/>
        <v>0</v>
      </c>
      <c r="BL112" s="2">
        <f t="shared" si="2032"/>
        <v>0</v>
      </c>
      <c r="BM112" s="2">
        <f t="shared" si="2033"/>
        <v>0</v>
      </c>
      <c r="BN112" s="2">
        <f t="shared" si="1555"/>
        <v>0</v>
      </c>
      <c r="BO112" s="2">
        <f t="shared" si="1556"/>
        <v>0</v>
      </c>
      <c r="BP112" s="2">
        <f>план!V110</f>
        <v>0</v>
      </c>
      <c r="BQ112" s="2">
        <f>план!W110</f>
        <v>0</v>
      </c>
      <c r="BR112" s="2">
        <f t="shared" si="1557"/>
        <v>0</v>
      </c>
      <c r="BS112" s="2">
        <f t="shared" si="1558"/>
        <v>0</v>
      </c>
      <c r="BT112" s="2"/>
      <c r="BU112" s="2"/>
      <c r="BV112" s="2"/>
      <c r="BW112" s="2"/>
      <c r="BX112" s="2">
        <f t="shared" si="2034"/>
        <v>0</v>
      </c>
      <c r="BY112" s="2">
        <f t="shared" si="2035"/>
        <v>0</v>
      </c>
      <c r="BZ112" s="2">
        <f t="shared" si="2036"/>
        <v>0</v>
      </c>
      <c r="CA112" s="2">
        <f t="shared" si="1559"/>
        <v>0</v>
      </c>
      <c r="CB112" s="2">
        <f t="shared" si="1560"/>
        <v>0</v>
      </c>
      <c r="CC112" s="2">
        <f>план!X110</f>
        <v>0</v>
      </c>
      <c r="CD112" s="2">
        <f>план!Y110</f>
        <v>0</v>
      </c>
      <c r="CE112" s="2">
        <f t="shared" si="1561"/>
        <v>0</v>
      </c>
      <c r="CF112" s="2">
        <f t="shared" si="1562"/>
        <v>0</v>
      </c>
      <c r="CG112" s="2"/>
      <c r="CH112" s="2"/>
      <c r="CI112" s="2"/>
      <c r="CJ112" s="2"/>
      <c r="CK112" s="2">
        <f t="shared" si="2037"/>
        <v>0</v>
      </c>
      <c r="CL112" s="2">
        <f t="shared" si="2038"/>
        <v>0</v>
      </c>
      <c r="CM112" s="2">
        <f t="shared" si="2039"/>
        <v>0</v>
      </c>
      <c r="CN112" s="2">
        <f t="shared" si="1563"/>
        <v>0</v>
      </c>
      <c r="CO112" s="2">
        <f t="shared" si="1564"/>
        <v>0</v>
      </c>
      <c r="CP112" s="2">
        <f>план!Z110</f>
        <v>0</v>
      </c>
      <c r="CQ112" s="2">
        <f>план!AA110</f>
        <v>0</v>
      </c>
      <c r="CR112" s="2">
        <f t="shared" si="1565"/>
        <v>0</v>
      </c>
      <c r="CS112" s="2">
        <f t="shared" si="1566"/>
        <v>0</v>
      </c>
      <c r="CT112" s="2"/>
      <c r="CU112" s="2"/>
      <c r="CV112" s="2"/>
      <c r="CW112" s="2"/>
      <c r="CX112" s="2">
        <f t="shared" si="2040"/>
        <v>0</v>
      </c>
      <c r="CY112" s="2">
        <f t="shared" si="2041"/>
        <v>0</v>
      </c>
      <c r="CZ112" s="2">
        <f t="shared" si="2042"/>
        <v>0</v>
      </c>
      <c r="DA112" s="2">
        <f t="shared" si="1567"/>
        <v>0</v>
      </c>
      <c r="DB112" s="2">
        <f t="shared" si="1568"/>
        <v>0</v>
      </c>
      <c r="DC112" s="2">
        <f>план!AB110</f>
        <v>0</v>
      </c>
      <c r="DD112" s="2">
        <f>план!AC110</f>
        <v>0</v>
      </c>
      <c r="DE112" s="2">
        <f t="shared" si="1569"/>
        <v>0</v>
      </c>
      <c r="DF112" s="2">
        <f t="shared" si="1570"/>
        <v>0</v>
      </c>
      <c r="DG112" s="2"/>
      <c r="DH112" s="2"/>
      <c r="DI112" s="2"/>
      <c r="DJ112" s="2"/>
      <c r="DK112" s="2">
        <f t="shared" si="2043"/>
        <v>0</v>
      </c>
      <c r="DL112" s="2">
        <f t="shared" si="2044"/>
        <v>0</v>
      </c>
      <c r="DM112" s="2">
        <f t="shared" si="2045"/>
        <v>0</v>
      </c>
      <c r="DN112" s="2">
        <f t="shared" si="1572"/>
        <v>0</v>
      </c>
      <c r="DO112" s="2">
        <f t="shared" si="1573"/>
        <v>0</v>
      </c>
      <c r="DP112" s="2">
        <f>план!AD110</f>
        <v>0</v>
      </c>
      <c r="DQ112" s="2">
        <f>план!AE110</f>
        <v>0</v>
      </c>
      <c r="DR112" s="2">
        <f t="shared" si="1574"/>
        <v>0</v>
      </c>
      <c r="DS112" s="2">
        <f t="shared" si="1575"/>
        <v>0</v>
      </c>
      <c r="DT112" s="2"/>
      <c r="DU112" s="2"/>
      <c r="DV112" s="2"/>
      <c r="DW112" s="2"/>
      <c r="DX112" s="2">
        <f t="shared" si="2046"/>
        <v>0</v>
      </c>
      <c r="DY112" s="2">
        <f t="shared" si="2047"/>
        <v>0</v>
      </c>
      <c r="DZ112" s="2">
        <f t="shared" si="2048"/>
        <v>0</v>
      </c>
      <c r="EA112" s="2">
        <f t="shared" si="1576"/>
        <v>0</v>
      </c>
      <c r="EB112" s="2">
        <f t="shared" si="1577"/>
        <v>0</v>
      </c>
      <c r="EC112" s="2"/>
      <c r="ED112" s="2"/>
      <c r="EE112" s="2">
        <f>план!AF110</f>
        <v>0</v>
      </c>
      <c r="EF112" s="2">
        <f>план!AG110</f>
        <v>0</v>
      </c>
      <c r="EG112" s="2">
        <f t="shared" si="1578"/>
        <v>0</v>
      </c>
      <c r="EH112" s="2">
        <f t="shared" si="1579"/>
        <v>0</v>
      </c>
      <c r="EI112" s="2"/>
      <c r="EJ112" s="2"/>
      <c r="EK112" s="2"/>
      <c r="EL112" s="2"/>
      <c r="EM112" s="2">
        <f t="shared" si="2049"/>
        <v>0</v>
      </c>
      <c r="EN112" s="2">
        <f t="shared" si="2050"/>
        <v>0</v>
      </c>
      <c r="EO112" s="2">
        <f t="shared" si="2051"/>
        <v>0</v>
      </c>
      <c r="EP112" s="2">
        <f t="shared" si="1581"/>
        <v>0</v>
      </c>
      <c r="EQ112" s="2">
        <f t="shared" si="1582"/>
        <v>0</v>
      </c>
      <c r="ER112" s="2">
        <f>план!AH110</f>
        <v>0</v>
      </c>
      <c r="ES112" s="2">
        <f>план!AI110</f>
        <v>0</v>
      </c>
      <c r="ET112" s="2">
        <f t="shared" si="1583"/>
        <v>0</v>
      </c>
      <c r="EU112" s="2">
        <f t="shared" si="1584"/>
        <v>0</v>
      </c>
      <c r="EV112" s="2"/>
      <c r="EW112" s="2"/>
      <c r="EX112" s="2"/>
      <c r="EY112" s="2"/>
      <c r="EZ112" s="2">
        <f t="shared" si="2052"/>
        <v>0</v>
      </c>
      <c r="FA112" s="2">
        <f t="shared" si="2053"/>
        <v>0</v>
      </c>
      <c r="FB112" s="2">
        <f t="shared" si="2054"/>
        <v>0</v>
      </c>
      <c r="FC112" s="2">
        <f t="shared" si="1586"/>
        <v>0</v>
      </c>
      <c r="FD112" s="2">
        <f t="shared" si="1587"/>
        <v>0</v>
      </c>
      <c r="FE112" s="2">
        <f>план!AJ110</f>
        <v>0</v>
      </c>
      <c r="FF112" s="2">
        <f>план!AK110</f>
        <v>0</v>
      </c>
      <c r="FG112" s="2">
        <f t="shared" si="1588"/>
        <v>0</v>
      </c>
      <c r="FH112" s="2">
        <f t="shared" si="1589"/>
        <v>0</v>
      </c>
      <c r="FI112" s="2"/>
      <c r="FJ112" s="2"/>
      <c r="FK112" s="2"/>
      <c r="FL112" s="2"/>
      <c r="FM112" s="2">
        <f t="shared" si="2055"/>
        <v>0</v>
      </c>
      <c r="FN112" s="2">
        <f t="shared" si="2056"/>
        <v>0</v>
      </c>
      <c r="FO112" s="2">
        <f t="shared" si="2057"/>
        <v>0</v>
      </c>
      <c r="FP112" s="2">
        <f t="shared" si="1591"/>
        <v>0</v>
      </c>
      <c r="FQ112" s="2">
        <f t="shared" si="1592"/>
        <v>0</v>
      </c>
      <c r="FR112" s="2">
        <f>план!AL110</f>
        <v>0</v>
      </c>
      <c r="FS112" s="2">
        <f>план!AM110</f>
        <v>0</v>
      </c>
      <c r="FT112" s="2">
        <f t="shared" si="1593"/>
        <v>0</v>
      </c>
      <c r="FU112" s="2">
        <f t="shared" si="1594"/>
        <v>0</v>
      </c>
      <c r="FV112" s="2"/>
      <c r="FW112" s="2"/>
      <c r="FX112" s="2"/>
      <c r="FY112" s="2"/>
      <c r="FZ112" s="2">
        <f t="shared" si="2058"/>
        <v>0</v>
      </c>
      <c r="GA112" s="2">
        <f t="shared" si="2059"/>
        <v>0</v>
      </c>
      <c r="GB112" s="2">
        <f t="shared" si="2060"/>
        <v>0</v>
      </c>
      <c r="GC112" s="2">
        <f t="shared" si="1596"/>
        <v>0</v>
      </c>
      <c r="GD112" s="2">
        <f t="shared" si="1597"/>
        <v>0</v>
      </c>
      <c r="GE112" s="2">
        <f>план!AN110</f>
        <v>0</v>
      </c>
      <c r="GF112" s="2">
        <f>план!AO110</f>
        <v>0</v>
      </c>
      <c r="GG112" s="2">
        <f t="shared" si="1598"/>
        <v>0</v>
      </c>
      <c r="GH112" s="2">
        <f t="shared" si="1599"/>
        <v>0</v>
      </c>
      <c r="GI112" s="2"/>
      <c r="GJ112" s="2"/>
      <c r="GK112" s="2"/>
      <c r="GL112" s="2"/>
      <c r="GM112" s="2">
        <f t="shared" si="2061"/>
        <v>0</v>
      </c>
      <c r="GN112" s="2">
        <f t="shared" si="2062"/>
        <v>0</v>
      </c>
      <c r="GO112" s="2">
        <f t="shared" si="2063"/>
        <v>0</v>
      </c>
      <c r="GP112" s="2">
        <f t="shared" si="1601"/>
        <v>0</v>
      </c>
      <c r="GQ112" s="2">
        <f t="shared" si="1602"/>
        <v>0</v>
      </c>
      <c r="GR112" s="2">
        <f>план!AP110</f>
        <v>0</v>
      </c>
      <c r="GS112" s="2">
        <f>план!AQ110</f>
        <v>0</v>
      </c>
      <c r="GT112" s="2">
        <f t="shared" si="1603"/>
        <v>0</v>
      </c>
      <c r="GU112" s="2">
        <f t="shared" si="1604"/>
        <v>0</v>
      </c>
      <c r="GV112" s="2"/>
      <c r="GW112" s="2"/>
      <c r="GX112" s="2"/>
      <c r="GY112" s="2"/>
      <c r="GZ112" s="2">
        <f t="shared" si="2064"/>
        <v>0</v>
      </c>
      <c r="HA112" s="2">
        <f t="shared" si="2065"/>
        <v>0</v>
      </c>
      <c r="HB112" s="2">
        <f t="shared" si="2066"/>
        <v>0</v>
      </c>
      <c r="HC112" s="2">
        <f t="shared" si="1606"/>
        <v>0</v>
      </c>
      <c r="HD112" s="2">
        <f t="shared" si="1607"/>
        <v>0</v>
      </c>
      <c r="HE112" s="2">
        <f>план!AR110</f>
        <v>0</v>
      </c>
      <c r="HF112" s="2">
        <f>план!AS110</f>
        <v>0</v>
      </c>
      <c r="HG112" s="2">
        <f t="shared" si="1608"/>
        <v>0</v>
      </c>
      <c r="HH112" s="2">
        <f t="shared" si="1609"/>
        <v>0</v>
      </c>
      <c r="HI112" s="2"/>
      <c r="HJ112" s="2"/>
      <c r="HK112" s="2"/>
      <c r="HL112" s="2"/>
      <c r="HM112" s="2">
        <f t="shared" si="2067"/>
        <v>0</v>
      </c>
      <c r="HN112" s="2">
        <f t="shared" si="2068"/>
        <v>0</v>
      </c>
      <c r="HO112" s="2">
        <f t="shared" si="2069"/>
        <v>0</v>
      </c>
      <c r="HP112" s="2">
        <f t="shared" si="1611"/>
        <v>0</v>
      </c>
      <c r="HQ112" s="2">
        <f t="shared" si="1612"/>
        <v>0</v>
      </c>
      <c r="HR112" s="2">
        <f>план!AT110</f>
        <v>0</v>
      </c>
      <c r="HS112" s="2">
        <f>план!AU110</f>
        <v>0</v>
      </c>
      <c r="HT112" s="2">
        <f t="shared" si="1613"/>
        <v>0</v>
      </c>
      <c r="HU112" s="2">
        <f t="shared" si="1614"/>
        <v>0</v>
      </c>
      <c r="HV112" s="2"/>
      <c r="HW112" s="2"/>
      <c r="HX112" s="2"/>
      <c r="HY112" s="2"/>
      <c r="HZ112" s="2">
        <f t="shared" si="2070"/>
        <v>0</v>
      </c>
      <c r="IA112" s="2">
        <f t="shared" si="2071"/>
        <v>0</v>
      </c>
      <c r="IB112" s="2">
        <f t="shared" si="2072"/>
        <v>0</v>
      </c>
      <c r="IC112" s="2">
        <f t="shared" si="1616"/>
        <v>0</v>
      </c>
      <c r="ID112" s="2">
        <f t="shared" si="1617"/>
        <v>0</v>
      </c>
      <c r="IE112" s="2">
        <f>план!AV110</f>
        <v>0</v>
      </c>
      <c r="IF112" s="2">
        <f>план!AW110</f>
        <v>0</v>
      </c>
      <c r="IG112" s="2">
        <f t="shared" si="1618"/>
        <v>0</v>
      </c>
      <c r="IH112" s="2">
        <f t="shared" si="1619"/>
        <v>0</v>
      </c>
      <c r="II112" s="2"/>
      <c r="IJ112" s="2"/>
      <c r="IK112" s="2"/>
      <c r="IL112" s="2"/>
      <c r="IM112" s="2">
        <f t="shared" si="2073"/>
        <v>0</v>
      </c>
      <c r="IN112" s="2">
        <f t="shared" si="2074"/>
        <v>0</v>
      </c>
      <c r="IO112" s="2">
        <f t="shared" si="2075"/>
        <v>0</v>
      </c>
      <c r="IP112" s="2">
        <f t="shared" si="1621"/>
        <v>0</v>
      </c>
      <c r="IQ112" s="2">
        <f t="shared" si="1622"/>
        <v>0</v>
      </c>
      <c r="IR112" s="2">
        <f>план!AX110</f>
        <v>0</v>
      </c>
      <c r="IS112" s="2">
        <f>план!AY110</f>
        <v>0</v>
      </c>
      <c r="IT112" s="2">
        <f t="shared" si="1623"/>
        <v>0</v>
      </c>
      <c r="IU112" s="2">
        <f t="shared" si="1624"/>
        <v>0</v>
      </c>
      <c r="IV112" s="2"/>
      <c r="IW112" s="2"/>
      <c r="IX112" s="2"/>
      <c r="IY112" s="2"/>
      <c r="IZ112" s="2">
        <f t="shared" si="2076"/>
        <v>0</v>
      </c>
      <c r="JA112" s="2">
        <f t="shared" si="2077"/>
        <v>0</v>
      </c>
      <c r="JB112" s="2">
        <f t="shared" si="2078"/>
        <v>0</v>
      </c>
      <c r="JC112" s="2">
        <f t="shared" si="1626"/>
        <v>0</v>
      </c>
      <c r="JD112" s="2">
        <f t="shared" si="1627"/>
        <v>0</v>
      </c>
      <c r="JE112" s="2">
        <f>план!AZ110</f>
        <v>0</v>
      </c>
      <c r="JF112" s="2">
        <f>план!BA110</f>
        <v>0</v>
      </c>
      <c r="JG112" s="2">
        <f t="shared" si="1628"/>
        <v>0</v>
      </c>
      <c r="JH112" s="2">
        <f t="shared" si="1629"/>
        <v>0</v>
      </c>
      <c r="JI112" s="2"/>
      <c r="JJ112" s="2"/>
      <c r="JK112" s="2"/>
      <c r="JL112" s="2"/>
      <c r="JM112" s="2">
        <f t="shared" si="2079"/>
        <v>0</v>
      </c>
      <c r="JN112" s="2">
        <f t="shared" si="2080"/>
        <v>0</v>
      </c>
      <c r="JO112" s="2">
        <f t="shared" si="2081"/>
        <v>0</v>
      </c>
      <c r="JP112" s="2">
        <f t="shared" si="1631"/>
        <v>0</v>
      </c>
      <c r="JQ112" s="2">
        <f t="shared" si="1632"/>
        <v>0</v>
      </c>
      <c r="JR112" s="2">
        <f>план!BB110</f>
        <v>0</v>
      </c>
      <c r="JS112" s="2">
        <f>план!BC110</f>
        <v>0</v>
      </c>
      <c r="JT112" s="2">
        <f t="shared" si="1633"/>
        <v>0</v>
      </c>
      <c r="JU112" s="2">
        <f t="shared" si="1634"/>
        <v>0</v>
      </c>
      <c r="JV112" s="2"/>
      <c r="JW112" s="2"/>
      <c r="JX112" s="2"/>
      <c r="JY112" s="2"/>
      <c r="JZ112" s="2">
        <f t="shared" si="2082"/>
        <v>0</v>
      </c>
      <c r="KA112" s="2">
        <f t="shared" si="2083"/>
        <v>0</v>
      </c>
      <c r="KB112" s="2">
        <f t="shared" si="2084"/>
        <v>0</v>
      </c>
      <c r="KC112" s="2">
        <f t="shared" si="1636"/>
        <v>0</v>
      </c>
      <c r="KD112" s="2">
        <f t="shared" si="1637"/>
        <v>0</v>
      </c>
      <c r="KE112" s="2">
        <f>план!BD110</f>
        <v>0</v>
      </c>
      <c r="KF112" s="2">
        <f>план!BE110</f>
        <v>0</v>
      </c>
      <c r="KG112" s="2">
        <f t="shared" si="1638"/>
        <v>0</v>
      </c>
      <c r="KH112" s="2">
        <f t="shared" si="1639"/>
        <v>0</v>
      </c>
      <c r="KI112" s="2"/>
      <c r="KJ112" s="2"/>
      <c r="KK112" s="2"/>
      <c r="KL112" s="2"/>
      <c r="KM112" s="2">
        <f t="shared" si="2085"/>
        <v>0</v>
      </c>
      <c r="KN112" s="2">
        <f t="shared" si="2086"/>
        <v>0</v>
      </c>
      <c r="KO112" s="2">
        <f t="shared" si="2087"/>
        <v>0</v>
      </c>
      <c r="KP112" s="2">
        <f t="shared" si="1641"/>
        <v>0</v>
      </c>
      <c r="KQ112" s="2">
        <f t="shared" si="1642"/>
        <v>0</v>
      </c>
      <c r="KR112" s="2">
        <f>план!BF110</f>
        <v>0</v>
      </c>
      <c r="KS112" s="2">
        <f>план!BG110</f>
        <v>0</v>
      </c>
      <c r="KT112" s="2">
        <f t="shared" si="1643"/>
        <v>0</v>
      </c>
      <c r="KU112" s="2">
        <f t="shared" si="1644"/>
        <v>0</v>
      </c>
      <c r="KV112" s="2"/>
      <c r="KW112" s="2"/>
      <c r="KX112" s="2"/>
      <c r="KY112" s="2"/>
      <c r="KZ112" s="2">
        <f t="shared" si="2088"/>
        <v>0</v>
      </c>
      <c r="LA112" s="2">
        <f t="shared" si="2089"/>
        <v>0</v>
      </c>
      <c r="LB112" s="2">
        <f t="shared" si="2090"/>
        <v>0</v>
      </c>
      <c r="LC112" s="2">
        <f t="shared" si="1646"/>
        <v>0</v>
      </c>
      <c r="LD112" s="2">
        <f t="shared" si="1647"/>
        <v>0</v>
      </c>
      <c r="LE112" s="2">
        <f>план!BH110</f>
        <v>0</v>
      </c>
      <c r="LF112" s="2">
        <f>план!BI110</f>
        <v>0</v>
      </c>
      <c r="LG112" s="2">
        <f t="shared" si="1648"/>
        <v>0</v>
      </c>
      <c r="LH112" s="2">
        <f t="shared" si="1649"/>
        <v>0</v>
      </c>
      <c r="LI112" s="2"/>
      <c r="LJ112" s="2"/>
      <c r="LK112" s="2"/>
      <c r="LL112" s="2"/>
      <c r="LM112" s="2">
        <f t="shared" si="2091"/>
        <v>0</v>
      </c>
      <c r="LN112" s="2">
        <f t="shared" si="2092"/>
        <v>0</v>
      </c>
      <c r="LO112" s="2">
        <f t="shared" si="2093"/>
        <v>0</v>
      </c>
      <c r="LP112" s="2">
        <f t="shared" si="1651"/>
        <v>0</v>
      </c>
      <c r="LQ112" s="2">
        <f t="shared" si="1652"/>
        <v>0</v>
      </c>
      <c r="LR112" s="2">
        <f>план!BJ110</f>
        <v>0</v>
      </c>
      <c r="LS112" s="2">
        <f>план!BK110</f>
        <v>0</v>
      </c>
      <c r="LT112" s="2">
        <f t="shared" si="1653"/>
        <v>0</v>
      </c>
      <c r="LU112" s="2">
        <f t="shared" si="1654"/>
        <v>0</v>
      </c>
      <c r="LV112" s="2"/>
      <c r="LW112" s="2"/>
      <c r="LX112" s="2"/>
      <c r="LY112" s="2"/>
      <c r="LZ112" s="2">
        <f t="shared" si="2094"/>
        <v>0</v>
      </c>
      <c r="MA112" s="2">
        <f t="shared" si="2095"/>
        <v>0</v>
      </c>
      <c r="MB112" s="2">
        <f t="shared" si="2096"/>
        <v>0</v>
      </c>
      <c r="MC112" s="2">
        <f t="shared" si="1656"/>
        <v>0</v>
      </c>
      <c r="MD112" s="2">
        <f t="shared" si="1657"/>
        <v>0</v>
      </c>
      <c r="ME112" s="2">
        <f>план!BL110</f>
        <v>0</v>
      </c>
      <c r="MF112" s="2">
        <f>план!BM110</f>
        <v>0</v>
      </c>
      <c r="MG112" s="2">
        <f t="shared" si="1658"/>
        <v>0</v>
      </c>
      <c r="MH112" s="2">
        <f t="shared" si="1659"/>
        <v>0</v>
      </c>
      <c r="MI112" s="2"/>
      <c r="MJ112" s="2"/>
      <c r="MK112" s="2"/>
      <c r="ML112" s="2"/>
      <c r="MM112" s="2">
        <f t="shared" si="2097"/>
        <v>0</v>
      </c>
      <c r="MN112" s="2">
        <f t="shared" si="2098"/>
        <v>0</v>
      </c>
      <c r="MO112" s="2">
        <f t="shared" si="2099"/>
        <v>0</v>
      </c>
      <c r="MP112" s="2">
        <f t="shared" si="1661"/>
        <v>0</v>
      </c>
      <c r="MQ112" s="2">
        <f t="shared" si="1662"/>
        <v>0</v>
      </c>
      <c r="MR112" s="2">
        <f>план!BN110</f>
        <v>0</v>
      </c>
      <c r="MS112" s="2">
        <f>план!BO110</f>
        <v>0</v>
      </c>
      <c r="MT112" s="2">
        <f t="shared" si="1663"/>
        <v>0</v>
      </c>
      <c r="MU112" s="2">
        <f t="shared" si="1664"/>
        <v>0</v>
      </c>
      <c r="MV112" s="2"/>
      <c r="MW112" s="2"/>
      <c r="MX112" s="2"/>
      <c r="MY112" s="2"/>
      <c r="MZ112" s="2">
        <f t="shared" si="2100"/>
        <v>0</v>
      </c>
      <c r="NA112" s="2">
        <f t="shared" si="2101"/>
        <v>0</v>
      </c>
      <c r="NB112" s="2">
        <f t="shared" si="2102"/>
        <v>0</v>
      </c>
      <c r="NC112" s="2">
        <f t="shared" si="1666"/>
        <v>0</v>
      </c>
      <c r="ND112" s="2">
        <f t="shared" si="1667"/>
        <v>0</v>
      </c>
      <c r="NE112" s="2">
        <f>план!BP110</f>
        <v>0</v>
      </c>
      <c r="NF112" s="2">
        <f>план!BQ110</f>
        <v>0</v>
      </c>
      <c r="NG112" s="2">
        <f t="shared" si="1668"/>
        <v>0</v>
      </c>
      <c r="NH112" s="2">
        <f t="shared" si="1669"/>
        <v>0</v>
      </c>
      <c r="NI112" s="2"/>
      <c r="NJ112" s="2"/>
      <c r="NK112" s="2"/>
      <c r="NL112" s="2"/>
      <c r="NM112" s="2">
        <f t="shared" si="2103"/>
        <v>0</v>
      </c>
      <c r="NN112" s="2">
        <f t="shared" si="2104"/>
        <v>0</v>
      </c>
      <c r="NO112" s="2">
        <f t="shared" si="2105"/>
        <v>0</v>
      </c>
      <c r="NP112" s="2">
        <f t="shared" si="1671"/>
        <v>0</v>
      </c>
      <c r="NQ112" s="2">
        <f t="shared" si="1672"/>
        <v>0</v>
      </c>
      <c r="NR112" s="2">
        <f>план!BR110</f>
        <v>0</v>
      </c>
      <c r="NS112" s="2">
        <f>план!BS110</f>
        <v>0</v>
      </c>
      <c r="NT112" s="2">
        <f t="shared" si="1673"/>
        <v>0</v>
      </c>
      <c r="NU112" s="2">
        <f t="shared" si="1674"/>
        <v>0</v>
      </c>
      <c r="NV112" s="2"/>
      <c r="NW112" s="2"/>
      <c r="NX112" s="2"/>
      <c r="NY112" s="2"/>
      <c r="NZ112" s="2">
        <f t="shared" si="2106"/>
        <v>0</v>
      </c>
      <c r="OA112" s="2">
        <f t="shared" si="2107"/>
        <v>0</v>
      </c>
      <c r="OB112" s="2">
        <f t="shared" si="2108"/>
        <v>0</v>
      </c>
      <c r="OC112" s="2">
        <f t="shared" si="1676"/>
        <v>0</v>
      </c>
      <c r="OD112" s="2">
        <f t="shared" si="1677"/>
        <v>0</v>
      </c>
      <c r="OE112" s="2">
        <f>план!BT110</f>
        <v>0</v>
      </c>
      <c r="OF112" s="2">
        <f>план!BU110</f>
        <v>0</v>
      </c>
      <c r="OG112" s="2">
        <f t="shared" si="1678"/>
        <v>0</v>
      </c>
      <c r="OH112" s="2">
        <f t="shared" si="1679"/>
        <v>0</v>
      </c>
      <c r="OI112" s="2"/>
      <c r="OJ112" s="2"/>
      <c r="OK112" s="2"/>
      <c r="OL112" s="2"/>
      <c r="OM112" s="2">
        <f t="shared" si="2109"/>
        <v>0</v>
      </c>
      <c r="ON112" s="2">
        <f t="shared" si="2110"/>
        <v>0</v>
      </c>
      <c r="OO112" s="2">
        <f t="shared" si="2111"/>
        <v>0</v>
      </c>
      <c r="OP112" s="2">
        <f t="shared" si="1681"/>
        <v>0</v>
      </c>
      <c r="OQ112" s="2">
        <f t="shared" si="1682"/>
        <v>0</v>
      </c>
      <c r="OR112" s="2">
        <f>план!BV110</f>
        <v>0</v>
      </c>
      <c r="OS112" s="2">
        <f>план!BW110</f>
        <v>0</v>
      </c>
      <c r="OT112" s="2">
        <f t="shared" si="1683"/>
        <v>0</v>
      </c>
      <c r="OU112" s="2">
        <f t="shared" si="1684"/>
        <v>0</v>
      </c>
      <c r="OV112" s="2"/>
      <c r="OW112" s="2"/>
      <c r="OX112" s="2"/>
      <c r="OY112" s="2"/>
      <c r="OZ112" s="2">
        <f t="shared" si="2112"/>
        <v>0</v>
      </c>
      <c r="PA112" s="2">
        <f t="shared" si="2113"/>
        <v>0</v>
      </c>
      <c r="PB112" s="2">
        <f t="shared" si="2114"/>
        <v>0</v>
      </c>
      <c r="PC112" s="2">
        <f t="shared" si="1686"/>
        <v>0</v>
      </c>
      <c r="PD112" s="2">
        <f t="shared" si="1687"/>
        <v>0</v>
      </c>
      <c r="PE112" s="2">
        <f>план!BX110</f>
        <v>0</v>
      </c>
      <c r="PF112" s="2">
        <f>план!BY110</f>
        <v>0</v>
      </c>
      <c r="PG112" s="2">
        <f t="shared" si="1688"/>
        <v>0</v>
      </c>
      <c r="PH112" s="2">
        <f t="shared" si="1689"/>
        <v>0</v>
      </c>
      <c r="PI112" s="2"/>
      <c r="PJ112" s="2"/>
      <c r="PK112" s="2"/>
      <c r="PL112" s="2"/>
      <c r="PM112" s="2">
        <f t="shared" si="2115"/>
        <v>0</v>
      </c>
      <c r="PN112" s="2">
        <f t="shared" si="2116"/>
        <v>0</v>
      </c>
      <c r="PO112" s="2">
        <f t="shared" si="2117"/>
        <v>0</v>
      </c>
      <c r="PP112" s="2">
        <f t="shared" si="1691"/>
        <v>0</v>
      </c>
      <c r="PQ112" s="2">
        <f t="shared" si="1692"/>
        <v>0</v>
      </c>
      <c r="PR112" s="2">
        <f>план!BZ110</f>
        <v>0</v>
      </c>
      <c r="PS112" s="2">
        <f>план!CA110</f>
        <v>0</v>
      </c>
      <c r="PT112" s="2">
        <f t="shared" si="1693"/>
        <v>0</v>
      </c>
      <c r="PU112" s="2">
        <f t="shared" si="1694"/>
        <v>0</v>
      </c>
      <c r="PV112" s="2"/>
      <c r="PW112" s="2"/>
      <c r="PX112" s="2"/>
      <c r="PY112" s="2"/>
      <c r="PZ112" s="2">
        <f t="shared" si="2118"/>
        <v>0</v>
      </c>
      <c r="QA112" s="2">
        <f t="shared" si="2119"/>
        <v>0</v>
      </c>
      <c r="QB112" s="2">
        <f t="shared" si="2120"/>
        <v>0</v>
      </c>
      <c r="QC112" s="2">
        <f t="shared" si="1696"/>
        <v>0</v>
      </c>
      <c r="QD112" s="2">
        <f t="shared" si="1697"/>
        <v>0</v>
      </c>
      <c r="QE112" s="2">
        <f>план!CB110</f>
        <v>0</v>
      </c>
      <c r="QF112" s="2">
        <f>план!CC110</f>
        <v>0</v>
      </c>
      <c r="QG112" s="2">
        <f t="shared" si="1698"/>
        <v>0</v>
      </c>
      <c r="QH112" s="2">
        <f t="shared" si="1699"/>
        <v>0</v>
      </c>
      <c r="QI112" s="2"/>
      <c r="QJ112" s="2"/>
      <c r="QK112" s="2"/>
      <c r="QL112" s="2"/>
      <c r="QM112" s="2">
        <f t="shared" si="2121"/>
        <v>0</v>
      </c>
      <c r="QN112" s="2">
        <f t="shared" si="2122"/>
        <v>0</v>
      </c>
      <c r="QO112" s="2">
        <f t="shared" si="2123"/>
        <v>0</v>
      </c>
      <c r="QP112" s="2">
        <f t="shared" si="1701"/>
        <v>0</v>
      </c>
      <c r="QQ112" s="2">
        <f t="shared" si="1702"/>
        <v>0</v>
      </c>
      <c r="QR112" s="2">
        <f>план!CD110</f>
        <v>0</v>
      </c>
      <c r="QS112" s="2">
        <f>план!CE110</f>
        <v>0</v>
      </c>
      <c r="QT112" s="2">
        <f t="shared" si="1703"/>
        <v>0</v>
      </c>
      <c r="QU112" s="2">
        <f t="shared" si="1704"/>
        <v>0</v>
      </c>
      <c r="QV112" s="2"/>
      <c r="QW112" s="2"/>
      <c r="QX112" s="2"/>
      <c r="QY112" s="2"/>
      <c r="QZ112" s="2">
        <f t="shared" si="2124"/>
        <v>0</v>
      </c>
      <c r="RA112" s="2">
        <f t="shared" si="2125"/>
        <v>0</v>
      </c>
      <c r="RB112" s="2">
        <f t="shared" si="2126"/>
        <v>0</v>
      </c>
      <c r="RC112" s="2">
        <f t="shared" si="1706"/>
        <v>0</v>
      </c>
      <c r="RD112" s="2">
        <f t="shared" si="1707"/>
        <v>0</v>
      </c>
      <c r="RE112" s="2">
        <f>план!CF110</f>
        <v>0</v>
      </c>
      <c r="RF112" s="2">
        <f>план!CG110</f>
        <v>0</v>
      </c>
      <c r="RG112" s="2">
        <f t="shared" si="1708"/>
        <v>0</v>
      </c>
      <c r="RH112" s="2">
        <f t="shared" si="1709"/>
        <v>0</v>
      </c>
      <c r="RI112" s="2"/>
      <c r="RJ112" s="2"/>
      <c r="RK112" s="2"/>
      <c r="RL112" s="2"/>
      <c r="RM112" s="2">
        <f t="shared" si="2127"/>
        <v>0</v>
      </c>
      <c r="RN112" s="2">
        <f t="shared" si="2128"/>
        <v>0</v>
      </c>
      <c r="RO112" s="2">
        <f t="shared" si="2129"/>
        <v>0</v>
      </c>
      <c r="RP112" s="2">
        <f t="shared" si="1711"/>
        <v>0</v>
      </c>
      <c r="RQ112" s="2">
        <f t="shared" si="1712"/>
        <v>0</v>
      </c>
      <c r="RR112" s="2">
        <f>план!CH110</f>
        <v>0</v>
      </c>
      <c r="RS112" s="2">
        <f>план!CI110</f>
        <v>0</v>
      </c>
      <c r="RT112" s="2">
        <f t="shared" si="1713"/>
        <v>0</v>
      </c>
      <c r="RU112" s="2">
        <f t="shared" si="1714"/>
        <v>0</v>
      </c>
      <c r="RV112" s="2"/>
      <c r="RW112" s="2"/>
      <c r="RX112" s="2"/>
      <c r="RY112" s="2"/>
      <c r="RZ112" s="2">
        <f t="shared" si="2130"/>
        <v>0</v>
      </c>
      <c r="SA112" s="2">
        <f t="shared" si="2131"/>
        <v>0</v>
      </c>
      <c r="SB112" s="2">
        <f t="shared" si="2132"/>
        <v>0</v>
      </c>
      <c r="SC112" s="2">
        <f t="shared" si="1716"/>
        <v>0</v>
      </c>
      <c r="SD112" s="2">
        <f t="shared" si="1717"/>
        <v>0</v>
      </c>
      <c r="SE112" s="2">
        <f>план!CJ110</f>
        <v>0</v>
      </c>
      <c r="SF112" s="2">
        <f>план!CK110</f>
        <v>0</v>
      </c>
      <c r="SG112" s="2">
        <f t="shared" si="1718"/>
        <v>0</v>
      </c>
      <c r="SH112" s="2">
        <f t="shared" si="1719"/>
        <v>0</v>
      </c>
      <c r="SI112" s="2"/>
      <c r="SJ112" s="2"/>
      <c r="SK112" s="2"/>
      <c r="SL112" s="2"/>
      <c r="SM112" s="2">
        <f t="shared" si="2133"/>
        <v>0</v>
      </c>
      <c r="SN112" s="2">
        <f t="shared" si="2134"/>
        <v>0</v>
      </c>
      <c r="SO112" s="2">
        <f t="shared" si="2135"/>
        <v>0</v>
      </c>
      <c r="SP112" s="2">
        <f t="shared" si="1721"/>
        <v>0</v>
      </c>
      <c r="SQ112" s="2">
        <f t="shared" si="1722"/>
        <v>0</v>
      </c>
      <c r="SR112" s="2">
        <f>план!CL110</f>
        <v>0</v>
      </c>
      <c r="SS112" s="2">
        <f>план!CM110</f>
        <v>0</v>
      </c>
      <c r="ST112" s="2">
        <f t="shared" si="1723"/>
        <v>0</v>
      </c>
      <c r="SU112" s="2">
        <f t="shared" si="1724"/>
        <v>0</v>
      </c>
      <c r="SV112" s="2"/>
      <c r="SW112" s="2"/>
      <c r="SX112" s="2"/>
      <c r="SY112" s="2"/>
      <c r="SZ112" s="2">
        <f t="shared" si="2136"/>
        <v>0</v>
      </c>
      <c r="TA112" s="2">
        <f t="shared" si="2137"/>
        <v>0</v>
      </c>
      <c r="TB112" s="2">
        <f t="shared" si="2138"/>
        <v>0</v>
      </c>
      <c r="TC112" s="2">
        <f t="shared" si="1726"/>
        <v>0</v>
      </c>
      <c r="TD112" s="2">
        <f t="shared" si="1727"/>
        <v>0</v>
      </c>
      <c r="TE112" s="2">
        <f>план!CN110</f>
        <v>0</v>
      </c>
      <c r="TF112" s="2">
        <f>план!CO110</f>
        <v>0</v>
      </c>
      <c r="TG112" s="2">
        <f t="shared" si="1728"/>
        <v>0</v>
      </c>
      <c r="TH112" s="2">
        <f t="shared" si="1729"/>
        <v>0</v>
      </c>
      <c r="TI112" s="2"/>
      <c r="TJ112" s="2"/>
      <c r="TK112" s="2"/>
      <c r="TL112" s="2"/>
      <c r="TM112" s="2">
        <f t="shared" si="2139"/>
        <v>0</v>
      </c>
      <c r="TN112" s="2">
        <f t="shared" si="2140"/>
        <v>0</v>
      </c>
      <c r="TO112" s="2">
        <f t="shared" si="2141"/>
        <v>0</v>
      </c>
      <c r="TP112" s="2">
        <f t="shared" si="1731"/>
        <v>0</v>
      </c>
      <c r="TQ112" s="2">
        <f t="shared" si="1732"/>
        <v>0</v>
      </c>
      <c r="TR112" s="2">
        <f>план!CP110</f>
        <v>0</v>
      </c>
      <c r="TS112" s="2">
        <f>план!CQ110</f>
        <v>0</v>
      </c>
      <c r="TT112" s="2">
        <f t="shared" si="1733"/>
        <v>0</v>
      </c>
      <c r="TU112" s="2">
        <f t="shared" si="1734"/>
        <v>0</v>
      </c>
      <c r="TV112" s="2"/>
      <c r="TW112" s="2"/>
      <c r="TX112" s="2"/>
      <c r="TY112" s="2"/>
      <c r="TZ112" s="2">
        <f t="shared" si="2142"/>
        <v>0</v>
      </c>
      <c r="UA112" s="2">
        <f t="shared" si="2143"/>
        <v>0</v>
      </c>
      <c r="UB112" s="2">
        <f t="shared" si="2144"/>
        <v>0</v>
      </c>
      <c r="UC112" s="2">
        <f t="shared" si="1736"/>
        <v>0</v>
      </c>
      <c r="UD112" s="2">
        <f t="shared" si="1737"/>
        <v>0</v>
      </c>
      <c r="UE112" s="2">
        <f>план!CR110</f>
        <v>0</v>
      </c>
      <c r="UF112" s="2">
        <f>план!CS110</f>
        <v>0</v>
      </c>
      <c r="UG112" s="2">
        <f t="shared" si="1738"/>
        <v>0</v>
      </c>
      <c r="UH112" s="2">
        <f t="shared" si="1739"/>
        <v>0</v>
      </c>
      <c r="UI112" s="2"/>
      <c r="UJ112" s="2"/>
      <c r="UK112" s="2"/>
      <c r="UL112" s="2"/>
      <c r="UM112" s="2">
        <f t="shared" si="2145"/>
        <v>0</v>
      </c>
      <c r="UN112" s="2">
        <f t="shared" si="2146"/>
        <v>0</v>
      </c>
      <c r="UO112" s="2">
        <f t="shared" si="2147"/>
        <v>0</v>
      </c>
      <c r="UP112" s="2">
        <f t="shared" si="1740"/>
        <v>0</v>
      </c>
      <c r="UQ112" s="2">
        <f t="shared" si="1741"/>
        <v>0</v>
      </c>
      <c r="UR112" s="213">
        <f>план!CT110</f>
        <v>0</v>
      </c>
      <c r="US112" s="233">
        <f>план!CU110</f>
        <v>0</v>
      </c>
      <c r="UT112" s="2">
        <f t="shared" si="1742"/>
        <v>0</v>
      </c>
      <c r="UU112" s="2">
        <f t="shared" si="1743"/>
        <v>0</v>
      </c>
      <c r="UV112" s="2"/>
      <c r="UW112" s="2"/>
      <c r="UX112" s="2"/>
      <c r="UY112" s="2"/>
      <c r="UZ112" s="2">
        <f t="shared" si="2148"/>
        <v>0</v>
      </c>
      <c r="VA112" s="2">
        <f t="shared" si="2149"/>
        <v>0</v>
      </c>
      <c r="VB112" s="2">
        <f t="shared" si="2150"/>
        <v>0</v>
      </c>
      <c r="VC112" s="2">
        <f t="shared" si="1745"/>
        <v>0</v>
      </c>
      <c r="VD112" s="2">
        <f t="shared" si="1746"/>
        <v>0</v>
      </c>
      <c r="VE112" s="2">
        <f>план!CV110</f>
        <v>0</v>
      </c>
      <c r="VF112" s="2">
        <f>план!CW110</f>
        <v>0</v>
      </c>
      <c r="VG112" s="2">
        <f t="shared" si="1747"/>
        <v>0</v>
      </c>
      <c r="VH112" s="2">
        <f t="shared" si="1748"/>
        <v>0</v>
      </c>
      <c r="VI112" s="2"/>
      <c r="VJ112" s="2"/>
      <c r="VK112" s="2"/>
      <c r="VL112" s="2"/>
      <c r="VM112" s="2">
        <f t="shared" si="2151"/>
        <v>0</v>
      </c>
      <c r="VN112" s="2">
        <f t="shared" si="2152"/>
        <v>0</v>
      </c>
      <c r="VO112" s="2">
        <f t="shared" si="2153"/>
        <v>0</v>
      </c>
      <c r="VP112" s="2">
        <f t="shared" si="1749"/>
        <v>0</v>
      </c>
      <c r="VQ112" s="2">
        <f t="shared" si="1750"/>
        <v>0</v>
      </c>
      <c r="VR112" s="2">
        <f>план!CX110</f>
        <v>0</v>
      </c>
      <c r="VS112" s="2">
        <f>план!CY110</f>
        <v>0</v>
      </c>
      <c r="VT112" s="2">
        <f t="shared" si="1751"/>
        <v>0</v>
      </c>
      <c r="VU112" s="2">
        <f t="shared" si="1752"/>
        <v>0</v>
      </c>
      <c r="VV112" s="2"/>
      <c r="VW112" s="2"/>
      <c r="VX112" s="2"/>
      <c r="VY112" s="2"/>
      <c r="VZ112" s="2">
        <f t="shared" si="2154"/>
        <v>0</v>
      </c>
      <c r="WA112" s="2">
        <f t="shared" si="2155"/>
        <v>0</v>
      </c>
      <c r="WB112" s="2">
        <f t="shared" si="2156"/>
        <v>0</v>
      </c>
      <c r="WC112" s="2">
        <f t="shared" si="1754"/>
        <v>0</v>
      </c>
      <c r="WD112" s="2">
        <f t="shared" si="1755"/>
        <v>0</v>
      </c>
      <c r="WE112" s="2">
        <f>план!CZ110</f>
        <v>0</v>
      </c>
      <c r="WF112" s="2">
        <f>план!DA110</f>
        <v>0</v>
      </c>
      <c r="WG112" s="2">
        <f t="shared" si="1756"/>
        <v>0</v>
      </c>
      <c r="WH112" s="2">
        <f t="shared" si="1757"/>
        <v>0</v>
      </c>
      <c r="WI112" s="2"/>
      <c r="WJ112" s="2"/>
      <c r="WK112" s="2"/>
      <c r="WL112" s="2"/>
      <c r="WM112" s="2">
        <f t="shared" si="2157"/>
        <v>0</v>
      </c>
      <c r="WN112" s="2">
        <f t="shared" si="2158"/>
        <v>0</v>
      </c>
      <c r="WO112" s="2">
        <f t="shared" si="2159"/>
        <v>0</v>
      </c>
      <c r="WP112" s="2">
        <f t="shared" si="1759"/>
        <v>0</v>
      </c>
      <c r="WQ112" s="2">
        <f t="shared" si="1760"/>
        <v>0</v>
      </c>
      <c r="WR112" s="2">
        <f>план!DB110</f>
        <v>0</v>
      </c>
      <c r="WS112" s="2">
        <f>план!DC110</f>
        <v>0</v>
      </c>
      <c r="WT112" s="2">
        <f t="shared" si="1761"/>
        <v>0</v>
      </c>
      <c r="WU112" s="2">
        <f t="shared" si="1762"/>
        <v>0</v>
      </c>
      <c r="WV112" s="2"/>
      <c r="WW112" s="2"/>
      <c r="WX112" s="2"/>
      <c r="WY112" s="2"/>
      <c r="WZ112" s="2">
        <f t="shared" si="2160"/>
        <v>0</v>
      </c>
      <c r="XA112" s="2">
        <f t="shared" si="2161"/>
        <v>0</v>
      </c>
      <c r="XB112" s="2">
        <f t="shared" si="2162"/>
        <v>0</v>
      </c>
      <c r="XC112" s="2">
        <f t="shared" si="1764"/>
        <v>0</v>
      </c>
      <c r="XD112" s="2">
        <f t="shared" si="1765"/>
        <v>0</v>
      </c>
      <c r="XE112" s="2">
        <f>план!DD110</f>
        <v>0</v>
      </c>
      <c r="XF112" s="2">
        <f>план!DE110</f>
        <v>0</v>
      </c>
      <c r="XG112" s="2">
        <f t="shared" si="1766"/>
        <v>0</v>
      </c>
      <c r="XH112" s="2">
        <f t="shared" si="1767"/>
        <v>0</v>
      </c>
      <c r="XI112" s="2"/>
      <c r="XJ112" s="2"/>
      <c r="XK112" s="2"/>
      <c r="XL112" s="2"/>
      <c r="XM112" s="2">
        <f t="shared" si="2163"/>
        <v>0</v>
      </c>
      <c r="XN112" s="2">
        <f t="shared" si="2164"/>
        <v>0</v>
      </c>
      <c r="XO112" s="2">
        <f t="shared" si="2165"/>
        <v>0</v>
      </c>
      <c r="XP112" s="2">
        <f t="shared" si="1768"/>
        <v>0</v>
      </c>
      <c r="XQ112" s="2">
        <f t="shared" si="1769"/>
        <v>0</v>
      </c>
      <c r="XR112" s="2">
        <f>план!DF110</f>
        <v>0</v>
      </c>
      <c r="XS112" s="2">
        <f>план!DG110</f>
        <v>0</v>
      </c>
      <c r="XT112" s="2">
        <f t="shared" si="1770"/>
        <v>0</v>
      </c>
      <c r="XU112" s="2">
        <f t="shared" si="1771"/>
        <v>0</v>
      </c>
      <c r="XV112" s="2"/>
      <c r="XW112" s="2"/>
      <c r="XX112" s="2"/>
      <c r="XY112" s="2"/>
      <c r="XZ112" s="2">
        <f t="shared" si="2166"/>
        <v>0</v>
      </c>
      <c r="YA112" s="2">
        <f t="shared" si="2167"/>
        <v>0</v>
      </c>
      <c r="YB112" s="2">
        <f t="shared" si="2168"/>
        <v>0</v>
      </c>
      <c r="YC112" s="2">
        <f t="shared" si="1773"/>
        <v>0</v>
      </c>
      <c r="YD112" s="2">
        <f t="shared" si="1774"/>
        <v>0</v>
      </c>
      <c r="YE112" s="2">
        <f>план!DH110</f>
        <v>0</v>
      </c>
      <c r="YF112" s="2">
        <f>план!DI110</f>
        <v>0</v>
      </c>
      <c r="YG112" s="2">
        <f t="shared" si="1775"/>
        <v>0</v>
      </c>
      <c r="YH112" s="2">
        <f t="shared" si="1776"/>
        <v>0</v>
      </c>
      <c r="YI112" s="2"/>
      <c r="YJ112" s="2"/>
      <c r="YK112" s="2"/>
      <c r="YL112" s="2"/>
      <c r="YM112" s="2">
        <f t="shared" si="2169"/>
        <v>0</v>
      </c>
      <c r="YN112" s="2">
        <f t="shared" si="2170"/>
        <v>0</v>
      </c>
      <c r="YO112" s="2">
        <f t="shared" si="2171"/>
        <v>0</v>
      </c>
      <c r="YP112" s="2">
        <f t="shared" si="1777"/>
        <v>0</v>
      </c>
      <c r="YQ112" s="2">
        <f t="shared" si="1778"/>
        <v>0</v>
      </c>
      <c r="YR112" s="2">
        <f>план!DJ110</f>
        <v>0</v>
      </c>
      <c r="YS112" s="2">
        <f>план!DK110</f>
        <v>0</v>
      </c>
      <c r="YT112" s="2">
        <f t="shared" si="1779"/>
        <v>0</v>
      </c>
      <c r="YU112" s="2">
        <f t="shared" si="1780"/>
        <v>0</v>
      </c>
      <c r="YV112" s="2"/>
      <c r="YW112" s="2"/>
      <c r="YX112" s="2"/>
      <c r="YY112" s="2"/>
      <c r="YZ112" s="2">
        <f t="shared" si="2172"/>
        <v>0</v>
      </c>
      <c r="ZA112" s="2">
        <f t="shared" si="2173"/>
        <v>0</v>
      </c>
      <c r="ZB112" s="2">
        <f t="shared" si="2174"/>
        <v>0</v>
      </c>
      <c r="ZC112" s="2">
        <f t="shared" si="1781"/>
        <v>0</v>
      </c>
      <c r="ZD112" s="2">
        <f t="shared" si="1782"/>
        <v>0</v>
      </c>
      <c r="ZE112" s="2">
        <f>план!DL110</f>
        <v>0</v>
      </c>
      <c r="ZF112" s="2">
        <f>план!DM110</f>
        <v>0</v>
      </c>
      <c r="ZG112" s="2">
        <f t="shared" si="1783"/>
        <v>0</v>
      </c>
      <c r="ZH112" s="2">
        <f t="shared" si="1784"/>
        <v>0</v>
      </c>
      <c r="ZI112" s="2"/>
      <c r="ZJ112" s="2"/>
      <c r="ZK112" s="2"/>
      <c r="ZL112" s="2"/>
      <c r="ZM112" s="2">
        <f t="shared" si="2175"/>
        <v>0</v>
      </c>
      <c r="ZN112" s="2">
        <f t="shared" si="2176"/>
        <v>0</v>
      </c>
      <c r="ZO112" s="2">
        <f t="shared" si="2177"/>
        <v>0</v>
      </c>
      <c r="ZP112" s="2">
        <f t="shared" si="1786"/>
        <v>0</v>
      </c>
      <c r="ZQ112" s="2">
        <f t="shared" si="1787"/>
        <v>0</v>
      </c>
      <c r="ZR112" s="2">
        <f>план!DN110</f>
        <v>0</v>
      </c>
      <c r="ZS112" s="2">
        <f>план!DO110</f>
        <v>0</v>
      </c>
      <c r="ZT112" s="2">
        <f t="shared" si="1788"/>
        <v>0</v>
      </c>
      <c r="ZU112" s="2">
        <f t="shared" si="1789"/>
        <v>0</v>
      </c>
      <c r="ZV112" s="2"/>
      <c r="ZW112" s="2"/>
      <c r="ZX112" s="2"/>
      <c r="ZY112" s="2"/>
      <c r="ZZ112" s="2">
        <f t="shared" si="2178"/>
        <v>0</v>
      </c>
      <c r="AAA112" s="2">
        <f t="shared" si="2179"/>
        <v>0</v>
      </c>
      <c r="AAB112" s="2">
        <f t="shared" si="2180"/>
        <v>0</v>
      </c>
      <c r="AAC112" s="2">
        <f t="shared" si="1791"/>
        <v>0</v>
      </c>
      <c r="AAD112" s="2">
        <f t="shared" si="1792"/>
        <v>0</v>
      </c>
      <c r="AAE112" s="2">
        <f>план!DP110</f>
        <v>0</v>
      </c>
      <c r="AAF112" s="2">
        <f>план!DQ110</f>
        <v>0</v>
      </c>
      <c r="AAG112" s="2">
        <f t="shared" si="1793"/>
        <v>0</v>
      </c>
      <c r="AAH112" s="2">
        <f t="shared" si="1794"/>
        <v>0</v>
      </c>
      <c r="AAI112" s="2"/>
      <c r="AAJ112" s="2"/>
      <c r="AAK112" s="2"/>
      <c r="AAL112" s="2"/>
      <c r="AAM112" s="2">
        <f t="shared" si="2181"/>
        <v>0</v>
      </c>
      <c r="AAN112" s="2">
        <f t="shared" si="2182"/>
        <v>0</v>
      </c>
      <c r="AAO112" s="2">
        <f t="shared" si="2183"/>
        <v>0</v>
      </c>
      <c r="AAP112" s="2">
        <f t="shared" si="1795"/>
        <v>0</v>
      </c>
      <c r="AAQ112" s="2">
        <f t="shared" si="1796"/>
        <v>0</v>
      </c>
      <c r="AAR112" s="2">
        <f>план!DR110</f>
        <v>0</v>
      </c>
      <c r="AAS112" s="2">
        <f>план!DS110</f>
        <v>0</v>
      </c>
      <c r="AAT112" s="2">
        <f t="shared" si="1797"/>
        <v>0</v>
      </c>
      <c r="AAU112" s="2">
        <f t="shared" si="1798"/>
        <v>0</v>
      </c>
      <c r="AAV112" s="2"/>
      <c r="AAW112" s="2"/>
      <c r="AAX112" s="2"/>
      <c r="AAY112" s="2"/>
      <c r="AAZ112" s="2">
        <f t="shared" si="2184"/>
        <v>0</v>
      </c>
      <c r="ABA112" s="2">
        <f t="shared" si="2185"/>
        <v>0</v>
      </c>
      <c r="ABB112" s="2">
        <f t="shared" si="2186"/>
        <v>0</v>
      </c>
      <c r="ABC112" s="2">
        <f t="shared" si="1800"/>
        <v>0</v>
      </c>
      <c r="ABD112" s="2">
        <f t="shared" si="1801"/>
        <v>0</v>
      </c>
      <c r="ABE112" s="2">
        <f>план!DT110</f>
        <v>0</v>
      </c>
      <c r="ABF112" s="2">
        <f>план!DU110</f>
        <v>0</v>
      </c>
      <c r="ABG112" s="2">
        <f t="shared" si="1802"/>
        <v>0</v>
      </c>
      <c r="ABH112" s="2">
        <f t="shared" si="1803"/>
        <v>0</v>
      </c>
      <c r="ABI112" s="2"/>
      <c r="ABJ112" s="2"/>
      <c r="ABK112" s="2"/>
      <c r="ABL112" s="2"/>
      <c r="ABM112" s="2">
        <f t="shared" si="2187"/>
        <v>0</v>
      </c>
      <c r="ABN112" s="2">
        <f t="shared" si="2188"/>
        <v>0</v>
      </c>
      <c r="ABO112" s="2">
        <f t="shared" si="2189"/>
        <v>0</v>
      </c>
      <c r="ABP112" s="2">
        <f t="shared" si="1805"/>
        <v>0</v>
      </c>
      <c r="ABQ112" s="2">
        <f t="shared" si="1806"/>
        <v>0</v>
      </c>
      <c r="ABR112" s="2">
        <f>план!DV110</f>
        <v>0</v>
      </c>
      <c r="ABS112" s="2">
        <f>план!DW110</f>
        <v>0</v>
      </c>
      <c r="ABT112" s="2">
        <f t="shared" si="1807"/>
        <v>0</v>
      </c>
      <c r="ABU112" s="2">
        <f t="shared" si="1808"/>
        <v>0</v>
      </c>
      <c r="ABV112" s="2"/>
      <c r="ABW112" s="2"/>
      <c r="ABX112" s="2"/>
      <c r="ABY112" s="2"/>
      <c r="ABZ112" s="2">
        <f t="shared" si="2190"/>
        <v>0</v>
      </c>
      <c r="ACA112" s="2">
        <f t="shared" si="2191"/>
        <v>0</v>
      </c>
      <c r="ACB112" s="2">
        <f t="shared" si="2192"/>
        <v>0</v>
      </c>
      <c r="ACC112" s="2">
        <f t="shared" si="1810"/>
        <v>0</v>
      </c>
      <c r="ACD112" s="2">
        <f t="shared" si="1811"/>
        <v>0</v>
      </c>
      <c r="ACE112" s="2">
        <f>план!DX110</f>
        <v>0</v>
      </c>
      <c r="ACF112" s="2">
        <f>план!DY110</f>
        <v>0</v>
      </c>
      <c r="ACG112" s="2">
        <f t="shared" si="1812"/>
        <v>0</v>
      </c>
      <c r="ACH112" s="2">
        <f t="shared" si="1813"/>
        <v>0</v>
      </c>
      <c r="ACI112" s="2"/>
      <c r="ACJ112" s="2"/>
      <c r="ACK112" s="2"/>
      <c r="ACL112" s="2"/>
      <c r="ACM112" s="2">
        <f t="shared" si="2193"/>
        <v>0</v>
      </c>
      <c r="ACN112" s="2">
        <f t="shared" si="2194"/>
        <v>0</v>
      </c>
      <c r="ACO112" s="2">
        <f t="shared" si="2195"/>
        <v>0</v>
      </c>
      <c r="ACP112" s="2">
        <f t="shared" si="1815"/>
        <v>0</v>
      </c>
      <c r="ACQ112" s="2">
        <f t="shared" si="1816"/>
        <v>0</v>
      </c>
      <c r="ACR112" s="2">
        <f>план!DZ110</f>
        <v>0</v>
      </c>
      <c r="ACS112" s="2">
        <f>план!EA110</f>
        <v>0</v>
      </c>
      <c r="ACT112" s="2">
        <f t="shared" si="1817"/>
        <v>0</v>
      </c>
      <c r="ACU112" s="2">
        <f t="shared" si="1818"/>
        <v>0</v>
      </c>
      <c r="ACV112" s="2"/>
      <c r="ACW112" s="2"/>
      <c r="ACX112" s="2"/>
      <c r="ACY112" s="2"/>
      <c r="ACZ112" s="2">
        <f t="shared" si="2196"/>
        <v>0</v>
      </c>
      <c r="ADA112" s="2">
        <f t="shared" si="2197"/>
        <v>0</v>
      </c>
      <c r="ADB112" s="2">
        <f t="shared" si="2198"/>
        <v>0</v>
      </c>
      <c r="ADC112" s="2">
        <f t="shared" si="1820"/>
        <v>0</v>
      </c>
      <c r="ADD112" s="2">
        <f t="shared" si="1821"/>
        <v>0</v>
      </c>
      <c r="ADE112" s="2">
        <f>план!EB110</f>
        <v>0</v>
      </c>
      <c r="ADF112" s="2">
        <f>план!EC110</f>
        <v>0</v>
      </c>
      <c r="ADG112" s="2">
        <f t="shared" si="1822"/>
        <v>0</v>
      </c>
      <c r="ADH112" s="2">
        <f t="shared" si="1823"/>
        <v>0</v>
      </c>
      <c r="ADI112" s="2"/>
      <c r="ADJ112" s="2"/>
      <c r="ADK112" s="2"/>
      <c r="ADL112" s="2"/>
      <c r="ADM112" s="2">
        <f t="shared" si="2199"/>
        <v>0</v>
      </c>
      <c r="ADN112" s="2">
        <f t="shared" si="2200"/>
        <v>0</v>
      </c>
      <c r="ADO112" s="2">
        <f t="shared" si="2201"/>
        <v>0</v>
      </c>
      <c r="ADP112" s="2">
        <f t="shared" si="1825"/>
        <v>0</v>
      </c>
      <c r="ADQ112" s="2">
        <f t="shared" si="1826"/>
        <v>0</v>
      </c>
      <c r="ADR112" s="2">
        <f>план!ED110</f>
        <v>0</v>
      </c>
      <c r="ADS112" s="2">
        <f>план!EE110</f>
        <v>0</v>
      </c>
      <c r="ADT112" s="2">
        <f t="shared" si="1827"/>
        <v>0</v>
      </c>
      <c r="ADU112" s="2">
        <f t="shared" si="1828"/>
        <v>0</v>
      </c>
      <c r="ADV112" s="2"/>
      <c r="ADW112" s="2"/>
      <c r="ADX112" s="2"/>
      <c r="ADY112" s="2"/>
      <c r="ADZ112" s="2">
        <f t="shared" si="2202"/>
        <v>0</v>
      </c>
      <c r="AEA112" s="2">
        <f t="shared" si="2203"/>
        <v>0</v>
      </c>
      <c r="AEB112" s="2">
        <f t="shared" si="2204"/>
        <v>0</v>
      </c>
      <c r="AEC112" s="2">
        <f t="shared" si="1830"/>
        <v>0</v>
      </c>
      <c r="AED112" s="2">
        <f t="shared" si="1831"/>
        <v>0</v>
      </c>
      <c r="AEE112" s="2">
        <f>план!EF110</f>
        <v>0</v>
      </c>
      <c r="AEF112" s="2">
        <f>план!EG110</f>
        <v>0</v>
      </c>
      <c r="AEG112" s="2">
        <f t="shared" si="1832"/>
        <v>0</v>
      </c>
      <c r="AEH112" s="2">
        <f t="shared" si="1833"/>
        <v>0</v>
      </c>
      <c r="AEI112" s="2"/>
      <c r="AEJ112" s="2"/>
      <c r="AEK112" s="2"/>
      <c r="AEL112" s="2"/>
      <c r="AEM112" s="2">
        <f t="shared" si="2205"/>
        <v>0</v>
      </c>
      <c r="AEN112" s="2">
        <f t="shared" si="2206"/>
        <v>0</v>
      </c>
      <c r="AEO112" s="2">
        <f t="shared" si="2207"/>
        <v>0</v>
      </c>
      <c r="AEP112" s="2">
        <f t="shared" si="1835"/>
        <v>0</v>
      </c>
      <c r="AEQ112" s="2">
        <f t="shared" si="1836"/>
        <v>0</v>
      </c>
      <c r="AER112" s="2">
        <f>план!EH110</f>
        <v>0</v>
      </c>
      <c r="AES112" s="2">
        <f>план!EI110</f>
        <v>0</v>
      </c>
      <c r="AET112" s="2">
        <f t="shared" si="1837"/>
        <v>0</v>
      </c>
      <c r="AEU112" s="2">
        <f t="shared" si="1838"/>
        <v>0</v>
      </c>
      <c r="AEV112" s="2"/>
      <c r="AEW112" s="2"/>
      <c r="AEX112" s="2"/>
      <c r="AEY112" s="2"/>
      <c r="AEZ112" s="2">
        <f t="shared" si="2208"/>
        <v>0</v>
      </c>
      <c r="AFA112" s="2">
        <f t="shared" si="2209"/>
        <v>0</v>
      </c>
      <c r="AFB112" s="2">
        <f t="shared" si="2210"/>
        <v>0</v>
      </c>
      <c r="AFC112" s="2">
        <f t="shared" si="1840"/>
        <v>0</v>
      </c>
      <c r="AFD112" s="2">
        <f t="shared" si="1841"/>
        <v>0</v>
      </c>
      <c r="AFE112" s="2">
        <f>план!EJ110</f>
        <v>0</v>
      </c>
      <c r="AFF112" s="2">
        <f>план!EK110</f>
        <v>0</v>
      </c>
      <c r="AFG112" s="2">
        <f t="shared" si="1842"/>
        <v>0</v>
      </c>
      <c r="AFH112" s="2">
        <f t="shared" si="1843"/>
        <v>0</v>
      </c>
      <c r="AFI112" s="2"/>
      <c r="AFJ112" s="2"/>
      <c r="AFK112" s="2"/>
      <c r="AFL112" s="2"/>
      <c r="AFM112" s="2">
        <f t="shared" si="2211"/>
        <v>0</v>
      </c>
      <c r="AFN112" s="2">
        <f t="shared" si="2212"/>
        <v>0</v>
      </c>
      <c r="AFO112" s="2">
        <f t="shared" si="2213"/>
        <v>0</v>
      </c>
      <c r="AFP112" s="2">
        <f t="shared" si="1845"/>
        <v>0</v>
      </c>
      <c r="AFQ112" s="2">
        <f t="shared" si="1846"/>
        <v>0</v>
      </c>
      <c r="AFR112" s="20">
        <f t="shared" si="2214"/>
        <v>0</v>
      </c>
      <c r="AFS112" s="20">
        <f t="shared" si="2215"/>
        <v>0</v>
      </c>
      <c r="AFT112" s="20">
        <f t="shared" si="2216"/>
        <v>0</v>
      </c>
      <c r="AFU112" s="20">
        <f t="shared" si="2217"/>
        <v>0</v>
      </c>
      <c r="AFV112" s="20">
        <f t="shared" si="2218"/>
        <v>0</v>
      </c>
      <c r="AFW112" s="20">
        <f t="shared" si="2219"/>
        <v>0</v>
      </c>
      <c r="AFX112" s="20">
        <f t="shared" si="2220"/>
        <v>0</v>
      </c>
      <c r="AFY112" s="20">
        <f t="shared" si="2221"/>
        <v>0</v>
      </c>
      <c r="AFZ112" s="20">
        <f t="shared" si="2222"/>
        <v>0</v>
      </c>
      <c r="AGA112" s="20">
        <f t="shared" si="2223"/>
        <v>0</v>
      </c>
      <c r="AGB112" s="20">
        <f t="shared" si="2224"/>
        <v>0</v>
      </c>
      <c r="AGC112" s="20"/>
      <c r="AGD112" s="20"/>
      <c r="AGE112" s="53"/>
      <c r="AGF112" s="53"/>
      <c r="AGH112" s="76"/>
      <c r="AGI112" s="82">
        <f t="shared" si="1969"/>
        <v>0</v>
      </c>
      <c r="AGJ112" s="82">
        <f t="shared" si="1970"/>
        <v>0</v>
      </c>
    </row>
    <row r="113" spans="1:868" ht="83.25" customHeight="1" x14ac:dyDescent="0.25">
      <c r="A113" s="205"/>
      <c r="B113" s="205">
        <v>78</v>
      </c>
      <c r="C113" s="211" t="s">
        <v>626</v>
      </c>
      <c r="D113" s="227" t="s">
        <v>627</v>
      </c>
      <c r="E113" s="17">
        <v>13520</v>
      </c>
      <c r="F113" s="228">
        <v>2.65</v>
      </c>
      <c r="G113" s="315"/>
      <c r="H113" s="17">
        <v>1</v>
      </c>
      <c r="I113" s="17"/>
      <c r="J113" s="231">
        <v>1.4</v>
      </c>
      <c r="K113" s="231">
        <v>1.68</v>
      </c>
      <c r="L113" s="231">
        <v>2.23</v>
      </c>
      <c r="M113" s="232">
        <v>2.57</v>
      </c>
      <c r="N113" s="2">
        <f>план!N111</f>
        <v>0</v>
      </c>
      <c r="O113" s="2">
        <f>план!O111</f>
        <v>0</v>
      </c>
      <c r="P113" s="2">
        <f t="shared" si="1848"/>
        <v>0</v>
      </c>
      <c r="Q113" s="2">
        <f t="shared" si="1849"/>
        <v>0</v>
      </c>
      <c r="R113" s="15"/>
      <c r="S113" s="15"/>
      <c r="T113" s="15"/>
      <c r="U113" s="15"/>
      <c r="V113" s="2">
        <f t="shared" si="2020"/>
        <v>0</v>
      </c>
      <c r="W113" s="2">
        <f t="shared" si="2021"/>
        <v>0</v>
      </c>
      <c r="X113" s="2">
        <f t="shared" si="2022"/>
        <v>0</v>
      </c>
      <c r="Y113" s="2">
        <f t="shared" si="2023"/>
        <v>0</v>
      </c>
      <c r="Z113" s="2">
        <f t="shared" si="2024"/>
        <v>0</v>
      </c>
      <c r="AA113" s="2">
        <f>план!P111</f>
        <v>0</v>
      </c>
      <c r="AB113" s="2">
        <f>план!Q111</f>
        <v>0</v>
      </c>
      <c r="AC113" s="2">
        <f t="shared" si="1542"/>
        <v>0</v>
      </c>
      <c r="AD113" s="2">
        <f t="shared" si="1543"/>
        <v>0</v>
      </c>
      <c r="AE113" s="15"/>
      <c r="AF113" s="15"/>
      <c r="AG113" s="15"/>
      <c r="AH113" s="15"/>
      <c r="AI113" s="2">
        <f t="shared" si="2025"/>
        <v>0</v>
      </c>
      <c r="AJ113" s="2">
        <f t="shared" si="2026"/>
        <v>0</v>
      </c>
      <c r="AK113" s="2">
        <f t="shared" si="2027"/>
        <v>0</v>
      </c>
      <c r="AL113" s="2">
        <f t="shared" si="1545"/>
        <v>0</v>
      </c>
      <c r="AM113" s="2">
        <f t="shared" si="1546"/>
        <v>0</v>
      </c>
      <c r="AN113" s="2">
        <f>план!R111</f>
        <v>0</v>
      </c>
      <c r="AO113" s="2">
        <f>план!S111</f>
        <v>0</v>
      </c>
      <c r="AP113" s="2">
        <f t="shared" si="1547"/>
        <v>0</v>
      </c>
      <c r="AQ113" s="2">
        <f t="shared" si="1548"/>
        <v>0</v>
      </c>
      <c r="AR113" s="2"/>
      <c r="AS113" s="2"/>
      <c r="AT113" s="2"/>
      <c r="AU113" s="2"/>
      <c r="AV113" s="2">
        <f t="shared" si="2028"/>
        <v>0</v>
      </c>
      <c r="AW113" s="2">
        <f t="shared" si="2029"/>
        <v>0</v>
      </c>
      <c r="AX113" s="2">
        <f t="shared" si="2030"/>
        <v>0</v>
      </c>
      <c r="AY113" s="2">
        <f t="shared" si="1550"/>
        <v>0</v>
      </c>
      <c r="AZ113" s="2">
        <f t="shared" si="1551"/>
        <v>0</v>
      </c>
      <c r="BA113" s="2"/>
      <c r="BB113" s="2"/>
      <c r="BC113" s="2">
        <f>план!T111</f>
        <v>0</v>
      </c>
      <c r="BD113" s="2">
        <f>план!U111</f>
        <v>0</v>
      </c>
      <c r="BE113" s="2">
        <f t="shared" si="1552"/>
        <v>0</v>
      </c>
      <c r="BF113" s="2">
        <f t="shared" si="1553"/>
        <v>0</v>
      </c>
      <c r="BG113" s="2"/>
      <c r="BH113" s="2"/>
      <c r="BI113" s="2"/>
      <c r="BJ113" s="2"/>
      <c r="BK113" s="2">
        <f t="shared" si="2031"/>
        <v>0</v>
      </c>
      <c r="BL113" s="2">
        <f t="shared" si="2032"/>
        <v>0</v>
      </c>
      <c r="BM113" s="2">
        <f t="shared" si="2033"/>
        <v>0</v>
      </c>
      <c r="BN113" s="2">
        <f t="shared" si="1555"/>
        <v>0</v>
      </c>
      <c r="BO113" s="2">
        <f t="shared" si="1556"/>
        <v>0</v>
      </c>
      <c r="BP113" s="2">
        <f>план!V111</f>
        <v>0</v>
      </c>
      <c r="BQ113" s="2">
        <f>план!W111</f>
        <v>0</v>
      </c>
      <c r="BR113" s="2">
        <f t="shared" si="1557"/>
        <v>0</v>
      </c>
      <c r="BS113" s="2">
        <f t="shared" si="1558"/>
        <v>0</v>
      </c>
      <c r="BT113" s="2"/>
      <c r="BU113" s="2"/>
      <c r="BV113" s="2"/>
      <c r="BW113" s="2"/>
      <c r="BX113" s="2">
        <f t="shared" si="2034"/>
        <v>0</v>
      </c>
      <c r="BY113" s="2">
        <f t="shared" si="2035"/>
        <v>0</v>
      </c>
      <c r="BZ113" s="2">
        <f t="shared" si="2036"/>
        <v>0</v>
      </c>
      <c r="CA113" s="2">
        <f t="shared" si="1559"/>
        <v>0</v>
      </c>
      <c r="CB113" s="2">
        <f t="shared" si="1560"/>
        <v>0</v>
      </c>
      <c r="CC113" s="2">
        <f>план!X111</f>
        <v>0</v>
      </c>
      <c r="CD113" s="2">
        <f>план!Y111</f>
        <v>0</v>
      </c>
      <c r="CE113" s="2">
        <f t="shared" si="1561"/>
        <v>0</v>
      </c>
      <c r="CF113" s="2">
        <f t="shared" si="1562"/>
        <v>0</v>
      </c>
      <c r="CG113" s="2"/>
      <c r="CH113" s="2"/>
      <c r="CI113" s="2"/>
      <c r="CJ113" s="2"/>
      <c r="CK113" s="2">
        <f t="shared" si="2037"/>
        <v>0</v>
      </c>
      <c r="CL113" s="2">
        <f t="shared" si="2038"/>
        <v>0</v>
      </c>
      <c r="CM113" s="2">
        <f t="shared" si="2039"/>
        <v>0</v>
      </c>
      <c r="CN113" s="2">
        <f t="shared" si="1563"/>
        <v>0</v>
      </c>
      <c r="CO113" s="2">
        <f t="shared" si="1564"/>
        <v>0</v>
      </c>
      <c r="CP113" s="2">
        <f>план!Z111</f>
        <v>0</v>
      </c>
      <c r="CQ113" s="2">
        <f>план!AA111</f>
        <v>0</v>
      </c>
      <c r="CR113" s="2">
        <f t="shared" si="1565"/>
        <v>0</v>
      </c>
      <c r="CS113" s="2">
        <f t="shared" si="1566"/>
        <v>0</v>
      </c>
      <c r="CT113" s="2"/>
      <c r="CU113" s="2"/>
      <c r="CV113" s="2"/>
      <c r="CW113" s="2"/>
      <c r="CX113" s="2">
        <f t="shared" si="2040"/>
        <v>0</v>
      </c>
      <c r="CY113" s="2">
        <f t="shared" si="2041"/>
        <v>0</v>
      </c>
      <c r="CZ113" s="2">
        <f t="shared" si="2042"/>
        <v>0</v>
      </c>
      <c r="DA113" s="2">
        <f t="shared" si="1567"/>
        <v>0</v>
      </c>
      <c r="DB113" s="2">
        <f t="shared" si="1568"/>
        <v>0</v>
      </c>
      <c r="DC113" s="2">
        <f>план!AB111</f>
        <v>0</v>
      </c>
      <c r="DD113" s="2">
        <f>план!AC111</f>
        <v>0</v>
      </c>
      <c r="DE113" s="2">
        <f t="shared" si="1569"/>
        <v>0</v>
      </c>
      <c r="DF113" s="2">
        <f t="shared" si="1570"/>
        <v>0</v>
      </c>
      <c r="DG113" s="2"/>
      <c r="DH113" s="2"/>
      <c r="DI113" s="2"/>
      <c r="DJ113" s="2"/>
      <c r="DK113" s="2">
        <f t="shared" si="2043"/>
        <v>0</v>
      </c>
      <c r="DL113" s="2">
        <f t="shared" si="2044"/>
        <v>0</v>
      </c>
      <c r="DM113" s="2">
        <f t="shared" si="2045"/>
        <v>0</v>
      </c>
      <c r="DN113" s="2">
        <f t="shared" si="1572"/>
        <v>0</v>
      </c>
      <c r="DO113" s="2">
        <f t="shared" si="1573"/>
        <v>0</v>
      </c>
      <c r="DP113" s="2">
        <f>план!AD111</f>
        <v>0</v>
      </c>
      <c r="DQ113" s="2">
        <f>план!AE111</f>
        <v>0</v>
      </c>
      <c r="DR113" s="2">
        <f t="shared" si="1574"/>
        <v>0</v>
      </c>
      <c r="DS113" s="2">
        <f t="shared" si="1575"/>
        <v>0</v>
      </c>
      <c r="DT113" s="2"/>
      <c r="DU113" s="2"/>
      <c r="DV113" s="2"/>
      <c r="DW113" s="2"/>
      <c r="DX113" s="2">
        <f t="shared" si="2046"/>
        <v>0</v>
      </c>
      <c r="DY113" s="2">
        <f t="shared" si="2047"/>
        <v>0</v>
      </c>
      <c r="DZ113" s="2">
        <f t="shared" si="2048"/>
        <v>0</v>
      </c>
      <c r="EA113" s="2">
        <f t="shared" si="1576"/>
        <v>0</v>
      </c>
      <c r="EB113" s="2">
        <f t="shared" si="1577"/>
        <v>0</v>
      </c>
      <c r="EC113" s="2"/>
      <c r="ED113" s="2"/>
      <c r="EE113" s="2">
        <f>план!AF111</f>
        <v>0</v>
      </c>
      <c r="EF113" s="2">
        <f>план!AG111</f>
        <v>0</v>
      </c>
      <c r="EG113" s="2">
        <f t="shared" si="1578"/>
        <v>0</v>
      </c>
      <c r="EH113" s="2">
        <f t="shared" si="1579"/>
        <v>0</v>
      </c>
      <c r="EI113" s="2"/>
      <c r="EJ113" s="2"/>
      <c r="EK113" s="2"/>
      <c r="EL113" s="2"/>
      <c r="EM113" s="2">
        <f t="shared" si="2049"/>
        <v>0</v>
      </c>
      <c r="EN113" s="2">
        <f t="shared" si="2050"/>
        <v>0</v>
      </c>
      <c r="EO113" s="2">
        <f t="shared" si="2051"/>
        <v>0</v>
      </c>
      <c r="EP113" s="2">
        <f t="shared" si="1581"/>
        <v>0</v>
      </c>
      <c r="EQ113" s="2">
        <f t="shared" si="1582"/>
        <v>0</v>
      </c>
      <c r="ER113" s="2">
        <f>план!AH111</f>
        <v>0</v>
      </c>
      <c r="ES113" s="2">
        <f>план!AI111</f>
        <v>0</v>
      </c>
      <c r="ET113" s="2">
        <f t="shared" si="1583"/>
        <v>0</v>
      </c>
      <c r="EU113" s="2">
        <f t="shared" si="1584"/>
        <v>0</v>
      </c>
      <c r="EV113" s="2"/>
      <c r="EW113" s="2"/>
      <c r="EX113" s="2"/>
      <c r="EY113" s="2"/>
      <c r="EZ113" s="2">
        <f t="shared" si="2052"/>
        <v>0</v>
      </c>
      <c r="FA113" s="2">
        <f t="shared" si="2053"/>
        <v>0</v>
      </c>
      <c r="FB113" s="2">
        <f t="shared" si="2054"/>
        <v>0</v>
      </c>
      <c r="FC113" s="2">
        <f t="shared" si="1586"/>
        <v>0</v>
      </c>
      <c r="FD113" s="2">
        <f t="shared" si="1587"/>
        <v>0</v>
      </c>
      <c r="FE113" s="2">
        <f>план!AJ111</f>
        <v>0</v>
      </c>
      <c r="FF113" s="2">
        <f>план!AK111</f>
        <v>0</v>
      </c>
      <c r="FG113" s="2">
        <f t="shared" si="1588"/>
        <v>0</v>
      </c>
      <c r="FH113" s="2">
        <f t="shared" si="1589"/>
        <v>0</v>
      </c>
      <c r="FI113" s="2"/>
      <c r="FJ113" s="2"/>
      <c r="FK113" s="2"/>
      <c r="FL113" s="2"/>
      <c r="FM113" s="2">
        <f t="shared" si="2055"/>
        <v>0</v>
      </c>
      <c r="FN113" s="2">
        <f t="shared" si="2056"/>
        <v>0</v>
      </c>
      <c r="FO113" s="2">
        <f t="shared" si="2057"/>
        <v>0</v>
      </c>
      <c r="FP113" s="2">
        <f t="shared" si="1591"/>
        <v>0</v>
      </c>
      <c r="FQ113" s="2">
        <f t="shared" si="1592"/>
        <v>0</v>
      </c>
      <c r="FR113" s="2">
        <f>план!AL111</f>
        <v>0</v>
      </c>
      <c r="FS113" s="2">
        <f>план!AM111</f>
        <v>0</v>
      </c>
      <c r="FT113" s="2">
        <f t="shared" si="1593"/>
        <v>0</v>
      </c>
      <c r="FU113" s="2">
        <f t="shared" si="1594"/>
        <v>0</v>
      </c>
      <c r="FV113" s="2"/>
      <c r="FW113" s="2"/>
      <c r="FX113" s="2"/>
      <c r="FY113" s="2"/>
      <c r="FZ113" s="2">
        <f t="shared" si="2058"/>
        <v>0</v>
      </c>
      <c r="GA113" s="2">
        <f t="shared" si="2059"/>
        <v>0</v>
      </c>
      <c r="GB113" s="2">
        <f t="shared" si="2060"/>
        <v>0</v>
      </c>
      <c r="GC113" s="2">
        <f t="shared" si="1596"/>
        <v>0</v>
      </c>
      <c r="GD113" s="2">
        <f t="shared" si="1597"/>
        <v>0</v>
      </c>
      <c r="GE113" s="2">
        <f>план!AN111</f>
        <v>0</v>
      </c>
      <c r="GF113" s="2">
        <f>план!AO111</f>
        <v>0</v>
      </c>
      <c r="GG113" s="2">
        <f t="shared" si="1598"/>
        <v>0</v>
      </c>
      <c r="GH113" s="2">
        <f t="shared" si="1599"/>
        <v>0</v>
      </c>
      <c r="GI113" s="2"/>
      <c r="GJ113" s="2"/>
      <c r="GK113" s="2"/>
      <c r="GL113" s="2"/>
      <c r="GM113" s="2">
        <f t="shared" si="2061"/>
        <v>0</v>
      </c>
      <c r="GN113" s="2">
        <f t="shared" si="2062"/>
        <v>0</v>
      </c>
      <c r="GO113" s="2">
        <f t="shared" si="2063"/>
        <v>0</v>
      </c>
      <c r="GP113" s="2">
        <f t="shared" si="1601"/>
        <v>0</v>
      </c>
      <c r="GQ113" s="2">
        <f t="shared" si="1602"/>
        <v>0</v>
      </c>
      <c r="GR113" s="2">
        <f>план!AP111</f>
        <v>0</v>
      </c>
      <c r="GS113" s="2">
        <f>план!AQ111</f>
        <v>0</v>
      </c>
      <c r="GT113" s="2">
        <f t="shared" si="1603"/>
        <v>0</v>
      </c>
      <c r="GU113" s="2">
        <f t="shared" si="1604"/>
        <v>0</v>
      </c>
      <c r="GV113" s="2"/>
      <c r="GW113" s="2"/>
      <c r="GX113" s="2"/>
      <c r="GY113" s="2"/>
      <c r="GZ113" s="2">
        <f t="shared" si="2064"/>
        <v>0</v>
      </c>
      <c r="HA113" s="2">
        <f t="shared" si="2065"/>
        <v>0</v>
      </c>
      <c r="HB113" s="2">
        <f t="shared" si="2066"/>
        <v>0</v>
      </c>
      <c r="HC113" s="2">
        <f t="shared" si="1606"/>
        <v>0</v>
      </c>
      <c r="HD113" s="2">
        <f t="shared" si="1607"/>
        <v>0</v>
      </c>
      <c r="HE113" s="2">
        <f>план!AR111</f>
        <v>0</v>
      </c>
      <c r="HF113" s="2">
        <f>план!AS111</f>
        <v>0</v>
      </c>
      <c r="HG113" s="2">
        <f t="shared" si="1608"/>
        <v>0</v>
      </c>
      <c r="HH113" s="2">
        <f t="shared" si="1609"/>
        <v>0</v>
      </c>
      <c r="HI113" s="2"/>
      <c r="HJ113" s="2"/>
      <c r="HK113" s="2"/>
      <c r="HL113" s="2"/>
      <c r="HM113" s="2">
        <f t="shared" si="2067"/>
        <v>0</v>
      </c>
      <c r="HN113" s="2">
        <f t="shared" si="2068"/>
        <v>0</v>
      </c>
      <c r="HO113" s="2">
        <f t="shared" si="2069"/>
        <v>0</v>
      </c>
      <c r="HP113" s="2">
        <f t="shared" si="1611"/>
        <v>0</v>
      </c>
      <c r="HQ113" s="2">
        <f t="shared" si="1612"/>
        <v>0</v>
      </c>
      <c r="HR113" s="2">
        <f>план!AT111</f>
        <v>0</v>
      </c>
      <c r="HS113" s="2">
        <f>план!AU111</f>
        <v>0</v>
      </c>
      <c r="HT113" s="2">
        <f t="shared" si="1613"/>
        <v>0</v>
      </c>
      <c r="HU113" s="2">
        <f t="shared" si="1614"/>
        <v>0</v>
      </c>
      <c r="HV113" s="2"/>
      <c r="HW113" s="2"/>
      <c r="HX113" s="2"/>
      <c r="HY113" s="2"/>
      <c r="HZ113" s="2">
        <f t="shared" si="2070"/>
        <v>0</v>
      </c>
      <c r="IA113" s="2">
        <f t="shared" si="2071"/>
        <v>0</v>
      </c>
      <c r="IB113" s="2">
        <f t="shared" si="2072"/>
        <v>0</v>
      </c>
      <c r="IC113" s="2">
        <f t="shared" si="1616"/>
        <v>0</v>
      </c>
      <c r="ID113" s="2">
        <f t="shared" si="1617"/>
        <v>0</v>
      </c>
      <c r="IE113" s="2">
        <f>план!AV111</f>
        <v>0</v>
      </c>
      <c r="IF113" s="2">
        <f>план!AW111</f>
        <v>0</v>
      </c>
      <c r="IG113" s="2">
        <f t="shared" si="1618"/>
        <v>0</v>
      </c>
      <c r="IH113" s="2">
        <f t="shared" si="1619"/>
        <v>0</v>
      </c>
      <c r="II113" s="2"/>
      <c r="IJ113" s="2"/>
      <c r="IK113" s="2"/>
      <c r="IL113" s="2"/>
      <c r="IM113" s="2">
        <f t="shared" si="2073"/>
        <v>0</v>
      </c>
      <c r="IN113" s="2">
        <f t="shared" si="2074"/>
        <v>0</v>
      </c>
      <c r="IO113" s="2">
        <f t="shared" si="2075"/>
        <v>0</v>
      </c>
      <c r="IP113" s="2">
        <f t="shared" si="1621"/>
        <v>0</v>
      </c>
      <c r="IQ113" s="2">
        <f t="shared" si="1622"/>
        <v>0</v>
      </c>
      <c r="IR113" s="2">
        <f>план!AX111</f>
        <v>0</v>
      </c>
      <c r="IS113" s="2">
        <f>план!AY111</f>
        <v>0</v>
      </c>
      <c r="IT113" s="2">
        <f t="shared" si="1623"/>
        <v>0</v>
      </c>
      <c r="IU113" s="2">
        <f t="shared" si="1624"/>
        <v>0</v>
      </c>
      <c r="IV113" s="2"/>
      <c r="IW113" s="2"/>
      <c r="IX113" s="2"/>
      <c r="IY113" s="2"/>
      <c r="IZ113" s="2">
        <f t="shared" si="2076"/>
        <v>0</v>
      </c>
      <c r="JA113" s="2">
        <f t="shared" si="2077"/>
        <v>0</v>
      </c>
      <c r="JB113" s="2">
        <f t="shared" si="2078"/>
        <v>0</v>
      </c>
      <c r="JC113" s="2">
        <f t="shared" si="1626"/>
        <v>0</v>
      </c>
      <c r="JD113" s="2">
        <f t="shared" si="1627"/>
        <v>0</v>
      </c>
      <c r="JE113" s="2">
        <f>план!AZ111</f>
        <v>0</v>
      </c>
      <c r="JF113" s="2">
        <f>план!BA111</f>
        <v>0</v>
      </c>
      <c r="JG113" s="2">
        <f t="shared" si="1628"/>
        <v>0</v>
      </c>
      <c r="JH113" s="2">
        <f t="shared" si="1629"/>
        <v>0</v>
      </c>
      <c r="JI113" s="2"/>
      <c r="JJ113" s="2"/>
      <c r="JK113" s="2"/>
      <c r="JL113" s="2"/>
      <c r="JM113" s="2">
        <f t="shared" si="2079"/>
        <v>0</v>
      </c>
      <c r="JN113" s="2">
        <f t="shared" si="2080"/>
        <v>0</v>
      </c>
      <c r="JO113" s="2">
        <f t="shared" si="2081"/>
        <v>0</v>
      </c>
      <c r="JP113" s="2">
        <f t="shared" si="1631"/>
        <v>0</v>
      </c>
      <c r="JQ113" s="2">
        <f t="shared" si="1632"/>
        <v>0</v>
      </c>
      <c r="JR113" s="2">
        <f>план!BB111</f>
        <v>0</v>
      </c>
      <c r="JS113" s="2">
        <f>план!BC111</f>
        <v>0</v>
      </c>
      <c r="JT113" s="2">
        <f t="shared" si="1633"/>
        <v>0</v>
      </c>
      <c r="JU113" s="2">
        <f t="shared" si="1634"/>
        <v>0</v>
      </c>
      <c r="JV113" s="2"/>
      <c r="JW113" s="2"/>
      <c r="JX113" s="2"/>
      <c r="JY113" s="2"/>
      <c r="JZ113" s="2">
        <f t="shared" si="2082"/>
        <v>0</v>
      </c>
      <c r="KA113" s="2">
        <f t="shared" si="2083"/>
        <v>0</v>
      </c>
      <c r="KB113" s="2">
        <f t="shared" si="2084"/>
        <v>0</v>
      </c>
      <c r="KC113" s="2">
        <f t="shared" si="1636"/>
        <v>0</v>
      </c>
      <c r="KD113" s="2">
        <f t="shared" si="1637"/>
        <v>0</v>
      </c>
      <c r="KE113" s="2">
        <f>план!BD111</f>
        <v>0</v>
      </c>
      <c r="KF113" s="2">
        <f>план!BE111</f>
        <v>0</v>
      </c>
      <c r="KG113" s="2">
        <f t="shared" si="1638"/>
        <v>0</v>
      </c>
      <c r="KH113" s="2">
        <f t="shared" si="1639"/>
        <v>0</v>
      </c>
      <c r="KI113" s="2"/>
      <c r="KJ113" s="2"/>
      <c r="KK113" s="2"/>
      <c r="KL113" s="2"/>
      <c r="KM113" s="2">
        <f t="shared" si="2085"/>
        <v>0</v>
      </c>
      <c r="KN113" s="2">
        <f t="shared" si="2086"/>
        <v>0</v>
      </c>
      <c r="KO113" s="2">
        <f t="shared" si="2087"/>
        <v>0</v>
      </c>
      <c r="KP113" s="2">
        <f t="shared" si="1641"/>
        <v>0</v>
      </c>
      <c r="KQ113" s="2">
        <f t="shared" si="1642"/>
        <v>0</v>
      </c>
      <c r="KR113" s="2">
        <f>план!BF111</f>
        <v>0</v>
      </c>
      <c r="KS113" s="2">
        <f>план!BG111</f>
        <v>0</v>
      </c>
      <c r="KT113" s="2">
        <f t="shared" si="1643"/>
        <v>0</v>
      </c>
      <c r="KU113" s="2">
        <f t="shared" si="1644"/>
        <v>0</v>
      </c>
      <c r="KV113" s="2"/>
      <c r="KW113" s="2"/>
      <c r="KX113" s="2"/>
      <c r="KY113" s="2"/>
      <c r="KZ113" s="2">
        <f t="shared" si="2088"/>
        <v>0</v>
      </c>
      <c r="LA113" s="2">
        <f t="shared" si="2089"/>
        <v>0</v>
      </c>
      <c r="LB113" s="2">
        <f t="shared" si="2090"/>
        <v>0</v>
      </c>
      <c r="LC113" s="2">
        <f t="shared" si="1646"/>
        <v>0</v>
      </c>
      <c r="LD113" s="2">
        <f t="shared" si="1647"/>
        <v>0</v>
      </c>
      <c r="LE113" s="2">
        <f>план!BH111</f>
        <v>0</v>
      </c>
      <c r="LF113" s="2">
        <f>план!BI111</f>
        <v>0</v>
      </c>
      <c r="LG113" s="2">
        <f t="shared" si="1648"/>
        <v>0</v>
      </c>
      <c r="LH113" s="2">
        <f t="shared" si="1649"/>
        <v>0</v>
      </c>
      <c r="LI113" s="2"/>
      <c r="LJ113" s="2"/>
      <c r="LK113" s="2"/>
      <c r="LL113" s="2"/>
      <c r="LM113" s="2">
        <f t="shared" si="2091"/>
        <v>0</v>
      </c>
      <c r="LN113" s="2">
        <f t="shared" si="2092"/>
        <v>0</v>
      </c>
      <c r="LO113" s="2">
        <f t="shared" si="2093"/>
        <v>0</v>
      </c>
      <c r="LP113" s="2">
        <f t="shared" si="1651"/>
        <v>0</v>
      </c>
      <c r="LQ113" s="2">
        <f t="shared" si="1652"/>
        <v>0</v>
      </c>
      <c r="LR113" s="2">
        <f>план!BJ111</f>
        <v>0</v>
      </c>
      <c r="LS113" s="2">
        <f>план!BK111</f>
        <v>0</v>
      </c>
      <c r="LT113" s="2">
        <f t="shared" si="1653"/>
        <v>0</v>
      </c>
      <c r="LU113" s="2">
        <f t="shared" si="1654"/>
        <v>0</v>
      </c>
      <c r="LV113" s="2"/>
      <c r="LW113" s="2"/>
      <c r="LX113" s="2"/>
      <c r="LY113" s="2"/>
      <c r="LZ113" s="2">
        <f t="shared" si="2094"/>
        <v>0</v>
      </c>
      <c r="MA113" s="2">
        <f t="shared" si="2095"/>
        <v>0</v>
      </c>
      <c r="MB113" s="2">
        <f t="shared" si="2096"/>
        <v>0</v>
      </c>
      <c r="MC113" s="2">
        <f t="shared" si="1656"/>
        <v>0</v>
      </c>
      <c r="MD113" s="2">
        <f t="shared" si="1657"/>
        <v>0</v>
      </c>
      <c r="ME113" s="2">
        <f>план!BL111</f>
        <v>0</v>
      </c>
      <c r="MF113" s="2">
        <f>план!BM111</f>
        <v>0</v>
      </c>
      <c r="MG113" s="2">
        <f t="shared" si="1658"/>
        <v>0</v>
      </c>
      <c r="MH113" s="2">
        <f t="shared" si="1659"/>
        <v>0</v>
      </c>
      <c r="MI113" s="2"/>
      <c r="MJ113" s="2"/>
      <c r="MK113" s="2"/>
      <c r="ML113" s="2"/>
      <c r="MM113" s="2">
        <f t="shared" si="2097"/>
        <v>0</v>
      </c>
      <c r="MN113" s="2">
        <f t="shared" si="2098"/>
        <v>0</v>
      </c>
      <c r="MO113" s="2">
        <f t="shared" si="2099"/>
        <v>0</v>
      </c>
      <c r="MP113" s="2">
        <f t="shared" si="1661"/>
        <v>0</v>
      </c>
      <c r="MQ113" s="2">
        <f t="shared" si="1662"/>
        <v>0</v>
      </c>
      <c r="MR113" s="2">
        <f>план!BN111</f>
        <v>0</v>
      </c>
      <c r="MS113" s="2">
        <f>план!BO111</f>
        <v>0</v>
      </c>
      <c r="MT113" s="2">
        <f t="shared" si="1663"/>
        <v>0</v>
      </c>
      <c r="MU113" s="2">
        <f t="shared" si="1664"/>
        <v>0</v>
      </c>
      <c r="MV113" s="2"/>
      <c r="MW113" s="2"/>
      <c r="MX113" s="2"/>
      <c r="MY113" s="2"/>
      <c r="MZ113" s="2">
        <f t="shared" si="2100"/>
        <v>0</v>
      </c>
      <c r="NA113" s="2">
        <f t="shared" si="2101"/>
        <v>0</v>
      </c>
      <c r="NB113" s="2">
        <f t="shared" si="2102"/>
        <v>0</v>
      </c>
      <c r="NC113" s="2">
        <f t="shared" si="1666"/>
        <v>0</v>
      </c>
      <c r="ND113" s="2">
        <f t="shared" si="1667"/>
        <v>0</v>
      </c>
      <c r="NE113" s="2">
        <f>план!BP111</f>
        <v>0</v>
      </c>
      <c r="NF113" s="2">
        <f>план!BQ111</f>
        <v>0</v>
      </c>
      <c r="NG113" s="2">
        <f t="shared" si="1668"/>
        <v>0</v>
      </c>
      <c r="NH113" s="2">
        <f t="shared" si="1669"/>
        <v>0</v>
      </c>
      <c r="NI113" s="2"/>
      <c r="NJ113" s="2"/>
      <c r="NK113" s="2"/>
      <c r="NL113" s="2"/>
      <c r="NM113" s="2">
        <f t="shared" si="2103"/>
        <v>0</v>
      </c>
      <c r="NN113" s="2">
        <f t="shared" si="2104"/>
        <v>0</v>
      </c>
      <c r="NO113" s="2">
        <f t="shared" si="2105"/>
        <v>0</v>
      </c>
      <c r="NP113" s="2">
        <f t="shared" si="1671"/>
        <v>0</v>
      </c>
      <c r="NQ113" s="2">
        <f t="shared" si="1672"/>
        <v>0</v>
      </c>
      <c r="NR113" s="2">
        <f>план!BR111</f>
        <v>0</v>
      </c>
      <c r="NS113" s="2">
        <f>план!BS111</f>
        <v>0</v>
      </c>
      <c r="NT113" s="2">
        <f t="shared" si="1673"/>
        <v>0</v>
      </c>
      <c r="NU113" s="2">
        <f t="shared" si="1674"/>
        <v>0</v>
      </c>
      <c r="NV113" s="2"/>
      <c r="NW113" s="2"/>
      <c r="NX113" s="2"/>
      <c r="NY113" s="2"/>
      <c r="NZ113" s="2">
        <f t="shared" si="2106"/>
        <v>0</v>
      </c>
      <c r="OA113" s="2">
        <f t="shared" si="2107"/>
        <v>0</v>
      </c>
      <c r="OB113" s="2">
        <f t="shared" si="2108"/>
        <v>0</v>
      </c>
      <c r="OC113" s="2">
        <f t="shared" si="1676"/>
        <v>0</v>
      </c>
      <c r="OD113" s="2">
        <f t="shared" si="1677"/>
        <v>0</v>
      </c>
      <c r="OE113" s="2">
        <f>план!BT111</f>
        <v>0</v>
      </c>
      <c r="OF113" s="2">
        <f>план!BU111</f>
        <v>0</v>
      </c>
      <c r="OG113" s="2">
        <f t="shared" si="1678"/>
        <v>0</v>
      </c>
      <c r="OH113" s="2">
        <f t="shared" si="1679"/>
        <v>0</v>
      </c>
      <c r="OI113" s="2"/>
      <c r="OJ113" s="2"/>
      <c r="OK113" s="2"/>
      <c r="OL113" s="2"/>
      <c r="OM113" s="2">
        <f t="shared" si="2109"/>
        <v>0</v>
      </c>
      <c r="ON113" s="2">
        <f t="shared" si="2110"/>
        <v>0</v>
      </c>
      <c r="OO113" s="2">
        <f t="shared" si="2111"/>
        <v>0</v>
      </c>
      <c r="OP113" s="2">
        <f t="shared" si="1681"/>
        <v>0</v>
      </c>
      <c r="OQ113" s="2">
        <f t="shared" si="1682"/>
        <v>0</v>
      </c>
      <c r="OR113" s="2">
        <f>план!BV111</f>
        <v>0</v>
      </c>
      <c r="OS113" s="2">
        <f>план!BW111</f>
        <v>0</v>
      </c>
      <c r="OT113" s="2">
        <f t="shared" si="1683"/>
        <v>0</v>
      </c>
      <c r="OU113" s="2">
        <f t="shared" si="1684"/>
        <v>0</v>
      </c>
      <c r="OV113" s="2"/>
      <c r="OW113" s="2"/>
      <c r="OX113" s="2"/>
      <c r="OY113" s="2"/>
      <c r="OZ113" s="2">
        <f t="shared" si="2112"/>
        <v>0</v>
      </c>
      <c r="PA113" s="2">
        <f t="shared" si="2113"/>
        <v>0</v>
      </c>
      <c r="PB113" s="2">
        <f t="shared" si="2114"/>
        <v>0</v>
      </c>
      <c r="PC113" s="2">
        <f t="shared" si="1686"/>
        <v>0</v>
      </c>
      <c r="PD113" s="2">
        <f t="shared" si="1687"/>
        <v>0</v>
      </c>
      <c r="PE113" s="2">
        <f>план!BX111</f>
        <v>0</v>
      </c>
      <c r="PF113" s="2">
        <f>план!BY111</f>
        <v>0</v>
      </c>
      <c r="PG113" s="2">
        <f t="shared" si="1688"/>
        <v>0</v>
      </c>
      <c r="PH113" s="2">
        <f t="shared" si="1689"/>
        <v>0</v>
      </c>
      <c r="PI113" s="2"/>
      <c r="PJ113" s="2"/>
      <c r="PK113" s="2"/>
      <c r="PL113" s="2"/>
      <c r="PM113" s="2">
        <f t="shared" si="2115"/>
        <v>0</v>
      </c>
      <c r="PN113" s="2">
        <f t="shared" si="2116"/>
        <v>0</v>
      </c>
      <c r="PO113" s="2">
        <f t="shared" si="2117"/>
        <v>0</v>
      </c>
      <c r="PP113" s="2">
        <f t="shared" si="1691"/>
        <v>0</v>
      </c>
      <c r="PQ113" s="2">
        <f t="shared" si="1692"/>
        <v>0</v>
      </c>
      <c r="PR113" s="2">
        <f>план!BZ111</f>
        <v>0</v>
      </c>
      <c r="PS113" s="2">
        <f>план!CA111</f>
        <v>0</v>
      </c>
      <c r="PT113" s="2">
        <f t="shared" si="1693"/>
        <v>0</v>
      </c>
      <c r="PU113" s="2">
        <f t="shared" si="1694"/>
        <v>0</v>
      </c>
      <c r="PV113" s="2"/>
      <c r="PW113" s="2"/>
      <c r="PX113" s="2"/>
      <c r="PY113" s="2"/>
      <c r="PZ113" s="2">
        <f t="shared" si="2118"/>
        <v>0</v>
      </c>
      <c r="QA113" s="2">
        <f t="shared" si="2119"/>
        <v>0</v>
      </c>
      <c r="QB113" s="2">
        <f t="shared" si="2120"/>
        <v>0</v>
      </c>
      <c r="QC113" s="2">
        <f t="shared" si="1696"/>
        <v>0</v>
      </c>
      <c r="QD113" s="2">
        <f t="shared" si="1697"/>
        <v>0</v>
      </c>
      <c r="QE113" s="2">
        <f>план!CB111</f>
        <v>0</v>
      </c>
      <c r="QF113" s="2">
        <f>план!CC111</f>
        <v>0</v>
      </c>
      <c r="QG113" s="2">
        <f t="shared" si="1698"/>
        <v>0</v>
      </c>
      <c r="QH113" s="2">
        <f t="shared" si="1699"/>
        <v>0</v>
      </c>
      <c r="QI113" s="2"/>
      <c r="QJ113" s="2"/>
      <c r="QK113" s="2"/>
      <c r="QL113" s="2"/>
      <c r="QM113" s="2">
        <f t="shared" si="2121"/>
        <v>0</v>
      </c>
      <c r="QN113" s="2">
        <f t="shared" si="2122"/>
        <v>0</v>
      </c>
      <c r="QO113" s="2">
        <f t="shared" si="2123"/>
        <v>0</v>
      </c>
      <c r="QP113" s="2">
        <f t="shared" si="1701"/>
        <v>0</v>
      </c>
      <c r="QQ113" s="2">
        <f t="shared" si="1702"/>
        <v>0</v>
      </c>
      <c r="QR113" s="2">
        <f>план!CD111</f>
        <v>0</v>
      </c>
      <c r="QS113" s="2">
        <f>план!CE111</f>
        <v>0</v>
      </c>
      <c r="QT113" s="2">
        <f t="shared" si="1703"/>
        <v>0</v>
      </c>
      <c r="QU113" s="2">
        <f t="shared" si="1704"/>
        <v>0</v>
      </c>
      <c r="QV113" s="2"/>
      <c r="QW113" s="2"/>
      <c r="QX113" s="2"/>
      <c r="QY113" s="2"/>
      <c r="QZ113" s="2">
        <f t="shared" si="2124"/>
        <v>0</v>
      </c>
      <c r="RA113" s="2">
        <f t="shared" si="2125"/>
        <v>0</v>
      </c>
      <c r="RB113" s="2">
        <f t="shared" si="2126"/>
        <v>0</v>
      </c>
      <c r="RC113" s="2">
        <f t="shared" si="1706"/>
        <v>0</v>
      </c>
      <c r="RD113" s="2">
        <f t="shared" si="1707"/>
        <v>0</v>
      </c>
      <c r="RE113" s="2">
        <f>план!CF111</f>
        <v>0</v>
      </c>
      <c r="RF113" s="2">
        <f>план!CG111</f>
        <v>0</v>
      </c>
      <c r="RG113" s="2">
        <f t="shared" si="1708"/>
        <v>0</v>
      </c>
      <c r="RH113" s="2">
        <f t="shared" si="1709"/>
        <v>0</v>
      </c>
      <c r="RI113" s="2"/>
      <c r="RJ113" s="2"/>
      <c r="RK113" s="2"/>
      <c r="RL113" s="2"/>
      <c r="RM113" s="2">
        <f t="shared" si="2127"/>
        <v>0</v>
      </c>
      <c r="RN113" s="2">
        <f t="shared" si="2128"/>
        <v>0</v>
      </c>
      <c r="RO113" s="2">
        <f t="shared" si="2129"/>
        <v>0</v>
      </c>
      <c r="RP113" s="2">
        <f t="shared" si="1711"/>
        <v>0</v>
      </c>
      <c r="RQ113" s="2">
        <f t="shared" si="1712"/>
        <v>0</v>
      </c>
      <c r="RR113" s="2">
        <f>план!CH111</f>
        <v>0</v>
      </c>
      <c r="RS113" s="2">
        <f>план!CI111</f>
        <v>0</v>
      </c>
      <c r="RT113" s="2">
        <f t="shared" si="1713"/>
        <v>0</v>
      </c>
      <c r="RU113" s="2">
        <f t="shared" si="1714"/>
        <v>0</v>
      </c>
      <c r="RV113" s="2"/>
      <c r="RW113" s="2"/>
      <c r="RX113" s="2"/>
      <c r="RY113" s="2"/>
      <c r="RZ113" s="2">
        <f t="shared" si="2130"/>
        <v>0</v>
      </c>
      <c r="SA113" s="2">
        <f t="shared" si="2131"/>
        <v>0</v>
      </c>
      <c r="SB113" s="2">
        <f t="shared" si="2132"/>
        <v>0</v>
      </c>
      <c r="SC113" s="2">
        <f t="shared" si="1716"/>
        <v>0</v>
      </c>
      <c r="SD113" s="2">
        <f t="shared" si="1717"/>
        <v>0</v>
      </c>
      <c r="SE113" s="2">
        <f>план!CJ111</f>
        <v>0</v>
      </c>
      <c r="SF113" s="2">
        <f>план!CK111</f>
        <v>0</v>
      </c>
      <c r="SG113" s="2">
        <f t="shared" si="1718"/>
        <v>0</v>
      </c>
      <c r="SH113" s="2">
        <f t="shared" si="1719"/>
        <v>0</v>
      </c>
      <c r="SI113" s="2"/>
      <c r="SJ113" s="2"/>
      <c r="SK113" s="2"/>
      <c r="SL113" s="2"/>
      <c r="SM113" s="2">
        <f t="shared" si="2133"/>
        <v>0</v>
      </c>
      <c r="SN113" s="2">
        <f t="shared" si="2134"/>
        <v>0</v>
      </c>
      <c r="SO113" s="2">
        <f t="shared" si="2135"/>
        <v>0</v>
      </c>
      <c r="SP113" s="2">
        <f t="shared" si="1721"/>
        <v>0</v>
      </c>
      <c r="SQ113" s="2">
        <f t="shared" si="1722"/>
        <v>0</v>
      </c>
      <c r="SR113" s="2">
        <f>план!CL111</f>
        <v>0</v>
      </c>
      <c r="SS113" s="2">
        <f>план!CM111</f>
        <v>0</v>
      </c>
      <c r="ST113" s="2">
        <f t="shared" si="1723"/>
        <v>0</v>
      </c>
      <c r="SU113" s="2">
        <f t="shared" si="1724"/>
        <v>0</v>
      </c>
      <c r="SV113" s="2"/>
      <c r="SW113" s="2"/>
      <c r="SX113" s="2"/>
      <c r="SY113" s="2"/>
      <c r="SZ113" s="2">
        <f t="shared" si="2136"/>
        <v>0</v>
      </c>
      <c r="TA113" s="2">
        <f t="shared" si="2137"/>
        <v>0</v>
      </c>
      <c r="TB113" s="2">
        <f t="shared" si="2138"/>
        <v>0</v>
      </c>
      <c r="TC113" s="2">
        <f t="shared" si="1726"/>
        <v>0</v>
      </c>
      <c r="TD113" s="2">
        <f t="shared" si="1727"/>
        <v>0</v>
      </c>
      <c r="TE113" s="2">
        <f>план!CN111</f>
        <v>0</v>
      </c>
      <c r="TF113" s="2">
        <f>план!CO111</f>
        <v>0</v>
      </c>
      <c r="TG113" s="2">
        <f t="shared" si="1728"/>
        <v>0</v>
      </c>
      <c r="TH113" s="2">
        <f t="shared" si="1729"/>
        <v>0</v>
      </c>
      <c r="TI113" s="2"/>
      <c r="TJ113" s="2"/>
      <c r="TK113" s="2"/>
      <c r="TL113" s="2"/>
      <c r="TM113" s="2">
        <f t="shared" si="2139"/>
        <v>0</v>
      </c>
      <c r="TN113" s="2">
        <f t="shared" si="2140"/>
        <v>0</v>
      </c>
      <c r="TO113" s="2">
        <f t="shared" si="2141"/>
        <v>0</v>
      </c>
      <c r="TP113" s="2">
        <f t="shared" si="1731"/>
        <v>0</v>
      </c>
      <c r="TQ113" s="2">
        <f t="shared" si="1732"/>
        <v>0</v>
      </c>
      <c r="TR113" s="2">
        <f>план!CP111</f>
        <v>0</v>
      </c>
      <c r="TS113" s="2">
        <f>план!CQ111</f>
        <v>0</v>
      </c>
      <c r="TT113" s="2">
        <f t="shared" si="1733"/>
        <v>0</v>
      </c>
      <c r="TU113" s="2">
        <f t="shared" si="1734"/>
        <v>0</v>
      </c>
      <c r="TV113" s="2"/>
      <c r="TW113" s="2"/>
      <c r="TX113" s="2"/>
      <c r="TY113" s="2"/>
      <c r="TZ113" s="2">
        <f t="shared" si="2142"/>
        <v>0</v>
      </c>
      <c r="UA113" s="2">
        <f t="shared" si="2143"/>
        <v>0</v>
      </c>
      <c r="UB113" s="2">
        <f t="shared" si="2144"/>
        <v>0</v>
      </c>
      <c r="UC113" s="2">
        <f t="shared" si="1736"/>
        <v>0</v>
      </c>
      <c r="UD113" s="2">
        <f t="shared" si="1737"/>
        <v>0</v>
      </c>
      <c r="UE113" s="2">
        <f>план!CR111</f>
        <v>0</v>
      </c>
      <c r="UF113" s="2">
        <f>план!CS111</f>
        <v>0</v>
      </c>
      <c r="UG113" s="2">
        <f t="shared" si="1738"/>
        <v>0</v>
      </c>
      <c r="UH113" s="2">
        <f t="shared" si="1739"/>
        <v>0</v>
      </c>
      <c r="UI113" s="2"/>
      <c r="UJ113" s="2"/>
      <c r="UK113" s="2"/>
      <c r="UL113" s="2"/>
      <c r="UM113" s="2">
        <f t="shared" si="2145"/>
        <v>0</v>
      </c>
      <c r="UN113" s="2">
        <f t="shared" si="2146"/>
        <v>0</v>
      </c>
      <c r="UO113" s="2">
        <f t="shared" si="2147"/>
        <v>0</v>
      </c>
      <c r="UP113" s="2">
        <f t="shared" si="1740"/>
        <v>0</v>
      </c>
      <c r="UQ113" s="2">
        <f t="shared" si="1741"/>
        <v>0</v>
      </c>
      <c r="UR113" s="213">
        <f>план!CT111</f>
        <v>0</v>
      </c>
      <c r="US113" s="233">
        <f>план!CU111</f>
        <v>0</v>
      </c>
      <c r="UT113" s="2">
        <f t="shared" si="1742"/>
        <v>0</v>
      </c>
      <c r="UU113" s="2">
        <f t="shared" si="1743"/>
        <v>0</v>
      </c>
      <c r="UV113" s="2"/>
      <c r="UW113" s="2"/>
      <c r="UX113" s="2"/>
      <c r="UY113" s="2"/>
      <c r="UZ113" s="2">
        <f t="shared" si="2148"/>
        <v>0</v>
      </c>
      <c r="VA113" s="2">
        <f t="shared" si="2149"/>
        <v>0</v>
      </c>
      <c r="VB113" s="2">
        <f t="shared" si="2150"/>
        <v>0</v>
      </c>
      <c r="VC113" s="2">
        <f t="shared" si="1745"/>
        <v>0</v>
      </c>
      <c r="VD113" s="2">
        <f t="shared" si="1746"/>
        <v>0</v>
      </c>
      <c r="VE113" s="2">
        <f>план!CV111</f>
        <v>0</v>
      </c>
      <c r="VF113" s="2">
        <f>план!CW111</f>
        <v>0</v>
      </c>
      <c r="VG113" s="2">
        <f t="shared" si="1747"/>
        <v>0</v>
      </c>
      <c r="VH113" s="2">
        <f t="shared" si="1748"/>
        <v>0</v>
      </c>
      <c r="VI113" s="2"/>
      <c r="VJ113" s="2"/>
      <c r="VK113" s="2"/>
      <c r="VL113" s="2"/>
      <c r="VM113" s="2">
        <f t="shared" si="2151"/>
        <v>0</v>
      </c>
      <c r="VN113" s="2">
        <f t="shared" si="2152"/>
        <v>0</v>
      </c>
      <c r="VO113" s="2">
        <f t="shared" si="2153"/>
        <v>0</v>
      </c>
      <c r="VP113" s="2">
        <f t="shared" si="1749"/>
        <v>0</v>
      </c>
      <c r="VQ113" s="2">
        <f t="shared" si="1750"/>
        <v>0</v>
      </c>
      <c r="VR113" s="2">
        <f>план!CX111</f>
        <v>0</v>
      </c>
      <c r="VS113" s="2">
        <f>план!CY111</f>
        <v>0</v>
      </c>
      <c r="VT113" s="2">
        <f t="shared" si="1751"/>
        <v>0</v>
      </c>
      <c r="VU113" s="2">
        <f t="shared" si="1752"/>
        <v>0</v>
      </c>
      <c r="VV113" s="2"/>
      <c r="VW113" s="2"/>
      <c r="VX113" s="2"/>
      <c r="VY113" s="2"/>
      <c r="VZ113" s="2">
        <f t="shared" si="2154"/>
        <v>0</v>
      </c>
      <c r="WA113" s="2">
        <f t="shared" si="2155"/>
        <v>0</v>
      </c>
      <c r="WB113" s="2">
        <f t="shared" si="2156"/>
        <v>0</v>
      </c>
      <c r="WC113" s="2">
        <f t="shared" si="1754"/>
        <v>0</v>
      </c>
      <c r="WD113" s="2">
        <f t="shared" si="1755"/>
        <v>0</v>
      </c>
      <c r="WE113" s="2">
        <f>план!CZ111</f>
        <v>0</v>
      </c>
      <c r="WF113" s="2">
        <f>план!DA111</f>
        <v>0</v>
      </c>
      <c r="WG113" s="2">
        <f t="shared" si="1756"/>
        <v>0</v>
      </c>
      <c r="WH113" s="2">
        <f t="shared" si="1757"/>
        <v>0</v>
      </c>
      <c r="WI113" s="2"/>
      <c r="WJ113" s="2"/>
      <c r="WK113" s="2"/>
      <c r="WL113" s="2"/>
      <c r="WM113" s="2">
        <f t="shared" si="2157"/>
        <v>0</v>
      </c>
      <c r="WN113" s="2">
        <f t="shared" si="2158"/>
        <v>0</v>
      </c>
      <c r="WO113" s="2">
        <f t="shared" si="2159"/>
        <v>0</v>
      </c>
      <c r="WP113" s="2">
        <f t="shared" si="1759"/>
        <v>0</v>
      </c>
      <c r="WQ113" s="2">
        <f t="shared" si="1760"/>
        <v>0</v>
      </c>
      <c r="WR113" s="2">
        <f>план!DB111</f>
        <v>0</v>
      </c>
      <c r="WS113" s="2">
        <f>план!DC111</f>
        <v>0</v>
      </c>
      <c r="WT113" s="2">
        <f t="shared" si="1761"/>
        <v>0</v>
      </c>
      <c r="WU113" s="2">
        <f t="shared" si="1762"/>
        <v>0</v>
      </c>
      <c r="WV113" s="2"/>
      <c r="WW113" s="2"/>
      <c r="WX113" s="2"/>
      <c r="WY113" s="2"/>
      <c r="WZ113" s="2">
        <f t="shared" si="2160"/>
        <v>0</v>
      </c>
      <c r="XA113" s="2">
        <f t="shared" si="2161"/>
        <v>0</v>
      </c>
      <c r="XB113" s="2">
        <f t="shared" si="2162"/>
        <v>0</v>
      </c>
      <c r="XC113" s="2">
        <f t="shared" si="1764"/>
        <v>0</v>
      </c>
      <c r="XD113" s="2">
        <f t="shared" si="1765"/>
        <v>0</v>
      </c>
      <c r="XE113" s="2">
        <f>план!DD111</f>
        <v>0</v>
      </c>
      <c r="XF113" s="2">
        <f>план!DE111</f>
        <v>0</v>
      </c>
      <c r="XG113" s="2">
        <f t="shared" si="1766"/>
        <v>0</v>
      </c>
      <c r="XH113" s="2">
        <f t="shared" si="1767"/>
        <v>0</v>
      </c>
      <c r="XI113" s="2"/>
      <c r="XJ113" s="2"/>
      <c r="XK113" s="2"/>
      <c r="XL113" s="2"/>
      <c r="XM113" s="2">
        <f t="shared" si="2163"/>
        <v>0</v>
      </c>
      <c r="XN113" s="2">
        <f t="shared" si="2164"/>
        <v>0</v>
      </c>
      <c r="XO113" s="2">
        <f t="shared" si="2165"/>
        <v>0</v>
      </c>
      <c r="XP113" s="2">
        <f t="shared" si="1768"/>
        <v>0</v>
      </c>
      <c r="XQ113" s="2">
        <f t="shared" si="1769"/>
        <v>0</v>
      </c>
      <c r="XR113" s="2">
        <f>план!DF111</f>
        <v>0</v>
      </c>
      <c r="XS113" s="2">
        <f>план!DG111</f>
        <v>0</v>
      </c>
      <c r="XT113" s="2">
        <f t="shared" si="1770"/>
        <v>0</v>
      </c>
      <c r="XU113" s="2">
        <f t="shared" si="1771"/>
        <v>0</v>
      </c>
      <c r="XV113" s="2"/>
      <c r="XW113" s="2"/>
      <c r="XX113" s="2"/>
      <c r="XY113" s="2"/>
      <c r="XZ113" s="2">
        <f t="shared" si="2166"/>
        <v>0</v>
      </c>
      <c r="YA113" s="2">
        <f t="shared" si="2167"/>
        <v>0</v>
      </c>
      <c r="YB113" s="2">
        <f t="shared" si="2168"/>
        <v>0</v>
      </c>
      <c r="YC113" s="2">
        <f t="shared" si="1773"/>
        <v>0</v>
      </c>
      <c r="YD113" s="2">
        <f t="shared" si="1774"/>
        <v>0</v>
      </c>
      <c r="YE113" s="2">
        <f>план!DH111</f>
        <v>0</v>
      </c>
      <c r="YF113" s="2">
        <f>план!DI111</f>
        <v>0</v>
      </c>
      <c r="YG113" s="2">
        <f t="shared" si="1775"/>
        <v>0</v>
      </c>
      <c r="YH113" s="2">
        <f t="shared" si="1776"/>
        <v>0</v>
      </c>
      <c r="YI113" s="2"/>
      <c r="YJ113" s="2"/>
      <c r="YK113" s="2"/>
      <c r="YL113" s="2"/>
      <c r="YM113" s="2">
        <f t="shared" si="2169"/>
        <v>0</v>
      </c>
      <c r="YN113" s="2">
        <f t="shared" si="2170"/>
        <v>0</v>
      </c>
      <c r="YO113" s="2">
        <f t="shared" si="2171"/>
        <v>0</v>
      </c>
      <c r="YP113" s="2">
        <f t="shared" si="1777"/>
        <v>0</v>
      </c>
      <c r="YQ113" s="2">
        <f t="shared" si="1778"/>
        <v>0</v>
      </c>
      <c r="YR113" s="2">
        <f>план!DJ111</f>
        <v>0</v>
      </c>
      <c r="YS113" s="2">
        <f>план!DK111</f>
        <v>0</v>
      </c>
      <c r="YT113" s="2">
        <f t="shared" si="1779"/>
        <v>0</v>
      </c>
      <c r="YU113" s="2">
        <f t="shared" si="1780"/>
        <v>0</v>
      </c>
      <c r="YV113" s="2"/>
      <c r="YW113" s="2"/>
      <c r="YX113" s="2"/>
      <c r="YY113" s="2"/>
      <c r="YZ113" s="2">
        <f t="shared" si="2172"/>
        <v>0</v>
      </c>
      <c r="ZA113" s="2">
        <f t="shared" si="2173"/>
        <v>0</v>
      </c>
      <c r="ZB113" s="2">
        <f t="shared" si="2174"/>
        <v>0</v>
      </c>
      <c r="ZC113" s="2">
        <f t="shared" si="1781"/>
        <v>0</v>
      </c>
      <c r="ZD113" s="2">
        <f t="shared" si="1782"/>
        <v>0</v>
      </c>
      <c r="ZE113" s="2">
        <f>план!DL111</f>
        <v>0</v>
      </c>
      <c r="ZF113" s="2">
        <f>план!DM111</f>
        <v>0</v>
      </c>
      <c r="ZG113" s="2">
        <f t="shared" si="1783"/>
        <v>0</v>
      </c>
      <c r="ZH113" s="2">
        <f t="shared" si="1784"/>
        <v>0</v>
      </c>
      <c r="ZI113" s="2"/>
      <c r="ZJ113" s="2"/>
      <c r="ZK113" s="2"/>
      <c r="ZL113" s="2"/>
      <c r="ZM113" s="2">
        <f t="shared" si="2175"/>
        <v>0</v>
      </c>
      <c r="ZN113" s="2">
        <f t="shared" si="2176"/>
        <v>0</v>
      </c>
      <c r="ZO113" s="2">
        <f t="shared" si="2177"/>
        <v>0</v>
      </c>
      <c r="ZP113" s="2">
        <f t="shared" si="1786"/>
        <v>0</v>
      </c>
      <c r="ZQ113" s="2">
        <f t="shared" si="1787"/>
        <v>0</v>
      </c>
      <c r="ZR113" s="2">
        <f>план!DN111</f>
        <v>0</v>
      </c>
      <c r="ZS113" s="2">
        <f>план!DO111</f>
        <v>0</v>
      </c>
      <c r="ZT113" s="2">
        <f t="shared" si="1788"/>
        <v>0</v>
      </c>
      <c r="ZU113" s="2">
        <f t="shared" si="1789"/>
        <v>0</v>
      </c>
      <c r="ZV113" s="2"/>
      <c r="ZW113" s="2"/>
      <c r="ZX113" s="2"/>
      <c r="ZY113" s="2"/>
      <c r="ZZ113" s="2">
        <f t="shared" si="2178"/>
        <v>0</v>
      </c>
      <c r="AAA113" s="2">
        <f t="shared" si="2179"/>
        <v>0</v>
      </c>
      <c r="AAB113" s="2">
        <f t="shared" si="2180"/>
        <v>0</v>
      </c>
      <c r="AAC113" s="2">
        <f t="shared" si="1791"/>
        <v>0</v>
      </c>
      <c r="AAD113" s="2">
        <f t="shared" si="1792"/>
        <v>0</v>
      </c>
      <c r="AAE113" s="2">
        <f>план!DP111</f>
        <v>0</v>
      </c>
      <c r="AAF113" s="2">
        <f>план!DQ111</f>
        <v>0</v>
      </c>
      <c r="AAG113" s="2">
        <f t="shared" si="1793"/>
        <v>0</v>
      </c>
      <c r="AAH113" s="2">
        <f t="shared" si="1794"/>
        <v>0</v>
      </c>
      <c r="AAI113" s="2"/>
      <c r="AAJ113" s="2"/>
      <c r="AAK113" s="2"/>
      <c r="AAL113" s="2"/>
      <c r="AAM113" s="2">
        <f t="shared" si="2181"/>
        <v>0</v>
      </c>
      <c r="AAN113" s="2">
        <f t="shared" si="2182"/>
        <v>0</v>
      </c>
      <c r="AAO113" s="2">
        <f t="shared" si="2183"/>
        <v>0</v>
      </c>
      <c r="AAP113" s="2">
        <f t="shared" si="1795"/>
        <v>0</v>
      </c>
      <c r="AAQ113" s="2">
        <f t="shared" si="1796"/>
        <v>0</v>
      </c>
      <c r="AAR113" s="2">
        <f>план!DR111</f>
        <v>0</v>
      </c>
      <c r="AAS113" s="2">
        <f>план!DS111</f>
        <v>0</v>
      </c>
      <c r="AAT113" s="2">
        <f t="shared" si="1797"/>
        <v>0</v>
      </c>
      <c r="AAU113" s="2">
        <f t="shared" si="1798"/>
        <v>0</v>
      </c>
      <c r="AAV113" s="2"/>
      <c r="AAW113" s="2"/>
      <c r="AAX113" s="2"/>
      <c r="AAY113" s="2"/>
      <c r="AAZ113" s="2">
        <f t="shared" si="2184"/>
        <v>0</v>
      </c>
      <c r="ABA113" s="2">
        <f t="shared" si="2185"/>
        <v>0</v>
      </c>
      <c r="ABB113" s="2">
        <f t="shared" si="2186"/>
        <v>0</v>
      </c>
      <c r="ABC113" s="2">
        <f t="shared" si="1800"/>
        <v>0</v>
      </c>
      <c r="ABD113" s="2">
        <f t="shared" si="1801"/>
        <v>0</v>
      </c>
      <c r="ABE113" s="2">
        <f>план!DT111</f>
        <v>0</v>
      </c>
      <c r="ABF113" s="2">
        <f>план!DU111</f>
        <v>0</v>
      </c>
      <c r="ABG113" s="2">
        <f t="shared" si="1802"/>
        <v>0</v>
      </c>
      <c r="ABH113" s="2">
        <f t="shared" si="1803"/>
        <v>0</v>
      </c>
      <c r="ABI113" s="2"/>
      <c r="ABJ113" s="2"/>
      <c r="ABK113" s="2"/>
      <c r="ABL113" s="2"/>
      <c r="ABM113" s="2">
        <f t="shared" si="2187"/>
        <v>0</v>
      </c>
      <c r="ABN113" s="2">
        <f t="shared" si="2188"/>
        <v>0</v>
      </c>
      <c r="ABO113" s="2">
        <f t="shared" si="2189"/>
        <v>0</v>
      </c>
      <c r="ABP113" s="2">
        <f t="shared" si="1805"/>
        <v>0</v>
      </c>
      <c r="ABQ113" s="2">
        <f t="shared" si="1806"/>
        <v>0</v>
      </c>
      <c r="ABR113" s="2">
        <f>план!DV111</f>
        <v>0</v>
      </c>
      <c r="ABS113" s="2">
        <f>план!DW111</f>
        <v>0</v>
      </c>
      <c r="ABT113" s="2">
        <f t="shared" si="1807"/>
        <v>0</v>
      </c>
      <c r="ABU113" s="2">
        <f t="shared" si="1808"/>
        <v>0</v>
      </c>
      <c r="ABV113" s="2"/>
      <c r="ABW113" s="2"/>
      <c r="ABX113" s="2"/>
      <c r="ABY113" s="2"/>
      <c r="ABZ113" s="2">
        <f t="shared" si="2190"/>
        <v>0</v>
      </c>
      <c r="ACA113" s="2">
        <f t="shared" si="2191"/>
        <v>0</v>
      </c>
      <c r="ACB113" s="2">
        <f t="shared" si="2192"/>
        <v>0</v>
      </c>
      <c r="ACC113" s="2">
        <f t="shared" si="1810"/>
        <v>0</v>
      </c>
      <c r="ACD113" s="2">
        <f t="shared" si="1811"/>
        <v>0</v>
      </c>
      <c r="ACE113" s="2">
        <f>план!DX111</f>
        <v>0</v>
      </c>
      <c r="ACF113" s="2">
        <f>план!DY111</f>
        <v>0</v>
      </c>
      <c r="ACG113" s="2">
        <f t="shared" si="1812"/>
        <v>0</v>
      </c>
      <c r="ACH113" s="2">
        <f t="shared" si="1813"/>
        <v>0</v>
      </c>
      <c r="ACI113" s="2"/>
      <c r="ACJ113" s="2"/>
      <c r="ACK113" s="2"/>
      <c r="ACL113" s="2"/>
      <c r="ACM113" s="2">
        <f t="shared" si="2193"/>
        <v>0</v>
      </c>
      <c r="ACN113" s="2">
        <f t="shared" si="2194"/>
        <v>0</v>
      </c>
      <c r="ACO113" s="2">
        <f t="shared" si="2195"/>
        <v>0</v>
      </c>
      <c r="ACP113" s="2">
        <f t="shared" si="1815"/>
        <v>0</v>
      </c>
      <c r="ACQ113" s="2">
        <f t="shared" si="1816"/>
        <v>0</v>
      </c>
      <c r="ACR113" s="2">
        <f>план!DZ111</f>
        <v>0</v>
      </c>
      <c r="ACS113" s="2">
        <f>план!EA111</f>
        <v>0</v>
      </c>
      <c r="ACT113" s="2">
        <f t="shared" si="1817"/>
        <v>0</v>
      </c>
      <c r="ACU113" s="2">
        <f t="shared" si="1818"/>
        <v>0</v>
      </c>
      <c r="ACV113" s="2"/>
      <c r="ACW113" s="2"/>
      <c r="ACX113" s="2"/>
      <c r="ACY113" s="2"/>
      <c r="ACZ113" s="2">
        <f t="shared" si="2196"/>
        <v>0</v>
      </c>
      <c r="ADA113" s="2">
        <f t="shared" si="2197"/>
        <v>0</v>
      </c>
      <c r="ADB113" s="2">
        <f t="shared" si="2198"/>
        <v>0</v>
      </c>
      <c r="ADC113" s="2">
        <f t="shared" si="1820"/>
        <v>0</v>
      </c>
      <c r="ADD113" s="2">
        <f t="shared" si="1821"/>
        <v>0</v>
      </c>
      <c r="ADE113" s="2">
        <f>план!EB111</f>
        <v>0</v>
      </c>
      <c r="ADF113" s="2">
        <f>план!EC111</f>
        <v>0</v>
      </c>
      <c r="ADG113" s="2">
        <f t="shared" si="1822"/>
        <v>0</v>
      </c>
      <c r="ADH113" s="2">
        <f t="shared" si="1823"/>
        <v>0</v>
      </c>
      <c r="ADI113" s="2"/>
      <c r="ADJ113" s="2"/>
      <c r="ADK113" s="2"/>
      <c r="ADL113" s="2"/>
      <c r="ADM113" s="2">
        <f t="shared" si="2199"/>
        <v>0</v>
      </c>
      <c r="ADN113" s="2">
        <f t="shared" si="2200"/>
        <v>0</v>
      </c>
      <c r="ADO113" s="2">
        <f t="shared" si="2201"/>
        <v>0</v>
      </c>
      <c r="ADP113" s="2">
        <f t="shared" si="1825"/>
        <v>0</v>
      </c>
      <c r="ADQ113" s="2">
        <f t="shared" si="1826"/>
        <v>0</v>
      </c>
      <c r="ADR113" s="2">
        <f>план!ED111</f>
        <v>0</v>
      </c>
      <c r="ADS113" s="2">
        <f>план!EE111</f>
        <v>0</v>
      </c>
      <c r="ADT113" s="2">
        <f t="shared" si="1827"/>
        <v>0</v>
      </c>
      <c r="ADU113" s="2">
        <f t="shared" si="1828"/>
        <v>0</v>
      </c>
      <c r="ADV113" s="2"/>
      <c r="ADW113" s="2"/>
      <c r="ADX113" s="2"/>
      <c r="ADY113" s="2"/>
      <c r="ADZ113" s="2">
        <f t="shared" si="2202"/>
        <v>0</v>
      </c>
      <c r="AEA113" s="2">
        <f t="shared" si="2203"/>
        <v>0</v>
      </c>
      <c r="AEB113" s="2">
        <f t="shared" si="2204"/>
        <v>0</v>
      </c>
      <c r="AEC113" s="2">
        <f t="shared" si="1830"/>
        <v>0</v>
      </c>
      <c r="AED113" s="2">
        <f t="shared" si="1831"/>
        <v>0</v>
      </c>
      <c r="AEE113" s="2">
        <f>план!EF111</f>
        <v>0</v>
      </c>
      <c r="AEF113" s="2">
        <f>план!EG111</f>
        <v>0</v>
      </c>
      <c r="AEG113" s="2">
        <f t="shared" si="1832"/>
        <v>0</v>
      </c>
      <c r="AEH113" s="2">
        <f t="shared" si="1833"/>
        <v>0</v>
      </c>
      <c r="AEI113" s="2"/>
      <c r="AEJ113" s="2"/>
      <c r="AEK113" s="2"/>
      <c r="AEL113" s="2"/>
      <c r="AEM113" s="2">
        <f t="shared" si="2205"/>
        <v>0</v>
      </c>
      <c r="AEN113" s="2">
        <f t="shared" si="2206"/>
        <v>0</v>
      </c>
      <c r="AEO113" s="2">
        <f t="shared" si="2207"/>
        <v>0</v>
      </c>
      <c r="AEP113" s="2">
        <f t="shared" si="1835"/>
        <v>0</v>
      </c>
      <c r="AEQ113" s="2">
        <f t="shared" si="1836"/>
        <v>0</v>
      </c>
      <c r="AER113" s="2">
        <f>план!EH111</f>
        <v>0</v>
      </c>
      <c r="AES113" s="2">
        <f>план!EI111</f>
        <v>0</v>
      </c>
      <c r="AET113" s="2">
        <f t="shared" si="1837"/>
        <v>0</v>
      </c>
      <c r="AEU113" s="2">
        <f t="shared" si="1838"/>
        <v>0</v>
      </c>
      <c r="AEV113" s="2"/>
      <c r="AEW113" s="2"/>
      <c r="AEX113" s="2"/>
      <c r="AEY113" s="2"/>
      <c r="AEZ113" s="2">
        <f t="shared" si="2208"/>
        <v>0</v>
      </c>
      <c r="AFA113" s="2">
        <f t="shared" si="2209"/>
        <v>0</v>
      </c>
      <c r="AFB113" s="2">
        <f t="shared" si="2210"/>
        <v>0</v>
      </c>
      <c r="AFC113" s="2">
        <f t="shared" si="1840"/>
        <v>0</v>
      </c>
      <c r="AFD113" s="2">
        <f t="shared" si="1841"/>
        <v>0</v>
      </c>
      <c r="AFE113" s="2">
        <f>план!EJ111</f>
        <v>0</v>
      </c>
      <c r="AFF113" s="2">
        <f>план!EK111</f>
        <v>0</v>
      </c>
      <c r="AFG113" s="2">
        <f t="shared" si="1842"/>
        <v>0</v>
      </c>
      <c r="AFH113" s="2">
        <f t="shared" si="1843"/>
        <v>0</v>
      </c>
      <c r="AFI113" s="2"/>
      <c r="AFJ113" s="2"/>
      <c r="AFK113" s="2"/>
      <c r="AFL113" s="2"/>
      <c r="AFM113" s="2">
        <f t="shared" si="2211"/>
        <v>0</v>
      </c>
      <c r="AFN113" s="2">
        <f t="shared" si="2212"/>
        <v>0</v>
      </c>
      <c r="AFO113" s="2">
        <f t="shared" si="2213"/>
        <v>0</v>
      </c>
      <c r="AFP113" s="2">
        <f t="shared" si="1845"/>
        <v>0</v>
      </c>
      <c r="AFQ113" s="2">
        <f t="shared" si="1846"/>
        <v>0</v>
      </c>
      <c r="AFR113" s="20">
        <f t="shared" si="2214"/>
        <v>0</v>
      </c>
      <c r="AFS113" s="20">
        <f t="shared" si="2215"/>
        <v>0</v>
      </c>
      <c r="AFT113" s="20">
        <f t="shared" si="2216"/>
        <v>0</v>
      </c>
      <c r="AFU113" s="20">
        <f t="shared" si="2217"/>
        <v>0</v>
      </c>
      <c r="AFV113" s="20">
        <f t="shared" si="2218"/>
        <v>0</v>
      </c>
      <c r="AFW113" s="20">
        <f t="shared" si="2219"/>
        <v>0</v>
      </c>
      <c r="AFX113" s="20">
        <f t="shared" si="2220"/>
        <v>0</v>
      </c>
      <c r="AFY113" s="20">
        <f t="shared" si="2221"/>
        <v>0</v>
      </c>
      <c r="AFZ113" s="20">
        <f t="shared" si="2222"/>
        <v>0</v>
      </c>
      <c r="AGA113" s="20">
        <f t="shared" si="2223"/>
        <v>0</v>
      </c>
      <c r="AGB113" s="20">
        <f t="shared" si="2224"/>
        <v>0</v>
      </c>
      <c r="AGC113" s="20"/>
      <c r="AGD113" s="20"/>
      <c r="AGE113" s="53"/>
      <c r="AGF113" s="53"/>
      <c r="AGH113" s="76"/>
      <c r="AGI113" s="82">
        <f t="shared" si="1969"/>
        <v>0</v>
      </c>
      <c r="AGJ113" s="82">
        <f t="shared" si="1970"/>
        <v>0</v>
      </c>
    </row>
    <row r="114" spans="1:868" s="22" customFormat="1" ht="30" customHeight="1" x14ac:dyDescent="0.25">
      <c r="A114" s="110">
        <v>20</v>
      </c>
      <c r="B114" s="106"/>
      <c r="C114" s="292"/>
      <c r="D114" s="39" t="s">
        <v>52</v>
      </c>
      <c r="E114" s="132">
        <v>13520</v>
      </c>
      <c r="F114" s="120">
        <v>0.98</v>
      </c>
      <c r="G114" s="120"/>
      <c r="H114" s="120">
        <v>1</v>
      </c>
      <c r="I114" s="255"/>
      <c r="J114" s="132"/>
      <c r="K114" s="132"/>
      <c r="L114" s="132"/>
      <c r="M114" s="131">
        <v>2.57</v>
      </c>
      <c r="N114" s="40">
        <f>план!N112</f>
        <v>5</v>
      </c>
      <c r="O114" s="40">
        <f>план!O112</f>
        <v>70033.599999999991</v>
      </c>
      <c r="P114" s="2">
        <f t="shared" si="1848"/>
        <v>2.916666666666667</v>
      </c>
      <c r="Q114" s="2">
        <f t="shared" si="1849"/>
        <v>40852.933333333327</v>
      </c>
      <c r="R114" s="40">
        <f t="shared" ref="R114:X114" si="2233">SUM(R115:R120)</f>
        <v>7</v>
      </c>
      <c r="S114" s="40">
        <f t="shared" si="2233"/>
        <v>98047.039999999994</v>
      </c>
      <c r="T114" s="40">
        <f t="shared" si="2233"/>
        <v>0</v>
      </c>
      <c r="U114" s="40">
        <f t="shared" si="2233"/>
        <v>0</v>
      </c>
      <c r="V114" s="40">
        <f t="shared" si="2233"/>
        <v>3.7</v>
      </c>
      <c r="W114" s="40">
        <f t="shared" si="2233"/>
        <v>2.1583333333333337</v>
      </c>
      <c r="X114" s="40">
        <f t="shared" si="2233"/>
        <v>5.18</v>
      </c>
      <c r="Y114" s="2">
        <f t="shared" si="1862"/>
        <v>4.083333333333333</v>
      </c>
      <c r="Z114" s="2">
        <f t="shared" si="1863"/>
        <v>57194.106666666667</v>
      </c>
      <c r="AA114" s="40">
        <f>план!P112</f>
        <v>0</v>
      </c>
      <c r="AB114" s="40">
        <f>план!Q112</f>
        <v>0</v>
      </c>
      <c r="AC114" s="2">
        <f t="shared" si="1542"/>
        <v>0</v>
      </c>
      <c r="AD114" s="2">
        <f t="shared" si="1543"/>
        <v>0</v>
      </c>
      <c r="AE114" s="40">
        <f t="shared" ref="AE114:AK114" si="2234">SUM(AE115:AE120)</f>
        <v>0</v>
      </c>
      <c r="AF114" s="40">
        <f t="shared" si="2234"/>
        <v>0</v>
      </c>
      <c r="AG114" s="40">
        <f t="shared" si="2234"/>
        <v>0</v>
      </c>
      <c r="AH114" s="40">
        <f t="shared" si="2234"/>
        <v>0</v>
      </c>
      <c r="AI114" s="40">
        <f t="shared" si="2234"/>
        <v>0</v>
      </c>
      <c r="AJ114" s="40">
        <f t="shared" si="2234"/>
        <v>0</v>
      </c>
      <c r="AK114" s="40">
        <f t="shared" si="2234"/>
        <v>0</v>
      </c>
      <c r="AL114" s="2">
        <f t="shared" si="1545"/>
        <v>0</v>
      </c>
      <c r="AM114" s="2">
        <f t="shared" si="1546"/>
        <v>0</v>
      </c>
      <c r="AN114" s="40">
        <f>план!R112</f>
        <v>0</v>
      </c>
      <c r="AO114" s="40">
        <f>план!S112</f>
        <v>0</v>
      </c>
      <c r="AP114" s="2">
        <f t="shared" si="1547"/>
        <v>0</v>
      </c>
      <c r="AQ114" s="2">
        <f t="shared" si="1548"/>
        <v>0</v>
      </c>
      <c r="AR114" s="40">
        <f t="shared" ref="AR114:AX114" si="2235">SUM(AR115:AR120)</f>
        <v>0</v>
      </c>
      <c r="AS114" s="40">
        <f t="shared" si="2235"/>
        <v>0</v>
      </c>
      <c r="AT114" s="40">
        <f t="shared" si="2235"/>
        <v>0</v>
      </c>
      <c r="AU114" s="40">
        <f t="shared" si="2235"/>
        <v>0</v>
      </c>
      <c r="AV114" s="40">
        <f t="shared" si="2235"/>
        <v>0</v>
      </c>
      <c r="AW114" s="40">
        <f t="shared" si="2235"/>
        <v>0</v>
      </c>
      <c r="AX114" s="40">
        <f t="shared" si="2235"/>
        <v>0</v>
      </c>
      <c r="AY114" s="2">
        <f t="shared" si="1550"/>
        <v>0</v>
      </c>
      <c r="AZ114" s="2">
        <f t="shared" si="1551"/>
        <v>0</v>
      </c>
      <c r="BA114" s="2"/>
      <c r="BB114" s="2"/>
      <c r="BC114" s="40">
        <f>план!T112</f>
        <v>0</v>
      </c>
      <c r="BD114" s="40">
        <f>план!U112</f>
        <v>0</v>
      </c>
      <c r="BE114" s="2">
        <f t="shared" si="1552"/>
        <v>0</v>
      </c>
      <c r="BF114" s="2">
        <f t="shared" si="1553"/>
        <v>0</v>
      </c>
      <c r="BG114" s="40">
        <f t="shared" ref="BG114:BM114" si="2236">SUM(BG115:BG120)</f>
        <v>0</v>
      </c>
      <c r="BH114" s="40">
        <f t="shared" si="2236"/>
        <v>0</v>
      </c>
      <c r="BI114" s="40">
        <f t="shared" si="2236"/>
        <v>0</v>
      </c>
      <c r="BJ114" s="40">
        <f t="shared" si="2236"/>
        <v>0</v>
      </c>
      <c r="BK114" s="40">
        <f t="shared" si="2236"/>
        <v>0</v>
      </c>
      <c r="BL114" s="40">
        <f t="shared" si="2236"/>
        <v>0</v>
      </c>
      <c r="BM114" s="40">
        <f t="shared" si="2236"/>
        <v>0</v>
      </c>
      <c r="BN114" s="2">
        <f t="shared" si="1555"/>
        <v>0</v>
      </c>
      <c r="BO114" s="2">
        <f t="shared" si="1556"/>
        <v>0</v>
      </c>
      <c r="BP114" s="40">
        <f>план!V112</f>
        <v>0</v>
      </c>
      <c r="BQ114" s="40">
        <f>план!W112</f>
        <v>0</v>
      </c>
      <c r="BR114" s="2">
        <f t="shared" si="1557"/>
        <v>0</v>
      </c>
      <c r="BS114" s="2">
        <f t="shared" si="1558"/>
        <v>0</v>
      </c>
      <c r="BT114" s="40">
        <f t="shared" ref="BT114:BZ114" si="2237">SUM(BT115:BT120)</f>
        <v>0</v>
      </c>
      <c r="BU114" s="40">
        <f t="shared" si="2237"/>
        <v>0</v>
      </c>
      <c r="BV114" s="40">
        <f t="shared" si="2237"/>
        <v>0</v>
      </c>
      <c r="BW114" s="40">
        <f t="shared" si="2237"/>
        <v>0</v>
      </c>
      <c r="BX114" s="40">
        <f t="shared" si="2237"/>
        <v>0</v>
      </c>
      <c r="BY114" s="40">
        <f t="shared" si="2237"/>
        <v>0</v>
      </c>
      <c r="BZ114" s="40">
        <f t="shared" si="2237"/>
        <v>0</v>
      </c>
      <c r="CA114" s="2">
        <f t="shared" si="1559"/>
        <v>0</v>
      </c>
      <c r="CB114" s="2">
        <f t="shared" si="1560"/>
        <v>0</v>
      </c>
      <c r="CC114" s="40">
        <f>план!X112</f>
        <v>0</v>
      </c>
      <c r="CD114" s="40">
        <f>план!Y112</f>
        <v>0</v>
      </c>
      <c r="CE114" s="2">
        <f t="shared" si="1561"/>
        <v>0</v>
      </c>
      <c r="CF114" s="2">
        <f t="shared" si="1562"/>
        <v>0</v>
      </c>
      <c r="CG114" s="40">
        <f t="shared" ref="CG114:CM114" si="2238">SUM(CG115:CG120)</f>
        <v>0</v>
      </c>
      <c r="CH114" s="40">
        <f t="shared" si="2238"/>
        <v>0</v>
      </c>
      <c r="CI114" s="40">
        <f t="shared" si="2238"/>
        <v>0</v>
      </c>
      <c r="CJ114" s="40">
        <f t="shared" si="2238"/>
        <v>0</v>
      </c>
      <c r="CK114" s="40">
        <f t="shared" si="2238"/>
        <v>0</v>
      </c>
      <c r="CL114" s="40">
        <f t="shared" si="2238"/>
        <v>0</v>
      </c>
      <c r="CM114" s="40">
        <f t="shared" si="2238"/>
        <v>0</v>
      </c>
      <c r="CN114" s="2">
        <f t="shared" si="1563"/>
        <v>0</v>
      </c>
      <c r="CO114" s="2">
        <f t="shared" si="1564"/>
        <v>0</v>
      </c>
      <c r="CP114" s="40">
        <f>план!Z112</f>
        <v>50</v>
      </c>
      <c r="CQ114" s="40">
        <f>план!AA112</f>
        <v>700336</v>
      </c>
      <c r="CR114" s="2">
        <f t="shared" si="1565"/>
        <v>29.166666666666668</v>
      </c>
      <c r="CS114" s="2">
        <f t="shared" si="1566"/>
        <v>408529.33333333337</v>
      </c>
      <c r="CT114" s="40">
        <f t="shared" ref="CT114:CZ114" si="2239">SUM(CT115:CT120)</f>
        <v>51</v>
      </c>
      <c r="CU114" s="40">
        <f t="shared" si="2239"/>
        <v>708002.39999999909</v>
      </c>
      <c r="CV114" s="40">
        <f t="shared" si="2239"/>
        <v>0</v>
      </c>
      <c r="CW114" s="40">
        <f t="shared" si="2239"/>
        <v>0</v>
      </c>
      <c r="CX114" s="40">
        <f t="shared" si="2239"/>
        <v>37</v>
      </c>
      <c r="CY114" s="40">
        <f t="shared" si="2239"/>
        <v>21.583333333333336</v>
      </c>
      <c r="CZ114" s="40">
        <f t="shared" si="2239"/>
        <v>37.74</v>
      </c>
      <c r="DA114" s="2">
        <f t="shared" si="1567"/>
        <v>21.833333333333332</v>
      </c>
      <c r="DB114" s="2">
        <f t="shared" si="1568"/>
        <v>299473.06666666572</v>
      </c>
      <c r="DC114" s="40">
        <f>план!AB112</f>
        <v>12</v>
      </c>
      <c r="DD114" s="40">
        <f>план!AC112</f>
        <v>168080.63999999998</v>
      </c>
      <c r="DE114" s="2">
        <f t="shared" si="1569"/>
        <v>7</v>
      </c>
      <c r="DF114" s="2">
        <f t="shared" si="1570"/>
        <v>98047.039999999994</v>
      </c>
      <c r="DG114" s="40">
        <f t="shared" ref="DG114:DM114" si="2240">SUM(DG115:DG120)</f>
        <v>33</v>
      </c>
      <c r="DH114" s="40">
        <f t="shared" si="2240"/>
        <v>462221.7599999996</v>
      </c>
      <c r="DI114" s="40">
        <f t="shared" si="2240"/>
        <v>0</v>
      </c>
      <c r="DJ114" s="40">
        <f t="shared" si="2240"/>
        <v>0</v>
      </c>
      <c r="DK114" s="40">
        <f t="shared" si="2240"/>
        <v>8.879999999999999</v>
      </c>
      <c r="DL114" s="40">
        <f t="shared" si="2240"/>
        <v>5.18</v>
      </c>
      <c r="DM114" s="40">
        <f t="shared" si="2240"/>
        <v>24.419999999999998</v>
      </c>
      <c r="DN114" s="2">
        <f t="shared" si="1572"/>
        <v>26</v>
      </c>
      <c r="DO114" s="2">
        <f t="shared" si="1573"/>
        <v>364174.71999999962</v>
      </c>
      <c r="DP114" s="40">
        <f>план!AD112</f>
        <v>0</v>
      </c>
      <c r="DQ114" s="40">
        <f>план!AE112</f>
        <v>0</v>
      </c>
      <c r="DR114" s="2">
        <f t="shared" si="1574"/>
        <v>0</v>
      </c>
      <c r="DS114" s="2">
        <f t="shared" si="1575"/>
        <v>0</v>
      </c>
      <c r="DT114" s="40">
        <f t="shared" ref="DT114:DZ114" si="2241">SUM(DT115:DT120)</f>
        <v>0</v>
      </c>
      <c r="DU114" s="40">
        <f t="shared" si="2241"/>
        <v>0</v>
      </c>
      <c r="DV114" s="40">
        <f t="shared" si="2241"/>
        <v>0</v>
      </c>
      <c r="DW114" s="40">
        <f t="shared" si="2241"/>
        <v>0</v>
      </c>
      <c r="DX114" s="40">
        <f t="shared" si="2241"/>
        <v>0</v>
      </c>
      <c r="DY114" s="40">
        <f t="shared" si="2241"/>
        <v>0</v>
      </c>
      <c r="DZ114" s="40">
        <f t="shared" si="2241"/>
        <v>0</v>
      </c>
      <c r="EA114" s="2">
        <f t="shared" si="1576"/>
        <v>0</v>
      </c>
      <c r="EB114" s="2">
        <f t="shared" si="1577"/>
        <v>0</v>
      </c>
      <c r="EC114" s="2"/>
      <c r="ED114" s="2"/>
      <c r="EE114" s="40">
        <f>план!AF112</f>
        <v>17</v>
      </c>
      <c r="EF114" s="40">
        <f>план!AG112</f>
        <v>285737.08799999999</v>
      </c>
      <c r="EG114" s="2">
        <f t="shared" si="1578"/>
        <v>9.9166666666666679</v>
      </c>
      <c r="EH114" s="2">
        <f t="shared" si="1579"/>
        <v>166679.96799999999</v>
      </c>
      <c r="EI114" s="40">
        <f t="shared" ref="EI114:EO114" si="2242">SUM(EI115:EI120)</f>
        <v>9</v>
      </c>
      <c r="EJ114" s="40">
        <f t="shared" si="2242"/>
        <v>151272.54</v>
      </c>
      <c r="EK114" s="40">
        <f t="shared" si="2242"/>
        <v>0</v>
      </c>
      <c r="EL114" s="40">
        <f t="shared" si="2242"/>
        <v>0</v>
      </c>
      <c r="EM114" s="40">
        <f t="shared" si="2242"/>
        <v>12.58</v>
      </c>
      <c r="EN114" s="40">
        <f t="shared" si="2242"/>
        <v>7.3383333333333338</v>
      </c>
      <c r="EO114" s="40">
        <f t="shared" si="2242"/>
        <v>6.66</v>
      </c>
      <c r="EP114" s="2">
        <f t="shared" si="1581"/>
        <v>-0.91666666666666785</v>
      </c>
      <c r="EQ114" s="2">
        <f t="shared" si="1582"/>
        <v>-15407.427999999985</v>
      </c>
      <c r="ER114" s="40">
        <f>план!AH112</f>
        <v>51</v>
      </c>
      <c r="ES114" s="40">
        <f>план!AI112</f>
        <v>1358273.2799999998</v>
      </c>
      <c r="ET114" s="2">
        <f t="shared" si="1583"/>
        <v>29.75</v>
      </c>
      <c r="EU114" s="2">
        <f t="shared" si="1584"/>
        <v>792326.08</v>
      </c>
      <c r="EV114" s="40">
        <f t="shared" ref="EV114:FB114" si="2243">SUM(EV115:EV120)</f>
        <v>34</v>
      </c>
      <c r="EW114" s="40">
        <f t="shared" si="2243"/>
        <v>924443.51999999979</v>
      </c>
      <c r="EX114" s="40">
        <f t="shared" si="2243"/>
        <v>0</v>
      </c>
      <c r="EY114" s="40">
        <f t="shared" si="2243"/>
        <v>0</v>
      </c>
      <c r="EZ114" s="40">
        <f t="shared" si="2243"/>
        <v>71.759999999999991</v>
      </c>
      <c r="FA114" s="40">
        <f t="shared" si="2243"/>
        <v>41.860000000000007</v>
      </c>
      <c r="FB114" s="40">
        <f t="shared" si="2243"/>
        <v>48.84</v>
      </c>
      <c r="FC114" s="2">
        <f t="shared" si="1586"/>
        <v>4.25</v>
      </c>
      <c r="FD114" s="2">
        <f t="shared" si="1587"/>
        <v>132117.43999999983</v>
      </c>
      <c r="FE114" s="40">
        <f>план!AJ112</f>
        <v>0</v>
      </c>
      <c r="FF114" s="40">
        <f>план!AK112</f>
        <v>0</v>
      </c>
      <c r="FG114" s="2">
        <f t="shared" si="1588"/>
        <v>0</v>
      </c>
      <c r="FH114" s="2">
        <f t="shared" si="1589"/>
        <v>0</v>
      </c>
      <c r="FI114" s="40">
        <f t="shared" ref="FI114:FO114" si="2244">SUM(FI115:FI120)</f>
        <v>0</v>
      </c>
      <c r="FJ114" s="40">
        <f t="shared" si="2244"/>
        <v>0</v>
      </c>
      <c r="FK114" s="40">
        <f t="shared" si="2244"/>
        <v>0</v>
      </c>
      <c r="FL114" s="40">
        <f t="shared" si="2244"/>
        <v>0</v>
      </c>
      <c r="FM114" s="40">
        <f t="shared" si="2244"/>
        <v>0</v>
      </c>
      <c r="FN114" s="40">
        <f t="shared" si="2244"/>
        <v>0</v>
      </c>
      <c r="FO114" s="40">
        <f t="shared" si="2244"/>
        <v>0</v>
      </c>
      <c r="FP114" s="2">
        <f t="shared" si="1591"/>
        <v>0</v>
      </c>
      <c r="FQ114" s="2">
        <f t="shared" si="1592"/>
        <v>0</v>
      </c>
      <c r="FR114" s="40">
        <f>план!AL112</f>
        <v>0</v>
      </c>
      <c r="FS114" s="40">
        <f>план!AM112</f>
        <v>0</v>
      </c>
      <c r="FT114" s="2">
        <f t="shared" si="1593"/>
        <v>0</v>
      </c>
      <c r="FU114" s="2">
        <f t="shared" si="1594"/>
        <v>0</v>
      </c>
      <c r="FV114" s="40">
        <f t="shared" ref="FV114:GB114" si="2245">SUM(FV115:FV120)</f>
        <v>0</v>
      </c>
      <c r="FW114" s="40">
        <f t="shared" si="2245"/>
        <v>0</v>
      </c>
      <c r="FX114" s="40">
        <f t="shared" si="2245"/>
        <v>0</v>
      </c>
      <c r="FY114" s="40">
        <f t="shared" si="2245"/>
        <v>0</v>
      </c>
      <c r="FZ114" s="40">
        <f t="shared" si="2245"/>
        <v>0</v>
      </c>
      <c r="GA114" s="40">
        <f t="shared" si="2245"/>
        <v>0</v>
      </c>
      <c r="GB114" s="40">
        <f t="shared" si="2245"/>
        <v>0</v>
      </c>
      <c r="GC114" s="2">
        <f t="shared" si="1596"/>
        <v>0</v>
      </c>
      <c r="GD114" s="2">
        <f t="shared" si="1597"/>
        <v>0</v>
      </c>
      <c r="GE114" s="40">
        <f>план!AN112</f>
        <v>0</v>
      </c>
      <c r="GF114" s="40">
        <f>план!AO112</f>
        <v>0</v>
      </c>
      <c r="GG114" s="2">
        <f t="shared" si="1598"/>
        <v>0</v>
      </c>
      <c r="GH114" s="2">
        <f t="shared" si="1599"/>
        <v>0</v>
      </c>
      <c r="GI114" s="40">
        <f t="shared" ref="GI114:GO114" si="2246">SUM(GI115:GI120)</f>
        <v>0</v>
      </c>
      <c r="GJ114" s="40">
        <f t="shared" si="2246"/>
        <v>0</v>
      </c>
      <c r="GK114" s="40">
        <f t="shared" si="2246"/>
        <v>0</v>
      </c>
      <c r="GL114" s="40">
        <f t="shared" si="2246"/>
        <v>0</v>
      </c>
      <c r="GM114" s="40">
        <f t="shared" si="2246"/>
        <v>0</v>
      </c>
      <c r="GN114" s="40">
        <f t="shared" si="2246"/>
        <v>0</v>
      </c>
      <c r="GO114" s="40">
        <f t="shared" si="2246"/>
        <v>0</v>
      </c>
      <c r="GP114" s="2">
        <f t="shared" si="1601"/>
        <v>0</v>
      </c>
      <c r="GQ114" s="2">
        <f t="shared" si="1602"/>
        <v>0</v>
      </c>
      <c r="GR114" s="40">
        <f>план!AP112</f>
        <v>0</v>
      </c>
      <c r="GS114" s="40">
        <f>план!AQ112</f>
        <v>0</v>
      </c>
      <c r="GT114" s="2">
        <f t="shared" si="1603"/>
        <v>0</v>
      </c>
      <c r="GU114" s="2">
        <f t="shared" si="1604"/>
        <v>0</v>
      </c>
      <c r="GV114" s="40">
        <f t="shared" ref="GV114:HB114" si="2247">SUM(GV115:GV120)</f>
        <v>0</v>
      </c>
      <c r="GW114" s="40">
        <f t="shared" si="2247"/>
        <v>0</v>
      </c>
      <c r="GX114" s="40">
        <f t="shared" si="2247"/>
        <v>0</v>
      </c>
      <c r="GY114" s="40">
        <f t="shared" si="2247"/>
        <v>0</v>
      </c>
      <c r="GZ114" s="40">
        <f t="shared" si="2247"/>
        <v>0</v>
      </c>
      <c r="HA114" s="40">
        <f t="shared" si="2247"/>
        <v>0</v>
      </c>
      <c r="HB114" s="40">
        <f t="shared" si="2247"/>
        <v>0</v>
      </c>
      <c r="HC114" s="2">
        <f t="shared" si="1606"/>
        <v>0</v>
      </c>
      <c r="HD114" s="2">
        <f t="shared" si="1607"/>
        <v>0</v>
      </c>
      <c r="HE114" s="40">
        <f>план!AR112</f>
        <v>0</v>
      </c>
      <c r="HF114" s="40">
        <f>план!AS112</f>
        <v>0</v>
      </c>
      <c r="HG114" s="2">
        <f t="shared" si="1608"/>
        <v>0</v>
      </c>
      <c r="HH114" s="2">
        <f t="shared" si="1609"/>
        <v>0</v>
      </c>
      <c r="HI114" s="40">
        <f t="shared" ref="HI114:HO114" si="2248">SUM(HI115:HI120)</f>
        <v>0</v>
      </c>
      <c r="HJ114" s="40">
        <f t="shared" si="2248"/>
        <v>0</v>
      </c>
      <c r="HK114" s="40">
        <f t="shared" si="2248"/>
        <v>0</v>
      </c>
      <c r="HL114" s="40">
        <f t="shared" si="2248"/>
        <v>0</v>
      </c>
      <c r="HM114" s="40">
        <f t="shared" si="2248"/>
        <v>0</v>
      </c>
      <c r="HN114" s="40">
        <f t="shared" si="2248"/>
        <v>0</v>
      </c>
      <c r="HO114" s="40">
        <f t="shared" si="2248"/>
        <v>0</v>
      </c>
      <c r="HP114" s="2">
        <f t="shared" si="1611"/>
        <v>0</v>
      </c>
      <c r="HQ114" s="2">
        <f t="shared" si="1612"/>
        <v>0</v>
      </c>
      <c r="HR114" s="40">
        <f>план!AT112</f>
        <v>0</v>
      </c>
      <c r="HS114" s="40">
        <f>план!AU112</f>
        <v>0</v>
      </c>
      <c r="HT114" s="2">
        <f t="shared" si="1613"/>
        <v>0</v>
      </c>
      <c r="HU114" s="2">
        <f t="shared" si="1614"/>
        <v>0</v>
      </c>
      <c r="HV114" s="40">
        <f t="shared" ref="HV114:IB114" si="2249">SUM(HV115:HV120)</f>
        <v>0</v>
      </c>
      <c r="HW114" s="40">
        <f t="shared" si="2249"/>
        <v>0</v>
      </c>
      <c r="HX114" s="40">
        <f t="shared" si="2249"/>
        <v>0</v>
      </c>
      <c r="HY114" s="40">
        <f t="shared" si="2249"/>
        <v>0</v>
      </c>
      <c r="HZ114" s="40">
        <f t="shared" si="2249"/>
        <v>0</v>
      </c>
      <c r="IA114" s="40">
        <f t="shared" si="2249"/>
        <v>0</v>
      </c>
      <c r="IB114" s="40">
        <f t="shared" si="2249"/>
        <v>0</v>
      </c>
      <c r="IC114" s="2">
        <f t="shared" si="1616"/>
        <v>0</v>
      </c>
      <c r="ID114" s="2">
        <f t="shared" si="1617"/>
        <v>0</v>
      </c>
      <c r="IE114" s="40">
        <f>план!AV112</f>
        <v>30</v>
      </c>
      <c r="IF114" s="40">
        <f>план!AW112</f>
        <v>492127.99999999994</v>
      </c>
      <c r="IG114" s="2">
        <f t="shared" si="1618"/>
        <v>17.5</v>
      </c>
      <c r="IH114" s="2">
        <f t="shared" si="1619"/>
        <v>287074.66666666663</v>
      </c>
      <c r="II114" s="40">
        <f t="shared" ref="II114:IO114" si="2250">SUM(II115:II120)</f>
        <v>26</v>
      </c>
      <c r="IJ114" s="40">
        <f t="shared" si="2250"/>
        <v>486449.59999999986</v>
      </c>
      <c r="IK114" s="40">
        <f t="shared" si="2250"/>
        <v>0</v>
      </c>
      <c r="IL114" s="40">
        <f t="shared" si="2250"/>
        <v>0</v>
      </c>
      <c r="IM114" s="40">
        <f t="shared" si="2250"/>
        <v>26</v>
      </c>
      <c r="IN114" s="40">
        <f t="shared" si="2250"/>
        <v>15.16666666666667</v>
      </c>
      <c r="IO114" s="40">
        <f t="shared" si="2250"/>
        <v>25.700000000000003</v>
      </c>
      <c r="IP114" s="2">
        <f t="shared" si="1621"/>
        <v>8.5</v>
      </c>
      <c r="IQ114" s="2">
        <f t="shared" si="1622"/>
        <v>199374.93333333323</v>
      </c>
      <c r="IR114" s="40">
        <f>план!AX112</f>
        <v>185</v>
      </c>
      <c r="IS114" s="40">
        <f>план!AY112</f>
        <v>2591243.1999999997</v>
      </c>
      <c r="IT114" s="2">
        <f t="shared" si="1623"/>
        <v>107.91666666666666</v>
      </c>
      <c r="IU114" s="2">
        <f t="shared" si="1624"/>
        <v>1511558.5333333332</v>
      </c>
      <c r="IV114" s="40">
        <f t="shared" ref="IV114:JB114" si="2251">SUM(IV115:IV120)</f>
        <v>151</v>
      </c>
      <c r="IW114" s="40">
        <f t="shared" si="2251"/>
        <v>3026587.2000000025</v>
      </c>
      <c r="IX114" s="40">
        <f t="shared" si="2251"/>
        <v>0</v>
      </c>
      <c r="IY114" s="40">
        <f t="shared" si="2251"/>
        <v>0</v>
      </c>
      <c r="IZ114" s="40">
        <f t="shared" si="2251"/>
        <v>136.9</v>
      </c>
      <c r="JA114" s="40">
        <f t="shared" si="2251"/>
        <v>79.85833333333332</v>
      </c>
      <c r="JB114" s="40">
        <f t="shared" si="2251"/>
        <v>159.9</v>
      </c>
      <c r="JC114" s="2">
        <f t="shared" si="1626"/>
        <v>43.083333333333343</v>
      </c>
      <c r="JD114" s="2">
        <f t="shared" si="1627"/>
        <v>1515028.6666666693</v>
      </c>
      <c r="JE114" s="40">
        <f>план!AZ112</f>
        <v>39</v>
      </c>
      <c r="JF114" s="40">
        <f>план!BA112</f>
        <v>546262.07999999996</v>
      </c>
      <c r="JG114" s="2">
        <f t="shared" si="1628"/>
        <v>22.75</v>
      </c>
      <c r="JH114" s="2">
        <f t="shared" si="1629"/>
        <v>318652.88</v>
      </c>
      <c r="JI114" s="40">
        <f t="shared" ref="JI114:JO114" si="2252">SUM(JI115:JI120)</f>
        <v>28</v>
      </c>
      <c r="JJ114" s="40">
        <f t="shared" si="2252"/>
        <v>392188.15999999974</v>
      </c>
      <c r="JK114" s="40">
        <f t="shared" si="2252"/>
        <v>0</v>
      </c>
      <c r="JL114" s="40">
        <f t="shared" si="2252"/>
        <v>0</v>
      </c>
      <c r="JM114" s="40">
        <f t="shared" si="2252"/>
        <v>28.86</v>
      </c>
      <c r="JN114" s="40">
        <f t="shared" si="2252"/>
        <v>16.835000000000001</v>
      </c>
      <c r="JO114" s="40">
        <f t="shared" si="2252"/>
        <v>20.72</v>
      </c>
      <c r="JP114" s="2">
        <f t="shared" si="1631"/>
        <v>5.25</v>
      </c>
      <c r="JQ114" s="2">
        <f t="shared" si="1632"/>
        <v>73535.279999999737</v>
      </c>
      <c r="JR114" s="40">
        <f>план!BB112</f>
        <v>24</v>
      </c>
      <c r="JS114" s="40">
        <f>план!BC112</f>
        <v>336161.27999999997</v>
      </c>
      <c r="JT114" s="2">
        <f t="shared" si="1633"/>
        <v>14</v>
      </c>
      <c r="JU114" s="2">
        <f t="shared" si="1634"/>
        <v>196094.07999999999</v>
      </c>
      <c r="JV114" s="40">
        <f t="shared" ref="JV114:KB114" si="2253">SUM(JV115:JV120)</f>
        <v>14</v>
      </c>
      <c r="JW114" s="40">
        <f t="shared" si="2253"/>
        <v>196094.07999999999</v>
      </c>
      <c r="JX114" s="40">
        <f t="shared" si="2253"/>
        <v>0</v>
      </c>
      <c r="JY114" s="40">
        <f t="shared" si="2253"/>
        <v>0</v>
      </c>
      <c r="JZ114" s="40">
        <f t="shared" si="2253"/>
        <v>17.759999999999998</v>
      </c>
      <c r="KA114" s="40">
        <f t="shared" si="2253"/>
        <v>10.36</v>
      </c>
      <c r="KB114" s="40">
        <f t="shared" si="2253"/>
        <v>10.36</v>
      </c>
      <c r="KC114" s="2">
        <f t="shared" si="1636"/>
        <v>0</v>
      </c>
      <c r="KD114" s="2">
        <f t="shared" si="1637"/>
        <v>0</v>
      </c>
      <c r="KE114" s="40">
        <f>план!BD112</f>
        <v>0</v>
      </c>
      <c r="KF114" s="40">
        <f>план!BE112</f>
        <v>0</v>
      </c>
      <c r="KG114" s="2">
        <f t="shared" si="1638"/>
        <v>0</v>
      </c>
      <c r="KH114" s="2">
        <f t="shared" si="1639"/>
        <v>0</v>
      </c>
      <c r="KI114" s="40">
        <f t="shared" ref="KI114:KO114" si="2254">SUM(KI115:KI120)</f>
        <v>0</v>
      </c>
      <c r="KJ114" s="40">
        <f t="shared" si="2254"/>
        <v>0</v>
      </c>
      <c r="KK114" s="40">
        <f t="shared" si="2254"/>
        <v>0</v>
      </c>
      <c r="KL114" s="40">
        <f t="shared" si="2254"/>
        <v>0</v>
      </c>
      <c r="KM114" s="40">
        <f t="shared" si="2254"/>
        <v>0</v>
      </c>
      <c r="KN114" s="40">
        <f t="shared" si="2254"/>
        <v>0</v>
      </c>
      <c r="KO114" s="40">
        <f t="shared" si="2254"/>
        <v>0</v>
      </c>
      <c r="KP114" s="2">
        <f t="shared" si="1641"/>
        <v>0</v>
      </c>
      <c r="KQ114" s="2">
        <f t="shared" si="1642"/>
        <v>0</v>
      </c>
      <c r="KR114" s="40">
        <f>план!BF112</f>
        <v>18</v>
      </c>
      <c r="KS114" s="40">
        <f>план!BG112</f>
        <v>252120.95999999996</v>
      </c>
      <c r="KT114" s="2">
        <f t="shared" si="1643"/>
        <v>10.5</v>
      </c>
      <c r="KU114" s="2">
        <f t="shared" si="1644"/>
        <v>147070.56</v>
      </c>
      <c r="KV114" s="40">
        <f t="shared" ref="KV114:LB114" si="2255">SUM(KV115:KV120)</f>
        <v>13</v>
      </c>
      <c r="KW114" s="40">
        <f t="shared" si="2255"/>
        <v>182087.36</v>
      </c>
      <c r="KX114" s="40">
        <f t="shared" si="2255"/>
        <v>0</v>
      </c>
      <c r="KY114" s="40">
        <f t="shared" si="2255"/>
        <v>0</v>
      </c>
      <c r="KZ114" s="40">
        <f t="shared" si="2255"/>
        <v>13.32</v>
      </c>
      <c r="LA114" s="40">
        <f t="shared" si="2255"/>
        <v>7.77</v>
      </c>
      <c r="LB114" s="40">
        <f t="shared" si="2255"/>
        <v>9.6199999999999992</v>
      </c>
      <c r="LC114" s="2">
        <f t="shared" si="1646"/>
        <v>2.5</v>
      </c>
      <c r="LD114" s="2">
        <f t="shared" si="1647"/>
        <v>35016.799999999988</v>
      </c>
      <c r="LE114" s="40">
        <f>план!BH112</f>
        <v>0</v>
      </c>
      <c r="LF114" s="40">
        <f>план!BI112</f>
        <v>0</v>
      </c>
      <c r="LG114" s="2">
        <f t="shared" si="1648"/>
        <v>0</v>
      </c>
      <c r="LH114" s="2">
        <f t="shared" si="1649"/>
        <v>0</v>
      </c>
      <c r="LI114" s="40">
        <f t="shared" ref="LI114:LO114" si="2256">SUM(LI115:LI120)</f>
        <v>0</v>
      </c>
      <c r="LJ114" s="40">
        <f t="shared" si="2256"/>
        <v>0</v>
      </c>
      <c r="LK114" s="40">
        <f t="shared" si="2256"/>
        <v>0</v>
      </c>
      <c r="LL114" s="40">
        <f t="shared" si="2256"/>
        <v>0</v>
      </c>
      <c r="LM114" s="40">
        <f t="shared" si="2256"/>
        <v>0</v>
      </c>
      <c r="LN114" s="40">
        <f t="shared" si="2256"/>
        <v>0</v>
      </c>
      <c r="LO114" s="40">
        <f t="shared" si="2256"/>
        <v>0</v>
      </c>
      <c r="LP114" s="2">
        <f t="shared" si="1651"/>
        <v>0</v>
      </c>
      <c r="LQ114" s="2">
        <f t="shared" si="1652"/>
        <v>0</v>
      </c>
      <c r="LR114" s="40">
        <f>план!BJ112</f>
        <v>3</v>
      </c>
      <c r="LS114" s="40">
        <f>план!BK112</f>
        <v>42020.159999999996</v>
      </c>
      <c r="LT114" s="2">
        <f t="shared" si="1653"/>
        <v>1.75</v>
      </c>
      <c r="LU114" s="2">
        <f t="shared" si="1654"/>
        <v>24511.759999999998</v>
      </c>
      <c r="LV114" s="40">
        <f t="shared" ref="LV114:MB114" si="2257">SUM(LV115:LV120)</f>
        <v>1</v>
      </c>
      <c r="LW114" s="40">
        <f t="shared" si="2257"/>
        <v>14006.72</v>
      </c>
      <c r="LX114" s="40">
        <f t="shared" si="2257"/>
        <v>0</v>
      </c>
      <c r="LY114" s="40">
        <f t="shared" si="2257"/>
        <v>0</v>
      </c>
      <c r="LZ114" s="40">
        <f t="shared" si="2257"/>
        <v>2.2199999999999998</v>
      </c>
      <c r="MA114" s="40">
        <f t="shared" si="2257"/>
        <v>1.2949999999999999</v>
      </c>
      <c r="MB114" s="40">
        <f t="shared" si="2257"/>
        <v>0.74</v>
      </c>
      <c r="MC114" s="2">
        <f t="shared" si="1656"/>
        <v>-0.75</v>
      </c>
      <c r="MD114" s="2">
        <f t="shared" si="1657"/>
        <v>-10505.039999999999</v>
      </c>
      <c r="ME114" s="40">
        <f>план!BL112</f>
        <v>70</v>
      </c>
      <c r="MF114" s="40">
        <f>план!BM112</f>
        <v>980470.39999999991</v>
      </c>
      <c r="MG114" s="2">
        <f t="shared" si="1658"/>
        <v>40.833333333333329</v>
      </c>
      <c r="MH114" s="2">
        <f t="shared" si="1659"/>
        <v>571941.06666666653</v>
      </c>
      <c r="MI114" s="40">
        <f t="shared" ref="MI114:MO114" si="2258">SUM(MI115:MI120)</f>
        <v>22</v>
      </c>
      <c r="MJ114" s="40">
        <f t="shared" si="2258"/>
        <v>308147.83999999991</v>
      </c>
      <c r="MK114" s="40">
        <f t="shared" si="2258"/>
        <v>0</v>
      </c>
      <c r="ML114" s="40">
        <f t="shared" si="2258"/>
        <v>0</v>
      </c>
      <c r="MM114" s="40">
        <f t="shared" si="2258"/>
        <v>51.8</v>
      </c>
      <c r="MN114" s="40">
        <f t="shared" si="2258"/>
        <v>30.216666666666661</v>
      </c>
      <c r="MO114" s="40">
        <f t="shared" si="2258"/>
        <v>16.28</v>
      </c>
      <c r="MP114" s="2">
        <f t="shared" si="1661"/>
        <v>-18.833333333333329</v>
      </c>
      <c r="MQ114" s="2">
        <f t="shared" si="1662"/>
        <v>-263793.22666666663</v>
      </c>
      <c r="MR114" s="40">
        <f>план!BN112</f>
        <v>81</v>
      </c>
      <c r="MS114" s="40">
        <f>план!BO112</f>
        <v>1134544.32</v>
      </c>
      <c r="MT114" s="2">
        <f t="shared" si="1663"/>
        <v>47.25</v>
      </c>
      <c r="MU114" s="2">
        <f t="shared" si="1664"/>
        <v>661817.52</v>
      </c>
      <c r="MV114" s="40">
        <f t="shared" ref="MV114:NB114" si="2259">SUM(MV115:MV120)</f>
        <v>50</v>
      </c>
      <c r="MW114" s="40">
        <f t="shared" si="2259"/>
        <v>700335.99999999919</v>
      </c>
      <c r="MX114" s="40">
        <f t="shared" si="2259"/>
        <v>0</v>
      </c>
      <c r="MY114" s="40">
        <f t="shared" si="2259"/>
        <v>0</v>
      </c>
      <c r="MZ114" s="40">
        <f t="shared" si="2259"/>
        <v>59.94</v>
      </c>
      <c r="NA114" s="40">
        <f t="shared" si="2259"/>
        <v>34.964999999999996</v>
      </c>
      <c r="NB114" s="40">
        <f t="shared" si="2259"/>
        <v>37</v>
      </c>
      <c r="NC114" s="2">
        <f t="shared" si="1666"/>
        <v>2.75</v>
      </c>
      <c r="ND114" s="2">
        <f t="shared" si="1667"/>
        <v>38518.479999999166</v>
      </c>
      <c r="NE114" s="40">
        <f>план!BP112</f>
        <v>0</v>
      </c>
      <c r="NF114" s="40">
        <f>план!BQ112</f>
        <v>0</v>
      </c>
      <c r="NG114" s="2">
        <f t="shared" si="1668"/>
        <v>0</v>
      </c>
      <c r="NH114" s="2">
        <f t="shared" si="1669"/>
        <v>0</v>
      </c>
      <c r="NI114" s="40">
        <f t="shared" ref="NI114:NO114" si="2260">SUM(NI115:NI120)</f>
        <v>0</v>
      </c>
      <c r="NJ114" s="40">
        <f t="shared" si="2260"/>
        <v>0</v>
      </c>
      <c r="NK114" s="40">
        <f t="shared" si="2260"/>
        <v>0</v>
      </c>
      <c r="NL114" s="40">
        <f t="shared" si="2260"/>
        <v>0</v>
      </c>
      <c r="NM114" s="40">
        <f t="shared" si="2260"/>
        <v>0</v>
      </c>
      <c r="NN114" s="40">
        <f t="shared" si="2260"/>
        <v>0</v>
      </c>
      <c r="NO114" s="40">
        <f t="shared" si="2260"/>
        <v>0</v>
      </c>
      <c r="NP114" s="2">
        <f t="shared" si="1671"/>
        <v>0</v>
      </c>
      <c r="NQ114" s="2">
        <f t="shared" si="1672"/>
        <v>0</v>
      </c>
      <c r="NR114" s="40">
        <f>план!BR112</f>
        <v>0</v>
      </c>
      <c r="NS114" s="40">
        <f>план!BS112</f>
        <v>0</v>
      </c>
      <c r="NT114" s="2">
        <f t="shared" si="1673"/>
        <v>0</v>
      </c>
      <c r="NU114" s="2">
        <f t="shared" si="1674"/>
        <v>0</v>
      </c>
      <c r="NV114" s="40">
        <f t="shared" ref="NV114:OB114" si="2261">SUM(NV115:NV120)</f>
        <v>0</v>
      </c>
      <c r="NW114" s="40">
        <f t="shared" si="2261"/>
        <v>0</v>
      </c>
      <c r="NX114" s="40">
        <f t="shared" si="2261"/>
        <v>0</v>
      </c>
      <c r="NY114" s="40">
        <f t="shared" si="2261"/>
        <v>0</v>
      </c>
      <c r="NZ114" s="40">
        <f t="shared" si="2261"/>
        <v>0</v>
      </c>
      <c r="OA114" s="40">
        <f t="shared" si="2261"/>
        <v>0</v>
      </c>
      <c r="OB114" s="40">
        <f t="shared" si="2261"/>
        <v>0</v>
      </c>
      <c r="OC114" s="2">
        <f t="shared" si="1676"/>
        <v>0</v>
      </c>
      <c r="OD114" s="2">
        <f t="shared" si="1677"/>
        <v>0</v>
      </c>
      <c r="OE114" s="40">
        <f>план!BT112</f>
        <v>2</v>
      </c>
      <c r="OF114" s="40">
        <f>план!BU112</f>
        <v>28013.439999999995</v>
      </c>
      <c r="OG114" s="2">
        <f t="shared" si="1678"/>
        <v>1.1666666666666665</v>
      </c>
      <c r="OH114" s="2">
        <f t="shared" si="1679"/>
        <v>16341.17333333333</v>
      </c>
      <c r="OI114" s="40">
        <f t="shared" ref="OI114:OO114" si="2262">SUM(OI115:OI120)</f>
        <v>1</v>
      </c>
      <c r="OJ114" s="40">
        <f t="shared" si="2262"/>
        <v>14006.72</v>
      </c>
      <c r="OK114" s="40">
        <f t="shared" si="2262"/>
        <v>0</v>
      </c>
      <c r="OL114" s="40">
        <f t="shared" si="2262"/>
        <v>0</v>
      </c>
      <c r="OM114" s="40">
        <f t="shared" si="2262"/>
        <v>1.48</v>
      </c>
      <c r="ON114" s="40">
        <f t="shared" si="2262"/>
        <v>0.86333333333333317</v>
      </c>
      <c r="OO114" s="40">
        <f t="shared" si="2262"/>
        <v>0.74</v>
      </c>
      <c r="OP114" s="2">
        <f t="shared" si="1681"/>
        <v>-0.16666666666666652</v>
      </c>
      <c r="OQ114" s="2">
        <f t="shared" si="1682"/>
        <v>-2334.4533333333311</v>
      </c>
      <c r="OR114" s="40">
        <f>план!BV112</f>
        <v>5</v>
      </c>
      <c r="OS114" s="40">
        <f>план!BW112</f>
        <v>70033.599999999991</v>
      </c>
      <c r="OT114" s="2">
        <f t="shared" si="1683"/>
        <v>2.916666666666667</v>
      </c>
      <c r="OU114" s="2">
        <f t="shared" si="1684"/>
        <v>40852.933333333327</v>
      </c>
      <c r="OV114" s="40">
        <f t="shared" ref="OV114:PB114" si="2263">SUM(OV115:OV120)</f>
        <v>1</v>
      </c>
      <c r="OW114" s="40">
        <f t="shared" si="2263"/>
        <v>14006.72</v>
      </c>
      <c r="OX114" s="40">
        <f t="shared" si="2263"/>
        <v>0</v>
      </c>
      <c r="OY114" s="40">
        <f t="shared" si="2263"/>
        <v>0</v>
      </c>
      <c r="OZ114" s="40">
        <f t="shared" si="2263"/>
        <v>3.7</v>
      </c>
      <c r="PA114" s="40">
        <f t="shared" si="2263"/>
        <v>2.1583333333333337</v>
      </c>
      <c r="PB114" s="40">
        <f t="shared" si="2263"/>
        <v>0.74</v>
      </c>
      <c r="PC114" s="2">
        <f t="shared" si="1686"/>
        <v>-1.916666666666667</v>
      </c>
      <c r="PD114" s="2">
        <f t="shared" si="1687"/>
        <v>-26846.213333333326</v>
      </c>
      <c r="PE114" s="40">
        <f>план!BX112</f>
        <v>14</v>
      </c>
      <c r="PF114" s="40">
        <f>план!BY112</f>
        <v>196094.08000000002</v>
      </c>
      <c r="PG114" s="2">
        <f t="shared" si="1688"/>
        <v>8.1666666666666679</v>
      </c>
      <c r="PH114" s="2">
        <f t="shared" si="1689"/>
        <v>114388.21333333333</v>
      </c>
      <c r="PI114" s="40">
        <f t="shared" ref="PI114:PO114" si="2264">SUM(PI115:PI120)</f>
        <v>3</v>
      </c>
      <c r="PJ114" s="40">
        <f t="shared" si="2264"/>
        <v>42020.159999999996</v>
      </c>
      <c r="PK114" s="40">
        <f t="shared" si="2264"/>
        <v>0</v>
      </c>
      <c r="PL114" s="40">
        <f t="shared" si="2264"/>
        <v>0</v>
      </c>
      <c r="PM114" s="40">
        <f t="shared" si="2264"/>
        <v>10.36</v>
      </c>
      <c r="PN114" s="40">
        <f t="shared" si="2264"/>
        <v>6.0433333333333339</v>
      </c>
      <c r="PO114" s="40">
        <f t="shared" si="2264"/>
        <v>2.2199999999999998</v>
      </c>
      <c r="PP114" s="2">
        <f t="shared" si="1691"/>
        <v>-5.1666666666666679</v>
      </c>
      <c r="PQ114" s="2">
        <f t="shared" si="1692"/>
        <v>-72368.053333333344</v>
      </c>
      <c r="PR114" s="40">
        <f>план!BZ112</f>
        <v>4</v>
      </c>
      <c r="PS114" s="40">
        <f>план!CA112</f>
        <v>56026.87999999999</v>
      </c>
      <c r="PT114" s="2">
        <f t="shared" si="1693"/>
        <v>2.333333333333333</v>
      </c>
      <c r="PU114" s="2">
        <f t="shared" si="1694"/>
        <v>32682.346666666661</v>
      </c>
      <c r="PV114" s="40">
        <f t="shared" ref="PV114:QB114" si="2265">SUM(PV115:PV120)</f>
        <v>15</v>
      </c>
      <c r="PW114" s="40">
        <f t="shared" si="2265"/>
        <v>210100.8</v>
      </c>
      <c r="PX114" s="40">
        <f t="shared" si="2265"/>
        <v>0</v>
      </c>
      <c r="PY114" s="40">
        <f t="shared" si="2265"/>
        <v>0</v>
      </c>
      <c r="PZ114" s="40">
        <f t="shared" si="2265"/>
        <v>2.96</v>
      </c>
      <c r="QA114" s="40">
        <f t="shared" si="2265"/>
        <v>1.7266666666666663</v>
      </c>
      <c r="QB114" s="40">
        <f t="shared" si="2265"/>
        <v>11.1</v>
      </c>
      <c r="QC114" s="2">
        <f t="shared" si="1696"/>
        <v>12.666666666666668</v>
      </c>
      <c r="QD114" s="2">
        <f t="shared" si="1697"/>
        <v>177418.45333333334</v>
      </c>
      <c r="QE114" s="40">
        <f>план!CB112</f>
        <v>4</v>
      </c>
      <c r="QF114" s="40">
        <f>план!CC112</f>
        <v>56026.87999999999</v>
      </c>
      <c r="QG114" s="2">
        <f t="shared" si="1698"/>
        <v>2.333333333333333</v>
      </c>
      <c r="QH114" s="2">
        <f t="shared" si="1699"/>
        <v>32682.346666666661</v>
      </c>
      <c r="QI114" s="40">
        <f t="shared" ref="QI114:QO114" si="2266">SUM(QI115:QI120)</f>
        <v>0</v>
      </c>
      <c r="QJ114" s="40">
        <f t="shared" si="2266"/>
        <v>0</v>
      </c>
      <c r="QK114" s="40">
        <f t="shared" si="2266"/>
        <v>0</v>
      </c>
      <c r="QL114" s="40">
        <f t="shared" si="2266"/>
        <v>0</v>
      </c>
      <c r="QM114" s="40">
        <f t="shared" si="2266"/>
        <v>2.96</v>
      </c>
      <c r="QN114" s="40">
        <f t="shared" si="2266"/>
        <v>1.7266666666666663</v>
      </c>
      <c r="QO114" s="40">
        <f t="shared" si="2266"/>
        <v>0</v>
      </c>
      <c r="QP114" s="2">
        <f t="shared" si="1701"/>
        <v>-2.333333333333333</v>
      </c>
      <c r="QQ114" s="2">
        <f t="shared" si="1702"/>
        <v>-32682.346666666661</v>
      </c>
      <c r="QR114" s="40">
        <f>план!CD112</f>
        <v>0</v>
      </c>
      <c r="QS114" s="40">
        <f>план!CE112</f>
        <v>0</v>
      </c>
      <c r="QT114" s="2">
        <f t="shared" si="1703"/>
        <v>0</v>
      </c>
      <c r="QU114" s="2">
        <f t="shared" si="1704"/>
        <v>0</v>
      </c>
      <c r="QV114" s="40">
        <f t="shared" ref="QV114:RB114" si="2267">SUM(QV115:QV120)</f>
        <v>0</v>
      </c>
      <c r="QW114" s="40">
        <f t="shared" si="2267"/>
        <v>0</v>
      </c>
      <c r="QX114" s="40">
        <f t="shared" si="2267"/>
        <v>0</v>
      </c>
      <c r="QY114" s="40">
        <f t="shared" si="2267"/>
        <v>0</v>
      </c>
      <c r="QZ114" s="40">
        <f t="shared" si="2267"/>
        <v>0</v>
      </c>
      <c r="RA114" s="40">
        <f t="shared" si="2267"/>
        <v>0</v>
      </c>
      <c r="RB114" s="40">
        <f t="shared" si="2267"/>
        <v>0</v>
      </c>
      <c r="RC114" s="2">
        <f t="shared" si="1706"/>
        <v>0</v>
      </c>
      <c r="RD114" s="2">
        <f t="shared" si="1707"/>
        <v>0</v>
      </c>
      <c r="RE114" s="40">
        <f>план!CF112</f>
        <v>3</v>
      </c>
      <c r="RF114" s="40">
        <f>план!CG112</f>
        <v>42020.159999999996</v>
      </c>
      <c r="RG114" s="2">
        <f t="shared" si="1708"/>
        <v>1.75</v>
      </c>
      <c r="RH114" s="2">
        <f t="shared" si="1709"/>
        <v>24511.759999999998</v>
      </c>
      <c r="RI114" s="40">
        <f t="shared" ref="RI114:RO114" si="2268">SUM(RI115:RI120)</f>
        <v>0</v>
      </c>
      <c r="RJ114" s="40">
        <f t="shared" si="2268"/>
        <v>0</v>
      </c>
      <c r="RK114" s="40">
        <f t="shared" si="2268"/>
        <v>0</v>
      </c>
      <c r="RL114" s="40">
        <f t="shared" si="2268"/>
        <v>0</v>
      </c>
      <c r="RM114" s="40">
        <f t="shared" si="2268"/>
        <v>2.2199999999999998</v>
      </c>
      <c r="RN114" s="40">
        <f t="shared" si="2268"/>
        <v>1.2949999999999999</v>
      </c>
      <c r="RO114" s="40">
        <f t="shared" si="2268"/>
        <v>0</v>
      </c>
      <c r="RP114" s="2">
        <f t="shared" si="1711"/>
        <v>-1.75</v>
      </c>
      <c r="RQ114" s="2">
        <f t="shared" si="1712"/>
        <v>-24511.759999999998</v>
      </c>
      <c r="RR114" s="40">
        <f>план!CH112</f>
        <v>7</v>
      </c>
      <c r="RS114" s="40">
        <f>план!CI112</f>
        <v>98047.040000000008</v>
      </c>
      <c r="RT114" s="2">
        <f t="shared" si="1713"/>
        <v>4.0833333333333339</v>
      </c>
      <c r="RU114" s="2">
        <f t="shared" si="1714"/>
        <v>57194.106666666667</v>
      </c>
      <c r="RV114" s="40">
        <f t="shared" ref="RV114:SB114" si="2269">SUM(RV115:RV120)</f>
        <v>10</v>
      </c>
      <c r="RW114" s="40">
        <f t="shared" si="2269"/>
        <v>140067.19999999998</v>
      </c>
      <c r="RX114" s="40">
        <f t="shared" si="2269"/>
        <v>0</v>
      </c>
      <c r="RY114" s="40">
        <f t="shared" si="2269"/>
        <v>0</v>
      </c>
      <c r="RZ114" s="40">
        <f t="shared" si="2269"/>
        <v>5.18</v>
      </c>
      <c r="SA114" s="40">
        <f t="shared" si="2269"/>
        <v>3.0216666666666669</v>
      </c>
      <c r="SB114" s="40">
        <f t="shared" si="2269"/>
        <v>7.4</v>
      </c>
      <c r="SC114" s="2">
        <f t="shared" si="1716"/>
        <v>5.9166666666666661</v>
      </c>
      <c r="SD114" s="2">
        <f t="shared" si="1717"/>
        <v>82873.093333333323</v>
      </c>
      <c r="SE114" s="40">
        <f>план!CJ112</f>
        <v>12</v>
      </c>
      <c r="SF114" s="40">
        <f>план!CK112</f>
        <v>201696.76800000001</v>
      </c>
      <c r="SG114" s="2">
        <f t="shared" si="1718"/>
        <v>7</v>
      </c>
      <c r="SH114" s="2">
        <f t="shared" si="1719"/>
        <v>117656.44800000002</v>
      </c>
      <c r="SI114" s="40">
        <f t="shared" ref="SI114:SO114" si="2270">SUM(SI115:SI120)</f>
        <v>0</v>
      </c>
      <c r="SJ114" s="40">
        <f t="shared" si="2270"/>
        <v>0</v>
      </c>
      <c r="SK114" s="40">
        <f t="shared" si="2270"/>
        <v>0</v>
      </c>
      <c r="SL114" s="40">
        <f t="shared" si="2270"/>
        <v>0</v>
      </c>
      <c r="SM114" s="40">
        <f t="shared" si="2270"/>
        <v>8.879999999999999</v>
      </c>
      <c r="SN114" s="40">
        <f t="shared" si="2270"/>
        <v>5.18</v>
      </c>
      <c r="SO114" s="40">
        <f t="shared" si="2270"/>
        <v>0</v>
      </c>
      <c r="SP114" s="2">
        <f t="shared" si="1721"/>
        <v>-7</v>
      </c>
      <c r="SQ114" s="2">
        <f t="shared" si="1722"/>
        <v>-117656.44800000002</v>
      </c>
      <c r="SR114" s="40">
        <f>план!CL112</f>
        <v>18</v>
      </c>
      <c r="SS114" s="40">
        <f>план!CM112</f>
        <v>302545.152</v>
      </c>
      <c r="ST114" s="2">
        <f t="shared" si="1723"/>
        <v>10.5</v>
      </c>
      <c r="SU114" s="2">
        <f t="shared" si="1724"/>
        <v>176484.67200000002</v>
      </c>
      <c r="SV114" s="40">
        <f t="shared" ref="SV114:TB114" si="2271">SUM(SV115:SV120)</f>
        <v>14</v>
      </c>
      <c r="SW114" s="40">
        <f t="shared" si="2271"/>
        <v>235312.84</v>
      </c>
      <c r="SX114" s="40">
        <f t="shared" si="2271"/>
        <v>0</v>
      </c>
      <c r="SY114" s="40">
        <f t="shared" si="2271"/>
        <v>0</v>
      </c>
      <c r="SZ114" s="40">
        <f t="shared" si="2271"/>
        <v>13.32</v>
      </c>
      <c r="TA114" s="40">
        <f t="shared" si="2271"/>
        <v>7.77</v>
      </c>
      <c r="TB114" s="40">
        <f t="shared" si="2271"/>
        <v>10.36</v>
      </c>
      <c r="TC114" s="2">
        <f t="shared" si="1726"/>
        <v>3.5</v>
      </c>
      <c r="TD114" s="2">
        <f t="shared" si="1727"/>
        <v>58828.167999999976</v>
      </c>
      <c r="TE114" s="40">
        <f>план!CN112</f>
        <v>0</v>
      </c>
      <c r="TF114" s="40">
        <f>план!CO112</f>
        <v>0</v>
      </c>
      <c r="TG114" s="2">
        <f t="shared" si="1728"/>
        <v>0</v>
      </c>
      <c r="TH114" s="2">
        <f t="shared" si="1729"/>
        <v>0</v>
      </c>
      <c r="TI114" s="40">
        <f t="shared" ref="TI114:TO114" si="2272">SUM(TI115:TI120)</f>
        <v>0</v>
      </c>
      <c r="TJ114" s="40">
        <f t="shared" si="2272"/>
        <v>0</v>
      </c>
      <c r="TK114" s="40">
        <f t="shared" si="2272"/>
        <v>0</v>
      </c>
      <c r="TL114" s="40">
        <f t="shared" si="2272"/>
        <v>0</v>
      </c>
      <c r="TM114" s="40">
        <f t="shared" si="2272"/>
        <v>0</v>
      </c>
      <c r="TN114" s="40">
        <f t="shared" si="2272"/>
        <v>0</v>
      </c>
      <c r="TO114" s="40">
        <f t="shared" si="2272"/>
        <v>0</v>
      </c>
      <c r="TP114" s="2">
        <f t="shared" si="1731"/>
        <v>0</v>
      </c>
      <c r="TQ114" s="2">
        <f t="shared" si="1732"/>
        <v>0</v>
      </c>
      <c r="TR114" s="40">
        <f>план!CP112</f>
        <v>0</v>
      </c>
      <c r="TS114" s="40">
        <f>план!CQ112</f>
        <v>0</v>
      </c>
      <c r="TT114" s="2">
        <f t="shared" si="1733"/>
        <v>0</v>
      </c>
      <c r="TU114" s="2">
        <f t="shared" si="1734"/>
        <v>0</v>
      </c>
      <c r="TV114" s="40">
        <f t="shared" ref="TV114:UB114" si="2273">SUM(TV115:TV120)</f>
        <v>12</v>
      </c>
      <c r="TW114" s="40">
        <f t="shared" si="2273"/>
        <v>201696.72</v>
      </c>
      <c r="TX114" s="40">
        <f t="shared" si="2273"/>
        <v>0</v>
      </c>
      <c r="TY114" s="40">
        <f t="shared" si="2273"/>
        <v>0</v>
      </c>
      <c r="TZ114" s="40">
        <f t="shared" si="2273"/>
        <v>0</v>
      </c>
      <c r="UA114" s="40">
        <f t="shared" si="2273"/>
        <v>0</v>
      </c>
      <c r="UB114" s="40">
        <f t="shared" si="2273"/>
        <v>8.879999999999999</v>
      </c>
      <c r="UC114" s="2">
        <f t="shared" si="1736"/>
        <v>12</v>
      </c>
      <c r="UD114" s="2">
        <f t="shared" si="1737"/>
        <v>201696.72</v>
      </c>
      <c r="UE114" s="40">
        <f>план!CR112</f>
        <v>0</v>
      </c>
      <c r="UF114" s="40">
        <f>план!CS112</f>
        <v>0</v>
      </c>
      <c r="UG114" s="2">
        <f t="shared" si="1738"/>
        <v>0</v>
      </c>
      <c r="UH114" s="2">
        <f t="shared" si="1739"/>
        <v>0</v>
      </c>
      <c r="UI114" s="40">
        <f t="shared" ref="UI114:UO114" si="2274">SUM(UI115:UI120)</f>
        <v>0</v>
      </c>
      <c r="UJ114" s="40">
        <f t="shared" si="2274"/>
        <v>0</v>
      </c>
      <c r="UK114" s="40">
        <f t="shared" si="2274"/>
        <v>0</v>
      </c>
      <c r="UL114" s="40">
        <f t="shared" si="2274"/>
        <v>0</v>
      </c>
      <c r="UM114" s="40">
        <f t="shared" si="2274"/>
        <v>0</v>
      </c>
      <c r="UN114" s="40">
        <f t="shared" si="2274"/>
        <v>0</v>
      </c>
      <c r="UO114" s="40">
        <f t="shared" si="2274"/>
        <v>0</v>
      </c>
      <c r="UP114" s="2">
        <f t="shared" si="1740"/>
        <v>0</v>
      </c>
      <c r="UQ114" s="2">
        <f t="shared" si="1741"/>
        <v>0</v>
      </c>
      <c r="UR114" s="135">
        <f>план!CT112</f>
        <v>0</v>
      </c>
      <c r="US114" s="135">
        <f>план!CU112</f>
        <v>0</v>
      </c>
      <c r="UT114" s="2">
        <f t="shared" si="1742"/>
        <v>0</v>
      </c>
      <c r="UU114" s="2">
        <f t="shared" si="1743"/>
        <v>0</v>
      </c>
      <c r="UV114" s="40">
        <f t="shared" ref="UV114:VB114" si="2275">SUM(UV115:UV120)</f>
        <v>0</v>
      </c>
      <c r="UW114" s="40">
        <f t="shared" si="2275"/>
        <v>0</v>
      </c>
      <c r="UX114" s="40">
        <f t="shared" si="2275"/>
        <v>0</v>
      </c>
      <c r="UY114" s="40">
        <f t="shared" si="2275"/>
        <v>0</v>
      </c>
      <c r="UZ114" s="40">
        <f t="shared" si="2275"/>
        <v>0</v>
      </c>
      <c r="VA114" s="40">
        <f t="shared" si="2275"/>
        <v>0</v>
      </c>
      <c r="VB114" s="40">
        <f t="shared" si="2275"/>
        <v>0</v>
      </c>
      <c r="VC114" s="2">
        <f t="shared" si="1745"/>
        <v>0</v>
      </c>
      <c r="VD114" s="2">
        <f t="shared" si="1746"/>
        <v>0</v>
      </c>
      <c r="VE114" s="40">
        <f>план!CV112</f>
        <v>0</v>
      </c>
      <c r="VF114" s="40">
        <f>план!CW112</f>
        <v>0</v>
      </c>
      <c r="VG114" s="2">
        <f t="shared" si="1747"/>
        <v>0</v>
      </c>
      <c r="VH114" s="2">
        <f t="shared" si="1748"/>
        <v>0</v>
      </c>
      <c r="VI114" s="40">
        <f t="shared" ref="VI114:VO114" si="2276">SUM(VI115:VI120)</f>
        <v>8</v>
      </c>
      <c r="VJ114" s="40">
        <f t="shared" si="2276"/>
        <v>134464.48000000001</v>
      </c>
      <c r="VK114" s="40">
        <f t="shared" si="2276"/>
        <v>0</v>
      </c>
      <c r="VL114" s="40">
        <f t="shared" si="2276"/>
        <v>0</v>
      </c>
      <c r="VM114" s="40">
        <f t="shared" si="2276"/>
        <v>0</v>
      </c>
      <c r="VN114" s="40">
        <f t="shared" si="2276"/>
        <v>0</v>
      </c>
      <c r="VO114" s="40">
        <f t="shared" si="2276"/>
        <v>5.92</v>
      </c>
      <c r="VP114" s="2">
        <f t="shared" si="1749"/>
        <v>8</v>
      </c>
      <c r="VQ114" s="2">
        <f t="shared" si="1750"/>
        <v>134464.48000000001</v>
      </c>
      <c r="VR114" s="40">
        <f>план!CX112</f>
        <v>0</v>
      </c>
      <c r="VS114" s="40">
        <f>план!CY112</f>
        <v>0</v>
      </c>
      <c r="VT114" s="2">
        <f t="shared" si="1751"/>
        <v>0</v>
      </c>
      <c r="VU114" s="2">
        <f t="shared" si="1752"/>
        <v>0</v>
      </c>
      <c r="VV114" s="40">
        <f t="shared" ref="VV114:WB114" si="2277">SUM(VV115:VV120)</f>
        <v>0</v>
      </c>
      <c r="VW114" s="40">
        <f t="shared" si="2277"/>
        <v>0</v>
      </c>
      <c r="VX114" s="40">
        <f t="shared" si="2277"/>
        <v>0</v>
      </c>
      <c r="VY114" s="40">
        <f t="shared" si="2277"/>
        <v>0</v>
      </c>
      <c r="VZ114" s="40">
        <f t="shared" si="2277"/>
        <v>0</v>
      </c>
      <c r="WA114" s="40">
        <f t="shared" si="2277"/>
        <v>0</v>
      </c>
      <c r="WB114" s="40">
        <f t="shared" si="2277"/>
        <v>0</v>
      </c>
      <c r="WC114" s="2">
        <f t="shared" si="1754"/>
        <v>0</v>
      </c>
      <c r="WD114" s="2">
        <f t="shared" si="1755"/>
        <v>0</v>
      </c>
      <c r="WE114" s="40">
        <f>план!CZ112</f>
        <v>58</v>
      </c>
      <c r="WF114" s="40">
        <f>план!DA112</f>
        <v>974867.71200000006</v>
      </c>
      <c r="WG114" s="2">
        <f t="shared" si="1756"/>
        <v>33.833333333333329</v>
      </c>
      <c r="WH114" s="2">
        <f t="shared" si="1757"/>
        <v>568672.83200000005</v>
      </c>
      <c r="WI114" s="40">
        <f t="shared" ref="WI114:WO114" si="2278">SUM(WI115:WI120)</f>
        <v>26</v>
      </c>
      <c r="WJ114" s="40">
        <f t="shared" si="2278"/>
        <v>437009.56</v>
      </c>
      <c r="WK114" s="40">
        <f t="shared" si="2278"/>
        <v>0</v>
      </c>
      <c r="WL114" s="40">
        <f t="shared" si="2278"/>
        <v>0</v>
      </c>
      <c r="WM114" s="40">
        <f t="shared" si="2278"/>
        <v>42.92</v>
      </c>
      <c r="WN114" s="40">
        <f t="shared" si="2278"/>
        <v>25.036666666666662</v>
      </c>
      <c r="WO114" s="40">
        <f t="shared" si="2278"/>
        <v>19.239999999999998</v>
      </c>
      <c r="WP114" s="2">
        <f t="shared" si="1759"/>
        <v>-7.8333333333333286</v>
      </c>
      <c r="WQ114" s="2">
        <f t="shared" si="1760"/>
        <v>-131663.27200000006</v>
      </c>
      <c r="WR114" s="40">
        <f>план!DB112</f>
        <v>0</v>
      </c>
      <c r="WS114" s="40">
        <f>план!DC112</f>
        <v>0</v>
      </c>
      <c r="WT114" s="2">
        <f t="shared" si="1761"/>
        <v>0</v>
      </c>
      <c r="WU114" s="2">
        <f t="shared" si="1762"/>
        <v>0</v>
      </c>
      <c r="WV114" s="40">
        <f t="shared" ref="WV114:XB114" si="2279">SUM(WV115:WV120)</f>
        <v>2</v>
      </c>
      <c r="WW114" s="40">
        <f t="shared" si="2279"/>
        <v>33616.120000000003</v>
      </c>
      <c r="WX114" s="40">
        <f t="shared" si="2279"/>
        <v>0</v>
      </c>
      <c r="WY114" s="40">
        <f t="shared" si="2279"/>
        <v>0</v>
      </c>
      <c r="WZ114" s="40">
        <f t="shared" si="2279"/>
        <v>0</v>
      </c>
      <c r="XA114" s="40">
        <f t="shared" si="2279"/>
        <v>0</v>
      </c>
      <c r="XB114" s="40">
        <f t="shared" si="2279"/>
        <v>1.48</v>
      </c>
      <c r="XC114" s="2">
        <f t="shared" si="1764"/>
        <v>2</v>
      </c>
      <c r="XD114" s="2">
        <f t="shared" si="1765"/>
        <v>33616.120000000003</v>
      </c>
      <c r="XE114" s="40">
        <f>план!DD112</f>
        <v>14</v>
      </c>
      <c r="XF114" s="40">
        <f>план!DE112</f>
        <v>339795.45600000001</v>
      </c>
      <c r="XG114" s="2">
        <f t="shared" si="1766"/>
        <v>8.1666666666666679</v>
      </c>
      <c r="XH114" s="2">
        <f t="shared" si="1767"/>
        <v>198214.016</v>
      </c>
      <c r="XI114" s="40">
        <f t="shared" ref="XI114:XO114" si="2280">SUM(XI115:XI120)</f>
        <v>11</v>
      </c>
      <c r="XJ114" s="40">
        <f t="shared" si="2280"/>
        <v>236675.68</v>
      </c>
      <c r="XK114" s="40">
        <f t="shared" si="2280"/>
        <v>0</v>
      </c>
      <c r="XL114" s="40">
        <f t="shared" si="2280"/>
        <v>0</v>
      </c>
      <c r="XM114" s="40">
        <f t="shared" si="2280"/>
        <v>14.959999999999999</v>
      </c>
      <c r="XN114" s="40">
        <f t="shared" si="2280"/>
        <v>8.7266666666666666</v>
      </c>
      <c r="XO114" s="40">
        <f t="shared" si="2280"/>
        <v>10.420000000000002</v>
      </c>
      <c r="XP114" s="2">
        <f t="shared" si="1768"/>
        <v>2.8333333333333321</v>
      </c>
      <c r="XQ114" s="2">
        <f t="shared" si="1769"/>
        <v>38461.66399999999</v>
      </c>
      <c r="XR114" s="40">
        <f>план!DF112</f>
        <v>2</v>
      </c>
      <c r="XS114" s="40">
        <f>план!DG112</f>
        <v>33616.127999999997</v>
      </c>
      <c r="XT114" s="2">
        <f t="shared" si="1770"/>
        <v>1.1666666666666665</v>
      </c>
      <c r="XU114" s="2">
        <f t="shared" si="1771"/>
        <v>19609.407999999996</v>
      </c>
      <c r="XV114" s="40">
        <f t="shared" ref="XV114:YB114" si="2281">SUM(XV115:XV120)</f>
        <v>5</v>
      </c>
      <c r="XW114" s="40">
        <f t="shared" si="2281"/>
        <v>84040.3</v>
      </c>
      <c r="XX114" s="40">
        <f t="shared" si="2281"/>
        <v>0</v>
      </c>
      <c r="XY114" s="40">
        <f t="shared" si="2281"/>
        <v>0</v>
      </c>
      <c r="XZ114" s="40">
        <f t="shared" si="2281"/>
        <v>1.48</v>
      </c>
      <c r="YA114" s="40">
        <f t="shared" si="2281"/>
        <v>0.86333333333333317</v>
      </c>
      <c r="YB114" s="40">
        <f t="shared" si="2281"/>
        <v>3.7</v>
      </c>
      <c r="YC114" s="2">
        <f t="shared" si="1773"/>
        <v>3.8333333333333335</v>
      </c>
      <c r="YD114" s="2">
        <f t="shared" si="1774"/>
        <v>64430.892000000007</v>
      </c>
      <c r="YE114" s="40">
        <f>план!DH112</f>
        <v>6</v>
      </c>
      <c r="YF114" s="40">
        <f>план!DI112</f>
        <v>100848.38400000001</v>
      </c>
      <c r="YG114" s="2">
        <f t="shared" si="1775"/>
        <v>3.5</v>
      </c>
      <c r="YH114" s="2">
        <f t="shared" si="1776"/>
        <v>58828.224000000009</v>
      </c>
      <c r="YI114" s="40">
        <f t="shared" ref="YI114:YO114" si="2282">SUM(YI115:YI120)</f>
        <v>1</v>
      </c>
      <c r="YJ114" s="40">
        <f t="shared" si="2282"/>
        <v>16808.060000000001</v>
      </c>
      <c r="YK114" s="40">
        <f t="shared" si="2282"/>
        <v>0</v>
      </c>
      <c r="YL114" s="40">
        <f t="shared" si="2282"/>
        <v>0</v>
      </c>
      <c r="YM114" s="40">
        <f t="shared" si="2282"/>
        <v>4.4399999999999995</v>
      </c>
      <c r="YN114" s="40">
        <f t="shared" si="2282"/>
        <v>2.59</v>
      </c>
      <c r="YO114" s="40">
        <f t="shared" si="2282"/>
        <v>0.74</v>
      </c>
      <c r="YP114" s="2">
        <f t="shared" si="1777"/>
        <v>-2.5</v>
      </c>
      <c r="YQ114" s="2">
        <f t="shared" si="1778"/>
        <v>-42020.164000000004</v>
      </c>
      <c r="YR114" s="40">
        <f>план!DJ112</f>
        <v>29</v>
      </c>
      <c r="YS114" s="40">
        <f>план!DK112</f>
        <v>487433.85600000003</v>
      </c>
      <c r="YT114" s="2">
        <f t="shared" si="1779"/>
        <v>16.916666666666664</v>
      </c>
      <c r="YU114" s="2">
        <f t="shared" si="1780"/>
        <v>284336.41600000003</v>
      </c>
      <c r="YV114" s="40">
        <f t="shared" ref="YV114:ZB114" si="2283">SUM(YV115:YV120)</f>
        <v>12</v>
      </c>
      <c r="YW114" s="40">
        <f t="shared" si="2283"/>
        <v>201696.72</v>
      </c>
      <c r="YX114" s="40">
        <f t="shared" si="2283"/>
        <v>0</v>
      </c>
      <c r="YY114" s="40">
        <f t="shared" si="2283"/>
        <v>0</v>
      </c>
      <c r="YZ114" s="40">
        <f t="shared" si="2283"/>
        <v>21.46</v>
      </c>
      <c r="ZA114" s="40">
        <f t="shared" si="2283"/>
        <v>12.518333333333331</v>
      </c>
      <c r="ZB114" s="40">
        <f t="shared" si="2283"/>
        <v>8.879999999999999</v>
      </c>
      <c r="ZC114" s="2">
        <f t="shared" si="1781"/>
        <v>-4.9166666666666643</v>
      </c>
      <c r="ZD114" s="2">
        <f t="shared" si="1782"/>
        <v>-82639.696000000025</v>
      </c>
      <c r="ZE114" s="40">
        <f>план!DL112</f>
        <v>9</v>
      </c>
      <c r="ZF114" s="40">
        <f>план!DM112</f>
        <v>151272.576</v>
      </c>
      <c r="ZG114" s="2">
        <f t="shared" si="1783"/>
        <v>5.25</v>
      </c>
      <c r="ZH114" s="2">
        <f t="shared" si="1784"/>
        <v>88242.33600000001</v>
      </c>
      <c r="ZI114" s="40">
        <f t="shared" ref="ZI114:ZO114" si="2284">SUM(ZI115:ZI120)</f>
        <v>2</v>
      </c>
      <c r="ZJ114" s="40">
        <f t="shared" si="2284"/>
        <v>33616.120000000003</v>
      </c>
      <c r="ZK114" s="40">
        <f t="shared" si="2284"/>
        <v>0</v>
      </c>
      <c r="ZL114" s="40">
        <f t="shared" si="2284"/>
        <v>0</v>
      </c>
      <c r="ZM114" s="40">
        <f t="shared" si="2284"/>
        <v>6.66</v>
      </c>
      <c r="ZN114" s="40">
        <f t="shared" si="2284"/>
        <v>3.8849999999999998</v>
      </c>
      <c r="ZO114" s="40">
        <f t="shared" si="2284"/>
        <v>1.48</v>
      </c>
      <c r="ZP114" s="2">
        <f t="shared" si="1786"/>
        <v>-3.25</v>
      </c>
      <c r="ZQ114" s="2">
        <f t="shared" si="1787"/>
        <v>-54626.216000000008</v>
      </c>
      <c r="ZR114" s="40">
        <f>план!DN112</f>
        <v>0</v>
      </c>
      <c r="ZS114" s="40">
        <f>план!DO112</f>
        <v>0</v>
      </c>
      <c r="ZT114" s="2">
        <f t="shared" si="1788"/>
        <v>0</v>
      </c>
      <c r="ZU114" s="2">
        <f t="shared" si="1789"/>
        <v>0</v>
      </c>
      <c r="ZV114" s="40">
        <f t="shared" ref="ZV114:AAB114" si="2285">SUM(ZV115:ZV120)</f>
        <v>6</v>
      </c>
      <c r="ZW114" s="40">
        <f t="shared" si="2285"/>
        <v>100848.36</v>
      </c>
      <c r="ZX114" s="40">
        <f t="shared" si="2285"/>
        <v>0</v>
      </c>
      <c r="ZY114" s="40">
        <f t="shared" si="2285"/>
        <v>0</v>
      </c>
      <c r="ZZ114" s="40">
        <f t="shared" si="2285"/>
        <v>0</v>
      </c>
      <c r="AAA114" s="40">
        <f t="shared" si="2285"/>
        <v>0</v>
      </c>
      <c r="AAB114" s="40">
        <f t="shared" si="2285"/>
        <v>4.4399999999999995</v>
      </c>
      <c r="AAC114" s="2">
        <f t="shared" si="1791"/>
        <v>6</v>
      </c>
      <c r="AAD114" s="2">
        <f t="shared" si="1792"/>
        <v>100848.36</v>
      </c>
      <c r="AAE114" s="40">
        <f>план!DP112</f>
        <v>0</v>
      </c>
      <c r="AAF114" s="40">
        <f>план!DQ112</f>
        <v>0</v>
      </c>
      <c r="AAG114" s="2">
        <f t="shared" si="1793"/>
        <v>0</v>
      </c>
      <c r="AAH114" s="2">
        <f t="shared" si="1794"/>
        <v>0</v>
      </c>
      <c r="AAI114" s="40">
        <f t="shared" ref="AAI114:AAO114" si="2286">SUM(AAI115:AAI120)</f>
        <v>0</v>
      </c>
      <c r="AAJ114" s="40">
        <f t="shared" si="2286"/>
        <v>0</v>
      </c>
      <c r="AAK114" s="40">
        <f t="shared" si="2286"/>
        <v>0</v>
      </c>
      <c r="AAL114" s="40">
        <f t="shared" si="2286"/>
        <v>0</v>
      </c>
      <c r="AAM114" s="40">
        <f t="shared" si="2286"/>
        <v>0</v>
      </c>
      <c r="AAN114" s="40">
        <f t="shared" si="2286"/>
        <v>0</v>
      </c>
      <c r="AAO114" s="40">
        <f t="shared" si="2286"/>
        <v>0</v>
      </c>
      <c r="AAP114" s="2">
        <f t="shared" si="1795"/>
        <v>0</v>
      </c>
      <c r="AAQ114" s="2">
        <f t="shared" si="1796"/>
        <v>0</v>
      </c>
      <c r="AAR114" s="40">
        <f>план!DR112</f>
        <v>0</v>
      </c>
      <c r="AAS114" s="40">
        <f>план!DS112</f>
        <v>0</v>
      </c>
      <c r="AAT114" s="2">
        <f t="shared" si="1797"/>
        <v>0</v>
      </c>
      <c r="AAU114" s="2">
        <f t="shared" si="1798"/>
        <v>0</v>
      </c>
      <c r="AAV114" s="40">
        <f t="shared" ref="AAV114:ABB114" si="2287">SUM(AAV115:AAV120)</f>
        <v>0</v>
      </c>
      <c r="AAW114" s="40">
        <f t="shared" si="2287"/>
        <v>0</v>
      </c>
      <c r="AAX114" s="40">
        <f t="shared" si="2287"/>
        <v>0</v>
      </c>
      <c r="AAY114" s="40">
        <f t="shared" si="2287"/>
        <v>0</v>
      </c>
      <c r="AAZ114" s="40">
        <f t="shared" si="2287"/>
        <v>0</v>
      </c>
      <c r="ABA114" s="40">
        <f t="shared" si="2287"/>
        <v>0</v>
      </c>
      <c r="ABB114" s="40">
        <f t="shared" si="2287"/>
        <v>0</v>
      </c>
      <c r="ABC114" s="2">
        <f t="shared" si="1800"/>
        <v>0</v>
      </c>
      <c r="ABD114" s="2">
        <f t="shared" si="1801"/>
        <v>0</v>
      </c>
      <c r="ABE114" s="40">
        <f>план!DT112</f>
        <v>0</v>
      </c>
      <c r="ABF114" s="40">
        <f>план!DU112</f>
        <v>0</v>
      </c>
      <c r="ABG114" s="2">
        <f t="shared" si="1802"/>
        <v>0</v>
      </c>
      <c r="ABH114" s="2">
        <f t="shared" si="1803"/>
        <v>0</v>
      </c>
      <c r="ABI114" s="40">
        <f t="shared" ref="ABI114:ABO114" si="2288">SUM(ABI115:ABI120)</f>
        <v>0</v>
      </c>
      <c r="ABJ114" s="40">
        <f t="shared" si="2288"/>
        <v>0</v>
      </c>
      <c r="ABK114" s="40">
        <f t="shared" si="2288"/>
        <v>0</v>
      </c>
      <c r="ABL114" s="40">
        <f t="shared" si="2288"/>
        <v>0</v>
      </c>
      <c r="ABM114" s="40">
        <f t="shared" si="2288"/>
        <v>0</v>
      </c>
      <c r="ABN114" s="40">
        <f t="shared" si="2288"/>
        <v>0</v>
      </c>
      <c r="ABO114" s="40">
        <f t="shared" si="2288"/>
        <v>0</v>
      </c>
      <c r="ABP114" s="2">
        <f t="shared" si="1805"/>
        <v>0</v>
      </c>
      <c r="ABQ114" s="2">
        <f t="shared" si="1806"/>
        <v>0</v>
      </c>
      <c r="ABR114" s="40">
        <f>план!DV112</f>
        <v>0</v>
      </c>
      <c r="ABS114" s="40">
        <f>план!DW112</f>
        <v>0</v>
      </c>
      <c r="ABT114" s="2">
        <f t="shared" si="1807"/>
        <v>0</v>
      </c>
      <c r="ABU114" s="2">
        <f t="shared" si="1808"/>
        <v>0</v>
      </c>
      <c r="ABV114" s="40">
        <f t="shared" ref="ABV114:ACB114" si="2289">SUM(ABV115:ABV120)</f>
        <v>1</v>
      </c>
      <c r="ABW114" s="40">
        <f t="shared" si="2289"/>
        <v>25712.34</v>
      </c>
      <c r="ABX114" s="40">
        <f t="shared" si="2289"/>
        <v>0</v>
      </c>
      <c r="ABY114" s="40">
        <f t="shared" si="2289"/>
        <v>0</v>
      </c>
      <c r="ABZ114" s="40">
        <f t="shared" si="2289"/>
        <v>0</v>
      </c>
      <c r="ACA114" s="40">
        <f t="shared" si="2289"/>
        <v>0</v>
      </c>
      <c r="ACB114" s="40">
        <f t="shared" si="2289"/>
        <v>0.74</v>
      </c>
      <c r="ACC114" s="2">
        <f t="shared" si="1810"/>
        <v>1</v>
      </c>
      <c r="ACD114" s="2">
        <f t="shared" si="1811"/>
        <v>25712.34</v>
      </c>
      <c r="ACE114" s="40">
        <f>план!DX112</f>
        <v>0</v>
      </c>
      <c r="ACF114" s="40">
        <f>план!DY112</f>
        <v>0</v>
      </c>
      <c r="ACG114" s="2">
        <f t="shared" si="1812"/>
        <v>0</v>
      </c>
      <c r="ACH114" s="2">
        <f t="shared" si="1813"/>
        <v>0</v>
      </c>
      <c r="ACI114" s="40">
        <f t="shared" ref="ACI114:ACO114" si="2290">SUM(ACI115:ACI120)</f>
        <v>0</v>
      </c>
      <c r="ACJ114" s="40">
        <f t="shared" si="2290"/>
        <v>0</v>
      </c>
      <c r="ACK114" s="40">
        <f t="shared" si="2290"/>
        <v>0</v>
      </c>
      <c r="ACL114" s="40">
        <f t="shared" si="2290"/>
        <v>0</v>
      </c>
      <c r="ACM114" s="40">
        <f t="shared" si="2290"/>
        <v>0</v>
      </c>
      <c r="ACN114" s="40">
        <f t="shared" si="2290"/>
        <v>0</v>
      </c>
      <c r="ACO114" s="40">
        <f t="shared" si="2290"/>
        <v>0</v>
      </c>
      <c r="ACP114" s="2">
        <f t="shared" si="1815"/>
        <v>0</v>
      </c>
      <c r="ACQ114" s="2">
        <f t="shared" si="1816"/>
        <v>0</v>
      </c>
      <c r="ACR114" s="40">
        <f>план!DZ112</f>
        <v>0</v>
      </c>
      <c r="ACS114" s="40">
        <f>план!EA112</f>
        <v>0</v>
      </c>
      <c r="ACT114" s="2">
        <f t="shared" si="1817"/>
        <v>0</v>
      </c>
      <c r="ACU114" s="2">
        <f t="shared" si="1818"/>
        <v>0</v>
      </c>
      <c r="ACV114" s="40">
        <f t="shared" ref="ACV114:ADB114" si="2291">SUM(ACV115:ACV120)</f>
        <v>0</v>
      </c>
      <c r="ACW114" s="40">
        <f t="shared" si="2291"/>
        <v>0</v>
      </c>
      <c r="ACX114" s="40">
        <f t="shared" si="2291"/>
        <v>0</v>
      </c>
      <c r="ACY114" s="40">
        <f t="shared" si="2291"/>
        <v>0</v>
      </c>
      <c r="ACZ114" s="40">
        <f t="shared" si="2291"/>
        <v>0</v>
      </c>
      <c r="ADA114" s="40">
        <f t="shared" si="2291"/>
        <v>0</v>
      </c>
      <c r="ADB114" s="40">
        <f t="shared" si="2291"/>
        <v>0</v>
      </c>
      <c r="ADC114" s="2">
        <f t="shared" si="1820"/>
        <v>0</v>
      </c>
      <c r="ADD114" s="2">
        <f t="shared" si="1821"/>
        <v>0</v>
      </c>
      <c r="ADE114" s="40">
        <f>план!EB112</f>
        <v>5</v>
      </c>
      <c r="ADF114" s="40">
        <f>план!EC112</f>
        <v>70033.599999999991</v>
      </c>
      <c r="ADG114" s="2">
        <f t="shared" si="1822"/>
        <v>2.916666666666667</v>
      </c>
      <c r="ADH114" s="2">
        <f t="shared" si="1823"/>
        <v>40852.933333333327</v>
      </c>
      <c r="ADI114" s="40">
        <f t="shared" ref="ADI114:ADO114" si="2292">SUM(ADI115:ADI120)</f>
        <v>1</v>
      </c>
      <c r="ADJ114" s="40">
        <f t="shared" si="2292"/>
        <v>14006.72</v>
      </c>
      <c r="ADK114" s="40">
        <f t="shared" si="2292"/>
        <v>0</v>
      </c>
      <c r="ADL114" s="40">
        <f t="shared" si="2292"/>
        <v>0</v>
      </c>
      <c r="ADM114" s="40">
        <f t="shared" si="2292"/>
        <v>3.7</v>
      </c>
      <c r="ADN114" s="40">
        <f t="shared" si="2292"/>
        <v>2.1583333333333337</v>
      </c>
      <c r="ADO114" s="40">
        <f t="shared" si="2292"/>
        <v>0.74</v>
      </c>
      <c r="ADP114" s="2">
        <f t="shared" si="1825"/>
        <v>-1.916666666666667</v>
      </c>
      <c r="ADQ114" s="2">
        <f t="shared" si="1826"/>
        <v>-26846.213333333326</v>
      </c>
      <c r="ADR114" s="40">
        <f>план!ED112</f>
        <v>0</v>
      </c>
      <c r="ADS114" s="40">
        <f>план!EE112</f>
        <v>0</v>
      </c>
      <c r="ADT114" s="2">
        <f t="shared" si="1827"/>
        <v>0</v>
      </c>
      <c r="ADU114" s="2">
        <f t="shared" si="1828"/>
        <v>0</v>
      </c>
      <c r="ADV114" s="40">
        <f t="shared" ref="ADV114:AEB114" si="2293">SUM(ADV115:ADV120)</f>
        <v>0</v>
      </c>
      <c r="ADW114" s="40">
        <f t="shared" si="2293"/>
        <v>0</v>
      </c>
      <c r="ADX114" s="40">
        <f t="shared" si="2293"/>
        <v>0</v>
      </c>
      <c r="ADY114" s="40">
        <f t="shared" si="2293"/>
        <v>0</v>
      </c>
      <c r="ADZ114" s="40">
        <f t="shared" si="2293"/>
        <v>0</v>
      </c>
      <c r="AEA114" s="40">
        <f t="shared" si="2293"/>
        <v>0</v>
      </c>
      <c r="AEB114" s="40">
        <f t="shared" si="2293"/>
        <v>0</v>
      </c>
      <c r="AEC114" s="2">
        <f t="shared" si="1830"/>
        <v>0</v>
      </c>
      <c r="AED114" s="2">
        <f t="shared" si="1831"/>
        <v>0</v>
      </c>
      <c r="AEE114" s="40">
        <f>план!EF112</f>
        <v>0</v>
      </c>
      <c r="AEF114" s="40">
        <f>план!EG112</f>
        <v>0</v>
      </c>
      <c r="AEG114" s="2">
        <f t="shared" si="1832"/>
        <v>0</v>
      </c>
      <c r="AEH114" s="2">
        <f t="shared" si="1833"/>
        <v>0</v>
      </c>
      <c r="AEI114" s="40">
        <f t="shared" ref="AEI114:AEO114" si="2294">SUM(AEI115:AEI120)</f>
        <v>0</v>
      </c>
      <c r="AEJ114" s="40">
        <f t="shared" si="2294"/>
        <v>0</v>
      </c>
      <c r="AEK114" s="40">
        <f t="shared" si="2294"/>
        <v>0</v>
      </c>
      <c r="AEL114" s="40">
        <f t="shared" si="2294"/>
        <v>0</v>
      </c>
      <c r="AEM114" s="40">
        <f t="shared" si="2294"/>
        <v>0</v>
      </c>
      <c r="AEN114" s="40">
        <f t="shared" si="2294"/>
        <v>0</v>
      </c>
      <c r="AEO114" s="40">
        <f t="shared" si="2294"/>
        <v>0</v>
      </c>
      <c r="AEP114" s="2">
        <f t="shared" si="1835"/>
        <v>0</v>
      </c>
      <c r="AEQ114" s="2">
        <f t="shared" si="1836"/>
        <v>0</v>
      </c>
      <c r="AER114" s="40">
        <f>план!EH112</f>
        <v>0</v>
      </c>
      <c r="AES114" s="40">
        <f>план!EI112</f>
        <v>0</v>
      </c>
      <c r="AET114" s="2">
        <f t="shared" si="1837"/>
        <v>0</v>
      </c>
      <c r="AEU114" s="2">
        <f t="shared" si="1838"/>
        <v>0</v>
      </c>
      <c r="AEV114" s="40">
        <f t="shared" ref="AEV114:AFB114" si="2295">SUM(AEV115:AEV120)</f>
        <v>0</v>
      </c>
      <c r="AEW114" s="40">
        <f t="shared" si="2295"/>
        <v>0</v>
      </c>
      <c r="AEX114" s="40">
        <f t="shared" si="2295"/>
        <v>0</v>
      </c>
      <c r="AEY114" s="40">
        <f t="shared" si="2295"/>
        <v>0</v>
      </c>
      <c r="AEZ114" s="40">
        <f t="shared" si="2295"/>
        <v>0</v>
      </c>
      <c r="AFA114" s="40">
        <f t="shared" si="2295"/>
        <v>0</v>
      </c>
      <c r="AFB114" s="40">
        <f t="shared" si="2295"/>
        <v>0</v>
      </c>
      <c r="AFC114" s="2">
        <f t="shared" si="1840"/>
        <v>0</v>
      </c>
      <c r="AFD114" s="2">
        <f t="shared" si="1841"/>
        <v>0</v>
      </c>
      <c r="AFE114" s="40">
        <f>план!EJ112</f>
        <v>0</v>
      </c>
      <c r="AFF114" s="40">
        <f>план!EK112</f>
        <v>0</v>
      </c>
      <c r="AFG114" s="2">
        <f t="shared" si="1842"/>
        <v>0</v>
      </c>
      <c r="AFH114" s="2">
        <f t="shared" si="1843"/>
        <v>0</v>
      </c>
      <c r="AFI114" s="40">
        <f t="shared" ref="AFI114:AFO114" si="2296">SUM(AFI115:AFI120)</f>
        <v>0</v>
      </c>
      <c r="AFJ114" s="40">
        <f t="shared" si="2296"/>
        <v>0</v>
      </c>
      <c r="AFK114" s="40">
        <f t="shared" si="2296"/>
        <v>0</v>
      </c>
      <c r="AFL114" s="40">
        <f t="shared" si="2296"/>
        <v>0</v>
      </c>
      <c r="AFM114" s="40">
        <f t="shared" si="2296"/>
        <v>0</v>
      </c>
      <c r="AFN114" s="40">
        <f t="shared" si="2296"/>
        <v>0</v>
      </c>
      <c r="AFO114" s="40">
        <f t="shared" si="2296"/>
        <v>0</v>
      </c>
      <c r="AFP114" s="2">
        <f t="shared" si="1845"/>
        <v>0</v>
      </c>
      <c r="AFQ114" s="2">
        <f t="shared" si="1846"/>
        <v>0</v>
      </c>
      <c r="AFR114" s="152">
        <f>SUM(AA114,BC114,AN114,N114,CC114,QE114,RE114,PE114,PR114,QR114,RR114,IE114,DC114,GR114,HE114,HR114,GE114,FR114,CP114,AAR114,WR114,YR114,AAE114,YE114,XR114,WE114,ZE114,SE114,SR114,TE114,TR114,UE114,DP114,EE114,ZR114,ABE114,ABR114,UR114,VE114,IR114,ME114,MR114,JE114,JR114,KE114,KR114,LE114,LR114,NE114,NR114,ADE114,OR114,OE114,ER114,FE114,BP114,VR114,XE114,ADR114,ACE114,ACR114,AEE114,AER114)</f>
        <v>777</v>
      </c>
      <c r="AFS114" s="152">
        <f>SUM(AB114,BD114,AO114,O114,CD114,QF114,RF114,PF114,PS114,QS114,RS114,IF114,DD114,GS114,HF114,HS114,GF114,FS114,CQ114,AAS114,WS114,YS114,AAF114,YF114,XS114,WF114,ZF114,SF114,SS114,TF114,TS114,UF114,DQ114,EF114,ZS114,ABF114,ABS114,US114,VF114,IS114,MF114,MS114,JF114,JS114,KF114,KS114,LF114,LS114,NF114,NS114,ADF114,OS114,OF114,ES114,FF114,BQ114,VS114,XF114,ADS114,ACF114,ACS114,AEF114,AES114)</f>
        <v>12165782.719999999</v>
      </c>
      <c r="AFT114" s="40">
        <f>SUM(AFR114/12*$A$4)</f>
        <v>453.25</v>
      </c>
      <c r="AFU114" s="40">
        <f>SUM(AFS114/12*$A$4)</f>
        <v>7096706.586666666</v>
      </c>
      <c r="AFV114" s="152">
        <f t="shared" ref="AFV114:AGB114" si="2297">SUM(AE114,BG114,AR114,R114,CG114,QI114,RI114,PI114,PV114,QV114,RV114,II114,DG114,GV114,HI114,HV114,GI114,FV114,CT114,AAV114,WV114,YV114,AAI114,YI114,XV114,WI114,ZI114,SI114,SV114,TI114,TV114,UI114,DT114,EI114,ZV114,ABI114,ABV114,UV114,VI114,IV114,MI114,MV114,JI114,JV114,KI114,KV114,LI114,LV114,NI114,NV114,ADI114,OV114,OI114,EV114,FI114,BT114,VV114,XI114,ADV114,ACI114,ACV114,AEI114,AEV114)</f>
        <v>570</v>
      </c>
      <c r="AFW114" s="152">
        <f t="shared" si="2297"/>
        <v>9825589.8400000017</v>
      </c>
      <c r="AFX114" s="152">
        <f t="shared" si="2297"/>
        <v>0</v>
      </c>
      <c r="AFY114" s="152">
        <f t="shared" si="2297"/>
        <v>0</v>
      </c>
      <c r="AFZ114" s="152">
        <f t="shared" si="2297"/>
        <v>617.4000000000002</v>
      </c>
      <c r="AGA114" s="152">
        <f t="shared" si="2297"/>
        <v>360.15000000000009</v>
      </c>
      <c r="AGB114" s="152">
        <f t="shared" si="2297"/>
        <v>502.38000000000005</v>
      </c>
      <c r="AGC114" s="20">
        <f t="shared" si="2002"/>
        <v>116.75</v>
      </c>
      <c r="AGD114" s="20">
        <f t="shared" si="2003"/>
        <v>2728883.2533333357</v>
      </c>
      <c r="AGE114" s="53">
        <f t="shared" ref="AGE114:AGE176" si="2298">SUM(AFV114/AFT114)</f>
        <v>1.257584114726972</v>
      </c>
      <c r="AGF114" s="53">
        <f t="shared" ref="AGF114:AGF176" si="2299">SUM(AFW114/AFU114)</f>
        <v>1.3845281216022622</v>
      </c>
      <c r="AGG114" s="4"/>
      <c r="AGH114" s="76"/>
      <c r="AGI114" s="82">
        <f t="shared" si="1969"/>
        <v>0</v>
      </c>
      <c r="AGJ114" s="82">
        <f t="shared" si="1970"/>
        <v>0</v>
      </c>
    </row>
    <row r="115" spans="1:868" ht="29.25" customHeight="1" x14ac:dyDescent="0.25">
      <c r="A115" s="112"/>
      <c r="B115" s="107">
        <v>79</v>
      </c>
      <c r="C115" s="211" t="s">
        <v>628</v>
      </c>
      <c r="D115" s="16" t="s">
        <v>316</v>
      </c>
      <c r="E115" s="17">
        <v>13520</v>
      </c>
      <c r="F115" s="18">
        <v>0.74</v>
      </c>
      <c r="G115" s="119"/>
      <c r="H115" s="17">
        <v>1</v>
      </c>
      <c r="I115" s="17"/>
      <c r="J115" s="17">
        <v>1.4</v>
      </c>
      <c r="K115" s="17">
        <v>1.68</v>
      </c>
      <c r="L115" s="17">
        <v>2.23</v>
      </c>
      <c r="M115" s="21">
        <v>2.57</v>
      </c>
      <c r="N115" s="2">
        <f>план!N113</f>
        <v>5</v>
      </c>
      <c r="O115" s="2">
        <f>план!O113</f>
        <v>70033.599999999991</v>
      </c>
      <c r="P115" s="2">
        <f t="shared" si="1848"/>
        <v>2.916666666666667</v>
      </c>
      <c r="Q115" s="2">
        <f t="shared" si="1849"/>
        <v>40852.933333333327</v>
      </c>
      <c r="R115" s="15">
        <f>VLOOKUP($C115,'ДС факт при поликлинике'!$D$6:$JC$139,31,0)</f>
        <v>7</v>
      </c>
      <c r="S115" s="15">
        <f>VLOOKUP($C115,'ДС факт при поликлинике'!$D$6:$JC$139,32,0)</f>
        <v>98047.039999999994</v>
      </c>
      <c r="T115" s="15">
        <f>VLOOKUP($C115,'ДС факт при поликлинике'!$D$6:$JC$139,33,0)</f>
        <v>0</v>
      </c>
      <c r="U115" s="15">
        <f>VLOOKUP($C115,'ДС факт при поликлинике'!$D$6:$JC$139,34,0)</f>
        <v>0</v>
      </c>
      <c r="V115" s="2">
        <f t="shared" ref="V115:V120" si="2300">SUM(N115*$F115)</f>
        <v>3.7</v>
      </c>
      <c r="W115" s="2">
        <f t="shared" ref="W115:W120" si="2301">SUM(P115*$F115)</f>
        <v>2.1583333333333337</v>
      </c>
      <c r="X115" s="2">
        <f t="shared" ref="X115:X120" si="2302">SUM(R115*$F115)</f>
        <v>5.18</v>
      </c>
      <c r="Y115" s="2">
        <f t="shared" ref="Y115:Y120" si="2303">SUM(R115-P115)</f>
        <v>4.083333333333333</v>
      </c>
      <c r="Z115" s="2">
        <f t="shared" ref="Z115:Z120" si="2304">SUM(S115-Q115)</f>
        <v>57194.106666666667</v>
      </c>
      <c r="AA115" s="2">
        <f>план!P113</f>
        <v>0</v>
      </c>
      <c r="AB115" s="2">
        <f>план!Q113</f>
        <v>0</v>
      </c>
      <c r="AC115" s="2">
        <f t="shared" si="1542"/>
        <v>0</v>
      </c>
      <c r="AD115" s="2">
        <f t="shared" si="1543"/>
        <v>0</v>
      </c>
      <c r="AE115" s="15">
        <f>VLOOKUP($C115,'ДС факт при поликлинике'!$D$6:$JC$139,3,0)</f>
        <v>0</v>
      </c>
      <c r="AF115" s="15">
        <f>VLOOKUP($C115,'ДС факт при поликлинике'!$D$6:$JC$139,4,0)</f>
        <v>0</v>
      </c>
      <c r="AG115" s="15">
        <f>VLOOKUP($C115,'ДС факт при поликлинике'!$D$6:$JC$139,5,0)</f>
        <v>0</v>
      </c>
      <c r="AH115" s="15">
        <f>VLOOKUP($C115,'ДС факт при поликлинике'!$D$6:$JC$139,6,0)</f>
        <v>0</v>
      </c>
      <c r="AI115" s="2">
        <f t="shared" ref="AI115:AI120" si="2305">SUM(AA115*$F115)</f>
        <v>0</v>
      </c>
      <c r="AJ115" s="2">
        <f t="shared" ref="AJ115:AJ120" si="2306">SUM(AC115*$F115)</f>
        <v>0</v>
      </c>
      <c r="AK115" s="2">
        <f t="shared" ref="AK115:AK120" si="2307">SUM(AE115*$F115)</f>
        <v>0</v>
      </c>
      <c r="AL115" s="2">
        <f t="shared" si="1545"/>
        <v>0</v>
      </c>
      <c r="AM115" s="2">
        <f t="shared" si="1546"/>
        <v>0</v>
      </c>
      <c r="AN115" s="2">
        <f>план!R113</f>
        <v>0</v>
      </c>
      <c r="AO115" s="2">
        <f>план!S113</f>
        <v>0</v>
      </c>
      <c r="AP115" s="2">
        <f t="shared" si="1547"/>
        <v>0</v>
      </c>
      <c r="AQ115" s="2">
        <f t="shared" si="1548"/>
        <v>0</v>
      </c>
      <c r="AR115" s="2">
        <f>VLOOKUP($C115,'ДС факт при поликлинике'!$D$6:$JC$141,23,0)</f>
        <v>0</v>
      </c>
      <c r="AS115" s="2">
        <f>VLOOKUP($C115,'ДС факт при поликлинике'!$D$6:$JC$141,24,0)</f>
        <v>0</v>
      </c>
      <c r="AT115" s="2">
        <f>VLOOKUP($C115,'ДС факт при поликлинике'!$D$6:$JC$141,25,0)</f>
        <v>0</v>
      </c>
      <c r="AU115" s="2">
        <f>VLOOKUP($C115,'ДС факт при поликлинике'!$D$6:$JC$141,26,0)</f>
        <v>0</v>
      </c>
      <c r="AV115" s="2">
        <f t="shared" ref="AV115:AV120" si="2308">SUM(AN115*$F115)</f>
        <v>0</v>
      </c>
      <c r="AW115" s="2">
        <f t="shared" ref="AW115:AW120" si="2309">SUM(AP115*$F115)</f>
        <v>0</v>
      </c>
      <c r="AX115" s="2">
        <f t="shared" ref="AX115:AX120" si="2310">SUM(AR115*$F115)</f>
        <v>0</v>
      </c>
      <c r="AY115" s="2">
        <f t="shared" si="1550"/>
        <v>0</v>
      </c>
      <c r="AZ115" s="2">
        <f t="shared" si="1551"/>
        <v>0</v>
      </c>
      <c r="BA115" s="2"/>
      <c r="BB115" s="2"/>
      <c r="BC115" s="2">
        <f>план!T113</f>
        <v>0</v>
      </c>
      <c r="BD115" s="2">
        <f>план!U113</f>
        <v>0</v>
      </c>
      <c r="BE115" s="2">
        <f t="shared" si="1552"/>
        <v>0</v>
      </c>
      <c r="BF115" s="2">
        <f t="shared" si="1553"/>
        <v>0</v>
      </c>
      <c r="BG115" s="2">
        <f>VLOOKUP($C115,'ДС факт при поликлинике'!$D$6:$JC$141,7,0)</f>
        <v>0</v>
      </c>
      <c r="BH115" s="2">
        <f>VLOOKUP($C115,'ДС факт при поликлинике'!$D$6:$JC$141,8,0)</f>
        <v>0</v>
      </c>
      <c r="BI115" s="2">
        <f>VLOOKUP($C115,'ДС факт при поликлинике'!$D$6:$JC$141,9,0)</f>
        <v>0</v>
      </c>
      <c r="BJ115" s="2">
        <f>VLOOKUP($C115,'ДС факт при поликлинике'!$D$6:$JC$141,10,0)</f>
        <v>0</v>
      </c>
      <c r="BK115" s="2">
        <f t="shared" ref="BK115:BK120" si="2311">SUM(BC115*$F115)</f>
        <v>0</v>
      </c>
      <c r="BL115" s="2">
        <f t="shared" ref="BL115:BL120" si="2312">SUM(BE115*$F115)</f>
        <v>0</v>
      </c>
      <c r="BM115" s="2">
        <f t="shared" ref="BM115:BM120" si="2313">SUM(BG115*$F115)</f>
        <v>0</v>
      </c>
      <c r="BN115" s="2">
        <f t="shared" si="1555"/>
        <v>0</v>
      </c>
      <c r="BO115" s="2">
        <f t="shared" si="1556"/>
        <v>0</v>
      </c>
      <c r="BP115" s="2">
        <f>план!V113</f>
        <v>0</v>
      </c>
      <c r="BQ115" s="2">
        <f>план!W113</f>
        <v>0</v>
      </c>
      <c r="BR115" s="2">
        <f t="shared" si="1557"/>
        <v>0</v>
      </c>
      <c r="BS115" s="2">
        <f t="shared" si="1558"/>
        <v>0</v>
      </c>
      <c r="BT115" s="2">
        <f>VLOOKUP($C115,'ДС факт при поликлинике'!$D$6:$JC$141,27,0)</f>
        <v>0</v>
      </c>
      <c r="BU115" s="2">
        <f>VLOOKUP($C115,'ДС факт при поликлинике'!$D$6:$JC$141,28,0)</f>
        <v>0</v>
      </c>
      <c r="BV115" s="2">
        <f>VLOOKUP($C115,'ДС факт при поликлинике'!$D$6:$JC$141,29,0)</f>
        <v>0</v>
      </c>
      <c r="BW115" s="2">
        <f>VLOOKUP($C115,'ДС факт при поликлинике'!$D$6:$JC$141,30,0)</f>
        <v>0</v>
      </c>
      <c r="BX115" s="2">
        <f t="shared" ref="BX115:BX120" si="2314">SUM(BP115*$F115)</f>
        <v>0</v>
      </c>
      <c r="BY115" s="2">
        <f t="shared" ref="BY115:BY120" si="2315">SUM(BR115*$F115)</f>
        <v>0</v>
      </c>
      <c r="BZ115" s="2">
        <f t="shared" ref="BZ115:BZ120" si="2316">SUM(BT115*$F115)</f>
        <v>0</v>
      </c>
      <c r="CA115" s="2">
        <f t="shared" si="1559"/>
        <v>0</v>
      </c>
      <c r="CB115" s="2">
        <f t="shared" si="1560"/>
        <v>0</v>
      </c>
      <c r="CC115" s="2">
        <f>план!X113</f>
        <v>0</v>
      </c>
      <c r="CD115" s="2">
        <f>план!Y113</f>
        <v>0</v>
      </c>
      <c r="CE115" s="2">
        <f t="shared" si="1561"/>
        <v>0</v>
      </c>
      <c r="CF115" s="2">
        <f t="shared" si="1562"/>
        <v>0</v>
      </c>
      <c r="CG115" s="2">
        <f>VLOOKUP($C115,'ДС факт при поликлинике'!$D$6:$JC$141,51,0)</f>
        <v>0</v>
      </c>
      <c r="CH115" s="2">
        <f>VLOOKUP($C115,'ДС факт при поликлинике'!$D$6:$JC$141,52,0)</f>
        <v>0</v>
      </c>
      <c r="CI115" s="2">
        <f>VLOOKUP($C115,'ДС факт при поликлинике'!$D$6:$JC$141,53,0)</f>
        <v>0</v>
      </c>
      <c r="CJ115" s="2">
        <f>VLOOKUP($C115,'ДС факт при поликлинике'!$D$6:$JC$141,54,0)</f>
        <v>0</v>
      </c>
      <c r="CK115" s="2">
        <f t="shared" ref="CK115:CK120" si="2317">SUM(CC115*$F115)</f>
        <v>0</v>
      </c>
      <c r="CL115" s="2">
        <f t="shared" ref="CL115:CL120" si="2318">SUM(CE115*$F115)</f>
        <v>0</v>
      </c>
      <c r="CM115" s="2">
        <f t="shared" ref="CM115:CM120" si="2319">SUM(CG115*$F115)</f>
        <v>0</v>
      </c>
      <c r="CN115" s="2">
        <f t="shared" si="1563"/>
        <v>0</v>
      </c>
      <c r="CO115" s="2">
        <f t="shared" si="1564"/>
        <v>0</v>
      </c>
      <c r="CP115" s="2">
        <f>план!Z113</f>
        <v>50</v>
      </c>
      <c r="CQ115" s="2">
        <f>план!AA113</f>
        <v>700336</v>
      </c>
      <c r="CR115" s="2">
        <f t="shared" si="1565"/>
        <v>29.166666666666668</v>
      </c>
      <c r="CS115" s="2">
        <f t="shared" si="1566"/>
        <v>408529.33333333337</v>
      </c>
      <c r="CT115" s="2">
        <f>VLOOKUP($C115,'ДС факт при поликлинике'!$D$6:$JC$141,235,0)</f>
        <v>51</v>
      </c>
      <c r="CU115" s="2">
        <f>VLOOKUP($C115,'ДС факт при поликлинике'!$D$6:$JC$141,236,0)</f>
        <v>708002.39999999909</v>
      </c>
      <c r="CV115" s="2">
        <f>VLOOKUP($C115,'ДС факт при поликлинике'!$D$6:$JC$141,237,0)</f>
        <v>0</v>
      </c>
      <c r="CW115" s="2">
        <f>VLOOKUP($C115,'ДС факт при поликлинике'!$D$6:$JC$141,238,0)</f>
        <v>0</v>
      </c>
      <c r="CX115" s="2">
        <f t="shared" ref="CX115:CX120" si="2320">SUM(CP115*$F115)</f>
        <v>37</v>
      </c>
      <c r="CY115" s="2">
        <f t="shared" ref="CY115:CY120" si="2321">SUM(CR115*$F115)</f>
        <v>21.583333333333336</v>
      </c>
      <c r="CZ115" s="2">
        <f t="shared" ref="CZ115:CZ120" si="2322">SUM(CT115*$F115)</f>
        <v>37.74</v>
      </c>
      <c r="DA115" s="2">
        <f t="shared" si="1567"/>
        <v>21.833333333333332</v>
      </c>
      <c r="DB115" s="2">
        <f t="shared" si="1568"/>
        <v>299473.06666666572</v>
      </c>
      <c r="DC115" s="2">
        <f>план!AB113</f>
        <v>12</v>
      </c>
      <c r="DD115" s="2">
        <f>план!AC113</f>
        <v>168080.63999999998</v>
      </c>
      <c r="DE115" s="2">
        <f t="shared" si="1569"/>
        <v>7</v>
      </c>
      <c r="DF115" s="2">
        <f t="shared" si="1570"/>
        <v>98047.039999999994</v>
      </c>
      <c r="DG115" s="2">
        <f>VLOOKUP($C115,'ДС факт при поликлинике'!$D$6:$JC$141,163,0)</f>
        <v>33</v>
      </c>
      <c r="DH115" s="2">
        <f>VLOOKUP($C115,'ДС факт при поликлинике'!$D$6:$JC$141,164,0)</f>
        <v>462221.7599999996</v>
      </c>
      <c r="DI115" s="2">
        <f>VLOOKUP($C115,'ДС факт при поликлинике'!$D$6:$JC$141,165,0)</f>
        <v>0</v>
      </c>
      <c r="DJ115" s="2">
        <f>VLOOKUP($C115,'ДС факт при поликлинике'!$D$6:$JC$141,166,0)</f>
        <v>0</v>
      </c>
      <c r="DK115" s="2">
        <f t="shared" ref="DK115:DK120" si="2323">SUM(DC115*$F115)</f>
        <v>8.879999999999999</v>
      </c>
      <c r="DL115" s="2">
        <f t="shared" ref="DL115:DL120" si="2324">SUM(DE115*$F115)</f>
        <v>5.18</v>
      </c>
      <c r="DM115" s="2">
        <f t="shared" ref="DM115:DM120" si="2325">SUM(DG115*$F115)</f>
        <v>24.419999999999998</v>
      </c>
      <c r="DN115" s="2">
        <f t="shared" si="1572"/>
        <v>26</v>
      </c>
      <c r="DO115" s="2">
        <f t="shared" si="1573"/>
        <v>364174.71999999962</v>
      </c>
      <c r="DP115" s="2">
        <f>план!AD113</f>
        <v>0</v>
      </c>
      <c r="DQ115" s="2">
        <f>план!AE113</f>
        <v>0</v>
      </c>
      <c r="DR115" s="2">
        <f t="shared" si="1574"/>
        <v>0</v>
      </c>
      <c r="DS115" s="2">
        <f t="shared" si="1575"/>
        <v>0</v>
      </c>
      <c r="DT115" s="2">
        <f>VLOOKUP($C115,'ДС факт при поликлинике'!$D$6:$JC$141,229,0)</f>
        <v>0</v>
      </c>
      <c r="DU115" s="2">
        <f>VLOOKUP($C115,'ДС факт при поликлинике'!$D$6:$JC$141,230,0)</f>
        <v>0</v>
      </c>
      <c r="DV115" s="2">
        <f>VLOOKUP($C115,'ДС факт при поликлинике'!$D$6:$JC$141,231,0)</f>
        <v>0</v>
      </c>
      <c r="DW115" s="2">
        <f>VLOOKUP($C115,'ДС факт при поликлинике'!$D$6:$JC$141,232,0)</f>
        <v>0</v>
      </c>
      <c r="DX115" s="2">
        <f t="shared" ref="DX115:DX120" si="2326">SUM(DP115*$F115)</f>
        <v>0</v>
      </c>
      <c r="DY115" s="2">
        <f t="shared" ref="DY115:DY120" si="2327">SUM(DR115*$F115)</f>
        <v>0</v>
      </c>
      <c r="DZ115" s="2">
        <f t="shared" ref="DZ115:DZ120" si="2328">SUM(DT115*$F115)</f>
        <v>0</v>
      </c>
      <c r="EA115" s="2">
        <f t="shared" si="1576"/>
        <v>0</v>
      </c>
      <c r="EB115" s="2">
        <f t="shared" si="1577"/>
        <v>0</v>
      </c>
      <c r="EC115" s="2"/>
      <c r="ED115" s="2"/>
      <c r="EE115" s="2">
        <f>план!AF113</f>
        <v>17</v>
      </c>
      <c r="EF115" s="2">
        <f>план!AG113</f>
        <v>285737.08799999999</v>
      </c>
      <c r="EG115" s="2">
        <f t="shared" si="1578"/>
        <v>9.9166666666666679</v>
      </c>
      <c r="EH115" s="2">
        <f t="shared" si="1579"/>
        <v>166679.96799999999</v>
      </c>
      <c r="EI115" s="2">
        <f>VLOOKUP($C115,'ДС факт при поликлинике'!$D$6:$JC$141,239,0)</f>
        <v>9</v>
      </c>
      <c r="EJ115" s="2">
        <f>VLOOKUP($C115,'ДС факт при поликлинике'!$D$6:$JC$141,240,0)</f>
        <v>151272.54</v>
      </c>
      <c r="EK115" s="2">
        <f>VLOOKUP($C115,'ДС факт при поликлинике'!$D$6:$JC$141,241,0)</f>
        <v>0</v>
      </c>
      <c r="EL115" s="2">
        <f>VLOOKUP($C115,'ДС факт при поликлинике'!$D$6:$JC$141,242,0)</f>
        <v>0</v>
      </c>
      <c r="EM115" s="2">
        <f t="shared" ref="EM115:EM120" si="2329">SUM(EE115*$F115)</f>
        <v>12.58</v>
      </c>
      <c r="EN115" s="2">
        <f t="shared" ref="EN115:EN120" si="2330">SUM(EG115*$F115)</f>
        <v>7.3383333333333338</v>
      </c>
      <c r="EO115" s="2">
        <f t="shared" ref="EO115:EO120" si="2331">SUM(EI115*$F115)</f>
        <v>6.66</v>
      </c>
      <c r="EP115" s="2">
        <f t="shared" si="1581"/>
        <v>-0.91666666666666785</v>
      </c>
      <c r="EQ115" s="2">
        <f t="shared" si="1582"/>
        <v>-15407.427999999985</v>
      </c>
      <c r="ER115" s="2">
        <f>план!AH113</f>
        <v>10</v>
      </c>
      <c r="ES115" s="2">
        <f>план!AI113</f>
        <v>140067.19999999998</v>
      </c>
      <c r="ET115" s="2">
        <f t="shared" si="1583"/>
        <v>5.8333333333333339</v>
      </c>
      <c r="EU115" s="2">
        <f t="shared" si="1584"/>
        <v>81705.866666666654</v>
      </c>
      <c r="EV115" s="2">
        <f>VLOOKUP($C115,'ДС факт при поликлинике'!$D$6:$JC$141,11,0)</f>
        <v>9</v>
      </c>
      <c r="EW115" s="2">
        <f>VLOOKUP($C115,'ДС факт при поликлинике'!$D$6:$JC$141,12,0)</f>
        <v>126060.48</v>
      </c>
      <c r="EX115" s="2">
        <f>VLOOKUP($C115,'ДС факт при поликлинике'!$D$6:$JC$141,13,0)</f>
        <v>0</v>
      </c>
      <c r="EY115" s="2">
        <f>VLOOKUP($C115,'ДС факт при поликлинике'!$D$6:$JC$141,14,0)</f>
        <v>0</v>
      </c>
      <c r="EZ115" s="2">
        <f t="shared" ref="EZ115:EZ120" si="2332">SUM(ER115*$F115)</f>
        <v>7.4</v>
      </c>
      <c r="FA115" s="2">
        <f t="shared" ref="FA115:FA120" si="2333">SUM(ET115*$F115)</f>
        <v>4.3166666666666673</v>
      </c>
      <c r="FB115" s="2">
        <f t="shared" ref="FB115:FB120" si="2334">SUM(EV115*$F115)</f>
        <v>6.66</v>
      </c>
      <c r="FC115" s="2">
        <f t="shared" si="1586"/>
        <v>3.1666666666666661</v>
      </c>
      <c r="FD115" s="2">
        <f t="shared" si="1587"/>
        <v>44354.613333333342</v>
      </c>
      <c r="FE115" s="2">
        <f>план!AJ113</f>
        <v>0</v>
      </c>
      <c r="FF115" s="2">
        <f>план!AK113</f>
        <v>0</v>
      </c>
      <c r="FG115" s="2">
        <f t="shared" si="1588"/>
        <v>0</v>
      </c>
      <c r="FH115" s="2">
        <f t="shared" si="1589"/>
        <v>0</v>
      </c>
      <c r="FI115" s="2">
        <f>VLOOKUP($C115,'ДС факт при поликлинике'!$D$6:$JC$141,243,0)</f>
        <v>0</v>
      </c>
      <c r="FJ115" s="2">
        <f>VLOOKUP($C115,'ДС факт при поликлинике'!$D$6:$JC$141,244,0)</f>
        <v>0</v>
      </c>
      <c r="FK115" s="2">
        <f>VLOOKUP($C115,'ДС факт при поликлинике'!$D$6:$JC$141,245,0)</f>
        <v>0</v>
      </c>
      <c r="FL115" s="2">
        <f>VLOOKUP($C115,'ДС факт при поликлинике'!$D$6:$JC$141,246,0)</f>
        <v>0</v>
      </c>
      <c r="FM115" s="2">
        <f t="shared" ref="FM115:FM120" si="2335">SUM(FE115*$F115)</f>
        <v>0</v>
      </c>
      <c r="FN115" s="2">
        <f t="shared" ref="FN115:FN120" si="2336">SUM(FG115*$F115)</f>
        <v>0</v>
      </c>
      <c r="FO115" s="2">
        <f t="shared" ref="FO115:FO120" si="2337">SUM(FI115*$F115)</f>
        <v>0</v>
      </c>
      <c r="FP115" s="2">
        <f t="shared" si="1591"/>
        <v>0</v>
      </c>
      <c r="FQ115" s="2">
        <f t="shared" si="1592"/>
        <v>0</v>
      </c>
      <c r="FR115" s="2">
        <f>план!AL113</f>
        <v>0</v>
      </c>
      <c r="FS115" s="2">
        <f>план!AM113</f>
        <v>0</v>
      </c>
      <c r="FT115" s="2">
        <f t="shared" si="1593"/>
        <v>0</v>
      </c>
      <c r="FU115" s="2">
        <f t="shared" si="1594"/>
        <v>0</v>
      </c>
      <c r="FV115" s="2">
        <f>VLOOKUP($C115,'ДС факт при поликлинике'!$D$6:$JC$141,197,0)</f>
        <v>0</v>
      </c>
      <c r="FW115" s="2">
        <f>VLOOKUP($C115,'ДС факт при поликлинике'!$D$6:$JC$141,198,0)</f>
        <v>0</v>
      </c>
      <c r="FX115" s="2">
        <f>VLOOKUP($C115,'ДС факт при поликлинике'!$D$6:$JC$141,199,0)</f>
        <v>0</v>
      </c>
      <c r="FY115" s="2">
        <f>VLOOKUP($C115,'ДС факт при поликлинике'!$D$6:$JC$141,200,0)</f>
        <v>0</v>
      </c>
      <c r="FZ115" s="2">
        <f t="shared" ref="FZ115:FZ120" si="2338">SUM(FR115*$F115)</f>
        <v>0</v>
      </c>
      <c r="GA115" s="2">
        <f t="shared" ref="GA115:GA120" si="2339">SUM(FT115*$F115)</f>
        <v>0</v>
      </c>
      <c r="GB115" s="2">
        <f t="shared" ref="GB115:GB120" si="2340">SUM(FV115*$F115)</f>
        <v>0</v>
      </c>
      <c r="GC115" s="2">
        <f t="shared" si="1596"/>
        <v>0</v>
      </c>
      <c r="GD115" s="2">
        <f t="shared" si="1597"/>
        <v>0</v>
      </c>
      <c r="GE115" s="2">
        <f>план!AN113</f>
        <v>0</v>
      </c>
      <c r="GF115" s="2">
        <f>план!AO113</f>
        <v>0</v>
      </c>
      <c r="GG115" s="2">
        <f t="shared" si="1598"/>
        <v>0</v>
      </c>
      <c r="GH115" s="2">
        <f t="shared" si="1599"/>
        <v>0</v>
      </c>
      <c r="GI115" s="2">
        <f>VLOOKUP($C115,'ДС факт при поликлинике'!$D$6:$JC$141,201,0)</f>
        <v>0</v>
      </c>
      <c r="GJ115" s="2">
        <f>VLOOKUP($C115,'ДС факт при поликлинике'!$D$6:$JC$141,202,0)</f>
        <v>0</v>
      </c>
      <c r="GK115" s="2">
        <f>VLOOKUP($C115,'ДС факт при поликлинике'!$D$6:$JC$141,203,0)</f>
        <v>0</v>
      </c>
      <c r="GL115" s="2">
        <f>VLOOKUP($C115,'ДС факт при поликлинике'!$D$6:$JC$141,204,0)</f>
        <v>0</v>
      </c>
      <c r="GM115" s="2">
        <f t="shared" ref="GM115:GM120" si="2341">SUM(GE115*$F115)</f>
        <v>0</v>
      </c>
      <c r="GN115" s="2">
        <f t="shared" ref="GN115:GN120" si="2342">SUM(GG115*$F115)</f>
        <v>0</v>
      </c>
      <c r="GO115" s="2">
        <f t="shared" ref="GO115:GO120" si="2343">SUM(GI115*$F115)</f>
        <v>0</v>
      </c>
      <c r="GP115" s="2">
        <f t="shared" si="1601"/>
        <v>0</v>
      </c>
      <c r="GQ115" s="2">
        <f t="shared" si="1602"/>
        <v>0</v>
      </c>
      <c r="GR115" s="2">
        <f>план!AP113</f>
        <v>0</v>
      </c>
      <c r="GS115" s="2">
        <f>план!AQ113</f>
        <v>0</v>
      </c>
      <c r="GT115" s="2">
        <f t="shared" si="1603"/>
        <v>0</v>
      </c>
      <c r="GU115" s="2">
        <f t="shared" si="1604"/>
        <v>0</v>
      </c>
      <c r="GV115" s="2">
        <f>VLOOKUP($C115,'ДС факт при поликлинике'!$D$6:$JC$141,171,0)</f>
        <v>0</v>
      </c>
      <c r="GW115" s="2">
        <f>VLOOKUP($C115,'ДС факт при поликлинике'!$D$6:$JC$141,172,0)</f>
        <v>0</v>
      </c>
      <c r="GX115" s="2">
        <f>VLOOKUP($C115,'ДС факт при поликлинике'!$D$6:$JC$141,173,0)</f>
        <v>0</v>
      </c>
      <c r="GY115" s="2">
        <f>VLOOKUP($C115,'ДС факт при поликлинике'!$D$6:$JC$141,174,0)</f>
        <v>0</v>
      </c>
      <c r="GZ115" s="2">
        <f t="shared" ref="GZ115:GZ120" si="2344">SUM(GR115*$F115)</f>
        <v>0</v>
      </c>
      <c r="HA115" s="2">
        <f t="shared" ref="HA115:HA120" si="2345">SUM(GT115*$F115)</f>
        <v>0</v>
      </c>
      <c r="HB115" s="2">
        <f t="shared" ref="HB115:HB120" si="2346">SUM(GV115*$F115)</f>
        <v>0</v>
      </c>
      <c r="HC115" s="2">
        <f t="shared" si="1606"/>
        <v>0</v>
      </c>
      <c r="HD115" s="2">
        <f t="shared" si="1607"/>
        <v>0</v>
      </c>
      <c r="HE115" s="2">
        <f>план!AR113</f>
        <v>0</v>
      </c>
      <c r="HF115" s="2">
        <f>план!AS113</f>
        <v>0</v>
      </c>
      <c r="HG115" s="2">
        <f t="shared" si="1608"/>
        <v>0</v>
      </c>
      <c r="HH115" s="2">
        <f t="shared" si="1609"/>
        <v>0</v>
      </c>
      <c r="HI115" s="2">
        <f>VLOOKUP($C115,'ДС факт при поликлинике'!$D$6:$JC$141,175,0)</f>
        <v>0</v>
      </c>
      <c r="HJ115" s="2">
        <f>VLOOKUP($C115,'ДС факт при поликлинике'!$D$6:$JC$141,176,0)</f>
        <v>0</v>
      </c>
      <c r="HK115" s="2">
        <f>VLOOKUP($C115,'ДС факт при поликлинике'!$D$6:$JC$141,177,0)</f>
        <v>0</v>
      </c>
      <c r="HL115" s="2">
        <f>VLOOKUP($C115,'ДС факт при поликлинике'!$D$6:$JC$141,178,0)</f>
        <v>0</v>
      </c>
      <c r="HM115" s="2">
        <f t="shared" ref="HM115:HM120" si="2347">SUM(HE115*$F115)</f>
        <v>0</v>
      </c>
      <c r="HN115" s="2">
        <f t="shared" ref="HN115:HN120" si="2348">SUM(HG115*$F115)</f>
        <v>0</v>
      </c>
      <c r="HO115" s="2">
        <f t="shared" ref="HO115:HO120" si="2349">SUM(HI115*$F115)</f>
        <v>0</v>
      </c>
      <c r="HP115" s="2">
        <f t="shared" si="1611"/>
        <v>0</v>
      </c>
      <c r="HQ115" s="2">
        <f t="shared" si="1612"/>
        <v>0</v>
      </c>
      <c r="HR115" s="2">
        <f>план!AT113</f>
        <v>0</v>
      </c>
      <c r="HS115" s="2">
        <f>план!AU113</f>
        <v>0</v>
      </c>
      <c r="HT115" s="2">
        <f t="shared" si="1613"/>
        <v>0</v>
      </c>
      <c r="HU115" s="2">
        <f t="shared" si="1614"/>
        <v>0</v>
      </c>
      <c r="HV115" s="2">
        <f>VLOOKUP($C115,'ДС факт при поликлинике'!$D$6:$JC$141,179,0)</f>
        <v>0</v>
      </c>
      <c r="HW115" s="2">
        <f>VLOOKUP($C115,'ДС факт при поликлинике'!$D$6:$JC$141,180,0)</f>
        <v>0</v>
      </c>
      <c r="HX115" s="2">
        <f>VLOOKUP($C115,'ДС факт при поликлинике'!$D$6:$JC$141,181,0)</f>
        <v>0</v>
      </c>
      <c r="HY115" s="2">
        <f>VLOOKUP($C115,'ДС факт при поликлинике'!$D$6:$JC$141,182,0)</f>
        <v>0</v>
      </c>
      <c r="HZ115" s="2">
        <f t="shared" ref="HZ115:HZ120" si="2350">SUM(HR115*$F115)</f>
        <v>0</v>
      </c>
      <c r="IA115" s="2">
        <f t="shared" ref="IA115:IA120" si="2351">SUM(HT115*$F115)</f>
        <v>0</v>
      </c>
      <c r="IB115" s="2">
        <f t="shared" ref="IB115:IB120" si="2352">SUM(HV115*$F115)</f>
        <v>0</v>
      </c>
      <c r="IC115" s="2">
        <f t="shared" si="1616"/>
        <v>0</v>
      </c>
      <c r="ID115" s="2">
        <f t="shared" si="1617"/>
        <v>0</v>
      </c>
      <c r="IE115" s="2">
        <f>план!AV113</f>
        <v>20</v>
      </c>
      <c r="IF115" s="2">
        <f>план!AW113</f>
        <v>280134.39999999997</v>
      </c>
      <c r="IG115" s="2">
        <f t="shared" si="1618"/>
        <v>11.666666666666668</v>
      </c>
      <c r="IH115" s="2">
        <f t="shared" si="1619"/>
        <v>163411.73333333331</v>
      </c>
      <c r="II115" s="2">
        <f>VLOOKUP($C115,'ДС факт при поликлинике'!$D$6:$JC$141,129,0)</f>
        <v>9</v>
      </c>
      <c r="IJ115" s="2">
        <f>VLOOKUP($C115,'ДС факт при поликлинике'!$D$6:$JC$141,130,0)</f>
        <v>126060.48</v>
      </c>
      <c r="IK115" s="2">
        <f>VLOOKUP($C115,'ДС факт при поликлинике'!$D$6:$JC$141,131,0)</f>
        <v>0</v>
      </c>
      <c r="IL115" s="2">
        <f>VLOOKUP($C115,'ДС факт при поликлинике'!$D$6:$JC$141,132,0)</f>
        <v>0</v>
      </c>
      <c r="IM115" s="2">
        <f t="shared" ref="IM115:IM120" si="2353">SUM(IE115*$F115)</f>
        <v>14.8</v>
      </c>
      <c r="IN115" s="2">
        <f t="shared" ref="IN115:IN120" si="2354">SUM(IG115*$F115)</f>
        <v>8.6333333333333346</v>
      </c>
      <c r="IO115" s="2">
        <f t="shared" ref="IO115:IO120" si="2355">SUM(II115*$F115)</f>
        <v>6.66</v>
      </c>
      <c r="IP115" s="2">
        <f t="shared" si="1621"/>
        <v>-2.6666666666666679</v>
      </c>
      <c r="IQ115" s="2">
        <f t="shared" si="1622"/>
        <v>-37351.253333333312</v>
      </c>
      <c r="IR115" s="2">
        <f>план!AX113</f>
        <v>185</v>
      </c>
      <c r="IS115" s="2">
        <f>план!AY113</f>
        <v>2591243.1999999997</v>
      </c>
      <c r="IT115" s="2">
        <f t="shared" si="1623"/>
        <v>107.91666666666666</v>
      </c>
      <c r="IU115" s="2">
        <f t="shared" si="1624"/>
        <v>1511558.5333333332</v>
      </c>
      <c r="IV115" s="2">
        <f>VLOOKUP($C115,'ДС факт при поликлинике'!$D$6:$JC$141,125,0)</f>
        <v>47</v>
      </c>
      <c r="IW115" s="2">
        <f>VLOOKUP($C115,'ДС факт при поликлинике'!$D$6:$JC$141,126,0)</f>
        <v>658315.83999999927</v>
      </c>
      <c r="IX115" s="2">
        <f>VLOOKUP($C115,'ДС факт при поликлинике'!$D$6:$JC$141,127,0)</f>
        <v>0</v>
      </c>
      <c r="IY115" s="2">
        <f>VLOOKUP($C115,'ДС факт при поликлинике'!$D$6:$JC$141,128,0)</f>
        <v>0</v>
      </c>
      <c r="IZ115" s="2">
        <f t="shared" ref="IZ115:IZ120" si="2356">SUM(IR115*$F115)</f>
        <v>136.9</v>
      </c>
      <c r="JA115" s="2">
        <f t="shared" ref="JA115:JA120" si="2357">SUM(IT115*$F115)</f>
        <v>79.85833333333332</v>
      </c>
      <c r="JB115" s="2">
        <f t="shared" ref="JB115:JB120" si="2358">SUM(IV115*$F115)</f>
        <v>34.78</v>
      </c>
      <c r="JC115" s="2">
        <f t="shared" si="1626"/>
        <v>-60.916666666666657</v>
      </c>
      <c r="JD115" s="2">
        <f t="shared" si="1627"/>
        <v>-853242.69333333394</v>
      </c>
      <c r="JE115" s="2">
        <f>план!AZ113</f>
        <v>39</v>
      </c>
      <c r="JF115" s="2">
        <f>план!BA113</f>
        <v>546262.07999999996</v>
      </c>
      <c r="JG115" s="2">
        <f t="shared" si="1628"/>
        <v>22.75</v>
      </c>
      <c r="JH115" s="2">
        <f t="shared" si="1629"/>
        <v>318652.88</v>
      </c>
      <c r="JI115" s="2">
        <f>VLOOKUP($C115,'ДС факт при поликлинике'!$D$6:$JC$141,161,0)</f>
        <v>28</v>
      </c>
      <c r="JJ115" s="2">
        <f>VLOOKUP($C115,'ДС факт при поликлинике'!$D$6:$JC$141,162,0)</f>
        <v>392188.15999999974</v>
      </c>
      <c r="JK115" s="2"/>
      <c r="JL115" s="2"/>
      <c r="JM115" s="2">
        <f t="shared" ref="JM115:JM120" si="2359">SUM(JE115*$F115)</f>
        <v>28.86</v>
      </c>
      <c r="JN115" s="2">
        <f t="shared" ref="JN115:JN120" si="2360">SUM(JG115*$F115)</f>
        <v>16.835000000000001</v>
      </c>
      <c r="JO115" s="2">
        <f t="shared" ref="JO115:JO120" si="2361">SUM(JI115*$F115)</f>
        <v>20.72</v>
      </c>
      <c r="JP115" s="2">
        <f t="shared" si="1631"/>
        <v>5.25</v>
      </c>
      <c r="JQ115" s="2">
        <f t="shared" si="1632"/>
        <v>73535.279999999737</v>
      </c>
      <c r="JR115" s="2">
        <f>план!BB113</f>
        <v>24</v>
      </c>
      <c r="JS115" s="2">
        <f>план!BC113</f>
        <v>336161.27999999997</v>
      </c>
      <c r="JT115" s="2">
        <f t="shared" si="1633"/>
        <v>14</v>
      </c>
      <c r="JU115" s="2">
        <f t="shared" si="1634"/>
        <v>196094.07999999999</v>
      </c>
      <c r="JV115" s="2">
        <f>VLOOKUP($C115,'ДС факт при поликлинике'!$D$6:$JC$141,133,0)</f>
        <v>14</v>
      </c>
      <c r="JW115" s="2">
        <f>VLOOKUP($C115,'ДС факт при поликлинике'!$D$6:$JC$141,134,0)</f>
        <v>196094.07999999999</v>
      </c>
      <c r="JX115" s="2">
        <f>VLOOKUP($C115,'ДС факт при поликлинике'!$D$6:$JC$141,135,0)</f>
        <v>0</v>
      </c>
      <c r="JY115" s="2">
        <f>VLOOKUP($C115,'ДС факт при поликлинике'!$D$6:$JC$141,136,0)</f>
        <v>0</v>
      </c>
      <c r="JZ115" s="2">
        <f t="shared" ref="JZ115:JZ120" si="2362">SUM(JR115*$F115)</f>
        <v>17.759999999999998</v>
      </c>
      <c r="KA115" s="2">
        <f t="shared" ref="KA115:KA120" si="2363">SUM(JT115*$F115)</f>
        <v>10.36</v>
      </c>
      <c r="KB115" s="2">
        <f t="shared" ref="KB115:KB120" si="2364">SUM(JV115*$F115)</f>
        <v>10.36</v>
      </c>
      <c r="KC115" s="2">
        <f t="shared" si="1636"/>
        <v>0</v>
      </c>
      <c r="KD115" s="2">
        <f t="shared" si="1637"/>
        <v>0</v>
      </c>
      <c r="KE115" s="2">
        <f>план!BD113</f>
        <v>0</v>
      </c>
      <c r="KF115" s="2">
        <f>план!BE113</f>
        <v>0</v>
      </c>
      <c r="KG115" s="2">
        <f t="shared" si="1638"/>
        <v>0</v>
      </c>
      <c r="KH115" s="2">
        <f t="shared" si="1639"/>
        <v>0</v>
      </c>
      <c r="KI115" s="2">
        <f>VLOOKUP($C115,'ДС факт при поликлинике'!$D$6:$JC$141,137,0)</f>
        <v>0</v>
      </c>
      <c r="KJ115" s="2">
        <f>VLOOKUP($C115,'ДС факт при поликлинике'!$D$6:$JC$141,138,0)</f>
        <v>0</v>
      </c>
      <c r="KK115" s="2">
        <f>VLOOKUP($C115,'ДС факт при поликлинике'!$D$6:$JC$141,139,0)</f>
        <v>0</v>
      </c>
      <c r="KL115" s="2">
        <f>VLOOKUP($C115,'ДС факт при поликлинике'!$D$6:$JC$141,140,0)</f>
        <v>0</v>
      </c>
      <c r="KM115" s="2">
        <f t="shared" ref="KM115:KM120" si="2365">SUM(KE115*$F115)</f>
        <v>0</v>
      </c>
      <c r="KN115" s="2">
        <f t="shared" ref="KN115:KN120" si="2366">SUM(KG115*$F115)</f>
        <v>0</v>
      </c>
      <c r="KO115" s="2">
        <f t="shared" ref="KO115:KO120" si="2367">SUM(KI115*$F115)</f>
        <v>0</v>
      </c>
      <c r="KP115" s="2">
        <f t="shared" si="1641"/>
        <v>0</v>
      </c>
      <c r="KQ115" s="2">
        <f t="shared" si="1642"/>
        <v>0</v>
      </c>
      <c r="KR115" s="2">
        <f>план!BF113</f>
        <v>18</v>
      </c>
      <c r="KS115" s="2">
        <f>план!BG113</f>
        <v>252120.95999999996</v>
      </c>
      <c r="KT115" s="2">
        <f t="shared" si="1643"/>
        <v>10.5</v>
      </c>
      <c r="KU115" s="2">
        <f t="shared" si="1644"/>
        <v>147070.56</v>
      </c>
      <c r="KV115" s="2">
        <f>VLOOKUP($C115,'ДС факт при поликлинике'!$D$6:$JC$141,141,0)</f>
        <v>13</v>
      </c>
      <c r="KW115" s="2">
        <f>VLOOKUP($C115,'ДС факт при поликлинике'!$D$6:$JC$141,142,0)</f>
        <v>182087.36</v>
      </c>
      <c r="KX115" s="2"/>
      <c r="KY115" s="2"/>
      <c r="KZ115" s="2">
        <f t="shared" ref="KZ115:KZ120" si="2368">SUM(KR115*$F115)</f>
        <v>13.32</v>
      </c>
      <c r="LA115" s="2">
        <f t="shared" ref="LA115:LA120" si="2369">SUM(KT115*$F115)</f>
        <v>7.77</v>
      </c>
      <c r="LB115" s="2">
        <f t="shared" ref="LB115:LB120" si="2370">SUM(KV115*$F115)</f>
        <v>9.6199999999999992</v>
      </c>
      <c r="LC115" s="2">
        <f t="shared" si="1646"/>
        <v>2.5</v>
      </c>
      <c r="LD115" s="2">
        <f t="shared" si="1647"/>
        <v>35016.799999999988</v>
      </c>
      <c r="LE115" s="2">
        <f>план!BH113</f>
        <v>0</v>
      </c>
      <c r="LF115" s="2">
        <f>план!BI113</f>
        <v>0</v>
      </c>
      <c r="LG115" s="2">
        <f t="shared" si="1648"/>
        <v>0</v>
      </c>
      <c r="LH115" s="2">
        <f t="shared" si="1649"/>
        <v>0</v>
      </c>
      <c r="LI115" s="2">
        <f>VLOOKUP($C115,'ДС факт при поликлинике'!$D$6:$JC$141,143,0)</f>
        <v>0</v>
      </c>
      <c r="LJ115" s="2">
        <f>VLOOKUP($C115,'ДС факт при поликлинике'!$D$6:$JC$141,144,0)</f>
        <v>0</v>
      </c>
      <c r="LK115" s="2"/>
      <c r="LL115" s="2"/>
      <c r="LM115" s="2">
        <f t="shared" ref="LM115:LM120" si="2371">SUM(LE115*$F115)</f>
        <v>0</v>
      </c>
      <c r="LN115" s="2">
        <f t="shared" ref="LN115:LN120" si="2372">SUM(LG115*$F115)</f>
        <v>0</v>
      </c>
      <c r="LO115" s="2">
        <f t="shared" ref="LO115:LO120" si="2373">SUM(LI115*$F115)</f>
        <v>0</v>
      </c>
      <c r="LP115" s="2">
        <f t="shared" si="1651"/>
        <v>0</v>
      </c>
      <c r="LQ115" s="2">
        <f t="shared" si="1652"/>
        <v>0</v>
      </c>
      <c r="LR115" s="2">
        <f>план!BJ113</f>
        <v>3</v>
      </c>
      <c r="LS115" s="2">
        <f>план!BK113</f>
        <v>42020.159999999996</v>
      </c>
      <c r="LT115" s="2">
        <f t="shared" si="1653"/>
        <v>1.75</v>
      </c>
      <c r="LU115" s="2">
        <f t="shared" si="1654"/>
        <v>24511.759999999998</v>
      </c>
      <c r="LV115" s="2">
        <f>VLOOKUP($C115,'ДС факт при поликлинике'!$D$6:$JC$141,145,0)</f>
        <v>1</v>
      </c>
      <c r="LW115" s="2">
        <f>VLOOKUP($C115,'ДС факт при поликлинике'!$D$6:$JC$141,146,0)</f>
        <v>14006.72</v>
      </c>
      <c r="LX115" s="2"/>
      <c r="LY115" s="2"/>
      <c r="LZ115" s="2">
        <f t="shared" ref="LZ115:LZ120" si="2374">SUM(LR115*$F115)</f>
        <v>2.2199999999999998</v>
      </c>
      <c r="MA115" s="2">
        <f t="shared" ref="MA115:MA120" si="2375">SUM(LT115*$F115)</f>
        <v>1.2949999999999999</v>
      </c>
      <c r="MB115" s="2">
        <f t="shared" ref="MB115:MB120" si="2376">SUM(LV115*$F115)</f>
        <v>0.74</v>
      </c>
      <c r="MC115" s="2">
        <f t="shared" si="1656"/>
        <v>-0.75</v>
      </c>
      <c r="MD115" s="2">
        <f t="shared" si="1657"/>
        <v>-10505.039999999999</v>
      </c>
      <c r="ME115" s="2">
        <f>план!BL113</f>
        <v>70</v>
      </c>
      <c r="MF115" s="2">
        <f>план!BM113</f>
        <v>980470.39999999991</v>
      </c>
      <c r="MG115" s="2">
        <f t="shared" si="1658"/>
        <v>40.833333333333329</v>
      </c>
      <c r="MH115" s="2">
        <f t="shared" si="1659"/>
        <v>571941.06666666653</v>
      </c>
      <c r="MI115" s="2">
        <f>VLOOKUP($C115,'ДС факт при поликлинике'!$D$6:$JC$141,183,0)</f>
        <v>22</v>
      </c>
      <c r="MJ115" s="2">
        <f>VLOOKUP($C115,'ДС факт при поликлинике'!$D$6:$JC$141,184,0)</f>
        <v>308147.83999999991</v>
      </c>
      <c r="MK115" s="2">
        <f>VLOOKUP($C115,'ДС факт при поликлинике'!$D$6:$JC$141,185,0)</f>
        <v>0</v>
      </c>
      <c r="ML115" s="2">
        <f>VLOOKUP($C115,'ДС факт при поликлинике'!$D$6:$JC$141,186,0)</f>
        <v>0</v>
      </c>
      <c r="MM115" s="2">
        <f t="shared" ref="MM115:MM120" si="2377">SUM(ME115*$F115)</f>
        <v>51.8</v>
      </c>
      <c r="MN115" s="2">
        <f t="shared" ref="MN115:MN120" si="2378">SUM(MG115*$F115)</f>
        <v>30.216666666666661</v>
      </c>
      <c r="MO115" s="2">
        <f t="shared" ref="MO115:MO120" si="2379">SUM(MI115*$F115)</f>
        <v>16.28</v>
      </c>
      <c r="MP115" s="2">
        <f t="shared" si="1661"/>
        <v>-18.833333333333329</v>
      </c>
      <c r="MQ115" s="2">
        <f t="shared" si="1662"/>
        <v>-263793.22666666663</v>
      </c>
      <c r="MR115" s="2">
        <f>план!BN113</f>
        <v>81</v>
      </c>
      <c r="MS115" s="2">
        <f>план!BO113</f>
        <v>1134544.32</v>
      </c>
      <c r="MT115" s="2">
        <f t="shared" si="1663"/>
        <v>47.25</v>
      </c>
      <c r="MU115" s="2">
        <f t="shared" si="1664"/>
        <v>661817.52</v>
      </c>
      <c r="MV115" s="2">
        <f>VLOOKUP($C115,'ДС факт при поликлинике'!$D$6:$JC$141,187,0)</f>
        <v>50</v>
      </c>
      <c r="MW115" s="2">
        <f>VLOOKUP($C115,'ДС факт при поликлинике'!$D$6:$JC$141,188,0)</f>
        <v>700335.99999999919</v>
      </c>
      <c r="MX115" s="2"/>
      <c r="MY115" s="2"/>
      <c r="MZ115" s="2">
        <f t="shared" ref="MZ115:MZ120" si="2380">SUM(MR115*$F115)</f>
        <v>59.94</v>
      </c>
      <c r="NA115" s="2">
        <f t="shared" ref="NA115:NA120" si="2381">SUM(MT115*$F115)</f>
        <v>34.964999999999996</v>
      </c>
      <c r="NB115" s="2">
        <f t="shared" ref="NB115:NB120" si="2382">SUM(MV115*$F115)</f>
        <v>37</v>
      </c>
      <c r="NC115" s="2">
        <f t="shared" si="1666"/>
        <v>2.75</v>
      </c>
      <c r="ND115" s="2">
        <f t="shared" si="1667"/>
        <v>38518.479999999166</v>
      </c>
      <c r="NE115" s="2">
        <f>план!BP113</f>
        <v>0</v>
      </c>
      <c r="NF115" s="2">
        <f>план!BQ113</f>
        <v>0</v>
      </c>
      <c r="NG115" s="2">
        <f t="shared" si="1668"/>
        <v>0</v>
      </c>
      <c r="NH115" s="2">
        <f t="shared" si="1669"/>
        <v>0</v>
      </c>
      <c r="NI115" s="2">
        <f>VLOOKUP($C115,'ДС факт при поликлинике'!$D$6:$JC$141,189,0)</f>
        <v>0</v>
      </c>
      <c r="NJ115" s="2">
        <f>VLOOKUP($C115,'ДС факт при поликлинике'!$D$6:$JC$141,190,0)</f>
        <v>0</v>
      </c>
      <c r="NK115" s="2"/>
      <c r="NL115" s="2"/>
      <c r="NM115" s="2">
        <f t="shared" ref="NM115:NM120" si="2383">SUM(NE115*$F115)</f>
        <v>0</v>
      </c>
      <c r="NN115" s="2">
        <f t="shared" ref="NN115:NN120" si="2384">SUM(NG115*$F115)</f>
        <v>0</v>
      </c>
      <c r="NO115" s="2">
        <f t="shared" ref="NO115:NO120" si="2385">SUM(NI115*$F115)</f>
        <v>0</v>
      </c>
      <c r="NP115" s="2">
        <f t="shared" si="1671"/>
        <v>0</v>
      </c>
      <c r="NQ115" s="2">
        <f t="shared" si="1672"/>
        <v>0</v>
      </c>
      <c r="NR115" s="2">
        <f>план!BR113</f>
        <v>0</v>
      </c>
      <c r="NS115" s="2">
        <f>план!BS113</f>
        <v>0</v>
      </c>
      <c r="NT115" s="2">
        <f t="shared" si="1673"/>
        <v>0</v>
      </c>
      <c r="NU115" s="2">
        <f t="shared" si="1674"/>
        <v>0</v>
      </c>
      <c r="NV115" s="2">
        <f>VLOOKUP($C115,'ДС факт при поликлинике'!$D$6:$JC$141,191,0)</f>
        <v>0</v>
      </c>
      <c r="NW115" s="2">
        <f>VLOOKUP($C115,'ДС факт при поликлинике'!$D$6:$JC$141,192,0)</f>
        <v>0</v>
      </c>
      <c r="NX115" s="2"/>
      <c r="NY115" s="2"/>
      <c r="NZ115" s="2">
        <f t="shared" ref="NZ115:NZ120" si="2386">SUM(NR115*$F115)</f>
        <v>0</v>
      </c>
      <c r="OA115" s="2">
        <f t="shared" ref="OA115:OA120" si="2387">SUM(NT115*$F115)</f>
        <v>0</v>
      </c>
      <c r="OB115" s="2">
        <f t="shared" ref="OB115:OB120" si="2388">SUM(NV115*$F115)</f>
        <v>0</v>
      </c>
      <c r="OC115" s="2">
        <f t="shared" si="1676"/>
        <v>0</v>
      </c>
      <c r="OD115" s="2">
        <f t="shared" si="1677"/>
        <v>0</v>
      </c>
      <c r="OE115" s="2">
        <f>план!BT113</f>
        <v>2</v>
      </c>
      <c r="OF115" s="2">
        <f>план!BU113</f>
        <v>28013.439999999995</v>
      </c>
      <c r="OG115" s="2">
        <f t="shared" si="1678"/>
        <v>1.1666666666666665</v>
      </c>
      <c r="OH115" s="2">
        <f t="shared" si="1679"/>
        <v>16341.17333333333</v>
      </c>
      <c r="OI115" s="2">
        <f>VLOOKUP($C115,'ДС факт при поликлинике'!$D$6:$JC$141,149,0)</f>
        <v>1</v>
      </c>
      <c r="OJ115" s="2">
        <f>VLOOKUP($C115,'ДС факт при поликлинике'!$D$6:$JC$141,150,0)</f>
        <v>14006.72</v>
      </c>
      <c r="OK115" s="2"/>
      <c r="OL115" s="2"/>
      <c r="OM115" s="2">
        <f t="shared" ref="OM115:OM120" si="2389">SUM(OE115*$F115)</f>
        <v>1.48</v>
      </c>
      <c r="ON115" s="2">
        <f t="shared" ref="ON115:ON120" si="2390">SUM(OG115*$F115)</f>
        <v>0.86333333333333317</v>
      </c>
      <c r="OO115" s="2">
        <f t="shared" ref="OO115:OO120" si="2391">SUM(OI115*$F115)</f>
        <v>0.74</v>
      </c>
      <c r="OP115" s="2">
        <f t="shared" si="1681"/>
        <v>-0.16666666666666652</v>
      </c>
      <c r="OQ115" s="2">
        <f t="shared" si="1682"/>
        <v>-2334.4533333333311</v>
      </c>
      <c r="OR115" s="2">
        <f>план!BV113</f>
        <v>5</v>
      </c>
      <c r="OS115" s="2">
        <f>план!BW113</f>
        <v>70033.599999999991</v>
      </c>
      <c r="OT115" s="2">
        <f t="shared" si="1683"/>
        <v>2.916666666666667</v>
      </c>
      <c r="OU115" s="2">
        <f t="shared" si="1684"/>
        <v>40852.933333333327</v>
      </c>
      <c r="OV115" s="2">
        <f>VLOOKUP($C115,'ДС факт при поликлинике'!$D$6:$JC$141,247,0)</f>
        <v>1</v>
      </c>
      <c r="OW115" s="2">
        <f>VLOOKUP($C115,'ДС факт при поликлинике'!$D$6:$JC$141,248,0)</f>
        <v>14006.72</v>
      </c>
      <c r="OX115" s="2"/>
      <c r="OY115" s="2"/>
      <c r="OZ115" s="2">
        <f t="shared" ref="OZ115:OZ120" si="2392">SUM(OR115*$F115)</f>
        <v>3.7</v>
      </c>
      <c r="PA115" s="2">
        <f t="shared" ref="PA115:PA120" si="2393">SUM(OT115*$F115)</f>
        <v>2.1583333333333337</v>
      </c>
      <c r="PB115" s="2">
        <f t="shared" ref="PB115:PB120" si="2394">SUM(OV115*$F115)</f>
        <v>0.74</v>
      </c>
      <c r="PC115" s="2">
        <f t="shared" si="1686"/>
        <v>-1.916666666666667</v>
      </c>
      <c r="PD115" s="2">
        <f t="shared" si="1687"/>
        <v>-26846.213333333326</v>
      </c>
      <c r="PE115" s="2">
        <f>план!BX113</f>
        <v>14</v>
      </c>
      <c r="PF115" s="2">
        <f>план!BY113</f>
        <v>196094.08000000002</v>
      </c>
      <c r="PG115" s="2">
        <f t="shared" si="1688"/>
        <v>8.1666666666666679</v>
      </c>
      <c r="PH115" s="2">
        <f t="shared" si="1689"/>
        <v>114388.21333333333</v>
      </c>
      <c r="PI115" s="2">
        <f>VLOOKUP($C115,'ДС факт при поликлинике'!$D$6:$JC$141,95,0)</f>
        <v>3</v>
      </c>
      <c r="PJ115" s="2">
        <f>VLOOKUP($C115,'ДС факт при поликлинике'!$D$6:$JC$141,96,0)</f>
        <v>42020.159999999996</v>
      </c>
      <c r="PK115" s="2">
        <f>VLOOKUP($C115,'ДС факт при поликлинике'!$D$6:$JC$141,97,0)</f>
        <v>0</v>
      </c>
      <c r="PL115" s="2">
        <f>VLOOKUP($C115,'ДС факт при поликлинике'!$D$6:$JC$141,98,0)</f>
        <v>0</v>
      </c>
      <c r="PM115" s="2">
        <f t="shared" ref="PM115:PM120" si="2395">SUM(PE115*$F115)</f>
        <v>10.36</v>
      </c>
      <c r="PN115" s="2">
        <f t="shared" ref="PN115:PN120" si="2396">SUM(PG115*$F115)</f>
        <v>6.0433333333333339</v>
      </c>
      <c r="PO115" s="2">
        <f t="shared" ref="PO115:PO120" si="2397">SUM(PI115*$F115)</f>
        <v>2.2199999999999998</v>
      </c>
      <c r="PP115" s="2">
        <f t="shared" si="1691"/>
        <v>-5.1666666666666679</v>
      </c>
      <c r="PQ115" s="2">
        <f t="shared" si="1692"/>
        <v>-72368.053333333344</v>
      </c>
      <c r="PR115" s="2">
        <f>план!BZ113</f>
        <v>4</v>
      </c>
      <c r="PS115" s="2">
        <f>план!CA113</f>
        <v>56026.87999999999</v>
      </c>
      <c r="PT115" s="2">
        <f t="shared" si="1693"/>
        <v>2.333333333333333</v>
      </c>
      <c r="PU115" s="2">
        <f t="shared" si="1694"/>
        <v>32682.346666666661</v>
      </c>
      <c r="PV115" s="2">
        <f>VLOOKUP($C115,'ДС факт при поликлинике'!$D$6:$JC$141,99,0)</f>
        <v>15</v>
      </c>
      <c r="PW115" s="2">
        <f>VLOOKUP($C115,'ДС факт при поликлинике'!$D$6:$JC$141,100,0)</f>
        <v>210100.8</v>
      </c>
      <c r="PX115" s="2">
        <f>VLOOKUP($C115,'ДС факт при поликлинике'!$D$6:$JC$141,101,0)</f>
        <v>0</v>
      </c>
      <c r="PY115" s="2">
        <f>VLOOKUP($C115,'ДС факт при поликлинике'!$D$6:$JC$141,102,0)</f>
        <v>0</v>
      </c>
      <c r="PZ115" s="2">
        <f t="shared" ref="PZ115:PZ120" si="2398">SUM(PR115*$F115)</f>
        <v>2.96</v>
      </c>
      <c r="QA115" s="2">
        <f t="shared" ref="QA115:QA120" si="2399">SUM(PT115*$F115)</f>
        <v>1.7266666666666663</v>
      </c>
      <c r="QB115" s="2">
        <f t="shared" ref="QB115:QB120" si="2400">SUM(PV115*$F115)</f>
        <v>11.1</v>
      </c>
      <c r="QC115" s="2">
        <f t="shared" si="1696"/>
        <v>12.666666666666668</v>
      </c>
      <c r="QD115" s="2">
        <f t="shared" si="1697"/>
        <v>177418.45333333334</v>
      </c>
      <c r="QE115" s="2">
        <f>план!CB113</f>
        <v>4</v>
      </c>
      <c r="QF115" s="2">
        <f>план!CC113</f>
        <v>56026.87999999999</v>
      </c>
      <c r="QG115" s="2">
        <f t="shared" si="1698"/>
        <v>2.333333333333333</v>
      </c>
      <c r="QH115" s="2">
        <f t="shared" si="1699"/>
        <v>32682.346666666661</v>
      </c>
      <c r="QI115" s="2">
        <f>VLOOKUP($C115,'ДС факт при поликлинике'!$D$6:$JC$141,63,0)</f>
        <v>0</v>
      </c>
      <c r="QJ115" s="2">
        <f>VLOOKUP($C115,'ДС факт при поликлинике'!$D$6:$JC$141,64,0)</f>
        <v>0</v>
      </c>
      <c r="QK115" s="2">
        <f>VLOOKUP($C115,'ДС факт при поликлинике'!$D$6:$JC$141,65,0)</f>
        <v>0</v>
      </c>
      <c r="QL115" s="2">
        <f>VLOOKUP($C115,'ДС факт при поликлинике'!$D$6:$JC$141,66,0)</f>
        <v>0</v>
      </c>
      <c r="QM115" s="2">
        <f t="shared" ref="QM115:QM120" si="2401">SUM(QE115*$F115)</f>
        <v>2.96</v>
      </c>
      <c r="QN115" s="2">
        <f t="shared" ref="QN115:QN120" si="2402">SUM(QG115*$F115)</f>
        <v>1.7266666666666663</v>
      </c>
      <c r="QO115" s="2">
        <f t="shared" ref="QO115:QO120" si="2403">SUM(QI115*$F115)</f>
        <v>0</v>
      </c>
      <c r="QP115" s="2">
        <f t="shared" si="1701"/>
        <v>-2.333333333333333</v>
      </c>
      <c r="QQ115" s="2">
        <f t="shared" si="1702"/>
        <v>-32682.346666666661</v>
      </c>
      <c r="QR115" s="2">
        <f>план!CD113</f>
        <v>0</v>
      </c>
      <c r="QS115" s="2">
        <f>план!CE113</f>
        <v>0</v>
      </c>
      <c r="QT115" s="2">
        <f t="shared" si="1703"/>
        <v>0</v>
      </c>
      <c r="QU115" s="2">
        <f t="shared" si="1704"/>
        <v>0</v>
      </c>
      <c r="QV115" s="2">
        <f>VLOOKUP($C115,'ДС факт при поликлинике'!$D$6:$JC$141,107,0)</f>
        <v>0</v>
      </c>
      <c r="QW115" s="2">
        <f>VLOOKUP($C115,'ДС факт при поликлинике'!$D$6:$JC$141,108,0)</f>
        <v>0</v>
      </c>
      <c r="QX115" s="2">
        <f>VLOOKUP($C115,'ДС факт при поликлинике'!$D$6:$JC$141,109,0)</f>
        <v>0</v>
      </c>
      <c r="QY115" s="2">
        <f>VLOOKUP($C115,'ДС факт при поликлинике'!$D$6:$JC$141,110,0)</f>
        <v>0</v>
      </c>
      <c r="QZ115" s="2">
        <f t="shared" ref="QZ115:QZ120" si="2404">SUM(QR115*$F115)</f>
        <v>0</v>
      </c>
      <c r="RA115" s="2">
        <f t="shared" ref="RA115:RA120" si="2405">SUM(QT115*$F115)</f>
        <v>0</v>
      </c>
      <c r="RB115" s="2">
        <f t="shared" ref="RB115:RB120" si="2406">SUM(QV115*$F115)</f>
        <v>0</v>
      </c>
      <c r="RC115" s="2">
        <f t="shared" si="1706"/>
        <v>0</v>
      </c>
      <c r="RD115" s="2">
        <f t="shared" si="1707"/>
        <v>0</v>
      </c>
      <c r="RE115" s="2">
        <f>план!CF113</f>
        <v>3</v>
      </c>
      <c r="RF115" s="2">
        <f>план!CG113</f>
        <v>42020.159999999996</v>
      </c>
      <c r="RG115" s="2">
        <f t="shared" si="1708"/>
        <v>1.75</v>
      </c>
      <c r="RH115" s="2">
        <f t="shared" si="1709"/>
        <v>24511.759999999998</v>
      </c>
      <c r="RI115" s="2">
        <f>VLOOKUP($C115,'ДС факт при поликлинике'!$D$6:$JC$141,79,0)</f>
        <v>0</v>
      </c>
      <c r="RJ115" s="2">
        <f>VLOOKUP($C115,'ДС факт при поликлинике'!$D$6:$JC$141,80,0)</f>
        <v>0</v>
      </c>
      <c r="RK115" s="2">
        <f>VLOOKUP($C115,'ДС факт при поликлинике'!$D$6:$JC$141,81,0)</f>
        <v>0</v>
      </c>
      <c r="RL115" s="2">
        <f>VLOOKUP($C115,'ДС факт при поликлинике'!$D$6:$JC$141,82,0)</f>
        <v>0</v>
      </c>
      <c r="RM115" s="2">
        <f t="shared" ref="RM115:RM120" si="2407">SUM(RE115*$F115)</f>
        <v>2.2199999999999998</v>
      </c>
      <c r="RN115" s="2">
        <f t="shared" ref="RN115:RN120" si="2408">SUM(RG115*$F115)</f>
        <v>1.2949999999999999</v>
      </c>
      <c r="RO115" s="2">
        <f t="shared" ref="RO115:RO120" si="2409">SUM(RI115*$F115)</f>
        <v>0</v>
      </c>
      <c r="RP115" s="2">
        <f t="shared" si="1711"/>
        <v>-1.75</v>
      </c>
      <c r="RQ115" s="2">
        <f t="shared" si="1712"/>
        <v>-24511.759999999998</v>
      </c>
      <c r="RR115" s="2">
        <f>план!CH113</f>
        <v>7</v>
      </c>
      <c r="RS115" s="2">
        <f>план!CI113</f>
        <v>98047.040000000008</v>
      </c>
      <c r="RT115" s="2">
        <f t="shared" si="1713"/>
        <v>4.0833333333333339</v>
      </c>
      <c r="RU115" s="2">
        <f t="shared" si="1714"/>
        <v>57194.106666666667</v>
      </c>
      <c r="RV115" s="2">
        <f>VLOOKUP($C115,'ДС факт при поликлинике'!$D$6:$JC$141,119,0)</f>
        <v>10</v>
      </c>
      <c r="RW115" s="2">
        <f>VLOOKUP($C115,'ДС факт при поликлинике'!$D$6:$JC$141,120,0)</f>
        <v>140067.19999999998</v>
      </c>
      <c r="RX115" s="2">
        <f>VLOOKUP($C115,'ДС факт при поликлинике'!$D$6:$JC$141,121,0)</f>
        <v>0</v>
      </c>
      <c r="RY115" s="2">
        <f>VLOOKUP($C115,'ДС факт при поликлинике'!$D$6:$JC$141,122,0)</f>
        <v>0</v>
      </c>
      <c r="RZ115" s="2">
        <f t="shared" ref="RZ115:RZ120" si="2410">SUM(RR115*$F115)</f>
        <v>5.18</v>
      </c>
      <c r="SA115" s="2">
        <f t="shared" ref="SA115:SA120" si="2411">SUM(RT115*$F115)</f>
        <v>3.0216666666666669</v>
      </c>
      <c r="SB115" s="2">
        <f t="shared" ref="SB115:SB120" si="2412">SUM(RV115*$F115)</f>
        <v>7.4</v>
      </c>
      <c r="SC115" s="2">
        <f t="shared" si="1716"/>
        <v>5.9166666666666661</v>
      </c>
      <c r="SD115" s="2">
        <f t="shared" si="1717"/>
        <v>82873.093333333323</v>
      </c>
      <c r="SE115" s="2">
        <f>план!CJ113</f>
        <v>12</v>
      </c>
      <c r="SF115" s="2">
        <f>план!CK113</f>
        <v>201696.76800000001</v>
      </c>
      <c r="SG115" s="2">
        <f t="shared" si="1718"/>
        <v>7</v>
      </c>
      <c r="SH115" s="2">
        <f t="shared" si="1719"/>
        <v>117656.44800000002</v>
      </c>
      <c r="SI115" s="2">
        <f>VLOOKUP($C115,'ДС факт при поликлинике'!$D$6:$JC$141,209,0)</f>
        <v>0</v>
      </c>
      <c r="SJ115" s="2">
        <f>VLOOKUP($C115,'ДС факт при поликлинике'!$D$6:$JC$141,210,0)</f>
        <v>0</v>
      </c>
      <c r="SK115" s="2">
        <f>VLOOKUP($C115,'ДС факт при поликлинике'!$D$6:$JC$141,211,0)</f>
        <v>0</v>
      </c>
      <c r="SL115" s="2">
        <f>VLOOKUP($C115,'ДС факт при поликлинике'!$D$6:$JC$141,212,0)</f>
        <v>0</v>
      </c>
      <c r="SM115" s="2">
        <f t="shared" ref="SM115:SM120" si="2413">SUM(SE115*$F115)</f>
        <v>8.879999999999999</v>
      </c>
      <c r="SN115" s="2">
        <f t="shared" ref="SN115:SN120" si="2414">SUM(SG115*$F115)</f>
        <v>5.18</v>
      </c>
      <c r="SO115" s="2">
        <f t="shared" ref="SO115:SO120" si="2415">SUM(SI115*$F115)</f>
        <v>0</v>
      </c>
      <c r="SP115" s="2">
        <f t="shared" si="1721"/>
        <v>-7</v>
      </c>
      <c r="SQ115" s="2">
        <f t="shared" si="1722"/>
        <v>-117656.44800000002</v>
      </c>
      <c r="SR115" s="2">
        <f>план!CL113</f>
        <v>18</v>
      </c>
      <c r="SS115" s="2">
        <f>план!CM113</f>
        <v>302545.152</v>
      </c>
      <c r="ST115" s="2">
        <f t="shared" si="1723"/>
        <v>10.5</v>
      </c>
      <c r="SU115" s="2">
        <f t="shared" si="1724"/>
        <v>176484.67200000002</v>
      </c>
      <c r="SV115" s="2">
        <f>VLOOKUP($C115,'ДС факт при поликлинике'!$D$6:$JC$141,213,0)</f>
        <v>14</v>
      </c>
      <c r="SW115" s="2">
        <f>VLOOKUP($C115,'ДС факт при поликлинике'!$D$6:$JC$141,214,0)</f>
        <v>235312.84</v>
      </c>
      <c r="SX115" s="2">
        <f>VLOOKUP($C115,'ДС факт при поликлинике'!$D$6:$JC$141,215,0)</f>
        <v>0</v>
      </c>
      <c r="SY115" s="2">
        <f>VLOOKUP($C115,'ДС факт при поликлинике'!$D$6:$JC$141,216,0)</f>
        <v>0</v>
      </c>
      <c r="SZ115" s="2">
        <f t="shared" ref="SZ115:SZ120" si="2416">SUM(SR115*$F115)</f>
        <v>13.32</v>
      </c>
      <c r="TA115" s="2">
        <f t="shared" ref="TA115:TA120" si="2417">SUM(ST115*$F115)</f>
        <v>7.77</v>
      </c>
      <c r="TB115" s="2">
        <f t="shared" ref="TB115:TB120" si="2418">SUM(SV115*$F115)</f>
        <v>10.36</v>
      </c>
      <c r="TC115" s="2">
        <f t="shared" si="1726"/>
        <v>3.5</v>
      </c>
      <c r="TD115" s="2">
        <f t="shared" si="1727"/>
        <v>58828.167999999976</v>
      </c>
      <c r="TE115" s="2">
        <f>план!CN113</f>
        <v>0</v>
      </c>
      <c r="TF115" s="2">
        <f>план!CO113</f>
        <v>0</v>
      </c>
      <c r="TG115" s="2">
        <f t="shared" si="1728"/>
        <v>0</v>
      </c>
      <c r="TH115" s="2">
        <f t="shared" si="1729"/>
        <v>0</v>
      </c>
      <c r="TI115" s="2">
        <f>VLOOKUP($C115,'ДС факт при поликлинике'!$D$6:$JC$141,217,0)</f>
        <v>0</v>
      </c>
      <c r="TJ115" s="2">
        <f>VLOOKUP($C115,'ДС факт при поликлинике'!$D$6:$JC$141,218,0)</f>
        <v>0</v>
      </c>
      <c r="TK115" s="2">
        <f>VLOOKUP($C115,'ДС факт при поликлинике'!$D$6:$JC$141,219,0)</f>
        <v>0</v>
      </c>
      <c r="TL115" s="2">
        <f>VLOOKUP($C115,'ДС факт при поликлинике'!$D$6:$JC$141,220,0)</f>
        <v>0</v>
      </c>
      <c r="TM115" s="2">
        <f t="shared" ref="TM115:TM120" si="2419">SUM(TE115*$F115)</f>
        <v>0</v>
      </c>
      <c r="TN115" s="2">
        <f t="shared" ref="TN115:TN120" si="2420">SUM(TG115*$F115)</f>
        <v>0</v>
      </c>
      <c r="TO115" s="2">
        <f t="shared" ref="TO115:TO120" si="2421">SUM(TI115*$F115)</f>
        <v>0</v>
      </c>
      <c r="TP115" s="2">
        <f t="shared" si="1731"/>
        <v>0</v>
      </c>
      <c r="TQ115" s="2">
        <f t="shared" si="1732"/>
        <v>0</v>
      </c>
      <c r="TR115" s="2">
        <f>план!CP113</f>
        <v>0</v>
      </c>
      <c r="TS115" s="2">
        <f>план!CQ113</f>
        <v>0</v>
      </c>
      <c r="TT115" s="2">
        <f t="shared" si="1733"/>
        <v>0</v>
      </c>
      <c r="TU115" s="2">
        <f t="shared" si="1734"/>
        <v>0</v>
      </c>
      <c r="TV115" s="2">
        <f>VLOOKUP($C115,'ДС факт при поликлинике'!$D$6:$JC$141,221,0)</f>
        <v>12</v>
      </c>
      <c r="TW115" s="2">
        <f>VLOOKUP($C115,'ДС факт при поликлинике'!$D$6:$JC$141,222,0)</f>
        <v>201696.72</v>
      </c>
      <c r="TX115" s="2">
        <f>VLOOKUP($C115,'ДС факт при поликлинике'!$D$6:$JC$141,223,0)</f>
        <v>0</v>
      </c>
      <c r="TY115" s="2">
        <f>VLOOKUP($C115,'ДС факт при поликлинике'!$D$6:$JC$141,224,0)</f>
        <v>0</v>
      </c>
      <c r="TZ115" s="2">
        <f t="shared" ref="TZ115:TZ120" si="2422">SUM(TR115*$F115)</f>
        <v>0</v>
      </c>
      <c r="UA115" s="2">
        <f t="shared" ref="UA115:UA120" si="2423">SUM(TT115*$F115)</f>
        <v>0</v>
      </c>
      <c r="UB115" s="2">
        <f t="shared" ref="UB115:UB120" si="2424">SUM(TV115*$F115)</f>
        <v>8.879999999999999</v>
      </c>
      <c r="UC115" s="2">
        <f t="shared" si="1736"/>
        <v>12</v>
      </c>
      <c r="UD115" s="2">
        <f t="shared" si="1737"/>
        <v>201696.72</v>
      </c>
      <c r="UE115" s="2">
        <f>план!CR113</f>
        <v>0</v>
      </c>
      <c r="UF115" s="2">
        <f>план!CS113</f>
        <v>0</v>
      </c>
      <c r="UG115" s="2">
        <f t="shared" si="1738"/>
        <v>0</v>
      </c>
      <c r="UH115" s="2">
        <f t="shared" si="1739"/>
        <v>0</v>
      </c>
      <c r="UI115" s="2">
        <f>VLOOKUP($C115,'ДС факт при поликлинике'!$D$6:$JC$141,233,0)</f>
        <v>0</v>
      </c>
      <c r="UJ115" s="2">
        <f>VLOOKUP($C115,'ДС факт при поликлинике'!$D$6:$JC$141,234,0)</f>
        <v>0</v>
      </c>
      <c r="UK115" s="2"/>
      <c r="UL115" s="2"/>
      <c r="UM115" s="2">
        <f t="shared" ref="UM115:UM120" si="2425">SUM(UE115*$F115)</f>
        <v>0</v>
      </c>
      <c r="UN115" s="2">
        <f t="shared" ref="UN115:UN120" si="2426">SUM(UG115*$F115)</f>
        <v>0</v>
      </c>
      <c r="UO115" s="2">
        <f t="shared" ref="UO115:UO120" si="2427">SUM(UI115*$F115)</f>
        <v>0</v>
      </c>
      <c r="UP115" s="2">
        <f t="shared" si="1740"/>
        <v>0</v>
      </c>
      <c r="UQ115" s="2">
        <f t="shared" si="1741"/>
        <v>0</v>
      </c>
      <c r="UR115" s="136">
        <f>план!CT113</f>
        <v>0</v>
      </c>
      <c r="US115" s="37">
        <f>план!CU113</f>
        <v>0</v>
      </c>
      <c r="UT115" s="2">
        <f t="shared" si="1742"/>
        <v>0</v>
      </c>
      <c r="UU115" s="2">
        <f t="shared" si="1743"/>
        <v>0</v>
      </c>
      <c r="UV115" s="2">
        <f>VLOOKUP($C115,'ДС факт при поликлинике'!$D$6:$JC$141,225,0)</f>
        <v>0</v>
      </c>
      <c r="UW115" s="2">
        <f>VLOOKUP($C115,'ДС факт при поликлинике'!$D$6:$JC$141,226,0)</f>
        <v>0</v>
      </c>
      <c r="UX115" s="2">
        <f>VLOOKUP($C115,'ДС факт при поликлинике'!$D$6:$JC$141,227,0)</f>
        <v>0</v>
      </c>
      <c r="UY115" s="2">
        <f>VLOOKUP($C115,'ДС факт при поликлинике'!$D$6:$JC$141,228,0)</f>
        <v>0</v>
      </c>
      <c r="UZ115" s="2">
        <f t="shared" ref="UZ115:UZ120" si="2428">SUM(UR115*$F115)</f>
        <v>0</v>
      </c>
      <c r="VA115" s="2">
        <f t="shared" ref="VA115:VA120" si="2429">SUM(UT115*$F115)</f>
        <v>0</v>
      </c>
      <c r="VB115" s="2">
        <f t="shared" ref="VB115:VB120" si="2430">SUM(UV115*$F115)</f>
        <v>0</v>
      </c>
      <c r="VC115" s="2">
        <f t="shared" si="1745"/>
        <v>0</v>
      </c>
      <c r="VD115" s="2">
        <f t="shared" si="1746"/>
        <v>0</v>
      </c>
      <c r="VE115" s="2">
        <f>план!CV113</f>
        <v>0</v>
      </c>
      <c r="VF115" s="2">
        <f>план!CW113</f>
        <v>0</v>
      </c>
      <c r="VG115" s="2">
        <f t="shared" si="1747"/>
        <v>0</v>
      </c>
      <c r="VH115" s="2">
        <f t="shared" si="1748"/>
        <v>0</v>
      </c>
      <c r="VI115" s="2">
        <f>VLOOKUP($C115,'ДС факт при поликлинике'!$D$6:$JC$141,205,0)</f>
        <v>8</v>
      </c>
      <c r="VJ115" s="2">
        <f>VLOOKUP($C115,'ДС факт при поликлинике'!$D$6:$JC$141,206,0)</f>
        <v>134464.48000000001</v>
      </c>
      <c r="VK115" s="2"/>
      <c r="VL115" s="2"/>
      <c r="VM115" s="2">
        <f t="shared" ref="VM115:VM120" si="2431">SUM(VE115*$F115)</f>
        <v>0</v>
      </c>
      <c r="VN115" s="2">
        <f t="shared" ref="VN115:VN120" si="2432">SUM(VG115*$F115)</f>
        <v>0</v>
      </c>
      <c r="VO115" s="2">
        <f t="shared" ref="VO115:VO120" si="2433">SUM(VI115*$F115)</f>
        <v>5.92</v>
      </c>
      <c r="VP115" s="2">
        <f t="shared" si="1749"/>
        <v>8</v>
      </c>
      <c r="VQ115" s="2">
        <f t="shared" si="1750"/>
        <v>134464.48000000001</v>
      </c>
      <c r="VR115" s="2">
        <f>план!CX113</f>
        <v>0</v>
      </c>
      <c r="VS115" s="2">
        <f>план!CY113</f>
        <v>0</v>
      </c>
      <c r="VT115" s="2">
        <f t="shared" si="1751"/>
        <v>0</v>
      </c>
      <c r="VU115" s="2">
        <f t="shared" si="1752"/>
        <v>0</v>
      </c>
      <c r="VV115" s="2">
        <f>VLOOKUP($C115,'ДС факт при поликлинике'!$D$6:$JC$141,207,0)</f>
        <v>0</v>
      </c>
      <c r="VW115" s="2">
        <f>VLOOKUP($C115,'ДС факт при поликлинике'!$D$6:$JC$141,208,0)</f>
        <v>0</v>
      </c>
      <c r="VX115" s="2"/>
      <c r="VY115" s="2"/>
      <c r="VZ115" s="2">
        <f t="shared" ref="VZ115:VZ120" si="2434">SUM(VR115*$F115)</f>
        <v>0</v>
      </c>
      <c r="WA115" s="2">
        <f t="shared" ref="WA115:WA120" si="2435">SUM(VT115*$F115)</f>
        <v>0</v>
      </c>
      <c r="WB115" s="2">
        <f t="shared" ref="WB115:WB120" si="2436">SUM(VV115*$F115)</f>
        <v>0</v>
      </c>
      <c r="WC115" s="2">
        <f t="shared" si="1754"/>
        <v>0</v>
      </c>
      <c r="WD115" s="2">
        <f t="shared" si="1755"/>
        <v>0</v>
      </c>
      <c r="WE115" s="2">
        <f>план!CZ113</f>
        <v>58</v>
      </c>
      <c r="WF115" s="2">
        <f>план!DA113</f>
        <v>974867.71200000006</v>
      </c>
      <c r="WG115" s="2">
        <f t="shared" si="1756"/>
        <v>33.833333333333329</v>
      </c>
      <c r="WH115" s="2">
        <f t="shared" si="1757"/>
        <v>568672.83200000005</v>
      </c>
      <c r="WI115" s="2">
        <f>VLOOKUP($C115,'ДС факт при поликлинике'!$D$6:$JC$141,91,0)</f>
        <v>26</v>
      </c>
      <c r="WJ115" s="2">
        <f>VLOOKUP($C115,'ДС факт при поликлинике'!$D$6:$JC$141,92,0)</f>
        <v>437009.56</v>
      </c>
      <c r="WK115" s="2">
        <f>VLOOKUP($C115,'ДС факт при поликлинике'!$D$6:$JC$141,93,0)</f>
        <v>0</v>
      </c>
      <c r="WL115" s="2">
        <f>VLOOKUP($C115,'ДС факт при поликлинике'!$D$6:$JC$141,94,0)</f>
        <v>0</v>
      </c>
      <c r="WM115" s="2">
        <f t="shared" ref="WM115:WM120" si="2437">SUM(WE115*$F115)</f>
        <v>42.92</v>
      </c>
      <c r="WN115" s="2">
        <f t="shared" ref="WN115:WN120" si="2438">SUM(WG115*$F115)</f>
        <v>25.036666666666662</v>
      </c>
      <c r="WO115" s="2">
        <f t="shared" ref="WO115:WO120" si="2439">SUM(WI115*$F115)</f>
        <v>19.239999999999998</v>
      </c>
      <c r="WP115" s="2">
        <f t="shared" si="1759"/>
        <v>-7.8333333333333286</v>
      </c>
      <c r="WQ115" s="2">
        <f t="shared" si="1760"/>
        <v>-131663.27200000006</v>
      </c>
      <c r="WR115" s="2">
        <f>план!DB113</f>
        <v>0</v>
      </c>
      <c r="WS115" s="2">
        <f>план!DC113</f>
        <v>0</v>
      </c>
      <c r="WT115" s="2">
        <f t="shared" si="1761"/>
        <v>0</v>
      </c>
      <c r="WU115" s="2">
        <f t="shared" si="1762"/>
        <v>0</v>
      </c>
      <c r="WV115" s="2">
        <f>VLOOKUP($C115,'ДС факт при поликлинике'!$D$6:$JC$141,67,0)</f>
        <v>2</v>
      </c>
      <c r="WW115" s="2">
        <f>VLOOKUP($C115,'ДС факт при поликлинике'!$D$6:$JC$141,68,0)</f>
        <v>33616.120000000003</v>
      </c>
      <c r="WX115" s="2">
        <f>VLOOKUP($C115,'ДС факт при поликлинике'!$D$6:$JC$141,69,0)</f>
        <v>0</v>
      </c>
      <c r="WY115" s="2">
        <f>VLOOKUP($C115,'ДС факт при поликлинике'!$D$6:$JC$141,70,0)</f>
        <v>0</v>
      </c>
      <c r="WZ115" s="2">
        <f t="shared" ref="WZ115:WZ120" si="2440">SUM(WR115*$F115)</f>
        <v>0</v>
      </c>
      <c r="XA115" s="2">
        <f t="shared" ref="XA115:XA120" si="2441">SUM(WT115*$F115)</f>
        <v>0</v>
      </c>
      <c r="XB115" s="2">
        <f t="shared" ref="XB115:XB120" si="2442">SUM(WV115*$F115)</f>
        <v>1.48</v>
      </c>
      <c r="XC115" s="2">
        <f t="shared" si="1764"/>
        <v>2</v>
      </c>
      <c r="XD115" s="2">
        <f t="shared" si="1765"/>
        <v>33616.120000000003</v>
      </c>
      <c r="XE115" s="2">
        <f>план!DD113</f>
        <v>9</v>
      </c>
      <c r="XF115" s="2">
        <f>план!DE113</f>
        <v>151272.576</v>
      </c>
      <c r="XG115" s="2">
        <f t="shared" si="1766"/>
        <v>5.25</v>
      </c>
      <c r="XH115" s="2">
        <f t="shared" si="1767"/>
        <v>88242.33600000001</v>
      </c>
      <c r="XI115" s="2">
        <f>VLOOKUP($C115,'ДС факт при поликлинике'!$D$6:$JC$141,111,0)</f>
        <v>5</v>
      </c>
      <c r="XJ115" s="2">
        <f>VLOOKUP($C115,'ДС факт при поликлинике'!$D$6:$JC$141,112,0)</f>
        <v>84040.3</v>
      </c>
      <c r="XK115" s="2">
        <f>VLOOKUP($C115,'ДС факт при поликлинике'!$D$6:$JC$141,113,0)</f>
        <v>0</v>
      </c>
      <c r="XL115" s="2">
        <f>VLOOKUP($C115,'ДС факт при поликлинике'!$D$6:$JC$141,114,0)</f>
        <v>0</v>
      </c>
      <c r="XM115" s="2">
        <f t="shared" ref="XM115:XM120" si="2443">SUM(XE115*$F115)</f>
        <v>6.66</v>
      </c>
      <c r="XN115" s="2">
        <f t="shared" ref="XN115:XN120" si="2444">SUM(XG115*$F115)</f>
        <v>3.8849999999999998</v>
      </c>
      <c r="XO115" s="2">
        <f t="shared" ref="XO115:XO120" si="2445">SUM(XI115*$F115)</f>
        <v>3.7</v>
      </c>
      <c r="XP115" s="2">
        <f t="shared" si="1768"/>
        <v>-0.25</v>
      </c>
      <c r="XQ115" s="2">
        <f t="shared" si="1769"/>
        <v>-4202.0360000000073</v>
      </c>
      <c r="XR115" s="2">
        <f>план!DF113</f>
        <v>2</v>
      </c>
      <c r="XS115" s="2">
        <f>план!DG113</f>
        <v>33616.127999999997</v>
      </c>
      <c r="XT115" s="2">
        <f t="shared" si="1770"/>
        <v>1.1666666666666665</v>
      </c>
      <c r="XU115" s="2">
        <f t="shared" si="1771"/>
        <v>19609.407999999996</v>
      </c>
      <c r="XV115" s="2">
        <f>VLOOKUP($C115,'ДС факт при поликлинике'!$D$6:$JC$141,87,0)</f>
        <v>5</v>
      </c>
      <c r="XW115" s="2">
        <f>VLOOKUP($C115,'ДС факт при поликлинике'!$D$6:$JC$141,88,0)</f>
        <v>84040.3</v>
      </c>
      <c r="XX115" s="2">
        <f>VLOOKUP($C115,'ДС факт при поликлинике'!$D$6:$JC$141,89,0)</f>
        <v>0</v>
      </c>
      <c r="XY115" s="2">
        <f>VLOOKUP($C115,'ДС факт при поликлинике'!$D$6:$JC$141,90,0)</f>
        <v>0</v>
      </c>
      <c r="XZ115" s="2">
        <f t="shared" ref="XZ115:XZ120" si="2446">SUM(XR115*$F115)</f>
        <v>1.48</v>
      </c>
      <c r="YA115" s="2">
        <f t="shared" ref="YA115:YA120" si="2447">SUM(XT115*$F115)</f>
        <v>0.86333333333333317</v>
      </c>
      <c r="YB115" s="2">
        <f t="shared" ref="YB115:YB120" si="2448">SUM(XV115*$F115)</f>
        <v>3.7</v>
      </c>
      <c r="YC115" s="2">
        <f t="shared" si="1773"/>
        <v>3.8333333333333335</v>
      </c>
      <c r="YD115" s="2">
        <f t="shared" si="1774"/>
        <v>64430.892000000007</v>
      </c>
      <c r="YE115" s="2">
        <f>план!DH113</f>
        <v>6</v>
      </c>
      <c r="YF115" s="2">
        <f>план!DI113</f>
        <v>100848.38400000001</v>
      </c>
      <c r="YG115" s="2">
        <f t="shared" si="1775"/>
        <v>3.5</v>
      </c>
      <c r="YH115" s="2">
        <f t="shared" si="1776"/>
        <v>58828.224000000009</v>
      </c>
      <c r="YI115" s="2">
        <f>VLOOKUP($C115,'ДС факт при поликлинике'!$D$6:$JC$141,75,0)</f>
        <v>1</v>
      </c>
      <c r="YJ115" s="2">
        <f>VLOOKUP($C115,'ДС факт при поликлинике'!$D$6:$JC$141,76,0)</f>
        <v>16808.060000000001</v>
      </c>
      <c r="YK115" s="2">
        <f>VLOOKUP($C115,'ДС факт при поликлинике'!$D$6:$JC$141,77,0)</f>
        <v>0</v>
      </c>
      <c r="YL115" s="2">
        <f>VLOOKUP($C115,'ДС факт при поликлинике'!$D$6:$JC$141,78,0)</f>
        <v>0</v>
      </c>
      <c r="YM115" s="2">
        <f t="shared" ref="YM115:YM120" si="2449">SUM(YE115*$F115)</f>
        <v>4.4399999999999995</v>
      </c>
      <c r="YN115" s="2">
        <f t="shared" ref="YN115:YN120" si="2450">SUM(YG115*$F115)</f>
        <v>2.59</v>
      </c>
      <c r="YO115" s="2">
        <f t="shared" ref="YO115:YO120" si="2451">SUM(YI115*$F115)</f>
        <v>0.74</v>
      </c>
      <c r="YP115" s="2">
        <f t="shared" si="1777"/>
        <v>-2.5</v>
      </c>
      <c r="YQ115" s="2">
        <f t="shared" si="1778"/>
        <v>-42020.164000000004</v>
      </c>
      <c r="YR115" s="2">
        <f>план!DJ113</f>
        <v>29</v>
      </c>
      <c r="YS115" s="2">
        <f>план!DK113</f>
        <v>487433.85600000003</v>
      </c>
      <c r="YT115" s="2">
        <f t="shared" si="1779"/>
        <v>16.916666666666664</v>
      </c>
      <c r="YU115" s="2">
        <f t="shared" si="1780"/>
        <v>284336.41600000003</v>
      </c>
      <c r="YV115" s="2">
        <f>VLOOKUP($C115,'ДС факт при поликлинике'!$D$6:$JC$141,71,0)</f>
        <v>12</v>
      </c>
      <c r="YW115" s="2">
        <f>VLOOKUP($C115,'ДС факт при поликлинике'!$D$6:$JC$141,72,0)</f>
        <v>201696.72</v>
      </c>
      <c r="YX115" s="2">
        <f>VLOOKUP($C115,'ДС факт при поликлинике'!$D$6:$JC$141,73,0)</f>
        <v>0</v>
      </c>
      <c r="YY115" s="2">
        <f>VLOOKUP($C115,'ДС факт при поликлинике'!$D$6:$JC$141,74,0)</f>
        <v>0</v>
      </c>
      <c r="YZ115" s="2">
        <f t="shared" ref="YZ115:YZ120" si="2452">SUM(YR115*$F115)</f>
        <v>21.46</v>
      </c>
      <c r="ZA115" s="2">
        <f t="shared" ref="ZA115:ZA120" si="2453">SUM(YT115*$F115)</f>
        <v>12.518333333333331</v>
      </c>
      <c r="ZB115" s="2">
        <f t="shared" ref="ZB115:ZB120" si="2454">SUM(YV115*$F115)</f>
        <v>8.879999999999999</v>
      </c>
      <c r="ZC115" s="2">
        <f t="shared" si="1781"/>
        <v>-4.9166666666666643</v>
      </c>
      <c r="ZD115" s="2">
        <f t="shared" si="1782"/>
        <v>-82639.696000000025</v>
      </c>
      <c r="ZE115" s="2">
        <f>план!DL113</f>
        <v>9</v>
      </c>
      <c r="ZF115" s="2">
        <f>план!DM113</f>
        <v>151272.576</v>
      </c>
      <c r="ZG115" s="2">
        <f t="shared" si="1783"/>
        <v>5.25</v>
      </c>
      <c r="ZH115" s="2">
        <f t="shared" si="1784"/>
        <v>88242.33600000001</v>
      </c>
      <c r="ZI115" s="2">
        <f>VLOOKUP($C115,'ДС факт при поликлинике'!$D$6:$JC$141,103,0)</f>
        <v>2</v>
      </c>
      <c r="ZJ115" s="2">
        <f>VLOOKUP($C115,'ДС факт при поликлинике'!$D$6:$JC$141,104,0)</f>
        <v>33616.120000000003</v>
      </c>
      <c r="ZK115" s="2">
        <f>VLOOKUP($C115,'ДС факт при поликлинике'!$D$6:$JC$141,105,0)</f>
        <v>0</v>
      </c>
      <c r="ZL115" s="2">
        <f>VLOOKUP($C115,'ДС факт при поликлинике'!$D$6:$JC$141,106,0)</f>
        <v>0</v>
      </c>
      <c r="ZM115" s="2">
        <f t="shared" ref="ZM115:ZM120" si="2455">SUM(ZE115*$F115)</f>
        <v>6.66</v>
      </c>
      <c r="ZN115" s="2">
        <f t="shared" ref="ZN115:ZN120" si="2456">SUM(ZG115*$F115)</f>
        <v>3.8849999999999998</v>
      </c>
      <c r="ZO115" s="2">
        <f t="shared" ref="ZO115:ZO120" si="2457">SUM(ZI115*$F115)</f>
        <v>1.48</v>
      </c>
      <c r="ZP115" s="2">
        <f t="shared" si="1786"/>
        <v>-3.25</v>
      </c>
      <c r="ZQ115" s="2">
        <f t="shared" si="1787"/>
        <v>-54626.216000000008</v>
      </c>
      <c r="ZR115" s="2">
        <f>план!DN113</f>
        <v>0</v>
      </c>
      <c r="ZS115" s="2">
        <f>план!DO113</f>
        <v>0</v>
      </c>
      <c r="ZT115" s="2">
        <f t="shared" si="1788"/>
        <v>0</v>
      </c>
      <c r="ZU115" s="2">
        <f t="shared" si="1789"/>
        <v>0</v>
      </c>
      <c r="ZV115" s="2">
        <f>VLOOKUP($C115,'ДС факт при поликлинике'!$D$6:$JC$141,249,0)</f>
        <v>6</v>
      </c>
      <c r="ZW115" s="2">
        <f>VLOOKUP($C115,'ДС факт при поликлинике'!$D$6:$JC$141,250,0)</f>
        <v>100848.36</v>
      </c>
      <c r="ZX115" s="2">
        <f>VLOOKUP($C115,'ДС факт при поликлинике'!$D$6:$JC$141,251,0)</f>
        <v>0</v>
      </c>
      <c r="ZY115" s="2">
        <f>VLOOKUP($C115,'ДС факт при поликлинике'!$D$6:$JC$141,252,0)</f>
        <v>0</v>
      </c>
      <c r="ZZ115" s="2">
        <f t="shared" ref="ZZ115:ZZ120" si="2458">SUM(ZR115*$F115)</f>
        <v>0</v>
      </c>
      <c r="AAA115" s="2">
        <f t="shared" ref="AAA115:AAA120" si="2459">SUM(ZT115*$F115)</f>
        <v>0</v>
      </c>
      <c r="AAB115" s="2">
        <f t="shared" ref="AAB115:AAB120" si="2460">SUM(ZV115*$F115)</f>
        <v>4.4399999999999995</v>
      </c>
      <c r="AAC115" s="2">
        <f t="shared" si="1791"/>
        <v>6</v>
      </c>
      <c r="AAD115" s="2">
        <f t="shared" si="1792"/>
        <v>100848.36</v>
      </c>
      <c r="AAE115" s="2">
        <f>план!DP113</f>
        <v>0</v>
      </c>
      <c r="AAF115" s="2">
        <f>план!DQ113</f>
        <v>0</v>
      </c>
      <c r="AAG115" s="2">
        <f t="shared" si="1793"/>
        <v>0</v>
      </c>
      <c r="AAH115" s="2">
        <f t="shared" si="1794"/>
        <v>0</v>
      </c>
      <c r="AAI115" s="2">
        <f>VLOOKUP($C115,'ДС факт при поликлинике'!$D$6:$JC$141,115,0)</f>
        <v>0</v>
      </c>
      <c r="AAJ115" s="2">
        <f>VLOOKUP($C115,'ДС факт при поликлинике'!$D$6:$JC$141,116,0)</f>
        <v>0</v>
      </c>
      <c r="AAK115" s="2">
        <f>VLOOKUP($C115,'ДС факт при поликлинике'!$D$6:$JC$141,117,0)</f>
        <v>0</v>
      </c>
      <c r="AAL115" s="2">
        <f>VLOOKUP($C115,'ДС факт при поликлинике'!$D$6:$JC$141,118,0)</f>
        <v>0</v>
      </c>
      <c r="AAM115" s="2">
        <f t="shared" ref="AAM115:AAM120" si="2461">SUM(AAE115*$F115)</f>
        <v>0</v>
      </c>
      <c r="AAN115" s="2">
        <f t="shared" ref="AAN115:AAN120" si="2462">SUM(AAG115*$F115)</f>
        <v>0</v>
      </c>
      <c r="AAO115" s="2">
        <f t="shared" ref="AAO115:AAO120" si="2463">SUM(AAI115*$F115)</f>
        <v>0</v>
      </c>
      <c r="AAP115" s="2">
        <f t="shared" si="1795"/>
        <v>0</v>
      </c>
      <c r="AAQ115" s="2">
        <f t="shared" si="1796"/>
        <v>0</v>
      </c>
      <c r="AAR115" s="2">
        <f>план!DR113</f>
        <v>0</v>
      </c>
      <c r="AAS115" s="2">
        <f>план!DS113</f>
        <v>0</v>
      </c>
      <c r="AAT115" s="2">
        <f t="shared" si="1797"/>
        <v>0</v>
      </c>
      <c r="AAU115" s="2">
        <f t="shared" si="1798"/>
        <v>0</v>
      </c>
      <c r="AAV115" s="2">
        <f>VLOOKUP($C115,'ДС факт при поликлинике'!$D$6:$JC$141,59,0)</f>
        <v>0</v>
      </c>
      <c r="AAW115" s="2">
        <f>VLOOKUP($C115,'ДС факт при поликлинике'!$D$6:$JC$141,60,0)</f>
        <v>0</v>
      </c>
      <c r="AAX115" s="2">
        <f>VLOOKUP($C115,'ДС факт при поликлинике'!$D$6:$JC$141,61,0)</f>
        <v>0</v>
      </c>
      <c r="AAY115" s="2">
        <f>VLOOKUP($C115,'ДС факт при поликлинике'!$D$6:$JC$141,62,0)</f>
        <v>0</v>
      </c>
      <c r="AAZ115" s="2">
        <f t="shared" ref="AAZ115:AAZ120" si="2464">SUM(AAR115*$F115)</f>
        <v>0</v>
      </c>
      <c r="ABA115" s="2">
        <f t="shared" ref="ABA115:ABA120" si="2465">SUM(AAT115*$F115)</f>
        <v>0</v>
      </c>
      <c r="ABB115" s="2">
        <f t="shared" ref="ABB115:ABB120" si="2466">SUM(AAV115*$F115)</f>
        <v>0</v>
      </c>
      <c r="ABC115" s="2">
        <f t="shared" si="1800"/>
        <v>0</v>
      </c>
      <c r="ABD115" s="2">
        <f t="shared" si="1801"/>
        <v>0</v>
      </c>
      <c r="ABE115" s="2">
        <f>план!DT113</f>
        <v>0</v>
      </c>
      <c r="ABF115" s="2">
        <f>план!DU113</f>
        <v>0</v>
      </c>
      <c r="ABG115" s="2">
        <f t="shared" si="1802"/>
        <v>0</v>
      </c>
      <c r="ABH115" s="2">
        <f t="shared" si="1803"/>
        <v>0</v>
      </c>
      <c r="ABI115" s="2">
        <f>VLOOKUP($C115,'ДС факт при поликлинике'!$D$6:$JC$141,55,0)</f>
        <v>0</v>
      </c>
      <c r="ABJ115" s="2">
        <f>VLOOKUP($C115,'ДС факт при поликлинике'!$D$6:$JC$141,56,0)</f>
        <v>0</v>
      </c>
      <c r="ABK115" s="2">
        <f>VLOOKUP($C115,'ДС факт при поликлинике'!$D$6:$JC$141,57,0)</f>
        <v>0</v>
      </c>
      <c r="ABL115" s="2">
        <f>VLOOKUP($C115,'ДС факт при поликлинике'!$D$6:$JC$141,58,0)</f>
        <v>0</v>
      </c>
      <c r="ABM115" s="2">
        <f t="shared" ref="ABM115:ABM120" si="2467">SUM(ABE115*$F115)</f>
        <v>0</v>
      </c>
      <c r="ABN115" s="2">
        <f t="shared" ref="ABN115:ABN120" si="2468">SUM(ABG115*$F115)</f>
        <v>0</v>
      </c>
      <c r="ABO115" s="2">
        <f t="shared" ref="ABO115:ABO120" si="2469">SUM(ABI115*$F115)</f>
        <v>0</v>
      </c>
      <c r="ABP115" s="2">
        <f t="shared" si="1805"/>
        <v>0</v>
      </c>
      <c r="ABQ115" s="2">
        <f t="shared" si="1806"/>
        <v>0</v>
      </c>
      <c r="ABR115" s="2">
        <f>план!DV113</f>
        <v>0</v>
      </c>
      <c r="ABS115" s="2">
        <f>план!DW113</f>
        <v>0</v>
      </c>
      <c r="ABT115" s="2">
        <f t="shared" si="1807"/>
        <v>0</v>
      </c>
      <c r="ABU115" s="2">
        <f t="shared" si="1808"/>
        <v>0</v>
      </c>
      <c r="ABV115" s="2">
        <f>VLOOKUP($C115,'ДС факт при поликлинике'!$D$6:$JC$141,83,0)</f>
        <v>1</v>
      </c>
      <c r="ABW115" s="2">
        <f>VLOOKUP($C115,'ДС факт при поликлинике'!$D$6:$JC$141,84,0)</f>
        <v>25712.34</v>
      </c>
      <c r="ABX115" s="2">
        <f>VLOOKUP($C115,'ДС факт при поликлинике'!$D$6:$JC$141,85,0)</f>
        <v>0</v>
      </c>
      <c r="ABY115" s="2">
        <f>VLOOKUP($C115,'ДС факт при поликлинике'!$D$6:$JC$141,86,0)</f>
        <v>0</v>
      </c>
      <c r="ABZ115" s="2">
        <f t="shared" ref="ABZ115:ABZ120" si="2470">SUM(ABR115*$F115)</f>
        <v>0</v>
      </c>
      <c r="ACA115" s="2">
        <f t="shared" ref="ACA115:ACA120" si="2471">SUM(ABT115*$F115)</f>
        <v>0</v>
      </c>
      <c r="ACB115" s="2">
        <f t="shared" ref="ACB115:ACB120" si="2472">SUM(ABV115*$F115)</f>
        <v>0.74</v>
      </c>
      <c r="ACC115" s="2">
        <f t="shared" si="1810"/>
        <v>1</v>
      </c>
      <c r="ACD115" s="2">
        <f t="shared" si="1811"/>
        <v>25712.34</v>
      </c>
      <c r="ACE115" s="2">
        <f>план!DX113</f>
        <v>0</v>
      </c>
      <c r="ACF115" s="2">
        <f>план!DY113</f>
        <v>0</v>
      </c>
      <c r="ACG115" s="2">
        <f t="shared" si="1812"/>
        <v>0</v>
      </c>
      <c r="ACH115" s="2">
        <f t="shared" si="1813"/>
        <v>0</v>
      </c>
      <c r="ACI115" s="2">
        <f>VLOOKUP($C115,'ДС факт при поликлинике'!$D$6:$JC$141,35,0)</f>
        <v>0</v>
      </c>
      <c r="ACJ115" s="2">
        <f>VLOOKUP($C115,'ДС факт при поликлинике'!$D$6:$JC$141,36,0)</f>
        <v>0</v>
      </c>
      <c r="ACK115" s="2">
        <f>VLOOKUP($C115,'ДС факт при поликлинике'!$D$6:$JC$141,37,0)</f>
        <v>0</v>
      </c>
      <c r="ACL115" s="2">
        <f>VLOOKUP($C115,'ДС факт при поликлинике'!$D$6:$JC$141,38,0)</f>
        <v>0</v>
      </c>
      <c r="ACM115" s="2">
        <f t="shared" ref="ACM115:ACM120" si="2473">SUM(ACE115*$F115)</f>
        <v>0</v>
      </c>
      <c r="ACN115" s="2">
        <f t="shared" ref="ACN115:ACN120" si="2474">SUM(ACG115*$F115)</f>
        <v>0</v>
      </c>
      <c r="ACO115" s="2">
        <f t="shared" ref="ACO115:ACO120" si="2475">SUM(ACI115*$F115)</f>
        <v>0</v>
      </c>
      <c r="ACP115" s="2">
        <f t="shared" si="1815"/>
        <v>0</v>
      </c>
      <c r="ACQ115" s="2">
        <f t="shared" si="1816"/>
        <v>0</v>
      </c>
      <c r="ACR115" s="2">
        <f>план!DZ113</f>
        <v>0</v>
      </c>
      <c r="ACS115" s="2">
        <f>план!EA113</f>
        <v>0</v>
      </c>
      <c r="ACT115" s="2">
        <f t="shared" si="1817"/>
        <v>0</v>
      </c>
      <c r="ACU115" s="2">
        <f t="shared" si="1818"/>
        <v>0</v>
      </c>
      <c r="ACV115" s="2">
        <f>VLOOKUP($C115,'ДС факт при поликлинике'!$D$6:$JC$141,151,0)</f>
        <v>0</v>
      </c>
      <c r="ACW115" s="2">
        <f>VLOOKUP($C115,'ДС факт при поликлинике'!$D$6:$JC$141,152,0)</f>
        <v>0</v>
      </c>
      <c r="ACX115" s="2">
        <f>VLOOKUP($C115,'ДС факт при поликлинике'!$D$6:$JC$141,153,0)</f>
        <v>0</v>
      </c>
      <c r="ACY115" s="2">
        <f>VLOOKUP($C115,'ДС факт при поликлинике'!$D$6:$JC$141,154,0)</f>
        <v>0</v>
      </c>
      <c r="ACZ115" s="2">
        <f t="shared" ref="ACZ115:ACZ120" si="2476">SUM(ACR115*$F115)</f>
        <v>0</v>
      </c>
      <c r="ADA115" s="2">
        <f t="shared" ref="ADA115:ADA120" si="2477">SUM(ACT115*$F115)</f>
        <v>0</v>
      </c>
      <c r="ADB115" s="2">
        <f t="shared" ref="ADB115:ADB120" si="2478">SUM(ACV115*$F115)</f>
        <v>0</v>
      </c>
      <c r="ADC115" s="2">
        <f t="shared" si="1820"/>
        <v>0</v>
      </c>
      <c r="ADD115" s="2">
        <f t="shared" si="1821"/>
        <v>0</v>
      </c>
      <c r="ADE115" s="2">
        <f>план!EB113</f>
        <v>5</v>
      </c>
      <c r="ADF115" s="2">
        <f>план!EC113</f>
        <v>70033.599999999991</v>
      </c>
      <c r="ADG115" s="2">
        <f t="shared" si="1822"/>
        <v>2.916666666666667</v>
      </c>
      <c r="ADH115" s="2">
        <f t="shared" si="1823"/>
        <v>40852.933333333327</v>
      </c>
      <c r="ADI115" s="2">
        <f>VLOOKUP($C115,'ДС факт при поликлинике'!$D$6:$JC$141,123,0)</f>
        <v>1</v>
      </c>
      <c r="ADJ115" s="2">
        <f>VLOOKUP($C115,'ДС факт при поликлинике'!$D$6:$JC$141,124,0)</f>
        <v>14006.72</v>
      </c>
      <c r="ADK115" s="2"/>
      <c r="ADL115" s="2"/>
      <c r="ADM115" s="2">
        <f t="shared" ref="ADM115:ADM120" si="2479">SUM(ADE115*$F115)</f>
        <v>3.7</v>
      </c>
      <c r="ADN115" s="2">
        <f t="shared" ref="ADN115:ADN120" si="2480">SUM(ADG115*$F115)</f>
        <v>2.1583333333333337</v>
      </c>
      <c r="ADO115" s="2">
        <f t="shared" ref="ADO115:ADO120" si="2481">SUM(ADI115*$F115)</f>
        <v>0.74</v>
      </c>
      <c r="ADP115" s="2">
        <f t="shared" si="1825"/>
        <v>-1.916666666666667</v>
      </c>
      <c r="ADQ115" s="2">
        <f t="shared" si="1826"/>
        <v>-26846.213333333326</v>
      </c>
      <c r="ADR115" s="2">
        <f>план!ED113</f>
        <v>0</v>
      </c>
      <c r="ADS115" s="2">
        <f>план!EE113</f>
        <v>0</v>
      </c>
      <c r="ADT115" s="2">
        <f t="shared" si="1827"/>
        <v>0</v>
      </c>
      <c r="ADU115" s="2">
        <f t="shared" si="1828"/>
        <v>0</v>
      </c>
      <c r="ADV115" s="2">
        <f>VLOOKUP($C115,'ДС факт при поликлинике'!$D$6:$JC$141,147,0)</f>
        <v>0</v>
      </c>
      <c r="ADW115" s="2">
        <f>VLOOKUP($C115,'ДС факт при поликлинике'!$D$6:$JC$141,148,0)</f>
        <v>0</v>
      </c>
      <c r="ADX115" s="2"/>
      <c r="ADY115" s="2"/>
      <c r="ADZ115" s="2">
        <f t="shared" ref="ADZ115:ADZ120" si="2482">SUM(ADR115*$F115)</f>
        <v>0</v>
      </c>
      <c r="AEA115" s="2">
        <f t="shared" ref="AEA115:AEA120" si="2483">SUM(ADT115*$F115)</f>
        <v>0</v>
      </c>
      <c r="AEB115" s="2">
        <f t="shared" ref="AEB115:AEB120" si="2484">SUM(ADV115*$F115)</f>
        <v>0</v>
      </c>
      <c r="AEC115" s="2">
        <f t="shared" si="1830"/>
        <v>0</v>
      </c>
      <c r="AED115" s="2">
        <f t="shared" si="1831"/>
        <v>0</v>
      </c>
      <c r="AEE115" s="2">
        <f>план!EF113</f>
        <v>0</v>
      </c>
      <c r="AEF115" s="2">
        <f>план!EG113</f>
        <v>0</v>
      </c>
      <c r="AEG115" s="2">
        <f t="shared" si="1832"/>
        <v>0</v>
      </c>
      <c r="AEH115" s="2">
        <f t="shared" si="1833"/>
        <v>0</v>
      </c>
      <c r="AEI115" s="2">
        <f>VLOOKUP($C115,'ДС факт при поликлинике'!$D$6:$JC$141,155,0)</f>
        <v>0</v>
      </c>
      <c r="AEJ115" s="2">
        <f>VLOOKUP($C115,'ДС факт при поликлинике'!$D$6:$JC$141,156,0)</f>
        <v>0</v>
      </c>
      <c r="AEK115" s="2"/>
      <c r="AEL115" s="2"/>
      <c r="AEM115" s="2">
        <f t="shared" ref="AEM115:AEM120" si="2485">SUM(AEE115*$F115)</f>
        <v>0</v>
      </c>
      <c r="AEN115" s="2">
        <f t="shared" ref="AEN115:AEN120" si="2486">SUM(AEG115*$F115)</f>
        <v>0</v>
      </c>
      <c r="AEO115" s="2">
        <f t="shared" ref="AEO115:AEO120" si="2487">SUM(AEI115*$F115)</f>
        <v>0</v>
      </c>
      <c r="AEP115" s="2">
        <f t="shared" si="1835"/>
        <v>0</v>
      </c>
      <c r="AEQ115" s="2">
        <f t="shared" si="1836"/>
        <v>0</v>
      </c>
      <c r="AER115" s="2">
        <f>план!EH113</f>
        <v>0</v>
      </c>
      <c r="AES115" s="2">
        <f>план!EI113</f>
        <v>0</v>
      </c>
      <c r="AET115" s="2">
        <f t="shared" si="1837"/>
        <v>0</v>
      </c>
      <c r="AEU115" s="2">
        <f t="shared" si="1838"/>
        <v>0</v>
      </c>
      <c r="AEV115" s="2">
        <f>VLOOKUP($C115,'ДС факт при поликлинике'!$D$6:$JC$141,15,0)</f>
        <v>0</v>
      </c>
      <c r="AEW115" s="2">
        <f>VLOOKUP($C115,'ДС факт при поликлинике'!$D$6:$JC$141,16,0)</f>
        <v>0</v>
      </c>
      <c r="AEX115" s="2">
        <f>VLOOKUP($C115,'ДС факт при поликлинике'!$D$6:$JC$141,17,0)</f>
        <v>0</v>
      </c>
      <c r="AEY115" s="2">
        <f>VLOOKUP($C115,'ДС факт при поликлинике'!$D$6:$JC$141,18,0)</f>
        <v>0</v>
      </c>
      <c r="AEZ115" s="2">
        <f t="shared" ref="AEZ115:AEZ120" si="2488">SUM(AER115*$F115)</f>
        <v>0</v>
      </c>
      <c r="AFA115" s="2">
        <f t="shared" ref="AFA115:AFA120" si="2489">SUM(AET115*$F115)</f>
        <v>0</v>
      </c>
      <c r="AFB115" s="2">
        <f t="shared" ref="AFB115:AFB120" si="2490">SUM(AEV115*$F115)</f>
        <v>0</v>
      </c>
      <c r="AFC115" s="2">
        <f t="shared" si="1840"/>
        <v>0</v>
      </c>
      <c r="AFD115" s="2">
        <f t="shared" si="1841"/>
        <v>0</v>
      </c>
      <c r="AFE115" s="2">
        <f>план!EJ113</f>
        <v>0</v>
      </c>
      <c r="AFF115" s="2">
        <f>план!EK113</f>
        <v>0</v>
      </c>
      <c r="AFG115" s="2">
        <f t="shared" si="1842"/>
        <v>0</v>
      </c>
      <c r="AFH115" s="2">
        <f t="shared" si="1843"/>
        <v>0</v>
      </c>
      <c r="AFI115" s="2">
        <f>VLOOKUP($C115,'ДС факт при поликлинике'!$D$6:$JC$141,253,0)</f>
        <v>0</v>
      </c>
      <c r="AFJ115" s="2">
        <f>VLOOKUP($C115,'ДС факт при поликлинике'!$D$6:$JC$141,254,0)</f>
        <v>0</v>
      </c>
      <c r="AFK115" s="2"/>
      <c r="AFL115" s="2"/>
      <c r="AFM115" s="2">
        <f t="shared" ref="AFM115:AFM120" si="2491">SUM(AFE115*$F115)</f>
        <v>0</v>
      </c>
      <c r="AFN115" s="2">
        <f t="shared" ref="AFN115:AFN120" si="2492">SUM(AFG115*$F115)</f>
        <v>0</v>
      </c>
      <c r="AFO115" s="2">
        <f t="shared" ref="AFO115:AFO120" si="2493">SUM(AFI115*$F115)</f>
        <v>0</v>
      </c>
      <c r="AFP115" s="2">
        <f t="shared" si="1845"/>
        <v>0</v>
      </c>
      <c r="AFQ115" s="2">
        <f t="shared" si="1846"/>
        <v>0</v>
      </c>
      <c r="AFR115" s="20">
        <f t="shared" ref="AFR115:AFR120" si="2494">SUM(AA115,BC115,AN115,N115,CC115,QE115,RE115,PE115,PR115,QR115,RR115,IE115,DC115,GR115,HE115,HR115,GE115,FR115,CP115,AAR115,WR115,YR115,AAE115,YE115,XR115,WE115,ZE115,SE115,SR115,TE115,TR115,UE115,DP115,EE115,ZR115,ABE115,ABR115,UR115,VE115,IR115,ME115,MR115,JE115,JR115,KE115,KR115,LE115,LR115,NE115,NR115,ADE115,OR115,OE115,ER115,FE115,BP115,VR115,XE115,ADR115,ACE115,ACR115,AEE115,AER115,AFE115)</f>
        <v>721</v>
      </c>
      <c r="AFS115" s="20">
        <f t="shared" ref="AFS115:AFS120" si="2495">SUM(AB115,BD115,AO115,O115,CD115,QF115,RF115,PF115,PS115,QS115,RS115,IF115,DD115,GS115,HF115,HS115,GF115,FS115,CQ115,AAS115,WS115,YS115,AAF115,YF115,XS115,WF115,ZF115,SF115,SS115,TF115,TS115,UF115,DQ115,EF115,ZS115,ABF115,ABS115,US115,VF115,IS115,MF115,MS115,JF115,JS115,KF115,KS115,LF115,LS115,NF115,NS115,ADF115,OS115,OF115,ES115,FF115,BQ115,VS115,XF115,ADS115,ACF115,ACS115,AEF115,AES115,AFF115)</f>
        <v>10547060.159999996</v>
      </c>
      <c r="AFT115" s="20">
        <f t="shared" ref="AFT115:AFT120" si="2496">SUM(AC115,BE115,AP115,P115,CE115,QG115,RG115,PG115,PT115,QT115,RT115,IG115,DE115,GT115,HG115,HT115,GG115,FT115,CR115,AAT115,WT115,YT115,AAG115,YG115,XT115,WG115,ZG115,SG115,ST115,TG115,TT115,UG115,DR115,EG115,ZT115,ABG115,ABT115,UT115,VG115,IT115,MG115,MT115,JG115,JT115,KG115,KT115,LG115,LT115,NG115,NT115,ADG115,OT115,OG115,ET115,FG115,BR115,VT115,XG115,ADT115,ACG115,ACT115,AEG115,AET115,AFG115)</f>
        <v>420.58333333333331</v>
      </c>
      <c r="AFU115" s="20">
        <f t="shared" ref="AFU115:AFU120" si="2497">SUM(AD115,BF115,AQ115,Q115,CF115,QH115,RH115,PH115,PU115,QU115,RU115,IH115,DF115,GU115,HH115,HU115,GH115,FU115,CS115,AAU115,WU115,YU115,AAH115,YH115,XU115,WH115,ZH115,SH115,SU115,TH115,TU115,UH115,DS115,EH115,ZU115,ABH115,ABU115,UU115,VH115,IU115,MH115,MU115,JH115,JU115,KH115,KU115,LH115,LU115,NH115,NU115,ADH115,OU115,OH115,EU115,FH115,BS115,VU115,XH115,ADU115,ACH115,ACU115,AEH115,AEU115,AFH115)</f>
        <v>6152451.7599999988</v>
      </c>
      <c r="AFV115" s="20">
        <f t="shared" ref="AFV115:AFV120" si="2498">SUM(AE115,BG115,AR115,R115,CG115,QI115,RI115,PI115,PV115,QV115,RV115,II115,DG115,GV115,HI115,HV115,GI115,FV115,CT115,AAV115,WV115,YV115,AAI115,YI115,XV115,WI115,ZI115,SI115,SV115,TI115,TV115,UI115,DT115,EI115,ZV115,ABI115,ABV115,UV115,VI115,IV115,MI115,MV115,JI115,JV115,KI115,KV115,LI115,LV115,NI115,NV115,ADI115,OV115,OI115,EV115,FI115,BT115,VV115,XI115,ADV115,ACI115,ACV115,AEI115,AEV115,AFI115)</f>
        <v>418</v>
      </c>
      <c r="AFW115" s="20">
        <f t="shared" ref="AFW115:AFW120" si="2499">SUM(AF115,BH115,AS115,S115,CH115,QJ115,RJ115,PJ115,PW115,QW115,RW115,IJ115,DH115,GW115,HJ115,HW115,GJ115,FW115,CU115,AAW115,WW115,YW115,AAJ115,YJ115,XW115,WJ115,ZJ115,SJ115,SW115,TJ115,TW115,UJ115,DU115,EJ115,ZW115,ABJ115,ABW115,UW115,VJ115,IW115,MJ115,MW115,JJ115,JW115,KJ115,KW115,LJ115,LW115,NJ115,NW115,ADJ115,OW115,OJ115,EW115,FJ115,BU115,VW115,XJ115,ADW115,ACJ115,ACW115,AEJ115,AEW115,AFJ115)</f>
        <v>6145910.9399999967</v>
      </c>
      <c r="AFX115" s="20">
        <f t="shared" ref="AFX115:AFX120" si="2500">SUM(AG115,BI115,AT115,T115,CI115,QK115,RK115,PK115,PX115,QX115,RX115,IK115,DI115,GX115,HK115,HX115,GK115,FX115,CV115,AAX115,WX115,YX115,AAK115,YK115,XX115,WK115,ZK115,SK115,SX115,TK115,TX115,UK115,DV115,EK115,ZX115,ABK115,ABX115,UX115,VK115,IX115,MK115,MX115,JK115,JX115,KK115,KX115,LK115,LX115,NK115,NX115,ADK115,OX115,OK115,EX115,FK115,BV115,VX115,XK115,ADX115,ACK115,ACX115,AEK115,AEX115,AFK115)</f>
        <v>0</v>
      </c>
      <c r="AFY115" s="20">
        <f t="shared" ref="AFY115:AFY120" si="2501">SUM(AH115,BJ115,AU115,U115,CJ115,QL115,RL115,PL115,PY115,QY115,RY115,IL115,DJ115,GY115,HL115,HY115,GL115,FY115,CW115,AAY115,WY115,YY115,AAL115,YL115,XY115,WL115,ZL115,SL115,SY115,TL115,TY115,UL115,DW115,EL115,ZY115,ABL115,ABY115,UY115,VL115,IY115,ML115,MY115,JL115,JY115,KL115,KY115,LL115,LY115,NL115,NY115,ADL115,OY115,OL115,EY115,FL115,BW115,VY115,XL115,ADY115,ACL115,ACY115,AEL115,AEY115,AFL115)</f>
        <v>0</v>
      </c>
      <c r="AFZ115" s="20">
        <f t="shared" ref="AFZ115:AFZ120" si="2502">SUM(AI115,BK115,AV115,V115,CK115,QM115,RM115,PM115,PZ115,QZ115,RZ115,IM115,DK115,GZ115,HM115,HZ115,GM115,FZ115,CX115,AAZ115,WZ115,YZ115,AAM115,YM115,XZ115,WM115,ZM115,SM115,SZ115,TM115,TZ115,UM115,DX115,EM115,ZZ115,ABM115,ABZ115,UZ115,VM115,IZ115,MM115,MZ115,JM115,JZ115,KM115,KZ115,LM115,LZ115,NM115,NZ115,ADM115,OZ115,OM115,EZ115,FM115,BX115,VZ115,XM115,ADZ115,ACM115,ACZ115,AEM115,AEZ115,AFM115)</f>
        <v>533.54000000000008</v>
      </c>
      <c r="AGA115" s="20">
        <f t="shared" ref="AGA115:AGA120" si="2503">SUM(AJ115,BL115,AW115,W115,CL115,QN115,RN115,PN115,QA115,RA115,SA115,IN115,DL115,HA115,HN115,IA115,GN115,GA115,CY115,ABA115,XA115,ZA115,AAN115,YN115,YA115,WN115,ZN115,SN115,TA115,TN115,UA115,UN115,DY115,EN115,AAA115,ABN115,ACA115,VA115,VN115,JA115,MN115,NA115,JN115,KA115,KN115,LA115,LN115,MA115,NN115,OA115,ADN115,PA115,ON115,FA115,FN115,BY115,WA115,XN115,AEA115,ACN115,ADA115,AEN115,AFA115,AFN115)</f>
        <v>311.23166666666668</v>
      </c>
      <c r="AGB115" s="20">
        <f t="shared" ref="AGB115:AGB120" si="2504">SUM(AK115,BM115,AX115,X115,CM115,QO115,RO115,PO115,QB115,RB115,SB115,IO115,DM115,HB115,HO115,IB115,GO115,GB115,CZ115,ABB115,XB115,ZB115,AAO115,YO115,YB115,WO115,ZO115,SO115,TB115,TO115,UB115,UO115,DZ115,EO115,AAB115,ABO115,ACB115,VB115,VO115,JB115,MO115,NB115,JO115,KB115,KO115,LB115,LO115,MB115,NO115,OB115,ADO115,PB115,OO115,FB115,FO115,BZ115,WB115,XO115,AEB115,ACO115,ADB115,AEO115,AFB115,AFO115)</f>
        <v>309.32000000000005</v>
      </c>
      <c r="AGC115" s="20">
        <f t="shared" si="2002"/>
        <v>-2.5833333333333144</v>
      </c>
      <c r="AGD115" s="20">
        <f t="shared" si="2003"/>
        <v>-6540.8200000021607</v>
      </c>
      <c r="AGE115" s="53">
        <f t="shared" si="2298"/>
        <v>0.9938577372696652</v>
      </c>
      <c r="AGF115" s="53">
        <f t="shared" si="2299"/>
        <v>0.99893687585776336</v>
      </c>
      <c r="AGG115" s="4">
        <f>VLOOKUP($C115,'ДС факт при поликлинике'!$D$6:$JA$139,257,0)</f>
        <v>0</v>
      </c>
      <c r="AGH115" s="76">
        <f>VLOOKUP($C115,'ДС факт при поликлинике'!$D$6:$JA$139,258,0)</f>
        <v>0</v>
      </c>
      <c r="AGI115" s="82">
        <f t="shared" si="1969"/>
        <v>0</v>
      </c>
      <c r="AGJ115" s="82">
        <f t="shared" si="1970"/>
        <v>0</v>
      </c>
    </row>
    <row r="116" spans="1:868" ht="60" x14ac:dyDescent="0.25">
      <c r="A116" s="112"/>
      <c r="B116" s="107">
        <v>80</v>
      </c>
      <c r="C116" s="211" t="s">
        <v>629</v>
      </c>
      <c r="D116" s="16" t="s">
        <v>256</v>
      </c>
      <c r="E116" s="17">
        <v>13520</v>
      </c>
      <c r="F116" s="18">
        <v>1.1200000000000001</v>
      </c>
      <c r="G116" s="119"/>
      <c r="H116" s="17">
        <v>1</v>
      </c>
      <c r="I116" s="17"/>
      <c r="J116" s="17">
        <v>1.4</v>
      </c>
      <c r="K116" s="17">
        <v>1.68</v>
      </c>
      <c r="L116" s="17">
        <v>2.23</v>
      </c>
      <c r="M116" s="21">
        <v>2.57</v>
      </c>
      <c r="N116" s="2">
        <f>план!N114</f>
        <v>0</v>
      </c>
      <c r="O116" s="2">
        <f>план!O114</f>
        <v>0</v>
      </c>
      <c r="P116" s="2">
        <f t="shared" si="1848"/>
        <v>0</v>
      </c>
      <c r="Q116" s="2">
        <f t="shared" si="1849"/>
        <v>0</v>
      </c>
      <c r="R116" s="15">
        <f>VLOOKUP($C116,'ДС факт при поликлинике'!$D$6:$JC$139,31,0)</f>
        <v>0</v>
      </c>
      <c r="S116" s="15">
        <f>VLOOKUP($C116,'ДС факт при поликлинике'!$D$6:$JC$139,32,0)</f>
        <v>0</v>
      </c>
      <c r="T116" s="15">
        <f>VLOOKUP($C116,'ДС факт при поликлинике'!$D$6:$JC$139,33,0)</f>
        <v>0</v>
      </c>
      <c r="U116" s="15">
        <f>VLOOKUP($C116,'ДС факт при поликлинике'!$D$6:$JC$139,34,0)</f>
        <v>0</v>
      </c>
      <c r="V116" s="2">
        <f t="shared" si="2300"/>
        <v>0</v>
      </c>
      <c r="W116" s="2">
        <f t="shared" si="2301"/>
        <v>0</v>
      </c>
      <c r="X116" s="2">
        <f t="shared" si="2302"/>
        <v>0</v>
      </c>
      <c r="Y116" s="2">
        <f t="shared" si="2303"/>
        <v>0</v>
      </c>
      <c r="Z116" s="2">
        <f t="shared" si="2304"/>
        <v>0</v>
      </c>
      <c r="AA116" s="2">
        <f>план!P114</f>
        <v>0</v>
      </c>
      <c r="AB116" s="2">
        <f>план!Q114</f>
        <v>0</v>
      </c>
      <c r="AC116" s="2">
        <f t="shared" si="1542"/>
        <v>0</v>
      </c>
      <c r="AD116" s="2">
        <f t="shared" si="1543"/>
        <v>0</v>
      </c>
      <c r="AE116" s="15">
        <f>VLOOKUP($C116,'ДС факт при поликлинике'!$D$6:$JC$139,3,0)</f>
        <v>0</v>
      </c>
      <c r="AF116" s="15">
        <f>VLOOKUP($C116,'ДС факт при поликлинике'!$D$6:$JC$139,4,0)</f>
        <v>0</v>
      </c>
      <c r="AG116" s="15">
        <f>VLOOKUP($C116,'ДС факт при поликлинике'!$D$6:$JC$139,5,0)</f>
        <v>0</v>
      </c>
      <c r="AH116" s="15">
        <f>VLOOKUP($C116,'ДС факт при поликлинике'!$D$6:$JC$139,6,0)</f>
        <v>0</v>
      </c>
      <c r="AI116" s="2">
        <f t="shared" si="2305"/>
        <v>0</v>
      </c>
      <c r="AJ116" s="2">
        <f t="shared" si="2306"/>
        <v>0</v>
      </c>
      <c r="AK116" s="2">
        <f t="shared" si="2307"/>
        <v>0</v>
      </c>
      <c r="AL116" s="2">
        <f t="shared" si="1545"/>
        <v>0</v>
      </c>
      <c r="AM116" s="2">
        <f t="shared" si="1546"/>
        <v>0</v>
      </c>
      <c r="AN116" s="2">
        <f>план!R114</f>
        <v>0</v>
      </c>
      <c r="AO116" s="2">
        <f>план!S114</f>
        <v>0</v>
      </c>
      <c r="AP116" s="2">
        <f t="shared" si="1547"/>
        <v>0</v>
      </c>
      <c r="AQ116" s="2">
        <f t="shared" si="1548"/>
        <v>0</v>
      </c>
      <c r="AR116" s="2">
        <f>VLOOKUP($C116,'ДС факт при поликлинике'!$D$6:$JC$141,23,0)</f>
        <v>0</v>
      </c>
      <c r="AS116" s="2">
        <f>VLOOKUP($C116,'ДС факт при поликлинике'!$D$6:$JC$141,24,0)</f>
        <v>0</v>
      </c>
      <c r="AT116" s="2">
        <f>VLOOKUP($C116,'ДС факт при поликлинике'!$D$6:$JC$141,25,0)</f>
        <v>0</v>
      </c>
      <c r="AU116" s="2">
        <f>VLOOKUP($C116,'ДС факт при поликлинике'!$D$6:$JC$141,26,0)</f>
        <v>0</v>
      </c>
      <c r="AV116" s="2">
        <f t="shared" si="2308"/>
        <v>0</v>
      </c>
      <c r="AW116" s="2">
        <f t="shared" si="2309"/>
        <v>0</v>
      </c>
      <c r="AX116" s="2">
        <f t="shared" si="2310"/>
        <v>0</v>
      </c>
      <c r="AY116" s="2">
        <f t="shared" si="1550"/>
        <v>0</v>
      </c>
      <c r="AZ116" s="2">
        <f t="shared" si="1551"/>
        <v>0</v>
      </c>
      <c r="BA116" s="2"/>
      <c r="BB116" s="2"/>
      <c r="BC116" s="2">
        <f>план!T114</f>
        <v>0</v>
      </c>
      <c r="BD116" s="2">
        <f>план!U114</f>
        <v>0</v>
      </c>
      <c r="BE116" s="2">
        <f t="shared" si="1552"/>
        <v>0</v>
      </c>
      <c r="BF116" s="2">
        <f t="shared" si="1553"/>
        <v>0</v>
      </c>
      <c r="BG116" s="2">
        <f>VLOOKUP($C116,'ДС факт при поликлинике'!$D$6:$JC$141,7,0)</f>
        <v>0</v>
      </c>
      <c r="BH116" s="2">
        <f>VLOOKUP($C116,'ДС факт при поликлинике'!$D$6:$JC$141,8,0)</f>
        <v>0</v>
      </c>
      <c r="BI116" s="2">
        <f>VLOOKUP($C116,'ДС факт при поликлинике'!$D$6:$JC$141,9,0)</f>
        <v>0</v>
      </c>
      <c r="BJ116" s="2">
        <f>VLOOKUP($C116,'ДС факт при поликлинике'!$D$6:$JC$141,10,0)</f>
        <v>0</v>
      </c>
      <c r="BK116" s="2">
        <f t="shared" si="2311"/>
        <v>0</v>
      </c>
      <c r="BL116" s="2">
        <f t="shared" si="2312"/>
        <v>0</v>
      </c>
      <c r="BM116" s="2">
        <f t="shared" si="2313"/>
        <v>0</v>
      </c>
      <c r="BN116" s="2">
        <f t="shared" si="1555"/>
        <v>0</v>
      </c>
      <c r="BO116" s="2">
        <f t="shared" si="1556"/>
        <v>0</v>
      </c>
      <c r="BP116" s="2">
        <f>план!V114</f>
        <v>0</v>
      </c>
      <c r="BQ116" s="2">
        <f>план!W114</f>
        <v>0</v>
      </c>
      <c r="BR116" s="2">
        <f t="shared" si="1557"/>
        <v>0</v>
      </c>
      <c r="BS116" s="2">
        <f t="shared" si="1558"/>
        <v>0</v>
      </c>
      <c r="BT116" s="2">
        <f>VLOOKUP($C116,'ДС факт при поликлинике'!$D$6:$JC$141,27,0)</f>
        <v>0</v>
      </c>
      <c r="BU116" s="2">
        <f>VLOOKUP($C116,'ДС факт при поликлинике'!$D$6:$JC$141,28,0)</f>
        <v>0</v>
      </c>
      <c r="BV116" s="2">
        <f>VLOOKUP($C116,'ДС факт при поликлинике'!$D$6:$JC$141,29,0)</f>
        <v>0</v>
      </c>
      <c r="BW116" s="2">
        <f>VLOOKUP($C116,'ДС факт при поликлинике'!$D$6:$JC$141,30,0)</f>
        <v>0</v>
      </c>
      <c r="BX116" s="2">
        <f t="shared" si="2314"/>
        <v>0</v>
      </c>
      <c r="BY116" s="2">
        <f t="shared" si="2315"/>
        <v>0</v>
      </c>
      <c r="BZ116" s="2">
        <f t="shared" si="2316"/>
        <v>0</v>
      </c>
      <c r="CA116" s="2">
        <f t="shared" si="1559"/>
        <v>0</v>
      </c>
      <c r="CB116" s="2">
        <f t="shared" si="1560"/>
        <v>0</v>
      </c>
      <c r="CC116" s="2">
        <f>план!X114</f>
        <v>0</v>
      </c>
      <c r="CD116" s="2">
        <f>план!Y114</f>
        <v>0</v>
      </c>
      <c r="CE116" s="2">
        <f t="shared" si="1561"/>
        <v>0</v>
      </c>
      <c r="CF116" s="2">
        <f t="shared" si="1562"/>
        <v>0</v>
      </c>
      <c r="CG116" s="2">
        <f>VLOOKUP($C116,'ДС факт при поликлинике'!$D$6:$JC$141,51,0)</f>
        <v>0</v>
      </c>
      <c r="CH116" s="2">
        <f>VLOOKUP($C116,'ДС факт при поликлинике'!$D$6:$JC$141,52,0)</f>
        <v>0</v>
      </c>
      <c r="CI116" s="2">
        <f>VLOOKUP($C116,'ДС факт при поликлинике'!$D$6:$JC$141,53,0)</f>
        <v>0</v>
      </c>
      <c r="CJ116" s="2">
        <f>VLOOKUP($C116,'ДС факт при поликлинике'!$D$6:$JC$141,54,0)</f>
        <v>0</v>
      </c>
      <c r="CK116" s="2">
        <f t="shared" si="2317"/>
        <v>0</v>
      </c>
      <c r="CL116" s="2">
        <f t="shared" si="2318"/>
        <v>0</v>
      </c>
      <c r="CM116" s="2">
        <f t="shared" si="2319"/>
        <v>0</v>
      </c>
      <c r="CN116" s="2">
        <f t="shared" si="1563"/>
        <v>0</v>
      </c>
      <c r="CO116" s="2">
        <f t="shared" si="1564"/>
        <v>0</v>
      </c>
      <c r="CP116" s="2">
        <f>план!Z114</f>
        <v>0</v>
      </c>
      <c r="CQ116" s="2">
        <f>план!AA114</f>
        <v>0</v>
      </c>
      <c r="CR116" s="2">
        <f t="shared" si="1565"/>
        <v>0</v>
      </c>
      <c r="CS116" s="2">
        <f t="shared" si="1566"/>
        <v>0</v>
      </c>
      <c r="CT116" s="2">
        <f>VLOOKUP($C116,'ДС факт при поликлинике'!$D$6:$JC$141,235,0)</f>
        <v>0</v>
      </c>
      <c r="CU116" s="2">
        <f>VLOOKUP($C116,'ДС факт при поликлинике'!$D$6:$JC$141,236,0)</f>
        <v>0</v>
      </c>
      <c r="CV116" s="2">
        <f>VLOOKUP($C116,'ДС факт при поликлинике'!$D$6:$JC$141,237,0)</f>
        <v>0</v>
      </c>
      <c r="CW116" s="2">
        <f>VLOOKUP($C116,'ДС факт при поликлинике'!$D$6:$JC$141,238,0)</f>
        <v>0</v>
      </c>
      <c r="CX116" s="2">
        <f t="shared" si="2320"/>
        <v>0</v>
      </c>
      <c r="CY116" s="2">
        <f t="shared" si="2321"/>
        <v>0</v>
      </c>
      <c r="CZ116" s="2">
        <f t="shared" si="2322"/>
        <v>0</v>
      </c>
      <c r="DA116" s="2">
        <f t="shared" si="1567"/>
        <v>0</v>
      </c>
      <c r="DB116" s="2">
        <f t="shared" si="1568"/>
        <v>0</v>
      </c>
      <c r="DC116" s="2">
        <f>план!AB114</f>
        <v>0</v>
      </c>
      <c r="DD116" s="2">
        <f>план!AC114</f>
        <v>0</v>
      </c>
      <c r="DE116" s="2">
        <f t="shared" si="1569"/>
        <v>0</v>
      </c>
      <c r="DF116" s="2">
        <f t="shared" si="1570"/>
        <v>0</v>
      </c>
      <c r="DG116" s="2">
        <f>VLOOKUP($C116,'ДС факт при поликлинике'!$D$6:$JC$141,163,0)</f>
        <v>0</v>
      </c>
      <c r="DH116" s="2">
        <f>VLOOKUP($C116,'ДС факт при поликлинике'!$D$6:$JC$141,164,0)</f>
        <v>0</v>
      </c>
      <c r="DI116" s="2">
        <f>VLOOKUP($C116,'ДС факт при поликлинике'!$D$6:$JC$141,165,0)</f>
        <v>0</v>
      </c>
      <c r="DJ116" s="2">
        <f>VLOOKUP($C116,'ДС факт при поликлинике'!$D$6:$JC$141,166,0)</f>
        <v>0</v>
      </c>
      <c r="DK116" s="2">
        <f t="shared" si="2323"/>
        <v>0</v>
      </c>
      <c r="DL116" s="2">
        <f t="shared" si="2324"/>
        <v>0</v>
      </c>
      <c r="DM116" s="2">
        <f t="shared" si="2325"/>
        <v>0</v>
      </c>
      <c r="DN116" s="2">
        <f t="shared" si="1572"/>
        <v>0</v>
      </c>
      <c r="DO116" s="2">
        <f t="shared" si="1573"/>
        <v>0</v>
      </c>
      <c r="DP116" s="2">
        <f>план!AD114</f>
        <v>0</v>
      </c>
      <c r="DQ116" s="2">
        <f>план!AE114</f>
        <v>0</v>
      </c>
      <c r="DR116" s="2">
        <f t="shared" si="1574"/>
        <v>0</v>
      </c>
      <c r="DS116" s="2">
        <f t="shared" si="1575"/>
        <v>0</v>
      </c>
      <c r="DT116" s="2">
        <f>VLOOKUP($C116,'ДС факт при поликлинике'!$D$6:$JC$141,229,0)</f>
        <v>0</v>
      </c>
      <c r="DU116" s="2">
        <f>VLOOKUP($C116,'ДС факт при поликлинике'!$D$6:$JC$141,230,0)</f>
        <v>0</v>
      </c>
      <c r="DV116" s="2">
        <f>VLOOKUP($C116,'ДС факт при поликлинике'!$D$6:$JC$141,231,0)</f>
        <v>0</v>
      </c>
      <c r="DW116" s="2">
        <f>VLOOKUP($C116,'ДС факт при поликлинике'!$D$6:$JC$141,232,0)</f>
        <v>0</v>
      </c>
      <c r="DX116" s="2">
        <f t="shared" si="2326"/>
        <v>0</v>
      </c>
      <c r="DY116" s="2">
        <f t="shared" si="2327"/>
        <v>0</v>
      </c>
      <c r="DZ116" s="2">
        <f t="shared" si="2328"/>
        <v>0</v>
      </c>
      <c r="EA116" s="2">
        <f t="shared" si="1576"/>
        <v>0</v>
      </c>
      <c r="EB116" s="2">
        <f t="shared" si="1577"/>
        <v>0</v>
      </c>
      <c r="EC116" s="2"/>
      <c r="ED116" s="2"/>
      <c r="EE116" s="2">
        <f>план!AF114</f>
        <v>0</v>
      </c>
      <c r="EF116" s="2">
        <f>план!AG114</f>
        <v>0</v>
      </c>
      <c r="EG116" s="2">
        <f t="shared" si="1578"/>
        <v>0</v>
      </c>
      <c r="EH116" s="2">
        <f t="shared" si="1579"/>
        <v>0</v>
      </c>
      <c r="EI116" s="2">
        <f>VLOOKUP($C116,'ДС факт при поликлинике'!$D$6:$JC$141,239,0)</f>
        <v>0</v>
      </c>
      <c r="EJ116" s="2">
        <f>VLOOKUP($C116,'ДС факт при поликлинике'!$D$6:$JC$141,240,0)</f>
        <v>0</v>
      </c>
      <c r="EK116" s="2">
        <f>VLOOKUP($C116,'ДС факт при поликлинике'!$D$6:$JC$141,241,0)</f>
        <v>0</v>
      </c>
      <c r="EL116" s="2">
        <f>VLOOKUP($C116,'ДС факт при поликлинике'!$D$6:$JC$141,242,0)</f>
        <v>0</v>
      </c>
      <c r="EM116" s="2">
        <f t="shared" si="2329"/>
        <v>0</v>
      </c>
      <c r="EN116" s="2">
        <f t="shared" si="2330"/>
        <v>0</v>
      </c>
      <c r="EO116" s="2">
        <f t="shared" si="2331"/>
        <v>0</v>
      </c>
      <c r="EP116" s="2">
        <f t="shared" si="1581"/>
        <v>0</v>
      </c>
      <c r="EQ116" s="2">
        <f t="shared" si="1582"/>
        <v>0</v>
      </c>
      <c r="ER116" s="2">
        <f>план!AH114</f>
        <v>10</v>
      </c>
      <c r="ES116" s="2">
        <f>план!AI114</f>
        <v>211993.59999999998</v>
      </c>
      <c r="ET116" s="2">
        <f t="shared" si="1583"/>
        <v>5.8333333333333339</v>
      </c>
      <c r="EU116" s="2">
        <f t="shared" si="1584"/>
        <v>123662.93333333332</v>
      </c>
      <c r="EV116" s="2">
        <f>VLOOKUP($C116,'ДС факт при поликлинике'!$D$6:$JC$141,11,0)</f>
        <v>0</v>
      </c>
      <c r="EW116" s="2">
        <f>VLOOKUP($C116,'ДС факт при поликлинике'!$D$6:$JC$141,12,0)</f>
        <v>0</v>
      </c>
      <c r="EX116" s="2">
        <f>VLOOKUP($C116,'ДС факт при поликлинике'!$D$6:$JC$141,13,0)</f>
        <v>0</v>
      </c>
      <c r="EY116" s="2">
        <f>VLOOKUP($C116,'ДС факт при поликлинике'!$D$6:$JC$141,14,0)</f>
        <v>0</v>
      </c>
      <c r="EZ116" s="2">
        <f t="shared" si="2332"/>
        <v>11.200000000000001</v>
      </c>
      <c r="FA116" s="2">
        <f t="shared" si="2333"/>
        <v>6.533333333333335</v>
      </c>
      <c r="FB116" s="2">
        <f t="shared" si="2334"/>
        <v>0</v>
      </c>
      <c r="FC116" s="2">
        <f t="shared" si="1586"/>
        <v>-5.8333333333333339</v>
      </c>
      <c r="FD116" s="2">
        <f t="shared" si="1587"/>
        <v>-123662.93333333332</v>
      </c>
      <c r="FE116" s="2">
        <f>план!AJ114</f>
        <v>0</v>
      </c>
      <c r="FF116" s="2">
        <f>план!AK114</f>
        <v>0</v>
      </c>
      <c r="FG116" s="2">
        <f t="shared" si="1588"/>
        <v>0</v>
      </c>
      <c r="FH116" s="2">
        <f t="shared" si="1589"/>
        <v>0</v>
      </c>
      <c r="FI116" s="2">
        <f>VLOOKUP($C116,'ДС факт при поликлинике'!$D$6:$JC$141,243,0)</f>
        <v>0</v>
      </c>
      <c r="FJ116" s="2">
        <f>VLOOKUP($C116,'ДС факт при поликлинике'!$D$6:$JC$141,244,0)</f>
        <v>0</v>
      </c>
      <c r="FK116" s="2">
        <f>VLOOKUP($C116,'ДС факт при поликлинике'!$D$6:$JC$141,245,0)</f>
        <v>0</v>
      </c>
      <c r="FL116" s="2">
        <f>VLOOKUP($C116,'ДС факт при поликлинике'!$D$6:$JC$141,246,0)</f>
        <v>0</v>
      </c>
      <c r="FM116" s="2">
        <f t="shared" si="2335"/>
        <v>0</v>
      </c>
      <c r="FN116" s="2">
        <f t="shared" si="2336"/>
        <v>0</v>
      </c>
      <c r="FO116" s="2">
        <f t="shared" si="2337"/>
        <v>0</v>
      </c>
      <c r="FP116" s="2">
        <f t="shared" si="1591"/>
        <v>0</v>
      </c>
      <c r="FQ116" s="2">
        <f t="shared" si="1592"/>
        <v>0</v>
      </c>
      <c r="FR116" s="2">
        <f>план!AL114</f>
        <v>0</v>
      </c>
      <c r="FS116" s="2">
        <f>план!AM114</f>
        <v>0</v>
      </c>
      <c r="FT116" s="2">
        <f t="shared" si="1593"/>
        <v>0</v>
      </c>
      <c r="FU116" s="2">
        <f t="shared" si="1594"/>
        <v>0</v>
      </c>
      <c r="FV116" s="2">
        <f>VLOOKUP($C116,'ДС факт при поликлинике'!$D$6:$JC$141,197,0)</f>
        <v>0</v>
      </c>
      <c r="FW116" s="2">
        <f>VLOOKUP($C116,'ДС факт при поликлинике'!$D$6:$JC$141,198,0)</f>
        <v>0</v>
      </c>
      <c r="FX116" s="2">
        <f>VLOOKUP($C116,'ДС факт при поликлинике'!$D$6:$JC$141,199,0)</f>
        <v>0</v>
      </c>
      <c r="FY116" s="2">
        <f>VLOOKUP($C116,'ДС факт при поликлинике'!$D$6:$JC$141,200,0)</f>
        <v>0</v>
      </c>
      <c r="FZ116" s="2">
        <f t="shared" si="2338"/>
        <v>0</v>
      </c>
      <c r="GA116" s="2">
        <f t="shared" si="2339"/>
        <v>0</v>
      </c>
      <c r="GB116" s="2">
        <f t="shared" si="2340"/>
        <v>0</v>
      </c>
      <c r="GC116" s="2">
        <f t="shared" si="1596"/>
        <v>0</v>
      </c>
      <c r="GD116" s="2">
        <f t="shared" si="1597"/>
        <v>0</v>
      </c>
      <c r="GE116" s="2">
        <f>план!AN114</f>
        <v>0</v>
      </c>
      <c r="GF116" s="2">
        <f>план!AO114</f>
        <v>0</v>
      </c>
      <c r="GG116" s="2">
        <f t="shared" si="1598"/>
        <v>0</v>
      </c>
      <c r="GH116" s="2">
        <f t="shared" si="1599"/>
        <v>0</v>
      </c>
      <c r="GI116" s="2">
        <f>VLOOKUP($C116,'ДС факт при поликлинике'!$D$6:$JC$141,201,0)</f>
        <v>0</v>
      </c>
      <c r="GJ116" s="2">
        <f>VLOOKUP($C116,'ДС факт при поликлинике'!$D$6:$JC$141,202,0)</f>
        <v>0</v>
      </c>
      <c r="GK116" s="2">
        <f>VLOOKUP($C116,'ДС факт при поликлинике'!$D$6:$JC$141,203,0)</f>
        <v>0</v>
      </c>
      <c r="GL116" s="2">
        <f>VLOOKUP($C116,'ДС факт при поликлинике'!$D$6:$JC$141,204,0)</f>
        <v>0</v>
      </c>
      <c r="GM116" s="2">
        <f t="shared" si="2341"/>
        <v>0</v>
      </c>
      <c r="GN116" s="2">
        <f t="shared" si="2342"/>
        <v>0</v>
      </c>
      <c r="GO116" s="2">
        <f t="shared" si="2343"/>
        <v>0</v>
      </c>
      <c r="GP116" s="2">
        <f t="shared" si="1601"/>
        <v>0</v>
      </c>
      <c r="GQ116" s="2">
        <f t="shared" si="1602"/>
        <v>0</v>
      </c>
      <c r="GR116" s="2">
        <f>план!AP114</f>
        <v>0</v>
      </c>
      <c r="GS116" s="2">
        <f>план!AQ114</f>
        <v>0</v>
      </c>
      <c r="GT116" s="2">
        <f t="shared" si="1603"/>
        <v>0</v>
      </c>
      <c r="GU116" s="2">
        <f t="shared" si="1604"/>
        <v>0</v>
      </c>
      <c r="GV116" s="2">
        <f>VLOOKUP($C116,'ДС факт при поликлинике'!$D$6:$JC$141,171,0)</f>
        <v>0</v>
      </c>
      <c r="GW116" s="2">
        <f>VLOOKUP($C116,'ДС факт при поликлинике'!$D$6:$JC$141,172,0)</f>
        <v>0</v>
      </c>
      <c r="GX116" s="2">
        <f>VLOOKUP($C116,'ДС факт при поликлинике'!$D$6:$JC$141,173,0)</f>
        <v>0</v>
      </c>
      <c r="GY116" s="2">
        <f>VLOOKUP($C116,'ДС факт при поликлинике'!$D$6:$JC$141,174,0)</f>
        <v>0</v>
      </c>
      <c r="GZ116" s="2">
        <f t="shared" si="2344"/>
        <v>0</v>
      </c>
      <c r="HA116" s="2">
        <f t="shared" si="2345"/>
        <v>0</v>
      </c>
      <c r="HB116" s="2">
        <f t="shared" si="2346"/>
        <v>0</v>
      </c>
      <c r="HC116" s="2">
        <f t="shared" si="1606"/>
        <v>0</v>
      </c>
      <c r="HD116" s="2">
        <f t="shared" si="1607"/>
        <v>0</v>
      </c>
      <c r="HE116" s="2">
        <f>план!AR114</f>
        <v>0</v>
      </c>
      <c r="HF116" s="2">
        <f>план!AS114</f>
        <v>0</v>
      </c>
      <c r="HG116" s="2">
        <f t="shared" si="1608"/>
        <v>0</v>
      </c>
      <c r="HH116" s="2">
        <f t="shared" si="1609"/>
        <v>0</v>
      </c>
      <c r="HI116" s="2">
        <f>VLOOKUP($C116,'ДС факт при поликлинике'!$D$6:$JC$141,175,0)</f>
        <v>0</v>
      </c>
      <c r="HJ116" s="2">
        <f>VLOOKUP($C116,'ДС факт при поликлинике'!$D$6:$JC$141,176,0)</f>
        <v>0</v>
      </c>
      <c r="HK116" s="2">
        <f>VLOOKUP($C116,'ДС факт при поликлинике'!$D$6:$JC$141,177,0)</f>
        <v>0</v>
      </c>
      <c r="HL116" s="2">
        <f>VLOOKUP($C116,'ДС факт при поликлинике'!$D$6:$JC$141,178,0)</f>
        <v>0</v>
      </c>
      <c r="HM116" s="2">
        <f t="shared" si="2347"/>
        <v>0</v>
      </c>
      <c r="HN116" s="2">
        <f t="shared" si="2348"/>
        <v>0</v>
      </c>
      <c r="HO116" s="2">
        <f t="shared" si="2349"/>
        <v>0</v>
      </c>
      <c r="HP116" s="2">
        <f t="shared" si="1611"/>
        <v>0</v>
      </c>
      <c r="HQ116" s="2">
        <f t="shared" si="1612"/>
        <v>0</v>
      </c>
      <c r="HR116" s="2">
        <f>план!AT114</f>
        <v>0</v>
      </c>
      <c r="HS116" s="2">
        <f>план!AU114</f>
        <v>0</v>
      </c>
      <c r="HT116" s="2">
        <f t="shared" si="1613"/>
        <v>0</v>
      </c>
      <c r="HU116" s="2">
        <f t="shared" si="1614"/>
        <v>0</v>
      </c>
      <c r="HV116" s="2">
        <f>VLOOKUP($C116,'ДС факт при поликлинике'!$D$6:$JC$141,179,0)</f>
        <v>0</v>
      </c>
      <c r="HW116" s="2">
        <f>VLOOKUP($C116,'ДС факт при поликлинике'!$D$6:$JC$141,180,0)</f>
        <v>0</v>
      </c>
      <c r="HX116" s="2">
        <f>VLOOKUP($C116,'ДС факт при поликлинике'!$D$6:$JC$141,181,0)</f>
        <v>0</v>
      </c>
      <c r="HY116" s="2">
        <f>VLOOKUP($C116,'ДС факт при поликлинике'!$D$6:$JC$141,182,0)</f>
        <v>0</v>
      </c>
      <c r="HZ116" s="2">
        <f t="shared" si="2350"/>
        <v>0</v>
      </c>
      <c r="IA116" s="2">
        <f t="shared" si="2351"/>
        <v>0</v>
      </c>
      <c r="IB116" s="2">
        <f t="shared" si="2352"/>
        <v>0</v>
      </c>
      <c r="IC116" s="2">
        <f t="shared" si="1616"/>
        <v>0</v>
      </c>
      <c r="ID116" s="2">
        <f t="shared" si="1617"/>
        <v>0</v>
      </c>
      <c r="IE116" s="2">
        <f>план!AV114</f>
        <v>10</v>
      </c>
      <c r="IF116" s="2">
        <f>план!AW114</f>
        <v>211993.59999999998</v>
      </c>
      <c r="IG116" s="2">
        <f t="shared" si="1618"/>
        <v>5.8333333333333339</v>
      </c>
      <c r="IH116" s="2">
        <f t="shared" si="1619"/>
        <v>123662.93333333332</v>
      </c>
      <c r="II116" s="2">
        <f>VLOOKUP($C116,'ДС факт при поликлинике'!$D$6:$JC$141,129,0)</f>
        <v>17</v>
      </c>
      <c r="IJ116" s="2">
        <f>VLOOKUP($C116,'ДС факт при поликлинике'!$D$6:$JC$141,130,0)</f>
        <v>360389.11999999988</v>
      </c>
      <c r="IK116" s="2">
        <f>VLOOKUP($C116,'ДС факт при поликлинике'!$D$6:$JC$141,131,0)</f>
        <v>0</v>
      </c>
      <c r="IL116" s="2">
        <f>VLOOKUP($C116,'ДС факт при поликлинике'!$D$6:$JC$141,132,0)</f>
        <v>0</v>
      </c>
      <c r="IM116" s="2">
        <f t="shared" si="2353"/>
        <v>11.200000000000001</v>
      </c>
      <c r="IN116" s="2">
        <f t="shared" si="2354"/>
        <v>6.533333333333335</v>
      </c>
      <c r="IO116" s="2">
        <f t="shared" si="2355"/>
        <v>19.040000000000003</v>
      </c>
      <c r="IP116" s="2">
        <f t="shared" si="1621"/>
        <v>11.166666666666666</v>
      </c>
      <c r="IQ116" s="2">
        <f t="shared" si="1622"/>
        <v>236726.18666666656</v>
      </c>
      <c r="IR116" s="2">
        <f>план!AX114</f>
        <v>0</v>
      </c>
      <c r="IS116" s="2">
        <f>план!AY114</f>
        <v>0</v>
      </c>
      <c r="IT116" s="2">
        <f t="shared" si="1623"/>
        <v>0</v>
      </c>
      <c r="IU116" s="2">
        <f t="shared" si="1624"/>
        <v>0</v>
      </c>
      <c r="IV116" s="2">
        <f>VLOOKUP($C116,'ДС факт при поликлинике'!$D$6:$JC$141,125,0)</f>
        <v>88</v>
      </c>
      <c r="IW116" s="2">
        <f>VLOOKUP($C116,'ДС факт при поликлинике'!$D$6:$JC$141,126,0)</f>
        <v>1865543.6800000034</v>
      </c>
      <c r="IX116" s="2">
        <f>VLOOKUP($C116,'ДС факт при поликлинике'!$D$6:$JC$141,127,0)</f>
        <v>0</v>
      </c>
      <c r="IY116" s="2">
        <f>VLOOKUP($C116,'ДС факт при поликлинике'!$D$6:$JC$141,128,0)</f>
        <v>0</v>
      </c>
      <c r="IZ116" s="2">
        <f t="shared" si="2356"/>
        <v>0</v>
      </c>
      <c r="JA116" s="2">
        <f t="shared" si="2357"/>
        <v>0</v>
      </c>
      <c r="JB116" s="2">
        <f t="shared" si="2358"/>
        <v>98.56</v>
      </c>
      <c r="JC116" s="2">
        <f t="shared" si="1626"/>
        <v>88</v>
      </c>
      <c r="JD116" s="2">
        <f t="shared" si="1627"/>
        <v>1865543.6800000034</v>
      </c>
      <c r="JE116" s="2">
        <f>план!AZ114</f>
        <v>0</v>
      </c>
      <c r="JF116" s="2">
        <f>план!BA114</f>
        <v>0</v>
      </c>
      <c r="JG116" s="2">
        <f t="shared" si="1628"/>
        <v>0</v>
      </c>
      <c r="JH116" s="2">
        <f t="shared" si="1629"/>
        <v>0</v>
      </c>
      <c r="JI116" s="2">
        <f>VLOOKUP($C116,'ДС факт при поликлинике'!$D$6:$JC$141,161,0)</f>
        <v>0</v>
      </c>
      <c r="JJ116" s="2">
        <f>VLOOKUP($C116,'ДС факт при поликлинике'!$D$6:$JC$141,162,0)</f>
        <v>0</v>
      </c>
      <c r="JK116" s="2"/>
      <c r="JL116" s="2"/>
      <c r="JM116" s="2">
        <f t="shared" si="2359"/>
        <v>0</v>
      </c>
      <c r="JN116" s="2">
        <f t="shared" si="2360"/>
        <v>0</v>
      </c>
      <c r="JO116" s="2">
        <f t="shared" si="2361"/>
        <v>0</v>
      </c>
      <c r="JP116" s="2">
        <f t="shared" si="1631"/>
        <v>0</v>
      </c>
      <c r="JQ116" s="2">
        <f t="shared" si="1632"/>
        <v>0</v>
      </c>
      <c r="JR116" s="2">
        <f>план!BB114</f>
        <v>0</v>
      </c>
      <c r="JS116" s="2">
        <f>план!BC114</f>
        <v>0</v>
      </c>
      <c r="JT116" s="2">
        <f t="shared" si="1633"/>
        <v>0</v>
      </c>
      <c r="JU116" s="2">
        <f t="shared" si="1634"/>
        <v>0</v>
      </c>
      <c r="JV116" s="2">
        <f>VLOOKUP($C116,'ДС факт при поликлинике'!$D$6:$JC$141,133,0)</f>
        <v>0</v>
      </c>
      <c r="JW116" s="2">
        <f>VLOOKUP($C116,'ДС факт при поликлинике'!$D$6:$JC$141,134,0)</f>
        <v>0</v>
      </c>
      <c r="JX116" s="2">
        <f>VLOOKUP($C116,'ДС факт при поликлинике'!$D$6:$JC$141,135,0)</f>
        <v>0</v>
      </c>
      <c r="JY116" s="2">
        <f>VLOOKUP($C116,'ДС факт при поликлинике'!$D$6:$JC$141,136,0)</f>
        <v>0</v>
      </c>
      <c r="JZ116" s="2">
        <f t="shared" si="2362"/>
        <v>0</v>
      </c>
      <c r="KA116" s="2">
        <f t="shared" si="2363"/>
        <v>0</v>
      </c>
      <c r="KB116" s="2">
        <f t="shared" si="2364"/>
        <v>0</v>
      </c>
      <c r="KC116" s="2">
        <f t="shared" si="1636"/>
        <v>0</v>
      </c>
      <c r="KD116" s="2">
        <f t="shared" si="1637"/>
        <v>0</v>
      </c>
      <c r="KE116" s="2">
        <f>план!BD114</f>
        <v>0</v>
      </c>
      <c r="KF116" s="2">
        <f>план!BE114</f>
        <v>0</v>
      </c>
      <c r="KG116" s="2">
        <f t="shared" si="1638"/>
        <v>0</v>
      </c>
      <c r="KH116" s="2">
        <f t="shared" si="1639"/>
        <v>0</v>
      </c>
      <c r="KI116" s="2">
        <f>VLOOKUP($C116,'ДС факт при поликлинике'!$D$6:$JC$141,137,0)</f>
        <v>0</v>
      </c>
      <c r="KJ116" s="2">
        <f>VLOOKUP($C116,'ДС факт при поликлинике'!$D$6:$JC$141,138,0)</f>
        <v>0</v>
      </c>
      <c r="KK116" s="2">
        <f>VLOOKUP($C116,'ДС факт при поликлинике'!$D$6:$JC$141,139,0)</f>
        <v>0</v>
      </c>
      <c r="KL116" s="2">
        <f>VLOOKUP($C116,'ДС факт при поликлинике'!$D$6:$JC$141,140,0)</f>
        <v>0</v>
      </c>
      <c r="KM116" s="2">
        <f t="shared" si="2365"/>
        <v>0</v>
      </c>
      <c r="KN116" s="2">
        <f t="shared" si="2366"/>
        <v>0</v>
      </c>
      <c r="KO116" s="2">
        <f t="shared" si="2367"/>
        <v>0</v>
      </c>
      <c r="KP116" s="2">
        <f t="shared" si="1641"/>
        <v>0</v>
      </c>
      <c r="KQ116" s="2">
        <f t="shared" si="1642"/>
        <v>0</v>
      </c>
      <c r="KR116" s="2">
        <f>план!BF114</f>
        <v>0</v>
      </c>
      <c r="KS116" s="2">
        <f>план!BG114</f>
        <v>0</v>
      </c>
      <c r="KT116" s="2">
        <f t="shared" si="1643"/>
        <v>0</v>
      </c>
      <c r="KU116" s="2">
        <f t="shared" si="1644"/>
        <v>0</v>
      </c>
      <c r="KV116" s="2">
        <f>VLOOKUP($C116,'ДС факт при поликлинике'!$D$6:$JC$141,141,0)</f>
        <v>0</v>
      </c>
      <c r="KW116" s="2">
        <f>VLOOKUP($C116,'ДС факт при поликлинике'!$D$6:$JC$141,142,0)</f>
        <v>0</v>
      </c>
      <c r="KX116" s="2"/>
      <c r="KY116" s="2"/>
      <c r="KZ116" s="2">
        <f t="shared" si="2368"/>
        <v>0</v>
      </c>
      <c r="LA116" s="2">
        <f t="shared" si="2369"/>
        <v>0</v>
      </c>
      <c r="LB116" s="2">
        <f t="shared" si="2370"/>
        <v>0</v>
      </c>
      <c r="LC116" s="2">
        <f t="shared" si="1646"/>
        <v>0</v>
      </c>
      <c r="LD116" s="2">
        <f t="shared" si="1647"/>
        <v>0</v>
      </c>
      <c r="LE116" s="2">
        <f>план!BH114</f>
        <v>0</v>
      </c>
      <c r="LF116" s="2">
        <f>план!BI114</f>
        <v>0</v>
      </c>
      <c r="LG116" s="2">
        <f t="shared" si="1648"/>
        <v>0</v>
      </c>
      <c r="LH116" s="2">
        <f t="shared" si="1649"/>
        <v>0</v>
      </c>
      <c r="LI116" s="2">
        <f>VLOOKUP($C116,'ДС факт при поликлинике'!$D$6:$JC$141,143,0)</f>
        <v>0</v>
      </c>
      <c r="LJ116" s="2">
        <f>VLOOKUP($C116,'ДС факт при поликлинике'!$D$6:$JC$141,144,0)</f>
        <v>0</v>
      </c>
      <c r="LK116" s="2"/>
      <c r="LL116" s="2"/>
      <c r="LM116" s="2">
        <f t="shared" si="2371"/>
        <v>0</v>
      </c>
      <c r="LN116" s="2">
        <f t="shared" si="2372"/>
        <v>0</v>
      </c>
      <c r="LO116" s="2">
        <f t="shared" si="2373"/>
        <v>0</v>
      </c>
      <c r="LP116" s="2">
        <f t="shared" si="1651"/>
        <v>0</v>
      </c>
      <c r="LQ116" s="2">
        <f t="shared" si="1652"/>
        <v>0</v>
      </c>
      <c r="LR116" s="2">
        <f>план!BJ114</f>
        <v>0</v>
      </c>
      <c r="LS116" s="2">
        <f>план!BK114</f>
        <v>0</v>
      </c>
      <c r="LT116" s="2">
        <f t="shared" si="1653"/>
        <v>0</v>
      </c>
      <c r="LU116" s="2">
        <f t="shared" si="1654"/>
        <v>0</v>
      </c>
      <c r="LV116" s="2">
        <f>VLOOKUP($C116,'ДС факт при поликлинике'!$D$6:$JC$141,145,0)</f>
        <v>0</v>
      </c>
      <c r="LW116" s="2">
        <f>VLOOKUP($C116,'ДС факт при поликлинике'!$D$6:$JC$141,146,0)</f>
        <v>0</v>
      </c>
      <c r="LX116" s="2"/>
      <c r="LY116" s="2"/>
      <c r="LZ116" s="2">
        <f t="shared" si="2374"/>
        <v>0</v>
      </c>
      <c r="MA116" s="2">
        <f t="shared" si="2375"/>
        <v>0</v>
      </c>
      <c r="MB116" s="2">
        <f t="shared" si="2376"/>
        <v>0</v>
      </c>
      <c r="MC116" s="2">
        <f t="shared" si="1656"/>
        <v>0</v>
      </c>
      <c r="MD116" s="2">
        <f t="shared" si="1657"/>
        <v>0</v>
      </c>
      <c r="ME116" s="2">
        <f>план!BL114</f>
        <v>0</v>
      </c>
      <c r="MF116" s="2">
        <f>план!BM114</f>
        <v>0</v>
      </c>
      <c r="MG116" s="2">
        <f t="shared" si="1658"/>
        <v>0</v>
      </c>
      <c r="MH116" s="2">
        <f t="shared" si="1659"/>
        <v>0</v>
      </c>
      <c r="MI116" s="2">
        <f>VLOOKUP($C116,'ДС факт при поликлинике'!$D$6:$JC$141,183,0)</f>
        <v>0</v>
      </c>
      <c r="MJ116" s="2">
        <f>VLOOKUP($C116,'ДС факт при поликлинике'!$D$6:$JC$141,184,0)</f>
        <v>0</v>
      </c>
      <c r="MK116" s="2">
        <f>VLOOKUP($C116,'ДС факт при поликлинике'!$D$6:$JC$141,185,0)</f>
        <v>0</v>
      </c>
      <c r="ML116" s="2">
        <f>VLOOKUP($C116,'ДС факт при поликлинике'!$D$6:$JC$141,186,0)</f>
        <v>0</v>
      </c>
      <c r="MM116" s="2">
        <f t="shared" si="2377"/>
        <v>0</v>
      </c>
      <c r="MN116" s="2">
        <f t="shared" si="2378"/>
        <v>0</v>
      </c>
      <c r="MO116" s="2">
        <f t="shared" si="2379"/>
        <v>0</v>
      </c>
      <c r="MP116" s="2">
        <f t="shared" si="1661"/>
        <v>0</v>
      </c>
      <c r="MQ116" s="2">
        <f t="shared" si="1662"/>
        <v>0</v>
      </c>
      <c r="MR116" s="2">
        <f>план!BN114</f>
        <v>0</v>
      </c>
      <c r="MS116" s="2">
        <f>план!BO114</f>
        <v>0</v>
      </c>
      <c r="MT116" s="2">
        <f t="shared" si="1663"/>
        <v>0</v>
      </c>
      <c r="MU116" s="2">
        <f t="shared" si="1664"/>
        <v>0</v>
      </c>
      <c r="MV116" s="2">
        <f>VLOOKUP($C116,'ДС факт при поликлинике'!$D$6:$JC$141,187,0)</f>
        <v>0</v>
      </c>
      <c r="MW116" s="2">
        <f>VLOOKUP($C116,'ДС факт при поликлинике'!$D$6:$JC$141,188,0)</f>
        <v>0</v>
      </c>
      <c r="MX116" s="2"/>
      <c r="MY116" s="2"/>
      <c r="MZ116" s="2">
        <f t="shared" si="2380"/>
        <v>0</v>
      </c>
      <c r="NA116" s="2">
        <f t="shared" si="2381"/>
        <v>0</v>
      </c>
      <c r="NB116" s="2">
        <f t="shared" si="2382"/>
        <v>0</v>
      </c>
      <c r="NC116" s="2">
        <f t="shared" si="1666"/>
        <v>0</v>
      </c>
      <c r="ND116" s="2">
        <f t="shared" si="1667"/>
        <v>0</v>
      </c>
      <c r="NE116" s="2">
        <f>план!BP114</f>
        <v>0</v>
      </c>
      <c r="NF116" s="2">
        <f>план!BQ114</f>
        <v>0</v>
      </c>
      <c r="NG116" s="2">
        <f t="shared" si="1668"/>
        <v>0</v>
      </c>
      <c r="NH116" s="2">
        <f t="shared" si="1669"/>
        <v>0</v>
      </c>
      <c r="NI116" s="2">
        <f>VLOOKUP($C116,'ДС факт при поликлинике'!$D$6:$JC$141,189,0)</f>
        <v>0</v>
      </c>
      <c r="NJ116" s="2">
        <f>VLOOKUP($C116,'ДС факт при поликлинике'!$D$6:$JC$141,190,0)</f>
        <v>0</v>
      </c>
      <c r="NK116" s="2"/>
      <c r="NL116" s="2"/>
      <c r="NM116" s="2">
        <f t="shared" si="2383"/>
        <v>0</v>
      </c>
      <c r="NN116" s="2">
        <f t="shared" si="2384"/>
        <v>0</v>
      </c>
      <c r="NO116" s="2">
        <f t="shared" si="2385"/>
        <v>0</v>
      </c>
      <c r="NP116" s="2">
        <f t="shared" si="1671"/>
        <v>0</v>
      </c>
      <c r="NQ116" s="2">
        <f t="shared" si="1672"/>
        <v>0</v>
      </c>
      <c r="NR116" s="2">
        <f>план!BR114</f>
        <v>0</v>
      </c>
      <c r="NS116" s="2">
        <f>план!BS114</f>
        <v>0</v>
      </c>
      <c r="NT116" s="2">
        <f t="shared" si="1673"/>
        <v>0</v>
      </c>
      <c r="NU116" s="2">
        <f t="shared" si="1674"/>
        <v>0</v>
      </c>
      <c r="NV116" s="2">
        <f>VLOOKUP($C116,'ДС факт при поликлинике'!$D$6:$JC$141,191,0)</f>
        <v>0</v>
      </c>
      <c r="NW116" s="2">
        <f>VLOOKUP($C116,'ДС факт при поликлинике'!$D$6:$JC$141,192,0)</f>
        <v>0</v>
      </c>
      <c r="NX116" s="2"/>
      <c r="NY116" s="2"/>
      <c r="NZ116" s="2">
        <f t="shared" si="2386"/>
        <v>0</v>
      </c>
      <c r="OA116" s="2">
        <f t="shared" si="2387"/>
        <v>0</v>
      </c>
      <c r="OB116" s="2">
        <f t="shared" si="2388"/>
        <v>0</v>
      </c>
      <c r="OC116" s="2">
        <f t="shared" si="1676"/>
        <v>0</v>
      </c>
      <c r="OD116" s="2">
        <f t="shared" si="1677"/>
        <v>0</v>
      </c>
      <c r="OE116" s="2">
        <f>план!BT114</f>
        <v>0</v>
      </c>
      <c r="OF116" s="2">
        <f>план!BU114</f>
        <v>0</v>
      </c>
      <c r="OG116" s="2">
        <f t="shared" si="1678"/>
        <v>0</v>
      </c>
      <c r="OH116" s="2">
        <f t="shared" si="1679"/>
        <v>0</v>
      </c>
      <c r="OI116" s="2">
        <f>VLOOKUP($C116,'ДС факт при поликлинике'!$D$6:$JC$141,149,0)</f>
        <v>0</v>
      </c>
      <c r="OJ116" s="2">
        <f>VLOOKUP($C116,'ДС факт при поликлинике'!$D$6:$JC$141,150,0)</f>
        <v>0</v>
      </c>
      <c r="OK116" s="2"/>
      <c r="OL116" s="2"/>
      <c r="OM116" s="2">
        <f t="shared" si="2389"/>
        <v>0</v>
      </c>
      <c r="ON116" s="2">
        <f t="shared" si="2390"/>
        <v>0</v>
      </c>
      <c r="OO116" s="2">
        <f t="shared" si="2391"/>
        <v>0</v>
      </c>
      <c r="OP116" s="2">
        <f t="shared" si="1681"/>
        <v>0</v>
      </c>
      <c r="OQ116" s="2">
        <f t="shared" si="1682"/>
        <v>0</v>
      </c>
      <c r="OR116" s="2">
        <f>план!BV114</f>
        <v>0</v>
      </c>
      <c r="OS116" s="2">
        <f>план!BW114</f>
        <v>0</v>
      </c>
      <c r="OT116" s="2">
        <f t="shared" si="1683"/>
        <v>0</v>
      </c>
      <c r="OU116" s="2">
        <f t="shared" si="1684"/>
        <v>0</v>
      </c>
      <c r="OV116" s="2">
        <f>VLOOKUP($C116,'ДС факт при поликлинике'!$D$6:$JC$141,247,0)</f>
        <v>0</v>
      </c>
      <c r="OW116" s="2">
        <f>VLOOKUP($C116,'ДС факт при поликлинике'!$D$6:$JC$141,248,0)</f>
        <v>0</v>
      </c>
      <c r="OX116" s="2"/>
      <c r="OY116" s="2"/>
      <c r="OZ116" s="2">
        <f t="shared" si="2392"/>
        <v>0</v>
      </c>
      <c r="PA116" s="2">
        <f t="shared" si="2393"/>
        <v>0</v>
      </c>
      <c r="PB116" s="2">
        <f t="shared" si="2394"/>
        <v>0</v>
      </c>
      <c r="PC116" s="2">
        <f t="shared" si="1686"/>
        <v>0</v>
      </c>
      <c r="PD116" s="2">
        <f t="shared" si="1687"/>
        <v>0</v>
      </c>
      <c r="PE116" s="2">
        <f>план!BX114</f>
        <v>0</v>
      </c>
      <c r="PF116" s="2">
        <f>план!BY114</f>
        <v>0</v>
      </c>
      <c r="PG116" s="2">
        <f t="shared" si="1688"/>
        <v>0</v>
      </c>
      <c r="PH116" s="2">
        <f t="shared" si="1689"/>
        <v>0</v>
      </c>
      <c r="PI116" s="2">
        <f>VLOOKUP($C116,'ДС факт при поликлинике'!$D$6:$JC$141,95,0)</f>
        <v>0</v>
      </c>
      <c r="PJ116" s="2">
        <f>VLOOKUP($C116,'ДС факт при поликлинике'!$D$6:$JC$141,96,0)</f>
        <v>0</v>
      </c>
      <c r="PK116" s="2">
        <f>VLOOKUP($C116,'ДС факт при поликлинике'!$D$6:$JC$141,97,0)</f>
        <v>0</v>
      </c>
      <c r="PL116" s="2">
        <f>VLOOKUP($C116,'ДС факт при поликлинике'!$D$6:$JC$141,98,0)</f>
        <v>0</v>
      </c>
      <c r="PM116" s="2">
        <f t="shared" si="2395"/>
        <v>0</v>
      </c>
      <c r="PN116" s="2">
        <f t="shared" si="2396"/>
        <v>0</v>
      </c>
      <c r="PO116" s="2">
        <f t="shared" si="2397"/>
        <v>0</v>
      </c>
      <c r="PP116" s="2">
        <f t="shared" si="1691"/>
        <v>0</v>
      </c>
      <c r="PQ116" s="2">
        <f t="shared" si="1692"/>
        <v>0</v>
      </c>
      <c r="PR116" s="2">
        <f>план!BZ114</f>
        <v>0</v>
      </c>
      <c r="PS116" s="2">
        <f>план!CA114</f>
        <v>0</v>
      </c>
      <c r="PT116" s="2">
        <f t="shared" si="1693"/>
        <v>0</v>
      </c>
      <c r="PU116" s="2">
        <f t="shared" si="1694"/>
        <v>0</v>
      </c>
      <c r="PV116" s="2">
        <f>VLOOKUP($C116,'ДС факт при поликлинике'!$D$6:$JC$141,99,0)</f>
        <v>0</v>
      </c>
      <c r="PW116" s="2">
        <f>VLOOKUP($C116,'ДС факт при поликлинике'!$D$6:$JC$141,100,0)</f>
        <v>0</v>
      </c>
      <c r="PX116" s="2">
        <f>VLOOKUP($C116,'ДС факт при поликлинике'!$D$6:$JC$141,101,0)</f>
        <v>0</v>
      </c>
      <c r="PY116" s="2">
        <f>VLOOKUP($C116,'ДС факт при поликлинике'!$D$6:$JC$141,102,0)</f>
        <v>0</v>
      </c>
      <c r="PZ116" s="2">
        <f t="shared" si="2398"/>
        <v>0</v>
      </c>
      <c r="QA116" s="2">
        <f t="shared" si="2399"/>
        <v>0</v>
      </c>
      <c r="QB116" s="2">
        <f t="shared" si="2400"/>
        <v>0</v>
      </c>
      <c r="QC116" s="2">
        <f t="shared" si="1696"/>
        <v>0</v>
      </c>
      <c r="QD116" s="2">
        <f t="shared" si="1697"/>
        <v>0</v>
      </c>
      <c r="QE116" s="2">
        <f>план!CB114</f>
        <v>0</v>
      </c>
      <c r="QF116" s="2">
        <f>план!CC114</f>
        <v>0</v>
      </c>
      <c r="QG116" s="2">
        <f t="shared" si="1698"/>
        <v>0</v>
      </c>
      <c r="QH116" s="2">
        <f t="shared" si="1699"/>
        <v>0</v>
      </c>
      <c r="QI116" s="2">
        <f>VLOOKUP($C116,'ДС факт при поликлинике'!$D$6:$JC$141,63,0)</f>
        <v>0</v>
      </c>
      <c r="QJ116" s="2">
        <f>VLOOKUP($C116,'ДС факт при поликлинике'!$D$6:$JC$141,64,0)</f>
        <v>0</v>
      </c>
      <c r="QK116" s="2">
        <f>VLOOKUP($C116,'ДС факт при поликлинике'!$D$6:$JC$141,65,0)</f>
        <v>0</v>
      </c>
      <c r="QL116" s="2">
        <f>VLOOKUP($C116,'ДС факт при поликлинике'!$D$6:$JC$141,66,0)</f>
        <v>0</v>
      </c>
      <c r="QM116" s="2">
        <f t="shared" si="2401"/>
        <v>0</v>
      </c>
      <c r="QN116" s="2">
        <f t="shared" si="2402"/>
        <v>0</v>
      </c>
      <c r="QO116" s="2">
        <f t="shared" si="2403"/>
        <v>0</v>
      </c>
      <c r="QP116" s="2">
        <f t="shared" si="1701"/>
        <v>0</v>
      </c>
      <c r="QQ116" s="2">
        <f t="shared" si="1702"/>
        <v>0</v>
      </c>
      <c r="QR116" s="2">
        <f>план!CD114</f>
        <v>0</v>
      </c>
      <c r="QS116" s="2">
        <f>план!CE114</f>
        <v>0</v>
      </c>
      <c r="QT116" s="2">
        <f t="shared" si="1703"/>
        <v>0</v>
      </c>
      <c r="QU116" s="2">
        <f t="shared" si="1704"/>
        <v>0</v>
      </c>
      <c r="QV116" s="2">
        <f>VLOOKUP($C116,'ДС факт при поликлинике'!$D$6:$JC$141,107,0)</f>
        <v>0</v>
      </c>
      <c r="QW116" s="2">
        <f>VLOOKUP($C116,'ДС факт при поликлинике'!$D$6:$JC$141,108,0)</f>
        <v>0</v>
      </c>
      <c r="QX116" s="2">
        <f>VLOOKUP($C116,'ДС факт при поликлинике'!$D$6:$JC$141,109,0)</f>
        <v>0</v>
      </c>
      <c r="QY116" s="2">
        <f>VLOOKUP($C116,'ДС факт при поликлинике'!$D$6:$JC$141,110,0)</f>
        <v>0</v>
      </c>
      <c r="QZ116" s="2">
        <f t="shared" si="2404"/>
        <v>0</v>
      </c>
      <c r="RA116" s="2">
        <f t="shared" si="2405"/>
        <v>0</v>
      </c>
      <c r="RB116" s="2">
        <f t="shared" si="2406"/>
        <v>0</v>
      </c>
      <c r="RC116" s="2">
        <f t="shared" si="1706"/>
        <v>0</v>
      </c>
      <c r="RD116" s="2">
        <f t="shared" si="1707"/>
        <v>0</v>
      </c>
      <c r="RE116" s="2">
        <f>план!CF114</f>
        <v>0</v>
      </c>
      <c r="RF116" s="2">
        <f>план!CG114</f>
        <v>0</v>
      </c>
      <c r="RG116" s="2">
        <f t="shared" si="1708"/>
        <v>0</v>
      </c>
      <c r="RH116" s="2">
        <f t="shared" si="1709"/>
        <v>0</v>
      </c>
      <c r="RI116" s="2">
        <f>VLOOKUP($C116,'ДС факт при поликлинике'!$D$6:$JC$141,79,0)</f>
        <v>0</v>
      </c>
      <c r="RJ116" s="2">
        <f>VLOOKUP($C116,'ДС факт при поликлинике'!$D$6:$JC$141,80,0)</f>
        <v>0</v>
      </c>
      <c r="RK116" s="2">
        <f>VLOOKUP($C116,'ДС факт при поликлинике'!$D$6:$JC$141,81,0)</f>
        <v>0</v>
      </c>
      <c r="RL116" s="2">
        <f>VLOOKUP($C116,'ДС факт при поликлинике'!$D$6:$JC$141,82,0)</f>
        <v>0</v>
      </c>
      <c r="RM116" s="2">
        <f t="shared" si="2407"/>
        <v>0</v>
      </c>
      <c r="RN116" s="2">
        <f t="shared" si="2408"/>
        <v>0</v>
      </c>
      <c r="RO116" s="2">
        <f t="shared" si="2409"/>
        <v>0</v>
      </c>
      <c r="RP116" s="2">
        <f t="shared" si="1711"/>
        <v>0</v>
      </c>
      <c r="RQ116" s="2">
        <f t="shared" si="1712"/>
        <v>0</v>
      </c>
      <c r="RR116" s="2">
        <f>план!CH114</f>
        <v>0</v>
      </c>
      <c r="RS116" s="2">
        <f>план!CI114</f>
        <v>0</v>
      </c>
      <c r="RT116" s="2">
        <f t="shared" si="1713"/>
        <v>0</v>
      </c>
      <c r="RU116" s="2">
        <f t="shared" si="1714"/>
        <v>0</v>
      </c>
      <c r="RV116" s="2">
        <f>VLOOKUP($C116,'ДС факт при поликлинике'!$D$6:$JC$141,119,0)</f>
        <v>0</v>
      </c>
      <c r="RW116" s="2">
        <f>VLOOKUP($C116,'ДС факт при поликлинике'!$D$6:$JC$141,120,0)</f>
        <v>0</v>
      </c>
      <c r="RX116" s="2">
        <f>VLOOKUP($C116,'ДС факт при поликлинике'!$D$6:$JC$141,121,0)</f>
        <v>0</v>
      </c>
      <c r="RY116" s="2">
        <f>VLOOKUP($C116,'ДС факт при поликлинике'!$D$6:$JC$141,122,0)</f>
        <v>0</v>
      </c>
      <c r="RZ116" s="2">
        <f t="shared" si="2410"/>
        <v>0</v>
      </c>
      <c r="SA116" s="2">
        <f t="shared" si="2411"/>
        <v>0</v>
      </c>
      <c r="SB116" s="2">
        <f t="shared" si="2412"/>
        <v>0</v>
      </c>
      <c r="SC116" s="2">
        <f t="shared" si="1716"/>
        <v>0</v>
      </c>
      <c r="SD116" s="2">
        <f t="shared" si="1717"/>
        <v>0</v>
      </c>
      <c r="SE116" s="2">
        <f>план!CJ114</f>
        <v>0</v>
      </c>
      <c r="SF116" s="2">
        <f>план!CK114</f>
        <v>0</v>
      </c>
      <c r="SG116" s="2">
        <f t="shared" si="1718"/>
        <v>0</v>
      </c>
      <c r="SH116" s="2">
        <f t="shared" si="1719"/>
        <v>0</v>
      </c>
      <c r="SI116" s="2">
        <f>VLOOKUP($C116,'ДС факт при поликлинике'!$D$6:$JC$141,209,0)</f>
        <v>0</v>
      </c>
      <c r="SJ116" s="2">
        <f>VLOOKUP($C116,'ДС факт при поликлинике'!$D$6:$JC$141,210,0)</f>
        <v>0</v>
      </c>
      <c r="SK116" s="2">
        <f>VLOOKUP($C116,'ДС факт при поликлинике'!$D$6:$JC$141,211,0)</f>
        <v>0</v>
      </c>
      <c r="SL116" s="2">
        <f>VLOOKUP($C116,'ДС факт при поликлинике'!$D$6:$JC$141,212,0)</f>
        <v>0</v>
      </c>
      <c r="SM116" s="2">
        <f t="shared" si="2413"/>
        <v>0</v>
      </c>
      <c r="SN116" s="2">
        <f t="shared" si="2414"/>
        <v>0</v>
      </c>
      <c r="SO116" s="2">
        <f t="shared" si="2415"/>
        <v>0</v>
      </c>
      <c r="SP116" s="2">
        <f t="shared" si="1721"/>
        <v>0</v>
      </c>
      <c r="SQ116" s="2">
        <f t="shared" si="1722"/>
        <v>0</v>
      </c>
      <c r="SR116" s="2">
        <f>план!CL114</f>
        <v>0</v>
      </c>
      <c r="SS116" s="2">
        <f>план!CM114</f>
        <v>0</v>
      </c>
      <c r="ST116" s="2">
        <f t="shared" si="1723"/>
        <v>0</v>
      </c>
      <c r="SU116" s="2">
        <f t="shared" si="1724"/>
        <v>0</v>
      </c>
      <c r="SV116" s="2">
        <f>VLOOKUP($C116,'ДС факт при поликлинике'!$D$6:$JC$141,213,0)</f>
        <v>0</v>
      </c>
      <c r="SW116" s="2">
        <f>VLOOKUP($C116,'ДС факт при поликлинике'!$D$6:$JC$141,214,0)</f>
        <v>0</v>
      </c>
      <c r="SX116" s="2">
        <f>VLOOKUP($C116,'ДС факт при поликлинике'!$D$6:$JC$141,215,0)</f>
        <v>0</v>
      </c>
      <c r="SY116" s="2">
        <f>VLOOKUP($C116,'ДС факт при поликлинике'!$D$6:$JC$141,216,0)</f>
        <v>0</v>
      </c>
      <c r="SZ116" s="2">
        <f t="shared" si="2416"/>
        <v>0</v>
      </c>
      <c r="TA116" s="2">
        <f t="shared" si="2417"/>
        <v>0</v>
      </c>
      <c r="TB116" s="2">
        <f t="shared" si="2418"/>
        <v>0</v>
      </c>
      <c r="TC116" s="2">
        <f t="shared" si="1726"/>
        <v>0</v>
      </c>
      <c r="TD116" s="2">
        <f t="shared" si="1727"/>
        <v>0</v>
      </c>
      <c r="TE116" s="2">
        <f>план!CN114</f>
        <v>0</v>
      </c>
      <c r="TF116" s="2">
        <f>план!CO114</f>
        <v>0</v>
      </c>
      <c r="TG116" s="2">
        <f t="shared" si="1728"/>
        <v>0</v>
      </c>
      <c r="TH116" s="2">
        <f t="shared" si="1729"/>
        <v>0</v>
      </c>
      <c r="TI116" s="2">
        <f>VLOOKUP($C116,'ДС факт при поликлинике'!$D$6:$JC$141,217,0)</f>
        <v>0</v>
      </c>
      <c r="TJ116" s="2">
        <f>VLOOKUP($C116,'ДС факт при поликлинике'!$D$6:$JC$141,218,0)</f>
        <v>0</v>
      </c>
      <c r="TK116" s="2">
        <f>VLOOKUP($C116,'ДС факт при поликлинике'!$D$6:$JC$141,219,0)</f>
        <v>0</v>
      </c>
      <c r="TL116" s="2">
        <f>VLOOKUP($C116,'ДС факт при поликлинике'!$D$6:$JC$141,220,0)</f>
        <v>0</v>
      </c>
      <c r="TM116" s="2">
        <f t="shared" si="2419"/>
        <v>0</v>
      </c>
      <c r="TN116" s="2">
        <f t="shared" si="2420"/>
        <v>0</v>
      </c>
      <c r="TO116" s="2">
        <f t="shared" si="2421"/>
        <v>0</v>
      </c>
      <c r="TP116" s="2">
        <f t="shared" si="1731"/>
        <v>0</v>
      </c>
      <c r="TQ116" s="2">
        <f t="shared" si="1732"/>
        <v>0</v>
      </c>
      <c r="TR116" s="2">
        <f>план!CP114</f>
        <v>0</v>
      </c>
      <c r="TS116" s="2">
        <f>план!CQ114</f>
        <v>0</v>
      </c>
      <c r="TT116" s="2">
        <f t="shared" si="1733"/>
        <v>0</v>
      </c>
      <c r="TU116" s="2">
        <f t="shared" si="1734"/>
        <v>0</v>
      </c>
      <c r="TV116" s="2">
        <f>VLOOKUP($C116,'ДС факт при поликлинике'!$D$6:$JC$141,221,0)</f>
        <v>0</v>
      </c>
      <c r="TW116" s="2">
        <f>VLOOKUP($C116,'ДС факт при поликлинике'!$D$6:$JC$141,222,0)</f>
        <v>0</v>
      </c>
      <c r="TX116" s="2">
        <f>VLOOKUP($C116,'ДС факт при поликлинике'!$D$6:$JC$141,223,0)</f>
        <v>0</v>
      </c>
      <c r="TY116" s="2">
        <f>VLOOKUP($C116,'ДС факт при поликлинике'!$D$6:$JC$141,224,0)</f>
        <v>0</v>
      </c>
      <c r="TZ116" s="2">
        <f t="shared" si="2422"/>
        <v>0</v>
      </c>
      <c r="UA116" s="2">
        <f t="shared" si="2423"/>
        <v>0</v>
      </c>
      <c r="UB116" s="2">
        <f t="shared" si="2424"/>
        <v>0</v>
      </c>
      <c r="UC116" s="2">
        <f t="shared" si="1736"/>
        <v>0</v>
      </c>
      <c r="UD116" s="2">
        <f t="shared" si="1737"/>
        <v>0</v>
      </c>
      <c r="UE116" s="2">
        <f>план!CR114</f>
        <v>0</v>
      </c>
      <c r="UF116" s="2">
        <f>план!CS114</f>
        <v>0</v>
      </c>
      <c r="UG116" s="2">
        <f t="shared" si="1738"/>
        <v>0</v>
      </c>
      <c r="UH116" s="2">
        <f t="shared" si="1739"/>
        <v>0</v>
      </c>
      <c r="UI116" s="2">
        <f>VLOOKUP($C116,'ДС факт при поликлинике'!$D$6:$JC$141,233,0)</f>
        <v>0</v>
      </c>
      <c r="UJ116" s="2">
        <f>VLOOKUP($C116,'ДС факт при поликлинике'!$D$6:$JC$141,234,0)</f>
        <v>0</v>
      </c>
      <c r="UK116" s="2"/>
      <c r="UL116" s="2"/>
      <c r="UM116" s="2">
        <f t="shared" si="2425"/>
        <v>0</v>
      </c>
      <c r="UN116" s="2">
        <f t="shared" si="2426"/>
        <v>0</v>
      </c>
      <c r="UO116" s="2">
        <f t="shared" si="2427"/>
        <v>0</v>
      </c>
      <c r="UP116" s="2">
        <f t="shared" si="1740"/>
        <v>0</v>
      </c>
      <c r="UQ116" s="2">
        <f t="shared" si="1741"/>
        <v>0</v>
      </c>
      <c r="UR116" s="136">
        <f>план!CT114</f>
        <v>0</v>
      </c>
      <c r="US116" s="37">
        <f>план!CU114</f>
        <v>0</v>
      </c>
      <c r="UT116" s="2">
        <f t="shared" si="1742"/>
        <v>0</v>
      </c>
      <c r="UU116" s="2">
        <f t="shared" si="1743"/>
        <v>0</v>
      </c>
      <c r="UV116" s="2">
        <f>VLOOKUP($C116,'ДС факт при поликлинике'!$D$6:$JC$141,225,0)</f>
        <v>0</v>
      </c>
      <c r="UW116" s="2">
        <f>VLOOKUP($C116,'ДС факт при поликлинике'!$D$6:$JC$141,226,0)</f>
        <v>0</v>
      </c>
      <c r="UX116" s="2">
        <f>VLOOKUP($C116,'ДС факт при поликлинике'!$D$6:$JC$141,227,0)</f>
        <v>0</v>
      </c>
      <c r="UY116" s="2">
        <f>VLOOKUP($C116,'ДС факт при поликлинике'!$D$6:$JC$141,228,0)</f>
        <v>0</v>
      </c>
      <c r="UZ116" s="2">
        <f t="shared" si="2428"/>
        <v>0</v>
      </c>
      <c r="VA116" s="2">
        <f t="shared" si="2429"/>
        <v>0</v>
      </c>
      <c r="VB116" s="2">
        <f t="shared" si="2430"/>
        <v>0</v>
      </c>
      <c r="VC116" s="2">
        <f t="shared" si="1745"/>
        <v>0</v>
      </c>
      <c r="VD116" s="2">
        <f t="shared" si="1746"/>
        <v>0</v>
      </c>
      <c r="VE116" s="2">
        <f>план!CV114</f>
        <v>0</v>
      </c>
      <c r="VF116" s="2">
        <f>план!CW114</f>
        <v>0</v>
      </c>
      <c r="VG116" s="2">
        <f t="shared" si="1747"/>
        <v>0</v>
      </c>
      <c r="VH116" s="2">
        <f t="shared" si="1748"/>
        <v>0</v>
      </c>
      <c r="VI116" s="2">
        <f>VLOOKUP($C116,'ДС факт при поликлинике'!$D$6:$JC$141,205,0)</f>
        <v>0</v>
      </c>
      <c r="VJ116" s="2">
        <f>VLOOKUP($C116,'ДС факт при поликлинике'!$D$6:$JC$141,206,0)</f>
        <v>0</v>
      </c>
      <c r="VK116" s="2"/>
      <c r="VL116" s="2"/>
      <c r="VM116" s="2">
        <f t="shared" si="2431"/>
        <v>0</v>
      </c>
      <c r="VN116" s="2">
        <f t="shared" si="2432"/>
        <v>0</v>
      </c>
      <c r="VO116" s="2">
        <f t="shared" si="2433"/>
        <v>0</v>
      </c>
      <c r="VP116" s="2">
        <f t="shared" si="1749"/>
        <v>0</v>
      </c>
      <c r="VQ116" s="2">
        <f t="shared" si="1750"/>
        <v>0</v>
      </c>
      <c r="VR116" s="2">
        <f>план!CX114</f>
        <v>0</v>
      </c>
      <c r="VS116" s="2">
        <f>план!CY114</f>
        <v>0</v>
      </c>
      <c r="VT116" s="2">
        <f t="shared" si="1751"/>
        <v>0</v>
      </c>
      <c r="VU116" s="2">
        <f t="shared" si="1752"/>
        <v>0</v>
      </c>
      <c r="VV116" s="2">
        <f>VLOOKUP($C116,'ДС факт при поликлинике'!$D$6:$JC$141,207,0)</f>
        <v>0</v>
      </c>
      <c r="VW116" s="2">
        <f>VLOOKUP($C116,'ДС факт при поликлинике'!$D$6:$JC$141,208,0)</f>
        <v>0</v>
      </c>
      <c r="VX116" s="2"/>
      <c r="VY116" s="2"/>
      <c r="VZ116" s="2">
        <f t="shared" si="2434"/>
        <v>0</v>
      </c>
      <c r="WA116" s="2">
        <f t="shared" si="2435"/>
        <v>0</v>
      </c>
      <c r="WB116" s="2">
        <f t="shared" si="2436"/>
        <v>0</v>
      </c>
      <c r="WC116" s="2">
        <f t="shared" si="1754"/>
        <v>0</v>
      </c>
      <c r="WD116" s="2">
        <f t="shared" si="1755"/>
        <v>0</v>
      </c>
      <c r="WE116" s="2">
        <f>план!CZ114</f>
        <v>0</v>
      </c>
      <c r="WF116" s="2">
        <f>план!DA114</f>
        <v>0</v>
      </c>
      <c r="WG116" s="2">
        <f t="shared" si="1756"/>
        <v>0</v>
      </c>
      <c r="WH116" s="2">
        <f t="shared" si="1757"/>
        <v>0</v>
      </c>
      <c r="WI116" s="2">
        <f>VLOOKUP($C116,'ДС факт при поликлинике'!$D$6:$JC$141,91,0)</f>
        <v>0</v>
      </c>
      <c r="WJ116" s="2">
        <f>VLOOKUP($C116,'ДС факт при поликлинике'!$D$6:$JC$141,92,0)</f>
        <v>0</v>
      </c>
      <c r="WK116" s="2">
        <f>VLOOKUP($C116,'ДС факт при поликлинике'!$D$6:$JC$141,93,0)</f>
        <v>0</v>
      </c>
      <c r="WL116" s="2">
        <f>VLOOKUP($C116,'ДС факт при поликлинике'!$D$6:$JC$141,94,0)</f>
        <v>0</v>
      </c>
      <c r="WM116" s="2">
        <f t="shared" si="2437"/>
        <v>0</v>
      </c>
      <c r="WN116" s="2">
        <f t="shared" si="2438"/>
        <v>0</v>
      </c>
      <c r="WO116" s="2">
        <f t="shared" si="2439"/>
        <v>0</v>
      </c>
      <c r="WP116" s="2">
        <f t="shared" si="1759"/>
        <v>0</v>
      </c>
      <c r="WQ116" s="2">
        <f t="shared" si="1760"/>
        <v>0</v>
      </c>
      <c r="WR116" s="2">
        <f>план!DB114</f>
        <v>0</v>
      </c>
      <c r="WS116" s="2">
        <f>план!DC114</f>
        <v>0</v>
      </c>
      <c r="WT116" s="2">
        <f t="shared" si="1761"/>
        <v>0</v>
      </c>
      <c r="WU116" s="2">
        <f t="shared" si="1762"/>
        <v>0</v>
      </c>
      <c r="WV116" s="2">
        <f>VLOOKUP($C116,'ДС факт при поликлинике'!$D$6:$JC$141,67,0)</f>
        <v>0</v>
      </c>
      <c r="WW116" s="2">
        <f>VLOOKUP($C116,'ДС факт при поликлинике'!$D$6:$JC$141,68,0)</f>
        <v>0</v>
      </c>
      <c r="WX116" s="2">
        <f>VLOOKUP($C116,'ДС факт при поликлинике'!$D$6:$JC$141,69,0)</f>
        <v>0</v>
      </c>
      <c r="WY116" s="2">
        <f>VLOOKUP($C116,'ДС факт при поликлинике'!$D$6:$JC$141,70,0)</f>
        <v>0</v>
      </c>
      <c r="WZ116" s="2">
        <f t="shared" si="2440"/>
        <v>0</v>
      </c>
      <c r="XA116" s="2">
        <f t="shared" si="2441"/>
        <v>0</v>
      </c>
      <c r="XB116" s="2">
        <f t="shared" si="2442"/>
        <v>0</v>
      </c>
      <c r="XC116" s="2">
        <f t="shared" si="1764"/>
        <v>0</v>
      </c>
      <c r="XD116" s="2">
        <f t="shared" si="1765"/>
        <v>0</v>
      </c>
      <c r="XE116" s="2">
        <f>план!DD114</f>
        <v>0</v>
      </c>
      <c r="XF116" s="2">
        <f>план!DE114</f>
        <v>0</v>
      </c>
      <c r="XG116" s="2">
        <f t="shared" si="1766"/>
        <v>0</v>
      </c>
      <c r="XH116" s="2">
        <f t="shared" si="1767"/>
        <v>0</v>
      </c>
      <c r="XI116" s="2">
        <f>VLOOKUP($C116,'ДС факт при поликлинике'!$D$6:$JC$141,111,0)</f>
        <v>6</v>
      </c>
      <c r="XJ116" s="2">
        <f>VLOOKUP($C116,'ДС факт при поликлинике'!$D$6:$JC$141,112,0)</f>
        <v>152635.38</v>
      </c>
      <c r="XK116" s="2">
        <f>VLOOKUP($C116,'ДС факт при поликлинике'!$D$6:$JC$141,113,0)</f>
        <v>0</v>
      </c>
      <c r="XL116" s="2">
        <f>VLOOKUP($C116,'ДС факт при поликлинике'!$D$6:$JC$141,114,0)</f>
        <v>0</v>
      </c>
      <c r="XM116" s="2">
        <f t="shared" si="2443"/>
        <v>0</v>
      </c>
      <c r="XN116" s="2">
        <f t="shared" si="2444"/>
        <v>0</v>
      </c>
      <c r="XO116" s="2">
        <f t="shared" si="2445"/>
        <v>6.7200000000000006</v>
      </c>
      <c r="XP116" s="2">
        <f t="shared" si="1768"/>
        <v>6</v>
      </c>
      <c r="XQ116" s="2">
        <f t="shared" si="1769"/>
        <v>152635.38</v>
      </c>
      <c r="XR116" s="2">
        <f>план!DF114</f>
        <v>0</v>
      </c>
      <c r="XS116" s="2">
        <f>план!DG114</f>
        <v>0</v>
      </c>
      <c r="XT116" s="2">
        <f t="shared" si="1770"/>
        <v>0</v>
      </c>
      <c r="XU116" s="2">
        <f t="shared" si="1771"/>
        <v>0</v>
      </c>
      <c r="XV116" s="2">
        <f>VLOOKUP($C116,'ДС факт при поликлинике'!$D$6:$JC$141,87,0)</f>
        <v>0</v>
      </c>
      <c r="XW116" s="2">
        <f>VLOOKUP($C116,'ДС факт при поликлинике'!$D$6:$JC$141,88,0)</f>
        <v>0</v>
      </c>
      <c r="XX116" s="2">
        <f>VLOOKUP($C116,'ДС факт при поликлинике'!$D$6:$JC$141,89,0)</f>
        <v>0</v>
      </c>
      <c r="XY116" s="2">
        <f>VLOOKUP($C116,'ДС факт при поликлинике'!$D$6:$JC$141,90,0)</f>
        <v>0</v>
      </c>
      <c r="XZ116" s="2">
        <f t="shared" si="2446"/>
        <v>0</v>
      </c>
      <c r="YA116" s="2">
        <f t="shared" si="2447"/>
        <v>0</v>
      </c>
      <c r="YB116" s="2">
        <f t="shared" si="2448"/>
        <v>0</v>
      </c>
      <c r="YC116" s="2">
        <f t="shared" si="1773"/>
        <v>0</v>
      </c>
      <c r="YD116" s="2">
        <f t="shared" si="1774"/>
        <v>0</v>
      </c>
      <c r="YE116" s="2">
        <f>план!DH114</f>
        <v>0</v>
      </c>
      <c r="YF116" s="2">
        <f>план!DI114</f>
        <v>0</v>
      </c>
      <c r="YG116" s="2">
        <f t="shared" si="1775"/>
        <v>0</v>
      </c>
      <c r="YH116" s="2">
        <f t="shared" si="1776"/>
        <v>0</v>
      </c>
      <c r="YI116" s="2">
        <f>VLOOKUP($C116,'ДС факт при поликлинике'!$D$6:$JC$141,75,0)</f>
        <v>0</v>
      </c>
      <c r="YJ116" s="2">
        <f>VLOOKUP($C116,'ДС факт при поликлинике'!$D$6:$JC$141,76,0)</f>
        <v>0</v>
      </c>
      <c r="YK116" s="2">
        <f>VLOOKUP($C116,'ДС факт при поликлинике'!$D$6:$JC$141,77,0)</f>
        <v>0</v>
      </c>
      <c r="YL116" s="2">
        <f>VLOOKUP($C116,'ДС факт при поликлинике'!$D$6:$JC$141,78,0)</f>
        <v>0</v>
      </c>
      <c r="YM116" s="2">
        <f t="shared" si="2449"/>
        <v>0</v>
      </c>
      <c r="YN116" s="2">
        <f t="shared" si="2450"/>
        <v>0</v>
      </c>
      <c r="YO116" s="2">
        <f t="shared" si="2451"/>
        <v>0</v>
      </c>
      <c r="YP116" s="2">
        <f t="shared" si="1777"/>
        <v>0</v>
      </c>
      <c r="YQ116" s="2">
        <f t="shared" si="1778"/>
        <v>0</v>
      </c>
      <c r="YR116" s="2">
        <f>план!DJ114</f>
        <v>0</v>
      </c>
      <c r="YS116" s="2">
        <f>план!DK114</f>
        <v>0</v>
      </c>
      <c r="YT116" s="2">
        <f t="shared" si="1779"/>
        <v>0</v>
      </c>
      <c r="YU116" s="2">
        <f t="shared" si="1780"/>
        <v>0</v>
      </c>
      <c r="YV116" s="2">
        <f>VLOOKUP($C116,'ДС факт при поликлинике'!$D$6:$JC$141,71,0)</f>
        <v>0</v>
      </c>
      <c r="YW116" s="2">
        <f>VLOOKUP($C116,'ДС факт при поликлинике'!$D$6:$JC$141,72,0)</f>
        <v>0</v>
      </c>
      <c r="YX116" s="2">
        <f>VLOOKUP($C116,'ДС факт при поликлинике'!$D$6:$JC$141,73,0)</f>
        <v>0</v>
      </c>
      <c r="YY116" s="2">
        <f>VLOOKUP($C116,'ДС факт при поликлинике'!$D$6:$JC$141,74,0)</f>
        <v>0</v>
      </c>
      <c r="YZ116" s="2">
        <f t="shared" si="2452"/>
        <v>0</v>
      </c>
      <c r="ZA116" s="2">
        <f t="shared" si="2453"/>
        <v>0</v>
      </c>
      <c r="ZB116" s="2">
        <f t="shared" si="2454"/>
        <v>0</v>
      </c>
      <c r="ZC116" s="2">
        <f t="shared" si="1781"/>
        <v>0</v>
      </c>
      <c r="ZD116" s="2">
        <f t="shared" si="1782"/>
        <v>0</v>
      </c>
      <c r="ZE116" s="2">
        <f>план!DL114</f>
        <v>0</v>
      </c>
      <c r="ZF116" s="2">
        <f>план!DM114</f>
        <v>0</v>
      </c>
      <c r="ZG116" s="2">
        <f t="shared" si="1783"/>
        <v>0</v>
      </c>
      <c r="ZH116" s="2">
        <f t="shared" si="1784"/>
        <v>0</v>
      </c>
      <c r="ZI116" s="2">
        <f>VLOOKUP($C116,'ДС факт при поликлинике'!$D$6:$JC$141,103,0)</f>
        <v>0</v>
      </c>
      <c r="ZJ116" s="2">
        <f>VLOOKUP($C116,'ДС факт при поликлинике'!$D$6:$JC$141,104,0)</f>
        <v>0</v>
      </c>
      <c r="ZK116" s="2">
        <f>VLOOKUP($C116,'ДС факт при поликлинике'!$D$6:$JC$141,105,0)</f>
        <v>0</v>
      </c>
      <c r="ZL116" s="2">
        <f>VLOOKUP($C116,'ДС факт при поликлинике'!$D$6:$JC$141,106,0)</f>
        <v>0</v>
      </c>
      <c r="ZM116" s="2">
        <f t="shared" si="2455"/>
        <v>0</v>
      </c>
      <c r="ZN116" s="2">
        <f t="shared" si="2456"/>
        <v>0</v>
      </c>
      <c r="ZO116" s="2">
        <f t="shared" si="2457"/>
        <v>0</v>
      </c>
      <c r="ZP116" s="2">
        <f t="shared" si="1786"/>
        <v>0</v>
      </c>
      <c r="ZQ116" s="2">
        <f t="shared" si="1787"/>
        <v>0</v>
      </c>
      <c r="ZR116" s="2">
        <f>план!DN114</f>
        <v>0</v>
      </c>
      <c r="ZS116" s="2">
        <f>план!DO114</f>
        <v>0</v>
      </c>
      <c r="ZT116" s="2">
        <f t="shared" si="1788"/>
        <v>0</v>
      </c>
      <c r="ZU116" s="2">
        <f t="shared" si="1789"/>
        <v>0</v>
      </c>
      <c r="ZV116" s="2">
        <f>VLOOKUP($C116,'ДС факт при поликлинике'!$D$6:$JC$141,249,0)</f>
        <v>0</v>
      </c>
      <c r="ZW116" s="2">
        <f>VLOOKUP($C116,'ДС факт при поликлинике'!$D$6:$JC$141,250,0)</f>
        <v>0</v>
      </c>
      <c r="ZX116" s="2">
        <f>VLOOKUP($C116,'ДС факт при поликлинике'!$D$6:$JC$141,251,0)</f>
        <v>0</v>
      </c>
      <c r="ZY116" s="2">
        <f>VLOOKUP($C116,'ДС факт при поликлинике'!$D$6:$JC$141,252,0)</f>
        <v>0</v>
      </c>
      <c r="ZZ116" s="2">
        <f t="shared" si="2458"/>
        <v>0</v>
      </c>
      <c r="AAA116" s="2">
        <f t="shared" si="2459"/>
        <v>0</v>
      </c>
      <c r="AAB116" s="2">
        <f t="shared" si="2460"/>
        <v>0</v>
      </c>
      <c r="AAC116" s="2">
        <f t="shared" si="1791"/>
        <v>0</v>
      </c>
      <c r="AAD116" s="2">
        <f t="shared" si="1792"/>
        <v>0</v>
      </c>
      <c r="AAE116" s="2">
        <f>план!DP114</f>
        <v>0</v>
      </c>
      <c r="AAF116" s="2">
        <f>план!DQ114</f>
        <v>0</v>
      </c>
      <c r="AAG116" s="2">
        <f t="shared" si="1793"/>
        <v>0</v>
      </c>
      <c r="AAH116" s="2">
        <f t="shared" si="1794"/>
        <v>0</v>
      </c>
      <c r="AAI116" s="2">
        <f>VLOOKUP($C116,'ДС факт при поликлинике'!$D$6:$JC$141,115,0)</f>
        <v>0</v>
      </c>
      <c r="AAJ116" s="2">
        <f>VLOOKUP($C116,'ДС факт при поликлинике'!$D$6:$JC$141,116,0)</f>
        <v>0</v>
      </c>
      <c r="AAK116" s="2">
        <f>VLOOKUP($C116,'ДС факт при поликлинике'!$D$6:$JC$141,117,0)</f>
        <v>0</v>
      </c>
      <c r="AAL116" s="2">
        <f>VLOOKUP($C116,'ДС факт при поликлинике'!$D$6:$JC$141,118,0)</f>
        <v>0</v>
      </c>
      <c r="AAM116" s="2">
        <f t="shared" si="2461"/>
        <v>0</v>
      </c>
      <c r="AAN116" s="2">
        <f t="shared" si="2462"/>
        <v>0</v>
      </c>
      <c r="AAO116" s="2">
        <f t="shared" si="2463"/>
        <v>0</v>
      </c>
      <c r="AAP116" s="2">
        <f t="shared" si="1795"/>
        <v>0</v>
      </c>
      <c r="AAQ116" s="2">
        <f t="shared" si="1796"/>
        <v>0</v>
      </c>
      <c r="AAR116" s="2">
        <f>план!DR114</f>
        <v>0</v>
      </c>
      <c r="AAS116" s="2">
        <f>план!DS114</f>
        <v>0</v>
      </c>
      <c r="AAT116" s="2">
        <f t="shared" si="1797"/>
        <v>0</v>
      </c>
      <c r="AAU116" s="2">
        <f t="shared" si="1798"/>
        <v>0</v>
      </c>
      <c r="AAV116" s="2">
        <f>VLOOKUP($C116,'ДС факт при поликлинике'!$D$6:$JC$141,59,0)</f>
        <v>0</v>
      </c>
      <c r="AAW116" s="2">
        <f>VLOOKUP($C116,'ДС факт при поликлинике'!$D$6:$JC$141,60,0)</f>
        <v>0</v>
      </c>
      <c r="AAX116" s="2">
        <f>VLOOKUP($C116,'ДС факт при поликлинике'!$D$6:$JC$141,61,0)</f>
        <v>0</v>
      </c>
      <c r="AAY116" s="2">
        <f>VLOOKUP($C116,'ДС факт при поликлинике'!$D$6:$JC$141,62,0)</f>
        <v>0</v>
      </c>
      <c r="AAZ116" s="2">
        <f t="shared" si="2464"/>
        <v>0</v>
      </c>
      <c r="ABA116" s="2">
        <f t="shared" si="2465"/>
        <v>0</v>
      </c>
      <c r="ABB116" s="2">
        <f t="shared" si="2466"/>
        <v>0</v>
      </c>
      <c r="ABC116" s="2">
        <f t="shared" si="1800"/>
        <v>0</v>
      </c>
      <c r="ABD116" s="2">
        <f t="shared" si="1801"/>
        <v>0</v>
      </c>
      <c r="ABE116" s="2">
        <f>план!DT114</f>
        <v>0</v>
      </c>
      <c r="ABF116" s="2">
        <f>план!DU114</f>
        <v>0</v>
      </c>
      <c r="ABG116" s="2">
        <f t="shared" si="1802"/>
        <v>0</v>
      </c>
      <c r="ABH116" s="2">
        <f t="shared" si="1803"/>
        <v>0</v>
      </c>
      <c r="ABI116" s="2">
        <f>VLOOKUP($C116,'ДС факт при поликлинике'!$D$6:$JC$141,55,0)</f>
        <v>0</v>
      </c>
      <c r="ABJ116" s="2">
        <f>VLOOKUP($C116,'ДС факт при поликлинике'!$D$6:$JC$141,56,0)</f>
        <v>0</v>
      </c>
      <c r="ABK116" s="2">
        <f>VLOOKUP($C116,'ДС факт при поликлинике'!$D$6:$JC$141,57,0)</f>
        <v>0</v>
      </c>
      <c r="ABL116" s="2">
        <f>VLOOKUP($C116,'ДС факт при поликлинике'!$D$6:$JC$141,58,0)</f>
        <v>0</v>
      </c>
      <c r="ABM116" s="2">
        <f t="shared" si="2467"/>
        <v>0</v>
      </c>
      <c r="ABN116" s="2">
        <f t="shared" si="2468"/>
        <v>0</v>
      </c>
      <c r="ABO116" s="2">
        <f t="shared" si="2469"/>
        <v>0</v>
      </c>
      <c r="ABP116" s="2">
        <f t="shared" si="1805"/>
        <v>0</v>
      </c>
      <c r="ABQ116" s="2">
        <f t="shared" si="1806"/>
        <v>0</v>
      </c>
      <c r="ABR116" s="2">
        <f>план!DV114</f>
        <v>0</v>
      </c>
      <c r="ABS116" s="2">
        <f>план!DW114</f>
        <v>0</v>
      </c>
      <c r="ABT116" s="2">
        <f t="shared" si="1807"/>
        <v>0</v>
      </c>
      <c r="ABU116" s="2">
        <f t="shared" si="1808"/>
        <v>0</v>
      </c>
      <c r="ABV116" s="2">
        <f>VLOOKUP($C116,'ДС факт при поликлинике'!$D$6:$JC$141,83,0)</f>
        <v>0</v>
      </c>
      <c r="ABW116" s="2">
        <f>VLOOKUP($C116,'ДС факт при поликлинике'!$D$6:$JC$141,84,0)</f>
        <v>0</v>
      </c>
      <c r="ABX116" s="2">
        <f>VLOOKUP($C116,'ДС факт при поликлинике'!$D$6:$JC$141,85,0)</f>
        <v>0</v>
      </c>
      <c r="ABY116" s="2">
        <f>VLOOKUP($C116,'ДС факт при поликлинике'!$D$6:$JC$141,86,0)</f>
        <v>0</v>
      </c>
      <c r="ABZ116" s="2">
        <f t="shared" si="2470"/>
        <v>0</v>
      </c>
      <c r="ACA116" s="2">
        <f t="shared" si="2471"/>
        <v>0</v>
      </c>
      <c r="ACB116" s="2">
        <f t="shared" si="2472"/>
        <v>0</v>
      </c>
      <c r="ACC116" s="2">
        <f t="shared" si="1810"/>
        <v>0</v>
      </c>
      <c r="ACD116" s="2">
        <f t="shared" si="1811"/>
        <v>0</v>
      </c>
      <c r="ACE116" s="2">
        <f>план!DX114</f>
        <v>0</v>
      </c>
      <c r="ACF116" s="2">
        <f>план!DY114</f>
        <v>0</v>
      </c>
      <c r="ACG116" s="2">
        <f t="shared" si="1812"/>
        <v>0</v>
      </c>
      <c r="ACH116" s="2">
        <f t="shared" si="1813"/>
        <v>0</v>
      </c>
      <c r="ACI116" s="2">
        <f>VLOOKUP($C116,'ДС факт при поликлинике'!$D$6:$JC$141,35,0)</f>
        <v>0</v>
      </c>
      <c r="ACJ116" s="2">
        <f>VLOOKUP($C116,'ДС факт при поликлинике'!$D$6:$JC$141,36,0)</f>
        <v>0</v>
      </c>
      <c r="ACK116" s="2">
        <f>VLOOKUP($C116,'ДС факт при поликлинике'!$D$6:$JC$141,37,0)</f>
        <v>0</v>
      </c>
      <c r="ACL116" s="2">
        <f>VLOOKUP($C116,'ДС факт при поликлинике'!$D$6:$JC$141,38,0)</f>
        <v>0</v>
      </c>
      <c r="ACM116" s="2">
        <f t="shared" si="2473"/>
        <v>0</v>
      </c>
      <c r="ACN116" s="2">
        <f t="shared" si="2474"/>
        <v>0</v>
      </c>
      <c r="ACO116" s="2">
        <f t="shared" si="2475"/>
        <v>0</v>
      </c>
      <c r="ACP116" s="2">
        <f t="shared" si="1815"/>
        <v>0</v>
      </c>
      <c r="ACQ116" s="2">
        <f t="shared" si="1816"/>
        <v>0</v>
      </c>
      <c r="ACR116" s="2">
        <f>план!DZ114</f>
        <v>0</v>
      </c>
      <c r="ACS116" s="2">
        <f>план!EA114</f>
        <v>0</v>
      </c>
      <c r="ACT116" s="2">
        <f t="shared" si="1817"/>
        <v>0</v>
      </c>
      <c r="ACU116" s="2">
        <f t="shared" si="1818"/>
        <v>0</v>
      </c>
      <c r="ACV116" s="2">
        <f>VLOOKUP($C116,'ДС факт при поликлинике'!$D$6:$JC$141,151,0)</f>
        <v>0</v>
      </c>
      <c r="ACW116" s="2">
        <f>VLOOKUP($C116,'ДС факт при поликлинике'!$D$6:$JC$141,152,0)</f>
        <v>0</v>
      </c>
      <c r="ACX116" s="2">
        <f>VLOOKUP($C116,'ДС факт при поликлинике'!$D$6:$JC$141,153,0)</f>
        <v>0</v>
      </c>
      <c r="ACY116" s="2">
        <f>VLOOKUP($C116,'ДС факт при поликлинике'!$D$6:$JC$141,154,0)</f>
        <v>0</v>
      </c>
      <c r="ACZ116" s="2">
        <f t="shared" si="2476"/>
        <v>0</v>
      </c>
      <c r="ADA116" s="2">
        <f t="shared" si="2477"/>
        <v>0</v>
      </c>
      <c r="ADB116" s="2">
        <f t="shared" si="2478"/>
        <v>0</v>
      </c>
      <c r="ADC116" s="2">
        <f t="shared" si="1820"/>
        <v>0</v>
      </c>
      <c r="ADD116" s="2">
        <f t="shared" si="1821"/>
        <v>0</v>
      </c>
      <c r="ADE116" s="2">
        <f>план!EB114</f>
        <v>0</v>
      </c>
      <c r="ADF116" s="2">
        <f>план!EC114</f>
        <v>0</v>
      </c>
      <c r="ADG116" s="2">
        <f t="shared" si="1822"/>
        <v>0</v>
      </c>
      <c r="ADH116" s="2">
        <f t="shared" si="1823"/>
        <v>0</v>
      </c>
      <c r="ADI116" s="2">
        <f>VLOOKUP($C116,'ДС факт при поликлинике'!$D$6:$JC$141,123,0)</f>
        <v>0</v>
      </c>
      <c r="ADJ116" s="2">
        <f>VLOOKUP($C116,'ДС факт при поликлинике'!$D$6:$JC$141,124,0)</f>
        <v>0</v>
      </c>
      <c r="ADK116" s="2"/>
      <c r="ADL116" s="2"/>
      <c r="ADM116" s="2">
        <f t="shared" si="2479"/>
        <v>0</v>
      </c>
      <c r="ADN116" s="2">
        <f t="shared" si="2480"/>
        <v>0</v>
      </c>
      <c r="ADO116" s="2">
        <f t="shared" si="2481"/>
        <v>0</v>
      </c>
      <c r="ADP116" s="2">
        <f t="shared" si="1825"/>
        <v>0</v>
      </c>
      <c r="ADQ116" s="2">
        <f t="shared" si="1826"/>
        <v>0</v>
      </c>
      <c r="ADR116" s="2">
        <f>план!ED114</f>
        <v>0</v>
      </c>
      <c r="ADS116" s="2">
        <f>план!EE114</f>
        <v>0</v>
      </c>
      <c r="ADT116" s="2">
        <f t="shared" si="1827"/>
        <v>0</v>
      </c>
      <c r="ADU116" s="2">
        <f t="shared" si="1828"/>
        <v>0</v>
      </c>
      <c r="ADV116" s="2">
        <f>VLOOKUP($C116,'ДС факт при поликлинике'!$D$6:$JC$141,147,0)</f>
        <v>0</v>
      </c>
      <c r="ADW116" s="2">
        <f>VLOOKUP($C116,'ДС факт при поликлинике'!$D$6:$JC$141,148,0)</f>
        <v>0</v>
      </c>
      <c r="ADX116" s="2"/>
      <c r="ADY116" s="2"/>
      <c r="ADZ116" s="2">
        <f t="shared" si="2482"/>
        <v>0</v>
      </c>
      <c r="AEA116" s="2">
        <f t="shared" si="2483"/>
        <v>0</v>
      </c>
      <c r="AEB116" s="2">
        <f t="shared" si="2484"/>
        <v>0</v>
      </c>
      <c r="AEC116" s="2">
        <f t="shared" si="1830"/>
        <v>0</v>
      </c>
      <c r="AED116" s="2">
        <f t="shared" si="1831"/>
        <v>0</v>
      </c>
      <c r="AEE116" s="2">
        <f>план!EF114</f>
        <v>0</v>
      </c>
      <c r="AEF116" s="2">
        <f>план!EG114</f>
        <v>0</v>
      </c>
      <c r="AEG116" s="2">
        <f t="shared" si="1832"/>
        <v>0</v>
      </c>
      <c r="AEH116" s="2">
        <f t="shared" si="1833"/>
        <v>0</v>
      </c>
      <c r="AEI116" s="2">
        <f>VLOOKUP($C116,'ДС факт при поликлинике'!$D$6:$JC$141,155,0)</f>
        <v>0</v>
      </c>
      <c r="AEJ116" s="2">
        <f>VLOOKUP($C116,'ДС факт при поликлинике'!$D$6:$JC$141,156,0)</f>
        <v>0</v>
      </c>
      <c r="AEK116" s="2"/>
      <c r="AEL116" s="2"/>
      <c r="AEM116" s="2">
        <f t="shared" si="2485"/>
        <v>0</v>
      </c>
      <c r="AEN116" s="2">
        <f t="shared" si="2486"/>
        <v>0</v>
      </c>
      <c r="AEO116" s="2">
        <f t="shared" si="2487"/>
        <v>0</v>
      </c>
      <c r="AEP116" s="2">
        <f t="shared" si="1835"/>
        <v>0</v>
      </c>
      <c r="AEQ116" s="2">
        <f t="shared" si="1836"/>
        <v>0</v>
      </c>
      <c r="AER116" s="2">
        <f>план!EH114</f>
        <v>0</v>
      </c>
      <c r="AES116" s="2">
        <f>план!EI114</f>
        <v>0</v>
      </c>
      <c r="AET116" s="2">
        <f t="shared" si="1837"/>
        <v>0</v>
      </c>
      <c r="AEU116" s="2">
        <f t="shared" si="1838"/>
        <v>0</v>
      </c>
      <c r="AEV116" s="2">
        <f>VLOOKUP($C116,'ДС факт при поликлинике'!$D$6:$JC$141,15,0)</f>
        <v>0</v>
      </c>
      <c r="AEW116" s="2">
        <f>VLOOKUP($C116,'ДС факт при поликлинике'!$D$6:$JC$141,16,0)</f>
        <v>0</v>
      </c>
      <c r="AEX116" s="2">
        <f>VLOOKUP($C116,'ДС факт при поликлинике'!$D$6:$JC$141,17,0)</f>
        <v>0</v>
      </c>
      <c r="AEY116" s="2">
        <f>VLOOKUP($C116,'ДС факт при поликлинике'!$D$6:$JC$141,18,0)</f>
        <v>0</v>
      </c>
      <c r="AEZ116" s="2">
        <f t="shared" si="2488"/>
        <v>0</v>
      </c>
      <c r="AFA116" s="2">
        <f t="shared" si="2489"/>
        <v>0</v>
      </c>
      <c r="AFB116" s="2">
        <f t="shared" si="2490"/>
        <v>0</v>
      </c>
      <c r="AFC116" s="2">
        <f t="shared" si="1840"/>
        <v>0</v>
      </c>
      <c r="AFD116" s="2">
        <f t="shared" si="1841"/>
        <v>0</v>
      </c>
      <c r="AFE116" s="2">
        <f>план!EJ114</f>
        <v>0</v>
      </c>
      <c r="AFF116" s="2">
        <f>план!EK114</f>
        <v>0</v>
      </c>
      <c r="AFG116" s="2">
        <f t="shared" si="1842"/>
        <v>0</v>
      </c>
      <c r="AFH116" s="2">
        <f t="shared" si="1843"/>
        <v>0</v>
      </c>
      <c r="AFI116" s="2">
        <f>VLOOKUP($C116,'ДС факт при поликлинике'!$D$6:$JC$141,253,0)</f>
        <v>0</v>
      </c>
      <c r="AFJ116" s="2">
        <f>VLOOKUP($C116,'ДС факт при поликлинике'!$D$6:$JC$141,254,0)</f>
        <v>0</v>
      </c>
      <c r="AFK116" s="2"/>
      <c r="AFL116" s="2"/>
      <c r="AFM116" s="2">
        <f t="shared" si="2491"/>
        <v>0</v>
      </c>
      <c r="AFN116" s="2">
        <f t="shared" si="2492"/>
        <v>0</v>
      </c>
      <c r="AFO116" s="2">
        <f t="shared" si="2493"/>
        <v>0</v>
      </c>
      <c r="AFP116" s="2">
        <f t="shared" si="1845"/>
        <v>0</v>
      </c>
      <c r="AFQ116" s="2">
        <f t="shared" si="1846"/>
        <v>0</v>
      </c>
      <c r="AFR116" s="20">
        <f t="shared" si="2494"/>
        <v>20</v>
      </c>
      <c r="AFS116" s="20">
        <f t="shared" si="2495"/>
        <v>423987.19999999995</v>
      </c>
      <c r="AFT116" s="20">
        <f t="shared" si="2496"/>
        <v>11.666666666666668</v>
      </c>
      <c r="AFU116" s="20">
        <f t="shared" si="2497"/>
        <v>247325.86666666664</v>
      </c>
      <c r="AFV116" s="20">
        <f t="shared" si="2498"/>
        <v>111</v>
      </c>
      <c r="AFW116" s="20">
        <f t="shared" si="2499"/>
        <v>2378568.1800000034</v>
      </c>
      <c r="AFX116" s="20">
        <f t="shared" si="2500"/>
        <v>0</v>
      </c>
      <c r="AFY116" s="20">
        <f t="shared" si="2501"/>
        <v>0</v>
      </c>
      <c r="AFZ116" s="20">
        <f t="shared" si="2502"/>
        <v>22.400000000000002</v>
      </c>
      <c r="AGA116" s="20">
        <f t="shared" si="2503"/>
        <v>13.06666666666667</v>
      </c>
      <c r="AGB116" s="20">
        <f t="shared" si="2504"/>
        <v>124.32000000000001</v>
      </c>
      <c r="AGC116" s="20">
        <f t="shared" si="2002"/>
        <v>99.333333333333329</v>
      </c>
      <c r="AGD116" s="20">
        <f t="shared" si="2003"/>
        <v>2131242.3133333367</v>
      </c>
      <c r="AGE116" s="53">
        <f t="shared" si="2298"/>
        <v>9.5142857142857125</v>
      </c>
      <c r="AGF116" s="53">
        <f t="shared" si="2299"/>
        <v>9.6171428086238873</v>
      </c>
      <c r="AGG116" s="4">
        <f>VLOOKUP($C116,'ДС факт при поликлинике'!$D$6:$JA$139,257,0)</f>
        <v>0</v>
      </c>
      <c r="AGH116" s="76">
        <f>VLOOKUP($C116,'ДС факт при поликлинике'!$D$6:$JA$139,258,0)</f>
        <v>0</v>
      </c>
      <c r="AGI116" s="82">
        <f t="shared" si="1969"/>
        <v>0</v>
      </c>
      <c r="AGJ116" s="82">
        <f t="shared" si="1970"/>
        <v>0</v>
      </c>
    </row>
    <row r="117" spans="1:868" ht="60" x14ac:dyDescent="0.25">
      <c r="A117" s="112"/>
      <c r="B117" s="107">
        <v>81</v>
      </c>
      <c r="C117" s="211" t="s">
        <v>630</v>
      </c>
      <c r="D117" s="16" t="s">
        <v>257</v>
      </c>
      <c r="E117" s="17">
        <v>13520</v>
      </c>
      <c r="F117" s="18">
        <v>1.66</v>
      </c>
      <c r="G117" s="119"/>
      <c r="H117" s="17">
        <v>1</v>
      </c>
      <c r="I117" s="17"/>
      <c r="J117" s="17">
        <v>1.4</v>
      </c>
      <c r="K117" s="17">
        <v>1.68</v>
      </c>
      <c r="L117" s="17">
        <v>2.23</v>
      </c>
      <c r="M117" s="21">
        <v>2.57</v>
      </c>
      <c r="N117" s="2">
        <f>план!N115</f>
        <v>0</v>
      </c>
      <c r="O117" s="2">
        <f>план!O115</f>
        <v>0</v>
      </c>
      <c r="P117" s="2">
        <f t="shared" si="1848"/>
        <v>0</v>
      </c>
      <c r="Q117" s="2">
        <f t="shared" si="1849"/>
        <v>0</v>
      </c>
      <c r="R117" s="15">
        <f>VLOOKUP($C117,'ДС факт при поликлинике'!$D$6:$JC$139,31,0)</f>
        <v>0</v>
      </c>
      <c r="S117" s="15">
        <f>VLOOKUP($C117,'ДС факт при поликлинике'!$D$6:$JC$139,32,0)</f>
        <v>0</v>
      </c>
      <c r="T117" s="15">
        <f>VLOOKUP($C117,'ДС факт при поликлинике'!$D$6:$JC$139,33,0)</f>
        <v>0</v>
      </c>
      <c r="U117" s="15">
        <f>VLOOKUP($C117,'ДС факт при поликлинике'!$D$6:$JC$139,34,0)</f>
        <v>0</v>
      </c>
      <c r="V117" s="2">
        <f t="shared" si="2300"/>
        <v>0</v>
      </c>
      <c r="W117" s="2">
        <f t="shared" si="2301"/>
        <v>0</v>
      </c>
      <c r="X117" s="2">
        <f t="shared" si="2302"/>
        <v>0</v>
      </c>
      <c r="Y117" s="2">
        <f t="shared" si="2303"/>
        <v>0</v>
      </c>
      <c r="Z117" s="2">
        <f t="shared" si="2304"/>
        <v>0</v>
      </c>
      <c r="AA117" s="2">
        <f>план!P115</f>
        <v>0</v>
      </c>
      <c r="AB117" s="2">
        <f>план!Q115</f>
        <v>0</v>
      </c>
      <c r="AC117" s="2">
        <f t="shared" si="1542"/>
        <v>0</v>
      </c>
      <c r="AD117" s="2">
        <f t="shared" si="1543"/>
        <v>0</v>
      </c>
      <c r="AE117" s="15">
        <f>VLOOKUP($C117,'ДС факт при поликлинике'!$D$6:$JC$139,3,0)</f>
        <v>0</v>
      </c>
      <c r="AF117" s="15">
        <f>VLOOKUP($C117,'ДС факт при поликлинике'!$D$6:$JC$139,4,0)</f>
        <v>0</v>
      </c>
      <c r="AG117" s="15">
        <f>VLOOKUP($C117,'ДС факт при поликлинике'!$D$6:$JC$139,5,0)</f>
        <v>0</v>
      </c>
      <c r="AH117" s="15">
        <f>VLOOKUP($C117,'ДС факт при поликлинике'!$D$6:$JC$139,6,0)</f>
        <v>0</v>
      </c>
      <c r="AI117" s="2">
        <f t="shared" si="2305"/>
        <v>0</v>
      </c>
      <c r="AJ117" s="2">
        <f t="shared" si="2306"/>
        <v>0</v>
      </c>
      <c r="AK117" s="2">
        <f t="shared" si="2307"/>
        <v>0</v>
      </c>
      <c r="AL117" s="2">
        <f t="shared" si="1545"/>
        <v>0</v>
      </c>
      <c r="AM117" s="2">
        <f t="shared" si="1546"/>
        <v>0</v>
      </c>
      <c r="AN117" s="2">
        <f>план!R115</f>
        <v>0</v>
      </c>
      <c r="AO117" s="2">
        <f>план!S115</f>
        <v>0</v>
      </c>
      <c r="AP117" s="2">
        <f t="shared" si="1547"/>
        <v>0</v>
      </c>
      <c r="AQ117" s="2">
        <f t="shared" si="1548"/>
        <v>0</v>
      </c>
      <c r="AR117" s="2">
        <f>VLOOKUP($C117,'ДС факт при поликлинике'!$D$6:$JC$141,23,0)</f>
        <v>0</v>
      </c>
      <c r="AS117" s="2">
        <f>VLOOKUP($C117,'ДС факт при поликлинике'!$D$6:$JC$141,24,0)</f>
        <v>0</v>
      </c>
      <c r="AT117" s="2">
        <f>VLOOKUP($C117,'ДС факт при поликлинике'!$D$6:$JC$141,25,0)</f>
        <v>0</v>
      </c>
      <c r="AU117" s="2">
        <f>VLOOKUP($C117,'ДС факт при поликлинике'!$D$6:$JC$141,26,0)</f>
        <v>0</v>
      </c>
      <c r="AV117" s="2">
        <f t="shared" si="2308"/>
        <v>0</v>
      </c>
      <c r="AW117" s="2">
        <f t="shared" si="2309"/>
        <v>0</v>
      </c>
      <c r="AX117" s="2">
        <f t="shared" si="2310"/>
        <v>0</v>
      </c>
      <c r="AY117" s="2">
        <f t="shared" si="1550"/>
        <v>0</v>
      </c>
      <c r="AZ117" s="2">
        <f t="shared" si="1551"/>
        <v>0</v>
      </c>
      <c r="BA117" s="2"/>
      <c r="BB117" s="2"/>
      <c r="BC117" s="2">
        <f>план!T115</f>
        <v>0</v>
      </c>
      <c r="BD117" s="2">
        <f>план!U115</f>
        <v>0</v>
      </c>
      <c r="BE117" s="2">
        <f t="shared" si="1552"/>
        <v>0</v>
      </c>
      <c r="BF117" s="2">
        <f t="shared" si="1553"/>
        <v>0</v>
      </c>
      <c r="BG117" s="2">
        <f>VLOOKUP($C117,'ДС факт при поликлинике'!$D$6:$JC$141,7,0)</f>
        <v>0</v>
      </c>
      <c r="BH117" s="2">
        <f>VLOOKUP($C117,'ДС факт при поликлинике'!$D$6:$JC$141,8,0)</f>
        <v>0</v>
      </c>
      <c r="BI117" s="2">
        <f>VLOOKUP($C117,'ДС факт при поликлинике'!$D$6:$JC$141,9,0)</f>
        <v>0</v>
      </c>
      <c r="BJ117" s="2">
        <f>VLOOKUP($C117,'ДС факт при поликлинике'!$D$6:$JC$141,10,0)</f>
        <v>0</v>
      </c>
      <c r="BK117" s="2">
        <f t="shared" si="2311"/>
        <v>0</v>
      </c>
      <c r="BL117" s="2">
        <f t="shared" si="2312"/>
        <v>0</v>
      </c>
      <c r="BM117" s="2">
        <f t="shared" si="2313"/>
        <v>0</v>
      </c>
      <c r="BN117" s="2">
        <f t="shared" si="1555"/>
        <v>0</v>
      </c>
      <c r="BO117" s="2">
        <f t="shared" si="1556"/>
        <v>0</v>
      </c>
      <c r="BP117" s="2">
        <f>план!V115</f>
        <v>0</v>
      </c>
      <c r="BQ117" s="2">
        <f>план!W115</f>
        <v>0</v>
      </c>
      <c r="BR117" s="2">
        <f t="shared" si="1557"/>
        <v>0</v>
      </c>
      <c r="BS117" s="2">
        <f t="shared" si="1558"/>
        <v>0</v>
      </c>
      <c r="BT117" s="2">
        <f>VLOOKUP($C117,'ДС факт при поликлинике'!$D$6:$JC$141,27,0)</f>
        <v>0</v>
      </c>
      <c r="BU117" s="2">
        <f>VLOOKUP($C117,'ДС факт при поликлинике'!$D$6:$JC$141,28,0)</f>
        <v>0</v>
      </c>
      <c r="BV117" s="2">
        <f>VLOOKUP($C117,'ДС факт при поликлинике'!$D$6:$JC$141,29,0)</f>
        <v>0</v>
      </c>
      <c r="BW117" s="2">
        <f>VLOOKUP($C117,'ДС факт при поликлинике'!$D$6:$JC$141,30,0)</f>
        <v>0</v>
      </c>
      <c r="BX117" s="2">
        <f t="shared" si="2314"/>
        <v>0</v>
      </c>
      <c r="BY117" s="2">
        <f t="shared" si="2315"/>
        <v>0</v>
      </c>
      <c r="BZ117" s="2">
        <f t="shared" si="2316"/>
        <v>0</v>
      </c>
      <c r="CA117" s="2">
        <f t="shared" si="1559"/>
        <v>0</v>
      </c>
      <c r="CB117" s="2">
        <f t="shared" si="1560"/>
        <v>0</v>
      </c>
      <c r="CC117" s="2">
        <f>план!X115</f>
        <v>0</v>
      </c>
      <c r="CD117" s="2">
        <f>план!Y115</f>
        <v>0</v>
      </c>
      <c r="CE117" s="2">
        <f t="shared" si="1561"/>
        <v>0</v>
      </c>
      <c r="CF117" s="2">
        <f t="shared" si="1562"/>
        <v>0</v>
      </c>
      <c r="CG117" s="2">
        <f>VLOOKUP($C117,'ДС факт при поликлинике'!$D$6:$JC$141,51,0)</f>
        <v>0</v>
      </c>
      <c r="CH117" s="2">
        <f>VLOOKUP($C117,'ДС факт при поликлинике'!$D$6:$JC$141,52,0)</f>
        <v>0</v>
      </c>
      <c r="CI117" s="2">
        <f>VLOOKUP($C117,'ДС факт при поликлинике'!$D$6:$JC$141,53,0)</f>
        <v>0</v>
      </c>
      <c r="CJ117" s="2">
        <f>VLOOKUP($C117,'ДС факт при поликлинике'!$D$6:$JC$141,54,0)</f>
        <v>0</v>
      </c>
      <c r="CK117" s="2">
        <f t="shared" si="2317"/>
        <v>0</v>
      </c>
      <c r="CL117" s="2">
        <f t="shared" si="2318"/>
        <v>0</v>
      </c>
      <c r="CM117" s="2">
        <f t="shared" si="2319"/>
        <v>0</v>
      </c>
      <c r="CN117" s="2">
        <f t="shared" si="1563"/>
        <v>0</v>
      </c>
      <c r="CO117" s="2">
        <f t="shared" si="1564"/>
        <v>0</v>
      </c>
      <c r="CP117" s="2">
        <f>план!Z115</f>
        <v>0</v>
      </c>
      <c r="CQ117" s="2">
        <f>план!AA115</f>
        <v>0</v>
      </c>
      <c r="CR117" s="2">
        <f t="shared" si="1565"/>
        <v>0</v>
      </c>
      <c r="CS117" s="2">
        <f t="shared" si="1566"/>
        <v>0</v>
      </c>
      <c r="CT117" s="2">
        <f>VLOOKUP($C117,'ДС факт при поликлинике'!$D$6:$JC$141,235,0)</f>
        <v>0</v>
      </c>
      <c r="CU117" s="2">
        <f>VLOOKUP($C117,'ДС факт при поликлинике'!$D$6:$JC$141,236,0)</f>
        <v>0</v>
      </c>
      <c r="CV117" s="2">
        <f>VLOOKUP($C117,'ДС факт при поликлинике'!$D$6:$JC$141,237,0)</f>
        <v>0</v>
      </c>
      <c r="CW117" s="2">
        <f>VLOOKUP($C117,'ДС факт при поликлинике'!$D$6:$JC$141,238,0)</f>
        <v>0</v>
      </c>
      <c r="CX117" s="2">
        <f t="shared" si="2320"/>
        <v>0</v>
      </c>
      <c r="CY117" s="2">
        <f t="shared" si="2321"/>
        <v>0</v>
      </c>
      <c r="CZ117" s="2">
        <f t="shared" si="2322"/>
        <v>0</v>
      </c>
      <c r="DA117" s="2">
        <f t="shared" si="1567"/>
        <v>0</v>
      </c>
      <c r="DB117" s="2">
        <f t="shared" si="1568"/>
        <v>0</v>
      </c>
      <c r="DC117" s="2">
        <f>план!AB115</f>
        <v>0</v>
      </c>
      <c r="DD117" s="2">
        <f>план!AC115</f>
        <v>0</v>
      </c>
      <c r="DE117" s="2">
        <f t="shared" si="1569"/>
        <v>0</v>
      </c>
      <c r="DF117" s="2">
        <f t="shared" si="1570"/>
        <v>0</v>
      </c>
      <c r="DG117" s="2">
        <f>VLOOKUP($C117,'ДС факт при поликлинике'!$D$6:$JC$141,163,0)</f>
        <v>0</v>
      </c>
      <c r="DH117" s="2">
        <f>VLOOKUP($C117,'ДС факт при поликлинике'!$D$6:$JC$141,164,0)</f>
        <v>0</v>
      </c>
      <c r="DI117" s="2">
        <f>VLOOKUP($C117,'ДС факт при поликлинике'!$D$6:$JC$141,165,0)</f>
        <v>0</v>
      </c>
      <c r="DJ117" s="2">
        <f>VLOOKUP($C117,'ДС факт при поликлинике'!$D$6:$JC$141,166,0)</f>
        <v>0</v>
      </c>
      <c r="DK117" s="2">
        <f t="shared" si="2323"/>
        <v>0</v>
      </c>
      <c r="DL117" s="2">
        <f t="shared" si="2324"/>
        <v>0</v>
      </c>
      <c r="DM117" s="2">
        <f t="shared" si="2325"/>
        <v>0</v>
      </c>
      <c r="DN117" s="2">
        <f t="shared" si="1572"/>
        <v>0</v>
      </c>
      <c r="DO117" s="2">
        <f t="shared" si="1573"/>
        <v>0</v>
      </c>
      <c r="DP117" s="2">
        <f>план!AD115</f>
        <v>0</v>
      </c>
      <c r="DQ117" s="2">
        <f>план!AE115</f>
        <v>0</v>
      </c>
      <c r="DR117" s="2">
        <f t="shared" si="1574"/>
        <v>0</v>
      </c>
      <c r="DS117" s="2">
        <f t="shared" si="1575"/>
        <v>0</v>
      </c>
      <c r="DT117" s="2">
        <f>VLOOKUP($C117,'ДС факт при поликлинике'!$D$6:$JC$141,229,0)</f>
        <v>0</v>
      </c>
      <c r="DU117" s="2">
        <f>VLOOKUP($C117,'ДС факт при поликлинике'!$D$6:$JC$141,230,0)</f>
        <v>0</v>
      </c>
      <c r="DV117" s="2">
        <f>VLOOKUP($C117,'ДС факт при поликлинике'!$D$6:$JC$141,231,0)</f>
        <v>0</v>
      </c>
      <c r="DW117" s="2">
        <f>VLOOKUP($C117,'ДС факт при поликлинике'!$D$6:$JC$141,232,0)</f>
        <v>0</v>
      </c>
      <c r="DX117" s="2">
        <f t="shared" si="2326"/>
        <v>0</v>
      </c>
      <c r="DY117" s="2">
        <f t="shared" si="2327"/>
        <v>0</v>
      </c>
      <c r="DZ117" s="2">
        <f t="shared" si="2328"/>
        <v>0</v>
      </c>
      <c r="EA117" s="2">
        <f t="shared" si="1576"/>
        <v>0</v>
      </c>
      <c r="EB117" s="2">
        <f t="shared" si="1577"/>
        <v>0</v>
      </c>
      <c r="EC117" s="2"/>
      <c r="ED117" s="2"/>
      <c r="EE117" s="2">
        <f>план!AF115</f>
        <v>0</v>
      </c>
      <c r="EF117" s="2">
        <f>план!AG115</f>
        <v>0</v>
      </c>
      <c r="EG117" s="2">
        <f t="shared" si="1578"/>
        <v>0</v>
      </c>
      <c r="EH117" s="2">
        <f t="shared" si="1579"/>
        <v>0</v>
      </c>
      <c r="EI117" s="2">
        <f>VLOOKUP($C117,'ДС факт при поликлинике'!$D$6:$JC$141,239,0)</f>
        <v>0</v>
      </c>
      <c r="EJ117" s="2">
        <f>VLOOKUP($C117,'ДС факт при поликлинике'!$D$6:$JC$141,240,0)</f>
        <v>0</v>
      </c>
      <c r="EK117" s="2">
        <f>VLOOKUP($C117,'ДС факт при поликлинике'!$D$6:$JC$141,241,0)</f>
        <v>0</v>
      </c>
      <c r="EL117" s="2">
        <f>VLOOKUP($C117,'ДС факт при поликлинике'!$D$6:$JC$141,242,0)</f>
        <v>0</v>
      </c>
      <c r="EM117" s="2">
        <f t="shared" si="2329"/>
        <v>0</v>
      </c>
      <c r="EN117" s="2">
        <f t="shared" si="2330"/>
        <v>0</v>
      </c>
      <c r="EO117" s="2">
        <f t="shared" si="2331"/>
        <v>0</v>
      </c>
      <c r="EP117" s="2">
        <f t="shared" si="1581"/>
        <v>0</v>
      </c>
      <c r="EQ117" s="2">
        <f t="shared" si="1582"/>
        <v>0</v>
      </c>
      <c r="ER117" s="2">
        <f>план!AH115</f>
        <v>26</v>
      </c>
      <c r="ES117" s="2">
        <f>план!AI115</f>
        <v>816932.47999999986</v>
      </c>
      <c r="ET117" s="2">
        <f t="shared" si="1583"/>
        <v>15.166666666666666</v>
      </c>
      <c r="EU117" s="2">
        <f t="shared" si="1584"/>
        <v>476543.94666666654</v>
      </c>
      <c r="EV117" s="2">
        <f>VLOOKUP($C117,'ДС факт при поликлинике'!$D$6:$JC$141,11,0)</f>
        <v>23</v>
      </c>
      <c r="EW117" s="2">
        <f>VLOOKUP($C117,'ДС факт при поликлинике'!$D$6:$JC$141,12,0)</f>
        <v>722671.0399999998</v>
      </c>
      <c r="EX117" s="2">
        <f>VLOOKUP($C117,'ДС факт при поликлинике'!$D$6:$JC$141,13,0)</f>
        <v>0</v>
      </c>
      <c r="EY117" s="2">
        <f>VLOOKUP($C117,'ДС факт при поликлинике'!$D$6:$JC$141,14,0)</f>
        <v>0</v>
      </c>
      <c r="EZ117" s="2">
        <f t="shared" si="2332"/>
        <v>43.16</v>
      </c>
      <c r="FA117" s="2">
        <f t="shared" si="2333"/>
        <v>25.176666666666666</v>
      </c>
      <c r="FB117" s="2">
        <f t="shared" si="2334"/>
        <v>38.18</v>
      </c>
      <c r="FC117" s="2">
        <f t="shared" si="1586"/>
        <v>7.8333333333333339</v>
      </c>
      <c r="FD117" s="2">
        <f t="shared" si="1587"/>
        <v>246127.09333333327</v>
      </c>
      <c r="FE117" s="2">
        <f>план!AJ115</f>
        <v>0</v>
      </c>
      <c r="FF117" s="2">
        <f>план!AK115</f>
        <v>0</v>
      </c>
      <c r="FG117" s="2">
        <f t="shared" si="1588"/>
        <v>0</v>
      </c>
      <c r="FH117" s="2">
        <f t="shared" si="1589"/>
        <v>0</v>
      </c>
      <c r="FI117" s="2">
        <f>VLOOKUP($C117,'ДС факт при поликлинике'!$D$6:$JC$141,243,0)</f>
        <v>0</v>
      </c>
      <c r="FJ117" s="2">
        <f>VLOOKUP($C117,'ДС факт при поликлинике'!$D$6:$JC$141,244,0)</f>
        <v>0</v>
      </c>
      <c r="FK117" s="2">
        <f>VLOOKUP($C117,'ДС факт при поликлинике'!$D$6:$JC$141,245,0)</f>
        <v>0</v>
      </c>
      <c r="FL117" s="2">
        <f>VLOOKUP($C117,'ДС факт при поликлинике'!$D$6:$JC$141,246,0)</f>
        <v>0</v>
      </c>
      <c r="FM117" s="2">
        <f t="shared" si="2335"/>
        <v>0</v>
      </c>
      <c r="FN117" s="2">
        <f t="shared" si="2336"/>
        <v>0</v>
      </c>
      <c r="FO117" s="2">
        <f t="shared" si="2337"/>
        <v>0</v>
      </c>
      <c r="FP117" s="2">
        <f t="shared" si="1591"/>
        <v>0</v>
      </c>
      <c r="FQ117" s="2">
        <f t="shared" si="1592"/>
        <v>0</v>
      </c>
      <c r="FR117" s="2">
        <f>план!AL115</f>
        <v>0</v>
      </c>
      <c r="FS117" s="2">
        <f>план!AM115</f>
        <v>0</v>
      </c>
      <c r="FT117" s="2">
        <f t="shared" si="1593"/>
        <v>0</v>
      </c>
      <c r="FU117" s="2">
        <f t="shared" si="1594"/>
        <v>0</v>
      </c>
      <c r="FV117" s="2">
        <f>VLOOKUP($C117,'ДС факт при поликлинике'!$D$6:$JC$141,197,0)</f>
        <v>0</v>
      </c>
      <c r="FW117" s="2">
        <f>VLOOKUP($C117,'ДС факт при поликлинике'!$D$6:$JC$141,198,0)</f>
        <v>0</v>
      </c>
      <c r="FX117" s="2">
        <f>VLOOKUP($C117,'ДС факт при поликлинике'!$D$6:$JC$141,199,0)</f>
        <v>0</v>
      </c>
      <c r="FY117" s="2">
        <f>VLOOKUP($C117,'ДС факт при поликлинике'!$D$6:$JC$141,200,0)</f>
        <v>0</v>
      </c>
      <c r="FZ117" s="2">
        <f t="shared" si="2338"/>
        <v>0</v>
      </c>
      <c r="GA117" s="2">
        <f t="shared" si="2339"/>
        <v>0</v>
      </c>
      <c r="GB117" s="2">
        <f t="shared" si="2340"/>
        <v>0</v>
      </c>
      <c r="GC117" s="2">
        <f t="shared" si="1596"/>
        <v>0</v>
      </c>
      <c r="GD117" s="2">
        <f t="shared" si="1597"/>
        <v>0</v>
      </c>
      <c r="GE117" s="2">
        <f>план!AN115</f>
        <v>0</v>
      </c>
      <c r="GF117" s="2">
        <f>план!AO115</f>
        <v>0</v>
      </c>
      <c r="GG117" s="2">
        <f t="shared" si="1598"/>
        <v>0</v>
      </c>
      <c r="GH117" s="2">
        <f t="shared" si="1599"/>
        <v>0</v>
      </c>
      <c r="GI117" s="2">
        <f>VLOOKUP($C117,'ДС факт при поликлинике'!$D$6:$JC$141,201,0)</f>
        <v>0</v>
      </c>
      <c r="GJ117" s="2">
        <f>VLOOKUP($C117,'ДС факт при поликлинике'!$D$6:$JC$141,202,0)</f>
        <v>0</v>
      </c>
      <c r="GK117" s="2">
        <f>VLOOKUP($C117,'ДС факт при поликлинике'!$D$6:$JC$141,203,0)</f>
        <v>0</v>
      </c>
      <c r="GL117" s="2">
        <f>VLOOKUP($C117,'ДС факт при поликлинике'!$D$6:$JC$141,204,0)</f>
        <v>0</v>
      </c>
      <c r="GM117" s="2">
        <f t="shared" si="2341"/>
        <v>0</v>
      </c>
      <c r="GN117" s="2">
        <f t="shared" si="2342"/>
        <v>0</v>
      </c>
      <c r="GO117" s="2">
        <f t="shared" si="2343"/>
        <v>0</v>
      </c>
      <c r="GP117" s="2">
        <f t="shared" si="1601"/>
        <v>0</v>
      </c>
      <c r="GQ117" s="2">
        <f t="shared" si="1602"/>
        <v>0</v>
      </c>
      <c r="GR117" s="2">
        <f>план!AP115</f>
        <v>0</v>
      </c>
      <c r="GS117" s="2">
        <f>план!AQ115</f>
        <v>0</v>
      </c>
      <c r="GT117" s="2">
        <f t="shared" si="1603"/>
        <v>0</v>
      </c>
      <c r="GU117" s="2">
        <f t="shared" si="1604"/>
        <v>0</v>
      </c>
      <c r="GV117" s="2">
        <f>VLOOKUP($C117,'ДС факт при поликлинике'!$D$6:$JC$141,171,0)</f>
        <v>0</v>
      </c>
      <c r="GW117" s="2">
        <f>VLOOKUP($C117,'ДС факт при поликлинике'!$D$6:$JC$141,172,0)</f>
        <v>0</v>
      </c>
      <c r="GX117" s="2">
        <f>VLOOKUP($C117,'ДС факт при поликлинике'!$D$6:$JC$141,173,0)</f>
        <v>0</v>
      </c>
      <c r="GY117" s="2">
        <f>VLOOKUP($C117,'ДС факт при поликлинике'!$D$6:$JC$141,174,0)</f>
        <v>0</v>
      </c>
      <c r="GZ117" s="2">
        <f t="shared" si="2344"/>
        <v>0</v>
      </c>
      <c r="HA117" s="2">
        <f t="shared" si="2345"/>
        <v>0</v>
      </c>
      <c r="HB117" s="2">
        <f t="shared" si="2346"/>
        <v>0</v>
      </c>
      <c r="HC117" s="2">
        <f t="shared" si="1606"/>
        <v>0</v>
      </c>
      <c r="HD117" s="2">
        <f t="shared" si="1607"/>
        <v>0</v>
      </c>
      <c r="HE117" s="2">
        <f>план!AR115</f>
        <v>0</v>
      </c>
      <c r="HF117" s="2">
        <f>план!AS115</f>
        <v>0</v>
      </c>
      <c r="HG117" s="2">
        <f t="shared" si="1608"/>
        <v>0</v>
      </c>
      <c r="HH117" s="2">
        <f t="shared" si="1609"/>
        <v>0</v>
      </c>
      <c r="HI117" s="2">
        <f>VLOOKUP($C117,'ДС факт при поликлинике'!$D$6:$JC$141,175,0)</f>
        <v>0</v>
      </c>
      <c r="HJ117" s="2">
        <f>VLOOKUP($C117,'ДС факт при поликлинике'!$D$6:$JC$141,176,0)</f>
        <v>0</v>
      </c>
      <c r="HK117" s="2">
        <f>VLOOKUP($C117,'ДС факт при поликлинике'!$D$6:$JC$141,177,0)</f>
        <v>0</v>
      </c>
      <c r="HL117" s="2">
        <f>VLOOKUP($C117,'ДС факт при поликлинике'!$D$6:$JC$141,178,0)</f>
        <v>0</v>
      </c>
      <c r="HM117" s="2">
        <f t="shared" si="2347"/>
        <v>0</v>
      </c>
      <c r="HN117" s="2">
        <f t="shared" si="2348"/>
        <v>0</v>
      </c>
      <c r="HO117" s="2">
        <f t="shared" si="2349"/>
        <v>0</v>
      </c>
      <c r="HP117" s="2">
        <f t="shared" si="1611"/>
        <v>0</v>
      </c>
      <c r="HQ117" s="2">
        <f t="shared" si="1612"/>
        <v>0</v>
      </c>
      <c r="HR117" s="2">
        <f>план!AT115</f>
        <v>0</v>
      </c>
      <c r="HS117" s="2">
        <f>план!AU115</f>
        <v>0</v>
      </c>
      <c r="HT117" s="2">
        <f t="shared" si="1613"/>
        <v>0</v>
      </c>
      <c r="HU117" s="2">
        <f t="shared" si="1614"/>
        <v>0</v>
      </c>
      <c r="HV117" s="2">
        <f>VLOOKUP($C117,'ДС факт при поликлинике'!$D$6:$JC$141,179,0)</f>
        <v>0</v>
      </c>
      <c r="HW117" s="2">
        <f>VLOOKUP($C117,'ДС факт при поликлинике'!$D$6:$JC$141,180,0)</f>
        <v>0</v>
      </c>
      <c r="HX117" s="2">
        <f>VLOOKUP($C117,'ДС факт при поликлинике'!$D$6:$JC$141,181,0)</f>
        <v>0</v>
      </c>
      <c r="HY117" s="2">
        <f>VLOOKUP($C117,'ДС факт при поликлинике'!$D$6:$JC$141,182,0)</f>
        <v>0</v>
      </c>
      <c r="HZ117" s="2">
        <f t="shared" si="2350"/>
        <v>0</v>
      </c>
      <c r="IA117" s="2">
        <f t="shared" si="2351"/>
        <v>0</v>
      </c>
      <c r="IB117" s="2">
        <f t="shared" si="2352"/>
        <v>0</v>
      </c>
      <c r="IC117" s="2">
        <f t="shared" si="1616"/>
        <v>0</v>
      </c>
      <c r="ID117" s="2">
        <f t="shared" si="1617"/>
        <v>0</v>
      </c>
      <c r="IE117" s="2">
        <f>план!AV115</f>
        <v>0</v>
      </c>
      <c r="IF117" s="2">
        <f>план!AW115</f>
        <v>0</v>
      </c>
      <c r="IG117" s="2">
        <f t="shared" si="1618"/>
        <v>0</v>
      </c>
      <c r="IH117" s="2">
        <f t="shared" si="1619"/>
        <v>0</v>
      </c>
      <c r="II117" s="2">
        <f>VLOOKUP($C117,'ДС факт при поликлинике'!$D$6:$JC$141,129,0)</f>
        <v>0</v>
      </c>
      <c r="IJ117" s="2">
        <f>VLOOKUP($C117,'ДС факт при поликлинике'!$D$6:$JC$141,130,0)</f>
        <v>0</v>
      </c>
      <c r="IK117" s="2">
        <f>VLOOKUP($C117,'ДС факт при поликлинике'!$D$6:$JC$141,131,0)</f>
        <v>0</v>
      </c>
      <c r="IL117" s="2">
        <f>VLOOKUP($C117,'ДС факт при поликлинике'!$D$6:$JC$141,132,0)</f>
        <v>0</v>
      </c>
      <c r="IM117" s="2">
        <f t="shared" si="2353"/>
        <v>0</v>
      </c>
      <c r="IN117" s="2">
        <f t="shared" si="2354"/>
        <v>0</v>
      </c>
      <c r="IO117" s="2">
        <f t="shared" si="2355"/>
        <v>0</v>
      </c>
      <c r="IP117" s="2">
        <f t="shared" si="1621"/>
        <v>0</v>
      </c>
      <c r="IQ117" s="2">
        <f t="shared" si="1622"/>
        <v>0</v>
      </c>
      <c r="IR117" s="2">
        <f>план!AX115</f>
        <v>0</v>
      </c>
      <c r="IS117" s="2">
        <f>план!AY115</f>
        <v>0</v>
      </c>
      <c r="IT117" s="2">
        <f t="shared" si="1623"/>
        <v>0</v>
      </c>
      <c r="IU117" s="2">
        <f t="shared" si="1624"/>
        <v>0</v>
      </c>
      <c r="IV117" s="2">
        <f>VLOOKUP($C117,'ДС факт при поликлинике'!$D$6:$JC$141,125,0)</f>
        <v>16</v>
      </c>
      <c r="IW117" s="2">
        <f>VLOOKUP($C117,'ДС факт при поликлинике'!$D$6:$JC$141,126,0)</f>
        <v>502727.67999999988</v>
      </c>
      <c r="IX117" s="2">
        <f>VLOOKUP($C117,'ДС факт при поликлинике'!$D$6:$JC$141,127,0)</f>
        <v>0</v>
      </c>
      <c r="IY117" s="2">
        <f>VLOOKUP($C117,'ДС факт при поликлинике'!$D$6:$JC$141,128,0)</f>
        <v>0</v>
      </c>
      <c r="IZ117" s="2">
        <f t="shared" si="2356"/>
        <v>0</v>
      </c>
      <c r="JA117" s="2">
        <f t="shared" si="2357"/>
        <v>0</v>
      </c>
      <c r="JB117" s="2">
        <f t="shared" si="2358"/>
        <v>26.56</v>
      </c>
      <c r="JC117" s="2">
        <f t="shared" si="1626"/>
        <v>16</v>
      </c>
      <c r="JD117" s="2">
        <f t="shared" si="1627"/>
        <v>502727.67999999988</v>
      </c>
      <c r="JE117" s="2">
        <f>план!AZ115</f>
        <v>0</v>
      </c>
      <c r="JF117" s="2">
        <f>план!BA115</f>
        <v>0</v>
      </c>
      <c r="JG117" s="2">
        <f t="shared" si="1628"/>
        <v>0</v>
      </c>
      <c r="JH117" s="2">
        <f t="shared" si="1629"/>
        <v>0</v>
      </c>
      <c r="JI117" s="2">
        <f>VLOOKUP($C117,'ДС факт при поликлинике'!$D$6:$JC$141,161,0)</f>
        <v>0</v>
      </c>
      <c r="JJ117" s="2">
        <f>VLOOKUP($C117,'ДС факт при поликлинике'!$D$6:$JC$141,162,0)</f>
        <v>0</v>
      </c>
      <c r="JK117" s="2"/>
      <c r="JL117" s="2"/>
      <c r="JM117" s="2">
        <f t="shared" si="2359"/>
        <v>0</v>
      </c>
      <c r="JN117" s="2">
        <f t="shared" si="2360"/>
        <v>0</v>
      </c>
      <c r="JO117" s="2">
        <f t="shared" si="2361"/>
        <v>0</v>
      </c>
      <c r="JP117" s="2">
        <f t="shared" si="1631"/>
        <v>0</v>
      </c>
      <c r="JQ117" s="2">
        <f t="shared" si="1632"/>
        <v>0</v>
      </c>
      <c r="JR117" s="2">
        <f>план!BB115</f>
        <v>0</v>
      </c>
      <c r="JS117" s="2">
        <f>план!BC115</f>
        <v>0</v>
      </c>
      <c r="JT117" s="2">
        <f t="shared" si="1633"/>
        <v>0</v>
      </c>
      <c r="JU117" s="2">
        <f t="shared" si="1634"/>
        <v>0</v>
      </c>
      <c r="JV117" s="2">
        <f>VLOOKUP($C117,'ДС факт при поликлинике'!$D$6:$JC$141,133,0)</f>
        <v>0</v>
      </c>
      <c r="JW117" s="2">
        <f>VLOOKUP($C117,'ДС факт при поликлинике'!$D$6:$JC$141,134,0)</f>
        <v>0</v>
      </c>
      <c r="JX117" s="2">
        <f>VLOOKUP($C117,'ДС факт при поликлинике'!$D$6:$JC$141,135,0)</f>
        <v>0</v>
      </c>
      <c r="JY117" s="2">
        <f>VLOOKUP($C117,'ДС факт при поликлинике'!$D$6:$JC$141,136,0)</f>
        <v>0</v>
      </c>
      <c r="JZ117" s="2">
        <f t="shared" si="2362"/>
        <v>0</v>
      </c>
      <c r="KA117" s="2">
        <f t="shared" si="2363"/>
        <v>0</v>
      </c>
      <c r="KB117" s="2">
        <f t="shared" si="2364"/>
        <v>0</v>
      </c>
      <c r="KC117" s="2">
        <f t="shared" si="1636"/>
        <v>0</v>
      </c>
      <c r="KD117" s="2">
        <f t="shared" si="1637"/>
        <v>0</v>
      </c>
      <c r="KE117" s="2">
        <f>план!BD115</f>
        <v>0</v>
      </c>
      <c r="KF117" s="2">
        <f>план!BE115</f>
        <v>0</v>
      </c>
      <c r="KG117" s="2">
        <f t="shared" si="1638"/>
        <v>0</v>
      </c>
      <c r="KH117" s="2">
        <f t="shared" si="1639"/>
        <v>0</v>
      </c>
      <c r="KI117" s="2">
        <f>VLOOKUP($C117,'ДС факт при поликлинике'!$D$6:$JC$141,137,0)</f>
        <v>0</v>
      </c>
      <c r="KJ117" s="2">
        <f>VLOOKUP($C117,'ДС факт при поликлинике'!$D$6:$JC$141,138,0)</f>
        <v>0</v>
      </c>
      <c r="KK117" s="2">
        <f>VLOOKUP($C117,'ДС факт при поликлинике'!$D$6:$JC$141,139,0)</f>
        <v>0</v>
      </c>
      <c r="KL117" s="2">
        <f>VLOOKUP($C117,'ДС факт при поликлинике'!$D$6:$JC$141,140,0)</f>
        <v>0</v>
      </c>
      <c r="KM117" s="2">
        <f t="shared" si="2365"/>
        <v>0</v>
      </c>
      <c r="KN117" s="2">
        <f t="shared" si="2366"/>
        <v>0</v>
      </c>
      <c r="KO117" s="2">
        <f t="shared" si="2367"/>
        <v>0</v>
      </c>
      <c r="KP117" s="2">
        <f t="shared" si="1641"/>
        <v>0</v>
      </c>
      <c r="KQ117" s="2">
        <f t="shared" si="1642"/>
        <v>0</v>
      </c>
      <c r="KR117" s="2">
        <f>план!BF115</f>
        <v>0</v>
      </c>
      <c r="KS117" s="2">
        <f>план!BG115</f>
        <v>0</v>
      </c>
      <c r="KT117" s="2">
        <f t="shared" si="1643"/>
        <v>0</v>
      </c>
      <c r="KU117" s="2">
        <f t="shared" si="1644"/>
        <v>0</v>
      </c>
      <c r="KV117" s="2">
        <f>VLOOKUP($C117,'ДС факт при поликлинике'!$D$6:$JC$141,141,0)</f>
        <v>0</v>
      </c>
      <c r="KW117" s="2">
        <f>VLOOKUP($C117,'ДС факт при поликлинике'!$D$6:$JC$141,142,0)</f>
        <v>0</v>
      </c>
      <c r="KX117" s="2"/>
      <c r="KY117" s="2"/>
      <c r="KZ117" s="2">
        <f t="shared" si="2368"/>
        <v>0</v>
      </c>
      <c r="LA117" s="2">
        <f t="shared" si="2369"/>
        <v>0</v>
      </c>
      <c r="LB117" s="2">
        <f t="shared" si="2370"/>
        <v>0</v>
      </c>
      <c r="LC117" s="2">
        <f t="shared" si="1646"/>
        <v>0</v>
      </c>
      <c r="LD117" s="2">
        <f t="shared" si="1647"/>
        <v>0</v>
      </c>
      <c r="LE117" s="2">
        <f>план!BH115</f>
        <v>0</v>
      </c>
      <c r="LF117" s="2">
        <f>план!BI115</f>
        <v>0</v>
      </c>
      <c r="LG117" s="2">
        <f t="shared" si="1648"/>
        <v>0</v>
      </c>
      <c r="LH117" s="2">
        <f t="shared" si="1649"/>
        <v>0</v>
      </c>
      <c r="LI117" s="2">
        <f>VLOOKUP($C117,'ДС факт при поликлинике'!$D$6:$JC$141,143,0)</f>
        <v>0</v>
      </c>
      <c r="LJ117" s="2">
        <f>VLOOKUP($C117,'ДС факт при поликлинике'!$D$6:$JC$141,144,0)</f>
        <v>0</v>
      </c>
      <c r="LK117" s="2"/>
      <c r="LL117" s="2"/>
      <c r="LM117" s="2">
        <f t="shared" si="2371"/>
        <v>0</v>
      </c>
      <c r="LN117" s="2">
        <f t="shared" si="2372"/>
        <v>0</v>
      </c>
      <c r="LO117" s="2">
        <f t="shared" si="2373"/>
        <v>0</v>
      </c>
      <c r="LP117" s="2">
        <f t="shared" si="1651"/>
        <v>0</v>
      </c>
      <c r="LQ117" s="2">
        <f t="shared" si="1652"/>
        <v>0</v>
      </c>
      <c r="LR117" s="2">
        <f>план!BJ115</f>
        <v>0</v>
      </c>
      <c r="LS117" s="2">
        <f>план!BK115</f>
        <v>0</v>
      </c>
      <c r="LT117" s="2">
        <f t="shared" si="1653"/>
        <v>0</v>
      </c>
      <c r="LU117" s="2">
        <f t="shared" si="1654"/>
        <v>0</v>
      </c>
      <c r="LV117" s="2">
        <f>VLOOKUP($C117,'ДС факт при поликлинике'!$D$6:$JC$141,145,0)</f>
        <v>0</v>
      </c>
      <c r="LW117" s="2">
        <f>VLOOKUP($C117,'ДС факт при поликлинике'!$D$6:$JC$141,146,0)</f>
        <v>0</v>
      </c>
      <c r="LX117" s="2"/>
      <c r="LY117" s="2"/>
      <c r="LZ117" s="2">
        <f t="shared" si="2374"/>
        <v>0</v>
      </c>
      <c r="MA117" s="2">
        <f t="shared" si="2375"/>
        <v>0</v>
      </c>
      <c r="MB117" s="2">
        <f t="shared" si="2376"/>
        <v>0</v>
      </c>
      <c r="MC117" s="2">
        <f t="shared" si="1656"/>
        <v>0</v>
      </c>
      <c r="MD117" s="2">
        <f t="shared" si="1657"/>
        <v>0</v>
      </c>
      <c r="ME117" s="2">
        <f>план!BL115</f>
        <v>0</v>
      </c>
      <c r="MF117" s="2">
        <f>план!BM115</f>
        <v>0</v>
      </c>
      <c r="MG117" s="2">
        <f t="shared" si="1658"/>
        <v>0</v>
      </c>
      <c r="MH117" s="2">
        <f t="shared" si="1659"/>
        <v>0</v>
      </c>
      <c r="MI117" s="2">
        <f>VLOOKUP($C117,'ДС факт при поликлинике'!$D$6:$JC$141,183,0)</f>
        <v>0</v>
      </c>
      <c r="MJ117" s="2">
        <f>VLOOKUP($C117,'ДС факт при поликлинике'!$D$6:$JC$141,184,0)</f>
        <v>0</v>
      </c>
      <c r="MK117" s="2">
        <f>VLOOKUP($C117,'ДС факт при поликлинике'!$D$6:$JC$141,185,0)</f>
        <v>0</v>
      </c>
      <c r="ML117" s="2">
        <f>VLOOKUP($C117,'ДС факт при поликлинике'!$D$6:$JC$141,186,0)</f>
        <v>0</v>
      </c>
      <c r="MM117" s="2">
        <f t="shared" si="2377"/>
        <v>0</v>
      </c>
      <c r="MN117" s="2">
        <f t="shared" si="2378"/>
        <v>0</v>
      </c>
      <c r="MO117" s="2">
        <f t="shared" si="2379"/>
        <v>0</v>
      </c>
      <c r="MP117" s="2">
        <f t="shared" si="1661"/>
        <v>0</v>
      </c>
      <c r="MQ117" s="2">
        <f t="shared" si="1662"/>
        <v>0</v>
      </c>
      <c r="MR117" s="2">
        <f>план!BN115</f>
        <v>0</v>
      </c>
      <c r="MS117" s="2">
        <f>план!BO115</f>
        <v>0</v>
      </c>
      <c r="MT117" s="2">
        <f t="shared" si="1663"/>
        <v>0</v>
      </c>
      <c r="MU117" s="2">
        <f t="shared" si="1664"/>
        <v>0</v>
      </c>
      <c r="MV117" s="2">
        <f>VLOOKUP($C117,'ДС факт при поликлинике'!$D$6:$JC$141,187,0)</f>
        <v>0</v>
      </c>
      <c r="MW117" s="2">
        <f>VLOOKUP($C117,'ДС факт при поликлинике'!$D$6:$JC$141,188,0)</f>
        <v>0</v>
      </c>
      <c r="MX117" s="2"/>
      <c r="MY117" s="2"/>
      <c r="MZ117" s="2">
        <f t="shared" si="2380"/>
        <v>0</v>
      </c>
      <c r="NA117" s="2">
        <f t="shared" si="2381"/>
        <v>0</v>
      </c>
      <c r="NB117" s="2">
        <f t="shared" si="2382"/>
        <v>0</v>
      </c>
      <c r="NC117" s="2">
        <f t="shared" si="1666"/>
        <v>0</v>
      </c>
      <c r="ND117" s="2">
        <f t="shared" si="1667"/>
        <v>0</v>
      </c>
      <c r="NE117" s="2">
        <f>план!BP115</f>
        <v>0</v>
      </c>
      <c r="NF117" s="2">
        <f>план!BQ115</f>
        <v>0</v>
      </c>
      <c r="NG117" s="2">
        <f t="shared" si="1668"/>
        <v>0</v>
      </c>
      <c r="NH117" s="2">
        <f t="shared" si="1669"/>
        <v>0</v>
      </c>
      <c r="NI117" s="2">
        <f>VLOOKUP($C117,'ДС факт при поликлинике'!$D$6:$JC$141,189,0)</f>
        <v>0</v>
      </c>
      <c r="NJ117" s="2">
        <f>VLOOKUP($C117,'ДС факт при поликлинике'!$D$6:$JC$141,190,0)</f>
        <v>0</v>
      </c>
      <c r="NK117" s="2"/>
      <c r="NL117" s="2"/>
      <c r="NM117" s="2">
        <f t="shared" si="2383"/>
        <v>0</v>
      </c>
      <c r="NN117" s="2">
        <f t="shared" si="2384"/>
        <v>0</v>
      </c>
      <c r="NO117" s="2">
        <f t="shared" si="2385"/>
        <v>0</v>
      </c>
      <c r="NP117" s="2">
        <f t="shared" si="1671"/>
        <v>0</v>
      </c>
      <c r="NQ117" s="2">
        <f t="shared" si="1672"/>
        <v>0</v>
      </c>
      <c r="NR117" s="2">
        <f>план!BR115</f>
        <v>0</v>
      </c>
      <c r="NS117" s="2">
        <f>план!BS115</f>
        <v>0</v>
      </c>
      <c r="NT117" s="2">
        <f t="shared" si="1673"/>
        <v>0</v>
      </c>
      <c r="NU117" s="2">
        <f t="shared" si="1674"/>
        <v>0</v>
      </c>
      <c r="NV117" s="2">
        <f>VLOOKUP($C117,'ДС факт при поликлинике'!$D$6:$JC$141,191,0)</f>
        <v>0</v>
      </c>
      <c r="NW117" s="2">
        <f>VLOOKUP($C117,'ДС факт при поликлинике'!$D$6:$JC$141,192,0)</f>
        <v>0</v>
      </c>
      <c r="NX117" s="2"/>
      <c r="NY117" s="2"/>
      <c r="NZ117" s="2">
        <f t="shared" si="2386"/>
        <v>0</v>
      </c>
      <c r="OA117" s="2">
        <f t="shared" si="2387"/>
        <v>0</v>
      </c>
      <c r="OB117" s="2">
        <f t="shared" si="2388"/>
        <v>0</v>
      </c>
      <c r="OC117" s="2">
        <f t="shared" si="1676"/>
        <v>0</v>
      </c>
      <c r="OD117" s="2">
        <f t="shared" si="1677"/>
        <v>0</v>
      </c>
      <c r="OE117" s="2">
        <f>план!BT115</f>
        <v>0</v>
      </c>
      <c r="OF117" s="2">
        <f>план!BU115</f>
        <v>0</v>
      </c>
      <c r="OG117" s="2">
        <f t="shared" si="1678"/>
        <v>0</v>
      </c>
      <c r="OH117" s="2">
        <f t="shared" si="1679"/>
        <v>0</v>
      </c>
      <c r="OI117" s="2">
        <f>VLOOKUP($C117,'ДС факт при поликлинике'!$D$6:$JC$141,149,0)</f>
        <v>0</v>
      </c>
      <c r="OJ117" s="2">
        <f>VLOOKUP($C117,'ДС факт при поликлинике'!$D$6:$JC$141,150,0)</f>
        <v>0</v>
      </c>
      <c r="OK117" s="2"/>
      <c r="OL117" s="2"/>
      <c r="OM117" s="2">
        <f t="shared" si="2389"/>
        <v>0</v>
      </c>
      <c r="ON117" s="2">
        <f t="shared" si="2390"/>
        <v>0</v>
      </c>
      <c r="OO117" s="2">
        <f t="shared" si="2391"/>
        <v>0</v>
      </c>
      <c r="OP117" s="2">
        <f t="shared" si="1681"/>
        <v>0</v>
      </c>
      <c r="OQ117" s="2">
        <f t="shared" si="1682"/>
        <v>0</v>
      </c>
      <c r="OR117" s="2">
        <f>план!BV115</f>
        <v>0</v>
      </c>
      <c r="OS117" s="2">
        <f>план!BW115</f>
        <v>0</v>
      </c>
      <c r="OT117" s="2">
        <f t="shared" si="1683"/>
        <v>0</v>
      </c>
      <c r="OU117" s="2">
        <f t="shared" si="1684"/>
        <v>0</v>
      </c>
      <c r="OV117" s="2">
        <f>VLOOKUP($C117,'ДС факт при поликлинике'!$D$6:$JC$141,247,0)</f>
        <v>0</v>
      </c>
      <c r="OW117" s="2">
        <f>VLOOKUP($C117,'ДС факт при поликлинике'!$D$6:$JC$141,248,0)</f>
        <v>0</v>
      </c>
      <c r="OX117" s="2"/>
      <c r="OY117" s="2"/>
      <c r="OZ117" s="2">
        <f t="shared" si="2392"/>
        <v>0</v>
      </c>
      <c r="PA117" s="2">
        <f t="shared" si="2393"/>
        <v>0</v>
      </c>
      <c r="PB117" s="2">
        <f t="shared" si="2394"/>
        <v>0</v>
      </c>
      <c r="PC117" s="2">
        <f t="shared" si="1686"/>
        <v>0</v>
      </c>
      <c r="PD117" s="2">
        <f t="shared" si="1687"/>
        <v>0</v>
      </c>
      <c r="PE117" s="2">
        <f>план!BX115</f>
        <v>0</v>
      </c>
      <c r="PF117" s="2">
        <f>план!BY115</f>
        <v>0</v>
      </c>
      <c r="PG117" s="2">
        <f t="shared" si="1688"/>
        <v>0</v>
      </c>
      <c r="PH117" s="2">
        <f t="shared" si="1689"/>
        <v>0</v>
      </c>
      <c r="PI117" s="2">
        <f>VLOOKUP($C117,'ДС факт при поликлинике'!$D$6:$JC$141,95,0)</f>
        <v>0</v>
      </c>
      <c r="PJ117" s="2">
        <f>VLOOKUP($C117,'ДС факт при поликлинике'!$D$6:$JC$141,96,0)</f>
        <v>0</v>
      </c>
      <c r="PK117" s="2">
        <f>VLOOKUP($C117,'ДС факт при поликлинике'!$D$6:$JC$141,97,0)</f>
        <v>0</v>
      </c>
      <c r="PL117" s="2">
        <f>VLOOKUP($C117,'ДС факт при поликлинике'!$D$6:$JC$141,98,0)</f>
        <v>0</v>
      </c>
      <c r="PM117" s="2">
        <f t="shared" si="2395"/>
        <v>0</v>
      </c>
      <c r="PN117" s="2">
        <f t="shared" si="2396"/>
        <v>0</v>
      </c>
      <c r="PO117" s="2">
        <f t="shared" si="2397"/>
        <v>0</v>
      </c>
      <c r="PP117" s="2">
        <f t="shared" si="1691"/>
        <v>0</v>
      </c>
      <c r="PQ117" s="2">
        <f t="shared" si="1692"/>
        <v>0</v>
      </c>
      <c r="PR117" s="2">
        <f>план!BZ115</f>
        <v>0</v>
      </c>
      <c r="PS117" s="2">
        <f>план!CA115</f>
        <v>0</v>
      </c>
      <c r="PT117" s="2">
        <f t="shared" si="1693"/>
        <v>0</v>
      </c>
      <c r="PU117" s="2">
        <f t="shared" si="1694"/>
        <v>0</v>
      </c>
      <c r="PV117" s="2">
        <f>VLOOKUP($C117,'ДС факт при поликлинике'!$D$6:$JC$141,99,0)</f>
        <v>0</v>
      </c>
      <c r="PW117" s="2">
        <f>VLOOKUP($C117,'ДС факт при поликлинике'!$D$6:$JC$141,100,0)</f>
        <v>0</v>
      </c>
      <c r="PX117" s="2">
        <f>VLOOKUP($C117,'ДС факт при поликлинике'!$D$6:$JC$141,101,0)</f>
        <v>0</v>
      </c>
      <c r="PY117" s="2">
        <f>VLOOKUP($C117,'ДС факт при поликлинике'!$D$6:$JC$141,102,0)</f>
        <v>0</v>
      </c>
      <c r="PZ117" s="2">
        <f t="shared" si="2398"/>
        <v>0</v>
      </c>
      <c r="QA117" s="2">
        <f t="shared" si="2399"/>
        <v>0</v>
      </c>
      <c r="QB117" s="2">
        <f t="shared" si="2400"/>
        <v>0</v>
      </c>
      <c r="QC117" s="2">
        <f t="shared" si="1696"/>
        <v>0</v>
      </c>
      <c r="QD117" s="2">
        <f t="shared" si="1697"/>
        <v>0</v>
      </c>
      <c r="QE117" s="2">
        <f>план!CB115</f>
        <v>0</v>
      </c>
      <c r="QF117" s="2">
        <f>план!CC115</f>
        <v>0</v>
      </c>
      <c r="QG117" s="2">
        <f t="shared" si="1698"/>
        <v>0</v>
      </c>
      <c r="QH117" s="2">
        <f t="shared" si="1699"/>
        <v>0</v>
      </c>
      <c r="QI117" s="2">
        <f>VLOOKUP($C117,'ДС факт при поликлинике'!$D$6:$JC$141,63,0)</f>
        <v>0</v>
      </c>
      <c r="QJ117" s="2">
        <f>VLOOKUP($C117,'ДС факт при поликлинике'!$D$6:$JC$141,64,0)</f>
        <v>0</v>
      </c>
      <c r="QK117" s="2">
        <f>VLOOKUP($C117,'ДС факт при поликлинике'!$D$6:$JC$141,65,0)</f>
        <v>0</v>
      </c>
      <c r="QL117" s="2">
        <f>VLOOKUP($C117,'ДС факт при поликлинике'!$D$6:$JC$141,66,0)</f>
        <v>0</v>
      </c>
      <c r="QM117" s="2">
        <f t="shared" si="2401"/>
        <v>0</v>
      </c>
      <c r="QN117" s="2">
        <f t="shared" si="2402"/>
        <v>0</v>
      </c>
      <c r="QO117" s="2">
        <f t="shared" si="2403"/>
        <v>0</v>
      </c>
      <c r="QP117" s="2">
        <f t="shared" si="1701"/>
        <v>0</v>
      </c>
      <c r="QQ117" s="2">
        <f t="shared" si="1702"/>
        <v>0</v>
      </c>
      <c r="QR117" s="2">
        <f>план!CD115</f>
        <v>0</v>
      </c>
      <c r="QS117" s="2">
        <f>план!CE115</f>
        <v>0</v>
      </c>
      <c r="QT117" s="2">
        <f t="shared" si="1703"/>
        <v>0</v>
      </c>
      <c r="QU117" s="2">
        <f t="shared" si="1704"/>
        <v>0</v>
      </c>
      <c r="QV117" s="2">
        <f>VLOOKUP($C117,'ДС факт при поликлинике'!$D$6:$JC$141,107,0)</f>
        <v>0</v>
      </c>
      <c r="QW117" s="2">
        <f>VLOOKUP($C117,'ДС факт при поликлинике'!$D$6:$JC$141,108,0)</f>
        <v>0</v>
      </c>
      <c r="QX117" s="2">
        <f>VLOOKUP($C117,'ДС факт при поликлинике'!$D$6:$JC$141,109,0)</f>
        <v>0</v>
      </c>
      <c r="QY117" s="2">
        <f>VLOOKUP($C117,'ДС факт при поликлинике'!$D$6:$JC$141,110,0)</f>
        <v>0</v>
      </c>
      <c r="QZ117" s="2">
        <f t="shared" si="2404"/>
        <v>0</v>
      </c>
      <c r="RA117" s="2">
        <f t="shared" si="2405"/>
        <v>0</v>
      </c>
      <c r="RB117" s="2">
        <f t="shared" si="2406"/>
        <v>0</v>
      </c>
      <c r="RC117" s="2">
        <f t="shared" si="1706"/>
        <v>0</v>
      </c>
      <c r="RD117" s="2">
        <f t="shared" si="1707"/>
        <v>0</v>
      </c>
      <c r="RE117" s="2">
        <f>план!CF115</f>
        <v>0</v>
      </c>
      <c r="RF117" s="2">
        <f>план!CG115</f>
        <v>0</v>
      </c>
      <c r="RG117" s="2">
        <f t="shared" si="1708"/>
        <v>0</v>
      </c>
      <c r="RH117" s="2">
        <f t="shared" si="1709"/>
        <v>0</v>
      </c>
      <c r="RI117" s="2">
        <f>VLOOKUP($C117,'ДС факт при поликлинике'!$D$6:$JC$141,79,0)</f>
        <v>0</v>
      </c>
      <c r="RJ117" s="2">
        <f>VLOOKUP($C117,'ДС факт при поликлинике'!$D$6:$JC$141,80,0)</f>
        <v>0</v>
      </c>
      <c r="RK117" s="2">
        <f>VLOOKUP($C117,'ДС факт при поликлинике'!$D$6:$JC$141,81,0)</f>
        <v>0</v>
      </c>
      <c r="RL117" s="2">
        <f>VLOOKUP($C117,'ДС факт при поликлинике'!$D$6:$JC$141,82,0)</f>
        <v>0</v>
      </c>
      <c r="RM117" s="2">
        <f t="shared" si="2407"/>
        <v>0</v>
      </c>
      <c r="RN117" s="2">
        <f t="shared" si="2408"/>
        <v>0</v>
      </c>
      <c r="RO117" s="2">
        <f t="shared" si="2409"/>
        <v>0</v>
      </c>
      <c r="RP117" s="2">
        <f t="shared" si="1711"/>
        <v>0</v>
      </c>
      <c r="RQ117" s="2">
        <f t="shared" si="1712"/>
        <v>0</v>
      </c>
      <c r="RR117" s="2">
        <f>план!CH115</f>
        <v>0</v>
      </c>
      <c r="RS117" s="2">
        <f>план!CI115</f>
        <v>0</v>
      </c>
      <c r="RT117" s="2">
        <f t="shared" si="1713"/>
        <v>0</v>
      </c>
      <c r="RU117" s="2">
        <f t="shared" si="1714"/>
        <v>0</v>
      </c>
      <c r="RV117" s="2">
        <f>VLOOKUP($C117,'ДС факт при поликлинике'!$D$6:$JC$141,119,0)</f>
        <v>0</v>
      </c>
      <c r="RW117" s="2">
        <f>VLOOKUP($C117,'ДС факт при поликлинике'!$D$6:$JC$141,120,0)</f>
        <v>0</v>
      </c>
      <c r="RX117" s="2">
        <f>VLOOKUP($C117,'ДС факт при поликлинике'!$D$6:$JC$141,121,0)</f>
        <v>0</v>
      </c>
      <c r="RY117" s="2">
        <f>VLOOKUP($C117,'ДС факт при поликлинике'!$D$6:$JC$141,122,0)</f>
        <v>0</v>
      </c>
      <c r="RZ117" s="2">
        <f t="shared" si="2410"/>
        <v>0</v>
      </c>
      <c r="SA117" s="2">
        <f t="shared" si="2411"/>
        <v>0</v>
      </c>
      <c r="SB117" s="2">
        <f t="shared" si="2412"/>
        <v>0</v>
      </c>
      <c r="SC117" s="2">
        <f t="shared" si="1716"/>
        <v>0</v>
      </c>
      <c r="SD117" s="2">
        <f t="shared" si="1717"/>
        <v>0</v>
      </c>
      <c r="SE117" s="2">
        <f>план!CJ115</f>
        <v>0</v>
      </c>
      <c r="SF117" s="2">
        <f>план!CK115</f>
        <v>0</v>
      </c>
      <c r="SG117" s="2">
        <f t="shared" si="1718"/>
        <v>0</v>
      </c>
      <c r="SH117" s="2">
        <f t="shared" si="1719"/>
        <v>0</v>
      </c>
      <c r="SI117" s="2">
        <f>VLOOKUP($C117,'ДС факт при поликлинике'!$D$6:$JC$141,209,0)</f>
        <v>0</v>
      </c>
      <c r="SJ117" s="2">
        <f>VLOOKUP($C117,'ДС факт при поликлинике'!$D$6:$JC$141,210,0)</f>
        <v>0</v>
      </c>
      <c r="SK117" s="2">
        <f>VLOOKUP($C117,'ДС факт при поликлинике'!$D$6:$JC$141,211,0)</f>
        <v>0</v>
      </c>
      <c r="SL117" s="2">
        <f>VLOOKUP($C117,'ДС факт при поликлинике'!$D$6:$JC$141,212,0)</f>
        <v>0</v>
      </c>
      <c r="SM117" s="2">
        <f t="shared" si="2413"/>
        <v>0</v>
      </c>
      <c r="SN117" s="2">
        <f t="shared" si="2414"/>
        <v>0</v>
      </c>
      <c r="SO117" s="2">
        <f t="shared" si="2415"/>
        <v>0</v>
      </c>
      <c r="SP117" s="2">
        <f t="shared" si="1721"/>
        <v>0</v>
      </c>
      <c r="SQ117" s="2">
        <f t="shared" si="1722"/>
        <v>0</v>
      </c>
      <c r="SR117" s="2">
        <f>план!CL115</f>
        <v>0</v>
      </c>
      <c r="SS117" s="2">
        <f>план!CM115</f>
        <v>0</v>
      </c>
      <c r="ST117" s="2">
        <f t="shared" si="1723"/>
        <v>0</v>
      </c>
      <c r="SU117" s="2">
        <f t="shared" si="1724"/>
        <v>0</v>
      </c>
      <c r="SV117" s="2">
        <f>VLOOKUP($C117,'ДС факт при поликлинике'!$D$6:$JC$141,213,0)</f>
        <v>0</v>
      </c>
      <c r="SW117" s="2">
        <f>VLOOKUP($C117,'ДС факт при поликлинике'!$D$6:$JC$141,214,0)</f>
        <v>0</v>
      </c>
      <c r="SX117" s="2">
        <f>VLOOKUP($C117,'ДС факт при поликлинике'!$D$6:$JC$141,215,0)</f>
        <v>0</v>
      </c>
      <c r="SY117" s="2">
        <f>VLOOKUP($C117,'ДС факт при поликлинике'!$D$6:$JC$141,216,0)</f>
        <v>0</v>
      </c>
      <c r="SZ117" s="2">
        <f t="shared" si="2416"/>
        <v>0</v>
      </c>
      <c r="TA117" s="2">
        <f t="shared" si="2417"/>
        <v>0</v>
      </c>
      <c r="TB117" s="2">
        <f t="shared" si="2418"/>
        <v>0</v>
      </c>
      <c r="TC117" s="2">
        <f t="shared" si="1726"/>
        <v>0</v>
      </c>
      <c r="TD117" s="2">
        <f t="shared" si="1727"/>
        <v>0</v>
      </c>
      <c r="TE117" s="2">
        <f>план!CN115</f>
        <v>0</v>
      </c>
      <c r="TF117" s="2">
        <f>план!CO115</f>
        <v>0</v>
      </c>
      <c r="TG117" s="2">
        <f t="shared" si="1728"/>
        <v>0</v>
      </c>
      <c r="TH117" s="2">
        <f t="shared" si="1729"/>
        <v>0</v>
      </c>
      <c r="TI117" s="2">
        <f>VLOOKUP($C117,'ДС факт при поликлинике'!$D$6:$JC$141,217,0)</f>
        <v>0</v>
      </c>
      <c r="TJ117" s="2">
        <f>VLOOKUP($C117,'ДС факт при поликлинике'!$D$6:$JC$141,218,0)</f>
        <v>0</v>
      </c>
      <c r="TK117" s="2">
        <f>VLOOKUP($C117,'ДС факт при поликлинике'!$D$6:$JC$141,219,0)</f>
        <v>0</v>
      </c>
      <c r="TL117" s="2">
        <f>VLOOKUP($C117,'ДС факт при поликлинике'!$D$6:$JC$141,220,0)</f>
        <v>0</v>
      </c>
      <c r="TM117" s="2">
        <f t="shared" si="2419"/>
        <v>0</v>
      </c>
      <c r="TN117" s="2">
        <f t="shared" si="2420"/>
        <v>0</v>
      </c>
      <c r="TO117" s="2">
        <f t="shared" si="2421"/>
        <v>0</v>
      </c>
      <c r="TP117" s="2">
        <f t="shared" si="1731"/>
        <v>0</v>
      </c>
      <c r="TQ117" s="2">
        <f t="shared" si="1732"/>
        <v>0</v>
      </c>
      <c r="TR117" s="2">
        <f>план!CP115</f>
        <v>0</v>
      </c>
      <c r="TS117" s="2">
        <f>план!CQ115</f>
        <v>0</v>
      </c>
      <c r="TT117" s="2">
        <f t="shared" si="1733"/>
        <v>0</v>
      </c>
      <c r="TU117" s="2">
        <f t="shared" si="1734"/>
        <v>0</v>
      </c>
      <c r="TV117" s="2">
        <f>VLOOKUP($C117,'ДС факт при поликлинике'!$D$6:$JC$141,221,0)</f>
        <v>0</v>
      </c>
      <c r="TW117" s="2">
        <f>VLOOKUP($C117,'ДС факт при поликлинике'!$D$6:$JC$141,222,0)</f>
        <v>0</v>
      </c>
      <c r="TX117" s="2">
        <f>VLOOKUP($C117,'ДС факт при поликлинике'!$D$6:$JC$141,223,0)</f>
        <v>0</v>
      </c>
      <c r="TY117" s="2">
        <f>VLOOKUP($C117,'ДС факт при поликлинике'!$D$6:$JC$141,224,0)</f>
        <v>0</v>
      </c>
      <c r="TZ117" s="2">
        <f t="shared" si="2422"/>
        <v>0</v>
      </c>
      <c r="UA117" s="2">
        <f t="shared" si="2423"/>
        <v>0</v>
      </c>
      <c r="UB117" s="2">
        <f t="shared" si="2424"/>
        <v>0</v>
      </c>
      <c r="UC117" s="2">
        <f t="shared" si="1736"/>
        <v>0</v>
      </c>
      <c r="UD117" s="2">
        <f t="shared" si="1737"/>
        <v>0</v>
      </c>
      <c r="UE117" s="2">
        <f>план!CR115</f>
        <v>0</v>
      </c>
      <c r="UF117" s="2">
        <f>план!CS115</f>
        <v>0</v>
      </c>
      <c r="UG117" s="2">
        <f t="shared" si="1738"/>
        <v>0</v>
      </c>
      <c r="UH117" s="2">
        <f t="shared" si="1739"/>
        <v>0</v>
      </c>
      <c r="UI117" s="2">
        <f>VLOOKUP($C117,'ДС факт при поликлинике'!$D$6:$JC$141,233,0)</f>
        <v>0</v>
      </c>
      <c r="UJ117" s="2">
        <f>VLOOKUP($C117,'ДС факт при поликлинике'!$D$6:$JC$141,234,0)</f>
        <v>0</v>
      </c>
      <c r="UK117" s="2"/>
      <c r="UL117" s="2"/>
      <c r="UM117" s="2">
        <f t="shared" si="2425"/>
        <v>0</v>
      </c>
      <c r="UN117" s="2">
        <f t="shared" si="2426"/>
        <v>0</v>
      </c>
      <c r="UO117" s="2">
        <f t="shared" si="2427"/>
        <v>0</v>
      </c>
      <c r="UP117" s="2">
        <f t="shared" si="1740"/>
        <v>0</v>
      </c>
      <c r="UQ117" s="2">
        <f t="shared" si="1741"/>
        <v>0</v>
      </c>
      <c r="UR117" s="136">
        <f>план!CT115</f>
        <v>0</v>
      </c>
      <c r="US117" s="37">
        <f>план!CU115</f>
        <v>0</v>
      </c>
      <c r="UT117" s="2">
        <f t="shared" si="1742"/>
        <v>0</v>
      </c>
      <c r="UU117" s="2">
        <f t="shared" si="1743"/>
        <v>0</v>
      </c>
      <c r="UV117" s="2">
        <f>VLOOKUP($C117,'ДС факт при поликлинике'!$D$6:$JC$141,225,0)</f>
        <v>0</v>
      </c>
      <c r="UW117" s="2">
        <f>VLOOKUP($C117,'ДС факт при поликлинике'!$D$6:$JC$141,226,0)</f>
        <v>0</v>
      </c>
      <c r="UX117" s="2">
        <f>VLOOKUP($C117,'ДС факт при поликлинике'!$D$6:$JC$141,227,0)</f>
        <v>0</v>
      </c>
      <c r="UY117" s="2">
        <f>VLOOKUP($C117,'ДС факт при поликлинике'!$D$6:$JC$141,228,0)</f>
        <v>0</v>
      </c>
      <c r="UZ117" s="2">
        <f t="shared" si="2428"/>
        <v>0</v>
      </c>
      <c r="VA117" s="2">
        <f t="shared" si="2429"/>
        <v>0</v>
      </c>
      <c r="VB117" s="2">
        <f t="shared" si="2430"/>
        <v>0</v>
      </c>
      <c r="VC117" s="2">
        <f t="shared" si="1745"/>
        <v>0</v>
      </c>
      <c r="VD117" s="2">
        <f t="shared" si="1746"/>
        <v>0</v>
      </c>
      <c r="VE117" s="2">
        <f>план!CV115</f>
        <v>0</v>
      </c>
      <c r="VF117" s="2">
        <f>план!CW115</f>
        <v>0</v>
      </c>
      <c r="VG117" s="2">
        <f t="shared" si="1747"/>
        <v>0</v>
      </c>
      <c r="VH117" s="2">
        <f t="shared" si="1748"/>
        <v>0</v>
      </c>
      <c r="VI117" s="2">
        <f>VLOOKUP($C117,'ДС факт при поликлинике'!$D$6:$JC$141,205,0)</f>
        <v>0</v>
      </c>
      <c r="VJ117" s="2">
        <f>VLOOKUP($C117,'ДС факт при поликлинике'!$D$6:$JC$141,206,0)</f>
        <v>0</v>
      </c>
      <c r="VK117" s="2"/>
      <c r="VL117" s="2"/>
      <c r="VM117" s="2">
        <f t="shared" si="2431"/>
        <v>0</v>
      </c>
      <c r="VN117" s="2">
        <f t="shared" si="2432"/>
        <v>0</v>
      </c>
      <c r="VO117" s="2">
        <f t="shared" si="2433"/>
        <v>0</v>
      </c>
      <c r="VP117" s="2">
        <f t="shared" si="1749"/>
        <v>0</v>
      </c>
      <c r="VQ117" s="2">
        <f t="shared" si="1750"/>
        <v>0</v>
      </c>
      <c r="VR117" s="2">
        <f>план!CX115</f>
        <v>0</v>
      </c>
      <c r="VS117" s="2">
        <f>план!CY115</f>
        <v>0</v>
      </c>
      <c r="VT117" s="2">
        <f t="shared" si="1751"/>
        <v>0</v>
      </c>
      <c r="VU117" s="2">
        <f t="shared" si="1752"/>
        <v>0</v>
      </c>
      <c r="VV117" s="2">
        <f>VLOOKUP($C117,'ДС факт при поликлинике'!$D$6:$JC$141,207,0)</f>
        <v>0</v>
      </c>
      <c r="VW117" s="2">
        <f>VLOOKUP($C117,'ДС факт при поликлинике'!$D$6:$JC$141,208,0)</f>
        <v>0</v>
      </c>
      <c r="VX117" s="2"/>
      <c r="VY117" s="2"/>
      <c r="VZ117" s="2">
        <f t="shared" si="2434"/>
        <v>0</v>
      </c>
      <c r="WA117" s="2">
        <f t="shared" si="2435"/>
        <v>0</v>
      </c>
      <c r="WB117" s="2">
        <f t="shared" si="2436"/>
        <v>0</v>
      </c>
      <c r="WC117" s="2">
        <f t="shared" si="1754"/>
        <v>0</v>
      </c>
      <c r="WD117" s="2">
        <f t="shared" si="1755"/>
        <v>0</v>
      </c>
      <c r="WE117" s="2">
        <f>план!CZ115</f>
        <v>0</v>
      </c>
      <c r="WF117" s="2">
        <f>план!DA115</f>
        <v>0</v>
      </c>
      <c r="WG117" s="2">
        <f t="shared" si="1756"/>
        <v>0</v>
      </c>
      <c r="WH117" s="2">
        <f t="shared" si="1757"/>
        <v>0</v>
      </c>
      <c r="WI117" s="2">
        <f>VLOOKUP($C117,'ДС факт при поликлинике'!$D$6:$JC$141,91,0)</f>
        <v>0</v>
      </c>
      <c r="WJ117" s="2">
        <f>VLOOKUP($C117,'ДС факт при поликлинике'!$D$6:$JC$141,92,0)</f>
        <v>0</v>
      </c>
      <c r="WK117" s="2">
        <f>VLOOKUP($C117,'ДС факт при поликлинике'!$D$6:$JC$141,93,0)</f>
        <v>0</v>
      </c>
      <c r="WL117" s="2">
        <f>VLOOKUP($C117,'ДС факт при поликлинике'!$D$6:$JC$141,94,0)</f>
        <v>0</v>
      </c>
      <c r="WM117" s="2">
        <f t="shared" si="2437"/>
        <v>0</v>
      </c>
      <c r="WN117" s="2">
        <f t="shared" si="2438"/>
        <v>0</v>
      </c>
      <c r="WO117" s="2">
        <f t="shared" si="2439"/>
        <v>0</v>
      </c>
      <c r="WP117" s="2">
        <f t="shared" si="1759"/>
        <v>0</v>
      </c>
      <c r="WQ117" s="2">
        <f t="shared" si="1760"/>
        <v>0</v>
      </c>
      <c r="WR117" s="2">
        <f>план!DB115</f>
        <v>0</v>
      </c>
      <c r="WS117" s="2">
        <f>план!DC115</f>
        <v>0</v>
      </c>
      <c r="WT117" s="2">
        <f t="shared" si="1761"/>
        <v>0</v>
      </c>
      <c r="WU117" s="2">
        <f t="shared" si="1762"/>
        <v>0</v>
      </c>
      <c r="WV117" s="2">
        <f>VLOOKUP($C117,'ДС факт при поликлинике'!$D$6:$JC$141,67,0)</f>
        <v>0</v>
      </c>
      <c r="WW117" s="2">
        <f>VLOOKUP($C117,'ДС факт при поликлинике'!$D$6:$JC$141,68,0)</f>
        <v>0</v>
      </c>
      <c r="WX117" s="2">
        <f>VLOOKUP($C117,'ДС факт при поликлинике'!$D$6:$JC$141,69,0)</f>
        <v>0</v>
      </c>
      <c r="WY117" s="2">
        <f>VLOOKUP($C117,'ДС факт при поликлинике'!$D$6:$JC$141,70,0)</f>
        <v>0</v>
      </c>
      <c r="WZ117" s="2">
        <f t="shared" si="2440"/>
        <v>0</v>
      </c>
      <c r="XA117" s="2">
        <f t="shared" si="2441"/>
        <v>0</v>
      </c>
      <c r="XB117" s="2">
        <f t="shared" si="2442"/>
        <v>0</v>
      </c>
      <c r="XC117" s="2">
        <f t="shared" si="1764"/>
        <v>0</v>
      </c>
      <c r="XD117" s="2">
        <f t="shared" si="1765"/>
        <v>0</v>
      </c>
      <c r="XE117" s="2">
        <f>план!DD115</f>
        <v>5</v>
      </c>
      <c r="XF117" s="2">
        <f>план!DE115</f>
        <v>188522.88</v>
      </c>
      <c r="XG117" s="2">
        <f t="shared" si="1766"/>
        <v>2.916666666666667</v>
      </c>
      <c r="XH117" s="2">
        <f t="shared" si="1767"/>
        <v>109971.68</v>
      </c>
      <c r="XI117" s="2">
        <f>VLOOKUP($C117,'ДС факт при поликлинике'!$D$6:$JC$141,111,0)</f>
        <v>0</v>
      </c>
      <c r="XJ117" s="2">
        <f>VLOOKUP($C117,'ДС факт при поликлинике'!$D$6:$JC$141,112,0)</f>
        <v>0</v>
      </c>
      <c r="XK117" s="2">
        <f>VLOOKUP($C117,'ДС факт при поликлинике'!$D$6:$JC$141,113,0)</f>
        <v>0</v>
      </c>
      <c r="XL117" s="2">
        <f>VLOOKUP($C117,'ДС факт при поликлинике'!$D$6:$JC$141,114,0)</f>
        <v>0</v>
      </c>
      <c r="XM117" s="2">
        <f t="shared" si="2443"/>
        <v>8.2999999999999989</v>
      </c>
      <c r="XN117" s="2">
        <f t="shared" si="2444"/>
        <v>4.8416666666666668</v>
      </c>
      <c r="XO117" s="2">
        <f t="shared" si="2445"/>
        <v>0</v>
      </c>
      <c r="XP117" s="2">
        <f t="shared" si="1768"/>
        <v>-2.916666666666667</v>
      </c>
      <c r="XQ117" s="2">
        <f t="shared" si="1769"/>
        <v>-109971.68</v>
      </c>
      <c r="XR117" s="2">
        <f>план!DF115</f>
        <v>0</v>
      </c>
      <c r="XS117" s="2">
        <f>план!DG115</f>
        <v>0</v>
      </c>
      <c r="XT117" s="2">
        <f t="shared" si="1770"/>
        <v>0</v>
      </c>
      <c r="XU117" s="2">
        <f t="shared" si="1771"/>
        <v>0</v>
      </c>
      <c r="XV117" s="2">
        <f>VLOOKUP($C117,'ДС факт при поликлинике'!$D$6:$JC$141,87,0)</f>
        <v>0</v>
      </c>
      <c r="XW117" s="2">
        <f>VLOOKUP($C117,'ДС факт при поликлинике'!$D$6:$JC$141,88,0)</f>
        <v>0</v>
      </c>
      <c r="XX117" s="2">
        <f>VLOOKUP($C117,'ДС факт при поликлинике'!$D$6:$JC$141,89,0)</f>
        <v>0</v>
      </c>
      <c r="XY117" s="2">
        <f>VLOOKUP($C117,'ДС факт при поликлинике'!$D$6:$JC$141,90,0)</f>
        <v>0</v>
      </c>
      <c r="XZ117" s="2">
        <f t="shared" si="2446"/>
        <v>0</v>
      </c>
      <c r="YA117" s="2">
        <f t="shared" si="2447"/>
        <v>0</v>
      </c>
      <c r="YB117" s="2">
        <f t="shared" si="2448"/>
        <v>0</v>
      </c>
      <c r="YC117" s="2">
        <f t="shared" si="1773"/>
        <v>0</v>
      </c>
      <c r="YD117" s="2">
        <f t="shared" si="1774"/>
        <v>0</v>
      </c>
      <c r="YE117" s="2">
        <f>план!DH115</f>
        <v>0</v>
      </c>
      <c r="YF117" s="2">
        <f>план!DI115</f>
        <v>0</v>
      </c>
      <c r="YG117" s="2">
        <f t="shared" si="1775"/>
        <v>0</v>
      </c>
      <c r="YH117" s="2">
        <f t="shared" si="1776"/>
        <v>0</v>
      </c>
      <c r="YI117" s="2">
        <f>VLOOKUP($C117,'ДС факт при поликлинике'!$D$6:$JC$141,75,0)</f>
        <v>0</v>
      </c>
      <c r="YJ117" s="2">
        <f>VLOOKUP($C117,'ДС факт при поликлинике'!$D$6:$JC$141,76,0)</f>
        <v>0</v>
      </c>
      <c r="YK117" s="2">
        <f>VLOOKUP($C117,'ДС факт при поликлинике'!$D$6:$JC$141,77,0)</f>
        <v>0</v>
      </c>
      <c r="YL117" s="2">
        <f>VLOOKUP($C117,'ДС факт при поликлинике'!$D$6:$JC$141,78,0)</f>
        <v>0</v>
      </c>
      <c r="YM117" s="2">
        <f t="shared" si="2449"/>
        <v>0</v>
      </c>
      <c r="YN117" s="2">
        <f t="shared" si="2450"/>
        <v>0</v>
      </c>
      <c r="YO117" s="2">
        <f t="shared" si="2451"/>
        <v>0</v>
      </c>
      <c r="YP117" s="2">
        <f t="shared" si="1777"/>
        <v>0</v>
      </c>
      <c r="YQ117" s="2">
        <f t="shared" si="1778"/>
        <v>0</v>
      </c>
      <c r="YR117" s="2">
        <f>план!DJ115</f>
        <v>0</v>
      </c>
      <c r="YS117" s="2">
        <f>план!DK115</f>
        <v>0</v>
      </c>
      <c r="YT117" s="2">
        <f t="shared" si="1779"/>
        <v>0</v>
      </c>
      <c r="YU117" s="2">
        <f t="shared" si="1780"/>
        <v>0</v>
      </c>
      <c r="YV117" s="2">
        <f>VLOOKUP($C117,'ДС факт при поликлинике'!$D$6:$JC$141,71,0)</f>
        <v>0</v>
      </c>
      <c r="YW117" s="2">
        <f>VLOOKUP($C117,'ДС факт при поликлинике'!$D$6:$JC$141,72,0)</f>
        <v>0</v>
      </c>
      <c r="YX117" s="2">
        <f>VLOOKUP($C117,'ДС факт при поликлинике'!$D$6:$JC$141,73,0)</f>
        <v>0</v>
      </c>
      <c r="YY117" s="2">
        <f>VLOOKUP($C117,'ДС факт при поликлинике'!$D$6:$JC$141,74,0)</f>
        <v>0</v>
      </c>
      <c r="YZ117" s="2">
        <f t="shared" si="2452"/>
        <v>0</v>
      </c>
      <c r="ZA117" s="2">
        <f t="shared" si="2453"/>
        <v>0</v>
      </c>
      <c r="ZB117" s="2">
        <f t="shared" si="2454"/>
        <v>0</v>
      </c>
      <c r="ZC117" s="2">
        <f t="shared" si="1781"/>
        <v>0</v>
      </c>
      <c r="ZD117" s="2">
        <f t="shared" si="1782"/>
        <v>0</v>
      </c>
      <c r="ZE117" s="2">
        <f>план!DL115</f>
        <v>0</v>
      </c>
      <c r="ZF117" s="2">
        <f>план!DM115</f>
        <v>0</v>
      </c>
      <c r="ZG117" s="2">
        <f t="shared" si="1783"/>
        <v>0</v>
      </c>
      <c r="ZH117" s="2">
        <f t="shared" si="1784"/>
        <v>0</v>
      </c>
      <c r="ZI117" s="2">
        <f>VLOOKUP($C117,'ДС факт при поликлинике'!$D$6:$JC$141,103,0)</f>
        <v>0</v>
      </c>
      <c r="ZJ117" s="2">
        <f>VLOOKUP($C117,'ДС факт при поликлинике'!$D$6:$JC$141,104,0)</f>
        <v>0</v>
      </c>
      <c r="ZK117" s="2">
        <f>VLOOKUP($C117,'ДС факт при поликлинике'!$D$6:$JC$141,105,0)</f>
        <v>0</v>
      </c>
      <c r="ZL117" s="2">
        <f>VLOOKUP($C117,'ДС факт при поликлинике'!$D$6:$JC$141,106,0)</f>
        <v>0</v>
      </c>
      <c r="ZM117" s="2">
        <f t="shared" si="2455"/>
        <v>0</v>
      </c>
      <c r="ZN117" s="2">
        <f t="shared" si="2456"/>
        <v>0</v>
      </c>
      <c r="ZO117" s="2">
        <f t="shared" si="2457"/>
        <v>0</v>
      </c>
      <c r="ZP117" s="2">
        <f t="shared" si="1786"/>
        <v>0</v>
      </c>
      <c r="ZQ117" s="2">
        <f t="shared" si="1787"/>
        <v>0</v>
      </c>
      <c r="ZR117" s="2">
        <f>план!DN115</f>
        <v>0</v>
      </c>
      <c r="ZS117" s="2">
        <f>план!DO115</f>
        <v>0</v>
      </c>
      <c r="ZT117" s="2">
        <f t="shared" si="1788"/>
        <v>0</v>
      </c>
      <c r="ZU117" s="2">
        <f t="shared" si="1789"/>
        <v>0</v>
      </c>
      <c r="ZV117" s="2">
        <f>VLOOKUP($C117,'ДС факт при поликлинике'!$D$6:$JC$141,249,0)</f>
        <v>0</v>
      </c>
      <c r="ZW117" s="2">
        <f>VLOOKUP($C117,'ДС факт при поликлинике'!$D$6:$JC$141,250,0)</f>
        <v>0</v>
      </c>
      <c r="ZX117" s="2">
        <f>VLOOKUP($C117,'ДС факт при поликлинике'!$D$6:$JC$141,251,0)</f>
        <v>0</v>
      </c>
      <c r="ZY117" s="2">
        <f>VLOOKUP($C117,'ДС факт при поликлинике'!$D$6:$JC$141,252,0)</f>
        <v>0</v>
      </c>
      <c r="ZZ117" s="2">
        <f t="shared" si="2458"/>
        <v>0</v>
      </c>
      <c r="AAA117" s="2">
        <f t="shared" si="2459"/>
        <v>0</v>
      </c>
      <c r="AAB117" s="2">
        <f t="shared" si="2460"/>
        <v>0</v>
      </c>
      <c r="AAC117" s="2">
        <f t="shared" si="1791"/>
        <v>0</v>
      </c>
      <c r="AAD117" s="2">
        <f t="shared" si="1792"/>
        <v>0</v>
      </c>
      <c r="AAE117" s="2">
        <f>план!DP115</f>
        <v>0</v>
      </c>
      <c r="AAF117" s="2">
        <f>план!DQ115</f>
        <v>0</v>
      </c>
      <c r="AAG117" s="2">
        <f t="shared" si="1793"/>
        <v>0</v>
      </c>
      <c r="AAH117" s="2">
        <f t="shared" si="1794"/>
        <v>0</v>
      </c>
      <c r="AAI117" s="2">
        <f>VLOOKUP($C117,'ДС факт при поликлинике'!$D$6:$JC$141,115,0)</f>
        <v>0</v>
      </c>
      <c r="AAJ117" s="2">
        <f>VLOOKUP($C117,'ДС факт при поликлинике'!$D$6:$JC$141,116,0)</f>
        <v>0</v>
      </c>
      <c r="AAK117" s="2">
        <f>VLOOKUP($C117,'ДС факт при поликлинике'!$D$6:$JC$141,117,0)</f>
        <v>0</v>
      </c>
      <c r="AAL117" s="2">
        <f>VLOOKUP($C117,'ДС факт при поликлинике'!$D$6:$JC$141,118,0)</f>
        <v>0</v>
      </c>
      <c r="AAM117" s="2">
        <f t="shared" si="2461"/>
        <v>0</v>
      </c>
      <c r="AAN117" s="2">
        <f t="shared" si="2462"/>
        <v>0</v>
      </c>
      <c r="AAO117" s="2">
        <f t="shared" si="2463"/>
        <v>0</v>
      </c>
      <c r="AAP117" s="2">
        <f t="shared" si="1795"/>
        <v>0</v>
      </c>
      <c r="AAQ117" s="2">
        <f t="shared" si="1796"/>
        <v>0</v>
      </c>
      <c r="AAR117" s="2">
        <f>план!DR115</f>
        <v>0</v>
      </c>
      <c r="AAS117" s="2">
        <f>план!DS115</f>
        <v>0</v>
      </c>
      <c r="AAT117" s="2">
        <f t="shared" si="1797"/>
        <v>0</v>
      </c>
      <c r="AAU117" s="2">
        <f t="shared" si="1798"/>
        <v>0</v>
      </c>
      <c r="AAV117" s="2">
        <f>VLOOKUP($C117,'ДС факт при поликлинике'!$D$6:$JC$141,59,0)</f>
        <v>0</v>
      </c>
      <c r="AAW117" s="2">
        <f>VLOOKUP($C117,'ДС факт при поликлинике'!$D$6:$JC$141,60,0)</f>
        <v>0</v>
      </c>
      <c r="AAX117" s="2">
        <f>VLOOKUP($C117,'ДС факт при поликлинике'!$D$6:$JC$141,61,0)</f>
        <v>0</v>
      </c>
      <c r="AAY117" s="2">
        <f>VLOOKUP($C117,'ДС факт при поликлинике'!$D$6:$JC$141,62,0)</f>
        <v>0</v>
      </c>
      <c r="AAZ117" s="2">
        <f t="shared" si="2464"/>
        <v>0</v>
      </c>
      <c r="ABA117" s="2">
        <f t="shared" si="2465"/>
        <v>0</v>
      </c>
      <c r="ABB117" s="2">
        <f t="shared" si="2466"/>
        <v>0</v>
      </c>
      <c r="ABC117" s="2">
        <f t="shared" si="1800"/>
        <v>0</v>
      </c>
      <c r="ABD117" s="2">
        <f t="shared" si="1801"/>
        <v>0</v>
      </c>
      <c r="ABE117" s="2">
        <f>план!DT115</f>
        <v>0</v>
      </c>
      <c r="ABF117" s="2">
        <f>план!DU115</f>
        <v>0</v>
      </c>
      <c r="ABG117" s="2">
        <f t="shared" si="1802"/>
        <v>0</v>
      </c>
      <c r="ABH117" s="2">
        <f t="shared" si="1803"/>
        <v>0</v>
      </c>
      <c r="ABI117" s="2">
        <f>VLOOKUP($C117,'ДС факт при поликлинике'!$D$6:$JC$141,55,0)</f>
        <v>0</v>
      </c>
      <c r="ABJ117" s="2">
        <f>VLOOKUP($C117,'ДС факт при поликлинике'!$D$6:$JC$141,56,0)</f>
        <v>0</v>
      </c>
      <c r="ABK117" s="2">
        <f>VLOOKUP($C117,'ДС факт при поликлинике'!$D$6:$JC$141,57,0)</f>
        <v>0</v>
      </c>
      <c r="ABL117" s="2">
        <f>VLOOKUP($C117,'ДС факт при поликлинике'!$D$6:$JC$141,58,0)</f>
        <v>0</v>
      </c>
      <c r="ABM117" s="2">
        <f t="shared" si="2467"/>
        <v>0</v>
      </c>
      <c r="ABN117" s="2">
        <f t="shared" si="2468"/>
        <v>0</v>
      </c>
      <c r="ABO117" s="2">
        <f t="shared" si="2469"/>
        <v>0</v>
      </c>
      <c r="ABP117" s="2">
        <f t="shared" si="1805"/>
        <v>0</v>
      </c>
      <c r="ABQ117" s="2">
        <f t="shared" si="1806"/>
        <v>0</v>
      </c>
      <c r="ABR117" s="2">
        <f>план!DV115</f>
        <v>0</v>
      </c>
      <c r="ABS117" s="2">
        <f>план!DW115</f>
        <v>0</v>
      </c>
      <c r="ABT117" s="2">
        <f t="shared" si="1807"/>
        <v>0</v>
      </c>
      <c r="ABU117" s="2">
        <f t="shared" si="1808"/>
        <v>0</v>
      </c>
      <c r="ABV117" s="2">
        <f>VLOOKUP($C117,'ДС факт при поликлинике'!$D$6:$JC$141,83,0)</f>
        <v>0</v>
      </c>
      <c r="ABW117" s="2">
        <f>VLOOKUP($C117,'ДС факт при поликлинике'!$D$6:$JC$141,84,0)</f>
        <v>0</v>
      </c>
      <c r="ABX117" s="2">
        <f>VLOOKUP($C117,'ДС факт при поликлинике'!$D$6:$JC$141,85,0)</f>
        <v>0</v>
      </c>
      <c r="ABY117" s="2">
        <f>VLOOKUP($C117,'ДС факт при поликлинике'!$D$6:$JC$141,86,0)</f>
        <v>0</v>
      </c>
      <c r="ABZ117" s="2">
        <f t="shared" si="2470"/>
        <v>0</v>
      </c>
      <c r="ACA117" s="2">
        <f t="shared" si="2471"/>
        <v>0</v>
      </c>
      <c r="ACB117" s="2">
        <f t="shared" si="2472"/>
        <v>0</v>
      </c>
      <c r="ACC117" s="2">
        <f t="shared" si="1810"/>
        <v>0</v>
      </c>
      <c r="ACD117" s="2">
        <f t="shared" si="1811"/>
        <v>0</v>
      </c>
      <c r="ACE117" s="2">
        <f>план!DX115</f>
        <v>0</v>
      </c>
      <c r="ACF117" s="2">
        <f>план!DY115</f>
        <v>0</v>
      </c>
      <c r="ACG117" s="2">
        <f t="shared" si="1812"/>
        <v>0</v>
      </c>
      <c r="ACH117" s="2">
        <f t="shared" si="1813"/>
        <v>0</v>
      </c>
      <c r="ACI117" s="2">
        <f>VLOOKUP($C117,'ДС факт при поликлинике'!$D$6:$JC$141,35,0)</f>
        <v>0</v>
      </c>
      <c r="ACJ117" s="2">
        <f>VLOOKUP($C117,'ДС факт при поликлинике'!$D$6:$JC$141,36,0)</f>
        <v>0</v>
      </c>
      <c r="ACK117" s="2">
        <f>VLOOKUP($C117,'ДС факт при поликлинике'!$D$6:$JC$141,37,0)</f>
        <v>0</v>
      </c>
      <c r="ACL117" s="2">
        <f>VLOOKUP($C117,'ДС факт при поликлинике'!$D$6:$JC$141,38,0)</f>
        <v>0</v>
      </c>
      <c r="ACM117" s="2">
        <f t="shared" si="2473"/>
        <v>0</v>
      </c>
      <c r="ACN117" s="2">
        <f t="shared" si="2474"/>
        <v>0</v>
      </c>
      <c r="ACO117" s="2">
        <f t="shared" si="2475"/>
        <v>0</v>
      </c>
      <c r="ACP117" s="2">
        <f t="shared" si="1815"/>
        <v>0</v>
      </c>
      <c r="ACQ117" s="2">
        <f t="shared" si="1816"/>
        <v>0</v>
      </c>
      <c r="ACR117" s="2">
        <f>план!DZ115</f>
        <v>0</v>
      </c>
      <c r="ACS117" s="2">
        <f>план!EA115</f>
        <v>0</v>
      </c>
      <c r="ACT117" s="2">
        <f t="shared" si="1817"/>
        <v>0</v>
      </c>
      <c r="ACU117" s="2">
        <f t="shared" si="1818"/>
        <v>0</v>
      </c>
      <c r="ACV117" s="2">
        <f>VLOOKUP($C117,'ДС факт при поликлинике'!$D$6:$JC$141,151,0)</f>
        <v>0</v>
      </c>
      <c r="ACW117" s="2">
        <f>VLOOKUP($C117,'ДС факт при поликлинике'!$D$6:$JC$141,152,0)</f>
        <v>0</v>
      </c>
      <c r="ACX117" s="2">
        <f>VLOOKUP($C117,'ДС факт при поликлинике'!$D$6:$JC$141,153,0)</f>
        <v>0</v>
      </c>
      <c r="ACY117" s="2">
        <f>VLOOKUP($C117,'ДС факт при поликлинике'!$D$6:$JC$141,154,0)</f>
        <v>0</v>
      </c>
      <c r="ACZ117" s="2">
        <f t="shared" si="2476"/>
        <v>0</v>
      </c>
      <c r="ADA117" s="2">
        <f t="shared" si="2477"/>
        <v>0</v>
      </c>
      <c r="ADB117" s="2">
        <f t="shared" si="2478"/>
        <v>0</v>
      </c>
      <c r="ADC117" s="2">
        <f t="shared" si="1820"/>
        <v>0</v>
      </c>
      <c r="ADD117" s="2">
        <f t="shared" si="1821"/>
        <v>0</v>
      </c>
      <c r="ADE117" s="2">
        <f>план!EB115</f>
        <v>0</v>
      </c>
      <c r="ADF117" s="2">
        <f>план!EC115</f>
        <v>0</v>
      </c>
      <c r="ADG117" s="2">
        <f t="shared" si="1822"/>
        <v>0</v>
      </c>
      <c r="ADH117" s="2">
        <f t="shared" si="1823"/>
        <v>0</v>
      </c>
      <c r="ADI117" s="2">
        <f>VLOOKUP($C117,'ДС факт при поликлинике'!$D$6:$JC$141,123,0)</f>
        <v>0</v>
      </c>
      <c r="ADJ117" s="2">
        <f>VLOOKUP($C117,'ДС факт при поликлинике'!$D$6:$JC$141,124,0)</f>
        <v>0</v>
      </c>
      <c r="ADK117" s="2"/>
      <c r="ADL117" s="2"/>
      <c r="ADM117" s="2">
        <f t="shared" si="2479"/>
        <v>0</v>
      </c>
      <c r="ADN117" s="2">
        <f t="shared" si="2480"/>
        <v>0</v>
      </c>
      <c r="ADO117" s="2">
        <f t="shared" si="2481"/>
        <v>0</v>
      </c>
      <c r="ADP117" s="2">
        <f t="shared" si="1825"/>
        <v>0</v>
      </c>
      <c r="ADQ117" s="2">
        <f t="shared" si="1826"/>
        <v>0</v>
      </c>
      <c r="ADR117" s="2">
        <f>план!ED115</f>
        <v>0</v>
      </c>
      <c r="ADS117" s="2">
        <f>план!EE115</f>
        <v>0</v>
      </c>
      <c r="ADT117" s="2">
        <f t="shared" si="1827"/>
        <v>0</v>
      </c>
      <c r="ADU117" s="2">
        <f t="shared" si="1828"/>
        <v>0</v>
      </c>
      <c r="ADV117" s="2">
        <f>VLOOKUP($C117,'ДС факт при поликлинике'!$D$6:$JC$141,147,0)</f>
        <v>0</v>
      </c>
      <c r="ADW117" s="2">
        <f>VLOOKUP($C117,'ДС факт при поликлинике'!$D$6:$JC$141,148,0)</f>
        <v>0</v>
      </c>
      <c r="ADX117" s="2"/>
      <c r="ADY117" s="2"/>
      <c r="ADZ117" s="2">
        <f t="shared" si="2482"/>
        <v>0</v>
      </c>
      <c r="AEA117" s="2">
        <f t="shared" si="2483"/>
        <v>0</v>
      </c>
      <c r="AEB117" s="2">
        <f t="shared" si="2484"/>
        <v>0</v>
      </c>
      <c r="AEC117" s="2">
        <f t="shared" si="1830"/>
        <v>0</v>
      </c>
      <c r="AED117" s="2">
        <f t="shared" si="1831"/>
        <v>0</v>
      </c>
      <c r="AEE117" s="2">
        <f>план!EF115</f>
        <v>0</v>
      </c>
      <c r="AEF117" s="2">
        <f>план!EG115</f>
        <v>0</v>
      </c>
      <c r="AEG117" s="2">
        <f t="shared" si="1832"/>
        <v>0</v>
      </c>
      <c r="AEH117" s="2">
        <f t="shared" si="1833"/>
        <v>0</v>
      </c>
      <c r="AEI117" s="2">
        <f>VLOOKUP($C117,'ДС факт при поликлинике'!$D$6:$JC$141,155,0)</f>
        <v>0</v>
      </c>
      <c r="AEJ117" s="2">
        <f>VLOOKUP($C117,'ДС факт при поликлинике'!$D$6:$JC$141,156,0)</f>
        <v>0</v>
      </c>
      <c r="AEK117" s="2"/>
      <c r="AEL117" s="2"/>
      <c r="AEM117" s="2">
        <f t="shared" si="2485"/>
        <v>0</v>
      </c>
      <c r="AEN117" s="2">
        <f t="shared" si="2486"/>
        <v>0</v>
      </c>
      <c r="AEO117" s="2">
        <f t="shared" si="2487"/>
        <v>0</v>
      </c>
      <c r="AEP117" s="2">
        <f t="shared" si="1835"/>
        <v>0</v>
      </c>
      <c r="AEQ117" s="2">
        <f t="shared" si="1836"/>
        <v>0</v>
      </c>
      <c r="AER117" s="2">
        <f>план!EH115</f>
        <v>0</v>
      </c>
      <c r="AES117" s="2">
        <f>план!EI115</f>
        <v>0</v>
      </c>
      <c r="AET117" s="2">
        <f t="shared" si="1837"/>
        <v>0</v>
      </c>
      <c r="AEU117" s="2">
        <f t="shared" si="1838"/>
        <v>0</v>
      </c>
      <c r="AEV117" s="2">
        <f>VLOOKUP($C117,'ДС факт при поликлинике'!$D$6:$JC$141,15,0)</f>
        <v>0</v>
      </c>
      <c r="AEW117" s="2">
        <f>VLOOKUP($C117,'ДС факт при поликлинике'!$D$6:$JC$141,16,0)</f>
        <v>0</v>
      </c>
      <c r="AEX117" s="2">
        <f>VLOOKUP($C117,'ДС факт при поликлинике'!$D$6:$JC$141,17,0)</f>
        <v>0</v>
      </c>
      <c r="AEY117" s="2">
        <f>VLOOKUP($C117,'ДС факт при поликлинике'!$D$6:$JC$141,18,0)</f>
        <v>0</v>
      </c>
      <c r="AEZ117" s="2">
        <f t="shared" si="2488"/>
        <v>0</v>
      </c>
      <c r="AFA117" s="2">
        <f t="shared" si="2489"/>
        <v>0</v>
      </c>
      <c r="AFB117" s="2">
        <f t="shared" si="2490"/>
        <v>0</v>
      </c>
      <c r="AFC117" s="2">
        <f t="shared" si="1840"/>
        <v>0</v>
      </c>
      <c r="AFD117" s="2">
        <f t="shared" si="1841"/>
        <v>0</v>
      </c>
      <c r="AFE117" s="2">
        <f>план!EJ115</f>
        <v>0</v>
      </c>
      <c r="AFF117" s="2">
        <f>план!EK115</f>
        <v>0</v>
      </c>
      <c r="AFG117" s="2">
        <f t="shared" si="1842"/>
        <v>0</v>
      </c>
      <c r="AFH117" s="2">
        <f t="shared" si="1843"/>
        <v>0</v>
      </c>
      <c r="AFI117" s="2">
        <f>VLOOKUP($C117,'ДС факт при поликлинике'!$D$6:$JC$141,253,0)</f>
        <v>0</v>
      </c>
      <c r="AFJ117" s="2">
        <f>VLOOKUP($C117,'ДС факт при поликлинике'!$D$6:$JC$141,254,0)</f>
        <v>0</v>
      </c>
      <c r="AFK117" s="2"/>
      <c r="AFL117" s="2"/>
      <c r="AFM117" s="2">
        <f t="shared" si="2491"/>
        <v>0</v>
      </c>
      <c r="AFN117" s="2">
        <f t="shared" si="2492"/>
        <v>0</v>
      </c>
      <c r="AFO117" s="2">
        <f t="shared" si="2493"/>
        <v>0</v>
      </c>
      <c r="AFP117" s="2">
        <f t="shared" si="1845"/>
        <v>0</v>
      </c>
      <c r="AFQ117" s="2">
        <f t="shared" si="1846"/>
        <v>0</v>
      </c>
      <c r="AFR117" s="20">
        <f t="shared" si="2494"/>
        <v>31</v>
      </c>
      <c r="AFS117" s="20">
        <f t="shared" si="2495"/>
        <v>1005455.3599999999</v>
      </c>
      <c r="AFT117" s="20">
        <f t="shared" si="2496"/>
        <v>18.083333333333332</v>
      </c>
      <c r="AFU117" s="20">
        <f t="shared" si="2497"/>
        <v>586515.62666666647</v>
      </c>
      <c r="AFV117" s="20">
        <f t="shared" si="2498"/>
        <v>39</v>
      </c>
      <c r="AFW117" s="20">
        <f t="shared" si="2499"/>
        <v>1225398.7199999997</v>
      </c>
      <c r="AFX117" s="20">
        <f t="shared" si="2500"/>
        <v>0</v>
      </c>
      <c r="AFY117" s="20">
        <f t="shared" si="2501"/>
        <v>0</v>
      </c>
      <c r="AFZ117" s="20">
        <f t="shared" si="2502"/>
        <v>51.459999999999994</v>
      </c>
      <c r="AGA117" s="20">
        <f t="shared" si="2503"/>
        <v>30.018333333333331</v>
      </c>
      <c r="AGB117" s="20">
        <f t="shared" si="2504"/>
        <v>64.739999999999995</v>
      </c>
      <c r="AGC117" s="20">
        <f t="shared" si="2002"/>
        <v>20.916666666666668</v>
      </c>
      <c r="AGD117" s="20">
        <f t="shared" si="2003"/>
        <v>638883.09333333327</v>
      </c>
      <c r="AGE117" s="53">
        <f t="shared" si="2298"/>
        <v>2.1566820276497696</v>
      </c>
      <c r="AGF117" s="53">
        <f t="shared" si="2299"/>
        <v>2.0892857142857144</v>
      </c>
      <c r="AGG117" s="4">
        <f>VLOOKUP($C117,'ДС факт при поликлинике'!$D$6:$JA$139,257,0)</f>
        <v>0</v>
      </c>
      <c r="AGH117" s="76">
        <f>VLOOKUP($C117,'ДС факт при поликлинике'!$D$6:$JA$139,258,0)</f>
        <v>0</v>
      </c>
      <c r="AGI117" s="82">
        <f t="shared" si="1969"/>
        <v>0</v>
      </c>
      <c r="AGJ117" s="82">
        <f t="shared" si="1970"/>
        <v>0</v>
      </c>
    </row>
    <row r="118" spans="1:868" ht="60" x14ac:dyDescent="0.25">
      <c r="A118" s="112"/>
      <c r="B118" s="107">
        <v>82</v>
      </c>
      <c r="C118" s="211" t="s">
        <v>631</v>
      </c>
      <c r="D118" s="16" t="s">
        <v>258</v>
      </c>
      <c r="E118" s="17">
        <v>13520</v>
      </c>
      <c r="F118" s="18">
        <v>2</v>
      </c>
      <c r="G118" s="119"/>
      <c r="H118" s="17">
        <v>1</v>
      </c>
      <c r="I118" s="17"/>
      <c r="J118" s="17">
        <v>1.4</v>
      </c>
      <c r="K118" s="17">
        <v>1.68</v>
      </c>
      <c r="L118" s="17">
        <v>2.23</v>
      </c>
      <c r="M118" s="21">
        <v>2.57</v>
      </c>
      <c r="N118" s="2">
        <f>план!N116</f>
        <v>0</v>
      </c>
      <c r="O118" s="2">
        <f>план!O116</f>
        <v>0</v>
      </c>
      <c r="P118" s="2">
        <f t="shared" si="1848"/>
        <v>0</v>
      </c>
      <c r="Q118" s="2">
        <f t="shared" si="1849"/>
        <v>0</v>
      </c>
      <c r="R118" s="15">
        <f>VLOOKUP($C118,'ДС факт при поликлинике'!$D$6:$JC$139,31,0)</f>
        <v>0</v>
      </c>
      <c r="S118" s="15">
        <f>VLOOKUP($C118,'ДС факт при поликлинике'!$D$6:$JC$139,32,0)</f>
        <v>0</v>
      </c>
      <c r="T118" s="15">
        <f>VLOOKUP($C118,'ДС факт при поликлинике'!$D$6:$JC$139,33,0)</f>
        <v>0</v>
      </c>
      <c r="U118" s="15">
        <f>VLOOKUP($C118,'ДС факт при поликлинике'!$D$6:$JC$139,34,0)</f>
        <v>0</v>
      </c>
      <c r="V118" s="2">
        <f t="shared" si="2300"/>
        <v>0</v>
      </c>
      <c r="W118" s="2">
        <f t="shared" si="2301"/>
        <v>0</v>
      </c>
      <c r="X118" s="2">
        <f t="shared" si="2302"/>
        <v>0</v>
      </c>
      <c r="Y118" s="2">
        <f t="shared" si="2303"/>
        <v>0</v>
      </c>
      <c r="Z118" s="2">
        <f t="shared" si="2304"/>
        <v>0</v>
      </c>
      <c r="AA118" s="2">
        <f>план!P116</f>
        <v>0</v>
      </c>
      <c r="AB118" s="2">
        <f>план!Q116</f>
        <v>0</v>
      </c>
      <c r="AC118" s="2">
        <f t="shared" si="1542"/>
        <v>0</v>
      </c>
      <c r="AD118" s="2">
        <f t="shared" si="1543"/>
        <v>0</v>
      </c>
      <c r="AE118" s="15">
        <f>VLOOKUP($C118,'ДС факт при поликлинике'!$D$6:$JC$139,3,0)</f>
        <v>0</v>
      </c>
      <c r="AF118" s="15">
        <f>VLOOKUP($C118,'ДС факт при поликлинике'!$D$6:$JC$139,4,0)</f>
        <v>0</v>
      </c>
      <c r="AG118" s="15">
        <f>VLOOKUP($C118,'ДС факт при поликлинике'!$D$6:$JC$139,5,0)</f>
        <v>0</v>
      </c>
      <c r="AH118" s="15">
        <f>VLOOKUP($C118,'ДС факт при поликлинике'!$D$6:$JC$139,6,0)</f>
        <v>0</v>
      </c>
      <c r="AI118" s="2">
        <f t="shared" si="2305"/>
        <v>0</v>
      </c>
      <c r="AJ118" s="2">
        <f t="shared" si="2306"/>
        <v>0</v>
      </c>
      <c r="AK118" s="2">
        <f t="shared" si="2307"/>
        <v>0</v>
      </c>
      <c r="AL118" s="2">
        <f t="shared" si="1545"/>
        <v>0</v>
      </c>
      <c r="AM118" s="2">
        <f t="shared" si="1546"/>
        <v>0</v>
      </c>
      <c r="AN118" s="2">
        <f>план!R116</f>
        <v>0</v>
      </c>
      <c r="AO118" s="2">
        <f>план!S116</f>
        <v>0</v>
      </c>
      <c r="AP118" s="2">
        <f t="shared" si="1547"/>
        <v>0</v>
      </c>
      <c r="AQ118" s="2">
        <f t="shared" si="1548"/>
        <v>0</v>
      </c>
      <c r="AR118" s="2">
        <f>VLOOKUP($C118,'ДС факт при поликлинике'!$D$6:$JC$141,23,0)</f>
        <v>0</v>
      </c>
      <c r="AS118" s="2">
        <f>VLOOKUP($C118,'ДС факт при поликлинике'!$D$6:$JC$141,24,0)</f>
        <v>0</v>
      </c>
      <c r="AT118" s="2">
        <f>VLOOKUP($C118,'ДС факт при поликлинике'!$D$6:$JC$141,25,0)</f>
        <v>0</v>
      </c>
      <c r="AU118" s="2">
        <f>VLOOKUP($C118,'ДС факт при поликлинике'!$D$6:$JC$141,26,0)</f>
        <v>0</v>
      </c>
      <c r="AV118" s="2">
        <f t="shared" si="2308"/>
        <v>0</v>
      </c>
      <c r="AW118" s="2">
        <f t="shared" si="2309"/>
        <v>0</v>
      </c>
      <c r="AX118" s="2">
        <f t="shared" si="2310"/>
        <v>0</v>
      </c>
      <c r="AY118" s="2">
        <f t="shared" si="1550"/>
        <v>0</v>
      </c>
      <c r="AZ118" s="2">
        <f t="shared" si="1551"/>
        <v>0</v>
      </c>
      <c r="BA118" s="2"/>
      <c r="BB118" s="2"/>
      <c r="BC118" s="2">
        <f>план!T116</f>
        <v>0</v>
      </c>
      <c r="BD118" s="2">
        <f>план!U116</f>
        <v>0</v>
      </c>
      <c r="BE118" s="2">
        <f t="shared" si="1552"/>
        <v>0</v>
      </c>
      <c r="BF118" s="2">
        <f t="shared" si="1553"/>
        <v>0</v>
      </c>
      <c r="BG118" s="2">
        <f>VLOOKUP($C118,'ДС факт при поликлинике'!$D$6:$JC$141,7,0)</f>
        <v>0</v>
      </c>
      <c r="BH118" s="2">
        <f>VLOOKUP($C118,'ДС факт при поликлинике'!$D$6:$JC$141,8,0)</f>
        <v>0</v>
      </c>
      <c r="BI118" s="2">
        <f>VLOOKUP($C118,'ДС факт при поликлинике'!$D$6:$JC$141,9,0)</f>
        <v>0</v>
      </c>
      <c r="BJ118" s="2">
        <f>VLOOKUP($C118,'ДС факт при поликлинике'!$D$6:$JC$141,10,0)</f>
        <v>0</v>
      </c>
      <c r="BK118" s="2">
        <f t="shared" si="2311"/>
        <v>0</v>
      </c>
      <c r="BL118" s="2">
        <f t="shared" si="2312"/>
        <v>0</v>
      </c>
      <c r="BM118" s="2">
        <f t="shared" si="2313"/>
        <v>0</v>
      </c>
      <c r="BN118" s="2">
        <f t="shared" si="1555"/>
        <v>0</v>
      </c>
      <c r="BO118" s="2">
        <f t="shared" si="1556"/>
        <v>0</v>
      </c>
      <c r="BP118" s="2">
        <f>план!V116</f>
        <v>0</v>
      </c>
      <c r="BQ118" s="2">
        <f>план!W116</f>
        <v>0</v>
      </c>
      <c r="BR118" s="2">
        <f t="shared" si="1557"/>
        <v>0</v>
      </c>
      <c r="BS118" s="2">
        <f t="shared" si="1558"/>
        <v>0</v>
      </c>
      <c r="BT118" s="2">
        <f>VLOOKUP($C118,'ДС факт при поликлинике'!$D$6:$JC$141,27,0)</f>
        <v>0</v>
      </c>
      <c r="BU118" s="2">
        <f>VLOOKUP($C118,'ДС факт при поликлинике'!$D$6:$JC$141,28,0)</f>
        <v>0</v>
      </c>
      <c r="BV118" s="2">
        <f>VLOOKUP($C118,'ДС факт при поликлинике'!$D$6:$JC$141,29,0)</f>
        <v>0</v>
      </c>
      <c r="BW118" s="2">
        <f>VLOOKUP($C118,'ДС факт при поликлинике'!$D$6:$JC$141,30,0)</f>
        <v>0</v>
      </c>
      <c r="BX118" s="2">
        <f t="shared" si="2314"/>
        <v>0</v>
      </c>
      <c r="BY118" s="2">
        <f t="shared" si="2315"/>
        <v>0</v>
      </c>
      <c r="BZ118" s="2">
        <f t="shared" si="2316"/>
        <v>0</v>
      </c>
      <c r="CA118" s="2">
        <f t="shared" si="1559"/>
        <v>0</v>
      </c>
      <c r="CB118" s="2">
        <f t="shared" si="1560"/>
        <v>0</v>
      </c>
      <c r="CC118" s="2">
        <f>план!X116</f>
        <v>0</v>
      </c>
      <c r="CD118" s="2">
        <f>план!Y116</f>
        <v>0</v>
      </c>
      <c r="CE118" s="2">
        <f t="shared" si="1561"/>
        <v>0</v>
      </c>
      <c r="CF118" s="2">
        <f t="shared" si="1562"/>
        <v>0</v>
      </c>
      <c r="CG118" s="2">
        <f>VLOOKUP($C118,'ДС факт при поликлинике'!$D$6:$JC$141,51,0)</f>
        <v>0</v>
      </c>
      <c r="CH118" s="2">
        <f>VLOOKUP($C118,'ДС факт при поликлинике'!$D$6:$JC$141,52,0)</f>
        <v>0</v>
      </c>
      <c r="CI118" s="2">
        <f>VLOOKUP($C118,'ДС факт при поликлинике'!$D$6:$JC$141,53,0)</f>
        <v>0</v>
      </c>
      <c r="CJ118" s="2">
        <f>VLOOKUP($C118,'ДС факт при поликлинике'!$D$6:$JC$141,54,0)</f>
        <v>0</v>
      </c>
      <c r="CK118" s="2">
        <f t="shared" si="2317"/>
        <v>0</v>
      </c>
      <c r="CL118" s="2">
        <f t="shared" si="2318"/>
        <v>0</v>
      </c>
      <c r="CM118" s="2">
        <f t="shared" si="2319"/>
        <v>0</v>
      </c>
      <c r="CN118" s="2">
        <f t="shared" si="1563"/>
        <v>0</v>
      </c>
      <c r="CO118" s="2">
        <f t="shared" si="1564"/>
        <v>0</v>
      </c>
      <c r="CP118" s="2">
        <f>план!Z116</f>
        <v>0</v>
      </c>
      <c r="CQ118" s="2">
        <f>план!AA116</f>
        <v>0</v>
      </c>
      <c r="CR118" s="2">
        <f t="shared" si="1565"/>
        <v>0</v>
      </c>
      <c r="CS118" s="2">
        <f t="shared" si="1566"/>
        <v>0</v>
      </c>
      <c r="CT118" s="2">
        <f>VLOOKUP($C118,'ДС факт при поликлинике'!$D$6:$JC$141,235,0)</f>
        <v>0</v>
      </c>
      <c r="CU118" s="2">
        <f>VLOOKUP($C118,'ДС факт при поликлинике'!$D$6:$JC$141,236,0)</f>
        <v>0</v>
      </c>
      <c r="CV118" s="2">
        <f>VLOOKUP($C118,'ДС факт при поликлинике'!$D$6:$JC$141,237,0)</f>
        <v>0</v>
      </c>
      <c r="CW118" s="2">
        <f>VLOOKUP($C118,'ДС факт при поликлинике'!$D$6:$JC$141,238,0)</f>
        <v>0</v>
      </c>
      <c r="CX118" s="2">
        <f t="shared" si="2320"/>
        <v>0</v>
      </c>
      <c r="CY118" s="2">
        <f t="shared" si="2321"/>
        <v>0</v>
      </c>
      <c r="CZ118" s="2">
        <f t="shared" si="2322"/>
        <v>0</v>
      </c>
      <c r="DA118" s="2">
        <f t="shared" si="1567"/>
        <v>0</v>
      </c>
      <c r="DB118" s="2">
        <f t="shared" si="1568"/>
        <v>0</v>
      </c>
      <c r="DC118" s="2">
        <f>план!AB116</f>
        <v>0</v>
      </c>
      <c r="DD118" s="2">
        <f>план!AC116</f>
        <v>0</v>
      </c>
      <c r="DE118" s="2">
        <f t="shared" si="1569"/>
        <v>0</v>
      </c>
      <c r="DF118" s="2">
        <f t="shared" si="1570"/>
        <v>0</v>
      </c>
      <c r="DG118" s="2">
        <f>VLOOKUP($C118,'ДС факт при поликлинике'!$D$6:$JC$141,163,0)</f>
        <v>0</v>
      </c>
      <c r="DH118" s="2">
        <f>VLOOKUP($C118,'ДС факт при поликлинике'!$D$6:$JC$141,164,0)</f>
        <v>0</v>
      </c>
      <c r="DI118" s="2">
        <f>VLOOKUP($C118,'ДС факт при поликлинике'!$D$6:$JC$141,165,0)</f>
        <v>0</v>
      </c>
      <c r="DJ118" s="2">
        <f>VLOOKUP($C118,'ДС факт при поликлинике'!$D$6:$JC$141,166,0)</f>
        <v>0</v>
      </c>
      <c r="DK118" s="2">
        <f t="shared" si="2323"/>
        <v>0</v>
      </c>
      <c r="DL118" s="2">
        <f t="shared" si="2324"/>
        <v>0</v>
      </c>
      <c r="DM118" s="2">
        <f t="shared" si="2325"/>
        <v>0</v>
      </c>
      <c r="DN118" s="2">
        <f t="shared" si="1572"/>
        <v>0</v>
      </c>
      <c r="DO118" s="2">
        <f t="shared" si="1573"/>
        <v>0</v>
      </c>
      <c r="DP118" s="2">
        <f>план!AD116</f>
        <v>0</v>
      </c>
      <c r="DQ118" s="2">
        <f>план!AE116</f>
        <v>0</v>
      </c>
      <c r="DR118" s="2">
        <f t="shared" si="1574"/>
        <v>0</v>
      </c>
      <c r="DS118" s="2">
        <f t="shared" si="1575"/>
        <v>0</v>
      </c>
      <c r="DT118" s="2">
        <f>VLOOKUP($C118,'ДС факт при поликлинике'!$D$6:$JC$141,229,0)</f>
        <v>0</v>
      </c>
      <c r="DU118" s="2">
        <f>VLOOKUP($C118,'ДС факт при поликлинике'!$D$6:$JC$141,230,0)</f>
        <v>0</v>
      </c>
      <c r="DV118" s="2">
        <f>VLOOKUP($C118,'ДС факт при поликлинике'!$D$6:$JC$141,231,0)</f>
        <v>0</v>
      </c>
      <c r="DW118" s="2">
        <f>VLOOKUP($C118,'ДС факт при поликлинике'!$D$6:$JC$141,232,0)</f>
        <v>0</v>
      </c>
      <c r="DX118" s="2">
        <f t="shared" si="2326"/>
        <v>0</v>
      </c>
      <c r="DY118" s="2">
        <f t="shared" si="2327"/>
        <v>0</v>
      </c>
      <c r="DZ118" s="2">
        <f t="shared" si="2328"/>
        <v>0</v>
      </c>
      <c r="EA118" s="2">
        <f t="shared" si="1576"/>
        <v>0</v>
      </c>
      <c r="EB118" s="2">
        <f t="shared" si="1577"/>
        <v>0</v>
      </c>
      <c r="EC118" s="2"/>
      <c r="ED118" s="2"/>
      <c r="EE118" s="2">
        <f>план!AF116</f>
        <v>0</v>
      </c>
      <c r="EF118" s="2">
        <f>план!AG116</f>
        <v>0</v>
      </c>
      <c r="EG118" s="2">
        <f t="shared" si="1578"/>
        <v>0</v>
      </c>
      <c r="EH118" s="2">
        <f t="shared" si="1579"/>
        <v>0</v>
      </c>
      <c r="EI118" s="2">
        <f>VLOOKUP($C118,'ДС факт при поликлинике'!$D$6:$JC$141,239,0)</f>
        <v>0</v>
      </c>
      <c r="EJ118" s="2">
        <f>VLOOKUP($C118,'ДС факт при поликлинике'!$D$6:$JC$141,240,0)</f>
        <v>0</v>
      </c>
      <c r="EK118" s="2">
        <f>VLOOKUP($C118,'ДС факт при поликлинике'!$D$6:$JC$141,241,0)</f>
        <v>0</v>
      </c>
      <c r="EL118" s="2">
        <f>VLOOKUP($C118,'ДС факт при поликлинике'!$D$6:$JC$141,242,0)</f>
        <v>0</v>
      </c>
      <c r="EM118" s="2">
        <f t="shared" si="2329"/>
        <v>0</v>
      </c>
      <c r="EN118" s="2">
        <f t="shared" si="2330"/>
        <v>0</v>
      </c>
      <c r="EO118" s="2">
        <f t="shared" si="2331"/>
        <v>0</v>
      </c>
      <c r="EP118" s="2">
        <f t="shared" si="1581"/>
        <v>0</v>
      </c>
      <c r="EQ118" s="2">
        <f t="shared" si="1582"/>
        <v>0</v>
      </c>
      <c r="ER118" s="2">
        <f>план!AH116</f>
        <v>5</v>
      </c>
      <c r="ES118" s="2">
        <f>план!AI116</f>
        <v>189280</v>
      </c>
      <c r="ET118" s="2">
        <f t="shared" si="1583"/>
        <v>2.916666666666667</v>
      </c>
      <c r="EU118" s="2">
        <f t="shared" si="1584"/>
        <v>110413.33333333334</v>
      </c>
      <c r="EV118" s="2">
        <f>VLOOKUP($C118,'ДС факт при поликлинике'!$D$6:$JC$141,11,0)</f>
        <v>2</v>
      </c>
      <c r="EW118" s="2">
        <f>VLOOKUP($C118,'ДС факт при поликлинике'!$D$6:$JC$141,12,0)</f>
        <v>75712</v>
      </c>
      <c r="EX118" s="2">
        <f>VLOOKUP($C118,'ДС факт при поликлинике'!$D$6:$JC$141,13,0)</f>
        <v>0</v>
      </c>
      <c r="EY118" s="2">
        <f>VLOOKUP($C118,'ДС факт при поликлинике'!$D$6:$JC$141,14,0)</f>
        <v>0</v>
      </c>
      <c r="EZ118" s="2">
        <f t="shared" si="2332"/>
        <v>10</v>
      </c>
      <c r="FA118" s="2">
        <f t="shared" si="2333"/>
        <v>5.8333333333333339</v>
      </c>
      <c r="FB118" s="2">
        <f t="shared" si="2334"/>
        <v>4</v>
      </c>
      <c r="FC118" s="2">
        <f t="shared" si="1586"/>
        <v>-0.91666666666666696</v>
      </c>
      <c r="FD118" s="2">
        <f t="shared" si="1587"/>
        <v>-34701.333333333343</v>
      </c>
      <c r="FE118" s="2">
        <f>план!AJ116</f>
        <v>0</v>
      </c>
      <c r="FF118" s="2">
        <f>план!AK116</f>
        <v>0</v>
      </c>
      <c r="FG118" s="2">
        <f t="shared" si="1588"/>
        <v>0</v>
      </c>
      <c r="FH118" s="2">
        <f t="shared" si="1589"/>
        <v>0</v>
      </c>
      <c r="FI118" s="2">
        <f>VLOOKUP($C118,'ДС факт при поликлинике'!$D$6:$JC$141,243,0)</f>
        <v>0</v>
      </c>
      <c r="FJ118" s="2">
        <f>VLOOKUP($C118,'ДС факт при поликлинике'!$D$6:$JC$141,244,0)</f>
        <v>0</v>
      </c>
      <c r="FK118" s="2">
        <f>VLOOKUP($C118,'ДС факт при поликлинике'!$D$6:$JC$141,245,0)</f>
        <v>0</v>
      </c>
      <c r="FL118" s="2">
        <f>VLOOKUP($C118,'ДС факт при поликлинике'!$D$6:$JC$141,246,0)</f>
        <v>0</v>
      </c>
      <c r="FM118" s="2">
        <f t="shared" si="2335"/>
        <v>0</v>
      </c>
      <c r="FN118" s="2">
        <f t="shared" si="2336"/>
        <v>0</v>
      </c>
      <c r="FO118" s="2">
        <f t="shared" si="2337"/>
        <v>0</v>
      </c>
      <c r="FP118" s="2">
        <f t="shared" si="1591"/>
        <v>0</v>
      </c>
      <c r="FQ118" s="2">
        <f t="shared" si="1592"/>
        <v>0</v>
      </c>
      <c r="FR118" s="2">
        <f>план!AL116</f>
        <v>0</v>
      </c>
      <c r="FS118" s="2">
        <f>план!AM116</f>
        <v>0</v>
      </c>
      <c r="FT118" s="2">
        <f t="shared" si="1593"/>
        <v>0</v>
      </c>
      <c r="FU118" s="2">
        <f t="shared" si="1594"/>
        <v>0</v>
      </c>
      <c r="FV118" s="2">
        <f>VLOOKUP($C118,'ДС факт при поликлинике'!$D$6:$JC$141,197,0)</f>
        <v>0</v>
      </c>
      <c r="FW118" s="2">
        <f>VLOOKUP($C118,'ДС факт при поликлинике'!$D$6:$JC$141,198,0)</f>
        <v>0</v>
      </c>
      <c r="FX118" s="2">
        <f>VLOOKUP($C118,'ДС факт при поликлинике'!$D$6:$JC$141,199,0)</f>
        <v>0</v>
      </c>
      <c r="FY118" s="2">
        <f>VLOOKUP($C118,'ДС факт при поликлинике'!$D$6:$JC$141,200,0)</f>
        <v>0</v>
      </c>
      <c r="FZ118" s="2">
        <f t="shared" si="2338"/>
        <v>0</v>
      </c>
      <c r="GA118" s="2">
        <f t="shared" si="2339"/>
        <v>0</v>
      </c>
      <c r="GB118" s="2">
        <f t="shared" si="2340"/>
        <v>0</v>
      </c>
      <c r="GC118" s="2">
        <f t="shared" si="1596"/>
        <v>0</v>
      </c>
      <c r="GD118" s="2">
        <f t="shared" si="1597"/>
        <v>0</v>
      </c>
      <c r="GE118" s="2">
        <f>план!AN116</f>
        <v>0</v>
      </c>
      <c r="GF118" s="2">
        <f>план!AO116</f>
        <v>0</v>
      </c>
      <c r="GG118" s="2">
        <f t="shared" si="1598"/>
        <v>0</v>
      </c>
      <c r="GH118" s="2">
        <f t="shared" si="1599"/>
        <v>0</v>
      </c>
      <c r="GI118" s="2">
        <f>VLOOKUP($C118,'ДС факт при поликлинике'!$D$6:$JC$141,201,0)</f>
        <v>0</v>
      </c>
      <c r="GJ118" s="2">
        <f>VLOOKUP($C118,'ДС факт при поликлинике'!$D$6:$JC$141,202,0)</f>
        <v>0</v>
      </c>
      <c r="GK118" s="2">
        <f>VLOOKUP($C118,'ДС факт при поликлинике'!$D$6:$JC$141,203,0)</f>
        <v>0</v>
      </c>
      <c r="GL118" s="2">
        <f>VLOOKUP($C118,'ДС факт при поликлинике'!$D$6:$JC$141,204,0)</f>
        <v>0</v>
      </c>
      <c r="GM118" s="2">
        <f t="shared" si="2341"/>
        <v>0</v>
      </c>
      <c r="GN118" s="2">
        <f t="shared" si="2342"/>
        <v>0</v>
      </c>
      <c r="GO118" s="2">
        <f t="shared" si="2343"/>
        <v>0</v>
      </c>
      <c r="GP118" s="2">
        <f t="shared" si="1601"/>
        <v>0</v>
      </c>
      <c r="GQ118" s="2">
        <f t="shared" si="1602"/>
        <v>0</v>
      </c>
      <c r="GR118" s="2">
        <f>план!AP116</f>
        <v>0</v>
      </c>
      <c r="GS118" s="2">
        <f>план!AQ116</f>
        <v>0</v>
      </c>
      <c r="GT118" s="2">
        <f t="shared" si="1603"/>
        <v>0</v>
      </c>
      <c r="GU118" s="2">
        <f t="shared" si="1604"/>
        <v>0</v>
      </c>
      <c r="GV118" s="2">
        <f>VLOOKUP($C118,'ДС факт при поликлинике'!$D$6:$JC$141,171,0)</f>
        <v>0</v>
      </c>
      <c r="GW118" s="2">
        <f>VLOOKUP($C118,'ДС факт при поликлинике'!$D$6:$JC$141,172,0)</f>
        <v>0</v>
      </c>
      <c r="GX118" s="2">
        <f>VLOOKUP($C118,'ДС факт при поликлинике'!$D$6:$JC$141,173,0)</f>
        <v>0</v>
      </c>
      <c r="GY118" s="2">
        <f>VLOOKUP($C118,'ДС факт при поликлинике'!$D$6:$JC$141,174,0)</f>
        <v>0</v>
      </c>
      <c r="GZ118" s="2">
        <f t="shared" si="2344"/>
        <v>0</v>
      </c>
      <c r="HA118" s="2">
        <f t="shared" si="2345"/>
        <v>0</v>
      </c>
      <c r="HB118" s="2">
        <f t="shared" si="2346"/>
        <v>0</v>
      </c>
      <c r="HC118" s="2">
        <f t="shared" si="1606"/>
        <v>0</v>
      </c>
      <c r="HD118" s="2">
        <f t="shared" si="1607"/>
        <v>0</v>
      </c>
      <c r="HE118" s="2">
        <f>план!AR116</f>
        <v>0</v>
      </c>
      <c r="HF118" s="2">
        <f>план!AS116</f>
        <v>0</v>
      </c>
      <c r="HG118" s="2">
        <f t="shared" si="1608"/>
        <v>0</v>
      </c>
      <c r="HH118" s="2">
        <f t="shared" si="1609"/>
        <v>0</v>
      </c>
      <c r="HI118" s="2">
        <f>VLOOKUP($C118,'ДС факт при поликлинике'!$D$6:$JC$141,175,0)</f>
        <v>0</v>
      </c>
      <c r="HJ118" s="2">
        <f>VLOOKUP($C118,'ДС факт при поликлинике'!$D$6:$JC$141,176,0)</f>
        <v>0</v>
      </c>
      <c r="HK118" s="2">
        <f>VLOOKUP($C118,'ДС факт при поликлинике'!$D$6:$JC$141,177,0)</f>
        <v>0</v>
      </c>
      <c r="HL118" s="2">
        <f>VLOOKUP($C118,'ДС факт при поликлинике'!$D$6:$JC$141,178,0)</f>
        <v>0</v>
      </c>
      <c r="HM118" s="2">
        <f t="shared" si="2347"/>
        <v>0</v>
      </c>
      <c r="HN118" s="2">
        <f t="shared" si="2348"/>
        <v>0</v>
      </c>
      <c r="HO118" s="2">
        <f t="shared" si="2349"/>
        <v>0</v>
      </c>
      <c r="HP118" s="2">
        <f t="shared" si="1611"/>
        <v>0</v>
      </c>
      <c r="HQ118" s="2">
        <f t="shared" si="1612"/>
        <v>0</v>
      </c>
      <c r="HR118" s="2">
        <f>план!AT116</f>
        <v>0</v>
      </c>
      <c r="HS118" s="2">
        <f>план!AU116</f>
        <v>0</v>
      </c>
      <c r="HT118" s="2">
        <f t="shared" si="1613"/>
        <v>0</v>
      </c>
      <c r="HU118" s="2">
        <f t="shared" si="1614"/>
        <v>0</v>
      </c>
      <c r="HV118" s="2">
        <f>VLOOKUP($C118,'ДС факт при поликлинике'!$D$6:$JC$141,179,0)</f>
        <v>0</v>
      </c>
      <c r="HW118" s="2">
        <f>VLOOKUP($C118,'ДС факт при поликлинике'!$D$6:$JC$141,180,0)</f>
        <v>0</v>
      </c>
      <c r="HX118" s="2">
        <f>VLOOKUP($C118,'ДС факт при поликлинике'!$D$6:$JC$141,181,0)</f>
        <v>0</v>
      </c>
      <c r="HY118" s="2">
        <f>VLOOKUP($C118,'ДС факт при поликлинике'!$D$6:$JC$141,182,0)</f>
        <v>0</v>
      </c>
      <c r="HZ118" s="2">
        <f t="shared" si="2350"/>
        <v>0</v>
      </c>
      <c r="IA118" s="2">
        <f t="shared" si="2351"/>
        <v>0</v>
      </c>
      <c r="IB118" s="2">
        <f t="shared" si="2352"/>
        <v>0</v>
      </c>
      <c r="IC118" s="2">
        <f t="shared" si="1616"/>
        <v>0</v>
      </c>
      <c r="ID118" s="2">
        <f t="shared" si="1617"/>
        <v>0</v>
      </c>
      <c r="IE118" s="2">
        <f>план!AV116</f>
        <v>0</v>
      </c>
      <c r="IF118" s="2">
        <f>план!AW116</f>
        <v>0</v>
      </c>
      <c r="IG118" s="2">
        <f t="shared" si="1618"/>
        <v>0</v>
      </c>
      <c r="IH118" s="2">
        <f t="shared" si="1619"/>
        <v>0</v>
      </c>
      <c r="II118" s="2">
        <f>VLOOKUP($C118,'ДС факт при поликлинике'!$D$6:$JC$141,129,0)</f>
        <v>0</v>
      </c>
      <c r="IJ118" s="2">
        <f>VLOOKUP($C118,'ДС факт при поликлинике'!$D$6:$JC$141,130,0)</f>
        <v>0</v>
      </c>
      <c r="IK118" s="2">
        <f>VLOOKUP($C118,'ДС факт при поликлинике'!$D$6:$JC$141,131,0)</f>
        <v>0</v>
      </c>
      <c r="IL118" s="2">
        <f>VLOOKUP($C118,'ДС факт при поликлинике'!$D$6:$JC$141,132,0)</f>
        <v>0</v>
      </c>
      <c r="IM118" s="2">
        <f t="shared" si="2353"/>
        <v>0</v>
      </c>
      <c r="IN118" s="2">
        <f t="shared" si="2354"/>
        <v>0</v>
      </c>
      <c r="IO118" s="2">
        <f t="shared" si="2355"/>
        <v>0</v>
      </c>
      <c r="IP118" s="2">
        <f t="shared" si="1621"/>
        <v>0</v>
      </c>
      <c r="IQ118" s="2">
        <f t="shared" si="1622"/>
        <v>0</v>
      </c>
      <c r="IR118" s="2">
        <f>план!AX116</f>
        <v>0</v>
      </c>
      <c r="IS118" s="2">
        <f>план!AY116</f>
        <v>0</v>
      </c>
      <c r="IT118" s="2">
        <f t="shared" si="1623"/>
        <v>0</v>
      </c>
      <c r="IU118" s="2">
        <f t="shared" si="1624"/>
        <v>0</v>
      </c>
      <c r="IV118" s="2">
        <f>VLOOKUP($C118,'ДС факт при поликлинике'!$D$6:$JC$141,125,0)</f>
        <v>0</v>
      </c>
      <c r="IW118" s="2">
        <f>VLOOKUP($C118,'ДС факт при поликлинике'!$D$6:$JC$141,126,0)</f>
        <v>0</v>
      </c>
      <c r="IX118" s="2">
        <f>VLOOKUP($C118,'ДС факт при поликлинике'!$D$6:$JC$141,127,0)</f>
        <v>0</v>
      </c>
      <c r="IY118" s="2">
        <f>VLOOKUP($C118,'ДС факт при поликлинике'!$D$6:$JC$141,128,0)</f>
        <v>0</v>
      </c>
      <c r="IZ118" s="2">
        <f t="shared" si="2356"/>
        <v>0</v>
      </c>
      <c r="JA118" s="2">
        <f t="shared" si="2357"/>
        <v>0</v>
      </c>
      <c r="JB118" s="2">
        <f t="shared" si="2358"/>
        <v>0</v>
      </c>
      <c r="JC118" s="2">
        <f t="shared" si="1626"/>
        <v>0</v>
      </c>
      <c r="JD118" s="2">
        <f t="shared" si="1627"/>
        <v>0</v>
      </c>
      <c r="JE118" s="2">
        <f>план!AZ116</f>
        <v>0</v>
      </c>
      <c r="JF118" s="2">
        <f>план!BA116</f>
        <v>0</v>
      </c>
      <c r="JG118" s="2">
        <f t="shared" si="1628"/>
        <v>0</v>
      </c>
      <c r="JH118" s="2">
        <f t="shared" si="1629"/>
        <v>0</v>
      </c>
      <c r="JI118" s="2">
        <f>VLOOKUP($C118,'ДС факт при поликлинике'!$D$6:$JC$141,161,0)</f>
        <v>0</v>
      </c>
      <c r="JJ118" s="2">
        <f>VLOOKUP($C118,'ДС факт при поликлинике'!$D$6:$JC$141,162,0)</f>
        <v>0</v>
      </c>
      <c r="JK118" s="2"/>
      <c r="JL118" s="2"/>
      <c r="JM118" s="2">
        <f t="shared" si="2359"/>
        <v>0</v>
      </c>
      <c r="JN118" s="2">
        <f t="shared" si="2360"/>
        <v>0</v>
      </c>
      <c r="JO118" s="2">
        <f t="shared" si="2361"/>
        <v>0</v>
      </c>
      <c r="JP118" s="2">
        <f t="shared" si="1631"/>
        <v>0</v>
      </c>
      <c r="JQ118" s="2">
        <f t="shared" si="1632"/>
        <v>0</v>
      </c>
      <c r="JR118" s="2">
        <f>план!BB116</f>
        <v>0</v>
      </c>
      <c r="JS118" s="2">
        <f>план!BC116</f>
        <v>0</v>
      </c>
      <c r="JT118" s="2">
        <f t="shared" si="1633"/>
        <v>0</v>
      </c>
      <c r="JU118" s="2">
        <f t="shared" si="1634"/>
        <v>0</v>
      </c>
      <c r="JV118" s="2">
        <f>VLOOKUP($C118,'ДС факт при поликлинике'!$D$6:$JC$141,133,0)</f>
        <v>0</v>
      </c>
      <c r="JW118" s="2">
        <f>VLOOKUP($C118,'ДС факт при поликлинике'!$D$6:$JC$141,134,0)</f>
        <v>0</v>
      </c>
      <c r="JX118" s="2">
        <f>VLOOKUP($C118,'ДС факт при поликлинике'!$D$6:$JC$141,135,0)</f>
        <v>0</v>
      </c>
      <c r="JY118" s="2">
        <f>VLOOKUP($C118,'ДС факт при поликлинике'!$D$6:$JC$141,136,0)</f>
        <v>0</v>
      </c>
      <c r="JZ118" s="2">
        <f t="shared" si="2362"/>
        <v>0</v>
      </c>
      <c r="KA118" s="2">
        <f t="shared" si="2363"/>
        <v>0</v>
      </c>
      <c r="KB118" s="2">
        <f t="shared" si="2364"/>
        <v>0</v>
      </c>
      <c r="KC118" s="2">
        <f t="shared" si="1636"/>
        <v>0</v>
      </c>
      <c r="KD118" s="2">
        <f t="shared" si="1637"/>
        <v>0</v>
      </c>
      <c r="KE118" s="2">
        <f>план!BD116</f>
        <v>0</v>
      </c>
      <c r="KF118" s="2">
        <f>план!BE116</f>
        <v>0</v>
      </c>
      <c r="KG118" s="2">
        <f t="shared" si="1638"/>
        <v>0</v>
      </c>
      <c r="KH118" s="2">
        <f t="shared" si="1639"/>
        <v>0</v>
      </c>
      <c r="KI118" s="2">
        <f>VLOOKUP($C118,'ДС факт при поликлинике'!$D$6:$JC$141,137,0)</f>
        <v>0</v>
      </c>
      <c r="KJ118" s="2">
        <f>VLOOKUP($C118,'ДС факт при поликлинике'!$D$6:$JC$141,138,0)</f>
        <v>0</v>
      </c>
      <c r="KK118" s="2">
        <f>VLOOKUP($C118,'ДС факт при поликлинике'!$D$6:$JC$141,139,0)</f>
        <v>0</v>
      </c>
      <c r="KL118" s="2">
        <f>VLOOKUP($C118,'ДС факт при поликлинике'!$D$6:$JC$141,140,0)</f>
        <v>0</v>
      </c>
      <c r="KM118" s="2">
        <f t="shared" si="2365"/>
        <v>0</v>
      </c>
      <c r="KN118" s="2">
        <f t="shared" si="2366"/>
        <v>0</v>
      </c>
      <c r="KO118" s="2">
        <f t="shared" si="2367"/>
        <v>0</v>
      </c>
      <c r="KP118" s="2">
        <f t="shared" si="1641"/>
        <v>0</v>
      </c>
      <c r="KQ118" s="2">
        <f t="shared" si="1642"/>
        <v>0</v>
      </c>
      <c r="KR118" s="2">
        <f>план!BF116</f>
        <v>0</v>
      </c>
      <c r="KS118" s="2">
        <f>план!BG116</f>
        <v>0</v>
      </c>
      <c r="KT118" s="2">
        <f t="shared" si="1643"/>
        <v>0</v>
      </c>
      <c r="KU118" s="2">
        <f t="shared" si="1644"/>
        <v>0</v>
      </c>
      <c r="KV118" s="2">
        <f>VLOOKUP($C118,'ДС факт при поликлинике'!$D$6:$JC$141,141,0)</f>
        <v>0</v>
      </c>
      <c r="KW118" s="2">
        <f>VLOOKUP($C118,'ДС факт при поликлинике'!$D$6:$JC$141,142,0)</f>
        <v>0</v>
      </c>
      <c r="KX118" s="2"/>
      <c r="KY118" s="2"/>
      <c r="KZ118" s="2">
        <f t="shared" si="2368"/>
        <v>0</v>
      </c>
      <c r="LA118" s="2">
        <f t="shared" si="2369"/>
        <v>0</v>
      </c>
      <c r="LB118" s="2">
        <f t="shared" si="2370"/>
        <v>0</v>
      </c>
      <c r="LC118" s="2">
        <f t="shared" si="1646"/>
        <v>0</v>
      </c>
      <c r="LD118" s="2">
        <f t="shared" si="1647"/>
        <v>0</v>
      </c>
      <c r="LE118" s="2">
        <f>план!BH116</f>
        <v>0</v>
      </c>
      <c r="LF118" s="2">
        <f>план!BI116</f>
        <v>0</v>
      </c>
      <c r="LG118" s="2">
        <f t="shared" si="1648"/>
        <v>0</v>
      </c>
      <c r="LH118" s="2">
        <f t="shared" si="1649"/>
        <v>0</v>
      </c>
      <c r="LI118" s="2">
        <f>VLOOKUP($C118,'ДС факт при поликлинике'!$D$6:$JC$141,143,0)</f>
        <v>0</v>
      </c>
      <c r="LJ118" s="2">
        <f>VLOOKUP($C118,'ДС факт при поликлинике'!$D$6:$JC$141,144,0)</f>
        <v>0</v>
      </c>
      <c r="LK118" s="2"/>
      <c r="LL118" s="2"/>
      <c r="LM118" s="2">
        <f t="shared" si="2371"/>
        <v>0</v>
      </c>
      <c r="LN118" s="2">
        <f t="shared" si="2372"/>
        <v>0</v>
      </c>
      <c r="LO118" s="2">
        <f t="shared" si="2373"/>
        <v>0</v>
      </c>
      <c r="LP118" s="2">
        <f t="shared" si="1651"/>
        <v>0</v>
      </c>
      <c r="LQ118" s="2">
        <f t="shared" si="1652"/>
        <v>0</v>
      </c>
      <c r="LR118" s="2">
        <f>план!BJ116</f>
        <v>0</v>
      </c>
      <c r="LS118" s="2">
        <f>план!BK116</f>
        <v>0</v>
      </c>
      <c r="LT118" s="2">
        <f t="shared" si="1653"/>
        <v>0</v>
      </c>
      <c r="LU118" s="2">
        <f t="shared" si="1654"/>
        <v>0</v>
      </c>
      <c r="LV118" s="2">
        <f>VLOOKUP($C118,'ДС факт при поликлинике'!$D$6:$JC$141,145,0)</f>
        <v>0</v>
      </c>
      <c r="LW118" s="2">
        <f>VLOOKUP($C118,'ДС факт при поликлинике'!$D$6:$JC$141,146,0)</f>
        <v>0</v>
      </c>
      <c r="LX118" s="2"/>
      <c r="LY118" s="2"/>
      <c r="LZ118" s="2">
        <f t="shared" si="2374"/>
        <v>0</v>
      </c>
      <c r="MA118" s="2">
        <f t="shared" si="2375"/>
        <v>0</v>
      </c>
      <c r="MB118" s="2">
        <f t="shared" si="2376"/>
        <v>0</v>
      </c>
      <c r="MC118" s="2">
        <f t="shared" si="1656"/>
        <v>0</v>
      </c>
      <c r="MD118" s="2">
        <f t="shared" si="1657"/>
        <v>0</v>
      </c>
      <c r="ME118" s="2">
        <f>план!BL116</f>
        <v>0</v>
      </c>
      <c r="MF118" s="2">
        <f>план!BM116</f>
        <v>0</v>
      </c>
      <c r="MG118" s="2">
        <f t="shared" si="1658"/>
        <v>0</v>
      </c>
      <c r="MH118" s="2">
        <f t="shared" si="1659"/>
        <v>0</v>
      </c>
      <c r="MI118" s="2">
        <f>VLOOKUP($C118,'ДС факт при поликлинике'!$D$6:$JC$141,183,0)</f>
        <v>0</v>
      </c>
      <c r="MJ118" s="2">
        <f>VLOOKUP($C118,'ДС факт при поликлинике'!$D$6:$JC$141,184,0)</f>
        <v>0</v>
      </c>
      <c r="MK118" s="2">
        <f>VLOOKUP($C118,'ДС факт при поликлинике'!$D$6:$JC$141,185,0)</f>
        <v>0</v>
      </c>
      <c r="ML118" s="2">
        <f>VLOOKUP($C118,'ДС факт при поликлинике'!$D$6:$JC$141,186,0)</f>
        <v>0</v>
      </c>
      <c r="MM118" s="2">
        <f t="shared" si="2377"/>
        <v>0</v>
      </c>
      <c r="MN118" s="2">
        <f t="shared" si="2378"/>
        <v>0</v>
      </c>
      <c r="MO118" s="2">
        <f t="shared" si="2379"/>
        <v>0</v>
      </c>
      <c r="MP118" s="2">
        <f t="shared" si="1661"/>
        <v>0</v>
      </c>
      <c r="MQ118" s="2">
        <f t="shared" si="1662"/>
        <v>0</v>
      </c>
      <c r="MR118" s="2">
        <f>план!BN116</f>
        <v>0</v>
      </c>
      <c r="MS118" s="2">
        <f>план!BO116</f>
        <v>0</v>
      </c>
      <c r="MT118" s="2">
        <f t="shared" si="1663"/>
        <v>0</v>
      </c>
      <c r="MU118" s="2">
        <f t="shared" si="1664"/>
        <v>0</v>
      </c>
      <c r="MV118" s="2">
        <f>VLOOKUP($C118,'ДС факт при поликлинике'!$D$6:$JC$141,187,0)</f>
        <v>0</v>
      </c>
      <c r="MW118" s="2">
        <f>VLOOKUP($C118,'ДС факт при поликлинике'!$D$6:$JC$141,188,0)</f>
        <v>0</v>
      </c>
      <c r="MX118" s="2"/>
      <c r="MY118" s="2"/>
      <c r="MZ118" s="2">
        <f t="shared" si="2380"/>
        <v>0</v>
      </c>
      <c r="NA118" s="2">
        <f t="shared" si="2381"/>
        <v>0</v>
      </c>
      <c r="NB118" s="2">
        <f t="shared" si="2382"/>
        <v>0</v>
      </c>
      <c r="NC118" s="2">
        <f t="shared" si="1666"/>
        <v>0</v>
      </c>
      <c r="ND118" s="2">
        <f t="shared" si="1667"/>
        <v>0</v>
      </c>
      <c r="NE118" s="2">
        <f>план!BP116</f>
        <v>0</v>
      </c>
      <c r="NF118" s="2">
        <f>план!BQ116</f>
        <v>0</v>
      </c>
      <c r="NG118" s="2">
        <f t="shared" si="1668"/>
        <v>0</v>
      </c>
      <c r="NH118" s="2">
        <f t="shared" si="1669"/>
        <v>0</v>
      </c>
      <c r="NI118" s="2">
        <f>VLOOKUP($C118,'ДС факт при поликлинике'!$D$6:$JC$141,189,0)</f>
        <v>0</v>
      </c>
      <c r="NJ118" s="2">
        <f>VLOOKUP($C118,'ДС факт при поликлинике'!$D$6:$JC$141,190,0)</f>
        <v>0</v>
      </c>
      <c r="NK118" s="2"/>
      <c r="NL118" s="2"/>
      <c r="NM118" s="2">
        <f t="shared" si="2383"/>
        <v>0</v>
      </c>
      <c r="NN118" s="2">
        <f t="shared" si="2384"/>
        <v>0</v>
      </c>
      <c r="NO118" s="2">
        <f t="shared" si="2385"/>
        <v>0</v>
      </c>
      <c r="NP118" s="2">
        <f t="shared" si="1671"/>
        <v>0</v>
      </c>
      <c r="NQ118" s="2">
        <f t="shared" si="1672"/>
        <v>0</v>
      </c>
      <c r="NR118" s="2">
        <f>план!BR116</f>
        <v>0</v>
      </c>
      <c r="NS118" s="2">
        <f>план!BS116</f>
        <v>0</v>
      </c>
      <c r="NT118" s="2">
        <f t="shared" si="1673"/>
        <v>0</v>
      </c>
      <c r="NU118" s="2">
        <f t="shared" si="1674"/>
        <v>0</v>
      </c>
      <c r="NV118" s="2">
        <f>VLOOKUP($C118,'ДС факт при поликлинике'!$D$6:$JC$141,191,0)</f>
        <v>0</v>
      </c>
      <c r="NW118" s="2">
        <f>VLOOKUP($C118,'ДС факт при поликлинике'!$D$6:$JC$141,192,0)</f>
        <v>0</v>
      </c>
      <c r="NX118" s="2"/>
      <c r="NY118" s="2"/>
      <c r="NZ118" s="2">
        <f t="shared" si="2386"/>
        <v>0</v>
      </c>
      <c r="OA118" s="2">
        <f t="shared" si="2387"/>
        <v>0</v>
      </c>
      <c r="OB118" s="2">
        <f t="shared" si="2388"/>
        <v>0</v>
      </c>
      <c r="OC118" s="2">
        <f t="shared" si="1676"/>
        <v>0</v>
      </c>
      <c r="OD118" s="2">
        <f t="shared" si="1677"/>
        <v>0</v>
      </c>
      <c r="OE118" s="2">
        <f>план!BT116</f>
        <v>0</v>
      </c>
      <c r="OF118" s="2">
        <f>план!BU116</f>
        <v>0</v>
      </c>
      <c r="OG118" s="2">
        <f t="shared" si="1678"/>
        <v>0</v>
      </c>
      <c r="OH118" s="2">
        <f t="shared" si="1679"/>
        <v>0</v>
      </c>
      <c r="OI118" s="2">
        <f>VLOOKUP($C118,'ДС факт при поликлинике'!$D$6:$JC$141,149,0)</f>
        <v>0</v>
      </c>
      <c r="OJ118" s="2">
        <f>VLOOKUP($C118,'ДС факт при поликлинике'!$D$6:$JC$141,150,0)</f>
        <v>0</v>
      </c>
      <c r="OK118" s="2"/>
      <c r="OL118" s="2"/>
      <c r="OM118" s="2">
        <f t="shared" si="2389"/>
        <v>0</v>
      </c>
      <c r="ON118" s="2">
        <f t="shared" si="2390"/>
        <v>0</v>
      </c>
      <c r="OO118" s="2">
        <f t="shared" si="2391"/>
        <v>0</v>
      </c>
      <c r="OP118" s="2">
        <f t="shared" si="1681"/>
        <v>0</v>
      </c>
      <c r="OQ118" s="2">
        <f t="shared" si="1682"/>
        <v>0</v>
      </c>
      <c r="OR118" s="2">
        <f>план!BV116</f>
        <v>0</v>
      </c>
      <c r="OS118" s="2">
        <f>план!BW116</f>
        <v>0</v>
      </c>
      <c r="OT118" s="2">
        <f t="shared" si="1683"/>
        <v>0</v>
      </c>
      <c r="OU118" s="2">
        <f t="shared" si="1684"/>
        <v>0</v>
      </c>
      <c r="OV118" s="2">
        <f>VLOOKUP($C118,'ДС факт при поликлинике'!$D$6:$JC$141,247,0)</f>
        <v>0</v>
      </c>
      <c r="OW118" s="2">
        <f>VLOOKUP($C118,'ДС факт при поликлинике'!$D$6:$JC$141,248,0)</f>
        <v>0</v>
      </c>
      <c r="OX118" s="2"/>
      <c r="OY118" s="2"/>
      <c r="OZ118" s="2">
        <f t="shared" si="2392"/>
        <v>0</v>
      </c>
      <c r="PA118" s="2">
        <f t="shared" si="2393"/>
        <v>0</v>
      </c>
      <c r="PB118" s="2">
        <f t="shared" si="2394"/>
        <v>0</v>
      </c>
      <c r="PC118" s="2">
        <f t="shared" si="1686"/>
        <v>0</v>
      </c>
      <c r="PD118" s="2">
        <f t="shared" si="1687"/>
        <v>0</v>
      </c>
      <c r="PE118" s="2">
        <f>план!BX116</f>
        <v>0</v>
      </c>
      <c r="PF118" s="2">
        <f>план!BY116</f>
        <v>0</v>
      </c>
      <c r="PG118" s="2">
        <f t="shared" si="1688"/>
        <v>0</v>
      </c>
      <c r="PH118" s="2">
        <f t="shared" si="1689"/>
        <v>0</v>
      </c>
      <c r="PI118" s="2">
        <f>VLOOKUP($C118,'ДС факт при поликлинике'!$D$6:$JC$141,95,0)</f>
        <v>0</v>
      </c>
      <c r="PJ118" s="2">
        <f>VLOOKUP($C118,'ДС факт при поликлинике'!$D$6:$JC$141,96,0)</f>
        <v>0</v>
      </c>
      <c r="PK118" s="2">
        <f>VLOOKUP($C118,'ДС факт при поликлинике'!$D$6:$JC$141,97,0)</f>
        <v>0</v>
      </c>
      <c r="PL118" s="2">
        <f>VLOOKUP($C118,'ДС факт при поликлинике'!$D$6:$JC$141,98,0)</f>
        <v>0</v>
      </c>
      <c r="PM118" s="2">
        <f t="shared" si="2395"/>
        <v>0</v>
      </c>
      <c r="PN118" s="2">
        <f t="shared" si="2396"/>
        <v>0</v>
      </c>
      <c r="PO118" s="2">
        <f t="shared" si="2397"/>
        <v>0</v>
      </c>
      <c r="PP118" s="2">
        <f t="shared" si="1691"/>
        <v>0</v>
      </c>
      <c r="PQ118" s="2">
        <f t="shared" si="1692"/>
        <v>0</v>
      </c>
      <c r="PR118" s="2">
        <f>план!BZ116</f>
        <v>0</v>
      </c>
      <c r="PS118" s="2">
        <f>план!CA116</f>
        <v>0</v>
      </c>
      <c r="PT118" s="2">
        <f t="shared" si="1693"/>
        <v>0</v>
      </c>
      <c r="PU118" s="2">
        <f t="shared" si="1694"/>
        <v>0</v>
      </c>
      <c r="PV118" s="2">
        <f>VLOOKUP($C118,'ДС факт при поликлинике'!$D$6:$JC$141,99,0)</f>
        <v>0</v>
      </c>
      <c r="PW118" s="2">
        <f>VLOOKUP($C118,'ДС факт при поликлинике'!$D$6:$JC$141,100,0)</f>
        <v>0</v>
      </c>
      <c r="PX118" s="2">
        <f>VLOOKUP($C118,'ДС факт при поликлинике'!$D$6:$JC$141,101,0)</f>
        <v>0</v>
      </c>
      <c r="PY118" s="2">
        <f>VLOOKUP($C118,'ДС факт при поликлинике'!$D$6:$JC$141,102,0)</f>
        <v>0</v>
      </c>
      <c r="PZ118" s="2">
        <f t="shared" si="2398"/>
        <v>0</v>
      </c>
      <c r="QA118" s="2">
        <f t="shared" si="2399"/>
        <v>0</v>
      </c>
      <c r="QB118" s="2">
        <f t="shared" si="2400"/>
        <v>0</v>
      </c>
      <c r="QC118" s="2">
        <f t="shared" si="1696"/>
        <v>0</v>
      </c>
      <c r="QD118" s="2">
        <f t="shared" si="1697"/>
        <v>0</v>
      </c>
      <c r="QE118" s="2">
        <f>план!CB116</f>
        <v>0</v>
      </c>
      <c r="QF118" s="2">
        <f>план!CC116</f>
        <v>0</v>
      </c>
      <c r="QG118" s="2">
        <f t="shared" si="1698"/>
        <v>0</v>
      </c>
      <c r="QH118" s="2">
        <f t="shared" si="1699"/>
        <v>0</v>
      </c>
      <c r="QI118" s="2">
        <f>VLOOKUP($C118,'ДС факт при поликлинике'!$D$6:$JC$141,63,0)</f>
        <v>0</v>
      </c>
      <c r="QJ118" s="2">
        <f>VLOOKUP($C118,'ДС факт при поликлинике'!$D$6:$JC$141,64,0)</f>
        <v>0</v>
      </c>
      <c r="QK118" s="2">
        <f>VLOOKUP($C118,'ДС факт при поликлинике'!$D$6:$JC$141,65,0)</f>
        <v>0</v>
      </c>
      <c r="QL118" s="2">
        <f>VLOOKUP($C118,'ДС факт при поликлинике'!$D$6:$JC$141,66,0)</f>
        <v>0</v>
      </c>
      <c r="QM118" s="2">
        <f t="shared" si="2401"/>
        <v>0</v>
      </c>
      <c r="QN118" s="2">
        <f t="shared" si="2402"/>
        <v>0</v>
      </c>
      <c r="QO118" s="2">
        <f t="shared" si="2403"/>
        <v>0</v>
      </c>
      <c r="QP118" s="2">
        <f t="shared" si="1701"/>
        <v>0</v>
      </c>
      <c r="QQ118" s="2">
        <f t="shared" si="1702"/>
        <v>0</v>
      </c>
      <c r="QR118" s="2">
        <f>план!CD116</f>
        <v>0</v>
      </c>
      <c r="QS118" s="2">
        <f>план!CE116</f>
        <v>0</v>
      </c>
      <c r="QT118" s="2">
        <f t="shared" si="1703"/>
        <v>0</v>
      </c>
      <c r="QU118" s="2">
        <f t="shared" si="1704"/>
        <v>0</v>
      </c>
      <c r="QV118" s="2">
        <f>VLOOKUP($C118,'ДС факт при поликлинике'!$D$6:$JC$141,107,0)</f>
        <v>0</v>
      </c>
      <c r="QW118" s="2">
        <f>VLOOKUP($C118,'ДС факт при поликлинике'!$D$6:$JC$141,108,0)</f>
        <v>0</v>
      </c>
      <c r="QX118" s="2">
        <f>VLOOKUP($C118,'ДС факт при поликлинике'!$D$6:$JC$141,109,0)</f>
        <v>0</v>
      </c>
      <c r="QY118" s="2">
        <f>VLOOKUP($C118,'ДС факт при поликлинике'!$D$6:$JC$141,110,0)</f>
        <v>0</v>
      </c>
      <c r="QZ118" s="2">
        <f t="shared" si="2404"/>
        <v>0</v>
      </c>
      <c r="RA118" s="2">
        <f t="shared" si="2405"/>
        <v>0</v>
      </c>
      <c r="RB118" s="2">
        <f t="shared" si="2406"/>
        <v>0</v>
      </c>
      <c r="RC118" s="2">
        <f t="shared" si="1706"/>
        <v>0</v>
      </c>
      <c r="RD118" s="2">
        <f t="shared" si="1707"/>
        <v>0</v>
      </c>
      <c r="RE118" s="2">
        <f>план!CF116</f>
        <v>0</v>
      </c>
      <c r="RF118" s="2">
        <f>план!CG116</f>
        <v>0</v>
      </c>
      <c r="RG118" s="2">
        <f t="shared" si="1708"/>
        <v>0</v>
      </c>
      <c r="RH118" s="2">
        <f t="shared" si="1709"/>
        <v>0</v>
      </c>
      <c r="RI118" s="2">
        <f>VLOOKUP($C118,'ДС факт при поликлинике'!$D$6:$JC$141,79,0)</f>
        <v>0</v>
      </c>
      <c r="RJ118" s="2">
        <f>VLOOKUP($C118,'ДС факт при поликлинике'!$D$6:$JC$141,80,0)</f>
        <v>0</v>
      </c>
      <c r="RK118" s="2">
        <f>VLOOKUP($C118,'ДС факт при поликлинике'!$D$6:$JC$141,81,0)</f>
        <v>0</v>
      </c>
      <c r="RL118" s="2">
        <f>VLOOKUP($C118,'ДС факт при поликлинике'!$D$6:$JC$141,82,0)</f>
        <v>0</v>
      </c>
      <c r="RM118" s="2">
        <f t="shared" si="2407"/>
        <v>0</v>
      </c>
      <c r="RN118" s="2">
        <f t="shared" si="2408"/>
        <v>0</v>
      </c>
      <c r="RO118" s="2">
        <f t="shared" si="2409"/>
        <v>0</v>
      </c>
      <c r="RP118" s="2">
        <f t="shared" si="1711"/>
        <v>0</v>
      </c>
      <c r="RQ118" s="2">
        <f t="shared" si="1712"/>
        <v>0</v>
      </c>
      <c r="RR118" s="2">
        <f>план!CH116</f>
        <v>0</v>
      </c>
      <c r="RS118" s="2">
        <f>план!CI116</f>
        <v>0</v>
      </c>
      <c r="RT118" s="2">
        <f t="shared" si="1713"/>
        <v>0</v>
      </c>
      <c r="RU118" s="2">
        <f t="shared" si="1714"/>
        <v>0</v>
      </c>
      <c r="RV118" s="2">
        <f>VLOOKUP($C118,'ДС факт при поликлинике'!$D$6:$JC$141,119,0)</f>
        <v>0</v>
      </c>
      <c r="RW118" s="2">
        <f>VLOOKUP($C118,'ДС факт при поликлинике'!$D$6:$JC$141,120,0)</f>
        <v>0</v>
      </c>
      <c r="RX118" s="2">
        <f>VLOOKUP($C118,'ДС факт при поликлинике'!$D$6:$JC$141,121,0)</f>
        <v>0</v>
      </c>
      <c r="RY118" s="2">
        <f>VLOOKUP($C118,'ДС факт при поликлинике'!$D$6:$JC$141,122,0)</f>
        <v>0</v>
      </c>
      <c r="RZ118" s="2">
        <f t="shared" si="2410"/>
        <v>0</v>
      </c>
      <c r="SA118" s="2">
        <f t="shared" si="2411"/>
        <v>0</v>
      </c>
      <c r="SB118" s="2">
        <f t="shared" si="2412"/>
        <v>0</v>
      </c>
      <c r="SC118" s="2">
        <f t="shared" si="1716"/>
        <v>0</v>
      </c>
      <c r="SD118" s="2">
        <f t="shared" si="1717"/>
        <v>0</v>
      </c>
      <c r="SE118" s="2">
        <f>план!CJ116</f>
        <v>0</v>
      </c>
      <c r="SF118" s="2">
        <f>план!CK116</f>
        <v>0</v>
      </c>
      <c r="SG118" s="2">
        <f t="shared" si="1718"/>
        <v>0</v>
      </c>
      <c r="SH118" s="2">
        <f t="shared" si="1719"/>
        <v>0</v>
      </c>
      <c r="SI118" s="2">
        <f>VLOOKUP($C118,'ДС факт при поликлинике'!$D$6:$JC$141,209,0)</f>
        <v>0</v>
      </c>
      <c r="SJ118" s="2">
        <f>VLOOKUP($C118,'ДС факт при поликлинике'!$D$6:$JC$141,210,0)</f>
        <v>0</v>
      </c>
      <c r="SK118" s="2">
        <f>VLOOKUP($C118,'ДС факт при поликлинике'!$D$6:$JC$141,211,0)</f>
        <v>0</v>
      </c>
      <c r="SL118" s="2">
        <f>VLOOKUP($C118,'ДС факт при поликлинике'!$D$6:$JC$141,212,0)</f>
        <v>0</v>
      </c>
      <c r="SM118" s="2">
        <f t="shared" si="2413"/>
        <v>0</v>
      </c>
      <c r="SN118" s="2">
        <f t="shared" si="2414"/>
        <v>0</v>
      </c>
      <c r="SO118" s="2">
        <f t="shared" si="2415"/>
        <v>0</v>
      </c>
      <c r="SP118" s="2">
        <f t="shared" si="1721"/>
        <v>0</v>
      </c>
      <c r="SQ118" s="2">
        <f t="shared" si="1722"/>
        <v>0</v>
      </c>
      <c r="SR118" s="2">
        <f>план!CL116</f>
        <v>0</v>
      </c>
      <c r="SS118" s="2">
        <f>план!CM116</f>
        <v>0</v>
      </c>
      <c r="ST118" s="2">
        <f t="shared" si="1723"/>
        <v>0</v>
      </c>
      <c r="SU118" s="2">
        <f t="shared" si="1724"/>
        <v>0</v>
      </c>
      <c r="SV118" s="2">
        <f>VLOOKUP($C118,'ДС факт при поликлинике'!$D$6:$JC$141,213,0)</f>
        <v>0</v>
      </c>
      <c r="SW118" s="2">
        <f>VLOOKUP($C118,'ДС факт при поликлинике'!$D$6:$JC$141,214,0)</f>
        <v>0</v>
      </c>
      <c r="SX118" s="2">
        <f>VLOOKUP($C118,'ДС факт при поликлинике'!$D$6:$JC$141,215,0)</f>
        <v>0</v>
      </c>
      <c r="SY118" s="2">
        <f>VLOOKUP($C118,'ДС факт при поликлинике'!$D$6:$JC$141,216,0)</f>
        <v>0</v>
      </c>
      <c r="SZ118" s="2">
        <f t="shared" si="2416"/>
        <v>0</v>
      </c>
      <c r="TA118" s="2">
        <f t="shared" si="2417"/>
        <v>0</v>
      </c>
      <c r="TB118" s="2">
        <f t="shared" si="2418"/>
        <v>0</v>
      </c>
      <c r="TC118" s="2">
        <f t="shared" si="1726"/>
        <v>0</v>
      </c>
      <c r="TD118" s="2">
        <f t="shared" si="1727"/>
        <v>0</v>
      </c>
      <c r="TE118" s="2">
        <f>план!CN116</f>
        <v>0</v>
      </c>
      <c r="TF118" s="2">
        <f>план!CO116</f>
        <v>0</v>
      </c>
      <c r="TG118" s="2">
        <f t="shared" si="1728"/>
        <v>0</v>
      </c>
      <c r="TH118" s="2">
        <f t="shared" si="1729"/>
        <v>0</v>
      </c>
      <c r="TI118" s="2">
        <f>VLOOKUP($C118,'ДС факт при поликлинике'!$D$6:$JC$141,217,0)</f>
        <v>0</v>
      </c>
      <c r="TJ118" s="2">
        <f>VLOOKUP($C118,'ДС факт при поликлинике'!$D$6:$JC$141,218,0)</f>
        <v>0</v>
      </c>
      <c r="TK118" s="2">
        <f>VLOOKUP($C118,'ДС факт при поликлинике'!$D$6:$JC$141,219,0)</f>
        <v>0</v>
      </c>
      <c r="TL118" s="2">
        <f>VLOOKUP($C118,'ДС факт при поликлинике'!$D$6:$JC$141,220,0)</f>
        <v>0</v>
      </c>
      <c r="TM118" s="2">
        <f t="shared" si="2419"/>
        <v>0</v>
      </c>
      <c r="TN118" s="2">
        <f t="shared" si="2420"/>
        <v>0</v>
      </c>
      <c r="TO118" s="2">
        <f t="shared" si="2421"/>
        <v>0</v>
      </c>
      <c r="TP118" s="2">
        <f t="shared" si="1731"/>
        <v>0</v>
      </c>
      <c r="TQ118" s="2">
        <f t="shared" si="1732"/>
        <v>0</v>
      </c>
      <c r="TR118" s="2">
        <f>план!CP116</f>
        <v>0</v>
      </c>
      <c r="TS118" s="2">
        <f>план!CQ116</f>
        <v>0</v>
      </c>
      <c r="TT118" s="2">
        <f t="shared" si="1733"/>
        <v>0</v>
      </c>
      <c r="TU118" s="2">
        <f t="shared" si="1734"/>
        <v>0</v>
      </c>
      <c r="TV118" s="2">
        <f>VLOOKUP($C118,'ДС факт при поликлинике'!$D$6:$JC$141,221,0)</f>
        <v>0</v>
      </c>
      <c r="TW118" s="2">
        <f>VLOOKUP($C118,'ДС факт при поликлинике'!$D$6:$JC$141,222,0)</f>
        <v>0</v>
      </c>
      <c r="TX118" s="2">
        <f>VLOOKUP($C118,'ДС факт при поликлинике'!$D$6:$JC$141,223,0)</f>
        <v>0</v>
      </c>
      <c r="TY118" s="2">
        <f>VLOOKUP($C118,'ДС факт при поликлинике'!$D$6:$JC$141,224,0)</f>
        <v>0</v>
      </c>
      <c r="TZ118" s="2">
        <f t="shared" si="2422"/>
        <v>0</v>
      </c>
      <c r="UA118" s="2">
        <f t="shared" si="2423"/>
        <v>0</v>
      </c>
      <c r="UB118" s="2">
        <f t="shared" si="2424"/>
        <v>0</v>
      </c>
      <c r="UC118" s="2">
        <f t="shared" si="1736"/>
        <v>0</v>
      </c>
      <c r="UD118" s="2">
        <f t="shared" si="1737"/>
        <v>0</v>
      </c>
      <c r="UE118" s="2">
        <f>план!CR116</f>
        <v>0</v>
      </c>
      <c r="UF118" s="2">
        <f>план!CS116</f>
        <v>0</v>
      </c>
      <c r="UG118" s="2">
        <f t="shared" si="1738"/>
        <v>0</v>
      </c>
      <c r="UH118" s="2">
        <f t="shared" si="1739"/>
        <v>0</v>
      </c>
      <c r="UI118" s="2">
        <f>VLOOKUP($C118,'ДС факт при поликлинике'!$D$6:$JC$141,233,0)</f>
        <v>0</v>
      </c>
      <c r="UJ118" s="2">
        <f>VLOOKUP($C118,'ДС факт при поликлинике'!$D$6:$JC$141,234,0)</f>
        <v>0</v>
      </c>
      <c r="UK118" s="2"/>
      <c r="UL118" s="2"/>
      <c r="UM118" s="2">
        <f t="shared" si="2425"/>
        <v>0</v>
      </c>
      <c r="UN118" s="2">
        <f t="shared" si="2426"/>
        <v>0</v>
      </c>
      <c r="UO118" s="2">
        <f t="shared" si="2427"/>
        <v>0</v>
      </c>
      <c r="UP118" s="2">
        <f t="shared" si="1740"/>
        <v>0</v>
      </c>
      <c r="UQ118" s="2">
        <f t="shared" si="1741"/>
        <v>0</v>
      </c>
      <c r="UR118" s="136">
        <f>план!CT116</f>
        <v>0</v>
      </c>
      <c r="US118" s="37">
        <f>план!CU116</f>
        <v>0</v>
      </c>
      <c r="UT118" s="2">
        <f t="shared" si="1742"/>
        <v>0</v>
      </c>
      <c r="UU118" s="2">
        <f t="shared" si="1743"/>
        <v>0</v>
      </c>
      <c r="UV118" s="2">
        <f>VLOOKUP($C118,'ДС факт при поликлинике'!$D$6:$JC$141,225,0)</f>
        <v>0</v>
      </c>
      <c r="UW118" s="2">
        <f>VLOOKUP($C118,'ДС факт при поликлинике'!$D$6:$JC$141,226,0)</f>
        <v>0</v>
      </c>
      <c r="UX118" s="2">
        <f>VLOOKUP($C118,'ДС факт при поликлинике'!$D$6:$JC$141,227,0)</f>
        <v>0</v>
      </c>
      <c r="UY118" s="2">
        <f>VLOOKUP($C118,'ДС факт при поликлинике'!$D$6:$JC$141,228,0)</f>
        <v>0</v>
      </c>
      <c r="UZ118" s="2">
        <f t="shared" si="2428"/>
        <v>0</v>
      </c>
      <c r="VA118" s="2">
        <f t="shared" si="2429"/>
        <v>0</v>
      </c>
      <c r="VB118" s="2">
        <f t="shared" si="2430"/>
        <v>0</v>
      </c>
      <c r="VC118" s="2">
        <f t="shared" si="1745"/>
        <v>0</v>
      </c>
      <c r="VD118" s="2">
        <f t="shared" si="1746"/>
        <v>0</v>
      </c>
      <c r="VE118" s="2">
        <f>план!CV116</f>
        <v>0</v>
      </c>
      <c r="VF118" s="2">
        <f>план!CW116</f>
        <v>0</v>
      </c>
      <c r="VG118" s="2">
        <f t="shared" si="1747"/>
        <v>0</v>
      </c>
      <c r="VH118" s="2">
        <f t="shared" si="1748"/>
        <v>0</v>
      </c>
      <c r="VI118" s="2">
        <f>VLOOKUP($C118,'ДС факт при поликлинике'!$D$6:$JC$141,205,0)</f>
        <v>0</v>
      </c>
      <c r="VJ118" s="2">
        <f>VLOOKUP($C118,'ДС факт при поликлинике'!$D$6:$JC$141,206,0)</f>
        <v>0</v>
      </c>
      <c r="VK118" s="2"/>
      <c r="VL118" s="2"/>
      <c r="VM118" s="2">
        <f t="shared" si="2431"/>
        <v>0</v>
      </c>
      <c r="VN118" s="2">
        <f t="shared" si="2432"/>
        <v>0</v>
      </c>
      <c r="VO118" s="2">
        <f t="shared" si="2433"/>
        <v>0</v>
      </c>
      <c r="VP118" s="2">
        <f t="shared" si="1749"/>
        <v>0</v>
      </c>
      <c r="VQ118" s="2">
        <f t="shared" si="1750"/>
        <v>0</v>
      </c>
      <c r="VR118" s="2">
        <f>план!CX116</f>
        <v>0</v>
      </c>
      <c r="VS118" s="2">
        <f>план!CY116</f>
        <v>0</v>
      </c>
      <c r="VT118" s="2">
        <f t="shared" si="1751"/>
        <v>0</v>
      </c>
      <c r="VU118" s="2">
        <f t="shared" si="1752"/>
        <v>0</v>
      </c>
      <c r="VV118" s="2">
        <f>VLOOKUP($C118,'ДС факт при поликлинике'!$D$6:$JC$141,207,0)</f>
        <v>0</v>
      </c>
      <c r="VW118" s="2">
        <f>VLOOKUP($C118,'ДС факт при поликлинике'!$D$6:$JC$141,208,0)</f>
        <v>0</v>
      </c>
      <c r="VX118" s="2"/>
      <c r="VY118" s="2"/>
      <c r="VZ118" s="2">
        <f t="shared" si="2434"/>
        <v>0</v>
      </c>
      <c r="WA118" s="2">
        <f t="shared" si="2435"/>
        <v>0</v>
      </c>
      <c r="WB118" s="2">
        <f t="shared" si="2436"/>
        <v>0</v>
      </c>
      <c r="WC118" s="2">
        <f t="shared" si="1754"/>
        <v>0</v>
      </c>
      <c r="WD118" s="2">
        <f t="shared" si="1755"/>
        <v>0</v>
      </c>
      <c r="WE118" s="2">
        <f>план!CZ116</f>
        <v>0</v>
      </c>
      <c r="WF118" s="2">
        <f>план!DA116</f>
        <v>0</v>
      </c>
      <c r="WG118" s="2">
        <f t="shared" si="1756"/>
        <v>0</v>
      </c>
      <c r="WH118" s="2">
        <f t="shared" si="1757"/>
        <v>0</v>
      </c>
      <c r="WI118" s="2">
        <f>VLOOKUP($C118,'ДС факт при поликлинике'!$D$6:$JC$141,91,0)</f>
        <v>0</v>
      </c>
      <c r="WJ118" s="2">
        <f>VLOOKUP($C118,'ДС факт при поликлинике'!$D$6:$JC$141,92,0)</f>
        <v>0</v>
      </c>
      <c r="WK118" s="2">
        <f>VLOOKUP($C118,'ДС факт при поликлинике'!$D$6:$JC$141,93,0)</f>
        <v>0</v>
      </c>
      <c r="WL118" s="2">
        <f>VLOOKUP($C118,'ДС факт при поликлинике'!$D$6:$JC$141,94,0)</f>
        <v>0</v>
      </c>
      <c r="WM118" s="2">
        <f t="shared" si="2437"/>
        <v>0</v>
      </c>
      <c r="WN118" s="2">
        <f t="shared" si="2438"/>
        <v>0</v>
      </c>
      <c r="WO118" s="2">
        <f t="shared" si="2439"/>
        <v>0</v>
      </c>
      <c r="WP118" s="2">
        <f t="shared" si="1759"/>
        <v>0</v>
      </c>
      <c r="WQ118" s="2">
        <f t="shared" si="1760"/>
        <v>0</v>
      </c>
      <c r="WR118" s="2">
        <f>план!DB116</f>
        <v>0</v>
      </c>
      <c r="WS118" s="2">
        <f>план!DC116</f>
        <v>0</v>
      </c>
      <c r="WT118" s="2">
        <f t="shared" si="1761"/>
        <v>0</v>
      </c>
      <c r="WU118" s="2">
        <f t="shared" si="1762"/>
        <v>0</v>
      </c>
      <c r="WV118" s="2">
        <f>VLOOKUP($C118,'ДС факт при поликлинике'!$D$6:$JC$141,67,0)</f>
        <v>0</v>
      </c>
      <c r="WW118" s="2">
        <f>VLOOKUP($C118,'ДС факт при поликлинике'!$D$6:$JC$141,68,0)</f>
        <v>0</v>
      </c>
      <c r="WX118" s="2">
        <f>VLOOKUP($C118,'ДС факт при поликлинике'!$D$6:$JC$141,69,0)</f>
        <v>0</v>
      </c>
      <c r="WY118" s="2">
        <f>VLOOKUP($C118,'ДС факт при поликлинике'!$D$6:$JC$141,70,0)</f>
        <v>0</v>
      </c>
      <c r="WZ118" s="2">
        <f t="shared" si="2440"/>
        <v>0</v>
      </c>
      <c r="XA118" s="2">
        <f t="shared" si="2441"/>
        <v>0</v>
      </c>
      <c r="XB118" s="2">
        <f t="shared" si="2442"/>
        <v>0</v>
      </c>
      <c r="XC118" s="2">
        <f t="shared" si="1764"/>
        <v>0</v>
      </c>
      <c r="XD118" s="2">
        <f t="shared" si="1765"/>
        <v>0</v>
      </c>
      <c r="XE118" s="2">
        <f>план!DD116</f>
        <v>0</v>
      </c>
      <c r="XF118" s="2">
        <f>план!DE116</f>
        <v>0</v>
      </c>
      <c r="XG118" s="2">
        <f t="shared" si="1766"/>
        <v>0</v>
      </c>
      <c r="XH118" s="2">
        <f t="shared" si="1767"/>
        <v>0</v>
      </c>
      <c r="XI118" s="2">
        <f>VLOOKUP($C118,'ДС факт при поликлинике'!$D$6:$JC$141,111,0)</f>
        <v>0</v>
      </c>
      <c r="XJ118" s="2">
        <f>VLOOKUP($C118,'ДС факт при поликлинике'!$D$6:$JC$141,112,0)</f>
        <v>0</v>
      </c>
      <c r="XK118" s="2">
        <f>VLOOKUP($C118,'ДС факт при поликлинике'!$D$6:$JC$141,113,0)</f>
        <v>0</v>
      </c>
      <c r="XL118" s="2">
        <f>VLOOKUP($C118,'ДС факт при поликлинике'!$D$6:$JC$141,114,0)</f>
        <v>0</v>
      </c>
      <c r="XM118" s="2">
        <f t="shared" si="2443"/>
        <v>0</v>
      </c>
      <c r="XN118" s="2">
        <f t="shared" si="2444"/>
        <v>0</v>
      </c>
      <c r="XO118" s="2">
        <f t="shared" si="2445"/>
        <v>0</v>
      </c>
      <c r="XP118" s="2">
        <f t="shared" si="1768"/>
        <v>0</v>
      </c>
      <c r="XQ118" s="2">
        <f t="shared" si="1769"/>
        <v>0</v>
      </c>
      <c r="XR118" s="2">
        <f>план!DF116</f>
        <v>0</v>
      </c>
      <c r="XS118" s="2">
        <f>план!DG116</f>
        <v>0</v>
      </c>
      <c r="XT118" s="2">
        <f t="shared" si="1770"/>
        <v>0</v>
      </c>
      <c r="XU118" s="2">
        <f t="shared" si="1771"/>
        <v>0</v>
      </c>
      <c r="XV118" s="2">
        <f>VLOOKUP($C118,'ДС факт при поликлинике'!$D$6:$JC$141,87,0)</f>
        <v>0</v>
      </c>
      <c r="XW118" s="2">
        <f>VLOOKUP($C118,'ДС факт при поликлинике'!$D$6:$JC$141,88,0)</f>
        <v>0</v>
      </c>
      <c r="XX118" s="2">
        <f>VLOOKUP($C118,'ДС факт при поликлинике'!$D$6:$JC$141,89,0)</f>
        <v>0</v>
      </c>
      <c r="XY118" s="2">
        <f>VLOOKUP($C118,'ДС факт при поликлинике'!$D$6:$JC$141,90,0)</f>
        <v>0</v>
      </c>
      <c r="XZ118" s="2">
        <f t="shared" si="2446"/>
        <v>0</v>
      </c>
      <c r="YA118" s="2">
        <f t="shared" si="2447"/>
        <v>0</v>
      </c>
      <c r="YB118" s="2">
        <f t="shared" si="2448"/>
        <v>0</v>
      </c>
      <c r="YC118" s="2">
        <f t="shared" si="1773"/>
        <v>0</v>
      </c>
      <c r="YD118" s="2">
        <f t="shared" si="1774"/>
        <v>0</v>
      </c>
      <c r="YE118" s="2">
        <f>план!DH116</f>
        <v>0</v>
      </c>
      <c r="YF118" s="2">
        <f>план!DI116</f>
        <v>0</v>
      </c>
      <c r="YG118" s="2">
        <f t="shared" si="1775"/>
        <v>0</v>
      </c>
      <c r="YH118" s="2">
        <f t="shared" si="1776"/>
        <v>0</v>
      </c>
      <c r="YI118" s="2">
        <f>VLOOKUP($C118,'ДС факт при поликлинике'!$D$6:$JC$141,75,0)</f>
        <v>0</v>
      </c>
      <c r="YJ118" s="2">
        <f>VLOOKUP($C118,'ДС факт при поликлинике'!$D$6:$JC$141,76,0)</f>
        <v>0</v>
      </c>
      <c r="YK118" s="2">
        <f>VLOOKUP($C118,'ДС факт при поликлинике'!$D$6:$JC$141,77,0)</f>
        <v>0</v>
      </c>
      <c r="YL118" s="2">
        <f>VLOOKUP($C118,'ДС факт при поликлинике'!$D$6:$JC$141,78,0)</f>
        <v>0</v>
      </c>
      <c r="YM118" s="2">
        <f t="shared" si="2449"/>
        <v>0</v>
      </c>
      <c r="YN118" s="2">
        <f t="shared" si="2450"/>
        <v>0</v>
      </c>
      <c r="YO118" s="2">
        <f t="shared" si="2451"/>
        <v>0</v>
      </c>
      <c r="YP118" s="2">
        <f t="shared" si="1777"/>
        <v>0</v>
      </c>
      <c r="YQ118" s="2">
        <f t="shared" si="1778"/>
        <v>0</v>
      </c>
      <c r="YR118" s="2">
        <f>план!DJ116</f>
        <v>0</v>
      </c>
      <c r="YS118" s="2">
        <f>план!DK116</f>
        <v>0</v>
      </c>
      <c r="YT118" s="2">
        <f t="shared" si="1779"/>
        <v>0</v>
      </c>
      <c r="YU118" s="2">
        <f t="shared" si="1780"/>
        <v>0</v>
      </c>
      <c r="YV118" s="2">
        <f>VLOOKUP($C118,'ДС факт при поликлинике'!$D$6:$JC$141,71,0)</f>
        <v>0</v>
      </c>
      <c r="YW118" s="2">
        <f>VLOOKUP($C118,'ДС факт при поликлинике'!$D$6:$JC$141,72,0)</f>
        <v>0</v>
      </c>
      <c r="YX118" s="2">
        <f>VLOOKUP($C118,'ДС факт при поликлинике'!$D$6:$JC$141,73,0)</f>
        <v>0</v>
      </c>
      <c r="YY118" s="2">
        <f>VLOOKUP($C118,'ДС факт при поликлинике'!$D$6:$JC$141,74,0)</f>
        <v>0</v>
      </c>
      <c r="YZ118" s="2">
        <f t="shared" si="2452"/>
        <v>0</v>
      </c>
      <c r="ZA118" s="2">
        <f t="shared" si="2453"/>
        <v>0</v>
      </c>
      <c r="ZB118" s="2">
        <f t="shared" si="2454"/>
        <v>0</v>
      </c>
      <c r="ZC118" s="2">
        <f t="shared" si="1781"/>
        <v>0</v>
      </c>
      <c r="ZD118" s="2">
        <f t="shared" si="1782"/>
        <v>0</v>
      </c>
      <c r="ZE118" s="2">
        <f>план!DL116</f>
        <v>0</v>
      </c>
      <c r="ZF118" s="2">
        <f>план!DM116</f>
        <v>0</v>
      </c>
      <c r="ZG118" s="2">
        <f t="shared" si="1783"/>
        <v>0</v>
      </c>
      <c r="ZH118" s="2">
        <f t="shared" si="1784"/>
        <v>0</v>
      </c>
      <c r="ZI118" s="2">
        <f>VLOOKUP($C118,'ДС факт при поликлинике'!$D$6:$JC$141,103,0)</f>
        <v>0</v>
      </c>
      <c r="ZJ118" s="2">
        <f>VLOOKUP($C118,'ДС факт при поликлинике'!$D$6:$JC$141,104,0)</f>
        <v>0</v>
      </c>
      <c r="ZK118" s="2">
        <f>VLOOKUP($C118,'ДС факт при поликлинике'!$D$6:$JC$141,105,0)</f>
        <v>0</v>
      </c>
      <c r="ZL118" s="2">
        <f>VLOOKUP($C118,'ДС факт при поликлинике'!$D$6:$JC$141,106,0)</f>
        <v>0</v>
      </c>
      <c r="ZM118" s="2">
        <f t="shared" si="2455"/>
        <v>0</v>
      </c>
      <c r="ZN118" s="2">
        <f t="shared" si="2456"/>
        <v>0</v>
      </c>
      <c r="ZO118" s="2">
        <f t="shared" si="2457"/>
        <v>0</v>
      </c>
      <c r="ZP118" s="2">
        <f t="shared" si="1786"/>
        <v>0</v>
      </c>
      <c r="ZQ118" s="2">
        <f t="shared" si="1787"/>
        <v>0</v>
      </c>
      <c r="ZR118" s="2">
        <f>план!DN116</f>
        <v>0</v>
      </c>
      <c r="ZS118" s="2">
        <f>план!DO116</f>
        <v>0</v>
      </c>
      <c r="ZT118" s="2">
        <f t="shared" si="1788"/>
        <v>0</v>
      </c>
      <c r="ZU118" s="2">
        <f t="shared" si="1789"/>
        <v>0</v>
      </c>
      <c r="ZV118" s="2">
        <f>VLOOKUP($C118,'ДС факт при поликлинике'!$D$6:$JC$141,249,0)</f>
        <v>0</v>
      </c>
      <c r="ZW118" s="2">
        <f>VLOOKUP($C118,'ДС факт при поликлинике'!$D$6:$JC$141,250,0)</f>
        <v>0</v>
      </c>
      <c r="ZX118" s="2">
        <f>VLOOKUP($C118,'ДС факт при поликлинике'!$D$6:$JC$141,251,0)</f>
        <v>0</v>
      </c>
      <c r="ZY118" s="2">
        <f>VLOOKUP($C118,'ДС факт при поликлинике'!$D$6:$JC$141,252,0)</f>
        <v>0</v>
      </c>
      <c r="ZZ118" s="2">
        <f t="shared" si="2458"/>
        <v>0</v>
      </c>
      <c r="AAA118" s="2">
        <f t="shared" si="2459"/>
        <v>0</v>
      </c>
      <c r="AAB118" s="2">
        <f t="shared" si="2460"/>
        <v>0</v>
      </c>
      <c r="AAC118" s="2">
        <f t="shared" si="1791"/>
        <v>0</v>
      </c>
      <c r="AAD118" s="2">
        <f t="shared" si="1792"/>
        <v>0</v>
      </c>
      <c r="AAE118" s="2">
        <f>план!DP116</f>
        <v>0</v>
      </c>
      <c r="AAF118" s="2">
        <f>план!DQ116</f>
        <v>0</v>
      </c>
      <c r="AAG118" s="2">
        <f t="shared" si="1793"/>
        <v>0</v>
      </c>
      <c r="AAH118" s="2">
        <f t="shared" si="1794"/>
        <v>0</v>
      </c>
      <c r="AAI118" s="2">
        <f>VLOOKUP($C118,'ДС факт при поликлинике'!$D$6:$JC$141,115,0)</f>
        <v>0</v>
      </c>
      <c r="AAJ118" s="2">
        <f>VLOOKUP($C118,'ДС факт при поликлинике'!$D$6:$JC$141,116,0)</f>
        <v>0</v>
      </c>
      <c r="AAK118" s="2">
        <f>VLOOKUP($C118,'ДС факт при поликлинике'!$D$6:$JC$141,117,0)</f>
        <v>0</v>
      </c>
      <c r="AAL118" s="2">
        <f>VLOOKUP($C118,'ДС факт при поликлинике'!$D$6:$JC$141,118,0)</f>
        <v>0</v>
      </c>
      <c r="AAM118" s="2">
        <f t="shared" si="2461"/>
        <v>0</v>
      </c>
      <c r="AAN118" s="2">
        <f t="shared" si="2462"/>
        <v>0</v>
      </c>
      <c r="AAO118" s="2">
        <f t="shared" si="2463"/>
        <v>0</v>
      </c>
      <c r="AAP118" s="2">
        <f t="shared" si="1795"/>
        <v>0</v>
      </c>
      <c r="AAQ118" s="2">
        <f t="shared" si="1796"/>
        <v>0</v>
      </c>
      <c r="AAR118" s="2">
        <f>план!DR116</f>
        <v>0</v>
      </c>
      <c r="AAS118" s="2">
        <f>план!DS116</f>
        <v>0</v>
      </c>
      <c r="AAT118" s="2">
        <f t="shared" si="1797"/>
        <v>0</v>
      </c>
      <c r="AAU118" s="2">
        <f t="shared" si="1798"/>
        <v>0</v>
      </c>
      <c r="AAV118" s="2">
        <f>VLOOKUP($C118,'ДС факт при поликлинике'!$D$6:$JC$141,59,0)</f>
        <v>0</v>
      </c>
      <c r="AAW118" s="2">
        <f>VLOOKUP($C118,'ДС факт при поликлинике'!$D$6:$JC$141,60,0)</f>
        <v>0</v>
      </c>
      <c r="AAX118" s="2">
        <f>VLOOKUP($C118,'ДС факт при поликлинике'!$D$6:$JC$141,61,0)</f>
        <v>0</v>
      </c>
      <c r="AAY118" s="2">
        <f>VLOOKUP($C118,'ДС факт при поликлинике'!$D$6:$JC$141,62,0)</f>
        <v>0</v>
      </c>
      <c r="AAZ118" s="2">
        <f t="shared" si="2464"/>
        <v>0</v>
      </c>
      <c r="ABA118" s="2">
        <f t="shared" si="2465"/>
        <v>0</v>
      </c>
      <c r="ABB118" s="2">
        <f t="shared" si="2466"/>
        <v>0</v>
      </c>
      <c r="ABC118" s="2">
        <f t="shared" si="1800"/>
        <v>0</v>
      </c>
      <c r="ABD118" s="2">
        <f t="shared" si="1801"/>
        <v>0</v>
      </c>
      <c r="ABE118" s="2">
        <f>план!DT116</f>
        <v>0</v>
      </c>
      <c r="ABF118" s="2">
        <f>план!DU116</f>
        <v>0</v>
      </c>
      <c r="ABG118" s="2">
        <f t="shared" si="1802"/>
        <v>0</v>
      </c>
      <c r="ABH118" s="2">
        <f t="shared" si="1803"/>
        <v>0</v>
      </c>
      <c r="ABI118" s="2">
        <f>VLOOKUP($C118,'ДС факт при поликлинике'!$D$6:$JC$141,55,0)</f>
        <v>0</v>
      </c>
      <c r="ABJ118" s="2">
        <f>VLOOKUP($C118,'ДС факт при поликлинике'!$D$6:$JC$141,56,0)</f>
        <v>0</v>
      </c>
      <c r="ABK118" s="2">
        <f>VLOOKUP($C118,'ДС факт при поликлинике'!$D$6:$JC$141,57,0)</f>
        <v>0</v>
      </c>
      <c r="ABL118" s="2">
        <f>VLOOKUP($C118,'ДС факт при поликлинике'!$D$6:$JC$141,58,0)</f>
        <v>0</v>
      </c>
      <c r="ABM118" s="2">
        <f t="shared" si="2467"/>
        <v>0</v>
      </c>
      <c r="ABN118" s="2">
        <f t="shared" si="2468"/>
        <v>0</v>
      </c>
      <c r="ABO118" s="2">
        <f t="shared" si="2469"/>
        <v>0</v>
      </c>
      <c r="ABP118" s="2">
        <f t="shared" si="1805"/>
        <v>0</v>
      </c>
      <c r="ABQ118" s="2">
        <f t="shared" si="1806"/>
        <v>0</v>
      </c>
      <c r="ABR118" s="2">
        <f>план!DV116</f>
        <v>0</v>
      </c>
      <c r="ABS118" s="2">
        <f>план!DW116</f>
        <v>0</v>
      </c>
      <c r="ABT118" s="2">
        <f t="shared" si="1807"/>
        <v>0</v>
      </c>
      <c r="ABU118" s="2">
        <f t="shared" si="1808"/>
        <v>0</v>
      </c>
      <c r="ABV118" s="2">
        <f>VLOOKUP($C118,'ДС факт при поликлинике'!$D$6:$JC$141,83,0)</f>
        <v>0</v>
      </c>
      <c r="ABW118" s="2">
        <f>VLOOKUP($C118,'ДС факт при поликлинике'!$D$6:$JC$141,84,0)</f>
        <v>0</v>
      </c>
      <c r="ABX118" s="2">
        <f>VLOOKUP($C118,'ДС факт при поликлинике'!$D$6:$JC$141,85,0)</f>
        <v>0</v>
      </c>
      <c r="ABY118" s="2">
        <f>VLOOKUP($C118,'ДС факт при поликлинике'!$D$6:$JC$141,86,0)</f>
        <v>0</v>
      </c>
      <c r="ABZ118" s="2">
        <f t="shared" si="2470"/>
        <v>0</v>
      </c>
      <c r="ACA118" s="2">
        <f t="shared" si="2471"/>
        <v>0</v>
      </c>
      <c r="ACB118" s="2">
        <f t="shared" si="2472"/>
        <v>0</v>
      </c>
      <c r="ACC118" s="2">
        <f t="shared" si="1810"/>
        <v>0</v>
      </c>
      <c r="ACD118" s="2">
        <f t="shared" si="1811"/>
        <v>0</v>
      </c>
      <c r="ACE118" s="2">
        <f>план!DX116</f>
        <v>0</v>
      </c>
      <c r="ACF118" s="2">
        <f>план!DY116</f>
        <v>0</v>
      </c>
      <c r="ACG118" s="2">
        <f t="shared" si="1812"/>
        <v>0</v>
      </c>
      <c r="ACH118" s="2">
        <f t="shared" si="1813"/>
        <v>0</v>
      </c>
      <c r="ACI118" s="2">
        <f>VLOOKUP($C118,'ДС факт при поликлинике'!$D$6:$JC$141,35,0)</f>
        <v>0</v>
      </c>
      <c r="ACJ118" s="2">
        <f>VLOOKUP($C118,'ДС факт при поликлинике'!$D$6:$JC$141,36,0)</f>
        <v>0</v>
      </c>
      <c r="ACK118" s="2">
        <f>VLOOKUP($C118,'ДС факт при поликлинике'!$D$6:$JC$141,37,0)</f>
        <v>0</v>
      </c>
      <c r="ACL118" s="2">
        <f>VLOOKUP($C118,'ДС факт при поликлинике'!$D$6:$JC$141,38,0)</f>
        <v>0</v>
      </c>
      <c r="ACM118" s="2">
        <f t="shared" si="2473"/>
        <v>0</v>
      </c>
      <c r="ACN118" s="2">
        <f t="shared" si="2474"/>
        <v>0</v>
      </c>
      <c r="ACO118" s="2">
        <f t="shared" si="2475"/>
        <v>0</v>
      </c>
      <c r="ACP118" s="2">
        <f t="shared" si="1815"/>
        <v>0</v>
      </c>
      <c r="ACQ118" s="2">
        <f t="shared" si="1816"/>
        <v>0</v>
      </c>
      <c r="ACR118" s="2">
        <f>план!DZ116</f>
        <v>0</v>
      </c>
      <c r="ACS118" s="2">
        <f>план!EA116</f>
        <v>0</v>
      </c>
      <c r="ACT118" s="2">
        <f t="shared" si="1817"/>
        <v>0</v>
      </c>
      <c r="ACU118" s="2">
        <f t="shared" si="1818"/>
        <v>0</v>
      </c>
      <c r="ACV118" s="2">
        <f>VLOOKUP($C118,'ДС факт при поликлинике'!$D$6:$JC$141,151,0)</f>
        <v>0</v>
      </c>
      <c r="ACW118" s="2">
        <f>VLOOKUP($C118,'ДС факт при поликлинике'!$D$6:$JC$141,152,0)</f>
        <v>0</v>
      </c>
      <c r="ACX118" s="2">
        <f>VLOOKUP($C118,'ДС факт при поликлинике'!$D$6:$JC$141,153,0)</f>
        <v>0</v>
      </c>
      <c r="ACY118" s="2">
        <f>VLOOKUP($C118,'ДС факт при поликлинике'!$D$6:$JC$141,154,0)</f>
        <v>0</v>
      </c>
      <c r="ACZ118" s="2">
        <f t="shared" si="2476"/>
        <v>0</v>
      </c>
      <c r="ADA118" s="2">
        <f t="shared" si="2477"/>
        <v>0</v>
      </c>
      <c r="ADB118" s="2">
        <f t="shared" si="2478"/>
        <v>0</v>
      </c>
      <c r="ADC118" s="2">
        <f t="shared" si="1820"/>
        <v>0</v>
      </c>
      <c r="ADD118" s="2">
        <f t="shared" si="1821"/>
        <v>0</v>
      </c>
      <c r="ADE118" s="2">
        <f>план!EB116</f>
        <v>0</v>
      </c>
      <c r="ADF118" s="2">
        <f>план!EC116</f>
        <v>0</v>
      </c>
      <c r="ADG118" s="2">
        <f t="shared" si="1822"/>
        <v>0</v>
      </c>
      <c r="ADH118" s="2">
        <f t="shared" si="1823"/>
        <v>0</v>
      </c>
      <c r="ADI118" s="2">
        <f>VLOOKUP($C118,'ДС факт при поликлинике'!$D$6:$JC$141,123,0)</f>
        <v>0</v>
      </c>
      <c r="ADJ118" s="2">
        <f>VLOOKUP($C118,'ДС факт при поликлинике'!$D$6:$JC$141,124,0)</f>
        <v>0</v>
      </c>
      <c r="ADK118" s="2"/>
      <c r="ADL118" s="2"/>
      <c r="ADM118" s="2">
        <f t="shared" si="2479"/>
        <v>0</v>
      </c>
      <c r="ADN118" s="2">
        <f t="shared" si="2480"/>
        <v>0</v>
      </c>
      <c r="ADO118" s="2">
        <f t="shared" si="2481"/>
        <v>0</v>
      </c>
      <c r="ADP118" s="2">
        <f t="shared" si="1825"/>
        <v>0</v>
      </c>
      <c r="ADQ118" s="2">
        <f t="shared" si="1826"/>
        <v>0</v>
      </c>
      <c r="ADR118" s="2">
        <f>план!ED116</f>
        <v>0</v>
      </c>
      <c r="ADS118" s="2">
        <f>план!EE116</f>
        <v>0</v>
      </c>
      <c r="ADT118" s="2">
        <f t="shared" si="1827"/>
        <v>0</v>
      </c>
      <c r="ADU118" s="2">
        <f t="shared" si="1828"/>
        <v>0</v>
      </c>
      <c r="ADV118" s="2">
        <f>VLOOKUP($C118,'ДС факт при поликлинике'!$D$6:$JC$141,147,0)</f>
        <v>0</v>
      </c>
      <c r="ADW118" s="2">
        <f>VLOOKUP($C118,'ДС факт при поликлинике'!$D$6:$JC$141,148,0)</f>
        <v>0</v>
      </c>
      <c r="ADX118" s="2"/>
      <c r="ADY118" s="2"/>
      <c r="ADZ118" s="2">
        <f t="shared" si="2482"/>
        <v>0</v>
      </c>
      <c r="AEA118" s="2">
        <f t="shared" si="2483"/>
        <v>0</v>
      </c>
      <c r="AEB118" s="2">
        <f t="shared" si="2484"/>
        <v>0</v>
      </c>
      <c r="AEC118" s="2">
        <f t="shared" si="1830"/>
        <v>0</v>
      </c>
      <c r="AED118" s="2">
        <f t="shared" si="1831"/>
        <v>0</v>
      </c>
      <c r="AEE118" s="2">
        <f>план!EF116</f>
        <v>0</v>
      </c>
      <c r="AEF118" s="2">
        <f>план!EG116</f>
        <v>0</v>
      </c>
      <c r="AEG118" s="2">
        <f t="shared" si="1832"/>
        <v>0</v>
      </c>
      <c r="AEH118" s="2">
        <f t="shared" si="1833"/>
        <v>0</v>
      </c>
      <c r="AEI118" s="2">
        <f>VLOOKUP($C118,'ДС факт при поликлинике'!$D$6:$JC$141,155,0)</f>
        <v>0</v>
      </c>
      <c r="AEJ118" s="2">
        <f>VLOOKUP($C118,'ДС факт при поликлинике'!$D$6:$JC$141,156,0)</f>
        <v>0</v>
      </c>
      <c r="AEK118" s="2"/>
      <c r="AEL118" s="2"/>
      <c r="AEM118" s="2">
        <f t="shared" si="2485"/>
        <v>0</v>
      </c>
      <c r="AEN118" s="2">
        <f t="shared" si="2486"/>
        <v>0</v>
      </c>
      <c r="AEO118" s="2">
        <f t="shared" si="2487"/>
        <v>0</v>
      </c>
      <c r="AEP118" s="2">
        <f t="shared" si="1835"/>
        <v>0</v>
      </c>
      <c r="AEQ118" s="2">
        <f t="shared" si="1836"/>
        <v>0</v>
      </c>
      <c r="AER118" s="2">
        <f>план!EH116</f>
        <v>0</v>
      </c>
      <c r="AES118" s="2">
        <f>план!EI116</f>
        <v>0</v>
      </c>
      <c r="AET118" s="2">
        <f t="shared" si="1837"/>
        <v>0</v>
      </c>
      <c r="AEU118" s="2">
        <f t="shared" si="1838"/>
        <v>0</v>
      </c>
      <c r="AEV118" s="2">
        <f>VLOOKUP($C118,'ДС факт при поликлинике'!$D$6:$JC$141,15,0)</f>
        <v>0</v>
      </c>
      <c r="AEW118" s="2">
        <f>VLOOKUP($C118,'ДС факт при поликлинике'!$D$6:$JC$141,16,0)</f>
        <v>0</v>
      </c>
      <c r="AEX118" s="2">
        <f>VLOOKUP($C118,'ДС факт при поликлинике'!$D$6:$JC$141,17,0)</f>
        <v>0</v>
      </c>
      <c r="AEY118" s="2">
        <f>VLOOKUP($C118,'ДС факт при поликлинике'!$D$6:$JC$141,18,0)</f>
        <v>0</v>
      </c>
      <c r="AEZ118" s="2">
        <f t="shared" si="2488"/>
        <v>0</v>
      </c>
      <c r="AFA118" s="2">
        <f t="shared" si="2489"/>
        <v>0</v>
      </c>
      <c r="AFB118" s="2">
        <f t="shared" si="2490"/>
        <v>0</v>
      </c>
      <c r="AFC118" s="2">
        <f t="shared" si="1840"/>
        <v>0</v>
      </c>
      <c r="AFD118" s="2">
        <f t="shared" si="1841"/>
        <v>0</v>
      </c>
      <c r="AFE118" s="2">
        <f>план!EJ116</f>
        <v>0</v>
      </c>
      <c r="AFF118" s="2">
        <f>план!EK116</f>
        <v>0</v>
      </c>
      <c r="AFG118" s="2">
        <f t="shared" si="1842"/>
        <v>0</v>
      </c>
      <c r="AFH118" s="2">
        <f t="shared" si="1843"/>
        <v>0</v>
      </c>
      <c r="AFI118" s="2">
        <f>VLOOKUP($C118,'ДС факт при поликлинике'!$D$6:$JC$141,253,0)</f>
        <v>0</v>
      </c>
      <c r="AFJ118" s="2">
        <f>VLOOKUP($C118,'ДС факт при поликлинике'!$D$6:$JC$141,254,0)</f>
        <v>0</v>
      </c>
      <c r="AFK118" s="2"/>
      <c r="AFL118" s="2"/>
      <c r="AFM118" s="2">
        <f t="shared" si="2491"/>
        <v>0</v>
      </c>
      <c r="AFN118" s="2">
        <f t="shared" si="2492"/>
        <v>0</v>
      </c>
      <c r="AFO118" s="2">
        <f t="shared" si="2493"/>
        <v>0</v>
      </c>
      <c r="AFP118" s="2">
        <f t="shared" si="1845"/>
        <v>0</v>
      </c>
      <c r="AFQ118" s="2">
        <f t="shared" si="1846"/>
        <v>0</v>
      </c>
      <c r="AFR118" s="20">
        <f t="shared" si="2494"/>
        <v>5</v>
      </c>
      <c r="AFS118" s="20">
        <f t="shared" si="2495"/>
        <v>189280</v>
      </c>
      <c r="AFT118" s="20">
        <f t="shared" si="2496"/>
        <v>2.916666666666667</v>
      </c>
      <c r="AFU118" s="20">
        <f t="shared" si="2497"/>
        <v>110413.33333333334</v>
      </c>
      <c r="AFV118" s="20">
        <f t="shared" si="2498"/>
        <v>2</v>
      </c>
      <c r="AFW118" s="20">
        <f t="shared" si="2499"/>
        <v>75712</v>
      </c>
      <c r="AFX118" s="20">
        <f t="shared" si="2500"/>
        <v>0</v>
      </c>
      <c r="AFY118" s="20">
        <f t="shared" si="2501"/>
        <v>0</v>
      </c>
      <c r="AFZ118" s="20">
        <f t="shared" si="2502"/>
        <v>10</v>
      </c>
      <c r="AGA118" s="20">
        <f t="shared" si="2503"/>
        <v>5.8333333333333339</v>
      </c>
      <c r="AGB118" s="20">
        <f t="shared" si="2504"/>
        <v>4</v>
      </c>
      <c r="AGC118" s="20">
        <f t="shared" si="2002"/>
        <v>-0.91666666666666696</v>
      </c>
      <c r="AGD118" s="20">
        <f t="shared" si="2003"/>
        <v>-34701.333333333343</v>
      </c>
      <c r="AGE118" s="53">
        <f t="shared" si="2298"/>
        <v>0.68571428571428561</v>
      </c>
      <c r="AGF118" s="53">
        <f t="shared" si="2299"/>
        <v>0.68571428571428561</v>
      </c>
      <c r="AGG118" s="4">
        <f>VLOOKUP($C118,'ДС факт при поликлинике'!$D$6:$JA$139,257,0)</f>
        <v>0</v>
      </c>
      <c r="AGH118" s="76">
        <f>VLOOKUP($C118,'ДС факт при поликлинике'!$D$6:$JA$139,258,0)</f>
        <v>0</v>
      </c>
      <c r="AGI118" s="82">
        <f t="shared" si="1969"/>
        <v>0</v>
      </c>
      <c r="AGJ118" s="82">
        <f t="shared" si="1970"/>
        <v>0</v>
      </c>
    </row>
    <row r="119" spans="1:868" ht="60" x14ac:dyDescent="0.25">
      <c r="A119" s="112"/>
      <c r="B119" s="107">
        <v>83</v>
      </c>
      <c r="C119" s="211" t="s">
        <v>632</v>
      </c>
      <c r="D119" s="16" t="s">
        <v>259</v>
      </c>
      <c r="E119" s="17">
        <v>13520</v>
      </c>
      <c r="F119" s="18">
        <v>2.46</v>
      </c>
      <c r="G119" s="119"/>
      <c r="H119" s="17">
        <v>1</v>
      </c>
      <c r="I119" s="17"/>
      <c r="J119" s="17">
        <v>1.4</v>
      </c>
      <c r="K119" s="17">
        <v>1.68</v>
      </c>
      <c r="L119" s="17">
        <v>2.23</v>
      </c>
      <c r="M119" s="21">
        <v>2.57</v>
      </c>
      <c r="N119" s="2">
        <f>план!N117</f>
        <v>0</v>
      </c>
      <c r="O119" s="2">
        <f>план!O117</f>
        <v>0</v>
      </c>
      <c r="P119" s="2">
        <f t="shared" si="1848"/>
        <v>0</v>
      </c>
      <c r="Q119" s="2">
        <f t="shared" si="1849"/>
        <v>0</v>
      </c>
      <c r="R119" s="15"/>
      <c r="S119" s="15"/>
      <c r="T119" s="15"/>
      <c r="U119" s="15"/>
      <c r="V119" s="2">
        <f t="shared" si="2300"/>
        <v>0</v>
      </c>
      <c r="W119" s="2">
        <f t="shared" si="2301"/>
        <v>0</v>
      </c>
      <c r="X119" s="2">
        <f t="shared" si="2302"/>
        <v>0</v>
      </c>
      <c r="Y119" s="2">
        <f t="shared" si="2303"/>
        <v>0</v>
      </c>
      <c r="Z119" s="2">
        <f t="shared" si="2304"/>
        <v>0</v>
      </c>
      <c r="AA119" s="2">
        <f>план!P117</f>
        <v>0</v>
      </c>
      <c r="AB119" s="2">
        <f>план!Q117</f>
        <v>0</v>
      </c>
      <c r="AC119" s="2">
        <f t="shared" si="1542"/>
        <v>0</v>
      </c>
      <c r="AD119" s="2">
        <f t="shared" si="1543"/>
        <v>0</v>
      </c>
      <c r="AE119" s="15"/>
      <c r="AF119" s="15"/>
      <c r="AG119" s="15"/>
      <c r="AH119" s="15"/>
      <c r="AI119" s="2">
        <f t="shared" si="2305"/>
        <v>0</v>
      </c>
      <c r="AJ119" s="2">
        <f t="shared" si="2306"/>
        <v>0</v>
      </c>
      <c r="AK119" s="2">
        <f t="shared" si="2307"/>
        <v>0</v>
      </c>
      <c r="AL119" s="2">
        <f t="shared" si="1545"/>
        <v>0</v>
      </c>
      <c r="AM119" s="2">
        <f t="shared" si="1546"/>
        <v>0</v>
      </c>
      <c r="AN119" s="2">
        <f>план!R117</f>
        <v>0</v>
      </c>
      <c r="AO119" s="2">
        <f>план!S117</f>
        <v>0</v>
      </c>
      <c r="AP119" s="2">
        <f t="shared" si="1547"/>
        <v>0</v>
      </c>
      <c r="AQ119" s="2">
        <f t="shared" si="1548"/>
        <v>0</v>
      </c>
      <c r="AR119" s="2"/>
      <c r="AS119" s="2"/>
      <c r="AT119" s="2"/>
      <c r="AU119" s="2"/>
      <c r="AV119" s="2">
        <f t="shared" si="2308"/>
        <v>0</v>
      </c>
      <c r="AW119" s="2">
        <f t="shared" si="2309"/>
        <v>0</v>
      </c>
      <c r="AX119" s="2">
        <f t="shared" si="2310"/>
        <v>0</v>
      </c>
      <c r="AY119" s="2">
        <f t="shared" si="1550"/>
        <v>0</v>
      </c>
      <c r="AZ119" s="2">
        <f t="shared" si="1551"/>
        <v>0</v>
      </c>
      <c r="BA119" s="2"/>
      <c r="BB119" s="2"/>
      <c r="BC119" s="2">
        <f>план!T117</f>
        <v>0</v>
      </c>
      <c r="BD119" s="2">
        <f>план!U117</f>
        <v>0</v>
      </c>
      <c r="BE119" s="2">
        <f t="shared" si="1552"/>
        <v>0</v>
      </c>
      <c r="BF119" s="2">
        <f t="shared" si="1553"/>
        <v>0</v>
      </c>
      <c r="BG119" s="2"/>
      <c r="BH119" s="2"/>
      <c r="BI119" s="2"/>
      <c r="BJ119" s="2"/>
      <c r="BK119" s="2">
        <f t="shared" si="2311"/>
        <v>0</v>
      </c>
      <c r="BL119" s="2">
        <f t="shared" si="2312"/>
        <v>0</v>
      </c>
      <c r="BM119" s="2">
        <f t="shared" si="2313"/>
        <v>0</v>
      </c>
      <c r="BN119" s="2">
        <f t="shared" si="1555"/>
        <v>0</v>
      </c>
      <c r="BO119" s="2">
        <f t="shared" si="1556"/>
        <v>0</v>
      </c>
      <c r="BP119" s="2">
        <f>план!V117</f>
        <v>0</v>
      </c>
      <c r="BQ119" s="2">
        <f>план!W117</f>
        <v>0</v>
      </c>
      <c r="BR119" s="2">
        <f t="shared" si="1557"/>
        <v>0</v>
      </c>
      <c r="BS119" s="2">
        <f t="shared" si="1558"/>
        <v>0</v>
      </c>
      <c r="BT119" s="2"/>
      <c r="BU119" s="2"/>
      <c r="BV119" s="2"/>
      <c r="BW119" s="2"/>
      <c r="BX119" s="2">
        <f t="shared" si="2314"/>
        <v>0</v>
      </c>
      <c r="BY119" s="2">
        <f t="shared" si="2315"/>
        <v>0</v>
      </c>
      <c r="BZ119" s="2">
        <f t="shared" si="2316"/>
        <v>0</v>
      </c>
      <c r="CA119" s="2">
        <f t="shared" si="1559"/>
        <v>0</v>
      </c>
      <c r="CB119" s="2">
        <f t="shared" si="1560"/>
        <v>0</v>
      </c>
      <c r="CC119" s="2">
        <f>план!X117</f>
        <v>0</v>
      </c>
      <c r="CD119" s="2">
        <f>план!Y117</f>
        <v>0</v>
      </c>
      <c r="CE119" s="2">
        <f t="shared" si="1561"/>
        <v>0</v>
      </c>
      <c r="CF119" s="2">
        <f t="shared" si="1562"/>
        <v>0</v>
      </c>
      <c r="CG119" s="2"/>
      <c r="CH119" s="2"/>
      <c r="CI119" s="2"/>
      <c r="CJ119" s="2"/>
      <c r="CK119" s="2">
        <f t="shared" si="2317"/>
        <v>0</v>
      </c>
      <c r="CL119" s="2">
        <f t="shared" si="2318"/>
        <v>0</v>
      </c>
      <c r="CM119" s="2">
        <f t="shared" si="2319"/>
        <v>0</v>
      </c>
      <c r="CN119" s="2">
        <f t="shared" si="1563"/>
        <v>0</v>
      </c>
      <c r="CO119" s="2">
        <f t="shared" si="1564"/>
        <v>0</v>
      </c>
      <c r="CP119" s="2">
        <f>план!Z117</f>
        <v>0</v>
      </c>
      <c r="CQ119" s="2">
        <f>план!AA117</f>
        <v>0</v>
      </c>
      <c r="CR119" s="2">
        <f t="shared" si="1565"/>
        <v>0</v>
      </c>
      <c r="CS119" s="2">
        <f t="shared" si="1566"/>
        <v>0</v>
      </c>
      <c r="CT119" s="2"/>
      <c r="CU119" s="2"/>
      <c r="CV119" s="2"/>
      <c r="CW119" s="2"/>
      <c r="CX119" s="2">
        <f t="shared" si="2320"/>
        <v>0</v>
      </c>
      <c r="CY119" s="2">
        <f t="shared" si="2321"/>
        <v>0</v>
      </c>
      <c r="CZ119" s="2">
        <f t="shared" si="2322"/>
        <v>0</v>
      </c>
      <c r="DA119" s="2">
        <f t="shared" si="1567"/>
        <v>0</v>
      </c>
      <c r="DB119" s="2">
        <f t="shared" si="1568"/>
        <v>0</v>
      </c>
      <c r="DC119" s="2">
        <f>план!AB117</f>
        <v>0</v>
      </c>
      <c r="DD119" s="2">
        <f>план!AC117</f>
        <v>0</v>
      </c>
      <c r="DE119" s="2">
        <f t="shared" si="1569"/>
        <v>0</v>
      </c>
      <c r="DF119" s="2">
        <f t="shared" si="1570"/>
        <v>0</v>
      </c>
      <c r="DG119" s="2"/>
      <c r="DH119" s="2"/>
      <c r="DI119" s="2"/>
      <c r="DJ119" s="2"/>
      <c r="DK119" s="2">
        <f t="shared" si="2323"/>
        <v>0</v>
      </c>
      <c r="DL119" s="2">
        <f t="shared" si="2324"/>
        <v>0</v>
      </c>
      <c r="DM119" s="2">
        <f t="shared" si="2325"/>
        <v>0</v>
      </c>
      <c r="DN119" s="2">
        <f t="shared" si="1572"/>
        <v>0</v>
      </c>
      <c r="DO119" s="2">
        <f t="shared" si="1573"/>
        <v>0</v>
      </c>
      <c r="DP119" s="2">
        <f>план!AD117</f>
        <v>0</v>
      </c>
      <c r="DQ119" s="2">
        <f>план!AE117</f>
        <v>0</v>
      </c>
      <c r="DR119" s="2">
        <f t="shared" si="1574"/>
        <v>0</v>
      </c>
      <c r="DS119" s="2">
        <f t="shared" si="1575"/>
        <v>0</v>
      </c>
      <c r="DT119" s="2"/>
      <c r="DU119" s="2"/>
      <c r="DV119" s="2"/>
      <c r="DW119" s="2"/>
      <c r="DX119" s="2">
        <f t="shared" si="2326"/>
        <v>0</v>
      </c>
      <c r="DY119" s="2">
        <f t="shared" si="2327"/>
        <v>0</v>
      </c>
      <c r="DZ119" s="2">
        <f t="shared" si="2328"/>
        <v>0</v>
      </c>
      <c r="EA119" s="2">
        <f t="shared" si="1576"/>
        <v>0</v>
      </c>
      <c r="EB119" s="2">
        <f t="shared" si="1577"/>
        <v>0</v>
      </c>
      <c r="EC119" s="2"/>
      <c r="ED119" s="2"/>
      <c r="EE119" s="2">
        <f>план!AF117</f>
        <v>0</v>
      </c>
      <c r="EF119" s="2">
        <f>план!AG117</f>
        <v>0</v>
      </c>
      <c r="EG119" s="2">
        <f t="shared" si="1578"/>
        <v>0</v>
      </c>
      <c r="EH119" s="2">
        <f t="shared" si="1579"/>
        <v>0</v>
      </c>
      <c r="EI119" s="2"/>
      <c r="EJ119" s="2"/>
      <c r="EK119" s="2"/>
      <c r="EL119" s="2"/>
      <c r="EM119" s="2">
        <f t="shared" si="2329"/>
        <v>0</v>
      </c>
      <c r="EN119" s="2">
        <f t="shared" si="2330"/>
        <v>0</v>
      </c>
      <c r="EO119" s="2">
        <f t="shared" si="2331"/>
        <v>0</v>
      </c>
      <c r="EP119" s="2">
        <f t="shared" si="1581"/>
        <v>0</v>
      </c>
      <c r="EQ119" s="2">
        <f t="shared" si="1582"/>
        <v>0</v>
      </c>
      <c r="ER119" s="2">
        <f>план!AH117</f>
        <v>0</v>
      </c>
      <c r="ES119" s="2">
        <f>план!AI117</f>
        <v>0</v>
      </c>
      <c r="ET119" s="2">
        <f t="shared" si="1583"/>
        <v>0</v>
      </c>
      <c r="EU119" s="2">
        <f t="shared" si="1584"/>
        <v>0</v>
      </c>
      <c r="EV119" s="2"/>
      <c r="EW119" s="2"/>
      <c r="EX119" s="2"/>
      <c r="EY119" s="2"/>
      <c r="EZ119" s="2">
        <f t="shared" si="2332"/>
        <v>0</v>
      </c>
      <c r="FA119" s="2">
        <f t="shared" si="2333"/>
        <v>0</v>
      </c>
      <c r="FB119" s="2">
        <f t="shared" si="2334"/>
        <v>0</v>
      </c>
      <c r="FC119" s="2">
        <f t="shared" si="1586"/>
        <v>0</v>
      </c>
      <c r="FD119" s="2">
        <f t="shared" si="1587"/>
        <v>0</v>
      </c>
      <c r="FE119" s="2">
        <f>план!AJ117</f>
        <v>0</v>
      </c>
      <c r="FF119" s="2">
        <f>план!AK117</f>
        <v>0</v>
      </c>
      <c r="FG119" s="2">
        <f t="shared" si="1588"/>
        <v>0</v>
      </c>
      <c r="FH119" s="2">
        <f t="shared" si="1589"/>
        <v>0</v>
      </c>
      <c r="FI119" s="2"/>
      <c r="FJ119" s="2"/>
      <c r="FK119" s="2"/>
      <c r="FL119" s="2"/>
      <c r="FM119" s="2">
        <f t="shared" si="2335"/>
        <v>0</v>
      </c>
      <c r="FN119" s="2">
        <f t="shared" si="2336"/>
        <v>0</v>
      </c>
      <c r="FO119" s="2">
        <f t="shared" si="2337"/>
        <v>0</v>
      </c>
      <c r="FP119" s="2">
        <f t="shared" si="1591"/>
        <v>0</v>
      </c>
      <c r="FQ119" s="2">
        <f t="shared" si="1592"/>
        <v>0</v>
      </c>
      <c r="FR119" s="2">
        <f>план!AL117</f>
        <v>0</v>
      </c>
      <c r="FS119" s="2">
        <f>план!AM117</f>
        <v>0</v>
      </c>
      <c r="FT119" s="2">
        <f t="shared" si="1593"/>
        <v>0</v>
      </c>
      <c r="FU119" s="2">
        <f t="shared" si="1594"/>
        <v>0</v>
      </c>
      <c r="FV119" s="2"/>
      <c r="FW119" s="2"/>
      <c r="FX119" s="2"/>
      <c r="FY119" s="2"/>
      <c r="FZ119" s="2">
        <f t="shared" si="2338"/>
        <v>0</v>
      </c>
      <c r="GA119" s="2">
        <f t="shared" si="2339"/>
        <v>0</v>
      </c>
      <c r="GB119" s="2">
        <f t="shared" si="2340"/>
        <v>0</v>
      </c>
      <c r="GC119" s="2">
        <f t="shared" si="1596"/>
        <v>0</v>
      </c>
      <c r="GD119" s="2">
        <f t="shared" si="1597"/>
        <v>0</v>
      </c>
      <c r="GE119" s="2">
        <f>план!AN117</f>
        <v>0</v>
      </c>
      <c r="GF119" s="2">
        <f>план!AO117</f>
        <v>0</v>
      </c>
      <c r="GG119" s="2">
        <f t="shared" si="1598"/>
        <v>0</v>
      </c>
      <c r="GH119" s="2">
        <f t="shared" si="1599"/>
        <v>0</v>
      </c>
      <c r="GI119" s="2"/>
      <c r="GJ119" s="2"/>
      <c r="GK119" s="2"/>
      <c r="GL119" s="2"/>
      <c r="GM119" s="2">
        <f t="shared" si="2341"/>
        <v>0</v>
      </c>
      <c r="GN119" s="2">
        <f t="shared" si="2342"/>
        <v>0</v>
      </c>
      <c r="GO119" s="2">
        <f t="shared" si="2343"/>
        <v>0</v>
      </c>
      <c r="GP119" s="2">
        <f t="shared" si="1601"/>
        <v>0</v>
      </c>
      <c r="GQ119" s="2">
        <f t="shared" si="1602"/>
        <v>0</v>
      </c>
      <c r="GR119" s="2">
        <f>план!AP117</f>
        <v>0</v>
      </c>
      <c r="GS119" s="2">
        <f>план!AQ117</f>
        <v>0</v>
      </c>
      <c r="GT119" s="2">
        <f t="shared" si="1603"/>
        <v>0</v>
      </c>
      <c r="GU119" s="2">
        <f t="shared" si="1604"/>
        <v>0</v>
      </c>
      <c r="GV119" s="2"/>
      <c r="GW119" s="2"/>
      <c r="GX119" s="2"/>
      <c r="GY119" s="2"/>
      <c r="GZ119" s="2">
        <f t="shared" si="2344"/>
        <v>0</v>
      </c>
      <c r="HA119" s="2">
        <f t="shared" si="2345"/>
        <v>0</v>
      </c>
      <c r="HB119" s="2">
        <f t="shared" si="2346"/>
        <v>0</v>
      </c>
      <c r="HC119" s="2">
        <f t="shared" si="1606"/>
        <v>0</v>
      </c>
      <c r="HD119" s="2">
        <f t="shared" si="1607"/>
        <v>0</v>
      </c>
      <c r="HE119" s="2">
        <f>план!AR117</f>
        <v>0</v>
      </c>
      <c r="HF119" s="2">
        <f>план!AS117</f>
        <v>0</v>
      </c>
      <c r="HG119" s="2">
        <f t="shared" si="1608"/>
        <v>0</v>
      </c>
      <c r="HH119" s="2">
        <f t="shared" si="1609"/>
        <v>0</v>
      </c>
      <c r="HI119" s="2"/>
      <c r="HJ119" s="2"/>
      <c r="HK119" s="2"/>
      <c r="HL119" s="2"/>
      <c r="HM119" s="2">
        <f t="shared" si="2347"/>
        <v>0</v>
      </c>
      <c r="HN119" s="2">
        <f t="shared" si="2348"/>
        <v>0</v>
      </c>
      <c r="HO119" s="2">
        <f t="shared" si="2349"/>
        <v>0</v>
      </c>
      <c r="HP119" s="2">
        <f t="shared" si="1611"/>
        <v>0</v>
      </c>
      <c r="HQ119" s="2">
        <f t="shared" si="1612"/>
        <v>0</v>
      </c>
      <c r="HR119" s="2">
        <f>план!AT117</f>
        <v>0</v>
      </c>
      <c r="HS119" s="2">
        <f>план!AU117</f>
        <v>0</v>
      </c>
      <c r="HT119" s="2">
        <f t="shared" si="1613"/>
        <v>0</v>
      </c>
      <c r="HU119" s="2">
        <f t="shared" si="1614"/>
        <v>0</v>
      </c>
      <c r="HV119" s="2"/>
      <c r="HW119" s="2"/>
      <c r="HX119" s="2"/>
      <c r="HY119" s="2"/>
      <c r="HZ119" s="2">
        <f t="shared" si="2350"/>
        <v>0</v>
      </c>
      <c r="IA119" s="2">
        <f t="shared" si="2351"/>
        <v>0</v>
      </c>
      <c r="IB119" s="2">
        <f t="shared" si="2352"/>
        <v>0</v>
      </c>
      <c r="IC119" s="2">
        <f t="shared" si="1616"/>
        <v>0</v>
      </c>
      <c r="ID119" s="2">
        <f t="shared" si="1617"/>
        <v>0</v>
      </c>
      <c r="IE119" s="2">
        <f>план!AV117</f>
        <v>0</v>
      </c>
      <c r="IF119" s="2">
        <f>план!AW117</f>
        <v>0</v>
      </c>
      <c r="IG119" s="2">
        <f t="shared" si="1618"/>
        <v>0</v>
      </c>
      <c r="IH119" s="2">
        <f t="shared" si="1619"/>
        <v>0</v>
      </c>
      <c r="II119" s="2"/>
      <c r="IJ119" s="2"/>
      <c r="IK119" s="2"/>
      <c r="IL119" s="2"/>
      <c r="IM119" s="2">
        <f t="shared" si="2353"/>
        <v>0</v>
      </c>
      <c r="IN119" s="2">
        <f t="shared" si="2354"/>
        <v>0</v>
      </c>
      <c r="IO119" s="2">
        <f t="shared" si="2355"/>
        <v>0</v>
      </c>
      <c r="IP119" s="2">
        <f t="shared" si="1621"/>
        <v>0</v>
      </c>
      <c r="IQ119" s="2">
        <f t="shared" si="1622"/>
        <v>0</v>
      </c>
      <c r="IR119" s="2">
        <f>план!AX117</f>
        <v>0</v>
      </c>
      <c r="IS119" s="2">
        <f>план!AY117</f>
        <v>0</v>
      </c>
      <c r="IT119" s="2">
        <f t="shared" si="1623"/>
        <v>0</v>
      </c>
      <c r="IU119" s="2">
        <f t="shared" si="1624"/>
        <v>0</v>
      </c>
      <c r="IV119" s="2"/>
      <c r="IW119" s="2"/>
      <c r="IX119" s="2"/>
      <c r="IY119" s="2"/>
      <c r="IZ119" s="2">
        <f t="shared" si="2356"/>
        <v>0</v>
      </c>
      <c r="JA119" s="2">
        <f t="shared" si="2357"/>
        <v>0</v>
      </c>
      <c r="JB119" s="2">
        <f t="shared" si="2358"/>
        <v>0</v>
      </c>
      <c r="JC119" s="2">
        <f t="shared" si="1626"/>
        <v>0</v>
      </c>
      <c r="JD119" s="2">
        <f t="shared" si="1627"/>
        <v>0</v>
      </c>
      <c r="JE119" s="2">
        <f>план!AZ117</f>
        <v>0</v>
      </c>
      <c r="JF119" s="2">
        <f>план!BA117</f>
        <v>0</v>
      </c>
      <c r="JG119" s="2">
        <f t="shared" si="1628"/>
        <v>0</v>
      </c>
      <c r="JH119" s="2">
        <f t="shared" si="1629"/>
        <v>0</v>
      </c>
      <c r="JI119" s="2"/>
      <c r="JJ119" s="2"/>
      <c r="JK119" s="2"/>
      <c r="JL119" s="2"/>
      <c r="JM119" s="2">
        <f t="shared" si="2359"/>
        <v>0</v>
      </c>
      <c r="JN119" s="2">
        <f t="shared" si="2360"/>
        <v>0</v>
      </c>
      <c r="JO119" s="2">
        <f t="shared" si="2361"/>
        <v>0</v>
      </c>
      <c r="JP119" s="2">
        <f t="shared" si="1631"/>
        <v>0</v>
      </c>
      <c r="JQ119" s="2">
        <f t="shared" si="1632"/>
        <v>0</v>
      </c>
      <c r="JR119" s="2">
        <f>план!BB117</f>
        <v>0</v>
      </c>
      <c r="JS119" s="2">
        <f>план!BC117</f>
        <v>0</v>
      </c>
      <c r="JT119" s="2">
        <f t="shared" si="1633"/>
        <v>0</v>
      </c>
      <c r="JU119" s="2">
        <f t="shared" si="1634"/>
        <v>0</v>
      </c>
      <c r="JV119" s="2"/>
      <c r="JW119" s="2"/>
      <c r="JX119" s="2"/>
      <c r="JY119" s="2"/>
      <c r="JZ119" s="2">
        <f t="shared" si="2362"/>
        <v>0</v>
      </c>
      <c r="KA119" s="2">
        <f t="shared" si="2363"/>
        <v>0</v>
      </c>
      <c r="KB119" s="2">
        <f t="shared" si="2364"/>
        <v>0</v>
      </c>
      <c r="KC119" s="2">
        <f t="shared" si="1636"/>
        <v>0</v>
      </c>
      <c r="KD119" s="2">
        <f t="shared" si="1637"/>
        <v>0</v>
      </c>
      <c r="KE119" s="2">
        <f>план!BD117</f>
        <v>0</v>
      </c>
      <c r="KF119" s="2">
        <f>план!BE117</f>
        <v>0</v>
      </c>
      <c r="KG119" s="2">
        <f t="shared" si="1638"/>
        <v>0</v>
      </c>
      <c r="KH119" s="2">
        <f t="shared" si="1639"/>
        <v>0</v>
      </c>
      <c r="KI119" s="2"/>
      <c r="KJ119" s="2"/>
      <c r="KK119" s="2"/>
      <c r="KL119" s="2"/>
      <c r="KM119" s="2">
        <f t="shared" si="2365"/>
        <v>0</v>
      </c>
      <c r="KN119" s="2">
        <f t="shared" si="2366"/>
        <v>0</v>
      </c>
      <c r="KO119" s="2">
        <f t="shared" si="2367"/>
        <v>0</v>
      </c>
      <c r="KP119" s="2">
        <f t="shared" si="1641"/>
        <v>0</v>
      </c>
      <c r="KQ119" s="2">
        <f t="shared" si="1642"/>
        <v>0</v>
      </c>
      <c r="KR119" s="2">
        <f>план!BF117</f>
        <v>0</v>
      </c>
      <c r="KS119" s="2">
        <f>план!BG117</f>
        <v>0</v>
      </c>
      <c r="KT119" s="2">
        <f t="shared" si="1643"/>
        <v>0</v>
      </c>
      <c r="KU119" s="2">
        <f t="shared" si="1644"/>
        <v>0</v>
      </c>
      <c r="KV119" s="2"/>
      <c r="KW119" s="2"/>
      <c r="KX119" s="2"/>
      <c r="KY119" s="2"/>
      <c r="KZ119" s="2">
        <f t="shared" si="2368"/>
        <v>0</v>
      </c>
      <c r="LA119" s="2">
        <f t="shared" si="2369"/>
        <v>0</v>
      </c>
      <c r="LB119" s="2">
        <f t="shared" si="2370"/>
        <v>0</v>
      </c>
      <c r="LC119" s="2">
        <f t="shared" si="1646"/>
        <v>0</v>
      </c>
      <c r="LD119" s="2">
        <f t="shared" si="1647"/>
        <v>0</v>
      </c>
      <c r="LE119" s="2">
        <f>план!BH117</f>
        <v>0</v>
      </c>
      <c r="LF119" s="2">
        <f>план!BI117</f>
        <v>0</v>
      </c>
      <c r="LG119" s="2">
        <f t="shared" si="1648"/>
        <v>0</v>
      </c>
      <c r="LH119" s="2">
        <f t="shared" si="1649"/>
        <v>0</v>
      </c>
      <c r="LI119" s="2"/>
      <c r="LJ119" s="2"/>
      <c r="LK119" s="2"/>
      <c r="LL119" s="2"/>
      <c r="LM119" s="2">
        <f t="shared" si="2371"/>
        <v>0</v>
      </c>
      <c r="LN119" s="2">
        <f t="shared" si="2372"/>
        <v>0</v>
      </c>
      <c r="LO119" s="2">
        <f t="shared" si="2373"/>
        <v>0</v>
      </c>
      <c r="LP119" s="2">
        <f t="shared" si="1651"/>
        <v>0</v>
      </c>
      <c r="LQ119" s="2">
        <f t="shared" si="1652"/>
        <v>0</v>
      </c>
      <c r="LR119" s="2">
        <f>план!BJ117</f>
        <v>0</v>
      </c>
      <c r="LS119" s="2">
        <f>план!BK117</f>
        <v>0</v>
      </c>
      <c r="LT119" s="2">
        <f t="shared" si="1653"/>
        <v>0</v>
      </c>
      <c r="LU119" s="2">
        <f t="shared" si="1654"/>
        <v>0</v>
      </c>
      <c r="LV119" s="2"/>
      <c r="LW119" s="2"/>
      <c r="LX119" s="2"/>
      <c r="LY119" s="2"/>
      <c r="LZ119" s="2">
        <f t="shared" si="2374"/>
        <v>0</v>
      </c>
      <c r="MA119" s="2">
        <f t="shared" si="2375"/>
        <v>0</v>
      </c>
      <c r="MB119" s="2">
        <f t="shared" si="2376"/>
        <v>0</v>
      </c>
      <c r="MC119" s="2">
        <f t="shared" si="1656"/>
        <v>0</v>
      </c>
      <c r="MD119" s="2">
        <f t="shared" si="1657"/>
        <v>0</v>
      </c>
      <c r="ME119" s="2">
        <f>план!BL117</f>
        <v>0</v>
      </c>
      <c r="MF119" s="2">
        <f>план!BM117</f>
        <v>0</v>
      </c>
      <c r="MG119" s="2">
        <f t="shared" si="1658"/>
        <v>0</v>
      </c>
      <c r="MH119" s="2">
        <f t="shared" si="1659"/>
        <v>0</v>
      </c>
      <c r="MI119" s="2"/>
      <c r="MJ119" s="2"/>
      <c r="MK119" s="2"/>
      <c r="ML119" s="2"/>
      <c r="MM119" s="2">
        <f t="shared" si="2377"/>
        <v>0</v>
      </c>
      <c r="MN119" s="2">
        <f t="shared" si="2378"/>
        <v>0</v>
      </c>
      <c r="MO119" s="2">
        <f t="shared" si="2379"/>
        <v>0</v>
      </c>
      <c r="MP119" s="2">
        <f t="shared" si="1661"/>
        <v>0</v>
      </c>
      <c r="MQ119" s="2">
        <f t="shared" si="1662"/>
        <v>0</v>
      </c>
      <c r="MR119" s="2">
        <f>план!BN117</f>
        <v>0</v>
      </c>
      <c r="MS119" s="2">
        <f>план!BO117</f>
        <v>0</v>
      </c>
      <c r="MT119" s="2">
        <f t="shared" si="1663"/>
        <v>0</v>
      </c>
      <c r="MU119" s="2">
        <f t="shared" si="1664"/>
        <v>0</v>
      </c>
      <c r="MV119" s="2"/>
      <c r="MW119" s="2"/>
      <c r="MX119" s="2"/>
      <c r="MY119" s="2"/>
      <c r="MZ119" s="2">
        <f t="shared" si="2380"/>
        <v>0</v>
      </c>
      <c r="NA119" s="2">
        <f t="shared" si="2381"/>
        <v>0</v>
      </c>
      <c r="NB119" s="2">
        <f t="shared" si="2382"/>
        <v>0</v>
      </c>
      <c r="NC119" s="2">
        <f t="shared" si="1666"/>
        <v>0</v>
      </c>
      <c r="ND119" s="2">
        <f t="shared" si="1667"/>
        <v>0</v>
      </c>
      <c r="NE119" s="2">
        <f>план!BP117</f>
        <v>0</v>
      </c>
      <c r="NF119" s="2">
        <f>план!BQ117</f>
        <v>0</v>
      </c>
      <c r="NG119" s="2">
        <f t="shared" si="1668"/>
        <v>0</v>
      </c>
      <c r="NH119" s="2">
        <f t="shared" si="1669"/>
        <v>0</v>
      </c>
      <c r="NI119" s="2"/>
      <c r="NJ119" s="2"/>
      <c r="NK119" s="2"/>
      <c r="NL119" s="2"/>
      <c r="NM119" s="2">
        <f t="shared" si="2383"/>
        <v>0</v>
      </c>
      <c r="NN119" s="2">
        <f t="shared" si="2384"/>
        <v>0</v>
      </c>
      <c r="NO119" s="2">
        <f t="shared" si="2385"/>
        <v>0</v>
      </c>
      <c r="NP119" s="2">
        <f t="shared" si="1671"/>
        <v>0</v>
      </c>
      <c r="NQ119" s="2">
        <f t="shared" si="1672"/>
        <v>0</v>
      </c>
      <c r="NR119" s="2">
        <f>план!BR117</f>
        <v>0</v>
      </c>
      <c r="NS119" s="2">
        <f>план!BS117</f>
        <v>0</v>
      </c>
      <c r="NT119" s="2">
        <f t="shared" si="1673"/>
        <v>0</v>
      </c>
      <c r="NU119" s="2">
        <f t="shared" si="1674"/>
        <v>0</v>
      </c>
      <c r="NV119" s="2"/>
      <c r="NW119" s="2"/>
      <c r="NX119" s="2"/>
      <c r="NY119" s="2"/>
      <c r="NZ119" s="2">
        <f t="shared" si="2386"/>
        <v>0</v>
      </c>
      <c r="OA119" s="2">
        <f t="shared" si="2387"/>
        <v>0</v>
      </c>
      <c r="OB119" s="2">
        <f t="shared" si="2388"/>
        <v>0</v>
      </c>
      <c r="OC119" s="2">
        <f t="shared" si="1676"/>
        <v>0</v>
      </c>
      <c r="OD119" s="2">
        <f t="shared" si="1677"/>
        <v>0</v>
      </c>
      <c r="OE119" s="2">
        <f>план!BT117</f>
        <v>0</v>
      </c>
      <c r="OF119" s="2">
        <f>план!BU117</f>
        <v>0</v>
      </c>
      <c r="OG119" s="2">
        <f t="shared" si="1678"/>
        <v>0</v>
      </c>
      <c r="OH119" s="2">
        <f t="shared" si="1679"/>
        <v>0</v>
      </c>
      <c r="OI119" s="2"/>
      <c r="OJ119" s="2"/>
      <c r="OK119" s="2"/>
      <c r="OL119" s="2"/>
      <c r="OM119" s="2">
        <f t="shared" si="2389"/>
        <v>0</v>
      </c>
      <c r="ON119" s="2">
        <f t="shared" si="2390"/>
        <v>0</v>
      </c>
      <c r="OO119" s="2">
        <f t="shared" si="2391"/>
        <v>0</v>
      </c>
      <c r="OP119" s="2">
        <f t="shared" si="1681"/>
        <v>0</v>
      </c>
      <c r="OQ119" s="2">
        <f t="shared" si="1682"/>
        <v>0</v>
      </c>
      <c r="OR119" s="2">
        <f>план!BV117</f>
        <v>0</v>
      </c>
      <c r="OS119" s="2">
        <f>план!BW117</f>
        <v>0</v>
      </c>
      <c r="OT119" s="2">
        <f t="shared" si="1683"/>
        <v>0</v>
      </c>
      <c r="OU119" s="2">
        <f t="shared" si="1684"/>
        <v>0</v>
      </c>
      <c r="OV119" s="2"/>
      <c r="OW119" s="2"/>
      <c r="OX119" s="2"/>
      <c r="OY119" s="2"/>
      <c r="OZ119" s="2">
        <f t="shared" si="2392"/>
        <v>0</v>
      </c>
      <c r="PA119" s="2">
        <f t="shared" si="2393"/>
        <v>0</v>
      </c>
      <c r="PB119" s="2">
        <f t="shared" si="2394"/>
        <v>0</v>
      </c>
      <c r="PC119" s="2">
        <f t="shared" si="1686"/>
        <v>0</v>
      </c>
      <c r="PD119" s="2">
        <f t="shared" si="1687"/>
        <v>0</v>
      </c>
      <c r="PE119" s="2">
        <f>план!BX117</f>
        <v>0</v>
      </c>
      <c r="PF119" s="2">
        <f>план!BY117</f>
        <v>0</v>
      </c>
      <c r="PG119" s="2">
        <f t="shared" si="1688"/>
        <v>0</v>
      </c>
      <c r="PH119" s="2">
        <f t="shared" si="1689"/>
        <v>0</v>
      </c>
      <c r="PI119" s="2"/>
      <c r="PJ119" s="2"/>
      <c r="PK119" s="2"/>
      <c r="PL119" s="2"/>
      <c r="PM119" s="2">
        <f t="shared" si="2395"/>
        <v>0</v>
      </c>
      <c r="PN119" s="2">
        <f t="shared" si="2396"/>
        <v>0</v>
      </c>
      <c r="PO119" s="2">
        <f t="shared" si="2397"/>
        <v>0</v>
      </c>
      <c r="PP119" s="2">
        <f t="shared" si="1691"/>
        <v>0</v>
      </c>
      <c r="PQ119" s="2">
        <f t="shared" si="1692"/>
        <v>0</v>
      </c>
      <c r="PR119" s="2">
        <f>план!BZ117</f>
        <v>0</v>
      </c>
      <c r="PS119" s="2">
        <f>план!CA117</f>
        <v>0</v>
      </c>
      <c r="PT119" s="2">
        <f t="shared" si="1693"/>
        <v>0</v>
      </c>
      <c r="PU119" s="2">
        <f t="shared" si="1694"/>
        <v>0</v>
      </c>
      <c r="PV119" s="2"/>
      <c r="PW119" s="2"/>
      <c r="PX119" s="2"/>
      <c r="PY119" s="2"/>
      <c r="PZ119" s="2">
        <f t="shared" si="2398"/>
        <v>0</v>
      </c>
      <c r="QA119" s="2">
        <f t="shared" si="2399"/>
        <v>0</v>
      </c>
      <c r="QB119" s="2">
        <f t="shared" si="2400"/>
        <v>0</v>
      </c>
      <c r="QC119" s="2">
        <f t="shared" si="1696"/>
        <v>0</v>
      </c>
      <c r="QD119" s="2">
        <f t="shared" si="1697"/>
        <v>0</v>
      </c>
      <c r="QE119" s="2">
        <f>план!CB117</f>
        <v>0</v>
      </c>
      <c r="QF119" s="2">
        <f>план!CC117</f>
        <v>0</v>
      </c>
      <c r="QG119" s="2">
        <f t="shared" si="1698"/>
        <v>0</v>
      </c>
      <c r="QH119" s="2">
        <f t="shared" si="1699"/>
        <v>0</v>
      </c>
      <c r="QI119" s="2"/>
      <c r="QJ119" s="2"/>
      <c r="QK119" s="2"/>
      <c r="QL119" s="2"/>
      <c r="QM119" s="2">
        <f t="shared" si="2401"/>
        <v>0</v>
      </c>
      <c r="QN119" s="2">
        <f t="shared" si="2402"/>
        <v>0</v>
      </c>
      <c r="QO119" s="2">
        <f t="shared" si="2403"/>
        <v>0</v>
      </c>
      <c r="QP119" s="2">
        <f t="shared" si="1701"/>
        <v>0</v>
      </c>
      <c r="QQ119" s="2">
        <f t="shared" si="1702"/>
        <v>0</v>
      </c>
      <c r="QR119" s="2">
        <f>план!CD117</f>
        <v>0</v>
      </c>
      <c r="QS119" s="2">
        <f>план!CE117</f>
        <v>0</v>
      </c>
      <c r="QT119" s="2">
        <f t="shared" si="1703"/>
        <v>0</v>
      </c>
      <c r="QU119" s="2">
        <f t="shared" si="1704"/>
        <v>0</v>
      </c>
      <c r="QV119" s="2"/>
      <c r="QW119" s="2"/>
      <c r="QX119" s="2"/>
      <c r="QY119" s="2"/>
      <c r="QZ119" s="2">
        <f t="shared" si="2404"/>
        <v>0</v>
      </c>
      <c r="RA119" s="2">
        <f t="shared" si="2405"/>
        <v>0</v>
      </c>
      <c r="RB119" s="2">
        <f t="shared" si="2406"/>
        <v>0</v>
      </c>
      <c r="RC119" s="2">
        <f t="shared" si="1706"/>
        <v>0</v>
      </c>
      <c r="RD119" s="2">
        <f t="shared" si="1707"/>
        <v>0</v>
      </c>
      <c r="RE119" s="2">
        <f>план!CF117</f>
        <v>0</v>
      </c>
      <c r="RF119" s="2">
        <f>план!CG117</f>
        <v>0</v>
      </c>
      <c r="RG119" s="2">
        <f t="shared" si="1708"/>
        <v>0</v>
      </c>
      <c r="RH119" s="2">
        <f t="shared" si="1709"/>
        <v>0</v>
      </c>
      <c r="RI119" s="2"/>
      <c r="RJ119" s="2"/>
      <c r="RK119" s="2"/>
      <c r="RL119" s="2"/>
      <c r="RM119" s="2">
        <f t="shared" si="2407"/>
        <v>0</v>
      </c>
      <c r="RN119" s="2">
        <f t="shared" si="2408"/>
        <v>0</v>
      </c>
      <c r="RO119" s="2">
        <f t="shared" si="2409"/>
        <v>0</v>
      </c>
      <c r="RP119" s="2">
        <f t="shared" si="1711"/>
        <v>0</v>
      </c>
      <c r="RQ119" s="2">
        <f t="shared" si="1712"/>
        <v>0</v>
      </c>
      <c r="RR119" s="2">
        <f>план!CH117</f>
        <v>0</v>
      </c>
      <c r="RS119" s="2">
        <f>план!CI117</f>
        <v>0</v>
      </c>
      <c r="RT119" s="2">
        <f t="shared" si="1713"/>
        <v>0</v>
      </c>
      <c r="RU119" s="2">
        <f t="shared" si="1714"/>
        <v>0</v>
      </c>
      <c r="RV119" s="2"/>
      <c r="RW119" s="2"/>
      <c r="RX119" s="2"/>
      <c r="RY119" s="2"/>
      <c r="RZ119" s="2">
        <f t="shared" si="2410"/>
        <v>0</v>
      </c>
      <c r="SA119" s="2">
        <f t="shared" si="2411"/>
        <v>0</v>
      </c>
      <c r="SB119" s="2">
        <f t="shared" si="2412"/>
        <v>0</v>
      </c>
      <c r="SC119" s="2">
        <f t="shared" si="1716"/>
        <v>0</v>
      </c>
      <c r="SD119" s="2">
        <f t="shared" si="1717"/>
        <v>0</v>
      </c>
      <c r="SE119" s="2">
        <f>план!CJ117</f>
        <v>0</v>
      </c>
      <c r="SF119" s="2">
        <f>план!CK117</f>
        <v>0</v>
      </c>
      <c r="SG119" s="2">
        <f t="shared" si="1718"/>
        <v>0</v>
      </c>
      <c r="SH119" s="2">
        <f t="shared" si="1719"/>
        <v>0</v>
      </c>
      <c r="SI119" s="2"/>
      <c r="SJ119" s="2"/>
      <c r="SK119" s="2"/>
      <c r="SL119" s="2"/>
      <c r="SM119" s="2">
        <f t="shared" si="2413"/>
        <v>0</v>
      </c>
      <c r="SN119" s="2">
        <f t="shared" si="2414"/>
        <v>0</v>
      </c>
      <c r="SO119" s="2">
        <f t="shared" si="2415"/>
        <v>0</v>
      </c>
      <c r="SP119" s="2">
        <f t="shared" si="1721"/>
        <v>0</v>
      </c>
      <c r="SQ119" s="2">
        <f t="shared" si="1722"/>
        <v>0</v>
      </c>
      <c r="SR119" s="2">
        <f>план!CL117</f>
        <v>0</v>
      </c>
      <c r="SS119" s="2">
        <f>план!CM117</f>
        <v>0</v>
      </c>
      <c r="ST119" s="2">
        <f t="shared" si="1723"/>
        <v>0</v>
      </c>
      <c r="SU119" s="2">
        <f t="shared" si="1724"/>
        <v>0</v>
      </c>
      <c r="SV119" s="2"/>
      <c r="SW119" s="2"/>
      <c r="SX119" s="2"/>
      <c r="SY119" s="2"/>
      <c r="SZ119" s="2">
        <f t="shared" si="2416"/>
        <v>0</v>
      </c>
      <c r="TA119" s="2">
        <f t="shared" si="2417"/>
        <v>0</v>
      </c>
      <c r="TB119" s="2">
        <f t="shared" si="2418"/>
        <v>0</v>
      </c>
      <c r="TC119" s="2">
        <f t="shared" si="1726"/>
        <v>0</v>
      </c>
      <c r="TD119" s="2">
        <f t="shared" si="1727"/>
        <v>0</v>
      </c>
      <c r="TE119" s="2">
        <f>план!CN117</f>
        <v>0</v>
      </c>
      <c r="TF119" s="2">
        <f>план!CO117</f>
        <v>0</v>
      </c>
      <c r="TG119" s="2">
        <f t="shared" si="1728"/>
        <v>0</v>
      </c>
      <c r="TH119" s="2">
        <f t="shared" si="1729"/>
        <v>0</v>
      </c>
      <c r="TI119" s="2"/>
      <c r="TJ119" s="2"/>
      <c r="TK119" s="2"/>
      <c r="TL119" s="2"/>
      <c r="TM119" s="2">
        <f t="shared" si="2419"/>
        <v>0</v>
      </c>
      <c r="TN119" s="2">
        <f t="shared" si="2420"/>
        <v>0</v>
      </c>
      <c r="TO119" s="2">
        <f t="shared" si="2421"/>
        <v>0</v>
      </c>
      <c r="TP119" s="2">
        <f t="shared" si="1731"/>
        <v>0</v>
      </c>
      <c r="TQ119" s="2">
        <f t="shared" si="1732"/>
        <v>0</v>
      </c>
      <c r="TR119" s="2">
        <f>план!CP117</f>
        <v>0</v>
      </c>
      <c r="TS119" s="2">
        <f>план!CQ117</f>
        <v>0</v>
      </c>
      <c r="TT119" s="2">
        <f t="shared" si="1733"/>
        <v>0</v>
      </c>
      <c r="TU119" s="2">
        <f t="shared" si="1734"/>
        <v>0</v>
      </c>
      <c r="TV119" s="2"/>
      <c r="TW119" s="2"/>
      <c r="TX119" s="2"/>
      <c r="TY119" s="2"/>
      <c r="TZ119" s="2">
        <f t="shared" si="2422"/>
        <v>0</v>
      </c>
      <c r="UA119" s="2">
        <f t="shared" si="2423"/>
        <v>0</v>
      </c>
      <c r="UB119" s="2">
        <f t="shared" si="2424"/>
        <v>0</v>
      </c>
      <c r="UC119" s="2">
        <f t="shared" si="1736"/>
        <v>0</v>
      </c>
      <c r="UD119" s="2">
        <f t="shared" si="1737"/>
        <v>0</v>
      </c>
      <c r="UE119" s="2">
        <f>план!CR117</f>
        <v>0</v>
      </c>
      <c r="UF119" s="2">
        <f>план!CS117</f>
        <v>0</v>
      </c>
      <c r="UG119" s="2">
        <f t="shared" si="1738"/>
        <v>0</v>
      </c>
      <c r="UH119" s="2">
        <f t="shared" si="1739"/>
        <v>0</v>
      </c>
      <c r="UI119" s="2"/>
      <c r="UJ119" s="2"/>
      <c r="UK119" s="2"/>
      <c r="UL119" s="2"/>
      <c r="UM119" s="2">
        <f t="shared" si="2425"/>
        <v>0</v>
      </c>
      <c r="UN119" s="2">
        <f t="shared" si="2426"/>
        <v>0</v>
      </c>
      <c r="UO119" s="2">
        <f t="shared" si="2427"/>
        <v>0</v>
      </c>
      <c r="UP119" s="2">
        <f t="shared" si="1740"/>
        <v>0</v>
      </c>
      <c r="UQ119" s="2">
        <f t="shared" si="1741"/>
        <v>0</v>
      </c>
      <c r="UR119" s="136">
        <f>план!CT117</f>
        <v>0</v>
      </c>
      <c r="US119" s="37">
        <f>план!CU117</f>
        <v>0</v>
      </c>
      <c r="UT119" s="2">
        <f t="shared" si="1742"/>
        <v>0</v>
      </c>
      <c r="UU119" s="2">
        <f t="shared" si="1743"/>
        <v>0</v>
      </c>
      <c r="UV119" s="2"/>
      <c r="UW119" s="2"/>
      <c r="UX119" s="2"/>
      <c r="UY119" s="2"/>
      <c r="UZ119" s="2">
        <f t="shared" si="2428"/>
        <v>0</v>
      </c>
      <c r="VA119" s="2">
        <f t="shared" si="2429"/>
        <v>0</v>
      </c>
      <c r="VB119" s="2">
        <f t="shared" si="2430"/>
        <v>0</v>
      </c>
      <c r="VC119" s="2">
        <f t="shared" si="1745"/>
        <v>0</v>
      </c>
      <c r="VD119" s="2">
        <f t="shared" si="1746"/>
        <v>0</v>
      </c>
      <c r="VE119" s="2">
        <f>план!CV117</f>
        <v>0</v>
      </c>
      <c r="VF119" s="2">
        <f>план!CW117</f>
        <v>0</v>
      </c>
      <c r="VG119" s="2">
        <f t="shared" si="1747"/>
        <v>0</v>
      </c>
      <c r="VH119" s="2">
        <f t="shared" si="1748"/>
        <v>0</v>
      </c>
      <c r="VI119" s="2"/>
      <c r="VJ119" s="2"/>
      <c r="VK119" s="2"/>
      <c r="VL119" s="2"/>
      <c r="VM119" s="2">
        <f t="shared" si="2431"/>
        <v>0</v>
      </c>
      <c r="VN119" s="2">
        <f t="shared" si="2432"/>
        <v>0</v>
      </c>
      <c r="VO119" s="2">
        <f t="shared" si="2433"/>
        <v>0</v>
      </c>
      <c r="VP119" s="2">
        <f t="shared" si="1749"/>
        <v>0</v>
      </c>
      <c r="VQ119" s="2">
        <f t="shared" si="1750"/>
        <v>0</v>
      </c>
      <c r="VR119" s="2">
        <f>план!CX117</f>
        <v>0</v>
      </c>
      <c r="VS119" s="2">
        <f>план!CY117</f>
        <v>0</v>
      </c>
      <c r="VT119" s="2">
        <f t="shared" si="1751"/>
        <v>0</v>
      </c>
      <c r="VU119" s="2">
        <f t="shared" si="1752"/>
        <v>0</v>
      </c>
      <c r="VV119" s="2"/>
      <c r="VW119" s="2"/>
      <c r="VX119" s="2"/>
      <c r="VY119" s="2"/>
      <c r="VZ119" s="2">
        <f t="shared" si="2434"/>
        <v>0</v>
      </c>
      <c r="WA119" s="2">
        <f t="shared" si="2435"/>
        <v>0</v>
      </c>
      <c r="WB119" s="2">
        <f t="shared" si="2436"/>
        <v>0</v>
      </c>
      <c r="WC119" s="2">
        <f t="shared" si="1754"/>
        <v>0</v>
      </c>
      <c r="WD119" s="2">
        <f t="shared" si="1755"/>
        <v>0</v>
      </c>
      <c r="WE119" s="2">
        <f>план!CZ117</f>
        <v>0</v>
      </c>
      <c r="WF119" s="2">
        <f>план!DA117</f>
        <v>0</v>
      </c>
      <c r="WG119" s="2">
        <f t="shared" si="1756"/>
        <v>0</v>
      </c>
      <c r="WH119" s="2">
        <f t="shared" si="1757"/>
        <v>0</v>
      </c>
      <c r="WI119" s="2"/>
      <c r="WJ119" s="2"/>
      <c r="WK119" s="2"/>
      <c r="WL119" s="2"/>
      <c r="WM119" s="2">
        <f t="shared" si="2437"/>
        <v>0</v>
      </c>
      <c r="WN119" s="2">
        <f t="shared" si="2438"/>
        <v>0</v>
      </c>
      <c r="WO119" s="2">
        <f t="shared" si="2439"/>
        <v>0</v>
      </c>
      <c r="WP119" s="2">
        <f t="shared" si="1759"/>
        <v>0</v>
      </c>
      <c r="WQ119" s="2">
        <f t="shared" si="1760"/>
        <v>0</v>
      </c>
      <c r="WR119" s="2">
        <f>план!DB117</f>
        <v>0</v>
      </c>
      <c r="WS119" s="2">
        <f>план!DC117</f>
        <v>0</v>
      </c>
      <c r="WT119" s="2">
        <f t="shared" si="1761"/>
        <v>0</v>
      </c>
      <c r="WU119" s="2">
        <f t="shared" si="1762"/>
        <v>0</v>
      </c>
      <c r="WV119" s="2"/>
      <c r="WW119" s="2"/>
      <c r="WX119" s="2"/>
      <c r="WY119" s="2"/>
      <c r="WZ119" s="2">
        <f t="shared" si="2440"/>
        <v>0</v>
      </c>
      <c r="XA119" s="2">
        <f t="shared" si="2441"/>
        <v>0</v>
      </c>
      <c r="XB119" s="2">
        <f t="shared" si="2442"/>
        <v>0</v>
      </c>
      <c r="XC119" s="2">
        <f t="shared" si="1764"/>
        <v>0</v>
      </c>
      <c r="XD119" s="2">
        <f t="shared" si="1765"/>
        <v>0</v>
      </c>
      <c r="XE119" s="2">
        <f>план!DD117</f>
        <v>0</v>
      </c>
      <c r="XF119" s="2">
        <f>план!DE117</f>
        <v>0</v>
      </c>
      <c r="XG119" s="2">
        <f t="shared" si="1766"/>
        <v>0</v>
      </c>
      <c r="XH119" s="2">
        <f t="shared" si="1767"/>
        <v>0</v>
      </c>
      <c r="XI119" s="2"/>
      <c r="XJ119" s="2"/>
      <c r="XK119" s="2"/>
      <c r="XL119" s="2"/>
      <c r="XM119" s="2">
        <f t="shared" si="2443"/>
        <v>0</v>
      </c>
      <c r="XN119" s="2">
        <f t="shared" si="2444"/>
        <v>0</v>
      </c>
      <c r="XO119" s="2">
        <f t="shared" si="2445"/>
        <v>0</v>
      </c>
      <c r="XP119" s="2">
        <f t="shared" si="1768"/>
        <v>0</v>
      </c>
      <c r="XQ119" s="2">
        <f t="shared" si="1769"/>
        <v>0</v>
      </c>
      <c r="XR119" s="2">
        <f>план!DF117</f>
        <v>0</v>
      </c>
      <c r="XS119" s="2">
        <f>план!DG117</f>
        <v>0</v>
      </c>
      <c r="XT119" s="2">
        <f t="shared" si="1770"/>
        <v>0</v>
      </c>
      <c r="XU119" s="2">
        <f t="shared" si="1771"/>
        <v>0</v>
      </c>
      <c r="XV119" s="2"/>
      <c r="XW119" s="2"/>
      <c r="XX119" s="2"/>
      <c r="XY119" s="2"/>
      <c r="XZ119" s="2">
        <f t="shared" si="2446"/>
        <v>0</v>
      </c>
      <c r="YA119" s="2">
        <f t="shared" si="2447"/>
        <v>0</v>
      </c>
      <c r="YB119" s="2">
        <f t="shared" si="2448"/>
        <v>0</v>
      </c>
      <c r="YC119" s="2">
        <f t="shared" si="1773"/>
        <v>0</v>
      </c>
      <c r="YD119" s="2">
        <f t="shared" si="1774"/>
        <v>0</v>
      </c>
      <c r="YE119" s="2">
        <f>план!DH117</f>
        <v>0</v>
      </c>
      <c r="YF119" s="2">
        <f>план!DI117</f>
        <v>0</v>
      </c>
      <c r="YG119" s="2">
        <f t="shared" si="1775"/>
        <v>0</v>
      </c>
      <c r="YH119" s="2">
        <f t="shared" si="1776"/>
        <v>0</v>
      </c>
      <c r="YI119" s="2"/>
      <c r="YJ119" s="2"/>
      <c r="YK119" s="2"/>
      <c r="YL119" s="2"/>
      <c r="YM119" s="2">
        <f t="shared" si="2449"/>
        <v>0</v>
      </c>
      <c r="YN119" s="2">
        <f t="shared" si="2450"/>
        <v>0</v>
      </c>
      <c r="YO119" s="2">
        <f t="shared" si="2451"/>
        <v>0</v>
      </c>
      <c r="YP119" s="2">
        <f t="shared" si="1777"/>
        <v>0</v>
      </c>
      <c r="YQ119" s="2">
        <f t="shared" si="1778"/>
        <v>0</v>
      </c>
      <c r="YR119" s="2">
        <f>план!DJ117</f>
        <v>0</v>
      </c>
      <c r="YS119" s="2">
        <f>план!DK117</f>
        <v>0</v>
      </c>
      <c r="YT119" s="2">
        <f t="shared" si="1779"/>
        <v>0</v>
      </c>
      <c r="YU119" s="2">
        <f t="shared" si="1780"/>
        <v>0</v>
      </c>
      <c r="YV119" s="2"/>
      <c r="YW119" s="2"/>
      <c r="YX119" s="2"/>
      <c r="YY119" s="2"/>
      <c r="YZ119" s="2">
        <f t="shared" si="2452"/>
        <v>0</v>
      </c>
      <c r="ZA119" s="2">
        <f t="shared" si="2453"/>
        <v>0</v>
      </c>
      <c r="ZB119" s="2">
        <f t="shared" si="2454"/>
        <v>0</v>
      </c>
      <c r="ZC119" s="2">
        <f t="shared" si="1781"/>
        <v>0</v>
      </c>
      <c r="ZD119" s="2">
        <f t="shared" si="1782"/>
        <v>0</v>
      </c>
      <c r="ZE119" s="2">
        <f>план!DL117</f>
        <v>0</v>
      </c>
      <c r="ZF119" s="2">
        <f>план!DM117</f>
        <v>0</v>
      </c>
      <c r="ZG119" s="2">
        <f t="shared" si="1783"/>
        <v>0</v>
      </c>
      <c r="ZH119" s="2">
        <f t="shared" si="1784"/>
        <v>0</v>
      </c>
      <c r="ZI119" s="2"/>
      <c r="ZJ119" s="2"/>
      <c r="ZK119" s="2"/>
      <c r="ZL119" s="2"/>
      <c r="ZM119" s="2">
        <f t="shared" si="2455"/>
        <v>0</v>
      </c>
      <c r="ZN119" s="2">
        <f t="shared" si="2456"/>
        <v>0</v>
      </c>
      <c r="ZO119" s="2">
        <f t="shared" si="2457"/>
        <v>0</v>
      </c>
      <c r="ZP119" s="2">
        <f t="shared" si="1786"/>
        <v>0</v>
      </c>
      <c r="ZQ119" s="2">
        <f t="shared" si="1787"/>
        <v>0</v>
      </c>
      <c r="ZR119" s="2">
        <f>план!DN117</f>
        <v>0</v>
      </c>
      <c r="ZS119" s="2">
        <f>план!DO117</f>
        <v>0</v>
      </c>
      <c r="ZT119" s="2">
        <f t="shared" si="1788"/>
        <v>0</v>
      </c>
      <c r="ZU119" s="2">
        <f t="shared" si="1789"/>
        <v>0</v>
      </c>
      <c r="ZV119" s="2"/>
      <c r="ZW119" s="2"/>
      <c r="ZX119" s="2"/>
      <c r="ZY119" s="2"/>
      <c r="ZZ119" s="2">
        <f t="shared" si="2458"/>
        <v>0</v>
      </c>
      <c r="AAA119" s="2">
        <f t="shared" si="2459"/>
        <v>0</v>
      </c>
      <c r="AAB119" s="2">
        <f t="shared" si="2460"/>
        <v>0</v>
      </c>
      <c r="AAC119" s="2">
        <f t="shared" si="1791"/>
        <v>0</v>
      </c>
      <c r="AAD119" s="2">
        <f t="shared" si="1792"/>
        <v>0</v>
      </c>
      <c r="AAE119" s="2">
        <f>план!DP117</f>
        <v>0</v>
      </c>
      <c r="AAF119" s="2">
        <f>план!DQ117</f>
        <v>0</v>
      </c>
      <c r="AAG119" s="2">
        <f t="shared" si="1793"/>
        <v>0</v>
      </c>
      <c r="AAH119" s="2">
        <f t="shared" si="1794"/>
        <v>0</v>
      </c>
      <c r="AAI119" s="2"/>
      <c r="AAJ119" s="2"/>
      <c r="AAK119" s="2"/>
      <c r="AAL119" s="2"/>
      <c r="AAM119" s="2">
        <f t="shared" si="2461"/>
        <v>0</v>
      </c>
      <c r="AAN119" s="2">
        <f t="shared" si="2462"/>
        <v>0</v>
      </c>
      <c r="AAO119" s="2">
        <f t="shared" si="2463"/>
        <v>0</v>
      </c>
      <c r="AAP119" s="2">
        <f t="shared" si="1795"/>
        <v>0</v>
      </c>
      <c r="AAQ119" s="2">
        <f t="shared" si="1796"/>
        <v>0</v>
      </c>
      <c r="AAR119" s="2">
        <f>план!DR117</f>
        <v>0</v>
      </c>
      <c r="AAS119" s="2">
        <f>план!DS117</f>
        <v>0</v>
      </c>
      <c r="AAT119" s="2">
        <f t="shared" si="1797"/>
        <v>0</v>
      </c>
      <c r="AAU119" s="2">
        <f t="shared" si="1798"/>
        <v>0</v>
      </c>
      <c r="AAV119" s="2"/>
      <c r="AAW119" s="2"/>
      <c r="AAX119" s="2"/>
      <c r="AAY119" s="2"/>
      <c r="AAZ119" s="2">
        <f t="shared" si="2464"/>
        <v>0</v>
      </c>
      <c r="ABA119" s="2">
        <f t="shared" si="2465"/>
        <v>0</v>
      </c>
      <c r="ABB119" s="2">
        <f t="shared" si="2466"/>
        <v>0</v>
      </c>
      <c r="ABC119" s="2">
        <f t="shared" si="1800"/>
        <v>0</v>
      </c>
      <c r="ABD119" s="2">
        <f t="shared" si="1801"/>
        <v>0</v>
      </c>
      <c r="ABE119" s="2">
        <f>план!DT117</f>
        <v>0</v>
      </c>
      <c r="ABF119" s="2">
        <f>план!DU117</f>
        <v>0</v>
      </c>
      <c r="ABG119" s="2">
        <f t="shared" si="1802"/>
        <v>0</v>
      </c>
      <c r="ABH119" s="2">
        <f t="shared" si="1803"/>
        <v>0</v>
      </c>
      <c r="ABI119" s="2"/>
      <c r="ABJ119" s="2"/>
      <c r="ABK119" s="2"/>
      <c r="ABL119" s="2"/>
      <c r="ABM119" s="2">
        <f t="shared" si="2467"/>
        <v>0</v>
      </c>
      <c r="ABN119" s="2">
        <f t="shared" si="2468"/>
        <v>0</v>
      </c>
      <c r="ABO119" s="2">
        <f t="shared" si="2469"/>
        <v>0</v>
      </c>
      <c r="ABP119" s="2">
        <f t="shared" si="1805"/>
        <v>0</v>
      </c>
      <c r="ABQ119" s="2">
        <f t="shared" si="1806"/>
        <v>0</v>
      </c>
      <c r="ABR119" s="2">
        <f>план!DV117</f>
        <v>0</v>
      </c>
      <c r="ABS119" s="2">
        <f>план!DW117</f>
        <v>0</v>
      </c>
      <c r="ABT119" s="2">
        <f t="shared" si="1807"/>
        <v>0</v>
      </c>
      <c r="ABU119" s="2">
        <f t="shared" si="1808"/>
        <v>0</v>
      </c>
      <c r="ABV119" s="2"/>
      <c r="ABW119" s="2"/>
      <c r="ABX119" s="2"/>
      <c r="ABY119" s="2"/>
      <c r="ABZ119" s="2">
        <f t="shared" si="2470"/>
        <v>0</v>
      </c>
      <c r="ACA119" s="2">
        <f t="shared" si="2471"/>
        <v>0</v>
      </c>
      <c r="ACB119" s="2">
        <f t="shared" si="2472"/>
        <v>0</v>
      </c>
      <c r="ACC119" s="2">
        <f t="shared" si="1810"/>
        <v>0</v>
      </c>
      <c r="ACD119" s="2">
        <f t="shared" si="1811"/>
        <v>0</v>
      </c>
      <c r="ACE119" s="2">
        <f>план!DX117</f>
        <v>0</v>
      </c>
      <c r="ACF119" s="2">
        <f>план!DY117</f>
        <v>0</v>
      </c>
      <c r="ACG119" s="2">
        <f t="shared" si="1812"/>
        <v>0</v>
      </c>
      <c r="ACH119" s="2">
        <f t="shared" si="1813"/>
        <v>0</v>
      </c>
      <c r="ACI119" s="2"/>
      <c r="ACJ119" s="2"/>
      <c r="ACK119" s="2"/>
      <c r="ACL119" s="2"/>
      <c r="ACM119" s="2">
        <f t="shared" si="2473"/>
        <v>0</v>
      </c>
      <c r="ACN119" s="2">
        <f t="shared" si="2474"/>
        <v>0</v>
      </c>
      <c r="ACO119" s="2">
        <f t="shared" si="2475"/>
        <v>0</v>
      </c>
      <c r="ACP119" s="2">
        <f t="shared" si="1815"/>
        <v>0</v>
      </c>
      <c r="ACQ119" s="2">
        <f t="shared" si="1816"/>
        <v>0</v>
      </c>
      <c r="ACR119" s="2">
        <f>план!DZ117</f>
        <v>0</v>
      </c>
      <c r="ACS119" s="2">
        <f>план!EA117</f>
        <v>0</v>
      </c>
      <c r="ACT119" s="2">
        <f t="shared" si="1817"/>
        <v>0</v>
      </c>
      <c r="ACU119" s="2">
        <f t="shared" si="1818"/>
        <v>0</v>
      </c>
      <c r="ACV119" s="2"/>
      <c r="ACW119" s="2"/>
      <c r="ACX119" s="2"/>
      <c r="ACY119" s="2"/>
      <c r="ACZ119" s="2">
        <f t="shared" si="2476"/>
        <v>0</v>
      </c>
      <c r="ADA119" s="2">
        <f t="shared" si="2477"/>
        <v>0</v>
      </c>
      <c r="ADB119" s="2">
        <f t="shared" si="2478"/>
        <v>0</v>
      </c>
      <c r="ADC119" s="2">
        <f t="shared" si="1820"/>
        <v>0</v>
      </c>
      <c r="ADD119" s="2">
        <f t="shared" si="1821"/>
        <v>0</v>
      </c>
      <c r="ADE119" s="2">
        <f>план!EB117</f>
        <v>0</v>
      </c>
      <c r="ADF119" s="2">
        <f>план!EC117</f>
        <v>0</v>
      </c>
      <c r="ADG119" s="2">
        <f t="shared" si="1822"/>
        <v>0</v>
      </c>
      <c r="ADH119" s="2">
        <f t="shared" si="1823"/>
        <v>0</v>
      </c>
      <c r="ADI119" s="2"/>
      <c r="ADJ119" s="2"/>
      <c r="ADK119" s="2"/>
      <c r="ADL119" s="2"/>
      <c r="ADM119" s="2">
        <f t="shared" si="2479"/>
        <v>0</v>
      </c>
      <c r="ADN119" s="2">
        <f t="shared" si="2480"/>
        <v>0</v>
      </c>
      <c r="ADO119" s="2">
        <f t="shared" si="2481"/>
        <v>0</v>
      </c>
      <c r="ADP119" s="2">
        <f t="shared" si="1825"/>
        <v>0</v>
      </c>
      <c r="ADQ119" s="2">
        <f t="shared" si="1826"/>
        <v>0</v>
      </c>
      <c r="ADR119" s="2">
        <f>план!ED117</f>
        <v>0</v>
      </c>
      <c r="ADS119" s="2">
        <f>план!EE117</f>
        <v>0</v>
      </c>
      <c r="ADT119" s="2">
        <f t="shared" si="1827"/>
        <v>0</v>
      </c>
      <c r="ADU119" s="2">
        <f t="shared" si="1828"/>
        <v>0</v>
      </c>
      <c r="ADV119" s="2"/>
      <c r="ADW119" s="2"/>
      <c r="ADX119" s="2"/>
      <c r="ADY119" s="2"/>
      <c r="ADZ119" s="2">
        <f t="shared" si="2482"/>
        <v>0</v>
      </c>
      <c r="AEA119" s="2">
        <f t="shared" si="2483"/>
        <v>0</v>
      </c>
      <c r="AEB119" s="2">
        <f t="shared" si="2484"/>
        <v>0</v>
      </c>
      <c r="AEC119" s="2">
        <f t="shared" si="1830"/>
        <v>0</v>
      </c>
      <c r="AED119" s="2">
        <f t="shared" si="1831"/>
        <v>0</v>
      </c>
      <c r="AEE119" s="2">
        <f>план!EF117</f>
        <v>0</v>
      </c>
      <c r="AEF119" s="2">
        <f>план!EG117</f>
        <v>0</v>
      </c>
      <c r="AEG119" s="2">
        <f t="shared" si="1832"/>
        <v>0</v>
      </c>
      <c r="AEH119" s="2">
        <f t="shared" si="1833"/>
        <v>0</v>
      </c>
      <c r="AEI119" s="2"/>
      <c r="AEJ119" s="2"/>
      <c r="AEK119" s="2"/>
      <c r="AEL119" s="2"/>
      <c r="AEM119" s="2">
        <f t="shared" si="2485"/>
        <v>0</v>
      </c>
      <c r="AEN119" s="2">
        <f t="shared" si="2486"/>
        <v>0</v>
      </c>
      <c r="AEO119" s="2">
        <f t="shared" si="2487"/>
        <v>0</v>
      </c>
      <c r="AEP119" s="2">
        <f t="shared" si="1835"/>
        <v>0</v>
      </c>
      <c r="AEQ119" s="2">
        <f t="shared" si="1836"/>
        <v>0</v>
      </c>
      <c r="AER119" s="2">
        <f>план!EH117</f>
        <v>0</v>
      </c>
      <c r="AES119" s="2">
        <f>план!EI117</f>
        <v>0</v>
      </c>
      <c r="AET119" s="2">
        <f t="shared" si="1837"/>
        <v>0</v>
      </c>
      <c r="AEU119" s="2">
        <f t="shared" si="1838"/>
        <v>0</v>
      </c>
      <c r="AEV119" s="2"/>
      <c r="AEW119" s="2"/>
      <c r="AEX119" s="2"/>
      <c r="AEY119" s="2"/>
      <c r="AEZ119" s="2">
        <f t="shared" si="2488"/>
        <v>0</v>
      </c>
      <c r="AFA119" s="2">
        <f t="shared" si="2489"/>
        <v>0</v>
      </c>
      <c r="AFB119" s="2">
        <f t="shared" si="2490"/>
        <v>0</v>
      </c>
      <c r="AFC119" s="2">
        <f t="shared" si="1840"/>
        <v>0</v>
      </c>
      <c r="AFD119" s="2">
        <f t="shared" si="1841"/>
        <v>0</v>
      </c>
      <c r="AFE119" s="2">
        <f>план!EJ117</f>
        <v>0</v>
      </c>
      <c r="AFF119" s="2">
        <f>план!EK117</f>
        <v>0</v>
      </c>
      <c r="AFG119" s="2">
        <f t="shared" si="1842"/>
        <v>0</v>
      </c>
      <c r="AFH119" s="2">
        <f t="shared" si="1843"/>
        <v>0</v>
      </c>
      <c r="AFI119" s="2"/>
      <c r="AFJ119" s="2"/>
      <c r="AFK119" s="2"/>
      <c r="AFL119" s="2"/>
      <c r="AFM119" s="2">
        <f t="shared" si="2491"/>
        <v>0</v>
      </c>
      <c r="AFN119" s="2">
        <f t="shared" si="2492"/>
        <v>0</v>
      </c>
      <c r="AFO119" s="2">
        <f t="shared" si="2493"/>
        <v>0</v>
      </c>
      <c r="AFP119" s="2">
        <f t="shared" si="1845"/>
        <v>0</v>
      </c>
      <c r="AFQ119" s="2">
        <f t="shared" si="1846"/>
        <v>0</v>
      </c>
      <c r="AFR119" s="20">
        <f t="shared" si="2494"/>
        <v>0</v>
      </c>
      <c r="AFS119" s="20">
        <f t="shared" si="2495"/>
        <v>0</v>
      </c>
      <c r="AFT119" s="20">
        <f t="shared" si="2496"/>
        <v>0</v>
      </c>
      <c r="AFU119" s="20">
        <f t="shared" si="2497"/>
        <v>0</v>
      </c>
      <c r="AFV119" s="20">
        <f t="shared" si="2498"/>
        <v>0</v>
      </c>
      <c r="AFW119" s="20">
        <f t="shared" si="2499"/>
        <v>0</v>
      </c>
      <c r="AFX119" s="20">
        <f t="shared" si="2500"/>
        <v>0</v>
      </c>
      <c r="AFY119" s="20">
        <f t="shared" si="2501"/>
        <v>0</v>
      </c>
      <c r="AFZ119" s="20">
        <f t="shared" si="2502"/>
        <v>0</v>
      </c>
      <c r="AGA119" s="20">
        <f t="shared" si="2503"/>
        <v>0</v>
      </c>
      <c r="AGB119" s="20">
        <f t="shared" si="2504"/>
        <v>0</v>
      </c>
      <c r="AGC119" s="20">
        <f t="shared" si="2002"/>
        <v>0</v>
      </c>
      <c r="AGD119" s="20">
        <f t="shared" si="2003"/>
        <v>0</v>
      </c>
      <c r="AGE119" s="53"/>
      <c r="AGF119" s="53"/>
      <c r="AGH119" s="76"/>
      <c r="AGI119" s="82">
        <f t="shared" si="1969"/>
        <v>0</v>
      </c>
      <c r="AGJ119" s="82">
        <f t="shared" si="1970"/>
        <v>0</v>
      </c>
    </row>
    <row r="120" spans="1:868" ht="19.5" customHeight="1" x14ac:dyDescent="0.25">
      <c r="A120" s="112"/>
      <c r="B120" s="107">
        <v>84</v>
      </c>
      <c r="C120" s="211" t="s">
        <v>633</v>
      </c>
      <c r="D120" s="16" t="s">
        <v>320</v>
      </c>
      <c r="E120" s="17">
        <v>13520</v>
      </c>
      <c r="F120" s="18">
        <v>45.5</v>
      </c>
      <c r="G120" s="119"/>
      <c r="H120" s="17">
        <v>1</v>
      </c>
      <c r="I120" s="17"/>
      <c r="J120" s="17">
        <v>1.4</v>
      </c>
      <c r="K120" s="17">
        <v>1.68</v>
      </c>
      <c r="L120" s="17">
        <v>2.23</v>
      </c>
      <c r="M120" s="21">
        <v>2.57</v>
      </c>
      <c r="N120" s="2">
        <f>план!N118</f>
        <v>0</v>
      </c>
      <c r="O120" s="2">
        <f>план!O118</f>
        <v>0</v>
      </c>
      <c r="P120" s="2">
        <f t="shared" si="1848"/>
        <v>0</v>
      </c>
      <c r="Q120" s="2">
        <f t="shared" si="1849"/>
        <v>0</v>
      </c>
      <c r="R120" s="15"/>
      <c r="S120" s="15"/>
      <c r="T120" s="15"/>
      <c r="U120" s="15"/>
      <c r="V120" s="2">
        <f t="shared" si="2300"/>
        <v>0</v>
      </c>
      <c r="W120" s="2">
        <f t="shared" si="2301"/>
        <v>0</v>
      </c>
      <c r="X120" s="2">
        <f t="shared" si="2302"/>
        <v>0</v>
      </c>
      <c r="Y120" s="2">
        <f t="shared" si="2303"/>
        <v>0</v>
      </c>
      <c r="Z120" s="2">
        <f t="shared" si="2304"/>
        <v>0</v>
      </c>
      <c r="AA120" s="2">
        <f>план!P118</f>
        <v>0</v>
      </c>
      <c r="AB120" s="2">
        <f>план!Q118</f>
        <v>0</v>
      </c>
      <c r="AC120" s="2">
        <f t="shared" si="1542"/>
        <v>0</v>
      </c>
      <c r="AD120" s="2">
        <f t="shared" si="1543"/>
        <v>0</v>
      </c>
      <c r="AE120" s="15"/>
      <c r="AF120" s="15"/>
      <c r="AG120" s="15"/>
      <c r="AH120" s="15"/>
      <c r="AI120" s="2">
        <f t="shared" si="2305"/>
        <v>0</v>
      </c>
      <c r="AJ120" s="2">
        <f t="shared" si="2306"/>
        <v>0</v>
      </c>
      <c r="AK120" s="2">
        <f t="shared" si="2307"/>
        <v>0</v>
      </c>
      <c r="AL120" s="2">
        <f t="shared" si="1545"/>
        <v>0</v>
      </c>
      <c r="AM120" s="2">
        <f t="shared" si="1546"/>
        <v>0</v>
      </c>
      <c r="AN120" s="2">
        <f>план!R118</f>
        <v>0</v>
      </c>
      <c r="AO120" s="2">
        <f>план!S118</f>
        <v>0</v>
      </c>
      <c r="AP120" s="2">
        <f t="shared" si="1547"/>
        <v>0</v>
      </c>
      <c r="AQ120" s="2">
        <f t="shared" si="1548"/>
        <v>0</v>
      </c>
      <c r="AR120" s="2"/>
      <c r="AS120" s="2"/>
      <c r="AT120" s="2"/>
      <c r="AU120" s="2"/>
      <c r="AV120" s="2">
        <f t="shared" si="2308"/>
        <v>0</v>
      </c>
      <c r="AW120" s="2">
        <f t="shared" si="2309"/>
        <v>0</v>
      </c>
      <c r="AX120" s="2">
        <f t="shared" si="2310"/>
        <v>0</v>
      </c>
      <c r="AY120" s="2">
        <f t="shared" si="1550"/>
        <v>0</v>
      </c>
      <c r="AZ120" s="2">
        <f t="shared" si="1551"/>
        <v>0</v>
      </c>
      <c r="BA120" s="2"/>
      <c r="BB120" s="2"/>
      <c r="BC120" s="2">
        <f>план!T118</f>
        <v>0</v>
      </c>
      <c r="BD120" s="2">
        <f>план!U118</f>
        <v>0</v>
      </c>
      <c r="BE120" s="2">
        <f t="shared" si="1552"/>
        <v>0</v>
      </c>
      <c r="BF120" s="2">
        <f t="shared" si="1553"/>
        <v>0</v>
      </c>
      <c r="BG120" s="2"/>
      <c r="BH120" s="2"/>
      <c r="BI120" s="2"/>
      <c r="BJ120" s="2"/>
      <c r="BK120" s="2">
        <f t="shared" si="2311"/>
        <v>0</v>
      </c>
      <c r="BL120" s="2">
        <f t="shared" si="2312"/>
        <v>0</v>
      </c>
      <c r="BM120" s="2">
        <f t="shared" si="2313"/>
        <v>0</v>
      </c>
      <c r="BN120" s="2">
        <f t="shared" si="1555"/>
        <v>0</v>
      </c>
      <c r="BO120" s="2">
        <f t="shared" si="1556"/>
        <v>0</v>
      </c>
      <c r="BP120" s="2">
        <f>план!V118</f>
        <v>0</v>
      </c>
      <c r="BQ120" s="2">
        <f>план!W118</f>
        <v>0</v>
      </c>
      <c r="BR120" s="2">
        <f t="shared" si="1557"/>
        <v>0</v>
      </c>
      <c r="BS120" s="2">
        <f t="shared" si="1558"/>
        <v>0</v>
      </c>
      <c r="BT120" s="2"/>
      <c r="BU120" s="2"/>
      <c r="BV120" s="2"/>
      <c r="BW120" s="2"/>
      <c r="BX120" s="2">
        <f t="shared" si="2314"/>
        <v>0</v>
      </c>
      <c r="BY120" s="2">
        <f t="shared" si="2315"/>
        <v>0</v>
      </c>
      <c r="BZ120" s="2">
        <f t="shared" si="2316"/>
        <v>0</v>
      </c>
      <c r="CA120" s="2">
        <f t="shared" si="1559"/>
        <v>0</v>
      </c>
      <c r="CB120" s="2">
        <f t="shared" si="1560"/>
        <v>0</v>
      </c>
      <c r="CC120" s="2">
        <f>план!X118</f>
        <v>0</v>
      </c>
      <c r="CD120" s="2">
        <f>план!Y118</f>
        <v>0</v>
      </c>
      <c r="CE120" s="2">
        <f t="shared" si="1561"/>
        <v>0</v>
      </c>
      <c r="CF120" s="2">
        <f t="shared" si="1562"/>
        <v>0</v>
      </c>
      <c r="CG120" s="2"/>
      <c r="CH120" s="2"/>
      <c r="CI120" s="2"/>
      <c r="CJ120" s="2"/>
      <c r="CK120" s="2">
        <f t="shared" si="2317"/>
        <v>0</v>
      </c>
      <c r="CL120" s="2">
        <f t="shared" si="2318"/>
        <v>0</v>
      </c>
      <c r="CM120" s="2">
        <f t="shared" si="2319"/>
        <v>0</v>
      </c>
      <c r="CN120" s="2">
        <f t="shared" si="1563"/>
        <v>0</v>
      </c>
      <c r="CO120" s="2">
        <f t="shared" si="1564"/>
        <v>0</v>
      </c>
      <c r="CP120" s="2">
        <f>план!Z118</f>
        <v>0</v>
      </c>
      <c r="CQ120" s="2">
        <f>план!AA118</f>
        <v>0</v>
      </c>
      <c r="CR120" s="2">
        <f t="shared" si="1565"/>
        <v>0</v>
      </c>
      <c r="CS120" s="2">
        <f t="shared" si="1566"/>
        <v>0</v>
      </c>
      <c r="CT120" s="2"/>
      <c r="CU120" s="2"/>
      <c r="CV120" s="2"/>
      <c r="CW120" s="2"/>
      <c r="CX120" s="2">
        <f t="shared" si="2320"/>
        <v>0</v>
      </c>
      <c r="CY120" s="2">
        <f t="shared" si="2321"/>
        <v>0</v>
      </c>
      <c r="CZ120" s="2">
        <f t="shared" si="2322"/>
        <v>0</v>
      </c>
      <c r="DA120" s="2">
        <f t="shared" si="1567"/>
        <v>0</v>
      </c>
      <c r="DB120" s="2">
        <f t="shared" si="1568"/>
        <v>0</v>
      </c>
      <c r="DC120" s="2">
        <f>план!AB118</f>
        <v>0</v>
      </c>
      <c r="DD120" s="2">
        <f>план!AC118</f>
        <v>0</v>
      </c>
      <c r="DE120" s="2">
        <f t="shared" si="1569"/>
        <v>0</v>
      </c>
      <c r="DF120" s="2">
        <f t="shared" si="1570"/>
        <v>0</v>
      </c>
      <c r="DG120" s="2"/>
      <c r="DH120" s="2"/>
      <c r="DI120" s="2"/>
      <c r="DJ120" s="2"/>
      <c r="DK120" s="2">
        <f t="shared" si="2323"/>
        <v>0</v>
      </c>
      <c r="DL120" s="2">
        <f t="shared" si="2324"/>
        <v>0</v>
      </c>
      <c r="DM120" s="2">
        <f t="shared" si="2325"/>
        <v>0</v>
      </c>
      <c r="DN120" s="2">
        <f t="shared" si="1572"/>
        <v>0</v>
      </c>
      <c r="DO120" s="2">
        <f t="shared" si="1573"/>
        <v>0</v>
      </c>
      <c r="DP120" s="2">
        <f>план!AD118</f>
        <v>0</v>
      </c>
      <c r="DQ120" s="2">
        <f>план!AE118</f>
        <v>0</v>
      </c>
      <c r="DR120" s="2">
        <f t="shared" si="1574"/>
        <v>0</v>
      </c>
      <c r="DS120" s="2">
        <f t="shared" si="1575"/>
        <v>0</v>
      </c>
      <c r="DT120" s="2"/>
      <c r="DU120" s="2"/>
      <c r="DV120" s="2"/>
      <c r="DW120" s="2"/>
      <c r="DX120" s="2">
        <f t="shared" si="2326"/>
        <v>0</v>
      </c>
      <c r="DY120" s="2">
        <f t="shared" si="2327"/>
        <v>0</v>
      </c>
      <c r="DZ120" s="2">
        <f t="shared" si="2328"/>
        <v>0</v>
      </c>
      <c r="EA120" s="2">
        <f t="shared" si="1576"/>
        <v>0</v>
      </c>
      <c r="EB120" s="2">
        <f t="shared" si="1577"/>
        <v>0</v>
      </c>
      <c r="EC120" s="2"/>
      <c r="ED120" s="2"/>
      <c r="EE120" s="2">
        <f>план!AF118</f>
        <v>0</v>
      </c>
      <c r="EF120" s="2">
        <f>план!AG118</f>
        <v>0</v>
      </c>
      <c r="EG120" s="2">
        <f t="shared" si="1578"/>
        <v>0</v>
      </c>
      <c r="EH120" s="2">
        <f t="shared" si="1579"/>
        <v>0</v>
      </c>
      <c r="EI120" s="2"/>
      <c r="EJ120" s="2"/>
      <c r="EK120" s="2"/>
      <c r="EL120" s="2"/>
      <c r="EM120" s="2">
        <f t="shared" si="2329"/>
        <v>0</v>
      </c>
      <c r="EN120" s="2">
        <f t="shared" si="2330"/>
        <v>0</v>
      </c>
      <c r="EO120" s="2">
        <f t="shared" si="2331"/>
        <v>0</v>
      </c>
      <c r="EP120" s="2">
        <f t="shared" si="1581"/>
        <v>0</v>
      </c>
      <c r="EQ120" s="2">
        <f t="shared" si="1582"/>
        <v>0</v>
      </c>
      <c r="ER120" s="2">
        <f>план!AH118</f>
        <v>0</v>
      </c>
      <c r="ES120" s="2">
        <f>план!AI118</f>
        <v>0</v>
      </c>
      <c r="ET120" s="2">
        <f t="shared" si="1583"/>
        <v>0</v>
      </c>
      <c r="EU120" s="2">
        <f t="shared" si="1584"/>
        <v>0</v>
      </c>
      <c r="EV120" s="2"/>
      <c r="EW120" s="2"/>
      <c r="EX120" s="2"/>
      <c r="EY120" s="2"/>
      <c r="EZ120" s="2">
        <f t="shared" si="2332"/>
        <v>0</v>
      </c>
      <c r="FA120" s="2">
        <f t="shared" si="2333"/>
        <v>0</v>
      </c>
      <c r="FB120" s="2">
        <f t="shared" si="2334"/>
        <v>0</v>
      </c>
      <c r="FC120" s="2">
        <f t="shared" si="1586"/>
        <v>0</v>
      </c>
      <c r="FD120" s="2">
        <f t="shared" si="1587"/>
        <v>0</v>
      </c>
      <c r="FE120" s="2">
        <f>план!AJ118</f>
        <v>0</v>
      </c>
      <c r="FF120" s="2">
        <f>план!AK118</f>
        <v>0</v>
      </c>
      <c r="FG120" s="2">
        <f t="shared" si="1588"/>
        <v>0</v>
      </c>
      <c r="FH120" s="2">
        <f t="shared" si="1589"/>
        <v>0</v>
      </c>
      <c r="FI120" s="2"/>
      <c r="FJ120" s="2"/>
      <c r="FK120" s="2"/>
      <c r="FL120" s="2"/>
      <c r="FM120" s="2">
        <f t="shared" si="2335"/>
        <v>0</v>
      </c>
      <c r="FN120" s="2">
        <f t="shared" si="2336"/>
        <v>0</v>
      </c>
      <c r="FO120" s="2">
        <f t="shared" si="2337"/>
        <v>0</v>
      </c>
      <c r="FP120" s="2">
        <f t="shared" si="1591"/>
        <v>0</v>
      </c>
      <c r="FQ120" s="2">
        <f t="shared" si="1592"/>
        <v>0</v>
      </c>
      <c r="FR120" s="2">
        <f>план!AL118</f>
        <v>0</v>
      </c>
      <c r="FS120" s="2">
        <f>план!AM118</f>
        <v>0</v>
      </c>
      <c r="FT120" s="2">
        <f t="shared" si="1593"/>
        <v>0</v>
      </c>
      <c r="FU120" s="2">
        <f t="shared" si="1594"/>
        <v>0</v>
      </c>
      <c r="FV120" s="2"/>
      <c r="FW120" s="2"/>
      <c r="FX120" s="2"/>
      <c r="FY120" s="2"/>
      <c r="FZ120" s="2">
        <f t="shared" si="2338"/>
        <v>0</v>
      </c>
      <c r="GA120" s="2">
        <f t="shared" si="2339"/>
        <v>0</v>
      </c>
      <c r="GB120" s="2">
        <f t="shared" si="2340"/>
        <v>0</v>
      </c>
      <c r="GC120" s="2">
        <f t="shared" si="1596"/>
        <v>0</v>
      </c>
      <c r="GD120" s="2">
        <f t="shared" si="1597"/>
        <v>0</v>
      </c>
      <c r="GE120" s="2">
        <f>план!AN118</f>
        <v>0</v>
      </c>
      <c r="GF120" s="2">
        <f>план!AO118</f>
        <v>0</v>
      </c>
      <c r="GG120" s="2">
        <f t="shared" si="1598"/>
        <v>0</v>
      </c>
      <c r="GH120" s="2">
        <f t="shared" si="1599"/>
        <v>0</v>
      </c>
      <c r="GI120" s="2"/>
      <c r="GJ120" s="2"/>
      <c r="GK120" s="2"/>
      <c r="GL120" s="2"/>
      <c r="GM120" s="2">
        <f t="shared" si="2341"/>
        <v>0</v>
      </c>
      <c r="GN120" s="2">
        <f t="shared" si="2342"/>
        <v>0</v>
      </c>
      <c r="GO120" s="2">
        <f t="shared" si="2343"/>
        <v>0</v>
      </c>
      <c r="GP120" s="2">
        <f t="shared" si="1601"/>
        <v>0</v>
      </c>
      <c r="GQ120" s="2">
        <f t="shared" si="1602"/>
        <v>0</v>
      </c>
      <c r="GR120" s="2">
        <f>план!AP118</f>
        <v>0</v>
      </c>
      <c r="GS120" s="2">
        <f>план!AQ118</f>
        <v>0</v>
      </c>
      <c r="GT120" s="2">
        <f t="shared" si="1603"/>
        <v>0</v>
      </c>
      <c r="GU120" s="2">
        <f t="shared" si="1604"/>
        <v>0</v>
      </c>
      <c r="GV120" s="2"/>
      <c r="GW120" s="2"/>
      <c r="GX120" s="2"/>
      <c r="GY120" s="2"/>
      <c r="GZ120" s="2">
        <f t="shared" si="2344"/>
        <v>0</v>
      </c>
      <c r="HA120" s="2">
        <f t="shared" si="2345"/>
        <v>0</v>
      </c>
      <c r="HB120" s="2">
        <f t="shared" si="2346"/>
        <v>0</v>
      </c>
      <c r="HC120" s="2">
        <f t="shared" si="1606"/>
        <v>0</v>
      </c>
      <c r="HD120" s="2">
        <f t="shared" si="1607"/>
        <v>0</v>
      </c>
      <c r="HE120" s="2">
        <f>план!AR118</f>
        <v>0</v>
      </c>
      <c r="HF120" s="2">
        <f>план!AS118</f>
        <v>0</v>
      </c>
      <c r="HG120" s="2">
        <f t="shared" si="1608"/>
        <v>0</v>
      </c>
      <c r="HH120" s="2">
        <f t="shared" si="1609"/>
        <v>0</v>
      </c>
      <c r="HI120" s="2"/>
      <c r="HJ120" s="2"/>
      <c r="HK120" s="2"/>
      <c r="HL120" s="2"/>
      <c r="HM120" s="2">
        <f t="shared" si="2347"/>
        <v>0</v>
      </c>
      <c r="HN120" s="2">
        <f t="shared" si="2348"/>
        <v>0</v>
      </c>
      <c r="HO120" s="2">
        <f t="shared" si="2349"/>
        <v>0</v>
      </c>
      <c r="HP120" s="2">
        <f t="shared" si="1611"/>
        <v>0</v>
      </c>
      <c r="HQ120" s="2">
        <f t="shared" si="1612"/>
        <v>0</v>
      </c>
      <c r="HR120" s="2">
        <f>план!AT118</f>
        <v>0</v>
      </c>
      <c r="HS120" s="2">
        <f>план!AU118</f>
        <v>0</v>
      </c>
      <c r="HT120" s="2">
        <f t="shared" si="1613"/>
        <v>0</v>
      </c>
      <c r="HU120" s="2">
        <f t="shared" si="1614"/>
        <v>0</v>
      </c>
      <c r="HV120" s="2"/>
      <c r="HW120" s="2"/>
      <c r="HX120" s="2"/>
      <c r="HY120" s="2"/>
      <c r="HZ120" s="2">
        <f t="shared" si="2350"/>
        <v>0</v>
      </c>
      <c r="IA120" s="2">
        <f t="shared" si="2351"/>
        <v>0</v>
      </c>
      <c r="IB120" s="2">
        <f t="shared" si="2352"/>
        <v>0</v>
      </c>
      <c r="IC120" s="2">
        <f t="shared" si="1616"/>
        <v>0</v>
      </c>
      <c r="ID120" s="2">
        <f t="shared" si="1617"/>
        <v>0</v>
      </c>
      <c r="IE120" s="2">
        <f>план!AV118</f>
        <v>0</v>
      </c>
      <c r="IF120" s="2">
        <f>план!AW118</f>
        <v>0</v>
      </c>
      <c r="IG120" s="2">
        <f t="shared" si="1618"/>
        <v>0</v>
      </c>
      <c r="IH120" s="2">
        <f t="shared" si="1619"/>
        <v>0</v>
      </c>
      <c r="II120" s="2"/>
      <c r="IJ120" s="2"/>
      <c r="IK120" s="2"/>
      <c r="IL120" s="2"/>
      <c r="IM120" s="2">
        <f t="shared" si="2353"/>
        <v>0</v>
      </c>
      <c r="IN120" s="2">
        <f t="shared" si="2354"/>
        <v>0</v>
      </c>
      <c r="IO120" s="2">
        <f t="shared" si="2355"/>
        <v>0</v>
      </c>
      <c r="IP120" s="2">
        <f t="shared" si="1621"/>
        <v>0</v>
      </c>
      <c r="IQ120" s="2">
        <f t="shared" si="1622"/>
        <v>0</v>
      </c>
      <c r="IR120" s="2">
        <f>план!AX118</f>
        <v>0</v>
      </c>
      <c r="IS120" s="2">
        <f>план!AY118</f>
        <v>0</v>
      </c>
      <c r="IT120" s="2">
        <f t="shared" si="1623"/>
        <v>0</v>
      </c>
      <c r="IU120" s="2">
        <f t="shared" si="1624"/>
        <v>0</v>
      </c>
      <c r="IV120" s="2"/>
      <c r="IW120" s="2"/>
      <c r="IX120" s="2"/>
      <c r="IY120" s="2"/>
      <c r="IZ120" s="2">
        <f t="shared" si="2356"/>
        <v>0</v>
      </c>
      <c r="JA120" s="2">
        <f t="shared" si="2357"/>
        <v>0</v>
      </c>
      <c r="JB120" s="2">
        <f t="shared" si="2358"/>
        <v>0</v>
      </c>
      <c r="JC120" s="2">
        <f t="shared" si="1626"/>
        <v>0</v>
      </c>
      <c r="JD120" s="2">
        <f t="shared" si="1627"/>
        <v>0</v>
      </c>
      <c r="JE120" s="2">
        <f>план!AZ118</f>
        <v>0</v>
      </c>
      <c r="JF120" s="2">
        <f>план!BA118</f>
        <v>0</v>
      </c>
      <c r="JG120" s="2">
        <f t="shared" si="1628"/>
        <v>0</v>
      </c>
      <c r="JH120" s="2">
        <f t="shared" si="1629"/>
        <v>0</v>
      </c>
      <c r="JI120" s="2"/>
      <c r="JJ120" s="2"/>
      <c r="JK120" s="2"/>
      <c r="JL120" s="2"/>
      <c r="JM120" s="2">
        <f t="shared" si="2359"/>
        <v>0</v>
      </c>
      <c r="JN120" s="2">
        <f t="shared" si="2360"/>
        <v>0</v>
      </c>
      <c r="JO120" s="2">
        <f t="shared" si="2361"/>
        <v>0</v>
      </c>
      <c r="JP120" s="2">
        <f t="shared" si="1631"/>
        <v>0</v>
      </c>
      <c r="JQ120" s="2">
        <f t="shared" si="1632"/>
        <v>0</v>
      </c>
      <c r="JR120" s="2">
        <f>план!BB118</f>
        <v>0</v>
      </c>
      <c r="JS120" s="2">
        <f>план!BC118</f>
        <v>0</v>
      </c>
      <c r="JT120" s="2">
        <f t="shared" si="1633"/>
        <v>0</v>
      </c>
      <c r="JU120" s="2">
        <f t="shared" si="1634"/>
        <v>0</v>
      </c>
      <c r="JV120" s="2"/>
      <c r="JW120" s="2"/>
      <c r="JX120" s="2"/>
      <c r="JY120" s="2"/>
      <c r="JZ120" s="2">
        <f t="shared" si="2362"/>
        <v>0</v>
      </c>
      <c r="KA120" s="2">
        <f t="shared" si="2363"/>
        <v>0</v>
      </c>
      <c r="KB120" s="2">
        <f t="shared" si="2364"/>
        <v>0</v>
      </c>
      <c r="KC120" s="2">
        <f t="shared" si="1636"/>
        <v>0</v>
      </c>
      <c r="KD120" s="2">
        <f t="shared" si="1637"/>
        <v>0</v>
      </c>
      <c r="KE120" s="2">
        <f>план!BD118</f>
        <v>0</v>
      </c>
      <c r="KF120" s="2">
        <f>план!BE118</f>
        <v>0</v>
      </c>
      <c r="KG120" s="2">
        <f t="shared" si="1638"/>
        <v>0</v>
      </c>
      <c r="KH120" s="2">
        <f t="shared" si="1639"/>
        <v>0</v>
      </c>
      <c r="KI120" s="2"/>
      <c r="KJ120" s="2"/>
      <c r="KK120" s="2"/>
      <c r="KL120" s="2"/>
      <c r="KM120" s="2">
        <f t="shared" si="2365"/>
        <v>0</v>
      </c>
      <c r="KN120" s="2">
        <f t="shared" si="2366"/>
        <v>0</v>
      </c>
      <c r="KO120" s="2">
        <f t="shared" si="2367"/>
        <v>0</v>
      </c>
      <c r="KP120" s="2">
        <f t="shared" si="1641"/>
        <v>0</v>
      </c>
      <c r="KQ120" s="2">
        <f t="shared" si="1642"/>
        <v>0</v>
      </c>
      <c r="KR120" s="2">
        <f>план!BF118</f>
        <v>0</v>
      </c>
      <c r="KS120" s="2">
        <f>план!BG118</f>
        <v>0</v>
      </c>
      <c r="KT120" s="2">
        <f t="shared" si="1643"/>
        <v>0</v>
      </c>
      <c r="KU120" s="2">
        <f t="shared" si="1644"/>
        <v>0</v>
      </c>
      <c r="KV120" s="2"/>
      <c r="KW120" s="2"/>
      <c r="KX120" s="2"/>
      <c r="KY120" s="2"/>
      <c r="KZ120" s="2">
        <f t="shared" si="2368"/>
        <v>0</v>
      </c>
      <c r="LA120" s="2">
        <f t="shared" si="2369"/>
        <v>0</v>
      </c>
      <c r="LB120" s="2">
        <f t="shared" si="2370"/>
        <v>0</v>
      </c>
      <c r="LC120" s="2">
        <f t="shared" si="1646"/>
        <v>0</v>
      </c>
      <c r="LD120" s="2">
        <f t="shared" si="1647"/>
        <v>0</v>
      </c>
      <c r="LE120" s="2">
        <f>план!BH118</f>
        <v>0</v>
      </c>
      <c r="LF120" s="2">
        <f>план!BI118</f>
        <v>0</v>
      </c>
      <c r="LG120" s="2">
        <f t="shared" si="1648"/>
        <v>0</v>
      </c>
      <c r="LH120" s="2">
        <f t="shared" si="1649"/>
        <v>0</v>
      </c>
      <c r="LI120" s="2"/>
      <c r="LJ120" s="2"/>
      <c r="LK120" s="2"/>
      <c r="LL120" s="2"/>
      <c r="LM120" s="2">
        <f t="shared" si="2371"/>
        <v>0</v>
      </c>
      <c r="LN120" s="2">
        <f t="shared" si="2372"/>
        <v>0</v>
      </c>
      <c r="LO120" s="2">
        <f t="shared" si="2373"/>
        <v>0</v>
      </c>
      <c r="LP120" s="2">
        <f t="shared" si="1651"/>
        <v>0</v>
      </c>
      <c r="LQ120" s="2">
        <f t="shared" si="1652"/>
        <v>0</v>
      </c>
      <c r="LR120" s="2">
        <f>план!BJ118</f>
        <v>0</v>
      </c>
      <c r="LS120" s="2">
        <f>план!BK118</f>
        <v>0</v>
      </c>
      <c r="LT120" s="2">
        <f t="shared" si="1653"/>
        <v>0</v>
      </c>
      <c r="LU120" s="2">
        <f t="shared" si="1654"/>
        <v>0</v>
      </c>
      <c r="LV120" s="2"/>
      <c r="LW120" s="2"/>
      <c r="LX120" s="2"/>
      <c r="LY120" s="2"/>
      <c r="LZ120" s="2">
        <f t="shared" si="2374"/>
        <v>0</v>
      </c>
      <c r="MA120" s="2">
        <f t="shared" si="2375"/>
        <v>0</v>
      </c>
      <c r="MB120" s="2">
        <f t="shared" si="2376"/>
        <v>0</v>
      </c>
      <c r="MC120" s="2">
        <f t="shared" si="1656"/>
        <v>0</v>
      </c>
      <c r="MD120" s="2">
        <f t="shared" si="1657"/>
        <v>0</v>
      </c>
      <c r="ME120" s="2">
        <f>план!BL118</f>
        <v>0</v>
      </c>
      <c r="MF120" s="2">
        <f>план!BM118</f>
        <v>0</v>
      </c>
      <c r="MG120" s="2">
        <f t="shared" si="1658"/>
        <v>0</v>
      </c>
      <c r="MH120" s="2">
        <f t="shared" si="1659"/>
        <v>0</v>
      </c>
      <c r="MI120" s="2"/>
      <c r="MJ120" s="2"/>
      <c r="MK120" s="2"/>
      <c r="ML120" s="2"/>
      <c r="MM120" s="2">
        <f t="shared" si="2377"/>
        <v>0</v>
      </c>
      <c r="MN120" s="2">
        <f t="shared" si="2378"/>
        <v>0</v>
      </c>
      <c r="MO120" s="2">
        <f t="shared" si="2379"/>
        <v>0</v>
      </c>
      <c r="MP120" s="2">
        <f t="shared" si="1661"/>
        <v>0</v>
      </c>
      <c r="MQ120" s="2">
        <f t="shared" si="1662"/>
        <v>0</v>
      </c>
      <c r="MR120" s="2">
        <f>план!BN118</f>
        <v>0</v>
      </c>
      <c r="MS120" s="2">
        <f>план!BO118</f>
        <v>0</v>
      </c>
      <c r="MT120" s="2">
        <f t="shared" si="1663"/>
        <v>0</v>
      </c>
      <c r="MU120" s="2">
        <f t="shared" si="1664"/>
        <v>0</v>
      </c>
      <c r="MV120" s="2"/>
      <c r="MW120" s="2"/>
      <c r="MX120" s="2"/>
      <c r="MY120" s="2"/>
      <c r="MZ120" s="2">
        <f t="shared" si="2380"/>
        <v>0</v>
      </c>
      <c r="NA120" s="2">
        <f t="shared" si="2381"/>
        <v>0</v>
      </c>
      <c r="NB120" s="2">
        <f t="shared" si="2382"/>
        <v>0</v>
      </c>
      <c r="NC120" s="2">
        <f t="shared" si="1666"/>
        <v>0</v>
      </c>
      <c r="ND120" s="2">
        <f t="shared" si="1667"/>
        <v>0</v>
      </c>
      <c r="NE120" s="2">
        <f>план!BP118</f>
        <v>0</v>
      </c>
      <c r="NF120" s="2">
        <f>план!BQ118</f>
        <v>0</v>
      </c>
      <c r="NG120" s="2">
        <f t="shared" si="1668"/>
        <v>0</v>
      </c>
      <c r="NH120" s="2">
        <f t="shared" si="1669"/>
        <v>0</v>
      </c>
      <c r="NI120" s="2"/>
      <c r="NJ120" s="2"/>
      <c r="NK120" s="2"/>
      <c r="NL120" s="2"/>
      <c r="NM120" s="2">
        <f t="shared" si="2383"/>
        <v>0</v>
      </c>
      <c r="NN120" s="2">
        <f t="shared" si="2384"/>
        <v>0</v>
      </c>
      <c r="NO120" s="2">
        <f t="shared" si="2385"/>
        <v>0</v>
      </c>
      <c r="NP120" s="2">
        <f t="shared" si="1671"/>
        <v>0</v>
      </c>
      <c r="NQ120" s="2">
        <f t="shared" si="1672"/>
        <v>0</v>
      </c>
      <c r="NR120" s="2">
        <f>план!BR118</f>
        <v>0</v>
      </c>
      <c r="NS120" s="2">
        <f>план!BS118</f>
        <v>0</v>
      </c>
      <c r="NT120" s="2">
        <f t="shared" si="1673"/>
        <v>0</v>
      </c>
      <c r="NU120" s="2">
        <f t="shared" si="1674"/>
        <v>0</v>
      </c>
      <c r="NV120" s="2"/>
      <c r="NW120" s="2"/>
      <c r="NX120" s="2"/>
      <c r="NY120" s="2"/>
      <c r="NZ120" s="2">
        <f t="shared" si="2386"/>
        <v>0</v>
      </c>
      <c r="OA120" s="2">
        <f t="shared" si="2387"/>
        <v>0</v>
      </c>
      <c r="OB120" s="2">
        <f t="shared" si="2388"/>
        <v>0</v>
      </c>
      <c r="OC120" s="2">
        <f t="shared" si="1676"/>
        <v>0</v>
      </c>
      <c r="OD120" s="2">
        <f t="shared" si="1677"/>
        <v>0</v>
      </c>
      <c r="OE120" s="2">
        <f>план!BT118</f>
        <v>0</v>
      </c>
      <c r="OF120" s="2">
        <f>план!BU118</f>
        <v>0</v>
      </c>
      <c r="OG120" s="2">
        <f t="shared" si="1678"/>
        <v>0</v>
      </c>
      <c r="OH120" s="2">
        <f t="shared" si="1679"/>
        <v>0</v>
      </c>
      <c r="OI120" s="2"/>
      <c r="OJ120" s="2"/>
      <c r="OK120" s="2"/>
      <c r="OL120" s="2"/>
      <c r="OM120" s="2">
        <f t="shared" si="2389"/>
        <v>0</v>
      </c>
      <c r="ON120" s="2">
        <f t="shared" si="2390"/>
        <v>0</v>
      </c>
      <c r="OO120" s="2">
        <f t="shared" si="2391"/>
        <v>0</v>
      </c>
      <c r="OP120" s="2">
        <f t="shared" si="1681"/>
        <v>0</v>
      </c>
      <c r="OQ120" s="2">
        <f t="shared" si="1682"/>
        <v>0</v>
      </c>
      <c r="OR120" s="2">
        <f>план!BV118</f>
        <v>0</v>
      </c>
      <c r="OS120" s="2">
        <f>план!BW118</f>
        <v>0</v>
      </c>
      <c r="OT120" s="2">
        <f t="shared" si="1683"/>
        <v>0</v>
      </c>
      <c r="OU120" s="2">
        <f t="shared" si="1684"/>
        <v>0</v>
      </c>
      <c r="OV120" s="2"/>
      <c r="OW120" s="2"/>
      <c r="OX120" s="2"/>
      <c r="OY120" s="2"/>
      <c r="OZ120" s="2">
        <f t="shared" si="2392"/>
        <v>0</v>
      </c>
      <c r="PA120" s="2">
        <f t="shared" si="2393"/>
        <v>0</v>
      </c>
      <c r="PB120" s="2">
        <f t="shared" si="2394"/>
        <v>0</v>
      </c>
      <c r="PC120" s="2">
        <f t="shared" si="1686"/>
        <v>0</v>
      </c>
      <c r="PD120" s="2">
        <f t="shared" si="1687"/>
        <v>0</v>
      </c>
      <c r="PE120" s="2">
        <f>план!BX118</f>
        <v>0</v>
      </c>
      <c r="PF120" s="2">
        <f>план!BY118</f>
        <v>0</v>
      </c>
      <c r="PG120" s="2">
        <f t="shared" si="1688"/>
        <v>0</v>
      </c>
      <c r="PH120" s="2">
        <f t="shared" si="1689"/>
        <v>0</v>
      </c>
      <c r="PI120" s="2"/>
      <c r="PJ120" s="2"/>
      <c r="PK120" s="2"/>
      <c r="PL120" s="2"/>
      <c r="PM120" s="2">
        <f t="shared" si="2395"/>
        <v>0</v>
      </c>
      <c r="PN120" s="2">
        <f t="shared" si="2396"/>
        <v>0</v>
      </c>
      <c r="PO120" s="2">
        <f t="shared" si="2397"/>
        <v>0</v>
      </c>
      <c r="PP120" s="2">
        <f t="shared" si="1691"/>
        <v>0</v>
      </c>
      <c r="PQ120" s="2">
        <f t="shared" si="1692"/>
        <v>0</v>
      </c>
      <c r="PR120" s="2">
        <f>план!BZ118</f>
        <v>0</v>
      </c>
      <c r="PS120" s="2">
        <f>план!CA118</f>
        <v>0</v>
      </c>
      <c r="PT120" s="2">
        <f t="shared" si="1693"/>
        <v>0</v>
      </c>
      <c r="PU120" s="2">
        <f t="shared" si="1694"/>
        <v>0</v>
      </c>
      <c r="PV120" s="2"/>
      <c r="PW120" s="2"/>
      <c r="PX120" s="2"/>
      <c r="PY120" s="2"/>
      <c r="PZ120" s="2">
        <f t="shared" si="2398"/>
        <v>0</v>
      </c>
      <c r="QA120" s="2">
        <f t="shared" si="2399"/>
        <v>0</v>
      </c>
      <c r="QB120" s="2">
        <f t="shared" si="2400"/>
        <v>0</v>
      </c>
      <c r="QC120" s="2">
        <f t="shared" si="1696"/>
        <v>0</v>
      </c>
      <c r="QD120" s="2">
        <f t="shared" si="1697"/>
        <v>0</v>
      </c>
      <c r="QE120" s="2">
        <f>план!CB118</f>
        <v>0</v>
      </c>
      <c r="QF120" s="2">
        <f>план!CC118</f>
        <v>0</v>
      </c>
      <c r="QG120" s="2">
        <f t="shared" si="1698"/>
        <v>0</v>
      </c>
      <c r="QH120" s="2">
        <f t="shared" si="1699"/>
        <v>0</v>
      </c>
      <c r="QI120" s="2"/>
      <c r="QJ120" s="2"/>
      <c r="QK120" s="2"/>
      <c r="QL120" s="2"/>
      <c r="QM120" s="2">
        <f t="shared" si="2401"/>
        <v>0</v>
      </c>
      <c r="QN120" s="2">
        <f t="shared" si="2402"/>
        <v>0</v>
      </c>
      <c r="QO120" s="2">
        <f t="shared" si="2403"/>
        <v>0</v>
      </c>
      <c r="QP120" s="2">
        <f t="shared" si="1701"/>
        <v>0</v>
      </c>
      <c r="QQ120" s="2">
        <f t="shared" si="1702"/>
        <v>0</v>
      </c>
      <c r="QR120" s="2">
        <f>план!CD118</f>
        <v>0</v>
      </c>
      <c r="QS120" s="2">
        <f>план!CE118</f>
        <v>0</v>
      </c>
      <c r="QT120" s="2">
        <f t="shared" si="1703"/>
        <v>0</v>
      </c>
      <c r="QU120" s="2">
        <f t="shared" si="1704"/>
        <v>0</v>
      </c>
      <c r="QV120" s="2"/>
      <c r="QW120" s="2"/>
      <c r="QX120" s="2"/>
      <c r="QY120" s="2"/>
      <c r="QZ120" s="2">
        <f t="shared" si="2404"/>
        <v>0</v>
      </c>
      <c r="RA120" s="2">
        <f t="shared" si="2405"/>
        <v>0</v>
      </c>
      <c r="RB120" s="2">
        <f t="shared" si="2406"/>
        <v>0</v>
      </c>
      <c r="RC120" s="2">
        <f t="shared" si="1706"/>
        <v>0</v>
      </c>
      <c r="RD120" s="2">
        <f t="shared" si="1707"/>
        <v>0</v>
      </c>
      <c r="RE120" s="2">
        <f>план!CF118</f>
        <v>0</v>
      </c>
      <c r="RF120" s="2">
        <f>план!CG118</f>
        <v>0</v>
      </c>
      <c r="RG120" s="2">
        <f t="shared" si="1708"/>
        <v>0</v>
      </c>
      <c r="RH120" s="2">
        <f t="shared" si="1709"/>
        <v>0</v>
      </c>
      <c r="RI120" s="2"/>
      <c r="RJ120" s="2"/>
      <c r="RK120" s="2"/>
      <c r="RL120" s="2"/>
      <c r="RM120" s="2">
        <f t="shared" si="2407"/>
        <v>0</v>
      </c>
      <c r="RN120" s="2">
        <f t="shared" si="2408"/>
        <v>0</v>
      </c>
      <c r="RO120" s="2">
        <f t="shared" si="2409"/>
        <v>0</v>
      </c>
      <c r="RP120" s="2">
        <f t="shared" si="1711"/>
        <v>0</v>
      </c>
      <c r="RQ120" s="2">
        <f t="shared" si="1712"/>
        <v>0</v>
      </c>
      <c r="RR120" s="2">
        <f>план!CH118</f>
        <v>0</v>
      </c>
      <c r="RS120" s="2">
        <f>план!CI118</f>
        <v>0</v>
      </c>
      <c r="RT120" s="2">
        <f t="shared" si="1713"/>
        <v>0</v>
      </c>
      <c r="RU120" s="2">
        <f t="shared" si="1714"/>
        <v>0</v>
      </c>
      <c r="RV120" s="2"/>
      <c r="RW120" s="2"/>
      <c r="RX120" s="2"/>
      <c r="RY120" s="2"/>
      <c r="RZ120" s="2">
        <f t="shared" si="2410"/>
        <v>0</v>
      </c>
      <c r="SA120" s="2">
        <f t="shared" si="2411"/>
        <v>0</v>
      </c>
      <c r="SB120" s="2">
        <f t="shared" si="2412"/>
        <v>0</v>
      </c>
      <c r="SC120" s="2">
        <f t="shared" si="1716"/>
        <v>0</v>
      </c>
      <c r="SD120" s="2">
        <f t="shared" si="1717"/>
        <v>0</v>
      </c>
      <c r="SE120" s="2">
        <f>план!CJ118</f>
        <v>0</v>
      </c>
      <c r="SF120" s="2">
        <f>план!CK118</f>
        <v>0</v>
      </c>
      <c r="SG120" s="2">
        <f t="shared" si="1718"/>
        <v>0</v>
      </c>
      <c r="SH120" s="2">
        <f t="shared" si="1719"/>
        <v>0</v>
      </c>
      <c r="SI120" s="2"/>
      <c r="SJ120" s="2"/>
      <c r="SK120" s="2"/>
      <c r="SL120" s="2"/>
      <c r="SM120" s="2">
        <f t="shared" si="2413"/>
        <v>0</v>
      </c>
      <c r="SN120" s="2">
        <f t="shared" si="2414"/>
        <v>0</v>
      </c>
      <c r="SO120" s="2">
        <f t="shared" si="2415"/>
        <v>0</v>
      </c>
      <c r="SP120" s="2">
        <f t="shared" si="1721"/>
        <v>0</v>
      </c>
      <c r="SQ120" s="2">
        <f t="shared" si="1722"/>
        <v>0</v>
      </c>
      <c r="SR120" s="2">
        <f>план!CL118</f>
        <v>0</v>
      </c>
      <c r="SS120" s="2">
        <f>план!CM118</f>
        <v>0</v>
      </c>
      <c r="ST120" s="2">
        <f t="shared" si="1723"/>
        <v>0</v>
      </c>
      <c r="SU120" s="2">
        <f t="shared" si="1724"/>
        <v>0</v>
      </c>
      <c r="SV120" s="2"/>
      <c r="SW120" s="2"/>
      <c r="SX120" s="2"/>
      <c r="SY120" s="2"/>
      <c r="SZ120" s="2">
        <f t="shared" si="2416"/>
        <v>0</v>
      </c>
      <c r="TA120" s="2">
        <f t="shared" si="2417"/>
        <v>0</v>
      </c>
      <c r="TB120" s="2">
        <f t="shared" si="2418"/>
        <v>0</v>
      </c>
      <c r="TC120" s="2">
        <f t="shared" si="1726"/>
        <v>0</v>
      </c>
      <c r="TD120" s="2">
        <f t="shared" si="1727"/>
        <v>0</v>
      </c>
      <c r="TE120" s="2">
        <f>план!CN118</f>
        <v>0</v>
      </c>
      <c r="TF120" s="2">
        <f>план!CO118</f>
        <v>0</v>
      </c>
      <c r="TG120" s="2">
        <f t="shared" si="1728"/>
        <v>0</v>
      </c>
      <c r="TH120" s="2">
        <f t="shared" si="1729"/>
        <v>0</v>
      </c>
      <c r="TI120" s="2"/>
      <c r="TJ120" s="2"/>
      <c r="TK120" s="2"/>
      <c r="TL120" s="2"/>
      <c r="TM120" s="2">
        <f t="shared" si="2419"/>
        <v>0</v>
      </c>
      <c r="TN120" s="2">
        <f t="shared" si="2420"/>
        <v>0</v>
      </c>
      <c r="TO120" s="2">
        <f t="shared" si="2421"/>
        <v>0</v>
      </c>
      <c r="TP120" s="2">
        <f t="shared" si="1731"/>
        <v>0</v>
      </c>
      <c r="TQ120" s="2">
        <f t="shared" si="1732"/>
        <v>0</v>
      </c>
      <c r="TR120" s="2">
        <f>план!CP118</f>
        <v>0</v>
      </c>
      <c r="TS120" s="2">
        <f>план!CQ118</f>
        <v>0</v>
      </c>
      <c r="TT120" s="2">
        <f t="shared" si="1733"/>
        <v>0</v>
      </c>
      <c r="TU120" s="2">
        <f t="shared" si="1734"/>
        <v>0</v>
      </c>
      <c r="TV120" s="2"/>
      <c r="TW120" s="2"/>
      <c r="TX120" s="2"/>
      <c r="TY120" s="2"/>
      <c r="TZ120" s="2">
        <f t="shared" si="2422"/>
        <v>0</v>
      </c>
      <c r="UA120" s="2">
        <f t="shared" si="2423"/>
        <v>0</v>
      </c>
      <c r="UB120" s="2">
        <f t="shared" si="2424"/>
        <v>0</v>
      </c>
      <c r="UC120" s="2">
        <f t="shared" si="1736"/>
        <v>0</v>
      </c>
      <c r="UD120" s="2">
        <f t="shared" si="1737"/>
        <v>0</v>
      </c>
      <c r="UE120" s="2">
        <f>план!CR118</f>
        <v>0</v>
      </c>
      <c r="UF120" s="2">
        <f>план!CS118</f>
        <v>0</v>
      </c>
      <c r="UG120" s="2">
        <f t="shared" si="1738"/>
        <v>0</v>
      </c>
      <c r="UH120" s="2">
        <f t="shared" si="1739"/>
        <v>0</v>
      </c>
      <c r="UI120" s="2"/>
      <c r="UJ120" s="2"/>
      <c r="UK120" s="2"/>
      <c r="UL120" s="2"/>
      <c r="UM120" s="2">
        <f t="shared" si="2425"/>
        <v>0</v>
      </c>
      <c r="UN120" s="2">
        <f t="shared" si="2426"/>
        <v>0</v>
      </c>
      <c r="UO120" s="2">
        <f t="shared" si="2427"/>
        <v>0</v>
      </c>
      <c r="UP120" s="2">
        <f t="shared" si="1740"/>
        <v>0</v>
      </c>
      <c r="UQ120" s="2">
        <f t="shared" si="1741"/>
        <v>0</v>
      </c>
      <c r="UR120" s="136">
        <f>план!CT118</f>
        <v>0</v>
      </c>
      <c r="US120" s="37">
        <f>план!CU118</f>
        <v>0</v>
      </c>
      <c r="UT120" s="2">
        <f t="shared" si="1742"/>
        <v>0</v>
      </c>
      <c r="UU120" s="2">
        <f t="shared" si="1743"/>
        <v>0</v>
      </c>
      <c r="UV120" s="2"/>
      <c r="UW120" s="2"/>
      <c r="UX120" s="2"/>
      <c r="UY120" s="2"/>
      <c r="UZ120" s="2">
        <f t="shared" si="2428"/>
        <v>0</v>
      </c>
      <c r="VA120" s="2">
        <f t="shared" si="2429"/>
        <v>0</v>
      </c>
      <c r="VB120" s="2">
        <f t="shared" si="2430"/>
        <v>0</v>
      </c>
      <c r="VC120" s="2">
        <f t="shared" si="1745"/>
        <v>0</v>
      </c>
      <c r="VD120" s="2">
        <f t="shared" si="1746"/>
        <v>0</v>
      </c>
      <c r="VE120" s="2">
        <f>план!CV118</f>
        <v>0</v>
      </c>
      <c r="VF120" s="2">
        <f>план!CW118</f>
        <v>0</v>
      </c>
      <c r="VG120" s="2">
        <f t="shared" si="1747"/>
        <v>0</v>
      </c>
      <c r="VH120" s="2">
        <f t="shared" si="1748"/>
        <v>0</v>
      </c>
      <c r="VI120" s="2"/>
      <c r="VJ120" s="2"/>
      <c r="VK120" s="2"/>
      <c r="VL120" s="2"/>
      <c r="VM120" s="2">
        <f t="shared" si="2431"/>
        <v>0</v>
      </c>
      <c r="VN120" s="2">
        <f t="shared" si="2432"/>
        <v>0</v>
      </c>
      <c r="VO120" s="2">
        <f t="shared" si="2433"/>
        <v>0</v>
      </c>
      <c r="VP120" s="2">
        <f t="shared" si="1749"/>
        <v>0</v>
      </c>
      <c r="VQ120" s="2">
        <f t="shared" si="1750"/>
        <v>0</v>
      </c>
      <c r="VR120" s="2">
        <f>план!CX118</f>
        <v>0</v>
      </c>
      <c r="VS120" s="2">
        <f>план!CY118</f>
        <v>0</v>
      </c>
      <c r="VT120" s="2">
        <f t="shared" si="1751"/>
        <v>0</v>
      </c>
      <c r="VU120" s="2">
        <f t="shared" si="1752"/>
        <v>0</v>
      </c>
      <c r="VV120" s="2"/>
      <c r="VW120" s="2"/>
      <c r="VX120" s="2"/>
      <c r="VY120" s="2"/>
      <c r="VZ120" s="2">
        <f t="shared" si="2434"/>
        <v>0</v>
      </c>
      <c r="WA120" s="2">
        <f t="shared" si="2435"/>
        <v>0</v>
      </c>
      <c r="WB120" s="2">
        <f t="shared" si="2436"/>
        <v>0</v>
      </c>
      <c r="WC120" s="2">
        <f t="shared" si="1754"/>
        <v>0</v>
      </c>
      <c r="WD120" s="2">
        <f t="shared" si="1755"/>
        <v>0</v>
      </c>
      <c r="WE120" s="2">
        <f>план!CZ118</f>
        <v>0</v>
      </c>
      <c r="WF120" s="2">
        <f>план!DA118</f>
        <v>0</v>
      </c>
      <c r="WG120" s="2">
        <f t="shared" si="1756"/>
        <v>0</v>
      </c>
      <c r="WH120" s="2">
        <f t="shared" si="1757"/>
        <v>0</v>
      </c>
      <c r="WI120" s="2"/>
      <c r="WJ120" s="2"/>
      <c r="WK120" s="2"/>
      <c r="WL120" s="2"/>
      <c r="WM120" s="2">
        <f t="shared" si="2437"/>
        <v>0</v>
      </c>
      <c r="WN120" s="2">
        <f t="shared" si="2438"/>
        <v>0</v>
      </c>
      <c r="WO120" s="2">
        <f t="shared" si="2439"/>
        <v>0</v>
      </c>
      <c r="WP120" s="2">
        <f t="shared" si="1759"/>
        <v>0</v>
      </c>
      <c r="WQ120" s="2">
        <f t="shared" si="1760"/>
        <v>0</v>
      </c>
      <c r="WR120" s="2">
        <f>план!DB118</f>
        <v>0</v>
      </c>
      <c r="WS120" s="2">
        <f>план!DC118</f>
        <v>0</v>
      </c>
      <c r="WT120" s="2">
        <f t="shared" si="1761"/>
        <v>0</v>
      </c>
      <c r="WU120" s="2">
        <f t="shared" si="1762"/>
        <v>0</v>
      </c>
      <c r="WV120" s="2"/>
      <c r="WW120" s="2"/>
      <c r="WX120" s="2"/>
      <c r="WY120" s="2"/>
      <c r="WZ120" s="2">
        <f t="shared" si="2440"/>
        <v>0</v>
      </c>
      <c r="XA120" s="2">
        <f t="shared" si="2441"/>
        <v>0</v>
      </c>
      <c r="XB120" s="2">
        <f t="shared" si="2442"/>
        <v>0</v>
      </c>
      <c r="XC120" s="2">
        <f t="shared" si="1764"/>
        <v>0</v>
      </c>
      <c r="XD120" s="2">
        <f t="shared" si="1765"/>
        <v>0</v>
      </c>
      <c r="XE120" s="2">
        <f>план!DD118</f>
        <v>0</v>
      </c>
      <c r="XF120" s="2">
        <f>план!DE118</f>
        <v>0</v>
      </c>
      <c r="XG120" s="2">
        <f t="shared" si="1766"/>
        <v>0</v>
      </c>
      <c r="XH120" s="2">
        <f t="shared" si="1767"/>
        <v>0</v>
      </c>
      <c r="XI120" s="2"/>
      <c r="XJ120" s="2"/>
      <c r="XK120" s="2"/>
      <c r="XL120" s="2"/>
      <c r="XM120" s="2">
        <f t="shared" si="2443"/>
        <v>0</v>
      </c>
      <c r="XN120" s="2">
        <f t="shared" si="2444"/>
        <v>0</v>
      </c>
      <c r="XO120" s="2">
        <f t="shared" si="2445"/>
        <v>0</v>
      </c>
      <c r="XP120" s="2">
        <f t="shared" si="1768"/>
        <v>0</v>
      </c>
      <c r="XQ120" s="2">
        <f t="shared" si="1769"/>
        <v>0</v>
      </c>
      <c r="XR120" s="2">
        <f>план!DF118</f>
        <v>0</v>
      </c>
      <c r="XS120" s="2">
        <f>план!DG118</f>
        <v>0</v>
      </c>
      <c r="XT120" s="2">
        <f t="shared" si="1770"/>
        <v>0</v>
      </c>
      <c r="XU120" s="2">
        <f t="shared" si="1771"/>
        <v>0</v>
      </c>
      <c r="XV120" s="2"/>
      <c r="XW120" s="2"/>
      <c r="XX120" s="2"/>
      <c r="XY120" s="2"/>
      <c r="XZ120" s="2">
        <f t="shared" si="2446"/>
        <v>0</v>
      </c>
      <c r="YA120" s="2">
        <f t="shared" si="2447"/>
        <v>0</v>
      </c>
      <c r="YB120" s="2">
        <f t="shared" si="2448"/>
        <v>0</v>
      </c>
      <c r="YC120" s="2">
        <f t="shared" si="1773"/>
        <v>0</v>
      </c>
      <c r="YD120" s="2">
        <f t="shared" si="1774"/>
        <v>0</v>
      </c>
      <c r="YE120" s="2">
        <f>план!DH118</f>
        <v>0</v>
      </c>
      <c r="YF120" s="2">
        <f>план!DI118</f>
        <v>0</v>
      </c>
      <c r="YG120" s="2">
        <f t="shared" si="1775"/>
        <v>0</v>
      </c>
      <c r="YH120" s="2">
        <f t="shared" si="1776"/>
        <v>0</v>
      </c>
      <c r="YI120" s="2"/>
      <c r="YJ120" s="2"/>
      <c r="YK120" s="2"/>
      <c r="YL120" s="2"/>
      <c r="YM120" s="2">
        <f t="shared" si="2449"/>
        <v>0</v>
      </c>
      <c r="YN120" s="2">
        <f t="shared" si="2450"/>
        <v>0</v>
      </c>
      <c r="YO120" s="2">
        <f t="shared" si="2451"/>
        <v>0</v>
      </c>
      <c r="YP120" s="2">
        <f t="shared" si="1777"/>
        <v>0</v>
      </c>
      <c r="YQ120" s="2">
        <f t="shared" si="1778"/>
        <v>0</v>
      </c>
      <c r="YR120" s="2">
        <f>план!DJ118</f>
        <v>0</v>
      </c>
      <c r="YS120" s="2">
        <f>план!DK118</f>
        <v>0</v>
      </c>
      <c r="YT120" s="2">
        <f t="shared" si="1779"/>
        <v>0</v>
      </c>
      <c r="YU120" s="2">
        <f t="shared" si="1780"/>
        <v>0</v>
      </c>
      <c r="YV120" s="2"/>
      <c r="YW120" s="2"/>
      <c r="YX120" s="2"/>
      <c r="YY120" s="2"/>
      <c r="YZ120" s="2">
        <f t="shared" si="2452"/>
        <v>0</v>
      </c>
      <c r="ZA120" s="2">
        <f t="shared" si="2453"/>
        <v>0</v>
      </c>
      <c r="ZB120" s="2">
        <f t="shared" si="2454"/>
        <v>0</v>
      </c>
      <c r="ZC120" s="2">
        <f t="shared" si="1781"/>
        <v>0</v>
      </c>
      <c r="ZD120" s="2">
        <f t="shared" si="1782"/>
        <v>0</v>
      </c>
      <c r="ZE120" s="2">
        <f>план!DL118</f>
        <v>0</v>
      </c>
      <c r="ZF120" s="2">
        <f>план!DM118</f>
        <v>0</v>
      </c>
      <c r="ZG120" s="2">
        <f t="shared" si="1783"/>
        <v>0</v>
      </c>
      <c r="ZH120" s="2">
        <f t="shared" si="1784"/>
        <v>0</v>
      </c>
      <c r="ZI120" s="2"/>
      <c r="ZJ120" s="2"/>
      <c r="ZK120" s="2"/>
      <c r="ZL120" s="2"/>
      <c r="ZM120" s="2">
        <f t="shared" si="2455"/>
        <v>0</v>
      </c>
      <c r="ZN120" s="2">
        <f t="shared" si="2456"/>
        <v>0</v>
      </c>
      <c r="ZO120" s="2">
        <f t="shared" si="2457"/>
        <v>0</v>
      </c>
      <c r="ZP120" s="2">
        <f t="shared" si="1786"/>
        <v>0</v>
      </c>
      <c r="ZQ120" s="2">
        <f t="shared" si="1787"/>
        <v>0</v>
      </c>
      <c r="ZR120" s="2">
        <f>план!DN118</f>
        <v>0</v>
      </c>
      <c r="ZS120" s="2">
        <f>план!DO118</f>
        <v>0</v>
      </c>
      <c r="ZT120" s="2">
        <f t="shared" si="1788"/>
        <v>0</v>
      </c>
      <c r="ZU120" s="2">
        <f t="shared" si="1789"/>
        <v>0</v>
      </c>
      <c r="ZV120" s="2"/>
      <c r="ZW120" s="2"/>
      <c r="ZX120" s="2"/>
      <c r="ZY120" s="2"/>
      <c r="ZZ120" s="2">
        <f t="shared" si="2458"/>
        <v>0</v>
      </c>
      <c r="AAA120" s="2">
        <f t="shared" si="2459"/>
        <v>0</v>
      </c>
      <c r="AAB120" s="2">
        <f t="shared" si="2460"/>
        <v>0</v>
      </c>
      <c r="AAC120" s="2">
        <f t="shared" si="1791"/>
        <v>0</v>
      </c>
      <c r="AAD120" s="2">
        <f t="shared" si="1792"/>
        <v>0</v>
      </c>
      <c r="AAE120" s="2">
        <f>план!DP118</f>
        <v>0</v>
      </c>
      <c r="AAF120" s="2">
        <f>план!DQ118</f>
        <v>0</v>
      </c>
      <c r="AAG120" s="2">
        <f t="shared" si="1793"/>
        <v>0</v>
      </c>
      <c r="AAH120" s="2">
        <f t="shared" si="1794"/>
        <v>0</v>
      </c>
      <c r="AAI120" s="2"/>
      <c r="AAJ120" s="2"/>
      <c r="AAK120" s="2"/>
      <c r="AAL120" s="2"/>
      <c r="AAM120" s="2">
        <f t="shared" si="2461"/>
        <v>0</v>
      </c>
      <c r="AAN120" s="2">
        <f t="shared" si="2462"/>
        <v>0</v>
      </c>
      <c r="AAO120" s="2">
        <f t="shared" si="2463"/>
        <v>0</v>
      </c>
      <c r="AAP120" s="2">
        <f t="shared" si="1795"/>
        <v>0</v>
      </c>
      <c r="AAQ120" s="2">
        <f t="shared" si="1796"/>
        <v>0</v>
      </c>
      <c r="AAR120" s="2">
        <f>план!DR118</f>
        <v>0</v>
      </c>
      <c r="AAS120" s="2">
        <f>план!DS118</f>
        <v>0</v>
      </c>
      <c r="AAT120" s="2">
        <f t="shared" si="1797"/>
        <v>0</v>
      </c>
      <c r="AAU120" s="2">
        <f t="shared" si="1798"/>
        <v>0</v>
      </c>
      <c r="AAV120" s="2"/>
      <c r="AAW120" s="2"/>
      <c r="AAX120" s="2"/>
      <c r="AAY120" s="2"/>
      <c r="AAZ120" s="2">
        <f t="shared" si="2464"/>
        <v>0</v>
      </c>
      <c r="ABA120" s="2">
        <f t="shared" si="2465"/>
        <v>0</v>
      </c>
      <c r="ABB120" s="2">
        <f t="shared" si="2466"/>
        <v>0</v>
      </c>
      <c r="ABC120" s="2">
        <f t="shared" si="1800"/>
        <v>0</v>
      </c>
      <c r="ABD120" s="2">
        <f t="shared" si="1801"/>
        <v>0</v>
      </c>
      <c r="ABE120" s="2">
        <f>план!DT118</f>
        <v>0</v>
      </c>
      <c r="ABF120" s="2">
        <f>план!DU118</f>
        <v>0</v>
      </c>
      <c r="ABG120" s="2">
        <f t="shared" si="1802"/>
        <v>0</v>
      </c>
      <c r="ABH120" s="2">
        <f t="shared" si="1803"/>
        <v>0</v>
      </c>
      <c r="ABI120" s="2"/>
      <c r="ABJ120" s="2"/>
      <c r="ABK120" s="2"/>
      <c r="ABL120" s="2"/>
      <c r="ABM120" s="2">
        <f t="shared" si="2467"/>
        <v>0</v>
      </c>
      <c r="ABN120" s="2">
        <f t="shared" si="2468"/>
        <v>0</v>
      </c>
      <c r="ABO120" s="2">
        <f t="shared" si="2469"/>
        <v>0</v>
      </c>
      <c r="ABP120" s="2">
        <f t="shared" si="1805"/>
        <v>0</v>
      </c>
      <c r="ABQ120" s="2">
        <f t="shared" si="1806"/>
        <v>0</v>
      </c>
      <c r="ABR120" s="2">
        <f>план!DV118</f>
        <v>0</v>
      </c>
      <c r="ABS120" s="2">
        <f>план!DW118</f>
        <v>0</v>
      </c>
      <c r="ABT120" s="2">
        <f t="shared" si="1807"/>
        <v>0</v>
      </c>
      <c r="ABU120" s="2">
        <f t="shared" si="1808"/>
        <v>0</v>
      </c>
      <c r="ABV120" s="2"/>
      <c r="ABW120" s="2"/>
      <c r="ABX120" s="2"/>
      <c r="ABY120" s="2"/>
      <c r="ABZ120" s="2">
        <f t="shared" si="2470"/>
        <v>0</v>
      </c>
      <c r="ACA120" s="2">
        <f t="shared" si="2471"/>
        <v>0</v>
      </c>
      <c r="ACB120" s="2">
        <f t="shared" si="2472"/>
        <v>0</v>
      </c>
      <c r="ACC120" s="2">
        <f t="shared" si="1810"/>
        <v>0</v>
      </c>
      <c r="ACD120" s="2">
        <f t="shared" si="1811"/>
        <v>0</v>
      </c>
      <c r="ACE120" s="2">
        <f>план!DX118</f>
        <v>0</v>
      </c>
      <c r="ACF120" s="2">
        <f>план!DY118</f>
        <v>0</v>
      </c>
      <c r="ACG120" s="2">
        <f t="shared" si="1812"/>
        <v>0</v>
      </c>
      <c r="ACH120" s="2">
        <f t="shared" si="1813"/>
        <v>0</v>
      </c>
      <c r="ACI120" s="2"/>
      <c r="ACJ120" s="2"/>
      <c r="ACK120" s="2"/>
      <c r="ACL120" s="2"/>
      <c r="ACM120" s="2">
        <f t="shared" si="2473"/>
        <v>0</v>
      </c>
      <c r="ACN120" s="2">
        <f t="shared" si="2474"/>
        <v>0</v>
      </c>
      <c r="ACO120" s="2">
        <f t="shared" si="2475"/>
        <v>0</v>
      </c>
      <c r="ACP120" s="2">
        <f t="shared" si="1815"/>
        <v>0</v>
      </c>
      <c r="ACQ120" s="2">
        <f t="shared" si="1816"/>
        <v>0</v>
      </c>
      <c r="ACR120" s="2">
        <f>план!DZ118</f>
        <v>0</v>
      </c>
      <c r="ACS120" s="2">
        <f>план!EA118</f>
        <v>0</v>
      </c>
      <c r="ACT120" s="2">
        <f t="shared" si="1817"/>
        <v>0</v>
      </c>
      <c r="ACU120" s="2">
        <f t="shared" si="1818"/>
        <v>0</v>
      </c>
      <c r="ACV120" s="2"/>
      <c r="ACW120" s="2"/>
      <c r="ACX120" s="2"/>
      <c r="ACY120" s="2"/>
      <c r="ACZ120" s="2">
        <f t="shared" si="2476"/>
        <v>0</v>
      </c>
      <c r="ADA120" s="2">
        <f t="shared" si="2477"/>
        <v>0</v>
      </c>
      <c r="ADB120" s="2">
        <f t="shared" si="2478"/>
        <v>0</v>
      </c>
      <c r="ADC120" s="2">
        <f t="shared" si="1820"/>
        <v>0</v>
      </c>
      <c r="ADD120" s="2">
        <f t="shared" si="1821"/>
        <v>0</v>
      </c>
      <c r="ADE120" s="2">
        <f>план!EB118</f>
        <v>0</v>
      </c>
      <c r="ADF120" s="2">
        <f>план!EC118</f>
        <v>0</v>
      </c>
      <c r="ADG120" s="2">
        <f t="shared" si="1822"/>
        <v>0</v>
      </c>
      <c r="ADH120" s="2">
        <f t="shared" si="1823"/>
        <v>0</v>
      </c>
      <c r="ADI120" s="2"/>
      <c r="ADJ120" s="2"/>
      <c r="ADK120" s="2"/>
      <c r="ADL120" s="2"/>
      <c r="ADM120" s="2">
        <f t="shared" si="2479"/>
        <v>0</v>
      </c>
      <c r="ADN120" s="2">
        <f t="shared" si="2480"/>
        <v>0</v>
      </c>
      <c r="ADO120" s="2">
        <f t="shared" si="2481"/>
        <v>0</v>
      </c>
      <c r="ADP120" s="2">
        <f t="shared" si="1825"/>
        <v>0</v>
      </c>
      <c r="ADQ120" s="2">
        <f t="shared" si="1826"/>
        <v>0</v>
      </c>
      <c r="ADR120" s="2">
        <f>план!ED118</f>
        <v>0</v>
      </c>
      <c r="ADS120" s="2">
        <f>план!EE118</f>
        <v>0</v>
      </c>
      <c r="ADT120" s="2">
        <f t="shared" si="1827"/>
        <v>0</v>
      </c>
      <c r="ADU120" s="2">
        <f t="shared" si="1828"/>
        <v>0</v>
      </c>
      <c r="ADV120" s="2"/>
      <c r="ADW120" s="2"/>
      <c r="ADX120" s="2"/>
      <c r="ADY120" s="2"/>
      <c r="ADZ120" s="2">
        <f t="shared" si="2482"/>
        <v>0</v>
      </c>
      <c r="AEA120" s="2">
        <f t="shared" si="2483"/>
        <v>0</v>
      </c>
      <c r="AEB120" s="2">
        <f t="shared" si="2484"/>
        <v>0</v>
      </c>
      <c r="AEC120" s="2">
        <f t="shared" si="1830"/>
        <v>0</v>
      </c>
      <c r="AED120" s="2">
        <f t="shared" si="1831"/>
        <v>0</v>
      </c>
      <c r="AEE120" s="2">
        <f>план!EF118</f>
        <v>0</v>
      </c>
      <c r="AEF120" s="2">
        <f>план!EG118</f>
        <v>0</v>
      </c>
      <c r="AEG120" s="2">
        <f t="shared" si="1832"/>
        <v>0</v>
      </c>
      <c r="AEH120" s="2">
        <f t="shared" si="1833"/>
        <v>0</v>
      </c>
      <c r="AEI120" s="2"/>
      <c r="AEJ120" s="2"/>
      <c r="AEK120" s="2"/>
      <c r="AEL120" s="2"/>
      <c r="AEM120" s="2">
        <f t="shared" si="2485"/>
        <v>0</v>
      </c>
      <c r="AEN120" s="2">
        <f t="shared" si="2486"/>
        <v>0</v>
      </c>
      <c r="AEO120" s="2">
        <f t="shared" si="2487"/>
        <v>0</v>
      </c>
      <c r="AEP120" s="2">
        <f t="shared" si="1835"/>
        <v>0</v>
      </c>
      <c r="AEQ120" s="2">
        <f t="shared" si="1836"/>
        <v>0</v>
      </c>
      <c r="AER120" s="2">
        <f>план!EH118</f>
        <v>0</v>
      </c>
      <c r="AES120" s="2">
        <f>план!EI118</f>
        <v>0</v>
      </c>
      <c r="AET120" s="2">
        <f t="shared" si="1837"/>
        <v>0</v>
      </c>
      <c r="AEU120" s="2">
        <f t="shared" si="1838"/>
        <v>0</v>
      </c>
      <c r="AEV120" s="2"/>
      <c r="AEW120" s="2"/>
      <c r="AEX120" s="2"/>
      <c r="AEY120" s="2"/>
      <c r="AEZ120" s="2">
        <f t="shared" si="2488"/>
        <v>0</v>
      </c>
      <c r="AFA120" s="2">
        <f t="shared" si="2489"/>
        <v>0</v>
      </c>
      <c r="AFB120" s="2">
        <f t="shared" si="2490"/>
        <v>0</v>
      </c>
      <c r="AFC120" s="2">
        <f t="shared" si="1840"/>
        <v>0</v>
      </c>
      <c r="AFD120" s="2">
        <f t="shared" si="1841"/>
        <v>0</v>
      </c>
      <c r="AFE120" s="2">
        <f>план!EJ118</f>
        <v>0</v>
      </c>
      <c r="AFF120" s="2">
        <f>план!EK118</f>
        <v>0</v>
      </c>
      <c r="AFG120" s="2">
        <f t="shared" si="1842"/>
        <v>0</v>
      </c>
      <c r="AFH120" s="2">
        <f t="shared" si="1843"/>
        <v>0</v>
      </c>
      <c r="AFI120" s="2"/>
      <c r="AFJ120" s="2"/>
      <c r="AFK120" s="2"/>
      <c r="AFL120" s="2"/>
      <c r="AFM120" s="2">
        <f t="shared" si="2491"/>
        <v>0</v>
      </c>
      <c r="AFN120" s="2">
        <f t="shared" si="2492"/>
        <v>0</v>
      </c>
      <c r="AFO120" s="2">
        <f t="shared" si="2493"/>
        <v>0</v>
      </c>
      <c r="AFP120" s="2">
        <f t="shared" si="1845"/>
        <v>0</v>
      </c>
      <c r="AFQ120" s="2">
        <f t="shared" si="1846"/>
        <v>0</v>
      </c>
      <c r="AFR120" s="20">
        <f t="shared" si="2494"/>
        <v>0</v>
      </c>
      <c r="AFS120" s="20">
        <f t="shared" si="2495"/>
        <v>0</v>
      </c>
      <c r="AFT120" s="20">
        <f t="shared" si="2496"/>
        <v>0</v>
      </c>
      <c r="AFU120" s="20">
        <f t="shared" si="2497"/>
        <v>0</v>
      </c>
      <c r="AFV120" s="20">
        <f t="shared" si="2498"/>
        <v>0</v>
      </c>
      <c r="AFW120" s="20">
        <f t="shared" si="2499"/>
        <v>0</v>
      </c>
      <c r="AFX120" s="20">
        <f t="shared" si="2500"/>
        <v>0</v>
      </c>
      <c r="AFY120" s="20">
        <f t="shared" si="2501"/>
        <v>0</v>
      </c>
      <c r="AFZ120" s="20">
        <f t="shared" si="2502"/>
        <v>0</v>
      </c>
      <c r="AGA120" s="20">
        <f t="shared" si="2503"/>
        <v>0</v>
      </c>
      <c r="AGB120" s="20">
        <f t="shared" si="2504"/>
        <v>0</v>
      </c>
      <c r="AGC120" s="20">
        <f t="shared" si="2002"/>
        <v>0</v>
      </c>
      <c r="AGD120" s="20">
        <f t="shared" si="2003"/>
        <v>0</v>
      </c>
      <c r="AGE120" s="53"/>
      <c r="AGF120" s="53"/>
      <c r="AGH120" s="76"/>
      <c r="AGI120" s="82">
        <f t="shared" si="1969"/>
        <v>0</v>
      </c>
      <c r="AGJ120" s="82">
        <f t="shared" si="1970"/>
        <v>0</v>
      </c>
    </row>
    <row r="121" spans="1:868" s="22" customFormat="1" x14ac:dyDescent="0.25">
      <c r="A121" s="111">
        <v>21</v>
      </c>
      <c r="B121" s="116"/>
      <c r="C121" s="291"/>
      <c r="D121" s="39" t="s">
        <v>53</v>
      </c>
      <c r="E121" s="132">
        <v>13520</v>
      </c>
      <c r="F121" s="120">
        <v>0.98</v>
      </c>
      <c r="G121" s="255"/>
      <c r="H121" s="124">
        <v>1</v>
      </c>
      <c r="I121" s="124"/>
      <c r="J121" s="124">
        <v>1.4</v>
      </c>
      <c r="K121" s="124">
        <v>1.68</v>
      </c>
      <c r="L121" s="124">
        <v>2.23</v>
      </c>
      <c r="M121" s="133">
        <v>2.57</v>
      </c>
      <c r="N121" s="40">
        <f>план!N119</f>
        <v>0</v>
      </c>
      <c r="O121" s="40">
        <f>план!O119</f>
        <v>0</v>
      </c>
      <c r="P121" s="2">
        <f t="shared" si="1848"/>
        <v>0</v>
      </c>
      <c r="Q121" s="2">
        <f t="shared" si="1849"/>
        <v>0</v>
      </c>
      <c r="R121" s="40">
        <f t="shared" ref="R121:BU121" si="2505">SUM(R122:R127)</f>
        <v>0</v>
      </c>
      <c r="S121" s="40">
        <f t="shared" si="2505"/>
        <v>0</v>
      </c>
      <c r="T121" s="40">
        <f t="shared" si="2505"/>
        <v>0</v>
      </c>
      <c r="U121" s="40">
        <f t="shared" si="2505"/>
        <v>0</v>
      </c>
      <c r="V121" s="40">
        <f t="shared" si="2505"/>
        <v>0</v>
      </c>
      <c r="W121" s="40">
        <f t="shared" si="2505"/>
        <v>0</v>
      </c>
      <c r="X121" s="40">
        <f t="shared" si="2505"/>
        <v>0</v>
      </c>
      <c r="Y121" s="2">
        <f t="shared" si="1862"/>
        <v>0</v>
      </c>
      <c r="Z121" s="2">
        <f t="shared" si="1863"/>
        <v>0</v>
      </c>
      <c r="AA121" s="40">
        <f>план!P119</f>
        <v>400</v>
      </c>
      <c r="AB121" s="40">
        <f>план!Q119</f>
        <v>2952768</v>
      </c>
      <c r="AC121" s="2">
        <f t="shared" si="1542"/>
        <v>233.33333333333334</v>
      </c>
      <c r="AD121" s="2">
        <f t="shared" si="1543"/>
        <v>1722448</v>
      </c>
      <c r="AE121" s="40">
        <f t="shared" si="2505"/>
        <v>258</v>
      </c>
      <c r="AF121" s="40">
        <f t="shared" si="2505"/>
        <v>1904535.359999994</v>
      </c>
      <c r="AG121" s="40">
        <f t="shared" si="2505"/>
        <v>0</v>
      </c>
      <c r="AH121" s="40">
        <f t="shared" si="2505"/>
        <v>0</v>
      </c>
      <c r="AI121" s="40">
        <f>SUM(AI122:AI127)</f>
        <v>156</v>
      </c>
      <c r="AJ121" s="40">
        <f>SUM(AJ122:AJ127)</f>
        <v>91</v>
      </c>
      <c r="AK121" s="40">
        <f>SUM(AK122:AK127)</f>
        <v>100.62</v>
      </c>
      <c r="AL121" s="2">
        <f t="shared" si="1545"/>
        <v>24.666666666666657</v>
      </c>
      <c r="AM121" s="2">
        <f t="shared" si="1546"/>
        <v>182087.35999999405</v>
      </c>
      <c r="AN121" s="40">
        <f>план!R119</f>
        <v>0</v>
      </c>
      <c r="AO121" s="40">
        <f>план!S119</f>
        <v>0</v>
      </c>
      <c r="AP121" s="2">
        <f t="shared" si="1547"/>
        <v>0</v>
      </c>
      <c r="AQ121" s="2">
        <f t="shared" si="1548"/>
        <v>0</v>
      </c>
      <c r="AR121" s="40">
        <f t="shared" si="2505"/>
        <v>0</v>
      </c>
      <c r="AS121" s="40">
        <f t="shared" si="2505"/>
        <v>0</v>
      </c>
      <c r="AT121" s="40">
        <f t="shared" si="2505"/>
        <v>0</v>
      </c>
      <c r="AU121" s="40">
        <f t="shared" si="2505"/>
        <v>0</v>
      </c>
      <c r="AV121" s="40">
        <f>SUM(AV122:AV127)</f>
        <v>0</v>
      </c>
      <c r="AW121" s="40">
        <f>SUM(AW122:AW127)</f>
        <v>0</v>
      </c>
      <c r="AX121" s="40">
        <f>SUM(AX122:AX127)</f>
        <v>0</v>
      </c>
      <c r="AY121" s="2">
        <f t="shared" si="1550"/>
        <v>0</v>
      </c>
      <c r="AZ121" s="2">
        <f t="shared" si="1551"/>
        <v>0</v>
      </c>
      <c r="BA121" s="2"/>
      <c r="BB121" s="2"/>
      <c r="BC121" s="40">
        <f>план!T119</f>
        <v>0</v>
      </c>
      <c r="BD121" s="40">
        <f>план!U119</f>
        <v>0</v>
      </c>
      <c r="BE121" s="2">
        <f t="shared" si="1552"/>
        <v>0</v>
      </c>
      <c r="BF121" s="2">
        <f t="shared" si="1553"/>
        <v>0</v>
      </c>
      <c r="BG121" s="40">
        <f t="shared" si="2505"/>
        <v>0</v>
      </c>
      <c r="BH121" s="40">
        <f t="shared" si="2505"/>
        <v>0</v>
      </c>
      <c r="BI121" s="40">
        <f t="shared" si="2505"/>
        <v>0</v>
      </c>
      <c r="BJ121" s="40">
        <f t="shared" si="2505"/>
        <v>0</v>
      </c>
      <c r="BK121" s="40">
        <f>SUM(BK122:BK127)</f>
        <v>0</v>
      </c>
      <c r="BL121" s="40">
        <f>SUM(BL122:BL127)</f>
        <v>0</v>
      </c>
      <c r="BM121" s="40">
        <f>SUM(BM122:BM127)</f>
        <v>0</v>
      </c>
      <c r="BN121" s="2">
        <f t="shared" si="1555"/>
        <v>0</v>
      </c>
      <c r="BO121" s="2">
        <f t="shared" si="1556"/>
        <v>0</v>
      </c>
      <c r="BP121" s="40">
        <f>план!V119</f>
        <v>0</v>
      </c>
      <c r="BQ121" s="40">
        <f>план!W119</f>
        <v>0</v>
      </c>
      <c r="BR121" s="2">
        <f t="shared" si="1557"/>
        <v>0</v>
      </c>
      <c r="BS121" s="2">
        <f t="shared" si="1558"/>
        <v>0</v>
      </c>
      <c r="BT121" s="40">
        <f t="shared" si="2505"/>
        <v>0</v>
      </c>
      <c r="BU121" s="40">
        <f t="shared" si="2505"/>
        <v>0</v>
      </c>
      <c r="BV121" s="40">
        <f>SUM(BV122:BV127)</f>
        <v>0</v>
      </c>
      <c r="BW121" s="40">
        <f>SUM(BW122:BW127)</f>
        <v>0</v>
      </c>
      <c r="BX121" s="40">
        <f>SUM(BX122:BX127)</f>
        <v>0</v>
      </c>
      <c r="BY121" s="40">
        <f>SUM(BY122:BY127)</f>
        <v>0</v>
      </c>
      <c r="BZ121" s="40">
        <f>SUM(BZ122:BZ127)</f>
        <v>0</v>
      </c>
      <c r="CA121" s="2">
        <f t="shared" si="1559"/>
        <v>0</v>
      </c>
      <c r="CB121" s="2">
        <f t="shared" si="1560"/>
        <v>0</v>
      </c>
      <c r="CC121" s="40">
        <f>план!X119</f>
        <v>3815</v>
      </c>
      <c r="CD121" s="40">
        <f>план!Y119</f>
        <v>143973749.91999999</v>
      </c>
      <c r="CE121" s="2">
        <f t="shared" si="1561"/>
        <v>2225.416666666667</v>
      </c>
      <c r="CF121" s="2">
        <f t="shared" si="1562"/>
        <v>83984687.453333318</v>
      </c>
      <c r="CG121" s="40">
        <f>SUM(CG122:CG127)</f>
        <v>2176</v>
      </c>
      <c r="CH121" s="40">
        <f>SUM(CH122:CH127)</f>
        <v>83976420.460000232</v>
      </c>
      <c r="CI121" s="41">
        <f t="shared" ref="CI121:CZ121" si="2506">SUM(CI122:CI127)</f>
        <v>1363</v>
      </c>
      <c r="CJ121" s="40">
        <f t="shared" si="2506"/>
        <v>29142719.159999795</v>
      </c>
      <c r="CK121" s="40">
        <f t="shared" si="2506"/>
        <v>9495.7900000000009</v>
      </c>
      <c r="CL121" s="40">
        <f t="shared" si="2506"/>
        <v>5539.2108333333326</v>
      </c>
      <c r="CM121" s="40">
        <f t="shared" si="2506"/>
        <v>5512.2199999999993</v>
      </c>
      <c r="CN121" s="2">
        <f t="shared" si="1563"/>
        <v>-49.41666666666697</v>
      </c>
      <c r="CO121" s="2">
        <f t="shared" si="1564"/>
        <v>-8266.9933330863714</v>
      </c>
      <c r="CP121" s="40">
        <f>план!Z119</f>
        <v>15</v>
      </c>
      <c r="CQ121" s="40">
        <f>план!AA119</f>
        <v>110728.79999999999</v>
      </c>
      <c r="CR121" s="2">
        <f t="shared" si="1565"/>
        <v>8.75</v>
      </c>
      <c r="CS121" s="2">
        <f t="shared" si="1566"/>
        <v>64591.799999999996</v>
      </c>
      <c r="CT121" s="40">
        <f>SUM(CT122:CT127)</f>
        <v>8</v>
      </c>
      <c r="CU121" s="40">
        <f>SUM(CU122:CU127)</f>
        <v>59055.359999999993</v>
      </c>
      <c r="CV121" s="40">
        <f t="shared" si="2506"/>
        <v>0</v>
      </c>
      <c r="CW121" s="40">
        <f t="shared" si="2506"/>
        <v>0</v>
      </c>
      <c r="CX121" s="40">
        <f t="shared" si="2506"/>
        <v>5.8500000000000005</v>
      </c>
      <c r="CY121" s="40">
        <f t="shared" si="2506"/>
        <v>3.4125000000000001</v>
      </c>
      <c r="CZ121" s="40">
        <f t="shared" si="2506"/>
        <v>3.12</v>
      </c>
      <c r="DA121" s="2">
        <f t="shared" si="1567"/>
        <v>-0.75</v>
      </c>
      <c r="DB121" s="2">
        <f t="shared" si="1568"/>
        <v>-5536.4400000000023</v>
      </c>
      <c r="DC121" s="40">
        <f>план!AB119</f>
        <v>0</v>
      </c>
      <c r="DD121" s="40">
        <f>план!AC119</f>
        <v>0</v>
      </c>
      <c r="DE121" s="2">
        <f t="shared" si="1569"/>
        <v>0</v>
      </c>
      <c r="DF121" s="2">
        <f t="shared" si="1570"/>
        <v>0</v>
      </c>
      <c r="DG121" s="40">
        <f t="shared" ref="DG121:DM121" si="2507">SUM(DG122:DG127)</f>
        <v>4</v>
      </c>
      <c r="DH121" s="40">
        <f t="shared" si="2507"/>
        <v>29527.68</v>
      </c>
      <c r="DI121" s="40">
        <f t="shared" si="2507"/>
        <v>0</v>
      </c>
      <c r="DJ121" s="40">
        <f t="shared" si="2507"/>
        <v>0</v>
      </c>
      <c r="DK121" s="40">
        <f t="shared" si="2507"/>
        <v>0</v>
      </c>
      <c r="DL121" s="40">
        <f t="shared" si="2507"/>
        <v>0</v>
      </c>
      <c r="DM121" s="40">
        <f t="shared" si="2507"/>
        <v>1.56</v>
      </c>
      <c r="DN121" s="2">
        <f t="shared" si="1572"/>
        <v>4</v>
      </c>
      <c r="DO121" s="2">
        <f t="shared" si="1573"/>
        <v>29527.68</v>
      </c>
      <c r="DP121" s="40">
        <f>план!AD119</f>
        <v>0</v>
      </c>
      <c r="DQ121" s="40">
        <f>план!AE119</f>
        <v>0</v>
      </c>
      <c r="DR121" s="2">
        <f t="shared" si="1574"/>
        <v>0</v>
      </c>
      <c r="DS121" s="2">
        <f t="shared" si="1575"/>
        <v>0</v>
      </c>
      <c r="DT121" s="40">
        <f t="shared" ref="DT121:DZ121" si="2508">SUM(DT122:DT127)</f>
        <v>0</v>
      </c>
      <c r="DU121" s="40">
        <f t="shared" si="2508"/>
        <v>0</v>
      </c>
      <c r="DV121" s="40">
        <f t="shared" si="2508"/>
        <v>0</v>
      </c>
      <c r="DW121" s="40">
        <f t="shared" si="2508"/>
        <v>0</v>
      </c>
      <c r="DX121" s="40">
        <f t="shared" si="2508"/>
        <v>0</v>
      </c>
      <c r="DY121" s="40">
        <f t="shared" si="2508"/>
        <v>0</v>
      </c>
      <c r="DZ121" s="40">
        <f t="shared" si="2508"/>
        <v>0</v>
      </c>
      <c r="EA121" s="2">
        <f t="shared" si="1576"/>
        <v>0</v>
      </c>
      <c r="EB121" s="2">
        <f t="shared" si="1577"/>
        <v>0</v>
      </c>
      <c r="EC121" s="2"/>
      <c r="ED121" s="2"/>
      <c r="EE121" s="40">
        <f>план!AF119</f>
        <v>0</v>
      </c>
      <c r="EF121" s="40">
        <f>план!AG119</f>
        <v>0</v>
      </c>
      <c r="EG121" s="2">
        <f t="shared" si="1578"/>
        <v>0</v>
      </c>
      <c r="EH121" s="2">
        <f t="shared" si="1579"/>
        <v>0</v>
      </c>
      <c r="EI121" s="40">
        <f t="shared" ref="EI121:GK121" si="2509">SUM(EI122:EI127)</f>
        <v>7</v>
      </c>
      <c r="EJ121" s="40">
        <f t="shared" si="2509"/>
        <v>62008.100000000006</v>
      </c>
      <c r="EK121" s="40">
        <f t="shared" si="2509"/>
        <v>0</v>
      </c>
      <c r="EL121" s="40">
        <f t="shared" si="2509"/>
        <v>0</v>
      </c>
      <c r="EM121" s="40">
        <f t="shared" si="2509"/>
        <v>0</v>
      </c>
      <c r="EN121" s="40">
        <f t="shared" si="2509"/>
        <v>0</v>
      </c>
      <c r="EO121" s="40">
        <f t="shared" si="2509"/>
        <v>2.73</v>
      </c>
      <c r="EP121" s="2">
        <f t="shared" si="1581"/>
        <v>7</v>
      </c>
      <c r="EQ121" s="2">
        <f t="shared" si="1582"/>
        <v>62008.100000000006</v>
      </c>
      <c r="ER121" s="40">
        <f>план!AH119</f>
        <v>293</v>
      </c>
      <c r="ES121" s="40">
        <f>план!AI119</f>
        <v>4101054.0479999995</v>
      </c>
      <c r="ET121" s="2">
        <f t="shared" si="1583"/>
        <v>170.91666666666669</v>
      </c>
      <c r="EU121" s="2">
        <f t="shared" si="1584"/>
        <v>2392281.5279999999</v>
      </c>
      <c r="EV121" s="40">
        <f t="shared" si="2509"/>
        <v>170</v>
      </c>
      <c r="EW121" s="40">
        <f t="shared" si="2509"/>
        <v>2386176.7599999965</v>
      </c>
      <c r="EX121" s="40">
        <f t="shared" si="2509"/>
        <v>5</v>
      </c>
      <c r="EY121" s="40">
        <f t="shared" si="2509"/>
        <v>85403.12</v>
      </c>
      <c r="EZ121" s="40">
        <f t="shared" si="2509"/>
        <v>256.40999999999997</v>
      </c>
      <c r="FA121" s="40">
        <f t="shared" si="2509"/>
        <v>149.57249999999999</v>
      </c>
      <c r="FB121" s="40">
        <f t="shared" si="2509"/>
        <v>149.48999999999998</v>
      </c>
      <c r="FC121" s="2">
        <f t="shared" si="1586"/>
        <v>-0.91666666666668561</v>
      </c>
      <c r="FD121" s="2">
        <f t="shared" si="1587"/>
        <v>-6104.7680000034161</v>
      </c>
      <c r="FE121" s="40">
        <f>план!AJ119</f>
        <v>0</v>
      </c>
      <c r="FF121" s="40">
        <f>план!AK119</f>
        <v>0</v>
      </c>
      <c r="FG121" s="2">
        <f t="shared" si="1588"/>
        <v>0</v>
      </c>
      <c r="FH121" s="2">
        <f t="shared" si="1589"/>
        <v>0</v>
      </c>
      <c r="FI121" s="40">
        <f t="shared" si="2509"/>
        <v>0</v>
      </c>
      <c r="FJ121" s="40">
        <f t="shared" si="2509"/>
        <v>0</v>
      </c>
      <c r="FK121" s="40">
        <f t="shared" si="2509"/>
        <v>0</v>
      </c>
      <c r="FL121" s="40">
        <f t="shared" si="2509"/>
        <v>0</v>
      </c>
      <c r="FM121" s="40">
        <f t="shared" si="2509"/>
        <v>0</v>
      </c>
      <c r="FN121" s="40">
        <f t="shared" si="2509"/>
        <v>0</v>
      </c>
      <c r="FO121" s="40">
        <f t="shared" si="2509"/>
        <v>0</v>
      </c>
      <c r="FP121" s="2">
        <f t="shared" si="1591"/>
        <v>0</v>
      </c>
      <c r="FQ121" s="2">
        <f t="shared" si="1592"/>
        <v>0</v>
      </c>
      <c r="FR121" s="40">
        <f>план!AL119</f>
        <v>0</v>
      </c>
      <c r="FS121" s="40">
        <f>план!AM119</f>
        <v>0</v>
      </c>
      <c r="FT121" s="2">
        <f t="shared" si="1593"/>
        <v>0</v>
      </c>
      <c r="FU121" s="2">
        <f t="shared" si="1594"/>
        <v>0</v>
      </c>
      <c r="FV121" s="40">
        <f t="shared" si="2509"/>
        <v>0</v>
      </c>
      <c r="FW121" s="40">
        <f t="shared" si="2509"/>
        <v>0</v>
      </c>
      <c r="FX121" s="40">
        <f t="shared" si="2509"/>
        <v>0</v>
      </c>
      <c r="FY121" s="40">
        <f t="shared" si="2509"/>
        <v>0</v>
      </c>
      <c r="FZ121" s="40">
        <f t="shared" si="2509"/>
        <v>0</v>
      </c>
      <c r="GA121" s="40">
        <f t="shared" si="2509"/>
        <v>0</v>
      </c>
      <c r="GB121" s="40">
        <f t="shared" si="2509"/>
        <v>0</v>
      </c>
      <c r="GC121" s="2">
        <f t="shared" si="1596"/>
        <v>0</v>
      </c>
      <c r="GD121" s="2">
        <f t="shared" si="1597"/>
        <v>0</v>
      </c>
      <c r="GE121" s="40">
        <f>план!AN119</f>
        <v>0</v>
      </c>
      <c r="GF121" s="40">
        <f>план!AO119</f>
        <v>0</v>
      </c>
      <c r="GG121" s="2">
        <f t="shared" si="1598"/>
        <v>0</v>
      </c>
      <c r="GH121" s="2">
        <f t="shared" si="1599"/>
        <v>0</v>
      </c>
      <c r="GI121" s="40">
        <f t="shared" si="2509"/>
        <v>0</v>
      </c>
      <c r="GJ121" s="40">
        <f t="shared" si="2509"/>
        <v>0</v>
      </c>
      <c r="GK121" s="40">
        <f t="shared" si="2509"/>
        <v>0</v>
      </c>
      <c r="GL121" s="40">
        <f t="shared" ref="GL121:IW121" si="2510">SUM(GL122:GL127)</f>
        <v>0</v>
      </c>
      <c r="GM121" s="40">
        <f t="shared" si="2510"/>
        <v>0</v>
      </c>
      <c r="GN121" s="40">
        <f t="shared" si="2510"/>
        <v>0</v>
      </c>
      <c r="GO121" s="40">
        <f t="shared" si="2510"/>
        <v>0</v>
      </c>
      <c r="GP121" s="2">
        <f t="shared" si="1601"/>
        <v>0</v>
      </c>
      <c r="GQ121" s="2">
        <f t="shared" si="1602"/>
        <v>0</v>
      </c>
      <c r="GR121" s="40">
        <f>план!AP119</f>
        <v>0</v>
      </c>
      <c r="GS121" s="40">
        <f>план!AQ119</f>
        <v>0</v>
      </c>
      <c r="GT121" s="2">
        <f t="shared" si="1603"/>
        <v>0</v>
      </c>
      <c r="GU121" s="2">
        <f t="shared" si="1604"/>
        <v>0</v>
      </c>
      <c r="GV121" s="40">
        <f t="shared" si="2510"/>
        <v>0</v>
      </c>
      <c r="GW121" s="40">
        <f t="shared" si="2510"/>
        <v>0</v>
      </c>
      <c r="GX121" s="40">
        <f t="shared" si="2510"/>
        <v>0</v>
      </c>
      <c r="GY121" s="40">
        <f t="shared" si="2510"/>
        <v>0</v>
      </c>
      <c r="GZ121" s="40">
        <f t="shared" si="2510"/>
        <v>0</v>
      </c>
      <c r="HA121" s="40">
        <f t="shared" si="2510"/>
        <v>0</v>
      </c>
      <c r="HB121" s="40">
        <f t="shared" si="2510"/>
        <v>0</v>
      </c>
      <c r="HC121" s="2">
        <f t="shared" si="1606"/>
        <v>0</v>
      </c>
      <c r="HD121" s="2">
        <f t="shared" si="1607"/>
        <v>0</v>
      </c>
      <c r="HE121" s="40">
        <f>план!AR119</f>
        <v>0</v>
      </c>
      <c r="HF121" s="40">
        <f>план!AS119</f>
        <v>0</v>
      </c>
      <c r="HG121" s="2">
        <f t="shared" si="1608"/>
        <v>0</v>
      </c>
      <c r="HH121" s="2">
        <f t="shared" si="1609"/>
        <v>0</v>
      </c>
      <c r="HI121" s="40">
        <f t="shared" si="2510"/>
        <v>0</v>
      </c>
      <c r="HJ121" s="40">
        <f t="shared" si="2510"/>
        <v>0</v>
      </c>
      <c r="HK121" s="40">
        <f t="shared" si="2510"/>
        <v>0</v>
      </c>
      <c r="HL121" s="40">
        <f t="shared" si="2510"/>
        <v>0</v>
      </c>
      <c r="HM121" s="40">
        <f t="shared" si="2510"/>
        <v>0</v>
      </c>
      <c r="HN121" s="40">
        <f t="shared" si="2510"/>
        <v>0</v>
      </c>
      <c r="HO121" s="40">
        <f t="shared" si="2510"/>
        <v>0</v>
      </c>
      <c r="HP121" s="2">
        <f t="shared" si="1611"/>
        <v>0</v>
      </c>
      <c r="HQ121" s="2">
        <f t="shared" si="1612"/>
        <v>0</v>
      </c>
      <c r="HR121" s="40">
        <f>план!AT119</f>
        <v>0</v>
      </c>
      <c r="HS121" s="40">
        <f>план!AU119</f>
        <v>0</v>
      </c>
      <c r="HT121" s="2">
        <f t="shared" si="1613"/>
        <v>0</v>
      </c>
      <c r="HU121" s="2">
        <f t="shared" si="1614"/>
        <v>0</v>
      </c>
      <c r="HV121" s="40">
        <f t="shared" si="2510"/>
        <v>0</v>
      </c>
      <c r="HW121" s="40">
        <f t="shared" si="2510"/>
        <v>0</v>
      </c>
      <c r="HX121" s="40">
        <f t="shared" si="2510"/>
        <v>0</v>
      </c>
      <c r="HY121" s="40">
        <f t="shared" si="2510"/>
        <v>0</v>
      </c>
      <c r="HZ121" s="40">
        <f t="shared" si="2510"/>
        <v>0</v>
      </c>
      <c r="IA121" s="40">
        <f t="shared" si="2510"/>
        <v>0</v>
      </c>
      <c r="IB121" s="40">
        <f t="shared" si="2510"/>
        <v>0</v>
      </c>
      <c r="IC121" s="2">
        <f t="shared" si="1616"/>
        <v>0</v>
      </c>
      <c r="ID121" s="2">
        <f t="shared" si="1617"/>
        <v>0</v>
      </c>
      <c r="IE121" s="40">
        <f>план!AV119</f>
        <v>0</v>
      </c>
      <c r="IF121" s="40">
        <f>план!AW119</f>
        <v>0</v>
      </c>
      <c r="IG121" s="2">
        <f t="shared" si="1618"/>
        <v>0</v>
      </c>
      <c r="IH121" s="2">
        <f t="shared" si="1619"/>
        <v>0</v>
      </c>
      <c r="II121" s="40">
        <f t="shared" si="2510"/>
        <v>0</v>
      </c>
      <c r="IJ121" s="40">
        <f t="shared" si="2510"/>
        <v>0</v>
      </c>
      <c r="IK121" s="40">
        <f t="shared" si="2510"/>
        <v>0</v>
      </c>
      <c r="IL121" s="40">
        <f t="shared" si="2510"/>
        <v>0</v>
      </c>
      <c r="IM121" s="40">
        <f t="shared" si="2510"/>
        <v>0</v>
      </c>
      <c r="IN121" s="40">
        <f t="shared" si="2510"/>
        <v>0</v>
      </c>
      <c r="IO121" s="40">
        <f t="shared" si="2510"/>
        <v>0</v>
      </c>
      <c r="IP121" s="2">
        <f t="shared" si="1621"/>
        <v>0</v>
      </c>
      <c r="IQ121" s="2">
        <f t="shared" si="1622"/>
        <v>0</v>
      </c>
      <c r="IR121" s="40">
        <f>план!AX119</f>
        <v>23</v>
      </c>
      <c r="IS121" s="40">
        <f>план!AY119</f>
        <v>169784.16</v>
      </c>
      <c r="IT121" s="2">
        <f t="shared" si="1623"/>
        <v>13.416666666666668</v>
      </c>
      <c r="IU121" s="2">
        <f t="shared" si="1624"/>
        <v>99040.760000000009</v>
      </c>
      <c r="IV121" s="40">
        <f t="shared" si="2510"/>
        <v>10</v>
      </c>
      <c r="IW121" s="40">
        <f t="shared" si="2510"/>
        <v>73819.199999999997</v>
      </c>
      <c r="IX121" s="40">
        <f t="shared" ref="IX121:LI121" si="2511">SUM(IX122:IX127)</f>
        <v>0</v>
      </c>
      <c r="IY121" s="40">
        <f t="shared" si="2511"/>
        <v>0</v>
      </c>
      <c r="IZ121" s="40">
        <f t="shared" si="2511"/>
        <v>8.9700000000000006</v>
      </c>
      <c r="JA121" s="40">
        <f t="shared" si="2511"/>
        <v>5.2325000000000008</v>
      </c>
      <c r="JB121" s="40">
        <f t="shared" si="2511"/>
        <v>3.9000000000000004</v>
      </c>
      <c r="JC121" s="2">
        <f t="shared" si="1626"/>
        <v>-3.4166666666666679</v>
      </c>
      <c r="JD121" s="2">
        <f t="shared" si="1627"/>
        <v>-25221.560000000012</v>
      </c>
      <c r="JE121" s="40">
        <f>план!AZ119</f>
        <v>60</v>
      </c>
      <c r="JF121" s="40">
        <f>план!BA119</f>
        <v>442915.19999999995</v>
      </c>
      <c r="JG121" s="2">
        <f t="shared" si="1628"/>
        <v>35</v>
      </c>
      <c r="JH121" s="2">
        <f t="shared" si="1629"/>
        <v>258367.19999999998</v>
      </c>
      <c r="JI121" s="40">
        <f t="shared" si="2511"/>
        <v>29</v>
      </c>
      <c r="JJ121" s="40">
        <f t="shared" si="2511"/>
        <v>214075.68000000014</v>
      </c>
      <c r="JK121" s="40">
        <f t="shared" si="2511"/>
        <v>0</v>
      </c>
      <c r="JL121" s="40">
        <f t="shared" si="2511"/>
        <v>0</v>
      </c>
      <c r="JM121" s="40">
        <f t="shared" si="2511"/>
        <v>23.400000000000002</v>
      </c>
      <c r="JN121" s="40">
        <f t="shared" si="2511"/>
        <v>13.65</v>
      </c>
      <c r="JO121" s="40">
        <f t="shared" si="2511"/>
        <v>11.31</v>
      </c>
      <c r="JP121" s="2">
        <f t="shared" si="1631"/>
        <v>-6</v>
      </c>
      <c r="JQ121" s="2">
        <f t="shared" si="1632"/>
        <v>-44291.519999999844</v>
      </c>
      <c r="JR121" s="40">
        <f>план!BB119</f>
        <v>24</v>
      </c>
      <c r="JS121" s="40">
        <f>план!BC119</f>
        <v>177166.07999999999</v>
      </c>
      <c r="JT121" s="2">
        <f t="shared" si="1633"/>
        <v>14</v>
      </c>
      <c r="JU121" s="2">
        <f t="shared" si="1634"/>
        <v>103346.87999999999</v>
      </c>
      <c r="JV121" s="40">
        <f t="shared" si="2511"/>
        <v>14</v>
      </c>
      <c r="JW121" s="40">
        <f t="shared" si="2511"/>
        <v>103346.87999999999</v>
      </c>
      <c r="JX121" s="40">
        <f t="shared" si="2511"/>
        <v>0</v>
      </c>
      <c r="JY121" s="40">
        <f t="shared" si="2511"/>
        <v>0</v>
      </c>
      <c r="JZ121" s="40">
        <f t="shared" si="2511"/>
        <v>9.36</v>
      </c>
      <c r="KA121" s="40">
        <f t="shared" si="2511"/>
        <v>5.46</v>
      </c>
      <c r="KB121" s="40">
        <f t="shared" si="2511"/>
        <v>5.46</v>
      </c>
      <c r="KC121" s="2">
        <f t="shared" si="1636"/>
        <v>0</v>
      </c>
      <c r="KD121" s="2">
        <f t="shared" si="1637"/>
        <v>0</v>
      </c>
      <c r="KE121" s="40">
        <f>план!BD119</f>
        <v>24</v>
      </c>
      <c r="KF121" s="40">
        <f>план!BE119</f>
        <v>177166.07999999999</v>
      </c>
      <c r="KG121" s="2">
        <f t="shared" si="1638"/>
        <v>14</v>
      </c>
      <c r="KH121" s="2">
        <f t="shared" si="1639"/>
        <v>103346.87999999999</v>
      </c>
      <c r="KI121" s="40">
        <f t="shared" si="2511"/>
        <v>16</v>
      </c>
      <c r="KJ121" s="40">
        <f t="shared" si="2511"/>
        <v>118110.71999999999</v>
      </c>
      <c r="KK121" s="40">
        <f t="shared" si="2511"/>
        <v>0</v>
      </c>
      <c r="KL121" s="40">
        <f t="shared" si="2511"/>
        <v>0</v>
      </c>
      <c r="KM121" s="40">
        <f t="shared" si="2511"/>
        <v>9.36</v>
      </c>
      <c r="KN121" s="40">
        <f t="shared" si="2511"/>
        <v>5.46</v>
      </c>
      <c r="KO121" s="40">
        <f t="shared" si="2511"/>
        <v>6.24</v>
      </c>
      <c r="KP121" s="2">
        <f t="shared" si="1641"/>
        <v>2</v>
      </c>
      <c r="KQ121" s="2">
        <f t="shared" si="1642"/>
        <v>14763.839999999997</v>
      </c>
      <c r="KR121" s="40">
        <f>план!BF119</f>
        <v>6</v>
      </c>
      <c r="KS121" s="40">
        <f>план!BG119</f>
        <v>44291.519999999997</v>
      </c>
      <c r="KT121" s="2">
        <f t="shared" si="1643"/>
        <v>3.5</v>
      </c>
      <c r="KU121" s="2">
        <f t="shared" si="1644"/>
        <v>25836.719999999998</v>
      </c>
      <c r="KV121" s="40">
        <f t="shared" si="2511"/>
        <v>2</v>
      </c>
      <c r="KW121" s="40">
        <f t="shared" si="2511"/>
        <v>14763.84</v>
      </c>
      <c r="KX121" s="40">
        <f t="shared" si="2511"/>
        <v>0</v>
      </c>
      <c r="KY121" s="40">
        <f t="shared" si="2511"/>
        <v>0</v>
      </c>
      <c r="KZ121" s="40">
        <f t="shared" si="2511"/>
        <v>2.34</v>
      </c>
      <c r="LA121" s="40">
        <f t="shared" si="2511"/>
        <v>1.365</v>
      </c>
      <c r="LB121" s="40">
        <f t="shared" si="2511"/>
        <v>0.78</v>
      </c>
      <c r="LC121" s="2">
        <f t="shared" si="1646"/>
        <v>-1.5</v>
      </c>
      <c r="LD121" s="2">
        <f t="shared" si="1647"/>
        <v>-11072.879999999997</v>
      </c>
      <c r="LE121" s="40">
        <f>план!BH119</f>
        <v>0</v>
      </c>
      <c r="LF121" s="40">
        <f>план!BI119</f>
        <v>0</v>
      </c>
      <c r="LG121" s="2">
        <f t="shared" si="1648"/>
        <v>0</v>
      </c>
      <c r="LH121" s="2">
        <f t="shared" si="1649"/>
        <v>0</v>
      </c>
      <c r="LI121" s="40">
        <f t="shared" si="2511"/>
        <v>0</v>
      </c>
      <c r="LJ121" s="40">
        <f t="shared" ref="LJ121:NO121" si="2512">SUM(LJ122:LJ127)</f>
        <v>0</v>
      </c>
      <c r="LK121" s="40">
        <f t="shared" si="2512"/>
        <v>0</v>
      </c>
      <c r="LL121" s="40">
        <f t="shared" si="2512"/>
        <v>0</v>
      </c>
      <c r="LM121" s="40">
        <f t="shared" si="2512"/>
        <v>0</v>
      </c>
      <c r="LN121" s="40">
        <f t="shared" si="2512"/>
        <v>0</v>
      </c>
      <c r="LO121" s="40">
        <f t="shared" si="2512"/>
        <v>0</v>
      </c>
      <c r="LP121" s="2">
        <f t="shared" si="1651"/>
        <v>0</v>
      </c>
      <c r="LQ121" s="2">
        <f t="shared" si="1652"/>
        <v>0</v>
      </c>
      <c r="LR121" s="40">
        <f>план!BJ119</f>
        <v>0</v>
      </c>
      <c r="LS121" s="40">
        <f>план!BK119</f>
        <v>0</v>
      </c>
      <c r="LT121" s="2">
        <f t="shared" si="1653"/>
        <v>0</v>
      </c>
      <c r="LU121" s="2">
        <f t="shared" si="1654"/>
        <v>0</v>
      </c>
      <c r="LV121" s="40">
        <f t="shared" si="2512"/>
        <v>4</v>
      </c>
      <c r="LW121" s="40">
        <f t="shared" si="2512"/>
        <v>29527.68</v>
      </c>
      <c r="LX121" s="40">
        <f t="shared" si="2512"/>
        <v>0</v>
      </c>
      <c r="LY121" s="40">
        <f t="shared" si="2512"/>
        <v>0</v>
      </c>
      <c r="LZ121" s="40">
        <f t="shared" si="2512"/>
        <v>0</v>
      </c>
      <c r="MA121" s="40">
        <f t="shared" si="2512"/>
        <v>0</v>
      </c>
      <c r="MB121" s="40">
        <f t="shared" si="2512"/>
        <v>1.56</v>
      </c>
      <c r="MC121" s="2">
        <f t="shared" si="1656"/>
        <v>4</v>
      </c>
      <c r="MD121" s="2">
        <f t="shared" si="1657"/>
        <v>29527.68</v>
      </c>
      <c r="ME121" s="40">
        <f>план!BL119</f>
        <v>0</v>
      </c>
      <c r="MF121" s="40">
        <f>план!BM119</f>
        <v>0</v>
      </c>
      <c r="MG121" s="2">
        <f t="shared" si="1658"/>
        <v>0</v>
      </c>
      <c r="MH121" s="2">
        <f t="shared" si="1659"/>
        <v>0</v>
      </c>
      <c r="MI121" s="40">
        <f t="shared" si="2512"/>
        <v>0</v>
      </c>
      <c r="MJ121" s="40">
        <f t="shared" si="2512"/>
        <v>0</v>
      </c>
      <c r="MK121" s="40">
        <f t="shared" si="2512"/>
        <v>0</v>
      </c>
      <c r="ML121" s="40">
        <f t="shared" si="2512"/>
        <v>0</v>
      </c>
      <c r="MM121" s="40">
        <f t="shared" si="2512"/>
        <v>0</v>
      </c>
      <c r="MN121" s="40">
        <f t="shared" si="2512"/>
        <v>0</v>
      </c>
      <c r="MO121" s="40">
        <f t="shared" si="2512"/>
        <v>0</v>
      </c>
      <c r="MP121" s="2">
        <f t="shared" si="1661"/>
        <v>0</v>
      </c>
      <c r="MQ121" s="2">
        <f t="shared" si="1662"/>
        <v>0</v>
      </c>
      <c r="MR121" s="40">
        <f>план!BN119</f>
        <v>3</v>
      </c>
      <c r="MS121" s="40">
        <f>план!BO119</f>
        <v>22145.759999999998</v>
      </c>
      <c r="MT121" s="2">
        <f t="shared" si="1663"/>
        <v>1.75</v>
      </c>
      <c r="MU121" s="2">
        <f t="shared" si="1664"/>
        <v>12918.359999999999</v>
      </c>
      <c r="MV121" s="40">
        <f t="shared" si="2512"/>
        <v>0</v>
      </c>
      <c r="MW121" s="40">
        <f t="shared" si="2512"/>
        <v>0</v>
      </c>
      <c r="MX121" s="40">
        <f t="shared" si="2512"/>
        <v>0</v>
      </c>
      <c r="MY121" s="40">
        <f t="shared" si="2512"/>
        <v>0</v>
      </c>
      <c r="MZ121" s="40">
        <f t="shared" si="2512"/>
        <v>1.17</v>
      </c>
      <c r="NA121" s="40">
        <f t="shared" si="2512"/>
        <v>0.6825</v>
      </c>
      <c r="NB121" s="40">
        <f t="shared" si="2512"/>
        <v>0</v>
      </c>
      <c r="NC121" s="2">
        <f t="shared" si="1666"/>
        <v>-1.75</v>
      </c>
      <c r="ND121" s="2">
        <f t="shared" si="1667"/>
        <v>-12918.359999999999</v>
      </c>
      <c r="NE121" s="40">
        <f>план!BP119</f>
        <v>0</v>
      </c>
      <c r="NF121" s="40">
        <f>план!BQ119</f>
        <v>0</v>
      </c>
      <c r="NG121" s="2">
        <f t="shared" si="1668"/>
        <v>0</v>
      </c>
      <c r="NH121" s="2">
        <f t="shared" si="1669"/>
        <v>0</v>
      </c>
      <c r="NI121" s="40">
        <f t="shared" si="2512"/>
        <v>0</v>
      </c>
      <c r="NJ121" s="40">
        <f t="shared" si="2512"/>
        <v>0</v>
      </c>
      <c r="NK121" s="40">
        <f t="shared" si="2512"/>
        <v>0</v>
      </c>
      <c r="NL121" s="40">
        <f t="shared" si="2512"/>
        <v>0</v>
      </c>
      <c r="NM121" s="40">
        <f t="shared" si="2512"/>
        <v>0</v>
      </c>
      <c r="NN121" s="40">
        <f t="shared" si="2512"/>
        <v>0</v>
      </c>
      <c r="NO121" s="40">
        <f t="shared" si="2512"/>
        <v>0</v>
      </c>
      <c r="NP121" s="2">
        <f t="shared" si="1671"/>
        <v>0</v>
      </c>
      <c r="NQ121" s="2">
        <f t="shared" si="1672"/>
        <v>0</v>
      </c>
      <c r="NR121" s="40">
        <f>план!BR119</f>
        <v>36</v>
      </c>
      <c r="NS121" s="40">
        <f>план!BS119</f>
        <v>265749.12</v>
      </c>
      <c r="NT121" s="2">
        <f t="shared" si="1673"/>
        <v>21</v>
      </c>
      <c r="NU121" s="2">
        <f t="shared" si="1674"/>
        <v>155020.31999999998</v>
      </c>
      <c r="NV121" s="40">
        <f t="shared" ref="NV121:PY121" si="2513">SUM(NV122:NV127)</f>
        <v>18</v>
      </c>
      <c r="NW121" s="40">
        <f t="shared" si="2513"/>
        <v>132874.56</v>
      </c>
      <c r="NX121" s="40">
        <f t="shared" si="2513"/>
        <v>0</v>
      </c>
      <c r="NY121" s="40">
        <f t="shared" si="2513"/>
        <v>0</v>
      </c>
      <c r="NZ121" s="40">
        <f t="shared" si="2513"/>
        <v>14.040000000000001</v>
      </c>
      <c r="OA121" s="40">
        <f t="shared" si="2513"/>
        <v>8.19</v>
      </c>
      <c r="OB121" s="40">
        <f t="shared" si="2513"/>
        <v>7.0200000000000005</v>
      </c>
      <c r="OC121" s="2">
        <f t="shared" si="1676"/>
        <v>-3</v>
      </c>
      <c r="OD121" s="2">
        <f t="shared" si="1677"/>
        <v>-22145.75999999998</v>
      </c>
      <c r="OE121" s="40">
        <f>план!BT119</f>
        <v>14</v>
      </c>
      <c r="OF121" s="40">
        <f>план!BU119</f>
        <v>103346.87999999999</v>
      </c>
      <c r="OG121" s="2">
        <f t="shared" si="1678"/>
        <v>8.1666666666666679</v>
      </c>
      <c r="OH121" s="2">
        <f t="shared" si="1679"/>
        <v>60285.68</v>
      </c>
      <c r="OI121" s="40">
        <f t="shared" si="2513"/>
        <v>10</v>
      </c>
      <c r="OJ121" s="40">
        <f t="shared" si="2513"/>
        <v>73819.199999999997</v>
      </c>
      <c r="OK121" s="40">
        <f t="shared" si="2513"/>
        <v>0</v>
      </c>
      <c r="OL121" s="40">
        <f t="shared" si="2513"/>
        <v>0</v>
      </c>
      <c r="OM121" s="40">
        <f t="shared" si="2513"/>
        <v>5.46</v>
      </c>
      <c r="ON121" s="40">
        <f t="shared" si="2513"/>
        <v>3.1850000000000005</v>
      </c>
      <c r="OO121" s="40">
        <f t="shared" si="2513"/>
        <v>3.9000000000000004</v>
      </c>
      <c r="OP121" s="2">
        <f t="shared" si="1681"/>
        <v>1.8333333333333321</v>
      </c>
      <c r="OQ121" s="2">
        <f t="shared" si="1682"/>
        <v>13533.519999999997</v>
      </c>
      <c r="OR121" s="40">
        <f>план!BV119</f>
        <v>0</v>
      </c>
      <c r="OS121" s="40">
        <f>план!BW119</f>
        <v>0</v>
      </c>
      <c r="OT121" s="2">
        <f t="shared" si="1683"/>
        <v>0</v>
      </c>
      <c r="OU121" s="2">
        <f t="shared" si="1684"/>
        <v>0</v>
      </c>
      <c r="OV121" s="40">
        <f t="shared" si="2513"/>
        <v>0</v>
      </c>
      <c r="OW121" s="40">
        <f t="shared" si="2513"/>
        <v>0</v>
      </c>
      <c r="OX121" s="40">
        <f t="shared" si="2513"/>
        <v>0</v>
      </c>
      <c r="OY121" s="40">
        <f t="shared" si="2513"/>
        <v>0</v>
      </c>
      <c r="OZ121" s="40">
        <f>SUM(OZ122:OZ127)</f>
        <v>0</v>
      </c>
      <c r="PA121" s="40">
        <f>SUM(PA122:PA127)</f>
        <v>0</v>
      </c>
      <c r="PB121" s="40">
        <f>SUM(PB122:PB127)</f>
        <v>0</v>
      </c>
      <c r="PC121" s="2">
        <f t="shared" si="1686"/>
        <v>0</v>
      </c>
      <c r="PD121" s="2">
        <f t="shared" si="1687"/>
        <v>0</v>
      </c>
      <c r="PE121" s="40">
        <f>план!BX119</f>
        <v>0</v>
      </c>
      <c r="PF121" s="40">
        <f>план!BY119</f>
        <v>0</v>
      </c>
      <c r="PG121" s="2">
        <f t="shared" si="1688"/>
        <v>0</v>
      </c>
      <c r="PH121" s="2">
        <f t="shared" si="1689"/>
        <v>0</v>
      </c>
      <c r="PI121" s="40">
        <f t="shared" si="2513"/>
        <v>1</v>
      </c>
      <c r="PJ121" s="40">
        <f t="shared" si="2513"/>
        <v>7381.92</v>
      </c>
      <c r="PK121" s="40">
        <f t="shared" si="2513"/>
        <v>0</v>
      </c>
      <c r="PL121" s="40">
        <f t="shared" si="2513"/>
        <v>0</v>
      </c>
      <c r="PM121" s="40">
        <f>SUM(PM122:PM127)</f>
        <v>0</v>
      </c>
      <c r="PN121" s="40">
        <f>SUM(PN122:PN127)</f>
        <v>0</v>
      </c>
      <c r="PO121" s="40">
        <f>SUM(PO122:PO127)</f>
        <v>0.39</v>
      </c>
      <c r="PP121" s="2">
        <f t="shared" si="1691"/>
        <v>1</v>
      </c>
      <c r="PQ121" s="2">
        <f t="shared" si="1692"/>
        <v>7381.92</v>
      </c>
      <c r="PR121" s="40">
        <f>план!BZ119</f>
        <v>8</v>
      </c>
      <c r="PS121" s="40">
        <f>план!CA119</f>
        <v>59055.360000000001</v>
      </c>
      <c r="PT121" s="2">
        <f t="shared" si="1693"/>
        <v>4.6666666666666661</v>
      </c>
      <c r="PU121" s="2">
        <f t="shared" si="1694"/>
        <v>34448.959999999999</v>
      </c>
      <c r="PV121" s="40">
        <f t="shared" si="2513"/>
        <v>3</v>
      </c>
      <c r="PW121" s="40">
        <f t="shared" si="2513"/>
        <v>22145.760000000002</v>
      </c>
      <c r="PX121" s="40">
        <f t="shared" si="2513"/>
        <v>0</v>
      </c>
      <c r="PY121" s="40">
        <f t="shared" si="2513"/>
        <v>0</v>
      </c>
      <c r="PZ121" s="40">
        <f>SUM(PZ122:PZ127)</f>
        <v>3.12</v>
      </c>
      <c r="QA121" s="40">
        <f>SUM(QA122:QA127)</f>
        <v>1.8199999999999998</v>
      </c>
      <c r="QB121" s="40">
        <f>SUM(QB122:QB127)</f>
        <v>1.17</v>
      </c>
      <c r="QC121" s="2">
        <f t="shared" si="1696"/>
        <v>-1.6666666666666661</v>
      </c>
      <c r="QD121" s="2">
        <f t="shared" si="1697"/>
        <v>-12303.199999999997</v>
      </c>
      <c r="QE121" s="40">
        <f>план!CB119</f>
        <v>0</v>
      </c>
      <c r="QF121" s="40">
        <f>план!CC119</f>
        <v>0</v>
      </c>
      <c r="QG121" s="2">
        <f t="shared" si="1698"/>
        <v>0</v>
      </c>
      <c r="QH121" s="2">
        <f t="shared" si="1699"/>
        <v>0</v>
      </c>
      <c r="QI121" s="40">
        <f t="shared" ref="QI121:SO121" si="2514">SUM(QI122:QI127)</f>
        <v>0</v>
      </c>
      <c r="QJ121" s="40">
        <f t="shared" si="2514"/>
        <v>0</v>
      </c>
      <c r="QK121" s="40">
        <f t="shared" si="2514"/>
        <v>0</v>
      </c>
      <c r="QL121" s="40">
        <f t="shared" si="2514"/>
        <v>0</v>
      </c>
      <c r="QM121" s="40">
        <f t="shared" si="2514"/>
        <v>0</v>
      </c>
      <c r="QN121" s="40">
        <f t="shared" si="2514"/>
        <v>0</v>
      </c>
      <c r="QO121" s="40">
        <f t="shared" si="2514"/>
        <v>0</v>
      </c>
      <c r="QP121" s="2">
        <f t="shared" si="1701"/>
        <v>0</v>
      </c>
      <c r="QQ121" s="2">
        <f t="shared" si="1702"/>
        <v>0</v>
      </c>
      <c r="QR121" s="40">
        <f>план!CD119</f>
        <v>0</v>
      </c>
      <c r="QS121" s="40">
        <f>план!CE119</f>
        <v>0</v>
      </c>
      <c r="QT121" s="2">
        <f t="shared" si="1703"/>
        <v>0</v>
      </c>
      <c r="QU121" s="2">
        <f t="shared" si="1704"/>
        <v>0</v>
      </c>
      <c r="QV121" s="40">
        <f t="shared" si="2514"/>
        <v>0</v>
      </c>
      <c r="QW121" s="40">
        <f t="shared" si="2514"/>
        <v>0</v>
      </c>
      <c r="QX121" s="40">
        <f t="shared" si="2514"/>
        <v>0</v>
      </c>
      <c r="QY121" s="40">
        <f t="shared" si="2514"/>
        <v>0</v>
      </c>
      <c r="QZ121" s="40">
        <f t="shared" si="2514"/>
        <v>0</v>
      </c>
      <c r="RA121" s="40">
        <f t="shared" si="2514"/>
        <v>0</v>
      </c>
      <c r="RB121" s="40">
        <f t="shared" si="2514"/>
        <v>0</v>
      </c>
      <c r="RC121" s="2">
        <f t="shared" si="1706"/>
        <v>0</v>
      </c>
      <c r="RD121" s="2">
        <f t="shared" si="1707"/>
        <v>0</v>
      </c>
      <c r="RE121" s="40">
        <f>план!CF119</f>
        <v>0</v>
      </c>
      <c r="RF121" s="40">
        <f>план!CG119</f>
        <v>0</v>
      </c>
      <c r="RG121" s="2">
        <f t="shared" si="1708"/>
        <v>0</v>
      </c>
      <c r="RH121" s="2">
        <f t="shared" si="1709"/>
        <v>0</v>
      </c>
      <c r="RI121" s="40">
        <f t="shared" si="2514"/>
        <v>0</v>
      </c>
      <c r="RJ121" s="40">
        <f t="shared" si="2514"/>
        <v>0</v>
      </c>
      <c r="RK121" s="40">
        <f t="shared" si="2514"/>
        <v>0</v>
      </c>
      <c r="RL121" s="40">
        <f t="shared" si="2514"/>
        <v>0</v>
      </c>
      <c r="RM121" s="40">
        <f t="shared" si="2514"/>
        <v>0</v>
      </c>
      <c r="RN121" s="40">
        <f t="shared" si="2514"/>
        <v>0</v>
      </c>
      <c r="RO121" s="40">
        <f t="shared" si="2514"/>
        <v>0</v>
      </c>
      <c r="RP121" s="2">
        <f t="shared" si="1711"/>
        <v>0</v>
      </c>
      <c r="RQ121" s="2">
        <f t="shared" si="1712"/>
        <v>0</v>
      </c>
      <c r="RR121" s="40">
        <f>план!CH119</f>
        <v>161</v>
      </c>
      <c r="RS121" s="40">
        <f>план!CI119</f>
        <v>2016854.1119999997</v>
      </c>
      <c r="RT121" s="2">
        <f t="shared" si="1713"/>
        <v>93.916666666666657</v>
      </c>
      <c r="RU121" s="2">
        <f t="shared" si="1714"/>
        <v>1176498.2319999998</v>
      </c>
      <c r="RV121" s="40">
        <f t="shared" si="2514"/>
        <v>172</v>
      </c>
      <c r="RW121" s="40">
        <f t="shared" si="2514"/>
        <v>1592166.2799999991</v>
      </c>
      <c r="RX121" s="40">
        <f t="shared" si="2514"/>
        <v>1</v>
      </c>
      <c r="RY121" s="40">
        <f t="shared" si="2514"/>
        <v>3690.96</v>
      </c>
      <c r="RZ121" s="40">
        <f t="shared" si="2514"/>
        <v>123.44999999999999</v>
      </c>
      <c r="SA121" s="40">
        <f t="shared" si="2514"/>
        <v>72.012500000000003</v>
      </c>
      <c r="SB121" s="40">
        <f t="shared" si="2514"/>
        <v>114.51</v>
      </c>
      <c r="SC121" s="2">
        <f t="shared" si="1716"/>
        <v>78.083333333333343</v>
      </c>
      <c r="SD121" s="2">
        <f t="shared" si="1717"/>
        <v>415668.04799999925</v>
      </c>
      <c r="SE121" s="40">
        <f>план!CJ119</f>
        <v>0</v>
      </c>
      <c r="SF121" s="40">
        <f>план!CK119</f>
        <v>0</v>
      </c>
      <c r="SG121" s="2">
        <f t="shared" si="1718"/>
        <v>0</v>
      </c>
      <c r="SH121" s="2">
        <f t="shared" si="1719"/>
        <v>0</v>
      </c>
      <c r="SI121" s="40">
        <f t="shared" si="2514"/>
        <v>0</v>
      </c>
      <c r="SJ121" s="40">
        <f t="shared" si="2514"/>
        <v>0</v>
      </c>
      <c r="SK121" s="40">
        <f t="shared" si="2514"/>
        <v>0</v>
      </c>
      <c r="SL121" s="40">
        <f t="shared" si="2514"/>
        <v>0</v>
      </c>
      <c r="SM121" s="40">
        <f t="shared" si="2514"/>
        <v>0</v>
      </c>
      <c r="SN121" s="40">
        <f t="shared" si="2514"/>
        <v>0</v>
      </c>
      <c r="SO121" s="40">
        <f t="shared" si="2514"/>
        <v>0</v>
      </c>
      <c r="SP121" s="2">
        <f t="shared" si="1721"/>
        <v>0</v>
      </c>
      <c r="SQ121" s="2">
        <f t="shared" si="1722"/>
        <v>0</v>
      </c>
      <c r="SR121" s="40">
        <f>план!CL119</f>
        <v>27</v>
      </c>
      <c r="SS121" s="40">
        <f>план!CM119</f>
        <v>239174.20800000001</v>
      </c>
      <c r="ST121" s="2">
        <f t="shared" si="1723"/>
        <v>15.75</v>
      </c>
      <c r="SU121" s="2">
        <f t="shared" si="1724"/>
        <v>139518.288</v>
      </c>
      <c r="SV121" s="40">
        <f t="shared" ref="SV121:UJ121" si="2515">SUM(SV122:SV127)</f>
        <v>33</v>
      </c>
      <c r="SW121" s="40">
        <f t="shared" si="2515"/>
        <v>292323.89999999985</v>
      </c>
      <c r="SX121" s="40">
        <f t="shared" si="2515"/>
        <v>0</v>
      </c>
      <c r="SY121" s="40">
        <f t="shared" si="2515"/>
        <v>0</v>
      </c>
      <c r="SZ121" s="40">
        <f t="shared" si="2515"/>
        <v>10.530000000000001</v>
      </c>
      <c r="TA121" s="40">
        <f t="shared" si="2515"/>
        <v>6.1425000000000001</v>
      </c>
      <c r="TB121" s="40">
        <f t="shared" si="2515"/>
        <v>12.870000000000001</v>
      </c>
      <c r="TC121" s="2">
        <f t="shared" si="1726"/>
        <v>17.25</v>
      </c>
      <c r="TD121" s="2">
        <f t="shared" si="1727"/>
        <v>152805.61199999985</v>
      </c>
      <c r="TE121" s="40">
        <f>план!CN119</f>
        <v>0</v>
      </c>
      <c r="TF121" s="40">
        <f>план!CO119</f>
        <v>0</v>
      </c>
      <c r="TG121" s="2">
        <f t="shared" si="1728"/>
        <v>0</v>
      </c>
      <c r="TH121" s="2">
        <f t="shared" si="1729"/>
        <v>0</v>
      </c>
      <c r="TI121" s="40">
        <f t="shared" si="2515"/>
        <v>0</v>
      </c>
      <c r="TJ121" s="40">
        <f t="shared" si="2515"/>
        <v>0</v>
      </c>
      <c r="TK121" s="40">
        <f t="shared" si="2515"/>
        <v>0</v>
      </c>
      <c r="TL121" s="40">
        <f t="shared" si="2515"/>
        <v>0</v>
      </c>
      <c r="TM121" s="40">
        <f t="shared" si="2515"/>
        <v>0</v>
      </c>
      <c r="TN121" s="40">
        <f t="shared" si="2515"/>
        <v>0</v>
      </c>
      <c r="TO121" s="40">
        <f t="shared" si="2515"/>
        <v>0</v>
      </c>
      <c r="TP121" s="2">
        <f t="shared" si="1731"/>
        <v>0</v>
      </c>
      <c r="TQ121" s="2">
        <f t="shared" si="1732"/>
        <v>0</v>
      </c>
      <c r="TR121" s="40">
        <f>план!CP119</f>
        <v>0</v>
      </c>
      <c r="TS121" s="40">
        <f>план!CQ119</f>
        <v>0</v>
      </c>
      <c r="TT121" s="2">
        <f t="shared" si="1733"/>
        <v>0</v>
      </c>
      <c r="TU121" s="2">
        <f t="shared" si="1734"/>
        <v>0</v>
      </c>
      <c r="TV121" s="40">
        <f t="shared" si="2515"/>
        <v>0</v>
      </c>
      <c r="TW121" s="40">
        <f t="shared" si="2515"/>
        <v>0</v>
      </c>
      <c r="TX121" s="40">
        <f t="shared" si="2515"/>
        <v>0</v>
      </c>
      <c r="TY121" s="40">
        <f t="shared" si="2515"/>
        <v>0</v>
      </c>
      <c r="TZ121" s="40">
        <f t="shared" si="2515"/>
        <v>0</v>
      </c>
      <c r="UA121" s="40">
        <f t="shared" si="2515"/>
        <v>0</v>
      </c>
      <c r="UB121" s="40">
        <f t="shared" si="2515"/>
        <v>0</v>
      </c>
      <c r="UC121" s="2">
        <f t="shared" si="1736"/>
        <v>0</v>
      </c>
      <c r="UD121" s="2">
        <f t="shared" si="1737"/>
        <v>0</v>
      </c>
      <c r="UE121" s="40">
        <f>план!CR119</f>
        <v>40</v>
      </c>
      <c r="UF121" s="40">
        <f>план!CS119</f>
        <v>354332.15999999997</v>
      </c>
      <c r="UG121" s="2">
        <f t="shared" si="1738"/>
        <v>23.333333333333336</v>
      </c>
      <c r="UH121" s="2">
        <f t="shared" si="1739"/>
        <v>206693.75999999998</v>
      </c>
      <c r="UI121" s="40">
        <f t="shared" si="2515"/>
        <v>31</v>
      </c>
      <c r="UJ121" s="40">
        <f t="shared" si="2515"/>
        <v>274607.29999999987</v>
      </c>
      <c r="UK121" s="40">
        <f>SUM(UK122:UK127)</f>
        <v>0</v>
      </c>
      <c r="UL121" s="40">
        <f>SUM(UL122:UL127)</f>
        <v>0</v>
      </c>
      <c r="UM121" s="40">
        <f>SUM(UM122:UM127)</f>
        <v>15.600000000000001</v>
      </c>
      <c r="UN121" s="40">
        <f>SUM(UN122:UN127)</f>
        <v>9.1000000000000014</v>
      </c>
      <c r="UO121" s="40">
        <f>SUM(UO122:UO127)</f>
        <v>12.09</v>
      </c>
      <c r="UP121" s="2">
        <f t="shared" si="1740"/>
        <v>7.6666666666666643</v>
      </c>
      <c r="UQ121" s="2">
        <f t="shared" si="1741"/>
        <v>67913.539999999892</v>
      </c>
      <c r="UR121" s="135">
        <f>план!CT119</f>
        <v>0</v>
      </c>
      <c r="US121" s="135">
        <f>план!CU119</f>
        <v>0</v>
      </c>
      <c r="UT121" s="2">
        <f t="shared" si="1742"/>
        <v>0</v>
      </c>
      <c r="UU121" s="2">
        <f t="shared" si="1743"/>
        <v>0</v>
      </c>
      <c r="UV121" s="40">
        <f t="shared" ref="UV121:VJ121" si="2516">SUM(UV122:UV127)</f>
        <v>0</v>
      </c>
      <c r="UW121" s="40">
        <f t="shared" si="2516"/>
        <v>0</v>
      </c>
      <c r="UX121" s="40">
        <f t="shared" si="2516"/>
        <v>0</v>
      </c>
      <c r="UY121" s="40">
        <f t="shared" si="2516"/>
        <v>0</v>
      </c>
      <c r="UZ121" s="40">
        <f t="shared" si="2516"/>
        <v>0</v>
      </c>
      <c r="VA121" s="40">
        <f t="shared" si="2516"/>
        <v>0</v>
      </c>
      <c r="VB121" s="40">
        <f t="shared" si="2516"/>
        <v>0</v>
      </c>
      <c r="VC121" s="2">
        <f t="shared" si="1745"/>
        <v>0</v>
      </c>
      <c r="VD121" s="2">
        <f t="shared" si="1746"/>
        <v>0</v>
      </c>
      <c r="VE121" s="40">
        <f>план!CV119</f>
        <v>0</v>
      </c>
      <c r="VF121" s="40">
        <f>план!CW119</f>
        <v>0</v>
      </c>
      <c r="VG121" s="2">
        <f t="shared" si="1747"/>
        <v>0</v>
      </c>
      <c r="VH121" s="2">
        <f t="shared" si="1748"/>
        <v>0</v>
      </c>
      <c r="VI121" s="40">
        <f t="shared" si="2516"/>
        <v>0</v>
      </c>
      <c r="VJ121" s="40">
        <f t="shared" si="2516"/>
        <v>0</v>
      </c>
      <c r="VK121" s="40">
        <f>SUM(VK122:VK127)</f>
        <v>0</v>
      </c>
      <c r="VL121" s="40">
        <f>SUM(VL122:VL127)</f>
        <v>0</v>
      </c>
      <c r="VM121" s="40">
        <f>SUM(VM122:VM127)</f>
        <v>0</v>
      </c>
      <c r="VN121" s="40">
        <f>SUM(VN122:VN127)</f>
        <v>0</v>
      </c>
      <c r="VO121" s="40">
        <f>SUM(VO122:VO127)</f>
        <v>0</v>
      </c>
      <c r="VP121" s="2">
        <f t="shared" si="1749"/>
        <v>0</v>
      </c>
      <c r="VQ121" s="2">
        <f t="shared" si="1750"/>
        <v>0</v>
      </c>
      <c r="VR121" s="40">
        <f>план!CX119</f>
        <v>0</v>
      </c>
      <c r="VS121" s="40">
        <f>план!CY119</f>
        <v>0</v>
      </c>
      <c r="VT121" s="2">
        <f t="shared" si="1751"/>
        <v>0</v>
      </c>
      <c r="VU121" s="2">
        <f t="shared" si="1752"/>
        <v>0</v>
      </c>
      <c r="VV121" s="40">
        <f t="shared" ref="VV121:XJ121" si="2517">SUM(VV122:VV127)</f>
        <v>0</v>
      </c>
      <c r="VW121" s="40">
        <f t="shared" si="2517"/>
        <v>0</v>
      </c>
      <c r="VX121" s="40">
        <f t="shared" si="2517"/>
        <v>0</v>
      </c>
      <c r="VY121" s="40">
        <f t="shared" si="2517"/>
        <v>0</v>
      </c>
      <c r="VZ121" s="40">
        <f t="shared" si="2517"/>
        <v>0</v>
      </c>
      <c r="WA121" s="40">
        <f t="shared" si="2517"/>
        <v>0</v>
      </c>
      <c r="WB121" s="40">
        <f t="shared" si="2517"/>
        <v>0</v>
      </c>
      <c r="WC121" s="2">
        <f t="shared" si="1754"/>
        <v>0</v>
      </c>
      <c r="WD121" s="2">
        <f t="shared" si="1755"/>
        <v>0</v>
      </c>
      <c r="WE121" s="40">
        <f>план!CZ119</f>
        <v>0</v>
      </c>
      <c r="WF121" s="40">
        <f>план!DA119</f>
        <v>0</v>
      </c>
      <c r="WG121" s="2">
        <f t="shared" si="1756"/>
        <v>0</v>
      </c>
      <c r="WH121" s="2">
        <f t="shared" si="1757"/>
        <v>0</v>
      </c>
      <c r="WI121" s="40">
        <f t="shared" si="2517"/>
        <v>2</v>
      </c>
      <c r="WJ121" s="40">
        <f t="shared" si="2517"/>
        <v>17716.599999999999</v>
      </c>
      <c r="WK121" s="40">
        <f t="shared" si="2517"/>
        <v>0</v>
      </c>
      <c r="WL121" s="40">
        <f t="shared" si="2517"/>
        <v>0</v>
      </c>
      <c r="WM121" s="40">
        <f t="shared" si="2517"/>
        <v>0</v>
      </c>
      <c r="WN121" s="40">
        <f t="shared" si="2517"/>
        <v>0</v>
      </c>
      <c r="WO121" s="40">
        <f t="shared" si="2517"/>
        <v>0.78</v>
      </c>
      <c r="WP121" s="2">
        <f t="shared" si="1759"/>
        <v>2</v>
      </c>
      <c r="WQ121" s="2">
        <f t="shared" si="1760"/>
        <v>17716.599999999999</v>
      </c>
      <c r="WR121" s="40">
        <f>план!DB119</f>
        <v>0</v>
      </c>
      <c r="WS121" s="40">
        <f>план!DC119</f>
        <v>0</v>
      </c>
      <c r="WT121" s="2">
        <f t="shared" si="1761"/>
        <v>0</v>
      </c>
      <c r="WU121" s="2">
        <f t="shared" si="1762"/>
        <v>0</v>
      </c>
      <c r="WV121" s="40">
        <f t="shared" si="2517"/>
        <v>0</v>
      </c>
      <c r="WW121" s="40">
        <f t="shared" si="2517"/>
        <v>0</v>
      </c>
      <c r="WX121" s="40">
        <f t="shared" si="2517"/>
        <v>0</v>
      </c>
      <c r="WY121" s="40">
        <f t="shared" si="2517"/>
        <v>0</v>
      </c>
      <c r="WZ121" s="40">
        <f t="shared" si="2517"/>
        <v>0</v>
      </c>
      <c r="XA121" s="40">
        <f t="shared" si="2517"/>
        <v>0</v>
      </c>
      <c r="XB121" s="40">
        <f t="shared" si="2517"/>
        <v>0</v>
      </c>
      <c r="XC121" s="2">
        <f t="shared" si="1764"/>
        <v>0</v>
      </c>
      <c r="XD121" s="2">
        <f t="shared" si="1765"/>
        <v>0</v>
      </c>
      <c r="XE121" s="40">
        <f>план!DD119</f>
        <v>0</v>
      </c>
      <c r="XF121" s="40">
        <f>план!DE119</f>
        <v>0</v>
      </c>
      <c r="XG121" s="2">
        <f t="shared" si="1766"/>
        <v>0</v>
      </c>
      <c r="XH121" s="2">
        <f t="shared" si="1767"/>
        <v>0</v>
      </c>
      <c r="XI121" s="40">
        <f t="shared" si="2517"/>
        <v>0</v>
      </c>
      <c r="XJ121" s="40">
        <f t="shared" si="2517"/>
        <v>0</v>
      </c>
      <c r="XK121" s="40">
        <f>SUM(XK122:XK127)</f>
        <v>0</v>
      </c>
      <c r="XL121" s="40">
        <f>SUM(XL122:XL127)</f>
        <v>0</v>
      </c>
      <c r="XM121" s="40">
        <f>SUM(XM122:XM127)</f>
        <v>0</v>
      </c>
      <c r="XN121" s="40">
        <f>SUM(XN122:XN127)</f>
        <v>0</v>
      </c>
      <c r="XO121" s="40">
        <f>SUM(XO122:XO127)</f>
        <v>0</v>
      </c>
      <c r="XP121" s="2">
        <f t="shared" si="1768"/>
        <v>0</v>
      </c>
      <c r="XQ121" s="2">
        <f t="shared" si="1769"/>
        <v>0</v>
      </c>
      <c r="XR121" s="40">
        <f>план!DF119</f>
        <v>0</v>
      </c>
      <c r="XS121" s="40">
        <f>план!DG119</f>
        <v>0</v>
      </c>
      <c r="XT121" s="2">
        <f t="shared" si="1770"/>
        <v>0</v>
      </c>
      <c r="XU121" s="2">
        <f t="shared" si="1771"/>
        <v>0</v>
      </c>
      <c r="XV121" s="40">
        <f t="shared" ref="XV121:YJ121" si="2518">SUM(XV122:XV127)</f>
        <v>0</v>
      </c>
      <c r="XW121" s="40">
        <f t="shared" si="2518"/>
        <v>0</v>
      </c>
      <c r="XX121" s="40">
        <f t="shared" si="2518"/>
        <v>0</v>
      </c>
      <c r="XY121" s="40">
        <f t="shared" si="2518"/>
        <v>0</v>
      </c>
      <c r="XZ121" s="40">
        <f t="shared" si="2518"/>
        <v>0</v>
      </c>
      <c r="YA121" s="40">
        <f t="shared" si="2518"/>
        <v>0</v>
      </c>
      <c r="YB121" s="40">
        <f t="shared" si="2518"/>
        <v>0</v>
      </c>
      <c r="YC121" s="2">
        <f t="shared" si="1773"/>
        <v>0</v>
      </c>
      <c r="YD121" s="2">
        <f t="shared" si="1774"/>
        <v>0</v>
      </c>
      <c r="YE121" s="40">
        <f>план!DH119</f>
        <v>20</v>
      </c>
      <c r="YF121" s="40">
        <f>план!DI119</f>
        <v>177166.07999999999</v>
      </c>
      <c r="YG121" s="2">
        <f t="shared" si="1775"/>
        <v>11.666666666666668</v>
      </c>
      <c r="YH121" s="2">
        <f t="shared" si="1776"/>
        <v>103346.87999999999</v>
      </c>
      <c r="YI121" s="40">
        <f t="shared" si="2518"/>
        <v>9</v>
      </c>
      <c r="YJ121" s="40">
        <f t="shared" si="2518"/>
        <v>79724.700000000012</v>
      </c>
      <c r="YK121" s="40">
        <f>SUM(YK122:YK127)</f>
        <v>0</v>
      </c>
      <c r="YL121" s="40">
        <f>SUM(YL122:YL127)</f>
        <v>0</v>
      </c>
      <c r="YM121" s="40">
        <f>SUM(YM122:YM127)</f>
        <v>7.8000000000000007</v>
      </c>
      <c r="YN121" s="40">
        <f>SUM(YN122:YN127)</f>
        <v>4.5500000000000007</v>
      </c>
      <c r="YO121" s="40">
        <f>SUM(YO122:YO127)</f>
        <v>3.5100000000000002</v>
      </c>
      <c r="YP121" s="2">
        <f t="shared" si="1777"/>
        <v>-2.6666666666666679</v>
      </c>
      <c r="YQ121" s="2">
        <f t="shared" si="1778"/>
        <v>-23622.179999999978</v>
      </c>
      <c r="YR121" s="40">
        <f>план!DJ119</f>
        <v>0</v>
      </c>
      <c r="YS121" s="40">
        <f>план!DK119</f>
        <v>0</v>
      </c>
      <c r="YT121" s="2">
        <f t="shared" si="1779"/>
        <v>0</v>
      </c>
      <c r="YU121" s="2">
        <f t="shared" si="1780"/>
        <v>0</v>
      </c>
      <c r="YV121" s="40">
        <f>SUM(YV122:YV127)</f>
        <v>2</v>
      </c>
      <c r="YW121" s="40">
        <f>SUM(YW122:YW127)</f>
        <v>17716.599999999999</v>
      </c>
      <c r="YX121" s="40">
        <f t="shared" ref="YX121:AAB121" si="2519">SUM(YX122:YX127)</f>
        <v>0</v>
      </c>
      <c r="YY121" s="40">
        <f t="shared" si="2519"/>
        <v>0</v>
      </c>
      <c r="YZ121" s="40">
        <f t="shared" si="2519"/>
        <v>0</v>
      </c>
      <c r="ZA121" s="40">
        <f t="shared" si="2519"/>
        <v>0</v>
      </c>
      <c r="ZB121" s="40">
        <f t="shared" si="2519"/>
        <v>0.78</v>
      </c>
      <c r="ZC121" s="2">
        <f t="shared" si="1781"/>
        <v>2</v>
      </c>
      <c r="ZD121" s="2">
        <f t="shared" si="1782"/>
        <v>17716.599999999999</v>
      </c>
      <c r="ZE121" s="40">
        <f>план!DL119</f>
        <v>0</v>
      </c>
      <c r="ZF121" s="40">
        <f>план!DM119</f>
        <v>0</v>
      </c>
      <c r="ZG121" s="2">
        <f t="shared" si="1783"/>
        <v>0</v>
      </c>
      <c r="ZH121" s="2">
        <f t="shared" si="1784"/>
        <v>0</v>
      </c>
      <c r="ZI121" s="40">
        <f t="shared" si="2519"/>
        <v>1</v>
      </c>
      <c r="ZJ121" s="40">
        <f t="shared" si="2519"/>
        <v>8858.2999999999993</v>
      </c>
      <c r="ZK121" s="40">
        <f t="shared" si="2519"/>
        <v>0</v>
      </c>
      <c r="ZL121" s="40">
        <f t="shared" si="2519"/>
        <v>0</v>
      </c>
      <c r="ZM121" s="40">
        <f t="shared" si="2519"/>
        <v>0</v>
      </c>
      <c r="ZN121" s="40">
        <f t="shared" si="2519"/>
        <v>0</v>
      </c>
      <c r="ZO121" s="40">
        <f t="shared" si="2519"/>
        <v>0.39</v>
      </c>
      <c r="ZP121" s="2">
        <f t="shared" si="1786"/>
        <v>1</v>
      </c>
      <c r="ZQ121" s="2">
        <f t="shared" si="1787"/>
        <v>8858.2999999999993</v>
      </c>
      <c r="ZR121" s="40">
        <f>план!DN119</f>
        <v>0</v>
      </c>
      <c r="ZS121" s="40">
        <f>план!DO119</f>
        <v>0</v>
      </c>
      <c r="ZT121" s="2">
        <f t="shared" si="1788"/>
        <v>0</v>
      </c>
      <c r="ZU121" s="2">
        <f t="shared" si="1789"/>
        <v>0</v>
      </c>
      <c r="ZV121" s="40">
        <f t="shared" si="2519"/>
        <v>2</v>
      </c>
      <c r="ZW121" s="40">
        <f t="shared" si="2519"/>
        <v>17716.599999999999</v>
      </c>
      <c r="ZX121" s="40">
        <f t="shared" si="2519"/>
        <v>0</v>
      </c>
      <c r="ZY121" s="40">
        <f t="shared" si="2519"/>
        <v>0</v>
      </c>
      <c r="ZZ121" s="40">
        <f t="shared" si="2519"/>
        <v>0</v>
      </c>
      <c r="AAA121" s="40">
        <f t="shared" si="2519"/>
        <v>0</v>
      </c>
      <c r="AAB121" s="40">
        <f t="shared" si="2519"/>
        <v>0.78</v>
      </c>
      <c r="AAC121" s="2">
        <f t="shared" si="1791"/>
        <v>2</v>
      </c>
      <c r="AAD121" s="2">
        <f t="shared" si="1792"/>
        <v>17716.599999999999</v>
      </c>
      <c r="AAE121" s="40">
        <f>план!DP119</f>
        <v>0</v>
      </c>
      <c r="AAF121" s="40">
        <f>план!DQ119</f>
        <v>0</v>
      </c>
      <c r="AAG121" s="2">
        <f t="shared" si="1793"/>
        <v>0</v>
      </c>
      <c r="AAH121" s="2">
        <f t="shared" si="1794"/>
        <v>0</v>
      </c>
      <c r="AAI121" s="40">
        <f>SUM(AAI122:AAI127)</f>
        <v>0</v>
      </c>
      <c r="AAJ121" s="40">
        <f>SUM(AAJ122:AAJ127)</f>
        <v>0</v>
      </c>
      <c r="AAK121" s="40">
        <f t="shared" ref="AAK121:ACO121" si="2520">SUM(AAK122:AAK127)</f>
        <v>0</v>
      </c>
      <c r="AAL121" s="40">
        <f t="shared" si="2520"/>
        <v>0</v>
      </c>
      <c r="AAM121" s="40">
        <f t="shared" si="2520"/>
        <v>0</v>
      </c>
      <c r="AAN121" s="40">
        <f t="shared" si="2520"/>
        <v>0</v>
      </c>
      <c r="AAO121" s="40">
        <f t="shared" si="2520"/>
        <v>0</v>
      </c>
      <c r="AAP121" s="2">
        <f t="shared" si="1795"/>
        <v>0</v>
      </c>
      <c r="AAQ121" s="2">
        <f t="shared" si="1796"/>
        <v>0</v>
      </c>
      <c r="AAR121" s="40">
        <f>план!DR119</f>
        <v>0</v>
      </c>
      <c r="AAS121" s="40">
        <f>план!DS119</f>
        <v>0</v>
      </c>
      <c r="AAT121" s="2">
        <f t="shared" si="1797"/>
        <v>0</v>
      </c>
      <c r="AAU121" s="2">
        <f t="shared" si="1798"/>
        <v>0</v>
      </c>
      <c r="AAV121" s="40">
        <f t="shared" si="2520"/>
        <v>0</v>
      </c>
      <c r="AAW121" s="40">
        <f t="shared" si="2520"/>
        <v>0</v>
      </c>
      <c r="AAX121" s="40">
        <f t="shared" si="2520"/>
        <v>0</v>
      </c>
      <c r="AAY121" s="40">
        <f t="shared" si="2520"/>
        <v>0</v>
      </c>
      <c r="AAZ121" s="40">
        <f t="shared" si="2520"/>
        <v>0</v>
      </c>
      <c r="ABA121" s="40">
        <f t="shared" si="2520"/>
        <v>0</v>
      </c>
      <c r="ABB121" s="40">
        <f t="shared" si="2520"/>
        <v>0</v>
      </c>
      <c r="ABC121" s="2">
        <f t="shared" si="1800"/>
        <v>0</v>
      </c>
      <c r="ABD121" s="2">
        <f t="shared" si="1801"/>
        <v>0</v>
      </c>
      <c r="ABE121" s="40">
        <f>план!DT119</f>
        <v>0</v>
      </c>
      <c r="ABF121" s="40">
        <f>план!DU119</f>
        <v>0</v>
      </c>
      <c r="ABG121" s="2">
        <f t="shared" si="1802"/>
        <v>0</v>
      </c>
      <c r="ABH121" s="2">
        <f t="shared" si="1803"/>
        <v>0</v>
      </c>
      <c r="ABI121" s="40">
        <f t="shared" si="2520"/>
        <v>0</v>
      </c>
      <c r="ABJ121" s="40">
        <f t="shared" si="2520"/>
        <v>0</v>
      </c>
      <c r="ABK121" s="40">
        <f t="shared" si="2520"/>
        <v>0</v>
      </c>
      <c r="ABL121" s="40">
        <f t="shared" si="2520"/>
        <v>0</v>
      </c>
      <c r="ABM121" s="40">
        <f t="shared" si="2520"/>
        <v>0</v>
      </c>
      <c r="ABN121" s="40">
        <f t="shared" si="2520"/>
        <v>0</v>
      </c>
      <c r="ABO121" s="40">
        <f t="shared" si="2520"/>
        <v>0</v>
      </c>
      <c r="ABP121" s="2">
        <f t="shared" si="1805"/>
        <v>0</v>
      </c>
      <c r="ABQ121" s="2">
        <f t="shared" si="1806"/>
        <v>0</v>
      </c>
      <c r="ABR121" s="40">
        <f>план!DV119</f>
        <v>0</v>
      </c>
      <c r="ABS121" s="40">
        <f>план!DW119</f>
        <v>0</v>
      </c>
      <c r="ABT121" s="2">
        <f t="shared" si="1807"/>
        <v>0</v>
      </c>
      <c r="ABU121" s="2">
        <f t="shared" si="1808"/>
        <v>0</v>
      </c>
      <c r="ABV121" s="40">
        <f t="shared" si="2520"/>
        <v>0</v>
      </c>
      <c r="ABW121" s="40">
        <f t="shared" si="2520"/>
        <v>0</v>
      </c>
      <c r="ABX121" s="40">
        <f t="shared" si="2520"/>
        <v>0</v>
      </c>
      <c r="ABY121" s="40">
        <f t="shared" si="2520"/>
        <v>0</v>
      </c>
      <c r="ABZ121" s="40">
        <f t="shared" si="2520"/>
        <v>0</v>
      </c>
      <c r="ACA121" s="40">
        <f t="shared" si="2520"/>
        <v>0</v>
      </c>
      <c r="ACB121" s="40">
        <f t="shared" si="2520"/>
        <v>0</v>
      </c>
      <c r="ACC121" s="2">
        <f t="shared" si="1810"/>
        <v>0</v>
      </c>
      <c r="ACD121" s="2">
        <f t="shared" si="1811"/>
        <v>0</v>
      </c>
      <c r="ACE121" s="40">
        <f>план!DX119</f>
        <v>0</v>
      </c>
      <c r="ACF121" s="40">
        <f>план!DY119</f>
        <v>0</v>
      </c>
      <c r="ACG121" s="2">
        <f t="shared" si="1812"/>
        <v>0</v>
      </c>
      <c r="ACH121" s="2">
        <f t="shared" si="1813"/>
        <v>0</v>
      </c>
      <c r="ACI121" s="40">
        <f t="shared" si="2520"/>
        <v>0</v>
      </c>
      <c r="ACJ121" s="40">
        <f t="shared" si="2520"/>
        <v>0</v>
      </c>
      <c r="ACK121" s="40">
        <f t="shared" si="2520"/>
        <v>0</v>
      </c>
      <c r="ACL121" s="40">
        <f t="shared" si="2520"/>
        <v>0</v>
      </c>
      <c r="ACM121" s="40">
        <f t="shared" si="2520"/>
        <v>0</v>
      </c>
      <c r="ACN121" s="40">
        <f t="shared" si="2520"/>
        <v>0</v>
      </c>
      <c r="ACO121" s="40">
        <f t="shared" si="2520"/>
        <v>0</v>
      </c>
      <c r="ACP121" s="2">
        <f t="shared" si="1815"/>
        <v>0</v>
      </c>
      <c r="ACQ121" s="2">
        <f t="shared" si="1816"/>
        <v>0</v>
      </c>
      <c r="ACR121" s="40">
        <f>план!DZ119</f>
        <v>0</v>
      </c>
      <c r="ACS121" s="40">
        <f>план!EA119</f>
        <v>0</v>
      </c>
      <c r="ACT121" s="2">
        <f t="shared" si="1817"/>
        <v>0</v>
      </c>
      <c r="ACU121" s="2">
        <f t="shared" si="1818"/>
        <v>0</v>
      </c>
      <c r="ACV121" s="40">
        <f t="shared" ref="ACV121:AFB121" si="2521">SUM(ACV122:ACV127)</f>
        <v>0</v>
      </c>
      <c r="ACW121" s="40">
        <f t="shared" si="2521"/>
        <v>0</v>
      </c>
      <c r="ACX121" s="40">
        <f t="shared" si="2521"/>
        <v>0</v>
      </c>
      <c r="ACY121" s="40">
        <f t="shared" si="2521"/>
        <v>0</v>
      </c>
      <c r="ACZ121" s="40">
        <f t="shared" si="2521"/>
        <v>0</v>
      </c>
      <c r="ADA121" s="40">
        <f t="shared" si="2521"/>
        <v>0</v>
      </c>
      <c r="ADB121" s="40">
        <f t="shared" si="2521"/>
        <v>0</v>
      </c>
      <c r="ADC121" s="2">
        <f t="shared" si="1820"/>
        <v>0</v>
      </c>
      <c r="ADD121" s="2">
        <f t="shared" si="1821"/>
        <v>0</v>
      </c>
      <c r="ADE121" s="40">
        <f>план!EB119</f>
        <v>0</v>
      </c>
      <c r="ADF121" s="40">
        <f>план!EC119</f>
        <v>0</v>
      </c>
      <c r="ADG121" s="2">
        <f t="shared" si="1822"/>
        <v>0</v>
      </c>
      <c r="ADH121" s="2">
        <f t="shared" si="1823"/>
        <v>0</v>
      </c>
      <c r="ADI121" s="40">
        <f t="shared" si="2521"/>
        <v>1</v>
      </c>
      <c r="ADJ121" s="40">
        <f t="shared" si="2521"/>
        <v>7381.92</v>
      </c>
      <c r="ADK121" s="40">
        <f t="shared" si="2521"/>
        <v>0</v>
      </c>
      <c r="ADL121" s="40">
        <f t="shared" si="2521"/>
        <v>0</v>
      </c>
      <c r="ADM121" s="40">
        <f t="shared" si="2521"/>
        <v>0</v>
      </c>
      <c r="ADN121" s="40">
        <f t="shared" si="2521"/>
        <v>0</v>
      </c>
      <c r="ADO121" s="40">
        <f t="shared" si="2521"/>
        <v>0.39</v>
      </c>
      <c r="ADP121" s="2">
        <f t="shared" si="1825"/>
        <v>1</v>
      </c>
      <c r="ADQ121" s="2">
        <f t="shared" si="1826"/>
        <v>7381.92</v>
      </c>
      <c r="ADR121" s="40">
        <f>план!ED119</f>
        <v>0</v>
      </c>
      <c r="ADS121" s="40">
        <f>план!EE119</f>
        <v>0</v>
      </c>
      <c r="ADT121" s="2">
        <f t="shared" si="1827"/>
        <v>0</v>
      </c>
      <c r="ADU121" s="2">
        <f t="shared" si="1828"/>
        <v>0</v>
      </c>
      <c r="ADV121" s="40">
        <f t="shared" si="2521"/>
        <v>0</v>
      </c>
      <c r="ADW121" s="40">
        <f t="shared" si="2521"/>
        <v>0</v>
      </c>
      <c r="ADX121" s="40">
        <f t="shared" si="2521"/>
        <v>0</v>
      </c>
      <c r="ADY121" s="40">
        <f t="shared" si="2521"/>
        <v>0</v>
      </c>
      <c r="ADZ121" s="40">
        <f t="shared" si="2521"/>
        <v>0</v>
      </c>
      <c r="AEA121" s="40">
        <f t="shared" si="2521"/>
        <v>0</v>
      </c>
      <c r="AEB121" s="40">
        <f t="shared" si="2521"/>
        <v>0</v>
      </c>
      <c r="AEC121" s="2">
        <f t="shared" si="1830"/>
        <v>0</v>
      </c>
      <c r="AED121" s="2">
        <f t="shared" si="1831"/>
        <v>0</v>
      </c>
      <c r="AEE121" s="40">
        <f>план!EF119</f>
        <v>230</v>
      </c>
      <c r="AEF121" s="40">
        <f>план!EG119</f>
        <v>13373767.680000002</v>
      </c>
      <c r="AEG121" s="2">
        <f t="shared" si="1832"/>
        <v>134.16666666666669</v>
      </c>
      <c r="AEH121" s="2">
        <f t="shared" si="1833"/>
        <v>7801364.4800000004</v>
      </c>
      <c r="AEI121" s="40">
        <f t="shared" si="2521"/>
        <v>128</v>
      </c>
      <c r="AEJ121" s="40">
        <f t="shared" si="2521"/>
        <v>7181132.2400000095</v>
      </c>
      <c r="AEK121" s="40">
        <f t="shared" si="2521"/>
        <v>0</v>
      </c>
      <c r="AEL121" s="40">
        <f t="shared" si="2521"/>
        <v>0</v>
      </c>
      <c r="AEM121" s="40">
        <f t="shared" si="2521"/>
        <v>883.19999999999993</v>
      </c>
      <c r="AEN121" s="40">
        <f t="shared" si="2521"/>
        <v>515.20000000000005</v>
      </c>
      <c r="AEO121" s="40">
        <f t="shared" si="2521"/>
        <v>474.23999999999995</v>
      </c>
      <c r="AEP121" s="2">
        <f t="shared" si="1835"/>
        <v>-6.1666666666666856</v>
      </c>
      <c r="AEQ121" s="2">
        <f t="shared" si="1836"/>
        <v>-620232.23999999091</v>
      </c>
      <c r="AER121" s="40">
        <f>план!EH119</f>
        <v>0</v>
      </c>
      <c r="AES121" s="40">
        <f>план!EI119</f>
        <v>0</v>
      </c>
      <c r="AET121" s="2">
        <f t="shared" si="1837"/>
        <v>0</v>
      </c>
      <c r="AEU121" s="2">
        <f t="shared" si="1838"/>
        <v>0</v>
      </c>
      <c r="AEV121" s="40">
        <f t="shared" si="2521"/>
        <v>0</v>
      </c>
      <c r="AEW121" s="40">
        <f t="shared" si="2521"/>
        <v>0</v>
      </c>
      <c r="AEX121" s="40">
        <f t="shared" si="2521"/>
        <v>0</v>
      </c>
      <c r="AEY121" s="40">
        <f t="shared" si="2521"/>
        <v>0</v>
      </c>
      <c r="AEZ121" s="40">
        <f t="shared" si="2521"/>
        <v>0</v>
      </c>
      <c r="AFA121" s="40">
        <f t="shared" si="2521"/>
        <v>0</v>
      </c>
      <c r="AFB121" s="40">
        <f t="shared" si="2521"/>
        <v>0</v>
      </c>
      <c r="AFC121" s="2">
        <f t="shared" si="1840"/>
        <v>0</v>
      </c>
      <c r="AFD121" s="2">
        <f t="shared" si="1841"/>
        <v>0</v>
      </c>
      <c r="AFE121" s="40">
        <f>план!EJ119</f>
        <v>0</v>
      </c>
      <c r="AFF121" s="40">
        <f>план!EK119</f>
        <v>0</v>
      </c>
      <c r="AFG121" s="2">
        <f t="shared" si="1842"/>
        <v>0</v>
      </c>
      <c r="AFH121" s="2">
        <f t="shared" si="1843"/>
        <v>0</v>
      </c>
      <c r="AFI121" s="40">
        <f t="shared" ref="AFI121:AFO121" si="2522">SUM(AFI122:AFI127)</f>
        <v>0</v>
      </c>
      <c r="AFJ121" s="40">
        <f t="shared" si="2522"/>
        <v>0</v>
      </c>
      <c r="AFK121" s="40">
        <f t="shared" si="2522"/>
        <v>0</v>
      </c>
      <c r="AFL121" s="40">
        <f t="shared" si="2522"/>
        <v>0</v>
      </c>
      <c r="AFM121" s="40">
        <f t="shared" si="2522"/>
        <v>0</v>
      </c>
      <c r="AFN121" s="40">
        <f t="shared" si="2522"/>
        <v>0</v>
      </c>
      <c r="AFO121" s="40">
        <f t="shared" si="2522"/>
        <v>0</v>
      </c>
      <c r="AFP121" s="2">
        <f t="shared" si="1845"/>
        <v>0</v>
      </c>
      <c r="AFQ121" s="2">
        <f t="shared" si="1846"/>
        <v>0</v>
      </c>
      <c r="AFR121" s="152">
        <f>SUM(AA121,BC121,AN121,N121,CC121,QE121,RE121,PE121,PR121,QR121,RR121,IE121,DC121,GR121,HE121,HR121,GE121,FR121,CP121,AAR121,WR121,YR121,AAE121,YE121,XR121,WE121,ZE121,SE121,SR121,TE121,TR121,UE121,DP121,EE121,ZR121,ABE121,ABR121,UR121,VE121,IR121,ME121,MR121,JE121,JR121,KE121,KR121,LE121,LR121,NE121,NR121,ADE121,OR121,OE121,ER121,FE121,BP121,VR121,XE121,ADR121,ACE121,ACR121,AEE121,AER121)</f>
        <v>5199</v>
      </c>
      <c r="AFS121" s="152">
        <f>SUM(AB121,BD121,AO121,O121,CD121,QF121,RF121,PF121,PS121,QS121,RS121,IF121,DD121,GS121,HF121,HS121,GF121,FS121,CQ121,AAS121,WS121,YS121,AAF121,YF121,XS121,WF121,ZF121,SF121,SS121,TF121,TS121,UF121,DQ121,EF121,ZS121,ABF121,ABS121,US121,VF121,IS121,MF121,MS121,JF121,JS121,KF121,KS121,LF121,LS121,NF121,NS121,ADF121,OS121,OF121,ES121,FF121,BQ121,VS121,XF121,ADS121,ACF121,ACS121,AEF121,AES121)</f>
        <v>168761215.16800004</v>
      </c>
      <c r="AFT121" s="40">
        <f>SUM(AFR121/12*$A$4)</f>
        <v>3032.75</v>
      </c>
      <c r="AFU121" s="40">
        <f>SUM(AFS121/12*$A$4)</f>
        <v>98444042.181333348</v>
      </c>
      <c r="AFV121" s="152">
        <f t="shared" ref="AFV121:AGB121" si="2523">SUM(AE121,BG121,AR121,R121,CG121,QI121,RI121,PI121,PV121,QV121,RV121,II121,DG121,GV121,HI121,HV121,GI121,FV121,CT121,AAV121,WV121,YV121,AAI121,YI121,XV121,WI121,ZI121,SI121,SV121,TI121,TV121,UI121,DT121,EI121,ZV121,ABI121,ABV121,UV121,VI121,IV121,MI121,MV121,JI121,JV121,KI121,KV121,LI121,LV121,NI121,NV121,ADI121,OV121,OI121,EV121,FI121,BT121,VV121,XI121,ADV121,ACI121,ACV121,AEI121,AEV121)</f>
        <v>3111</v>
      </c>
      <c r="AFW121" s="152">
        <f t="shared" si="2523"/>
        <v>98696933.600000247</v>
      </c>
      <c r="AFX121" s="152">
        <f t="shared" si="2523"/>
        <v>1369</v>
      </c>
      <c r="AFY121" s="152">
        <f t="shared" si="2523"/>
        <v>29231813.239999797</v>
      </c>
      <c r="AFZ121" s="152">
        <f t="shared" si="2523"/>
        <v>11031.850000000004</v>
      </c>
      <c r="AGA121" s="152">
        <f t="shared" si="2523"/>
        <v>6435.2458333333325</v>
      </c>
      <c r="AGB121" s="152">
        <f t="shared" si="2523"/>
        <v>6431.8099999999995</v>
      </c>
      <c r="AGC121" s="20">
        <f t="shared" si="2002"/>
        <v>78.25</v>
      </c>
      <c r="AGD121" s="20">
        <f t="shared" si="2003"/>
        <v>252891.4186668992</v>
      </c>
      <c r="AGE121" s="53">
        <f t="shared" si="2298"/>
        <v>1.025801665155387</v>
      </c>
      <c r="AGF121" s="53">
        <f t="shared" si="2299"/>
        <v>1.0025688849529468</v>
      </c>
      <c r="AGG121" s="4"/>
      <c r="AGH121" s="76"/>
      <c r="AGI121" s="82">
        <f t="shared" si="1969"/>
        <v>-1369</v>
      </c>
      <c r="AGJ121" s="82">
        <f t="shared" si="1970"/>
        <v>-29231813.239999797</v>
      </c>
    </row>
    <row r="122" spans="1:868" ht="26.25" customHeight="1" x14ac:dyDescent="0.25">
      <c r="A122" s="112"/>
      <c r="B122" s="107">
        <v>85</v>
      </c>
      <c r="C122" s="211" t="s">
        <v>634</v>
      </c>
      <c r="D122" s="16" t="s">
        <v>260</v>
      </c>
      <c r="E122" s="17">
        <v>13520</v>
      </c>
      <c r="F122" s="18">
        <v>0.39</v>
      </c>
      <c r="G122" s="119"/>
      <c r="H122" s="17">
        <v>1</v>
      </c>
      <c r="I122" s="17"/>
      <c r="J122" s="17">
        <v>1.4</v>
      </c>
      <c r="K122" s="17">
        <v>1.68</v>
      </c>
      <c r="L122" s="17">
        <v>2.23</v>
      </c>
      <c r="M122" s="21">
        <v>2.57</v>
      </c>
      <c r="N122" s="2">
        <f>план!N120</f>
        <v>0</v>
      </c>
      <c r="O122" s="2">
        <f>план!O120</f>
        <v>0</v>
      </c>
      <c r="P122" s="2">
        <f t="shared" si="1848"/>
        <v>0</v>
      </c>
      <c r="Q122" s="2">
        <f t="shared" si="1849"/>
        <v>0</v>
      </c>
      <c r="R122" s="15">
        <f>VLOOKUP($C122,'ДС факт при поликлинике'!$D$6:$JC$139,31,0)</f>
        <v>0</v>
      </c>
      <c r="S122" s="15">
        <f>VLOOKUP($C122,'ДС факт при поликлинике'!$D$6:$JC$139,32,0)</f>
        <v>0</v>
      </c>
      <c r="T122" s="15">
        <f>VLOOKUP($C122,'ДС факт при поликлинике'!$D$6:$JC$139,33,0)</f>
        <v>0</v>
      </c>
      <c r="U122" s="15">
        <f>VLOOKUP($C122,'ДС факт при поликлинике'!$D$6:$JC$139,34,0)</f>
        <v>0</v>
      </c>
      <c r="V122" s="2">
        <f t="shared" ref="V122:V127" si="2524">SUM(N122*$F122)</f>
        <v>0</v>
      </c>
      <c r="W122" s="2">
        <f t="shared" ref="W122:W127" si="2525">SUM(P122*$F122)</f>
        <v>0</v>
      </c>
      <c r="X122" s="2">
        <f t="shared" ref="X122:X127" si="2526">SUM(R122*$F122)</f>
        <v>0</v>
      </c>
      <c r="Y122" s="2">
        <f t="shared" ref="Y122:Y127" si="2527">SUM(R122-P122)</f>
        <v>0</v>
      </c>
      <c r="Z122" s="2">
        <f t="shared" ref="Z122:Z127" si="2528">SUM(S122-Q122)</f>
        <v>0</v>
      </c>
      <c r="AA122" s="2">
        <f>план!P120</f>
        <v>400</v>
      </c>
      <c r="AB122" s="2">
        <f>план!Q120</f>
        <v>2952768</v>
      </c>
      <c r="AC122" s="2">
        <f t="shared" si="1542"/>
        <v>233.33333333333334</v>
      </c>
      <c r="AD122" s="2">
        <f t="shared" si="1543"/>
        <v>1722448</v>
      </c>
      <c r="AE122" s="15">
        <f>VLOOKUP($C122,'ДС факт при поликлинике'!$D$6:$JC$139,3,0)</f>
        <v>258</v>
      </c>
      <c r="AF122" s="15">
        <f>VLOOKUP($C122,'ДС факт при поликлинике'!$D$6:$JC$139,4,0)</f>
        <v>1904535.359999994</v>
      </c>
      <c r="AG122" s="15">
        <f>VLOOKUP($C122,'ДС факт при поликлинике'!$D$6:$JC$139,5,0)</f>
        <v>0</v>
      </c>
      <c r="AH122" s="15">
        <f>VLOOKUP($C122,'ДС факт при поликлинике'!$D$6:$JC$139,6,0)</f>
        <v>0</v>
      </c>
      <c r="AI122" s="2">
        <f t="shared" ref="AI122:AI127" si="2529">SUM(AA122*$F122)</f>
        <v>156</v>
      </c>
      <c r="AJ122" s="2">
        <f t="shared" ref="AJ122:AJ127" si="2530">SUM(AC122*$F122)</f>
        <v>91</v>
      </c>
      <c r="AK122" s="2">
        <f t="shared" ref="AK122:AK127" si="2531">SUM(AE122*$F122)</f>
        <v>100.62</v>
      </c>
      <c r="AL122" s="2">
        <f t="shared" si="1545"/>
        <v>24.666666666666657</v>
      </c>
      <c r="AM122" s="2">
        <f t="shared" si="1546"/>
        <v>182087.35999999405</v>
      </c>
      <c r="AN122" s="2">
        <f>план!R120</f>
        <v>0</v>
      </c>
      <c r="AO122" s="2">
        <f>план!S120</f>
        <v>0</v>
      </c>
      <c r="AP122" s="2">
        <f t="shared" si="1547"/>
        <v>0</v>
      </c>
      <c r="AQ122" s="2">
        <f t="shared" si="1548"/>
        <v>0</v>
      </c>
      <c r="AR122" s="2">
        <f>VLOOKUP($C122,'ДС факт при поликлинике'!$D$6:$JC$141,23,0)</f>
        <v>0</v>
      </c>
      <c r="AS122" s="2">
        <f>VLOOKUP($C122,'ДС факт при поликлинике'!$D$6:$JC$141,24,0)</f>
        <v>0</v>
      </c>
      <c r="AT122" s="2">
        <f>VLOOKUP($C122,'ДС факт при поликлинике'!$D$6:$JC$141,25,0)</f>
        <v>0</v>
      </c>
      <c r="AU122" s="2">
        <f>VLOOKUP($C122,'ДС факт при поликлинике'!$D$6:$JC$141,26,0)</f>
        <v>0</v>
      </c>
      <c r="AV122" s="2">
        <f t="shared" ref="AV122:AV127" si="2532">SUM(AN122*$F122)</f>
        <v>0</v>
      </c>
      <c r="AW122" s="2">
        <f t="shared" ref="AW122:AW127" si="2533">SUM(AP122*$F122)</f>
        <v>0</v>
      </c>
      <c r="AX122" s="2">
        <f t="shared" ref="AX122:AX127" si="2534">SUM(AR122*$F122)</f>
        <v>0</v>
      </c>
      <c r="AY122" s="2">
        <f t="shared" si="1550"/>
        <v>0</v>
      </c>
      <c r="AZ122" s="2">
        <f t="shared" si="1551"/>
        <v>0</v>
      </c>
      <c r="BA122" s="2"/>
      <c r="BB122" s="2"/>
      <c r="BC122" s="2">
        <f>план!T120</f>
        <v>0</v>
      </c>
      <c r="BD122" s="2">
        <f>план!U120</f>
        <v>0</v>
      </c>
      <c r="BE122" s="2">
        <f t="shared" si="1552"/>
        <v>0</v>
      </c>
      <c r="BF122" s="2">
        <f t="shared" si="1553"/>
        <v>0</v>
      </c>
      <c r="BG122" s="2">
        <f>VLOOKUP($C122,'ДС факт при поликлинике'!$D$6:$JC$141,7,0)</f>
        <v>0</v>
      </c>
      <c r="BH122" s="2">
        <f>VLOOKUP($C122,'ДС факт при поликлинике'!$D$6:$JC$141,8,0)</f>
        <v>0</v>
      </c>
      <c r="BI122" s="2">
        <f>VLOOKUP($C122,'ДС факт при поликлинике'!$D$6:$JC$141,9,0)</f>
        <v>0</v>
      </c>
      <c r="BJ122" s="2">
        <f>VLOOKUP($C122,'ДС факт при поликлинике'!$D$6:$JC$141,10,0)</f>
        <v>0</v>
      </c>
      <c r="BK122" s="2">
        <f t="shared" ref="BK122:BK127" si="2535">SUM(BC122*$F122)</f>
        <v>0</v>
      </c>
      <c r="BL122" s="2">
        <f t="shared" ref="BL122:BL127" si="2536">SUM(BE122*$F122)</f>
        <v>0</v>
      </c>
      <c r="BM122" s="2">
        <f t="shared" ref="BM122:BM127" si="2537">SUM(BG122*$F122)</f>
        <v>0</v>
      </c>
      <c r="BN122" s="2">
        <f t="shared" si="1555"/>
        <v>0</v>
      </c>
      <c r="BO122" s="2">
        <f t="shared" si="1556"/>
        <v>0</v>
      </c>
      <c r="BP122" s="2">
        <f>план!V120</f>
        <v>0</v>
      </c>
      <c r="BQ122" s="2">
        <f>план!W120</f>
        <v>0</v>
      </c>
      <c r="BR122" s="2">
        <f t="shared" si="1557"/>
        <v>0</v>
      </c>
      <c r="BS122" s="2">
        <f t="shared" si="1558"/>
        <v>0</v>
      </c>
      <c r="BT122" s="2">
        <f>VLOOKUP($C122,'ДС факт при поликлинике'!$D$6:$JC$141,27,0)</f>
        <v>0</v>
      </c>
      <c r="BU122" s="2">
        <f>VLOOKUP($C122,'ДС факт при поликлинике'!$D$6:$JC$141,28,0)</f>
        <v>0</v>
      </c>
      <c r="BV122" s="2">
        <f>VLOOKUP($C122,'ДС факт при поликлинике'!$D$6:$JC$141,29,0)</f>
        <v>0</v>
      </c>
      <c r="BW122" s="2">
        <f>VLOOKUP($C122,'ДС факт при поликлинике'!$D$6:$JC$141,30,0)</f>
        <v>0</v>
      </c>
      <c r="BX122" s="2">
        <f t="shared" ref="BX122:BX127" si="2538">SUM(BP122*$F122)</f>
        <v>0</v>
      </c>
      <c r="BY122" s="2">
        <f t="shared" ref="BY122:BY127" si="2539">SUM(BR122*$F122)</f>
        <v>0</v>
      </c>
      <c r="BZ122" s="2">
        <f t="shared" ref="BZ122:BZ127" si="2540">SUM(BT122*$F122)</f>
        <v>0</v>
      </c>
      <c r="CA122" s="2">
        <f t="shared" si="1559"/>
        <v>0</v>
      </c>
      <c r="CB122" s="2">
        <f t="shared" si="1560"/>
        <v>0</v>
      </c>
      <c r="CC122" s="2">
        <f>план!X120</f>
        <v>3</v>
      </c>
      <c r="CD122" s="2">
        <f>план!Y120</f>
        <v>22145.759999999998</v>
      </c>
      <c r="CE122" s="2">
        <f t="shared" si="1561"/>
        <v>1.75</v>
      </c>
      <c r="CF122" s="2">
        <f t="shared" si="1562"/>
        <v>12918.359999999999</v>
      </c>
      <c r="CG122" s="2">
        <f>VLOOKUP($C122,'ДС факт при поликлинике'!$D$6:$JC$141,51,0)</f>
        <v>17</v>
      </c>
      <c r="CH122" s="2">
        <f>VLOOKUP($C122,'ДС факт при поликлинике'!$D$6:$JC$141,52,0)</f>
        <v>73819.200000000012</v>
      </c>
      <c r="CI122" s="2">
        <f>VLOOKUP($C122,'ДС факт при поликлинике'!$D$6:$JC$141,53,0)</f>
        <v>4</v>
      </c>
      <c r="CJ122" s="2">
        <f>VLOOKUP($C122,'ДС факт при поликлинике'!$D$6:$JC$141,54,0)</f>
        <v>14763.84</v>
      </c>
      <c r="CK122" s="2">
        <f t="shared" ref="CK122:CK127" si="2541">SUM(CC122*$F122)</f>
        <v>1.17</v>
      </c>
      <c r="CL122" s="2">
        <f t="shared" ref="CL122:CL127" si="2542">SUM(CE122*$F122)</f>
        <v>0.6825</v>
      </c>
      <c r="CM122" s="2">
        <f t="shared" ref="CM122:CM127" si="2543">SUM(CG122*$F122)</f>
        <v>6.63</v>
      </c>
      <c r="CN122" s="2">
        <f t="shared" si="1563"/>
        <v>15.25</v>
      </c>
      <c r="CO122" s="2">
        <f t="shared" si="1564"/>
        <v>60900.840000000011</v>
      </c>
      <c r="CP122" s="2">
        <f>план!Z120</f>
        <v>15</v>
      </c>
      <c r="CQ122" s="2">
        <f>план!AA120</f>
        <v>110728.79999999999</v>
      </c>
      <c r="CR122" s="2">
        <f t="shared" si="1565"/>
        <v>8.75</v>
      </c>
      <c r="CS122" s="2">
        <f t="shared" si="1566"/>
        <v>64591.799999999996</v>
      </c>
      <c r="CT122" s="2">
        <f>VLOOKUP($C122,'ДС факт при поликлинике'!$D$6:$JC$141,235,0)</f>
        <v>8</v>
      </c>
      <c r="CU122" s="2">
        <f>VLOOKUP($C122,'ДС факт при поликлинике'!$D$6:$JC$141,236,0)</f>
        <v>59055.359999999993</v>
      </c>
      <c r="CV122" s="2">
        <f>VLOOKUP($C122,'ДС факт при поликлинике'!$D$6:$JC$141,237,0)</f>
        <v>0</v>
      </c>
      <c r="CW122" s="2">
        <f>VLOOKUP($C122,'ДС факт при поликлинике'!$D$6:$JC$141,238,0)</f>
        <v>0</v>
      </c>
      <c r="CX122" s="2">
        <f t="shared" ref="CX122:CX127" si="2544">SUM(CP122*$F122)</f>
        <v>5.8500000000000005</v>
      </c>
      <c r="CY122" s="2">
        <f t="shared" ref="CY122:CY127" si="2545">SUM(CR122*$F122)</f>
        <v>3.4125000000000001</v>
      </c>
      <c r="CZ122" s="2">
        <f t="shared" ref="CZ122:CZ127" si="2546">SUM(CT122*$F122)</f>
        <v>3.12</v>
      </c>
      <c r="DA122" s="2">
        <f t="shared" si="1567"/>
        <v>-0.75</v>
      </c>
      <c r="DB122" s="2">
        <f t="shared" si="1568"/>
        <v>-5536.4400000000023</v>
      </c>
      <c r="DC122" s="2">
        <f>план!AB120</f>
        <v>0</v>
      </c>
      <c r="DD122" s="2">
        <f>план!AC120</f>
        <v>0</v>
      </c>
      <c r="DE122" s="2">
        <f t="shared" si="1569"/>
        <v>0</v>
      </c>
      <c r="DF122" s="2">
        <f t="shared" si="1570"/>
        <v>0</v>
      </c>
      <c r="DG122" s="2">
        <f>VLOOKUP($C122,'ДС факт при поликлинике'!$D$6:$JC$141,163,0)</f>
        <v>4</v>
      </c>
      <c r="DH122" s="2">
        <f>VLOOKUP($C122,'ДС факт при поликлинике'!$D$6:$JC$141,164,0)</f>
        <v>29527.68</v>
      </c>
      <c r="DI122" s="2">
        <f>VLOOKUP($C122,'ДС факт при поликлинике'!$D$6:$JC$141,165,0)</f>
        <v>0</v>
      </c>
      <c r="DJ122" s="2">
        <f>VLOOKUP($C122,'ДС факт при поликлинике'!$D$6:$JC$141,166,0)</f>
        <v>0</v>
      </c>
      <c r="DK122" s="2">
        <f t="shared" ref="DK122:DK127" si="2547">SUM(DC122*$F122)</f>
        <v>0</v>
      </c>
      <c r="DL122" s="2">
        <f t="shared" ref="DL122:DL127" si="2548">SUM(DE122*$F122)</f>
        <v>0</v>
      </c>
      <c r="DM122" s="2">
        <f t="shared" ref="DM122:DM127" si="2549">SUM(DG122*$F122)</f>
        <v>1.56</v>
      </c>
      <c r="DN122" s="2">
        <f t="shared" si="1572"/>
        <v>4</v>
      </c>
      <c r="DO122" s="2">
        <f t="shared" si="1573"/>
        <v>29527.68</v>
      </c>
      <c r="DP122" s="2">
        <f>план!AD120</f>
        <v>0</v>
      </c>
      <c r="DQ122" s="2">
        <f>план!AE120</f>
        <v>0</v>
      </c>
      <c r="DR122" s="2">
        <f t="shared" si="1574"/>
        <v>0</v>
      </c>
      <c r="DS122" s="2">
        <f t="shared" si="1575"/>
        <v>0</v>
      </c>
      <c r="DT122" s="2">
        <f>VLOOKUP($C122,'ДС факт при поликлинике'!$D$6:$JC$141,229,0)</f>
        <v>0</v>
      </c>
      <c r="DU122" s="2">
        <f>VLOOKUP($C122,'ДС факт при поликлинике'!$D$6:$JC$141,230,0)</f>
        <v>0</v>
      </c>
      <c r="DV122" s="2">
        <f>VLOOKUP($C122,'ДС факт при поликлинике'!$D$6:$JC$141,231,0)</f>
        <v>0</v>
      </c>
      <c r="DW122" s="2">
        <f>VLOOKUP($C122,'ДС факт при поликлинике'!$D$6:$JC$141,232,0)</f>
        <v>0</v>
      </c>
      <c r="DX122" s="2">
        <f t="shared" ref="DX122:DX127" si="2550">SUM(DP122*$F122)</f>
        <v>0</v>
      </c>
      <c r="DY122" s="2">
        <f t="shared" ref="DY122:DY127" si="2551">SUM(DR122*$F122)</f>
        <v>0</v>
      </c>
      <c r="DZ122" s="2">
        <f t="shared" ref="DZ122:DZ127" si="2552">SUM(DT122*$F122)</f>
        <v>0</v>
      </c>
      <c r="EA122" s="2">
        <f t="shared" si="1576"/>
        <v>0</v>
      </c>
      <c r="EB122" s="2">
        <f t="shared" si="1577"/>
        <v>0</v>
      </c>
      <c r="EC122" s="2"/>
      <c r="ED122" s="2"/>
      <c r="EE122" s="2">
        <f>план!AF120</f>
        <v>0</v>
      </c>
      <c r="EF122" s="2">
        <f>план!AG120</f>
        <v>0</v>
      </c>
      <c r="EG122" s="2">
        <f t="shared" si="1578"/>
        <v>0</v>
      </c>
      <c r="EH122" s="2">
        <f t="shared" si="1579"/>
        <v>0</v>
      </c>
      <c r="EI122" s="2">
        <f>VLOOKUP($C122,'ДС факт при поликлинике'!$D$6:$JC$141,239,0)</f>
        <v>7</v>
      </c>
      <c r="EJ122" s="2">
        <f>VLOOKUP($C122,'ДС факт при поликлинике'!$D$6:$JC$141,240,0)</f>
        <v>62008.100000000006</v>
      </c>
      <c r="EK122" s="2">
        <f>VLOOKUP($C122,'ДС факт при поликлинике'!$D$6:$JC$141,241,0)</f>
        <v>0</v>
      </c>
      <c r="EL122" s="2">
        <f>VLOOKUP($C122,'ДС факт при поликлинике'!$D$6:$JC$141,242,0)</f>
        <v>0</v>
      </c>
      <c r="EM122" s="2">
        <f t="shared" ref="EM122:EM127" si="2553">SUM(EE122*$F122)</f>
        <v>0</v>
      </c>
      <c r="EN122" s="2">
        <f t="shared" ref="EN122:EN127" si="2554">SUM(EG122*$F122)</f>
        <v>0</v>
      </c>
      <c r="EO122" s="2">
        <f t="shared" ref="EO122:EO127" si="2555">SUM(EI122*$F122)</f>
        <v>2.73</v>
      </c>
      <c r="EP122" s="2">
        <f t="shared" si="1581"/>
        <v>7</v>
      </c>
      <c r="EQ122" s="2">
        <f t="shared" si="1582"/>
        <v>62008.100000000006</v>
      </c>
      <c r="ER122" s="2">
        <f>план!AH120</f>
        <v>63</v>
      </c>
      <c r="ES122" s="2">
        <f>план!AI120</f>
        <v>465060.96</v>
      </c>
      <c r="ET122" s="2">
        <f t="shared" si="1583"/>
        <v>36.75</v>
      </c>
      <c r="EU122" s="2">
        <f t="shared" si="1584"/>
        <v>271285.56</v>
      </c>
      <c r="EV122" s="2">
        <f>VLOOKUP($C122,'ДС факт при поликлинике'!$D$6:$JC$141,11,0)</f>
        <v>35</v>
      </c>
      <c r="EW122" s="2">
        <f>VLOOKUP($C122,'ДС факт при поликлинике'!$D$6:$JC$141,12,0)</f>
        <v>258367.20000000022</v>
      </c>
      <c r="EX122" s="2">
        <f>VLOOKUP($C122,'ДС факт при поликлинике'!$D$6:$JC$141,13,0)</f>
        <v>0</v>
      </c>
      <c r="EY122" s="2">
        <f>VLOOKUP($C122,'ДС факт при поликлинике'!$D$6:$JC$141,14,0)</f>
        <v>0</v>
      </c>
      <c r="EZ122" s="2">
        <f t="shared" ref="EZ122:EZ127" si="2556">SUM(ER122*$F122)</f>
        <v>24.57</v>
      </c>
      <c r="FA122" s="2">
        <f t="shared" ref="FA122:FA127" si="2557">SUM(ET122*$F122)</f>
        <v>14.332500000000001</v>
      </c>
      <c r="FB122" s="2">
        <f t="shared" ref="FB122:FB127" si="2558">SUM(EV122*$F122)</f>
        <v>13.65</v>
      </c>
      <c r="FC122" s="2">
        <f t="shared" si="1586"/>
        <v>-1.75</v>
      </c>
      <c r="FD122" s="2">
        <f t="shared" si="1587"/>
        <v>-12918.359999999782</v>
      </c>
      <c r="FE122" s="2">
        <f>план!AJ120</f>
        <v>0</v>
      </c>
      <c r="FF122" s="2">
        <f>план!AK120</f>
        <v>0</v>
      </c>
      <c r="FG122" s="2">
        <f t="shared" si="1588"/>
        <v>0</v>
      </c>
      <c r="FH122" s="2">
        <f t="shared" si="1589"/>
        <v>0</v>
      </c>
      <c r="FI122" s="2">
        <f>VLOOKUP($C122,'ДС факт при поликлинике'!$D$6:$JC$141,243,0)</f>
        <v>0</v>
      </c>
      <c r="FJ122" s="2">
        <f>VLOOKUP($C122,'ДС факт при поликлинике'!$D$6:$JC$141,244,0)</f>
        <v>0</v>
      </c>
      <c r="FK122" s="2">
        <f>VLOOKUP($C122,'ДС факт при поликлинике'!$D$6:$JC$141,245,0)</f>
        <v>0</v>
      </c>
      <c r="FL122" s="2">
        <f>VLOOKUP($C122,'ДС факт при поликлинике'!$D$6:$JC$141,246,0)</f>
        <v>0</v>
      </c>
      <c r="FM122" s="2">
        <f t="shared" ref="FM122:FM127" si="2559">SUM(FE122*$F122)</f>
        <v>0</v>
      </c>
      <c r="FN122" s="2">
        <f t="shared" ref="FN122:FN127" si="2560">SUM(FG122*$F122)</f>
        <v>0</v>
      </c>
      <c r="FO122" s="2">
        <f t="shared" ref="FO122:FO127" si="2561">SUM(FI122*$F122)</f>
        <v>0</v>
      </c>
      <c r="FP122" s="2">
        <f t="shared" si="1591"/>
        <v>0</v>
      </c>
      <c r="FQ122" s="2">
        <f t="shared" si="1592"/>
        <v>0</v>
      </c>
      <c r="FR122" s="2">
        <f>план!AL120</f>
        <v>0</v>
      </c>
      <c r="FS122" s="2">
        <f>план!AM120</f>
        <v>0</v>
      </c>
      <c r="FT122" s="2">
        <f t="shared" si="1593"/>
        <v>0</v>
      </c>
      <c r="FU122" s="2">
        <f t="shared" si="1594"/>
        <v>0</v>
      </c>
      <c r="FV122" s="2">
        <f>VLOOKUP($C122,'ДС факт при поликлинике'!$D$6:$JC$141,197,0)</f>
        <v>0</v>
      </c>
      <c r="FW122" s="2">
        <f>VLOOKUP($C122,'ДС факт при поликлинике'!$D$6:$JC$141,198,0)</f>
        <v>0</v>
      </c>
      <c r="FX122" s="2">
        <f>VLOOKUP($C122,'ДС факт при поликлинике'!$D$6:$JC$141,199,0)</f>
        <v>0</v>
      </c>
      <c r="FY122" s="2">
        <f>VLOOKUP($C122,'ДС факт при поликлинике'!$D$6:$JC$141,200,0)</f>
        <v>0</v>
      </c>
      <c r="FZ122" s="2">
        <f t="shared" ref="FZ122:FZ127" si="2562">SUM(FR122*$F122)</f>
        <v>0</v>
      </c>
      <c r="GA122" s="2">
        <f t="shared" ref="GA122:GA127" si="2563">SUM(FT122*$F122)</f>
        <v>0</v>
      </c>
      <c r="GB122" s="2">
        <f t="shared" ref="GB122:GB127" si="2564">SUM(FV122*$F122)</f>
        <v>0</v>
      </c>
      <c r="GC122" s="2">
        <f t="shared" si="1596"/>
        <v>0</v>
      </c>
      <c r="GD122" s="2">
        <f t="shared" si="1597"/>
        <v>0</v>
      </c>
      <c r="GE122" s="2">
        <f>план!AN120</f>
        <v>0</v>
      </c>
      <c r="GF122" s="2">
        <f>план!AO120</f>
        <v>0</v>
      </c>
      <c r="GG122" s="2">
        <f t="shared" si="1598"/>
        <v>0</v>
      </c>
      <c r="GH122" s="2">
        <f t="shared" si="1599"/>
        <v>0</v>
      </c>
      <c r="GI122" s="2">
        <f>VLOOKUP($C122,'ДС факт при поликлинике'!$D$6:$JC$141,201,0)</f>
        <v>0</v>
      </c>
      <c r="GJ122" s="2">
        <f>VLOOKUP($C122,'ДС факт при поликлинике'!$D$6:$JC$141,202,0)</f>
        <v>0</v>
      </c>
      <c r="GK122" s="2">
        <f>VLOOKUP($C122,'ДС факт при поликлинике'!$D$6:$JC$141,203,0)</f>
        <v>0</v>
      </c>
      <c r="GL122" s="2">
        <f>VLOOKUP($C122,'ДС факт при поликлинике'!$D$6:$JC$141,204,0)</f>
        <v>0</v>
      </c>
      <c r="GM122" s="2">
        <f t="shared" ref="GM122:GM127" si="2565">SUM(GE122*$F122)</f>
        <v>0</v>
      </c>
      <c r="GN122" s="2">
        <f t="shared" ref="GN122:GN127" si="2566">SUM(GG122*$F122)</f>
        <v>0</v>
      </c>
      <c r="GO122" s="2">
        <f t="shared" ref="GO122:GO127" si="2567">SUM(GI122*$F122)</f>
        <v>0</v>
      </c>
      <c r="GP122" s="2">
        <f t="shared" si="1601"/>
        <v>0</v>
      </c>
      <c r="GQ122" s="2">
        <f t="shared" si="1602"/>
        <v>0</v>
      </c>
      <c r="GR122" s="2">
        <f>план!AP120</f>
        <v>0</v>
      </c>
      <c r="GS122" s="2">
        <f>план!AQ120</f>
        <v>0</v>
      </c>
      <c r="GT122" s="2">
        <f t="shared" si="1603"/>
        <v>0</v>
      </c>
      <c r="GU122" s="2">
        <f t="shared" si="1604"/>
        <v>0</v>
      </c>
      <c r="GV122" s="2">
        <f>VLOOKUP($C122,'ДС факт при поликлинике'!$D$6:$JC$141,171,0)</f>
        <v>0</v>
      </c>
      <c r="GW122" s="2">
        <f>VLOOKUP($C122,'ДС факт при поликлинике'!$D$6:$JC$141,172,0)</f>
        <v>0</v>
      </c>
      <c r="GX122" s="2">
        <f>VLOOKUP($C122,'ДС факт при поликлинике'!$D$6:$JC$141,173,0)</f>
        <v>0</v>
      </c>
      <c r="GY122" s="2">
        <f>VLOOKUP($C122,'ДС факт при поликлинике'!$D$6:$JC$141,174,0)</f>
        <v>0</v>
      </c>
      <c r="GZ122" s="2">
        <f t="shared" ref="GZ122:GZ127" si="2568">SUM(GR122*$F122)</f>
        <v>0</v>
      </c>
      <c r="HA122" s="2">
        <f t="shared" ref="HA122:HA127" si="2569">SUM(GT122*$F122)</f>
        <v>0</v>
      </c>
      <c r="HB122" s="2">
        <f t="shared" ref="HB122:HB127" si="2570">SUM(GV122*$F122)</f>
        <v>0</v>
      </c>
      <c r="HC122" s="2">
        <f t="shared" si="1606"/>
        <v>0</v>
      </c>
      <c r="HD122" s="2">
        <f t="shared" si="1607"/>
        <v>0</v>
      </c>
      <c r="HE122" s="2">
        <f>план!AR120</f>
        <v>0</v>
      </c>
      <c r="HF122" s="2">
        <f>план!AS120</f>
        <v>0</v>
      </c>
      <c r="HG122" s="2">
        <f t="shared" si="1608"/>
        <v>0</v>
      </c>
      <c r="HH122" s="2">
        <f t="shared" si="1609"/>
        <v>0</v>
      </c>
      <c r="HI122" s="2">
        <f>VLOOKUP($C122,'ДС факт при поликлинике'!$D$6:$JC$141,175,0)</f>
        <v>0</v>
      </c>
      <c r="HJ122" s="2">
        <f>VLOOKUP($C122,'ДС факт при поликлинике'!$D$6:$JC$141,176,0)</f>
        <v>0</v>
      </c>
      <c r="HK122" s="2">
        <f>VLOOKUP($C122,'ДС факт при поликлинике'!$D$6:$JC$141,177,0)</f>
        <v>0</v>
      </c>
      <c r="HL122" s="2">
        <f>VLOOKUP($C122,'ДС факт при поликлинике'!$D$6:$JC$141,178,0)</f>
        <v>0</v>
      </c>
      <c r="HM122" s="2">
        <f t="shared" ref="HM122:HM127" si="2571">SUM(HE122*$F122)</f>
        <v>0</v>
      </c>
      <c r="HN122" s="2">
        <f t="shared" ref="HN122:HN127" si="2572">SUM(HG122*$F122)</f>
        <v>0</v>
      </c>
      <c r="HO122" s="2">
        <f t="shared" ref="HO122:HO127" si="2573">SUM(HI122*$F122)</f>
        <v>0</v>
      </c>
      <c r="HP122" s="2">
        <f t="shared" si="1611"/>
        <v>0</v>
      </c>
      <c r="HQ122" s="2">
        <f t="shared" si="1612"/>
        <v>0</v>
      </c>
      <c r="HR122" s="2">
        <f>план!AT120</f>
        <v>0</v>
      </c>
      <c r="HS122" s="2">
        <f>план!AU120</f>
        <v>0</v>
      </c>
      <c r="HT122" s="2">
        <f t="shared" si="1613"/>
        <v>0</v>
      </c>
      <c r="HU122" s="2">
        <f t="shared" si="1614"/>
        <v>0</v>
      </c>
      <c r="HV122" s="2">
        <f>VLOOKUP($C122,'ДС факт при поликлинике'!$D$6:$JC$141,179,0)</f>
        <v>0</v>
      </c>
      <c r="HW122" s="2">
        <f>VLOOKUP($C122,'ДС факт при поликлинике'!$D$6:$JC$141,180,0)</f>
        <v>0</v>
      </c>
      <c r="HX122" s="2">
        <f>VLOOKUP($C122,'ДС факт при поликлинике'!$D$6:$JC$141,181,0)</f>
        <v>0</v>
      </c>
      <c r="HY122" s="2">
        <f>VLOOKUP($C122,'ДС факт при поликлинике'!$D$6:$JC$141,182,0)</f>
        <v>0</v>
      </c>
      <c r="HZ122" s="2">
        <f t="shared" ref="HZ122:HZ127" si="2574">SUM(HR122*$F122)</f>
        <v>0</v>
      </c>
      <c r="IA122" s="2">
        <f t="shared" ref="IA122:IA127" si="2575">SUM(HT122*$F122)</f>
        <v>0</v>
      </c>
      <c r="IB122" s="2">
        <f t="shared" ref="IB122:IB127" si="2576">SUM(HV122*$F122)</f>
        <v>0</v>
      </c>
      <c r="IC122" s="2">
        <f t="shared" si="1616"/>
        <v>0</v>
      </c>
      <c r="ID122" s="2">
        <f t="shared" si="1617"/>
        <v>0</v>
      </c>
      <c r="IE122" s="2">
        <f>план!AV120</f>
        <v>0</v>
      </c>
      <c r="IF122" s="2">
        <f>план!AW120</f>
        <v>0</v>
      </c>
      <c r="IG122" s="2">
        <f t="shared" si="1618"/>
        <v>0</v>
      </c>
      <c r="IH122" s="2">
        <f t="shared" si="1619"/>
        <v>0</v>
      </c>
      <c r="II122" s="2">
        <f>VLOOKUP($C122,'ДС факт при поликлинике'!$D$6:$JC$141,129,0)</f>
        <v>0</v>
      </c>
      <c r="IJ122" s="2">
        <f>VLOOKUP($C122,'ДС факт при поликлинике'!$D$6:$JC$141,130,0)</f>
        <v>0</v>
      </c>
      <c r="IK122" s="2">
        <f>VLOOKUP($C122,'ДС факт при поликлинике'!$D$6:$JC$141,131,0)</f>
        <v>0</v>
      </c>
      <c r="IL122" s="2">
        <f>VLOOKUP($C122,'ДС факт при поликлинике'!$D$6:$JC$141,132,0)</f>
        <v>0</v>
      </c>
      <c r="IM122" s="2">
        <f t="shared" ref="IM122:IM127" si="2577">SUM(IE122*$F122)</f>
        <v>0</v>
      </c>
      <c r="IN122" s="2">
        <f t="shared" ref="IN122:IN127" si="2578">SUM(IG122*$F122)</f>
        <v>0</v>
      </c>
      <c r="IO122" s="2">
        <f t="shared" ref="IO122:IO127" si="2579">SUM(II122*$F122)</f>
        <v>0</v>
      </c>
      <c r="IP122" s="2">
        <f t="shared" si="1621"/>
        <v>0</v>
      </c>
      <c r="IQ122" s="2">
        <f t="shared" si="1622"/>
        <v>0</v>
      </c>
      <c r="IR122" s="2">
        <f>план!AX120</f>
        <v>23</v>
      </c>
      <c r="IS122" s="2">
        <f>план!AY120</f>
        <v>169784.16</v>
      </c>
      <c r="IT122" s="2">
        <f t="shared" si="1623"/>
        <v>13.416666666666668</v>
      </c>
      <c r="IU122" s="2">
        <f t="shared" si="1624"/>
        <v>99040.760000000009</v>
      </c>
      <c r="IV122" s="2">
        <f>VLOOKUP($C122,'ДС факт при поликлинике'!$D$6:$JC$141,125,0)</f>
        <v>10</v>
      </c>
      <c r="IW122" s="2">
        <f>VLOOKUP($C122,'ДС факт при поликлинике'!$D$6:$JC$141,126,0)</f>
        <v>73819.199999999997</v>
      </c>
      <c r="IX122" s="2">
        <f>VLOOKUP($C122,'ДС факт при поликлинике'!$D$6:$JC$141,127,0)</f>
        <v>0</v>
      </c>
      <c r="IY122" s="2">
        <f>VLOOKUP($C122,'ДС факт при поликлинике'!$D$6:$JC$141,128,0)</f>
        <v>0</v>
      </c>
      <c r="IZ122" s="2">
        <f t="shared" ref="IZ122:IZ127" si="2580">SUM(IR122*$F122)</f>
        <v>8.9700000000000006</v>
      </c>
      <c r="JA122" s="2">
        <f t="shared" ref="JA122:JA127" si="2581">SUM(IT122*$F122)</f>
        <v>5.2325000000000008</v>
      </c>
      <c r="JB122" s="2">
        <f t="shared" ref="JB122:JB127" si="2582">SUM(IV122*$F122)</f>
        <v>3.9000000000000004</v>
      </c>
      <c r="JC122" s="2">
        <f t="shared" si="1626"/>
        <v>-3.4166666666666679</v>
      </c>
      <c r="JD122" s="2">
        <f t="shared" si="1627"/>
        <v>-25221.560000000012</v>
      </c>
      <c r="JE122" s="2">
        <f>план!AZ120</f>
        <v>60</v>
      </c>
      <c r="JF122" s="2">
        <f>план!BA120</f>
        <v>442915.19999999995</v>
      </c>
      <c r="JG122" s="2">
        <f t="shared" si="1628"/>
        <v>35</v>
      </c>
      <c r="JH122" s="2">
        <f t="shared" si="1629"/>
        <v>258367.19999999998</v>
      </c>
      <c r="JI122" s="2">
        <f>VLOOKUP($C122,'ДС факт при поликлинике'!$D$6:$JC$141,161,0)</f>
        <v>29</v>
      </c>
      <c r="JJ122" s="2">
        <f>VLOOKUP($C122,'ДС факт при поликлинике'!$D$6:$JC$141,162,0)</f>
        <v>214075.68000000014</v>
      </c>
      <c r="JK122" s="2"/>
      <c r="JL122" s="2"/>
      <c r="JM122" s="2">
        <f t="shared" ref="JM122:JM127" si="2583">SUM(JE122*$F122)</f>
        <v>23.400000000000002</v>
      </c>
      <c r="JN122" s="2">
        <f t="shared" ref="JN122:JN127" si="2584">SUM(JG122*$F122)</f>
        <v>13.65</v>
      </c>
      <c r="JO122" s="2">
        <f t="shared" ref="JO122:JO127" si="2585">SUM(JI122*$F122)</f>
        <v>11.31</v>
      </c>
      <c r="JP122" s="2">
        <f t="shared" si="1631"/>
        <v>-6</v>
      </c>
      <c r="JQ122" s="2">
        <f t="shared" si="1632"/>
        <v>-44291.519999999844</v>
      </c>
      <c r="JR122" s="2">
        <f>план!BB120</f>
        <v>24</v>
      </c>
      <c r="JS122" s="2">
        <f>план!BC120</f>
        <v>177166.07999999999</v>
      </c>
      <c r="JT122" s="2">
        <f t="shared" si="1633"/>
        <v>14</v>
      </c>
      <c r="JU122" s="2">
        <f t="shared" si="1634"/>
        <v>103346.87999999999</v>
      </c>
      <c r="JV122" s="2">
        <f>VLOOKUP($C122,'ДС факт при поликлинике'!$D$6:$JC$141,133,0)</f>
        <v>14</v>
      </c>
      <c r="JW122" s="2">
        <f>VLOOKUP($C122,'ДС факт при поликлинике'!$D$6:$JC$141,134,0)</f>
        <v>103346.87999999999</v>
      </c>
      <c r="JX122" s="2">
        <f>VLOOKUP($C122,'ДС факт при поликлинике'!$D$6:$JC$141,135,0)</f>
        <v>0</v>
      </c>
      <c r="JY122" s="2">
        <f>VLOOKUP($C122,'ДС факт при поликлинике'!$D$6:$JC$141,136,0)</f>
        <v>0</v>
      </c>
      <c r="JZ122" s="2">
        <f t="shared" ref="JZ122:JZ127" si="2586">SUM(JR122*$F122)</f>
        <v>9.36</v>
      </c>
      <c r="KA122" s="2">
        <f t="shared" ref="KA122:KA127" si="2587">SUM(JT122*$F122)</f>
        <v>5.46</v>
      </c>
      <c r="KB122" s="2">
        <f t="shared" ref="KB122:KB127" si="2588">SUM(JV122*$F122)</f>
        <v>5.46</v>
      </c>
      <c r="KC122" s="2">
        <f t="shared" si="1636"/>
        <v>0</v>
      </c>
      <c r="KD122" s="2">
        <f t="shared" si="1637"/>
        <v>0</v>
      </c>
      <c r="KE122" s="2">
        <f>план!BD120</f>
        <v>24</v>
      </c>
      <c r="KF122" s="2">
        <f>план!BE120</f>
        <v>177166.07999999999</v>
      </c>
      <c r="KG122" s="2">
        <f t="shared" si="1638"/>
        <v>14</v>
      </c>
      <c r="KH122" s="2">
        <f t="shared" si="1639"/>
        <v>103346.87999999999</v>
      </c>
      <c r="KI122" s="2">
        <f>VLOOKUP($C122,'ДС факт при поликлинике'!$D$6:$JC$141,137,0)</f>
        <v>16</v>
      </c>
      <c r="KJ122" s="2">
        <f>VLOOKUP($C122,'ДС факт при поликлинике'!$D$6:$JC$141,138,0)</f>
        <v>118110.71999999999</v>
      </c>
      <c r="KK122" s="2">
        <f>VLOOKUP($C122,'ДС факт при поликлинике'!$D$6:$JC$141,139,0)</f>
        <v>0</v>
      </c>
      <c r="KL122" s="2">
        <f>VLOOKUP($C122,'ДС факт при поликлинике'!$D$6:$JC$141,140,0)</f>
        <v>0</v>
      </c>
      <c r="KM122" s="2">
        <f t="shared" ref="KM122:KM127" si="2589">SUM(KE122*$F122)</f>
        <v>9.36</v>
      </c>
      <c r="KN122" s="2">
        <f t="shared" ref="KN122:KN127" si="2590">SUM(KG122*$F122)</f>
        <v>5.46</v>
      </c>
      <c r="KO122" s="2">
        <f t="shared" ref="KO122:KO127" si="2591">SUM(KI122*$F122)</f>
        <v>6.24</v>
      </c>
      <c r="KP122" s="2">
        <f t="shared" si="1641"/>
        <v>2</v>
      </c>
      <c r="KQ122" s="2">
        <f t="shared" si="1642"/>
        <v>14763.839999999997</v>
      </c>
      <c r="KR122" s="2">
        <f>план!BF120</f>
        <v>6</v>
      </c>
      <c r="KS122" s="2">
        <f>план!BG120</f>
        <v>44291.519999999997</v>
      </c>
      <c r="KT122" s="2">
        <f t="shared" si="1643"/>
        <v>3.5</v>
      </c>
      <c r="KU122" s="2">
        <f t="shared" si="1644"/>
        <v>25836.719999999998</v>
      </c>
      <c r="KV122" s="2">
        <f>VLOOKUP($C122,'ДС факт при поликлинике'!$D$6:$JC$141,141,0)</f>
        <v>2</v>
      </c>
      <c r="KW122" s="2">
        <f>VLOOKUP($C122,'ДС факт при поликлинике'!$D$6:$JC$141,142,0)</f>
        <v>14763.84</v>
      </c>
      <c r="KX122" s="2"/>
      <c r="KY122" s="2"/>
      <c r="KZ122" s="2">
        <f t="shared" ref="KZ122:KZ127" si="2592">SUM(KR122*$F122)</f>
        <v>2.34</v>
      </c>
      <c r="LA122" s="2">
        <f t="shared" ref="LA122:LA127" si="2593">SUM(KT122*$F122)</f>
        <v>1.365</v>
      </c>
      <c r="LB122" s="2">
        <f t="shared" ref="LB122:LB127" si="2594">SUM(KV122*$F122)</f>
        <v>0.78</v>
      </c>
      <c r="LC122" s="2">
        <f t="shared" si="1646"/>
        <v>-1.5</v>
      </c>
      <c r="LD122" s="2">
        <f t="shared" si="1647"/>
        <v>-11072.879999999997</v>
      </c>
      <c r="LE122" s="2">
        <f>план!BH120</f>
        <v>0</v>
      </c>
      <c r="LF122" s="2">
        <f>план!BI120</f>
        <v>0</v>
      </c>
      <c r="LG122" s="2">
        <f t="shared" si="1648"/>
        <v>0</v>
      </c>
      <c r="LH122" s="2">
        <f t="shared" si="1649"/>
        <v>0</v>
      </c>
      <c r="LI122" s="2">
        <f>VLOOKUP($C122,'ДС факт при поликлинике'!$D$6:$JC$141,143,0)</f>
        <v>0</v>
      </c>
      <c r="LJ122" s="2">
        <f>VLOOKUP($C122,'ДС факт при поликлинике'!$D$6:$JC$141,144,0)</f>
        <v>0</v>
      </c>
      <c r="LK122" s="2"/>
      <c r="LL122" s="2"/>
      <c r="LM122" s="2">
        <f t="shared" ref="LM122:LM127" si="2595">SUM(LE122*$F122)</f>
        <v>0</v>
      </c>
      <c r="LN122" s="2">
        <f t="shared" ref="LN122:LN127" si="2596">SUM(LG122*$F122)</f>
        <v>0</v>
      </c>
      <c r="LO122" s="2">
        <f t="shared" ref="LO122:LO127" si="2597">SUM(LI122*$F122)</f>
        <v>0</v>
      </c>
      <c r="LP122" s="2">
        <f t="shared" si="1651"/>
        <v>0</v>
      </c>
      <c r="LQ122" s="2">
        <f t="shared" si="1652"/>
        <v>0</v>
      </c>
      <c r="LR122" s="2">
        <f>план!BJ120</f>
        <v>0</v>
      </c>
      <c r="LS122" s="2">
        <f>план!BK120</f>
        <v>0</v>
      </c>
      <c r="LT122" s="2">
        <f t="shared" si="1653"/>
        <v>0</v>
      </c>
      <c r="LU122" s="2">
        <f t="shared" si="1654"/>
        <v>0</v>
      </c>
      <c r="LV122" s="2">
        <f>VLOOKUP($C122,'ДС факт при поликлинике'!$D$6:$JC$141,145,0)</f>
        <v>4</v>
      </c>
      <c r="LW122" s="2">
        <f>VLOOKUP($C122,'ДС факт при поликлинике'!$D$6:$JC$141,146,0)</f>
        <v>29527.68</v>
      </c>
      <c r="LX122" s="2"/>
      <c r="LY122" s="2"/>
      <c r="LZ122" s="2">
        <f t="shared" ref="LZ122:LZ127" si="2598">SUM(LR122*$F122)</f>
        <v>0</v>
      </c>
      <c r="MA122" s="2">
        <f t="shared" ref="MA122:MA127" si="2599">SUM(LT122*$F122)</f>
        <v>0</v>
      </c>
      <c r="MB122" s="2">
        <f t="shared" ref="MB122:MB127" si="2600">SUM(LV122*$F122)</f>
        <v>1.56</v>
      </c>
      <c r="MC122" s="2">
        <f t="shared" si="1656"/>
        <v>4</v>
      </c>
      <c r="MD122" s="2">
        <f t="shared" si="1657"/>
        <v>29527.68</v>
      </c>
      <c r="ME122" s="2">
        <f>план!BL120</f>
        <v>0</v>
      </c>
      <c r="MF122" s="2">
        <f>план!BM120</f>
        <v>0</v>
      </c>
      <c r="MG122" s="2">
        <f t="shared" si="1658"/>
        <v>0</v>
      </c>
      <c r="MH122" s="2">
        <f t="shared" si="1659"/>
        <v>0</v>
      </c>
      <c r="MI122" s="2">
        <f>VLOOKUP($C122,'ДС факт при поликлинике'!$D$6:$JC$141,183,0)</f>
        <v>0</v>
      </c>
      <c r="MJ122" s="2">
        <f>VLOOKUP($C122,'ДС факт при поликлинике'!$D$6:$JC$141,184,0)</f>
        <v>0</v>
      </c>
      <c r="MK122" s="2">
        <f>VLOOKUP($C122,'ДС факт при поликлинике'!$D$6:$JC$141,185,0)</f>
        <v>0</v>
      </c>
      <c r="ML122" s="2">
        <f>VLOOKUP($C122,'ДС факт при поликлинике'!$D$6:$JC$141,186,0)</f>
        <v>0</v>
      </c>
      <c r="MM122" s="2">
        <f t="shared" ref="MM122:MM127" si="2601">SUM(ME122*$F122)</f>
        <v>0</v>
      </c>
      <c r="MN122" s="2">
        <f t="shared" ref="MN122:MN127" si="2602">SUM(MG122*$F122)</f>
        <v>0</v>
      </c>
      <c r="MO122" s="2">
        <f t="shared" ref="MO122:MO127" si="2603">SUM(MI122*$F122)</f>
        <v>0</v>
      </c>
      <c r="MP122" s="2">
        <f t="shared" si="1661"/>
        <v>0</v>
      </c>
      <c r="MQ122" s="2">
        <f t="shared" si="1662"/>
        <v>0</v>
      </c>
      <c r="MR122" s="2">
        <f>план!BN120</f>
        <v>3</v>
      </c>
      <c r="MS122" s="2">
        <f>план!BO120</f>
        <v>22145.759999999998</v>
      </c>
      <c r="MT122" s="2">
        <f t="shared" si="1663"/>
        <v>1.75</v>
      </c>
      <c r="MU122" s="2">
        <f t="shared" si="1664"/>
        <v>12918.359999999999</v>
      </c>
      <c r="MV122" s="2">
        <f>VLOOKUP($C122,'ДС факт при поликлинике'!$D$6:$JC$141,187,0)</f>
        <v>0</v>
      </c>
      <c r="MW122" s="2">
        <f>VLOOKUP($C122,'ДС факт при поликлинике'!$D$6:$JC$141,188,0)</f>
        <v>0</v>
      </c>
      <c r="MX122" s="2"/>
      <c r="MY122" s="2"/>
      <c r="MZ122" s="2">
        <f t="shared" ref="MZ122:MZ127" si="2604">SUM(MR122*$F122)</f>
        <v>1.17</v>
      </c>
      <c r="NA122" s="2">
        <f t="shared" ref="NA122:NA127" si="2605">SUM(MT122*$F122)</f>
        <v>0.6825</v>
      </c>
      <c r="NB122" s="2">
        <f t="shared" ref="NB122:NB127" si="2606">SUM(MV122*$F122)</f>
        <v>0</v>
      </c>
      <c r="NC122" s="2">
        <f t="shared" si="1666"/>
        <v>-1.75</v>
      </c>
      <c r="ND122" s="2">
        <f t="shared" si="1667"/>
        <v>-12918.359999999999</v>
      </c>
      <c r="NE122" s="2">
        <f>план!BP120</f>
        <v>0</v>
      </c>
      <c r="NF122" s="2">
        <f>план!BQ120</f>
        <v>0</v>
      </c>
      <c r="NG122" s="2">
        <f t="shared" si="1668"/>
        <v>0</v>
      </c>
      <c r="NH122" s="2">
        <f t="shared" si="1669"/>
        <v>0</v>
      </c>
      <c r="NI122" s="2">
        <f>VLOOKUP($C122,'ДС факт при поликлинике'!$D$6:$JC$141,189,0)</f>
        <v>0</v>
      </c>
      <c r="NJ122" s="2">
        <f>VLOOKUP($C122,'ДС факт при поликлинике'!$D$6:$JC$141,190,0)</f>
        <v>0</v>
      </c>
      <c r="NK122" s="2"/>
      <c r="NL122" s="2"/>
      <c r="NM122" s="2">
        <f t="shared" ref="NM122:NM127" si="2607">SUM(NE122*$F122)</f>
        <v>0</v>
      </c>
      <c r="NN122" s="2">
        <f t="shared" ref="NN122:NN127" si="2608">SUM(NG122*$F122)</f>
        <v>0</v>
      </c>
      <c r="NO122" s="2">
        <f t="shared" ref="NO122:NO127" si="2609">SUM(NI122*$F122)</f>
        <v>0</v>
      </c>
      <c r="NP122" s="2">
        <f t="shared" si="1671"/>
        <v>0</v>
      </c>
      <c r="NQ122" s="2">
        <f t="shared" si="1672"/>
        <v>0</v>
      </c>
      <c r="NR122" s="2">
        <f>план!BR120</f>
        <v>36</v>
      </c>
      <c r="NS122" s="2">
        <f>план!BS120</f>
        <v>265749.12</v>
      </c>
      <c r="NT122" s="2">
        <f t="shared" si="1673"/>
        <v>21</v>
      </c>
      <c r="NU122" s="2">
        <f t="shared" si="1674"/>
        <v>155020.31999999998</v>
      </c>
      <c r="NV122" s="2">
        <f>VLOOKUP($C122,'ДС факт при поликлинике'!$D$6:$JC$141,191,0)</f>
        <v>18</v>
      </c>
      <c r="NW122" s="2">
        <f>VLOOKUP($C122,'ДС факт при поликлинике'!$D$6:$JC$141,192,0)</f>
        <v>132874.56</v>
      </c>
      <c r="NX122" s="2"/>
      <c r="NY122" s="2"/>
      <c r="NZ122" s="2">
        <f t="shared" ref="NZ122:NZ127" si="2610">SUM(NR122*$F122)</f>
        <v>14.040000000000001</v>
      </c>
      <c r="OA122" s="2">
        <f t="shared" ref="OA122:OA127" si="2611">SUM(NT122*$F122)</f>
        <v>8.19</v>
      </c>
      <c r="OB122" s="2">
        <f t="shared" ref="OB122:OB127" si="2612">SUM(NV122*$F122)</f>
        <v>7.0200000000000005</v>
      </c>
      <c r="OC122" s="2">
        <f t="shared" si="1676"/>
        <v>-3</v>
      </c>
      <c r="OD122" s="2">
        <f t="shared" si="1677"/>
        <v>-22145.75999999998</v>
      </c>
      <c r="OE122" s="2">
        <f>план!BT120</f>
        <v>14</v>
      </c>
      <c r="OF122" s="2">
        <f>план!BU120</f>
        <v>103346.87999999999</v>
      </c>
      <c r="OG122" s="2">
        <f t="shared" si="1678"/>
        <v>8.1666666666666679</v>
      </c>
      <c r="OH122" s="2">
        <f t="shared" si="1679"/>
        <v>60285.68</v>
      </c>
      <c r="OI122" s="2">
        <f>VLOOKUP($C122,'ДС факт при поликлинике'!$D$6:$JC$141,149,0)</f>
        <v>10</v>
      </c>
      <c r="OJ122" s="2">
        <f>VLOOKUP($C122,'ДС факт при поликлинике'!$D$6:$JC$141,150,0)</f>
        <v>73819.199999999997</v>
      </c>
      <c r="OK122" s="2"/>
      <c r="OL122" s="2"/>
      <c r="OM122" s="2">
        <f t="shared" ref="OM122:OM127" si="2613">SUM(OE122*$F122)</f>
        <v>5.46</v>
      </c>
      <c r="ON122" s="2">
        <f t="shared" ref="ON122:ON127" si="2614">SUM(OG122*$F122)</f>
        <v>3.1850000000000005</v>
      </c>
      <c r="OO122" s="2">
        <f t="shared" ref="OO122:OO127" si="2615">SUM(OI122*$F122)</f>
        <v>3.9000000000000004</v>
      </c>
      <c r="OP122" s="2">
        <f t="shared" si="1681"/>
        <v>1.8333333333333321</v>
      </c>
      <c r="OQ122" s="2">
        <f t="shared" si="1682"/>
        <v>13533.519999999997</v>
      </c>
      <c r="OR122" s="2">
        <f>план!BV120</f>
        <v>0</v>
      </c>
      <c r="OS122" s="2">
        <f>план!BW120</f>
        <v>0</v>
      </c>
      <c r="OT122" s="2">
        <f t="shared" si="1683"/>
        <v>0</v>
      </c>
      <c r="OU122" s="2">
        <f t="shared" si="1684"/>
        <v>0</v>
      </c>
      <c r="OV122" s="2">
        <f>VLOOKUP($C122,'ДС факт при поликлинике'!$D$6:$JC$141,247,0)</f>
        <v>0</v>
      </c>
      <c r="OW122" s="2">
        <f>VLOOKUP($C122,'ДС факт при поликлинике'!$D$6:$JC$141,248,0)</f>
        <v>0</v>
      </c>
      <c r="OX122" s="2"/>
      <c r="OY122" s="2"/>
      <c r="OZ122" s="2">
        <f t="shared" ref="OZ122:OZ127" si="2616">SUM(OR122*$F122)</f>
        <v>0</v>
      </c>
      <c r="PA122" s="2">
        <f t="shared" ref="PA122:PA127" si="2617">SUM(OT122*$F122)</f>
        <v>0</v>
      </c>
      <c r="PB122" s="2">
        <f t="shared" ref="PB122:PB127" si="2618">SUM(OV122*$F122)</f>
        <v>0</v>
      </c>
      <c r="PC122" s="2">
        <f t="shared" si="1686"/>
        <v>0</v>
      </c>
      <c r="PD122" s="2">
        <f t="shared" si="1687"/>
        <v>0</v>
      </c>
      <c r="PE122" s="2">
        <f>план!BX120</f>
        <v>0</v>
      </c>
      <c r="PF122" s="2">
        <f>план!BY120</f>
        <v>0</v>
      </c>
      <c r="PG122" s="2">
        <f t="shared" si="1688"/>
        <v>0</v>
      </c>
      <c r="PH122" s="2">
        <f t="shared" si="1689"/>
        <v>0</v>
      </c>
      <c r="PI122" s="2">
        <f>VLOOKUP($C122,'ДС факт при поликлинике'!$D$6:$JC$141,95,0)</f>
        <v>1</v>
      </c>
      <c r="PJ122" s="2">
        <f>VLOOKUP($C122,'ДС факт при поликлинике'!$D$6:$JC$141,96,0)</f>
        <v>7381.92</v>
      </c>
      <c r="PK122" s="2">
        <f>VLOOKUP($C122,'ДС факт при поликлинике'!$D$6:$JC$141,97,0)</f>
        <v>0</v>
      </c>
      <c r="PL122" s="2">
        <f>VLOOKUP($C122,'ДС факт при поликлинике'!$D$6:$JC$141,98,0)</f>
        <v>0</v>
      </c>
      <c r="PM122" s="2">
        <f t="shared" ref="PM122:PM127" si="2619">SUM(PE122*$F122)</f>
        <v>0</v>
      </c>
      <c r="PN122" s="2">
        <f t="shared" ref="PN122:PN127" si="2620">SUM(PG122*$F122)</f>
        <v>0</v>
      </c>
      <c r="PO122" s="2">
        <f t="shared" ref="PO122:PO127" si="2621">SUM(PI122*$F122)</f>
        <v>0.39</v>
      </c>
      <c r="PP122" s="2">
        <f t="shared" si="1691"/>
        <v>1</v>
      </c>
      <c r="PQ122" s="2">
        <f t="shared" si="1692"/>
        <v>7381.92</v>
      </c>
      <c r="PR122" s="2">
        <f>план!BZ120</f>
        <v>8</v>
      </c>
      <c r="PS122" s="2">
        <f>план!CA120</f>
        <v>59055.360000000001</v>
      </c>
      <c r="PT122" s="2">
        <f t="shared" si="1693"/>
        <v>4.6666666666666661</v>
      </c>
      <c r="PU122" s="2">
        <f t="shared" si="1694"/>
        <v>34448.959999999999</v>
      </c>
      <c r="PV122" s="2">
        <f>VLOOKUP($C122,'ДС факт при поликлинике'!$D$6:$JC$141,99,0)</f>
        <v>3</v>
      </c>
      <c r="PW122" s="2">
        <f>VLOOKUP($C122,'ДС факт при поликлинике'!$D$6:$JC$141,100,0)</f>
        <v>22145.760000000002</v>
      </c>
      <c r="PX122" s="2">
        <f>VLOOKUP($C122,'ДС факт при поликлинике'!$D$6:$JC$141,101,0)</f>
        <v>0</v>
      </c>
      <c r="PY122" s="2">
        <f>VLOOKUP($C122,'ДС факт при поликлинике'!$D$6:$JC$141,102,0)</f>
        <v>0</v>
      </c>
      <c r="PZ122" s="2">
        <f t="shared" ref="PZ122:PZ127" si="2622">SUM(PR122*$F122)</f>
        <v>3.12</v>
      </c>
      <c r="QA122" s="2">
        <f t="shared" ref="QA122:QA127" si="2623">SUM(PT122*$F122)</f>
        <v>1.8199999999999998</v>
      </c>
      <c r="QB122" s="2">
        <f t="shared" ref="QB122:QB127" si="2624">SUM(PV122*$F122)</f>
        <v>1.17</v>
      </c>
      <c r="QC122" s="2">
        <f t="shared" si="1696"/>
        <v>-1.6666666666666661</v>
      </c>
      <c r="QD122" s="2">
        <f t="shared" si="1697"/>
        <v>-12303.199999999997</v>
      </c>
      <c r="QE122" s="2">
        <f>план!CB120</f>
        <v>0</v>
      </c>
      <c r="QF122" s="2">
        <f>план!CC120</f>
        <v>0</v>
      </c>
      <c r="QG122" s="2">
        <f t="shared" si="1698"/>
        <v>0</v>
      </c>
      <c r="QH122" s="2">
        <f t="shared" si="1699"/>
        <v>0</v>
      </c>
      <c r="QI122" s="2">
        <f>VLOOKUP($C122,'ДС факт при поликлинике'!$D$6:$JC$141,63,0)</f>
        <v>0</v>
      </c>
      <c r="QJ122" s="2">
        <f>VLOOKUP($C122,'ДС факт при поликлинике'!$D$6:$JC$141,64,0)</f>
        <v>0</v>
      </c>
      <c r="QK122" s="2">
        <f>VLOOKUP($C122,'ДС факт при поликлинике'!$D$6:$JC$141,65,0)</f>
        <v>0</v>
      </c>
      <c r="QL122" s="2">
        <f>VLOOKUP($C122,'ДС факт при поликлинике'!$D$6:$JC$141,66,0)</f>
        <v>0</v>
      </c>
      <c r="QM122" s="2">
        <f t="shared" ref="QM122:QM127" si="2625">SUM(QE122*$F122)</f>
        <v>0</v>
      </c>
      <c r="QN122" s="2">
        <f t="shared" ref="QN122:QN127" si="2626">SUM(QG122*$F122)</f>
        <v>0</v>
      </c>
      <c r="QO122" s="2">
        <f t="shared" ref="QO122:QO127" si="2627">SUM(QI122*$F122)</f>
        <v>0</v>
      </c>
      <c r="QP122" s="2">
        <f t="shared" si="1701"/>
        <v>0</v>
      </c>
      <c r="QQ122" s="2">
        <f t="shared" si="1702"/>
        <v>0</v>
      </c>
      <c r="QR122" s="2">
        <f>план!CD120</f>
        <v>0</v>
      </c>
      <c r="QS122" s="2">
        <f>план!CE120</f>
        <v>0</v>
      </c>
      <c r="QT122" s="2">
        <f t="shared" si="1703"/>
        <v>0</v>
      </c>
      <c r="QU122" s="2">
        <f t="shared" si="1704"/>
        <v>0</v>
      </c>
      <c r="QV122" s="2">
        <f>VLOOKUP($C122,'ДС факт при поликлинике'!$D$6:$JC$141,107,0)</f>
        <v>0</v>
      </c>
      <c r="QW122" s="2">
        <f>VLOOKUP($C122,'ДС факт при поликлинике'!$D$6:$JC$141,108,0)</f>
        <v>0</v>
      </c>
      <c r="QX122" s="2">
        <f>VLOOKUP($C122,'ДС факт при поликлинике'!$D$6:$JC$141,109,0)</f>
        <v>0</v>
      </c>
      <c r="QY122" s="2">
        <f>VLOOKUP($C122,'ДС факт при поликлинике'!$D$6:$JC$141,110,0)</f>
        <v>0</v>
      </c>
      <c r="QZ122" s="2">
        <f t="shared" ref="QZ122:QZ127" si="2628">SUM(QR122*$F122)</f>
        <v>0</v>
      </c>
      <c r="RA122" s="2">
        <f t="shared" ref="RA122:RA127" si="2629">SUM(QT122*$F122)</f>
        <v>0</v>
      </c>
      <c r="RB122" s="2">
        <f t="shared" ref="RB122:RB127" si="2630">SUM(QV122*$F122)</f>
        <v>0</v>
      </c>
      <c r="RC122" s="2">
        <f t="shared" si="1706"/>
        <v>0</v>
      </c>
      <c r="RD122" s="2">
        <f t="shared" si="1707"/>
        <v>0</v>
      </c>
      <c r="RE122" s="2">
        <f>план!CF120</f>
        <v>0</v>
      </c>
      <c r="RF122" s="2">
        <f>план!CG120</f>
        <v>0</v>
      </c>
      <c r="RG122" s="2">
        <f t="shared" si="1708"/>
        <v>0</v>
      </c>
      <c r="RH122" s="2">
        <f t="shared" si="1709"/>
        <v>0</v>
      </c>
      <c r="RI122" s="2">
        <f>VLOOKUP($C122,'ДС факт при поликлинике'!$D$6:$JC$141,79,0)</f>
        <v>0</v>
      </c>
      <c r="RJ122" s="2">
        <f>VLOOKUP($C122,'ДС факт при поликлинике'!$D$6:$JC$141,80,0)</f>
        <v>0</v>
      </c>
      <c r="RK122" s="2">
        <f>VLOOKUP($C122,'ДС факт при поликлинике'!$D$6:$JC$141,81,0)</f>
        <v>0</v>
      </c>
      <c r="RL122" s="2">
        <f>VLOOKUP($C122,'ДС факт при поликлинике'!$D$6:$JC$141,82,0)</f>
        <v>0</v>
      </c>
      <c r="RM122" s="2">
        <f t="shared" ref="RM122:RM127" si="2631">SUM(RE122*$F122)</f>
        <v>0</v>
      </c>
      <c r="RN122" s="2">
        <f t="shared" ref="RN122:RN127" si="2632">SUM(RG122*$F122)</f>
        <v>0</v>
      </c>
      <c r="RO122" s="2">
        <f t="shared" ref="RO122:RO127" si="2633">SUM(RI122*$F122)</f>
        <v>0</v>
      </c>
      <c r="RP122" s="2">
        <f t="shared" si="1711"/>
        <v>0</v>
      </c>
      <c r="RQ122" s="2">
        <f t="shared" si="1712"/>
        <v>0</v>
      </c>
      <c r="RR122" s="2">
        <f>план!CH120</f>
        <v>63</v>
      </c>
      <c r="RS122" s="2">
        <f>план!CI120</f>
        <v>465060.96</v>
      </c>
      <c r="RT122" s="2">
        <f t="shared" si="1713"/>
        <v>36.75</v>
      </c>
      <c r="RU122" s="2">
        <f t="shared" si="1714"/>
        <v>271285.56</v>
      </c>
      <c r="RV122" s="2">
        <f>VLOOKUP($C122,'ДС факт при поликлинике'!$D$6:$JC$141,119,0)</f>
        <v>93</v>
      </c>
      <c r="RW122" s="2">
        <f>VLOOKUP($C122,'ДС факт при поликлинике'!$D$6:$JC$141,120,0)</f>
        <v>380168.88000000035</v>
      </c>
      <c r="RX122" s="2">
        <f>VLOOKUP($C122,'ДС факт при поликлинике'!$D$6:$JC$141,121,0)</f>
        <v>1</v>
      </c>
      <c r="RY122" s="2">
        <f>VLOOKUP($C122,'ДС факт при поликлинике'!$D$6:$JC$141,122,0)</f>
        <v>3690.96</v>
      </c>
      <c r="RZ122" s="2">
        <f t="shared" ref="RZ122:RZ127" si="2634">SUM(RR122*$F122)</f>
        <v>24.57</v>
      </c>
      <c r="SA122" s="2">
        <f t="shared" ref="SA122:SA127" si="2635">SUM(RT122*$F122)</f>
        <v>14.332500000000001</v>
      </c>
      <c r="SB122" s="2">
        <f t="shared" ref="SB122:SB127" si="2636">SUM(RV122*$F122)</f>
        <v>36.270000000000003</v>
      </c>
      <c r="SC122" s="2">
        <f t="shared" si="1716"/>
        <v>56.25</v>
      </c>
      <c r="SD122" s="2">
        <f t="shared" si="1717"/>
        <v>108883.32000000036</v>
      </c>
      <c r="SE122" s="2">
        <f>план!CJ120</f>
        <v>0</v>
      </c>
      <c r="SF122" s="2">
        <f>план!CK120</f>
        <v>0</v>
      </c>
      <c r="SG122" s="2">
        <f t="shared" si="1718"/>
        <v>0</v>
      </c>
      <c r="SH122" s="2">
        <f t="shared" si="1719"/>
        <v>0</v>
      </c>
      <c r="SI122" s="2">
        <f>VLOOKUP($C122,'ДС факт при поликлинике'!$D$6:$JC$141,209,0)</f>
        <v>0</v>
      </c>
      <c r="SJ122" s="2">
        <f>VLOOKUP($C122,'ДС факт при поликлинике'!$D$6:$JC$141,210,0)</f>
        <v>0</v>
      </c>
      <c r="SK122" s="2">
        <f>VLOOKUP($C122,'ДС факт при поликлинике'!$D$6:$JC$141,211,0)</f>
        <v>0</v>
      </c>
      <c r="SL122" s="2">
        <f>VLOOKUP($C122,'ДС факт при поликлинике'!$D$6:$JC$141,212,0)</f>
        <v>0</v>
      </c>
      <c r="SM122" s="2">
        <f t="shared" ref="SM122:SM127" si="2637">SUM(SE122*$F122)</f>
        <v>0</v>
      </c>
      <c r="SN122" s="2">
        <f t="shared" ref="SN122:SN127" si="2638">SUM(SG122*$F122)</f>
        <v>0</v>
      </c>
      <c r="SO122" s="2">
        <f t="shared" ref="SO122:SO127" si="2639">SUM(SI122*$F122)</f>
        <v>0</v>
      </c>
      <c r="SP122" s="2">
        <f t="shared" si="1721"/>
        <v>0</v>
      </c>
      <c r="SQ122" s="2">
        <f t="shared" si="1722"/>
        <v>0</v>
      </c>
      <c r="SR122" s="2">
        <f>план!CL120</f>
        <v>27</v>
      </c>
      <c r="SS122" s="2">
        <f>план!CM120</f>
        <v>239174.20800000001</v>
      </c>
      <c r="ST122" s="2">
        <f t="shared" si="1723"/>
        <v>15.75</v>
      </c>
      <c r="SU122" s="2">
        <f t="shared" si="1724"/>
        <v>139518.288</v>
      </c>
      <c r="SV122" s="2">
        <f>VLOOKUP($C122,'ДС факт при поликлинике'!$D$6:$JC$141,213,0)</f>
        <v>33</v>
      </c>
      <c r="SW122" s="2">
        <f>VLOOKUP($C122,'ДС факт при поликлинике'!$D$6:$JC$141,214,0)</f>
        <v>292323.89999999985</v>
      </c>
      <c r="SX122" s="2">
        <f>VLOOKUP($C122,'ДС факт при поликлинике'!$D$6:$JC$141,215,0)</f>
        <v>0</v>
      </c>
      <c r="SY122" s="2">
        <f>VLOOKUP($C122,'ДС факт при поликлинике'!$D$6:$JC$141,216,0)</f>
        <v>0</v>
      </c>
      <c r="SZ122" s="2">
        <f t="shared" ref="SZ122:SZ127" si="2640">SUM(SR122*$F122)</f>
        <v>10.530000000000001</v>
      </c>
      <c r="TA122" s="2">
        <f t="shared" ref="TA122:TA127" si="2641">SUM(ST122*$F122)</f>
        <v>6.1425000000000001</v>
      </c>
      <c r="TB122" s="2">
        <f t="shared" ref="TB122:TB127" si="2642">SUM(SV122*$F122)</f>
        <v>12.870000000000001</v>
      </c>
      <c r="TC122" s="2">
        <f t="shared" si="1726"/>
        <v>17.25</v>
      </c>
      <c r="TD122" s="2">
        <f t="shared" si="1727"/>
        <v>152805.61199999985</v>
      </c>
      <c r="TE122" s="2">
        <f>план!CN120</f>
        <v>0</v>
      </c>
      <c r="TF122" s="2">
        <f>план!CO120</f>
        <v>0</v>
      </c>
      <c r="TG122" s="2">
        <f t="shared" si="1728"/>
        <v>0</v>
      </c>
      <c r="TH122" s="2">
        <f t="shared" si="1729"/>
        <v>0</v>
      </c>
      <c r="TI122" s="2">
        <f>VLOOKUP($C122,'ДС факт при поликлинике'!$D$6:$JC$141,217,0)</f>
        <v>0</v>
      </c>
      <c r="TJ122" s="2">
        <f>VLOOKUP($C122,'ДС факт при поликлинике'!$D$6:$JC$141,218,0)</f>
        <v>0</v>
      </c>
      <c r="TK122" s="2">
        <f>VLOOKUP($C122,'ДС факт при поликлинике'!$D$6:$JC$141,219,0)</f>
        <v>0</v>
      </c>
      <c r="TL122" s="2">
        <f>VLOOKUP($C122,'ДС факт при поликлинике'!$D$6:$JC$141,220,0)</f>
        <v>0</v>
      </c>
      <c r="TM122" s="2">
        <f t="shared" ref="TM122:TM127" si="2643">SUM(TE122*$F122)</f>
        <v>0</v>
      </c>
      <c r="TN122" s="2">
        <f t="shared" ref="TN122:TN127" si="2644">SUM(TG122*$F122)</f>
        <v>0</v>
      </c>
      <c r="TO122" s="2">
        <f t="shared" ref="TO122:TO127" si="2645">SUM(TI122*$F122)</f>
        <v>0</v>
      </c>
      <c r="TP122" s="2">
        <f t="shared" si="1731"/>
        <v>0</v>
      </c>
      <c r="TQ122" s="2">
        <f t="shared" si="1732"/>
        <v>0</v>
      </c>
      <c r="TR122" s="2">
        <f>план!CP120</f>
        <v>0</v>
      </c>
      <c r="TS122" s="2">
        <f>план!CQ120</f>
        <v>0</v>
      </c>
      <c r="TT122" s="2">
        <f t="shared" si="1733"/>
        <v>0</v>
      </c>
      <c r="TU122" s="2">
        <f t="shared" si="1734"/>
        <v>0</v>
      </c>
      <c r="TV122" s="2">
        <f>VLOOKUP($C122,'ДС факт при поликлинике'!$D$6:$JC$141,221,0)</f>
        <v>0</v>
      </c>
      <c r="TW122" s="2">
        <f>VLOOKUP($C122,'ДС факт при поликлинике'!$D$6:$JC$141,222,0)</f>
        <v>0</v>
      </c>
      <c r="TX122" s="2">
        <f>VLOOKUP($C122,'ДС факт при поликлинике'!$D$6:$JC$141,223,0)</f>
        <v>0</v>
      </c>
      <c r="TY122" s="2">
        <f>VLOOKUP($C122,'ДС факт при поликлинике'!$D$6:$JC$141,224,0)</f>
        <v>0</v>
      </c>
      <c r="TZ122" s="2">
        <f t="shared" ref="TZ122:TZ127" si="2646">SUM(TR122*$F122)</f>
        <v>0</v>
      </c>
      <c r="UA122" s="2">
        <f t="shared" ref="UA122:UA127" si="2647">SUM(TT122*$F122)</f>
        <v>0</v>
      </c>
      <c r="UB122" s="2">
        <f t="shared" ref="UB122:UB127" si="2648">SUM(TV122*$F122)</f>
        <v>0</v>
      </c>
      <c r="UC122" s="2">
        <f t="shared" si="1736"/>
        <v>0</v>
      </c>
      <c r="UD122" s="2">
        <f t="shared" si="1737"/>
        <v>0</v>
      </c>
      <c r="UE122" s="2">
        <f>план!CR120</f>
        <v>40</v>
      </c>
      <c r="UF122" s="2">
        <f>план!CS120</f>
        <v>354332.15999999997</v>
      </c>
      <c r="UG122" s="2">
        <f t="shared" si="1738"/>
        <v>23.333333333333336</v>
      </c>
      <c r="UH122" s="2">
        <f t="shared" si="1739"/>
        <v>206693.75999999998</v>
      </c>
      <c r="UI122" s="2">
        <f>VLOOKUP($C122,'ДС факт при поликлинике'!$D$6:$JC$141,233,0)</f>
        <v>31</v>
      </c>
      <c r="UJ122" s="2">
        <f>VLOOKUP($C122,'ДС факт при поликлинике'!$D$6:$JC$141,234,0)</f>
        <v>274607.29999999987</v>
      </c>
      <c r="UK122" s="2"/>
      <c r="UL122" s="2"/>
      <c r="UM122" s="2">
        <f t="shared" ref="UM122:UM127" si="2649">SUM(UE122*$F122)</f>
        <v>15.600000000000001</v>
      </c>
      <c r="UN122" s="2">
        <f t="shared" ref="UN122:UN127" si="2650">SUM(UG122*$F122)</f>
        <v>9.1000000000000014</v>
      </c>
      <c r="UO122" s="2">
        <f t="shared" ref="UO122:UO127" si="2651">SUM(UI122*$F122)</f>
        <v>12.09</v>
      </c>
      <c r="UP122" s="2">
        <f t="shared" si="1740"/>
        <v>7.6666666666666643</v>
      </c>
      <c r="UQ122" s="2">
        <f t="shared" si="1741"/>
        <v>67913.539999999892</v>
      </c>
      <c r="UR122" s="136">
        <f>план!CT120</f>
        <v>0</v>
      </c>
      <c r="US122" s="37">
        <f>план!CU120</f>
        <v>0</v>
      </c>
      <c r="UT122" s="2">
        <f t="shared" si="1742"/>
        <v>0</v>
      </c>
      <c r="UU122" s="2">
        <f t="shared" si="1743"/>
        <v>0</v>
      </c>
      <c r="UV122" s="2">
        <f>VLOOKUP($C122,'ДС факт при поликлинике'!$D$6:$JC$141,225,0)</f>
        <v>0</v>
      </c>
      <c r="UW122" s="2">
        <f>VLOOKUP($C122,'ДС факт при поликлинике'!$D$6:$JC$141,226,0)</f>
        <v>0</v>
      </c>
      <c r="UX122" s="2">
        <f>VLOOKUP($C122,'ДС факт при поликлинике'!$D$6:$JC$141,227,0)</f>
        <v>0</v>
      </c>
      <c r="UY122" s="2">
        <f>VLOOKUP($C122,'ДС факт при поликлинике'!$D$6:$JC$141,228,0)</f>
        <v>0</v>
      </c>
      <c r="UZ122" s="2">
        <f t="shared" ref="UZ122:UZ127" si="2652">SUM(UR122*$F122)</f>
        <v>0</v>
      </c>
      <c r="VA122" s="2">
        <f t="shared" ref="VA122:VA127" si="2653">SUM(UT122*$F122)</f>
        <v>0</v>
      </c>
      <c r="VB122" s="2">
        <f t="shared" ref="VB122:VB127" si="2654">SUM(UV122*$F122)</f>
        <v>0</v>
      </c>
      <c r="VC122" s="2">
        <f t="shared" si="1745"/>
        <v>0</v>
      </c>
      <c r="VD122" s="2">
        <f t="shared" si="1746"/>
        <v>0</v>
      </c>
      <c r="VE122" s="2">
        <f>план!CV120</f>
        <v>0</v>
      </c>
      <c r="VF122" s="2">
        <f>план!CW120</f>
        <v>0</v>
      </c>
      <c r="VG122" s="2">
        <f t="shared" si="1747"/>
        <v>0</v>
      </c>
      <c r="VH122" s="2">
        <f t="shared" si="1748"/>
        <v>0</v>
      </c>
      <c r="VI122" s="2">
        <f>VLOOKUP($C122,'ДС факт при поликлинике'!$D$6:$JC$141,205,0)</f>
        <v>0</v>
      </c>
      <c r="VJ122" s="2">
        <f>VLOOKUP($C122,'ДС факт при поликлинике'!$D$6:$JC$141,206,0)</f>
        <v>0</v>
      </c>
      <c r="VK122" s="2"/>
      <c r="VL122" s="2"/>
      <c r="VM122" s="2">
        <f t="shared" ref="VM122:VM127" si="2655">SUM(VE122*$F122)</f>
        <v>0</v>
      </c>
      <c r="VN122" s="2">
        <f t="shared" ref="VN122:VN127" si="2656">SUM(VG122*$F122)</f>
        <v>0</v>
      </c>
      <c r="VO122" s="2">
        <f t="shared" ref="VO122:VO127" si="2657">SUM(VI122*$F122)</f>
        <v>0</v>
      </c>
      <c r="VP122" s="2">
        <f t="shared" si="1749"/>
        <v>0</v>
      </c>
      <c r="VQ122" s="2">
        <f t="shared" si="1750"/>
        <v>0</v>
      </c>
      <c r="VR122" s="2">
        <f>план!CX120</f>
        <v>0</v>
      </c>
      <c r="VS122" s="2">
        <f>план!CY120</f>
        <v>0</v>
      </c>
      <c r="VT122" s="2">
        <f t="shared" si="1751"/>
        <v>0</v>
      </c>
      <c r="VU122" s="2">
        <f t="shared" si="1752"/>
        <v>0</v>
      </c>
      <c r="VV122" s="2">
        <f>VLOOKUP($C122,'ДС факт при поликлинике'!$D$6:$JC$141,207,0)</f>
        <v>0</v>
      </c>
      <c r="VW122" s="2">
        <f>VLOOKUP($C122,'ДС факт при поликлинике'!$D$6:$JC$141,208,0)</f>
        <v>0</v>
      </c>
      <c r="VX122" s="2"/>
      <c r="VY122" s="2"/>
      <c r="VZ122" s="2">
        <f t="shared" ref="VZ122:VZ127" si="2658">SUM(VR122*$F122)</f>
        <v>0</v>
      </c>
      <c r="WA122" s="2">
        <f t="shared" ref="WA122:WA127" si="2659">SUM(VT122*$F122)</f>
        <v>0</v>
      </c>
      <c r="WB122" s="2">
        <f t="shared" ref="WB122:WB127" si="2660">SUM(VV122*$F122)</f>
        <v>0</v>
      </c>
      <c r="WC122" s="2">
        <f t="shared" si="1754"/>
        <v>0</v>
      </c>
      <c r="WD122" s="2">
        <f t="shared" si="1755"/>
        <v>0</v>
      </c>
      <c r="WE122" s="2">
        <f>план!CZ120</f>
        <v>0</v>
      </c>
      <c r="WF122" s="2">
        <f>план!DA120</f>
        <v>0</v>
      </c>
      <c r="WG122" s="2">
        <f t="shared" si="1756"/>
        <v>0</v>
      </c>
      <c r="WH122" s="2">
        <f t="shared" si="1757"/>
        <v>0</v>
      </c>
      <c r="WI122" s="2">
        <f>VLOOKUP($C122,'ДС факт при поликлинике'!$D$6:$JC$141,91,0)</f>
        <v>2</v>
      </c>
      <c r="WJ122" s="2">
        <f>VLOOKUP($C122,'ДС факт при поликлинике'!$D$6:$JC$141,92,0)</f>
        <v>17716.599999999999</v>
      </c>
      <c r="WK122" s="2">
        <f>VLOOKUP($C122,'ДС факт при поликлинике'!$D$6:$JC$141,93,0)</f>
        <v>0</v>
      </c>
      <c r="WL122" s="2">
        <f>VLOOKUP($C122,'ДС факт при поликлинике'!$D$6:$JC$141,94,0)</f>
        <v>0</v>
      </c>
      <c r="WM122" s="2">
        <f t="shared" ref="WM122:WM127" si="2661">SUM(WE122*$F122)</f>
        <v>0</v>
      </c>
      <c r="WN122" s="2">
        <f t="shared" ref="WN122:WN127" si="2662">SUM(WG122*$F122)</f>
        <v>0</v>
      </c>
      <c r="WO122" s="2">
        <f t="shared" ref="WO122:WO127" si="2663">SUM(WI122*$F122)</f>
        <v>0.78</v>
      </c>
      <c r="WP122" s="2">
        <f t="shared" si="1759"/>
        <v>2</v>
      </c>
      <c r="WQ122" s="2">
        <f t="shared" si="1760"/>
        <v>17716.599999999999</v>
      </c>
      <c r="WR122" s="2">
        <f>план!DB120</f>
        <v>0</v>
      </c>
      <c r="WS122" s="2">
        <f>план!DC120</f>
        <v>0</v>
      </c>
      <c r="WT122" s="2">
        <f t="shared" si="1761"/>
        <v>0</v>
      </c>
      <c r="WU122" s="2">
        <f t="shared" si="1762"/>
        <v>0</v>
      </c>
      <c r="WV122" s="2">
        <f>VLOOKUP($C122,'ДС факт при поликлинике'!$D$6:$JC$141,67,0)</f>
        <v>0</v>
      </c>
      <c r="WW122" s="2">
        <f>VLOOKUP($C122,'ДС факт при поликлинике'!$D$6:$JC$141,68,0)</f>
        <v>0</v>
      </c>
      <c r="WX122" s="2">
        <f>VLOOKUP($C122,'ДС факт при поликлинике'!$D$6:$JC$141,69,0)</f>
        <v>0</v>
      </c>
      <c r="WY122" s="2">
        <f>VLOOKUP($C122,'ДС факт при поликлинике'!$D$6:$JC$141,70,0)</f>
        <v>0</v>
      </c>
      <c r="WZ122" s="2">
        <f t="shared" ref="WZ122:WZ127" si="2664">SUM(WR122*$F122)</f>
        <v>0</v>
      </c>
      <c r="XA122" s="2">
        <f t="shared" ref="XA122:XA127" si="2665">SUM(WT122*$F122)</f>
        <v>0</v>
      </c>
      <c r="XB122" s="2">
        <f t="shared" ref="XB122:XB127" si="2666">SUM(WV122*$F122)</f>
        <v>0</v>
      </c>
      <c r="XC122" s="2">
        <f t="shared" si="1764"/>
        <v>0</v>
      </c>
      <c r="XD122" s="2">
        <f t="shared" si="1765"/>
        <v>0</v>
      </c>
      <c r="XE122" s="2">
        <f>план!DD120</f>
        <v>0</v>
      </c>
      <c r="XF122" s="2">
        <f>план!DE120</f>
        <v>0</v>
      </c>
      <c r="XG122" s="2">
        <f t="shared" si="1766"/>
        <v>0</v>
      </c>
      <c r="XH122" s="2">
        <f t="shared" si="1767"/>
        <v>0</v>
      </c>
      <c r="XI122" s="2">
        <f>VLOOKUP($C122,'ДС факт при поликлинике'!$D$6:$JC$141,111,0)</f>
        <v>0</v>
      </c>
      <c r="XJ122" s="2">
        <f>VLOOKUP($C122,'ДС факт при поликлинике'!$D$6:$JC$141,112,0)</f>
        <v>0</v>
      </c>
      <c r="XK122" s="2">
        <f>VLOOKUP($C122,'ДС факт при поликлинике'!$D$6:$JC$141,113,0)</f>
        <v>0</v>
      </c>
      <c r="XL122" s="2">
        <f>VLOOKUP($C122,'ДС факт при поликлинике'!$D$6:$JC$141,114,0)</f>
        <v>0</v>
      </c>
      <c r="XM122" s="2">
        <f t="shared" ref="XM122:XM127" si="2667">SUM(XE122*$F122)</f>
        <v>0</v>
      </c>
      <c r="XN122" s="2">
        <f t="shared" ref="XN122:XN127" si="2668">SUM(XG122*$F122)</f>
        <v>0</v>
      </c>
      <c r="XO122" s="2">
        <f t="shared" ref="XO122:XO127" si="2669">SUM(XI122*$F122)</f>
        <v>0</v>
      </c>
      <c r="XP122" s="2">
        <f t="shared" si="1768"/>
        <v>0</v>
      </c>
      <c r="XQ122" s="2">
        <f t="shared" si="1769"/>
        <v>0</v>
      </c>
      <c r="XR122" s="2">
        <f>план!DF120</f>
        <v>0</v>
      </c>
      <c r="XS122" s="2">
        <f>план!DG120</f>
        <v>0</v>
      </c>
      <c r="XT122" s="2">
        <f t="shared" si="1770"/>
        <v>0</v>
      </c>
      <c r="XU122" s="2">
        <f t="shared" si="1771"/>
        <v>0</v>
      </c>
      <c r="XV122" s="2">
        <f>VLOOKUP($C122,'ДС факт при поликлинике'!$D$6:$JC$141,87,0)</f>
        <v>0</v>
      </c>
      <c r="XW122" s="2">
        <f>VLOOKUP($C122,'ДС факт при поликлинике'!$D$6:$JC$141,88,0)</f>
        <v>0</v>
      </c>
      <c r="XX122" s="2">
        <f>VLOOKUP($C122,'ДС факт при поликлинике'!$D$6:$JC$141,89,0)</f>
        <v>0</v>
      </c>
      <c r="XY122" s="2">
        <f>VLOOKUP($C122,'ДС факт при поликлинике'!$D$6:$JC$141,90,0)</f>
        <v>0</v>
      </c>
      <c r="XZ122" s="2">
        <f t="shared" ref="XZ122:XZ127" si="2670">SUM(XR122*$F122)</f>
        <v>0</v>
      </c>
      <c r="YA122" s="2">
        <f t="shared" ref="YA122:YA127" si="2671">SUM(XT122*$F122)</f>
        <v>0</v>
      </c>
      <c r="YB122" s="2">
        <f t="shared" ref="YB122:YB127" si="2672">SUM(XV122*$F122)</f>
        <v>0</v>
      </c>
      <c r="YC122" s="2">
        <f t="shared" si="1773"/>
        <v>0</v>
      </c>
      <c r="YD122" s="2">
        <f t="shared" si="1774"/>
        <v>0</v>
      </c>
      <c r="YE122" s="2">
        <f>план!DH120</f>
        <v>20</v>
      </c>
      <c r="YF122" s="2">
        <f>план!DI120</f>
        <v>177166.07999999999</v>
      </c>
      <c r="YG122" s="2">
        <f t="shared" si="1775"/>
        <v>11.666666666666668</v>
      </c>
      <c r="YH122" s="2">
        <f t="shared" si="1776"/>
        <v>103346.87999999999</v>
      </c>
      <c r="YI122" s="2">
        <f>VLOOKUP($C122,'ДС факт при поликлинике'!$D$6:$JC$141,75,0)</f>
        <v>9</v>
      </c>
      <c r="YJ122" s="2">
        <f>VLOOKUP($C122,'ДС факт при поликлинике'!$D$6:$JC$141,76,0)</f>
        <v>79724.700000000012</v>
      </c>
      <c r="YK122" s="2">
        <f>VLOOKUP($C122,'ДС факт при поликлинике'!$D$6:$JC$141,77,0)</f>
        <v>0</v>
      </c>
      <c r="YL122" s="2">
        <f>VLOOKUP($C122,'ДС факт при поликлинике'!$D$6:$JC$141,78,0)</f>
        <v>0</v>
      </c>
      <c r="YM122" s="2">
        <f t="shared" ref="YM122:YM127" si="2673">SUM(YE122*$F122)</f>
        <v>7.8000000000000007</v>
      </c>
      <c r="YN122" s="2">
        <f t="shared" ref="YN122:YN127" si="2674">SUM(YG122*$F122)</f>
        <v>4.5500000000000007</v>
      </c>
      <c r="YO122" s="2">
        <f t="shared" ref="YO122:YO127" si="2675">SUM(YI122*$F122)</f>
        <v>3.5100000000000002</v>
      </c>
      <c r="YP122" s="2">
        <f t="shared" si="1777"/>
        <v>-2.6666666666666679</v>
      </c>
      <c r="YQ122" s="2">
        <f t="shared" si="1778"/>
        <v>-23622.179999999978</v>
      </c>
      <c r="YR122" s="2">
        <f>план!DJ120</f>
        <v>0</v>
      </c>
      <c r="YS122" s="2">
        <f>план!DK120</f>
        <v>0</v>
      </c>
      <c r="YT122" s="2">
        <f t="shared" si="1779"/>
        <v>0</v>
      </c>
      <c r="YU122" s="2">
        <f t="shared" si="1780"/>
        <v>0</v>
      </c>
      <c r="YV122" s="2">
        <f>VLOOKUP($C122,'ДС факт при поликлинике'!$D$6:$JC$141,71,0)</f>
        <v>2</v>
      </c>
      <c r="YW122" s="2">
        <f>VLOOKUP($C122,'ДС факт при поликлинике'!$D$6:$JC$141,72,0)</f>
        <v>17716.599999999999</v>
      </c>
      <c r="YX122" s="2">
        <f>VLOOKUP($C122,'ДС факт при поликлинике'!$D$6:$JC$141,73,0)</f>
        <v>0</v>
      </c>
      <c r="YY122" s="2">
        <f>VLOOKUP($C122,'ДС факт при поликлинике'!$D$6:$JC$141,74,0)</f>
        <v>0</v>
      </c>
      <c r="YZ122" s="2">
        <f t="shared" ref="YZ122:YZ127" si="2676">SUM(YR122*$F122)</f>
        <v>0</v>
      </c>
      <c r="ZA122" s="2">
        <f t="shared" ref="ZA122:ZA127" si="2677">SUM(YT122*$F122)</f>
        <v>0</v>
      </c>
      <c r="ZB122" s="2">
        <f t="shared" ref="ZB122:ZB127" si="2678">SUM(YV122*$F122)</f>
        <v>0.78</v>
      </c>
      <c r="ZC122" s="2">
        <f t="shared" si="1781"/>
        <v>2</v>
      </c>
      <c r="ZD122" s="2">
        <f t="shared" si="1782"/>
        <v>17716.599999999999</v>
      </c>
      <c r="ZE122" s="2">
        <f>план!DL120</f>
        <v>0</v>
      </c>
      <c r="ZF122" s="2">
        <f>план!DM120</f>
        <v>0</v>
      </c>
      <c r="ZG122" s="2">
        <f t="shared" si="1783"/>
        <v>0</v>
      </c>
      <c r="ZH122" s="2">
        <f t="shared" si="1784"/>
        <v>0</v>
      </c>
      <c r="ZI122" s="2">
        <f>VLOOKUP($C122,'ДС факт при поликлинике'!$D$6:$JC$141,103,0)</f>
        <v>1</v>
      </c>
      <c r="ZJ122" s="2">
        <f>VLOOKUP($C122,'ДС факт при поликлинике'!$D$6:$JC$141,104,0)</f>
        <v>8858.2999999999993</v>
      </c>
      <c r="ZK122" s="2">
        <f>VLOOKUP($C122,'ДС факт при поликлинике'!$D$6:$JC$141,105,0)</f>
        <v>0</v>
      </c>
      <c r="ZL122" s="2">
        <f>VLOOKUP($C122,'ДС факт при поликлинике'!$D$6:$JC$141,106,0)</f>
        <v>0</v>
      </c>
      <c r="ZM122" s="2">
        <f t="shared" ref="ZM122:ZM127" si="2679">SUM(ZE122*$F122)</f>
        <v>0</v>
      </c>
      <c r="ZN122" s="2">
        <f t="shared" ref="ZN122:ZN127" si="2680">SUM(ZG122*$F122)</f>
        <v>0</v>
      </c>
      <c r="ZO122" s="2">
        <f t="shared" ref="ZO122:ZO127" si="2681">SUM(ZI122*$F122)</f>
        <v>0.39</v>
      </c>
      <c r="ZP122" s="2">
        <f t="shared" si="1786"/>
        <v>1</v>
      </c>
      <c r="ZQ122" s="2">
        <f t="shared" si="1787"/>
        <v>8858.2999999999993</v>
      </c>
      <c r="ZR122" s="2">
        <f>план!DN120</f>
        <v>0</v>
      </c>
      <c r="ZS122" s="2">
        <f>план!DO120</f>
        <v>0</v>
      </c>
      <c r="ZT122" s="2">
        <f t="shared" si="1788"/>
        <v>0</v>
      </c>
      <c r="ZU122" s="2">
        <f t="shared" si="1789"/>
        <v>0</v>
      </c>
      <c r="ZV122" s="2">
        <f>VLOOKUP($C122,'ДС факт при поликлинике'!$D$6:$JC$141,249,0)</f>
        <v>2</v>
      </c>
      <c r="ZW122" s="2">
        <f>VLOOKUP($C122,'ДС факт при поликлинике'!$D$6:$JC$141,250,0)</f>
        <v>17716.599999999999</v>
      </c>
      <c r="ZX122" s="2">
        <f>VLOOKUP($C122,'ДС факт при поликлинике'!$D$6:$JC$141,251,0)</f>
        <v>0</v>
      </c>
      <c r="ZY122" s="2">
        <f>VLOOKUP($C122,'ДС факт при поликлинике'!$D$6:$JC$141,252,0)</f>
        <v>0</v>
      </c>
      <c r="ZZ122" s="2">
        <f t="shared" ref="ZZ122:ZZ127" si="2682">SUM(ZR122*$F122)</f>
        <v>0</v>
      </c>
      <c r="AAA122" s="2">
        <f t="shared" ref="AAA122:AAA127" si="2683">SUM(ZT122*$F122)</f>
        <v>0</v>
      </c>
      <c r="AAB122" s="2">
        <f t="shared" ref="AAB122:AAB127" si="2684">SUM(ZV122*$F122)</f>
        <v>0.78</v>
      </c>
      <c r="AAC122" s="2">
        <f t="shared" si="1791"/>
        <v>2</v>
      </c>
      <c r="AAD122" s="2">
        <f t="shared" si="1792"/>
        <v>17716.599999999999</v>
      </c>
      <c r="AAE122" s="2">
        <f>план!DP120</f>
        <v>0</v>
      </c>
      <c r="AAF122" s="2">
        <f>план!DQ120</f>
        <v>0</v>
      </c>
      <c r="AAG122" s="2">
        <f t="shared" si="1793"/>
        <v>0</v>
      </c>
      <c r="AAH122" s="2">
        <f t="shared" si="1794"/>
        <v>0</v>
      </c>
      <c r="AAI122" s="2">
        <f>VLOOKUP($C122,'ДС факт при поликлинике'!$D$6:$JC$141,115,0)</f>
        <v>0</v>
      </c>
      <c r="AAJ122" s="2">
        <f>VLOOKUP($C122,'ДС факт при поликлинике'!$D$6:$JC$141,116,0)</f>
        <v>0</v>
      </c>
      <c r="AAK122" s="2">
        <f>VLOOKUP($C122,'ДС факт при поликлинике'!$D$6:$JC$141,117,0)</f>
        <v>0</v>
      </c>
      <c r="AAL122" s="2">
        <f>VLOOKUP($C122,'ДС факт при поликлинике'!$D$6:$JC$141,118,0)</f>
        <v>0</v>
      </c>
      <c r="AAM122" s="2">
        <f t="shared" ref="AAM122:AAM127" si="2685">SUM(AAE122*$F122)</f>
        <v>0</v>
      </c>
      <c r="AAN122" s="2">
        <f t="shared" ref="AAN122:AAN127" si="2686">SUM(AAG122*$F122)</f>
        <v>0</v>
      </c>
      <c r="AAO122" s="2">
        <f t="shared" ref="AAO122:AAO127" si="2687">SUM(AAI122*$F122)</f>
        <v>0</v>
      </c>
      <c r="AAP122" s="2">
        <f t="shared" si="1795"/>
        <v>0</v>
      </c>
      <c r="AAQ122" s="2">
        <f t="shared" si="1796"/>
        <v>0</v>
      </c>
      <c r="AAR122" s="2">
        <f>план!DR120</f>
        <v>0</v>
      </c>
      <c r="AAS122" s="2">
        <f>план!DS120</f>
        <v>0</v>
      </c>
      <c r="AAT122" s="2">
        <f t="shared" si="1797"/>
        <v>0</v>
      </c>
      <c r="AAU122" s="2">
        <f t="shared" si="1798"/>
        <v>0</v>
      </c>
      <c r="AAV122" s="2">
        <f>VLOOKUP($C122,'ДС факт при поликлинике'!$D$6:$JC$141,59,0)</f>
        <v>0</v>
      </c>
      <c r="AAW122" s="2">
        <f>VLOOKUP($C122,'ДС факт при поликлинике'!$D$6:$JC$141,60,0)</f>
        <v>0</v>
      </c>
      <c r="AAX122" s="2">
        <f>VLOOKUP($C122,'ДС факт при поликлинике'!$D$6:$JC$141,61,0)</f>
        <v>0</v>
      </c>
      <c r="AAY122" s="2">
        <f>VLOOKUP($C122,'ДС факт при поликлинике'!$D$6:$JC$141,62,0)</f>
        <v>0</v>
      </c>
      <c r="AAZ122" s="2">
        <f t="shared" ref="AAZ122:AAZ127" si="2688">SUM(AAR122*$F122)</f>
        <v>0</v>
      </c>
      <c r="ABA122" s="2">
        <f t="shared" ref="ABA122:ABA127" si="2689">SUM(AAT122*$F122)</f>
        <v>0</v>
      </c>
      <c r="ABB122" s="2">
        <f t="shared" ref="ABB122:ABB127" si="2690">SUM(AAV122*$F122)</f>
        <v>0</v>
      </c>
      <c r="ABC122" s="2">
        <f t="shared" si="1800"/>
        <v>0</v>
      </c>
      <c r="ABD122" s="2">
        <f t="shared" si="1801"/>
        <v>0</v>
      </c>
      <c r="ABE122" s="2">
        <f>план!DT120</f>
        <v>0</v>
      </c>
      <c r="ABF122" s="2">
        <f>план!DU120</f>
        <v>0</v>
      </c>
      <c r="ABG122" s="2">
        <f t="shared" si="1802"/>
        <v>0</v>
      </c>
      <c r="ABH122" s="2">
        <f t="shared" si="1803"/>
        <v>0</v>
      </c>
      <c r="ABI122" s="2">
        <f>VLOOKUP($C122,'ДС факт при поликлинике'!$D$6:$JC$141,55,0)</f>
        <v>0</v>
      </c>
      <c r="ABJ122" s="2">
        <f>VLOOKUP($C122,'ДС факт при поликлинике'!$D$6:$JC$141,56,0)</f>
        <v>0</v>
      </c>
      <c r="ABK122" s="2">
        <f>VLOOKUP($C122,'ДС факт при поликлинике'!$D$6:$JC$141,57,0)</f>
        <v>0</v>
      </c>
      <c r="ABL122" s="2">
        <f>VLOOKUP($C122,'ДС факт при поликлинике'!$D$6:$JC$141,58,0)</f>
        <v>0</v>
      </c>
      <c r="ABM122" s="2">
        <f t="shared" ref="ABM122:ABM127" si="2691">SUM(ABE122*$F122)</f>
        <v>0</v>
      </c>
      <c r="ABN122" s="2">
        <f t="shared" ref="ABN122:ABN127" si="2692">SUM(ABG122*$F122)</f>
        <v>0</v>
      </c>
      <c r="ABO122" s="2">
        <f t="shared" ref="ABO122:ABO127" si="2693">SUM(ABI122*$F122)</f>
        <v>0</v>
      </c>
      <c r="ABP122" s="2">
        <f t="shared" si="1805"/>
        <v>0</v>
      </c>
      <c r="ABQ122" s="2">
        <f t="shared" si="1806"/>
        <v>0</v>
      </c>
      <c r="ABR122" s="2">
        <f>план!DV120</f>
        <v>0</v>
      </c>
      <c r="ABS122" s="2">
        <f>план!DW120</f>
        <v>0</v>
      </c>
      <c r="ABT122" s="2">
        <f t="shared" si="1807"/>
        <v>0</v>
      </c>
      <c r="ABU122" s="2">
        <f t="shared" si="1808"/>
        <v>0</v>
      </c>
      <c r="ABV122" s="2">
        <f>VLOOKUP($C122,'ДС факт при поликлинике'!$D$6:$JC$141,83,0)</f>
        <v>0</v>
      </c>
      <c r="ABW122" s="2">
        <f>VLOOKUP($C122,'ДС факт при поликлинике'!$D$6:$JC$141,84,0)</f>
        <v>0</v>
      </c>
      <c r="ABX122" s="2">
        <f>VLOOKUP($C122,'ДС факт при поликлинике'!$D$6:$JC$141,85,0)</f>
        <v>0</v>
      </c>
      <c r="ABY122" s="2">
        <f>VLOOKUP($C122,'ДС факт при поликлинике'!$D$6:$JC$141,86,0)</f>
        <v>0</v>
      </c>
      <c r="ABZ122" s="2">
        <f t="shared" ref="ABZ122:ABZ127" si="2694">SUM(ABR122*$F122)</f>
        <v>0</v>
      </c>
      <c r="ACA122" s="2">
        <f t="shared" ref="ACA122:ACA127" si="2695">SUM(ABT122*$F122)</f>
        <v>0</v>
      </c>
      <c r="ACB122" s="2">
        <f t="shared" ref="ACB122:ACB127" si="2696">SUM(ABV122*$F122)</f>
        <v>0</v>
      </c>
      <c r="ACC122" s="2">
        <f t="shared" si="1810"/>
        <v>0</v>
      </c>
      <c r="ACD122" s="2">
        <f t="shared" si="1811"/>
        <v>0</v>
      </c>
      <c r="ACE122" s="2">
        <f>план!DX120</f>
        <v>0</v>
      </c>
      <c r="ACF122" s="2">
        <f>план!DY120</f>
        <v>0</v>
      </c>
      <c r="ACG122" s="2">
        <f t="shared" si="1812"/>
        <v>0</v>
      </c>
      <c r="ACH122" s="2">
        <f t="shared" si="1813"/>
        <v>0</v>
      </c>
      <c r="ACI122" s="2">
        <f>VLOOKUP($C122,'ДС факт при поликлинике'!$D$6:$JC$141,35,0)</f>
        <v>0</v>
      </c>
      <c r="ACJ122" s="2">
        <f>VLOOKUP($C122,'ДС факт при поликлинике'!$D$6:$JC$141,36,0)</f>
        <v>0</v>
      </c>
      <c r="ACK122" s="2">
        <f>VLOOKUP($C122,'ДС факт при поликлинике'!$D$6:$JC$141,37,0)</f>
        <v>0</v>
      </c>
      <c r="ACL122" s="2">
        <f>VLOOKUP($C122,'ДС факт при поликлинике'!$D$6:$JC$141,38,0)</f>
        <v>0</v>
      </c>
      <c r="ACM122" s="2">
        <f t="shared" ref="ACM122:ACM127" si="2697">SUM(ACE122*$F122)</f>
        <v>0</v>
      </c>
      <c r="ACN122" s="2">
        <f t="shared" ref="ACN122:ACN127" si="2698">SUM(ACG122*$F122)</f>
        <v>0</v>
      </c>
      <c r="ACO122" s="2">
        <f t="shared" ref="ACO122:ACO127" si="2699">SUM(ACI122*$F122)</f>
        <v>0</v>
      </c>
      <c r="ACP122" s="2">
        <f t="shared" si="1815"/>
        <v>0</v>
      </c>
      <c r="ACQ122" s="2">
        <f t="shared" si="1816"/>
        <v>0</v>
      </c>
      <c r="ACR122" s="2">
        <f>план!DZ120</f>
        <v>0</v>
      </c>
      <c r="ACS122" s="2">
        <f>план!EA120</f>
        <v>0</v>
      </c>
      <c r="ACT122" s="2">
        <f t="shared" si="1817"/>
        <v>0</v>
      </c>
      <c r="ACU122" s="2">
        <f t="shared" si="1818"/>
        <v>0</v>
      </c>
      <c r="ACV122" s="2">
        <f>VLOOKUP($C122,'ДС факт при поликлинике'!$D$6:$JC$141,151,0)</f>
        <v>0</v>
      </c>
      <c r="ACW122" s="2">
        <f>VLOOKUP($C122,'ДС факт при поликлинике'!$D$6:$JC$141,152,0)</f>
        <v>0</v>
      </c>
      <c r="ACX122" s="2">
        <f>VLOOKUP($C122,'ДС факт при поликлинике'!$D$6:$JC$141,153,0)</f>
        <v>0</v>
      </c>
      <c r="ACY122" s="2">
        <f>VLOOKUP($C122,'ДС факт при поликлинике'!$D$6:$JC$141,154,0)</f>
        <v>0</v>
      </c>
      <c r="ACZ122" s="2">
        <f t="shared" ref="ACZ122:ACZ127" si="2700">SUM(ACR122*$F122)</f>
        <v>0</v>
      </c>
      <c r="ADA122" s="2">
        <f t="shared" ref="ADA122:ADA127" si="2701">SUM(ACT122*$F122)</f>
        <v>0</v>
      </c>
      <c r="ADB122" s="2">
        <f t="shared" ref="ADB122:ADB127" si="2702">SUM(ACV122*$F122)</f>
        <v>0</v>
      </c>
      <c r="ADC122" s="2">
        <f t="shared" si="1820"/>
        <v>0</v>
      </c>
      <c r="ADD122" s="2">
        <f t="shared" si="1821"/>
        <v>0</v>
      </c>
      <c r="ADE122" s="2">
        <f>план!EB120</f>
        <v>0</v>
      </c>
      <c r="ADF122" s="2">
        <f>план!EC120</f>
        <v>0</v>
      </c>
      <c r="ADG122" s="2">
        <f t="shared" si="1822"/>
        <v>0</v>
      </c>
      <c r="ADH122" s="2">
        <f t="shared" si="1823"/>
        <v>0</v>
      </c>
      <c r="ADI122" s="2">
        <f>VLOOKUP($C122,'ДС факт при поликлинике'!$D$6:$JC$141,123,0)</f>
        <v>1</v>
      </c>
      <c r="ADJ122" s="2">
        <f>VLOOKUP($C122,'ДС факт при поликлинике'!$D$6:$JC$141,124,0)</f>
        <v>7381.92</v>
      </c>
      <c r="ADK122" s="2"/>
      <c r="ADL122" s="2"/>
      <c r="ADM122" s="2">
        <f t="shared" ref="ADM122:ADM127" si="2703">SUM(ADE122*$F122)</f>
        <v>0</v>
      </c>
      <c r="ADN122" s="2">
        <f t="shared" ref="ADN122:ADN127" si="2704">SUM(ADG122*$F122)</f>
        <v>0</v>
      </c>
      <c r="ADO122" s="2">
        <f t="shared" ref="ADO122:ADO127" si="2705">SUM(ADI122*$F122)</f>
        <v>0.39</v>
      </c>
      <c r="ADP122" s="2">
        <f t="shared" si="1825"/>
        <v>1</v>
      </c>
      <c r="ADQ122" s="2">
        <f t="shared" si="1826"/>
        <v>7381.92</v>
      </c>
      <c r="ADR122" s="2">
        <f>план!ED120</f>
        <v>0</v>
      </c>
      <c r="ADS122" s="2">
        <f>план!EE120</f>
        <v>0</v>
      </c>
      <c r="ADT122" s="2">
        <f t="shared" si="1827"/>
        <v>0</v>
      </c>
      <c r="ADU122" s="2">
        <f t="shared" si="1828"/>
        <v>0</v>
      </c>
      <c r="ADV122" s="2">
        <f>VLOOKUP($C122,'ДС факт при поликлинике'!$D$6:$JC$141,147,0)</f>
        <v>0</v>
      </c>
      <c r="ADW122" s="2">
        <f>VLOOKUP($C122,'ДС факт при поликлинике'!$D$6:$JC$141,148,0)</f>
        <v>0</v>
      </c>
      <c r="ADX122" s="2"/>
      <c r="ADY122" s="2"/>
      <c r="ADZ122" s="2">
        <f t="shared" ref="ADZ122:ADZ127" si="2706">SUM(ADR122*$F122)</f>
        <v>0</v>
      </c>
      <c r="AEA122" s="2">
        <f t="shared" ref="AEA122:AEA127" si="2707">SUM(ADT122*$F122)</f>
        <v>0</v>
      </c>
      <c r="AEB122" s="2">
        <f t="shared" ref="AEB122:AEB127" si="2708">SUM(ADV122*$F122)</f>
        <v>0</v>
      </c>
      <c r="AEC122" s="2">
        <f t="shared" si="1830"/>
        <v>0</v>
      </c>
      <c r="AED122" s="2">
        <f t="shared" si="1831"/>
        <v>0</v>
      </c>
      <c r="AEE122" s="2">
        <f>план!EF120</f>
        <v>0</v>
      </c>
      <c r="AEF122" s="2">
        <f>план!EG120</f>
        <v>0</v>
      </c>
      <c r="AEG122" s="2">
        <f t="shared" si="1832"/>
        <v>0</v>
      </c>
      <c r="AEH122" s="2">
        <f t="shared" si="1833"/>
        <v>0</v>
      </c>
      <c r="AEI122" s="2">
        <f>VLOOKUP($C122,'ДС факт при поликлинике'!$D$6:$JC$141,155,0)</f>
        <v>0</v>
      </c>
      <c r="AEJ122" s="2">
        <f>VLOOKUP($C122,'ДС факт при поликлинике'!$D$6:$JC$141,156,0)</f>
        <v>0</v>
      </c>
      <c r="AEK122" s="2"/>
      <c r="AEL122" s="2"/>
      <c r="AEM122" s="2">
        <f t="shared" ref="AEM122:AEM127" si="2709">SUM(AEE122*$F122)</f>
        <v>0</v>
      </c>
      <c r="AEN122" s="2">
        <f t="shared" ref="AEN122:AEN127" si="2710">SUM(AEG122*$F122)</f>
        <v>0</v>
      </c>
      <c r="AEO122" s="2">
        <f t="shared" ref="AEO122:AEO127" si="2711">SUM(AEI122*$F122)</f>
        <v>0</v>
      </c>
      <c r="AEP122" s="2">
        <f t="shared" si="1835"/>
        <v>0</v>
      </c>
      <c r="AEQ122" s="2">
        <f t="shared" si="1836"/>
        <v>0</v>
      </c>
      <c r="AER122" s="2">
        <f>план!EH120</f>
        <v>0</v>
      </c>
      <c r="AES122" s="2">
        <f>план!EI120</f>
        <v>0</v>
      </c>
      <c r="AET122" s="2">
        <f t="shared" si="1837"/>
        <v>0</v>
      </c>
      <c r="AEU122" s="2">
        <f t="shared" si="1838"/>
        <v>0</v>
      </c>
      <c r="AEV122" s="2">
        <f>VLOOKUP($C122,'ДС факт при поликлинике'!$D$6:$JC$141,15,0)</f>
        <v>0</v>
      </c>
      <c r="AEW122" s="2">
        <f>VLOOKUP($C122,'ДС факт при поликлинике'!$D$6:$JC$141,16,0)</f>
        <v>0</v>
      </c>
      <c r="AEX122" s="2">
        <f>VLOOKUP($C122,'ДС факт при поликлинике'!$D$6:$JC$141,17,0)</f>
        <v>0</v>
      </c>
      <c r="AEY122" s="2">
        <f>VLOOKUP($C122,'ДС факт при поликлинике'!$D$6:$JC$141,18,0)</f>
        <v>0</v>
      </c>
      <c r="AEZ122" s="2">
        <f t="shared" ref="AEZ122:AEZ127" si="2712">SUM(AER122*$F122)</f>
        <v>0</v>
      </c>
      <c r="AFA122" s="2">
        <f t="shared" ref="AFA122:AFA127" si="2713">SUM(AET122*$F122)</f>
        <v>0</v>
      </c>
      <c r="AFB122" s="2">
        <f t="shared" ref="AFB122:AFB127" si="2714">SUM(AEV122*$F122)</f>
        <v>0</v>
      </c>
      <c r="AFC122" s="2">
        <f t="shared" si="1840"/>
        <v>0</v>
      </c>
      <c r="AFD122" s="2">
        <f t="shared" si="1841"/>
        <v>0</v>
      </c>
      <c r="AFE122" s="2">
        <f>план!EJ120</f>
        <v>0</v>
      </c>
      <c r="AFF122" s="2">
        <f>план!EK120</f>
        <v>0</v>
      </c>
      <c r="AFG122" s="2">
        <f t="shared" si="1842"/>
        <v>0</v>
      </c>
      <c r="AFH122" s="2">
        <f t="shared" si="1843"/>
        <v>0</v>
      </c>
      <c r="AFI122" s="2">
        <f>VLOOKUP($C122,'ДС факт при поликлинике'!$D$6:$JC$141,253,0)</f>
        <v>0</v>
      </c>
      <c r="AFJ122" s="2">
        <f>VLOOKUP($C122,'ДС факт при поликлинике'!$D$6:$JC$141,254,0)</f>
        <v>0</v>
      </c>
      <c r="AFK122" s="2"/>
      <c r="AFL122" s="2"/>
      <c r="AFM122" s="2">
        <f t="shared" ref="AFM122:AFM127" si="2715">SUM(AFE122*$F122)</f>
        <v>0</v>
      </c>
      <c r="AFN122" s="2">
        <f t="shared" ref="AFN122:AFN127" si="2716">SUM(AFG122*$F122)</f>
        <v>0</v>
      </c>
      <c r="AFO122" s="2">
        <f t="shared" ref="AFO122:AFO127" si="2717">SUM(AFI122*$F122)</f>
        <v>0</v>
      </c>
      <c r="AFP122" s="2">
        <f t="shared" si="1845"/>
        <v>0</v>
      </c>
      <c r="AFQ122" s="2">
        <f t="shared" si="1846"/>
        <v>0</v>
      </c>
      <c r="AFR122" s="20">
        <f t="shared" ref="AFR122:AFR127" si="2718">SUM(AA122,BC122,AN122,N122,CC122,QE122,RE122,PE122,PR122,QR122,RR122,IE122,DC122,GR122,HE122,HR122,GE122,FR122,CP122,AAR122,WR122,YR122,AAE122,YE122,XR122,WE122,ZE122,SE122,SR122,TE122,TR122,UE122,DP122,EE122,ZR122,ABE122,ABR122,UR122,VE122,IR122,ME122,MR122,JE122,JR122,KE122,KR122,LE122,LR122,NE122,NR122,ADE122,OR122,OE122,ER122,FE122,BP122,VR122,XE122,ADR122,ACE122,ACR122,AEE122,AER122,AFE122)</f>
        <v>829</v>
      </c>
      <c r="AFS122" s="20">
        <f t="shared" ref="AFS122:AFS127" si="2719">SUM(AB122,BD122,AO122,O122,CD122,QF122,RF122,PF122,PS122,QS122,RS122,IF122,DD122,GS122,HF122,HS122,GF122,FS122,CQ122,AAS122,WS122,YS122,AAF122,YF122,XS122,WF122,ZF122,SF122,SS122,TF122,TS122,UF122,DQ122,EF122,ZS122,ABF122,ABS122,US122,VF122,IS122,MF122,MS122,JF122,JS122,KF122,KS122,LF122,LS122,NF122,NS122,ADF122,OS122,OF122,ES122,FF122,BQ122,VS122,XF122,ADS122,ACF122,ACS122,AEF122,AES122,AFF122)</f>
        <v>6248057.0879999995</v>
      </c>
      <c r="AFT122" s="20">
        <f t="shared" ref="AFT122:AFT127" si="2720">SUM(AC122,BE122,AP122,P122,CE122,QG122,RG122,PG122,PT122,QT122,RT122,IG122,DE122,GT122,HG122,HT122,GG122,FT122,CR122,AAT122,WT122,YT122,AAG122,YG122,XT122,WG122,ZG122,SG122,ST122,TG122,TT122,UG122,DR122,EG122,ZT122,ABG122,ABT122,UT122,VG122,IT122,MG122,MT122,JG122,JT122,KG122,KT122,LG122,LT122,NG122,NT122,ADG122,OT122,OG122,ET122,FG122,BR122,VT122,XG122,ADT122,ACG122,ACT122,AEG122,AET122,AFG122)</f>
        <v>483.58333333333337</v>
      </c>
      <c r="AFU122" s="20">
        <f t="shared" ref="AFU122:AFU127" si="2721">SUM(AD122,BF122,AQ122,Q122,CF122,QH122,RH122,PH122,PU122,QU122,RU122,IH122,DF122,GU122,HH122,HU122,GH122,FU122,CS122,AAU122,WU122,YU122,AAH122,YH122,XU122,WH122,ZH122,SH122,SU122,TH122,TU122,UH122,DS122,EH122,ZU122,ABH122,ABU122,UU122,VH122,IU122,MH122,MU122,JH122,JU122,KH122,KU122,LH122,LU122,NH122,NU122,ADH122,OU122,OH122,EU122,FH122,BS122,VU122,XH122,ADU122,ACH122,ACU122,AEH122,AEU122,AFH122)</f>
        <v>3644699.9679999999</v>
      </c>
      <c r="AFV122" s="20">
        <f t="shared" ref="AFV122:AFV127" si="2722">SUM(AE122,BG122,AR122,R122,CG122,QI122,RI122,PI122,PV122,QV122,RV122,II122,DG122,GV122,HI122,HV122,GI122,FV122,CT122,AAV122,WV122,YV122,AAI122,YI122,XV122,WI122,ZI122,SI122,SV122,TI122,TV122,UI122,DT122,EI122,ZV122,ABI122,ABV122,UV122,VI122,IV122,MI122,MV122,JI122,JV122,KI122,KV122,LI122,LV122,NI122,NV122,ADI122,OV122,OI122,EV122,FI122,BT122,VV122,XI122,ADV122,ACI122,ACV122,AEI122,AEV122,AFI122)</f>
        <v>610</v>
      </c>
      <c r="AFW122" s="20">
        <f t="shared" ref="AFW122:AFW127" si="2723">SUM(AF122,BH122,AS122,S122,CH122,QJ122,RJ122,PJ122,PW122,QW122,RW122,IJ122,DH122,GW122,HJ122,HW122,GJ122,FW122,CU122,AAW122,WW122,YW122,AAJ122,YJ122,XW122,WJ122,ZJ122,SJ122,SW122,TJ122,TW122,UJ122,DU122,EJ122,ZW122,ABJ122,ABW122,UW122,VJ122,IW122,MJ122,MW122,JJ122,JW122,KJ122,KW122,LJ122,LW122,NJ122,NW122,ADJ122,OW122,OJ122,EW122,FJ122,BU122,VW122,XJ122,ADW122,ACJ122,ACW122,AEJ122,AEW122,AFJ122)</f>
        <v>4273393.1399999959</v>
      </c>
      <c r="AFX122" s="20">
        <f t="shared" ref="AFX122:AFX127" si="2724">SUM(AG122,BI122,AT122,T122,CI122,QK122,RK122,PK122,PX122,QX122,RX122,IK122,DI122,GX122,HK122,HX122,GK122,FX122,CV122,AAX122,WX122,YX122,AAK122,YK122,XX122,WK122,ZK122,SK122,SX122,TK122,TX122,UK122,DV122,EK122,ZX122,ABK122,ABX122,UX122,VK122,IX122,MK122,MX122,JK122,JX122,KK122,KX122,LK122,LX122,NK122,NX122,ADK122,OX122,OK122,EX122,FK122,BV122,VX122,XK122,ADX122,ACK122,ACX122,AEK122,AEX122,AFK122)</f>
        <v>5</v>
      </c>
      <c r="AFY122" s="20">
        <f t="shared" ref="AFY122:AFY127" si="2725">SUM(AH122,BJ122,AU122,U122,CJ122,QL122,RL122,PL122,PY122,QY122,RY122,IL122,DJ122,GY122,HL122,HY122,GL122,FY122,CW122,AAY122,WY122,YY122,AAL122,YL122,XY122,WL122,ZL122,SL122,SY122,TL122,TY122,UL122,DW122,EL122,ZY122,ABL122,ABY122,UY122,VL122,IY122,ML122,MY122,JL122,JY122,KL122,KY122,LL122,LY122,NL122,NY122,ADL122,OY122,OL122,EY122,FL122,BW122,VY122,XL122,ADY122,ACL122,ACY122,AEL122,AEY122,AFL122)</f>
        <v>18454.8</v>
      </c>
      <c r="AFZ122" s="20">
        <f t="shared" ref="AFZ122:AFZ127" si="2726">SUM(AI122,BK122,AV122,V122,CK122,QM122,RM122,PM122,PZ122,QZ122,RZ122,IM122,DK122,GZ122,HM122,HZ122,GM122,FZ122,CX122,AAZ122,WZ122,YZ122,AAM122,YM122,XZ122,WM122,ZM122,SM122,SZ122,TM122,TZ122,UM122,DX122,EM122,ZZ122,ABM122,ABZ122,UZ122,VM122,IZ122,MM122,MZ122,JM122,JZ122,KM122,KZ122,LM122,LZ122,NM122,NZ122,ADM122,OZ122,OM122,EZ122,FM122,BX122,VZ122,XM122,ADZ122,ACM122,ACZ122,AEM122,AEZ122,AFM122)</f>
        <v>323.30999999999995</v>
      </c>
      <c r="AGA122" s="20">
        <f t="shared" ref="AGA122:AGA127" si="2727">SUM(AJ122,BL122,AW122,W122,CL122,QN122,RN122,PN122,QA122,RA122,SA122,IN122,DL122,HA122,HN122,IA122,GN122,GA122,CY122,ABA122,XA122,ZA122,AAN122,YN122,YA122,WN122,ZN122,SN122,TA122,TN122,UA122,UN122,DY122,EN122,AAA122,ABN122,ACA122,VA122,VN122,JA122,MN122,NA122,JN122,KA122,KN122,LA122,LN122,MA122,NN122,OA122,ADN122,PA122,ON122,FA122,FN122,BY122,WA122,XN122,AEA122,ACN122,ADA122,AEN122,AFA122,AFN122)</f>
        <v>188.59750000000003</v>
      </c>
      <c r="AGB122" s="20">
        <f t="shared" ref="AGB122:AGB127" si="2728">SUM(AK122,BM122,AX122,X122,CM122,QO122,RO122,PO122,QB122,RB122,SB122,IO122,DM122,HB122,HO122,IB122,GO122,GB122,CZ122,ABB122,XB122,ZB122,AAO122,YO122,YB122,WO122,ZO122,SO122,TB122,TO122,UB122,UO122,DZ122,EO122,AAB122,ABO122,ACB122,VB122,VO122,JB122,MO122,NB122,JO122,KB122,KO122,LB122,LO122,MB122,NO122,OB122,ADO122,PB122,OO122,FB122,FO122,BZ122,WB122,XO122,AEB122,ACO122,ADB122,AEO122,AFB122,AFO122)</f>
        <v>237.90000000000003</v>
      </c>
      <c r="AGC122" s="20">
        <f t="shared" si="2002"/>
        <v>126.41666666666663</v>
      </c>
      <c r="AGD122" s="20">
        <f t="shared" si="2003"/>
        <v>628693.17199999606</v>
      </c>
      <c r="AGE122" s="53">
        <f t="shared" si="2298"/>
        <v>1.2614165087023952</v>
      </c>
      <c r="AGF122" s="53">
        <f t="shared" si="2299"/>
        <v>1.1724951786209679</v>
      </c>
      <c r="AGG122" s="4">
        <f>VLOOKUP($C122,'ДС факт при поликлинике'!$D$6:$JA$139,257,0)</f>
        <v>5</v>
      </c>
      <c r="AGH122" s="76">
        <f>VLOOKUP($C122,'ДС факт при поликлинике'!$D$6:$JA$139,258,0)</f>
        <v>18454.8</v>
      </c>
      <c r="AGI122" s="82">
        <f t="shared" si="1969"/>
        <v>0</v>
      </c>
      <c r="AGJ122" s="82">
        <f t="shared" si="1970"/>
        <v>0</v>
      </c>
    </row>
    <row r="123" spans="1:868" ht="30" x14ac:dyDescent="0.25">
      <c r="A123" s="112"/>
      <c r="B123" s="107">
        <v>86</v>
      </c>
      <c r="C123" s="211" t="s">
        <v>635</v>
      </c>
      <c r="D123" s="16" t="s">
        <v>261</v>
      </c>
      <c r="E123" s="17">
        <v>13520</v>
      </c>
      <c r="F123" s="18">
        <v>0.96</v>
      </c>
      <c r="G123" s="18"/>
      <c r="H123" s="251">
        <v>0.8</v>
      </c>
      <c r="I123" s="252"/>
      <c r="J123" s="17">
        <v>1.4</v>
      </c>
      <c r="K123" s="17">
        <v>1.68</v>
      </c>
      <c r="L123" s="17">
        <v>2.23</v>
      </c>
      <c r="M123" s="21">
        <v>2.57</v>
      </c>
      <c r="N123" s="2">
        <f>план!N121</f>
        <v>0</v>
      </c>
      <c r="O123" s="2">
        <f>план!O121</f>
        <v>0</v>
      </c>
      <c r="P123" s="2">
        <f t="shared" si="1848"/>
        <v>0</v>
      </c>
      <c r="Q123" s="2">
        <f t="shared" si="1849"/>
        <v>0</v>
      </c>
      <c r="R123" s="15">
        <f>VLOOKUP($C123,'ДС факт при поликлинике'!$D$6:$JC$139,31,0)</f>
        <v>0</v>
      </c>
      <c r="S123" s="15">
        <f>VLOOKUP($C123,'ДС факт при поликлинике'!$D$6:$JC$139,32,0)</f>
        <v>0</v>
      </c>
      <c r="T123" s="15">
        <f>VLOOKUP($C123,'ДС факт при поликлинике'!$D$6:$JC$139,33,0)</f>
        <v>0</v>
      </c>
      <c r="U123" s="15">
        <f>VLOOKUP($C123,'ДС факт при поликлинике'!$D$6:$JC$139,34,0)</f>
        <v>0</v>
      </c>
      <c r="V123" s="2">
        <f t="shared" si="2524"/>
        <v>0</v>
      </c>
      <c r="W123" s="2">
        <f t="shared" si="2525"/>
        <v>0</v>
      </c>
      <c r="X123" s="2">
        <f t="shared" si="2526"/>
        <v>0</v>
      </c>
      <c r="Y123" s="2">
        <f t="shared" si="2527"/>
        <v>0</v>
      </c>
      <c r="Z123" s="2">
        <f t="shared" si="2528"/>
        <v>0</v>
      </c>
      <c r="AA123" s="2">
        <f>план!P121</f>
        <v>0</v>
      </c>
      <c r="AB123" s="2">
        <f>план!Q121</f>
        <v>0</v>
      </c>
      <c r="AC123" s="2">
        <f t="shared" si="1542"/>
        <v>0</v>
      </c>
      <c r="AD123" s="2">
        <f t="shared" si="1543"/>
        <v>0</v>
      </c>
      <c r="AE123" s="15">
        <f>VLOOKUP($C123,'ДС факт при поликлинике'!$D$6:$JC$139,3,0)</f>
        <v>0</v>
      </c>
      <c r="AF123" s="15">
        <f>VLOOKUP($C123,'ДС факт при поликлинике'!$D$6:$JC$139,4,0)</f>
        <v>0</v>
      </c>
      <c r="AG123" s="15">
        <f>VLOOKUP($C123,'ДС факт при поликлинике'!$D$6:$JC$139,5,0)</f>
        <v>0</v>
      </c>
      <c r="AH123" s="15">
        <f>VLOOKUP($C123,'ДС факт при поликлинике'!$D$6:$JC$139,6,0)</f>
        <v>0</v>
      </c>
      <c r="AI123" s="2">
        <f t="shared" si="2529"/>
        <v>0</v>
      </c>
      <c r="AJ123" s="2">
        <f t="shared" si="2530"/>
        <v>0</v>
      </c>
      <c r="AK123" s="2">
        <f t="shared" si="2531"/>
        <v>0</v>
      </c>
      <c r="AL123" s="2">
        <f t="shared" si="1545"/>
        <v>0</v>
      </c>
      <c r="AM123" s="2">
        <f t="shared" si="1546"/>
        <v>0</v>
      </c>
      <c r="AN123" s="2">
        <f>план!R121</f>
        <v>0</v>
      </c>
      <c r="AO123" s="2">
        <f>план!S121</f>
        <v>0</v>
      </c>
      <c r="AP123" s="2">
        <f t="shared" si="1547"/>
        <v>0</v>
      </c>
      <c r="AQ123" s="2">
        <f t="shared" si="1548"/>
        <v>0</v>
      </c>
      <c r="AR123" s="2">
        <f>VLOOKUP($C123,'ДС факт при поликлинике'!$D$6:$JC$141,23,0)</f>
        <v>0</v>
      </c>
      <c r="AS123" s="2">
        <f>VLOOKUP($C123,'ДС факт при поликлинике'!$D$6:$JC$141,24,0)</f>
        <v>0</v>
      </c>
      <c r="AT123" s="2">
        <f>VLOOKUP($C123,'ДС факт при поликлинике'!$D$6:$JC$141,25,0)</f>
        <v>0</v>
      </c>
      <c r="AU123" s="2">
        <f>VLOOKUP($C123,'ДС факт при поликлинике'!$D$6:$JC$141,26,0)</f>
        <v>0</v>
      </c>
      <c r="AV123" s="2">
        <f t="shared" si="2532"/>
        <v>0</v>
      </c>
      <c r="AW123" s="2">
        <f t="shared" si="2533"/>
        <v>0</v>
      </c>
      <c r="AX123" s="2">
        <f t="shared" si="2534"/>
        <v>0</v>
      </c>
      <c r="AY123" s="2">
        <f t="shared" si="1550"/>
        <v>0</v>
      </c>
      <c r="AZ123" s="2">
        <f t="shared" si="1551"/>
        <v>0</v>
      </c>
      <c r="BA123" s="2"/>
      <c r="BB123" s="2"/>
      <c r="BC123" s="2">
        <f>план!T121</f>
        <v>0</v>
      </c>
      <c r="BD123" s="2">
        <f>план!U121</f>
        <v>0</v>
      </c>
      <c r="BE123" s="2">
        <f t="shared" si="1552"/>
        <v>0</v>
      </c>
      <c r="BF123" s="2">
        <f t="shared" si="1553"/>
        <v>0</v>
      </c>
      <c r="BG123" s="2">
        <f>VLOOKUP($C123,'ДС факт при поликлинике'!$D$6:$JC$141,7,0)</f>
        <v>0</v>
      </c>
      <c r="BH123" s="2">
        <f>VLOOKUP($C123,'ДС факт при поликлинике'!$D$6:$JC$141,8,0)</f>
        <v>0</v>
      </c>
      <c r="BI123" s="2">
        <f>VLOOKUP($C123,'ДС факт при поликлинике'!$D$6:$JC$141,9,0)</f>
        <v>0</v>
      </c>
      <c r="BJ123" s="2">
        <f>VLOOKUP($C123,'ДС факт при поликлинике'!$D$6:$JC$141,10,0)</f>
        <v>0</v>
      </c>
      <c r="BK123" s="2">
        <f t="shared" si="2535"/>
        <v>0</v>
      </c>
      <c r="BL123" s="2">
        <f t="shared" si="2536"/>
        <v>0</v>
      </c>
      <c r="BM123" s="2">
        <f t="shared" si="2537"/>
        <v>0</v>
      </c>
      <c r="BN123" s="2">
        <f t="shared" si="1555"/>
        <v>0</v>
      </c>
      <c r="BO123" s="2">
        <f t="shared" si="1556"/>
        <v>0</v>
      </c>
      <c r="BP123" s="2">
        <f>план!V121</f>
        <v>0</v>
      </c>
      <c r="BQ123" s="2">
        <f>план!W121</f>
        <v>0</v>
      </c>
      <c r="BR123" s="2">
        <f t="shared" si="1557"/>
        <v>0</v>
      </c>
      <c r="BS123" s="2">
        <f t="shared" si="1558"/>
        <v>0</v>
      </c>
      <c r="BT123" s="2">
        <f>VLOOKUP($C123,'ДС факт при поликлинике'!$D$6:$JC$141,27,0)</f>
        <v>0</v>
      </c>
      <c r="BU123" s="2">
        <f>VLOOKUP($C123,'ДС факт при поликлинике'!$D$6:$JC$141,28,0)</f>
        <v>0</v>
      </c>
      <c r="BV123" s="2">
        <f>VLOOKUP($C123,'ДС факт при поликлинике'!$D$6:$JC$141,29,0)</f>
        <v>0</v>
      </c>
      <c r="BW123" s="2">
        <f>VLOOKUP($C123,'ДС факт при поликлинике'!$D$6:$JC$141,30,0)</f>
        <v>0</v>
      </c>
      <c r="BX123" s="2">
        <f t="shared" si="2538"/>
        <v>0</v>
      </c>
      <c r="BY123" s="2">
        <f t="shared" si="2539"/>
        <v>0</v>
      </c>
      <c r="BZ123" s="2">
        <f t="shared" si="2540"/>
        <v>0</v>
      </c>
      <c r="CA123" s="2">
        <f t="shared" si="1559"/>
        <v>0</v>
      </c>
      <c r="CB123" s="2">
        <f t="shared" si="1560"/>
        <v>0</v>
      </c>
      <c r="CC123" s="2">
        <f>план!X121</f>
        <v>1563</v>
      </c>
      <c r="CD123" s="2">
        <f>план!Y121</f>
        <v>22720868.351999998</v>
      </c>
      <c r="CE123" s="2">
        <f t="shared" si="1561"/>
        <v>911.75</v>
      </c>
      <c r="CF123" s="2">
        <f t="shared" si="1562"/>
        <v>13253839.871999998</v>
      </c>
      <c r="CG123" s="2">
        <f>VLOOKUP($C123,'ДС факт при поликлинике'!$D$6:$JC$141,51,0)</f>
        <v>751</v>
      </c>
      <c r="CH123" s="2">
        <f>VLOOKUP($C123,'ДС факт при поликлинике'!$D$6:$JC$141,52,0)</f>
        <v>10917061.699999947</v>
      </c>
      <c r="CI123" s="2">
        <f>VLOOKUP($C123,'ДС факт при поликлинике'!$D$6:$JC$141,53,0)</f>
        <v>862</v>
      </c>
      <c r="CJ123" s="2">
        <f>VLOOKUP($C123,'ДС факт при поликлинике'!$D$6:$JC$141,54,0)</f>
        <v>12530635.399999864</v>
      </c>
      <c r="CK123" s="2">
        <f t="shared" si="2541"/>
        <v>1500.48</v>
      </c>
      <c r="CL123" s="2">
        <f t="shared" si="2542"/>
        <v>875.28</v>
      </c>
      <c r="CM123" s="2">
        <f t="shared" si="2543"/>
        <v>720.95999999999992</v>
      </c>
      <c r="CN123" s="2">
        <f t="shared" si="1563"/>
        <v>-160.75</v>
      </c>
      <c r="CO123" s="2">
        <f t="shared" si="1564"/>
        <v>-2336778.1720000505</v>
      </c>
      <c r="CP123" s="2">
        <f>план!Z121</f>
        <v>0</v>
      </c>
      <c r="CQ123" s="2">
        <f>план!AA121</f>
        <v>0</v>
      </c>
      <c r="CR123" s="2">
        <f t="shared" si="1565"/>
        <v>0</v>
      </c>
      <c r="CS123" s="2">
        <f t="shared" si="1566"/>
        <v>0</v>
      </c>
      <c r="CT123" s="2">
        <f>VLOOKUP($C123,'ДС факт при поликлинике'!$D$6:$JC$141,235,0)</f>
        <v>0</v>
      </c>
      <c r="CU123" s="2">
        <f>VLOOKUP($C123,'ДС факт при поликлинике'!$D$6:$JC$141,236,0)</f>
        <v>0</v>
      </c>
      <c r="CV123" s="2">
        <f>VLOOKUP($C123,'ДС факт при поликлинике'!$D$6:$JC$141,237,0)</f>
        <v>0</v>
      </c>
      <c r="CW123" s="2">
        <f>VLOOKUP($C123,'ДС факт при поликлинике'!$D$6:$JC$141,238,0)</f>
        <v>0</v>
      </c>
      <c r="CX123" s="2">
        <f t="shared" si="2544"/>
        <v>0</v>
      </c>
      <c r="CY123" s="2">
        <f t="shared" si="2545"/>
        <v>0</v>
      </c>
      <c r="CZ123" s="2">
        <f t="shared" si="2546"/>
        <v>0</v>
      </c>
      <c r="DA123" s="2">
        <f t="shared" si="1567"/>
        <v>0</v>
      </c>
      <c r="DB123" s="2">
        <f t="shared" si="1568"/>
        <v>0</v>
      </c>
      <c r="DC123" s="2">
        <f>план!AB121</f>
        <v>0</v>
      </c>
      <c r="DD123" s="2">
        <f>план!AC121</f>
        <v>0</v>
      </c>
      <c r="DE123" s="2">
        <f t="shared" si="1569"/>
        <v>0</v>
      </c>
      <c r="DF123" s="2">
        <f t="shared" si="1570"/>
        <v>0</v>
      </c>
      <c r="DG123" s="2">
        <f>VLOOKUP($C123,'ДС факт при поликлинике'!$D$6:$JC$141,163,0)</f>
        <v>0</v>
      </c>
      <c r="DH123" s="2">
        <f>VLOOKUP($C123,'ДС факт при поликлинике'!$D$6:$JC$141,164,0)</f>
        <v>0</v>
      </c>
      <c r="DI123" s="2">
        <f>VLOOKUP($C123,'ДС факт при поликлинике'!$D$6:$JC$141,165,0)</f>
        <v>0</v>
      </c>
      <c r="DJ123" s="2">
        <f>VLOOKUP($C123,'ДС факт при поликлинике'!$D$6:$JC$141,166,0)</f>
        <v>0</v>
      </c>
      <c r="DK123" s="2">
        <f t="shared" si="2547"/>
        <v>0</v>
      </c>
      <c r="DL123" s="2">
        <f t="shared" si="2548"/>
        <v>0</v>
      </c>
      <c r="DM123" s="2">
        <f t="shared" si="2549"/>
        <v>0</v>
      </c>
      <c r="DN123" s="2">
        <f t="shared" si="1572"/>
        <v>0</v>
      </c>
      <c r="DO123" s="2">
        <f t="shared" si="1573"/>
        <v>0</v>
      </c>
      <c r="DP123" s="2">
        <f>план!AD121</f>
        <v>0</v>
      </c>
      <c r="DQ123" s="2">
        <f>план!AE121</f>
        <v>0</v>
      </c>
      <c r="DR123" s="2">
        <f t="shared" si="1574"/>
        <v>0</v>
      </c>
      <c r="DS123" s="2">
        <f t="shared" si="1575"/>
        <v>0</v>
      </c>
      <c r="DT123" s="2">
        <f>VLOOKUP($C123,'ДС факт при поликлинике'!$D$6:$JC$141,229,0)</f>
        <v>0</v>
      </c>
      <c r="DU123" s="2">
        <f>VLOOKUP($C123,'ДС факт при поликлинике'!$D$6:$JC$141,230,0)</f>
        <v>0</v>
      </c>
      <c r="DV123" s="2">
        <f>VLOOKUP($C123,'ДС факт при поликлинике'!$D$6:$JC$141,231,0)</f>
        <v>0</v>
      </c>
      <c r="DW123" s="2">
        <f>VLOOKUP($C123,'ДС факт при поликлинике'!$D$6:$JC$141,232,0)</f>
        <v>0</v>
      </c>
      <c r="DX123" s="2">
        <f t="shared" si="2550"/>
        <v>0</v>
      </c>
      <c r="DY123" s="2">
        <f t="shared" si="2551"/>
        <v>0</v>
      </c>
      <c r="DZ123" s="2">
        <f t="shared" si="2552"/>
        <v>0</v>
      </c>
      <c r="EA123" s="2">
        <f t="shared" si="1576"/>
        <v>0</v>
      </c>
      <c r="EB123" s="2">
        <f t="shared" si="1577"/>
        <v>0</v>
      </c>
      <c r="EC123" s="2"/>
      <c r="ED123" s="2"/>
      <c r="EE123" s="2">
        <f>план!AF121</f>
        <v>0</v>
      </c>
      <c r="EF123" s="2">
        <f>план!AG121</f>
        <v>0</v>
      </c>
      <c r="EG123" s="2">
        <f t="shared" si="1578"/>
        <v>0</v>
      </c>
      <c r="EH123" s="2">
        <f t="shared" si="1579"/>
        <v>0</v>
      </c>
      <c r="EI123" s="2">
        <f>VLOOKUP($C123,'ДС факт при поликлинике'!$D$6:$JC$141,239,0)</f>
        <v>0</v>
      </c>
      <c r="EJ123" s="2">
        <f>VLOOKUP($C123,'ДС факт при поликлинике'!$D$6:$JC$141,240,0)</f>
        <v>0</v>
      </c>
      <c r="EK123" s="2">
        <f>VLOOKUP($C123,'ДС факт при поликлинике'!$D$6:$JC$141,241,0)</f>
        <v>0</v>
      </c>
      <c r="EL123" s="2">
        <f>VLOOKUP($C123,'ДС факт при поликлинике'!$D$6:$JC$141,242,0)</f>
        <v>0</v>
      </c>
      <c r="EM123" s="2">
        <f t="shared" si="2553"/>
        <v>0</v>
      </c>
      <c r="EN123" s="2">
        <f t="shared" si="2554"/>
        <v>0</v>
      </c>
      <c r="EO123" s="2">
        <f t="shared" si="2555"/>
        <v>0</v>
      </c>
      <c r="EP123" s="2">
        <f t="shared" si="1581"/>
        <v>0</v>
      </c>
      <c r="EQ123" s="2">
        <f t="shared" si="1582"/>
        <v>0</v>
      </c>
      <c r="ER123" s="2">
        <f>план!AH121</f>
        <v>207</v>
      </c>
      <c r="ES123" s="2">
        <f>план!AI121</f>
        <v>3009097.7279999997</v>
      </c>
      <c r="ET123" s="2">
        <f t="shared" si="1583"/>
        <v>120.75</v>
      </c>
      <c r="EU123" s="2">
        <f t="shared" si="1584"/>
        <v>1755307.0079999999</v>
      </c>
      <c r="EV123" s="2">
        <f>VLOOKUP($C123,'ДС факт при поликлинике'!$D$6:$JC$141,11,0)</f>
        <v>122</v>
      </c>
      <c r="EW123" s="2">
        <f>VLOOKUP($C123,'ДС факт при поликлинике'!$D$6:$JC$141,12,0)</f>
        <v>1773477.3999999964</v>
      </c>
      <c r="EX123" s="2">
        <f>VLOOKUP($C123,'ДС факт при поликлинике'!$D$6:$JC$141,13,0)</f>
        <v>4</v>
      </c>
      <c r="EY123" s="2">
        <f>VLOOKUP($C123,'ДС факт при поликлинике'!$D$6:$JC$141,14,0)</f>
        <v>58146.8</v>
      </c>
      <c r="EZ123" s="2">
        <f t="shared" si="2556"/>
        <v>198.72</v>
      </c>
      <c r="FA123" s="2">
        <f t="shared" si="2557"/>
        <v>115.92</v>
      </c>
      <c r="FB123" s="2">
        <f t="shared" si="2558"/>
        <v>117.11999999999999</v>
      </c>
      <c r="FC123" s="2">
        <f t="shared" si="1586"/>
        <v>1.25</v>
      </c>
      <c r="FD123" s="2">
        <f t="shared" si="1587"/>
        <v>18170.3919999965</v>
      </c>
      <c r="FE123" s="2">
        <f>план!AJ121</f>
        <v>0</v>
      </c>
      <c r="FF123" s="2">
        <f>план!AK121</f>
        <v>0</v>
      </c>
      <c r="FG123" s="2">
        <f t="shared" si="1588"/>
        <v>0</v>
      </c>
      <c r="FH123" s="2">
        <f t="shared" si="1589"/>
        <v>0</v>
      </c>
      <c r="FI123" s="2">
        <f>VLOOKUP($C123,'ДС факт при поликлинике'!$D$6:$JC$141,243,0)</f>
        <v>0</v>
      </c>
      <c r="FJ123" s="2">
        <f>VLOOKUP($C123,'ДС факт при поликлинике'!$D$6:$JC$141,244,0)</f>
        <v>0</v>
      </c>
      <c r="FK123" s="2">
        <f>VLOOKUP($C123,'ДС факт при поликлинике'!$D$6:$JC$141,245,0)</f>
        <v>0</v>
      </c>
      <c r="FL123" s="2">
        <f>VLOOKUP($C123,'ДС факт при поликлинике'!$D$6:$JC$141,246,0)</f>
        <v>0</v>
      </c>
      <c r="FM123" s="2">
        <f t="shared" si="2559"/>
        <v>0</v>
      </c>
      <c r="FN123" s="2">
        <f t="shared" si="2560"/>
        <v>0</v>
      </c>
      <c r="FO123" s="2">
        <f t="shared" si="2561"/>
        <v>0</v>
      </c>
      <c r="FP123" s="2">
        <f t="shared" si="1591"/>
        <v>0</v>
      </c>
      <c r="FQ123" s="2">
        <f t="shared" si="1592"/>
        <v>0</v>
      </c>
      <c r="FR123" s="2">
        <f>план!AL121</f>
        <v>0</v>
      </c>
      <c r="FS123" s="2">
        <f>план!AM121</f>
        <v>0</v>
      </c>
      <c r="FT123" s="2">
        <f t="shared" si="1593"/>
        <v>0</v>
      </c>
      <c r="FU123" s="2">
        <f t="shared" si="1594"/>
        <v>0</v>
      </c>
      <c r="FV123" s="2">
        <f>VLOOKUP($C123,'ДС факт при поликлинике'!$D$6:$JC$141,197,0)</f>
        <v>0</v>
      </c>
      <c r="FW123" s="2">
        <f>VLOOKUP($C123,'ДС факт при поликлинике'!$D$6:$JC$141,198,0)</f>
        <v>0</v>
      </c>
      <c r="FX123" s="2">
        <f>VLOOKUP($C123,'ДС факт при поликлинике'!$D$6:$JC$141,199,0)</f>
        <v>0</v>
      </c>
      <c r="FY123" s="2">
        <f>VLOOKUP($C123,'ДС факт при поликлинике'!$D$6:$JC$141,200,0)</f>
        <v>0</v>
      </c>
      <c r="FZ123" s="2">
        <f t="shared" si="2562"/>
        <v>0</v>
      </c>
      <c r="GA123" s="2">
        <f t="shared" si="2563"/>
        <v>0</v>
      </c>
      <c r="GB123" s="2">
        <f t="shared" si="2564"/>
        <v>0</v>
      </c>
      <c r="GC123" s="2">
        <f t="shared" si="1596"/>
        <v>0</v>
      </c>
      <c r="GD123" s="2">
        <f t="shared" si="1597"/>
        <v>0</v>
      </c>
      <c r="GE123" s="2">
        <f>план!AN121</f>
        <v>0</v>
      </c>
      <c r="GF123" s="2">
        <f>план!AO121</f>
        <v>0</v>
      </c>
      <c r="GG123" s="2">
        <f t="shared" si="1598"/>
        <v>0</v>
      </c>
      <c r="GH123" s="2">
        <f t="shared" si="1599"/>
        <v>0</v>
      </c>
      <c r="GI123" s="2">
        <f>VLOOKUP($C123,'ДС факт при поликлинике'!$D$6:$JC$141,201,0)</f>
        <v>0</v>
      </c>
      <c r="GJ123" s="2">
        <f>VLOOKUP($C123,'ДС факт при поликлинике'!$D$6:$JC$141,202,0)</f>
        <v>0</v>
      </c>
      <c r="GK123" s="2">
        <f>VLOOKUP($C123,'ДС факт при поликлинике'!$D$6:$JC$141,203,0)</f>
        <v>0</v>
      </c>
      <c r="GL123" s="2">
        <f>VLOOKUP($C123,'ДС факт при поликлинике'!$D$6:$JC$141,204,0)</f>
        <v>0</v>
      </c>
      <c r="GM123" s="2">
        <f t="shared" si="2565"/>
        <v>0</v>
      </c>
      <c r="GN123" s="2">
        <f t="shared" si="2566"/>
        <v>0</v>
      </c>
      <c r="GO123" s="2">
        <f t="shared" si="2567"/>
        <v>0</v>
      </c>
      <c r="GP123" s="2">
        <f t="shared" si="1601"/>
        <v>0</v>
      </c>
      <c r="GQ123" s="2">
        <f t="shared" si="1602"/>
        <v>0</v>
      </c>
      <c r="GR123" s="2">
        <f>план!AP121</f>
        <v>0</v>
      </c>
      <c r="GS123" s="2">
        <f>план!AQ121</f>
        <v>0</v>
      </c>
      <c r="GT123" s="2">
        <f t="shared" si="1603"/>
        <v>0</v>
      </c>
      <c r="GU123" s="2">
        <f t="shared" si="1604"/>
        <v>0</v>
      </c>
      <c r="GV123" s="2">
        <f>VLOOKUP($C123,'ДС факт при поликлинике'!$D$6:$JC$141,171,0)</f>
        <v>0</v>
      </c>
      <c r="GW123" s="2">
        <f>VLOOKUP($C123,'ДС факт при поликлинике'!$D$6:$JC$141,172,0)</f>
        <v>0</v>
      </c>
      <c r="GX123" s="2">
        <f>VLOOKUP($C123,'ДС факт при поликлинике'!$D$6:$JC$141,173,0)</f>
        <v>0</v>
      </c>
      <c r="GY123" s="2">
        <f>VLOOKUP($C123,'ДС факт при поликлинике'!$D$6:$JC$141,174,0)</f>
        <v>0</v>
      </c>
      <c r="GZ123" s="2">
        <f t="shared" si="2568"/>
        <v>0</v>
      </c>
      <c r="HA123" s="2">
        <f t="shared" si="2569"/>
        <v>0</v>
      </c>
      <c r="HB123" s="2">
        <f t="shared" si="2570"/>
        <v>0</v>
      </c>
      <c r="HC123" s="2">
        <f t="shared" si="1606"/>
        <v>0</v>
      </c>
      <c r="HD123" s="2">
        <f t="shared" si="1607"/>
        <v>0</v>
      </c>
      <c r="HE123" s="2">
        <f>план!AR121</f>
        <v>0</v>
      </c>
      <c r="HF123" s="2">
        <f>план!AS121</f>
        <v>0</v>
      </c>
      <c r="HG123" s="2">
        <f t="shared" si="1608"/>
        <v>0</v>
      </c>
      <c r="HH123" s="2">
        <f t="shared" si="1609"/>
        <v>0</v>
      </c>
      <c r="HI123" s="2">
        <f>VLOOKUP($C123,'ДС факт при поликлинике'!$D$6:$JC$141,175,0)</f>
        <v>0</v>
      </c>
      <c r="HJ123" s="2">
        <f>VLOOKUP($C123,'ДС факт при поликлинике'!$D$6:$JC$141,176,0)</f>
        <v>0</v>
      </c>
      <c r="HK123" s="2">
        <f>VLOOKUP($C123,'ДС факт при поликлинике'!$D$6:$JC$141,177,0)</f>
        <v>0</v>
      </c>
      <c r="HL123" s="2">
        <f>VLOOKUP($C123,'ДС факт при поликлинике'!$D$6:$JC$141,178,0)</f>
        <v>0</v>
      </c>
      <c r="HM123" s="2">
        <f t="shared" si="2571"/>
        <v>0</v>
      </c>
      <c r="HN123" s="2">
        <f t="shared" si="2572"/>
        <v>0</v>
      </c>
      <c r="HO123" s="2">
        <f t="shared" si="2573"/>
        <v>0</v>
      </c>
      <c r="HP123" s="2">
        <f t="shared" si="1611"/>
        <v>0</v>
      </c>
      <c r="HQ123" s="2">
        <f t="shared" si="1612"/>
        <v>0</v>
      </c>
      <c r="HR123" s="2">
        <f>план!AT121</f>
        <v>0</v>
      </c>
      <c r="HS123" s="2">
        <f>план!AU121</f>
        <v>0</v>
      </c>
      <c r="HT123" s="2">
        <f t="shared" si="1613"/>
        <v>0</v>
      </c>
      <c r="HU123" s="2">
        <f t="shared" si="1614"/>
        <v>0</v>
      </c>
      <c r="HV123" s="2">
        <f>VLOOKUP($C123,'ДС факт при поликлинике'!$D$6:$JC$141,179,0)</f>
        <v>0</v>
      </c>
      <c r="HW123" s="2">
        <f>VLOOKUP($C123,'ДС факт при поликлинике'!$D$6:$JC$141,180,0)</f>
        <v>0</v>
      </c>
      <c r="HX123" s="2">
        <f>VLOOKUP($C123,'ДС факт при поликлинике'!$D$6:$JC$141,181,0)</f>
        <v>0</v>
      </c>
      <c r="HY123" s="2">
        <f>VLOOKUP($C123,'ДС факт при поликлинике'!$D$6:$JC$141,182,0)</f>
        <v>0</v>
      </c>
      <c r="HZ123" s="2">
        <f t="shared" si="2574"/>
        <v>0</v>
      </c>
      <c r="IA123" s="2">
        <f t="shared" si="2575"/>
        <v>0</v>
      </c>
      <c r="IB123" s="2">
        <f t="shared" si="2576"/>
        <v>0</v>
      </c>
      <c r="IC123" s="2">
        <f t="shared" si="1616"/>
        <v>0</v>
      </c>
      <c r="ID123" s="2">
        <f t="shared" si="1617"/>
        <v>0</v>
      </c>
      <c r="IE123" s="2">
        <f>план!AV121</f>
        <v>0</v>
      </c>
      <c r="IF123" s="2">
        <f>план!AW121</f>
        <v>0</v>
      </c>
      <c r="IG123" s="2">
        <f t="shared" si="1618"/>
        <v>0</v>
      </c>
      <c r="IH123" s="2">
        <f t="shared" si="1619"/>
        <v>0</v>
      </c>
      <c r="II123" s="2">
        <f>VLOOKUP($C123,'ДС факт при поликлинике'!$D$6:$JC$141,129,0)</f>
        <v>0</v>
      </c>
      <c r="IJ123" s="2">
        <f>VLOOKUP($C123,'ДС факт при поликлинике'!$D$6:$JC$141,130,0)</f>
        <v>0</v>
      </c>
      <c r="IK123" s="2">
        <f>VLOOKUP($C123,'ДС факт при поликлинике'!$D$6:$JC$141,131,0)</f>
        <v>0</v>
      </c>
      <c r="IL123" s="2">
        <f>VLOOKUP($C123,'ДС факт при поликлинике'!$D$6:$JC$141,132,0)</f>
        <v>0</v>
      </c>
      <c r="IM123" s="2">
        <f t="shared" si="2577"/>
        <v>0</v>
      </c>
      <c r="IN123" s="2">
        <f t="shared" si="2578"/>
        <v>0</v>
      </c>
      <c r="IO123" s="2">
        <f t="shared" si="2579"/>
        <v>0</v>
      </c>
      <c r="IP123" s="2">
        <f t="shared" si="1621"/>
        <v>0</v>
      </c>
      <c r="IQ123" s="2">
        <f t="shared" si="1622"/>
        <v>0</v>
      </c>
      <c r="IR123" s="2">
        <f>план!AX121</f>
        <v>0</v>
      </c>
      <c r="IS123" s="2">
        <f>план!AY121</f>
        <v>0</v>
      </c>
      <c r="IT123" s="2">
        <f t="shared" si="1623"/>
        <v>0</v>
      </c>
      <c r="IU123" s="2">
        <f t="shared" si="1624"/>
        <v>0</v>
      </c>
      <c r="IV123" s="2">
        <f>VLOOKUP($C123,'ДС факт при поликлинике'!$D$6:$JC$141,125,0)</f>
        <v>0</v>
      </c>
      <c r="IW123" s="2">
        <f>VLOOKUP($C123,'ДС факт при поликлинике'!$D$6:$JC$141,126,0)</f>
        <v>0</v>
      </c>
      <c r="IX123" s="2">
        <f>VLOOKUP($C123,'ДС факт при поликлинике'!$D$6:$JC$141,127,0)</f>
        <v>0</v>
      </c>
      <c r="IY123" s="2">
        <f>VLOOKUP($C123,'ДС факт при поликлинике'!$D$6:$JC$141,128,0)</f>
        <v>0</v>
      </c>
      <c r="IZ123" s="2">
        <f t="shared" si="2580"/>
        <v>0</v>
      </c>
      <c r="JA123" s="2">
        <f t="shared" si="2581"/>
        <v>0</v>
      </c>
      <c r="JB123" s="2">
        <f t="shared" si="2582"/>
        <v>0</v>
      </c>
      <c r="JC123" s="2">
        <f t="shared" si="1626"/>
        <v>0</v>
      </c>
      <c r="JD123" s="2">
        <f t="shared" si="1627"/>
        <v>0</v>
      </c>
      <c r="JE123" s="2">
        <f>план!AZ121</f>
        <v>0</v>
      </c>
      <c r="JF123" s="2">
        <f>план!BA121</f>
        <v>0</v>
      </c>
      <c r="JG123" s="2">
        <f t="shared" si="1628"/>
        <v>0</v>
      </c>
      <c r="JH123" s="2">
        <f t="shared" si="1629"/>
        <v>0</v>
      </c>
      <c r="JI123" s="2">
        <f>VLOOKUP($C123,'ДС факт при поликлинике'!$D$6:$JC$141,161,0)</f>
        <v>0</v>
      </c>
      <c r="JJ123" s="2">
        <f>VLOOKUP($C123,'ДС факт при поликлинике'!$D$6:$JC$141,162,0)</f>
        <v>0</v>
      </c>
      <c r="JK123" s="2"/>
      <c r="JL123" s="2"/>
      <c r="JM123" s="2">
        <f t="shared" si="2583"/>
        <v>0</v>
      </c>
      <c r="JN123" s="2">
        <f t="shared" si="2584"/>
        <v>0</v>
      </c>
      <c r="JO123" s="2">
        <f t="shared" si="2585"/>
        <v>0</v>
      </c>
      <c r="JP123" s="2">
        <f t="shared" si="1631"/>
        <v>0</v>
      </c>
      <c r="JQ123" s="2">
        <f t="shared" si="1632"/>
        <v>0</v>
      </c>
      <c r="JR123" s="2">
        <f>план!BB121</f>
        <v>0</v>
      </c>
      <c r="JS123" s="2">
        <f>план!BC121</f>
        <v>0</v>
      </c>
      <c r="JT123" s="2">
        <f t="shared" si="1633"/>
        <v>0</v>
      </c>
      <c r="JU123" s="2">
        <f t="shared" si="1634"/>
        <v>0</v>
      </c>
      <c r="JV123" s="2">
        <f>VLOOKUP($C123,'ДС факт при поликлинике'!$D$6:$JC$141,133,0)</f>
        <v>0</v>
      </c>
      <c r="JW123" s="2">
        <f>VLOOKUP($C123,'ДС факт при поликлинике'!$D$6:$JC$141,134,0)</f>
        <v>0</v>
      </c>
      <c r="JX123" s="2">
        <f>VLOOKUP($C123,'ДС факт при поликлинике'!$D$6:$JC$141,135,0)</f>
        <v>0</v>
      </c>
      <c r="JY123" s="2">
        <f>VLOOKUP($C123,'ДС факт при поликлинике'!$D$6:$JC$141,136,0)</f>
        <v>0</v>
      </c>
      <c r="JZ123" s="2">
        <f t="shared" si="2586"/>
        <v>0</v>
      </c>
      <c r="KA123" s="2">
        <f t="shared" si="2587"/>
        <v>0</v>
      </c>
      <c r="KB123" s="2">
        <f t="shared" si="2588"/>
        <v>0</v>
      </c>
      <c r="KC123" s="2">
        <f t="shared" si="1636"/>
        <v>0</v>
      </c>
      <c r="KD123" s="2">
        <f t="shared" si="1637"/>
        <v>0</v>
      </c>
      <c r="KE123" s="2">
        <f>план!BD121</f>
        <v>0</v>
      </c>
      <c r="KF123" s="2">
        <f>план!BE121</f>
        <v>0</v>
      </c>
      <c r="KG123" s="2">
        <f t="shared" si="1638"/>
        <v>0</v>
      </c>
      <c r="KH123" s="2">
        <f t="shared" si="1639"/>
        <v>0</v>
      </c>
      <c r="KI123" s="2">
        <f>VLOOKUP($C123,'ДС факт при поликлинике'!$D$6:$JC$141,137,0)</f>
        <v>0</v>
      </c>
      <c r="KJ123" s="2">
        <f>VLOOKUP($C123,'ДС факт при поликлинике'!$D$6:$JC$141,138,0)</f>
        <v>0</v>
      </c>
      <c r="KK123" s="2">
        <f>VLOOKUP($C123,'ДС факт при поликлинике'!$D$6:$JC$141,139,0)</f>
        <v>0</v>
      </c>
      <c r="KL123" s="2">
        <f>VLOOKUP($C123,'ДС факт при поликлинике'!$D$6:$JC$141,140,0)</f>
        <v>0</v>
      </c>
      <c r="KM123" s="2">
        <f t="shared" si="2589"/>
        <v>0</v>
      </c>
      <c r="KN123" s="2">
        <f t="shared" si="2590"/>
        <v>0</v>
      </c>
      <c r="KO123" s="2">
        <f t="shared" si="2591"/>
        <v>0</v>
      </c>
      <c r="KP123" s="2">
        <f t="shared" si="1641"/>
        <v>0</v>
      </c>
      <c r="KQ123" s="2">
        <f t="shared" si="1642"/>
        <v>0</v>
      </c>
      <c r="KR123" s="2">
        <f>план!BF121</f>
        <v>0</v>
      </c>
      <c r="KS123" s="2">
        <f>план!BG121</f>
        <v>0</v>
      </c>
      <c r="KT123" s="2">
        <f t="shared" si="1643"/>
        <v>0</v>
      </c>
      <c r="KU123" s="2">
        <f t="shared" si="1644"/>
        <v>0</v>
      </c>
      <c r="KV123" s="2">
        <f>VLOOKUP($C123,'ДС факт при поликлинике'!$D$6:$JC$141,141,0)</f>
        <v>0</v>
      </c>
      <c r="KW123" s="2">
        <f>VLOOKUP($C123,'ДС факт при поликлинике'!$D$6:$JC$141,142,0)</f>
        <v>0</v>
      </c>
      <c r="KX123" s="2"/>
      <c r="KY123" s="2"/>
      <c r="KZ123" s="2">
        <f t="shared" si="2592"/>
        <v>0</v>
      </c>
      <c r="LA123" s="2">
        <f t="shared" si="2593"/>
        <v>0</v>
      </c>
      <c r="LB123" s="2">
        <f t="shared" si="2594"/>
        <v>0</v>
      </c>
      <c r="LC123" s="2">
        <f t="shared" si="1646"/>
        <v>0</v>
      </c>
      <c r="LD123" s="2">
        <f t="shared" si="1647"/>
        <v>0</v>
      </c>
      <c r="LE123" s="2">
        <f>план!BH121</f>
        <v>0</v>
      </c>
      <c r="LF123" s="2">
        <f>план!BI121</f>
        <v>0</v>
      </c>
      <c r="LG123" s="2">
        <f t="shared" si="1648"/>
        <v>0</v>
      </c>
      <c r="LH123" s="2">
        <f t="shared" si="1649"/>
        <v>0</v>
      </c>
      <c r="LI123" s="2">
        <f>VLOOKUP($C123,'ДС факт при поликлинике'!$D$6:$JC$141,143,0)</f>
        <v>0</v>
      </c>
      <c r="LJ123" s="2">
        <f>VLOOKUP($C123,'ДС факт при поликлинике'!$D$6:$JC$141,144,0)</f>
        <v>0</v>
      </c>
      <c r="LK123" s="2"/>
      <c r="LL123" s="2"/>
      <c r="LM123" s="2">
        <f t="shared" si="2595"/>
        <v>0</v>
      </c>
      <c r="LN123" s="2">
        <f t="shared" si="2596"/>
        <v>0</v>
      </c>
      <c r="LO123" s="2">
        <f t="shared" si="2597"/>
        <v>0</v>
      </c>
      <c r="LP123" s="2">
        <f t="shared" si="1651"/>
        <v>0</v>
      </c>
      <c r="LQ123" s="2">
        <f t="shared" si="1652"/>
        <v>0</v>
      </c>
      <c r="LR123" s="2">
        <f>план!BJ121</f>
        <v>0</v>
      </c>
      <c r="LS123" s="2">
        <f>план!BK121</f>
        <v>0</v>
      </c>
      <c r="LT123" s="2">
        <f t="shared" si="1653"/>
        <v>0</v>
      </c>
      <c r="LU123" s="2">
        <f t="shared" si="1654"/>
        <v>0</v>
      </c>
      <c r="LV123" s="2">
        <f>VLOOKUP($C123,'ДС факт при поликлинике'!$D$6:$JC$141,145,0)</f>
        <v>0</v>
      </c>
      <c r="LW123" s="2">
        <f>VLOOKUP($C123,'ДС факт при поликлинике'!$D$6:$JC$141,146,0)</f>
        <v>0</v>
      </c>
      <c r="LX123" s="2"/>
      <c r="LY123" s="2"/>
      <c r="LZ123" s="2">
        <f t="shared" si="2598"/>
        <v>0</v>
      </c>
      <c r="MA123" s="2">
        <f t="shared" si="2599"/>
        <v>0</v>
      </c>
      <c r="MB123" s="2">
        <f t="shared" si="2600"/>
        <v>0</v>
      </c>
      <c r="MC123" s="2">
        <f t="shared" si="1656"/>
        <v>0</v>
      </c>
      <c r="MD123" s="2">
        <f t="shared" si="1657"/>
        <v>0</v>
      </c>
      <c r="ME123" s="2">
        <f>план!BL121</f>
        <v>0</v>
      </c>
      <c r="MF123" s="2">
        <f>план!BM121</f>
        <v>0</v>
      </c>
      <c r="MG123" s="2">
        <f t="shared" si="1658"/>
        <v>0</v>
      </c>
      <c r="MH123" s="2">
        <f t="shared" si="1659"/>
        <v>0</v>
      </c>
      <c r="MI123" s="2">
        <f>VLOOKUP($C123,'ДС факт при поликлинике'!$D$6:$JC$141,183,0)</f>
        <v>0</v>
      </c>
      <c r="MJ123" s="2">
        <f>VLOOKUP($C123,'ДС факт при поликлинике'!$D$6:$JC$141,184,0)</f>
        <v>0</v>
      </c>
      <c r="MK123" s="2">
        <f>VLOOKUP($C123,'ДС факт при поликлинике'!$D$6:$JC$141,185,0)</f>
        <v>0</v>
      </c>
      <c r="ML123" s="2">
        <f>VLOOKUP($C123,'ДС факт при поликлинике'!$D$6:$JC$141,186,0)</f>
        <v>0</v>
      </c>
      <c r="MM123" s="2">
        <f t="shared" si="2601"/>
        <v>0</v>
      </c>
      <c r="MN123" s="2">
        <f t="shared" si="2602"/>
        <v>0</v>
      </c>
      <c r="MO123" s="2">
        <f t="shared" si="2603"/>
        <v>0</v>
      </c>
      <c r="MP123" s="2">
        <f t="shared" si="1661"/>
        <v>0</v>
      </c>
      <c r="MQ123" s="2">
        <f t="shared" si="1662"/>
        <v>0</v>
      </c>
      <c r="MR123" s="2">
        <f>план!BN121</f>
        <v>0</v>
      </c>
      <c r="MS123" s="2">
        <f>план!BO121</f>
        <v>0</v>
      </c>
      <c r="MT123" s="2">
        <f t="shared" si="1663"/>
        <v>0</v>
      </c>
      <c r="MU123" s="2">
        <f t="shared" si="1664"/>
        <v>0</v>
      </c>
      <c r="MV123" s="2">
        <f>VLOOKUP($C123,'ДС факт при поликлинике'!$D$6:$JC$141,187,0)</f>
        <v>0</v>
      </c>
      <c r="MW123" s="2">
        <f>VLOOKUP($C123,'ДС факт при поликлинике'!$D$6:$JC$141,188,0)</f>
        <v>0</v>
      </c>
      <c r="MX123" s="2"/>
      <c r="MY123" s="2"/>
      <c r="MZ123" s="2">
        <f t="shared" si="2604"/>
        <v>0</v>
      </c>
      <c r="NA123" s="2">
        <f t="shared" si="2605"/>
        <v>0</v>
      </c>
      <c r="NB123" s="2">
        <f t="shared" si="2606"/>
        <v>0</v>
      </c>
      <c r="NC123" s="2">
        <f t="shared" si="1666"/>
        <v>0</v>
      </c>
      <c r="ND123" s="2">
        <f t="shared" si="1667"/>
        <v>0</v>
      </c>
      <c r="NE123" s="2">
        <f>план!BP121</f>
        <v>0</v>
      </c>
      <c r="NF123" s="2">
        <f>план!BQ121</f>
        <v>0</v>
      </c>
      <c r="NG123" s="2">
        <f t="shared" si="1668"/>
        <v>0</v>
      </c>
      <c r="NH123" s="2">
        <f t="shared" si="1669"/>
        <v>0</v>
      </c>
      <c r="NI123" s="2">
        <f>VLOOKUP($C123,'ДС факт при поликлинике'!$D$6:$JC$141,189,0)</f>
        <v>0</v>
      </c>
      <c r="NJ123" s="2">
        <f>VLOOKUP($C123,'ДС факт при поликлинике'!$D$6:$JC$141,190,0)</f>
        <v>0</v>
      </c>
      <c r="NK123" s="2"/>
      <c r="NL123" s="2"/>
      <c r="NM123" s="2">
        <f t="shared" si="2607"/>
        <v>0</v>
      </c>
      <c r="NN123" s="2">
        <f t="shared" si="2608"/>
        <v>0</v>
      </c>
      <c r="NO123" s="2">
        <f t="shared" si="2609"/>
        <v>0</v>
      </c>
      <c r="NP123" s="2">
        <f t="shared" si="1671"/>
        <v>0</v>
      </c>
      <c r="NQ123" s="2">
        <f t="shared" si="1672"/>
        <v>0</v>
      </c>
      <c r="NR123" s="2">
        <f>план!BR121</f>
        <v>0</v>
      </c>
      <c r="NS123" s="2">
        <f>план!BS121</f>
        <v>0</v>
      </c>
      <c r="NT123" s="2">
        <f t="shared" si="1673"/>
        <v>0</v>
      </c>
      <c r="NU123" s="2">
        <f t="shared" si="1674"/>
        <v>0</v>
      </c>
      <c r="NV123" s="2">
        <f>VLOOKUP($C123,'ДС факт при поликлинике'!$D$6:$JC$141,191,0)</f>
        <v>0</v>
      </c>
      <c r="NW123" s="2">
        <f>VLOOKUP($C123,'ДС факт при поликлинике'!$D$6:$JC$141,192,0)</f>
        <v>0</v>
      </c>
      <c r="NX123" s="2"/>
      <c r="NY123" s="2"/>
      <c r="NZ123" s="2">
        <f t="shared" si="2610"/>
        <v>0</v>
      </c>
      <c r="OA123" s="2">
        <f t="shared" si="2611"/>
        <v>0</v>
      </c>
      <c r="OB123" s="2">
        <f t="shared" si="2612"/>
        <v>0</v>
      </c>
      <c r="OC123" s="2">
        <f t="shared" si="1676"/>
        <v>0</v>
      </c>
      <c r="OD123" s="2">
        <f t="shared" si="1677"/>
        <v>0</v>
      </c>
      <c r="OE123" s="2">
        <f>план!BT121</f>
        <v>0</v>
      </c>
      <c r="OF123" s="2">
        <f>план!BU121</f>
        <v>0</v>
      </c>
      <c r="OG123" s="2">
        <f t="shared" si="1678"/>
        <v>0</v>
      </c>
      <c r="OH123" s="2">
        <f t="shared" si="1679"/>
        <v>0</v>
      </c>
      <c r="OI123" s="2">
        <f>VLOOKUP($C123,'ДС факт при поликлинике'!$D$6:$JC$141,149,0)</f>
        <v>0</v>
      </c>
      <c r="OJ123" s="2">
        <f>VLOOKUP($C123,'ДС факт при поликлинике'!$D$6:$JC$141,150,0)</f>
        <v>0</v>
      </c>
      <c r="OK123" s="2"/>
      <c r="OL123" s="2"/>
      <c r="OM123" s="2">
        <f t="shared" si="2613"/>
        <v>0</v>
      </c>
      <c r="ON123" s="2">
        <f t="shared" si="2614"/>
        <v>0</v>
      </c>
      <c r="OO123" s="2">
        <f t="shared" si="2615"/>
        <v>0</v>
      </c>
      <c r="OP123" s="2">
        <f t="shared" si="1681"/>
        <v>0</v>
      </c>
      <c r="OQ123" s="2">
        <f t="shared" si="1682"/>
        <v>0</v>
      </c>
      <c r="OR123" s="2">
        <f>план!BV121</f>
        <v>0</v>
      </c>
      <c r="OS123" s="2">
        <f>план!BW121</f>
        <v>0</v>
      </c>
      <c r="OT123" s="2">
        <f t="shared" si="1683"/>
        <v>0</v>
      </c>
      <c r="OU123" s="2">
        <f t="shared" si="1684"/>
        <v>0</v>
      </c>
      <c r="OV123" s="2">
        <f>VLOOKUP($C123,'ДС факт при поликлинике'!$D$6:$JC$141,247,0)</f>
        <v>0</v>
      </c>
      <c r="OW123" s="2">
        <f>VLOOKUP($C123,'ДС факт при поликлинике'!$D$6:$JC$141,248,0)</f>
        <v>0</v>
      </c>
      <c r="OX123" s="2"/>
      <c r="OY123" s="2"/>
      <c r="OZ123" s="2">
        <f t="shared" si="2616"/>
        <v>0</v>
      </c>
      <c r="PA123" s="2">
        <f t="shared" si="2617"/>
        <v>0</v>
      </c>
      <c r="PB123" s="2">
        <f t="shared" si="2618"/>
        <v>0</v>
      </c>
      <c r="PC123" s="2">
        <f t="shared" si="1686"/>
        <v>0</v>
      </c>
      <c r="PD123" s="2">
        <f t="shared" si="1687"/>
        <v>0</v>
      </c>
      <c r="PE123" s="2">
        <f>план!BX121</f>
        <v>0</v>
      </c>
      <c r="PF123" s="2">
        <f>план!BY121</f>
        <v>0</v>
      </c>
      <c r="PG123" s="2">
        <f t="shared" si="1688"/>
        <v>0</v>
      </c>
      <c r="PH123" s="2">
        <f t="shared" si="1689"/>
        <v>0</v>
      </c>
      <c r="PI123" s="2">
        <f>VLOOKUP($C123,'ДС факт при поликлинике'!$D$6:$JC$141,95,0)</f>
        <v>0</v>
      </c>
      <c r="PJ123" s="2">
        <f>VLOOKUP($C123,'ДС факт при поликлинике'!$D$6:$JC$141,96,0)</f>
        <v>0</v>
      </c>
      <c r="PK123" s="2">
        <f>VLOOKUP($C123,'ДС факт при поликлинике'!$D$6:$JC$141,97,0)</f>
        <v>0</v>
      </c>
      <c r="PL123" s="2">
        <f>VLOOKUP($C123,'ДС факт при поликлинике'!$D$6:$JC$141,98,0)</f>
        <v>0</v>
      </c>
      <c r="PM123" s="2">
        <f t="shared" si="2619"/>
        <v>0</v>
      </c>
      <c r="PN123" s="2">
        <f t="shared" si="2620"/>
        <v>0</v>
      </c>
      <c r="PO123" s="2">
        <f t="shared" si="2621"/>
        <v>0</v>
      </c>
      <c r="PP123" s="2">
        <f t="shared" si="1691"/>
        <v>0</v>
      </c>
      <c r="PQ123" s="2">
        <f t="shared" si="1692"/>
        <v>0</v>
      </c>
      <c r="PR123" s="2">
        <f>план!BZ121</f>
        <v>0</v>
      </c>
      <c r="PS123" s="2">
        <f>план!CA121</f>
        <v>0</v>
      </c>
      <c r="PT123" s="2">
        <f t="shared" si="1693"/>
        <v>0</v>
      </c>
      <c r="PU123" s="2">
        <f t="shared" si="1694"/>
        <v>0</v>
      </c>
      <c r="PV123" s="2">
        <f>VLOOKUP($C123,'ДС факт при поликлинике'!$D$6:$JC$141,99,0)</f>
        <v>0</v>
      </c>
      <c r="PW123" s="2">
        <f>VLOOKUP($C123,'ДС факт при поликлинике'!$D$6:$JC$141,100,0)</f>
        <v>0</v>
      </c>
      <c r="PX123" s="2">
        <f>VLOOKUP($C123,'ДС факт при поликлинике'!$D$6:$JC$141,101,0)</f>
        <v>0</v>
      </c>
      <c r="PY123" s="2">
        <f>VLOOKUP($C123,'ДС факт при поликлинике'!$D$6:$JC$141,102,0)</f>
        <v>0</v>
      </c>
      <c r="PZ123" s="2">
        <f t="shared" si="2622"/>
        <v>0</v>
      </c>
      <c r="QA123" s="2">
        <f t="shared" si="2623"/>
        <v>0</v>
      </c>
      <c r="QB123" s="2">
        <f t="shared" si="2624"/>
        <v>0</v>
      </c>
      <c r="QC123" s="2">
        <f t="shared" si="1696"/>
        <v>0</v>
      </c>
      <c r="QD123" s="2">
        <f t="shared" si="1697"/>
        <v>0</v>
      </c>
      <c r="QE123" s="2">
        <f>план!CB121</f>
        <v>0</v>
      </c>
      <c r="QF123" s="2">
        <f>план!CC121</f>
        <v>0</v>
      </c>
      <c r="QG123" s="2">
        <f t="shared" si="1698"/>
        <v>0</v>
      </c>
      <c r="QH123" s="2">
        <f t="shared" si="1699"/>
        <v>0</v>
      </c>
      <c r="QI123" s="2">
        <f>VLOOKUP($C123,'ДС факт при поликлинике'!$D$6:$JC$141,63,0)</f>
        <v>0</v>
      </c>
      <c r="QJ123" s="2">
        <f>VLOOKUP($C123,'ДС факт при поликлинике'!$D$6:$JC$141,64,0)</f>
        <v>0</v>
      </c>
      <c r="QK123" s="2">
        <f>VLOOKUP($C123,'ДС факт при поликлинике'!$D$6:$JC$141,65,0)</f>
        <v>0</v>
      </c>
      <c r="QL123" s="2">
        <f>VLOOKUP($C123,'ДС факт при поликлинике'!$D$6:$JC$141,66,0)</f>
        <v>0</v>
      </c>
      <c r="QM123" s="2">
        <f t="shared" si="2625"/>
        <v>0</v>
      </c>
      <c r="QN123" s="2">
        <f t="shared" si="2626"/>
        <v>0</v>
      </c>
      <c r="QO123" s="2">
        <f t="shared" si="2627"/>
        <v>0</v>
      </c>
      <c r="QP123" s="2">
        <f t="shared" si="1701"/>
        <v>0</v>
      </c>
      <c r="QQ123" s="2">
        <f t="shared" si="1702"/>
        <v>0</v>
      </c>
      <c r="QR123" s="2">
        <f>план!CD121</f>
        <v>0</v>
      </c>
      <c r="QS123" s="2">
        <f>план!CE121</f>
        <v>0</v>
      </c>
      <c r="QT123" s="2">
        <f t="shared" si="1703"/>
        <v>0</v>
      </c>
      <c r="QU123" s="2">
        <f t="shared" si="1704"/>
        <v>0</v>
      </c>
      <c r="QV123" s="2">
        <f>VLOOKUP($C123,'ДС факт при поликлинике'!$D$6:$JC$141,107,0)</f>
        <v>0</v>
      </c>
      <c r="QW123" s="2">
        <f>VLOOKUP($C123,'ДС факт при поликлинике'!$D$6:$JC$141,108,0)</f>
        <v>0</v>
      </c>
      <c r="QX123" s="2">
        <f>VLOOKUP($C123,'ДС факт при поликлинике'!$D$6:$JC$141,109,0)</f>
        <v>0</v>
      </c>
      <c r="QY123" s="2">
        <f>VLOOKUP($C123,'ДС факт при поликлинике'!$D$6:$JC$141,110,0)</f>
        <v>0</v>
      </c>
      <c r="QZ123" s="2">
        <f t="shared" si="2628"/>
        <v>0</v>
      </c>
      <c r="RA123" s="2">
        <f t="shared" si="2629"/>
        <v>0</v>
      </c>
      <c r="RB123" s="2">
        <f t="shared" si="2630"/>
        <v>0</v>
      </c>
      <c r="RC123" s="2">
        <f t="shared" si="1706"/>
        <v>0</v>
      </c>
      <c r="RD123" s="2">
        <f t="shared" si="1707"/>
        <v>0</v>
      </c>
      <c r="RE123" s="2">
        <f>план!CF121</f>
        <v>0</v>
      </c>
      <c r="RF123" s="2">
        <f>план!CG121</f>
        <v>0</v>
      </c>
      <c r="RG123" s="2">
        <f t="shared" si="1708"/>
        <v>0</v>
      </c>
      <c r="RH123" s="2">
        <f t="shared" si="1709"/>
        <v>0</v>
      </c>
      <c r="RI123" s="2">
        <f>VLOOKUP($C123,'ДС факт при поликлинике'!$D$6:$JC$141,79,0)</f>
        <v>0</v>
      </c>
      <c r="RJ123" s="2">
        <f>VLOOKUP($C123,'ДС факт при поликлинике'!$D$6:$JC$141,80,0)</f>
        <v>0</v>
      </c>
      <c r="RK123" s="2">
        <f>VLOOKUP($C123,'ДС факт при поликлинике'!$D$6:$JC$141,81,0)</f>
        <v>0</v>
      </c>
      <c r="RL123" s="2">
        <f>VLOOKUP($C123,'ДС факт при поликлинике'!$D$6:$JC$141,82,0)</f>
        <v>0</v>
      </c>
      <c r="RM123" s="2">
        <f t="shared" si="2631"/>
        <v>0</v>
      </c>
      <c r="RN123" s="2">
        <f t="shared" si="2632"/>
        <v>0</v>
      </c>
      <c r="RO123" s="2">
        <f t="shared" si="2633"/>
        <v>0</v>
      </c>
      <c r="RP123" s="2">
        <f t="shared" si="1711"/>
        <v>0</v>
      </c>
      <c r="RQ123" s="2">
        <f t="shared" si="1712"/>
        <v>0</v>
      </c>
      <c r="RR123" s="2">
        <f>план!CH121</f>
        <v>88</v>
      </c>
      <c r="RS123" s="2">
        <f>план!CI121</f>
        <v>1279229.9519999998</v>
      </c>
      <c r="RT123" s="2">
        <f t="shared" si="1713"/>
        <v>51.333333333333329</v>
      </c>
      <c r="RU123" s="2">
        <f t="shared" si="1714"/>
        <v>746217.47199999983</v>
      </c>
      <c r="RV123" s="2">
        <f>VLOOKUP($C123,'ДС факт при поликлинике'!$D$6:$JC$141,119,0)</f>
        <v>74</v>
      </c>
      <c r="RW123" s="2">
        <f>VLOOKUP($C123,'ДС факт при поликлинике'!$D$6:$JC$141,120,0)</f>
        <v>1075715.7999999986</v>
      </c>
      <c r="RX123" s="2">
        <f>VLOOKUP($C123,'ДС факт при поликлинике'!$D$6:$JC$141,121,0)</f>
        <v>0</v>
      </c>
      <c r="RY123" s="2">
        <f>VLOOKUP($C123,'ДС факт при поликлинике'!$D$6:$JC$141,122,0)</f>
        <v>0</v>
      </c>
      <c r="RZ123" s="2">
        <f t="shared" si="2634"/>
        <v>84.47999999999999</v>
      </c>
      <c r="SA123" s="2">
        <f t="shared" si="2635"/>
        <v>49.279999999999994</v>
      </c>
      <c r="SB123" s="2">
        <f t="shared" si="2636"/>
        <v>71.039999999999992</v>
      </c>
      <c r="SC123" s="2">
        <f t="shared" si="1716"/>
        <v>22.666666666666671</v>
      </c>
      <c r="SD123" s="2">
        <f t="shared" si="1717"/>
        <v>329498.32799999882</v>
      </c>
      <c r="SE123" s="2">
        <f>план!CJ121</f>
        <v>0</v>
      </c>
      <c r="SF123" s="2">
        <f>план!CK121</f>
        <v>0</v>
      </c>
      <c r="SG123" s="2">
        <f t="shared" si="1718"/>
        <v>0</v>
      </c>
      <c r="SH123" s="2">
        <f t="shared" si="1719"/>
        <v>0</v>
      </c>
      <c r="SI123" s="2">
        <f>VLOOKUP($C123,'ДС факт при поликлинике'!$D$6:$JC$141,209,0)</f>
        <v>0</v>
      </c>
      <c r="SJ123" s="2">
        <f>VLOOKUP($C123,'ДС факт при поликлинике'!$D$6:$JC$141,210,0)</f>
        <v>0</v>
      </c>
      <c r="SK123" s="2">
        <f>VLOOKUP($C123,'ДС факт при поликлинике'!$D$6:$JC$141,211,0)</f>
        <v>0</v>
      </c>
      <c r="SL123" s="2">
        <f>VLOOKUP($C123,'ДС факт при поликлинике'!$D$6:$JC$141,212,0)</f>
        <v>0</v>
      </c>
      <c r="SM123" s="2">
        <f t="shared" si="2637"/>
        <v>0</v>
      </c>
      <c r="SN123" s="2">
        <f t="shared" si="2638"/>
        <v>0</v>
      </c>
      <c r="SO123" s="2">
        <f t="shared" si="2639"/>
        <v>0</v>
      </c>
      <c r="SP123" s="2">
        <f t="shared" si="1721"/>
        <v>0</v>
      </c>
      <c r="SQ123" s="2">
        <f t="shared" si="1722"/>
        <v>0</v>
      </c>
      <c r="SR123" s="2">
        <f>план!CL121</f>
        <v>0</v>
      </c>
      <c r="SS123" s="2">
        <f>план!CM121</f>
        <v>0</v>
      </c>
      <c r="ST123" s="2">
        <f t="shared" si="1723"/>
        <v>0</v>
      </c>
      <c r="SU123" s="2">
        <f t="shared" si="1724"/>
        <v>0</v>
      </c>
      <c r="SV123" s="2">
        <f>VLOOKUP($C123,'ДС факт при поликлинике'!$D$6:$JC$141,213,0)</f>
        <v>0</v>
      </c>
      <c r="SW123" s="2">
        <f>VLOOKUP($C123,'ДС факт при поликлинике'!$D$6:$JC$141,214,0)</f>
        <v>0</v>
      </c>
      <c r="SX123" s="2">
        <f>VLOOKUP($C123,'ДС факт при поликлинике'!$D$6:$JC$141,215,0)</f>
        <v>0</v>
      </c>
      <c r="SY123" s="2">
        <f>VLOOKUP($C123,'ДС факт при поликлинике'!$D$6:$JC$141,216,0)</f>
        <v>0</v>
      </c>
      <c r="SZ123" s="2">
        <f t="shared" si="2640"/>
        <v>0</v>
      </c>
      <c r="TA123" s="2">
        <f t="shared" si="2641"/>
        <v>0</v>
      </c>
      <c r="TB123" s="2">
        <f t="shared" si="2642"/>
        <v>0</v>
      </c>
      <c r="TC123" s="2">
        <f t="shared" si="1726"/>
        <v>0</v>
      </c>
      <c r="TD123" s="2">
        <f t="shared" si="1727"/>
        <v>0</v>
      </c>
      <c r="TE123" s="2">
        <f>план!CN121</f>
        <v>0</v>
      </c>
      <c r="TF123" s="2">
        <f>план!CO121</f>
        <v>0</v>
      </c>
      <c r="TG123" s="2">
        <f t="shared" si="1728"/>
        <v>0</v>
      </c>
      <c r="TH123" s="2">
        <f t="shared" si="1729"/>
        <v>0</v>
      </c>
      <c r="TI123" s="2">
        <f>VLOOKUP($C123,'ДС факт при поликлинике'!$D$6:$JC$141,217,0)</f>
        <v>0</v>
      </c>
      <c r="TJ123" s="2">
        <f>VLOOKUP($C123,'ДС факт при поликлинике'!$D$6:$JC$141,218,0)</f>
        <v>0</v>
      </c>
      <c r="TK123" s="2">
        <f>VLOOKUP($C123,'ДС факт при поликлинике'!$D$6:$JC$141,219,0)</f>
        <v>0</v>
      </c>
      <c r="TL123" s="2">
        <f>VLOOKUP($C123,'ДС факт при поликлинике'!$D$6:$JC$141,220,0)</f>
        <v>0</v>
      </c>
      <c r="TM123" s="2">
        <f t="shared" si="2643"/>
        <v>0</v>
      </c>
      <c r="TN123" s="2">
        <f t="shared" si="2644"/>
        <v>0</v>
      </c>
      <c r="TO123" s="2">
        <f t="shared" si="2645"/>
        <v>0</v>
      </c>
      <c r="TP123" s="2">
        <f t="shared" si="1731"/>
        <v>0</v>
      </c>
      <c r="TQ123" s="2">
        <f t="shared" si="1732"/>
        <v>0</v>
      </c>
      <c r="TR123" s="2">
        <f>план!CP121</f>
        <v>0</v>
      </c>
      <c r="TS123" s="2">
        <f>план!CQ121</f>
        <v>0</v>
      </c>
      <c r="TT123" s="2">
        <f t="shared" si="1733"/>
        <v>0</v>
      </c>
      <c r="TU123" s="2">
        <f t="shared" si="1734"/>
        <v>0</v>
      </c>
      <c r="TV123" s="2">
        <f>VLOOKUP($C123,'ДС факт при поликлинике'!$D$6:$JC$141,221,0)</f>
        <v>0</v>
      </c>
      <c r="TW123" s="2">
        <f>VLOOKUP($C123,'ДС факт при поликлинике'!$D$6:$JC$141,222,0)</f>
        <v>0</v>
      </c>
      <c r="TX123" s="2">
        <f>VLOOKUP($C123,'ДС факт при поликлинике'!$D$6:$JC$141,223,0)</f>
        <v>0</v>
      </c>
      <c r="TY123" s="2">
        <f>VLOOKUP($C123,'ДС факт при поликлинике'!$D$6:$JC$141,224,0)</f>
        <v>0</v>
      </c>
      <c r="TZ123" s="2">
        <f t="shared" si="2646"/>
        <v>0</v>
      </c>
      <c r="UA123" s="2">
        <f t="shared" si="2647"/>
        <v>0</v>
      </c>
      <c r="UB123" s="2">
        <f t="shared" si="2648"/>
        <v>0</v>
      </c>
      <c r="UC123" s="2">
        <f t="shared" si="1736"/>
        <v>0</v>
      </c>
      <c r="UD123" s="2">
        <f t="shared" si="1737"/>
        <v>0</v>
      </c>
      <c r="UE123" s="2">
        <f>план!CR121</f>
        <v>0</v>
      </c>
      <c r="UF123" s="2">
        <f>план!CS121</f>
        <v>0</v>
      </c>
      <c r="UG123" s="2">
        <f t="shared" si="1738"/>
        <v>0</v>
      </c>
      <c r="UH123" s="2">
        <f t="shared" si="1739"/>
        <v>0</v>
      </c>
      <c r="UI123" s="2">
        <f>VLOOKUP($C123,'ДС факт при поликлинике'!$D$6:$JC$141,233,0)</f>
        <v>0</v>
      </c>
      <c r="UJ123" s="2">
        <f>VLOOKUP($C123,'ДС факт при поликлинике'!$D$6:$JC$141,234,0)</f>
        <v>0</v>
      </c>
      <c r="UK123" s="2"/>
      <c r="UL123" s="2"/>
      <c r="UM123" s="2">
        <f t="shared" si="2649"/>
        <v>0</v>
      </c>
      <c r="UN123" s="2">
        <f t="shared" si="2650"/>
        <v>0</v>
      </c>
      <c r="UO123" s="2">
        <f t="shared" si="2651"/>
        <v>0</v>
      </c>
      <c r="UP123" s="2">
        <f t="shared" si="1740"/>
        <v>0</v>
      </c>
      <c r="UQ123" s="2">
        <f t="shared" si="1741"/>
        <v>0</v>
      </c>
      <c r="UR123" s="225">
        <f>план!CT121</f>
        <v>0</v>
      </c>
      <c r="US123" s="37">
        <f>план!CU121</f>
        <v>0</v>
      </c>
      <c r="UT123" s="2">
        <f t="shared" si="1742"/>
        <v>0</v>
      </c>
      <c r="UU123" s="2">
        <f t="shared" si="1743"/>
        <v>0</v>
      </c>
      <c r="UV123" s="2">
        <f>VLOOKUP($C123,'ДС факт при поликлинике'!$D$6:$JC$141,225,0)</f>
        <v>0</v>
      </c>
      <c r="UW123" s="2">
        <f>VLOOKUP($C123,'ДС факт при поликлинике'!$D$6:$JC$141,226,0)</f>
        <v>0</v>
      </c>
      <c r="UX123" s="2">
        <f>VLOOKUP($C123,'ДС факт при поликлинике'!$D$6:$JC$141,227,0)</f>
        <v>0</v>
      </c>
      <c r="UY123" s="2">
        <f>VLOOKUP($C123,'ДС факт при поликлинике'!$D$6:$JC$141,228,0)</f>
        <v>0</v>
      </c>
      <c r="UZ123" s="2">
        <f t="shared" si="2652"/>
        <v>0</v>
      </c>
      <c r="VA123" s="2">
        <f t="shared" si="2653"/>
        <v>0</v>
      </c>
      <c r="VB123" s="2">
        <f t="shared" si="2654"/>
        <v>0</v>
      </c>
      <c r="VC123" s="2">
        <f t="shared" si="1745"/>
        <v>0</v>
      </c>
      <c r="VD123" s="2">
        <f t="shared" si="1746"/>
        <v>0</v>
      </c>
      <c r="VE123" s="2">
        <f>план!CV121</f>
        <v>0</v>
      </c>
      <c r="VF123" s="2">
        <f>план!CW121</f>
        <v>0</v>
      </c>
      <c r="VG123" s="2">
        <f t="shared" si="1747"/>
        <v>0</v>
      </c>
      <c r="VH123" s="2">
        <f t="shared" si="1748"/>
        <v>0</v>
      </c>
      <c r="VI123" s="2">
        <f>VLOOKUP($C123,'ДС факт при поликлинике'!$D$6:$JC$141,205,0)</f>
        <v>0</v>
      </c>
      <c r="VJ123" s="2">
        <f>VLOOKUP($C123,'ДС факт при поликлинике'!$D$6:$JC$141,206,0)</f>
        <v>0</v>
      </c>
      <c r="VK123" s="2"/>
      <c r="VL123" s="2"/>
      <c r="VM123" s="2">
        <f t="shared" si="2655"/>
        <v>0</v>
      </c>
      <c r="VN123" s="2">
        <f t="shared" si="2656"/>
        <v>0</v>
      </c>
      <c r="VO123" s="2">
        <f t="shared" si="2657"/>
        <v>0</v>
      </c>
      <c r="VP123" s="2">
        <f t="shared" si="1749"/>
        <v>0</v>
      </c>
      <c r="VQ123" s="2">
        <f t="shared" si="1750"/>
        <v>0</v>
      </c>
      <c r="VR123" s="2">
        <f>план!CX121</f>
        <v>0</v>
      </c>
      <c r="VS123" s="2">
        <f>план!CY121</f>
        <v>0</v>
      </c>
      <c r="VT123" s="2">
        <f t="shared" si="1751"/>
        <v>0</v>
      </c>
      <c r="VU123" s="2">
        <f t="shared" si="1752"/>
        <v>0</v>
      </c>
      <c r="VV123" s="2">
        <f>VLOOKUP($C123,'ДС факт при поликлинике'!$D$6:$JC$141,207,0)</f>
        <v>0</v>
      </c>
      <c r="VW123" s="2">
        <f>VLOOKUP($C123,'ДС факт при поликлинике'!$D$6:$JC$141,208,0)</f>
        <v>0</v>
      </c>
      <c r="VX123" s="2"/>
      <c r="VY123" s="2"/>
      <c r="VZ123" s="2">
        <f t="shared" si="2658"/>
        <v>0</v>
      </c>
      <c r="WA123" s="2">
        <f t="shared" si="2659"/>
        <v>0</v>
      </c>
      <c r="WB123" s="2">
        <f t="shared" si="2660"/>
        <v>0</v>
      </c>
      <c r="WC123" s="2">
        <f t="shared" si="1754"/>
        <v>0</v>
      </c>
      <c r="WD123" s="2">
        <f t="shared" si="1755"/>
        <v>0</v>
      </c>
      <c r="WE123" s="2">
        <f>план!CZ121</f>
        <v>0</v>
      </c>
      <c r="WF123" s="2">
        <f>план!DA121</f>
        <v>0</v>
      </c>
      <c r="WG123" s="2">
        <f t="shared" si="1756"/>
        <v>0</v>
      </c>
      <c r="WH123" s="2">
        <f t="shared" si="1757"/>
        <v>0</v>
      </c>
      <c r="WI123" s="2">
        <f>VLOOKUP($C123,'ДС факт при поликлинике'!$D$6:$JC$141,91,0)</f>
        <v>0</v>
      </c>
      <c r="WJ123" s="2">
        <f>VLOOKUP($C123,'ДС факт при поликлинике'!$D$6:$JC$141,92,0)</f>
        <v>0</v>
      </c>
      <c r="WK123" s="2">
        <f>VLOOKUP($C123,'ДС факт при поликлинике'!$D$6:$JC$141,93,0)</f>
        <v>0</v>
      </c>
      <c r="WL123" s="2">
        <f>VLOOKUP($C123,'ДС факт при поликлинике'!$D$6:$JC$141,94,0)</f>
        <v>0</v>
      </c>
      <c r="WM123" s="2">
        <f t="shared" si="2661"/>
        <v>0</v>
      </c>
      <c r="WN123" s="2">
        <f t="shared" si="2662"/>
        <v>0</v>
      </c>
      <c r="WO123" s="2">
        <f t="shared" si="2663"/>
        <v>0</v>
      </c>
      <c r="WP123" s="2">
        <f t="shared" si="1759"/>
        <v>0</v>
      </c>
      <c r="WQ123" s="2">
        <f t="shared" si="1760"/>
        <v>0</v>
      </c>
      <c r="WR123" s="2">
        <f>план!DB121</f>
        <v>0</v>
      </c>
      <c r="WS123" s="2">
        <f>план!DC121</f>
        <v>0</v>
      </c>
      <c r="WT123" s="2">
        <f t="shared" si="1761"/>
        <v>0</v>
      </c>
      <c r="WU123" s="2">
        <f t="shared" si="1762"/>
        <v>0</v>
      </c>
      <c r="WV123" s="2">
        <f>VLOOKUP($C123,'ДС факт при поликлинике'!$D$6:$JC$141,67,0)</f>
        <v>0</v>
      </c>
      <c r="WW123" s="2">
        <f>VLOOKUP($C123,'ДС факт при поликлинике'!$D$6:$JC$141,68,0)</f>
        <v>0</v>
      </c>
      <c r="WX123" s="2">
        <f>VLOOKUP($C123,'ДС факт при поликлинике'!$D$6:$JC$141,69,0)</f>
        <v>0</v>
      </c>
      <c r="WY123" s="2">
        <f>VLOOKUP($C123,'ДС факт при поликлинике'!$D$6:$JC$141,70,0)</f>
        <v>0</v>
      </c>
      <c r="WZ123" s="2">
        <f t="shared" si="2664"/>
        <v>0</v>
      </c>
      <c r="XA123" s="2">
        <f t="shared" si="2665"/>
        <v>0</v>
      </c>
      <c r="XB123" s="2">
        <f t="shared" si="2666"/>
        <v>0</v>
      </c>
      <c r="XC123" s="2">
        <f t="shared" si="1764"/>
        <v>0</v>
      </c>
      <c r="XD123" s="2">
        <f t="shared" si="1765"/>
        <v>0</v>
      </c>
      <c r="XE123" s="2">
        <f>план!DD121</f>
        <v>0</v>
      </c>
      <c r="XF123" s="2">
        <f>план!DE121</f>
        <v>0</v>
      </c>
      <c r="XG123" s="2">
        <f t="shared" si="1766"/>
        <v>0</v>
      </c>
      <c r="XH123" s="2">
        <f t="shared" si="1767"/>
        <v>0</v>
      </c>
      <c r="XI123" s="2">
        <f>VLOOKUP($C123,'ДС факт при поликлинике'!$D$6:$JC$141,111,0)</f>
        <v>0</v>
      </c>
      <c r="XJ123" s="2">
        <f>VLOOKUP($C123,'ДС факт при поликлинике'!$D$6:$JC$141,112,0)</f>
        <v>0</v>
      </c>
      <c r="XK123" s="2">
        <f>VLOOKUP($C123,'ДС факт при поликлинике'!$D$6:$JC$141,113,0)</f>
        <v>0</v>
      </c>
      <c r="XL123" s="2">
        <f>VLOOKUP($C123,'ДС факт при поликлинике'!$D$6:$JC$141,114,0)</f>
        <v>0</v>
      </c>
      <c r="XM123" s="2">
        <f t="shared" si="2667"/>
        <v>0</v>
      </c>
      <c r="XN123" s="2">
        <f t="shared" si="2668"/>
        <v>0</v>
      </c>
      <c r="XO123" s="2">
        <f t="shared" si="2669"/>
        <v>0</v>
      </c>
      <c r="XP123" s="2">
        <f t="shared" si="1768"/>
        <v>0</v>
      </c>
      <c r="XQ123" s="2">
        <f t="shared" si="1769"/>
        <v>0</v>
      </c>
      <c r="XR123" s="2">
        <f>план!DF121</f>
        <v>0</v>
      </c>
      <c r="XS123" s="2">
        <f>план!DG121</f>
        <v>0</v>
      </c>
      <c r="XT123" s="2">
        <f t="shared" si="1770"/>
        <v>0</v>
      </c>
      <c r="XU123" s="2">
        <f t="shared" si="1771"/>
        <v>0</v>
      </c>
      <c r="XV123" s="2">
        <f>VLOOKUP($C123,'ДС факт при поликлинике'!$D$6:$JC$141,87,0)</f>
        <v>0</v>
      </c>
      <c r="XW123" s="2">
        <f>VLOOKUP($C123,'ДС факт при поликлинике'!$D$6:$JC$141,88,0)</f>
        <v>0</v>
      </c>
      <c r="XX123" s="2">
        <f>VLOOKUP($C123,'ДС факт при поликлинике'!$D$6:$JC$141,89,0)</f>
        <v>0</v>
      </c>
      <c r="XY123" s="2">
        <f>VLOOKUP($C123,'ДС факт при поликлинике'!$D$6:$JC$141,90,0)</f>
        <v>0</v>
      </c>
      <c r="XZ123" s="2">
        <f t="shared" si="2670"/>
        <v>0</v>
      </c>
      <c r="YA123" s="2">
        <f t="shared" si="2671"/>
        <v>0</v>
      </c>
      <c r="YB123" s="2">
        <f t="shared" si="2672"/>
        <v>0</v>
      </c>
      <c r="YC123" s="2">
        <f t="shared" si="1773"/>
        <v>0</v>
      </c>
      <c r="YD123" s="2">
        <f t="shared" si="1774"/>
        <v>0</v>
      </c>
      <c r="YE123" s="2">
        <f>план!DH121</f>
        <v>0</v>
      </c>
      <c r="YF123" s="2">
        <f>план!DI121</f>
        <v>0</v>
      </c>
      <c r="YG123" s="2">
        <f t="shared" si="1775"/>
        <v>0</v>
      </c>
      <c r="YH123" s="2">
        <f t="shared" si="1776"/>
        <v>0</v>
      </c>
      <c r="YI123" s="2">
        <f>VLOOKUP($C123,'ДС факт при поликлинике'!$D$6:$JC$141,75,0)</f>
        <v>0</v>
      </c>
      <c r="YJ123" s="2">
        <f>VLOOKUP($C123,'ДС факт при поликлинике'!$D$6:$JC$141,76,0)</f>
        <v>0</v>
      </c>
      <c r="YK123" s="2">
        <f>VLOOKUP($C123,'ДС факт при поликлинике'!$D$6:$JC$141,77,0)</f>
        <v>0</v>
      </c>
      <c r="YL123" s="2">
        <f>VLOOKUP($C123,'ДС факт при поликлинике'!$D$6:$JC$141,78,0)</f>
        <v>0</v>
      </c>
      <c r="YM123" s="2">
        <f t="shared" si="2673"/>
        <v>0</v>
      </c>
      <c r="YN123" s="2">
        <f t="shared" si="2674"/>
        <v>0</v>
      </c>
      <c r="YO123" s="2">
        <f t="shared" si="2675"/>
        <v>0</v>
      </c>
      <c r="YP123" s="2">
        <f t="shared" si="1777"/>
        <v>0</v>
      </c>
      <c r="YQ123" s="2">
        <f t="shared" si="1778"/>
        <v>0</v>
      </c>
      <c r="YR123" s="2">
        <f>план!DJ121</f>
        <v>0</v>
      </c>
      <c r="YS123" s="2">
        <f>план!DK121</f>
        <v>0</v>
      </c>
      <c r="YT123" s="2">
        <f t="shared" si="1779"/>
        <v>0</v>
      </c>
      <c r="YU123" s="2">
        <f t="shared" si="1780"/>
        <v>0</v>
      </c>
      <c r="YV123" s="2">
        <f>VLOOKUP($C123,'ДС факт при поликлинике'!$D$6:$JC$141,71,0)</f>
        <v>0</v>
      </c>
      <c r="YW123" s="2">
        <f>VLOOKUP($C123,'ДС факт при поликлинике'!$D$6:$JC$141,72,0)</f>
        <v>0</v>
      </c>
      <c r="YX123" s="2">
        <f>VLOOKUP($C123,'ДС факт при поликлинике'!$D$6:$JC$141,73,0)</f>
        <v>0</v>
      </c>
      <c r="YY123" s="2">
        <f>VLOOKUP($C123,'ДС факт при поликлинике'!$D$6:$JC$141,74,0)</f>
        <v>0</v>
      </c>
      <c r="YZ123" s="2">
        <f t="shared" si="2676"/>
        <v>0</v>
      </c>
      <c r="ZA123" s="2">
        <f t="shared" si="2677"/>
        <v>0</v>
      </c>
      <c r="ZB123" s="2">
        <f t="shared" si="2678"/>
        <v>0</v>
      </c>
      <c r="ZC123" s="2">
        <f t="shared" si="1781"/>
        <v>0</v>
      </c>
      <c r="ZD123" s="2">
        <f t="shared" si="1782"/>
        <v>0</v>
      </c>
      <c r="ZE123" s="2">
        <f>план!DL121</f>
        <v>0</v>
      </c>
      <c r="ZF123" s="2">
        <f>план!DM121</f>
        <v>0</v>
      </c>
      <c r="ZG123" s="2">
        <f t="shared" si="1783"/>
        <v>0</v>
      </c>
      <c r="ZH123" s="2">
        <f t="shared" si="1784"/>
        <v>0</v>
      </c>
      <c r="ZI123" s="2">
        <f>VLOOKUP($C123,'ДС факт при поликлинике'!$D$6:$JC$141,103,0)</f>
        <v>0</v>
      </c>
      <c r="ZJ123" s="2">
        <f>VLOOKUP($C123,'ДС факт при поликлинике'!$D$6:$JC$141,104,0)</f>
        <v>0</v>
      </c>
      <c r="ZK123" s="2">
        <f>VLOOKUP($C123,'ДС факт при поликлинике'!$D$6:$JC$141,105,0)</f>
        <v>0</v>
      </c>
      <c r="ZL123" s="2">
        <f>VLOOKUP($C123,'ДС факт при поликлинике'!$D$6:$JC$141,106,0)</f>
        <v>0</v>
      </c>
      <c r="ZM123" s="2">
        <f t="shared" si="2679"/>
        <v>0</v>
      </c>
      <c r="ZN123" s="2">
        <f t="shared" si="2680"/>
        <v>0</v>
      </c>
      <c r="ZO123" s="2">
        <f t="shared" si="2681"/>
        <v>0</v>
      </c>
      <c r="ZP123" s="2">
        <f t="shared" si="1786"/>
        <v>0</v>
      </c>
      <c r="ZQ123" s="2">
        <f t="shared" si="1787"/>
        <v>0</v>
      </c>
      <c r="ZR123" s="2">
        <f>план!DN121</f>
        <v>0</v>
      </c>
      <c r="ZS123" s="2">
        <f>план!DO121</f>
        <v>0</v>
      </c>
      <c r="ZT123" s="2">
        <f t="shared" si="1788"/>
        <v>0</v>
      </c>
      <c r="ZU123" s="2">
        <f t="shared" si="1789"/>
        <v>0</v>
      </c>
      <c r="ZV123" s="2">
        <f>VLOOKUP($C123,'ДС факт при поликлинике'!$D$6:$JC$141,249,0)</f>
        <v>0</v>
      </c>
      <c r="ZW123" s="2">
        <f>VLOOKUP($C123,'ДС факт при поликлинике'!$D$6:$JC$141,250,0)</f>
        <v>0</v>
      </c>
      <c r="ZX123" s="2">
        <f>VLOOKUP($C123,'ДС факт при поликлинике'!$D$6:$JC$141,251,0)</f>
        <v>0</v>
      </c>
      <c r="ZY123" s="2">
        <f>VLOOKUP($C123,'ДС факт при поликлинике'!$D$6:$JC$141,252,0)</f>
        <v>0</v>
      </c>
      <c r="ZZ123" s="2">
        <f t="shared" si="2682"/>
        <v>0</v>
      </c>
      <c r="AAA123" s="2">
        <f t="shared" si="2683"/>
        <v>0</v>
      </c>
      <c r="AAB123" s="2">
        <f t="shared" si="2684"/>
        <v>0</v>
      </c>
      <c r="AAC123" s="2">
        <f t="shared" si="1791"/>
        <v>0</v>
      </c>
      <c r="AAD123" s="2">
        <f t="shared" si="1792"/>
        <v>0</v>
      </c>
      <c r="AAE123" s="2">
        <f>план!DP121</f>
        <v>0</v>
      </c>
      <c r="AAF123" s="2">
        <f>план!DQ121</f>
        <v>0</v>
      </c>
      <c r="AAG123" s="2">
        <f t="shared" si="1793"/>
        <v>0</v>
      </c>
      <c r="AAH123" s="2">
        <f t="shared" si="1794"/>
        <v>0</v>
      </c>
      <c r="AAI123" s="2">
        <f>VLOOKUP($C123,'ДС факт при поликлинике'!$D$6:$JC$141,115,0)</f>
        <v>0</v>
      </c>
      <c r="AAJ123" s="2">
        <f>VLOOKUP($C123,'ДС факт при поликлинике'!$D$6:$JC$141,116,0)</f>
        <v>0</v>
      </c>
      <c r="AAK123" s="2">
        <f>VLOOKUP($C123,'ДС факт при поликлинике'!$D$6:$JC$141,117,0)</f>
        <v>0</v>
      </c>
      <c r="AAL123" s="2">
        <f>VLOOKUP($C123,'ДС факт при поликлинике'!$D$6:$JC$141,118,0)</f>
        <v>0</v>
      </c>
      <c r="AAM123" s="2">
        <f t="shared" si="2685"/>
        <v>0</v>
      </c>
      <c r="AAN123" s="2">
        <f t="shared" si="2686"/>
        <v>0</v>
      </c>
      <c r="AAO123" s="2">
        <f t="shared" si="2687"/>
        <v>0</v>
      </c>
      <c r="AAP123" s="2">
        <f t="shared" si="1795"/>
        <v>0</v>
      </c>
      <c r="AAQ123" s="2">
        <f t="shared" si="1796"/>
        <v>0</v>
      </c>
      <c r="AAR123" s="2">
        <f>план!DR121</f>
        <v>0</v>
      </c>
      <c r="AAS123" s="2">
        <f>план!DS121</f>
        <v>0</v>
      </c>
      <c r="AAT123" s="2">
        <f t="shared" si="1797"/>
        <v>0</v>
      </c>
      <c r="AAU123" s="2">
        <f t="shared" si="1798"/>
        <v>0</v>
      </c>
      <c r="AAV123" s="2">
        <f>VLOOKUP($C123,'ДС факт при поликлинике'!$D$6:$JC$141,59,0)</f>
        <v>0</v>
      </c>
      <c r="AAW123" s="2">
        <f>VLOOKUP($C123,'ДС факт при поликлинике'!$D$6:$JC$141,60,0)</f>
        <v>0</v>
      </c>
      <c r="AAX123" s="2">
        <f>VLOOKUP($C123,'ДС факт при поликлинике'!$D$6:$JC$141,61,0)</f>
        <v>0</v>
      </c>
      <c r="AAY123" s="2">
        <f>VLOOKUP($C123,'ДС факт при поликлинике'!$D$6:$JC$141,62,0)</f>
        <v>0</v>
      </c>
      <c r="AAZ123" s="2">
        <f t="shared" si="2688"/>
        <v>0</v>
      </c>
      <c r="ABA123" s="2">
        <f t="shared" si="2689"/>
        <v>0</v>
      </c>
      <c r="ABB123" s="2">
        <f t="shared" si="2690"/>
        <v>0</v>
      </c>
      <c r="ABC123" s="2">
        <f t="shared" si="1800"/>
        <v>0</v>
      </c>
      <c r="ABD123" s="2">
        <f t="shared" si="1801"/>
        <v>0</v>
      </c>
      <c r="ABE123" s="2">
        <f>план!DT121</f>
        <v>0</v>
      </c>
      <c r="ABF123" s="2">
        <f>план!DU121</f>
        <v>0</v>
      </c>
      <c r="ABG123" s="2">
        <f t="shared" si="1802"/>
        <v>0</v>
      </c>
      <c r="ABH123" s="2">
        <f t="shared" si="1803"/>
        <v>0</v>
      </c>
      <c r="ABI123" s="2">
        <f>VLOOKUP($C123,'ДС факт при поликлинике'!$D$6:$JC$141,55,0)</f>
        <v>0</v>
      </c>
      <c r="ABJ123" s="2">
        <f>VLOOKUP($C123,'ДС факт при поликлинике'!$D$6:$JC$141,56,0)</f>
        <v>0</v>
      </c>
      <c r="ABK123" s="2">
        <f>VLOOKUP($C123,'ДС факт при поликлинике'!$D$6:$JC$141,57,0)</f>
        <v>0</v>
      </c>
      <c r="ABL123" s="2">
        <f>VLOOKUP($C123,'ДС факт при поликлинике'!$D$6:$JC$141,58,0)</f>
        <v>0</v>
      </c>
      <c r="ABM123" s="2">
        <f t="shared" si="2691"/>
        <v>0</v>
      </c>
      <c r="ABN123" s="2">
        <f t="shared" si="2692"/>
        <v>0</v>
      </c>
      <c r="ABO123" s="2">
        <f t="shared" si="2693"/>
        <v>0</v>
      </c>
      <c r="ABP123" s="2">
        <f t="shared" si="1805"/>
        <v>0</v>
      </c>
      <c r="ABQ123" s="2">
        <f t="shared" si="1806"/>
        <v>0</v>
      </c>
      <c r="ABR123" s="2">
        <f>план!DV121</f>
        <v>0</v>
      </c>
      <c r="ABS123" s="2">
        <f>план!DW121</f>
        <v>0</v>
      </c>
      <c r="ABT123" s="2">
        <f t="shared" si="1807"/>
        <v>0</v>
      </c>
      <c r="ABU123" s="2">
        <f t="shared" si="1808"/>
        <v>0</v>
      </c>
      <c r="ABV123" s="2">
        <f>VLOOKUP($C123,'ДС факт при поликлинике'!$D$6:$JC$141,83,0)</f>
        <v>0</v>
      </c>
      <c r="ABW123" s="2">
        <f>VLOOKUP($C123,'ДС факт при поликлинике'!$D$6:$JC$141,84,0)</f>
        <v>0</v>
      </c>
      <c r="ABX123" s="2">
        <f>VLOOKUP($C123,'ДС факт при поликлинике'!$D$6:$JC$141,85,0)</f>
        <v>0</v>
      </c>
      <c r="ABY123" s="2">
        <f>VLOOKUP($C123,'ДС факт при поликлинике'!$D$6:$JC$141,86,0)</f>
        <v>0</v>
      </c>
      <c r="ABZ123" s="2">
        <f t="shared" si="2694"/>
        <v>0</v>
      </c>
      <c r="ACA123" s="2">
        <f t="shared" si="2695"/>
        <v>0</v>
      </c>
      <c r="ACB123" s="2">
        <f t="shared" si="2696"/>
        <v>0</v>
      </c>
      <c r="ACC123" s="2">
        <f t="shared" si="1810"/>
        <v>0</v>
      </c>
      <c r="ACD123" s="2">
        <f t="shared" si="1811"/>
        <v>0</v>
      </c>
      <c r="ACE123" s="2">
        <f>план!DX121</f>
        <v>0</v>
      </c>
      <c r="ACF123" s="2">
        <f>план!DY121</f>
        <v>0</v>
      </c>
      <c r="ACG123" s="2">
        <f t="shared" si="1812"/>
        <v>0</v>
      </c>
      <c r="ACH123" s="2">
        <f t="shared" si="1813"/>
        <v>0</v>
      </c>
      <c r="ACI123" s="2">
        <f>VLOOKUP($C123,'ДС факт при поликлинике'!$D$6:$JC$141,35,0)</f>
        <v>0</v>
      </c>
      <c r="ACJ123" s="2">
        <f>VLOOKUP($C123,'ДС факт при поликлинике'!$D$6:$JC$141,36,0)</f>
        <v>0</v>
      </c>
      <c r="ACK123" s="2">
        <f>VLOOKUP($C123,'ДС факт при поликлинике'!$D$6:$JC$141,37,0)</f>
        <v>0</v>
      </c>
      <c r="ACL123" s="2">
        <f>VLOOKUP($C123,'ДС факт при поликлинике'!$D$6:$JC$141,38,0)</f>
        <v>0</v>
      </c>
      <c r="ACM123" s="2">
        <f t="shared" si="2697"/>
        <v>0</v>
      </c>
      <c r="ACN123" s="2">
        <f t="shared" si="2698"/>
        <v>0</v>
      </c>
      <c r="ACO123" s="2">
        <f t="shared" si="2699"/>
        <v>0</v>
      </c>
      <c r="ACP123" s="2">
        <f t="shared" si="1815"/>
        <v>0</v>
      </c>
      <c r="ACQ123" s="2">
        <f t="shared" si="1816"/>
        <v>0</v>
      </c>
      <c r="ACR123" s="2">
        <f>план!DZ121</f>
        <v>0</v>
      </c>
      <c r="ACS123" s="2">
        <f>план!EA121</f>
        <v>0</v>
      </c>
      <c r="ACT123" s="2">
        <f t="shared" si="1817"/>
        <v>0</v>
      </c>
      <c r="ACU123" s="2">
        <f t="shared" si="1818"/>
        <v>0</v>
      </c>
      <c r="ACV123" s="2">
        <f>VLOOKUP($C123,'ДС факт при поликлинике'!$D$6:$JC$141,151,0)</f>
        <v>0</v>
      </c>
      <c r="ACW123" s="2">
        <f>VLOOKUP($C123,'ДС факт при поликлинике'!$D$6:$JC$141,152,0)</f>
        <v>0</v>
      </c>
      <c r="ACX123" s="2">
        <f>VLOOKUP($C123,'ДС факт при поликлинике'!$D$6:$JC$141,153,0)</f>
        <v>0</v>
      </c>
      <c r="ACY123" s="2">
        <f>VLOOKUP($C123,'ДС факт при поликлинике'!$D$6:$JC$141,154,0)</f>
        <v>0</v>
      </c>
      <c r="ACZ123" s="2">
        <f t="shared" si="2700"/>
        <v>0</v>
      </c>
      <c r="ADA123" s="2">
        <f t="shared" si="2701"/>
        <v>0</v>
      </c>
      <c r="ADB123" s="2">
        <f t="shared" si="2702"/>
        <v>0</v>
      </c>
      <c r="ADC123" s="2">
        <f t="shared" si="1820"/>
        <v>0</v>
      </c>
      <c r="ADD123" s="2">
        <f t="shared" si="1821"/>
        <v>0</v>
      </c>
      <c r="ADE123" s="2">
        <f>план!EB121</f>
        <v>0</v>
      </c>
      <c r="ADF123" s="2">
        <f>план!EC121</f>
        <v>0</v>
      </c>
      <c r="ADG123" s="2">
        <f t="shared" si="1822"/>
        <v>0</v>
      </c>
      <c r="ADH123" s="2">
        <f t="shared" si="1823"/>
        <v>0</v>
      </c>
      <c r="ADI123" s="2">
        <f>VLOOKUP($C123,'ДС факт при поликлинике'!$D$6:$JC$141,123,0)</f>
        <v>0</v>
      </c>
      <c r="ADJ123" s="2">
        <f>VLOOKUP($C123,'ДС факт при поликлинике'!$D$6:$JC$141,124,0)</f>
        <v>0</v>
      </c>
      <c r="ADK123" s="2"/>
      <c r="ADL123" s="2"/>
      <c r="ADM123" s="2">
        <f t="shared" si="2703"/>
        <v>0</v>
      </c>
      <c r="ADN123" s="2">
        <f t="shared" si="2704"/>
        <v>0</v>
      </c>
      <c r="ADO123" s="2">
        <f t="shared" si="2705"/>
        <v>0</v>
      </c>
      <c r="ADP123" s="2">
        <f t="shared" si="1825"/>
        <v>0</v>
      </c>
      <c r="ADQ123" s="2">
        <f t="shared" si="1826"/>
        <v>0</v>
      </c>
      <c r="ADR123" s="2">
        <f>план!ED121</f>
        <v>0</v>
      </c>
      <c r="ADS123" s="2">
        <f>план!EE121</f>
        <v>0</v>
      </c>
      <c r="ADT123" s="2">
        <f t="shared" si="1827"/>
        <v>0</v>
      </c>
      <c r="ADU123" s="2">
        <f t="shared" si="1828"/>
        <v>0</v>
      </c>
      <c r="ADV123" s="2">
        <f>VLOOKUP($C123,'ДС факт при поликлинике'!$D$6:$JC$141,147,0)</f>
        <v>0</v>
      </c>
      <c r="ADW123" s="2">
        <f>VLOOKUP($C123,'ДС факт при поликлинике'!$D$6:$JC$141,148,0)</f>
        <v>0</v>
      </c>
      <c r="ADX123" s="2"/>
      <c r="ADY123" s="2"/>
      <c r="ADZ123" s="2">
        <f t="shared" si="2706"/>
        <v>0</v>
      </c>
      <c r="AEA123" s="2">
        <f t="shared" si="2707"/>
        <v>0</v>
      </c>
      <c r="AEB123" s="2">
        <f t="shared" si="2708"/>
        <v>0</v>
      </c>
      <c r="AEC123" s="2">
        <f t="shared" si="1830"/>
        <v>0</v>
      </c>
      <c r="AED123" s="2">
        <f t="shared" si="1831"/>
        <v>0</v>
      </c>
      <c r="AEE123" s="2">
        <f>план!EF121</f>
        <v>0</v>
      </c>
      <c r="AEF123" s="2">
        <f>план!EG121</f>
        <v>0</v>
      </c>
      <c r="AEG123" s="2">
        <f t="shared" si="1832"/>
        <v>0</v>
      </c>
      <c r="AEH123" s="2">
        <f t="shared" si="1833"/>
        <v>0</v>
      </c>
      <c r="AEI123" s="2">
        <f>VLOOKUP($C123,'ДС факт при поликлинике'!$D$6:$JC$141,155,0)</f>
        <v>6</v>
      </c>
      <c r="AEJ123" s="2">
        <f>VLOOKUP($C123,'ДС факт при поликлинике'!$D$6:$JC$141,156,0)</f>
        <v>87220.2</v>
      </c>
      <c r="AEK123" s="2"/>
      <c r="AEL123" s="2"/>
      <c r="AEM123" s="2">
        <f t="shared" si="2709"/>
        <v>0</v>
      </c>
      <c r="AEN123" s="2">
        <f t="shared" si="2710"/>
        <v>0</v>
      </c>
      <c r="AEO123" s="2">
        <f t="shared" si="2711"/>
        <v>5.76</v>
      </c>
      <c r="AEP123" s="2">
        <f t="shared" si="1835"/>
        <v>6</v>
      </c>
      <c r="AEQ123" s="2">
        <f t="shared" si="1836"/>
        <v>87220.2</v>
      </c>
      <c r="AER123" s="2">
        <f>план!EH121</f>
        <v>0</v>
      </c>
      <c r="AES123" s="2">
        <f>план!EI121</f>
        <v>0</v>
      </c>
      <c r="AET123" s="2">
        <f t="shared" si="1837"/>
        <v>0</v>
      </c>
      <c r="AEU123" s="2">
        <f t="shared" si="1838"/>
        <v>0</v>
      </c>
      <c r="AEV123" s="2">
        <f>VLOOKUP($C123,'ДС факт при поликлинике'!$D$6:$JC$141,15,0)</f>
        <v>0</v>
      </c>
      <c r="AEW123" s="2">
        <f>VLOOKUP($C123,'ДС факт при поликлинике'!$D$6:$JC$141,16,0)</f>
        <v>0</v>
      </c>
      <c r="AEX123" s="2">
        <f>VLOOKUP($C123,'ДС факт при поликлинике'!$D$6:$JC$141,17,0)</f>
        <v>0</v>
      </c>
      <c r="AEY123" s="2">
        <f>VLOOKUP($C123,'ДС факт при поликлинике'!$D$6:$JC$141,18,0)</f>
        <v>0</v>
      </c>
      <c r="AEZ123" s="2">
        <f t="shared" si="2712"/>
        <v>0</v>
      </c>
      <c r="AFA123" s="2">
        <f t="shared" si="2713"/>
        <v>0</v>
      </c>
      <c r="AFB123" s="2">
        <f t="shared" si="2714"/>
        <v>0</v>
      </c>
      <c r="AFC123" s="2">
        <f t="shared" si="1840"/>
        <v>0</v>
      </c>
      <c r="AFD123" s="2">
        <f t="shared" si="1841"/>
        <v>0</v>
      </c>
      <c r="AFE123" s="2">
        <f>план!EJ121</f>
        <v>0</v>
      </c>
      <c r="AFF123" s="2">
        <f>план!EK121</f>
        <v>0</v>
      </c>
      <c r="AFG123" s="2">
        <f t="shared" si="1842"/>
        <v>0</v>
      </c>
      <c r="AFH123" s="2">
        <f t="shared" si="1843"/>
        <v>0</v>
      </c>
      <c r="AFI123" s="2">
        <f>VLOOKUP($C123,'ДС факт при поликлинике'!$D$6:$JC$141,253,0)</f>
        <v>0</v>
      </c>
      <c r="AFJ123" s="2">
        <f>VLOOKUP($C123,'ДС факт при поликлинике'!$D$6:$JC$141,254,0)</f>
        <v>0</v>
      </c>
      <c r="AFK123" s="2"/>
      <c r="AFL123" s="2"/>
      <c r="AFM123" s="2">
        <f t="shared" si="2715"/>
        <v>0</v>
      </c>
      <c r="AFN123" s="2">
        <f t="shared" si="2716"/>
        <v>0</v>
      </c>
      <c r="AFO123" s="2">
        <f t="shared" si="2717"/>
        <v>0</v>
      </c>
      <c r="AFP123" s="2">
        <f t="shared" si="1845"/>
        <v>0</v>
      </c>
      <c r="AFQ123" s="2">
        <f t="shared" si="1846"/>
        <v>0</v>
      </c>
      <c r="AFR123" s="20">
        <f t="shared" si="2718"/>
        <v>1858</v>
      </c>
      <c r="AFS123" s="20">
        <f t="shared" si="2719"/>
        <v>27009196.031999998</v>
      </c>
      <c r="AFT123" s="20">
        <f t="shared" si="2720"/>
        <v>1083.8333333333335</v>
      </c>
      <c r="AFU123" s="20">
        <f t="shared" si="2721"/>
        <v>15755364.351999996</v>
      </c>
      <c r="AFV123" s="20">
        <f t="shared" si="2722"/>
        <v>953</v>
      </c>
      <c r="AFW123" s="20">
        <f t="shared" si="2723"/>
        <v>13853475.099999942</v>
      </c>
      <c r="AFX123" s="20">
        <f t="shared" si="2724"/>
        <v>866</v>
      </c>
      <c r="AFY123" s="20">
        <f t="shared" si="2725"/>
        <v>12588782.199999865</v>
      </c>
      <c r="AFZ123" s="20">
        <f t="shared" si="2726"/>
        <v>1783.68</v>
      </c>
      <c r="AGA123" s="20">
        <f t="shared" si="2727"/>
        <v>1040.48</v>
      </c>
      <c r="AGB123" s="20">
        <f t="shared" si="2728"/>
        <v>914.87999999999988</v>
      </c>
      <c r="AGC123" s="20">
        <f t="shared" si="2002"/>
        <v>-130.83333333333348</v>
      </c>
      <c r="AGD123" s="20">
        <f t="shared" si="2003"/>
        <v>-1901889.2520000543</v>
      </c>
      <c r="AGE123" s="53">
        <f t="shared" si="2298"/>
        <v>0.87928648316161762</v>
      </c>
      <c r="AGF123" s="53">
        <f t="shared" si="2299"/>
        <v>0.87928624121227461</v>
      </c>
      <c r="AGG123" s="4">
        <f>VLOOKUP($C123,'ДС факт при поликлинике'!$D$6:$JA$139,257,0)</f>
        <v>866</v>
      </c>
      <c r="AGH123" s="76">
        <f>VLOOKUP($C123,'ДС факт при поликлинике'!$D$6:$JA$139,258,0)</f>
        <v>12588782.199999865</v>
      </c>
      <c r="AGI123" s="82">
        <f t="shared" si="1969"/>
        <v>0</v>
      </c>
      <c r="AGJ123" s="82">
        <f t="shared" si="1970"/>
        <v>0</v>
      </c>
    </row>
    <row r="124" spans="1:868" ht="30" x14ac:dyDescent="0.25">
      <c r="A124" s="112"/>
      <c r="B124" s="107">
        <v>87</v>
      </c>
      <c r="C124" s="211" t="s">
        <v>636</v>
      </c>
      <c r="D124" s="16" t="s">
        <v>262</v>
      </c>
      <c r="E124" s="17">
        <v>13520</v>
      </c>
      <c r="F124" s="18">
        <v>1.44</v>
      </c>
      <c r="G124" s="119"/>
      <c r="H124" s="17">
        <v>1</v>
      </c>
      <c r="I124" s="17"/>
      <c r="J124" s="17">
        <v>1.4</v>
      </c>
      <c r="K124" s="17">
        <v>1.68</v>
      </c>
      <c r="L124" s="17">
        <v>2.23</v>
      </c>
      <c r="M124" s="21">
        <v>2.57</v>
      </c>
      <c r="N124" s="2">
        <f>план!N122</f>
        <v>0</v>
      </c>
      <c r="O124" s="2">
        <f>план!O122</f>
        <v>0</v>
      </c>
      <c r="P124" s="2">
        <f t="shared" si="1848"/>
        <v>0</v>
      </c>
      <c r="Q124" s="2">
        <f t="shared" si="1849"/>
        <v>0</v>
      </c>
      <c r="R124" s="15">
        <f>VLOOKUP($C124,'ДС факт при поликлинике'!$D$6:$JC$139,31,0)</f>
        <v>0</v>
      </c>
      <c r="S124" s="15">
        <f>VLOOKUP($C124,'ДС факт при поликлинике'!$D$6:$JC$139,32,0)</f>
        <v>0</v>
      </c>
      <c r="T124" s="15">
        <f>VLOOKUP($C124,'ДС факт при поликлинике'!$D$6:$JC$139,33,0)</f>
        <v>0</v>
      </c>
      <c r="U124" s="15">
        <f>VLOOKUP($C124,'ДС факт при поликлинике'!$D$6:$JC$139,34,0)</f>
        <v>0</v>
      </c>
      <c r="V124" s="2">
        <f t="shared" si="2524"/>
        <v>0</v>
      </c>
      <c r="W124" s="2">
        <f t="shared" si="2525"/>
        <v>0</v>
      </c>
      <c r="X124" s="2">
        <f t="shared" si="2526"/>
        <v>0</v>
      </c>
      <c r="Y124" s="2">
        <f t="shared" si="2527"/>
        <v>0</v>
      </c>
      <c r="Z124" s="2">
        <f t="shared" si="2528"/>
        <v>0</v>
      </c>
      <c r="AA124" s="2">
        <f>план!P122</f>
        <v>0</v>
      </c>
      <c r="AB124" s="2">
        <f>план!Q122</f>
        <v>0</v>
      </c>
      <c r="AC124" s="2">
        <f t="shared" si="1542"/>
        <v>0</v>
      </c>
      <c r="AD124" s="2">
        <f t="shared" si="1543"/>
        <v>0</v>
      </c>
      <c r="AE124" s="15">
        <f>VLOOKUP($C124,'ДС факт при поликлинике'!$D$6:$JC$139,3,0)</f>
        <v>0</v>
      </c>
      <c r="AF124" s="15">
        <f>VLOOKUP($C124,'ДС факт при поликлинике'!$D$6:$JC$139,4,0)</f>
        <v>0</v>
      </c>
      <c r="AG124" s="15">
        <f>VLOOKUP($C124,'ДС факт при поликлинике'!$D$6:$JC$139,5,0)</f>
        <v>0</v>
      </c>
      <c r="AH124" s="15">
        <f>VLOOKUP($C124,'ДС факт при поликлинике'!$D$6:$JC$139,6,0)</f>
        <v>0</v>
      </c>
      <c r="AI124" s="2">
        <f t="shared" si="2529"/>
        <v>0</v>
      </c>
      <c r="AJ124" s="2">
        <f t="shared" si="2530"/>
        <v>0</v>
      </c>
      <c r="AK124" s="2">
        <f t="shared" si="2531"/>
        <v>0</v>
      </c>
      <c r="AL124" s="2">
        <f t="shared" si="1545"/>
        <v>0</v>
      </c>
      <c r="AM124" s="2">
        <f t="shared" si="1546"/>
        <v>0</v>
      </c>
      <c r="AN124" s="2">
        <f>план!R122</f>
        <v>0</v>
      </c>
      <c r="AO124" s="2">
        <f>план!S122</f>
        <v>0</v>
      </c>
      <c r="AP124" s="2">
        <f t="shared" si="1547"/>
        <v>0</v>
      </c>
      <c r="AQ124" s="2">
        <f t="shared" si="1548"/>
        <v>0</v>
      </c>
      <c r="AR124" s="2">
        <f>VLOOKUP($C124,'ДС факт при поликлинике'!$D$6:$JC$141,23,0)</f>
        <v>0</v>
      </c>
      <c r="AS124" s="2">
        <f>VLOOKUP($C124,'ДС факт при поликлинике'!$D$6:$JC$141,24,0)</f>
        <v>0</v>
      </c>
      <c r="AT124" s="2">
        <f>VLOOKUP($C124,'ДС факт при поликлинике'!$D$6:$JC$141,25,0)</f>
        <v>0</v>
      </c>
      <c r="AU124" s="2">
        <f>VLOOKUP($C124,'ДС факт при поликлинике'!$D$6:$JC$141,26,0)</f>
        <v>0</v>
      </c>
      <c r="AV124" s="2">
        <f t="shared" si="2532"/>
        <v>0</v>
      </c>
      <c r="AW124" s="2">
        <f t="shared" si="2533"/>
        <v>0</v>
      </c>
      <c r="AX124" s="2">
        <f t="shared" si="2534"/>
        <v>0</v>
      </c>
      <c r="AY124" s="2">
        <f t="shared" si="1550"/>
        <v>0</v>
      </c>
      <c r="AZ124" s="2">
        <f t="shared" si="1551"/>
        <v>0</v>
      </c>
      <c r="BA124" s="2"/>
      <c r="BB124" s="2"/>
      <c r="BC124" s="2">
        <f>план!T122</f>
        <v>0</v>
      </c>
      <c r="BD124" s="2">
        <f>план!U122</f>
        <v>0</v>
      </c>
      <c r="BE124" s="2">
        <f t="shared" si="1552"/>
        <v>0</v>
      </c>
      <c r="BF124" s="2">
        <f t="shared" si="1553"/>
        <v>0</v>
      </c>
      <c r="BG124" s="2">
        <f>VLOOKUP($C124,'ДС факт при поликлинике'!$D$6:$JC$141,7,0)</f>
        <v>0</v>
      </c>
      <c r="BH124" s="2">
        <f>VLOOKUP($C124,'ДС факт при поликлинике'!$D$6:$JC$141,8,0)</f>
        <v>0</v>
      </c>
      <c r="BI124" s="2">
        <f>VLOOKUP($C124,'ДС факт при поликлинике'!$D$6:$JC$141,9,0)</f>
        <v>0</v>
      </c>
      <c r="BJ124" s="2">
        <f>VLOOKUP($C124,'ДС факт при поликлинике'!$D$6:$JC$141,10,0)</f>
        <v>0</v>
      </c>
      <c r="BK124" s="2">
        <f t="shared" si="2535"/>
        <v>0</v>
      </c>
      <c r="BL124" s="2">
        <f t="shared" si="2536"/>
        <v>0</v>
      </c>
      <c r="BM124" s="2">
        <f t="shared" si="2537"/>
        <v>0</v>
      </c>
      <c r="BN124" s="2">
        <f t="shared" si="1555"/>
        <v>0</v>
      </c>
      <c r="BO124" s="2">
        <f t="shared" si="1556"/>
        <v>0</v>
      </c>
      <c r="BP124" s="2">
        <f>план!V122</f>
        <v>0</v>
      </c>
      <c r="BQ124" s="2">
        <f>план!W122</f>
        <v>0</v>
      </c>
      <c r="BR124" s="2">
        <f t="shared" si="1557"/>
        <v>0</v>
      </c>
      <c r="BS124" s="2">
        <f t="shared" si="1558"/>
        <v>0</v>
      </c>
      <c r="BT124" s="2">
        <f>VLOOKUP($C124,'ДС факт при поликлинике'!$D$6:$JC$141,27,0)</f>
        <v>0</v>
      </c>
      <c r="BU124" s="2">
        <f>VLOOKUP($C124,'ДС факт при поликлинике'!$D$6:$JC$141,28,0)</f>
        <v>0</v>
      </c>
      <c r="BV124" s="2">
        <f>VLOOKUP($C124,'ДС факт при поликлинике'!$D$6:$JC$141,29,0)</f>
        <v>0</v>
      </c>
      <c r="BW124" s="2">
        <f>VLOOKUP($C124,'ДС факт при поликлинике'!$D$6:$JC$141,30,0)</f>
        <v>0</v>
      </c>
      <c r="BX124" s="2">
        <f t="shared" si="2538"/>
        <v>0</v>
      </c>
      <c r="BY124" s="2">
        <f t="shared" si="2539"/>
        <v>0</v>
      </c>
      <c r="BZ124" s="2">
        <f t="shared" si="2540"/>
        <v>0</v>
      </c>
      <c r="CA124" s="2">
        <f t="shared" si="1559"/>
        <v>0</v>
      </c>
      <c r="CB124" s="2">
        <f t="shared" si="1560"/>
        <v>0</v>
      </c>
      <c r="CC124" s="2">
        <f>план!X122</f>
        <v>18</v>
      </c>
      <c r="CD124" s="2">
        <f>план!Y122</f>
        <v>490613.75999999989</v>
      </c>
      <c r="CE124" s="2">
        <f t="shared" si="1561"/>
        <v>10.5</v>
      </c>
      <c r="CF124" s="2">
        <f t="shared" si="1562"/>
        <v>286191.35999999993</v>
      </c>
      <c r="CG124" s="2">
        <f>VLOOKUP($C124,'ДС факт при поликлинике'!$D$6:$JC$141,51,0)</f>
        <v>77</v>
      </c>
      <c r="CH124" s="2">
        <f>VLOOKUP($C124,'ДС факт при поликлинике'!$D$6:$JC$141,52,0)</f>
        <v>2098736.6400000015</v>
      </c>
      <c r="CI124" s="2">
        <f>VLOOKUP($C124,'ДС факт при поликлинике'!$D$6:$JC$141,53,0)</f>
        <v>36</v>
      </c>
      <c r="CJ124" s="2">
        <f>VLOOKUP($C124,'ДС факт при поликлинике'!$D$6:$JC$141,54,0)</f>
        <v>981227.5199999992</v>
      </c>
      <c r="CK124" s="2">
        <f t="shared" si="2541"/>
        <v>25.919999999999998</v>
      </c>
      <c r="CL124" s="2">
        <f t="shared" si="2542"/>
        <v>15.12</v>
      </c>
      <c r="CM124" s="2">
        <f t="shared" si="2543"/>
        <v>110.88</v>
      </c>
      <c r="CN124" s="2">
        <f t="shared" si="1563"/>
        <v>66.5</v>
      </c>
      <c r="CO124" s="2">
        <f t="shared" si="1564"/>
        <v>1812545.2800000017</v>
      </c>
      <c r="CP124" s="2">
        <f>план!Z122</f>
        <v>0</v>
      </c>
      <c r="CQ124" s="2">
        <f>план!AA122</f>
        <v>0</v>
      </c>
      <c r="CR124" s="2">
        <f t="shared" si="1565"/>
        <v>0</v>
      </c>
      <c r="CS124" s="2">
        <f t="shared" si="1566"/>
        <v>0</v>
      </c>
      <c r="CT124" s="2">
        <f>VLOOKUP($C124,'ДС факт при поликлинике'!$D$6:$JC$141,235,0)</f>
        <v>0</v>
      </c>
      <c r="CU124" s="2">
        <f>VLOOKUP($C124,'ДС факт при поликлинике'!$D$6:$JC$141,236,0)</f>
        <v>0</v>
      </c>
      <c r="CV124" s="2">
        <f>VLOOKUP($C124,'ДС факт при поликлинике'!$D$6:$JC$141,237,0)</f>
        <v>0</v>
      </c>
      <c r="CW124" s="2">
        <f>VLOOKUP($C124,'ДС факт при поликлинике'!$D$6:$JC$141,238,0)</f>
        <v>0</v>
      </c>
      <c r="CX124" s="2">
        <f t="shared" si="2544"/>
        <v>0</v>
      </c>
      <c r="CY124" s="2">
        <f t="shared" si="2545"/>
        <v>0</v>
      </c>
      <c r="CZ124" s="2">
        <f t="shared" si="2546"/>
        <v>0</v>
      </c>
      <c r="DA124" s="2">
        <f t="shared" si="1567"/>
        <v>0</v>
      </c>
      <c r="DB124" s="2">
        <f t="shared" si="1568"/>
        <v>0</v>
      </c>
      <c r="DC124" s="2">
        <f>план!AB122</f>
        <v>0</v>
      </c>
      <c r="DD124" s="2">
        <f>план!AC122</f>
        <v>0</v>
      </c>
      <c r="DE124" s="2">
        <f t="shared" si="1569"/>
        <v>0</v>
      </c>
      <c r="DF124" s="2">
        <f t="shared" si="1570"/>
        <v>0</v>
      </c>
      <c r="DG124" s="2">
        <f>VLOOKUP($C124,'ДС факт при поликлинике'!$D$6:$JC$141,163,0)</f>
        <v>0</v>
      </c>
      <c r="DH124" s="2">
        <f>VLOOKUP($C124,'ДС факт при поликлинике'!$D$6:$JC$141,164,0)</f>
        <v>0</v>
      </c>
      <c r="DI124" s="2">
        <f>VLOOKUP($C124,'ДС факт при поликлинике'!$D$6:$JC$141,165,0)</f>
        <v>0</v>
      </c>
      <c r="DJ124" s="2">
        <f>VLOOKUP($C124,'ДС факт при поликлинике'!$D$6:$JC$141,166,0)</f>
        <v>0</v>
      </c>
      <c r="DK124" s="2">
        <f t="shared" si="2547"/>
        <v>0</v>
      </c>
      <c r="DL124" s="2">
        <f t="shared" si="2548"/>
        <v>0</v>
      </c>
      <c r="DM124" s="2">
        <f t="shared" si="2549"/>
        <v>0</v>
      </c>
      <c r="DN124" s="2">
        <f t="shared" si="1572"/>
        <v>0</v>
      </c>
      <c r="DO124" s="2">
        <f t="shared" si="1573"/>
        <v>0</v>
      </c>
      <c r="DP124" s="2">
        <f>план!AD122</f>
        <v>0</v>
      </c>
      <c r="DQ124" s="2">
        <f>план!AE122</f>
        <v>0</v>
      </c>
      <c r="DR124" s="2">
        <f t="shared" si="1574"/>
        <v>0</v>
      </c>
      <c r="DS124" s="2">
        <f t="shared" si="1575"/>
        <v>0</v>
      </c>
      <c r="DT124" s="2">
        <f>VLOOKUP($C124,'ДС факт при поликлинике'!$D$6:$JC$141,229,0)</f>
        <v>0</v>
      </c>
      <c r="DU124" s="2">
        <f>VLOOKUP($C124,'ДС факт при поликлинике'!$D$6:$JC$141,230,0)</f>
        <v>0</v>
      </c>
      <c r="DV124" s="2">
        <f>VLOOKUP($C124,'ДС факт при поликлинике'!$D$6:$JC$141,231,0)</f>
        <v>0</v>
      </c>
      <c r="DW124" s="2">
        <f>VLOOKUP($C124,'ДС факт при поликлинике'!$D$6:$JC$141,232,0)</f>
        <v>0</v>
      </c>
      <c r="DX124" s="2">
        <f t="shared" si="2550"/>
        <v>0</v>
      </c>
      <c r="DY124" s="2">
        <f t="shared" si="2551"/>
        <v>0</v>
      </c>
      <c r="DZ124" s="2">
        <f t="shared" si="2552"/>
        <v>0</v>
      </c>
      <c r="EA124" s="2">
        <f t="shared" si="1576"/>
        <v>0</v>
      </c>
      <c r="EB124" s="2">
        <f t="shared" si="1577"/>
        <v>0</v>
      </c>
      <c r="EC124" s="2"/>
      <c r="ED124" s="2"/>
      <c r="EE124" s="2">
        <f>план!AF122</f>
        <v>0</v>
      </c>
      <c r="EF124" s="2">
        <f>план!AG122</f>
        <v>0</v>
      </c>
      <c r="EG124" s="2">
        <f t="shared" si="1578"/>
        <v>0</v>
      </c>
      <c r="EH124" s="2">
        <f t="shared" si="1579"/>
        <v>0</v>
      </c>
      <c r="EI124" s="2">
        <f>VLOOKUP($C124,'ДС факт при поликлинике'!$D$6:$JC$141,239,0)</f>
        <v>0</v>
      </c>
      <c r="EJ124" s="2">
        <f>VLOOKUP($C124,'ДС факт при поликлинике'!$D$6:$JC$141,240,0)</f>
        <v>0</v>
      </c>
      <c r="EK124" s="2">
        <f>VLOOKUP($C124,'ДС факт при поликлинике'!$D$6:$JC$141,241,0)</f>
        <v>0</v>
      </c>
      <c r="EL124" s="2">
        <f>VLOOKUP($C124,'ДС факт при поликлинике'!$D$6:$JC$141,242,0)</f>
        <v>0</v>
      </c>
      <c r="EM124" s="2">
        <f t="shared" si="2553"/>
        <v>0</v>
      </c>
      <c r="EN124" s="2">
        <f t="shared" si="2554"/>
        <v>0</v>
      </c>
      <c r="EO124" s="2">
        <f t="shared" si="2555"/>
        <v>0</v>
      </c>
      <c r="EP124" s="2">
        <f t="shared" si="1581"/>
        <v>0</v>
      </c>
      <c r="EQ124" s="2">
        <f t="shared" si="1582"/>
        <v>0</v>
      </c>
      <c r="ER124" s="2">
        <f>план!AH122</f>
        <v>23</v>
      </c>
      <c r="ES124" s="2">
        <f>план!AI122</f>
        <v>626895.35999999987</v>
      </c>
      <c r="ET124" s="2">
        <f t="shared" si="1583"/>
        <v>13.416666666666668</v>
      </c>
      <c r="EU124" s="2">
        <f t="shared" si="1584"/>
        <v>365688.95999999996</v>
      </c>
      <c r="EV124" s="2">
        <f>VLOOKUP($C124,'ДС факт при поликлинике'!$D$6:$JC$141,11,0)</f>
        <v>13</v>
      </c>
      <c r="EW124" s="2">
        <f>VLOOKUP($C124,'ДС факт при поликлинике'!$D$6:$JC$141,12,0)</f>
        <v>354332.16000000003</v>
      </c>
      <c r="EX124" s="2">
        <f>VLOOKUP($C124,'ДС факт при поликлинике'!$D$6:$JC$141,13,0)</f>
        <v>1</v>
      </c>
      <c r="EY124" s="2">
        <f>VLOOKUP($C124,'ДС факт при поликлинике'!$D$6:$JC$141,14,0)</f>
        <v>27256.32</v>
      </c>
      <c r="EZ124" s="2">
        <f t="shared" si="2556"/>
        <v>33.119999999999997</v>
      </c>
      <c r="FA124" s="2">
        <f t="shared" si="2557"/>
        <v>19.32</v>
      </c>
      <c r="FB124" s="2">
        <f t="shared" si="2558"/>
        <v>18.72</v>
      </c>
      <c r="FC124" s="2">
        <f t="shared" si="1586"/>
        <v>-0.41666666666666785</v>
      </c>
      <c r="FD124" s="2">
        <f t="shared" si="1587"/>
        <v>-11356.79999999993</v>
      </c>
      <c r="FE124" s="2">
        <f>план!AJ122</f>
        <v>0</v>
      </c>
      <c r="FF124" s="2">
        <f>план!AK122</f>
        <v>0</v>
      </c>
      <c r="FG124" s="2">
        <f t="shared" si="1588"/>
        <v>0</v>
      </c>
      <c r="FH124" s="2">
        <f t="shared" si="1589"/>
        <v>0</v>
      </c>
      <c r="FI124" s="2">
        <f>VLOOKUP($C124,'ДС факт при поликлинике'!$D$6:$JC$141,243,0)</f>
        <v>0</v>
      </c>
      <c r="FJ124" s="2">
        <f>VLOOKUP($C124,'ДС факт при поликлинике'!$D$6:$JC$141,244,0)</f>
        <v>0</v>
      </c>
      <c r="FK124" s="2">
        <f>VLOOKUP($C124,'ДС факт при поликлинике'!$D$6:$JC$141,245,0)</f>
        <v>0</v>
      </c>
      <c r="FL124" s="2">
        <f>VLOOKUP($C124,'ДС факт при поликлинике'!$D$6:$JC$141,246,0)</f>
        <v>0</v>
      </c>
      <c r="FM124" s="2">
        <f t="shared" si="2559"/>
        <v>0</v>
      </c>
      <c r="FN124" s="2">
        <f t="shared" si="2560"/>
        <v>0</v>
      </c>
      <c r="FO124" s="2">
        <f t="shared" si="2561"/>
        <v>0</v>
      </c>
      <c r="FP124" s="2">
        <f t="shared" si="1591"/>
        <v>0</v>
      </c>
      <c r="FQ124" s="2">
        <f t="shared" si="1592"/>
        <v>0</v>
      </c>
      <c r="FR124" s="2">
        <f>план!AL122</f>
        <v>0</v>
      </c>
      <c r="FS124" s="2">
        <f>план!AM122</f>
        <v>0</v>
      </c>
      <c r="FT124" s="2">
        <f t="shared" si="1593"/>
        <v>0</v>
      </c>
      <c r="FU124" s="2">
        <f t="shared" si="1594"/>
        <v>0</v>
      </c>
      <c r="FV124" s="2">
        <f>VLOOKUP($C124,'ДС факт при поликлинике'!$D$6:$JC$141,197,0)</f>
        <v>0</v>
      </c>
      <c r="FW124" s="2">
        <f>VLOOKUP($C124,'ДС факт при поликлинике'!$D$6:$JC$141,198,0)</f>
        <v>0</v>
      </c>
      <c r="FX124" s="2">
        <f>VLOOKUP($C124,'ДС факт при поликлинике'!$D$6:$JC$141,199,0)</f>
        <v>0</v>
      </c>
      <c r="FY124" s="2">
        <f>VLOOKUP($C124,'ДС факт при поликлинике'!$D$6:$JC$141,200,0)</f>
        <v>0</v>
      </c>
      <c r="FZ124" s="2">
        <f t="shared" si="2562"/>
        <v>0</v>
      </c>
      <c r="GA124" s="2">
        <f t="shared" si="2563"/>
        <v>0</v>
      </c>
      <c r="GB124" s="2">
        <f t="shared" si="2564"/>
        <v>0</v>
      </c>
      <c r="GC124" s="2">
        <f t="shared" si="1596"/>
        <v>0</v>
      </c>
      <c r="GD124" s="2">
        <f t="shared" si="1597"/>
        <v>0</v>
      </c>
      <c r="GE124" s="2">
        <f>план!AN122</f>
        <v>0</v>
      </c>
      <c r="GF124" s="2">
        <f>план!AO122</f>
        <v>0</v>
      </c>
      <c r="GG124" s="2">
        <f t="shared" si="1598"/>
        <v>0</v>
      </c>
      <c r="GH124" s="2">
        <f t="shared" si="1599"/>
        <v>0</v>
      </c>
      <c r="GI124" s="2">
        <f>VLOOKUP($C124,'ДС факт при поликлинике'!$D$6:$JC$141,201,0)</f>
        <v>0</v>
      </c>
      <c r="GJ124" s="2">
        <f>VLOOKUP($C124,'ДС факт при поликлинике'!$D$6:$JC$141,202,0)</f>
        <v>0</v>
      </c>
      <c r="GK124" s="2">
        <f>VLOOKUP($C124,'ДС факт при поликлинике'!$D$6:$JC$141,203,0)</f>
        <v>0</v>
      </c>
      <c r="GL124" s="2">
        <f>VLOOKUP($C124,'ДС факт при поликлинике'!$D$6:$JC$141,204,0)</f>
        <v>0</v>
      </c>
      <c r="GM124" s="2">
        <f t="shared" si="2565"/>
        <v>0</v>
      </c>
      <c r="GN124" s="2">
        <f t="shared" si="2566"/>
        <v>0</v>
      </c>
      <c r="GO124" s="2">
        <f t="shared" si="2567"/>
        <v>0</v>
      </c>
      <c r="GP124" s="2">
        <f t="shared" si="1601"/>
        <v>0</v>
      </c>
      <c r="GQ124" s="2">
        <f t="shared" si="1602"/>
        <v>0</v>
      </c>
      <c r="GR124" s="2">
        <f>план!AP122</f>
        <v>0</v>
      </c>
      <c r="GS124" s="2">
        <f>план!AQ122</f>
        <v>0</v>
      </c>
      <c r="GT124" s="2">
        <f t="shared" si="1603"/>
        <v>0</v>
      </c>
      <c r="GU124" s="2">
        <f t="shared" si="1604"/>
        <v>0</v>
      </c>
      <c r="GV124" s="2">
        <f>VLOOKUP($C124,'ДС факт при поликлинике'!$D$6:$JC$141,171,0)</f>
        <v>0</v>
      </c>
      <c r="GW124" s="2">
        <f>VLOOKUP($C124,'ДС факт при поликлинике'!$D$6:$JC$141,172,0)</f>
        <v>0</v>
      </c>
      <c r="GX124" s="2">
        <f>VLOOKUP($C124,'ДС факт при поликлинике'!$D$6:$JC$141,173,0)</f>
        <v>0</v>
      </c>
      <c r="GY124" s="2">
        <f>VLOOKUP($C124,'ДС факт при поликлинике'!$D$6:$JC$141,174,0)</f>
        <v>0</v>
      </c>
      <c r="GZ124" s="2">
        <f t="shared" si="2568"/>
        <v>0</v>
      </c>
      <c r="HA124" s="2">
        <f t="shared" si="2569"/>
        <v>0</v>
      </c>
      <c r="HB124" s="2">
        <f t="shared" si="2570"/>
        <v>0</v>
      </c>
      <c r="HC124" s="2">
        <f t="shared" si="1606"/>
        <v>0</v>
      </c>
      <c r="HD124" s="2">
        <f t="shared" si="1607"/>
        <v>0</v>
      </c>
      <c r="HE124" s="2">
        <f>план!AR122</f>
        <v>0</v>
      </c>
      <c r="HF124" s="2">
        <f>план!AS122</f>
        <v>0</v>
      </c>
      <c r="HG124" s="2">
        <f t="shared" si="1608"/>
        <v>0</v>
      </c>
      <c r="HH124" s="2">
        <f t="shared" si="1609"/>
        <v>0</v>
      </c>
      <c r="HI124" s="2">
        <f>VLOOKUP($C124,'ДС факт при поликлинике'!$D$6:$JC$141,175,0)</f>
        <v>0</v>
      </c>
      <c r="HJ124" s="2">
        <f>VLOOKUP($C124,'ДС факт при поликлинике'!$D$6:$JC$141,176,0)</f>
        <v>0</v>
      </c>
      <c r="HK124" s="2">
        <f>VLOOKUP($C124,'ДС факт при поликлинике'!$D$6:$JC$141,177,0)</f>
        <v>0</v>
      </c>
      <c r="HL124" s="2">
        <f>VLOOKUP($C124,'ДС факт при поликлинике'!$D$6:$JC$141,178,0)</f>
        <v>0</v>
      </c>
      <c r="HM124" s="2">
        <f t="shared" si="2571"/>
        <v>0</v>
      </c>
      <c r="HN124" s="2">
        <f t="shared" si="2572"/>
        <v>0</v>
      </c>
      <c r="HO124" s="2">
        <f t="shared" si="2573"/>
        <v>0</v>
      </c>
      <c r="HP124" s="2">
        <f t="shared" si="1611"/>
        <v>0</v>
      </c>
      <c r="HQ124" s="2">
        <f t="shared" si="1612"/>
        <v>0</v>
      </c>
      <c r="HR124" s="2">
        <f>план!AT122</f>
        <v>0</v>
      </c>
      <c r="HS124" s="2">
        <f>план!AU122</f>
        <v>0</v>
      </c>
      <c r="HT124" s="2">
        <f t="shared" si="1613"/>
        <v>0</v>
      </c>
      <c r="HU124" s="2">
        <f t="shared" si="1614"/>
        <v>0</v>
      </c>
      <c r="HV124" s="2">
        <f>VLOOKUP($C124,'ДС факт при поликлинике'!$D$6:$JC$141,179,0)</f>
        <v>0</v>
      </c>
      <c r="HW124" s="2">
        <f>VLOOKUP($C124,'ДС факт при поликлинике'!$D$6:$JC$141,180,0)</f>
        <v>0</v>
      </c>
      <c r="HX124" s="2">
        <f>VLOOKUP($C124,'ДС факт при поликлинике'!$D$6:$JC$141,181,0)</f>
        <v>0</v>
      </c>
      <c r="HY124" s="2">
        <f>VLOOKUP($C124,'ДС факт при поликлинике'!$D$6:$JC$141,182,0)</f>
        <v>0</v>
      </c>
      <c r="HZ124" s="2">
        <f t="shared" si="2574"/>
        <v>0</v>
      </c>
      <c r="IA124" s="2">
        <f t="shared" si="2575"/>
        <v>0</v>
      </c>
      <c r="IB124" s="2">
        <f t="shared" si="2576"/>
        <v>0</v>
      </c>
      <c r="IC124" s="2">
        <f t="shared" si="1616"/>
        <v>0</v>
      </c>
      <c r="ID124" s="2">
        <f t="shared" si="1617"/>
        <v>0</v>
      </c>
      <c r="IE124" s="2">
        <f>план!AV122</f>
        <v>0</v>
      </c>
      <c r="IF124" s="2">
        <f>план!AW122</f>
        <v>0</v>
      </c>
      <c r="IG124" s="2">
        <f t="shared" si="1618"/>
        <v>0</v>
      </c>
      <c r="IH124" s="2">
        <f t="shared" si="1619"/>
        <v>0</v>
      </c>
      <c r="II124" s="2">
        <f>VLOOKUP($C124,'ДС факт при поликлинике'!$D$6:$JC$141,129,0)</f>
        <v>0</v>
      </c>
      <c r="IJ124" s="2">
        <f>VLOOKUP($C124,'ДС факт при поликлинике'!$D$6:$JC$141,130,0)</f>
        <v>0</v>
      </c>
      <c r="IK124" s="2">
        <f>VLOOKUP($C124,'ДС факт при поликлинике'!$D$6:$JC$141,131,0)</f>
        <v>0</v>
      </c>
      <c r="IL124" s="2">
        <f>VLOOKUP($C124,'ДС факт при поликлинике'!$D$6:$JC$141,132,0)</f>
        <v>0</v>
      </c>
      <c r="IM124" s="2">
        <f t="shared" si="2577"/>
        <v>0</v>
      </c>
      <c r="IN124" s="2">
        <f t="shared" si="2578"/>
        <v>0</v>
      </c>
      <c r="IO124" s="2">
        <f t="shared" si="2579"/>
        <v>0</v>
      </c>
      <c r="IP124" s="2">
        <f t="shared" si="1621"/>
        <v>0</v>
      </c>
      <c r="IQ124" s="2">
        <f t="shared" si="1622"/>
        <v>0</v>
      </c>
      <c r="IR124" s="2">
        <f>план!AX122</f>
        <v>0</v>
      </c>
      <c r="IS124" s="2">
        <f>план!AY122</f>
        <v>0</v>
      </c>
      <c r="IT124" s="2">
        <f t="shared" si="1623"/>
        <v>0</v>
      </c>
      <c r="IU124" s="2">
        <f t="shared" si="1624"/>
        <v>0</v>
      </c>
      <c r="IV124" s="2">
        <f>VLOOKUP($C124,'ДС факт при поликлинике'!$D$6:$JC$141,125,0)</f>
        <v>0</v>
      </c>
      <c r="IW124" s="2">
        <f>VLOOKUP($C124,'ДС факт при поликлинике'!$D$6:$JC$141,126,0)</f>
        <v>0</v>
      </c>
      <c r="IX124" s="2">
        <f>VLOOKUP($C124,'ДС факт при поликлинике'!$D$6:$JC$141,127,0)</f>
        <v>0</v>
      </c>
      <c r="IY124" s="2">
        <f>VLOOKUP($C124,'ДС факт при поликлинике'!$D$6:$JC$141,128,0)</f>
        <v>0</v>
      </c>
      <c r="IZ124" s="2">
        <f t="shared" si="2580"/>
        <v>0</v>
      </c>
      <c r="JA124" s="2">
        <f t="shared" si="2581"/>
        <v>0</v>
      </c>
      <c r="JB124" s="2">
        <f t="shared" si="2582"/>
        <v>0</v>
      </c>
      <c r="JC124" s="2">
        <f t="shared" si="1626"/>
        <v>0</v>
      </c>
      <c r="JD124" s="2">
        <f t="shared" si="1627"/>
        <v>0</v>
      </c>
      <c r="JE124" s="2">
        <f>план!AZ122</f>
        <v>0</v>
      </c>
      <c r="JF124" s="2">
        <f>план!BA122</f>
        <v>0</v>
      </c>
      <c r="JG124" s="2">
        <f t="shared" si="1628"/>
        <v>0</v>
      </c>
      <c r="JH124" s="2">
        <f t="shared" si="1629"/>
        <v>0</v>
      </c>
      <c r="JI124" s="2">
        <f>VLOOKUP($C124,'ДС факт при поликлинике'!$D$6:$JC$141,161,0)</f>
        <v>0</v>
      </c>
      <c r="JJ124" s="2">
        <f>VLOOKUP($C124,'ДС факт при поликлинике'!$D$6:$JC$141,162,0)</f>
        <v>0</v>
      </c>
      <c r="JK124" s="2"/>
      <c r="JL124" s="2"/>
      <c r="JM124" s="2">
        <f t="shared" si="2583"/>
        <v>0</v>
      </c>
      <c r="JN124" s="2">
        <f t="shared" si="2584"/>
        <v>0</v>
      </c>
      <c r="JO124" s="2">
        <f t="shared" si="2585"/>
        <v>0</v>
      </c>
      <c r="JP124" s="2">
        <f t="shared" si="1631"/>
        <v>0</v>
      </c>
      <c r="JQ124" s="2">
        <f t="shared" si="1632"/>
        <v>0</v>
      </c>
      <c r="JR124" s="2">
        <f>план!BB122</f>
        <v>0</v>
      </c>
      <c r="JS124" s="2">
        <f>план!BC122</f>
        <v>0</v>
      </c>
      <c r="JT124" s="2">
        <f t="shared" si="1633"/>
        <v>0</v>
      </c>
      <c r="JU124" s="2">
        <f t="shared" si="1634"/>
        <v>0</v>
      </c>
      <c r="JV124" s="2">
        <f>VLOOKUP($C124,'ДС факт при поликлинике'!$D$6:$JC$141,133,0)</f>
        <v>0</v>
      </c>
      <c r="JW124" s="2">
        <f>VLOOKUP($C124,'ДС факт при поликлинике'!$D$6:$JC$141,134,0)</f>
        <v>0</v>
      </c>
      <c r="JX124" s="2">
        <f>VLOOKUP($C124,'ДС факт при поликлинике'!$D$6:$JC$141,135,0)</f>
        <v>0</v>
      </c>
      <c r="JY124" s="2">
        <f>VLOOKUP($C124,'ДС факт при поликлинике'!$D$6:$JC$141,136,0)</f>
        <v>0</v>
      </c>
      <c r="JZ124" s="2">
        <f t="shared" si="2586"/>
        <v>0</v>
      </c>
      <c r="KA124" s="2">
        <f t="shared" si="2587"/>
        <v>0</v>
      </c>
      <c r="KB124" s="2">
        <f t="shared" si="2588"/>
        <v>0</v>
      </c>
      <c r="KC124" s="2">
        <f t="shared" si="1636"/>
        <v>0</v>
      </c>
      <c r="KD124" s="2">
        <f t="shared" si="1637"/>
        <v>0</v>
      </c>
      <c r="KE124" s="2">
        <f>план!BD122</f>
        <v>0</v>
      </c>
      <c r="KF124" s="2">
        <f>план!BE122</f>
        <v>0</v>
      </c>
      <c r="KG124" s="2">
        <f t="shared" si="1638"/>
        <v>0</v>
      </c>
      <c r="KH124" s="2">
        <f t="shared" si="1639"/>
        <v>0</v>
      </c>
      <c r="KI124" s="2">
        <f>VLOOKUP($C124,'ДС факт при поликлинике'!$D$6:$JC$141,137,0)</f>
        <v>0</v>
      </c>
      <c r="KJ124" s="2">
        <f>VLOOKUP($C124,'ДС факт при поликлинике'!$D$6:$JC$141,138,0)</f>
        <v>0</v>
      </c>
      <c r="KK124" s="2">
        <f>VLOOKUP($C124,'ДС факт при поликлинике'!$D$6:$JC$141,139,0)</f>
        <v>0</v>
      </c>
      <c r="KL124" s="2">
        <f>VLOOKUP($C124,'ДС факт при поликлинике'!$D$6:$JC$141,140,0)</f>
        <v>0</v>
      </c>
      <c r="KM124" s="2">
        <f t="shared" si="2589"/>
        <v>0</v>
      </c>
      <c r="KN124" s="2">
        <f t="shared" si="2590"/>
        <v>0</v>
      </c>
      <c r="KO124" s="2">
        <f t="shared" si="2591"/>
        <v>0</v>
      </c>
      <c r="KP124" s="2">
        <f t="shared" si="1641"/>
        <v>0</v>
      </c>
      <c r="KQ124" s="2">
        <f t="shared" si="1642"/>
        <v>0</v>
      </c>
      <c r="KR124" s="2">
        <f>план!BF122</f>
        <v>0</v>
      </c>
      <c r="KS124" s="2">
        <f>план!BG122</f>
        <v>0</v>
      </c>
      <c r="KT124" s="2">
        <f t="shared" si="1643"/>
        <v>0</v>
      </c>
      <c r="KU124" s="2">
        <f t="shared" si="1644"/>
        <v>0</v>
      </c>
      <c r="KV124" s="2">
        <f>VLOOKUP($C124,'ДС факт при поликлинике'!$D$6:$JC$141,141,0)</f>
        <v>0</v>
      </c>
      <c r="KW124" s="2">
        <f>VLOOKUP($C124,'ДС факт при поликлинике'!$D$6:$JC$141,142,0)</f>
        <v>0</v>
      </c>
      <c r="KX124" s="2"/>
      <c r="KY124" s="2"/>
      <c r="KZ124" s="2">
        <f t="shared" si="2592"/>
        <v>0</v>
      </c>
      <c r="LA124" s="2">
        <f t="shared" si="2593"/>
        <v>0</v>
      </c>
      <c r="LB124" s="2">
        <f t="shared" si="2594"/>
        <v>0</v>
      </c>
      <c r="LC124" s="2">
        <f t="shared" si="1646"/>
        <v>0</v>
      </c>
      <c r="LD124" s="2">
        <f t="shared" si="1647"/>
        <v>0</v>
      </c>
      <c r="LE124" s="2">
        <f>план!BH122</f>
        <v>0</v>
      </c>
      <c r="LF124" s="2">
        <f>план!BI122</f>
        <v>0</v>
      </c>
      <c r="LG124" s="2">
        <f t="shared" si="1648"/>
        <v>0</v>
      </c>
      <c r="LH124" s="2">
        <f t="shared" si="1649"/>
        <v>0</v>
      </c>
      <c r="LI124" s="2">
        <f>VLOOKUP($C124,'ДС факт при поликлинике'!$D$6:$JC$141,143,0)</f>
        <v>0</v>
      </c>
      <c r="LJ124" s="2">
        <f>VLOOKUP($C124,'ДС факт при поликлинике'!$D$6:$JC$141,144,0)</f>
        <v>0</v>
      </c>
      <c r="LK124" s="2"/>
      <c r="LL124" s="2"/>
      <c r="LM124" s="2">
        <f t="shared" si="2595"/>
        <v>0</v>
      </c>
      <c r="LN124" s="2">
        <f t="shared" si="2596"/>
        <v>0</v>
      </c>
      <c r="LO124" s="2">
        <f t="shared" si="2597"/>
        <v>0</v>
      </c>
      <c r="LP124" s="2">
        <f t="shared" si="1651"/>
        <v>0</v>
      </c>
      <c r="LQ124" s="2">
        <f t="shared" si="1652"/>
        <v>0</v>
      </c>
      <c r="LR124" s="2">
        <f>план!BJ122</f>
        <v>0</v>
      </c>
      <c r="LS124" s="2">
        <f>план!BK122</f>
        <v>0</v>
      </c>
      <c r="LT124" s="2">
        <f t="shared" si="1653"/>
        <v>0</v>
      </c>
      <c r="LU124" s="2">
        <f t="shared" si="1654"/>
        <v>0</v>
      </c>
      <c r="LV124" s="2">
        <f>VLOOKUP($C124,'ДС факт при поликлинике'!$D$6:$JC$141,145,0)</f>
        <v>0</v>
      </c>
      <c r="LW124" s="2">
        <f>VLOOKUP($C124,'ДС факт при поликлинике'!$D$6:$JC$141,146,0)</f>
        <v>0</v>
      </c>
      <c r="LX124" s="2"/>
      <c r="LY124" s="2"/>
      <c r="LZ124" s="2">
        <f t="shared" si="2598"/>
        <v>0</v>
      </c>
      <c r="MA124" s="2">
        <f t="shared" si="2599"/>
        <v>0</v>
      </c>
      <c r="MB124" s="2">
        <f t="shared" si="2600"/>
        <v>0</v>
      </c>
      <c r="MC124" s="2">
        <f t="shared" si="1656"/>
        <v>0</v>
      </c>
      <c r="MD124" s="2">
        <f t="shared" si="1657"/>
        <v>0</v>
      </c>
      <c r="ME124" s="2">
        <f>план!BL122</f>
        <v>0</v>
      </c>
      <c r="MF124" s="2">
        <f>план!BM122</f>
        <v>0</v>
      </c>
      <c r="MG124" s="2">
        <f t="shared" si="1658"/>
        <v>0</v>
      </c>
      <c r="MH124" s="2">
        <f t="shared" si="1659"/>
        <v>0</v>
      </c>
      <c r="MI124" s="2">
        <f>VLOOKUP($C124,'ДС факт при поликлинике'!$D$6:$JC$141,183,0)</f>
        <v>0</v>
      </c>
      <c r="MJ124" s="2">
        <f>VLOOKUP($C124,'ДС факт при поликлинике'!$D$6:$JC$141,184,0)</f>
        <v>0</v>
      </c>
      <c r="MK124" s="2">
        <f>VLOOKUP($C124,'ДС факт при поликлинике'!$D$6:$JC$141,185,0)</f>
        <v>0</v>
      </c>
      <c r="ML124" s="2">
        <f>VLOOKUP($C124,'ДС факт при поликлинике'!$D$6:$JC$141,186,0)</f>
        <v>0</v>
      </c>
      <c r="MM124" s="2">
        <f t="shared" si="2601"/>
        <v>0</v>
      </c>
      <c r="MN124" s="2">
        <f t="shared" si="2602"/>
        <v>0</v>
      </c>
      <c r="MO124" s="2">
        <f t="shared" si="2603"/>
        <v>0</v>
      </c>
      <c r="MP124" s="2">
        <f t="shared" si="1661"/>
        <v>0</v>
      </c>
      <c r="MQ124" s="2">
        <f t="shared" si="1662"/>
        <v>0</v>
      </c>
      <c r="MR124" s="2">
        <f>план!BN122</f>
        <v>0</v>
      </c>
      <c r="MS124" s="2">
        <f>план!BO122</f>
        <v>0</v>
      </c>
      <c r="MT124" s="2">
        <f t="shared" si="1663"/>
        <v>0</v>
      </c>
      <c r="MU124" s="2">
        <f t="shared" si="1664"/>
        <v>0</v>
      </c>
      <c r="MV124" s="2">
        <f>VLOOKUP($C124,'ДС факт при поликлинике'!$D$6:$JC$141,187,0)</f>
        <v>0</v>
      </c>
      <c r="MW124" s="2">
        <f>VLOOKUP($C124,'ДС факт при поликлинике'!$D$6:$JC$141,188,0)</f>
        <v>0</v>
      </c>
      <c r="MX124" s="2"/>
      <c r="MY124" s="2"/>
      <c r="MZ124" s="2">
        <f t="shared" si="2604"/>
        <v>0</v>
      </c>
      <c r="NA124" s="2">
        <f t="shared" si="2605"/>
        <v>0</v>
      </c>
      <c r="NB124" s="2">
        <f t="shared" si="2606"/>
        <v>0</v>
      </c>
      <c r="NC124" s="2">
        <f t="shared" si="1666"/>
        <v>0</v>
      </c>
      <c r="ND124" s="2">
        <f t="shared" si="1667"/>
        <v>0</v>
      </c>
      <c r="NE124" s="2">
        <f>план!BP122</f>
        <v>0</v>
      </c>
      <c r="NF124" s="2">
        <f>план!BQ122</f>
        <v>0</v>
      </c>
      <c r="NG124" s="2">
        <f t="shared" si="1668"/>
        <v>0</v>
      </c>
      <c r="NH124" s="2">
        <f t="shared" si="1669"/>
        <v>0</v>
      </c>
      <c r="NI124" s="2">
        <f>VLOOKUP($C124,'ДС факт при поликлинике'!$D$6:$JC$141,189,0)</f>
        <v>0</v>
      </c>
      <c r="NJ124" s="2">
        <f>VLOOKUP($C124,'ДС факт при поликлинике'!$D$6:$JC$141,190,0)</f>
        <v>0</v>
      </c>
      <c r="NK124" s="2"/>
      <c r="NL124" s="2"/>
      <c r="NM124" s="2">
        <f t="shared" si="2607"/>
        <v>0</v>
      </c>
      <c r="NN124" s="2">
        <f t="shared" si="2608"/>
        <v>0</v>
      </c>
      <c r="NO124" s="2">
        <f t="shared" si="2609"/>
        <v>0</v>
      </c>
      <c r="NP124" s="2">
        <f t="shared" si="1671"/>
        <v>0</v>
      </c>
      <c r="NQ124" s="2">
        <f t="shared" si="1672"/>
        <v>0</v>
      </c>
      <c r="NR124" s="2">
        <f>план!BR122</f>
        <v>0</v>
      </c>
      <c r="NS124" s="2">
        <f>план!BS122</f>
        <v>0</v>
      </c>
      <c r="NT124" s="2">
        <f t="shared" si="1673"/>
        <v>0</v>
      </c>
      <c r="NU124" s="2">
        <f t="shared" si="1674"/>
        <v>0</v>
      </c>
      <c r="NV124" s="2">
        <f>VLOOKUP($C124,'ДС факт при поликлинике'!$D$6:$JC$141,191,0)</f>
        <v>0</v>
      </c>
      <c r="NW124" s="2">
        <f>VLOOKUP($C124,'ДС факт при поликлинике'!$D$6:$JC$141,192,0)</f>
        <v>0</v>
      </c>
      <c r="NX124" s="2"/>
      <c r="NY124" s="2"/>
      <c r="NZ124" s="2">
        <f t="shared" si="2610"/>
        <v>0</v>
      </c>
      <c r="OA124" s="2">
        <f t="shared" si="2611"/>
        <v>0</v>
      </c>
      <c r="OB124" s="2">
        <f t="shared" si="2612"/>
        <v>0</v>
      </c>
      <c r="OC124" s="2">
        <f t="shared" si="1676"/>
        <v>0</v>
      </c>
      <c r="OD124" s="2">
        <f t="shared" si="1677"/>
        <v>0</v>
      </c>
      <c r="OE124" s="2">
        <f>план!BT122</f>
        <v>0</v>
      </c>
      <c r="OF124" s="2">
        <f>план!BU122</f>
        <v>0</v>
      </c>
      <c r="OG124" s="2">
        <f t="shared" si="1678"/>
        <v>0</v>
      </c>
      <c r="OH124" s="2">
        <f t="shared" si="1679"/>
        <v>0</v>
      </c>
      <c r="OI124" s="2">
        <f>VLOOKUP($C124,'ДС факт при поликлинике'!$D$6:$JC$141,149,0)</f>
        <v>0</v>
      </c>
      <c r="OJ124" s="2">
        <f>VLOOKUP($C124,'ДС факт при поликлинике'!$D$6:$JC$141,150,0)</f>
        <v>0</v>
      </c>
      <c r="OK124" s="2"/>
      <c r="OL124" s="2"/>
      <c r="OM124" s="2">
        <f t="shared" si="2613"/>
        <v>0</v>
      </c>
      <c r="ON124" s="2">
        <f t="shared" si="2614"/>
        <v>0</v>
      </c>
      <c r="OO124" s="2">
        <f t="shared" si="2615"/>
        <v>0</v>
      </c>
      <c r="OP124" s="2">
        <f t="shared" si="1681"/>
        <v>0</v>
      </c>
      <c r="OQ124" s="2">
        <f t="shared" si="1682"/>
        <v>0</v>
      </c>
      <c r="OR124" s="2">
        <f>план!BV122</f>
        <v>0</v>
      </c>
      <c r="OS124" s="2">
        <f>план!BW122</f>
        <v>0</v>
      </c>
      <c r="OT124" s="2">
        <f t="shared" si="1683"/>
        <v>0</v>
      </c>
      <c r="OU124" s="2">
        <f t="shared" si="1684"/>
        <v>0</v>
      </c>
      <c r="OV124" s="2">
        <f>VLOOKUP($C124,'ДС факт при поликлинике'!$D$6:$JC$141,247,0)</f>
        <v>0</v>
      </c>
      <c r="OW124" s="2">
        <f>VLOOKUP($C124,'ДС факт при поликлинике'!$D$6:$JC$141,248,0)</f>
        <v>0</v>
      </c>
      <c r="OX124" s="2"/>
      <c r="OY124" s="2"/>
      <c r="OZ124" s="2">
        <f t="shared" si="2616"/>
        <v>0</v>
      </c>
      <c r="PA124" s="2">
        <f t="shared" si="2617"/>
        <v>0</v>
      </c>
      <c r="PB124" s="2">
        <f t="shared" si="2618"/>
        <v>0</v>
      </c>
      <c r="PC124" s="2">
        <f t="shared" si="1686"/>
        <v>0</v>
      </c>
      <c r="PD124" s="2">
        <f t="shared" si="1687"/>
        <v>0</v>
      </c>
      <c r="PE124" s="2">
        <f>план!BX122</f>
        <v>0</v>
      </c>
      <c r="PF124" s="2">
        <f>план!BY122</f>
        <v>0</v>
      </c>
      <c r="PG124" s="2">
        <f t="shared" si="1688"/>
        <v>0</v>
      </c>
      <c r="PH124" s="2">
        <f t="shared" si="1689"/>
        <v>0</v>
      </c>
      <c r="PI124" s="2">
        <f>VLOOKUP($C124,'ДС факт при поликлинике'!$D$6:$JC$141,95,0)</f>
        <v>0</v>
      </c>
      <c r="PJ124" s="2">
        <f>VLOOKUP($C124,'ДС факт при поликлинике'!$D$6:$JC$141,96,0)</f>
        <v>0</v>
      </c>
      <c r="PK124" s="2">
        <f>VLOOKUP($C124,'ДС факт при поликлинике'!$D$6:$JC$141,97,0)</f>
        <v>0</v>
      </c>
      <c r="PL124" s="2">
        <f>VLOOKUP($C124,'ДС факт при поликлинике'!$D$6:$JC$141,98,0)</f>
        <v>0</v>
      </c>
      <c r="PM124" s="2">
        <f t="shared" si="2619"/>
        <v>0</v>
      </c>
      <c r="PN124" s="2">
        <f t="shared" si="2620"/>
        <v>0</v>
      </c>
      <c r="PO124" s="2">
        <f t="shared" si="2621"/>
        <v>0</v>
      </c>
      <c r="PP124" s="2">
        <f t="shared" si="1691"/>
        <v>0</v>
      </c>
      <c r="PQ124" s="2">
        <f t="shared" si="1692"/>
        <v>0</v>
      </c>
      <c r="PR124" s="2">
        <f>план!BZ122</f>
        <v>0</v>
      </c>
      <c r="PS124" s="2">
        <f>план!CA122</f>
        <v>0</v>
      </c>
      <c r="PT124" s="2">
        <f t="shared" si="1693"/>
        <v>0</v>
      </c>
      <c r="PU124" s="2">
        <f t="shared" si="1694"/>
        <v>0</v>
      </c>
      <c r="PV124" s="2">
        <f>VLOOKUP($C124,'ДС факт при поликлинике'!$D$6:$JC$141,99,0)</f>
        <v>0</v>
      </c>
      <c r="PW124" s="2">
        <f>VLOOKUP($C124,'ДС факт при поликлинике'!$D$6:$JC$141,100,0)</f>
        <v>0</v>
      </c>
      <c r="PX124" s="2">
        <f>VLOOKUP($C124,'ДС факт при поликлинике'!$D$6:$JC$141,101,0)</f>
        <v>0</v>
      </c>
      <c r="PY124" s="2">
        <f>VLOOKUP($C124,'ДС факт при поликлинике'!$D$6:$JC$141,102,0)</f>
        <v>0</v>
      </c>
      <c r="PZ124" s="2">
        <f t="shared" si="2622"/>
        <v>0</v>
      </c>
      <c r="QA124" s="2">
        <f t="shared" si="2623"/>
        <v>0</v>
      </c>
      <c r="QB124" s="2">
        <f t="shared" si="2624"/>
        <v>0</v>
      </c>
      <c r="QC124" s="2">
        <f t="shared" si="1696"/>
        <v>0</v>
      </c>
      <c r="QD124" s="2">
        <f t="shared" si="1697"/>
        <v>0</v>
      </c>
      <c r="QE124" s="2">
        <f>план!CB122</f>
        <v>0</v>
      </c>
      <c r="QF124" s="2">
        <f>план!CC122</f>
        <v>0</v>
      </c>
      <c r="QG124" s="2">
        <f t="shared" si="1698"/>
        <v>0</v>
      </c>
      <c r="QH124" s="2">
        <f t="shared" si="1699"/>
        <v>0</v>
      </c>
      <c r="QI124" s="2">
        <f>VLOOKUP($C124,'ДС факт при поликлинике'!$D$6:$JC$141,63,0)</f>
        <v>0</v>
      </c>
      <c r="QJ124" s="2">
        <f>VLOOKUP($C124,'ДС факт при поликлинике'!$D$6:$JC$141,64,0)</f>
        <v>0</v>
      </c>
      <c r="QK124" s="2">
        <f>VLOOKUP($C124,'ДС факт при поликлинике'!$D$6:$JC$141,65,0)</f>
        <v>0</v>
      </c>
      <c r="QL124" s="2">
        <f>VLOOKUP($C124,'ДС факт при поликлинике'!$D$6:$JC$141,66,0)</f>
        <v>0</v>
      </c>
      <c r="QM124" s="2">
        <f t="shared" si="2625"/>
        <v>0</v>
      </c>
      <c r="QN124" s="2">
        <f t="shared" si="2626"/>
        <v>0</v>
      </c>
      <c r="QO124" s="2">
        <f t="shared" si="2627"/>
        <v>0</v>
      </c>
      <c r="QP124" s="2">
        <f t="shared" si="1701"/>
        <v>0</v>
      </c>
      <c r="QQ124" s="2">
        <f t="shared" si="1702"/>
        <v>0</v>
      </c>
      <c r="QR124" s="2">
        <f>план!CD122</f>
        <v>0</v>
      </c>
      <c r="QS124" s="2">
        <f>план!CE122</f>
        <v>0</v>
      </c>
      <c r="QT124" s="2">
        <f t="shared" si="1703"/>
        <v>0</v>
      </c>
      <c r="QU124" s="2">
        <f t="shared" si="1704"/>
        <v>0</v>
      </c>
      <c r="QV124" s="2">
        <f>VLOOKUP($C124,'ДС факт при поликлинике'!$D$6:$JC$141,107,0)</f>
        <v>0</v>
      </c>
      <c r="QW124" s="2">
        <f>VLOOKUP($C124,'ДС факт при поликлинике'!$D$6:$JC$141,108,0)</f>
        <v>0</v>
      </c>
      <c r="QX124" s="2">
        <f>VLOOKUP($C124,'ДС факт при поликлинике'!$D$6:$JC$141,109,0)</f>
        <v>0</v>
      </c>
      <c r="QY124" s="2">
        <f>VLOOKUP($C124,'ДС факт при поликлинике'!$D$6:$JC$141,110,0)</f>
        <v>0</v>
      </c>
      <c r="QZ124" s="2">
        <f t="shared" si="2628"/>
        <v>0</v>
      </c>
      <c r="RA124" s="2">
        <f t="shared" si="2629"/>
        <v>0</v>
      </c>
      <c r="RB124" s="2">
        <f t="shared" si="2630"/>
        <v>0</v>
      </c>
      <c r="RC124" s="2">
        <f t="shared" si="1706"/>
        <v>0</v>
      </c>
      <c r="RD124" s="2">
        <f t="shared" si="1707"/>
        <v>0</v>
      </c>
      <c r="RE124" s="2">
        <f>план!CF122</f>
        <v>0</v>
      </c>
      <c r="RF124" s="2">
        <f>план!CG122</f>
        <v>0</v>
      </c>
      <c r="RG124" s="2">
        <f t="shared" si="1708"/>
        <v>0</v>
      </c>
      <c r="RH124" s="2">
        <f t="shared" si="1709"/>
        <v>0</v>
      </c>
      <c r="RI124" s="2">
        <f>VLOOKUP($C124,'ДС факт при поликлинике'!$D$6:$JC$141,79,0)</f>
        <v>0</v>
      </c>
      <c r="RJ124" s="2">
        <f>VLOOKUP($C124,'ДС факт при поликлинике'!$D$6:$JC$141,80,0)</f>
        <v>0</v>
      </c>
      <c r="RK124" s="2">
        <f>VLOOKUP($C124,'ДС факт при поликлинике'!$D$6:$JC$141,81,0)</f>
        <v>0</v>
      </c>
      <c r="RL124" s="2">
        <f>VLOOKUP($C124,'ДС факт при поликлинике'!$D$6:$JC$141,82,0)</f>
        <v>0</v>
      </c>
      <c r="RM124" s="2">
        <f t="shared" si="2631"/>
        <v>0</v>
      </c>
      <c r="RN124" s="2">
        <f t="shared" si="2632"/>
        <v>0</v>
      </c>
      <c r="RO124" s="2">
        <f t="shared" si="2633"/>
        <v>0</v>
      </c>
      <c r="RP124" s="2">
        <f t="shared" si="1711"/>
        <v>0</v>
      </c>
      <c r="RQ124" s="2">
        <f t="shared" si="1712"/>
        <v>0</v>
      </c>
      <c r="RR124" s="2">
        <f>план!CH122</f>
        <v>10</v>
      </c>
      <c r="RS124" s="2">
        <f>план!CI122</f>
        <v>272563.20000000001</v>
      </c>
      <c r="RT124" s="2">
        <f t="shared" si="1713"/>
        <v>5.8333333333333339</v>
      </c>
      <c r="RU124" s="2">
        <f t="shared" si="1714"/>
        <v>158995.20000000001</v>
      </c>
      <c r="RV124" s="2">
        <f>VLOOKUP($C124,'ДС факт при поликлинике'!$D$6:$JC$141,119,0)</f>
        <v>5</v>
      </c>
      <c r="RW124" s="2">
        <f>VLOOKUP($C124,'ДС факт при поликлинике'!$D$6:$JC$141,120,0)</f>
        <v>136281.60000000001</v>
      </c>
      <c r="RX124" s="2">
        <f>VLOOKUP($C124,'ДС факт при поликлинике'!$D$6:$JC$141,121,0)</f>
        <v>0</v>
      </c>
      <c r="RY124" s="2">
        <f>VLOOKUP($C124,'ДС факт при поликлинике'!$D$6:$JC$141,122,0)</f>
        <v>0</v>
      </c>
      <c r="RZ124" s="2">
        <f t="shared" si="2634"/>
        <v>14.399999999999999</v>
      </c>
      <c r="SA124" s="2">
        <f t="shared" si="2635"/>
        <v>8.4</v>
      </c>
      <c r="SB124" s="2">
        <f t="shared" si="2636"/>
        <v>7.1999999999999993</v>
      </c>
      <c r="SC124" s="2">
        <f t="shared" si="1716"/>
        <v>-0.83333333333333393</v>
      </c>
      <c r="SD124" s="2">
        <f t="shared" si="1717"/>
        <v>-22713.600000000006</v>
      </c>
      <c r="SE124" s="2">
        <f>план!CJ122</f>
        <v>0</v>
      </c>
      <c r="SF124" s="2">
        <f>план!CK122</f>
        <v>0</v>
      </c>
      <c r="SG124" s="2">
        <f t="shared" si="1718"/>
        <v>0</v>
      </c>
      <c r="SH124" s="2">
        <f t="shared" si="1719"/>
        <v>0</v>
      </c>
      <c r="SI124" s="2">
        <f>VLOOKUP($C124,'ДС факт при поликлинике'!$D$6:$JC$141,209,0)</f>
        <v>0</v>
      </c>
      <c r="SJ124" s="2">
        <f>VLOOKUP($C124,'ДС факт при поликлинике'!$D$6:$JC$141,210,0)</f>
        <v>0</v>
      </c>
      <c r="SK124" s="2">
        <f>VLOOKUP($C124,'ДС факт при поликлинике'!$D$6:$JC$141,211,0)</f>
        <v>0</v>
      </c>
      <c r="SL124" s="2">
        <f>VLOOKUP($C124,'ДС факт при поликлинике'!$D$6:$JC$141,212,0)</f>
        <v>0</v>
      </c>
      <c r="SM124" s="2">
        <f t="shared" si="2637"/>
        <v>0</v>
      </c>
      <c r="SN124" s="2">
        <f t="shared" si="2638"/>
        <v>0</v>
      </c>
      <c r="SO124" s="2">
        <f t="shared" si="2639"/>
        <v>0</v>
      </c>
      <c r="SP124" s="2">
        <f t="shared" si="1721"/>
        <v>0</v>
      </c>
      <c r="SQ124" s="2">
        <f t="shared" si="1722"/>
        <v>0</v>
      </c>
      <c r="SR124" s="2">
        <f>план!CL122</f>
        <v>0</v>
      </c>
      <c r="SS124" s="2">
        <f>план!CM122</f>
        <v>0</v>
      </c>
      <c r="ST124" s="2">
        <f t="shared" si="1723"/>
        <v>0</v>
      </c>
      <c r="SU124" s="2">
        <f t="shared" si="1724"/>
        <v>0</v>
      </c>
      <c r="SV124" s="2">
        <f>VLOOKUP($C124,'ДС факт при поликлинике'!$D$6:$JC$141,213,0)</f>
        <v>0</v>
      </c>
      <c r="SW124" s="2">
        <f>VLOOKUP($C124,'ДС факт при поликлинике'!$D$6:$JC$141,214,0)</f>
        <v>0</v>
      </c>
      <c r="SX124" s="2">
        <f>VLOOKUP($C124,'ДС факт при поликлинике'!$D$6:$JC$141,215,0)</f>
        <v>0</v>
      </c>
      <c r="SY124" s="2">
        <f>VLOOKUP($C124,'ДС факт при поликлинике'!$D$6:$JC$141,216,0)</f>
        <v>0</v>
      </c>
      <c r="SZ124" s="2">
        <f t="shared" si="2640"/>
        <v>0</v>
      </c>
      <c r="TA124" s="2">
        <f t="shared" si="2641"/>
        <v>0</v>
      </c>
      <c r="TB124" s="2">
        <f t="shared" si="2642"/>
        <v>0</v>
      </c>
      <c r="TC124" s="2">
        <f t="shared" si="1726"/>
        <v>0</v>
      </c>
      <c r="TD124" s="2">
        <f t="shared" si="1727"/>
        <v>0</v>
      </c>
      <c r="TE124" s="2">
        <f>план!CN122</f>
        <v>0</v>
      </c>
      <c r="TF124" s="2">
        <f>план!CO122</f>
        <v>0</v>
      </c>
      <c r="TG124" s="2">
        <f t="shared" si="1728"/>
        <v>0</v>
      </c>
      <c r="TH124" s="2">
        <f t="shared" si="1729"/>
        <v>0</v>
      </c>
      <c r="TI124" s="2">
        <f>VLOOKUP($C124,'ДС факт при поликлинике'!$D$6:$JC$141,217,0)</f>
        <v>0</v>
      </c>
      <c r="TJ124" s="2">
        <f>VLOOKUP($C124,'ДС факт при поликлинике'!$D$6:$JC$141,218,0)</f>
        <v>0</v>
      </c>
      <c r="TK124" s="2">
        <f>VLOOKUP($C124,'ДС факт при поликлинике'!$D$6:$JC$141,219,0)</f>
        <v>0</v>
      </c>
      <c r="TL124" s="2">
        <f>VLOOKUP($C124,'ДС факт при поликлинике'!$D$6:$JC$141,220,0)</f>
        <v>0</v>
      </c>
      <c r="TM124" s="2">
        <f t="shared" si="2643"/>
        <v>0</v>
      </c>
      <c r="TN124" s="2">
        <f t="shared" si="2644"/>
        <v>0</v>
      </c>
      <c r="TO124" s="2">
        <f t="shared" si="2645"/>
        <v>0</v>
      </c>
      <c r="TP124" s="2">
        <f t="shared" si="1731"/>
        <v>0</v>
      </c>
      <c r="TQ124" s="2">
        <f t="shared" si="1732"/>
        <v>0</v>
      </c>
      <c r="TR124" s="2">
        <f>план!CP122</f>
        <v>0</v>
      </c>
      <c r="TS124" s="2">
        <f>план!CQ122</f>
        <v>0</v>
      </c>
      <c r="TT124" s="2">
        <f t="shared" si="1733"/>
        <v>0</v>
      </c>
      <c r="TU124" s="2">
        <f t="shared" si="1734"/>
        <v>0</v>
      </c>
      <c r="TV124" s="2">
        <f>VLOOKUP($C124,'ДС факт при поликлинике'!$D$6:$JC$141,221,0)</f>
        <v>0</v>
      </c>
      <c r="TW124" s="2">
        <f>VLOOKUP($C124,'ДС факт при поликлинике'!$D$6:$JC$141,222,0)</f>
        <v>0</v>
      </c>
      <c r="TX124" s="2">
        <f>VLOOKUP($C124,'ДС факт при поликлинике'!$D$6:$JC$141,223,0)</f>
        <v>0</v>
      </c>
      <c r="TY124" s="2">
        <f>VLOOKUP($C124,'ДС факт при поликлинике'!$D$6:$JC$141,224,0)</f>
        <v>0</v>
      </c>
      <c r="TZ124" s="2">
        <f t="shared" si="2646"/>
        <v>0</v>
      </c>
      <c r="UA124" s="2">
        <f t="shared" si="2647"/>
        <v>0</v>
      </c>
      <c r="UB124" s="2">
        <f t="shared" si="2648"/>
        <v>0</v>
      </c>
      <c r="UC124" s="2">
        <f t="shared" si="1736"/>
        <v>0</v>
      </c>
      <c r="UD124" s="2">
        <f t="shared" si="1737"/>
        <v>0</v>
      </c>
      <c r="UE124" s="2">
        <f>план!CR122</f>
        <v>0</v>
      </c>
      <c r="UF124" s="2">
        <f>план!CS122</f>
        <v>0</v>
      </c>
      <c r="UG124" s="2">
        <f t="shared" si="1738"/>
        <v>0</v>
      </c>
      <c r="UH124" s="2">
        <f t="shared" si="1739"/>
        <v>0</v>
      </c>
      <c r="UI124" s="2">
        <f>VLOOKUP($C124,'ДС факт при поликлинике'!$D$6:$JC$141,233,0)</f>
        <v>0</v>
      </c>
      <c r="UJ124" s="2">
        <f>VLOOKUP($C124,'ДС факт при поликлинике'!$D$6:$JC$141,234,0)</f>
        <v>0</v>
      </c>
      <c r="UK124" s="2"/>
      <c r="UL124" s="2"/>
      <c r="UM124" s="2">
        <f t="shared" si="2649"/>
        <v>0</v>
      </c>
      <c r="UN124" s="2">
        <f t="shared" si="2650"/>
        <v>0</v>
      </c>
      <c r="UO124" s="2">
        <f t="shared" si="2651"/>
        <v>0</v>
      </c>
      <c r="UP124" s="2">
        <f t="shared" si="1740"/>
        <v>0</v>
      </c>
      <c r="UQ124" s="2">
        <f t="shared" si="1741"/>
        <v>0</v>
      </c>
      <c r="UR124" s="225">
        <f>план!CT122</f>
        <v>0</v>
      </c>
      <c r="US124" s="37">
        <f>план!CU122</f>
        <v>0</v>
      </c>
      <c r="UT124" s="2">
        <f t="shared" si="1742"/>
        <v>0</v>
      </c>
      <c r="UU124" s="2">
        <f t="shared" si="1743"/>
        <v>0</v>
      </c>
      <c r="UV124" s="2">
        <f>VLOOKUP($C124,'ДС факт при поликлинике'!$D$6:$JC$141,225,0)</f>
        <v>0</v>
      </c>
      <c r="UW124" s="2">
        <f>VLOOKUP($C124,'ДС факт при поликлинике'!$D$6:$JC$141,226,0)</f>
        <v>0</v>
      </c>
      <c r="UX124" s="2">
        <f>VLOOKUP($C124,'ДС факт при поликлинике'!$D$6:$JC$141,227,0)</f>
        <v>0</v>
      </c>
      <c r="UY124" s="2">
        <f>VLOOKUP($C124,'ДС факт при поликлинике'!$D$6:$JC$141,228,0)</f>
        <v>0</v>
      </c>
      <c r="UZ124" s="2">
        <f t="shared" si="2652"/>
        <v>0</v>
      </c>
      <c r="VA124" s="2">
        <f t="shared" si="2653"/>
        <v>0</v>
      </c>
      <c r="VB124" s="2">
        <f t="shared" si="2654"/>
        <v>0</v>
      </c>
      <c r="VC124" s="2">
        <f t="shared" si="1745"/>
        <v>0</v>
      </c>
      <c r="VD124" s="2">
        <f t="shared" si="1746"/>
        <v>0</v>
      </c>
      <c r="VE124" s="2">
        <f>план!CV122</f>
        <v>0</v>
      </c>
      <c r="VF124" s="2">
        <f>план!CW122</f>
        <v>0</v>
      </c>
      <c r="VG124" s="2">
        <f t="shared" si="1747"/>
        <v>0</v>
      </c>
      <c r="VH124" s="2">
        <f t="shared" si="1748"/>
        <v>0</v>
      </c>
      <c r="VI124" s="2">
        <f>VLOOKUP($C124,'ДС факт при поликлинике'!$D$6:$JC$141,205,0)</f>
        <v>0</v>
      </c>
      <c r="VJ124" s="2">
        <f>VLOOKUP($C124,'ДС факт при поликлинике'!$D$6:$JC$141,206,0)</f>
        <v>0</v>
      </c>
      <c r="VK124" s="2"/>
      <c r="VL124" s="2"/>
      <c r="VM124" s="2">
        <f t="shared" si="2655"/>
        <v>0</v>
      </c>
      <c r="VN124" s="2">
        <f t="shared" si="2656"/>
        <v>0</v>
      </c>
      <c r="VO124" s="2">
        <f t="shared" si="2657"/>
        <v>0</v>
      </c>
      <c r="VP124" s="2">
        <f t="shared" si="1749"/>
        <v>0</v>
      </c>
      <c r="VQ124" s="2">
        <f t="shared" si="1750"/>
        <v>0</v>
      </c>
      <c r="VR124" s="2">
        <f>план!CX122</f>
        <v>0</v>
      </c>
      <c r="VS124" s="2">
        <f>план!CY122</f>
        <v>0</v>
      </c>
      <c r="VT124" s="2">
        <f t="shared" si="1751"/>
        <v>0</v>
      </c>
      <c r="VU124" s="2">
        <f t="shared" si="1752"/>
        <v>0</v>
      </c>
      <c r="VV124" s="2">
        <f>VLOOKUP($C124,'ДС факт при поликлинике'!$D$6:$JC$141,207,0)</f>
        <v>0</v>
      </c>
      <c r="VW124" s="2">
        <f>VLOOKUP($C124,'ДС факт при поликлинике'!$D$6:$JC$141,208,0)</f>
        <v>0</v>
      </c>
      <c r="VX124" s="2"/>
      <c r="VY124" s="2"/>
      <c r="VZ124" s="2">
        <f t="shared" si="2658"/>
        <v>0</v>
      </c>
      <c r="WA124" s="2">
        <f t="shared" si="2659"/>
        <v>0</v>
      </c>
      <c r="WB124" s="2">
        <f t="shared" si="2660"/>
        <v>0</v>
      </c>
      <c r="WC124" s="2">
        <f t="shared" si="1754"/>
        <v>0</v>
      </c>
      <c r="WD124" s="2">
        <f t="shared" si="1755"/>
        <v>0</v>
      </c>
      <c r="WE124" s="2">
        <f>план!CZ122</f>
        <v>0</v>
      </c>
      <c r="WF124" s="2">
        <f>план!DA122</f>
        <v>0</v>
      </c>
      <c r="WG124" s="2">
        <f t="shared" si="1756"/>
        <v>0</v>
      </c>
      <c r="WH124" s="2">
        <f t="shared" si="1757"/>
        <v>0</v>
      </c>
      <c r="WI124" s="2">
        <f>VLOOKUP($C124,'ДС факт при поликлинике'!$D$6:$JC$141,91,0)</f>
        <v>0</v>
      </c>
      <c r="WJ124" s="2">
        <f>VLOOKUP($C124,'ДС факт при поликлинике'!$D$6:$JC$141,92,0)</f>
        <v>0</v>
      </c>
      <c r="WK124" s="2">
        <f>VLOOKUP($C124,'ДС факт при поликлинике'!$D$6:$JC$141,93,0)</f>
        <v>0</v>
      </c>
      <c r="WL124" s="2">
        <f>VLOOKUP($C124,'ДС факт при поликлинике'!$D$6:$JC$141,94,0)</f>
        <v>0</v>
      </c>
      <c r="WM124" s="2">
        <f t="shared" si="2661"/>
        <v>0</v>
      </c>
      <c r="WN124" s="2">
        <f t="shared" si="2662"/>
        <v>0</v>
      </c>
      <c r="WO124" s="2">
        <f t="shared" si="2663"/>
        <v>0</v>
      </c>
      <c r="WP124" s="2">
        <f t="shared" si="1759"/>
        <v>0</v>
      </c>
      <c r="WQ124" s="2">
        <f t="shared" si="1760"/>
        <v>0</v>
      </c>
      <c r="WR124" s="2">
        <f>план!DB122</f>
        <v>0</v>
      </c>
      <c r="WS124" s="2">
        <f>план!DC122</f>
        <v>0</v>
      </c>
      <c r="WT124" s="2">
        <f t="shared" si="1761"/>
        <v>0</v>
      </c>
      <c r="WU124" s="2">
        <f t="shared" si="1762"/>
        <v>0</v>
      </c>
      <c r="WV124" s="2">
        <f>VLOOKUP($C124,'ДС факт при поликлинике'!$D$6:$JC$141,67,0)</f>
        <v>0</v>
      </c>
      <c r="WW124" s="2">
        <f>VLOOKUP($C124,'ДС факт при поликлинике'!$D$6:$JC$141,68,0)</f>
        <v>0</v>
      </c>
      <c r="WX124" s="2">
        <f>VLOOKUP($C124,'ДС факт при поликлинике'!$D$6:$JC$141,69,0)</f>
        <v>0</v>
      </c>
      <c r="WY124" s="2">
        <f>VLOOKUP($C124,'ДС факт при поликлинике'!$D$6:$JC$141,70,0)</f>
        <v>0</v>
      </c>
      <c r="WZ124" s="2">
        <f t="shared" si="2664"/>
        <v>0</v>
      </c>
      <c r="XA124" s="2">
        <f t="shared" si="2665"/>
        <v>0</v>
      </c>
      <c r="XB124" s="2">
        <f t="shared" si="2666"/>
        <v>0</v>
      </c>
      <c r="XC124" s="2">
        <f t="shared" si="1764"/>
        <v>0</v>
      </c>
      <c r="XD124" s="2">
        <f t="shared" si="1765"/>
        <v>0</v>
      </c>
      <c r="XE124" s="2">
        <f>план!DD122</f>
        <v>0</v>
      </c>
      <c r="XF124" s="2">
        <f>план!DE122</f>
        <v>0</v>
      </c>
      <c r="XG124" s="2">
        <f t="shared" si="1766"/>
        <v>0</v>
      </c>
      <c r="XH124" s="2">
        <f t="shared" si="1767"/>
        <v>0</v>
      </c>
      <c r="XI124" s="2">
        <f>VLOOKUP($C124,'ДС факт при поликлинике'!$D$6:$JC$141,111,0)</f>
        <v>0</v>
      </c>
      <c r="XJ124" s="2">
        <f>VLOOKUP($C124,'ДС факт при поликлинике'!$D$6:$JC$141,112,0)</f>
        <v>0</v>
      </c>
      <c r="XK124" s="2">
        <f>VLOOKUP($C124,'ДС факт при поликлинике'!$D$6:$JC$141,113,0)</f>
        <v>0</v>
      </c>
      <c r="XL124" s="2">
        <f>VLOOKUP($C124,'ДС факт при поликлинике'!$D$6:$JC$141,114,0)</f>
        <v>0</v>
      </c>
      <c r="XM124" s="2">
        <f t="shared" si="2667"/>
        <v>0</v>
      </c>
      <c r="XN124" s="2">
        <f t="shared" si="2668"/>
        <v>0</v>
      </c>
      <c r="XO124" s="2">
        <f t="shared" si="2669"/>
        <v>0</v>
      </c>
      <c r="XP124" s="2">
        <f t="shared" si="1768"/>
        <v>0</v>
      </c>
      <c r="XQ124" s="2">
        <f t="shared" si="1769"/>
        <v>0</v>
      </c>
      <c r="XR124" s="2">
        <f>план!DF122</f>
        <v>0</v>
      </c>
      <c r="XS124" s="2">
        <f>план!DG122</f>
        <v>0</v>
      </c>
      <c r="XT124" s="2">
        <f t="shared" si="1770"/>
        <v>0</v>
      </c>
      <c r="XU124" s="2">
        <f t="shared" si="1771"/>
        <v>0</v>
      </c>
      <c r="XV124" s="2">
        <f>VLOOKUP($C124,'ДС факт при поликлинике'!$D$6:$JC$141,87,0)</f>
        <v>0</v>
      </c>
      <c r="XW124" s="2">
        <f>VLOOKUP($C124,'ДС факт при поликлинике'!$D$6:$JC$141,88,0)</f>
        <v>0</v>
      </c>
      <c r="XX124" s="2">
        <f>VLOOKUP($C124,'ДС факт при поликлинике'!$D$6:$JC$141,89,0)</f>
        <v>0</v>
      </c>
      <c r="XY124" s="2">
        <f>VLOOKUP($C124,'ДС факт при поликлинике'!$D$6:$JC$141,90,0)</f>
        <v>0</v>
      </c>
      <c r="XZ124" s="2">
        <f t="shared" si="2670"/>
        <v>0</v>
      </c>
      <c r="YA124" s="2">
        <f t="shared" si="2671"/>
        <v>0</v>
      </c>
      <c r="YB124" s="2">
        <f t="shared" si="2672"/>
        <v>0</v>
      </c>
      <c r="YC124" s="2">
        <f t="shared" si="1773"/>
        <v>0</v>
      </c>
      <c r="YD124" s="2">
        <f t="shared" si="1774"/>
        <v>0</v>
      </c>
      <c r="YE124" s="2">
        <f>план!DH122</f>
        <v>0</v>
      </c>
      <c r="YF124" s="2">
        <f>план!DI122</f>
        <v>0</v>
      </c>
      <c r="YG124" s="2">
        <f t="shared" si="1775"/>
        <v>0</v>
      </c>
      <c r="YH124" s="2">
        <f t="shared" si="1776"/>
        <v>0</v>
      </c>
      <c r="YI124" s="2">
        <f>VLOOKUP($C124,'ДС факт при поликлинике'!$D$6:$JC$141,75,0)</f>
        <v>0</v>
      </c>
      <c r="YJ124" s="2">
        <f>VLOOKUP($C124,'ДС факт при поликлинике'!$D$6:$JC$141,76,0)</f>
        <v>0</v>
      </c>
      <c r="YK124" s="2">
        <f>VLOOKUP($C124,'ДС факт при поликлинике'!$D$6:$JC$141,77,0)</f>
        <v>0</v>
      </c>
      <c r="YL124" s="2">
        <f>VLOOKUP($C124,'ДС факт при поликлинике'!$D$6:$JC$141,78,0)</f>
        <v>0</v>
      </c>
      <c r="YM124" s="2">
        <f t="shared" si="2673"/>
        <v>0</v>
      </c>
      <c r="YN124" s="2">
        <f t="shared" si="2674"/>
        <v>0</v>
      </c>
      <c r="YO124" s="2">
        <f t="shared" si="2675"/>
        <v>0</v>
      </c>
      <c r="YP124" s="2">
        <f t="shared" si="1777"/>
        <v>0</v>
      </c>
      <c r="YQ124" s="2">
        <f t="shared" si="1778"/>
        <v>0</v>
      </c>
      <c r="YR124" s="2">
        <f>план!DJ122</f>
        <v>0</v>
      </c>
      <c r="YS124" s="2">
        <f>план!DK122</f>
        <v>0</v>
      </c>
      <c r="YT124" s="2">
        <f t="shared" si="1779"/>
        <v>0</v>
      </c>
      <c r="YU124" s="2">
        <f t="shared" si="1780"/>
        <v>0</v>
      </c>
      <c r="YV124" s="2">
        <f>VLOOKUP($C124,'ДС факт при поликлинике'!$D$6:$JC$141,71,0)</f>
        <v>0</v>
      </c>
      <c r="YW124" s="2">
        <f>VLOOKUP($C124,'ДС факт при поликлинике'!$D$6:$JC$141,72,0)</f>
        <v>0</v>
      </c>
      <c r="YX124" s="2">
        <f>VLOOKUP($C124,'ДС факт при поликлинике'!$D$6:$JC$141,73,0)</f>
        <v>0</v>
      </c>
      <c r="YY124" s="2">
        <f>VLOOKUP($C124,'ДС факт при поликлинике'!$D$6:$JC$141,74,0)</f>
        <v>0</v>
      </c>
      <c r="YZ124" s="2">
        <f t="shared" si="2676"/>
        <v>0</v>
      </c>
      <c r="ZA124" s="2">
        <f t="shared" si="2677"/>
        <v>0</v>
      </c>
      <c r="ZB124" s="2">
        <f t="shared" si="2678"/>
        <v>0</v>
      </c>
      <c r="ZC124" s="2">
        <f t="shared" si="1781"/>
        <v>0</v>
      </c>
      <c r="ZD124" s="2">
        <f t="shared" si="1782"/>
        <v>0</v>
      </c>
      <c r="ZE124" s="2">
        <f>план!DL122</f>
        <v>0</v>
      </c>
      <c r="ZF124" s="2">
        <f>план!DM122</f>
        <v>0</v>
      </c>
      <c r="ZG124" s="2">
        <f t="shared" si="1783"/>
        <v>0</v>
      </c>
      <c r="ZH124" s="2">
        <f t="shared" si="1784"/>
        <v>0</v>
      </c>
      <c r="ZI124" s="2">
        <f>VLOOKUP($C124,'ДС факт при поликлинике'!$D$6:$JC$141,103,0)</f>
        <v>0</v>
      </c>
      <c r="ZJ124" s="2">
        <f>VLOOKUP($C124,'ДС факт при поликлинике'!$D$6:$JC$141,104,0)</f>
        <v>0</v>
      </c>
      <c r="ZK124" s="2">
        <f>VLOOKUP($C124,'ДС факт при поликлинике'!$D$6:$JC$141,105,0)</f>
        <v>0</v>
      </c>
      <c r="ZL124" s="2">
        <f>VLOOKUP($C124,'ДС факт при поликлинике'!$D$6:$JC$141,106,0)</f>
        <v>0</v>
      </c>
      <c r="ZM124" s="2">
        <f t="shared" si="2679"/>
        <v>0</v>
      </c>
      <c r="ZN124" s="2">
        <f t="shared" si="2680"/>
        <v>0</v>
      </c>
      <c r="ZO124" s="2">
        <f t="shared" si="2681"/>
        <v>0</v>
      </c>
      <c r="ZP124" s="2">
        <f t="shared" si="1786"/>
        <v>0</v>
      </c>
      <c r="ZQ124" s="2">
        <f t="shared" si="1787"/>
        <v>0</v>
      </c>
      <c r="ZR124" s="2">
        <f>план!DN122</f>
        <v>0</v>
      </c>
      <c r="ZS124" s="2">
        <f>план!DO122</f>
        <v>0</v>
      </c>
      <c r="ZT124" s="2">
        <f t="shared" si="1788"/>
        <v>0</v>
      </c>
      <c r="ZU124" s="2">
        <f t="shared" si="1789"/>
        <v>0</v>
      </c>
      <c r="ZV124" s="2">
        <f>VLOOKUP($C124,'ДС факт при поликлинике'!$D$6:$JC$141,249,0)</f>
        <v>0</v>
      </c>
      <c r="ZW124" s="2">
        <f>VLOOKUP($C124,'ДС факт при поликлинике'!$D$6:$JC$141,250,0)</f>
        <v>0</v>
      </c>
      <c r="ZX124" s="2">
        <f>VLOOKUP($C124,'ДС факт при поликлинике'!$D$6:$JC$141,251,0)</f>
        <v>0</v>
      </c>
      <c r="ZY124" s="2">
        <f>VLOOKUP($C124,'ДС факт при поликлинике'!$D$6:$JC$141,252,0)</f>
        <v>0</v>
      </c>
      <c r="ZZ124" s="2">
        <f t="shared" si="2682"/>
        <v>0</v>
      </c>
      <c r="AAA124" s="2">
        <f t="shared" si="2683"/>
        <v>0</v>
      </c>
      <c r="AAB124" s="2">
        <f t="shared" si="2684"/>
        <v>0</v>
      </c>
      <c r="AAC124" s="2">
        <f t="shared" si="1791"/>
        <v>0</v>
      </c>
      <c r="AAD124" s="2">
        <f t="shared" si="1792"/>
        <v>0</v>
      </c>
      <c r="AAE124" s="2">
        <f>план!DP122</f>
        <v>0</v>
      </c>
      <c r="AAF124" s="2">
        <f>план!DQ122</f>
        <v>0</v>
      </c>
      <c r="AAG124" s="2">
        <f t="shared" si="1793"/>
        <v>0</v>
      </c>
      <c r="AAH124" s="2">
        <f t="shared" si="1794"/>
        <v>0</v>
      </c>
      <c r="AAI124" s="2">
        <f>VLOOKUP($C124,'ДС факт при поликлинике'!$D$6:$JC$141,115,0)</f>
        <v>0</v>
      </c>
      <c r="AAJ124" s="2">
        <f>VLOOKUP($C124,'ДС факт при поликлинике'!$D$6:$JC$141,116,0)</f>
        <v>0</v>
      </c>
      <c r="AAK124" s="2">
        <f>VLOOKUP($C124,'ДС факт при поликлинике'!$D$6:$JC$141,117,0)</f>
        <v>0</v>
      </c>
      <c r="AAL124" s="2">
        <f>VLOOKUP($C124,'ДС факт при поликлинике'!$D$6:$JC$141,118,0)</f>
        <v>0</v>
      </c>
      <c r="AAM124" s="2">
        <f t="shared" si="2685"/>
        <v>0</v>
      </c>
      <c r="AAN124" s="2">
        <f t="shared" si="2686"/>
        <v>0</v>
      </c>
      <c r="AAO124" s="2">
        <f t="shared" si="2687"/>
        <v>0</v>
      </c>
      <c r="AAP124" s="2">
        <f t="shared" si="1795"/>
        <v>0</v>
      </c>
      <c r="AAQ124" s="2">
        <f t="shared" si="1796"/>
        <v>0</v>
      </c>
      <c r="AAR124" s="2">
        <f>план!DR122</f>
        <v>0</v>
      </c>
      <c r="AAS124" s="2">
        <f>план!DS122</f>
        <v>0</v>
      </c>
      <c r="AAT124" s="2">
        <f t="shared" si="1797"/>
        <v>0</v>
      </c>
      <c r="AAU124" s="2">
        <f t="shared" si="1798"/>
        <v>0</v>
      </c>
      <c r="AAV124" s="2">
        <f>VLOOKUP($C124,'ДС факт при поликлинике'!$D$6:$JC$141,59,0)</f>
        <v>0</v>
      </c>
      <c r="AAW124" s="2">
        <f>VLOOKUP($C124,'ДС факт при поликлинике'!$D$6:$JC$141,60,0)</f>
        <v>0</v>
      </c>
      <c r="AAX124" s="2">
        <f>VLOOKUP($C124,'ДС факт при поликлинике'!$D$6:$JC$141,61,0)</f>
        <v>0</v>
      </c>
      <c r="AAY124" s="2">
        <f>VLOOKUP($C124,'ДС факт при поликлинике'!$D$6:$JC$141,62,0)</f>
        <v>0</v>
      </c>
      <c r="AAZ124" s="2">
        <f t="shared" si="2688"/>
        <v>0</v>
      </c>
      <c r="ABA124" s="2">
        <f t="shared" si="2689"/>
        <v>0</v>
      </c>
      <c r="ABB124" s="2">
        <f t="shared" si="2690"/>
        <v>0</v>
      </c>
      <c r="ABC124" s="2">
        <f t="shared" si="1800"/>
        <v>0</v>
      </c>
      <c r="ABD124" s="2">
        <f t="shared" si="1801"/>
        <v>0</v>
      </c>
      <c r="ABE124" s="2">
        <f>план!DT122</f>
        <v>0</v>
      </c>
      <c r="ABF124" s="2">
        <f>план!DU122</f>
        <v>0</v>
      </c>
      <c r="ABG124" s="2">
        <f t="shared" si="1802"/>
        <v>0</v>
      </c>
      <c r="ABH124" s="2">
        <f t="shared" si="1803"/>
        <v>0</v>
      </c>
      <c r="ABI124" s="2">
        <f>VLOOKUP($C124,'ДС факт при поликлинике'!$D$6:$JC$141,55,0)</f>
        <v>0</v>
      </c>
      <c r="ABJ124" s="2">
        <f>VLOOKUP($C124,'ДС факт при поликлинике'!$D$6:$JC$141,56,0)</f>
        <v>0</v>
      </c>
      <c r="ABK124" s="2">
        <f>VLOOKUP($C124,'ДС факт при поликлинике'!$D$6:$JC$141,57,0)</f>
        <v>0</v>
      </c>
      <c r="ABL124" s="2">
        <f>VLOOKUP($C124,'ДС факт при поликлинике'!$D$6:$JC$141,58,0)</f>
        <v>0</v>
      </c>
      <c r="ABM124" s="2">
        <f t="shared" si="2691"/>
        <v>0</v>
      </c>
      <c r="ABN124" s="2">
        <f t="shared" si="2692"/>
        <v>0</v>
      </c>
      <c r="ABO124" s="2">
        <f t="shared" si="2693"/>
        <v>0</v>
      </c>
      <c r="ABP124" s="2">
        <f t="shared" si="1805"/>
        <v>0</v>
      </c>
      <c r="ABQ124" s="2">
        <f t="shared" si="1806"/>
        <v>0</v>
      </c>
      <c r="ABR124" s="2">
        <f>план!DV122</f>
        <v>0</v>
      </c>
      <c r="ABS124" s="2">
        <f>план!DW122</f>
        <v>0</v>
      </c>
      <c r="ABT124" s="2">
        <f t="shared" si="1807"/>
        <v>0</v>
      </c>
      <c r="ABU124" s="2">
        <f t="shared" si="1808"/>
        <v>0</v>
      </c>
      <c r="ABV124" s="2">
        <f>VLOOKUP($C124,'ДС факт при поликлинике'!$D$6:$JC$141,83,0)</f>
        <v>0</v>
      </c>
      <c r="ABW124" s="2">
        <f>VLOOKUP($C124,'ДС факт при поликлинике'!$D$6:$JC$141,84,0)</f>
        <v>0</v>
      </c>
      <c r="ABX124" s="2">
        <f>VLOOKUP($C124,'ДС факт при поликлинике'!$D$6:$JC$141,85,0)</f>
        <v>0</v>
      </c>
      <c r="ABY124" s="2">
        <f>VLOOKUP($C124,'ДС факт при поликлинике'!$D$6:$JC$141,86,0)</f>
        <v>0</v>
      </c>
      <c r="ABZ124" s="2">
        <f t="shared" si="2694"/>
        <v>0</v>
      </c>
      <c r="ACA124" s="2">
        <f t="shared" si="2695"/>
        <v>0</v>
      </c>
      <c r="ACB124" s="2">
        <f t="shared" si="2696"/>
        <v>0</v>
      </c>
      <c r="ACC124" s="2">
        <f t="shared" si="1810"/>
        <v>0</v>
      </c>
      <c r="ACD124" s="2">
        <f t="shared" si="1811"/>
        <v>0</v>
      </c>
      <c r="ACE124" s="2">
        <f>план!DX122</f>
        <v>0</v>
      </c>
      <c r="ACF124" s="2">
        <f>план!DY122</f>
        <v>0</v>
      </c>
      <c r="ACG124" s="2">
        <f t="shared" si="1812"/>
        <v>0</v>
      </c>
      <c r="ACH124" s="2">
        <f t="shared" si="1813"/>
        <v>0</v>
      </c>
      <c r="ACI124" s="2">
        <f>VLOOKUP($C124,'ДС факт при поликлинике'!$D$6:$JC$141,35,0)</f>
        <v>0</v>
      </c>
      <c r="ACJ124" s="2">
        <f>VLOOKUP($C124,'ДС факт при поликлинике'!$D$6:$JC$141,36,0)</f>
        <v>0</v>
      </c>
      <c r="ACK124" s="2">
        <f>VLOOKUP($C124,'ДС факт при поликлинике'!$D$6:$JC$141,37,0)</f>
        <v>0</v>
      </c>
      <c r="ACL124" s="2">
        <f>VLOOKUP($C124,'ДС факт при поликлинике'!$D$6:$JC$141,38,0)</f>
        <v>0</v>
      </c>
      <c r="ACM124" s="2">
        <f t="shared" si="2697"/>
        <v>0</v>
      </c>
      <c r="ACN124" s="2">
        <f t="shared" si="2698"/>
        <v>0</v>
      </c>
      <c r="ACO124" s="2">
        <f t="shared" si="2699"/>
        <v>0</v>
      </c>
      <c r="ACP124" s="2">
        <f t="shared" si="1815"/>
        <v>0</v>
      </c>
      <c r="ACQ124" s="2">
        <f t="shared" si="1816"/>
        <v>0</v>
      </c>
      <c r="ACR124" s="2">
        <f>план!DZ122</f>
        <v>0</v>
      </c>
      <c r="ACS124" s="2">
        <f>план!EA122</f>
        <v>0</v>
      </c>
      <c r="ACT124" s="2">
        <f t="shared" si="1817"/>
        <v>0</v>
      </c>
      <c r="ACU124" s="2">
        <f t="shared" si="1818"/>
        <v>0</v>
      </c>
      <c r="ACV124" s="2">
        <f>VLOOKUP($C124,'ДС факт при поликлинике'!$D$6:$JC$141,151,0)</f>
        <v>0</v>
      </c>
      <c r="ACW124" s="2">
        <f>VLOOKUP($C124,'ДС факт при поликлинике'!$D$6:$JC$141,152,0)</f>
        <v>0</v>
      </c>
      <c r="ACX124" s="2">
        <f>VLOOKUP($C124,'ДС факт при поликлинике'!$D$6:$JC$141,153,0)</f>
        <v>0</v>
      </c>
      <c r="ACY124" s="2">
        <f>VLOOKUP($C124,'ДС факт при поликлинике'!$D$6:$JC$141,154,0)</f>
        <v>0</v>
      </c>
      <c r="ACZ124" s="2">
        <f t="shared" si="2700"/>
        <v>0</v>
      </c>
      <c r="ADA124" s="2">
        <f t="shared" si="2701"/>
        <v>0</v>
      </c>
      <c r="ADB124" s="2">
        <f t="shared" si="2702"/>
        <v>0</v>
      </c>
      <c r="ADC124" s="2">
        <f t="shared" si="1820"/>
        <v>0</v>
      </c>
      <c r="ADD124" s="2">
        <f t="shared" si="1821"/>
        <v>0</v>
      </c>
      <c r="ADE124" s="2">
        <f>план!EB122</f>
        <v>0</v>
      </c>
      <c r="ADF124" s="2">
        <f>план!EC122</f>
        <v>0</v>
      </c>
      <c r="ADG124" s="2">
        <f t="shared" si="1822"/>
        <v>0</v>
      </c>
      <c r="ADH124" s="2">
        <f t="shared" si="1823"/>
        <v>0</v>
      </c>
      <c r="ADI124" s="2">
        <f>VLOOKUP($C124,'ДС факт при поликлинике'!$D$6:$JC$141,123,0)</f>
        <v>0</v>
      </c>
      <c r="ADJ124" s="2">
        <f>VLOOKUP($C124,'ДС факт при поликлинике'!$D$6:$JC$141,124,0)</f>
        <v>0</v>
      </c>
      <c r="ADK124" s="2"/>
      <c r="ADL124" s="2"/>
      <c r="ADM124" s="2">
        <f t="shared" si="2703"/>
        <v>0</v>
      </c>
      <c r="ADN124" s="2">
        <f t="shared" si="2704"/>
        <v>0</v>
      </c>
      <c r="ADO124" s="2">
        <f t="shared" si="2705"/>
        <v>0</v>
      </c>
      <c r="ADP124" s="2">
        <f t="shared" si="1825"/>
        <v>0</v>
      </c>
      <c r="ADQ124" s="2">
        <f t="shared" si="1826"/>
        <v>0</v>
      </c>
      <c r="ADR124" s="2">
        <f>план!ED122</f>
        <v>0</v>
      </c>
      <c r="ADS124" s="2">
        <f>план!EE122</f>
        <v>0</v>
      </c>
      <c r="ADT124" s="2">
        <f t="shared" si="1827"/>
        <v>0</v>
      </c>
      <c r="ADU124" s="2">
        <f t="shared" si="1828"/>
        <v>0</v>
      </c>
      <c r="ADV124" s="2">
        <f>VLOOKUP($C124,'ДС факт при поликлинике'!$D$6:$JC$141,147,0)</f>
        <v>0</v>
      </c>
      <c r="ADW124" s="2">
        <f>VLOOKUP($C124,'ДС факт при поликлинике'!$D$6:$JC$141,148,0)</f>
        <v>0</v>
      </c>
      <c r="ADX124" s="2"/>
      <c r="ADY124" s="2"/>
      <c r="ADZ124" s="2">
        <f t="shared" si="2706"/>
        <v>0</v>
      </c>
      <c r="AEA124" s="2">
        <f t="shared" si="2707"/>
        <v>0</v>
      </c>
      <c r="AEB124" s="2">
        <f t="shared" si="2708"/>
        <v>0</v>
      </c>
      <c r="AEC124" s="2">
        <f t="shared" si="1830"/>
        <v>0</v>
      </c>
      <c r="AED124" s="2">
        <f t="shared" si="1831"/>
        <v>0</v>
      </c>
      <c r="AEE124" s="2">
        <f>план!EF122</f>
        <v>0</v>
      </c>
      <c r="AEF124" s="2">
        <f>план!EG122</f>
        <v>0</v>
      </c>
      <c r="AEG124" s="2">
        <f t="shared" si="1832"/>
        <v>0</v>
      </c>
      <c r="AEH124" s="2">
        <f t="shared" si="1833"/>
        <v>0</v>
      </c>
      <c r="AEI124" s="2">
        <f>VLOOKUP($C124,'ДС факт при поликлинике'!$D$6:$JC$141,155,0)</f>
        <v>0</v>
      </c>
      <c r="AEJ124" s="2">
        <f>VLOOKUP($C124,'ДС факт при поликлинике'!$D$6:$JC$141,156,0)</f>
        <v>0</v>
      </c>
      <c r="AEK124" s="2"/>
      <c r="AEL124" s="2"/>
      <c r="AEM124" s="2">
        <f t="shared" si="2709"/>
        <v>0</v>
      </c>
      <c r="AEN124" s="2">
        <f t="shared" si="2710"/>
        <v>0</v>
      </c>
      <c r="AEO124" s="2">
        <f t="shared" si="2711"/>
        <v>0</v>
      </c>
      <c r="AEP124" s="2">
        <f t="shared" si="1835"/>
        <v>0</v>
      </c>
      <c r="AEQ124" s="2">
        <f t="shared" si="1836"/>
        <v>0</v>
      </c>
      <c r="AER124" s="2">
        <f>план!EH122</f>
        <v>0</v>
      </c>
      <c r="AES124" s="2">
        <f>план!EI122</f>
        <v>0</v>
      </c>
      <c r="AET124" s="2">
        <f t="shared" si="1837"/>
        <v>0</v>
      </c>
      <c r="AEU124" s="2">
        <f t="shared" si="1838"/>
        <v>0</v>
      </c>
      <c r="AEV124" s="2">
        <f>VLOOKUP($C124,'ДС факт при поликлинике'!$D$6:$JC$141,15,0)</f>
        <v>0</v>
      </c>
      <c r="AEW124" s="2">
        <f>VLOOKUP($C124,'ДС факт при поликлинике'!$D$6:$JC$141,16,0)</f>
        <v>0</v>
      </c>
      <c r="AEX124" s="2">
        <f>VLOOKUP($C124,'ДС факт при поликлинике'!$D$6:$JC$141,17,0)</f>
        <v>0</v>
      </c>
      <c r="AEY124" s="2">
        <f>VLOOKUP($C124,'ДС факт при поликлинике'!$D$6:$JC$141,18,0)</f>
        <v>0</v>
      </c>
      <c r="AEZ124" s="2">
        <f t="shared" si="2712"/>
        <v>0</v>
      </c>
      <c r="AFA124" s="2">
        <f t="shared" si="2713"/>
        <v>0</v>
      </c>
      <c r="AFB124" s="2">
        <f t="shared" si="2714"/>
        <v>0</v>
      </c>
      <c r="AFC124" s="2">
        <f t="shared" si="1840"/>
        <v>0</v>
      </c>
      <c r="AFD124" s="2">
        <f t="shared" si="1841"/>
        <v>0</v>
      </c>
      <c r="AFE124" s="2">
        <f>план!EJ122</f>
        <v>0</v>
      </c>
      <c r="AFF124" s="2">
        <f>план!EK122</f>
        <v>0</v>
      </c>
      <c r="AFG124" s="2">
        <f t="shared" si="1842"/>
        <v>0</v>
      </c>
      <c r="AFH124" s="2">
        <f t="shared" si="1843"/>
        <v>0</v>
      </c>
      <c r="AFI124" s="2">
        <f>VLOOKUP($C124,'ДС факт при поликлинике'!$D$6:$JC$141,253,0)</f>
        <v>0</v>
      </c>
      <c r="AFJ124" s="2">
        <f>VLOOKUP($C124,'ДС факт при поликлинике'!$D$6:$JC$141,254,0)</f>
        <v>0</v>
      </c>
      <c r="AFK124" s="2"/>
      <c r="AFL124" s="2"/>
      <c r="AFM124" s="2">
        <f t="shared" si="2715"/>
        <v>0</v>
      </c>
      <c r="AFN124" s="2">
        <f t="shared" si="2716"/>
        <v>0</v>
      </c>
      <c r="AFO124" s="2">
        <f t="shared" si="2717"/>
        <v>0</v>
      </c>
      <c r="AFP124" s="2">
        <f t="shared" si="1845"/>
        <v>0</v>
      </c>
      <c r="AFQ124" s="2">
        <f t="shared" si="1846"/>
        <v>0</v>
      </c>
      <c r="AFR124" s="20">
        <f t="shared" si="2718"/>
        <v>51</v>
      </c>
      <c r="AFS124" s="20">
        <f t="shared" si="2719"/>
        <v>1390072.3199999998</v>
      </c>
      <c r="AFT124" s="20">
        <f t="shared" si="2720"/>
        <v>29.750000000000004</v>
      </c>
      <c r="AFU124" s="20">
        <f t="shared" si="2721"/>
        <v>810875.5199999999</v>
      </c>
      <c r="AFV124" s="20">
        <f t="shared" si="2722"/>
        <v>95</v>
      </c>
      <c r="AFW124" s="20">
        <f t="shared" si="2723"/>
        <v>2589350.4000000018</v>
      </c>
      <c r="AFX124" s="20">
        <f t="shared" si="2724"/>
        <v>37</v>
      </c>
      <c r="AFY124" s="20">
        <f t="shared" si="2725"/>
        <v>1008483.8399999992</v>
      </c>
      <c r="AFZ124" s="20">
        <f t="shared" si="2726"/>
        <v>73.44</v>
      </c>
      <c r="AGA124" s="20">
        <f t="shared" si="2727"/>
        <v>42.84</v>
      </c>
      <c r="AGB124" s="20">
        <f t="shared" si="2728"/>
        <v>136.80000000000001</v>
      </c>
      <c r="AGC124" s="20">
        <f t="shared" si="2002"/>
        <v>65.25</v>
      </c>
      <c r="AGD124" s="20">
        <f t="shared" si="2003"/>
        <v>1778474.8800000018</v>
      </c>
      <c r="AGE124" s="53">
        <f t="shared" si="2298"/>
        <v>3.1932773109243695</v>
      </c>
      <c r="AGF124" s="53">
        <f t="shared" si="2299"/>
        <v>3.1932773109243722</v>
      </c>
      <c r="AGG124" s="4">
        <f>VLOOKUP($C124,'ДС факт при поликлинике'!$D$6:$JA$139,257,0)</f>
        <v>37</v>
      </c>
      <c r="AGH124" s="76">
        <f>VLOOKUP($C124,'ДС факт при поликлинике'!$D$6:$JA$139,258,0)</f>
        <v>1008483.8399999992</v>
      </c>
      <c r="AGI124" s="82">
        <f t="shared" si="1969"/>
        <v>0</v>
      </c>
      <c r="AGJ124" s="82">
        <f t="shared" si="1970"/>
        <v>0</v>
      </c>
    </row>
    <row r="125" spans="1:868" ht="30" x14ac:dyDescent="0.25">
      <c r="A125" s="112"/>
      <c r="B125" s="107">
        <v>88</v>
      </c>
      <c r="C125" s="211" t="s">
        <v>637</v>
      </c>
      <c r="D125" s="16" t="s">
        <v>263</v>
      </c>
      <c r="E125" s="17">
        <v>13520</v>
      </c>
      <c r="F125" s="18">
        <v>1.95</v>
      </c>
      <c r="G125" s="18"/>
      <c r="H125" s="251">
        <v>0.8</v>
      </c>
      <c r="I125" s="252"/>
      <c r="J125" s="17">
        <v>1.4</v>
      </c>
      <c r="K125" s="17">
        <v>1.68</v>
      </c>
      <c r="L125" s="17">
        <v>2.23</v>
      </c>
      <c r="M125" s="21">
        <v>2.57</v>
      </c>
      <c r="N125" s="2">
        <f>план!N123</f>
        <v>0</v>
      </c>
      <c r="O125" s="2">
        <f>план!O123</f>
        <v>0</v>
      </c>
      <c r="P125" s="2">
        <f t="shared" si="1848"/>
        <v>0</v>
      </c>
      <c r="Q125" s="2">
        <f t="shared" si="1849"/>
        <v>0</v>
      </c>
      <c r="R125" s="15">
        <f>VLOOKUP($C125,'ДС факт при поликлинике'!$D$6:$JC$139,31,0)</f>
        <v>0</v>
      </c>
      <c r="S125" s="15">
        <f>VLOOKUP($C125,'ДС факт при поликлинике'!$D$6:$JC$139,32,0)</f>
        <v>0</v>
      </c>
      <c r="T125" s="15">
        <f>VLOOKUP($C125,'ДС факт при поликлинике'!$D$6:$JC$139,33,0)</f>
        <v>0</v>
      </c>
      <c r="U125" s="15">
        <f>VLOOKUP($C125,'ДС факт при поликлинике'!$D$6:$JC$139,34,0)</f>
        <v>0</v>
      </c>
      <c r="V125" s="2">
        <f t="shared" si="2524"/>
        <v>0</v>
      </c>
      <c r="W125" s="2">
        <f t="shared" si="2525"/>
        <v>0</v>
      </c>
      <c r="X125" s="2">
        <f t="shared" si="2526"/>
        <v>0</v>
      </c>
      <c r="Y125" s="2">
        <f t="shared" si="2527"/>
        <v>0</v>
      </c>
      <c r="Z125" s="2">
        <f t="shared" si="2528"/>
        <v>0</v>
      </c>
      <c r="AA125" s="2">
        <f>план!P123</f>
        <v>0</v>
      </c>
      <c r="AB125" s="2">
        <f>план!Q123</f>
        <v>0</v>
      </c>
      <c r="AC125" s="2">
        <f t="shared" si="1542"/>
        <v>0</v>
      </c>
      <c r="AD125" s="2">
        <f t="shared" si="1543"/>
        <v>0</v>
      </c>
      <c r="AE125" s="15">
        <f>VLOOKUP($C125,'ДС факт при поликлинике'!$D$6:$JC$139,3,0)</f>
        <v>0</v>
      </c>
      <c r="AF125" s="15">
        <f>VLOOKUP($C125,'ДС факт при поликлинике'!$D$6:$JC$139,4,0)</f>
        <v>0</v>
      </c>
      <c r="AG125" s="15">
        <f>VLOOKUP($C125,'ДС факт при поликлинике'!$D$6:$JC$139,5,0)</f>
        <v>0</v>
      </c>
      <c r="AH125" s="15">
        <f>VLOOKUP($C125,'ДС факт при поликлинике'!$D$6:$JC$139,6,0)</f>
        <v>0</v>
      </c>
      <c r="AI125" s="2">
        <f t="shared" si="2529"/>
        <v>0</v>
      </c>
      <c r="AJ125" s="2">
        <f t="shared" si="2530"/>
        <v>0</v>
      </c>
      <c r="AK125" s="2">
        <f t="shared" si="2531"/>
        <v>0</v>
      </c>
      <c r="AL125" s="2">
        <f t="shared" si="1545"/>
        <v>0</v>
      </c>
      <c r="AM125" s="2">
        <f t="shared" si="1546"/>
        <v>0</v>
      </c>
      <c r="AN125" s="2">
        <f>план!R123</f>
        <v>0</v>
      </c>
      <c r="AO125" s="2">
        <f>план!S123</f>
        <v>0</v>
      </c>
      <c r="AP125" s="2">
        <f t="shared" si="1547"/>
        <v>0</v>
      </c>
      <c r="AQ125" s="2">
        <f t="shared" si="1548"/>
        <v>0</v>
      </c>
      <c r="AR125" s="2">
        <f>VLOOKUP($C125,'ДС факт при поликлинике'!$D$6:$JC$141,23,0)</f>
        <v>0</v>
      </c>
      <c r="AS125" s="2">
        <f>VLOOKUP($C125,'ДС факт при поликлинике'!$D$6:$JC$141,24,0)</f>
        <v>0</v>
      </c>
      <c r="AT125" s="2">
        <f>VLOOKUP($C125,'ДС факт при поликлинике'!$D$6:$JC$141,25,0)</f>
        <v>0</v>
      </c>
      <c r="AU125" s="2">
        <f>VLOOKUP($C125,'ДС факт при поликлинике'!$D$6:$JC$141,26,0)</f>
        <v>0</v>
      </c>
      <c r="AV125" s="2">
        <f t="shared" si="2532"/>
        <v>0</v>
      </c>
      <c r="AW125" s="2">
        <f t="shared" si="2533"/>
        <v>0</v>
      </c>
      <c r="AX125" s="2">
        <f t="shared" si="2534"/>
        <v>0</v>
      </c>
      <c r="AY125" s="2">
        <f t="shared" si="1550"/>
        <v>0</v>
      </c>
      <c r="AZ125" s="2">
        <f t="shared" si="1551"/>
        <v>0</v>
      </c>
      <c r="BA125" s="2"/>
      <c r="BB125" s="2"/>
      <c r="BC125" s="2">
        <f>план!T123</f>
        <v>0</v>
      </c>
      <c r="BD125" s="2">
        <f>план!U123</f>
        <v>0</v>
      </c>
      <c r="BE125" s="2">
        <f t="shared" si="1552"/>
        <v>0</v>
      </c>
      <c r="BF125" s="2">
        <f t="shared" si="1553"/>
        <v>0</v>
      </c>
      <c r="BG125" s="2">
        <f>VLOOKUP($C125,'ДС факт при поликлинике'!$D$6:$JC$141,7,0)</f>
        <v>0</v>
      </c>
      <c r="BH125" s="2">
        <f>VLOOKUP($C125,'ДС факт при поликлинике'!$D$6:$JC$141,8,0)</f>
        <v>0</v>
      </c>
      <c r="BI125" s="2">
        <f>VLOOKUP($C125,'ДС факт при поликлинике'!$D$6:$JC$141,9,0)</f>
        <v>0</v>
      </c>
      <c r="BJ125" s="2">
        <f>VLOOKUP($C125,'ДС факт при поликлинике'!$D$6:$JC$141,10,0)</f>
        <v>0</v>
      </c>
      <c r="BK125" s="2">
        <f t="shared" si="2535"/>
        <v>0</v>
      </c>
      <c r="BL125" s="2">
        <f t="shared" si="2536"/>
        <v>0</v>
      </c>
      <c r="BM125" s="2">
        <f t="shared" si="2537"/>
        <v>0</v>
      </c>
      <c r="BN125" s="2">
        <f t="shared" si="1555"/>
        <v>0</v>
      </c>
      <c r="BO125" s="2">
        <f t="shared" si="1556"/>
        <v>0</v>
      </c>
      <c r="BP125" s="2">
        <f>план!V123</f>
        <v>0</v>
      </c>
      <c r="BQ125" s="2">
        <f>план!W123</f>
        <v>0</v>
      </c>
      <c r="BR125" s="2">
        <f t="shared" si="1557"/>
        <v>0</v>
      </c>
      <c r="BS125" s="2">
        <f t="shared" si="1558"/>
        <v>0</v>
      </c>
      <c r="BT125" s="2">
        <f>VLOOKUP($C125,'ДС факт при поликлинике'!$D$6:$JC$141,27,0)</f>
        <v>0</v>
      </c>
      <c r="BU125" s="2">
        <f>VLOOKUP($C125,'ДС факт при поликлинике'!$D$6:$JC$141,28,0)</f>
        <v>0</v>
      </c>
      <c r="BV125" s="2">
        <f>VLOOKUP($C125,'ДС факт при поликлинике'!$D$6:$JC$141,29,0)</f>
        <v>0</v>
      </c>
      <c r="BW125" s="2">
        <f>VLOOKUP($C125,'ДС факт при поликлинике'!$D$6:$JC$141,30,0)</f>
        <v>0</v>
      </c>
      <c r="BX125" s="2">
        <f t="shared" si="2538"/>
        <v>0</v>
      </c>
      <c r="BY125" s="2">
        <f t="shared" si="2539"/>
        <v>0</v>
      </c>
      <c r="BZ125" s="2">
        <f t="shared" si="2540"/>
        <v>0</v>
      </c>
      <c r="CA125" s="2">
        <f t="shared" si="1559"/>
        <v>0</v>
      </c>
      <c r="CB125" s="2">
        <f t="shared" si="1560"/>
        <v>0</v>
      </c>
      <c r="CC125" s="2">
        <f>план!X123</f>
        <v>308</v>
      </c>
      <c r="CD125" s="2">
        <f>план!Y123</f>
        <v>9094525.4399999995</v>
      </c>
      <c r="CE125" s="2">
        <f t="shared" si="1561"/>
        <v>179.66666666666669</v>
      </c>
      <c r="CF125" s="2">
        <f t="shared" si="1562"/>
        <v>5305139.84</v>
      </c>
      <c r="CG125" s="2">
        <f>VLOOKUP($C125,'ДС факт при поликлинике'!$D$6:$JC$141,51,0)</f>
        <v>219</v>
      </c>
      <c r="CH125" s="2">
        <f>VLOOKUP($C125,'ДС факт при поликлинике'!$D$6:$JC$141,52,0)</f>
        <v>6466561.9199999878</v>
      </c>
      <c r="CI125" s="2">
        <f>VLOOKUP($C125,'ДС факт при поликлинике'!$D$6:$JC$141,53,0)</f>
        <v>388</v>
      </c>
      <c r="CJ125" s="2">
        <f>VLOOKUP($C125,'ДС факт при поликлинике'!$D$6:$JC$141,54,0)</f>
        <v>11456739.839999938</v>
      </c>
      <c r="CK125" s="2">
        <f t="shared" si="2541"/>
        <v>600.6</v>
      </c>
      <c r="CL125" s="2">
        <f t="shared" si="2542"/>
        <v>350.35</v>
      </c>
      <c r="CM125" s="2">
        <f t="shared" si="2543"/>
        <v>427.05</v>
      </c>
      <c r="CN125" s="2">
        <f t="shared" si="1563"/>
        <v>39.333333333333314</v>
      </c>
      <c r="CO125" s="2">
        <f t="shared" si="1564"/>
        <v>1161422.079999988</v>
      </c>
      <c r="CP125" s="2">
        <f>план!Z123</f>
        <v>0</v>
      </c>
      <c r="CQ125" s="2">
        <f>план!AA123</f>
        <v>0</v>
      </c>
      <c r="CR125" s="2">
        <f t="shared" si="1565"/>
        <v>0</v>
      </c>
      <c r="CS125" s="2">
        <f t="shared" si="1566"/>
        <v>0</v>
      </c>
      <c r="CT125" s="2">
        <f>VLOOKUP($C125,'ДС факт при поликлинике'!$D$6:$JC$141,235,0)</f>
        <v>0</v>
      </c>
      <c r="CU125" s="2">
        <f>VLOOKUP($C125,'ДС факт при поликлинике'!$D$6:$JC$141,236,0)</f>
        <v>0</v>
      </c>
      <c r="CV125" s="2">
        <f>VLOOKUP($C125,'ДС факт при поликлинике'!$D$6:$JC$141,237,0)</f>
        <v>0</v>
      </c>
      <c r="CW125" s="2">
        <f>VLOOKUP($C125,'ДС факт при поликлинике'!$D$6:$JC$141,238,0)</f>
        <v>0</v>
      </c>
      <c r="CX125" s="2">
        <f t="shared" si="2544"/>
        <v>0</v>
      </c>
      <c r="CY125" s="2">
        <f t="shared" si="2545"/>
        <v>0</v>
      </c>
      <c r="CZ125" s="2">
        <f t="shared" si="2546"/>
        <v>0</v>
      </c>
      <c r="DA125" s="2">
        <f t="shared" si="1567"/>
        <v>0</v>
      </c>
      <c r="DB125" s="2">
        <f t="shared" si="1568"/>
        <v>0</v>
      </c>
      <c r="DC125" s="2">
        <f>план!AB123</f>
        <v>0</v>
      </c>
      <c r="DD125" s="2">
        <f>план!AC123</f>
        <v>0</v>
      </c>
      <c r="DE125" s="2">
        <f t="shared" si="1569"/>
        <v>0</v>
      </c>
      <c r="DF125" s="2">
        <f t="shared" si="1570"/>
        <v>0</v>
      </c>
      <c r="DG125" s="2">
        <f>VLOOKUP($C125,'ДС факт при поликлинике'!$D$6:$JC$141,163,0)</f>
        <v>0</v>
      </c>
      <c r="DH125" s="2">
        <f>VLOOKUP($C125,'ДС факт при поликлинике'!$D$6:$JC$141,164,0)</f>
        <v>0</v>
      </c>
      <c r="DI125" s="2">
        <f>VLOOKUP($C125,'ДС факт при поликлинике'!$D$6:$JC$141,165,0)</f>
        <v>0</v>
      </c>
      <c r="DJ125" s="2">
        <f>VLOOKUP($C125,'ДС факт при поликлинике'!$D$6:$JC$141,166,0)</f>
        <v>0</v>
      </c>
      <c r="DK125" s="2">
        <f t="shared" si="2547"/>
        <v>0</v>
      </c>
      <c r="DL125" s="2">
        <f t="shared" si="2548"/>
        <v>0</v>
      </c>
      <c r="DM125" s="2">
        <f t="shared" si="2549"/>
        <v>0</v>
      </c>
      <c r="DN125" s="2">
        <f t="shared" si="1572"/>
        <v>0</v>
      </c>
      <c r="DO125" s="2">
        <f t="shared" si="1573"/>
        <v>0</v>
      </c>
      <c r="DP125" s="2">
        <f>план!AD123</f>
        <v>0</v>
      </c>
      <c r="DQ125" s="2">
        <f>план!AE123</f>
        <v>0</v>
      </c>
      <c r="DR125" s="2">
        <f t="shared" si="1574"/>
        <v>0</v>
      </c>
      <c r="DS125" s="2">
        <f t="shared" si="1575"/>
        <v>0</v>
      </c>
      <c r="DT125" s="2">
        <f>VLOOKUP($C125,'ДС факт при поликлинике'!$D$6:$JC$141,229,0)</f>
        <v>0</v>
      </c>
      <c r="DU125" s="2">
        <f>VLOOKUP($C125,'ДС факт при поликлинике'!$D$6:$JC$141,230,0)</f>
        <v>0</v>
      </c>
      <c r="DV125" s="2">
        <f>VLOOKUP($C125,'ДС факт при поликлинике'!$D$6:$JC$141,231,0)</f>
        <v>0</v>
      </c>
      <c r="DW125" s="2">
        <f>VLOOKUP($C125,'ДС факт при поликлинике'!$D$6:$JC$141,232,0)</f>
        <v>0</v>
      </c>
      <c r="DX125" s="2">
        <f t="shared" si="2550"/>
        <v>0</v>
      </c>
      <c r="DY125" s="2">
        <f t="shared" si="2551"/>
        <v>0</v>
      </c>
      <c r="DZ125" s="2">
        <f t="shared" si="2552"/>
        <v>0</v>
      </c>
      <c r="EA125" s="2">
        <f t="shared" si="1576"/>
        <v>0</v>
      </c>
      <c r="EB125" s="2">
        <f t="shared" si="1577"/>
        <v>0</v>
      </c>
      <c r="EC125" s="2"/>
      <c r="ED125" s="2"/>
      <c r="EE125" s="2">
        <f>план!AF123</f>
        <v>0</v>
      </c>
      <c r="EF125" s="2">
        <f>план!AG123</f>
        <v>0</v>
      </c>
      <c r="EG125" s="2">
        <f t="shared" si="1578"/>
        <v>0</v>
      </c>
      <c r="EH125" s="2">
        <f t="shared" si="1579"/>
        <v>0</v>
      </c>
      <c r="EI125" s="2">
        <f>VLOOKUP($C125,'ДС факт при поликлинике'!$D$6:$JC$141,239,0)</f>
        <v>0</v>
      </c>
      <c r="EJ125" s="2">
        <f>VLOOKUP($C125,'ДС факт при поликлинике'!$D$6:$JC$141,240,0)</f>
        <v>0</v>
      </c>
      <c r="EK125" s="2">
        <f>VLOOKUP($C125,'ДС факт при поликлинике'!$D$6:$JC$141,241,0)</f>
        <v>0</v>
      </c>
      <c r="EL125" s="2">
        <f>VLOOKUP($C125,'ДС факт при поликлинике'!$D$6:$JC$141,242,0)</f>
        <v>0</v>
      </c>
      <c r="EM125" s="2">
        <f t="shared" si="2553"/>
        <v>0</v>
      </c>
      <c r="EN125" s="2">
        <f t="shared" si="2554"/>
        <v>0</v>
      </c>
      <c r="EO125" s="2">
        <f t="shared" si="2555"/>
        <v>0</v>
      </c>
      <c r="EP125" s="2">
        <f t="shared" si="1581"/>
        <v>0</v>
      </c>
      <c r="EQ125" s="2">
        <f t="shared" si="1582"/>
        <v>0</v>
      </c>
      <c r="ER125" s="2">
        <f>план!AH123</f>
        <v>0</v>
      </c>
      <c r="ES125" s="2">
        <f>план!AI123</f>
        <v>0</v>
      </c>
      <c r="ET125" s="2">
        <f t="shared" si="1583"/>
        <v>0</v>
      </c>
      <c r="EU125" s="2">
        <f t="shared" si="1584"/>
        <v>0</v>
      </c>
      <c r="EV125" s="2">
        <f>VLOOKUP($C125,'ДС факт при поликлинике'!$D$6:$JC$141,11,0)</f>
        <v>0</v>
      </c>
      <c r="EW125" s="2">
        <f>VLOOKUP($C125,'ДС факт при поликлинике'!$D$6:$JC$141,12,0)</f>
        <v>0</v>
      </c>
      <c r="EX125" s="2">
        <f>VLOOKUP($C125,'ДС факт при поликлинике'!$D$6:$JC$141,13,0)</f>
        <v>0</v>
      </c>
      <c r="EY125" s="2">
        <f>VLOOKUP($C125,'ДС факт при поликлинике'!$D$6:$JC$141,14,0)</f>
        <v>0</v>
      </c>
      <c r="EZ125" s="2">
        <f t="shared" si="2556"/>
        <v>0</v>
      </c>
      <c r="FA125" s="2">
        <f t="shared" si="2557"/>
        <v>0</v>
      </c>
      <c r="FB125" s="2">
        <f t="shared" si="2558"/>
        <v>0</v>
      </c>
      <c r="FC125" s="2">
        <f t="shared" si="1586"/>
        <v>0</v>
      </c>
      <c r="FD125" s="2">
        <f t="shared" si="1587"/>
        <v>0</v>
      </c>
      <c r="FE125" s="2">
        <f>план!AJ123</f>
        <v>0</v>
      </c>
      <c r="FF125" s="2">
        <f>план!AK123</f>
        <v>0</v>
      </c>
      <c r="FG125" s="2">
        <f t="shared" si="1588"/>
        <v>0</v>
      </c>
      <c r="FH125" s="2">
        <f t="shared" si="1589"/>
        <v>0</v>
      </c>
      <c r="FI125" s="2">
        <f>VLOOKUP($C125,'ДС факт при поликлинике'!$D$6:$JC$141,243,0)</f>
        <v>0</v>
      </c>
      <c r="FJ125" s="2">
        <f>VLOOKUP($C125,'ДС факт при поликлинике'!$D$6:$JC$141,244,0)</f>
        <v>0</v>
      </c>
      <c r="FK125" s="2">
        <f>VLOOKUP($C125,'ДС факт при поликлинике'!$D$6:$JC$141,245,0)</f>
        <v>0</v>
      </c>
      <c r="FL125" s="2">
        <f>VLOOKUP($C125,'ДС факт при поликлинике'!$D$6:$JC$141,246,0)</f>
        <v>0</v>
      </c>
      <c r="FM125" s="2">
        <f t="shared" si="2559"/>
        <v>0</v>
      </c>
      <c r="FN125" s="2">
        <f t="shared" si="2560"/>
        <v>0</v>
      </c>
      <c r="FO125" s="2">
        <f t="shared" si="2561"/>
        <v>0</v>
      </c>
      <c r="FP125" s="2">
        <f t="shared" si="1591"/>
        <v>0</v>
      </c>
      <c r="FQ125" s="2">
        <f t="shared" si="1592"/>
        <v>0</v>
      </c>
      <c r="FR125" s="2">
        <f>план!AL123</f>
        <v>0</v>
      </c>
      <c r="FS125" s="2">
        <f>план!AM123</f>
        <v>0</v>
      </c>
      <c r="FT125" s="2">
        <f t="shared" si="1593"/>
        <v>0</v>
      </c>
      <c r="FU125" s="2">
        <f t="shared" si="1594"/>
        <v>0</v>
      </c>
      <c r="FV125" s="2">
        <f>VLOOKUP($C125,'ДС факт при поликлинике'!$D$6:$JC$141,197,0)</f>
        <v>0</v>
      </c>
      <c r="FW125" s="2">
        <f>VLOOKUP($C125,'ДС факт при поликлинике'!$D$6:$JC$141,198,0)</f>
        <v>0</v>
      </c>
      <c r="FX125" s="2">
        <f>VLOOKUP($C125,'ДС факт при поликлинике'!$D$6:$JC$141,199,0)</f>
        <v>0</v>
      </c>
      <c r="FY125" s="2">
        <f>VLOOKUP($C125,'ДС факт при поликлинике'!$D$6:$JC$141,200,0)</f>
        <v>0</v>
      </c>
      <c r="FZ125" s="2">
        <f t="shared" si="2562"/>
        <v>0</v>
      </c>
      <c r="GA125" s="2">
        <f t="shared" si="2563"/>
        <v>0</v>
      </c>
      <c r="GB125" s="2">
        <f t="shared" si="2564"/>
        <v>0</v>
      </c>
      <c r="GC125" s="2">
        <f t="shared" si="1596"/>
        <v>0</v>
      </c>
      <c r="GD125" s="2">
        <f t="shared" si="1597"/>
        <v>0</v>
      </c>
      <c r="GE125" s="2">
        <f>план!AN123</f>
        <v>0</v>
      </c>
      <c r="GF125" s="2">
        <f>план!AO123</f>
        <v>0</v>
      </c>
      <c r="GG125" s="2">
        <f t="shared" si="1598"/>
        <v>0</v>
      </c>
      <c r="GH125" s="2">
        <f t="shared" si="1599"/>
        <v>0</v>
      </c>
      <c r="GI125" s="2">
        <f>VLOOKUP($C125,'ДС факт при поликлинике'!$D$6:$JC$141,201,0)</f>
        <v>0</v>
      </c>
      <c r="GJ125" s="2">
        <f>VLOOKUP($C125,'ДС факт при поликлинике'!$D$6:$JC$141,202,0)</f>
        <v>0</v>
      </c>
      <c r="GK125" s="2">
        <f>VLOOKUP($C125,'ДС факт при поликлинике'!$D$6:$JC$141,203,0)</f>
        <v>0</v>
      </c>
      <c r="GL125" s="2">
        <f>VLOOKUP($C125,'ДС факт при поликлинике'!$D$6:$JC$141,204,0)</f>
        <v>0</v>
      </c>
      <c r="GM125" s="2">
        <f t="shared" si="2565"/>
        <v>0</v>
      </c>
      <c r="GN125" s="2">
        <f t="shared" si="2566"/>
        <v>0</v>
      </c>
      <c r="GO125" s="2">
        <f t="shared" si="2567"/>
        <v>0</v>
      </c>
      <c r="GP125" s="2">
        <f t="shared" si="1601"/>
        <v>0</v>
      </c>
      <c r="GQ125" s="2">
        <f t="shared" si="1602"/>
        <v>0</v>
      </c>
      <c r="GR125" s="2">
        <f>план!AP123</f>
        <v>0</v>
      </c>
      <c r="GS125" s="2">
        <f>план!AQ123</f>
        <v>0</v>
      </c>
      <c r="GT125" s="2">
        <f t="shared" si="1603"/>
        <v>0</v>
      </c>
      <c r="GU125" s="2">
        <f t="shared" si="1604"/>
        <v>0</v>
      </c>
      <c r="GV125" s="2">
        <f>VLOOKUP($C125,'ДС факт при поликлинике'!$D$6:$JC$141,171,0)</f>
        <v>0</v>
      </c>
      <c r="GW125" s="2">
        <f>VLOOKUP($C125,'ДС факт при поликлинике'!$D$6:$JC$141,172,0)</f>
        <v>0</v>
      </c>
      <c r="GX125" s="2">
        <f>VLOOKUP($C125,'ДС факт при поликлинике'!$D$6:$JC$141,173,0)</f>
        <v>0</v>
      </c>
      <c r="GY125" s="2">
        <f>VLOOKUP($C125,'ДС факт при поликлинике'!$D$6:$JC$141,174,0)</f>
        <v>0</v>
      </c>
      <c r="GZ125" s="2">
        <f t="shared" si="2568"/>
        <v>0</v>
      </c>
      <c r="HA125" s="2">
        <f t="shared" si="2569"/>
        <v>0</v>
      </c>
      <c r="HB125" s="2">
        <f t="shared" si="2570"/>
        <v>0</v>
      </c>
      <c r="HC125" s="2">
        <f t="shared" si="1606"/>
        <v>0</v>
      </c>
      <c r="HD125" s="2">
        <f t="shared" si="1607"/>
        <v>0</v>
      </c>
      <c r="HE125" s="2">
        <f>план!AR123</f>
        <v>0</v>
      </c>
      <c r="HF125" s="2">
        <f>план!AS123</f>
        <v>0</v>
      </c>
      <c r="HG125" s="2">
        <f t="shared" si="1608"/>
        <v>0</v>
      </c>
      <c r="HH125" s="2">
        <f t="shared" si="1609"/>
        <v>0</v>
      </c>
      <c r="HI125" s="2">
        <f>VLOOKUP($C125,'ДС факт при поликлинике'!$D$6:$JC$141,175,0)</f>
        <v>0</v>
      </c>
      <c r="HJ125" s="2">
        <f>VLOOKUP($C125,'ДС факт при поликлинике'!$D$6:$JC$141,176,0)</f>
        <v>0</v>
      </c>
      <c r="HK125" s="2">
        <f>VLOOKUP($C125,'ДС факт при поликлинике'!$D$6:$JC$141,177,0)</f>
        <v>0</v>
      </c>
      <c r="HL125" s="2">
        <f>VLOOKUP($C125,'ДС факт при поликлинике'!$D$6:$JC$141,178,0)</f>
        <v>0</v>
      </c>
      <c r="HM125" s="2">
        <f t="shared" si="2571"/>
        <v>0</v>
      </c>
      <c r="HN125" s="2">
        <f t="shared" si="2572"/>
        <v>0</v>
      </c>
      <c r="HO125" s="2">
        <f t="shared" si="2573"/>
        <v>0</v>
      </c>
      <c r="HP125" s="2">
        <f t="shared" si="1611"/>
        <v>0</v>
      </c>
      <c r="HQ125" s="2">
        <f t="shared" si="1612"/>
        <v>0</v>
      </c>
      <c r="HR125" s="2">
        <f>план!AT123</f>
        <v>0</v>
      </c>
      <c r="HS125" s="2">
        <f>план!AU123</f>
        <v>0</v>
      </c>
      <c r="HT125" s="2">
        <f t="shared" si="1613"/>
        <v>0</v>
      </c>
      <c r="HU125" s="2">
        <f t="shared" si="1614"/>
        <v>0</v>
      </c>
      <c r="HV125" s="2">
        <f>VLOOKUP($C125,'ДС факт при поликлинике'!$D$6:$JC$141,179,0)</f>
        <v>0</v>
      </c>
      <c r="HW125" s="2">
        <f>VLOOKUP($C125,'ДС факт при поликлинике'!$D$6:$JC$141,180,0)</f>
        <v>0</v>
      </c>
      <c r="HX125" s="2">
        <f>VLOOKUP($C125,'ДС факт при поликлинике'!$D$6:$JC$141,181,0)</f>
        <v>0</v>
      </c>
      <c r="HY125" s="2">
        <f>VLOOKUP($C125,'ДС факт при поликлинике'!$D$6:$JC$141,182,0)</f>
        <v>0</v>
      </c>
      <c r="HZ125" s="2">
        <f t="shared" si="2574"/>
        <v>0</v>
      </c>
      <c r="IA125" s="2">
        <f t="shared" si="2575"/>
        <v>0</v>
      </c>
      <c r="IB125" s="2">
        <f t="shared" si="2576"/>
        <v>0</v>
      </c>
      <c r="IC125" s="2">
        <f t="shared" si="1616"/>
        <v>0</v>
      </c>
      <c r="ID125" s="2">
        <f t="shared" si="1617"/>
        <v>0</v>
      </c>
      <c r="IE125" s="2">
        <f>план!AV123</f>
        <v>0</v>
      </c>
      <c r="IF125" s="2">
        <f>план!AW123</f>
        <v>0</v>
      </c>
      <c r="IG125" s="2">
        <f t="shared" si="1618"/>
        <v>0</v>
      </c>
      <c r="IH125" s="2">
        <f t="shared" si="1619"/>
        <v>0</v>
      </c>
      <c r="II125" s="2">
        <f>VLOOKUP($C125,'ДС факт при поликлинике'!$D$6:$JC$141,129,0)</f>
        <v>0</v>
      </c>
      <c r="IJ125" s="2">
        <f>VLOOKUP($C125,'ДС факт при поликлинике'!$D$6:$JC$141,130,0)</f>
        <v>0</v>
      </c>
      <c r="IK125" s="2">
        <f>VLOOKUP($C125,'ДС факт при поликлинике'!$D$6:$JC$141,131,0)</f>
        <v>0</v>
      </c>
      <c r="IL125" s="2">
        <f>VLOOKUP($C125,'ДС факт при поликлинике'!$D$6:$JC$141,132,0)</f>
        <v>0</v>
      </c>
      <c r="IM125" s="2">
        <f t="shared" si="2577"/>
        <v>0</v>
      </c>
      <c r="IN125" s="2">
        <f t="shared" si="2578"/>
        <v>0</v>
      </c>
      <c r="IO125" s="2">
        <f t="shared" si="2579"/>
        <v>0</v>
      </c>
      <c r="IP125" s="2">
        <f t="shared" si="1621"/>
        <v>0</v>
      </c>
      <c r="IQ125" s="2">
        <f t="shared" si="1622"/>
        <v>0</v>
      </c>
      <c r="IR125" s="2">
        <f>план!AX123</f>
        <v>0</v>
      </c>
      <c r="IS125" s="2">
        <f>план!AY123</f>
        <v>0</v>
      </c>
      <c r="IT125" s="2">
        <f t="shared" si="1623"/>
        <v>0</v>
      </c>
      <c r="IU125" s="2">
        <f t="shared" si="1624"/>
        <v>0</v>
      </c>
      <c r="IV125" s="2">
        <f>VLOOKUP($C125,'ДС факт при поликлинике'!$D$6:$JC$141,125,0)</f>
        <v>0</v>
      </c>
      <c r="IW125" s="2">
        <f>VLOOKUP($C125,'ДС факт при поликлинике'!$D$6:$JC$141,126,0)</f>
        <v>0</v>
      </c>
      <c r="IX125" s="2">
        <f>VLOOKUP($C125,'ДС факт при поликлинике'!$D$6:$JC$141,127,0)</f>
        <v>0</v>
      </c>
      <c r="IY125" s="2">
        <f>VLOOKUP($C125,'ДС факт при поликлинике'!$D$6:$JC$141,128,0)</f>
        <v>0</v>
      </c>
      <c r="IZ125" s="2">
        <f t="shared" si="2580"/>
        <v>0</v>
      </c>
      <c r="JA125" s="2">
        <f t="shared" si="2581"/>
        <v>0</v>
      </c>
      <c r="JB125" s="2">
        <f t="shared" si="2582"/>
        <v>0</v>
      </c>
      <c r="JC125" s="2">
        <f t="shared" si="1626"/>
        <v>0</v>
      </c>
      <c r="JD125" s="2">
        <f t="shared" si="1627"/>
        <v>0</v>
      </c>
      <c r="JE125" s="2">
        <f>план!AZ123</f>
        <v>0</v>
      </c>
      <c r="JF125" s="2">
        <f>план!BA123</f>
        <v>0</v>
      </c>
      <c r="JG125" s="2">
        <f t="shared" si="1628"/>
        <v>0</v>
      </c>
      <c r="JH125" s="2">
        <f t="shared" si="1629"/>
        <v>0</v>
      </c>
      <c r="JI125" s="2">
        <f>VLOOKUP($C125,'ДС факт при поликлинике'!$D$6:$JC$141,161,0)</f>
        <v>0</v>
      </c>
      <c r="JJ125" s="2">
        <f>VLOOKUP($C125,'ДС факт при поликлинике'!$D$6:$JC$141,162,0)</f>
        <v>0</v>
      </c>
      <c r="JK125" s="2"/>
      <c r="JL125" s="2"/>
      <c r="JM125" s="2">
        <f t="shared" si="2583"/>
        <v>0</v>
      </c>
      <c r="JN125" s="2">
        <f t="shared" si="2584"/>
        <v>0</v>
      </c>
      <c r="JO125" s="2">
        <f t="shared" si="2585"/>
        <v>0</v>
      </c>
      <c r="JP125" s="2">
        <f t="shared" si="1631"/>
        <v>0</v>
      </c>
      <c r="JQ125" s="2">
        <f t="shared" si="1632"/>
        <v>0</v>
      </c>
      <c r="JR125" s="2">
        <f>план!BB123</f>
        <v>0</v>
      </c>
      <c r="JS125" s="2">
        <f>план!BC123</f>
        <v>0</v>
      </c>
      <c r="JT125" s="2">
        <f t="shared" si="1633"/>
        <v>0</v>
      </c>
      <c r="JU125" s="2">
        <f t="shared" si="1634"/>
        <v>0</v>
      </c>
      <c r="JV125" s="2">
        <f>VLOOKUP($C125,'ДС факт при поликлинике'!$D$6:$JC$141,133,0)</f>
        <v>0</v>
      </c>
      <c r="JW125" s="2">
        <f>VLOOKUP($C125,'ДС факт при поликлинике'!$D$6:$JC$141,134,0)</f>
        <v>0</v>
      </c>
      <c r="JX125" s="2">
        <f>VLOOKUP($C125,'ДС факт при поликлинике'!$D$6:$JC$141,135,0)</f>
        <v>0</v>
      </c>
      <c r="JY125" s="2">
        <f>VLOOKUP($C125,'ДС факт при поликлинике'!$D$6:$JC$141,136,0)</f>
        <v>0</v>
      </c>
      <c r="JZ125" s="2">
        <f t="shared" si="2586"/>
        <v>0</v>
      </c>
      <c r="KA125" s="2">
        <f t="shared" si="2587"/>
        <v>0</v>
      </c>
      <c r="KB125" s="2">
        <f t="shared" si="2588"/>
        <v>0</v>
      </c>
      <c r="KC125" s="2">
        <f t="shared" si="1636"/>
        <v>0</v>
      </c>
      <c r="KD125" s="2">
        <f t="shared" si="1637"/>
        <v>0</v>
      </c>
      <c r="KE125" s="2">
        <f>план!BD123</f>
        <v>0</v>
      </c>
      <c r="KF125" s="2">
        <f>план!BE123</f>
        <v>0</v>
      </c>
      <c r="KG125" s="2">
        <f t="shared" si="1638"/>
        <v>0</v>
      </c>
      <c r="KH125" s="2">
        <f t="shared" si="1639"/>
        <v>0</v>
      </c>
      <c r="KI125" s="2">
        <f>VLOOKUP($C125,'ДС факт при поликлинике'!$D$6:$JC$141,137,0)</f>
        <v>0</v>
      </c>
      <c r="KJ125" s="2">
        <f>VLOOKUP($C125,'ДС факт при поликлинике'!$D$6:$JC$141,138,0)</f>
        <v>0</v>
      </c>
      <c r="KK125" s="2">
        <f>VLOOKUP($C125,'ДС факт при поликлинике'!$D$6:$JC$141,139,0)</f>
        <v>0</v>
      </c>
      <c r="KL125" s="2">
        <f>VLOOKUP($C125,'ДС факт при поликлинике'!$D$6:$JC$141,140,0)</f>
        <v>0</v>
      </c>
      <c r="KM125" s="2">
        <f t="shared" si="2589"/>
        <v>0</v>
      </c>
      <c r="KN125" s="2">
        <f t="shared" si="2590"/>
        <v>0</v>
      </c>
      <c r="KO125" s="2">
        <f t="shared" si="2591"/>
        <v>0</v>
      </c>
      <c r="KP125" s="2">
        <f t="shared" si="1641"/>
        <v>0</v>
      </c>
      <c r="KQ125" s="2">
        <f t="shared" si="1642"/>
        <v>0</v>
      </c>
      <c r="KR125" s="2">
        <f>план!BF123</f>
        <v>0</v>
      </c>
      <c r="KS125" s="2">
        <f>план!BG123</f>
        <v>0</v>
      </c>
      <c r="KT125" s="2">
        <f t="shared" si="1643"/>
        <v>0</v>
      </c>
      <c r="KU125" s="2">
        <f t="shared" si="1644"/>
        <v>0</v>
      </c>
      <c r="KV125" s="2">
        <f>VLOOKUP($C125,'ДС факт при поликлинике'!$D$6:$JC$141,141,0)</f>
        <v>0</v>
      </c>
      <c r="KW125" s="2">
        <f>VLOOKUP($C125,'ДС факт при поликлинике'!$D$6:$JC$141,142,0)</f>
        <v>0</v>
      </c>
      <c r="KX125" s="2"/>
      <c r="KY125" s="2"/>
      <c r="KZ125" s="2">
        <f t="shared" si="2592"/>
        <v>0</v>
      </c>
      <c r="LA125" s="2">
        <f t="shared" si="2593"/>
        <v>0</v>
      </c>
      <c r="LB125" s="2">
        <f t="shared" si="2594"/>
        <v>0</v>
      </c>
      <c r="LC125" s="2">
        <f t="shared" si="1646"/>
        <v>0</v>
      </c>
      <c r="LD125" s="2">
        <f t="shared" si="1647"/>
        <v>0</v>
      </c>
      <c r="LE125" s="2">
        <f>план!BH123</f>
        <v>0</v>
      </c>
      <c r="LF125" s="2">
        <f>план!BI123</f>
        <v>0</v>
      </c>
      <c r="LG125" s="2">
        <f t="shared" si="1648"/>
        <v>0</v>
      </c>
      <c r="LH125" s="2">
        <f t="shared" si="1649"/>
        <v>0</v>
      </c>
      <c r="LI125" s="2">
        <f>VLOOKUP($C125,'ДС факт при поликлинике'!$D$6:$JC$141,143,0)</f>
        <v>0</v>
      </c>
      <c r="LJ125" s="2">
        <f>VLOOKUP($C125,'ДС факт при поликлинике'!$D$6:$JC$141,144,0)</f>
        <v>0</v>
      </c>
      <c r="LK125" s="2"/>
      <c r="LL125" s="2"/>
      <c r="LM125" s="2">
        <f t="shared" si="2595"/>
        <v>0</v>
      </c>
      <c r="LN125" s="2">
        <f t="shared" si="2596"/>
        <v>0</v>
      </c>
      <c r="LO125" s="2">
        <f t="shared" si="2597"/>
        <v>0</v>
      </c>
      <c r="LP125" s="2">
        <f t="shared" si="1651"/>
        <v>0</v>
      </c>
      <c r="LQ125" s="2">
        <f t="shared" si="1652"/>
        <v>0</v>
      </c>
      <c r="LR125" s="2">
        <f>план!BJ123</f>
        <v>0</v>
      </c>
      <c r="LS125" s="2">
        <f>план!BK123</f>
        <v>0</v>
      </c>
      <c r="LT125" s="2">
        <f t="shared" si="1653"/>
        <v>0</v>
      </c>
      <c r="LU125" s="2">
        <f t="shared" si="1654"/>
        <v>0</v>
      </c>
      <c r="LV125" s="2">
        <f>VLOOKUP($C125,'ДС факт при поликлинике'!$D$6:$JC$141,145,0)</f>
        <v>0</v>
      </c>
      <c r="LW125" s="2">
        <f>VLOOKUP($C125,'ДС факт при поликлинике'!$D$6:$JC$141,146,0)</f>
        <v>0</v>
      </c>
      <c r="LX125" s="2"/>
      <c r="LY125" s="2"/>
      <c r="LZ125" s="2">
        <f t="shared" si="2598"/>
        <v>0</v>
      </c>
      <c r="MA125" s="2">
        <f t="shared" si="2599"/>
        <v>0</v>
      </c>
      <c r="MB125" s="2">
        <f t="shared" si="2600"/>
        <v>0</v>
      </c>
      <c r="MC125" s="2">
        <f t="shared" si="1656"/>
        <v>0</v>
      </c>
      <c r="MD125" s="2">
        <f t="shared" si="1657"/>
        <v>0</v>
      </c>
      <c r="ME125" s="2">
        <f>план!BL123</f>
        <v>0</v>
      </c>
      <c r="MF125" s="2">
        <f>план!BM123</f>
        <v>0</v>
      </c>
      <c r="MG125" s="2">
        <f t="shared" si="1658"/>
        <v>0</v>
      </c>
      <c r="MH125" s="2">
        <f t="shared" si="1659"/>
        <v>0</v>
      </c>
      <c r="MI125" s="2">
        <f>VLOOKUP($C125,'ДС факт при поликлинике'!$D$6:$JC$141,183,0)</f>
        <v>0</v>
      </c>
      <c r="MJ125" s="2">
        <f>VLOOKUP($C125,'ДС факт при поликлинике'!$D$6:$JC$141,184,0)</f>
        <v>0</v>
      </c>
      <c r="MK125" s="2">
        <f>VLOOKUP($C125,'ДС факт при поликлинике'!$D$6:$JC$141,185,0)</f>
        <v>0</v>
      </c>
      <c r="ML125" s="2">
        <f>VLOOKUP($C125,'ДС факт при поликлинике'!$D$6:$JC$141,186,0)</f>
        <v>0</v>
      </c>
      <c r="MM125" s="2">
        <f t="shared" si="2601"/>
        <v>0</v>
      </c>
      <c r="MN125" s="2">
        <f t="shared" si="2602"/>
        <v>0</v>
      </c>
      <c r="MO125" s="2">
        <f t="shared" si="2603"/>
        <v>0</v>
      </c>
      <c r="MP125" s="2">
        <f t="shared" si="1661"/>
        <v>0</v>
      </c>
      <c r="MQ125" s="2">
        <f t="shared" si="1662"/>
        <v>0</v>
      </c>
      <c r="MR125" s="2">
        <f>план!BN123</f>
        <v>0</v>
      </c>
      <c r="MS125" s="2">
        <f>план!BO123</f>
        <v>0</v>
      </c>
      <c r="MT125" s="2">
        <f t="shared" si="1663"/>
        <v>0</v>
      </c>
      <c r="MU125" s="2">
        <f t="shared" si="1664"/>
        <v>0</v>
      </c>
      <c r="MV125" s="2">
        <f>VLOOKUP($C125,'ДС факт при поликлинике'!$D$6:$JC$141,187,0)</f>
        <v>0</v>
      </c>
      <c r="MW125" s="2">
        <f>VLOOKUP($C125,'ДС факт при поликлинике'!$D$6:$JC$141,188,0)</f>
        <v>0</v>
      </c>
      <c r="MX125" s="2"/>
      <c r="MY125" s="2"/>
      <c r="MZ125" s="2">
        <f t="shared" si="2604"/>
        <v>0</v>
      </c>
      <c r="NA125" s="2">
        <f t="shared" si="2605"/>
        <v>0</v>
      </c>
      <c r="NB125" s="2">
        <f t="shared" si="2606"/>
        <v>0</v>
      </c>
      <c r="NC125" s="2">
        <f t="shared" si="1666"/>
        <v>0</v>
      </c>
      <c r="ND125" s="2">
        <f t="shared" si="1667"/>
        <v>0</v>
      </c>
      <c r="NE125" s="2">
        <f>план!BP123</f>
        <v>0</v>
      </c>
      <c r="NF125" s="2">
        <f>план!BQ123</f>
        <v>0</v>
      </c>
      <c r="NG125" s="2">
        <f t="shared" si="1668"/>
        <v>0</v>
      </c>
      <c r="NH125" s="2">
        <f t="shared" si="1669"/>
        <v>0</v>
      </c>
      <c r="NI125" s="2">
        <f>VLOOKUP($C125,'ДС факт при поликлинике'!$D$6:$JC$141,189,0)</f>
        <v>0</v>
      </c>
      <c r="NJ125" s="2">
        <f>VLOOKUP($C125,'ДС факт при поликлинике'!$D$6:$JC$141,190,0)</f>
        <v>0</v>
      </c>
      <c r="NK125" s="2"/>
      <c r="NL125" s="2"/>
      <c r="NM125" s="2">
        <f t="shared" si="2607"/>
        <v>0</v>
      </c>
      <c r="NN125" s="2">
        <f t="shared" si="2608"/>
        <v>0</v>
      </c>
      <c r="NO125" s="2">
        <f t="shared" si="2609"/>
        <v>0</v>
      </c>
      <c r="NP125" s="2">
        <f t="shared" si="1671"/>
        <v>0</v>
      </c>
      <c r="NQ125" s="2">
        <f t="shared" si="1672"/>
        <v>0</v>
      </c>
      <c r="NR125" s="2">
        <f>план!BR123</f>
        <v>0</v>
      </c>
      <c r="NS125" s="2">
        <f>план!BS123</f>
        <v>0</v>
      </c>
      <c r="NT125" s="2">
        <f t="shared" si="1673"/>
        <v>0</v>
      </c>
      <c r="NU125" s="2">
        <f t="shared" si="1674"/>
        <v>0</v>
      </c>
      <c r="NV125" s="2">
        <f>VLOOKUP($C125,'ДС факт при поликлинике'!$D$6:$JC$141,191,0)</f>
        <v>0</v>
      </c>
      <c r="NW125" s="2">
        <f>VLOOKUP($C125,'ДС факт при поликлинике'!$D$6:$JC$141,192,0)</f>
        <v>0</v>
      </c>
      <c r="NX125" s="2"/>
      <c r="NY125" s="2"/>
      <c r="NZ125" s="2">
        <f t="shared" si="2610"/>
        <v>0</v>
      </c>
      <c r="OA125" s="2">
        <f t="shared" si="2611"/>
        <v>0</v>
      </c>
      <c r="OB125" s="2">
        <f t="shared" si="2612"/>
        <v>0</v>
      </c>
      <c r="OC125" s="2">
        <f t="shared" si="1676"/>
        <v>0</v>
      </c>
      <c r="OD125" s="2">
        <f t="shared" si="1677"/>
        <v>0</v>
      </c>
      <c r="OE125" s="2">
        <f>план!BT123</f>
        <v>0</v>
      </c>
      <c r="OF125" s="2">
        <f>план!BU123</f>
        <v>0</v>
      </c>
      <c r="OG125" s="2">
        <f t="shared" si="1678"/>
        <v>0</v>
      </c>
      <c r="OH125" s="2">
        <f t="shared" si="1679"/>
        <v>0</v>
      </c>
      <c r="OI125" s="2">
        <f>VLOOKUP($C125,'ДС факт при поликлинике'!$D$6:$JC$141,149,0)</f>
        <v>0</v>
      </c>
      <c r="OJ125" s="2">
        <f>VLOOKUP($C125,'ДС факт при поликлинике'!$D$6:$JC$141,150,0)</f>
        <v>0</v>
      </c>
      <c r="OK125" s="2"/>
      <c r="OL125" s="2"/>
      <c r="OM125" s="2">
        <f t="shared" si="2613"/>
        <v>0</v>
      </c>
      <c r="ON125" s="2">
        <f t="shared" si="2614"/>
        <v>0</v>
      </c>
      <c r="OO125" s="2">
        <f t="shared" si="2615"/>
        <v>0</v>
      </c>
      <c r="OP125" s="2">
        <f t="shared" si="1681"/>
        <v>0</v>
      </c>
      <c r="OQ125" s="2">
        <f t="shared" si="1682"/>
        <v>0</v>
      </c>
      <c r="OR125" s="2">
        <f>план!BV123</f>
        <v>0</v>
      </c>
      <c r="OS125" s="2">
        <f>план!BW123</f>
        <v>0</v>
      </c>
      <c r="OT125" s="2">
        <f t="shared" si="1683"/>
        <v>0</v>
      </c>
      <c r="OU125" s="2">
        <f t="shared" si="1684"/>
        <v>0</v>
      </c>
      <c r="OV125" s="2">
        <f>VLOOKUP($C125,'ДС факт при поликлинике'!$D$6:$JC$141,247,0)</f>
        <v>0</v>
      </c>
      <c r="OW125" s="2">
        <f>VLOOKUP($C125,'ДС факт при поликлинике'!$D$6:$JC$141,248,0)</f>
        <v>0</v>
      </c>
      <c r="OX125" s="2"/>
      <c r="OY125" s="2"/>
      <c r="OZ125" s="2">
        <f t="shared" si="2616"/>
        <v>0</v>
      </c>
      <c r="PA125" s="2">
        <f t="shared" si="2617"/>
        <v>0</v>
      </c>
      <c r="PB125" s="2">
        <f t="shared" si="2618"/>
        <v>0</v>
      </c>
      <c r="PC125" s="2">
        <f t="shared" si="1686"/>
        <v>0</v>
      </c>
      <c r="PD125" s="2">
        <f t="shared" si="1687"/>
        <v>0</v>
      </c>
      <c r="PE125" s="2">
        <f>план!BX123</f>
        <v>0</v>
      </c>
      <c r="PF125" s="2">
        <f>план!BY123</f>
        <v>0</v>
      </c>
      <c r="PG125" s="2">
        <f t="shared" si="1688"/>
        <v>0</v>
      </c>
      <c r="PH125" s="2">
        <f t="shared" si="1689"/>
        <v>0</v>
      </c>
      <c r="PI125" s="2">
        <f>VLOOKUP($C125,'ДС факт при поликлинике'!$D$6:$JC$141,95,0)</f>
        <v>0</v>
      </c>
      <c r="PJ125" s="2">
        <f>VLOOKUP($C125,'ДС факт при поликлинике'!$D$6:$JC$141,96,0)</f>
        <v>0</v>
      </c>
      <c r="PK125" s="2">
        <f>VLOOKUP($C125,'ДС факт при поликлинике'!$D$6:$JC$141,97,0)</f>
        <v>0</v>
      </c>
      <c r="PL125" s="2">
        <f>VLOOKUP($C125,'ДС факт при поликлинике'!$D$6:$JC$141,98,0)</f>
        <v>0</v>
      </c>
      <c r="PM125" s="2">
        <f t="shared" si="2619"/>
        <v>0</v>
      </c>
      <c r="PN125" s="2">
        <f t="shared" si="2620"/>
        <v>0</v>
      </c>
      <c r="PO125" s="2">
        <f t="shared" si="2621"/>
        <v>0</v>
      </c>
      <c r="PP125" s="2">
        <f t="shared" si="1691"/>
        <v>0</v>
      </c>
      <c r="PQ125" s="2">
        <f t="shared" si="1692"/>
        <v>0</v>
      </c>
      <c r="PR125" s="2">
        <f>план!BZ123</f>
        <v>0</v>
      </c>
      <c r="PS125" s="2">
        <f>план!CA123</f>
        <v>0</v>
      </c>
      <c r="PT125" s="2">
        <f t="shared" si="1693"/>
        <v>0</v>
      </c>
      <c r="PU125" s="2">
        <f t="shared" si="1694"/>
        <v>0</v>
      </c>
      <c r="PV125" s="2">
        <f>VLOOKUP($C125,'ДС факт при поликлинике'!$D$6:$JC$141,99,0)</f>
        <v>0</v>
      </c>
      <c r="PW125" s="2">
        <f>VLOOKUP($C125,'ДС факт при поликлинике'!$D$6:$JC$141,100,0)</f>
        <v>0</v>
      </c>
      <c r="PX125" s="2">
        <f>VLOOKUP($C125,'ДС факт при поликлинике'!$D$6:$JC$141,101,0)</f>
        <v>0</v>
      </c>
      <c r="PY125" s="2">
        <f>VLOOKUP($C125,'ДС факт при поликлинике'!$D$6:$JC$141,102,0)</f>
        <v>0</v>
      </c>
      <c r="PZ125" s="2">
        <f t="shared" si="2622"/>
        <v>0</v>
      </c>
      <c r="QA125" s="2">
        <f t="shared" si="2623"/>
        <v>0</v>
      </c>
      <c r="QB125" s="2">
        <f t="shared" si="2624"/>
        <v>0</v>
      </c>
      <c r="QC125" s="2">
        <f t="shared" si="1696"/>
        <v>0</v>
      </c>
      <c r="QD125" s="2">
        <f t="shared" si="1697"/>
        <v>0</v>
      </c>
      <c r="QE125" s="2">
        <f>план!CB123</f>
        <v>0</v>
      </c>
      <c r="QF125" s="2">
        <f>план!CC123</f>
        <v>0</v>
      </c>
      <c r="QG125" s="2">
        <f t="shared" si="1698"/>
        <v>0</v>
      </c>
      <c r="QH125" s="2">
        <f t="shared" si="1699"/>
        <v>0</v>
      </c>
      <c r="QI125" s="2">
        <f>VLOOKUP($C125,'ДС факт при поликлинике'!$D$6:$JC$141,63,0)</f>
        <v>0</v>
      </c>
      <c r="QJ125" s="2">
        <f>VLOOKUP($C125,'ДС факт при поликлинике'!$D$6:$JC$141,64,0)</f>
        <v>0</v>
      </c>
      <c r="QK125" s="2">
        <f>VLOOKUP($C125,'ДС факт при поликлинике'!$D$6:$JC$141,65,0)</f>
        <v>0</v>
      </c>
      <c r="QL125" s="2">
        <f>VLOOKUP($C125,'ДС факт при поликлинике'!$D$6:$JC$141,66,0)</f>
        <v>0</v>
      </c>
      <c r="QM125" s="2">
        <f t="shared" si="2625"/>
        <v>0</v>
      </c>
      <c r="QN125" s="2">
        <f t="shared" si="2626"/>
        <v>0</v>
      </c>
      <c r="QO125" s="2">
        <f t="shared" si="2627"/>
        <v>0</v>
      </c>
      <c r="QP125" s="2">
        <f t="shared" si="1701"/>
        <v>0</v>
      </c>
      <c r="QQ125" s="2">
        <f t="shared" si="1702"/>
        <v>0</v>
      </c>
      <c r="QR125" s="2">
        <f>план!CD123</f>
        <v>0</v>
      </c>
      <c r="QS125" s="2">
        <f>план!CE123</f>
        <v>0</v>
      </c>
      <c r="QT125" s="2">
        <f t="shared" si="1703"/>
        <v>0</v>
      </c>
      <c r="QU125" s="2">
        <f t="shared" si="1704"/>
        <v>0</v>
      </c>
      <c r="QV125" s="2">
        <f>VLOOKUP($C125,'ДС факт при поликлинике'!$D$6:$JC$141,107,0)</f>
        <v>0</v>
      </c>
      <c r="QW125" s="2">
        <f>VLOOKUP($C125,'ДС факт при поликлинике'!$D$6:$JC$141,108,0)</f>
        <v>0</v>
      </c>
      <c r="QX125" s="2">
        <f>VLOOKUP($C125,'ДС факт при поликлинике'!$D$6:$JC$141,109,0)</f>
        <v>0</v>
      </c>
      <c r="QY125" s="2">
        <f>VLOOKUP($C125,'ДС факт при поликлинике'!$D$6:$JC$141,110,0)</f>
        <v>0</v>
      </c>
      <c r="QZ125" s="2">
        <f t="shared" si="2628"/>
        <v>0</v>
      </c>
      <c r="RA125" s="2">
        <f t="shared" si="2629"/>
        <v>0</v>
      </c>
      <c r="RB125" s="2">
        <f t="shared" si="2630"/>
        <v>0</v>
      </c>
      <c r="RC125" s="2">
        <f t="shared" si="1706"/>
        <v>0</v>
      </c>
      <c r="RD125" s="2">
        <f t="shared" si="1707"/>
        <v>0</v>
      </c>
      <c r="RE125" s="2">
        <f>план!CF123</f>
        <v>0</v>
      </c>
      <c r="RF125" s="2">
        <f>план!CG123</f>
        <v>0</v>
      </c>
      <c r="RG125" s="2">
        <f t="shared" si="1708"/>
        <v>0</v>
      </c>
      <c r="RH125" s="2">
        <f t="shared" si="1709"/>
        <v>0</v>
      </c>
      <c r="RI125" s="2">
        <f>VLOOKUP($C125,'ДС факт при поликлинике'!$D$6:$JC$141,79,0)</f>
        <v>0</v>
      </c>
      <c r="RJ125" s="2">
        <f>VLOOKUP($C125,'ДС факт при поликлинике'!$D$6:$JC$141,80,0)</f>
        <v>0</v>
      </c>
      <c r="RK125" s="2">
        <f>VLOOKUP($C125,'ДС факт при поликлинике'!$D$6:$JC$141,81,0)</f>
        <v>0</v>
      </c>
      <c r="RL125" s="2">
        <f>VLOOKUP($C125,'ДС факт при поликлинике'!$D$6:$JC$141,82,0)</f>
        <v>0</v>
      </c>
      <c r="RM125" s="2">
        <f t="shared" si="2631"/>
        <v>0</v>
      </c>
      <c r="RN125" s="2">
        <f t="shared" si="2632"/>
        <v>0</v>
      </c>
      <c r="RO125" s="2">
        <f t="shared" si="2633"/>
        <v>0</v>
      </c>
      <c r="RP125" s="2">
        <f t="shared" si="1711"/>
        <v>0</v>
      </c>
      <c r="RQ125" s="2">
        <f t="shared" si="1712"/>
        <v>0</v>
      </c>
      <c r="RR125" s="2">
        <f>план!CH123</f>
        <v>0</v>
      </c>
      <c r="RS125" s="2">
        <f>план!CI123</f>
        <v>0</v>
      </c>
      <c r="RT125" s="2">
        <f t="shared" si="1713"/>
        <v>0</v>
      </c>
      <c r="RU125" s="2">
        <f t="shared" si="1714"/>
        <v>0</v>
      </c>
      <c r="RV125" s="2">
        <f>VLOOKUP($C125,'ДС факт при поликлинике'!$D$6:$JC$141,119,0)</f>
        <v>0</v>
      </c>
      <c r="RW125" s="2">
        <f>VLOOKUP($C125,'ДС факт при поликлинике'!$D$6:$JC$141,120,0)</f>
        <v>0</v>
      </c>
      <c r="RX125" s="2">
        <f>VLOOKUP($C125,'ДС факт при поликлинике'!$D$6:$JC$141,121,0)</f>
        <v>0</v>
      </c>
      <c r="RY125" s="2">
        <f>VLOOKUP($C125,'ДС факт при поликлинике'!$D$6:$JC$141,122,0)</f>
        <v>0</v>
      </c>
      <c r="RZ125" s="2">
        <f t="shared" si="2634"/>
        <v>0</v>
      </c>
      <c r="SA125" s="2">
        <f t="shared" si="2635"/>
        <v>0</v>
      </c>
      <c r="SB125" s="2">
        <f t="shared" si="2636"/>
        <v>0</v>
      </c>
      <c r="SC125" s="2">
        <f t="shared" si="1716"/>
        <v>0</v>
      </c>
      <c r="SD125" s="2">
        <f t="shared" si="1717"/>
        <v>0</v>
      </c>
      <c r="SE125" s="2">
        <f>план!CJ123</f>
        <v>0</v>
      </c>
      <c r="SF125" s="2">
        <f>план!CK123</f>
        <v>0</v>
      </c>
      <c r="SG125" s="2">
        <f t="shared" si="1718"/>
        <v>0</v>
      </c>
      <c r="SH125" s="2">
        <f t="shared" si="1719"/>
        <v>0</v>
      </c>
      <c r="SI125" s="2">
        <f>VLOOKUP($C125,'ДС факт при поликлинике'!$D$6:$JC$141,209,0)</f>
        <v>0</v>
      </c>
      <c r="SJ125" s="2">
        <f>VLOOKUP($C125,'ДС факт при поликлинике'!$D$6:$JC$141,210,0)</f>
        <v>0</v>
      </c>
      <c r="SK125" s="2">
        <f>VLOOKUP($C125,'ДС факт при поликлинике'!$D$6:$JC$141,211,0)</f>
        <v>0</v>
      </c>
      <c r="SL125" s="2">
        <f>VLOOKUP($C125,'ДС факт при поликлинике'!$D$6:$JC$141,212,0)</f>
        <v>0</v>
      </c>
      <c r="SM125" s="2">
        <f t="shared" si="2637"/>
        <v>0</v>
      </c>
      <c r="SN125" s="2">
        <f t="shared" si="2638"/>
        <v>0</v>
      </c>
      <c r="SO125" s="2">
        <f t="shared" si="2639"/>
        <v>0</v>
      </c>
      <c r="SP125" s="2">
        <f t="shared" si="1721"/>
        <v>0</v>
      </c>
      <c r="SQ125" s="2">
        <f t="shared" si="1722"/>
        <v>0</v>
      </c>
      <c r="SR125" s="2">
        <f>план!CL123</f>
        <v>0</v>
      </c>
      <c r="SS125" s="2">
        <f>план!CM123</f>
        <v>0</v>
      </c>
      <c r="ST125" s="2">
        <f t="shared" si="1723"/>
        <v>0</v>
      </c>
      <c r="SU125" s="2">
        <f t="shared" si="1724"/>
        <v>0</v>
      </c>
      <c r="SV125" s="2">
        <f>VLOOKUP($C125,'ДС факт при поликлинике'!$D$6:$JC$141,213,0)</f>
        <v>0</v>
      </c>
      <c r="SW125" s="2">
        <f>VLOOKUP($C125,'ДС факт при поликлинике'!$D$6:$JC$141,214,0)</f>
        <v>0</v>
      </c>
      <c r="SX125" s="2">
        <f>VLOOKUP($C125,'ДС факт при поликлинике'!$D$6:$JC$141,215,0)</f>
        <v>0</v>
      </c>
      <c r="SY125" s="2">
        <f>VLOOKUP($C125,'ДС факт при поликлинике'!$D$6:$JC$141,216,0)</f>
        <v>0</v>
      </c>
      <c r="SZ125" s="2">
        <f t="shared" si="2640"/>
        <v>0</v>
      </c>
      <c r="TA125" s="2">
        <f t="shared" si="2641"/>
        <v>0</v>
      </c>
      <c r="TB125" s="2">
        <f t="shared" si="2642"/>
        <v>0</v>
      </c>
      <c r="TC125" s="2">
        <f t="shared" si="1726"/>
        <v>0</v>
      </c>
      <c r="TD125" s="2">
        <f t="shared" si="1727"/>
        <v>0</v>
      </c>
      <c r="TE125" s="2">
        <f>план!CN123</f>
        <v>0</v>
      </c>
      <c r="TF125" s="2">
        <f>план!CO123</f>
        <v>0</v>
      </c>
      <c r="TG125" s="2">
        <f t="shared" si="1728"/>
        <v>0</v>
      </c>
      <c r="TH125" s="2">
        <f t="shared" si="1729"/>
        <v>0</v>
      </c>
      <c r="TI125" s="2">
        <f>VLOOKUP($C125,'ДС факт при поликлинике'!$D$6:$JC$141,217,0)</f>
        <v>0</v>
      </c>
      <c r="TJ125" s="2">
        <f>VLOOKUP($C125,'ДС факт при поликлинике'!$D$6:$JC$141,218,0)</f>
        <v>0</v>
      </c>
      <c r="TK125" s="2">
        <f>VLOOKUP($C125,'ДС факт при поликлинике'!$D$6:$JC$141,219,0)</f>
        <v>0</v>
      </c>
      <c r="TL125" s="2">
        <f>VLOOKUP($C125,'ДС факт при поликлинике'!$D$6:$JC$141,220,0)</f>
        <v>0</v>
      </c>
      <c r="TM125" s="2">
        <f t="shared" si="2643"/>
        <v>0</v>
      </c>
      <c r="TN125" s="2">
        <f t="shared" si="2644"/>
        <v>0</v>
      </c>
      <c r="TO125" s="2">
        <f t="shared" si="2645"/>
        <v>0</v>
      </c>
      <c r="TP125" s="2">
        <f t="shared" si="1731"/>
        <v>0</v>
      </c>
      <c r="TQ125" s="2">
        <f t="shared" si="1732"/>
        <v>0</v>
      </c>
      <c r="TR125" s="2">
        <f>план!CP123</f>
        <v>0</v>
      </c>
      <c r="TS125" s="2">
        <f>план!CQ123</f>
        <v>0</v>
      </c>
      <c r="TT125" s="2">
        <f t="shared" si="1733"/>
        <v>0</v>
      </c>
      <c r="TU125" s="2">
        <f t="shared" si="1734"/>
        <v>0</v>
      </c>
      <c r="TV125" s="2">
        <f>VLOOKUP($C125,'ДС факт при поликлинике'!$D$6:$JC$141,221,0)</f>
        <v>0</v>
      </c>
      <c r="TW125" s="2">
        <f>VLOOKUP($C125,'ДС факт при поликлинике'!$D$6:$JC$141,222,0)</f>
        <v>0</v>
      </c>
      <c r="TX125" s="2">
        <f>VLOOKUP($C125,'ДС факт при поликлинике'!$D$6:$JC$141,223,0)</f>
        <v>0</v>
      </c>
      <c r="TY125" s="2">
        <f>VLOOKUP($C125,'ДС факт при поликлинике'!$D$6:$JC$141,224,0)</f>
        <v>0</v>
      </c>
      <c r="TZ125" s="2">
        <f t="shared" si="2646"/>
        <v>0</v>
      </c>
      <c r="UA125" s="2">
        <f t="shared" si="2647"/>
        <v>0</v>
      </c>
      <c r="UB125" s="2">
        <f t="shared" si="2648"/>
        <v>0</v>
      </c>
      <c r="UC125" s="2">
        <f t="shared" si="1736"/>
        <v>0</v>
      </c>
      <c r="UD125" s="2">
        <f t="shared" si="1737"/>
        <v>0</v>
      </c>
      <c r="UE125" s="2">
        <f>план!CR123</f>
        <v>0</v>
      </c>
      <c r="UF125" s="2">
        <f>план!CS123</f>
        <v>0</v>
      </c>
      <c r="UG125" s="2">
        <f t="shared" si="1738"/>
        <v>0</v>
      </c>
      <c r="UH125" s="2">
        <f t="shared" si="1739"/>
        <v>0</v>
      </c>
      <c r="UI125" s="2">
        <f>VLOOKUP($C125,'ДС факт при поликлинике'!$D$6:$JC$141,233,0)</f>
        <v>0</v>
      </c>
      <c r="UJ125" s="2">
        <f>VLOOKUP($C125,'ДС факт при поликлинике'!$D$6:$JC$141,234,0)</f>
        <v>0</v>
      </c>
      <c r="UK125" s="2"/>
      <c r="UL125" s="2"/>
      <c r="UM125" s="2">
        <f t="shared" si="2649"/>
        <v>0</v>
      </c>
      <c r="UN125" s="2">
        <f t="shared" si="2650"/>
        <v>0</v>
      </c>
      <c r="UO125" s="2">
        <f t="shared" si="2651"/>
        <v>0</v>
      </c>
      <c r="UP125" s="2">
        <f t="shared" si="1740"/>
        <v>0</v>
      </c>
      <c r="UQ125" s="2">
        <f t="shared" si="1741"/>
        <v>0</v>
      </c>
      <c r="UR125" s="225">
        <f>план!CT123</f>
        <v>0</v>
      </c>
      <c r="US125" s="37">
        <f>план!CU123</f>
        <v>0</v>
      </c>
      <c r="UT125" s="2">
        <f t="shared" si="1742"/>
        <v>0</v>
      </c>
      <c r="UU125" s="2">
        <f t="shared" si="1743"/>
        <v>0</v>
      </c>
      <c r="UV125" s="2">
        <f>VLOOKUP($C125,'ДС факт при поликлинике'!$D$6:$JC$141,225,0)</f>
        <v>0</v>
      </c>
      <c r="UW125" s="2">
        <f>VLOOKUP($C125,'ДС факт при поликлинике'!$D$6:$JC$141,226,0)</f>
        <v>0</v>
      </c>
      <c r="UX125" s="2">
        <f>VLOOKUP($C125,'ДС факт при поликлинике'!$D$6:$JC$141,227,0)</f>
        <v>0</v>
      </c>
      <c r="UY125" s="2">
        <f>VLOOKUP($C125,'ДС факт при поликлинике'!$D$6:$JC$141,228,0)</f>
        <v>0</v>
      </c>
      <c r="UZ125" s="2">
        <f t="shared" si="2652"/>
        <v>0</v>
      </c>
      <c r="VA125" s="2">
        <f t="shared" si="2653"/>
        <v>0</v>
      </c>
      <c r="VB125" s="2">
        <f t="shared" si="2654"/>
        <v>0</v>
      </c>
      <c r="VC125" s="2">
        <f t="shared" si="1745"/>
        <v>0</v>
      </c>
      <c r="VD125" s="2">
        <f t="shared" si="1746"/>
        <v>0</v>
      </c>
      <c r="VE125" s="2">
        <f>план!CV123</f>
        <v>0</v>
      </c>
      <c r="VF125" s="2">
        <f>план!CW123</f>
        <v>0</v>
      </c>
      <c r="VG125" s="2">
        <f t="shared" si="1747"/>
        <v>0</v>
      </c>
      <c r="VH125" s="2">
        <f t="shared" si="1748"/>
        <v>0</v>
      </c>
      <c r="VI125" s="2">
        <f>VLOOKUP($C125,'ДС факт при поликлинике'!$D$6:$JC$141,205,0)</f>
        <v>0</v>
      </c>
      <c r="VJ125" s="2">
        <f>VLOOKUP($C125,'ДС факт при поликлинике'!$D$6:$JC$141,206,0)</f>
        <v>0</v>
      </c>
      <c r="VK125" s="2"/>
      <c r="VL125" s="2"/>
      <c r="VM125" s="2">
        <f t="shared" si="2655"/>
        <v>0</v>
      </c>
      <c r="VN125" s="2">
        <f t="shared" si="2656"/>
        <v>0</v>
      </c>
      <c r="VO125" s="2">
        <f t="shared" si="2657"/>
        <v>0</v>
      </c>
      <c r="VP125" s="2">
        <f t="shared" si="1749"/>
        <v>0</v>
      </c>
      <c r="VQ125" s="2">
        <f t="shared" si="1750"/>
        <v>0</v>
      </c>
      <c r="VR125" s="2">
        <f>план!CX123</f>
        <v>0</v>
      </c>
      <c r="VS125" s="2">
        <f>план!CY123</f>
        <v>0</v>
      </c>
      <c r="VT125" s="2">
        <f t="shared" si="1751"/>
        <v>0</v>
      </c>
      <c r="VU125" s="2">
        <f t="shared" si="1752"/>
        <v>0</v>
      </c>
      <c r="VV125" s="2">
        <f>VLOOKUP($C125,'ДС факт при поликлинике'!$D$6:$JC$141,207,0)</f>
        <v>0</v>
      </c>
      <c r="VW125" s="2">
        <f>VLOOKUP($C125,'ДС факт при поликлинике'!$D$6:$JC$141,208,0)</f>
        <v>0</v>
      </c>
      <c r="VX125" s="2"/>
      <c r="VY125" s="2"/>
      <c r="VZ125" s="2">
        <f t="shared" si="2658"/>
        <v>0</v>
      </c>
      <c r="WA125" s="2">
        <f t="shared" si="2659"/>
        <v>0</v>
      </c>
      <c r="WB125" s="2">
        <f t="shared" si="2660"/>
        <v>0</v>
      </c>
      <c r="WC125" s="2">
        <f t="shared" si="1754"/>
        <v>0</v>
      </c>
      <c r="WD125" s="2">
        <f t="shared" si="1755"/>
        <v>0</v>
      </c>
      <c r="WE125" s="2">
        <f>план!CZ123</f>
        <v>0</v>
      </c>
      <c r="WF125" s="2">
        <f>план!DA123</f>
        <v>0</v>
      </c>
      <c r="WG125" s="2">
        <f t="shared" si="1756"/>
        <v>0</v>
      </c>
      <c r="WH125" s="2">
        <f t="shared" si="1757"/>
        <v>0</v>
      </c>
      <c r="WI125" s="2">
        <f>VLOOKUP($C125,'ДС факт при поликлинике'!$D$6:$JC$141,91,0)</f>
        <v>0</v>
      </c>
      <c r="WJ125" s="2">
        <f>VLOOKUP($C125,'ДС факт при поликлинике'!$D$6:$JC$141,92,0)</f>
        <v>0</v>
      </c>
      <c r="WK125" s="2">
        <f>VLOOKUP($C125,'ДС факт при поликлинике'!$D$6:$JC$141,93,0)</f>
        <v>0</v>
      </c>
      <c r="WL125" s="2">
        <f>VLOOKUP($C125,'ДС факт при поликлинике'!$D$6:$JC$141,94,0)</f>
        <v>0</v>
      </c>
      <c r="WM125" s="2">
        <f t="shared" si="2661"/>
        <v>0</v>
      </c>
      <c r="WN125" s="2">
        <f t="shared" si="2662"/>
        <v>0</v>
      </c>
      <c r="WO125" s="2">
        <f t="shared" si="2663"/>
        <v>0</v>
      </c>
      <c r="WP125" s="2">
        <f t="shared" si="1759"/>
        <v>0</v>
      </c>
      <c r="WQ125" s="2">
        <f t="shared" si="1760"/>
        <v>0</v>
      </c>
      <c r="WR125" s="2">
        <f>план!DB123</f>
        <v>0</v>
      </c>
      <c r="WS125" s="2">
        <f>план!DC123</f>
        <v>0</v>
      </c>
      <c r="WT125" s="2">
        <f t="shared" si="1761"/>
        <v>0</v>
      </c>
      <c r="WU125" s="2">
        <f t="shared" si="1762"/>
        <v>0</v>
      </c>
      <c r="WV125" s="2">
        <f>VLOOKUP($C125,'ДС факт при поликлинике'!$D$6:$JC$141,67,0)</f>
        <v>0</v>
      </c>
      <c r="WW125" s="2">
        <f>VLOOKUP($C125,'ДС факт при поликлинике'!$D$6:$JC$141,68,0)</f>
        <v>0</v>
      </c>
      <c r="WX125" s="2">
        <f>VLOOKUP($C125,'ДС факт при поликлинике'!$D$6:$JC$141,69,0)</f>
        <v>0</v>
      </c>
      <c r="WY125" s="2">
        <f>VLOOKUP($C125,'ДС факт при поликлинике'!$D$6:$JC$141,70,0)</f>
        <v>0</v>
      </c>
      <c r="WZ125" s="2">
        <f t="shared" si="2664"/>
        <v>0</v>
      </c>
      <c r="XA125" s="2">
        <f t="shared" si="2665"/>
        <v>0</v>
      </c>
      <c r="XB125" s="2">
        <f t="shared" si="2666"/>
        <v>0</v>
      </c>
      <c r="XC125" s="2">
        <f t="shared" si="1764"/>
        <v>0</v>
      </c>
      <c r="XD125" s="2">
        <f t="shared" si="1765"/>
        <v>0</v>
      </c>
      <c r="XE125" s="2">
        <f>план!DD123</f>
        <v>0</v>
      </c>
      <c r="XF125" s="2">
        <f>план!DE123</f>
        <v>0</v>
      </c>
      <c r="XG125" s="2">
        <f t="shared" si="1766"/>
        <v>0</v>
      </c>
      <c r="XH125" s="2">
        <f t="shared" si="1767"/>
        <v>0</v>
      </c>
      <c r="XI125" s="2">
        <f>VLOOKUP($C125,'ДС факт при поликлинике'!$D$6:$JC$141,111,0)</f>
        <v>0</v>
      </c>
      <c r="XJ125" s="2">
        <f>VLOOKUP($C125,'ДС факт при поликлинике'!$D$6:$JC$141,112,0)</f>
        <v>0</v>
      </c>
      <c r="XK125" s="2">
        <f>VLOOKUP($C125,'ДС факт при поликлинике'!$D$6:$JC$141,113,0)</f>
        <v>0</v>
      </c>
      <c r="XL125" s="2">
        <f>VLOOKUP($C125,'ДС факт при поликлинике'!$D$6:$JC$141,114,0)</f>
        <v>0</v>
      </c>
      <c r="XM125" s="2">
        <f t="shared" si="2667"/>
        <v>0</v>
      </c>
      <c r="XN125" s="2">
        <f t="shared" si="2668"/>
        <v>0</v>
      </c>
      <c r="XO125" s="2">
        <f t="shared" si="2669"/>
        <v>0</v>
      </c>
      <c r="XP125" s="2">
        <f t="shared" si="1768"/>
        <v>0</v>
      </c>
      <c r="XQ125" s="2">
        <f t="shared" si="1769"/>
        <v>0</v>
      </c>
      <c r="XR125" s="2">
        <f>план!DF123</f>
        <v>0</v>
      </c>
      <c r="XS125" s="2">
        <f>план!DG123</f>
        <v>0</v>
      </c>
      <c r="XT125" s="2">
        <f t="shared" si="1770"/>
        <v>0</v>
      </c>
      <c r="XU125" s="2">
        <f t="shared" si="1771"/>
        <v>0</v>
      </c>
      <c r="XV125" s="2">
        <f>VLOOKUP($C125,'ДС факт при поликлинике'!$D$6:$JC$141,87,0)</f>
        <v>0</v>
      </c>
      <c r="XW125" s="2">
        <f>VLOOKUP($C125,'ДС факт при поликлинике'!$D$6:$JC$141,88,0)</f>
        <v>0</v>
      </c>
      <c r="XX125" s="2">
        <f>VLOOKUP($C125,'ДС факт при поликлинике'!$D$6:$JC$141,89,0)</f>
        <v>0</v>
      </c>
      <c r="XY125" s="2">
        <f>VLOOKUP($C125,'ДС факт при поликлинике'!$D$6:$JC$141,90,0)</f>
        <v>0</v>
      </c>
      <c r="XZ125" s="2">
        <f t="shared" si="2670"/>
        <v>0</v>
      </c>
      <c r="YA125" s="2">
        <f t="shared" si="2671"/>
        <v>0</v>
      </c>
      <c r="YB125" s="2">
        <f t="shared" si="2672"/>
        <v>0</v>
      </c>
      <c r="YC125" s="2">
        <f t="shared" si="1773"/>
        <v>0</v>
      </c>
      <c r="YD125" s="2">
        <f t="shared" si="1774"/>
        <v>0</v>
      </c>
      <c r="YE125" s="2">
        <f>план!DH123</f>
        <v>0</v>
      </c>
      <c r="YF125" s="2">
        <f>план!DI123</f>
        <v>0</v>
      </c>
      <c r="YG125" s="2">
        <f t="shared" si="1775"/>
        <v>0</v>
      </c>
      <c r="YH125" s="2">
        <f t="shared" si="1776"/>
        <v>0</v>
      </c>
      <c r="YI125" s="2">
        <f>VLOOKUP($C125,'ДС факт при поликлинике'!$D$6:$JC$141,75,0)</f>
        <v>0</v>
      </c>
      <c r="YJ125" s="2">
        <f>VLOOKUP($C125,'ДС факт при поликлинике'!$D$6:$JC$141,76,0)</f>
        <v>0</v>
      </c>
      <c r="YK125" s="2">
        <f>VLOOKUP($C125,'ДС факт при поликлинике'!$D$6:$JC$141,77,0)</f>
        <v>0</v>
      </c>
      <c r="YL125" s="2">
        <f>VLOOKUP($C125,'ДС факт при поликлинике'!$D$6:$JC$141,78,0)</f>
        <v>0</v>
      </c>
      <c r="YM125" s="2">
        <f t="shared" si="2673"/>
        <v>0</v>
      </c>
      <c r="YN125" s="2">
        <f t="shared" si="2674"/>
        <v>0</v>
      </c>
      <c r="YO125" s="2">
        <f t="shared" si="2675"/>
        <v>0</v>
      </c>
      <c r="YP125" s="2">
        <f t="shared" si="1777"/>
        <v>0</v>
      </c>
      <c r="YQ125" s="2">
        <f t="shared" si="1778"/>
        <v>0</v>
      </c>
      <c r="YR125" s="2">
        <f>план!DJ123</f>
        <v>0</v>
      </c>
      <c r="YS125" s="2">
        <f>план!DK123</f>
        <v>0</v>
      </c>
      <c r="YT125" s="2">
        <f t="shared" si="1779"/>
        <v>0</v>
      </c>
      <c r="YU125" s="2">
        <f t="shared" si="1780"/>
        <v>0</v>
      </c>
      <c r="YV125" s="2">
        <f>VLOOKUP($C125,'ДС факт при поликлинике'!$D$6:$JC$141,71,0)</f>
        <v>0</v>
      </c>
      <c r="YW125" s="2">
        <f>VLOOKUP($C125,'ДС факт при поликлинике'!$D$6:$JC$141,72,0)</f>
        <v>0</v>
      </c>
      <c r="YX125" s="2">
        <f>VLOOKUP($C125,'ДС факт при поликлинике'!$D$6:$JC$141,73,0)</f>
        <v>0</v>
      </c>
      <c r="YY125" s="2">
        <f>VLOOKUP($C125,'ДС факт при поликлинике'!$D$6:$JC$141,74,0)</f>
        <v>0</v>
      </c>
      <c r="YZ125" s="2">
        <f t="shared" si="2676"/>
        <v>0</v>
      </c>
      <c r="ZA125" s="2">
        <f t="shared" si="2677"/>
        <v>0</v>
      </c>
      <c r="ZB125" s="2">
        <f t="shared" si="2678"/>
        <v>0</v>
      </c>
      <c r="ZC125" s="2">
        <f t="shared" si="1781"/>
        <v>0</v>
      </c>
      <c r="ZD125" s="2">
        <f t="shared" si="1782"/>
        <v>0</v>
      </c>
      <c r="ZE125" s="2">
        <f>план!DL123</f>
        <v>0</v>
      </c>
      <c r="ZF125" s="2">
        <f>план!DM123</f>
        <v>0</v>
      </c>
      <c r="ZG125" s="2">
        <f t="shared" si="1783"/>
        <v>0</v>
      </c>
      <c r="ZH125" s="2">
        <f t="shared" si="1784"/>
        <v>0</v>
      </c>
      <c r="ZI125" s="2">
        <f>VLOOKUP($C125,'ДС факт при поликлинике'!$D$6:$JC$141,103,0)</f>
        <v>0</v>
      </c>
      <c r="ZJ125" s="2">
        <f>VLOOKUP($C125,'ДС факт при поликлинике'!$D$6:$JC$141,104,0)</f>
        <v>0</v>
      </c>
      <c r="ZK125" s="2">
        <f>VLOOKUP($C125,'ДС факт при поликлинике'!$D$6:$JC$141,105,0)</f>
        <v>0</v>
      </c>
      <c r="ZL125" s="2">
        <f>VLOOKUP($C125,'ДС факт при поликлинике'!$D$6:$JC$141,106,0)</f>
        <v>0</v>
      </c>
      <c r="ZM125" s="2">
        <f t="shared" si="2679"/>
        <v>0</v>
      </c>
      <c r="ZN125" s="2">
        <f t="shared" si="2680"/>
        <v>0</v>
      </c>
      <c r="ZO125" s="2">
        <f t="shared" si="2681"/>
        <v>0</v>
      </c>
      <c r="ZP125" s="2">
        <f t="shared" si="1786"/>
        <v>0</v>
      </c>
      <c r="ZQ125" s="2">
        <f t="shared" si="1787"/>
        <v>0</v>
      </c>
      <c r="ZR125" s="2">
        <f>план!DN123</f>
        <v>0</v>
      </c>
      <c r="ZS125" s="2">
        <f>план!DO123</f>
        <v>0</v>
      </c>
      <c r="ZT125" s="2">
        <f t="shared" si="1788"/>
        <v>0</v>
      </c>
      <c r="ZU125" s="2">
        <f t="shared" si="1789"/>
        <v>0</v>
      </c>
      <c r="ZV125" s="2">
        <f>VLOOKUP($C125,'ДС факт при поликлинике'!$D$6:$JC$141,249,0)</f>
        <v>0</v>
      </c>
      <c r="ZW125" s="2">
        <f>VLOOKUP($C125,'ДС факт при поликлинике'!$D$6:$JC$141,250,0)</f>
        <v>0</v>
      </c>
      <c r="ZX125" s="2">
        <f>VLOOKUP($C125,'ДС факт при поликлинике'!$D$6:$JC$141,251,0)</f>
        <v>0</v>
      </c>
      <c r="ZY125" s="2">
        <f>VLOOKUP($C125,'ДС факт при поликлинике'!$D$6:$JC$141,252,0)</f>
        <v>0</v>
      </c>
      <c r="ZZ125" s="2">
        <f t="shared" si="2682"/>
        <v>0</v>
      </c>
      <c r="AAA125" s="2">
        <f t="shared" si="2683"/>
        <v>0</v>
      </c>
      <c r="AAB125" s="2">
        <f t="shared" si="2684"/>
        <v>0</v>
      </c>
      <c r="AAC125" s="2">
        <f t="shared" si="1791"/>
        <v>0</v>
      </c>
      <c r="AAD125" s="2">
        <f t="shared" si="1792"/>
        <v>0</v>
      </c>
      <c r="AAE125" s="2">
        <f>план!DP123</f>
        <v>0</v>
      </c>
      <c r="AAF125" s="2">
        <f>план!DQ123</f>
        <v>0</v>
      </c>
      <c r="AAG125" s="2">
        <f t="shared" si="1793"/>
        <v>0</v>
      </c>
      <c r="AAH125" s="2">
        <f t="shared" si="1794"/>
        <v>0</v>
      </c>
      <c r="AAI125" s="2">
        <f>VLOOKUP($C125,'ДС факт при поликлинике'!$D$6:$JC$141,115,0)</f>
        <v>0</v>
      </c>
      <c r="AAJ125" s="2">
        <f>VLOOKUP($C125,'ДС факт при поликлинике'!$D$6:$JC$141,116,0)</f>
        <v>0</v>
      </c>
      <c r="AAK125" s="2">
        <f>VLOOKUP($C125,'ДС факт при поликлинике'!$D$6:$JC$141,117,0)</f>
        <v>0</v>
      </c>
      <c r="AAL125" s="2">
        <f>VLOOKUP($C125,'ДС факт при поликлинике'!$D$6:$JC$141,118,0)</f>
        <v>0</v>
      </c>
      <c r="AAM125" s="2">
        <f t="shared" si="2685"/>
        <v>0</v>
      </c>
      <c r="AAN125" s="2">
        <f t="shared" si="2686"/>
        <v>0</v>
      </c>
      <c r="AAO125" s="2">
        <f t="shared" si="2687"/>
        <v>0</v>
      </c>
      <c r="AAP125" s="2">
        <f t="shared" si="1795"/>
        <v>0</v>
      </c>
      <c r="AAQ125" s="2">
        <f t="shared" si="1796"/>
        <v>0</v>
      </c>
      <c r="AAR125" s="2">
        <f>план!DR123</f>
        <v>0</v>
      </c>
      <c r="AAS125" s="2">
        <f>план!DS123</f>
        <v>0</v>
      </c>
      <c r="AAT125" s="2">
        <f t="shared" si="1797"/>
        <v>0</v>
      </c>
      <c r="AAU125" s="2">
        <f t="shared" si="1798"/>
        <v>0</v>
      </c>
      <c r="AAV125" s="2">
        <f>VLOOKUP($C125,'ДС факт при поликлинике'!$D$6:$JC$141,59,0)</f>
        <v>0</v>
      </c>
      <c r="AAW125" s="2">
        <f>VLOOKUP($C125,'ДС факт при поликлинике'!$D$6:$JC$141,60,0)</f>
        <v>0</v>
      </c>
      <c r="AAX125" s="2">
        <f>VLOOKUP($C125,'ДС факт при поликлинике'!$D$6:$JC$141,61,0)</f>
        <v>0</v>
      </c>
      <c r="AAY125" s="2">
        <f>VLOOKUP($C125,'ДС факт при поликлинике'!$D$6:$JC$141,62,0)</f>
        <v>0</v>
      </c>
      <c r="AAZ125" s="2">
        <f t="shared" si="2688"/>
        <v>0</v>
      </c>
      <c r="ABA125" s="2">
        <f t="shared" si="2689"/>
        <v>0</v>
      </c>
      <c r="ABB125" s="2">
        <f t="shared" si="2690"/>
        <v>0</v>
      </c>
      <c r="ABC125" s="2">
        <f t="shared" si="1800"/>
        <v>0</v>
      </c>
      <c r="ABD125" s="2">
        <f t="shared" si="1801"/>
        <v>0</v>
      </c>
      <c r="ABE125" s="2">
        <f>план!DT123</f>
        <v>0</v>
      </c>
      <c r="ABF125" s="2">
        <f>план!DU123</f>
        <v>0</v>
      </c>
      <c r="ABG125" s="2">
        <f t="shared" si="1802"/>
        <v>0</v>
      </c>
      <c r="ABH125" s="2">
        <f t="shared" si="1803"/>
        <v>0</v>
      </c>
      <c r="ABI125" s="2">
        <f>VLOOKUP($C125,'ДС факт при поликлинике'!$D$6:$JC$141,55,0)</f>
        <v>0</v>
      </c>
      <c r="ABJ125" s="2">
        <f>VLOOKUP($C125,'ДС факт при поликлинике'!$D$6:$JC$141,56,0)</f>
        <v>0</v>
      </c>
      <c r="ABK125" s="2">
        <f>VLOOKUP($C125,'ДС факт при поликлинике'!$D$6:$JC$141,57,0)</f>
        <v>0</v>
      </c>
      <c r="ABL125" s="2">
        <f>VLOOKUP($C125,'ДС факт при поликлинике'!$D$6:$JC$141,58,0)</f>
        <v>0</v>
      </c>
      <c r="ABM125" s="2">
        <f t="shared" si="2691"/>
        <v>0</v>
      </c>
      <c r="ABN125" s="2">
        <f t="shared" si="2692"/>
        <v>0</v>
      </c>
      <c r="ABO125" s="2">
        <f t="shared" si="2693"/>
        <v>0</v>
      </c>
      <c r="ABP125" s="2">
        <f t="shared" si="1805"/>
        <v>0</v>
      </c>
      <c r="ABQ125" s="2">
        <f t="shared" si="1806"/>
        <v>0</v>
      </c>
      <c r="ABR125" s="2">
        <f>план!DV123</f>
        <v>0</v>
      </c>
      <c r="ABS125" s="2">
        <f>план!DW123</f>
        <v>0</v>
      </c>
      <c r="ABT125" s="2">
        <f t="shared" si="1807"/>
        <v>0</v>
      </c>
      <c r="ABU125" s="2">
        <f t="shared" si="1808"/>
        <v>0</v>
      </c>
      <c r="ABV125" s="2">
        <f>VLOOKUP($C125,'ДС факт при поликлинике'!$D$6:$JC$141,83,0)</f>
        <v>0</v>
      </c>
      <c r="ABW125" s="2">
        <f>VLOOKUP($C125,'ДС факт при поликлинике'!$D$6:$JC$141,84,0)</f>
        <v>0</v>
      </c>
      <c r="ABX125" s="2">
        <f>VLOOKUP($C125,'ДС факт при поликлинике'!$D$6:$JC$141,85,0)</f>
        <v>0</v>
      </c>
      <c r="ABY125" s="2">
        <f>VLOOKUP($C125,'ДС факт при поликлинике'!$D$6:$JC$141,86,0)</f>
        <v>0</v>
      </c>
      <c r="ABZ125" s="2">
        <f t="shared" si="2694"/>
        <v>0</v>
      </c>
      <c r="ACA125" s="2">
        <f t="shared" si="2695"/>
        <v>0</v>
      </c>
      <c r="ACB125" s="2">
        <f t="shared" si="2696"/>
        <v>0</v>
      </c>
      <c r="ACC125" s="2">
        <f t="shared" si="1810"/>
        <v>0</v>
      </c>
      <c r="ACD125" s="2">
        <f t="shared" si="1811"/>
        <v>0</v>
      </c>
      <c r="ACE125" s="2">
        <f>план!DX123</f>
        <v>0</v>
      </c>
      <c r="ACF125" s="2">
        <f>план!DY123</f>
        <v>0</v>
      </c>
      <c r="ACG125" s="2">
        <f t="shared" si="1812"/>
        <v>0</v>
      </c>
      <c r="ACH125" s="2">
        <f t="shared" si="1813"/>
        <v>0</v>
      </c>
      <c r="ACI125" s="2">
        <f>VLOOKUP($C125,'ДС факт при поликлинике'!$D$6:$JC$141,35,0)</f>
        <v>0</v>
      </c>
      <c r="ACJ125" s="2">
        <f>VLOOKUP($C125,'ДС факт при поликлинике'!$D$6:$JC$141,36,0)</f>
        <v>0</v>
      </c>
      <c r="ACK125" s="2">
        <f>VLOOKUP($C125,'ДС факт при поликлинике'!$D$6:$JC$141,37,0)</f>
        <v>0</v>
      </c>
      <c r="ACL125" s="2">
        <f>VLOOKUP($C125,'ДС факт при поликлинике'!$D$6:$JC$141,38,0)</f>
        <v>0</v>
      </c>
      <c r="ACM125" s="2">
        <f t="shared" si="2697"/>
        <v>0</v>
      </c>
      <c r="ACN125" s="2">
        <f t="shared" si="2698"/>
        <v>0</v>
      </c>
      <c r="ACO125" s="2">
        <f t="shared" si="2699"/>
        <v>0</v>
      </c>
      <c r="ACP125" s="2">
        <f t="shared" si="1815"/>
        <v>0</v>
      </c>
      <c r="ACQ125" s="2">
        <f t="shared" si="1816"/>
        <v>0</v>
      </c>
      <c r="ACR125" s="2">
        <f>план!DZ123</f>
        <v>0</v>
      </c>
      <c r="ACS125" s="2">
        <f>план!EA123</f>
        <v>0</v>
      </c>
      <c r="ACT125" s="2">
        <f t="shared" si="1817"/>
        <v>0</v>
      </c>
      <c r="ACU125" s="2">
        <f t="shared" si="1818"/>
        <v>0</v>
      </c>
      <c r="ACV125" s="2">
        <f>VLOOKUP($C125,'ДС факт при поликлинике'!$D$6:$JC$141,151,0)</f>
        <v>0</v>
      </c>
      <c r="ACW125" s="2">
        <f>VLOOKUP($C125,'ДС факт при поликлинике'!$D$6:$JC$141,152,0)</f>
        <v>0</v>
      </c>
      <c r="ACX125" s="2">
        <f>VLOOKUP($C125,'ДС факт при поликлинике'!$D$6:$JC$141,153,0)</f>
        <v>0</v>
      </c>
      <c r="ACY125" s="2">
        <f>VLOOKUP($C125,'ДС факт при поликлинике'!$D$6:$JC$141,154,0)</f>
        <v>0</v>
      </c>
      <c r="ACZ125" s="2">
        <f t="shared" si="2700"/>
        <v>0</v>
      </c>
      <c r="ADA125" s="2">
        <f t="shared" si="2701"/>
        <v>0</v>
      </c>
      <c r="ADB125" s="2">
        <f t="shared" si="2702"/>
        <v>0</v>
      </c>
      <c r="ADC125" s="2">
        <f t="shared" si="1820"/>
        <v>0</v>
      </c>
      <c r="ADD125" s="2">
        <f t="shared" si="1821"/>
        <v>0</v>
      </c>
      <c r="ADE125" s="2">
        <f>план!EB123</f>
        <v>0</v>
      </c>
      <c r="ADF125" s="2">
        <f>план!EC123</f>
        <v>0</v>
      </c>
      <c r="ADG125" s="2">
        <f t="shared" si="1822"/>
        <v>0</v>
      </c>
      <c r="ADH125" s="2">
        <f t="shared" si="1823"/>
        <v>0</v>
      </c>
      <c r="ADI125" s="2">
        <f>VLOOKUP($C125,'ДС факт при поликлинике'!$D$6:$JC$141,123,0)</f>
        <v>0</v>
      </c>
      <c r="ADJ125" s="2">
        <f>VLOOKUP($C125,'ДС факт при поликлинике'!$D$6:$JC$141,124,0)</f>
        <v>0</v>
      </c>
      <c r="ADK125" s="2"/>
      <c r="ADL125" s="2"/>
      <c r="ADM125" s="2">
        <f t="shared" si="2703"/>
        <v>0</v>
      </c>
      <c r="ADN125" s="2">
        <f t="shared" si="2704"/>
        <v>0</v>
      </c>
      <c r="ADO125" s="2">
        <f t="shared" si="2705"/>
        <v>0</v>
      </c>
      <c r="ADP125" s="2">
        <f t="shared" si="1825"/>
        <v>0</v>
      </c>
      <c r="ADQ125" s="2">
        <f t="shared" si="1826"/>
        <v>0</v>
      </c>
      <c r="ADR125" s="2">
        <f>план!ED123</f>
        <v>0</v>
      </c>
      <c r="ADS125" s="2">
        <f>план!EE123</f>
        <v>0</v>
      </c>
      <c r="ADT125" s="2">
        <f t="shared" si="1827"/>
        <v>0</v>
      </c>
      <c r="ADU125" s="2">
        <f t="shared" si="1828"/>
        <v>0</v>
      </c>
      <c r="ADV125" s="2">
        <f>VLOOKUP($C125,'ДС факт при поликлинике'!$D$6:$JC$141,147,0)</f>
        <v>0</v>
      </c>
      <c r="ADW125" s="2">
        <f>VLOOKUP($C125,'ДС факт при поликлинике'!$D$6:$JC$141,148,0)</f>
        <v>0</v>
      </c>
      <c r="ADX125" s="2"/>
      <c r="ADY125" s="2"/>
      <c r="ADZ125" s="2">
        <f t="shared" si="2706"/>
        <v>0</v>
      </c>
      <c r="AEA125" s="2">
        <f t="shared" si="2707"/>
        <v>0</v>
      </c>
      <c r="AEB125" s="2">
        <f t="shared" si="2708"/>
        <v>0</v>
      </c>
      <c r="AEC125" s="2">
        <f t="shared" si="1830"/>
        <v>0</v>
      </c>
      <c r="AED125" s="2">
        <f t="shared" si="1831"/>
        <v>0</v>
      </c>
      <c r="AEE125" s="2">
        <f>план!EF123</f>
        <v>0</v>
      </c>
      <c r="AEF125" s="2">
        <f>план!EG123</f>
        <v>0</v>
      </c>
      <c r="AEG125" s="2">
        <f t="shared" si="1832"/>
        <v>0</v>
      </c>
      <c r="AEH125" s="2">
        <f t="shared" si="1833"/>
        <v>0</v>
      </c>
      <c r="AEI125" s="2">
        <f>VLOOKUP($C125,'ДС факт при поликлинике'!$D$6:$JC$141,155,0)</f>
        <v>0</v>
      </c>
      <c r="AEJ125" s="2">
        <f>VLOOKUP($C125,'ДС факт при поликлинике'!$D$6:$JC$141,156,0)</f>
        <v>0</v>
      </c>
      <c r="AEK125" s="2"/>
      <c r="AEL125" s="2"/>
      <c r="AEM125" s="2">
        <f t="shared" si="2709"/>
        <v>0</v>
      </c>
      <c r="AEN125" s="2">
        <f t="shared" si="2710"/>
        <v>0</v>
      </c>
      <c r="AEO125" s="2">
        <f t="shared" si="2711"/>
        <v>0</v>
      </c>
      <c r="AEP125" s="2">
        <f t="shared" si="1835"/>
        <v>0</v>
      </c>
      <c r="AEQ125" s="2">
        <f t="shared" si="1836"/>
        <v>0</v>
      </c>
      <c r="AER125" s="2">
        <f>план!EH123</f>
        <v>0</v>
      </c>
      <c r="AES125" s="2">
        <f>план!EI123</f>
        <v>0</v>
      </c>
      <c r="AET125" s="2">
        <f t="shared" si="1837"/>
        <v>0</v>
      </c>
      <c r="AEU125" s="2">
        <f t="shared" si="1838"/>
        <v>0</v>
      </c>
      <c r="AEV125" s="2">
        <f>VLOOKUP($C125,'ДС факт при поликлинике'!$D$6:$JC$141,15,0)</f>
        <v>0</v>
      </c>
      <c r="AEW125" s="2">
        <f>VLOOKUP($C125,'ДС факт при поликлинике'!$D$6:$JC$141,16,0)</f>
        <v>0</v>
      </c>
      <c r="AEX125" s="2">
        <f>VLOOKUP($C125,'ДС факт при поликлинике'!$D$6:$JC$141,17,0)</f>
        <v>0</v>
      </c>
      <c r="AEY125" s="2">
        <f>VLOOKUP($C125,'ДС факт при поликлинике'!$D$6:$JC$141,18,0)</f>
        <v>0</v>
      </c>
      <c r="AEZ125" s="2">
        <f t="shared" si="2712"/>
        <v>0</v>
      </c>
      <c r="AFA125" s="2">
        <f t="shared" si="2713"/>
        <v>0</v>
      </c>
      <c r="AFB125" s="2">
        <f t="shared" si="2714"/>
        <v>0</v>
      </c>
      <c r="AFC125" s="2">
        <f t="shared" si="1840"/>
        <v>0</v>
      </c>
      <c r="AFD125" s="2">
        <f t="shared" si="1841"/>
        <v>0</v>
      </c>
      <c r="AFE125" s="2">
        <f>план!EJ123</f>
        <v>0</v>
      </c>
      <c r="AFF125" s="2">
        <f>план!EK123</f>
        <v>0</v>
      </c>
      <c r="AFG125" s="2">
        <f t="shared" si="1842"/>
        <v>0</v>
      </c>
      <c r="AFH125" s="2">
        <f t="shared" si="1843"/>
        <v>0</v>
      </c>
      <c r="AFI125" s="2">
        <f>VLOOKUP($C125,'ДС факт при поликлинике'!$D$6:$JC$141,253,0)</f>
        <v>0</v>
      </c>
      <c r="AFJ125" s="2">
        <f>VLOOKUP($C125,'ДС факт при поликлинике'!$D$6:$JC$141,254,0)</f>
        <v>0</v>
      </c>
      <c r="AFK125" s="2"/>
      <c r="AFL125" s="2"/>
      <c r="AFM125" s="2">
        <f t="shared" si="2715"/>
        <v>0</v>
      </c>
      <c r="AFN125" s="2">
        <f t="shared" si="2716"/>
        <v>0</v>
      </c>
      <c r="AFO125" s="2">
        <f t="shared" si="2717"/>
        <v>0</v>
      </c>
      <c r="AFP125" s="2">
        <f t="shared" si="1845"/>
        <v>0</v>
      </c>
      <c r="AFQ125" s="2">
        <f t="shared" si="1846"/>
        <v>0</v>
      </c>
      <c r="AFR125" s="20">
        <f t="shared" si="2718"/>
        <v>308</v>
      </c>
      <c r="AFS125" s="20">
        <f t="shared" si="2719"/>
        <v>9094525.4399999995</v>
      </c>
      <c r="AFT125" s="20">
        <f t="shared" si="2720"/>
        <v>179.66666666666669</v>
      </c>
      <c r="AFU125" s="20">
        <f t="shared" si="2721"/>
        <v>5305139.84</v>
      </c>
      <c r="AFV125" s="20">
        <f t="shared" si="2722"/>
        <v>219</v>
      </c>
      <c r="AFW125" s="20">
        <f t="shared" si="2723"/>
        <v>6466561.9199999878</v>
      </c>
      <c r="AFX125" s="20">
        <f t="shared" si="2724"/>
        <v>388</v>
      </c>
      <c r="AFY125" s="20">
        <f t="shared" si="2725"/>
        <v>11456739.839999938</v>
      </c>
      <c r="AFZ125" s="20">
        <f t="shared" si="2726"/>
        <v>600.6</v>
      </c>
      <c r="AGA125" s="20">
        <f t="shared" si="2727"/>
        <v>350.35</v>
      </c>
      <c r="AGB125" s="20">
        <f t="shared" si="2728"/>
        <v>427.05</v>
      </c>
      <c r="AGC125" s="20">
        <f t="shared" si="2002"/>
        <v>39.333333333333314</v>
      </c>
      <c r="AGD125" s="20">
        <f t="shared" si="2003"/>
        <v>1161422.079999988</v>
      </c>
      <c r="AGE125" s="53">
        <f t="shared" si="2298"/>
        <v>1.2189239332096473</v>
      </c>
      <c r="AGF125" s="53">
        <f t="shared" si="2299"/>
        <v>1.2189239332096453</v>
      </c>
      <c r="AGG125" s="4">
        <f>VLOOKUP($C125,'ДС факт при поликлинике'!$D$6:$JA$139,257,0)</f>
        <v>388</v>
      </c>
      <c r="AGH125" s="76">
        <f>VLOOKUP($C125,'ДС факт при поликлинике'!$D$6:$JA$139,258,0)</f>
        <v>11456739.839999938</v>
      </c>
      <c r="AGI125" s="82">
        <f t="shared" si="1969"/>
        <v>0</v>
      </c>
      <c r="AGJ125" s="82">
        <f t="shared" si="1970"/>
        <v>0</v>
      </c>
    </row>
    <row r="126" spans="1:868" ht="30" x14ac:dyDescent="0.25">
      <c r="A126" s="112"/>
      <c r="B126" s="107">
        <v>89</v>
      </c>
      <c r="C126" s="211" t="s">
        <v>638</v>
      </c>
      <c r="D126" s="16" t="s">
        <v>264</v>
      </c>
      <c r="E126" s="17">
        <v>13520</v>
      </c>
      <c r="F126" s="18">
        <v>2.17</v>
      </c>
      <c r="G126" s="119"/>
      <c r="H126" s="17">
        <v>1</v>
      </c>
      <c r="I126" s="17"/>
      <c r="J126" s="17">
        <v>1.4</v>
      </c>
      <c r="K126" s="17">
        <v>1.68</v>
      </c>
      <c r="L126" s="17">
        <v>2.23</v>
      </c>
      <c r="M126" s="21">
        <v>2.57</v>
      </c>
      <c r="N126" s="2">
        <f>план!N124</f>
        <v>0</v>
      </c>
      <c r="O126" s="2">
        <f>план!O124</f>
        <v>0</v>
      </c>
      <c r="P126" s="2">
        <f t="shared" si="1848"/>
        <v>0</v>
      </c>
      <c r="Q126" s="2">
        <f t="shared" si="1849"/>
        <v>0</v>
      </c>
      <c r="R126" s="15">
        <f>VLOOKUP($C126,'ДС факт при поликлинике'!$D$6:$JC$139,31,0)</f>
        <v>0</v>
      </c>
      <c r="S126" s="15">
        <f>VLOOKUP($C126,'ДС факт при поликлинике'!$D$6:$JC$139,32,0)</f>
        <v>0</v>
      </c>
      <c r="T126" s="15">
        <f>VLOOKUP($C126,'ДС факт при поликлинике'!$D$6:$JC$139,33,0)</f>
        <v>0</v>
      </c>
      <c r="U126" s="15">
        <f>VLOOKUP($C126,'ДС факт при поликлинике'!$D$6:$JC$139,34,0)</f>
        <v>0</v>
      </c>
      <c r="V126" s="2">
        <f t="shared" si="2524"/>
        <v>0</v>
      </c>
      <c r="W126" s="2">
        <f t="shared" si="2525"/>
        <v>0</v>
      </c>
      <c r="X126" s="2">
        <f t="shared" si="2526"/>
        <v>0</v>
      </c>
      <c r="Y126" s="2">
        <f t="shared" si="2527"/>
        <v>0</v>
      </c>
      <c r="Z126" s="2">
        <f t="shared" si="2528"/>
        <v>0</v>
      </c>
      <c r="AA126" s="2">
        <f>план!P124</f>
        <v>0</v>
      </c>
      <c r="AB126" s="2">
        <f>план!Q124</f>
        <v>0</v>
      </c>
      <c r="AC126" s="2">
        <f t="shared" si="1542"/>
        <v>0</v>
      </c>
      <c r="AD126" s="2">
        <f t="shared" si="1543"/>
        <v>0</v>
      </c>
      <c r="AE126" s="15">
        <f>VLOOKUP($C126,'ДС факт при поликлинике'!$D$6:$JC$139,3,0)</f>
        <v>0</v>
      </c>
      <c r="AF126" s="15">
        <f>VLOOKUP($C126,'ДС факт при поликлинике'!$D$6:$JC$139,4,0)</f>
        <v>0</v>
      </c>
      <c r="AG126" s="15">
        <f>VLOOKUP($C126,'ДС факт при поликлинике'!$D$6:$JC$139,5,0)</f>
        <v>0</v>
      </c>
      <c r="AH126" s="15">
        <f>VLOOKUP($C126,'ДС факт при поликлинике'!$D$6:$JC$139,6,0)</f>
        <v>0</v>
      </c>
      <c r="AI126" s="2">
        <f t="shared" si="2529"/>
        <v>0</v>
      </c>
      <c r="AJ126" s="2">
        <f t="shared" si="2530"/>
        <v>0</v>
      </c>
      <c r="AK126" s="2">
        <f t="shared" si="2531"/>
        <v>0</v>
      </c>
      <c r="AL126" s="2">
        <f t="shared" si="1545"/>
        <v>0</v>
      </c>
      <c r="AM126" s="2">
        <f t="shared" si="1546"/>
        <v>0</v>
      </c>
      <c r="AN126" s="2">
        <f>план!R124</f>
        <v>0</v>
      </c>
      <c r="AO126" s="2">
        <f>план!S124</f>
        <v>0</v>
      </c>
      <c r="AP126" s="2">
        <f t="shared" si="1547"/>
        <v>0</v>
      </c>
      <c r="AQ126" s="2">
        <f t="shared" si="1548"/>
        <v>0</v>
      </c>
      <c r="AR126" s="2">
        <f>VLOOKUP($C126,'ДС факт при поликлинике'!$D$6:$JC$141,23,0)</f>
        <v>0</v>
      </c>
      <c r="AS126" s="2">
        <f>VLOOKUP($C126,'ДС факт при поликлинике'!$D$6:$JC$141,24,0)</f>
        <v>0</v>
      </c>
      <c r="AT126" s="2">
        <f>VLOOKUP($C126,'ДС факт при поликлинике'!$D$6:$JC$141,25,0)</f>
        <v>0</v>
      </c>
      <c r="AU126" s="2">
        <f>VLOOKUP($C126,'ДС факт при поликлинике'!$D$6:$JC$141,26,0)</f>
        <v>0</v>
      </c>
      <c r="AV126" s="2">
        <f t="shared" si="2532"/>
        <v>0</v>
      </c>
      <c r="AW126" s="2">
        <f t="shared" si="2533"/>
        <v>0</v>
      </c>
      <c r="AX126" s="2">
        <f t="shared" si="2534"/>
        <v>0</v>
      </c>
      <c r="AY126" s="2">
        <f t="shared" si="1550"/>
        <v>0</v>
      </c>
      <c r="AZ126" s="2">
        <f t="shared" si="1551"/>
        <v>0</v>
      </c>
      <c r="BA126" s="2"/>
      <c r="BB126" s="2"/>
      <c r="BC126" s="2">
        <f>план!T124</f>
        <v>0</v>
      </c>
      <c r="BD126" s="2">
        <f>план!U124</f>
        <v>0</v>
      </c>
      <c r="BE126" s="2">
        <f t="shared" si="1552"/>
        <v>0</v>
      </c>
      <c r="BF126" s="2">
        <f t="shared" si="1553"/>
        <v>0</v>
      </c>
      <c r="BG126" s="2">
        <f>VLOOKUP($C126,'ДС факт при поликлинике'!$D$6:$JC$141,7,0)</f>
        <v>0</v>
      </c>
      <c r="BH126" s="2">
        <f>VLOOKUP($C126,'ДС факт при поликлинике'!$D$6:$JC$141,8,0)</f>
        <v>0</v>
      </c>
      <c r="BI126" s="2">
        <f>VLOOKUP($C126,'ДС факт при поликлинике'!$D$6:$JC$141,9,0)</f>
        <v>0</v>
      </c>
      <c r="BJ126" s="2">
        <f>VLOOKUP($C126,'ДС факт при поликлинике'!$D$6:$JC$141,10,0)</f>
        <v>0</v>
      </c>
      <c r="BK126" s="2">
        <f t="shared" si="2535"/>
        <v>0</v>
      </c>
      <c r="BL126" s="2">
        <f t="shared" si="2536"/>
        <v>0</v>
      </c>
      <c r="BM126" s="2">
        <f t="shared" si="2537"/>
        <v>0</v>
      </c>
      <c r="BN126" s="2">
        <f t="shared" si="1555"/>
        <v>0</v>
      </c>
      <c r="BO126" s="2">
        <f t="shared" si="1556"/>
        <v>0</v>
      </c>
      <c r="BP126" s="2">
        <f>план!V124</f>
        <v>0</v>
      </c>
      <c r="BQ126" s="2">
        <f>план!W124</f>
        <v>0</v>
      </c>
      <c r="BR126" s="2">
        <f t="shared" si="1557"/>
        <v>0</v>
      </c>
      <c r="BS126" s="2">
        <f t="shared" si="1558"/>
        <v>0</v>
      </c>
      <c r="BT126" s="2">
        <f>VLOOKUP($C126,'ДС факт при поликлинике'!$D$6:$JC$141,27,0)</f>
        <v>0</v>
      </c>
      <c r="BU126" s="2">
        <f>VLOOKUP($C126,'ДС факт при поликлинике'!$D$6:$JC$141,28,0)</f>
        <v>0</v>
      </c>
      <c r="BV126" s="2">
        <f>VLOOKUP($C126,'ДС факт при поликлинике'!$D$6:$JC$141,29,0)</f>
        <v>0</v>
      </c>
      <c r="BW126" s="2">
        <f>VLOOKUP($C126,'ДС факт при поликлинике'!$D$6:$JC$141,30,0)</f>
        <v>0</v>
      </c>
      <c r="BX126" s="2">
        <f t="shared" si="2538"/>
        <v>0</v>
      </c>
      <c r="BY126" s="2">
        <f t="shared" si="2539"/>
        <v>0</v>
      </c>
      <c r="BZ126" s="2">
        <f t="shared" si="2540"/>
        <v>0</v>
      </c>
      <c r="CA126" s="2">
        <f t="shared" si="1559"/>
        <v>0</v>
      </c>
      <c r="CB126" s="2">
        <f t="shared" si="1560"/>
        <v>0</v>
      </c>
      <c r="CC126" s="2">
        <f>план!X124</f>
        <v>10</v>
      </c>
      <c r="CD126" s="2">
        <f>план!Y124</f>
        <v>410737.6</v>
      </c>
      <c r="CE126" s="2">
        <f t="shared" si="1561"/>
        <v>5.8333333333333339</v>
      </c>
      <c r="CF126" s="2">
        <f t="shared" si="1562"/>
        <v>239596.93333333332</v>
      </c>
      <c r="CG126" s="2">
        <f>VLOOKUP($C126,'ДС факт при поликлинике'!$D$6:$JC$141,51,0)</f>
        <v>14</v>
      </c>
      <c r="CH126" s="2">
        <f>VLOOKUP($C126,'ДС факт при поликлинике'!$D$6:$JC$141,52,0)</f>
        <v>575032.64</v>
      </c>
      <c r="CI126" s="2">
        <f>VLOOKUP($C126,'ДС факт при поликлинике'!$D$6:$JC$141,53,0)</f>
        <v>5</v>
      </c>
      <c r="CJ126" s="2">
        <f>VLOOKUP($C126,'ДС факт при поликлинике'!$D$6:$JC$141,54,0)</f>
        <v>205368.80000000002</v>
      </c>
      <c r="CK126" s="2">
        <f t="shared" si="2541"/>
        <v>21.7</v>
      </c>
      <c r="CL126" s="2">
        <f t="shared" si="2542"/>
        <v>12.658333333333335</v>
      </c>
      <c r="CM126" s="2">
        <f t="shared" si="2543"/>
        <v>30.38</v>
      </c>
      <c r="CN126" s="2">
        <f t="shared" si="1563"/>
        <v>8.1666666666666661</v>
      </c>
      <c r="CO126" s="2">
        <f t="shared" si="1564"/>
        <v>335435.70666666667</v>
      </c>
      <c r="CP126" s="2">
        <f>план!Z124</f>
        <v>0</v>
      </c>
      <c r="CQ126" s="2">
        <f>план!AA124</f>
        <v>0</v>
      </c>
      <c r="CR126" s="2">
        <f t="shared" si="1565"/>
        <v>0</v>
      </c>
      <c r="CS126" s="2">
        <f t="shared" si="1566"/>
        <v>0</v>
      </c>
      <c r="CT126" s="2">
        <f>VLOOKUP($C126,'ДС факт при поликлинике'!$D$6:$JC$141,235,0)</f>
        <v>0</v>
      </c>
      <c r="CU126" s="2">
        <f>VLOOKUP($C126,'ДС факт при поликлинике'!$D$6:$JC$141,236,0)</f>
        <v>0</v>
      </c>
      <c r="CV126" s="2">
        <f>VLOOKUP($C126,'ДС факт при поликлинике'!$D$6:$JC$141,237,0)</f>
        <v>0</v>
      </c>
      <c r="CW126" s="2">
        <f>VLOOKUP($C126,'ДС факт при поликлинике'!$D$6:$JC$141,238,0)</f>
        <v>0</v>
      </c>
      <c r="CX126" s="2">
        <f t="shared" si="2544"/>
        <v>0</v>
      </c>
      <c r="CY126" s="2">
        <f t="shared" si="2545"/>
        <v>0</v>
      </c>
      <c r="CZ126" s="2">
        <f t="shared" si="2546"/>
        <v>0</v>
      </c>
      <c r="DA126" s="2">
        <f t="shared" si="1567"/>
        <v>0</v>
      </c>
      <c r="DB126" s="2">
        <f t="shared" si="1568"/>
        <v>0</v>
      </c>
      <c r="DC126" s="2">
        <f>план!AB124</f>
        <v>0</v>
      </c>
      <c r="DD126" s="2">
        <f>план!AC124</f>
        <v>0</v>
      </c>
      <c r="DE126" s="2">
        <f t="shared" si="1569"/>
        <v>0</v>
      </c>
      <c r="DF126" s="2">
        <f t="shared" si="1570"/>
        <v>0</v>
      </c>
      <c r="DG126" s="2">
        <f>VLOOKUP($C126,'ДС факт при поликлинике'!$D$6:$JC$141,163,0)</f>
        <v>0</v>
      </c>
      <c r="DH126" s="2">
        <f>VLOOKUP($C126,'ДС факт при поликлинике'!$D$6:$JC$141,164,0)</f>
        <v>0</v>
      </c>
      <c r="DI126" s="2">
        <f>VLOOKUP($C126,'ДС факт при поликлинике'!$D$6:$JC$141,165,0)</f>
        <v>0</v>
      </c>
      <c r="DJ126" s="2">
        <f>VLOOKUP($C126,'ДС факт при поликлинике'!$D$6:$JC$141,166,0)</f>
        <v>0</v>
      </c>
      <c r="DK126" s="2">
        <f t="shared" si="2547"/>
        <v>0</v>
      </c>
      <c r="DL126" s="2">
        <f t="shared" si="2548"/>
        <v>0</v>
      </c>
      <c r="DM126" s="2">
        <f t="shared" si="2549"/>
        <v>0</v>
      </c>
      <c r="DN126" s="2">
        <f t="shared" si="1572"/>
        <v>0</v>
      </c>
      <c r="DO126" s="2">
        <f t="shared" si="1573"/>
        <v>0</v>
      </c>
      <c r="DP126" s="2">
        <f>план!AD124</f>
        <v>0</v>
      </c>
      <c r="DQ126" s="2">
        <f>план!AE124</f>
        <v>0</v>
      </c>
      <c r="DR126" s="2">
        <f t="shared" si="1574"/>
        <v>0</v>
      </c>
      <c r="DS126" s="2">
        <f t="shared" si="1575"/>
        <v>0</v>
      </c>
      <c r="DT126" s="2">
        <f>VLOOKUP($C126,'ДС факт при поликлинике'!$D$6:$JC$141,229,0)</f>
        <v>0</v>
      </c>
      <c r="DU126" s="2">
        <f>VLOOKUP($C126,'ДС факт при поликлинике'!$D$6:$JC$141,230,0)</f>
        <v>0</v>
      </c>
      <c r="DV126" s="2">
        <f>VLOOKUP($C126,'ДС факт при поликлинике'!$D$6:$JC$141,231,0)</f>
        <v>0</v>
      </c>
      <c r="DW126" s="2">
        <f>VLOOKUP($C126,'ДС факт при поликлинике'!$D$6:$JC$141,232,0)</f>
        <v>0</v>
      </c>
      <c r="DX126" s="2">
        <f t="shared" si="2550"/>
        <v>0</v>
      </c>
      <c r="DY126" s="2">
        <f t="shared" si="2551"/>
        <v>0</v>
      </c>
      <c r="DZ126" s="2">
        <f t="shared" si="2552"/>
        <v>0</v>
      </c>
      <c r="EA126" s="2">
        <f t="shared" si="1576"/>
        <v>0</v>
      </c>
      <c r="EB126" s="2">
        <f t="shared" si="1577"/>
        <v>0</v>
      </c>
      <c r="EC126" s="2"/>
      <c r="ED126" s="2"/>
      <c r="EE126" s="2">
        <f>план!AF124</f>
        <v>0</v>
      </c>
      <c r="EF126" s="2">
        <f>план!AG124</f>
        <v>0</v>
      </c>
      <c r="EG126" s="2">
        <f t="shared" si="1578"/>
        <v>0</v>
      </c>
      <c r="EH126" s="2">
        <f t="shared" si="1579"/>
        <v>0</v>
      </c>
      <c r="EI126" s="2">
        <f>VLOOKUP($C126,'ДС факт при поликлинике'!$D$6:$JC$141,239,0)</f>
        <v>0</v>
      </c>
      <c r="EJ126" s="2">
        <f>VLOOKUP($C126,'ДС факт при поликлинике'!$D$6:$JC$141,240,0)</f>
        <v>0</v>
      </c>
      <c r="EK126" s="2">
        <f>VLOOKUP($C126,'ДС факт при поликлинике'!$D$6:$JC$141,241,0)</f>
        <v>0</v>
      </c>
      <c r="EL126" s="2">
        <f>VLOOKUP($C126,'ДС факт при поликлинике'!$D$6:$JC$141,242,0)</f>
        <v>0</v>
      </c>
      <c r="EM126" s="2">
        <f t="shared" si="2553"/>
        <v>0</v>
      </c>
      <c r="EN126" s="2">
        <f t="shared" si="2554"/>
        <v>0</v>
      </c>
      <c r="EO126" s="2">
        <f t="shared" si="2555"/>
        <v>0</v>
      </c>
      <c r="EP126" s="2">
        <f t="shared" si="1581"/>
        <v>0</v>
      </c>
      <c r="EQ126" s="2">
        <f t="shared" si="1582"/>
        <v>0</v>
      </c>
      <c r="ER126" s="2">
        <f>план!AH124</f>
        <v>0</v>
      </c>
      <c r="ES126" s="2">
        <f>план!AI124</f>
        <v>0</v>
      </c>
      <c r="ET126" s="2">
        <f t="shared" si="1583"/>
        <v>0</v>
      </c>
      <c r="EU126" s="2">
        <f t="shared" si="1584"/>
        <v>0</v>
      </c>
      <c r="EV126" s="2">
        <f>VLOOKUP($C126,'ДС факт при поликлинике'!$D$6:$JC$141,11,0)</f>
        <v>0</v>
      </c>
      <c r="EW126" s="2">
        <f>VLOOKUP($C126,'ДС факт при поликлинике'!$D$6:$JC$141,12,0)</f>
        <v>0</v>
      </c>
      <c r="EX126" s="2">
        <f>VLOOKUP($C126,'ДС факт при поликлинике'!$D$6:$JC$141,13,0)</f>
        <v>0</v>
      </c>
      <c r="EY126" s="2">
        <f>VLOOKUP($C126,'ДС факт при поликлинике'!$D$6:$JC$141,14,0)</f>
        <v>0</v>
      </c>
      <c r="EZ126" s="2">
        <f t="shared" si="2556"/>
        <v>0</v>
      </c>
      <c r="FA126" s="2">
        <f t="shared" si="2557"/>
        <v>0</v>
      </c>
      <c r="FB126" s="2">
        <f t="shared" si="2558"/>
        <v>0</v>
      </c>
      <c r="FC126" s="2">
        <f t="shared" si="1586"/>
        <v>0</v>
      </c>
      <c r="FD126" s="2">
        <f t="shared" si="1587"/>
        <v>0</v>
      </c>
      <c r="FE126" s="2">
        <f>план!AJ124</f>
        <v>0</v>
      </c>
      <c r="FF126" s="2">
        <f>план!AK124</f>
        <v>0</v>
      </c>
      <c r="FG126" s="2">
        <f t="shared" si="1588"/>
        <v>0</v>
      </c>
      <c r="FH126" s="2">
        <f t="shared" si="1589"/>
        <v>0</v>
      </c>
      <c r="FI126" s="2">
        <f>VLOOKUP($C126,'ДС факт при поликлинике'!$D$6:$JC$141,243,0)</f>
        <v>0</v>
      </c>
      <c r="FJ126" s="2">
        <f>VLOOKUP($C126,'ДС факт при поликлинике'!$D$6:$JC$141,244,0)</f>
        <v>0</v>
      </c>
      <c r="FK126" s="2">
        <f>VLOOKUP($C126,'ДС факт при поликлинике'!$D$6:$JC$141,245,0)</f>
        <v>0</v>
      </c>
      <c r="FL126" s="2">
        <f>VLOOKUP($C126,'ДС факт при поликлинике'!$D$6:$JC$141,246,0)</f>
        <v>0</v>
      </c>
      <c r="FM126" s="2">
        <f t="shared" si="2559"/>
        <v>0</v>
      </c>
      <c r="FN126" s="2">
        <f t="shared" si="2560"/>
        <v>0</v>
      </c>
      <c r="FO126" s="2">
        <f t="shared" si="2561"/>
        <v>0</v>
      </c>
      <c r="FP126" s="2">
        <f t="shared" si="1591"/>
        <v>0</v>
      </c>
      <c r="FQ126" s="2">
        <f t="shared" si="1592"/>
        <v>0</v>
      </c>
      <c r="FR126" s="2">
        <f>план!AL124</f>
        <v>0</v>
      </c>
      <c r="FS126" s="2">
        <f>план!AM124</f>
        <v>0</v>
      </c>
      <c r="FT126" s="2">
        <f t="shared" si="1593"/>
        <v>0</v>
      </c>
      <c r="FU126" s="2">
        <f t="shared" si="1594"/>
        <v>0</v>
      </c>
      <c r="FV126" s="2">
        <f>VLOOKUP($C126,'ДС факт при поликлинике'!$D$6:$JC$141,197,0)</f>
        <v>0</v>
      </c>
      <c r="FW126" s="2">
        <f>VLOOKUP($C126,'ДС факт при поликлинике'!$D$6:$JC$141,198,0)</f>
        <v>0</v>
      </c>
      <c r="FX126" s="2">
        <f>VLOOKUP($C126,'ДС факт при поликлинике'!$D$6:$JC$141,199,0)</f>
        <v>0</v>
      </c>
      <c r="FY126" s="2">
        <f>VLOOKUP($C126,'ДС факт при поликлинике'!$D$6:$JC$141,200,0)</f>
        <v>0</v>
      </c>
      <c r="FZ126" s="2">
        <f t="shared" si="2562"/>
        <v>0</v>
      </c>
      <c r="GA126" s="2">
        <f t="shared" si="2563"/>
        <v>0</v>
      </c>
      <c r="GB126" s="2">
        <f t="shared" si="2564"/>
        <v>0</v>
      </c>
      <c r="GC126" s="2">
        <f t="shared" si="1596"/>
        <v>0</v>
      </c>
      <c r="GD126" s="2">
        <f t="shared" si="1597"/>
        <v>0</v>
      </c>
      <c r="GE126" s="2">
        <f>план!AN124</f>
        <v>0</v>
      </c>
      <c r="GF126" s="2">
        <f>план!AO124</f>
        <v>0</v>
      </c>
      <c r="GG126" s="2">
        <f t="shared" si="1598"/>
        <v>0</v>
      </c>
      <c r="GH126" s="2">
        <f t="shared" si="1599"/>
        <v>0</v>
      </c>
      <c r="GI126" s="2">
        <f>VLOOKUP($C126,'ДС факт при поликлинике'!$D$6:$JC$141,201,0)</f>
        <v>0</v>
      </c>
      <c r="GJ126" s="2">
        <f>VLOOKUP($C126,'ДС факт при поликлинике'!$D$6:$JC$141,202,0)</f>
        <v>0</v>
      </c>
      <c r="GK126" s="2">
        <f>VLOOKUP($C126,'ДС факт при поликлинике'!$D$6:$JC$141,203,0)</f>
        <v>0</v>
      </c>
      <c r="GL126" s="2">
        <f>VLOOKUP($C126,'ДС факт при поликлинике'!$D$6:$JC$141,204,0)</f>
        <v>0</v>
      </c>
      <c r="GM126" s="2">
        <f t="shared" si="2565"/>
        <v>0</v>
      </c>
      <c r="GN126" s="2">
        <f t="shared" si="2566"/>
        <v>0</v>
      </c>
      <c r="GO126" s="2">
        <f t="shared" si="2567"/>
        <v>0</v>
      </c>
      <c r="GP126" s="2">
        <f t="shared" si="1601"/>
        <v>0</v>
      </c>
      <c r="GQ126" s="2">
        <f t="shared" si="1602"/>
        <v>0</v>
      </c>
      <c r="GR126" s="2">
        <f>план!AP124</f>
        <v>0</v>
      </c>
      <c r="GS126" s="2">
        <f>план!AQ124</f>
        <v>0</v>
      </c>
      <c r="GT126" s="2">
        <f t="shared" si="1603"/>
        <v>0</v>
      </c>
      <c r="GU126" s="2">
        <f t="shared" si="1604"/>
        <v>0</v>
      </c>
      <c r="GV126" s="2">
        <f>VLOOKUP($C126,'ДС факт при поликлинике'!$D$6:$JC$141,171,0)</f>
        <v>0</v>
      </c>
      <c r="GW126" s="2">
        <f>VLOOKUP($C126,'ДС факт при поликлинике'!$D$6:$JC$141,172,0)</f>
        <v>0</v>
      </c>
      <c r="GX126" s="2">
        <f>VLOOKUP($C126,'ДС факт при поликлинике'!$D$6:$JC$141,173,0)</f>
        <v>0</v>
      </c>
      <c r="GY126" s="2">
        <f>VLOOKUP($C126,'ДС факт при поликлинике'!$D$6:$JC$141,174,0)</f>
        <v>0</v>
      </c>
      <c r="GZ126" s="2">
        <f t="shared" si="2568"/>
        <v>0</v>
      </c>
      <c r="HA126" s="2">
        <f t="shared" si="2569"/>
        <v>0</v>
      </c>
      <c r="HB126" s="2">
        <f t="shared" si="2570"/>
        <v>0</v>
      </c>
      <c r="HC126" s="2">
        <f t="shared" si="1606"/>
        <v>0</v>
      </c>
      <c r="HD126" s="2">
        <f t="shared" si="1607"/>
        <v>0</v>
      </c>
      <c r="HE126" s="2">
        <f>план!AR124</f>
        <v>0</v>
      </c>
      <c r="HF126" s="2">
        <f>план!AS124</f>
        <v>0</v>
      </c>
      <c r="HG126" s="2">
        <f t="shared" si="1608"/>
        <v>0</v>
      </c>
      <c r="HH126" s="2">
        <f t="shared" si="1609"/>
        <v>0</v>
      </c>
      <c r="HI126" s="2">
        <f>VLOOKUP($C126,'ДС факт при поликлинике'!$D$6:$JC$141,175,0)</f>
        <v>0</v>
      </c>
      <c r="HJ126" s="2">
        <f>VLOOKUP($C126,'ДС факт при поликлинике'!$D$6:$JC$141,176,0)</f>
        <v>0</v>
      </c>
      <c r="HK126" s="2">
        <f>VLOOKUP($C126,'ДС факт при поликлинике'!$D$6:$JC$141,177,0)</f>
        <v>0</v>
      </c>
      <c r="HL126" s="2">
        <f>VLOOKUP($C126,'ДС факт при поликлинике'!$D$6:$JC$141,178,0)</f>
        <v>0</v>
      </c>
      <c r="HM126" s="2">
        <f t="shared" si="2571"/>
        <v>0</v>
      </c>
      <c r="HN126" s="2">
        <f t="shared" si="2572"/>
        <v>0</v>
      </c>
      <c r="HO126" s="2">
        <f t="shared" si="2573"/>
        <v>0</v>
      </c>
      <c r="HP126" s="2">
        <f t="shared" si="1611"/>
        <v>0</v>
      </c>
      <c r="HQ126" s="2">
        <f t="shared" si="1612"/>
        <v>0</v>
      </c>
      <c r="HR126" s="2">
        <f>план!AT124</f>
        <v>0</v>
      </c>
      <c r="HS126" s="2">
        <f>план!AU124</f>
        <v>0</v>
      </c>
      <c r="HT126" s="2">
        <f t="shared" si="1613"/>
        <v>0</v>
      </c>
      <c r="HU126" s="2">
        <f t="shared" si="1614"/>
        <v>0</v>
      </c>
      <c r="HV126" s="2">
        <f>VLOOKUP($C126,'ДС факт при поликлинике'!$D$6:$JC$141,179,0)</f>
        <v>0</v>
      </c>
      <c r="HW126" s="2">
        <f>VLOOKUP($C126,'ДС факт при поликлинике'!$D$6:$JC$141,180,0)</f>
        <v>0</v>
      </c>
      <c r="HX126" s="2">
        <f>VLOOKUP($C126,'ДС факт при поликлинике'!$D$6:$JC$141,181,0)</f>
        <v>0</v>
      </c>
      <c r="HY126" s="2">
        <f>VLOOKUP($C126,'ДС факт при поликлинике'!$D$6:$JC$141,182,0)</f>
        <v>0</v>
      </c>
      <c r="HZ126" s="2">
        <f t="shared" si="2574"/>
        <v>0</v>
      </c>
      <c r="IA126" s="2">
        <f t="shared" si="2575"/>
        <v>0</v>
      </c>
      <c r="IB126" s="2">
        <f t="shared" si="2576"/>
        <v>0</v>
      </c>
      <c r="IC126" s="2">
        <f t="shared" si="1616"/>
        <v>0</v>
      </c>
      <c r="ID126" s="2">
        <f t="shared" si="1617"/>
        <v>0</v>
      </c>
      <c r="IE126" s="2">
        <f>план!AV124</f>
        <v>0</v>
      </c>
      <c r="IF126" s="2">
        <f>план!AW124</f>
        <v>0</v>
      </c>
      <c r="IG126" s="2">
        <f t="shared" si="1618"/>
        <v>0</v>
      </c>
      <c r="IH126" s="2">
        <f t="shared" si="1619"/>
        <v>0</v>
      </c>
      <c r="II126" s="2">
        <f>VLOOKUP($C126,'ДС факт при поликлинике'!$D$6:$JC$141,129,0)</f>
        <v>0</v>
      </c>
      <c r="IJ126" s="2">
        <f>VLOOKUP($C126,'ДС факт при поликлинике'!$D$6:$JC$141,130,0)</f>
        <v>0</v>
      </c>
      <c r="IK126" s="2">
        <f>VLOOKUP($C126,'ДС факт при поликлинике'!$D$6:$JC$141,131,0)</f>
        <v>0</v>
      </c>
      <c r="IL126" s="2">
        <f>VLOOKUP($C126,'ДС факт при поликлинике'!$D$6:$JC$141,132,0)</f>
        <v>0</v>
      </c>
      <c r="IM126" s="2">
        <f t="shared" si="2577"/>
        <v>0</v>
      </c>
      <c r="IN126" s="2">
        <f t="shared" si="2578"/>
        <v>0</v>
      </c>
      <c r="IO126" s="2">
        <f t="shared" si="2579"/>
        <v>0</v>
      </c>
      <c r="IP126" s="2">
        <f t="shared" si="1621"/>
        <v>0</v>
      </c>
      <c r="IQ126" s="2">
        <f t="shared" si="1622"/>
        <v>0</v>
      </c>
      <c r="IR126" s="2">
        <f>план!AX124</f>
        <v>0</v>
      </c>
      <c r="IS126" s="2">
        <f>план!AY124</f>
        <v>0</v>
      </c>
      <c r="IT126" s="2">
        <f t="shared" si="1623"/>
        <v>0</v>
      </c>
      <c r="IU126" s="2">
        <f t="shared" si="1624"/>
        <v>0</v>
      </c>
      <c r="IV126" s="2">
        <f>VLOOKUP($C126,'ДС факт при поликлинике'!$D$6:$JC$141,125,0)</f>
        <v>0</v>
      </c>
      <c r="IW126" s="2">
        <f>VLOOKUP($C126,'ДС факт при поликлинике'!$D$6:$JC$141,126,0)</f>
        <v>0</v>
      </c>
      <c r="IX126" s="2">
        <f>VLOOKUP($C126,'ДС факт при поликлинике'!$D$6:$JC$141,127,0)</f>
        <v>0</v>
      </c>
      <c r="IY126" s="2">
        <f>VLOOKUP($C126,'ДС факт при поликлинике'!$D$6:$JC$141,128,0)</f>
        <v>0</v>
      </c>
      <c r="IZ126" s="2">
        <f t="shared" si="2580"/>
        <v>0</v>
      </c>
      <c r="JA126" s="2">
        <f t="shared" si="2581"/>
        <v>0</v>
      </c>
      <c r="JB126" s="2">
        <f t="shared" si="2582"/>
        <v>0</v>
      </c>
      <c r="JC126" s="2">
        <f t="shared" si="1626"/>
        <v>0</v>
      </c>
      <c r="JD126" s="2">
        <f t="shared" si="1627"/>
        <v>0</v>
      </c>
      <c r="JE126" s="2">
        <f>план!AZ124</f>
        <v>0</v>
      </c>
      <c r="JF126" s="2">
        <f>план!BA124</f>
        <v>0</v>
      </c>
      <c r="JG126" s="2">
        <f t="shared" si="1628"/>
        <v>0</v>
      </c>
      <c r="JH126" s="2">
        <f t="shared" si="1629"/>
        <v>0</v>
      </c>
      <c r="JI126" s="2">
        <f>VLOOKUP($C126,'ДС факт при поликлинике'!$D$6:$JC$141,161,0)</f>
        <v>0</v>
      </c>
      <c r="JJ126" s="2">
        <f>VLOOKUP($C126,'ДС факт при поликлинике'!$D$6:$JC$141,162,0)</f>
        <v>0</v>
      </c>
      <c r="JK126" s="2"/>
      <c r="JL126" s="2"/>
      <c r="JM126" s="2">
        <f t="shared" si="2583"/>
        <v>0</v>
      </c>
      <c r="JN126" s="2">
        <f t="shared" si="2584"/>
        <v>0</v>
      </c>
      <c r="JO126" s="2">
        <f t="shared" si="2585"/>
        <v>0</v>
      </c>
      <c r="JP126" s="2">
        <f t="shared" si="1631"/>
        <v>0</v>
      </c>
      <c r="JQ126" s="2">
        <f t="shared" si="1632"/>
        <v>0</v>
      </c>
      <c r="JR126" s="2">
        <f>план!BB124</f>
        <v>0</v>
      </c>
      <c r="JS126" s="2">
        <f>план!BC124</f>
        <v>0</v>
      </c>
      <c r="JT126" s="2">
        <f t="shared" si="1633"/>
        <v>0</v>
      </c>
      <c r="JU126" s="2">
        <f t="shared" si="1634"/>
        <v>0</v>
      </c>
      <c r="JV126" s="2">
        <f>VLOOKUP($C126,'ДС факт при поликлинике'!$D$6:$JC$141,133,0)</f>
        <v>0</v>
      </c>
      <c r="JW126" s="2">
        <f>VLOOKUP($C126,'ДС факт при поликлинике'!$D$6:$JC$141,134,0)</f>
        <v>0</v>
      </c>
      <c r="JX126" s="2">
        <f>VLOOKUP($C126,'ДС факт при поликлинике'!$D$6:$JC$141,135,0)</f>
        <v>0</v>
      </c>
      <c r="JY126" s="2">
        <f>VLOOKUP($C126,'ДС факт при поликлинике'!$D$6:$JC$141,136,0)</f>
        <v>0</v>
      </c>
      <c r="JZ126" s="2">
        <f t="shared" si="2586"/>
        <v>0</v>
      </c>
      <c r="KA126" s="2">
        <f t="shared" si="2587"/>
        <v>0</v>
      </c>
      <c r="KB126" s="2">
        <f t="shared" si="2588"/>
        <v>0</v>
      </c>
      <c r="KC126" s="2">
        <f t="shared" si="1636"/>
        <v>0</v>
      </c>
      <c r="KD126" s="2">
        <f t="shared" si="1637"/>
        <v>0</v>
      </c>
      <c r="KE126" s="2">
        <f>план!BD124</f>
        <v>0</v>
      </c>
      <c r="KF126" s="2">
        <f>план!BE124</f>
        <v>0</v>
      </c>
      <c r="KG126" s="2">
        <f t="shared" si="1638"/>
        <v>0</v>
      </c>
      <c r="KH126" s="2">
        <f t="shared" si="1639"/>
        <v>0</v>
      </c>
      <c r="KI126" s="2">
        <f>VLOOKUP($C126,'ДС факт при поликлинике'!$D$6:$JC$141,137,0)</f>
        <v>0</v>
      </c>
      <c r="KJ126" s="2">
        <f>VLOOKUP($C126,'ДС факт при поликлинике'!$D$6:$JC$141,138,0)</f>
        <v>0</v>
      </c>
      <c r="KK126" s="2">
        <f>VLOOKUP($C126,'ДС факт при поликлинике'!$D$6:$JC$141,139,0)</f>
        <v>0</v>
      </c>
      <c r="KL126" s="2">
        <f>VLOOKUP($C126,'ДС факт при поликлинике'!$D$6:$JC$141,140,0)</f>
        <v>0</v>
      </c>
      <c r="KM126" s="2">
        <f t="shared" si="2589"/>
        <v>0</v>
      </c>
      <c r="KN126" s="2">
        <f t="shared" si="2590"/>
        <v>0</v>
      </c>
      <c r="KO126" s="2">
        <f t="shared" si="2591"/>
        <v>0</v>
      </c>
      <c r="KP126" s="2">
        <f t="shared" si="1641"/>
        <v>0</v>
      </c>
      <c r="KQ126" s="2">
        <f t="shared" si="1642"/>
        <v>0</v>
      </c>
      <c r="KR126" s="2">
        <f>план!BF124</f>
        <v>0</v>
      </c>
      <c r="KS126" s="2">
        <f>план!BG124</f>
        <v>0</v>
      </c>
      <c r="KT126" s="2">
        <f t="shared" si="1643"/>
        <v>0</v>
      </c>
      <c r="KU126" s="2">
        <f t="shared" si="1644"/>
        <v>0</v>
      </c>
      <c r="KV126" s="2">
        <f>VLOOKUP($C126,'ДС факт при поликлинике'!$D$6:$JC$141,141,0)</f>
        <v>0</v>
      </c>
      <c r="KW126" s="2">
        <f>VLOOKUP($C126,'ДС факт при поликлинике'!$D$6:$JC$141,142,0)</f>
        <v>0</v>
      </c>
      <c r="KX126" s="2"/>
      <c r="KY126" s="2"/>
      <c r="KZ126" s="2">
        <f t="shared" si="2592"/>
        <v>0</v>
      </c>
      <c r="LA126" s="2">
        <f t="shared" si="2593"/>
        <v>0</v>
      </c>
      <c r="LB126" s="2">
        <f t="shared" si="2594"/>
        <v>0</v>
      </c>
      <c r="LC126" s="2">
        <f t="shared" si="1646"/>
        <v>0</v>
      </c>
      <c r="LD126" s="2">
        <f t="shared" si="1647"/>
        <v>0</v>
      </c>
      <c r="LE126" s="2">
        <f>план!BH124</f>
        <v>0</v>
      </c>
      <c r="LF126" s="2">
        <f>план!BI124</f>
        <v>0</v>
      </c>
      <c r="LG126" s="2">
        <f t="shared" si="1648"/>
        <v>0</v>
      </c>
      <c r="LH126" s="2">
        <f t="shared" si="1649"/>
        <v>0</v>
      </c>
      <c r="LI126" s="2">
        <f>VLOOKUP($C126,'ДС факт при поликлинике'!$D$6:$JC$141,143,0)</f>
        <v>0</v>
      </c>
      <c r="LJ126" s="2">
        <f>VLOOKUP($C126,'ДС факт при поликлинике'!$D$6:$JC$141,144,0)</f>
        <v>0</v>
      </c>
      <c r="LK126" s="2"/>
      <c r="LL126" s="2"/>
      <c r="LM126" s="2">
        <f t="shared" si="2595"/>
        <v>0</v>
      </c>
      <c r="LN126" s="2">
        <f t="shared" si="2596"/>
        <v>0</v>
      </c>
      <c r="LO126" s="2">
        <f t="shared" si="2597"/>
        <v>0</v>
      </c>
      <c r="LP126" s="2">
        <f t="shared" si="1651"/>
        <v>0</v>
      </c>
      <c r="LQ126" s="2">
        <f t="shared" si="1652"/>
        <v>0</v>
      </c>
      <c r="LR126" s="2">
        <f>план!BJ124</f>
        <v>0</v>
      </c>
      <c r="LS126" s="2">
        <f>план!BK124</f>
        <v>0</v>
      </c>
      <c r="LT126" s="2">
        <f t="shared" si="1653"/>
        <v>0</v>
      </c>
      <c r="LU126" s="2">
        <f t="shared" si="1654"/>
        <v>0</v>
      </c>
      <c r="LV126" s="2">
        <f>VLOOKUP($C126,'ДС факт при поликлинике'!$D$6:$JC$141,145,0)</f>
        <v>0</v>
      </c>
      <c r="LW126" s="2">
        <f>VLOOKUP($C126,'ДС факт при поликлинике'!$D$6:$JC$141,146,0)</f>
        <v>0</v>
      </c>
      <c r="LX126" s="2"/>
      <c r="LY126" s="2"/>
      <c r="LZ126" s="2">
        <f t="shared" si="2598"/>
        <v>0</v>
      </c>
      <c r="MA126" s="2">
        <f t="shared" si="2599"/>
        <v>0</v>
      </c>
      <c r="MB126" s="2">
        <f t="shared" si="2600"/>
        <v>0</v>
      </c>
      <c r="MC126" s="2">
        <f t="shared" si="1656"/>
        <v>0</v>
      </c>
      <c r="MD126" s="2">
        <f t="shared" si="1657"/>
        <v>0</v>
      </c>
      <c r="ME126" s="2">
        <f>план!BL124</f>
        <v>0</v>
      </c>
      <c r="MF126" s="2">
        <f>план!BM124</f>
        <v>0</v>
      </c>
      <c r="MG126" s="2">
        <f t="shared" si="1658"/>
        <v>0</v>
      </c>
      <c r="MH126" s="2">
        <f t="shared" si="1659"/>
        <v>0</v>
      </c>
      <c r="MI126" s="2">
        <f>VLOOKUP($C126,'ДС факт при поликлинике'!$D$6:$JC$141,183,0)</f>
        <v>0</v>
      </c>
      <c r="MJ126" s="2">
        <f>VLOOKUP($C126,'ДС факт при поликлинике'!$D$6:$JC$141,184,0)</f>
        <v>0</v>
      </c>
      <c r="MK126" s="2">
        <f>VLOOKUP($C126,'ДС факт при поликлинике'!$D$6:$JC$141,185,0)</f>
        <v>0</v>
      </c>
      <c r="ML126" s="2">
        <f>VLOOKUP($C126,'ДС факт при поликлинике'!$D$6:$JC$141,186,0)</f>
        <v>0</v>
      </c>
      <c r="MM126" s="2">
        <f t="shared" si="2601"/>
        <v>0</v>
      </c>
      <c r="MN126" s="2">
        <f t="shared" si="2602"/>
        <v>0</v>
      </c>
      <c r="MO126" s="2">
        <f t="shared" si="2603"/>
        <v>0</v>
      </c>
      <c r="MP126" s="2">
        <f t="shared" si="1661"/>
        <v>0</v>
      </c>
      <c r="MQ126" s="2">
        <f t="shared" si="1662"/>
        <v>0</v>
      </c>
      <c r="MR126" s="2">
        <f>план!BN124</f>
        <v>0</v>
      </c>
      <c r="MS126" s="2">
        <f>план!BO124</f>
        <v>0</v>
      </c>
      <c r="MT126" s="2">
        <f t="shared" si="1663"/>
        <v>0</v>
      </c>
      <c r="MU126" s="2">
        <f t="shared" si="1664"/>
        <v>0</v>
      </c>
      <c r="MV126" s="2">
        <f>VLOOKUP($C126,'ДС факт при поликлинике'!$D$6:$JC$141,187,0)</f>
        <v>0</v>
      </c>
      <c r="MW126" s="2">
        <f>VLOOKUP($C126,'ДС факт при поликлинике'!$D$6:$JC$141,188,0)</f>
        <v>0</v>
      </c>
      <c r="MX126" s="2"/>
      <c r="MY126" s="2"/>
      <c r="MZ126" s="2">
        <f t="shared" si="2604"/>
        <v>0</v>
      </c>
      <c r="NA126" s="2">
        <f t="shared" si="2605"/>
        <v>0</v>
      </c>
      <c r="NB126" s="2">
        <f t="shared" si="2606"/>
        <v>0</v>
      </c>
      <c r="NC126" s="2">
        <f t="shared" si="1666"/>
        <v>0</v>
      </c>
      <c r="ND126" s="2">
        <f t="shared" si="1667"/>
        <v>0</v>
      </c>
      <c r="NE126" s="2">
        <f>план!BP124</f>
        <v>0</v>
      </c>
      <c r="NF126" s="2">
        <f>план!BQ124</f>
        <v>0</v>
      </c>
      <c r="NG126" s="2">
        <f t="shared" si="1668"/>
        <v>0</v>
      </c>
      <c r="NH126" s="2">
        <f t="shared" si="1669"/>
        <v>0</v>
      </c>
      <c r="NI126" s="2">
        <f>VLOOKUP($C126,'ДС факт при поликлинике'!$D$6:$JC$141,189,0)</f>
        <v>0</v>
      </c>
      <c r="NJ126" s="2">
        <f>VLOOKUP($C126,'ДС факт при поликлинике'!$D$6:$JC$141,190,0)</f>
        <v>0</v>
      </c>
      <c r="NK126" s="2"/>
      <c r="NL126" s="2"/>
      <c r="NM126" s="2">
        <f t="shared" si="2607"/>
        <v>0</v>
      </c>
      <c r="NN126" s="2">
        <f t="shared" si="2608"/>
        <v>0</v>
      </c>
      <c r="NO126" s="2">
        <f t="shared" si="2609"/>
        <v>0</v>
      </c>
      <c r="NP126" s="2">
        <f t="shared" si="1671"/>
        <v>0</v>
      </c>
      <c r="NQ126" s="2">
        <f t="shared" si="1672"/>
        <v>0</v>
      </c>
      <c r="NR126" s="2">
        <f>план!BR124</f>
        <v>0</v>
      </c>
      <c r="NS126" s="2">
        <f>план!BS124</f>
        <v>0</v>
      </c>
      <c r="NT126" s="2">
        <f t="shared" si="1673"/>
        <v>0</v>
      </c>
      <c r="NU126" s="2">
        <f t="shared" si="1674"/>
        <v>0</v>
      </c>
      <c r="NV126" s="2">
        <f>VLOOKUP($C126,'ДС факт при поликлинике'!$D$6:$JC$141,191,0)</f>
        <v>0</v>
      </c>
      <c r="NW126" s="2">
        <f>VLOOKUP($C126,'ДС факт при поликлинике'!$D$6:$JC$141,192,0)</f>
        <v>0</v>
      </c>
      <c r="NX126" s="2"/>
      <c r="NY126" s="2"/>
      <c r="NZ126" s="2">
        <f t="shared" si="2610"/>
        <v>0</v>
      </c>
      <c r="OA126" s="2">
        <f t="shared" si="2611"/>
        <v>0</v>
      </c>
      <c r="OB126" s="2">
        <f t="shared" si="2612"/>
        <v>0</v>
      </c>
      <c r="OC126" s="2">
        <f t="shared" si="1676"/>
        <v>0</v>
      </c>
      <c r="OD126" s="2">
        <f t="shared" si="1677"/>
        <v>0</v>
      </c>
      <c r="OE126" s="2">
        <f>план!BT124</f>
        <v>0</v>
      </c>
      <c r="OF126" s="2">
        <f>план!BU124</f>
        <v>0</v>
      </c>
      <c r="OG126" s="2">
        <f t="shared" si="1678"/>
        <v>0</v>
      </c>
      <c r="OH126" s="2">
        <f t="shared" si="1679"/>
        <v>0</v>
      </c>
      <c r="OI126" s="2">
        <f>VLOOKUP($C126,'ДС факт при поликлинике'!$D$6:$JC$141,149,0)</f>
        <v>0</v>
      </c>
      <c r="OJ126" s="2">
        <f>VLOOKUP($C126,'ДС факт при поликлинике'!$D$6:$JC$141,150,0)</f>
        <v>0</v>
      </c>
      <c r="OK126" s="2"/>
      <c r="OL126" s="2"/>
      <c r="OM126" s="2">
        <f t="shared" si="2613"/>
        <v>0</v>
      </c>
      <c r="ON126" s="2">
        <f t="shared" si="2614"/>
        <v>0</v>
      </c>
      <c r="OO126" s="2">
        <f t="shared" si="2615"/>
        <v>0</v>
      </c>
      <c r="OP126" s="2">
        <f t="shared" si="1681"/>
        <v>0</v>
      </c>
      <c r="OQ126" s="2">
        <f t="shared" si="1682"/>
        <v>0</v>
      </c>
      <c r="OR126" s="2">
        <f>план!BV124</f>
        <v>0</v>
      </c>
      <c r="OS126" s="2">
        <f>план!BW124</f>
        <v>0</v>
      </c>
      <c r="OT126" s="2">
        <f t="shared" si="1683"/>
        <v>0</v>
      </c>
      <c r="OU126" s="2">
        <f t="shared" si="1684"/>
        <v>0</v>
      </c>
      <c r="OV126" s="2">
        <f>VLOOKUP($C126,'ДС факт при поликлинике'!$D$6:$JC$141,247,0)</f>
        <v>0</v>
      </c>
      <c r="OW126" s="2">
        <f>VLOOKUP($C126,'ДС факт при поликлинике'!$D$6:$JC$141,248,0)</f>
        <v>0</v>
      </c>
      <c r="OX126" s="2"/>
      <c r="OY126" s="2"/>
      <c r="OZ126" s="2">
        <f t="shared" si="2616"/>
        <v>0</v>
      </c>
      <c r="PA126" s="2">
        <f t="shared" si="2617"/>
        <v>0</v>
      </c>
      <c r="PB126" s="2">
        <f t="shared" si="2618"/>
        <v>0</v>
      </c>
      <c r="PC126" s="2">
        <f t="shared" si="1686"/>
        <v>0</v>
      </c>
      <c r="PD126" s="2">
        <f t="shared" si="1687"/>
        <v>0</v>
      </c>
      <c r="PE126" s="2">
        <f>план!BX124</f>
        <v>0</v>
      </c>
      <c r="PF126" s="2">
        <f>план!BY124</f>
        <v>0</v>
      </c>
      <c r="PG126" s="2">
        <f t="shared" si="1688"/>
        <v>0</v>
      </c>
      <c r="PH126" s="2">
        <f t="shared" si="1689"/>
        <v>0</v>
      </c>
      <c r="PI126" s="2">
        <f>VLOOKUP($C126,'ДС факт при поликлинике'!$D$6:$JC$141,95,0)</f>
        <v>0</v>
      </c>
      <c r="PJ126" s="2">
        <f>VLOOKUP($C126,'ДС факт при поликлинике'!$D$6:$JC$141,96,0)</f>
        <v>0</v>
      </c>
      <c r="PK126" s="2">
        <f>VLOOKUP($C126,'ДС факт при поликлинике'!$D$6:$JC$141,97,0)</f>
        <v>0</v>
      </c>
      <c r="PL126" s="2">
        <f>VLOOKUP($C126,'ДС факт при поликлинике'!$D$6:$JC$141,98,0)</f>
        <v>0</v>
      </c>
      <c r="PM126" s="2">
        <f t="shared" si="2619"/>
        <v>0</v>
      </c>
      <c r="PN126" s="2">
        <f t="shared" si="2620"/>
        <v>0</v>
      </c>
      <c r="PO126" s="2">
        <f t="shared" si="2621"/>
        <v>0</v>
      </c>
      <c r="PP126" s="2">
        <f t="shared" si="1691"/>
        <v>0</v>
      </c>
      <c r="PQ126" s="2">
        <f t="shared" si="1692"/>
        <v>0</v>
      </c>
      <c r="PR126" s="2">
        <f>план!BZ124</f>
        <v>0</v>
      </c>
      <c r="PS126" s="2">
        <f>план!CA124</f>
        <v>0</v>
      </c>
      <c r="PT126" s="2">
        <f t="shared" si="1693"/>
        <v>0</v>
      </c>
      <c r="PU126" s="2">
        <f t="shared" si="1694"/>
        <v>0</v>
      </c>
      <c r="PV126" s="2">
        <f>VLOOKUP($C126,'ДС факт при поликлинике'!$D$6:$JC$141,99,0)</f>
        <v>0</v>
      </c>
      <c r="PW126" s="2">
        <f>VLOOKUP($C126,'ДС факт при поликлинике'!$D$6:$JC$141,100,0)</f>
        <v>0</v>
      </c>
      <c r="PX126" s="2">
        <f>VLOOKUP($C126,'ДС факт при поликлинике'!$D$6:$JC$141,101,0)</f>
        <v>0</v>
      </c>
      <c r="PY126" s="2">
        <f>VLOOKUP($C126,'ДС факт при поликлинике'!$D$6:$JC$141,102,0)</f>
        <v>0</v>
      </c>
      <c r="PZ126" s="2">
        <f t="shared" si="2622"/>
        <v>0</v>
      </c>
      <c r="QA126" s="2">
        <f t="shared" si="2623"/>
        <v>0</v>
      </c>
      <c r="QB126" s="2">
        <f t="shared" si="2624"/>
        <v>0</v>
      </c>
      <c r="QC126" s="2">
        <f t="shared" si="1696"/>
        <v>0</v>
      </c>
      <c r="QD126" s="2">
        <f t="shared" si="1697"/>
        <v>0</v>
      </c>
      <c r="QE126" s="2">
        <f>план!CB124</f>
        <v>0</v>
      </c>
      <c r="QF126" s="2">
        <f>план!CC124</f>
        <v>0</v>
      </c>
      <c r="QG126" s="2">
        <f t="shared" si="1698"/>
        <v>0</v>
      </c>
      <c r="QH126" s="2">
        <f t="shared" si="1699"/>
        <v>0</v>
      </c>
      <c r="QI126" s="2">
        <f>VLOOKUP($C126,'ДС факт при поликлинике'!$D$6:$JC$141,63,0)</f>
        <v>0</v>
      </c>
      <c r="QJ126" s="2">
        <f>VLOOKUP($C126,'ДС факт при поликлинике'!$D$6:$JC$141,64,0)</f>
        <v>0</v>
      </c>
      <c r="QK126" s="2">
        <f>VLOOKUP($C126,'ДС факт при поликлинике'!$D$6:$JC$141,65,0)</f>
        <v>0</v>
      </c>
      <c r="QL126" s="2">
        <f>VLOOKUP($C126,'ДС факт при поликлинике'!$D$6:$JC$141,66,0)</f>
        <v>0</v>
      </c>
      <c r="QM126" s="2">
        <f t="shared" si="2625"/>
        <v>0</v>
      </c>
      <c r="QN126" s="2">
        <f t="shared" si="2626"/>
        <v>0</v>
      </c>
      <c r="QO126" s="2">
        <f t="shared" si="2627"/>
        <v>0</v>
      </c>
      <c r="QP126" s="2">
        <f t="shared" si="1701"/>
        <v>0</v>
      </c>
      <c r="QQ126" s="2">
        <f t="shared" si="1702"/>
        <v>0</v>
      </c>
      <c r="QR126" s="2">
        <f>план!CD124</f>
        <v>0</v>
      </c>
      <c r="QS126" s="2">
        <f>план!CE124</f>
        <v>0</v>
      </c>
      <c r="QT126" s="2">
        <f t="shared" si="1703"/>
        <v>0</v>
      </c>
      <c r="QU126" s="2">
        <f t="shared" si="1704"/>
        <v>0</v>
      </c>
      <c r="QV126" s="2">
        <f>VLOOKUP($C126,'ДС факт при поликлинике'!$D$6:$JC$141,107,0)</f>
        <v>0</v>
      </c>
      <c r="QW126" s="2">
        <f>VLOOKUP($C126,'ДС факт при поликлинике'!$D$6:$JC$141,108,0)</f>
        <v>0</v>
      </c>
      <c r="QX126" s="2">
        <f>VLOOKUP($C126,'ДС факт при поликлинике'!$D$6:$JC$141,109,0)</f>
        <v>0</v>
      </c>
      <c r="QY126" s="2">
        <f>VLOOKUP($C126,'ДС факт при поликлинике'!$D$6:$JC$141,110,0)</f>
        <v>0</v>
      </c>
      <c r="QZ126" s="2">
        <f t="shared" si="2628"/>
        <v>0</v>
      </c>
      <c r="RA126" s="2">
        <f t="shared" si="2629"/>
        <v>0</v>
      </c>
      <c r="RB126" s="2">
        <f t="shared" si="2630"/>
        <v>0</v>
      </c>
      <c r="RC126" s="2">
        <f t="shared" si="1706"/>
        <v>0</v>
      </c>
      <c r="RD126" s="2">
        <f t="shared" si="1707"/>
        <v>0</v>
      </c>
      <c r="RE126" s="2">
        <f>план!CF124</f>
        <v>0</v>
      </c>
      <c r="RF126" s="2">
        <f>план!CG124</f>
        <v>0</v>
      </c>
      <c r="RG126" s="2">
        <f t="shared" si="1708"/>
        <v>0</v>
      </c>
      <c r="RH126" s="2">
        <f t="shared" si="1709"/>
        <v>0</v>
      </c>
      <c r="RI126" s="2">
        <f>VLOOKUP($C126,'ДС факт при поликлинике'!$D$6:$JC$141,79,0)</f>
        <v>0</v>
      </c>
      <c r="RJ126" s="2">
        <f>VLOOKUP($C126,'ДС факт при поликлинике'!$D$6:$JC$141,80,0)</f>
        <v>0</v>
      </c>
      <c r="RK126" s="2">
        <f>VLOOKUP($C126,'ДС факт при поликлинике'!$D$6:$JC$141,81,0)</f>
        <v>0</v>
      </c>
      <c r="RL126" s="2">
        <f>VLOOKUP($C126,'ДС факт при поликлинике'!$D$6:$JC$141,82,0)</f>
        <v>0</v>
      </c>
      <c r="RM126" s="2">
        <f t="shared" si="2631"/>
        <v>0</v>
      </c>
      <c r="RN126" s="2">
        <f t="shared" si="2632"/>
        <v>0</v>
      </c>
      <c r="RO126" s="2">
        <f t="shared" si="2633"/>
        <v>0</v>
      </c>
      <c r="RP126" s="2">
        <f t="shared" si="1711"/>
        <v>0</v>
      </c>
      <c r="RQ126" s="2">
        <f t="shared" si="1712"/>
        <v>0</v>
      </c>
      <c r="RR126" s="2">
        <f>план!CH124</f>
        <v>0</v>
      </c>
      <c r="RS126" s="2">
        <f>план!CI124</f>
        <v>0</v>
      </c>
      <c r="RT126" s="2">
        <f t="shared" si="1713"/>
        <v>0</v>
      </c>
      <c r="RU126" s="2">
        <f t="shared" si="1714"/>
        <v>0</v>
      </c>
      <c r="RV126" s="2">
        <f>VLOOKUP($C126,'ДС факт при поликлинике'!$D$6:$JC$141,119,0)</f>
        <v>0</v>
      </c>
      <c r="RW126" s="2">
        <f>VLOOKUP($C126,'ДС факт при поликлинике'!$D$6:$JC$141,120,0)</f>
        <v>0</v>
      </c>
      <c r="RX126" s="2">
        <f>VLOOKUP($C126,'ДС факт при поликлинике'!$D$6:$JC$141,121,0)</f>
        <v>0</v>
      </c>
      <c r="RY126" s="2">
        <f>VLOOKUP($C126,'ДС факт при поликлинике'!$D$6:$JC$141,122,0)</f>
        <v>0</v>
      </c>
      <c r="RZ126" s="2">
        <f t="shared" si="2634"/>
        <v>0</v>
      </c>
      <c r="SA126" s="2">
        <f t="shared" si="2635"/>
        <v>0</v>
      </c>
      <c r="SB126" s="2">
        <f t="shared" si="2636"/>
        <v>0</v>
      </c>
      <c r="SC126" s="2">
        <f t="shared" si="1716"/>
        <v>0</v>
      </c>
      <c r="SD126" s="2">
        <f t="shared" si="1717"/>
        <v>0</v>
      </c>
      <c r="SE126" s="2">
        <f>план!CJ124</f>
        <v>0</v>
      </c>
      <c r="SF126" s="2">
        <f>план!CK124</f>
        <v>0</v>
      </c>
      <c r="SG126" s="2">
        <f t="shared" si="1718"/>
        <v>0</v>
      </c>
      <c r="SH126" s="2">
        <f t="shared" si="1719"/>
        <v>0</v>
      </c>
      <c r="SI126" s="2">
        <f>VLOOKUP($C126,'ДС факт при поликлинике'!$D$6:$JC$141,209,0)</f>
        <v>0</v>
      </c>
      <c r="SJ126" s="2">
        <f>VLOOKUP($C126,'ДС факт при поликлинике'!$D$6:$JC$141,210,0)</f>
        <v>0</v>
      </c>
      <c r="SK126" s="2">
        <f>VLOOKUP($C126,'ДС факт при поликлинике'!$D$6:$JC$141,211,0)</f>
        <v>0</v>
      </c>
      <c r="SL126" s="2">
        <f>VLOOKUP($C126,'ДС факт при поликлинике'!$D$6:$JC$141,212,0)</f>
        <v>0</v>
      </c>
      <c r="SM126" s="2">
        <f t="shared" si="2637"/>
        <v>0</v>
      </c>
      <c r="SN126" s="2">
        <f t="shared" si="2638"/>
        <v>0</v>
      </c>
      <c r="SO126" s="2">
        <f t="shared" si="2639"/>
        <v>0</v>
      </c>
      <c r="SP126" s="2">
        <f t="shared" si="1721"/>
        <v>0</v>
      </c>
      <c r="SQ126" s="2">
        <f t="shared" si="1722"/>
        <v>0</v>
      </c>
      <c r="SR126" s="2">
        <f>план!CL124</f>
        <v>0</v>
      </c>
      <c r="SS126" s="2">
        <f>план!CM124</f>
        <v>0</v>
      </c>
      <c r="ST126" s="2">
        <f t="shared" si="1723"/>
        <v>0</v>
      </c>
      <c r="SU126" s="2">
        <f t="shared" si="1724"/>
        <v>0</v>
      </c>
      <c r="SV126" s="2">
        <f>VLOOKUP($C126,'ДС факт при поликлинике'!$D$6:$JC$141,213,0)</f>
        <v>0</v>
      </c>
      <c r="SW126" s="2">
        <f>VLOOKUP($C126,'ДС факт при поликлинике'!$D$6:$JC$141,214,0)</f>
        <v>0</v>
      </c>
      <c r="SX126" s="2">
        <f>VLOOKUP($C126,'ДС факт при поликлинике'!$D$6:$JC$141,215,0)</f>
        <v>0</v>
      </c>
      <c r="SY126" s="2">
        <f>VLOOKUP($C126,'ДС факт при поликлинике'!$D$6:$JC$141,216,0)</f>
        <v>0</v>
      </c>
      <c r="SZ126" s="2">
        <f t="shared" si="2640"/>
        <v>0</v>
      </c>
      <c r="TA126" s="2">
        <f t="shared" si="2641"/>
        <v>0</v>
      </c>
      <c r="TB126" s="2">
        <f t="shared" si="2642"/>
        <v>0</v>
      </c>
      <c r="TC126" s="2">
        <f t="shared" si="1726"/>
        <v>0</v>
      </c>
      <c r="TD126" s="2">
        <f t="shared" si="1727"/>
        <v>0</v>
      </c>
      <c r="TE126" s="2">
        <f>план!CN124</f>
        <v>0</v>
      </c>
      <c r="TF126" s="2">
        <f>план!CO124</f>
        <v>0</v>
      </c>
      <c r="TG126" s="2">
        <f t="shared" si="1728"/>
        <v>0</v>
      </c>
      <c r="TH126" s="2">
        <f t="shared" si="1729"/>
        <v>0</v>
      </c>
      <c r="TI126" s="2">
        <f>VLOOKUP($C126,'ДС факт при поликлинике'!$D$6:$JC$141,217,0)</f>
        <v>0</v>
      </c>
      <c r="TJ126" s="2">
        <f>VLOOKUP($C126,'ДС факт при поликлинике'!$D$6:$JC$141,218,0)</f>
        <v>0</v>
      </c>
      <c r="TK126" s="2">
        <f>VLOOKUP($C126,'ДС факт при поликлинике'!$D$6:$JC$141,219,0)</f>
        <v>0</v>
      </c>
      <c r="TL126" s="2">
        <f>VLOOKUP($C126,'ДС факт при поликлинике'!$D$6:$JC$141,220,0)</f>
        <v>0</v>
      </c>
      <c r="TM126" s="2">
        <f t="shared" si="2643"/>
        <v>0</v>
      </c>
      <c r="TN126" s="2">
        <f t="shared" si="2644"/>
        <v>0</v>
      </c>
      <c r="TO126" s="2">
        <f t="shared" si="2645"/>
        <v>0</v>
      </c>
      <c r="TP126" s="2">
        <f t="shared" si="1731"/>
        <v>0</v>
      </c>
      <c r="TQ126" s="2">
        <f t="shared" si="1732"/>
        <v>0</v>
      </c>
      <c r="TR126" s="2">
        <f>план!CP124</f>
        <v>0</v>
      </c>
      <c r="TS126" s="2">
        <f>план!CQ124</f>
        <v>0</v>
      </c>
      <c r="TT126" s="2">
        <f t="shared" si="1733"/>
        <v>0</v>
      </c>
      <c r="TU126" s="2">
        <f t="shared" si="1734"/>
        <v>0</v>
      </c>
      <c r="TV126" s="2">
        <f>VLOOKUP($C126,'ДС факт при поликлинике'!$D$6:$JC$141,221,0)</f>
        <v>0</v>
      </c>
      <c r="TW126" s="2">
        <f>VLOOKUP($C126,'ДС факт при поликлинике'!$D$6:$JC$141,222,0)</f>
        <v>0</v>
      </c>
      <c r="TX126" s="2">
        <f>VLOOKUP($C126,'ДС факт при поликлинике'!$D$6:$JC$141,223,0)</f>
        <v>0</v>
      </c>
      <c r="TY126" s="2">
        <f>VLOOKUP($C126,'ДС факт при поликлинике'!$D$6:$JC$141,224,0)</f>
        <v>0</v>
      </c>
      <c r="TZ126" s="2">
        <f t="shared" si="2646"/>
        <v>0</v>
      </c>
      <c r="UA126" s="2">
        <f t="shared" si="2647"/>
        <v>0</v>
      </c>
      <c r="UB126" s="2">
        <f t="shared" si="2648"/>
        <v>0</v>
      </c>
      <c r="UC126" s="2">
        <f t="shared" si="1736"/>
        <v>0</v>
      </c>
      <c r="UD126" s="2">
        <f t="shared" si="1737"/>
        <v>0</v>
      </c>
      <c r="UE126" s="2">
        <f>план!CR124</f>
        <v>0</v>
      </c>
      <c r="UF126" s="2">
        <f>план!CS124</f>
        <v>0</v>
      </c>
      <c r="UG126" s="2">
        <f t="shared" si="1738"/>
        <v>0</v>
      </c>
      <c r="UH126" s="2">
        <f t="shared" si="1739"/>
        <v>0</v>
      </c>
      <c r="UI126" s="2">
        <f>VLOOKUP($C126,'ДС факт при поликлинике'!$D$6:$JC$141,233,0)</f>
        <v>0</v>
      </c>
      <c r="UJ126" s="2">
        <f>VLOOKUP($C126,'ДС факт при поликлинике'!$D$6:$JC$141,234,0)</f>
        <v>0</v>
      </c>
      <c r="UK126" s="2"/>
      <c r="UL126" s="2"/>
      <c r="UM126" s="2">
        <f t="shared" si="2649"/>
        <v>0</v>
      </c>
      <c r="UN126" s="2">
        <f t="shared" si="2650"/>
        <v>0</v>
      </c>
      <c r="UO126" s="2">
        <f t="shared" si="2651"/>
        <v>0</v>
      </c>
      <c r="UP126" s="2">
        <f t="shared" si="1740"/>
        <v>0</v>
      </c>
      <c r="UQ126" s="2">
        <f t="shared" si="1741"/>
        <v>0</v>
      </c>
      <c r="UR126" s="137">
        <f>план!CT124</f>
        <v>0</v>
      </c>
      <c r="US126" s="37">
        <f>план!CU124</f>
        <v>0</v>
      </c>
      <c r="UT126" s="2">
        <f t="shared" si="1742"/>
        <v>0</v>
      </c>
      <c r="UU126" s="2">
        <f t="shared" si="1743"/>
        <v>0</v>
      </c>
      <c r="UV126" s="2">
        <f>VLOOKUP($C126,'ДС факт при поликлинике'!$D$6:$JC$141,225,0)</f>
        <v>0</v>
      </c>
      <c r="UW126" s="2">
        <f>VLOOKUP($C126,'ДС факт при поликлинике'!$D$6:$JC$141,226,0)</f>
        <v>0</v>
      </c>
      <c r="UX126" s="2">
        <f>VLOOKUP($C126,'ДС факт при поликлинике'!$D$6:$JC$141,227,0)</f>
        <v>0</v>
      </c>
      <c r="UY126" s="2">
        <f>VLOOKUP($C126,'ДС факт при поликлинике'!$D$6:$JC$141,228,0)</f>
        <v>0</v>
      </c>
      <c r="UZ126" s="2">
        <f t="shared" si="2652"/>
        <v>0</v>
      </c>
      <c r="VA126" s="2">
        <f t="shared" si="2653"/>
        <v>0</v>
      </c>
      <c r="VB126" s="2">
        <f t="shared" si="2654"/>
        <v>0</v>
      </c>
      <c r="VC126" s="2">
        <f t="shared" si="1745"/>
        <v>0</v>
      </c>
      <c r="VD126" s="2">
        <f t="shared" si="1746"/>
        <v>0</v>
      </c>
      <c r="VE126" s="2">
        <f>план!CV124</f>
        <v>0</v>
      </c>
      <c r="VF126" s="2">
        <f>план!CW124</f>
        <v>0</v>
      </c>
      <c r="VG126" s="2">
        <f t="shared" si="1747"/>
        <v>0</v>
      </c>
      <c r="VH126" s="2">
        <f t="shared" si="1748"/>
        <v>0</v>
      </c>
      <c r="VI126" s="2">
        <f>VLOOKUP($C126,'ДС факт при поликлинике'!$D$6:$JC$141,205,0)</f>
        <v>0</v>
      </c>
      <c r="VJ126" s="2">
        <f>VLOOKUP($C126,'ДС факт при поликлинике'!$D$6:$JC$141,206,0)</f>
        <v>0</v>
      </c>
      <c r="VK126" s="2"/>
      <c r="VL126" s="2"/>
      <c r="VM126" s="2">
        <f t="shared" si="2655"/>
        <v>0</v>
      </c>
      <c r="VN126" s="2">
        <f t="shared" si="2656"/>
        <v>0</v>
      </c>
      <c r="VO126" s="2">
        <f t="shared" si="2657"/>
        <v>0</v>
      </c>
      <c r="VP126" s="2">
        <f t="shared" si="1749"/>
        <v>0</v>
      </c>
      <c r="VQ126" s="2">
        <f t="shared" si="1750"/>
        <v>0</v>
      </c>
      <c r="VR126" s="2">
        <f>план!CX124</f>
        <v>0</v>
      </c>
      <c r="VS126" s="2">
        <f>план!CY124</f>
        <v>0</v>
      </c>
      <c r="VT126" s="2">
        <f t="shared" si="1751"/>
        <v>0</v>
      </c>
      <c r="VU126" s="2">
        <f t="shared" si="1752"/>
        <v>0</v>
      </c>
      <c r="VV126" s="2">
        <f>VLOOKUP($C126,'ДС факт при поликлинике'!$D$6:$JC$141,207,0)</f>
        <v>0</v>
      </c>
      <c r="VW126" s="2">
        <f>VLOOKUP($C126,'ДС факт при поликлинике'!$D$6:$JC$141,208,0)</f>
        <v>0</v>
      </c>
      <c r="VX126" s="2"/>
      <c r="VY126" s="2"/>
      <c r="VZ126" s="2">
        <f t="shared" si="2658"/>
        <v>0</v>
      </c>
      <c r="WA126" s="2">
        <f t="shared" si="2659"/>
        <v>0</v>
      </c>
      <c r="WB126" s="2">
        <f t="shared" si="2660"/>
        <v>0</v>
      </c>
      <c r="WC126" s="2">
        <f t="shared" si="1754"/>
        <v>0</v>
      </c>
      <c r="WD126" s="2">
        <f t="shared" si="1755"/>
        <v>0</v>
      </c>
      <c r="WE126" s="2">
        <f>план!CZ124</f>
        <v>0</v>
      </c>
      <c r="WF126" s="2">
        <f>план!DA124</f>
        <v>0</v>
      </c>
      <c r="WG126" s="2">
        <f t="shared" si="1756"/>
        <v>0</v>
      </c>
      <c r="WH126" s="2">
        <f t="shared" si="1757"/>
        <v>0</v>
      </c>
      <c r="WI126" s="2">
        <f>VLOOKUP($C126,'ДС факт при поликлинике'!$D$6:$JC$141,91,0)</f>
        <v>0</v>
      </c>
      <c r="WJ126" s="2">
        <f>VLOOKUP($C126,'ДС факт при поликлинике'!$D$6:$JC$141,92,0)</f>
        <v>0</v>
      </c>
      <c r="WK126" s="2">
        <f>VLOOKUP($C126,'ДС факт при поликлинике'!$D$6:$JC$141,93,0)</f>
        <v>0</v>
      </c>
      <c r="WL126" s="2">
        <f>VLOOKUP($C126,'ДС факт при поликлинике'!$D$6:$JC$141,94,0)</f>
        <v>0</v>
      </c>
      <c r="WM126" s="2">
        <f t="shared" si="2661"/>
        <v>0</v>
      </c>
      <c r="WN126" s="2">
        <f t="shared" si="2662"/>
        <v>0</v>
      </c>
      <c r="WO126" s="2">
        <f t="shared" si="2663"/>
        <v>0</v>
      </c>
      <c r="WP126" s="2">
        <f t="shared" si="1759"/>
        <v>0</v>
      </c>
      <c r="WQ126" s="2">
        <f t="shared" si="1760"/>
        <v>0</v>
      </c>
      <c r="WR126" s="2">
        <f>план!DB124</f>
        <v>0</v>
      </c>
      <c r="WS126" s="2">
        <f>план!DC124</f>
        <v>0</v>
      </c>
      <c r="WT126" s="2">
        <f t="shared" si="1761"/>
        <v>0</v>
      </c>
      <c r="WU126" s="2">
        <f t="shared" si="1762"/>
        <v>0</v>
      </c>
      <c r="WV126" s="2">
        <f>VLOOKUP($C126,'ДС факт при поликлинике'!$D$6:$JC$141,67,0)</f>
        <v>0</v>
      </c>
      <c r="WW126" s="2">
        <f>VLOOKUP($C126,'ДС факт при поликлинике'!$D$6:$JC$141,68,0)</f>
        <v>0</v>
      </c>
      <c r="WX126" s="2">
        <f>VLOOKUP($C126,'ДС факт при поликлинике'!$D$6:$JC$141,69,0)</f>
        <v>0</v>
      </c>
      <c r="WY126" s="2">
        <f>VLOOKUP($C126,'ДС факт при поликлинике'!$D$6:$JC$141,70,0)</f>
        <v>0</v>
      </c>
      <c r="WZ126" s="2">
        <f t="shared" si="2664"/>
        <v>0</v>
      </c>
      <c r="XA126" s="2">
        <f t="shared" si="2665"/>
        <v>0</v>
      </c>
      <c r="XB126" s="2">
        <f t="shared" si="2666"/>
        <v>0</v>
      </c>
      <c r="XC126" s="2">
        <f t="shared" si="1764"/>
        <v>0</v>
      </c>
      <c r="XD126" s="2">
        <f t="shared" si="1765"/>
        <v>0</v>
      </c>
      <c r="XE126" s="2">
        <f>план!DD124</f>
        <v>0</v>
      </c>
      <c r="XF126" s="2">
        <f>план!DE124</f>
        <v>0</v>
      </c>
      <c r="XG126" s="2">
        <f t="shared" si="1766"/>
        <v>0</v>
      </c>
      <c r="XH126" s="2">
        <f t="shared" si="1767"/>
        <v>0</v>
      </c>
      <c r="XI126" s="2">
        <f>VLOOKUP($C126,'ДС факт при поликлинике'!$D$6:$JC$141,111,0)</f>
        <v>0</v>
      </c>
      <c r="XJ126" s="2">
        <f>VLOOKUP($C126,'ДС факт при поликлинике'!$D$6:$JC$141,112,0)</f>
        <v>0</v>
      </c>
      <c r="XK126" s="2">
        <f>VLOOKUP($C126,'ДС факт при поликлинике'!$D$6:$JC$141,113,0)</f>
        <v>0</v>
      </c>
      <c r="XL126" s="2">
        <f>VLOOKUP($C126,'ДС факт при поликлинике'!$D$6:$JC$141,114,0)</f>
        <v>0</v>
      </c>
      <c r="XM126" s="2">
        <f t="shared" si="2667"/>
        <v>0</v>
      </c>
      <c r="XN126" s="2">
        <f t="shared" si="2668"/>
        <v>0</v>
      </c>
      <c r="XO126" s="2">
        <f t="shared" si="2669"/>
        <v>0</v>
      </c>
      <c r="XP126" s="2">
        <f t="shared" si="1768"/>
        <v>0</v>
      </c>
      <c r="XQ126" s="2">
        <f t="shared" si="1769"/>
        <v>0</v>
      </c>
      <c r="XR126" s="2">
        <f>план!DF124</f>
        <v>0</v>
      </c>
      <c r="XS126" s="2">
        <f>план!DG124</f>
        <v>0</v>
      </c>
      <c r="XT126" s="2">
        <f t="shared" si="1770"/>
        <v>0</v>
      </c>
      <c r="XU126" s="2">
        <f t="shared" si="1771"/>
        <v>0</v>
      </c>
      <c r="XV126" s="2">
        <f>VLOOKUP($C126,'ДС факт при поликлинике'!$D$6:$JC$141,87,0)</f>
        <v>0</v>
      </c>
      <c r="XW126" s="2">
        <f>VLOOKUP($C126,'ДС факт при поликлинике'!$D$6:$JC$141,88,0)</f>
        <v>0</v>
      </c>
      <c r="XX126" s="2">
        <f>VLOOKUP($C126,'ДС факт при поликлинике'!$D$6:$JC$141,89,0)</f>
        <v>0</v>
      </c>
      <c r="XY126" s="2">
        <f>VLOOKUP($C126,'ДС факт при поликлинике'!$D$6:$JC$141,90,0)</f>
        <v>0</v>
      </c>
      <c r="XZ126" s="2">
        <f t="shared" si="2670"/>
        <v>0</v>
      </c>
      <c r="YA126" s="2">
        <f t="shared" si="2671"/>
        <v>0</v>
      </c>
      <c r="YB126" s="2">
        <f t="shared" si="2672"/>
        <v>0</v>
      </c>
      <c r="YC126" s="2">
        <f t="shared" si="1773"/>
        <v>0</v>
      </c>
      <c r="YD126" s="2">
        <f t="shared" si="1774"/>
        <v>0</v>
      </c>
      <c r="YE126" s="2">
        <f>план!DH124</f>
        <v>0</v>
      </c>
      <c r="YF126" s="2">
        <f>план!DI124</f>
        <v>0</v>
      </c>
      <c r="YG126" s="2">
        <f t="shared" si="1775"/>
        <v>0</v>
      </c>
      <c r="YH126" s="2">
        <f t="shared" si="1776"/>
        <v>0</v>
      </c>
      <c r="YI126" s="2">
        <f>VLOOKUP($C126,'ДС факт при поликлинике'!$D$6:$JC$141,75,0)</f>
        <v>0</v>
      </c>
      <c r="YJ126" s="2">
        <f>VLOOKUP($C126,'ДС факт при поликлинике'!$D$6:$JC$141,76,0)</f>
        <v>0</v>
      </c>
      <c r="YK126" s="2">
        <f>VLOOKUP($C126,'ДС факт при поликлинике'!$D$6:$JC$141,77,0)</f>
        <v>0</v>
      </c>
      <c r="YL126" s="2">
        <f>VLOOKUP($C126,'ДС факт при поликлинике'!$D$6:$JC$141,78,0)</f>
        <v>0</v>
      </c>
      <c r="YM126" s="2">
        <f t="shared" si="2673"/>
        <v>0</v>
      </c>
      <c r="YN126" s="2">
        <f t="shared" si="2674"/>
        <v>0</v>
      </c>
      <c r="YO126" s="2">
        <f t="shared" si="2675"/>
        <v>0</v>
      </c>
      <c r="YP126" s="2">
        <f t="shared" si="1777"/>
        <v>0</v>
      </c>
      <c r="YQ126" s="2">
        <f t="shared" si="1778"/>
        <v>0</v>
      </c>
      <c r="YR126" s="2">
        <f>план!DJ124</f>
        <v>0</v>
      </c>
      <c r="YS126" s="2">
        <f>план!DK124</f>
        <v>0</v>
      </c>
      <c r="YT126" s="2">
        <f t="shared" si="1779"/>
        <v>0</v>
      </c>
      <c r="YU126" s="2">
        <f t="shared" si="1780"/>
        <v>0</v>
      </c>
      <c r="YV126" s="2">
        <f>VLOOKUP($C126,'ДС факт при поликлинике'!$D$6:$JC$141,71,0)</f>
        <v>0</v>
      </c>
      <c r="YW126" s="2">
        <f>VLOOKUP($C126,'ДС факт при поликлинике'!$D$6:$JC$141,72,0)</f>
        <v>0</v>
      </c>
      <c r="YX126" s="2">
        <f>VLOOKUP($C126,'ДС факт при поликлинике'!$D$6:$JC$141,73,0)</f>
        <v>0</v>
      </c>
      <c r="YY126" s="2">
        <f>VLOOKUP($C126,'ДС факт при поликлинике'!$D$6:$JC$141,74,0)</f>
        <v>0</v>
      </c>
      <c r="YZ126" s="2">
        <f t="shared" si="2676"/>
        <v>0</v>
      </c>
      <c r="ZA126" s="2">
        <f t="shared" si="2677"/>
        <v>0</v>
      </c>
      <c r="ZB126" s="2">
        <f t="shared" si="2678"/>
        <v>0</v>
      </c>
      <c r="ZC126" s="2">
        <f t="shared" si="1781"/>
        <v>0</v>
      </c>
      <c r="ZD126" s="2">
        <f t="shared" si="1782"/>
        <v>0</v>
      </c>
      <c r="ZE126" s="2">
        <f>план!DL124</f>
        <v>0</v>
      </c>
      <c r="ZF126" s="2">
        <f>план!DM124</f>
        <v>0</v>
      </c>
      <c r="ZG126" s="2">
        <f t="shared" si="1783"/>
        <v>0</v>
      </c>
      <c r="ZH126" s="2">
        <f t="shared" si="1784"/>
        <v>0</v>
      </c>
      <c r="ZI126" s="2">
        <f>VLOOKUP($C126,'ДС факт при поликлинике'!$D$6:$JC$141,103,0)</f>
        <v>0</v>
      </c>
      <c r="ZJ126" s="2">
        <f>VLOOKUP($C126,'ДС факт при поликлинике'!$D$6:$JC$141,104,0)</f>
        <v>0</v>
      </c>
      <c r="ZK126" s="2">
        <f>VLOOKUP($C126,'ДС факт при поликлинике'!$D$6:$JC$141,105,0)</f>
        <v>0</v>
      </c>
      <c r="ZL126" s="2">
        <f>VLOOKUP($C126,'ДС факт при поликлинике'!$D$6:$JC$141,106,0)</f>
        <v>0</v>
      </c>
      <c r="ZM126" s="2">
        <f t="shared" si="2679"/>
        <v>0</v>
      </c>
      <c r="ZN126" s="2">
        <f t="shared" si="2680"/>
        <v>0</v>
      </c>
      <c r="ZO126" s="2">
        <f t="shared" si="2681"/>
        <v>0</v>
      </c>
      <c r="ZP126" s="2">
        <f t="shared" si="1786"/>
        <v>0</v>
      </c>
      <c r="ZQ126" s="2">
        <f t="shared" si="1787"/>
        <v>0</v>
      </c>
      <c r="ZR126" s="2">
        <f>план!DN124</f>
        <v>0</v>
      </c>
      <c r="ZS126" s="2">
        <f>план!DO124</f>
        <v>0</v>
      </c>
      <c r="ZT126" s="2">
        <f t="shared" si="1788"/>
        <v>0</v>
      </c>
      <c r="ZU126" s="2">
        <f t="shared" si="1789"/>
        <v>0</v>
      </c>
      <c r="ZV126" s="2">
        <f>VLOOKUP($C126,'ДС факт при поликлинике'!$D$6:$JC$141,249,0)</f>
        <v>0</v>
      </c>
      <c r="ZW126" s="2">
        <f>VLOOKUP($C126,'ДС факт при поликлинике'!$D$6:$JC$141,250,0)</f>
        <v>0</v>
      </c>
      <c r="ZX126" s="2">
        <f>VLOOKUP($C126,'ДС факт при поликлинике'!$D$6:$JC$141,251,0)</f>
        <v>0</v>
      </c>
      <c r="ZY126" s="2">
        <f>VLOOKUP($C126,'ДС факт при поликлинике'!$D$6:$JC$141,252,0)</f>
        <v>0</v>
      </c>
      <c r="ZZ126" s="2">
        <f t="shared" si="2682"/>
        <v>0</v>
      </c>
      <c r="AAA126" s="2">
        <f t="shared" si="2683"/>
        <v>0</v>
      </c>
      <c r="AAB126" s="2">
        <f t="shared" si="2684"/>
        <v>0</v>
      </c>
      <c r="AAC126" s="2">
        <f t="shared" si="1791"/>
        <v>0</v>
      </c>
      <c r="AAD126" s="2">
        <f t="shared" si="1792"/>
        <v>0</v>
      </c>
      <c r="AAE126" s="2">
        <f>план!DP124</f>
        <v>0</v>
      </c>
      <c r="AAF126" s="2">
        <f>план!DQ124</f>
        <v>0</v>
      </c>
      <c r="AAG126" s="2">
        <f t="shared" si="1793"/>
        <v>0</v>
      </c>
      <c r="AAH126" s="2">
        <f t="shared" si="1794"/>
        <v>0</v>
      </c>
      <c r="AAI126" s="2">
        <f>VLOOKUP($C126,'ДС факт при поликлинике'!$D$6:$JC$141,115,0)</f>
        <v>0</v>
      </c>
      <c r="AAJ126" s="2">
        <f>VLOOKUP($C126,'ДС факт при поликлинике'!$D$6:$JC$141,116,0)</f>
        <v>0</v>
      </c>
      <c r="AAK126" s="2">
        <f>VLOOKUP($C126,'ДС факт при поликлинике'!$D$6:$JC$141,117,0)</f>
        <v>0</v>
      </c>
      <c r="AAL126" s="2">
        <f>VLOOKUP($C126,'ДС факт при поликлинике'!$D$6:$JC$141,118,0)</f>
        <v>0</v>
      </c>
      <c r="AAM126" s="2">
        <f t="shared" si="2685"/>
        <v>0</v>
      </c>
      <c r="AAN126" s="2">
        <f t="shared" si="2686"/>
        <v>0</v>
      </c>
      <c r="AAO126" s="2">
        <f t="shared" si="2687"/>
        <v>0</v>
      </c>
      <c r="AAP126" s="2">
        <f t="shared" si="1795"/>
        <v>0</v>
      </c>
      <c r="AAQ126" s="2">
        <f t="shared" si="1796"/>
        <v>0</v>
      </c>
      <c r="AAR126" s="2">
        <f>план!DR124</f>
        <v>0</v>
      </c>
      <c r="AAS126" s="2">
        <f>план!DS124</f>
        <v>0</v>
      </c>
      <c r="AAT126" s="2">
        <f t="shared" si="1797"/>
        <v>0</v>
      </c>
      <c r="AAU126" s="2">
        <f t="shared" si="1798"/>
        <v>0</v>
      </c>
      <c r="AAV126" s="2">
        <f>VLOOKUP($C126,'ДС факт при поликлинике'!$D$6:$JC$141,59,0)</f>
        <v>0</v>
      </c>
      <c r="AAW126" s="2">
        <f>VLOOKUP($C126,'ДС факт при поликлинике'!$D$6:$JC$141,60,0)</f>
        <v>0</v>
      </c>
      <c r="AAX126" s="2">
        <f>VLOOKUP($C126,'ДС факт при поликлинике'!$D$6:$JC$141,61,0)</f>
        <v>0</v>
      </c>
      <c r="AAY126" s="2">
        <f>VLOOKUP($C126,'ДС факт при поликлинике'!$D$6:$JC$141,62,0)</f>
        <v>0</v>
      </c>
      <c r="AAZ126" s="2">
        <f t="shared" si="2688"/>
        <v>0</v>
      </c>
      <c r="ABA126" s="2">
        <f t="shared" si="2689"/>
        <v>0</v>
      </c>
      <c r="ABB126" s="2">
        <f t="shared" si="2690"/>
        <v>0</v>
      </c>
      <c r="ABC126" s="2">
        <f t="shared" si="1800"/>
        <v>0</v>
      </c>
      <c r="ABD126" s="2">
        <f t="shared" si="1801"/>
        <v>0</v>
      </c>
      <c r="ABE126" s="2">
        <f>план!DT124</f>
        <v>0</v>
      </c>
      <c r="ABF126" s="2">
        <f>план!DU124</f>
        <v>0</v>
      </c>
      <c r="ABG126" s="2">
        <f t="shared" si="1802"/>
        <v>0</v>
      </c>
      <c r="ABH126" s="2">
        <f t="shared" si="1803"/>
        <v>0</v>
      </c>
      <c r="ABI126" s="2">
        <f>VLOOKUP($C126,'ДС факт при поликлинике'!$D$6:$JC$141,55,0)</f>
        <v>0</v>
      </c>
      <c r="ABJ126" s="2">
        <f>VLOOKUP($C126,'ДС факт при поликлинике'!$D$6:$JC$141,56,0)</f>
        <v>0</v>
      </c>
      <c r="ABK126" s="2">
        <f>VLOOKUP($C126,'ДС факт при поликлинике'!$D$6:$JC$141,57,0)</f>
        <v>0</v>
      </c>
      <c r="ABL126" s="2">
        <f>VLOOKUP($C126,'ДС факт при поликлинике'!$D$6:$JC$141,58,0)</f>
        <v>0</v>
      </c>
      <c r="ABM126" s="2">
        <f t="shared" si="2691"/>
        <v>0</v>
      </c>
      <c r="ABN126" s="2">
        <f t="shared" si="2692"/>
        <v>0</v>
      </c>
      <c r="ABO126" s="2">
        <f t="shared" si="2693"/>
        <v>0</v>
      </c>
      <c r="ABP126" s="2">
        <f t="shared" si="1805"/>
        <v>0</v>
      </c>
      <c r="ABQ126" s="2">
        <f t="shared" si="1806"/>
        <v>0</v>
      </c>
      <c r="ABR126" s="2">
        <f>план!DV124</f>
        <v>0</v>
      </c>
      <c r="ABS126" s="2">
        <f>план!DW124</f>
        <v>0</v>
      </c>
      <c r="ABT126" s="2">
        <f t="shared" si="1807"/>
        <v>0</v>
      </c>
      <c r="ABU126" s="2">
        <f t="shared" si="1808"/>
        <v>0</v>
      </c>
      <c r="ABV126" s="2">
        <f>VLOOKUP($C126,'ДС факт при поликлинике'!$D$6:$JC$141,83,0)</f>
        <v>0</v>
      </c>
      <c r="ABW126" s="2">
        <f>VLOOKUP($C126,'ДС факт при поликлинике'!$D$6:$JC$141,84,0)</f>
        <v>0</v>
      </c>
      <c r="ABX126" s="2">
        <f>VLOOKUP($C126,'ДС факт при поликлинике'!$D$6:$JC$141,85,0)</f>
        <v>0</v>
      </c>
      <c r="ABY126" s="2">
        <f>VLOOKUP($C126,'ДС факт при поликлинике'!$D$6:$JC$141,86,0)</f>
        <v>0</v>
      </c>
      <c r="ABZ126" s="2">
        <f t="shared" si="2694"/>
        <v>0</v>
      </c>
      <c r="ACA126" s="2">
        <f t="shared" si="2695"/>
        <v>0</v>
      </c>
      <c r="ACB126" s="2">
        <f t="shared" si="2696"/>
        <v>0</v>
      </c>
      <c r="ACC126" s="2">
        <f t="shared" si="1810"/>
        <v>0</v>
      </c>
      <c r="ACD126" s="2">
        <f t="shared" si="1811"/>
        <v>0</v>
      </c>
      <c r="ACE126" s="2">
        <f>план!DX124</f>
        <v>0</v>
      </c>
      <c r="ACF126" s="2">
        <f>план!DY124</f>
        <v>0</v>
      </c>
      <c r="ACG126" s="2">
        <f t="shared" si="1812"/>
        <v>0</v>
      </c>
      <c r="ACH126" s="2">
        <f t="shared" si="1813"/>
        <v>0</v>
      </c>
      <c r="ACI126" s="2">
        <f>VLOOKUP($C126,'ДС факт при поликлинике'!$D$6:$JC$141,35,0)</f>
        <v>0</v>
      </c>
      <c r="ACJ126" s="2">
        <f>VLOOKUP($C126,'ДС факт при поликлинике'!$D$6:$JC$141,36,0)</f>
        <v>0</v>
      </c>
      <c r="ACK126" s="2">
        <f>VLOOKUP($C126,'ДС факт при поликлинике'!$D$6:$JC$141,37,0)</f>
        <v>0</v>
      </c>
      <c r="ACL126" s="2">
        <f>VLOOKUP($C126,'ДС факт при поликлинике'!$D$6:$JC$141,38,0)</f>
        <v>0</v>
      </c>
      <c r="ACM126" s="2">
        <f t="shared" si="2697"/>
        <v>0</v>
      </c>
      <c r="ACN126" s="2">
        <f t="shared" si="2698"/>
        <v>0</v>
      </c>
      <c r="ACO126" s="2">
        <f t="shared" si="2699"/>
        <v>0</v>
      </c>
      <c r="ACP126" s="2">
        <f t="shared" si="1815"/>
        <v>0</v>
      </c>
      <c r="ACQ126" s="2">
        <f t="shared" si="1816"/>
        <v>0</v>
      </c>
      <c r="ACR126" s="2">
        <f>план!DZ124</f>
        <v>0</v>
      </c>
      <c r="ACS126" s="2">
        <f>план!EA124</f>
        <v>0</v>
      </c>
      <c r="ACT126" s="2">
        <f t="shared" si="1817"/>
        <v>0</v>
      </c>
      <c r="ACU126" s="2">
        <f t="shared" si="1818"/>
        <v>0</v>
      </c>
      <c r="ACV126" s="2">
        <f>VLOOKUP($C126,'ДС факт при поликлинике'!$D$6:$JC$141,151,0)</f>
        <v>0</v>
      </c>
      <c r="ACW126" s="2">
        <f>VLOOKUP($C126,'ДС факт при поликлинике'!$D$6:$JC$141,152,0)</f>
        <v>0</v>
      </c>
      <c r="ACX126" s="2">
        <f>VLOOKUP($C126,'ДС факт при поликлинике'!$D$6:$JC$141,153,0)</f>
        <v>0</v>
      </c>
      <c r="ACY126" s="2">
        <f>VLOOKUP($C126,'ДС факт при поликлинике'!$D$6:$JC$141,154,0)</f>
        <v>0</v>
      </c>
      <c r="ACZ126" s="2">
        <f t="shared" si="2700"/>
        <v>0</v>
      </c>
      <c r="ADA126" s="2">
        <f t="shared" si="2701"/>
        <v>0</v>
      </c>
      <c r="ADB126" s="2">
        <f t="shared" si="2702"/>
        <v>0</v>
      </c>
      <c r="ADC126" s="2">
        <f t="shared" si="1820"/>
        <v>0</v>
      </c>
      <c r="ADD126" s="2">
        <f t="shared" si="1821"/>
        <v>0</v>
      </c>
      <c r="ADE126" s="2">
        <f>план!EB124</f>
        <v>0</v>
      </c>
      <c r="ADF126" s="2">
        <f>план!EC124</f>
        <v>0</v>
      </c>
      <c r="ADG126" s="2">
        <f t="shared" si="1822"/>
        <v>0</v>
      </c>
      <c r="ADH126" s="2">
        <f t="shared" si="1823"/>
        <v>0</v>
      </c>
      <c r="ADI126" s="2">
        <f>VLOOKUP($C126,'ДС факт при поликлинике'!$D$6:$JC$141,123,0)</f>
        <v>0</v>
      </c>
      <c r="ADJ126" s="2">
        <f>VLOOKUP($C126,'ДС факт при поликлинике'!$D$6:$JC$141,124,0)</f>
        <v>0</v>
      </c>
      <c r="ADK126" s="2"/>
      <c r="ADL126" s="2"/>
      <c r="ADM126" s="2">
        <f t="shared" si="2703"/>
        <v>0</v>
      </c>
      <c r="ADN126" s="2">
        <f t="shared" si="2704"/>
        <v>0</v>
      </c>
      <c r="ADO126" s="2">
        <f t="shared" si="2705"/>
        <v>0</v>
      </c>
      <c r="ADP126" s="2">
        <f t="shared" si="1825"/>
        <v>0</v>
      </c>
      <c r="ADQ126" s="2">
        <f t="shared" si="1826"/>
        <v>0</v>
      </c>
      <c r="ADR126" s="2">
        <f>план!ED124</f>
        <v>0</v>
      </c>
      <c r="ADS126" s="2">
        <f>план!EE124</f>
        <v>0</v>
      </c>
      <c r="ADT126" s="2">
        <f t="shared" si="1827"/>
        <v>0</v>
      </c>
      <c r="ADU126" s="2">
        <f t="shared" si="1828"/>
        <v>0</v>
      </c>
      <c r="ADV126" s="2">
        <f>VLOOKUP($C126,'ДС факт при поликлинике'!$D$6:$JC$141,147,0)</f>
        <v>0</v>
      </c>
      <c r="ADW126" s="2">
        <f>VLOOKUP($C126,'ДС факт при поликлинике'!$D$6:$JC$141,148,0)</f>
        <v>0</v>
      </c>
      <c r="ADX126" s="2"/>
      <c r="ADY126" s="2"/>
      <c r="ADZ126" s="2">
        <f t="shared" si="2706"/>
        <v>0</v>
      </c>
      <c r="AEA126" s="2">
        <f t="shared" si="2707"/>
        <v>0</v>
      </c>
      <c r="AEB126" s="2">
        <f t="shared" si="2708"/>
        <v>0</v>
      </c>
      <c r="AEC126" s="2">
        <f t="shared" si="1830"/>
        <v>0</v>
      </c>
      <c r="AED126" s="2">
        <f t="shared" si="1831"/>
        <v>0</v>
      </c>
      <c r="AEE126" s="2">
        <f>план!EF124</f>
        <v>0</v>
      </c>
      <c r="AEF126" s="2">
        <f>план!EG124</f>
        <v>0</v>
      </c>
      <c r="AEG126" s="2">
        <f t="shared" si="1832"/>
        <v>0</v>
      </c>
      <c r="AEH126" s="2">
        <f t="shared" si="1833"/>
        <v>0</v>
      </c>
      <c r="AEI126" s="2">
        <f>VLOOKUP($C126,'ДС факт при поликлинике'!$D$6:$JC$141,155,0)</f>
        <v>0</v>
      </c>
      <c r="AEJ126" s="2">
        <f>VLOOKUP($C126,'ДС факт при поликлинике'!$D$6:$JC$141,156,0)</f>
        <v>0</v>
      </c>
      <c r="AEK126" s="2"/>
      <c r="AEL126" s="2"/>
      <c r="AEM126" s="2">
        <f t="shared" si="2709"/>
        <v>0</v>
      </c>
      <c r="AEN126" s="2">
        <f t="shared" si="2710"/>
        <v>0</v>
      </c>
      <c r="AEO126" s="2">
        <f t="shared" si="2711"/>
        <v>0</v>
      </c>
      <c r="AEP126" s="2">
        <f t="shared" si="1835"/>
        <v>0</v>
      </c>
      <c r="AEQ126" s="2">
        <f t="shared" si="1836"/>
        <v>0</v>
      </c>
      <c r="AER126" s="2">
        <f>план!EH124</f>
        <v>0</v>
      </c>
      <c r="AES126" s="2">
        <f>план!EI124</f>
        <v>0</v>
      </c>
      <c r="AET126" s="2">
        <f t="shared" si="1837"/>
        <v>0</v>
      </c>
      <c r="AEU126" s="2">
        <f t="shared" si="1838"/>
        <v>0</v>
      </c>
      <c r="AEV126" s="2">
        <f>VLOOKUP($C126,'ДС факт при поликлинике'!$D$6:$JC$141,15,0)</f>
        <v>0</v>
      </c>
      <c r="AEW126" s="2">
        <f>VLOOKUP($C126,'ДС факт при поликлинике'!$D$6:$JC$141,16,0)</f>
        <v>0</v>
      </c>
      <c r="AEX126" s="2">
        <f>VLOOKUP($C126,'ДС факт при поликлинике'!$D$6:$JC$141,17,0)</f>
        <v>0</v>
      </c>
      <c r="AEY126" s="2">
        <f>VLOOKUP($C126,'ДС факт при поликлинике'!$D$6:$JC$141,18,0)</f>
        <v>0</v>
      </c>
      <c r="AEZ126" s="2">
        <f t="shared" si="2712"/>
        <v>0</v>
      </c>
      <c r="AFA126" s="2">
        <f t="shared" si="2713"/>
        <v>0</v>
      </c>
      <c r="AFB126" s="2">
        <f t="shared" si="2714"/>
        <v>0</v>
      </c>
      <c r="AFC126" s="2">
        <f t="shared" si="1840"/>
        <v>0</v>
      </c>
      <c r="AFD126" s="2">
        <f t="shared" si="1841"/>
        <v>0</v>
      </c>
      <c r="AFE126" s="2">
        <f>план!EJ124</f>
        <v>0</v>
      </c>
      <c r="AFF126" s="2">
        <f>план!EK124</f>
        <v>0</v>
      </c>
      <c r="AFG126" s="2">
        <f t="shared" si="1842"/>
        <v>0</v>
      </c>
      <c r="AFH126" s="2">
        <f t="shared" si="1843"/>
        <v>0</v>
      </c>
      <c r="AFI126" s="2">
        <f>VLOOKUP($C126,'ДС факт при поликлинике'!$D$6:$JC$141,253,0)</f>
        <v>0</v>
      </c>
      <c r="AFJ126" s="2">
        <f>VLOOKUP($C126,'ДС факт при поликлинике'!$D$6:$JC$141,254,0)</f>
        <v>0</v>
      </c>
      <c r="AFK126" s="2"/>
      <c r="AFL126" s="2"/>
      <c r="AFM126" s="2">
        <f t="shared" si="2715"/>
        <v>0</v>
      </c>
      <c r="AFN126" s="2">
        <f t="shared" si="2716"/>
        <v>0</v>
      </c>
      <c r="AFO126" s="2">
        <f t="shared" si="2717"/>
        <v>0</v>
      </c>
      <c r="AFP126" s="2">
        <f t="shared" si="1845"/>
        <v>0</v>
      </c>
      <c r="AFQ126" s="2">
        <f t="shared" si="1846"/>
        <v>0</v>
      </c>
      <c r="AFR126" s="20">
        <f t="shared" si="2718"/>
        <v>10</v>
      </c>
      <c r="AFS126" s="20">
        <f t="shared" si="2719"/>
        <v>410737.6</v>
      </c>
      <c r="AFT126" s="20">
        <f t="shared" si="2720"/>
        <v>5.8333333333333339</v>
      </c>
      <c r="AFU126" s="20">
        <f t="shared" si="2721"/>
        <v>239596.93333333332</v>
      </c>
      <c r="AFV126" s="20">
        <f t="shared" si="2722"/>
        <v>14</v>
      </c>
      <c r="AFW126" s="20">
        <f t="shared" si="2723"/>
        <v>575032.64</v>
      </c>
      <c r="AFX126" s="20">
        <f t="shared" si="2724"/>
        <v>5</v>
      </c>
      <c r="AFY126" s="20">
        <f t="shared" si="2725"/>
        <v>205368.80000000002</v>
      </c>
      <c r="AFZ126" s="20">
        <f t="shared" si="2726"/>
        <v>21.7</v>
      </c>
      <c r="AGA126" s="20">
        <f t="shared" si="2727"/>
        <v>12.658333333333335</v>
      </c>
      <c r="AGB126" s="20">
        <f t="shared" si="2728"/>
        <v>30.38</v>
      </c>
      <c r="AGC126" s="20">
        <f t="shared" si="2002"/>
        <v>8.1666666666666661</v>
      </c>
      <c r="AGD126" s="20">
        <f t="shared" si="2003"/>
        <v>335435.70666666667</v>
      </c>
      <c r="AGE126" s="53">
        <f t="shared" si="2298"/>
        <v>2.4</v>
      </c>
      <c r="AGF126" s="53">
        <f t="shared" si="2299"/>
        <v>2.4000000000000004</v>
      </c>
      <c r="AGG126" s="4">
        <f>VLOOKUP($C126,'ДС факт при поликлинике'!$D$6:$JA$139,257,0)</f>
        <v>5</v>
      </c>
      <c r="AGH126" s="76">
        <f>VLOOKUP($C126,'ДС факт при поликлинике'!$D$6:$JA$139,258,0)</f>
        <v>205368.80000000002</v>
      </c>
      <c r="AGI126" s="82">
        <f t="shared" si="1969"/>
        <v>0</v>
      </c>
      <c r="AGJ126" s="82">
        <f t="shared" si="1970"/>
        <v>0</v>
      </c>
    </row>
    <row r="127" spans="1:868" ht="30" x14ac:dyDescent="0.25">
      <c r="A127" s="112"/>
      <c r="B127" s="107">
        <v>90</v>
      </c>
      <c r="C127" s="211" t="s">
        <v>639</v>
      </c>
      <c r="D127" s="16" t="s">
        <v>265</v>
      </c>
      <c r="E127" s="17">
        <v>13520</v>
      </c>
      <c r="F127" s="18">
        <v>3.84</v>
      </c>
      <c r="G127" s="18"/>
      <c r="H127" s="251">
        <v>0.8</v>
      </c>
      <c r="I127" s="252"/>
      <c r="J127" s="17">
        <v>1.4</v>
      </c>
      <c r="K127" s="17">
        <v>1.68</v>
      </c>
      <c r="L127" s="17">
        <v>2.23</v>
      </c>
      <c r="M127" s="21">
        <v>2.57</v>
      </c>
      <c r="N127" s="2">
        <f>план!N125</f>
        <v>0</v>
      </c>
      <c r="O127" s="2">
        <f>план!O125</f>
        <v>0</v>
      </c>
      <c r="P127" s="2">
        <f t="shared" si="1848"/>
        <v>0</v>
      </c>
      <c r="Q127" s="2">
        <f t="shared" si="1849"/>
        <v>0</v>
      </c>
      <c r="R127" s="15">
        <f>VLOOKUP($C127,'ДС факт при поликлинике'!$D$6:$JC$139,31,0)</f>
        <v>0</v>
      </c>
      <c r="S127" s="15">
        <f>VLOOKUP($C127,'ДС факт при поликлинике'!$D$6:$JC$139,32,0)</f>
        <v>0</v>
      </c>
      <c r="T127" s="15">
        <f>VLOOKUP($C127,'ДС факт при поликлинике'!$D$6:$JC$139,33,0)</f>
        <v>0</v>
      </c>
      <c r="U127" s="15">
        <f>VLOOKUP($C127,'ДС факт при поликлинике'!$D$6:$JC$139,34,0)</f>
        <v>0</v>
      </c>
      <c r="V127" s="2">
        <f t="shared" si="2524"/>
        <v>0</v>
      </c>
      <c r="W127" s="2">
        <f t="shared" si="2525"/>
        <v>0</v>
      </c>
      <c r="X127" s="2">
        <f t="shared" si="2526"/>
        <v>0</v>
      </c>
      <c r="Y127" s="2">
        <f t="shared" si="2527"/>
        <v>0</v>
      </c>
      <c r="Z127" s="2">
        <f t="shared" si="2528"/>
        <v>0</v>
      </c>
      <c r="AA127" s="2">
        <f>план!P125</f>
        <v>0</v>
      </c>
      <c r="AB127" s="2">
        <f>план!Q125</f>
        <v>0</v>
      </c>
      <c r="AC127" s="2">
        <f t="shared" si="1542"/>
        <v>0</v>
      </c>
      <c r="AD127" s="2">
        <f t="shared" si="1543"/>
        <v>0</v>
      </c>
      <c r="AE127" s="15">
        <f>VLOOKUP($C127,'ДС факт при поликлинике'!$D$6:$JC$139,3,0)</f>
        <v>0</v>
      </c>
      <c r="AF127" s="15">
        <f>VLOOKUP($C127,'ДС факт при поликлинике'!$D$6:$JC$139,4,0)</f>
        <v>0</v>
      </c>
      <c r="AG127" s="15">
        <f>VLOOKUP($C127,'ДС факт при поликлинике'!$D$6:$JC$139,5,0)</f>
        <v>0</v>
      </c>
      <c r="AH127" s="15">
        <f>VLOOKUP($C127,'ДС факт при поликлинике'!$D$6:$JC$139,6,0)</f>
        <v>0</v>
      </c>
      <c r="AI127" s="2">
        <f t="shared" si="2529"/>
        <v>0</v>
      </c>
      <c r="AJ127" s="2">
        <f t="shared" si="2530"/>
        <v>0</v>
      </c>
      <c r="AK127" s="2">
        <f t="shared" si="2531"/>
        <v>0</v>
      </c>
      <c r="AL127" s="2">
        <f t="shared" si="1545"/>
        <v>0</v>
      </c>
      <c r="AM127" s="2">
        <f t="shared" si="1546"/>
        <v>0</v>
      </c>
      <c r="AN127" s="2">
        <f>план!R125</f>
        <v>0</v>
      </c>
      <c r="AO127" s="2">
        <f>план!S125</f>
        <v>0</v>
      </c>
      <c r="AP127" s="2">
        <f t="shared" si="1547"/>
        <v>0</v>
      </c>
      <c r="AQ127" s="2">
        <f t="shared" si="1548"/>
        <v>0</v>
      </c>
      <c r="AR127" s="2">
        <f>VLOOKUP($C127,'ДС факт при поликлинике'!$D$6:$JC$141,23,0)</f>
        <v>0</v>
      </c>
      <c r="AS127" s="2">
        <f>VLOOKUP($C127,'ДС факт при поликлинике'!$D$6:$JC$141,24,0)</f>
        <v>0</v>
      </c>
      <c r="AT127" s="2">
        <f>VLOOKUP($C127,'ДС факт при поликлинике'!$D$6:$JC$141,25,0)</f>
        <v>0</v>
      </c>
      <c r="AU127" s="2">
        <f>VLOOKUP($C127,'ДС факт при поликлинике'!$D$6:$JC$141,26,0)</f>
        <v>0</v>
      </c>
      <c r="AV127" s="2">
        <f t="shared" si="2532"/>
        <v>0</v>
      </c>
      <c r="AW127" s="2">
        <f t="shared" si="2533"/>
        <v>0</v>
      </c>
      <c r="AX127" s="2">
        <f t="shared" si="2534"/>
        <v>0</v>
      </c>
      <c r="AY127" s="2">
        <f t="shared" si="1550"/>
        <v>0</v>
      </c>
      <c r="AZ127" s="2">
        <f t="shared" si="1551"/>
        <v>0</v>
      </c>
      <c r="BA127" s="2"/>
      <c r="BB127" s="2"/>
      <c r="BC127" s="2">
        <f>план!T125</f>
        <v>0</v>
      </c>
      <c r="BD127" s="2">
        <f>план!U125</f>
        <v>0</v>
      </c>
      <c r="BE127" s="2">
        <f t="shared" si="1552"/>
        <v>0</v>
      </c>
      <c r="BF127" s="2">
        <f t="shared" si="1553"/>
        <v>0</v>
      </c>
      <c r="BG127" s="2">
        <f>VLOOKUP($C127,'ДС факт при поликлинике'!$D$6:$JC$141,7,0)</f>
        <v>0</v>
      </c>
      <c r="BH127" s="2">
        <f>VLOOKUP($C127,'ДС факт при поликлинике'!$D$6:$JC$141,8,0)</f>
        <v>0</v>
      </c>
      <c r="BI127" s="2">
        <f>VLOOKUP($C127,'ДС факт при поликлинике'!$D$6:$JC$141,9,0)</f>
        <v>0</v>
      </c>
      <c r="BJ127" s="2">
        <f>VLOOKUP($C127,'ДС факт при поликлинике'!$D$6:$JC$141,10,0)</f>
        <v>0</v>
      </c>
      <c r="BK127" s="2">
        <f t="shared" si="2535"/>
        <v>0</v>
      </c>
      <c r="BL127" s="2">
        <f t="shared" si="2536"/>
        <v>0</v>
      </c>
      <c r="BM127" s="2">
        <f t="shared" si="2537"/>
        <v>0</v>
      </c>
      <c r="BN127" s="2">
        <f t="shared" si="1555"/>
        <v>0</v>
      </c>
      <c r="BO127" s="2">
        <f t="shared" si="1556"/>
        <v>0</v>
      </c>
      <c r="BP127" s="2">
        <f>план!V125</f>
        <v>0</v>
      </c>
      <c r="BQ127" s="2">
        <f>план!W125</f>
        <v>0</v>
      </c>
      <c r="BR127" s="2">
        <f t="shared" si="1557"/>
        <v>0</v>
      </c>
      <c r="BS127" s="2">
        <f t="shared" si="1558"/>
        <v>0</v>
      </c>
      <c r="BT127" s="2">
        <f>VLOOKUP($C127,'ДС факт при поликлинике'!$D$6:$JC$141,27,0)</f>
        <v>0</v>
      </c>
      <c r="BU127" s="2">
        <f>VLOOKUP($C127,'ДС факт при поликлинике'!$D$6:$JC$141,28,0)</f>
        <v>0</v>
      </c>
      <c r="BV127" s="2">
        <f>VLOOKUP($C127,'ДС факт при поликлинике'!$D$6:$JC$141,29,0)</f>
        <v>0</v>
      </c>
      <c r="BW127" s="2">
        <f>VLOOKUP($C127,'ДС факт при поликлинике'!$D$6:$JC$141,30,0)</f>
        <v>0</v>
      </c>
      <c r="BX127" s="2">
        <f t="shared" si="2538"/>
        <v>0</v>
      </c>
      <c r="BY127" s="2">
        <f t="shared" si="2539"/>
        <v>0</v>
      </c>
      <c r="BZ127" s="2">
        <f t="shared" si="2540"/>
        <v>0</v>
      </c>
      <c r="CA127" s="2">
        <f t="shared" si="1559"/>
        <v>0</v>
      </c>
      <c r="CB127" s="2">
        <f t="shared" si="1560"/>
        <v>0</v>
      </c>
      <c r="CC127" s="2">
        <f>план!X125</f>
        <v>1913</v>
      </c>
      <c r="CD127" s="2">
        <f>план!Y125</f>
        <v>111234859.00799999</v>
      </c>
      <c r="CE127" s="2">
        <f t="shared" si="1561"/>
        <v>1115.9166666666665</v>
      </c>
      <c r="CF127" s="2">
        <f t="shared" si="1562"/>
        <v>64887001.087999992</v>
      </c>
      <c r="CG127" s="2">
        <f>VLOOKUP($C127,'ДС факт при поликлинике'!$D$6:$JC$141,51,0)</f>
        <v>1098</v>
      </c>
      <c r="CH127" s="2">
        <f>VLOOKUP($C127,'ДС факт при поликлинике'!$D$6:$JC$141,52,0)</f>
        <v>63845208.360000297</v>
      </c>
      <c r="CI127" s="2">
        <f>VLOOKUP($C127,'ДС факт при поликлинике'!$D$6:$JC$141,53,0)</f>
        <v>68</v>
      </c>
      <c r="CJ127" s="2">
        <f>VLOOKUP($C127,'ДС факт при поликлинике'!$D$6:$JC$141,54,0)</f>
        <v>3953983.7599999956</v>
      </c>
      <c r="CK127" s="2">
        <f t="shared" si="2541"/>
        <v>7345.92</v>
      </c>
      <c r="CL127" s="2">
        <f t="shared" si="2542"/>
        <v>4285.119999999999</v>
      </c>
      <c r="CM127" s="2">
        <f t="shared" si="2543"/>
        <v>4216.32</v>
      </c>
      <c r="CN127" s="2">
        <f t="shared" si="1563"/>
        <v>-17.916666666666515</v>
      </c>
      <c r="CO127" s="2">
        <f t="shared" si="1564"/>
        <v>-1041792.7279996946</v>
      </c>
      <c r="CP127" s="2">
        <f>план!Z125</f>
        <v>0</v>
      </c>
      <c r="CQ127" s="2">
        <f>план!AA125</f>
        <v>0</v>
      </c>
      <c r="CR127" s="2">
        <f t="shared" si="1565"/>
        <v>0</v>
      </c>
      <c r="CS127" s="2">
        <f t="shared" si="1566"/>
        <v>0</v>
      </c>
      <c r="CT127" s="2">
        <f>VLOOKUP($C127,'ДС факт при поликлинике'!$D$6:$JC$141,235,0)</f>
        <v>0</v>
      </c>
      <c r="CU127" s="2">
        <f>VLOOKUP($C127,'ДС факт при поликлинике'!$D$6:$JC$141,236,0)</f>
        <v>0</v>
      </c>
      <c r="CV127" s="2">
        <f>VLOOKUP($C127,'ДС факт при поликлинике'!$D$6:$JC$141,237,0)</f>
        <v>0</v>
      </c>
      <c r="CW127" s="2">
        <f>VLOOKUP($C127,'ДС факт при поликлинике'!$D$6:$JC$141,238,0)</f>
        <v>0</v>
      </c>
      <c r="CX127" s="2">
        <f t="shared" si="2544"/>
        <v>0</v>
      </c>
      <c r="CY127" s="2">
        <f t="shared" si="2545"/>
        <v>0</v>
      </c>
      <c r="CZ127" s="2">
        <f t="shared" si="2546"/>
        <v>0</v>
      </c>
      <c r="DA127" s="2">
        <f t="shared" si="1567"/>
        <v>0</v>
      </c>
      <c r="DB127" s="2">
        <f t="shared" si="1568"/>
        <v>0</v>
      </c>
      <c r="DC127" s="2">
        <f>план!AB125</f>
        <v>0</v>
      </c>
      <c r="DD127" s="2">
        <f>план!AC125</f>
        <v>0</v>
      </c>
      <c r="DE127" s="2">
        <f t="shared" si="1569"/>
        <v>0</v>
      </c>
      <c r="DF127" s="2">
        <f t="shared" si="1570"/>
        <v>0</v>
      </c>
      <c r="DG127" s="2">
        <f>VLOOKUP($C127,'ДС факт при поликлинике'!$D$6:$JC$141,163,0)</f>
        <v>0</v>
      </c>
      <c r="DH127" s="2">
        <f>VLOOKUP($C127,'ДС факт при поликлинике'!$D$6:$JC$141,164,0)</f>
        <v>0</v>
      </c>
      <c r="DI127" s="2">
        <f>VLOOKUP($C127,'ДС факт при поликлинике'!$D$6:$JC$141,165,0)</f>
        <v>0</v>
      </c>
      <c r="DJ127" s="2">
        <f>VLOOKUP($C127,'ДС факт при поликлинике'!$D$6:$JC$141,166,0)</f>
        <v>0</v>
      </c>
      <c r="DK127" s="2">
        <f t="shared" si="2547"/>
        <v>0</v>
      </c>
      <c r="DL127" s="2">
        <f t="shared" si="2548"/>
        <v>0</v>
      </c>
      <c r="DM127" s="2">
        <f t="shared" si="2549"/>
        <v>0</v>
      </c>
      <c r="DN127" s="2">
        <f t="shared" si="1572"/>
        <v>0</v>
      </c>
      <c r="DO127" s="2">
        <f t="shared" si="1573"/>
        <v>0</v>
      </c>
      <c r="DP127" s="2">
        <f>план!AD125</f>
        <v>0</v>
      </c>
      <c r="DQ127" s="2">
        <f>план!AE125</f>
        <v>0</v>
      </c>
      <c r="DR127" s="2">
        <f t="shared" si="1574"/>
        <v>0</v>
      </c>
      <c r="DS127" s="2">
        <f t="shared" si="1575"/>
        <v>0</v>
      </c>
      <c r="DT127" s="2">
        <f>VLOOKUP($C127,'ДС факт при поликлинике'!$D$6:$JC$141,229,0)</f>
        <v>0</v>
      </c>
      <c r="DU127" s="2">
        <f>VLOOKUP($C127,'ДС факт при поликлинике'!$D$6:$JC$141,230,0)</f>
        <v>0</v>
      </c>
      <c r="DV127" s="2">
        <f>VLOOKUP($C127,'ДС факт при поликлинике'!$D$6:$JC$141,231,0)</f>
        <v>0</v>
      </c>
      <c r="DW127" s="2">
        <f>VLOOKUP($C127,'ДС факт при поликлинике'!$D$6:$JC$141,232,0)</f>
        <v>0</v>
      </c>
      <c r="DX127" s="2">
        <f t="shared" si="2550"/>
        <v>0</v>
      </c>
      <c r="DY127" s="2">
        <f t="shared" si="2551"/>
        <v>0</v>
      </c>
      <c r="DZ127" s="2">
        <f t="shared" si="2552"/>
        <v>0</v>
      </c>
      <c r="EA127" s="2">
        <f t="shared" si="1576"/>
        <v>0</v>
      </c>
      <c r="EB127" s="2">
        <f t="shared" si="1577"/>
        <v>0</v>
      </c>
      <c r="EC127" s="2"/>
      <c r="ED127" s="2"/>
      <c r="EE127" s="2">
        <f>план!AF125</f>
        <v>0</v>
      </c>
      <c r="EF127" s="2">
        <f>план!AG125</f>
        <v>0</v>
      </c>
      <c r="EG127" s="2">
        <f t="shared" si="1578"/>
        <v>0</v>
      </c>
      <c r="EH127" s="2">
        <f t="shared" si="1579"/>
        <v>0</v>
      </c>
      <c r="EI127" s="2">
        <f>VLOOKUP($C127,'ДС факт при поликлинике'!$D$6:$JC$141,239,0)</f>
        <v>0</v>
      </c>
      <c r="EJ127" s="2">
        <f>VLOOKUP($C127,'ДС факт при поликлинике'!$D$6:$JC$141,240,0)</f>
        <v>0</v>
      </c>
      <c r="EK127" s="2">
        <f>VLOOKUP($C127,'ДС факт при поликлинике'!$D$6:$JC$141,241,0)</f>
        <v>0</v>
      </c>
      <c r="EL127" s="2">
        <f>VLOOKUP($C127,'ДС факт при поликлинике'!$D$6:$JC$141,242,0)</f>
        <v>0</v>
      </c>
      <c r="EM127" s="2">
        <f t="shared" si="2553"/>
        <v>0</v>
      </c>
      <c r="EN127" s="2">
        <f t="shared" si="2554"/>
        <v>0</v>
      </c>
      <c r="EO127" s="2">
        <f t="shared" si="2555"/>
        <v>0</v>
      </c>
      <c r="EP127" s="2">
        <f t="shared" si="1581"/>
        <v>0</v>
      </c>
      <c r="EQ127" s="2">
        <f t="shared" si="1582"/>
        <v>0</v>
      </c>
      <c r="ER127" s="2">
        <f>план!AH125</f>
        <v>0</v>
      </c>
      <c r="ES127" s="2">
        <f>план!AI125</f>
        <v>0</v>
      </c>
      <c r="ET127" s="2">
        <f t="shared" si="1583"/>
        <v>0</v>
      </c>
      <c r="EU127" s="2">
        <f t="shared" si="1584"/>
        <v>0</v>
      </c>
      <c r="EV127" s="2">
        <f>VLOOKUP($C127,'ДС факт при поликлинике'!$D$6:$JC$141,11,0)</f>
        <v>0</v>
      </c>
      <c r="EW127" s="2">
        <f>VLOOKUP($C127,'ДС факт при поликлинике'!$D$6:$JC$141,12,0)</f>
        <v>0</v>
      </c>
      <c r="EX127" s="2">
        <f>VLOOKUP($C127,'ДС факт при поликлинике'!$D$6:$JC$141,13,0)</f>
        <v>0</v>
      </c>
      <c r="EY127" s="2">
        <f>VLOOKUP($C127,'ДС факт при поликлинике'!$D$6:$JC$141,14,0)</f>
        <v>0</v>
      </c>
      <c r="EZ127" s="2">
        <f t="shared" si="2556"/>
        <v>0</v>
      </c>
      <c r="FA127" s="2">
        <f t="shared" si="2557"/>
        <v>0</v>
      </c>
      <c r="FB127" s="2">
        <f t="shared" si="2558"/>
        <v>0</v>
      </c>
      <c r="FC127" s="2">
        <f t="shared" si="1586"/>
        <v>0</v>
      </c>
      <c r="FD127" s="2">
        <f t="shared" si="1587"/>
        <v>0</v>
      </c>
      <c r="FE127" s="2">
        <f>план!AJ125</f>
        <v>0</v>
      </c>
      <c r="FF127" s="2">
        <f>план!AK125</f>
        <v>0</v>
      </c>
      <c r="FG127" s="2">
        <f t="shared" si="1588"/>
        <v>0</v>
      </c>
      <c r="FH127" s="2">
        <f t="shared" si="1589"/>
        <v>0</v>
      </c>
      <c r="FI127" s="2">
        <f>VLOOKUP($C127,'ДС факт при поликлинике'!$D$6:$JC$141,243,0)</f>
        <v>0</v>
      </c>
      <c r="FJ127" s="2">
        <f>VLOOKUP($C127,'ДС факт при поликлинике'!$D$6:$JC$141,244,0)</f>
        <v>0</v>
      </c>
      <c r="FK127" s="2">
        <f>VLOOKUP($C127,'ДС факт при поликлинике'!$D$6:$JC$141,245,0)</f>
        <v>0</v>
      </c>
      <c r="FL127" s="2">
        <f>VLOOKUP($C127,'ДС факт при поликлинике'!$D$6:$JC$141,246,0)</f>
        <v>0</v>
      </c>
      <c r="FM127" s="2">
        <f t="shared" si="2559"/>
        <v>0</v>
      </c>
      <c r="FN127" s="2">
        <f t="shared" si="2560"/>
        <v>0</v>
      </c>
      <c r="FO127" s="2">
        <f t="shared" si="2561"/>
        <v>0</v>
      </c>
      <c r="FP127" s="2">
        <f t="shared" si="1591"/>
        <v>0</v>
      </c>
      <c r="FQ127" s="2">
        <f t="shared" si="1592"/>
        <v>0</v>
      </c>
      <c r="FR127" s="2">
        <f>план!AL125</f>
        <v>0</v>
      </c>
      <c r="FS127" s="2">
        <f>план!AM125</f>
        <v>0</v>
      </c>
      <c r="FT127" s="2">
        <f t="shared" si="1593"/>
        <v>0</v>
      </c>
      <c r="FU127" s="2">
        <f t="shared" si="1594"/>
        <v>0</v>
      </c>
      <c r="FV127" s="2">
        <f>VLOOKUP($C127,'ДС факт при поликлинике'!$D$6:$JC$141,197,0)</f>
        <v>0</v>
      </c>
      <c r="FW127" s="2">
        <f>VLOOKUP($C127,'ДС факт при поликлинике'!$D$6:$JC$141,198,0)</f>
        <v>0</v>
      </c>
      <c r="FX127" s="2">
        <f>VLOOKUP($C127,'ДС факт при поликлинике'!$D$6:$JC$141,199,0)</f>
        <v>0</v>
      </c>
      <c r="FY127" s="2">
        <f>VLOOKUP($C127,'ДС факт при поликлинике'!$D$6:$JC$141,200,0)</f>
        <v>0</v>
      </c>
      <c r="FZ127" s="2">
        <f t="shared" si="2562"/>
        <v>0</v>
      </c>
      <c r="GA127" s="2">
        <f t="shared" si="2563"/>
        <v>0</v>
      </c>
      <c r="GB127" s="2">
        <f t="shared" si="2564"/>
        <v>0</v>
      </c>
      <c r="GC127" s="2">
        <f t="shared" si="1596"/>
        <v>0</v>
      </c>
      <c r="GD127" s="2">
        <f t="shared" si="1597"/>
        <v>0</v>
      </c>
      <c r="GE127" s="2">
        <f>план!AN125</f>
        <v>0</v>
      </c>
      <c r="GF127" s="2">
        <f>план!AO125</f>
        <v>0</v>
      </c>
      <c r="GG127" s="2">
        <f t="shared" si="1598"/>
        <v>0</v>
      </c>
      <c r="GH127" s="2">
        <f t="shared" si="1599"/>
        <v>0</v>
      </c>
      <c r="GI127" s="2">
        <f>VLOOKUP($C127,'ДС факт при поликлинике'!$D$6:$JC$141,201,0)</f>
        <v>0</v>
      </c>
      <c r="GJ127" s="2">
        <f>VLOOKUP($C127,'ДС факт при поликлинике'!$D$6:$JC$141,202,0)</f>
        <v>0</v>
      </c>
      <c r="GK127" s="2">
        <f>VLOOKUP($C127,'ДС факт при поликлинике'!$D$6:$JC$141,203,0)</f>
        <v>0</v>
      </c>
      <c r="GL127" s="2">
        <f>VLOOKUP($C127,'ДС факт при поликлинике'!$D$6:$JC$141,204,0)</f>
        <v>0</v>
      </c>
      <c r="GM127" s="2">
        <f t="shared" si="2565"/>
        <v>0</v>
      </c>
      <c r="GN127" s="2">
        <f t="shared" si="2566"/>
        <v>0</v>
      </c>
      <c r="GO127" s="2">
        <f t="shared" si="2567"/>
        <v>0</v>
      </c>
      <c r="GP127" s="2">
        <f t="shared" si="1601"/>
        <v>0</v>
      </c>
      <c r="GQ127" s="2">
        <f t="shared" si="1602"/>
        <v>0</v>
      </c>
      <c r="GR127" s="2">
        <f>план!AP125</f>
        <v>0</v>
      </c>
      <c r="GS127" s="2">
        <f>план!AQ125</f>
        <v>0</v>
      </c>
      <c r="GT127" s="2">
        <f t="shared" si="1603"/>
        <v>0</v>
      </c>
      <c r="GU127" s="2">
        <f t="shared" si="1604"/>
        <v>0</v>
      </c>
      <c r="GV127" s="2">
        <f>VLOOKUP($C127,'ДС факт при поликлинике'!$D$6:$JC$141,171,0)</f>
        <v>0</v>
      </c>
      <c r="GW127" s="2">
        <f>VLOOKUP($C127,'ДС факт при поликлинике'!$D$6:$JC$141,172,0)</f>
        <v>0</v>
      </c>
      <c r="GX127" s="2">
        <f>VLOOKUP($C127,'ДС факт при поликлинике'!$D$6:$JC$141,173,0)</f>
        <v>0</v>
      </c>
      <c r="GY127" s="2">
        <f>VLOOKUP($C127,'ДС факт при поликлинике'!$D$6:$JC$141,174,0)</f>
        <v>0</v>
      </c>
      <c r="GZ127" s="2">
        <f t="shared" si="2568"/>
        <v>0</v>
      </c>
      <c r="HA127" s="2">
        <f t="shared" si="2569"/>
        <v>0</v>
      </c>
      <c r="HB127" s="2">
        <f t="shared" si="2570"/>
        <v>0</v>
      </c>
      <c r="HC127" s="2">
        <f t="shared" si="1606"/>
        <v>0</v>
      </c>
      <c r="HD127" s="2">
        <f t="shared" si="1607"/>
        <v>0</v>
      </c>
      <c r="HE127" s="2">
        <f>план!AR125</f>
        <v>0</v>
      </c>
      <c r="HF127" s="2">
        <f>план!AS125</f>
        <v>0</v>
      </c>
      <c r="HG127" s="2">
        <f t="shared" si="1608"/>
        <v>0</v>
      </c>
      <c r="HH127" s="2">
        <f t="shared" si="1609"/>
        <v>0</v>
      </c>
      <c r="HI127" s="2">
        <f>VLOOKUP($C127,'ДС факт при поликлинике'!$D$6:$JC$141,175,0)</f>
        <v>0</v>
      </c>
      <c r="HJ127" s="2">
        <f>VLOOKUP($C127,'ДС факт при поликлинике'!$D$6:$JC$141,176,0)</f>
        <v>0</v>
      </c>
      <c r="HK127" s="2">
        <f>VLOOKUP($C127,'ДС факт при поликлинике'!$D$6:$JC$141,177,0)</f>
        <v>0</v>
      </c>
      <c r="HL127" s="2">
        <f>VLOOKUP($C127,'ДС факт при поликлинике'!$D$6:$JC$141,178,0)</f>
        <v>0</v>
      </c>
      <c r="HM127" s="2">
        <f t="shared" si="2571"/>
        <v>0</v>
      </c>
      <c r="HN127" s="2">
        <f t="shared" si="2572"/>
        <v>0</v>
      </c>
      <c r="HO127" s="2">
        <f t="shared" si="2573"/>
        <v>0</v>
      </c>
      <c r="HP127" s="2">
        <f t="shared" si="1611"/>
        <v>0</v>
      </c>
      <c r="HQ127" s="2">
        <f t="shared" si="1612"/>
        <v>0</v>
      </c>
      <c r="HR127" s="2">
        <f>план!AT125</f>
        <v>0</v>
      </c>
      <c r="HS127" s="2">
        <f>план!AU125</f>
        <v>0</v>
      </c>
      <c r="HT127" s="2">
        <f t="shared" si="1613"/>
        <v>0</v>
      </c>
      <c r="HU127" s="2">
        <f t="shared" si="1614"/>
        <v>0</v>
      </c>
      <c r="HV127" s="2">
        <f>VLOOKUP($C127,'ДС факт при поликлинике'!$D$6:$JC$141,179,0)</f>
        <v>0</v>
      </c>
      <c r="HW127" s="2">
        <f>VLOOKUP($C127,'ДС факт при поликлинике'!$D$6:$JC$141,180,0)</f>
        <v>0</v>
      </c>
      <c r="HX127" s="2">
        <f>VLOOKUP($C127,'ДС факт при поликлинике'!$D$6:$JC$141,181,0)</f>
        <v>0</v>
      </c>
      <c r="HY127" s="2">
        <f>VLOOKUP($C127,'ДС факт при поликлинике'!$D$6:$JC$141,182,0)</f>
        <v>0</v>
      </c>
      <c r="HZ127" s="2">
        <f t="shared" si="2574"/>
        <v>0</v>
      </c>
      <c r="IA127" s="2">
        <f t="shared" si="2575"/>
        <v>0</v>
      </c>
      <c r="IB127" s="2">
        <f t="shared" si="2576"/>
        <v>0</v>
      </c>
      <c r="IC127" s="2">
        <f t="shared" si="1616"/>
        <v>0</v>
      </c>
      <c r="ID127" s="2">
        <f t="shared" si="1617"/>
        <v>0</v>
      </c>
      <c r="IE127" s="2">
        <f>план!AV125</f>
        <v>0</v>
      </c>
      <c r="IF127" s="2">
        <f>план!AW125</f>
        <v>0</v>
      </c>
      <c r="IG127" s="2">
        <f t="shared" si="1618"/>
        <v>0</v>
      </c>
      <c r="IH127" s="2">
        <f t="shared" si="1619"/>
        <v>0</v>
      </c>
      <c r="II127" s="2">
        <f>VLOOKUP($C127,'ДС факт при поликлинике'!$D$6:$JC$141,129,0)</f>
        <v>0</v>
      </c>
      <c r="IJ127" s="2">
        <f>VLOOKUP($C127,'ДС факт при поликлинике'!$D$6:$JC$141,130,0)</f>
        <v>0</v>
      </c>
      <c r="IK127" s="2">
        <f>VLOOKUP($C127,'ДС факт при поликлинике'!$D$6:$JC$141,131,0)</f>
        <v>0</v>
      </c>
      <c r="IL127" s="2">
        <f>VLOOKUP($C127,'ДС факт при поликлинике'!$D$6:$JC$141,132,0)</f>
        <v>0</v>
      </c>
      <c r="IM127" s="2">
        <f t="shared" si="2577"/>
        <v>0</v>
      </c>
      <c r="IN127" s="2">
        <f t="shared" si="2578"/>
        <v>0</v>
      </c>
      <c r="IO127" s="2">
        <f t="shared" si="2579"/>
        <v>0</v>
      </c>
      <c r="IP127" s="2">
        <f t="shared" si="1621"/>
        <v>0</v>
      </c>
      <c r="IQ127" s="2">
        <f t="shared" si="1622"/>
        <v>0</v>
      </c>
      <c r="IR127" s="2">
        <f>план!AX125</f>
        <v>0</v>
      </c>
      <c r="IS127" s="2">
        <f>план!AY125</f>
        <v>0</v>
      </c>
      <c r="IT127" s="2">
        <f t="shared" si="1623"/>
        <v>0</v>
      </c>
      <c r="IU127" s="2">
        <f t="shared" si="1624"/>
        <v>0</v>
      </c>
      <c r="IV127" s="2">
        <f>VLOOKUP($C127,'ДС факт при поликлинике'!$D$6:$JC$141,125,0)</f>
        <v>0</v>
      </c>
      <c r="IW127" s="2">
        <f>VLOOKUP($C127,'ДС факт при поликлинике'!$D$6:$JC$141,126,0)</f>
        <v>0</v>
      </c>
      <c r="IX127" s="2">
        <f>VLOOKUP($C127,'ДС факт при поликлинике'!$D$6:$JC$141,127,0)</f>
        <v>0</v>
      </c>
      <c r="IY127" s="2">
        <f>VLOOKUP($C127,'ДС факт при поликлинике'!$D$6:$JC$141,128,0)</f>
        <v>0</v>
      </c>
      <c r="IZ127" s="2">
        <f t="shared" si="2580"/>
        <v>0</v>
      </c>
      <c r="JA127" s="2">
        <f t="shared" si="2581"/>
        <v>0</v>
      </c>
      <c r="JB127" s="2">
        <f t="shared" si="2582"/>
        <v>0</v>
      </c>
      <c r="JC127" s="2">
        <f t="shared" si="1626"/>
        <v>0</v>
      </c>
      <c r="JD127" s="2">
        <f t="shared" si="1627"/>
        <v>0</v>
      </c>
      <c r="JE127" s="2">
        <f>план!AZ125</f>
        <v>0</v>
      </c>
      <c r="JF127" s="2">
        <f>план!BA125</f>
        <v>0</v>
      </c>
      <c r="JG127" s="2">
        <f t="shared" si="1628"/>
        <v>0</v>
      </c>
      <c r="JH127" s="2">
        <f t="shared" si="1629"/>
        <v>0</v>
      </c>
      <c r="JI127" s="2">
        <f>VLOOKUP($C127,'ДС факт при поликлинике'!$D$6:$JC$141,161,0)</f>
        <v>0</v>
      </c>
      <c r="JJ127" s="2">
        <f>VLOOKUP($C127,'ДС факт при поликлинике'!$D$6:$JC$141,162,0)</f>
        <v>0</v>
      </c>
      <c r="JK127" s="2"/>
      <c r="JL127" s="2"/>
      <c r="JM127" s="2">
        <f t="shared" si="2583"/>
        <v>0</v>
      </c>
      <c r="JN127" s="2">
        <f t="shared" si="2584"/>
        <v>0</v>
      </c>
      <c r="JO127" s="2">
        <f t="shared" si="2585"/>
        <v>0</v>
      </c>
      <c r="JP127" s="2">
        <f t="shared" si="1631"/>
        <v>0</v>
      </c>
      <c r="JQ127" s="2">
        <f t="shared" si="1632"/>
        <v>0</v>
      </c>
      <c r="JR127" s="2">
        <f>план!BB125</f>
        <v>0</v>
      </c>
      <c r="JS127" s="2">
        <f>план!BC125</f>
        <v>0</v>
      </c>
      <c r="JT127" s="2">
        <f t="shared" si="1633"/>
        <v>0</v>
      </c>
      <c r="JU127" s="2">
        <f t="shared" si="1634"/>
        <v>0</v>
      </c>
      <c r="JV127" s="2">
        <f>VLOOKUP($C127,'ДС факт при поликлинике'!$D$6:$JC$141,133,0)</f>
        <v>0</v>
      </c>
      <c r="JW127" s="2">
        <f>VLOOKUP($C127,'ДС факт при поликлинике'!$D$6:$JC$141,134,0)</f>
        <v>0</v>
      </c>
      <c r="JX127" s="2">
        <f>VLOOKUP($C127,'ДС факт при поликлинике'!$D$6:$JC$141,135,0)</f>
        <v>0</v>
      </c>
      <c r="JY127" s="2">
        <f>VLOOKUP($C127,'ДС факт при поликлинике'!$D$6:$JC$141,136,0)</f>
        <v>0</v>
      </c>
      <c r="JZ127" s="2">
        <f t="shared" si="2586"/>
        <v>0</v>
      </c>
      <c r="KA127" s="2">
        <f t="shared" si="2587"/>
        <v>0</v>
      </c>
      <c r="KB127" s="2">
        <f t="shared" si="2588"/>
        <v>0</v>
      </c>
      <c r="KC127" s="2">
        <f t="shared" si="1636"/>
        <v>0</v>
      </c>
      <c r="KD127" s="2">
        <f t="shared" si="1637"/>
        <v>0</v>
      </c>
      <c r="KE127" s="2">
        <f>план!BD125</f>
        <v>0</v>
      </c>
      <c r="KF127" s="2">
        <f>план!BE125</f>
        <v>0</v>
      </c>
      <c r="KG127" s="2">
        <f t="shared" si="1638"/>
        <v>0</v>
      </c>
      <c r="KH127" s="2">
        <f t="shared" si="1639"/>
        <v>0</v>
      </c>
      <c r="KI127" s="2">
        <f>VLOOKUP($C127,'ДС факт при поликлинике'!$D$6:$JC$141,137,0)</f>
        <v>0</v>
      </c>
      <c r="KJ127" s="2">
        <f>VLOOKUP($C127,'ДС факт при поликлинике'!$D$6:$JC$141,138,0)</f>
        <v>0</v>
      </c>
      <c r="KK127" s="2">
        <f>VLOOKUP($C127,'ДС факт при поликлинике'!$D$6:$JC$141,139,0)</f>
        <v>0</v>
      </c>
      <c r="KL127" s="2">
        <f>VLOOKUP($C127,'ДС факт при поликлинике'!$D$6:$JC$141,140,0)</f>
        <v>0</v>
      </c>
      <c r="KM127" s="2">
        <f t="shared" si="2589"/>
        <v>0</v>
      </c>
      <c r="KN127" s="2">
        <f t="shared" si="2590"/>
        <v>0</v>
      </c>
      <c r="KO127" s="2">
        <f t="shared" si="2591"/>
        <v>0</v>
      </c>
      <c r="KP127" s="2">
        <f t="shared" si="1641"/>
        <v>0</v>
      </c>
      <c r="KQ127" s="2">
        <f t="shared" si="1642"/>
        <v>0</v>
      </c>
      <c r="KR127" s="2">
        <f>план!BF125</f>
        <v>0</v>
      </c>
      <c r="KS127" s="2">
        <f>план!BG125</f>
        <v>0</v>
      </c>
      <c r="KT127" s="2">
        <f t="shared" si="1643"/>
        <v>0</v>
      </c>
      <c r="KU127" s="2">
        <f t="shared" si="1644"/>
        <v>0</v>
      </c>
      <c r="KV127" s="2">
        <f>VLOOKUP($C127,'ДС факт при поликлинике'!$D$6:$JC$141,141,0)</f>
        <v>0</v>
      </c>
      <c r="KW127" s="2">
        <f>VLOOKUP($C127,'ДС факт при поликлинике'!$D$6:$JC$141,142,0)</f>
        <v>0</v>
      </c>
      <c r="KX127" s="2"/>
      <c r="KY127" s="2"/>
      <c r="KZ127" s="2">
        <f t="shared" si="2592"/>
        <v>0</v>
      </c>
      <c r="LA127" s="2">
        <f t="shared" si="2593"/>
        <v>0</v>
      </c>
      <c r="LB127" s="2">
        <f t="shared" si="2594"/>
        <v>0</v>
      </c>
      <c r="LC127" s="2">
        <f t="shared" si="1646"/>
        <v>0</v>
      </c>
      <c r="LD127" s="2">
        <f t="shared" si="1647"/>
        <v>0</v>
      </c>
      <c r="LE127" s="2">
        <f>план!BH125</f>
        <v>0</v>
      </c>
      <c r="LF127" s="2">
        <f>план!BI125</f>
        <v>0</v>
      </c>
      <c r="LG127" s="2">
        <f t="shared" si="1648"/>
        <v>0</v>
      </c>
      <c r="LH127" s="2">
        <f t="shared" si="1649"/>
        <v>0</v>
      </c>
      <c r="LI127" s="2">
        <f>VLOOKUP($C127,'ДС факт при поликлинике'!$D$6:$JC$141,143,0)</f>
        <v>0</v>
      </c>
      <c r="LJ127" s="2">
        <f>VLOOKUP($C127,'ДС факт при поликлинике'!$D$6:$JC$141,144,0)</f>
        <v>0</v>
      </c>
      <c r="LK127" s="2"/>
      <c r="LL127" s="2"/>
      <c r="LM127" s="2">
        <f t="shared" si="2595"/>
        <v>0</v>
      </c>
      <c r="LN127" s="2">
        <f t="shared" si="2596"/>
        <v>0</v>
      </c>
      <c r="LO127" s="2">
        <f t="shared" si="2597"/>
        <v>0</v>
      </c>
      <c r="LP127" s="2">
        <f t="shared" si="1651"/>
        <v>0</v>
      </c>
      <c r="LQ127" s="2">
        <f t="shared" si="1652"/>
        <v>0</v>
      </c>
      <c r="LR127" s="2">
        <f>план!BJ125</f>
        <v>0</v>
      </c>
      <c r="LS127" s="2">
        <f>план!BK125</f>
        <v>0</v>
      </c>
      <c r="LT127" s="2">
        <f t="shared" si="1653"/>
        <v>0</v>
      </c>
      <c r="LU127" s="2">
        <f t="shared" si="1654"/>
        <v>0</v>
      </c>
      <c r="LV127" s="2">
        <f>VLOOKUP($C127,'ДС факт при поликлинике'!$D$6:$JC$141,145,0)</f>
        <v>0</v>
      </c>
      <c r="LW127" s="2">
        <f>VLOOKUP($C127,'ДС факт при поликлинике'!$D$6:$JC$141,146,0)</f>
        <v>0</v>
      </c>
      <c r="LX127" s="2"/>
      <c r="LY127" s="2"/>
      <c r="LZ127" s="2">
        <f t="shared" si="2598"/>
        <v>0</v>
      </c>
      <c r="MA127" s="2">
        <f t="shared" si="2599"/>
        <v>0</v>
      </c>
      <c r="MB127" s="2">
        <f t="shared" si="2600"/>
        <v>0</v>
      </c>
      <c r="MC127" s="2">
        <f t="shared" si="1656"/>
        <v>0</v>
      </c>
      <c r="MD127" s="2">
        <f t="shared" si="1657"/>
        <v>0</v>
      </c>
      <c r="ME127" s="2">
        <f>план!BL125</f>
        <v>0</v>
      </c>
      <c r="MF127" s="2">
        <f>план!BM125</f>
        <v>0</v>
      </c>
      <c r="MG127" s="2">
        <f t="shared" si="1658"/>
        <v>0</v>
      </c>
      <c r="MH127" s="2">
        <f t="shared" si="1659"/>
        <v>0</v>
      </c>
      <c r="MI127" s="2">
        <f>VLOOKUP($C127,'ДС факт при поликлинике'!$D$6:$JC$141,183,0)</f>
        <v>0</v>
      </c>
      <c r="MJ127" s="2">
        <f>VLOOKUP($C127,'ДС факт при поликлинике'!$D$6:$JC$141,184,0)</f>
        <v>0</v>
      </c>
      <c r="MK127" s="2">
        <f>VLOOKUP($C127,'ДС факт при поликлинике'!$D$6:$JC$141,185,0)</f>
        <v>0</v>
      </c>
      <c r="ML127" s="2">
        <f>VLOOKUP($C127,'ДС факт при поликлинике'!$D$6:$JC$141,186,0)</f>
        <v>0</v>
      </c>
      <c r="MM127" s="2">
        <f t="shared" si="2601"/>
        <v>0</v>
      </c>
      <c r="MN127" s="2">
        <f t="shared" si="2602"/>
        <v>0</v>
      </c>
      <c r="MO127" s="2">
        <f t="shared" si="2603"/>
        <v>0</v>
      </c>
      <c r="MP127" s="2">
        <f t="shared" si="1661"/>
        <v>0</v>
      </c>
      <c r="MQ127" s="2">
        <f t="shared" si="1662"/>
        <v>0</v>
      </c>
      <c r="MR127" s="2">
        <f>план!BN125</f>
        <v>0</v>
      </c>
      <c r="MS127" s="2">
        <f>план!BO125</f>
        <v>0</v>
      </c>
      <c r="MT127" s="2">
        <f t="shared" si="1663"/>
        <v>0</v>
      </c>
      <c r="MU127" s="2">
        <f t="shared" si="1664"/>
        <v>0</v>
      </c>
      <c r="MV127" s="2">
        <f>VLOOKUP($C127,'ДС факт при поликлинике'!$D$6:$JC$141,187,0)</f>
        <v>0</v>
      </c>
      <c r="MW127" s="2">
        <f>VLOOKUP($C127,'ДС факт при поликлинике'!$D$6:$JC$141,188,0)</f>
        <v>0</v>
      </c>
      <c r="MX127" s="2"/>
      <c r="MY127" s="2"/>
      <c r="MZ127" s="2">
        <f t="shared" si="2604"/>
        <v>0</v>
      </c>
      <c r="NA127" s="2">
        <f t="shared" si="2605"/>
        <v>0</v>
      </c>
      <c r="NB127" s="2">
        <f t="shared" si="2606"/>
        <v>0</v>
      </c>
      <c r="NC127" s="2">
        <f t="shared" si="1666"/>
        <v>0</v>
      </c>
      <c r="ND127" s="2">
        <f t="shared" si="1667"/>
        <v>0</v>
      </c>
      <c r="NE127" s="2">
        <f>план!BP125</f>
        <v>0</v>
      </c>
      <c r="NF127" s="2">
        <f>план!BQ125</f>
        <v>0</v>
      </c>
      <c r="NG127" s="2">
        <f t="shared" si="1668"/>
        <v>0</v>
      </c>
      <c r="NH127" s="2">
        <f t="shared" si="1669"/>
        <v>0</v>
      </c>
      <c r="NI127" s="2">
        <f>VLOOKUP($C127,'ДС факт при поликлинике'!$D$6:$JC$141,189,0)</f>
        <v>0</v>
      </c>
      <c r="NJ127" s="2">
        <f>VLOOKUP($C127,'ДС факт при поликлинике'!$D$6:$JC$141,190,0)</f>
        <v>0</v>
      </c>
      <c r="NK127" s="2"/>
      <c r="NL127" s="2"/>
      <c r="NM127" s="2">
        <f t="shared" si="2607"/>
        <v>0</v>
      </c>
      <c r="NN127" s="2">
        <f t="shared" si="2608"/>
        <v>0</v>
      </c>
      <c r="NO127" s="2">
        <f t="shared" si="2609"/>
        <v>0</v>
      </c>
      <c r="NP127" s="2">
        <f t="shared" si="1671"/>
        <v>0</v>
      </c>
      <c r="NQ127" s="2">
        <f t="shared" si="1672"/>
        <v>0</v>
      </c>
      <c r="NR127" s="2">
        <f>план!BR125</f>
        <v>0</v>
      </c>
      <c r="NS127" s="2">
        <f>план!BS125</f>
        <v>0</v>
      </c>
      <c r="NT127" s="2">
        <f t="shared" si="1673"/>
        <v>0</v>
      </c>
      <c r="NU127" s="2">
        <f t="shared" si="1674"/>
        <v>0</v>
      </c>
      <c r="NV127" s="2">
        <f>VLOOKUP($C127,'ДС факт при поликлинике'!$D$6:$JC$141,191,0)</f>
        <v>0</v>
      </c>
      <c r="NW127" s="2">
        <f>VLOOKUP($C127,'ДС факт при поликлинике'!$D$6:$JC$141,192,0)</f>
        <v>0</v>
      </c>
      <c r="NX127" s="2"/>
      <c r="NY127" s="2"/>
      <c r="NZ127" s="2">
        <f t="shared" si="2610"/>
        <v>0</v>
      </c>
      <c r="OA127" s="2">
        <f t="shared" si="2611"/>
        <v>0</v>
      </c>
      <c r="OB127" s="2">
        <f t="shared" si="2612"/>
        <v>0</v>
      </c>
      <c r="OC127" s="2">
        <f t="shared" si="1676"/>
        <v>0</v>
      </c>
      <c r="OD127" s="2">
        <f t="shared" si="1677"/>
        <v>0</v>
      </c>
      <c r="OE127" s="2">
        <f>план!BT125</f>
        <v>0</v>
      </c>
      <c r="OF127" s="2">
        <f>план!BU125</f>
        <v>0</v>
      </c>
      <c r="OG127" s="2">
        <f t="shared" si="1678"/>
        <v>0</v>
      </c>
      <c r="OH127" s="2">
        <f t="shared" si="1679"/>
        <v>0</v>
      </c>
      <c r="OI127" s="2">
        <f>VLOOKUP($C127,'ДС факт при поликлинике'!$D$6:$JC$141,149,0)</f>
        <v>0</v>
      </c>
      <c r="OJ127" s="2">
        <f>VLOOKUP($C127,'ДС факт при поликлинике'!$D$6:$JC$141,150,0)</f>
        <v>0</v>
      </c>
      <c r="OK127" s="2"/>
      <c r="OL127" s="2"/>
      <c r="OM127" s="2">
        <f t="shared" si="2613"/>
        <v>0</v>
      </c>
      <c r="ON127" s="2">
        <f t="shared" si="2614"/>
        <v>0</v>
      </c>
      <c r="OO127" s="2">
        <f t="shared" si="2615"/>
        <v>0</v>
      </c>
      <c r="OP127" s="2">
        <f t="shared" si="1681"/>
        <v>0</v>
      </c>
      <c r="OQ127" s="2">
        <f t="shared" si="1682"/>
        <v>0</v>
      </c>
      <c r="OR127" s="2">
        <f>план!BV125</f>
        <v>0</v>
      </c>
      <c r="OS127" s="2">
        <f>план!BW125</f>
        <v>0</v>
      </c>
      <c r="OT127" s="2">
        <f t="shared" si="1683"/>
        <v>0</v>
      </c>
      <c r="OU127" s="2">
        <f t="shared" si="1684"/>
        <v>0</v>
      </c>
      <c r="OV127" s="2">
        <f>VLOOKUP($C127,'ДС факт при поликлинике'!$D$6:$JC$141,247,0)</f>
        <v>0</v>
      </c>
      <c r="OW127" s="2">
        <f>VLOOKUP($C127,'ДС факт при поликлинике'!$D$6:$JC$141,248,0)</f>
        <v>0</v>
      </c>
      <c r="OX127" s="2"/>
      <c r="OY127" s="2"/>
      <c r="OZ127" s="2">
        <f t="shared" si="2616"/>
        <v>0</v>
      </c>
      <c r="PA127" s="2">
        <f t="shared" si="2617"/>
        <v>0</v>
      </c>
      <c r="PB127" s="2">
        <f t="shared" si="2618"/>
        <v>0</v>
      </c>
      <c r="PC127" s="2">
        <f t="shared" si="1686"/>
        <v>0</v>
      </c>
      <c r="PD127" s="2">
        <f t="shared" si="1687"/>
        <v>0</v>
      </c>
      <c r="PE127" s="2">
        <f>план!BX125</f>
        <v>0</v>
      </c>
      <c r="PF127" s="2">
        <f>план!BY125</f>
        <v>0</v>
      </c>
      <c r="PG127" s="2">
        <f t="shared" si="1688"/>
        <v>0</v>
      </c>
      <c r="PH127" s="2">
        <f t="shared" si="1689"/>
        <v>0</v>
      </c>
      <c r="PI127" s="2">
        <f>VLOOKUP($C127,'ДС факт при поликлинике'!$D$6:$JC$141,95,0)</f>
        <v>0</v>
      </c>
      <c r="PJ127" s="2">
        <f>VLOOKUP($C127,'ДС факт при поликлинике'!$D$6:$JC$141,96,0)</f>
        <v>0</v>
      </c>
      <c r="PK127" s="2">
        <f>VLOOKUP($C127,'ДС факт при поликлинике'!$D$6:$JC$141,97,0)</f>
        <v>0</v>
      </c>
      <c r="PL127" s="2">
        <f>VLOOKUP($C127,'ДС факт при поликлинике'!$D$6:$JC$141,98,0)</f>
        <v>0</v>
      </c>
      <c r="PM127" s="2">
        <f t="shared" si="2619"/>
        <v>0</v>
      </c>
      <c r="PN127" s="2">
        <f t="shared" si="2620"/>
        <v>0</v>
      </c>
      <c r="PO127" s="2">
        <f t="shared" si="2621"/>
        <v>0</v>
      </c>
      <c r="PP127" s="2">
        <f t="shared" si="1691"/>
        <v>0</v>
      </c>
      <c r="PQ127" s="2">
        <f t="shared" si="1692"/>
        <v>0</v>
      </c>
      <c r="PR127" s="2">
        <f>план!BZ125</f>
        <v>0</v>
      </c>
      <c r="PS127" s="2">
        <f>план!CA125</f>
        <v>0</v>
      </c>
      <c r="PT127" s="2">
        <f t="shared" si="1693"/>
        <v>0</v>
      </c>
      <c r="PU127" s="2">
        <f t="shared" si="1694"/>
        <v>0</v>
      </c>
      <c r="PV127" s="2">
        <f>VLOOKUP($C127,'ДС факт при поликлинике'!$D$6:$JC$141,99,0)</f>
        <v>0</v>
      </c>
      <c r="PW127" s="2">
        <f>VLOOKUP($C127,'ДС факт при поликлинике'!$D$6:$JC$141,100,0)</f>
        <v>0</v>
      </c>
      <c r="PX127" s="2">
        <f>VLOOKUP($C127,'ДС факт при поликлинике'!$D$6:$JC$141,101,0)</f>
        <v>0</v>
      </c>
      <c r="PY127" s="2">
        <f>VLOOKUP($C127,'ДС факт при поликлинике'!$D$6:$JC$141,102,0)</f>
        <v>0</v>
      </c>
      <c r="PZ127" s="2">
        <f t="shared" si="2622"/>
        <v>0</v>
      </c>
      <c r="QA127" s="2">
        <f t="shared" si="2623"/>
        <v>0</v>
      </c>
      <c r="QB127" s="2">
        <f t="shared" si="2624"/>
        <v>0</v>
      </c>
      <c r="QC127" s="2">
        <f t="shared" si="1696"/>
        <v>0</v>
      </c>
      <c r="QD127" s="2">
        <f t="shared" si="1697"/>
        <v>0</v>
      </c>
      <c r="QE127" s="2">
        <f>план!CB125</f>
        <v>0</v>
      </c>
      <c r="QF127" s="2">
        <f>план!CC125</f>
        <v>0</v>
      </c>
      <c r="QG127" s="2">
        <f t="shared" si="1698"/>
        <v>0</v>
      </c>
      <c r="QH127" s="2">
        <f t="shared" si="1699"/>
        <v>0</v>
      </c>
      <c r="QI127" s="2">
        <f>VLOOKUP($C127,'ДС факт при поликлинике'!$D$6:$JC$141,63,0)</f>
        <v>0</v>
      </c>
      <c r="QJ127" s="2">
        <f>VLOOKUP($C127,'ДС факт при поликлинике'!$D$6:$JC$141,64,0)</f>
        <v>0</v>
      </c>
      <c r="QK127" s="2">
        <f>VLOOKUP($C127,'ДС факт при поликлинике'!$D$6:$JC$141,65,0)</f>
        <v>0</v>
      </c>
      <c r="QL127" s="2">
        <f>VLOOKUP($C127,'ДС факт при поликлинике'!$D$6:$JC$141,66,0)</f>
        <v>0</v>
      </c>
      <c r="QM127" s="2">
        <f t="shared" si="2625"/>
        <v>0</v>
      </c>
      <c r="QN127" s="2">
        <f t="shared" si="2626"/>
        <v>0</v>
      </c>
      <c r="QO127" s="2">
        <f t="shared" si="2627"/>
        <v>0</v>
      </c>
      <c r="QP127" s="2">
        <f t="shared" si="1701"/>
        <v>0</v>
      </c>
      <c r="QQ127" s="2">
        <f t="shared" si="1702"/>
        <v>0</v>
      </c>
      <c r="QR127" s="2">
        <f>план!CD125</f>
        <v>0</v>
      </c>
      <c r="QS127" s="2">
        <f>план!CE125</f>
        <v>0</v>
      </c>
      <c r="QT127" s="2">
        <f t="shared" si="1703"/>
        <v>0</v>
      </c>
      <c r="QU127" s="2">
        <f t="shared" si="1704"/>
        <v>0</v>
      </c>
      <c r="QV127" s="2">
        <f>VLOOKUP($C127,'ДС факт при поликлинике'!$D$6:$JC$141,107,0)</f>
        <v>0</v>
      </c>
      <c r="QW127" s="2">
        <f>VLOOKUP($C127,'ДС факт при поликлинике'!$D$6:$JC$141,108,0)</f>
        <v>0</v>
      </c>
      <c r="QX127" s="2">
        <f>VLOOKUP($C127,'ДС факт при поликлинике'!$D$6:$JC$141,109,0)</f>
        <v>0</v>
      </c>
      <c r="QY127" s="2">
        <f>VLOOKUP($C127,'ДС факт при поликлинике'!$D$6:$JC$141,110,0)</f>
        <v>0</v>
      </c>
      <c r="QZ127" s="2">
        <f t="shared" si="2628"/>
        <v>0</v>
      </c>
      <c r="RA127" s="2">
        <f t="shared" si="2629"/>
        <v>0</v>
      </c>
      <c r="RB127" s="2">
        <f t="shared" si="2630"/>
        <v>0</v>
      </c>
      <c r="RC127" s="2">
        <f t="shared" si="1706"/>
        <v>0</v>
      </c>
      <c r="RD127" s="2">
        <f t="shared" si="1707"/>
        <v>0</v>
      </c>
      <c r="RE127" s="2">
        <f>план!CF125</f>
        <v>0</v>
      </c>
      <c r="RF127" s="2">
        <f>план!CG125</f>
        <v>0</v>
      </c>
      <c r="RG127" s="2">
        <f t="shared" si="1708"/>
        <v>0</v>
      </c>
      <c r="RH127" s="2">
        <f t="shared" si="1709"/>
        <v>0</v>
      </c>
      <c r="RI127" s="2">
        <f>VLOOKUP($C127,'ДС факт при поликлинике'!$D$6:$JC$141,79,0)</f>
        <v>0</v>
      </c>
      <c r="RJ127" s="2">
        <f>VLOOKUP($C127,'ДС факт при поликлинике'!$D$6:$JC$141,80,0)</f>
        <v>0</v>
      </c>
      <c r="RK127" s="2">
        <f>VLOOKUP($C127,'ДС факт при поликлинике'!$D$6:$JC$141,81,0)</f>
        <v>0</v>
      </c>
      <c r="RL127" s="2">
        <f>VLOOKUP($C127,'ДС факт при поликлинике'!$D$6:$JC$141,82,0)</f>
        <v>0</v>
      </c>
      <c r="RM127" s="2">
        <f t="shared" si="2631"/>
        <v>0</v>
      </c>
      <c r="RN127" s="2">
        <f t="shared" si="2632"/>
        <v>0</v>
      </c>
      <c r="RO127" s="2">
        <f t="shared" si="2633"/>
        <v>0</v>
      </c>
      <c r="RP127" s="2">
        <f t="shared" si="1711"/>
        <v>0</v>
      </c>
      <c r="RQ127" s="2">
        <f t="shared" si="1712"/>
        <v>0</v>
      </c>
      <c r="RR127" s="2">
        <f>план!CH125</f>
        <v>0</v>
      </c>
      <c r="RS127" s="2">
        <f>план!CI125</f>
        <v>0</v>
      </c>
      <c r="RT127" s="2">
        <f t="shared" si="1713"/>
        <v>0</v>
      </c>
      <c r="RU127" s="2">
        <f t="shared" si="1714"/>
        <v>0</v>
      </c>
      <c r="RV127" s="2">
        <f>VLOOKUP($C127,'ДС факт при поликлинике'!$D$6:$JC$141,119,0)</f>
        <v>0</v>
      </c>
      <c r="RW127" s="2">
        <f>VLOOKUP($C127,'ДС факт при поликлинике'!$D$6:$JC$141,120,0)</f>
        <v>0</v>
      </c>
      <c r="RX127" s="2">
        <f>VLOOKUP($C127,'ДС факт при поликлинике'!$D$6:$JC$141,121,0)</f>
        <v>0</v>
      </c>
      <c r="RY127" s="2">
        <f>VLOOKUP($C127,'ДС факт при поликлинике'!$D$6:$JC$141,122,0)</f>
        <v>0</v>
      </c>
      <c r="RZ127" s="2">
        <f t="shared" si="2634"/>
        <v>0</v>
      </c>
      <c r="SA127" s="2">
        <f t="shared" si="2635"/>
        <v>0</v>
      </c>
      <c r="SB127" s="2">
        <f t="shared" si="2636"/>
        <v>0</v>
      </c>
      <c r="SC127" s="2">
        <f t="shared" si="1716"/>
        <v>0</v>
      </c>
      <c r="SD127" s="2">
        <f t="shared" si="1717"/>
        <v>0</v>
      </c>
      <c r="SE127" s="2">
        <f>план!CJ125</f>
        <v>0</v>
      </c>
      <c r="SF127" s="2">
        <f>план!CK125</f>
        <v>0</v>
      </c>
      <c r="SG127" s="2">
        <f t="shared" si="1718"/>
        <v>0</v>
      </c>
      <c r="SH127" s="2">
        <f t="shared" si="1719"/>
        <v>0</v>
      </c>
      <c r="SI127" s="2">
        <f>VLOOKUP($C127,'ДС факт при поликлинике'!$D$6:$JC$141,209,0)</f>
        <v>0</v>
      </c>
      <c r="SJ127" s="2">
        <f>VLOOKUP($C127,'ДС факт при поликлинике'!$D$6:$JC$141,210,0)</f>
        <v>0</v>
      </c>
      <c r="SK127" s="2">
        <f>VLOOKUP($C127,'ДС факт при поликлинике'!$D$6:$JC$141,211,0)</f>
        <v>0</v>
      </c>
      <c r="SL127" s="2">
        <f>VLOOKUP($C127,'ДС факт при поликлинике'!$D$6:$JC$141,212,0)</f>
        <v>0</v>
      </c>
      <c r="SM127" s="2">
        <f t="shared" si="2637"/>
        <v>0</v>
      </c>
      <c r="SN127" s="2">
        <f t="shared" si="2638"/>
        <v>0</v>
      </c>
      <c r="SO127" s="2">
        <f t="shared" si="2639"/>
        <v>0</v>
      </c>
      <c r="SP127" s="2">
        <f t="shared" si="1721"/>
        <v>0</v>
      </c>
      <c r="SQ127" s="2">
        <f t="shared" si="1722"/>
        <v>0</v>
      </c>
      <c r="SR127" s="2">
        <f>план!CL125</f>
        <v>0</v>
      </c>
      <c r="SS127" s="2">
        <f>план!CM125</f>
        <v>0</v>
      </c>
      <c r="ST127" s="2">
        <f t="shared" si="1723"/>
        <v>0</v>
      </c>
      <c r="SU127" s="2">
        <f t="shared" si="1724"/>
        <v>0</v>
      </c>
      <c r="SV127" s="2">
        <f>VLOOKUP($C127,'ДС факт при поликлинике'!$D$6:$JC$141,213,0)</f>
        <v>0</v>
      </c>
      <c r="SW127" s="2">
        <f>VLOOKUP($C127,'ДС факт при поликлинике'!$D$6:$JC$141,214,0)</f>
        <v>0</v>
      </c>
      <c r="SX127" s="2">
        <f>VLOOKUP($C127,'ДС факт при поликлинике'!$D$6:$JC$141,215,0)</f>
        <v>0</v>
      </c>
      <c r="SY127" s="2">
        <f>VLOOKUP($C127,'ДС факт при поликлинике'!$D$6:$JC$141,216,0)</f>
        <v>0</v>
      </c>
      <c r="SZ127" s="2">
        <f t="shared" si="2640"/>
        <v>0</v>
      </c>
      <c r="TA127" s="2">
        <f t="shared" si="2641"/>
        <v>0</v>
      </c>
      <c r="TB127" s="2">
        <f t="shared" si="2642"/>
        <v>0</v>
      </c>
      <c r="TC127" s="2">
        <f t="shared" si="1726"/>
        <v>0</v>
      </c>
      <c r="TD127" s="2">
        <f t="shared" si="1727"/>
        <v>0</v>
      </c>
      <c r="TE127" s="2">
        <f>план!CN125</f>
        <v>0</v>
      </c>
      <c r="TF127" s="2">
        <f>план!CO125</f>
        <v>0</v>
      </c>
      <c r="TG127" s="2">
        <f t="shared" si="1728"/>
        <v>0</v>
      </c>
      <c r="TH127" s="2">
        <f t="shared" si="1729"/>
        <v>0</v>
      </c>
      <c r="TI127" s="2">
        <f>VLOOKUP($C127,'ДС факт при поликлинике'!$D$6:$JC$141,217,0)</f>
        <v>0</v>
      </c>
      <c r="TJ127" s="2">
        <f>VLOOKUP($C127,'ДС факт при поликлинике'!$D$6:$JC$141,218,0)</f>
        <v>0</v>
      </c>
      <c r="TK127" s="2">
        <f>VLOOKUP($C127,'ДС факт при поликлинике'!$D$6:$JC$141,219,0)</f>
        <v>0</v>
      </c>
      <c r="TL127" s="2">
        <f>VLOOKUP($C127,'ДС факт при поликлинике'!$D$6:$JC$141,220,0)</f>
        <v>0</v>
      </c>
      <c r="TM127" s="2">
        <f t="shared" si="2643"/>
        <v>0</v>
      </c>
      <c r="TN127" s="2">
        <f t="shared" si="2644"/>
        <v>0</v>
      </c>
      <c r="TO127" s="2">
        <f t="shared" si="2645"/>
        <v>0</v>
      </c>
      <c r="TP127" s="2">
        <f t="shared" si="1731"/>
        <v>0</v>
      </c>
      <c r="TQ127" s="2">
        <f t="shared" si="1732"/>
        <v>0</v>
      </c>
      <c r="TR127" s="2">
        <f>план!CP125</f>
        <v>0</v>
      </c>
      <c r="TS127" s="2">
        <f>план!CQ125</f>
        <v>0</v>
      </c>
      <c r="TT127" s="2">
        <f t="shared" si="1733"/>
        <v>0</v>
      </c>
      <c r="TU127" s="2">
        <f t="shared" si="1734"/>
        <v>0</v>
      </c>
      <c r="TV127" s="2">
        <f>VLOOKUP($C127,'ДС факт при поликлинике'!$D$6:$JC$141,221,0)</f>
        <v>0</v>
      </c>
      <c r="TW127" s="2">
        <f>VLOOKUP($C127,'ДС факт при поликлинике'!$D$6:$JC$141,222,0)</f>
        <v>0</v>
      </c>
      <c r="TX127" s="2">
        <f>VLOOKUP($C127,'ДС факт при поликлинике'!$D$6:$JC$141,223,0)</f>
        <v>0</v>
      </c>
      <c r="TY127" s="2">
        <f>VLOOKUP($C127,'ДС факт при поликлинике'!$D$6:$JC$141,224,0)</f>
        <v>0</v>
      </c>
      <c r="TZ127" s="2">
        <f t="shared" si="2646"/>
        <v>0</v>
      </c>
      <c r="UA127" s="2">
        <f t="shared" si="2647"/>
        <v>0</v>
      </c>
      <c r="UB127" s="2">
        <f t="shared" si="2648"/>
        <v>0</v>
      </c>
      <c r="UC127" s="2">
        <f t="shared" si="1736"/>
        <v>0</v>
      </c>
      <c r="UD127" s="2">
        <f t="shared" si="1737"/>
        <v>0</v>
      </c>
      <c r="UE127" s="2">
        <f>план!CR125</f>
        <v>0</v>
      </c>
      <c r="UF127" s="2">
        <f>план!CS125</f>
        <v>0</v>
      </c>
      <c r="UG127" s="2">
        <f t="shared" si="1738"/>
        <v>0</v>
      </c>
      <c r="UH127" s="2">
        <f t="shared" si="1739"/>
        <v>0</v>
      </c>
      <c r="UI127" s="2">
        <f>VLOOKUP($C127,'ДС факт при поликлинике'!$D$6:$JC$141,233,0)</f>
        <v>0</v>
      </c>
      <c r="UJ127" s="2">
        <f>VLOOKUP($C127,'ДС факт при поликлинике'!$D$6:$JC$141,234,0)</f>
        <v>0</v>
      </c>
      <c r="UK127" s="2"/>
      <c r="UL127" s="2"/>
      <c r="UM127" s="2">
        <f t="shared" si="2649"/>
        <v>0</v>
      </c>
      <c r="UN127" s="2">
        <f t="shared" si="2650"/>
        <v>0</v>
      </c>
      <c r="UO127" s="2">
        <f t="shared" si="2651"/>
        <v>0</v>
      </c>
      <c r="UP127" s="2">
        <f t="shared" si="1740"/>
        <v>0</v>
      </c>
      <c r="UQ127" s="2">
        <f t="shared" si="1741"/>
        <v>0</v>
      </c>
      <c r="UR127" s="137">
        <f>план!CT125</f>
        <v>0</v>
      </c>
      <c r="US127" s="37">
        <f>план!CU125</f>
        <v>0</v>
      </c>
      <c r="UT127" s="2">
        <f t="shared" si="1742"/>
        <v>0</v>
      </c>
      <c r="UU127" s="2">
        <f t="shared" si="1743"/>
        <v>0</v>
      </c>
      <c r="UV127" s="2">
        <f>VLOOKUP($C127,'ДС факт при поликлинике'!$D$6:$JC$141,225,0)</f>
        <v>0</v>
      </c>
      <c r="UW127" s="2">
        <f>VLOOKUP($C127,'ДС факт при поликлинике'!$D$6:$JC$141,226,0)</f>
        <v>0</v>
      </c>
      <c r="UX127" s="2">
        <f>VLOOKUP($C127,'ДС факт при поликлинике'!$D$6:$JC$141,227,0)</f>
        <v>0</v>
      </c>
      <c r="UY127" s="2">
        <f>VLOOKUP($C127,'ДС факт при поликлинике'!$D$6:$JC$141,228,0)</f>
        <v>0</v>
      </c>
      <c r="UZ127" s="2">
        <f t="shared" si="2652"/>
        <v>0</v>
      </c>
      <c r="VA127" s="2">
        <f t="shared" si="2653"/>
        <v>0</v>
      </c>
      <c r="VB127" s="2">
        <f t="shared" si="2654"/>
        <v>0</v>
      </c>
      <c r="VC127" s="2">
        <f t="shared" si="1745"/>
        <v>0</v>
      </c>
      <c r="VD127" s="2">
        <f t="shared" si="1746"/>
        <v>0</v>
      </c>
      <c r="VE127" s="2">
        <f>план!CV125</f>
        <v>0</v>
      </c>
      <c r="VF127" s="2">
        <f>план!CW125</f>
        <v>0</v>
      </c>
      <c r="VG127" s="2">
        <f t="shared" si="1747"/>
        <v>0</v>
      </c>
      <c r="VH127" s="2">
        <f t="shared" si="1748"/>
        <v>0</v>
      </c>
      <c r="VI127" s="2">
        <f>VLOOKUP($C127,'ДС факт при поликлинике'!$D$6:$JC$141,205,0)</f>
        <v>0</v>
      </c>
      <c r="VJ127" s="2">
        <f>VLOOKUP($C127,'ДС факт при поликлинике'!$D$6:$JC$141,206,0)</f>
        <v>0</v>
      </c>
      <c r="VK127" s="2"/>
      <c r="VL127" s="2"/>
      <c r="VM127" s="2">
        <f t="shared" si="2655"/>
        <v>0</v>
      </c>
      <c r="VN127" s="2">
        <f t="shared" si="2656"/>
        <v>0</v>
      </c>
      <c r="VO127" s="2">
        <f t="shared" si="2657"/>
        <v>0</v>
      </c>
      <c r="VP127" s="2">
        <f t="shared" si="1749"/>
        <v>0</v>
      </c>
      <c r="VQ127" s="2">
        <f t="shared" si="1750"/>
        <v>0</v>
      </c>
      <c r="VR127" s="2">
        <f>план!CX125</f>
        <v>0</v>
      </c>
      <c r="VS127" s="2">
        <f>план!CY125</f>
        <v>0</v>
      </c>
      <c r="VT127" s="2">
        <f t="shared" si="1751"/>
        <v>0</v>
      </c>
      <c r="VU127" s="2">
        <f t="shared" si="1752"/>
        <v>0</v>
      </c>
      <c r="VV127" s="2">
        <f>VLOOKUP($C127,'ДС факт при поликлинике'!$D$6:$JC$141,207,0)</f>
        <v>0</v>
      </c>
      <c r="VW127" s="2">
        <f>VLOOKUP($C127,'ДС факт при поликлинике'!$D$6:$JC$141,208,0)</f>
        <v>0</v>
      </c>
      <c r="VX127" s="2"/>
      <c r="VY127" s="2"/>
      <c r="VZ127" s="2">
        <f t="shared" si="2658"/>
        <v>0</v>
      </c>
      <c r="WA127" s="2">
        <f t="shared" si="2659"/>
        <v>0</v>
      </c>
      <c r="WB127" s="2">
        <f t="shared" si="2660"/>
        <v>0</v>
      </c>
      <c r="WC127" s="2">
        <f t="shared" si="1754"/>
        <v>0</v>
      </c>
      <c r="WD127" s="2">
        <f t="shared" si="1755"/>
        <v>0</v>
      </c>
      <c r="WE127" s="2">
        <f>план!CZ125</f>
        <v>0</v>
      </c>
      <c r="WF127" s="2">
        <f>план!DA125</f>
        <v>0</v>
      </c>
      <c r="WG127" s="2">
        <f t="shared" si="1756"/>
        <v>0</v>
      </c>
      <c r="WH127" s="2">
        <f t="shared" si="1757"/>
        <v>0</v>
      </c>
      <c r="WI127" s="2">
        <f>VLOOKUP($C127,'ДС факт при поликлинике'!$D$6:$JC$141,91,0)</f>
        <v>0</v>
      </c>
      <c r="WJ127" s="2">
        <f>VLOOKUP($C127,'ДС факт при поликлинике'!$D$6:$JC$141,92,0)</f>
        <v>0</v>
      </c>
      <c r="WK127" s="2">
        <f>VLOOKUP($C127,'ДС факт при поликлинике'!$D$6:$JC$141,93,0)</f>
        <v>0</v>
      </c>
      <c r="WL127" s="2">
        <f>VLOOKUP($C127,'ДС факт при поликлинике'!$D$6:$JC$141,94,0)</f>
        <v>0</v>
      </c>
      <c r="WM127" s="2">
        <f t="shared" si="2661"/>
        <v>0</v>
      </c>
      <c r="WN127" s="2">
        <f t="shared" si="2662"/>
        <v>0</v>
      </c>
      <c r="WO127" s="2">
        <f t="shared" si="2663"/>
        <v>0</v>
      </c>
      <c r="WP127" s="2">
        <f t="shared" si="1759"/>
        <v>0</v>
      </c>
      <c r="WQ127" s="2">
        <f t="shared" si="1760"/>
        <v>0</v>
      </c>
      <c r="WR127" s="2">
        <f>план!DB125</f>
        <v>0</v>
      </c>
      <c r="WS127" s="2">
        <f>план!DC125</f>
        <v>0</v>
      </c>
      <c r="WT127" s="2">
        <f t="shared" si="1761"/>
        <v>0</v>
      </c>
      <c r="WU127" s="2">
        <f t="shared" si="1762"/>
        <v>0</v>
      </c>
      <c r="WV127" s="2">
        <f>VLOOKUP($C127,'ДС факт при поликлинике'!$D$6:$JC$141,67,0)</f>
        <v>0</v>
      </c>
      <c r="WW127" s="2">
        <f>VLOOKUP($C127,'ДС факт при поликлинике'!$D$6:$JC$141,68,0)</f>
        <v>0</v>
      </c>
      <c r="WX127" s="2">
        <f>VLOOKUP($C127,'ДС факт при поликлинике'!$D$6:$JC$141,69,0)</f>
        <v>0</v>
      </c>
      <c r="WY127" s="2">
        <f>VLOOKUP($C127,'ДС факт при поликлинике'!$D$6:$JC$141,70,0)</f>
        <v>0</v>
      </c>
      <c r="WZ127" s="2">
        <f t="shared" si="2664"/>
        <v>0</v>
      </c>
      <c r="XA127" s="2">
        <f t="shared" si="2665"/>
        <v>0</v>
      </c>
      <c r="XB127" s="2">
        <f t="shared" si="2666"/>
        <v>0</v>
      </c>
      <c r="XC127" s="2">
        <f t="shared" si="1764"/>
        <v>0</v>
      </c>
      <c r="XD127" s="2">
        <f t="shared" si="1765"/>
        <v>0</v>
      </c>
      <c r="XE127" s="2">
        <f>план!DD125</f>
        <v>0</v>
      </c>
      <c r="XF127" s="2">
        <f>план!DE125</f>
        <v>0</v>
      </c>
      <c r="XG127" s="2">
        <f t="shared" si="1766"/>
        <v>0</v>
      </c>
      <c r="XH127" s="2">
        <f t="shared" si="1767"/>
        <v>0</v>
      </c>
      <c r="XI127" s="2">
        <f>VLOOKUP($C127,'ДС факт при поликлинике'!$D$6:$JC$141,111,0)</f>
        <v>0</v>
      </c>
      <c r="XJ127" s="2">
        <f>VLOOKUP($C127,'ДС факт при поликлинике'!$D$6:$JC$141,112,0)</f>
        <v>0</v>
      </c>
      <c r="XK127" s="2">
        <f>VLOOKUP($C127,'ДС факт при поликлинике'!$D$6:$JC$141,113,0)</f>
        <v>0</v>
      </c>
      <c r="XL127" s="2">
        <f>VLOOKUP($C127,'ДС факт при поликлинике'!$D$6:$JC$141,114,0)</f>
        <v>0</v>
      </c>
      <c r="XM127" s="2">
        <f t="shared" si="2667"/>
        <v>0</v>
      </c>
      <c r="XN127" s="2">
        <f t="shared" si="2668"/>
        <v>0</v>
      </c>
      <c r="XO127" s="2">
        <f t="shared" si="2669"/>
        <v>0</v>
      </c>
      <c r="XP127" s="2">
        <f t="shared" si="1768"/>
        <v>0</v>
      </c>
      <c r="XQ127" s="2">
        <f t="shared" si="1769"/>
        <v>0</v>
      </c>
      <c r="XR127" s="2">
        <f>план!DF125</f>
        <v>0</v>
      </c>
      <c r="XS127" s="2">
        <f>план!DG125</f>
        <v>0</v>
      </c>
      <c r="XT127" s="2">
        <f t="shared" si="1770"/>
        <v>0</v>
      </c>
      <c r="XU127" s="2">
        <f t="shared" si="1771"/>
        <v>0</v>
      </c>
      <c r="XV127" s="2">
        <f>VLOOKUP($C127,'ДС факт при поликлинике'!$D$6:$JC$141,87,0)</f>
        <v>0</v>
      </c>
      <c r="XW127" s="2">
        <f>VLOOKUP($C127,'ДС факт при поликлинике'!$D$6:$JC$141,88,0)</f>
        <v>0</v>
      </c>
      <c r="XX127" s="2">
        <f>VLOOKUP($C127,'ДС факт при поликлинике'!$D$6:$JC$141,89,0)</f>
        <v>0</v>
      </c>
      <c r="XY127" s="2">
        <f>VLOOKUP($C127,'ДС факт при поликлинике'!$D$6:$JC$141,90,0)</f>
        <v>0</v>
      </c>
      <c r="XZ127" s="2">
        <f t="shared" si="2670"/>
        <v>0</v>
      </c>
      <c r="YA127" s="2">
        <f t="shared" si="2671"/>
        <v>0</v>
      </c>
      <c r="YB127" s="2">
        <f t="shared" si="2672"/>
        <v>0</v>
      </c>
      <c r="YC127" s="2">
        <f t="shared" si="1773"/>
        <v>0</v>
      </c>
      <c r="YD127" s="2">
        <f t="shared" si="1774"/>
        <v>0</v>
      </c>
      <c r="YE127" s="2">
        <f>план!DH125</f>
        <v>0</v>
      </c>
      <c r="YF127" s="2">
        <f>план!DI125</f>
        <v>0</v>
      </c>
      <c r="YG127" s="2">
        <f t="shared" si="1775"/>
        <v>0</v>
      </c>
      <c r="YH127" s="2">
        <f t="shared" si="1776"/>
        <v>0</v>
      </c>
      <c r="YI127" s="2">
        <f>VLOOKUP($C127,'ДС факт при поликлинике'!$D$6:$JC$141,75,0)</f>
        <v>0</v>
      </c>
      <c r="YJ127" s="2">
        <f>VLOOKUP($C127,'ДС факт при поликлинике'!$D$6:$JC$141,76,0)</f>
        <v>0</v>
      </c>
      <c r="YK127" s="2">
        <f>VLOOKUP($C127,'ДС факт при поликлинике'!$D$6:$JC$141,77,0)</f>
        <v>0</v>
      </c>
      <c r="YL127" s="2">
        <f>VLOOKUP($C127,'ДС факт при поликлинике'!$D$6:$JC$141,78,0)</f>
        <v>0</v>
      </c>
      <c r="YM127" s="2">
        <f t="shared" si="2673"/>
        <v>0</v>
      </c>
      <c r="YN127" s="2">
        <f t="shared" si="2674"/>
        <v>0</v>
      </c>
      <c r="YO127" s="2">
        <f t="shared" si="2675"/>
        <v>0</v>
      </c>
      <c r="YP127" s="2">
        <f t="shared" si="1777"/>
        <v>0</v>
      </c>
      <c r="YQ127" s="2">
        <f t="shared" si="1778"/>
        <v>0</v>
      </c>
      <c r="YR127" s="2">
        <f>план!DJ125</f>
        <v>0</v>
      </c>
      <c r="YS127" s="2">
        <f>план!DK125</f>
        <v>0</v>
      </c>
      <c r="YT127" s="2">
        <f t="shared" si="1779"/>
        <v>0</v>
      </c>
      <c r="YU127" s="2">
        <f t="shared" si="1780"/>
        <v>0</v>
      </c>
      <c r="YV127" s="2">
        <f>VLOOKUP($C127,'ДС факт при поликлинике'!$D$6:$JC$141,71,0)</f>
        <v>0</v>
      </c>
      <c r="YW127" s="2">
        <f>VLOOKUP($C127,'ДС факт при поликлинике'!$D$6:$JC$141,72,0)</f>
        <v>0</v>
      </c>
      <c r="YX127" s="2">
        <f>VLOOKUP($C127,'ДС факт при поликлинике'!$D$6:$JC$141,73,0)</f>
        <v>0</v>
      </c>
      <c r="YY127" s="2">
        <f>VLOOKUP($C127,'ДС факт при поликлинике'!$D$6:$JC$141,74,0)</f>
        <v>0</v>
      </c>
      <c r="YZ127" s="2">
        <f t="shared" si="2676"/>
        <v>0</v>
      </c>
      <c r="ZA127" s="2">
        <f t="shared" si="2677"/>
        <v>0</v>
      </c>
      <c r="ZB127" s="2">
        <f t="shared" si="2678"/>
        <v>0</v>
      </c>
      <c r="ZC127" s="2">
        <f t="shared" si="1781"/>
        <v>0</v>
      </c>
      <c r="ZD127" s="2">
        <f t="shared" si="1782"/>
        <v>0</v>
      </c>
      <c r="ZE127" s="2">
        <f>план!DL125</f>
        <v>0</v>
      </c>
      <c r="ZF127" s="2">
        <f>план!DM125</f>
        <v>0</v>
      </c>
      <c r="ZG127" s="2">
        <f t="shared" si="1783"/>
        <v>0</v>
      </c>
      <c r="ZH127" s="2">
        <f t="shared" si="1784"/>
        <v>0</v>
      </c>
      <c r="ZI127" s="2">
        <f>VLOOKUP($C127,'ДС факт при поликлинике'!$D$6:$JC$141,103,0)</f>
        <v>0</v>
      </c>
      <c r="ZJ127" s="2">
        <f>VLOOKUP($C127,'ДС факт при поликлинике'!$D$6:$JC$141,104,0)</f>
        <v>0</v>
      </c>
      <c r="ZK127" s="2">
        <f>VLOOKUP($C127,'ДС факт при поликлинике'!$D$6:$JC$141,105,0)</f>
        <v>0</v>
      </c>
      <c r="ZL127" s="2">
        <f>VLOOKUP($C127,'ДС факт при поликлинике'!$D$6:$JC$141,106,0)</f>
        <v>0</v>
      </c>
      <c r="ZM127" s="2">
        <f t="shared" si="2679"/>
        <v>0</v>
      </c>
      <c r="ZN127" s="2">
        <f t="shared" si="2680"/>
        <v>0</v>
      </c>
      <c r="ZO127" s="2">
        <f t="shared" si="2681"/>
        <v>0</v>
      </c>
      <c r="ZP127" s="2">
        <f t="shared" si="1786"/>
        <v>0</v>
      </c>
      <c r="ZQ127" s="2">
        <f t="shared" si="1787"/>
        <v>0</v>
      </c>
      <c r="ZR127" s="2">
        <f>план!DN125</f>
        <v>0</v>
      </c>
      <c r="ZS127" s="2">
        <f>план!DO125</f>
        <v>0</v>
      </c>
      <c r="ZT127" s="2">
        <f t="shared" si="1788"/>
        <v>0</v>
      </c>
      <c r="ZU127" s="2">
        <f t="shared" si="1789"/>
        <v>0</v>
      </c>
      <c r="ZV127" s="2">
        <f>VLOOKUP($C127,'ДС факт при поликлинике'!$D$6:$JC$141,249,0)</f>
        <v>0</v>
      </c>
      <c r="ZW127" s="2">
        <f>VLOOKUP($C127,'ДС факт при поликлинике'!$D$6:$JC$141,250,0)</f>
        <v>0</v>
      </c>
      <c r="ZX127" s="2">
        <f>VLOOKUP($C127,'ДС факт при поликлинике'!$D$6:$JC$141,251,0)</f>
        <v>0</v>
      </c>
      <c r="ZY127" s="2">
        <f>VLOOKUP($C127,'ДС факт при поликлинике'!$D$6:$JC$141,252,0)</f>
        <v>0</v>
      </c>
      <c r="ZZ127" s="2">
        <f t="shared" si="2682"/>
        <v>0</v>
      </c>
      <c r="AAA127" s="2">
        <f t="shared" si="2683"/>
        <v>0</v>
      </c>
      <c r="AAB127" s="2">
        <f t="shared" si="2684"/>
        <v>0</v>
      </c>
      <c r="AAC127" s="2">
        <f t="shared" si="1791"/>
        <v>0</v>
      </c>
      <c r="AAD127" s="2">
        <f t="shared" si="1792"/>
        <v>0</v>
      </c>
      <c r="AAE127" s="2">
        <f>план!DP125</f>
        <v>0</v>
      </c>
      <c r="AAF127" s="2">
        <f>план!DQ125</f>
        <v>0</v>
      </c>
      <c r="AAG127" s="2">
        <f t="shared" si="1793"/>
        <v>0</v>
      </c>
      <c r="AAH127" s="2">
        <f t="shared" si="1794"/>
        <v>0</v>
      </c>
      <c r="AAI127" s="2">
        <f>VLOOKUP($C127,'ДС факт при поликлинике'!$D$6:$JC$141,115,0)</f>
        <v>0</v>
      </c>
      <c r="AAJ127" s="2">
        <f>VLOOKUP($C127,'ДС факт при поликлинике'!$D$6:$JC$141,116,0)</f>
        <v>0</v>
      </c>
      <c r="AAK127" s="2">
        <f>VLOOKUP($C127,'ДС факт при поликлинике'!$D$6:$JC$141,117,0)</f>
        <v>0</v>
      </c>
      <c r="AAL127" s="2">
        <f>VLOOKUP($C127,'ДС факт при поликлинике'!$D$6:$JC$141,118,0)</f>
        <v>0</v>
      </c>
      <c r="AAM127" s="2">
        <f t="shared" si="2685"/>
        <v>0</v>
      </c>
      <c r="AAN127" s="2">
        <f t="shared" si="2686"/>
        <v>0</v>
      </c>
      <c r="AAO127" s="2">
        <f t="shared" si="2687"/>
        <v>0</v>
      </c>
      <c r="AAP127" s="2">
        <f t="shared" si="1795"/>
        <v>0</v>
      </c>
      <c r="AAQ127" s="2">
        <f t="shared" si="1796"/>
        <v>0</v>
      </c>
      <c r="AAR127" s="2">
        <f>план!DR125</f>
        <v>0</v>
      </c>
      <c r="AAS127" s="2">
        <f>план!DS125</f>
        <v>0</v>
      </c>
      <c r="AAT127" s="2">
        <f t="shared" si="1797"/>
        <v>0</v>
      </c>
      <c r="AAU127" s="2">
        <f t="shared" si="1798"/>
        <v>0</v>
      </c>
      <c r="AAV127" s="2">
        <f>VLOOKUP($C127,'ДС факт при поликлинике'!$D$6:$JC$141,59,0)</f>
        <v>0</v>
      </c>
      <c r="AAW127" s="2">
        <f>VLOOKUP($C127,'ДС факт при поликлинике'!$D$6:$JC$141,60,0)</f>
        <v>0</v>
      </c>
      <c r="AAX127" s="2">
        <f>VLOOKUP($C127,'ДС факт при поликлинике'!$D$6:$JC$141,61,0)</f>
        <v>0</v>
      </c>
      <c r="AAY127" s="2">
        <f>VLOOKUP($C127,'ДС факт при поликлинике'!$D$6:$JC$141,62,0)</f>
        <v>0</v>
      </c>
      <c r="AAZ127" s="2">
        <f t="shared" si="2688"/>
        <v>0</v>
      </c>
      <c r="ABA127" s="2">
        <f t="shared" si="2689"/>
        <v>0</v>
      </c>
      <c r="ABB127" s="2">
        <f t="shared" si="2690"/>
        <v>0</v>
      </c>
      <c r="ABC127" s="2">
        <f t="shared" si="1800"/>
        <v>0</v>
      </c>
      <c r="ABD127" s="2">
        <f t="shared" si="1801"/>
        <v>0</v>
      </c>
      <c r="ABE127" s="2">
        <f>план!DT125</f>
        <v>0</v>
      </c>
      <c r="ABF127" s="2">
        <f>план!DU125</f>
        <v>0</v>
      </c>
      <c r="ABG127" s="2">
        <f t="shared" si="1802"/>
        <v>0</v>
      </c>
      <c r="ABH127" s="2">
        <f t="shared" si="1803"/>
        <v>0</v>
      </c>
      <c r="ABI127" s="2">
        <f>VLOOKUP($C127,'ДС факт при поликлинике'!$D$6:$JC$141,55,0)</f>
        <v>0</v>
      </c>
      <c r="ABJ127" s="2">
        <f>VLOOKUP($C127,'ДС факт при поликлинике'!$D$6:$JC$141,56,0)</f>
        <v>0</v>
      </c>
      <c r="ABK127" s="2">
        <f>VLOOKUP($C127,'ДС факт при поликлинике'!$D$6:$JC$141,57,0)</f>
        <v>0</v>
      </c>
      <c r="ABL127" s="2">
        <f>VLOOKUP($C127,'ДС факт при поликлинике'!$D$6:$JC$141,58,0)</f>
        <v>0</v>
      </c>
      <c r="ABM127" s="2">
        <f t="shared" si="2691"/>
        <v>0</v>
      </c>
      <c r="ABN127" s="2">
        <f t="shared" si="2692"/>
        <v>0</v>
      </c>
      <c r="ABO127" s="2">
        <f t="shared" si="2693"/>
        <v>0</v>
      </c>
      <c r="ABP127" s="2">
        <f t="shared" si="1805"/>
        <v>0</v>
      </c>
      <c r="ABQ127" s="2">
        <f t="shared" si="1806"/>
        <v>0</v>
      </c>
      <c r="ABR127" s="2">
        <f>план!DV125</f>
        <v>0</v>
      </c>
      <c r="ABS127" s="2">
        <f>план!DW125</f>
        <v>0</v>
      </c>
      <c r="ABT127" s="2">
        <f t="shared" si="1807"/>
        <v>0</v>
      </c>
      <c r="ABU127" s="2">
        <f t="shared" si="1808"/>
        <v>0</v>
      </c>
      <c r="ABV127" s="2">
        <f>VLOOKUP($C127,'ДС факт при поликлинике'!$D$6:$JC$141,83,0)</f>
        <v>0</v>
      </c>
      <c r="ABW127" s="2">
        <f>VLOOKUP($C127,'ДС факт при поликлинике'!$D$6:$JC$141,84,0)</f>
        <v>0</v>
      </c>
      <c r="ABX127" s="2">
        <f>VLOOKUP($C127,'ДС факт при поликлинике'!$D$6:$JC$141,85,0)</f>
        <v>0</v>
      </c>
      <c r="ABY127" s="2">
        <f>VLOOKUP($C127,'ДС факт при поликлинике'!$D$6:$JC$141,86,0)</f>
        <v>0</v>
      </c>
      <c r="ABZ127" s="2">
        <f t="shared" si="2694"/>
        <v>0</v>
      </c>
      <c r="ACA127" s="2">
        <f t="shared" si="2695"/>
        <v>0</v>
      </c>
      <c r="ACB127" s="2">
        <f t="shared" si="2696"/>
        <v>0</v>
      </c>
      <c r="ACC127" s="2">
        <f t="shared" si="1810"/>
        <v>0</v>
      </c>
      <c r="ACD127" s="2">
        <f t="shared" si="1811"/>
        <v>0</v>
      </c>
      <c r="ACE127" s="2">
        <f>план!DX125</f>
        <v>0</v>
      </c>
      <c r="ACF127" s="2">
        <f>план!DY125</f>
        <v>0</v>
      </c>
      <c r="ACG127" s="2">
        <f t="shared" si="1812"/>
        <v>0</v>
      </c>
      <c r="ACH127" s="2">
        <f t="shared" si="1813"/>
        <v>0</v>
      </c>
      <c r="ACI127" s="2">
        <f>VLOOKUP($C127,'ДС факт при поликлинике'!$D$6:$JC$141,35,0)</f>
        <v>0</v>
      </c>
      <c r="ACJ127" s="2">
        <f>VLOOKUP($C127,'ДС факт при поликлинике'!$D$6:$JC$141,36,0)</f>
        <v>0</v>
      </c>
      <c r="ACK127" s="2">
        <f>VLOOKUP($C127,'ДС факт при поликлинике'!$D$6:$JC$141,37,0)</f>
        <v>0</v>
      </c>
      <c r="ACL127" s="2">
        <f>VLOOKUP($C127,'ДС факт при поликлинике'!$D$6:$JC$141,38,0)</f>
        <v>0</v>
      </c>
      <c r="ACM127" s="2">
        <f t="shared" si="2697"/>
        <v>0</v>
      </c>
      <c r="ACN127" s="2">
        <f t="shared" si="2698"/>
        <v>0</v>
      </c>
      <c r="ACO127" s="2">
        <f t="shared" si="2699"/>
        <v>0</v>
      </c>
      <c r="ACP127" s="2">
        <f t="shared" si="1815"/>
        <v>0</v>
      </c>
      <c r="ACQ127" s="2">
        <f t="shared" si="1816"/>
        <v>0</v>
      </c>
      <c r="ACR127" s="2">
        <f>план!DZ125</f>
        <v>0</v>
      </c>
      <c r="ACS127" s="2">
        <f>план!EA125</f>
        <v>0</v>
      </c>
      <c r="ACT127" s="2">
        <f t="shared" si="1817"/>
        <v>0</v>
      </c>
      <c r="ACU127" s="2">
        <f t="shared" si="1818"/>
        <v>0</v>
      </c>
      <c r="ACV127" s="2">
        <f>VLOOKUP($C127,'ДС факт при поликлинике'!$D$6:$JC$141,151,0)</f>
        <v>0</v>
      </c>
      <c r="ACW127" s="2">
        <f>VLOOKUP($C127,'ДС факт при поликлинике'!$D$6:$JC$141,152,0)</f>
        <v>0</v>
      </c>
      <c r="ACX127" s="2">
        <f>VLOOKUP($C127,'ДС факт при поликлинике'!$D$6:$JC$141,153,0)</f>
        <v>0</v>
      </c>
      <c r="ACY127" s="2">
        <f>VLOOKUP($C127,'ДС факт при поликлинике'!$D$6:$JC$141,154,0)</f>
        <v>0</v>
      </c>
      <c r="ACZ127" s="2">
        <f t="shared" si="2700"/>
        <v>0</v>
      </c>
      <c r="ADA127" s="2">
        <f t="shared" si="2701"/>
        <v>0</v>
      </c>
      <c r="ADB127" s="2">
        <f t="shared" si="2702"/>
        <v>0</v>
      </c>
      <c r="ADC127" s="2">
        <f t="shared" si="1820"/>
        <v>0</v>
      </c>
      <c r="ADD127" s="2">
        <f t="shared" si="1821"/>
        <v>0</v>
      </c>
      <c r="ADE127" s="2">
        <f>план!EB125</f>
        <v>0</v>
      </c>
      <c r="ADF127" s="2">
        <f>план!EC125</f>
        <v>0</v>
      </c>
      <c r="ADG127" s="2">
        <f t="shared" si="1822"/>
        <v>0</v>
      </c>
      <c r="ADH127" s="2">
        <f t="shared" si="1823"/>
        <v>0</v>
      </c>
      <c r="ADI127" s="2">
        <f>VLOOKUP($C127,'ДС факт при поликлинике'!$D$6:$JC$141,123,0)</f>
        <v>0</v>
      </c>
      <c r="ADJ127" s="2">
        <f>VLOOKUP($C127,'ДС факт при поликлинике'!$D$6:$JC$141,124,0)</f>
        <v>0</v>
      </c>
      <c r="ADK127" s="2"/>
      <c r="ADL127" s="2"/>
      <c r="ADM127" s="2">
        <f t="shared" si="2703"/>
        <v>0</v>
      </c>
      <c r="ADN127" s="2">
        <f t="shared" si="2704"/>
        <v>0</v>
      </c>
      <c r="ADO127" s="2">
        <f t="shared" si="2705"/>
        <v>0</v>
      </c>
      <c r="ADP127" s="2">
        <f t="shared" si="1825"/>
        <v>0</v>
      </c>
      <c r="ADQ127" s="2">
        <f t="shared" si="1826"/>
        <v>0</v>
      </c>
      <c r="ADR127" s="2">
        <f>план!ED125</f>
        <v>0</v>
      </c>
      <c r="ADS127" s="2">
        <f>план!EE125</f>
        <v>0</v>
      </c>
      <c r="ADT127" s="2">
        <f t="shared" si="1827"/>
        <v>0</v>
      </c>
      <c r="ADU127" s="2">
        <f t="shared" si="1828"/>
        <v>0</v>
      </c>
      <c r="ADV127" s="2">
        <f>VLOOKUP($C127,'ДС факт при поликлинике'!$D$6:$JC$141,147,0)</f>
        <v>0</v>
      </c>
      <c r="ADW127" s="2">
        <f>VLOOKUP($C127,'ДС факт при поликлинике'!$D$6:$JC$141,148,0)</f>
        <v>0</v>
      </c>
      <c r="ADX127" s="2"/>
      <c r="ADY127" s="2"/>
      <c r="ADZ127" s="2">
        <f t="shared" si="2706"/>
        <v>0</v>
      </c>
      <c r="AEA127" s="2">
        <f t="shared" si="2707"/>
        <v>0</v>
      </c>
      <c r="AEB127" s="2">
        <f t="shared" si="2708"/>
        <v>0</v>
      </c>
      <c r="AEC127" s="2">
        <f t="shared" si="1830"/>
        <v>0</v>
      </c>
      <c r="AED127" s="2">
        <f t="shared" si="1831"/>
        <v>0</v>
      </c>
      <c r="AEE127" s="2">
        <f>план!EF125</f>
        <v>230</v>
      </c>
      <c r="AEF127" s="2">
        <f>план!EG125</f>
        <v>13373767.680000002</v>
      </c>
      <c r="AEG127" s="2">
        <f t="shared" si="1832"/>
        <v>134.16666666666669</v>
      </c>
      <c r="AEH127" s="2">
        <f t="shared" si="1833"/>
        <v>7801364.4800000004</v>
      </c>
      <c r="AEI127" s="2">
        <f>VLOOKUP($C127,'ДС факт при поликлинике'!$D$6:$JC$141,155,0)</f>
        <v>122</v>
      </c>
      <c r="AEJ127" s="2">
        <f>VLOOKUP($C127,'ДС факт при поликлинике'!$D$6:$JC$141,156,0)</f>
        <v>7093912.0400000094</v>
      </c>
      <c r="AEK127" s="2"/>
      <c r="AEL127" s="2"/>
      <c r="AEM127" s="2">
        <f t="shared" si="2709"/>
        <v>883.19999999999993</v>
      </c>
      <c r="AEN127" s="2">
        <f t="shared" si="2710"/>
        <v>515.20000000000005</v>
      </c>
      <c r="AEO127" s="2">
        <f t="shared" si="2711"/>
        <v>468.47999999999996</v>
      </c>
      <c r="AEP127" s="2">
        <f t="shared" si="1835"/>
        <v>-12.166666666666686</v>
      </c>
      <c r="AEQ127" s="2">
        <f t="shared" si="1836"/>
        <v>-707452.4399999911</v>
      </c>
      <c r="AER127" s="2">
        <f>план!EH125</f>
        <v>0</v>
      </c>
      <c r="AES127" s="2">
        <f>план!EI125</f>
        <v>0</v>
      </c>
      <c r="AET127" s="2">
        <f t="shared" si="1837"/>
        <v>0</v>
      </c>
      <c r="AEU127" s="2">
        <f t="shared" si="1838"/>
        <v>0</v>
      </c>
      <c r="AEV127" s="2">
        <f>VLOOKUP($C127,'ДС факт при поликлинике'!$D$6:$JC$141,15,0)</f>
        <v>0</v>
      </c>
      <c r="AEW127" s="2">
        <f>VLOOKUP($C127,'ДС факт при поликлинике'!$D$6:$JC$141,16,0)</f>
        <v>0</v>
      </c>
      <c r="AEX127" s="2">
        <f>VLOOKUP($C127,'ДС факт при поликлинике'!$D$6:$JC$141,17,0)</f>
        <v>0</v>
      </c>
      <c r="AEY127" s="2">
        <f>VLOOKUP($C127,'ДС факт при поликлинике'!$D$6:$JC$141,18,0)</f>
        <v>0</v>
      </c>
      <c r="AEZ127" s="2">
        <f t="shared" si="2712"/>
        <v>0</v>
      </c>
      <c r="AFA127" s="2">
        <f t="shared" si="2713"/>
        <v>0</v>
      </c>
      <c r="AFB127" s="2">
        <f t="shared" si="2714"/>
        <v>0</v>
      </c>
      <c r="AFC127" s="2">
        <f t="shared" si="1840"/>
        <v>0</v>
      </c>
      <c r="AFD127" s="2">
        <f t="shared" si="1841"/>
        <v>0</v>
      </c>
      <c r="AFE127" s="2">
        <f>план!EJ125</f>
        <v>0</v>
      </c>
      <c r="AFF127" s="2">
        <f>план!EK125</f>
        <v>0</v>
      </c>
      <c r="AFG127" s="2">
        <f t="shared" si="1842"/>
        <v>0</v>
      </c>
      <c r="AFH127" s="2">
        <f t="shared" si="1843"/>
        <v>0</v>
      </c>
      <c r="AFI127" s="2">
        <f>VLOOKUP($C127,'ДС факт при поликлинике'!$D$6:$JC$141,253,0)</f>
        <v>0</v>
      </c>
      <c r="AFJ127" s="2">
        <f>VLOOKUP($C127,'ДС факт при поликлинике'!$D$6:$JC$141,254,0)</f>
        <v>0</v>
      </c>
      <c r="AFK127" s="2"/>
      <c r="AFL127" s="2"/>
      <c r="AFM127" s="2">
        <f t="shared" si="2715"/>
        <v>0</v>
      </c>
      <c r="AFN127" s="2">
        <f t="shared" si="2716"/>
        <v>0</v>
      </c>
      <c r="AFO127" s="2">
        <f t="shared" si="2717"/>
        <v>0</v>
      </c>
      <c r="AFP127" s="2">
        <f t="shared" si="1845"/>
        <v>0</v>
      </c>
      <c r="AFQ127" s="2">
        <f t="shared" si="1846"/>
        <v>0</v>
      </c>
      <c r="AFR127" s="20">
        <f t="shared" si="2718"/>
        <v>2143</v>
      </c>
      <c r="AFS127" s="20">
        <f t="shared" si="2719"/>
        <v>124608626.68799999</v>
      </c>
      <c r="AFT127" s="20">
        <f t="shared" si="2720"/>
        <v>1250.0833333333333</v>
      </c>
      <c r="AFU127" s="20">
        <f t="shared" si="2721"/>
        <v>72688365.567999989</v>
      </c>
      <c r="AFV127" s="20">
        <f t="shared" si="2722"/>
        <v>1220</v>
      </c>
      <c r="AFW127" s="20">
        <f t="shared" si="2723"/>
        <v>70939120.400000304</v>
      </c>
      <c r="AFX127" s="20">
        <f t="shared" si="2724"/>
        <v>68</v>
      </c>
      <c r="AFY127" s="20">
        <f t="shared" si="2725"/>
        <v>3953983.7599999956</v>
      </c>
      <c r="AFZ127" s="20">
        <f t="shared" si="2726"/>
        <v>8229.1200000000008</v>
      </c>
      <c r="AGA127" s="20">
        <f t="shared" si="2727"/>
        <v>4800.3199999999988</v>
      </c>
      <c r="AGB127" s="20">
        <f t="shared" si="2728"/>
        <v>4684.7999999999993</v>
      </c>
      <c r="AGC127" s="20">
        <f t="shared" si="2002"/>
        <v>-30.083333333333258</v>
      </c>
      <c r="AGD127" s="20">
        <f t="shared" si="2003"/>
        <v>-1749245.1679996848</v>
      </c>
      <c r="AGE127" s="53">
        <f t="shared" si="2298"/>
        <v>0.97593493767082196</v>
      </c>
      <c r="AGF127" s="53">
        <f t="shared" si="2299"/>
        <v>0.97593500480674222</v>
      </c>
      <c r="AGG127" s="4">
        <f>VLOOKUP($C127,'ДС факт при поликлинике'!$D$6:$JA$139,257,0)</f>
        <v>68</v>
      </c>
      <c r="AGH127" s="76">
        <f>VLOOKUP($C127,'ДС факт при поликлинике'!$D$6:$JA$139,258,0)</f>
        <v>3953983.7599999956</v>
      </c>
      <c r="AGI127" s="82">
        <f t="shared" si="1969"/>
        <v>0</v>
      </c>
      <c r="AGJ127" s="82">
        <f t="shared" si="1970"/>
        <v>0</v>
      </c>
    </row>
    <row r="128" spans="1:868" s="22" customFormat="1" x14ac:dyDescent="0.25">
      <c r="A128" s="111">
        <v>22</v>
      </c>
      <c r="B128" s="116"/>
      <c r="C128" s="291"/>
      <c r="D128" s="39" t="s">
        <v>159</v>
      </c>
      <c r="E128" s="132">
        <v>13520</v>
      </c>
      <c r="F128" s="120">
        <v>0.93</v>
      </c>
      <c r="G128" s="120"/>
      <c r="H128" s="44">
        <v>1</v>
      </c>
      <c r="I128" s="129"/>
      <c r="J128" s="124"/>
      <c r="K128" s="124"/>
      <c r="L128" s="124"/>
      <c r="M128" s="133">
        <v>2.57</v>
      </c>
      <c r="N128" s="40">
        <f>план!N126</f>
        <v>0</v>
      </c>
      <c r="O128" s="40">
        <f>план!O126</f>
        <v>0</v>
      </c>
      <c r="P128" s="2">
        <f t="shared" si="1848"/>
        <v>0</v>
      </c>
      <c r="Q128" s="2">
        <f t="shared" si="1849"/>
        <v>0</v>
      </c>
      <c r="R128" s="40">
        <f t="shared" ref="R128:X128" si="2729">SUM(R129:R130)</f>
        <v>0</v>
      </c>
      <c r="S128" s="40">
        <f t="shared" si="2729"/>
        <v>0</v>
      </c>
      <c r="T128" s="40">
        <f t="shared" si="2729"/>
        <v>0</v>
      </c>
      <c r="U128" s="40">
        <f t="shared" si="2729"/>
        <v>0</v>
      </c>
      <c r="V128" s="40">
        <f t="shared" si="2729"/>
        <v>0</v>
      </c>
      <c r="W128" s="40">
        <f t="shared" si="2729"/>
        <v>0</v>
      </c>
      <c r="X128" s="40">
        <f t="shared" si="2729"/>
        <v>0</v>
      </c>
      <c r="Y128" s="2">
        <f t="shared" si="1862"/>
        <v>0</v>
      </c>
      <c r="Z128" s="2">
        <f t="shared" si="1863"/>
        <v>0</v>
      </c>
      <c r="AA128" s="40">
        <f>план!P126</f>
        <v>0</v>
      </c>
      <c r="AB128" s="40">
        <f>план!Q126</f>
        <v>0</v>
      </c>
      <c r="AC128" s="2">
        <f t="shared" si="1542"/>
        <v>0</v>
      </c>
      <c r="AD128" s="2">
        <f t="shared" si="1543"/>
        <v>0</v>
      </c>
      <c r="AE128" s="40">
        <f t="shared" ref="AE128:AK128" si="2730">SUM(AE129:AE130)</f>
        <v>0</v>
      </c>
      <c r="AF128" s="40">
        <f t="shared" si="2730"/>
        <v>0</v>
      </c>
      <c r="AG128" s="40">
        <f t="shared" si="2730"/>
        <v>0</v>
      </c>
      <c r="AH128" s="40">
        <f t="shared" si="2730"/>
        <v>0</v>
      </c>
      <c r="AI128" s="40">
        <f t="shared" si="2730"/>
        <v>0</v>
      </c>
      <c r="AJ128" s="40">
        <f t="shared" si="2730"/>
        <v>0</v>
      </c>
      <c r="AK128" s="40">
        <f t="shared" si="2730"/>
        <v>0</v>
      </c>
      <c r="AL128" s="2">
        <f t="shared" si="1545"/>
        <v>0</v>
      </c>
      <c r="AM128" s="2">
        <f t="shared" si="1546"/>
        <v>0</v>
      </c>
      <c r="AN128" s="40">
        <f>план!R126</f>
        <v>0</v>
      </c>
      <c r="AO128" s="40">
        <f>план!S126</f>
        <v>0</v>
      </c>
      <c r="AP128" s="2">
        <f t="shared" si="1547"/>
        <v>0</v>
      </c>
      <c r="AQ128" s="2">
        <f t="shared" si="1548"/>
        <v>0</v>
      </c>
      <c r="AR128" s="40">
        <f t="shared" ref="AR128:AX128" si="2731">SUM(AR129:AR130)</f>
        <v>0</v>
      </c>
      <c r="AS128" s="40">
        <f t="shared" si="2731"/>
        <v>0</v>
      </c>
      <c r="AT128" s="40">
        <f t="shared" si="2731"/>
        <v>0</v>
      </c>
      <c r="AU128" s="40">
        <f t="shared" si="2731"/>
        <v>0</v>
      </c>
      <c r="AV128" s="40">
        <f t="shared" si="2731"/>
        <v>0</v>
      </c>
      <c r="AW128" s="40">
        <f t="shared" si="2731"/>
        <v>0</v>
      </c>
      <c r="AX128" s="40">
        <f t="shared" si="2731"/>
        <v>0</v>
      </c>
      <c r="AY128" s="2">
        <f t="shared" si="1550"/>
        <v>0</v>
      </c>
      <c r="AZ128" s="2">
        <f t="shared" si="1551"/>
        <v>0</v>
      </c>
      <c r="BA128" s="2"/>
      <c r="BB128" s="2"/>
      <c r="BC128" s="40">
        <f>план!T126</f>
        <v>0</v>
      </c>
      <c r="BD128" s="40">
        <f>план!U126</f>
        <v>0</v>
      </c>
      <c r="BE128" s="2">
        <f t="shared" si="1552"/>
        <v>0</v>
      </c>
      <c r="BF128" s="2">
        <f t="shared" si="1553"/>
        <v>0</v>
      </c>
      <c r="BG128" s="40">
        <f t="shared" ref="BG128:BM128" si="2732">SUM(BG129:BG130)</f>
        <v>0</v>
      </c>
      <c r="BH128" s="40">
        <f t="shared" si="2732"/>
        <v>0</v>
      </c>
      <c r="BI128" s="40">
        <f t="shared" si="2732"/>
        <v>0</v>
      </c>
      <c r="BJ128" s="40">
        <f t="shared" si="2732"/>
        <v>0</v>
      </c>
      <c r="BK128" s="40">
        <f t="shared" si="2732"/>
        <v>0</v>
      </c>
      <c r="BL128" s="40">
        <f t="shared" si="2732"/>
        <v>0</v>
      </c>
      <c r="BM128" s="40">
        <f t="shared" si="2732"/>
        <v>0</v>
      </c>
      <c r="BN128" s="2">
        <f t="shared" si="1555"/>
        <v>0</v>
      </c>
      <c r="BO128" s="2">
        <f t="shared" si="1556"/>
        <v>0</v>
      </c>
      <c r="BP128" s="40">
        <f>план!V126</f>
        <v>0</v>
      </c>
      <c r="BQ128" s="40">
        <f>план!W126</f>
        <v>0</v>
      </c>
      <c r="BR128" s="2">
        <f t="shared" si="1557"/>
        <v>0</v>
      </c>
      <c r="BS128" s="2">
        <f t="shared" si="1558"/>
        <v>0</v>
      </c>
      <c r="BT128" s="40">
        <f t="shared" ref="BT128:BZ128" si="2733">SUM(BT129:BT130)</f>
        <v>0</v>
      </c>
      <c r="BU128" s="40">
        <f t="shared" si="2733"/>
        <v>0</v>
      </c>
      <c r="BV128" s="40">
        <f t="shared" si="2733"/>
        <v>0</v>
      </c>
      <c r="BW128" s="40">
        <f t="shared" si="2733"/>
        <v>0</v>
      </c>
      <c r="BX128" s="40">
        <f t="shared" si="2733"/>
        <v>0</v>
      </c>
      <c r="BY128" s="40">
        <f t="shared" si="2733"/>
        <v>0</v>
      </c>
      <c r="BZ128" s="40">
        <f t="shared" si="2733"/>
        <v>0</v>
      </c>
      <c r="CA128" s="2">
        <f t="shared" si="1559"/>
        <v>0</v>
      </c>
      <c r="CB128" s="2">
        <f t="shared" si="1560"/>
        <v>0</v>
      </c>
      <c r="CC128" s="40">
        <f>план!X126</f>
        <v>0</v>
      </c>
      <c r="CD128" s="40">
        <f>план!Y126</f>
        <v>0</v>
      </c>
      <c r="CE128" s="2">
        <f t="shared" si="1561"/>
        <v>0</v>
      </c>
      <c r="CF128" s="2">
        <f t="shared" si="1562"/>
        <v>0</v>
      </c>
      <c r="CG128" s="40">
        <f t="shared" ref="CG128:CM128" si="2734">SUM(CG129:CG130)</f>
        <v>0</v>
      </c>
      <c r="CH128" s="40">
        <f t="shared" si="2734"/>
        <v>0</v>
      </c>
      <c r="CI128" s="40">
        <f t="shared" si="2734"/>
        <v>0</v>
      </c>
      <c r="CJ128" s="40">
        <f t="shared" si="2734"/>
        <v>0</v>
      </c>
      <c r="CK128" s="40">
        <f t="shared" si="2734"/>
        <v>0</v>
      </c>
      <c r="CL128" s="40">
        <f t="shared" si="2734"/>
        <v>0</v>
      </c>
      <c r="CM128" s="40">
        <f t="shared" si="2734"/>
        <v>0</v>
      </c>
      <c r="CN128" s="2">
        <f t="shared" si="1563"/>
        <v>0</v>
      </c>
      <c r="CO128" s="2">
        <f t="shared" si="1564"/>
        <v>0</v>
      </c>
      <c r="CP128" s="40">
        <f>план!Z126</f>
        <v>0</v>
      </c>
      <c r="CQ128" s="40">
        <f>план!AA126</f>
        <v>0</v>
      </c>
      <c r="CR128" s="2">
        <f t="shared" si="1565"/>
        <v>0</v>
      </c>
      <c r="CS128" s="2">
        <f t="shared" si="1566"/>
        <v>0</v>
      </c>
      <c r="CT128" s="40">
        <f t="shared" ref="CT128:CZ128" si="2735">SUM(CT129:CT130)</f>
        <v>0</v>
      </c>
      <c r="CU128" s="40">
        <f t="shared" si="2735"/>
        <v>0</v>
      </c>
      <c r="CV128" s="40">
        <f t="shared" si="2735"/>
        <v>0</v>
      </c>
      <c r="CW128" s="40">
        <f t="shared" si="2735"/>
        <v>0</v>
      </c>
      <c r="CX128" s="40">
        <f t="shared" si="2735"/>
        <v>0</v>
      </c>
      <c r="CY128" s="40">
        <f t="shared" si="2735"/>
        <v>0</v>
      </c>
      <c r="CZ128" s="40">
        <f t="shared" si="2735"/>
        <v>0</v>
      </c>
      <c r="DA128" s="2">
        <f t="shared" si="1567"/>
        <v>0</v>
      </c>
      <c r="DB128" s="2">
        <f t="shared" si="1568"/>
        <v>0</v>
      </c>
      <c r="DC128" s="40">
        <f>план!AB126</f>
        <v>0</v>
      </c>
      <c r="DD128" s="40">
        <f>план!AC126</f>
        <v>0</v>
      </c>
      <c r="DE128" s="2">
        <f t="shared" si="1569"/>
        <v>0</v>
      </c>
      <c r="DF128" s="2">
        <f t="shared" si="1570"/>
        <v>0</v>
      </c>
      <c r="DG128" s="40">
        <f t="shared" ref="DG128:DM128" si="2736">SUM(DG129:DG130)</f>
        <v>0</v>
      </c>
      <c r="DH128" s="40">
        <f t="shared" si="2736"/>
        <v>0</v>
      </c>
      <c r="DI128" s="40">
        <f t="shared" si="2736"/>
        <v>0</v>
      </c>
      <c r="DJ128" s="40">
        <f t="shared" si="2736"/>
        <v>0</v>
      </c>
      <c r="DK128" s="40">
        <f t="shared" si="2736"/>
        <v>0</v>
      </c>
      <c r="DL128" s="40">
        <f t="shared" si="2736"/>
        <v>0</v>
      </c>
      <c r="DM128" s="40">
        <f t="shared" si="2736"/>
        <v>0</v>
      </c>
      <c r="DN128" s="2">
        <f t="shared" si="1572"/>
        <v>0</v>
      </c>
      <c r="DO128" s="2">
        <f t="shared" si="1573"/>
        <v>0</v>
      </c>
      <c r="DP128" s="40">
        <f>план!AD126</f>
        <v>0</v>
      </c>
      <c r="DQ128" s="40">
        <f>план!AE126</f>
        <v>0</v>
      </c>
      <c r="DR128" s="2">
        <f t="shared" si="1574"/>
        <v>0</v>
      </c>
      <c r="DS128" s="2">
        <f t="shared" si="1575"/>
        <v>0</v>
      </c>
      <c r="DT128" s="40">
        <f t="shared" ref="DT128:DZ128" si="2737">SUM(DT129:DT130)</f>
        <v>0</v>
      </c>
      <c r="DU128" s="40">
        <f t="shared" si="2737"/>
        <v>0</v>
      </c>
      <c r="DV128" s="40">
        <f t="shared" si="2737"/>
        <v>0</v>
      </c>
      <c r="DW128" s="40">
        <f t="shared" si="2737"/>
        <v>0</v>
      </c>
      <c r="DX128" s="40">
        <f t="shared" si="2737"/>
        <v>0</v>
      </c>
      <c r="DY128" s="40">
        <f t="shared" si="2737"/>
        <v>0</v>
      </c>
      <c r="DZ128" s="40">
        <f t="shared" si="2737"/>
        <v>0</v>
      </c>
      <c r="EA128" s="2">
        <f t="shared" si="1576"/>
        <v>0</v>
      </c>
      <c r="EB128" s="2">
        <f t="shared" si="1577"/>
        <v>0</v>
      </c>
      <c r="EC128" s="2"/>
      <c r="ED128" s="2"/>
      <c r="EE128" s="40">
        <f>план!AF126</f>
        <v>0</v>
      </c>
      <c r="EF128" s="40">
        <f>план!AG126</f>
        <v>0</v>
      </c>
      <c r="EG128" s="2">
        <f t="shared" si="1578"/>
        <v>0</v>
      </c>
      <c r="EH128" s="2">
        <f t="shared" si="1579"/>
        <v>0</v>
      </c>
      <c r="EI128" s="40">
        <f t="shared" ref="EI128:EO128" si="2738">SUM(EI129:EI130)</f>
        <v>0</v>
      </c>
      <c r="EJ128" s="40">
        <f t="shared" si="2738"/>
        <v>0</v>
      </c>
      <c r="EK128" s="40">
        <f t="shared" si="2738"/>
        <v>0</v>
      </c>
      <c r="EL128" s="40">
        <f t="shared" si="2738"/>
        <v>0</v>
      </c>
      <c r="EM128" s="40">
        <f t="shared" si="2738"/>
        <v>0</v>
      </c>
      <c r="EN128" s="40">
        <f t="shared" si="2738"/>
        <v>0</v>
      </c>
      <c r="EO128" s="40">
        <f t="shared" si="2738"/>
        <v>0</v>
      </c>
      <c r="EP128" s="2">
        <f t="shared" si="1581"/>
        <v>0</v>
      </c>
      <c r="EQ128" s="2">
        <f t="shared" si="1582"/>
        <v>0</v>
      </c>
      <c r="ER128" s="40">
        <f>план!AH126</f>
        <v>0</v>
      </c>
      <c r="ES128" s="40">
        <f>план!AI126</f>
        <v>0</v>
      </c>
      <c r="ET128" s="2">
        <f t="shared" si="1583"/>
        <v>0</v>
      </c>
      <c r="EU128" s="2">
        <f t="shared" si="1584"/>
        <v>0</v>
      </c>
      <c r="EV128" s="40">
        <f t="shared" ref="EV128:FB128" si="2739">SUM(EV129:EV130)</f>
        <v>0</v>
      </c>
      <c r="EW128" s="40">
        <f t="shared" si="2739"/>
        <v>0</v>
      </c>
      <c r="EX128" s="40">
        <f t="shared" si="2739"/>
        <v>0</v>
      </c>
      <c r="EY128" s="40">
        <f t="shared" si="2739"/>
        <v>0</v>
      </c>
      <c r="EZ128" s="40">
        <f t="shared" si="2739"/>
        <v>0</v>
      </c>
      <c r="FA128" s="40">
        <f t="shared" si="2739"/>
        <v>0</v>
      </c>
      <c r="FB128" s="40">
        <f t="shared" si="2739"/>
        <v>0</v>
      </c>
      <c r="FC128" s="2">
        <f t="shared" si="1586"/>
        <v>0</v>
      </c>
      <c r="FD128" s="2">
        <f t="shared" si="1587"/>
        <v>0</v>
      </c>
      <c r="FE128" s="40">
        <f>план!AJ126</f>
        <v>0</v>
      </c>
      <c r="FF128" s="40">
        <f>план!AK126</f>
        <v>0</v>
      </c>
      <c r="FG128" s="2">
        <f t="shared" si="1588"/>
        <v>0</v>
      </c>
      <c r="FH128" s="2">
        <f t="shared" si="1589"/>
        <v>0</v>
      </c>
      <c r="FI128" s="40">
        <f t="shared" ref="FI128:FO128" si="2740">SUM(FI129:FI130)</f>
        <v>0</v>
      </c>
      <c r="FJ128" s="40">
        <f t="shared" si="2740"/>
        <v>0</v>
      </c>
      <c r="FK128" s="40">
        <f t="shared" si="2740"/>
        <v>0</v>
      </c>
      <c r="FL128" s="40">
        <f t="shared" si="2740"/>
        <v>0</v>
      </c>
      <c r="FM128" s="40">
        <f t="shared" si="2740"/>
        <v>0</v>
      </c>
      <c r="FN128" s="40">
        <f t="shared" si="2740"/>
        <v>0</v>
      </c>
      <c r="FO128" s="40">
        <f t="shared" si="2740"/>
        <v>0</v>
      </c>
      <c r="FP128" s="2">
        <f t="shared" si="1591"/>
        <v>0</v>
      </c>
      <c r="FQ128" s="2">
        <f t="shared" si="1592"/>
        <v>0</v>
      </c>
      <c r="FR128" s="40">
        <f>план!AL126</f>
        <v>0</v>
      </c>
      <c r="FS128" s="40">
        <f>план!AM126</f>
        <v>0</v>
      </c>
      <c r="FT128" s="2">
        <f t="shared" si="1593"/>
        <v>0</v>
      </c>
      <c r="FU128" s="2">
        <f t="shared" si="1594"/>
        <v>0</v>
      </c>
      <c r="FV128" s="40">
        <f t="shared" ref="FV128:GB128" si="2741">SUM(FV129:FV130)</f>
        <v>0</v>
      </c>
      <c r="FW128" s="40">
        <f t="shared" si="2741"/>
        <v>0</v>
      </c>
      <c r="FX128" s="40">
        <f t="shared" si="2741"/>
        <v>0</v>
      </c>
      <c r="FY128" s="40">
        <f t="shared" si="2741"/>
        <v>0</v>
      </c>
      <c r="FZ128" s="40">
        <f t="shared" si="2741"/>
        <v>0</v>
      </c>
      <c r="GA128" s="40">
        <f t="shared" si="2741"/>
        <v>0</v>
      </c>
      <c r="GB128" s="40">
        <f t="shared" si="2741"/>
        <v>0</v>
      </c>
      <c r="GC128" s="2">
        <f t="shared" si="1596"/>
        <v>0</v>
      </c>
      <c r="GD128" s="2">
        <f t="shared" si="1597"/>
        <v>0</v>
      </c>
      <c r="GE128" s="40">
        <f>план!AN126</f>
        <v>0</v>
      </c>
      <c r="GF128" s="40">
        <f>план!AO126</f>
        <v>0</v>
      </c>
      <c r="GG128" s="2">
        <f t="shared" si="1598"/>
        <v>0</v>
      </c>
      <c r="GH128" s="2">
        <f t="shared" si="1599"/>
        <v>0</v>
      </c>
      <c r="GI128" s="40">
        <f t="shared" ref="GI128:GO128" si="2742">SUM(GI129:GI130)</f>
        <v>0</v>
      </c>
      <c r="GJ128" s="40">
        <f t="shared" si="2742"/>
        <v>0</v>
      </c>
      <c r="GK128" s="40">
        <f t="shared" si="2742"/>
        <v>0</v>
      </c>
      <c r="GL128" s="40">
        <f t="shared" si="2742"/>
        <v>0</v>
      </c>
      <c r="GM128" s="40">
        <f t="shared" si="2742"/>
        <v>0</v>
      </c>
      <c r="GN128" s="40">
        <f t="shared" si="2742"/>
        <v>0</v>
      </c>
      <c r="GO128" s="40">
        <f t="shared" si="2742"/>
        <v>0</v>
      </c>
      <c r="GP128" s="2">
        <f t="shared" si="1601"/>
        <v>0</v>
      </c>
      <c r="GQ128" s="2">
        <f t="shared" si="1602"/>
        <v>0</v>
      </c>
      <c r="GR128" s="40">
        <f>план!AP126</f>
        <v>0</v>
      </c>
      <c r="GS128" s="40">
        <f>план!AQ126</f>
        <v>0</v>
      </c>
      <c r="GT128" s="2">
        <f t="shared" si="1603"/>
        <v>0</v>
      </c>
      <c r="GU128" s="2">
        <f t="shared" si="1604"/>
        <v>0</v>
      </c>
      <c r="GV128" s="40">
        <f t="shared" ref="GV128:HB128" si="2743">SUM(GV129:GV130)</f>
        <v>0</v>
      </c>
      <c r="GW128" s="40">
        <f t="shared" si="2743"/>
        <v>0</v>
      </c>
      <c r="GX128" s="40">
        <f t="shared" si="2743"/>
        <v>0</v>
      </c>
      <c r="GY128" s="40">
        <f t="shared" si="2743"/>
        <v>0</v>
      </c>
      <c r="GZ128" s="40">
        <f t="shared" si="2743"/>
        <v>0</v>
      </c>
      <c r="HA128" s="40">
        <f t="shared" si="2743"/>
        <v>0</v>
      </c>
      <c r="HB128" s="40">
        <f t="shared" si="2743"/>
        <v>0</v>
      </c>
      <c r="HC128" s="2">
        <f t="shared" si="1606"/>
        <v>0</v>
      </c>
      <c r="HD128" s="2">
        <f t="shared" si="1607"/>
        <v>0</v>
      </c>
      <c r="HE128" s="40">
        <f>план!AR126</f>
        <v>0</v>
      </c>
      <c r="HF128" s="40">
        <f>план!AS126</f>
        <v>0</v>
      </c>
      <c r="HG128" s="2">
        <f t="shared" si="1608"/>
        <v>0</v>
      </c>
      <c r="HH128" s="2">
        <f t="shared" si="1609"/>
        <v>0</v>
      </c>
      <c r="HI128" s="40">
        <f t="shared" ref="HI128:HO128" si="2744">SUM(HI129:HI130)</f>
        <v>0</v>
      </c>
      <c r="HJ128" s="40">
        <f t="shared" si="2744"/>
        <v>0</v>
      </c>
      <c r="HK128" s="40">
        <f t="shared" si="2744"/>
        <v>0</v>
      </c>
      <c r="HL128" s="40">
        <f t="shared" si="2744"/>
        <v>0</v>
      </c>
      <c r="HM128" s="40">
        <f t="shared" si="2744"/>
        <v>0</v>
      </c>
      <c r="HN128" s="40">
        <f t="shared" si="2744"/>
        <v>0</v>
      </c>
      <c r="HO128" s="40">
        <f t="shared" si="2744"/>
        <v>0</v>
      </c>
      <c r="HP128" s="2">
        <f t="shared" si="1611"/>
        <v>0</v>
      </c>
      <c r="HQ128" s="2">
        <f t="shared" si="1612"/>
        <v>0</v>
      </c>
      <c r="HR128" s="40">
        <f>план!AT126</f>
        <v>0</v>
      </c>
      <c r="HS128" s="40">
        <f>план!AU126</f>
        <v>0</v>
      </c>
      <c r="HT128" s="2">
        <f t="shared" si="1613"/>
        <v>0</v>
      </c>
      <c r="HU128" s="2">
        <f t="shared" si="1614"/>
        <v>0</v>
      </c>
      <c r="HV128" s="40">
        <f t="shared" ref="HV128:IB128" si="2745">SUM(HV129:HV130)</f>
        <v>0</v>
      </c>
      <c r="HW128" s="40">
        <f t="shared" si="2745"/>
        <v>0</v>
      </c>
      <c r="HX128" s="40">
        <f t="shared" si="2745"/>
        <v>0</v>
      </c>
      <c r="HY128" s="40">
        <f t="shared" si="2745"/>
        <v>0</v>
      </c>
      <c r="HZ128" s="40">
        <f t="shared" si="2745"/>
        <v>0</v>
      </c>
      <c r="IA128" s="40">
        <f t="shared" si="2745"/>
        <v>0</v>
      </c>
      <c r="IB128" s="40">
        <f t="shared" si="2745"/>
        <v>0</v>
      </c>
      <c r="IC128" s="2">
        <f t="shared" si="1616"/>
        <v>0</v>
      </c>
      <c r="ID128" s="2">
        <f t="shared" si="1617"/>
        <v>0</v>
      </c>
      <c r="IE128" s="40">
        <f>план!AV126</f>
        <v>0</v>
      </c>
      <c r="IF128" s="40">
        <f>план!AW126</f>
        <v>0</v>
      </c>
      <c r="IG128" s="2">
        <f t="shared" si="1618"/>
        <v>0</v>
      </c>
      <c r="IH128" s="2">
        <f t="shared" si="1619"/>
        <v>0</v>
      </c>
      <c r="II128" s="40">
        <f t="shared" ref="II128:IO128" si="2746">SUM(II129:II130)</f>
        <v>0</v>
      </c>
      <c r="IJ128" s="40">
        <f t="shared" si="2746"/>
        <v>0</v>
      </c>
      <c r="IK128" s="40">
        <f t="shared" si="2746"/>
        <v>0</v>
      </c>
      <c r="IL128" s="40">
        <f t="shared" si="2746"/>
        <v>0</v>
      </c>
      <c r="IM128" s="40">
        <f t="shared" si="2746"/>
        <v>0</v>
      </c>
      <c r="IN128" s="40">
        <f t="shared" si="2746"/>
        <v>0</v>
      </c>
      <c r="IO128" s="40">
        <f t="shared" si="2746"/>
        <v>0</v>
      </c>
      <c r="IP128" s="2">
        <f t="shared" si="1621"/>
        <v>0</v>
      </c>
      <c r="IQ128" s="2">
        <f t="shared" si="1622"/>
        <v>0</v>
      </c>
      <c r="IR128" s="40">
        <f>план!AX126</f>
        <v>0</v>
      </c>
      <c r="IS128" s="40">
        <f>план!AY126</f>
        <v>0</v>
      </c>
      <c r="IT128" s="2">
        <f t="shared" si="1623"/>
        <v>0</v>
      </c>
      <c r="IU128" s="2">
        <f t="shared" si="1624"/>
        <v>0</v>
      </c>
      <c r="IV128" s="40">
        <f t="shared" ref="IV128:JB128" si="2747">SUM(IV129:IV130)</f>
        <v>0</v>
      </c>
      <c r="IW128" s="40">
        <f t="shared" si="2747"/>
        <v>0</v>
      </c>
      <c r="IX128" s="40">
        <f t="shared" si="2747"/>
        <v>0</v>
      </c>
      <c r="IY128" s="40">
        <f t="shared" si="2747"/>
        <v>0</v>
      </c>
      <c r="IZ128" s="40">
        <f t="shared" si="2747"/>
        <v>0</v>
      </c>
      <c r="JA128" s="40">
        <f t="shared" si="2747"/>
        <v>0</v>
      </c>
      <c r="JB128" s="40">
        <f t="shared" si="2747"/>
        <v>0</v>
      </c>
      <c r="JC128" s="2">
        <f t="shared" si="1626"/>
        <v>0</v>
      </c>
      <c r="JD128" s="2">
        <f t="shared" si="1627"/>
        <v>0</v>
      </c>
      <c r="JE128" s="40">
        <f>план!AZ126</f>
        <v>0</v>
      </c>
      <c r="JF128" s="40">
        <f>план!BA126</f>
        <v>0</v>
      </c>
      <c r="JG128" s="2">
        <f t="shared" si="1628"/>
        <v>0</v>
      </c>
      <c r="JH128" s="2">
        <f t="shared" si="1629"/>
        <v>0</v>
      </c>
      <c r="JI128" s="40">
        <f t="shared" ref="JI128:JO128" si="2748">SUM(JI129:JI130)</f>
        <v>0</v>
      </c>
      <c r="JJ128" s="40">
        <f t="shared" si="2748"/>
        <v>0</v>
      </c>
      <c r="JK128" s="40">
        <f t="shared" si="2748"/>
        <v>0</v>
      </c>
      <c r="JL128" s="40">
        <f t="shared" si="2748"/>
        <v>0</v>
      </c>
      <c r="JM128" s="40">
        <f t="shared" si="2748"/>
        <v>0</v>
      </c>
      <c r="JN128" s="40">
        <f t="shared" si="2748"/>
        <v>0</v>
      </c>
      <c r="JO128" s="40">
        <f t="shared" si="2748"/>
        <v>0</v>
      </c>
      <c r="JP128" s="2">
        <f t="shared" si="1631"/>
        <v>0</v>
      </c>
      <c r="JQ128" s="2">
        <f t="shared" si="1632"/>
        <v>0</v>
      </c>
      <c r="JR128" s="40">
        <f>план!BB126</f>
        <v>0</v>
      </c>
      <c r="JS128" s="40">
        <f>план!BC126</f>
        <v>0</v>
      </c>
      <c r="JT128" s="2">
        <f t="shared" si="1633"/>
        <v>0</v>
      </c>
      <c r="JU128" s="2">
        <f t="shared" si="1634"/>
        <v>0</v>
      </c>
      <c r="JV128" s="40">
        <f t="shared" ref="JV128:KB128" si="2749">SUM(JV129:JV130)</f>
        <v>0</v>
      </c>
      <c r="JW128" s="40">
        <f t="shared" si="2749"/>
        <v>0</v>
      </c>
      <c r="JX128" s="40">
        <f t="shared" si="2749"/>
        <v>0</v>
      </c>
      <c r="JY128" s="40">
        <f t="shared" si="2749"/>
        <v>0</v>
      </c>
      <c r="JZ128" s="40">
        <f t="shared" si="2749"/>
        <v>0</v>
      </c>
      <c r="KA128" s="40">
        <f t="shared" si="2749"/>
        <v>0</v>
      </c>
      <c r="KB128" s="40">
        <f t="shared" si="2749"/>
        <v>0</v>
      </c>
      <c r="KC128" s="2">
        <f t="shared" si="1636"/>
        <v>0</v>
      </c>
      <c r="KD128" s="2">
        <f t="shared" si="1637"/>
        <v>0</v>
      </c>
      <c r="KE128" s="40">
        <f>план!BD126</f>
        <v>0</v>
      </c>
      <c r="KF128" s="40">
        <f>план!BE126</f>
        <v>0</v>
      </c>
      <c r="KG128" s="2">
        <f t="shared" si="1638"/>
        <v>0</v>
      </c>
      <c r="KH128" s="2">
        <f t="shared" si="1639"/>
        <v>0</v>
      </c>
      <c r="KI128" s="40">
        <f t="shared" ref="KI128:KO128" si="2750">SUM(KI129:KI130)</f>
        <v>0</v>
      </c>
      <c r="KJ128" s="40">
        <f t="shared" si="2750"/>
        <v>0</v>
      </c>
      <c r="KK128" s="40">
        <f t="shared" si="2750"/>
        <v>0</v>
      </c>
      <c r="KL128" s="40">
        <f t="shared" si="2750"/>
        <v>0</v>
      </c>
      <c r="KM128" s="40">
        <f t="shared" si="2750"/>
        <v>0</v>
      </c>
      <c r="KN128" s="40">
        <f t="shared" si="2750"/>
        <v>0</v>
      </c>
      <c r="KO128" s="40">
        <f t="shared" si="2750"/>
        <v>0</v>
      </c>
      <c r="KP128" s="2">
        <f t="shared" si="1641"/>
        <v>0</v>
      </c>
      <c r="KQ128" s="2">
        <f t="shared" si="1642"/>
        <v>0</v>
      </c>
      <c r="KR128" s="40">
        <f>план!BF126</f>
        <v>0</v>
      </c>
      <c r="KS128" s="40">
        <f>план!BG126</f>
        <v>0</v>
      </c>
      <c r="KT128" s="2">
        <f t="shared" si="1643"/>
        <v>0</v>
      </c>
      <c r="KU128" s="2">
        <f t="shared" si="1644"/>
        <v>0</v>
      </c>
      <c r="KV128" s="40">
        <f t="shared" ref="KV128:LB128" si="2751">SUM(KV129:KV130)</f>
        <v>0</v>
      </c>
      <c r="KW128" s="40">
        <f t="shared" si="2751"/>
        <v>0</v>
      </c>
      <c r="KX128" s="40">
        <f t="shared" si="2751"/>
        <v>0</v>
      </c>
      <c r="KY128" s="40">
        <f t="shared" si="2751"/>
        <v>0</v>
      </c>
      <c r="KZ128" s="40">
        <f t="shared" si="2751"/>
        <v>0</v>
      </c>
      <c r="LA128" s="40">
        <f t="shared" si="2751"/>
        <v>0</v>
      </c>
      <c r="LB128" s="40">
        <f t="shared" si="2751"/>
        <v>0</v>
      </c>
      <c r="LC128" s="2">
        <f t="shared" si="1646"/>
        <v>0</v>
      </c>
      <c r="LD128" s="2">
        <f t="shared" si="1647"/>
        <v>0</v>
      </c>
      <c r="LE128" s="40">
        <f>план!BH126</f>
        <v>0</v>
      </c>
      <c r="LF128" s="40">
        <f>план!BI126</f>
        <v>0</v>
      </c>
      <c r="LG128" s="2">
        <f t="shared" si="1648"/>
        <v>0</v>
      </c>
      <c r="LH128" s="2">
        <f t="shared" si="1649"/>
        <v>0</v>
      </c>
      <c r="LI128" s="40">
        <f t="shared" ref="LI128:LO128" si="2752">SUM(LI129:LI130)</f>
        <v>0</v>
      </c>
      <c r="LJ128" s="40">
        <f t="shared" si="2752"/>
        <v>0</v>
      </c>
      <c r="LK128" s="40">
        <f t="shared" si="2752"/>
        <v>0</v>
      </c>
      <c r="LL128" s="40">
        <f t="shared" si="2752"/>
        <v>0</v>
      </c>
      <c r="LM128" s="40">
        <f t="shared" si="2752"/>
        <v>0</v>
      </c>
      <c r="LN128" s="40">
        <f t="shared" si="2752"/>
        <v>0</v>
      </c>
      <c r="LO128" s="40">
        <f t="shared" si="2752"/>
        <v>0</v>
      </c>
      <c r="LP128" s="2">
        <f t="shared" si="1651"/>
        <v>0</v>
      </c>
      <c r="LQ128" s="2">
        <f t="shared" si="1652"/>
        <v>0</v>
      </c>
      <c r="LR128" s="40">
        <f>план!BJ126</f>
        <v>0</v>
      </c>
      <c r="LS128" s="40">
        <f>план!BK126</f>
        <v>0</v>
      </c>
      <c r="LT128" s="2">
        <f t="shared" si="1653"/>
        <v>0</v>
      </c>
      <c r="LU128" s="2">
        <f t="shared" si="1654"/>
        <v>0</v>
      </c>
      <c r="LV128" s="40">
        <f t="shared" ref="LV128:MB128" si="2753">SUM(LV129:LV130)</f>
        <v>0</v>
      </c>
      <c r="LW128" s="40">
        <f t="shared" si="2753"/>
        <v>0</v>
      </c>
      <c r="LX128" s="40">
        <f t="shared" si="2753"/>
        <v>0</v>
      </c>
      <c r="LY128" s="40">
        <f t="shared" si="2753"/>
        <v>0</v>
      </c>
      <c r="LZ128" s="40">
        <f t="shared" si="2753"/>
        <v>0</v>
      </c>
      <c r="MA128" s="40">
        <f t="shared" si="2753"/>
        <v>0</v>
      </c>
      <c r="MB128" s="40">
        <f t="shared" si="2753"/>
        <v>0</v>
      </c>
      <c r="MC128" s="2">
        <f t="shared" si="1656"/>
        <v>0</v>
      </c>
      <c r="MD128" s="2">
        <f t="shared" si="1657"/>
        <v>0</v>
      </c>
      <c r="ME128" s="40">
        <f>план!BL126</f>
        <v>0</v>
      </c>
      <c r="MF128" s="40">
        <f>план!BM126</f>
        <v>0</v>
      </c>
      <c r="MG128" s="2">
        <f t="shared" si="1658"/>
        <v>0</v>
      </c>
      <c r="MH128" s="2">
        <f t="shared" si="1659"/>
        <v>0</v>
      </c>
      <c r="MI128" s="40">
        <f t="shared" ref="MI128:MO128" si="2754">SUM(MI129:MI130)</f>
        <v>0</v>
      </c>
      <c r="MJ128" s="40">
        <f t="shared" si="2754"/>
        <v>0</v>
      </c>
      <c r="MK128" s="40">
        <f t="shared" si="2754"/>
        <v>0</v>
      </c>
      <c r="ML128" s="40">
        <f t="shared" si="2754"/>
        <v>0</v>
      </c>
      <c r="MM128" s="40">
        <f t="shared" si="2754"/>
        <v>0</v>
      </c>
      <c r="MN128" s="40">
        <f t="shared" si="2754"/>
        <v>0</v>
      </c>
      <c r="MO128" s="40">
        <f t="shared" si="2754"/>
        <v>0</v>
      </c>
      <c r="MP128" s="2">
        <f t="shared" si="1661"/>
        <v>0</v>
      </c>
      <c r="MQ128" s="2">
        <f t="shared" si="1662"/>
        <v>0</v>
      </c>
      <c r="MR128" s="40">
        <f>план!BN126</f>
        <v>413</v>
      </c>
      <c r="MS128" s="40">
        <f>план!BO126</f>
        <v>6957364.96</v>
      </c>
      <c r="MT128" s="2">
        <f t="shared" si="1663"/>
        <v>240.91666666666666</v>
      </c>
      <c r="MU128" s="2">
        <f t="shared" si="1664"/>
        <v>4058462.8933333335</v>
      </c>
      <c r="MV128" s="40">
        <f t="shared" ref="MV128:NB128" si="2755">SUM(MV129:MV130)</f>
        <v>388</v>
      </c>
      <c r="MW128" s="40">
        <f t="shared" si="2755"/>
        <v>6536216.9599999767</v>
      </c>
      <c r="MX128" s="40">
        <f t="shared" si="2755"/>
        <v>0</v>
      </c>
      <c r="MY128" s="40">
        <f t="shared" si="2755"/>
        <v>0</v>
      </c>
      <c r="MZ128" s="40">
        <f t="shared" si="2755"/>
        <v>367.57</v>
      </c>
      <c r="NA128" s="40">
        <f t="shared" si="2755"/>
        <v>214.41583333333332</v>
      </c>
      <c r="NB128" s="40">
        <f t="shared" si="2755"/>
        <v>345.32</v>
      </c>
      <c r="NC128" s="2">
        <f t="shared" si="1666"/>
        <v>147.08333333333334</v>
      </c>
      <c r="ND128" s="2">
        <f t="shared" si="1667"/>
        <v>2477754.0666666431</v>
      </c>
      <c r="NE128" s="40">
        <f>план!BP126</f>
        <v>0</v>
      </c>
      <c r="NF128" s="40">
        <f>план!BQ126</f>
        <v>0</v>
      </c>
      <c r="NG128" s="2">
        <f t="shared" si="1668"/>
        <v>0</v>
      </c>
      <c r="NH128" s="2">
        <f t="shared" si="1669"/>
        <v>0</v>
      </c>
      <c r="NI128" s="40">
        <f t="shared" ref="NI128:NO128" si="2756">SUM(NI129:NI130)</f>
        <v>0</v>
      </c>
      <c r="NJ128" s="40">
        <f t="shared" si="2756"/>
        <v>0</v>
      </c>
      <c r="NK128" s="40">
        <f t="shared" si="2756"/>
        <v>0</v>
      </c>
      <c r="NL128" s="40">
        <f t="shared" si="2756"/>
        <v>0</v>
      </c>
      <c r="NM128" s="40">
        <f t="shared" si="2756"/>
        <v>0</v>
      </c>
      <c r="NN128" s="40">
        <f t="shared" si="2756"/>
        <v>0</v>
      </c>
      <c r="NO128" s="40">
        <f t="shared" si="2756"/>
        <v>0</v>
      </c>
      <c r="NP128" s="2">
        <f t="shared" si="1671"/>
        <v>0</v>
      </c>
      <c r="NQ128" s="2">
        <f t="shared" si="1672"/>
        <v>0</v>
      </c>
      <c r="NR128" s="40">
        <f>план!BR126</f>
        <v>0</v>
      </c>
      <c r="NS128" s="40">
        <f>план!BS126</f>
        <v>0</v>
      </c>
      <c r="NT128" s="2">
        <f t="shared" si="1673"/>
        <v>0</v>
      </c>
      <c r="NU128" s="2">
        <f t="shared" si="1674"/>
        <v>0</v>
      </c>
      <c r="NV128" s="40">
        <f t="shared" ref="NV128:OB128" si="2757">SUM(NV129:NV130)</f>
        <v>0</v>
      </c>
      <c r="NW128" s="40">
        <f t="shared" si="2757"/>
        <v>0</v>
      </c>
      <c r="NX128" s="40">
        <f t="shared" si="2757"/>
        <v>0</v>
      </c>
      <c r="NY128" s="40">
        <f t="shared" si="2757"/>
        <v>0</v>
      </c>
      <c r="NZ128" s="40">
        <f t="shared" si="2757"/>
        <v>0</v>
      </c>
      <c r="OA128" s="40">
        <f t="shared" si="2757"/>
        <v>0</v>
      </c>
      <c r="OB128" s="40">
        <f t="shared" si="2757"/>
        <v>0</v>
      </c>
      <c r="OC128" s="2">
        <f t="shared" si="1676"/>
        <v>0</v>
      </c>
      <c r="OD128" s="2">
        <f t="shared" si="1677"/>
        <v>0</v>
      </c>
      <c r="OE128" s="40">
        <f>план!BT126</f>
        <v>0</v>
      </c>
      <c r="OF128" s="40">
        <f>план!BU126</f>
        <v>0</v>
      </c>
      <c r="OG128" s="2">
        <f t="shared" si="1678"/>
        <v>0</v>
      </c>
      <c r="OH128" s="2">
        <f t="shared" si="1679"/>
        <v>0</v>
      </c>
      <c r="OI128" s="40">
        <f t="shared" ref="OI128:OO128" si="2758">SUM(OI129:OI130)</f>
        <v>0</v>
      </c>
      <c r="OJ128" s="40">
        <f t="shared" si="2758"/>
        <v>0</v>
      </c>
      <c r="OK128" s="40">
        <f t="shared" si="2758"/>
        <v>0</v>
      </c>
      <c r="OL128" s="40">
        <f t="shared" si="2758"/>
        <v>0</v>
      </c>
      <c r="OM128" s="40">
        <f t="shared" si="2758"/>
        <v>0</v>
      </c>
      <c r="ON128" s="40">
        <f t="shared" si="2758"/>
        <v>0</v>
      </c>
      <c r="OO128" s="40">
        <f t="shared" si="2758"/>
        <v>0</v>
      </c>
      <c r="OP128" s="2">
        <f t="shared" si="1681"/>
        <v>0</v>
      </c>
      <c r="OQ128" s="2">
        <f t="shared" si="1682"/>
        <v>0</v>
      </c>
      <c r="OR128" s="40">
        <f>план!BV126</f>
        <v>0</v>
      </c>
      <c r="OS128" s="40">
        <f>план!BW126</f>
        <v>0</v>
      </c>
      <c r="OT128" s="2">
        <f t="shared" si="1683"/>
        <v>0</v>
      </c>
      <c r="OU128" s="2">
        <f t="shared" si="1684"/>
        <v>0</v>
      </c>
      <c r="OV128" s="40">
        <f t="shared" ref="OV128:PB128" si="2759">SUM(OV129:OV130)</f>
        <v>0</v>
      </c>
      <c r="OW128" s="40">
        <f t="shared" si="2759"/>
        <v>0</v>
      </c>
      <c r="OX128" s="40">
        <f t="shared" si="2759"/>
        <v>0</v>
      </c>
      <c r="OY128" s="40">
        <f t="shared" si="2759"/>
        <v>0</v>
      </c>
      <c r="OZ128" s="40">
        <f t="shared" si="2759"/>
        <v>0</v>
      </c>
      <c r="PA128" s="40">
        <f t="shared" si="2759"/>
        <v>0</v>
      </c>
      <c r="PB128" s="40">
        <f t="shared" si="2759"/>
        <v>0</v>
      </c>
      <c r="PC128" s="2">
        <f t="shared" si="1686"/>
        <v>0</v>
      </c>
      <c r="PD128" s="2">
        <f t="shared" si="1687"/>
        <v>0</v>
      </c>
      <c r="PE128" s="40">
        <f>план!BX126</f>
        <v>6</v>
      </c>
      <c r="PF128" s="40">
        <f>план!BY126</f>
        <v>101075.52</v>
      </c>
      <c r="PG128" s="2">
        <f t="shared" si="1688"/>
        <v>3.5</v>
      </c>
      <c r="PH128" s="2">
        <f t="shared" si="1689"/>
        <v>58960.720000000008</v>
      </c>
      <c r="PI128" s="40">
        <f t="shared" ref="PI128:PO128" si="2760">SUM(PI129:PI130)</f>
        <v>3</v>
      </c>
      <c r="PJ128" s="40">
        <f t="shared" si="2760"/>
        <v>50537.759999999995</v>
      </c>
      <c r="PK128" s="40">
        <f t="shared" si="2760"/>
        <v>0</v>
      </c>
      <c r="PL128" s="40">
        <f t="shared" si="2760"/>
        <v>0</v>
      </c>
      <c r="PM128" s="40">
        <f t="shared" si="2760"/>
        <v>5.34</v>
      </c>
      <c r="PN128" s="40">
        <f t="shared" si="2760"/>
        <v>3.1150000000000002</v>
      </c>
      <c r="PO128" s="40">
        <f t="shared" si="2760"/>
        <v>2.67</v>
      </c>
      <c r="PP128" s="2">
        <f t="shared" si="1691"/>
        <v>-0.5</v>
      </c>
      <c r="PQ128" s="2">
        <f t="shared" si="1692"/>
        <v>-8422.9600000000137</v>
      </c>
      <c r="PR128" s="40">
        <f>план!BZ126</f>
        <v>0</v>
      </c>
      <c r="PS128" s="40">
        <f>план!CA126</f>
        <v>0</v>
      </c>
      <c r="PT128" s="2">
        <f t="shared" si="1693"/>
        <v>0</v>
      </c>
      <c r="PU128" s="2">
        <f t="shared" si="1694"/>
        <v>0</v>
      </c>
      <c r="PV128" s="40">
        <f t="shared" ref="PV128:QB128" si="2761">SUM(PV129:PV130)</f>
        <v>0</v>
      </c>
      <c r="PW128" s="40">
        <f t="shared" si="2761"/>
        <v>0</v>
      </c>
      <c r="PX128" s="40">
        <f t="shared" si="2761"/>
        <v>0</v>
      </c>
      <c r="PY128" s="40">
        <f t="shared" si="2761"/>
        <v>0</v>
      </c>
      <c r="PZ128" s="40">
        <f t="shared" si="2761"/>
        <v>0</v>
      </c>
      <c r="QA128" s="40">
        <f t="shared" si="2761"/>
        <v>0</v>
      </c>
      <c r="QB128" s="40">
        <f t="shared" si="2761"/>
        <v>0</v>
      </c>
      <c r="QC128" s="2">
        <f t="shared" si="1696"/>
        <v>0</v>
      </c>
      <c r="QD128" s="2">
        <f t="shared" si="1697"/>
        <v>0</v>
      </c>
      <c r="QE128" s="40">
        <f>план!CB126</f>
        <v>0</v>
      </c>
      <c r="QF128" s="40">
        <f>план!CC126</f>
        <v>0</v>
      </c>
      <c r="QG128" s="2">
        <f t="shared" si="1698"/>
        <v>0</v>
      </c>
      <c r="QH128" s="2">
        <f t="shared" si="1699"/>
        <v>0</v>
      </c>
      <c r="QI128" s="40">
        <f t="shared" ref="QI128:QO128" si="2762">SUM(QI129:QI130)</f>
        <v>0</v>
      </c>
      <c r="QJ128" s="40">
        <f t="shared" si="2762"/>
        <v>0</v>
      </c>
      <c r="QK128" s="40">
        <f t="shared" si="2762"/>
        <v>0</v>
      </c>
      <c r="QL128" s="40">
        <f t="shared" si="2762"/>
        <v>0</v>
      </c>
      <c r="QM128" s="40">
        <f t="shared" si="2762"/>
        <v>0</v>
      </c>
      <c r="QN128" s="40">
        <f t="shared" si="2762"/>
        <v>0</v>
      </c>
      <c r="QO128" s="40">
        <f t="shared" si="2762"/>
        <v>0</v>
      </c>
      <c r="QP128" s="2">
        <f t="shared" si="1701"/>
        <v>0</v>
      </c>
      <c r="QQ128" s="2">
        <f t="shared" si="1702"/>
        <v>0</v>
      </c>
      <c r="QR128" s="40">
        <f>план!CD126</f>
        <v>0</v>
      </c>
      <c r="QS128" s="40">
        <f>план!CE126</f>
        <v>0</v>
      </c>
      <c r="QT128" s="2">
        <f t="shared" si="1703"/>
        <v>0</v>
      </c>
      <c r="QU128" s="2">
        <f t="shared" si="1704"/>
        <v>0</v>
      </c>
      <c r="QV128" s="40">
        <f t="shared" ref="QV128:RB128" si="2763">SUM(QV129:QV130)</f>
        <v>0</v>
      </c>
      <c r="QW128" s="40">
        <f t="shared" si="2763"/>
        <v>0</v>
      </c>
      <c r="QX128" s="40">
        <f t="shared" si="2763"/>
        <v>0</v>
      </c>
      <c r="QY128" s="40">
        <f t="shared" si="2763"/>
        <v>0</v>
      </c>
      <c r="QZ128" s="40">
        <f t="shared" si="2763"/>
        <v>0</v>
      </c>
      <c r="RA128" s="40">
        <f t="shared" si="2763"/>
        <v>0</v>
      </c>
      <c r="RB128" s="40">
        <f t="shared" si="2763"/>
        <v>0</v>
      </c>
      <c r="RC128" s="2">
        <f t="shared" si="1706"/>
        <v>0</v>
      </c>
      <c r="RD128" s="2">
        <f t="shared" si="1707"/>
        <v>0</v>
      </c>
      <c r="RE128" s="40">
        <f>план!CF126</f>
        <v>0</v>
      </c>
      <c r="RF128" s="40">
        <f>план!CG126</f>
        <v>0</v>
      </c>
      <c r="RG128" s="2">
        <f t="shared" si="1708"/>
        <v>0</v>
      </c>
      <c r="RH128" s="2">
        <f t="shared" si="1709"/>
        <v>0</v>
      </c>
      <c r="RI128" s="40">
        <f t="shared" ref="RI128:RO128" si="2764">SUM(RI129:RI130)</f>
        <v>0</v>
      </c>
      <c r="RJ128" s="40">
        <f t="shared" si="2764"/>
        <v>0</v>
      </c>
      <c r="RK128" s="40">
        <f t="shared" si="2764"/>
        <v>0</v>
      </c>
      <c r="RL128" s="40">
        <f t="shared" si="2764"/>
        <v>0</v>
      </c>
      <c r="RM128" s="40">
        <f t="shared" si="2764"/>
        <v>0</v>
      </c>
      <c r="RN128" s="40">
        <f t="shared" si="2764"/>
        <v>0</v>
      </c>
      <c r="RO128" s="40">
        <f t="shared" si="2764"/>
        <v>0</v>
      </c>
      <c r="RP128" s="2">
        <f t="shared" si="1711"/>
        <v>0</v>
      </c>
      <c r="RQ128" s="2">
        <f t="shared" si="1712"/>
        <v>0</v>
      </c>
      <c r="RR128" s="40">
        <f>план!CH126</f>
        <v>1</v>
      </c>
      <c r="RS128" s="40">
        <f>план!CI126</f>
        <v>16845.919999999998</v>
      </c>
      <c r="RT128" s="2">
        <f t="shared" si="1713"/>
        <v>0.58333333333333326</v>
      </c>
      <c r="RU128" s="2">
        <f t="shared" si="1714"/>
        <v>9826.7866666666669</v>
      </c>
      <c r="RV128" s="40">
        <f t="shared" ref="RV128:SB128" si="2765">SUM(RV129:RV130)</f>
        <v>0</v>
      </c>
      <c r="RW128" s="40">
        <f t="shared" si="2765"/>
        <v>0</v>
      </c>
      <c r="RX128" s="40">
        <f t="shared" si="2765"/>
        <v>0</v>
      </c>
      <c r="RY128" s="40">
        <f t="shared" si="2765"/>
        <v>0</v>
      </c>
      <c r="RZ128" s="40">
        <f t="shared" si="2765"/>
        <v>0.89</v>
      </c>
      <c r="SA128" s="40">
        <f t="shared" si="2765"/>
        <v>0.51916666666666655</v>
      </c>
      <c r="SB128" s="40">
        <f t="shared" si="2765"/>
        <v>0</v>
      </c>
      <c r="SC128" s="2">
        <f t="shared" si="1716"/>
        <v>-0.58333333333333326</v>
      </c>
      <c r="SD128" s="2">
        <f t="shared" si="1717"/>
        <v>-9826.7866666666669</v>
      </c>
      <c r="SE128" s="40">
        <f>план!CJ126</f>
        <v>0</v>
      </c>
      <c r="SF128" s="40">
        <f>план!CK126</f>
        <v>0</v>
      </c>
      <c r="SG128" s="2">
        <f t="shared" si="1718"/>
        <v>0</v>
      </c>
      <c r="SH128" s="2">
        <f t="shared" si="1719"/>
        <v>0</v>
      </c>
      <c r="SI128" s="40">
        <f t="shared" ref="SI128:SO128" si="2766">SUM(SI129:SI130)</f>
        <v>0</v>
      </c>
      <c r="SJ128" s="40">
        <f t="shared" si="2766"/>
        <v>0</v>
      </c>
      <c r="SK128" s="40">
        <f t="shared" si="2766"/>
        <v>0</v>
      </c>
      <c r="SL128" s="40">
        <f t="shared" si="2766"/>
        <v>0</v>
      </c>
      <c r="SM128" s="40">
        <f t="shared" si="2766"/>
        <v>0</v>
      </c>
      <c r="SN128" s="40">
        <f t="shared" si="2766"/>
        <v>0</v>
      </c>
      <c r="SO128" s="40">
        <f t="shared" si="2766"/>
        <v>0</v>
      </c>
      <c r="SP128" s="2">
        <f t="shared" si="1721"/>
        <v>0</v>
      </c>
      <c r="SQ128" s="2">
        <f t="shared" si="1722"/>
        <v>0</v>
      </c>
      <c r="SR128" s="40">
        <f>план!CL126</f>
        <v>0</v>
      </c>
      <c r="SS128" s="40">
        <f>план!CM126</f>
        <v>0</v>
      </c>
      <c r="ST128" s="2">
        <f t="shared" si="1723"/>
        <v>0</v>
      </c>
      <c r="SU128" s="2">
        <f t="shared" si="1724"/>
        <v>0</v>
      </c>
      <c r="SV128" s="40">
        <f t="shared" ref="SV128:TB128" si="2767">SUM(SV129:SV130)</f>
        <v>0</v>
      </c>
      <c r="SW128" s="40">
        <f t="shared" si="2767"/>
        <v>0</v>
      </c>
      <c r="SX128" s="40">
        <f t="shared" si="2767"/>
        <v>0</v>
      </c>
      <c r="SY128" s="40">
        <f t="shared" si="2767"/>
        <v>0</v>
      </c>
      <c r="SZ128" s="40">
        <f t="shared" si="2767"/>
        <v>0</v>
      </c>
      <c r="TA128" s="40">
        <f t="shared" si="2767"/>
        <v>0</v>
      </c>
      <c r="TB128" s="40">
        <f t="shared" si="2767"/>
        <v>0</v>
      </c>
      <c r="TC128" s="2">
        <f t="shared" si="1726"/>
        <v>0</v>
      </c>
      <c r="TD128" s="2">
        <f t="shared" si="1727"/>
        <v>0</v>
      </c>
      <c r="TE128" s="40">
        <f>план!CN126</f>
        <v>0</v>
      </c>
      <c r="TF128" s="40">
        <f>план!CO126</f>
        <v>0</v>
      </c>
      <c r="TG128" s="2">
        <f t="shared" si="1728"/>
        <v>0</v>
      </c>
      <c r="TH128" s="2">
        <f t="shared" si="1729"/>
        <v>0</v>
      </c>
      <c r="TI128" s="40">
        <f t="shared" ref="TI128:TO128" si="2768">SUM(TI129:TI130)</f>
        <v>0</v>
      </c>
      <c r="TJ128" s="40">
        <f t="shared" si="2768"/>
        <v>0</v>
      </c>
      <c r="TK128" s="40">
        <f t="shared" si="2768"/>
        <v>0</v>
      </c>
      <c r="TL128" s="40">
        <f t="shared" si="2768"/>
        <v>0</v>
      </c>
      <c r="TM128" s="40">
        <f t="shared" si="2768"/>
        <v>0</v>
      </c>
      <c r="TN128" s="40">
        <f t="shared" si="2768"/>
        <v>0</v>
      </c>
      <c r="TO128" s="40">
        <f t="shared" si="2768"/>
        <v>0</v>
      </c>
      <c r="TP128" s="2">
        <f t="shared" si="1731"/>
        <v>0</v>
      </c>
      <c r="TQ128" s="2">
        <f t="shared" si="1732"/>
        <v>0</v>
      </c>
      <c r="TR128" s="40">
        <f>план!CP126</f>
        <v>0</v>
      </c>
      <c r="TS128" s="40">
        <f>план!CQ126</f>
        <v>0</v>
      </c>
      <c r="TT128" s="2">
        <f t="shared" si="1733"/>
        <v>0</v>
      </c>
      <c r="TU128" s="2">
        <f t="shared" si="1734"/>
        <v>0</v>
      </c>
      <c r="TV128" s="40">
        <f t="shared" ref="TV128:UB128" si="2769">SUM(TV129:TV130)</f>
        <v>0</v>
      </c>
      <c r="TW128" s="40">
        <f t="shared" si="2769"/>
        <v>0</v>
      </c>
      <c r="TX128" s="40">
        <f t="shared" si="2769"/>
        <v>0</v>
      </c>
      <c r="TY128" s="40">
        <f t="shared" si="2769"/>
        <v>0</v>
      </c>
      <c r="TZ128" s="40">
        <f t="shared" si="2769"/>
        <v>0</v>
      </c>
      <c r="UA128" s="40">
        <f t="shared" si="2769"/>
        <v>0</v>
      </c>
      <c r="UB128" s="40">
        <f t="shared" si="2769"/>
        <v>0</v>
      </c>
      <c r="UC128" s="2">
        <f t="shared" si="1736"/>
        <v>0</v>
      </c>
      <c r="UD128" s="2">
        <f t="shared" si="1737"/>
        <v>0</v>
      </c>
      <c r="UE128" s="40">
        <f>план!CR126</f>
        <v>7</v>
      </c>
      <c r="UF128" s="40">
        <f>план!CS126</f>
        <v>141505.728</v>
      </c>
      <c r="UG128" s="2">
        <f t="shared" si="1738"/>
        <v>4.0833333333333339</v>
      </c>
      <c r="UH128" s="2">
        <f t="shared" si="1739"/>
        <v>82545.008000000002</v>
      </c>
      <c r="UI128" s="40">
        <f t="shared" ref="UI128:UO128" si="2770">SUM(UI129:UI130)</f>
        <v>5</v>
      </c>
      <c r="UJ128" s="40">
        <f t="shared" si="2770"/>
        <v>130278.62</v>
      </c>
      <c r="UK128" s="40">
        <f t="shared" si="2770"/>
        <v>0</v>
      </c>
      <c r="UL128" s="40">
        <f t="shared" si="2770"/>
        <v>0</v>
      </c>
      <c r="UM128" s="40">
        <f t="shared" si="2770"/>
        <v>6.23</v>
      </c>
      <c r="UN128" s="40">
        <f t="shared" si="2770"/>
        <v>3.6341666666666672</v>
      </c>
      <c r="UO128" s="40">
        <f t="shared" si="2770"/>
        <v>5.87</v>
      </c>
      <c r="UP128" s="2">
        <f t="shared" si="1740"/>
        <v>0.91666666666666607</v>
      </c>
      <c r="UQ128" s="2">
        <f t="shared" si="1741"/>
        <v>47733.611999999994</v>
      </c>
      <c r="UR128" s="135">
        <f>план!CT126</f>
        <v>0</v>
      </c>
      <c r="US128" s="135">
        <f>план!CU126</f>
        <v>0</v>
      </c>
      <c r="UT128" s="2">
        <f t="shared" si="1742"/>
        <v>0</v>
      </c>
      <c r="UU128" s="2">
        <f t="shared" si="1743"/>
        <v>0</v>
      </c>
      <c r="UV128" s="40">
        <f t="shared" ref="UV128:VB128" si="2771">SUM(UV129:UV130)</f>
        <v>0</v>
      </c>
      <c r="UW128" s="40">
        <f t="shared" si="2771"/>
        <v>0</v>
      </c>
      <c r="UX128" s="40">
        <f t="shared" si="2771"/>
        <v>0</v>
      </c>
      <c r="UY128" s="40">
        <f t="shared" si="2771"/>
        <v>0</v>
      </c>
      <c r="UZ128" s="40">
        <f t="shared" si="2771"/>
        <v>0</v>
      </c>
      <c r="VA128" s="40">
        <f t="shared" si="2771"/>
        <v>0</v>
      </c>
      <c r="VB128" s="40">
        <f t="shared" si="2771"/>
        <v>0</v>
      </c>
      <c r="VC128" s="2">
        <f t="shared" si="1745"/>
        <v>0</v>
      </c>
      <c r="VD128" s="2">
        <f t="shared" si="1746"/>
        <v>0</v>
      </c>
      <c r="VE128" s="40">
        <f>план!CV126</f>
        <v>0</v>
      </c>
      <c r="VF128" s="40">
        <f>план!CW126</f>
        <v>0</v>
      </c>
      <c r="VG128" s="2">
        <f t="shared" si="1747"/>
        <v>0</v>
      </c>
      <c r="VH128" s="2">
        <f t="shared" si="1748"/>
        <v>0</v>
      </c>
      <c r="VI128" s="40">
        <f t="shared" ref="VI128:VO128" si="2772">SUM(VI129:VI130)</f>
        <v>0</v>
      </c>
      <c r="VJ128" s="40">
        <f t="shared" si="2772"/>
        <v>0</v>
      </c>
      <c r="VK128" s="40">
        <f t="shared" si="2772"/>
        <v>0</v>
      </c>
      <c r="VL128" s="40">
        <f t="shared" si="2772"/>
        <v>0</v>
      </c>
      <c r="VM128" s="40">
        <f t="shared" si="2772"/>
        <v>0</v>
      </c>
      <c r="VN128" s="40">
        <f t="shared" si="2772"/>
        <v>0</v>
      </c>
      <c r="VO128" s="40">
        <f t="shared" si="2772"/>
        <v>0</v>
      </c>
      <c r="VP128" s="2">
        <f t="shared" si="1749"/>
        <v>0</v>
      </c>
      <c r="VQ128" s="2">
        <f t="shared" si="1750"/>
        <v>0</v>
      </c>
      <c r="VR128" s="40">
        <f>план!CX126</f>
        <v>0</v>
      </c>
      <c r="VS128" s="40">
        <f>план!CY126</f>
        <v>0</v>
      </c>
      <c r="VT128" s="2">
        <f t="shared" si="1751"/>
        <v>0</v>
      </c>
      <c r="VU128" s="2">
        <f t="shared" si="1752"/>
        <v>0</v>
      </c>
      <c r="VV128" s="40">
        <f t="shared" ref="VV128:WB128" si="2773">SUM(VV129:VV130)</f>
        <v>0</v>
      </c>
      <c r="VW128" s="40">
        <f t="shared" si="2773"/>
        <v>0</v>
      </c>
      <c r="VX128" s="40">
        <f t="shared" si="2773"/>
        <v>0</v>
      </c>
      <c r="VY128" s="40">
        <f t="shared" si="2773"/>
        <v>0</v>
      </c>
      <c r="VZ128" s="40">
        <f t="shared" si="2773"/>
        <v>0</v>
      </c>
      <c r="WA128" s="40">
        <f t="shared" si="2773"/>
        <v>0</v>
      </c>
      <c r="WB128" s="40">
        <f t="shared" si="2773"/>
        <v>0</v>
      </c>
      <c r="WC128" s="2">
        <f t="shared" si="1754"/>
        <v>0</v>
      </c>
      <c r="WD128" s="2">
        <f t="shared" si="1755"/>
        <v>0</v>
      </c>
      <c r="WE128" s="40">
        <f>план!CZ126</f>
        <v>189</v>
      </c>
      <c r="WF128" s="40">
        <f>план!DA126</f>
        <v>4110934.4639999997</v>
      </c>
      <c r="WG128" s="2">
        <f t="shared" si="1756"/>
        <v>110.25</v>
      </c>
      <c r="WH128" s="2">
        <f t="shared" si="1757"/>
        <v>2398045.1039999998</v>
      </c>
      <c r="WI128" s="40">
        <f t="shared" ref="WI128:WO128" si="2774">SUM(WI129:WI130)</f>
        <v>135</v>
      </c>
      <c r="WJ128" s="40">
        <f t="shared" si="2774"/>
        <v>2793545.1400000066</v>
      </c>
      <c r="WK128" s="40">
        <f t="shared" si="2774"/>
        <v>0</v>
      </c>
      <c r="WL128" s="40">
        <f t="shared" si="2774"/>
        <v>0</v>
      </c>
      <c r="WM128" s="40">
        <f t="shared" si="2774"/>
        <v>180.98999999999998</v>
      </c>
      <c r="WN128" s="40">
        <f t="shared" si="2774"/>
        <v>105.5775</v>
      </c>
      <c r="WO128" s="40">
        <f t="shared" si="2774"/>
        <v>122.99000000000001</v>
      </c>
      <c r="WP128" s="2">
        <f t="shared" si="1759"/>
        <v>24.75</v>
      </c>
      <c r="WQ128" s="2">
        <f t="shared" si="1760"/>
        <v>395500.03600000683</v>
      </c>
      <c r="WR128" s="40">
        <f>план!DB126</f>
        <v>0</v>
      </c>
      <c r="WS128" s="40">
        <f>план!DC126</f>
        <v>0</v>
      </c>
      <c r="WT128" s="2">
        <f t="shared" si="1761"/>
        <v>0</v>
      </c>
      <c r="WU128" s="2">
        <f t="shared" si="1762"/>
        <v>0</v>
      </c>
      <c r="WV128" s="40">
        <f t="shared" ref="WV128:XB128" si="2775">SUM(WV129:WV130)</f>
        <v>0</v>
      </c>
      <c r="WW128" s="40">
        <f t="shared" si="2775"/>
        <v>0</v>
      </c>
      <c r="WX128" s="40">
        <f t="shared" si="2775"/>
        <v>0</v>
      </c>
      <c r="WY128" s="40">
        <f t="shared" si="2775"/>
        <v>0</v>
      </c>
      <c r="WZ128" s="40">
        <f t="shared" si="2775"/>
        <v>0</v>
      </c>
      <c r="XA128" s="40">
        <f t="shared" si="2775"/>
        <v>0</v>
      </c>
      <c r="XB128" s="40">
        <f t="shared" si="2775"/>
        <v>0</v>
      </c>
      <c r="XC128" s="2">
        <f t="shared" si="1764"/>
        <v>0</v>
      </c>
      <c r="XD128" s="2">
        <f t="shared" si="1765"/>
        <v>0</v>
      </c>
      <c r="XE128" s="40">
        <f>план!DD126</f>
        <v>0</v>
      </c>
      <c r="XF128" s="40">
        <f>план!DE126</f>
        <v>0</v>
      </c>
      <c r="XG128" s="2">
        <f t="shared" si="1766"/>
        <v>0</v>
      </c>
      <c r="XH128" s="2">
        <f t="shared" si="1767"/>
        <v>0</v>
      </c>
      <c r="XI128" s="40">
        <f t="shared" ref="XI128:XO128" si="2776">SUM(XI129:XI130)</f>
        <v>0</v>
      </c>
      <c r="XJ128" s="40">
        <f t="shared" si="2776"/>
        <v>0</v>
      </c>
      <c r="XK128" s="40">
        <f t="shared" si="2776"/>
        <v>0</v>
      </c>
      <c r="XL128" s="40">
        <f t="shared" si="2776"/>
        <v>0</v>
      </c>
      <c r="XM128" s="40">
        <f t="shared" si="2776"/>
        <v>0</v>
      </c>
      <c r="XN128" s="40">
        <f t="shared" si="2776"/>
        <v>0</v>
      </c>
      <c r="XO128" s="40">
        <f t="shared" si="2776"/>
        <v>0</v>
      </c>
      <c r="XP128" s="2">
        <f t="shared" si="1768"/>
        <v>0</v>
      </c>
      <c r="XQ128" s="2">
        <f t="shared" si="1769"/>
        <v>0</v>
      </c>
      <c r="XR128" s="40">
        <f>план!DF126</f>
        <v>7</v>
      </c>
      <c r="XS128" s="40">
        <f>план!DG126</f>
        <v>141505.728</v>
      </c>
      <c r="XT128" s="2">
        <f t="shared" si="1770"/>
        <v>4.0833333333333339</v>
      </c>
      <c r="XU128" s="2">
        <f t="shared" si="1771"/>
        <v>82545.008000000002</v>
      </c>
      <c r="XV128" s="40">
        <f t="shared" ref="XV128:YB128" si="2777">SUM(XV129:XV130)</f>
        <v>1</v>
      </c>
      <c r="XW128" s="40">
        <f t="shared" si="2777"/>
        <v>20215.099999999999</v>
      </c>
      <c r="XX128" s="40">
        <f t="shared" si="2777"/>
        <v>0</v>
      </c>
      <c r="XY128" s="40">
        <f t="shared" si="2777"/>
        <v>0</v>
      </c>
      <c r="XZ128" s="40">
        <f t="shared" si="2777"/>
        <v>6.23</v>
      </c>
      <c r="YA128" s="40">
        <f t="shared" si="2777"/>
        <v>3.6341666666666672</v>
      </c>
      <c r="YB128" s="40">
        <f t="shared" si="2777"/>
        <v>0.89</v>
      </c>
      <c r="YC128" s="2">
        <f t="shared" si="1773"/>
        <v>-3.0833333333333339</v>
      </c>
      <c r="YD128" s="2">
        <f t="shared" si="1774"/>
        <v>-62329.908000000003</v>
      </c>
      <c r="YE128" s="40">
        <f>план!DH126</f>
        <v>2</v>
      </c>
      <c r="YF128" s="40">
        <f>план!DI126</f>
        <v>40430.207999999999</v>
      </c>
      <c r="YG128" s="2">
        <f t="shared" si="1775"/>
        <v>1.1666666666666665</v>
      </c>
      <c r="YH128" s="2">
        <f t="shared" si="1776"/>
        <v>23584.287999999997</v>
      </c>
      <c r="YI128" s="40">
        <f t="shared" ref="YI128:YO128" si="2778">SUM(YI129:YI130)</f>
        <v>1</v>
      </c>
      <c r="YJ128" s="40">
        <f t="shared" si="2778"/>
        <v>20215.099999999999</v>
      </c>
      <c r="YK128" s="40">
        <f t="shared" si="2778"/>
        <v>0</v>
      </c>
      <c r="YL128" s="40">
        <f t="shared" si="2778"/>
        <v>0</v>
      </c>
      <c r="YM128" s="40">
        <f t="shared" si="2778"/>
        <v>1.78</v>
      </c>
      <c r="YN128" s="40">
        <f t="shared" si="2778"/>
        <v>1.0383333333333331</v>
      </c>
      <c r="YO128" s="40">
        <f t="shared" si="2778"/>
        <v>0.89</v>
      </c>
      <c r="YP128" s="2">
        <f t="shared" si="1777"/>
        <v>-0.16666666666666652</v>
      </c>
      <c r="YQ128" s="2">
        <f t="shared" si="1778"/>
        <v>-3369.1879999999983</v>
      </c>
      <c r="YR128" s="40">
        <f>план!DJ126</f>
        <v>0</v>
      </c>
      <c r="YS128" s="40">
        <f>план!DK126</f>
        <v>0</v>
      </c>
      <c r="YT128" s="2">
        <f t="shared" si="1779"/>
        <v>0</v>
      </c>
      <c r="YU128" s="2">
        <f t="shared" si="1780"/>
        <v>0</v>
      </c>
      <c r="YV128" s="40">
        <f t="shared" ref="YV128:ZB128" si="2779">SUM(YV129:YV130)</f>
        <v>0</v>
      </c>
      <c r="YW128" s="40">
        <f t="shared" si="2779"/>
        <v>0</v>
      </c>
      <c r="YX128" s="40">
        <f t="shared" si="2779"/>
        <v>0</v>
      </c>
      <c r="YY128" s="40">
        <f t="shared" si="2779"/>
        <v>0</v>
      </c>
      <c r="YZ128" s="40">
        <f t="shared" si="2779"/>
        <v>0</v>
      </c>
      <c r="ZA128" s="40">
        <f t="shared" si="2779"/>
        <v>0</v>
      </c>
      <c r="ZB128" s="40">
        <f t="shared" si="2779"/>
        <v>0</v>
      </c>
      <c r="ZC128" s="2">
        <f t="shared" si="1781"/>
        <v>0</v>
      </c>
      <c r="ZD128" s="2">
        <f t="shared" si="1782"/>
        <v>0</v>
      </c>
      <c r="ZE128" s="40">
        <f>план!DL126</f>
        <v>0</v>
      </c>
      <c r="ZF128" s="40">
        <f>план!DM126</f>
        <v>0</v>
      </c>
      <c r="ZG128" s="2">
        <f t="shared" si="1783"/>
        <v>0</v>
      </c>
      <c r="ZH128" s="2">
        <f t="shared" si="1784"/>
        <v>0</v>
      </c>
      <c r="ZI128" s="40">
        <f t="shared" ref="ZI128:ZO128" si="2780">SUM(ZI129:ZI130)</f>
        <v>0</v>
      </c>
      <c r="ZJ128" s="40">
        <f t="shared" si="2780"/>
        <v>0</v>
      </c>
      <c r="ZK128" s="40">
        <f t="shared" si="2780"/>
        <v>0</v>
      </c>
      <c r="ZL128" s="40">
        <f t="shared" si="2780"/>
        <v>0</v>
      </c>
      <c r="ZM128" s="40">
        <f t="shared" si="2780"/>
        <v>0</v>
      </c>
      <c r="ZN128" s="40">
        <f t="shared" si="2780"/>
        <v>0</v>
      </c>
      <c r="ZO128" s="40">
        <f t="shared" si="2780"/>
        <v>0</v>
      </c>
      <c r="ZP128" s="2">
        <f t="shared" si="1786"/>
        <v>0</v>
      </c>
      <c r="ZQ128" s="2">
        <f t="shared" si="1787"/>
        <v>0</v>
      </c>
      <c r="ZR128" s="40">
        <f>план!DN126</f>
        <v>0</v>
      </c>
      <c r="ZS128" s="40">
        <f>план!DO126</f>
        <v>0</v>
      </c>
      <c r="ZT128" s="2">
        <f t="shared" si="1788"/>
        <v>0</v>
      </c>
      <c r="ZU128" s="2">
        <f t="shared" si="1789"/>
        <v>0</v>
      </c>
      <c r="ZV128" s="40">
        <f t="shared" ref="ZV128:AAB128" si="2781">SUM(ZV129:ZV130)</f>
        <v>0</v>
      </c>
      <c r="ZW128" s="40">
        <f t="shared" si="2781"/>
        <v>0</v>
      </c>
      <c r="ZX128" s="40">
        <f t="shared" si="2781"/>
        <v>0</v>
      </c>
      <c r="ZY128" s="40">
        <f t="shared" si="2781"/>
        <v>0</v>
      </c>
      <c r="ZZ128" s="40">
        <f t="shared" si="2781"/>
        <v>0</v>
      </c>
      <c r="AAA128" s="40">
        <f t="shared" si="2781"/>
        <v>0</v>
      </c>
      <c r="AAB128" s="40">
        <f t="shared" si="2781"/>
        <v>0</v>
      </c>
      <c r="AAC128" s="2">
        <f t="shared" si="1791"/>
        <v>0</v>
      </c>
      <c r="AAD128" s="2">
        <f t="shared" si="1792"/>
        <v>0</v>
      </c>
      <c r="AAE128" s="40">
        <f>план!DP126</f>
        <v>0</v>
      </c>
      <c r="AAF128" s="40">
        <f>план!DQ126</f>
        <v>0</v>
      </c>
      <c r="AAG128" s="2">
        <f t="shared" si="1793"/>
        <v>0</v>
      </c>
      <c r="AAH128" s="2">
        <f t="shared" si="1794"/>
        <v>0</v>
      </c>
      <c r="AAI128" s="40">
        <f t="shared" ref="AAI128:AAO128" si="2782">SUM(AAI129:AAI130)</f>
        <v>0</v>
      </c>
      <c r="AAJ128" s="40">
        <f t="shared" si="2782"/>
        <v>0</v>
      </c>
      <c r="AAK128" s="40">
        <f t="shared" si="2782"/>
        <v>0</v>
      </c>
      <c r="AAL128" s="40">
        <f t="shared" si="2782"/>
        <v>0</v>
      </c>
      <c r="AAM128" s="40">
        <f t="shared" si="2782"/>
        <v>0</v>
      </c>
      <c r="AAN128" s="40">
        <f t="shared" si="2782"/>
        <v>0</v>
      </c>
      <c r="AAO128" s="40">
        <f t="shared" si="2782"/>
        <v>0</v>
      </c>
      <c r="AAP128" s="2">
        <f t="shared" si="1795"/>
        <v>0</v>
      </c>
      <c r="AAQ128" s="2">
        <f t="shared" si="1796"/>
        <v>0</v>
      </c>
      <c r="AAR128" s="40">
        <f>план!DR126</f>
        <v>0</v>
      </c>
      <c r="AAS128" s="40">
        <f>план!DS126</f>
        <v>0</v>
      </c>
      <c r="AAT128" s="2">
        <f t="shared" si="1797"/>
        <v>0</v>
      </c>
      <c r="AAU128" s="2">
        <f t="shared" si="1798"/>
        <v>0</v>
      </c>
      <c r="AAV128" s="40">
        <f t="shared" ref="AAV128:ABB128" si="2783">SUM(AAV129:AAV130)</f>
        <v>0</v>
      </c>
      <c r="AAW128" s="40">
        <f t="shared" si="2783"/>
        <v>0</v>
      </c>
      <c r="AAX128" s="40">
        <f t="shared" si="2783"/>
        <v>0</v>
      </c>
      <c r="AAY128" s="40">
        <f t="shared" si="2783"/>
        <v>0</v>
      </c>
      <c r="AAZ128" s="40">
        <f t="shared" si="2783"/>
        <v>0</v>
      </c>
      <c r="ABA128" s="40">
        <f t="shared" si="2783"/>
        <v>0</v>
      </c>
      <c r="ABB128" s="40">
        <f t="shared" si="2783"/>
        <v>0</v>
      </c>
      <c r="ABC128" s="2">
        <f t="shared" si="1800"/>
        <v>0</v>
      </c>
      <c r="ABD128" s="2">
        <f t="shared" si="1801"/>
        <v>0</v>
      </c>
      <c r="ABE128" s="40">
        <f>план!DT126</f>
        <v>0</v>
      </c>
      <c r="ABF128" s="40">
        <f>план!DU126</f>
        <v>0</v>
      </c>
      <c r="ABG128" s="2">
        <f t="shared" si="1802"/>
        <v>0</v>
      </c>
      <c r="ABH128" s="2">
        <f t="shared" si="1803"/>
        <v>0</v>
      </c>
      <c r="ABI128" s="40">
        <f t="shared" ref="ABI128:ABO128" si="2784">SUM(ABI129:ABI130)</f>
        <v>0</v>
      </c>
      <c r="ABJ128" s="40">
        <f t="shared" si="2784"/>
        <v>0</v>
      </c>
      <c r="ABK128" s="40">
        <f t="shared" si="2784"/>
        <v>0</v>
      </c>
      <c r="ABL128" s="40">
        <f t="shared" si="2784"/>
        <v>0</v>
      </c>
      <c r="ABM128" s="40">
        <f t="shared" si="2784"/>
        <v>0</v>
      </c>
      <c r="ABN128" s="40">
        <f t="shared" si="2784"/>
        <v>0</v>
      </c>
      <c r="ABO128" s="40">
        <f t="shared" si="2784"/>
        <v>0</v>
      </c>
      <c r="ABP128" s="2">
        <f t="shared" si="1805"/>
        <v>0</v>
      </c>
      <c r="ABQ128" s="2">
        <f t="shared" si="1806"/>
        <v>0</v>
      </c>
      <c r="ABR128" s="40">
        <f>план!DV126</f>
        <v>0</v>
      </c>
      <c r="ABS128" s="40">
        <f>план!DW126</f>
        <v>0</v>
      </c>
      <c r="ABT128" s="2">
        <f t="shared" si="1807"/>
        <v>0</v>
      </c>
      <c r="ABU128" s="2">
        <f t="shared" si="1808"/>
        <v>0</v>
      </c>
      <c r="ABV128" s="40">
        <f t="shared" ref="ABV128:ACB128" si="2785">SUM(ABV129:ABV130)</f>
        <v>0</v>
      </c>
      <c r="ABW128" s="40">
        <f t="shared" si="2785"/>
        <v>0</v>
      </c>
      <c r="ABX128" s="40">
        <f t="shared" si="2785"/>
        <v>0</v>
      </c>
      <c r="ABY128" s="40">
        <f t="shared" si="2785"/>
        <v>0</v>
      </c>
      <c r="ABZ128" s="40">
        <f t="shared" si="2785"/>
        <v>0</v>
      </c>
      <c r="ACA128" s="40">
        <f t="shared" si="2785"/>
        <v>0</v>
      </c>
      <c r="ACB128" s="40">
        <f t="shared" si="2785"/>
        <v>0</v>
      </c>
      <c r="ACC128" s="2">
        <f t="shared" si="1810"/>
        <v>0</v>
      </c>
      <c r="ACD128" s="2">
        <f t="shared" si="1811"/>
        <v>0</v>
      </c>
      <c r="ACE128" s="40">
        <f>план!DX126</f>
        <v>0</v>
      </c>
      <c r="ACF128" s="40">
        <f>план!DY126</f>
        <v>0</v>
      </c>
      <c r="ACG128" s="2">
        <f t="shared" si="1812"/>
        <v>0</v>
      </c>
      <c r="ACH128" s="2">
        <f t="shared" si="1813"/>
        <v>0</v>
      </c>
      <c r="ACI128" s="40">
        <f t="shared" ref="ACI128:ACO128" si="2786">SUM(ACI129:ACI130)</f>
        <v>0</v>
      </c>
      <c r="ACJ128" s="40">
        <f t="shared" si="2786"/>
        <v>0</v>
      </c>
      <c r="ACK128" s="40">
        <f t="shared" si="2786"/>
        <v>0</v>
      </c>
      <c r="ACL128" s="40">
        <f t="shared" si="2786"/>
        <v>0</v>
      </c>
      <c r="ACM128" s="40">
        <f t="shared" si="2786"/>
        <v>0</v>
      </c>
      <c r="ACN128" s="40">
        <f t="shared" si="2786"/>
        <v>0</v>
      </c>
      <c r="ACO128" s="40">
        <f t="shared" si="2786"/>
        <v>0</v>
      </c>
      <c r="ACP128" s="2">
        <f t="shared" si="1815"/>
        <v>0</v>
      </c>
      <c r="ACQ128" s="2">
        <f t="shared" si="1816"/>
        <v>0</v>
      </c>
      <c r="ACR128" s="40">
        <f>план!DZ126</f>
        <v>0</v>
      </c>
      <c r="ACS128" s="40">
        <f>план!EA126</f>
        <v>0</v>
      </c>
      <c r="ACT128" s="2">
        <f t="shared" si="1817"/>
        <v>0</v>
      </c>
      <c r="ACU128" s="2">
        <f t="shared" si="1818"/>
        <v>0</v>
      </c>
      <c r="ACV128" s="40">
        <f t="shared" ref="ACV128:ADB128" si="2787">SUM(ACV129:ACV130)</f>
        <v>0</v>
      </c>
      <c r="ACW128" s="40">
        <f t="shared" si="2787"/>
        <v>0</v>
      </c>
      <c r="ACX128" s="40">
        <f t="shared" si="2787"/>
        <v>0</v>
      </c>
      <c r="ACY128" s="40">
        <f t="shared" si="2787"/>
        <v>0</v>
      </c>
      <c r="ACZ128" s="40">
        <f t="shared" si="2787"/>
        <v>0</v>
      </c>
      <c r="ADA128" s="40">
        <f t="shared" si="2787"/>
        <v>0</v>
      </c>
      <c r="ADB128" s="40">
        <f t="shared" si="2787"/>
        <v>0</v>
      </c>
      <c r="ADC128" s="2">
        <f t="shared" si="1820"/>
        <v>0</v>
      </c>
      <c r="ADD128" s="2">
        <f t="shared" si="1821"/>
        <v>0</v>
      </c>
      <c r="ADE128" s="40">
        <f>план!EB126</f>
        <v>0</v>
      </c>
      <c r="ADF128" s="40">
        <f>план!EC126</f>
        <v>0</v>
      </c>
      <c r="ADG128" s="2">
        <f t="shared" si="1822"/>
        <v>0</v>
      </c>
      <c r="ADH128" s="2">
        <f t="shared" si="1823"/>
        <v>0</v>
      </c>
      <c r="ADI128" s="40">
        <f t="shared" ref="ADI128:ADO128" si="2788">SUM(ADI129:ADI130)</f>
        <v>0</v>
      </c>
      <c r="ADJ128" s="40">
        <f t="shared" si="2788"/>
        <v>0</v>
      </c>
      <c r="ADK128" s="40">
        <f t="shared" si="2788"/>
        <v>0</v>
      </c>
      <c r="ADL128" s="40">
        <f t="shared" si="2788"/>
        <v>0</v>
      </c>
      <c r="ADM128" s="40">
        <f t="shared" si="2788"/>
        <v>0</v>
      </c>
      <c r="ADN128" s="40">
        <f t="shared" si="2788"/>
        <v>0</v>
      </c>
      <c r="ADO128" s="40">
        <f t="shared" si="2788"/>
        <v>0</v>
      </c>
      <c r="ADP128" s="2">
        <f t="shared" si="1825"/>
        <v>0</v>
      </c>
      <c r="ADQ128" s="2">
        <f t="shared" si="1826"/>
        <v>0</v>
      </c>
      <c r="ADR128" s="40">
        <f>план!ED126</f>
        <v>0</v>
      </c>
      <c r="ADS128" s="40">
        <f>план!EE126</f>
        <v>0</v>
      </c>
      <c r="ADT128" s="2">
        <f t="shared" si="1827"/>
        <v>0</v>
      </c>
      <c r="ADU128" s="2">
        <f t="shared" si="1828"/>
        <v>0</v>
      </c>
      <c r="ADV128" s="40">
        <f t="shared" ref="ADV128:AEB128" si="2789">SUM(ADV129:ADV130)</f>
        <v>0</v>
      </c>
      <c r="ADW128" s="40">
        <f t="shared" si="2789"/>
        <v>0</v>
      </c>
      <c r="ADX128" s="40">
        <f t="shared" si="2789"/>
        <v>0</v>
      </c>
      <c r="ADY128" s="40">
        <f t="shared" si="2789"/>
        <v>0</v>
      </c>
      <c r="ADZ128" s="40">
        <f t="shared" si="2789"/>
        <v>0</v>
      </c>
      <c r="AEA128" s="40">
        <f t="shared" si="2789"/>
        <v>0</v>
      </c>
      <c r="AEB128" s="40">
        <f t="shared" si="2789"/>
        <v>0</v>
      </c>
      <c r="AEC128" s="2">
        <f t="shared" si="1830"/>
        <v>0</v>
      </c>
      <c r="AED128" s="2">
        <f t="shared" si="1831"/>
        <v>0</v>
      </c>
      <c r="AEE128" s="40">
        <f>план!EF126</f>
        <v>0</v>
      </c>
      <c r="AEF128" s="40">
        <f>план!EG126</f>
        <v>0</v>
      </c>
      <c r="AEG128" s="2">
        <f t="shared" si="1832"/>
        <v>0</v>
      </c>
      <c r="AEH128" s="2">
        <f t="shared" si="1833"/>
        <v>0</v>
      </c>
      <c r="AEI128" s="40">
        <f t="shared" ref="AEI128:AEO128" si="2790">SUM(AEI129:AEI130)</f>
        <v>0</v>
      </c>
      <c r="AEJ128" s="40">
        <f t="shared" si="2790"/>
        <v>0</v>
      </c>
      <c r="AEK128" s="40">
        <f t="shared" si="2790"/>
        <v>0</v>
      </c>
      <c r="AEL128" s="40">
        <f t="shared" si="2790"/>
        <v>0</v>
      </c>
      <c r="AEM128" s="40">
        <f t="shared" si="2790"/>
        <v>0</v>
      </c>
      <c r="AEN128" s="40">
        <f t="shared" si="2790"/>
        <v>0</v>
      </c>
      <c r="AEO128" s="40">
        <f t="shared" si="2790"/>
        <v>0</v>
      </c>
      <c r="AEP128" s="2">
        <f t="shared" si="1835"/>
        <v>0</v>
      </c>
      <c r="AEQ128" s="2">
        <f t="shared" si="1836"/>
        <v>0</v>
      </c>
      <c r="AER128" s="40">
        <f>план!EH126</f>
        <v>0</v>
      </c>
      <c r="AES128" s="40">
        <f>план!EI126</f>
        <v>0</v>
      </c>
      <c r="AET128" s="2">
        <f t="shared" si="1837"/>
        <v>0</v>
      </c>
      <c r="AEU128" s="2">
        <f t="shared" si="1838"/>
        <v>0</v>
      </c>
      <c r="AEV128" s="40">
        <f t="shared" ref="AEV128:AFB128" si="2791">SUM(AEV129:AEV130)</f>
        <v>0</v>
      </c>
      <c r="AEW128" s="40">
        <f t="shared" si="2791"/>
        <v>0</v>
      </c>
      <c r="AEX128" s="40">
        <f t="shared" si="2791"/>
        <v>0</v>
      </c>
      <c r="AEY128" s="40">
        <f t="shared" si="2791"/>
        <v>0</v>
      </c>
      <c r="AEZ128" s="40">
        <f t="shared" si="2791"/>
        <v>0</v>
      </c>
      <c r="AFA128" s="40">
        <f t="shared" si="2791"/>
        <v>0</v>
      </c>
      <c r="AFB128" s="40">
        <f t="shared" si="2791"/>
        <v>0</v>
      </c>
      <c r="AFC128" s="2">
        <f t="shared" si="1840"/>
        <v>0</v>
      </c>
      <c r="AFD128" s="2">
        <f t="shared" si="1841"/>
        <v>0</v>
      </c>
      <c r="AFE128" s="40">
        <f>план!EJ126</f>
        <v>0</v>
      </c>
      <c r="AFF128" s="40">
        <f>план!EK126</f>
        <v>0</v>
      </c>
      <c r="AFG128" s="2">
        <f t="shared" si="1842"/>
        <v>0</v>
      </c>
      <c r="AFH128" s="2">
        <f t="shared" si="1843"/>
        <v>0</v>
      </c>
      <c r="AFI128" s="40">
        <f t="shared" ref="AFI128:AFO128" si="2792">SUM(AFI129:AFI130)</f>
        <v>0</v>
      </c>
      <c r="AFJ128" s="40">
        <f t="shared" si="2792"/>
        <v>0</v>
      </c>
      <c r="AFK128" s="40">
        <f t="shared" si="2792"/>
        <v>0</v>
      </c>
      <c r="AFL128" s="40">
        <f t="shared" si="2792"/>
        <v>0</v>
      </c>
      <c r="AFM128" s="40">
        <f t="shared" si="2792"/>
        <v>0</v>
      </c>
      <c r="AFN128" s="40">
        <f t="shared" si="2792"/>
        <v>0</v>
      </c>
      <c r="AFO128" s="40">
        <f t="shared" si="2792"/>
        <v>0</v>
      </c>
      <c r="AFP128" s="2">
        <f t="shared" si="1845"/>
        <v>0</v>
      </c>
      <c r="AFQ128" s="2">
        <f t="shared" si="1846"/>
        <v>0</v>
      </c>
      <c r="AFR128" s="152">
        <f>SUM(AA128,BC128,AN128,N128,CC128,QE128,RE128,PE128,PR128,QR128,RR128,IE128,DC128,GR128,HE128,HR128,GE128,FR128,CP128,AAR128,WR128,YR128,AAE128,YE128,XR128,WE128,ZE128,SE128,SR128,TE128,TR128,UE128,DP128,EE128,ZR128,ABE128,ABR128,UR128,VE128,IR128,ME128,MR128,JE128,JR128,KE128,KR128,LE128,LR128,NE128,NR128,ADE128,OR128,OE128,ER128,FE128,BP128,VR128,XE128,ADR128,ACE128,ACR128,AEE128,AER128)</f>
        <v>625</v>
      </c>
      <c r="AFS128" s="152">
        <f>SUM(AB128,BD128,AO128,O128,CD128,QF128,RF128,PF128,PS128,QS128,RS128,IF128,DD128,GS128,HF128,HS128,GF128,FS128,CQ128,AAS128,WS128,YS128,AAF128,YF128,XS128,WF128,ZF128,SF128,SS128,TF128,TS128,UF128,DQ128,EF128,ZS128,ABF128,ABS128,US128,VF128,IS128,MF128,MS128,JF128,JS128,KF128,KS128,LF128,LS128,NF128,NS128,ADF128,OS128,OF128,ES128,FF128,BQ128,VS128,XF128,ADS128,ACF128,ACS128,AEF128,AES128)</f>
        <v>11509662.528000001</v>
      </c>
      <c r="AFT128" s="40">
        <f>SUM(AFR128/12*$A$4)</f>
        <v>364.58333333333337</v>
      </c>
      <c r="AFU128" s="40">
        <f>SUM(AFS128/12*$A$4)</f>
        <v>6713969.8080000011</v>
      </c>
      <c r="AFV128" s="152">
        <f t="shared" ref="AFV128:AGB128" si="2793">SUM(AE128,BG128,AR128,R128,CG128,QI128,RI128,PI128,PV128,QV128,RV128,II128,DG128,GV128,HI128,HV128,GI128,FV128,CT128,AAV128,WV128,YV128,AAI128,YI128,XV128,WI128,ZI128,SI128,SV128,TI128,TV128,UI128,DT128,EI128,ZV128,ABI128,ABV128,UV128,VI128,IV128,MI128,MV128,JI128,JV128,KI128,KV128,LI128,LV128,NI128,NV128,ADI128,OV128,OI128,EV128,FI128,BT128,VV128,XI128,ADV128,ACI128,ACV128,AEI128,AEV128)</f>
        <v>533</v>
      </c>
      <c r="AFW128" s="152">
        <f t="shared" si="2793"/>
        <v>9551008.6799999829</v>
      </c>
      <c r="AFX128" s="152">
        <f t="shared" si="2793"/>
        <v>0</v>
      </c>
      <c r="AFY128" s="152">
        <f t="shared" si="2793"/>
        <v>0</v>
      </c>
      <c r="AFZ128" s="152">
        <f t="shared" si="2793"/>
        <v>569.03</v>
      </c>
      <c r="AGA128" s="152">
        <f t="shared" si="2793"/>
        <v>331.93416666666667</v>
      </c>
      <c r="AGB128" s="152">
        <f t="shared" si="2793"/>
        <v>478.63</v>
      </c>
      <c r="AGC128" s="20">
        <f t="shared" si="2002"/>
        <v>168.41666666666663</v>
      </c>
      <c r="AGD128" s="20">
        <f t="shared" si="2003"/>
        <v>2837038.8719999818</v>
      </c>
      <c r="AGE128" s="53">
        <f t="shared" si="2298"/>
        <v>1.461942857142857</v>
      </c>
      <c r="AGF128" s="53">
        <f t="shared" si="2299"/>
        <v>1.4225575856208827</v>
      </c>
      <c r="AGG128" s="4"/>
      <c r="AGH128" s="76"/>
      <c r="AGI128" s="82">
        <f t="shared" si="1969"/>
        <v>0</v>
      </c>
      <c r="AGJ128" s="82">
        <f t="shared" si="1970"/>
        <v>0</v>
      </c>
    </row>
    <row r="129" spans="1:868" ht="45" x14ac:dyDescent="0.25">
      <c r="A129" s="112"/>
      <c r="B129" s="107">
        <v>91</v>
      </c>
      <c r="C129" s="211" t="s">
        <v>640</v>
      </c>
      <c r="D129" s="1" t="s">
        <v>266</v>
      </c>
      <c r="E129" s="17">
        <v>13520</v>
      </c>
      <c r="F129" s="18">
        <v>2.31</v>
      </c>
      <c r="G129" s="18"/>
      <c r="H129" s="122">
        <v>1</v>
      </c>
      <c r="I129" s="128"/>
      <c r="J129" s="17">
        <v>1.4</v>
      </c>
      <c r="K129" s="17">
        <v>1.68</v>
      </c>
      <c r="L129" s="17">
        <v>2.23</v>
      </c>
      <c r="M129" s="21">
        <v>2.57</v>
      </c>
      <c r="N129" s="2">
        <f>план!N127</f>
        <v>0</v>
      </c>
      <c r="O129" s="2">
        <f>план!O127</f>
        <v>0</v>
      </c>
      <c r="P129" s="2">
        <f t="shared" si="1848"/>
        <v>0</v>
      </c>
      <c r="Q129" s="2">
        <f t="shared" si="1849"/>
        <v>0</v>
      </c>
      <c r="R129" s="15">
        <f>VLOOKUP($C129,'ДС факт при поликлинике'!$D$6:$JC$139,31,0)</f>
        <v>0</v>
      </c>
      <c r="S129" s="15">
        <f>VLOOKUP($C129,'ДС факт при поликлинике'!$D$6:$JC$139,32,0)</f>
        <v>0</v>
      </c>
      <c r="T129" s="15">
        <f>VLOOKUP($C129,'ДС факт при поликлинике'!$D$6:$JC$139,33,0)</f>
        <v>0</v>
      </c>
      <c r="U129" s="15">
        <f>VLOOKUP($C129,'ДС факт при поликлинике'!$D$6:$JC$139,34,0)</f>
        <v>0</v>
      </c>
      <c r="V129" s="2">
        <f>SUM(N129*$F129)</f>
        <v>0</v>
      </c>
      <c r="W129" s="2">
        <f>SUM(P129*$F129)</f>
        <v>0</v>
      </c>
      <c r="X129" s="2">
        <f>SUM(R129*$F129)</f>
        <v>0</v>
      </c>
      <c r="Y129" s="2">
        <f t="shared" ref="Y129:Y130" si="2794">SUM(R129-P129)</f>
        <v>0</v>
      </c>
      <c r="Z129" s="2">
        <f t="shared" ref="Z129:Z130" si="2795">SUM(S129-Q129)</f>
        <v>0</v>
      </c>
      <c r="AA129" s="2">
        <f>план!P127</f>
        <v>0</v>
      </c>
      <c r="AB129" s="2">
        <f>план!Q127</f>
        <v>0</v>
      </c>
      <c r="AC129" s="2">
        <f t="shared" si="1542"/>
        <v>0</v>
      </c>
      <c r="AD129" s="2">
        <f t="shared" si="1543"/>
        <v>0</v>
      </c>
      <c r="AE129" s="15"/>
      <c r="AF129" s="15"/>
      <c r="AG129" s="15"/>
      <c r="AH129" s="15"/>
      <c r="AI129" s="2">
        <f>SUM(AA129*$F129)</f>
        <v>0</v>
      </c>
      <c r="AJ129" s="2">
        <f>SUM(AC129*$F129)</f>
        <v>0</v>
      </c>
      <c r="AK129" s="2">
        <f>SUM(AE129*$F129)</f>
        <v>0</v>
      </c>
      <c r="AL129" s="2">
        <f t="shared" si="1545"/>
        <v>0</v>
      </c>
      <c r="AM129" s="2">
        <f t="shared" si="1546"/>
        <v>0</v>
      </c>
      <c r="AN129" s="2">
        <f>план!R127</f>
        <v>0</v>
      </c>
      <c r="AO129" s="2">
        <f>план!S127</f>
        <v>0</v>
      </c>
      <c r="AP129" s="2">
        <f t="shared" si="1547"/>
        <v>0</v>
      </c>
      <c r="AQ129" s="2">
        <f t="shared" si="1548"/>
        <v>0</v>
      </c>
      <c r="AR129" s="2">
        <f>VLOOKUP($C129,'ДС факт при поликлинике'!$D$6:$JC$141,23,0)</f>
        <v>0</v>
      </c>
      <c r="AS129" s="2">
        <f>VLOOKUP($C129,'ДС факт при поликлинике'!$D$6:$JC$141,24,0)</f>
        <v>0</v>
      </c>
      <c r="AT129" s="2">
        <f>VLOOKUP($C129,'ДС факт при поликлинике'!$D$6:$JC$141,25,0)</f>
        <v>0</v>
      </c>
      <c r="AU129" s="2">
        <f>VLOOKUP($C129,'ДС факт при поликлинике'!$D$6:$JC$141,26,0)</f>
        <v>0</v>
      </c>
      <c r="AV129" s="2">
        <f>SUM(AN129*$F129)</f>
        <v>0</v>
      </c>
      <c r="AW129" s="2">
        <f>SUM(AP129*$F129)</f>
        <v>0</v>
      </c>
      <c r="AX129" s="2">
        <f>SUM(AR129*$F129)</f>
        <v>0</v>
      </c>
      <c r="AY129" s="2">
        <f t="shared" si="1550"/>
        <v>0</v>
      </c>
      <c r="AZ129" s="2">
        <f t="shared" si="1551"/>
        <v>0</v>
      </c>
      <c r="BA129" s="2"/>
      <c r="BB129" s="2"/>
      <c r="BC129" s="2">
        <f>план!T127</f>
        <v>0</v>
      </c>
      <c r="BD129" s="2">
        <f>план!U127</f>
        <v>0</v>
      </c>
      <c r="BE129" s="2">
        <f t="shared" si="1552"/>
        <v>0</v>
      </c>
      <c r="BF129" s="2">
        <f t="shared" si="1553"/>
        <v>0</v>
      </c>
      <c r="BG129" s="2">
        <f>VLOOKUP($C129,'ДС факт при поликлинике'!$D$6:$JC$141,7,0)</f>
        <v>0</v>
      </c>
      <c r="BH129" s="2">
        <f>VLOOKUP($C129,'ДС факт при поликлинике'!$D$6:$JC$141,8,0)</f>
        <v>0</v>
      </c>
      <c r="BI129" s="2">
        <f>VLOOKUP($C129,'ДС факт при поликлинике'!$D$6:$JC$141,9,0)</f>
        <v>0</v>
      </c>
      <c r="BJ129" s="2">
        <f>VLOOKUP($C129,'ДС факт при поликлинике'!$D$6:$JC$141,10,0)</f>
        <v>0</v>
      </c>
      <c r="BK129" s="2">
        <f>SUM(BC129*$F129)</f>
        <v>0</v>
      </c>
      <c r="BL129" s="2">
        <f>SUM(BE129*$F129)</f>
        <v>0</v>
      </c>
      <c r="BM129" s="2">
        <f>SUM(BG129*$F129)</f>
        <v>0</v>
      </c>
      <c r="BN129" s="2">
        <f t="shared" si="1555"/>
        <v>0</v>
      </c>
      <c r="BO129" s="2">
        <f t="shared" si="1556"/>
        <v>0</v>
      </c>
      <c r="BP129" s="2">
        <f>план!V127</f>
        <v>0</v>
      </c>
      <c r="BQ129" s="2">
        <f>план!W127</f>
        <v>0</v>
      </c>
      <c r="BR129" s="2">
        <f t="shared" si="1557"/>
        <v>0</v>
      </c>
      <c r="BS129" s="2">
        <f t="shared" si="1558"/>
        <v>0</v>
      </c>
      <c r="BT129" s="2"/>
      <c r="BU129" s="2"/>
      <c r="BV129" s="2"/>
      <c r="BW129" s="2"/>
      <c r="BX129" s="2">
        <f>SUM(BP129*$F129)</f>
        <v>0</v>
      </c>
      <c r="BY129" s="2">
        <f>SUM(BR129*$F129)</f>
        <v>0</v>
      </c>
      <c r="BZ129" s="2">
        <f>SUM(BT129*$F129)</f>
        <v>0</v>
      </c>
      <c r="CA129" s="2">
        <f t="shared" si="1559"/>
        <v>0</v>
      </c>
      <c r="CB129" s="2">
        <f t="shared" si="1560"/>
        <v>0</v>
      </c>
      <c r="CC129" s="2">
        <f>план!X127</f>
        <v>0</v>
      </c>
      <c r="CD129" s="2">
        <f>план!Y127</f>
        <v>0</v>
      </c>
      <c r="CE129" s="2">
        <f t="shared" si="1561"/>
        <v>0</v>
      </c>
      <c r="CF129" s="2">
        <f t="shared" si="1562"/>
        <v>0</v>
      </c>
      <c r="CG129" s="2"/>
      <c r="CH129" s="2"/>
      <c r="CI129" s="2"/>
      <c r="CJ129" s="2"/>
      <c r="CK129" s="2">
        <f>SUM(CC129*$F129)</f>
        <v>0</v>
      </c>
      <c r="CL129" s="2">
        <f>SUM(CE129*$F129)</f>
        <v>0</v>
      </c>
      <c r="CM129" s="2">
        <f>SUM(CG129*$F129)</f>
        <v>0</v>
      </c>
      <c r="CN129" s="2">
        <f t="shared" si="1563"/>
        <v>0</v>
      </c>
      <c r="CO129" s="2">
        <f t="shared" si="1564"/>
        <v>0</v>
      </c>
      <c r="CP129" s="2">
        <f>план!Z127</f>
        <v>0</v>
      </c>
      <c r="CQ129" s="2">
        <f>план!AA127</f>
        <v>0</v>
      </c>
      <c r="CR129" s="2">
        <f t="shared" si="1565"/>
        <v>0</v>
      </c>
      <c r="CS129" s="2">
        <f t="shared" si="1566"/>
        <v>0</v>
      </c>
      <c r="CT129" s="2"/>
      <c r="CU129" s="2"/>
      <c r="CV129" s="2"/>
      <c r="CW129" s="2"/>
      <c r="CX129" s="2">
        <f>SUM(CP129*$F129)</f>
        <v>0</v>
      </c>
      <c r="CY129" s="2">
        <f>SUM(CR129*$F129)</f>
        <v>0</v>
      </c>
      <c r="CZ129" s="2">
        <f>SUM(CT129*$F129)</f>
        <v>0</v>
      </c>
      <c r="DA129" s="2">
        <f t="shared" si="1567"/>
        <v>0</v>
      </c>
      <c r="DB129" s="2">
        <f t="shared" si="1568"/>
        <v>0</v>
      </c>
      <c r="DC129" s="2">
        <f>план!AB127</f>
        <v>0</v>
      </c>
      <c r="DD129" s="2">
        <f>план!AC127</f>
        <v>0</v>
      </c>
      <c r="DE129" s="2">
        <f t="shared" si="1569"/>
        <v>0</v>
      </c>
      <c r="DF129" s="2">
        <f t="shared" si="1570"/>
        <v>0</v>
      </c>
      <c r="DG129" s="2"/>
      <c r="DH129" s="2"/>
      <c r="DI129" s="2"/>
      <c r="DJ129" s="2"/>
      <c r="DK129" s="2">
        <f>SUM(DC129*$F129)</f>
        <v>0</v>
      </c>
      <c r="DL129" s="2">
        <f>SUM(DE129*$F129)</f>
        <v>0</v>
      </c>
      <c r="DM129" s="2">
        <f>SUM(DG129*$F129)</f>
        <v>0</v>
      </c>
      <c r="DN129" s="2">
        <f t="shared" si="1572"/>
        <v>0</v>
      </c>
      <c r="DO129" s="2">
        <f t="shared" si="1573"/>
        <v>0</v>
      </c>
      <c r="DP129" s="2">
        <f>план!AD127</f>
        <v>0</v>
      </c>
      <c r="DQ129" s="2">
        <f>план!AE127</f>
        <v>0</v>
      </c>
      <c r="DR129" s="2">
        <f t="shared" si="1574"/>
        <v>0</v>
      </c>
      <c r="DS129" s="2">
        <f t="shared" si="1575"/>
        <v>0</v>
      </c>
      <c r="DT129" s="2">
        <f>VLOOKUP($C129,'ДС факт при поликлинике'!$D$6:$JC$141,229,0)</f>
        <v>0</v>
      </c>
      <c r="DU129" s="2">
        <f>VLOOKUP($C129,'ДС факт при поликлинике'!$D$6:$JC$141,230,0)</f>
        <v>0</v>
      </c>
      <c r="DV129" s="2"/>
      <c r="DW129" s="2"/>
      <c r="DX129" s="2">
        <f>SUM(DP129*$F129)</f>
        <v>0</v>
      </c>
      <c r="DY129" s="2">
        <f>SUM(DR129*$F129)</f>
        <v>0</v>
      </c>
      <c r="DZ129" s="2">
        <f>SUM(DT129*$F129)</f>
        <v>0</v>
      </c>
      <c r="EA129" s="2">
        <f t="shared" si="1576"/>
        <v>0</v>
      </c>
      <c r="EB129" s="2">
        <f t="shared" si="1577"/>
        <v>0</v>
      </c>
      <c r="EC129" s="2"/>
      <c r="ED129" s="2"/>
      <c r="EE129" s="2">
        <f>план!AF127</f>
        <v>0</v>
      </c>
      <c r="EF129" s="2">
        <f>план!AG127</f>
        <v>0</v>
      </c>
      <c r="EG129" s="2">
        <f t="shared" si="1578"/>
        <v>0</v>
      </c>
      <c r="EH129" s="2">
        <f t="shared" si="1579"/>
        <v>0</v>
      </c>
      <c r="EI129" s="2"/>
      <c r="EJ129" s="2"/>
      <c r="EK129" s="2"/>
      <c r="EL129" s="2"/>
      <c r="EM129" s="2">
        <f>SUM(EE129*$F129)</f>
        <v>0</v>
      </c>
      <c r="EN129" s="2">
        <f>SUM(EG129*$F129)</f>
        <v>0</v>
      </c>
      <c r="EO129" s="2">
        <f>SUM(EI129*$F129)</f>
        <v>0</v>
      </c>
      <c r="EP129" s="2">
        <f t="shared" si="1581"/>
        <v>0</v>
      </c>
      <c r="EQ129" s="2">
        <f t="shared" si="1582"/>
        <v>0</v>
      </c>
      <c r="ER129" s="2">
        <f>план!AH127</f>
        <v>0</v>
      </c>
      <c r="ES129" s="2">
        <f>план!AI127</f>
        <v>0</v>
      </c>
      <c r="ET129" s="2">
        <f t="shared" si="1583"/>
        <v>0</v>
      </c>
      <c r="EU129" s="2">
        <f t="shared" si="1584"/>
        <v>0</v>
      </c>
      <c r="EV129" s="2"/>
      <c r="EW129" s="2"/>
      <c r="EX129" s="2"/>
      <c r="EY129" s="2"/>
      <c r="EZ129" s="2">
        <f>SUM(ER129*$F129)</f>
        <v>0</v>
      </c>
      <c r="FA129" s="2">
        <f>SUM(ET129*$F129)</f>
        <v>0</v>
      </c>
      <c r="FB129" s="2">
        <f>SUM(EV129*$F129)</f>
        <v>0</v>
      </c>
      <c r="FC129" s="2">
        <f t="shared" si="1586"/>
        <v>0</v>
      </c>
      <c r="FD129" s="2">
        <f t="shared" si="1587"/>
        <v>0</v>
      </c>
      <c r="FE129" s="2">
        <f>план!AJ127</f>
        <v>0</v>
      </c>
      <c r="FF129" s="2">
        <f>план!AK127</f>
        <v>0</v>
      </c>
      <c r="FG129" s="2">
        <f t="shared" si="1588"/>
        <v>0</v>
      </c>
      <c r="FH129" s="2">
        <f t="shared" si="1589"/>
        <v>0</v>
      </c>
      <c r="FI129" s="2"/>
      <c r="FJ129" s="2"/>
      <c r="FK129" s="2"/>
      <c r="FL129" s="2"/>
      <c r="FM129" s="2">
        <f>SUM(FE129*$F129)</f>
        <v>0</v>
      </c>
      <c r="FN129" s="2">
        <f>SUM(FG129*$F129)</f>
        <v>0</v>
      </c>
      <c r="FO129" s="2">
        <f>SUM(FI129*$F129)</f>
        <v>0</v>
      </c>
      <c r="FP129" s="2">
        <f t="shared" si="1591"/>
        <v>0</v>
      </c>
      <c r="FQ129" s="2">
        <f t="shared" si="1592"/>
        <v>0</v>
      </c>
      <c r="FR129" s="2">
        <f>план!AL127</f>
        <v>0</v>
      </c>
      <c r="FS129" s="2">
        <f>план!AM127</f>
        <v>0</v>
      </c>
      <c r="FT129" s="2">
        <f t="shared" si="1593"/>
        <v>0</v>
      </c>
      <c r="FU129" s="2">
        <f t="shared" si="1594"/>
        <v>0</v>
      </c>
      <c r="FV129" s="2"/>
      <c r="FW129" s="2"/>
      <c r="FX129" s="2"/>
      <c r="FY129" s="2"/>
      <c r="FZ129" s="2">
        <f>SUM(FR129*$F129)</f>
        <v>0</v>
      </c>
      <c r="GA129" s="2">
        <f>SUM(FT129*$F129)</f>
        <v>0</v>
      </c>
      <c r="GB129" s="2">
        <f>SUM(FV129*$F129)</f>
        <v>0</v>
      </c>
      <c r="GC129" s="2">
        <f t="shared" si="1596"/>
        <v>0</v>
      </c>
      <c r="GD129" s="2">
        <f t="shared" si="1597"/>
        <v>0</v>
      </c>
      <c r="GE129" s="2">
        <f>план!AN127</f>
        <v>0</v>
      </c>
      <c r="GF129" s="2">
        <f>план!AO127</f>
        <v>0</v>
      </c>
      <c r="GG129" s="2">
        <f t="shared" si="1598"/>
        <v>0</v>
      </c>
      <c r="GH129" s="2">
        <f t="shared" si="1599"/>
        <v>0</v>
      </c>
      <c r="GI129" s="2">
        <f>VLOOKUP($C129,'ДС факт при поликлинике'!$D$6:$JC$141,201,0)</f>
        <v>0</v>
      </c>
      <c r="GJ129" s="2">
        <f>VLOOKUP($C129,'ДС факт при поликлинике'!$D$6:$JC$141,202,0)</f>
        <v>0</v>
      </c>
      <c r="GK129" s="2">
        <f>VLOOKUP($C129,'ДС факт при поликлинике'!$D$6:$JC$141,203,0)</f>
        <v>0</v>
      </c>
      <c r="GL129" s="2">
        <f>VLOOKUP($C129,'ДС факт при поликлинике'!$D$6:$JC$141,204,0)</f>
        <v>0</v>
      </c>
      <c r="GM129" s="2">
        <f>SUM(GE129*$F129)</f>
        <v>0</v>
      </c>
      <c r="GN129" s="2">
        <f>SUM(GG129*$F129)</f>
        <v>0</v>
      </c>
      <c r="GO129" s="2">
        <f>SUM(GI129*$F129)</f>
        <v>0</v>
      </c>
      <c r="GP129" s="2">
        <f t="shared" si="1601"/>
        <v>0</v>
      </c>
      <c r="GQ129" s="2">
        <f t="shared" si="1602"/>
        <v>0</v>
      </c>
      <c r="GR129" s="2">
        <f>план!AP127</f>
        <v>0</v>
      </c>
      <c r="GS129" s="2">
        <f>план!AQ127</f>
        <v>0</v>
      </c>
      <c r="GT129" s="2">
        <f t="shared" si="1603"/>
        <v>0</v>
      </c>
      <c r="GU129" s="2">
        <f t="shared" si="1604"/>
        <v>0</v>
      </c>
      <c r="GV129" s="2"/>
      <c r="GW129" s="2"/>
      <c r="GX129" s="2"/>
      <c r="GY129" s="2"/>
      <c r="GZ129" s="2">
        <f>SUM(GR129*$F129)</f>
        <v>0</v>
      </c>
      <c r="HA129" s="2">
        <f>SUM(GT129*$F129)</f>
        <v>0</v>
      </c>
      <c r="HB129" s="2">
        <f>SUM(GV129*$F129)</f>
        <v>0</v>
      </c>
      <c r="HC129" s="2">
        <f t="shared" si="1606"/>
        <v>0</v>
      </c>
      <c r="HD129" s="2">
        <f t="shared" si="1607"/>
        <v>0</v>
      </c>
      <c r="HE129" s="2">
        <f>план!AR127</f>
        <v>0</v>
      </c>
      <c r="HF129" s="2">
        <f>план!AS127</f>
        <v>0</v>
      </c>
      <c r="HG129" s="2">
        <f t="shared" si="1608"/>
        <v>0</v>
      </c>
      <c r="HH129" s="2">
        <f t="shared" si="1609"/>
        <v>0</v>
      </c>
      <c r="HI129" s="2"/>
      <c r="HJ129" s="2"/>
      <c r="HK129" s="2"/>
      <c r="HL129" s="2"/>
      <c r="HM129" s="2">
        <f>SUM(HE129*$F129)</f>
        <v>0</v>
      </c>
      <c r="HN129" s="2">
        <f>SUM(HG129*$F129)</f>
        <v>0</v>
      </c>
      <c r="HO129" s="2">
        <f>SUM(HI129*$F129)</f>
        <v>0</v>
      </c>
      <c r="HP129" s="2">
        <f t="shared" si="1611"/>
        <v>0</v>
      </c>
      <c r="HQ129" s="2">
        <f t="shared" si="1612"/>
        <v>0</v>
      </c>
      <c r="HR129" s="2">
        <f>план!AT127</f>
        <v>0</v>
      </c>
      <c r="HS129" s="2">
        <f>план!AU127</f>
        <v>0</v>
      </c>
      <c r="HT129" s="2">
        <f t="shared" si="1613"/>
        <v>0</v>
      </c>
      <c r="HU129" s="2">
        <f t="shared" si="1614"/>
        <v>0</v>
      </c>
      <c r="HV129" s="2"/>
      <c r="HW129" s="2"/>
      <c r="HX129" s="2"/>
      <c r="HY129" s="2"/>
      <c r="HZ129" s="2">
        <f>SUM(HR129*$F129)</f>
        <v>0</v>
      </c>
      <c r="IA129" s="2">
        <f>SUM(HT129*$F129)</f>
        <v>0</v>
      </c>
      <c r="IB129" s="2">
        <f>SUM(HV129*$F129)</f>
        <v>0</v>
      </c>
      <c r="IC129" s="2">
        <f t="shared" si="1616"/>
        <v>0</v>
      </c>
      <c r="ID129" s="2">
        <f t="shared" si="1617"/>
        <v>0</v>
      </c>
      <c r="IE129" s="2">
        <f>план!AV127</f>
        <v>0</v>
      </c>
      <c r="IF129" s="2">
        <f>план!AW127</f>
        <v>0</v>
      </c>
      <c r="IG129" s="2">
        <f t="shared" si="1618"/>
        <v>0</v>
      </c>
      <c r="IH129" s="2">
        <f t="shared" si="1619"/>
        <v>0</v>
      </c>
      <c r="II129" s="2"/>
      <c r="IJ129" s="2"/>
      <c r="IK129" s="2"/>
      <c r="IL129" s="2"/>
      <c r="IM129" s="2">
        <f>SUM(IE129*$F129)</f>
        <v>0</v>
      </c>
      <c r="IN129" s="2">
        <f>SUM(IG129*$F129)</f>
        <v>0</v>
      </c>
      <c r="IO129" s="2">
        <f>SUM(II129*$F129)</f>
        <v>0</v>
      </c>
      <c r="IP129" s="2">
        <f t="shared" si="1621"/>
        <v>0</v>
      </c>
      <c r="IQ129" s="2">
        <f t="shared" si="1622"/>
        <v>0</v>
      </c>
      <c r="IR129" s="2">
        <f>план!AX127</f>
        <v>0</v>
      </c>
      <c r="IS129" s="2">
        <f>план!AY127</f>
        <v>0</v>
      </c>
      <c r="IT129" s="2">
        <f t="shared" si="1623"/>
        <v>0</v>
      </c>
      <c r="IU129" s="2">
        <f t="shared" si="1624"/>
        <v>0</v>
      </c>
      <c r="IV129" s="2"/>
      <c r="IW129" s="2"/>
      <c r="IX129" s="2"/>
      <c r="IY129" s="2"/>
      <c r="IZ129" s="2">
        <f>SUM(IR129*$F129)</f>
        <v>0</v>
      </c>
      <c r="JA129" s="2">
        <f>SUM(IT129*$F129)</f>
        <v>0</v>
      </c>
      <c r="JB129" s="2">
        <f>SUM(IV129*$F129)</f>
        <v>0</v>
      </c>
      <c r="JC129" s="2">
        <f t="shared" si="1626"/>
        <v>0</v>
      </c>
      <c r="JD129" s="2">
        <f t="shared" si="1627"/>
        <v>0</v>
      </c>
      <c r="JE129" s="2">
        <f>план!AZ127</f>
        <v>0</v>
      </c>
      <c r="JF129" s="2">
        <f>план!BA127</f>
        <v>0</v>
      </c>
      <c r="JG129" s="2">
        <f t="shared" si="1628"/>
        <v>0</v>
      </c>
      <c r="JH129" s="2">
        <f t="shared" si="1629"/>
        <v>0</v>
      </c>
      <c r="JI129" s="2">
        <f>VLOOKUP($C129,'ДС факт при поликлинике'!$D$6:$JC$141,161,0)</f>
        <v>0</v>
      </c>
      <c r="JJ129" s="2">
        <f>VLOOKUP($C129,'ДС факт при поликлинике'!$D$6:$JC$141,162,0)</f>
        <v>0</v>
      </c>
      <c r="JK129" s="2"/>
      <c r="JL129" s="2"/>
      <c r="JM129" s="2">
        <f>SUM(JE129*$F129)</f>
        <v>0</v>
      </c>
      <c r="JN129" s="2">
        <f>SUM(JG129*$F129)</f>
        <v>0</v>
      </c>
      <c r="JO129" s="2">
        <f>SUM(JI129*$F129)</f>
        <v>0</v>
      </c>
      <c r="JP129" s="2">
        <f t="shared" si="1631"/>
        <v>0</v>
      </c>
      <c r="JQ129" s="2">
        <f t="shared" si="1632"/>
        <v>0</v>
      </c>
      <c r="JR129" s="2">
        <f>план!BB127</f>
        <v>0</v>
      </c>
      <c r="JS129" s="2">
        <f>план!BC127</f>
        <v>0</v>
      </c>
      <c r="JT129" s="2">
        <f t="shared" si="1633"/>
        <v>0</v>
      </c>
      <c r="JU129" s="2">
        <f t="shared" si="1634"/>
        <v>0</v>
      </c>
      <c r="JV129" s="2"/>
      <c r="JW129" s="2"/>
      <c r="JX129" s="2"/>
      <c r="JY129" s="2"/>
      <c r="JZ129" s="2">
        <f>SUM(JR129*$F129)</f>
        <v>0</v>
      </c>
      <c r="KA129" s="2">
        <f>SUM(JT129*$F129)</f>
        <v>0</v>
      </c>
      <c r="KB129" s="2">
        <f>SUM(JV129*$F129)</f>
        <v>0</v>
      </c>
      <c r="KC129" s="2">
        <f t="shared" si="1636"/>
        <v>0</v>
      </c>
      <c r="KD129" s="2">
        <f t="shared" si="1637"/>
        <v>0</v>
      </c>
      <c r="KE129" s="2">
        <f>план!BD127</f>
        <v>0</v>
      </c>
      <c r="KF129" s="2">
        <f>план!BE127</f>
        <v>0</v>
      </c>
      <c r="KG129" s="2">
        <f t="shared" si="1638"/>
        <v>0</v>
      </c>
      <c r="KH129" s="2">
        <f t="shared" si="1639"/>
        <v>0</v>
      </c>
      <c r="KI129" s="2"/>
      <c r="KJ129" s="2"/>
      <c r="KK129" s="2"/>
      <c r="KL129" s="2"/>
      <c r="KM129" s="2">
        <f>SUM(KE129*$F129)</f>
        <v>0</v>
      </c>
      <c r="KN129" s="2">
        <f>SUM(KG129*$F129)</f>
        <v>0</v>
      </c>
      <c r="KO129" s="2">
        <f>SUM(KI129*$F129)</f>
        <v>0</v>
      </c>
      <c r="KP129" s="2">
        <f t="shared" si="1641"/>
        <v>0</v>
      </c>
      <c r="KQ129" s="2">
        <f t="shared" si="1642"/>
        <v>0</v>
      </c>
      <c r="KR129" s="2">
        <f>план!BF127</f>
        <v>0</v>
      </c>
      <c r="KS129" s="2">
        <f>план!BG127</f>
        <v>0</v>
      </c>
      <c r="KT129" s="2">
        <f t="shared" si="1643"/>
        <v>0</v>
      </c>
      <c r="KU129" s="2">
        <f t="shared" si="1644"/>
        <v>0</v>
      </c>
      <c r="KV129" s="2"/>
      <c r="KW129" s="2"/>
      <c r="KX129" s="2"/>
      <c r="KY129" s="2"/>
      <c r="KZ129" s="2">
        <f>SUM(KR129*$F129)</f>
        <v>0</v>
      </c>
      <c r="LA129" s="2">
        <f>SUM(KT129*$F129)</f>
        <v>0</v>
      </c>
      <c r="LB129" s="2">
        <f>SUM(KV129*$F129)</f>
        <v>0</v>
      </c>
      <c r="LC129" s="2">
        <f t="shared" si="1646"/>
        <v>0</v>
      </c>
      <c r="LD129" s="2">
        <f t="shared" si="1647"/>
        <v>0</v>
      </c>
      <c r="LE129" s="2">
        <f>план!BH127</f>
        <v>0</v>
      </c>
      <c r="LF129" s="2">
        <f>план!BI127</f>
        <v>0</v>
      </c>
      <c r="LG129" s="2">
        <f t="shared" si="1648"/>
        <v>0</v>
      </c>
      <c r="LH129" s="2">
        <f t="shared" si="1649"/>
        <v>0</v>
      </c>
      <c r="LI129" s="2"/>
      <c r="LJ129" s="2"/>
      <c r="LK129" s="2"/>
      <c r="LL129" s="2"/>
      <c r="LM129" s="2">
        <f>SUM(LE129*$F129)</f>
        <v>0</v>
      </c>
      <c r="LN129" s="2">
        <f>SUM(LG129*$F129)</f>
        <v>0</v>
      </c>
      <c r="LO129" s="2">
        <f>SUM(LI129*$F129)</f>
        <v>0</v>
      </c>
      <c r="LP129" s="2">
        <f t="shared" si="1651"/>
        <v>0</v>
      </c>
      <c r="LQ129" s="2">
        <f t="shared" si="1652"/>
        <v>0</v>
      </c>
      <c r="LR129" s="2">
        <f>план!BJ127</f>
        <v>0</v>
      </c>
      <c r="LS129" s="2">
        <f>план!BK127</f>
        <v>0</v>
      </c>
      <c r="LT129" s="2">
        <f t="shared" si="1653"/>
        <v>0</v>
      </c>
      <c r="LU129" s="2">
        <f t="shared" si="1654"/>
        <v>0</v>
      </c>
      <c r="LV129" s="2"/>
      <c r="LW129" s="2"/>
      <c r="LX129" s="2"/>
      <c r="LY129" s="2"/>
      <c r="LZ129" s="2">
        <f>SUM(LR129*$F129)</f>
        <v>0</v>
      </c>
      <c r="MA129" s="2">
        <f>SUM(LT129*$F129)</f>
        <v>0</v>
      </c>
      <c r="MB129" s="2">
        <f>SUM(LV129*$F129)</f>
        <v>0</v>
      </c>
      <c r="MC129" s="2">
        <f t="shared" si="1656"/>
        <v>0</v>
      </c>
      <c r="MD129" s="2">
        <f t="shared" si="1657"/>
        <v>0</v>
      </c>
      <c r="ME129" s="2">
        <f>план!BL127</f>
        <v>0</v>
      </c>
      <c r="MF129" s="2">
        <f>план!BM127</f>
        <v>0</v>
      </c>
      <c r="MG129" s="2">
        <f t="shared" si="1658"/>
        <v>0</v>
      </c>
      <c r="MH129" s="2">
        <f t="shared" si="1659"/>
        <v>0</v>
      </c>
      <c r="MI129" s="2"/>
      <c r="MJ129" s="2"/>
      <c r="MK129" s="2"/>
      <c r="ML129" s="2"/>
      <c r="MM129" s="2">
        <f>SUM(ME129*$F129)</f>
        <v>0</v>
      </c>
      <c r="MN129" s="2">
        <f>SUM(MG129*$F129)</f>
        <v>0</v>
      </c>
      <c r="MO129" s="2">
        <f>SUM(MI129*$F129)</f>
        <v>0</v>
      </c>
      <c r="MP129" s="2">
        <f t="shared" si="1661"/>
        <v>0</v>
      </c>
      <c r="MQ129" s="2">
        <f t="shared" si="1662"/>
        <v>0</v>
      </c>
      <c r="MR129" s="2">
        <f>план!BN127</f>
        <v>0</v>
      </c>
      <c r="MS129" s="2">
        <f>план!BO127</f>
        <v>0</v>
      </c>
      <c r="MT129" s="2">
        <f t="shared" si="1663"/>
        <v>0</v>
      </c>
      <c r="MU129" s="2">
        <f t="shared" si="1664"/>
        <v>0</v>
      </c>
      <c r="MV129" s="2"/>
      <c r="MW129" s="2"/>
      <c r="MX129" s="2"/>
      <c r="MY129" s="2"/>
      <c r="MZ129" s="2">
        <f>SUM(MR129*$F129)</f>
        <v>0</v>
      </c>
      <c r="NA129" s="2">
        <f>SUM(MT129*$F129)</f>
        <v>0</v>
      </c>
      <c r="NB129" s="2">
        <f>SUM(MV129*$F129)</f>
        <v>0</v>
      </c>
      <c r="NC129" s="2">
        <f t="shared" si="1666"/>
        <v>0</v>
      </c>
      <c r="ND129" s="2">
        <f t="shared" si="1667"/>
        <v>0</v>
      </c>
      <c r="NE129" s="2">
        <f>план!BP127</f>
        <v>0</v>
      </c>
      <c r="NF129" s="2">
        <f>план!BQ127</f>
        <v>0</v>
      </c>
      <c r="NG129" s="2">
        <f t="shared" si="1668"/>
        <v>0</v>
      </c>
      <c r="NH129" s="2">
        <f t="shared" si="1669"/>
        <v>0</v>
      </c>
      <c r="NI129" s="2"/>
      <c r="NJ129" s="2"/>
      <c r="NK129" s="2"/>
      <c r="NL129" s="2"/>
      <c r="NM129" s="2">
        <f>SUM(NE129*$F129)</f>
        <v>0</v>
      </c>
      <c r="NN129" s="2">
        <f>SUM(NG129*$F129)</f>
        <v>0</v>
      </c>
      <c r="NO129" s="2">
        <f>SUM(NI129*$F129)</f>
        <v>0</v>
      </c>
      <c r="NP129" s="2">
        <f t="shared" si="1671"/>
        <v>0</v>
      </c>
      <c r="NQ129" s="2">
        <f t="shared" si="1672"/>
        <v>0</v>
      </c>
      <c r="NR129" s="2">
        <f>план!BR127</f>
        <v>0</v>
      </c>
      <c r="NS129" s="2">
        <f>план!BS127</f>
        <v>0</v>
      </c>
      <c r="NT129" s="2">
        <f t="shared" si="1673"/>
        <v>0</v>
      </c>
      <c r="NU129" s="2">
        <f t="shared" si="1674"/>
        <v>0</v>
      </c>
      <c r="NV129" s="2"/>
      <c r="NW129" s="2"/>
      <c r="NX129" s="2"/>
      <c r="NY129" s="2"/>
      <c r="NZ129" s="2">
        <f>SUM(NR129*$F129)</f>
        <v>0</v>
      </c>
      <c r="OA129" s="2">
        <f>SUM(NT129*$F129)</f>
        <v>0</v>
      </c>
      <c r="OB129" s="2">
        <f>SUM(NV129*$F129)</f>
        <v>0</v>
      </c>
      <c r="OC129" s="2">
        <f t="shared" si="1676"/>
        <v>0</v>
      </c>
      <c r="OD129" s="2">
        <f t="shared" si="1677"/>
        <v>0</v>
      </c>
      <c r="OE129" s="2">
        <f>план!BT127</f>
        <v>0</v>
      </c>
      <c r="OF129" s="2">
        <f>план!BU127</f>
        <v>0</v>
      </c>
      <c r="OG129" s="2">
        <f t="shared" si="1678"/>
        <v>0</v>
      </c>
      <c r="OH129" s="2">
        <f t="shared" si="1679"/>
        <v>0</v>
      </c>
      <c r="OI129" s="2"/>
      <c r="OJ129" s="2"/>
      <c r="OK129" s="2"/>
      <c r="OL129" s="2"/>
      <c r="OM129" s="2">
        <f>SUM(OE129*$F129)</f>
        <v>0</v>
      </c>
      <c r="ON129" s="2">
        <f>SUM(OG129*$F129)</f>
        <v>0</v>
      </c>
      <c r="OO129" s="2">
        <f>SUM(OI129*$F129)</f>
        <v>0</v>
      </c>
      <c r="OP129" s="2">
        <f t="shared" si="1681"/>
        <v>0</v>
      </c>
      <c r="OQ129" s="2">
        <f t="shared" si="1682"/>
        <v>0</v>
      </c>
      <c r="OR129" s="2">
        <f>план!BV127</f>
        <v>0</v>
      </c>
      <c r="OS129" s="2">
        <f>план!BW127</f>
        <v>0</v>
      </c>
      <c r="OT129" s="2">
        <f t="shared" si="1683"/>
        <v>0</v>
      </c>
      <c r="OU129" s="2">
        <f t="shared" si="1684"/>
        <v>0</v>
      </c>
      <c r="OV129" s="2"/>
      <c r="OW129" s="2"/>
      <c r="OX129" s="2"/>
      <c r="OY129" s="2"/>
      <c r="OZ129" s="2">
        <f>SUM(OR129*$F129)</f>
        <v>0</v>
      </c>
      <c r="PA129" s="2">
        <f>SUM(OT129*$F129)</f>
        <v>0</v>
      </c>
      <c r="PB129" s="2">
        <f>SUM(OV129*$F129)</f>
        <v>0</v>
      </c>
      <c r="PC129" s="2">
        <f t="shared" si="1686"/>
        <v>0</v>
      </c>
      <c r="PD129" s="2">
        <f t="shared" si="1687"/>
        <v>0</v>
      </c>
      <c r="PE129" s="2">
        <f>план!BX127</f>
        <v>0</v>
      </c>
      <c r="PF129" s="2">
        <f>план!BY127</f>
        <v>0</v>
      </c>
      <c r="PG129" s="2">
        <f t="shared" si="1688"/>
        <v>0</v>
      </c>
      <c r="PH129" s="2">
        <f t="shared" si="1689"/>
        <v>0</v>
      </c>
      <c r="PI129" s="2">
        <f>VLOOKUP($C129,'ДС факт при поликлинике'!$D$6:$JC$141,95,0)</f>
        <v>0</v>
      </c>
      <c r="PJ129" s="2">
        <f>VLOOKUP($C129,'ДС факт при поликлинике'!$D$6:$JC$141,96,0)</f>
        <v>0</v>
      </c>
      <c r="PK129" s="2">
        <f>VLOOKUP($C129,'ДС факт при поликлинике'!$D$6:$JC$141,97,0)</f>
        <v>0</v>
      </c>
      <c r="PL129" s="2">
        <f>VLOOKUP($C129,'ДС факт при поликлинике'!$D$6:$JC$141,98,0)</f>
        <v>0</v>
      </c>
      <c r="PM129" s="2">
        <f>SUM(PE129*$F129)</f>
        <v>0</v>
      </c>
      <c r="PN129" s="2">
        <f>SUM(PG129*$F129)</f>
        <v>0</v>
      </c>
      <c r="PO129" s="2">
        <f>SUM(PI129*$F129)</f>
        <v>0</v>
      </c>
      <c r="PP129" s="2">
        <f t="shared" si="1691"/>
        <v>0</v>
      </c>
      <c r="PQ129" s="2">
        <f t="shared" si="1692"/>
        <v>0</v>
      </c>
      <c r="PR129" s="2">
        <f>план!BZ127</f>
        <v>0</v>
      </c>
      <c r="PS129" s="2">
        <f>план!CA127</f>
        <v>0</v>
      </c>
      <c r="PT129" s="2">
        <f t="shared" si="1693"/>
        <v>0</v>
      </c>
      <c r="PU129" s="2">
        <f t="shared" si="1694"/>
        <v>0</v>
      </c>
      <c r="PV129" s="2"/>
      <c r="PW129" s="2"/>
      <c r="PX129" s="2"/>
      <c r="PY129" s="2"/>
      <c r="PZ129" s="2">
        <f>SUM(PR129*$F129)</f>
        <v>0</v>
      </c>
      <c r="QA129" s="2">
        <f>SUM(PT129*$F129)</f>
        <v>0</v>
      </c>
      <c r="QB129" s="2">
        <f>SUM(PV129*$F129)</f>
        <v>0</v>
      </c>
      <c r="QC129" s="2">
        <f t="shared" si="1696"/>
        <v>0</v>
      </c>
      <c r="QD129" s="2">
        <f t="shared" si="1697"/>
        <v>0</v>
      </c>
      <c r="QE129" s="2">
        <f>план!CB127</f>
        <v>0</v>
      </c>
      <c r="QF129" s="2">
        <f>план!CC127</f>
        <v>0</v>
      </c>
      <c r="QG129" s="2">
        <f t="shared" si="1698"/>
        <v>0</v>
      </c>
      <c r="QH129" s="2">
        <f t="shared" si="1699"/>
        <v>0</v>
      </c>
      <c r="QI129" s="2"/>
      <c r="QJ129" s="2"/>
      <c r="QK129" s="2"/>
      <c r="QL129" s="2"/>
      <c r="QM129" s="2">
        <f>SUM(QE129*$F129)</f>
        <v>0</v>
      </c>
      <c r="QN129" s="2">
        <f>SUM(QG129*$F129)</f>
        <v>0</v>
      </c>
      <c r="QO129" s="2">
        <f>SUM(QI129*$F129)</f>
        <v>0</v>
      </c>
      <c r="QP129" s="2">
        <f t="shared" si="1701"/>
        <v>0</v>
      </c>
      <c r="QQ129" s="2">
        <f t="shared" si="1702"/>
        <v>0</v>
      </c>
      <c r="QR129" s="2">
        <f>план!CD127</f>
        <v>0</v>
      </c>
      <c r="QS129" s="2">
        <f>план!CE127</f>
        <v>0</v>
      </c>
      <c r="QT129" s="2">
        <f t="shared" si="1703"/>
        <v>0</v>
      </c>
      <c r="QU129" s="2">
        <f t="shared" si="1704"/>
        <v>0</v>
      </c>
      <c r="QV129" s="2"/>
      <c r="QW129" s="2"/>
      <c r="QX129" s="2"/>
      <c r="QY129" s="2"/>
      <c r="QZ129" s="2">
        <f>SUM(QR129*$F129)</f>
        <v>0</v>
      </c>
      <c r="RA129" s="2">
        <f>SUM(QT129*$F129)</f>
        <v>0</v>
      </c>
      <c r="RB129" s="2">
        <f>SUM(QV129*$F129)</f>
        <v>0</v>
      </c>
      <c r="RC129" s="2">
        <f t="shared" si="1706"/>
        <v>0</v>
      </c>
      <c r="RD129" s="2">
        <f t="shared" si="1707"/>
        <v>0</v>
      </c>
      <c r="RE129" s="2">
        <f>план!CF127</f>
        <v>0</v>
      </c>
      <c r="RF129" s="2">
        <f>план!CG127</f>
        <v>0</v>
      </c>
      <c r="RG129" s="2">
        <f t="shared" si="1708"/>
        <v>0</v>
      </c>
      <c r="RH129" s="2">
        <f t="shared" si="1709"/>
        <v>0</v>
      </c>
      <c r="RI129" s="2"/>
      <c r="RJ129" s="2"/>
      <c r="RK129" s="2"/>
      <c r="RL129" s="2"/>
      <c r="RM129" s="2">
        <f>SUM(RE129*$F129)</f>
        <v>0</v>
      </c>
      <c r="RN129" s="2">
        <f>SUM(RG129*$F129)</f>
        <v>0</v>
      </c>
      <c r="RO129" s="2">
        <f>SUM(RI129*$F129)</f>
        <v>0</v>
      </c>
      <c r="RP129" s="2">
        <f t="shared" si="1711"/>
        <v>0</v>
      </c>
      <c r="RQ129" s="2">
        <f t="shared" si="1712"/>
        <v>0</v>
      </c>
      <c r="RR129" s="2">
        <f>план!CH127</f>
        <v>0</v>
      </c>
      <c r="RS129" s="2">
        <f>план!CI127</f>
        <v>0</v>
      </c>
      <c r="RT129" s="2">
        <f t="shared" si="1713"/>
        <v>0</v>
      </c>
      <c r="RU129" s="2">
        <f t="shared" si="1714"/>
        <v>0</v>
      </c>
      <c r="RV129" s="2"/>
      <c r="RW129" s="2"/>
      <c r="RX129" s="2"/>
      <c r="RY129" s="2"/>
      <c r="RZ129" s="2">
        <f>SUM(RR129*$F129)</f>
        <v>0</v>
      </c>
      <c r="SA129" s="2">
        <f>SUM(RT129*$F129)</f>
        <v>0</v>
      </c>
      <c r="SB129" s="2">
        <f>SUM(RV129*$F129)</f>
        <v>0</v>
      </c>
      <c r="SC129" s="2">
        <f t="shared" si="1716"/>
        <v>0</v>
      </c>
      <c r="SD129" s="2">
        <f t="shared" si="1717"/>
        <v>0</v>
      </c>
      <c r="SE129" s="2">
        <f>план!CJ127</f>
        <v>0</v>
      </c>
      <c r="SF129" s="2">
        <f>план!CK127</f>
        <v>0</v>
      </c>
      <c r="SG129" s="2">
        <f t="shared" si="1718"/>
        <v>0</v>
      </c>
      <c r="SH129" s="2">
        <f t="shared" si="1719"/>
        <v>0</v>
      </c>
      <c r="SI129" s="2"/>
      <c r="SJ129" s="2"/>
      <c r="SK129" s="2"/>
      <c r="SL129" s="2"/>
      <c r="SM129" s="2">
        <f>SUM(SE129*$F129)</f>
        <v>0</v>
      </c>
      <c r="SN129" s="2">
        <f>SUM(SG129*$F129)</f>
        <v>0</v>
      </c>
      <c r="SO129" s="2">
        <f>SUM(SI129*$F129)</f>
        <v>0</v>
      </c>
      <c r="SP129" s="2">
        <f t="shared" si="1721"/>
        <v>0</v>
      </c>
      <c r="SQ129" s="2">
        <f t="shared" si="1722"/>
        <v>0</v>
      </c>
      <c r="SR129" s="2">
        <f>план!CL127</f>
        <v>0</v>
      </c>
      <c r="SS129" s="2">
        <f>план!CM127</f>
        <v>0</v>
      </c>
      <c r="ST129" s="2">
        <f t="shared" si="1723"/>
        <v>0</v>
      </c>
      <c r="SU129" s="2">
        <f t="shared" si="1724"/>
        <v>0</v>
      </c>
      <c r="SV129" s="2"/>
      <c r="SW129" s="2"/>
      <c r="SX129" s="2"/>
      <c r="SY129" s="2"/>
      <c r="SZ129" s="2">
        <f>SUM(SR129*$F129)</f>
        <v>0</v>
      </c>
      <c r="TA129" s="2">
        <f>SUM(ST129*$F129)</f>
        <v>0</v>
      </c>
      <c r="TB129" s="2">
        <f>SUM(SV129*$F129)</f>
        <v>0</v>
      </c>
      <c r="TC129" s="2">
        <f t="shared" si="1726"/>
        <v>0</v>
      </c>
      <c r="TD129" s="2">
        <f t="shared" si="1727"/>
        <v>0</v>
      </c>
      <c r="TE129" s="2">
        <f>план!CN127</f>
        <v>0</v>
      </c>
      <c r="TF129" s="2">
        <f>план!CO127</f>
        <v>0</v>
      </c>
      <c r="TG129" s="2">
        <f t="shared" si="1728"/>
        <v>0</v>
      </c>
      <c r="TH129" s="2">
        <f t="shared" si="1729"/>
        <v>0</v>
      </c>
      <c r="TI129" s="2"/>
      <c r="TJ129" s="2"/>
      <c r="TK129" s="2"/>
      <c r="TL129" s="2"/>
      <c r="TM129" s="2">
        <f>SUM(TE129*$F129)</f>
        <v>0</v>
      </c>
      <c r="TN129" s="2">
        <f>SUM(TG129*$F129)</f>
        <v>0</v>
      </c>
      <c r="TO129" s="2">
        <f>SUM(TI129*$F129)</f>
        <v>0</v>
      </c>
      <c r="TP129" s="2">
        <f t="shared" si="1731"/>
        <v>0</v>
      </c>
      <c r="TQ129" s="2">
        <f t="shared" si="1732"/>
        <v>0</v>
      </c>
      <c r="TR129" s="2">
        <f>план!CP127</f>
        <v>0</v>
      </c>
      <c r="TS129" s="2">
        <f>план!CQ127</f>
        <v>0</v>
      </c>
      <c r="TT129" s="2">
        <f t="shared" si="1733"/>
        <v>0</v>
      </c>
      <c r="TU129" s="2">
        <f t="shared" si="1734"/>
        <v>0</v>
      </c>
      <c r="TV129" s="2"/>
      <c r="TW129" s="2"/>
      <c r="TX129" s="2"/>
      <c r="TY129" s="2"/>
      <c r="TZ129" s="2">
        <f>SUM(TR129*$F129)</f>
        <v>0</v>
      </c>
      <c r="UA129" s="2">
        <f>SUM(TT129*$F129)</f>
        <v>0</v>
      </c>
      <c r="UB129" s="2">
        <f>SUM(TV129*$F129)</f>
        <v>0</v>
      </c>
      <c r="UC129" s="2">
        <f t="shared" si="1736"/>
        <v>0</v>
      </c>
      <c r="UD129" s="2">
        <f t="shared" si="1737"/>
        <v>0</v>
      </c>
      <c r="UE129" s="2">
        <f>план!CR127</f>
        <v>0</v>
      </c>
      <c r="UF129" s="2">
        <f>план!CS127</f>
        <v>0</v>
      </c>
      <c r="UG129" s="2">
        <f t="shared" si="1738"/>
        <v>0</v>
      </c>
      <c r="UH129" s="2">
        <f t="shared" si="1739"/>
        <v>0</v>
      </c>
      <c r="UI129" s="2">
        <f>VLOOKUP($C129,'ДС факт при поликлинике'!$D$6:$JC$141,233,0)</f>
        <v>1</v>
      </c>
      <c r="UJ129" s="2">
        <f>VLOOKUP($C129,'ДС факт при поликлинике'!$D$6:$JC$141,234,0)</f>
        <v>52468.42</v>
      </c>
      <c r="UK129" s="2"/>
      <c r="UL129" s="2"/>
      <c r="UM129" s="2">
        <f>SUM(UE129*$F129)</f>
        <v>0</v>
      </c>
      <c r="UN129" s="2">
        <f>SUM(UG129*$F129)</f>
        <v>0</v>
      </c>
      <c r="UO129" s="2">
        <f>SUM(UI129*$F129)</f>
        <v>2.31</v>
      </c>
      <c r="UP129" s="2">
        <f t="shared" si="1740"/>
        <v>1</v>
      </c>
      <c r="UQ129" s="2">
        <f t="shared" si="1741"/>
        <v>52468.42</v>
      </c>
      <c r="UR129" s="136">
        <f>план!CT127</f>
        <v>0</v>
      </c>
      <c r="US129" s="37">
        <f>план!CU127</f>
        <v>0</v>
      </c>
      <c r="UT129" s="2">
        <f t="shared" si="1742"/>
        <v>0</v>
      </c>
      <c r="UU129" s="2">
        <f t="shared" si="1743"/>
        <v>0</v>
      </c>
      <c r="UV129" s="2"/>
      <c r="UW129" s="2"/>
      <c r="UX129" s="2"/>
      <c r="UY129" s="2"/>
      <c r="UZ129" s="2">
        <f>SUM(UR129*$F129)</f>
        <v>0</v>
      </c>
      <c r="VA129" s="2">
        <f>SUM(UT129*$F129)</f>
        <v>0</v>
      </c>
      <c r="VB129" s="2">
        <f>SUM(UV129*$F129)</f>
        <v>0</v>
      </c>
      <c r="VC129" s="2">
        <f t="shared" si="1745"/>
        <v>0</v>
      </c>
      <c r="VD129" s="2">
        <f t="shared" si="1746"/>
        <v>0</v>
      </c>
      <c r="VE129" s="2">
        <f>план!CV127</f>
        <v>0</v>
      </c>
      <c r="VF129" s="2">
        <f>план!CW127</f>
        <v>0</v>
      </c>
      <c r="VG129" s="2">
        <f t="shared" si="1747"/>
        <v>0</v>
      </c>
      <c r="VH129" s="2">
        <f t="shared" si="1748"/>
        <v>0</v>
      </c>
      <c r="VI129" s="2"/>
      <c r="VJ129" s="2"/>
      <c r="VK129" s="2"/>
      <c r="VL129" s="2"/>
      <c r="VM129" s="2">
        <f>SUM(VE129*$F129)</f>
        <v>0</v>
      </c>
      <c r="VN129" s="2">
        <f>SUM(VG129*$F129)</f>
        <v>0</v>
      </c>
      <c r="VO129" s="2">
        <f>SUM(VI129*$F129)</f>
        <v>0</v>
      </c>
      <c r="VP129" s="2">
        <f t="shared" si="1749"/>
        <v>0</v>
      </c>
      <c r="VQ129" s="2">
        <f t="shared" si="1750"/>
        <v>0</v>
      </c>
      <c r="VR129" s="2">
        <f>план!CX127</f>
        <v>0</v>
      </c>
      <c r="VS129" s="2">
        <f>план!CY127</f>
        <v>0</v>
      </c>
      <c r="VT129" s="2">
        <f t="shared" si="1751"/>
        <v>0</v>
      </c>
      <c r="VU129" s="2">
        <f t="shared" si="1752"/>
        <v>0</v>
      </c>
      <c r="VV129" s="2"/>
      <c r="VW129" s="2"/>
      <c r="VX129" s="2"/>
      <c r="VY129" s="2"/>
      <c r="VZ129" s="2">
        <f>SUM(VR129*$F129)</f>
        <v>0</v>
      </c>
      <c r="WA129" s="2">
        <f>SUM(VT129*$F129)</f>
        <v>0</v>
      </c>
      <c r="WB129" s="2">
        <f>SUM(VV129*$F129)</f>
        <v>0</v>
      </c>
      <c r="WC129" s="2">
        <f t="shared" si="1754"/>
        <v>0</v>
      </c>
      <c r="WD129" s="2">
        <f t="shared" si="1755"/>
        <v>0</v>
      </c>
      <c r="WE129" s="2">
        <f>план!CZ127</f>
        <v>9</v>
      </c>
      <c r="WF129" s="2">
        <f>план!DA127</f>
        <v>472215.74399999995</v>
      </c>
      <c r="WG129" s="2">
        <f t="shared" si="1756"/>
        <v>5.25</v>
      </c>
      <c r="WH129" s="2">
        <f t="shared" si="1757"/>
        <v>275459.18400000001</v>
      </c>
      <c r="WI129" s="2">
        <f>VLOOKUP($C129,'ДС факт при поликлинике'!$D$6:$JC$141,91,0)</f>
        <v>2</v>
      </c>
      <c r="WJ129" s="2">
        <f>VLOOKUP($C129,'ДС факт при поликлинике'!$D$6:$JC$141,92,0)</f>
        <v>104936.84</v>
      </c>
      <c r="WK129" s="2">
        <f>VLOOKUP($C129,'ДС факт при поликлинике'!$D$6:$JC$141,93,0)</f>
        <v>0</v>
      </c>
      <c r="WL129" s="2">
        <f>VLOOKUP($C129,'ДС факт при поликлинике'!$D$6:$JC$141,94,0)</f>
        <v>0</v>
      </c>
      <c r="WM129" s="2">
        <f>SUM(WE129*$F129)</f>
        <v>20.79</v>
      </c>
      <c r="WN129" s="2">
        <f>SUM(WG129*$F129)</f>
        <v>12.1275</v>
      </c>
      <c r="WO129" s="2">
        <f>SUM(WI129*$F129)</f>
        <v>4.62</v>
      </c>
      <c r="WP129" s="2">
        <f t="shared" si="1759"/>
        <v>-3.25</v>
      </c>
      <c r="WQ129" s="2">
        <f t="shared" si="1760"/>
        <v>-170522.34400000001</v>
      </c>
      <c r="WR129" s="2">
        <f>план!DB127</f>
        <v>0</v>
      </c>
      <c r="WS129" s="2">
        <f>план!DC127</f>
        <v>0</v>
      </c>
      <c r="WT129" s="2">
        <f t="shared" si="1761"/>
        <v>0</v>
      </c>
      <c r="WU129" s="2">
        <f t="shared" si="1762"/>
        <v>0</v>
      </c>
      <c r="WV129" s="2"/>
      <c r="WW129" s="2"/>
      <c r="WX129" s="2"/>
      <c r="WY129" s="2"/>
      <c r="WZ129" s="2">
        <f>SUM(WR129*$F129)</f>
        <v>0</v>
      </c>
      <c r="XA129" s="2">
        <f>SUM(WT129*$F129)</f>
        <v>0</v>
      </c>
      <c r="XB129" s="2">
        <f>SUM(WV129*$F129)</f>
        <v>0</v>
      </c>
      <c r="XC129" s="2">
        <f t="shared" si="1764"/>
        <v>0</v>
      </c>
      <c r="XD129" s="2">
        <f t="shared" si="1765"/>
        <v>0</v>
      </c>
      <c r="XE129" s="2">
        <f>план!DD127</f>
        <v>0</v>
      </c>
      <c r="XF129" s="2">
        <f>план!DE127</f>
        <v>0</v>
      </c>
      <c r="XG129" s="2">
        <f t="shared" si="1766"/>
        <v>0</v>
      </c>
      <c r="XH129" s="2">
        <f t="shared" si="1767"/>
        <v>0</v>
      </c>
      <c r="XI129" s="2"/>
      <c r="XJ129" s="2"/>
      <c r="XK129" s="2"/>
      <c r="XL129" s="2"/>
      <c r="XM129" s="2">
        <f>SUM(XE129*$F129)</f>
        <v>0</v>
      </c>
      <c r="XN129" s="2">
        <f>SUM(XG129*$F129)</f>
        <v>0</v>
      </c>
      <c r="XO129" s="2">
        <f>SUM(XI129*$F129)</f>
        <v>0</v>
      </c>
      <c r="XP129" s="2">
        <f t="shared" si="1768"/>
        <v>0</v>
      </c>
      <c r="XQ129" s="2">
        <f t="shared" si="1769"/>
        <v>0</v>
      </c>
      <c r="XR129" s="2">
        <f>план!DF127</f>
        <v>0</v>
      </c>
      <c r="XS129" s="2">
        <f>план!DG127</f>
        <v>0</v>
      </c>
      <c r="XT129" s="2">
        <f t="shared" si="1770"/>
        <v>0</v>
      </c>
      <c r="XU129" s="2">
        <f t="shared" si="1771"/>
        <v>0</v>
      </c>
      <c r="XV129" s="2"/>
      <c r="XW129" s="2"/>
      <c r="XX129" s="2"/>
      <c r="XY129" s="2"/>
      <c r="XZ129" s="2">
        <f>SUM(XR129*$F129)</f>
        <v>0</v>
      </c>
      <c r="YA129" s="2">
        <f>SUM(XT129*$F129)</f>
        <v>0</v>
      </c>
      <c r="YB129" s="2">
        <f>SUM(XV129*$F129)</f>
        <v>0</v>
      </c>
      <c r="YC129" s="2">
        <f t="shared" si="1773"/>
        <v>0</v>
      </c>
      <c r="YD129" s="2">
        <f t="shared" si="1774"/>
        <v>0</v>
      </c>
      <c r="YE129" s="2">
        <f>план!DH127</f>
        <v>0</v>
      </c>
      <c r="YF129" s="2">
        <f>план!DI127</f>
        <v>0</v>
      </c>
      <c r="YG129" s="2">
        <f t="shared" si="1775"/>
        <v>0</v>
      </c>
      <c r="YH129" s="2">
        <f t="shared" si="1776"/>
        <v>0</v>
      </c>
      <c r="YI129" s="2"/>
      <c r="YJ129" s="2"/>
      <c r="YK129" s="2"/>
      <c r="YL129" s="2"/>
      <c r="YM129" s="2">
        <f>SUM(YE129*$F129)</f>
        <v>0</v>
      </c>
      <c r="YN129" s="2">
        <f>SUM(YG129*$F129)</f>
        <v>0</v>
      </c>
      <c r="YO129" s="2">
        <f>SUM(YI129*$F129)</f>
        <v>0</v>
      </c>
      <c r="YP129" s="2">
        <f t="shared" si="1777"/>
        <v>0</v>
      </c>
      <c r="YQ129" s="2">
        <f t="shared" si="1778"/>
        <v>0</v>
      </c>
      <c r="YR129" s="2">
        <f>план!DJ127</f>
        <v>0</v>
      </c>
      <c r="YS129" s="2">
        <f>план!DK127</f>
        <v>0</v>
      </c>
      <c r="YT129" s="2">
        <f t="shared" si="1779"/>
        <v>0</v>
      </c>
      <c r="YU129" s="2">
        <f t="shared" si="1780"/>
        <v>0</v>
      </c>
      <c r="YV129" s="2"/>
      <c r="YW129" s="2"/>
      <c r="YX129" s="2"/>
      <c r="YY129" s="2"/>
      <c r="YZ129" s="2">
        <f>SUM(YR129*$F129)</f>
        <v>0</v>
      </c>
      <c r="ZA129" s="2">
        <f>SUM(YT129*$F129)</f>
        <v>0</v>
      </c>
      <c r="ZB129" s="2">
        <f>SUM(YV129*$F129)</f>
        <v>0</v>
      </c>
      <c r="ZC129" s="2">
        <f t="shared" si="1781"/>
        <v>0</v>
      </c>
      <c r="ZD129" s="2">
        <f t="shared" si="1782"/>
        <v>0</v>
      </c>
      <c r="ZE129" s="2">
        <f>план!DL127</f>
        <v>0</v>
      </c>
      <c r="ZF129" s="2">
        <f>план!DM127</f>
        <v>0</v>
      </c>
      <c r="ZG129" s="2">
        <f t="shared" si="1783"/>
        <v>0</v>
      </c>
      <c r="ZH129" s="2">
        <f t="shared" si="1784"/>
        <v>0</v>
      </c>
      <c r="ZI129" s="2"/>
      <c r="ZJ129" s="2"/>
      <c r="ZK129" s="2"/>
      <c r="ZL129" s="2"/>
      <c r="ZM129" s="2">
        <f>SUM(ZE129*$F129)</f>
        <v>0</v>
      </c>
      <c r="ZN129" s="2">
        <f>SUM(ZG129*$F129)</f>
        <v>0</v>
      </c>
      <c r="ZO129" s="2">
        <f>SUM(ZI129*$F129)</f>
        <v>0</v>
      </c>
      <c r="ZP129" s="2">
        <f t="shared" si="1786"/>
        <v>0</v>
      </c>
      <c r="ZQ129" s="2">
        <f t="shared" si="1787"/>
        <v>0</v>
      </c>
      <c r="ZR129" s="2">
        <f>план!DN127</f>
        <v>0</v>
      </c>
      <c r="ZS129" s="2">
        <f>план!DO127</f>
        <v>0</v>
      </c>
      <c r="ZT129" s="2">
        <f t="shared" si="1788"/>
        <v>0</v>
      </c>
      <c r="ZU129" s="2">
        <f t="shared" si="1789"/>
        <v>0</v>
      </c>
      <c r="ZV129" s="2"/>
      <c r="ZW129" s="2"/>
      <c r="ZX129" s="2"/>
      <c r="ZY129" s="2"/>
      <c r="ZZ129" s="2">
        <f>SUM(ZR129*$F129)</f>
        <v>0</v>
      </c>
      <c r="AAA129" s="2">
        <f>SUM(ZT129*$F129)</f>
        <v>0</v>
      </c>
      <c r="AAB129" s="2">
        <f>SUM(ZV129*$F129)</f>
        <v>0</v>
      </c>
      <c r="AAC129" s="2">
        <f t="shared" si="1791"/>
        <v>0</v>
      </c>
      <c r="AAD129" s="2">
        <f t="shared" si="1792"/>
        <v>0</v>
      </c>
      <c r="AAE129" s="2">
        <f>план!DP127</f>
        <v>0</v>
      </c>
      <c r="AAF129" s="2">
        <f>план!DQ127</f>
        <v>0</v>
      </c>
      <c r="AAG129" s="2">
        <f t="shared" si="1793"/>
        <v>0</v>
      </c>
      <c r="AAH129" s="2">
        <f t="shared" si="1794"/>
        <v>0</v>
      </c>
      <c r="AAI129" s="2"/>
      <c r="AAJ129" s="2"/>
      <c r="AAK129" s="2"/>
      <c r="AAL129" s="2"/>
      <c r="AAM129" s="2">
        <f>SUM(AAE129*$F129)</f>
        <v>0</v>
      </c>
      <c r="AAN129" s="2">
        <f>SUM(AAG129*$F129)</f>
        <v>0</v>
      </c>
      <c r="AAO129" s="2">
        <f>SUM(AAI129*$F129)</f>
        <v>0</v>
      </c>
      <c r="AAP129" s="2">
        <f t="shared" si="1795"/>
        <v>0</v>
      </c>
      <c r="AAQ129" s="2">
        <f t="shared" si="1796"/>
        <v>0</v>
      </c>
      <c r="AAR129" s="2">
        <f>план!DR127</f>
        <v>0</v>
      </c>
      <c r="AAS129" s="2">
        <f>план!DS127</f>
        <v>0</v>
      </c>
      <c r="AAT129" s="2">
        <f t="shared" si="1797"/>
        <v>0</v>
      </c>
      <c r="AAU129" s="2">
        <f t="shared" si="1798"/>
        <v>0</v>
      </c>
      <c r="AAV129" s="2"/>
      <c r="AAW129" s="2"/>
      <c r="AAX129" s="2"/>
      <c r="AAY129" s="2"/>
      <c r="AAZ129" s="2">
        <f>SUM(AAR129*$F129)</f>
        <v>0</v>
      </c>
      <c r="ABA129" s="2">
        <f>SUM(AAT129*$F129)</f>
        <v>0</v>
      </c>
      <c r="ABB129" s="2">
        <f>SUM(AAV129*$F129)</f>
        <v>0</v>
      </c>
      <c r="ABC129" s="2">
        <f t="shared" si="1800"/>
        <v>0</v>
      </c>
      <c r="ABD129" s="2">
        <f t="shared" si="1801"/>
        <v>0</v>
      </c>
      <c r="ABE129" s="2">
        <f>план!DT127</f>
        <v>0</v>
      </c>
      <c r="ABF129" s="2">
        <f>план!DU127</f>
        <v>0</v>
      </c>
      <c r="ABG129" s="2">
        <f t="shared" si="1802"/>
        <v>0</v>
      </c>
      <c r="ABH129" s="2">
        <f t="shared" si="1803"/>
        <v>0</v>
      </c>
      <c r="ABI129" s="2"/>
      <c r="ABJ129" s="2"/>
      <c r="ABK129" s="2"/>
      <c r="ABL129" s="2"/>
      <c r="ABM129" s="2">
        <f>SUM(ABE129*$F129)</f>
        <v>0</v>
      </c>
      <c r="ABN129" s="2">
        <f>SUM(ABG129*$F129)</f>
        <v>0</v>
      </c>
      <c r="ABO129" s="2">
        <f>SUM(ABI129*$F129)</f>
        <v>0</v>
      </c>
      <c r="ABP129" s="2">
        <f t="shared" si="1805"/>
        <v>0</v>
      </c>
      <c r="ABQ129" s="2">
        <f t="shared" si="1806"/>
        <v>0</v>
      </c>
      <c r="ABR129" s="2">
        <f>план!DV127</f>
        <v>0</v>
      </c>
      <c r="ABS129" s="2">
        <f>план!DW127</f>
        <v>0</v>
      </c>
      <c r="ABT129" s="2">
        <f t="shared" si="1807"/>
        <v>0</v>
      </c>
      <c r="ABU129" s="2">
        <f t="shared" si="1808"/>
        <v>0</v>
      </c>
      <c r="ABV129" s="2"/>
      <c r="ABW129" s="2"/>
      <c r="ABX129" s="2"/>
      <c r="ABY129" s="2"/>
      <c r="ABZ129" s="2">
        <f>SUM(ABR129*$F129)</f>
        <v>0</v>
      </c>
      <c r="ACA129" s="2">
        <f>SUM(ABT129*$F129)</f>
        <v>0</v>
      </c>
      <c r="ACB129" s="2">
        <f>SUM(ABV129*$F129)</f>
        <v>0</v>
      </c>
      <c r="ACC129" s="2">
        <f t="shared" si="1810"/>
        <v>0</v>
      </c>
      <c r="ACD129" s="2">
        <f t="shared" si="1811"/>
        <v>0</v>
      </c>
      <c r="ACE129" s="2">
        <f>план!DX127</f>
        <v>0</v>
      </c>
      <c r="ACF129" s="2">
        <f>план!DY127</f>
        <v>0</v>
      </c>
      <c r="ACG129" s="2">
        <f t="shared" si="1812"/>
        <v>0</v>
      </c>
      <c r="ACH129" s="2">
        <f t="shared" si="1813"/>
        <v>0</v>
      </c>
      <c r="ACI129" s="2">
        <f>VLOOKUP($C129,'ДС факт при поликлинике'!$D$6:$JC$141,35,0)</f>
        <v>0</v>
      </c>
      <c r="ACJ129" s="2">
        <f>VLOOKUP($C129,'ДС факт при поликлинике'!$D$6:$JC$141,36,0)</f>
        <v>0</v>
      </c>
      <c r="ACK129" s="2">
        <f>VLOOKUP($C129,'ДС факт при поликлинике'!$D$6:$JC$141,37,0)</f>
        <v>0</v>
      </c>
      <c r="ACL129" s="2">
        <f>VLOOKUP($C129,'ДС факт при поликлинике'!$D$6:$JC$141,38,0)</f>
        <v>0</v>
      </c>
      <c r="ACM129" s="2">
        <f t="shared" ref="ACM129:ACM130" si="2796">SUM(ACE129*$F129)</f>
        <v>0</v>
      </c>
      <c r="ACN129" s="2">
        <f t="shared" ref="ACN129:ACN130" si="2797">SUM(ACG129*$F129)</f>
        <v>0</v>
      </c>
      <c r="ACO129" s="2">
        <f t="shared" ref="ACO129:ACO130" si="2798">SUM(ACI129*$F129)</f>
        <v>0</v>
      </c>
      <c r="ACP129" s="2">
        <f t="shared" si="1815"/>
        <v>0</v>
      </c>
      <c r="ACQ129" s="2">
        <f t="shared" si="1816"/>
        <v>0</v>
      </c>
      <c r="ACR129" s="2">
        <f>план!DZ127</f>
        <v>0</v>
      </c>
      <c r="ACS129" s="2">
        <f>план!EA127</f>
        <v>0</v>
      </c>
      <c r="ACT129" s="2">
        <f t="shared" si="1817"/>
        <v>0</v>
      </c>
      <c r="ACU129" s="2">
        <f t="shared" si="1818"/>
        <v>0</v>
      </c>
      <c r="ACV129" s="2"/>
      <c r="ACW129" s="2"/>
      <c r="ACX129" s="2"/>
      <c r="ACY129" s="2"/>
      <c r="ACZ129" s="2">
        <f>SUM(ACR129*$F129)</f>
        <v>0</v>
      </c>
      <c r="ADA129" s="2">
        <f>SUM(ACT129*$F129)</f>
        <v>0</v>
      </c>
      <c r="ADB129" s="2">
        <f>SUM(ACV129*$F129)</f>
        <v>0</v>
      </c>
      <c r="ADC129" s="2">
        <f t="shared" si="1820"/>
        <v>0</v>
      </c>
      <c r="ADD129" s="2">
        <f t="shared" si="1821"/>
        <v>0</v>
      </c>
      <c r="ADE129" s="2">
        <f>план!EB127</f>
        <v>0</v>
      </c>
      <c r="ADF129" s="2">
        <f>план!EC127</f>
        <v>0</v>
      </c>
      <c r="ADG129" s="2">
        <f t="shared" si="1822"/>
        <v>0</v>
      </c>
      <c r="ADH129" s="2">
        <f t="shared" si="1823"/>
        <v>0</v>
      </c>
      <c r="ADI129" s="2"/>
      <c r="ADJ129" s="2"/>
      <c r="ADK129" s="2"/>
      <c r="ADL129" s="2"/>
      <c r="ADM129" s="2">
        <f>SUM(ADE129*$F129)</f>
        <v>0</v>
      </c>
      <c r="ADN129" s="2">
        <f>SUM(ADG129*$F129)</f>
        <v>0</v>
      </c>
      <c r="ADO129" s="2">
        <f>SUM(ADI129*$F129)</f>
        <v>0</v>
      </c>
      <c r="ADP129" s="2">
        <f t="shared" si="1825"/>
        <v>0</v>
      </c>
      <c r="ADQ129" s="2">
        <f t="shared" si="1826"/>
        <v>0</v>
      </c>
      <c r="ADR129" s="2">
        <f>план!ED127</f>
        <v>0</v>
      </c>
      <c r="ADS129" s="2">
        <f>план!EE127</f>
        <v>0</v>
      </c>
      <c r="ADT129" s="2">
        <f t="shared" si="1827"/>
        <v>0</v>
      </c>
      <c r="ADU129" s="2">
        <f t="shared" si="1828"/>
        <v>0</v>
      </c>
      <c r="ADV129" s="2"/>
      <c r="ADW129" s="2"/>
      <c r="ADX129" s="2"/>
      <c r="ADY129" s="2"/>
      <c r="ADZ129" s="2">
        <f>SUM(ADR129*$F129)</f>
        <v>0</v>
      </c>
      <c r="AEA129" s="2">
        <f>SUM(ADT129*$F129)</f>
        <v>0</v>
      </c>
      <c r="AEB129" s="2">
        <f>SUM(ADV129*$F129)</f>
        <v>0</v>
      </c>
      <c r="AEC129" s="2">
        <f t="shared" si="1830"/>
        <v>0</v>
      </c>
      <c r="AED129" s="2">
        <f t="shared" si="1831"/>
        <v>0</v>
      </c>
      <c r="AEE129" s="2">
        <f>план!EF127</f>
        <v>0</v>
      </c>
      <c r="AEF129" s="2">
        <f>план!EG127</f>
        <v>0</v>
      </c>
      <c r="AEG129" s="2">
        <f t="shared" si="1832"/>
        <v>0</v>
      </c>
      <c r="AEH129" s="2">
        <f t="shared" si="1833"/>
        <v>0</v>
      </c>
      <c r="AEI129" s="2"/>
      <c r="AEJ129" s="2"/>
      <c r="AEK129" s="2"/>
      <c r="AEL129" s="2"/>
      <c r="AEM129" s="2">
        <f>SUM(AEE129*$F129)</f>
        <v>0</v>
      </c>
      <c r="AEN129" s="2">
        <f>SUM(AEG129*$F129)</f>
        <v>0</v>
      </c>
      <c r="AEO129" s="2">
        <f>SUM(AEI129*$F129)</f>
        <v>0</v>
      </c>
      <c r="AEP129" s="2">
        <f t="shared" si="1835"/>
        <v>0</v>
      </c>
      <c r="AEQ129" s="2">
        <f t="shared" si="1836"/>
        <v>0</v>
      </c>
      <c r="AER129" s="2">
        <f>план!EH127</f>
        <v>0</v>
      </c>
      <c r="AES129" s="2">
        <f>план!EI127</f>
        <v>0</v>
      </c>
      <c r="AET129" s="2">
        <f t="shared" si="1837"/>
        <v>0</v>
      </c>
      <c r="AEU129" s="2">
        <f t="shared" si="1838"/>
        <v>0</v>
      </c>
      <c r="AEV129" s="2">
        <f>VLOOKUP($C129,'ДС факт при поликлинике'!$D$6:$JC$141,15,0)</f>
        <v>0</v>
      </c>
      <c r="AEW129" s="2">
        <f>VLOOKUP($C129,'ДС факт при поликлинике'!$D$6:$JC$141,16,0)</f>
        <v>0</v>
      </c>
      <c r="AEX129" s="2">
        <f>VLOOKUP($C129,'ДС факт при поликлинике'!$D$6:$JC$141,17,0)</f>
        <v>0</v>
      </c>
      <c r="AEY129" s="2">
        <f>VLOOKUP($C129,'ДС факт при поликлинике'!$D$6:$JC$141,18,0)</f>
        <v>0</v>
      </c>
      <c r="AEZ129" s="2">
        <f>SUM(AER129*$F129)</f>
        <v>0</v>
      </c>
      <c r="AFA129" s="2">
        <f>SUM(AET129*$F129)</f>
        <v>0</v>
      </c>
      <c r="AFB129" s="2">
        <f>SUM(AEV129*$F129)</f>
        <v>0</v>
      </c>
      <c r="AFC129" s="2">
        <f t="shared" si="1840"/>
        <v>0</v>
      </c>
      <c r="AFD129" s="2">
        <f t="shared" si="1841"/>
        <v>0</v>
      </c>
      <c r="AFE129" s="2">
        <f>план!EJ127</f>
        <v>0</v>
      </c>
      <c r="AFF129" s="2">
        <f>план!EK127</f>
        <v>0</v>
      </c>
      <c r="AFG129" s="2">
        <f t="shared" si="1842"/>
        <v>0</v>
      </c>
      <c r="AFH129" s="2">
        <f t="shared" si="1843"/>
        <v>0</v>
      </c>
      <c r="AFI129" s="2"/>
      <c r="AFJ129" s="2"/>
      <c r="AFK129" s="2"/>
      <c r="AFL129" s="2"/>
      <c r="AFM129" s="2">
        <f>SUM(AFE129*$F129)</f>
        <v>0</v>
      </c>
      <c r="AFN129" s="2">
        <f>SUM(AFG129*$F129)</f>
        <v>0</v>
      </c>
      <c r="AFO129" s="2">
        <f>SUM(AFI129*$F129)</f>
        <v>0</v>
      </c>
      <c r="AFP129" s="2">
        <f t="shared" si="1845"/>
        <v>0</v>
      </c>
      <c r="AFQ129" s="2">
        <f t="shared" si="1846"/>
        <v>0</v>
      </c>
      <c r="AFR129" s="20">
        <f t="shared" ref="AFR129:AFU130" si="2799">SUM(AA129,BC129,AN129,N129,CC129,QE129,RE129,PE129,PR129,QR129,RR129,IE129,DC129,GR129,HE129,HR129,GE129,FR129,CP129,AAR129,WR129,YR129,AAE129,YE129,XR129,WE129,ZE129,SE129,SR129,TE129,TR129,UE129,DP129,EE129,ZR129,ABE129,ABR129,UR129,VE129,IR129,ME129,MR129,JE129,JR129,KE129,KR129,LE129,LR129,NE129,NR129,ADE129,OR129,OE129,ER129,FE129,BP129,VR129,XE129,ADR129,ACE129,ACR129,AEE129,AER129,AFE129)</f>
        <v>9</v>
      </c>
      <c r="AFS129" s="20">
        <f t="shared" si="2799"/>
        <v>472215.74399999995</v>
      </c>
      <c r="AFT129" s="20">
        <f t="shared" si="2799"/>
        <v>5.25</v>
      </c>
      <c r="AFU129" s="20">
        <f t="shared" si="2799"/>
        <v>275459.18400000001</v>
      </c>
      <c r="AFV129" s="20">
        <f t="shared" ref="AFV129:AFV130" si="2800">SUM(AE129,BG129,AR129,R129,CG129,QI129,RI129,PI129,PV129,QV129,RV129,II129,DG129,GV129,HI129,HV129,GI129,FV129,CT129,AAV129,WV129,YV129,AAI129,YI129,XV129,WI129,ZI129,SI129,SV129,TI129,TV129,UI129,DT129,EI129,ZV129,ABI129,ABV129,UV129,VI129,IV129,MI129,MV129,JI129,JV129,KI129,KV129,LI129,LV129,NI129,NV129,ADI129,OV129,OI129,EV129,FI129,BT129,VV129,XI129,ADV129,ACI129,ACV129,AEI129,AEV129,AFI129)</f>
        <v>3</v>
      </c>
      <c r="AFW129" s="20">
        <f t="shared" ref="AFW129:AFW130" si="2801">SUM(AF129,BH129,AS129,S129,CH129,QJ129,RJ129,PJ129,PW129,QW129,RW129,IJ129,DH129,GW129,HJ129,HW129,GJ129,FW129,CU129,AAW129,WW129,YW129,AAJ129,YJ129,XW129,WJ129,ZJ129,SJ129,SW129,TJ129,TW129,UJ129,DU129,EJ129,ZW129,ABJ129,ABW129,UW129,VJ129,IW129,MJ129,MW129,JJ129,JW129,KJ129,KW129,LJ129,LW129,NJ129,NW129,ADJ129,OW129,OJ129,EW129,FJ129,BU129,VW129,XJ129,ADW129,ACJ129,ACW129,AEJ129,AEW129,AFJ129)</f>
        <v>157405.26</v>
      </c>
      <c r="AFX129" s="20">
        <f t="shared" ref="AFX129:AFX130" si="2802">SUM(AG129,BI129,AT129,T129,CI129,QK129,RK129,PK129,PX129,QX129,RX129,IK129,DI129,GX129,HK129,HX129,GK129,FX129,CV129,AAX129,WX129,YX129,AAK129,YK129,XX129,WK129,ZK129,SK129,SX129,TK129,TX129,UK129,DV129,EK129,ZX129,ABK129,ABX129,UX129,VK129,IX129,MK129,MX129,JK129,JX129,KK129,KX129,LK129,LX129,NK129,NX129,ADK129,OX129,OK129,EX129,FK129,BV129,VX129,XK129,ADX129,ACK129,ACX129,AEK129,AEX129,AFK129)</f>
        <v>0</v>
      </c>
      <c r="AFY129" s="20">
        <f t="shared" ref="AFY129:AFY130" si="2803">SUM(AH129,BJ129,AU129,U129,CJ129,QL129,RL129,PL129,PY129,QY129,RY129,IL129,DJ129,GY129,HL129,HY129,GL129,FY129,CW129,AAY129,WY129,YY129,AAL129,YL129,XY129,WL129,ZL129,SL129,SY129,TL129,TY129,UL129,DW129,EL129,ZY129,ABL129,ABY129,UY129,VL129,IY129,ML129,MY129,JL129,JY129,KL129,KY129,LL129,LY129,NL129,NY129,ADL129,OY129,OL129,EY129,FL129,BW129,VY129,XL129,ADY129,ACL129,ACY129,AEL129,AEY129,AFL129)</f>
        <v>0</v>
      </c>
      <c r="AFZ129" s="20">
        <f t="shared" ref="AFZ129:AGB130" si="2804">SUM(AI129,BK129,AV129,V129,CK129,QM129,RM129,PM129,PZ129,QZ129,RZ129,IM129,DK129,GZ129,HM129,HZ129,GM129,FZ129,CX129,AAZ129,WZ129,YZ129,AAM129,YM129,XZ129,WM129,ZM129,SM129,SZ129,TM129,TZ129,UM129,DX129,EM129,ZZ129,ABM129,ABZ129,UZ129,VM129,IZ129,MM129,MZ129,JM129,JZ129,KM129,KZ129,LM129,LZ129,NM129,NZ129,ADM129,OZ129,OM129,EZ129,FM129,BX129,VZ129,XM129,ADZ129,ACM129,ACZ129,AEM129,AEZ129,AFM129)</f>
        <v>20.79</v>
      </c>
      <c r="AGA129" s="20">
        <f t="shared" si="2804"/>
        <v>12.1275</v>
      </c>
      <c r="AGB129" s="20">
        <f t="shared" si="2804"/>
        <v>6.93</v>
      </c>
      <c r="AGC129" s="20">
        <f t="shared" si="2002"/>
        <v>-2.25</v>
      </c>
      <c r="AGD129" s="20">
        <f t="shared" si="2003"/>
        <v>-118053.924</v>
      </c>
      <c r="AGE129" s="53">
        <f t="shared" si="2298"/>
        <v>0.5714285714285714</v>
      </c>
      <c r="AGF129" s="53">
        <f t="shared" si="2299"/>
        <v>0.57142861499219433</v>
      </c>
      <c r="AGG129" s="4">
        <f>VLOOKUP($C129,'ДС факт при поликлинике'!$D$6:$JA$139,257,0)</f>
        <v>0</v>
      </c>
      <c r="AGH129" s="76">
        <f>VLOOKUP($C129,'ДС факт при поликлинике'!$D$6:$JA$139,258,0)</f>
        <v>0</v>
      </c>
      <c r="AGI129" s="82">
        <f t="shared" si="1969"/>
        <v>0</v>
      </c>
      <c r="AGJ129" s="82">
        <f t="shared" si="1970"/>
        <v>0</v>
      </c>
    </row>
    <row r="130" spans="1:868" x14ac:dyDescent="0.25">
      <c r="A130" s="81"/>
      <c r="B130" s="79">
        <v>92</v>
      </c>
      <c r="C130" s="211" t="s">
        <v>641</v>
      </c>
      <c r="D130" s="1" t="s">
        <v>317</v>
      </c>
      <c r="E130" s="17">
        <v>13520</v>
      </c>
      <c r="F130" s="119">
        <v>0.89</v>
      </c>
      <c r="G130" s="119"/>
      <c r="H130" s="121">
        <v>1</v>
      </c>
      <c r="I130" s="123"/>
      <c r="J130" s="17">
        <v>1.4</v>
      </c>
      <c r="K130" s="17">
        <v>1.68</v>
      </c>
      <c r="L130" s="17">
        <v>2.23</v>
      </c>
      <c r="M130" s="21">
        <v>2.57</v>
      </c>
      <c r="N130" s="2">
        <f>план!N128</f>
        <v>0</v>
      </c>
      <c r="O130" s="2">
        <f>план!O128</f>
        <v>0</v>
      </c>
      <c r="P130" s="2">
        <f t="shared" si="1848"/>
        <v>0</v>
      </c>
      <c r="Q130" s="2">
        <f t="shared" si="1849"/>
        <v>0</v>
      </c>
      <c r="R130" s="15">
        <f>VLOOKUP($C130,'ДС факт при поликлинике'!$D$6:$JC$139,31,0)</f>
        <v>0</v>
      </c>
      <c r="S130" s="15">
        <f>VLOOKUP($C130,'ДС факт при поликлинике'!$D$6:$JC$139,32,0)</f>
        <v>0</v>
      </c>
      <c r="T130" s="15">
        <f>VLOOKUP($C130,'ДС факт при поликлинике'!$D$6:$JC$139,33,0)</f>
        <v>0</v>
      </c>
      <c r="U130" s="15">
        <f>VLOOKUP($C130,'ДС факт при поликлинике'!$D$6:$JC$139,34,0)</f>
        <v>0</v>
      </c>
      <c r="V130" s="2">
        <f>SUM(N130*$F130)</f>
        <v>0</v>
      </c>
      <c r="W130" s="2">
        <f>SUM(P130*$F130)</f>
        <v>0</v>
      </c>
      <c r="X130" s="2">
        <f>SUM(R130*$F130)</f>
        <v>0</v>
      </c>
      <c r="Y130" s="2">
        <f t="shared" si="2794"/>
        <v>0</v>
      </c>
      <c r="Z130" s="2">
        <f t="shared" si="2795"/>
        <v>0</v>
      </c>
      <c r="AA130" s="2">
        <f>план!P128</f>
        <v>0</v>
      </c>
      <c r="AB130" s="2">
        <f>план!Q128</f>
        <v>0</v>
      </c>
      <c r="AC130" s="2">
        <f t="shared" ref="AC130:AC188" si="2805">SUM(AA130/12*$A$4)</f>
        <v>0</v>
      </c>
      <c r="AD130" s="2">
        <f t="shared" ref="AD130:AD188" si="2806">SUM(AB130/12*$A$4)</f>
        <v>0</v>
      </c>
      <c r="AE130" s="15">
        <f>VLOOKUP($C130,'ДС факт при поликлинике'!$D$6:$JC$139,3,0)</f>
        <v>0</v>
      </c>
      <c r="AF130" s="15">
        <f>VLOOKUP($C130,'ДС факт при поликлинике'!$D$6:$JC$139,4,0)</f>
        <v>0</v>
      </c>
      <c r="AG130" s="15">
        <f>VLOOKUP($C130,'ДС факт при поликлинике'!$D$6:$JC$139,5,0)</f>
        <v>0</v>
      </c>
      <c r="AH130" s="15">
        <f>VLOOKUP($C130,'ДС факт при поликлинике'!$D$6:$JC$139,6,0)</f>
        <v>0</v>
      </c>
      <c r="AI130" s="2">
        <f>SUM(AA130*$F130)</f>
        <v>0</v>
      </c>
      <c r="AJ130" s="2">
        <f>SUM(AC130*$F130)</f>
        <v>0</v>
      </c>
      <c r="AK130" s="2">
        <f>SUM(AE130*$F130)</f>
        <v>0</v>
      </c>
      <c r="AL130" s="2">
        <f t="shared" ref="AL130:AL188" si="2807">SUM(AE130-AC130)</f>
        <v>0</v>
      </c>
      <c r="AM130" s="2">
        <f t="shared" ref="AM130:AM188" si="2808">SUM(AF130-AD130)</f>
        <v>0</v>
      </c>
      <c r="AN130" s="2">
        <f>план!R128</f>
        <v>0</v>
      </c>
      <c r="AO130" s="2">
        <f>план!S128</f>
        <v>0</v>
      </c>
      <c r="AP130" s="2">
        <f t="shared" ref="AP130:AP188" si="2809">SUM(AN130/12*$A$4)</f>
        <v>0</v>
      </c>
      <c r="AQ130" s="2">
        <f t="shared" ref="AQ130:AQ188" si="2810">SUM(AO130/12*$A$4)</f>
        <v>0</v>
      </c>
      <c r="AR130" s="2">
        <f>VLOOKUP($C130,'ДС факт при поликлинике'!$D$6:$JC$141,23,0)</f>
        <v>0</v>
      </c>
      <c r="AS130" s="2">
        <f>VLOOKUP($C130,'ДС факт при поликлинике'!$D$6:$JC$141,24,0)</f>
        <v>0</v>
      </c>
      <c r="AT130" s="2">
        <f>VLOOKUP($C130,'ДС факт при поликлинике'!$D$6:$JC$141,25,0)</f>
        <v>0</v>
      </c>
      <c r="AU130" s="2">
        <f>VLOOKUP($C130,'ДС факт при поликлинике'!$D$6:$JC$141,26,0)</f>
        <v>0</v>
      </c>
      <c r="AV130" s="2">
        <f>SUM(AN130*$F130)</f>
        <v>0</v>
      </c>
      <c r="AW130" s="2">
        <f>SUM(AP130*$F130)</f>
        <v>0</v>
      </c>
      <c r="AX130" s="2">
        <f>SUM(AR130*$F130)</f>
        <v>0</v>
      </c>
      <c r="AY130" s="2">
        <f t="shared" ref="AY130:AY188" si="2811">SUM(AR130-AP130)</f>
        <v>0</v>
      </c>
      <c r="AZ130" s="2">
        <f t="shared" ref="AZ130:AZ188" si="2812">SUM(AS130-AQ130)</f>
        <v>0</v>
      </c>
      <c r="BA130" s="2"/>
      <c r="BB130" s="2"/>
      <c r="BC130" s="2">
        <f>план!T128</f>
        <v>0</v>
      </c>
      <c r="BD130" s="2">
        <f>план!U128</f>
        <v>0</v>
      </c>
      <c r="BE130" s="2">
        <f t="shared" ref="BE130:BE188" si="2813">SUM(BC130/12*$A$4)</f>
        <v>0</v>
      </c>
      <c r="BF130" s="2">
        <f t="shared" ref="BF130:BF188" si="2814">SUM(BD130/12*$A$4)</f>
        <v>0</v>
      </c>
      <c r="BG130" s="2">
        <f>VLOOKUP($C130,'ДС факт при поликлинике'!$D$6:$JC$141,7,0)</f>
        <v>0</v>
      </c>
      <c r="BH130" s="2">
        <f>VLOOKUP($C130,'ДС факт при поликлинике'!$D$6:$JC$141,8,0)</f>
        <v>0</v>
      </c>
      <c r="BI130" s="2">
        <f>VLOOKUP($C130,'ДС факт при поликлинике'!$D$6:$JC$141,9,0)</f>
        <v>0</v>
      </c>
      <c r="BJ130" s="2">
        <f>VLOOKUP($C130,'ДС факт при поликлинике'!$D$6:$JC$141,10,0)</f>
        <v>0</v>
      </c>
      <c r="BK130" s="2">
        <f>SUM(BC130*$F130)</f>
        <v>0</v>
      </c>
      <c r="BL130" s="2">
        <f>SUM(BE130*$F130)</f>
        <v>0</v>
      </c>
      <c r="BM130" s="2">
        <f>SUM(BG130*$F130)</f>
        <v>0</v>
      </c>
      <c r="BN130" s="2">
        <f t="shared" ref="BN130:BN188" si="2815">SUM(BG130-BE130)</f>
        <v>0</v>
      </c>
      <c r="BO130" s="2">
        <f t="shared" ref="BO130:BO188" si="2816">SUM(BH130-BF130)</f>
        <v>0</v>
      </c>
      <c r="BP130" s="2">
        <f>план!V128</f>
        <v>0</v>
      </c>
      <c r="BQ130" s="2">
        <f>план!W128</f>
        <v>0</v>
      </c>
      <c r="BR130" s="2">
        <f t="shared" ref="BR130:BR188" si="2817">SUM(BP130/12*$A$4)</f>
        <v>0</v>
      </c>
      <c r="BS130" s="2">
        <f t="shared" ref="BS130:BS188" si="2818">SUM(BQ130/12*$A$4)</f>
        <v>0</v>
      </c>
      <c r="BT130" s="2">
        <f>VLOOKUP($C130,'ДС факт при поликлинике'!$D$6:$JC$141,27,0)</f>
        <v>0</v>
      </c>
      <c r="BU130" s="2">
        <f>VLOOKUP($C130,'ДС факт при поликлинике'!$D$6:$JC$141,28,0)</f>
        <v>0</v>
      </c>
      <c r="BV130" s="2">
        <f>VLOOKUP($C130,'ДС факт при поликлинике'!$D$6:$JC$141,29,0)</f>
        <v>0</v>
      </c>
      <c r="BW130" s="2">
        <f>VLOOKUP($C130,'ДС факт при поликлинике'!$D$6:$JC$141,30,0)</f>
        <v>0</v>
      </c>
      <c r="BX130" s="2">
        <f>SUM(BP130*$F130)</f>
        <v>0</v>
      </c>
      <c r="BY130" s="2">
        <f>SUM(BR130*$F130)</f>
        <v>0</v>
      </c>
      <c r="BZ130" s="2">
        <f>SUM(BT130*$F130)</f>
        <v>0</v>
      </c>
      <c r="CA130" s="2">
        <f t="shared" ref="CA130:CA188" si="2819">SUM(BT130-BR130)</f>
        <v>0</v>
      </c>
      <c r="CB130" s="2">
        <f t="shared" ref="CB130:CB188" si="2820">SUM(BU130-BS130)</f>
        <v>0</v>
      </c>
      <c r="CC130" s="2">
        <f>план!X128</f>
        <v>0</v>
      </c>
      <c r="CD130" s="2">
        <f>план!Y128</f>
        <v>0</v>
      </c>
      <c r="CE130" s="2">
        <f t="shared" ref="CE130:CE188" si="2821">SUM(CC130/12*$A$4)</f>
        <v>0</v>
      </c>
      <c r="CF130" s="2">
        <f t="shared" ref="CF130:CF188" si="2822">SUM(CD130/12*$A$4)</f>
        <v>0</v>
      </c>
      <c r="CG130" s="2">
        <f>VLOOKUP($C130,'ДС факт при поликлинике'!$D$6:$JC$141,51,0)</f>
        <v>0</v>
      </c>
      <c r="CH130" s="2">
        <f>VLOOKUP($C130,'ДС факт при поликлинике'!$D$6:$JC$141,52,0)</f>
        <v>0</v>
      </c>
      <c r="CI130" s="2">
        <f>VLOOKUP($C130,'ДС факт при поликлинике'!$D$6:$JC$141,53,0)</f>
        <v>0</v>
      </c>
      <c r="CJ130" s="2">
        <f>VLOOKUP($C130,'ДС факт при поликлинике'!$D$6:$JC$141,54,0)</f>
        <v>0</v>
      </c>
      <c r="CK130" s="2">
        <f>SUM(CC130*$F130)</f>
        <v>0</v>
      </c>
      <c r="CL130" s="2">
        <f>SUM(CE130*$F130)</f>
        <v>0</v>
      </c>
      <c r="CM130" s="2">
        <f>SUM(CG130*$F130)</f>
        <v>0</v>
      </c>
      <c r="CN130" s="2">
        <f t="shared" ref="CN130:CN188" si="2823">SUM(CG130-CE130)</f>
        <v>0</v>
      </c>
      <c r="CO130" s="2">
        <f t="shared" ref="CO130:CO188" si="2824">SUM(CH130-CF130)</f>
        <v>0</v>
      </c>
      <c r="CP130" s="2">
        <f>план!Z128</f>
        <v>0</v>
      </c>
      <c r="CQ130" s="2">
        <f>план!AA128</f>
        <v>0</v>
      </c>
      <c r="CR130" s="2">
        <f t="shared" ref="CR130:CR188" si="2825">SUM(CP130/12*$A$4)</f>
        <v>0</v>
      </c>
      <c r="CS130" s="2">
        <f t="shared" ref="CS130:CS188" si="2826">SUM(CQ130/12*$A$4)</f>
        <v>0</v>
      </c>
      <c r="CT130" s="2">
        <f>VLOOKUP($C130,'ДС факт при поликлинике'!$D$6:$JC$141,235,0)</f>
        <v>0</v>
      </c>
      <c r="CU130" s="2">
        <f>VLOOKUP($C130,'ДС факт при поликлинике'!$D$6:$JC$141,236,0)</f>
        <v>0</v>
      </c>
      <c r="CV130" s="2">
        <f>VLOOKUP($C130,'ДС факт при поликлинике'!$D$6:$JC$141,237,0)</f>
        <v>0</v>
      </c>
      <c r="CW130" s="2">
        <f>VLOOKUP($C130,'ДС факт при поликлинике'!$D$6:$JC$141,238,0)</f>
        <v>0</v>
      </c>
      <c r="CX130" s="2">
        <f>SUM(CP130*$F130)</f>
        <v>0</v>
      </c>
      <c r="CY130" s="2">
        <f>SUM(CR130*$F130)</f>
        <v>0</v>
      </c>
      <c r="CZ130" s="2">
        <f>SUM(CT130*$F130)</f>
        <v>0</v>
      </c>
      <c r="DA130" s="2">
        <f t="shared" ref="DA130:DA188" si="2827">SUM(CT130-CR130)</f>
        <v>0</v>
      </c>
      <c r="DB130" s="2">
        <f t="shared" ref="DB130:DB188" si="2828">SUM(CU130-CS130)</f>
        <v>0</v>
      </c>
      <c r="DC130" s="2">
        <f>план!AB128</f>
        <v>0</v>
      </c>
      <c r="DD130" s="2">
        <f>план!AC128</f>
        <v>0</v>
      </c>
      <c r="DE130" s="2">
        <f t="shared" ref="DE130:DE188" si="2829">SUM(DC130/12*$A$4)</f>
        <v>0</v>
      </c>
      <c r="DF130" s="2">
        <f t="shared" ref="DF130:DF188" si="2830">SUM(DD130/12*$A$4)</f>
        <v>0</v>
      </c>
      <c r="DG130" s="2">
        <f>VLOOKUP($C130,'ДС факт при поликлинике'!$D$6:$JC$141,163,0)</f>
        <v>0</v>
      </c>
      <c r="DH130" s="2">
        <f>VLOOKUP($C130,'ДС факт при поликлинике'!$D$6:$JC$141,164,0)</f>
        <v>0</v>
      </c>
      <c r="DI130" s="2">
        <f>VLOOKUP($C130,'ДС факт при поликлинике'!$D$6:$JC$141,165,0)</f>
        <v>0</v>
      </c>
      <c r="DJ130" s="2">
        <f>VLOOKUP($C130,'ДС факт при поликлинике'!$D$6:$JC$141,166,0)</f>
        <v>0</v>
      </c>
      <c r="DK130" s="2">
        <f>SUM(DC130*$F130)</f>
        <v>0</v>
      </c>
      <c r="DL130" s="2">
        <f>SUM(DE130*$F130)</f>
        <v>0</v>
      </c>
      <c r="DM130" s="2">
        <f>SUM(DG130*$F130)</f>
        <v>0</v>
      </c>
      <c r="DN130" s="2">
        <f t="shared" ref="DN130:DN188" si="2831">SUM(DG130-DE130)</f>
        <v>0</v>
      </c>
      <c r="DO130" s="2">
        <f t="shared" ref="DO130:DO188" si="2832">SUM(DH130-DF130)</f>
        <v>0</v>
      </c>
      <c r="DP130" s="2">
        <f>план!AD128</f>
        <v>0</v>
      </c>
      <c r="DQ130" s="2">
        <f>план!AE128</f>
        <v>0</v>
      </c>
      <c r="DR130" s="2">
        <f t="shared" ref="DR130:DR188" si="2833">SUM(DP130/12*$A$4)</f>
        <v>0</v>
      </c>
      <c r="DS130" s="2">
        <f t="shared" ref="DS130:DS188" si="2834">SUM(DQ130/12*$A$4)</f>
        <v>0</v>
      </c>
      <c r="DT130" s="2">
        <f>VLOOKUP($C130,'ДС факт при поликлинике'!$D$6:$JC$141,229,0)</f>
        <v>0</v>
      </c>
      <c r="DU130" s="2">
        <f>VLOOKUP($C130,'ДС факт при поликлинике'!$D$6:$JC$141,230,0)</f>
        <v>0</v>
      </c>
      <c r="DV130" s="2">
        <f>VLOOKUP($C130,'ДС факт при поликлинике'!$D$6:$JC$141,231,0)</f>
        <v>0</v>
      </c>
      <c r="DW130" s="2">
        <f>VLOOKUP($C130,'ДС факт при поликлинике'!$D$6:$JC$141,232,0)</f>
        <v>0</v>
      </c>
      <c r="DX130" s="2">
        <f>SUM(DP130*$F130)</f>
        <v>0</v>
      </c>
      <c r="DY130" s="2">
        <f>SUM(DR130*$F130)</f>
        <v>0</v>
      </c>
      <c r="DZ130" s="2">
        <f>SUM(DT130*$F130)</f>
        <v>0</v>
      </c>
      <c r="EA130" s="2">
        <f t="shared" ref="EA130:EA188" si="2835">SUM(DT130-DR130)</f>
        <v>0</v>
      </c>
      <c r="EB130" s="2">
        <f t="shared" ref="EB130:EB188" si="2836">SUM(DU130-DS130)</f>
        <v>0</v>
      </c>
      <c r="EC130" s="2"/>
      <c r="ED130" s="2"/>
      <c r="EE130" s="2">
        <f>план!AF128</f>
        <v>0</v>
      </c>
      <c r="EF130" s="2">
        <f>план!AG128</f>
        <v>0</v>
      </c>
      <c r="EG130" s="2">
        <f t="shared" ref="EG130:EG188" si="2837">SUM(EE130/12*$A$4)</f>
        <v>0</v>
      </c>
      <c r="EH130" s="2">
        <f t="shared" ref="EH130:EH188" si="2838">SUM(EF130/12*$A$4)</f>
        <v>0</v>
      </c>
      <c r="EI130" s="2">
        <f>VLOOKUP($C130,'ДС факт при поликлинике'!$D$6:$JC$141,239,0)</f>
        <v>0</v>
      </c>
      <c r="EJ130" s="2">
        <f>VLOOKUP($C130,'ДС факт при поликлинике'!$D$6:$JC$141,240,0)</f>
        <v>0</v>
      </c>
      <c r="EK130" s="2">
        <f>VLOOKUP($C130,'ДС факт при поликлинике'!$D$6:$JC$141,241,0)</f>
        <v>0</v>
      </c>
      <c r="EL130" s="2">
        <f>VLOOKUP($C130,'ДС факт при поликлинике'!$D$6:$JC$141,242,0)</f>
        <v>0</v>
      </c>
      <c r="EM130" s="2">
        <f>SUM(EE130*$F130)</f>
        <v>0</v>
      </c>
      <c r="EN130" s="2">
        <f>SUM(EG130*$F130)</f>
        <v>0</v>
      </c>
      <c r="EO130" s="2">
        <f>SUM(EI130*$F130)</f>
        <v>0</v>
      </c>
      <c r="EP130" s="2">
        <f t="shared" ref="EP130:EP188" si="2839">SUM(EI130-EG130)</f>
        <v>0</v>
      </c>
      <c r="EQ130" s="2">
        <f t="shared" ref="EQ130:EQ188" si="2840">SUM(EJ130-EH130)</f>
        <v>0</v>
      </c>
      <c r="ER130" s="2">
        <f>план!AH128</f>
        <v>0</v>
      </c>
      <c r="ES130" s="2">
        <f>план!AI128</f>
        <v>0</v>
      </c>
      <c r="ET130" s="2">
        <f t="shared" ref="ET130:ET188" si="2841">SUM(ER130/12*$A$4)</f>
        <v>0</v>
      </c>
      <c r="EU130" s="2">
        <f t="shared" ref="EU130:EU188" si="2842">SUM(ES130/12*$A$4)</f>
        <v>0</v>
      </c>
      <c r="EV130" s="2">
        <f>VLOOKUP($C130,'ДС факт при поликлинике'!$D$6:$JC$141,11,0)</f>
        <v>0</v>
      </c>
      <c r="EW130" s="2">
        <f>VLOOKUP($C130,'ДС факт при поликлинике'!$D$6:$JC$141,12,0)</f>
        <v>0</v>
      </c>
      <c r="EX130" s="2">
        <f>VLOOKUP($C130,'ДС факт при поликлинике'!$D$6:$JC$141,13,0)</f>
        <v>0</v>
      </c>
      <c r="EY130" s="2">
        <f>VLOOKUP($C130,'ДС факт при поликлинике'!$D$6:$JC$141,14,0)</f>
        <v>0</v>
      </c>
      <c r="EZ130" s="2">
        <f>SUM(ER130*$F130)</f>
        <v>0</v>
      </c>
      <c r="FA130" s="2">
        <f>SUM(ET130*$F130)</f>
        <v>0</v>
      </c>
      <c r="FB130" s="2">
        <f>SUM(EV130*$F130)</f>
        <v>0</v>
      </c>
      <c r="FC130" s="2">
        <f t="shared" ref="FC130:FC188" si="2843">SUM(EV130-ET130)</f>
        <v>0</v>
      </c>
      <c r="FD130" s="2">
        <f t="shared" ref="FD130:FD188" si="2844">SUM(EW130-EU130)</f>
        <v>0</v>
      </c>
      <c r="FE130" s="2">
        <f>план!AJ128</f>
        <v>0</v>
      </c>
      <c r="FF130" s="2">
        <f>план!AK128</f>
        <v>0</v>
      </c>
      <c r="FG130" s="2">
        <f t="shared" ref="FG130:FG188" si="2845">SUM(FE130/12*$A$4)</f>
        <v>0</v>
      </c>
      <c r="FH130" s="2">
        <f t="shared" ref="FH130:FH188" si="2846">SUM(FF130/12*$A$4)</f>
        <v>0</v>
      </c>
      <c r="FI130" s="2">
        <f>VLOOKUP($C130,'ДС факт при поликлинике'!$D$6:$JC$141,243,0)</f>
        <v>0</v>
      </c>
      <c r="FJ130" s="2">
        <f>VLOOKUP($C130,'ДС факт при поликлинике'!$D$6:$JC$141,244,0)</f>
        <v>0</v>
      </c>
      <c r="FK130" s="2">
        <f>VLOOKUP($C130,'ДС факт при поликлинике'!$D$6:$JC$141,245,0)</f>
        <v>0</v>
      </c>
      <c r="FL130" s="2">
        <f>VLOOKUP($C130,'ДС факт при поликлинике'!$D$6:$JC$141,246,0)</f>
        <v>0</v>
      </c>
      <c r="FM130" s="2">
        <f>SUM(FE130*$F130)</f>
        <v>0</v>
      </c>
      <c r="FN130" s="2">
        <f>SUM(FG130*$F130)</f>
        <v>0</v>
      </c>
      <c r="FO130" s="2">
        <f>SUM(FI130*$F130)</f>
        <v>0</v>
      </c>
      <c r="FP130" s="2">
        <f t="shared" ref="FP130:FP188" si="2847">SUM(FI130-FG130)</f>
        <v>0</v>
      </c>
      <c r="FQ130" s="2">
        <f t="shared" ref="FQ130:FQ188" si="2848">SUM(FJ130-FH130)</f>
        <v>0</v>
      </c>
      <c r="FR130" s="2">
        <f>план!AL128</f>
        <v>0</v>
      </c>
      <c r="FS130" s="2">
        <f>план!AM128</f>
        <v>0</v>
      </c>
      <c r="FT130" s="2">
        <f t="shared" ref="FT130:FT188" si="2849">SUM(FR130/12*$A$4)</f>
        <v>0</v>
      </c>
      <c r="FU130" s="2">
        <f t="shared" ref="FU130:FU188" si="2850">SUM(FS130/12*$A$4)</f>
        <v>0</v>
      </c>
      <c r="FV130" s="2">
        <f>VLOOKUP($C130,'ДС факт при поликлинике'!$D$6:$JC$141,197,0)</f>
        <v>0</v>
      </c>
      <c r="FW130" s="2">
        <f>VLOOKUP($C130,'ДС факт при поликлинике'!$D$6:$JC$141,198,0)</f>
        <v>0</v>
      </c>
      <c r="FX130" s="2">
        <f>VLOOKUP($C130,'ДС факт при поликлинике'!$D$6:$JC$141,199,0)</f>
        <v>0</v>
      </c>
      <c r="FY130" s="2">
        <f>VLOOKUP($C130,'ДС факт при поликлинике'!$D$6:$JC$141,200,0)</f>
        <v>0</v>
      </c>
      <c r="FZ130" s="2">
        <f>SUM(FR130*$F130)</f>
        <v>0</v>
      </c>
      <c r="GA130" s="2">
        <f>SUM(FT130*$F130)</f>
        <v>0</v>
      </c>
      <c r="GB130" s="2">
        <f>SUM(FV130*$F130)</f>
        <v>0</v>
      </c>
      <c r="GC130" s="2">
        <f t="shared" ref="GC130:GC188" si="2851">SUM(FV130-FT130)</f>
        <v>0</v>
      </c>
      <c r="GD130" s="2">
        <f t="shared" ref="GD130:GD188" si="2852">SUM(FW130-FU130)</f>
        <v>0</v>
      </c>
      <c r="GE130" s="2">
        <f>план!AN128</f>
        <v>0</v>
      </c>
      <c r="GF130" s="2">
        <f>план!AO128</f>
        <v>0</v>
      </c>
      <c r="GG130" s="2">
        <f t="shared" ref="GG130:GG188" si="2853">SUM(GE130/12*$A$4)</f>
        <v>0</v>
      </c>
      <c r="GH130" s="2">
        <f t="shared" ref="GH130:GH188" si="2854">SUM(GF130/12*$A$4)</f>
        <v>0</v>
      </c>
      <c r="GI130" s="2">
        <f>VLOOKUP($C130,'ДС факт при поликлинике'!$D$6:$JC$141,201,0)</f>
        <v>0</v>
      </c>
      <c r="GJ130" s="2">
        <f>VLOOKUP($C130,'ДС факт при поликлинике'!$D$6:$JC$141,202,0)</f>
        <v>0</v>
      </c>
      <c r="GK130" s="2">
        <f>VLOOKUP($C130,'ДС факт при поликлинике'!$D$6:$JC$141,203,0)</f>
        <v>0</v>
      </c>
      <c r="GL130" s="2">
        <f>VLOOKUP($C130,'ДС факт при поликлинике'!$D$6:$JC$141,204,0)</f>
        <v>0</v>
      </c>
      <c r="GM130" s="2">
        <f>SUM(GE130*$F130)</f>
        <v>0</v>
      </c>
      <c r="GN130" s="2">
        <f>SUM(GG130*$F130)</f>
        <v>0</v>
      </c>
      <c r="GO130" s="2">
        <f>SUM(GI130*$F130)</f>
        <v>0</v>
      </c>
      <c r="GP130" s="2">
        <f t="shared" ref="GP130:GP188" si="2855">SUM(GI130-GG130)</f>
        <v>0</v>
      </c>
      <c r="GQ130" s="2">
        <f t="shared" ref="GQ130:GQ188" si="2856">SUM(GJ130-GH130)</f>
        <v>0</v>
      </c>
      <c r="GR130" s="2">
        <f>план!AP128</f>
        <v>0</v>
      </c>
      <c r="GS130" s="2">
        <f>план!AQ128</f>
        <v>0</v>
      </c>
      <c r="GT130" s="2">
        <f t="shared" ref="GT130:GT188" si="2857">SUM(GR130/12*$A$4)</f>
        <v>0</v>
      </c>
      <c r="GU130" s="2">
        <f t="shared" ref="GU130:GU188" si="2858">SUM(GS130/12*$A$4)</f>
        <v>0</v>
      </c>
      <c r="GV130" s="2">
        <f>VLOOKUP($C130,'ДС факт при поликлинике'!$D$6:$JC$141,171,0)</f>
        <v>0</v>
      </c>
      <c r="GW130" s="2">
        <f>VLOOKUP($C130,'ДС факт при поликлинике'!$D$6:$JC$141,172,0)</f>
        <v>0</v>
      </c>
      <c r="GX130" s="2">
        <f>VLOOKUP($C130,'ДС факт при поликлинике'!$D$6:$JC$141,173,0)</f>
        <v>0</v>
      </c>
      <c r="GY130" s="2">
        <f>VLOOKUP($C130,'ДС факт при поликлинике'!$D$6:$JC$141,174,0)</f>
        <v>0</v>
      </c>
      <c r="GZ130" s="2">
        <f>SUM(GR130*$F130)</f>
        <v>0</v>
      </c>
      <c r="HA130" s="2">
        <f>SUM(GT130*$F130)</f>
        <v>0</v>
      </c>
      <c r="HB130" s="2">
        <f>SUM(GV130*$F130)</f>
        <v>0</v>
      </c>
      <c r="HC130" s="2">
        <f t="shared" ref="HC130:HC188" si="2859">SUM(GV130-GT130)</f>
        <v>0</v>
      </c>
      <c r="HD130" s="2">
        <f t="shared" ref="HD130:HD188" si="2860">SUM(GW130-GU130)</f>
        <v>0</v>
      </c>
      <c r="HE130" s="2">
        <f>план!AR128</f>
        <v>0</v>
      </c>
      <c r="HF130" s="2">
        <f>план!AS128</f>
        <v>0</v>
      </c>
      <c r="HG130" s="2">
        <f t="shared" ref="HG130:HG188" si="2861">SUM(HE130/12*$A$4)</f>
        <v>0</v>
      </c>
      <c r="HH130" s="2">
        <f t="shared" ref="HH130:HH188" si="2862">SUM(HF130/12*$A$4)</f>
        <v>0</v>
      </c>
      <c r="HI130" s="2">
        <f>VLOOKUP($C130,'ДС факт при поликлинике'!$D$6:$JC$141,175,0)</f>
        <v>0</v>
      </c>
      <c r="HJ130" s="2">
        <f>VLOOKUP($C130,'ДС факт при поликлинике'!$D$6:$JC$141,176,0)</f>
        <v>0</v>
      </c>
      <c r="HK130" s="2">
        <f>VLOOKUP($C130,'ДС факт при поликлинике'!$D$6:$JC$141,177,0)</f>
        <v>0</v>
      </c>
      <c r="HL130" s="2">
        <f>VLOOKUP($C130,'ДС факт при поликлинике'!$D$6:$JC$141,178,0)</f>
        <v>0</v>
      </c>
      <c r="HM130" s="2">
        <f>SUM(HE130*$F130)</f>
        <v>0</v>
      </c>
      <c r="HN130" s="2">
        <f>SUM(HG130*$F130)</f>
        <v>0</v>
      </c>
      <c r="HO130" s="2">
        <f>SUM(HI130*$F130)</f>
        <v>0</v>
      </c>
      <c r="HP130" s="2">
        <f t="shared" ref="HP130:HP188" si="2863">SUM(HI130-HG130)</f>
        <v>0</v>
      </c>
      <c r="HQ130" s="2">
        <f t="shared" ref="HQ130:HQ188" si="2864">SUM(HJ130-HH130)</f>
        <v>0</v>
      </c>
      <c r="HR130" s="2">
        <f>план!AT128</f>
        <v>0</v>
      </c>
      <c r="HS130" s="2">
        <f>план!AU128</f>
        <v>0</v>
      </c>
      <c r="HT130" s="2">
        <f t="shared" ref="HT130:HT188" si="2865">SUM(HR130/12*$A$4)</f>
        <v>0</v>
      </c>
      <c r="HU130" s="2">
        <f t="shared" ref="HU130:HU188" si="2866">SUM(HS130/12*$A$4)</f>
        <v>0</v>
      </c>
      <c r="HV130" s="2">
        <f>VLOOKUP($C130,'ДС факт при поликлинике'!$D$6:$JC$141,179,0)</f>
        <v>0</v>
      </c>
      <c r="HW130" s="2">
        <f>VLOOKUP($C130,'ДС факт при поликлинике'!$D$6:$JC$141,180,0)</f>
        <v>0</v>
      </c>
      <c r="HX130" s="2">
        <f>VLOOKUP($C130,'ДС факт при поликлинике'!$D$6:$JC$141,181,0)</f>
        <v>0</v>
      </c>
      <c r="HY130" s="2">
        <f>VLOOKUP($C130,'ДС факт при поликлинике'!$D$6:$JC$141,182,0)</f>
        <v>0</v>
      </c>
      <c r="HZ130" s="2">
        <f>SUM(HR130*$F130)</f>
        <v>0</v>
      </c>
      <c r="IA130" s="2">
        <f>SUM(HT130*$F130)</f>
        <v>0</v>
      </c>
      <c r="IB130" s="2">
        <f>SUM(HV130*$F130)</f>
        <v>0</v>
      </c>
      <c r="IC130" s="2">
        <f t="shared" ref="IC130:IC188" si="2867">SUM(HV130-HT130)</f>
        <v>0</v>
      </c>
      <c r="ID130" s="2">
        <f t="shared" ref="ID130:ID188" si="2868">SUM(HW130-HU130)</f>
        <v>0</v>
      </c>
      <c r="IE130" s="2">
        <f>план!AV128</f>
        <v>0</v>
      </c>
      <c r="IF130" s="2">
        <f>план!AW128</f>
        <v>0</v>
      </c>
      <c r="IG130" s="2">
        <f t="shared" ref="IG130:IG188" si="2869">SUM(IE130/12*$A$4)</f>
        <v>0</v>
      </c>
      <c r="IH130" s="2">
        <f t="shared" ref="IH130:IH188" si="2870">SUM(IF130/12*$A$4)</f>
        <v>0</v>
      </c>
      <c r="II130" s="2">
        <f>VLOOKUP($C130,'ДС факт при поликлинике'!$D$6:$JC$141,129,0)</f>
        <v>0</v>
      </c>
      <c r="IJ130" s="2">
        <f>VLOOKUP($C130,'ДС факт при поликлинике'!$D$6:$JC$141,130,0)</f>
        <v>0</v>
      </c>
      <c r="IK130" s="2">
        <f>VLOOKUP($C130,'ДС факт при поликлинике'!$D$6:$JC$141,131,0)</f>
        <v>0</v>
      </c>
      <c r="IL130" s="2">
        <f>VLOOKUP($C130,'ДС факт при поликлинике'!$D$6:$JC$141,132,0)</f>
        <v>0</v>
      </c>
      <c r="IM130" s="2">
        <f>SUM(IE130*$F130)</f>
        <v>0</v>
      </c>
      <c r="IN130" s="2">
        <f>SUM(IG130*$F130)</f>
        <v>0</v>
      </c>
      <c r="IO130" s="2">
        <f>SUM(II130*$F130)</f>
        <v>0</v>
      </c>
      <c r="IP130" s="2">
        <f t="shared" ref="IP130:IP188" si="2871">SUM(II130-IG130)</f>
        <v>0</v>
      </c>
      <c r="IQ130" s="2">
        <f t="shared" ref="IQ130:IQ188" si="2872">SUM(IJ130-IH130)</f>
        <v>0</v>
      </c>
      <c r="IR130" s="2">
        <f>план!AX128</f>
        <v>0</v>
      </c>
      <c r="IS130" s="2">
        <f>план!AY128</f>
        <v>0</v>
      </c>
      <c r="IT130" s="2">
        <f t="shared" ref="IT130:IT188" si="2873">SUM(IR130/12*$A$4)</f>
        <v>0</v>
      </c>
      <c r="IU130" s="2">
        <f t="shared" ref="IU130:IU188" si="2874">SUM(IS130/12*$A$4)</f>
        <v>0</v>
      </c>
      <c r="IV130" s="2">
        <f>VLOOKUP($C130,'ДС факт при поликлинике'!$D$6:$JC$141,125,0)</f>
        <v>0</v>
      </c>
      <c r="IW130" s="2">
        <f>VLOOKUP($C130,'ДС факт при поликлинике'!$D$6:$JC$141,126,0)</f>
        <v>0</v>
      </c>
      <c r="IX130" s="2">
        <f>VLOOKUP($C130,'ДС факт при поликлинике'!$D$6:$JC$141,127,0)</f>
        <v>0</v>
      </c>
      <c r="IY130" s="2">
        <f>VLOOKUP($C130,'ДС факт при поликлинике'!$D$6:$JC$141,128,0)</f>
        <v>0</v>
      </c>
      <c r="IZ130" s="2">
        <f>SUM(IR130*$F130)</f>
        <v>0</v>
      </c>
      <c r="JA130" s="2">
        <f>SUM(IT130*$F130)</f>
        <v>0</v>
      </c>
      <c r="JB130" s="2">
        <f>SUM(IV130*$F130)</f>
        <v>0</v>
      </c>
      <c r="JC130" s="2">
        <f t="shared" ref="JC130:JC188" si="2875">SUM(IV130-IT130)</f>
        <v>0</v>
      </c>
      <c r="JD130" s="2">
        <f t="shared" ref="JD130:JD188" si="2876">SUM(IW130-IU130)</f>
        <v>0</v>
      </c>
      <c r="JE130" s="2">
        <f>план!AZ128</f>
        <v>0</v>
      </c>
      <c r="JF130" s="2">
        <f>план!BA128</f>
        <v>0</v>
      </c>
      <c r="JG130" s="2">
        <f t="shared" ref="JG130:JG188" si="2877">SUM(JE130/12*$A$4)</f>
        <v>0</v>
      </c>
      <c r="JH130" s="2">
        <f t="shared" ref="JH130:JH188" si="2878">SUM(JF130/12*$A$4)</f>
        <v>0</v>
      </c>
      <c r="JI130" s="2">
        <f>VLOOKUP($C130,'ДС факт при поликлинике'!$D$6:$JC$141,161,0)</f>
        <v>0</v>
      </c>
      <c r="JJ130" s="2">
        <f>VLOOKUP($C130,'ДС факт при поликлинике'!$D$6:$JC$141,162,0)</f>
        <v>0</v>
      </c>
      <c r="JK130" s="2"/>
      <c r="JL130" s="2"/>
      <c r="JM130" s="2">
        <f>SUM(JE130*$F130)</f>
        <v>0</v>
      </c>
      <c r="JN130" s="2">
        <f>SUM(JG130*$F130)</f>
        <v>0</v>
      </c>
      <c r="JO130" s="2">
        <f>SUM(JI130*$F130)</f>
        <v>0</v>
      </c>
      <c r="JP130" s="2">
        <f t="shared" ref="JP130:JP188" si="2879">SUM(JI130-JG130)</f>
        <v>0</v>
      </c>
      <c r="JQ130" s="2">
        <f t="shared" ref="JQ130:JQ188" si="2880">SUM(JJ130-JH130)</f>
        <v>0</v>
      </c>
      <c r="JR130" s="2">
        <f>план!BB128</f>
        <v>0</v>
      </c>
      <c r="JS130" s="2">
        <f>план!BC128</f>
        <v>0</v>
      </c>
      <c r="JT130" s="2">
        <f t="shared" ref="JT130:JT188" si="2881">SUM(JR130/12*$A$4)</f>
        <v>0</v>
      </c>
      <c r="JU130" s="2">
        <f t="shared" ref="JU130:JU188" si="2882">SUM(JS130/12*$A$4)</f>
        <v>0</v>
      </c>
      <c r="JV130" s="2">
        <f>VLOOKUP($C130,'ДС факт при поликлинике'!$D$6:$JC$141,133,0)</f>
        <v>0</v>
      </c>
      <c r="JW130" s="2">
        <f>VLOOKUP($C130,'ДС факт при поликлинике'!$D$6:$JC$141,134,0)</f>
        <v>0</v>
      </c>
      <c r="JX130" s="2">
        <f>VLOOKUP($C130,'ДС факт при поликлинике'!$D$6:$JC$141,135,0)</f>
        <v>0</v>
      </c>
      <c r="JY130" s="2">
        <f>VLOOKUP($C130,'ДС факт при поликлинике'!$D$6:$JC$141,136,0)</f>
        <v>0</v>
      </c>
      <c r="JZ130" s="2">
        <f>SUM(JR130*$F130)</f>
        <v>0</v>
      </c>
      <c r="KA130" s="2">
        <f>SUM(JT130*$F130)</f>
        <v>0</v>
      </c>
      <c r="KB130" s="2">
        <f>SUM(JV130*$F130)</f>
        <v>0</v>
      </c>
      <c r="KC130" s="2">
        <f t="shared" ref="KC130:KC188" si="2883">SUM(JV130-JT130)</f>
        <v>0</v>
      </c>
      <c r="KD130" s="2">
        <f t="shared" ref="KD130:KD188" si="2884">SUM(JW130-JU130)</f>
        <v>0</v>
      </c>
      <c r="KE130" s="2">
        <f>план!BD128</f>
        <v>0</v>
      </c>
      <c r="KF130" s="2">
        <f>план!BE128</f>
        <v>0</v>
      </c>
      <c r="KG130" s="2">
        <f t="shared" ref="KG130:KG188" si="2885">SUM(KE130/12*$A$4)</f>
        <v>0</v>
      </c>
      <c r="KH130" s="2">
        <f t="shared" ref="KH130:KH188" si="2886">SUM(KF130/12*$A$4)</f>
        <v>0</v>
      </c>
      <c r="KI130" s="2">
        <f>VLOOKUP($C130,'ДС факт при поликлинике'!$D$6:$JC$141,137,0)</f>
        <v>0</v>
      </c>
      <c r="KJ130" s="2">
        <f>VLOOKUP($C130,'ДС факт при поликлинике'!$D$6:$JC$141,138,0)</f>
        <v>0</v>
      </c>
      <c r="KK130" s="2">
        <f>VLOOKUP($C130,'ДС факт при поликлинике'!$D$6:$JC$141,139,0)</f>
        <v>0</v>
      </c>
      <c r="KL130" s="2">
        <f>VLOOKUP($C130,'ДС факт при поликлинике'!$D$6:$JC$141,140,0)</f>
        <v>0</v>
      </c>
      <c r="KM130" s="2">
        <f>SUM(KE130*$F130)</f>
        <v>0</v>
      </c>
      <c r="KN130" s="2">
        <f>SUM(KG130*$F130)</f>
        <v>0</v>
      </c>
      <c r="KO130" s="2">
        <f>SUM(KI130*$F130)</f>
        <v>0</v>
      </c>
      <c r="KP130" s="2">
        <f t="shared" ref="KP130:KP188" si="2887">SUM(KI130-KG130)</f>
        <v>0</v>
      </c>
      <c r="KQ130" s="2">
        <f t="shared" ref="KQ130:KQ188" si="2888">SUM(KJ130-KH130)</f>
        <v>0</v>
      </c>
      <c r="KR130" s="2">
        <f>план!BF128</f>
        <v>0</v>
      </c>
      <c r="KS130" s="2">
        <f>план!BG128</f>
        <v>0</v>
      </c>
      <c r="KT130" s="2">
        <f t="shared" ref="KT130:KT188" si="2889">SUM(KR130/12*$A$4)</f>
        <v>0</v>
      </c>
      <c r="KU130" s="2">
        <f t="shared" ref="KU130:KU188" si="2890">SUM(KS130/12*$A$4)</f>
        <v>0</v>
      </c>
      <c r="KV130" s="2">
        <f>VLOOKUP($C130,'ДС факт при поликлинике'!$D$6:$JC$141,141,0)</f>
        <v>0</v>
      </c>
      <c r="KW130" s="2">
        <f>VLOOKUP($C130,'ДС факт при поликлинике'!$D$6:$JC$141,142,0)</f>
        <v>0</v>
      </c>
      <c r="KX130" s="2"/>
      <c r="KY130" s="2"/>
      <c r="KZ130" s="2">
        <f>SUM(KR130*$F130)</f>
        <v>0</v>
      </c>
      <c r="LA130" s="2">
        <f>SUM(KT130*$F130)</f>
        <v>0</v>
      </c>
      <c r="LB130" s="2">
        <f>SUM(KV130*$F130)</f>
        <v>0</v>
      </c>
      <c r="LC130" s="2">
        <f t="shared" ref="LC130:LC188" si="2891">SUM(KV130-KT130)</f>
        <v>0</v>
      </c>
      <c r="LD130" s="2">
        <f t="shared" ref="LD130:LD188" si="2892">SUM(KW130-KU130)</f>
        <v>0</v>
      </c>
      <c r="LE130" s="2">
        <f>план!BH128</f>
        <v>0</v>
      </c>
      <c r="LF130" s="2">
        <f>план!BI128</f>
        <v>0</v>
      </c>
      <c r="LG130" s="2">
        <f t="shared" ref="LG130:LG188" si="2893">SUM(LE130/12*$A$4)</f>
        <v>0</v>
      </c>
      <c r="LH130" s="2">
        <f t="shared" ref="LH130:LH188" si="2894">SUM(LF130/12*$A$4)</f>
        <v>0</v>
      </c>
      <c r="LI130" s="2">
        <f>VLOOKUP($C130,'ДС факт при поликлинике'!$D$6:$JC$141,143,0)</f>
        <v>0</v>
      </c>
      <c r="LJ130" s="2">
        <f>VLOOKUP($C130,'ДС факт при поликлинике'!$D$6:$JC$141,144,0)</f>
        <v>0</v>
      </c>
      <c r="LK130" s="2"/>
      <c r="LL130" s="2"/>
      <c r="LM130" s="2">
        <f>SUM(LE130*$F130)</f>
        <v>0</v>
      </c>
      <c r="LN130" s="2">
        <f>SUM(LG130*$F130)</f>
        <v>0</v>
      </c>
      <c r="LO130" s="2">
        <f>SUM(LI130*$F130)</f>
        <v>0</v>
      </c>
      <c r="LP130" s="2">
        <f t="shared" ref="LP130:LP188" si="2895">SUM(LI130-LG130)</f>
        <v>0</v>
      </c>
      <c r="LQ130" s="2">
        <f t="shared" ref="LQ130:LQ188" si="2896">SUM(LJ130-LH130)</f>
        <v>0</v>
      </c>
      <c r="LR130" s="2">
        <f>план!BJ128</f>
        <v>0</v>
      </c>
      <c r="LS130" s="2">
        <f>план!BK128</f>
        <v>0</v>
      </c>
      <c r="LT130" s="2">
        <f t="shared" ref="LT130:LT188" si="2897">SUM(LR130/12*$A$4)</f>
        <v>0</v>
      </c>
      <c r="LU130" s="2">
        <f t="shared" ref="LU130:LU188" si="2898">SUM(LS130/12*$A$4)</f>
        <v>0</v>
      </c>
      <c r="LV130" s="2">
        <f>VLOOKUP($C130,'ДС факт при поликлинике'!$D$6:$JC$141,145,0)</f>
        <v>0</v>
      </c>
      <c r="LW130" s="2">
        <f>VLOOKUP($C130,'ДС факт при поликлинике'!$D$6:$JC$141,146,0)</f>
        <v>0</v>
      </c>
      <c r="LX130" s="2"/>
      <c r="LY130" s="2"/>
      <c r="LZ130" s="2">
        <f>SUM(LR130*$F130)</f>
        <v>0</v>
      </c>
      <c r="MA130" s="2">
        <f>SUM(LT130*$F130)</f>
        <v>0</v>
      </c>
      <c r="MB130" s="2">
        <f>SUM(LV130*$F130)</f>
        <v>0</v>
      </c>
      <c r="MC130" s="2">
        <f t="shared" ref="MC130:MC188" si="2899">SUM(LV130-LT130)</f>
        <v>0</v>
      </c>
      <c r="MD130" s="2">
        <f t="shared" ref="MD130:MD188" si="2900">SUM(LW130-LU130)</f>
        <v>0</v>
      </c>
      <c r="ME130" s="2">
        <f>план!BL128</f>
        <v>0</v>
      </c>
      <c r="MF130" s="2">
        <f>план!BM128</f>
        <v>0</v>
      </c>
      <c r="MG130" s="2">
        <f t="shared" ref="MG130:MG188" si="2901">SUM(ME130/12*$A$4)</f>
        <v>0</v>
      </c>
      <c r="MH130" s="2">
        <f t="shared" ref="MH130:MH188" si="2902">SUM(MF130/12*$A$4)</f>
        <v>0</v>
      </c>
      <c r="MI130" s="2">
        <f>VLOOKUP($C130,'ДС факт при поликлинике'!$D$6:$JC$141,183,0)</f>
        <v>0</v>
      </c>
      <c r="MJ130" s="2">
        <f>VLOOKUP($C130,'ДС факт при поликлинике'!$D$6:$JC$141,184,0)</f>
        <v>0</v>
      </c>
      <c r="MK130" s="2">
        <f>VLOOKUP($C130,'ДС факт при поликлинике'!$D$6:$JC$141,185,0)</f>
        <v>0</v>
      </c>
      <c r="ML130" s="2">
        <f>VLOOKUP($C130,'ДС факт при поликлинике'!$D$6:$JC$141,186,0)</f>
        <v>0</v>
      </c>
      <c r="MM130" s="2">
        <f>SUM(ME130*$F130)</f>
        <v>0</v>
      </c>
      <c r="MN130" s="2">
        <f>SUM(MG130*$F130)</f>
        <v>0</v>
      </c>
      <c r="MO130" s="2">
        <f>SUM(MI130*$F130)</f>
        <v>0</v>
      </c>
      <c r="MP130" s="2">
        <f t="shared" ref="MP130:MP188" si="2903">SUM(MI130-MG130)</f>
        <v>0</v>
      </c>
      <c r="MQ130" s="2">
        <f t="shared" ref="MQ130:MQ188" si="2904">SUM(MJ130-MH130)</f>
        <v>0</v>
      </c>
      <c r="MR130" s="2">
        <f>план!BN128</f>
        <v>413</v>
      </c>
      <c r="MS130" s="2">
        <f>план!BO128</f>
        <v>6957364.96</v>
      </c>
      <c r="MT130" s="2">
        <f t="shared" ref="MT130:MT188" si="2905">SUM(MR130/12*$A$4)</f>
        <v>240.91666666666666</v>
      </c>
      <c r="MU130" s="2">
        <f t="shared" ref="MU130:MU188" si="2906">SUM(MS130/12*$A$4)</f>
        <v>4058462.8933333335</v>
      </c>
      <c r="MV130" s="2">
        <f>VLOOKUP($C130,'ДС факт при поликлинике'!$D$6:$JC$141,187,0)</f>
        <v>388</v>
      </c>
      <c r="MW130" s="2">
        <f>VLOOKUP($C130,'ДС факт при поликлинике'!$D$6:$JC$141,188,0)</f>
        <v>6536216.9599999767</v>
      </c>
      <c r="MX130" s="2"/>
      <c r="MY130" s="2"/>
      <c r="MZ130" s="2">
        <f>SUM(MR130*$F130)</f>
        <v>367.57</v>
      </c>
      <c r="NA130" s="2">
        <f>SUM(MT130*$F130)</f>
        <v>214.41583333333332</v>
      </c>
      <c r="NB130" s="2">
        <f>SUM(MV130*$F130)</f>
        <v>345.32</v>
      </c>
      <c r="NC130" s="2">
        <f t="shared" ref="NC130:NC188" si="2907">SUM(MV130-MT130)</f>
        <v>147.08333333333334</v>
      </c>
      <c r="ND130" s="2">
        <f t="shared" ref="ND130:ND188" si="2908">SUM(MW130-MU130)</f>
        <v>2477754.0666666431</v>
      </c>
      <c r="NE130" s="2">
        <f>план!BP128</f>
        <v>0</v>
      </c>
      <c r="NF130" s="2">
        <f>план!BQ128</f>
        <v>0</v>
      </c>
      <c r="NG130" s="2">
        <f t="shared" ref="NG130:NG188" si="2909">SUM(NE130/12*$A$4)</f>
        <v>0</v>
      </c>
      <c r="NH130" s="2">
        <f t="shared" ref="NH130:NH188" si="2910">SUM(NF130/12*$A$4)</f>
        <v>0</v>
      </c>
      <c r="NI130" s="2">
        <f>VLOOKUP($C130,'ДС факт при поликлинике'!$D$6:$JC$141,189,0)</f>
        <v>0</v>
      </c>
      <c r="NJ130" s="2">
        <f>VLOOKUP($C130,'ДС факт при поликлинике'!$D$6:$JC$141,190,0)</f>
        <v>0</v>
      </c>
      <c r="NK130" s="2"/>
      <c r="NL130" s="2"/>
      <c r="NM130" s="2">
        <f>SUM(NE130*$F130)</f>
        <v>0</v>
      </c>
      <c r="NN130" s="2">
        <f>SUM(NG130*$F130)</f>
        <v>0</v>
      </c>
      <c r="NO130" s="2">
        <f>SUM(NI130*$F130)</f>
        <v>0</v>
      </c>
      <c r="NP130" s="2">
        <f t="shared" ref="NP130:NP188" si="2911">SUM(NI130-NG130)</f>
        <v>0</v>
      </c>
      <c r="NQ130" s="2">
        <f t="shared" ref="NQ130:NQ188" si="2912">SUM(NJ130-NH130)</f>
        <v>0</v>
      </c>
      <c r="NR130" s="2">
        <f>план!BR128</f>
        <v>0</v>
      </c>
      <c r="NS130" s="2">
        <f>план!BS128</f>
        <v>0</v>
      </c>
      <c r="NT130" s="2">
        <f t="shared" ref="NT130:NT188" si="2913">SUM(NR130/12*$A$4)</f>
        <v>0</v>
      </c>
      <c r="NU130" s="2">
        <f t="shared" ref="NU130:NU188" si="2914">SUM(NS130/12*$A$4)</f>
        <v>0</v>
      </c>
      <c r="NV130" s="2">
        <f>VLOOKUP($C130,'ДС факт при поликлинике'!$D$6:$JC$141,191,0)</f>
        <v>0</v>
      </c>
      <c r="NW130" s="2">
        <f>VLOOKUP($C130,'ДС факт при поликлинике'!$D$6:$JC$141,192,0)</f>
        <v>0</v>
      </c>
      <c r="NX130" s="2"/>
      <c r="NY130" s="2"/>
      <c r="NZ130" s="2">
        <f>SUM(NR130*$F130)</f>
        <v>0</v>
      </c>
      <c r="OA130" s="2">
        <f>SUM(NT130*$F130)</f>
        <v>0</v>
      </c>
      <c r="OB130" s="2">
        <f>SUM(NV130*$F130)</f>
        <v>0</v>
      </c>
      <c r="OC130" s="2">
        <f t="shared" ref="OC130:OC188" si="2915">SUM(NV130-NT130)</f>
        <v>0</v>
      </c>
      <c r="OD130" s="2">
        <f t="shared" ref="OD130:OD188" si="2916">SUM(NW130-NU130)</f>
        <v>0</v>
      </c>
      <c r="OE130" s="2">
        <f>план!BT128</f>
        <v>0</v>
      </c>
      <c r="OF130" s="2">
        <f>план!BU128</f>
        <v>0</v>
      </c>
      <c r="OG130" s="2">
        <f t="shared" ref="OG130:OG188" si="2917">SUM(OE130/12*$A$4)</f>
        <v>0</v>
      </c>
      <c r="OH130" s="2">
        <f t="shared" ref="OH130:OH188" si="2918">SUM(OF130/12*$A$4)</f>
        <v>0</v>
      </c>
      <c r="OI130" s="2">
        <f>VLOOKUP($C130,'ДС факт при поликлинике'!$D$6:$JC$141,149,0)</f>
        <v>0</v>
      </c>
      <c r="OJ130" s="2">
        <f>VLOOKUP($C130,'ДС факт при поликлинике'!$D$6:$JC$141,150,0)</f>
        <v>0</v>
      </c>
      <c r="OK130" s="2"/>
      <c r="OL130" s="2"/>
      <c r="OM130" s="2">
        <f>SUM(OE130*$F130)</f>
        <v>0</v>
      </c>
      <c r="ON130" s="2">
        <f>SUM(OG130*$F130)</f>
        <v>0</v>
      </c>
      <c r="OO130" s="2">
        <f>SUM(OI130*$F130)</f>
        <v>0</v>
      </c>
      <c r="OP130" s="2">
        <f t="shared" ref="OP130:OP188" si="2919">SUM(OI130-OG130)</f>
        <v>0</v>
      </c>
      <c r="OQ130" s="2">
        <f t="shared" ref="OQ130:OQ188" si="2920">SUM(OJ130-OH130)</f>
        <v>0</v>
      </c>
      <c r="OR130" s="2">
        <f>план!BV128</f>
        <v>0</v>
      </c>
      <c r="OS130" s="2">
        <f>план!BW128</f>
        <v>0</v>
      </c>
      <c r="OT130" s="2">
        <f t="shared" ref="OT130:OT188" si="2921">SUM(OR130/12*$A$4)</f>
        <v>0</v>
      </c>
      <c r="OU130" s="2">
        <f t="shared" ref="OU130:OU188" si="2922">SUM(OS130/12*$A$4)</f>
        <v>0</v>
      </c>
      <c r="OV130" s="2">
        <f>VLOOKUP($C130,'ДС факт при поликлинике'!$D$6:$JC$141,247,0)</f>
        <v>0</v>
      </c>
      <c r="OW130" s="2">
        <f>VLOOKUP($C130,'ДС факт при поликлинике'!$D$6:$JC$141,248,0)</f>
        <v>0</v>
      </c>
      <c r="OX130" s="2"/>
      <c r="OY130" s="2"/>
      <c r="OZ130" s="2">
        <f>SUM(OR130*$F130)</f>
        <v>0</v>
      </c>
      <c r="PA130" s="2">
        <f>SUM(OT130*$F130)</f>
        <v>0</v>
      </c>
      <c r="PB130" s="2">
        <f>SUM(OV130*$F130)</f>
        <v>0</v>
      </c>
      <c r="PC130" s="2">
        <f t="shared" ref="PC130:PC188" si="2923">SUM(OV130-OT130)</f>
        <v>0</v>
      </c>
      <c r="PD130" s="2">
        <f t="shared" ref="PD130:PD188" si="2924">SUM(OW130-OU130)</f>
        <v>0</v>
      </c>
      <c r="PE130" s="2">
        <f>план!BX128</f>
        <v>6</v>
      </c>
      <c r="PF130" s="2">
        <f>план!BY128</f>
        <v>101075.52</v>
      </c>
      <c r="PG130" s="2">
        <f t="shared" ref="PG130:PG188" si="2925">SUM(PE130/12*$A$4)</f>
        <v>3.5</v>
      </c>
      <c r="PH130" s="2">
        <f t="shared" ref="PH130:PH188" si="2926">SUM(PF130/12*$A$4)</f>
        <v>58960.720000000008</v>
      </c>
      <c r="PI130" s="2">
        <f>VLOOKUP($C130,'ДС факт при поликлинике'!$D$6:$JC$141,95,0)</f>
        <v>3</v>
      </c>
      <c r="PJ130" s="2">
        <f>VLOOKUP($C130,'ДС факт при поликлинике'!$D$6:$JC$141,96,0)</f>
        <v>50537.759999999995</v>
      </c>
      <c r="PK130" s="2">
        <f>VLOOKUP($C130,'ДС факт при поликлинике'!$D$6:$JC$141,97,0)</f>
        <v>0</v>
      </c>
      <c r="PL130" s="2">
        <f>VLOOKUP($C130,'ДС факт при поликлинике'!$D$6:$JC$141,98,0)</f>
        <v>0</v>
      </c>
      <c r="PM130" s="2">
        <f>SUM(PE130*$F130)</f>
        <v>5.34</v>
      </c>
      <c r="PN130" s="2">
        <f>SUM(PG130*$F130)</f>
        <v>3.1150000000000002</v>
      </c>
      <c r="PO130" s="2">
        <f>SUM(PI130*$F130)</f>
        <v>2.67</v>
      </c>
      <c r="PP130" s="2">
        <f t="shared" ref="PP130:PP188" si="2927">SUM(PI130-PG130)</f>
        <v>-0.5</v>
      </c>
      <c r="PQ130" s="2">
        <f t="shared" ref="PQ130:PQ188" si="2928">SUM(PJ130-PH130)</f>
        <v>-8422.9600000000137</v>
      </c>
      <c r="PR130" s="2">
        <f>план!BZ128</f>
        <v>0</v>
      </c>
      <c r="PS130" s="2">
        <f>план!CA128</f>
        <v>0</v>
      </c>
      <c r="PT130" s="2">
        <f t="shared" ref="PT130:PT188" si="2929">SUM(PR130/12*$A$4)</f>
        <v>0</v>
      </c>
      <c r="PU130" s="2">
        <f t="shared" ref="PU130:PU188" si="2930">SUM(PS130/12*$A$4)</f>
        <v>0</v>
      </c>
      <c r="PV130" s="2">
        <f>VLOOKUP($C130,'ДС факт при поликлинике'!$D$6:$JC$141,99,0)</f>
        <v>0</v>
      </c>
      <c r="PW130" s="2">
        <f>VLOOKUP($C130,'ДС факт при поликлинике'!$D$6:$JC$141,100,0)</f>
        <v>0</v>
      </c>
      <c r="PX130" s="2">
        <f>VLOOKUP($C130,'ДС факт при поликлинике'!$D$6:$JC$141,101,0)</f>
        <v>0</v>
      </c>
      <c r="PY130" s="2">
        <f>VLOOKUP($C130,'ДС факт при поликлинике'!$D$6:$JC$141,102,0)</f>
        <v>0</v>
      </c>
      <c r="PZ130" s="2">
        <f>SUM(PR130*$F130)</f>
        <v>0</v>
      </c>
      <c r="QA130" s="2">
        <f>SUM(PT130*$F130)</f>
        <v>0</v>
      </c>
      <c r="QB130" s="2">
        <f>SUM(PV130*$F130)</f>
        <v>0</v>
      </c>
      <c r="QC130" s="2">
        <f t="shared" ref="QC130:QC188" si="2931">SUM(PV130-PT130)</f>
        <v>0</v>
      </c>
      <c r="QD130" s="2">
        <f t="shared" ref="QD130:QD188" si="2932">SUM(PW130-PU130)</f>
        <v>0</v>
      </c>
      <c r="QE130" s="2">
        <f>план!CB128</f>
        <v>0</v>
      </c>
      <c r="QF130" s="2">
        <f>план!CC128</f>
        <v>0</v>
      </c>
      <c r="QG130" s="2">
        <f t="shared" ref="QG130:QG188" si="2933">SUM(QE130/12*$A$4)</f>
        <v>0</v>
      </c>
      <c r="QH130" s="2">
        <f t="shared" ref="QH130:QH188" si="2934">SUM(QF130/12*$A$4)</f>
        <v>0</v>
      </c>
      <c r="QI130" s="2">
        <f>VLOOKUP($C130,'ДС факт при поликлинике'!$D$6:$JC$141,63,0)</f>
        <v>0</v>
      </c>
      <c r="QJ130" s="2">
        <f>VLOOKUP($C130,'ДС факт при поликлинике'!$D$6:$JC$141,64,0)</f>
        <v>0</v>
      </c>
      <c r="QK130" s="2">
        <f>VLOOKUP($C130,'ДС факт при поликлинике'!$D$6:$JC$141,65,0)</f>
        <v>0</v>
      </c>
      <c r="QL130" s="2">
        <f>VLOOKUP($C130,'ДС факт при поликлинике'!$D$6:$JC$141,66,0)</f>
        <v>0</v>
      </c>
      <c r="QM130" s="2">
        <f>SUM(QE130*$F130)</f>
        <v>0</v>
      </c>
      <c r="QN130" s="2">
        <f>SUM(QG130*$F130)</f>
        <v>0</v>
      </c>
      <c r="QO130" s="2">
        <f>SUM(QI130*$F130)</f>
        <v>0</v>
      </c>
      <c r="QP130" s="2">
        <f t="shared" ref="QP130:QP188" si="2935">SUM(QI130-QG130)</f>
        <v>0</v>
      </c>
      <c r="QQ130" s="2">
        <f t="shared" ref="QQ130:QQ188" si="2936">SUM(QJ130-QH130)</f>
        <v>0</v>
      </c>
      <c r="QR130" s="2">
        <f>план!CD128</f>
        <v>0</v>
      </c>
      <c r="QS130" s="2">
        <f>план!CE128</f>
        <v>0</v>
      </c>
      <c r="QT130" s="2">
        <f t="shared" ref="QT130:QT188" si="2937">SUM(QR130/12*$A$4)</f>
        <v>0</v>
      </c>
      <c r="QU130" s="2">
        <f t="shared" ref="QU130:QU188" si="2938">SUM(QS130/12*$A$4)</f>
        <v>0</v>
      </c>
      <c r="QV130" s="2">
        <f>VLOOKUP($C130,'ДС факт при поликлинике'!$D$6:$JC$141,107,0)</f>
        <v>0</v>
      </c>
      <c r="QW130" s="2">
        <f>VLOOKUP($C130,'ДС факт при поликлинике'!$D$6:$JC$141,108,0)</f>
        <v>0</v>
      </c>
      <c r="QX130" s="2">
        <f>VLOOKUP($C130,'ДС факт при поликлинике'!$D$6:$JC$141,109,0)</f>
        <v>0</v>
      </c>
      <c r="QY130" s="2">
        <f>VLOOKUP($C130,'ДС факт при поликлинике'!$D$6:$JC$141,110,0)</f>
        <v>0</v>
      </c>
      <c r="QZ130" s="2">
        <f>SUM(QR130*$F130)</f>
        <v>0</v>
      </c>
      <c r="RA130" s="2">
        <f>SUM(QT130*$F130)</f>
        <v>0</v>
      </c>
      <c r="RB130" s="2">
        <f>SUM(QV130*$F130)</f>
        <v>0</v>
      </c>
      <c r="RC130" s="2">
        <f t="shared" ref="RC130:RC188" si="2939">SUM(QV130-QT130)</f>
        <v>0</v>
      </c>
      <c r="RD130" s="2">
        <f t="shared" ref="RD130:RD188" si="2940">SUM(QW130-QU130)</f>
        <v>0</v>
      </c>
      <c r="RE130" s="2">
        <f>план!CF128</f>
        <v>0</v>
      </c>
      <c r="RF130" s="2">
        <f>план!CG128</f>
        <v>0</v>
      </c>
      <c r="RG130" s="2">
        <f t="shared" ref="RG130:RG188" si="2941">SUM(RE130/12*$A$4)</f>
        <v>0</v>
      </c>
      <c r="RH130" s="2">
        <f t="shared" ref="RH130:RH188" si="2942">SUM(RF130/12*$A$4)</f>
        <v>0</v>
      </c>
      <c r="RI130" s="2">
        <f>VLOOKUP($C130,'ДС факт при поликлинике'!$D$6:$JC$141,79,0)</f>
        <v>0</v>
      </c>
      <c r="RJ130" s="2">
        <f>VLOOKUP($C130,'ДС факт при поликлинике'!$D$6:$JC$141,80,0)</f>
        <v>0</v>
      </c>
      <c r="RK130" s="2">
        <f>VLOOKUP($C130,'ДС факт при поликлинике'!$D$6:$JC$141,81,0)</f>
        <v>0</v>
      </c>
      <c r="RL130" s="2">
        <f>VLOOKUP($C130,'ДС факт при поликлинике'!$D$6:$JC$141,82,0)</f>
        <v>0</v>
      </c>
      <c r="RM130" s="2">
        <f>SUM(RE130*$F130)</f>
        <v>0</v>
      </c>
      <c r="RN130" s="2">
        <f>SUM(RG130*$F130)</f>
        <v>0</v>
      </c>
      <c r="RO130" s="2">
        <f>SUM(RI130*$F130)</f>
        <v>0</v>
      </c>
      <c r="RP130" s="2">
        <f t="shared" ref="RP130:RP188" si="2943">SUM(RI130-RG130)</f>
        <v>0</v>
      </c>
      <c r="RQ130" s="2">
        <f t="shared" ref="RQ130:RQ188" si="2944">SUM(RJ130-RH130)</f>
        <v>0</v>
      </c>
      <c r="RR130" s="2">
        <f>план!CH128</f>
        <v>1</v>
      </c>
      <c r="RS130" s="2">
        <f>план!CI128</f>
        <v>16845.919999999998</v>
      </c>
      <c r="RT130" s="2">
        <f t="shared" ref="RT130:RT188" si="2945">SUM(RR130/12*$A$4)</f>
        <v>0.58333333333333326</v>
      </c>
      <c r="RU130" s="2">
        <f t="shared" ref="RU130:RU188" si="2946">SUM(RS130/12*$A$4)</f>
        <v>9826.7866666666669</v>
      </c>
      <c r="RV130" s="2">
        <f>VLOOKUP($C130,'ДС факт при поликлинике'!$D$6:$JC$141,119,0)</f>
        <v>0</v>
      </c>
      <c r="RW130" s="2">
        <f>VLOOKUP($C130,'ДС факт при поликлинике'!$D$6:$JC$141,120,0)</f>
        <v>0</v>
      </c>
      <c r="RX130" s="2">
        <f>VLOOKUP($C130,'ДС факт при поликлинике'!$D$6:$JC$141,121,0)</f>
        <v>0</v>
      </c>
      <c r="RY130" s="2">
        <f>VLOOKUP($C130,'ДС факт при поликлинике'!$D$6:$JC$141,122,0)</f>
        <v>0</v>
      </c>
      <c r="RZ130" s="2">
        <f>SUM(RR130*$F130)</f>
        <v>0.89</v>
      </c>
      <c r="SA130" s="2">
        <f>SUM(RT130*$F130)</f>
        <v>0.51916666666666655</v>
      </c>
      <c r="SB130" s="2">
        <f>SUM(RV130*$F130)</f>
        <v>0</v>
      </c>
      <c r="SC130" s="2">
        <f t="shared" ref="SC130:SC188" si="2947">SUM(RV130-RT130)</f>
        <v>-0.58333333333333326</v>
      </c>
      <c r="SD130" s="2">
        <f t="shared" ref="SD130:SD188" si="2948">SUM(RW130-RU130)</f>
        <v>-9826.7866666666669</v>
      </c>
      <c r="SE130" s="2">
        <f>план!CJ128</f>
        <v>0</v>
      </c>
      <c r="SF130" s="2">
        <f>план!CK128</f>
        <v>0</v>
      </c>
      <c r="SG130" s="2">
        <f t="shared" ref="SG130:SG188" si="2949">SUM(SE130/12*$A$4)</f>
        <v>0</v>
      </c>
      <c r="SH130" s="2">
        <f t="shared" ref="SH130:SH188" si="2950">SUM(SF130/12*$A$4)</f>
        <v>0</v>
      </c>
      <c r="SI130" s="2">
        <f>VLOOKUP($C130,'ДС факт при поликлинике'!$D$6:$JC$141,209,0)</f>
        <v>0</v>
      </c>
      <c r="SJ130" s="2">
        <f>VLOOKUP($C130,'ДС факт при поликлинике'!$D$6:$JC$141,210,0)</f>
        <v>0</v>
      </c>
      <c r="SK130" s="2">
        <f>VLOOKUP($C130,'ДС факт при поликлинике'!$D$6:$JC$141,211,0)</f>
        <v>0</v>
      </c>
      <c r="SL130" s="2">
        <f>VLOOKUP($C130,'ДС факт при поликлинике'!$D$6:$JC$141,212,0)</f>
        <v>0</v>
      </c>
      <c r="SM130" s="2">
        <f>SUM(SE130*$F130)</f>
        <v>0</v>
      </c>
      <c r="SN130" s="2">
        <f>SUM(SG130*$F130)</f>
        <v>0</v>
      </c>
      <c r="SO130" s="2">
        <f>SUM(SI130*$F130)</f>
        <v>0</v>
      </c>
      <c r="SP130" s="2">
        <f t="shared" ref="SP130:SP188" si="2951">SUM(SI130-SG130)</f>
        <v>0</v>
      </c>
      <c r="SQ130" s="2">
        <f t="shared" ref="SQ130:SQ188" si="2952">SUM(SJ130-SH130)</f>
        <v>0</v>
      </c>
      <c r="SR130" s="2">
        <f>план!CL128</f>
        <v>0</v>
      </c>
      <c r="SS130" s="2">
        <f>план!CM128</f>
        <v>0</v>
      </c>
      <c r="ST130" s="2">
        <f t="shared" ref="ST130:ST188" si="2953">SUM(SR130/12*$A$4)</f>
        <v>0</v>
      </c>
      <c r="SU130" s="2">
        <f t="shared" ref="SU130:SU188" si="2954">SUM(SS130/12*$A$4)</f>
        <v>0</v>
      </c>
      <c r="SV130" s="2">
        <f>VLOOKUP($C130,'ДС факт при поликлинике'!$D$6:$JC$141,213,0)</f>
        <v>0</v>
      </c>
      <c r="SW130" s="2">
        <f>VLOOKUP($C130,'ДС факт при поликлинике'!$D$6:$JC$141,214,0)</f>
        <v>0</v>
      </c>
      <c r="SX130" s="2">
        <f>VLOOKUP($C130,'ДС факт при поликлинике'!$D$6:$JC$141,215,0)</f>
        <v>0</v>
      </c>
      <c r="SY130" s="2">
        <f>VLOOKUP($C130,'ДС факт при поликлинике'!$D$6:$JC$141,216,0)</f>
        <v>0</v>
      </c>
      <c r="SZ130" s="2">
        <f>SUM(SR130*$F130)</f>
        <v>0</v>
      </c>
      <c r="TA130" s="2">
        <f>SUM(ST130*$F130)</f>
        <v>0</v>
      </c>
      <c r="TB130" s="2">
        <f>SUM(SV130*$F130)</f>
        <v>0</v>
      </c>
      <c r="TC130" s="2">
        <f t="shared" ref="TC130:TC188" si="2955">SUM(SV130-ST130)</f>
        <v>0</v>
      </c>
      <c r="TD130" s="2">
        <f t="shared" ref="TD130:TD188" si="2956">SUM(SW130-SU130)</f>
        <v>0</v>
      </c>
      <c r="TE130" s="2">
        <f>план!CN128</f>
        <v>0</v>
      </c>
      <c r="TF130" s="2">
        <f>план!CO128</f>
        <v>0</v>
      </c>
      <c r="TG130" s="2">
        <f t="shared" ref="TG130:TG188" si="2957">SUM(TE130/12*$A$4)</f>
        <v>0</v>
      </c>
      <c r="TH130" s="2">
        <f t="shared" ref="TH130:TH188" si="2958">SUM(TF130/12*$A$4)</f>
        <v>0</v>
      </c>
      <c r="TI130" s="2">
        <f>VLOOKUP($C130,'ДС факт при поликлинике'!$D$6:$JC$141,217,0)</f>
        <v>0</v>
      </c>
      <c r="TJ130" s="2">
        <f>VLOOKUP($C130,'ДС факт при поликлинике'!$D$6:$JC$141,218,0)</f>
        <v>0</v>
      </c>
      <c r="TK130" s="2">
        <f>VLOOKUP($C130,'ДС факт при поликлинике'!$D$6:$JC$141,219,0)</f>
        <v>0</v>
      </c>
      <c r="TL130" s="2">
        <f>VLOOKUP($C130,'ДС факт при поликлинике'!$D$6:$JC$141,220,0)</f>
        <v>0</v>
      </c>
      <c r="TM130" s="2">
        <f>SUM(TE130*$F130)</f>
        <v>0</v>
      </c>
      <c r="TN130" s="2">
        <f>SUM(TG130*$F130)</f>
        <v>0</v>
      </c>
      <c r="TO130" s="2">
        <f>SUM(TI130*$F130)</f>
        <v>0</v>
      </c>
      <c r="TP130" s="2">
        <f t="shared" ref="TP130:TP188" si="2959">SUM(TI130-TG130)</f>
        <v>0</v>
      </c>
      <c r="TQ130" s="2">
        <f t="shared" ref="TQ130:TQ188" si="2960">SUM(TJ130-TH130)</f>
        <v>0</v>
      </c>
      <c r="TR130" s="2">
        <f>план!CP128</f>
        <v>0</v>
      </c>
      <c r="TS130" s="2">
        <f>план!CQ128</f>
        <v>0</v>
      </c>
      <c r="TT130" s="2">
        <f t="shared" ref="TT130:TT188" si="2961">SUM(TR130/12*$A$4)</f>
        <v>0</v>
      </c>
      <c r="TU130" s="2">
        <f t="shared" ref="TU130:TU188" si="2962">SUM(TS130/12*$A$4)</f>
        <v>0</v>
      </c>
      <c r="TV130" s="2">
        <f>VLOOKUP($C130,'ДС факт при поликлинике'!$D$6:$JC$141,221,0)</f>
        <v>0</v>
      </c>
      <c r="TW130" s="2">
        <f>VLOOKUP($C130,'ДС факт при поликлинике'!$D$6:$JC$141,222,0)</f>
        <v>0</v>
      </c>
      <c r="TX130" s="2">
        <f>VLOOKUP($C130,'ДС факт при поликлинике'!$D$6:$JC$141,223,0)</f>
        <v>0</v>
      </c>
      <c r="TY130" s="2">
        <f>VLOOKUP($C130,'ДС факт при поликлинике'!$D$6:$JC$141,224,0)</f>
        <v>0</v>
      </c>
      <c r="TZ130" s="2">
        <f>SUM(TR130*$F130)</f>
        <v>0</v>
      </c>
      <c r="UA130" s="2">
        <f>SUM(TT130*$F130)</f>
        <v>0</v>
      </c>
      <c r="UB130" s="2">
        <f>SUM(TV130*$F130)</f>
        <v>0</v>
      </c>
      <c r="UC130" s="2">
        <f t="shared" ref="UC130:UC188" si="2963">SUM(TV130-TT130)</f>
        <v>0</v>
      </c>
      <c r="UD130" s="2">
        <f t="shared" ref="UD130:UD188" si="2964">SUM(TW130-TU130)</f>
        <v>0</v>
      </c>
      <c r="UE130" s="2">
        <f>план!CR128</f>
        <v>7</v>
      </c>
      <c r="UF130" s="2">
        <f>план!CS128</f>
        <v>141505.728</v>
      </c>
      <c r="UG130" s="2">
        <f t="shared" ref="UG130:UG188" si="2965">SUM(UE130/12*$A$4)</f>
        <v>4.0833333333333339</v>
      </c>
      <c r="UH130" s="2">
        <f t="shared" ref="UH130:UH188" si="2966">SUM(UF130/12*$A$4)</f>
        <v>82545.008000000002</v>
      </c>
      <c r="UI130" s="2">
        <f>VLOOKUP($C130,'ДС факт при поликлинике'!$D$6:$JC$141,233,0)</f>
        <v>4</v>
      </c>
      <c r="UJ130" s="2">
        <f>VLOOKUP($C130,'ДС факт при поликлинике'!$D$6:$JC$141,234,0)</f>
        <v>77810.2</v>
      </c>
      <c r="UK130" s="2"/>
      <c r="UL130" s="2"/>
      <c r="UM130" s="2">
        <f>SUM(UE130*$F130)</f>
        <v>6.23</v>
      </c>
      <c r="UN130" s="2">
        <f>SUM(UG130*$F130)</f>
        <v>3.6341666666666672</v>
      </c>
      <c r="UO130" s="2">
        <f>SUM(UI130*$F130)</f>
        <v>3.56</v>
      </c>
      <c r="UP130" s="2">
        <f t="shared" ref="UP130:UP188" si="2967">SUM(UI130-UG130)</f>
        <v>-8.3333333333333925E-2</v>
      </c>
      <c r="UQ130" s="2">
        <f t="shared" ref="UQ130:UQ188" si="2968">SUM(UJ130-UH130)</f>
        <v>-4734.8080000000045</v>
      </c>
      <c r="UR130" s="136">
        <f>план!CT128</f>
        <v>0</v>
      </c>
      <c r="US130" s="37">
        <f>план!CU128</f>
        <v>0</v>
      </c>
      <c r="UT130" s="2">
        <f t="shared" ref="UT130:UT188" si="2969">SUM(UR130/12*$A$4)</f>
        <v>0</v>
      </c>
      <c r="UU130" s="2">
        <f t="shared" ref="UU130:UU188" si="2970">SUM(US130/12*$A$4)</f>
        <v>0</v>
      </c>
      <c r="UV130" s="2">
        <f>VLOOKUP($C130,'ДС факт при поликлинике'!$D$6:$JC$141,225,0)</f>
        <v>0</v>
      </c>
      <c r="UW130" s="2">
        <f>VLOOKUP($C130,'ДС факт при поликлинике'!$D$6:$JC$141,226,0)</f>
        <v>0</v>
      </c>
      <c r="UX130" s="2">
        <f>VLOOKUP($C130,'ДС факт при поликлинике'!$D$6:$JC$141,227,0)</f>
        <v>0</v>
      </c>
      <c r="UY130" s="2">
        <f>VLOOKUP($C130,'ДС факт при поликлинике'!$D$6:$JC$141,228,0)</f>
        <v>0</v>
      </c>
      <c r="UZ130" s="2">
        <f>SUM(UR130*$F130)</f>
        <v>0</v>
      </c>
      <c r="VA130" s="2">
        <f>SUM(UT130*$F130)</f>
        <v>0</v>
      </c>
      <c r="VB130" s="2">
        <f>SUM(UV130*$F130)</f>
        <v>0</v>
      </c>
      <c r="VC130" s="2">
        <f t="shared" ref="VC130:VC188" si="2971">SUM(UV130-UT130)</f>
        <v>0</v>
      </c>
      <c r="VD130" s="2">
        <f t="shared" ref="VD130:VD188" si="2972">SUM(UW130-UU130)</f>
        <v>0</v>
      </c>
      <c r="VE130" s="2">
        <f>план!CV128</f>
        <v>0</v>
      </c>
      <c r="VF130" s="2">
        <f>план!CW128</f>
        <v>0</v>
      </c>
      <c r="VG130" s="2">
        <f t="shared" ref="VG130:VG188" si="2973">SUM(VE130/12*$A$4)</f>
        <v>0</v>
      </c>
      <c r="VH130" s="2">
        <f t="shared" ref="VH130:VH188" si="2974">SUM(VF130/12*$A$4)</f>
        <v>0</v>
      </c>
      <c r="VI130" s="2">
        <f>VLOOKUP($C130,'ДС факт при поликлинике'!$D$6:$JC$141,205,0)</f>
        <v>0</v>
      </c>
      <c r="VJ130" s="2">
        <f>VLOOKUP($C130,'ДС факт при поликлинике'!$D$6:$JC$141,206,0)</f>
        <v>0</v>
      </c>
      <c r="VK130" s="2"/>
      <c r="VL130" s="2"/>
      <c r="VM130" s="2">
        <f>SUM(VE130*$F130)</f>
        <v>0</v>
      </c>
      <c r="VN130" s="2">
        <f>SUM(VG130*$F130)</f>
        <v>0</v>
      </c>
      <c r="VO130" s="2">
        <f>SUM(VI130*$F130)</f>
        <v>0</v>
      </c>
      <c r="VP130" s="2">
        <f t="shared" ref="VP130:VP188" si="2975">SUM(VI130-VG130)</f>
        <v>0</v>
      </c>
      <c r="VQ130" s="2">
        <f t="shared" ref="VQ130:VQ188" si="2976">SUM(VJ130-VH130)</f>
        <v>0</v>
      </c>
      <c r="VR130" s="2">
        <f>план!CX128</f>
        <v>0</v>
      </c>
      <c r="VS130" s="2">
        <f>план!CY128</f>
        <v>0</v>
      </c>
      <c r="VT130" s="2">
        <f t="shared" ref="VT130:VT188" si="2977">SUM(VR130/12*$A$4)</f>
        <v>0</v>
      </c>
      <c r="VU130" s="2">
        <f t="shared" ref="VU130:VU188" si="2978">SUM(VS130/12*$A$4)</f>
        <v>0</v>
      </c>
      <c r="VV130" s="2">
        <f>VLOOKUP($C130,'ДС факт при поликлинике'!$D$6:$JC$141,207,0)</f>
        <v>0</v>
      </c>
      <c r="VW130" s="2">
        <f>VLOOKUP($C130,'ДС факт при поликлинике'!$D$6:$JC$141,208,0)</f>
        <v>0</v>
      </c>
      <c r="VX130" s="2"/>
      <c r="VY130" s="2"/>
      <c r="VZ130" s="2">
        <f>SUM(VR130*$F130)</f>
        <v>0</v>
      </c>
      <c r="WA130" s="2">
        <f>SUM(VT130*$F130)</f>
        <v>0</v>
      </c>
      <c r="WB130" s="2">
        <f>SUM(VV130*$F130)</f>
        <v>0</v>
      </c>
      <c r="WC130" s="2">
        <f t="shared" ref="WC130:WC188" si="2979">SUM(VV130-VT130)</f>
        <v>0</v>
      </c>
      <c r="WD130" s="2">
        <f t="shared" ref="WD130:WD188" si="2980">SUM(VW130-VU130)</f>
        <v>0</v>
      </c>
      <c r="WE130" s="2">
        <f>план!CZ128</f>
        <v>180</v>
      </c>
      <c r="WF130" s="2">
        <f>план!DA128</f>
        <v>3638718.7199999997</v>
      </c>
      <c r="WG130" s="2">
        <f t="shared" ref="WG130:WG188" si="2981">SUM(WE130/12*$A$4)</f>
        <v>105</v>
      </c>
      <c r="WH130" s="2">
        <f t="shared" ref="WH130:WH188" si="2982">SUM(WF130/12*$A$4)</f>
        <v>2122585.92</v>
      </c>
      <c r="WI130" s="2">
        <f>VLOOKUP($C130,'ДС факт при поликлинике'!$D$6:$JC$141,91,0)</f>
        <v>133</v>
      </c>
      <c r="WJ130" s="2">
        <f>VLOOKUP($C130,'ДС факт при поликлинике'!$D$6:$JC$141,92,0)</f>
        <v>2688608.3000000068</v>
      </c>
      <c r="WK130" s="2">
        <f>VLOOKUP($C130,'ДС факт при поликлинике'!$D$6:$JC$141,93,0)</f>
        <v>0</v>
      </c>
      <c r="WL130" s="2">
        <f>VLOOKUP($C130,'ДС факт при поликлинике'!$D$6:$JC$141,94,0)</f>
        <v>0</v>
      </c>
      <c r="WM130" s="2">
        <f>SUM(WE130*$F130)</f>
        <v>160.19999999999999</v>
      </c>
      <c r="WN130" s="2">
        <f>SUM(WG130*$F130)</f>
        <v>93.45</v>
      </c>
      <c r="WO130" s="2">
        <f>SUM(WI130*$F130)</f>
        <v>118.37</v>
      </c>
      <c r="WP130" s="2">
        <f t="shared" si="1759"/>
        <v>28</v>
      </c>
      <c r="WQ130" s="2">
        <f t="shared" ref="WQ130:WQ188" si="2983">SUM(WJ130-WH130)</f>
        <v>566022.38000000687</v>
      </c>
      <c r="WR130" s="2">
        <f>план!DB128</f>
        <v>0</v>
      </c>
      <c r="WS130" s="2">
        <f>план!DC128</f>
        <v>0</v>
      </c>
      <c r="WT130" s="2">
        <f t="shared" ref="WT130:WT188" si="2984">SUM(WR130/12*$A$4)</f>
        <v>0</v>
      </c>
      <c r="WU130" s="2">
        <f t="shared" ref="WU130:WU188" si="2985">SUM(WS130/12*$A$4)</f>
        <v>0</v>
      </c>
      <c r="WV130" s="2">
        <f>VLOOKUP($C130,'ДС факт при поликлинике'!$D$6:$JC$141,67,0)</f>
        <v>0</v>
      </c>
      <c r="WW130" s="2">
        <f>VLOOKUP($C130,'ДС факт при поликлинике'!$D$6:$JC$141,68,0)</f>
        <v>0</v>
      </c>
      <c r="WX130" s="2">
        <f>VLOOKUP($C130,'ДС факт при поликлинике'!$D$6:$JC$141,69,0)</f>
        <v>0</v>
      </c>
      <c r="WY130" s="2">
        <f>VLOOKUP($C130,'ДС факт при поликлинике'!$D$6:$JC$141,70,0)</f>
        <v>0</v>
      </c>
      <c r="WZ130" s="2">
        <f>SUM(WR130*$F130)</f>
        <v>0</v>
      </c>
      <c r="XA130" s="2">
        <f>SUM(WT130*$F130)</f>
        <v>0</v>
      </c>
      <c r="XB130" s="2">
        <f>SUM(WV130*$F130)</f>
        <v>0</v>
      </c>
      <c r="XC130" s="2">
        <f t="shared" ref="XC130:XC188" si="2986">SUM(WV130-WT130)</f>
        <v>0</v>
      </c>
      <c r="XD130" s="2">
        <f t="shared" ref="XD130:XD188" si="2987">SUM(WW130-WU130)</f>
        <v>0</v>
      </c>
      <c r="XE130" s="2">
        <f>план!DD128</f>
        <v>0</v>
      </c>
      <c r="XF130" s="2">
        <f>план!DE128</f>
        <v>0</v>
      </c>
      <c r="XG130" s="2">
        <f t="shared" ref="XG130:XG188" si="2988">SUM(XE130/12*$A$4)</f>
        <v>0</v>
      </c>
      <c r="XH130" s="2">
        <f t="shared" ref="XH130:XH188" si="2989">SUM(XF130/12*$A$4)</f>
        <v>0</v>
      </c>
      <c r="XI130" s="2">
        <f>VLOOKUP($C130,'ДС факт при поликлинике'!$D$6:$JC$141,111,0)</f>
        <v>0</v>
      </c>
      <c r="XJ130" s="2">
        <f>VLOOKUP($C130,'ДС факт при поликлинике'!$D$6:$JC$141,112,0)</f>
        <v>0</v>
      </c>
      <c r="XK130" s="2">
        <f>VLOOKUP($C130,'ДС факт при поликлинике'!$D$6:$JC$141,113,0)</f>
        <v>0</v>
      </c>
      <c r="XL130" s="2">
        <f>VLOOKUP($C130,'ДС факт при поликлинике'!$D$6:$JC$141,114,0)</f>
        <v>0</v>
      </c>
      <c r="XM130" s="2">
        <f>SUM(XE130*$F130)</f>
        <v>0</v>
      </c>
      <c r="XN130" s="2">
        <f>SUM(XG130*$F130)</f>
        <v>0</v>
      </c>
      <c r="XO130" s="2">
        <f>SUM(XI130*$F130)</f>
        <v>0</v>
      </c>
      <c r="XP130" s="2">
        <f t="shared" ref="XP130:XP188" si="2990">SUM(XI130-XG130)</f>
        <v>0</v>
      </c>
      <c r="XQ130" s="2">
        <f t="shared" ref="XQ130:XQ188" si="2991">SUM(XJ130-XH130)</f>
        <v>0</v>
      </c>
      <c r="XR130" s="2">
        <f>план!DF128</f>
        <v>7</v>
      </c>
      <c r="XS130" s="2">
        <f>план!DG128</f>
        <v>141505.728</v>
      </c>
      <c r="XT130" s="2">
        <f t="shared" ref="XT130:XT188" si="2992">SUM(XR130/12*$A$4)</f>
        <v>4.0833333333333339</v>
      </c>
      <c r="XU130" s="2">
        <f t="shared" ref="XU130:XU188" si="2993">SUM(XS130/12*$A$4)</f>
        <v>82545.008000000002</v>
      </c>
      <c r="XV130" s="2">
        <f>VLOOKUP($C130,'ДС факт при поликлинике'!$D$6:$JC$141,87,0)</f>
        <v>1</v>
      </c>
      <c r="XW130" s="2">
        <f>VLOOKUP($C130,'ДС факт при поликлинике'!$D$6:$JC$141,88,0)</f>
        <v>20215.099999999999</v>
      </c>
      <c r="XX130" s="2">
        <f>VLOOKUP($C130,'ДС факт при поликлинике'!$D$6:$JC$141,89,0)</f>
        <v>0</v>
      </c>
      <c r="XY130" s="2">
        <f>VLOOKUP($C130,'ДС факт при поликлинике'!$D$6:$JC$141,90,0)</f>
        <v>0</v>
      </c>
      <c r="XZ130" s="2">
        <f>SUM(XR130*$F130)</f>
        <v>6.23</v>
      </c>
      <c r="YA130" s="2">
        <f>SUM(XT130*$F130)</f>
        <v>3.6341666666666672</v>
      </c>
      <c r="YB130" s="2">
        <f>SUM(XV130*$F130)</f>
        <v>0.89</v>
      </c>
      <c r="YC130" s="2">
        <f t="shared" ref="YC130:YC188" si="2994">SUM(XV130-XT130)</f>
        <v>-3.0833333333333339</v>
      </c>
      <c r="YD130" s="2">
        <f t="shared" ref="YD130:YD188" si="2995">SUM(XW130-XU130)</f>
        <v>-62329.908000000003</v>
      </c>
      <c r="YE130" s="2">
        <f>план!DH128</f>
        <v>2</v>
      </c>
      <c r="YF130" s="2">
        <f>план!DI128</f>
        <v>40430.207999999999</v>
      </c>
      <c r="YG130" s="2">
        <f t="shared" ref="YG130:YG188" si="2996">SUM(YE130/12*$A$4)</f>
        <v>1.1666666666666665</v>
      </c>
      <c r="YH130" s="2">
        <f t="shared" ref="YH130:YH188" si="2997">SUM(YF130/12*$A$4)</f>
        <v>23584.287999999997</v>
      </c>
      <c r="YI130" s="2">
        <f>VLOOKUP($C130,'ДС факт при поликлинике'!$D$6:$JC$141,75,0)</f>
        <v>1</v>
      </c>
      <c r="YJ130" s="2">
        <f>VLOOKUP($C130,'ДС факт при поликлинике'!$D$6:$JC$141,76,0)</f>
        <v>20215.099999999999</v>
      </c>
      <c r="YK130" s="2">
        <f>VLOOKUP($C130,'ДС факт при поликлинике'!$D$6:$JC$141,77,0)</f>
        <v>0</v>
      </c>
      <c r="YL130" s="2">
        <f>VLOOKUP($C130,'ДС факт при поликлинике'!$D$6:$JC$141,78,0)</f>
        <v>0</v>
      </c>
      <c r="YM130" s="2">
        <f>SUM(YE130*$F130)</f>
        <v>1.78</v>
      </c>
      <c r="YN130" s="2">
        <f>SUM(YG130*$F130)</f>
        <v>1.0383333333333331</v>
      </c>
      <c r="YO130" s="2">
        <f>SUM(YI130*$F130)</f>
        <v>0.89</v>
      </c>
      <c r="YP130" s="2">
        <f t="shared" ref="YP130:YP188" si="2998">SUM(YI130-YG130)</f>
        <v>-0.16666666666666652</v>
      </c>
      <c r="YQ130" s="2">
        <f t="shared" ref="YQ130:YQ188" si="2999">SUM(YJ130-YH130)</f>
        <v>-3369.1879999999983</v>
      </c>
      <c r="YR130" s="2">
        <f>план!DJ128</f>
        <v>0</v>
      </c>
      <c r="YS130" s="2">
        <f>план!DK128</f>
        <v>0</v>
      </c>
      <c r="YT130" s="2">
        <f t="shared" ref="YT130:YT188" si="3000">SUM(YR130/12*$A$4)</f>
        <v>0</v>
      </c>
      <c r="YU130" s="2">
        <f t="shared" ref="YU130:YU188" si="3001">SUM(YS130/12*$A$4)</f>
        <v>0</v>
      </c>
      <c r="YV130" s="2">
        <f>VLOOKUP($C130,'ДС факт при поликлинике'!$D$6:$JC$141,71,0)</f>
        <v>0</v>
      </c>
      <c r="YW130" s="2">
        <f>VLOOKUP($C130,'ДС факт при поликлинике'!$D$6:$JC$141,72,0)</f>
        <v>0</v>
      </c>
      <c r="YX130" s="2">
        <f>VLOOKUP($C130,'ДС факт при поликлинике'!$D$6:$JC$141,73,0)</f>
        <v>0</v>
      </c>
      <c r="YY130" s="2">
        <f>VLOOKUP($C130,'ДС факт при поликлинике'!$D$6:$JC$141,74,0)</f>
        <v>0</v>
      </c>
      <c r="YZ130" s="2">
        <f>SUM(YR130*$F130)</f>
        <v>0</v>
      </c>
      <c r="ZA130" s="2">
        <f>SUM(YT130*$F130)</f>
        <v>0</v>
      </c>
      <c r="ZB130" s="2">
        <f>SUM(YV130*$F130)</f>
        <v>0</v>
      </c>
      <c r="ZC130" s="2">
        <f t="shared" ref="ZC130:ZC188" si="3002">SUM(YV130-YT130)</f>
        <v>0</v>
      </c>
      <c r="ZD130" s="2">
        <f t="shared" ref="ZD130:ZD188" si="3003">SUM(YW130-YU130)</f>
        <v>0</v>
      </c>
      <c r="ZE130" s="2">
        <f>план!DL128</f>
        <v>0</v>
      </c>
      <c r="ZF130" s="2">
        <f>план!DM128</f>
        <v>0</v>
      </c>
      <c r="ZG130" s="2">
        <f t="shared" ref="ZG130:ZG188" si="3004">SUM(ZE130/12*$A$4)</f>
        <v>0</v>
      </c>
      <c r="ZH130" s="2">
        <f t="shared" ref="ZH130:ZH188" si="3005">SUM(ZF130/12*$A$4)</f>
        <v>0</v>
      </c>
      <c r="ZI130" s="2">
        <f>VLOOKUP($C130,'ДС факт при поликлинике'!$D$6:$JC$141,103,0)</f>
        <v>0</v>
      </c>
      <c r="ZJ130" s="2">
        <f>VLOOKUP($C130,'ДС факт при поликлинике'!$D$6:$JC$141,104,0)</f>
        <v>0</v>
      </c>
      <c r="ZK130" s="2">
        <f>VLOOKUP($C130,'ДС факт при поликлинике'!$D$6:$JC$141,105,0)</f>
        <v>0</v>
      </c>
      <c r="ZL130" s="2">
        <f>VLOOKUP($C130,'ДС факт при поликлинике'!$D$6:$JC$141,106,0)</f>
        <v>0</v>
      </c>
      <c r="ZM130" s="2">
        <f>SUM(ZE130*$F130)</f>
        <v>0</v>
      </c>
      <c r="ZN130" s="2">
        <f>SUM(ZG130*$F130)</f>
        <v>0</v>
      </c>
      <c r="ZO130" s="2">
        <f>SUM(ZI130*$F130)</f>
        <v>0</v>
      </c>
      <c r="ZP130" s="2">
        <f t="shared" ref="ZP130:ZP188" si="3006">SUM(ZI130-ZG130)</f>
        <v>0</v>
      </c>
      <c r="ZQ130" s="2">
        <f t="shared" ref="ZQ130:ZQ188" si="3007">SUM(ZJ130-ZH130)</f>
        <v>0</v>
      </c>
      <c r="ZR130" s="2">
        <f>план!DN128</f>
        <v>0</v>
      </c>
      <c r="ZS130" s="2">
        <f>план!DO128</f>
        <v>0</v>
      </c>
      <c r="ZT130" s="2">
        <f t="shared" ref="ZT130:ZT188" si="3008">SUM(ZR130/12*$A$4)</f>
        <v>0</v>
      </c>
      <c r="ZU130" s="2">
        <f t="shared" ref="ZU130:ZU188" si="3009">SUM(ZS130/12*$A$4)</f>
        <v>0</v>
      </c>
      <c r="ZV130" s="2">
        <f>VLOOKUP($C130,'ДС факт при поликлинике'!$D$6:$JC$141,249,0)</f>
        <v>0</v>
      </c>
      <c r="ZW130" s="2">
        <f>VLOOKUP($C130,'ДС факт при поликлинике'!$D$6:$JC$141,250,0)</f>
        <v>0</v>
      </c>
      <c r="ZX130" s="2">
        <f>VLOOKUP($C130,'ДС факт при поликлинике'!$D$6:$JC$141,251,0)</f>
        <v>0</v>
      </c>
      <c r="ZY130" s="2">
        <f>VLOOKUP($C130,'ДС факт при поликлинике'!$D$6:$JC$141,252,0)</f>
        <v>0</v>
      </c>
      <c r="ZZ130" s="2">
        <f>SUM(ZR130*$F130)</f>
        <v>0</v>
      </c>
      <c r="AAA130" s="2">
        <f>SUM(ZT130*$F130)</f>
        <v>0</v>
      </c>
      <c r="AAB130" s="2">
        <f>SUM(ZV130*$F130)</f>
        <v>0</v>
      </c>
      <c r="AAC130" s="2">
        <f t="shared" ref="AAC130:AAC188" si="3010">SUM(ZV130-ZT130)</f>
        <v>0</v>
      </c>
      <c r="AAD130" s="2">
        <f t="shared" ref="AAD130:AAD188" si="3011">SUM(ZW130-ZU130)</f>
        <v>0</v>
      </c>
      <c r="AAE130" s="2">
        <f>план!DP128</f>
        <v>0</v>
      </c>
      <c r="AAF130" s="2">
        <f>план!DQ128</f>
        <v>0</v>
      </c>
      <c r="AAG130" s="2">
        <f t="shared" ref="AAG130:AAG188" si="3012">SUM(AAE130/12*$A$4)</f>
        <v>0</v>
      </c>
      <c r="AAH130" s="2">
        <f t="shared" ref="AAH130:AAH188" si="3013">SUM(AAF130/12*$A$4)</f>
        <v>0</v>
      </c>
      <c r="AAI130" s="2">
        <f>VLOOKUP($C130,'ДС факт при поликлинике'!$D$6:$JC$141,115,0)</f>
        <v>0</v>
      </c>
      <c r="AAJ130" s="2">
        <f>VLOOKUP($C130,'ДС факт при поликлинике'!$D$6:$JC$141,116,0)</f>
        <v>0</v>
      </c>
      <c r="AAK130" s="2">
        <f>VLOOKUP($C130,'ДС факт при поликлинике'!$D$6:$JC$141,117,0)</f>
        <v>0</v>
      </c>
      <c r="AAL130" s="2">
        <f>VLOOKUP($C130,'ДС факт при поликлинике'!$D$6:$JC$141,118,0)</f>
        <v>0</v>
      </c>
      <c r="AAM130" s="2">
        <f>SUM(AAE130*$F130)</f>
        <v>0</v>
      </c>
      <c r="AAN130" s="2">
        <f>SUM(AAG130*$F130)</f>
        <v>0</v>
      </c>
      <c r="AAO130" s="2">
        <f>SUM(AAI130*$F130)</f>
        <v>0</v>
      </c>
      <c r="AAP130" s="2">
        <f t="shared" ref="AAP130:AAP188" si="3014">SUM(AAI130-AAG130)</f>
        <v>0</v>
      </c>
      <c r="AAQ130" s="2">
        <f t="shared" ref="AAQ130:AAQ188" si="3015">SUM(AAJ130-AAH130)</f>
        <v>0</v>
      </c>
      <c r="AAR130" s="2">
        <f>план!DR128</f>
        <v>0</v>
      </c>
      <c r="AAS130" s="2">
        <f>план!DS128</f>
        <v>0</v>
      </c>
      <c r="AAT130" s="2">
        <f t="shared" ref="AAT130:AAT188" si="3016">SUM(AAR130/12*$A$4)</f>
        <v>0</v>
      </c>
      <c r="AAU130" s="2">
        <f t="shared" ref="AAU130:AAU188" si="3017">SUM(AAS130/12*$A$4)</f>
        <v>0</v>
      </c>
      <c r="AAV130" s="2">
        <f>VLOOKUP($C130,'ДС факт при поликлинике'!$D$6:$JC$141,59,0)</f>
        <v>0</v>
      </c>
      <c r="AAW130" s="2">
        <f>VLOOKUP($C130,'ДС факт при поликлинике'!$D$6:$JC$141,60,0)</f>
        <v>0</v>
      </c>
      <c r="AAX130" s="2">
        <f>VLOOKUP($C130,'ДС факт при поликлинике'!$D$6:$JC$141,61,0)</f>
        <v>0</v>
      </c>
      <c r="AAY130" s="2">
        <f>VLOOKUP($C130,'ДС факт при поликлинике'!$D$6:$JC$141,62,0)</f>
        <v>0</v>
      </c>
      <c r="AAZ130" s="2">
        <f>SUM(AAR130*$F130)</f>
        <v>0</v>
      </c>
      <c r="ABA130" s="2">
        <f>SUM(AAT130*$F130)</f>
        <v>0</v>
      </c>
      <c r="ABB130" s="2">
        <f>SUM(AAV130*$F130)</f>
        <v>0</v>
      </c>
      <c r="ABC130" s="2">
        <f t="shared" ref="ABC130:ABC188" si="3018">SUM(AAV130-AAT130)</f>
        <v>0</v>
      </c>
      <c r="ABD130" s="2">
        <f t="shared" ref="ABD130:ABD188" si="3019">SUM(AAW130-AAU130)</f>
        <v>0</v>
      </c>
      <c r="ABE130" s="2">
        <f>план!DT128</f>
        <v>0</v>
      </c>
      <c r="ABF130" s="2">
        <f>план!DU128</f>
        <v>0</v>
      </c>
      <c r="ABG130" s="2">
        <f t="shared" ref="ABG130:ABG188" si="3020">SUM(ABE130/12*$A$4)</f>
        <v>0</v>
      </c>
      <c r="ABH130" s="2">
        <f t="shared" ref="ABH130:ABH188" si="3021">SUM(ABF130/12*$A$4)</f>
        <v>0</v>
      </c>
      <c r="ABI130" s="2">
        <f>VLOOKUP($C130,'ДС факт при поликлинике'!$D$6:$JC$141,55,0)</f>
        <v>0</v>
      </c>
      <c r="ABJ130" s="2">
        <f>VLOOKUP($C130,'ДС факт при поликлинике'!$D$6:$JC$141,56,0)</f>
        <v>0</v>
      </c>
      <c r="ABK130" s="2">
        <f>VLOOKUP($C130,'ДС факт при поликлинике'!$D$6:$JC$141,57,0)</f>
        <v>0</v>
      </c>
      <c r="ABL130" s="2">
        <f>VLOOKUP($C130,'ДС факт при поликлинике'!$D$6:$JC$141,58,0)</f>
        <v>0</v>
      </c>
      <c r="ABM130" s="2">
        <f>SUM(ABE130*$F130)</f>
        <v>0</v>
      </c>
      <c r="ABN130" s="2">
        <f>SUM(ABG130*$F130)</f>
        <v>0</v>
      </c>
      <c r="ABO130" s="2">
        <f>SUM(ABI130*$F130)</f>
        <v>0</v>
      </c>
      <c r="ABP130" s="2">
        <f t="shared" ref="ABP130:ABP188" si="3022">SUM(ABI130-ABG130)</f>
        <v>0</v>
      </c>
      <c r="ABQ130" s="2">
        <f t="shared" ref="ABQ130:ABQ188" si="3023">SUM(ABJ130-ABH130)</f>
        <v>0</v>
      </c>
      <c r="ABR130" s="2">
        <f>план!DV128</f>
        <v>0</v>
      </c>
      <c r="ABS130" s="2">
        <f>план!DW128</f>
        <v>0</v>
      </c>
      <c r="ABT130" s="2">
        <f t="shared" ref="ABT130:ABT188" si="3024">SUM(ABR130/12*$A$4)</f>
        <v>0</v>
      </c>
      <c r="ABU130" s="2">
        <f t="shared" ref="ABU130:ABU188" si="3025">SUM(ABS130/12*$A$4)</f>
        <v>0</v>
      </c>
      <c r="ABV130" s="2">
        <f>VLOOKUP($C130,'ДС факт при поликлинике'!$D$6:$JC$141,83,0)</f>
        <v>0</v>
      </c>
      <c r="ABW130" s="2">
        <f>VLOOKUP($C130,'ДС факт при поликлинике'!$D$6:$JC$141,84,0)</f>
        <v>0</v>
      </c>
      <c r="ABX130" s="2">
        <f>VLOOKUP($C130,'ДС факт при поликлинике'!$D$6:$JC$141,85,0)</f>
        <v>0</v>
      </c>
      <c r="ABY130" s="2">
        <f>VLOOKUP($C130,'ДС факт при поликлинике'!$D$6:$JC$141,86,0)</f>
        <v>0</v>
      </c>
      <c r="ABZ130" s="2">
        <f>SUM(ABR130*$F130)</f>
        <v>0</v>
      </c>
      <c r="ACA130" s="2">
        <f>SUM(ABT130*$F130)</f>
        <v>0</v>
      </c>
      <c r="ACB130" s="2">
        <f>SUM(ABV130*$F130)</f>
        <v>0</v>
      </c>
      <c r="ACC130" s="2">
        <f t="shared" ref="ACC130:ACC188" si="3026">SUM(ABV130-ABT130)</f>
        <v>0</v>
      </c>
      <c r="ACD130" s="2">
        <f t="shared" ref="ACD130:ACD188" si="3027">SUM(ABW130-ABU130)</f>
        <v>0</v>
      </c>
      <c r="ACE130" s="2">
        <f>план!DX128</f>
        <v>0</v>
      </c>
      <c r="ACF130" s="2">
        <f>план!DY128</f>
        <v>0</v>
      </c>
      <c r="ACG130" s="2">
        <f t="shared" ref="ACG130:ACG188" si="3028">SUM(ACE130/12*$A$4)</f>
        <v>0</v>
      </c>
      <c r="ACH130" s="2">
        <f t="shared" ref="ACH130:ACH188" si="3029">SUM(ACF130/12*$A$4)</f>
        <v>0</v>
      </c>
      <c r="ACI130" s="2">
        <f>VLOOKUP($C130,'ДС факт при поликлинике'!$D$6:$JC$141,35,0)</f>
        <v>0</v>
      </c>
      <c r="ACJ130" s="2">
        <f>VLOOKUP($C130,'ДС факт при поликлинике'!$D$6:$JC$141,36,0)</f>
        <v>0</v>
      </c>
      <c r="ACK130" s="2">
        <f>VLOOKUP($C130,'ДС факт при поликлинике'!$D$6:$JC$141,37,0)</f>
        <v>0</v>
      </c>
      <c r="ACL130" s="2">
        <f>VLOOKUP($C130,'ДС факт при поликлинике'!$D$6:$JC$141,38,0)</f>
        <v>0</v>
      </c>
      <c r="ACM130" s="2">
        <f t="shared" si="2796"/>
        <v>0</v>
      </c>
      <c r="ACN130" s="2">
        <f t="shared" si="2797"/>
        <v>0</v>
      </c>
      <c r="ACO130" s="2">
        <f t="shared" si="2798"/>
        <v>0</v>
      </c>
      <c r="ACP130" s="2">
        <f t="shared" si="1815"/>
        <v>0</v>
      </c>
      <c r="ACQ130" s="2">
        <f t="shared" si="1816"/>
        <v>0</v>
      </c>
      <c r="ACR130" s="2">
        <f>план!DZ128</f>
        <v>0</v>
      </c>
      <c r="ACS130" s="2">
        <f>план!EA128</f>
        <v>0</v>
      </c>
      <c r="ACT130" s="2">
        <f t="shared" ref="ACT130:ACT188" si="3030">SUM(ACR130/12*$A$4)</f>
        <v>0</v>
      </c>
      <c r="ACU130" s="2">
        <f t="shared" ref="ACU130:ACU188" si="3031">SUM(ACS130/12*$A$4)</f>
        <v>0</v>
      </c>
      <c r="ACV130" s="2">
        <f>VLOOKUP($C130,'ДС факт при поликлинике'!$D$6:$JC$141,151,0)</f>
        <v>0</v>
      </c>
      <c r="ACW130" s="2">
        <f>VLOOKUP($C130,'ДС факт при поликлинике'!$D$6:$JC$141,152,0)</f>
        <v>0</v>
      </c>
      <c r="ACX130" s="2">
        <f>VLOOKUP($C130,'ДС факт при поликлинике'!$D$6:$JC$141,153,0)</f>
        <v>0</v>
      </c>
      <c r="ACY130" s="2">
        <f>VLOOKUP($C130,'ДС факт при поликлинике'!$D$6:$JC$141,154,0)</f>
        <v>0</v>
      </c>
      <c r="ACZ130" s="2">
        <f>SUM(ACR130*$F130)</f>
        <v>0</v>
      </c>
      <c r="ADA130" s="2">
        <f>SUM(ACT130*$F130)</f>
        <v>0</v>
      </c>
      <c r="ADB130" s="2">
        <f>SUM(ACV130*$F130)</f>
        <v>0</v>
      </c>
      <c r="ADC130" s="2">
        <f t="shared" ref="ADC130:ADC188" si="3032">SUM(ACV130-ACT130)</f>
        <v>0</v>
      </c>
      <c r="ADD130" s="2">
        <f t="shared" ref="ADD130:ADD188" si="3033">SUM(ACW130-ACU130)</f>
        <v>0</v>
      </c>
      <c r="ADE130" s="2">
        <f>план!EB128</f>
        <v>0</v>
      </c>
      <c r="ADF130" s="2">
        <f>план!EC128</f>
        <v>0</v>
      </c>
      <c r="ADG130" s="2">
        <f t="shared" ref="ADG130:ADG188" si="3034">SUM(ADE130/12*$A$4)</f>
        <v>0</v>
      </c>
      <c r="ADH130" s="2">
        <f t="shared" ref="ADH130:ADH188" si="3035">SUM(ADF130/12*$A$4)</f>
        <v>0</v>
      </c>
      <c r="ADI130" s="2">
        <f>VLOOKUP($C130,'ДС факт при поликлинике'!$D$6:$JC$141,123,0)</f>
        <v>0</v>
      </c>
      <c r="ADJ130" s="2">
        <f>VLOOKUP($C130,'ДС факт при поликлинике'!$D$6:$JC$141,124,0)</f>
        <v>0</v>
      </c>
      <c r="ADK130" s="2"/>
      <c r="ADL130" s="2"/>
      <c r="ADM130" s="2">
        <f>SUM(ADE130*$F130)</f>
        <v>0</v>
      </c>
      <c r="ADN130" s="2">
        <f>SUM(ADG130*$F130)</f>
        <v>0</v>
      </c>
      <c r="ADO130" s="2">
        <f>SUM(ADI130*$F130)</f>
        <v>0</v>
      </c>
      <c r="ADP130" s="2">
        <f t="shared" ref="ADP130:ADP188" si="3036">SUM(ADI130-ADG130)</f>
        <v>0</v>
      </c>
      <c r="ADQ130" s="2">
        <f t="shared" ref="ADQ130:ADQ188" si="3037">SUM(ADJ130-ADH130)</f>
        <v>0</v>
      </c>
      <c r="ADR130" s="2">
        <f>план!ED128</f>
        <v>0</v>
      </c>
      <c r="ADS130" s="2">
        <f>план!EE128</f>
        <v>0</v>
      </c>
      <c r="ADT130" s="2">
        <f t="shared" ref="ADT130:ADT188" si="3038">SUM(ADR130/12*$A$4)</f>
        <v>0</v>
      </c>
      <c r="ADU130" s="2">
        <f t="shared" ref="ADU130:ADU188" si="3039">SUM(ADS130/12*$A$4)</f>
        <v>0</v>
      </c>
      <c r="ADV130" s="2">
        <f>VLOOKUP($C130,'ДС факт при поликлинике'!$D$6:$JC$141,147,0)</f>
        <v>0</v>
      </c>
      <c r="ADW130" s="2">
        <f>VLOOKUP($C130,'ДС факт при поликлинике'!$D$6:$JC$141,148,0)</f>
        <v>0</v>
      </c>
      <c r="ADX130" s="2"/>
      <c r="ADY130" s="2"/>
      <c r="ADZ130" s="2">
        <f>SUM(ADR130*$F130)</f>
        <v>0</v>
      </c>
      <c r="AEA130" s="2">
        <f>SUM(ADT130*$F130)</f>
        <v>0</v>
      </c>
      <c r="AEB130" s="2">
        <f>SUM(ADV130*$F130)</f>
        <v>0</v>
      </c>
      <c r="AEC130" s="2">
        <f t="shared" ref="AEC130:AEC188" si="3040">SUM(ADV130-ADT130)</f>
        <v>0</v>
      </c>
      <c r="AED130" s="2">
        <f t="shared" ref="AED130:AED188" si="3041">SUM(ADW130-ADU130)</f>
        <v>0</v>
      </c>
      <c r="AEE130" s="2">
        <f>план!EF128</f>
        <v>0</v>
      </c>
      <c r="AEF130" s="2">
        <f>план!EG128</f>
        <v>0</v>
      </c>
      <c r="AEG130" s="2">
        <f t="shared" ref="AEG130:AEG188" si="3042">SUM(AEE130/12*$A$4)</f>
        <v>0</v>
      </c>
      <c r="AEH130" s="2">
        <f t="shared" ref="AEH130:AEH188" si="3043">SUM(AEF130/12*$A$4)</f>
        <v>0</v>
      </c>
      <c r="AEI130" s="2">
        <f>VLOOKUP($C130,'ДС факт при поликлинике'!$D$6:$JC$141,155,0)</f>
        <v>0</v>
      </c>
      <c r="AEJ130" s="2">
        <f>VLOOKUP($C130,'ДС факт при поликлинике'!$D$6:$JC$141,156,0)</f>
        <v>0</v>
      </c>
      <c r="AEK130" s="2"/>
      <c r="AEL130" s="2"/>
      <c r="AEM130" s="2">
        <f>SUM(AEE130*$F130)</f>
        <v>0</v>
      </c>
      <c r="AEN130" s="2">
        <f>SUM(AEG130*$F130)</f>
        <v>0</v>
      </c>
      <c r="AEO130" s="2">
        <f>SUM(AEI130*$F130)</f>
        <v>0</v>
      </c>
      <c r="AEP130" s="2">
        <f t="shared" ref="AEP130:AEP188" si="3044">SUM(AEI130-AEG130)</f>
        <v>0</v>
      </c>
      <c r="AEQ130" s="2">
        <f t="shared" ref="AEQ130:AEQ188" si="3045">SUM(AEJ130-AEH130)</f>
        <v>0</v>
      </c>
      <c r="AER130" s="2">
        <f>план!EH128</f>
        <v>0</v>
      </c>
      <c r="AES130" s="2">
        <f>план!EI128</f>
        <v>0</v>
      </c>
      <c r="AET130" s="2">
        <f t="shared" ref="AET130:AET188" si="3046">SUM(AER130/12*$A$4)</f>
        <v>0</v>
      </c>
      <c r="AEU130" s="2">
        <f t="shared" ref="AEU130:AEU188" si="3047">SUM(AES130/12*$A$4)</f>
        <v>0</v>
      </c>
      <c r="AEV130" s="2">
        <f>VLOOKUP($C130,'ДС факт при поликлинике'!$D$6:$JC$141,15,0)</f>
        <v>0</v>
      </c>
      <c r="AEW130" s="2">
        <f>VLOOKUP($C130,'ДС факт при поликлинике'!$D$6:$JC$141,16,0)</f>
        <v>0</v>
      </c>
      <c r="AEX130" s="2">
        <f>VLOOKUP($C130,'ДС факт при поликлинике'!$D$6:$JC$141,17,0)</f>
        <v>0</v>
      </c>
      <c r="AEY130" s="2">
        <f>VLOOKUP($C130,'ДС факт при поликлинике'!$D$6:$JC$141,18,0)</f>
        <v>0</v>
      </c>
      <c r="AEZ130" s="2">
        <f>SUM(AER130*$F130)</f>
        <v>0</v>
      </c>
      <c r="AFA130" s="2">
        <f>SUM(AET130*$F130)</f>
        <v>0</v>
      </c>
      <c r="AFB130" s="2">
        <f>SUM(AEV130*$F130)</f>
        <v>0</v>
      </c>
      <c r="AFC130" s="2">
        <f t="shared" ref="AFC130:AFC188" si="3048">SUM(AEV130-AET130)</f>
        <v>0</v>
      </c>
      <c r="AFD130" s="2">
        <f t="shared" ref="AFD130:AFD188" si="3049">SUM(AEW130-AEU130)</f>
        <v>0</v>
      </c>
      <c r="AFE130" s="2">
        <f>план!EJ128</f>
        <v>0</v>
      </c>
      <c r="AFF130" s="2">
        <f>план!EK128</f>
        <v>0</v>
      </c>
      <c r="AFG130" s="2">
        <f t="shared" ref="AFG130:AFG188" si="3050">SUM(AFE130/12*$A$4)</f>
        <v>0</v>
      </c>
      <c r="AFH130" s="2">
        <f t="shared" ref="AFH130:AFH188" si="3051">SUM(AFF130/12*$A$4)</f>
        <v>0</v>
      </c>
      <c r="AFI130" s="2">
        <f>VLOOKUP($C130,'ДС факт при поликлинике'!$D$6:$JC$141,253,0)</f>
        <v>0</v>
      </c>
      <c r="AFJ130" s="2">
        <f>VLOOKUP($C130,'ДС факт при поликлинике'!$D$6:$JC$141,254,0)</f>
        <v>0</v>
      </c>
      <c r="AFK130" s="2"/>
      <c r="AFL130" s="2"/>
      <c r="AFM130" s="2">
        <f>SUM(AFE130*$F130)</f>
        <v>0</v>
      </c>
      <c r="AFN130" s="2">
        <f>SUM(AFG130*$F130)</f>
        <v>0</v>
      </c>
      <c r="AFO130" s="2">
        <f>SUM(AFI130*$F130)</f>
        <v>0</v>
      </c>
      <c r="AFP130" s="2">
        <f t="shared" ref="AFP130:AFP188" si="3052">SUM(AFI130-AFG130)</f>
        <v>0</v>
      </c>
      <c r="AFQ130" s="2">
        <f t="shared" ref="AFQ130:AFQ188" si="3053">SUM(AFJ130-AFH130)</f>
        <v>0</v>
      </c>
      <c r="AFR130" s="20">
        <f t="shared" si="2799"/>
        <v>616</v>
      </c>
      <c r="AFS130" s="20">
        <f t="shared" si="2799"/>
        <v>11037446.784</v>
      </c>
      <c r="AFT130" s="20">
        <f t="shared" si="2799"/>
        <v>359.33333333333331</v>
      </c>
      <c r="AFU130" s="20">
        <f t="shared" si="2799"/>
        <v>6438510.6239999998</v>
      </c>
      <c r="AFV130" s="20">
        <f t="shared" si="2800"/>
        <v>530</v>
      </c>
      <c r="AFW130" s="20">
        <f t="shared" si="2801"/>
        <v>9393603.4199999832</v>
      </c>
      <c r="AFX130" s="20">
        <f t="shared" si="2802"/>
        <v>0</v>
      </c>
      <c r="AFY130" s="20">
        <f t="shared" si="2803"/>
        <v>0</v>
      </c>
      <c r="AFZ130" s="20">
        <f t="shared" si="2804"/>
        <v>548.24</v>
      </c>
      <c r="AGA130" s="20">
        <f t="shared" si="2804"/>
        <v>319.80666666666667</v>
      </c>
      <c r="AGB130" s="20">
        <f t="shared" si="2804"/>
        <v>471.7</v>
      </c>
      <c r="AGC130" s="20">
        <f t="shared" si="2002"/>
        <v>170.66666666666669</v>
      </c>
      <c r="AGD130" s="20">
        <f t="shared" si="2003"/>
        <v>2955092.7959999833</v>
      </c>
      <c r="AGE130" s="53">
        <f t="shared" si="2298"/>
        <v>1.4749536178107607</v>
      </c>
      <c r="AGF130" s="53">
        <f t="shared" si="2299"/>
        <v>1.4589714871300621</v>
      </c>
      <c r="AGG130" s="4">
        <f>VLOOKUP($C130,'ДС факт при поликлинике'!$D$6:$JA$139,257,0)</f>
        <v>0</v>
      </c>
      <c r="AGH130" s="76">
        <f>VLOOKUP($C130,'ДС факт при поликлинике'!$D$6:$JA$139,258,0)</f>
        <v>0</v>
      </c>
      <c r="AGI130" s="82">
        <f t="shared" si="1969"/>
        <v>0</v>
      </c>
      <c r="AGJ130" s="82">
        <f t="shared" si="1970"/>
        <v>0</v>
      </c>
    </row>
    <row r="131" spans="1:868" s="22" customFormat="1" x14ac:dyDescent="0.25">
      <c r="A131" s="111">
        <v>23</v>
      </c>
      <c r="B131" s="116"/>
      <c r="C131" s="291"/>
      <c r="D131" s="39" t="s">
        <v>54</v>
      </c>
      <c r="E131" s="132">
        <v>13520</v>
      </c>
      <c r="F131" s="120">
        <v>0.9</v>
      </c>
      <c r="G131" s="120"/>
      <c r="H131" s="44">
        <v>1</v>
      </c>
      <c r="I131" s="129"/>
      <c r="J131" s="124">
        <v>1.4</v>
      </c>
      <c r="K131" s="124">
        <v>1.68</v>
      </c>
      <c r="L131" s="124">
        <v>2.23</v>
      </c>
      <c r="M131" s="133">
        <v>2.57</v>
      </c>
      <c r="N131" s="40">
        <f>план!N129</f>
        <v>0</v>
      </c>
      <c r="O131" s="40">
        <f>план!O129</f>
        <v>0</v>
      </c>
      <c r="P131" s="2">
        <f t="shared" ref="P131:P189" si="3054">SUM(N131/12*$A$4)</f>
        <v>0</v>
      </c>
      <c r="Q131" s="2">
        <f t="shared" ref="Q131:Q189" si="3055">SUM(O131/12*$A$4)</f>
        <v>0</v>
      </c>
      <c r="R131" s="40">
        <f t="shared" ref="R131:X131" si="3056">SUM(R132:R132)</f>
        <v>0</v>
      </c>
      <c r="S131" s="40">
        <f t="shared" si="3056"/>
        <v>0</v>
      </c>
      <c r="T131" s="40">
        <f t="shared" si="3056"/>
        <v>0</v>
      </c>
      <c r="U131" s="40">
        <f t="shared" si="3056"/>
        <v>0</v>
      </c>
      <c r="V131" s="40">
        <f t="shared" si="3056"/>
        <v>0</v>
      </c>
      <c r="W131" s="40">
        <f t="shared" si="3056"/>
        <v>0</v>
      </c>
      <c r="X131" s="40">
        <f t="shared" si="3056"/>
        <v>0</v>
      </c>
      <c r="Y131" s="2">
        <f t="shared" ref="Y131:Y190" si="3057">SUM(R131-P131)</f>
        <v>0</v>
      </c>
      <c r="Z131" s="2">
        <f t="shared" ref="Z131:Z190" si="3058">SUM(S131-Q131)</f>
        <v>0</v>
      </c>
      <c r="AA131" s="40">
        <f>план!P129</f>
        <v>0</v>
      </c>
      <c r="AB131" s="40">
        <f>план!Q129</f>
        <v>0</v>
      </c>
      <c r="AC131" s="2">
        <f t="shared" si="2805"/>
        <v>0</v>
      </c>
      <c r="AD131" s="2">
        <f t="shared" si="2806"/>
        <v>0</v>
      </c>
      <c r="AE131" s="40">
        <f t="shared" ref="AE131:AK131" si="3059">SUM(AE132:AE132)</f>
        <v>0</v>
      </c>
      <c r="AF131" s="40">
        <f t="shared" si="3059"/>
        <v>0</v>
      </c>
      <c r="AG131" s="40">
        <f t="shared" si="3059"/>
        <v>0</v>
      </c>
      <c r="AH131" s="40">
        <f t="shared" si="3059"/>
        <v>0</v>
      </c>
      <c r="AI131" s="40">
        <f t="shared" si="3059"/>
        <v>0</v>
      </c>
      <c r="AJ131" s="40">
        <f t="shared" si="3059"/>
        <v>0</v>
      </c>
      <c r="AK131" s="40">
        <f t="shared" si="3059"/>
        <v>0</v>
      </c>
      <c r="AL131" s="2">
        <f t="shared" si="2807"/>
        <v>0</v>
      </c>
      <c r="AM131" s="2">
        <f t="shared" si="2808"/>
        <v>0</v>
      </c>
      <c r="AN131" s="40">
        <f>план!R129</f>
        <v>0</v>
      </c>
      <c r="AO131" s="40">
        <f>план!S129</f>
        <v>0</v>
      </c>
      <c r="AP131" s="2">
        <f t="shared" si="2809"/>
        <v>0</v>
      </c>
      <c r="AQ131" s="2">
        <f t="shared" si="2810"/>
        <v>0</v>
      </c>
      <c r="AR131" s="40">
        <f t="shared" ref="AR131:AX131" si="3060">SUM(AR132:AR132)</f>
        <v>0</v>
      </c>
      <c r="AS131" s="40">
        <f t="shared" si="3060"/>
        <v>0</v>
      </c>
      <c r="AT131" s="40">
        <f t="shared" si="3060"/>
        <v>0</v>
      </c>
      <c r="AU131" s="40">
        <f t="shared" si="3060"/>
        <v>0</v>
      </c>
      <c r="AV131" s="40">
        <f t="shared" si="3060"/>
        <v>0</v>
      </c>
      <c r="AW131" s="40">
        <f t="shared" si="3060"/>
        <v>0</v>
      </c>
      <c r="AX131" s="40">
        <f t="shared" si="3060"/>
        <v>0</v>
      </c>
      <c r="AY131" s="2">
        <f t="shared" si="2811"/>
        <v>0</v>
      </c>
      <c r="AZ131" s="2">
        <f t="shared" si="2812"/>
        <v>0</v>
      </c>
      <c r="BA131" s="2"/>
      <c r="BB131" s="2"/>
      <c r="BC131" s="40">
        <f>план!T129</f>
        <v>0</v>
      </c>
      <c r="BD131" s="40">
        <f>план!U129</f>
        <v>0</v>
      </c>
      <c r="BE131" s="2">
        <f t="shared" si="2813"/>
        <v>0</v>
      </c>
      <c r="BF131" s="2">
        <f t="shared" si="2814"/>
        <v>0</v>
      </c>
      <c r="BG131" s="40">
        <f t="shared" ref="BG131:BM131" si="3061">SUM(BG132:BG132)</f>
        <v>0</v>
      </c>
      <c r="BH131" s="40">
        <f t="shared" si="3061"/>
        <v>0</v>
      </c>
      <c r="BI131" s="40">
        <f t="shared" si="3061"/>
        <v>0</v>
      </c>
      <c r="BJ131" s="40">
        <f t="shared" si="3061"/>
        <v>0</v>
      </c>
      <c r="BK131" s="40">
        <f t="shared" si="3061"/>
        <v>0</v>
      </c>
      <c r="BL131" s="40">
        <f t="shared" si="3061"/>
        <v>0</v>
      </c>
      <c r="BM131" s="40">
        <f t="shared" si="3061"/>
        <v>0</v>
      </c>
      <c r="BN131" s="2">
        <f t="shared" si="2815"/>
        <v>0</v>
      </c>
      <c r="BO131" s="2">
        <f t="shared" si="2816"/>
        <v>0</v>
      </c>
      <c r="BP131" s="40">
        <f>план!V129</f>
        <v>0</v>
      </c>
      <c r="BQ131" s="40">
        <f>план!W129</f>
        <v>0</v>
      </c>
      <c r="BR131" s="2">
        <f t="shared" si="2817"/>
        <v>0</v>
      </c>
      <c r="BS131" s="2">
        <f t="shared" si="2818"/>
        <v>0</v>
      </c>
      <c r="BT131" s="40">
        <f>SUM(BT132:BT132)</f>
        <v>0</v>
      </c>
      <c r="BU131" s="40">
        <f>SUM(BU132:BU132)</f>
        <v>0</v>
      </c>
      <c r="BV131" s="40">
        <f>BV132</f>
        <v>0</v>
      </c>
      <c r="BW131" s="40">
        <f>BW132</f>
        <v>0</v>
      </c>
      <c r="BX131" s="40">
        <f>SUM(BX132:BX132)</f>
        <v>0</v>
      </c>
      <c r="BY131" s="40">
        <f>SUM(BY132:BY132)</f>
        <v>0</v>
      </c>
      <c r="BZ131" s="40">
        <f>SUM(BZ132:BZ132)</f>
        <v>0</v>
      </c>
      <c r="CA131" s="2">
        <f t="shared" si="2819"/>
        <v>0</v>
      </c>
      <c r="CB131" s="2">
        <f t="shared" si="2820"/>
        <v>0</v>
      </c>
      <c r="CC131" s="40">
        <f>план!X129</f>
        <v>0</v>
      </c>
      <c r="CD131" s="40">
        <f>план!Y129</f>
        <v>0</v>
      </c>
      <c r="CE131" s="2">
        <f t="shared" si="2821"/>
        <v>0</v>
      </c>
      <c r="CF131" s="2">
        <f t="shared" si="2822"/>
        <v>0</v>
      </c>
      <c r="CG131" s="40">
        <f>SUM(CG132:CG132)</f>
        <v>0</v>
      </c>
      <c r="CH131" s="40">
        <f>SUM(CH132:CH132)</f>
        <v>0</v>
      </c>
      <c r="CI131" s="40">
        <f>CI132</f>
        <v>0</v>
      </c>
      <c r="CJ131" s="40">
        <f>CJ132</f>
        <v>0</v>
      </c>
      <c r="CK131" s="40">
        <f>SUM(CK132:CK132)</f>
        <v>0</v>
      </c>
      <c r="CL131" s="40">
        <f>SUM(CL132:CL132)</f>
        <v>0</v>
      </c>
      <c r="CM131" s="40">
        <f>SUM(CM132:CM132)</f>
        <v>0</v>
      </c>
      <c r="CN131" s="2">
        <f t="shared" si="2823"/>
        <v>0</v>
      </c>
      <c r="CO131" s="2">
        <f t="shared" si="2824"/>
        <v>0</v>
      </c>
      <c r="CP131" s="40">
        <f>план!Z129</f>
        <v>4</v>
      </c>
      <c r="CQ131" s="40">
        <f>план!AA129</f>
        <v>68140.800000000003</v>
      </c>
      <c r="CR131" s="2">
        <f t="shared" si="2825"/>
        <v>2.333333333333333</v>
      </c>
      <c r="CS131" s="2">
        <f t="shared" si="2826"/>
        <v>39748.800000000003</v>
      </c>
      <c r="CT131" s="40">
        <f>SUM(CT132:CT132)</f>
        <v>7</v>
      </c>
      <c r="CU131" s="40">
        <f>SUM(CU132:CU132)</f>
        <v>109846.79999999999</v>
      </c>
      <c r="CV131" s="40">
        <f>CV132</f>
        <v>1</v>
      </c>
      <c r="CW131" s="40">
        <f>CW132</f>
        <v>17035.2</v>
      </c>
      <c r="CX131" s="40">
        <f>SUM(CX132:CX132)</f>
        <v>3.6</v>
      </c>
      <c r="CY131" s="40">
        <f>SUM(CY132:CY132)</f>
        <v>2.0999999999999996</v>
      </c>
      <c r="CZ131" s="40">
        <f>SUM(CZ132:CZ132)</f>
        <v>6.3</v>
      </c>
      <c r="DA131" s="2">
        <f t="shared" si="2827"/>
        <v>4.666666666666667</v>
      </c>
      <c r="DB131" s="2">
        <f t="shared" si="2828"/>
        <v>70097.999999999985</v>
      </c>
      <c r="DC131" s="40">
        <f>план!AB129</f>
        <v>15</v>
      </c>
      <c r="DD131" s="40">
        <f>план!AC129</f>
        <v>255527.99999999997</v>
      </c>
      <c r="DE131" s="2">
        <f t="shared" si="2829"/>
        <v>8.75</v>
      </c>
      <c r="DF131" s="2">
        <f t="shared" si="2830"/>
        <v>149057.99999999997</v>
      </c>
      <c r="DG131" s="40">
        <f t="shared" ref="DG131:DM131" si="3062">SUM(DG132:DG132)</f>
        <v>11</v>
      </c>
      <c r="DH131" s="40">
        <f t="shared" si="3062"/>
        <v>187387.20000000004</v>
      </c>
      <c r="DI131" s="40">
        <f t="shared" si="3062"/>
        <v>0</v>
      </c>
      <c r="DJ131" s="40">
        <f t="shared" si="3062"/>
        <v>0</v>
      </c>
      <c r="DK131" s="40">
        <f t="shared" si="3062"/>
        <v>13.5</v>
      </c>
      <c r="DL131" s="40">
        <f t="shared" si="3062"/>
        <v>7.875</v>
      </c>
      <c r="DM131" s="40">
        <f t="shared" si="3062"/>
        <v>9.9</v>
      </c>
      <c r="DN131" s="2">
        <f t="shared" si="2831"/>
        <v>2.25</v>
      </c>
      <c r="DO131" s="2">
        <f t="shared" si="2832"/>
        <v>38329.20000000007</v>
      </c>
      <c r="DP131" s="40">
        <f>план!AD129</f>
        <v>0</v>
      </c>
      <c r="DQ131" s="40">
        <f>план!AE129</f>
        <v>0</v>
      </c>
      <c r="DR131" s="2">
        <f t="shared" si="2833"/>
        <v>0</v>
      </c>
      <c r="DS131" s="2">
        <f t="shared" si="2834"/>
        <v>0</v>
      </c>
      <c r="DT131" s="40">
        <f>SUM(DT132:DT132)</f>
        <v>0</v>
      </c>
      <c r="DU131" s="40">
        <f>SUM(DU132:DU132)</f>
        <v>0</v>
      </c>
      <c r="DV131" s="40">
        <f>DV132</f>
        <v>0</v>
      </c>
      <c r="DW131" s="40">
        <f>DW132</f>
        <v>0</v>
      </c>
      <c r="DX131" s="40">
        <f>SUM(DX132:DX132)</f>
        <v>0</v>
      </c>
      <c r="DY131" s="40">
        <f>SUM(DY132:DY132)</f>
        <v>0</v>
      </c>
      <c r="DZ131" s="40">
        <f>SUM(DZ132:DZ132)</f>
        <v>0</v>
      </c>
      <c r="EA131" s="2">
        <f t="shared" si="2835"/>
        <v>0</v>
      </c>
      <c r="EB131" s="2">
        <f t="shared" si="2836"/>
        <v>0</v>
      </c>
      <c r="EC131" s="2"/>
      <c r="ED131" s="2"/>
      <c r="EE131" s="40">
        <f>план!AF129</f>
        <v>3</v>
      </c>
      <c r="EF131" s="40">
        <f>план!AG129</f>
        <v>61326.720000000001</v>
      </c>
      <c r="EG131" s="2">
        <f t="shared" si="2837"/>
        <v>1.75</v>
      </c>
      <c r="EH131" s="2">
        <f t="shared" si="2838"/>
        <v>35773.920000000006</v>
      </c>
      <c r="EI131" s="40">
        <f t="shared" ref="EI131:EO131" si="3063">SUM(EI132:EI132)</f>
        <v>1</v>
      </c>
      <c r="EJ131" s="40">
        <f t="shared" si="3063"/>
        <v>20442.240000000002</v>
      </c>
      <c r="EK131" s="40">
        <f t="shared" si="3063"/>
        <v>0</v>
      </c>
      <c r="EL131" s="40">
        <f t="shared" si="3063"/>
        <v>0</v>
      </c>
      <c r="EM131" s="40">
        <f t="shared" si="3063"/>
        <v>2.7</v>
      </c>
      <c r="EN131" s="40">
        <f t="shared" si="3063"/>
        <v>1.575</v>
      </c>
      <c r="EO131" s="40">
        <f t="shared" si="3063"/>
        <v>0.9</v>
      </c>
      <c r="EP131" s="2">
        <f t="shared" si="2839"/>
        <v>-0.75</v>
      </c>
      <c r="EQ131" s="2">
        <f t="shared" si="2840"/>
        <v>-15331.680000000004</v>
      </c>
      <c r="ER131" s="40">
        <f>план!AH129</f>
        <v>0</v>
      </c>
      <c r="ES131" s="40">
        <f>план!AI129</f>
        <v>0</v>
      </c>
      <c r="ET131" s="2">
        <f t="shared" si="2841"/>
        <v>0</v>
      </c>
      <c r="EU131" s="2">
        <f t="shared" si="2842"/>
        <v>0</v>
      </c>
      <c r="EV131" s="40">
        <f t="shared" ref="EV131:FB131" si="3064">SUM(EV132:EV132)</f>
        <v>0</v>
      </c>
      <c r="EW131" s="40">
        <f t="shared" si="3064"/>
        <v>0</v>
      </c>
      <c r="EX131" s="40">
        <f t="shared" si="3064"/>
        <v>0</v>
      </c>
      <c r="EY131" s="40">
        <f t="shared" si="3064"/>
        <v>0</v>
      </c>
      <c r="EZ131" s="40">
        <f t="shared" si="3064"/>
        <v>0</v>
      </c>
      <c r="FA131" s="40">
        <f t="shared" si="3064"/>
        <v>0</v>
      </c>
      <c r="FB131" s="40">
        <f t="shared" si="3064"/>
        <v>0</v>
      </c>
      <c r="FC131" s="2">
        <f t="shared" si="2843"/>
        <v>0</v>
      </c>
      <c r="FD131" s="2">
        <f t="shared" si="2844"/>
        <v>0</v>
      </c>
      <c r="FE131" s="40">
        <f>план!AJ129</f>
        <v>0</v>
      </c>
      <c r="FF131" s="40">
        <f>план!AK129</f>
        <v>0</v>
      </c>
      <c r="FG131" s="2">
        <f t="shared" si="2845"/>
        <v>0</v>
      </c>
      <c r="FH131" s="2">
        <f t="shared" si="2846"/>
        <v>0</v>
      </c>
      <c r="FI131" s="40">
        <f t="shared" ref="FI131:FO131" si="3065">SUM(FI132:FI132)</f>
        <v>0</v>
      </c>
      <c r="FJ131" s="40">
        <f t="shared" si="3065"/>
        <v>0</v>
      </c>
      <c r="FK131" s="40">
        <f t="shared" si="3065"/>
        <v>0</v>
      </c>
      <c r="FL131" s="40">
        <f t="shared" si="3065"/>
        <v>0</v>
      </c>
      <c r="FM131" s="40">
        <f t="shared" si="3065"/>
        <v>0</v>
      </c>
      <c r="FN131" s="40">
        <f t="shared" si="3065"/>
        <v>0</v>
      </c>
      <c r="FO131" s="40">
        <f t="shared" si="3065"/>
        <v>0</v>
      </c>
      <c r="FP131" s="2">
        <f t="shared" si="2847"/>
        <v>0</v>
      </c>
      <c r="FQ131" s="2">
        <f t="shared" si="2848"/>
        <v>0</v>
      </c>
      <c r="FR131" s="40">
        <f>план!AL129</f>
        <v>0</v>
      </c>
      <c r="FS131" s="40">
        <f>план!AM129</f>
        <v>0</v>
      </c>
      <c r="FT131" s="2">
        <f t="shared" si="2849"/>
        <v>0</v>
      </c>
      <c r="FU131" s="2">
        <f t="shared" si="2850"/>
        <v>0</v>
      </c>
      <c r="FV131" s="40">
        <f t="shared" ref="FV131:GB131" si="3066">SUM(FV132:FV132)</f>
        <v>0</v>
      </c>
      <c r="FW131" s="40">
        <f t="shared" si="3066"/>
        <v>0</v>
      </c>
      <c r="FX131" s="40">
        <f t="shared" si="3066"/>
        <v>0</v>
      </c>
      <c r="FY131" s="40">
        <f t="shared" si="3066"/>
        <v>0</v>
      </c>
      <c r="FZ131" s="40">
        <f t="shared" si="3066"/>
        <v>0</v>
      </c>
      <c r="GA131" s="40">
        <f t="shared" si="3066"/>
        <v>0</v>
      </c>
      <c r="GB131" s="40">
        <f t="shared" si="3066"/>
        <v>0</v>
      </c>
      <c r="GC131" s="2">
        <f t="shared" si="2851"/>
        <v>0</v>
      </c>
      <c r="GD131" s="2">
        <f t="shared" si="2852"/>
        <v>0</v>
      </c>
      <c r="GE131" s="40">
        <f>план!AN129</f>
        <v>128</v>
      </c>
      <c r="GF131" s="40">
        <f>план!AO129</f>
        <v>2180505.6000000001</v>
      </c>
      <c r="GG131" s="2">
        <f t="shared" si="2853"/>
        <v>74.666666666666657</v>
      </c>
      <c r="GH131" s="2">
        <f t="shared" si="2854"/>
        <v>1271961.6000000001</v>
      </c>
      <c r="GI131" s="40">
        <f t="shared" ref="GI131:GO131" si="3067">SUM(GI132:GI132)</f>
        <v>9</v>
      </c>
      <c r="GJ131" s="40">
        <f t="shared" si="3067"/>
        <v>153316.80000000002</v>
      </c>
      <c r="GK131" s="40">
        <f t="shared" si="3067"/>
        <v>0</v>
      </c>
      <c r="GL131" s="40">
        <f t="shared" si="3067"/>
        <v>0</v>
      </c>
      <c r="GM131" s="40">
        <f t="shared" si="3067"/>
        <v>115.2</v>
      </c>
      <c r="GN131" s="40">
        <f t="shared" si="3067"/>
        <v>67.199999999999989</v>
      </c>
      <c r="GO131" s="40">
        <f t="shared" si="3067"/>
        <v>8.1</v>
      </c>
      <c r="GP131" s="2">
        <f t="shared" si="2855"/>
        <v>-65.666666666666657</v>
      </c>
      <c r="GQ131" s="2">
        <f t="shared" si="2856"/>
        <v>-1118644.8</v>
      </c>
      <c r="GR131" s="40">
        <f>план!AP129</f>
        <v>0</v>
      </c>
      <c r="GS131" s="40">
        <f>план!AQ129</f>
        <v>0</v>
      </c>
      <c r="GT131" s="2">
        <f t="shared" si="2857"/>
        <v>0</v>
      </c>
      <c r="GU131" s="2">
        <f t="shared" si="2858"/>
        <v>0</v>
      </c>
      <c r="GV131" s="40">
        <f t="shared" ref="GV131:HB131" si="3068">SUM(GV132:GV132)</f>
        <v>0</v>
      </c>
      <c r="GW131" s="40">
        <f t="shared" si="3068"/>
        <v>0</v>
      </c>
      <c r="GX131" s="40">
        <f t="shared" si="3068"/>
        <v>0</v>
      </c>
      <c r="GY131" s="40">
        <f t="shared" si="3068"/>
        <v>0</v>
      </c>
      <c r="GZ131" s="40">
        <f t="shared" si="3068"/>
        <v>0</v>
      </c>
      <c r="HA131" s="40">
        <f t="shared" si="3068"/>
        <v>0</v>
      </c>
      <c r="HB131" s="40">
        <f t="shared" si="3068"/>
        <v>0</v>
      </c>
      <c r="HC131" s="2">
        <f t="shared" si="2859"/>
        <v>0</v>
      </c>
      <c r="HD131" s="2">
        <f t="shared" si="2860"/>
        <v>0</v>
      </c>
      <c r="HE131" s="40">
        <f>план!AR129</f>
        <v>0</v>
      </c>
      <c r="HF131" s="40">
        <f>план!AS129</f>
        <v>0</v>
      </c>
      <c r="HG131" s="2">
        <f t="shared" si="2861"/>
        <v>0</v>
      </c>
      <c r="HH131" s="2">
        <f t="shared" si="2862"/>
        <v>0</v>
      </c>
      <c r="HI131" s="40">
        <f t="shared" ref="HI131:HO131" si="3069">SUM(HI132:HI132)</f>
        <v>0</v>
      </c>
      <c r="HJ131" s="40">
        <f t="shared" si="3069"/>
        <v>0</v>
      </c>
      <c r="HK131" s="40">
        <f t="shared" si="3069"/>
        <v>0</v>
      </c>
      <c r="HL131" s="40">
        <f t="shared" si="3069"/>
        <v>0</v>
      </c>
      <c r="HM131" s="40">
        <f t="shared" si="3069"/>
        <v>0</v>
      </c>
      <c r="HN131" s="40">
        <f t="shared" si="3069"/>
        <v>0</v>
      </c>
      <c r="HO131" s="40">
        <f t="shared" si="3069"/>
        <v>0</v>
      </c>
      <c r="HP131" s="2">
        <f t="shared" si="2863"/>
        <v>0</v>
      </c>
      <c r="HQ131" s="2">
        <f t="shared" si="2864"/>
        <v>0</v>
      </c>
      <c r="HR131" s="40">
        <f>план!AT129</f>
        <v>0</v>
      </c>
      <c r="HS131" s="40">
        <f>план!AU129</f>
        <v>0</v>
      </c>
      <c r="HT131" s="2">
        <f t="shared" si="2865"/>
        <v>0</v>
      </c>
      <c r="HU131" s="2">
        <f t="shared" si="2866"/>
        <v>0</v>
      </c>
      <c r="HV131" s="40">
        <f t="shared" ref="HV131:IB131" si="3070">SUM(HV132:HV132)</f>
        <v>0</v>
      </c>
      <c r="HW131" s="40">
        <f t="shared" si="3070"/>
        <v>0</v>
      </c>
      <c r="HX131" s="40">
        <f t="shared" si="3070"/>
        <v>0</v>
      </c>
      <c r="HY131" s="40">
        <f t="shared" si="3070"/>
        <v>0</v>
      </c>
      <c r="HZ131" s="40">
        <f t="shared" si="3070"/>
        <v>0</v>
      </c>
      <c r="IA131" s="40">
        <f t="shared" si="3070"/>
        <v>0</v>
      </c>
      <c r="IB131" s="40">
        <f t="shared" si="3070"/>
        <v>0</v>
      </c>
      <c r="IC131" s="2">
        <f t="shared" si="2867"/>
        <v>0</v>
      </c>
      <c r="ID131" s="2">
        <f t="shared" si="2868"/>
        <v>0</v>
      </c>
      <c r="IE131" s="40">
        <f>план!AV129</f>
        <v>2</v>
      </c>
      <c r="IF131" s="40">
        <f>план!AW129</f>
        <v>34070.400000000001</v>
      </c>
      <c r="IG131" s="2">
        <f t="shared" si="2869"/>
        <v>1.1666666666666665</v>
      </c>
      <c r="IH131" s="2">
        <f t="shared" si="2870"/>
        <v>19874.400000000001</v>
      </c>
      <c r="II131" s="40">
        <f t="shared" ref="II131:IO131" si="3071">SUM(II132:II132)</f>
        <v>1</v>
      </c>
      <c r="IJ131" s="40">
        <f t="shared" si="3071"/>
        <v>17035.2</v>
      </c>
      <c r="IK131" s="40">
        <f t="shared" si="3071"/>
        <v>0</v>
      </c>
      <c r="IL131" s="40">
        <f t="shared" si="3071"/>
        <v>0</v>
      </c>
      <c r="IM131" s="40">
        <f t="shared" si="3071"/>
        <v>1.8</v>
      </c>
      <c r="IN131" s="40">
        <f t="shared" si="3071"/>
        <v>1.0499999999999998</v>
      </c>
      <c r="IO131" s="40">
        <f t="shared" si="3071"/>
        <v>0.9</v>
      </c>
      <c r="IP131" s="2">
        <f t="shared" si="2871"/>
        <v>-0.16666666666666652</v>
      </c>
      <c r="IQ131" s="2">
        <f t="shared" si="2872"/>
        <v>-2839.2000000000007</v>
      </c>
      <c r="IR131" s="40">
        <f>план!AX129</f>
        <v>30</v>
      </c>
      <c r="IS131" s="40">
        <f>план!AY129</f>
        <v>511055.99999999994</v>
      </c>
      <c r="IT131" s="2">
        <f t="shared" si="2873"/>
        <v>17.5</v>
      </c>
      <c r="IU131" s="2">
        <f t="shared" si="2874"/>
        <v>298115.99999999994</v>
      </c>
      <c r="IV131" s="40">
        <f t="shared" ref="IV131:JB131" si="3072">SUM(IV132:IV132)</f>
        <v>20</v>
      </c>
      <c r="IW131" s="40">
        <f t="shared" si="3072"/>
        <v>340704.00000000012</v>
      </c>
      <c r="IX131" s="40">
        <f t="shared" si="3072"/>
        <v>0</v>
      </c>
      <c r="IY131" s="40">
        <f t="shared" si="3072"/>
        <v>0</v>
      </c>
      <c r="IZ131" s="40">
        <f t="shared" si="3072"/>
        <v>27</v>
      </c>
      <c r="JA131" s="40">
        <f t="shared" si="3072"/>
        <v>15.75</v>
      </c>
      <c r="JB131" s="40">
        <f t="shared" si="3072"/>
        <v>18</v>
      </c>
      <c r="JC131" s="2">
        <f t="shared" si="2875"/>
        <v>2.5</v>
      </c>
      <c r="JD131" s="2">
        <f t="shared" si="2876"/>
        <v>42588.000000000175</v>
      </c>
      <c r="JE131" s="40">
        <f>план!AZ129</f>
        <v>10</v>
      </c>
      <c r="JF131" s="40">
        <f>план!BA129</f>
        <v>170352</v>
      </c>
      <c r="JG131" s="2">
        <f t="shared" si="2877"/>
        <v>5.8333333333333339</v>
      </c>
      <c r="JH131" s="2">
        <f t="shared" si="2878"/>
        <v>99372</v>
      </c>
      <c r="JI131" s="40">
        <f t="shared" ref="JI131:JO131" si="3073">SUM(JI132:JI132)</f>
        <v>2</v>
      </c>
      <c r="JJ131" s="40">
        <f t="shared" si="3073"/>
        <v>34070.400000000001</v>
      </c>
      <c r="JK131" s="40">
        <f t="shared" si="3073"/>
        <v>0</v>
      </c>
      <c r="JL131" s="40">
        <f t="shared" si="3073"/>
        <v>0</v>
      </c>
      <c r="JM131" s="40">
        <f t="shared" si="3073"/>
        <v>9</v>
      </c>
      <c r="JN131" s="40">
        <f t="shared" si="3073"/>
        <v>5.2500000000000009</v>
      </c>
      <c r="JO131" s="40">
        <f t="shared" si="3073"/>
        <v>1.8</v>
      </c>
      <c r="JP131" s="2">
        <f t="shared" si="2879"/>
        <v>-3.8333333333333339</v>
      </c>
      <c r="JQ131" s="2">
        <f t="shared" si="2880"/>
        <v>-65301.599999999999</v>
      </c>
      <c r="JR131" s="40">
        <f>план!BB129</f>
        <v>0</v>
      </c>
      <c r="JS131" s="40">
        <f>план!BC129</f>
        <v>0</v>
      </c>
      <c r="JT131" s="2">
        <f t="shared" si="2881"/>
        <v>0</v>
      </c>
      <c r="JU131" s="2">
        <f t="shared" si="2882"/>
        <v>0</v>
      </c>
      <c r="JV131" s="40">
        <f t="shared" ref="JV131:KB131" si="3074">SUM(JV132:JV132)</f>
        <v>1</v>
      </c>
      <c r="JW131" s="40">
        <f t="shared" si="3074"/>
        <v>17035.2</v>
      </c>
      <c r="JX131" s="40">
        <f t="shared" si="3074"/>
        <v>0</v>
      </c>
      <c r="JY131" s="40">
        <f t="shared" si="3074"/>
        <v>0</v>
      </c>
      <c r="JZ131" s="40">
        <f t="shared" si="3074"/>
        <v>0</v>
      </c>
      <c r="KA131" s="40">
        <f t="shared" si="3074"/>
        <v>0</v>
      </c>
      <c r="KB131" s="40">
        <f t="shared" si="3074"/>
        <v>0.9</v>
      </c>
      <c r="KC131" s="2">
        <f t="shared" si="2883"/>
        <v>1</v>
      </c>
      <c r="KD131" s="2">
        <f t="shared" si="2884"/>
        <v>17035.2</v>
      </c>
      <c r="KE131" s="40">
        <f>план!BD129</f>
        <v>52</v>
      </c>
      <c r="KF131" s="40">
        <f>план!BE129</f>
        <v>885830.39999999991</v>
      </c>
      <c r="KG131" s="2">
        <f t="shared" si="2885"/>
        <v>30.333333333333332</v>
      </c>
      <c r="KH131" s="2">
        <f t="shared" si="2886"/>
        <v>516734.39999999997</v>
      </c>
      <c r="KI131" s="40">
        <f t="shared" ref="KI131:KO131" si="3075">SUM(KI132:KI132)</f>
        <v>18</v>
      </c>
      <c r="KJ131" s="40">
        <f t="shared" si="3075"/>
        <v>306633.60000000009</v>
      </c>
      <c r="KK131" s="40">
        <f t="shared" si="3075"/>
        <v>0</v>
      </c>
      <c r="KL131" s="40">
        <f t="shared" si="3075"/>
        <v>0</v>
      </c>
      <c r="KM131" s="40">
        <f t="shared" si="3075"/>
        <v>46.800000000000004</v>
      </c>
      <c r="KN131" s="40">
        <f t="shared" si="3075"/>
        <v>27.3</v>
      </c>
      <c r="KO131" s="40">
        <f t="shared" si="3075"/>
        <v>16.2</v>
      </c>
      <c r="KP131" s="2">
        <f t="shared" si="2887"/>
        <v>-12.333333333333332</v>
      </c>
      <c r="KQ131" s="2">
        <f t="shared" si="2888"/>
        <v>-210100.79999999987</v>
      </c>
      <c r="KR131" s="40">
        <f>план!BF129</f>
        <v>16</v>
      </c>
      <c r="KS131" s="40">
        <f>план!BG129</f>
        <v>272563.20000000001</v>
      </c>
      <c r="KT131" s="2">
        <f t="shared" si="2889"/>
        <v>9.3333333333333321</v>
      </c>
      <c r="KU131" s="2">
        <f t="shared" si="2890"/>
        <v>158995.20000000001</v>
      </c>
      <c r="KV131" s="40">
        <f t="shared" ref="KV131:LB131" si="3076">SUM(KV132:KV132)</f>
        <v>4</v>
      </c>
      <c r="KW131" s="40">
        <f t="shared" si="3076"/>
        <v>68140.800000000003</v>
      </c>
      <c r="KX131" s="40">
        <f t="shared" si="3076"/>
        <v>0</v>
      </c>
      <c r="KY131" s="40">
        <f t="shared" si="3076"/>
        <v>0</v>
      </c>
      <c r="KZ131" s="40">
        <f t="shared" si="3076"/>
        <v>14.4</v>
      </c>
      <c r="LA131" s="40">
        <f t="shared" si="3076"/>
        <v>8.3999999999999986</v>
      </c>
      <c r="LB131" s="40">
        <f t="shared" si="3076"/>
        <v>3.6</v>
      </c>
      <c r="LC131" s="2">
        <f t="shared" si="2891"/>
        <v>-5.3333333333333321</v>
      </c>
      <c r="LD131" s="2">
        <f t="shared" si="2892"/>
        <v>-90854.400000000009</v>
      </c>
      <c r="LE131" s="40">
        <f>план!BH129</f>
        <v>9</v>
      </c>
      <c r="LF131" s="40">
        <f>план!BI129</f>
        <v>153316.79999999999</v>
      </c>
      <c r="LG131" s="2">
        <f t="shared" si="2893"/>
        <v>5.25</v>
      </c>
      <c r="LH131" s="2">
        <f t="shared" si="2894"/>
        <v>89434.8</v>
      </c>
      <c r="LI131" s="40">
        <f t="shared" ref="LI131:LO131" si="3077">SUM(LI132:LI132)</f>
        <v>0</v>
      </c>
      <c r="LJ131" s="40">
        <f t="shared" si="3077"/>
        <v>0</v>
      </c>
      <c r="LK131" s="40">
        <f t="shared" si="3077"/>
        <v>0</v>
      </c>
      <c r="LL131" s="40">
        <f t="shared" si="3077"/>
        <v>0</v>
      </c>
      <c r="LM131" s="40">
        <f t="shared" si="3077"/>
        <v>8.1</v>
      </c>
      <c r="LN131" s="40">
        <f t="shared" si="3077"/>
        <v>4.7250000000000005</v>
      </c>
      <c r="LO131" s="40">
        <f t="shared" si="3077"/>
        <v>0</v>
      </c>
      <c r="LP131" s="2">
        <f t="shared" si="2895"/>
        <v>-5.25</v>
      </c>
      <c r="LQ131" s="2">
        <f t="shared" si="2896"/>
        <v>-89434.8</v>
      </c>
      <c r="LR131" s="40">
        <f>план!BJ129</f>
        <v>6</v>
      </c>
      <c r="LS131" s="40">
        <f>план!BK129</f>
        <v>102211.2</v>
      </c>
      <c r="LT131" s="2">
        <f t="shared" si="2897"/>
        <v>3.5</v>
      </c>
      <c r="LU131" s="2">
        <f t="shared" si="2898"/>
        <v>59623.200000000004</v>
      </c>
      <c r="LV131" s="40">
        <f t="shared" ref="LV131:MB131" si="3078">SUM(LV132:LV132)</f>
        <v>3</v>
      </c>
      <c r="LW131" s="40">
        <f t="shared" si="3078"/>
        <v>51105.600000000006</v>
      </c>
      <c r="LX131" s="40">
        <f t="shared" si="3078"/>
        <v>0</v>
      </c>
      <c r="LY131" s="40">
        <f t="shared" si="3078"/>
        <v>0</v>
      </c>
      <c r="LZ131" s="40">
        <f t="shared" si="3078"/>
        <v>5.4</v>
      </c>
      <c r="MA131" s="40">
        <f t="shared" si="3078"/>
        <v>3.15</v>
      </c>
      <c r="MB131" s="40">
        <f t="shared" si="3078"/>
        <v>2.7</v>
      </c>
      <c r="MC131" s="2">
        <f t="shared" si="2899"/>
        <v>-0.5</v>
      </c>
      <c r="MD131" s="2">
        <f t="shared" si="2900"/>
        <v>-8517.5999999999985</v>
      </c>
      <c r="ME131" s="40">
        <f>план!BL129</f>
        <v>342</v>
      </c>
      <c r="MF131" s="40">
        <f>план!BM129</f>
        <v>5826038.3999999994</v>
      </c>
      <c r="MG131" s="2">
        <f t="shared" si="2901"/>
        <v>199.5</v>
      </c>
      <c r="MH131" s="2">
        <f t="shared" si="2902"/>
        <v>3398522.3999999994</v>
      </c>
      <c r="MI131" s="40">
        <f t="shared" ref="MI131:MO131" si="3079">SUM(MI132:MI132)</f>
        <v>140</v>
      </c>
      <c r="MJ131" s="40">
        <f t="shared" si="3079"/>
        <v>2384927.9999999991</v>
      </c>
      <c r="MK131" s="40">
        <f t="shared" si="3079"/>
        <v>0</v>
      </c>
      <c r="ML131" s="40">
        <f t="shared" si="3079"/>
        <v>0</v>
      </c>
      <c r="MM131" s="40">
        <f t="shared" si="3079"/>
        <v>307.8</v>
      </c>
      <c r="MN131" s="40">
        <f t="shared" si="3079"/>
        <v>179.55</v>
      </c>
      <c r="MO131" s="40">
        <f t="shared" si="3079"/>
        <v>126</v>
      </c>
      <c r="MP131" s="2">
        <f t="shared" si="2903"/>
        <v>-59.5</v>
      </c>
      <c r="MQ131" s="2">
        <f t="shared" si="2904"/>
        <v>-1013594.4000000004</v>
      </c>
      <c r="MR131" s="40">
        <f>план!BN129</f>
        <v>100</v>
      </c>
      <c r="MS131" s="40">
        <f>план!BO129</f>
        <v>1703520</v>
      </c>
      <c r="MT131" s="2">
        <f t="shared" si="2905"/>
        <v>58.333333333333336</v>
      </c>
      <c r="MU131" s="2">
        <f t="shared" si="2906"/>
        <v>993720</v>
      </c>
      <c r="MV131" s="40">
        <f t="shared" ref="MV131:NB131" si="3080">SUM(MV132:MV132)</f>
        <v>94</v>
      </c>
      <c r="MW131" s="40">
        <f t="shared" si="3080"/>
        <v>1601308.7999999973</v>
      </c>
      <c r="MX131" s="40">
        <f t="shared" si="3080"/>
        <v>0</v>
      </c>
      <c r="MY131" s="40">
        <f t="shared" si="3080"/>
        <v>0</v>
      </c>
      <c r="MZ131" s="40">
        <f t="shared" si="3080"/>
        <v>90</v>
      </c>
      <c r="NA131" s="40">
        <f t="shared" si="3080"/>
        <v>52.5</v>
      </c>
      <c r="NB131" s="40">
        <f t="shared" si="3080"/>
        <v>84.600000000000009</v>
      </c>
      <c r="NC131" s="2">
        <f t="shared" si="2907"/>
        <v>35.666666666666664</v>
      </c>
      <c r="ND131" s="2">
        <f t="shared" si="2908"/>
        <v>607588.79999999725</v>
      </c>
      <c r="NE131" s="40">
        <f>план!BP129</f>
        <v>108</v>
      </c>
      <c r="NF131" s="40">
        <f>план!BQ129</f>
        <v>1839801.5999999999</v>
      </c>
      <c r="NG131" s="2">
        <f t="shared" si="2909"/>
        <v>63</v>
      </c>
      <c r="NH131" s="2">
        <f t="shared" si="2910"/>
        <v>1073217.5999999999</v>
      </c>
      <c r="NI131" s="40">
        <f t="shared" ref="NI131:NO131" si="3081">SUM(NI132:NI132)</f>
        <v>81</v>
      </c>
      <c r="NJ131" s="40">
        <f t="shared" si="3081"/>
        <v>1379851.1999999979</v>
      </c>
      <c r="NK131" s="40">
        <f t="shared" si="3081"/>
        <v>0</v>
      </c>
      <c r="NL131" s="40">
        <f t="shared" si="3081"/>
        <v>0</v>
      </c>
      <c r="NM131" s="40">
        <f t="shared" si="3081"/>
        <v>97.2</v>
      </c>
      <c r="NN131" s="40">
        <f t="shared" si="3081"/>
        <v>56.7</v>
      </c>
      <c r="NO131" s="40">
        <f t="shared" si="3081"/>
        <v>72.900000000000006</v>
      </c>
      <c r="NP131" s="2">
        <f t="shared" si="2911"/>
        <v>18</v>
      </c>
      <c r="NQ131" s="2">
        <f t="shared" si="2912"/>
        <v>306633.599999998</v>
      </c>
      <c r="NR131" s="40">
        <f>план!BR129</f>
        <v>400</v>
      </c>
      <c r="NS131" s="40">
        <f>план!BS129</f>
        <v>6814080</v>
      </c>
      <c r="NT131" s="2">
        <f t="shared" si="2913"/>
        <v>233.33333333333334</v>
      </c>
      <c r="NU131" s="2">
        <f t="shared" si="2914"/>
        <v>3974880</v>
      </c>
      <c r="NV131" s="40">
        <f t="shared" ref="NV131:OB131" si="3082">SUM(NV132:NV132)</f>
        <v>233</v>
      </c>
      <c r="NW131" s="40">
        <f t="shared" si="3082"/>
        <v>3969201.6000000164</v>
      </c>
      <c r="NX131" s="40">
        <f t="shared" si="3082"/>
        <v>0</v>
      </c>
      <c r="NY131" s="40">
        <f t="shared" si="3082"/>
        <v>0</v>
      </c>
      <c r="NZ131" s="40">
        <f t="shared" si="3082"/>
        <v>360</v>
      </c>
      <c r="OA131" s="40">
        <f t="shared" si="3082"/>
        <v>210</v>
      </c>
      <c r="OB131" s="40">
        <f t="shared" si="3082"/>
        <v>209.70000000000002</v>
      </c>
      <c r="OC131" s="2">
        <f t="shared" si="2915"/>
        <v>-0.33333333333334281</v>
      </c>
      <c r="OD131" s="2">
        <f t="shared" si="2916"/>
        <v>-5678.3999999836087</v>
      </c>
      <c r="OE131" s="40">
        <f>план!BT129</f>
        <v>0</v>
      </c>
      <c r="OF131" s="40">
        <f>план!BU129</f>
        <v>0</v>
      </c>
      <c r="OG131" s="2">
        <f t="shared" si="2917"/>
        <v>0</v>
      </c>
      <c r="OH131" s="2">
        <f t="shared" si="2918"/>
        <v>0</v>
      </c>
      <c r="OI131" s="40">
        <f t="shared" ref="OI131:OO131" si="3083">SUM(OI132:OI132)</f>
        <v>0</v>
      </c>
      <c r="OJ131" s="40">
        <f t="shared" si="3083"/>
        <v>0</v>
      </c>
      <c r="OK131" s="40">
        <f t="shared" si="3083"/>
        <v>0</v>
      </c>
      <c r="OL131" s="40">
        <f t="shared" si="3083"/>
        <v>0</v>
      </c>
      <c r="OM131" s="40">
        <f t="shared" si="3083"/>
        <v>0</v>
      </c>
      <c r="ON131" s="40">
        <f t="shared" si="3083"/>
        <v>0</v>
      </c>
      <c r="OO131" s="40">
        <f t="shared" si="3083"/>
        <v>0</v>
      </c>
      <c r="OP131" s="2">
        <f t="shared" si="2919"/>
        <v>0</v>
      </c>
      <c r="OQ131" s="2">
        <f t="shared" si="2920"/>
        <v>0</v>
      </c>
      <c r="OR131" s="40">
        <f>план!BV129</f>
        <v>5</v>
      </c>
      <c r="OS131" s="40">
        <f>план!BW129</f>
        <v>85176</v>
      </c>
      <c r="OT131" s="2">
        <f t="shared" si="2921"/>
        <v>2.916666666666667</v>
      </c>
      <c r="OU131" s="2">
        <f t="shared" si="2922"/>
        <v>49686</v>
      </c>
      <c r="OV131" s="40">
        <f t="shared" ref="OV131:PB131" si="3084">SUM(OV132:OV132)</f>
        <v>1</v>
      </c>
      <c r="OW131" s="40">
        <f t="shared" si="3084"/>
        <v>17035.2</v>
      </c>
      <c r="OX131" s="40">
        <f t="shared" si="3084"/>
        <v>0</v>
      </c>
      <c r="OY131" s="40">
        <f t="shared" si="3084"/>
        <v>0</v>
      </c>
      <c r="OZ131" s="40">
        <f t="shared" si="3084"/>
        <v>4.5</v>
      </c>
      <c r="PA131" s="40">
        <f t="shared" si="3084"/>
        <v>2.6250000000000004</v>
      </c>
      <c r="PB131" s="40">
        <f t="shared" si="3084"/>
        <v>0.9</v>
      </c>
      <c r="PC131" s="2">
        <f t="shared" si="2923"/>
        <v>-1.916666666666667</v>
      </c>
      <c r="PD131" s="2">
        <f t="shared" si="2924"/>
        <v>-32650.799999999999</v>
      </c>
      <c r="PE131" s="40">
        <f>план!BX129</f>
        <v>50</v>
      </c>
      <c r="PF131" s="40">
        <f>план!BY129</f>
        <v>851760</v>
      </c>
      <c r="PG131" s="2">
        <f t="shared" si="2925"/>
        <v>29.166666666666668</v>
      </c>
      <c r="PH131" s="2">
        <f t="shared" si="2926"/>
        <v>496860</v>
      </c>
      <c r="PI131" s="40">
        <f t="shared" ref="PI131:PO131" si="3085">SUM(PI132:PI132)</f>
        <v>59</v>
      </c>
      <c r="PJ131" s="40">
        <f t="shared" si="3085"/>
        <v>1005076.7999999989</v>
      </c>
      <c r="PK131" s="40">
        <f t="shared" si="3085"/>
        <v>0</v>
      </c>
      <c r="PL131" s="40">
        <f t="shared" si="3085"/>
        <v>0</v>
      </c>
      <c r="PM131" s="40">
        <f t="shared" si="3085"/>
        <v>45</v>
      </c>
      <c r="PN131" s="40">
        <f t="shared" si="3085"/>
        <v>26.25</v>
      </c>
      <c r="PO131" s="40">
        <f t="shared" si="3085"/>
        <v>53.1</v>
      </c>
      <c r="PP131" s="2">
        <f t="shared" si="2927"/>
        <v>29.833333333333332</v>
      </c>
      <c r="PQ131" s="2">
        <f t="shared" si="2928"/>
        <v>508216.79999999888</v>
      </c>
      <c r="PR131" s="40">
        <f>план!BZ129</f>
        <v>0</v>
      </c>
      <c r="PS131" s="40">
        <f>план!CA129</f>
        <v>0</v>
      </c>
      <c r="PT131" s="2">
        <f t="shared" si="2929"/>
        <v>0</v>
      </c>
      <c r="PU131" s="2">
        <f t="shared" si="2930"/>
        <v>0</v>
      </c>
      <c r="PV131" s="40">
        <f t="shared" ref="PV131:QB131" si="3086">SUM(PV132:PV132)</f>
        <v>4</v>
      </c>
      <c r="PW131" s="40">
        <f t="shared" si="3086"/>
        <v>68140.800000000003</v>
      </c>
      <c r="PX131" s="40">
        <f t="shared" si="3086"/>
        <v>0</v>
      </c>
      <c r="PY131" s="40">
        <f t="shared" si="3086"/>
        <v>0</v>
      </c>
      <c r="PZ131" s="40">
        <f t="shared" si="3086"/>
        <v>0</v>
      </c>
      <c r="QA131" s="40">
        <f t="shared" si="3086"/>
        <v>0</v>
      </c>
      <c r="QB131" s="40">
        <f t="shared" si="3086"/>
        <v>3.6</v>
      </c>
      <c r="QC131" s="2">
        <f t="shared" si="2931"/>
        <v>4</v>
      </c>
      <c r="QD131" s="2">
        <f t="shared" si="2932"/>
        <v>68140.800000000003</v>
      </c>
      <c r="QE131" s="40">
        <f>план!CB129</f>
        <v>56</v>
      </c>
      <c r="QF131" s="40">
        <f>план!CC129</f>
        <v>953971.19999999995</v>
      </c>
      <c r="QG131" s="2">
        <f t="shared" si="2933"/>
        <v>32.666666666666671</v>
      </c>
      <c r="QH131" s="2">
        <f t="shared" si="2934"/>
        <v>556483.19999999995</v>
      </c>
      <c r="QI131" s="40">
        <f t="shared" ref="QI131:QO131" si="3087">SUM(QI132:QI132)</f>
        <v>19</v>
      </c>
      <c r="QJ131" s="40">
        <f t="shared" si="3087"/>
        <v>323668.8000000001</v>
      </c>
      <c r="QK131" s="40">
        <f t="shared" si="3087"/>
        <v>0</v>
      </c>
      <c r="QL131" s="40">
        <f t="shared" si="3087"/>
        <v>0</v>
      </c>
      <c r="QM131" s="40">
        <f t="shared" si="3087"/>
        <v>50.4</v>
      </c>
      <c r="QN131" s="40">
        <f t="shared" si="3087"/>
        <v>29.400000000000006</v>
      </c>
      <c r="QO131" s="40">
        <f t="shared" si="3087"/>
        <v>17.100000000000001</v>
      </c>
      <c r="QP131" s="2">
        <f t="shared" si="2935"/>
        <v>-13.666666666666671</v>
      </c>
      <c r="QQ131" s="2">
        <f t="shared" si="2936"/>
        <v>-232814.39999999985</v>
      </c>
      <c r="QR131" s="40">
        <f>план!CD129</f>
        <v>324</v>
      </c>
      <c r="QS131" s="40">
        <f>план!CE129</f>
        <v>5519404.7999999998</v>
      </c>
      <c r="QT131" s="2">
        <f t="shared" si="2937"/>
        <v>189</v>
      </c>
      <c r="QU131" s="2">
        <f t="shared" si="2938"/>
        <v>3219652.8</v>
      </c>
      <c r="QV131" s="40">
        <f t="shared" ref="QV131:RB131" si="3088">SUM(QV132:QV132)</f>
        <v>166</v>
      </c>
      <c r="QW131" s="40">
        <f t="shared" si="3088"/>
        <v>2827843.2000000039</v>
      </c>
      <c r="QX131" s="40">
        <f t="shared" si="3088"/>
        <v>0</v>
      </c>
      <c r="QY131" s="40">
        <f t="shared" si="3088"/>
        <v>0</v>
      </c>
      <c r="QZ131" s="40">
        <f t="shared" si="3088"/>
        <v>291.60000000000002</v>
      </c>
      <c r="RA131" s="40">
        <f t="shared" si="3088"/>
        <v>170.1</v>
      </c>
      <c r="RB131" s="40">
        <f t="shared" si="3088"/>
        <v>149.4</v>
      </c>
      <c r="RC131" s="2">
        <f t="shared" si="2939"/>
        <v>-23</v>
      </c>
      <c r="RD131" s="2">
        <f t="shared" si="2940"/>
        <v>-391809.5999999959</v>
      </c>
      <c r="RE131" s="40">
        <f>план!CF129</f>
        <v>78</v>
      </c>
      <c r="RF131" s="40">
        <f>план!CG129</f>
        <v>1328745.5999999999</v>
      </c>
      <c r="RG131" s="2">
        <f t="shared" si="2941"/>
        <v>45.5</v>
      </c>
      <c r="RH131" s="2">
        <f t="shared" si="2942"/>
        <v>775101.59999999986</v>
      </c>
      <c r="RI131" s="40">
        <f t="shared" ref="RI131:RO131" si="3089">SUM(RI132:RI132)</f>
        <v>53</v>
      </c>
      <c r="RJ131" s="40">
        <f t="shared" si="3089"/>
        <v>902865.59999999916</v>
      </c>
      <c r="RK131" s="40">
        <f t="shared" si="3089"/>
        <v>0</v>
      </c>
      <c r="RL131" s="40">
        <f t="shared" si="3089"/>
        <v>0</v>
      </c>
      <c r="RM131" s="40">
        <f t="shared" si="3089"/>
        <v>70.2</v>
      </c>
      <c r="RN131" s="40">
        <f t="shared" si="3089"/>
        <v>40.950000000000003</v>
      </c>
      <c r="RO131" s="40">
        <f t="shared" si="3089"/>
        <v>47.7</v>
      </c>
      <c r="RP131" s="2">
        <f t="shared" si="2943"/>
        <v>7.5</v>
      </c>
      <c r="RQ131" s="2">
        <f t="shared" si="2944"/>
        <v>127763.9999999993</v>
      </c>
      <c r="RR131" s="40">
        <f>план!CH129</f>
        <v>260</v>
      </c>
      <c r="RS131" s="40">
        <f>план!CI129</f>
        <v>4429152</v>
      </c>
      <c r="RT131" s="2">
        <f t="shared" si="2945"/>
        <v>151.66666666666669</v>
      </c>
      <c r="RU131" s="2">
        <f t="shared" si="2946"/>
        <v>2583672</v>
      </c>
      <c r="RV131" s="40">
        <f t="shared" ref="RV131:SB131" si="3090">SUM(RV132:RV132)</f>
        <v>209</v>
      </c>
      <c r="RW131" s="40">
        <f t="shared" si="3090"/>
        <v>3551839.2000000118</v>
      </c>
      <c r="RX131" s="40">
        <f t="shared" si="3090"/>
        <v>0</v>
      </c>
      <c r="RY131" s="40">
        <f t="shared" si="3090"/>
        <v>0</v>
      </c>
      <c r="RZ131" s="40">
        <f t="shared" si="3090"/>
        <v>234</v>
      </c>
      <c r="SA131" s="40">
        <f t="shared" si="3090"/>
        <v>136.50000000000003</v>
      </c>
      <c r="SB131" s="40">
        <f t="shared" si="3090"/>
        <v>188.1</v>
      </c>
      <c r="SC131" s="2">
        <f t="shared" si="2947"/>
        <v>57.333333333333314</v>
      </c>
      <c r="SD131" s="2">
        <f t="shared" si="2948"/>
        <v>968167.20000001183</v>
      </c>
      <c r="SE131" s="40">
        <f>план!CJ129</f>
        <v>40</v>
      </c>
      <c r="SF131" s="40">
        <f>план!CK129</f>
        <v>817689.59999999998</v>
      </c>
      <c r="SG131" s="2">
        <f t="shared" si="2949"/>
        <v>23.333333333333336</v>
      </c>
      <c r="SH131" s="2">
        <f t="shared" si="2950"/>
        <v>476985.60000000003</v>
      </c>
      <c r="SI131" s="40">
        <f t="shared" ref="SI131:SO131" si="3091">SUM(SI132:SI132)</f>
        <v>10</v>
      </c>
      <c r="SJ131" s="40">
        <f t="shared" si="3091"/>
        <v>194201.28</v>
      </c>
      <c r="SK131" s="40">
        <f t="shared" si="3091"/>
        <v>0</v>
      </c>
      <c r="SL131" s="40">
        <f t="shared" si="3091"/>
        <v>0</v>
      </c>
      <c r="SM131" s="40">
        <f t="shared" si="3091"/>
        <v>36</v>
      </c>
      <c r="SN131" s="40">
        <f t="shared" si="3091"/>
        <v>21.000000000000004</v>
      </c>
      <c r="SO131" s="40">
        <f t="shared" si="3091"/>
        <v>9</v>
      </c>
      <c r="SP131" s="2">
        <f t="shared" si="2951"/>
        <v>-13.333333333333336</v>
      </c>
      <c r="SQ131" s="2">
        <f t="shared" si="2952"/>
        <v>-282784.32000000007</v>
      </c>
      <c r="SR131" s="40">
        <f>план!CL129</f>
        <v>11</v>
      </c>
      <c r="SS131" s="40">
        <f>план!CM129</f>
        <v>224864.63999999998</v>
      </c>
      <c r="ST131" s="2">
        <f t="shared" si="2953"/>
        <v>6.4166666666666661</v>
      </c>
      <c r="SU131" s="2">
        <f t="shared" si="2954"/>
        <v>131171.03999999998</v>
      </c>
      <c r="SV131" s="40">
        <f t="shared" ref="SV131:TB131" si="3092">SUM(SV132:SV132)</f>
        <v>6</v>
      </c>
      <c r="SW131" s="40">
        <f t="shared" si="3092"/>
        <v>122653.44000000002</v>
      </c>
      <c r="SX131" s="40">
        <f t="shared" si="3092"/>
        <v>0</v>
      </c>
      <c r="SY131" s="40">
        <f t="shared" si="3092"/>
        <v>0</v>
      </c>
      <c r="SZ131" s="40">
        <f t="shared" si="3092"/>
        <v>9.9</v>
      </c>
      <c r="TA131" s="40">
        <f t="shared" si="3092"/>
        <v>5.7749999999999995</v>
      </c>
      <c r="TB131" s="40">
        <f t="shared" si="3092"/>
        <v>5.4</v>
      </c>
      <c r="TC131" s="2">
        <f t="shared" si="2955"/>
        <v>-0.41666666666666607</v>
      </c>
      <c r="TD131" s="2">
        <f t="shared" si="2956"/>
        <v>-8517.5999999999622</v>
      </c>
      <c r="TE131" s="40">
        <f>план!CN129</f>
        <v>0</v>
      </c>
      <c r="TF131" s="40">
        <f>план!CO129</f>
        <v>0</v>
      </c>
      <c r="TG131" s="2">
        <f t="shared" si="2957"/>
        <v>0</v>
      </c>
      <c r="TH131" s="2">
        <f t="shared" si="2958"/>
        <v>0</v>
      </c>
      <c r="TI131" s="40">
        <f t="shared" ref="TI131:TO131" si="3093">SUM(TI132:TI132)</f>
        <v>0</v>
      </c>
      <c r="TJ131" s="40">
        <f t="shared" si="3093"/>
        <v>0</v>
      </c>
      <c r="TK131" s="40">
        <f t="shared" si="3093"/>
        <v>0</v>
      </c>
      <c r="TL131" s="40">
        <f t="shared" si="3093"/>
        <v>0</v>
      </c>
      <c r="TM131" s="40">
        <f t="shared" si="3093"/>
        <v>0</v>
      </c>
      <c r="TN131" s="40">
        <f t="shared" si="3093"/>
        <v>0</v>
      </c>
      <c r="TO131" s="40">
        <f t="shared" si="3093"/>
        <v>0</v>
      </c>
      <c r="TP131" s="2">
        <f t="shared" si="2959"/>
        <v>0</v>
      </c>
      <c r="TQ131" s="2">
        <f t="shared" si="2960"/>
        <v>0</v>
      </c>
      <c r="TR131" s="40">
        <f>план!CP129</f>
        <v>53</v>
      </c>
      <c r="TS131" s="40">
        <f>план!CQ129</f>
        <v>1083438.72</v>
      </c>
      <c r="TT131" s="2">
        <f t="shared" si="2961"/>
        <v>30.916666666666668</v>
      </c>
      <c r="TU131" s="2">
        <f t="shared" si="2962"/>
        <v>632005.91999999993</v>
      </c>
      <c r="TV131" s="40">
        <f t="shared" ref="TV131:UB131" si="3094">SUM(TV132:TV132)</f>
        <v>21</v>
      </c>
      <c r="TW131" s="40">
        <f t="shared" si="3094"/>
        <v>429287.03999999992</v>
      </c>
      <c r="TX131" s="40">
        <f t="shared" si="3094"/>
        <v>0</v>
      </c>
      <c r="TY131" s="40">
        <f t="shared" si="3094"/>
        <v>0</v>
      </c>
      <c r="TZ131" s="40">
        <f t="shared" si="3094"/>
        <v>47.7</v>
      </c>
      <c r="UA131" s="40">
        <f t="shared" si="3094"/>
        <v>27.825000000000003</v>
      </c>
      <c r="UB131" s="40">
        <f t="shared" si="3094"/>
        <v>18.900000000000002</v>
      </c>
      <c r="UC131" s="2">
        <f t="shared" si="2963"/>
        <v>-9.9166666666666679</v>
      </c>
      <c r="UD131" s="2">
        <f t="shared" si="2964"/>
        <v>-202718.88</v>
      </c>
      <c r="UE131" s="40">
        <f>план!CR129</f>
        <v>50</v>
      </c>
      <c r="UF131" s="40">
        <f>план!CS129</f>
        <v>1022112</v>
      </c>
      <c r="UG131" s="2">
        <f t="shared" si="2965"/>
        <v>29.166666666666668</v>
      </c>
      <c r="UH131" s="2">
        <f t="shared" si="2966"/>
        <v>596232</v>
      </c>
      <c r="UI131" s="40">
        <f>SUM(UI132:UI132)</f>
        <v>16</v>
      </c>
      <c r="UJ131" s="40">
        <f>SUM(UJ132:UJ132)</f>
        <v>320906.87999999995</v>
      </c>
      <c r="UK131" s="40">
        <f>UK132</f>
        <v>0</v>
      </c>
      <c r="UL131" s="40">
        <f>UL132</f>
        <v>0</v>
      </c>
      <c r="UM131" s="40">
        <f>SUM(UM132:UM132)</f>
        <v>45</v>
      </c>
      <c r="UN131" s="40">
        <f>SUM(UN132:UN132)</f>
        <v>26.25</v>
      </c>
      <c r="UO131" s="40">
        <f>SUM(UO132:UO132)</f>
        <v>14.4</v>
      </c>
      <c r="UP131" s="2">
        <f t="shared" si="2967"/>
        <v>-13.166666666666668</v>
      </c>
      <c r="UQ131" s="2">
        <f t="shared" si="2968"/>
        <v>-275325.12000000005</v>
      </c>
      <c r="UR131" s="135">
        <f>план!CT129</f>
        <v>0</v>
      </c>
      <c r="US131" s="135">
        <f>план!CU129</f>
        <v>0</v>
      </c>
      <c r="UT131" s="2">
        <f t="shared" si="2969"/>
        <v>0</v>
      </c>
      <c r="UU131" s="2">
        <f t="shared" si="2970"/>
        <v>0</v>
      </c>
      <c r="UV131" s="40">
        <f t="shared" ref="UV131:VB131" si="3095">SUM(UV132:UV132)</f>
        <v>0</v>
      </c>
      <c r="UW131" s="40">
        <f t="shared" si="3095"/>
        <v>0</v>
      </c>
      <c r="UX131" s="40">
        <f t="shared" si="3095"/>
        <v>0</v>
      </c>
      <c r="UY131" s="40">
        <f t="shared" si="3095"/>
        <v>0</v>
      </c>
      <c r="UZ131" s="40">
        <f t="shared" si="3095"/>
        <v>0</v>
      </c>
      <c r="VA131" s="40">
        <f t="shared" si="3095"/>
        <v>0</v>
      </c>
      <c r="VB131" s="40">
        <f t="shared" si="3095"/>
        <v>0</v>
      </c>
      <c r="VC131" s="2">
        <f t="shared" si="2971"/>
        <v>0</v>
      </c>
      <c r="VD131" s="2">
        <f t="shared" si="2972"/>
        <v>0</v>
      </c>
      <c r="VE131" s="40">
        <f>план!CV129</f>
        <v>0</v>
      </c>
      <c r="VF131" s="40">
        <f>план!CW129</f>
        <v>0</v>
      </c>
      <c r="VG131" s="2">
        <f t="shared" si="2973"/>
        <v>0</v>
      </c>
      <c r="VH131" s="2">
        <f t="shared" si="2974"/>
        <v>0</v>
      </c>
      <c r="VI131" s="40">
        <f>SUM(VI132:VI132)</f>
        <v>0</v>
      </c>
      <c r="VJ131" s="40">
        <f>SUM(VJ132:VJ132)</f>
        <v>0</v>
      </c>
      <c r="VK131" s="40">
        <f>VK132</f>
        <v>0</v>
      </c>
      <c r="VL131" s="40">
        <f>VL132</f>
        <v>0</v>
      </c>
      <c r="VM131" s="40">
        <f>SUM(VM132:VM132)</f>
        <v>0</v>
      </c>
      <c r="VN131" s="40">
        <f>SUM(VN132:VN132)</f>
        <v>0</v>
      </c>
      <c r="VO131" s="40">
        <f>SUM(VO132:VO132)</f>
        <v>0</v>
      </c>
      <c r="VP131" s="2">
        <f t="shared" si="2975"/>
        <v>0</v>
      </c>
      <c r="VQ131" s="2">
        <f t="shared" si="2976"/>
        <v>0</v>
      </c>
      <c r="VR131" s="40">
        <f>план!CX129</f>
        <v>10</v>
      </c>
      <c r="VS131" s="40">
        <f>план!CY129</f>
        <v>204422.39999999999</v>
      </c>
      <c r="VT131" s="2">
        <f t="shared" si="2977"/>
        <v>5.8333333333333339</v>
      </c>
      <c r="VU131" s="2">
        <f t="shared" si="2978"/>
        <v>119246.40000000001</v>
      </c>
      <c r="VV131" s="40">
        <f t="shared" ref="VV131:WB131" si="3096">SUM(VV132:VV132)</f>
        <v>4</v>
      </c>
      <c r="VW131" s="40">
        <f t="shared" si="3096"/>
        <v>81768.960000000006</v>
      </c>
      <c r="VX131" s="40">
        <f t="shared" si="3096"/>
        <v>0</v>
      </c>
      <c r="VY131" s="40">
        <f t="shared" si="3096"/>
        <v>0</v>
      </c>
      <c r="VZ131" s="40">
        <f t="shared" si="3096"/>
        <v>9</v>
      </c>
      <c r="WA131" s="40">
        <f t="shared" si="3096"/>
        <v>5.2500000000000009</v>
      </c>
      <c r="WB131" s="40">
        <f t="shared" si="3096"/>
        <v>3.6</v>
      </c>
      <c r="WC131" s="2">
        <f t="shared" si="2979"/>
        <v>-1.8333333333333339</v>
      </c>
      <c r="WD131" s="2">
        <f t="shared" si="2980"/>
        <v>-37477.440000000002</v>
      </c>
      <c r="WE131" s="40">
        <f>план!CZ129</f>
        <v>53</v>
      </c>
      <c r="WF131" s="40">
        <f>план!DA129</f>
        <v>1083438.72</v>
      </c>
      <c r="WG131" s="2">
        <f t="shared" si="2981"/>
        <v>30.916666666666668</v>
      </c>
      <c r="WH131" s="2">
        <f t="shared" si="2982"/>
        <v>632005.91999999993</v>
      </c>
      <c r="WI131" s="40">
        <f t="shared" ref="WI131:WO131" si="3097">SUM(WI132:WI132)</f>
        <v>33</v>
      </c>
      <c r="WJ131" s="40">
        <f t="shared" si="3097"/>
        <v>674593.91999999981</v>
      </c>
      <c r="WK131" s="40">
        <f t="shared" si="3097"/>
        <v>0</v>
      </c>
      <c r="WL131" s="40">
        <f t="shared" si="3097"/>
        <v>0</v>
      </c>
      <c r="WM131" s="40">
        <f t="shared" si="3097"/>
        <v>47.7</v>
      </c>
      <c r="WN131" s="40">
        <f t="shared" si="3097"/>
        <v>27.825000000000003</v>
      </c>
      <c r="WO131" s="40">
        <f t="shared" si="3097"/>
        <v>29.7</v>
      </c>
      <c r="WP131" s="2">
        <f t="shared" ref="WP131:WP184" si="3098">SUM(WI131-WG131)</f>
        <v>2.0833333333333321</v>
      </c>
      <c r="WQ131" s="2">
        <f t="shared" si="2983"/>
        <v>42587.999999999884</v>
      </c>
      <c r="WR131" s="40">
        <f>план!DB129</f>
        <v>7</v>
      </c>
      <c r="WS131" s="40">
        <f>план!DC129</f>
        <v>143095.67999999999</v>
      </c>
      <c r="WT131" s="2">
        <f t="shared" si="2984"/>
        <v>4.0833333333333339</v>
      </c>
      <c r="WU131" s="2">
        <f t="shared" si="2985"/>
        <v>83472.479999999996</v>
      </c>
      <c r="WV131" s="40">
        <f t="shared" ref="WV131:XB131" si="3099">SUM(WV132:WV132)</f>
        <v>3</v>
      </c>
      <c r="WW131" s="40">
        <f t="shared" si="3099"/>
        <v>61326.720000000001</v>
      </c>
      <c r="WX131" s="40">
        <f t="shared" si="3099"/>
        <v>0</v>
      </c>
      <c r="WY131" s="40">
        <f t="shared" si="3099"/>
        <v>0</v>
      </c>
      <c r="WZ131" s="40">
        <f t="shared" si="3099"/>
        <v>6.3</v>
      </c>
      <c r="XA131" s="40">
        <f t="shared" si="3099"/>
        <v>3.6750000000000007</v>
      </c>
      <c r="XB131" s="40">
        <f t="shared" si="3099"/>
        <v>2.7</v>
      </c>
      <c r="XC131" s="2">
        <f t="shared" si="2986"/>
        <v>-1.0833333333333339</v>
      </c>
      <c r="XD131" s="2">
        <f t="shared" si="2987"/>
        <v>-22145.759999999995</v>
      </c>
      <c r="XE131" s="40">
        <f>план!DD129</f>
        <v>21</v>
      </c>
      <c r="XF131" s="40">
        <f>план!DE129</f>
        <v>429287.04</v>
      </c>
      <c r="XG131" s="2">
        <f t="shared" si="2988"/>
        <v>12.25</v>
      </c>
      <c r="XH131" s="2">
        <f t="shared" si="2989"/>
        <v>250417.44</v>
      </c>
      <c r="XI131" s="40">
        <f>SUM(XI132:XI132)</f>
        <v>3</v>
      </c>
      <c r="XJ131" s="40">
        <f>SUM(XJ132:XJ132)</f>
        <v>61326.720000000001</v>
      </c>
      <c r="XK131" s="40">
        <f>XK132</f>
        <v>0</v>
      </c>
      <c r="XL131" s="40">
        <f>XL132</f>
        <v>0</v>
      </c>
      <c r="XM131" s="40">
        <f>SUM(XM132:XM132)</f>
        <v>18.900000000000002</v>
      </c>
      <c r="XN131" s="40">
        <f>SUM(XN132:XN132)</f>
        <v>11.025</v>
      </c>
      <c r="XO131" s="40">
        <f>SUM(XO132:XO132)</f>
        <v>2.7</v>
      </c>
      <c r="XP131" s="2">
        <f t="shared" si="2990"/>
        <v>-9.25</v>
      </c>
      <c r="XQ131" s="2">
        <f t="shared" si="2991"/>
        <v>-189090.72</v>
      </c>
      <c r="XR131" s="40">
        <f>план!DF129</f>
        <v>283</v>
      </c>
      <c r="XS131" s="40">
        <f>план!DG129</f>
        <v>5785153.9199999999</v>
      </c>
      <c r="XT131" s="2">
        <f t="shared" si="2992"/>
        <v>165.08333333333331</v>
      </c>
      <c r="XU131" s="2">
        <f t="shared" si="2993"/>
        <v>3374673.1199999996</v>
      </c>
      <c r="XV131" s="40">
        <f t="shared" ref="XV131:YB131" si="3100">SUM(XV132:XV132)</f>
        <v>146</v>
      </c>
      <c r="XW131" s="40">
        <f t="shared" si="3100"/>
        <v>2984567.0400000089</v>
      </c>
      <c r="XX131" s="40">
        <f t="shared" si="3100"/>
        <v>0</v>
      </c>
      <c r="XY131" s="40">
        <f t="shared" si="3100"/>
        <v>0</v>
      </c>
      <c r="XZ131" s="40">
        <f t="shared" si="3100"/>
        <v>254.70000000000002</v>
      </c>
      <c r="YA131" s="40">
        <f t="shared" si="3100"/>
        <v>148.57499999999999</v>
      </c>
      <c r="YB131" s="40">
        <f t="shared" si="3100"/>
        <v>131.4</v>
      </c>
      <c r="YC131" s="2">
        <f t="shared" si="2994"/>
        <v>-19.083333333333314</v>
      </c>
      <c r="YD131" s="2">
        <f t="shared" si="2995"/>
        <v>-390106.07999999076</v>
      </c>
      <c r="YE131" s="40">
        <f>план!DH129</f>
        <v>32</v>
      </c>
      <c r="YF131" s="40">
        <f>план!DI129</f>
        <v>654151.67999999993</v>
      </c>
      <c r="YG131" s="2">
        <f t="shared" si="2996"/>
        <v>18.666666666666664</v>
      </c>
      <c r="YH131" s="2">
        <f t="shared" si="2997"/>
        <v>381588.47999999992</v>
      </c>
      <c r="YI131" s="40">
        <f>SUM(YI132:YI132)</f>
        <v>16</v>
      </c>
      <c r="YJ131" s="40">
        <f>SUM(YJ132:YJ132)</f>
        <v>316854.71999999997</v>
      </c>
      <c r="YK131" s="40">
        <f>YK132</f>
        <v>0</v>
      </c>
      <c r="YL131" s="40">
        <f>YL132</f>
        <v>0</v>
      </c>
      <c r="YM131" s="40">
        <f>SUM(YM132:YM132)</f>
        <v>28.8</v>
      </c>
      <c r="YN131" s="40">
        <f>SUM(YN132:YN132)</f>
        <v>16.799999999999997</v>
      </c>
      <c r="YO131" s="40">
        <f>SUM(YO132:YO132)</f>
        <v>14.4</v>
      </c>
      <c r="YP131" s="2">
        <f t="shared" si="2998"/>
        <v>-2.6666666666666643</v>
      </c>
      <c r="YQ131" s="2">
        <f t="shared" si="2999"/>
        <v>-64733.759999999951</v>
      </c>
      <c r="YR131" s="40">
        <f>план!DJ129</f>
        <v>61</v>
      </c>
      <c r="YS131" s="40">
        <f>план!DK129</f>
        <v>1246976.6399999999</v>
      </c>
      <c r="YT131" s="2">
        <f t="shared" si="3000"/>
        <v>35.583333333333329</v>
      </c>
      <c r="YU131" s="2">
        <f t="shared" si="3001"/>
        <v>727403.03999999992</v>
      </c>
      <c r="YV131" s="40">
        <f>SUM(YV132:YV132)</f>
        <v>30</v>
      </c>
      <c r="YW131" s="40">
        <f>SUM(YW132:YW132)</f>
        <v>613267.19999999984</v>
      </c>
      <c r="YX131" s="40">
        <f>YX132</f>
        <v>0</v>
      </c>
      <c r="YY131" s="40">
        <f>YY132</f>
        <v>0</v>
      </c>
      <c r="YZ131" s="40">
        <f>SUM(YZ132:YZ132)</f>
        <v>54.9</v>
      </c>
      <c r="ZA131" s="40">
        <f>SUM(ZA132:ZA132)</f>
        <v>32.024999999999999</v>
      </c>
      <c r="ZB131" s="40">
        <f>SUM(ZB132:ZB132)</f>
        <v>27</v>
      </c>
      <c r="ZC131" s="2">
        <f t="shared" si="3002"/>
        <v>-5.5833333333333286</v>
      </c>
      <c r="ZD131" s="2">
        <f t="shared" si="3003"/>
        <v>-114135.84000000008</v>
      </c>
      <c r="ZE131" s="40">
        <f>план!DL129</f>
        <v>5</v>
      </c>
      <c r="ZF131" s="40">
        <f>план!DM129</f>
        <v>102211.2</v>
      </c>
      <c r="ZG131" s="2">
        <f t="shared" si="3004"/>
        <v>2.916666666666667</v>
      </c>
      <c r="ZH131" s="2">
        <f t="shared" si="3005"/>
        <v>59623.200000000004</v>
      </c>
      <c r="ZI131" s="40">
        <f t="shared" ref="ZI131:ZO131" si="3101">SUM(ZI132:ZI132)</f>
        <v>1</v>
      </c>
      <c r="ZJ131" s="40">
        <f t="shared" si="3101"/>
        <v>20442.240000000002</v>
      </c>
      <c r="ZK131" s="40">
        <f t="shared" si="3101"/>
        <v>0</v>
      </c>
      <c r="ZL131" s="40">
        <f t="shared" si="3101"/>
        <v>0</v>
      </c>
      <c r="ZM131" s="40">
        <f t="shared" si="3101"/>
        <v>4.5</v>
      </c>
      <c r="ZN131" s="40">
        <f t="shared" si="3101"/>
        <v>2.6250000000000004</v>
      </c>
      <c r="ZO131" s="40">
        <f t="shared" si="3101"/>
        <v>0.9</v>
      </c>
      <c r="ZP131" s="2">
        <f t="shared" si="3006"/>
        <v>-1.916666666666667</v>
      </c>
      <c r="ZQ131" s="2">
        <f t="shared" si="3007"/>
        <v>-39180.960000000006</v>
      </c>
      <c r="ZR131" s="40">
        <f>план!DN129</f>
        <v>2</v>
      </c>
      <c r="ZS131" s="40">
        <f>план!DO129</f>
        <v>40884.479999999996</v>
      </c>
      <c r="ZT131" s="2">
        <f t="shared" si="3008"/>
        <v>1.1666666666666665</v>
      </c>
      <c r="ZU131" s="2">
        <f t="shared" si="3009"/>
        <v>23849.279999999995</v>
      </c>
      <c r="ZV131" s="40">
        <f t="shared" ref="ZV131:AAB131" si="3102">SUM(ZV132:ZV132)</f>
        <v>0</v>
      </c>
      <c r="ZW131" s="40">
        <f t="shared" si="3102"/>
        <v>0</v>
      </c>
      <c r="ZX131" s="40">
        <f t="shared" si="3102"/>
        <v>0</v>
      </c>
      <c r="ZY131" s="40">
        <f t="shared" si="3102"/>
        <v>0</v>
      </c>
      <c r="ZZ131" s="40">
        <f t="shared" si="3102"/>
        <v>1.8</v>
      </c>
      <c r="AAA131" s="40">
        <f t="shared" si="3102"/>
        <v>1.0499999999999998</v>
      </c>
      <c r="AAB131" s="40">
        <f t="shared" si="3102"/>
        <v>0</v>
      </c>
      <c r="AAC131" s="2">
        <f t="shared" si="3010"/>
        <v>-1.1666666666666665</v>
      </c>
      <c r="AAD131" s="2">
        <f t="shared" si="3011"/>
        <v>-23849.279999999995</v>
      </c>
      <c r="AAE131" s="40">
        <f>план!DP129</f>
        <v>20</v>
      </c>
      <c r="AAF131" s="40">
        <f>план!DQ129</f>
        <v>408844.79999999999</v>
      </c>
      <c r="AAG131" s="2">
        <f t="shared" si="3012"/>
        <v>11.666666666666668</v>
      </c>
      <c r="AAH131" s="2">
        <f t="shared" si="3013"/>
        <v>238492.80000000002</v>
      </c>
      <c r="AAI131" s="40">
        <f>SUM(AAI132:AAI132)</f>
        <v>14</v>
      </c>
      <c r="AAJ131" s="40">
        <f>SUM(AAJ132:AAJ132)</f>
        <v>286191.35999999999</v>
      </c>
      <c r="AAK131" s="40">
        <f>AAK132</f>
        <v>0</v>
      </c>
      <c r="AAL131" s="40">
        <f>AAL132</f>
        <v>0</v>
      </c>
      <c r="AAM131" s="40">
        <f>SUM(AAM132:AAM132)</f>
        <v>18</v>
      </c>
      <c r="AAN131" s="40">
        <f>SUM(AAN132:AAN132)</f>
        <v>10.500000000000002</v>
      </c>
      <c r="AAO131" s="40">
        <f>SUM(AAO132:AAO132)</f>
        <v>12.6</v>
      </c>
      <c r="AAP131" s="2">
        <f t="shared" si="3014"/>
        <v>2.3333333333333321</v>
      </c>
      <c r="AAQ131" s="2">
        <f t="shared" si="3015"/>
        <v>47698.559999999969</v>
      </c>
      <c r="AAR131" s="40">
        <f>план!DR129</f>
        <v>6</v>
      </c>
      <c r="AAS131" s="40">
        <f>план!DS129</f>
        <v>122653.44</v>
      </c>
      <c r="AAT131" s="2">
        <f t="shared" si="3016"/>
        <v>3.5</v>
      </c>
      <c r="AAU131" s="2">
        <f t="shared" si="3017"/>
        <v>71547.840000000011</v>
      </c>
      <c r="AAV131" s="40">
        <f t="shared" ref="AAV131:ABB131" si="3103">SUM(AAV132:AAV132)</f>
        <v>0</v>
      </c>
      <c r="AAW131" s="40">
        <f t="shared" si="3103"/>
        <v>0</v>
      </c>
      <c r="AAX131" s="40">
        <f t="shared" si="3103"/>
        <v>0</v>
      </c>
      <c r="AAY131" s="40">
        <f t="shared" si="3103"/>
        <v>0</v>
      </c>
      <c r="AAZ131" s="40">
        <f t="shared" si="3103"/>
        <v>5.4</v>
      </c>
      <c r="ABA131" s="40">
        <f t="shared" si="3103"/>
        <v>3.15</v>
      </c>
      <c r="ABB131" s="40">
        <f t="shared" si="3103"/>
        <v>0</v>
      </c>
      <c r="ABC131" s="2">
        <f t="shared" si="3018"/>
        <v>-3.5</v>
      </c>
      <c r="ABD131" s="2">
        <f t="shared" si="3019"/>
        <v>-71547.840000000011</v>
      </c>
      <c r="ABE131" s="40">
        <f>план!DT129</f>
        <v>0</v>
      </c>
      <c r="ABF131" s="40">
        <f>план!DU129</f>
        <v>0</v>
      </c>
      <c r="ABG131" s="2">
        <f t="shared" si="3020"/>
        <v>0</v>
      </c>
      <c r="ABH131" s="2">
        <f t="shared" si="3021"/>
        <v>0</v>
      </c>
      <c r="ABI131" s="40">
        <f t="shared" ref="ABI131:ABO131" si="3104">SUM(ABI132:ABI132)</f>
        <v>0</v>
      </c>
      <c r="ABJ131" s="40">
        <f t="shared" si="3104"/>
        <v>0</v>
      </c>
      <c r="ABK131" s="40">
        <f t="shared" si="3104"/>
        <v>0</v>
      </c>
      <c r="ABL131" s="40">
        <f t="shared" si="3104"/>
        <v>0</v>
      </c>
      <c r="ABM131" s="40">
        <f t="shared" si="3104"/>
        <v>0</v>
      </c>
      <c r="ABN131" s="40">
        <f t="shared" si="3104"/>
        <v>0</v>
      </c>
      <c r="ABO131" s="40">
        <f t="shared" si="3104"/>
        <v>0</v>
      </c>
      <c r="ABP131" s="2">
        <f t="shared" si="3022"/>
        <v>0</v>
      </c>
      <c r="ABQ131" s="2">
        <f t="shared" si="3023"/>
        <v>0</v>
      </c>
      <c r="ABR131" s="40">
        <f>план!DV129</f>
        <v>16</v>
      </c>
      <c r="ABS131" s="40">
        <f>план!DW129</f>
        <v>500348.15999999997</v>
      </c>
      <c r="ABT131" s="2">
        <f t="shared" si="3024"/>
        <v>9.3333333333333321</v>
      </c>
      <c r="ABU131" s="2">
        <f t="shared" si="3025"/>
        <v>291869.76</v>
      </c>
      <c r="ABV131" s="40">
        <f t="shared" ref="ABV131:ACB131" si="3105">SUM(ABV132:ABV132)</f>
        <v>1</v>
      </c>
      <c r="ABW131" s="40">
        <f t="shared" si="3105"/>
        <v>31271.759999999998</v>
      </c>
      <c r="ABX131" s="40">
        <f t="shared" si="3105"/>
        <v>0</v>
      </c>
      <c r="ABY131" s="40">
        <f t="shared" si="3105"/>
        <v>0</v>
      </c>
      <c r="ABZ131" s="40">
        <f t="shared" si="3105"/>
        <v>14.4</v>
      </c>
      <c r="ACA131" s="40">
        <f t="shared" si="3105"/>
        <v>8.3999999999999986</v>
      </c>
      <c r="ACB131" s="40">
        <f t="shared" si="3105"/>
        <v>0.9</v>
      </c>
      <c r="ACC131" s="2">
        <f t="shared" si="3026"/>
        <v>-8.3333333333333321</v>
      </c>
      <c r="ACD131" s="2">
        <f t="shared" si="3027"/>
        <v>-260598</v>
      </c>
      <c r="ACE131" s="40">
        <f>план!DX129</f>
        <v>0</v>
      </c>
      <c r="ACF131" s="40">
        <f>план!DY129</f>
        <v>0</v>
      </c>
      <c r="ACG131" s="2">
        <f t="shared" si="3028"/>
        <v>0</v>
      </c>
      <c r="ACH131" s="2">
        <f t="shared" si="3029"/>
        <v>0</v>
      </c>
      <c r="ACI131" s="40">
        <f t="shared" ref="ACI131:ACO131" si="3106">SUM(ACI132:ACI132)</f>
        <v>0</v>
      </c>
      <c r="ACJ131" s="40">
        <f t="shared" si="3106"/>
        <v>0</v>
      </c>
      <c r="ACK131" s="40">
        <f t="shared" si="3106"/>
        <v>0</v>
      </c>
      <c r="ACL131" s="40">
        <f t="shared" si="3106"/>
        <v>0</v>
      </c>
      <c r="ACM131" s="40">
        <f t="shared" si="3106"/>
        <v>0</v>
      </c>
      <c r="ACN131" s="40">
        <f t="shared" si="3106"/>
        <v>0</v>
      </c>
      <c r="ACO131" s="40">
        <f t="shared" si="3106"/>
        <v>0</v>
      </c>
      <c r="ACP131" s="2">
        <f t="shared" ref="ACP131:ACP184" si="3107">SUM(ACI131-ACG131)</f>
        <v>0</v>
      </c>
      <c r="ACQ131" s="2">
        <f t="shared" ref="ACQ131:ACQ184" si="3108">SUM(ACJ131-ACH131)</f>
        <v>0</v>
      </c>
      <c r="ACR131" s="40">
        <f>план!DZ129</f>
        <v>0</v>
      </c>
      <c r="ACS131" s="40">
        <f>план!EA129</f>
        <v>0</v>
      </c>
      <c r="ACT131" s="2">
        <f t="shared" si="3030"/>
        <v>0</v>
      </c>
      <c r="ACU131" s="2">
        <f t="shared" si="3031"/>
        <v>0</v>
      </c>
      <c r="ACV131" s="40">
        <f t="shared" ref="ACV131:ADB131" si="3109">SUM(ACV132:ACV132)</f>
        <v>0</v>
      </c>
      <c r="ACW131" s="40">
        <f t="shared" si="3109"/>
        <v>0</v>
      </c>
      <c r="ACX131" s="40">
        <f t="shared" si="3109"/>
        <v>0</v>
      </c>
      <c r="ACY131" s="40">
        <f t="shared" si="3109"/>
        <v>0</v>
      </c>
      <c r="ACZ131" s="40">
        <f t="shared" si="3109"/>
        <v>0</v>
      </c>
      <c r="ADA131" s="40">
        <f t="shared" si="3109"/>
        <v>0</v>
      </c>
      <c r="ADB131" s="40">
        <f t="shared" si="3109"/>
        <v>0</v>
      </c>
      <c r="ADC131" s="2">
        <f t="shared" si="3032"/>
        <v>0</v>
      </c>
      <c r="ADD131" s="2">
        <f t="shared" si="3033"/>
        <v>0</v>
      </c>
      <c r="ADE131" s="40">
        <f>план!EB129</f>
        <v>0</v>
      </c>
      <c r="ADF131" s="40">
        <f>план!EC129</f>
        <v>0</v>
      </c>
      <c r="ADG131" s="2">
        <f t="shared" si="3034"/>
        <v>0</v>
      </c>
      <c r="ADH131" s="2">
        <f t="shared" si="3035"/>
        <v>0</v>
      </c>
      <c r="ADI131" s="40">
        <f t="shared" ref="ADI131:ADO131" si="3110">SUM(ADI132:ADI132)</f>
        <v>0</v>
      </c>
      <c r="ADJ131" s="40">
        <f t="shared" si="3110"/>
        <v>0</v>
      </c>
      <c r="ADK131" s="40">
        <f t="shared" si="3110"/>
        <v>0</v>
      </c>
      <c r="ADL131" s="40">
        <f t="shared" si="3110"/>
        <v>0</v>
      </c>
      <c r="ADM131" s="40">
        <f t="shared" si="3110"/>
        <v>0</v>
      </c>
      <c r="ADN131" s="40">
        <f t="shared" si="3110"/>
        <v>0</v>
      </c>
      <c r="ADO131" s="40">
        <f t="shared" si="3110"/>
        <v>0</v>
      </c>
      <c r="ADP131" s="2">
        <f t="shared" si="3036"/>
        <v>0</v>
      </c>
      <c r="ADQ131" s="2">
        <f t="shared" si="3037"/>
        <v>0</v>
      </c>
      <c r="ADR131" s="40">
        <f>план!ED129</f>
        <v>0</v>
      </c>
      <c r="ADS131" s="40">
        <f>план!EE129</f>
        <v>0</v>
      </c>
      <c r="ADT131" s="2">
        <f t="shared" si="3038"/>
        <v>0</v>
      </c>
      <c r="ADU131" s="2">
        <f t="shared" si="3039"/>
        <v>0</v>
      </c>
      <c r="ADV131" s="40">
        <f t="shared" ref="ADV131:AEB131" si="3111">SUM(ADV132:ADV132)</f>
        <v>0</v>
      </c>
      <c r="ADW131" s="40">
        <f t="shared" si="3111"/>
        <v>0</v>
      </c>
      <c r="ADX131" s="40">
        <f t="shared" si="3111"/>
        <v>0</v>
      </c>
      <c r="ADY131" s="40">
        <f t="shared" si="3111"/>
        <v>0</v>
      </c>
      <c r="ADZ131" s="40">
        <f t="shared" si="3111"/>
        <v>0</v>
      </c>
      <c r="AEA131" s="40">
        <f t="shared" si="3111"/>
        <v>0</v>
      </c>
      <c r="AEB131" s="40">
        <f t="shared" si="3111"/>
        <v>0</v>
      </c>
      <c r="AEC131" s="2">
        <f t="shared" si="3040"/>
        <v>0</v>
      </c>
      <c r="AED131" s="2">
        <f t="shared" si="3041"/>
        <v>0</v>
      </c>
      <c r="AEE131" s="40">
        <f>план!EF129</f>
        <v>0</v>
      </c>
      <c r="AEF131" s="40">
        <f>план!EG129</f>
        <v>0</v>
      </c>
      <c r="AEG131" s="2">
        <f t="shared" si="3042"/>
        <v>0</v>
      </c>
      <c r="AEH131" s="2">
        <f t="shared" si="3043"/>
        <v>0</v>
      </c>
      <c r="AEI131" s="40">
        <f t="shared" ref="AEI131:AEO131" si="3112">SUM(AEI132:AEI132)</f>
        <v>0</v>
      </c>
      <c r="AEJ131" s="40">
        <f t="shared" si="3112"/>
        <v>0</v>
      </c>
      <c r="AEK131" s="40">
        <f t="shared" si="3112"/>
        <v>0</v>
      </c>
      <c r="AEL131" s="40">
        <f t="shared" si="3112"/>
        <v>0</v>
      </c>
      <c r="AEM131" s="40">
        <f t="shared" si="3112"/>
        <v>0</v>
      </c>
      <c r="AEN131" s="40">
        <f t="shared" si="3112"/>
        <v>0</v>
      </c>
      <c r="AEO131" s="40">
        <f t="shared" si="3112"/>
        <v>0</v>
      </c>
      <c r="AEP131" s="2">
        <f t="shared" si="3044"/>
        <v>0</v>
      </c>
      <c r="AEQ131" s="2">
        <f t="shared" si="3045"/>
        <v>0</v>
      </c>
      <c r="AER131" s="40">
        <f>план!EH129</f>
        <v>0</v>
      </c>
      <c r="AES131" s="40">
        <f>план!EI129</f>
        <v>0</v>
      </c>
      <c r="AET131" s="2">
        <f t="shared" si="3046"/>
        <v>0</v>
      </c>
      <c r="AEU131" s="2">
        <f t="shared" si="3047"/>
        <v>0</v>
      </c>
      <c r="AEV131" s="40">
        <f t="shared" ref="AEV131:AFB131" si="3113">SUM(AEV132:AEV132)</f>
        <v>0</v>
      </c>
      <c r="AEW131" s="40">
        <f t="shared" si="3113"/>
        <v>0</v>
      </c>
      <c r="AEX131" s="40">
        <f t="shared" si="3113"/>
        <v>0</v>
      </c>
      <c r="AEY131" s="40">
        <f t="shared" si="3113"/>
        <v>0</v>
      </c>
      <c r="AEZ131" s="40">
        <f t="shared" si="3113"/>
        <v>0</v>
      </c>
      <c r="AFA131" s="40">
        <f t="shared" si="3113"/>
        <v>0</v>
      </c>
      <c r="AFB131" s="40">
        <f t="shared" si="3113"/>
        <v>0</v>
      </c>
      <c r="AFC131" s="2">
        <f t="shared" si="3048"/>
        <v>0</v>
      </c>
      <c r="AFD131" s="2">
        <f t="shared" si="3049"/>
        <v>0</v>
      </c>
      <c r="AFE131" s="40">
        <f>план!EJ129</f>
        <v>0</v>
      </c>
      <c r="AFF131" s="40">
        <f>план!EK129</f>
        <v>0</v>
      </c>
      <c r="AFG131" s="2">
        <f t="shared" si="3050"/>
        <v>0</v>
      </c>
      <c r="AFH131" s="2">
        <f t="shared" si="3051"/>
        <v>0</v>
      </c>
      <c r="AFI131" s="40">
        <f t="shared" ref="AFI131:AFO131" si="3114">SUM(AFI132:AFI132)</f>
        <v>0</v>
      </c>
      <c r="AFJ131" s="40">
        <f t="shared" si="3114"/>
        <v>0</v>
      </c>
      <c r="AFK131" s="40">
        <f t="shared" si="3114"/>
        <v>0</v>
      </c>
      <c r="AFL131" s="40">
        <f t="shared" si="3114"/>
        <v>0</v>
      </c>
      <c r="AFM131" s="40">
        <f t="shared" si="3114"/>
        <v>0</v>
      </c>
      <c r="AFN131" s="40">
        <f t="shared" si="3114"/>
        <v>0</v>
      </c>
      <c r="AFO131" s="40">
        <f t="shared" si="3114"/>
        <v>0</v>
      </c>
      <c r="AFP131" s="2">
        <f t="shared" si="3052"/>
        <v>0</v>
      </c>
      <c r="AFQ131" s="2">
        <f t="shared" si="3053"/>
        <v>0</v>
      </c>
      <c r="AFR131" s="152">
        <f>SUM(AA131,BC131,AN131,N131,CC131,QE131,RE131,PE131,PR131,QR131,RR131,IE131,DC131,GR131,HE131,HR131,GE131,FR131,CP131,AAR131,WR131,YR131,AAE131,YE131,XR131,WE131,ZE131,SE131,SR131,TE131,TR131,UE131,DP131,EE131,ZR131,ABE131,ABR131,UR131,VE131,IR131,ME131,MR131,JE131,JR131,KE131,KR131,LE131,LR131,NE131,NR131,ADE131,OR131,OE131,ER131,FE131,BP131,VR131,XE131,ADR131,ACE131,ACR131,AEE131,AER131)</f>
        <v>2668</v>
      </c>
      <c r="AFS131" s="152">
        <f>SUM(AB131,BD131,AO131,O131,CD131,QF131,RF131,PF131,PS131,QS131,RS131,IF131,DD131,GS131,HF131,HS131,GF131,FS131,CQ131,AAS131,WS131,YS131,AAF131,YF131,XS131,WF131,ZF131,SF131,SS131,TF131,TS131,UF131,DQ131,EF131,ZS131,ABF131,ABS131,US131,VF131,IS131,MF131,MS131,JF131,JS131,KF131,KS131,LF131,LS131,NF131,NS131,ADF131,OS131,OF131,ES131,FF131,BQ131,VS131,XF131,ADS131,ACF131,ACS131,AEF131,AES131)</f>
        <v>47916123.840000004</v>
      </c>
      <c r="AFT131" s="40">
        <f>SUM(AFR131/12*$A$4)</f>
        <v>1556.3333333333335</v>
      </c>
      <c r="AFU131" s="40">
        <f>SUM(AFS131/12*$A$4)</f>
        <v>27951072.240000002</v>
      </c>
      <c r="AFV131" s="152">
        <f t="shared" ref="AFV131:AGB131" si="3115">SUM(AE131,BG131,AR131,R131,CG131,QI131,RI131,PI131,PV131,QV131,RV131,II131,DG131,GV131,HI131,HV131,GI131,FV131,CT131,AAV131,WV131,YV131,AAI131,YI131,XV131,WI131,ZI131,SI131,SV131,TI131,TV131,UI131,DT131,EI131,ZV131,ABI131,ABV131,UV131,VI131,IV131,MI131,MV131,JI131,JV131,KI131,KV131,LI131,LV131,NI131,NV131,ADI131,OV131,OI131,EV131,FI131,BT131,VV131,XI131,ADV131,ACI131,ACV131,AEI131,AEV131)</f>
        <v>1440</v>
      </c>
      <c r="AFW131" s="152">
        <f t="shared" si="3115"/>
        <v>25536136.320000034</v>
      </c>
      <c r="AFX131" s="152">
        <f t="shared" si="3115"/>
        <v>1</v>
      </c>
      <c r="AFY131" s="152">
        <f t="shared" si="3115"/>
        <v>17035.2</v>
      </c>
      <c r="AFZ131" s="152">
        <f t="shared" si="3115"/>
        <v>2401.2000000000003</v>
      </c>
      <c r="AGA131" s="152">
        <f t="shared" si="3115"/>
        <v>1400.7000000000003</v>
      </c>
      <c r="AGB131" s="152">
        <f t="shared" si="3115"/>
        <v>1296</v>
      </c>
      <c r="AGC131" s="20">
        <f t="shared" si="2002"/>
        <v>-116.33333333333348</v>
      </c>
      <c r="AGD131" s="20">
        <f t="shared" si="2003"/>
        <v>-2414935.9199999683</v>
      </c>
      <c r="AGE131" s="53">
        <f t="shared" si="2298"/>
        <v>0.92525165988434344</v>
      </c>
      <c r="AGF131" s="53">
        <f t="shared" si="2299"/>
        <v>0.91360131377915366</v>
      </c>
      <c r="AGG131" s="4"/>
      <c r="AGH131" s="76"/>
      <c r="AGI131" s="82">
        <f t="shared" si="1969"/>
        <v>-1</v>
      </c>
      <c r="AGJ131" s="82">
        <f t="shared" si="1970"/>
        <v>-17035.2</v>
      </c>
    </row>
    <row r="132" spans="1:868" x14ac:dyDescent="0.25">
      <c r="A132" s="112"/>
      <c r="B132" s="107">
        <v>93</v>
      </c>
      <c r="C132" s="211" t="s">
        <v>642</v>
      </c>
      <c r="D132" s="16" t="s">
        <v>267</v>
      </c>
      <c r="E132" s="17">
        <v>13520</v>
      </c>
      <c r="F132" s="18">
        <v>0.9</v>
      </c>
      <c r="G132" s="18"/>
      <c r="H132" s="122">
        <v>1</v>
      </c>
      <c r="I132" s="128"/>
      <c r="J132" s="17">
        <v>1.4</v>
      </c>
      <c r="K132" s="17">
        <v>1.68</v>
      </c>
      <c r="L132" s="17">
        <v>2.23</v>
      </c>
      <c r="M132" s="21">
        <v>2.57</v>
      </c>
      <c r="N132" s="2">
        <f>план!N130</f>
        <v>0</v>
      </c>
      <c r="O132" s="2">
        <f>план!O130</f>
        <v>0</v>
      </c>
      <c r="P132" s="2">
        <f t="shared" si="3054"/>
        <v>0</v>
      </c>
      <c r="Q132" s="2">
        <f t="shared" si="3055"/>
        <v>0</v>
      </c>
      <c r="R132" s="15">
        <f>VLOOKUP($C132,'ДС факт при поликлинике'!$D$6:$JC$139,31,0)</f>
        <v>0</v>
      </c>
      <c r="S132" s="15">
        <f>VLOOKUP($C132,'ДС факт при поликлинике'!$D$6:$JC$139,32,0)</f>
        <v>0</v>
      </c>
      <c r="T132" s="15">
        <f>VLOOKUP($C132,'ДС факт при поликлинике'!$D$6:$JC$139,33,0)</f>
        <v>0</v>
      </c>
      <c r="U132" s="15">
        <f>VLOOKUP($C132,'ДС факт при поликлинике'!$D$6:$JC$139,34,0)</f>
        <v>0</v>
      </c>
      <c r="V132" s="2">
        <f>SUM(N132*$F132)</f>
        <v>0</v>
      </c>
      <c r="W132" s="2">
        <f>SUM(P132*$F132)</f>
        <v>0</v>
      </c>
      <c r="X132" s="2">
        <f>SUM(R132*$F132)</f>
        <v>0</v>
      </c>
      <c r="Y132" s="2">
        <f t="shared" si="3057"/>
        <v>0</v>
      </c>
      <c r="Z132" s="2">
        <f t="shared" si="3058"/>
        <v>0</v>
      </c>
      <c r="AA132" s="2">
        <f>план!P130</f>
        <v>0</v>
      </c>
      <c r="AB132" s="2">
        <f>план!Q130</f>
        <v>0</v>
      </c>
      <c r="AC132" s="2">
        <f t="shared" si="2805"/>
        <v>0</v>
      </c>
      <c r="AD132" s="2">
        <f t="shared" si="2806"/>
        <v>0</v>
      </c>
      <c r="AE132" s="15">
        <f>VLOOKUP($C132,'ДС факт при поликлинике'!$D$6:$JC$139,3,0)</f>
        <v>0</v>
      </c>
      <c r="AF132" s="15">
        <f>VLOOKUP($C132,'ДС факт при поликлинике'!$D$6:$JC$139,4,0)</f>
        <v>0</v>
      </c>
      <c r="AG132" s="15">
        <f>VLOOKUP($C132,'ДС факт при поликлинике'!$D$6:$JC$139,5,0)</f>
        <v>0</v>
      </c>
      <c r="AH132" s="15">
        <f>VLOOKUP($C132,'ДС факт при поликлинике'!$D$6:$JC$139,6,0)</f>
        <v>0</v>
      </c>
      <c r="AI132" s="2">
        <f>SUM(AA132*$F132)</f>
        <v>0</v>
      </c>
      <c r="AJ132" s="2">
        <f>SUM(AC132*$F132)</f>
        <v>0</v>
      </c>
      <c r="AK132" s="2">
        <f>SUM(AE132*$F132)</f>
        <v>0</v>
      </c>
      <c r="AL132" s="2">
        <f t="shared" si="2807"/>
        <v>0</v>
      </c>
      <c r="AM132" s="2">
        <f t="shared" si="2808"/>
        <v>0</v>
      </c>
      <c r="AN132" s="2">
        <f>план!R130</f>
        <v>0</v>
      </c>
      <c r="AO132" s="2">
        <f>план!S130</f>
        <v>0</v>
      </c>
      <c r="AP132" s="2">
        <f t="shared" si="2809"/>
        <v>0</v>
      </c>
      <c r="AQ132" s="2">
        <f t="shared" si="2810"/>
        <v>0</v>
      </c>
      <c r="AR132" s="2">
        <f>VLOOKUP($C132,'ДС факт при поликлинике'!$D$6:$JC$141,23,0)</f>
        <v>0</v>
      </c>
      <c r="AS132" s="2">
        <f>VLOOKUP($C132,'ДС факт при поликлинике'!$D$6:$JC$141,24,0)</f>
        <v>0</v>
      </c>
      <c r="AT132" s="2">
        <f>VLOOKUP($C132,'ДС факт при поликлинике'!$D$6:$JC$141,25,0)</f>
        <v>0</v>
      </c>
      <c r="AU132" s="2">
        <f>VLOOKUP($C132,'ДС факт при поликлинике'!$D$6:$JC$141,26,0)</f>
        <v>0</v>
      </c>
      <c r="AV132" s="2">
        <f>SUM(AN132*$F132)</f>
        <v>0</v>
      </c>
      <c r="AW132" s="2">
        <f>SUM(AP132*$F132)</f>
        <v>0</v>
      </c>
      <c r="AX132" s="2">
        <f>SUM(AR132*$F132)</f>
        <v>0</v>
      </c>
      <c r="AY132" s="2">
        <f t="shared" si="2811"/>
        <v>0</v>
      </c>
      <c r="AZ132" s="2">
        <f t="shared" si="2812"/>
        <v>0</v>
      </c>
      <c r="BA132" s="2"/>
      <c r="BB132" s="2"/>
      <c r="BC132" s="2">
        <f>план!T130</f>
        <v>0</v>
      </c>
      <c r="BD132" s="2">
        <f>план!U130</f>
        <v>0</v>
      </c>
      <c r="BE132" s="2">
        <f t="shared" si="2813"/>
        <v>0</v>
      </c>
      <c r="BF132" s="2">
        <f t="shared" si="2814"/>
        <v>0</v>
      </c>
      <c r="BG132" s="2">
        <f>VLOOKUP($C132,'ДС факт при поликлинике'!$D$6:$JC$141,7,0)</f>
        <v>0</v>
      </c>
      <c r="BH132" s="2">
        <f>VLOOKUP($C132,'ДС факт при поликлинике'!$D$6:$JC$141,8,0)</f>
        <v>0</v>
      </c>
      <c r="BI132" s="2">
        <f>VLOOKUP($C132,'ДС факт при поликлинике'!$D$6:$JC$141,9,0)</f>
        <v>0</v>
      </c>
      <c r="BJ132" s="2">
        <f>VLOOKUP($C132,'ДС факт при поликлинике'!$D$6:$JC$141,10,0)</f>
        <v>0</v>
      </c>
      <c r="BK132" s="2">
        <f>SUM(BC132*$F132)</f>
        <v>0</v>
      </c>
      <c r="BL132" s="2">
        <f>SUM(BE132*$F132)</f>
        <v>0</v>
      </c>
      <c r="BM132" s="2">
        <f>SUM(BG132*$F132)</f>
        <v>0</v>
      </c>
      <c r="BN132" s="2">
        <f t="shared" si="2815"/>
        <v>0</v>
      </c>
      <c r="BO132" s="2">
        <f t="shared" si="2816"/>
        <v>0</v>
      </c>
      <c r="BP132" s="2">
        <f>план!V130</f>
        <v>0</v>
      </c>
      <c r="BQ132" s="2">
        <f>план!W130</f>
        <v>0</v>
      </c>
      <c r="BR132" s="2">
        <f t="shared" si="2817"/>
        <v>0</v>
      </c>
      <c r="BS132" s="2">
        <f t="shared" si="2818"/>
        <v>0</v>
      </c>
      <c r="BT132" s="2">
        <f>VLOOKUP($C132,'ДС факт при поликлинике'!$D$6:$JC$141,27,0)</f>
        <v>0</v>
      </c>
      <c r="BU132" s="2">
        <f>VLOOKUP($C132,'ДС факт при поликлинике'!$D$6:$JC$141,28,0)</f>
        <v>0</v>
      </c>
      <c r="BV132" s="2">
        <f>VLOOKUP($C132,'ДС факт при поликлинике'!$D$6:$JC$141,29,0)</f>
        <v>0</v>
      </c>
      <c r="BW132" s="2">
        <f>VLOOKUP($C132,'ДС факт при поликлинике'!$D$6:$JC$141,30,0)</f>
        <v>0</v>
      </c>
      <c r="BX132" s="2">
        <f>SUM(BP132*$F132)</f>
        <v>0</v>
      </c>
      <c r="BY132" s="2">
        <f>SUM(BR132*$F132)</f>
        <v>0</v>
      </c>
      <c r="BZ132" s="2">
        <f>SUM(BT132*$F132)</f>
        <v>0</v>
      </c>
      <c r="CA132" s="2">
        <f t="shared" si="2819"/>
        <v>0</v>
      </c>
      <c r="CB132" s="2">
        <f t="shared" si="2820"/>
        <v>0</v>
      </c>
      <c r="CC132" s="2">
        <f>план!X130</f>
        <v>0</v>
      </c>
      <c r="CD132" s="2">
        <f>план!Y130</f>
        <v>0</v>
      </c>
      <c r="CE132" s="2">
        <f t="shared" si="2821"/>
        <v>0</v>
      </c>
      <c r="CF132" s="2">
        <f t="shared" si="2822"/>
        <v>0</v>
      </c>
      <c r="CG132" s="2">
        <f>VLOOKUP($C132,'ДС факт при поликлинике'!$D$6:$JC$141,51,0)</f>
        <v>0</v>
      </c>
      <c r="CH132" s="2">
        <f>VLOOKUP($C132,'ДС факт при поликлинике'!$D$6:$JC$141,52,0)</f>
        <v>0</v>
      </c>
      <c r="CI132" s="2">
        <f>VLOOKUP($C132,'ДС факт при поликлинике'!$D$6:$JC$141,53,0)</f>
        <v>0</v>
      </c>
      <c r="CJ132" s="2">
        <f>VLOOKUP($C132,'ДС факт при поликлинике'!$D$6:$JC$141,54,0)</f>
        <v>0</v>
      </c>
      <c r="CK132" s="2">
        <f>SUM(CC132*$F132)</f>
        <v>0</v>
      </c>
      <c r="CL132" s="2">
        <f>SUM(CE132*$F132)</f>
        <v>0</v>
      </c>
      <c r="CM132" s="2">
        <f>SUM(CG132*$F132)</f>
        <v>0</v>
      </c>
      <c r="CN132" s="2">
        <f t="shared" si="2823"/>
        <v>0</v>
      </c>
      <c r="CO132" s="2">
        <f t="shared" si="2824"/>
        <v>0</v>
      </c>
      <c r="CP132" s="2">
        <f>план!Z130</f>
        <v>4</v>
      </c>
      <c r="CQ132" s="2">
        <f>план!AA130</f>
        <v>68140.800000000003</v>
      </c>
      <c r="CR132" s="2">
        <f t="shared" si="2825"/>
        <v>2.333333333333333</v>
      </c>
      <c r="CS132" s="2">
        <f t="shared" si="2826"/>
        <v>39748.800000000003</v>
      </c>
      <c r="CT132" s="2">
        <f>VLOOKUP($C132,'ДС факт при поликлинике'!$D$6:$JC$141,235,0)</f>
        <v>7</v>
      </c>
      <c r="CU132" s="2">
        <f>VLOOKUP($C132,'ДС факт при поликлинике'!$D$6:$JC$141,236,0)</f>
        <v>109846.79999999999</v>
      </c>
      <c r="CV132" s="2">
        <f>VLOOKUP($C132,'ДС факт при поликлинике'!$D$6:$JC$141,237,0)</f>
        <v>1</v>
      </c>
      <c r="CW132" s="2">
        <f>VLOOKUP($C132,'ДС факт при поликлинике'!$D$6:$JC$141,238,0)</f>
        <v>17035.2</v>
      </c>
      <c r="CX132" s="2">
        <f>SUM(CP132*$F132)</f>
        <v>3.6</v>
      </c>
      <c r="CY132" s="2">
        <f>SUM(CR132*$F132)</f>
        <v>2.0999999999999996</v>
      </c>
      <c r="CZ132" s="2">
        <f>SUM(CT132*$F132)</f>
        <v>6.3</v>
      </c>
      <c r="DA132" s="2">
        <f t="shared" si="2827"/>
        <v>4.666666666666667</v>
      </c>
      <c r="DB132" s="2">
        <f t="shared" si="2828"/>
        <v>70097.999999999985</v>
      </c>
      <c r="DC132" s="2">
        <f>план!AB130</f>
        <v>15</v>
      </c>
      <c r="DD132" s="2">
        <f>план!AC130</f>
        <v>255527.99999999997</v>
      </c>
      <c r="DE132" s="2">
        <f t="shared" si="2829"/>
        <v>8.75</v>
      </c>
      <c r="DF132" s="2">
        <f t="shared" si="2830"/>
        <v>149057.99999999997</v>
      </c>
      <c r="DG132" s="2">
        <f>VLOOKUP($C132,'ДС факт при поликлинике'!$D$6:$JC$141,163,0)</f>
        <v>11</v>
      </c>
      <c r="DH132" s="2">
        <f>VLOOKUP($C132,'ДС факт при поликлинике'!$D$6:$JC$141,164,0)</f>
        <v>187387.20000000004</v>
      </c>
      <c r="DI132" s="2">
        <f>VLOOKUP($C132,'ДС факт при поликлинике'!$D$6:$JC$141,165,0)</f>
        <v>0</v>
      </c>
      <c r="DJ132" s="2">
        <f>VLOOKUP($C132,'ДС факт при поликлинике'!$D$6:$JC$141,166,0)</f>
        <v>0</v>
      </c>
      <c r="DK132" s="2">
        <f>SUM(DC132*$F132)</f>
        <v>13.5</v>
      </c>
      <c r="DL132" s="2">
        <f>SUM(DE132*$F132)</f>
        <v>7.875</v>
      </c>
      <c r="DM132" s="2">
        <f>SUM(DG132*$F132)</f>
        <v>9.9</v>
      </c>
      <c r="DN132" s="2">
        <f t="shared" si="2831"/>
        <v>2.25</v>
      </c>
      <c r="DO132" s="2">
        <f t="shared" si="2832"/>
        <v>38329.20000000007</v>
      </c>
      <c r="DP132" s="2">
        <f>план!AD130</f>
        <v>0</v>
      </c>
      <c r="DQ132" s="2">
        <f>план!AE130</f>
        <v>0</v>
      </c>
      <c r="DR132" s="2">
        <f t="shared" si="2833"/>
        <v>0</v>
      </c>
      <c r="DS132" s="2">
        <f t="shared" si="2834"/>
        <v>0</v>
      </c>
      <c r="DT132" s="2">
        <f>VLOOKUP($C132,'ДС факт при поликлинике'!$D$6:$JC$141,229,0)</f>
        <v>0</v>
      </c>
      <c r="DU132" s="2">
        <f>VLOOKUP($C132,'ДС факт при поликлинике'!$D$6:$JC$141,230,0)</f>
        <v>0</v>
      </c>
      <c r="DV132" s="2">
        <f>VLOOKUP($C132,'ДС факт при поликлинике'!$D$6:$JC$141,231,0)</f>
        <v>0</v>
      </c>
      <c r="DW132" s="2">
        <f>VLOOKUP($C132,'ДС факт при поликлинике'!$D$6:$JC$141,232,0)</f>
        <v>0</v>
      </c>
      <c r="DX132" s="2">
        <f>SUM(DP132*$F132)</f>
        <v>0</v>
      </c>
      <c r="DY132" s="2">
        <f>SUM(DR132*$F132)</f>
        <v>0</v>
      </c>
      <c r="DZ132" s="2">
        <f>SUM(DT132*$F132)</f>
        <v>0</v>
      </c>
      <c r="EA132" s="2">
        <f t="shared" si="2835"/>
        <v>0</v>
      </c>
      <c r="EB132" s="2">
        <f t="shared" si="2836"/>
        <v>0</v>
      </c>
      <c r="EC132" s="2"/>
      <c r="ED132" s="2"/>
      <c r="EE132" s="2">
        <f>план!AF130</f>
        <v>3</v>
      </c>
      <c r="EF132" s="2">
        <f>план!AG130</f>
        <v>61326.720000000001</v>
      </c>
      <c r="EG132" s="2">
        <f t="shared" si="2837"/>
        <v>1.75</v>
      </c>
      <c r="EH132" s="2">
        <f t="shared" si="2838"/>
        <v>35773.920000000006</v>
      </c>
      <c r="EI132" s="2">
        <f>VLOOKUP($C132,'ДС факт при поликлинике'!$D$6:$JC$141,239,0)</f>
        <v>1</v>
      </c>
      <c r="EJ132" s="2">
        <f>VLOOKUP($C132,'ДС факт при поликлинике'!$D$6:$JC$141,240,0)</f>
        <v>20442.240000000002</v>
      </c>
      <c r="EK132" s="2">
        <f>VLOOKUP($C132,'ДС факт при поликлинике'!$D$6:$JC$141,241,0)</f>
        <v>0</v>
      </c>
      <c r="EL132" s="2">
        <f>VLOOKUP($C132,'ДС факт при поликлинике'!$D$6:$JC$141,242,0)</f>
        <v>0</v>
      </c>
      <c r="EM132" s="2">
        <f>SUM(EE132*$F132)</f>
        <v>2.7</v>
      </c>
      <c r="EN132" s="2">
        <f>SUM(EG132*$F132)</f>
        <v>1.575</v>
      </c>
      <c r="EO132" s="2">
        <f>SUM(EI132*$F132)</f>
        <v>0.9</v>
      </c>
      <c r="EP132" s="2">
        <f t="shared" si="2839"/>
        <v>-0.75</v>
      </c>
      <c r="EQ132" s="2">
        <f t="shared" si="2840"/>
        <v>-15331.680000000004</v>
      </c>
      <c r="ER132" s="2">
        <f>план!AH130</f>
        <v>0</v>
      </c>
      <c r="ES132" s="2">
        <f>план!AI130</f>
        <v>0</v>
      </c>
      <c r="ET132" s="2">
        <f t="shared" si="2841"/>
        <v>0</v>
      </c>
      <c r="EU132" s="2">
        <f t="shared" si="2842"/>
        <v>0</v>
      </c>
      <c r="EV132" s="2">
        <f>VLOOKUP($C132,'ДС факт при поликлинике'!$D$6:$JC$141,11,0)</f>
        <v>0</v>
      </c>
      <c r="EW132" s="2">
        <f>VLOOKUP($C132,'ДС факт при поликлинике'!$D$6:$JC$141,12,0)</f>
        <v>0</v>
      </c>
      <c r="EX132" s="2">
        <f>VLOOKUP($C132,'ДС факт при поликлинике'!$D$6:$JC$141,13,0)</f>
        <v>0</v>
      </c>
      <c r="EY132" s="2">
        <f>VLOOKUP($C132,'ДС факт при поликлинике'!$D$6:$JC$141,14,0)</f>
        <v>0</v>
      </c>
      <c r="EZ132" s="2">
        <f>SUM(ER132*$F132)</f>
        <v>0</v>
      </c>
      <c r="FA132" s="2">
        <f>SUM(ET132*$F132)</f>
        <v>0</v>
      </c>
      <c r="FB132" s="2">
        <f>SUM(EV132*$F132)</f>
        <v>0</v>
      </c>
      <c r="FC132" s="2">
        <f t="shared" si="2843"/>
        <v>0</v>
      </c>
      <c r="FD132" s="2">
        <f t="shared" si="2844"/>
        <v>0</v>
      </c>
      <c r="FE132" s="2">
        <f>план!AJ130</f>
        <v>0</v>
      </c>
      <c r="FF132" s="2">
        <f>план!AK130</f>
        <v>0</v>
      </c>
      <c r="FG132" s="2">
        <f t="shared" si="2845"/>
        <v>0</v>
      </c>
      <c r="FH132" s="2">
        <f t="shared" si="2846"/>
        <v>0</v>
      </c>
      <c r="FI132" s="2">
        <f>VLOOKUP($C132,'ДС факт при поликлинике'!$D$6:$JC$141,243,0)</f>
        <v>0</v>
      </c>
      <c r="FJ132" s="2">
        <f>VLOOKUP($C132,'ДС факт при поликлинике'!$D$6:$JC$141,244,0)</f>
        <v>0</v>
      </c>
      <c r="FK132" s="2">
        <f>VLOOKUP($C132,'ДС факт при поликлинике'!$D$6:$JC$141,245,0)</f>
        <v>0</v>
      </c>
      <c r="FL132" s="2">
        <f>VLOOKUP($C132,'ДС факт при поликлинике'!$D$6:$JC$141,246,0)</f>
        <v>0</v>
      </c>
      <c r="FM132" s="2">
        <f>SUM(FE132*$F132)</f>
        <v>0</v>
      </c>
      <c r="FN132" s="2">
        <f>SUM(FG132*$F132)</f>
        <v>0</v>
      </c>
      <c r="FO132" s="2">
        <f>SUM(FI132*$F132)</f>
        <v>0</v>
      </c>
      <c r="FP132" s="2">
        <f t="shared" si="2847"/>
        <v>0</v>
      </c>
      <c r="FQ132" s="2">
        <f t="shared" si="2848"/>
        <v>0</v>
      </c>
      <c r="FR132" s="2">
        <f>план!AL130</f>
        <v>0</v>
      </c>
      <c r="FS132" s="2">
        <f>план!AM130</f>
        <v>0</v>
      </c>
      <c r="FT132" s="2">
        <f t="shared" si="2849"/>
        <v>0</v>
      </c>
      <c r="FU132" s="2">
        <f t="shared" si="2850"/>
        <v>0</v>
      </c>
      <c r="FV132" s="2">
        <f>VLOOKUP($C132,'ДС факт при поликлинике'!$D$6:$JC$141,197,0)</f>
        <v>0</v>
      </c>
      <c r="FW132" s="2">
        <f>VLOOKUP($C132,'ДС факт при поликлинике'!$D$6:$JC$141,198,0)</f>
        <v>0</v>
      </c>
      <c r="FX132" s="2">
        <f>VLOOKUP($C132,'ДС факт при поликлинике'!$D$6:$JC$141,199,0)</f>
        <v>0</v>
      </c>
      <c r="FY132" s="2">
        <f>VLOOKUP($C132,'ДС факт при поликлинике'!$D$6:$JC$141,200,0)</f>
        <v>0</v>
      </c>
      <c r="FZ132" s="2">
        <f>SUM(FR132*$F132)</f>
        <v>0</v>
      </c>
      <c r="GA132" s="2">
        <f>SUM(FT132*$F132)</f>
        <v>0</v>
      </c>
      <c r="GB132" s="2">
        <f>SUM(FV132*$F132)</f>
        <v>0</v>
      </c>
      <c r="GC132" s="2">
        <f t="shared" si="2851"/>
        <v>0</v>
      </c>
      <c r="GD132" s="2">
        <f t="shared" si="2852"/>
        <v>0</v>
      </c>
      <c r="GE132" s="2">
        <f>план!AN130</f>
        <v>128</v>
      </c>
      <c r="GF132" s="2">
        <f>план!AO130</f>
        <v>2180505.6000000001</v>
      </c>
      <c r="GG132" s="2">
        <f t="shared" si="2853"/>
        <v>74.666666666666657</v>
      </c>
      <c r="GH132" s="2">
        <f t="shared" si="2854"/>
        <v>1271961.6000000001</v>
      </c>
      <c r="GI132" s="2">
        <f>VLOOKUP($C132,'ДС факт при поликлинике'!$D$6:$JC$141,201,0)</f>
        <v>9</v>
      </c>
      <c r="GJ132" s="2">
        <f>VLOOKUP($C132,'ДС факт при поликлинике'!$D$6:$JC$141,202,0)</f>
        <v>153316.80000000002</v>
      </c>
      <c r="GK132" s="2">
        <f>VLOOKUP($C132,'ДС факт при поликлинике'!$D$6:$JC$141,203,0)</f>
        <v>0</v>
      </c>
      <c r="GL132" s="2">
        <f>VLOOKUP($C132,'ДС факт при поликлинике'!$D$6:$JC$141,204,0)</f>
        <v>0</v>
      </c>
      <c r="GM132" s="2">
        <f>SUM(GE132*$F132)</f>
        <v>115.2</v>
      </c>
      <c r="GN132" s="2">
        <f>SUM(GG132*$F132)</f>
        <v>67.199999999999989</v>
      </c>
      <c r="GO132" s="2">
        <f>SUM(GI132*$F132)</f>
        <v>8.1</v>
      </c>
      <c r="GP132" s="2">
        <f t="shared" si="2855"/>
        <v>-65.666666666666657</v>
      </c>
      <c r="GQ132" s="2">
        <f t="shared" si="2856"/>
        <v>-1118644.8</v>
      </c>
      <c r="GR132" s="2">
        <f>план!AP130</f>
        <v>0</v>
      </c>
      <c r="GS132" s="2">
        <f>план!AQ130</f>
        <v>0</v>
      </c>
      <c r="GT132" s="2">
        <f t="shared" si="2857"/>
        <v>0</v>
      </c>
      <c r="GU132" s="2">
        <f t="shared" si="2858"/>
        <v>0</v>
      </c>
      <c r="GV132" s="2">
        <f>VLOOKUP($C132,'ДС факт при поликлинике'!$D$6:$JC$141,171,0)</f>
        <v>0</v>
      </c>
      <c r="GW132" s="2">
        <f>VLOOKUP($C132,'ДС факт при поликлинике'!$D$6:$JC$141,172,0)</f>
        <v>0</v>
      </c>
      <c r="GX132" s="2">
        <f>VLOOKUP($C132,'ДС факт при поликлинике'!$D$6:$JC$141,173,0)</f>
        <v>0</v>
      </c>
      <c r="GY132" s="2">
        <f>VLOOKUP($C132,'ДС факт при поликлинике'!$D$6:$JC$141,174,0)</f>
        <v>0</v>
      </c>
      <c r="GZ132" s="2">
        <f>SUM(GR132*$F132)</f>
        <v>0</v>
      </c>
      <c r="HA132" s="2">
        <f>SUM(GT132*$F132)</f>
        <v>0</v>
      </c>
      <c r="HB132" s="2">
        <f>SUM(GV132*$F132)</f>
        <v>0</v>
      </c>
      <c r="HC132" s="2">
        <f t="shared" si="2859"/>
        <v>0</v>
      </c>
      <c r="HD132" s="2">
        <f t="shared" si="2860"/>
        <v>0</v>
      </c>
      <c r="HE132" s="2">
        <f>план!AR130</f>
        <v>0</v>
      </c>
      <c r="HF132" s="2">
        <f>план!AS130</f>
        <v>0</v>
      </c>
      <c r="HG132" s="2">
        <f t="shared" si="2861"/>
        <v>0</v>
      </c>
      <c r="HH132" s="2">
        <f t="shared" si="2862"/>
        <v>0</v>
      </c>
      <c r="HI132" s="2">
        <f>VLOOKUP($C132,'ДС факт при поликлинике'!$D$6:$JC$141,175,0)</f>
        <v>0</v>
      </c>
      <c r="HJ132" s="2">
        <f>VLOOKUP($C132,'ДС факт при поликлинике'!$D$6:$JC$141,176,0)</f>
        <v>0</v>
      </c>
      <c r="HK132" s="2">
        <f>VLOOKUP($C132,'ДС факт при поликлинике'!$D$6:$JC$141,177,0)</f>
        <v>0</v>
      </c>
      <c r="HL132" s="2">
        <f>VLOOKUP($C132,'ДС факт при поликлинике'!$D$6:$JC$141,178,0)</f>
        <v>0</v>
      </c>
      <c r="HM132" s="2">
        <f>SUM(HE132*$F132)</f>
        <v>0</v>
      </c>
      <c r="HN132" s="2">
        <f>SUM(HG132*$F132)</f>
        <v>0</v>
      </c>
      <c r="HO132" s="2">
        <f>SUM(HI132*$F132)</f>
        <v>0</v>
      </c>
      <c r="HP132" s="2">
        <f t="shared" si="2863"/>
        <v>0</v>
      </c>
      <c r="HQ132" s="2">
        <f t="shared" si="2864"/>
        <v>0</v>
      </c>
      <c r="HR132" s="2">
        <f>план!AT130</f>
        <v>0</v>
      </c>
      <c r="HS132" s="2">
        <f>план!AU130</f>
        <v>0</v>
      </c>
      <c r="HT132" s="2">
        <f t="shared" si="2865"/>
        <v>0</v>
      </c>
      <c r="HU132" s="2">
        <f t="shared" si="2866"/>
        <v>0</v>
      </c>
      <c r="HV132" s="2">
        <f>VLOOKUP($C132,'ДС факт при поликлинике'!$D$6:$JC$141,179,0)</f>
        <v>0</v>
      </c>
      <c r="HW132" s="2">
        <f>VLOOKUP($C132,'ДС факт при поликлинике'!$D$6:$JC$141,180,0)</f>
        <v>0</v>
      </c>
      <c r="HX132" s="2">
        <f>VLOOKUP($C132,'ДС факт при поликлинике'!$D$6:$JC$141,181,0)</f>
        <v>0</v>
      </c>
      <c r="HY132" s="2">
        <f>VLOOKUP($C132,'ДС факт при поликлинике'!$D$6:$JC$141,182,0)</f>
        <v>0</v>
      </c>
      <c r="HZ132" s="2">
        <f>SUM(HR132*$F132)</f>
        <v>0</v>
      </c>
      <c r="IA132" s="2">
        <f>SUM(HT132*$F132)</f>
        <v>0</v>
      </c>
      <c r="IB132" s="2">
        <f>SUM(HV132*$F132)</f>
        <v>0</v>
      </c>
      <c r="IC132" s="2">
        <f t="shared" si="2867"/>
        <v>0</v>
      </c>
      <c r="ID132" s="2">
        <f t="shared" si="2868"/>
        <v>0</v>
      </c>
      <c r="IE132" s="2">
        <f>план!AV130</f>
        <v>2</v>
      </c>
      <c r="IF132" s="2">
        <f>план!AW130</f>
        <v>34070.400000000001</v>
      </c>
      <c r="IG132" s="2">
        <f t="shared" si="2869"/>
        <v>1.1666666666666665</v>
      </c>
      <c r="IH132" s="2">
        <f t="shared" si="2870"/>
        <v>19874.400000000001</v>
      </c>
      <c r="II132" s="2">
        <f>VLOOKUP($C132,'ДС факт при поликлинике'!$D$6:$JC$141,129,0)</f>
        <v>1</v>
      </c>
      <c r="IJ132" s="2">
        <f>VLOOKUP($C132,'ДС факт при поликлинике'!$D$6:$JC$141,130,0)</f>
        <v>17035.2</v>
      </c>
      <c r="IK132" s="2">
        <f>VLOOKUP($C132,'ДС факт при поликлинике'!$D$6:$JC$141,131,0)</f>
        <v>0</v>
      </c>
      <c r="IL132" s="2">
        <f>VLOOKUP($C132,'ДС факт при поликлинике'!$D$6:$JC$141,132,0)</f>
        <v>0</v>
      </c>
      <c r="IM132" s="2">
        <f>SUM(IE132*$F132)</f>
        <v>1.8</v>
      </c>
      <c r="IN132" s="2">
        <f>SUM(IG132*$F132)</f>
        <v>1.0499999999999998</v>
      </c>
      <c r="IO132" s="2">
        <f>SUM(II132*$F132)</f>
        <v>0.9</v>
      </c>
      <c r="IP132" s="2">
        <f t="shared" si="2871"/>
        <v>-0.16666666666666652</v>
      </c>
      <c r="IQ132" s="2">
        <f t="shared" si="2872"/>
        <v>-2839.2000000000007</v>
      </c>
      <c r="IR132" s="2">
        <f>план!AX130</f>
        <v>30</v>
      </c>
      <c r="IS132" s="2">
        <f>план!AY130</f>
        <v>511055.99999999994</v>
      </c>
      <c r="IT132" s="2">
        <f t="shared" si="2873"/>
        <v>17.5</v>
      </c>
      <c r="IU132" s="2">
        <f t="shared" si="2874"/>
        <v>298115.99999999994</v>
      </c>
      <c r="IV132" s="2">
        <f>VLOOKUP($C132,'ДС факт при поликлинике'!$D$6:$JC$141,125,0)</f>
        <v>20</v>
      </c>
      <c r="IW132" s="2">
        <f>VLOOKUP($C132,'ДС факт при поликлинике'!$D$6:$JC$141,126,0)</f>
        <v>340704.00000000012</v>
      </c>
      <c r="IX132" s="2">
        <f>VLOOKUP($C132,'ДС факт при поликлинике'!$D$6:$JC$141,127,0)</f>
        <v>0</v>
      </c>
      <c r="IY132" s="2">
        <f>VLOOKUP($C132,'ДС факт при поликлинике'!$D$6:$JC$141,128,0)</f>
        <v>0</v>
      </c>
      <c r="IZ132" s="2">
        <f>SUM(IR132*$F132)</f>
        <v>27</v>
      </c>
      <c r="JA132" s="2">
        <f>SUM(IT132*$F132)</f>
        <v>15.75</v>
      </c>
      <c r="JB132" s="2">
        <f>SUM(IV132*$F132)</f>
        <v>18</v>
      </c>
      <c r="JC132" s="2">
        <f t="shared" si="2875"/>
        <v>2.5</v>
      </c>
      <c r="JD132" s="2">
        <f t="shared" si="2876"/>
        <v>42588.000000000175</v>
      </c>
      <c r="JE132" s="2">
        <f>план!AZ130</f>
        <v>10</v>
      </c>
      <c r="JF132" s="2">
        <f>план!BA130</f>
        <v>170352</v>
      </c>
      <c r="JG132" s="2">
        <f t="shared" si="2877"/>
        <v>5.8333333333333339</v>
      </c>
      <c r="JH132" s="2">
        <f t="shared" si="2878"/>
        <v>99372</v>
      </c>
      <c r="JI132" s="2">
        <f>VLOOKUP($C132,'ДС факт при поликлинике'!$D$6:$JC$141,161,0)</f>
        <v>2</v>
      </c>
      <c r="JJ132" s="2">
        <f>VLOOKUP($C132,'ДС факт при поликлинике'!$D$6:$JC$141,162,0)</f>
        <v>34070.400000000001</v>
      </c>
      <c r="JK132" s="2"/>
      <c r="JL132" s="2"/>
      <c r="JM132" s="2">
        <f>SUM(JE132*$F132)</f>
        <v>9</v>
      </c>
      <c r="JN132" s="2">
        <f>SUM(JG132*$F132)</f>
        <v>5.2500000000000009</v>
      </c>
      <c r="JO132" s="2">
        <f>SUM(JI132*$F132)</f>
        <v>1.8</v>
      </c>
      <c r="JP132" s="2">
        <f t="shared" si="2879"/>
        <v>-3.8333333333333339</v>
      </c>
      <c r="JQ132" s="2">
        <f t="shared" si="2880"/>
        <v>-65301.599999999999</v>
      </c>
      <c r="JR132" s="2">
        <f>план!BB130</f>
        <v>0</v>
      </c>
      <c r="JS132" s="2">
        <f>план!BC130</f>
        <v>0</v>
      </c>
      <c r="JT132" s="2">
        <f t="shared" si="2881"/>
        <v>0</v>
      </c>
      <c r="JU132" s="2">
        <f t="shared" si="2882"/>
        <v>0</v>
      </c>
      <c r="JV132" s="2">
        <f>VLOOKUP($C132,'ДС факт при поликлинике'!$D$6:$JC$141,133,0)</f>
        <v>1</v>
      </c>
      <c r="JW132" s="2">
        <f>VLOOKUP($C132,'ДС факт при поликлинике'!$D$6:$JC$141,134,0)</f>
        <v>17035.2</v>
      </c>
      <c r="JX132" s="2">
        <f>VLOOKUP($C132,'ДС факт при поликлинике'!$D$6:$JC$141,135,0)</f>
        <v>0</v>
      </c>
      <c r="JY132" s="2">
        <f>VLOOKUP($C132,'ДС факт при поликлинике'!$D$6:$JC$141,136,0)</f>
        <v>0</v>
      </c>
      <c r="JZ132" s="2">
        <f>SUM(JR132*$F132)</f>
        <v>0</v>
      </c>
      <c r="KA132" s="2">
        <f>SUM(JT132*$F132)</f>
        <v>0</v>
      </c>
      <c r="KB132" s="2">
        <f>SUM(JV132*$F132)</f>
        <v>0.9</v>
      </c>
      <c r="KC132" s="2">
        <f t="shared" si="2883"/>
        <v>1</v>
      </c>
      <c r="KD132" s="2">
        <f t="shared" si="2884"/>
        <v>17035.2</v>
      </c>
      <c r="KE132" s="2">
        <f>план!BD130</f>
        <v>52</v>
      </c>
      <c r="KF132" s="2">
        <f>план!BE130</f>
        <v>885830.39999999991</v>
      </c>
      <c r="KG132" s="2">
        <f t="shared" si="2885"/>
        <v>30.333333333333332</v>
      </c>
      <c r="KH132" s="2">
        <f t="shared" si="2886"/>
        <v>516734.39999999997</v>
      </c>
      <c r="KI132" s="2">
        <f>VLOOKUP($C132,'ДС факт при поликлинике'!$D$6:$JC$141,137,0)</f>
        <v>18</v>
      </c>
      <c r="KJ132" s="2">
        <f>VLOOKUP($C132,'ДС факт при поликлинике'!$D$6:$JC$141,138,0)</f>
        <v>306633.60000000009</v>
      </c>
      <c r="KK132" s="2">
        <f>VLOOKUP($C132,'ДС факт при поликлинике'!$D$6:$JC$141,139,0)</f>
        <v>0</v>
      </c>
      <c r="KL132" s="2">
        <f>VLOOKUP($C132,'ДС факт при поликлинике'!$D$6:$JC$141,140,0)</f>
        <v>0</v>
      </c>
      <c r="KM132" s="2">
        <f>SUM(KE132*$F132)</f>
        <v>46.800000000000004</v>
      </c>
      <c r="KN132" s="2">
        <f>SUM(KG132*$F132)</f>
        <v>27.3</v>
      </c>
      <c r="KO132" s="2">
        <f>SUM(KI132*$F132)</f>
        <v>16.2</v>
      </c>
      <c r="KP132" s="2">
        <f t="shared" si="2887"/>
        <v>-12.333333333333332</v>
      </c>
      <c r="KQ132" s="2">
        <f t="shared" si="2888"/>
        <v>-210100.79999999987</v>
      </c>
      <c r="KR132" s="2">
        <f>план!BF130</f>
        <v>16</v>
      </c>
      <c r="KS132" s="2">
        <f>план!BG130</f>
        <v>272563.20000000001</v>
      </c>
      <c r="KT132" s="2">
        <f t="shared" si="2889"/>
        <v>9.3333333333333321</v>
      </c>
      <c r="KU132" s="2">
        <f t="shared" si="2890"/>
        <v>158995.20000000001</v>
      </c>
      <c r="KV132" s="2">
        <f>VLOOKUP($C132,'ДС факт при поликлинике'!$D$6:$JC$141,141,0)</f>
        <v>4</v>
      </c>
      <c r="KW132" s="2">
        <f>VLOOKUP($C132,'ДС факт при поликлинике'!$D$6:$JC$141,142,0)</f>
        <v>68140.800000000003</v>
      </c>
      <c r="KX132" s="2"/>
      <c r="KY132" s="2"/>
      <c r="KZ132" s="2">
        <f>SUM(KR132*$F132)</f>
        <v>14.4</v>
      </c>
      <c r="LA132" s="2">
        <f>SUM(KT132*$F132)</f>
        <v>8.3999999999999986</v>
      </c>
      <c r="LB132" s="2">
        <f>SUM(KV132*$F132)</f>
        <v>3.6</v>
      </c>
      <c r="LC132" s="2">
        <f t="shared" si="2891"/>
        <v>-5.3333333333333321</v>
      </c>
      <c r="LD132" s="2">
        <f t="shared" si="2892"/>
        <v>-90854.400000000009</v>
      </c>
      <c r="LE132" s="2">
        <f>план!BH130</f>
        <v>9</v>
      </c>
      <c r="LF132" s="2">
        <f>план!BI130</f>
        <v>153316.79999999999</v>
      </c>
      <c r="LG132" s="2">
        <f t="shared" si="2893"/>
        <v>5.25</v>
      </c>
      <c r="LH132" s="2">
        <f t="shared" si="2894"/>
        <v>89434.8</v>
      </c>
      <c r="LI132" s="2">
        <f>VLOOKUP($C132,'ДС факт при поликлинике'!$D$6:$JC$141,143,0)</f>
        <v>0</v>
      </c>
      <c r="LJ132" s="2">
        <f>VLOOKUP($C132,'ДС факт при поликлинике'!$D$6:$JC$141,144,0)</f>
        <v>0</v>
      </c>
      <c r="LK132" s="2"/>
      <c r="LL132" s="2"/>
      <c r="LM132" s="2">
        <f>SUM(LE132*$F132)</f>
        <v>8.1</v>
      </c>
      <c r="LN132" s="2">
        <f>SUM(LG132*$F132)</f>
        <v>4.7250000000000005</v>
      </c>
      <c r="LO132" s="2">
        <f>SUM(LI132*$F132)</f>
        <v>0</v>
      </c>
      <c r="LP132" s="2">
        <f t="shared" si="2895"/>
        <v>-5.25</v>
      </c>
      <c r="LQ132" s="2">
        <f t="shared" si="2896"/>
        <v>-89434.8</v>
      </c>
      <c r="LR132" s="2">
        <f>план!BJ130</f>
        <v>6</v>
      </c>
      <c r="LS132" s="2">
        <f>план!BK130</f>
        <v>102211.2</v>
      </c>
      <c r="LT132" s="2">
        <f t="shared" si="2897"/>
        <v>3.5</v>
      </c>
      <c r="LU132" s="2">
        <f t="shared" si="2898"/>
        <v>59623.200000000004</v>
      </c>
      <c r="LV132" s="2">
        <f>VLOOKUP($C132,'ДС факт при поликлинике'!$D$6:$JC$141,145,0)</f>
        <v>3</v>
      </c>
      <c r="LW132" s="2">
        <f>VLOOKUP($C132,'ДС факт при поликлинике'!$D$6:$JC$141,146,0)</f>
        <v>51105.600000000006</v>
      </c>
      <c r="LX132" s="2"/>
      <c r="LY132" s="2"/>
      <c r="LZ132" s="2">
        <f>SUM(LR132*$F132)</f>
        <v>5.4</v>
      </c>
      <c r="MA132" s="2">
        <f>SUM(LT132*$F132)</f>
        <v>3.15</v>
      </c>
      <c r="MB132" s="2">
        <f>SUM(LV132*$F132)</f>
        <v>2.7</v>
      </c>
      <c r="MC132" s="2">
        <f t="shared" si="2899"/>
        <v>-0.5</v>
      </c>
      <c r="MD132" s="2">
        <f t="shared" si="2900"/>
        <v>-8517.5999999999985</v>
      </c>
      <c r="ME132" s="2">
        <f>план!BL130</f>
        <v>342</v>
      </c>
      <c r="MF132" s="2">
        <f>план!BM130</f>
        <v>5826038.3999999994</v>
      </c>
      <c r="MG132" s="2">
        <f t="shared" si="2901"/>
        <v>199.5</v>
      </c>
      <c r="MH132" s="2">
        <f t="shared" si="2902"/>
        <v>3398522.3999999994</v>
      </c>
      <c r="MI132" s="2">
        <f>VLOOKUP($C132,'ДС факт при поликлинике'!$D$6:$JC$141,183,0)</f>
        <v>140</v>
      </c>
      <c r="MJ132" s="2">
        <f>VLOOKUP($C132,'ДС факт при поликлинике'!$D$6:$JC$141,184,0)</f>
        <v>2384927.9999999991</v>
      </c>
      <c r="MK132" s="2">
        <f>VLOOKUP($C132,'ДС факт при поликлинике'!$D$6:$JC$141,185,0)</f>
        <v>0</v>
      </c>
      <c r="ML132" s="2">
        <f>VLOOKUP($C132,'ДС факт при поликлинике'!$D$6:$JC$141,186,0)</f>
        <v>0</v>
      </c>
      <c r="MM132" s="2">
        <f>SUM(ME132*$F132)</f>
        <v>307.8</v>
      </c>
      <c r="MN132" s="2">
        <f>SUM(MG132*$F132)</f>
        <v>179.55</v>
      </c>
      <c r="MO132" s="2">
        <f>SUM(MI132*$F132)</f>
        <v>126</v>
      </c>
      <c r="MP132" s="2">
        <f t="shared" si="2903"/>
        <v>-59.5</v>
      </c>
      <c r="MQ132" s="2">
        <f t="shared" si="2904"/>
        <v>-1013594.4000000004</v>
      </c>
      <c r="MR132" s="2">
        <f>план!BN130</f>
        <v>100</v>
      </c>
      <c r="MS132" s="2">
        <f>план!BO130</f>
        <v>1703520</v>
      </c>
      <c r="MT132" s="2">
        <f t="shared" si="2905"/>
        <v>58.333333333333336</v>
      </c>
      <c r="MU132" s="2">
        <f t="shared" si="2906"/>
        <v>993720</v>
      </c>
      <c r="MV132" s="2">
        <f>VLOOKUP($C132,'ДС факт при поликлинике'!$D$6:$JC$141,187,0)</f>
        <v>94</v>
      </c>
      <c r="MW132" s="2">
        <f>VLOOKUP($C132,'ДС факт при поликлинике'!$D$6:$JC$141,188,0)</f>
        <v>1601308.7999999973</v>
      </c>
      <c r="MX132" s="2"/>
      <c r="MY132" s="2"/>
      <c r="MZ132" s="2">
        <f>SUM(MR132*$F132)</f>
        <v>90</v>
      </c>
      <c r="NA132" s="2">
        <f>SUM(MT132*$F132)</f>
        <v>52.5</v>
      </c>
      <c r="NB132" s="2">
        <f>SUM(MV132*$F132)</f>
        <v>84.600000000000009</v>
      </c>
      <c r="NC132" s="2">
        <f t="shared" si="2907"/>
        <v>35.666666666666664</v>
      </c>
      <c r="ND132" s="2">
        <f t="shared" si="2908"/>
        <v>607588.79999999725</v>
      </c>
      <c r="NE132" s="2">
        <f>план!BP130</f>
        <v>108</v>
      </c>
      <c r="NF132" s="2">
        <f>план!BQ130</f>
        <v>1839801.5999999999</v>
      </c>
      <c r="NG132" s="2">
        <f t="shared" si="2909"/>
        <v>63</v>
      </c>
      <c r="NH132" s="2">
        <f t="shared" si="2910"/>
        <v>1073217.5999999999</v>
      </c>
      <c r="NI132" s="2">
        <f>VLOOKUP($C132,'ДС факт при поликлинике'!$D$6:$JC$141,189,0)</f>
        <v>81</v>
      </c>
      <c r="NJ132" s="2">
        <f>VLOOKUP($C132,'ДС факт при поликлинике'!$D$6:$JC$141,190,0)</f>
        <v>1379851.1999999979</v>
      </c>
      <c r="NK132" s="2"/>
      <c r="NL132" s="2"/>
      <c r="NM132" s="2">
        <f>SUM(NE132*$F132)</f>
        <v>97.2</v>
      </c>
      <c r="NN132" s="2">
        <f>SUM(NG132*$F132)</f>
        <v>56.7</v>
      </c>
      <c r="NO132" s="2">
        <f>SUM(NI132*$F132)</f>
        <v>72.900000000000006</v>
      </c>
      <c r="NP132" s="2">
        <f t="shared" si="2911"/>
        <v>18</v>
      </c>
      <c r="NQ132" s="2">
        <f t="shared" si="2912"/>
        <v>306633.599999998</v>
      </c>
      <c r="NR132" s="2">
        <f>план!BR130</f>
        <v>400</v>
      </c>
      <c r="NS132" s="2">
        <f>план!BS130</f>
        <v>6814080</v>
      </c>
      <c r="NT132" s="2">
        <f t="shared" si="2913"/>
        <v>233.33333333333334</v>
      </c>
      <c r="NU132" s="2">
        <f t="shared" si="2914"/>
        <v>3974880</v>
      </c>
      <c r="NV132" s="2">
        <f>VLOOKUP($C132,'ДС факт при поликлинике'!$D$6:$JC$141,191,0)</f>
        <v>233</v>
      </c>
      <c r="NW132" s="2">
        <f>VLOOKUP($C132,'ДС факт при поликлинике'!$D$6:$JC$141,192,0)</f>
        <v>3969201.6000000164</v>
      </c>
      <c r="NX132" s="2"/>
      <c r="NY132" s="2"/>
      <c r="NZ132" s="2">
        <f>SUM(NR132*$F132)</f>
        <v>360</v>
      </c>
      <c r="OA132" s="2">
        <f>SUM(NT132*$F132)</f>
        <v>210</v>
      </c>
      <c r="OB132" s="2">
        <f>SUM(NV132*$F132)</f>
        <v>209.70000000000002</v>
      </c>
      <c r="OC132" s="2">
        <f t="shared" si="2915"/>
        <v>-0.33333333333334281</v>
      </c>
      <c r="OD132" s="2">
        <f t="shared" si="2916"/>
        <v>-5678.3999999836087</v>
      </c>
      <c r="OE132" s="2">
        <f>план!BT130</f>
        <v>0</v>
      </c>
      <c r="OF132" s="2">
        <f>план!BU130</f>
        <v>0</v>
      </c>
      <c r="OG132" s="2">
        <f t="shared" si="2917"/>
        <v>0</v>
      </c>
      <c r="OH132" s="2">
        <f t="shared" si="2918"/>
        <v>0</v>
      </c>
      <c r="OI132" s="2">
        <f>VLOOKUP($C132,'ДС факт при поликлинике'!$D$6:$JC$141,149,0)</f>
        <v>0</v>
      </c>
      <c r="OJ132" s="2">
        <f>VLOOKUP($C132,'ДС факт при поликлинике'!$D$6:$JC$141,150,0)</f>
        <v>0</v>
      </c>
      <c r="OK132" s="2"/>
      <c r="OL132" s="2"/>
      <c r="OM132" s="2">
        <f>SUM(OE132*$F132)</f>
        <v>0</v>
      </c>
      <c r="ON132" s="2">
        <f>SUM(OG132*$F132)</f>
        <v>0</v>
      </c>
      <c r="OO132" s="2">
        <f>SUM(OI132*$F132)</f>
        <v>0</v>
      </c>
      <c r="OP132" s="2">
        <f t="shared" si="2919"/>
        <v>0</v>
      </c>
      <c r="OQ132" s="2">
        <f t="shared" si="2920"/>
        <v>0</v>
      </c>
      <c r="OR132" s="2">
        <f>план!BV130</f>
        <v>5</v>
      </c>
      <c r="OS132" s="2">
        <f>план!BW130</f>
        <v>85176</v>
      </c>
      <c r="OT132" s="2">
        <f t="shared" si="2921"/>
        <v>2.916666666666667</v>
      </c>
      <c r="OU132" s="2">
        <f t="shared" si="2922"/>
        <v>49686</v>
      </c>
      <c r="OV132" s="2">
        <f>VLOOKUP($C132,'ДС факт при поликлинике'!$D$6:$JC$141,247,0)</f>
        <v>1</v>
      </c>
      <c r="OW132" s="2">
        <f>VLOOKUP($C132,'ДС факт при поликлинике'!$D$6:$JC$141,248,0)</f>
        <v>17035.2</v>
      </c>
      <c r="OX132" s="2"/>
      <c r="OY132" s="2"/>
      <c r="OZ132" s="2">
        <f>SUM(OR132*$F132)</f>
        <v>4.5</v>
      </c>
      <c r="PA132" s="2">
        <f>SUM(OT132*$F132)</f>
        <v>2.6250000000000004</v>
      </c>
      <c r="PB132" s="2">
        <f>SUM(OV132*$F132)</f>
        <v>0.9</v>
      </c>
      <c r="PC132" s="2">
        <f t="shared" si="2923"/>
        <v>-1.916666666666667</v>
      </c>
      <c r="PD132" s="2">
        <f t="shared" si="2924"/>
        <v>-32650.799999999999</v>
      </c>
      <c r="PE132" s="2">
        <f>план!BX130</f>
        <v>50</v>
      </c>
      <c r="PF132" s="2">
        <f>план!BY130</f>
        <v>851760</v>
      </c>
      <c r="PG132" s="2">
        <f t="shared" si="2925"/>
        <v>29.166666666666668</v>
      </c>
      <c r="PH132" s="2">
        <f t="shared" si="2926"/>
        <v>496860</v>
      </c>
      <c r="PI132" s="2">
        <f>VLOOKUP($C132,'ДС факт при поликлинике'!$D$6:$JC$141,95,0)</f>
        <v>59</v>
      </c>
      <c r="PJ132" s="2">
        <f>VLOOKUP($C132,'ДС факт при поликлинике'!$D$6:$JC$141,96,0)</f>
        <v>1005076.7999999989</v>
      </c>
      <c r="PK132" s="2">
        <f>VLOOKUP($C132,'ДС факт при поликлинике'!$D$6:$JC$141,97,0)</f>
        <v>0</v>
      </c>
      <c r="PL132" s="2">
        <f>VLOOKUP($C132,'ДС факт при поликлинике'!$D$6:$JC$141,98,0)</f>
        <v>0</v>
      </c>
      <c r="PM132" s="2">
        <f>SUM(PE132*$F132)</f>
        <v>45</v>
      </c>
      <c r="PN132" s="2">
        <f>SUM(PG132*$F132)</f>
        <v>26.25</v>
      </c>
      <c r="PO132" s="2">
        <f>SUM(PI132*$F132)</f>
        <v>53.1</v>
      </c>
      <c r="PP132" s="2">
        <f t="shared" si="2927"/>
        <v>29.833333333333332</v>
      </c>
      <c r="PQ132" s="2">
        <f t="shared" si="2928"/>
        <v>508216.79999999888</v>
      </c>
      <c r="PR132" s="2">
        <f>план!BZ130</f>
        <v>0</v>
      </c>
      <c r="PS132" s="2">
        <f>план!CA130</f>
        <v>0</v>
      </c>
      <c r="PT132" s="2">
        <f t="shared" si="2929"/>
        <v>0</v>
      </c>
      <c r="PU132" s="2">
        <f t="shared" si="2930"/>
        <v>0</v>
      </c>
      <c r="PV132" s="2">
        <f>VLOOKUP($C132,'ДС факт при поликлинике'!$D$6:$JC$141,99,0)</f>
        <v>4</v>
      </c>
      <c r="PW132" s="2">
        <f>VLOOKUP($C132,'ДС факт при поликлинике'!$D$6:$JC$141,100,0)</f>
        <v>68140.800000000003</v>
      </c>
      <c r="PX132" s="2">
        <f>VLOOKUP($C132,'ДС факт при поликлинике'!$D$6:$JC$141,101,0)</f>
        <v>0</v>
      </c>
      <c r="PY132" s="2">
        <f>VLOOKUP($C132,'ДС факт при поликлинике'!$D$6:$JC$141,102,0)</f>
        <v>0</v>
      </c>
      <c r="PZ132" s="2">
        <f>SUM(PR132*$F132)</f>
        <v>0</v>
      </c>
      <c r="QA132" s="2">
        <f>SUM(PT132*$F132)</f>
        <v>0</v>
      </c>
      <c r="QB132" s="2">
        <f>SUM(PV132*$F132)</f>
        <v>3.6</v>
      </c>
      <c r="QC132" s="2">
        <f t="shared" si="2931"/>
        <v>4</v>
      </c>
      <c r="QD132" s="2">
        <f t="shared" si="2932"/>
        <v>68140.800000000003</v>
      </c>
      <c r="QE132" s="2">
        <f>план!CB130</f>
        <v>56</v>
      </c>
      <c r="QF132" s="2">
        <f>план!CC130</f>
        <v>953971.19999999995</v>
      </c>
      <c r="QG132" s="2">
        <f t="shared" si="2933"/>
        <v>32.666666666666671</v>
      </c>
      <c r="QH132" s="2">
        <f t="shared" si="2934"/>
        <v>556483.19999999995</v>
      </c>
      <c r="QI132" s="2">
        <f>VLOOKUP($C132,'ДС факт при поликлинике'!$D$6:$JC$141,63,0)</f>
        <v>19</v>
      </c>
      <c r="QJ132" s="2">
        <f>VLOOKUP($C132,'ДС факт при поликлинике'!$D$6:$JC$141,64,0)</f>
        <v>323668.8000000001</v>
      </c>
      <c r="QK132" s="2">
        <f>VLOOKUP($C132,'ДС факт при поликлинике'!$D$6:$JC$141,65,0)</f>
        <v>0</v>
      </c>
      <c r="QL132" s="2">
        <f>VLOOKUP($C132,'ДС факт при поликлинике'!$D$6:$JC$141,66,0)</f>
        <v>0</v>
      </c>
      <c r="QM132" s="2">
        <f>SUM(QE132*$F132)</f>
        <v>50.4</v>
      </c>
      <c r="QN132" s="2">
        <f>SUM(QG132*$F132)</f>
        <v>29.400000000000006</v>
      </c>
      <c r="QO132" s="2">
        <f>SUM(QI132*$F132)</f>
        <v>17.100000000000001</v>
      </c>
      <c r="QP132" s="2">
        <f t="shared" si="2935"/>
        <v>-13.666666666666671</v>
      </c>
      <c r="QQ132" s="2">
        <f t="shared" si="2936"/>
        <v>-232814.39999999985</v>
      </c>
      <c r="QR132" s="2">
        <f>план!CD130</f>
        <v>324</v>
      </c>
      <c r="QS132" s="2">
        <f>план!CE130</f>
        <v>5519404.7999999998</v>
      </c>
      <c r="QT132" s="2">
        <f t="shared" si="2937"/>
        <v>189</v>
      </c>
      <c r="QU132" s="2">
        <f t="shared" si="2938"/>
        <v>3219652.8</v>
      </c>
      <c r="QV132" s="2">
        <f>VLOOKUP($C132,'ДС факт при поликлинике'!$D$6:$JC$141,107,0)</f>
        <v>166</v>
      </c>
      <c r="QW132" s="2">
        <f>VLOOKUP($C132,'ДС факт при поликлинике'!$D$6:$JC$141,108,0)</f>
        <v>2827843.2000000039</v>
      </c>
      <c r="QX132" s="2">
        <f>VLOOKUP($C132,'ДС факт при поликлинике'!$D$6:$JC$141,109,0)</f>
        <v>0</v>
      </c>
      <c r="QY132" s="2">
        <f>VLOOKUP($C132,'ДС факт при поликлинике'!$D$6:$JC$141,110,0)</f>
        <v>0</v>
      </c>
      <c r="QZ132" s="2">
        <f>SUM(QR132*$F132)</f>
        <v>291.60000000000002</v>
      </c>
      <c r="RA132" s="2">
        <f>SUM(QT132*$F132)</f>
        <v>170.1</v>
      </c>
      <c r="RB132" s="2">
        <f>SUM(QV132*$F132)</f>
        <v>149.4</v>
      </c>
      <c r="RC132" s="2">
        <f t="shared" si="2939"/>
        <v>-23</v>
      </c>
      <c r="RD132" s="2">
        <f t="shared" si="2940"/>
        <v>-391809.5999999959</v>
      </c>
      <c r="RE132" s="2">
        <f>план!CF130</f>
        <v>78</v>
      </c>
      <c r="RF132" s="2">
        <f>план!CG130</f>
        <v>1328745.5999999999</v>
      </c>
      <c r="RG132" s="2">
        <f t="shared" si="2941"/>
        <v>45.5</v>
      </c>
      <c r="RH132" s="2">
        <f t="shared" si="2942"/>
        <v>775101.59999999986</v>
      </c>
      <c r="RI132" s="2">
        <f>VLOOKUP($C132,'ДС факт при поликлинике'!$D$6:$JC$141,79,0)</f>
        <v>53</v>
      </c>
      <c r="RJ132" s="2">
        <f>VLOOKUP($C132,'ДС факт при поликлинике'!$D$6:$JC$141,80,0)</f>
        <v>902865.59999999916</v>
      </c>
      <c r="RK132" s="2">
        <f>VLOOKUP($C132,'ДС факт при поликлинике'!$D$6:$JC$141,81,0)</f>
        <v>0</v>
      </c>
      <c r="RL132" s="2">
        <f>VLOOKUP($C132,'ДС факт при поликлинике'!$D$6:$JC$141,82,0)</f>
        <v>0</v>
      </c>
      <c r="RM132" s="2">
        <f>SUM(RE132*$F132)</f>
        <v>70.2</v>
      </c>
      <c r="RN132" s="2">
        <f>SUM(RG132*$F132)</f>
        <v>40.950000000000003</v>
      </c>
      <c r="RO132" s="2">
        <f>SUM(RI132*$F132)</f>
        <v>47.7</v>
      </c>
      <c r="RP132" s="2">
        <f t="shared" si="2943"/>
        <v>7.5</v>
      </c>
      <c r="RQ132" s="2">
        <f t="shared" si="2944"/>
        <v>127763.9999999993</v>
      </c>
      <c r="RR132" s="2">
        <f>план!CH130</f>
        <v>260</v>
      </c>
      <c r="RS132" s="2">
        <f>план!CI130</f>
        <v>4429152</v>
      </c>
      <c r="RT132" s="2">
        <f t="shared" si="2945"/>
        <v>151.66666666666669</v>
      </c>
      <c r="RU132" s="2">
        <f t="shared" si="2946"/>
        <v>2583672</v>
      </c>
      <c r="RV132" s="2">
        <f>VLOOKUP($C132,'ДС факт при поликлинике'!$D$6:$JC$141,119,0)</f>
        <v>209</v>
      </c>
      <c r="RW132" s="2">
        <f>VLOOKUP($C132,'ДС факт при поликлинике'!$D$6:$JC$141,120,0)</f>
        <v>3551839.2000000118</v>
      </c>
      <c r="RX132" s="2">
        <f>VLOOKUP($C132,'ДС факт при поликлинике'!$D$6:$JC$141,121,0)</f>
        <v>0</v>
      </c>
      <c r="RY132" s="2">
        <f>VLOOKUP($C132,'ДС факт при поликлинике'!$D$6:$JC$141,122,0)</f>
        <v>0</v>
      </c>
      <c r="RZ132" s="2">
        <f>SUM(RR132*$F132)</f>
        <v>234</v>
      </c>
      <c r="SA132" s="2">
        <f>SUM(RT132*$F132)</f>
        <v>136.50000000000003</v>
      </c>
      <c r="SB132" s="2">
        <f>SUM(RV132*$F132)</f>
        <v>188.1</v>
      </c>
      <c r="SC132" s="2">
        <f t="shared" si="2947"/>
        <v>57.333333333333314</v>
      </c>
      <c r="SD132" s="2">
        <f t="shared" si="2948"/>
        <v>968167.20000001183</v>
      </c>
      <c r="SE132" s="2">
        <f>план!CJ130</f>
        <v>40</v>
      </c>
      <c r="SF132" s="2">
        <f>план!CK130</f>
        <v>817689.59999999998</v>
      </c>
      <c r="SG132" s="2">
        <f t="shared" si="2949"/>
        <v>23.333333333333336</v>
      </c>
      <c r="SH132" s="2">
        <f t="shared" si="2950"/>
        <v>476985.60000000003</v>
      </c>
      <c r="SI132" s="2">
        <f>VLOOKUP($C132,'ДС факт при поликлинике'!$D$6:$JC$141,209,0)</f>
        <v>10</v>
      </c>
      <c r="SJ132" s="2">
        <f>VLOOKUP($C132,'ДС факт при поликлинике'!$D$6:$JC$141,210,0)</f>
        <v>194201.28</v>
      </c>
      <c r="SK132" s="2">
        <f>VLOOKUP($C132,'ДС факт при поликлинике'!$D$6:$JC$141,211,0)</f>
        <v>0</v>
      </c>
      <c r="SL132" s="2">
        <f>VLOOKUP($C132,'ДС факт при поликлинике'!$D$6:$JC$141,212,0)</f>
        <v>0</v>
      </c>
      <c r="SM132" s="2">
        <f>SUM(SE132*$F132)</f>
        <v>36</v>
      </c>
      <c r="SN132" s="2">
        <f>SUM(SG132*$F132)</f>
        <v>21.000000000000004</v>
      </c>
      <c r="SO132" s="2">
        <f>SUM(SI132*$F132)</f>
        <v>9</v>
      </c>
      <c r="SP132" s="2">
        <f t="shared" si="2951"/>
        <v>-13.333333333333336</v>
      </c>
      <c r="SQ132" s="2">
        <f t="shared" si="2952"/>
        <v>-282784.32000000007</v>
      </c>
      <c r="SR132" s="2">
        <f>план!CL130</f>
        <v>11</v>
      </c>
      <c r="SS132" s="2">
        <f>план!CM130</f>
        <v>224864.63999999998</v>
      </c>
      <c r="ST132" s="2">
        <f t="shared" si="2953"/>
        <v>6.4166666666666661</v>
      </c>
      <c r="SU132" s="2">
        <f t="shared" si="2954"/>
        <v>131171.03999999998</v>
      </c>
      <c r="SV132" s="2">
        <f>VLOOKUP($C132,'ДС факт при поликлинике'!$D$6:$JC$141,213,0)</f>
        <v>6</v>
      </c>
      <c r="SW132" s="2">
        <f>VLOOKUP($C132,'ДС факт при поликлинике'!$D$6:$JC$141,214,0)</f>
        <v>122653.44000000002</v>
      </c>
      <c r="SX132" s="2">
        <f>VLOOKUP($C132,'ДС факт при поликлинике'!$D$6:$JC$141,215,0)</f>
        <v>0</v>
      </c>
      <c r="SY132" s="2">
        <f>VLOOKUP($C132,'ДС факт при поликлинике'!$D$6:$JC$141,216,0)</f>
        <v>0</v>
      </c>
      <c r="SZ132" s="2">
        <f>SUM(SR132*$F132)</f>
        <v>9.9</v>
      </c>
      <c r="TA132" s="2">
        <f>SUM(ST132*$F132)</f>
        <v>5.7749999999999995</v>
      </c>
      <c r="TB132" s="2">
        <f>SUM(SV132*$F132)</f>
        <v>5.4</v>
      </c>
      <c r="TC132" s="2">
        <f t="shared" si="2955"/>
        <v>-0.41666666666666607</v>
      </c>
      <c r="TD132" s="2">
        <f t="shared" si="2956"/>
        <v>-8517.5999999999622</v>
      </c>
      <c r="TE132" s="2">
        <f>план!CN130</f>
        <v>0</v>
      </c>
      <c r="TF132" s="2">
        <f>план!CO130</f>
        <v>0</v>
      </c>
      <c r="TG132" s="2">
        <f t="shared" si="2957"/>
        <v>0</v>
      </c>
      <c r="TH132" s="2">
        <f t="shared" si="2958"/>
        <v>0</v>
      </c>
      <c r="TI132" s="2">
        <f>VLOOKUP($C132,'ДС факт при поликлинике'!$D$6:$JC$141,217,0)</f>
        <v>0</v>
      </c>
      <c r="TJ132" s="2">
        <f>VLOOKUP($C132,'ДС факт при поликлинике'!$D$6:$JC$141,218,0)</f>
        <v>0</v>
      </c>
      <c r="TK132" s="2">
        <f>VLOOKUP($C132,'ДС факт при поликлинике'!$D$6:$JC$141,219,0)</f>
        <v>0</v>
      </c>
      <c r="TL132" s="2">
        <f>VLOOKUP($C132,'ДС факт при поликлинике'!$D$6:$JC$141,220,0)</f>
        <v>0</v>
      </c>
      <c r="TM132" s="2">
        <f>SUM(TE132*$F132)</f>
        <v>0</v>
      </c>
      <c r="TN132" s="2">
        <f>SUM(TG132*$F132)</f>
        <v>0</v>
      </c>
      <c r="TO132" s="2">
        <f>SUM(TI132*$F132)</f>
        <v>0</v>
      </c>
      <c r="TP132" s="2">
        <f t="shared" si="2959"/>
        <v>0</v>
      </c>
      <c r="TQ132" s="2">
        <f t="shared" si="2960"/>
        <v>0</v>
      </c>
      <c r="TR132" s="2">
        <f>план!CP130</f>
        <v>53</v>
      </c>
      <c r="TS132" s="2">
        <f>план!CQ130</f>
        <v>1083438.72</v>
      </c>
      <c r="TT132" s="2">
        <f t="shared" si="2961"/>
        <v>30.916666666666668</v>
      </c>
      <c r="TU132" s="2">
        <f t="shared" si="2962"/>
        <v>632005.91999999993</v>
      </c>
      <c r="TV132" s="2">
        <f>VLOOKUP($C132,'ДС факт при поликлинике'!$D$6:$JC$141,221,0)</f>
        <v>21</v>
      </c>
      <c r="TW132" s="2">
        <f>VLOOKUP($C132,'ДС факт при поликлинике'!$D$6:$JC$141,222,0)</f>
        <v>429287.03999999992</v>
      </c>
      <c r="TX132" s="2">
        <f>VLOOKUP($C132,'ДС факт при поликлинике'!$D$6:$JC$141,223,0)</f>
        <v>0</v>
      </c>
      <c r="TY132" s="2">
        <f>VLOOKUP($C132,'ДС факт при поликлинике'!$D$6:$JC$141,224,0)</f>
        <v>0</v>
      </c>
      <c r="TZ132" s="2">
        <f>SUM(TR132*$F132)</f>
        <v>47.7</v>
      </c>
      <c r="UA132" s="2">
        <f>SUM(TT132*$F132)</f>
        <v>27.825000000000003</v>
      </c>
      <c r="UB132" s="2">
        <f>SUM(TV132*$F132)</f>
        <v>18.900000000000002</v>
      </c>
      <c r="UC132" s="2">
        <f t="shared" si="2963"/>
        <v>-9.9166666666666679</v>
      </c>
      <c r="UD132" s="2">
        <f t="shared" si="2964"/>
        <v>-202718.88</v>
      </c>
      <c r="UE132" s="2">
        <f>план!CR130</f>
        <v>50</v>
      </c>
      <c r="UF132" s="2">
        <f>план!CS130</f>
        <v>1022112</v>
      </c>
      <c r="UG132" s="2">
        <f t="shared" si="2965"/>
        <v>29.166666666666668</v>
      </c>
      <c r="UH132" s="2">
        <f t="shared" si="2966"/>
        <v>596232</v>
      </c>
      <c r="UI132" s="2">
        <f>VLOOKUP($C132,'ДС факт при поликлинике'!$D$6:$JC$141,233,0)</f>
        <v>16</v>
      </c>
      <c r="UJ132" s="2">
        <f>VLOOKUP($C132,'ДС факт при поликлинике'!$D$6:$JC$141,234,0)</f>
        <v>320906.87999999995</v>
      </c>
      <c r="UK132" s="2"/>
      <c r="UL132" s="2"/>
      <c r="UM132" s="2">
        <f>SUM(UE132*$F132)</f>
        <v>45</v>
      </c>
      <c r="UN132" s="2">
        <f>SUM(UG132*$F132)</f>
        <v>26.25</v>
      </c>
      <c r="UO132" s="2">
        <f>SUM(UI132*$F132)</f>
        <v>14.4</v>
      </c>
      <c r="UP132" s="2">
        <f t="shared" si="2967"/>
        <v>-13.166666666666668</v>
      </c>
      <c r="UQ132" s="2">
        <f t="shared" si="2968"/>
        <v>-275325.12000000005</v>
      </c>
      <c r="UR132" s="136">
        <f>план!CT130</f>
        <v>0</v>
      </c>
      <c r="US132" s="37">
        <f>план!CU130</f>
        <v>0</v>
      </c>
      <c r="UT132" s="2">
        <f t="shared" si="2969"/>
        <v>0</v>
      </c>
      <c r="UU132" s="2">
        <f t="shared" si="2970"/>
        <v>0</v>
      </c>
      <c r="UV132" s="2">
        <f>VLOOKUP($C132,'ДС факт при поликлинике'!$D$6:$JC$141,225,0)</f>
        <v>0</v>
      </c>
      <c r="UW132" s="2">
        <f>VLOOKUP($C132,'ДС факт при поликлинике'!$D$6:$JC$141,226,0)</f>
        <v>0</v>
      </c>
      <c r="UX132" s="2">
        <f>VLOOKUP($C132,'ДС факт при поликлинике'!$D$6:$JC$141,227,0)</f>
        <v>0</v>
      </c>
      <c r="UY132" s="2">
        <f>VLOOKUP($C132,'ДС факт при поликлинике'!$D$6:$JC$141,228,0)</f>
        <v>0</v>
      </c>
      <c r="UZ132" s="2">
        <f>SUM(UR132*$F132)</f>
        <v>0</v>
      </c>
      <c r="VA132" s="2">
        <f>SUM(UT132*$F132)</f>
        <v>0</v>
      </c>
      <c r="VB132" s="2">
        <f>SUM(UV132*$F132)</f>
        <v>0</v>
      </c>
      <c r="VC132" s="2">
        <f t="shared" si="2971"/>
        <v>0</v>
      </c>
      <c r="VD132" s="2">
        <f t="shared" si="2972"/>
        <v>0</v>
      </c>
      <c r="VE132" s="2">
        <f>план!CV130</f>
        <v>0</v>
      </c>
      <c r="VF132" s="2">
        <f>план!CW130</f>
        <v>0</v>
      </c>
      <c r="VG132" s="2">
        <f t="shared" si="2973"/>
        <v>0</v>
      </c>
      <c r="VH132" s="2">
        <f t="shared" si="2974"/>
        <v>0</v>
      </c>
      <c r="VI132" s="2">
        <f>VLOOKUP($C132,'ДС факт при поликлинике'!$D$6:$JC$141,205,0)</f>
        <v>0</v>
      </c>
      <c r="VJ132" s="2">
        <f>VLOOKUP($C132,'ДС факт при поликлинике'!$D$6:$JC$141,206,0)</f>
        <v>0</v>
      </c>
      <c r="VK132" s="2"/>
      <c r="VL132" s="2"/>
      <c r="VM132" s="2">
        <f>SUM(VE132*$F132)</f>
        <v>0</v>
      </c>
      <c r="VN132" s="2">
        <f>SUM(VG132*$F132)</f>
        <v>0</v>
      </c>
      <c r="VO132" s="2">
        <f>SUM(VI132*$F132)</f>
        <v>0</v>
      </c>
      <c r="VP132" s="2">
        <f t="shared" si="2975"/>
        <v>0</v>
      </c>
      <c r="VQ132" s="2">
        <f t="shared" si="2976"/>
        <v>0</v>
      </c>
      <c r="VR132" s="2">
        <f>план!CX130</f>
        <v>10</v>
      </c>
      <c r="VS132" s="2">
        <f>план!CY130</f>
        <v>204422.39999999999</v>
      </c>
      <c r="VT132" s="2">
        <f t="shared" si="2977"/>
        <v>5.8333333333333339</v>
      </c>
      <c r="VU132" s="2">
        <f t="shared" si="2978"/>
        <v>119246.40000000001</v>
      </c>
      <c r="VV132" s="2">
        <f>VLOOKUP($C132,'ДС факт при поликлинике'!$D$6:$JC$141,207,0)</f>
        <v>4</v>
      </c>
      <c r="VW132" s="2">
        <f>VLOOKUP($C132,'ДС факт при поликлинике'!$D$6:$JC$141,208,0)</f>
        <v>81768.960000000006</v>
      </c>
      <c r="VX132" s="2"/>
      <c r="VY132" s="2"/>
      <c r="VZ132" s="2">
        <f>SUM(VR132*$F132)</f>
        <v>9</v>
      </c>
      <c r="WA132" s="2">
        <f>SUM(VT132*$F132)</f>
        <v>5.2500000000000009</v>
      </c>
      <c r="WB132" s="2">
        <f>SUM(VV132*$F132)</f>
        <v>3.6</v>
      </c>
      <c r="WC132" s="2">
        <f t="shared" si="2979"/>
        <v>-1.8333333333333339</v>
      </c>
      <c r="WD132" s="2">
        <f t="shared" si="2980"/>
        <v>-37477.440000000002</v>
      </c>
      <c r="WE132" s="2">
        <f>план!CZ130</f>
        <v>53</v>
      </c>
      <c r="WF132" s="2">
        <f>план!DA130</f>
        <v>1083438.72</v>
      </c>
      <c r="WG132" s="2">
        <f t="shared" si="2981"/>
        <v>30.916666666666668</v>
      </c>
      <c r="WH132" s="2">
        <f t="shared" si="2982"/>
        <v>632005.91999999993</v>
      </c>
      <c r="WI132" s="2">
        <f>VLOOKUP($C132,'ДС факт при поликлинике'!$D$6:$JC$141,91,0)</f>
        <v>33</v>
      </c>
      <c r="WJ132" s="2">
        <f>VLOOKUP($C132,'ДС факт при поликлинике'!$D$6:$JC$141,92,0)</f>
        <v>674593.91999999981</v>
      </c>
      <c r="WK132" s="2">
        <f>VLOOKUP($C132,'ДС факт при поликлинике'!$D$6:$JC$141,93,0)</f>
        <v>0</v>
      </c>
      <c r="WL132" s="2">
        <f>VLOOKUP($C132,'ДС факт при поликлинике'!$D$6:$JC$141,94,0)</f>
        <v>0</v>
      </c>
      <c r="WM132" s="2">
        <f>SUM(WE132*$F132)</f>
        <v>47.7</v>
      </c>
      <c r="WN132" s="2">
        <f>SUM(WG132*$F132)</f>
        <v>27.825000000000003</v>
      </c>
      <c r="WO132" s="2">
        <f>SUM(WI132*$F132)</f>
        <v>29.7</v>
      </c>
      <c r="WP132" s="2">
        <f t="shared" ref="WP132" si="3116">SUM(WI132-WG132)</f>
        <v>2.0833333333333321</v>
      </c>
      <c r="WQ132" s="2">
        <f t="shared" si="2983"/>
        <v>42587.999999999884</v>
      </c>
      <c r="WR132" s="2">
        <f>план!DB130</f>
        <v>7</v>
      </c>
      <c r="WS132" s="2">
        <f>план!DC130</f>
        <v>143095.67999999999</v>
      </c>
      <c r="WT132" s="2">
        <f t="shared" si="2984"/>
        <v>4.0833333333333339</v>
      </c>
      <c r="WU132" s="2">
        <f t="shared" si="2985"/>
        <v>83472.479999999996</v>
      </c>
      <c r="WV132" s="2">
        <f>VLOOKUP($C132,'ДС факт при поликлинике'!$D$6:$JC$141,67,0)</f>
        <v>3</v>
      </c>
      <c r="WW132" s="2">
        <f>VLOOKUP($C132,'ДС факт при поликлинике'!$D$6:$JC$141,68,0)</f>
        <v>61326.720000000001</v>
      </c>
      <c r="WX132" s="2">
        <f>VLOOKUP($C132,'ДС факт при поликлинике'!$D$6:$JC$141,69,0)</f>
        <v>0</v>
      </c>
      <c r="WY132" s="2">
        <f>VLOOKUP($C132,'ДС факт при поликлинике'!$D$6:$JC$141,70,0)</f>
        <v>0</v>
      </c>
      <c r="WZ132" s="2">
        <f>SUM(WR132*$F132)</f>
        <v>6.3</v>
      </c>
      <c r="XA132" s="2">
        <f>SUM(WT132*$F132)</f>
        <v>3.6750000000000007</v>
      </c>
      <c r="XB132" s="2">
        <f>SUM(WV132*$F132)</f>
        <v>2.7</v>
      </c>
      <c r="XC132" s="2">
        <f t="shared" si="2986"/>
        <v>-1.0833333333333339</v>
      </c>
      <c r="XD132" s="2">
        <f t="shared" si="2987"/>
        <v>-22145.759999999995</v>
      </c>
      <c r="XE132" s="2">
        <f>план!DD130</f>
        <v>21</v>
      </c>
      <c r="XF132" s="2">
        <f>план!DE130</f>
        <v>429287.04</v>
      </c>
      <c r="XG132" s="2">
        <f t="shared" si="2988"/>
        <v>12.25</v>
      </c>
      <c r="XH132" s="2">
        <f t="shared" si="2989"/>
        <v>250417.44</v>
      </c>
      <c r="XI132" s="2">
        <f>VLOOKUP($C132,'ДС факт при поликлинике'!$D$6:$JC$141,111,0)</f>
        <v>3</v>
      </c>
      <c r="XJ132" s="2">
        <f>VLOOKUP($C132,'ДС факт при поликлинике'!$D$6:$JC$141,112,0)</f>
        <v>61326.720000000001</v>
      </c>
      <c r="XK132" s="2">
        <f>VLOOKUP($C132,'ДС факт при поликлинике'!$D$6:$JC$141,113,0)</f>
        <v>0</v>
      </c>
      <c r="XL132" s="2">
        <f>VLOOKUP($C132,'ДС факт при поликлинике'!$D$6:$JC$141,114,0)</f>
        <v>0</v>
      </c>
      <c r="XM132" s="2">
        <f>SUM(XE132*$F132)</f>
        <v>18.900000000000002</v>
      </c>
      <c r="XN132" s="2">
        <f>SUM(XG132*$F132)</f>
        <v>11.025</v>
      </c>
      <c r="XO132" s="2">
        <f>SUM(XI132*$F132)</f>
        <v>2.7</v>
      </c>
      <c r="XP132" s="2">
        <f t="shared" si="2990"/>
        <v>-9.25</v>
      </c>
      <c r="XQ132" s="2">
        <f t="shared" si="2991"/>
        <v>-189090.72</v>
      </c>
      <c r="XR132" s="2">
        <f>план!DF130</f>
        <v>283</v>
      </c>
      <c r="XS132" s="2">
        <f>план!DG130</f>
        <v>5785153.9199999999</v>
      </c>
      <c r="XT132" s="2">
        <f t="shared" si="2992"/>
        <v>165.08333333333331</v>
      </c>
      <c r="XU132" s="2">
        <f t="shared" si="2993"/>
        <v>3374673.1199999996</v>
      </c>
      <c r="XV132" s="2">
        <f>VLOOKUP($C132,'ДС факт при поликлинике'!$D$6:$JC$141,87,0)</f>
        <v>146</v>
      </c>
      <c r="XW132" s="2">
        <f>VLOOKUP($C132,'ДС факт при поликлинике'!$D$6:$JC$141,88,0)</f>
        <v>2984567.0400000089</v>
      </c>
      <c r="XX132" s="2">
        <f>VLOOKUP($C132,'ДС факт при поликлинике'!$D$6:$JC$141,89,0)</f>
        <v>0</v>
      </c>
      <c r="XY132" s="2">
        <f>VLOOKUP($C132,'ДС факт при поликлинике'!$D$6:$JC$141,90,0)</f>
        <v>0</v>
      </c>
      <c r="XZ132" s="2">
        <f>SUM(XR132*$F132)</f>
        <v>254.70000000000002</v>
      </c>
      <c r="YA132" s="2">
        <f>SUM(XT132*$F132)</f>
        <v>148.57499999999999</v>
      </c>
      <c r="YB132" s="2">
        <f>SUM(XV132*$F132)</f>
        <v>131.4</v>
      </c>
      <c r="YC132" s="2">
        <f t="shared" si="2994"/>
        <v>-19.083333333333314</v>
      </c>
      <c r="YD132" s="2">
        <f t="shared" si="2995"/>
        <v>-390106.07999999076</v>
      </c>
      <c r="YE132" s="2">
        <f>план!DH130</f>
        <v>32</v>
      </c>
      <c r="YF132" s="2">
        <f>план!DI130</f>
        <v>654151.67999999993</v>
      </c>
      <c r="YG132" s="2">
        <f t="shared" si="2996"/>
        <v>18.666666666666664</v>
      </c>
      <c r="YH132" s="2">
        <f t="shared" si="2997"/>
        <v>381588.47999999992</v>
      </c>
      <c r="YI132" s="2">
        <f>VLOOKUP($C132,'ДС факт при поликлинике'!$D$6:$JC$141,75,0)</f>
        <v>16</v>
      </c>
      <c r="YJ132" s="2">
        <f>VLOOKUP($C132,'ДС факт при поликлинике'!$D$6:$JC$141,76,0)</f>
        <v>316854.71999999997</v>
      </c>
      <c r="YK132" s="2">
        <f>VLOOKUP($C132,'ДС факт при поликлинике'!$D$6:$JC$141,77,0)</f>
        <v>0</v>
      </c>
      <c r="YL132" s="2">
        <f>VLOOKUP($C132,'ДС факт при поликлинике'!$D$6:$JC$141,78,0)</f>
        <v>0</v>
      </c>
      <c r="YM132" s="2">
        <f>SUM(YE132*$F132)</f>
        <v>28.8</v>
      </c>
      <c r="YN132" s="2">
        <f>SUM(YG132*$F132)</f>
        <v>16.799999999999997</v>
      </c>
      <c r="YO132" s="2">
        <f>SUM(YI132*$F132)</f>
        <v>14.4</v>
      </c>
      <c r="YP132" s="2">
        <f t="shared" si="2998"/>
        <v>-2.6666666666666643</v>
      </c>
      <c r="YQ132" s="2">
        <f t="shared" si="2999"/>
        <v>-64733.759999999951</v>
      </c>
      <c r="YR132" s="2">
        <f>план!DJ130</f>
        <v>61</v>
      </c>
      <c r="YS132" s="2">
        <f>план!DK130</f>
        <v>1246976.6399999999</v>
      </c>
      <c r="YT132" s="2">
        <f t="shared" si="3000"/>
        <v>35.583333333333329</v>
      </c>
      <c r="YU132" s="2">
        <f t="shared" si="3001"/>
        <v>727403.03999999992</v>
      </c>
      <c r="YV132" s="2">
        <f>VLOOKUP($C132,'ДС факт при поликлинике'!$D$6:$JC$141,71,0)</f>
        <v>30</v>
      </c>
      <c r="YW132" s="2">
        <f>VLOOKUP($C132,'ДС факт при поликлинике'!$D$6:$JC$141,72,0)</f>
        <v>613267.19999999984</v>
      </c>
      <c r="YX132" s="2">
        <f>VLOOKUP($C132,'ДС факт при поликлинике'!$D$6:$JC$141,73,0)</f>
        <v>0</v>
      </c>
      <c r="YY132" s="2">
        <f>VLOOKUP($C132,'ДС факт при поликлинике'!$D$6:$JC$141,74,0)</f>
        <v>0</v>
      </c>
      <c r="YZ132" s="2">
        <f>SUM(YR132*$F132)</f>
        <v>54.9</v>
      </c>
      <c r="ZA132" s="2">
        <f>SUM(YT132*$F132)</f>
        <v>32.024999999999999</v>
      </c>
      <c r="ZB132" s="2">
        <f>SUM(YV132*$F132)</f>
        <v>27</v>
      </c>
      <c r="ZC132" s="2">
        <f t="shared" si="3002"/>
        <v>-5.5833333333333286</v>
      </c>
      <c r="ZD132" s="2">
        <f t="shared" si="3003"/>
        <v>-114135.84000000008</v>
      </c>
      <c r="ZE132" s="2">
        <f>план!DL130</f>
        <v>5</v>
      </c>
      <c r="ZF132" s="2">
        <f>план!DM130</f>
        <v>102211.2</v>
      </c>
      <c r="ZG132" s="2">
        <f t="shared" si="3004"/>
        <v>2.916666666666667</v>
      </c>
      <c r="ZH132" s="2">
        <f t="shared" si="3005"/>
        <v>59623.200000000004</v>
      </c>
      <c r="ZI132" s="2">
        <f>VLOOKUP($C132,'ДС факт при поликлинике'!$D$6:$JC$141,103,0)</f>
        <v>1</v>
      </c>
      <c r="ZJ132" s="2">
        <f>VLOOKUP($C132,'ДС факт при поликлинике'!$D$6:$JC$141,104,0)</f>
        <v>20442.240000000002</v>
      </c>
      <c r="ZK132" s="2">
        <f>VLOOKUP($C132,'ДС факт при поликлинике'!$D$6:$JC$141,105,0)</f>
        <v>0</v>
      </c>
      <c r="ZL132" s="2">
        <f>VLOOKUP($C132,'ДС факт при поликлинике'!$D$6:$JC$141,106,0)</f>
        <v>0</v>
      </c>
      <c r="ZM132" s="2">
        <f>SUM(ZE132*$F132)</f>
        <v>4.5</v>
      </c>
      <c r="ZN132" s="2">
        <f>SUM(ZG132*$F132)</f>
        <v>2.6250000000000004</v>
      </c>
      <c r="ZO132" s="2">
        <f>SUM(ZI132*$F132)</f>
        <v>0.9</v>
      </c>
      <c r="ZP132" s="2">
        <f t="shared" si="3006"/>
        <v>-1.916666666666667</v>
      </c>
      <c r="ZQ132" s="2">
        <f t="shared" si="3007"/>
        <v>-39180.960000000006</v>
      </c>
      <c r="ZR132" s="2">
        <f>план!DN130</f>
        <v>2</v>
      </c>
      <c r="ZS132" s="2">
        <f>план!DO130</f>
        <v>40884.479999999996</v>
      </c>
      <c r="ZT132" s="2">
        <f t="shared" si="3008"/>
        <v>1.1666666666666665</v>
      </c>
      <c r="ZU132" s="2">
        <f t="shared" si="3009"/>
        <v>23849.279999999995</v>
      </c>
      <c r="ZV132" s="2">
        <f>VLOOKUP($C132,'ДС факт при поликлинике'!$D$6:$JC$141,249,0)</f>
        <v>0</v>
      </c>
      <c r="ZW132" s="2">
        <f>VLOOKUP($C132,'ДС факт при поликлинике'!$D$6:$JC$141,250,0)</f>
        <v>0</v>
      </c>
      <c r="ZX132" s="2">
        <f>VLOOKUP($C132,'ДС факт при поликлинике'!$D$6:$JC$141,251,0)</f>
        <v>0</v>
      </c>
      <c r="ZY132" s="2">
        <f>VLOOKUP($C132,'ДС факт при поликлинике'!$D$6:$JC$141,252,0)</f>
        <v>0</v>
      </c>
      <c r="ZZ132" s="2">
        <f>SUM(ZR132*$F132)</f>
        <v>1.8</v>
      </c>
      <c r="AAA132" s="2">
        <f>SUM(ZT132*$F132)</f>
        <v>1.0499999999999998</v>
      </c>
      <c r="AAB132" s="2">
        <f>SUM(ZV132*$F132)</f>
        <v>0</v>
      </c>
      <c r="AAC132" s="2">
        <f t="shared" si="3010"/>
        <v>-1.1666666666666665</v>
      </c>
      <c r="AAD132" s="2">
        <f t="shared" si="3011"/>
        <v>-23849.279999999995</v>
      </c>
      <c r="AAE132" s="2">
        <f>план!DP130</f>
        <v>20</v>
      </c>
      <c r="AAF132" s="2">
        <f>план!DQ130</f>
        <v>408844.79999999999</v>
      </c>
      <c r="AAG132" s="2">
        <f t="shared" si="3012"/>
        <v>11.666666666666668</v>
      </c>
      <c r="AAH132" s="2">
        <f t="shared" si="3013"/>
        <v>238492.80000000002</v>
      </c>
      <c r="AAI132" s="2">
        <f>VLOOKUP($C132,'ДС факт при поликлинике'!$D$6:$JC$141,115,0)</f>
        <v>14</v>
      </c>
      <c r="AAJ132" s="2">
        <f>VLOOKUP($C132,'ДС факт при поликлинике'!$D$6:$JC$141,116,0)</f>
        <v>286191.35999999999</v>
      </c>
      <c r="AAK132" s="2">
        <f>VLOOKUP($C132,'ДС факт при поликлинике'!$D$6:$JC$141,117,0)</f>
        <v>0</v>
      </c>
      <c r="AAL132" s="2">
        <f>VLOOKUP($C132,'ДС факт при поликлинике'!$D$6:$JC$141,118,0)</f>
        <v>0</v>
      </c>
      <c r="AAM132" s="2">
        <f>SUM(AAE132*$F132)</f>
        <v>18</v>
      </c>
      <c r="AAN132" s="2">
        <f>SUM(AAG132*$F132)</f>
        <v>10.500000000000002</v>
      </c>
      <c r="AAO132" s="2">
        <f>SUM(AAI132*$F132)</f>
        <v>12.6</v>
      </c>
      <c r="AAP132" s="2">
        <f t="shared" si="3014"/>
        <v>2.3333333333333321</v>
      </c>
      <c r="AAQ132" s="2">
        <f t="shared" si="3015"/>
        <v>47698.559999999969</v>
      </c>
      <c r="AAR132" s="2">
        <f>план!DR130</f>
        <v>6</v>
      </c>
      <c r="AAS132" s="2">
        <f>план!DS130</f>
        <v>122653.44</v>
      </c>
      <c r="AAT132" s="2">
        <f t="shared" si="3016"/>
        <v>3.5</v>
      </c>
      <c r="AAU132" s="2">
        <f t="shared" si="3017"/>
        <v>71547.840000000011</v>
      </c>
      <c r="AAV132" s="2">
        <f>VLOOKUP($C132,'ДС факт при поликлинике'!$D$6:$JC$141,59,0)</f>
        <v>0</v>
      </c>
      <c r="AAW132" s="2">
        <f>VLOOKUP($C132,'ДС факт при поликлинике'!$D$6:$JC$141,60,0)</f>
        <v>0</v>
      </c>
      <c r="AAX132" s="2">
        <f>VLOOKUP($C132,'ДС факт при поликлинике'!$D$6:$JC$141,61,0)</f>
        <v>0</v>
      </c>
      <c r="AAY132" s="2">
        <f>VLOOKUP($C132,'ДС факт при поликлинике'!$D$6:$JC$141,62,0)</f>
        <v>0</v>
      </c>
      <c r="AAZ132" s="2">
        <f>SUM(AAR132*$F132)</f>
        <v>5.4</v>
      </c>
      <c r="ABA132" s="2">
        <f>SUM(AAT132*$F132)</f>
        <v>3.15</v>
      </c>
      <c r="ABB132" s="2">
        <f>SUM(AAV132*$F132)</f>
        <v>0</v>
      </c>
      <c r="ABC132" s="2">
        <f t="shared" si="3018"/>
        <v>-3.5</v>
      </c>
      <c r="ABD132" s="2">
        <f t="shared" si="3019"/>
        <v>-71547.840000000011</v>
      </c>
      <c r="ABE132" s="2">
        <f>план!DT130</f>
        <v>0</v>
      </c>
      <c r="ABF132" s="2">
        <f>план!DU130</f>
        <v>0</v>
      </c>
      <c r="ABG132" s="2">
        <f t="shared" si="3020"/>
        <v>0</v>
      </c>
      <c r="ABH132" s="2">
        <f t="shared" si="3021"/>
        <v>0</v>
      </c>
      <c r="ABI132" s="2">
        <f>VLOOKUP($C132,'ДС факт при поликлинике'!$D$6:$JC$141,55,0)</f>
        <v>0</v>
      </c>
      <c r="ABJ132" s="2">
        <f>VLOOKUP($C132,'ДС факт при поликлинике'!$D$6:$JC$141,56,0)</f>
        <v>0</v>
      </c>
      <c r="ABK132" s="2">
        <f>VLOOKUP($C132,'ДС факт при поликлинике'!$D$6:$JC$141,57,0)</f>
        <v>0</v>
      </c>
      <c r="ABL132" s="2">
        <f>VLOOKUP($C132,'ДС факт при поликлинике'!$D$6:$JC$141,58,0)</f>
        <v>0</v>
      </c>
      <c r="ABM132" s="2">
        <f>SUM(ABE132*$F132)</f>
        <v>0</v>
      </c>
      <c r="ABN132" s="2">
        <f>SUM(ABG132*$F132)</f>
        <v>0</v>
      </c>
      <c r="ABO132" s="2">
        <f>SUM(ABI132*$F132)</f>
        <v>0</v>
      </c>
      <c r="ABP132" s="2">
        <f t="shared" si="3022"/>
        <v>0</v>
      </c>
      <c r="ABQ132" s="2">
        <f t="shared" si="3023"/>
        <v>0</v>
      </c>
      <c r="ABR132" s="2">
        <f>план!DV130</f>
        <v>16</v>
      </c>
      <c r="ABS132" s="2">
        <f>план!DW130</f>
        <v>500348.15999999997</v>
      </c>
      <c r="ABT132" s="2">
        <f t="shared" si="3024"/>
        <v>9.3333333333333321</v>
      </c>
      <c r="ABU132" s="2">
        <f t="shared" si="3025"/>
        <v>291869.76</v>
      </c>
      <c r="ABV132" s="2">
        <f>VLOOKUP($C132,'ДС факт при поликлинике'!$D$6:$JC$141,83,0)</f>
        <v>1</v>
      </c>
      <c r="ABW132" s="2">
        <f>VLOOKUP($C132,'ДС факт при поликлинике'!$D$6:$JC$141,84,0)</f>
        <v>31271.759999999998</v>
      </c>
      <c r="ABX132" s="2">
        <f>VLOOKUP($C132,'ДС факт при поликлинике'!$D$6:$JC$141,85,0)</f>
        <v>0</v>
      </c>
      <c r="ABY132" s="2">
        <f>VLOOKUP($C132,'ДС факт при поликлинике'!$D$6:$JC$141,86,0)</f>
        <v>0</v>
      </c>
      <c r="ABZ132" s="2">
        <f>SUM(ABR132*$F132)</f>
        <v>14.4</v>
      </c>
      <c r="ACA132" s="2">
        <f>SUM(ABT132*$F132)</f>
        <v>8.3999999999999986</v>
      </c>
      <c r="ACB132" s="2">
        <f>SUM(ABV132*$F132)</f>
        <v>0.9</v>
      </c>
      <c r="ACC132" s="2">
        <f t="shared" si="3026"/>
        <v>-8.3333333333333321</v>
      </c>
      <c r="ACD132" s="2">
        <f t="shared" si="3027"/>
        <v>-260598</v>
      </c>
      <c r="ACE132" s="2">
        <f>план!DX130</f>
        <v>0</v>
      </c>
      <c r="ACF132" s="2">
        <f>план!DY130</f>
        <v>0</v>
      </c>
      <c r="ACG132" s="2">
        <f t="shared" si="3028"/>
        <v>0</v>
      </c>
      <c r="ACH132" s="2">
        <f t="shared" si="3029"/>
        <v>0</v>
      </c>
      <c r="ACI132" s="2">
        <f>VLOOKUP($C132,'ДС факт при поликлинике'!$D$6:$JC$141,35,0)</f>
        <v>0</v>
      </c>
      <c r="ACJ132" s="2">
        <f>VLOOKUP($C132,'ДС факт при поликлинике'!$D$6:$JC$141,36,0)</f>
        <v>0</v>
      </c>
      <c r="ACK132" s="2">
        <f>VLOOKUP($C132,'ДС факт при поликлинике'!$D$6:$JC$141,37,0)</f>
        <v>0</v>
      </c>
      <c r="ACL132" s="2">
        <f>VLOOKUP($C132,'ДС факт при поликлинике'!$D$6:$JC$141,38,0)</f>
        <v>0</v>
      </c>
      <c r="ACM132" s="2">
        <f t="shared" ref="ACM132" si="3117">SUM(ACE132*$F132)</f>
        <v>0</v>
      </c>
      <c r="ACN132" s="2">
        <f t="shared" ref="ACN132" si="3118">SUM(ACG132*$F132)</f>
        <v>0</v>
      </c>
      <c r="ACO132" s="2">
        <f t="shared" ref="ACO132" si="3119">SUM(ACI132*$F132)</f>
        <v>0</v>
      </c>
      <c r="ACP132" s="2">
        <f t="shared" ref="ACP132" si="3120">SUM(ACI132-ACG132)</f>
        <v>0</v>
      </c>
      <c r="ACQ132" s="2">
        <f t="shared" ref="ACQ132" si="3121">SUM(ACJ132-ACH132)</f>
        <v>0</v>
      </c>
      <c r="ACR132" s="2">
        <f>план!DZ130</f>
        <v>0</v>
      </c>
      <c r="ACS132" s="2">
        <f>план!EA130</f>
        <v>0</v>
      </c>
      <c r="ACT132" s="2">
        <f t="shared" si="3030"/>
        <v>0</v>
      </c>
      <c r="ACU132" s="2">
        <f t="shared" si="3031"/>
        <v>0</v>
      </c>
      <c r="ACV132" s="2">
        <f>VLOOKUP($C132,'ДС факт при поликлинике'!$D$6:$JC$141,151,0)</f>
        <v>0</v>
      </c>
      <c r="ACW132" s="2">
        <f>VLOOKUP($C132,'ДС факт при поликлинике'!$D$6:$JC$141,152,0)</f>
        <v>0</v>
      </c>
      <c r="ACX132" s="2">
        <f>VLOOKUP($C132,'ДС факт при поликлинике'!$D$6:$JC$141,153,0)</f>
        <v>0</v>
      </c>
      <c r="ACY132" s="2">
        <f>VLOOKUP($C132,'ДС факт при поликлинике'!$D$6:$JC$141,154,0)</f>
        <v>0</v>
      </c>
      <c r="ACZ132" s="2">
        <f>SUM(ACR132*$F132)</f>
        <v>0</v>
      </c>
      <c r="ADA132" s="2">
        <f>SUM(ACT132*$F132)</f>
        <v>0</v>
      </c>
      <c r="ADB132" s="2">
        <f>SUM(ACV132*$F132)</f>
        <v>0</v>
      </c>
      <c r="ADC132" s="2">
        <f t="shared" si="3032"/>
        <v>0</v>
      </c>
      <c r="ADD132" s="2">
        <f t="shared" si="3033"/>
        <v>0</v>
      </c>
      <c r="ADE132" s="2">
        <f>план!EB130</f>
        <v>0</v>
      </c>
      <c r="ADF132" s="2">
        <f>план!EC130</f>
        <v>0</v>
      </c>
      <c r="ADG132" s="2">
        <f t="shared" si="3034"/>
        <v>0</v>
      </c>
      <c r="ADH132" s="2">
        <f t="shared" si="3035"/>
        <v>0</v>
      </c>
      <c r="ADI132" s="2">
        <f>VLOOKUP($C132,'ДС факт при поликлинике'!$D$6:$JC$141,123,0)</f>
        <v>0</v>
      </c>
      <c r="ADJ132" s="2">
        <f>VLOOKUP($C132,'ДС факт при поликлинике'!$D$6:$JC$141,124,0)</f>
        <v>0</v>
      </c>
      <c r="ADK132" s="2"/>
      <c r="ADL132" s="2"/>
      <c r="ADM132" s="2">
        <f>SUM(ADE132*$F132)</f>
        <v>0</v>
      </c>
      <c r="ADN132" s="2">
        <f>SUM(ADG132*$F132)</f>
        <v>0</v>
      </c>
      <c r="ADO132" s="2">
        <f>SUM(ADI132*$F132)</f>
        <v>0</v>
      </c>
      <c r="ADP132" s="2">
        <f t="shared" si="3036"/>
        <v>0</v>
      </c>
      <c r="ADQ132" s="2">
        <f t="shared" si="3037"/>
        <v>0</v>
      </c>
      <c r="ADR132" s="2">
        <f>план!ED130</f>
        <v>0</v>
      </c>
      <c r="ADS132" s="2">
        <f>план!EE130</f>
        <v>0</v>
      </c>
      <c r="ADT132" s="2">
        <f t="shared" si="3038"/>
        <v>0</v>
      </c>
      <c r="ADU132" s="2">
        <f t="shared" si="3039"/>
        <v>0</v>
      </c>
      <c r="ADV132" s="2">
        <f>VLOOKUP($C132,'ДС факт при поликлинике'!$D$6:$JC$141,147,0)</f>
        <v>0</v>
      </c>
      <c r="ADW132" s="2">
        <f>VLOOKUP($C132,'ДС факт при поликлинике'!$D$6:$JC$141,148,0)</f>
        <v>0</v>
      </c>
      <c r="ADX132" s="2"/>
      <c r="ADY132" s="2"/>
      <c r="ADZ132" s="2">
        <f>SUM(ADR132*$F132)</f>
        <v>0</v>
      </c>
      <c r="AEA132" s="2">
        <f>SUM(ADT132*$F132)</f>
        <v>0</v>
      </c>
      <c r="AEB132" s="2">
        <f>SUM(ADV132*$F132)</f>
        <v>0</v>
      </c>
      <c r="AEC132" s="2">
        <f t="shared" si="3040"/>
        <v>0</v>
      </c>
      <c r="AED132" s="2">
        <f t="shared" si="3041"/>
        <v>0</v>
      </c>
      <c r="AEE132" s="2">
        <f>план!EF130</f>
        <v>0</v>
      </c>
      <c r="AEF132" s="2">
        <f>план!EG130</f>
        <v>0</v>
      </c>
      <c r="AEG132" s="2">
        <f t="shared" si="3042"/>
        <v>0</v>
      </c>
      <c r="AEH132" s="2">
        <f t="shared" si="3043"/>
        <v>0</v>
      </c>
      <c r="AEI132" s="2">
        <f>VLOOKUP($C132,'ДС факт при поликлинике'!$D$6:$JC$141,155,0)</f>
        <v>0</v>
      </c>
      <c r="AEJ132" s="2">
        <f>VLOOKUP($C132,'ДС факт при поликлинике'!$D$6:$JC$141,156,0)</f>
        <v>0</v>
      </c>
      <c r="AEK132" s="2"/>
      <c r="AEL132" s="2"/>
      <c r="AEM132" s="2">
        <f>SUM(AEE132*$F132)</f>
        <v>0</v>
      </c>
      <c r="AEN132" s="2">
        <f>SUM(AEG132*$F132)</f>
        <v>0</v>
      </c>
      <c r="AEO132" s="2">
        <f>SUM(AEI132*$F132)</f>
        <v>0</v>
      </c>
      <c r="AEP132" s="2">
        <f t="shared" si="3044"/>
        <v>0</v>
      </c>
      <c r="AEQ132" s="2">
        <f t="shared" si="3045"/>
        <v>0</v>
      </c>
      <c r="AER132" s="2">
        <f>план!EH130</f>
        <v>0</v>
      </c>
      <c r="AES132" s="2">
        <f>план!EI130</f>
        <v>0</v>
      </c>
      <c r="AET132" s="2">
        <f t="shared" si="3046"/>
        <v>0</v>
      </c>
      <c r="AEU132" s="2">
        <f t="shared" si="3047"/>
        <v>0</v>
      </c>
      <c r="AEV132" s="2">
        <f>VLOOKUP($C132,'ДС факт при поликлинике'!$D$6:$JC$141,15,0)</f>
        <v>0</v>
      </c>
      <c r="AEW132" s="2">
        <f>VLOOKUP($C132,'ДС факт при поликлинике'!$D$6:$JC$141,16,0)</f>
        <v>0</v>
      </c>
      <c r="AEX132" s="2">
        <f>VLOOKUP($C132,'ДС факт при поликлинике'!$D$6:$JC$141,17,0)</f>
        <v>0</v>
      </c>
      <c r="AEY132" s="2">
        <f>VLOOKUP($C132,'ДС факт при поликлинике'!$D$6:$JC$141,18,0)</f>
        <v>0</v>
      </c>
      <c r="AEZ132" s="2">
        <f>SUM(AER132*$F132)</f>
        <v>0</v>
      </c>
      <c r="AFA132" s="2">
        <f>SUM(AET132*$F132)</f>
        <v>0</v>
      </c>
      <c r="AFB132" s="2">
        <f>SUM(AEV132*$F132)</f>
        <v>0</v>
      </c>
      <c r="AFC132" s="2">
        <f t="shared" si="3048"/>
        <v>0</v>
      </c>
      <c r="AFD132" s="2">
        <f t="shared" si="3049"/>
        <v>0</v>
      </c>
      <c r="AFE132" s="2">
        <f>план!EJ130</f>
        <v>0</v>
      </c>
      <c r="AFF132" s="2">
        <f>план!EK130</f>
        <v>0</v>
      </c>
      <c r="AFG132" s="2">
        <f t="shared" si="3050"/>
        <v>0</v>
      </c>
      <c r="AFH132" s="2">
        <f t="shared" si="3051"/>
        <v>0</v>
      </c>
      <c r="AFI132" s="2">
        <f>VLOOKUP($C132,'ДС факт при поликлинике'!$D$6:$JC$141,253,0)</f>
        <v>0</v>
      </c>
      <c r="AFJ132" s="2">
        <f>VLOOKUP($C132,'ДС факт при поликлинике'!$D$6:$JC$141,254,0)</f>
        <v>0</v>
      </c>
      <c r="AFK132" s="2"/>
      <c r="AFL132" s="2"/>
      <c r="AFM132" s="2">
        <f>SUM(AFE132*$F132)</f>
        <v>0</v>
      </c>
      <c r="AFN132" s="2">
        <f>SUM(AFG132*$F132)</f>
        <v>0</v>
      </c>
      <c r="AFO132" s="2">
        <f>SUM(AFI132*$F132)</f>
        <v>0</v>
      </c>
      <c r="AFP132" s="2">
        <f t="shared" si="3052"/>
        <v>0</v>
      </c>
      <c r="AFQ132" s="2">
        <f t="shared" si="3053"/>
        <v>0</v>
      </c>
      <c r="AFR132" s="20">
        <f t="shared" ref="AFR132:AFU132" si="3122">SUM(AA132,BC132,AN132,N132,CC132,QE132,RE132,PE132,PR132,QR132,RR132,IE132,DC132,GR132,HE132,HR132,GE132,FR132,CP132,AAR132,WR132,YR132,AAE132,YE132,XR132,WE132,ZE132,SE132,SR132,TE132,TR132,UE132,DP132,EE132,ZR132,ABE132,ABR132,UR132,VE132,IR132,ME132,MR132,JE132,JR132,KE132,KR132,LE132,LR132,NE132,NR132,ADE132,OR132,OE132,ER132,FE132,BP132,VR132,XE132,ADR132,ACE132,ACR132,AEE132,AER132,AFE132)</f>
        <v>2668</v>
      </c>
      <c r="AFS132" s="20">
        <f t="shared" si="3122"/>
        <v>47916123.840000004</v>
      </c>
      <c r="AFT132" s="20">
        <f t="shared" si="3122"/>
        <v>1556.3333333333328</v>
      </c>
      <c r="AFU132" s="20">
        <f t="shared" si="3122"/>
        <v>27951072.239999995</v>
      </c>
      <c r="AFV132" s="20">
        <f t="shared" ref="AFV132" si="3123">SUM(AE132,BG132,AR132,R132,CG132,QI132,RI132,PI132,PV132,QV132,RV132,II132,DG132,GV132,HI132,HV132,GI132,FV132,CT132,AAV132,WV132,YV132,AAI132,YI132,XV132,WI132,ZI132,SI132,SV132,TI132,TV132,UI132,DT132,EI132,ZV132,ABI132,ABV132,UV132,VI132,IV132,MI132,MV132,JI132,JV132,KI132,KV132,LI132,LV132,NI132,NV132,ADI132,OV132,OI132,EV132,FI132,BT132,VV132,XI132,ADV132,ACI132,ACV132,AEI132,AEV132,AFI132)</f>
        <v>1440</v>
      </c>
      <c r="AFW132" s="20">
        <f t="shared" ref="AFW132" si="3124">SUM(AF132,BH132,AS132,S132,CH132,QJ132,RJ132,PJ132,PW132,QW132,RW132,IJ132,DH132,GW132,HJ132,HW132,GJ132,FW132,CU132,AAW132,WW132,YW132,AAJ132,YJ132,XW132,WJ132,ZJ132,SJ132,SW132,TJ132,TW132,UJ132,DU132,EJ132,ZW132,ABJ132,ABW132,UW132,VJ132,IW132,MJ132,MW132,JJ132,JW132,KJ132,KW132,LJ132,LW132,NJ132,NW132,ADJ132,OW132,OJ132,EW132,FJ132,BU132,VW132,XJ132,ADW132,ACJ132,ACW132,AEJ132,AEW132,AFJ132)</f>
        <v>25536136.320000034</v>
      </c>
      <c r="AFX132" s="20">
        <f t="shared" ref="AFX132" si="3125">SUM(AG132,BI132,AT132,T132,CI132,QK132,RK132,PK132,PX132,QX132,RX132,IK132,DI132,GX132,HK132,HX132,GK132,FX132,CV132,AAX132,WX132,YX132,AAK132,YK132,XX132,WK132,ZK132,SK132,SX132,TK132,TX132,UK132,DV132,EK132,ZX132,ABK132,ABX132,UX132,VK132,IX132,MK132,MX132,JK132,JX132,KK132,KX132,LK132,LX132,NK132,NX132,ADK132,OX132,OK132,EX132,FK132,BV132,VX132,XK132,ADX132,ACK132,ACX132,AEK132,AEX132,AFK132)</f>
        <v>1</v>
      </c>
      <c r="AFY132" s="20">
        <f t="shared" ref="AFY132" si="3126">SUM(AH132,BJ132,AU132,U132,CJ132,QL132,RL132,PL132,PY132,QY132,RY132,IL132,DJ132,GY132,HL132,HY132,GL132,FY132,CW132,AAY132,WY132,YY132,AAL132,YL132,XY132,WL132,ZL132,SL132,SY132,TL132,TY132,UL132,DW132,EL132,ZY132,ABL132,ABY132,UY132,VL132,IY132,ML132,MY132,JL132,JY132,KL132,KY132,LL132,LY132,NL132,NY132,ADL132,OY132,OL132,EY132,FL132,BW132,VY132,XL132,ADY132,ACL132,ACY132,AEL132,AEY132,AFL132)</f>
        <v>17035.2</v>
      </c>
      <c r="AFZ132" s="20">
        <f>SUM(AI132,BK132,AV132,V132,CK132,QM132,RM132,PM132,PZ132,QZ132,RZ132,IM132,DK132,GZ132,HM132,HZ132,GM132,FZ132,CX132,AAZ132,WZ132,YZ132,AAM132,YM132,XZ132,WM132,ZM132,SM132,SZ132,TM132,TZ132,UM132,DX132,EM132,ZZ132,ABM132,ABZ132,UZ132,VM132,IZ132,MM132,MZ132,JM132,JZ132,KM132,KZ132,LM132,LZ132,NM132,NZ132,ADM132,OZ132,OM132,EZ132,FM132,BX132,VZ132,XM132,ADZ132,ACM132,ACZ132,AEM132,AEZ132,AFM132)</f>
        <v>2401.2000000000003</v>
      </c>
      <c r="AGA132" s="20">
        <f>SUM(AJ132,BL132,AW132,W132,CL132,QN132,RN132,PN132,QA132,RA132,SA132,IN132,DL132,HA132,HN132,IA132,GN132,GA132,CY132,ABA132,XA132,ZA132,AAN132,YN132,YA132,WN132,ZN132,SN132,TA132,TN132,UA132,UN132,DY132,EN132,AAA132,ABN132,ACA132,VA132,VN132,JA132,MN132,NA132,JN132,KA132,KN132,LA132,LN132,MA132,NN132,OA132,ADN132,PA132,ON132,FA132,FN132,BY132,WA132,XN132,AEA132,ACN132,ADA132,AEN132,AFA132,AFN132)</f>
        <v>1400.7000000000003</v>
      </c>
      <c r="AGB132" s="20">
        <f>SUM(AK132,BM132,AX132,X132,CM132,QO132,RO132,PO132,QB132,RB132,SB132,IO132,DM132,HB132,HO132,IB132,GO132,GB132,CZ132,ABB132,XB132,ZB132,AAO132,YO132,YB132,WO132,ZO132,SO132,TB132,TO132,UB132,UO132,DZ132,EO132,AAB132,ABO132,ACB132,VB132,VO132,JB132,MO132,NB132,JO132,KB132,KO132,LB132,LO132,MB132,NO132,OB132,ADO132,PB132,OO132,FB132,FO132,BZ132,WB132,XO132,AEB132,ACO132,ADB132,AEO132,AFB132,AFO132)</f>
        <v>1296</v>
      </c>
      <c r="AGC132" s="20">
        <f t="shared" si="2002"/>
        <v>-116.3333333333328</v>
      </c>
      <c r="AGD132" s="20">
        <f t="shared" si="2003"/>
        <v>-2414935.9199999608</v>
      </c>
      <c r="AGE132" s="53">
        <f t="shared" si="2298"/>
        <v>0.92525165988434388</v>
      </c>
      <c r="AGF132" s="53">
        <f t="shared" si="2299"/>
        <v>0.91360131377915388</v>
      </c>
      <c r="AGG132" s="4">
        <f>VLOOKUP($C132,'ДС факт при поликлинике'!$D$6:$JA$139,257,0)</f>
        <v>1</v>
      </c>
      <c r="AGH132" s="76">
        <f>VLOOKUP($C132,'ДС факт при поликлинике'!$D$6:$JA$139,258,0)</f>
        <v>17035.2</v>
      </c>
      <c r="AGI132" s="82">
        <f t="shared" si="1969"/>
        <v>0</v>
      </c>
      <c r="AGJ132" s="82">
        <f t="shared" si="1970"/>
        <v>0</v>
      </c>
    </row>
    <row r="133" spans="1:868" s="22" customFormat="1" x14ac:dyDescent="0.25">
      <c r="A133" s="111">
        <v>24</v>
      </c>
      <c r="B133" s="116"/>
      <c r="C133" s="291"/>
      <c r="D133" s="39" t="s">
        <v>55</v>
      </c>
      <c r="E133" s="132">
        <v>13520</v>
      </c>
      <c r="F133" s="120">
        <v>1.46</v>
      </c>
      <c r="G133" s="120"/>
      <c r="H133" s="44">
        <v>1</v>
      </c>
      <c r="I133" s="129"/>
      <c r="J133" s="124"/>
      <c r="K133" s="124"/>
      <c r="L133" s="124"/>
      <c r="M133" s="133">
        <v>2.57</v>
      </c>
      <c r="N133" s="40">
        <f>план!N131</f>
        <v>10</v>
      </c>
      <c r="O133" s="40">
        <f>план!O131</f>
        <v>276348.79999999999</v>
      </c>
      <c r="P133" s="2">
        <f t="shared" si="3054"/>
        <v>5.8333333333333339</v>
      </c>
      <c r="Q133" s="2">
        <f t="shared" si="3055"/>
        <v>161203.46666666667</v>
      </c>
      <c r="R133" s="40">
        <f t="shared" ref="R133:CZ133" si="3127">R134</f>
        <v>2</v>
      </c>
      <c r="S133" s="40">
        <f t="shared" si="3127"/>
        <v>55269.760000000002</v>
      </c>
      <c r="T133" s="40">
        <f t="shared" si="3127"/>
        <v>0</v>
      </c>
      <c r="U133" s="40">
        <f t="shared" si="3127"/>
        <v>0</v>
      </c>
      <c r="V133" s="40">
        <f t="shared" si="3127"/>
        <v>14.6</v>
      </c>
      <c r="W133" s="40">
        <f t="shared" si="3127"/>
        <v>8.5166666666666675</v>
      </c>
      <c r="X133" s="40">
        <f t="shared" si="3127"/>
        <v>2.92</v>
      </c>
      <c r="Y133" s="2">
        <f t="shared" si="3057"/>
        <v>-3.8333333333333339</v>
      </c>
      <c r="Z133" s="2">
        <f t="shared" si="3058"/>
        <v>-105933.70666666667</v>
      </c>
      <c r="AA133" s="40">
        <f>план!P131</f>
        <v>0</v>
      </c>
      <c r="AB133" s="40">
        <f>план!Q131</f>
        <v>0</v>
      </c>
      <c r="AC133" s="2">
        <f t="shared" si="2805"/>
        <v>0</v>
      </c>
      <c r="AD133" s="2">
        <f t="shared" si="2806"/>
        <v>0</v>
      </c>
      <c r="AE133" s="40">
        <f t="shared" si="3127"/>
        <v>0</v>
      </c>
      <c r="AF133" s="40">
        <f t="shared" si="3127"/>
        <v>0</v>
      </c>
      <c r="AG133" s="40">
        <f t="shared" si="3127"/>
        <v>0</v>
      </c>
      <c r="AH133" s="40">
        <f t="shared" si="3127"/>
        <v>0</v>
      </c>
      <c r="AI133" s="40">
        <f t="shared" si="3127"/>
        <v>0</v>
      </c>
      <c r="AJ133" s="40">
        <f t="shared" si="3127"/>
        <v>0</v>
      </c>
      <c r="AK133" s="40">
        <f t="shared" si="3127"/>
        <v>0</v>
      </c>
      <c r="AL133" s="2">
        <f t="shared" si="2807"/>
        <v>0</v>
      </c>
      <c r="AM133" s="2">
        <f t="shared" si="2808"/>
        <v>0</v>
      </c>
      <c r="AN133" s="40">
        <f>план!R131</f>
        <v>0</v>
      </c>
      <c r="AO133" s="40">
        <f>план!S131</f>
        <v>0</v>
      </c>
      <c r="AP133" s="2">
        <f t="shared" si="2809"/>
        <v>0</v>
      </c>
      <c r="AQ133" s="2">
        <f t="shared" si="2810"/>
        <v>0</v>
      </c>
      <c r="AR133" s="40">
        <f t="shared" si="3127"/>
        <v>0</v>
      </c>
      <c r="AS133" s="40">
        <f t="shared" si="3127"/>
        <v>0</v>
      </c>
      <c r="AT133" s="40">
        <f t="shared" si="3127"/>
        <v>0</v>
      </c>
      <c r="AU133" s="40">
        <f t="shared" si="3127"/>
        <v>0</v>
      </c>
      <c r="AV133" s="40">
        <f t="shared" si="3127"/>
        <v>0</v>
      </c>
      <c r="AW133" s="40">
        <f t="shared" si="3127"/>
        <v>0</v>
      </c>
      <c r="AX133" s="40">
        <f t="shared" si="3127"/>
        <v>0</v>
      </c>
      <c r="AY133" s="2">
        <f t="shared" si="2811"/>
        <v>0</v>
      </c>
      <c r="AZ133" s="2">
        <f t="shared" si="2812"/>
        <v>0</v>
      </c>
      <c r="BA133" s="2"/>
      <c r="BB133" s="2"/>
      <c r="BC133" s="40">
        <f>план!T131</f>
        <v>0</v>
      </c>
      <c r="BD133" s="40">
        <f>план!U131</f>
        <v>0</v>
      </c>
      <c r="BE133" s="2">
        <f t="shared" si="2813"/>
        <v>0</v>
      </c>
      <c r="BF133" s="2">
        <f t="shared" si="2814"/>
        <v>0</v>
      </c>
      <c r="BG133" s="40">
        <f t="shared" si="3127"/>
        <v>0</v>
      </c>
      <c r="BH133" s="40">
        <f t="shared" si="3127"/>
        <v>0</v>
      </c>
      <c r="BI133" s="40">
        <f t="shared" si="3127"/>
        <v>0</v>
      </c>
      <c r="BJ133" s="40">
        <f t="shared" si="3127"/>
        <v>0</v>
      </c>
      <c r="BK133" s="40">
        <f t="shared" si="3127"/>
        <v>0</v>
      </c>
      <c r="BL133" s="40">
        <f t="shared" si="3127"/>
        <v>0</v>
      </c>
      <c r="BM133" s="40">
        <f t="shared" si="3127"/>
        <v>0</v>
      </c>
      <c r="BN133" s="2">
        <f t="shared" si="2815"/>
        <v>0</v>
      </c>
      <c r="BO133" s="2">
        <f t="shared" si="2816"/>
        <v>0</v>
      </c>
      <c r="BP133" s="40">
        <f>план!V131</f>
        <v>0</v>
      </c>
      <c r="BQ133" s="40">
        <f>план!W131</f>
        <v>0</v>
      </c>
      <c r="BR133" s="2">
        <f t="shared" si="2817"/>
        <v>0</v>
      </c>
      <c r="BS133" s="2">
        <f t="shared" si="2818"/>
        <v>0</v>
      </c>
      <c r="BT133" s="40">
        <f t="shared" si="3127"/>
        <v>0</v>
      </c>
      <c r="BU133" s="40">
        <f t="shared" si="3127"/>
        <v>0</v>
      </c>
      <c r="BV133" s="40">
        <f>BV134</f>
        <v>0</v>
      </c>
      <c r="BW133" s="40">
        <f>BW134</f>
        <v>0</v>
      </c>
      <c r="BX133" s="40">
        <f t="shared" si="3127"/>
        <v>0</v>
      </c>
      <c r="BY133" s="40">
        <f t="shared" si="3127"/>
        <v>0</v>
      </c>
      <c r="BZ133" s="40">
        <f t="shared" si="3127"/>
        <v>0</v>
      </c>
      <c r="CA133" s="2">
        <f t="shared" si="2819"/>
        <v>0</v>
      </c>
      <c r="CB133" s="2">
        <f t="shared" si="2820"/>
        <v>0</v>
      </c>
      <c r="CC133" s="40">
        <f>план!X131</f>
        <v>0</v>
      </c>
      <c r="CD133" s="40">
        <f>план!Y131</f>
        <v>0</v>
      </c>
      <c r="CE133" s="2">
        <f t="shared" si="2821"/>
        <v>0</v>
      </c>
      <c r="CF133" s="2">
        <f t="shared" si="2822"/>
        <v>0</v>
      </c>
      <c r="CG133" s="40">
        <f t="shared" si="3127"/>
        <v>0</v>
      </c>
      <c r="CH133" s="40">
        <f t="shared" si="3127"/>
        <v>0</v>
      </c>
      <c r="CI133" s="40">
        <f t="shared" si="3127"/>
        <v>0</v>
      </c>
      <c r="CJ133" s="40">
        <f t="shared" si="3127"/>
        <v>0</v>
      </c>
      <c r="CK133" s="40">
        <f t="shared" si="3127"/>
        <v>0</v>
      </c>
      <c r="CL133" s="40">
        <f t="shared" si="3127"/>
        <v>0</v>
      </c>
      <c r="CM133" s="40">
        <f t="shared" si="3127"/>
        <v>0</v>
      </c>
      <c r="CN133" s="2">
        <f t="shared" si="2823"/>
        <v>0</v>
      </c>
      <c r="CO133" s="2">
        <f t="shared" si="2824"/>
        <v>0</v>
      </c>
      <c r="CP133" s="40">
        <f>план!Z131</f>
        <v>0</v>
      </c>
      <c r="CQ133" s="40">
        <f>план!AA131</f>
        <v>0</v>
      </c>
      <c r="CR133" s="2">
        <f t="shared" si="2825"/>
        <v>0</v>
      </c>
      <c r="CS133" s="2">
        <f t="shared" si="2826"/>
        <v>0</v>
      </c>
      <c r="CT133" s="40">
        <f t="shared" si="3127"/>
        <v>0</v>
      </c>
      <c r="CU133" s="40">
        <f t="shared" si="3127"/>
        <v>0</v>
      </c>
      <c r="CV133" s="40">
        <f t="shared" si="3127"/>
        <v>0</v>
      </c>
      <c r="CW133" s="40">
        <f t="shared" si="3127"/>
        <v>0</v>
      </c>
      <c r="CX133" s="40">
        <f t="shared" si="3127"/>
        <v>0</v>
      </c>
      <c r="CY133" s="40">
        <f t="shared" si="3127"/>
        <v>0</v>
      </c>
      <c r="CZ133" s="40">
        <f t="shared" si="3127"/>
        <v>0</v>
      </c>
      <c r="DA133" s="2">
        <f t="shared" si="2827"/>
        <v>0</v>
      </c>
      <c r="DB133" s="2">
        <f t="shared" si="2828"/>
        <v>0</v>
      </c>
      <c r="DC133" s="40">
        <f>план!AB131</f>
        <v>20</v>
      </c>
      <c r="DD133" s="40">
        <f>план!AC131</f>
        <v>552697.59999999998</v>
      </c>
      <c r="DE133" s="2">
        <f t="shared" si="2829"/>
        <v>11.666666666666668</v>
      </c>
      <c r="DF133" s="2">
        <f t="shared" si="2830"/>
        <v>322406.93333333335</v>
      </c>
      <c r="DG133" s="40">
        <f t="shared" ref="DG133:DM133" si="3128">DG134</f>
        <v>11</v>
      </c>
      <c r="DH133" s="40">
        <f t="shared" si="3128"/>
        <v>303983.68</v>
      </c>
      <c r="DI133" s="40">
        <f t="shared" si="3128"/>
        <v>0</v>
      </c>
      <c r="DJ133" s="40">
        <f t="shared" si="3128"/>
        <v>0</v>
      </c>
      <c r="DK133" s="40">
        <f t="shared" si="3128"/>
        <v>29.2</v>
      </c>
      <c r="DL133" s="40">
        <f t="shared" si="3128"/>
        <v>17.033333333333335</v>
      </c>
      <c r="DM133" s="40">
        <f t="shared" si="3128"/>
        <v>16.059999999999999</v>
      </c>
      <c r="DN133" s="2">
        <f t="shared" si="2831"/>
        <v>-0.66666666666666785</v>
      </c>
      <c r="DO133" s="2">
        <f t="shared" si="2832"/>
        <v>-18423.253333333356</v>
      </c>
      <c r="DP133" s="40">
        <f>план!AD131</f>
        <v>0</v>
      </c>
      <c r="DQ133" s="40">
        <f>план!AE131</f>
        <v>0</v>
      </c>
      <c r="DR133" s="2">
        <f t="shared" si="2833"/>
        <v>0</v>
      </c>
      <c r="DS133" s="2">
        <f t="shared" si="2834"/>
        <v>0</v>
      </c>
      <c r="DT133" s="40">
        <f t="shared" ref="DT133:DZ133" si="3129">DT134</f>
        <v>0</v>
      </c>
      <c r="DU133" s="40">
        <f t="shared" si="3129"/>
        <v>0</v>
      </c>
      <c r="DV133" s="40">
        <f t="shared" si="3129"/>
        <v>0</v>
      </c>
      <c r="DW133" s="40">
        <f t="shared" si="3129"/>
        <v>0</v>
      </c>
      <c r="DX133" s="40">
        <f t="shared" si="3129"/>
        <v>0</v>
      </c>
      <c r="DY133" s="40">
        <f t="shared" si="3129"/>
        <v>0</v>
      </c>
      <c r="DZ133" s="40">
        <f t="shared" si="3129"/>
        <v>0</v>
      </c>
      <c r="EA133" s="2">
        <f t="shared" si="2835"/>
        <v>0</v>
      </c>
      <c r="EB133" s="2">
        <f t="shared" si="2836"/>
        <v>0</v>
      </c>
      <c r="EC133" s="2"/>
      <c r="ED133" s="2"/>
      <c r="EE133" s="40">
        <f>план!AF131</f>
        <v>2</v>
      </c>
      <c r="EF133" s="40">
        <f>план!AG131</f>
        <v>66323.712</v>
      </c>
      <c r="EG133" s="2">
        <f t="shared" si="2837"/>
        <v>1.1666666666666665</v>
      </c>
      <c r="EH133" s="2">
        <f t="shared" si="2838"/>
        <v>38688.831999999995</v>
      </c>
      <c r="EI133" s="40">
        <f t="shared" ref="EI133:GK133" si="3130">EI134</f>
        <v>2</v>
      </c>
      <c r="EJ133" s="40">
        <f t="shared" si="3130"/>
        <v>66323.72</v>
      </c>
      <c r="EK133" s="40">
        <f t="shared" si="3130"/>
        <v>0</v>
      </c>
      <c r="EL133" s="40">
        <f t="shared" si="3130"/>
        <v>0</v>
      </c>
      <c r="EM133" s="40">
        <f t="shared" si="3130"/>
        <v>2.92</v>
      </c>
      <c r="EN133" s="40">
        <f t="shared" si="3130"/>
        <v>1.7033333333333331</v>
      </c>
      <c r="EO133" s="40">
        <f t="shared" si="3130"/>
        <v>2.92</v>
      </c>
      <c r="EP133" s="2">
        <f t="shared" si="2839"/>
        <v>0.83333333333333348</v>
      </c>
      <c r="EQ133" s="2">
        <f t="shared" si="2840"/>
        <v>27634.888000000006</v>
      </c>
      <c r="ER133" s="40">
        <f>план!AH131</f>
        <v>0</v>
      </c>
      <c r="ES133" s="40">
        <f>план!AI131</f>
        <v>0</v>
      </c>
      <c r="ET133" s="2">
        <f t="shared" si="2841"/>
        <v>0</v>
      </c>
      <c r="EU133" s="2">
        <f t="shared" si="2842"/>
        <v>0</v>
      </c>
      <c r="EV133" s="40">
        <f t="shared" si="3130"/>
        <v>0</v>
      </c>
      <c r="EW133" s="40">
        <f t="shared" si="3130"/>
        <v>0</v>
      </c>
      <c r="EX133" s="40">
        <f t="shared" si="3130"/>
        <v>0</v>
      </c>
      <c r="EY133" s="40">
        <f t="shared" si="3130"/>
        <v>0</v>
      </c>
      <c r="EZ133" s="40">
        <f t="shared" si="3130"/>
        <v>0</v>
      </c>
      <c r="FA133" s="40">
        <f t="shared" si="3130"/>
        <v>0</v>
      </c>
      <c r="FB133" s="40">
        <f t="shared" si="3130"/>
        <v>0</v>
      </c>
      <c r="FC133" s="2">
        <f t="shared" si="2843"/>
        <v>0</v>
      </c>
      <c r="FD133" s="2">
        <f t="shared" si="2844"/>
        <v>0</v>
      </c>
      <c r="FE133" s="40">
        <f>план!AJ131</f>
        <v>0</v>
      </c>
      <c r="FF133" s="40">
        <f>план!AK131</f>
        <v>0</v>
      </c>
      <c r="FG133" s="2">
        <f t="shared" si="2845"/>
        <v>0</v>
      </c>
      <c r="FH133" s="2">
        <f t="shared" si="2846"/>
        <v>0</v>
      </c>
      <c r="FI133" s="40">
        <f t="shared" si="3130"/>
        <v>0</v>
      </c>
      <c r="FJ133" s="40">
        <f t="shared" si="3130"/>
        <v>0</v>
      </c>
      <c r="FK133" s="40">
        <f t="shared" si="3130"/>
        <v>0</v>
      </c>
      <c r="FL133" s="40">
        <f t="shared" si="3130"/>
        <v>0</v>
      </c>
      <c r="FM133" s="40">
        <f t="shared" si="3130"/>
        <v>0</v>
      </c>
      <c r="FN133" s="40">
        <f t="shared" si="3130"/>
        <v>0</v>
      </c>
      <c r="FO133" s="40">
        <f t="shared" si="3130"/>
        <v>0</v>
      </c>
      <c r="FP133" s="2">
        <f t="shared" si="2847"/>
        <v>0</v>
      </c>
      <c r="FQ133" s="2">
        <f t="shared" si="2848"/>
        <v>0</v>
      </c>
      <c r="FR133" s="40">
        <f>план!AL131</f>
        <v>0</v>
      </c>
      <c r="FS133" s="40">
        <f>план!AM131</f>
        <v>0</v>
      </c>
      <c r="FT133" s="2">
        <f t="shared" si="2849"/>
        <v>0</v>
      </c>
      <c r="FU133" s="2">
        <f t="shared" si="2850"/>
        <v>0</v>
      </c>
      <c r="FV133" s="40">
        <f t="shared" si="3130"/>
        <v>0</v>
      </c>
      <c r="FW133" s="40">
        <f t="shared" si="3130"/>
        <v>0</v>
      </c>
      <c r="FX133" s="40">
        <f t="shared" si="3130"/>
        <v>0</v>
      </c>
      <c r="FY133" s="40">
        <f t="shared" si="3130"/>
        <v>0</v>
      </c>
      <c r="FZ133" s="40">
        <f t="shared" si="3130"/>
        <v>0</v>
      </c>
      <c r="GA133" s="40">
        <f t="shared" si="3130"/>
        <v>0</v>
      </c>
      <c r="GB133" s="40">
        <f t="shared" si="3130"/>
        <v>0</v>
      </c>
      <c r="GC133" s="2">
        <f t="shared" si="2851"/>
        <v>0</v>
      </c>
      <c r="GD133" s="2">
        <f t="shared" si="2852"/>
        <v>0</v>
      </c>
      <c r="GE133" s="40">
        <f>план!AN131</f>
        <v>0</v>
      </c>
      <c r="GF133" s="40">
        <f>план!AO131</f>
        <v>0</v>
      </c>
      <c r="GG133" s="2">
        <f t="shared" si="2853"/>
        <v>0</v>
      </c>
      <c r="GH133" s="2">
        <f t="shared" si="2854"/>
        <v>0</v>
      </c>
      <c r="GI133" s="40">
        <f t="shared" si="3130"/>
        <v>0</v>
      </c>
      <c r="GJ133" s="40">
        <f t="shared" si="3130"/>
        <v>0</v>
      </c>
      <c r="GK133" s="40">
        <f t="shared" si="3130"/>
        <v>0</v>
      </c>
      <c r="GL133" s="40">
        <f t="shared" ref="GL133:IW133" si="3131">GL134</f>
        <v>0</v>
      </c>
      <c r="GM133" s="40">
        <f t="shared" si="3131"/>
        <v>0</v>
      </c>
      <c r="GN133" s="40">
        <f t="shared" si="3131"/>
        <v>0</v>
      </c>
      <c r="GO133" s="40">
        <f t="shared" si="3131"/>
        <v>0</v>
      </c>
      <c r="GP133" s="2">
        <f t="shared" si="2855"/>
        <v>0</v>
      </c>
      <c r="GQ133" s="2">
        <f t="shared" si="2856"/>
        <v>0</v>
      </c>
      <c r="GR133" s="40">
        <f>план!AP131</f>
        <v>0</v>
      </c>
      <c r="GS133" s="40">
        <f>план!AQ131</f>
        <v>0</v>
      </c>
      <c r="GT133" s="2">
        <f t="shared" si="2857"/>
        <v>0</v>
      </c>
      <c r="GU133" s="2">
        <f t="shared" si="2858"/>
        <v>0</v>
      </c>
      <c r="GV133" s="40">
        <f t="shared" si="3131"/>
        <v>0</v>
      </c>
      <c r="GW133" s="40">
        <f t="shared" si="3131"/>
        <v>0</v>
      </c>
      <c r="GX133" s="40">
        <f t="shared" si="3131"/>
        <v>0</v>
      </c>
      <c r="GY133" s="40">
        <f t="shared" si="3131"/>
        <v>0</v>
      </c>
      <c r="GZ133" s="40">
        <f t="shared" si="3131"/>
        <v>0</v>
      </c>
      <c r="HA133" s="40">
        <f t="shared" si="3131"/>
        <v>0</v>
      </c>
      <c r="HB133" s="40">
        <f t="shared" si="3131"/>
        <v>0</v>
      </c>
      <c r="HC133" s="2">
        <f t="shared" si="2859"/>
        <v>0</v>
      </c>
      <c r="HD133" s="2">
        <f t="shared" si="2860"/>
        <v>0</v>
      </c>
      <c r="HE133" s="40">
        <f>план!AR131</f>
        <v>0</v>
      </c>
      <c r="HF133" s="40">
        <f>план!AS131</f>
        <v>0</v>
      </c>
      <c r="HG133" s="2">
        <f t="shared" si="2861"/>
        <v>0</v>
      </c>
      <c r="HH133" s="2">
        <f t="shared" si="2862"/>
        <v>0</v>
      </c>
      <c r="HI133" s="40">
        <f t="shared" si="3131"/>
        <v>0</v>
      </c>
      <c r="HJ133" s="40">
        <f t="shared" si="3131"/>
        <v>0</v>
      </c>
      <c r="HK133" s="40">
        <f t="shared" si="3131"/>
        <v>0</v>
      </c>
      <c r="HL133" s="40">
        <f t="shared" si="3131"/>
        <v>0</v>
      </c>
      <c r="HM133" s="40">
        <f t="shared" si="3131"/>
        <v>0</v>
      </c>
      <c r="HN133" s="40">
        <f t="shared" si="3131"/>
        <v>0</v>
      </c>
      <c r="HO133" s="40">
        <f t="shared" si="3131"/>
        <v>0</v>
      </c>
      <c r="HP133" s="2">
        <f t="shared" si="2863"/>
        <v>0</v>
      </c>
      <c r="HQ133" s="2">
        <f t="shared" si="2864"/>
        <v>0</v>
      </c>
      <c r="HR133" s="40">
        <f>план!AT131</f>
        <v>0</v>
      </c>
      <c r="HS133" s="40">
        <f>план!AU131</f>
        <v>0</v>
      </c>
      <c r="HT133" s="2">
        <f t="shared" si="2865"/>
        <v>0</v>
      </c>
      <c r="HU133" s="2">
        <f t="shared" si="2866"/>
        <v>0</v>
      </c>
      <c r="HV133" s="40">
        <f t="shared" si="3131"/>
        <v>0</v>
      </c>
      <c r="HW133" s="40">
        <f t="shared" si="3131"/>
        <v>0</v>
      </c>
      <c r="HX133" s="40">
        <f t="shared" si="3131"/>
        <v>0</v>
      </c>
      <c r="HY133" s="40">
        <f t="shared" si="3131"/>
        <v>0</v>
      </c>
      <c r="HZ133" s="40">
        <f t="shared" si="3131"/>
        <v>0</v>
      </c>
      <c r="IA133" s="40">
        <f t="shared" si="3131"/>
        <v>0</v>
      </c>
      <c r="IB133" s="40">
        <f t="shared" si="3131"/>
        <v>0</v>
      </c>
      <c r="IC133" s="2">
        <f t="shared" si="2867"/>
        <v>0</v>
      </c>
      <c r="ID133" s="2">
        <f t="shared" si="2868"/>
        <v>0</v>
      </c>
      <c r="IE133" s="40">
        <f>план!AV131</f>
        <v>4</v>
      </c>
      <c r="IF133" s="40">
        <f>план!AW131</f>
        <v>110539.52</v>
      </c>
      <c r="IG133" s="2">
        <f t="shared" si="2869"/>
        <v>2.333333333333333</v>
      </c>
      <c r="IH133" s="2">
        <f t="shared" si="2870"/>
        <v>64481.386666666673</v>
      </c>
      <c r="II133" s="40">
        <f t="shared" si="3131"/>
        <v>0</v>
      </c>
      <c r="IJ133" s="40">
        <f t="shared" si="3131"/>
        <v>0</v>
      </c>
      <c r="IK133" s="40">
        <f t="shared" si="3131"/>
        <v>0</v>
      </c>
      <c r="IL133" s="40">
        <f t="shared" si="3131"/>
        <v>0</v>
      </c>
      <c r="IM133" s="40">
        <f t="shared" si="3131"/>
        <v>5.84</v>
      </c>
      <c r="IN133" s="40">
        <f t="shared" si="3131"/>
        <v>3.4066666666666663</v>
      </c>
      <c r="IO133" s="40">
        <f t="shared" si="3131"/>
        <v>0</v>
      </c>
      <c r="IP133" s="2">
        <f t="shared" si="2871"/>
        <v>-2.333333333333333</v>
      </c>
      <c r="IQ133" s="2">
        <f t="shared" si="2872"/>
        <v>-64481.386666666673</v>
      </c>
      <c r="IR133" s="40">
        <f>план!AX131</f>
        <v>63</v>
      </c>
      <c r="IS133" s="40">
        <f>план!AY131</f>
        <v>1740997.4399999997</v>
      </c>
      <c r="IT133" s="2">
        <f t="shared" si="2873"/>
        <v>36.75</v>
      </c>
      <c r="IU133" s="2">
        <f t="shared" si="2874"/>
        <v>1015581.8399999997</v>
      </c>
      <c r="IV133" s="40">
        <f t="shared" si="3131"/>
        <v>37</v>
      </c>
      <c r="IW133" s="40">
        <f t="shared" si="3131"/>
        <v>1022490.56</v>
      </c>
      <c r="IX133" s="40">
        <f t="shared" ref="IX133:LI133" si="3132">IX134</f>
        <v>0</v>
      </c>
      <c r="IY133" s="40">
        <f t="shared" si="3132"/>
        <v>0</v>
      </c>
      <c r="IZ133" s="40">
        <f t="shared" si="3132"/>
        <v>91.98</v>
      </c>
      <c r="JA133" s="40">
        <f t="shared" si="3132"/>
        <v>53.655000000000001</v>
      </c>
      <c r="JB133" s="40">
        <f t="shared" si="3132"/>
        <v>54.019999999999996</v>
      </c>
      <c r="JC133" s="2">
        <f t="shared" si="2875"/>
        <v>0.25</v>
      </c>
      <c r="JD133" s="2">
        <f t="shared" si="2876"/>
        <v>6908.7200000003213</v>
      </c>
      <c r="JE133" s="40">
        <f>план!AZ131</f>
        <v>0</v>
      </c>
      <c r="JF133" s="40">
        <f>план!BA131</f>
        <v>0</v>
      </c>
      <c r="JG133" s="2">
        <f t="shared" si="2877"/>
        <v>0</v>
      </c>
      <c r="JH133" s="2">
        <f t="shared" si="2878"/>
        <v>0</v>
      </c>
      <c r="JI133" s="40">
        <f t="shared" si="3132"/>
        <v>0</v>
      </c>
      <c r="JJ133" s="40">
        <f t="shared" si="3132"/>
        <v>0</v>
      </c>
      <c r="JK133" s="40">
        <f t="shared" si="3132"/>
        <v>0</v>
      </c>
      <c r="JL133" s="40">
        <f t="shared" si="3132"/>
        <v>0</v>
      </c>
      <c r="JM133" s="40">
        <f t="shared" si="3132"/>
        <v>0</v>
      </c>
      <c r="JN133" s="40">
        <f t="shared" si="3132"/>
        <v>0</v>
      </c>
      <c r="JO133" s="40">
        <f t="shared" si="3132"/>
        <v>0</v>
      </c>
      <c r="JP133" s="2">
        <f t="shared" si="2879"/>
        <v>0</v>
      </c>
      <c r="JQ133" s="2">
        <f t="shared" si="2880"/>
        <v>0</v>
      </c>
      <c r="JR133" s="40">
        <f>план!BB131</f>
        <v>0</v>
      </c>
      <c r="JS133" s="40">
        <f>план!BC131</f>
        <v>0</v>
      </c>
      <c r="JT133" s="2">
        <f t="shared" si="2881"/>
        <v>0</v>
      </c>
      <c r="JU133" s="2">
        <f t="shared" si="2882"/>
        <v>0</v>
      </c>
      <c r="JV133" s="40">
        <f t="shared" si="3132"/>
        <v>0</v>
      </c>
      <c r="JW133" s="40">
        <f t="shared" si="3132"/>
        <v>0</v>
      </c>
      <c r="JX133" s="40">
        <f t="shared" si="3132"/>
        <v>0</v>
      </c>
      <c r="JY133" s="40">
        <f t="shared" si="3132"/>
        <v>0</v>
      </c>
      <c r="JZ133" s="40">
        <f t="shared" si="3132"/>
        <v>0</v>
      </c>
      <c r="KA133" s="40">
        <f t="shared" si="3132"/>
        <v>0</v>
      </c>
      <c r="KB133" s="40">
        <f t="shared" si="3132"/>
        <v>0</v>
      </c>
      <c r="KC133" s="2">
        <f t="shared" si="2883"/>
        <v>0</v>
      </c>
      <c r="KD133" s="2">
        <f t="shared" si="2884"/>
        <v>0</v>
      </c>
      <c r="KE133" s="40">
        <f>план!BD131</f>
        <v>4</v>
      </c>
      <c r="KF133" s="40">
        <f>план!BE131</f>
        <v>110539.52</v>
      </c>
      <c r="KG133" s="2">
        <f t="shared" si="2885"/>
        <v>2.333333333333333</v>
      </c>
      <c r="KH133" s="2">
        <f t="shared" si="2886"/>
        <v>64481.386666666673</v>
      </c>
      <c r="KI133" s="40">
        <f t="shared" si="3132"/>
        <v>3</v>
      </c>
      <c r="KJ133" s="40">
        <f t="shared" si="3132"/>
        <v>82904.639999999999</v>
      </c>
      <c r="KK133" s="40">
        <f t="shared" si="3132"/>
        <v>0</v>
      </c>
      <c r="KL133" s="40">
        <f t="shared" si="3132"/>
        <v>0</v>
      </c>
      <c r="KM133" s="40">
        <f t="shared" si="3132"/>
        <v>5.84</v>
      </c>
      <c r="KN133" s="40">
        <f t="shared" si="3132"/>
        <v>3.4066666666666663</v>
      </c>
      <c r="KO133" s="40">
        <f t="shared" si="3132"/>
        <v>4.38</v>
      </c>
      <c r="KP133" s="2">
        <f t="shared" si="2887"/>
        <v>0.66666666666666696</v>
      </c>
      <c r="KQ133" s="2">
        <f t="shared" si="2888"/>
        <v>18423.253333333327</v>
      </c>
      <c r="KR133" s="40">
        <f>план!BF131</f>
        <v>2</v>
      </c>
      <c r="KS133" s="40">
        <f>план!BG131</f>
        <v>55269.760000000002</v>
      </c>
      <c r="KT133" s="2">
        <f t="shared" si="2889"/>
        <v>1.1666666666666665</v>
      </c>
      <c r="KU133" s="2">
        <f t="shared" si="2890"/>
        <v>32240.693333333336</v>
      </c>
      <c r="KV133" s="40">
        <f t="shared" si="3132"/>
        <v>0</v>
      </c>
      <c r="KW133" s="40">
        <f t="shared" si="3132"/>
        <v>0</v>
      </c>
      <c r="KX133" s="40">
        <f t="shared" si="3132"/>
        <v>0</v>
      </c>
      <c r="KY133" s="40">
        <f t="shared" si="3132"/>
        <v>0</v>
      </c>
      <c r="KZ133" s="40">
        <f t="shared" si="3132"/>
        <v>2.92</v>
      </c>
      <c r="LA133" s="40">
        <f t="shared" si="3132"/>
        <v>1.7033333333333331</v>
      </c>
      <c r="LB133" s="40">
        <f t="shared" si="3132"/>
        <v>0</v>
      </c>
      <c r="LC133" s="2">
        <f t="shared" si="2891"/>
        <v>-1.1666666666666665</v>
      </c>
      <c r="LD133" s="2">
        <f t="shared" si="2892"/>
        <v>-32240.693333333336</v>
      </c>
      <c r="LE133" s="40">
        <f>план!BH131</f>
        <v>0</v>
      </c>
      <c r="LF133" s="40">
        <f>план!BI131</f>
        <v>0</v>
      </c>
      <c r="LG133" s="2">
        <f t="shared" si="2893"/>
        <v>0</v>
      </c>
      <c r="LH133" s="2">
        <f t="shared" si="2894"/>
        <v>0</v>
      </c>
      <c r="LI133" s="40">
        <f t="shared" si="3132"/>
        <v>0</v>
      </c>
      <c r="LJ133" s="40">
        <f t="shared" ref="LJ133:NO133" si="3133">LJ134</f>
        <v>0</v>
      </c>
      <c r="LK133" s="40">
        <f t="shared" si="3133"/>
        <v>0</v>
      </c>
      <c r="LL133" s="40">
        <f t="shared" si="3133"/>
        <v>0</v>
      </c>
      <c r="LM133" s="40">
        <f t="shared" si="3133"/>
        <v>0</v>
      </c>
      <c r="LN133" s="40">
        <f t="shared" si="3133"/>
        <v>0</v>
      </c>
      <c r="LO133" s="40">
        <f t="shared" si="3133"/>
        <v>0</v>
      </c>
      <c r="LP133" s="2">
        <f t="shared" si="2895"/>
        <v>0</v>
      </c>
      <c r="LQ133" s="2">
        <f t="shared" si="2896"/>
        <v>0</v>
      </c>
      <c r="LR133" s="40">
        <f>план!BJ131</f>
        <v>0</v>
      </c>
      <c r="LS133" s="40">
        <f>план!BK131</f>
        <v>0</v>
      </c>
      <c r="LT133" s="2">
        <f t="shared" si="2897"/>
        <v>0</v>
      </c>
      <c r="LU133" s="2">
        <f t="shared" si="2898"/>
        <v>0</v>
      </c>
      <c r="LV133" s="40">
        <f t="shared" si="3133"/>
        <v>1</v>
      </c>
      <c r="LW133" s="40">
        <f t="shared" si="3133"/>
        <v>27634.880000000001</v>
      </c>
      <c r="LX133" s="40">
        <f t="shared" si="3133"/>
        <v>0</v>
      </c>
      <c r="LY133" s="40">
        <f t="shared" si="3133"/>
        <v>0</v>
      </c>
      <c r="LZ133" s="40">
        <f t="shared" si="3133"/>
        <v>0</v>
      </c>
      <c r="MA133" s="40">
        <f t="shared" si="3133"/>
        <v>0</v>
      </c>
      <c r="MB133" s="40">
        <f t="shared" si="3133"/>
        <v>1.46</v>
      </c>
      <c r="MC133" s="2">
        <f t="shared" si="2899"/>
        <v>1</v>
      </c>
      <c r="MD133" s="2">
        <f t="shared" si="2900"/>
        <v>27634.880000000001</v>
      </c>
      <c r="ME133" s="40">
        <f>план!BL131</f>
        <v>0</v>
      </c>
      <c r="MF133" s="40">
        <f>план!BM131</f>
        <v>0</v>
      </c>
      <c r="MG133" s="2">
        <f t="shared" si="2901"/>
        <v>0</v>
      </c>
      <c r="MH133" s="2">
        <f t="shared" si="2902"/>
        <v>0</v>
      </c>
      <c r="MI133" s="40">
        <f t="shared" si="3133"/>
        <v>0</v>
      </c>
      <c r="MJ133" s="40">
        <f t="shared" si="3133"/>
        <v>0</v>
      </c>
      <c r="MK133" s="40">
        <f t="shared" si="3133"/>
        <v>0</v>
      </c>
      <c r="ML133" s="40">
        <f t="shared" si="3133"/>
        <v>0</v>
      </c>
      <c r="MM133" s="40">
        <f t="shared" si="3133"/>
        <v>0</v>
      </c>
      <c r="MN133" s="40">
        <f t="shared" si="3133"/>
        <v>0</v>
      </c>
      <c r="MO133" s="40">
        <f t="shared" si="3133"/>
        <v>0</v>
      </c>
      <c r="MP133" s="2">
        <f t="shared" si="2903"/>
        <v>0</v>
      </c>
      <c r="MQ133" s="2">
        <f t="shared" si="2904"/>
        <v>0</v>
      </c>
      <c r="MR133" s="40">
        <f>план!BN131</f>
        <v>0</v>
      </c>
      <c r="MS133" s="40">
        <f>план!BO131</f>
        <v>0</v>
      </c>
      <c r="MT133" s="2">
        <f t="shared" si="2905"/>
        <v>0</v>
      </c>
      <c r="MU133" s="2">
        <f t="shared" si="2906"/>
        <v>0</v>
      </c>
      <c r="MV133" s="40">
        <f t="shared" si="3133"/>
        <v>0</v>
      </c>
      <c r="MW133" s="40">
        <f t="shared" si="3133"/>
        <v>0</v>
      </c>
      <c r="MX133" s="40">
        <f t="shared" si="3133"/>
        <v>0</v>
      </c>
      <c r="MY133" s="40">
        <f t="shared" si="3133"/>
        <v>0</v>
      </c>
      <c r="MZ133" s="40">
        <f t="shared" si="3133"/>
        <v>0</v>
      </c>
      <c r="NA133" s="40">
        <f t="shared" si="3133"/>
        <v>0</v>
      </c>
      <c r="NB133" s="40">
        <f t="shared" si="3133"/>
        <v>0</v>
      </c>
      <c r="NC133" s="2">
        <f t="shared" si="2907"/>
        <v>0</v>
      </c>
      <c r="ND133" s="2">
        <f t="shared" si="2908"/>
        <v>0</v>
      </c>
      <c r="NE133" s="40">
        <f>план!BP131</f>
        <v>0</v>
      </c>
      <c r="NF133" s="40">
        <f>план!BQ131</f>
        <v>0</v>
      </c>
      <c r="NG133" s="2">
        <f t="shared" si="2909"/>
        <v>0</v>
      </c>
      <c r="NH133" s="2">
        <f t="shared" si="2910"/>
        <v>0</v>
      </c>
      <c r="NI133" s="40">
        <f t="shared" si="3133"/>
        <v>0</v>
      </c>
      <c r="NJ133" s="40">
        <f t="shared" si="3133"/>
        <v>0</v>
      </c>
      <c r="NK133" s="40">
        <f t="shared" si="3133"/>
        <v>0</v>
      </c>
      <c r="NL133" s="40">
        <f t="shared" si="3133"/>
        <v>0</v>
      </c>
      <c r="NM133" s="40">
        <f t="shared" si="3133"/>
        <v>0</v>
      </c>
      <c r="NN133" s="40">
        <f t="shared" si="3133"/>
        <v>0</v>
      </c>
      <c r="NO133" s="40">
        <f t="shared" si="3133"/>
        <v>0</v>
      </c>
      <c r="NP133" s="2">
        <f t="shared" si="2911"/>
        <v>0</v>
      </c>
      <c r="NQ133" s="2">
        <f t="shared" si="2912"/>
        <v>0</v>
      </c>
      <c r="NR133" s="40">
        <f>план!BR131</f>
        <v>0</v>
      </c>
      <c r="NS133" s="40">
        <f>план!BS131</f>
        <v>0</v>
      </c>
      <c r="NT133" s="2">
        <f t="shared" si="2913"/>
        <v>0</v>
      </c>
      <c r="NU133" s="2">
        <f t="shared" si="2914"/>
        <v>0</v>
      </c>
      <c r="NV133" s="40">
        <f t="shared" ref="NV133:QB133" si="3134">NV134</f>
        <v>0</v>
      </c>
      <c r="NW133" s="40">
        <f t="shared" si="3134"/>
        <v>0</v>
      </c>
      <c r="NX133" s="40">
        <f t="shared" si="3134"/>
        <v>0</v>
      </c>
      <c r="NY133" s="40">
        <f t="shared" si="3134"/>
        <v>0</v>
      </c>
      <c r="NZ133" s="40">
        <f t="shared" si="3134"/>
        <v>0</v>
      </c>
      <c r="OA133" s="40">
        <f t="shared" si="3134"/>
        <v>0</v>
      </c>
      <c r="OB133" s="40">
        <f t="shared" si="3134"/>
        <v>0</v>
      </c>
      <c r="OC133" s="2">
        <f t="shared" si="2915"/>
        <v>0</v>
      </c>
      <c r="OD133" s="2">
        <f t="shared" si="2916"/>
        <v>0</v>
      </c>
      <c r="OE133" s="40">
        <f>план!BT131</f>
        <v>0</v>
      </c>
      <c r="OF133" s="40">
        <f>план!BU131</f>
        <v>0</v>
      </c>
      <c r="OG133" s="2">
        <f t="shared" si="2917"/>
        <v>0</v>
      </c>
      <c r="OH133" s="2">
        <f t="shared" si="2918"/>
        <v>0</v>
      </c>
      <c r="OI133" s="40">
        <f t="shared" si="3134"/>
        <v>0</v>
      </c>
      <c r="OJ133" s="40">
        <f t="shared" si="3134"/>
        <v>0</v>
      </c>
      <c r="OK133" s="40">
        <f t="shared" si="3134"/>
        <v>0</v>
      </c>
      <c r="OL133" s="40">
        <f t="shared" si="3134"/>
        <v>0</v>
      </c>
      <c r="OM133" s="40">
        <f t="shared" si="3134"/>
        <v>0</v>
      </c>
      <c r="ON133" s="40">
        <f t="shared" si="3134"/>
        <v>0</v>
      </c>
      <c r="OO133" s="40">
        <f t="shared" si="3134"/>
        <v>0</v>
      </c>
      <c r="OP133" s="2">
        <f t="shared" si="2919"/>
        <v>0</v>
      </c>
      <c r="OQ133" s="2">
        <f t="shared" si="2920"/>
        <v>0</v>
      </c>
      <c r="OR133" s="40">
        <f>план!BV131</f>
        <v>5</v>
      </c>
      <c r="OS133" s="40">
        <f>план!BW131</f>
        <v>138174.39999999999</v>
      </c>
      <c r="OT133" s="2">
        <f t="shared" si="2921"/>
        <v>2.916666666666667</v>
      </c>
      <c r="OU133" s="2">
        <f t="shared" si="2922"/>
        <v>80601.733333333337</v>
      </c>
      <c r="OV133" s="40">
        <f t="shared" si="3134"/>
        <v>0</v>
      </c>
      <c r="OW133" s="40">
        <f t="shared" si="3134"/>
        <v>0</v>
      </c>
      <c r="OX133" s="40">
        <f t="shared" si="3134"/>
        <v>0</v>
      </c>
      <c r="OY133" s="40">
        <f t="shared" si="3134"/>
        <v>0</v>
      </c>
      <c r="OZ133" s="40">
        <f t="shared" si="3134"/>
        <v>7.3</v>
      </c>
      <c r="PA133" s="40">
        <f t="shared" si="3134"/>
        <v>4.2583333333333337</v>
      </c>
      <c r="PB133" s="40">
        <f t="shared" si="3134"/>
        <v>0</v>
      </c>
      <c r="PC133" s="2">
        <f t="shared" si="2923"/>
        <v>-2.916666666666667</v>
      </c>
      <c r="PD133" s="2">
        <f t="shared" si="2924"/>
        <v>-80601.733333333337</v>
      </c>
      <c r="PE133" s="40">
        <f>план!BX131</f>
        <v>5</v>
      </c>
      <c r="PF133" s="40">
        <f>план!BY131</f>
        <v>138174.39999999999</v>
      </c>
      <c r="PG133" s="2">
        <f t="shared" si="2925"/>
        <v>2.916666666666667</v>
      </c>
      <c r="PH133" s="2">
        <f t="shared" si="2926"/>
        <v>80601.733333333337</v>
      </c>
      <c r="PI133" s="40">
        <f t="shared" si="3134"/>
        <v>1</v>
      </c>
      <c r="PJ133" s="40">
        <f t="shared" si="3134"/>
        <v>27634.880000000001</v>
      </c>
      <c r="PK133" s="40">
        <f t="shared" si="3134"/>
        <v>0</v>
      </c>
      <c r="PL133" s="40">
        <f t="shared" si="3134"/>
        <v>0</v>
      </c>
      <c r="PM133" s="40">
        <f t="shared" si="3134"/>
        <v>7.3</v>
      </c>
      <c r="PN133" s="40">
        <f t="shared" si="3134"/>
        <v>4.2583333333333337</v>
      </c>
      <c r="PO133" s="40">
        <f t="shared" si="3134"/>
        <v>1.46</v>
      </c>
      <c r="PP133" s="2">
        <f t="shared" si="2927"/>
        <v>-1.916666666666667</v>
      </c>
      <c r="PQ133" s="2">
        <f t="shared" si="2928"/>
        <v>-52966.853333333333</v>
      </c>
      <c r="PR133" s="40">
        <f>план!BZ131</f>
        <v>8</v>
      </c>
      <c r="PS133" s="40">
        <f>план!CA131</f>
        <v>221079.04000000001</v>
      </c>
      <c r="PT133" s="2">
        <f t="shared" si="2929"/>
        <v>4.6666666666666661</v>
      </c>
      <c r="PU133" s="2">
        <f t="shared" si="2930"/>
        <v>128962.77333333335</v>
      </c>
      <c r="PV133" s="40">
        <f t="shared" si="3134"/>
        <v>5</v>
      </c>
      <c r="PW133" s="40">
        <f t="shared" si="3134"/>
        <v>138174.39999999999</v>
      </c>
      <c r="PX133" s="40">
        <f t="shared" si="3134"/>
        <v>0</v>
      </c>
      <c r="PY133" s="40">
        <f t="shared" si="3134"/>
        <v>0</v>
      </c>
      <c r="PZ133" s="40">
        <f t="shared" si="3134"/>
        <v>11.68</v>
      </c>
      <c r="QA133" s="40">
        <f t="shared" si="3134"/>
        <v>6.8133333333333326</v>
      </c>
      <c r="QB133" s="40">
        <f t="shared" si="3134"/>
        <v>7.3</v>
      </c>
      <c r="QC133" s="2">
        <f t="shared" si="2931"/>
        <v>0.33333333333333393</v>
      </c>
      <c r="QD133" s="2">
        <f t="shared" si="2932"/>
        <v>9211.6266666666488</v>
      </c>
      <c r="QE133" s="40">
        <f>план!CB131</f>
        <v>2</v>
      </c>
      <c r="QF133" s="40">
        <f>план!CC131</f>
        <v>55269.760000000002</v>
      </c>
      <c r="QG133" s="2">
        <f t="shared" si="2933"/>
        <v>1.1666666666666665</v>
      </c>
      <c r="QH133" s="2">
        <f t="shared" si="2934"/>
        <v>32240.693333333336</v>
      </c>
      <c r="QI133" s="40">
        <f t="shared" ref="QI133:SO133" si="3135">QI134</f>
        <v>0</v>
      </c>
      <c r="QJ133" s="40">
        <f t="shared" si="3135"/>
        <v>0</v>
      </c>
      <c r="QK133" s="40">
        <f t="shared" si="3135"/>
        <v>0</v>
      </c>
      <c r="QL133" s="40">
        <f t="shared" si="3135"/>
        <v>0</v>
      </c>
      <c r="QM133" s="40">
        <f t="shared" si="3135"/>
        <v>2.92</v>
      </c>
      <c r="QN133" s="40">
        <f t="shared" si="3135"/>
        <v>1.7033333333333331</v>
      </c>
      <c r="QO133" s="40">
        <f t="shared" si="3135"/>
        <v>0</v>
      </c>
      <c r="QP133" s="2">
        <f t="shared" si="2935"/>
        <v>-1.1666666666666665</v>
      </c>
      <c r="QQ133" s="2">
        <f t="shared" si="2936"/>
        <v>-32240.693333333336</v>
      </c>
      <c r="QR133" s="40">
        <f>план!CD131</f>
        <v>5</v>
      </c>
      <c r="QS133" s="40">
        <f>план!CE131</f>
        <v>138174.39999999999</v>
      </c>
      <c r="QT133" s="2">
        <f t="shared" si="2937"/>
        <v>2.916666666666667</v>
      </c>
      <c r="QU133" s="2">
        <f t="shared" si="2938"/>
        <v>80601.733333333337</v>
      </c>
      <c r="QV133" s="40">
        <f t="shared" si="3135"/>
        <v>2</v>
      </c>
      <c r="QW133" s="40">
        <f t="shared" si="3135"/>
        <v>55269.760000000002</v>
      </c>
      <c r="QX133" s="40">
        <f t="shared" si="3135"/>
        <v>0</v>
      </c>
      <c r="QY133" s="40">
        <f t="shared" si="3135"/>
        <v>0</v>
      </c>
      <c r="QZ133" s="40">
        <f t="shared" si="3135"/>
        <v>7.3</v>
      </c>
      <c r="RA133" s="40">
        <f t="shared" si="3135"/>
        <v>4.2583333333333337</v>
      </c>
      <c r="RB133" s="40">
        <f t="shared" si="3135"/>
        <v>2.92</v>
      </c>
      <c r="RC133" s="2">
        <f t="shared" si="2939"/>
        <v>-0.91666666666666696</v>
      </c>
      <c r="RD133" s="2">
        <f t="shared" si="2940"/>
        <v>-25331.973333333335</v>
      </c>
      <c r="RE133" s="40">
        <f>план!CF131</f>
        <v>0</v>
      </c>
      <c r="RF133" s="40">
        <f>план!CG131</f>
        <v>0</v>
      </c>
      <c r="RG133" s="2">
        <f t="shared" si="2941"/>
        <v>0</v>
      </c>
      <c r="RH133" s="2">
        <f t="shared" si="2942"/>
        <v>0</v>
      </c>
      <c r="RI133" s="40">
        <f t="shared" si="3135"/>
        <v>1</v>
      </c>
      <c r="RJ133" s="40">
        <f t="shared" si="3135"/>
        <v>27634.880000000001</v>
      </c>
      <c r="RK133" s="40">
        <f t="shared" si="3135"/>
        <v>0</v>
      </c>
      <c r="RL133" s="40">
        <f t="shared" si="3135"/>
        <v>0</v>
      </c>
      <c r="RM133" s="40">
        <f t="shared" si="3135"/>
        <v>0</v>
      </c>
      <c r="RN133" s="40">
        <f t="shared" si="3135"/>
        <v>0</v>
      </c>
      <c r="RO133" s="40">
        <f t="shared" si="3135"/>
        <v>1.46</v>
      </c>
      <c r="RP133" s="2">
        <f t="shared" si="2943"/>
        <v>1</v>
      </c>
      <c r="RQ133" s="2">
        <f t="shared" si="2944"/>
        <v>27634.880000000001</v>
      </c>
      <c r="RR133" s="40">
        <f>план!CH131</f>
        <v>21</v>
      </c>
      <c r="RS133" s="40">
        <f>план!CI131</f>
        <v>580332.48</v>
      </c>
      <c r="RT133" s="2">
        <f t="shared" si="2945"/>
        <v>12.25</v>
      </c>
      <c r="RU133" s="2">
        <f t="shared" si="2946"/>
        <v>338527.28</v>
      </c>
      <c r="RV133" s="40">
        <f t="shared" si="3135"/>
        <v>14</v>
      </c>
      <c r="RW133" s="40">
        <f t="shared" si="3135"/>
        <v>386888.32</v>
      </c>
      <c r="RX133" s="40">
        <f t="shared" si="3135"/>
        <v>0</v>
      </c>
      <c r="RY133" s="40">
        <f t="shared" si="3135"/>
        <v>0</v>
      </c>
      <c r="RZ133" s="40">
        <f t="shared" si="3135"/>
        <v>30.66</v>
      </c>
      <c r="SA133" s="40">
        <f t="shared" si="3135"/>
        <v>17.884999999999998</v>
      </c>
      <c r="SB133" s="40">
        <f t="shared" si="3135"/>
        <v>20.439999999999998</v>
      </c>
      <c r="SC133" s="2">
        <f t="shared" si="2947"/>
        <v>1.75</v>
      </c>
      <c r="SD133" s="2">
        <f t="shared" si="2948"/>
        <v>48361.039999999979</v>
      </c>
      <c r="SE133" s="40">
        <f>план!CJ131</f>
        <v>0</v>
      </c>
      <c r="SF133" s="40">
        <f>план!CK131</f>
        <v>0</v>
      </c>
      <c r="SG133" s="2">
        <f t="shared" si="2949"/>
        <v>0</v>
      </c>
      <c r="SH133" s="2">
        <f t="shared" si="2950"/>
        <v>0</v>
      </c>
      <c r="SI133" s="40">
        <f t="shared" si="3135"/>
        <v>0</v>
      </c>
      <c r="SJ133" s="40">
        <f t="shared" si="3135"/>
        <v>0</v>
      </c>
      <c r="SK133" s="40">
        <f t="shared" si="3135"/>
        <v>0</v>
      </c>
      <c r="SL133" s="40">
        <f t="shared" si="3135"/>
        <v>0</v>
      </c>
      <c r="SM133" s="40">
        <f t="shared" si="3135"/>
        <v>0</v>
      </c>
      <c r="SN133" s="40">
        <f t="shared" si="3135"/>
        <v>0</v>
      </c>
      <c r="SO133" s="40">
        <f t="shared" si="3135"/>
        <v>0</v>
      </c>
      <c r="SP133" s="2">
        <f t="shared" si="2951"/>
        <v>0</v>
      </c>
      <c r="SQ133" s="2">
        <f t="shared" si="2952"/>
        <v>0</v>
      </c>
      <c r="SR133" s="40">
        <f>план!CL131</f>
        <v>13</v>
      </c>
      <c r="SS133" s="40">
        <f>план!CM131</f>
        <v>431104.12799999997</v>
      </c>
      <c r="ST133" s="2">
        <f t="shared" si="2953"/>
        <v>7.583333333333333</v>
      </c>
      <c r="SU133" s="2">
        <f t="shared" si="2954"/>
        <v>251477.408</v>
      </c>
      <c r="SV133" s="40">
        <f t="shared" ref="SV133:UJ133" si="3136">SV134</f>
        <v>0</v>
      </c>
      <c r="SW133" s="40">
        <f t="shared" si="3136"/>
        <v>0</v>
      </c>
      <c r="SX133" s="40">
        <f t="shared" si="3136"/>
        <v>0</v>
      </c>
      <c r="SY133" s="40">
        <f t="shared" si="3136"/>
        <v>0</v>
      </c>
      <c r="SZ133" s="40">
        <f t="shared" si="3136"/>
        <v>18.98</v>
      </c>
      <c r="TA133" s="40">
        <f t="shared" si="3136"/>
        <v>11.071666666666665</v>
      </c>
      <c r="TB133" s="40">
        <f t="shared" si="3136"/>
        <v>0</v>
      </c>
      <c r="TC133" s="2">
        <f t="shared" si="2955"/>
        <v>-7.583333333333333</v>
      </c>
      <c r="TD133" s="2">
        <f t="shared" si="2956"/>
        <v>-251477.408</v>
      </c>
      <c r="TE133" s="40">
        <f>план!CN131</f>
        <v>0</v>
      </c>
      <c r="TF133" s="40">
        <f>план!CO131</f>
        <v>0</v>
      </c>
      <c r="TG133" s="2">
        <f t="shared" si="2957"/>
        <v>0</v>
      </c>
      <c r="TH133" s="2">
        <f t="shared" si="2958"/>
        <v>0</v>
      </c>
      <c r="TI133" s="40">
        <f t="shared" si="3136"/>
        <v>0</v>
      </c>
      <c r="TJ133" s="40">
        <f t="shared" si="3136"/>
        <v>0</v>
      </c>
      <c r="TK133" s="40">
        <f t="shared" si="3136"/>
        <v>0</v>
      </c>
      <c r="TL133" s="40">
        <f t="shared" si="3136"/>
        <v>0</v>
      </c>
      <c r="TM133" s="40">
        <f t="shared" si="3136"/>
        <v>0</v>
      </c>
      <c r="TN133" s="40">
        <f t="shared" si="3136"/>
        <v>0</v>
      </c>
      <c r="TO133" s="40">
        <f t="shared" si="3136"/>
        <v>0</v>
      </c>
      <c r="TP133" s="2">
        <f t="shared" si="2959"/>
        <v>0</v>
      </c>
      <c r="TQ133" s="2">
        <f t="shared" si="2960"/>
        <v>0</v>
      </c>
      <c r="TR133" s="40">
        <f>план!CP131</f>
        <v>0</v>
      </c>
      <c r="TS133" s="40">
        <f>план!CQ131</f>
        <v>0</v>
      </c>
      <c r="TT133" s="2">
        <f t="shared" si="2961"/>
        <v>0</v>
      </c>
      <c r="TU133" s="2">
        <f t="shared" si="2962"/>
        <v>0</v>
      </c>
      <c r="TV133" s="40">
        <f t="shared" si="3136"/>
        <v>1</v>
      </c>
      <c r="TW133" s="40">
        <f t="shared" si="3136"/>
        <v>16580.93</v>
      </c>
      <c r="TX133" s="40">
        <f t="shared" si="3136"/>
        <v>0</v>
      </c>
      <c r="TY133" s="40">
        <f t="shared" si="3136"/>
        <v>0</v>
      </c>
      <c r="TZ133" s="40">
        <f t="shared" si="3136"/>
        <v>0</v>
      </c>
      <c r="UA133" s="40">
        <f t="shared" si="3136"/>
        <v>0</v>
      </c>
      <c r="UB133" s="40">
        <f t="shared" si="3136"/>
        <v>1.46</v>
      </c>
      <c r="UC133" s="2">
        <f t="shared" si="2963"/>
        <v>1</v>
      </c>
      <c r="UD133" s="2">
        <f t="shared" si="2964"/>
        <v>16580.93</v>
      </c>
      <c r="UE133" s="40">
        <f>план!CR131</f>
        <v>0</v>
      </c>
      <c r="UF133" s="40">
        <f>план!CS131</f>
        <v>0</v>
      </c>
      <c r="UG133" s="2">
        <f t="shared" si="2965"/>
        <v>0</v>
      </c>
      <c r="UH133" s="2">
        <f t="shared" si="2966"/>
        <v>0</v>
      </c>
      <c r="UI133" s="40">
        <f t="shared" si="3136"/>
        <v>0</v>
      </c>
      <c r="UJ133" s="40">
        <f t="shared" si="3136"/>
        <v>0</v>
      </c>
      <c r="UK133" s="40">
        <f>UK134</f>
        <v>0</v>
      </c>
      <c r="UL133" s="40">
        <f>UL134</f>
        <v>0</v>
      </c>
      <c r="UM133" s="40">
        <f>UM134</f>
        <v>0</v>
      </c>
      <c r="UN133" s="40">
        <f>UN134</f>
        <v>0</v>
      </c>
      <c r="UO133" s="40">
        <f>UO134</f>
        <v>0</v>
      </c>
      <c r="UP133" s="2">
        <f t="shared" si="2967"/>
        <v>0</v>
      </c>
      <c r="UQ133" s="2">
        <f t="shared" si="2968"/>
        <v>0</v>
      </c>
      <c r="UR133" s="135">
        <f>план!CT131</f>
        <v>0</v>
      </c>
      <c r="US133" s="135">
        <f>план!CU131</f>
        <v>0</v>
      </c>
      <c r="UT133" s="2">
        <f t="shared" si="2969"/>
        <v>0</v>
      </c>
      <c r="UU133" s="2">
        <f t="shared" si="2970"/>
        <v>0</v>
      </c>
      <c r="UV133" s="40">
        <f t="shared" ref="UV133:VJ133" si="3137">UV134</f>
        <v>0</v>
      </c>
      <c r="UW133" s="40">
        <f t="shared" si="3137"/>
        <v>0</v>
      </c>
      <c r="UX133" s="40">
        <f t="shared" si="3137"/>
        <v>0</v>
      </c>
      <c r="UY133" s="40">
        <f t="shared" si="3137"/>
        <v>0</v>
      </c>
      <c r="UZ133" s="40">
        <f t="shared" si="3137"/>
        <v>0</v>
      </c>
      <c r="VA133" s="40">
        <f t="shared" si="3137"/>
        <v>0</v>
      </c>
      <c r="VB133" s="40">
        <f t="shared" si="3137"/>
        <v>0</v>
      </c>
      <c r="VC133" s="2">
        <f t="shared" si="2971"/>
        <v>0</v>
      </c>
      <c r="VD133" s="2">
        <f t="shared" si="2972"/>
        <v>0</v>
      </c>
      <c r="VE133" s="40">
        <f>план!CV131</f>
        <v>1</v>
      </c>
      <c r="VF133" s="40">
        <f>план!CW131</f>
        <v>33161.856</v>
      </c>
      <c r="VG133" s="2">
        <f t="shared" si="2973"/>
        <v>0.58333333333333326</v>
      </c>
      <c r="VH133" s="2">
        <f t="shared" si="2974"/>
        <v>19344.415999999997</v>
      </c>
      <c r="VI133" s="40">
        <f t="shared" si="3137"/>
        <v>0</v>
      </c>
      <c r="VJ133" s="40">
        <f t="shared" si="3137"/>
        <v>0</v>
      </c>
      <c r="VK133" s="40">
        <f>VK134</f>
        <v>0</v>
      </c>
      <c r="VL133" s="40">
        <f>VL134</f>
        <v>0</v>
      </c>
      <c r="VM133" s="40">
        <f>VM134</f>
        <v>1.46</v>
      </c>
      <c r="VN133" s="40">
        <f>VN134</f>
        <v>0.85166666666666657</v>
      </c>
      <c r="VO133" s="40">
        <f>VO134</f>
        <v>0</v>
      </c>
      <c r="VP133" s="2">
        <f t="shared" si="2975"/>
        <v>-0.58333333333333326</v>
      </c>
      <c r="VQ133" s="2">
        <f t="shared" si="2976"/>
        <v>-19344.415999999997</v>
      </c>
      <c r="VR133" s="40">
        <f>план!CX131</f>
        <v>3</v>
      </c>
      <c r="VS133" s="40">
        <f>план!CY131</f>
        <v>99485.567999999999</v>
      </c>
      <c r="VT133" s="2">
        <f t="shared" si="2977"/>
        <v>1.75</v>
      </c>
      <c r="VU133" s="2">
        <f t="shared" si="2978"/>
        <v>58033.248</v>
      </c>
      <c r="VV133" s="40">
        <f t="shared" ref="VV133:XJ133" si="3138">VV134</f>
        <v>0</v>
      </c>
      <c r="VW133" s="40">
        <f t="shared" si="3138"/>
        <v>0</v>
      </c>
      <c r="VX133" s="40">
        <f t="shared" si="3138"/>
        <v>0</v>
      </c>
      <c r="VY133" s="40">
        <f t="shared" si="3138"/>
        <v>0</v>
      </c>
      <c r="VZ133" s="40">
        <f t="shared" si="3138"/>
        <v>4.38</v>
      </c>
      <c r="WA133" s="40">
        <f t="shared" si="3138"/>
        <v>2.5549999999999997</v>
      </c>
      <c r="WB133" s="40">
        <f t="shared" si="3138"/>
        <v>0</v>
      </c>
      <c r="WC133" s="2">
        <f t="shared" si="2979"/>
        <v>-1.75</v>
      </c>
      <c r="WD133" s="2">
        <f t="shared" si="2980"/>
        <v>-58033.248</v>
      </c>
      <c r="WE133" s="40">
        <f>план!CZ131</f>
        <v>16</v>
      </c>
      <c r="WF133" s="40">
        <f>план!DA131</f>
        <v>530589.696</v>
      </c>
      <c r="WG133" s="2">
        <f t="shared" si="2981"/>
        <v>9.3333333333333321</v>
      </c>
      <c r="WH133" s="2">
        <f t="shared" si="2982"/>
        <v>309510.65599999996</v>
      </c>
      <c r="WI133" s="40">
        <f t="shared" si="3138"/>
        <v>14</v>
      </c>
      <c r="WJ133" s="40">
        <f t="shared" si="3138"/>
        <v>464266.03999999986</v>
      </c>
      <c r="WK133" s="40">
        <f t="shared" si="3138"/>
        <v>0</v>
      </c>
      <c r="WL133" s="40">
        <f t="shared" si="3138"/>
        <v>0</v>
      </c>
      <c r="WM133" s="40">
        <f t="shared" si="3138"/>
        <v>23.36</v>
      </c>
      <c r="WN133" s="40">
        <f t="shared" si="3138"/>
        <v>13.626666666666665</v>
      </c>
      <c r="WO133" s="40">
        <f t="shared" si="3138"/>
        <v>20.439999999999998</v>
      </c>
      <c r="WP133" s="2">
        <f t="shared" si="3098"/>
        <v>4.6666666666666679</v>
      </c>
      <c r="WQ133" s="2">
        <f t="shared" si="2983"/>
        <v>154755.3839999999</v>
      </c>
      <c r="WR133" s="40">
        <f>план!DB131</f>
        <v>5</v>
      </c>
      <c r="WS133" s="40">
        <f>план!DC131</f>
        <v>165809.28</v>
      </c>
      <c r="WT133" s="2">
        <f t="shared" si="2984"/>
        <v>2.916666666666667</v>
      </c>
      <c r="WU133" s="2">
        <f t="shared" si="2985"/>
        <v>96722.08</v>
      </c>
      <c r="WV133" s="40">
        <f t="shared" si="3138"/>
        <v>6</v>
      </c>
      <c r="WW133" s="40">
        <f t="shared" si="3138"/>
        <v>198971.15999999997</v>
      </c>
      <c r="WX133" s="40">
        <f t="shared" si="3138"/>
        <v>0</v>
      </c>
      <c r="WY133" s="40">
        <f t="shared" si="3138"/>
        <v>0</v>
      </c>
      <c r="WZ133" s="40">
        <f t="shared" si="3138"/>
        <v>7.3</v>
      </c>
      <c r="XA133" s="40">
        <f t="shared" si="3138"/>
        <v>4.2583333333333337</v>
      </c>
      <c r="XB133" s="40">
        <f t="shared" si="3138"/>
        <v>8.76</v>
      </c>
      <c r="XC133" s="2">
        <f t="shared" si="2986"/>
        <v>3.083333333333333</v>
      </c>
      <c r="XD133" s="2">
        <f t="shared" si="2987"/>
        <v>102249.07999999997</v>
      </c>
      <c r="XE133" s="40">
        <f>план!DD131</f>
        <v>0</v>
      </c>
      <c r="XF133" s="40">
        <f>план!DE131</f>
        <v>0</v>
      </c>
      <c r="XG133" s="2">
        <f t="shared" si="2988"/>
        <v>0</v>
      </c>
      <c r="XH133" s="2">
        <f t="shared" si="2989"/>
        <v>0</v>
      </c>
      <c r="XI133" s="40">
        <f t="shared" si="3138"/>
        <v>1</v>
      </c>
      <c r="XJ133" s="40">
        <f t="shared" si="3138"/>
        <v>33161.86</v>
      </c>
      <c r="XK133" s="40">
        <f>XK134</f>
        <v>0</v>
      </c>
      <c r="XL133" s="40">
        <f>XL134</f>
        <v>0</v>
      </c>
      <c r="XM133" s="40">
        <f>XM134</f>
        <v>0</v>
      </c>
      <c r="XN133" s="40">
        <f>XN134</f>
        <v>0</v>
      </c>
      <c r="XO133" s="40">
        <f>XO134</f>
        <v>1.46</v>
      </c>
      <c r="XP133" s="2">
        <f t="shared" si="2990"/>
        <v>1</v>
      </c>
      <c r="XQ133" s="2">
        <f t="shared" si="2991"/>
        <v>33161.86</v>
      </c>
      <c r="XR133" s="40">
        <f>план!DF131</f>
        <v>5</v>
      </c>
      <c r="XS133" s="40">
        <f>план!DG131</f>
        <v>165809.28</v>
      </c>
      <c r="XT133" s="2">
        <f t="shared" si="2992"/>
        <v>2.916666666666667</v>
      </c>
      <c r="XU133" s="2">
        <f t="shared" si="2993"/>
        <v>96722.08</v>
      </c>
      <c r="XV133" s="40">
        <f t="shared" ref="XV133:YJ133" si="3139">XV134</f>
        <v>8</v>
      </c>
      <c r="XW133" s="40">
        <f t="shared" si="3139"/>
        <v>248713.94999999995</v>
      </c>
      <c r="XX133" s="40">
        <f t="shared" si="3139"/>
        <v>0</v>
      </c>
      <c r="XY133" s="40">
        <f t="shared" si="3139"/>
        <v>0</v>
      </c>
      <c r="XZ133" s="40">
        <f t="shared" si="3139"/>
        <v>7.3</v>
      </c>
      <c r="YA133" s="40">
        <f t="shared" si="3139"/>
        <v>4.2583333333333337</v>
      </c>
      <c r="YB133" s="40">
        <f t="shared" si="3139"/>
        <v>11.68</v>
      </c>
      <c r="YC133" s="2">
        <f t="shared" si="2994"/>
        <v>5.083333333333333</v>
      </c>
      <c r="YD133" s="2">
        <f t="shared" si="2995"/>
        <v>151991.86999999994</v>
      </c>
      <c r="YE133" s="40">
        <f>план!DH131</f>
        <v>5</v>
      </c>
      <c r="YF133" s="40">
        <f>план!DI131</f>
        <v>165809.28</v>
      </c>
      <c r="YG133" s="2">
        <f t="shared" si="2996"/>
        <v>2.916666666666667</v>
      </c>
      <c r="YH133" s="2">
        <f t="shared" si="2997"/>
        <v>96722.08</v>
      </c>
      <c r="YI133" s="40">
        <f t="shared" si="3139"/>
        <v>2</v>
      </c>
      <c r="YJ133" s="40">
        <f t="shared" si="3139"/>
        <v>66323.72</v>
      </c>
      <c r="YK133" s="40">
        <f>YK134</f>
        <v>0</v>
      </c>
      <c r="YL133" s="40">
        <f>YL134</f>
        <v>0</v>
      </c>
      <c r="YM133" s="40">
        <f>YM134</f>
        <v>7.3</v>
      </c>
      <c r="YN133" s="40">
        <f>YN134</f>
        <v>4.2583333333333337</v>
      </c>
      <c r="YO133" s="40">
        <f>YO134</f>
        <v>2.92</v>
      </c>
      <c r="YP133" s="2">
        <f t="shared" si="2998"/>
        <v>-0.91666666666666696</v>
      </c>
      <c r="YQ133" s="2">
        <f t="shared" si="2999"/>
        <v>-30398.36</v>
      </c>
      <c r="YR133" s="40">
        <f>план!DJ131</f>
        <v>18</v>
      </c>
      <c r="YS133" s="40">
        <f>план!DK131</f>
        <v>596913.40799999994</v>
      </c>
      <c r="YT133" s="2">
        <f t="shared" si="3000"/>
        <v>10.5</v>
      </c>
      <c r="YU133" s="2">
        <f t="shared" si="3001"/>
        <v>348199.48799999995</v>
      </c>
      <c r="YV133" s="40">
        <f t="shared" ref="YV133:ZB133" si="3140">YV134</f>
        <v>6</v>
      </c>
      <c r="YW133" s="40">
        <f t="shared" si="3140"/>
        <v>198971.15999999997</v>
      </c>
      <c r="YX133" s="40">
        <f t="shared" si="3140"/>
        <v>0</v>
      </c>
      <c r="YY133" s="40">
        <f t="shared" si="3140"/>
        <v>0</v>
      </c>
      <c r="YZ133" s="40">
        <f t="shared" si="3140"/>
        <v>26.28</v>
      </c>
      <c r="ZA133" s="40">
        <f t="shared" si="3140"/>
        <v>15.33</v>
      </c>
      <c r="ZB133" s="40">
        <f t="shared" si="3140"/>
        <v>8.76</v>
      </c>
      <c r="ZC133" s="2">
        <f t="shared" si="3002"/>
        <v>-4.5</v>
      </c>
      <c r="ZD133" s="2">
        <f t="shared" si="3003"/>
        <v>-149228.32799999998</v>
      </c>
      <c r="ZE133" s="40">
        <f>план!DL131</f>
        <v>4</v>
      </c>
      <c r="ZF133" s="40">
        <f>план!DM131</f>
        <v>132647.424</v>
      </c>
      <c r="ZG133" s="2">
        <f t="shared" si="3004"/>
        <v>2.333333333333333</v>
      </c>
      <c r="ZH133" s="2">
        <f t="shared" si="3005"/>
        <v>77377.66399999999</v>
      </c>
      <c r="ZI133" s="40">
        <f t="shared" ref="ZI133:AAB133" si="3141">ZI134</f>
        <v>2</v>
      </c>
      <c r="ZJ133" s="40">
        <f t="shared" si="3141"/>
        <v>66323.72</v>
      </c>
      <c r="ZK133" s="40">
        <f t="shared" si="3141"/>
        <v>0</v>
      </c>
      <c r="ZL133" s="40">
        <f t="shared" si="3141"/>
        <v>0</v>
      </c>
      <c r="ZM133" s="40">
        <f t="shared" si="3141"/>
        <v>5.84</v>
      </c>
      <c r="ZN133" s="40">
        <f t="shared" si="3141"/>
        <v>3.4066666666666663</v>
      </c>
      <c r="ZO133" s="40">
        <f t="shared" si="3141"/>
        <v>2.92</v>
      </c>
      <c r="ZP133" s="2">
        <f t="shared" si="3006"/>
        <v>-0.33333333333333304</v>
      </c>
      <c r="ZQ133" s="2">
        <f t="shared" si="3007"/>
        <v>-11053.943999999989</v>
      </c>
      <c r="ZR133" s="40">
        <f>план!DN131</f>
        <v>0</v>
      </c>
      <c r="ZS133" s="40">
        <f>план!DO131</f>
        <v>0</v>
      </c>
      <c r="ZT133" s="2">
        <f t="shared" si="3008"/>
        <v>0</v>
      </c>
      <c r="ZU133" s="2">
        <f t="shared" si="3009"/>
        <v>0</v>
      </c>
      <c r="ZV133" s="40">
        <f t="shared" si="3141"/>
        <v>0</v>
      </c>
      <c r="ZW133" s="40">
        <f t="shared" si="3141"/>
        <v>0</v>
      </c>
      <c r="ZX133" s="40">
        <f t="shared" si="3141"/>
        <v>0</v>
      </c>
      <c r="ZY133" s="40">
        <f t="shared" si="3141"/>
        <v>0</v>
      </c>
      <c r="ZZ133" s="40">
        <f t="shared" si="3141"/>
        <v>0</v>
      </c>
      <c r="AAA133" s="40">
        <f t="shared" si="3141"/>
        <v>0</v>
      </c>
      <c r="AAB133" s="40">
        <f t="shared" si="3141"/>
        <v>0</v>
      </c>
      <c r="AAC133" s="2">
        <f t="shared" si="3010"/>
        <v>0</v>
      </c>
      <c r="AAD133" s="2">
        <f t="shared" si="3011"/>
        <v>0</v>
      </c>
      <c r="AAE133" s="40">
        <f>план!DP131</f>
        <v>0</v>
      </c>
      <c r="AAF133" s="40">
        <f>план!DQ131</f>
        <v>0</v>
      </c>
      <c r="AAG133" s="2">
        <f t="shared" si="3012"/>
        <v>0</v>
      </c>
      <c r="AAH133" s="2">
        <f t="shared" si="3013"/>
        <v>0</v>
      </c>
      <c r="AAI133" s="40">
        <f>AAI134</f>
        <v>1</v>
      </c>
      <c r="AAJ133" s="40">
        <f>AAJ134</f>
        <v>33161.86</v>
      </c>
      <c r="AAK133" s="40">
        <f t="shared" ref="AAK133:ACO133" si="3142">AAK134</f>
        <v>0</v>
      </c>
      <c r="AAL133" s="40">
        <f t="shared" si="3142"/>
        <v>0</v>
      </c>
      <c r="AAM133" s="40">
        <f t="shared" si="3142"/>
        <v>0</v>
      </c>
      <c r="AAN133" s="40">
        <f t="shared" si="3142"/>
        <v>0</v>
      </c>
      <c r="AAO133" s="40">
        <f t="shared" si="3142"/>
        <v>1.46</v>
      </c>
      <c r="AAP133" s="2">
        <f t="shared" si="3014"/>
        <v>1</v>
      </c>
      <c r="AAQ133" s="2">
        <f t="shared" si="3015"/>
        <v>33161.86</v>
      </c>
      <c r="AAR133" s="40">
        <f>план!DR131</f>
        <v>0</v>
      </c>
      <c r="AAS133" s="40">
        <f>план!DS131</f>
        <v>0</v>
      </c>
      <c r="AAT133" s="2">
        <f t="shared" si="3016"/>
        <v>0</v>
      </c>
      <c r="AAU133" s="2">
        <f t="shared" si="3017"/>
        <v>0</v>
      </c>
      <c r="AAV133" s="40">
        <f t="shared" si="3142"/>
        <v>0</v>
      </c>
      <c r="AAW133" s="40">
        <f t="shared" si="3142"/>
        <v>0</v>
      </c>
      <c r="AAX133" s="40">
        <f t="shared" si="3142"/>
        <v>0</v>
      </c>
      <c r="AAY133" s="40">
        <f t="shared" si="3142"/>
        <v>0</v>
      </c>
      <c r="AAZ133" s="40">
        <f t="shared" si="3142"/>
        <v>0</v>
      </c>
      <c r="ABA133" s="40">
        <f t="shared" si="3142"/>
        <v>0</v>
      </c>
      <c r="ABB133" s="40">
        <f t="shared" si="3142"/>
        <v>0</v>
      </c>
      <c r="ABC133" s="2">
        <f t="shared" si="3018"/>
        <v>0</v>
      </c>
      <c r="ABD133" s="2">
        <f t="shared" si="3019"/>
        <v>0</v>
      </c>
      <c r="ABE133" s="40">
        <f>план!DT131</f>
        <v>0</v>
      </c>
      <c r="ABF133" s="40">
        <f>план!DU131</f>
        <v>0</v>
      </c>
      <c r="ABG133" s="2">
        <f t="shared" si="3020"/>
        <v>0</v>
      </c>
      <c r="ABH133" s="2">
        <f t="shared" si="3021"/>
        <v>0</v>
      </c>
      <c r="ABI133" s="40">
        <f t="shared" si="3142"/>
        <v>0</v>
      </c>
      <c r="ABJ133" s="40">
        <f t="shared" si="3142"/>
        <v>0</v>
      </c>
      <c r="ABK133" s="40">
        <f t="shared" si="3142"/>
        <v>0</v>
      </c>
      <c r="ABL133" s="40">
        <f t="shared" si="3142"/>
        <v>0</v>
      </c>
      <c r="ABM133" s="40">
        <f t="shared" si="3142"/>
        <v>0</v>
      </c>
      <c r="ABN133" s="40">
        <f t="shared" si="3142"/>
        <v>0</v>
      </c>
      <c r="ABO133" s="40">
        <f t="shared" si="3142"/>
        <v>0</v>
      </c>
      <c r="ABP133" s="2">
        <f t="shared" si="3022"/>
        <v>0</v>
      </c>
      <c r="ABQ133" s="2">
        <f t="shared" si="3023"/>
        <v>0</v>
      </c>
      <c r="ABR133" s="40">
        <f>план!DV131</f>
        <v>0</v>
      </c>
      <c r="ABS133" s="40">
        <f>план!DW131</f>
        <v>0</v>
      </c>
      <c r="ABT133" s="2">
        <f t="shared" si="3024"/>
        <v>0</v>
      </c>
      <c r="ABU133" s="2">
        <f t="shared" si="3025"/>
        <v>0</v>
      </c>
      <c r="ABV133" s="40">
        <f t="shared" si="3142"/>
        <v>1</v>
      </c>
      <c r="ABW133" s="40">
        <f t="shared" si="3142"/>
        <v>50729.74</v>
      </c>
      <c r="ABX133" s="40">
        <f t="shared" si="3142"/>
        <v>0</v>
      </c>
      <c r="ABY133" s="40">
        <f t="shared" si="3142"/>
        <v>0</v>
      </c>
      <c r="ABZ133" s="40">
        <f t="shared" si="3142"/>
        <v>0</v>
      </c>
      <c r="ACA133" s="40">
        <f t="shared" si="3142"/>
        <v>0</v>
      </c>
      <c r="ACB133" s="40">
        <f t="shared" si="3142"/>
        <v>1.46</v>
      </c>
      <c r="ACC133" s="2">
        <f t="shared" si="3026"/>
        <v>1</v>
      </c>
      <c r="ACD133" s="2">
        <f t="shared" si="3027"/>
        <v>50729.74</v>
      </c>
      <c r="ACE133" s="40">
        <f>план!DX131</f>
        <v>0</v>
      </c>
      <c r="ACF133" s="40">
        <f>план!DY131</f>
        <v>0</v>
      </c>
      <c r="ACG133" s="2">
        <f t="shared" si="3028"/>
        <v>0</v>
      </c>
      <c r="ACH133" s="2">
        <f t="shared" si="3029"/>
        <v>0</v>
      </c>
      <c r="ACI133" s="40">
        <f t="shared" si="3142"/>
        <v>0</v>
      </c>
      <c r="ACJ133" s="40">
        <f t="shared" si="3142"/>
        <v>0</v>
      </c>
      <c r="ACK133" s="40">
        <f t="shared" si="3142"/>
        <v>0</v>
      </c>
      <c r="ACL133" s="40">
        <f t="shared" si="3142"/>
        <v>0</v>
      </c>
      <c r="ACM133" s="40">
        <f t="shared" si="3142"/>
        <v>0</v>
      </c>
      <c r="ACN133" s="40">
        <f t="shared" si="3142"/>
        <v>0</v>
      </c>
      <c r="ACO133" s="40">
        <f t="shared" si="3142"/>
        <v>0</v>
      </c>
      <c r="ACP133" s="2">
        <f t="shared" si="3107"/>
        <v>0</v>
      </c>
      <c r="ACQ133" s="2">
        <f t="shared" si="3108"/>
        <v>0</v>
      </c>
      <c r="ACR133" s="40">
        <f>план!DZ131</f>
        <v>0</v>
      </c>
      <c r="ACS133" s="40">
        <f>план!EA131</f>
        <v>0</v>
      </c>
      <c r="ACT133" s="2">
        <f t="shared" si="3030"/>
        <v>0</v>
      </c>
      <c r="ACU133" s="2">
        <f t="shared" si="3031"/>
        <v>0</v>
      </c>
      <c r="ACV133" s="40">
        <f t="shared" ref="ACV133:AFB133" si="3143">ACV134</f>
        <v>0</v>
      </c>
      <c r="ACW133" s="40">
        <f t="shared" si="3143"/>
        <v>0</v>
      </c>
      <c r="ACX133" s="40">
        <f t="shared" si="3143"/>
        <v>0</v>
      </c>
      <c r="ACY133" s="40">
        <f t="shared" si="3143"/>
        <v>0</v>
      </c>
      <c r="ACZ133" s="40">
        <f t="shared" si="3143"/>
        <v>0</v>
      </c>
      <c r="ADA133" s="40">
        <f t="shared" si="3143"/>
        <v>0</v>
      </c>
      <c r="ADB133" s="40">
        <f t="shared" si="3143"/>
        <v>0</v>
      </c>
      <c r="ADC133" s="2">
        <f t="shared" si="3032"/>
        <v>0</v>
      </c>
      <c r="ADD133" s="2">
        <f t="shared" si="3033"/>
        <v>0</v>
      </c>
      <c r="ADE133" s="40">
        <f>план!EB131</f>
        <v>0</v>
      </c>
      <c r="ADF133" s="40">
        <f>план!EC131</f>
        <v>0</v>
      </c>
      <c r="ADG133" s="2">
        <f t="shared" si="3034"/>
        <v>0</v>
      </c>
      <c r="ADH133" s="2">
        <f t="shared" si="3035"/>
        <v>0</v>
      </c>
      <c r="ADI133" s="40">
        <f t="shared" si="3143"/>
        <v>0</v>
      </c>
      <c r="ADJ133" s="40">
        <f t="shared" si="3143"/>
        <v>0</v>
      </c>
      <c r="ADK133" s="40">
        <f t="shared" si="3143"/>
        <v>0</v>
      </c>
      <c r="ADL133" s="40">
        <f t="shared" si="3143"/>
        <v>0</v>
      </c>
      <c r="ADM133" s="40">
        <f t="shared" si="3143"/>
        <v>0</v>
      </c>
      <c r="ADN133" s="40">
        <f t="shared" si="3143"/>
        <v>0</v>
      </c>
      <c r="ADO133" s="40">
        <f t="shared" si="3143"/>
        <v>0</v>
      </c>
      <c r="ADP133" s="2">
        <f t="shared" si="3036"/>
        <v>0</v>
      </c>
      <c r="ADQ133" s="2">
        <f t="shared" si="3037"/>
        <v>0</v>
      </c>
      <c r="ADR133" s="40">
        <f>план!ED131</f>
        <v>0</v>
      </c>
      <c r="ADS133" s="40">
        <f>план!EE131</f>
        <v>0</v>
      </c>
      <c r="ADT133" s="2">
        <f t="shared" si="3038"/>
        <v>0</v>
      </c>
      <c r="ADU133" s="2">
        <f t="shared" si="3039"/>
        <v>0</v>
      </c>
      <c r="ADV133" s="40">
        <f t="shared" si="3143"/>
        <v>0</v>
      </c>
      <c r="ADW133" s="40">
        <f t="shared" si="3143"/>
        <v>0</v>
      </c>
      <c r="ADX133" s="40">
        <f t="shared" si="3143"/>
        <v>0</v>
      </c>
      <c r="ADY133" s="40">
        <f t="shared" si="3143"/>
        <v>0</v>
      </c>
      <c r="ADZ133" s="40">
        <f t="shared" si="3143"/>
        <v>0</v>
      </c>
      <c r="AEA133" s="40">
        <f t="shared" si="3143"/>
        <v>0</v>
      </c>
      <c r="AEB133" s="40">
        <f t="shared" si="3143"/>
        <v>0</v>
      </c>
      <c r="AEC133" s="2">
        <f t="shared" si="3040"/>
        <v>0</v>
      </c>
      <c r="AED133" s="2">
        <f t="shared" si="3041"/>
        <v>0</v>
      </c>
      <c r="AEE133" s="40">
        <f>план!EF131</f>
        <v>0</v>
      </c>
      <c r="AEF133" s="40">
        <f>план!EG131</f>
        <v>0</v>
      </c>
      <c r="AEG133" s="2">
        <f t="shared" si="3042"/>
        <v>0</v>
      </c>
      <c r="AEH133" s="2">
        <f t="shared" si="3043"/>
        <v>0</v>
      </c>
      <c r="AEI133" s="40">
        <f t="shared" si="3143"/>
        <v>0</v>
      </c>
      <c r="AEJ133" s="40">
        <f t="shared" si="3143"/>
        <v>0</v>
      </c>
      <c r="AEK133" s="40">
        <f t="shared" si="3143"/>
        <v>0</v>
      </c>
      <c r="AEL133" s="40">
        <f t="shared" si="3143"/>
        <v>0</v>
      </c>
      <c r="AEM133" s="40">
        <f t="shared" si="3143"/>
        <v>0</v>
      </c>
      <c r="AEN133" s="40">
        <f t="shared" si="3143"/>
        <v>0</v>
      </c>
      <c r="AEO133" s="40">
        <f t="shared" si="3143"/>
        <v>0</v>
      </c>
      <c r="AEP133" s="2">
        <f t="shared" si="3044"/>
        <v>0</v>
      </c>
      <c r="AEQ133" s="2">
        <f t="shared" si="3045"/>
        <v>0</v>
      </c>
      <c r="AER133" s="40">
        <f>план!EH131</f>
        <v>0</v>
      </c>
      <c r="AES133" s="40">
        <f>план!EI131</f>
        <v>0</v>
      </c>
      <c r="AET133" s="2">
        <f t="shared" si="3046"/>
        <v>0</v>
      </c>
      <c r="AEU133" s="2">
        <f t="shared" si="3047"/>
        <v>0</v>
      </c>
      <c r="AEV133" s="40">
        <f t="shared" si="3143"/>
        <v>0</v>
      </c>
      <c r="AEW133" s="40">
        <f t="shared" si="3143"/>
        <v>0</v>
      </c>
      <c r="AEX133" s="40">
        <f t="shared" si="3143"/>
        <v>0</v>
      </c>
      <c r="AEY133" s="40">
        <f t="shared" si="3143"/>
        <v>0</v>
      </c>
      <c r="AEZ133" s="40">
        <f t="shared" si="3143"/>
        <v>0</v>
      </c>
      <c r="AFA133" s="40">
        <f t="shared" si="3143"/>
        <v>0</v>
      </c>
      <c r="AFB133" s="40">
        <f t="shared" si="3143"/>
        <v>0</v>
      </c>
      <c r="AFC133" s="2">
        <f t="shared" si="3048"/>
        <v>0</v>
      </c>
      <c r="AFD133" s="2">
        <f t="shared" si="3049"/>
        <v>0</v>
      </c>
      <c r="AFE133" s="40">
        <f>план!EJ131</f>
        <v>0</v>
      </c>
      <c r="AFF133" s="40">
        <f>план!EK131</f>
        <v>0</v>
      </c>
      <c r="AFG133" s="2">
        <f t="shared" si="3050"/>
        <v>0</v>
      </c>
      <c r="AFH133" s="2">
        <f t="shared" si="3051"/>
        <v>0</v>
      </c>
      <c r="AFI133" s="40">
        <f t="shared" ref="AFI133:AFO133" si="3144">AFI134</f>
        <v>0</v>
      </c>
      <c r="AFJ133" s="40">
        <f t="shared" si="3144"/>
        <v>0</v>
      </c>
      <c r="AFK133" s="40">
        <f t="shared" si="3144"/>
        <v>0</v>
      </c>
      <c r="AFL133" s="40">
        <f t="shared" si="3144"/>
        <v>0</v>
      </c>
      <c r="AFM133" s="40">
        <f t="shared" si="3144"/>
        <v>0</v>
      </c>
      <c r="AFN133" s="40">
        <f t="shared" si="3144"/>
        <v>0</v>
      </c>
      <c r="AFO133" s="40">
        <f t="shared" si="3144"/>
        <v>0</v>
      </c>
      <c r="AFP133" s="2">
        <f t="shared" si="3052"/>
        <v>0</v>
      </c>
      <c r="AFQ133" s="2">
        <f t="shared" si="3053"/>
        <v>0</v>
      </c>
      <c r="AFR133" s="152">
        <f>SUM(AA133,BC133,AN133,N133,CC133,QE133,RE133,PE133,PR133,QR133,RR133,IE133,DC133,GR133,HE133,HR133,GE133,FR133,CP133,AAR133,WR133,YR133,AAE133,YE133,XR133,WE133,ZE133,SE133,SR133,TE133,TR133,UE133,DP133,EE133,ZR133,ABE133,ABR133,UR133,VE133,IR133,ME133,MR133,JE133,JR133,KE133,KR133,LE133,LR133,NE133,NR133,ADE133,OR133,OE133,ER133,FE133,BP133,VR133,XE133,ADR133,ACE133,ACR133,AEE133,AER133)</f>
        <v>221</v>
      </c>
      <c r="AFS133" s="152">
        <f>SUM(AB133,BD133,AO133,O133,CD133,QF133,RF133,PF133,PS133,QS133,RS133,IF133,DD133,GS133,HF133,HS133,GF133,FS133,CQ133,AAS133,WS133,YS133,AAF133,YF133,XS133,WF133,ZF133,SF133,SS133,TF133,TS133,UF133,DQ133,EF133,ZS133,ABF133,ABS133,US133,VF133,IS133,MF133,MS133,JF133,JS133,KF133,KS133,LF133,LS133,NF133,NS133,ADF133,OS133,OF133,ES133,FF133,BQ133,VS133,XF133,ADS133,ACF133,ACS133,AEF133,AES133)</f>
        <v>6505250.7519999985</v>
      </c>
      <c r="AFT133" s="40">
        <f>SUM(AFR133/12*$A$4)</f>
        <v>128.91666666666669</v>
      </c>
      <c r="AFU133" s="40">
        <f>SUM(AFS133/12*$A$4)</f>
        <v>3794729.6053333324</v>
      </c>
      <c r="AFV133" s="152">
        <f t="shared" ref="AFV133:AGB133" si="3145">SUM(AE133,BG133,AR133,R133,CG133,QI133,RI133,PI133,PV133,QV133,RV133,II133,DG133,GV133,HI133,HV133,GI133,FV133,CT133,AAV133,WV133,YV133,AAI133,YI133,XV133,WI133,ZI133,SI133,SV133,TI133,TV133,UI133,DT133,EI133,ZV133,ABI133,ABV133,UV133,VI133,IV133,MI133,MV133,JI133,JV133,KI133,KV133,LI133,LV133,NI133,NV133,ADI133,OV133,OI133,EV133,FI133,BT133,VV133,XI133,ADV133,ACI133,ACV133,AEI133,AEV133)</f>
        <v>121</v>
      </c>
      <c r="AFW133" s="152">
        <f t="shared" si="3145"/>
        <v>3571413.6200000006</v>
      </c>
      <c r="AFX133" s="152">
        <f t="shared" si="3145"/>
        <v>0</v>
      </c>
      <c r="AFY133" s="152">
        <f t="shared" si="3145"/>
        <v>0</v>
      </c>
      <c r="AFZ133" s="152">
        <f t="shared" si="3145"/>
        <v>322.66000000000003</v>
      </c>
      <c r="AGA133" s="152">
        <f t="shared" si="3145"/>
        <v>188.21833333333336</v>
      </c>
      <c r="AGB133" s="152">
        <f t="shared" si="3145"/>
        <v>176.65999999999997</v>
      </c>
      <c r="AGC133" s="20">
        <f t="shared" si="2002"/>
        <v>-7.9166666666666856</v>
      </c>
      <c r="AGD133" s="20">
        <f t="shared" si="2003"/>
        <v>-223315.98533333186</v>
      </c>
      <c r="AGE133" s="53">
        <f t="shared" si="2298"/>
        <v>0.93859082094376201</v>
      </c>
      <c r="AGF133" s="53">
        <f t="shared" si="2299"/>
        <v>0.94115101507641796</v>
      </c>
      <c r="AGG133" s="4"/>
      <c r="AGH133" s="76"/>
      <c r="AGI133" s="82">
        <f t="shared" si="1969"/>
        <v>0</v>
      </c>
      <c r="AGJ133" s="82">
        <f t="shared" si="1970"/>
        <v>0</v>
      </c>
    </row>
    <row r="134" spans="1:868" ht="45" x14ac:dyDescent="0.25">
      <c r="A134" s="112"/>
      <c r="B134" s="107">
        <v>94</v>
      </c>
      <c r="C134" s="211" t="s">
        <v>643</v>
      </c>
      <c r="D134" s="16" t="s">
        <v>268</v>
      </c>
      <c r="E134" s="17">
        <v>13520</v>
      </c>
      <c r="F134" s="18">
        <v>1.46</v>
      </c>
      <c r="G134" s="18"/>
      <c r="H134" s="122">
        <v>1</v>
      </c>
      <c r="I134" s="128"/>
      <c r="J134" s="17">
        <v>1.4</v>
      </c>
      <c r="K134" s="17">
        <v>1.68</v>
      </c>
      <c r="L134" s="17">
        <v>2.23</v>
      </c>
      <c r="M134" s="21">
        <v>2.57</v>
      </c>
      <c r="N134" s="2">
        <f>план!N132</f>
        <v>10</v>
      </c>
      <c r="O134" s="2">
        <f>план!O132</f>
        <v>276348.79999999999</v>
      </c>
      <c r="P134" s="2">
        <f t="shared" si="3054"/>
        <v>5.8333333333333339</v>
      </c>
      <c r="Q134" s="2">
        <f t="shared" si="3055"/>
        <v>161203.46666666667</v>
      </c>
      <c r="R134" s="15">
        <f>VLOOKUP($C134,'ДС факт при поликлинике'!$D$6:$JC$139,31,0)</f>
        <v>2</v>
      </c>
      <c r="S134" s="15">
        <f>VLOOKUP($C134,'ДС факт при поликлинике'!$D$6:$JC$139,32,0)</f>
        <v>55269.760000000002</v>
      </c>
      <c r="T134" s="15">
        <f>VLOOKUP($C134,'ДС факт при поликлинике'!$D$6:$JC$139,33,0)</f>
        <v>0</v>
      </c>
      <c r="U134" s="15">
        <f>VLOOKUP($C134,'ДС факт при поликлинике'!$D$6:$JC$139,34,0)</f>
        <v>0</v>
      </c>
      <c r="V134" s="2">
        <f>SUM(N134*$F134)</f>
        <v>14.6</v>
      </c>
      <c r="W134" s="2">
        <f>SUM(P134*$F134)</f>
        <v>8.5166666666666675</v>
      </c>
      <c r="X134" s="2">
        <f>SUM(R134*$F134)</f>
        <v>2.92</v>
      </c>
      <c r="Y134" s="2">
        <f t="shared" si="3057"/>
        <v>-3.8333333333333339</v>
      </c>
      <c r="Z134" s="2">
        <f t="shared" si="3058"/>
        <v>-105933.70666666667</v>
      </c>
      <c r="AA134" s="2">
        <f>план!P132</f>
        <v>0</v>
      </c>
      <c r="AB134" s="2">
        <f>план!Q132</f>
        <v>0</v>
      </c>
      <c r="AC134" s="2">
        <f t="shared" si="2805"/>
        <v>0</v>
      </c>
      <c r="AD134" s="2">
        <f t="shared" si="2806"/>
        <v>0</v>
      </c>
      <c r="AE134" s="15">
        <f>VLOOKUP($C134,'ДС факт при поликлинике'!$D$6:$JC$139,3,0)</f>
        <v>0</v>
      </c>
      <c r="AF134" s="15">
        <f>VLOOKUP($C134,'ДС факт при поликлинике'!$D$6:$JC$139,4,0)</f>
        <v>0</v>
      </c>
      <c r="AG134" s="15">
        <f>VLOOKUP($C134,'ДС факт при поликлинике'!$D$6:$JC$139,5,0)</f>
        <v>0</v>
      </c>
      <c r="AH134" s="15">
        <f>VLOOKUP($C134,'ДС факт при поликлинике'!$D$6:$JC$139,6,0)</f>
        <v>0</v>
      </c>
      <c r="AI134" s="2">
        <f>SUM(AA134*$F134)</f>
        <v>0</v>
      </c>
      <c r="AJ134" s="2">
        <f>SUM(AC134*$F134)</f>
        <v>0</v>
      </c>
      <c r="AK134" s="2">
        <f>SUM(AE134*$F134)</f>
        <v>0</v>
      </c>
      <c r="AL134" s="2">
        <f t="shared" si="2807"/>
        <v>0</v>
      </c>
      <c r="AM134" s="2">
        <f t="shared" si="2808"/>
        <v>0</v>
      </c>
      <c r="AN134" s="2">
        <f>план!R132</f>
        <v>0</v>
      </c>
      <c r="AO134" s="2">
        <f>план!S132</f>
        <v>0</v>
      </c>
      <c r="AP134" s="2">
        <f t="shared" si="2809"/>
        <v>0</v>
      </c>
      <c r="AQ134" s="2">
        <f t="shared" si="2810"/>
        <v>0</v>
      </c>
      <c r="AR134" s="2">
        <f>VLOOKUP($C134,'ДС факт при поликлинике'!$D$6:$JC$141,23,0)</f>
        <v>0</v>
      </c>
      <c r="AS134" s="2">
        <f>VLOOKUP($C134,'ДС факт при поликлинике'!$D$6:$JC$141,24,0)</f>
        <v>0</v>
      </c>
      <c r="AT134" s="2">
        <f>VLOOKUP($C134,'ДС факт при поликлинике'!$D$6:$JC$141,25,0)</f>
        <v>0</v>
      </c>
      <c r="AU134" s="2">
        <f>VLOOKUP($C134,'ДС факт при поликлинике'!$D$6:$JC$141,26,0)</f>
        <v>0</v>
      </c>
      <c r="AV134" s="2">
        <f>SUM(AN134*$F134)</f>
        <v>0</v>
      </c>
      <c r="AW134" s="2">
        <f>SUM(AP134*$F134)</f>
        <v>0</v>
      </c>
      <c r="AX134" s="2">
        <f>SUM(AR134*$F134)</f>
        <v>0</v>
      </c>
      <c r="AY134" s="2">
        <f t="shared" si="2811"/>
        <v>0</v>
      </c>
      <c r="AZ134" s="2">
        <f t="shared" si="2812"/>
        <v>0</v>
      </c>
      <c r="BA134" s="2"/>
      <c r="BB134" s="2"/>
      <c r="BC134" s="2">
        <f>план!T132</f>
        <v>0</v>
      </c>
      <c r="BD134" s="2">
        <f>план!U132</f>
        <v>0</v>
      </c>
      <c r="BE134" s="2">
        <f t="shared" si="2813"/>
        <v>0</v>
      </c>
      <c r="BF134" s="2">
        <f t="shared" si="2814"/>
        <v>0</v>
      </c>
      <c r="BG134" s="2">
        <f>VLOOKUP($C134,'ДС факт при поликлинике'!$D$6:$JC$141,7,0)</f>
        <v>0</v>
      </c>
      <c r="BH134" s="2">
        <f>VLOOKUP($C134,'ДС факт при поликлинике'!$D$6:$JC$141,8,0)</f>
        <v>0</v>
      </c>
      <c r="BI134" s="2">
        <f>VLOOKUP($C134,'ДС факт при поликлинике'!$D$6:$JC$141,9,0)</f>
        <v>0</v>
      </c>
      <c r="BJ134" s="2">
        <f>VLOOKUP($C134,'ДС факт при поликлинике'!$D$6:$JC$141,10,0)</f>
        <v>0</v>
      </c>
      <c r="BK134" s="2">
        <f>SUM(BC134*$F134)</f>
        <v>0</v>
      </c>
      <c r="BL134" s="2">
        <f>SUM(BE134*$F134)</f>
        <v>0</v>
      </c>
      <c r="BM134" s="2">
        <f>SUM(BG134*$F134)</f>
        <v>0</v>
      </c>
      <c r="BN134" s="2">
        <f t="shared" si="2815"/>
        <v>0</v>
      </c>
      <c r="BO134" s="2">
        <f t="shared" si="2816"/>
        <v>0</v>
      </c>
      <c r="BP134" s="2">
        <f>план!V132</f>
        <v>0</v>
      </c>
      <c r="BQ134" s="2">
        <f>план!W132</f>
        <v>0</v>
      </c>
      <c r="BR134" s="2">
        <f t="shared" si="2817"/>
        <v>0</v>
      </c>
      <c r="BS134" s="2">
        <f t="shared" si="2818"/>
        <v>0</v>
      </c>
      <c r="BT134" s="2">
        <f>VLOOKUP($C134,'ДС факт при поликлинике'!$D$6:$JC$141,27,0)</f>
        <v>0</v>
      </c>
      <c r="BU134" s="2">
        <f>VLOOKUP($C134,'ДС факт при поликлинике'!$D$6:$JC$141,28,0)</f>
        <v>0</v>
      </c>
      <c r="BV134" s="2">
        <f>VLOOKUP($C134,'ДС факт при поликлинике'!$D$6:$JC$141,29,0)</f>
        <v>0</v>
      </c>
      <c r="BW134" s="2">
        <f>VLOOKUP($C134,'ДС факт при поликлинике'!$D$6:$JC$141,30,0)</f>
        <v>0</v>
      </c>
      <c r="BX134" s="2">
        <f>SUM(BP134*$F134)</f>
        <v>0</v>
      </c>
      <c r="BY134" s="2">
        <f>SUM(BR134*$F134)</f>
        <v>0</v>
      </c>
      <c r="BZ134" s="2">
        <f>SUM(BT134*$F134)</f>
        <v>0</v>
      </c>
      <c r="CA134" s="2">
        <f t="shared" si="2819"/>
        <v>0</v>
      </c>
      <c r="CB134" s="2">
        <f t="shared" si="2820"/>
        <v>0</v>
      </c>
      <c r="CC134" s="2">
        <f>план!X132</f>
        <v>0</v>
      </c>
      <c r="CD134" s="2">
        <f>план!Y132</f>
        <v>0</v>
      </c>
      <c r="CE134" s="2">
        <f t="shared" si="2821"/>
        <v>0</v>
      </c>
      <c r="CF134" s="2">
        <f t="shared" si="2822"/>
        <v>0</v>
      </c>
      <c r="CG134" s="2">
        <f>VLOOKUP($C134,'ДС факт при поликлинике'!$D$6:$JC$141,51,0)</f>
        <v>0</v>
      </c>
      <c r="CH134" s="2">
        <f>VLOOKUP($C134,'ДС факт при поликлинике'!$D$6:$JC$141,52,0)</f>
        <v>0</v>
      </c>
      <c r="CI134" s="2">
        <f>VLOOKUP($C134,'ДС факт при поликлинике'!$D$6:$JC$141,53,0)</f>
        <v>0</v>
      </c>
      <c r="CJ134" s="2">
        <f>VLOOKUP($C134,'ДС факт при поликлинике'!$D$6:$JC$141,54,0)</f>
        <v>0</v>
      </c>
      <c r="CK134" s="2">
        <f>SUM(CC134*$F134)</f>
        <v>0</v>
      </c>
      <c r="CL134" s="2">
        <f>SUM(CE134*$F134)</f>
        <v>0</v>
      </c>
      <c r="CM134" s="2">
        <f>SUM(CG134*$F134)</f>
        <v>0</v>
      </c>
      <c r="CN134" s="2">
        <f t="shared" si="2823"/>
        <v>0</v>
      </c>
      <c r="CO134" s="2">
        <f t="shared" si="2824"/>
        <v>0</v>
      </c>
      <c r="CP134" s="2">
        <f>план!Z132</f>
        <v>0</v>
      </c>
      <c r="CQ134" s="2">
        <f>план!AA132</f>
        <v>0</v>
      </c>
      <c r="CR134" s="2">
        <f t="shared" si="2825"/>
        <v>0</v>
      </c>
      <c r="CS134" s="2">
        <f t="shared" si="2826"/>
        <v>0</v>
      </c>
      <c r="CT134" s="2">
        <f>VLOOKUP($C134,'ДС факт при поликлинике'!$D$6:$JC$141,235,0)</f>
        <v>0</v>
      </c>
      <c r="CU134" s="2">
        <f>VLOOKUP($C134,'ДС факт при поликлинике'!$D$6:$JC$141,236,0)</f>
        <v>0</v>
      </c>
      <c r="CV134" s="2">
        <f>VLOOKUP($C134,'ДС факт при поликлинике'!$D$6:$JC$141,237,0)</f>
        <v>0</v>
      </c>
      <c r="CW134" s="2">
        <f>VLOOKUP($C134,'ДС факт при поликлинике'!$D$6:$JC$141,238,0)</f>
        <v>0</v>
      </c>
      <c r="CX134" s="2">
        <f>SUM(CP134*$F134)</f>
        <v>0</v>
      </c>
      <c r="CY134" s="2">
        <f>SUM(CR134*$F134)</f>
        <v>0</v>
      </c>
      <c r="CZ134" s="2">
        <f>SUM(CT134*$F134)</f>
        <v>0</v>
      </c>
      <c r="DA134" s="2">
        <f t="shared" si="2827"/>
        <v>0</v>
      </c>
      <c r="DB134" s="2">
        <f t="shared" si="2828"/>
        <v>0</v>
      </c>
      <c r="DC134" s="2">
        <f>план!AB132</f>
        <v>20</v>
      </c>
      <c r="DD134" s="2">
        <f>план!AC132</f>
        <v>552697.59999999998</v>
      </c>
      <c r="DE134" s="2">
        <f t="shared" si="2829"/>
        <v>11.666666666666668</v>
      </c>
      <c r="DF134" s="2">
        <f t="shared" si="2830"/>
        <v>322406.93333333335</v>
      </c>
      <c r="DG134" s="2">
        <f>VLOOKUP($C134,'ДС факт при поликлинике'!$D$6:$JC$141,163,0)</f>
        <v>11</v>
      </c>
      <c r="DH134" s="2">
        <f>VLOOKUP($C134,'ДС факт при поликлинике'!$D$6:$JC$141,164,0)</f>
        <v>303983.68</v>
      </c>
      <c r="DI134" s="2">
        <f>VLOOKUP($C134,'ДС факт при поликлинике'!$D$6:$JC$141,165,0)</f>
        <v>0</v>
      </c>
      <c r="DJ134" s="2">
        <f>VLOOKUP($C134,'ДС факт при поликлинике'!$D$6:$JC$141,166,0)</f>
        <v>0</v>
      </c>
      <c r="DK134" s="2">
        <f>SUM(DC134*$F134)</f>
        <v>29.2</v>
      </c>
      <c r="DL134" s="2">
        <f>SUM(DE134*$F134)</f>
        <v>17.033333333333335</v>
      </c>
      <c r="DM134" s="2">
        <f>SUM(DG134*$F134)</f>
        <v>16.059999999999999</v>
      </c>
      <c r="DN134" s="2">
        <f t="shared" si="2831"/>
        <v>-0.66666666666666785</v>
      </c>
      <c r="DO134" s="2">
        <f t="shared" si="2832"/>
        <v>-18423.253333333356</v>
      </c>
      <c r="DP134" s="2">
        <f>план!AD132</f>
        <v>0</v>
      </c>
      <c r="DQ134" s="2">
        <f>план!AE132</f>
        <v>0</v>
      </c>
      <c r="DR134" s="2">
        <f t="shared" si="2833"/>
        <v>0</v>
      </c>
      <c r="DS134" s="2">
        <f t="shared" si="2834"/>
        <v>0</v>
      </c>
      <c r="DT134" s="2">
        <f>VLOOKUP($C134,'ДС факт при поликлинике'!$D$6:$JC$141,229,0)</f>
        <v>0</v>
      </c>
      <c r="DU134" s="2">
        <f>VLOOKUP($C134,'ДС факт при поликлинике'!$D$6:$JC$141,230,0)</f>
        <v>0</v>
      </c>
      <c r="DV134" s="2">
        <f>VLOOKUP($C134,'ДС факт при поликлинике'!$D$6:$JC$141,231,0)</f>
        <v>0</v>
      </c>
      <c r="DW134" s="2">
        <f>VLOOKUP($C134,'ДС факт при поликлинике'!$D$6:$JC$141,232,0)</f>
        <v>0</v>
      </c>
      <c r="DX134" s="2">
        <f>SUM(DP134*$F134)</f>
        <v>0</v>
      </c>
      <c r="DY134" s="2">
        <f>SUM(DR134*$F134)</f>
        <v>0</v>
      </c>
      <c r="DZ134" s="2">
        <f>SUM(DT134*$F134)</f>
        <v>0</v>
      </c>
      <c r="EA134" s="2">
        <f t="shared" si="2835"/>
        <v>0</v>
      </c>
      <c r="EB134" s="2">
        <f t="shared" si="2836"/>
        <v>0</v>
      </c>
      <c r="EC134" s="2"/>
      <c r="ED134" s="2"/>
      <c r="EE134" s="2">
        <f>план!AF132</f>
        <v>2</v>
      </c>
      <c r="EF134" s="2">
        <f>план!AG132</f>
        <v>66323.712</v>
      </c>
      <c r="EG134" s="2">
        <f t="shared" si="2837"/>
        <v>1.1666666666666665</v>
      </c>
      <c r="EH134" s="2">
        <f t="shared" si="2838"/>
        <v>38688.831999999995</v>
      </c>
      <c r="EI134" s="2">
        <f>VLOOKUP($C134,'ДС факт при поликлинике'!$D$6:$JC$141,239,0)</f>
        <v>2</v>
      </c>
      <c r="EJ134" s="2">
        <f>VLOOKUP($C134,'ДС факт при поликлинике'!$D$6:$JC$141,240,0)</f>
        <v>66323.72</v>
      </c>
      <c r="EK134" s="2">
        <f>VLOOKUP($C134,'ДС факт при поликлинике'!$D$6:$JC$141,241,0)</f>
        <v>0</v>
      </c>
      <c r="EL134" s="2">
        <f>VLOOKUP($C134,'ДС факт при поликлинике'!$D$6:$JC$141,242,0)</f>
        <v>0</v>
      </c>
      <c r="EM134" s="2">
        <f>SUM(EE134*$F134)</f>
        <v>2.92</v>
      </c>
      <c r="EN134" s="2">
        <f>SUM(EG134*$F134)</f>
        <v>1.7033333333333331</v>
      </c>
      <c r="EO134" s="2">
        <f>SUM(EI134*$F134)</f>
        <v>2.92</v>
      </c>
      <c r="EP134" s="2">
        <f t="shared" si="2839"/>
        <v>0.83333333333333348</v>
      </c>
      <c r="EQ134" s="2">
        <f t="shared" si="2840"/>
        <v>27634.888000000006</v>
      </c>
      <c r="ER134" s="2">
        <f>план!AH132</f>
        <v>0</v>
      </c>
      <c r="ES134" s="2">
        <f>план!AI132</f>
        <v>0</v>
      </c>
      <c r="ET134" s="2">
        <f t="shared" si="2841"/>
        <v>0</v>
      </c>
      <c r="EU134" s="2">
        <f t="shared" si="2842"/>
        <v>0</v>
      </c>
      <c r="EV134" s="2">
        <f>VLOOKUP($C134,'ДС факт при поликлинике'!$D$6:$JC$141,11,0)</f>
        <v>0</v>
      </c>
      <c r="EW134" s="2">
        <f>VLOOKUP($C134,'ДС факт при поликлинике'!$D$6:$JC$141,12,0)</f>
        <v>0</v>
      </c>
      <c r="EX134" s="2">
        <f>VLOOKUP($C134,'ДС факт при поликлинике'!$D$6:$JC$141,13,0)</f>
        <v>0</v>
      </c>
      <c r="EY134" s="2">
        <f>VLOOKUP($C134,'ДС факт при поликлинике'!$D$6:$JC$141,14,0)</f>
        <v>0</v>
      </c>
      <c r="EZ134" s="2">
        <f>SUM(ER134*$F134)</f>
        <v>0</v>
      </c>
      <c r="FA134" s="2">
        <f>SUM(ET134*$F134)</f>
        <v>0</v>
      </c>
      <c r="FB134" s="2">
        <f>SUM(EV134*$F134)</f>
        <v>0</v>
      </c>
      <c r="FC134" s="2">
        <f t="shared" si="2843"/>
        <v>0</v>
      </c>
      <c r="FD134" s="2">
        <f t="shared" si="2844"/>
        <v>0</v>
      </c>
      <c r="FE134" s="2">
        <f>план!AJ132</f>
        <v>0</v>
      </c>
      <c r="FF134" s="2">
        <f>план!AK132</f>
        <v>0</v>
      </c>
      <c r="FG134" s="2">
        <f t="shared" si="2845"/>
        <v>0</v>
      </c>
      <c r="FH134" s="2">
        <f t="shared" si="2846"/>
        <v>0</v>
      </c>
      <c r="FI134" s="2">
        <f>VLOOKUP($C134,'ДС факт при поликлинике'!$D$6:$JC$141,243,0)</f>
        <v>0</v>
      </c>
      <c r="FJ134" s="2">
        <f>VLOOKUP($C134,'ДС факт при поликлинике'!$D$6:$JC$141,244,0)</f>
        <v>0</v>
      </c>
      <c r="FK134" s="2">
        <f>VLOOKUP($C134,'ДС факт при поликлинике'!$D$6:$JC$141,245,0)</f>
        <v>0</v>
      </c>
      <c r="FL134" s="2">
        <f>VLOOKUP($C134,'ДС факт при поликлинике'!$D$6:$JC$141,246,0)</f>
        <v>0</v>
      </c>
      <c r="FM134" s="2">
        <f>SUM(FE134*$F134)</f>
        <v>0</v>
      </c>
      <c r="FN134" s="2">
        <f>SUM(FG134*$F134)</f>
        <v>0</v>
      </c>
      <c r="FO134" s="2">
        <f>SUM(FI134*$F134)</f>
        <v>0</v>
      </c>
      <c r="FP134" s="2">
        <f t="shared" si="2847"/>
        <v>0</v>
      </c>
      <c r="FQ134" s="2">
        <f t="shared" si="2848"/>
        <v>0</v>
      </c>
      <c r="FR134" s="2">
        <f>план!AL132</f>
        <v>0</v>
      </c>
      <c r="FS134" s="2">
        <f>план!AM132</f>
        <v>0</v>
      </c>
      <c r="FT134" s="2">
        <f t="shared" si="2849"/>
        <v>0</v>
      </c>
      <c r="FU134" s="2">
        <f t="shared" si="2850"/>
        <v>0</v>
      </c>
      <c r="FV134" s="2">
        <f>VLOOKUP($C134,'ДС факт при поликлинике'!$D$6:$JC$141,197,0)</f>
        <v>0</v>
      </c>
      <c r="FW134" s="2">
        <f>VLOOKUP($C134,'ДС факт при поликлинике'!$D$6:$JC$141,198,0)</f>
        <v>0</v>
      </c>
      <c r="FX134" s="2">
        <f>VLOOKUP($C134,'ДС факт при поликлинике'!$D$6:$JC$141,199,0)</f>
        <v>0</v>
      </c>
      <c r="FY134" s="2">
        <f>VLOOKUP($C134,'ДС факт при поликлинике'!$D$6:$JC$141,200,0)</f>
        <v>0</v>
      </c>
      <c r="FZ134" s="2">
        <f>SUM(FR134*$F134)</f>
        <v>0</v>
      </c>
      <c r="GA134" s="2">
        <f>SUM(FT134*$F134)</f>
        <v>0</v>
      </c>
      <c r="GB134" s="2">
        <f>SUM(FV134*$F134)</f>
        <v>0</v>
      </c>
      <c r="GC134" s="2">
        <f t="shared" si="2851"/>
        <v>0</v>
      </c>
      <c r="GD134" s="2">
        <f t="shared" si="2852"/>
        <v>0</v>
      </c>
      <c r="GE134" s="2">
        <f>план!AN132</f>
        <v>0</v>
      </c>
      <c r="GF134" s="2">
        <f>план!AO132</f>
        <v>0</v>
      </c>
      <c r="GG134" s="2">
        <f t="shared" si="2853"/>
        <v>0</v>
      </c>
      <c r="GH134" s="2">
        <f t="shared" si="2854"/>
        <v>0</v>
      </c>
      <c r="GI134" s="2">
        <f>VLOOKUP($C134,'ДС факт при поликлинике'!$D$6:$JC$141,201,0)</f>
        <v>0</v>
      </c>
      <c r="GJ134" s="2">
        <f>VLOOKUP($C134,'ДС факт при поликлинике'!$D$6:$JC$141,202,0)</f>
        <v>0</v>
      </c>
      <c r="GK134" s="2">
        <f>VLOOKUP($C134,'ДС факт при поликлинике'!$D$6:$JC$141,203,0)</f>
        <v>0</v>
      </c>
      <c r="GL134" s="2">
        <f>VLOOKUP($C134,'ДС факт при поликлинике'!$D$6:$JC$141,204,0)</f>
        <v>0</v>
      </c>
      <c r="GM134" s="2">
        <f>SUM(GE134*$F134)</f>
        <v>0</v>
      </c>
      <c r="GN134" s="2">
        <f>SUM(GG134*$F134)</f>
        <v>0</v>
      </c>
      <c r="GO134" s="2">
        <f>SUM(GI134*$F134)</f>
        <v>0</v>
      </c>
      <c r="GP134" s="2">
        <f t="shared" si="2855"/>
        <v>0</v>
      </c>
      <c r="GQ134" s="2">
        <f t="shared" si="2856"/>
        <v>0</v>
      </c>
      <c r="GR134" s="2">
        <f>план!AP132</f>
        <v>0</v>
      </c>
      <c r="GS134" s="2">
        <f>план!AQ132</f>
        <v>0</v>
      </c>
      <c r="GT134" s="2">
        <f t="shared" si="2857"/>
        <v>0</v>
      </c>
      <c r="GU134" s="2">
        <f t="shared" si="2858"/>
        <v>0</v>
      </c>
      <c r="GV134" s="2">
        <f>VLOOKUP($C134,'ДС факт при поликлинике'!$D$6:$JC$141,171,0)</f>
        <v>0</v>
      </c>
      <c r="GW134" s="2">
        <f>VLOOKUP($C134,'ДС факт при поликлинике'!$D$6:$JC$141,172,0)</f>
        <v>0</v>
      </c>
      <c r="GX134" s="2">
        <f>VLOOKUP($C134,'ДС факт при поликлинике'!$D$6:$JC$141,173,0)</f>
        <v>0</v>
      </c>
      <c r="GY134" s="2">
        <f>VLOOKUP($C134,'ДС факт при поликлинике'!$D$6:$JC$141,174,0)</f>
        <v>0</v>
      </c>
      <c r="GZ134" s="2">
        <f>SUM(GR134*$F134)</f>
        <v>0</v>
      </c>
      <c r="HA134" s="2">
        <f>SUM(GT134*$F134)</f>
        <v>0</v>
      </c>
      <c r="HB134" s="2">
        <f>SUM(GV134*$F134)</f>
        <v>0</v>
      </c>
      <c r="HC134" s="2">
        <f t="shared" si="2859"/>
        <v>0</v>
      </c>
      <c r="HD134" s="2">
        <f t="shared" si="2860"/>
        <v>0</v>
      </c>
      <c r="HE134" s="2">
        <f>план!AR132</f>
        <v>0</v>
      </c>
      <c r="HF134" s="2">
        <f>план!AS132</f>
        <v>0</v>
      </c>
      <c r="HG134" s="2">
        <f t="shared" si="2861"/>
        <v>0</v>
      </c>
      <c r="HH134" s="2">
        <f t="shared" si="2862"/>
        <v>0</v>
      </c>
      <c r="HI134" s="2">
        <f>VLOOKUP($C134,'ДС факт при поликлинике'!$D$6:$JC$141,175,0)</f>
        <v>0</v>
      </c>
      <c r="HJ134" s="2">
        <f>VLOOKUP($C134,'ДС факт при поликлинике'!$D$6:$JC$141,176,0)</f>
        <v>0</v>
      </c>
      <c r="HK134" s="2">
        <f>VLOOKUP($C134,'ДС факт при поликлинике'!$D$6:$JC$141,177,0)</f>
        <v>0</v>
      </c>
      <c r="HL134" s="2">
        <f>VLOOKUP($C134,'ДС факт при поликлинике'!$D$6:$JC$141,178,0)</f>
        <v>0</v>
      </c>
      <c r="HM134" s="2">
        <f>SUM(HE134*$F134)</f>
        <v>0</v>
      </c>
      <c r="HN134" s="2">
        <f>SUM(HG134*$F134)</f>
        <v>0</v>
      </c>
      <c r="HO134" s="2">
        <f>SUM(HI134*$F134)</f>
        <v>0</v>
      </c>
      <c r="HP134" s="2">
        <f t="shared" si="2863"/>
        <v>0</v>
      </c>
      <c r="HQ134" s="2">
        <f t="shared" si="2864"/>
        <v>0</v>
      </c>
      <c r="HR134" s="2">
        <f>план!AT132</f>
        <v>0</v>
      </c>
      <c r="HS134" s="2">
        <f>план!AU132</f>
        <v>0</v>
      </c>
      <c r="HT134" s="2">
        <f t="shared" si="2865"/>
        <v>0</v>
      </c>
      <c r="HU134" s="2">
        <f t="shared" si="2866"/>
        <v>0</v>
      </c>
      <c r="HV134" s="2">
        <f>VLOOKUP($C134,'ДС факт при поликлинике'!$D$6:$JC$141,179,0)</f>
        <v>0</v>
      </c>
      <c r="HW134" s="2">
        <f>VLOOKUP($C134,'ДС факт при поликлинике'!$D$6:$JC$141,180,0)</f>
        <v>0</v>
      </c>
      <c r="HX134" s="2">
        <f>VLOOKUP($C134,'ДС факт при поликлинике'!$D$6:$JC$141,181,0)</f>
        <v>0</v>
      </c>
      <c r="HY134" s="2">
        <f>VLOOKUP($C134,'ДС факт при поликлинике'!$D$6:$JC$141,182,0)</f>
        <v>0</v>
      </c>
      <c r="HZ134" s="2">
        <f>SUM(HR134*$F134)</f>
        <v>0</v>
      </c>
      <c r="IA134" s="2">
        <f>SUM(HT134*$F134)</f>
        <v>0</v>
      </c>
      <c r="IB134" s="2">
        <f>SUM(HV134*$F134)</f>
        <v>0</v>
      </c>
      <c r="IC134" s="2">
        <f t="shared" si="2867"/>
        <v>0</v>
      </c>
      <c r="ID134" s="2">
        <f t="shared" si="2868"/>
        <v>0</v>
      </c>
      <c r="IE134" s="2">
        <f>план!AV132</f>
        <v>4</v>
      </c>
      <c r="IF134" s="2">
        <f>план!AW132</f>
        <v>110539.52</v>
      </c>
      <c r="IG134" s="2">
        <f t="shared" si="2869"/>
        <v>2.333333333333333</v>
      </c>
      <c r="IH134" s="2">
        <f t="shared" si="2870"/>
        <v>64481.386666666673</v>
      </c>
      <c r="II134" s="2">
        <f>VLOOKUP($C134,'ДС факт при поликлинике'!$D$6:$JC$141,129,0)</f>
        <v>0</v>
      </c>
      <c r="IJ134" s="2">
        <f>VLOOKUP($C134,'ДС факт при поликлинике'!$D$6:$JC$141,130,0)</f>
        <v>0</v>
      </c>
      <c r="IK134" s="2">
        <f>VLOOKUP($C134,'ДС факт при поликлинике'!$D$6:$JC$141,131,0)</f>
        <v>0</v>
      </c>
      <c r="IL134" s="2">
        <f>VLOOKUP($C134,'ДС факт при поликлинике'!$D$6:$JC$141,132,0)</f>
        <v>0</v>
      </c>
      <c r="IM134" s="2">
        <f>SUM(IE134*$F134)</f>
        <v>5.84</v>
      </c>
      <c r="IN134" s="2">
        <f>SUM(IG134*$F134)</f>
        <v>3.4066666666666663</v>
      </c>
      <c r="IO134" s="2">
        <f>SUM(II134*$F134)</f>
        <v>0</v>
      </c>
      <c r="IP134" s="2">
        <f t="shared" si="2871"/>
        <v>-2.333333333333333</v>
      </c>
      <c r="IQ134" s="2">
        <f t="shared" si="2872"/>
        <v>-64481.386666666673</v>
      </c>
      <c r="IR134" s="2">
        <f>план!AX132</f>
        <v>63</v>
      </c>
      <c r="IS134" s="2">
        <f>план!AY132</f>
        <v>1740997.4399999997</v>
      </c>
      <c r="IT134" s="2">
        <f t="shared" si="2873"/>
        <v>36.75</v>
      </c>
      <c r="IU134" s="2">
        <f t="shared" si="2874"/>
        <v>1015581.8399999997</v>
      </c>
      <c r="IV134" s="2">
        <f>VLOOKUP($C134,'ДС факт при поликлинике'!$D$6:$JC$141,125,0)</f>
        <v>37</v>
      </c>
      <c r="IW134" s="2">
        <f>VLOOKUP($C134,'ДС факт при поликлинике'!$D$6:$JC$141,126,0)</f>
        <v>1022490.56</v>
      </c>
      <c r="IX134" s="2">
        <f>VLOOKUP($C134,'ДС факт при поликлинике'!$D$6:$JC$141,127,0)</f>
        <v>0</v>
      </c>
      <c r="IY134" s="2">
        <f>VLOOKUP($C134,'ДС факт при поликлинике'!$D$6:$JC$141,128,0)</f>
        <v>0</v>
      </c>
      <c r="IZ134" s="2">
        <f>SUM(IR134*$F134)</f>
        <v>91.98</v>
      </c>
      <c r="JA134" s="2">
        <f>SUM(IT134*$F134)</f>
        <v>53.655000000000001</v>
      </c>
      <c r="JB134" s="2">
        <f>SUM(IV134*$F134)</f>
        <v>54.019999999999996</v>
      </c>
      <c r="JC134" s="2">
        <f t="shared" si="2875"/>
        <v>0.25</v>
      </c>
      <c r="JD134" s="2">
        <f t="shared" si="2876"/>
        <v>6908.7200000003213</v>
      </c>
      <c r="JE134" s="2">
        <f>план!AZ132</f>
        <v>0</v>
      </c>
      <c r="JF134" s="2">
        <f>план!BA132</f>
        <v>0</v>
      </c>
      <c r="JG134" s="2">
        <f t="shared" si="2877"/>
        <v>0</v>
      </c>
      <c r="JH134" s="2">
        <f t="shared" si="2878"/>
        <v>0</v>
      </c>
      <c r="JI134" s="2">
        <f>VLOOKUP($C134,'ДС факт при поликлинике'!$D$6:$JC$141,161,0)</f>
        <v>0</v>
      </c>
      <c r="JJ134" s="2">
        <f>VLOOKUP($C134,'ДС факт при поликлинике'!$D$6:$JC$141,162,0)</f>
        <v>0</v>
      </c>
      <c r="JK134" s="2"/>
      <c r="JL134" s="2"/>
      <c r="JM134" s="2">
        <f>SUM(JE134*$F134)</f>
        <v>0</v>
      </c>
      <c r="JN134" s="2">
        <f>SUM(JG134*$F134)</f>
        <v>0</v>
      </c>
      <c r="JO134" s="2">
        <f>SUM(JI134*$F134)</f>
        <v>0</v>
      </c>
      <c r="JP134" s="2">
        <f t="shared" si="2879"/>
        <v>0</v>
      </c>
      <c r="JQ134" s="2">
        <f t="shared" si="2880"/>
        <v>0</v>
      </c>
      <c r="JR134" s="2">
        <f>план!BB132</f>
        <v>0</v>
      </c>
      <c r="JS134" s="2">
        <f>план!BC132</f>
        <v>0</v>
      </c>
      <c r="JT134" s="2">
        <f t="shared" si="2881"/>
        <v>0</v>
      </c>
      <c r="JU134" s="2">
        <f t="shared" si="2882"/>
        <v>0</v>
      </c>
      <c r="JV134" s="2">
        <f>VLOOKUP($C134,'ДС факт при поликлинике'!$D$6:$JC$141,133,0)</f>
        <v>0</v>
      </c>
      <c r="JW134" s="2">
        <f>VLOOKUP($C134,'ДС факт при поликлинике'!$D$6:$JC$141,134,0)</f>
        <v>0</v>
      </c>
      <c r="JX134" s="2">
        <f>VLOOKUP($C134,'ДС факт при поликлинике'!$D$6:$JC$141,135,0)</f>
        <v>0</v>
      </c>
      <c r="JY134" s="2">
        <f>VLOOKUP($C134,'ДС факт при поликлинике'!$D$6:$JC$141,136,0)</f>
        <v>0</v>
      </c>
      <c r="JZ134" s="2">
        <f>SUM(JR134*$F134)</f>
        <v>0</v>
      </c>
      <c r="KA134" s="2">
        <f>SUM(JT134*$F134)</f>
        <v>0</v>
      </c>
      <c r="KB134" s="2">
        <f>SUM(JV134*$F134)</f>
        <v>0</v>
      </c>
      <c r="KC134" s="2">
        <f t="shared" si="2883"/>
        <v>0</v>
      </c>
      <c r="KD134" s="2">
        <f t="shared" si="2884"/>
        <v>0</v>
      </c>
      <c r="KE134" s="2">
        <f>план!BD132</f>
        <v>4</v>
      </c>
      <c r="KF134" s="2">
        <f>план!BE132</f>
        <v>110539.52</v>
      </c>
      <c r="KG134" s="2">
        <f t="shared" si="2885"/>
        <v>2.333333333333333</v>
      </c>
      <c r="KH134" s="2">
        <f t="shared" si="2886"/>
        <v>64481.386666666673</v>
      </c>
      <c r="KI134" s="2">
        <f>VLOOKUP($C134,'ДС факт при поликлинике'!$D$6:$JC$141,137,0)</f>
        <v>3</v>
      </c>
      <c r="KJ134" s="2">
        <f>VLOOKUP($C134,'ДС факт при поликлинике'!$D$6:$JC$141,138,0)</f>
        <v>82904.639999999999</v>
      </c>
      <c r="KK134" s="2">
        <f>VLOOKUP($C134,'ДС факт при поликлинике'!$D$6:$JC$141,139,0)</f>
        <v>0</v>
      </c>
      <c r="KL134" s="2">
        <f>VLOOKUP($C134,'ДС факт при поликлинике'!$D$6:$JC$141,140,0)</f>
        <v>0</v>
      </c>
      <c r="KM134" s="2">
        <f>SUM(KE134*$F134)</f>
        <v>5.84</v>
      </c>
      <c r="KN134" s="2">
        <f>SUM(KG134*$F134)</f>
        <v>3.4066666666666663</v>
      </c>
      <c r="KO134" s="2">
        <f>SUM(KI134*$F134)</f>
        <v>4.38</v>
      </c>
      <c r="KP134" s="2">
        <f t="shared" si="2887"/>
        <v>0.66666666666666696</v>
      </c>
      <c r="KQ134" s="2">
        <f t="shared" si="2888"/>
        <v>18423.253333333327</v>
      </c>
      <c r="KR134" s="2">
        <f>план!BF132</f>
        <v>2</v>
      </c>
      <c r="KS134" s="2">
        <f>план!BG132</f>
        <v>55269.760000000002</v>
      </c>
      <c r="KT134" s="2">
        <f t="shared" si="2889"/>
        <v>1.1666666666666665</v>
      </c>
      <c r="KU134" s="2">
        <f t="shared" si="2890"/>
        <v>32240.693333333336</v>
      </c>
      <c r="KV134" s="2">
        <f>VLOOKUP($C134,'ДС факт при поликлинике'!$D$6:$JC$141,141,0)</f>
        <v>0</v>
      </c>
      <c r="KW134" s="2">
        <f>VLOOKUP($C134,'ДС факт при поликлинике'!$D$6:$JC$141,142,0)</f>
        <v>0</v>
      </c>
      <c r="KX134" s="2"/>
      <c r="KY134" s="2"/>
      <c r="KZ134" s="2">
        <f>SUM(KR134*$F134)</f>
        <v>2.92</v>
      </c>
      <c r="LA134" s="2">
        <f>SUM(KT134*$F134)</f>
        <v>1.7033333333333331</v>
      </c>
      <c r="LB134" s="2">
        <f>SUM(KV134*$F134)</f>
        <v>0</v>
      </c>
      <c r="LC134" s="2">
        <f t="shared" si="2891"/>
        <v>-1.1666666666666665</v>
      </c>
      <c r="LD134" s="2">
        <f t="shared" si="2892"/>
        <v>-32240.693333333336</v>
      </c>
      <c r="LE134" s="2">
        <f>план!BH132</f>
        <v>0</v>
      </c>
      <c r="LF134" s="2">
        <f>план!BI132</f>
        <v>0</v>
      </c>
      <c r="LG134" s="2">
        <f t="shared" si="2893"/>
        <v>0</v>
      </c>
      <c r="LH134" s="2">
        <f t="shared" si="2894"/>
        <v>0</v>
      </c>
      <c r="LI134" s="2">
        <f>VLOOKUP($C134,'ДС факт при поликлинике'!$D$6:$JC$141,143,0)</f>
        <v>0</v>
      </c>
      <c r="LJ134" s="2">
        <f>VLOOKUP($C134,'ДС факт при поликлинике'!$D$6:$JC$141,144,0)</f>
        <v>0</v>
      </c>
      <c r="LK134" s="2"/>
      <c r="LL134" s="2"/>
      <c r="LM134" s="2">
        <f>SUM(LE134*$F134)</f>
        <v>0</v>
      </c>
      <c r="LN134" s="2">
        <f>SUM(LG134*$F134)</f>
        <v>0</v>
      </c>
      <c r="LO134" s="2">
        <f>SUM(LI134*$F134)</f>
        <v>0</v>
      </c>
      <c r="LP134" s="2">
        <f t="shared" si="2895"/>
        <v>0</v>
      </c>
      <c r="LQ134" s="2">
        <f t="shared" si="2896"/>
        <v>0</v>
      </c>
      <c r="LR134" s="2">
        <f>план!BJ132</f>
        <v>0</v>
      </c>
      <c r="LS134" s="2">
        <f>план!BK132</f>
        <v>0</v>
      </c>
      <c r="LT134" s="2">
        <f t="shared" si="2897"/>
        <v>0</v>
      </c>
      <c r="LU134" s="2">
        <f t="shared" si="2898"/>
        <v>0</v>
      </c>
      <c r="LV134" s="2">
        <f>VLOOKUP($C134,'ДС факт при поликлинике'!$D$6:$JC$141,145,0)</f>
        <v>1</v>
      </c>
      <c r="LW134" s="2">
        <f>VLOOKUP($C134,'ДС факт при поликлинике'!$D$6:$JC$141,146,0)</f>
        <v>27634.880000000001</v>
      </c>
      <c r="LX134" s="2"/>
      <c r="LY134" s="2"/>
      <c r="LZ134" s="2">
        <f>SUM(LR134*$F134)</f>
        <v>0</v>
      </c>
      <c r="MA134" s="2">
        <f>SUM(LT134*$F134)</f>
        <v>0</v>
      </c>
      <c r="MB134" s="2">
        <f>SUM(LV134*$F134)</f>
        <v>1.46</v>
      </c>
      <c r="MC134" s="2">
        <f t="shared" si="2899"/>
        <v>1</v>
      </c>
      <c r="MD134" s="2">
        <f t="shared" si="2900"/>
        <v>27634.880000000001</v>
      </c>
      <c r="ME134" s="2">
        <f>план!BL132</f>
        <v>0</v>
      </c>
      <c r="MF134" s="2">
        <f>план!BM132</f>
        <v>0</v>
      </c>
      <c r="MG134" s="2">
        <f t="shared" si="2901"/>
        <v>0</v>
      </c>
      <c r="MH134" s="2">
        <f t="shared" si="2902"/>
        <v>0</v>
      </c>
      <c r="MI134" s="2">
        <f>VLOOKUP($C134,'ДС факт при поликлинике'!$D$6:$JC$141,183,0)</f>
        <v>0</v>
      </c>
      <c r="MJ134" s="2">
        <f>VLOOKUP($C134,'ДС факт при поликлинике'!$D$6:$JC$141,184,0)</f>
        <v>0</v>
      </c>
      <c r="MK134" s="2">
        <f>VLOOKUP($C134,'ДС факт при поликлинике'!$D$6:$JC$141,185,0)</f>
        <v>0</v>
      </c>
      <c r="ML134" s="2">
        <f>VLOOKUP($C134,'ДС факт при поликлинике'!$D$6:$JC$141,186,0)</f>
        <v>0</v>
      </c>
      <c r="MM134" s="2">
        <f>SUM(ME134*$F134)</f>
        <v>0</v>
      </c>
      <c r="MN134" s="2">
        <f>SUM(MG134*$F134)</f>
        <v>0</v>
      </c>
      <c r="MO134" s="2">
        <f>SUM(MI134*$F134)</f>
        <v>0</v>
      </c>
      <c r="MP134" s="2">
        <f t="shared" si="2903"/>
        <v>0</v>
      </c>
      <c r="MQ134" s="2">
        <f t="shared" si="2904"/>
        <v>0</v>
      </c>
      <c r="MR134" s="2">
        <f>план!BN132</f>
        <v>0</v>
      </c>
      <c r="MS134" s="2">
        <f>план!BO132</f>
        <v>0</v>
      </c>
      <c r="MT134" s="2">
        <f t="shared" si="2905"/>
        <v>0</v>
      </c>
      <c r="MU134" s="2">
        <f t="shared" si="2906"/>
        <v>0</v>
      </c>
      <c r="MV134" s="2">
        <f>VLOOKUP($C134,'ДС факт при поликлинике'!$D$6:$JC$141,187,0)</f>
        <v>0</v>
      </c>
      <c r="MW134" s="2">
        <f>VLOOKUP($C134,'ДС факт при поликлинике'!$D$6:$JC$141,188,0)</f>
        <v>0</v>
      </c>
      <c r="MX134" s="2"/>
      <c r="MY134" s="2"/>
      <c r="MZ134" s="2">
        <f>SUM(MR134*$F134)</f>
        <v>0</v>
      </c>
      <c r="NA134" s="2">
        <f>SUM(MT134*$F134)</f>
        <v>0</v>
      </c>
      <c r="NB134" s="2">
        <f>SUM(MV134*$F134)</f>
        <v>0</v>
      </c>
      <c r="NC134" s="2">
        <f t="shared" si="2907"/>
        <v>0</v>
      </c>
      <c r="ND134" s="2">
        <f t="shared" si="2908"/>
        <v>0</v>
      </c>
      <c r="NE134" s="2">
        <f>план!BP132</f>
        <v>0</v>
      </c>
      <c r="NF134" s="2">
        <f>план!BQ132</f>
        <v>0</v>
      </c>
      <c r="NG134" s="2">
        <f t="shared" si="2909"/>
        <v>0</v>
      </c>
      <c r="NH134" s="2">
        <f t="shared" si="2910"/>
        <v>0</v>
      </c>
      <c r="NI134" s="2">
        <f>VLOOKUP($C134,'ДС факт при поликлинике'!$D$6:$JC$141,189,0)</f>
        <v>0</v>
      </c>
      <c r="NJ134" s="2">
        <f>VLOOKUP($C134,'ДС факт при поликлинике'!$D$6:$JC$141,190,0)</f>
        <v>0</v>
      </c>
      <c r="NK134" s="2"/>
      <c r="NL134" s="2"/>
      <c r="NM134" s="2">
        <f>SUM(NE134*$F134)</f>
        <v>0</v>
      </c>
      <c r="NN134" s="2">
        <f>SUM(NG134*$F134)</f>
        <v>0</v>
      </c>
      <c r="NO134" s="2">
        <f>SUM(NI134*$F134)</f>
        <v>0</v>
      </c>
      <c r="NP134" s="2">
        <f t="shared" si="2911"/>
        <v>0</v>
      </c>
      <c r="NQ134" s="2">
        <f t="shared" si="2912"/>
        <v>0</v>
      </c>
      <c r="NR134" s="2">
        <f>план!BR132</f>
        <v>0</v>
      </c>
      <c r="NS134" s="2">
        <f>план!BS132</f>
        <v>0</v>
      </c>
      <c r="NT134" s="2">
        <f t="shared" si="2913"/>
        <v>0</v>
      </c>
      <c r="NU134" s="2">
        <f t="shared" si="2914"/>
        <v>0</v>
      </c>
      <c r="NV134" s="2">
        <f>VLOOKUP($C134,'ДС факт при поликлинике'!$D$6:$JC$141,191,0)</f>
        <v>0</v>
      </c>
      <c r="NW134" s="2">
        <f>VLOOKUP($C134,'ДС факт при поликлинике'!$D$6:$JC$141,192,0)</f>
        <v>0</v>
      </c>
      <c r="NX134" s="2"/>
      <c r="NY134" s="2"/>
      <c r="NZ134" s="2">
        <f>SUM(NR134*$F134)</f>
        <v>0</v>
      </c>
      <c r="OA134" s="2">
        <f>SUM(NT134*$F134)</f>
        <v>0</v>
      </c>
      <c r="OB134" s="2">
        <f>SUM(NV134*$F134)</f>
        <v>0</v>
      </c>
      <c r="OC134" s="2">
        <f t="shared" si="2915"/>
        <v>0</v>
      </c>
      <c r="OD134" s="2">
        <f t="shared" si="2916"/>
        <v>0</v>
      </c>
      <c r="OE134" s="2">
        <f>план!BT132</f>
        <v>0</v>
      </c>
      <c r="OF134" s="2">
        <f>план!BU132</f>
        <v>0</v>
      </c>
      <c r="OG134" s="2">
        <f t="shared" si="2917"/>
        <v>0</v>
      </c>
      <c r="OH134" s="2">
        <f t="shared" si="2918"/>
        <v>0</v>
      </c>
      <c r="OI134" s="2">
        <f>VLOOKUP($C134,'ДС факт при поликлинике'!$D$6:$JC$141,149,0)</f>
        <v>0</v>
      </c>
      <c r="OJ134" s="2">
        <f>VLOOKUP($C134,'ДС факт при поликлинике'!$D$6:$JC$141,150,0)</f>
        <v>0</v>
      </c>
      <c r="OK134" s="2"/>
      <c r="OL134" s="2"/>
      <c r="OM134" s="2">
        <f>SUM(OE134*$F134)</f>
        <v>0</v>
      </c>
      <c r="ON134" s="2">
        <f>SUM(OG134*$F134)</f>
        <v>0</v>
      </c>
      <c r="OO134" s="2">
        <f>SUM(OI134*$F134)</f>
        <v>0</v>
      </c>
      <c r="OP134" s="2">
        <f t="shared" si="2919"/>
        <v>0</v>
      </c>
      <c r="OQ134" s="2">
        <f t="shared" si="2920"/>
        <v>0</v>
      </c>
      <c r="OR134" s="2">
        <f>план!BV132</f>
        <v>5</v>
      </c>
      <c r="OS134" s="2">
        <f>план!BW132</f>
        <v>138174.39999999999</v>
      </c>
      <c r="OT134" s="2">
        <f t="shared" si="2921"/>
        <v>2.916666666666667</v>
      </c>
      <c r="OU134" s="2">
        <f t="shared" si="2922"/>
        <v>80601.733333333337</v>
      </c>
      <c r="OV134" s="2">
        <f>VLOOKUP($C134,'ДС факт при поликлинике'!$D$6:$JC$141,247,0)</f>
        <v>0</v>
      </c>
      <c r="OW134" s="2">
        <f>VLOOKUP($C134,'ДС факт при поликлинике'!$D$6:$JC$141,248,0)</f>
        <v>0</v>
      </c>
      <c r="OX134" s="2"/>
      <c r="OY134" s="2"/>
      <c r="OZ134" s="2">
        <f>SUM(OR134*$F134)</f>
        <v>7.3</v>
      </c>
      <c r="PA134" s="2">
        <f>SUM(OT134*$F134)</f>
        <v>4.2583333333333337</v>
      </c>
      <c r="PB134" s="2">
        <f>SUM(OV134*$F134)</f>
        <v>0</v>
      </c>
      <c r="PC134" s="2">
        <f t="shared" si="2923"/>
        <v>-2.916666666666667</v>
      </c>
      <c r="PD134" s="2">
        <f t="shared" si="2924"/>
        <v>-80601.733333333337</v>
      </c>
      <c r="PE134" s="2">
        <f>план!BX132</f>
        <v>5</v>
      </c>
      <c r="PF134" s="2">
        <f>план!BY132</f>
        <v>138174.39999999999</v>
      </c>
      <c r="PG134" s="2">
        <f t="shared" si="2925"/>
        <v>2.916666666666667</v>
      </c>
      <c r="PH134" s="2">
        <f t="shared" si="2926"/>
        <v>80601.733333333337</v>
      </c>
      <c r="PI134" s="2">
        <f>VLOOKUP($C134,'ДС факт при поликлинике'!$D$6:$JC$141,95,0)</f>
        <v>1</v>
      </c>
      <c r="PJ134" s="2">
        <f>VLOOKUP($C134,'ДС факт при поликлинике'!$D$6:$JC$141,96,0)</f>
        <v>27634.880000000001</v>
      </c>
      <c r="PK134" s="2">
        <f>VLOOKUP($C134,'ДС факт при поликлинике'!$D$6:$JC$141,97,0)</f>
        <v>0</v>
      </c>
      <c r="PL134" s="2">
        <f>VLOOKUP($C134,'ДС факт при поликлинике'!$D$6:$JC$141,98,0)</f>
        <v>0</v>
      </c>
      <c r="PM134" s="2">
        <f>SUM(PE134*$F134)</f>
        <v>7.3</v>
      </c>
      <c r="PN134" s="2">
        <f>SUM(PG134*$F134)</f>
        <v>4.2583333333333337</v>
      </c>
      <c r="PO134" s="2">
        <f>SUM(PI134*$F134)</f>
        <v>1.46</v>
      </c>
      <c r="PP134" s="2">
        <f t="shared" si="2927"/>
        <v>-1.916666666666667</v>
      </c>
      <c r="PQ134" s="2">
        <f t="shared" si="2928"/>
        <v>-52966.853333333333</v>
      </c>
      <c r="PR134" s="2">
        <f>план!BZ132</f>
        <v>8</v>
      </c>
      <c r="PS134" s="2">
        <f>план!CA132</f>
        <v>221079.04000000001</v>
      </c>
      <c r="PT134" s="2">
        <f t="shared" si="2929"/>
        <v>4.6666666666666661</v>
      </c>
      <c r="PU134" s="2">
        <f t="shared" si="2930"/>
        <v>128962.77333333335</v>
      </c>
      <c r="PV134" s="2">
        <f>VLOOKUP($C134,'ДС факт при поликлинике'!$D$6:$JC$141,99,0)</f>
        <v>5</v>
      </c>
      <c r="PW134" s="2">
        <f>VLOOKUP($C134,'ДС факт при поликлинике'!$D$6:$JC$141,100,0)</f>
        <v>138174.39999999999</v>
      </c>
      <c r="PX134" s="2">
        <f>VLOOKUP($C134,'ДС факт при поликлинике'!$D$6:$JC$141,101,0)</f>
        <v>0</v>
      </c>
      <c r="PY134" s="2">
        <f>VLOOKUP($C134,'ДС факт при поликлинике'!$D$6:$JC$141,102,0)</f>
        <v>0</v>
      </c>
      <c r="PZ134" s="2">
        <f>SUM(PR134*$F134)</f>
        <v>11.68</v>
      </c>
      <c r="QA134" s="2">
        <f>SUM(PT134*$F134)</f>
        <v>6.8133333333333326</v>
      </c>
      <c r="QB134" s="2">
        <f>SUM(PV134*$F134)</f>
        <v>7.3</v>
      </c>
      <c r="QC134" s="2">
        <f t="shared" si="2931"/>
        <v>0.33333333333333393</v>
      </c>
      <c r="QD134" s="2">
        <f t="shared" si="2932"/>
        <v>9211.6266666666488</v>
      </c>
      <c r="QE134" s="2">
        <f>план!CB132</f>
        <v>2</v>
      </c>
      <c r="QF134" s="2">
        <f>план!CC132</f>
        <v>55269.760000000002</v>
      </c>
      <c r="QG134" s="2">
        <f t="shared" si="2933"/>
        <v>1.1666666666666665</v>
      </c>
      <c r="QH134" s="2">
        <f t="shared" si="2934"/>
        <v>32240.693333333336</v>
      </c>
      <c r="QI134" s="2">
        <f>VLOOKUP($C134,'ДС факт при поликлинике'!$D$6:$JC$141,63,0)</f>
        <v>0</v>
      </c>
      <c r="QJ134" s="2">
        <f>VLOOKUP($C134,'ДС факт при поликлинике'!$D$6:$JC$141,64,0)</f>
        <v>0</v>
      </c>
      <c r="QK134" s="2">
        <f>VLOOKUP($C134,'ДС факт при поликлинике'!$D$6:$JC$141,65,0)</f>
        <v>0</v>
      </c>
      <c r="QL134" s="2">
        <f>VLOOKUP($C134,'ДС факт при поликлинике'!$D$6:$JC$141,66,0)</f>
        <v>0</v>
      </c>
      <c r="QM134" s="2">
        <f>SUM(QE134*$F134)</f>
        <v>2.92</v>
      </c>
      <c r="QN134" s="2">
        <f>SUM(QG134*$F134)</f>
        <v>1.7033333333333331</v>
      </c>
      <c r="QO134" s="2">
        <f>SUM(QI134*$F134)</f>
        <v>0</v>
      </c>
      <c r="QP134" s="2">
        <f t="shared" si="2935"/>
        <v>-1.1666666666666665</v>
      </c>
      <c r="QQ134" s="2">
        <f t="shared" si="2936"/>
        <v>-32240.693333333336</v>
      </c>
      <c r="QR134" s="2">
        <f>план!CD132</f>
        <v>5</v>
      </c>
      <c r="QS134" s="2">
        <f>план!CE132</f>
        <v>138174.39999999999</v>
      </c>
      <c r="QT134" s="2">
        <f t="shared" si="2937"/>
        <v>2.916666666666667</v>
      </c>
      <c r="QU134" s="2">
        <f t="shared" si="2938"/>
        <v>80601.733333333337</v>
      </c>
      <c r="QV134" s="2">
        <f>VLOOKUP($C134,'ДС факт при поликлинике'!$D$6:$JC$141,107,0)</f>
        <v>2</v>
      </c>
      <c r="QW134" s="2">
        <f>VLOOKUP($C134,'ДС факт при поликлинике'!$D$6:$JC$141,108,0)</f>
        <v>55269.760000000002</v>
      </c>
      <c r="QX134" s="2">
        <f>VLOOKUP($C134,'ДС факт при поликлинике'!$D$6:$JC$141,109,0)</f>
        <v>0</v>
      </c>
      <c r="QY134" s="2">
        <f>VLOOKUP($C134,'ДС факт при поликлинике'!$D$6:$JC$141,110,0)</f>
        <v>0</v>
      </c>
      <c r="QZ134" s="2">
        <f>SUM(QR134*$F134)</f>
        <v>7.3</v>
      </c>
      <c r="RA134" s="2">
        <f>SUM(QT134*$F134)</f>
        <v>4.2583333333333337</v>
      </c>
      <c r="RB134" s="2">
        <f>SUM(QV134*$F134)</f>
        <v>2.92</v>
      </c>
      <c r="RC134" s="2">
        <f t="shared" si="2939"/>
        <v>-0.91666666666666696</v>
      </c>
      <c r="RD134" s="2">
        <f t="shared" si="2940"/>
        <v>-25331.973333333335</v>
      </c>
      <c r="RE134" s="2">
        <f>план!CF132</f>
        <v>0</v>
      </c>
      <c r="RF134" s="2">
        <f>план!CG132</f>
        <v>0</v>
      </c>
      <c r="RG134" s="2">
        <f t="shared" si="2941"/>
        <v>0</v>
      </c>
      <c r="RH134" s="2">
        <f t="shared" si="2942"/>
        <v>0</v>
      </c>
      <c r="RI134" s="2">
        <f>VLOOKUP($C134,'ДС факт при поликлинике'!$D$6:$JC$141,79,0)</f>
        <v>1</v>
      </c>
      <c r="RJ134" s="2">
        <f>VLOOKUP($C134,'ДС факт при поликлинике'!$D$6:$JC$141,80,0)</f>
        <v>27634.880000000001</v>
      </c>
      <c r="RK134" s="2">
        <f>VLOOKUP($C134,'ДС факт при поликлинике'!$D$6:$JC$141,81,0)</f>
        <v>0</v>
      </c>
      <c r="RL134" s="2">
        <f>VLOOKUP($C134,'ДС факт при поликлинике'!$D$6:$JC$141,82,0)</f>
        <v>0</v>
      </c>
      <c r="RM134" s="2">
        <f>SUM(RE134*$F134)</f>
        <v>0</v>
      </c>
      <c r="RN134" s="2">
        <f>SUM(RG134*$F134)</f>
        <v>0</v>
      </c>
      <c r="RO134" s="2">
        <f>SUM(RI134*$F134)</f>
        <v>1.46</v>
      </c>
      <c r="RP134" s="2">
        <f t="shared" si="2943"/>
        <v>1</v>
      </c>
      <c r="RQ134" s="2">
        <f t="shared" si="2944"/>
        <v>27634.880000000001</v>
      </c>
      <c r="RR134" s="2">
        <f>план!CH132</f>
        <v>21</v>
      </c>
      <c r="RS134" s="2">
        <f>план!CI132</f>
        <v>580332.48</v>
      </c>
      <c r="RT134" s="2">
        <f t="shared" si="2945"/>
        <v>12.25</v>
      </c>
      <c r="RU134" s="2">
        <f t="shared" si="2946"/>
        <v>338527.28</v>
      </c>
      <c r="RV134" s="2">
        <f>VLOOKUP($C134,'ДС факт при поликлинике'!$D$6:$JC$141,119,0)</f>
        <v>14</v>
      </c>
      <c r="RW134" s="2">
        <f>VLOOKUP($C134,'ДС факт при поликлинике'!$D$6:$JC$141,120,0)</f>
        <v>386888.32</v>
      </c>
      <c r="RX134" s="2">
        <f>VLOOKUP($C134,'ДС факт при поликлинике'!$D$6:$JC$141,121,0)</f>
        <v>0</v>
      </c>
      <c r="RY134" s="2">
        <f>VLOOKUP($C134,'ДС факт при поликлинике'!$D$6:$JC$141,122,0)</f>
        <v>0</v>
      </c>
      <c r="RZ134" s="2">
        <f>SUM(RR134*$F134)</f>
        <v>30.66</v>
      </c>
      <c r="SA134" s="2">
        <f>SUM(RT134*$F134)</f>
        <v>17.884999999999998</v>
      </c>
      <c r="SB134" s="2">
        <f>SUM(RV134*$F134)</f>
        <v>20.439999999999998</v>
      </c>
      <c r="SC134" s="2">
        <f t="shared" si="2947"/>
        <v>1.75</v>
      </c>
      <c r="SD134" s="2">
        <f t="shared" si="2948"/>
        <v>48361.039999999979</v>
      </c>
      <c r="SE134" s="2">
        <f>план!CJ132</f>
        <v>0</v>
      </c>
      <c r="SF134" s="2">
        <f>план!CK132</f>
        <v>0</v>
      </c>
      <c r="SG134" s="2">
        <f t="shared" si="2949"/>
        <v>0</v>
      </c>
      <c r="SH134" s="2">
        <f t="shared" si="2950"/>
        <v>0</v>
      </c>
      <c r="SI134" s="2">
        <f>VLOOKUP($C134,'ДС факт при поликлинике'!$D$6:$JC$141,209,0)</f>
        <v>0</v>
      </c>
      <c r="SJ134" s="2">
        <f>VLOOKUP($C134,'ДС факт при поликлинике'!$D$6:$JC$141,210,0)</f>
        <v>0</v>
      </c>
      <c r="SK134" s="2">
        <f>VLOOKUP($C134,'ДС факт при поликлинике'!$D$6:$JC$141,211,0)</f>
        <v>0</v>
      </c>
      <c r="SL134" s="2">
        <f>VLOOKUP($C134,'ДС факт при поликлинике'!$D$6:$JC$141,212,0)</f>
        <v>0</v>
      </c>
      <c r="SM134" s="2">
        <f>SUM(SE134*$F134)</f>
        <v>0</v>
      </c>
      <c r="SN134" s="2">
        <f>SUM(SG134*$F134)</f>
        <v>0</v>
      </c>
      <c r="SO134" s="2">
        <f>SUM(SI134*$F134)</f>
        <v>0</v>
      </c>
      <c r="SP134" s="2">
        <f t="shared" si="2951"/>
        <v>0</v>
      </c>
      <c r="SQ134" s="2">
        <f t="shared" si="2952"/>
        <v>0</v>
      </c>
      <c r="SR134" s="2">
        <f>план!CL132</f>
        <v>13</v>
      </c>
      <c r="SS134" s="2">
        <f>план!CM132</f>
        <v>431104.12799999997</v>
      </c>
      <c r="ST134" s="2">
        <f t="shared" si="2953"/>
        <v>7.583333333333333</v>
      </c>
      <c r="SU134" s="2">
        <f t="shared" si="2954"/>
        <v>251477.408</v>
      </c>
      <c r="SV134" s="2">
        <f>VLOOKUP($C134,'ДС факт при поликлинике'!$D$6:$JC$141,213,0)</f>
        <v>0</v>
      </c>
      <c r="SW134" s="2">
        <f>VLOOKUP($C134,'ДС факт при поликлинике'!$D$6:$JC$141,214,0)</f>
        <v>0</v>
      </c>
      <c r="SX134" s="2">
        <f>VLOOKUP($C134,'ДС факт при поликлинике'!$D$6:$JC$141,215,0)</f>
        <v>0</v>
      </c>
      <c r="SY134" s="2">
        <f>VLOOKUP($C134,'ДС факт при поликлинике'!$D$6:$JC$141,216,0)</f>
        <v>0</v>
      </c>
      <c r="SZ134" s="2">
        <f>SUM(SR134*$F134)</f>
        <v>18.98</v>
      </c>
      <c r="TA134" s="2">
        <f>SUM(ST134*$F134)</f>
        <v>11.071666666666665</v>
      </c>
      <c r="TB134" s="2">
        <f>SUM(SV134*$F134)</f>
        <v>0</v>
      </c>
      <c r="TC134" s="2">
        <f t="shared" si="2955"/>
        <v>-7.583333333333333</v>
      </c>
      <c r="TD134" s="2">
        <f t="shared" si="2956"/>
        <v>-251477.408</v>
      </c>
      <c r="TE134" s="2">
        <f>план!CN132</f>
        <v>0</v>
      </c>
      <c r="TF134" s="2">
        <f>план!CO132</f>
        <v>0</v>
      </c>
      <c r="TG134" s="2">
        <f t="shared" si="2957"/>
        <v>0</v>
      </c>
      <c r="TH134" s="2">
        <f t="shared" si="2958"/>
        <v>0</v>
      </c>
      <c r="TI134" s="2">
        <f>VLOOKUP($C134,'ДС факт при поликлинике'!$D$6:$JC$141,217,0)</f>
        <v>0</v>
      </c>
      <c r="TJ134" s="2">
        <f>VLOOKUP($C134,'ДС факт при поликлинике'!$D$6:$JC$141,218,0)</f>
        <v>0</v>
      </c>
      <c r="TK134" s="2">
        <f>VLOOKUP($C134,'ДС факт при поликлинике'!$D$6:$JC$141,219,0)</f>
        <v>0</v>
      </c>
      <c r="TL134" s="2">
        <f>VLOOKUP($C134,'ДС факт при поликлинике'!$D$6:$JC$141,220,0)</f>
        <v>0</v>
      </c>
      <c r="TM134" s="2">
        <f>SUM(TE134*$F134)</f>
        <v>0</v>
      </c>
      <c r="TN134" s="2">
        <f>SUM(TG134*$F134)</f>
        <v>0</v>
      </c>
      <c r="TO134" s="2">
        <f>SUM(TI134*$F134)</f>
        <v>0</v>
      </c>
      <c r="TP134" s="2">
        <f t="shared" si="2959"/>
        <v>0</v>
      </c>
      <c r="TQ134" s="2">
        <f t="shared" si="2960"/>
        <v>0</v>
      </c>
      <c r="TR134" s="2">
        <f>план!CP132</f>
        <v>0</v>
      </c>
      <c r="TS134" s="2">
        <f>план!CQ132</f>
        <v>0</v>
      </c>
      <c r="TT134" s="2">
        <f t="shared" si="2961"/>
        <v>0</v>
      </c>
      <c r="TU134" s="2">
        <f t="shared" si="2962"/>
        <v>0</v>
      </c>
      <c r="TV134" s="2">
        <f>VLOOKUP($C134,'ДС факт при поликлинике'!$D$6:$JC$141,221,0)</f>
        <v>1</v>
      </c>
      <c r="TW134" s="2">
        <f>VLOOKUP($C134,'ДС факт при поликлинике'!$D$6:$JC$141,222,0)</f>
        <v>16580.93</v>
      </c>
      <c r="TX134" s="2">
        <f>VLOOKUP($C134,'ДС факт при поликлинике'!$D$6:$JC$141,223,0)</f>
        <v>0</v>
      </c>
      <c r="TY134" s="2">
        <f>VLOOKUP($C134,'ДС факт при поликлинике'!$D$6:$JC$141,224,0)</f>
        <v>0</v>
      </c>
      <c r="TZ134" s="2">
        <f>SUM(TR134*$F134)</f>
        <v>0</v>
      </c>
      <c r="UA134" s="2">
        <f>SUM(TT134*$F134)</f>
        <v>0</v>
      </c>
      <c r="UB134" s="2">
        <f>SUM(TV134*$F134)</f>
        <v>1.46</v>
      </c>
      <c r="UC134" s="2">
        <f t="shared" si="2963"/>
        <v>1</v>
      </c>
      <c r="UD134" s="2">
        <f t="shared" si="2964"/>
        <v>16580.93</v>
      </c>
      <c r="UE134" s="2">
        <f>план!CR132</f>
        <v>0</v>
      </c>
      <c r="UF134" s="2">
        <f>план!CS132</f>
        <v>0</v>
      </c>
      <c r="UG134" s="2">
        <f t="shared" si="2965"/>
        <v>0</v>
      </c>
      <c r="UH134" s="2">
        <f t="shared" si="2966"/>
        <v>0</v>
      </c>
      <c r="UI134" s="2">
        <f>VLOOKUP($C134,'ДС факт при поликлинике'!$D$6:$JC$141,233,0)</f>
        <v>0</v>
      </c>
      <c r="UJ134" s="2">
        <f>VLOOKUP($C134,'ДС факт при поликлинике'!$D$6:$JC$141,234,0)</f>
        <v>0</v>
      </c>
      <c r="UK134" s="2"/>
      <c r="UL134" s="2"/>
      <c r="UM134" s="2">
        <f>SUM(UE134*$F134)</f>
        <v>0</v>
      </c>
      <c r="UN134" s="2">
        <f>SUM(UG134*$F134)</f>
        <v>0</v>
      </c>
      <c r="UO134" s="2">
        <f>SUM(UI134*$F134)</f>
        <v>0</v>
      </c>
      <c r="UP134" s="2">
        <f t="shared" si="2967"/>
        <v>0</v>
      </c>
      <c r="UQ134" s="2">
        <f t="shared" si="2968"/>
        <v>0</v>
      </c>
      <c r="UR134" s="136">
        <f>план!CT132</f>
        <v>0</v>
      </c>
      <c r="US134" s="37">
        <f>план!CU132</f>
        <v>0</v>
      </c>
      <c r="UT134" s="2">
        <f t="shared" si="2969"/>
        <v>0</v>
      </c>
      <c r="UU134" s="2">
        <f t="shared" si="2970"/>
        <v>0</v>
      </c>
      <c r="UV134" s="2">
        <f>VLOOKUP($C134,'ДС факт при поликлинике'!$D$6:$JC$141,225,0)</f>
        <v>0</v>
      </c>
      <c r="UW134" s="2">
        <f>VLOOKUP($C134,'ДС факт при поликлинике'!$D$6:$JC$141,226,0)</f>
        <v>0</v>
      </c>
      <c r="UX134" s="2">
        <f>VLOOKUP($C134,'ДС факт при поликлинике'!$D$6:$JC$141,227,0)</f>
        <v>0</v>
      </c>
      <c r="UY134" s="2">
        <f>VLOOKUP($C134,'ДС факт при поликлинике'!$D$6:$JC$141,228,0)</f>
        <v>0</v>
      </c>
      <c r="UZ134" s="2">
        <f>SUM(UR134*$F134)</f>
        <v>0</v>
      </c>
      <c r="VA134" s="2">
        <f>SUM(UT134*$F134)</f>
        <v>0</v>
      </c>
      <c r="VB134" s="2">
        <f>SUM(UV134*$F134)</f>
        <v>0</v>
      </c>
      <c r="VC134" s="2">
        <f t="shared" si="2971"/>
        <v>0</v>
      </c>
      <c r="VD134" s="2">
        <f t="shared" si="2972"/>
        <v>0</v>
      </c>
      <c r="VE134" s="2">
        <f>план!CV132</f>
        <v>1</v>
      </c>
      <c r="VF134" s="2">
        <f>план!CW132</f>
        <v>33161.856</v>
      </c>
      <c r="VG134" s="2">
        <f t="shared" si="2973"/>
        <v>0.58333333333333326</v>
      </c>
      <c r="VH134" s="2">
        <f t="shared" si="2974"/>
        <v>19344.415999999997</v>
      </c>
      <c r="VI134" s="2">
        <f>VLOOKUP($C134,'ДС факт при поликлинике'!$D$6:$JC$141,205,0)</f>
        <v>0</v>
      </c>
      <c r="VJ134" s="2">
        <f>VLOOKUP($C134,'ДС факт при поликлинике'!$D$6:$JC$141,206,0)</f>
        <v>0</v>
      </c>
      <c r="VK134" s="2"/>
      <c r="VL134" s="2"/>
      <c r="VM134" s="2">
        <f>SUM(VE134*$F134)</f>
        <v>1.46</v>
      </c>
      <c r="VN134" s="2">
        <f>SUM(VG134*$F134)</f>
        <v>0.85166666666666657</v>
      </c>
      <c r="VO134" s="2">
        <f>SUM(VI134*$F134)</f>
        <v>0</v>
      </c>
      <c r="VP134" s="2">
        <f t="shared" si="2975"/>
        <v>-0.58333333333333326</v>
      </c>
      <c r="VQ134" s="2">
        <f t="shared" si="2976"/>
        <v>-19344.415999999997</v>
      </c>
      <c r="VR134" s="2">
        <f>план!CX132</f>
        <v>3</v>
      </c>
      <c r="VS134" s="2">
        <f>план!CY132</f>
        <v>99485.567999999999</v>
      </c>
      <c r="VT134" s="2">
        <f t="shared" si="2977"/>
        <v>1.75</v>
      </c>
      <c r="VU134" s="2">
        <f t="shared" si="2978"/>
        <v>58033.248</v>
      </c>
      <c r="VV134" s="2">
        <f>VLOOKUP($C134,'ДС факт при поликлинике'!$D$6:$JC$141,207,0)</f>
        <v>0</v>
      </c>
      <c r="VW134" s="2">
        <f>VLOOKUP($C134,'ДС факт при поликлинике'!$D$6:$JC$141,208,0)</f>
        <v>0</v>
      </c>
      <c r="VX134" s="2"/>
      <c r="VY134" s="2"/>
      <c r="VZ134" s="2">
        <f>SUM(VR134*$F134)</f>
        <v>4.38</v>
      </c>
      <c r="WA134" s="2">
        <f>SUM(VT134*$F134)</f>
        <v>2.5549999999999997</v>
      </c>
      <c r="WB134" s="2">
        <f>SUM(VV134*$F134)</f>
        <v>0</v>
      </c>
      <c r="WC134" s="2">
        <f t="shared" si="2979"/>
        <v>-1.75</v>
      </c>
      <c r="WD134" s="2">
        <f t="shared" si="2980"/>
        <v>-58033.248</v>
      </c>
      <c r="WE134" s="2">
        <f>план!CZ132</f>
        <v>16</v>
      </c>
      <c r="WF134" s="2">
        <f>план!DA132</f>
        <v>530589.696</v>
      </c>
      <c r="WG134" s="2">
        <f t="shared" si="2981"/>
        <v>9.3333333333333321</v>
      </c>
      <c r="WH134" s="2">
        <f t="shared" si="2982"/>
        <v>309510.65599999996</v>
      </c>
      <c r="WI134" s="2">
        <f>VLOOKUP($C134,'ДС факт при поликлинике'!$D$6:$JC$141,91,0)</f>
        <v>14</v>
      </c>
      <c r="WJ134" s="2">
        <f>VLOOKUP($C134,'ДС факт при поликлинике'!$D$6:$JC$141,92,0)</f>
        <v>464266.03999999986</v>
      </c>
      <c r="WK134" s="2">
        <f>VLOOKUP($C134,'ДС факт при поликлинике'!$D$6:$JC$141,93,0)</f>
        <v>0</v>
      </c>
      <c r="WL134" s="2">
        <f>VLOOKUP($C134,'ДС факт при поликлинике'!$D$6:$JC$141,94,0)</f>
        <v>0</v>
      </c>
      <c r="WM134" s="2">
        <f>SUM(WE134*$F134)</f>
        <v>23.36</v>
      </c>
      <c r="WN134" s="2">
        <f>SUM(WG134*$F134)</f>
        <v>13.626666666666665</v>
      </c>
      <c r="WO134" s="2">
        <f>SUM(WI134*$F134)</f>
        <v>20.439999999999998</v>
      </c>
      <c r="WP134" s="2">
        <f t="shared" ref="WP134" si="3146">SUM(WI134-WG134)</f>
        <v>4.6666666666666679</v>
      </c>
      <c r="WQ134" s="2">
        <f t="shared" si="2983"/>
        <v>154755.3839999999</v>
      </c>
      <c r="WR134" s="2">
        <f>план!DB132</f>
        <v>5</v>
      </c>
      <c r="WS134" s="2">
        <f>план!DC132</f>
        <v>165809.28</v>
      </c>
      <c r="WT134" s="2">
        <f t="shared" si="2984"/>
        <v>2.916666666666667</v>
      </c>
      <c r="WU134" s="2">
        <f t="shared" si="2985"/>
        <v>96722.08</v>
      </c>
      <c r="WV134" s="2">
        <f>VLOOKUP($C134,'ДС факт при поликлинике'!$D$6:$JC$141,67,0)</f>
        <v>6</v>
      </c>
      <c r="WW134" s="2">
        <f>VLOOKUP($C134,'ДС факт при поликлинике'!$D$6:$JC$141,68,0)</f>
        <v>198971.15999999997</v>
      </c>
      <c r="WX134" s="2">
        <f>VLOOKUP($C134,'ДС факт при поликлинике'!$D$6:$JC$141,69,0)</f>
        <v>0</v>
      </c>
      <c r="WY134" s="2">
        <f>VLOOKUP($C134,'ДС факт при поликлинике'!$D$6:$JC$141,70,0)</f>
        <v>0</v>
      </c>
      <c r="WZ134" s="2">
        <f>SUM(WR134*$F134)</f>
        <v>7.3</v>
      </c>
      <c r="XA134" s="2">
        <f>SUM(WT134*$F134)</f>
        <v>4.2583333333333337</v>
      </c>
      <c r="XB134" s="2">
        <f>SUM(WV134*$F134)</f>
        <v>8.76</v>
      </c>
      <c r="XC134" s="2">
        <f t="shared" si="2986"/>
        <v>3.083333333333333</v>
      </c>
      <c r="XD134" s="2">
        <f t="shared" si="2987"/>
        <v>102249.07999999997</v>
      </c>
      <c r="XE134" s="2">
        <f>план!DD132</f>
        <v>0</v>
      </c>
      <c r="XF134" s="2">
        <f>план!DE132</f>
        <v>0</v>
      </c>
      <c r="XG134" s="2">
        <f t="shared" si="2988"/>
        <v>0</v>
      </c>
      <c r="XH134" s="2">
        <f t="shared" si="2989"/>
        <v>0</v>
      </c>
      <c r="XI134" s="2">
        <f>VLOOKUP($C134,'ДС факт при поликлинике'!$D$6:$JC$141,111,0)</f>
        <v>1</v>
      </c>
      <c r="XJ134" s="2">
        <f>VLOOKUP($C134,'ДС факт при поликлинике'!$D$6:$JC$141,112,0)</f>
        <v>33161.86</v>
      </c>
      <c r="XK134" s="2">
        <f>VLOOKUP($C134,'ДС факт при поликлинике'!$D$6:$JC$141,113,0)</f>
        <v>0</v>
      </c>
      <c r="XL134" s="2">
        <f>VLOOKUP($C134,'ДС факт при поликлинике'!$D$6:$JC$141,114,0)</f>
        <v>0</v>
      </c>
      <c r="XM134" s="2">
        <f>SUM(XE134*$F134)</f>
        <v>0</v>
      </c>
      <c r="XN134" s="2">
        <f>SUM(XG134*$F134)</f>
        <v>0</v>
      </c>
      <c r="XO134" s="2">
        <f>SUM(XI134*$F134)</f>
        <v>1.46</v>
      </c>
      <c r="XP134" s="2">
        <f t="shared" si="2990"/>
        <v>1</v>
      </c>
      <c r="XQ134" s="2">
        <f t="shared" si="2991"/>
        <v>33161.86</v>
      </c>
      <c r="XR134" s="2">
        <f>план!DF132</f>
        <v>5</v>
      </c>
      <c r="XS134" s="2">
        <f>план!DG132</f>
        <v>165809.28</v>
      </c>
      <c r="XT134" s="2">
        <f t="shared" si="2992"/>
        <v>2.916666666666667</v>
      </c>
      <c r="XU134" s="2">
        <f t="shared" si="2993"/>
        <v>96722.08</v>
      </c>
      <c r="XV134" s="2">
        <f>VLOOKUP($C134,'ДС факт при поликлинике'!$D$6:$JC$141,87,0)</f>
        <v>8</v>
      </c>
      <c r="XW134" s="2">
        <f>VLOOKUP($C134,'ДС факт при поликлинике'!$D$6:$JC$141,88,0)</f>
        <v>248713.94999999995</v>
      </c>
      <c r="XX134" s="2">
        <f>VLOOKUP($C134,'ДС факт при поликлинике'!$D$6:$JC$141,89,0)</f>
        <v>0</v>
      </c>
      <c r="XY134" s="2">
        <f>VLOOKUP($C134,'ДС факт при поликлинике'!$D$6:$JC$141,90,0)</f>
        <v>0</v>
      </c>
      <c r="XZ134" s="2">
        <f>SUM(XR134*$F134)</f>
        <v>7.3</v>
      </c>
      <c r="YA134" s="2">
        <f>SUM(XT134*$F134)</f>
        <v>4.2583333333333337</v>
      </c>
      <c r="YB134" s="2">
        <f>SUM(XV134*$F134)</f>
        <v>11.68</v>
      </c>
      <c r="YC134" s="2">
        <f t="shared" si="2994"/>
        <v>5.083333333333333</v>
      </c>
      <c r="YD134" s="2">
        <f t="shared" si="2995"/>
        <v>151991.86999999994</v>
      </c>
      <c r="YE134" s="2">
        <f>план!DH132</f>
        <v>5</v>
      </c>
      <c r="YF134" s="2">
        <f>план!DI132</f>
        <v>165809.28</v>
      </c>
      <c r="YG134" s="2">
        <f t="shared" si="2996"/>
        <v>2.916666666666667</v>
      </c>
      <c r="YH134" s="2">
        <f t="shared" si="2997"/>
        <v>96722.08</v>
      </c>
      <c r="YI134" s="2">
        <f>VLOOKUP($C134,'ДС факт при поликлинике'!$D$6:$JC$141,75,0)</f>
        <v>2</v>
      </c>
      <c r="YJ134" s="2">
        <f>VLOOKUP($C134,'ДС факт при поликлинике'!$D$6:$JC$141,76,0)</f>
        <v>66323.72</v>
      </c>
      <c r="YK134" s="2">
        <f>VLOOKUP($C134,'ДС факт при поликлинике'!$D$6:$JC$141,77,0)</f>
        <v>0</v>
      </c>
      <c r="YL134" s="2">
        <f>VLOOKUP($C134,'ДС факт при поликлинике'!$D$6:$JC$141,78,0)</f>
        <v>0</v>
      </c>
      <c r="YM134" s="2">
        <f>SUM(YE134*$F134)</f>
        <v>7.3</v>
      </c>
      <c r="YN134" s="2">
        <f>SUM(YG134*$F134)</f>
        <v>4.2583333333333337</v>
      </c>
      <c r="YO134" s="2">
        <f>SUM(YI134*$F134)</f>
        <v>2.92</v>
      </c>
      <c r="YP134" s="2">
        <f t="shared" si="2998"/>
        <v>-0.91666666666666696</v>
      </c>
      <c r="YQ134" s="2">
        <f t="shared" si="2999"/>
        <v>-30398.36</v>
      </c>
      <c r="YR134" s="2">
        <f>план!DJ132</f>
        <v>18</v>
      </c>
      <c r="YS134" s="2">
        <f>план!DK132</f>
        <v>596913.40799999994</v>
      </c>
      <c r="YT134" s="2">
        <f t="shared" si="3000"/>
        <v>10.5</v>
      </c>
      <c r="YU134" s="2">
        <f t="shared" si="3001"/>
        <v>348199.48799999995</v>
      </c>
      <c r="YV134" s="2">
        <f>VLOOKUP($C134,'ДС факт при поликлинике'!$D$6:$JC$141,71,0)</f>
        <v>6</v>
      </c>
      <c r="YW134" s="2">
        <f>VLOOKUP($C134,'ДС факт при поликлинике'!$D$6:$JC$141,72,0)</f>
        <v>198971.15999999997</v>
      </c>
      <c r="YX134" s="2">
        <f>VLOOKUP($C134,'ДС факт при поликлинике'!$D$6:$JC$141,73,0)</f>
        <v>0</v>
      </c>
      <c r="YY134" s="2">
        <f>VLOOKUP($C134,'ДС факт при поликлинике'!$D$6:$JC$141,74,0)</f>
        <v>0</v>
      </c>
      <c r="YZ134" s="2">
        <f>SUM(YR134*$F134)</f>
        <v>26.28</v>
      </c>
      <c r="ZA134" s="2">
        <f>SUM(YT134*$F134)</f>
        <v>15.33</v>
      </c>
      <c r="ZB134" s="2">
        <f>SUM(YV134*$F134)</f>
        <v>8.76</v>
      </c>
      <c r="ZC134" s="2">
        <f t="shared" si="3002"/>
        <v>-4.5</v>
      </c>
      <c r="ZD134" s="2">
        <f t="shared" si="3003"/>
        <v>-149228.32799999998</v>
      </c>
      <c r="ZE134" s="2">
        <f>план!DL132</f>
        <v>4</v>
      </c>
      <c r="ZF134" s="2">
        <f>план!DM132</f>
        <v>132647.424</v>
      </c>
      <c r="ZG134" s="2">
        <f t="shared" si="3004"/>
        <v>2.333333333333333</v>
      </c>
      <c r="ZH134" s="2">
        <f t="shared" si="3005"/>
        <v>77377.66399999999</v>
      </c>
      <c r="ZI134" s="2">
        <f>VLOOKUP($C134,'ДС факт при поликлинике'!$D$6:$JC$141,103,0)</f>
        <v>2</v>
      </c>
      <c r="ZJ134" s="2">
        <f>VLOOKUP($C134,'ДС факт при поликлинике'!$D$6:$JC$141,104,0)</f>
        <v>66323.72</v>
      </c>
      <c r="ZK134" s="2">
        <f>VLOOKUP($C134,'ДС факт при поликлинике'!$D$6:$JC$141,105,0)</f>
        <v>0</v>
      </c>
      <c r="ZL134" s="2">
        <f>VLOOKUP($C134,'ДС факт при поликлинике'!$D$6:$JC$141,106,0)</f>
        <v>0</v>
      </c>
      <c r="ZM134" s="2">
        <f>SUM(ZE134*$F134)</f>
        <v>5.84</v>
      </c>
      <c r="ZN134" s="2">
        <f>SUM(ZG134*$F134)</f>
        <v>3.4066666666666663</v>
      </c>
      <c r="ZO134" s="2">
        <f>SUM(ZI134*$F134)</f>
        <v>2.92</v>
      </c>
      <c r="ZP134" s="2">
        <f t="shared" si="3006"/>
        <v>-0.33333333333333304</v>
      </c>
      <c r="ZQ134" s="2">
        <f t="shared" si="3007"/>
        <v>-11053.943999999989</v>
      </c>
      <c r="ZR134" s="2">
        <f>план!DN132</f>
        <v>0</v>
      </c>
      <c r="ZS134" s="2">
        <f>план!DO132</f>
        <v>0</v>
      </c>
      <c r="ZT134" s="2">
        <f t="shared" si="3008"/>
        <v>0</v>
      </c>
      <c r="ZU134" s="2">
        <f t="shared" si="3009"/>
        <v>0</v>
      </c>
      <c r="ZV134" s="2">
        <f>VLOOKUP($C134,'ДС факт при поликлинике'!$D$6:$JC$141,249,0)</f>
        <v>0</v>
      </c>
      <c r="ZW134" s="2">
        <f>VLOOKUP($C134,'ДС факт при поликлинике'!$D$6:$JC$141,250,0)</f>
        <v>0</v>
      </c>
      <c r="ZX134" s="2">
        <f>VLOOKUP($C134,'ДС факт при поликлинике'!$D$6:$JC$141,251,0)</f>
        <v>0</v>
      </c>
      <c r="ZY134" s="2">
        <f>VLOOKUP($C134,'ДС факт при поликлинике'!$D$6:$JC$141,252,0)</f>
        <v>0</v>
      </c>
      <c r="ZZ134" s="2">
        <f>SUM(ZR134*$F134)</f>
        <v>0</v>
      </c>
      <c r="AAA134" s="2">
        <f>SUM(ZT134*$F134)</f>
        <v>0</v>
      </c>
      <c r="AAB134" s="2">
        <f>SUM(ZV134*$F134)</f>
        <v>0</v>
      </c>
      <c r="AAC134" s="2">
        <f t="shared" si="3010"/>
        <v>0</v>
      </c>
      <c r="AAD134" s="2">
        <f t="shared" si="3011"/>
        <v>0</v>
      </c>
      <c r="AAE134" s="2">
        <f>план!DP132</f>
        <v>0</v>
      </c>
      <c r="AAF134" s="2">
        <f>план!DQ132</f>
        <v>0</v>
      </c>
      <c r="AAG134" s="2">
        <f t="shared" si="3012"/>
        <v>0</v>
      </c>
      <c r="AAH134" s="2">
        <f t="shared" si="3013"/>
        <v>0</v>
      </c>
      <c r="AAI134" s="2">
        <f>VLOOKUP($C134,'ДС факт при поликлинике'!$D$6:$JC$141,115,0)</f>
        <v>1</v>
      </c>
      <c r="AAJ134" s="2">
        <f>VLOOKUP($C134,'ДС факт при поликлинике'!$D$6:$JC$141,116,0)</f>
        <v>33161.86</v>
      </c>
      <c r="AAK134" s="2">
        <f>VLOOKUP($C134,'ДС факт при поликлинике'!$D$6:$JC$141,117,0)</f>
        <v>0</v>
      </c>
      <c r="AAL134" s="2">
        <f>VLOOKUP($C134,'ДС факт при поликлинике'!$D$6:$JC$141,118,0)</f>
        <v>0</v>
      </c>
      <c r="AAM134" s="2">
        <f>SUM(AAE134*$F134)</f>
        <v>0</v>
      </c>
      <c r="AAN134" s="2">
        <f>SUM(AAG134*$F134)</f>
        <v>0</v>
      </c>
      <c r="AAO134" s="2">
        <f>SUM(AAI134*$F134)</f>
        <v>1.46</v>
      </c>
      <c r="AAP134" s="2">
        <f t="shared" si="3014"/>
        <v>1</v>
      </c>
      <c r="AAQ134" s="2">
        <f t="shared" si="3015"/>
        <v>33161.86</v>
      </c>
      <c r="AAR134" s="2">
        <f>план!DR132</f>
        <v>0</v>
      </c>
      <c r="AAS134" s="2">
        <f>план!DS132</f>
        <v>0</v>
      </c>
      <c r="AAT134" s="2">
        <f t="shared" si="3016"/>
        <v>0</v>
      </c>
      <c r="AAU134" s="2">
        <f t="shared" si="3017"/>
        <v>0</v>
      </c>
      <c r="AAV134" s="2">
        <f>VLOOKUP($C134,'ДС факт при поликлинике'!$D$6:$JC$141,59,0)</f>
        <v>0</v>
      </c>
      <c r="AAW134" s="2">
        <f>VLOOKUP($C134,'ДС факт при поликлинике'!$D$6:$JC$141,60,0)</f>
        <v>0</v>
      </c>
      <c r="AAX134" s="2">
        <f>VLOOKUP($C134,'ДС факт при поликлинике'!$D$6:$JC$141,61,0)</f>
        <v>0</v>
      </c>
      <c r="AAY134" s="2">
        <f>VLOOKUP($C134,'ДС факт при поликлинике'!$D$6:$JC$141,62,0)</f>
        <v>0</v>
      </c>
      <c r="AAZ134" s="2">
        <f>SUM(AAR134*$F134)</f>
        <v>0</v>
      </c>
      <c r="ABA134" s="2">
        <f>SUM(AAT134*$F134)</f>
        <v>0</v>
      </c>
      <c r="ABB134" s="2">
        <f>SUM(AAV134*$F134)</f>
        <v>0</v>
      </c>
      <c r="ABC134" s="2">
        <f t="shared" si="3018"/>
        <v>0</v>
      </c>
      <c r="ABD134" s="2">
        <f t="shared" si="3019"/>
        <v>0</v>
      </c>
      <c r="ABE134" s="2">
        <f>план!DT132</f>
        <v>0</v>
      </c>
      <c r="ABF134" s="2">
        <f>план!DU132</f>
        <v>0</v>
      </c>
      <c r="ABG134" s="2">
        <f t="shared" si="3020"/>
        <v>0</v>
      </c>
      <c r="ABH134" s="2">
        <f t="shared" si="3021"/>
        <v>0</v>
      </c>
      <c r="ABI134" s="2">
        <f>VLOOKUP($C134,'ДС факт при поликлинике'!$D$6:$JC$141,55,0)</f>
        <v>0</v>
      </c>
      <c r="ABJ134" s="2">
        <f>VLOOKUP($C134,'ДС факт при поликлинике'!$D$6:$JC$141,56,0)</f>
        <v>0</v>
      </c>
      <c r="ABK134" s="2">
        <f>VLOOKUP($C134,'ДС факт при поликлинике'!$D$6:$JC$141,57,0)</f>
        <v>0</v>
      </c>
      <c r="ABL134" s="2">
        <f>VLOOKUP($C134,'ДС факт при поликлинике'!$D$6:$JC$141,58,0)</f>
        <v>0</v>
      </c>
      <c r="ABM134" s="2">
        <f>SUM(ABE134*$F134)</f>
        <v>0</v>
      </c>
      <c r="ABN134" s="2">
        <f>SUM(ABG134*$F134)</f>
        <v>0</v>
      </c>
      <c r="ABO134" s="2">
        <f>SUM(ABI134*$F134)</f>
        <v>0</v>
      </c>
      <c r="ABP134" s="2">
        <f t="shared" si="3022"/>
        <v>0</v>
      </c>
      <c r="ABQ134" s="2">
        <f t="shared" si="3023"/>
        <v>0</v>
      </c>
      <c r="ABR134" s="2">
        <f>план!DV132</f>
        <v>0</v>
      </c>
      <c r="ABS134" s="2">
        <f>план!DW132</f>
        <v>0</v>
      </c>
      <c r="ABT134" s="2">
        <f t="shared" si="3024"/>
        <v>0</v>
      </c>
      <c r="ABU134" s="2">
        <f t="shared" si="3025"/>
        <v>0</v>
      </c>
      <c r="ABV134" s="2">
        <f>VLOOKUP($C134,'ДС факт при поликлинике'!$D$6:$JC$141,83,0)</f>
        <v>1</v>
      </c>
      <c r="ABW134" s="2">
        <f>VLOOKUP($C134,'ДС факт при поликлинике'!$D$6:$JC$141,84,0)</f>
        <v>50729.74</v>
      </c>
      <c r="ABX134" s="2">
        <f>VLOOKUP($C134,'ДС факт при поликлинике'!$D$6:$JC$141,85,0)</f>
        <v>0</v>
      </c>
      <c r="ABY134" s="2">
        <f>VLOOKUP($C134,'ДС факт при поликлинике'!$D$6:$JC$141,86,0)</f>
        <v>0</v>
      </c>
      <c r="ABZ134" s="2">
        <f>SUM(ABR134*$F134)</f>
        <v>0</v>
      </c>
      <c r="ACA134" s="2">
        <f>SUM(ABT134*$F134)</f>
        <v>0</v>
      </c>
      <c r="ACB134" s="2">
        <f>SUM(ABV134*$F134)</f>
        <v>1.46</v>
      </c>
      <c r="ACC134" s="2">
        <f t="shared" si="3026"/>
        <v>1</v>
      </c>
      <c r="ACD134" s="2">
        <f t="shared" si="3027"/>
        <v>50729.74</v>
      </c>
      <c r="ACE134" s="2">
        <f>план!DX132</f>
        <v>0</v>
      </c>
      <c r="ACF134" s="2">
        <f>план!DY132</f>
        <v>0</v>
      </c>
      <c r="ACG134" s="2">
        <f t="shared" si="3028"/>
        <v>0</v>
      </c>
      <c r="ACH134" s="2">
        <f t="shared" si="3029"/>
        <v>0</v>
      </c>
      <c r="ACI134" s="2">
        <f>VLOOKUP($C134,'ДС факт при поликлинике'!$D$6:$JC$141,35,0)</f>
        <v>0</v>
      </c>
      <c r="ACJ134" s="2">
        <f>VLOOKUP($C134,'ДС факт при поликлинике'!$D$6:$JC$141,36,0)</f>
        <v>0</v>
      </c>
      <c r="ACK134" s="2">
        <f>VLOOKUP($C134,'ДС факт при поликлинике'!$D$6:$JC$141,37,0)</f>
        <v>0</v>
      </c>
      <c r="ACL134" s="2">
        <f>VLOOKUP($C134,'ДС факт при поликлинике'!$D$6:$JC$141,38,0)</f>
        <v>0</v>
      </c>
      <c r="ACM134" s="2">
        <f t="shared" ref="ACM134" si="3147">SUM(ACE134*$F134)</f>
        <v>0</v>
      </c>
      <c r="ACN134" s="2">
        <f t="shared" ref="ACN134" si="3148">SUM(ACG134*$F134)</f>
        <v>0</v>
      </c>
      <c r="ACO134" s="2">
        <f t="shared" ref="ACO134" si="3149">SUM(ACI134*$F134)</f>
        <v>0</v>
      </c>
      <c r="ACP134" s="2">
        <f t="shared" ref="ACP134" si="3150">SUM(ACI134-ACG134)</f>
        <v>0</v>
      </c>
      <c r="ACQ134" s="2">
        <f t="shared" ref="ACQ134" si="3151">SUM(ACJ134-ACH134)</f>
        <v>0</v>
      </c>
      <c r="ACR134" s="2">
        <f>план!DZ132</f>
        <v>0</v>
      </c>
      <c r="ACS134" s="2">
        <f>план!EA132</f>
        <v>0</v>
      </c>
      <c r="ACT134" s="2">
        <f t="shared" si="3030"/>
        <v>0</v>
      </c>
      <c r="ACU134" s="2">
        <f t="shared" si="3031"/>
        <v>0</v>
      </c>
      <c r="ACV134" s="2">
        <f>VLOOKUP($C134,'ДС факт при поликлинике'!$D$6:$JC$141,151,0)</f>
        <v>0</v>
      </c>
      <c r="ACW134" s="2">
        <f>VLOOKUP($C134,'ДС факт при поликлинике'!$D$6:$JC$141,152,0)</f>
        <v>0</v>
      </c>
      <c r="ACX134" s="2">
        <f>VLOOKUP($C134,'ДС факт при поликлинике'!$D$6:$JC$141,153,0)</f>
        <v>0</v>
      </c>
      <c r="ACY134" s="2">
        <f>VLOOKUP($C134,'ДС факт при поликлинике'!$D$6:$JC$141,154,0)</f>
        <v>0</v>
      </c>
      <c r="ACZ134" s="2">
        <f>SUM(ACR134*$F134)</f>
        <v>0</v>
      </c>
      <c r="ADA134" s="2">
        <f>SUM(ACT134*$F134)</f>
        <v>0</v>
      </c>
      <c r="ADB134" s="2">
        <f>SUM(ACV134*$F134)</f>
        <v>0</v>
      </c>
      <c r="ADC134" s="2">
        <f t="shared" si="3032"/>
        <v>0</v>
      </c>
      <c r="ADD134" s="2">
        <f t="shared" si="3033"/>
        <v>0</v>
      </c>
      <c r="ADE134" s="2">
        <f>план!EB132</f>
        <v>0</v>
      </c>
      <c r="ADF134" s="2">
        <f>план!EC132</f>
        <v>0</v>
      </c>
      <c r="ADG134" s="2">
        <f t="shared" si="3034"/>
        <v>0</v>
      </c>
      <c r="ADH134" s="2">
        <f t="shared" si="3035"/>
        <v>0</v>
      </c>
      <c r="ADI134" s="2">
        <f>VLOOKUP($C134,'ДС факт при поликлинике'!$D$6:$JC$141,123,0)</f>
        <v>0</v>
      </c>
      <c r="ADJ134" s="2">
        <f>VLOOKUP($C134,'ДС факт при поликлинике'!$D$6:$JC$141,124,0)</f>
        <v>0</v>
      </c>
      <c r="ADK134" s="2"/>
      <c r="ADL134" s="2"/>
      <c r="ADM134" s="2">
        <f>SUM(ADE134*$F134)</f>
        <v>0</v>
      </c>
      <c r="ADN134" s="2">
        <f>SUM(ADG134*$F134)</f>
        <v>0</v>
      </c>
      <c r="ADO134" s="2">
        <f>SUM(ADI134*$F134)</f>
        <v>0</v>
      </c>
      <c r="ADP134" s="2">
        <f t="shared" si="3036"/>
        <v>0</v>
      </c>
      <c r="ADQ134" s="2">
        <f t="shared" si="3037"/>
        <v>0</v>
      </c>
      <c r="ADR134" s="2">
        <f>план!ED132</f>
        <v>0</v>
      </c>
      <c r="ADS134" s="2">
        <f>план!EE132</f>
        <v>0</v>
      </c>
      <c r="ADT134" s="2">
        <f t="shared" si="3038"/>
        <v>0</v>
      </c>
      <c r="ADU134" s="2">
        <f t="shared" si="3039"/>
        <v>0</v>
      </c>
      <c r="ADV134" s="2">
        <f>VLOOKUP($C134,'ДС факт при поликлинике'!$D$6:$JC$141,147,0)</f>
        <v>0</v>
      </c>
      <c r="ADW134" s="2">
        <f>VLOOKUP($C134,'ДС факт при поликлинике'!$D$6:$JC$141,148,0)</f>
        <v>0</v>
      </c>
      <c r="ADX134" s="2"/>
      <c r="ADY134" s="2"/>
      <c r="ADZ134" s="2">
        <f>SUM(ADR134*$F134)</f>
        <v>0</v>
      </c>
      <c r="AEA134" s="2">
        <f>SUM(ADT134*$F134)</f>
        <v>0</v>
      </c>
      <c r="AEB134" s="2">
        <f>SUM(ADV134*$F134)</f>
        <v>0</v>
      </c>
      <c r="AEC134" s="2">
        <f t="shared" si="3040"/>
        <v>0</v>
      </c>
      <c r="AED134" s="2">
        <f t="shared" si="3041"/>
        <v>0</v>
      </c>
      <c r="AEE134" s="2">
        <f>план!EF132</f>
        <v>0</v>
      </c>
      <c r="AEF134" s="2">
        <f>план!EG132</f>
        <v>0</v>
      </c>
      <c r="AEG134" s="2">
        <f t="shared" si="3042"/>
        <v>0</v>
      </c>
      <c r="AEH134" s="2">
        <f t="shared" si="3043"/>
        <v>0</v>
      </c>
      <c r="AEI134" s="2">
        <f>VLOOKUP($C134,'ДС факт при поликлинике'!$D$6:$JC$141,155,0)</f>
        <v>0</v>
      </c>
      <c r="AEJ134" s="2">
        <f>VLOOKUP($C134,'ДС факт при поликлинике'!$D$6:$JC$141,156,0)</f>
        <v>0</v>
      </c>
      <c r="AEK134" s="2"/>
      <c r="AEL134" s="2"/>
      <c r="AEM134" s="2">
        <f>SUM(AEE134*$F134)</f>
        <v>0</v>
      </c>
      <c r="AEN134" s="2">
        <f>SUM(AEG134*$F134)</f>
        <v>0</v>
      </c>
      <c r="AEO134" s="2">
        <f>SUM(AEI134*$F134)</f>
        <v>0</v>
      </c>
      <c r="AEP134" s="2">
        <f t="shared" si="3044"/>
        <v>0</v>
      </c>
      <c r="AEQ134" s="2">
        <f t="shared" si="3045"/>
        <v>0</v>
      </c>
      <c r="AER134" s="2">
        <f>план!EH132</f>
        <v>0</v>
      </c>
      <c r="AES134" s="2">
        <f>план!EI132</f>
        <v>0</v>
      </c>
      <c r="AET134" s="2">
        <f t="shared" si="3046"/>
        <v>0</v>
      </c>
      <c r="AEU134" s="2">
        <f t="shared" si="3047"/>
        <v>0</v>
      </c>
      <c r="AEV134" s="2">
        <f>VLOOKUP($C134,'ДС факт при поликлинике'!$D$6:$JC$141,15,0)</f>
        <v>0</v>
      </c>
      <c r="AEW134" s="2">
        <f>VLOOKUP($C134,'ДС факт при поликлинике'!$D$6:$JC$141,16,0)</f>
        <v>0</v>
      </c>
      <c r="AEX134" s="2">
        <f>VLOOKUP($C134,'ДС факт при поликлинике'!$D$6:$JC$141,17,0)</f>
        <v>0</v>
      </c>
      <c r="AEY134" s="2">
        <f>VLOOKUP($C134,'ДС факт при поликлинике'!$D$6:$JC$141,18,0)</f>
        <v>0</v>
      </c>
      <c r="AEZ134" s="2">
        <f>SUM(AER134*$F134)</f>
        <v>0</v>
      </c>
      <c r="AFA134" s="2">
        <f>SUM(AET134*$F134)</f>
        <v>0</v>
      </c>
      <c r="AFB134" s="2">
        <f>SUM(AEV134*$F134)</f>
        <v>0</v>
      </c>
      <c r="AFC134" s="2">
        <f t="shared" si="3048"/>
        <v>0</v>
      </c>
      <c r="AFD134" s="2">
        <f t="shared" si="3049"/>
        <v>0</v>
      </c>
      <c r="AFE134" s="2">
        <f>план!EJ132</f>
        <v>0</v>
      </c>
      <c r="AFF134" s="2">
        <f>план!EK132</f>
        <v>0</v>
      </c>
      <c r="AFG134" s="2">
        <f t="shared" si="3050"/>
        <v>0</v>
      </c>
      <c r="AFH134" s="2">
        <f t="shared" si="3051"/>
        <v>0</v>
      </c>
      <c r="AFI134" s="2">
        <f>VLOOKUP($C134,'ДС факт при поликлинике'!$D$6:$JC$141,253,0)</f>
        <v>0</v>
      </c>
      <c r="AFJ134" s="2">
        <f>VLOOKUP($C134,'ДС факт при поликлинике'!$D$6:$JC$141,254,0)</f>
        <v>0</v>
      </c>
      <c r="AFK134" s="2"/>
      <c r="AFL134" s="2"/>
      <c r="AFM134" s="2">
        <f>SUM(AFE134*$F134)</f>
        <v>0</v>
      </c>
      <c r="AFN134" s="2">
        <f>SUM(AFG134*$F134)</f>
        <v>0</v>
      </c>
      <c r="AFO134" s="2">
        <f>SUM(AFI134*$F134)</f>
        <v>0</v>
      </c>
      <c r="AFP134" s="2">
        <f t="shared" si="3052"/>
        <v>0</v>
      </c>
      <c r="AFQ134" s="2">
        <f t="shared" si="3053"/>
        <v>0</v>
      </c>
      <c r="AFR134" s="20">
        <f t="shared" ref="AFR134:AFU134" si="3152">SUM(AA134,BC134,AN134,N134,CC134,QE134,RE134,PE134,PR134,QR134,RR134,IE134,DC134,GR134,HE134,HR134,GE134,FR134,CP134,AAR134,WR134,YR134,AAE134,YE134,XR134,WE134,ZE134,SE134,SR134,TE134,TR134,UE134,DP134,EE134,ZR134,ABE134,ABR134,UR134,VE134,IR134,ME134,MR134,JE134,JR134,KE134,KR134,LE134,LR134,NE134,NR134,ADE134,OR134,OE134,ER134,FE134,BP134,VR134,XE134,ADR134,ACE134,ACR134,AEE134,AER134,AFE134)</f>
        <v>221</v>
      </c>
      <c r="AFS134" s="20">
        <f t="shared" si="3152"/>
        <v>6505250.7519999985</v>
      </c>
      <c r="AFT134" s="20">
        <f t="shared" si="3152"/>
        <v>128.91666666666666</v>
      </c>
      <c r="AFU134" s="20">
        <f t="shared" si="3152"/>
        <v>3794729.6053333334</v>
      </c>
      <c r="AFV134" s="20">
        <f t="shared" ref="AFV134" si="3153">SUM(AE134,BG134,AR134,R134,CG134,QI134,RI134,PI134,PV134,QV134,RV134,II134,DG134,GV134,HI134,HV134,GI134,FV134,CT134,AAV134,WV134,YV134,AAI134,YI134,XV134,WI134,ZI134,SI134,SV134,TI134,TV134,UI134,DT134,EI134,ZV134,ABI134,ABV134,UV134,VI134,IV134,MI134,MV134,JI134,JV134,KI134,KV134,LI134,LV134,NI134,NV134,ADI134,OV134,OI134,EV134,FI134,BT134,VV134,XI134,ADV134,ACI134,ACV134,AEI134,AEV134,AFI134)</f>
        <v>121</v>
      </c>
      <c r="AFW134" s="20">
        <f t="shared" ref="AFW134" si="3154">SUM(AF134,BH134,AS134,S134,CH134,QJ134,RJ134,PJ134,PW134,QW134,RW134,IJ134,DH134,GW134,HJ134,HW134,GJ134,FW134,CU134,AAW134,WW134,YW134,AAJ134,YJ134,XW134,WJ134,ZJ134,SJ134,SW134,TJ134,TW134,UJ134,DU134,EJ134,ZW134,ABJ134,ABW134,UW134,VJ134,IW134,MJ134,MW134,JJ134,JW134,KJ134,KW134,LJ134,LW134,NJ134,NW134,ADJ134,OW134,OJ134,EW134,FJ134,BU134,VW134,XJ134,ADW134,ACJ134,ACW134,AEJ134,AEW134,AFJ134)</f>
        <v>3571413.6200000006</v>
      </c>
      <c r="AFX134" s="20">
        <f t="shared" ref="AFX134" si="3155">SUM(AG134,BI134,AT134,T134,CI134,QK134,RK134,PK134,PX134,QX134,RX134,IK134,DI134,GX134,HK134,HX134,GK134,FX134,CV134,AAX134,WX134,YX134,AAK134,YK134,XX134,WK134,ZK134,SK134,SX134,TK134,TX134,UK134,DV134,EK134,ZX134,ABK134,ABX134,UX134,VK134,IX134,MK134,MX134,JK134,JX134,KK134,KX134,LK134,LX134,NK134,NX134,ADK134,OX134,OK134,EX134,FK134,BV134,VX134,XK134,ADX134,ACK134,ACX134,AEK134,AEX134,AFK134)</f>
        <v>0</v>
      </c>
      <c r="AFY134" s="20">
        <f t="shared" ref="AFY134" si="3156">SUM(AH134,BJ134,AU134,U134,CJ134,QL134,RL134,PL134,PY134,QY134,RY134,IL134,DJ134,GY134,HL134,HY134,GL134,FY134,CW134,AAY134,WY134,YY134,AAL134,YL134,XY134,WL134,ZL134,SL134,SY134,TL134,TY134,UL134,DW134,EL134,ZY134,ABL134,ABY134,UY134,VL134,IY134,ML134,MY134,JL134,JY134,KL134,KY134,LL134,LY134,NL134,NY134,ADL134,OY134,OL134,EY134,FL134,BW134,VY134,XL134,ADY134,ACL134,ACY134,AEL134,AEY134,AFL134)</f>
        <v>0</v>
      </c>
      <c r="AFZ134" s="20">
        <f>SUM(AI134,BK134,AV134,V134,CK134,QM134,RM134,PM134,PZ134,QZ134,RZ134,IM134,DK134,GZ134,HM134,HZ134,GM134,FZ134,CX134,AAZ134,WZ134,YZ134,AAM134,YM134,XZ134,WM134,ZM134,SM134,SZ134,TM134,TZ134,UM134,DX134,EM134,ZZ134,ABM134,ABZ134,UZ134,VM134,IZ134,MM134,MZ134,JM134,JZ134,KM134,KZ134,LM134,LZ134,NM134,NZ134,ADM134,OZ134,OM134,EZ134,FM134,BX134,VZ134,XM134,ADZ134,ACM134,ACZ134,AEM134,AEZ134,AFM134)</f>
        <v>322.66000000000003</v>
      </c>
      <c r="AGA134" s="20">
        <f>SUM(AJ134,BL134,AW134,W134,CL134,QN134,RN134,PN134,QA134,RA134,SA134,IN134,DL134,HA134,HN134,IA134,GN134,GA134,CY134,ABA134,XA134,ZA134,AAN134,YN134,YA134,WN134,ZN134,SN134,TA134,TN134,UA134,UN134,DY134,EN134,AAA134,ABN134,ACA134,VA134,VN134,JA134,MN134,NA134,JN134,KA134,KN134,LA134,LN134,MA134,NN134,OA134,ADN134,PA134,ON134,FA134,FN134,BY134,WA134,XN134,AEA134,ACN134,ADA134,AEN134,AFA134,AFN134)</f>
        <v>188.21833333333336</v>
      </c>
      <c r="AGB134" s="20">
        <f>SUM(AK134,BM134,AX134,X134,CM134,QO134,RO134,PO134,QB134,RB134,SB134,IO134,DM134,HB134,HO134,IB134,GO134,GB134,CZ134,ABB134,XB134,ZB134,AAO134,YO134,YB134,WO134,ZO134,SO134,TB134,TO134,UB134,UO134,DZ134,EO134,AAB134,ABO134,ACB134,VB134,VO134,JB134,MO134,NB134,JO134,KB134,KO134,LB134,LO134,MB134,NO134,OB134,ADO134,PB134,OO134,FB134,FO134,BZ134,WB134,XO134,AEB134,ACO134,ADB134,AEO134,AFB134,AFO134)</f>
        <v>176.65999999999997</v>
      </c>
      <c r="AGC134" s="20">
        <f t="shared" si="2002"/>
        <v>-7.9166666666666572</v>
      </c>
      <c r="AGD134" s="20">
        <f t="shared" si="2003"/>
        <v>-223315.98533333279</v>
      </c>
      <c r="AGE134" s="53">
        <f t="shared" si="2298"/>
        <v>0.93859082094376223</v>
      </c>
      <c r="AGF134" s="53">
        <f t="shared" si="2299"/>
        <v>0.94115101507641774</v>
      </c>
      <c r="AGG134" s="4">
        <f>VLOOKUP($C134,'ДС факт при поликлинике'!$D$6:$JA$139,257,0)</f>
        <v>0</v>
      </c>
      <c r="AGH134" s="76">
        <f>VLOOKUP($C134,'ДС факт при поликлинике'!$D$6:$JA$139,258,0)</f>
        <v>0</v>
      </c>
      <c r="AGI134" s="82">
        <f t="shared" si="1969"/>
        <v>0</v>
      </c>
      <c r="AGJ134" s="82">
        <f t="shared" si="1970"/>
        <v>0</v>
      </c>
    </row>
    <row r="135" spans="1:868" s="22" customFormat="1" x14ac:dyDescent="0.25">
      <c r="A135" s="111">
        <v>25</v>
      </c>
      <c r="B135" s="116"/>
      <c r="C135" s="291"/>
      <c r="D135" s="39" t="s">
        <v>56</v>
      </c>
      <c r="E135" s="132">
        <v>13520</v>
      </c>
      <c r="F135" s="120">
        <v>1.88</v>
      </c>
      <c r="G135" s="120"/>
      <c r="H135" s="44">
        <v>1</v>
      </c>
      <c r="I135" s="129"/>
      <c r="J135" s="124"/>
      <c r="K135" s="124"/>
      <c r="L135" s="124"/>
      <c r="M135" s="133">
        <v>2.57</v>
      </c>
      <c r="N135" s="40">
        <f>план!N133</f>
        <v>0</v>
      </c>
      <c r="O135" s="40">
        <f>план!O133</f>
        <v>0</v>
      </c>
      <c r="P135" s="2">
        <f t="shared" si="3054"/>
        <v>0</v>
      </c>
      <c r="Q135" s="2">
        <f t="shared" si="3055"/>
        <v>0</v>
      </c>
      <c r="R135" s="40">
        <f t="shared" ref="R135:CZ135" si="3157">SUM(R136:R138)</f>
        <v>0</v>
      </c>
      <c r="S135" s="40">
        <f t="shared" si="3157"/>
        <v>0</v>
      </c>
      <c r="T135" s="40">
        <f t="shared" si="3157"/>
        <v>0</v>
      </c>
      <c r="U135" s="40">
        <f t="shared" si="3157"/>
        <v>0</v>
      </c>
      <c r="V135" s="40">
        <f t="shared" si="3157"/>
        <v>0</v>
      </c>
      <c r="W135" s="40">
        <f t="shared" si="3157"/>
        <v>0</v>
      </c>
      <c r="X135" s="40">
        <f t="shared" si="3157"/>
        <v>0</v>
      </c>
      <c r="Y135" s="2">
        <f t="shared" si="3057"/>
        <v>0</v>
      </c>
      <c r="Z135" s="2">
        <f t="shared" si="3058"/>
        <v>0</v>
      </c>
      <c r="AA135" s="40">
        <f>план!P133</f>
        <v>0</v>
      </c>
      <c r="AB135" s="40">
        <f>план!Q133</f>
        <v>0</v>
      </c>
      <c r="AC135" s="2">
        <f t="shared" si="2805"/>
        <v>0</v>
      </c>
      <c r="AD135" s="2">
        <f t="shared" si="2806"/>
        <v>0</v>
      </c>
      <c r="AE135" s="40">
        <f t="shared" si="3157"/>
        <v>0</v>
      </c>
      <c r="AF135" s="40">
        <f t="shared" si="3157"/>
        <v>0</v>
      </c>
      <c r="AG135" s="40">
        <f t="shared" si="3157"/>
        <v>0</v>
      </c>
      <c r="AH135" s="40">
        <f t="shared" si="3157"/>
        <v>0</v>
      </c>
      <c r="AI135" s="40">
        <f>SUM(AI136:AI138)</f>
        <v>0</v>
      </c>
      <c r="AJ135" s="40">
        <f>SUM(AJ136:AJ138)</f>
        <v>0</v>
      </c>
      <c r="AK135" s="40">
        <f>SUM(AK136:AK138)</f>
        <v>0</v>
      </c>
      <c r="AL135" s="2">
        <f t="shared" si="2807"/>
        <v>0</v>
      </c>
      <c r="AM135" s="2">
        <f t="shared" si="2808"/>
        <v>0</v>
      </c>
      <c r="AN135" s="40">
        <f>план!R133</f>
        <v>0</v>
      </c>
      <c r="AO135" s="40">
        <f>план!S133</f>
        <v>0</v>
      </c>
      <c r="AP135" s="2">
        <f t="shared" si="2809"/>
        <v>0</v>
      </c>
      <c r="AQ135" s="2">
        <f t="shared" si="2810"/>
        <v>0</v>
      </c>
      <c r="AR135" s="40">
        <f t="shared" si="3157"/>
        <v>0</v>
      </c>
      <c r="AS135" s="40">
        <f t="shared" si="3157"/>
        <v>0</v>
      </c>
      <c r="AT135" s="40">
        <f t="shared" si="3157"/>
        <v>0</v>
      </c>
      <c r="AU135" s="40">
        <f t="shared" si="3157"/>
        <v>0</v>
      </c>
      <c r="AV135" s="40">
        <f>SUM(AV136:AV138)</f>
        <v>0</v>
      </c>
      <c r="AW135" s="40">
        <f>SUM(AW136:AW138)</f>
        <v>0</v>
      </c>
      <c r="AX135" s="40">
        <f>SUM(AX136:AX138)</f>
        <v>0</v>
      </c>
      <c r="AY135" s="2">
        <f t="shared" si="2811"/>
        <v>0</v>
      </c>
      <c r="AZ135" s="2">
        <f t="shared" si="2812"/>
        <v>0</v>
      </c>
      <c r="BA135" s="2"/>
      <c r="BB135" s="2"/>
      <c r="BC135" s="40">
        <f>план!T133</f>
        <v>0</v>
      </c>
      <c r="BD135" s="40">
        <f>план!U133</f>
        <v>0</v>
      </c>
      <c r="BE135" s="2">
        <f t="shared" si="2813"/>
        <v>0</v>
      </c>
      <c r="BF135" s="2">
        <f t="shared" si="2814"/>
        <v>0</v>
      </c>
      <c r="BG135" s="40">
        <f t="shared" si="3157"/>
        <v>0</v>
      </c>
      <c r="BH135" s="40">
        <f t="shared" si="3157"/>
        <v>0</v>
      </c>
      <c r="BI135" s="40">
        <f t="shared" si="3157"/>
        <v>0</v>
      </c>
      <c r="BJ135" s="40">
        <f t="shared" si="3157"/>
        <v>0</v>
      </c>
      <c r="BK135" s="40">
        <f>SUM(BK136:BK138)</f>
        <v>0</v>
      </c>
      <c r="BL135" s="40">
        <f>SUM(BL136:BL138)</f>
        <v>0</v>
      </c>
      <c r="BM135" s="40">
        <f>SUM(BM136:BM138)</f>
        <v>0</v>
      </c>
      <c r="BN135" s="2">
        <f t="shared" si="2815"/>
        <v>0</v>
      </c>
      <c r="BO135" s="2">
        <f t="shared" si="2816"/>
        <v>0</v>
      </c>
      <c r="BP135" s="40">
        <f>план!V133</f>
        <v>0</v>
      </c>
      <c r="BQ135" s="40">
        <f>план!W133</f>
        <v>0</v>
      </c>
      <c r="BR135" s="2">
        <f t="shared" si="2817"/>
        <v>0</v>
      </c>
      <c r="BS135" s="2">
        <f t="shared" si="2818"/>
        <v>0</v>
      </c>
      <c r="BT135" s="40">
        <f t="shared" si="3157"/>
        <v>0</v>
      </c>
      <c r="BU135" s="40">
        <f t="shared" si="3157"/>
        <v>0</v>
      </c>
      <c r="BV135" s="40">
        <f>SUM(BV136:BV138)</f>
        <v>0</v>
      </c>
      <c r="BW135" s="40">
        <f>SUM(BW136:BW138)</f>
        <v>0</v>
      </c>
      <c r="BX135" s="40">
        <f>SUM(BX136:BX138)</f>
        <v>0</v>
      </c>
      <c r="BY135" s="40">
        <f>SUM(BY136:BY138)</f>
        <v>0</v>
      </c>
      <c r="BZ135" s="40">
        <f>SUM(BZ136:BZ138)</f>
        <v>0</v>
      </c>
      <c r="CA135" s="2">
        <f t="shared" si="2819"/>
        <v>0</v>
      </c>
      <c r="CB135" s="2">
        <f t="shared" si="2820"/>
        <v>0</v>
      </c>
      <c r="CC135" s="40">
        <f>план!X133</f>
        <v>0</v>
      </c>
      <c r="CD135" s="40">
        <f>план!Y133</f>
        <v>0</v>
      </c>
      <c r="CE135" s="2">
        <f t="shared" si="2821"/>
        <v>0</v>
      </c>
      <c r="CF135" s="2">
        <f t="shared" si="2822"/>
        <v>0</v>
      </c>
      <c r="CG135" s="40">
        <f t="shared" si="3157"/>
        <v>0</v>
      </c>
      <c r="CH135" s="40">
        <f t="shared" si="3157"/>
        <v>0</v>
      </c>
      <c r="CI135" s="40">
        <f t="shared" si="3157"/>
        <v>0</v>
      </c>
      <c r="CJ135" s="40">
        <f t="shared" si="3157"/>
        <v>0</v>
      </c>
      <c r="CK135" s="40">
        <f t="shared" si="3157"/>
        <v>0</v>
      </c>
      <c r="CL135" s="40">
        <f t="shared" si="3157"/>
        <v>0</v>
      </c>
      <c r="CM135" s="40">
        <f t="shared" si="3157"/>
        <v>0</v>
      </c>
      <c r="CN135" s="2">
        <f t="shared" si="2823"/>
        <v>0</v>
      </c>
      <c r="CO135" s="2">
        <f t="shared" si="2824"/>
        <v>0</v>
      </c>
      <c r="CP135" s="40">
        <f>план!Z133</f>
        <v>1</v>
      </c>
      <c r="CQ135" s="40">
        <f>план!AA133</f>
        <v>81579.679999999993</v>
      </c>
      <c r="CR135" s="2">
        <f t="shared" si="2825"/>
        <v>0.58333333333333326</v>
      </c>
      <c r="CS135" s="2">
        <f t="shared" si="2826"/>
        <v>47588.146666666667</v>
      </c>
      <c r="CT135" s="40">
        <f t="shared" si="3157"/>
        <v>0</v>
      </c>
      <c r="CU135" s="40">
        <f t="shared" si="3157"/>
        <v>0</v>
      </c>
      <c r="CV135" s="40">
        <f t="shared" si="3157"/>
        <v>0</v>
      </c>
      <c r="CW135" s="40">
        <f t="shared" si="3157"/>
        <v>0</v>
      </c>
      <c r="CX135" s="40">
        <f t="shared" si="3157"/>
        <v>4.3099999999999996</v>
      </c>
      <c r="CY135" s="40">
        <f t="shared" si="3157"/>
        <v>2.5141666666666662</v>
      </c>
      <c r="CZ135" s="40">
        <f t="shared" si="3157"/>
        <v>0</v>
      </c>
      <c r="DA135" s="2">
        <f t="shared" si="2827"/>
        <v>-0.58333333333333326</v>
      </c>
      <c r="DB135" s="2">
        <f t="shared" si="2828"/>
        <v>-47588.146666666667</v>
      </c>
      <c r="DC135" s="40">
        <f>план!AB133</f>
        <v>0</v>
      </c>
      <c r="DD135" s="40">
        <f>план!AC133</f>
        <v>0</v>
      </c>
      <c r="DE135" s="2">
        <f t="shared" si="2829"/>
        <v>0</v>
      </c>
      <c r="DF135" s="2">
        <f t="shared" si="2830"/>
        <v>0</v>
      </c>
      <c r="DG135" s="40">
        <f t="shared" ref="DG135:DM135" si="3158">SUM(DG136:DG138)</f>
        <v>0</v>
      </c>
      <c r="DH135" s="40">
        <f t="shared" si="3158"/>
        <v>0</v>
      </c>
      <c r="DI135" s="40">
        <f t="shared" si="3158"/>
        <v>0</v>
      </c>
      <c r="DJ135" s="40">
        <f t="shared" si="3158"/>
        <v>0</v>
      </c>
      <c r="DK135" s="40">
        <f t="shared" si="3158"/>
        <v>0</v>
      </c>
      <c r="DL135" s="40">
        <f t="shared" si="3158"/>
        <v>0</v>
      </c>
      <c r="DM135" s="40">
        <f t="shared" si="3158"/>
        <v>0</v>
      </c>
      <c r="DN135" s="2">
        <f t="shared" si="2831"/>
        <v>0</v>
      </c>
      <c r="DO135" s="2">
        <f t="shared" si="2832"/>
        <v>0</v>
      </c>
      <c r="DP135" s="40">
        <f>план!AD133</f>
        <v>0</v>
      </c>
      <c r="DQ135" s="40">
        <f>план!AE133</f>
        <v>0</v>
      </c>
      <c r="DR135" s="2">
        <f t="shared" si="2833"/>
        <v>0</v>
      </c>
      <c r="DS135" s="2">
        <f t="shared" si="2834"/>
        <v>0</v>
      </c>
      <c r="DT135" s="40">
        <f t="shared" ref="DT135:DZ135" si="3159">SUM(DT136:DT138)</f>
        <v>0</v>
      </c>
      <c r="DU135" s="40">
        <f t="shared" si="3159"/>
        <v>0</v>
      </c>
      <c r="DV135" s="40">
        <f t="shared" si="3159"/>
        <v>0</v>
      </c>
      <c r="DW135" s="40">
        <f t="shared" si="3159"/>
        <v>0</v>
      </c>
      <c r="DX135" s="40">
        <f t="shared" si="3159"/>
        <v>0</v>
      </c>
      <c r="DY135" s="40">
        <f t="shared" si="3159"/>
        <v>0</v>
      </c>
      <c r="DZ135" s="40">
        <f t="shared" si="3159"/>
        <v>0</v>
      </c>
      <c r="EA135" s="2">
        <f t="shared" si="2835"/>
        <v>0</v>
      </c>
      <c r="EB135" s="2">
        <f t="shared" si="2836"/>
        <v>0</v>
      </c>
      <c r="EC135" s="2"/>
      <c r="ED135" s="2"/>
      <c r="EE135" s="40">
        <f>план!AF133</f>
        <v>0</v>
      </c>
      <c r="EF135" s="40">
        <f>план!AG133</f>
        <v>0</v>
      </c>
      <c r="EG135" s="2">
        <f t="shared" si="2837"/>
        <v>0</v>
      </c>
      <c r="EH135" s="2">
        <f t="shared" si="2838"/>
        <v>0</v>
      </c>
      <c r="EI135" s="40">
        <f t="shared" ref="EI135:GN135" si="3160">SUM(EI136:EI138)</f>
        <v>0</v>
      </c>
      <c r="EJ135" s="40">
        <f t="shared" si="3160"/>
        <v>0</v>
      </c>
      <c r="EK135" s="40">
        <f t="shared" si="3160"/>
        <v>0</v>
      </c>
      <c r="EL135" s="40">
        <f t="shared" si="3160"/>
        <v>0</v>
      </c>
      <c r="EM135" s="40">
        <f t="shared" si="3160"/>
        <v>0</v>
      </c>
      <c r="EN135" s="40">
        <f t="shared" si="3160"/>
        <v>0</v>
      </c>
      <c r="EO135" s="40">
        <f t="shared" si="3160"/>
        <v>0</v>
      </c>
      <c r="EP135" s="2">
        <f t="shared" si="2839"/>
        <v>0</v>
      </c>
      <c r="EQ135" s="2">
        <f t="shared" si="2840"/>
        <v>0</v>
      </c>
      <c r="ER135" s="40">
        <f>план!AH133</f>
        <v>108</v>
      </c>
      <c r="ES135" s="40">
        <f>план!AI133</f>
        <v>8810605.4399999995</v>
      </c>
      <c r="ET135" s="2">
        <f t="shared" si="2841"/>
        <v>63</v>
      </c>
      <c r="EU135" s="2">
        <f t="shared" si="2842"/>
        <v>5139519.84</v>
      </c>
      <c r="EV135" s="40">
        <f t="shared" si="3160"/>
        <v>57</v>
      </c>
      <c r="EW135" s="40">
        <f t="shared" si="3160"/>
        <v>4650041.7600000016</v>
      </c>
      <c r="EX135" s="40">
        <f t="shared" si="3160"/>
        <v>2</v>
      </c>
      <c r="EY135" s="40">
        <f t="shared" si="3160"/>
        <v>150922.40999999997</v>
      </c>
      <c r="EZ135" s="40">
        <f t="shared" si="3160"/>
        <v>465.47999999999996</v>
      </c>
      <c r="FA135" s="40">
        <f t="shared" si="3160"/>
        <v>271.52999999999997</v>
      </c>
      <c r="FB135" s="40">
        <f t="shared" si="3160"/>
        <v>245.67</v>
      </c>
      <c r="FC135" s="2">
        <f t="shared" si="2843"/>
        <v>-6</v>
      </c>
      <c r="FD135" s="2">
        <f t="shared" si="2844"/>
        <v>-489478.07999999821</v>
      </c>
      <c r="FE135" s="40">
        <f>план!AJ133</f>
        <v>0</v>
      </c>
      <c r="FF135" s="40">
        <f>план!AK133</f>
        <v>0</v>
      </c>
      <c r="FG135" s="2">
        <f t="shared" si="2845"/>
        <v>0</v>
      </c>
      <c r="FH135" s="2">
        <f t="shared" si="2846"/>
        <v>0</v>
      </c>
      <c r="FI135" s="40">
        <f t="shared" si="3160"/>
        <v>0</v>
      </c>
      <c r="FJ135" s="40">
        <f t="shared" si="3160"/>
        <v>0</v>
      </c>
      <c r="FK135" s="40">
        <f t="shared" si="3160"/>
        <v>0</v>
      </c>
      <c r="FL135" s="40">
        <f t="shared" si="3160"/>
        <v>0</v>
      </c>
      <c r="FM135" s="40">
        <f t="shared" si="3160"/>
        <v>0</v>
      </c>
      <c r="FN135" s="40">
        <f t="shared" si="3160"/>
        <v>0</v>
      </c>
      <c r="FO135" s="40">
        <f t="shared" si="3160"/>
        <v>0</v>
      </c>
      <c r="FP135" s="2">
        <f t="shared" si="2847"/>
        <v>0</v>
      </c>
      <c r="FQ135" s="2">
        <f t="shared" si="2848"/>
        <v>0</v>
      </c>
      <c r="FR135" s="40">
        <f>план!AL133</f>
        <v>0</v>
      </c>
      <c r="FS135" s="40">
        <f>план!AM133</f>
        <v>0</v>
      </c>
      <c r="FT135" s="2">
        <f t="shared" si="2849"/>
        <v>0</v>
      </c>
      <c r="FU135" s="2">
        <f t="shared" si="2850"/>
        <v>0</v>
      </c>
      <c r="FV135" s="40">
        <f t="shared" si="3160"/>
        <v>0</v>
      </c>
      <c r="FW135" s="40">
        <f t="shared" si="3160"/>
        <v>0</v>
      </c>
      <c r="FX135" s="40">
        <f t="shared" si="3160"/>
        <v>0</v>
      </c>
      <c r="FY135" s="40">
        <f t="shared" si="3160"/>
        <v>0</v>
      </c>
      <c r="FZ135" s="40">
        <f t="shared" si="3160"/>
        <v>0</v>
      </c>
      <c r="GA135" s="40">
        <f t="shared" si="3160"/>
        <v>0</v>
      </c>
      <c r="GB135" s="40">
        <f t="shared" si="3160"/>
        <v>0</v>
      </c>
      <c r="GC135" s="2">
        <f t="shared" si="2851"/>
        <v>0</v>
      </c>
      <c r="GD135" s="2">
        <f t="shared" si="2852"/>
        <v>0</v>
      </c>
      <c r="GE135" s="40">
        <f>план!AN133</f>
        <v>0</v>
      </c>
      <c r="GF135" s="40">
        <f>план!AO133</f>
        <v>0</v>
      </c>
      <c r="GG135" s="2">
        <f t="shared" si="2853"/>
        <v>0</v>
      </c>
      <c r="GH135" s="2">
        <f t="shared" si="2854"/>
        <v>0</v>
      </c>
      <c r="GI135" s="40">
        <f t="shared" si="3160"/>
        <v>0</v>
      </c>
      <c r="GJ135" s="40">
        <f t="shared" si="3160"/>
        <v>0</v>
      </c>
      <c r="GK135" s="40">
        <f t="shared" si="3160"/>
        <v>0</v>
      </c>
      <c r="GL135" s="40">
        <f t="shared" si="3160"/>
        <v>0</v>
      </c>
      <c r="GM135" s="40">
        <f t="shared" si="3160"/>
        <v>0</v>
      </c>
      <c r="GN135" s="40">
        <f t="shared" si="3160"/>
        <v>0</v>
      </c>
      <c r="GO135" s="40">
        <f>SUM(GO136:GO138)</f>
        <v>0</v>
      </c>
      <c r="GP135" s="2">
        <f t="shared" si="2855"/>
        <v>0</v>
      </c>
      <c r="GQ135" s="2">
        <f t="shared" si="2856"/>
        <v>0</v>
      </c>
      <c r="GR135" s="40">
        <f>план!AP133</f>
        <v>0</v>
      </c>
      <c r="GS135" s="40">
        <f>план!AQ133</f>
        <v>0</v>
      </c>
      <c r="GT135" s="2">
        <f t="shared" si="2857"/>
        <v>0</v>
      </c>
      <c r="GU135" s="2">
        <f t="shared" si="2858"/>
        <v>0</v>
      </c>
      <c r="GV135" s="40">
        <f t="shared" ref="GV135:IZ135" si="3161">SUM(GV136:GV138)</f>
        <v>0</v>
      </c>
      <c r="GW135" s="40">
        <f t="shared" si="3161"/>
        <v>0</v>
      </c>
      <c r="GX135" s="40">
        <f t="shared" si="3161"/>
        <v>0</v>
      </c>
      <c r="GY135" s="40">
        <f t="shared" si="3161"/>
        <v>0</v>
      </c>
      <c r="GZ135" s="40">
        <f t="shared" si="3161"/>
        <v>0</v>
      </c>
      <c r="HA135" s="40">
        <f t="shared" si="3161"/>
        <v>0</v>
      </c>
      <c r="HB135" s="40">
        <f t="shared" si="3161"/>
        <v>0</v>
      </c>
      <c r="HC135" s="2">
        <f t="shared" si="2859"/>
        <v>0</v>
      </c>
      <c r="HD135" s="2">
        <f t="shared" si="2860"/>
        <v>0</v>
      </c>
      <c r="HE135" s="40">
        <f>план!AR133</f>
        <v>0</v>
      </c>
      <c r="HF135" s="40">
        <f>план!AS133</f>
        <v>0</v>
      </c>
      <c r="HG135" s="2">
        <f t="shared" si="2861"/>
        <v>0</v>
      </c>
      <c r="HH135" s="2">
        <f t="shared" si="2862"/>
        <v>0</v>
      </c>
      <c r="HI135" s="40">
        <f t="shared" si="3161"/>
        <v>0</v>
      </c>
      <c r="HJ135" s="40">
        <f t="shared" si="3161"/>
        <v>0</v>
      </c>
      <c r="HK135" s="40">
        <f t="shared" si="3161"/>
        <v>0</v>
      </c>
      <c r="HL135" s="40">
        <f t="shared" si="3161"/>
        <v>0</v>
      </c>
      <c r="HM135" s="40">
        <f t="shared" si="3161"/>
        <v>0</v>
      </c>
      <c r="HN135" s="40">
        <f t="shared" si="3161"/>
        <v>0</v>
      </c>
      <c r="HO135" s="40">
        <f t="shared" si="3161"/>
        <v>0</v>
      </c>
      <c r="HP135" s="2">
        <f t="shared" si="2863"/>
        <v>0</v>
      </c>
      <c r="HQ135" s="2">
        <f t="shared" si="2864"/>
        <v>0</v>
      </c>
      <c r="HR135" s="40">
        <f>план!AT133</f>
        <v>0</v>
      </c>
      <c r="HS135" s="40">
        <f>план!AU133</f>
        <v>0</v>
      </c>
      <c r="HT135" s="2">
        <f t="shared" si="2865"/>
        <v>0</v>
      </c>
      <c r="HU135" s="2">
        <f t="shared" si="2866"/>
        <v>0</v>
      </c>
      <c r="HV135" s="40">
        <f t="shared" si="3161"/>
        <v>0</v>
      </c>
      <c r="HW135" s="40">
        <f t="shared" si="3161"/>
        <v>0</v>
      </c>
      <c r="HX135" s="40">
        <f t="shared" si="3161"/>
        <v>0</v>
      </c>
      <c r="HY135" s="40">
        <f t="shared" si="3161"/>
        <v>0</v>
      </c>
      <c r="HZ135" s="40">
        <f t="shared" si="3161"/>
        <v>0</v>
      </c>
      <c r="IA135" s="40">
        <f t="shared" si="3161"/>
        <v>0</v>
      </c>
      <c r="IB135" s="40">
        <f t="shared" si="3161"/>
        <v>0</v>
      </c>
      <c r="IC135" s="2">
        <f t="shared" si="2867"/>
        <v>0</v>
      </c>
      <c r="ID135" s="2">
        <f t="shared" si="2868"/>
        <v>0</v>
      </c>
      <c r="IE135" s="40">
        <f>план!AV133</f>
        <v>30</v>
      </c>
      <c r="IF135" s="40">
        <f>план!AW133</f>
        <v>2447390.3999999994</v>
      </c>
      <c r="IG135" s="2">
        <f t="shared" si="2869"/>
        <v>17.5</v>
      </c>
      <c r="IH135" s="2">
        <f t="shared" si="2870"/>
        <v>1427644.3999999997</v>
      </c>
      <c r="II135" s="40">
        <f t="shared" si="3161"/>
        <v>11</v>
      </c>
      <c r="IJ135" s="40">
        <f t="shared" si="3161"/>
        <v>897376.47999999975</v>
      </c>
      <c r="IK135" s="40">
        <f t="shared" si="3161"/>
        <v>0</v>
      </c>
      <c r="IL135" s="40">
        <f t="shared" si="3161"/>
        <v>0</v>
      </c>
      <c r="IM135" s="40">
        <f t="shared" si="3161"/>
        <v>129.29999999999998</v>
      </c>
      <c r="IN135" s="40">
        <f t="shared" si="3161"/>
        <v>75.424999999999997</v>
      </c>
      <c r="IO135" s="40">
        <f t="shared" si="3161"/>
        <v>47.41</v>
      </c>
      <c r="IP135" s="2">
        <f t="shared" si="2871"/>
        <v>-6.5</v>
      </c>
      <c r="IQ135" s="2">
        <f t="shared" si="2872"/>
        <v>-530267.91999999993</v>
      </c>
      <c r="IR135" s="40">
        <f>план!AX133</f>
        <v>0</v>
      </c>
      <c r="IS135" s="40">
        <f>план!AY133</f>
        <v>0</v>
      </c>
      <c r="IT135" s="2">
        <f t="shared" si="2873"/>
        <v>0</v>
      </c>
      <c r="IU135" s="2">
        <f t="shared" si="2874"/>
        <v>0</v>
      </c>
      <c r="IV135" s="40">
        <f t="shared" si="3161"/>
        <v>0</v>
      </c>
      <c r="IW135" s="40">
        <f t="shared" si="3161"/>
        <v>0</v>
      </c>
      <c r="IX135" s="40">
        <f t="shared" si="3161"/>
        <v>0</v>
      </c>
      <c r="IY135" s="40">
        <f t="shared" si="3161"/>
        <v>0</v>
      </c>
      <c r="IZ135" s="40">
        <f t="shared" si="3161"/>
        <v>0</v>
      </c>
      <c r="JA135" s="40">
        <f>SUM(JA136:JA138)</f>
        <v>0</v>
      </c>
      <c r="JB135" s="40">
        <f>SUM(JB136:JB138)</f>
        <v>0</v>
      </c>
      <c r="JC135" s="2">
        <f t="shared" si="2875"/>
        <v>0</v>
      </c>
      <c r="JD135" s="2">
        <f t="shared" si="2876"/>
        <v>0</v>
      </c>
      <c r="JE135" s="40">
        <f>план!AZ133</f>
        <v>0</v>
      </c>
      <c r="JF135" s="40">
        <f>план!BA133</f>
        <v>0</v>
      </c>
      <c r="JG135" s="2">
        <f t="shared" si="2877"/>
        <v>0</v>
      </c>
      <c r="JH135" s="2">
        <f t="shared" si="2878"/>
        <v>0</v>
      </c>
      <c r="JI135" s="40">
        <f t="shared" ref="JI135:LL135" si="3162">SUM(JI136:JI138)</f>
        <v>0</v>
      </c>
      <c r="JJ135" s="40">
        <f t="shared" si="3162"/>
        <v>0</v>
      </c>
      <c r="JK135" s="40">
        <f t="shared" si="3162"/>
        <v>0</v>
      </c>
      <c r="JL135" s="40">
        <f t="shared" si="3162"/>
        <v>0</v>
      </c>
      <c r="JM135" s="40">
        <f t="shared" si="3162"/>
        <v>0</v>
      </c>
      <c r="JN135" s="40">
        <f t="shared" si="3162"/>
        <v>0</v>
      </c>
      <c r="JO135" s="40">
        <f t="shared" si="3162"/>
        <v>0</v>
      </c>
      <c r="JP135" s="2">
        <f t="shared" si="2879"/>
        <v>0</v>
      </c>
      <c r="JQ135" s="2">
        <f t="shared" si="2880"/>
        <v>0</v>
      </c>
      <c r="JR135" s="40">
        <f>план!BB133</f>
        <v>0</v>
      </c>
      <c r="JS135" s="40">
        <f>план!BC133</f>
        <v>0</v>
      </c>
      <c r="JT135" s="2">
        <f t="shared" si="2881"/>
        <v>0</v>
      </c>
      <c r="JU135" s="2">
        <f t="shared" si="2882"/>
        <v>0</v>
      </c>
      <c r="JV135" s="40">
        <f t="shared" si="3162"/>
        <v>0</v>
      </c>
      <c r="JW135" s="40">
        <f t="shared" si="3162"/>
        <v>0</v>
      </c>
      <c r="JX135" s="40">
        <f t="shared" si="3162"/>
        <v>0</v>
      </c>
      <c r="JY135" s="40">
        <f t="shared" si="3162"/>
        <v>0</v>
      </c>
      <c r="JZ135" s="40">
        <f t="shared" si="3162"/>
        <v>0</v>
      </c>
      <c r="KA135" s="40">
        <f t="shared" si="3162"/>
        <v>0</v>
      </c>
      <c r="KB135" s="40">
        <f t="shared" si="3162"/>
        <v>0</v>
      </c>
      <c r="KC135" s="2">
        <f t="shared" si="2883"/>
        <v>0</v>
      </c>
      <c r="KD135" s="2">
        <f t="shared" si="2884"/>
        <v>0</v>
      </c>
      <c r="KE135" s="40">
        <f>план!BD133</f>
        <v>0</v>
      </c>
      <c r="KF135" s="40">
        <f>план!BE133</f>
        <v>0</v>
      </c>
      <c r="KG135" s="2">
        <f t="shared" si="2885"/>
        <v>0</v>
      </c>
      <c r="KH135" s="2">
        <f t="shared" si="2886"/>
        <v>0</v>
      </c>
      <c r="KI135" s="40">
        <f t="shared" si="3162"/>
        <v>0</v>
      </c>
      <c r="KJ135" s="40">
        <f t="shared" si="3162"/>
        <v>0</v>
      </c>
      <c r="KK135" s="40">
        <f t="shared" si="3162"/>
        <v>0</v>
      </c>
      <c r="KL135" s="40">
        <f t="shared" si="3162"/>
        <v>0</v>
      </c>
      <c r="KM135" s="40">
        <f t="shared" si="3162"/>
        <v>0</v>
      </c>
      <c r="KN135" s="40">
        <f t="shared" si="3162"/>
        <v>0</v>
      </c>
      <c r="KO135" s="40">
        <f t="shared" si="3162"/>
        <v>0</v>
      </c>
      <c r="KP135" s="2">
        <f t="shared" si="2887"/>
        <v>0</v>
      </c>
      <c r="KQ135" s="2">
        <f t="shared" si="2888"/>
        <v>0</v>
      </c>
      <c r="KR135" s="40">
        <f>план!BF133</f>
        <v>0</v>
      </c>
      <c r="KS135" s="40">
        <f>план!BG133</f>
        <v>0</v>
      </c>
      <c r="KT135" s="2">
        <f t="shared" si="2889"/>
        <v>0</v>
      </c>
      <c r="KU135" s="2">
        <f t="shared" si="2890"/>
        <v>0</v>
      </c>
      <c r="KV135" s="40">
        <f t="shared" si="3162"/>
        <v>0</v>
      </c>
      <c r="KW135" s="40">
        <f t="shared" si="3162"/>
        <v>0</v>
      </c>
      <c r="KX135" s="40">
        <f t="shared" si="3162"/>
        <v>0</v>
      </c>
      <c r="KY135" s="40">
        <f t="shared" si="3162"/>
        <v>0</v>
      </c>
      <c r="KZ135" s="40">
        <f t="shared" si="3162"/>
        <v>0</v>
      </c>
      <c r="LA135" s="40">
        <f t="shared" si="3162"/>
        <v>0</v>
      </c>
      <c r="LB135" s="40">
        <f t="shared" si="3162"/>
        <v>0</v>
      </c>
      <c r="LC135" s="2">
        <f t="shared" si="2891"/>
        <v>0</v>
      </c>
      <c r="LD135" s="2">
        <f t="shared" si="2892"/>
        <v>0</v>
      </c>
      <c r="LE135" s="40">
        <f>план!BH133</f>
        <v>0</v>
      </c>
      <c r="LF135" s="40">
        <f>план!BI133</f>
        <v>0</v>
      </c>
      <c r="LG135" s="2">
        <f t="shared" si="2893"/>
        <v>0</v>
      </c>
      <c r="LH135" s="2">
        <f t="shared" si="2894"/>
        <v>0</v>
      </c>
      <c r="LI135" s="40">
        <f t="shared" si="3162"/>
        <v>0</v>
      </c>
      <c r="LJ135" s="40">
        <f t="shared" si="3162"/>
        <v>0</v>
      </c>
      <c r="LK135" s="40">
        <f t="shared" si="3162"/>
        <v>0</v>
      </c>
      <c r="LL135" s="40">
        <f t="shared" si="3162"/>
        <v>0</v>
      </c>
      <c r="LM135" s="40">
        <f>SUM(LM136:LM138)</f>
        <v>0</v>
      </c>
      <c r="LN135" s="40">
        <f>SUM(LN136:LN138)</f>
        <v>0</v>
      </c>
      <c r="LO135" s="40">
        <f>SUM(LO136:LO138)</f>
        <v>0</v>
      </c>
      <c r="LP135" s="2">
        <f t="shared" si="2895"/>
        <v>0</v>
      </c>
      <c r="LQ135" s="2">
        <f t="shared" si="2896"/>
        <v>0</v>
      </c>
      <c r="LR135" s="40">
        <f>план!BJ133</f>
        <v>0</v>
      </c>
      <c r="LS135" s="40">
        <f>план!BK133</f>
        <v>0</v>
      </c>
      <c r="LT135" s="2">
        <f t="shared" si="2897"/>
        <v>0</v>
      </c>
      <c r="LU135" s="2">
        <f t="shared" si="2898"/>
        <v>0</v>
      </c>
      <c r="LV135" s="40">
        <f t="shared" ref="LV135:NX135" si="3163">SUM(LV136:LV138)</f>
        <v>0</v>
      </c>
      <c r="LW135" s="40">
        <f t="shared" si="3163"/>
        <v>0</v>
      </c>
      <c r="LX135" s="40">
        <f t="shared" si="3163"/>
        <v>0</v>
      </c>
      <c r="LY135" s="40">
        <f t="shared" si="3163"/>
        <v>0</v>
      </c>
      <c r="LZ135" s="40">
        <f t="shared" si="3163"/>
        <v>0</v>
      </c>
      <c r="MA135" s="40">
        <f t="shared" si="3163"/>
        <v>0</v>
      </c>
      <c r="MB135" s="40">
        <f t="shared" si="3163"/>
        <v>0</v>
      </c>
      <c r="MC135" s="2">
        <f t="shared" si="2899"/>
        <v>0</v>
      </c>
      <c r="MD135" s="2">
        <f t="shared" si="2900"/>
        <v>0</v>
      </c>
      <c r="ME135" s="40">
        <f>план!BL133</f>
        <v>0</v>
      </c>
      <c r="MF135" s="40">
        <f>план!BM133</f>
        <v>0</v>
      </c>
      <c r="MG135" s="2">
        <f t="shared" si="2901"/>
        <v>0</v>
      </c>
      <c r="MH135" s="2">
        <f t="shared" si="2902"/>
        <v>0</v>
      </c>
      <c r="MI135" s="40">
        <f t="shared" si="3163"/>
        <v>0</v>
      </c>
      <c r="MJ135" s="40">
        <f t="shared" si="3163"/>
        <v>0</v>
      </c>
      <c r="MK135" s="40">
        <f t="shared" si="3163"/>
        <v>0</v>
      </c>
      <c r="ML135" s="40">
        <f t="shared" si="3163"/>
        <v>0</v>
      </c>
      <c r="MM135" s="40">
        <f t="shared" si="3163"/>
        <v>0</v>
      </c>
      <c r="MN135" s="40">
        <f t="shared" si="3163"/>
        <v>0</v>
      </c>
      <c r="MO135" s="40">
        <f t="shared" si="3163"/>
        <v>0</v>
      </c>
      <c r="MP135" s="2">
        <f t="shared" si="2903"/>
        <v>0</v>
      </c>
      <c r="MQ135" s="2">
        <f t="shared" si="2904"/>
        <v>0</v>
      </c>
      <c r="MR135" s="40">
        <f>план!BN133</f>
        <v>0</v>
      </c>
      <c r="MS135" s="40">
        <f>план!BO133</f>
        <v>0</v>
      </c>
      <c r="MT135" s="2">
        <f t="shared" si="2905"/>
        <v>0</v>
      </c>
      <c r="MU135" s="2">
        <f t="shared" si="2906"/>
        <v>0</v>
      </c>
      <c r="MV135" s="40">
        <f t="shared" si="3163"/>
        <v>0</v>
      </c>
      <c r="MW135" s="40">
        <f t="shared" si="3163"/>
        <v>0</v>
      </c>
      <c r="MX135" s="40">
        <f t="shared" si="3163"/>
        <v>0</v>
      </c>
      <c r="MY135" s="40">
        <f t="shared" si="3163"/>
        <v>0</v>
      </c>
      <c r="MZ135" s="40">
        <f t="shared" si="3163"/>
        <v>0</v>
      </c>
      <c r="NA135" s="40">
        <f t="shared" si="3163"/>
        <v>0</v>
      </c>
      <c r="NB135" s="40">
        <f t="shared" si="3163"/>
        <v>0</v>
      </c>
      <c r="NC135" s="2">
        <f t="shared" si="2907"/>
        <v>0</v>
      </c>
      <c r="ND135" s="2">
        <f t="shared" si="2908"/>
        <v>0</v>
      </c>
      <c r="NE135" s="40">
        <f>план!BP133</f>
        <v>0</v>
      </c>
      <c r="NF135" s="40">
        <f>план!BQ133</f>
        <v>0</v>
      </c>
      <c r="NG135" s="2">
        <f t="shared" si="2909"/>
        <v>0</v>
      </c>
      <c r="NH135" s="2">
        <f t="shared" si="2910"/>
        <v>0</v>
      </c>
      <c r="NI135" s="40">
        <f t="shared" si="3163"/>
        <v>0</v>
      </c>
      <c r="NJ135" s="40">
        <f t="shared" si="3163"/>
        <v>0</v>
      </c>
      <c r="NK135" s="40">
        <f t="shared" si="3163"/>
        <v>0</v>
      </c>
      <c r="NL135" s="40">
        <f t="shared" si="3163"/>
        <v>0</v>
      </c>
      <c r="NM135" s="40">
        <f t="shared" si="3163"/>
        <v>0</v>
      </c>
      <c r="NN135" s="40">
        <f t="shared" si="3163"/>
        <v>0</v>
      </c>
      <c r="NO135" s="40">
        <f t="shared" si="3163"/>
        <v>0</v>
      </c>
      <c r="NP135" s="2">
        <f t="shared" si="2911"/>
        <v>0</v>
      </c>
      <c r="NQ135" s="2">
        <f t="shared" si="2912"/>
        <v>0</v>
      </c>
      <c r="NR135" s="40">
        <f>план!BR133</f>
        <v>0</v>
      </c>
      <c r="NS135" s="40">
        <f>план!BS133</f>
        <v>0</v>
      </c>
      <c r="NT135" s="2">
        <f t="shared" si="2913"/>
        <v>0</v>
      </c>
      <c r="NU135" s="2">
        <f t="shared" si="2914"/>
        <v>0</v>
      </c>
      <c r="NV135" s="40">
        <f t="shared" si="3163"/>
        <v>0</v>
      </c>
      <c r="NW135" s="40">
        <f t="shared" si="3163"/>
        <v>0</v>
      </c>
      <c r="NX135" s="40">
        <f t="shared" si="3163"/>
        <v>0</v>
      </c>
      <c r="NY135" s="40">
        <f t="shared" ref="NY135:QJ135" si="3164">SUM(NY136:NY138)</f>
        <v>0</v>
      </c>
      <c r="NZ135" s="40">
        <f t="shared" si="3164"/>
        <v>0</v>
      </c>
      <c r="OA135" s="40">
        <f t="shared" si="3164"/>
        <v>0</v>
      </c>
      <c r="OB135" s="40">
        <f t="shared" si="3164"/>
        <v>0</v>
      </c>
      <c r="OC135" s="2">
        <f t="shared" si="2915"/>
        <v>0</v>
      </c>
      <c r="OD135" s="2">
        <f t="shared" si="2916"/>
        <v>0</v>
      </c>
      <c r="OE135" s="40">
        <f>план!BT133</f>
        <v>0</v>
      </c>
      <c r="OF135" s="40">
        <f>план!BU133</f>
        <v>0</v>
      </c>
      <c r="OG135" s="2">
        <f t="shared" si="2917"/>
        <v>0</v>
      </c>
      <c r="OH135" s="2">
        <f t="shared" si="2918"/>
        <v>0</v>
      </c>
      <c r="OI135" s="40">
        <f t="shared" si="3164"/>
        <v>0</v>
      </c>
      <c r="OJ135" s="40">
        <f t="shared" si="3164"/>
        <v>0</v>
      </c>
      <c r="OK135" s="40">
        <f t="shared" si="3164"/>
        <v>0</v>
      </c>
      <c r="OL135" s="40">
        <f t="shared" si="3164"/>
        <v>0</v>
      </c>
      <c r="OM135" s="40">
        <f t="shared" si="3164"/>
        <v>0</v>
      </c>
      <c r="ON135" s="40">
        <f t="shared" si="3164"/>
        <v>0</v>
      </c>
      <c r="OO135" s="40">
        <f t="shared" si="3164"/>
        <v>0</v>
      </c>
      <c r="OP135" s="2">
        <f t="shared" si="2919"/>
        <v>0</v>
      </c>
      <c r="OQ135" s="2">
        <f t="shared" si="2920"/>
        <v>0</v>
      </c>
      <c r="OR135" s="40">
        <f>план!BV133</f>
        <v>0</v>
      </c>
      <c r="OS135" s="40">
        <f>план!BW133</f>
        <v>0</v>
      </c>
      <c r="OT135" s="2">
        <f t="shared" si="2921"/>
        <v>0</v>
      </c>
      <c r="OU135" s="2">
        <f t="shared" si="2922"/>
        <v>0</v>
      </c>
      <c r="OV135" s="40">
        <f t="shared" si="3164"/>
        <v>0</v>
      </c>
      <c r="OW135" s="40">
        <f t="shared" si="3164"/>
        <v>0</v>
      </c>
      <c r="OX135" s="40">
        <f t="shared" si="3164"/>
        <v>0</v>
      </c>
      <c r="OY135" s="40">
        <f t="shared" si="3164"/>
        <v>0</v>
      </c>
      <c r="OZ135" s="40">
        <f>SUM(OZ136:OZ138)</f>
        <v>0</v>
      </c>
      <c r="PA135" s="40">
        <f>SUM(PA136:PA138)</f>
        <v>0</v>
      </c>
      <c r="PB135" s="40">
        <f>SUM(PB136:PB138)</f>
        <v>0</v>
      </c>
      <c r="PC135" s="2">
        <f t="shared" si="2923"/>
        <v>0</v>
      </c>
      <c r="PD135" s="2">
        <f t="shared" si="2924"/>
        <v>0</v>
      </c>
      <c r="PE135" s="40">
        <f>план!BX133</f>
        <v>0</v>
      </c>
      <c r="PF135" s="40">
        <f>план!BY133</f>
        <v>0</v>
      </c>
      <c r="PG135" s="2">
        <f t="shared" si="2925"/>
        <v>0</v>
      </c>
      <c r="PH135" s="2">
        <f t="shared" si="2926"/>
        <v>0</v>
      </c>
      <c r="PI135" s="40">
        <f t="shared" si="3164"/>
        <v>0</v>
      </c>
      <c r="PJ135" s="40">
        <f t="shared" si="3164"/>
        <v>0</v>
      </c>
      <c r="PK135" s="40">
        <f t="shared" si="3164"/>
        <v>0</v>
      </c>
      <c r="PL135" s="40">
        <f t="shared" si="3164"/>
        <v>0</v>
      </c>
      <c r="PM135" s="40">
        <f>SUM(PM136:PM138)</f>
        <v>0</v>
      </c>
      <c r="PN135" s="40">
        <f>SUM(PN136:PN138)</f>
        <v>0</v>
      </c>
      <c r="PO135" s="40">
        <f>SUM(PO136:PO138)</f>
        <v>0</v>
      </c>
      <c r="PP135" s="2">
        <f t="shared" si="2927"/>
        <v>0</v>
      </c>
      <c r="PQ135" s="2">
        <f t="shared" si="2928"/>
        <v>0</v>
      </c>
      <c r="PR135" s="40">
        <f>план!BZ133</f>
        <v>0</v>
      </c>
      <c r="PS135" s="40">
        <f>план!CA133</f>
        <v>0</v>
      </c>
      <c r="PT135" s="2">
        <f t="shared" si="2929"/>
        <v>0</v>
      </c>
      <c r="PU135" s="2">
        <f t="shared" si="2930"/>
        <v>0</v>
      </c>
      <c r="PV135" s="40">
        <f t="shared" si="3164"/>
        <v>0</v>
      </c>
      <c r="PW135" s="40">
        <f t="shared" si="3164"/>
        <v>0</v>
      </c>
      <c r="PX135" s="40">
        <f t="shared" si="3164"/>
        <v>0</v>
      </c>
      <c r="PY135" s="40">
        <f t="shared" si="3164"/>
        <v>0</v>
      </c>
      <c r="PZ135" s="40">
        <f>SUM(PZ136:PZ138)</f>
        <v>0</v>
      </c>
      <c r="QA135" s="40">
        <f>SUM(QA136:QA138)</f>
        <v>0</v>
      </c>
      <c r="QB135" s="40">
        <f>SUM(QB136:QB138)</f>
        <v>0</v>
      </c>
      <c r="QC135" s="2">
        <f t="shared" si="2931"/>
        <v>0</v>
      </c>
      <c r="QD135" s="2">
        <f t="shared" si="2932"/>
        <v>0</v>
      </c>
      <c r="QE135" s="40">
        <f>план!CB133</f>
        <v>0</v>
      </c>
      <c r="QF135" s="40">
        <f>план!CC133</f>
        <v>0</v>
      </c>
      <c r="QG135" s="2">
        <f t="shared" si="2933"/>
        <v>0</v>
      </c>
      <c r="QH135" s="2">
        <f t="shared" si="2934"/>
        <v>0</v>
      </c>
      <c r="QI135" s="40">
        <f t="shared" si="3164"/>
        <v>0</v>
      </c>
      <c r="QJ135" s="40">
        <f t="shared" si="3164"/>
        <v>0</v>
      </c>
      <c r="QK135" s="40">
        <f t="shared" ref="QK135:SV135" si="3165">SUM(QK136:QK138)</f>
        <v>0</v>
      </c>
      <c r="QL135" s="40">
        <f t="shared" si="3165"/>
        <v>0</v>
      </c>
      <c r="QM135" s="40">
        <f t="shared" si="3165"/>
        <v>0</v>
      </c>
      <c r="QN135" s="40">
        <f t="shared" si="3165"/>
        <v>0</v>
      </c>
      <c r="QO135" s="40">
        <f t="shared" si="3165"/>
        <v>0</v>
      </c>
      <c r="QP135" s="2">
        <f t="shared" si="2935"/>
        <v>0</v>
      </c>
      <c r="QQ135" s="2">
        <f t="shared" si="2936"/>
        <v>0</v>
      </c>
      <c r="QR135" s="40">
        <f>план!CD133</f>
        <v>0</v>
      </c>
      <c r="QS135" s="40">
        <f>план!CE133</f>
        <v>0</v>
      </c>
      <c r="QT135" s="2">
        <f t="shared" si="2937"/>
        <v>0</v>
      </c>
      <c r="QU135" s="2">
        <f t="shared" si="2938"/>
        <v>0</v>
      </c>
      <c r="QV135" s="40">
        <f t="shared" si="3165"/>
        <v>0</v>
      </c>
      <c r="QW135" s="40">
        <f t="shared" si="3165"/>
        <v>0</v>
      </c>
      <c r="QX135" s="40">
        <f t="shared" si="3165"/>
        <v>0</v>
      </c>
      <c r="QY135" s="40">
        <f t="shared" si="3165"/>
        <v>0</v>
      </c>
      <c r="QZ135" s="40">
        <f t="shared" si="3165"/>
        <v>0</v>
      </c>
      <c r="RA135" s="40">
        <f t="shared" si="3165"/>
        <v>0</v>
      </c>
      <c r="RB135" s="40">
        <f t="shared" si="3165"/>
        <v>0</v>
      </c>
      <c r="RC135" s="2">
        <f t="shared" si="2939"/>
        <v>0</v>
      </c>
      <c r="RD135" s="2">
        <f t="shared" si="2940"/>
        <v>0</v>
      </c>
      <c r="RE135" s="40">
        <f>план!CF133</f>
        <v>0</v>
      </c>
      <c r="RF135" s="40">
        <f>план!CG133</f>
        <v>0</v>
      </c>
      <c r="RG135" s="2">
        <f t="shared" si="2941"/>
        <v>0</v>
      </c>
      <c r="RH135" s="2">
        <f t="shared" si="2942"/>
        <v>0</v>
      </c>
      <c r="RI135" s="40">
        <f t="shared" si="3165"/>
        <v>0</v>
      </c>
      <c r="RJ135" s="40">
        <f t="shared" si="3165"/>
        <v>0</v>
      </c>
      <c r="RK135" s="40">
        <f t="shared" si="3165"/>
        <v>0</v>
      </c>
      <c r="RL135" s="40">
        <f t="shared" si="3165"/>
        <v>0</v>
      </c>
      <c r="RM135" s="40">
        <f t="shared" si="3165"/>
        <v>0</v>
      </c>
      <c r="RN135" s="40">
        <f t="shared" si="3165"/>
        <v>0</v>
      </c>
      <c r="RO135" s="40">
        <f t="shared" si="3165"/>
        <v>0</v>
      </c>
      <c r="RP135" s="2">
        <f t="shared" si="2943"/>
        <v>0</v>
      </c>
      <c r="RQ135" s="2">
        <f t="shared" si="2944"/>
        <v>0</v>
      </c>
      <c r="RR135" s="40">
        <f>план!CH133</f>
        <v>0</v>
      </c>
      <c r="RS135" s="40">
        <f>план!CI133</f>
        <v>0</v>
      </c>
      <c r="RT135" s="2">
        <f t="shared" si="2945"/>
        <v>0</v>
      </c>
      <c r="RU135" s="2">
        <f t="shared" si="2946"/>
        <v>0</v>
      </c>
      <c r="RV135" s="40">
        <f t="shared" si="3165"/>
        <v>0</v>
      </c>
      <c r="RW135" s="40">
        <f t="shared" si="3165"/>
        <v>0</v>
      </c>
      <c r="RX135" s="40">
        <f t="shared" si="3165"/>
        <v>0</v>
      </c>
      <c r="RY135" s="40">
        <f t="shared" si="3165"/>
        <v>0</v>
      </c>
      <c r="RZ135" s="40">
        <f t="shared" si="3165"/>
        <v>0</v>
      </c>
      <c r="SA135" s="40">
        <f t="shared" si="3165"/>
        <v>0</v>
      </c>
      <c r="SB135" s="40">
        <f t="shared" si="3165"/>
        <v>0</v>
      </c>
      <c r="SC135" s="2">
        <f t="shared" si="2947"/>
        <v>0</v>
      </c>
      <c r="SD135" s="2">
        <f t="shared" si="2948"/>
        <v>0</v>
      </c>
      <c r="SE135" s="40">
        <f>план!CJ133</f>
        <v>0</v>
      </c>
      <c r="SF135" s="40">
        <f>план!CK133</f>
        <v>0</v>
      </c>
      <c r="SG135" s="2">
        <f t="shared" si="2949"/>
        <v>0</v>
      </c>
      <c r="SH135" s="2">
        <f t="shared" si="2950"/>
        <v>0</v>
      </c>
      <c r="SI135" s="40">
        <f t="shared" si="3165"/>
        <v>0</v>
      </c>
      <c r="SJ135" s="40">
        <f t="shared" si="3165"/>
        <v>0</v>
      </c>
      <c r="SK135" s="40">
        <f t="shared" si="3165"/>
        <v>0</v>
      </c>
      <c r="SL135" s="40">
        <f t="shared" si="3165"/>
        <v>0</v>
      </c>
      <c r="SM135" s="40">
        <f t="shared" si="3165"/>
        <v>0</v>
      </c>
      <c r="SN135" s="40">
        <f t="shared" si="3165"/>
        <v>0</v>
      </c>
      <c r="SO135" s="40">
        <f t="shared" si="3165"/>
        <v>0</v>
      </c>
      <c r="SP135" s="2">
        <f t="shared" si="2951"/>
        <v>0</v>
      </c>
      <c r="SQ135" s="2">
        <f t="shared" si="2952"/>
        <v>0</v>
      </c>
      <c r="SR135" s="40">
        <f>план!CL133</f>
        <v>0</v>
      </c>
      <c r="SS135" s="40">
        <f>план!CM133</f>
        <v>0</v>
      </c>
      <c r="ST135" s="2">
        <f t="shared" si="2953"/>
        <v>0</v>
      </c>
      <c r="SU135" s="2">
        <f t="shared" si="2954"/>
        <v>0</v>
      </c>
      <c r="SV135" s="40">
        <f t="shared" si="3165"/>
        <v>0</v>
      </c>
      <c r="SW135" s="40">
        <f t="shared" ref="SW135:UJ135" si="3166">SUM(SW136:SW138)</f>
        <v>0</v>
      </c>
      <c r="SX135" s="40">
        <f t="shared" si="3166"/>
        <v>0</v>
      </c>
      <c r="SY135" s="40">
        <f t="shared" si="3166"/>
        <v>0</v>
      </c>
      <c r="SZ135" s="40">
        <f t="shared" si="3166"/>
        <v>0</v>
      </c>
      <c r="TA135" s="40">
        <f t="shared" si="3166"/>
        <v>0</v>
      </c>
      <c r="TB135" s="40">
        <f t="shared" si="3166"/>
        <v>0</v>
      </c>
      <c r="TC135" s="2">
        <f t="shared" si="2955"/>
        <v>0</v>
      </c>
      <c r="TD135" s="2">
        <f t="shared" si="2956"/>
        <v>0</v>
      </c>
      <c r="TE135" s="40">
        <f>план!CN133</f>
        <v>0</v>
      </c>
      <c r="TF135" s="40">
        <f>план!CO133</f>
        <v>0</v>
      </c>
      <c r="TG135" s="2">
        <f t="shared" si="2957"/>
        <v>0</v>
      </c>
      <c r="TH135" s="2">
        <f t="shared" si="2958"/>
        <v>0</v>
      </c>
      <c r="TI135" s="40">
        <f t="shared" si="3166"/>
        <v>0</v>
      </c>
      <c r="TJ135" s="40">
        <f t="shared" si="3166"/>
        <v>0</v>
      </c>
      <c r="TK135" s="40">
        <f t="shared" si="3166"/>
        <v>0</v>
      </c>
      <c r="TL135" s="40">
        <f t="shared" si="3166"/>
        <v>0</v>
      </c>
      <c r="TM135" s="40">
        <f t="shared" si="3166"/>
        <v>0</v>
      </c>
      <c r="TN135" s="40">
        <f t="shared" si="3166"/>
        <v>0</v>
      </c>
      <c r="TO135" s="40">
        <f t="shared" si="3166"/>
        <v>0</v>
      </c>
      <c r="TP135" s="2">
        <f t="shared" si="2959"/>
        <v>0</v>
      </c>
      <c r="TQ135" s="2">
        <f t="shared" si="2960"/>
        <v>0</v>
      </c>
      <c r="TR135" s="40">
        <f>план!CP133</f>
        <v>0</v>
      </c>
      <c r="TS135" s="40">
        <f>план!CQ133</f>
        <v>0</v>
      </c>
      <c r="TT135" s="2">
        <f t="shared" si="2961"/>
        <v>0</v>
      </c>
      <c r="TU135" s="2">
        <f t="shared" si="2962"/>
        <v>0</v>
      </c>
      <c r="TV135" s="40">
        <f t="shared" si="3166"/>
        <v>0</v>
      </c>
      <c r="TW135" s="40">
        <f t="shared" si="3166"/>
        <v>0</v>
      </c>
      <c r="TX135" s="40">
        <f t="shared" si="3166"/>
        <v>0</v>
      </c>
      <c r="TY135" s="40">
        <f t="shared" si="3166"/>
        <v>0</v>
      </c>
      <c r="TZ135" s="40">
        <f t="shared" si="3166"/>
        <v>0</v>
      </c>
      <c r="UA135" s="40">
        <f t="shared" si="3166"/>
        <v>0</v>
      </c>
      <c r="UB135" s="40">
        <f t="shared" si="3166"/>
        <v>0</v>
      </c>
      <c r="UC135" s="2">
        <f t="shared" si="2963"/>
        <v>0</v>
      </c>
      <c r="UD135" s="2">
        <f t="shared" si="2964"/>
        <v>0</v>
      </c>
      <c r="UE135" s="40">
        <f>план!CR133</f>
        <v>0</v>
      </c>
      <c r="UF135" s="40">
        <f>план!CS133</f>
        <v>0</v>
      </c>
      <c r="UG135" s="2">
        <f t="shared" si="2965"/>
        <v>0</v>
      </c>
      <c r="UH135" s="2">
        <f t="shared" si="2966"/>
        <v>0</v>
      </c>
      <c r="UI135" s="40">
        <f t="shared" si="3166"/>
        <v>0</v>
      </c>
      <c r="UJ135" s="40">
        <f t="shared" si="3166"/>
        <v>0</v>
      </c>
      <c r="UK135" s="40">
        <f>SUM(UK136:UK138)</f>
        <v>0</v>
      </c>
      <c r="UL135" s="40">
        <f>SUM(UL136:UL138)</f>
        <v>0</v>
      </c>
      <c r="UM135" s="40">
        <f>SUM(UM136:UM138)</f>
        <v>0</v>
      </c>
      <c r="UN135" s="40">
        <f>SUM(UN136:UN138)</f>
        <v>0</v>
      </c>
      <c r="UO135" s="40">
        <f>SUM(UO136:UO138)</f>
        <v>0</v>
      </c>
      <c r="UP135" s="2">
        <f t="shared" si="2967"/>
        <v>0</v>
      </c>
      <c r="UQ135" s="2">
        <f t="shared" si="2968"/>
        <v>0</v>
      </c>
      <c r="UR135" s="135">
        <f>план!CT133</f>
        <v>0</v>
      </c>
      <c r="US135" s="135">
        <f>план!CU133</f>
        <v>0</v>
      </c>
      <c r="UT135" s="2">
        <f t="shared" si="2969"/>
        <v>0</v>
      </c>
      <c r="UU135" s="2">
        <f t="shared" si="2970"/>
        <v>0</v>
      </c>
      <c r="UV135" s="40">
        <f t="shared" ref="UV135:VJ135" si="3167">SUM(UV136:UV138)</f>
        <v>0</v>
      </c>
      <c r="UW135" s="40">
        <f t="shared" si="3167"/>
        <v>0</v>
      </c>
      <c r="UX135" s="40">
        <f t="shared" si="3167"/>
        <v>0</v>
      </c>
      <c r="UY135" s="40">
        <f t="shared" si="3167"/>
        <v>0</v>
      </c>
      <c r="UZ135" s="40">
        <f t="shared" si="3167"/>
        <v>0</v>
      </c>
      <c r="VA135" s="40">
        <f t="shared" si="3167"/>
        <v>0</v>
      </c>
      <c r="VB135" s="40">
        <f t="shared" si="3167"/>
        <v>0</v>
      </c>
      <c r="VC135" s="2">
        <f t="shared" si="2971"/>
        <v>0</v>
      </c>
      <c r="VD135" s="2">
        <f t="shared" si="2972"/>
        <v>0</v>
      </c>
      <c r="VE135" s="40">
        <f>план!CV133</f>
        <v>0</v>
      </c>
      <c r="VF135" s="40">
        <f>план!CW133</f>
        <v>0</v>
      </c>
      <c r="VG135" s="2">
        <f t="shared" si="2973"/>
        <v>0</v>
      </c>
      <c r="VH135" s="2">
        <f t="shared" si="2974"/>
        <v>0</v>
      </c>
      <c r="VI135" s="40">
        <f t="shared" si="3167"/>
        <v>0</v>
      </c>
      <c r="VJ135" s="40">
        <f t="shared" si="3167"/>
        <v>0</v>
      </c>
      <c r="VK135" s="40">
        <f>SUM(VK136:VK138)</f>
        <v>0</v>
      </c>
      <c r="VL135" s="40">
        <f>SUM(VL136:VL138)</f>
        <v>0</v>
      </c>
      <c r="VM135" s="40">
        <f>SUM(VM136:VM138)</f>
        <v>0</v>
      </c>
      <c r="VN135" s="40">
        <f>SUM(VN136:VN138)</f>
        <v>0</v>
      </c>
      <c r="VO135" s="40">
        <f>SUM(VO136:VO138)</f>
        <v>0</v>
      </c>
      <c r="VP135" s="2">
        <f t="shared" si="2975"/>
        <v>0</v>
      </c>
      <c r="VQ135" s="2">
        <f t="shared" si="2976"/>
        <v>0</v>
      </c>
      <c r="VR135" s="40">
        <f>план!CX133</f>
        <v>0</v>
      </c>
      <c r="VS135" s="40">
        <f>план!CY133</f>
        <v>0</v>
      </c>
      <c r="VT135" s="2">
        <f t="shared" si="2977"/>
        <v>0</v>
      </c>
      <c r="VU135" s="2">
        <f t="shared" si="2978"/>
        <v>0</v>
      </c>
      <c r="VV135" s="40">
        <f t="shared" ref="VV135:XJ135" si="3168">SUM(VV136:VV138)</f>
        <v>0</v>
      </c>
      <c r="VW135" s="40">
        <f t="shared" si="3168"/>
        <v>0</v>
      </c>
      <c r="VX135" s="40">
        <f t="shared" si="3168"/>
        <v>0</v>
      </c>
      <c r="VY135" s="40">
        <f t="shared" si="3168"/>
        <v>0</v>
      </c>
      <c r="VZ135" s="40">
        <f t="shared" si="3168"/>
        <v>0</v>
      </c>
      <c r="WA135" s="40">
        <f t="shared" si="3168"/>
        <v>0</v>
      </c>
      <c r="WB135" s="40">
        <f t="shared" si="3168"/>
        <v>0</v>
      </c>
      <c r="WC135" s="2">
        <f t="shared" si="2979"/>
        <v>0</v>
      </c>
      <c r="WD135" s="2">
        <f t="shared" si="2980"/>
        <v>0</v>
      </c>
      <c r="WE135" s="40">
        <f>план!CZ133</f>
        <v>0</v>
      </c>
      <c r="WF135" s="40">
        <f>план!DA133</f>
        <v>0</v>
      </c>
      <c r="WG135" s="2">
        <f t="shared" si="2981"/>
        <v>0</v>
      </c>
      <c r="WH135" s="2">
        <f t="shared" si="2982"/>
        <v>0</v>
      </c>
      <c r="WI135" s="40">
        <f t="shared" si="3168"/>
        <v>0</v>
      </c>
      <c r="WJ135" s="40">
        <f t="shared" si="3168"/>
        <v>0</v>
      </c>
      <c r="WK135" s="40">
        <f t="shared" si="3168"/>
        <v>0</v>
      </c>
      <c r="WL135" s="40">
        <f t="shared" si="3168"/>
        <v>0</v>
      </c>
      <c r="WM135" s="40">
        <f t="shared" si="3168"/>
        <v>0</v>
      </c>
      <c r="WN135" s="40">
        <f t="shared" si="3168"/>
        <v>0</v>
      </c>
      <c r="WO135" s="40">
        <f t="shared" si="3168"/>
        <v>0</v>
      </c>
      <c r="WP135" s="2">
        <f t="shared" si="3098"/>
        <v>0</v>
      </c>
      <c r="WQ135" s="2">
        <f t="shared" si="2983"/>
        <v>0</v>
      </c>
      <c r="WR135" s="40">
        <f>план!DB133</f>
        <v>0</v>
      </c>
      <c r="WS135" s="40">
        <f>план!DC133</f>
        <v>0</v>
      </c>
      <c r="WT135" s="2">
        <f t="shared" si="2984"/>
        <v>0</v>
      </c>
      <c r="WU135" s="2">
        <f t="shared" si="2985"/>
        <v>0</v>
      </c>
      <c r="WV135" s="40">
        <f t="shared" si="3168"/>
        <v>0</v>
      </c>
      <c r="WW135" s="40">
        <f t="shared" si="3168"/>
        <v>0</v>
      </c>
      <c r="WX135" s="40">
        <f t="shared" si="3168"/>
        <v>0</v>
      </c>
      <c r="WY135" s="40">
        <f t="shared" si="3168"/>
        <v>0</v>
      </c>
      <c r="WZ135" s="40">
        <f t="shared" si="3168"/>
        <v>0</v>
      </c>
      <c r="XA135" s="40">
        <f t="shared" si="3168"/>
        <v>0</v>
      </c>
      <c r="XB135" s="40">
        <f t="shared" si="3168"/>
        <v>0</v>
      </c>
      <c r="XC135" s="2">
        <f t="shared" si="2986"/>
        <v>0</v>
      </c>
      <c r="XD135" s="2">
        <f t="shared" si="2987"/>
        <v>0</v>
      </c>
      <c r="XE135" s="40">
        <f>план!DD133</f>
        <v>2</v>
      </c>
      <c r="XF135" s="40">
        <f>план!DE133</f>
        <v>195791.23199999999</v>
      </c>
      <c r="XG135" s="2">
        <f t="shared" si="2988"/>
        <v>1.1666666666666665</v>
      </c>
      <c r="XH135" s="2">
        <f t="shared" si="2989"/>
        <v>114211.552</v>
      </c>
      <c r="XI135" s="40">
        <f t="shared" si="3168"/>
        <v>0</v>
      </c>
      <c r="XJ135" s="40">
        <f t="shared" si="3168"/>
        <v>0</v>
      </c>
      <c r="XK135" s="40">
        <f>SUM(XK136:XK138)</f>
        <v>0</v>
      </c>
      <c r="XL135" s="40">
        <f>SUM(XL136:XL138)</f>
        <v>0</v>
      </c>
      <c r="XM135" s="40">
        <f>SUM(XM136:XM138)</f>
        <v>8.6199999999999992</v>
      </c>
      <c r="XN135" s="40">
        <f>SUM(XN136:XN138)</f>
        <v>5.0283333333333324</v>
      </c>
      <c r="XO135" s="40">
        <f>SUM(XO136:XO138)</f>
        <v>0</v>
      </c>
      <c r="XP135" s="2">
        <f t="shared" si="2990"/>
        <v>-1.1666666666666665</v>
      </c>
      <c r="XQ135" s="2">
        <f t="shared" si="2991"/>
        <v>-114211.552</v>
      </c>
      <c r="XR135" s="40">
        <f>план!DF133</f>
        <v>0</v>
      </c>
      <c r="XS135" s="40">
        <f>план!DG133</f>
        <v>0</v>
      </c>
      <c r="XT135" s="2">
        <f t="shared" si="2992"/>
        <v>0</v>
      </c>
      <c r="XU135" s="2">
        <f t="shared" si="2993"/>
        <v>0</v>
      </c>
      <c r="XV135" s="40">
        <f t="shared" ref="XV135:YJ135" si="3169">SUM(XV136:XV138)</f>
        <v>0</v>
      </c>
      <c r="XW135" s="40">
        <f t="shared" si="3169"/>
        <v>0</v>
      </c>
      <c r="XX135" s="40">
        <f t="shared" si="3169"/>
        <v>0</v>
      </c>
      <c r="XY135" s="40">
        <f t="shared" si="3169"/>
        <v>0</v>
      </c>
      <c r="XZ135" s="40">
        <f t="shared" si="3169"/>
        <v>0</v>
      </c>
      <c r="YA135" s="40">
        <f t="shared" si="3169"/>
        <v>0</v>
      </c>
      <c r="YB135" s="40">
        <f t="shared" si="3169"/>
        <v>0</v>
      </c>
      <c r="YC135" s="2">
        <f t="shared" si="2994"/>
        <v>0</v>
      </c>
      <c r="YD135" s="2">
        <f t="shared" si="2995"/>
        <v>0</v>
      </c>
      <c r="YE135" s="40">
        <f>план!DH133</f>
        <v>0</v>
      </c>
      <c r="YF135" s="40">
        <f>план!DI133</f>
        <v>0</v>
      </c>
      <c r="YG135" s="2">
        <f t="shared" si="2996"/>
        <v>0</v>
      </c>
      <c r="YH135" s="2">
        <f t="shared" si="2997"/>
        <v>0</v>
      </c>
      <c r="YI135" s="40">
        <f t="shared" si="3169"/>
        <v>0</v>
      </c>
      <c r="YJ135" s="40">
        <f t="shared" si="3169"/>
        <v>0</v>
      </c>
      <c r="YK135" s="40">
        <f>SUM(YK136:YK138)</f>
        <v>0</v>
      </c>
      <c r="YL135" s="40">
        <f>SUM(YL136:YL138)</f>
        <v>0</v>
      </c>
      <c r="YM135" s="40">
        <f>SUM(YM136:YM138)</f>
        <v>0</v>
      </c>
      <c r="YN135" s="40">
        <f>SUM(YN136:YN138)</f>
        <v>0</v>
      </c>
      <c r="YO135" s="40">
        <f>SUM(YO136:YO138)</f>
        <v>0</v>
      </c>
      <c r="YP135" s="2">
        <f t="shared" si="2998"/>
        <v>0</v>
      </c>
      <c r="YQ135" s="2">
        <f t="shared" si="2999"/>
        <v>0</v>
      </c>
      <c r="YR135" s="40">
        <f>план!DJ133</f>
        <v>0</v>
      </c>
      <c r="YS135" s="40">
        <f>план!DK133</f>
        <v>0</v>
      </c>
      <c r="YT135" s="2">
        <f t="shared" si="3000"/>
        <v>0</v>
      </c>
      <c r="YU135" s="2">
        <f t="shared" si="3001"/>
        <v>0</v>
      </c>
      <c r="YV135" s="40">
        <f t="shared" ref="YV135:YW135" si="3170">SUM(YV136:YV138)</f>
        <v>0</v>
      </c>
      <c r="YW135" s="40">
        <f t="shared" si="3170"/>
        <v>0</v>
      </c>
      <c r="YX135" s="40">
        <f>SUM(YX136:YX138)</f>
        <v>0</v>
      </c>
      <c r="YY135" s="40">
        <f>SUM(YY136:YY138)</f>
        <v>0</v>
      </c>
      <c r="YZ135" s="40">
        <f>SUM(YZ136:YZ138)</f>
        <v>0</v>
      </c>
      <c r="ZA135" s="40">
        <f>SUM(ZA136:ZA138)</f>
        <v>0</v>
      </c>
      <c r="ZB135" s="40">
        <f>SUM(ZB136:ZB138)</f>
        <v>0</v>
      </c>
      <c r="ZC135" s="2">
        <f t="shared" si="3002"/>
        <v>0</v>
      </c>
      <c r="ZD135" s="2">
        <f t="shared" si="3003"/>
        <v>0</v>
      </c>
      <c r="ZE135" s="40">
        <f>план!DL133</f>
        <v>0</v>
      </c>
      <c r="ZF135" s="40">
        <f>план!DM133</f>
        <v>0</v>
      </c>
      <c r="ZG135" s="2">
        <f t="shared" si="3004"/>
        <v>0</v>
      </c>
      <c r="ZH135" s="2">
        <f t="shared" si="3005"/>
        <v>0</v>
      </c>
      <c r="ZI135" s="40">
        <f t="shared" ref="ZI135:AAB135" si="3171">SUM(ZI136:ZI138)</f>
        <v>0</v>
      </c>
      <c r="ZJ135" s="40">
        <f t="shared" si="3171"/>
        <v>0</v>
      </c>
      <c r="ZK135" s="40">
        <f t="shared" si="3171"/>
        <v>0</v>
      </c>
      <c r="ZL135" s="40">
        <f t="shared" si="3171"/>
        <v>0</v>
      </c>
      <c r="ZM135" s="40">
        <f t="shared" si="3171"/>
        <v>0</v>
      </c>
      <c r="ZN135" s="40">
        <f t="shared" si="3171"/>
        <v>0</v>
      </c>
      <c r="ZO135" s="40">
        <f t="shared" si="3171"/>
        <v>0</v>
      </c>
      <c r="ZP135" s="2">
        <f t="shared" si="3006"/>
        <v>0</v>
      </c>
      <c r="ZQ135" s="2">
        <f t="shared" si="3007"/>
        <v>0</v>
      </c>
      <c r="ZR135" s="40">
        <f>план!DN133</f>
        <v>0</v>
      </c>
      <c r="ZS135" s="40">
        <f>план!DO133</f>
        <v>0</v>
      </c>
      <c r="ZT135" s="2">
        <f t="shared" si="3008"/>
        <v>0</v>
      </c>
      <c r="ZU135" s="2">
        <f t="shared" si="3009"/>
        <v>0</v>
      </c>
      <c r="ZV135" s="40">
        <f t="shared" si="3171"/>
        <v>0</v>
      </c>
      <c r="ZW135" s="40">
        <f t="shared" si="3171"/>
        <v>0</v>
      </c>
      <c r="ZX135" s="40">
        <f t="shared" si="3171"/>
        <v>0</v>
      </c>
      <c r="ZY135" s="40">
        <f t="shared" si="3171"/>
        <v>0</v>
      </c>
      <c r="ZZ135" s="40">
        <f t="shared" si="3171"/>
        <v>0</v>
      </c>
      <c r="AAA135" s="40">
        <f t="shared" si="3171"/>
        <v>0</v>
      </c>
      <c r="AAB135" s="40">
        <f t="shared" si="3171"/>
        <v>0</v>
      </c>
      <c r="AAC135" s="2">
        <f t="shared" si="3010"/>
        <v>0</v>
      </c>
      <c r="AAD135" s="2">
        <f t="shared" si="3011"/>
        <v>0</v>
      </c>
      <c r="AAE135" s="40">
        <f>план!DP133</f>
        <v>0</v>
      </c>
      <c r="AAF135" s="40">
        <f>план!DQ133</f>
        <v>0</v>
      </c>
      <c r="AAG135" s="2">
        <f t="shared" si="3012"/>
        <v>0</v>
      </c>
      <c r="AAH135" s="2">
        <f t="shared" si="3013"/>
        <v>0</v>
      </c>
      <c r="AAI135" s="40">
        <f t="shared" ref="AAI135:AAO135" si="3172">SUM(AAI136:AAI138)</f>
        <v>0</v>
      </c>
      <c r="AAJ135" s="40">
        <f t="shared" si="3172"/>
        <v>0</v>
      </c>
      <c r="AAK135" s="40">
        <f t="shared" si="3172"/>
        <v>0</v>
      </c>
      <c r="AAL135" s="40">
        <f t="shared" si="3172"/>
        <v>0</v>
      </c>
      <c r="AAM135" s="40">
        <f t="shared" si="3172"/>
        <v>0</v>
      </c>
      <c r="AAN135" s="40">
        <f t="shared" si="3172"/>
        <v>0</v>
      </c>
      <c r="AAO135" s="40">
        <f t="shared" si="3172"/>
        <v>0</v>
      </c>
      <c r="AAP135" s="2">
        <f t="shared" si="3014"/>
        <v>0</v>
      </c>
      <c r="AAQ135" s="2">
        <f t="shared" si="3015"/>
        <v>0</v>
      </c>
      <c r="AAR135" s="40">
        <f>план!DR133</f>
        <v>0</v>
      </c>
      <c r="AAS135" s="40">
        <f>план!DS133</f>
        <v>0</v>
      </c>
      <c r="AAT135" s="2">
        <f t="shared" si="3016"/>
        <v>0</v>
      </c>
      <c r="AAU135" s="2">
        <f t="shared" si="3017"/>
        <v>0</v>
      </c>
      <c r="AAV135" s="40">
        <f t="shared" ref="AAV135:ADA135" si="3173">SUM(AAV136:AAV138)</f>
        <v>0</v>
      </c>
      <c r="AAW135" s="40">
        <f t="shared" si="3173"/>
        <v>0</v>
      </c>
      <c r="AAX135" s="40">
        <f t="shared" si="3173"/>
        <v>0</v>
      </c>
      <c r="AAY135" s="40">
        <f t="shared" si="3173"/>
        <v>0</v>
      </c>
      <c r="AAZ135" s="40">
        <f t="shared" si="3173"/>
        <v>0</v>
      </c>
      <c r="ABA135" s="40">
        <f t="shared" si="3173"/>
        <v>0</v>
      </c>
      <c r="ABB135" s="40">
        <f t="shared" si="3173"/>
        <v>0</v>
      </c>
      <c r="ABC135" s="2">
        <f t="shared" si="3018"/>
        <v>0</v>
      </c>
      <c r="ABD135" s="2">
        <f t="shared" si="3019"/>
        <v>0</v>
      </c>
      <c r="ABE135" s="40">
        <f>план!DT133</f>
        <v>0</v>
      </c>
      <c r="ABF135" s="40">
        <f>план!DU133</f>
        <v>0</v>
      </c>
      <c r="ABG135" s="2">
        <f t="shared" si="3020"/>
        <v>0</v>
      </c>
      <c r="ABH135" s="2">
        <f t="shared" si="3021"/>
        <v>0</v>
      </c>
      <c r="ABI135" s="40">
        <f t="shared" si="3173"/>
        <v>0</v>
      </c>
      <c r="ABJ135" s="40">
        <f t="shared" si="3173"/>
        <v>0</v>
      </c>
      <c r="ABK135" s="40">
        <f t="shared" si="3173"/>
        <v>0</v>
      </c>
      <c r="ABL135" s="40">
        <f t="shared" si="3173"/>
        <v>0</v>
      </c>
      <c r="ABM135" s="40">
        <f t="shared" si="3173"/>
        <v>0</v>
      </c>
      <c r="ABN135" s="40">
        <f t="shared" si="3173"/>
        <v>0</v>
      </c>
      <c r="ABO135" s="40">
        <f t="shared" si="3173"/>
        <v>0</v>
      </c>
      <c r="ABP135" s="2">
        <f t="shared" si="3022"/>
        <v>0</v>
      </c>
      <c r="ABQ135" s="2">
        <f t="shared" si="3023"/>
        <v>0</v>
      </c>
      <c r="ABR135" s="40">
        <f>план!DV133</f>
        <v>0</v>
      </c>
      <c r="ABS135" s="40">
        <f>план!DW133</f>
        <v>0</v>
      </c>
      <c r="ABT135" s="2">
        <f t="shared" si="3024"/>
        <v>0</v>
      </c>
      <c r="ABU135" s="2">
        <f t="shared" si="3025"/>
        <v>0</v>
      </c>
      <c r="ABV135" s="40">
        <f t="shared" si="3173"/>
        <v>0</v>
      </c>
      <c r="ABW135" s="40">
        <f t="shared" si="3173"/>
        <v>0</v>
      </c>
      <c r="ABX135" s="40">
        <f t="shared" si="3173"/>
        <v>0</v>
      </c>
      <c r="ABY135" s="40">
        <f t="shared" si="3173"/>
        <v>0</v>
      </c>
      <c r="ABZ135" s="40">
        <f t="shared" si="3173"/>
        <v>0</v>
      </c>
      <c r="ACA135" s="40">
        <f t="shared" si="3173"/>
        <v>0</v>
      </c>
      <c r="ACB135" s="40">
        <f t="shared" si="3173"/>
        <v>0</v>
      </c>
      <c r="ACC135" s="2">
        <f t="shared" si="3026"/>
        <v>0</v>
      </c>
      <c r="ACD135" s="2">
        <f t="shared" si="3027"/>
        <v>0</v>
      </c>
      <c r="ACE135" s="40">
        <f>план!DX133</f>
        <v>0</v>
      </c>
      <c r="ACF135" s="40">
        <f>план!DY133</f>
        <v>0</v>
      </c>
      <c r="ACG135" s="2">
        <f t="shared" si="3028"/>
        <v>0</v>
      </c>
      <c r="ACH135" s="2">
        <f t="shared" si="3029"/>
        <v>0</v>
      </c>
      <c r="ACI135" s="40">
        <f t="shared" si="3173"/>
        <v>0</v>
      </c>
      <c r="ACJ135" s="40">
        <f t="shared" si="3173"/>
        <v>0</v>
      </c>
      <c r="ACK135" s="40">
        <f t="shared" si="3173"/>
        <v>0</v>
      </c>
      <c r="ACL135" s="40">
        <f t="shared" si="3173"/>
        <v>0</v>
      </c>
      <c r="ACM135" s="40">
        <f t="shared" si="3173"/>
        <v>0</v>
      </c>
      <c r="ACN135" s="40">
        <f t="shared" si="3173"/>
        <v>0</v>
      </c>
      <c r="ACO135" s="40">
        <f t="shared" si="3173"/>
        <v>0</v>
      </c>
      <c r="ACP135" s="2">
        <f t="shared" si="3107"/>
        <v>0</v>
      </c>
      <c r="ACQ135" s="2">
        <f t="shared" si="3108"/>
        <v>0</v>
      </c>
      <c r="ACR135" s="40">
        <f>план!DZ133</f>
        <v>0</v>
      </c>
      <c r="ACS135" s="40">
        <f>план!EA133</f>
        <v>0</v>
      </c>
      <c r="ACT135" s="2">
        <f t="shared" si="3030"/>
        <v>0</v>
      </c>
      <c r="ACU135" s="2">
        <f t="shared" si="3031"/>
        <v>0</v>
      </c>
      <c r="ACV135" s="40">
        <f t="shared" si="3173"/>
        <v>0</v>
      </c>
      <c r="ACW135" s="40">
        <f t="shared" si="3173"/>
        <v>0</v>
      </c>
      <c r="ACX135" s="40">
        <f t="shared" si="3173"/>
        <v>0</v>
      </c>
      <c r="ACY135" s="40">
        <f t="shared" si="3173"/>
        <v>0</v>
      </c>
      <c r="ACZ135" s="40">
        <f t="shared" si="3173"/>
        <v>0</v>
      </c>
      <c r="ADA135" s="40">
        <f t="shared" si="3173"/>
        <v>0</v>
      </c>
      <c r="ADB135" s="40">
        <f>SUM(ADB136:ADB138)</f>
        <v>0</v>
      </c>
      <c r="ADC135" s="2">
        <f t="shared" si="3032"/>
        <v>0</v>
      </c>
      <c r="ADD135" s="2">
        <f t="shared" si="3033"/>
        <v>0</v>
      </c>
      <c r="ADE135" s="40">
        <f>план!EB133</f>
        <v>0</v>
      </c>
      <c r="ADF135" s="40">
        <f>план!EC133</f>
        <v>0</v>
      </c>
      <c r="ADG135" s="2">
        <f t="shared" si="3034"/>
        <v>0</v>
      </c>
      <c r="ADH135" s="2">
        <f t="shared" si="3035"/>
        <v>0</v>
      </c>
      <c r="ADI135" s="40">
        <f t="shared" ref="ADI135:AFM135" si="3174">SUM(ADI136:ADI138)</f>
        <v>0</v>
      </c>
      <c r="ADJ135" s="40">
        <f t="shared" si="3174"/>
        <v>0</v>
      </c>
      <c r="ADK135" s="40">
        <f t="shared" si="3174"/>
        <v>0</v>
      </c>
      <c r="ADL135" s="40">
        <f t="shared" si="3174"/>
        <v>0</v>
      </c>
      <c r="ADM135" s="40">
        <f t="shared" si="3174"/>
        <v>0</v>
      </c>
      <c r="ADN135" s="40">
        <f t="shared" si="3174"/>
        <v>0</v>
      </c>
      <c r="ADO135" s="40">
        <f t="shared" si="3174"/>
        <v>0</v>
      </c>
      <c r="ADP135" s="2">
        <f t="shared" si="3036"/>
        <v>0</v>
      </c>
      <c r="ADQ135" s="2">
        <f t="shared" si="3037"/>
        <v>0</v>
      </c>
      <c r="ADR135" s="40">
        <f>план!ED133</f>
        <v>0</v>
      </c>
      <c r="ADS135" s="40">
        <f>план!EE133</f>
        <v>0</v>
      </c>
      <c r="ADT135" s="2">
        <f t="shared" si="3038"/>
        <v>0</v>
      </c>
      <c r="ADU135" s="2">
        <f t="shared" si="3039"/>
        <v>0</v>
      </c>
      <c r="ADV135" s="40">
        <f t="shared" si="3174"/>
        <v>0</v>
      </c>
      <c r="ADW135" s="40">
        <f t="shared" si="3174"/>
        <v>0</v>
      </c>
      <c r="ADX135" s="40">
        <f t="shared" si="3174"/>
        <v>0</v>
      </c>
      <c r="ADY135" s="40">
        <f t="shared" si="3174"/>
        <v>0</v>
      </c>
      <c r="ADZ135" s="40">
        <f t="shared" si="3174"/>
        <v>0</v>
      </c>
      <c r="AEA135" s="40">
        <f t="shared" si="3174"/>
        <v>0</v>
      </c>
      <c r="AEB135" s="40">
        <f t="shared" si="3174"/>
        <v>0</v>
      </c>
      <c r="AEC135" s="2">
        <f t="shared" si="3040"/>
        <v>0</v>
      </c>
      <c r="AED135" s="2">
        <f t="shared" si="3041"/>
        <v>0</v>
      </c>
      <c r="AEE135" s="40">
        <f>план!EF133</f>
        <v>0</v>
      </c>
      <c r="AEF135" s="40">
        <f>план!EG133</f>
        <v>0</v>
      </c>
      <c r="AEG135" s="2">
        <f t="shared" si="3042"/>
        <v>0</v>
      </c>
      <c r="AEH135" s="2">
        <f t="shared" si="3043"/>
        <v>0</v>
      </c>
      <c r="AEI135" s="40">
        <f t="shared" si="3174"/>
        <v>0</v>
      </c>
      <c r="AEJ135" s="40">
        <f t="shared" si="3174"/>
        <v>0</v>
      </c>
      <c r="AEK135" s="40">
        <f t="shared" si="3174"/>
        <v>0</v>
      </c>
      <c r="AEL135" s="40">
        <f t="shared" si="3174"/>
        <v>0</v>
      </c>
      <c r="AEM135" s="40">
        <f t="shared" si="3174"/>
        <v>0</v>
      </c>
      <c r="AEN135" s="40">
        <f t="shared" si="3174"/>
        <v>0</v>
      </c>
      <c r="AEO135" s="40">
        <f t="shared" si="3174"/>
        <v>0</v>
      </c>
      <c r="AEP135" s="2">
        <f t="shared" si="3044"/>
        <v>0</v>
      </c>
      <c r="AEQ135" s="2">
        <f t="shared" si="3045"/>
        <v>0</v>
      </c>
      <c r="AER135" s="40">
        <f>план!EH133</f>
        <v>0</v>
      </c>
      <c r="AES135" s="40">
        <f>план!EI133</f>
        <v>0</v>
      </c>
      <c r="AET135" s="2">
        <f t="shared" si="3046"/>
        <v>0</v>
      </c>
      <c r="AEU135" s="2">
        <f t="shared" si="3047"/>
        <v>0</v>
      </c>
      <c r="AEV135" s="40">
        <f t="shared" si="3174"/>
        <v>0</v>
      </c>
      <c r="AEW135" s="40">
        <f t="shared" si="3174"/>
        <v>0</v>
      </c>
      <c r="AEX135" s="40">
        <f t="shared" si="3174"/>
        <v>0</v>
      </c>
      <c r="AEY135" s="40">
        <f t="shared" si="3174"/>
        <v>0</v>
      </c>
      <c r="AEZ135" s="40">
        <f t="shared" si="3174"/>
        <v>0</v>
      </c>
      <c r="AFA135" s="40">
        <f t="shared" si="3174"/>
        <v>0</v>
      </c>
      <c r="AFB135" s="40">
        <f t="shared" si="3174"/>
        <v>0</v>
      </c>
      <c r="AFC135" s="2">
        <f t="shared" si="3048"/>
        <v>0</v>
      </c>
      <c r="AFD135" s="2">
        <f t="shared" si="3049"/>
        <v>0</v>
      </c>
      <c r="AFE135" s="40">
        <f>план!EJ133</f>
        <v>0</v>
      </c>
      <c r="AFF135" s="40">
        <f>план!EK133</f>
        <v>0</v>
      </c>
      <c r="AFG135" s="2">
        <f t="shared" si="3050"/>
        <v>0</v>
      </c>
      <c r="AFH135" s="2">
        <f t="shared" si="3051"/>
        <v>0</v>
      </c>
      <c r="AFI135" s="40">
        <f t="shared" si="3174"/>
        <v>0</v>
      </c>
      <c r="AFJ135" s="40">
        <f t="shared" si="3174"/>
        <v>0</v>
      </c>
      <c r="AFK135" s="40">
        <f t="shared" si="3174"/>
        <v>0</v>
      </c>
      <c r="AFL135" s="40">
        <f t="shared" si="3174"/>
        <v>0</v>
      </c>
      <c r="AFM135" s="40">
        <f t="shared" si="3174"/>
        <v>0</v>
      </c>
      <c r="AFN135" s="40">
        <f>SUM(AFN136:AFN138)</f>
        <v>0</v>
      </c>
      <c r="AFO135" s="40">
        <f>SUM(AFO136:AFO138)</f>
        <v>0</v>
      </c>
      <c r="AFP135" s="2">
        <f t="shared" si="3052"/>
        <v>0</v>
      </c>
      <c r="AFQ135" s="2">
        <f t="shared" si="3053"/>
        <v>0</v>
      </c>
      <c r="AFR135" s="152">
        <f>SUM(AA135,BC135,AN135,N135,CC135,QE135,RE135,PE135,PR135,QR135,RR135,IE135,DC135,GR135,HE135,HR135,GE135,FR135,CP135,AAR135,WR135,YR135,AAE135,YE135,XR135,WE135,ZE135,SE135,SR135,TE135,TR135,UE135,DP135,EE135,ZR135,ABE135,ABR135,UR135,VE135,IR135,ME135,MR135,JE135,JR135,KE135,KR135,LE135,LR135,NE135,NR135,ADE135,OR135,OE135,ER135,FE135,BP135,VR135,XE135,ADR135,ACE135,ACR135,AEE135,AER135)</f>
        <v>141</v>
      </c>
      <c r="AFS135" s="152">
        <f>SUM(AB135,BD135,AO135,O135,CD135,QF135,RF135,PF135,PS135,QS135,RS135,IF135,DD135,GS135,HF135,HS135,GF135,FS135,CQ135,AAS135,WS135,YS135,AAF135,YF135,XS135,WF135,ZF135,SF135,SS135,TF135,TS135,UF135,DQ135,EF135,ZS135,ABF135,ABS135,US135,VF135,IS135,MF135,MS135,JF135,JS135,KF135,KS135,LF135,LS135,NF135,NS135,ADF135,OS135,OF135,ES135,FF135,BQ135,VS135,XF135,ADS135,ACF135,ACS135,AEF135,AES135)</f>
        <v>11535366.752</v>
      </c>
      <c r="AFT135" s="40">
        <f>SUM(AFR135/12*$A$4)</f>
        <v>82.25</v>
      </c>
      <c r="AFU135" s="40">
        <f>SUM(AFS135/12*$A$4)</f>
        <v>6728963.9386666669</v>
      </c>
      <c r="AFV135" s="152">
        <f t="shared" ref="AFV135:AGB135" si="3175">SUM(AE135,BG135,AR135,R135,CG135,QI135,RI135,PI135,PV135,QV135,RV135,II135,DG135,GV135,HI135,HV135,GI135,FV135,CT135,AAV135,WV135,YV135,AAI135,YI135,XV135,WI135,ZI135,SI135,SV135,TI135,TV135,UI135,DT135,EI135,ZV135,ABI135,ABV135,UV135,VI135,IV135,MI135,MV135,JI135,JV135,KI135,KV135,LI135,LV135,NI135,NV135,ADI135,OV135,OI135,EV135,FI135,BT135,VV135,XI135,ADV135,ACI135,ACV135,AEI135,AEV135)</f>
        <v>68</v>
      </c>
      <c r="AFW135" s="152">
        <f t="shared" si="3175"/>
        <v>5547418.2400000012</v>
      </c>
      <c r="AFX135" s="152">
        <f t="shared" si="3175"/>
        <v>2</v>
      </c>
      <c r="AFY135" s="152">
        <f t="shared" si="3175"/>
        <v>150922.40999999997</v>
      </c>
      <c r="AFZ135" s="152">
        <f t="shared" si="3175"/>
        <v>607.70999999999992</v>
      </c>
      <c r="AGA135" s="152">
        <f t="shared" si="3175"/>
        <v>354.49749999999995</v>
      </c>
      <c r="AGB135" s="152">
        <f t="shared" si="3175"/>
        <v>293.08</v>
      </c>
      <c r="AGC135" s="20">
        <f t="shared" si="2002"/>
        <v>-14.25</v>
      </c>
      <c r="AGD135" s="20">
        <f t="shared" si="2003"/>
        <v>-1181545.6986666657</v>
      </c>
      <c r="AGE135" s="53">
        <f t="shared" si="2298"/>
        <v>0.82674772036474165</v>
      </c>
      <c r="AGF135" s="53">
        <f t="shared" si="2299"/>
        <v>0.82440897150939596</v>
      </c>
      <c r="AGG135" s="4"/>
      <c r="AGH135" s="76"/>
      <c r="AGI135" s="82">
        <f t="shared" si="1969"/>
        <v>-2</v>
      </c>
      <c r="AGJ135" s="82">
        <f t="shared" si="1970"/>
        <v>-150922.40999999997</v>
      </c>
    </row>
    <row r="136" spans="1:868" ht="30" x14ac:dyDescent="0.25">
      <c r="A136" s="112"/>
      <c r="B136" s="107">
        <v>95</v>
      </c>
      <c r="C136" s="211" t="s">
        <v>644</v>
      </c>
      <c r="D136" s="1" t="s">
        <v>269</v>
      </c>
      <c r="E136" s="17">
        <v>13520</v>
      </c>
      <c r="F136" s="18">
        <v>1.84</v>
      </c>
      <c r="G136" s="18"/>
      <c r="H136" s="122">
        <v>1</v>
      </c>
      <c r="I136" s="128"/>
      <c r="J136" s="17">
        <v>1.4</v>
      </c>
      <c r="K136" s="17">
        <v>1.68</v>
      </c>
      <c r="L136" s="17">
        <v>2.23</v>
      </c>
      <c r="M136" s="21">
        <v>2.57</v>
      </c>
      <c r="N136" s="2">
        <f>план!N134</f>
        <v>0</v>
      </c>
      <c r="O136" s="2">
        <f>план!O134</f>
        <v>0</v>
      </c>
      <c r="P136" s="2">
        <f t="shared" si="3054"/>
        <v>0</v>
      </c>
      <c r="Q136" s="2">
        <f t="shared" si="3055"/>
        <v>0</v>
      </c>
      <c r="R136" s="15"/>
      <c r="S136" s="15"/>
      <c r="T136" s="15"/>
      <c r="U136" s="15"/>
      <c r="V136" s="2">
        <f>SUM(N136*$F136)</f>
        <v>0</v>
      </c>
      <c r="W136" s="2">
        <f>SUM(P136*$F136)</f>
        <v>0</v>
      </c>
      <c r="X136" s="2">
        <f>SUM(R136*$F136)</f>
        <v>0</v>
      </c>
      <c r="Y136" s="2">
        <f t="shared" si="3057"/>
        <v>0</v>
      </c>
      <c r="Z136" s="2">
        <f t="shared" si="3058"/>
        <v>0</v>
      </c>
      <c r="AA136" s="2">
        <f>план!P134</f>
        <v>0</v>
      </c>
      <c r="AB136" s="2">
        <f>план!Q134</f>
        <v>0</v>
      </c>
      <c r="AC136" s="2">
        <f t="shared" si="2805"/>
        <v>0</v>
      </c>
      <c r="AD136" s="2">
        <f t="shared" si="2806"/>
        <v>0</v>
      </c>
      <c r="AE136" s="15"/>
      <c r="AF136" s="15"/>
      <c r="AG136" s="15"/>
      <c r="AH136" s="15"/>
      <c r="AI136" s="2">
        <f>SUM(AA136*$F136)</f>
        <v>0</v>
      </c>
      <c r="AJ136" s="2">
        <f>SUM(AC136*$F136)</f>
        <v>0</v>
      </c>
      <c r="AK136" s="2">
        <f>SUM(AE136*$F136)</f>
        <v>0</v>
      </c>
      <c r="AL136" s="2">
        <f t="shared" si="2807"/>
        <v>0</v>
      </c>
      <c r="AM136" s="2">
        <f t="shared" si="2808"/>
        <v>0</v>
      </c>
      <c r="AN136" s="2">
        <f>план!R134</f>
        <v>0</v>
      </c>
      <c r="AO136" s="2">
        <f>план!S134</f>
        <v>0</v>
      </c>
      <c r="AP136" s="2">
        <f t="shared" si="2809"/>
        <v>0</v>
      </c>
      <c r="AQ136" s="2">
        <f t="shared" si="2810"/>
        <v>0</v>
      </c>
      <c r="AR136" s="2"/>
      <c r="AS136" s="2"/>
      <c r="AT136" s="2"/>
      <c r="AU136" s="2"/>
      <c r="AV136" s="2">
        <f>SUM(AN136*$F136)</f>
        <v>0</v>
      </c>
      <c r="AW136" s="2">
        <f>SUM(AP136*$F136)</f>
        <v>0</v>
      </c>
      <c r="AX136" s="2">
        <f>SUM(AR136*$F136)</f>
        <v>0</v>
      </c>
      <c r="AY136" s="2">
        <f t="shared" si="2811"/>
        <v>0</v>
      </c>
      <c r="AZ136" s="2">
        <f t="shared" si="2812"/>
        <v>0</v>
      </c>
      <c r="BA136" s="2"/>
      <c r="BB136" s="2"/>
      <c r="BC136" s="2">
        <f>план!T134</f>
        <v>0</v>
      </c>
      <c r="BD136" s="2">
        <f>план!U134</f>
        <v>0</v>
      </c>
      <c r="BE136" s="2">
        <f t="shared" si="2813"/>
        <v>0</v>
      </c>
      <c r="BF136" s="2">
        <f t="shared" si="2814"/>
        <v>0</v>
      </c>
      <c r="BG136" s="2"/>
      <c r="BH136" s="2"/>
      <c r="BI136" s="2"/>
      <c r="BJ136" s="2"/>
      <c r="BK136" s="2">
        <f>SUM(BC136*$F136)</f>
        <v>0</v>
      </c>
      <c r="BL136" s="2">
        <f>SUM(BE136*$F136)</f>
        <v>0</v>
      </c>
      <c r="BM136" s="2">
        <f>SUM(BG136*$F136)</f>
        <v>0</v>
      </c>
      <c r="BN136" s="2">
        <f t="shared" si="2815"/>
        <v>0</v>
      </c>
      <c r="BO136" s="2">
        <f t="shared" si="2816"/>
        <v>0</v>
      </c>
      <c r="BP136" s="2">
        <f>план!V134</f>
        <v>0</v>
      </c>
      <c r="BQ136" s="2">
        <f>план!W134</f>
        <v>0</v>
      </c>
      <c r="BR136" s="2">
        <f t="shared" si="2817"/>
        <v>0</v>
      </c>
      <c r="BS136" s="2">
        <f t="shared" si="2818"/>
        <v>0</v>
      </c>
      <c r="BT136" s="2"/>
      <c r="BU136" s="2"/>
      <c r="BV136" s="2"/>
      <c r="BW136" s="2"/>
      <c r="BX136" s="2">
        <f>SUM(BP136*$F136)</f>
        <v>0</v>
      </c>
      <c r="BY136" s="2">
        <f>SUM(BR136*$F136)</f>
        <v>0</v>
      </c>
      <c r="BZ136" s="2">
        <f>SUM(BT136*$F136)</f>
        <v>0</v>
      </c>
      <c r="CA136" s="2">
        <f t="shared" si="2819"/>
        <v>0</v>
      </c>
      <c r="CB136" s="2">
        <f t="shared" si="2820"/>
        <v>0</v>
      </c>
      <c r="CC136" s="2">
        <f>план!X134</f>
        <v>0</v>
      </c>
      <c r="CD136" s="2">
        <f>план!Y134</f>
        <v>0</v>
      </c>
      <c r="CE136" s="2">
        <f t="shared" si="2821"/>
        <v>0</v>
      </c>
      <c r="CF136" s="2">
        <f t="shared" si="2822"/>
        <v>0</v>
      </c>
      <c r="CG136" s="2"/>
      <c r="CH136" s="2"/>
      <c r="CI136" s="2"/>
      <c r="CJ136" s="2"/>
      <c r="CK136" s="2">
        <f>SUM(CC136*$F136)</f>
        <v>0</v>
      </c>
      <c r="CL136" s="2">
        <f>SUM(CE136*$F136)</f>
        <v>0</v>
      </c>
      <c r="CM136" s="2">
        <f>SUM(CG136*$F136)</f>
        <v>0</v>
      </c>
      <c r="CN136" s="2">
        <f t="shared" si="2823"/>
        <v>0</v>
      </c>
      <c r="CO136" s="2">
        <f t="shared" si="2824"/>
        <v>0</v>
      </c>
      <c r="CP136" s="2">
        <f>план!Z134</f>
        <v>0</v>
      </c>
      <c r="CQ136" s="2">
        <f>план!AA134</f>
        <v>0</v>
      </c>
      <c r="CR136" s="2">
        <f t="shared" si="2825"/>
        <v>0</v>
      </c>
      <c r="CS136" s="2">
        <f t="shared" si="2826"/>
        <v>0</v>
      </c>
      <c r="CT136" s="2"/>
      <c r="CU136" s="2"/>
      <c r="CV136" s="2"/>
      <c r="CW136" s="2"/>
      <c r="CX136" s="2">
        <f>SUM(CP136*$F136)</f>
        <v>0</v>
      </c>
      <c r="CY136" s="2">
        <f>SUM(CR136*$F136)</f>
        <v>0</v>
      </c>
      <c r="CZ136" s="2">
        <f>SUM(CT136*$F136)</f>
        <v>0</v>
      </c>
      <c r="DA136" s="2">
        <f t="shared" si="2827"/>
        <v>0</v>
      </c>
      <c r="DB136" s="2">
        <f t="shared" si="2828"/>
        <v>0</v>
      </c>
      <c r="DC136" s="2">
        <f>план!AB134</f>
        <v>0</v>
      </c>
      <c r="DD136" s="2">
        <f>план!AC134</f>
        <v>0</v>
      </c>
      <c r="DE136" s="2">
        <f t="shared" si="2829"/>
        <v>0</v>
      </c>
      <c r="DF136" s="2">
        <f t="shared" si="2830"/>
        <v>0</v>
      </c>
      <c r="DG136" s="2"/>
      <c r="DH136" s="2"/>
      <c r="DI136" s="2"/>
      <c r="DJ136" s="2"/>
      <c r="DK136" s="2">
        <f>SUM(DC136*$F136)</f>
        <v>0</v>
      </c>
      <c r="DL136" s="2">
        <f>SUM(DE136*$F136)</f>
        <v>0</v>
      </c>
      <c r="DM136" s="2">
        <f>SUM(DG136*$F136)</f>
        <v>0</v>
      </c>
      <c r="DN136" s="2">
        <f t="shared" si="2831"/>
        <v>0</v>
      </c>
      <c r="DO136" s="2">
        <f t="shared" si="2832"/>
        <v>0</v>
      </c>
      <c r="DP136" s="2">
        <f>план!AD134</f>
        <v>0</v>
      </c>
      <c r="DQ136" s="2">
        <f>план!AE134</f>
        <v>0</v>
      </c>
      <c r="DR136" s="2">
        <f t="shared" si="2833"/>
        <v>0</v>
      </c>
      <c r="DS136" s="2">
        <f t="shared" si="2834"/>
        <v>0</v>
      </c>
      <c r="DT136" s="2"/>
      <c r="DU136" s="2"/>
      <c r="DV136" s="2"/>
      <c r="DW136" s="2"/>
      <c r="DX136" s="2">
        <f>SUM(DP136*$F136)</f>
        <v>0</v>
      </c>
      <c r="DY136" s="2">
        <f>SUM(DR136*$F136)</f>
        <v>0</v>
      </c>
      <c r="DZ136" s="2">
        <f>SUM(DT136*$F136)</f>
        <v>0</v>
      </c>
      <c r="EA136" s="2">
        <f t="shared" si="2835"/>
        <v>0</v>
      </c>
      <c r="EB136" s="2">
        <f t="shared" si="2836"/>
        <v>0</v>
      </c>
      <c r="EC136" s="2"/>
      <c r="ED136" s="2"/>
      <c r="EE136" s="2">
        <f>план!AF134</f>
        <v>0</v>
      </c>
      <c r="EF136" s="2">
        <f>план!AG134</f>
        <v>0</v>
      </c>
      <c r="EG136" s="2">
        <f t="shared" si="2837"/>
        <v>0</v>
      </c>
      <c r="EH136" s="2">
        <f t="shared" si="2838"/>
        <v>0</v>
      </c>
      <c r="EI136" s="2"/>
      <c r="EJ136" s="2"/>
      <c r="EK136" s="2"/>
      <c r="EL136" s="2"/>
      <c r="EM136" s="2">
        <f>SUM(EE136*$F136)</f>
        <v>0</v>
      </c>
      <c r="EN136" s="2">
        <f>SUM(EG136*$F136)</f>
        <v>0</v>
      </c>
      <c r="EO136" s="2">
        <f>SUM(EI136*$F136)</f>
        <v>0</v>
      </c>
      <c r="EP136" s="2">
        <f t="shared" si="2839"/>
        <v>0</v>
      </c>
      <c r="EQ136" s="2">
        <f t="shared" si="2840"/>
        <v>0</v>
      </c>
      <c r="ER136" s="2">
        <f>план!AH134</f>
        <v>0</v>
      </c>
      <c r="ES136" s="2">
        <f>план!AI134</f>
        <v>0</v>
      </c>
      <c r="ET136" s="2">
        <f t="shared" si="2841"/>
        <v>0</v>
      </c>
      <c r="EU136" s="2">
        <f t="shared" si="2842"/>
        <v>0</v>
      </c>
      <c r="EV136" s="2"/>
      <c r="EW136" s="2"/>
      <c r="EX136" s="2"/>
      <c r="EY136" s="2"/>
      <c r="EZ136" s="2">
        <f>SUM(ER136*$F136)</f>
        <v>0</v>
      </c>
      <c r="FA136" s="2">
        <f>SUM(ET136*$F136)</f>
        <v>0</v>
      </c>
      <c r="FB136" s="2">
        <f>SUM(EV136*$F136)</f>
        <v>0</v>
      </c>
      <c r="FC136" s="2">
        <f t="shared" si="2843"/>
        <v>0</v>
      </c>
      <c r="FD136" s="2">
        <f t="shared" si="2844"/>
        <v>0</v>
      </c>
      <c r="FE136" s="2">
        <f>план!AJ134</f>
        <v>0</v>
      </c>
      <c r="FF136" s="2">
        <f>план!AK134</f>
        <v>0</v>
      </c>
      <c r="FG136" s="2">
        <f t="shared" si="2845"/>
        <v>0</v>
      </c>
      <c r="FH136" s="2">
        <f t="shared" si="2846"/>
        <v>0</v>
      </c>
      <c r="FI136" s="2"/>
      <c r="FJ136" s="2"/>
      <c r="FK136" s="2"/>
      <c r="FL136" s="2"/>
      <c r="FM136" s="2">
        <f>SUM(FE136*$F136)</f>
        <v>0</v>
      </c>
      <c r="FN136" s="2">
        <f>SUM(FG136*$F136)</f>
        <v>0</v>
      </c>
      <c r="FO136" s="2">
        <f>SUM(FI136*$F136)</f>
        <v>0</v>
      </c>
      <c r="FP136" s="2">
        <f t="shared" si="2847"/>
        <v>0</v>
      </c>
      <c r="FQ136" s="2">
        <f t="shared" si="2848"/>
        <v>0</v>
      </c>
      <c r="FR136" s="2">
        <f>план!AL134</f>
        <v>0</v>
      </c>
      <c r="FS136" s="2">
        <f>план!AM134</f>
        <v>0</v>
      </c>
      <c r="FT136" s="2">
        <f t="shared" si="2849"/>
        <v>0</v>
      </c>
      <c r="FU136" s="2">
        <f t="shared" si="2850"/>
        <v>0</v>
      </c>
      <c r="FV136" s="2"/>
      <c r="FW136" s="2"/>
      <c r="FX136" s="2"/>
      <c r="FY136" s="2"/>
      <c r="FZ136" s="2">
        <f>SUM(FR136*$F136)</f>
        <v>0</v>
      </c>
      <c r="GA136" s="2">
        <f>SUM(FT136*$F136)</f>
        <v>0</v>
      </c>
      <c r="GB136" s="2">
        <f>SUM(FV136*$F136)</f>
        <v>0</v>
      </c>
      <c r="GC136" s="2">
        <f t="shared" si="2851"/>
        <v>0</v>
      </c>
      <c r="GD136" s="2">
        <f t="shared" si="2852"/>
        <v>0</v>
      </c>
      <c r="GE136" s="2">
        <f>план!AN134</f>
        <v>0</v>
      </c>
      <c r="GF136" s="2">
        <f>план!AO134</f>
        <v>0</v>
      </c>
      <c r="GG136" s="2">
        <f t="shared" si="2853"/>
        <v>0</v>
      </c>
      <c r="GH136" s="2">
        <f t="shared" si="2854"/>
        <v>0</v>
      </c>
      <c r="GI136" s="2"/>
      <c r="GJ136" s="2"/>
      <c r="GK136" s="2"/>
      <c r="GL136" s="2"/>
      <c r="GM136" s="2">
        <f>SUM(GE136*$F136)</f>
        <v>0</v>
      </c>
      <c r="GN136" s="2">
        <f>SUM(GG136*$F136)</f>
        <v>0</v>
      </c>
      <c r="GO136" s="2">
        <f>SUM(GI136*$F136)</f>
        <v>0</v>
      </c>
      <c r="GP136" s="2">
        <f t="shared" si="2855"/>
        <v>0</v>
      </c>
      <c r="GQ136" s="2">
        <f t="shared" si="2856"/>
        <v>0</v>
      </c>
      <c r="GR136" s="2">
        <f>план!AP134</f>
        <v>0</v>
      </c>
      <c r="GS136" s="2">
        <f>план!AQ134</f>
        <v>0</v>
      </c>
      <c r="GT136" s="2">
        <f t="shared" si="2857"/>
        <v>0</v>
      </c>
      <c r="GU136" s="2">
        <f t="shared" si="2858"/>
        <v>0</v>
      </c>
      <c r="GV136" s="2"/>
      <c r="GW136" s="2"/>
      <c r="GX136" s="2"/>
      <c r="GY136" s="2"/>
      <c r="GZ136" s="2">
        <f>SUM(GR136*$F136)</f>
        <v>0</v>
      </c>
      <c r="HA136" s="2">
        <f>SUM(GT136*$F136)</f>
        <v>0</v>
      </c>
      <c r="HB136" s="2">
        <f>SUM(GV136*$F136)</f>
        <v>0</v>
      </c>
      <c r="HC136" s="2">
        <f t="shared" si="2859"/>
        <v>0</v>
      </c>
      <c r="HD136" s="2">
        <f t="shared" si="2860"/>
        <v>0</v>
      </c>
      <c r="HE136" s="2">
        <f>план!AR134</f>
        <v>0</v>
      </c>
      <c r="HF136" s="2">
        <f>план!AS134</f>
        <v>0</v>
      </c>
      <c r="HG136" s="2">
        <f t="shared" si="2861"/>
        <v>0</v>
      </c>
      <c r="HH136" s="2">
        <f t="shared" si="2862"/>
        <v>0</v>
      </c>
      <c r="HI136" s="2"/>
      <c r="HJ136" s="2"/>
      <c r="HK136" s="2"/>
      <c r="HL136" s="2"/>
      <c r="HM136" s="2">
        <f>SUM(HE136*$F136)</f>
        <v>0</v>
      </c>
      <c r="HN136" s="2">
        <f>SUM(HG136*$F136)</f>
        <v>0</v>
      </c>
      <c r="HO136" s="2">
        <f>SUM(HI136*$F136)</f>
        <v>0</v>
      </c>
      <c r="HP136" s="2">
        <f t="shared" si="2863"/>
        <v>0</v>
      </c>
      <c r="HQ136" s="2">
        <f t="shared" si="2864"/>
        <v>0</v>
      </c>
      <c r="HR136" s="2">
        <f>план!AT134</f>
        <v>0</v>
      </c>
      <c r="HS136" s="2">
        <f>план!AU134</f>
        <v>0</v>
      </c>
      <c r="HT136" s="2">
        <f t="shared" si="2865"/>
        <v>0</v>
      </c>
      <c r="HU136" s="2">
        <f t="shared" si="2866"/>
        <v>0</v>
      </c>
      <c r="HV136" s="2"/>
      <c r="HW136" s="2"/>
      <c r="HX136" s="2"/>
      <c r="HY136" s="2"/>
      <c r="HZ136" s="2">
        <f>SUM(HR136*$F136)</f>
        <v>0</v>
      </c>
      <c r="IA136" s="2">
        <f>SUM(HT136*$F136)</f>
        <v>0</v>
      </c>
      <c r="IB136" s="2">
        <f>SUM(HV136*$F136)</f>
        <v>0</v>
      </c>
      <c r="IC136" s="2">
        <f t="shared" si="2867"/>
        <v>0</v>
      </c>
      <c r="ID136" s="2">
        <f t="shared" si="2868"/>
        <v>0</v>
      </c>
      <c r="IE136" s="2">
        <f>план!AV134</f>
        <v>0</v>
      </c>
      <c r="IF136" s="2">
        <f>план!AW134</f>
        <v>0</v>
      </c>
      <c r="IG136" s="2">
        <f t="shared" si="2869"/>
        <v>0</v>
      </c>
      <c r="IH136" s="2">
        <f t="shared" si="2870"/>
        <v>0</v>
      </c>
      <c r="II136" s="2"/>
      <c r="IJ136" s="2"/>
      <c r="IK136" s="2"/>
      <c r="IL136" s="2"/>
      <c r="IM136" s="2">
        <f>SUM(IE136*$F136)</f>
        <v>0</v>
      </c>
      <c r="IN136" s="2">
        <f>SUM(IG136*$F136)</f>
        <v>0</v>
      </c>
      <c r="IO136" s="2">
        <f>SUM(II136*$F136)</f>
        <v>0</v>
      </c>
      <c r="IP136" s="2">
        <f t="shared" si="2871"/>
        <v>0</v>
      </c>
      <c r="IQ136" s="2">
        <f t="shared" si="2872"/>
        <v>0</v>
      </c>
      <c r="IR136" s="2">
        <f>план!AX134</f>
        <v>0</v>
      </c>
      <c r="IS136" s="2">
        <f>план!AY134</f>
        <v>0</v>
      </c>
      <c r="IT136" s="2">
        <f t="shared" si="2873"/>
        <v>0</v>
      </c>
      <c r="IU136" s="2">
        <f t="shared" si="2874"/>
        <v>0</v>
      </c>
      <c r="IV136" s="2"/>
      <c r="IW136" s="2"/>
      <c r="IX136" s="2"/>
      <c r="IY136" s="2"/>
      <c r="IZ136" s="2">
        <f>SUM(IR136*$F136)</f>
        <v>0</v>
      </c>
      <c r="JA136" s="2">
        <f>SUM(IT136*$F136)</f>
        <v>0</v>
      </c>
      <c r="JB136" s="2">
        <f>SUM(IV136*$F136)</f>
        <v>0</v>
      </c>
      <c r="JC136" s="2">
        <f t="shared" si="2875"/>
        <v>0</v>
      </c>
      <c r="JD136" s="2">
        <f t="shared" si="2876"/>
        <v>0</v>
      </c>
      <c r="JE136" s="2">
        <f>план!AZ134</f>
        <v>0</v>
      </c>
      <c r="JF136" s="2">
        <f>план!BA134</f>
        <v>0</v>
      </c>
      <c r="JG136" s="2">
        <f t="shared" si="2877"/>
        <v>0</v>
      </c>
      <c r="JH136" s="2">
        <f t="shared" si="2878"/>
        <v>0</v>
      </c>
      <c r="JI136" s="2"/>
      <c r="JJ136" s="2"/>
      <c r="JK136" s="2"/>
      <c r="JL136" s="2"/>
      <c r="JM136" s="2">
        <f>SUM(JE136*$F136)</f>
        <v>0</v>
      </c>
      <c r="JN136" s="2">
        <f>SUM(JG136*$F136)</f>
        <v>0</v>
      </c>
      <c r="JO136" s="2">
        <f>SUM(JI136*$F136)</f>
        <v>0</v>
      </c>
      <c r="JP136" s="2">
        <f t="shared" si="2879"/>
        <v>0</v>
      </c>
      <c r="JQ136" s="2">
        <f t="shared" si="2880"/>
        <v>0</v>
      </c>
      <c r="JR136" s="2">
        <f>план!BB134</f>
        <v>0</v>
      </c>
      <c r="JS136" s="2">
        <f>план!BC134</f>
        <v>0</v>
      </c>
      <c r="JT136" s="2">
        <f t="shared" si="2881"/>
        <v>0</v>
      </c>
      <c r="JU136" s="2">
        <f t="shared" si="2882"/>
        <v>0</v>
      </c>
      <c r="JV136" s="2"/>
      <c r="JW136" s="2"/>
      <c r="JX136" s="2"/>
      <c r="JY136" s="2"/>
      <c r="JZ136" s="2">
        <f>SUM(JR136*$F136)</f>
        <v>0</v>
      </c>
      <c r="KA136" s="2">
        <f>SUM(JT136*$F136)</f>
        <v>0</v>
      </c>
      <c r="KB136" s="2">
        <f>SUM(JV136*$F136)</f>
        <v>0</v>
      </c>
      <c r="KC136" s="2">
        <f t="shared" si="2883"/>
        <v>0</v>
      </c>
      <c r="KD136" s="2">
        <f t="shared" si="2884"/>
        <v>0</v>
      </c>
      <c r="KE136" s="2">
        <f>план!BD134</f>
        <v>0</v>
      </c>
      <c r="KF136" s="2">
        <f>план!BE134</f>
        <v>0</v>
      </c>
      <c r="KG136" s="2">
        <f t="shared" si="2885"/>
        <v>0</v>
      </c>
      <c r="KH136" s="2">
        <f t="shared" si="2886"/>
        <v>0</v>
      </c>
      <c r="KI136" s="2"/>
      <c r="KJ136" s="2"/>
      <c r="KK136" s="2"/>
      <c r="KL136" s="2"/>
      <c r="KM136" s="2">
        <f>SUM(KE136*$F136)</f>
        <v>0</v>
      </c>
      <c r="KN136" s="2">
        <f>SUM(KG136*$F136)</f>
        <v>0</v>
      </c>
      <c r="KO136" s="2">
        <f>SUM(KI136*$F136)</f>
        <v>0</v>
      </c>
      <c r="KP136" s="2">
        <f t="shared" si="2887"/>
        <v>0</v>
      </c>
      <c r="KQ136" s="2">
        <f t="shared" si="2888"/>
        <v>0</v>
      </c>
      <c r="KR136" s="2">
        <f>план!BF134</f>
        <v>0</v>
      </c>
      <c r="KS136" s="2">
        <f>план!BG134</f>
        <v>0</v>
      </c>
      <c r="KT136" s="2">
        <f t="shared" si="2889"/>
        <v>0</v>
      </c>
      <c r="KU136" s="2">
        <f t="shared" si="2890"/>
        <v>0</v>
      </c>
      <c r="KV136" s="2"/>
      <c r="KW136" s="2"/>
      <c r="KX136" s="2"/>
      <c r="KY136" s="2"/>
      <c r="KZ136" s="2">
        <f>SUM(KR136*$F136)</f>
        <v>0</v>
      </c>
      <c r="LA136" s="2">
        <f>SUM(KT136*$F136)</f>
        <v>0</v>
      </c>
      <c r="LB136" s="2">
        <f>SUM(KV136*$F136)</f>
        <v>0</v>
      </c>
      <c r="LC136" s="2">
        <f t="shared" si="2891"/>
        <v>0</v>
      </c>
      <c r="LD136" s="2">
        <f t="shared" si="2892"/>
        <v>0</v>
      </c>
      <c r="LE136" s="2">
        <f>план!BH134</f>
        <v>0</v>
      </c>
      <c r="LF136" s="2">
        <f>план!BI134</f>
        <v>0</v>
      </c>
      <c r="LG136" s="2">
        <f t="shared" si="2893"/>
        <v>0</v>
      </c>
      <c r="LH136" s="2">
        <f t="shared" si="2894"/>
        <v>0</v>
      </c>
      <c r="LI136" s="2"/>
      <c r="LJ136" s="2"/>
      <c r="LK136" s="2"/>
      <c r="LL136" s="2"/>
      <c r="LM136" s="2">
        <f>SUM(LE136*$F136)</f>
        <v>0</v>
      </c>
      <c r="LN136" s="2">
        <f>SUM(LG136*$F136)</f>
        <v>0</v>
      </c>
      <c r="LO136" s="2">
        <f>SUM(LI136*$F136)</f>
        <v>0</v>
      </c>
      <c r="LP136" s="2">
        <f t="shared" si="2895"/>
        <v>0</v>
      </c>
      <c r="LQ136" s="2">
        <f t="shared" si="2896"/>
        <v>0</v>
      </c>
      <c r="LR136" s="2">
        <f>план!BJ134</f>
        <v>0</v>
      </c>
      <c r="LS136" s="2">
        <f>план!BK134</f>
        <v>0</v>
      </c>
      <c r="LT136" s="2">
        <f t="shared" si="2897"/>
        <v>0</v>
      </c>
      <c r="LU136" s="2">
        <f t="shared" si="2898"/>
        <v>0</v>
      </c>
      <c r="LV136" s="2"/>
      <c r="LW136" s="2"/>
      <c r="LX136" s="2"/>
      <c r="LY136" s="2"/>
      <c r="LZ136" s="2">
        <f>SUM(LR136*$F136)</f>
        <v>0</v>
      </c>
      <c r="MA136" s="2">
        <f>SUM(LT136*$F136)</f>
        <v>0</v>
      </c>
      <c r="MB136" s="2">
        <f>SUM(LV136*$F136)</f>
        <v>0</v>
      </c>
      <c r="MC136" s="2">
        <f t="shared" si="2899"/>
        <v>0</v>
      </c>
      <c r="MD136" s="2">
        <f t="shared" si="2900"/>
        <v>0</v>
      </c>
      <c r="ME136" s="2">
        <f>план!BL134</f>
        <v>0</v>
      </c>
      <c r="MF136" s="2">
        <f>план!BM134</f>
        <v>0</v>
      </c>
      <c r="MG136" s="2">
        <f t="shared" si="2901"/>
        <v>0</v>
      </c>
      <c r="MH136" s="2">
        <f t="shared" si="2902"/>
        <v>0</v>
      </c>
      <c r="MI136" s="2"/>
      <c r="MJ136" s="2"/>
      <c r="MK136" s="2"/>
      <c r="ML136" s="2"/>
      <c r="MM136" s="2">
        <f>SUM(ME136*$F136)</f>
        <v>0</v>
      </c>
      <c r="MN136" s="2">
        <f>SUM(MG136*$F136)</f>
        <v>0</v>
      </c>
      <c r="MO136" s="2">
        <f>SUM(MI136*$F136)</f>
        <v>0</v>
      </c>
      <c r="MP136" s="2">
        <f t="shared" si="2903"/>
        <v>0</v>
      </c>
      <c r="MQ136" s="2">
        <f t="shared" si="2904"/>
        <v>0</v>
      </c>
      <c r="MR136" s="2">
        <f>план!BN134</f>
        <v>0</v>
      </c>
      <c r="MS136" s="2">
        <f>план!BO134</f>
        <v>0</v>
      </c>
      <c r="MT136" s="2">
        <f t="shared" si="2905"/>
        <v>0</v>
      </c>
      <c r="MU136" s="2">
        <f t="shared" si="2906"/>
        <v>0</v>
      </c>
      <c r="MV136" s="2"/>
      <c r="MW136" s="2"/>
      <c r="MX136" s="2"/>
      <c r="MY136" s="2"/>
      <c r="MZ136" s="2">
        <f>SUM(MR136*$F136)</f>
        <v>0</v>
      </c>
      <c r="NA136" s="2">
        <f>SUM(MT136*$F136)</f>
        <v>0</v>
      </c>
      <c r="NB136" s="2">
        <f>SUM(MV136*$F136)</f>
        <v>0</v>
      </c>
      <c r="NC136" s="2">
        <f t="shared" si="2907"/>
        <v>0</v>
      </c>
      <c r="ND136" s="2">
        <f t="shared" si="2908"/>
        <v>0</v>
      </c>
      <c r="NE136" s="2">
        <f>план!BP134</f>
        <v>0</v>
      </c>
      <c r="NF136" s="2">
        <f>план!BQ134</f>
        <v>0</v>
      </c>
      <c r="NG136" s="2">
        <f t="shared" si="2909"/>
        <v>0</v>
      </c>
      <c r="NH136" s="2">
        <f t="shared" si="2910"/>
        <v>0</v>
      </c>
      <c r="NI136" s="2"/>
      <c r="NJ136" s="2"/>
      <c r="NK136" s="2"/>
      <c r="NL136" s="2"/>
      <c r="NM136" s="2">
        <f>SUM(NE136*$F136)</f>
        <v>0</v>
      </c>
      <c r="NN136" s="2">
        <f>SUM(NG136*$F136)</f>
        <v>0</v>
      </c>
      <c r="NO136" s="2">
        <f>SUM(NI136*$F136)</f>
        <v>0</v>
      </c>
      <c r="NP136" s="2">
        <f t="shared" si="2911"/>
        <v>0</v>
      </c>
      <c r="NQ136" s="2">
        <f t="shared" si="2912"/>
        <v>0</v>
      </c>
      <c r="NR136" s="2">
        <f>план!BR134</f>
        <v>0</v>
      </c>
      <c r="NS136" s="2">
        <f>план!BS134</f>
        <v>0</v>
      </c>
      <c r="NT136" s="2">
        <f t="shared" si="2913"/>
        <v>0</v>
      </c>
      <c r="NU136" s="2">
        <f t="shared" si="2914"/>
        <v>0</v>
      </c>
      <c r="NV136" s="2"/>
      <c r="NW136" s="2"/>
      <c r="NX136" s="2"/>
      <c r="NY136" s="2"/>
      <c r="NZ136" s="2">
        <f>SUM(NR136*$F136)</f>
        <v>0</v>
      </c>
      <c r="OA136" s="2">
        <f>SUM(NT136*$F136)</f>
        <v>0</v>
      </c>
      <c r="OB136" s="2">
        <f>SUM(NV136*$F136)</f>
        <v>0</v>
      </c>
      <c r="OC136" s="2">
        <f t="shared" si="2915"/>
        <v>0</v>
      </c>
      <c r="OD136" s="2">
        <f t="shared" si="2916"/>
        <v>0</v>
      </c>
      <c r="OE136" s="2">
        <f>план!BT134</f>
        <v>0</v>
      </c>
      <c r="OF136" s="2">
        <f>план!BU134</f>
        <v>0</v>
      </c>
      <c r="OG136" s="2">
        <f t="shared" si="2917"/>
        <v>0</v>
      </c>
      <c r="OH136" s="2">
        <f t="shared" si="2918"/>
        <v>0</v>
      </c>
      <c r="OI136" s="2"/>
      <c r="OJ136" s="2"/>
      <c r="OK136" s="2"/>
      <c r="OL136" s="2"/>
      <c r="OM136" s="2">
        <f>SUM(OE136*$F136)</f>
        <v>0</v>
      </c>
      <c r="ON136" s="2">
        <f>SUM(OG136*$F136)</f>
        <v>0</v>
      </c>
      <c r="OO136" s="2">
        <f>SUM(OI136*$F136)</f>
        <v>0</v>
      </c>
      <c r="OP136" s="2">
        <f t="shared" si="2919"/>
        <v>0</v>
      </c>
      <c r="OQ136" s="2">
        <f t="shared" si="2920"/>
        <v>0</v>
      </c>
      <c r="OR136" s="2">
        <f>план!BV134</f>
        <v>0</v>
      </c>
      <c r="OS136" s="2">
        <f>план!BW134</f>
        <v>0</v>
      </c>
      <c r="OT136" s="2">
        <f t="shared" si="2921"/>
        <v>0</v>
      </c>
      <c r="OU136" s="2">
        <f t="shared" si="2922"/>
        <v>0</v>
      </c>
      <c r="OV136" s="2"/>
      <c r="OW136" s="2"/>
      <c r="OX136" s="2"/>
      <c r="OY136" s="2"/>
      <c r="OZ136" s="2">
        <f>SUM(OR136*$F136)</f>
        <v>0</v>
      </c>
      <c r="PA136" s="2">
        <f>SUM(OT136*$F136)</f>
        <v>0</v>
      </c>
      <c r="PB136" s="2">
        <f>SUM(OV136*$F136)</f>
        <v>0</v>
      </c>
      <c r="PC136" s="2">
        <f t="shared" si="2923"/>
        <v>0</v>
      </c>
      <c r="PD136" s="2">
        <f t="shared" si="2924"/>
        <v>0</v>
      </c>
      <c r="PE136" s="2">
        <f>план!BX134</f>
        <v>0</v>
      </c>
      <c r="PF136" s="2">
        <f>план!BY134</f>
        <v>0</v>
      </c>
      <c r="PG136" s="2">
        <f t="shared" si="2925"/>
        <v>0</v>
      </c>
      <c r="PH136" s="2">
        <f t="shared" si="2926"/>
        <v>0</v>
      </c>
      <c r="PI136" s="2"/>
      <c r="PJ136" s="2"/>
      <c r="PK136" s="2"/>
      <c r="PL136" s="2"/>
      <c r="PM136" s="2">
        <f>SUM(PE136*$F136)</f>
        <v>0</v>
      </c>
      <c r="PN136" s="2">
        <f>SUM(PG136*$F136)</f>
        <v>0</v>
      </c>
      <c r="PO136" s="2">
        <f>SUM(PI136*$F136)</f>
        <v>0</v>
      </c>
      <c r="PP136" s="2">
        <f t="shared" si="2927"/>
        <v>0</v>
      </c>
      <c r="PQ136" s="2">
        <f t="shared" si="2928"/>
        <v>0</v>
      </c>
      <c r="PR136" s="2">
        <f>план!BZ134</f>
        <v>0</v>
      </c>
      <c r="PS136" s="2">
        <f>план!CA134</f>
        <v>0</v>
      </c>
      <c r="PT136" s="2">
        <f t="shared" si="2929"/>
        <v>0</v>
      </c>
      <c r="PU136" s="2">
        <f t="shared" si="2930"/>
        <v>0</v>
      </c>
      <c r="PV136" s="2"/>
      <c r="PW136" s="2"/>
      <c r="PX136" s="2"/>
      <c r="PY136" s="2"/>
      <c r="PZ136" s="2">
        <f>SUM(PR136*$F136)</f>
        <v>0</v>
      </c>
      <c r="QA136" s="2">
        <f>SUM(PT136*$F136)</f>
        <v>0</v>
      </c>
      <c r="QB136" s="2">
        <f>SUM(PV136*$F136)</f>
        <v>0</v>
      </c>
      <c r="QC136" s="2">
        <f t="shared" si="2931"/>
        <v>0</v>
      </c>
      <c r="QD136" s="2">
        <f t="shared" si="2932"/>
        <v>0</v>
      </c>
      <c r="QE136" s="2">
        <f>план!CB134</f>
        <v>0</v>
      </c>
      <c r="QF136" s="2">
        <f>план!CC134</f>
        <v>0</v>
      </c>
      <c r="QG136" s="2">
        <f t="shared" si="2933"/>
        <v>0</v>
      </c>
      <c r="QH136" s="2">
        <f t="shared" si="2934"/>
        <v>0</v>
      </c>
      <c r="QI136" s="2"/>
      <c r="QJ136" s="2"/>
      <c r="QK136" s="2"/>
      <c r="QL136" s="2"/>
      <c r="QM136" s="2">
        <f>SUM(QE136*$F136)</f>
        <v>0</v>
      </c>
      <c r="QN136" s="2">
        <f>SUM(QG136*$F136)</f>
        <v>0</v>
      </c>
      <c r="QO136" s="2">
        <f>SUM(QI136*$F136)</f>
        <v>0</v>
      </c>
      <c r="QP136" s="2">
        <f t="shared" si="2935"/>
        <v>0</v>
      </c>
      <c r="QQ136" s="2">
        <f t="shared" si="2936"/>
        <v>0</v>
      </c>
      <c r="QR136" s="2">
        <f>план!CD134</f>
        <v>0</v>
      </c>
      <c r="QS136" s="2">
        <f>план!CE134</f>
        <v>0</v>
      </c>
      <c r="QT136" s="2">
        <f t="shared" si="2937"/>
        <v>0</v>
      </c>
      <c r="QU136" s="2">
        <f t="shared" si="2938"/>
        <v>0</v>
      </c>
      <c r="QV136" s="2"/>
      <c r="QW136" s="2"/>
      <c r="QX136" s="2"/>
      <c r="QY136" s="2"/>
      <c r="QZ136" s="2">
        <f>SUM(QR136*$F136)</f>
        <v>0</v>
      </c>
      <c r="RA136" s="2">
        <f>SUM(QT136*$F136)</f>
        <v>0</v>
      </c>
      <c r="RB136" s="2">
        <f>SUM(QV136*$F136)</f>
        <v>0</v>
      </c>
      <c r="RC136" s="2">
        <f t="shared" si="2939"/>
        <v>0</v>
      </c>
      <c r="RD136" s="2">
        <f t="shared" si="2940"/>
        <v>0</v>
      </c>
      <c r="RE136" s="2">
        <f>план!CF134</f>
        <v>0</v>
      </c>
      <c r="RF136" s="2">
        <f>план!CG134</f>
        <v>0</v>
      </c>
      <c r="RG136" s="2">
        <f t="shared" si="2941"/>
        <v>0</v>
      </c>
      <c r="RH136" s="2">
        <f t="shared" si="2942"/>
        <v>0</v>
      </c>
      <c r="RI136" s="2"/>
      <c r="RJ136" s="2"/>
      <c r="RK136" s="2"/>
      <c r="RL136" s="2"/>
      <c r="RM136" s="2">
        <f>SUM(RE136*$F136)</f>
        <v>0</v>
      </c>
      <c r="RN136" s="2">
        <f>SUM(RG136*$F136)</f>
        <v>0</v>
      </c>
      <c r="RO136" s="2">
        <f>SUM(RI136*$F136)</f>
        <v>0</v>
      </c>
      <c r="RP136" s="2">
        <f t="shared" si="2943"/>
        <v>0</v>
      </c>
      <c r="RQ136" s="2">
        <f t="shared" si="2944"/>
        <v>0</v>
      </c>
      <c r="RR136" s="2">
        <f>план!CH134</f>
        <v>0</v>
      </c>
      <c r="RS136" s="2">
        <f>план!CI134</f>
        <v>0</v>
      </c>
      <c r="RT136" s="2">
        <f t="shared" si="2945"/>
        <v>0</v>
      </c>
      <c r="RU136" s="2">
        <f t="shared" si="2946"/>
        <v>0</v>
      </c>
      <c r="RV136" s="2"/>
      <c r="RW136" s="2"/>
      <c r="RX136" s="2"/>
      <c r="RY136" s="2"/>
      <c r="RZ136" s="2">
        <f>SUM(RR136*$F136)</f>
        <v>0</v>
      </c>
      <c r="SA136" s="2">
        <f>SUM(RT136*$F136)</f>
        <v>0</v>
      </c>
      <c r="SB136" s="2">
        <f>SUM(RV136*$F136)</f>
        <v>0</v>
      </c>
      <c r="SC136" s="2">
        <f t="shared" si="2947"/>
        <v>0</v>
      </c>
      <c r="SD136" s="2">
        <f t="shared" si="2948"/>
        <v>0</v>
      </c>
      <c r="SE136" s="2">
        <f>план!CJ134</f>
        <v>0</v>
      </c>
      <c r="SF136" s="2">
        <f>план!CK134</f>
        <v>0</v>
      </c>
      <c r="SG136" s="2">
        <f t="shared" si="2949"/>
        <v>0</v>
      </c>
      <c r="SH136" s="2">
        <f t="shared" si="2950"/>
        <v>0</v>
      </c>
      <c r="SI136" s="2"/>
      <c r="SJ136" s="2"/>
      <c r="SK136" s="2"/>
      <c r="SL136" s="2"/>
      <c r="SM136" s="2">
        <f>SUM(SE136*$F136)</f>
        <v>0</v>
      </c>
      <c r="SN136" s="2">
        <f>SUM(SG136*$F136)</f>
        <v>0</v>
      </c>
      <c r="SO136" s="2">
        <f>SUM(SI136*$F136)</f>
        <v>0</v>
      </c>
      <c r="SP136" s="2">
        <f t="shared" si="2951"/>
        <v>0</v>
      </c>
      <c r="SQ136" s="2">
        <f t="shared" si="2952"/>
        <v>0</v>
      </c>
      <c r="SR136" s="2">
        <f>план!CL134</f>
        <v>0</v>
      </c>
      <c r="SS136" s="2">
        <f>план!CM134</f>
        <v>0</v>
      </c>
      <c r="ST136" s="2">
        <f t="shared" si="2953"/>
        <v>0</v>
      </c>
      <c r="SU136" s="2">
        <f t="shared" si="2954"/>
        <v>0</v>
      </c>
      <c r="SV136" s="2"/>
      <c r="SW136" s="2"/>
      <c r="SX136" s="2"/>
      <c r="SY136" s="2"/>
      <c r="SZ136" s="2">
        <f>SUM(SR136*$F136)</f>
        <v>0</v>
      </c>
      <c r="TA136" s="2">
        <f>SUM(ST136*$F136)</f>
        <v>0</v>
      </c>
      <c r="TB136" s="2">
        <f>SUM(SV136*$F136)</f>
        <v>0</v>
      </c>
      <c r="TC136" s="2">
        <f t="shared" si="2955"/>
        <v>0</v>
      </c>
      <c r="TD136" s="2">
        <f t="shared" si="2956"/>
        <v>0</v>
      </c>
      <c r="TE136" s="2">
        <f>план!CN134</f>
        <v>0</v>
      </c>
      <c r="TF136" s="2">
        <f>план!CO134</f>
        <v>0</v>
      </c>
      <c r="TG136" s="2">
        <f t="shared" si="2957"/>
        <v>0</v>
      </c>
      <c r="TH136" s="2">
        <f t="shared" si="2958"/>
        <v>0</v>
      </c>
      <c r="TI136" s="2"/>
      <c r="TJ136" s="2"/>
      <c r="TK136" s="2"/>
      <c r="TL136" s="2"/>
      <c r="TM136" s="2">
        <f>SUM(TE136*$F136)</f>
        <v>0</v>
      </c>
      <c r="TN136" s="2">
        <f>SUM(TG136*$F136)</f>
        <v>0</v>
      </c>
      <c r="TO136" s="2">
        <f>SUM(TI136*$F136)</f>
        <v>0</v>
      </c>
      <c r="TP136" s="2">
        <f t="shared" si="2959"/>
        <v>0</v>
      </c>
      <c r="TQ136" s="2">
        <f t="shared" si="2960"/>
        <v>0</v>
      </c>
      <c r="TR136" s="2">
        <f>план!CP134</f>
        <v>0</v>
      </c>
      <c r="TS136" s="2">
        <f>план!CQ134</f>
        <v>0</v>
      </c>
      <c r="TT136" s="2">
        <f t="shared" si="2961"/>
        <v>0</v>
      </c>
      <c r="TU136" s="2">
        <f t="shared" si="2962"/>
        <v>0</v>
      </c>
      <c r="TV136" s="2"/>
      <c r="TW136" s="2"/>
      <c r="TX136" s="2"/>
      <c r="TY136" s="2"/>
      <c r="TZ136" s="2">
        <f>SUM(TR136*$F136)</f>
        <v>0</v>
      </c>
      <c r="UA136" s="2">
        <f>SUM(TT136*$F136)</f>
        <v>0</v>
      </c>
      <c r="UB136" s="2">
        <f>SUM(TV136*$F136)</f>
        <v>0</v>
      </c>
      <c r="UC136" s="2">
        <f t="shared" si="2963"/>
        <v>0</v>
      </c>
      <c r="UD136" s="2">
        <f t="shared" si="2964"/>
        <v>0</v>
      </c>
      <c r="UE136" s="2">
        <f>план!CR134</f>
        <v>0</v>
      </c>
      <c r="UF136" s="2">
        <f>план!CS134</f>
        <v>0</v>
      </c>
      <c r="UG136" s="2">
        <f t="shared" si="2965"/>
        <v>0</v>
      </c>
      <c r="UH136" s="2">
        <f t="shared" si="2966"/>
        <v>0</v>
      </c>
      <c r="UI136" s="2"/>
      <c r="UJ136" s="2"/>
      <c r="UK136" s="2"/>
      <c r="UL136" s="2"/>
      <c r="UM136" s="2">
        <f>SUM(UE136*$F136)</f>
        <v>0</v>
      </c>
      <c r="UN136" s="2">
        <f>SUM(UG136*$F136)</f>
        <v>0</v>
      </c>
      <c r="UO136" s="2">
        <f>SUM(UI136*$F136)</f>
        <v>0</v>
      </c>
      <c r="UP136" s="2">
        <f t="shared" si="2967"/>
        <v>0</v>
      </c>
      <c r="UQ136" s="2">
        <f t="shared" si="2968"/>
        <v>0</v>
      </c>
      <c r="UR136" s="136">
        <f>план!CT134</f>
        <v>0</v>
      </c>
      <c r="US136" s="37">
        <f>план!CU134</f>
        <v>0</v>
      </c>
      <c r="UT136" s="2">
        <f t="shared" si="2969"/>
        <v>0</v>
      </c>
      <c r="UU136" s="2">
        <f t="shared" si="2970"/>
        <v>0</v>
      </c>
      <c r="UV136" s="2"/>
      <c r="UW136" s="2"/>
      <c r="UX136" s="2"/>
      <c r="UY136" s="2"/>
      <c r="UZ136" s="2">
        <f>SUM(UR136*$F136)</f>
        <v>0</v>
      </c>
      <c r="VA136" s="2">
        <f>SUM(UT136*$F136)</f>
        <v>0</v>
      </c>
      <c r="VB136" s="2">
        <f>SUM(UV136*$F136)</f>
        <v>0</v>
      </c>
      <c r="VC136" s="2">
        <f t="shared" si="2971"/>
        <v>0</v>
      </c>
      <c r="VD136" s="2">
        <f t="shared" si="2972"/>
        <v>0</v>
      </c>
      <c r="VE136" s="2">
        <f>план!CV134</f>
        <v>0</v>
      </c>
      <c r="VF136" s="2">
        <f>план!CW134</f>
        <v>0</v>
      </c>
      <c r="VG136" s="2">
        <f t="shared" si="2973"/>
        <v>0</v>
      </c>
      <c r="VH136" s="2">
        <f t="shared" si="2974"/>
        <v>0</v>
      </c>
      <c r="VI136" s="2"/>
      <c r="VJ136" s="2"/>
      <c r="VK136" s="2"/>
      <c r="VL136" s="2"/>
      <c r="VM136" s="2">
        <f>SUM(VE136*$F136)</f>
        <v>0</v>
      </c>
      <c r="VN136" s="2">
        <f>SUM(VG136*$F136)</f>
        <v>0</v>
      </c>
      <c r="VO136" s="2">
        <f>SUM(VI136*$F136)</f>
        <v>0</v>
      </c>
      <c r="VP136" s="2">
        <f t="shared" si="2975"/>
        <v>0</v>
      </c>
      <c r="VQ136" s="2">
        <f t="shared" si="2976"/>
        <v>0</v>
      </c>
      <c r="VR136" s="2">
        <f>план!CX134</f>
        <v>0</v>
      </c>
      <c r="VS136" s="2">
        <f>план!CY134</f>
        <v>0</v>
      </c>
      <c r="VT136" s="2">
        <f t="shared" si="2977"/>
        <v>0</v>
      </c>
      <c r="VU136" s="2">
        <f t="shared" si="2978"/>
        <v>0</v>
      </c>
      <c r="VV136" s="2"/>
      <c r="VW136" s="2"/>
      <c r="VX136" s="2"/>
      <c r="VY136" s="2"/>
      <c r="VZ136" s="2">
        <f>SUM(VR136*$F136)</f>
        <v>0</v>
      </c>
      <c r="WA136" s="2">
        <f>SUM(VT136*$F136)</f>
        <v>0</v>
      </c>
      <c r="WB136" s="2">
        <f>SUM(VV136*$F136)</f>
        <v>0</v>
      </c>
      <c r="WC136" s="2">
        <f t="shared" si="2979"/>
        <v>0</v>
      </c>
      <c r="WD136" s="2">
        <f t="shared" si="2980"/>
        <v>0</v>
      </c>
      <c r="WE136" s="2">
        <f>план!CZ134</f>
        <v>0</v>
      </c>
      <c r="WF136" s="2">
        <f>план!DA134</f>
        <v>0</v>
      </c>
      <c r="WG136" s="2">
        <f t="shared" si="2981"/>
        <v>0</v>
      </c>
      <c r="WH136" s="2">
        <f t="shared" si="2982"/>
        <v>0</v>
      </c>
      <c r="WI136" s="2"/>
      <c r="WJ136" s="2"/>
      <c r="WK136" s="2"/>
      <c r="WL136" s="2"/>
      <c r="WM136" s="2">
        <f>SUM(WE136*$F136)</f>
        <v>0</v>
      </c>
      <c r="WN136" s="2">
        <f>SUM(WG136*$F136)</f>
        <v>0</v>
      </c>
      <c r="WO136" s="2">
        <f>SUM(WI136*$F136)</f>
        <v>0</v>
      </c>
      <c r="WP136" s="2">
        <f t="shared" ref="WP136:WP138" si="3176">SUM(WI136-WG136)</f>
        <v>0</v>
      </c>
      <c r="WQ136" s="2">
        <f t="shared" si="2983"/>
        <v>0</v>
      </c>
      <c r="WR136" s="2">
        <f>план!DB134</f>
        <v>0</v>
      </c>
      <c r="WS136" s="2">
        <f>план!DC134</f>
        <v>0</v>
      </c>
      <c r="WT136" s="2">
        <f t="shared" si="2984"/>
        <v>0</v>
      </c>
      <c r="WU136" s="2">
        <f t="shared" si="2985"/>
        <v>0</v>
      </c>
      <c r="WV136" s="2"/>
      <c r="WW136" s="2"/>
      <c r="WX136" s="2"/>
      <c r="WY136" s="2"/>
      <c r="WZ136" s="2">
        <f>SUM(WR136*$F136)</f>
        <v>0</v>
      </c>
      <c r="XA136" s="2">
        <f>SUM(WT136*$F136)</f>
        <v>0</v>
      </c>
      <c r="XB136" s="2">
        <f>SUM(WV136*$F136)</f>
        <v>0</v>
      </c>
      <c r="XC136" s="2">
        <f t="shared" si="2986"/>
        <v>0</v>
      </c>
      <c r="XD136" s="2">
        <f t="shared" si="2987"/>
        <v>0</v>
      </c>
      <c r="XE136" s="2">
        <f>план!DD134</f>
        <v>0</v>
      </c>
      <c r="XF136" s="2">
        <f>план!DE134</f>
        <v>0</v>
      </c>
      <c r="XG136" s="2">
        <f t="shared" si="2988"/>
        <v>0</v>
      </c>
      <c r="XH136" s="2">
        <f t="shared" si="2989"/>
        <v>0</v>
      </c>
      <c r="XI136" s="2"/>
      <c r="XJ136" s="2"/>
      <c r="XK136" s="2"/>
      <c r="XL136" s="2"/>
      <c r="XM136" s="2">
        <f>SUM(XE136*$F136)</f>
        <v>0</v>
      </c>
      <c r="XN136" s="2">
        <f>SUM(XG136*$F136)</f>
        <v>0</v>
      </c>
      <c r="XO136" s="2">
        <f>SUM(XI136*$F136)</f>
        <v>0</v>
      </c>
      <c r="XP136" s="2">
        <f t="shared" si="2990"/>
        <v>0</v>
      </c>
      <c r="XQ136" s="2">
        <f t="shared" si="2991"/>
        <v>0</v>
      </c>
      <c r="XR136" s="2">
        <f>план!DF134</f>
        <v>0</v>
      </c>
      <c r="XS136" s="2">
        <f>план!DG134</f>
        <v>0</v>
      </c>
      <c r="XT136" s="2">
        <f t="shared" si="2992"/>
        <v>0</v>
      </c>
      <c r="XU136" s="2">
        <f t="shared" si="2993"/>
        <v>0</v>
      </c>
      <c r="XV136" s="2"/>
      <c r="XW136" s="2"/>
      <c r="XX136" s="2"/>
      <c r="XY136" s="2"/>
      <c r="XZ136" s="2">
        <f>SUM(XR136*$F136)</f>
        <v>0</v>
      </c>
      <c r="YA136" s="2">
        <f>SUM(XT136*$F136)</f>
        <v>0</v>
      </c>
      <c r="YB136" s="2">
        <f>SUM(XV136*$F136)</f>
        <v>0</v>
      </c>
      <c r="YC136" s="2">
        <f t="shared" si="2994"/>
        <v>0</v>
      </c>
      <c r="YD136" s="2">
        <f t="shared" si="2995"/>
        <v>0</v>
      </c>
      <c r="YE136" s="2">
        <f>план!DH134</f>
        <v>0</v>
      </c>
      <c r="YF136" s="2">
        <f>план!DI134</f>
        <v>0</v>
      </c>
      <c r="YG136" s="2">
        <f t="shared" si="2996"/>
        <v>0</v>
      </c>
      <c r="YH136" s="2">
        <f t="shared" si="2997"/>
        <v>0</v>
      </c>
      <c r="YI136" s="2"/>
      <c r="YJ136" s="2"/>
      <c r="YK136" s="2"/>
      <c r="YL136" s="2"/>
      <c r="YM136" s="2">
        <f>SUM(YE136*$F136)</f>
        <v>0</v>
      </c>
      <c r="YN136" s="2">
        <f>SUM(YG136*$F136)</f>
        <v>0</v>
      </c>
      <c r="YO136" s="2">
        <f>SUM(YI136*$F136)</f>
        <v>0</v>
      </c>
      <c r="YP136" s="2">
        <f t="shared" si="2998"/>
        <v>0</v>
      </c>
      <c r="YQ136" s="2">
        <f t="shared" si="2999"/>
        <v>0</v>
      </c>
      <c r="YR136" s="2">
        <f>план!DJ134</f>
        <v>0</v>
      </c>
      <c r="YS136" s="2">
        <f>план!DK134</f>
        <v>0</v>
      </c>
      <c r="YT136" s="2">
        <f t="shared" si="3000"/>
        <v>0</v>
      </c>
      <c r="YU136" s="2">
        <f t="shared" si="3001"/>
        <v>0</v>
      </c>
      <c r="YV136" s="2"/>
      <c r="YW136" s="2"/>
      <c r="YX136" s="2"/>
      <c r="YY136" s="2"/>
      <c r="YZ136" s="2">
        <f>SUM(YR136*$F136)</f>
        <v>0</v>
      </c>
      <c r="ZA136" s="2">
        <f>SUM(YT136*$F136)</f>
        <v>0</v>
      </c>
      <c r="ZB136" s="2">
        <f>SUM(YV136*$F136)</f>
        <v>0</v>
      </c>
      <c r="ZC136" s="2">
        <f t="shared" si="3002"/>
        <v>0</v>
      </c>
      <c r="ZD136" s="2">
        <f t="shared" si="3003"/>
        <v>0</v>
      </c>
      <c r="ZE136" s="2">
        <f>план!DL134</f>
        <v>0</v>
      </c>
      <c r="ZF136" s="2">
        <f>план!DM134</f>
        <v>0</v>
      </c>
      <c r="ZG136" s="2">
        <f t="shared" si="3004"/>
        <v>0</v>
      </c>
      <c r="ZH136" s="2">
        <f t="shared" si="3005"/>
        <v>0</v>
      </c>
      <c r="ZI136" s="2"/>
      <c r="ZJ136" s="2"/>
      <c r="ZK136" s="2"/>
      <c r="ZL136" s="2"/>
      <c r="ZM136" s="2">
        <f>SUM(ZE136*$F136)</f>
        <v>0</v>
      </c>
      <c r="ZN136" s="2">
        <f>SUM(ZG136*$F136)</f>
        <v>0</v>
      </c>
      <c r="ZO136" s="2">
        <f>SUM(ZI136*$F136)</f>
        <v>0</v>
      </c>
      <c r="ZP136" s="2">
        <f t="shared" si="3006"/>
        <v>0</v>
      </c>
      <c r="ZQ136" s="2">
        <f t="shared" si="3007"/>
        <v>0</v>
      </c>
      <c r="ZR136" s="2">
        <f>план!DN134</f>
        <v>0</v>
      </c>
      <c r="ZS136" s="2">
        <f>план!DO134</f>
        <v>0</v>
      </c>
      <c r="ZT136" s="2">
        <f t="shared" si="3008"/>
        <v>0</v>
      </c>
      <c r="ZU136" s="2">
        <f t="shared" si="3009"/>
        <v>0</v>
      </c>
      <c r="ZV136" s="2"/>
      <c r="ZW136" s="2"/>
      <c r="ZX136" s="2"/>
      <c r="ZY136" s="2"/>
      <c r="ZZ136" s="2">
        <f>SUM(ZR136*$F136)</f>
        <v>0</v>
      </c>
      <c r="AAA136" s="2">
        <f>SUM(ZT136*$F136)</f>
        <v>0</v>
      </c>
      <c r="AAB136" s="2">
        <f>SUM(ZV136*$F136)</f>
        <v>0</v>
      </c>
      <c r="AAC136" s="2">
        <f t="shared" si="3010"/>
        <v>0</v>
      </c>
      <c r="AAD136" s="2">
        <f t="shared" si="3011"/>
        <v>0</v>
      </c>
      <c r="AAE136" s="2">
        <f>план!DP134</f>
        <v>0</v>
      </c>
      <c r="AAF136" s="2">
        <f>план!DQ134</f>
        <v>0</v>
      </c>
      <c r="AAG136" s="2">
        <f t="shared" si="3012"/>
        <v>0</v>
      </c>
      <c r="AAH136" s="2">
        <f t="shared" si="3013"/>
        <v>0</v>
      </c>
      <c r="AAI136" s="2"/>
      <c r="AAJ136" s="2"/>
      <c r="AAK136" s="2"/>
      <c r="AAL136" s="2"/>
      <c r="AAM136" s="2">
        <f>SUM(AAE136*$F136)</f>
        <v>0</v>
      </c>
      <c r="AAN136" s="2">
        <f>SUM(AAG136*$F136)</f>
        <v>0</v>
      </c>
      <c r="AAO136" s="2">
        <f>SUM(AAI136*$F136)</f>
        <v>0</v>
      </c>
      <c r="AAP136" s="2">
        <f t="shared" si="3014"/>
        <v>0</v>
      </c>
      <c r="AAQ136" s="2">
        <f t="shared" si="3015"/>
        <v>0</v>
      </c>
      <c r="AAR136" s="2">
        <f>план!DR134</f>
        <v>0</v>
      </c>
      <c r="AAS136" s="2">
        <f>план!DS134</f>
        <v>0</v>
      </c>
      <c r="AAT136" s="2">
        <f t="shared" si="3016"/>
        <v>0</v>
      </c>
      <c r="AAU136" s="2">
        <f t="shared" si="3017"/>
        <v>0</v>
      </c>
      <c r="AAV136" s="2"/>
      <c r="AAW136" s="2"/>
      <c r="AAX136" s="2"/>
      <c r="AAY136" s="2"/>
      <c r="AAZ136" s="2">
        <f>SUM(AAR136*$F136)</f>
        <v>0</v>
      </c>
      <c r="ABA136" s="2">
        <f>SUM(AAT136*$F136)</f>
        <v>0</v>
      </c>
      <c r="ABB136" s="2">
        <f>SUM(AAV136*$F136)</f>
        <v>0</v>
      </c>
      <c r="ABC136" s="2">
        <f t="shared" si="3018"/>
        <v>0</v>
      </c>
      <c r="ABD136" s="2">
        <f t="shared" si="3019"/>
        <v>0</v>
      </c>
      <c r="ABE136" s="2">
        <f>план!DT134</f>
        <v>0</v>
      </c>
      <c r="ABF136" s="2">
        <f>план!DU134</f>
        <v>0</v>
      </c>
      <c r="ABG136" s="2">
        <f t="shared" si="3020"/>
        <v>0</v>
      </c>
      <c r="ABH136" s="2">
        <f t="shared" si="3021"/>
        <v>0</v>
      </c>
      <c r="ABI136" s="2"/>
      <c r="ABJ136" s="2"/>
      <c r="ABK136" s="2"/>
      <c r="ABL136" s="2"/>
      <c r="ABM136" s="2">
        <f>SUM(ABE136*$F136)</f>
        <v>0</v>
      </c>
      <c r="ABN136" s="2">
        <f>SUM(ABG136*$F136)</f>
        <v>0</v>
      </c>
      <c r="ABO136" s="2">
        <f>SUM(ABI136*$F136)</f>
        <v>0</v>
      </c>
      <c r="ABP136" s="2">
        <f t="shared" si="3022"/>
        <v>0</v>
      </c>
      <c r="ABQ136" s="2">
        <f t="shared" si="3023"/>
        <v>0</v>
      </c>
      <c r="ABR136" s="2">
        <f>план!DV134</f>
        <v>0</v>
      </c>
      <c r="ABS136" s="2">
        <f>план!DW134</f>
        <v>0</v>
      </c>
      <c r="ABT136" s="2">
        <f t="shared" si="3024"/>
        <v>0</v>
      </c>
      <c r="ABU136" s="2">
        <f t="shared" si="3025"/>
        <v>0</v>
      </c>
      <c r="ABV136" s="2"/>
      <c r="ABW136" s="2"/>
      <c r="ABX136" s="2"/>
      <c r="ABY136" s="2"/>
      <c r="ABZ136" s="2">
        <f>SUM(ABR136*$F136)</f>
        <v>0</v>
      </c>
      <c r="ACA136" s="2">
        <f>SUM(ABT136*$F136)</f>
        <v>0</v>
      </c>
      <c r="ACB136" s="2">
        <f>SUM(ABV136*$F136)</f>
        <v>0</v>
      </c>
      <c r="ACC136" s="2">
        <f t="shared" si="3026"/>
        <v>0</v>
      </c>
      <c r="ACD136" s="2">
        <f t="shared" si="3027"/>
        <v>0</v>
      </c>
      <c r="ACE136" s="2">
        <f>план!DX134</f>
        <v>0</v>
      </c>
      <c r="ACF136" s="2">
        <f>план!DY134</f>
        <v>0</v>
      </c>
      <c r="ACG136" s="2">
        <f t="shared" si="3028"/>
        <v>0</v>
      </c>
      <c r="ACH136" s="2">
        <f t="shared" si="3029"/>
        <v>0</v>
      </c>
      <c r="ACI136" s="2"/>
      <c r="ACJ136" s="2"/>
      <c r="ACK136" s="2"/>
      <c r="ACL136" s="2"/>
      <c r="ACM136" s="2">
        <f t="shared" ref="ACM136:ACM138" si="3177">SUM(ACE136*$F136)</f>
        <v>0</v>
      </c>
      <c r="ACN136" s="2">
        <f t="shared" ref="ACN136:ACN138" si="3178">SUM(ACG136*$F136)</f>
        <v>0</v>
      </c>
      <c r="ACO136" s="2">
        <f t="shared" ref="ACO136:ACO138" si="3179">SUM(ACI136*$F136)</f>
        <v>0</v>
      </c>
      <c r="ACP136" s="2">
        <f t="shared" ref="ACP136:ACP138" si="3180">SUM(ACI136-ACG136)</f>
        <v>0</v>
      </c>
      <c r="ACQ136" s="2">
        <f t="shared" ref="ACQ136:ACQ138" si="3181">SUM(ACJ136-ACH136)</f>
        <v>0</v>
      </c>
      <c r="ACR136" s="2">
        <f>план!DZ134</f>
        <v>0</v>
      </c>
      <c r="ACS136" s="2">
        <f>план!EA134</f>
        <v>0</v>
      </c>
      <c r="ACT136" s="2">
        <f t="shared" si="3030"/>
        <v>0</v>
      </c>
      <c r="ACU136" s="2">
        <f t="shared" si="3031"/>
        <v>0</v>
      </c>
      <c r="ACV136" s="2"/>
      <c r="ACW136" s="2"/>
      <c r="ACX136" s="2"/>
      <c r="ACY136" s="2"/>
      <c r="ACZ136" s="2">
        <f>SUM(ACR136*$F136)</f>
        <v>0</v>
      </c>
      <c r="ADA136" s="2">
        <f>SUM(ACT136*$F136)</f>
        <v>0</v>
      </c>
      <c r="ADB136" s="2">
        <f>SUM(ACV136*$F136)</f>
        <v>0</v>
      </c>
      <c r="ADC136" s="2">
        <f t="shared" si="3032"/>
        <v>0</v>
      </c>
      <c r="ADD136" s="2">
        <f t="shared" si="3033"/>
        <v>0</v>
      </c>
      <c r="ADE136" s="2">
        <f>план!EB134</f>
        <v>0</v>
      </c>
      <c r="ADF136" s="2">
        <f>план!EC134</f>
        <v>0</v>
      </c>
      <c r="ADG136" s="2">
        <f t="shared" si="3034"/>
        <v>0</v>
      </c>
      <c r="ADH136" s="2">
        <f t="shared" si="3035"/>
        <v>0</v>
      </c>
      <c r="ADI136" s="2"/>
      <c r="ADJ136" s="2"/>
      <c r="ADK136" s="2"/>
      <c r="ADL136" s="2"/>
      <c r="ADM136" s="2">
        <f>SUM(ADE136*$F136)</f>
        <v>0</v>
      </c>
      <c r="ADN136" s="2">
        <f>SUM(ADG136*$F136)</f>
        <v>0</v>
      </c>
      <c r="ADO136" s="2">
        <f>SUM(ADI136*$F136)</f>
        <v>0</v>
      </c>
      <c r="ADP136" s="2">
        <f t="shared" si="3036"/>
        <v>0</v>
      </c>
      <c r="ADQ136" s="2">
        <f t="shared" si="3037"/>
        <v>0</v>
      </c>
      <c r="ADR136" s="2">
        <f>план!ED134</f>
        <v>0</v>
      </c>
      <c r="ADS136" s="2">
        <f>план!EE134</f>
        <v>0</v>
      </c>
      <c r="ADT136" s="2">
        <f t="shared" si="3038"/>
        <v>0</v>
      </c>
      <c r="ADU136" s="2">
        <f t="shared" si="3039"/>
        <v>0</v>
      </c>
      <c r="ADV136" s="2"/>
      <c r="ADW136" s="2"/>
      <c r="ADX136" s="2"/>
      <c r="ADY136" s="2"/>
      <c r="ADZ136" s="2">
        <f>SUM(ADR136*$F136)</f>
        <v>0</v>
      </c>
      <c r="AEA136" s="2">
        <f>SUM(ADT136*$F136)</f>
        <v>0</v>
      </c>
      <c r="AEB136" s="2">
        <f>SUM(ADV136*$F136)</f>
        <v>0</v>
      </c>
      <c r="AEC136" s="2">
        <f t="shared" si="3040"/>
        <v>0</v>
      </c>
      <c r="AED136" s="2">
        <f t="shared" si="3041"/>
        <v>0</v>
      </c>
      <c r="AEE136" s="2">
        <f>план!EF134</f>
        <v>0</v>
      </c>
      <c r="AEF136" s="2">
        <f>план!EG134</f>
        <v>0</v>
      </c>
      <c r="AEG136" s="2">
        <f t="shared" si="3042"/>
        <v>0</v>
      </c>
      <c r="AEH136" s="2">
        <f t="shared" si="3043"/>
        <v>0</v>
      </c>
      <c r="AEI136" s="2"/>
      <c r="AEJ136" s="2"/>
      <c r="AEK136" s="2"/>
      <c r="AEL136" s="2"/>
      <c r="AEM136" s="2">
        <f>SUM(AEE136*$F136)</f>
        <v>0</v>
      </c>
      <c r="AEN136" s="2">
        <f>SUM(AEG136*$F136)</f>
        <v>0</v>
      </c>
      <c r="AEO136" s="2">
        <f>SUM(AEI136*$F136)</f>
        <v>0</v>
      </c>
      <c r="AEP136" s="2">
        <f t="shared" si="3044"/>
        <v>0</v>
      </c>
      <c r="AEQ136" s="2">
        <f t="shared" si="3045"/>
        <v>0</v>
      </c>
      <c r="AER136" s="2">
        <f>план!EH134</f>
        <v>0</v>
      </c>
      <c r="AES136" s="2">
        <f>план!EI134</f>
        <v>0</v>
      </c>
      <c r="AET136" s="2">
        <f t="shared" si="3046"/>
        <v>0</v>
      </c>
      <c r="AEU136" s="2">
        <f t="shared" si="3047"/>
        <v>0</v>
      </c>
      <c r="AEV136" s="2"/>
      <c r="AEW136" s="2"/>
      <c r="AEX136" s="2"/>
      <c r="AEY136" s="2"/>
      <c r="AEZ136" s="2">
        <f>SUM(AER136*$F136)</f>
        <v>0</v>
      </c>
      <c r="AFA136" s="2">
        <f>SUM(AET136*$F136)</f>
        <v>0</v>
      </c>
      <c r="AFB136" s="2">
        <f>SUM(AEV136*$F136)</f>
        <v>0</v>
      </c>
      <c r="AFC136" s="2">
        <f t="shared" si="3048"/>
        <v>0</v>
      </c>
      <c r="AFD136" s="2">
        <f t="shared" si="3049"/>
        <v>0</v>
      </c>
      <c r="AFE136" s="2">
        <f>план!EJ134</f>
        <v>0</v>
      </c>
      <c r="AFF136" s="2">
        <f>план!EK134</f>
        <v>0</v>
      </c>
      <c r="AFG136" s="2">
        <f t="shared" si="3050"/>
        <v>0</v>
      </c>
      <c r="AFH136" s="2">
        <f t="shared" si="3051"/>
        <v>0</v>
      </c>
      <c r="AFI136" s="2"/>
      <c r="AFJ136" s="2"/>
      <c r="AFK136" s="2"/>
      <c r="AFL136" s="2"/>
      <c r="AFM136" s="2">
        <f>SUM(AFE136*$F136)</f>
        <v>0</v>
      </c>
      <c r="AFN136" s="2">
        <f>SUM(AFG136*$F136)</f>
        <v>0</v>
      </c>
      <c r="AFO136" s="2">
        <f>SUM(AFI136*$F136)</f>
        <v>0</v>
      </c>
      <c r="AFP136" s="2">
        <f t="shared" si="3052"/>
        <v>0</v>
      </c>
      <c r="AFQ136" s="2">
        <f t="shared" si="3053"/>
        <v>0</v>
      </c>
      <c r="AFR136" s="20">
        <f t="shared" ref="AFR136:AFU138" si="3182">SUM(AA136,BC136,AN136,N136,CC136,QE136,RE136,PE136,PR136,QR136,RR136,IE136,DC136,GR136,HE136,HR136,GE136,FR136,CP136,AAR136,WR136,YR136,AAE136,YE136,XR136,WE136,ZE136,SE136,SR136,TE136,TR136,UE136,DP136,EE136,ZR136,ABE136,ABR136,UR136,VE136,IR136,ME136,MR136,JE136,JR136,KE136,KR136,LE136,LR136,NE136,NR136,ADE136,OR136,OE136,ER136,FE136,BP136,VR136,XE136,ADR136,ACE136,ACR136,AEE136,AER136,AFE136)</f>
        <v>0</v>
      </c>
      <c r="AFS136" s="20">
        <f t="shared" si="3182"/>
        <v>0</v>
      </c>
      <c r="AFT136" s="20">
        <f t="shared" si="3182"/>
        <v>0</v>
      </c>
      <c r="AFU136" s="20">
        <f t="shared" si="3182"/>
        <v>0</v>
      </c>
      <c r="AFV136" s="20">
        <f t="shared" ref="AFV136:AFV138" si="3183">SUM(AE136,BG136,AR136,R136,CG136,QI136,RI136,PI136,PV136,QV136,RV136,II136,DG136,GV136,HI136,HV136,GI136,FV136,CT136,AAV136,WV136,YV136,AAI136,YI136,XV136,WI136,ZI136,SI136,SV136,TI136,TV136,UI136,DT136,EI136,ZV136,ABI136,ABV136,UV136,VI136,IV136,MI136,MV136,JI136,JV136,KI136,KV136,LI136,LV136,NI136,NV136,ADI136,OV136,OI136,EV136,FI136,BT136,VV136,XI136,ADV136,ACI136,ACV136,AEI136,AEV136,AFI136)</f>
        <v>0</v>
      </c>
      <c r="AFW136" s="20">
        <f t="shared" ref="AFW136:AFW138" si="3184">SUM(AF136,BH136,AS136,S136,CH136,QJ136,RJ136,PJ136,PW136,QW136,RW136,IJ136,DH136,GW136,HJ136,HW136,GJ136,FW136,CU136,AAW136,WW136,YW136,AAJ136,YJ136,XW136,WJ136,ZJ136,SJ136,SW136,TJ136,TW136,UJ136,DU136,EJ136,ZW136,ABJ136,ABW136,UW136,VJ136,IW136,MJ136,MW136,JJ136,JW136,KJ136,KW136,LJ136,LW136,NJ136,NW136,ADJ136,OW136,OJ136,EW136,FJ136,BU136,VW136,XJ136,ADW136,ACJ136,ACW136,AEJ136,AEW136,AFJ136)</f>
        <v>0</v>
      </c>
      <c r="AFX136" s="20">
        <f t="shared" ref="AFX136:AFX138" si="3185">SUM(AG136,BI136,AT136,T136,CI136,QK136,RK136,PK136,PX136,QX136,RX136,IK136,DI136,GX136,HK136,HX136,GK136,FX136,CV136,AAX136,WX136,YX136,AAK136,YK136,XX136,WK136,ZK136,SK136,SX136,TK136,TX136,UK136,DV136,EK136,ZX136,ABK136,ABX136,UX136,VK136,IX136,MK136,MX136,JK136,JX136,KK136,KX136,LK136,LX136,NK136,NX136,ADK136,OX136,OK136,EX136,FK136,BV136,VX136,XK136,ADX136,ACK136,ACX136,AEK136,AEX136,AFK136)</f>
        <v>0</v>
      </c>
      <c r="AFY136" s="20">
        <f t="shared" ref="AFY136:AFY138" si="3186">SUM(AH136,BJ136,AU136,U136,CJ136,QL136,RL136,PL136,PY136,QY136,RY136,IL136,DJ136,GY136,HL136,HY136,GL136,FY136,CW136,AAY136,WY136,YY136,AAL136,YL136,XY136,WL136,ZL136,SL136,SY136,TL136,TY136,UL136,DW136,EL136,ZY136,ABL136,ABY136,UY136,VL136,IY136,ML136,MY136,JL136,JY136,KL136,KY136,LL136,LY136,NL136,NY136,ADL136,OY136,OL136,EY136,FL136,BW136,VY136,XL136,ADY136,ACL136,ACY136,AEL136,AEY136,AFL136)</f>
        <v>0</v>
      </c>
      <c r="AFZ136" s="20">
        <f t="shared" ref="AFZ136:AGB138" si="3187">SUM(AI136,BK136,AV136,V136,CK136,QM136,RM136,PM136,PZ136,QZ136,RZ136,IM136,DK136,GZ136,HM136,HZ136,GM136,FZ136,CX136,AAZ136,WZ136,YZ136,AAM136,YM136,XZ136,WM136,ZM136,SM136,SZ136,TM136,TZ136,UM136,DX136,EM136,ZZ136,ABM136,ABZ136,UZ136,VM136,IZ136,MM136,MZ136,JM136,JZ136,KM136,KZ136,LM136,LZ136,NM136,NZ136,ADM136,OZ136,OM136,EZ136,FM136,BX136,VZ136,XM136,ADZ136,ACM136,ACZ136,AEM136,AEZ136,AFM136)</f>
        <v>0</v>
      </c>
      <c r="AGA136" s="20">
        <f t="shared" si="3187"/>
        <v>0</v>
      </c>
      <c r="AGB136" s="20">
        <f t="shared" si="3187"/>
        <v>0</v>
      </c>
      <c r="AGC136" s="20">
        <f t="shared" si="2002"/>
        <v>0</v>
      </c>
      <c r="AGD136" s="20">
        <f t="shared" si="2003"/>
        <v>0</v>
      </c>
      <c r="AGE136" s="53"/>
      <c r="AGF136" s="53"/>
      <c r="AGH136" s="76"/>
      <c r="AGI136" s="82">
        <f t="shared" si="1969"/>
        <v>0</v>
      </c>
      <c r="AGJ136" s="82">
        <f t="shared" si="1970"/>
        <v>0</v>
      </c>
    </row>
    <row r="137" spans="1:868" x14ac:dyDescent="0.25">
      <c r="A137" s="112"/>
      <c r="B137" s="107">
        <v>96</v>
      </c>
      <c r="C137" s="211" t="s">
        <v>645</v>
      </c>
      <c r="D137" s="16" t="s">
        <v>270</v>
      </c>
      <c r="E137" s="17">
        <v>13520</v>
      </c>
      <c r="F137" s="18">
        <v>2.1800000000000002</v>
      </c>
      <c r="G137" s="18"/>
      <c r="H137" s="122">
        <v>1</v>
      </c>
      <c r="I137" s="128"/>
      <c r="J137" s="17">
        <v>1.4</v>
      </c>
      <c r="K137" s="17">
        <v>1.68</v>
      </c>
      <c r="L137" s="17">
        <v>2.23</v>
      </c>
      <c r="M137" s="21">
        <v>2.57</v>
      </c>
      <c r="N137" s="2">
        <f>план!N135</f>
        <v>0</v>
      </c>
      <c r="O137" s="2">
        <f>план!O135</f>
        <v>0</v>
      </c>
      <c r="P137" s="2">
        <f t="shared" si="3054"/>
        <v>0</v>
      </c>
      <c r="Q137" s="2">
        <f t="shared" si="3055"/>
        <v>0</v>
      </c>
      <c r="R137" s="15"/>
      <c r="S137" s="15"/>
      <c r="T137" s="15"/>
      <c r="U137" s="15"/>
      <c r="V137" s="2">
        <f>SUM(N137*$F137)</f>
        <v>0</v>
      </c>
      <c r="W137" s="2">
        <f>SUM(P137*$F137)</f>
        <v>0</v>
      </c>
      <c r="X137" s="2">
        <f>SUM(R137*$F137)</f>
        <v>0</v>
      </c>
      <c r="Y137" s="2">
        <f t="shared" si="3057"/>
        <v>0</v>
      </c>
      <c r="Z137" s="2">
        <f t="shared" si="3058"/>
        <v>0</v>
      </c>
      <c r="AA137" s="2">
        <f>план!P135</f>
        <v>0</v>
      </c>
      <c r="AB137" s="2">
        <f>план!Q135</f>
        <v>0</v>
      </c>
      <c r="AC137" s="2">
        <f t="shared" si="2805"/>
        <v>0</v>
      </c>
      <c r="AD137" s="2">
        <f t="shared" si="2806"/>
        <v>0</v>
      </c>
      <c r="AE137" s="15"/>
      <c r="AF137" s="15"/>
      <c r="AG137" s="15"/>
      <c r="AH137" s="15"/>
      <c r="AI137" s="2">
        <f>SUM(AA137*$F137)</f>
        <v>0</v>
      </c>
      <c r="AJ137" s="2">
        <f>SUM(AC137*$F137)</f>
        <v>0</v>
      </c>
      <c r="AK137" s="2">
        <f>SUM(AE137*$F137)</f>
        <v>0</v>
      </c>
      <c r="AL137" s="2">
        <f t="shared" si="2807"/>
        <v>0</v>
      </c>
      <c r="AM137" s="2">
        <f t="shared" si="2808"/>
        <v>0</v>
      </c>
      <c r="AN137" s="2">
        <f>план!R135</f>
        <v>0</v>
      </c>
      <c r="AO137" s="2">
        <f>план!S135</f>
        <v>0</v>
      </c>
      <c r="AP137" s="2">
        <f t="shared" si="2809"/>
        <v>0</v>
      </c>
      <c r="AQ137" s="2">
        <f t="shared" si="2810"/>
        <v>0</v>
      </c>
      <c r="AR137" s="2"/>
      <c r="AS137" s="2"/>
      <c r="AT137" s="2"/>
      <c r="AU137" s="2"/>
      <c r="AV137" s="2">
        <f>SUM(AN137*$F137)</f>
        <v>0</v>
      </c>
      <c r="AW137" s="2">
        <f>SUM(AP137*$F137)</f>
        <v>0</v>
      </c>
      <c r="AX137" s="2">
        <f>SUM(AR137*$F137)</f>
        <v>0</v>
      </c>
      <c r="AY137" s="2">
        <f t="shared" si="2811"/>
        <v>0</v>
      </c>
      <c r="AZ137" s="2">
        <f t="shared" si="2812"/>
        <v>0</v>
      </c>
      <c r="BA137" s="2"/>
      <c r="BB137" s="2"/>
      <c r="BC137" s="2">
        <f>план!T135</f>
        <v>0</v>
      </c>
      <c r="BD137" s="2">
        <f>план!U135</f>
        <v>0</v>
      </c>
      <c r="BE137" s="2">
        <f t="shared" si="2813"/>
        <v>0</v>
      </c>
      <c r="BF137" s="2">
        <f t="shared" si="2814"/>
        <v>0</v>
      </c>
      <c r="BG137" s="2"/>
      <c r="BH137" s="2"/>
      <c r="BI137" s="2"/>
      <c r="BJ137" s="2"/>
      <c r="BK137" s="2">
        <f>SUM(BC137*$F137)</f>
        <v>0</v>
      </c>
      <c r="BL137" s="2">
        <f>SUM(BE137*$F137)</f>
        <v>0</v>
      </c>
      <c r="BM137" s="2">
        <f>SUM(BG137*$F137)</f>
        <v>0</v>
      </c>
      <c r="BN137" s="2">
        <f t="shared" si="2815"/>
        <v>0</v>
      </c>
      <c r="BO137" s="2">
        <f t="shared" si="2816"/>
        <v>0</v>
      </c>
      <c r="BP137" s="2">
        <f>план!V135</f>
        <v>0</v>
      </c>
      <c r="BQ137" s="2">
        <f>план!W135</f>
        <v>0</v>
      </c>
      <c r="BR137" s="2">
        <f t="shared" si="2817"/>
        <v>0</v>
      </c>
      <c r="BS137" s="2">
        <f t="shared" si="2818"/>
        <v>0</v>
      </c>
      <c r="BT137" s="2"/>
      <c r="BU137" s="2"/>
      <c r="BV137" s="2"/>
      <c r="BW137" s="2"/>
      <c r="BX137" s="2">
        <f>SUM(BP137*$F137)</f>
        <v>0</v>
      </c>
      <c r="BY137" s="2">
        <f>SUM(BR137*$F137)</f>
        <v>0</v>
      </c>
      <c r="BZ137" s="2">
        <f>SUM(BT137*$F137)</f>
        <v>0</v>
      </c>
      <c r="CA137" s="2">
        <f t="shared" si="2819"/>
        <v>0</v>
      </c>
      <c r="CB137" s="2">
        <f t="shared" si="2820"/>
        <v>0</v>
      </c>
      <c r="CC137" s="2">
        <f>план!X135</f>
        <v>0</v>
      </c>
      <c r="CD137" s="2">
        <f>план!Y135</f>
        <v>0</v>
      </c>
      <c r="CE137" s="2">
        <f t="shared" si="2821"/>
        <v>0</v>
      </c>
      <c r="CF137" s="2">
        <f t="shared" si="2822"/>
        <v>0</v>
      </c>
      <c r="CG137" s="2"/>
      <c r="CH137" s="2"/>
      <c r="CI137" s="2"/>
      <c r="CJ137" s="2"/>
      <c r="CK137" s="2">
        <f>SUM(CC137*$F137)</f>
        <v>0</v>
      </c>
      <c r="CL137" s="2">
        <f>SUM(CE137*$F137)</f>
        <v>0</v>
      </c>
      <c r="CM137" s="2">
        <f>SUM(CG137*$F137)</f>
        <v>0</v>
      </c>
      <c r="CN137" s="2">
        <f t="shared" si="2823"/>
        <v>0</v>
      </c>
      <c r="CO137" s="2">
        <f t="shared" si="2824"/>
        <v>0</v>
      </c>
      <c r="CP137" s="2">
        <f>план!Z135</f>
        <v>0</v>
      </c>
      <c r="CQ137" s="2">
        <f>план!AA135</f>
        <v>0</v>
      </c>
      <c r="CR137" s="2">
        <f t="shared" si="2825"/>
        <v>0</v>
      </c>
      <c r="CS137" s="2">
        <f t="shared" si="2826"/>
        <v>0</v>
      </c>
      <c r="CT137" s="2"/>
      <c r="CU137" s="2"/>
      <c r="CV137" s="2"/>
      <c r="CW137" s="2"/>
      <c r="CX137" s="2">
        <f>SUM(CP137*$F137)</f>
        <v>0</v>
      </c>
      <c r="CY137" s="2">
        <f>SUM(CR137*$F137)</f>
        <v>0</v>
      </c>
      <c r="CZ137" s="2">
        <f>SUM(CT137*$F137)</f>
        <v>0</v>
      </c>
      <c r="DA137" s="2">
        <f t="shared" si="2827"/>
        <v>0</v>
      </c>
      <c r="DB137" s="2">
        <f t="shared" si="2828"/>
        <v>0</v>
      </c>
      <c r="DC137" s="2">
        <f>план!AB135</f>
        <v>0</v>
      </c>
      <c r="DD137" s="2">
        <f>план!AC135</f>
        <v>0</v>
      </c>
      <c r="DE137" s="2">
        <f t="shared" si="2829"/>
        <v>0</v>
      </c>
      <c r="DF137" s="2">
        <f t="shared" si="2830"/>
        <v>0</v>
      </c>
      <c r="DG137" s="2"/>
      <c r="DH137" s="2"/>
      <c r="DI137" s="2"/>
      <c r="DJ137" s="2"/>
      <c r="DK137" s="2">
        <f>SUM(DC137*$F137)</f>
        <v>0</v>
      </c>
      <c r="DL137" s="2">
        <f>SUM(DE137*$F137)</f>
        <v>0</v>
      </c>
      <c r="DM137" s="2">
        <f>SUM(DG137*$F137)</f>
        <v>0</v>
      </c>
      <c r="DN137" s="2">
        <f t="shared" si="2831"/>
        <v>0</v>
      </c>
      <c r="DO137" s="2">
        <f t="shared" si="2832"/>
        <v>0</v>
      </c>
      <c r="DP137" s="2">
        <f>план!AD135</f>
        <v>0</v>
      </c>
      <c r="DQ137" s="2">
        <f>план!AE135</f>
        <v>0</v>
      </c>
      <c r="DR137" s="2">
        <f t="shared" si="2833"/>
        <v>0</v>
      </c>
      <c r="DS137" s="2">
        <f t="shared" si="2834"/>
        <v>0</v>
      </c>
      <c r="DT137" s="2"/>
      <c r="DU137" s="2"/>
      <c r="DV137" s="2"/>
      <c r="DW137" s="2"/>
      <c r="DX137" s="2">
        <f>SUM(DP137*$F137)</f>
        <v>0</v>
      </c>
      <c r="DY137" s="2">
        <f>SUM(DR137*$F137)</f>
        <v>0</v>
      </c>
      <c r="DZ137" s="2">
        <f>SUM(DT137*$F137)</f>
        <v>0</v>
      </c>
      <c r="EA137" s="2">
        <f t="shared" si="2835"/>
        <v>0</v>
      </c>
      <c r="EB137" s="2">
        <f t="shared" si="2836"/>
        <v>0</v>
      </c>
      <c r="EC137" s="2"/>
      <c r="ED137" s="2"/>
      <c r="EE137" s="2">
        <f>план!AF135</f>
        <v>0</v>
      </c>
      <c r="EF137" s="2">
        <f>план!AG135</f>
        <v>0</v>
      </c>
      <c r="EG137" s="2">
        <f t="shared" si="2837"/>
        <v>0</v>
      </c>
      <c r="EH137" s="2">
        <f t="shared" si="2838"/>
        <v>0</v>
      </c>
      <c r="EI137" s="2"/>
      <c r="EJ137" s="2"/>
      <c r="EK137" s="2"/>
      <c r="EL137" s="2"/>
      <c r="EM137" s="2">
        <f>SUM(EE137*$F137)</f>
        <v>0</v>
      </c>
      <c r="EN137" s="2">
        <f>SUM(EG137*$F137)</f>
        <v>0</v>
      </c>
      <c r="EO137" s="2">
        <f>SUM(EI137*$F137)</f>
        <v>0</v>
      </c>
      <c r="EP137" s="2">
        <f t="shared" si="2839"/>
        <v>0</v>
      </c>
      <c r="EQ137" s="2">
        <f t="shared" si="2840"/>
        <v>0</v>
      </c>
      <c r="ER137" s="2">
        <f>план!AH135</f>
        <v>0</v>
      </c>
      <c r="ES137" s="2">
        <f>план!AI135</f>
        <v>0</v>
      </c>
      <c r="ET137" s="2">
        <f t="shared" si="2841"/>
        <v>0</v>
      </c>
      <c r="EU137" s="2">
        <f t="shared" si="2842"/>
        <v>0</v>
      </c>
      <c r="EV137" s="2"/>
      <c r="EW137" s="2"/>
      <c r="EX137" s="2"/>
      <c r="EY137" s="2"/>
      <c r="EZ137" s="2">
        <f>SUM(ER137*$F137)</f>
        <v>0</v>
      </c>
      <c r="FA137" s="2">
        <f>SUM(ET137*$F137)</f>
        <v>0</v>
      </c>
      <c r="FB137" s="2">
        <f>SUM(EV137*$F137)</f>
        <v>0</v>
      </c>
      <c r="FC137" s="2">
        <f t="shared" si="2843"/>
        <v>0</v>
      </c>
      <c r="FD137" s="2">
        <f t="shared" si="2844"/>
        <v>0</v>
      </c>
      <c r="FE137" s="2">
        <f>план!AJ135</f>
        <v>0</v>
      </c>
      <c r="FF137" s="2">
        <f>план!AK135</f>
        <v>0</v>
      </c>
      <c r="FG137" s="2">
        <f t="shared" si="2845"/>
        <v>0</v>
      </c>
      <c r="FH137" s="2">
        <f t="shared" si="2846"/>
        <v>0</v>
      </c>
      <c r="FI137" s="2"/>
      <c r="FJ137" s="2"/>
      <c r="FK137" s="2"/>
      <c r="FL137" s="2"/>
      <c r="FM137" s="2">
        <f>SUM(FE137*$F137)</f>
        <v>0</v>
      </c>
      <c r="FN137" s="2">
        <f>SUM(FG137*$F137)</f>
        <v>0</v>
      </c>
      <c r="FO137" s="2">
        <f>SUM(FI137*$F137)</f>
        <v>0</v>
      </c>
      <c r="FP137" s="2">
        <f t="shared" si="2847"/>
        <v>0</v>
      </c>
      <c r="FQ137" s="2">
        <f t="shared" si="2848"/>
        <v>0</v>
      </c>
      <c r="FR137" s="2">
        <f>план!AL135</f>
        <v>0</v>
      </c>
      <c r="FS137" s="2">
        <f>план!AM135</f>
        <v>0</v>
      </c>
      <c r="FT137" s="2">
        <f t="shared" si="2849"/>
        <v>0</v>
      </c>
      <c r="FU137" s="2">
        <f t="shared" si="2850"/>
        <v>0</v>
      </c>
      <c r="FV137" s="2"/>
      <c r="FW137" s="2"/>
      <c r="FX137" s="2"/>
      <c r="FY137" s="2"/>
      <c r="FZ137" s="2">
        <f>SUM(FR137*$F137)</f>
        <v>0</v>
      </c>
      <c r="GA137" s="2">
        <f>SUM(FT137*$F137)</f>
        <v>0</v>
      </c>
      <c r="GB137" s="2">
        <f>SUM(FV137*$F137)</f>
        <v>0</v>
      </c>
      <c r="GC137" s="2">
        <f t="shared" si="2851"/>
        <v>0</v>
      </c>
      <c r="GD137" s="2">
        <f t="shared" si="2852"/>
        <v>0</v>
      </c>
      <c r="GE137" s="2">
        <f>план!AN135</f>
        <v>0</v>
      </c>
      <c r="GF137" s="2">
        <f>план!AO135</f>
        <v>0</v>
      </c>
      <c r="GG137" s="2">
        <f t="shared" si="2853"/>
        <v>0</v>
      </c>
      <c r="GH137" s="2">
        <f t="shared" si="2854"/>
        <v>0</v>
      </c>
      <c r="GI137" s="2"/>
      <c r="GJ137" s="2"/>
      <c r="GK137" s="2"/>
      <c r="GL137" s="2"/>
      <c r="GM137" s="2">
        <f>SUM(GE137*$F137)</f>
        <v>0</v>
      </c>
      <c r="GN137" s="2">
        <f>SUM(GG137*$F137)</f>
        <v>0</v>
      </c>
      <c r="GO137" s="2">
        <f>SUM(GI137*$F137)</f>
        <v>0</v>
      </c>
      <c r="GP137" s="2">
        <f t="shared" si="2855"/>
        <v>0</v>
      </c>
      <c r="GQ137" s="2">
        <f t="shared" si="2856"/>
        <v>0</v>
      </c>
      <c r="GR137" s="2">
        <f>план!AP135</f>
        <v>0</v>
      </c>
      <c r="GS137" s="2">
        <f>план!AQ135</f>
        <v>0</v>
      </c>
      <c r="GT137" s="2">
        <f t="shared" si="2857"/>
        <v>0</v>
      </c>
      <c r="GU137" s="2">
        <f t="shared" si="2858"/>
        <v>0</v>
      </c>
      <c r="GV137" s="2"/>
      <c r="GW137" s="2"/>
      <c r="GX137" s="2"/>
      <c r="GY137" s="2"/>
      <c r="GZ137" s="2">
        <f>SUM(GR137*$F137)</f>
        <v>0</v>
      </c>
      <c r="HA137" s="2">
        <f>SUM(GT137*$F137)</f>
        <v>0</v>
      </c>
      <c r="HB137" s="2">
        <f>SUM(GV137*$F137)</f>
        <v>0</v>
      </c>
      <c r="HC137" s="2">
        <f t="shared" si="2859"/>
        <v>0</v>
      </c>
      <c r="HD137" s="2">
        <f t="shared" si="2860"/>
        <v>0</v>
      </c>
      <c r="HE137" s="2">
        <f>план!AR135</f>
        <v>0</v>
      </c>
      <c r="HF137" s="2">
        <f>план!AS135</f>
        <v>0</v>
      </c>
      <c r="HG137" s="2">
        <f t="shared" si="2861"/>
        <v>0</v>
      </c>
      <c r="HH137" s="2">
        <f t="shared" si="2862"/>
        <v>0</v>
      </c>
      <c r="HI137" s="2"/>
      <c r="HJ137" s="2"/>
      <c r="HK137" s="2"/>
      <c r="HL137" s="2"/>
      <c r="HM137" s="2">
        <f>SUM(HE137*$F137)</f>
        <v>0</v>
      </c>
      <c r="HN137" s="2">
        <f>SUM(HG137*$F137)</f>
        <v>0</v>
      </c>
      <c r="HO137" s="2">
        <f>SUM(HI137*$F137)</f>
        <v>0</v>
      </c>
      <c r="HP137" s="2">
        <f t="shared" si="2863"/>
        <v>0</v>
      </c>
      <c r="HQ137" s="2">
        <f t="shared" si="2864"/>
        <v>0</v>
      </c>
      <c r="HR137" s="2">
        <f>план!AT135</f>
        <v>0</v>
      </c>
      <c r="HS137" s="2">
        <f>план!AU135</f>
        <v>0</v>
      </c>
      <c r="HT137" s="2">
        <f t="shared" si="2865"/>
        <v>0</v>
      </c>
      <c r="HU137" s="2">
        <f t="shared" si="2866"/>
        <v>0</v>
      </c>
      <c r="HV137" s="2"/>
      <c r="HW137" s="2"/>
      <c r="HX137" s="2"/>
      <c r="HY137" s="2"/>
      <c r="HZ137" s="2">
        <f>SUM(HR137*$F137)</f>
        <v>0</v>
      </c>
      <c r="IA137" s="2">
        <f>SUM(HT137*$F137)</f>
        <v>0</v>
      </c>
      <c r="IB137" s="2">
        <f>SUM(HV137*$F137)</f>
        <v>0</v>
      </c>
      <c r="IC137" s="2">
        <f t="shared" si="2867"/>
        <v>0</v>
      </c>
      <c r="ID137" s="2">
        <f t="shared" si="2868"/>
        <v>0</v>
      </c>
      <c r="IE137" s="2">
        <f>план!AV135</f>
        <v>0</v>
      </c>
      <c r="IF137" s="2">
        <f>план!AW135</f>
        <v>0</v>
      </c>
      <c r="IG137" s="2">
        <f t="shared" si="2869"/>
        <v>0</v>
      </c>
      <c r="IH137" s="2">
        <f t="shared" si="2870"/>
        <v>0</v>
      </c>
      <c r="II137" s="2"/>
      <c r="IJ137" s="2"/>
      <c r="IK137" s="2"/>
      <c r="IL137" s="2"/>
      <c r="IM137" s="2">
        <f>SUM(IE137*$F137)</f>
        <v>0</v>
      </c>
      <c r="IN137" s="2">
        <f>SUM(IG137*$F137)</f>
        <v>0</v>
      </c>
      <c r="IO137" s="2">
        <f>SUM(II137*$F137)</f>
        <v>0</v>
      </c>
      <c r="IP137" s="2">
        <f t="shared" si="2871"/>
        <v>0</v>
      </c>
      <c r="IQ137" s="2">
        <f t="shared" si="2872"/>
        <v>0</v>
      </c>
      <c r="IR137" s="2">
        <f>план!AX135</f>
        <v>0</v>
      </c>
      <c r="IS137" s="2">
        <f>план!AY135</f>
        <v>0</v>
      </c>
      <c r="IT137" s="2">
        <f t="shared" si="2873"/>
        <v>0</v>
      </c>
      <c r="IU137" s="2">
        <f t="shared" si="2874"/>
        <v>0</v>
      </c>
      <c r="IV137" s="2"/>
      <c r="IW137" s="2"/>
      <c r="IX137" s="2"/>
      <c r="IY137" s="2"/>
      <c r="IZ137" s="2">
        <f>SUM(IR137*$F137)</f>
        <v>0</v>
      </c>
      <c r="JA137" s="2">
        <f>SUM(IT137*$F137)</f>
        <v>0</v>
      </c>
      <c r="JB137" s="2">
        <f>SUM(IV137*$F137)</f>
        <v>0</v>
      </c>
      <c r="JC137" s="2">
        <f t="shared" si="2875"/>
        <v>0</v>
      </c>
      <c r="JD137" s="2">
        <f t="shared" si="2876"/>
        <v>0</v>
      </c>
      <c r="JE137" s="2">
        <f>план!AZ135</f>
        <v>0</v>
      </c>
      <c r="JF137" s="2">
        <f>план!BA135</f>
        <v>0</v>
      </c>
      <c r="JG137" s="2">
        <f t="shared" si="2877"/>
        <v>0</v>
      </c>
      <c r="JH137" s="2">
        <f t="shared" si="2878"/>
        <v>0</v>
      </c>
      <c r="JI137" s="2"/>
      <c r="JJ137" s="2"/>
      <c r="JK137" s="2"/>
      <c r="JL137" s="2"/>
      <c r="JM137" s="2">
        <f>SUM(JE137*$F137)</f>
        <v>0</v>
      </c>
      <c r="JN137" s="2">
        <f>SUM(JG137*$F137)</f>
        <v>0</v>
      </c>
      <c r="JO137" s="2">
        <f>SUM(JI137*$F137)</f>
        <v>0</v>
      </c>
      <c r="JP137" s="2">
        <f t="shared" si="2879"/>
        <v>0</v>
      </c>
      <c r="JQ137" s="2">
        <f t="shared" si="2880"/>
        <v>0</v>
      </c>
      <c r="JR137" s="2">
        <f>план!BB135</f>
        <v>0</v>
      </c>
      <c r="JS137" s="2">
        <f>план!BC135</f>
        <v>0</v>
      </c>
      <c r="JT137" s="2">
        <f t="shared" si="2881"/>
        <v>0</v>
      </c>
      <c r="JU137" s="2">
        <f t="shared" si="2882"/>
        <v>0</v>
      </c>
      <c r="JV137" s="2"/>
      <c r="JW137" s="2"/>
      <c r="JX137" s="2"/>
      <c r="JY137" s="2"/>
      <c r="JZ137" s="2">
        <f>SUM(JR137*$F137)</f>
        <v>0</v>
      </c>
      <c r="KA137" s="2">
        <f>SUM(JT137*$F137)</f>
        <v>0</v>
      </c>
      <c r="KB137" s="2">
        <f>SUM(JV137*$F137)</f>
        <v>0</v>
      </c>
      <c r="KC137" s="2">
        <f t="shared" si="2883"/>
        <v>0</v>
      </c>
      <c r="KD137" s="2">
        <f t="shared" si="2884"/>
        <v>0</v>
      </c>
      <c r="KE137" s="2">
        <f>план!BD135</f>
        <v>0</v>
      </c>
      <c r="KF137" s="2">
        <f>план!BE135</f>
        <v>0</v>
      </c>
      <c r="KG137" s="2">
        <f t="shared" si="2885"/>
        <v>0</v>
      </c>
      <c r="KH137" s="2">
        <f t="shared" si="2886"/>
        <v>0</v>
      </c>
      <c r="KI137" s="2"/>
      <c r="KJ137" s="2"/>
      <c r="KK137" s="2"/>
      <c r="KL137" s="2"/>
      <c r="KM137" s="2">
        <f>SUM(KE137*$F137)</f>
        <v>0</v>
      </c>
      <c r="KN137" s="2">
        <f>SUM(KG137*$F137)</f>
        <v>0</v>
      </c>
      <c r="KO137" s="2">
        <f>SUM(KI137*$F137)</f>
        <v>0</v>
      </c>
      <c r="KP137" s="2">
        <f t="shared" si="2887"/>
        <v>0</v>
      </c>
      <c r="KQ137" s="2">
        <f t="shared" si="2888"/>
        <v>0</v>
      </c>
      <c r="KR137" s="2">
        <f>план!BF135</f>
        <v>0</v>
      </c>
      <c r="KS137" s="2">
        <f>план!BG135</f>
        <v>0</v>
      </c>
      <c r="KT137" s="2">
        <f t="shared" si="2889"/>
        <v>0</v>
      </c>
      <c r="KU137" s="2">
        <f t="shared" si="2890"/>
        <v>0</v>
      </c>
      <c r="KV137" s="2"/>
      <c r="KW137" s="2"/>
      <c r="KX137" s="2"/>
      <c r="KY137" s="2"/>
      <c r="KZ137" s="2">
        <f>SUM(KR137*$F137)</f>
        <v>0</v>
      </c>
      <c r="LA137" s="2">
        <f>SUM(KT137*$F137)</f>
        <v>0</v>
      </c>
      <c r="LB137" s="2">
        <f>SUM(KV137*$F137)</f>
        <v>0</v>
      </c>
      <c r="LC137" s="2">
        <f t="shared" si="2891"/>
        <v>0</v>
      </c>
      <c r="LD137" s="2">
        <f t="shared" si="2892"/>
        <v>0</v>
      </c>
      <c r="LE137" s="2">
        <f>план!BH135</f>
        <v>0</v>
      </c>
      <c r="LF137" s="2">
        <f>план!BI135</f>
        <v>0</v>
      </c>
      <c r="LG137" s="2">
        <f t="shared" si="2893"/>
        <v>0</v>
      </c>
      <c r="LH137" s="2">
        <f t="shared" si="2894"/>
        <v>0</v>
      </c>
      <c r="LI137" s="2"/>
      <c r="LJ137" s="2"/>
      <c r="LK137" s="2"/>
      <c r="LL137" s="2"/>
      <c r="LM137" s="2">
        <f>SUM(LE137*$F137)</f>
        <v>0</v>
      </c>
      <c r="LN137" s="2">
        <f>SUM(LG137*$F137)</f>
        <v>0</v>
      </c>
      <c r="LO137" s="2">
        <f>SUM(LI137*$F137)</f>
        <v>0</v>
      </c>
      <c r="LP137" s="2">
        <f t="shared" si="2895"/>
        <v>0</v>
      </c>
      <c r="LQ137" s="2">
        <f t="shared" si="2896"/>
        <v>0</v>
      </c>
      <c r="LR137" s="2">
        <f>план!BJ135</f>
        <v>0</v>
      </c>
      <c r="LS137" s="2">
        <f>план!BK135</f>
        <v>0</v>
      </c>
      <c r="LT137" s="2">
        <f t="shared" si="2897"/>
        <v>0</v>
      </c>
      <c r="LU137" s="2">
        <f t="shared" si="2898"/>
        <v>0</v>
      </c>
      <c r="LV137" s="2"/>
      <c r="LW137" s="2"/>
      <c r="LX137" s="2"/>
      <c r="LY137" s="2"/>
      <c r="LZ137" s="2">
        <f>SUM(LR137*$F137)</f>
        <v>0</v>
      </c>
      <c r="MA137" s="2">
        <f>SUM(LT137*$F137)</f>
        <v>0</v>
      </c>
      <c r="MB137" s="2">
        <f>SUM(LV137*$F137)</f>
        <v>0</v>
      </c>
      <c r="MC137" s="2">
        <f t="shared" si="2899"/>
        <v>0</v>
      </c>
      <c r="MD137" s="2">
        <f t="shared" si="2900"/>
        <v>0</v>
      </c>
      <c r="ME137" s="2">
        <f>план!BL135</f>
        <v>0</v>
      </c>
      <c r="MF137" s="2">
        <f>план!BM135</f>
        <v>0</v>
      </c>
      <c r="MG137" s="2">
        <f t="shared" si="2901"/>
        <v>0</v>
      </c>
      <c r="MH137" s="2">
        <f t="shared" si="2902"/>
        <v>0</v>
      </c>
      <c r="MI137" s="2"/>
      <c r="MJ137" s="2"/>
      <c r="MK137" s="2"/>
      <c r="ML137" s="2"/>
      <c r="MM137" s="2">
        <f>SUM(ME137*$F137)</f>
        <v>0</v>
      </c>
      <c r="MN137" s="2">
        <f>SUM(MG137*$F137)</f>
        <v>0</v>
      </c>
      <c r="MO137" s="2">
        <f>SUM(MI137*$F137)</f>
        <v>0</v>
      </c>
      <c r="MP137" s="2">
        <f t="shared" si="2903"/>
        <v>0</v>
      </c>
      <c r="MQ137" s="2">
        <f t="shared" si="2904"/>
        <v>0</v>
      </c>
      <c r="MR137" s="2">
        <f>план!BN135</f>
        <v>0</v>
      </c>
      <c r="MS137" s="2">
        <f>план!BO135</f>
        <v>0</v>
      </c>
      <c r="MT137" s="2">
        <f t="shared" si="2905"/>
        <v>0</v>
      </c>
      <c r="MU137" s="2">
        <f t="shared" si="2906"/>
        <v>0</v>
      </c>
      <c r="MV137" s="2"/>
      <c r="MW137" s="2"/>
      <c r="MX137" s="2"/>
      <c r="MY137" s="2"/>
      <c r="MZ137" s="2">
        <f>SUM(MR137*$F137)</f>
        <v>0</v>
      </c>
      <c r="NA137" s="2">
        <f>SUM(MT137*$F137)</f>
        <v>0</v>
      </c>
      <c r="NB137" s="2">
        <f>SUM(MV137*$F137)</f>
        <v>0</v>
      </c>
      <c r="NC137" s="2">
        <f t="shared" si="2907"/>
        <v>0</v>
      </c>
      <c r="ND137" s="2">
        <f t="shared" si="2908"/>
        <v>0</v>
      </c>
      <c r="NE137" s="2">
        <f>план!BP135</f>
        <v>0</v>
      </c>
      <c r="NF137" s="2">
        <f>план!BQ135</f>
        <v>0</v>
      </c>
      <c r="NG137" s="2">
        <f t="shared" si="2909"/>
        <v>0</v>
      </c>
      <c r="NH137" s="2">
        <f t="shared" si="2910"/>
        <v>0</v>
      </c>
      <c r="NI137" s="2"/>
      <c r="NJ137" s="2"/>
      <c r="NK137" s="2"/>
      <c r="NL137" s="2"/>
      <c r="NM137" s="2">
        <f>SUM(NE137*$F137)</f>
        <v>0</v>
      </c>
      <c r="NN137" s="2">
        <f>SUM(NG137*$F137)</f>
        <v>0</v>
      </c>
      <c r="NO137" s="2">
        <f>SUM(NI137*$F137)</f>
        <v>0</v>
      </c>
      <c r="NP137" s="2">
        <f t="shared" si="2911"/>
        <v>0</v>
      </c>
      <c r="NQ137" s="2">
        <f t="shared" si="2912"/>
        <v>0</v>
      </c>
      <c r="NR137" s="2">
        <f>план!BR135</f>
        <v>0</v>
      </c>
      <c r="NS137" s="2">
        <f>план!BS135</f>
        <v>0</v>
      </c>
      <c r="NT137" s="2">
        <f t="shared" si="2913"/>
        <v>0</v>
      </c>
      <c r="NU137" s="2">
        <f t="shared" si="2914"/>
        <v>0</v>
      </c>
      <c r="NV137" s="2"/>
      <c r="NW137" s="2"/>
      <c r="NX137" s="2"/>
      <c r="NY137" s="2"/>
      <c r="NZ137" s="2">
        <f>SUM(NR137*$F137)</f>
        <v>0</v>
      </c>
      <c r="OA137" s="2">
        <f>SUM(NT137*$F137)</f>
        <v>0</v>
      </c>
      <c r="OB137" s="2">
        <f>SUM(NV137*$F137)</f>
        <v>0</v>
      </c>
      <c r="OC137" s="2">
        <f t="shared" si="2915"/>
        <v>0</v>
      </c>
      <c r="OD137" s="2">
        <f t="shared" si="2916"/>
        <v>0</v>
      </c>
      <c r="OE137" s="2">
        <f>план!BT135</f>
        <v>0</v>
      </c>
      <c r="OF137" s="2">
        <f>план!BU135</f>
        <v>0</v>
      </c>
      <c r="OG137" s="2">
        <f t="shared" si="2917"/>
        <v>0</v>
      </c>
      <c r="OH137" s="2">
        <f t="shared" si="2918"/>
        <v>0</v>
      </c>
      <c r="OI137" s="2"/>
      <c r="OJ137" s="2"/>
      <c r="OK137" s="2"/>
      <c r="OL137" s="2"/>
      <c r="OM137" s="2">
        <f>SUM(OE137*$F137)</f>
        <v>0</v>
      </c>
      <c r="ON137" s="2">
        <f>SUM(OG137*$F137)</f>
        <v>0</v>
      </c>
      <c r="OO137" s="2">
        <f>SUM(OI137*$F137)</f>
        <v>0</v>
      </c>
      <c r="OP137" s="2">
        <f t="shared" si="2919"/>
        <v>0</v>
      </c>
      <c r="OQ137" s="2">
        <f t="shared" si="2920"/>
        <v>0</v>
      </c>
      <c r="OR137" s="2">
        <f>план!BV135</f>
        <v>0</v>
      </c>
      <c r="OS137" s="2">
        <f>план!BW135</f>
        <v>0</v>
      </c>
      <c r="OT137" s="2">
        <f t="shared" si="2921"/>
        <v>0</v>
      </c>
      <c r="OU137" s="2">
        <f t="shared" si="2922"/>
        <v>0</v>
      </c>
      <c r="OV137" s="2"/>
      <c r="OW137" s="2"/>
      <c r="OX137" s="2"/>
      <c r="OY137" s="2"/>
      <c r="OZ137" s="2">
        <f>SUM(OR137*$F137)</f>
        <v>0</v>
      </c>
      <c r="PA137" s="2">
        <f>SUM(OT137*$F137)</f>
        <v>0</v>
      </c>
      <c r="PB137" s="2">
        <f>SUM(OV137*$F137)</f>
        <v>0</v>
      </c>
      <c r="PC137" s="2">
        <f t="shared" si="2923"/>
        <v>0</v>
      </c>
      <c r="PD137" s="2">
        <f t="shared" si="2924"/>
        <v>0</v>
      </c>
      <c r="PE137" s="2">
        <f>план!BX135</f>
        <v>0</v>
      </c>
      <c r="PF137" s="2">
        <f>план!BY135</f>
        <v>0</v>
      </c>
      <c r="PG137" s="2">
        <f t="shared" si="2925"/>
        <v>0</v>
      </c>
      <c r="PH137" s="2">
        <f t="shared" si="2926"/>
        <v>0</v>
      </c>
      <c r="PI137" s="2"/>
      <c r="PJ137" s="2"/>
      <c r="PK137" s="2"/>
      <c r="PL137" s="2"/>
      <c r="PM137" s="2">
        <f>SUM(PE137*$F137)</f>
        <v>0</v>
      </c>
      <c r="PN137" s="2">
        <f>SUM(PG137*$F137)</f>
        <v>0</v>
      </c>
      <c r="PO137" s="2">
        <f>SUM(PI137*$F137)</f>
        <v>0</v>
      </c>
      <c r="PP137" s="2">
        <f t="shared" si="2927"/>
        <v>0</v>
      </c>
      <c r="PQ137" s="2">
        <f t="shared" si="2928"/>
        <v>0</v>
      </c>
      <c r="PR137" s="2">
        <f>план!BZ135</f>
        <v>0</v>
      </c>
      <c r="PS137" s="2">
        <f>план!CA135</f>
        <v>0</v>
      </c>
      <c r="PT137" s="2">
        <f t="shared" si="2929"/>
        <v>0</v>
      </c>
      <c r="PU137" s="2">
        <f t="shared" si="2930"/>
        <v>0</v>
      </c>
      <c r="PV137" s="2"/>
      <c r="PW137" s="2"/>
      <c r="PX137" s="2"/>
      <c r="PY137" s="2"/>
      <c r="PZ137" s="2">
        <f>SUM(PR137*$F137)</f>
        <v>0</v>
      </c>
      <c r="QA137" s="2">
        <f>SUM(PT137*$F137)</f>
        <v>0</v>
      </c>
      <c r="QB137" s="2">
        <f>SUM(PV137*$F137)</f>
        <v>0</v>
      </c>
      <c r="QC137" s="2">
        <f t="shared" si="2931"/>
        <v>0</v>
      </c>
      <c r="QD137" s="2">
        <f t="shared" si="2932"/>
        <v>0</v>
      </c>
      <c r="QE137" s="2">
        <f>план!CB135</f>
        <v>0</v>
      </c>
      <c r="QF137" s="2">
        <f>план!CC135</f>
        <v>0</v>
      </c>
      <c r="QG137" s="2">
        <f t="shared" si="2933"/>
        <v>0</v>
      </c>
      <c r="QH137" s="2">
        <f t="shared" si="2934"/>
        <v>0</v>
      </c>
      <c r="QI137" s="2"/>
      <c r="QJ137" s="2"/>
      <c r="QK137" s="2"/>
      <c r="QL137" s="2"/>
      <c r="QM137" s="2">
        <f>SUM(QE137*$F137)</f>
        <v>0</v>
      </c>
      <c r="QN137" s="2">
        <f>SUM(QG137*$F137)</f>
        <v>0</v>
      </c>
      <c r="QO137" s="2">
        <f>SUM(QI137*$F137)</f>
        <v>0</v>
      </c>
      <c r="QP137" s="2">
        <f t="shared" si="2935"/>
        <v>0</v>
      </c>
      <c r="QQ137" s="2">
        <f t="shared" si="2936"/>
        <v>0</v>
      </c>
      <c r="QR137" s="2">
        <f>план!CD135</f>
        <v>0</v>
      </c>
      <c r="QS137" s="2">
        <f>план!CE135</f>
        <v>0</v>
      </c>
      <c r="QT137" s="2">
        <f t="shared" si="2937"/>
        <v>0</v>
      </c>
      <c r="QU137" s="2">
        <f t="shared" si="2938"/>
        <v>0</v>
      </c>
      <c r="QV137" s="2"/>
      <c r="QW137" s="2"/>
      <c r="QX137" s="2"/>
      <c r="QY137" s="2"/>
      <c r="QZ137" s="2">
        <f>SUM(QR137*$F137)</f>
        <v>0</v>
      </c>
      <c r="RA137" s="2">
        <f>SUM(QT137*$F137)</f>
        <v>0</v>
      </c>
      <c r="RB137" s="2">
        <f>SUM(QV137*$F137)</f>
        <v>0</v>
      </c>
      <c r="RC137" s="2">
        <f t="shared" si="2939"/>
        <v>0</v>
      </c>
      <c r="RD137" s="2">
        <f t="shared" si="2940"/>
        <v>0</v>
      </c>
      <c r="RE137" s="2">
        <f>план!CF135</f>
        <v>0</v>
      </c>
      <c r="RF137" s="2">
        <f>план!CG135</f>
        <v>0</v>
      </c>
      <c r="RG137" s="2">
        <f t="shared" si="2941"/>
        <v>0</v>
      </c>
      <c r="RH137" s="2">
        <f t="shared" si="2942"/>
        <v>0</v>
      </c>
      <c r="RI137" s="2"/>
      <c r="RJ137" s="2"/>
      <c r="RK137" s="2"/>
      <c r="RL137" s="2"/>
      <c r="RM137" s="2">
        <f>SUM(RE137*$F137)</f>
        <v>0</v>
      </c>
      <c r="RN137" s="2">
        <f>SUM(RG137*$F137)</f>
        <v>0</v>
      </c>
      <c r="RO137" s="2">
        <f>SUM(RI137*$F137)</f>
        <v>0</v>
      </c>
      <c r="RP137" s="2">
        <f t="shared" si="2943"/>
        <v>0</v>
      </c>
      <c r="RQ137" s="2">
        <f t="shared" si="2944"/>
        <v>0</v>
      </c>
      <c r="RR137" s="2">
        <f>план!CH135</f>
        <v>0</v>
      </c>
      <c r="RS137" s="2">
        <f>план!CI135</f>
        <v>0</v>
      </c>
      <c r="RT137" s="2">
        <f t="shared" si="2945"/>
        <v>0</v>
      </c>
      <c r="RU137" s="2">
        <f t="shared" si="2946"/>
        <v>0</v>
      </c>
      <c r="RV137" s="2"/>
      <c r="RW137" s="2"/>
      <c r="RX137" s="2"/>
      <c r="RY137" s="2"/>
      <c r="RZ137" s="2">
        <f>SUM(RR137*$F137)</f>
        <v>0</v>
      </c>
      <c r="SA137" s="2">
        <f>SUM(RT137*$F137)</f>
        <v>0</v>
      </c>
      <c r="SB137" s="2">
        <f>SUM(RV137*$F137)</f>
        <v>0</v>
      </c>
      <c r="SC137" s="2">
        <f t="shared" si="2947"/>
        <v>0</v>
      </c>
      <c r="SD137" s="2">
        <f t="shared" si="2948"/>
        <v>0</v>
      </c>
      <c r="SE137" s="2">
        <f>план!CJ135</f>
        <v>0</v>
      </c>
      <c r="SF137" s="2">
        <f>план!CK135</f>
        <v>0</v>
      </c>
      <c r="SG137" s="2">
        <f t="shared" si="2949"/>
        <v>0</v>
      </c>
      <c r="SH137" s="2">
        <f t="shared" si="2950"/>
        <v>0</v>
      </c>
      <c r="SI137" s="2"/>
      <c r="SJ137" s="2"/>
      <c r="SK137" s="2"/>
      <c r="SL137" s="2"/>
      <c r="SM137" s="2">
        <f>SUM(SE137*$F137)</f>
        <v>0</v>
      </c>
      <c r="SN137" s="2">
        <f>SUM(SG137*$F137)</f>
        <v>0</v>
      </c>
      <c r="SO137" s="2">
        <f>SUM(SI137*$F137)</f>
        <v>0</v>
      </c>
      <c r="SP137" s="2">
        <f t="shared" si="2951"/>
        <v>0</v>
      </c>
      <c r="SQ137" s="2">
        <f t="shared" si="2952"/>
        <v>0</v>
      </c>
      <c r="SR137" s="2">
        <f>план!CL135</f>
        <v>0</v>
      </c>
      <c r="SS137" s="2">
        <f>план!CM135</f>
        <v>0</v>
      </c>
      <c r="ST137" s="2">
        <f t="shared" si="2953"/>
        <v>0</v>
      </c>
      <c r="SU137" s="2">
        <f t="shared" si="2954"/>
        <v>0</v>
      </c>
      <c r="SV137" s="2"/>
      <c r="SW137" s="2"/>
      <c r="SX137" s="2"/>
      <c r="SY137" s="2"/>
      <c r="SZ137" s="2">
        <f>SUM(SR137*$F137)</f>
        <v>0</v>
      </c>
      <c r="TA137" s="2">
        <f>SUM(ST137*$F137)</f>
        <v>0</v>
      </c>
      <c r="TB137" s="2">
        <f>SUM(SV137*$F137)</f>
        <v>0</v>
      </c>
      <c r="TC137" s="2">
        <f t="shared" si="2955"/>
        <v>0</v>
      </c>
      <c r="TD137" s="2">
        <f t="shared" si="2956"/>
        <v>0</v>
      </c>
      <c r="TE137" s="2">
        <f>план!CN135</f>
        <v>0</v>
      </c>
      <c r="TF137" s="2">
        <f>план!CO135</f>
        <v>0</v>
      </c>
      <c r="TG137" s="2">
        <f t="shared" si="2957"/>
        <v>0</v>
      </c>
      <c r="TH137" s="2">
        <f t="shared" si="2958"/>
        <v>0</v>
      </c>
      <c r="TI137" s="2"/>
      <c r="TJ137" s="2"/>
      <c r="TK137" s="2"/>
      <c r="TL137" s="2"/>
      <c r="TM137" s="2">
        <f>SUM(TE137*$F137)</f>
        <v>0</v>
      </c>
      <c r="TN137" s="2">
        <f>SUM(TG137*$F137)</f>
        <v>0</v>
      </c>
      <c r="TO137" s="2">
        <f>SUM(TI137*$F137)</f>
        <v>0</v>
      </c>
      <c r="TP137" s="2">
        <f t="shared" si="2959"/>
        <v>0</v>
      </c>
      <c r="TQ137" s="2">
        <f t="shared" si="2960"/>
        <v>0</v>
      </c>
      <c r="TR137" s="2">
        <f>план!CP135</f>
        <v>0</v>
      </c>
      <c r="TS137" s="2">
        <f>план!CQ135</f>
        <v>0</v>
      </c>
      <c r="TT137" s="2">
        <f t="shared" si="2961"/>
        <v>0</v>
      </c>
      <c r="TU137" s="2">
        <f t="shared" si="2962"/>
        <v>0</v>
      </c>
      <c r="TV137" s="2"/>
      <c r="TW137" s="2"/>
      <c r="TX137" s="2"/>
      <c r="TY137" s="2"/>
      <c r="TZ137" s="2">
        <f>SUM(TR137*$F137)</f>
        <v>0</v>
      </c>
      <c r="UA137" s="2">
        <f>SUM(TT137*$F137)</f>
        <v>0</v>
      </c>
      <c r="UB137" s="2">
        <f>SUM(TV137*$F137)</f>
        <v>0</v>
      </c>
      <c r="UC137" s="2">
        <f t="shared" si="2963"/>
        <v>0</v>
      </c>
      <c r="UD137" s="2">
        <f t="shared" si="2964"/>
        <v>0</v>
      </c>
      <c r="UE137" s="2">
        <f>план!CR135</f>
        <v>0</v>
      </c>
      <c r="UF137" s="2">
        <f>план!CS135</f>
        <v>0</v>
      </c>
      <c r="UG137" s="2">
        <f t="shared" si="2965"/>
        <v>0</v>
      </c>
      <c r="UH137" s="2">
        <f t="shared" si="2966"/>
        <v>0</v>
      </c>
      <c r="UI137" s="2"/>
      <c r="UJ137" s="2"/>
      <c r="UK137" s="2"/>
      <c r="UL137" s="2"/>
      <c r="UM137" s="2">
        <f>SUM(UE137*$F137)</f>
        <v>0</v>
      </c>
      <c r="UN137" s="2">
        <f>SUM(UG137*$F137)</f>
        <v>0</v>
      </c>
      <c r="UO137" s="2">
        <f>SUM(UI137*$F137)</f>
        <v>0</v>
      </c>
      <c r="UP137" s="2">
        <f t="shared" si="2967"/>
        <v>0</v>
      </c>
      <c r="UQ137" s="2">
        <f t="shared" si="2968"/>
        <v>0</v>
      </c>
      <c r="UR137" s="136">
        <f>план!CT135</f>
        <v>0</v>
      </c>
      <c r="US137" s="37">
        <f>план!CU135</f>
        <v>0</v>
      </c>
      <c r="UT137" s="2">
        <f t="shared" si="2969"/>
        <v>0</v>
      </c>
      <c r="UU137" s="2">
        <f t="shared" si="2970"/>
        <v>0</v>
      </c>
      <c r="UV137" s="2"/>
      <c r="UW137" s="2"/>
      <c r="UX137" s="2"/>
      <c r="UY137" s="2"/>
      <c r="UZ137" s="2">
        <f>SUM(UR137*$F137)</f>
        <v>0</v>
      </c>
      <c r="VA137" s="2">
        <f>SUM(UT137*$F137)</f>
        <v>0</v>
      </c>
      <c r="VB137" s="2">
        <f>SUM(UV137*$F137)</f>
        <v>0</v>
      </c>
      <c r="VC137" s="2">
        <f t="shared" si="2971"/>
        <v>0</v>
      </c>
      <c r="VD137" s="2">
        <f t="shared" si="2972"/>
        <v>0</v>
      </c>
      <c r="VE137" s="2">
        <f>план!CV135</f>
        <v>0</v>
      </c>
      <c r="VF137" s="2">
        <f>план!CW135</f>
        <v>0</v>
      </c>
      <c r="VG137" s="2">
        <f t="shared" si="2973"/>
        <v>0</v>
      </c>
      <c r="VH137" s="2">
        <f t="shared" si="2974"/>
        <v>0</v>
      </c>
      <c r="VI137" s="2"/>
      <c r="VJ137" s="2"/>
      <c r="VK137" s="2"/>
      <c r="VL137" s="2"/>
      <c r="VM137" s="2">
        <f>SUM(VE137*$F137)</f>
        <v>0</v>
      </c>
      <c r="VN137" s="2">
        <f>SUM(VG137*$F137)</f>
        <v>0</v>
      </c>
      <c r="VO137" s="2">
        <f>SUM(VI137*$F137)</f>
        <v>0</v>
      </c>
      <c r="VP137" s="2">
        <f t="shared" si="2975"/>
        <v>0</v>
      </c>
      <c r="VQ137" s="2">
        <f t="shared" si="2976"/>
        <v>0</v>
      </c>
      <c r="VR137" s="2">
        <f>план!CX135</f>
        <v>0</v>
      </c>
      <c r="VS137" s="2">
        <f>план!CY135</f>
        <v>0</v>
      </c>
      <c r="VT137" s="2">
        <f t="shared" si="2977"/>
        <v>0</v>
      </c>
      <c r="VU137" s="2">
        <f t="shared" si="2978"/>
        <v>0</v>
      </c>
      <c r="VV137" s="2"/>
      <c r="VW137" s="2"/>
      <c r="VX137" s="2"/>
      <c r="VY137" s="2"/>
      <c r="VZ137" s="2">
        <f>SUM(VR137*$F137)</f>
        <v>0</v>
      </c>
      <c r="WA137" s="2">
        <f>SUM(VT137*$F137)</f>
        <v>0</v>
      </c>
      <c r="WB137" s="2">
        <f>SUM(VV137*$F137)</f>
        <v>0</v>
      </c>
      <c r="WC137" s="2">
        <f t="shared" si="2979"/>
        <v>0</v>
      </c>
      <c r="WD137" s="2">
        <f t="shared" si="2980"/>
        <v>0</v>
      </c>
      <c r="WE137" s="2">
        <f>план!CZ135</f>
        <v>0</v>
      </c>
      <c r="WF137" s="2">
        <f>план!DA135</f>
        <v>0</v>
      </c>
      <c r="WG137" s="2">
        <f t="shared" si="2981"/>
        <v>0</v>
      </c>
      <c r="WH137" s="2">
        <f t="shared" si="2982"/>
        <v>0</v>
      </c>
      <c r="WI137" s="2"/>
      <c r="WJ137" s="2"/>
      <c r="WK137" s="2"/>
      <c r="WL137" s="2"/>
      <c r="WM137" s="2">
        <f>SUM(WE137*$F137)</f>
        <v>0</v>
      </c>
      <c r="WN137" s="2">
        <f>SUM(WG137*$F137)</f>
        <v>0</v>
      </c>
      <c r="WO137" s="2">
        <f>SUM(WI137*$F137)</f>
        <v>0</v>
      </c>
      <c r="WP137" s="2">
        <f t="shared" si="3176"/>
        <v>0</v>
      </c>
      <c r="WQ137" s="2">
        <f t="shared" si="2983"/>
        <v>0</v>
      </c>
      <c r="WR137" s="2">
        <f>план!DB135</f>
        <v>0</v>
      </c>
      <c r="WS137" s="2">
        <f>план!DC135</f>
        <v>0</v>
      </c>
      <c r="WT137" s="2">
        <f t="shared" si="2984"/>
        <v>0</v>
      </c>
      <c r="WU137" s="2">
        <f t="shared" si="2985"/>
        <v>0</v>
      </c>
      <c r="WV137" s="2"/>
      <c r="WW137" s="2"/>
      <c r="WX137" s="2"/>
      <c r="WY137" s="2"/>
      <c r="WZ137" s="2">
        <f>SUM(WR137*$F137)</f>
        <v>0</v>
      </c>
      <c r="XA137" s="2">
        <f>SUM(WT137*$F137)</f>
        <v>0</v>
      </c>
      <c r="XB137" s="2">
        <f>SUM(WV137*$F137)</f>
        <v>0</v>
      </c>
      <c r="XC137" s="2">
        <f t="shared" si="2986"/>
        <v>0</v>
      </c>
      <c r="XD137" s="2">
        <f t="shared" si="2987"/>
        <v>0</v>
      </c>
      <c r="XE137" s="2">
        <f>план!DD135</f>
        <v>0</v>
      </c>
      <c r="XF137" s="2">
        <f>план!DE135</f>
        <v>0</v>
      </c>
      <c r="XG137" s="2">
        <f t="shared" si="2988"/>
        <v>0</v>
      </c>
      <c r="XH137" s="2">
        <f t="shared" si="2989"/>
        <v>0</v>
      </c>
      <c r="XI137" s="2"/>
      <c r="XJ137" s="2"/>
      <c r="XK137" s="2"/>
      <c r="XL137" s="2"/>
      <c r="XM137" s="2">
        <f>SUM(XE137*$F137)</f>
        <v>0</v>
      </c>
      <c r="XN137" s="2">
        <f>SUM(XG137*$F137)</f>
        <v>0</v>
      </c>
      <c r="XO137" s="2">
        <f>SUM(XI137*$F137)</f>
        <v>0</v>
      </c>
      <c r="XP137" s="2">
        <f t="shared" si="2990"/>
        <v>0</v>
      </c>
      <c r="XQ137" s="2">
        <f t="shared" si="2991"/>
        <v>0</v>
      </c>
      <c r="XR137" s="2">
        <f>план!DF135</f>
        <v>0</v>
      </c>
      <c r="XS137" s="2">
        <f>план!DG135</f>
        <v>0</v>
      </c>
      <c r="XT137" s="2">
        <f t="shared" si="2992"/>
        <v>0</v>
      </c>
      <c r="XU137" s="2">
        <f t="shared" si="2993"/>
        <v>0</v>
      </c>
      <c r="XV137" s="2"/>
      <c r="XW137" s="2"/>
      <c r="XX137" s="2"/>
      <c r="XY137" s="2"/>
      <c r="XZ137" s="2">
        <f>SUM(XR137*$F137)</f>
        <v>0</v>
      </c>
      <c r="YA137" s="2">
        <f>SUM(XT137*$F137)</f>
        <v>0</v>
      </c>
      <c r="YB137" s="2">
        <f>SUM(XV137*$F137)</f>
        <v>0</v>
      </c>
      <c r="YC137" s="2">
        <f t="shared" si="2994"/>
        <v>0</v>
      </c>
      <c r="YD137" s="2">
        <f t="shared" si="2995"/>
        <v>0</v>
      </c>
      <c r="YE137" s="2">
        <f>план!DH135</f>
        <v>0</v>
      </c>
      <c r="YF137" s="2">
        <f>план!DI135</f>
        <v>0</v>
      </c>
      <c r="YG137" s="2">
        <f t="shared" si="2996"/>
        <v>0</v>
      </c>
      <c r="YH137" s="2">
        <f t="shared" si="2997"/>
        <v>0</v>
      </c>
      <c r="YI137" s="2"/>
      <c r="YJ137" s="2"/>
      <c r="YK137" s="2"/>
      <c r="YL137" s="2"/>
      <c r="YM137" s="2">
        <f>SUM(YE137*$F137)</f>
        <v>0</v>
      </c>
      <c r="YN137" s="2">
        <f>SUM(YG137*$F137)</f>
        <v>0</v>
      </c>
      <c r="YO137" s="2">
        <f>SUM(YI137*$F137)</f>
        <v>0</v>
      </c>
      <c r="YP137" s="2">
        <f t="shared" si="2998"/>
        <v>0</v>
      </c>
      <c r="YQ137" s="2">
        <f t="shared" si="2999"/>
        <v>0</v>
      </c>
      <c r="YR137" s="2">
        <f>план!DJ135</f>
        <v>0</v>
      </c>
      <c r="YS137" s="2">
        <f>план!DK135</f>
        <v>0</v>
      </c>
      <c r="YT137" s="2">
        <f t="shared" si="3000"/>
        <v>0</v>
      </c>
      <c r="YU137" s="2">
        <f t="shared" si="3001"/>
        <v>0</v>
      </c>
      <c r="YV137" s="2"/>
      <c r="YW137" s="2"/>
      <c r="YX137" s="2"/>
      <c r="YY137" s="2"/>
      <c r="YZ137" s="2">
        <f>SUM(YR137*$F137)</f>
        <v>0</v>
      </c>
      <c r="ZA137" s="2">
        <f>SUM(YT137*$F137)</f>
        <v>0</v>
      </c>
      <c r="ZB137" s="2">
        <f>SUM(YV137*$F137)</f>
        <v>0</v>
      </c>
      <c r="ZC137" s="2">
        <f t="shared" si="3002"/>
        <v>0</v>
      </c>
      <c r="ZD137" s="2">
        <f t="shared" si="3003"/>
        <v>0</v>
      </c>
      <c r="ZE137" s="2">
        <f>план!DL135</f>
        <v>0</v>
      </c>
      <c r="ZF137" s="2">
        <f>план!DM135</f>
        <v>0</v>
      </c>
      <c r="ZG137" s="2">
        <f t="shared" si="3004"/>
        <v>0</v>
      </c>
      <c r="ZH137" s="2">
        <f t="shared" si="3005"/>
        <v>0</v>
      </c>
      <c r="ZI137" s="2"/>
      <c r="ZJ137" s="2"/>
      <c r="ZK137" s="2"/>
      <c r="ZL137" s="2"/>
      <c r="ZM137" s="2">
        <f>SUM(ZE137*$F137)</f>
        <v>0</v>
      </c>
      <c r="ZN137" s="2">
        <f>SUM(ZG137*$F137)</f>
        <v>0</v>
      </c>
      <c r="ZO137" s="2">
        <f>SUM(ZI137*$F137)</f>
        <v>0</v>
      </c>
      <c r="ZP137" s="2">
        <f t="shared" si="3006"/>
        <v>0</v>
      </c>
      <c r="ZQ137" s="2">
        <f t="shared" si="3007"/>
        <v>0</v>
      </c>
      <c r="ZR137" s="2">
        <f>план!DN135</f>
        <v>0</v>
      </c>
      <c r="ZS137" s="2">
        <f>план!DO135</f>
        <v>0</v>
      </c>
      <c r="ZT137" s="2">
        <f t="shared" si="3008"/>
        <v>0</v>
      </c>
      <c r="ZU137" s="2">
        <f t="shared" si="3009"/>
        <v>0</v>
      </c>
      <c r="ZV137" s="2"/>
      <c r="ZW137" s="2"/>
      <c r="ZX137" s="2"/>
      <c r="ZY137" s="2"/>
      <c r="ZZ137" s="2">
        <f>SUM(ZR137*$F137)</f>
        <v>0</v>
      </c>
      <c r="AAA137" s="2">
        <f>SUM(ZT137*$F137)</f>
        <v>0</v>
      </c>
      <c r="AAB137" s="2">
        <f>SUM(ZV137*$F137)</f>
        <v>0</v>
      </c>
      <c r="AAC137" s="2">
        <f t="shared" si="3010"/>
        <v>0</v>
      </c>
      <c r="AAD137" s="2">
        <f t="shared" si="3011"/>
        <v>0</v>
      </c>
      <c r="AAE137" s="2">
        <f>план!DP135</f>
        <v>0</v>
      </c>
      <c r="AAF137" s="2">
        <f>план!DQ135</f>
        <v>0</v>
      </c>
      <c r="AAG137" s="2">
        <f t="shared" si="3012"/>
        <v>0</v>
      </c>
      <c r="AAH137" s="2">
        <f t="shared" si="3013"/>
        <v>0</v>
      </c>
      <c r="AAI137" s="2"/>
      <c r="AAJ137" s="2"/>
      <c r="AAK137" s="2"/>
      <c r="AAL137" s="2"/>
      <c r="AAM137" s="2">
        <f>SUM(AAE137*$F137)</f>
        <v>0</v>
      </c>
      <c r="AAN137" s="2">
        <f>SUM(AAG137*$F137)</f>
        <v>0</v>
      </c>
      <c r="AAO137" s="2">
        <f>SUM(AAI137*$F137)</f>
        <v>0</v>
      </c>
      <c r="AAP137" s="2">
        <f t="shared" si="3014"/>
        <v>0</v>
      </c>
      <c r="AAQ137" s="2">
        <f t="shared" si="3015"/>
        <v>0</v>
      </c>
      <c r="AAR137" s="2">
        <f>план!DR135</f>
        <v>0</v>
      </c>
      <c r="AAS137" s="2">
        <f>план!DS135</f>
        <v>0</v>
      </c>
      <c r="AAT137" s="2">
        <f t="shared" si="3016"/>
        <v>0</v>
      </c>
      <c r="AAU137" s="2">
        <f t="shared" si="3017"/>
        <v>0</v>
      </c>
      <c r="AAV137" s="2"/>
      <c r="AAW137" s="2"/>
      <c r="AAX137" s="2"/>
      <c r="AAY137" s="2"/>
      <c r="AAZ137" s="2">
        <f>SUM(AAR137*$F137)</f>
        <v>0</v>
      </c>
      <c r="ABA137" s="2">
        <f>SUM(AAT137*$F137)</f>
        <v>0</v>
      </c>
      <c r="ABB137" s="2">
        <f>SUM(AAV137*$F137)</f>
        <v>0</v>
      </c>
      <c r="ABC137" s="2">
        <f t="shared" si="3018"/>
        <v>0</v>
      </c>
      <c r="ABD137" s="2">
        <f t="shared" si="3019"/>
        <v>0</v>
      </c>
      <c r="ABE137" s="2">
        <f>план!DT135</f>
        <v>0</v>
      </c>
      <c r="ABF137" s="2">
        <f>план!DU135</f>
        <v>0</v>
      </c>
      <c r="ABG137" s="2">
        <f t="shared" si="3020"/>
        <v>0</v>
      </c>
      <c r="ABH137" s="2">
        <f t="shared" si="3021"/>
        <v>0</v>
      </c>
      <c r="ABI137" s="2"/>
      <c r="ABJ137" s="2"/>
      <c r="ABK137" s="2"/>
      <c r="ABL137" s="2"/>
      <c r="ABM137" s="2">
        <f>SUM(ABE137*$F137)</f>
        <v>0</v>
      </c>
      <c r="ABN137" s="2">
        <f>SUM(ABG137*$F137)</f>
        <v>0</v>
      </c>
      <c r="ABO137" s="2">
        <f>SUM(ABI137*$F137)</f>
        <v>0</v>
      </c>
      <c r="ABP137" s="2">
        <f t="shared" si="3022"/>
        <v>0</v>
      </c>
      <c r="ABQ137" s="2">
        <f t="shared" si="3023"/>
        <v>0</v>
      </c>
      <c r="ABR137" s="2">
        <f>план!DV135</f>
        <v>0</v>
      </c>
      <c r="ABS137" s="2">
        <f>план!DW135</f>
        <v>0</v>
      </c>
      <c r="ABT137" s="2">
        <f t="shared" si="3024"/>
        <v>0</v>
      </c>
      <c r="ABU137" s="2">
        <f t="shared" si="3025"/>
        <v>0</v>
      </c>
      <c r="ABV137" s="2"/>
      <c r="ABW137" s="2"/>
      <c r="ABX137" s="2"/>
      <c r="ABY137" s="2"/>
      <c r="ABZ137" s="2">
        <f>SUM(ABR137*$F137)</f>
        <v>0</v>
      </c>
      <c r="ACA137" s="2">
        <f>SUM(ABT137*$F137)</f>
        <v>0</v>
      </c>
      <c r="ACB137" s="2">
        <f>SUM(ABV137*$F137)</f>
        <v>0</v>
      </c>
      <c r="ACC137" s="2">
        <f t="shared" si="3026"/>
        <v>0</v>
      </c>
      <c r="ACD137" s="2">
        <f t="shared" si="3027"/>
        <v>0</v>
      </c>
      <c r="ACE137" s="2">
        <f>план!DX135</f>
        <v>0</v>
      </c>
      <c r="ACF137" s="2">
        <f>план!DY135</f>
        <v>0</v>
      </c>
      <c r="ACG137" s="2">
        <f t="shared" si="3028"/>
        <v>0</v>
      </c>
      <c r="ACH137" s="2">
        <f t="shared" si="3029"/>
        <v>0</v>
      </c>
      <c r="ACI137" s="2"/>
      <c r="ACJ137" s="2"/>
      <c r="ACK137" s="2"/>
      <c r="ACL137" s="2"/>
      <c r="ACM137" s="2">
        <f t="shared" si="3177"/>
        <v>0</v>
      </c>
      <c r="ACN137" s="2">
        <f t="shared" si="3178"/>
        <v>0</v>
      </c>
      <c r="ACO137" s="2">
        <f t="shared" si="3179"/>
        <v>0</v>
      </c>
      <c r="ACP137" s="2">
        <f t="shared" si="3180"/>
        <v>0</v>
      </c>
      <c r="ACQ137" s="2">
        <f t="shared" si="3181"/>
        <v>0</v>
      </c>
      <c r="ACR137" s="2">
        <f>план!DZ135</f>
        <v>0</v>
      </c>
      <c r="ACS137" s="2">
        <f>план!EA135</f>
        <v>0</v>
      </c>
      <c r="ACT137" s="2">
        <f t="shared" si="3030"/>
        <v>0</v>
      </c>
      <c r="ACU137" s="2">
        <f t="shared" si="3031"/>
        <v>0</v>
      </c>
      <c r="ACV137" s="2"/>
      <c r="ACW137" s="2"/>
      <c r="ACX137" s="2"/>
      <c r="ACY137" s="2"/>
      <c r="ACZ137" s="2">
        <f>SUM(ACR137*$F137)</f>
        <v>0</v>
      </c>
      <c r="ADA137" s="2">
        <f>SUM(ACT137*$F137)</f>
        <v>0</v>
      </c>
      <c r="ADB137" s="2">
        <f>SUM(ACV137*$F137)</f>
        <v>0</v>
      </c>
      <c r="ADC137" s="2">
        <f t="shared" si="3032"/>
        <v>0</v>
      </c>
      <c r="ADD137" s="2">
        <f t="shared" si="3033"/>
        <v>0</v>
      </c>
      <c r="ADE137" s="2">
        <f>план!EB135</f>
        <v>0</v>
      </c>
      <c r="ADF137" s="2">
        <f>план!EC135</f>
        <v>0</v>
      </c>
      <c r="ADG137" s="2">
        <f t="shared" si="3034"/>
        <v>0</v>
      </c>
      <c r="ADH137" s="2">
        <f t="shared" si="3035"/>
        <v>0</v>
      </c>
      <c r="ADI137" s="2"/>
      <c r="ADJ137" s="2"/>
      <c r="ADK137" s="2"/>
      <c r="ADL137" s="2"/>
      <c r="ADM137" s="2">
        <f>SUM(ADE137*$F137)</f>
        <v>0</v>
      </c>
      <c r="ADN137" s="2">
        <f>SUM(ADG137*$F137)</f>
        <v>0</v>
      </c>
      <c r="ADO137" s="2">
        <f>SUM(ADI137*$F137)</f>
        <v>0</v>
      </c>
      <c r="ADP137" s="2">
        <f t="shared" si="3036"/>
        <v>0</v>
      </c>
      <c r="ADQ137" s="2">
        <f t="shared" si="3037"/>
        <v>0</v>
      </c>
      <c r="ADR137" s="2">
        <f>план!ED135</f>
        <v>0</v>
      </c>
      <c r="ADS137" s="2">
        <f>план!EE135</f>
        <v>0</v>
      </c>
      <c r="ADT137" s="2">
        <f t="shared" si="3038"/>
        <v>0</v>
      </c>
      <c r="ADU137" s="2">
        <f t="shared" si="3039"/>
        <v>0</v>
      </c>
      <c r="ADV137" s="2"/>
      <c r="ADW137" s="2"/>
      <c r="ADX137" s="2"/>
      <c r="ADY137" s="2"/>
      <c r="ADZ137" s="2">
        <f>SUM(ADR137*$F137)</f>
        <v>0</v>
      </c>
      <c r="AEA137" s="2">
        <f>SUM(ADT137*$F137)</f>
        <v>0</v>
      </c>
      <c r="AEB137" s="2">
        <f>SUM(ADV137*$F137)</f>
        <v>0</v>
      </c>
      <c r="AEC137" s="2">
        <f t="shared" si="3040"/>
        <v>0</v>
      </c>
      <c r="AED137" s="2">
        <f t="shared" si="3041"/>
        <v>0</v>
      </c>
      <c r="AEE137" s="2">
        <f>план!EF135</f>
        <v>0</v>
      </c>
      <c r="AEF137" s="2">
        <f>план!EG135</f>
        <v>0</v>
      </c>
      <c r="AEG137" s="2">
        <f t="shared" si="3042"/>
        <v>0</v>
      </c>
      <c r="AEH137" s="2">
        <f t="shared" si="3043"/>
        <v>0</v>
      </c>
      <c r="AEI137" s="2"/>
      <c r="AEJ137" s="2"/>
      <c r="AEK137" s="2"/>
      <c r="AEL137" s="2"/>
      <c r="AEM137" s="2">
        <f>SUM(AEE137*$F137)</f>
        <v>0</v>
      </c>
      <c r="AEN137" s="2">
        <f>SUM(AEG137*$F137)</f>
        <v>0</v>
      </c>
      <c r="AEO137" s="2">
        <f>SUM(AEI137*$F137)</f>
        <v>0</v>
      </c>
      <c r="AEP137" s="2">
        <f t="shared" si="3044"/>
        <v>0</v>
      </c>
      <c r="AEQ137" s="2">
        <f t="shared" si="3045"/>
        <v>0</v>
      </c>
      <c r="AER137" s="2">
        <f>план!EH135</f>
        <v>0</v>
      </c>
      <c r="AES137" s="2">
        <f>план!EI135</f>
        <v>0</v>
      </c>
      <c r="AET137" s="2">
        <f t="shared" si="3046"/>
        <v>0</v>
      </c>
      <c r="AEU137" s="2">
        <f t="shared" si="3047"/>
        <v>0</v>
      </c>
      <c r="AEV137" s="2"/>
      <c r="AEW137" s="2"/>
      <c r="AEX137" s="2"/>
      <c r="AEY137" s="2"/>
      <c r="AEZ137" s="2">
        <f>SUM(AER137*$F137)</f>
        <v>0</v>
      </c>
      <c r="AFA137" s="2">
        <f>SUM(AET137*$F137)</f>
        <v>0</v>
      </c>
      <c r="AFB137" s="2">
        <f>SUM(AEV137*$F137)</f>
        <v>0</v>
      </c>
      <c r="AFC137" s="2">
        <f t="shared" si="3048"/>
        <v>0</v>
      </c>
      <c r="AFD137" s="2">
        <f t="shared" si="3049"/>
        <v>0</v>
      </c>
      <c r="AFE137" s="2">
        <f>план!EJ135</f>
        <v>0</v>
      </c>
      <c r="AFF137" s="2">
        <f>план!EK135</f>
        <v>0</v>
      </c>
      <c r="AFG137" s="2">
        <f t="shared" si="3050"/>
        <v>0</v>
      </c>
      <c r="AFH137" s="2">
        <f t="shared" si="3051"/>
        <v>0</v>
      </c>
      <c r="AFI137" s="2"/>
      <c r="AFJ137" s="2"/>
      <c r="AFK137" s="2"/>
      <c r="AFL137" s="2"/>
      <c r="AFM137" s="2">
        <f>SUM(AFE137*$F137)</f>
        <v>0</v>
      </c>
      <c r="AFN137" s="2">
        <f>SUM(AFG137*$F137)</f>
        <v>0</v>
      </c>
      <c r="AFO137" s="2">
        <f>SUM(AFI137*$F137)</f>
        <v>0</v>
      </c>
      <c r="AFP137" s="2">
        <f t="shared" si="3052"/>
        <v>0</v>
      </c>
      <c r="AFQ137" s="2">
        <f t="shared" si="3053"/>
        <v>0</v>
      </c>
      <c r="AFR137" s="20">
        <f t="shared" si="3182"/>
        <v>0</v>
      </c>
      <c r="AFS137" s="20">
        <f t="shared" si="3182"/>
        <v>0</v>
      </c>
      <c r="AFT137" s="20">
        <f t="shared" si="3182"/>
        <v>0</v>
      </c>
      <c r="AFU137" s="20">
        <f t="shared" si="3182"/>
        <v>0</v>
      </c>
      <c r="AFV137" s="20">
        <f t="shared" si="3183"/>
        <v>0</v>
      </c>
      <c r="AFW137" s="20">
        <f t="shared" si="3184"/>
        <v>0</v>
      </c>
      <c r="AFX137" s="20">
        <f t="shared" si="3185"/>
        <v>0</v>
      </c>
      <c r="AFY137" s="20">
        <f t="shared" si="3186"/>
        <v>0</v>
      </c>
      <c r="AFZ137" s="20">
        <f t="shared" si="3187"/>
        <v>0</v>
      </c>
      <c r="AGA137" s="20">
        <f t="shared" si="3187"/>
        <v>0</v>
      </c>
      <c r="AGB137" s="20">
        <f t="shared" si="3187"/>
        <v>0</v>
      </c>
      <c r="AGC137" s="20">
        <f t="shared" si="2002"/>
        <v>0</v>
      </c>
      <c r="AGD137" s="20">
        <f t="shared" si="2003"/>
        <v>0</v>
      </c>
      <c r="AGE137" s="53" t="e">
        <f t="shared" si="2298"/>
        <v>#DIV/0!</v>
      </c>
      <c r="AGF137" s="53" t="e">
        <f t="shared" si="2299"/>
        <v>#DIV/0!</v>
      </c>
      <c r="AGH137" s="76"/>
      <c r="AGI137" s="82">
        <f t="shared" si="1969"/>
        <v>0</v>
      </c>
      <c r="AGJ137" s="82">
        <f t="shared" si="1970"/>
        <v>0</v>
      </c>
    </row>
    <row r="138" spans="1:868" x14ac:dyDescent="0.25">
      <c r="A138" s="112"/>
      <c r="B138" s="107">
        <v>97</v>
      </c>
      <c r="C138" s="211" t="s">
        <v>646</v>
      </c>
      <c r="D138" s="16" t="s">
        <v>271</v>
      </c>
      <c r="E138" s="17">
        <v>13520</v>
      </c>
      <c r="F138" s="18">
        <v>4.3099999999999996</v>
      </c>
      <c r="G138" s="18"/>
      <c r="H138" s="122">
        <v>1</v>
      </c>
      <c r="I138" s="128"/>
      <c r="J138" s="17">
        <v>1.4</v>
      </c>
      <c r="K138" s="17">
        <v>1.68</v>
      </c>
      <c r="L138" s="17">
        <v>2.23</v>
      </c>
      <c r="M138" s="21">
        <v>2.57</v>
      </c>
      <c r="N138" s="2">
        <f>план!N136</f>
        <v>0</v>
      </c>
      <c r="O138" s="2">
        <f>план!O136</f>
        <v>0</v>
      </c>
      <c r="P138" s="2">
        <f t="shared" si="3054"/>
        <v>0</v>
      </c>
      <c r="Q138" s="2">
        <f t="shared" si="3055"/>
        <v>0</v>
      </c>
      <c r="R138" s="15">
        <f>VLOOKUP($C138,'ДС факт при поликлинике'!$D$6:$JC$139,31,0)</f>
        <v>0</v>
      </c>
      <c r="S138" s="15">
        <f>VLOOKUP($C138,'ДС факт при поликлинике'!$D$6:$JC$139,32,0)</f>
        <v>0</v>
      </c>
      <c r="T138" s="15">
        <f>VLOOKUP($C138,'ДС факт при поликлинике'!$D$6:$JC$139,33,0)</f>
        <v>0</v>
      </c>
      <c r="U138" s="15">
        <f>VLOOKUP($C138,'ДС факт при поликлинике'!$D$6:$JC$139,34,0)</f>
        <v>0</v>
      </c>
      <c r="V138" s="2">
        <f>SUM(N138*$F138)</f>
        <v>0</v>
      </c>
      <c r="W138" s="2">
        <f>SUM(P138*$F138)</f>
        <v>0</v>
      </c>
      <c r="X138" s="2">
        <f>SUM(R138*$F138)</f>
        <v>0</v>
      </c>
      <c r="Y138" s="2">
        <f t="shared" si="3057"/>
        <v>0</v>
      </c>
      <c r="Z138" s="2">
        <f t="shared" si="3058"/>
        <v>0</v>
      </c>
      <c r="AA138" s="2">
        <f>план!P136</f>
        <v>0</v>
      </c>
      <c r="AB138" s="2">
        <f>план!Q136</f>
        <v>0</v>
      </c>
      <c r="AC138" s="2">
        <f t="shared" si="2805"/>
        <v>0</v>
      </c>
      <c r="AD138" s="2">
        <f t="shared" si="2806"/>
        <v>0</v>
      </c>
      <c r="AE138" s="15">
        <f>VLOOKUP($C138,'ДС факт при поликлинике'!$D$6:$JC$139,3,0)</f>
        <v>0</v>
      </c>
      <c r="AF138" s="15">
        <f>VLOOKUP($C138,'ДС факт при поликлинике'!$D$6:$JC$139,4,0)</f>
        <v>0</v>
      </c>
      <c r="AG138" s="15">
        <f>VLOOKUP($C138,'ДС факт при поликлинике'!$D$6:$JC$139,5,0)</f>
        <v>0</v>
      </c>
      <c r="AH138" s="15">
        <f>VLOOKUP($C138,'ДС факт при поликлинике'!$D$6:$JC$139,6,0)</f>
        <v>0</v>
      </c>
      <c r="AI138" s="2">
        <f>SUM(AA138*$F138)</f>
        <v>0</v>
      </c>
      <c r="AJ138" s="2">
        <f>SUM(AC138*$F138)</f>
        <v>0</v>
      </c>
      <c r="AK138" s="2">
        <f>SUM(AE138*$F138)</f>
        <v>0</v>
      </c>
      <c r="AL138" s="2">
        <f t="shared" si="2807"/>
        <v>0</v>
      </c>
      <c r="AM138" s="2">
        <f t="shared" si="2808"/>
        <v>0</v>
      </c>
      <c r="AN138" s="2">
        <f>план!R136</f>
        <v>0</v>
      </c>
      <c r="AO138" s="2">
        <f>план!S136</f>
        <v>0</v>
      </c>
      <c r="AP138" s="2">
        <f t="shared" si="2809"/>
        <v>0</v>
      </c>
      <c r="AQ138" s="2">
        <f t="shared" si="2810"/>
        <v>0</v>
      </c>
      <c r="AR138" s="2">
        <f>VLOOKUP($C138,'ДС факт при поликлинике'!$D$6:$JC$141,23,0)</f>
        <v>0</v>
      </c>
      <c r="AS138" s="2">
        <f>VLOOKUP($C138,'ДС факт при поликлинике'!$D$6:$JC$141,24,0)</f>
        <v>0</v>
      </c>
      <c r="AT138" s="2">
        <f>VLOOKUP($C138,'ДС факт при поликлинике'!$D$6:$JC$141,25,0)</f>
        <v>0</v>
      </c>
      <c r="AU138" s="2">
        <f>VLOOKUP($C138,'ДС факт при поликлинике'!$D$6:$JC$141,26,0)</f>
        <v>0</v>
      </c>
      <c r="AV138" s="2">
        <f>SUM(AN138*$F138)</f>
        <v>0</v>
      </c>
      <c r="AW138" s="2">
        <f>SUM(AP138*$F138)</f>
        <v>0</v>
      </c>
      <c r="AX138" s="2">
        <f>SUM(AR138*$F138)</f>
        <v>0</v>
      </c>
      <c r="AY138" s="2">
        <f t="shared" si="2811"/>
        <v>0</v>
      </c>
      <c r="AZ138" s="2">
        <f t="shared" si="2812"/>
        <v>0</v>
      </c>
      <c r="BA138" s="2"/>
      <c r="BB138" s="2"/>
      <c r="BC138" s="2">
        <f>план!T136</f>
        <v>0</v>
      </c>
      <c r="BD138" s="2">
        <f>план!U136</f>
        <v>0</v>
      </c>
      <c r="BE138" s="2">
        <f t="shared" si="2813"/>
        <v>0</v>
      </c>
      <c r="BF138" s="2">
        <f t="shared" si="2814"/>
        <v>0</v>
      </c>
      <c r="BG138" s="2">
        <f>VLOOKUP($C138,'ДС факт при поликлинике'!$D$6:$JC$141,7,0)</f>
        <v>0</v>
      </c>
      <c r="BH138" s="2">
        <f>VLOOKUP($C138,'ДС факт при поликлинике'!$D$6:$JC$141,8,0)</f>
        <v>0</v>
      </c>
      <c r="BI138" s="2">
        <f>VLOOKUP($C138,'ДС факт при поликлинике'!$D$6:$JC$141,9,0)</f>
        <v>0</v>
      </c>
      <c r="BJ138" s="2">
        <f>VLOOKUP($C138,'ДС факт при поликлинике'!$D$6:$JC$141,10,0)</f>
        <v>0</v>
      </c>
      <c r="BK138" s="2">
        <f>SUM(BC138*$F138)</f>
        <v>0</v>
      </c>
      <c r="BL138" s="2">
        <f>SUM(BE138*$F138)</f>
        <v>0</v>
      </c>
      <c r="BM138" s="2">
        <f>SUM(BG138*$F138)</f>
        <v>0</v>
      </c>
      <c r="BN138" s="2">
        <f t="shared" si="2815"/>
        <v>0</v>
      </c>
      <c r="BO138" s="2">
        <f t="shared" si="2816"/>
        <v>0</v>
      </c>
      <c r="BP138" s="2">
        <f>план!V136</f>
        <v>0</v>
      </c>
      <c r="BQ138" s="2">
        <f>план!W136</f>
        <v>0</v>
      </c>
      <c r="BR138" s="2">
        <f t="shared" si="2817"/>
        <v>0</v>
      </c>
      <c r="BS138" s="2">
        <f t="shared" si="2818"/>
        <v>0</v>
      </c>
      <c r="BT138" s="2">
        <f>VLOOKUP($C138,'ДС факт при поликлинике'!$D$6:$JC$141,27,0)</f>
        <v>0</v>
      </c>
      <c r="BU138" s="2">
        <f>VLOOKUP($C138,'ДС факт при поликлинике'!$D$6:$JC$141,28,0)</f>
        <v>0</v>
      </c>
      <c r="BV138" s="2">
        <f>VLOOKUP($C138,'ДС факт при поликлинике'!$D$6:$JC$141,29,0)</f>
        <v>0</v>
      </c>
      <c r="BW138" s="2">
        <f>VLOOKUP($C138,'ДС факт при поликлинике'!$D$6:$JC$141,30,0)</f>
        <v>0</v>
      </c>
      <c r="BX138" s="2">
        <f>SUM(BP138*$F138)</f>
        <v>0</v>
      </c>
      <c r="BY138" s="2">
        <f>SUM(BR138*$F138)</f>
        <v>0</v>
      </c>
      <c r="BZ138" s="2">
        <f>SUM(BT138*$F138)</f>
        <v>0</v>
      </c>
      <c r="CA138" s="2">
        <f t="shared" si="2819"/>
        <v>0</v>
      </c>
      <c r="CB138" s="2">
        <f t="shared" si="2820"/>
        <v>0</v>
      </c>
      <c r="CC138" s="2">
        <f>план!X136</f>
        <v>0</v>
      </c>
      <c r="CD138" s="2">
        <f>план!Y136</f>
        <v>0</v>
      </c>
      <c r="CE138" s="2">
        <f t="shared" si="2821"/>
        <v>0</v>
      </c>
      <c r="CF138" s="2">
        <f t="shared" si="2822"/>
        <v>0</v>
      </c>
      <c r="CG138" s="2">
        <f>VLOOKUP($C138,'ДС факт при поликлинике'!$D$6:$JC$141,51,0)</f>
        <v>0</v>
      </c>
      <c r="CH138" s="2">
        <f>VLOOKUP($C138,'ДС факт при поликлинике'!$D$6:$JC$141,52,0)</f>
        <v>0</v>
      </c>
      <c r="CI138" s="2">
        <f>VLOOKUP($C138,'ДС факт при поликлинике'!$D$6:$JC$141,53,0)</f>
        <v>0</v>
      </c>
      <c r="CJ138" s="2">
        <f>VLOOKUP($C138,'ДС факт при поликлинике'!$D$6:$JC$141,54,0)</f>
        <v>0</v>
      </c>
      <c r="CK138" s="2">
        <f>SUM(CC138*$F138)</f>
        <v>0</v>
      </c>
      <c r="CL138" s="2">
        <f>SUM(CE138*$F138)</f>
        <v>0</v>
      </c>
      <c r="CM138" s="2">
        <f>SUM(CG138*$F138)</f>
        <v>0</v>
      </c>
      <c r="CN138" s="2">
        <f t="shared" si="2823"/>
        <v>0</v>
      </c>
      <c r="CO138" s="2">
        <f t="shared" si="2824"/>
        <v>0</v>
      </c>
      <c r="CP138" s="2">
        <f>план!Z136</f>
        <v>1</v>
      </c>
      <c r="CQ138" s="2">
        <f>план!AA136</f>
        <v>81579.679999999993</v>
      </c>
      <c r="CR138" s="2">
        <f t="shared" si="2825"/>
        <v>0.58333333333333326</v>
      </c>
      <c r="CS138" s="2">
        <f t="shared" si="2826"/>
        <v>47588.146666666667</v>
      </c>
      <c r="CT138" s="2">
        <f>VLOOKUP($C138,'ДС факт при поликлинике'!$D$6:$JC$141,235,0)</f>
        <v>0</v>
      </c>
      <c r="CU138" s="2">
        <f>VLOOKUP($C138,'ДС факт при поликлинике'!$D$6:$JC$141,236,0)</f>
        <v>0</v>
      </c>
      <c r="CV138" s="2">
        <f>VLOOKUP($C138,'ДС факт при поликлинике'!$D$6:$JC$141,237,0)</f>
        <v>0</v>
      </c>
      <c r="CW138" s="2">
        <f>VLOOKUP($C138,'ДС факт при поликлинике'!$D$6:$JC$141,238,0)</f>
        <v>0</v>
      </c>
      <c r="CX138" s="2">
        <f>SUM(CP138*$F138)</f>
        <v>4.3099999999999996</v>
      </c>
      <c r="CY138" s="2">
        <f>SUM(CR138*$F138)</f>
        <v>2.5141666666666662</v>
      </c>
      <c r="CZ138" s="2">
        <f>SUM(CT138*$F138)</f>
        <v>0</v>
      </c>
      <c r="DA138" s="2">
        <f t="shared" si="2827"/>
        <v>-0.58333333333333326</v>
      </c>
      <c r="DB138" s="2">
        <f t="shared" si="2828"/>
        <v>-47588.146666666667</v>
      </c>
      <c r="DC138" s="2">
        <f>план!AB136</f>
        <v>0</v>
      </c>
      <c r="DD138" s="2">
        <f>план!AC136</f>
        <v>0</v>
      </c>
      <c r="DE138" s="2">
        <f t="shared" si="2829"/>
        <v>0</v>
      </c>
      <c r="DF138" s="2">
        <f t="shared" si="2830"/>
        <v>0</v>
      </c>
      <c r="DG138" s="2">
        <f>VLOOKUP($C138,'ДС факт при поликлинике'!$D$6:$JC$141,163,0)</f>
        <v>0</v>
      </c>
      <c r="DH138" s="2">
        <f>VLOOKUP($C138,'ДС факт при поликлинике'!$D$6:$JC$141,164,0)</f>
        <v>0</v>
      </c>
      <c r="DI138" s="2">
        <f>VLOOKUP($C138,'ДС факт при поликлинике'!$D$6:$JC$141,165,0)</f>
        <v>0</v>
      </c>
      <c r="DJ138" s="2">
        <f>VLOOKUP($C138,'ДС факт при поликлинике'!$D$6:$JC$141,166,0)</f>
        <v>0</v>
      </c>
      <c r="DK138" s="2">
        <f>SUM(DC138*$F138)</f>
        <v>0</v>
      </c>
      <c r="DL138" s="2">
        <f>SUM(DE138*$F138)</f>
        <v>0</v>
      </c>
      <c r="DM138" s="2">
        <f>SUM(DG138*$F138)</f>
        <v>0</v>
      </c>
      <c r="DN138" s="2">
        <f t="shared" si="2831"/>
        <v>0</v>
      </c>
      <c r="DO138" s="2">
        <f t="shared" si="2832"/>
        <v>0</v>
      </c>
      <c r="DP138" s="2">
        <f>план!AD136</f>
        <v>0</v>
      </c>
      <c r="DQ138" s="2">
        <f>план!AE136</f>
        <v>0</v>
      </c>
      <c r="DR138" s="2">
        <f t="shared" si="2833"/>
        <v>0</v>
      </c>
      <c r="DS138" s="2">
        <f t="shared" si="2834"/>
        <v>0</v>
      </c>
      <c r="DT138" s="2">
        <f>VLOOKUP($C138,'ДС факт при поликлинике'!$D$6:$JC$141,229,0)</f>
        <v>0</v>
      </c>
      <c r="DU138" s="2">
        <f>VLOOKUP($C138,'ДС факт при поликлинике'!$D$6:$JC$141,230,0)</f>
        <v>0</v>
      </c>
      <c r="DV138" s="2">
        <f>VLOOKUP($C138,'ДС факт при поликлинике'!$D$6:$JC$141,231,0)</f>
        <v>0</v>
      </c>
      <c r="DW138" s="2">
        <f>VLOOKUP($C138,'ДС факт при поликлинике'!$D$6:$JC$141,232,0)</f>
        <v>0</v>
      </c>
      <c r="DX138" s="2">
        <f>SUM(DP138*$F138)</f>
        <v>0</v>
      </c>
      <c r="DY138" s="2">
        <f>SUM(DR138*$F138)</f>
        <v>0</v>
      </c>
      <c r="DZ138" s="2">
        <f>SUM(DT138*$F138)</f>
        <v>0</v>
      </c>
      <c r="EA138" s="2">
        <f t="shared" si="2835"/>
        <v>0</v>
      </c>
      <c r="EB138" s="2">
        <f t="shared" si="2836"/>
        <v>0</v>
      </c>
      <c r="EC138" s="2"/>
      <c r="ED138" s="2"/>
      <c r="EE138" s="2">
        <f>план!AF136</f>
        <v>0</v>
      </c>
      <c r="EF138" s="2">
        <f>план!AG136</f>
        <v>0</v>
      </c>
      <c r="EG138" s="2">
        <f t="shared" si="2837"/>
        <v>0</v>
      </c>
      <c r="EH138" s="2">
        <f t="shared" si="2838"/>
        <v>0</v>
      </c>
      <c r="EI138" s="2">
        <f>VLOOKUP($C138,'ДС факт при поликлинике'!$D$6:$JC$141,239,0)</f>
        <v>0</v>
      </c>
      <c r="EJ138" s="2">
        <f>VLOOKUP($C138,'ДС факт при поликлинике'!$D$6:$JC$141,240,0)</f>
        <v>0</v>
      </c>
      <c r="EK138" s="2">
        <f>VLOOKUP($C138,'ДС факт при поликлинике'!$D$6:$JC$141,241,0)</f>
        <v>0</v>
      </c>
      <c r="EL138" s="2">
        <f>VLOOKUP($C138,'ДС факт при поликлинике'!$D$6:$JC$141,242,0)</f>
        <v>0</v>
      </c>
      <c r="EM138" s="2">
        <f>SUM(EE138*$F138)</f>
        <v>0</v>
      </c>
      <c r="EN138" s="2">
        <f>SUM(EG138*$F138)</f>
        <v>0</v>
      </c>
      <c r="EO138" s="2">
        <f>SUM(EI138*$F138)</f>
        <v>0</v>
      </c>
      <c r="EP138" s="2">
        <f t="shared" si="2839"/>
        <v>0</v>
      </c>
      <c r="EQ138" s="2">
        <f t="shared" si="2840"/>
        <v>0</v>
      </c>
      <c r="ER138" s="2">
        <f>план!AH136</f>
        <v>108</v>
      </c>
      <c r="ES138" s="2">
        <f>план!AI136</f>
        <v>8810605.4399999995</v>
      </c>
      <c r="ET138" s="2">
        <f t="shared" si="2841"/>
        <v>63</v>
      </c>
      <c r="EU138" s="2">
        <f t="shared" si="2842"/>
        <v>5139519.84</v>
      </c>
      <c r="EV138" s="2">
        <f>VLOOKUP($C138,'ДС факт при поликлинике'!$D$6:$JC$141,11,0)</f>
        <v>57</v>
      </c>
      <c r="EW138" s="2">
        <f>VLOOKUP($C138,'ДС факт при поликлинике'!$D$6:$JC$141,12,0)</f>
        <v>4650041.7600000016</v>
      </c>
      <c r="EX138" s="2">
        <f>VLOOKUP($C138,'ДС факт при поликлинике'!$D$6:$JC$141,13,0)</f>
        <v>2</v>
      </c>
      <c r="EY138" s="2">
        <f>VLOOKUP($C138,'ДС факт при поликлинике'!$D$6:$JC$141,14,0)</f>
        <v>150922.40999999997</v>
      </c>
      <c r="EZ138" s="2">
        <f>SUM(ER138*$F138)</f>
        <v>465.47999999999996</v>
      </c>
      <c r="FA138" s="2">
        <f>SUM(ET138*$F138)</f>
        <v>271.52999999999997</v>
      </c>
      <c r="FB138" s="2">
        <f>SUM(EV138*$F138)</f>
        <v>245.67</v>
      </c>
      <c r="FC138" s="2">
        <f t="shared" si="2843"/>
        <v>-6</v>
      </c>
      <c r="FD138" s="2">
        <f t="shared" si="2844"/>
        <v>-489478.07999999821</v>
      </c>
      <c r="FE138" s="2">
        <f>план!AJ136</f>
        <v>0</v>
      </c>
      <c r="FF138" s="2">
        <f>план!AK136</f>
        <v>0</v>
      </c>
      <c r="FG138" s="2">
        <f t="shared" si="2845"/>
        <v>0</v>
      </c>
      <c r="FH138" s="2">
        <f t="shared" si="2846"/>
        <v>0</v>
      </c>
      <c r="FI138" s="2">
        <f>VLOOKUP($C138,'ДС факт при поликлинике'!$D$6:$JC$141,243,0)</f>
        <v>0</v>
      </c>
      <c r="FJ138" s="2">
        <f>VLOOKUP($C138,'ДС факт при поликлинике'!$D$6:$JC$141,244,0)</f>
        <v>0</v>
      </c>
      <c r="FK138" s="2">
        <f>VLOOKUP($C138,'ДС факт при поликлинике'!$D$6:$JC$141,245,0)</f>
        <v>0</v>
      </c>
      <c r="FL138" s="2">
        <f>VLOOKUP($C138,'ДС факт при поликлинике'!$D$6:$JC$141,246,0)</f>
        <v>0</v>
      </c>
      <c r="FM138" s="2">
        <f>SUM(FE138*$F138)</f>
        <v>0</v>
      </c>
      <c r="FN138" s="2">
        <f>SUM(FG138*$F138)</f>
        <v>0</v>
      </c>
      <c r="FO138" s="2">
        <f>SUM(FI138*$F138)</f>
        <v>0</v>
      </c>
      <c r="FP138" s="2">
        <f t="shared" si="2847"/>
        <v>0</v>
      </c>
      <c r="FQ138" s="2">
        <f t="shared" si="2848"/>
        <v>0</v>
      </c>
      <c r="FR138" s="2">
        <f>план!AL136</f>
        <v>0</v>
      </c>
      <c r="FS138" s="2">
        <f>план!AM136</f>
        <v>0</v>
      </c>
      <c r="FT138" s="2">
        <f t="shared" si="2849"/>
        <v>0</v>
      </c>
      <c r="FU138" s="2">
        <f t="shared" si="2850"/>
        <v>0</v>
      </c>
      <c r="FV138" s="2">
        <f>VLOOKUP($C138,'ДС факт при поликлинике'!$D$6:$JC$141,197,0)</f>
        <v>0</v>
      </c>
      <c r="FW138" s="2">
        <f>VLOOKUP($C138,'ДС факт при поликлинике'!$D$6:$JC$141,198,0)</f>
        <v>0</v>
      </c>
      <c r="FX138" s="2">
        <f>VLOOKUP($C138,'ДС факт при поликлинике'!$D$6:$JC$141,199,0)</f>
        <v>0</v>
      </c>
      <c r="FY138" s="2">
        <f>VLOOKUP($C138,'ДС факт при поликлинике'!$D$6:$JC$141,200,0)</f>
        <v>0</v>
      </c>
      <c r="FZ138" s="2">
        <f>SUM(FR138*$F138)</f>
        <v>0</v>
      </c>
      <c r="GA138" s="2">
        <f>SUM(FT138*$F138)</f>
        <v>0</v>
      </c>
      <c r="GB138" s="2">
        <f>SUM(FV138*$F138)</f>
        <v>0</v>
      </c>
      <c r="GC138" s="2">
        <f t="shared" si="2851"/>
        <v>0</v>
      </c>
      <c r="GD138" s="2">
        <f t="shared" si="2852"/>
        <v>0</v>
      </c>
      <c r="GE138" s="2">
        <f>план!AN136</f>
        <v>0</v>
      </c>
      <c r="GF138" s="2">
        <f>план!AO136</f>
        <v>0</v>
      </c>
      <c r="GG138" s="2">
        <f t="shared" si="2853"/>
        <v>0</v>
      </c>
      <c r="GH138" s="2">
        <f t="shared" si="2854"/>
        <v>0</v>
      </c>
      <c r="GI138" s="2">
        <f>VLOOKUP($C138,'ДС факт при поликлинике'!$D$6:$JC$141,201,0)</f>
        <v>0</v>
      </c>
      <c r="GJ138" s="2">
        <f>VLOOKUP($C138,'ДС факт при поликлинике'!$D$6:$JC$141,202,0)</f>
        <v>0</v>
      </c>
      <c r="GK138" s="2">
        <f>VLOOKUP($C138,'ДС факт при поликлинике'!$D$6:$JC$141,203,0)</f>
        <v>0</v>
      </c>
      <c r="GL138" s="2">
        <f>VLOOKUP($C138,'ДС факт при поликлинике'!$D$6:$JC$141,204,0)</f>
        <v>0</v>
      </c>
      <c r="GM138" s="2">
        <f>SUM(GE138*$F138)</f>
        <v>0</v>
      </c>
      <c r="GN138" s="2">
        <f>SUM(GG138*$F138)</f>
        <v>0</v>
      </c>
      <c r="GO138" s="2">
        <f>SUM(GI138*$F138)</f>
        <v>0</v>
      </c>
      <c r="GP138" s="2">
        <f t="shared" si="2855"/>
        <v>0</v>
      </c>
      <c r="GQ138" s="2">
        <f t="shared" si="2856"/>
        <v>0</v>
      </c>
      <c r="GR138" s="2">
        <f>план!AP136</f>
        <v>0</v>
      </c>
      <c r="GS138" s="2">
        <f>план!AQ136</f>
        <v>0</v>
      </c>
      <c r="GT138" s="2">
        <f t="shared" si="2857"/>
        <v>0</v>
      </c>
      <c r="GU138" s="2">
        <f t="shared" si="2858"/>
        <v>0</v>
      </c>
      <c r="GV138" s="2">
        <f>VLOOKUP($C138,'ДС факт при поликлинике'!$D$6:$JC$141,171,0)</f>
        <v>0</v>
      </c>
      <c r="GW138" s="2">
        <f>VLOOKUP($C138,'ДС факт при поликлинике'!$D$6:$JC$141,172,0)</f>
        <v>0</v>
      </c>
      <c r="GX138" s="2">
        <f>VLOOKUP($C138,'ДС факт при поликлинике'!$D$6:$JC$141,173,0)</f>
        <v>0</v>
      </c>
      <c r="GY138" s="2">
        <f>VLOOKUP($C138,'ДС факт при поликлинике'!$D$6:$JC$141,174,0)</f>
        <v>0</v>
      </c>
      <c r="GZ138" s="2">
        <f>SUM(GR138*$F138)</f>
        <v>0</v>
      </c>
      <c r="HA138" s="2">
        <f>SUM(GT138*$F138)</f>
        <v>0</v>
      </c>
      <c r="HB138" s="2">
        <f>SUM(GV138*$F138)</f>
        <v>0</v>
      </c>
      <c r="HC138" s="2">
        <f t="shared" si="2859"/>
        <v>0</v>
      </c>
      <c r="HD138" s="2">
        <f t="shared" si="2860"/>
        <v>0</v>
      </c>
      <c r="HE138" s="2">
        <f>план!AR136</f>
        <v>0</v>
      </c>
      <c r="HF138" s="2">
        <f>план!AS136</f>
        <v>0</v>
      </c>
      <c r="HG138" s="2">
        <f t="shared" si="2861"/>
        <v>0</v>
      </c>
      <c r="HH138" s="2">
        <f t="shared" si="2862"/>
        <v>0</v>
      </c>
      <c r="HI138" s="2">
        <f>VLOOKUP($C138,'ДС факт при поликлинике'!$D$6:$JC$141,175,0)</f>
        <v>0</v>
      </c>
      <c r="HJ138" s="2">
        <f>VLOOKUP($C138,'ДС факт при поликлинике'!$D$6:$JC$141,176,0)</f>
        <v>0</v>
      </c>
      <c r="HK138" s="2">
        <f>VLOOKUP($C138,'ДС факт при поликлинике'!$D$6:$JC$141,177,0)</f>
        <v>0</v>
      </c>
      <c r="HL138" s="2">
        <f>VLOOKUP($C138,'ДС факт при поликлинике'!$D$6:$JC$141,178,0)</f>
        <v>0</v>
      </c>
      <c r="HM138" s="2">
        <f>SUM(HE138*$F138)</f>
        <v>0</v>
      </c>
      <c r="HN138" s="2">
        <f>SUM(HG138*$F138)</f>
        <v>0</v>
      </c>
      <c r="HO138" s="2">
        <f>SUM(HI138*$F138)</f>
        <v>0</v>
      </c>
      <c r="HP138" s="2">
        <f t="shared" si="2863"/>
        <v>0</v>
      </c>
      <c r="HQ138" s="2">
        <f t="shared" si="2864"/>
        <v>0</v>
      </c>
      <c r="HR138" s="2">
        <f>план!AT136</f>
        <v>0</v>
      </c>
      <c r="HS138" s="2">
        <f>план!AU136</f>
        <v>0</v>
      </c>
      <c r="HT138" s="2">
        <f t="shared" si="2865"/>
        <v>0</v>
      </c>
      <c r="HU138" s="2">
        <f t="shared" si="2866"/>
        <v>0</v>
      </c>
      <c r="HV138" s="2">
        <f>VLOOKUP($C138,'ДС факт при поликлинике'!$D$6:$JC$141,179,0)</f>
        <v>0</v>
      </c>
      <c r="HW138" s="2">
        <f>VLOOKUP($C138,'ДС факт при поликлинике'!$D$6:$JC$141,180,0)</f>
        <v>0</v>
      </c>
      <c r="HX138" s="2">
        <f>VLOOKUP($C138,'ДС факт при поликлинике'!$D$6:$JC$141,181,0)</f>
        <v>0</v>
      </c>
      <c r="HY138" s="2">
        <f>VLOOKUP($C138,'ДС факт при поликлинике'!$D$6:$JC$141,182,0)</f>
        <v>0</v>
      </c>
      <c r="HZ138" s="2">
        <f>SUM(HR138*$F138)</f>
        <v>0</v>
      </c>
      <c r="IA138" s="2">
        <f>SUM(HT138*$F138)</f>
        <v>0</v>
      </c>
      <c r="IB138" s="2">
        <f>SUM(HV138*$F138)</f>
        <v>0</v>
      </c>
      <c r="IC138" s="2">
        <f t="shared" si="2867"/>
        <v>0</v>
      </c>
      <c r="ID138" s="2">
        <f t="shared" si="2868"/>
        <v>0</v>
      </c>
      <c r="IE138" s="2">
        <f>план!AV136</f>
        <v>30</v>
      </c>
      <c r="IF138" s="2">
        <f>план!AW136</f>
        <v>2447390.3999999994</v>
      </c>
      <c r="IG138" s="2">
        <f t="shared" si="2869"/>
        <v>17.5</v>
      </c>
      <c r="IH138" s="2">
        <f t="shared" si="2870"/>
        <v>1427644.3999999997</v>
      </c>
      <c r="II138" s="2">
        <f>VLOOKUP($C138,'ДС факт при поликлинике'!$D$6:$JC$141,129,0)</f>
        <v>11</v>
      </c>
      <c r="IJ138" s="2">
        <f>VLOOKUP($C138,'ДС факт при поликлинике'!$D$6:$JC$141,130,0)</f>
        <v>897376.47999999975</v>
      </c>
      <c r="IK138" s="2">
        <f>VLOOKUP($C138,'ДС факт при поликлинике'!$D$6:$JC$141,131,0)</f>
        <v>0</v>
      </c>
      <c r="IL138" s="2">
        <f>VLOOKUP($C138,'ДС факт при поликлинике'!$D$6:$JC$141,132,0)</f>
        <v>0</v>
      </c>
      <c r="IM138" s="2">
        <f>SUM(IE138*$F138)</f>
        <v>129.29999999999998</v>
      </c>
      <c r="IN138" s="2">
        <f>SUM(IG138*$F138)</f>
        <v>75.424999999999997</v>
      </c>
      <c r="IO138" s="2">
        <f>SUM(II138*$F138)</f>
        <v>47.41</v>
      </c>
      <c r="IP138" s="2">
        <f t="shared" si="2871"/>
        <v>-6.5</v>
      </c>
      <c r="IQ138" s="2">
        <f t="shared" si="2872"/>
        <v>-530267.91999999993</v>
      </c>
      <c r="IR138" s="2">
        <f>план!AX136</f>
        <v>0</v>
      </c>
      <c r="IS138" s="2">
        <f>план!AY136</f>
        <v>0</v>
      </c>
      <c r="IT138" s="2">
        <f t="shared" si="2873"/>
        <v>0</v>
      </c>
      <c r="IU138" s="2">
        <f t="shared" si="2874"/>
        <v>0</v>
      </c>
      <c r="IV138" s="2">
        <f>VLOOKUP($C138,'ДС факт при поликлинике'!$D$6:$JC$141,125,0)</f>
        <v>0</v>
      </c>
      <c r="IW138" s="2">
        <f>VLOOKUP($C138,'ДС факт при поликлинике'!$D$6:$JC$141,126,0)</f>
        <v>0</v>
      </c>
      <c r="IX138" s="2">
        <f>VLOOKUP($C138,'ДС факт при поликлинике'!$D$6:$JC$141,127,0)</f>
        <v>0</v>
      </c>
      <c r="IY138" s="2">
        <f>VLOOKUP($C138,'ДС факт при поликлинике'!$D$6:$JC$141,128,0)</f>
        <v>0</v>
      </c>
      <c r="IZ138" s="2">
        <f>SUM(IR138*$F138)</f>
        <v>0</v>
      </c>
      <c r="JA138" s="2">
        <f>SUM(IT138*$F138)</f>
        <v>0</v>
      </c>
      <c r="JB138" s="2">
        <f>SUM(IV138*$F138)</f>
        <v>0</v>
      </c>
      <c r="JC138" s="2">
        <f t="shared" si="2875"/>
        <v>0</v>
      </c>
      <c r="JD138" s="2">
        <f t="shared" si="2876"/>
        <v>0</v>
      </c>
      <c r="JE138" s="2">
        <f>план!AZ136</f>
        <v>0</v>
      </c>
      <c r="JF138" s="2">
        <f>план!BA136</f>
        <v>0</v>
      </c>
      <c r="JG138" s="2">
        <f t="shared" si="2877"/>
        <v>0</v>
      </c>
      <c r="JH138" s="2">
        <f t="shared" si="2878"/>
        <v>0</v>
      </c>
      <c r="JI138" s="2">
        <f>VLOOKUP($C138,'ДС факт при поликлинике'!$D$6:$JC$141,161,0)</f>
        <v>0</v>
      </c>
      <c r="JJ138" s="2">
        <f>VLOOKUP($C138,'ДС факт при поликлинике'!$D$6:$JC$141,162,0)</f>
        <v>0</v>
      </c>
      <c r="JK138" s="2"/>
      <c r="JL138" s="2"/>
      <c r="JM138" s="2">
        <f>SUM(JE138*$F138)</f>
        <v>0</v>
      </c>
      <c r="JN138" s="2">
        <f>SUM(JG138*$F138)</f>
        <v>0</v>
      </c>
      <c r="JO138" s="2">
        <f>SUM(JI138*$F138)</f>
        <v>0</v>
      </c>
      <c r="JP138" s="2">
        <f t="shared" si="2879"/>
        <v>0</v>
      </c>
      <c r="JQ138" s="2">
        <f t="shared" si="2880"/>
        <v>0</v>
      </c>
      <c r="JR138" s="2">
        <f>план!BB136</f>
        <v>0</v>
      </c>
      <c r="JS138" s="2">
        <f>план!BC136</f>
        <v>0</v>
      </c>
      <c r="JT138" s="2">
        <f t="shared" si="2881"/>
        <v>0</v>
      </c>
      <c r="JU138" s="2">
        <f t="shared" si="2882"/>
        <v>0</v>
      </c>
      <c r="JV138" s="2">
        <f>VLOOKUP($C138,'ДС факт при поликлинике'!$D$6:$JC$141,133,0)</f>
        <v>0</v>
      </c>
      <c r="JW138" s="2">
        <f>VLOOKUP($C138,'ДС факт при поликлинике'!$D$6:$JC$141,134,0)</f>
        <v>0</v>
      </c>
      <c r="JX138" s="2">
        <f>VLOOKUP($C138,'ДС факт при поликлинике'!$D$6:$JC$141,135,0)</f>
        <v>0</v>
      </c>
      <c r="JY138" s="2">
        <f>VLOOKUP($C138,'ДС факт при поликлинике'!$D$6:$JC$141,136,0)</f>
        <v>0</v>
      </c>
      <c r="JZ138" s="2">
        <f>SUM(JR138*$F138)</f>
        <v>0</v>
      </c>
      <c r="KA138" s="2">
        <f>SUM(JT138*$F138)</f>
        <v>0</v>
      </c>
      <c r="KB138" s="2">
        <f>SUM(JV138*$F138)</f>
        <v>0</v>
      </c>
      <c r="KC138" s="2">
        <f t="shared" si="2883"/>
        <v>0</v>
      </c>
      <c r="KD138" s="2">
        <f t="shared" si="2884"/>
        <v>0</v>
      </c>
      <c r="KE138" s="2">
        <f>план!BD136</f>
        <v>0</v>
      </c>
      <c r="KF138" s="2">
        <f>план!BE136</f>
        <v>0</v>
      </c>
      <c r="KG138" s="2">
        <f t="shared" si="2885"/>
        <v>0</v>
      </c>
      <c r="KH138" s="2">
        <f t="shared" si="2886"/>
        <v>0</v>
      </c>
      <c r="KI138" s="2">
        <f>VLOOKUP($C138,'ДС факт при поликлинике'!$D$6:$JC$141,137,0)</f>
        <v>0</v>
      </c>
      <c r="KJ138" s="2">
        <f>VLOOKUP($C138,'ДС факт при поликлинике'!$D$6:$JC$141,138,0)</f>
        <v>0</v>
      </c>
      <c r="KK138" s="2">
        <f>VLOOKUP($C138,'ДС факт при поликлинике'!$D$6:$JC$141,139,0)</f>
        <v>0</v>
      </c>
      <c r="KL138" s="2">
        <f>VLOOKUP($C138,'ДС факт при поликлинике'!$D$6:$JC$141,140,0)</f>
        <v>0</v>
      </c>
      <c r="KM138" s="2">
        <f>SUM(KE138*$F138)</f>
        <v>0</v>
      </c>
      <c r="KN138" s="2">
        <f>SUM(KG138*$F138)</f>
        <v>0</v>
      </c>
      <c r="KO138" s="2">
        <f>SUM(KI138*$F138)</f>
        <v>0</v>
      </c>
      <c r="KP138" s="2">
        <f t="shared" si="2887"/>
        <v>0</v>
      </c>
      <c r="KQ138" s="2">
        <f t="shared" si="2888"/>
        <v>0</v>
      </c>
      <c r="KR138" s="2">
        <f>план!BF136</f>
        <v>0</v>
      </c>
      <c r="KS138" s="2">
        <f>план!BG136</f>
        <v>0</v>
      </c>
      <c r="KT138" s="2">
        <f t="shared" si="2889"/>
        <v>0</v>
      </c>
      <c r="KU138" s="2">
        <f t="shared" si="2890"/>
        <v>0</v>
      </c>
      <c r="KV138" s="2">
        <f>VLOOKUP($C138,'ДС факт при поликлинике'!$D$6:$JC$141,141,0)</f>
        <v>0</v>
      </c>
      <c r="KW138" s="2">
        <f>VLOOKUP($C138,'ДС факт при поликлинике'!$D$6:$JC$141,142,0)</f>
        <v>0</v>
      </c>
      <c r="KX138" s="2"/>
      <c r="KY138" s="2"/>
      <c r="KZ138" s="2">
        <f>SUM(KR138*$F138)</f>
        <v>0</v>
      </c>
      <c r="LA138" s="2">
        <f>SUM(KT138*$F138)</f>
        <v>0</v>
      </c>
      <c r="LB138" s="2">
        <f>SUM(KV138*$F138)</f>
        <v>0</v>
      </c>
      <c r="LC138" s="2">
        <f t="shared" si="2891"/>
        <v>0</v>
      </c>
      <c r="LD138" s="2">
        <f t="shared" si="2892"/>
        <v>0</v>
      </c>
      <c r="LE138" s="2">
        <f>план!BH136</f>
        <v>0</v>
      </c>
      <c r="LF138" s="2">
        <f>план!BI136</f>
        <v>0</v>
      </c>
      <c r="LG138" s="2">
        <f t="shared" si="2893"/>
        <v>0</v>
      </c>
      <c r="LH138" s="2">
        <f t="shared" si="2894"/>
        <v>0</v>
      </c>
      <c r="LI138" s="2">
        <f>VLOOKUP($C138,'ДС факт при поликлинике'!$D$6:$JC$141,143,0)</f>
        <v>0</v>
      </c>
      <c r="LJ138" s="2">
        <f>VLOOKUP($C138,'ДС факт при поликлинике'!$D$6:$JC$141,144,0)</f>
        <v>0</v>
      </c>
      <c r="LK138" s="2"/>
      <c r="LL138" s="2"/>
      <c r="LM138" s="2">
        <f>SUM(LE138*$F138)</f>
        <v>0</v>
      </c>
      <c r="LN138" s="2">
        <f>SUM(LG138*$F138)</f>
        <v>0</v>
      </c>
      <c r="LO138" s="2">
        <f>SUM(LI138*$F138)</f>
        <v>0</v>
      </c>
      <c r="LP138" s="2">
        <f t="shared" si="2895"/>
        <v>0</v>
      </c>
      <c r="LQ138" s="2">
        <f t="shared" si="2896"/>
        <v>0</v>
      </c>
      <c r="LR138" s="2">
        <f>план!BJ136</f>
        <v>0</v>
      </c>
      <c r="LS138" s="2">
        <f>план!BK136</f>
        <v>0</v>
      </c>
      <c r="LT138" s="2">
        <f t="shared" si="2897"/>
        <v>0</v>
      </c>
      <c r="LU138" s="2">
        <f t="shared" si="2898"/>
        <v>0</v>
      </c>
      <c r="LV138" s="2">
        <f>VLOOKUP($C138,'ДС факт при поликлинике'!$D$6:$JC$141,145,0)</f>
        <v>0</v>
      </c>
      <c r="LW138" s="2">
        <f>VLOOKUP($C138,'ДС факт при поликлинике'!$D$6:$JC$141,146,0)</f>
        <v>0</v>
      </c>
      <c r="LX138" s="2"/>
      <c r="LY138" s="2"/>
      <c r="LZ138" s="2">
        <f>SUM(LR138*$F138)</f>
        <v>0</v>
      </c>
      <c r="MA138" s="2">
        <f>SUM(LT138*$F138)</f>
        <v>0</v>
      </c>
      <c r="MB138" s="2">
        <f>SUM(LV138*$F138)</f>
        <v>0</v>
      </c>
      <c r="MC138" s="2">
        <f t="shared" si="2899"/>
        <v>0</v>
      </c>
      <c r="MD138" s="2">
        <f t="shared" si="2900"/>
        <v>0</v>
      </c>
      <c r="ME138" s="2">
        <f>план!BL136</f>
        <v>0</v>
      </c>
      <c r="MF138" s="2">
        <f>план!BM136</f>
        <v>0</v>
      </c>
      <c r="MG138" s="2">
        <f t="shared" si="2901"/>
        <v>0</v>
      </c>
      <c r="MH138" s="2">
        <f t="shared" si="2902"/>
        <v>0</v>
      </c>
      <c r="MI138" s="2">
        <f>VLOOKUP($C138,'ДС факт при поликлинике'!$D$6:$JC$141,183,0)</f>
        <v>0</v>
      </c>
      <c r="MJ138" s="2">
        <f>VLOOKUP($C138,'ДС факт при поликлинике'!$D$6:$JC$141,184,0)</f>
        <v>0</v>
      </c>
      <c r="MK138" s="2">
        <f>VLOOKUP($C138,'ДС факт при поликлинике'!$D$6:$JC$141,185,0)</f>
        <v>0</v>
      </c>
      <c r="ML138" s="2">
        <f>VLOOKUP($C138,'ДС факт при поликлинике'!$D$6:$JC$141,186,0)</f>
        <v>0</v>
      </c>
      <c r="MM138" s="2">
        <f>SUM(ME138*$F138)</f>
        <v>0</v>
      </c>
      <c r="MN138" s="2">
        <f>SUM(MG138*$F138)</f>
        <v>0</v>
      </c>
      <c r="MO138" s="2">
        <f>SUM(MI138*$F138)</f>
        <v>0</v>
      </c>
      <c r="MP138" s="2">
        <f t="shared" si="2903"/>
        <v>0</v>
      </c>
      <c r="MQ138" s="2">
        <f t="shared" si="2904"/>
        <v>0</v>
      </c>
      <c r="MR138" s="2">
        <f>план!BN136</f>
        <v>0</v>
      </c>
      <c r="MS138" s="2">
        <f>план!BO136</f>
        <v>0</v>
      </c>
      <c r="MT138" s="2">
        <f t="shared" si="2905"/>
        <v>0</v>
      </c>
      <c r="MU138" s="2">
        <f t="shared" si="2906"/>
        <v>0</v>
      </c>
      <c r="MV138" s="2">
        <f>VLOOKUP($C138,'ДС факт при поликлинике'!$D$6:$JC$141,187,0)</f>
        <v>0</v>
      </c>
      <c r="MW138" s="2">
        <f>VLOOKUP($C138,'ДС факт при поликлинике'!$D$6:$JC$141,188,0)</f>
        <v>0</v>
      </c>
      <c r="MX138" s="2"/>
      <c r="MY138" s="2"/>
      <c r="MZ138" s="2">
        <f>SUM(MR138*$F138)</f>
        <v>0</v>
      </c>
      <c r="NA138" s="2">
        <f>SUM(MT138*$F138)</f>
        <v>0</v>
      </c>
      <c r="NB138" s="2">
        <f>SUM(MV138*$F138)</f>
        <v>0</v>
      </c>
      <c r="NC138" s="2">
        <f t="shared" si="2907"/>
        <v>0</v>
      </c>
      <c r="ND138" s="2">
        <f t="shared" si="2908"/>
        <v>0</v>
      </c>
      <c r="NE138" s="2">
        <f>план!BP136</f>
        <v>0</v>
      </c>
      <c r="NF138" s="2">
        <f>план!BQ136</f>
        <v>0</v>
      </c>
      <c r="NG138" s="2">
        <f t="shared" si="2909"/>
        <v>0</v>
      </c>
      <c r="NH138" s="2">
        <f t="shared" si="2910"/>
        <v>0</v>
      </c>
      <c r="NI138" s="2">
        <f>VLOOKUP($C138,'ДС факт при поликлинике'!$D$6:$JC$141,189,0)</f>
        <v>0</v>
      </c>
      <c r="NJ138" s="2">
        <f>VLOOKUP($C138,'ДС факт при поликлинике'!$D$6:$JC$141,190,0)</f>
        <v>0</v>
      </c>
      <c r="NK138" s="2"/>
      <c r="NL138" s="2"/>
      <c r="NM138" s="2">
        <f>SUM(NE138*$F138)</f>
        <v>0</v>
      </c>
      <c r="NN138" s="2">
        <f>SUM(NG138*$F138)</f>
        <v>0</v>
      </c>
      <c r="NO138" s="2">
        <f>SUM(NI138*$F138)</f>
        <v>0</v>
      </c>
      <c r="NP138" s="2">
        <f t="shared" si="2911"/>
        <v>0</v>
      </c>
      <c r="NQ138" s="2">
        <f t="shared" si="2912"/>
        <v>0</v>
      </c>
      <c r="NR138" s="2">
        <f>план!BR136</f>
        <v>0</v>
      </c>
      <c r="NS138" s="2">
        <f>план!BS136</f>
        <v>0</v>
      </c>
      <c r="NT138" s="2">
        <f t="shared" si="2913"/>
        <v>0</v>
      </c>
      <c r="NU138" s="2">
        <f t="shared" si="2914"/>
        <v>0</v>
      </c>
      <c r="NV138" s="2">
        <f>VLOOKUP($C138,'ДС факт при поликлинике'!$D$6:$JC$141,191,0)</f>
        <v>0</v>
      </c>
      <c r="NW138" s="2">
        <f>VLOOKUP($C138,'ДС факт при поликлинике'!$D$6:$JC$141,192,0)</f>
        <v>0</v>
      </c>
      <c r="NX138" s="2"/>
      <c r="NY138" s="2"/>
      <c r="NZ138" s="2">
        <f>SUM(NR138*$F138)</f>
        <v>0</v>
      </c>
      <c r="OA138" s="2">
        <f>SUM(NT138*$F138)</f>
        <v>0</v>
      </c>
      <c r="OB138" s="2">
        <f>SUM(NV138*$F138)</f>
        <v>0</v>
      </c>
      <c r="OC138" s="2">
        <f t="shared" si="2915"/>
        <v>0</v>
      </c>
      <c r="OD138" s="2">
        <f t="shared" si="2916"/>
        <v>0</v>
      </c>
      <c r="OE138" s="2">
        <f>план!BT136</f>
        <v>0</v>
      </c>
      <c r="OF138" s="2">
        <f>план!BU136</f>
        <v>0</v>
      </c>
      <c r="OG138" s="2">
        <f t="shared" si="2917"/>
        <v>0</v>
      </c>
      <c r="OH138" s="2">
        <f t="shared" si="2918"/>
        <v>0</v>
      </c>
      <c r="OI138" s="2">
        <f>VLOOKUP($C138,'ДС факт при поликлинике'!$D$6:$JC$141,149,0)</f>
        <v>0</v>
      </c>
      <c r="OJ138" s="2">
        <f>VLOOKUP($C138,'ДС факт при поликлинике'!$D$6:$JC$141,150,0)</f>
        <v>0</v>
      </c>
      <c r="OK138" s="2"/>
      <c r="OL138" s="2"/>
      <c r="OM138" s="2">
        <f>SUM(OE138*$F138)</f>
        <v>0</v>
      </c>
      <c r="ON138" s="2">
        <f>SUM(OG138*$F138)</f>
        <v>0</v>
      </c>
      <c r="OO138" s="2">
        <f>SUM(OI138*$F138)</f>
        <v>0</v>
      </c>
      <c r="OP138" s="2">
        <f t="shared" si="2919"/>
        <v>0</v>
      </c>
      <c r="OQ138" s="2">
        <f t="shared" si="2920"/>
        <v>0</v>
      </c>
      <c r="OR138" s="2">
        <f>план!BV136</f>
        <v>0</v>
      </c>
      <c r="OS138" s="2">
        <f>план!BW136</f>
        <v>0</v>
      </c>
      <c r="OT138" s="2">
        <f t="shared" si="2921"/>
        <v>0</v>
      </c>
      <c r="OU138" s="2">
        <f t="shared" si="2922"/>
        <v>0</v>
      </c>
      <c r="OV138" s="2">
        <f>VLOOKUP($C138,'ДС факт при поликлинике'!$D$6:$JC$141,247,0)</f>
        <v>0</v>
      </c>
      <c r="OW138" s="2">
        <f>VLOOKUP($C138,'ДС факт при поликлинике'!$D$6:$JC$141,248,0)</f>
        <v>0</v>
      </c>
      <c r="OX138" s="2"/>
      <c r="OY138" s="2"/>
      <c r="OZ138" s="2">
        <f>SUM(OR138*$F138)</f>
        <v>0</v>
      </c>
      <c r="PA138" s="2">
        <f>SUM(OT138*$F138)</f>
        <v>0</v>
      </c>
      <c r="PB138" s="2">
        <f>SUM(OV138*$F138)</f>
        <v>0</v>
      </c>
      <c r="PC138" s="2">
        <f t="shared" si="2923"/>
        <v>0</v>
      </c>
      <c r="PD138" s="2">
        <f t="shared" si="2924"/>
        <v>0</v>
      </c>
      <c r="PE138" s="2">
        <f>план!BX136</f>
        <v>0</v>
      </c>
      <c r="PF138" s="2">
        <f>план!BY136</f>
        <v>0</v>
      </c>
      <c r="PG138" s="2">
        <f t="shared" si="2925"/>
        <v>0</v>
      </c>
      <c r="PH138" s="2">
        <f t="shared" si="2926"/>
        <v>0</v>
      </c>
      <c r="PI138" s="2">
        <f>VLOOKUP($C138,'ДС факт при поликлинике'!$D$6:$JC$141,95,0)</f>
        <v>0</v>
      </c>
      <c r="PJ138" s="2">
        <f>VLOOKUP($C138,'ДС факт при поликлинике'!$D$6:$JC$141,96,0)</f>
        <v>0</v>
      </c>
      <c r="PK138" s="2">
        <f>VLOOKUP($C138,'ДС факт при поликлинике'!$D$6:$JC$141,97,0)</f>
        <v>0</v>
      </c>
      <c r="PL138" s="2">
        <f>VLOOKUP($C138,'ДС факт при поликлинике'!$D$6:$JC$141,98,0)</f>
        <v>0</v>
      </c>
      <c r="PM138" s="2">
        <f>SUM(PE138*$F138)</f>
        <v>0</v>
      </c>
      <c r="PN138" s="2">
        <f>SUM(PG138*$F138)</f>
        <v>0</v>
      </c>
      <c r="PO138" s="2">
        <f>SUM(PI138*$F138)</f>
        <v>0</v>
      </c>
      <c r="PP138" s="2">
        <f t="shared" si="2927"/>
        <v>0</v>
      </c>
      <c r="PQ138" s="2">
        <f t="shared" si="2928"/>
        <v>0</v>
      </c>
      <c r="PR138" s="2">
        <f>план!BZ136</f>
        <v>0</v>
      </c>
      <c r="PS138" s="2">
        <f>план!CA136</f>
        <v>0</v>
      </c>
      <c r="PT138" s="2">
        <f t="shared" si="2929"/>
        <v>0</v>
      </c>
      <c r="PU138" s="2">
        <f t="shared" si="2930"/>
        <v>0</v>
      </c>
      <c r="PV138" s="2">
        <f>VLOOKUP($C138,'ДС факт при поликлинике'!$D$6:$JC$141,99,0)</f>
        <v>0</v>
      </c>
      <c r="PW138" s="2">
        <f>VLOOKUP($C138,'ДС факт при поликлинике'!$D$6:$JC$141,100,0)</f>
        <v>0</v>
      </c>
      <c r="PX138" s="2">
        <f>VLOOKUP($C138,'ДС факт при поликлинике'!$D$6:$JC$141,101,0)</f>
        <v>0</v>
      </c>
      <c r="PY138" s="2">
        <f>VLOOKUP($C138,'ДС факт при поликлинике'!$D$6:$JC$141,102,0)</f>
        <v>0</v>
      </c>
      <c r="PZ138" s="2">
        <f>SUM(PR138*$F138)</f>
        <v>0</v>
      </c>
      <c r="QA138" s="2">
        <f>SUM(PT138*$F138)</f>
        <v>0</v>
      </c>
      <c r="QB138" s="2">
        <f>SUM(PV138*$F138)</f>
        <v>0</v>
      </c>
      <c r="QC138" s="2">
        <f t="shared" si="2931"/>
        <v>0</v>
      </c>
      <c r="QD138" s="2">
        <f t="shared" si="2932"/>
        <v>0</v>
      </c>
      <c r="QE138" s="2">
        <f>план!CB136</f>
        <v>0</v>
      </c>
      <c r="QF138" s="2">
        <f>план!CC136</f>
        <v>0</v>
      </c>
      <c r="QG138" s="2">
        <f t="shared" si="2933"/>
        <v>0</v>
      </c>
      <c r="QH138" s="2">
        <f t="shared" si="2934"/>
        <v>0</v>
      </c>
      <c r="QI138" s="2">
        <f>VLOOKUP($C138,'ДС факт при поликлинике'!$D$6:$JC$141,63,0)</f>
        <v>0</v>
      </c>
      <c r="QJ138" s="2">
        <f>VLOOKUP($C138,'ДС факт при поликлинике'!$D$6:$JC$141,64,0)</f>
        <v>0</v>
      </c>
      <c r="QK138" s="2">
        <f>VLOOKUP($C138,'ДС факт при поликлинике'!$D$6:$JC$141,65,0)</f>
        <v>0</v>
      </c>
      <c r="QL138" s="2">
        <f>VLOOKUP($C138,'ДС факт при поликлинике'!$D$6:$JC$141,66,0)</f>
        <v>0</v>
      </c>
      <c r="QM138" s="2">
        <f>SUM(QE138*$F138)</f>
        <v>0</v>
      </c>
      <c r="QN138" s="2">
        <f>SUM(QG138*$F138)</f>
        <v>0</v>
      </c>
      <c r="QO138" s="2">
        <f>SUM(QI138*$F138)</f>
        <v>0</v>
      </c>
      <c r="QP138" s="2">
        <f t="shared" si="2935"/>
        <v>0</v>
      </c>
      <c r="QQ138" s="2">
        <f t="shared" si="2936"/>
        <v>0</v>
      </c>
      <c r="QR138" s="2">
        <f>план!CD136</f>
        <v>0</v>
      </c>
      <c r="QS138" s="2">
        <f>план!CE136</f>
        <v>0</v>
      </c>
      <c r="QT138" s="2">
        <f t="shared" si="2937"/>
        <v>0</v>
      </c>
      <c r="QU138" s="2">
        <f t="shared" si="2938"/>
        <v>0</v>
      </c>
      <c r="QV138" s="2">
        <f>VLOOKUP($C138,'ДС факт при поликлинике'!$D$6:$JC$141,107,0)</f>
        <v>0</v>
      </c>
      <c r="QW138" s="2">
        <f>VLOOKUP($C138,'ДС факт при поликлинике'!$D$6:$JC$141,108,0)</f>
        <v>0</v>
      </c>
      <c r="QX138" s="2">
        <f>VLOOKUP($C138,'ДС факт при поликлинике'!$D$6:$JC$141,109,0)</f>
        <v>0</v>
      </c>
      <c r="QY138" s="2">
        <f>VLOOKUP($C138,'ДС факт при поликлинике'!$D$6:$JC$141,110,0)</f>
        <v>0</v>
      </c>
      <c r="QZ138" s="2">
        <f>SUM(QR138*$F138)</f>
        <v>0</v>
      </c>
      <c r="RA138" s="2">
        <f>SUM(QT138*$F138)</f>
        <v>0</v>
      </c>
      <c r="RB138" s="2">
        <f>SUM(QV138*$F138)</f>
        <v>0</v>
      </c>
      <c r="RC138" s="2">
        <f t="shared" si="2939"/>
        <v>0</v>
      </c>
      <c r="RD138" s="2">
        <f t="shared" si="2940"/>
        <v>0</v>
      </c>
      <c r="RE138" s="2">
        <f>план!CF136</f>
        <v>0</v>
      </c>
      <c r="RF138" s="2">
        <f>план!CG136</f>
        <v>0</v>
      </c>
      <c r="RG138" s="2">
        <f t="shared" si="2941"/>
        <v>0</v>
      </c>
      <c r="RH138" s="2">
        <f t="shared" si="2942"/>
        <v>0</v>
      </c>
      <c r="RI138" s="2">
        <f>VLOOKUP($C138,'ДС факт при поликлинике'!$D$6:$JC$141,79,0)</f>
        <v>0</v>
      </c>
      <c r="RJ138" s="2">
        <f>VLOOKUP($C138,'ДС факт при поликлинике'!$D$6:$JC$141,80,0)</f>
        <v>0</v>
      </c>
      <c r="RK138" s="2">
        <f>VLOOKUP($C138,'ДС факт при поликлинике'!$D$6:$JC$141,81,0)</f>
        <v>0</v>
      </c>
      <c r="RL138" s="2">
        <f>VLOOKUP($C138,'ДС факт при поликлинике'!$D$6:$JC$141,82,0)</f>
        <v>0</v>
      </c>
      <c r="RM138" s="2">
        <f>SUM(RE138*$F138)</f>
        <v>0</v>
      </c>
      <c r="RN138" s="2">
        <f>SUM(RG138*$F138)</f>
        <v>0</v>
      </c>
      <c r="RO138" s="2">
        <f>SUM(RI138*$F138)</f>
        <v>0</v>
      </c>
      <c r="RP138" s="2">
        <f t="shared" si="2943"/>
        <v>0</v>
      </c>
      <c r="RQ138" s="2">
        <f t="shared" si="2944"/>
        <v>0</v>
      </c>
      <c r="RR138" s="2">
        <f>план!CH136</f>
        <v>0</v>
      </c>
      <c r="RS138" s="2">
        <f>план!CI136</f>
        <v>0</v>
      </c>
      <c r="RT138" s="2">
        <f t="shared" si="2945"/>
        <v>0</v>
      </c>
      <c r="RU138" s="2">
        <f t="shared" si="2946"/>
        <v>0</v>
      </c>
      <c r="RV138" s="2">
        <f>VLOOKUP($C138,'ДС факт при поликлинике'!$D$6:$JC$141,119,0)</f>
        <v>0</v>
      </c>
      <c r="RW138" s="2">
        <f>VLOOKUP($C138,'ДС факт при поликлинике'!$D$6:$JC$141,120,0)</f>
        <v>0</v>
      </c>
      <c r="RX138" s="2">
        <f>VLOOKUP($C138,'ДС факт при поликлинике'!$D$6:$JC$141,121,0)</f>
        <v>0</v>
      </c>
      <c r="RY138" s="2">
        <f>VLOOKUP($C138,'ДС факт при поликлинике'!$D$6:$JC$141,122,0)</f>
        <v>0</v>
      </c>
      <c r="RZ138" s="2">
        <f>SUM(RR138*$F138)</f>
        <v>0</v>
      </c>
      <c r="SA138" s="2">
        <f>SUM(RT138*$F138)</f>
        <v>0</v>
      </c>
      <c r="SB138" s="2">
        <f>SUM(RV138*$F138)</f>
        <v>0</v>
      </c>
      <c r="SC138" s="2">
        <f t="shared" si="2947"/>
        <v>0</v>
      </c>
      <c r="SD138" s="2">
        <f t="shared" si="2948"/>
        <v>0</v>
      </c>
      <c r="SE138" s="2">
        <f>план!CJ136</f>
        <v>0</v>
      </c>
      <c r="SF138" s="2">
        <f>план!CK136</f>
        <v>0</v>
      </c>
      <c r="SG138" s="2">
        <f t="shared" si="2949"/>
        <v>0</v>
      </c>
      <c r="SH138" s="2">
        <f t="shared" si="2950"/>
        <v>0</v>
      </c>
      <c r="SI138" s="2">
        <f>VLOOKUP($C138,'ДС факт при поликлинике'!$D$6:$JC$141,209,0)</f>
        <v>0</v>
      </c>
      <c r="SJ138" s="2">
        <f>VLOOKUP($C138,'ДС факт при поликлинике'!$D$6:$JC$141,210,0)</f>
        <v>0</v>
      </c>
      <c r="SK138" s="2">
        <f>VLOOKUP($C138,'ДС факт при поликлинике'!$D$6:$JC$141,211,0)</f>
        <v>0</v>
      </c>
      <c r="SL138" s="2">
        <f>VLOOKUP($C138,'ДС факт при поликлинике'!$D$6:$JC$141,212,0)</f>
        <v>0</v>
      </c>
      <c r="SM138" s="2">
        <f>SUM(SE138*$F138)</f>
        <v>0</v>
      </c>
      <c r="SN138" s="2">
        <f>SUM(SG138*$F138)</f>
        <v>0</v>
      </c>
      <c r="SO138" s="2">
        <f>SUM(SI138*$F138)</f>
        <v>0</v>
      </c>
      <c r="SP138" s="2">
        <f t="shared" si="2951"/>
        <v>0</v>
      </c>
      <c r="SQ138" s="2">
        <f t="shared" si="2952"/>
        <v>0</v>
      </c>
      <c r="SR138" s="2">
        <f>план!CL136</f>
        <v>0</v>
      </c>
      <c r="SS138" s="2">
        <f>план!CM136</f>
        <v>0</v>
      </c>
      <c r="ST138" s="2">
        <f t="shared" si="2953"/>
        <v>0</v>
      </c>
      <c r="SU138" s="2">
        <f t="shared" si="2954"/>
        <v>0</v>
      </c>
      <c r="SV138" s="2">
        <f>VLOOKUP($C138,'ДС факт при поликлинике'!$D$6:$JC$141,213,0)</f>
        <v>0</v>
      </c>
      <c r="SW138" s="2">
        <f>VLOOKUP($C138,'ДС факт при поликлинике'!$D$6:$JC$141,214,0)</f>
        <v>0</v>
      </c>
      <c r="SX138" s="2">
        <f>VLOOKUP($C138,'ДС факт при поликлинике'!$D$6:$JC$141,215,0)</f>
        <v>0</v>
      </c>
      <c r="SY138" s="2">
        <f>VLOOKUP($C138,'ДС факт при поликлинике'!$D$6:$JC$141,216,0)</f>
        <v>0</v>
      </c>
      <c r="SZ138" s="2">
        <f>SUM(SR138*$F138)</f>
        <v>0</v>
      </c>
      <c r="TA138" s="2">
        <f>SUM(ST138*$F138)</f>
        <v>0</v>
      </c>
      <c r="TB138" s="2">
        <f>SUM(SV138*$F138)</f>
        <v>0</v>
      </c>
      <c r="TC138" s="2">
        <f t="shared" si="2955"/>
        <v>0</v>
      </c>
      <c r="TD138" s="2">
        <f t="shared" si="2956"/>
        <v>0</v>
      </c>
      <c r="TE138" s="2">
        <f>план!CN136</f>
        <v>0</v>
      </c>
      <c r="TF138" s="2">
        <f>план!CO136</f>
        <v>0</v>
      </c>
      <c r="TG138" s="2">
        <f t="shared" si="2957"/>
        <v>0</v>
      </c>
      <c r="TH138" s="2">
        <f t="shared" si="2958"/>
        <v>0</v>
      </c>
      <c r="TI138" s="2">
        <f>VLOOKUP($C138,'ДС факт при поликлинике'!$D$6:$JC$141,217,0)</f>
        <v>0</v>
      </c>
      <c r="TJ138" s="2">
        <f>VLOOKUP($C138,'ДС факт при поликлинике'!$D$6:$JC$141,218,0)</f>
        <v>0</v>
      </c>
      <c r="TK138" s="2">
        <f>VLOOKUP($C138,'ДС факт при поликлинике'!$D$6:$JC$141,219,0)</f>
        <v>0</v>
      </c>
      <c r="TL138" s="2">
        <f>VLOOKUP($C138,'ДС факт при поликлинике'!$D$6:$JC$141,220,0)</f>
        <v>0</v>
      </c>
      <c r="TM138" s="2">
        <f>SUM(TE138*$F138)</f>
        <v>0</v>
      </c>
      <c r="TN138" s="2">
        <f>SUM(TG138*$F138)</f>
        <v>0</v>
      </c>
      <c r="TO138" s="2">
        <f>SUM(TI138*$F138)</f>
        <v>0</v>
      </c>
      <c r="TP138" s="2">
        <f t="shared" si="2959"/>
        <v>0</v>
      </c>
      <c r="TQ138" s="2">
        <f t="shared" si="2960"/>
        <v>0</v>
      </c>
      <c r="TR138" s="2">
        <f>план!CP136</f>
        <v>0</v>
      </c>
      <c r="TS138" s="2">
        <f>план!CQ136</f>
        <v>0</v>
      </c>
      <c r="TT138" s="2">
        <f t="shared" si="2961"/>
        <v>0</v>
      </c>
      <c r="TU138" s="2">
        <f t="shared" si="2962"/>
        <v>0</v>
      </c>
      <c r="TV138" s="2">
        <f>VLOOKUP($C138,'ДС факт при поликлинике'!$D$6:$JC$141,221,0)</f>
        <v>0</v>
      </c>
      <c r="TW138" s="2">
        <f>VLOOKUP($C138,'ДС факт при поликлинике'!$D$6:$JC$141,222,0)</f>
        <v>0</v>
      </c>
      <c r="TX138" s="2">
        <f>VLOOKUP($C138,'ДС факт при поликлинике'!$D$6:$JC$141,223,0)</f>
        <v>0</v>
      </c>
      <c r="TY138" s="2">
        <f>VLOOKUP($C138,'ДС факт при поликлинике'!$D$6:$JC$141,224,0)</f>
        <v>0</v>
      </c>
      <c r="TZ138" s="2">
        <f>SUM(TR138*$F138)</f>
        <v>0</v>
      </c>
      <c r="UA138" s="2">
        <f>SUM(TT138*$F138)</f>
        <v>0</v>
      </c>
      <c r="UB138" s="2">
        <f>SUM(TV138*$F138)</f>
        <v>0</v>
      </c>
      <c r="UC138" s="2">
        <f t="shared" si="2963"/>
        <v>0</v>
      </c>
      <c r="UD138" s="2">
        <f t="shared" si="2964"/>
        <v>0</v>
      </c>
      <c r="UE138" s="2">
        <f>план!CR136</f>
        <v>0</v>
      </c>
      <c r="UF138" s="2">
        <f>план!CS136</f>
        <v>0</v>
      </c>
      <c r="UG138" s="2">
        <f t="shared" si="2965"/>
        <v>0</v>
      </c>
      <c r="UH138" s="2">
        <f t="shared" si="2966"/>
        <v>0</v>
      </c>
      <c r="UI138" s="2">
        <f>VLOOKUP($C138,'ДС факт при поликлинике'!$D$6:$JC$141,233,0)</f>
        <v>0</v>
      </c>
      <c r="UJ138" s="2">
        <f>VLOOKUP($C138,'ДС факт при поликлинике'!$D$6:$JC$141,234,0)</f>
        <v>0</v>
      </c>
      <c r="UK138" s="2"/>
      <c r="UL138" s="2"/>
      <c r="UM138" s="2">
        <f>SUM(UE138*$F138)</f>
        <v>0</v>
      </c>
      <c r="UN138" s="2">
        <f>SUM(UG138*$F138)</f>
        <v>0</v>
      </c>
      <c r="UO138" s="2">
        <f>SUM(UI138*$F138)</f>
        <v>0</v>
      </c>
      <c r="UP138" s="2">
        <f t="shared" si="2967"/>
        <v>0</v>
      </c>
      <c r="UQ138" s="2">
        <f t="shared" si="2968"/>
        <v>0</v>
      </c>
      <c r="UR138" s="136">
        <f>план!CT136</f>
        <v>0</v>
      </c>
      <c r="US138" s="37">
        <f>план!CU136</f>
        <v>0</v>
      </c>
      <c r="UT138" s="2">
        <f t="shared" si="2969"/>
        <v>0</v>
      </c>
      <c r="UU138" s="2">
        <f t="shared" si="2970"/>
        <v>0</v>
      </c>
      <c r="UV138" s="2">
        <f>VLOOKUP($C138,'ДС факт при поликлинике'!$D$6:$JC$141,225,0)</f>
        <v>0</v>
      </c>
      <c r="UW138" s="2">
        <f>VLOOKUP($C138,'ДС факт при поликлинике'!$D$6:$JC$141,226,0)</f>
        <v>0</v>
      </c>
      <c r="UX138" s="2">
        <f>VLOOKUP($C138,'ДС факт при поликлинике'!$D$6:$JC$141,227,0)</f>
        <v>0</v>
      </c>
      <c r="UY138" s="2">
        <f>VLOOKUP($C138,'ДС факт при поликлинике'!$D$6:$JC$141,228,0)</f>
        <v>0</v>
      </c>
      <c r="UZ138" s="2">
        <f>SUM(UR138*$F138)</f>
        <v>0</v>
      </c>
      <c r="VA138" s="2">
        <f>SUM(UT138*$F138)</f>
        <v>0</v>
      </c>
      <c r="VB138" s="2">
        <f>SUM(UV138*$F138)</f>
        <v>0</v>
      </c>
      <c r="VC138" s="2">
        <f t="shared" si="2971"/>
        <v>0</v>
      </c>
      <c r="VD138" s="2">
        <f t="shared" si="2972"/>
        <v>0</v>
      </c>
      <c r="VE138" s="2">
        <f>план!CV136</f>
        <v>0</v>
      </c>
      <c r="VF138" s="2">
        <f>план!CW136</f>
        <v>0</v>
      </c>
      <c r="VG138" s="2">
        <f t="shared" si="2973"/>
        <v>0</v>
      </c>
      <c r="VH138" s="2">
        <f t="shared" si="2974"/>
        <v>0</v>
      </c>
      <c r="VI138" s="2">
        <f>VLOOKUP($C138,'ДС факт при поликлинике'!$D$6:$JC$141,205,0)</f>
        <v>0</v>
      </c>
      <c r="VJ138" s="2">
        <f>VLOOKUP($C138,'ДС факт при поликлинике'!$D$6:$JC$141,206,0)</f>
        <v>0</v>
      </c>
      <c r="VK138" s="2"/>
      <c r="VL138" s="2"/>
      <c r="VM138" s="2">
        <f>SUM(VE138*$F138)</f>
        <v>0</v>
      </c>
      <c r="VN138" s="2">
        <f>SUM(VG138*$F138)</f>
        <v>0</v>
      </c>
      <c r="VO138" s="2">
        <f>SUM(VI138*$F138)</f>
        <v>0</v>
      </c>
      <c r="VP138" s="2">
        <f t="shared" si="2975"/>
        <v>0</v>
      </c>
      <c r="VQ138" s="2">
        <f t="shared" si="2976"/>
        <v>0</v>
      </c>
      <c r="VR138" s="2">
        <f>план!CX136</f>
        <v>0</v>
      </c>
      <c r="VS138" s="2">
        <f>план!CY136</f>
        <v>0</v>
      </c>
      <c r="VT138" s="2">
        <f t="shared" si="2977"/>
        <v>0</v>
      </c>
      <c r="VU138" s="2">
        <f t="shared" si="2978"/>
        <v>0</v>
      </c>
      <c r="VV138" s="2">
        <f>VLOOKUP($C138,'ДС факт при поликлинике'!$D$6:$JC$141,207,0)</f>
        <v>0</v>
      </c>
      <c r="VW138" s="2">
        <f>VLOOKUP($C138,'ДС факт при поликлинике'!$D$6:$JC$141,208,0)</f>
        <v>0</v>
      </c>
      <c r="VX138" s="2"/>
      <c r="VY138" s="2"/>
      <c r="VZ138" s="2">
        <f>SUM(VR138*$F138)</f>
        <v>0</v>
      </c>
      <c r="WA138" s="2">
        <f>SUM(VT138*$F138)</f>
        <v>0</v>
      </c>
      <c r="WB138" s="2">
        <f>SUM(VV138*$F138)</f>
        <v>0</v>
      </c>
      <c r="WC138" s="2">
        <f t="shared" si="2979"/>
        <v>0</v>
      </c>
      <c r="WD138" s="2">
        <f t="shared" si="2980"/>
        <v>0</v>
      </c>
      <c r="WE138" s="2">
        <f>план!CZ136</f>
        <v>0</v>
      </c>
      <c r="WF138" s="2">
        <f>план!DA136</f>
        <v>0</v>
      </c>
      <c r="WG138" s="2">
        <f t="shared" si="2981"/>
        <v>0</v>
      </c>
      <c r="WH138" s="2">
        <f t="shared" si="2982"/>
        <v>0</v>
      </c>
      <c r="WI138" s="2">
        <f>VLOOKUP($C138,'ДС факт при поликлинике'!$D$6:$JC$141,91,0)</f>
        <v>0</v>
      </c>
      <c r="WJ138" s="2">
        <f>VLOOKUP($C138,'ДС факт при поликлинике'!$D$6:$JC$141,92,0)</f>
        <v>0</v>
      </c>
      <c r="WK138" s="2">
        <f>VLOOKUP($C138,'ДС факт при поликлинике'!$D$6:$JC$141,93,0)</f>
        <v>0</v>
      </c>
      <c r="WL138" s="2">
        <f>VLOOKUP($C138,'ДС факт при поликлинике'!$D$6:$JC$141,94,0)</f>
        <v>0</v>
      </c>
      <c r="WM138" s="2">
        <f>SUM(WE138*$F138)</f>
        <v>0</v>
      </c>
      <c r="WN138" s="2">
        <f>SUM(WG138*$F138)</f>
        <v>0</v>
      </c>
      <c r="WO138" s="2">
        <f>SUM(WI138*$F138)</f>
        <v>0</v>
      </c>
      <c r="WP138" s="2">
        <f t="shared" si="3176"/>
        <v>0</v>
      </c>
      <c r="WQ138" s="2">
        <f t="shared" si="2983"/>
        <v>0</v>
      </c>
      <c r="WR138" s="2">
        <f>план!DB136</f>
        <v>0</v>
      </c>
      <c r="WS138" s="2">
        <f>план!DC136</f>
        <v>0</v>
      </c>
      <c r="WT138" s="2">
        <f t="shared" si="2984"/>
        <v>0</v>
      </c>
      <c r="WU138" s="2">
        <f t="shared" si="2985"/>
        <v>0</v>
      </c>
      <c r="WV138" s="2">
        <f>VLOOKUP($C138,'ДС факт при поликлинике'!$D$6:$JC$141,67,0)</f>
        <v>0</v>
      </c>
      <c r="WW138" s="2">
        <f>VLOOKUP($C138,'ДС факт при поликлинике'!$D$6:$JC$141,68,0)</f>
        <v>0</v>
      </c>
      <c r="WX138" s="2">
        <f>VLOOKUP($C138,'ДС факт при поликлинике'!$D$6:$JC$141,69,0)</f>
        <v>0</v>
      </c>
      <c r="WY138" s="2">
        <f>VLOOKUP($C138,'ДС факт при поликлинике'!$D$6:$JC$141,70,0)</f>
        <v>0</v>
      </c>
      <c r="WZ138" s="2">
        <f>SUM(WR138*$F138)</f>
        <v>0</v>
      </c>
      <c r="XA138" s="2">
        <f>SUM(WT138*$F138)</f>
        <v>0</v>
      </c>
      <c r="XB138" s="2">
        <f>SUM(WV138*$F138)</f>
        <v>0</v>
      </c>
      <c r="XC138" s="2">
        <f t="shared" si="2986"/>
        <v>0</v>
      </c>
      <c r="XD138" s="2">
        <f t="shared" si="2987"/>
        <v>0</v>
      </c>
      <c r="XE138" s="2">
        <f>план!DD136</f>
        <v>2</v>
      </c>
      <c r="XF138" s="2">
        <f>план!DE136</f>
        <v>195791.23199999999</v>
      </c>
      <c r="XG138" s="2">
        <f t="shared" si="2988"/>
        <v>1.1666666666666665</v>
      </c>
      <c r="XH138" s="2">
        <f t="shared" si="2989"/>
        <v>114211.552</v>
      </c>
      <c r="XI138" s="2">
        <f>VLOOKUP($C138,'ДС факт при поликлинике'!$D$6:$JC$141,111,0)</f>
        <v>0</v>
      </c>
      <c r="XJ138" s="2">
        <f>VLOOKUP($C138,'ДС факт при поликлинике'!$D$6:$JC$141,112,0)</f>
        <v>0</v>
      </c>
      <c r="XK138" s="2">
        <f>VLOOKUP($C138,'ДС факт при поликлинике'!$D$6:$JC$141,113,0)</f>
        <v>0</v>
      </c>
      <c r="XL138" s="2">
        <f>VLOOKUP($C138,'ДС факт при поликлинике'!$D$6:$JC$141,114,0)</f>
        <v>0</v>
      </c>
      <c r="XM138" s="2">
        <f>SUM(XE138*$F138)</f>
        <v>8.6199999999999992</v>
      </c>
      <c r="XN138" s="2">
        <f>SUM(XG138*$F138)</f>
        <v>5.0283333333333324</v>
      </c>
      <c r="XO138" s="2">
        <f>SUM(XI138*$F138)</f>
        <v>0</v>
      </c>
      <c r="XP138" s="2">
        <f t="shared" si="2990"/>
        <v>-1.1666666666666665</v>
      </c>
      <c r="XQ138" s="2">
        <f t="shared" si="2991"/>
        <v>-114211.552</v>
      </c>
      <c r="XR138" s="2">
        <f>план!DF136</f>
        <v>0</v>
      </c>
      <c r="XS138" s="2">
        <f>план!DG136</f>
        <v>0</v>
      </c>
      <c r="XT138" s="2">
        <f t="shared" si="2992"/>
        <v>0</v>
      </c>
      <c r="XU138" s="2">
        <f t="shared" si="2993"/>
        <v>0</v>
      </c>
      <c r="XV138" s="2">
        <f>VLOOKUP($C138,'ДС факт при поликлинике'!$D$6:$JC$141,87,0)</f>
        <v>0</v>
      </c>
      <c r="XW138" s="2">
        <f>VLOOKUP($C138,'ДС факт при поликлинике'!$D$6:$JC$141,88,0)</f>
        <v>0</v>
      </c>
      <c r="XX138" s="2">
        <f>VLOOKUP($C138,'ДС факт при поликлинике'!$D$6:$JC$141,89,0)</f>
        <v>0</v>
      </c>
      <c r="XY138" s="2">
        <f>VLOOKUP($C138,'ДС факт при поликлинике'!$D$6:$JC$141,90,0)</f>
        <v>0</v>
      </c>
      <c r="XZ138" s="2">
        <f>SUM(XR138*$F138)</f>
        <v>0</v>
      </c>
      <c r="YA138" s="2">
        <f>SUM(XT138*$F138)</f>
        <v>0</v>
      </c>
      <c r="YB138" s="2">
        <f>SUM(XV138*$F138)</f>
        <v>0</v>
      </c>
      <c r="YC138" s="2">
        <f t="shared" si="2994"/>
        <v>0</v>
      </c>
      <c r="YD138" s="2">
        <f t="shared" si="2995"/>
        <v>0</v>
      </c>
      <c r="YE138" s="2">
        <f>план!DH136</f>
        <v>0</v>
      </c>
      <c r="YF138" s="2">
        <f>план!DI136</f>
        <v>0</v>
      </c>
      <c r="YG138" s="2">
        <f t="shared" si="2996"/>
        <v>0</v>
      </c>
      <c r="YH138" s="2">
        <f t="shared" si="2997"/>
        <v>0</v>
      </c>
      <c r="YI138" s="2">
        <f>VLOOKUP($C138,'ДС факт при поликлинике'!$D$6:$JC$141,75,0)</f>
        <v>0</v>
      </c>
      <c r="YJ138" s="2">
        <f>VLOOKUP($C138,'ДС факт при поликлинике'!$D$6:$JC$141,76,0)</f>
        <v>0</v>
      </c>
      <c r="YK138" s="2">
        <f>VLOOKUP($C138,'ДС факт при поликлинике'!$D$6:$JC$141,77,0)</f>
        <v>0</v>
      </c>
      <c r="YL138" s="2">
        <f>VLOOKUP($C138,'ДС факт при поликлинике'!$D$6:$JC$141,78,0)</f>
        <v>0</v>
      </c>
      <c r="YM138" s="2">
        <f>SUM(YE138*$F138)</f>
        <v>0</v>
      </c>
      <c r="YN138" s="2">
        <f>SUM(YG138*$F138)</f>
        <v>0</v>
      </c>
      <c r="YO138" s="2">
        <f>SUM(YI138*$F138)</f>
        <v>0</v>
      </c>
      <c r="YP138" s="2">
        <f t="shared" si="2998"/>
        <v>0</v>
      </c>
      <c r="YQ138" s="2">
        <f t="shared" si="2999"/>
        <v>0</v>
      </c>
      <c r="YR138" s="2">
        <f>план!DJ136</f>
        <v>0</v>
      </c>
      <c r="YS138" s="2">
        <f>план!DK136</f>
        <v>0</v>
      </c>
      <c r="YT138" s="2">
        <f t="shared" si="3000"/>
        <v>0</v>
      </c>
      <c r="YU138" s="2">
        <f t="shared" si="3001"/>
        <v>0</v>
      </c>
      <c r="YV138" s="2">
        <f>VLOOKUP($C138,'ДС факт при поликлинике'!$D$6:$JC$141,71,0)</f>
        <v>0</v>
      </c>
      <c r="YW138" s="2">
        <f>VLOOKUP($C138,'ДС факт при поликлинике'!$D$6:$JC$141,72,0)</f>
        <v>0</v>
      </c>
      <c r="YX138" s="2">
        <f>VLOOKUP($C138,'ДС факт при поликлинике'!$D$6:$JC$141,73,0)</f>
        <v>0</v>
      </c>
      <c r="YY138" s="2">
        <f>VLOOKUP($C138,'ДС факт при поликлинике'!$D$6:$JC$141,74,0)</f>
        <v>0</v>
      </c>
      <c r="YZ138" s="2">
        <f>SUM(YR138*$F138)</f>
        <v>0</v>
      </c>
      <c r="ZA138" s="2">
        <f>SUM(YT138*$F138)</f>
        <v>0</v>
      </c>
      <c r="ZB138" s="2">
        <f>SUM(YV138*$F138)</f>
        <v>0</v>
      </c>
      <c r="ZC138" s="2">
        <f t="shared" si="3002"/>
        <v>0</v>
      </c>
      <c r="ZD138" s="2">
        <f t="shared" si="3003"/>
        <v>0</v>
      </c>
      <c r="ZE138" s="2">
        <f>план!DL136</f>
        <v>0</v>
      </c>
      <c r="ZF138" s="2">
        <f>план!DM136</f>
        <v>0</v>
      </c>
      <c r="ZG138" s="2">
        <f t="shared" si="3004"/>
        <v>0</v>
      </c>
      <c r="ZH138" s="2">
        <f t="shared" si="3005"/>
        <v>0</v>
      </c>
      <c r="ZI138" s="2">
        <f>VLOOKUP($C138,'ДС факт при поликлинике'!$D$6:$JC$141,103,0)</f>
        <v>0</v>
      </c>
      <c r="ZJ138" s="2">
        <f>VLOOKUP($C138,'ДС факт при поликлинике'!$D$6:$JC$141,104,0)</f>
        <v>0</v>
      </c>
      <c r="ZK138" s="2">
        <f>VLOOKUP($C138,'ДС факт при поликлинике'!$D$6:$JC$141,105,0)</f>
        <v>0</v>
      </c>
      <c r="ZL138" s="2">
        <f>VLOOKUP($C138,'ДС факт при поликлинике'!$D$6:$JC$141,106,0)</f>
        <v>0</v>
      </c>
      <c r="ZM138" s="2">
        <f>SUM(ZE138*$F138)</f>
        <v>0</v>
      </c>
      <c r="ZN138" s="2">
        <f>SUM(ZG138*$F138)</f>
        <v>0</v>
      </c>
      <c r="ZO138" s="2">
        <f>SUM(ZI138*$F138)</f>
        <v>0</v>
      </c>
      <c r="ZP138" s="2">
        <f t="shared" si="3006"/>
        <v>0</v>
      </c>
      <c r="ZQ138" s="2">
        <f t="shared" si="3007"/>
        <v>0</v>
      </c>
      <c r="ZR138" s="2">
        <f>план!DN136</f>
        <v>0</v>
      </c>
      <c r="ZS138" s="2">
        <f>план!DO136</f>
        <v>0</v>
      </c>
      <c r="ZT138" s="2">
        <f t="shared" si="3008"/>
        <v>0</v>
      </c>
      <c r="ZU138" s="2">
        <f t="shared" si="3009"/>
        <v>0</v>
      </c>
      <c r="ZV138" s="2">
        <f>VLOOKUP($C138,'ДС факт при поликлинике'!$D$6:$JC$141,249,0)</f>
        <v>0</v>
      </c>
      <c r="ZW138" s="2">
        <f>VLOOKUP($C138,'ДС факт при поликлинике'!$D$6:$JC$141,250,0)</f>
        <v>0</v>
      </c>
      <c r="ZX138" s="2">
        <f>VLOOKUP($C138,'ДС факт при поликлинике'!$D$6:$JC$141,251,0)</f>
        <v>0</v>
      </c>
      <c r="ZY138" s="2">
        <f>VLOOKUP($C138,'ДС факт при поликлинике'!$D$6:$JC$141,252,0)</f>
        <v>0</v>
      </c>
      <c r="ZZ138" s="2">
        <f>SUM(ZR138*$F138)</f>
        <v>0</v>
      </c>
      <c r="AAA138" s="2">
        <f>SUM(ZT138*$F138)</f>
        <v>0</v>
      </c>
      <c r="AAB138" s="2">
        <f>SUM(ZV138*$F138)</f>
        <v>0</v>
      </c>
      <c r="AAC138" s="2">
        <f t="shared" si="3010"/>
        <v>0</v>
      </c>
      <c r="AAD138" s="2">
        <f t="shared" si="3011"/>
        <v>0</v>
      </c>
      <c r="AAE138" s="2">
        <f>план!DP136</f>
        <v>0</v>
      </c>
      <c r="AAF138" s="2">
        <f>план!DQ136</f>
        <v>0</v>
      </c>
      <c r="AAG138" s="2">
        <f t="shared" si="3012"/>
        <v>0</v>
      </c>
      <c r="AAH138" s="2">
        <f t="shared" si="3013"/>
        <v>0</v>
      </c>
      <c r="AAI138" s="2">
        <f>VLOOKUP($C138,'ДС факт при поликлинике'!$D$6:$JC$141,115,0)</f>
        <v>0</v>
      </c>
      <c r="AAJ138" s="2">
        <f>VLOOKUP($C138,'ДС факт при поликлинике'!$D$6:$JC$141,116,0)</f>
        <v>0</v>
      </c>
      <c r="AAK138" s="2">
        <f>VLOOKUP($C138,'ДС факт при поликлинике'!$D$6:$JC$141,117,0)</f>
        <v>0</v>
      </c>
      <c r="AAL138" s="2">
        <f>VLOOKUP($C138,'ДС факт при поликлинике'!$D$6:$JC$141,118,0)</f>
        <v>0</v>
      </c>
      <c r="AAM138" s="2">
        <f>SUM(AAE138*$F138)</f>
        <v>0</v>
      </c>
      <c r="AAN138" s="2">
        <f>SUM(AAG138*$F138)</f>
        <v>0</v>
      </c>
      <c r="AAO138" s="2">
        <f>SUM(AAI138*$F138)</f>
        <v>0</v>
      </c>
      <c r="AAP138" s="2">
        <f t="shared" si="3014"/>
        <v>0</v>
      </c>
      <c r="AAQ138" s="2">
        <f t="shared" si="3015"/>
        <v>0</v>
      </c>
      <c r="AAR138" s="2">
        <f>план!DR136</f>
        <v>0</v>
      </c>
      <c r="AAS138" s="2">
        <f>план!DS136</f>
        <v>0</v>
      </c>
      <c r="AAT138" s="2">
        <f t="shared" si="3016"/>
        <v>0</v>
      </c>
      <c r="AAU138" s="2">
        <f t="shared" si="3017"/>
        <v>0</v>
      </c>
      <c r="AAV138" s="2">
        <f>VLOOKUP($C138,'ДС факт при поликлинике'!$D$6:$JC$141,59,0)</f>
        <v>0</v>
      </c>
      <c r="AAW138" s="2">
        <f>VLOOKUP($C138,'ДС факт при поликлинике'!$D$6:$JC$141,60,0)</f>
        <v>0</v>
      </c>
      <c r="AAX138" s="2">
        <f>VLOOKUP($C138,'ДС факт при поликлинике'!$D$6:$JC$141,61,0)</f>
        <v>0</v>
      </c>
      <c r="AAY138" s="2">
        <f>VLOOKUP($C138,'ДС факт при поликлинике'!$D$6:$JC$141,62,0)</f>
        <v>0</v>
      </c>
      <c r="AAZ138" s="2">
        <f>SUM(AAR138*$F138)</f>
        <v>0</v>
      </c>
      <c r="ABA138" s="2">
        <f>SUM(AAT138*$F138)</f>
        <v>0</v>
      </c>
      <c r="ABB138" s="2">
        <f>SUM(AAV138*$F138)</f>
        <v>0</v>
      </c>
      <c r="ABC138" s="2">
        <f t="shared" si="3018"/>
        <v>0</v>
      </c>
      <c r="ABD138" s="2">
        <f t="shared" si="3019"/>
        <v>0</v>
      </c>
      <c r="ABE138" s="2">
        <f>план!DT136</f>
        <v>0</v>
      </c>
      <c r="ABF138" s="2">
        <f>план!DU136</f>
        <v>0</v>
      </c>
      <c r="ABG138" s="2">
        <f t="shared" si="3020"/>
        <v>0</v>
      </c>
      <c r="ABH138" s="2">
        <f t="shared" si="3021"/>
        <v>0</v>
      </c>
      <c r="ABI138" s="2">
        <f>VLOOKUP($C138,'ДС факт при поликлинике'!$D$6:$JC$141,55,0)</f>
        <v>0</v>
      </c>
      <c r="ABJ138" s="2">
        <f>VLOOKUP($C138,'ДС факт при поликлинике'!$D$6:$JC$141,56,0)</f>
        <v>0</v>
      </c>
      <c r="ABK138" s="2">
        <f>VLOOKUP($C138,'ДС факт при поликлинике'!$D$6:$JC$141,57,0)</f>
        <v>0</v>
      </c>
      <c r="ABL138" s="2">
        <f>VLOOKUP($C138,'ДС факт при поликлинике'!$D$6:$JC$141,58,0)</f>
        <v>0</v>
      </c>
      <c r="ABM138" s="2">
        <f>SUM(ABE138*$F138)</f>
        <v>0</v>
      </c>
      <c r="ABN138" s="2">
        <f>SUM(ABG138*$F138)</f>
        <v>0</v>
      </c>
      <c r="ABO138" s="2">
        <f>SUM(ABI138*$F138)</f>
        <v>0</v>
      </c>
      <c r="ABP138" s="2">
        <f t="shared" si="3022"/>
        <v>0</v>
      </c>
      <c r="ABQ138" s="2">
        <f t="shared" si="3023"/>
        <v>0</v>
      </c>
      <c r="ABR138" s="2">
        <f>план!DV136</f>
        <v>0</v>
      </c>
      <c r="ABS138" s="2">
        <f>план!DW136</f>
        <v>0</v>
      </c>
      <c r="ABT138" s="2">
        <f t="shared" si="3024"/>
        <v>0</v>
      </c>
      <c r="ABU138" s="2">
        <f t="shared" si="3025"/>
        <v>0</v>
      </c>
      <c r="ABV138" s="2">
        <f>VLOOKUP($C138,'ДС факт при поликлинике'!$D$6:$JC$141,83,0)</f>
        <v>0</v>
      </c>
      <c r="ABW138" s="2">
        <f>VLOOKUP($C138,'ДС факт при поликлинике'!$D$6:$JC$141,84,0)</f>
        <v>0</v>
      </c>
      <c r="ABX138" s="2">
        <f>VLOOKUP($C138,'ДС факт при поликлинике'!$D$6:$JC$141,85,0)</f>
        <v>0</v>
      </c>
      <c r="ABY138" s="2">
        <f>VLOOKUP($C138,'ДС факт при поликлинике'!$D$6:$JC$141,86,0)</f>
        <v>0</v>
      </c>
      <c r="ABZ138" s="2">
        <f>SUM(ABR138*$F138)</f>
        <v>0</v>
      </c>
      <c r="ACA138" s="2">
        <f>SUM(ABT138*$F138)</f>
        <v>0</v>
      </c>
      <c r="ACB138" s="2">
        <f>SUM(ABV138*$F138)</f>
        <v>0</v>
      </c>
      <c r="ACC138" s="2">
        <f t="shared" si="3026"/>
        <v>0</v>
      </c>
      <c r="ACD138" s="2">
        <f t="shared" si="3027"/>
        <v>0</v>
      </c>
      <c r="ACE138" s="2">
        <f>план!DX136</f>
        <v>0</v>
      </c>
      <c r="ACF138" s="2">
        <f>план!DY136</f>
        <v>0</v>
      </c>
      <c r="ACG138" s="2">
        <f t="shared" si="3028"/>
        <v>0</v>
      </c>
      <c r="ACH138" s="2">
        <f t="shared" si="3029"/>
        <v>0</v>
      </c>
      <c r="ACI138" s="2">
        <f>VLOOKUP($C138,'ДС факт при поликлинике'!$D$6:$JC$141,35,0)</f>
        <v>0</v>
      </c>
      <c r="ACJ138" s="2">
        <f>VLOOKUP($C138,'ДС факт при поликлинике'!$D$6:$JC$141,36,0)</f>
        <v>0</v>
      </c>
      <c r="ACK138" s="2">
        <f>VLOOKUP($C138,'ДС факт при поликлинике'!$D$6:$JC$141,37,0)</f>
        <v>0</v>
      </c>
      <c r="ACL138" s="2">
        <f>VLOOKUP($C138,'ДС факт при поликлинике'!$D$6:$JC$141,38,0)</f>
        <v>0</v>
      </c>
      <c r="ACM138" s="2">
        <f t="shared" si="3177"/>
        <v>0</v>
      </c>
      <c r="ACN138" s="2">
        <f t="shared" si="3178"/>
        <v>0</v>
      </c>
      <c r="ACO138" s="2">
        <f t="shared" si="3179"/>
        <v>0</v>
      </c>
      <c r="ACP138" s="2">
        <f t="shared" si="3180"/>
        <v>0</v>
      </c>
      <c r="ACQ138" s="2">
        <f t="shared" si="3181"/>
        <v>0</v>
      </c>
      <c r="ACR138" s="2">
        <f>план!DZ136</f>
        <v>0</v>
      </c>
      <c r="ACS138" s="2">
        <f>план!EA136</f>
        <v>0</v>
      </c>
      <c r="ACT138" s="2">
        <f t="shared" si="3030"/>
        <v>0</v>
      </c>
      <c r="ACU138" s="2">
        <f t="shared" si="3031"/>
        <v>0</v>
      </c>
      <c r="ACV138" s="2">
        <f>VLOOKUP($C138,'ДС факт при поликлинике'!$D$6:$JC$141,151,0)</f>
        <v>0</v>
      </c>
      <c r="ACW138" s="2">
        <f>VLOOKUP($C138,'ДС факт при поликлинике'!$D$6:$JC$141,152,0)</f>
        <v>0</v>
      </c>
      <c r="ACX138" s="2">
        <f>VLOOKUP($C138,'ДС факт при поликлинике'!$D$6:$JC$141,153,0)</f>
        <v>0</v>
      </c>
      <c r="ACY138" s="2">
        <f>VLOOKUP($C138,'ДС факт при поликлинике'!$D$6:$JC$141,154,0)</f>
        <v>0</v>
      </c>
      <c r="ACZ138" s="2">
        <f>SUM(ACR138*$F138)</f>
        <v>0</v>
      </c>
      <c r="ADA138" s="2">
        <f>SUM(ACT138*$F138)</f>
        <v>0</v>
      </c>
      <c r="ADB138" s="2">
        <f>SUM(ACV138*$F138)</f>
        <v>0</v>
      </c>
      <c r="ADC138" s="2">
        <f t="shared" si="3032"/>
        <v>0</v>
      </c>
      <c r="ADD138" s="2">
        <f t="shared" si="3033"/>
        <v>0</v>
      </c>
      <c r="ADE138" s="2">
        <f>план!EB136</f>
        <v>0</v>
      </c>
      <c r="ADF138" s="2">
        <f>план!EC136</f>
        <v>0</v>
      </c>
      <c r="ADG138" s="2">
        <f t="shared" si="3034"/>
        <v>0</v>
      </c>
      <c r="ADH138" s="2">
        <f t="shared" si="3035"/>
        <v>0</v>
      </c>
      <c r="ADI138" s="2">
        <f>VLOOKUP($C138,'ДС факт при поликлинике'!$D$6:$JC$141,123,0)</f>
        <v>0</v>
      </c>
      <c r="ADJ138" s="2">
        <f>VLOOKUP($C138,'ДС факт при поликлинике'!$D$6:$JC$141,124,0)</f>
        <v>0</v>
      </c>
      <c r="ADK138" s="2"/>
      <c r="ADL138" s="2"/>
      <c r="ADM138" s="2">
        <f>SUM(ADE138*$F138)</f>
        <v>0</v>
      </c>
      <c r="ADN138" s="2">
        <f>SUM(ADG138*$F138)</f>
        <v>0</v>
      </c>
      <c r="ADO138" s="2">
        <f>SUM(ADI138*$F138)</f>
        <v>0</v>
      </c>
      <c r="ADP138" s="2">
        <f t="shared" si="3036"/>
        <v>0</v>
      </c>
      <c r="ADQ138" s="2">
        <f t="shared" si="3037"/>
        <v>0</v>
      </c>
      <c r="ADR138" s="2">
        <f>план!ED136</f>
        <v>0</v>
      </c>
      <c r="ADS138" s="2">
        <f>план!EE136</f>
        <v>0</v>
      </c>
      <c r="ADT138" s="2">
        <f t="shared" si="3038"/>
        <v>0</v>
      </c>
      <c r="ADU138" s="2">
        <f t="shared" si="3039"/>
        <v>0</v>
      </c>
      <c r="ADV138" s="2">
        <f>VLOOKUP($C138,'ДС факт при поликлинике'!$D$6:$JC$141,147,0)</f>
        <v>0</v>
      </c>
      <c r="ADW138" s="2">
        <f>VLOOKUP($C138,'ДС факт при поликлинике'!$D$6:$JC$141,148,0)</f>
        <v>0</v>
      </c>
      <c r="ADX138" s="2"/>
      <c r="ADY138" s="2"/>
      <c r="ADZ138" s="2">
        <f>SUM(ADR138*$F138)</f>
        <v>0</v>
      </c>
      <c r="AEA138" s="2">
        <f>SUM(ADT138*$F138)</f>
        <v>0</v>
      </c>
      <c r="AEB138" s="2">
        <f>SUM(ADV138*$F138)</f>
        <v>0</v>
      </c>
      <c r="AEC138" s="2">
        <f t="shared" si="3040"/>
        <v>0</v>
      </c>
      <c r="AED138" s="2">
        <f t="shared" si="3041"/>
        <v>0</v>
      </c>
      <c r="AEE138" s="2">
        <f>план!EF136</f>
        <v>0</v>
      </c>
      <c r="AEF138" s="2">
        <f>план!EG136</f>
        <v>0</v>
      </c>
      <c r="AEG138" s="2">
        <f t="shared" si="3042"/>
        <v>0</v>
      </c>
      <c r="AEH138" s="2">
        <f t="shared" si="3043"/>
        <v>0</v>
      </c>
      <c r="AEI138" s="2">
        <f>VLOOKUP($C138,'ДС факт при поликлинике'!$D$6:$JC$141,155,0)</f>
        <v>0</v>
      </c>
      <c r="AEJ138" s="2">
        <f>VLOOKUP($C138,'ДС факт при поликлинике'!$D$6:$JC$141,156,0)</f>
        <v>0</v>
      </c>
      <c r="AEK138" s="2"/>
      <c r="AEL138" s="2"/>
      <c r="AEM138" s="2">
        <f>SUM(AEE138*$F138)</f>
        <v>0</v>
      </c>
      <c r="AEN138" s="2">
        <f>SUM(AEG138*$F138)</f>
        <v>0</v>
      </c>
      <c r="AEO138" s="2">
        <f>SUM(AEI138*$F138)</f>
        <v>0</v>
      </c>
      <c r="AEP138" s="2">
        <f t="shared" si="3044"/>
        <v>0</v>
      </c>
      <c r="AEQ138" s="2">
        <f t="shared" si="3045"/>
        <v>0</v>
      </c>
      <c r="AER138" s="2">
        <f>план!EH136</f>
        <v>0</v>
      </c>
      <c r="AES138" s="2">
        <f>план!EI136</f>
        <v>0</v>
      </c>
      <c r="AET138" s="2">
        <f t="shared" si="3046"/>
        <v>0</v>
      </c>
      <c r="AEU138" s="2">
        <f t="shared" si="3047"/>
        <v>0</v>
      </c>
      <c r="AEV138" s="2">
        <f>VLOOKUP($C138,'ДС факт при поликлинике'!$D$6:$JC$141,15,0)</f>
        <v>0</v>
      </c>
      <c r="AEW138" s="2">
        <f>VLOOKUP($C138,'ДС факт при поликлинике'!$D$6:$JC$141,16,0)</f>
        <v>0</v>
      </c>
      <c r="AEX138" s="2">
        <f>VLOOKUP($C138,'ДС факт при поликлинике'!$D$6:$JC$141,17,0)</f>
        <v>0</v>
      </c>
      <c r="AEY138" s="2">
        <f>VLOOKUP($C138,'ДС факт при поликлинике'!$D$6:$JC$141,18,0)</f>
        <v>0</v>
      </c>
      <c r="AEZ138" s="2">
        <f>SUM(AER138*$F138)</f>
        <v>0</v>
      </c>
      <c r="AFA138" s="2">
        <f>SUM(AET138*$F138)</f>
        <v>0</v>
      </c>
      <c r="AFB138" s="2">
        <f>SUM(AEV138*$F138)</f>
        <v>0</v>
      </c>
      <c r="AFC138" s="2">
        <f t="shared" si="3048"/>
        <v>0</v>
      </c>
      <c r="AFD138" s="2">
        <f t="shared" si="3049"/>
        <v>0</v>
      </c>
      <c r="AFE138" s="2">
        <f>план!EJ136</f>
        <v>0</v>
      </c>
      <c r="AFF138" s="2">
        <f>план!EK136</f>
        <v>0</v>
      </c>
      <c r="AFG138" s="2">
        <f t="shared" si="3050"/>
        <v>0</v>
      </c>
      <c r="AFH138" s="2">
        <f t="shared" si="3051"/>
        <v>0</v>
      </c>
      <c r="AFI138" s="2">
        <f>VLOOKUP($C138,'ДС факт при поликлинике'!$D$6:$JC$141,253,0)</f>
        <v>0</v>
      </c>
      <c r="AFJ138" s="2">
        <f>VLOOKUP($C138,'ДС факт при поликлинике'!$D$6:$JC$141,254,0)</f>
        <v>0</v>
      </c>
      <c r="AFK138" s="2"/>
      <c r="AFL138" s="2"/>
      <c r="AFM138" s="2">
        <f>SUM(AFE138*$F138)</f>
        <v>0</v>
      </c>
      <c r="AFN138" s="2">
        <f>SUM(AFG138*$F138)</f>
        <v>0</v>
      </c>
      <c r="AFO138" s="2">
        <f>SUM(AFI138*$F138)</f>
        <v>0</v>
      </c>
      <c r="AFP138" s="2">
        <f t="shared" si="3052"/>
        <v>0</v>
      </c>
      <c r="AFQ138" s="2">
        <f t="shared" si="3053"/>
        <v>0</v>
      </c>
      <c r="AFR138" s="20">
        <f t="shared" si="3182"/>
        <v>141</v>
      </c>
      <c r="AFS138" s="20">
        <f t="shared" si="3182"/>
        <v>11535366.752</v>
      </c>
      <c r="AFT138" s="20">
        <f t="shared" si="3182"/>
        <v>82.25</v>
      </c>
      <c r="AFU138" s="20">
        <f t="shared" si="3182"/>
        <v>6728963.9386666669</v>
      </c>
      <c r="AFV138" s="20">
        <f t="shared" si="3183"/>
        <v>68</v>
      </c>
      <c r="AFW138" s="20">
        <f t="shared" si="3184"/>
        <v>5547418.2400000012</v>
      </c>
      <c r="AFX138" s="20">
        <f t="shared" si="3185"/>
        <v>2</v>
      </c>
      <c r="AFY138" s="20">
        <f t="shared" si="3186"/>
        <v>150922.40999999997</v>
      </c>
      <c r="AFZ138" s="20">
        <f t="shared" si="3187"/>
        <v>607.70999999999992</v>
      </c>
      <c r="AGA138" s="20">
        <f t="shared" si="3187"/>
        <v>354.49749999999995</v>
      </c>
      <c r="AGB138" s="20">
        <f t="shared" si="3187"/>
        <v>293.08</v>
      </c>
      <c r="AGC138" s="20">
        <f t="shared" si="2002"/>
        <v>-14.25</v>
      </c>
      <c r="AGD138" s="20">
        <f t="shared" si="2003"/>
        <v>-1181545.6986666657</v>
      </c>
      <c r="AGE138" s="53">
        <f t="shared" si="2298"/>
        <v>0.82674772036474165</v>
      </c>
      <c r="AGF138" s="53">
        <f t="shared" si="2299"/>
        <v>0.82440897150939596</v>
      </c>
      <c r="AGG138" s="4">
        <f>VLOOKUP($C138,'ДС факт при поликлинике'!$D$6:$JA$139,257,0)</f>
        <v>2</v>
      </c>
      <c r="AGH138" s="76">
        <f>VLOOKUP($C138,'ДС факт при поликлинике'!$D$6:$JA$139,258,0)</f>
        <v>150922.40999999997</v>
      </c>
      <c r="AGI138" s="82">
        <f t="shared" si="1969"/>
        <v>0</v>
      </c>
      <c r="AGJ138" s="82">
        <f t="shared" si="1970"/>
        <v>0</v>
      </c>
    </row>
    <row r="139" spans="1:868" s="22" customFormat="1" x14ac:dyDescent="0.25">
      <c r="A139" s="111">
        <v>26</v>
      </c>
      <c r="B139" s="116"/>
      <c r="C139" s="291"/>
      <c r="D139" s="39" t="s">
        <v>202</v>
      </c>
      <c r="E139" s="132">
        <v>13520</v>
      </c>
      <c r="F139" s="120">
        <v>0.98</v>
      </c>
      <c r="G139" s="120"/>
      <c r="H139" s="44">
        <v>1</v>
      </c>
      <c r="I139" s="129"/>
      <c r="J139" s="124"/>
      <c r="K139" s="124"/>
      <c r="L139" s="124"/>
      <c r="M139" s="133">
        <v>2.57</v>
      </c>
      <c r="N139" s="40">
        <f>план!N137</f>
        <v>0</v>
      </c>
      <c r="O139" s="40">
        <f>план!O137</f>
        <v>0</v>
      </c>
      <c r="P139" s="2">
        <f t="shared" si="3054"/>
        <v>0</v>
      </c>
      <c r="Q139" s="2">
        <f t="shared" si="3055"/>
        <v>0</v>
      </c>
      <c r="R139" s="40">
        <f t="shared" ref="R139:CZ139" si="3188">R140</f>
        <v>0</v>
      </c>
      <c r="S139" s="40">
        <f t="shared" si="3188"/>
        <v>0</v>
      </c>
      <c r="T139" s="40">
        <f t="shared" si="3188"/>
        <v>0</v>
      </c>
      <c r="U139" s="40">
        <f t="shared" si="3188"/>
        <v>0</v>
      </c>
      <c r="V139" s="40">
        <f t="shared" si="3188"/>
        <v>0</v>
      </c>
      <c r="W139" s="40">
        <f t="shared" si="3188"/>
        <v>0</v>
      </c>
      <c r="X139" s="40">
        <f t="shared" si="3188"/>
        <v>0</v>
      </c>
      <c r="Y139" s="2">
        <f t="shared" si="3057"/>
        <v>0</v>
      </c>
      <c r="Z139" s="2">
        <f t="shared" si="3058"/>
        <v>0</v>
      </c>
      <c r="AA139" s="40">
        <f>план!P137</f>
        <v>0</v>
      </c>
      <c r="AB139" s="40">
        <f>план!Q137</f>
        <v>0</v>
      </c>
      <c r="AC139" s="2">
        <f t="shared" si="2805"/>
        <v>0</v>
      </c>
      <c r="AD139" s="2">
        <f t="shared" si="2806"/>
        <v>0</v>
      </c>
      <c r="AE139" s="40">
        <f t="shared" si="3188"/>
        <v>0</v>
      </c>
      <c r="AF139" s="40">
        <f t="shared" si="3188"/>
        <v>0</v>
      </c>
      <c r="AG139" s="40">
        <f t="shared" si="3188"/>
        <v>0</v>
      </c>
      <c r="AH139" s="40">
        <f t="shared" si="3188"/>
        <v>0</v>
      </c>
      <c r="AI139" s="40">
        <f t="shared" si="3188"/>
        <v>0</v>
      </c>
      <c r="AJ139" s="40">
        <f t="shared" si="3188"/>
        <v>0</v>
      </c>
      <c r="AK139" s="40">
        <f t="shared" si="3188"/>
        <v>0</v>
      </c>
      <c r="AL139" s="2">
        <f t="shared" si="2807"/>
        <v>0</v>
      </c>
      <c r="AM139" s="2">
        <f t="shared" si="2808"/>
        <v>0</v>
      </c>
      <c r="AN139" s="40">
        <f>план!R137</f>
        <v>0</v>
      </c>
      <c r="AO139" s="40">
        <f>план!S137</f>
        <v>0</v>
      </c>
      <c r="AP139" s="2">
        <f t="shared" si="2809"/>
        <v>0</v>
      </c>
      <c r="AQ139" s="2">
        <f t="shared" si="2810"/>
        <v>0</v>
      </c>
      <c r="AR139" s="40">
        <f t="shared" si="3188"/>
        <v>0</v>
      </c>
      <c r="AS139" s="40">
        <f t="shared" si="3188"/>
        <v>0</v>
      </c>
      <c r="AT139" s="40">
        <f t="shared" si="3188"/>
        <v>0</v>
      </c>
      <c r="AU139" s="40">
        <f t="shared" si="3188"/>
        <v>0</v>
      </c>
      <c r="AV139" s="40">
        <f t="shared" si="3188"/>
        <v>0</v>
      </c>
      <c r="AW139" s="40">
        <f t="shared" si="3188"/>
        <v>0</v>
      </c>
      <c r="AX139" s="40">
        <f t="shared" si="3188"/>
        <v>0</v>
      </c>
      <c r="AY139" s="2">
        <f t="shared" si="2811"/>
        <v>0</v>
      </c>
      <c r="AZ139" s="2">
        <f t="shared" si="2812"/>
        <v>0</v>
      </c>
      <c r="BA139" s="2"/>
      <c r="BB139" s="2"/>
      <c r="BC139" s="40">
        <f>план!T137</f>
        <v>0</v>
      </c>
      <c r="BD139" s="40">
        <f>план!U137</f>
        <v>0</v>
      </c>
      <c r="BE139" s="2">
        <f t="shared" si="2813"/>
        <v>0</v>
      </c>
      <c r="BF139" s="2">
        <f t="shared" si="2814"/>
        <v>0</v>
      </c>
      <c r="BG139" s="40">
        <f t="shared" si="3188"/>
        <v>0</v>
      </c>
      <c r="BH139" s="40">
        <f t="shared" si="3188"/>
        <v>0</v>
      </c>
      <c r="BI139" s="40">
        <f t="shared" si="3188"/>
        <v>0</v>
      </c>
      <c r="BJ139" s="40">
        <f t="shared" si="3188"/>
        <v>0</v>
      </c>
      <c r="BK139" s="40">
        <f t="shared" si="3188"/>
        <v>0</v>
      </c>
      <c r="BL139" s="40">
        <f t="shared" si="3188"/>
        <v>0</v>
      </c>
      <c r="BM139" s="40">
        <f t="shared" si="3188"/>
        <v>0</v>
      </c>
      <c r="BN139" s="2">
        <f t="shared" si="2815"/>
        <v>0</v>
      </c>
      <c r="BO139" s="2">
        <f t="shared" si="2816"/>
        <v>0</v>
      </c>
      <c r="BP139" s="40">
        <f>план!V137</f>
        <v>0</v>
      </c>
      <c r="BQ139" s="40">
        <f>план!W137</f>
        <v>0</v>
      </c>
      <c r="BR139" s="2">
        <f t="shared" si="2817"/>
        <v>0</v>
      </c>
      <c r="BS139" s="2">
        <f t="shared" si="2818"/>
        <v>0</v>
      </c>
      <c r="BT139" s="40">
        <f t="shared" si="3188"/>
        <v>0</v>
      </c>
      <c r="BU139" s="40">
        <f t="shared" si="3188"/>
        <v>0</v>
      </c>
      <c r="BV139" s="40">
        <f>BV140</f>
        <v>0</v>
      </c>
      <c r="BW139" s="40">
        <f>BW140</f>
        <v>0</v>
      </c>
      <c r="BX139" s="40">
        <f t="shared" si="3188"/>
        <v>0</v>
      </c>
      <c r="BY139" s="40">
        <f t="shared" si="3188"/>
        <v>0</v>
      </c>
      <c r="BZ139" s="40">
        <f t="shared" si="3188"/>
        <v>0</v>
      </c>
      <c r="CA139" s="2">
        <f t="shared" si="2819"/>
        <v>0</v>
      </c>
      <c r="CB139" s="2">
        <f t="shared" si="2820"/>
        <v>0</v>
      </c>
      <c r="CC139" s="40">
        <f>план!X137</f>
        <v>0</v>
      </c>
      <c r="CD139" s="40">
        <f>план!Y137</f>
        <v>0</v>
      </c>
      <c r="CE139" s="2">
        <f t="shared" si="2821"/>
        <v>0</v>
      </c>
      <c r="CF139" s="2">
        <f t="shared" si="2822"/>
        <v>0</v>
      </c>
      <c r="CG139" s="40">
        <f t="shared" si="3188"/>
        <v>0</v>
      </c>
      <c r="CH139" s="40">
        <f t="shared" si="3188"/>
        <v>0</v>
      </c>
      <c r="CI139" s="40">
        <f t="shared" si="3188"/>
        <v>0</v>
      </c>
      <c r="CJ139" s="40">
        <f t="shared" si="3188"/>
        <v>0</v>
      </c>
      <c r="CK139" s="40">
        <f t="shared" si="3188"/>
        <v>0</v>
      </c>
      <c r="CL139" s="40">
        <f t="shared" si="3188"/>
        <v>0</v>
      </c>
      <c r="CM139" s="40">
        <f t="shared" si="3188"/>
        <v>0</v>
      </c>
      <c r="CN139" s="2">
        <f t="shared" si="2823"/>
        <v>0</v>
      </c>
      <c r="CO139" s="2">
        <f t="shared" si="2824"/>
        <v>0</v>
      </c>
      <c r="CP139" s="40">
        <f>план!Z137</f>
        <v>0</v>
      </c>
      <c r="CQ139" s="40">
        <f>план!AA137</f>
        <v>0</v>
      </c>
      <c r="CR139" s="2">
        <f t="shared" si="2825"/>
        <v>0</v>
      </c>
      <c r="CS139" s="2">
        <f t="shared" si="2826"/>
        <v>0</v>
      </c>
      <c r="CT139" s="40">
        <f t="shared" si="3188"/>
        <v>0</v>
      </c>
      <c r="CU139" s="40">
        <f t="shared" si="3188"/>
        <v>0</v>
      </c>
      <c r="CV139" s="40">
        <f t="shared" si="3188"/>
        <v>0</v>
      </c>
      <c r="CW139" s="40">
        <f t="shared" si="3188"/>
        <v>0</v>
      </c>
      <c r="CX139" s="40">
        <f t="shared" si="3188"/>
        <v>0</v>
      </c>
      <c r="CY139" s="40">
        <f t="shared" si="3188"/>
        <v>0</v>
      </c>
      <c r="CZ139" s="40">
        <f t="shared" si="3188"/>
        <v>0</v>
      </c>
      <c r="DA139" s="2">
        <f t="shared" si="2827"/>
        <v>0</v>
      </c>
      <c r="DB139" s="2">
        <f t="shared" si="2828"/>
        <v>0</v>
      </c>
      <c r="DC139" s="40">
        <f>план!AB137</f>
        <v>0</v>
      </c>
      <c r="DD139" s="40">
        <f>план!AC137</f>
        <v>0</v>
      </c>
      <c r="DE139" s="2">
        <f t="shared" si="2829"/>
        <v>0</v>
      </c>
      <c r="DF139" s="2">
        <f t="shared" si="2830"/>
        <v>0</v>
      </c>
      <c r="DG139" s="40">
        <f t="shared" ref="DG139:DM139" si="3189">DG140</f>
        <v>0</v>
      </c>
      <c r="DH139" s="40">
        <f t="shared" si="3189"/>
        <v>0</v>
      </c>
      <c r="DI139" s="40">
        <f t="shared" si="3189"/>
        <v>0</v>
      </c>
      <c r="DJ139" s="40">
        <f t="shared" si="3189"/>
        <v>0</v>
      </c>
      <c r="DK139" s="40">
        <f t="shared" si="3189"/>
        <v>0</v>
      </c>
      <c r="DL139" s="40">
        <f t="shared" si="3189"/>
        <v>0</v>
      </c>
      <c r="DM139" s="40">
        <f t="shared" si="3189"/>
        <v>0</v>
      </c>
      <c r="DN139" s="2">
        <f t="shared" si="2831"/>
        <v>0</v>
      </c>
      <c r="DO139" s="2">
        <f t="shared" si="2832"/>
        <v>0</v>
      </c>
      <c r="DP139" s="40">
        <f>план!AD137</f>
        <v>0</v>
      </c>
      <c r="DQ139" s="40">
        <f>план!AE137</f>
        <v>0</v>
      </c>
      <c r="DR139" s="2">
        <f t="shared" si="2833"/>
        <v>0</v>
      </c>
      <c r="DS139" s="2">
        <f t="shared" si="2834"/>
        <v>0</v>
      </c>
      <c r="DT139" s="40">
        <f t="shared" ref="DT139:DZ139" si="3190">DT140</f>
        <v>0</v>
      </c>
      <c r="DU139" s="40">
        <f t="shared" si="3190"/>
        <v>0</v>
      </c>
      <c r="DV139" s="40">
        <f t="shared" si="3190"/>
        <v>0</v>
      </c>
      <c r="DW139" s="40">
        <f t="shared" si="3190"/>
        <v>0</v>
      </c>
      <c r="DX139" s="40">
        <f t="shared" si="3190"/>
        <v>0</v>
      </c>
      <c r="DY139" s="40">
        <f t="shared" si="3190"/>
        <v>0</v>
      </c>
      <c r="DZ139" s="40">
        <f t="shared" si="3190"/>
        <v>0</v>
      </c>
      <c r="EA139" s="2">
        <f t="shared" si="2835"/>
        <v>0</v>
      </c>
      <c r="EB139" s="2">
        <f t="shared" si="2836"/>
        <v>0</v>
      </c>
      <c r="EC139" s="2"/>
      <c r="ED139" s="2"/>
      <c r="EE139" s="40">
        <f>план!AF137</f>
        <v>0</v>
      </c>
      <c r="EF139" s="40">
        <f>план!AG137</f>
        <v>0</v>
      </c>
      <c r="EG139" s="2">
        <f t="shared" si="2837"/>
        <v>0</v>
      </c>
      <c r="EH139" s="2">
        <f t="shared" si="2838"/>
        <v>0</v>
      </c>
      <c r="EI139" s="40">
        <f t="shared" ref="EI139:GK139" si="3191">EI140</f>
        <v>0</v>
      </c>
      <c r="EJ139" s="40">
        <f t="shared" si="3191"/>
        <v>0</v>
      </c>
      <c r="EK139" s="40">
        <f t="shared" si="3191"/>
        <v>0</v>
      </c>
      <c r="EL139" s="40">
        <f t="shared" si="3191"/>
        <v>0</v>
      </c>
      <c r="EM139" s="40">
        <f t="shared" si="3191"/>
        <v>0</v>
      </c>
      <c r="EN139" s="40">
        <f t="shared" si="3191"/>
        <v>0</v>
      </c>
      <c r="EO139" s="40">
        <f t="shared" si="3191"/>
        <v>0</v>
      </c>
      <c r="EP139" s="2">
        <f t="shared" si="2839"/>
        <v>0</v>
      </c>
      <c r="EQ139" s="2">
        <f t="shared" si="2840"/>
        <v>0</v>
      </c>
      <c r="ER139" s="40">
        <f>план!AH137</f>
        <v>0</v>
      </c>
      <c r="ES139" s="40">
        <f>план!AI137</f>
        <v>0</v>
      </c>
      <c r="ET139" s="2">
        <f t="shared" si="2841"/>
        <v>0</v>
      </c>
      <c r="EU139" s="2">
        <f t="shared" si="2842"/>
        <v>0</v>
      </c>
      <c r="EV139" s="40">
        <f t="shared" si="3191"/>
        <v>0</v>
      </c>
      <c r="EW139" s="40">
        <f t="shared" si="3191"/>
        <v>0</v>
      </c>
      <c r="EX139" s="40">
        <f t="shared" si="3191"/>
        <v>0</v>
      </c>
      <c r="EY139" s="40">
        <f t="shared" si="3191"/>
        <v>0</v>
      </c>
      <c r="EZ139" s="40">
        <f t="shared" si="3191"/>
        <v>0</v>
      </c>
      <c r="FA139" s="40">
        <f t="shared" si="3191"/>
        <v>0</v>
      </c>
      <c r="FB139" s="40">
        <f t="shared" si="3191"/>
        <v>0</v>
      </c>
      <c r="FC139" s="2">
        <f t="shared" si="2843"/>
        <v>0</v>
      </c>
      <c r="FD139" s="2">
        <f t="shared" si="2844"/>
        <v>0</v>
      </c>
      <c r="FE139" s="40">
        <f>план!AJ137</f>
        <v>0</v>
      </c>
      <c r="FF139" s="40">
        <f>план!AK137</f>
        <v>0</v>
      </c>
      <c r="FG139" s="2">
        <f t="shared" si="2845"/>
        <v>0</v>
      </c>
      <c r="FH139" s="2">
        <f t="shared" si="2846"/>
        <v>0</v>
      </c>
      <c r="FI139" s="40">
        <f t="shared" si="3191"/>
        <v>0</v>
      </c>
      <c r="FJ139" s="40">
        <f t="shared" si="3191"/>
        <v>0</v>
      </c>
      <c r="FK139" s="40">
        <f t="shared" si="3191"/>
        <v>0</v>
      </c>
      <c r="FL139" s="40">
        <f t="shared" si="3191"/>
        <v>0</v>
      </c>
      <c r="FM139" s="40">
        <f t="shared" si="3191"/>
        <v>0</v>
      </c>
      <c r="FN139" s="40">
        <f t="shared" si="3191"/>
        <v>0</v>
      </c>
      <c r="FO139" s="40">
        <f t="shared" si="3191"/>
        <v>0</v>
      </c>
      <c r="FP139" s="2">
        <f t="shared" si="2847"/>
        <v>0</v>
      </c>
      <c r="FQ139" s="2">
        <f t="shared" si="2848"/>
        <v>0</v>
      </c>
      <c r="FR139" s="40">
        <f>план!AL137</f>
        <v>0</v>
      </c>
      <c r="FS139" s="40">
        <f>план!AM137</f>
        <v>0</v>
      </c>
      <c r="FT139" s="2">
        <f t="shared" si="2849"/>
        <v>0</v>
      </c>
      <c r="FU139" s="2">
        <f t="shared" si="2850"/>
        <v>0</v>
      </c>
      <c r="FV139" s="40">
        <f t="shared" si="3191"/>
        <v>0</v>
      </c>
      <c r="FW139" s="40">
        <f t="shared" si="3191"/>
        <v>0</v>
      </c>
      <c r="FX139" s="40">
        <f t="shared" si="3191"/>
        <v>0</v>
      </c>
      <c r="FY139" s="40">
        <f t="shared" si="3191"/>
        <v>0</v>
      </c>
      <c r="FZ139" s="40">
        <f t="shared" si="3191"/>
        <v>0</v>
      </c>
      <c r="GA139" s="40">
        <f t="shared" si="3191"/>
        <v>0</v>
      </c>
      <c r="GB139" s="40">
        <f t="shared" si="3191"/>
        <v>0</v>
      </c>
      <c r="GC139" s="2">
        <f t="shared" si="2851"/>
        <v>0</v>
      </c>
      <c r="GD139" s="2">
        <f t="shared" si="2852"/>
        <v>0</v>
      </c>
      <c r="GE139" s="40">
        <f>план!AN137</f>
        <v>0</v>
      </c>
      <c r="GF139" s="40">
        <f>план!AO137</f>
        <v>0</v>
      </c>
      <c r="GG139" s="2">
        <f t="shared" si="2853"/>
        <v>0</v>
      </c>
      <c r="GH139" s="2">
        <f t="shared" si="2854"/>
        <v>0</v>
      </c>
      <c r="GI139" s="40">
        <f t="shared" si="3191"/>
        <v>0</v>
      </c>
      <c r="GJ139" s="40">
        <f t="shared" si="3191"/>
        <v>0</v>
      </c>
      <c r="GK139" s="40">
        <f t="shared" si="3191"/>
        <v>0</v>
      </c>
      <c r="GL139" s="40">
        <f t="shared" ref="GL139:IW139" si="3192">GL140</f>
        <v>0</v>
      </c>
      <c r="GM139" s="40">
        <f t="shared" si="3192"/>
        <v>0</v>
      </c>
      <c r="GN139" s="40">
        <f t="shared" si="3192"/>
        <v>0</v>
      </c>
      <c r="GO139" s="40">
        <f t="shared" si="3192"/>
        <v>0</v>
      </c>
      <c r="GP139" s="2">
        <f t="shared" si="2855"/>
        <v>0</v>
      </c>
      <c r="GQ139" s="2">
        <f t="shared" si="2856"/>
        <v>0</v>
      </c>
      <c r="GR139" s="40">
        <f>план!AP137</f>
        <v>0</v>
      </c>
      <c r="GS139" s="40">
        <f>план!AQ137</f>
        <v>0</v>
      </c>
      <c r="GT139" s="2">
        <f t="shared" si="2857"/>
        <v>0</v>
      </c>
      <c r="GU139" s="2">
        <f t="shared" si="2858"/>
        <v>0</v>
      </c>
      <c r="GV139" s="40">
        <f t="shared" si="3192"/>
        <v>0</v>
      </c>
      <c r="GW139" s="40">
        <f t="shared" si="3192"/>
        <v>0</v>
      </c>
      <c r="GX139" s="40">
        <f t="shared" si="3192"/>
        <v>0</v>
      </c>
      <c r="GY139" s="40">
        <f t="shared" si="3192"/>
        <v>0</v>
      </c>
      <c r="GZ139" s="40">
        <f t="shared" si="3192"/>
        <v>0</v>
      </c>
      <c r="HA139" s="40">
        <f t="shared" si="3192"/>
        <v>0</v>
      </c>
      <c r="HB139" s="40">
        <f t="shared" si="3192"/>
        <v>0</v>
      </c>
      <c r="HC139" s="2">
        <f t="shared" si="2859"/>
        <v>0</v>
      </c>
      <c r="HD139" s="2">
        <f t="shared" si="2860"/>
        <v>0</v>
      </c>
      <c r="HE139" s="40">
        <f>план!AR137</f>
        <v>0</v>
      </c>
      <c r="HF139" s="40">
        <f>план!AS137</f>
        <v>0</v>
      </c>
      <c r="HG139" s="2">
        <f t="shared" si="2861"/>
        <v>0</v>
      </c>
      <c r="HH139" s="2">
        <f t="shared" si="2862"/>
        <v>0</v>
      </c>
      <c r="HI139" s="40">
        <f t="shared" si="3192"/>
        <v>0</v>
      </c>
      <c r="HJ139" s="40">
        <f t="shared" si="3192"/>
        <v>0</v>
      </c>
      <c r="HK139" s="40">
        <f t="shared" si="3192"/>
        <v>0</v>
      </c>
      <c r="HL139" s="40">
        <f t="shared" si="3192"/>
        <v>0</v>
      </c>
      <c r="HM139" s="40">
        <f t="shared" si="3192"/>
        <v>0</v>
      </c>
      <c r="HN139" s="40">
        <f t="shared" si="3192"/>
        <v>0</v>
      </c>
      <c r="HO139" s="40">
        <f t="shared" si="3192"/>
        <v>0</v>
      </c>
      <c r="HP139" s="2">
        <f t="shared" si="2863"/>
        <v>0</v>
      </c>
      <c r="HQ139" s="2">
        <f t="shared" si="2864"/>
        <v>0</v>
      </c>
      <c r="HR139" s="40">
        <f>план!AT137</f>
        <v>0</v>
      </c>
      <c r="HS139" s="40">
        <f>план!AU137</f>
        <v>0</v>
      </c>
      <c r="HT139" s="2">
        <f t="shared" si="2865"/>
        <v>0</v>
      </c>
      <c r="HU139" s="2">
        <f t="shared" si="2866"/>
        <v>0</v>
      </c>
      <c r="HV139" s="40">
        <f t="shared" si="3192"/>
        <v>0</v>
      </c>
      <c r="HW139" s="40">
        <f t="shared" si="3192"/>
        <v>0</v>
      </c>
      <c r="HX139" s="40">
        <f t="shared" si="3192"/>
        <v>0</v>
      </c>
      <c r="HY139" s="40">
        <f t="shared" si="3192"/>
        <v>0</v>
      </c>
      <c r="HZ139" s="40">
        <f t="shared" si="3192"/>
        <v>0</v>
      </c>
      <c r="IA139" s="40">
        <f t="shared" si="3192"/>
        <v>0</v>
      </c>
      <c r="IB139" s="40">
        <f t="shared" si="3192"/>
        <v>0</v>
      </c>
      <c r="IC139" s="2">
        <f t="shared" si="2867"/>
        <v>0</v>
      </c>
      <c r="ID139" s="2">
        <f t="shared" si="2868"/>
        <v>0</v>
      </c>
      <c r="IE139" s="40">
        <f>план!AV137</f>
        <v>0</v>
      </c>
      <c r="IF139" s="40">
        <f>план!AW137</f>
        <v>0</v>
      </c>
      <c r="IG139" s="2">
        <f t="shared" si="2869"/>
        <v>0</v>
      </c>
      <c r="IH139" s="2">
        <f t="shared" si="2870"/>
        <v>0</v>
      </c>
      <c r="II139" s="40">
        <f t="shared" si="3192"/>
        <v>0</v>
      </c>
      <c r="IJ139" s="40">
        <f t="shared" si="3192"/>
        <v>0</v>
      </c>
      <c r="IK139" s="40">
        <f t="shared" si="3192"/>
        <v>0</v>
      </c>
      <c r="IL139" s="40">
        <f t="shared" si="3192"/>
        <v>0</v>
      </c>
      <c r="IM139" s="40">
        <f t="shared" si="3192"/>
        <v>0</v>
      </c>
      <c r="IN139" s="40">
        <f t="shared" si="3192"/>
        <v>0</v>
      </c>
      <c r="IO139" s="40">
        <f t="shared" si="3192"/>
        <v>0</v>
      </c>
      <c r="IP139" s="2">
        <f t="shared" si="2871"/>
        <v>0</v>
      </c>
      <c r="IQ139" s="2">
        <f t="shared" si="2872"/>
        <v>0</v>
      </c>
      <c r="IR139" s="40">
        <f>план!AX137</f>
        <v>0</v>
      </c>
      <c r="IS139" s="40">
        <f>план!AY137</f>
        <v>0</v>
      </c>
      <c r="IT139" s="2">
        <f t="shared" si="2873"/>
        <v>0</v>
      </c>
      <c r="IU139" s="2">
        <f t="shared" si="2874"/>
        <v>0</v>
      </c>
      <c r="IV139" s="40">
        <f t="shared" si="3192"/>
        <v>0</v>
      </c>
      <c r="IW139" s="40">
        <f t="shared" si="3192"/>
        <v>0</v>
      </c>
      <c r="IX139" s="40">
        <f t="shared" ref="IX139:LI139" si="3193">IX140</f>
        <v>0</v>
      </c>
      <c r="IY139" s="40">
        <f t="shared" si="3193"/>
        <v>0</v>
      </c>
      <c r="IZ139" s="40">
        <f t="shared" si="3193"/>
        <v>0</v>
      </c>
      <c r="JA139" s="40">
        <f t="shared" si="3193"/>
        <v>0</v>
      </c>
      <c r="JB139" s="40">
        <f t="shared" si="3193"/>
        <v>0</v>
      </c>
      <c r="JC139" s="2">
        <f t="shared" si="2875"/>
        <v>0</v>
      </c>
      <c r="JD139" s="2">
        <f t="shared" si="2876"/>
        <v>0</v>
      </c>
      <c r="JE139" s="40">
        <f>план!AZ137</f>
        <v>0</v>
      </c>
      <c r="JF139" s="40">
        <f>план!BA137</f>
        <v>0</v>
      </c>
      <c r="JG139" s="2">
        <f t="shared" si="2877"/>
        <v>0</v>
      </c>
      <c r="JH139" s="2">
        <f t="shared" si="2878"/>
        <v>0</v>
      </c>
      <c r="JI139" s="40">
        <f t="shared" si="3193"/>
        <v>0</v>
      </c>
      <c r="JJ139" s="40">
        <f t="shared" si="3193"/>
        <v>0</v>
      </c>
      <c r="JK139" s="40">
        <f t="shared" si="3193"/>
        <v>0</v>
      </c>
      <c r="JL139" s="40">
        <f t="shared" si="3193"/>
        <v>0</v>
      </c>
      <c r="JM139" s="40">
        <f t="shared" si="3193"/>
        <v>0</v>
      </c>
      <c r="JN139" s="40">
        <f t="shared" si="3193"/>
        <v>0</v>
      </c>
      <c r="JO139" s="40">
        <f t="shared" si="3193"/>
        <v>0</v>
      </c>
      <c r="JP139" s="2">
        <f t="shared" si="2879"/>
        <v>0</v>
      </c>
      <c r="JQ139" s="2">
        <f t="shared" si="2880"/>
        <v>0</v>
      </c>
      <c r="JR139" s="40">
        <f>план!BB137</f>
        <v>0</v>
      </c>
      <c r="JS139" s="40">
        <f>план!BC137</f>
        <v>0</v>
      </c>
      <c r="JT139" s="2">
        <f t="shared" si="2881"/>
        <v>0</v>
      </c>
      <c r="JU139" s="2">
        <f t="shared" si="2882"/>
        <v>0</v>
      </c>
      <c r="JV139" s="40">
        <f t="shared" si="3193"/>
        <v>0</v>
      </c>
      <c r="JW139" s="40">
        <f t="shared" si="3193"/>
        <v>0</v>
      </c>
      <c r="JX139" s="40">
        <f t="shared" si="3193"/>
        <v>0</v>
      </c>
      <c r="JY139" s="40">
        <f t="shared" si="3193"/>
        <v>0</v>
      </c>
      <c r="JZ139" s="40">
        <f t="shared" si="3193"/>
        <v>0</v>
      </c>
      <c r="KA139" s="40">
        <f t="shared" si="3193"/>
        <v>0</v>
      </c>
      <c r="KB139" s="40">
        <f t="shared" si="3193"/>
        <v>0</v>
      </c>
      <c r="KC139" s="2">
        <f t="shared" si="2883"/>
        <v>0</v>
      </c>
      <c r="KD139" s="2">
        <f t="shared" si="2884"/>
        <v>0</v>
      </c>
      <c r="KE139" s="40">
        <f>план!BD137</f>
        <v>0</v>
      </c>
      <c r="KF139" s="40">
        <f>план!BE137</f>
        <v>0</v>
      </c>
      <c r="KG139" s="2">
        <f t="shared" si="2885"/>
        <v>0</v>
      </c>
      <c r="KH139" s="2">
        <f t="shared" si="2886"/>
        <v>0</v>
      </c>
      <c r="KI139" s="40">
        <f t="shared" si="3193"/>
        <v>0</v>
      </c>
      <c r="KJ139" s="40">
        <f t="shared" si="3193"/>
        <v>0</v>
      </c>
      <c r="KK139" s="40">
        <f t="shared" si="3193"/>
        <v>0</v>
      </c>
      <c r="KL139" s="40">
        <f t="shared" si="3193"/>
        <v>0</v>
      </c>
      <c r="KM139" s="40">
        <f t="shared" si="3193"/>
        <v>0</v>
      </c>
      <c r="KN139" s="40">
        <f t="shared" si="3193"/>
        <v>0</v>
      </c>
      <c r="KO139" s="40">
        <f t="shared" si="3193"/>
        <v>0</v>
      </c>
      <c r="KP139" s="2">
        <f t="shared" si="2887"/>
        <v>0</v>
      </c>
      <c r="KQ139" s="2">
        <f t="shared" si="2888"/>
        <v>0</v>
      </c>
      <c r="KR139" s="40">
        <f>план!BF137</f>
        <v>0</v>
      </c>
      <c r="KS139" s="40">
        <f>план!BG137</f>
        <v>0</v>
      </c>
      <c r="KT139" s="2">
        <f t="shared" si="2889"/>
        <v>0</v>
      </c>
      <c r="KU139" s="2">
        <f t="shared" si="2890"/>
        <v>0</v>
      </c>
      <c r="KV139" s="40">
        <f t="shared" si="3193"/>
        <v>0</v>
      </c>
      <c r="KW139" s="40">
        <f t="shared" si="3193"/>
        <v>0</v>
      </c>
      <c r="KX139" s="40">
        <f t="shared" si="3193"/>
        <v>0</v>
      </c>
      <c r="KY139" s="40">
        <f t="shared" si="3193"/>
        <v>0</v>
      </c>
      <c r="KZ139" s="40">
        <f t="shared" si="3193"/>
        <v>0</v>
      </c>
      <c r="LA139" s="40">
        <f t="shared" si="3193"/>
        <v>0</v>
      </c>
      <c r="LB139" s="40">
        <f t="shared" si="3193"/>
        <v>0</v>
      </c>
      <c r="LC139" s="2">
        <f t="shared" si="2891"/>
        <v>0</v>
      </c>
      <c r="LD139" s="2">
        <f t="shared" si="2892"/>
        <v>0</v>
      </c>
      <c r="LE139" s="40">
        <f>план!BH137</f>
        <v>0</v>
      </c>
      <c r="LF139" s="40">
        <f>план!BI137</f>
        <v>0</v>
      </c>
      <c r="LG139" s="2">
        <f t="shared" si="2893"/>
        <v>0</v>
      </c>
      <c r="LH139" s="2">
        <f t="shared" si="2894"/>
        <v>0</v>
      </c>
      <c r="LI139" s="40">
        <f t="shared" si="3193"/>
        <v>0</v>
      </c>
      <c r="LJ139" s="40">
        <f t="shared" ref="LJ139:NO139" si="3194">LJ140</f>
        <v>0</v>
      </c>
      <c r="LK139" s="40">
        <f t="shared" si="3194"/>
        <v>0</v>
      </c>
      <c r="LL139" s="40">
        <f t="shared" si="3194"/>
        <v>0</v>
      </c>
      <c r="LM139" s="40">
        <f t="shared" si="3194"/>
        <v>0</v>
      </c>
      <c r="LN139" s="40">
        <f t="shared" si="3194"/>
        <v>0</v>
      </c>
      <c r="LO139" s="40">
        <f t="shared" si="3194"/>
        <v>0</v>
      </c>
      <c r="LP139" s="2">
        <f t="shared" si="2895"/>
        <v>0</v>
      </c>
      <c r="LQ139" s="2">
        <f t="shared" si="2896"/>
        <v>0</v>
      </c>
      <c r="LR139" s="40">
        <f>план!BJ137</f>
        <v>0</v>
      </c>
      <c r="LS139" s="40">
        <f>план!BK137</f>
        <v>0</v>
      </c>
      <c r="LT139" s="2">
        <f t="shared" si="2897"/>
        <v>0</v>
      </c>
      <c r="LU139" s="2">
        <f t="shared" si="2898"/>
        <v>0</v>
      </c>
      <c r="LV139" s="40">
        <f t="shared" si="3194"/>
        <v>0</v>
      </c>
      <c r="LW139" s="40">
        <f t="shared" si="3194"/>
        <v>0</v>
      </c>
      <c r="LX139" s="40">
        <f t="shared" si="3194"/>
        <v>0</v>
      </c>
      <c r="LY139" s="40">
        <f t="shared" si="3194"/>
        <v>0</v>
      </c>
      <c r="LZ139" s="40">
        <f t="shared" si="3194"/>
        <v>0</v>
      </c>
      <c r="MA139" s="40">
        <f t="shared" si="3194"/>
        <v>0</v>
      </c>
      <c r="MB139" s="40">
        <f t="shared" si="3194"/>
        <v>0</v>
      </c>
      <c r="MC139" s="2">
        <f t="shared" si="2899"/>
        <v>0</v>
      </c>
      <c r="MD139" s="2">
        <f t="shared" si="2900"/>
        <v>0</v>
      </c>
      <c r="ME139" s="40">
        <f>план!BL137</f>
        <v>0</v>
      </c>
      <c r="MF139" s="40">
        <f>план!BM137</f>
        <v>0</v>
      </c>
      <c r="MG139" s="2">
        <f t="shared" si="2901"/>
        <v>0</v>
      </c>
      <c r="MH139" s="2">
        <f t="shared" si="2902"/>
        <v>0</v>
      </c>
      <c r="MI139" s="40">
        <f t="shared" si="3194"/>
        <v>0</v>
      </c>
      <c r="MJ139" s="40">
        <f t="shared" si="3194"/>
        <v>0</v>
      </c>
      <c r="MK139" s="40">
        <f t="shared" si="3194"/>
        <v>0</v>
      </c>
      <c r="ML139" s="40">
        <f t="shared" si="3194"/>
        <v>0</v>
      </c>
      <c r="MM139" s="40">
        <f t="shared" si="3194"/>
        <v>0</v>
      </c>
      <c r="MN139" s="40">
        <f t="shared" si="3194"/>
        <v>0</v>
      </c>
      <c r="MO139" s="40">
        <f t="shared" si="3194"/>
        <v>0</v>
      </c>
      <c r="MP139" s="2">
        <f t="shared" si="2903"/>
        <v>0</v>
      </c>
      <c r="MQ139" s="2">
        <f t="shared" si="2904"/>
        <v>0</v>
      </c>
      <c r="MR139" s="40">
        <f>план!BN137</f>
        <v>0</v>
      </c>
      <c r="MS139" s="40">
        <f>план!BO137</f>
        <v>0</v>
      </c>
      <c r="MT139" s="2">
        <f t="shared" si="2905"/>
        <v>0</v>
      </c>
      <c r="MU139" s="2">
        <f t="shared" si="2906"/>
        <v>0</v>
      </c>
      <c r="MV139" s="40">
        <f t="shared" si="3194"/>
        <v>0</v>
      </c>
      <c r="MW139" s="40">
        <f t="shared" si="3194"/>
        <v>0</v>
      </c>
      <c r="MX139" s="40">
        <f t="shared" si="3194"/>
        <v>0</v>
      </c>
      <c r="MY139" s="40">
        <f t="shared" si="3194"/>
        <v>0</v>
      </c>
      <c r="MZ139" s="40">
        <f t="shared" si="3194"/>
        <v>0</v>
      </c>
      <c r="NA139" s="40">
        <f t="shared" si="3194"/>
        <v>0</v>
      </c>
      <c r="NB139" s="40">
        <f t="shared" si="3194"/>
        <v>0</v>
      </c>
      <c r="NC139" s="2">
        <f t="shared" si="2907"/>
        <v>0</v>
      </c>
      <c r="ND139" s="2">
        <f t="shared" si="2908"/>
        <v>0</v>
      </c>
      <c r="NE139" s="40">
        <f>план!BP137</f>
        <v>0</v>
      </c>
      <c r="NF139" s="40">
        <f>план!BQ137</f>
        <v>0</v>
      </c>
      <c r="NG139" s="2">
        <f t="shared" si="2909"/>
        <v>0</v>
      </c>
      <c r="NH139" s="2">
        <f t="shared" si="2910"/>
        <v>0</v>
      </c>
      <c r="NI139" s="40">
        <f t="shared" si="3194"/>
        <v>0</v>
      </c>
      <c r="NJ139" s="40">
        <f t="shared" si="3194"/>
        <v>0</v>
      </c>
      <c r="NK139" s="40">
        <f t="shared" si="3194"/>
        <v>0</v>
      </c>
      <c r="NL139" s="40">
        <f t="shared" si="3194"/>
        <v>0</v>
      </c>
      <c r="NM139" s="40">
        <f t="shared" si="3194"/>
        <v>0</v>
      </c>
      <c r="NN139" s="40">
        <f t="shared" si="3194"/>
        <v>0</v>
      </c>
      <c r="NO139" s="40">
        <f t="shared" si="3194"/>
        <v>0</v>
      </c>
      <c r="NP139" s="2">
        <f t="shared" si="2911"/>
        <v>0</v>
      </c>
      <c r="NQ139" s="2">
        <f t="shared" si="2912"/>
        <v>0</v>
      </c>
      <c r="NR139" s="40">
        <f>план!BR137</f>
        <v>0</v>
      </c>
      <c r="NS139" s="40">
        <f>план!BS137</f>
        <v>0</v>
      </c>
      <c r="NT139" s="2">
        <f t="shared" si="2913"/>
        <v>0</v>
      </c>
      <c r="NU139" s="2">
        <f t="shared" si="2914"/>
        <v>0</v>
      </c>
      <c r="NV139" s="40">
        <f t="shared" ref="NV139:QB139" si="3195">NV140</f>
        <v>0</v>
      </c>
      <c r="NW139" s="40">
        <f t="shared" si="3195"/>
        <v>0</v>
      </c>
      <c r="NX139" s="40">
        <f t="shared" si="3195"/>
        <v>0</v>
      </c>
      <c r="NY139" s="40">
        <f t="shared" si="3195"/>
        <v>0</v>
      </c>
      <c r="NZ139" s="40">
        <f t="shared" si="3195"/>
        <v>0</v>
      </c>
      <c r="OA139" s="40">
        <f t="shared" si="3195"/>
        <v>0</v>
      </c>
      <c r="OB139" s="40">
        <f t="shared" si="3195"/>
        <v>0</v>
      </c>
      <c r="OC139" s="2">
        <f t="shared" si="2915"/>
        <v>0</v>
      </c>
      <c r="OD139" s="2">
        <f t="shared" si="2916"/>
        <v>0</v>
      </c>
      <c r="OE139" s="40">
        <f>план!BT137</f>
        <v>0</v>
      </c>
      <c r="OF139" s="40">
        <f>план!BU137</f>
        <v>0</v>
      </c>
      <c r="OG139" s="2">
        <f t="shared" si="2917"/>
        <v>0</v>
      </c>
      <c r="OH139" s="2">
        <f t="shared" si="2918"/>
        <v>0</v>
      </c>
      <c r="OI139" s="40">
        <f t="shared" si="3195"/>
        <v>0</v>
      </c>
      <c r="OJ139" s="40">
        <f t="shared" si="3195"/>
        <v>0</v>
      </c>
      <c r="OK139" s="40">
        <f t="shared" si="3195"/>
        <v>0</v>
      </c>
      <c r="OL139" s="40">
        <f t="shared" si="3195"/>
        <v>0</v>
      </c>
      <c r="OM139" s="40">
        <f t="shared" si="3195"/>
        <v>0</v>
      </c>
      <c r="ON139" s="40">
        <f t="shared" si="3195"/>
        <v>0</v>
      </c>
      <c r="OO139" s="40">
        <f t="shared" si="3195"/>
        <v>0</v>
      </c>
      <c r="OP139" s="2">
        <f t="shared" si="2919"/>
        <v>0</v>
      </c>
      <c r="OQ139" s="2">
        <f t="shared" si="2920"/>
        <v>0</v>
      </c>
      <c r="OR139" s="40">
        <f>план!BV137</f>
        <v>0</v>
      </c>
      <c r="OS139" s="40">
        <f>план!BW137</f>
        <v>0</v>
      </c>
      <c r="OT139" s="2">
        <f t="shared" si="2921"/>
        <v>0</v>
      </c>
      <c r="OU139" s="2">
        <f t="shared" si="2922"/>
        <v>0</v>
      </c>
      <c r="OV139" s="40">
        <f t="shared" si="3195"/>
        <v>0</v>
      </c>
      <c r="OW139" s="40">
        <f t="shared" si="3195"/>
        <v>0</v>
      </c>
      <c r="OX139" s="40">
        <f t="shared" si="3195"/>
        <v>0</v>
      </c>
      <c r="OY139" s="40">
        <f t="shared" si="3195"/>
        <v>0</v>
      </c>
      <c r="OZ139" s="40">
        <f t="shared" si="3195"/>
        <v>0</v>
      </c>
      <c r="PA139" s="40">
        <f t="shared" si="3195"/>
        <v>0</v>
      </c>
      <c r="PB139" s="40">
        <f t="shared" si="3195"/>
        <v>0</v>
      </c>
      <c r="PC139" s="2">
        <f t="shared" si="2923"/>
        <v>0</v>
      </c>
      <c r="PD139" s="2">
        <f t="shared" si="2924"/>
        <v>0</v>
      </c>
      <c r="PE139" s="40">
        <f>план!BX137</f>
        <v>0</v>
      </c>
      <c r="PF139" s="40">
        <f>план!BY137</f>
        <v>0</v>
      </c>
      <c r="PG139" s="2">
        <f t="shared" si="2925"/>
        <v>0</v>
      </c>
      <c r="PH139" s="2">
        <f t="shared" si="2926"/>
        <v>0</v>
      </c>
      <c r="PI139" s="40">
        <f t="shared" si="3195"/>
        <v>0</v>
      </c>
      <c r="PJ139" s="40">
        <f t="shared" si="3195"/>
        <v>0</v>
      </c>
      <c r="PK139" s="40">
        <f t="shared" si="3195"/>
        <v>0</v>
      </c>
      <c r="PL139" s="40">
        <f t="shared" si="3195"/>
        <v>0</v>
      </c>
      <c r="PM139" s="40">
        <f t="shared" si="3195"/>
        <v>0</v>
      </c>
      <c r="PN139" s="40">
        <f t="shared" si="3195"/>
        <v>0</v>
      </c>
      <c r="PO139" s="40">
        <f t="shared" si="3195"/>
        <v>0</v>
      </c>
      <c r="PP139" s="2">
        <f t="shared" si="2927"/>
        <v>0</v>
      </c>
      <c r="PQ139" s="2">
        <f t="shared" si="2928"/>
        <v>0</v>
      </c>
      <c r="PR139" s="40">
        <f>план!BZ137</f>
        <v>0</v>
      </c>
      <c r="PS139" s="40">
        <f>план!CA137</f>
        <v>0</v>
      </c>
      <c r="PT139" s="2">
        <f t="shared" si="2929"/>
        <v>0</v>
      </c>
      <c r="PU139" s="2">
        <f t="shared" si="2930"/>
        <v>0</v>
      </c>
      <c r="PV139" s="40">
        <f t="shared" si="3195"/>
        <v>0</v>
      </c>
      <c r="PW139" s="40">
        <f t="shared" si="3195"/>
        <v>0</v>
      </c>
      <c r="PX139" s="40">
        <f t="shared" si="3195"/>
        <v>0</v>
      </c>
      <c r="PY139" s="40">
        <f t="shared" si="3195"/>
        <v>0</v>
      </c>
      <c r="PZ139" s="40">
        <f t="shared" si="3195"/>
        <v>0</v>
      </c>
      <c r="QA139" s="40">
        <f t="shared" si="3195"/>
        <v>0</v>
      </c>
      <c r="QB139" s="40">
        <f t="shared" si="3195"/>
        <v>0</v>
      </c>
      <c r="QC139" s="2">
        <f t="shared" si="2931"/>
        <v>0</v>
      </c>
      <c r="QD139" s="2">
        <f t="shared" si="2932"/>
        <v>0</v>
      </c>
      <c r="QE139" s="40">
        <f>план!CB137</f>
        <v>0</v>
      </c>
      <c r="QF139" s="40">
        <f>план!CC137</f>
        <v>0</v>
      </c>
      <c r="QG139" s="2">
        <f t="shared" si="2933"/>
        <v>0</v>
      </c>
      <c r="QH139" s="2">
        <f t="shared" si="2934"/>
        <v>0</v>
      </c>
      <c r="QI139" s="40">
        <f t="shared" ref="QI139:SO139" si="3196">QI140</f>
        <v>0</v>
      </c>
      <c r="QJ139" s="40">
        <f t="shared" si="3196"/>
        <v>0</v>
      </c>
      <c r="QK139" s="40">
        <f t="shared" si="3196"/>
        <v>0</v>
      </c>
      <c r="QL139" s="40">
        <f t="shared" si="3196"/>
        <v>0</v>
      </c>
      <c r="QM139" s="40">
        <f t="shared" si="3196"/>
        <v>0</v>
      </c>
      <c r="QN139" s="40">
        <f t="shared" si="3196"/>
        <v>0</v>
      </c>
      <c r="QO139" s="40">
        <f t="shared" si="3196"/>
        <v>0</v>
      </c>
      <c r="QP139" s="2">
        <f t="shared" si="2935"/>
        <v>0</v>
      </c>
      <c r="QQ139" s="2">
        <f t="shared" si="2936"/>
        <v>0</v>
      </c>
      <c r="QR139" s="40">
        <f>план!CD137</f>
        <v>0</v>
      </c>
      <c r="QS139" s="40">
        <f>план!CE137</f>
        <v>0</v>
      </c>
      <c r="QT139" s="2">
        <f t="shared" si="2937"/>
        <v>0</v>
      </c>
      <c r="QU139" s="2">
        <f t="shared" si="2938"/>
        <v>0</v>
      </c>
      <c r="QV139" s="40">
        <f t="shared" si="3196"/>
        <v>0</v>
      </c>
      <c r="QW139" s="40">
        <f t="shared" si="3196"/>
        <v>0</v>
      </c>
      <c r="QX139" s="40">
        <f t="shared" si="3196"/>
        <v>0</v>
      </c>
      <c r="QY139" s="40">
        <f t="shared" si="3196"/>
        <v>0</v>
      </c>
      <c r="QZ139" s="40">
        <f t="shared" si="3196"/>
        <v>0</v>
      </c>
      <c r="RA139" s="40">
        <f t="shared" si="3196"/>
        <v>0</v>
      </c>
      <c r="RB139" s="40">
        <f t="shared" si="3196"/>
        <v>0</v>
      </c>
      <c r="RC139" s="2">
        <f t="shared" si="2939"/>
        <v>0</v>
      </c>
      <c r="RD139" s="2">
        <f t="shared" si="2940"/>
        <v>0</v>
      </c>
      <c r="RE139" s="40">
        <f>план!CF137</f>
        <v>0</v>
      </c>
      <c r="RF139" s="40">
        <f>план!CG137</f>
        <v>0</v>
      </c>
      <c r="RG139" s="2">
        <f t="shared" si="2941"/>
        <v>0</v>
      </c>
      <c r="RH139" s="2">
        <f t="shared" si="2942"/>
        <v>0</v>
      </c>
      <c r="RI139" s="40">
        <f t="shared" si="3196"/>
        <v>0</v>
      </c>
      <c r="RJ139" s="40">
        <f t="shared" si="3196"/>
        <v>0</v>
      </c>
      <c r="RK139" s="40">
        <f t="shared" si="3196"/>
        <v>0</v>
      </c>
      <c r="RL139" s="40">
        <f t="shared" si="3196"/>
        <v>0</v>
      </c>
      <c r="RM139" s="40">
        <f t="shared" si="3196"/>
        <v>0</v>
      </c>
      <c r="RN139" s="40">
        <f t="shared" si="3196"/>
        <v>0</v>
      </c>
      <c r="RO139" s="40">
        <f t="shared" si="3196"/>
        <v>0</v>
      </c>
      <c r="RP139" s="2">
        <f t="shared" si="2943"/>
        <v>0</v>
      </c>
      <c r="RQ139" s="2">
        <f t="shared" si="2944"/>
        <v>0</v>
      </c>
      <c r="RR139" s="40">
        <f>план!CH137</f>
        <v>0</v>
      </c>
      <c r="RS139" s="40">
        <f>план!CI137</f>
        <v>0</v>
      </c>
      <c r="RT139" s="2">
        <f t="shared" si="2945"/>
        <v>0</v>
      </c>
      <c r="RU139" s="2">
        <f t="shared" si="2946"/>
        <v>0</v>
      </c>
      <c r="RV139" s="40">
        <f t="shared" si="3196"/>
        <v>0</v>
      </c>
      <c r="RW139" s="40">
        <f t="shared" si="3196"/>
        <v>0</v>
      </c>
      <c r="RX139" s="40">
        <f t="shared" si="3196"/>
        <v>0</v>
      </c>
      <c r="RY139" s="40">
        <f t="shared" si="3196"/>
        <v>0</v>
      </c>
      <c r="RZ139" s="40">
        <f t="shared" si="3196"/>
        <v>0</v>
      </c>
      <c r="SA139" s="40">
        <f t="shared" si="3196"/>
        <v>0</v>
      </c>
      <c r="SB139" s="40">
        <f t="shared" si="3196"/>
        <v>0</v>
      </c>
      <c r="SC139" s="2">
        <f t="shared" si="2947"/>
        <v>0</v>
      </c>
      <c r="SD139" s="2">
        <f t="shared" si="2948"/>
        <v>0</v>
      </c>
      <c r="SE139" s="40">
        <f>план!CJ137</f>
        <v>0</v>
      </c>
      <c r="SF139" s="40">
        <f>план!CK137</f>
        <v>0</v>
      </c>
      <c r="SG139" s="2">
        <f t="shared" si="2949"/>
        <v>0</v>
      </c>
      <c r="SH139" s="2">
        <f t="shared" si="2950"/>
        <v>0</v>
      </c>
      <c r="SI139" s="40">
        <f t="shared" si="3196"/>
        <v>0</v>
      </c>
      <c r="SJ139" s="40">
        <f t="shared" si="3196"/>
        <v>0</v>
      </c>
      <c r="SK139" s="40">
        <f t="shared" si="3196"/>
        <v>0</v>
      </c>
      <c r="SL139" s="40">
        <f t="shared" si="3196"/>
        <v>0</v>
      </c>
      <c r="SM139" s="40">
        <f t="shared" si="3196"/>
        <v>0</v>
      </c>
      <c r="SN139" s="40">
        <f t="shared" si="3196"/>
        <v>0</v>
      </c>
      <c r="SO139" s="40">
        <f t="shared" si="3196"/>
        <v>0</v>
      </c>
      <c r="SP139" s="2">
        <f t="shared" si="2951"/>
        <v>0</v>
      </c>
      <c r="SQ139" s="2">
        <f t="shared" si="2952"/>
        <v>0</v>
      </c>
      <c r="SR139" s="40">
        <f>план!CL137</f>
        <v>0</v>
      </c>
      <c r="SS139" s="40">
        <f>план!CM137</f>
        <v>0</v>
      </c>
      <c r="ST139" s="2">
        <f t="shared" si="2953"/>
        <v>0</v>
      </c>
      <c r="SU139" s="2">
        <f t="shared" si="2954"/>
        <v>0</v>
      </c>
      <c r="SV139" s="40">
        <f t="shared" ref="SV139:UJ139" si="3197">SV140</f>
        <v>0</v>
      </c>
      <c r="SW139" s="40">
        <f t="shared" si="3197"/>
        <v>0</v>
      </c>
      <c r="SX139" s="40">
        <f t="shared" si="3197"/>
        <v>0</v>
      </c>
      <c r="SY139" s="40">
        <f t="shared" si="3197"/>
        <v>0</v>
      </c>
      <c r="SZ139" s="40">
        <f t="shared" si="3197"/>
        <v>0</v>
      </c>
      <c r="TA139" s="40">
        <f t="shared" si="3197"/>
        <v>0</v>
      </c>
      <c r="TB139" s="40">
        <f t="shared" si="3197"/>
        <v>0</v>
      </c>
      <c r="TC139" s="2">
        <f t="shared" si="2955"/>
        <v>0</v>
      </c>
      <c r="TD139" s="2">
        <f t="shared" si="2956"/>
        <v>0</v>
      </c>
      <c r="TE139" s="40">
        <f>план!CN137</f>
        <v>0</v>
      </c>
      <c r="TF139" s="40">
        <f>план!CO137</f>
        <v>0</v>
      </c>
      <c r="TG139" s="2">
        <f t="shared" si="2957"/>
        <v>0</v>
      </c>
      <c r="TH139" s="2">
        <f t="shared" si="2958"/>
        <v>0</v>
      </c>
      <c r="TI139" s="40">
        <f t="shared" si="3197"/>
        <v>0</v>
      </c>
      <c r="TJ139" s="40">
        <f t="shared" si="3197"/>
        <v>0</v>
      </c>
      <c r="TK139" s="40">
        <f t="shared" si="3197"/>
        <v>0</v>
      </c>
      <c r="TL139" s="40">
        <f t="shared" si="3197"/>
        <v>0</v>
      </c>
      <c r="TM139" s="40">
        <f t="shared" si="3197"/>
        <v>0</v>
      </c>
      <c r="TN139" s="40">
        <f t="shared" si="3197"/>
        <v>0</v>
      </c>
      <c r="TO139" s="40">
        <f t="shared" si="3197"/>
        <v>0</v>
      </c>
      <c r="TP139" s="2">
        <f t="shared" si="2959"/>
        <v>0</v>
      </c>
      <c r="TQ139" s="2">
        <f t="shared" si="2960"/>
        <v>0</v>
      </c>
      <c r="TR139" s="40">
        <f>план!CP137</f>
        <v>0</v>
      </c>
      <c r="TS139" s="40">
        <f>план!CQ137</f>
        <v>0</v>
      </c>
      <c r="TT139" s="2">
        <f t="shared" si="2961"/>
        <v>0</v>
      </c>
      <c r="TU139" s="2">
        <f t="shared" si="2962"/>
        <v>0</v>
      </c>
      <c r="TV139" s="40">
        <f t="shared" si="3197"/>
        <v>0</v>
      </c>
      <c r="TW139" s="40">
        <f t="shared" si="3197"/>
        <v>0</v>
      </c>
      <c r="TX139" s="40">
        <f t="shared" si="3197"/>
        <v>0</v>
      </c>
      <c r="TY139" s="40">
        <f t="shared" si="3197"/>
        <v>0</v>
      </c>
      <c r="TZ139" s="40">
        <f t="shared" si="3197"/>
        <v>0</v>
      </c>
      <c r="UA139" s="40">
        <f t="shared" si="3197"/>
        <v>0</v>
      </c>
      <c r="UB139" s="40">
        <f t="shared" si="3197"/>
        <v>0</v>
      </c>
      <c r="UC139" s="2">
        <f t="shared" si="2963"/>
        <v>0</v>
      </c>
      <c r="UD139" s="2">
        <f t="shared" si="2964"/>
        <v>0</v>
      </c>
      <c r="UE139" s="40">
        <f>план!CR137</f>
        <v>0</v>
      </c>
      <c r="UF139" s="40">
        <f>план!CS137</f>
        <v>0</v>
      </c>
      <c r="UG139" s="2">
        <f t="shared" si="2965"/>
        <v>0</v>
      </c>
      <c r="UH139" s="2">
        <f t="shared" si="2966"/>
        <v>0</v>
      </c>
      <c r="UI139" s="40">
        <f t="shared" si="3197"/>
        <v>0</v>
      </c>
      <c r="UJ139" s="40">
        <f t="shared" si="3197"/>
        <v>0</v>
      </c>
      <c r="UK139" s="40">
        <f>UK140</f>
        <v>0</v>
      </c>
      <c r="UL139" s="40">
        <f>UL140</f>
        <v>0</v>
      </c>
      <c r="UM139" s="40">
        <f>UM140</f>
        <v>0</v>
      </c>
      <c r="UN139" s="40">
        <f>UN140</f>
        <v>0</v>
      </c>
      <c r="UO139" s="40">
        <f>UO140</f>
        <v>0</v>
      </c>
      <c r="UP139" s="2">
        <f t="shared" si="2967"/>
        <v>0</v>
      </c>
      <c r="UQ139" s="2">
        <f t="shared" si="2968"/>
        <v>0</v>
      </c>
      <c r="UR139" s="135">
        <f>план!CT137</f>
        <v>0</v>
      </c>
      <c r="US139" s="135">
        <f>план!CU137</f>
        <v>0</v>
      </c>
      <c r="UT139" s="2">
        <f t="shared" si="2969"/>
        <v>0</v>
      </c>
      <c r="UU139" s="2">
        <f t="shared" si="2970"/>
        <v>0</v>
      </c>
      <c r="UV139" s="40">
        <f t="shared" ref="UV139:VJ139" si="3198">UV140</f>
        <v>0</v>
      </c>
      <c r="UW139" s="40">
        <f t="shared" si="3198"/>
        <v>0</v>
      </c>
      <c r="UX139" s="40">
        <f t="shared" si="3198"/>
        <v>0</v>
      </c>
      <c r="UY139" s="40">
        <f t="shared" si="3198"/>
        <v>0</v>
      </c>
      <c r="UZ139" s="40">
        <f t="shared" si="3198"/>
        <v>0</v>
      </c>
      <c r="VA139" s="40">
        <f t="shared" si="3198"/>
        <v>0</v>
      </c>
      <c r="VB139" s="40">
        <f t="shared" si="3198"/>
        <v>0</v>
      </c>
      <c r="VC139" s="2">
        <f t="shared" si="2971"/>
        <v>0</v>
      </c>
      <c r="VD139" s="2">
        <f t="shared" si="2972"/>
        <v>0</v>
      </c>
      <c r="VE139" s="40">
        <f>план!CV137</f>
        <v>0</v>
      </c>
      <c r="VF139" s="40">
        <f>план!CW137</f>
        <v>0</v>
      </c>
      <c r="VG139" s="2">
        <f t="shared" si="2973"/>
        <v>0</v>
      </c>
      <c r="VH139" s="2">
        <f t="shared" si="2974"/>
        <v>0</v>
      </c>
      <c r="VI139" s="40">
        <f t="shared" si="3198"/>
        <v>0</v>
      </c>
      <c r="VJ139" s="40">
        <f t="shared" si="3198"/>
        <v>0</v>
      </c>
      <c r="VK139" s="40">
        <f>VK140</f>
        <v>0</v>
      </c>
      <c r="VL139" s="40">
        <f>VL140</f>
        <v>0</v>
      </c>
      <c r="VM139" s="40">
        <f>VM140</f>
        <v>0</v>
      </c>
      <c r="VN139" s="40">
        <f>VN140</f>
        <v>0</v>
      </c>
      <c r="VO139" s="40">
        <f>VO140</f>
        <v>0</v>
      </c>
      <c r="VP139" s="2">
        <f t="shared" si="2975"/>
        <v>0</v>
      </c>
      <c r="VQ139" s="2">
        <f t="shared" si="2976"/>
        <v>0</v>
      </c>
      <c r="VR139" s="40">
        <f>план!CX137</f>
        <v>0</v>
      </c>
      <c r="VS139" s="40">
        <f>план!CY137</f>
        <v>0</v>
      </c>
      <c r="VT139" s="2">
        <f t="shared" si="2977"/>
        <v>0</v>
      </c>
      <c r="VU139" s="2">
        <f t="shared" si="2978"/>
        <v>0</v>
      </c>
      <c r="VV139" s="40">
        <f t="shared" ref="VV139:XJ139" si="3199">VV140</f>
        <v>0</v>
      </c>
      <c r="VW139" s="40">
        <f t="shared" si="3199"/>
        <v>0</v>
      </c>
      <c r="VX139" s="40">
        <f t="shared" si="3199"/>
        <v>0</v>
      </c>
      <c r="VY139" s="40">
        <f t="shared" si="3199"/>
        <v>0</v>
      </c>
      <c r="VZ139" s="40">
        <f t="shared" si="3199"/>
        <v>0</v>
      </c>
      <c r="WA139" s="40">
        <f t="shared" si="3199"/>
        <v>0</v>
      </c>
      <c r="WB139" s="40">
        <f t="shared" si="3199"/>
        <v>0</v>
      </c>
      <c r="WC139" s="2">
        <f t="shared" si="2979"/>
        <v>0</v>
      </c>
      <c r="WD139" s="2">
        <f t="shared" si="2980"/>
        <v>0</v>
      </c>
      <c r="WE139" s="40">
        <f>план!CZ137</f>
        <v>0</v>
      </c>
      <c r="WF139" s="40">
        <f>план!DA137</f>
        <v>0</v>
      </c>
      <c r="WG139" s="2">
        <f t="shared" si="2981"/>
        <v>0</v>
      </c>
      <c r="WH139" s="2">
        <f t="shared" si="2982"/>
        <v>0</v>
      </c>
      <c r="WI139" s="40">
        <f t="shared" si="3199"/>
        <v>0</v>
      </c>
      <c r="WJ139" s="40">
        <f t="shared" si="3199"/>
        <v>0</v>
      </c>
      <c r="WK139" s="40">
        <f t="shared" si="3199"/>
        <v>0</v>
      </c>
      <c r="WL139" s="40">
        <f t="shared" si="3199"/>
        <v>0</v>
      </c>
      <c r="WM139" s="40">
        <f t="shared" si="3199"/>
        <v>0</v>
      </c>
      <c r="WN139" s="40">
        <f t="shared" si="3199"/>
        <v>0</v>
      </c>
      <c r="WO139" s="40">
        <f t="shared" si="3199"/>
        <v>0</v>
      </c>
      <c r="WP139" s="2">
        <f t="shared" si="3098"/>
        <v>0</v>
      </c>
      <c r="WQ139" s="2">
        <f t="shared" si="2983"/>
        <v>0</v>
      </c>
      <c r="WR139" s="40">
        <f>план!DB137</f>
        <v>0</v>
      </c>
      <c r="WS139" s="40">
        <f>план!DC137</f>
        <v>0</v>
      </c>
      <c r="WT139" s="2">
        <f t="shared" si="2984"/>
        <v>0</v>
      </c>
      <c r="WU139" s="2">
        <f t="shared" si="2985"/>
        <v>0</v>
      </c>
      <c r="WV139" s="40">
        <f t="shared" si="3199"/>
        <v>0</v>
      </c>
      <c r="WW139" s="40">
        <f t="shared" si="3199"/>
        <v>0</v>
      </c>
      <c r="WX139" s="40">
        <f t="shared" si="3199"/>
        <v>0</v>
      </c>
      <c r="WY139" s="40">
        <f t="shared" si="3199"/>
        <v>0</v>
      </c>
      <c r="WZ139" s="40">
        <f t="shared" si="3199"/>
        <v>0</v>
      </c>
      <c r="XA139" s="40">
        <f t="shared" si="3199"/>
        <v>0</v>
      </c>
      <c r="XB139" s="40">
        <f t="shared" si="3199"/>
        <v>0</v>
      </c>
      <c r="XC139" s="2">
        <f t="shared" si="2986"/>
        <v>0</v>
      </c>
      <c r="XD139" s="2">
        <f t="shared" si="2987"/>
        <v>0</v>
      </c>
      <c r="XE139" s="40">
        <f>план!DD137</f>
        <v>0</v>
      </c>
      <c r="XF139" s="40">
        <f>план!DE137</f>
        <v>0</v>
      </c>
      <c r="XG139" s="2">
        <f t="shared" si="2988"/>
        <v>0</v>
      </c>
      <c r="XH139" s="2">
        <f t="shared" si="2989"/>
        <v>0</v>
      </c>
      <c r="XI139" s="40">
        <f t="shared" si="3199"/>
        <v>0</v>
      </c>
      <c r="XJ139" s="40">
        <f t="shared" si="3199"/>
        <v>0</v>
      </c>
      <c r="XK139" s="40">
        <f>XK140</f>
        <v>0</v>
      </c>
      <c r="XL139" s="40">
        <f>XL140</f>
        <v>0</v>
      </c>
      <c r="XM139" s="40">
        <f>XM140</f>
        <v>0</v>
      </c>
      <c r="XN139" s="40">
        <f>XN140</f>
        <v>0</v>
      </c>
      <c r="XO139" s="40">
        <f>XO140</f>
        <v>0</v>
      </c>
      <c r="XP139" s="2">
        <f t="shared" si="2990"/>
        <v>0</v>
      </c>
      <c r="XQ139" s="2">
        <f t="shared" si="2991"/>
        <v>0</v>
      </c>
      <c r="XR139" s="40">
        <f>план!DF137</f>
        <v>0</v>
      </c>
      <c r="XS139" s="40">
        <f>план!DG137</f>
        <v>0</v>
      </c>
      <c r="XT139" s="2">
        <f t="shared" si="2992"/>
        <v>0</v>
      </c>
      <c r="XU139" s="2">
        <f t="shared" si="2993"/>
        <v>0</v>
      </c>
      <c r="XV139" s="40">
        <f t="shared" ref="XV139:YJ139" si="3200">XV140</f>
        <v>0</v>
      </c>
      <c r="XW139" s="40">
        <f t="shared" si="3200"/>
        <v>0</v>
      </c>
      <c r="XX139" s="40">
        <f t="shared" si="3200"/>
        <v>0</v>
      </c>
      <c r="XY139" s="40">
        <f t="shared" si="3200"/>
        <v>0</v>
      </c>
      <c r="XZ139" s="40">
        <f t="shared" si="3200"/>
        <v>0</v>
      </c>
      <c r="YA139" s="40">
        <f t="shared" si="3200"/>
        <v>0</v>
      </c>
      <c r="YB139" s="40">
        <f t="shared" si="3200"/>
        <v>0</v>
      </c>
      <c r="YC139" s="2">
        <f t="shared" si="2994"/>
        <v>0</v>
      </c>
      <c r="YD139" s="2">
        <f t="shared" si="2995"/>
        <v>0</v>
      </c>
      <c r="YE139" s="40">
        <f>план!DH137</f>
        <v>0</v>
      </c>
      <c r="YF139" s="40">
        <f>план!DI137</f>
        <v>0</v>
      </c>
      <c r="YG139" s="2">
        <f t="shared" si="2996"/>
        <v>0</v>
      </c>
      <c r="YH139" s="2">
        <f t="shared" si="2997"/>
        <v>0</v>
      </c>
      <c r="YI139" s="40">
        <f t="shared" si="3200"/>
        <v>0</v>
      </c>
      <c r="YJ139" s="40">
        <f t="shared" si="3200"/>
        <v>0</v>
      </c>
      <c r="YK139" s="40">
        <f>YK140</f>
        <v>0</v>
      </c>
      <c r="YL139" s="40">
        <f>YL140</f>
        <v>0</v>
      </c>
      <c r="YM139" s="40">
        <f>YM140</f>
        <v>0</v>
      </c>
      <c r="YN139" s="40">
        <f>YN140</f>
        <v>0</v>
      </c>
      <c r="YO139" s="40">
        <f>YO140</f>
        <v>0</v>
      </c>
      <c r="YP139" s="2">
        <f t="shared" si="2998"/>
        <v>0</v>
      </c>
      <c r="YQ139" s="2">
        <f t="shared" si="2999"/>
        <v>0</v>
      </c>
      <c r="YR139" s="40">
        <f>план!DJ137</f>
        <v>0</v>
      </c>
      <c r="YS139" s="40">
        <f>план!DK137</f>
        <v>0</v>
      </c>
      <c r="YT139" s="2">
        <f t="shared" si="3000"/>
        <v>0</v>
      </c>
      <c r="YU139" s="2">
        <f t="shared" si="3001"/>
        <v>0</v>
      </c>
      <c r="YV139" s="40">
        <f t="shared" ref="YV139:ZB139" si="3201">YV140</f>
        <v>0</v>
      </c>
      <c r="YW139" s="40">
        <f t="shared" si="3201"/>
        <v>0</v>
      </c>
      <c r="YX139" s="40">
        <f t="shared" si="3201"/>
        <v>0</v>
      </c>
      <c r="YY139" s="40">
        <f t="shared" si="3201"/>
        <v>0</v>
      </c>
      <c r="YZ139" s="40">
        <f t="shared" si="3201"/>
        <v>0</v>
      </c>
      <c r="ZA139" s="40">
        <f t="shared" si="3201"/>
        <v>0</v>
      </c>
      <c r="ZB139" s="40">
        <f t="shared" si="3201"/>
        <v>0</v>
      </c>
      <c r="ZC139" s="2">
        <f t="shared" si="3002"/>
        <v>0</v>
      </c>
      <c r="ZD139" s="2">
        <f t="shared" si="3003"/>
        <v>0</v>
      </c>
      <c r="ZE139" s="40">
        <f>план!DL137</f>
        <v>0</v>
      </c>
      <c r="ZF139" s="40">
        <f>план!DM137</f>
        <v>0</v>
      </c>
      <c r="ZG139" s="2">
        <f t="shared" si="3004"/>
        <v>0</v>
      </c>
      <c r="ZH139" s="2">
        <f t="shared" si="3005"/>
        <v>0</v>
      </c>
      <c r="ZI139" s="40">
        <f t="shared" ref="ZI139:AAB139" si="3202">ZI140</f>
        <v>0</v>
      </c>
      <c r="ZJ139" s="40">
        <f t="shared" si="3202"/>
        <v>0</v>
      </c>
      <c r="ZK139" s="40">
        <f t="shared" si="3202"/>
        <v>0</v>
      </c>
      <c r="ZL139" s="40">
        <f t="shared" si="3202"/>
        <v>0</v>
      </c>
      <c r="ZM139" s="40">
        <f t="shared" si="3202"/>
        <v>0</v>
      </c>
      <c r="ZN139" s="40">
        <f t="shared" si="3202"/>
        <v>0</v>
      </c>
      <c r="ZO139" s="40">
        <f t="shared" si="3202"/>
        <v>0</v>
      </c>
      <c r="ZP139" s="2">
        <f t="shared" si="3006"/>
        <v>0</v>
      </c>
      <c r="ZQ139" s="2">
        <f t="shared" si="3007"/>
        <v>0</v>
      </c>
      <c r="ZR139" s="40">
        <f>план!DN137</f>
        <v>0</v>
      </c>
      <c r="ZS139" s="40">
        <f>план!DO137</f>
        <v>0</v>
      </c>
      <c r="ZT139" s="2">
        <f t="shared" si="3008"/>
        <v>0</v>
      </c>
      <c r="ZU139" s="2">
        <f t="shared" si="3009"/>
        <v>0</v>
      </c>
      <c r="ZV139" s="40">
        <f t="shared" si="3202"/>
        <v>0</v>
      </c>
      <c r="ZW139" s="40">
        <f t="shared" si="3202"/>
        <v>0</v>
      </c>
      <c r="ZX139" s="40">
        <f t="shared" si="3202"/>
        <v>0</v>
      </c>
      <c r="ZY139" s="40">
        <f t="shared" si="3202"/>
        <v>0</v>
      </c>
      <c r="ZZ139" s="40">
        <f t="shared" si="3202"/>
        <v>0</v>
      </c>
      <c r="AAA139" s="40">
        <f t="shared" si="3202"/>
        <v>0</v>
      </c>
      <c r="AAB139" s="40">
        <f t="shared" si="3202"/>
        <v>0</v>
      </c>
      <c r="AAC139" s="2">
        <f t="shared" si="3010"/>
        <v>0</v>
      </c>
      <c r="AAD139" s="2">
        <f t="shared" si="3011"/>
        <v>0</v>
      </c>
      <c r="AAE139" s="40">
        <f>план!DP137</f>
        <v>0</v>
      </c>
      <c r="AAF139" s="40">
        <f>план!DQ137</f>
        <v>0</v>
      </c>
      <c r="AAG139" s="2">
        <f t="shared" si="3012"/>
        <v>0</v>
      </c>
      <c r="AAH139" s="2">
        <f t="shared" si="3013"/>
        <v>0</v>
      </c>
      <c r="AAI139" s="40">
        <f>AAI140</f>
        <v>0</v>
      </c>
      <c r="AAJ139" s="40">
        <f>AAJ140</f>
        <v>0</v>
      </c>
      <c r="AAK139" s="40">
        <f t="shared" ref="AAK139:ACO139" si="3203">AAK140</f>
        <v>0</v>
      </c>
      <c r="AAL139" s="40">
        <f t="shared" si="3203"/>
        <v>0</v>
      </c>
      <c r="AAM139" s="40">
        <f t="shared" si="3203"/>
        <v>0</v>
      </c>
      <c r="AAN139" s="40">
        <f t="shared" si="3203"/>
        <v>0</v>
      </c>
      <c r="AAO139" s="40">
        <f t="shared" si="3203"/>
        <v>0</v>
      </c>
      <c r="AAP139" s="2">
        <f t="shared" si="3014"/>
        <v>0</v>
      </c>
      <c r="AAQ139" s="2">
        <f t="shared" si="3015"/>
        <v>0</v>
      </c>
      <c r="AAR139" s="40">
        <f>план!DR137</f>
        <v>0</v>
      </c>
      <c r="AAS139" s="40">
        <f>план!DS137</f>
        <v>0</v>
      </c>
      <c r="AAT139" s="2">
        <f t="shared" si="3016"/>
        <v>0</v>
      </c>
      <c r="AAU139" s="2">
        <f t="shared" si="3017"/>
        <v>0</v>
      </c>
      <c r="AAV139" s="40">
        <f t="shared" si="3203"/>
        <v>0</v>
      </c>
      <c r="AAW139" s="40">
        <f t="shared" si="3203"/>
        <v>0</v>
      </c>
      <c r="AAX139" s="40">
        <f t="shared" si="3203"/>
        <v>0</v>
      </c>
      <c r="AAY139" s="40">
        <f t="shared" si="3203"/>
        <v>0</v>
      </c>
      <c r="AAZ139" s="40">
        <f t="shared" si="3203"/>
        <v>0</v>
      </c>
      <c r="ABA139" s="40">
        <f t="shared" si="3203"/>
        <v>0</v>
      </c>
      <c r="ABB139" s="40">
        <f t="shared" si="3203"/>
        <v>0</v>
      </c>
      <c r="ABC139" s="2">
        <f t="shared" si="3018"/>
        <v>0</v>
      </c>
      <c r="ABD139" s="2">
        <f t="shared" si="3019"/>
        <v>0</v>
      </c>
      <c r="ABE139" s="40">
        <f>план!DT137</f>
        <v>0</v>
      </c>
      <c r="ABF139" s="40">
        <f>план!DU137</f>
        <v>0</v>
      </c>
      <c r="ABG139" s="2">
        <f t="shared" si="3020"/>
        <v>0</v>
      </c>
      <c r="ABH139" s="2">
        <f t="shared" si="3021"/>
        <v>0</v>
      </c>
      <c r="ABI139" s="40">
        <f t="shared" si="3203"/>
        <v>0</v>
      </c>
      <c r="ABJ139" s="40">
        <f t="shared" si="3203"/>
        <v>0</v>
      </c>
      <c r="ABK139" s="40">
        <f t="shared" si="3203"/>
        <v>0</v>
      </c>
      <c r="ABL139" s="40">
        <f t="shared" si="3203"/>
        <v>0</v>
      </c>
      <c r="ABM139" s="40">
        <f t="shared" si="3203"/>
        <v>0</v>
      </c>
      <c r="ABN139" s="40">
        <f t="shared" si="3203"/>
        <v>0</v>
      </c>
      <c r="ABO139" s="40">
        <f t="shared" si="3203"/>
        <v>0</v>
      </c>
      <c r="ABP139" s="2">
        <f t="shared" si="3022"/>
        <v>0</v>
      </c>
      <c r="ABQ139" s="2">
        <f t="shared" si="3023"/>
        <v>0</v>
      </c>
      <c r="ABR139" s="40">
        <f>план!DV137</f>
        <v>0</v>
      </c>
      <c r="ABS139" s="40">
        <f>план!DW137</f>
        <v>0</v>
      </c>
      <c r="ABT139" s="2">
        <f t="shared" si="3024"/>
        <v>0</v>
      </c>
      <c r="ABU139" s="2">
        <f t="shared" si="3025"/>
        <v>0</v>
      </c>
      <c r="ABV139" s="40">
        <f t="shared" si="3203"/>
        <v>0</v>
      </c>
      <c r="ABW139" s="40">
        <f t="shared" si="3203"/>
        <v>0</v>
      </c>
      <c r="ABX139" s="40">
        <f t="shared" si="3203"/>
        <v>0</v>
      </c>
      <c r="ABY139" s="40">
        <f t="shared" si="3203"/>
        <v>0</v>
      </c>
      <c r="ABZ139" s="40">
        <f t="shared" si="3203"/>
        <v>0</v>
      </c>
      <c r="ACA139" s="40">
        <f t="shared" si="3203"/>
        <v>0</v>
      </c>
      <c r="ACB139" s="40">
        <f t="shared" si="3203"/>
        <v>0</v>
      </c>
      <c r="ACC139" s="2">
        <f t="shared" si="3026"/>
        <v>0</v>
      </c>
      <c r="ACD139" s="2">
        <f t="shared" si="3027"/>
        <v>0</v>
      </c>
      <c r="ACE139" s="40">
        <f>план!DX137</f>
        <v>0</v>
      </c>
      <c r="ACF139" s="40">
        <f>план!DY137</f>
        <v>0</v>
      </c>
      <c r="ACG139" s="2">
        <f t="shared" si="3028"/>
        <v>0</v>
      </c>
      <c r="ACH139" s="2">
        <f t="shared" si="3029"/>
        <v>0</v>
      </c>
      <c r="ACI139" s="40">
        <f t="shared" si="3203"/>
        <v>0</v>
      </c>
      <c r="ACJ139" s="40">
        <f t="shared" si="3203"/>
        <v>0</v>
      </c>
      <c r="ACK139" s="40">
        <f t="shared" si="3203"/>
        <v>0</v>
      </c>
      <c r="ACL139" s="40">
        <f t="shared" si="3203"/>
        <v>0</v>
      </c>
      <c r="ACM139" s="40">
        <f t="shared" si="3203"/>
        <v>0</v>
      </c>
      <c r="ACN139" s="40">
        <f t="shared" si="3203"/>
        <v>0</v>
      </c>
      <c r="ACO139" s="40">
        <f t="shared" si="3203"/>
        <v>0</v>
      </c>
      <c r="ACP139" s="2">
        <f t="shared" si="3107"/>
        <v>0</v>
      </c>
      <c r="ACQ139" s="2">
        <f t="shared" si="3108"/>
        <v>0</v>
      </c>
      <c r="ACR139" s="40">
        <f>план!DZ137</f>
        <v>0</v>
      </c>
      <c r="ACS139" s="40">
        <f>план!EA137</f>
        <v>0</v>
      </c>
      <c r="ACT139" s="2">
        <f t="shared" si="3030"/>
        <v>0</v>
      </c>
      <c r="ACU139" s="2">
        <f t="shared" si="3031"/>
        <v>0</v>
      </c>
      <c r="ACV139" s="40">
        <f t="shared" ref="ACV139:AFB139" si="3204">ACV140</f>
        <v>0</v>
      </c>
      <c r="ACW139" s="40">
        <f t="shared" si="3204"/>
        <v>0</v>
      </c>
      <c r="ACX139" s="40">
        <f t="shared" si="3204"/>
        <v>0</v>
      </c>
      <c r="ACY139" s="40">
        <f t="shared" si="3204"/>
        <v>0</v>
      </c>
      <c r="ACZ139" s="40">
        <f t="shared" si="3204"/>
        <v>0</v>
      </c>
      <c r="ADA139" s="40">
        <f t="shared" si="3204"/>
        <v>0</v>
      </c>
      <c r="ADB139" s="40">
        <f t="shared" si="3204"/>
        <v>0</v>
      </c>
      <c r="ADC139" s="2">
        <f t="shared" si="3032"/>
        <v>0</v>
      </c>
      <c r="ADD139" s="2">
        <f t="shared" si="3033"/>
        <v>0</v>
      </c>
      <c r="ADE139" s="40">
        <f>план!EB137</f>
        <v>0</v>
      </c>
      <c r="ADF139" s="40">
        <f>план!EC137</f>
        <v>0</v>
      </c>
      <c r="ADG139" s="2">
        <f t="shared" si="3034"/>
        <v>0</v>
      </c>
      <c r="ADH139" s="2">
        <f t="shared" si="3035"/>
        <v>0</v>
      </c>
      <c r="ADI139" s="40">
        <f t="shared" si="3204"/>
        <v>0</v>
      </c>
      <c r="ADJ139" s="40">
        <f t="shared" si="3204"/>
        <v>0</v>
      </c>
      <c r="ADK139" s="40">
        <f t="shared" si="3204"/>
        <v>0</v>
      </c>
      <c r="ADL139" s="40">
        <f t="shared" si="3204"/>
        <v>0</v>
      </c>
      <c r="ADM139" s="40">
        <f t="shared" si="3204"/>
        <v>0</v>
      </c>
      <c r="ADN139" s="40">
        <f t="shared" si="3204"/>
        <v>0</v>
      </c>
      <c r="ADO139" s="40">
        <f t="shared" si="3204"/>
        <v>0</v>
      </c>
      <c r="ADP139" s="2">
        <f t="shared" si="3036"/>
        <v>0</v>
      </c>
      <c r="ADQ139" s="2">
        <f t="shared" si="3037"/>
        <v>0</v>
      </c>
      <c r="ADR139" s="40">
        <f>план!ED137</f>
        <v>0</v>
      </c>
      <c r="ADS139" s="40">
        <f>план!EE137</f>
        <v>0</v>
      </c>
      <c r="ADT139" s="2">
        <f t="shared" si="3038"/>
        <v>0</v>
      </c>
      <c r="ADU139" s="2">
        <f t="shared" si="3039"/>
        <v>0</v>
      </c>
      <c r="ADV139" s="40">
        <f t="shared" si="3204"/>
        <v>0</v>
      </c>
      <c r="ADW139" s="40">
        <f t="shared" si="3204"/>
        <v>0</v>
      </c>
      <c r="ADX139" s="40">
        <f t="shared" si="3204"/>
        <v>0</v>
      </c>
      <c r="ADY139" s="40">
        <f t="shared" si="3204"/>
        <v>0</v>
      </c>
      <c r="ADZ139" s="40">
        <f t="shared" si="3204"/>
        <v>0</v>
      </c>
      <c r="AEA139" s="40">
        <f t="shared" si="3204"/>
        <v>0</v>
      </c>
      <c r="AEB139" s="40">
        <f t="shared" si="3204"/>
        <v>0</v>
      </c>
      <c r="AEC139" s="2">
        <f t="shared" si="3040"/>
        <v>0</v>
      </c>
      <c r="AED139" s="2">
        <f t="shared" si="3041"/>
        <v>0</v>
      </c>
      <c r="AEE139" s="40">
        <f>план!EF137</f>
        <v>0</v>
      </c>
      <c r="AEF139" s="40">
        <f>план!EG137</f>
        <v>0</v>
      </c>
      <c r="AEG139" s="2">
        <f t="shared" si="3042"/>
        <v>0</v>
      </c>
      <c r="AEH139" s="2">
        <f t="shared" si="3043"/>
        <v>0</v>
      </c>
      <c r="AEI139" s="40">
        <f t="shared" si="3204"/>
        <v>0</v>
      </c>
      <c r="AEJ139" s="40">
        <f t="shared" si="3204"/>
        <v>0</v>
      </c>
      <c r="AEK139" s="40">
        <f t="shared" si="3204"/>
        <v>0</v>
      </c>
      <c r="AEL139" s="40">
        <f t="shared" si="3204"/>
        <v>0</v>
      </c>
      <c r="AEM139" s="40">
        <f t="shared" si="3204"/>
        <v>0</v>
      </c>
      <c r="AEN139" s="40">
        <f t="shared" si="3204"/>
        <v>0</v>
      </c>
      <c r="AEO139" s="40">
        <f t="shared" si="3204"/>
        <v>0</v>
      </c>
      <c r="AEP139" s="2">
        <f t="shared" si="3044"/>
        <v>0</v>
      </c>
      <c r="AEQ139" s="2">
        <f t="shared" si="3045"/>
        <v>0</v>
      </c>
      <c r="AER139" s="40">
        <f>план!EH137</f>
        <v>0</v>
      </c>
      <c r="AES139" s="40">
        <f>план!EI137</f>
        <v>0</v>
      </c>
      <c r="AET139" s="2">
        <f t="shared" si="3046"/>
        <v>0</v>
      </c>
      <c r="AEU139" s="2">
        <f t="shared" si="3047"/>
        <v>0</v>
      </c>
      <c r="AEV139" s="40">
        <f t="shared" si="3204"/>
        <v>0</v>
      </c>
      <c r="AEW139" s="40">
        <f t="shared" si="3204"/>
        <v>0</v>
      </c>
      <c r="AEX139" s="40">
        <f t="shared" si="3204"/>
        <v>0</v>
      </c>
      <c r="AEY139" s="40">
        <f t="shared" si="3204"/>
        <v>0</v>
      </c>
      <c r="AEZ139" s="40">
        <f t="shared" si="3204"/>
        <v>0</v>
      </c>
      <c r="AFA139" s="40">
        <f t="shared" si="3204"/>
        <v>0</v>
      </c>
      <c r="AFB139" s="40">
        <f t="shared" si="3204"/>
        <v>0</v>
      </c>
      <c r="AFC139" s="2">
        <f t="shared" si="3048"/>
        <v>0</v>
      </c>
      <c r="AFD139" s="2">
        <f t="shared" si="3049"/>
        <v>0</v>
      </c>
      <c r="AFE139" s="40">
        <f>план!EJ137</f>
        <v>0</v>
      </c>
      <c r="AFF139" s="40">
        <f>план!EK137</f>
        <v>0</v>
      </c>
      <c r="AFG139" s="2">
        <f t="shared" si="3050"/>
        <v>0</v>
      </c>
      <c r="AFH139" s="2">
        <f t="shared" si="3051"/>
        <v>0</v>
      </c>
      <c r="AFI139" s="40">
        <f t="shared" ref="AFI139:AFO139" si="3205">AFI140</f>
        <v>0</v>
      </c>
      <c r="AFJ139" s="40">
        <f t="shared" si="3205"/>
        <v>0</v>
      </c>
      <c r="AFK139" s="40">
        <f t="shared" si="3205"/>
        <v>0</v>
      </c>
      <c r="AFL139" s="40">
        <f t="shared" si="3205"/>
        <v>0</v>
      </c>
      <c r="AFM139" s="40">
        <f t="shared" si="3205"/>
        <v>0</v>
      </c>
      <c r="AFN139" s="40">
        <f t="shared" si="3205"/>
        <v>0</v>
      </c>
      <c r="AFO139" s="40">
        <f t="shared" si="3205"/>
        <v>0</v>
      </c>
      <c r="AFP139" s="2">
        <f t="shared" si="3052"/>
        <v>0</v>
      </c>
      <c r="AFQ139" s="2">
        <f t="shared" si="3053"/>
        <v>0</v>
      </c>
      <c r="AFR139" s="152">
        <f>SUM(AA139,BC139,AN139,N139,CC139,QE139,RE139,PE139,PR139,QR139,RR139,IE139,DC139,GR139,HE139,HR139,GE139,FR139,CP139,AAR139,WR139,YR139,AAE139,YE139,XR139,WE139,ZE139,SE139,SR139,TE139,TR139,UE139,DP139,EE139,ZR139,ABE139,ABR139,UR139,VE139,IR139,ME139,MR139,JE139,JR139,KE139,KR139,LE139,LR139,NE139,NR139,ADE139,OR139,OE139,ER139,FE139,BP139,VR139,XE139,ADR139,ACE139,ACR139,AEE139,AER139)</f>
        <v>0</v>
      </c>
      <c r="AFS139" s="152">
        <f>SUM(AB139,BD139,AO139,O139,CD139,QF139,RF139,PF139,PS139,QS139,RS139,IF139,DD139,GS139,HF139,HS139,GF139,FS139,CQ139,AAS139,WS139,YS139,AAF139,YF139,XS139,WF139,ZF139,SF139,SS139,TF139,TS139,UF139,DQ139,EF139,ZS139,ABF139,ABS139,US139,VF139,IS139,MF139,MS139,JF139,JS139,KF139,KS139,LF139,LS139,NF139,NS139,ADF139,OS139,OF139,ES139,FF139,BQ139,VS139,XF139,ADS139,ACF139,ACS139,AEF139,AES139)</f>
        <v>0</v>
      </c>
      <c r="AFT139" s="40">
        <f>SUM(AFR139/12*$A$4)</f>
        <v>0</v>
      </c>
      <c r="AFU139" s="40">
        <f>SUM(AFS139/12*$A$4)</f>
        <v>0</v>
      </c>
      <c r="AFV139" s="152">
        <f t="shared" ref="AFV139:AGB139" si="3206">SUM(AE139,BG139,AR139,R139,CG139,QI139,RI139,PI139,PV139,QV139,RV139,II139,DG139,GV139,HI139,HV139,GI139,FV139,CT139,AAV139,WV139,YV139,AAI139,YI139,XV139,WI139,ZI139,SI139,SV139,TI139,TV139,UI139,DT139,EI139,ZV139,ABI139,ABV139,UV139,VI139,IV139,MI139,MV139,JI139,JV139,KI139,KV139,LI139,LV139,NI139,NV139,ADI139,OV139,OI139,EV139,FI139,BT139,VV139,XI139,ADV139,ACI139,ACV139,AEI139,AEV139)</f>
        <v>0</v>
      </c>
      <c r="AFW139" s="152">
        <f t="shared" si="3206"/>
        <v>0</v>
      </c>
      <c r="AFX139" s="152">
        <f t="shared" si="3206"/>
        <v>0</v>
      </c>
      <c r="AFY139" s="152">
        <f t="shared" si="3206"/>
        <v>0</v>
      </c>
      <c r="AFZ139" s="152">
        <f t="shared" si="3206"/>
        <v>0</v>
      </c>
      <c r="AGA139" s="152">
        <f t="shared" si="3206"/>
        <v>0</v>
      </c>
      <c r="AGB139" s="152">
        <f t="shared" si="3206"/>
        <v>0</v>
      </c>
      <c r="AGC139" s="20">
        <f t="shared" si="2002"/>
        <v>0</v>
      </c>
      <c r="AGD139" s="20">
        <f t="shared" si="2003"/>
        <v>0</v>
      </c>
      <c r="AGE139" s="53"/>
      <c r="AGF139" s="53"/>
      <c r="AGG139" s="4"/>
      <c r="AGH139" s="76"/>
      <c r="AGI139" s="82">
        <f t="shared" si="1969"/>
        <v>0</v>
      </c>
      <c r="AGJ139" s="82">
        <f t="shared" si="1970"/>
        <v>0</v>
      </c>
    </row>
    <row r="140" spans="1:868" ht="45" x14ac:dyDescent="0.25">
      <c r="A140" s="112"/>
      <c r="B140" s="107">
        <v>98</v>
      </c>
      <c r="C140" s="211" t="s">
        <v>647</v>
      </c>
      <c r="D140" s="16" t="s">
        <v>67</v>
      </c>
      <c r="E140" s="17">
        <v>13520</v>
      </c>
      <c r="F140" s="18">
        <v>0.98</v>
      </c>
      <c r="G140" s="18"/>
      <c r="H140" s="122">
        <v>1</v>
      </c>
      <c r="I140" s="128"/>
      <c r="J140" s="17">
        <v>1.4</v>
      </c>
      <c r="K140" s="17">
        <v>1.68</v>
      </c>
      <c r="L140" s="17">
        <v>2.23</v>
      </c>
      <c r="M140" s="21">
        <v>2.57</v>
      </c>
      <c r="N140" s="2">
        <f>план!N138</f>
        <v>0</v>
      </c>
      <c r="O140" s="2">
        <f>план!O138</f>
        <v>0</v>
      </c>
      <c r="P140" s="2">
        <f t="shared" si="3054"/>
        <v>0</v>
      </c>
      <c r="Q140" s="2">
        <f t="shared" si="3055"/>
        <v>0</v>
      </c>
      <c r="R140" s="15"/>
      <c r="S140" s="15"/>
      <c r="T140" s="15"/>
      <c r="U140" s="15"/>
      <c r="V140" s="2">
        <f>SUM(N140*$F140)</f>
        <v>0</v>
      </c>
      <c r="W140" s="2">
        <f>SUM(P140*$F140)</f>
        <v>0</v>
      </c>
      <c r="X140" s="2">
        <f>SUM(R140*$F140)</f>
        <v>0</v>
      </c>
      <c r="Y140" s="2">
        <f t="shared" si="3057"/>
        <v>0</v>
      </c>
      <c r="Z140" s="2">
        <f t="shared" si="3058"/>
        <v>0</v>
      </c>
      <c r="AA140" s="2">
        <f>план!P138</f>
        <v>0</v>
      </c>
      <c r="AB140" s="2">
        <f>план!Q138</f>
        <v>0</v>
      </c>
      <c r="AC140" s="2">
        <f t="shared" si="2805"/>
        <v>0</v>
      </c>
      <c r="AD140" s="2">
        <f t="shared" si="2806"/>
        <v>0</v>
      </c>
      <c r="AE140" s="15"/>
      <c r="AF140" s="15"/>
      <c r="AG140" s="15"/>
      <c r="AH140" s="15"/>
      <c r="AI140" s="2">
        <f>SUM(AA140*$F140)</f>
        <v>0</v>
      </c>
      <c r="AJ140" s="2">
        <f>SUM(AC140*$F140)</f>
        <v>0</v>
      </c>
      <c r="AK140" s="2">
        <f>SUM(AE140*$F140)</f>
        <v>0</v>
      </c>
      <c r="AL140" s="2">
        <f t="shared" si="2807"/>
        <v>0</v>
      </c>
      <c r="AM140" s="2">
        <f t="shared" si="2808"/>
        <v>0</v>
      </c>
      <c r="AN140" s="2">
        <f>план!R138</f>
        <v>0</v>
      </c>
      <c r="AO140" s="2">
        <f>план!S138</f>
        <v>0</v>
      </c>
      <c r="AP140" s="2">
        <f t="shared" si="2809"/>
        <v>0</v>
      </c>
      <c r="AQ140" s="2">
        <f t="shared" si="2810"/>
        <v>0</v>
      </c>
      <c r="AR140" s="2"/>
      <c r="AS140" s="2"/>
      <c r="AT140" s="2"/>
      <c r="AU140" s="2"/>
      <c r="AV140" s="2">
        <f>SUM(AN140*$F140)</f>
        <v>0</v>
      </c>
      <c r="AW140" s="2">
        <f>SUM(AP140*$F140)</f>
        <v>0</v>
      </c>
      <c r="AX140" s="2">
        <f>SUM(AR140*$F140)</f>
        <v>0</v>
      </c>
      <c r="AY140" s="2">
        <f t="shared" si="2811"/>
        <v>0</v>
      </c>
      <c r="AZ140" s="2">
        <f t="shared" si="2812"/>
        <v>0</v>
      </c>
      <c r="BA140" s="2"/>
      <c r="BB140" s="2"/>
      <c r="BC140" s="2">
        <f>план!T138</f>
        <v>0</v>
      </c>
      <c r="BD140" s="2">
        <f>план!U138</f>
        <v>0</v>
      </c>
      <c r="BE140" s="2">
        <f t="shared" si="2813"/>
        <v>0</v>
      </c>
      <c r="BF140" s="2">
        <f t="shared" si="2814"/>
        <v>0</v>
      </c>
      <c r="BG140" s="2"/>
      <c r="BH140" s="2"/>
      <c r="BI140" s="2"/>
      <c r="BJ140" s="2"/>
      <c r="BK140" s="2">
        <f>SUM(BC140*$F140)</f>
        <v>0</v>
      </c>
      <c r="BL140" s="2">
        <f>SUM(BE140*$F140)</f>
        <v>0</v>
      </c>
      <c r="BM140" s="2">
        <f>SUM(BG140*$F140)</f>
        <v>0</v>
      </c>
      <c r="BN140" s="2">
        <f t="shared" si="2815"/>
        <v>0</v>
      </c>
      <c r="BO140" s="2">
        <f t="shared" si="2816"/>
        <v>0</v>
      </c>
      <c r="BP140" s="2">
        <f>план!V138</f>
        <v>0</v>
      </c>
      <c r="BQ140" s="2">
        <f>план!W138</f>
        <v>0</v>
      </c>
      <c r="BR140" s="2">
        <f t="shared" si="2817"/>
        <v>0</v>
      </c>
      <c r="BS140" s="2">
        <f t="shared" si="2818"/>
        <v>0</v>
      </c>
      <c r="BT140" s="2"/>
      <c r="BU140" s="2"/>
      <c r="BV140" s="2"/>
      <c r="BW140" s="2"/>
      <c r="BX140" s="2">
        <f>SUM(BP140*$F140)</f>
        <v>0</v>
      </c>
      <c r="BY140" s="2">
        <f>SUM(BR140*$F140)</f>
        <v>0</v>
      </c>
      <c r="BZ140" s="2">
        <f>SUM(BT140*$F140)</f>
        <v>0</v>
      </c>
      <c r="CA140" s="2">
        <f t="shared" si="2819"/>
        <v>0</v>
      </c>
      <c r="CB140" s="2">
        <f t="shared" si="2820"/>
        <v>0</v>
      </c>
      <c r="CC140" s="2">
        <f>план!X138</f>
        <v>0</v>
      </c>
      <c r="CD140" s="2">
        <f>план!Y138</f>
        <v>0</v>
      </c>
      <c r="CE140" s="2">
        <f t="shared" si="2821"/>
        <v>0</v>
      </c>
      <c r="CF140" s="2">
        <f t="shared" si="2822"/>
        <v>0</v>
      </c>
      <c r="CG140" s="2"/>
      <c r="CH140" s="2"/>
      <c r="CI140" s="2"/>
      <c r="CJ140" s="2"/>
      <c r="CK140" s="2">
        <f>SUM(CC140*$F140)</f>
        <v>0</v>
      </c>
      <c r="CL140" s="2">
        <f>SUM(CE140*$F140)</f>
        <v>0</v>
      </c>
      <c r="CM140" s="2">
        <f>SUM(CG140*$F140)</f>
        <v>0</v>
      </c>
      <c r="CN140" s="2">
        <f t="shared" si="2823"/>
        <v>0</v>
      </c>
      <c r="CO140" s="2">
        <f t="shared" si="2824"/>
        <v>0</v>
      </c>
      <c r="CP140" s="2">
        <f>план!Z138</f>
        <v>0</v>
      </c>
      <c r="CQ140" s="2">
        <f>план!AA138</f>
        <v>0</v>
      </c>
      <c r="CR140" s="2">
        <f t="shared" si="2825"/>
        <v>0</v>
      </c>
      <c r="CS140" s="2">
        <f t="shared" si="2826"/>
        <v>0</v>
      </c>
      <c r="CT140" s="2"/>
      <c r="CU140" s="2"/>
      <c r="CV140" s="2"/>
      <c r="CW140" s="2"/>
      <c r="CX140" s="2">
        <f>SUM(CP140*$F140)</f>
        <v>0</v>
      </c>
      <c r="CY140" s="2">
        <f>SUM(CR140*$F140)</f>
        <v>0</v>
      </c>
      <c r="CZ140" s="2">
        <f>SUM(CT140*$F140)</f>
        <v>0</v>
      </c>
      <c r="DA140" s="2">
        <f t="shared" si="2827"/>
        <v>0</v>
      </c>
      <c r="DB140" s="2">
        <f t="shared" si="2828"/>
        <v>0</v>
      </c>
      <c r="DC140" s="2">
        <f>план!AB138</f>
        <v>0</v>
      </c>
      <c r="DD140" s="2">
        <f>план!AC138</f>
        <v>0</v>
      </c>
      <c r="DE140" s="2">
        <f t="shared" si="2829"/>
        <v>0</v>
      </c>
      <c r="DF140" s="2">
        <f t="shared" si="2830"/>
        <v>0</v>
      </c>
      <c r="DG140" s="2"/>
      <c r="DH140" s="2"/>
      <c r="DI140" s="2"/>
      <c r="DJ140" s="2"/>
      <c r="DK140" s="2">
        <f>SUM(DC140*$F140)</f>
        <v>0</v>
      </c>
      <c r="DL140" s="2">
        <f>SUM(DE140*$F140)</f>
        <v>0</v>
      </c>
      <c r="DM140" s="2">
        <f>SUM(DG140*$F140)</f>
        <v>0</v>
      </c>
      <c r="DN140" s="2">
        <f t="shared" si="2831"/>
        <v>0</v>
      </c>
      <c r="DO140" s="2">
        <f t="shared" si="2832"/>
        <v>0</v>
      </c>
      <c r="DP140" s="2">
        <f>план!AD138</f>
        <v>0</v>
      </c>
      <c r="DQ140" s="2">
        <f>план!AE138</f>
        <v>0</v>
      </c>
      <c r="DR140" s="2">
        <f t="shared" si="2833"/>
        <v>0</v>
      </c>
      <c r="DS140" s="2">
        <f t="shared" si="2834"/>
        <v>0</v>
      </c>
      <c r="DT140" s="2"/>
      <c r="DU140" s="2"/>
      <c r="DV140" s="2"/>
      <c r="DW140" s="2"/>
      <c r="DX140" s="2">
        <f>SUM(DP140*$F140)</f>
        <v>0</v>
      </c>
      <c r="DY140" s="2">
        <f>SUM(DR140*$F140)</f>
        <v>0</v>
      </c>
      <c r="DZ140" s="2">
        <f>SUM(DT140*$F140)</f>
        <v>0</v>
      </c>
      <c r="EA140" s="2">
        <f t="shared" si="2835"/>
        <v>0</v>
      </c>
      <c r="EB140" s="2">
        <f t="shared" si="2836"/>
        <v>0</v>
      </c>
      <c r="EC140" s="2"/>
      <c r="ED140" s="2"/>
      <c r="EE140" s="2">
        <f>план!AF138</f>
        <v>0</v>
      </c>
      <c r="EF140" s="2">
        <f>план!AG138</f>
        <v>0</v>
      </c>
      <c r="EG140" s="2">
        <f t="shared" si="2837"/>
        <v>0</v>
      </c>
      <c r="EH140" s="2">
        <f t="shared" si="2838"/>
        <v>0</v>
      </c>
      <c r="EI140" s="2"/>
      <c r="EJ140" s="2"/>
      <c r="EK140" s="2"/>
      <c r="EL140" s="2"/>
      <c r="EM140" s="2">
        <f>SUM(EE140*$F140)</f>
        <v>0</v>
      </c>
      <c r="EN140" s="2">
        <f>SUM(EG140*$F140)</f>
        <v>0</v>
      </c>
      <c r="EO140" s="2">
        <f>SUM(EI140*$F140)</f>
        <v>0</v>
      </c>
      <c r="EP140" s="2">
        <f t="shared" si="2839"/>
        <v>0</v>
      </c>
      <c r="EQ140" s="2">
        <f t="shared" si="2840"/>
        <v>0</v>
      </c>
      <c r="ER140" s="2">
        <f>план!AH138</f>
        <v>0</v>
      </c>
      <c r="ES140" s="2">
        <f>план!AI138</f>
        <v>0</v>
      </c>
      <c r="ET140" s="2">
        <f t="shared" si="2841"/>
        <v>0</v>
      </c>
      <c r="EU140" s="2">
        <f t="shared" si="2842"/>
        <v>0</v>
      </c>
      <c r="EV140" s="2"/>
      <c r="EW140" s="2"/>
      <c r="EX140" s="2"/>
      <c r="EY140" s="2"/>
      <c r="EZ140" s="2">
        <f>SUM(ER140*$F140)</f>
        <v>0</v>
      </c>
      <c r="FA140" s="2">
        <f>SUM(ET140*$F140)</f>
        <v>0</v>
      </c>
      <c r="FB140" s="2">
        <f>SUM(EV140*$F140)</f>
        <v>0</v>
      </c>
      <c r="FC140" s="2">
        <f t="shared" si="2843"/>
        <v>0</v>
      </c>
      <c r="FD140" s="2">
        <f t="shared" si="2844"/>
        <v>0</v>
      </c>
      <c r="FE140" s="2">
        <f>план!AJ138</f>
        <v>0</v>
      </c>
      <c r="FF140" s="2">
        <f>план!AK138</f>
        <v>0</v>
      </c>
      <c r="FG140" s="2">
        <f t="shared" si="2845"/>
        <v>0</v>
      </c>
      <c r="FH140" s="2">
        <f t="shared" si="2846"/>
        <v>0</v>
      </c>
      <c r="FI140" s="2"/>
      <c r="FJ140" s="2"/>
      <c r="FK140" s="2"/>
      <c r="FL140" s="2"/>
      <c r="FM140" s="2">
        <f>SUM(FE140*$F140)</f>
        <v>0</v>
      </c>
      <c r="FN140" s="2">
        <f>SUM(FG140*$F140)</f>
        <v>0</v>
      </c>
      <c r="FO140" s="2">
        <f>SUM(FI140*$F140)</f>
        <v>0</v>
      </c>
      <c r="FP140" s="2">
        <f t="shared" si="2847"/>
        <v>0</v>
      </c>
      <c r="FQ140" s="2">
        <f t="shared" si="2848"/>
        <v>0</v>
      </c>
      <c r="FR140" s="2">
        <f>план!AL138</f>
        <v>0</v>
      </c>
      <c r="FS140" s="2">
        <f>план!AM138</f>
        <v>0</v>
      </c>
      <c r="FT140" s="2">
        <f t="shared" si="2849"/>
        <v>0</v>
      </c>
      <c r="FU140" s="2">
        <f t="shared" si="2850"/>
        <v>0</v>
      </c>
      <c r="FV140" s="2"/>
      <c r="FW140" s="2"/>
      <c r="FX140" s="2"/>
      <c r="FY140" s="2"/>
      <c r="FZ140" s="2">
        <f>SUM(FR140*$F140)</f>
        <v>0</v>
      </c>
      <c r="GA140" s="2">
        <f>SUM(FT140*$F140)</f>
        <v>0</v>
      </c>
      <c r="GB140" s="2">
        <f>SUM(FV140*$F140)</f>
        <v>0</v>
      </c>
      <c r="GC140" s="2">
        <f t="shared" si="2851"/>
        <v>0</v>
      </c>
      <c r="GD140" s="2">
        <f t="shared" si="2852"/>
        <v>0</v>
      </c>
      <c r="GE140" s="2">
        <f>план!AN138</f>
        <v>0</v>
      </c>
      <c r="GF140" s="2">
        <f>план!AO138</f>
        <v>0</v>
      </c>
      <c r="GG140" s="2">
        <f t="shared" si="2853"/>
        <v>0</v>
      </c>
      <c r="GH140" s="2">
        <f t="shared" si="2854"/>
        <v>0</v>
      </c>
      <c r="GI140" s="2"/>
      <c r="GJ140" s="2"/>
      <c r="GK140" s="2"/>
      <c r="GL140" s="2"/>
      <c r="GM140" s="2">
        <f>SUM(GE140*$F140)</f>
        <v>0</v>
      </c>
      <c r="GN140" s="2">
        <f>SUM(GG140*$F140)</f>
        <v>0</v>
      </c>
      <c r="GO140" s="2">
        <f>SUM(GI140*$F140)</f>
        <v>0</v>
      </c>
      <c r="GP140" s="2">
        <f t="shared" si="2855"/>
        <v>0</v>
      </c>
      <c r="GQ140" s="2">
        <f t="shared" si="2856"/>
        <v>0</v>
      </c>
      <c r="GR140" s="2">
        <f>план!AP138</f>
        <v>0</v>
      </c>
      <c r="GS140" s="2">
        <f>план!AQ138</f>
        <v>0</v>
      </c>
      <c r="GT140" s="2">
        <f t="shared" si="2857"/>
        <v>0</v>
      </c>
      <c r="GU140" s="2">
        <f t="shared" si="2858"/>
        <v>0</v>
      </c>
      <c r="GV140" s="2"/>
      <c r="GW140" s="2"/>
      <c r="GX140" s="2"/>
      <c r="GY140" s="2"/>
      <c r="GZ140" s="2">
        <f>SUM(GR140*$F140)</f>
        <v>0</v>
      </c>
      <c r="HA140" s="2">
        <f>SUM(GT140*$F140)</f>
        <v>0</v>
      </c>
      <c r="HB140" s="2">
        <f>SUM(GV140*$F140)</f>
        <v>0</v>
      </c>
      <c r="HC140" s="2">
        <f t="shared" si="2859"/>
        <v>0</v>
      </c>
      <c r="HD140" s="2">
        <f t="shared" si="2860"/>
        <v>0</v>
      </c>
      <c r="HE140" s="2">
        <f>план!AR138</f>
        <v>0</v>
      </c>
      <c r="HF140" s="2">
        <f>план!AS138</f>
        <v>0</v>
      </c>
      <c r="HG140" s="2">
        <f t="shared" si="2861"/>
        <v>0</v>
      </c>
      <c r="HH140" s="2">
        <f t="shared" si="2862"/>
        <v>0</v>
      </c>
      <c r="HI140" s="2"/>
      <c r="HJ140" s="2"/>
      <c r="HK140" s="2"/>
      <c r="HL140" s="2"/>
      <c r="HM140" s="2">
        <f>SUM(HE140*$F140)</f>
        <v>0</v>
      </c>
      <c r="HN140" s="2">
        <f>SUM(HG140*$F140)</f>
        <v>0</v>
      </c>
      <c r="HO140" s="2">
        <f>SUM(HI140*$F140)</f>
        <v>0</v>
      </c>
      <c r="HP140" s="2">
        <f t="shared" si="2863"/>
        <v>0</v>
      </c>
      <c r="HQ140" s="2">
        <f t="shared" si="2864"/>
        <v>0</v>
      </c>
      <c r="HR140" s="2">
        <f>план!AT138</f>
        <v>0</v>
      </c>
      <c r="HS140" s="2">
        <f>план!AU138</f>
        <v>0</v>
      </c>
      <c r="HT140" s="2">
        <f t="shared" si="2865"/>
        <v>0</v>
      </c>
      <c r="HU140" s="2">
        <f t="shared" si="2866"/>
        <v>0</v>
      </c>
      <c r="HV140" s="2"/>
      <c r="HW140" s="2"/>
      <c r="HX140" s="2"/>
      <c r="HY140" s="2"/>
      <c r="HZ140" s="2">
        <f>SUM(HR140*$F140)</f>
        <v>0</v>
      </c>
      <c r="IA140" s="2">
        <f>SUM(HT140*$F140)</f>
        <v>0</v>
      </c>
      <c r="IB140" s="2">
        <f>SUM(HV140*$F140)</f>
        <v>0</v>
      </c>
      <c r="IC140" s="2">
        <f t="shared" si="2867"/>
        <v>0</v>
      </c>
      <c r="ID140" s="2">
        <f t="shared" si="2868"/>
        <v>0</v>
      </c>
      <c r="IE140" s="2">
        <f>план!AV138</f>
        <v>0</v>
      </c>
      <c r="IF140" s="2">
        <f>план!AW138</f>
        <v>0</v>
      </c>
      <c r="IG140" s="2">
        <f t="shared" si="2869"/>
        <v>0</v>
      </c>
      <c r="IH140" s="2">
        <f t="shared" si="2870"/>
        <v>0</v>
      </c>
      <c r="II140" s="2"/>
      <c r="IJ140" s="2"/>
      <c r="IK140" s="2"/>
      <c r="IL140" s="2"/>
      <c r="IM140" s="2">
        <f>SUM(IE140*$F140)</f>
        <v>0</v>
      </c>
      <c r="IN140" s="2">
        <f>SUM(IG140*$F140)</f>
        <v>0</v>
      </c>
      <c r="IO140" s="2">
        <f>SUM(II140*$F140)</f>
        <v>0</v>
      </c>
      <c r="IP140" s="2">
        <f t="shared" si="2871"/>
        <v>0</v>
      </c>
      <c r="IQ140" s="2">
        <f t="shared" si="2872"/>
        <v>0</v>
      </c>
      <c r="IR140" s="2">
        <f>план!AX138</f>
        <v>0</v>
      </c>
      <c r="IS140" s="2">
        <f>план!AY138</f>
        <v>0</v>
      </c>
      <c r="IT140" s="2">
        <f t="shared" si="2873"/>
        <v>0</v>
      </c>
      <c r="IU140" s="2">
        <f t="shared" si="2874"/>
        <v>0</v>
      </c>
      <c r="IV140" s="2"/>
      <c r="IW140" s="2"/>
      <c r="IX140" s="2"/>
      <c r="IY140" s="2"/>
      <c r="IZ140" s="2">
        <f>SUM(IR140*$F140)</f>
        <v>0</v>
      </c>
      <c r="JA140" s="2">
        <f>SUM(IT140*$F140)</f>
        <v>0</v>
      </c>
      <c r="JB140" s="2">
        <f>SUM(IV140*$F140)</f>
        <v>0</v>
      </c>
      <c r="JC140" s="2">
        <f t="shared" si="2875"/>
        <v>0</v>
      </c>
      <c r="JD140" s="2">
        <f t="shared" si="2876"/>
        <v>0</v>
      </c>
      <c r="JE140" s="2">
        <f>план!AZ138</f>
        <v>0</v>
      </c>
      <c r="JF140" s="2">
        <f>план!BA138</f>
        <v>0</v>
      </c>
      <c r="JG140" s="2">
        <f t="shared" si="2877"/>
        <v>0</v>
      </c>
      <c r="JH140" s="2">
        <f t="shared" si="2878"/>
        <v>0</v>
      </c>
      <c r="JI140" s="2"/>
      <c r="JJ140" s="2"/>
      <c r="JK140" s="2"/>
      <c r="JL140" s="2"/>
      <c r="JM140" s="2">
        <f>SUM(JE140*$F140)</f>
        <v>0</v>
      </c>
      <c r="JN140" s="2">
        <f>SUM(JG140*$F140)</f>
        <v>0</v>
      </c>
      <c r="JO140" s="2">
        <f>SUM(JI140*$F140)</f>
        <v>0</v>
      </c>
      <c r="JP140" s="2">
        <f t="shared" si="2879"/>
        <v>0</v>
      </c>
      <c r="JQ140" s="2">
        <f t="shared" si="2880"/>
        <v>0</v>
      </c>
      <c r="JR140" s="2">
        <f>план!BB138</f>
        <v>0</v>
      </c>
      <c r="JS140" s="2">
        <f>план!BC138</f>
        <v>0</v>
      </c>
      <c r="JT140" s="2">
        <f t="shared" si="2881"/>
        <v>0</v>
      </c>
      <c r="JU140" s="2">
        <f t="shared" si="2882"/>
        <v>0</v>
      </c>
      <c r="JV140" s="2"/>
      <c r="JW140" s="2"/>
      <c r="JX140" s="2"/>
      <c r="JY140" s="2"/>
      <c r="JZ140" s="2">
        <f>SUM(JR140*$F140)</f>
        <v>0</v>
      </c>
      <c r="KA140" s="2">
        <f>SUM(JT140*$F140)</f>
        <v>0</v>
      </c>
      <c r="KB140" s="2">
        <f>SUM(JV140*$F140)</f>
        <v>0</v>
      </c>
      <c r="KC140" s="2">
        <f t="shared" si="2883"/>
        <v>0</v>
      </c>
      <c r="KD140" s="2">
        <f t="shared" si="2884"/>
        <v>0</v>
      </c>
      <c r="KE140" s="2">
        <f>план!BD138</f>
        <v>0</v>
      </c>
      <c r="KF140" s="2">
        <f>план!BE138</f>
        <v>0</v>
      </c>
      <c r="KG140" s="2">
        <f t="shared" si="2885"/>
        <v>0</v>
      </c>
      <c r="KH140" s="2">
        <f t="shared" si="2886"/>
        <v>0</v>
      </c>
      <c r="KI140" s="2"/>
      <c r="KJ140" s="2"/>
      <c r="KK140" s="2"/>
      <c r="KL140" s="2"/>
      <c r="KM140" s="2">
        <f>SUM(KE140*$F140)</f>
        <v>0</v>
      </c>
      <c r="KN140" s="2">
        <f>SUM(KG140*$F140)</f>
        <v>0</v>
      </c>
      <c r="KO140" s="2">
        <f>SUM(KI140*$F140)</f>
        <v>0</v>
      </c>
      <c r="KP140" s="2">
        <f t="shared" si="2887"/>
        <v>0</v>
      </c>
      <c r="KQ140" s="2">
        <f t="shared" si="2888"/>
        <v>0</v>
      </c>
      <c r="KR140" s="2">
        <f>план!BF138</f>
        <v>0</v>
      </c>
      <c r="KS140" s="2">
        <f>план!BG138</f>
        <v>0</v>
      </c>
      <c r="KT140" s="2">
        <f t="shared" si="2889"/>
        <v>0</v>
      </c>
      <c r="KU140" s="2">
        <f t="shared" si="2890"/>
        <v>0</v>
      </c>
      <c r="KV140" s="2"/>
      <c r="KW140" s="2"/>
      <c r="KX140" s="2"/>
      <c r="KY140" s="2"/>
      <c r="KZ140" s="2">
        <f>SUM(KR140*$F140)</f>
        <v>0</v>
      </c>
      <c r="LA140" s="2">
        <f>SUM(KT140*$F140)</f>
        <v>0</v>
      </c>
      <c r="LB140" s="2">
        <f>SUM(KV140*$F140)</f>
        <v>0</v>
      </c>
      <c r="LC140" s="2">
        <f t="shared" si="2891"/>
        <v>0</v>
      </c>
      <c r="LD140" s="2">
        <f t="shared" si="2892"/>
        <v>0</v>
      </c>
      <c r="LE140" s="2">
        <f>план!BH138</f>
        <v>0</v>
      </c>
      <c r="LF140" s="2">
        <f>план!BI138</f>
        <v>0</v>
      </c>
      <c r="LG140" s="2">
        <f t="shared" si="2893"/>
        <v>0</v>
      </c>
      <c r="LH140" s="2">
        <f t="shared" si="2894"/>
        <v>0</v>
      </c>
      <c r="LI140" s="2"/>
      <c r="LJ140" s="2"/>
      <c r="LK140" s="2"/>
      <c r="LL140" s="2"/>
      <c r="LM140" s="2">
        <f>SUM(LE140*$F140)</f>
        <v>0</v>
      </c>
      <c r="LN140" s="2">
        <f>SUM(LG140*$F140)</f>
        <v>0</v>
      </c>
      <c r="LO140" s="2">
        <f>SUM(LI140*$F140)</f>
        <v>0</v>
      </c>
      <c r="LP140" s="2">
        <f t="shared" si="2895"/>
        <v>0</v>
      </c>
      <c r="LQ140" s="2">
        <f t="shared" si="2896"/>
        <v>0</v>
      </c>
      <c r="LR140" s="2">
        <f>план!BJ138</f>
        <v>0</v>
      </c>
      <c r="LS140" s="2">
        <f>план!BK138</f>
        <v>0</v>
      </c>
      <c r="LT140" s="2">
        <f t="shared" si="2897"/>
        <v>0</v>
      </c>
      <c r="LU140" s="2">
        <f t="shared" si="2898"/>
        <v>0</v>
      </c>
      <c r="LV140" s="2"/>
      <c r="LW140" s="2"/>
      <c r="LX140" s="2"/>
      <c r="LY140" s="2"/>
      <c r="LZ140" s="2">
        <f>SUM(LR140*$F140)</f>
        <v>0</v>
      </c>
      <c r="MA140" s="2">
        <f>SUM(LT140*$F140)</f>
        <v>0</v>
      </c>
      <c r="MB140" s="2">
        <f>SUM(LV140*$F140)</f>
        <v>0</v>
      </c>
      <c r="MC140" s="2">
        <f t="shared" si="2899"/>
        <v>0</v>
      </c>
      <c r="MD140" s="2">
        <f t="shared" si="2900"/>
        <v>0</v>
      </c>
      <c r="ME140" s="2">
        <f>план!BL138</f>
        <v>0</v>
      </c>
      <c r="MF140" s="2">
        <f>план!BM138</f>
        <v>0</v>
      </c>
      <c r="MG140" s="2">
        <f t="shared" si="2901"/>
        <v>0</v>
      </c>
      <c r="MH140" s="2">
        <f t="shared" si="2902"/>
        <v>0</v>
      </c>
      <c r="MI140" s="2"/>
      <c r="MJ140" s="2"/>
      <c r="MK140" s="2"/>
      <c r="ML140" s="2"/>
      <c r="MM140" s="2">
        <f>SUM(ME140*$F140)</f>
        <v>0</v>
      </c>
      <c r="MN140" s="2">
        <f>SUM(MG140*$F140)</f>
        <v>0</v>
      </c>
      <c r="MO140" s="2">
        <f>SUM(MI140*$F140)</f>
        <v>0</v>
      </c>
      <c r="MP140" s="2">
        <f t="shared" si="2903"/>
        <v>0</v>
      </c>
      <c r="MQ140" s="2">
        <f t="shared" si="2904"/>
        <v>0</v>
      </c>
      <c r="MR140" s="2">
        <f>план!BN138</f>
        <v>0</v>
      </c>
      <c r="MS140" s="2">
        <f>план!BO138</f>
        <v>0</v>
      </c>
      <c r="MT140" s="2">
        <f t="shared" si="2905"/>
        <v>0</v>
      </c>
      <c r="MU140" s="2">
        <f t="shared" si="2906"/>
        <v>0</v>
      </c>
      <c r="MV140" s="2"/>
      <c r="MW140" s="2"/>
      <c r="MX140" s="2"/>
      <c r="MY140" s="2"/>
      <c r="MZ140" s="2">
        <f>SUM(MR140*$F140)</f>
        <v>0</v>
      </c>
      <c r="NA140" s="2">
        <f>SUM(MT140*$F140)</f>
        <v>0</v>
      </c>
      <c r="NB140" s="2">
        <f>SUM(MV140*$F140)</f>
        <v>0</v>
      </c>
      <c r="NC140" s="2">
        <f t="shared" si="2907"/>
        <v>0</v>
      </c>
      <c r="ND140" s="2">
        <f t="shared" si="2908"/>
        <v>0</v>
      </c>
      <c r="NE140" s="2">
        <f>план!BP138</f>
        <v>0</v>
      </c>
      <c r="NF140" s="2">
        <f>план!BQ138</f>
        <v>0</v>
      </c>
      <c r="NG140" s="2">
        <f t="shared" si="2909"/>
        <v>0</v>
      </c>
      <c r="NH140" s="2">
        <f t="shared" si="2910"/>
        <v>0</v>
      </c>
      <c r="NI140" s="2"/>
      <c r="NJ140" s="2"/>
      <c r="NK140" s="2"/>
      <c r="NL140" s="2"/>
      <c r="NM140" s="2">
        <f>SUM(NE140*$F140)</f>
        <v>0</v>
      </c>
      <c r="NN140" s="2">
        <f>SUM(NG140*$F140)</f>
        <v>0</v>
      </c>
      <c r="NO140" s="2">
        <f>SUM(NI140*$F140)</f>
        <v>0</v>
      </c>
      <c r="NP140" s="2">
        <f t="shared" si="2911"/>
        <v>0</v>
      </c>
      <c r="NQ140" s="2">
        <f t="shared" si="2912"/>
        <v>0</v>
      </c>
      <c r="NR140" s="2">
        <f>план!BR138</f>
        <v>0</v>
      </c>
      <c r="NS140" s="2">
        <f>план!BS138</f>
        <v>0</v>
      </c>
      <c r="NT140" s="2">
        <f t="shared" si="2913"/>
        <v>0</v>
      </c>
      <c r="NU140" s="2">
        <f t="shared" si="2914"/>
        <v>0</v>
      </c>
      <c r="NV140" s="2"/>
      <c r="NW140" s="2"/>
      <c r="NX140" s="2"/>
      <c r="NY140" s="2"/>
      <c r="NZ140" s="2">
        <f>SUM(NR140*$F140)</f>
        <v>0</v>
      </c>
      <c r="OA140" s="2">
        <f>SUM(NT140*$F140)</f>
        <v>0</v>
      </c>
      <c r="OB140" s="2">
        <f>SUM(NV140*$F140)</f>
        <v>0</v>
      </c>
      <c r="OC140" s="2">
        <f t="shared" si="2915"/>
        <v>0</v>
      </c>
      <c r="OD140" s="2">
        <f t="shared" si="2916"/>
        <v>0</v>
      </c>
      <c r="OE140" s="2">
        <f>план!BT138</f>
        <v>0</v>
      </c>
      <c r="OF140" s="2">
        <f>план!BU138</f>
        <v>0</v>
      </c>
      <c r="OG140" s="2">
        <f t="shared" si="2917"/>
        <v>0</v>
      </c>
      <c r="OH140" s="2">
        <f t="shared" si="2918"/>
        <v>0</v>
      </c>
      <c r="OI140" s="2"/>
      <c r="OJ140" s="2"/>
      <c r="OK140" s="2"/>
      <c r="OL140" s="2"/>
      <c r="OM140" s="2">
        <f>SUM(OE140*$F140)</f>
        <v>0</v>
      </c>
      <c r="ON140" s="2">
        <f>SUM(OG140*$F140)</f>
        <v>0</v>
      </c>
      <c r="OO140" s="2">
        <f>SUM(OI140*$F140)</f>
        <v>0</v>
      </c>
      <c r="OP140" s="2">
        <f t="shared" si="2919"/>
        <v>0</v>
      </c>
      <c r="OQ140" s="2">
        <f t="shared" si="2920"/>
        <v>0</v>
      </c>
      <c r="OR140" s="2">
        <f>план!BV138</f>
        <v>0</v>
      </c>
      <c r="OS140" s="2">
        <f>план!BW138</f>
        <v>0</v>
      </c>
      <c r="OT140" s="2">
        <f t="shared" si="2921"/>
        <v>0</v>
      </c>
      <c r="OU140" s="2">
        <f t="shared" si="2922"/>
        <v>0</v>
      </c>
      <c r="OV140" s="2"/>
      <c r="OW140" s="2"/>
      <c r="OX140" s="2"/>
      <c r="OY140" s="2"/>
      <c r="OZ140" s="2">
        <f>SUM(OR140*$F140)</f>
        <v>0</v>
      </c>
      <c r="PA140" s="2">
        <f>SUM(OT140*$F140)</f>
        <v>0</v>
      </c>
      <c r="PB140" s="2">
        <f>SUM(OV140*$F140)</f>
        <v>0</v>
      </c>
      <c r="PC140" s="2">
        <f t="shared" si="2923"/>
        <v>0</v>
      </c>
      <c r="PD140" s="2">
        <f t="shared" si="2924"/>
        <v>0</v>
      </c>
      <c r="PE140" s="2">
        <f>план!BX138</f>
        <v>0</v>
      </c>
      <c r="PF140" s="2">
        <f>план!BY138</f>
        <v>0</v>
      </c>
      <c r="PG140" s="2">
        <f t="shared" si="2925"/>
        <v>0</v>
      </c>
      <c r="PH140" s="2">
        <f t="shared" si="2926"/>
        <v>0</v>
      </c>
      <c r="PI140" s="2"/>
      <c r="PJ140" s="2"/>
      <c r="PK140" s="2"/>
      <c r="PL140" s="2"/>
      <c r="PM140" s="2">
        <f>SUM(PE140*$F140)</f>
        <v>0</v>
      </c>
      <c r="PN140" s="2">
        <f>SUM(PG140*$F140)</f>
        <v>0</v>
      </c>
      <c r="PO140" s="2">
        <f>SUM(PI140*$F140)</f>
        <v>0</v>
      </c>
      <c r="PP140" s="2">
        <f t="shared" si="2927"/>
        <v>0</v>
      </c>
      <c r="PQ140" s="2">
        <f t="shared" si="2928"/>
        <v>0</v>
      </c>
      <c r="PR140" s="2">
        <f>план!BZ138</f>
        <v>0</v>
      </c>
      <c r="PS140" s="2">
        <f>план!CA138</f>
        <v>0</v>
      </c>
      <c r="PT140" s="2">
        <f t="shared" si="2929"/>
        <v>0</v>
      </c>
      <c r="PU140" s="2">
        <f t="shared" si="2930"/>
        <v>0</v>
      </c>
      <c r="PV140" s="2"/>
      <c r="PW140" s="2"/>
      <c r="PX140" s="2"/>
      <c r="PY140" s="2"/>
      <c r="PZ140" s="2">
        <f>SUM(PR140*$F140)</f>
        <v>0</v>
      </c>
      <c r="QA140" s="2">
        <f>SUM(PT140*$F140)</f>
        <v>0</v>
      </c>
      <c r="QB140" s="2">
        <f>SUM(PV140*$F140)</f>
        <v>0</v>
      </c>
      <c r="QC140" s="2">
        <f t="shared" si="2931"/>
        <v>0</v>
      </c>
      <c r="QD140" s="2">
        <f t="shared" si="2932"/>
        <v>0</v>
      </c>
      <c r="QE140" s="2">
        <f>план!CB138</f>
        <v>0</v>
      </c>
      <c r="QF140" s="2">
        <f>план!CC138</f>
        <v>0</v>
      </c>
      <c r="QG140" s="2">
        <f t="shared" si="2933"/>
        <v>0</v>
      </c>
      <c r="QH140" s="2">
        <f t="shared" si="2934"/>
        <v>0</v>
      </c>
      <c r="QI140" s="2"/>
      <c r="QJ140" s="2"/>
      <c r="QK140" s="2"/>
      <c r="QL140" s="2"/>
      <c r="QM140" s="2">
        <f>SUM(QE140*$F140)</f>
        <v>0</v>
      </c>
      <c r="QN140" s="2">
        <f>SUM(QG140*$F140)</f>
        <v>0</v>
      </c>
      <c r="QO140" s="2">
        <f>SUM(QI140*$F140)</f>
        <v>0</v>
      </c>
      <c r="QP140" s="2">
        <f t="shared" si="2935"/>
        <v>0</v>
      </c>
      <c r="QQ140" s="2">
        <f t="shared" si="2936"/>
        <v>0</v>
      </c>
      <c r="QR140" s="2">
        <f>план!CD138</f>
        <v>0</v>
      </c>
      <c r="QS140" s="2">
        <f>план!CE138</f>
        <v>0</v>
      </c>
      <c r="QT140" s="2">
        <f t="shared" si="2937"/>
        <v>0</v>
      </c>
      <c r="QU140" s="2">
        <f t="shared" si="2938"/>
        <v>0</v>
      </c>
      <c r="QV140" s="2"/>
      <c r="QW140" s="2"/>
      <c r="QX140" s="2"/>
      <c r="QY140" s="2"/>
      <c r="QZ140" s="2">
        <f>SUM(QR140*$F140)</f>
        <v>0</v>
      </c>
      <c r="RA140" s="2">
        <f>SUM(QT140*$F140)</f>
        <v>0</v>
      </c>
      <c r="RB140" s="2">
        <f>SUM(QV140*$F140)</f>
        <v>0</v>
      </c>
      <c r="RC140" s="2">
        <f t="shared" si="2939"/>
        <v>0</v>
      </c>
      <c r="RD140" s="2">
        <f t="shared" si="2940"/>
        <v>0</v>
      </c>
      <c r="RE140" s="2">
        <f>план!CF138</f>
        <v>0</v>
      </c>
      <c r="RF140" s="2">
        <f>план!CG138</f>
        <v>0</v>
      </c>
      <c r="RG140" s="2">
        <f t="shared" si="2941"/>
        <v>0</v>
      </c>
      <c r="RH140" s="2">
        <f t="shared" si="2942"/>
        <v>0</v>
      </c>
      <c r="RI140" s="2"/>
      <c r="RJ140" s="2"/>
      <c r="RK140" s="2"/>
      <c r="RL140" s="2"/>
      <c r="RM140" s="2">
        <f>SUM(RE140*$F140)</f>
        <v>0</v>
      </c>
      <c r="RN140" s="2">
        <f>SUM(RG140*$F140)</f>
        <v>0</v>
      </c>
      <c r="RO140" s="2">
        <f>SUM(RI140*$F140)</f>
        <v>0</v>
      </c>
      <c r="RP140" s="2">
        <f t="shared" si="2943"/>
        <v>0</v>
      </c>
      <c r="RQ140" s="2">
        <f t="shared" si="2944"/>
        <v>0</v>
      </c>
      <c r="RR140" s="2">
        <f>план!CH138</f>
        <v>0</v>
      </c>
      <c r="RS140" s="2">
        <f>план!CI138</f>
        <v>0</v>
      </c>
      <c r="RT140" s="2">
        <f t="shared" si="2945"/>
        <v>0</v>
      </c>
      <c r="RU140" s="2">
        <f t="shared" si="2946"/>
        <v>0</v>
      </c>
      <c r="RV140" s="2"/>
      <c r="RW140" s="2"/>
      <c r="RX140" s="2"/>
      <c r="RY140" s="2"/>
      <c r="RZ140" s="2">
        <f>SUM(RR140*$F140)</f>
        <v>0</v>
      </c>
      <c r="SA140" s="2">
        <f>SUM(RT140*$F140)</f>
        <v>0</v>
      </c>
      <c r="SB140" s="2">
        <f>SUM(RV140*$F140)</f>
        <v>0</v>
      </c>
      <c r="SC140" s="2">
        <f t="shared" si="2947"/>
        <v>0</v>
      </c>
      <c r="SD140" s="2">
        <f t="shared" si="2948"/>
        <v>0</v>
      </c>
      <c r="SE140" s="2">
        <f>план!CJ138</f>
        <v>0</v>
      </c>
      <c r="SF140" s="2">
        <f>план!CK138</f>
        <v>0</v>
      </c>
      <c r="SG140" s="2">
        <f t="shared" si="2949"/>
        <v>0</v>
      </c>
      <c r="SH140" s="2">
        <f t="shared" si="2950"/>
        <v>0</v>
      </c>
      <c r="SI140" s="2"/>
      <c r="SJ140" s="2"/>
      <c r="SK140" s="2"/>
      <c r="SL140" s="2"/>
      <c r="SM140" s="2">
        <f>SUM(SE140*$F140)</f>
        <v>0</v>
      </c>
      <c r="SN140" s="2">
        <f>SUM(SG140*$F140)</f>
        <v>0</v>
      </c>
      <c r="SO140" s="2">
        <f>SUM(SI140*$F140)</f>
        <v>0</v>
      </c>
      <c r="SP140" s="2">
        <f t="shared" si="2951"/>
        <v>0</v>
      </c>
      <c r="SQ140" s="2">
        <f t="shared" si="2952"/>
        <v>0</v>
      </c>
      <c r="SR140" s="2">
        <f>план!CL138</f>
        <v>0</v>
      </c>
      <c r="SS140" s="2">
        <f>план!CM138</f>
        <v>0</v>
      </c>
      <c r="ST140" s="2">
        <f t="shared" si="2953"/>
        <v>0</v>
      </c>
      <c r="SU140" s="2">
        <f t="shared" si="2954"/>
        <v>0</v>
      </c>
      <c r="SV140" s="2"/>
      <c r="SW140" s="2"/>
      <c r="SX140" s="2"/>
      <c r="SY140" s="2"/>
      <c r="SZ140" s="2">
        <f>SUM(SR140*$F140)</f>
        <v>0</v>
      </c>
      <c r="TA140" s="2">
        <f>SUM(ST140*$F140)</f>
        <v>0</v>
      </c>
      <c r="TB140" s="2">
        <f>SUM(SV140*$F140)</f>
        <v>0</v>
      </c>
      <c r="TC140" s="2">
        <f t="shared" si="2955"/>
        <v>0</v>
      </c>
      <c r="TD140" s="2">
        <f t="shared" si="2956"/>
        <v>0</v>
      </c>
      <c r="TE140" s="2">
        <f>план!CN138</f>
        <v>0</v>
      </c>
      <c r="TF140" s="2">
        <f>план!CO138</f>
        <v>0</v>
      </c>
      <c r="TG140" s="2">
        <f t="shared" si="2957"/>
        <v>0</v>
      </c>
      <c r="TH140" s="2">
        <f t="shared" si="2958"/>
        <v>0</v>
      </c>
      <c r="TI140" s="2"/>
      <c r="TJ140" s="2"/>
      <c r="TK140" s="2"/>
      <c r="TL140" s="2"/>
      <c r="TM140" s="2">
        <f>SUM(TE140*$F140)</f>
        <v>0</v>
      </c>
      <c r="TN140" s="2">
        <f>SUM(TG140*$F140)</f>
        <v>0</v>
      </c>
      <c r="TO140" s="2">
        <f>SUM(TI140*$F140)</f>
        <v>0</v>
      </c>
      <c r="TP140" s="2">
        <f t="shared" si="2959"/>
        <v>0</v>
      </c>
      <c r="TQ140" s="2">
        <f t="shared" si="2960"/>
        <v>0</v>
      </c>
      <c r="TR140" s="2">
        <f>план!CP138</f>
        <v>0</v>
      </c>
      <c r="TS140" s="2">
        <f>план!CQ138</f>
        <v>0</v>
      </c>
      <c r="TT140" s="2">
        <f t="shared" si="2961"/>
        <v>0</v>
      </c>
      <c r="TU140" s="2">
        <f t="shared" si="2962"/>
        <v>0</v>
      </c>
      <c r="TV140" s="2"/>
      <c r="TW140" s="2"/>
      <c r="TX140" s="2"/>
      <c r="TY140" s="2"/>
      <c r="TZ140" s="2">
        <f>SUM(TR140*$F140)</f>
        <v>0</v>
      </c>
      <c r="UA140" s="2">
        <f>SUM(TT140*$F140)</f>
        <v>0</v>
      </c>
      <c r="UB140" s="2">
        <f>SUM(TV140*$F140)</f>
        <v>0</v>
      </c>
      <c r="UC140" s="2">
        <f t="shared" si="2963"/>
        <v>0</v>
      </c>
      <c r="UD140" s="2">
        <f t="shared" si="2964"/>
        <v>0</v>
      </c>
      <c r="UE140" s="2">
        <f>план!CR138</f>
        <v>0</v>
      </c>
      <c r="UF140" s="2">
        <f>план!CS138</f>
        <v>0</v>
      </c>
      <c r="UG140" s="2">
        <f t="shared" si="2965"/>
        <v>0</v>
      </c>
      <c r="UH140" s="2">
        <f t="shared" si="2966"/>
        <v>0</v>
      </c>
      <c r="UI140" s="2"/>
      <c r="UJ140" s="2"/>
      <c r="UK140" s="2"/>
      <c r="UL140" s="2"/>
      <c r="UM140" s="2">
        <f>SUM(UE140*$F140)</f>
        <v>0</v>
      </c>
      <c r="UN140" s="2">
        <f>SUM(UG140*$F140)</f>
        <v>0</v>
      </c>
      <c r="UO140" s="2">
        <f>SUM(UI140*$F140)</f>
        <v>0</v>
      </c>
      <c r="UP140" s="2">
        <f t="shared" si="2967"/>
        <v>0</v>
      </c>
      <c r="UQ140" s="2">
        <f t="shared" si="2968"/>
        <v>0</v>
      </c>
      <c r="UR140" s="136">
        <f>план!CT138</f>
        <v>0</v>
      </c>
      <c r="US140" s="37">
        <f>план!CU138</f>
        <v>0</v>
      </c>
      <c r="UT140" s="2">
        <f t="shared" si="2969"/>
        <v>0</v>
      </c>
      <c r="UU140" s="2">
        <f t="shared" si="2970"/>
        <v>0</v>
      </c>
      <c r="UV140" s="2"/>
      <c r="UW140" s="2"/>
      <c r="UX140" s="2"/>
      <c r="UY140" s="2"/>
      <c r="UZ140" s="2">
        <f>SUM(UR140*$F140)</f>
        <v>0</v>
      </c>
      <c r="VA140" s="2">
        <f>SUM(UT140*$F140)</f>
        <v>0</v>
      </c>
      <c r="VB140" s="2">
        <f>SUM(UV140*$F140)</f>
        <v>0</v>
      </c>
      <c r="VC140" s="2">
        <f t="shared" si="2971"/>
        <v>0</v>
      </c>
      <c r="VD140" s="2">
        <f t="shared" si="2972"/>
        <v>0</v>
      </c>
      <c r="VE140" s="2">
        <f>план!CV138</f>
        <v>0</v>
      </c>
      <c r="VF140" s="2">
        <f>план!CW138</f>
        <v>0</v>
      </c>
      <c r="VG140" s="2">
        <f t="shared" si="2973"/>
        <v>0</v>
      </c>
      <c r="VH140" s="2">
        <f t="shared" si="2974"/>
        <v>0</v>
      </c>
      <c r="VI140" s="2"/>
      <c r="VJ140" s="2"/>
      <c r="VK140" s="2"/>
      <c r="VL140" s="2"/>
      <c r="VM140" s="2">
        <f>SUM(VE140*$F140)</f>
        <v>0</v>
      </c>
      <c r="VN140" s="2">
        <f>SUM(VG140*$F140)</f>
        <v>0</v>
      </c>
      <c r="VO140" s="2">
        <f>SUM(VI140*$F140)</f>
        <v>0</v>
      </c>
      <c r="VP140" s="2">
        <f t="shared" si="2975"/>
        <v>0</v>
      </c>
      <c r="VQ140" s="2">
        <f t="shared" si="2976"/>
        <v>0</v>
      </c>
      <c r="VR140" s="2">
        <f>план!CX138</f>
        <v>0</v>
      </c>
      <c r="VS140" s="2">
        <f>план!CY138</f>
        <v>0</v>
      </c>
      <c r="VT140" s="2">
        <f t="shared" si="2977"/>
        <v>0</v>
      </c>
      <c r="VU140" s="2">
        <f t="shared" si="2978"/>
        <v>0</v>
      </c>
      <c r="VV140" s="2"/>
      <c r="VW140" s="2"/>
      <c r="VX140" s="2"/>
      <c r="VY140" s="2"/>
      <c r="VZ140" s="2">
        <f>SUM(VR140*$F140)</f>
        <v>0</v>
      </c>
      <c r="WA140" s="2">
        <f>SUM(VT140*$F140)</f>
        <v>0</v>
      </c>
      <c r="WB140" s="2">
        <f>SUM(VV140*$F140)</f>
        <v>0</v>
      </c>
      <c r="WC140" s="2">
        <f t="shared" si="2979"/>
        <v>0</v>
      </c>
      <c r="WD140" s="2">
        <f t="shared" si="2980"/>
        <v>0</v>
      </c>
      <c r="WE140" s="2">
        <f>план!CZ138</f>
        <v>0</v>
      </c>
      <c r="WF140" s="2">
        <f>план!DA138</f>
        <v>0</v>
      </c>
      <c r="WG140" s="2">
        <f t="shared" si="2981"/>
        <v>0</v>
      </c>
      <c r="WH140" s="2">
        <f t="shared" si="2982"/>
        <v>0</v>
      </c>
      <c r="WI140" s="2"/>
      <c r="WJ140" s="2"/>
      <c r="WK140" s="2"/>
      <c r="WL140" s="2"/>
      <c r="WM140" s="2">
        <f>SUM(WE140*$F140)</f>
        <v>0</v>
      </c>
      <c r="WN140" s="2">
        <f>SUM(WG140*$F140)</f>
        <v>0</v>
      </c>
      <c r="WO140" s="2">
        <f>SUM(WI140*$F140)</f>
        <v>0</v>
      </c>
      <c r="WP140" s="2">
        <f t="shared" ref="WP140" si="3207">SUM(WI140-WG140)</f>
        <v>0</v>
      </c>
      <c r="WQ140" s="2">
        <f t="shared" si="2983"/>
        <v>0</v>
      </c>
      <c r="WR140" s="2">
        <f>план!DB138</f>
        <v>0</v>
      </c>
      <c r="WS140" s="2">
        <f>план!DC138</f>
        <v>0</v>
      </c>
      <c r="WT140" s="2">
        <f t="shared" si="2984"/>
        <v>0</v>
      </c>
      <c r="WU140" s="2">
        <f t="shared" si="2985"/>
        <v>0</v>
      </c>
      <c r="WV140" s="2"/>
      <c r="WW140" s="2"/>
      <c r="WX140" s="2"/>
      <c r="WY140" s="2"/>
      <c r="WZ140" s="2">
        <f>SUM(WR140*$F140)</f>
        <v>0</v>
      </c>
      <c r="XA140" s="2">
        <f>SUM(WT140*$F140)</f>
        <v>0</v>
      </c>
      <c r="XB140" s="2">
        <f>SUM(WV140*$F140)</f>
        <v>0</v>
      </c>
      <c r="XC140" s="2">
        <f t="shared" si="2986"/>
        <v>0</v>
      </c>
      <c r="XD140" s="2">
        <f t="shared" si="2987"/>
        <v>0</v>
      </c>
      <c r="XE140" s="2">
        <f>план!DD138</f>
        <v>0</v>
      </c>
      <c r="XF140" s="2">
        <f>план!DE138</f>
        <v>0</v>
      </c>
      <c r="XG140" s="2">
        <f t="shared" si="2988"/>
        <v>0</v>
      </c>
      <c r="XH140" s="2">
        <f t="shared" si="2989"/>
        <v>0</v>
      </c>
      <c r="XI140" s="2"/>
      <c r="XJ140" s="2"/>
      <c r="XK140" s="2"/>
      <c r="XL140" s="2"/>
      <c r="XM140" s="2">
        <f>SUM(XE140*$F140)</f>
        <v>0</v>
      </c>
      <c r="XN140" s="2">
        <f>SUM(XG140*$F140)</f>
        <v>0</v>
      </c>
      <c r="XO140" s="2">
        <f>SUM(XI140*$F140)</f>
        <v>0</v>
      </c>
      <c r="XP140" s="2">
        <f t="shared" si="2990"/>
        <v>0</v>
      </c>
      <c r="XQ140" s="2">
        <f t="shared" si="2991"/>
        <v>0</v>
      </c>
      <c r="XR140" s="2">
        <f>план!DF138</f>
        <v>0</v>
      </c>
      <c r="XS140" s="2">
        <f>план!DG138</f>
        <v>0</v>
      </c>
      <c r="XT140" s="2">
        <f t="shared" si="2992"/>
        <v>0</v>
      </c>
      <c r="XU140" s="2">
        <f t="shared" si="2993"/>
        <v>0</v>
      </c>
      <c r="XV140" s="2"/>
      <c r="XW140" s="2"/>
      <c r="XX140" s="2"/>
      <c r="XY140" s="2"/>
      <c r="XZ140" s="2">
        <f>SUM(XR140*$F140)</f>
        <v>0</v>
      </c>
      <c r="YA140" s="2">
        <f>SUM(XT140*$F140)</f>
        <v>0</v>
      </c>
      <c r="YB140" s="2">
        <f>SUM(XV140*$F140)</f>
        <v>0</v>
      </c>
      <c r="YC140" s="2">
        <f t="shared" si="2994"/>
        <v>0</v>
      </c>
      <c r="YD140" s="2">
        <f t="shared" si="2995"/>
        <v>0</v>
      </c>
      <c r="YE140" s="2">
        <f>план!DH138</f>
        <v>0</v>
      </c>
      <c r="YF140" s="2">
        <f>план!DI138</f>
        <v>0</v>
      </c>
      <c r="YG140" s="2">
        <f t="shared" si="2996"/>
        <v>0</v>
      </c>
      <c r="YH140" s="2">
        <f t="shared" si="2997"/>
        <v>0</v>
      </c>
      <c r="YI140" s="2"/>
      <c r="YJ140" s="2"/>
      <c r="YK140" s="2"/>
      <c r="YL140" s="2"/>
      <c r="YM140" s="2">
        <f>SUM(YE140*$F140)</f>
        <v>0</v>
      </c>
      <c r="YN140" s="2">
        <f>SUM(YG140*$F140)</f>
        <v>0</v>
      </c>
      <c r="YO140" s="2">
        <f>SUM(YI140*$F140)</f>
        <v>0</v>
      </c>
      <c r="YP140" s="2">
        <f t="shared" si="2998"/>
        <v>0</v>
      </c>
      <c r="YQ140" s="2">
        <f t="shared" si="2999"/>
        <v>0</v>
      </c>
      <c r="YR140" s="2">
        <f>план!DJ138</f>
        <v>0</v>
      </c>
      <c r="YS140" s="2">
        <f>план!DK138</f>
        <v>0</v>
      </c>
      <c r="YT140" s="2">
        <f t="shared" si="3000"/>
        <v>0</v>
      </c>
      <c r="YU140" s="2">
        <f t="shared" si="3001"/>
        <v>0</v>
      </c>
      <c r="YV140" s="2"/>
      <c r="YW140" s="2"/>
      <c r="YX140" s="2"/>
      <c r="YY140" s="2"/>
      <c r="YZ140" s="2">
        <f>SUM(YR140*$F140)</f>
        <v>0</v>
      </c>
      <c r="ZA140" s="2">
        <f>SUM(YT140*$F140)</f>
        <v>0</v>
      </c>
      <c r="ZB140" s="2">
        <f>SUM(YV140*$F140)</f>
        <v>0</v>
      </c>
      <c r="ZC140" s="2">
        <f t="shared" si="3002"/>
        <v>0</v>
      </c>
      <c r="ZD140" s="2">
        <f t="shared" si="3003"/>
        <v>0</v>
      </c>
      <c r="ZE140" s="2">
        <f>план!DL138</f>
        <v>0</v>
      </c>
      <c r="ZF140" s="2">
        <f>план!DM138</f>
        <v>0</v>
      </c>
      <c r="ZG140" s="2">
        <f t="shared" si="3004"/>
        <v>0</v>
      </c>
      <c r="ZH140" s="2">
        <f t="shared" si="3005"/>
        <v>0</v>
      </c>
      <c r="ZI140" s="2"/>
      <c r="ZJ140" s="2"/>
      <c r="ZK140" s="2"/>
      <c r="ZL140" s="2"/>
      <c r="ZM140" s="2">
        <f>SUM(ZE140*$F140)</f>
        <v>0</v>
      </c>
      <c r="ZN140" s="2">
        <f>SUM(ZG140*$F140)</f>
        <v>0</v>
      </c>
      <c r="ZO140" s="2">
        <f>SUM(ZI140*$F140)</f>
        <v>0</v>
      </c>
      <c r="ZP140" s="2">
        <f t="shared" si="3006"/>
        <v>0</v>
      </c>
      <c r="ZQ140" s="2">
        <f t="shared" si="3007"/>
        <v>0</v>
      </c>
      <c r="ZR140" s="2">
        <f>план!DN138</f>
        <v>0</v>
      </c>
      <c r="ZS140" s="2">
        <f>план!DO138</f>
        <v>0</v>
      </c>
      <c r="ZT140" s="2">
        <f t="shared" si="3008"/>
        <v>0</v>
      </c>
      <c r="ZU140" s="2">
        <f t="shared" si="3009"/>
        <v>0</v>
      </c>
      <c r="ZV140" s="2"/>
      <c r="ZW140" s="2"/>
      <c r="ZX140" s="2"/>
      <c r="ZY140" s="2"/>
      <c r="ZZ140" s="2">
        <f>SUM(ZR140*$F140)</f>
        <v>0</v>
      </c>
      <c r="AAA140" s="2">
        <f>SUM(ZT140*$F140)</f>
        <v>0</v>
      </c>
      <c r="AAB140" s="2">
        <f>SUM(ZV140*$F140)</f>
        <v>0</v>
      </c>
      <c r="AAC140" s="2">
        <f t="shared" si="3010"/>
        <v>0</v>
      </c>
      <c r="AAD140" s="2">
        <f t="shared" si="3011"/>
        <v>0</v>
      </c>
      <c r="AAE140" s="2">
        <f>план!DP138</f>
        <v>0</v>
      </c>
      <c r="AAF140" s="2">
        <f>план!DQ138</f>
        <v>0</v>
      </c>
      <c r="AAG140" s="2">
        <f t="shared" si="3012"/>
        <v>0</v>
      </c>
      <c r="AAH140" s="2">
        <f t="shared" si="3013"/>
        <v>0</v>
      </c>
      <c r="AAI140" s="2"/>
      <c r="AAJ140" s="2"/>
      <c r="AAK140" s="2"/>
      <c r="AAL140" s="2"/>
      <c r="AAM140" s="2">
        <f>SUM(AAE140*$F140)</f>
        <v>0</v>
      </c>
      <c r="AAN140" s="2">
        <f>SUM(AAG140*$F140)</f>
        <v>0</v>
      </c>
      <c r="AAO140" s="2">
        <f>SUM(AAI140*$F140)</f>
        <v>0</v>
      </c>
      <c r="AAP140" s="2">
        <f t="shared" si="3014"/>
        <v>0</v>
      </c>
      <c r="AAQ140" s="2">
        <f t="shared" si="3015"/>
        <v>0</v>
      </c>
      <c r="AAR140" s="2">
        <f>план!DR138</f>
        <v>0</v>
      </c>
      <c r="AAS140" s="2">
        <f>план!DS138</f>
        <v>0</v>
      </c>
      <c r="AAT140" s="2">
        <f t="shared" si="3016"/>
        <v>0</v>
      </c>
      <c r="AAU140" s="2">
        <f t="shared" si="3017"/>
        <v>0</v>
      </c>
      <c r="AAV140" s="2"/>
      <c r="AAW140" s="2"/>
      <c r="AAX140" s="2"/>
      <c r="AAY140" s="2"/>
      <c r="AAZ140" s="2">
        <f>SUM(AAR140*$F140)</f>
        <v>0</v>
      </c>
      <c r="ABA140" s="2">
        <f>SUM(AAT140*$F140)</f>
        <v>0</v>
      </c>
      <c r="ABB140" s="2">
        <f>SUM(AAV140*$F140)</f>
        <v>0</v>
      </c>
      <c r="ABC140" s="2">
        <f t="shared" si="3018"/>
        <v>0</v>
      </c>
      <c r="ABD140" s="2">
        <f t="shared" si="3019"/>
        <v>0</v>
      </c>
      <c r="ABE140" s="2">
        <f>план!DT138</f>
        <v>0</v>
      </c>
      <c r="ABF140" s="2">
        <f>план!DU138</f>
        <v>0</v>
      </c>
      <c r="ABG140" s="2">
        <f t="shared" si="3020"/>
        <v>0</v>
      </c>
      <c r="ABH140" s="2">
        <f t="shared" si="3021"/>
        <v>0</v>
      </c>
      <c r="ABI140" s="2"/>
      <c r="ABJ140" s="2"/>
      <c r="ABK140" s="2"/>
      <c r="ABL140" s="2"/>
      <c r="ABM140" s="2">
        <f>SUM(ABE140*$F140)</f>
        <v>0</v>
      </c>
      <c r="ABN140" s="2">
        <f>SUM(ABG140*$F140)</f>
        <v>0</v>
      </c>
      <c r="ABO140" s="2">
        <f>SUM(ABI140*$F140)</f>
        <v>0</v>
      </c>
      <c r="ABP140" s="2">
        <f t="shared" si="3022"/>
        <v>0</v>
      </c>
      <c r="ABQ140" s="2">
        <f t="shared" si="3023"/>
        <v>0</v>
      </c>
      <c r="ABR140" s="2">
        <f>план!DV138</f>
        <v>0</v>
      </c>
      <c r="ABS140" s="2">
        <f>план!DW138</f>
        <v>0</v>
      </c>
      <c r="ABT140" s="2">
        <f t="shared" si="3024"/>
        <v>0</v>
      </c>
      <c r="ABU140" s="2">
        <f t="shared" si="3025"/>
        <v>0</v>
      </c>
      <c r="ABV140" s="2"/>
      <c r="ABW140" s="2"/>
      <c r="ABX140" s="2"/>
      <c r="ABY140" s="2"/>
      <c r="ABZ140" s="2">
        <f>SUM(ABR140*$F140)</f>
        <v>0</v>
      </c>
      <c r="ACA140" s="2">
        <f>SUM(ABT140*$F140)</f>
        <v>0</v>
      </c>
      <c r="ACB140" s="2">
        <f>SUM(ABV140*$F140)</f>
        <v>0</v>
      </c>
      <c r="ACC140" s="2">
        <f t="shared" si="3026"/>
        <v>0</v>
      </c>
      <c r="ACD140" s="2">
        <f t="shared" si="3027"/>
        <v>0</v>
      </c>
      <c r="ACE140" s="2">
        <f>план!DX138</f>
        <v>0</v>
      </c>
      <c r="ACF140" s="2">
        <f>план!DY138</f>
        <v>0</v>
      </c>
      <c r="ACG140" s="2">
        <f t="shared" si="3028"/>
        <v>0</v>
      </c>
      <c r="ACH140" s="2">
        <f t="shared" si="3029"/>
        <v>0</v>
      </c>
      <c r="ACI140" s="2"/>
      <c r="ACJ140" s="2"/>
      <c r="ACK140" s="2"/>
      <c r="ACL140" s="2"/>
      <c r="ACM140" s="2">
        <f t="shared" ref="ACM140" si="3208">SUM(ACE140*$F140)</f>
        <v>0</v>
      </c>
      <c r="ACN140" s="2">
        <f t="shared" ref="ACN140" si="3209">SUM(ACG140*$F140)</f>
        <v>0</v>
      </c>
      <c r="ACO140" s="2">
        <f t="shared" ref="ACO140" si="3210">SUM(ACI140*$F140)</f>
        <v>0</v>
      </c>
      <c r="ACP140" s="2">
        <f t="shared" ref="ACP140" si="3211">SUM(ACI140-ACG140)</f>
        <v>0</v>
      </c>
      <c r="ACQ140" s="2">
        <f t="shared" ref="ACQ140" si="3212">SUM(ACJ140-ACH140)</f>
        <v>0</v>
      </c>
      <c r="ACR140" s="2">
        <f>план!DZ138</f>
        <v>0</v>
      </c>
      <c r="ACS140" s="2">
        <f>план!EA138</f>
        <v>0</v>
      </c>
      <c r="ACT140" s="2">
        <f t="shared" si="3030"/>
        <v>0</v>
      </c>
      <c r="ACU140" s="2">
        <f t="shared" si="3031"/>
        <v>0</v>
      </c>
      <c r="ACV140" s="2"/>
      <c r="ACW140" s="2"/>
      <c r="ACX140" s="2"/>
      <c r="ACY140" s="2"/>
      <c r="ACZ140" s="2">
        <f>SUM(ACR140*$F140)</f>
        <v>0</v>
      </c>
      <c r="ADA140" s="2">
        <f>SUM(ACT140*$F140)</f>
        <v>0</v>
      </c>
      <c r="ADB140" s="2">
        <f>SUM(ACV140*$F140)</f>
        <v>0</v>
      </c>
      <c r="ADC140" s="2">
        <f t="shared" si="3032"/>
        <v>0</v>
      </c>
      <c r="ADD140" s="2">
        <f t="shared" si="3033"/>
        <v>0</v>
      </c>
      <c r="ADE140" s="2">
        <f>план!EB138</f>
        <v>0</v>
      </c>
      <c r="ADF140" s="2">
        <f>план!EC138</f>
        <v>0</v>
      </c>
      <c r="ADG140" s="2">
        <f t="shared" si="3034"/>
        <v>0</v>
      </c>
      <c r="ADH140" s="2">
        <f t="shared" si="3035"/>
        <v>0</v>
      </c>
      <c r="ADI140" s="2"/>
      <c r="ADJ140" s="2"/>
      <c r="ADK140" s="2"/>
      <c r="ADL140" s="2"/>
      <c r="ADM140" s="2">
        <f>SUM(ADE140*$F140)</f>
        <v>0</v>
      </c>
      <c r="ADN140" s="2">
        <f>SUM(ADG140*$F140)</f>
        <v>0</v>
      </c>
      <c r="ADO140" s="2">
        <f>SUM(ADI140*$F140)</f>
        <v>0</v>
      </c>
      <c r="ADP140" s="2">
        <f t="shared" si="3036"/>
        <v>0</v>
      </c>
      <c r="ADQ140" s="2">
        <f t="shared" si="3037"/>
        <v>0</v>
      </c>
      <c r="ADR140" s="2">
        <f>план!ED138</f>
        <v>0</v>
      </c>
      <c r="ADS140" s="2">
        <f>план!EE138</f>
        <v>0</v>
      </c>
      <c r="ADT140" s="2">
        <f t="shared" si="3038"/>
        <v>0</v>
      </c>
      <c r="ADU140" s="2">
        <f t="shared" si="3039"/>
        <v>0</v>
      </c>
      <c r="ADV140" s="2"/>
      <c r="ADW140" s="2"/>
      <c r="ADX140" s="2"/>
      <c r="ADY140" s="2"/>
      <c r="ADZ140" s="2">
        <f>SUM(ADR140*$F140)</f>
        <v>0</v>
      </c>
      <c r="AEA140" s="2">
        <f>SUM(ADT140*$F140)</f>
        <v>0</v>
      </c>
      <c r="AEB140" s="2">
        <f>SUM(ADV140*$F140)</f>
        <v>0</v>
      </c>
      <c r="AEC140" s="2">
        <f t="shared" si="3040"/>
        <v>0</v>
      </c>
      <c r="AED140" s="2">
        <f t="shared" si="3041"/>
        <v>0</v>
      </c>
      <c r="AEE140" s="2">
        <f>план!EF138</f>
        <v>0</v>
      </c>
      <c r="AEF140" s="2">
        <f>план!EG138</f>
        <v>0</v>
      </c>
      <c r="AEG140" s="2">
        <f t="shared" si="3042"/>
        <v>0</v>
      </c>
      <c r="AEH140" s="2">
        <f t="shared" si="3043"/>
        <v>0</v>
      </c>
      <c r="AEI140" s="2"/>
      <c r="AEJ140" s="2"/>
      <c r="AEK140" s="2"/>
      <c r="AEL140" s="2"/>
      <c r="AEM140" s="2">
        <f>SUM(AEE140*$F140)</f>
        <v>0</v>
      </c>
      <c r="AEN140" s="2">
        <f>SUM(AEG140*$F140)</f>
        <v>0</v>
      </c>
      <c r="AEO140" s="2">
        <f>SUM(AEI140*$F140)</f>
        <v>0</v>
      </c>
      <c r="AEP140" s="2">
        <f t="shared" si="3044"/>
        <v>0</v>
      </c>
      <c r="AEQ140" s="2">
        <f t="shared" si="3045"/>
        <v>0</v>
      </c>
      <c r="AER140" s="2">
        <f>план!EH138</f>
        <v>0</v>
      </c>
      <c r="AES140" s="2">
        <f>план!EI138</f>
        <v>0</v>
      </c>
      <c r="AET140" s="2">
        <f t="shared" si="3046"/>
        <v>0</v>
      </c>
      <c r="AEU140" s="2">
        <f t="shared" si="3047"/>
        <v>0</v>
      </c>
      <c r="AEV140" s="2"/>
      <c r="AEW140" s="2"/>
      <c r="AEX140" s="2"/>
      <c r="AEY140" s="2"/>
      <c r="AEZ140" s="2">
        <f>SUM(AER140*$F140)</f>
        <v>0</v>
      </c>
      <c r="AFA140" s="2">
        <f>SUM(AET140*$F140)</f>
        <v>0</v>
      </c>
      <c r="AFB140" s="2">
        <f>SUM(AEV140*$F140)</f>
        <v>0</v>
      </c>
      <c r="AFC140" s="2">
        <f t="shared" si="3048"/>
        <v>0</v>
      </c>
      <c r="AFD140" s="2">
        <f t="shared" si="3049"/>
        <v>0</v>
      </c>
      <c r="AFE140" s="2">
        <f>план!EJ138</f>
        <v>0</v>
      </c>
      <c r="AFF140" s="2">
        <f>план!EK138</f>
        <v>0</v>
      </c>
      <c r="AFG140" s="2">
        <f t="shared" si="3050"/>
        <v>0</v>
      </c>
      <c r="AFH140" s="2">
        <f t="shared" si="3051"/>
        <v>0</v>
      </c>
      <c r="AFI140" s="2"/>
      <c r="AFJ140" s="2"/>
      <c r="AFK140" s="2"/>
      <c r="AFL140" s="2"/>
      <c r="AFM140" s="2">
        <f>SUM(AFE140*$F140)</f>
        <v>0</v>
      </c>
      <c r="AFN140" s="2">
        <f>SUM(AFG140*$F140)</f>
        <v>0</v>
      </c>
      <c r="AFO140" s="2">
        <f>SUM(AFI140*$F140)</f>
        <v>0</v>
      </c>
      <c r="AFP140" s="2">
        <f t="shared" si="3052"/>
        <v>0</v>
      </c>
      <c r="AFQ140" s="2">
        <f t="shared" si="3053"/>
        <v>0</v>
      </c>
      <c r="AFR140" s="20">
        <f t="shared" ref="AFR140:AFU140" si="3213">SUM(AA140,BC140,AN140,N140,CC140,QE140,RE140,PE140,PR140,QR140,RR140,IE140,DC140,GR140,HE140,HR140,GE140,FR140,CP140,AAR140,WR140,YR140,AAE140,YE140,XR140,WE140,ZE140,SE140,SR140,TE140,TR140,UE140,DP140,EE140,ZR140,ABE140,ABR140,UR140,VE140,IR140,ME140,MR140,JE140,JR140,KE140,KR140,LE140,LR140,NE140,NR140,ADE140,OR140,OE140,ER140,FE140,BP140,VR140,XE140,ADR140,ACE140,ACR140,AEE140,AER140,AFE140)</f>
        <v>0</v>
      </c>
      <c r="AFS140" s="20">
        <f t="shared" si="3213"/>
        <v>0</v>
      </c>
      <c r="AFT140" s="20">
        <f t="shared" si="3213"/>
        <v>0</v>
      </c>
      <c r="AFU140" s="20">
        <f t="shared" si="3213"/>
        <v>0</v>
      </c>
      <c r="AFV140" s="20">
        <f t="shared" ref="AFV140" si="3214">SUM(AE140,BG140,AR140,R140,CG140,QI140,RI140,PI140,PV140,QV140,RV140,II140,DG140,GV140,HI140,HV140,GI140,FV140,CT140,AAV140,WV140,YV140,AAI140,YI140,XV140,WI140,ZI140,SI140,SV140,TI140,TV140,UI140,DT140,EI140,ZV140,ABI140,ABV140,UV140,VI140,IV140,MI140,MV140,JI140,JV140,KI140,KV140,LI140,LV140,NI140,NV140,ADI140,OV140,OI140,EV140,FI140,BT140,VV140,XI140,ADV140,ACI140,ACV140,AEI140,AEV140,AFI140)</f>
        <v>0</v>
      </c>
      <c r="AFW140" s="20">
        <f t="shared" ref="AFW140" si="3215">SUM(AF140,BH140,AS140,S140,CH140,QJ140,RJ140,PJ140,PW140,QW140,RW140,IJ140,DH140,GW140,HJ140,HW140,GJ140,FW140,CU140,AAW140,WW140,YW140,AAJ140,YJ140,XW140,WJ140,ZJ140,SJ140,SW140,TJ140,TW140,UJ140,DU140,EJ140,ZW140,ABJ140,ABW140,UW140,VJ140,IW140,MJ140,MW140,JJ140,JW140,KJ140,KW140,LJ140,LW140,NJ140,NW140,ADJ140,OW140,OJ140,EW140,FJ140,BU140,VW140,XJ140,ADW140,ACJ140,ACW140,AEJ140,AEW140,AFJ140)</f>
        <v>0</v>
      </c>
      <c r="AFX140" s="20">
        <f t="shared" ref="AFX140" si="3216">SUM(AG140,BI140,AT140,T140,CI140,QK140,RK140,PK140,PX140,QX140,RX140,IK140,DI140,GX140,HK140,HX140,GK140,FX140,CV140,AAX140,WX140,YX140,AAK140,YK140,XX140,WK140,ZK140,SK140,SX140,TK140,TX140,UK140,DV140,EK140,ZX140,ABK140,ABX140,UX140,VK140,IX140,MK140,MX140,JK140,JX140,KK140,KX140,LK140,LX140,NK140,NX140,ADK140,OX140,OK140,EX140,FK140,BV140,VX140,XK140,ADX140,ACK140,ACX140,AEK140,AEX140,AFK140)</f>
        <v>0</v>
      </c>
      <c r="AFY140" s="20">
        <f t="shared" ref="AFY140" si="3217">SUM(AH140,BJ140,AU140,U140,CJ140,QL140,RL140,PL140,PY140,QY140,RY140,IL140,DJ140,GY140,HL140,HY140,GL140,FY140,CW140,AAY140,WY140,YY140,AAL140,YL140,XY140,WL140,ZL140,SL140,SY140,TL140,TY140,UL140,DW140,EL140,ZY140,ABL140,ABY140,UY140,VL140,IY140,ML140,MY140,JL140,JY140,KL140,KY140,LL140,LY140,NL140,NY140,ADL140,OY140,OL140,EY140,FL140,BW140,VY140,XL140,ADY140,ACL140,ACY140,AEL140,AEY140,AFL140)</f>
        <v>0</v>
      </c>
      <c r="AFZ140" s="20">
        <f>SUM(AI140,BK140,AV140,V140,CK140,QM140,RM140,PM140,PZ140,QZ140,RZ140,IM140,DK140,GZ140,HM140,HZ140,GM140,FZ140,CX140,AAZ140,WZ140,YZ140,AAM140,YM140,XZ140,WM140,ZM140,SM140,SZ140,TM140,TZ140,UM140,DX140,EM140,ZZ140,ABM140,ABZ140,UZ140,VM140,IZ140,MM140,MZ140,JM140,JZ140,KM140,KZ140,LM140,LZ140,NM140,NZ140,ADM140,OZ140,OM140,EZ140,FM140,BX140,VZ140,XM140,ADZ140,ACM140,ACZ140,AEM140,AEZ140,AFM140)</f>
        <v>0</v>
      </c>
      <c r="AGA140" s="20">
        <f>SUM(AJ140,BL140,AW140,W140,CL140,QN140,RN140,PN140,QA140,RA140,SA140,IN140,DL140,HA140,HN140,IA140,GN140,GA140,CY140,ABA140,XA140,ZA140,AAN140,YN140,YA140,WN140,ZN140,SN140,TA140,TN140,UA140,UN140,DY140,EN140,AAA140,ABN140,ACA140,VA140,VN140,JA140,MN140,NA140,JN140,KA140,KN140,LA140,LN140,MA140,NN140,OA140,ADN140,PA140,ON140,FA140,FN140,BY140,WA140,XN140,AEA140,ACN140,ADA140,AEN140,AFA140,AFN140)</f>
        <v>0</v>
      </c>
      <c r="AGB140" s="20">
        <f>SUM(AK140,BM140,AX140,X140,CM140,QO140,RO140,PO140,QB140,RB140,SB140,IO140,DM140,HB140,HO140,IB140,GO140,GB140,CZ140,ABB140,XB140,ZB140,AAO140,YO140,YB140,WO140,ZO140,SO140,TB140,TO140,UB140,UO140,DZ140,EO140,AAB140,ABO140,ACB140,VB140,VO140,JB140,MO140,NB140,JO140,KB140,KO140,LB140,LO140,MB140,NO140,OB140,ADO140,PB140,OO140,FB140,FO140,BZ140,WB140,XO140,AEB140,ACO140,ADB140,AEO140,AFB140,AFO140)</f>
        <v>0</v>
      </c>
      <c r="AGC140" s="20">
        <f t="shared" si="2002"/>
        <v>0</v>
      </c>
      <c r="AGD140" s="20">
        <f t="shared" si="2003"/>
        <v>0</v>
      </c>
      <c r="AGE140" s="53"/>
      <c r="AGF140" s="53"/>
      <c r="AGH140" s="76"/>
      <c r="AGI140" s="82">
        <f t="shared" si="1969"/>
        <v>0</v>
      </c>
      <c r="AGJ140" s="82">
        <f t="shared" si="1970"/>
        <v>0</v>
      </c>
    </row>
    <row r="141" spans="1:868" s="22" customFormat="1" x14ac:dyDescent="0.25">
      <c r="A141" s="111">
        <v>27</v>
      </c>
      <c r="B141" s="116"/>
      <c r="C141" s="291"/>
      <c r="D141" s="39" t="s">
        <v>58</v>
      </c>
      <c r="E141" s="132">
        <v>13520</v>
      </c>
      <c r="F141" s="120">
        <v>0.74</v>
      </c>
      <c r="G141" s="120"/>
      <c r="H141" s="44">
        <v>1</v>
      </c>
      <c r="I141" s="129"/>
      <c r="J141" s="124"/>
      <c r="K141" s="124"/>
      <c r="L141" s="124"/>
      <c r="M141" s="133">
        <v>2.57</v>
      </c>
      <c r="N141" s="40">
        <f>план!N139</f>
        <v>0</v>
      </c>
      <c r="O141" s="40">
        <f>план!O139</f>
        <v>0</v>
      </c>
      <c r="P141" s="2">
        <f t="shared" si="3054"/>
        <v>0</v>
      </c>
      <c r="Q141" s="2">
        <f t="shared" si="3055"/>
        <v>0</v>
      </c>
      <c r="R141" s="40">
        <f t="shared" ref="R141:CZ141" si="3218">R142</f>
        <v>0</v>
      </c>
      <c r="S141" s="40">
        <f t="shared" si="3218"/>
        <v>0</v>
      </c>
      <c r="T141" s="40">
        <f t="shared" si="3218"/>
        <v>0</v>
      </c>
      <c r="U141" s="40">
        <f t="shared" si="3218"/>
        <v>0</v>
      </c>
      <c r="V141" s="40">
        <f t="shared" si="3218"/>
        <v>0</v>
      </c>
      <c r="W141" s="40">
        <f t="shared" si="3218"/>
        <v>0</v>
      </c>
      <c r="X141" s="40">
        <f t="shared" si="3218"/>
        <v>0</v>
      </c>
      <c r="Y141" s="2">
        <f t="shared" si="3057"/>
        <v>0</v>
      </c>
      <c r="Z141" s="2">
        <f t="shared" si="3058"/>
        <v>0</v>
      </c>
      <c r="AA141" s="40">
        <f>план!P139</f>
        <v>0</v>
      </c>
      <c r="AB141" s="40">
        <f>план!Q139</f>
        <v>0</v>
      </c>
      <c r="AC141" s="2">
        <f t="shared" si="2805"/>
        <v>0</v>
      </c>
      <c r="AD141" s="2">
        <f t="shared" si="2806"/>
        <v>0</v>
      </c>
      <c r="AE141" s="40">
        <f t="shared" si="3218"/>
        <v>0</v>
      </c>
      <c r="AF141" s="40">
        <f t="shared" si="3218"/>
        <v>0</v>
      </c>
      <c r="AG141" s="40">
        <f t="shared" si="3218"/>
        <v>0</v>
      </c>
      <c r="AH141" s="40">
        <f t="shared" si="3218"/>
        <v>0</v>
      </c>
      <c r="AI141" s="40">
        <f t="shared" si="3218"/>
        <v>0</v>
      </c>
      <c r="AJ141" s="40">
        <f t="shared" si="3218"/>
        <v>0</v>
      </c>
      <c r="AK141" s="40">
        <f t="shared" si="3218"/>
        <v>0</v>
      </c>
      <c r="AL141" s="2">
        <f t="shared" si="2807"/>
        <v>0</v>
      </c>
      <c r="AM141" s="2">
        <f t="shared" si="2808"/>
        <v>0</v>
      </c>
      <c r="AN141" s="40">
        <f>план!R139</f>
        <v>0</v>
      </c>
      <c r="AO141" s="40">
        <f>план!S139</f>
        <v>0</v>
      </c>
      <c r="AP141" s="2">
        <f t="shared" si="2809"/>
        <v>0</v>
      </c>
      <c r="AQ141" s="2">
        <f t="shared" si="2810"/>
        <v>0</v>
      </c>
      <c r="AR141" s="40">
        <f t="shared" si="3218"/>
        <v>0</v>
      </c>
      <c r="AS141" s="40">
        <f t="shared" si="3218"/>
        <v>0</v>
      </c>
      <c r="AT141" s="40">
        <f t="shared" si="3218"/>
        <v>0</v>
      </c>
      <c r="AU141" s="40">
        <f t="shared" si="3218"/>
        <v>0</v>
      </c>
      <c r="AV141" s="40">
        <f t="shared" si="3218"/>
        <v>0</v>
      </c>
      <c r="AW141" s="40">
        <f t="shared" si="3218"/>
        <v>0</v>
      </c>
      <c r="AX141" s="40">
        <f t="shared" si="3218"/>
        <v>0</v>
      </c>
      <c r="AY141" s="2">
        <f t="shared" si="2811"/>
        <v>0</v>
      </c>
      <c r="AZ141" s="2">
        <f t="shared" si="2812"/>
        <v>0</v>
      </c>
      <c r="BA141" s="2"/>
      <c r="BB141" s="2"/>
      <c r="BC141" s="40">
        <f>план!T139</f>
        <v>0</v>
      </c>
      <c r="BD141" s="40">
        <f>план!U139</f>
        <v>0</v>
      </c>
      <c r="BE141" s="2">
        <f t="shared" si="2813"/>
        <v>0</v>
      </c>
      <c r="BF141" s="2">
        <f t="shared" si="2814"/>
        <v>0</v>
      </c>
      <c r="BG141" s="40">
        <f t="shared" si="3218"/>
        <v>0</v>
      </c>
      <c r="BH141" s="40">
        <f t="shared" si="3218"/>
        <v>0</v>
      </c>
      <c r="BI141" s="40">
        <f t="shared" si="3218"/>
        <v>0</v>
      </c>
      <c r="BJ141" s="40">
        <f t="shared" si="3218"/>
        <v>0</v>
      </c>
      <c r="BK141" s="40">
        <f t="shared" si="3218"/>
        <v>0</v>
      </c>
      <c r="BL141" s="40">
        <f t="shared" si="3218"/>
        <v>0</v>
      </c>
      <c r="BM141" s="40">
        <f t="shared" si="3218"/>
        <v>0</v>
      </c>
      <c r="BN141" s="2">
        <f t="shared" si="2815"/>
        <v>0</v>
      </c>
      <c r="BO141" s="2">
        <f t="shared" si="2816"/>
        <v>0</v>
      </c>
      <c r="BP141" s="40">
        <f>план!V139</f>
        <v>0</v>
      </c>
      <c r="BQ141" s="40">
        <f>план!W139</f>
        <v>0</v>
      </c>
      <c r="BR141" s="2">
        <f t="shared" si="2817"/>
        <v>0</v>
      </c>
      <c r="BS141" s="2">
        <f t="shared" si="2818"/>
        <v>0</v>
      </c>
      <c r="BT141" s="40">
        <f t="shared" si="3218"/>
        <v>0</v>
      </c>
      <c r="BU141" s="40">
        <f t="shared" si="3218"/>
        <v>0</v>
      </c>
      <c r="BV141" s="40">
        <f>BV142</f>
        <v>0</v>
      </c>
      <c r="BW141" s="40">
        <f>BW142</f>
        <v>0</v>
      </c>
      <c r="BX141" s="40">
        <f t="shared" si="3218"/>
        <v>0</v>
      </c>
      <c r="BY141" s="40">
        <f t="shared" si="3218"/>
        <v>0</v>
      </c>
      <c r="BZ141" s="40">
        <f t="shared" si="3218"/>
        <v>0</v>
      </c>
      <c r="CA141" s="2">
        <f t="shared" si="2819"/>
        <v>0</v>
      </c>
      <c r="CB141" s="2">
        <f t="shared" si="2820"/>
        <v>0</v>
      </c>
      <c r="CC141" s="40">
        <f>план!X139</f>
        <v>0</v>
      </c>
      <c r="CD141" s="40">
        <f>план!Y139</f>
        <v>0</v>
      </c>
      <c r="CE141" s="2">
        <f t="shared" si="2821"/>
        <v>0</v>
      </c>
      <c r="CF141" s="2">
        <f t="shared" si="2822"/>
        <v>0</v>
      </c>
      <c r="CG141" s="40">
        <f t="shared" si="3218"/>
        <v>0</v>
      </c>
      <c r="CH141" s="40">
        <f t="shared" si="3218"/>
        <v>0</v>
      </c>
      <c r="CI141" s="40">
        <f t="shared" si="3218"/>
        <v>0</v>
      </c>
      <c r="CJ141" s="40">
        <f t="shared" si="3218"/>
        <v>0</v>
      </c>
      <c r="CK141" s="40">
        <f t="shared" si="3218"/>
        <v>0</v>
      </c>
      <c r="CL141" s="40">
        <f t="shared" si="3218"/>
        <v>0</v>
      </c>
      <c r="CM141" s="40">
        <f t="shared" si="3218"/>
        <v>0</v>
      </c>
      <c r="CN141" s="2">
        <f t="shared" si="2823"/>
        <v>0</v>
      </c>
      <c r="CO141" s="2">
        <f t="shared" si="2824"/>
        <v>0</v>
      </c>
      <c r="CP141" s="40">
        <f>план!Z139</f>
        <v>0</v>
      </c>
      <c r="CQ141" s="40">
        <f>план!AA139</f>
        <v>0</v>
      </c>
      <c r="CR141" s="2">
        <f t="shared" si="2825"/>
        <v>0</v>
      </c>
      <c r="CS141" s="2">
        <f t="shared" si="2826"/>
        <v>0</v>
      </c>
      <c r="CT141" s="40">
        <f t="shared" si="3218"/>
        <v>0</v>
      </c>
      <c r="CU141" s="40">
        <f t="shared" si="3218"/>
        <v>0</v>
      </c>
      <c r="CV141" s="40">
        <f t="shared" si="3218"/>
        <v>0</v>
      </c>
      <c r="CW141" s="40">
        <f t="shared" si="3218"/>
        <v>0</v>
      </c>
      <c r="CX141" s="40">
        <f t="shared" si="3218"/>
        <v>0</v>
      </c>
      <c r="CY141" s="40">
        <f t="shared" si="3218"/>
        <v>0</v>
      </c>
      <c r="CZ141" s="40">
        <f t="shared" si="3218"/>
        <v>0</v>
      </c>
      <c r="DA141" s="2">
        <f t="shared" si="2827"/>
        <v>0</v>
      </c>
      <c r="DB141" s="2">
        <f t="shared" si="2828"/>
        <v>0</v>
      </c>
      <c r="DC141" s="40">
        <f>план!AB139</f>
        <v>0</v>
      </c>
      <c r="DD141" s="40">
        <f>план!AC139</f>
        <v>0</v>
      </c>
      <c r="DE141" s="2">
        <f t="shared" si="2829"/>
        <v>0</v>
      </c>
      <c r="DF141" s="2">
        <f t="shared" si="2830"/>
        <v>0</v>
      </c>
      <c r="DG141" s="40">
        <f t="shared" ref="DG141:DM141" si="3219">DG142</f>
        <v>0</v>
      </c>
      <c r="DH141" s="40">
        <f t="shared" si="3219"/>
        <v>0</v>
      </c>
      <c r="DI141" s="40">
        <f t="shared" si="3219"/>
        <v>0</v>
      </c>
      <c r="DJ141" s="40">
        <f t="shared" si="3219"/>
        <v>0</v>
      </c>
      <c r="DK141" s="40">
        <f t="shared" si="3219"/>
        <v>0</v>
      </c>
      <c r="DL141" s="40">
        <f t="shared" si="3219"/>
        <v>0</v>
      </c>
      <c r="DM141" s="40">
        <f t="shared" si="3219"/>
        <v>0</v>
      </c>
      <c r="DN141" s="2">
        <f t="shared" si="2831"/>
        <v>0</v>
      </c>
      <c r="DO141" s="2">
        <f t="shared" si="2832"/>
        <v>0</v>
      </c>
      <c r="DP141" s="40">
        <f>план!AD139</f>
        <v>0</v>
      </c>
      <c r="DQ141" s="40">
        <f>план!AE139</f>
        <v>0</v>
      </c>
      <c r="DR141" s="2">
        <f t="shared" si="2833"/>
        <v>0</v>
      </c>
      <c r="DS141" s="2">
        <f t="shared" si="2834"/>
        <v>0</v>
      </c>
      <c r="DT141" s="40">
        <f t="shared" ref="DT141:DZ141" si="3220">DT142</f>
        <v>0</v>
      </c>
      <c r="DU141" s="40">
        <f t="shared" si="3220"/>
        <v>0</v>
      </c>
      <c r="DV141" s="40">
        <f t="shared" si="3220"/>
        <v>0</v>
      </c>
      <c r="DW141" s="40">
        <f t="shared" si="3220"/>
        <v>0</v>
      </c>
      <c r="DX141" s="40">
        <f t="shared" si="3220"/>
        <v>0</v>
      </c>
      <c r="DY141" s="40">
        <f t="shared" si="3220"/>
        <v>0</v>
      </c>
      <c r="DZ141" s="40">
        <f t="shared" si="3220"/>
        <v>0</v>
      </c>
      <c r="EA141" s="2">
        <f t="shared" si="2835"/>
        <v>0</v>
      </c>
      <c r="EB141" s="2">
        <f t="shared" si="2836"/>
        <v>0</v>
      </c>
      <c r="EC141" s="2"/>
      <c r="ED141" s="2"/>
      <c r="EE141" s="40">
        <f>план!AF139</f>
        <v>0</v>
      </c>
      <c r="EF141" s="40">
        <f>план!AG139</f>
        <v>0</v>
      </c>
      <c r="EG141" s="2">
        <f t="shared" si="2837"/>
        <v>0</v>
      </c>
      <c r="EH141" s="2">
        <f t="shared" si="2838"/>
        <v>0</v>
      </c>
      <c r="EI141" s="40">
        <f t="shared" ref="EI141:GK141" si="3221">EI142</f>
        <v>0</v>
      </c>
      <c r="EJ141" s="40">
        <f t="shared" si="3221"/>
        <v>0</v>
      </c>
      <c r="EK141" s="40">
        <f t="shared" si="3221"/>
        <v>0</v>
      </c>
      <c r="EL141" s="40">
        <f t="shared" si="3221"/>
        <v>0</v>
      </c>
      <c r="EM141" s="40">
        <f t="shared" si="3221"/>
        <v>0</v>
      </c>
      <c r="EN141" s="40">
        <f t="shared" si="3221"/>
        <v>0</v>
      </c>
      <c r="EO141" s="40">
        <f t="shared" si="3221"/>
        <v>0</v>
      </c>
      <c r="EP141" s="2">
        <f t="shared" si="2839"/>
        <v>0</v>
      </c>
      <c r="EQ141" s="2">
        <f t="shared" si="2840"/>
        <v>0</v>
      </c>
      <c r="ER141" s="40">
        <f>план!AH139</f>
        <v>0</v>
      </c>
      <c r="ES141" s="40">
        <f>план!AI139</f>
        <v>0</v>
      </c>
      <c r="ET141" s="2">
        <f t="shared" si="2841"/>
        <v>0</v>
      </c>
      <c r="EU141" s="2">
        <f t="shared" si="2842"/>
        <v>0</v>
      </c>
      <c r="EV141" s="40">
        <f t="shared" si="3221"/>
        <v>0</v>
      </c>
      <c r="EW141" s="40">
        <f t="shared" si="3221"/>
        <v>0</v>
      </c>
      <c r="EX141" s="40">
        <f t="shared" si="3221"/>
        <v>0</v>
      </c>
      <c r="EY141" s="40">
        <f t="shared" si="3221"/>
        <v>0</v>
      </c>
      <c r="EZ141" s="40">
        <f t="shared" si="3221"/>
        <v>0</v>
      </c>
      <c r="FA141" s="40">
        <f t="shared" si="3221"/>
        <v>0</v>
      </c>
      <c r="FB141" s="40">
        <f t="shared" si="3221"/>
        <v>0</v>
      </c>
      <c r="FC141" s="2">
        <f t="shared" si="2843"/>
        <v>0</v>
      </c>
      <c r="FD141" s="2">
        <f t="shared" si="2844"/>
        <v>0</v>
      </c>
      <c r="FE141" s="40">
        <f>план!AJ139</f>
        <v>0</v>
      </c>
      <c r="FF141" s="40">
        <f>план!AK139</f>
        <v>0</v>
      </c>
      <c r="FG141" s="2">
        <f t="shared" si="2845"/>
        <v>0</v>
      </c>
      <c r="FH141" s="2">
        <f t="shared" si="2846"/>
        <v>0</v>
      </c>
      <c r="FI141" s="40">
        <f t="shared" si="3221"/>
        <v>0</v>
      </c>
      <c r="FJ141" s="40">
        <f t="shared" si="3221"/>
        <v>0</v>
      </c>
      <c r="FK141" s="40">
        <f t="shared" si="3221"/>
        <v>0</v>
      </c>
      <c r="FL141" s="40">
        <f t="shared" si="3221"/>
        <v>0</v>
      </c>
      <c r="FM141" s="40">
        <f t="shared" si="3221"/>
        <v>0</v>
      </c>
      <c r="FN141" s="40">
        <f t="shared" si="3221"/>
        <v>0</v>
      </c>
      <c r="FO141" s="40">
        <f t="shared" si="3221"/>
        <v>0</v>
      </c>
      <c r="FP141" s="2">
        <f t="shared" si="2847"/>
        <v>0</v>
      </c>
      <c r="FQ141" s="2">
        <f t="shared" si="2848"/>
        <v>0</v>
      </c>
      <c r="FR141" s="40">
        <f>план!AL139</f>
        <v>0</v>
      </c>
      <c r="FS141" s="40">
        <f>план!AM139</f>
        <v>0</v>
      </c>
      <c r="FT141" s="2">
        <f t="shared" si="2849"/>
        <v>0</v>
      </c>
      <c r="FU141" s="2">
        <f t="shared" si="2850"/>
        <v>0</v>
      </c>
      <c r="FV141" s="40">
        <f t="shared" si="3221"/>
        <v>0</v>
      </c>
      <c r="FW141" s="40">
        <f t="shared" si="3221"/>
        <v>0</v>
      </c>
      <c r="FX141" s="40">
        <f t="shared" si="3221"/>
        <v>0</v>
      </c>
      <c r="FY141" s="40">
        <f t="shared" si="3221"/>
        <v>0</v>
      </c>
      <c r="FZ141" s="40">
        <f t="shared" si="3221"/>
        <v>0</v>
      </c>
      <c r="GA141" s="40">
        <f t="shared" si="3221"/>
        <v>0</v>
      </c>
      <c r="GB141" s="40">
        <f t="shared" si="3221"/>
        <v>0</v>
      </c>
      <c r="GC141" s="2">
        <f t="shared" si="2851"/>
        <v>0</v>
      </c>
      <c r="GD141" s="2">
        <f t="shared" si="2852"/>
        <v>0</v>
      </c>
      <c r="GE141" s="40">
        <f>план!AN139</f>
        <v>0</v>
      </c>
      <c r="GF141" s="40">
        <f>план!AO139</f>
        <v>0</v>
      </c>
      <c r="GG141" s="2">
        <f t="shared" si="2853"/>
        <v>0</v>
      </c>
      <c r="GH141" s="2">
        <f t="shared" si="2854"/>
        <v>0</v>
      </c>
      <c r="GI141" s="40">
        <f t="shared" si="3221"/>
        <v>0</v>
      </c>
      <c r="GJ141" s="40">
        <f t="shared" si="3221"/>
        <v>0</v>
      </c>
      <c r="GK141" s="40">
        <f t="shared" si="3221"/>
        <v>0</v>
      </c>
      <c r="GL141" s="40">
        <f t="shared" ref="GL141:IW141" si="3222">GL142</f>
        <v>0</v>
      </c>
      <c r="GM141" s="40">
        <f t="shared" si="3222"/>
        <v>0</v>
      </c>
      <c r="GN141" s="40">
        <f t="shared" si="3222"/>
        <v>0</v>
      </c>
      <c r="GO141" s="40">
        <f t="shared" si="3222"/>
        <v>0</v>
      </c>
      <c r="GP141" s="2">
        <f t="shared" si="2855"/>
        <v>0</v>
      </c>
      <c r="GQ141" s="2">
        <f t="shared" si="2856"/>
        <v>0</v>
      </c>
      <c r="GR141" s="40">
        <f>план!AP139</f>
        <v>0</v>
      </c>
      <c r="GS141" s="40">
        <f>план!AQ139</f>
        <v>0</v>
      </c>
      <c r="GT141" s="2">
        <f t="shared" si="2857"/>
        <v>0</v>
      </c>
      <c r="GU141" s="2">
        <f t="shared" si="2858"/>
        <v>0</v>
      </c>
      <c r="GV141" s="40">
        <f t="shared" si="3222"/>
        <v>0</v>
      </c>
      <c r="GW141" s="40">
        <f t="shared" si="3222"/>
        <v>0</v>
      </c>
      <c r="GX141" s="40">
        <f t="shared" si="3222"/>
        <v>0</v>
      </c>
      <c r="GY141" s="40">
        <f t="shared" si="3222"/>
        <v>0</v>
      </c>
      <c r="GZ141" s="40">
        <f t="shared" si="3222"/>
        <v>0</v>
      </c>
      <c r="HA141" s="40">
        <f t="shared" si="3222"/>
        <v>0</v>
      </c>
      <c r="HB141" s="40">
        <f t="shared" si="3222"/>
        <v>0</v>
      </c>
      <c r="HC141" s="2">
        <f t="shared" si="2859"/>
        <v>0</v>
      </c>
      <c r="HD141" s="2">
        <f t="shared" si="2860"/>
        <v>0</v>
      </c>
      <c r="HE141" s="40">
        <f>план!AR139</f>
        <v>0</v>
      </c>
      <c r="HF141" s="40">
        <f>план!AS139</f>
        <v>0</v>
      </c>
      <c r="HG141" s="2">
        <f t="shared" si="2861"/>
        <v>0</v>
      </c>
      <c r="HH141" s="2">
        <f t="shared" si="2862"/>
        <v>0</v>
      </c>
      <c r="HI141" s="40">
        <f t="shared" si="3222"/>
        <v>0</v>
      </c>
      <c r="HJ141" s="40">
        <f t="shared" si="3222"/>
        <v>0</v>
      </c>
      <c r="HK141" s="40">
        <f t="shared" si="3222"/>
        <v>0</v>
      </c>
      <c r="HL141" s="40">
        <f t="shared" si="3222"/>
        <v>0</v>
      </c>
      <c r="HM141" s="40">
        <f t="shared" si="3222"/>
        <v>0</v>
      </c>
      <c r="HN141" s="40">
        <f t="shared" si="3222"/>
        <v>0</v>
      </c>
      <c r="HO141" s="40">
        <f t="shared" si="3222"/>
        <v>0</v>
      </c>
      <c r="HP141" s="2">
        <f t="shared" si="2863"/>
        <v>0</v>
      </c>
      <c r="HQ141" s="2">
        <f t="shared" si="2864"/>
        <v>0</v>
      </c>
      <c r="HR141" s="40">
        <f>план!AT139</f>
        <v>0</v>
      </c>
      <c r="HS141" s="40">
        <f>план!AU139</f>
        <v>0</v>
      </c>
      <c r="HT141" s="2">
        <f t="shared" si="2865"/>
        <v>0</v>
      </c>
      <c r="HU141" s="2">
        <f t="shared" si="2866"/>
        <v>0</v>
      </c>
      <c r="HV141" s="40">
        <f t="shared" si="3222"/>
        <v>0</v>
      </c>
      <c r="HW141" s="40">
        <f t="shared" si="3222"/>
        <v>0</v>
      </c>
      <c r="HX141" s="40">
        <f t="shared" si="3222"/>
        <v>0</v>
      </c>
      <c r="HY141" s="40">
        <f t="shared" si="3222"/>
        <v>0</v>
      </c>
      <c r="HZ141" s="40">
        <f t="shared" si="3222"/>
        <v>0</v>
      </c>
      <c r="IA141" s="40">
        <f t="shared" si="3222"/>
        <v>0</v>
      </c>
      <c r="IB141" s="40">
        <f t="shared" si="3222"/>
        <v>0</v>
      </c>
      <c r="IC141" s="2">
        <f t="shared" si="2867"/>
        <v>0</v>
      </c>
      <c r="ID141" s="2">
        <f t="shared" si="2868"/>
        <v>0</v>
      </c>
      <c r="IE141" s="40">
        <f>план!AV139</f>
        <v>0</v>
      </c>
      <c r="IF141" s="40">
        <f>план!AW139</f>
        <v>0</v>
      </c>
      <c r="IG141" s="2">
        <f t="shared" si="2869"/>
        <v>0</v>
      </c>
      <c r="IH141" s="2">
        <f t="shared" si="2870"/>
        <v>0</v>
      </c>
      <c r="II141" s="40">
        <f t="shared" si="3222"/>
        <v>0</v>
      </c>
      <c r="IJ141" s="40">
        <f t="shared" si="3222"/>
        <v>0</v>
      </c>
      <c r="IK141" s="40">
        <f t="shared" si="3222"/>
        <v>0</v>
      </c>
      <c r="IL141" s="40">
        <f t="shared" si="3222"/>
        <v>0</v>
      </c>
      <c r="IM141" s="40">
        <f t="shared" si="3222"/>
        <v>0</v>
      </c>
      <c r="IN141" s="40">
        <f t="shared" si="3222"/>
        <v>0</v>
      </c>
      <c r="IO141" s="40">
        <f t="shared" si="3222"/>
        <v>0</v>
      </c>
      <c r="IP141" s="2">
        <f t="shared" si="2871"/>
        <v>0</v>
      </c>
      <c r="IQ141" s="2">
        <f t="shared" si="2872"/>
        <v>0</v>
      </c>
      <c r="IR141" s="40">
        <f>план!AX139</f>
        <v>0</v>
      </c>
      <c r="IS141" s="40">
        <f>план!AY139</f>
        <v>0</v>
      </c>
      <c r="IT141" s="2">
        <f t="shared" si="2873"/>
        <v>0</v>
      </c>
      <c r="IU141" s="2">
        <f t="shared" si="2874"/>
        <v>0</v>
      </c>
      <c r="IV141" s="40">
        <f t="shared" si="3222"/>
        <v>0</v>
      </c>
      <c r="IW141" s="40">
        <f t="shared" si="3222"/>
        <v>0</v>
      </c>
      <c r="IX141" s="40">
        <f t="shared" ref="IX141:LI141" si="3223">IX142</f>
        <v>0</v>
      </c>
      <c r="IY141" s="40">
        <f t="shared" si="3223"/>
        <v>0</v>
      </c>
      <c r="IZ141" s="40">
        <f t="shared" si="3223"/>
        <v>0</v>
      </c>
      <c r="JA141" s="40">
        <f t="shared" si="3223"/>
        <v>0</v>
      </c>
      <c r="JB141" s="40">
        <f t="shared" si="3223"/>
        <v>0</v>
      </c>
      <c r="JC141" s="2">
        <f t="shared" si="2875"/>
        <v>0</v>
      </c>
      <c r="JD141" s="2">
        <f t="shared" si="2876"/>
        <v>0</v>
      </c>
      <c r="JE141" s="40">
        <f>план!AZ139</f>
        <v>0</v>
      </c>
      <c r="JF141" s="40">
        <f>план!BA139</f>
        <v>0</v>
      </c>
      <c r="JG141" s="2">
        <f t="shared" si="2877"/>
        <v>0</v>
      </c>
      <c r="JH141" s="2">
        <f t="shared" si="2878"/>
        <v>0</v>
      </c>
      <c r="JI141" s="40">
        <f t="shared" si="3223"/>
        <v>0</v>
      </c>
      <c r="JJ141" s="40">
        <f t="shared" si="3223"/>
        <v>0</v>
      </c>
      <c r="JK141" s="40">
        <f t="shared" si="3223"/>
        <v>0</v>
      </c>
      <c r="JL141" s="40">
        <f t="shared" si="3223"/>
        <v>0</v>
      </c>
      <c r="JM141" s="40">
        <f t="shared" si="3223"/>
        <v>0</v>
      </c>
      <c r="JN141" s="40">
        <f t="shared" si="3223"/>
        <v>0</v>
      </c>
      <c r="JO141" s="40">
        <f t="shared" si="3223"/>
        <v>0</v>
      </c>
      <c r="JP141" s="2">
        <f t="shared" si="2879"/>
        <v>0</v>
      </c>
      <c r="JQ141" s="2">
        <f t="shared" si="2880"/>
        <v>0</v>
      </c>
      <c r="JR141" s="40">
        <f>план!BB139</f>
        <v>0</v>
      </c>
      <c r="JS141" s="40">
        <f>план!BC139</f>
        <v>0</v>
      </c>
      <c r="JT141" s="2">
        <f t="shared" si="2881"/>
        <v>0</v>
      </c>
      <c r="JU141" s="2">
        <f t="shared" si="2882"/>
        <v>0</v>
      </c>
      <c r="JV141" s="40">
        <f t="shared" si="3223"/>
        <v>0</v>
      </c>
      <c r="JW141" s="40">
        <f t="shared" si="3223"/>
        <v>0</v>
      </c>
      <c r="JX141" s="40">
        <f t="shared" si="3223"/>
        <v>0</v>
      </c>
      <c r="JY141" s="40">
        <f t="shared" si="3223"/>
        <v>0</v>
      </c>
      <c r="JZ141" s="40">
        <f t="shared" si="3223"/>
        <v>0</v>
      </c>
      <c r="KA141" s="40">
        <f t="shared" si="3223"/>
        <v>0</v>
      </c>
      <c r="KB141" s="40">
        <f t="shared" si="3223"/>
        <v>0</v>
      </c>
      <c r="KC141" s="2">
        <f t="shared" si="2883"/>
        <v>0</v>
      </c>
      <c r="KD141" s="2">
        <f t="shared" si="2884"/>
        <v>0</v>
      </c>
      <c r="KE141" s="40">
        <f>план!BD139</f>
        <v>0</v>
      </c>
      <c r="KF141" s="40">
        <f>план!BE139</f>
        <v>0</v>
      </c>
      <c r="KG141" s="2">
        <f t="shared" si="2885"/>
        <v>0</v>
      </c>
      <c r="KH141" s="2">
        <f t="shared" si="2886"/>
        <v>0</v>
      </c>
      <c r="KI141" s="40">
        <f t="shared" si="3223"/>
        <v>0</v>
      </c>
      <c r="KJ141" s="40">
        <f t="shared" si="3223"/>
        <v>0</v>
      </c>
      <c r="KK141" s="40">
        <f t="shared" si="3223"/>
        <v>0</v>
      </c>
      <c r="KL141" s="40">
        <f t="shared" si="3223"/>
        <v>0</v>
      </c>
      <c r="KM141" s="40">
        <f t="shared" si="3223"/>
        <v>0</v>
      </c>
      <c r="KN141" s="40">
        <f t="shared" si="3223"/>
        <v>0</v>
      </c>
      <c r="KO141" s="40">
        <f t="shared" si="3223"/>
        <v>0</v>
      </c>
      <c r="KP141" s="2">
        <f t="shared" si="2887"/>
        <v>0</v>
      </c>
      <c r="KQ141" s="2">
        <f t="shared" si="2888"/>
        <v>0</v>
      </c>
      <c r="KR141" s="40">
        <f>план!BF139</f>
        <v>16</v>
      </c>
      <c r="KS141" s="40">
        <f>план!BG139</f>
        <v>224107.51999999996</v>
      </c>
      <c r="KT141" s="2">
        <f t="shared" si="2889"/>
        <v>9.3333333333333321</v>
      </c>
      <c r="KU141" s="2">
        <f t="shared" si="2890"/>
        <v>130729.38666666664</v>
      </c>
      <c r="KV141" s="40">
        <f t="shared" si="3223"/>
        <v>5</v>
      </c>
      <c r="KW141" s="40">
        <f t="shared" si="3223"/>
        <v>70033.599999999991</v>
      </c>
      <c r="KX141" s="40">
        <f t="shared" si="3223"/>
        <v>0</v>
      </c>
      <c r="KY141" s="40">
        <f t="shared" si="3223"/>
        <v>0</v>
      </c>
      <c r="KZ141" s="40">
        <f t="shared" si="3223"/>
        <v>11.84</v>
      </c>
      <c r="LA141" s="40">
        <f t="shared" si="3223"/>
        <v>6.9066666666666654</v>
      </c>
      <c r="LB141" s="40">
        <f t="shared" si="3223"/>
        <v>3.7</v>
      </c>
      <c r="LC141" s="2">
        <f t="shared" si="2891"/>
        <v>-4.3333333333333321</v>
      </c>
      <c r="LD141" s="2">
        <f t="shared" si="2892"/>
        <v>-60695.786666666652</v>
      </c>
      <c r="LE141" s="40">
        <f>план!BH139</f>
        <v>0</v>
      </c>
      <c r="LF141" s="40">
        <f>план!BI139</f>
        <v>0</v>
      </c>
      <c r="LG141" s="2">
        <f t="shared" si="2893"/>
        <v>0</v>
      </c>
      <c r="LH141" s="2">
        <f t="shared" si="2894"/>
        <v>0</v>
      </c>
      <c r="LI141" s="40">
        <f t="shared" si="3223"/>
        <v>0</v>
      </c>
      <c r="LJ141" s="40">
        <f t="shared" ref="LJ141:NO141" si="3224">LJ142</f>
        <v>0</v>
      </c>
      <c r="LK141" s="40">
        <f t="shared" si="3224"/>
        <v>0</v>
      </c>
      <c r="LL141" s="40">
        <f t="shared" si="3224"/>
        <v>0</v>
      </c>
      <c r="LM141" s="40">
        <f t="shared" si="3224"/>
        <v>0</v>
      </c>
      <c r="LN141" s="40">
        <f t="shared" si="3224"/>
        <v>0</v>
      </c>
      <c r="LO141" s="40">
        <f t="shared" si="3224"/>
        <v>0</v>
      </c>
      <c r="LP141" s="2">
        <f t="shared" si="2895"/>
        <v>0</v>
      </c>
      <c r="LQ141" s="2">
        <f t="shared" si="2896"/>
        <v>0</v>
      </c>
      <c r="LR141" s="40">
        <f>план!BJ139</f>
        <v>0</v>
      </c>
      <c r="LS141" s="40">
        <f>план!BK139</f>
        <v>0</v>
      </c>
      <c r="LT141" s="2">
        <f t="shared" si="2897"/>
        <v>0</v>
      </c>
      <c r="LU141" s="2">
        <f t="shared" si="2898"/>
        <v>0</v>
      </c>
      <c r="LV141" s="40">
        <f t="shared" si="3224"/>
        <v>1</v>
      </c>
      <c r="LW141" s="40">
        <f t="shared" si="3224"/>
        <v>14006.72</v>
      </c>
      <c r="LX141" s="40">
        <f t="shared" si="3224"/>
        <v>0</v>
      </c>
      <c r="LY141" s="40">
        <f t="shared" si="3224"/>
        <v>0</v>
      </c>
      <c r="LZ141" s="40">
        <f t="shared" si="3224"/>
        <v>0</v>
      </c>
      <c r="MA141" s="40">
        <f t="shared" si="3224"/>
        <v>0</v>
      </c>
      <c r="MB141" s="40">
        <f t="shared" si="3224"/>
        <v>0.74</v>
      </c>
      <c r="MC141" s="2">
        <f t="shared" si="2899"/>
        <v>1</v>
      </c>
      <c r="MD141" s="2">
        <f t="shared" si="2900"/>
        <v>14006.72</v>
      </c>
      <c r="ME141" s="40">
        <f>план!BL139</f>
        <v>0</v>
      </c>
      <c r="MF141" s="40">
        <f>план!BM139</f>
        <v>0</v>
      </c>
      <c r="MG141" s="2">
        <f t="shared" si="2901"/>
        <v>0</v>
      </c>
      <c r="MH141" s="2">
        <f t="shared" si="2902"/>
        <v>0</v>
      </c>
      <c r="MI141" s="40">
        <f t="shared" si="3224"/>
        <v>0</v>
      </c>
      <c r="MJ141" s="40">
        <f t="shared" si="3224"/>
        <v>0</v>
      </c>
      <c r="MK141" s="40">
        <f t="shared" si="3224"/>
        <v>0</v>
      </c>
      <c r="ML141" s="40">
        <f t="shared" si="3224"/>
        <v>0</v>
      </c>
      <c r="MM141" s="40">
        <f t="shared" si="3224"/>
        <v>0</v>
      </c>
      <c r="MN141" s="40">
        <f t="shared" si="3224"/>
        <v>0</v>
      </c>
      <c r="MO141" s="40">
        <f t="shared" si="3224"/>
        <v>0</v>
      </c>
      <c r="MP141" s="2">
        <f t="shared" si="2903"/>
        <v>0</v>
      </c>
      <c r="MQ141" s="2">
        <f t="shared" si="2904"/>
        <v>0</v>
      </c>
      <c r="MR141" s="40">
        <f>план!BN139</f>
        <v>0</v>
      </c>
      <c r="MS141" s="40">
        <f>план!BO139</f>
        <v>0</v>
      </c>
      <c r="MT141" s="2">
        <f t="shared" si="2905"/>
        <v>0</v>
      </c>
      <c r="MU141" s="2">
        <f t="shared" si="2906"/>
        <v>0</v>
      </c>
      <c r="MV141" s="40">
        <f t="shared" si="3224"/>
        <v>0</v>
      </c>
      <c r="MW141" s="40">
        <f t="shared" si="3224"/>
        <v>0</v>
      </c>
      <c r="MX141" s="40">
        <f t="shared" si="3224"/>
        <v>0</v>
      </c>
      <c r="MY141" s="40">
        <f t="shared" si="3224"/>
        <v>0</v>
      </c>
      <c r="MZ141" s="40">
        <f t="shared" si="3224"/>
        <v>0</v>
      </c>
      <c r="NA141" s="40">
        <f t="shared" si="3224"/>
        <v>0</v>
      </c>
      <c r="NB141" s="40">
        <f t="shared" si="3224"/>
        <v>0</v>
      </c>
      <c r="NC141" s="2">
        <f t="shared" si="2907"/>
        <v>0</v>
      </c>
      <c r="ND141" s="2">
        <f t="shared" si="2908"/>
        <v>0</v>
      </c>
      <c r="NE141" s="40">
        <f>план!BP139</f>
        <v>0</v>
      </c>
      <c r="NF141" s="40">
        <f>план!BQ139</f>
        <v>0</v>
      </c>
      <c r="NG141" s="2">
        <f t="shared" si="2909"/>
        <v>0</v>
      </c>
      <c r="NH141" s="2">
        <f t="shared" si="2910"/>
        <v>0</v>
      </c>
      <c r="NI141" s="40">
        <f t="shared" si="3224"/>
        <v>0</v>
      </c>
      <c r="NJ141" s="40">
        <f t="shared" si="3224"/>
        <v>0</v>
      </c>
      <c r="NK141" s="40">
        <f t="shared" si="3224"/>
        <v>0</v>
      </c>
      <c r="NL141" s="40">
        <f t="shared" si="3224"/>
        <v>0</v>
      </c>
      <c r="NM141" s="40">
        <f t="shared" si="3224"/>
        <v>0</v>
      </c>
      <c r="NN141" s="40">
        <f t="shared" si="3224"/>
        <v>0</v>
      </c>
      <c r="NO141" s="40">
        <f t="shared" si="3224"/>
        <v>0</v>
      </c>
      <c r="NP141" s="2">
        <f t="shared" si="2911"/>
        <v>0</v>
      </c>
      <c r="NQ141" s="2">
        <f t="shared" si="2912"/>
        <v>0</v>
      </c>
      <c r="NR141" s="40">
        <f>план!BR139</f>
        <v>0</v>
      </c>
      <c r="NS141" s="40">
        <f>план!BS139</f>
        <v>0</v>
      </c>
      <c r="NT141" s="2">
        <f t="shared" si="2913"/>
        <v>0</v>
      </c>
      <c r="NU141" s="2">
        <f t="shared" si="2914"/>
        <v>0</v>
      </c>
      <c r="NV141" s="40">
        <f t="shared" ref="NV141:QB141" si="3225">NV142</f>
        <v>0</v>
      </c>
      <c r="NW141" s="40">
        <f t="shared" si="3225"/>
        <v>0</v>
      </c>
      <c r="NX141" s="40">
        <f t="shared" si="3225"/>
        <v>0</v>
      </c>
      <c r="NY141" s="40">
        <f t="shared" si="3225"/>
        <v>0</v>
      </c>
      <c r="NZ141" s="40">
        <f t="shared" si="3225"/>
        <v>0</v>
      </c>
      <c r="OA141" s="40">
        <f t="shared" si="3225"/>
        <v>0</v>
      </c>
      <c r="OB141" s="40">
        <f t="shared" si="3225"/>
        <v>0</v>
      </c>
      <c r="OC141" s="2">
        <f t="shared" si="2915"/>
        <v>0</v>
      </c>
      <c r="OD141" s="2">
        <f t="shared" si="2916"/>
        <v>0</v>
      </c>
      <c r="OE141" s="40">
        <f>план!BT139</f>
        <v>0</v>
      </c>
      <c r="OF141" s="40">
        <f>план!BU139</f>
        <v>0</v>
      </c>
      <c r="OG141" s="2">
        <f t="shared" si="2917"/>
        <v>0</v>
      </c>
      <c r="OH141" s="2">
        <f t="shared" si="2918"/>
        <v>0</v>
      </c>
      <c r="OI141" s="40">
        <f t="shared" si="3225"/>
        <v>0</v>
      </c>
      <c r="OJ141" s="40">
        <f t="shared" si="3225"/>
        <v>0</v>
      </c>
      <c r="OK141" s="40">
        <f t="shared" si="3225"/>
        <v>0</v>
      </c>
      <c r="OL141" s="40">
        <f t="shared" si="3225"/>
        <v>0</v>
      </c>
      <c r="OM141" s="40">
        <f t="shared" si="3225"/>
        <v>0</v>
      </c>
      <c r="ON141" s="40">
        <f t="shared" si="3225"/>
        <v>0</v>
      </c>
      <c r="OO141" s="40">
        <f t="shared" si="3225"/>
        <v>0</v>
      </c>
      <c r="OP141" s="2">
        <f t="shared" si="2919"/>
        <v>0</v>
      </c>
      <c r="OQ141" s="2">
        <f t="shared" si="2920"/>
        <v>0</v>
      </c>
      <c r="OR141" s="40">
        <f>план!BV139</f>
        <v>0</v>
      </c>
      <c r="OS141" s="40">
        <f>план!BW139</f>
        <v>0</v>
      </c>
      <c r="OT141" s="2">
        <f t="shared" si="2921"/>
        <v>0</v>
      </c>
      <c r="OU141" s="2">
        <f t="shared" si="2922"/>
        <v>0</v>
      </c>
      <c r="OV141" s="40">
        <f t="shared" si="3225"/>
        <v>0</v>
      </c>
      <c r="OW141" s="40">
        <f t="shared" si="3225"/>
        <v>0</v>
      </c>
      <c r="OX141" s="40">
        <f t="shared" si="3225"/>
        <v>0</v>
      </c>
      <c r="OY141" s="40">
        <f t="shared" si="3225"/>
        <v>0</v>
      </c>
      <c r="OZ141" s="40">
        <f t="shared" si="3225"/>
        <v>0</v>
      </c>
      <c r="PA141" s="40">
        <f t="shared" si="3225"/>
        <v>0</v>
      </c>
      <c r="PB141" s="40">
        <f t="shared" si="3225"/>
        <v>0</v>
      </c>
      <c r="PC141" s="2">
        <f t="shared" si="2923"/>
        <v>0</v>
      </c>
      <c r="PD141" s="2">
        <f t="shared" si="2924"/>
        <v>0</v>
      </c>
      <c r="PE141" s="40">
        <f>план!BX139</f>
        <v>0</v>
      </c>
      <c r="PF141" s="40">
        <f>план!BY139</f>
        <v>0</v>
      </c>
      <c r="PG141" s="2">
        <f t="shared" si="2925"/>
        <v>0</v>
      </c>
      <c r="PH141" s="2">
        <f t="shared" si="2926"/>
        <v>0</v>
      </c>
      <c r="PI141" s="40">
        <f t="shared" si="3225"/>
        <v>0</v>
      </c>
      <c r="PJ141" s="40">
        <f t="shared" si="3225"/>
        <v>0</v>
      </c>
      <c r="PK141" s="40">
        <f t="shared" si="3225"/>
        <v>0</v>
      </c>
      <c r="PL141" s="40">
        <f t="shared" si="3225"/>
        <v>0</v>
      </c>
      <c r="PM141" s="40">
        <f t="shared" si="3225"/>
        <v>0</v>
      </c>
      <c r="PN141" s="40">
        <f t="shared" si="3225"/>
        <v>0</v>
      </c>
      <c r="PO141" s="40">
        <f t="shared" si="3225"/>
        <v>0</v>
      </c>
      <c r="PP141" s="2">
        <f t="shared" si="2927"/>
        <v>0</v>
      </c>
      <c r="PQ141" s="2">
        <f t="shared" si="2928"/>
        <v>0</v>
      </c>
      <c r="PR141" s="40">
        <f>план!BZ139</f>
        <v>0</v>
      </c>
      <c r="PS141" s="40">
        <f>план!CA139</f>
        <v>0</v>
      </c>
      <c r="PT141" s="2">
        <f t="shared" si="2929"/>
        <v>0</v>
      </c>
      <c r="PU141" s="2">
        <f t="shared" si="2930"/>
        <v>0</v>
      </c>
      <c r="PV141" s="40">
        <f t="shared" si="3225"/>
        <v>0</v>
      </c>
      <c r="PW141" s="40">
        <f t="shared" si="3225"/>
        <v>0</v>
      </c>
      <c r="PX141" s="40">
        <f t="shared" si="3225"/>
        <v>0</v>
      </c>
      <c r="PY141" s="40">
        <f t="shared" si="3225"/>
        <v>0</v>
      </c>
      <c r="PZ141" s="40">
        <f t="shared" si="3225"/>
        <v>0</v>
      </c>
      <c r="QA141" s="40">
        <f t="shared" si="3225"/>
        <v>0</v>
      </c>
      <c r="QB141" s="40">
        <f t="shared" si="3225"/>
        <v>0</v>
      </c>
      <c r="QC141" s="2">
        <f t="shared" si="2931"/>
        <v>0</v>
      </c>
      <c r="QD141" s="2">
        <f t="shared" si="2932"/>
        <v>0</v>
      </c>
      <c r="QE141" s="40">
        <f>план!CB139</f>
        <v>0</v>
      </c>
      <c r="QF141" s="40">
        <f>план!CC139</f>
        <v>0</v>
      </c>
      <c r="QG141" s="2">
        <f t="shared" si="2933"/>
        <v>0</v>
      </c>
      <c r="QH141" s="2">
        <f t="shared" si="2934"/>
        <v>0</v>
      </c>
      <c r="QI141" s="40">
        <f t="shared" ref="QI141:SO141" si="3226">QI142</f>
        <v>0</v>
      </c>
      <c r="QJ141" s="40">
        <f t="shared" si="3226"/>
        <v>0</v>
      </c>
      <c r="QK141" s="40">
        <f t="shared" si="3226"/>
        <v>0</v>
      </c>
      <c r="QL141" s="40">
        <f t="shared" si="3226"/>
        <v>0</v>
      </c>
      <c r="QM141" s="40">
        <f t="shared" si="3226"/>
        <v>0</v>
      </c>
      <c r="QN141" s="40">
        <f t="shared" si="3226"/>
        <v>0</v>
      </c>
      <c r="QO141" s="40">
        <f t="shared" si="3226"/>
        <v>0</v>
      </c>
      <c r="QP141" s="2">
        <f t="shared" si="2935"/>
        <v>0</v>
      </c>
      <c r="QQ141" s="2">
        <f t="shared" si="2936"/>
        <v>0</v>
      </c>
      <c r="QR141" s="40">
        <f>план!CD139</f>
        <v>0</v>
      </c>
      <c r="QS141" s="40">
        <f>план!CE139</f>
        <v>0</v>
      </c>
      <c r="QT141" s="2">
        <f t="shared" si="2937"/>
        <v>0</v>
      </c>
      <c r="QU141" s="2">
        <f t="shared" si="2938"/>
        <v>0</v>
      </c>
      <c r="QV141" s="40">
        <f t="shared" si="3226"/>
        <v>0</v>
      </c>
      <c r="QW141" s="40">
        <f t="shared" si="3226"/>
        <v>0</v>
      </c>
      <c r="QX141" s="40">
        <f t="shared" si="3226"/>
        <v>0</v>
      </c>
      <c r="QY141" s="40">
        <f t="shared" si="3226"/>
        <v>0</v>
      </c>
      <c r="QZ141" s="40">
        <f t="shared" si="3226"/>
        <v>0</v>
      </c>
      <c r="RA141" s="40">
        <f t="shared" si="3226"/>
        <v>0</v>
      </c>
      <c r="RB141" s="40">
        <f t="shared" si="3226"/>
        <v>0</v>
      </c>
      <c r="RC141" s="2">
        <f t="shared" si="2939"/>
        <v>0</v>
      </c>
      <c r="RD141" s="2">
        <f t="shared" si="2940"/>
        <v>0</v>
      </c>
      <c r="RE141" s="40">
        <f>план!CF139</f>
        <v>0</v>
      </c>
      <c r="RF141" s="40">
        <f>план!CG139</f>
        <v>0</v>
      </c>
      <c r="RG141" s="2">
        <f t="shared" si="2941"/>
        <v>0</v>
      </c>
      <c r="RH141" s="2">
        <f t="shared" si="2942"/>
        <v>0</v>
      </c>
      <c r="RI141" s="40">
        <f t="shared" si="3226"/>
        <v>0</v>
      </c>
      <c r="RJ141" s="40">
        <f t="shared" si="3226"/>
        <v>0</v>
      </c>
      <c r="RK141" s="40">
        <f t="shared" si="3226"/>
        <v>0</v>
      </c>
      <c r="RL141" s="40">
        <f t="shared" si="3226"/>
        <v>0</v>
      </c>
      <c r="RM141" s="40">
        <f t="shared" si="3226"/>
        <v>0</v>
      </c>
      <c r="RN141" s="40">
        <f t="shared" si="3226"/>
        <v>0</v>
      </c>
      <c r="RO141" s="40">
        <f t="shared" si="3226"/>
        <v>0</v>
      </c>
      <c r="RP141" s="2">
        <f t="shared" si="2943"/>
        <v>0</v>
      </c>
      <c r="RQ141" s="2">
        <f t="shared" si="2944"/>
        <v>0</v>
      </c>
      <c r="RR141" s="40">
        <f>план!CH139</f>
        <v>0</v>
      </c>
      <c r="RS141" s="40">
        <f>план!CI139</f>
        <v>0</v>
      </c>
      <c r="RT141" s="2">
        <f t="shared" si="2945"/>
        <v>0</v>
      </c>
      <c r="RU141" s="2">
        <f t="shared" si="2946"/>
        <v>0</v>
      </c>
      <c r="RV141" s="40">
        <f t="shared" si="3226"/>
        <v>1</v>
      </c>
      <c r="RW141" s="40">
        <f t="shared" si="3226"/>
        <v>14006.72</v>
      </c>
      <c r="RX141" s="40">
        <f t="shared" si="3226"/>
        <v>0</v>
      </c>
      <c r="RY141" s="40">
        <f t="shared" si="3226"/>
        <v>0</v>
      </c>
      <c r="RZ141" s="40">
        <f t="shared" si="3226"/>
        <v>0</v>
      </c>
      <c r="SA141" s="40">
        <f t="shared" si="3226"/>
        <v>0</v>
      </c>
      <c r="SB141" s="40">
        <f t="shared" si="3226"/>
        <v>0.74</v>
      </c>
      <c r="SC141" s="2">
        <f t="shared" si="2947"/>
        <v>1</v>
      </c>
      <c r="SD141" s="2">
        <f t="shared" si="2948"/>
        <v>14006.72</v>
      </c>
      <c r="SE141" s="40">
        <f>план!CJ139</f>
        <v>15</v>
      </c>
      <c r="SF141" s="40">
        <f>план!CK139</f>
        <v>252120.95999999999</v>
      </c>
      <c r="SG141" s="2">
        <f t="shared" si="2949"/>
        <v>8.75</v>
      </c>
      <c r="SH141" s="2">
        <f t="shared" si="2950"/>
        <v>147070.56</v>
      </c>
      <c r="SI141" s="40">
        <f t="shared" si="3226"/>
        <v>0</v>
      </c>
      <c r="SJ141" s="40">
        <f t="shared" si="3226"/>
        <v>0</v>
      </c>
      <c r="SK141" s="40">
        <f t="shared" si="3226"/>
        <v>0</v>
      </c>
      <c r="SL141" s="40">
        <f t="shared" si="3226"/>
        <v>0</v>
      </c>
      <c r="SM141" s="40">
        <f t="shared" si="3226"/>
        <v>11.1</v>
      </c>
      <c r="SN141" s="40">
        <f t="shared" si="3226"/>
        <v>6.4749999999999996</v>
      </c>
      <c r="SO141" s="40">
        <f t="shared" si="3226"/>
        <v>0</v>
      </c>
      <c r="SP141" s="2">
        <f t="shared" si="2951"/>
        <v>-8.75</v>
      </c>
      <c r="SQ141" s="2">
        <f t="shared" si="2952"/>
        <v>-147070.56</v>
      </c>
      <c r="SR141" s="40">
        <f>план!CL139</f>
        <v>0</v>
      </c>
      <c r="SS141" s="40">
        <f>план!CM139</f>
        <v>0</v>
      </c>
      <c r="ST141" s="2">
        <f t="shared" si="2953"/>
        <v>0</v>
      </c>
      <c r="SU141" s="2">
        <f t="shared" si="2954"/>
        <v>0</v>
      </c>
      <c r="SV141" s="40">
        <f t="shared" ref="SV141:UJ141" si="3227">SV142</f>
        <v>0</v>
      </c>
      <c r="SW141" s="40">
        <f t="shared" si="3227"/>
        <v>0</v>
      </c>
      <c r="SX141" s="40">
        <f t="shared" si="3227"/>
        <v>0</v>
      </c>
      <c r="SY141" s="40">
        <f t="shared" si="3227"/>
        <v>0</v>
      </c>
      <c r="SZ141" s="40">
        <f t="shared" si="3227"/>
        <v>0</v>
      </c>
      <c r="TA141" s="40">
        <f t="shared" si="3227"/>
        <v>0</v>
      </c>
      <c r="TB141" s="40">
        <f t="shared" si="3227"/>
        <v>0</v>
      </c>
      <c r="TC141" s="2">
        <f t="shared" si="2955"/>
        <v>0</v>
      </c>
      <c r="TD141" s="2">
        <f t="shared" si="2956"/>
        <v>0</v>
      </c>
      <c r="TE141" s="40">
        <f>план!CN139</f>
        <v>0</v>
      </c>
      <c r="TF141" s="40">
        <f>план!CO139</f>
        <v>0</v>
      </c>
      <c r="TG141" s="2">
        <f t="shared" si="2957"/>
        <v>0</v>
      </c>
      <c r="TH141" s="2">
        <f t="shared" si="2958"/>
        <v>0</v>
      </c>
      <c r="TI141" s="40">
        <f t="shared" si="3227"/>
        <v>0</v>
      </c>
      <c r="TJ141" s="40">
        <f t="shared" si="3227"/>
        <v>0</v>
      </c>
      <c r="TK141" s="40">
        <f t="shared" si="3227"/>
        <v>0</v>
      </c>
      <c r="TL141" s="40">
        <f t="shared" si="3227"/>
        <v>0</v>
      </c>
      <c r="TM141" s="40">
        <f t="shared" si="3227"/>
        <v>0</v>
      </c>
      <c r="TN141" s="40">
        <f t="shared" si="3227"/>
        <v>0</v>
      </c>
      <c r="TO141" s="40">
        <f t="shared" si="3227"/>
        <v>0</v>
      </c>
      <c r="TP141" s="2">
        <f t="shared" si="2959"/>
        <v>0</v>
      </c>
      <c r="TQ141" s="2">
        <f t="shared" si="2960"/>
        <v>0</v>
      </c>
      <c r="TR141" s="40">
        <f>план!CP139</f>
        <v>0</v>
      </c>
      <c r="TS141" s="40">
        <f>план!CQ139</f>
        <v>0</v>
      </c>
      <c r="TT141" s="2">
        <f t="shared" si="2961"/>
        <v>0</v>
      </c>
      <c r="TU141" s="2">
        <f t="shared" si="2962"/>
        <v>0</v>
      </c>
      <c r="TV141" s="40">
        <f t="shared" si="3227"/>
        <v>0</v>
      </c>
      <c r="TW141" s="40">
        <f t="shared" si="3227"/>
        <v>0</v>
      </c>
      <c r="TX141" s="40">
        <f t="shared" si="3227"/>
        <v>0</v>
      </c>
      <c r="TY141" s="40">
        <f t="shared" si="3227"/>
        <v>0</v>
      </c>
      <c r="TZ141" s="40">
        <f t="shared" si="3227"/>
        <v>0</v>
      </c>
      <c r="UA141" s="40">
        <f t="shared" si="3227"/>
        <v>0</v>
      </c>
      <c r="UB141" s="40">
        <f t="shared" si="3227"/>
        <v>0</v>
      </c>
      <c r="UC141" s="2">
        <f t="shared" si="2963"/>
        <v>0</v>
      </c>
      <c r="UD141" s="2">
        <f t="shared" si="2964"/>
        <v>0</v>
      </c>
      <c r="UE141" s="40">
        <f>план!CR139</f>
        <v>0</v>
      </c>
      <c r="UF141" s="40">
        <f>план!CS139</f>
        <v>0</v>
      </c>
      <c r="UG141" s="2">
        <f t="shared" si="2965"/>
        <v>0</v>
      </c>
      <c r="UH141" s="2">
        <f t="shared" si="2966"/>
        <v>0</v>
      </c>
      <c r="UI141" s="40">
        <f t="shared" si="3227"/>
        <v>0</v>
      </c>
      <c r="UJ141" s="40">
        <f t="shared" si="3227"/>
        <v>0</v>
      </c>
      <c r="UK141" s="40">
        <f>UK142</f>
        <v>0</v>
      </c>
      <c r="UL141" s="40">
        <f>UL142</f>
        <v>0</v>
      </c>
      <c r="UM141" s="40">
        <f>UM142</f>
        <v>0</v>
      </c>
      <c r="UN141" s="40">
        <f>UN142</f>
        <v>0</v>
      </c>
      <c r="UO141" s="40">
        <f>UO142</f>
        <v>0</v>
      </c>
      <c r="UP141" s="2">
        <f t="shared" si="2967"/>
        <v>0</v>
      </c>
      <c r="UQ141" s="2">
        <f t="shared" si="2968"/>
        <v>0</v>
      </c>
      <c r="UR141" s="135">
        <f>план!CT139</f>
        <v>0</v>
      </c>
      <c r="US141" s="135">
        <f>план!CU139</f>
        <v>0</v>
      </c>
      <c r="UT141" s="2">
        <f t="shared" si="2969"/>
        <v>0</v>
      </c>
      <c r="UU141" s="2">
        <f t="shared" si="2970"/>
        <v>0</v>
      </c>
      <c r="UV141" s="40">
        <f t="shared" ref="UV141:VJ141" si="3228">UV142</f>
        <v>0</v>
      </c>
      <c r="UW141" s="40">
        <f t="shared" si="3228"/>
        <v>0</v>
      </c>
      <c r="UX141" s="40">
        <f t="shared" si="3228"/>
        <v>0</v>
      </c>
      <c r="UY141" s="40">
        <f t="shared" si="3228"/>
        <v>0</v>
      </c>
      <c r="UZ141" s="40">
        <f t="shared" si="3228"/>
        <v>0</v>
      </c>
      <c r="VA141" s="40">
        <f t="shared" si="3228"/>
        <v>0</v>
      </c>
      <c r="VB141" s="40">
        <f t="shared" si="3228"/>
        <v>0</v>
      </c>
      <c r="VC141" s="2">
        <f t="shared" si="2971"/>
        <v>0</v>
      </c>
      <c r="VD141" s="2">
        <f t="shared" si="2972"/>
        <v>0</v>
      </c>
      <c r="VE141" s="40">
        <f>план!CV139</f>
        <v>0</v>
      </c>
      <c r="VF141" s="40">
        <f>план!CW139</f>
        <v>0</v>
      </c>
      <c r="VG141" s="2">
        <f t="shared" si="2973"/>
        <v>0</v>
      </c>
      <c r="VH141" s="2">
        <f t="shared" si="2974"/>
        <v>0</v>
      </c>
      <c r="VI141" s="40">
        <f t="shared" si="3228"/>
        <v>0</v>
      </c>
      <c r="VJ141" s="40">
        <f t="shared" si="3228"/>
        <v>0</v>
      </c>
      <c r="VK141" s="40">
        <f>VK142</f>
        <v>0</v>
      </c>
      <c r="VL141" s="40">
        <f>VL142</f>
        <v>0</v>
      </c>
      <c r="VM141" s="40">
        <f>VM142</f>
        <v>0</v>
      </c>
      <c r="VN141" s="40">
        <f>VN142</f>
        <v>0</v>
      </c>
      <c r="VO141" s="40">
        <f>VO142</f>
        <v>0</v>
      </c>
      <c r="VP141" s="2">
        <f t="shared" si="2975"/>
        <v>0</v>
      </c>
      <c r="VQ141" s="2">
        <f t="shared" si="2976"/>
        <v>0</v>
      </c>
      <c r="VR141" s="40">
        <f>план!CX139</f>
        <v>0</v>
      </c>
      <c r="VS141" s="40">
        <f>план!CY139</f>
        <v>0</v>
      </c>
      <c r="VT141" s="2">
        <f t="shared" si="2977"/>
        <v>0</v>
      </c>
      <c r="VU141" s="2">
        <f t="shared" si="2978"/>
        <v>0</v>
      </c>
      <c r="VV141" s="40">
        <f t="shared" ref="VV141:XJ141" si="3229">VV142</f>
        <v>0</v>
      </c>
      <c r="VW141" s="40">
        <f t="shared" si="3229"/>
        <v>0</v>
      </c>
      <c r="VX141" s="40">
        <f t="shared" si="3229"/>
        <v>0</v>
      </c>
      <c r="VY141" s="40">
        <f t="shared" si="3229"/>
        <v>0</v>
      </c>
      <c r="VZ141" s="40">
        <f t="shared" si="3229"/>
        <v>0</v>
      </c>
      <c r="WA141" s="40">
        <f t="shared" si="3229"/>
        <v>0</v>
      </c>
      <c r="WB141" s="40">
        <f t="shared" si="3229"/>
        <v>0</v>
      </c>
      <c r="WC141" s="2">
        <f t="shared" si="2979"/>
        <v>0</v>
      </c>
      <c r="WD141" s="2">
        <f t="shared" si="2980"/>
        <v>0</v>
      </c>
      <c r="WE141" s="40">
        <f>план!CZ139</f>
        <v>0</v>
      </c>
      <c r="WF141" s="40">
        <f>план!DA139</f>
        <v>0</v>
      </c>
      <c r="WG141" s="2">
        <f t="shared" si="2981"/>
        <v>0</v>
      </c>
      <c r="WH141" s="2">
        <f t="shared" si="2982"/>
        <v>0</v>
      </c>
      <c r="WI141" s="40">
        <f t="shared" si="3229"/>
        <v>0</v>
      </c>
      <c r="WJ141" s="40">
        <f t="shared" si="3229"/>
        <v>0</v>
      </c>
      <c r="WK141" s="40">
        <f t="shared" si="3229"/>
        <v>0</v>
      </c>
      <c r="WL141" s="40">
        <f t="shared" si="3229"/>
        <v>0</v>
      </c>
      <c r="WM141" s="40">
        <f t="shared" si="3229"/>
        <v>0</v>
      </c>
      <c r="WN141" s="40">
        <f t="shared" si="3229"/>
        <v>0</v>
      </c>
      <c r="WO141" s="40">
        <f t="shared" si="3229"/>
        <v>0</v>
      </c>
      <c r="WP141" s="2">
        <f t="shared" si="3098"/>
        <v>0</v>
      </c>
      <c r="WQ141" s="2">
        <f t="shared" si="2983"/>
        <v>0</v>
      </c>
      <c r="WR141" s="40">
        <f>план!DB139</f>
        <v>0</v>
      </c>
      <c r="WS141" s="40">
        <f>план!DC139</f>
        <v>0</v>
      </c>
      <c r="WT141" s="2">
        <f t="shared" si="2984"/>
        <v>0</v>
      </c>
      <c r="WU141" s="2">
        <f t="shared" si="2985"/>
        <v>0</v>
      </c>
      <c r="WV141" s="40">
        <f t="shared" si="3229"/>
        <v>0</v>
      </c>
      <c r="WW141" s="40">
        <f t="shared" si="3229"/>
        <v>0</v>
      </c>
      <c r="WX141" s="40">
        <f t="shared" si="3229"/>
        <v>0</v>
      </c>
      <c r="WY141" s="40">
        <f t="shared" si="3229"/>
        <v>0</v>
      </c>
      <c r="WZ141" s="40">
        <f t="shared" si="3229"/>
        <v>0</v>
      </c>
      <c r="XA141" s="40">
        <f t="shared" si="3229"/>
        <v>0</v>
      </c>
      <c r="XB141" s="40">
        <f t="shared" si="3229"/>
        <v>0</v>
      </c>
      <c r="XC141" s="2">
        <f t="shared" si="2986"/>
        <v>0</v>
      </c>
      <c r="XD141" s="2">
        <f t="shared" si="2987"/>
        <v>0</v>
      </c>
      <c r="XE141" s="40">
        <f>план!DD139</f>
        <v>7</v>
      </c>
      <c r="XF141" s="40">
        <f>план!DE139</f>
        <v>117656.448</v>
      </c>
      <c r="XG141" s="2">
        <f t="shared" si="2988"/>
        <v>4.0833333333333339</v>
      </c>
      <c r="XH141" s="2">
        <f t="shared" si="2989"/>
        <v>68632.928</v>
      </c>
      <c r="XI141" s="40">
        <f t="shared" si="3229"/>
        <v>7</v>
      </c>
      <c r="XJ141" s="40">
        <f t="shared" si="3229"/>
        <v>117656.42</v>
      </c>
      <c r="XK141" s="40">
        <f>XK142</f>
        <v>0</v>
      </c>
      <c r="XL141" s="40">
        <f>XL142</f>
        <v>0</v>
      </c>
      <c r="XM141" s="40">
        <f>XM142</f>
        <v>5.18</v>
      </c>
      <c r="XN141" s="40">
        <f>XN142</f>
        <v>3.0216666666666669</v>
      </c>
      <c r="XO141" s="40">
        <f>XO142</f>
        <v>5.18</v>
      </c>
      <c r="XP141" s="2">
        <f t="shared" si="2990"/>
        <v>2.9166666666666661</v>
      </c>
      <c r="XQ141" s="2">
        <f t="shared" si="2991"/>
        <v>49023.491999999998</v>
      </c>
      <c r="XR141" s="40">
        <f>план!DF139</f>
        <v>0</v>
      </c>
      <c r="XS141" s="40">
        <f>план!DG139</f>
        <v>0</v>
      </c>
      <c r="XT141" s="2">
        <f t="shared" si="2992"/>
        <v>0</v>
      </c>
      <c r="XU141" s="2">
        <f t="shared" si="2993"/>
        <v>0</v>
      </c>
      <c r="XV141" s="40">
        <f t="shared" ref="XV141:YJ141" si="3230">XV142</f>
        <v>0</v>
      </c>
      <c r="XW141" s="40">
        <f t="shared" si="3230"/>
        <v>0</v>
      </c>
      <c r="XX141" s="40">
        <f t="shared" si="3230"/>
        <v>0</v>
      </c>
      <c r="XY141" s="40">
        <f t="shared" si="3230"/>
        <v>0</v>
      </c>
      <c r="XZ141" s="40">
        <f t="shared" si="3230"/>
        <v>0</v>
      </c>
      <c r="YA141" s="40">
        <f t="shared" si="3230"/>
        <v>0</v>
      </c>
      <c r="YB141" s="40">
        <f t="shared" si="3230"/>
        <v>0</v>
      </c>
      <c r="YC141" s="2">
        <f t="shared" si="2994"/>
        <v>0</v>
      </c>
      <c r="YD141" s="2">
        <f t="shared" si="2995"/>
        <v>0</v>
      </c>
      <c r="YE141" s="40">
        <f>план!DH139</f>
        <v>0</v>
      </c>
      <c r="YF141" s="40">
        <f>план!DI139</f>
        <v>0</v>
      </c>
      <c r="YG141" s="2">
        <f t="shared" si="2996"/>
        <v>0</v>
      </c>
      <c r="YH141" s="2">
        <f t="shared" si="2997"/>
        <v>0</v>
      </c>
      <c r="YI141" s="40">
        <f t="shared" si="3230"/>
        <v>0</v>
      </c>
      <c r="YJ141" s="40">
        <f t="shared" si="3230"/>
        <v>0</v>
      </c>
      <c r="YK141" s="40">
        <f>YK142</f>
        <v>0</v>
      </c>
      <c r="YL141" s="40">
        <f>YL142</f>
        <v>0</v>
      </c>
      <c r="YM141" s="40">
        <f>YM142</f>
        <v>0</v>
      </c>
      <c r="YN141" s="40">
        <f>YN142</f>
        <v>0</v>
      </c>
      <c r="YO141" s="40">
        <f>YO142</f>
        <v>0</v>
      </c>
      <c r="YP141" s="2">
        <f t="shared" si="2998"/>
        <v>0</v>
      </c>
      <c r="YQ141" s="2">
        <f t="shared" si="2999"/>
        <v>0</v>
      </c>
      <c r="YR141" s="40">
        <f>план!DJ139</f>
        <v>0</v>
      </c>
      <c r="YS141" s="40">
        <f>план!DK139</f>
        <v>0</v>
      </c>
      <c r="YT141" s="2">
        <f t="shared" si="3000"/>
        <v>0</v>
      </c>
      <c r="YU141" s="2">
        <f t="shared" si="3001"/>
        <v>0</v>
      </c>
      <c r="YV141" s="40">
        <f t="shared" ref="YV141:ZB141" si="3231">YV142</f>
        <v>0</v>
      </c>
      <c r="YW141" s="40">
        <f t="shared" si="3231"/>
        <v>0</v>
      </c>
      <c r="YX141" s="40">
        <f t="shared" si="3231"/>
        <v>0</v>
      </c>
      <c r="YY141" s="40">
        <f t="shared" si="3231"/>
        <v>0</v>
      </c>
      <c r="YZ141" s="40">
        <f t="shared" si="3231"/>
        <v>0</v>
      </c>
      <c r="ZA141" s="40">
        <f t="shared" si="3231"/>
        <v>0</v>
      </c>
      <c r="ZB141" s="40">
        <f t="shared" si="3231"/>
        <v>0</v>
      </c>
      <c r="ZC141" s="2">
        <f t="shared" si="3002"/>
        <v>0</v>
      </c>
      <c r="ZD141" s="2">
        <f t="shared" si="3003"/>
        <v>0</v>
      </c>
      <c r="ZE141" s="40">
        <f>план!DL139</f>
        <v>0</v>
      </c>
      <c r="ZF141" s="40">
        <f>план!DM139</f>
        <v>0</v>
      </c>
      <c r="ZG141" s="2">
        <f t="shared" si="3004"/>
        <v>0</v>
      </c>
      <c r="ZH141" s="2">
        <f t="shared" si="3005"/>
        <v>0</v>
      </c>
      <c r="ZI141" s="40">
        <f t="shared" ref="ZI141:AAB141" si="3232">ZI142</f>
        <v>0</v>
      </c>
      <c r="ZJ141" s="40">
        <f t="shared" si="3232"/>
        <v>0</v>
      </c>
      <c r="ZK141" s="40">
        <f t="shared" si="3232"/>
        <v>0</v>
      </c>
      <c r="ZL141" s="40">
        <f t="shared" si="3232"/>
        <v>0</v>
      </c>
      <c r="ZM141" s="40">
        <f t="shared" si="3232"/>
        <v>0</v>
      </c>
      <c r="ZN141" s="40">
        <f t="shared" si="3232"/>
        <v>0</v>
      </c>
      <c r="ZO141" s="40">
        <f t="shared" si="3232"/>
        <v>0</v>
      </c>
      <c r="ZP141" s="2">
        <f t="shared" si="3006"/>
        <v>0</v>
      </c>
      <c r="ZQ141" s="2">
        <f t="shared" si="3007"/>
        <v>0</v>
      </c>
      <c r="ZR141" s="40">
        <f>план!DN139</f>
        <v>0</v>
      </c>
      <c r="ZS141" s="40">
        <f>план!DO139</f>
        <v>0</v>
      </c>
      <c r="ZT141" s="2">
        <f t="shared" si="3008"/>
        <v>0</v>
      </c>
      <c r="ZU141" s="2">
        <f t="shared" si="3009"/>
        <v>0</v>
      </c>
      <c r="ZV141" s="40">
        <f t="shared" si="3232"/>
        <v>0</v>
      </c>
      <c r="ZW141" s="40">
        <f t="shared" si="3232"/>
        <v>0</v>
      </c>
      <c r="ZX141" s="40">
        <f t="shared" si="3232"/>
        <v>0</v>
      </c>
      <c r="ZY141" s="40">
        <f t="shared" si="3232"/>
        <v>0</v>
      </c>
      <c r="ZZ141" s="40">
        <f t="shared" si="3232"/>
        <v>0</v>
      </c>
      <c r="AAA141" s="40">
        <f t="shared" si="3232"/>
        <v>0</v>
      </c>
      <c r="AAB141" s="40">
        <f t="shared" si="3232"/>
        <v>0</v>
      </c>
      <c r="AAC141" s="2">
        <f t="shared" si="3010"/>
        <v>0</v>
      </c>
      <c r="AAD141" s="2">
        <f t="shared" si="3011"/>
        <v>0</v>
      </c>
      <c r="AAE141" s="40">
        <f>план!DP139</f>
        <v>0</v>
      </c>
      <c r="AAF141" s="40">
        <f>план!DQ139</f>
        <v>0</v>
      </c>
      <c r="AAG141" s="2">
        <f t="shared" si="3012"/>
        <v>0</v>
      </c>
      <c r="AAH141" s="2">
        <f t="shared" si="3013"/>
        <v>0</v>
      </c>
      <c r="AAI141" s="40">
        <f>AAI142</f>
        <v>0</v>
      </c>
      <c r="AAJ141" s="40">
        <f>AAJ142</f>
        <v>0</v>
      </c>
      <c r="AAK141" s="40">
        <f t="shared" ref="AAK141:ACO141" si="3233">AAK142</f>
        <v>0</v>
      </c>
      <c r="AAL141" s="40">
        <f t="shared" si="3233"/>
        <v>0</v>
      </c>
      <c r="AAM141" s="40">
        <f t="shared" si="3233"/>
        <v>0</v>
      </c>
      <c r="AAN141" s="40">
        <f t="shared" si="3233"/>
        <v>0</v>
      </c>
      <c r="AAO141" s="40">
        <f t="shared" si="3233"/>
        <v>0</v>
      </c>
      <c r="AAP141" s="2">
        <f t="shared" si="3014"/>
        <v>0</v>
      </c>
      <c r="AAQ141" s="2">
        <f t="shared" si="3015"/>
        <v>0</v>
      </c>
      <c r="AAR141" s="40">
        <f>план!DR139</f>
        <v>0</v>
      </c>
      <c r="AAS141" s="40">
        <f>план!DS139</f>
        <v>0</v>
      </c>
      <c r="AAT141" s="2">
        <f t="shared" si="3016"/>
        <v>0</v>
      </c>
      <c r="AAU141" s="2">
        <f t="shared" si="3017"/>
        <v>0</v>
      </c>
      <c r="AAV141" s="40">
        <f t="shared" si="3233"/>
        <v>0</v>
      </c>
      <c r="AAW141" s="40">
        <f t="shared" si="3233"/>
        <v>0</v>
      </c>
      <c r="AAX141" s="40">
        <f t="shared" si="3233"/>
        <v>0</v>
      </c>
      <c r="AAY141" s="40">
        <f t="shared" si="3233"/>
        <v>0</v>
      </c>
      <c r="AAZ141" s="40">
        <f t="shared" si="3233"/>
        <v>0</v>
      </c>
      <c r="ABA141" s="40">
        <f t="shared" si="3233"/>
        <v>0</v>
      </c>
      <c r="ABB141" s="40">
        <f t="shared" si="3233"/>
        <v>0</v>
      </c>
      <c r="ABC141" s="2">
        <f t="shared" si="3018"/>
        <v>0</v>
      </c>
      <c r="ABD141" s="2">
        <f t="shared" si="3019"/>
        <v>0</v>
      </c>
      <c r="ABE141" s="40">
        <f>план!DT139</f>
        <v>0</v>
      </c>
      <c r="ABF141" s="40">
        <f>план!DU139</f>
        <v>0</v>
      </c>
      <c r="ABG141" s="2">
        <f t="shared" si="3020"/>
        <v>0</v>
      </c>
      <c r="ABH141" s="2">
        <f t="shared" si="3021"/>
        <v>0</v>
      </c>
      <c r="ABI141" s="40">
        <f t="shared" si="3233"/>
        <v>0</v>
      </c>
      <c r="ABJ141" s="40">
        <f t="shared" si="3233"/>
        <v>0</v>
      </c>
      <c r="ABK141" s="40">
        <f t="shared" si="3233"/>
        <v>0</v>
      </c>
      <c r="ABL141" s="40">
        <f t="shared" si="3233"/>
        <v>0</v>
      </c>
      <c r="ABM141" s="40">
        <f t="shared" si="3233"/>
        <v>0</v>
      </c>
      <c r="ABN141" s="40">
        <f t="shared" si="3233"/>
        <v>0</v>
      </c>
      <c r="ABO141" s="40">
        <f t="shared" si="3233"/>
        <v>0</v>
      </c>
      <c r="ABP141" s="2">
        <f t="shared" si="3022"/>
        <v>0</v>
      </c>
      <c r="ABQ141" s="2">
        <f t="shared" si="3023"/>
        <v>0</v>
      </c>
      <c r="ABR141" s="40">
        <f>план!DV139</f>
        <v>0</v>
      </c>
      <c r="ABS141" s="40">
        <f>план!DW139</f>
        <v>0</v>
      </c>
      <c r="ABT141" s="2">
        <f t="shared" si="3024"/>
        <v>0</v>
      </c>
      <c r="ABU141" s="2">
        <f t="shared" si="3025"/>
        <v>0</v>
      </c>
      <c r="ABV141" s="40">
        <f t="shared" si="3233"/>
        <v>0</v>
      </c>
      <c r="ABW141" s="40">
        <f t="shared" si="3233"/>
        <v>0</v>
      </c>
      <c r="ABX141" s="40">
        <f t="shared" si="3233"/>
        <v>0</v>
      </c>
      <c r="ABY141" s="40">
        <f t="shared" si="3233"/>
        <v>0</v>
      </c>
      <c r="ABZ141" s="40">
        <f t="shared" si="3233"/>
        <v>0</v>
      </c>
      <c r="ACA141" s="40">
        <f t="shared" si="3233"/>
        <v>0</v>
      </c>
      <c r="ACB141" s="40">
        <f t="shared" si="3233"/>
        <v>0</v>
      </c>
      <c r="ACC141" s="2">
        <f t="shared" si="3026"/>
        <v>0</v>
      </c>
      <c r="ACD141" s="2">
        <f t="shared" si="3027"/>
        <v>0</v>
      </c>
      <c r="ACE141" s="40">
        <f>план!DX139</f>
        <v>0</v>
      </c>
      <c r="ACF141" s="40">
        <f>план!DY139</f>
        <v>0</v>
      </c>
      <c r="ACG141" s="2">
        <f t="shared" si="3028"/>
        <v>0</v>
      </c>
      <c r="ACH141" s="2">
        <f t="shared" si="3029"/>
        <v>0</v>
      </c>
      <c r="ACI141" s="40">
        <f t="shared" si="3233"/>
        <v>0</v>
      </c>
      <c r="ACJ141" s="40">
        <f t="shared" si="3233"/>
        <v>0</v>
      </c>
      <c r="ACK141" s="40">
        <f t="shared" si="3233"/>
        <v>0</v>
      </c>
      <c r="ACL141" s="40">
        <f t="shared" si="3233"/>
        <v>0</v>
      </c>
      <c r="ACM141" s="40">
        <f t="shared" si="3233"/>
        <v>0</v>
      </c>
      <c r="ACN141" s="40">
        <f t="shared" si="3233"/>
        <v>0</v>
      </c>
      <c r="ACO141" s="40">
        <f t="shared" si="3233"/>
        <v>0</v>
      </c>
      <c r="ACP141" s="2">
        <f t="shared" si="3107"/>
        <v>0</v>
      </c>
      <c r="ACQ141" s="2">
        <f t="shared" si="3108"/>
        <v>0</v>
      </c>
      <c r="ACR141" s="40">
        <f>план!DZ139</f>
        <v>0</v>
      </c>
      <c r="ACS141" s="40">
        <f>план!EA139</f>
        <v>0</v>
      </c>
      <c r="ACT141" s="2">
        <f t="shared" si="3030"/>
        <v>0</v>
      </c>
      <c r="ACU141" s="2">
        <f t="shared" si="3031"/>
        <v>0</v>
      </c>
      <c r="ACV141" s="40">
        <f t="shared" ref="ACV141:AFB141" si="3234">ACV142</f>
        <v>0</v>
      </c>
      <c r="ACW141" s="40">
        <f t="shared" si="3234"/>
        <v>0</v>
      </c>
      <c r="ACX141" s="40">
        <f t="shared" si="3234"/>
        <v>0</v>
      </c>
      <c r="ACY141" s="40">
        <f t="shared" si="3234"/>
        <v>0</v>
      </c>
      <c r="ACZ141" s="40">
        <f t="shared" si="3234"/>
        <v>0</v>
      </c>
      <c r="ADA141" s="40">
        <f t="shared" si="3234"/>
        <v>0</v>
      </c>
      <c r="ADB141" s="40">
        <f t="shared" si="3234"/>
        <v>0</v>
      </c>
      <c r="ADC141" s="2">
        <f t="shared" si="3032"/>
        <v>0</v>
      </c>
      <c r="ADD141" s="2">
        <f t="shared" si="3033"/>
        <v>0</v>
      </c>
      <c r="ADE141" s="40">
        <f>план!EB139</f>
        <v>0</v>
      </c>
      <c r="ADF141" s="40">
        <f>план!EC139</f>
        <v>0</v>
      </c>
      <c r="ADG141" s="2">
        <f t="shared" si="3034"/>
        <v>0</v>
      </c>
      <c r="ADH141" s="2">
        <f t="shared" si="3035"/>
        <v>0</v>
      </c>
      <c r="ADI141" s="40">
        <f t="shared" si="3234"/>
        <v>0</v>
      </c>
      <c r="ADJ141" s="40">
        <f t="shared" si="3234"/>
        <v>0</v>
      </c>
      <c r="ADK141" s="40">
        <f t="shared" si="3234"/>
        <v>0</v>
      </c>
      <c r="ADL141" s="40">
        <f t="shared" si="3234"/>
        <v>0</v>
      </c>
      <c r="ADM141" s="40">
        <f t="shared" si="3234"/>
        <v>0</v>
      </c>
      <c r="ADN141" s="40">
        <f t="shared" si="3234"/>
        <v>0</v>
      </c>
      <c r="ADO141" s="40">
        <f t="shared" si="3234"/>
        <v>0</v>
      </c>
      <c r="ADP141" s="2">
        <f t="shared" si="3036"/>
        <v>0</v>
      </c>
      <c r="ADQ141" s="2">
        <f t="shared" si="3037"/>
        <v>0</v>
      </c>
      <c r="ADR141" s="40">
        <f>план!ED139</f>
        <v>0</v>
      </c>
      <c r="ADS141" s="40">
        <f>план!EE139</f>
        <v>0</v>
      </c>
      <c r="ADT141" s="2">
        <f t="shared" si="3038"/>
        <v>0</v>
      </c>
      <c r="ADU141" s="2">
        <f t="shared" si="3039"/>
        <v>0</v>
      </c>
      <c r="ADV141" s="40">
        <f t="shared" si="3234"/>
        <v>0</v>
      </c>
      <c r="ADW141" s="40">
        <f t="shared" si="3234"/>
        <v>0</v>
      </c>
      <c r="ADX141" s="40">
        <f t="shared" si="3234"/>
        <v>0</v>
      </c>
      <c r="ADY141" s="40">
        <f t="shared" si="3234"/>
        <v>0</v>
      </c>
      <c r="ADZ141" s="40">
        <f t="shared" si="3234"/>
        <v>0</v>
      </c>
      <c r="AEA141" s="40">
        <f t="shared" si="3234"/>
        <v>0</v>
      </c>
      <c r="AEB141" s="40">
        <f t="shared" si="3234"/>
        <v>0</v>
      </c>
      <c r="AEC141" s="2">
        <f t="shared" si="3040"/>
        <v>0</v>
      </c>
      <c r="AED141" s="2">
        <f t="shared" si="3041"/>
        <v>0</v>
      </c>
      <c r="AEE141" s="40">
        <f>план!EF139</f>
        <v>0</v>
      </c>
      <c r="AEF141" s="40">
        <f>план!EG139</f>
        <v>0</v>
      </c>
      <c r="AEG141" s="2">
        <f t="shared" si="3042"/>
        <v>0</v>
      </c>
      <c r="AEH141" s="2">
        <f t="shared" si="3043"/>
        <v>0</v>
      </c>
      <c r="AEI141" s="40">
        <f t="shared" si="3234"/>
        <v>0</v>
      </c>
      <c r="AEJ141" s="40">
        <f t="shared" si="3234"/>
        <v>0</v>
      </c>
      <c r="AEK141" s="40">
        <f t="shared" si="3234"/>
        <v>0</v>
      </c>
      <c r="AEL141" s="40">
        <f t="shared" si="3234"/>
        <v>0</v>
      </c>
      <c r="AEM141" s="40">
        <f t="shared" si="3234"/>
        <v>0</v>
      </c>
      <c r="AEN141" s="40">
        <f t="shared" si="3234"/>
        <v>0</v>
      </c>
      <c r="AEO141" s="40">
        <f t="shared" si="3234"/>
        <v>0</v>
      </c>
      <c r="AEP141" s="2">
        <f t="shared" si="3044"/>
        <v>0</v>
      </c>
      <c r="AEQ141" s="2">
        <f t="shared" si="3045"/>
        <v>0</v>
      </c>
      <c r="AER141" s="40">
        <f>план!EH139</f>
        <v>0</v>
      </c>
      <c r="AES141" s="40">
        <f>план!EI139</f>
        <v>0</v>
      </c>
      <c r="AET141" s="2">
        <f t="shared" si="3046"/>
        <v>0</v>
      </c>
      <c r="AEU141" s="2">
        <f t="shared" si="3047"/>
        <v>0</v>
      </c>
      <c r="AEV141" s="40">
        <f t="shared" si="3234"/>
        <v>0</v>
      </c>
      <c r="AEW141" s="40">
        <f t="shared" si="3234"/>
        <v>0</v>
      </c>
      <c r="AEX141" s="40">
        <f t="shared" si="3234"/>
        <v>0</v>
      </c>
      <c r="AEY141" s="40">
        <f t="shared" si="3234"/>
        <v>0</v>
      </c>
      <c r="AEZ141" s="40">
        <f t="shared" si="3234"/>
        <v>0</v>
      </c>
      <c r="AFA141" s="40">
        <f t="shared" si="3234"/>
        <v>0</v>
      </c>
      <c r="AFB141" s="40">
        <f t="shared" si="3234"/>
        <v>0</v>
      </c>
      <c r="AFC141" s="2">
        <f t="shared" si="3048"/>
        <v>0</v>
      </c>
      <c r="AFD141" s="2">
        <f t="shared" si="3049"/>
        <v>0</v>
      </c>
      <c r="AFE141" s="40">
        <f>план!EJ139</f>
        <v>0</v>
      </c>
      <c r="AFF141" s="40">
        <f>план!EK139</f>
        <v>0</v>
      </c>
      <c r="AFG141" s="2">
        <f t="shared" si="3050"/>
        <v>0</v>
      </c>
      <c r="AFH141" s="2">
        <f t="shared" si="3051"/>
        <v>0</v>
      </c>
      <c r="AFI141" s="40">
        <f t="shared" ref="AFI141:AFO141" si="3235">AFI142</f>
        <v>0</v>
      </c>
      <c r="AFJ141" s="40">
        <f t="shared" si="3235"/>
        <v>0</v>
      </c>
      <c r="AFK141" s="40">
        <f t="shared" si="3235"/>
        <v>0</v>
      </c>
      <c r="AFL141" s="40">
        <f t="shared" si="3235"/>
        <v>0</v>
      </c>
      <c r="AFM141" s="40">
        <f t="shared" si="3235"/>
        <v>0</v>
      </c>
      <c r="AFN141" s="40">
        <f t="shared" si="3235"/>
        <v>0</v>
      </c>
      <c r="AFO141" s="40">
        <f t="shared" si="3235"/>
        <v>0</v>
      </c>
      <c r="AFP141" s="2">
        <f t="shared" si="3052"/>
        <v>0</v>
      </c>
      <c r="AFQ141" s="2">
        <f t="shared" si="3053"/>
        <v>0</v>
      </c>
      <c r="AFR141" s="152">
        <f>SUM(AA141,BC141,AN141,N141,CC141,QE141,RE141,PE141,PR141,QR141,RR141,IE141,DC141,GR141,HE141,HR141,GE141,FR141,CP141,AAR141,WR141,YR141,AAE141,YE141,XR141,WE141,ZE141,SE141,SR141,TE141,TR141,UE141,DP141,EE141,ZR141,ABE141,ABR141,UR141,VE141,IR141,ME141,MR141,JE141,JR141,KE141,KR141,LE141,LR141,NE141,NR141,ADE141,OR141,OE141,ER141,FE141,BP141,VR141,XE141,ADR141,ACE141,ACR141,AEE141,AER141)</f>
        <v>38</v>
      </c>
      <c r="AFS141" s="152">
        <f>SUM(AB141,BD141,AO141,O141,CD141,QF141,RF141,PF141,PS141,QS141,RS141,IF141,DD141,GS141,HF141,HS141,GF141,FS141,CQ141,AAS141,WS141,YS141,AAF141,YF141,XS141,WF141,ZF141,SF141,SS141,TF141,TS141,UF141,DQ141,EF141,ZS141,ABF141,ABS141,US141,VF141,IS141,MF141,MS141,JF141,JS141,KF141,KS141,LF141,LS141,NF141,NS141,ADF141,OS141,OF141,ES141,FF141,BQ141,VS141,XF141,ADS141,ACF141,ACS141,AEF141,AES141)</f>
        <v>593884.92799999996</v>
      </c>
      <c r="AFT141" s="40">
        <f>SUM(AFR141/12*$A$4)</f>
        <v>22.166666666666664</v>
      </c>
      <c r="AFU141" s="40">
        <f>SUM(AFS141/12*$A$4)</f>
        <v>346432.87466666661</v>
      </c>
      <c r="AFV141" s="152">
        <f t="shared" ref="AFV141:AGB141" si="3236">SUM(AE141,BG141,AR141,R141,CG141,QI141,RI141,PI141,PV141,QV141,RV141,II141,DG141,GV141,HI141,HV141,GI141,FV141,CT141,AAV141,WV141,YV141,AAI141,YI141,XV141,WI141,ZI141,SI141,SV141,TI141,TV141,UI141,DT141,EI141,ZV141,ABI141,ABV141,UV141,VI141,IV141,MI141,MV141,JI141,JV141,KI141,KV141,LI141,LV141,NI141,NV141,ADI141,OV141,OI141,EV141,FI141,BT141,VV141,XI141,ADV141,ACI141,ACV141,AEI141,AEV141)</f>
        <v>14</v>
      </c>
      <c r="AFW141" s="152">
        <f t="shared" si="3236"/>
        <v>215703.46</v>
      </c>
      <c r="AFX141" s="152">
        <f t="shared" si="3236"/>
        <v>0</v>
      </c>
      <c r="AFY141" s="152">
        <f t="shared" si="3236"/>
        <v>0</v>
      </c>
      <c r="AFZ141" s="152">
        <f t="shared" si="3236"/>
        <v>28.119999999999997</v>
      </c>
      <c r="AGA141" s="152">
        <f t="shared" si="3236"/>
        <v>16.403333333333332</v>
      </c>
      <c r="AGB141" s="152">
        <f t="shared" si="3236"/>
        <v>10.36</v>
      </c>
      <c r="AGC141" s="20">
        <f t="shared" si="2002"/>
        <v>-8.1666666666666643</v>
      </c>
      <c r="AGD141" s="20">
        <f t="shared" si="2003"/>
        <v>-130729.41466666662</v>
      </c>
      <c r="AGE141" s="53">
        <f t="shared" si="2298"/>
        <v>0.63157894736842113</v>
      </c>
      <c r="AGF141" s="53">
        <f t="shared" si="2299"/>
        <v>0.62264142861022409</v>
      </c>
      <c r="AGG141" s="4"/>
      <c r="AGH141" s="76"/>
      <c r="AGI141" s="82">
        <f t="shared" si="1969"/>
        <v>0</v>
      </c>
      <c r="AGJ141" s="82">
        <f t="shared" si="1970"/>
        <v>0</v>
      </c>
    </row>
    <row r="142" spans="1:868" ht="30" x14ac:dyDescent="0.25">
      <c r="A142" s="112"/>
      <c r="B142" s="107">
        <v>99</v>
      </c>
      <c r="C142" s="211" t="s">
        <v>648</v>
      </c>
      <c r="D142" s="1" t="s">
        <v>57</v>
      </c>
      <c r="E142" s="17">
        <v>13520</v>
      </c>
      <c r="F142" s="119">
        <v>0.74</v>
      </c>
      <c r="G142" s="119"/>
      <c r="H142" s="122">
        <v>1</v>
      </c>
      <c r="I142" s="128"/>
      <c r="J142" s="17">
        <v>1.4</v>
      </c>
      <c r="K142" s="17">
        <v>1.68</v>
      </c>
      <c r="L142" s="17">
        <v>2.23</v>
      </c>
      <c r="M142" s="21">
        <v>2.57</v>
      </c>
      <c r="N142" s="2">
        <f>план!N140</f>
        <v>0</v>
      </c>
      <c r="O142" s="2">
        <f>план!O140</f>
        <v>0</v>
      </c>
      <c r="P142" s="2">
        <f t="shared" si="3054"/>
        <v>0</v>
      </c>
      <c r="Q142" s="2">
        <f t="shared" si="3055"/>
        <v>0</v>
      </c>
      <c r="R142" s="15">
        <f>VLOOKUP($C142,'ДС факт при поликлинике'!$D$6:$JC$139,31,0)</f>
        <v>0</v>
      </c>
      <c r="S142" s="15">
        <f>VLOOKUP($C142,'ДС факт при поликлинике'!$D$6:$JC$139,32,0)</f>
        <v>0</v>
      </c>
      <c r="T142" s="15">
        <f>VLOOKUP($C142,'ДС факт при поликлинике'!$D$6:$JC$139,33,0)</f>
        <v>0</v>
      </c>
      <c r="U142" s="15">
        <f>VLOOKUP($C142,'ДС факт при поликлинике'!$D$6:$JC$139,34,0)</f>
        <v>0</v>
      </c>
      <c r="V142" s="2">
        <f>SUM(N142*$F142)</f>
        <v>0</v>
      </c>
      <c r="W142" s="2">
        <f>SUM(P142*$F142)</f>
        <v>0</v>
      </c>
      <c r="X142" s="2">
        <f>SUM(R142*$F142)</f>
        <v>0</v>
      </c>
      <c r="Y142" s="2">
        <f t="shared" si="3057"/>
        <v>0</v>
      </c>
      <c r="Z142" s="2">
        <f t="shared" si="3058"/>
        <v>0</v>
      </c>
      <c r="AA142" s="2">
        <f>план!P140</f>
        <v>0</v>
      </c>
      <c r="AB142" s="2">
        <f>план!Q140</f>
        <v>0</v>
      </c>
      <c r="AC142" s="2">
        <f t="shared" si="2805"/>
        <v>0</v>
      </c>
      <c r="AD142" s="2">
        <f t="shared" si="2806"/>
        <v>0</v>
      </c>
      <c r="AE142" s="15">
        <f>VLOOKUP($C142,'ДС факт при поликлинике'!$D$6:$JC$139,3,0)</f>
        <v>0</v>
      </c>
      <c r="AF142" s="15">
        <f>VLOOKUP($C142,'ДС факт при поликлинике'!$D$6:$JC$139,4,0)</f>
        <v>0</v>
      </c>
      <c r="AG142" s="15">
        <f>VLOOKUP($C142,'ДС факт при поликлинике'!$D$6:$JC$139,5,0)</f>
        <v>0</v>
      </c>
      <c r="AH142" s="15">
        <f>VLOOKUP($C142,'ДС факт при поликлинике'!$D$6:$JC$139,6,0)</f>
        <v>0</v>
      </c>
      <c r="AI142" s="2">
        <f>SUM(AA142*$F142)</f>
        <v>0</v>
      </c>
      <c r="AJ142" s="2">
        <f>SUM(AC142*$F142)</f>
        <v>0</v>
      </c>
      <c r="AK142" s="2">
        <f>SUM(AE142*$F142)</f>
        <v>0</v>
      </c>
      <c r="AL142" s="2">
        <f t="shared" si="2807"/>
        <v>0</v>
      </c>
      <c r="AM142" s="2">
        <f t="shared" si="2808"/>
        <v>0</v>
      </c>
      <c r="AN142" s="2">
        <f>план!R140</f>
        <v>0</v>
      </c>
      <c r="AO142" s="2">
        <f>план!S140</f>
        <v>0</v>
      </c>
      <c r="AP142" s="2">
        <f t="shared" si="2809"/>
        <v>0</v>
      </c>
      <c r="AQ142" s="2">
        <f t="shared" si="2810"/>
        <v>0</v>
      </c>
      <c r="AR142" s="2">
        <f>VLOOKUP($C142,'ДС факт при поликлинике'!$D$6:$JC$141,23,0)</f>
        <v>0</v>
      </c>
      <c r="AS142" s="2">
        <f>VLOOKUP($C142,'ДС факт при поликлинике'!$D$6:$JC$141,24,0)</f>
        <v>0</v>
      </c>
      <c r="AT142" s="2">
        <f>VLOOKUP($C142,'ДС факт при поликлинике'!$D$6:$JC$141,25,0)</f>
        <v>0</v>
      </c>
      <c r="AU142" s="2">
        <f>VLOOKUP($C142,'ДС факт при поликлинике'!$D$6:$JC$141,26,0)</f>
        <v>0</v>
      </c>
      <c r="AV142" s="2">
        <f>SUM(AN142*$F142)</f>
        <v>0</v>
      </c>
      <c r="AW142" s="2">
        <f>SUM(AP142*$F142)</f>
        <v>0</v>
      </c>
      <c r="AX142" s="2">
        <f>SUM(AR142*$F142)</f>
        <v>0</v>
      </c>
      <c r="AY142" s="2">
        <f t="shared" si="2811"/>
        <v>0</v>
      </c>
      <c r="AZ142" s="2">
        <f t="shared" si="2812"/>
        <v>0</v>
      </c>
      <c r="BA142" s="2"/>
      <c r="BB142" s="2"/>
      <c r="BC142" s="2">
        <f>план!T140</f>
        <v>0</v>
      </c>
      <c r="BD142" s="2">
        <f>план!U140</f>
        <v>0</v>
      </c>
      <c r="BE142" s="2">
        <f t="shared" si="2813"/>
        <v>0</v>
      </c>
      <c r="BF142" s="2">
        <f t="shared" si="2814"/>
        <v>0</v>
      </c>
      <c r="BG142" s="2">
        <f>VLOOKUP($C142,'ДС факт при поликлинике'!$D$6:$JC$141,7,0)</f>
        <v>0</v>
      </c>
      <c r="BH142" s="2">
        <f>VLOOKUP($C142,'ДС факт при поликлинике'!$D$6:$JC$141,8,0)</f>
        <v>0</v>
      </c>
      <c r="BI142" s="2">
        <f>VLOOKUP($C142,'ДС факт при поликлинике'!$D$6:$JC$141,9,0)</f>
        <v>0</v>
      </c>
      <c r="BJ142" s="2">
        <f>VLOOKUP($C142,'ДС факт при поликлинике'!$D$6:$JC$141,10,0)</f>
        <v>0</v>
      </c>
      <c r="BK142" s="2">
        <f>SUM(BC142*$F142)</f>
        <v>0</v>
      </c>
      <c r="BL142" s="2">
        <f>SUM(BE142*$F142)</f>
        <v>0</v>
      </c>
      <c r="BM142" s="2">
        <f>SUM(BG142*$F142)</f>
        <v>0</v>
      </c>
      <c r="BN142" s="2">
        <f t="shared" si="2815"/>
        <v>0</v>
      </c>
      <c r="BO142" s="2">
        <f t="shared" si="2816"/>
        <v>0</v>
      </c>
      <c r="BP142" s="2">
        <f>план!V140</f>
        <v>0</v>
      </c>
      <c r="BQ142" s="2">
        <f>план!W140</f>
        <v>0</v>
      </c>
      <c r="BR142" s="2">
        <f t="shared" si="2817"/>
        <v>0</v>
      </c>
      <c r="BS142" s="2">
        <f t="shared" si="2818"/>
        <v>0</v>
      </c>
      <c r="BT142" s="2">
        <f>VLOOKUP($C142,'ДС факт при поликлинике'!$D$6:$JC$141,27,0)</f>
        <v>0</v>
      </c>
      <c r="BU142" s="2">
        <f>VLOOKUP($C142,'ДС факт при поликлинике'!$D$6:$JC$141,28,0)</f>
        <v>0</v>
      </c>
      <c r="BV142" s="2">
        <f>VLOOKUP($C142,'ДС факт при поликлинике'!$D$6:$JC$141,29,0)</f>
        <v>0</v>
      </c>
      <c r="BW142" s="2">
        <f>VLOOKUP($C142,'ДС факт при поликлинике'!$D$6:$JC$141,30,0)</f>
        <v>0</v>
      </c>
      <c r="BX142" s="2">
        <f>SUM(BP142*$F142)</f>
        <v>0</v>
      </c>
      <c r="BY142" s="2">
        <f>SUM(BR142*$F142)</f>
        <v>0</v>
      </c>
      <c r="BZ142" s="2">
        <f>SUM(BT142*$F142)</f>
        <v>0</v>
      </c>
      <c r="CA142" s="2">
        <f t="shared" si="2819"/>
        <v>0</v>
      </c>
      <c r="CB142" s="2">
        <f t="shared" si="2820"/>
        <v>0</v>
      </c>
      <c r="CC142" s="2">
        <f>план!X140</f>
        <v>0</v>
      </c>
      <c r="CD142" s="2">
        <f>план!Y140</f>
        <v>0</v>
      </c>
      <c r="CE142" s="2">
        <f t="shared" si="2821"/>
        <v>0</v>
      </c>
      <c r="CF142" s="2">
        <f t="shared" si="2822"/>
        <v>0</v>
      </c>
      <c r="CG142" s="2">
        <f>VLOOKUP($C142,'ДС факт при поликлинике'!$D$6:$JC$141,51,0)</f>
        <v>0</v>
      </c>
      <c r="CH142" s="2">
        <f>VLOOKUP($C142,'ДС факт при поликлинике'!$D$6:$JC$141,52,0)</f>
        <v>0</v>
      </c>
      <c r="CI142" s="2">
        <f>VLOOKUP($C142,'ДС факт при поликлинике'!$D$6:$JC$141,53,0)</f>
        <v>0</v>
      </c>
      <c r="CJ142" s="2">
        <f>VLOOKUP($C142,'ДС факт при поликлинике'!$D$6:$JC$141,54,0)</f>
        <v>0</v>
      </c>
      <c r="CK142" s="2">
        <f>SUM(CC142*$F142)</f>
        <v>0</v>
      </c>
      <c r="CL142" s="2">
        <f>SUM(CE142*$F142)</f>
        <v>0</v>
      </c>
      <c r="CM142" s="2">
        <f>SUM(CG142*$F142)</f>
        <v>0</v>
      </c>
      <c r="CN142" s="2">
        <f t="shared" si="2823"/>
        <v>0</v>
      </c>
      <c r="CO142" s="2">
        <f t="shared" si="2824"/>
        <v>0</v>
      </c>
      <c r="CP142" s="2">
        <f>план!Z140</f>
        <v>0</v>
      </c>
      <c r="CQ142" s="2">
        <f>план!AA140</f>
        <v>0</v>
      </c>
      <c r="CR142" s="2">
        <f t="shared" si="2825"/>
        <v>0</v>
      </c>
      <c r="CS142" s="2">
        <f t="shared" si="2826"/>
        <v>0</v>
      </c>
      <c r="CT142" s="2">
        <f>VLOOKUP($C142,'ДС факт при поликлинике'!$D$6:$JC$141,235,0)</f>
        <v>0</v>
      </c>
      <c r="CU142" s="2">
        <f>VLOOKUP($C142,'ДС факт при поликлинике'!$D$6:$JC$141,236,0)</f>
        <v>0</v>
      </c>
      <c r="CV142" s="2">
        <f>VLOOKUP($C142,'ДС факт при поликлинике'!$D$6:$JC$141,237,0)</f>
        <v>0</v>
      </c>
      <c r="CW142" s="2">
        <f>VLOOKUP($C142,'ДС факт при поликлинике'!$D$6:$JC$141,238,0)</f>
        <v>0</v>
      </c>
      <c r="CX142" s="2">
        <f>SUM(CP142*$F142)</f>
        <v>0</v>
      </c>
      <c r="CY142" s="2">
        <f>SUM(CR142*$F142)</f>
        <v>0</v>
      </c>
      <c r="CZ142" s="2">
        <f>SUM(CT142*$F142)</f>
        <v>0</v>
      </c>
      <c r="DA142" s="2">
        <f t="shared" si="2827"/>
        <v>0</v>
      </c>
      <c r="DB142" s="2">
        <f t="shared" si="2828"/>
        <v>0</v>
      </c>
      <c r="DC142" s="2">
        <f>план!AB140</f>
        <v>0</v>
      </c>
      <c r="DD142" s="2">
        <f>план!AC140</f>
        <v>0</v>
      </c>
      <c r="DE142" s="2">
        <f t="shared" si="2829"/>
        <v>0</v>
      </c>
      <c r="DF142" s="2">
        <f t="shared" si="2830"/>
        <v>0</v>
      </c>
      <c r="DG142" s="2">
        <f>VLOOKUP($C142,'ДС факт при поликлинике'!$D$6:$JC$141,163,0)</f>
        <v>0</v>
      </c>
      <c r="DH142" s="2">
        <f>VLOOKUP($C142,'ДС факт при поликлинике'!$D$6:$JC$141,164,0)</f>
        <v>0</v>
      </c>
      <c r="DI142" s="2">
        <f>VLOOKUP($C142,'ДС факт при поликлинике'!$D$6:$JC$141,165,0)</f>
        <v>0</v>
      </c>
      <c r="DJ142" s="2">
        <f>VLOOKUP($C142,'ДС факт при поликлинике'!$D$6:$JC$141,166,0)</f>
        <v>0</v>
      </c>
      <c r="DK142" s="2">
        <f>SUM(DC142*$F142)</f>
        <v>0</v>
      </c>
      <c r="DL142" s="2">
        <f>SUM(DE142*$F142)</f>
        <v>0</v>
      </c>
      <c r="DM142" s="2">
        <f>SUM(DG142*$F142)</f>
        <v>0</v>
      </c>
      <c r="DN142" s="2">
        <f t="shared" si="2831"/>
        <v>0</v>
      </c>
      <c r="DO142" s="2">
        <f t="shared" si="2832"/>
        <v>0</v>
      </c>
      <c r="DP142" s="2">
        <f>план!AD140</f>
        <v>0</v>
      </c>
      <c r="DQ142" s="2">
        <f>план!AE140</f>
        <v>0</v>
      </c>
      <c r="DR142" s="2">
        <f t="shared" si="2833"/>
        <v>0</v>
      </c>
      <c r="DS142" s="2">
        <f t="shared" si="2834"/>
        <v>0</v>
      </c>
      <c r="DT142" s="2">
        <f>VLOOKUP($C142,'ДС факт при поликлинике'!$D$6:$JC$141,229,0)</f>
        <v>0</v>
      </c>
      <c r="DU142" s="2">
        <f>VLOOKUP($C142,'ДС факт при поликлинике'!$D$6:$JC$141,230,0)</f>
        <v>0</v>
      </c>
      <c r="DV142" s="2">
        <f>VLOOKUP($C142,'ДС факт при поликлинике'!$D$6:$JC$141,231,0)</f>
        <v>0</v>
      </c>
      <c r="DW142" s="2">
        <f>VLOOKUP($C142,'ДС факт при поликлинике'!$D$6:$JC$141,232,0)</f>
        <v>0</v>
      </c>
      <c r="DX142" s="2">
        <f>SUM(DP142*$F142)</f>
        <v>0</v>
      </c>
      <c r="DY142" s="2">
        <f>SUM(DR142*$F142)</f>
        <v>0</v>
      </c>
      <c r="DZ142" s="2">
        <f>SUM(DT142*$F142)</f>
        <v>0</v>
      </c>
      <c r="EA142" s="2">
        <f t="shared" si="2835"/>
        <v>0</v>
      </c>
      <c r="EB142" s="2">
        <f t="shared" si="2836"/>
        <v>0</v>
      </c>
      <c r="EC142" s="2"/>
      <c r="ED142" s="2"/>
      <c r="EE142" s="2">
        <f>план!AF140</f>
        <v>0</v>
      </c>
      <c r="EF142" s="2">
        <f>план!AG140</f>
        <v>0</v>
      </c>
      <c r="EG142" s="2">
        <f t="shared" si="2837"/>
        <v>0</v>
      </c>
      <c r="EH142" s="2">
        <f t="shared" si="2838"/>
        <v>0</v>
      </c>
      <c r="EI142" s="2">
        <f>VLOOKUP($C142,'ДС факт при поликлинике'!$D$6:$JC$141,239,0)</f>
        <v>0</v>
      </c>
      <c r="EJ142" s="2">
        <f>VLOOKUP($C142,'ДС факт при поликлинике'!$D$6:$JC$141,240,0)</f>
        <v>0</v>
      </c>
      <c r="EK142" s="2">
        <f>VLOOKUP($C142,'ДС факт при поликлинике'!$D$6:$JC$141,241,0)</f>
        <v>0</v>
      </c>
      <c r="EL142" s="2">
        <f>VLOOKUP($C142,'ДС факт при поликлинике'!$D$6:$JC$141,242,0)</f>
        <v>0</v>
      </c>
      <c r="EM142" s="2">
        <f>SUM(EE142*$F142)</f>
        <v>0</v>
      </c>
      <c r="EN142" s="2">
        <f>SUM(EG142*$F142)</f>
        <v>0</v>
      </c>
      <c r="EO142" s="2">
        <f>SUM(EI142*$F142)</f>
        <v>0</v>
      </c>
      <c r="EP142" s="2">
        <f t="shared" si="2839"/>
        <v>0</v>
      </c>
      <c r="EQ142" s="2">
        <f t="shared" si="2840"/>
        <v>0</v>
      </c>
      <c r="ER142" s="2">
        <f>план!AH140</f>
        <v>0</v>
      </c>
      <c r="ES142" s="2">
        <f>план!AI140</f>
        <v>0</v>
      </c>
      <c r="ET142" s="2">
        <f t="shared" si="2841"/>
        <v>0</v>
      </c>
      <c r="EU142" s="2">
        <f t="shared" si="2842"/>
        <v>0</v>
      </c>
      <c r="EV142" s="2">
        <f>VLOOKUP($C142,'ДС факт при поликлинике'!$D$6:$JC$141,11,0)</f>
        <v>0</v>
      </c>
      <c r="EW142" s="2">
        <f>VLOOKUP($C142,'ДС факт при поликлинике'!$D$6:$JC$141,12,0)</f>
        <v>0</v>
      </c>
      <c r="EX142" s="2">
        <f>VLOOKUP($C142,'ДС факт при поликлинике'!$D$6:$JC$141,13,0)</f>
        <v>0</v>
      </c>
      <c r="EY142" s="2">
        <f>VLOOKUP($C142,'ДС факт при поликлинике'!$D$6:$JC$141,14,0)</f>
        <v>0</v>
      </c>
      <c r="EZ142" s="2">
        <f>SUM(ER142*$F142)</f>
        <v>0</v>
      </c>
      <c r="FA142" s="2">
        <f>SUM(ET142*$F142)</f>
        <v>0</v>
      </c>
      <c r="FB142" s="2">
        <f>SUM(EV142*$F142)</f>
        <v>0</v>
      </c>
      <c r="FC142" s="2">
        <f t="shared" si="2843"/>
        <v>0</v>
      </c>
      <c r="FD142" s="2">
        <f t="shared" si="2844"/>
        <v>0</v>
      </c>
      <c r="FE142" s="2">
        <f>план!AJ140</f>
        <v>0</v>
      </c>
      <c r="FF142" s="2">
        <f>план!AK140</f>
        <v>0</v>
      </c>
      <c r="FG142" s="2">
        <f t="shared" si="2845"/>
        <v>0</v>
      </c>
      <c r="FH142" s="2">
        <f t="shared" si="2846"/>
        <v>0</v>
      </c>
      <c r="FI142" s="2">
        <f>VLOOKUP($C142,'ДС факт при поликлинике'!$D$6:$JC$141,243,0)</f>
        <v>0</v>
      </c>
      <c r="FJ142" s="2">
        <f>VLOOKUP($C142,'ДС факт при поликлинике'!$D$6:$JC$141,244,0)</f>
        <v>0</v>
      </c>
      <c r="FK142" s="2">
        <f>VLOOKUP($C142,'ДС факт при поликлинике'!$D$6:$JC$141,245,0)</f>
        <v>0</v>
      </c>
      <c r="FL142" s="2">
        <f>VLOOKUP($C142,'ДС факт при поликлинике'!$D$6:$JC$141,246,0)</f>
        <v>0</v>
      </c>
      <c r="FM142" s="2">
        <f>SUM(FE142*$F142)</f>
        <v>0</v>
      </c>
      <c r="FN142" s="2">
        <f>SUM(FG142*$F142)</f>
        <v>0</v>
      </c>
      <c r="FO142" s="2">
        <f>SUM(FI142*$F142)</f>
        <v>0</v>
      </c>
      <c r="FP142" s="2">
        <f t="shared" si="2847"/>
        <v>0</v>
      </c>
      <c r="FQ142" s="2">
        <f t="shared" si="2848"/>
        <v>0</v>
      </c>
      <c r="FR142" s="2">
        <f>план!AL140</f>
        <v>0</v>
      </c>
      <c r="FS142" s="2">
        <f>план!AM140</f>
        <v>0</v>
      </c>
      <c r="FT142" s="2">
        <f t="shared" si="2849"/>
        <v>0</v>
      </c>
      <c r="FU142" s="2">
        <f t="shared" si="2850"/>
        <v>0</v>
      </c>
      <c r="FV142" s="2">
        <f>VLOOKUP($C142,'ДС факт при поликлинике'!$D$6:$JC$141,197,0)</f>
        <v>0</v>
      </c>
      <c r="FW142" s="2">
        <f>VLOOKUP($C142,'ДС факт при поликлинике'!$D$6:$JC$141,198,0)</f>
        <v>0</v>
      </c>
      <c r="FX142" s="2">
        <f>VLOOKUP($C142,'ДС факт при поликлинике'!$D$6:$JC$141,199,0)</f>
        <v>0</v>
      </c>
      <c r="FY142" s="2">
        <f>VLOOKUP($C142,'ДС факт при поликлинике'!$D$6:$JC$141,200,0)</f>
        <v>0</v>
      </c>
      <c r="FZ142" s="2">
        <f>SUM(FR142*$F142)</f>
        <v>0</v>
      </c>
      <c r="GA142" s="2">
        <f>SUM(FT142*$F142)</f>
        <v>0</v>
      </c>
      <c r="GB142" s="2">
        <f>SUM(FV142*$F142)</f>
        <v>0</v>
      </c>
      <c r="GC142" s="2">
        <f t="shared" si="2851"/>
        <v>0</v>
      </c>
      <c r="GD142" s="2">
        <f t="shared" si="2852"/>
        <v>0</v>
      </c>
      <c r="GE142" s="2">
        <f>план!AN140</f>
        <v>0</v>
      </c>
      <c r="GF142" s="2">
        <f>план!AO140</f>
        <v>0</v>
      </c>
      <c r="GG142" s="2">
        <f t="shared" si="2853"/>
        <v>0</v>
      </c>
      <c r="GH142" s="2">
        <f t="shared" si="2854"/>
        <v>0</v>
      </c>
      <c r="GI142" s="2">
        <f>VLOOKUP($C142,'ДС факт при поликлинике'!$D$6:$JC$141,201,0)</f>
        <v>0</v>
      </c>
      <c r="GJ142" s="2">
        <f>VLOOKUP($C142,'ДС факт при поликлинике'!$D$6:$JC$141,202,0)</f>
        <v>0</v>
      </c>
      <c r="GK142" s="2">
        <f>VLOOKUP($C142,'ДС факт при поликлинике'!$D$6:$JC$141,203,0)</f>
        <v>0</v>
      </c>
      <c r="GL142" s="2">
        <f>VLOOKUP($C142,'ДС факт при поликлинике'!$D$6:$JC$141,204,0)</f>
        <v>0</v>
      </c>
      <c r="GM142" s="2">
        <f>SUM(GE142*$F142)</f>
        <v>0</v>
      </c>
      <c r="GN142" s="2">
        <f>SUM(GG142*$F142)</f>
        <v>0</v>
      </c>
      <c r="GO142" s="2">
        <f>SUM(GI142*$F142)</f>
        <v>0</v>
      </c>
      <c r="GP142" s="2">
        <f t="shared" si="2855"/>
        <v>0</v>
      </c>
      <c r="GQ142" s="2">
        <f t="shared" si="2856"/>
        <v>0</v>
      </c>
      <c r="GR142" s="2">
        <f>план!AP140</f>
        <v>0</v>
      </c>
      <c r="GS142" s="2">
        <f>план!AQ140</f>
        <v>0</v>
      </c>
      <c r="GT142" s="2">
        <f t="shared" si="2857"/>
        <v>0</v>
      </c>
      <c r="GU142" s="2">
        <f t="shared" si="2858"/>
        <v>0</v>
      </c>
      <c r="GV142" s="2">
        <f>VLOOKUP($C142,'ДС факт при поликлинике'!$D$6:$JC$141,171,0)</f>
        <v>0</v>
      </c>
      <c r="GW142" s="2">
        <f>VLOOKUP($C142,'ДС факт при поликлинике'!$D$6:$JC$141,172,0)</f>
        <v>0</v>
      </c>
      <c r="GX142" s="2">
        <f>VLOOKUP($C142,'ДС факт при поликлинике'!$D$6:$JC$141,173,0)</f>
        <v>0</v>
      </c>
      <c r="GY142" s="2">
        <f>VLOOKUP($C142,'ДС факт при поликлинике'!$D$6:$JC$141,174,0)</f>
        <v>0</v>
      </c>
      <c r="GZ142" s="2">
        <f>SUM(GR142*$F142)</f>
        <v>0</v>
      </c>
      <c r="HA142" s="2">
        <f>SUM(GT142*$F142)</f>
        <v>0</v>
      </c>
      <c r="HB142" s="2">
        <f>SUM(GV142*$F142)</f>
        <v>0</v>
      </c>
      <c r="HC142" s="2">
        <f t="shared" si="2859"/>
        <v>0</v>
      </c>
      <c r="HD142" s="2">
        <f t="shared" si="2860"/>
        <v>0</v>
      </c>
      <c r="HE142" s="2">
        <f>план!AR140</f>
        <v>0</v>
      </c>
      <c r="HF142" s="2">
        <f>план!AS140</f>
        <v>0</v>
      </c>
      <c r="HG142" s="2">
        <f t="shared" si="2861"/>
        <v>0</v>
      </c>
      <c r="HH142" s="2">
        <f t="shared" si="2862"/>
        <v>0</v>
      </c>
      <c r="HI142" s="2">
        <f>VLOOKUP($C142,'ДС факт при поликлинике'!$D$6:$JC$141,175,0)</f>
        <v>0</v>
      </c>
      <c r="HJ142" s="2">
        <f>VLOOKUP($C142,'ДС факт при поликлинике'!$D$6:$JC$141,176,0)</f>
        <v>0</v>
      </c>
      <c r="HK142" s="2">
        <f>VLOOKUP($C142,'ДС факт при поликлинике'!$D$6:$JC$141,177,0)</f>
        <v>0</v>
      </c>
      <c r="HL142" s="2">
        <f>VLOOKUP($C142,'ДС факт при поликлинике'!$D$6:$JC$141,178,0)</f>
        <v>0</v>
      </c>
      <c r="HM142" s="2">
        <f>SUM(HE142*$F142)</f>
        <v>0</v>
      </c>
      <c r="HN142" s="2">
        <f>SUM(HG142*$F142)</f>
        <v>0</v>
      </c>
      <c r="HO142" s="2">
        <f>SUM(HI142*$F142)</f>
        <v>0</v>
      </c>
      <c r="HP142" s="2">
        <f t="shared" si="2863"/>
        <v>0</v>
      </c>
      <c r="HQ142" s="2">
        <f t="shared" si="2864"/>
        <v>0</v>
      </c>
      <c r="HR142" s="2">
        <f>план!AT140</f>
        <v>0</v>
      </c>
      <c r="HS142" s="2">
        <f>план!AU140</f>
        <v>0</v>
      </c>
      <c r="HT142" s="2">
        <f t="shared" si="2865"/>
        <v>0</v>
      </c>
      <c r="HU142" s="2">
        <f t="shared" si="2866"/>
        <v>0</v>
      </c>
      <c r="HV142" s="2">
        <f>VLOOKUP($C142,'ДС факт при поликлинике'!$D$6:$JC$141,179,0)</f>
        <v>0</v>
      </c>
      <c r="HW142" s="2">
        <f>VLOOKUP($C142,'ДС факт при поликлинике'!$D$6:$JC$141,180,0)</f>
        <v>0</v>
      </c>
      <c r="HX142" s="2">
        <f>VLOOKUP($C142,'ДС факт при поликлинике'!$D$6:$JC$141,181,0)</f>
        <v>0</v>
      </c>
      <c r="HY142" s="2">
        <f>VLOOKUP($C142,'ДС факт при поликлинике'!$D$6:$JC$141,182,0)</f>
        <v>0</v>
      </c>
      <c r="HZ142" s="2">
        <f>SUM(HR142*$F142)</f>
        <v>0</v>
      </c>
      <c r="IA142" s="2">
        <f>SUM(HT142*$F142)</f>
        <v>0</v>
      </c>
      <c r="IB142" s="2">
        <f>SUM(HV142*$F142)</f>
        <v>0</v>
      </c>
      <c r="IC142" s="2">
        <f t="shared" si="2867"/>
        <v>0</v>
      </c>
      <c r="ID142" s="2">
        <f t="shared" si="2868"/>
        <v>0</v>
      </c>
      <c r="IE142" s="2">
        <f>план!AV140</f>
        <v>0</v>
      </c>
      <c r="IF142" s="2">
        <f>план!AW140</f>
        <v>0</v>
      </c>
      <c r="IG142" s="2">
        <f t="shared" si="2869"/>
        <v>0</v>
      </c>
      <c r="IH142" s="2">
        <f t="shared" si="2870"/>
        <v>0</v>
      </c>
      <c r="II142" s="2">
        <f>VLOOKUP($C142,'ДС факт при поликлинике'!$D$6:$JC$141,129,0)</f>
        <v>0</v>
      </c>
      <c r="IJ142" s="2">
        <f>VLOOKUP($C142,'ДС факт при поликлинике'!$D$6:$JC$141,130,0)</f>
        <v>0</v>
      </c>
      <c r="IK142" s="2">
        <f>VLOOKUP($C142,'ДС факт при поликлинике'!$D$6:$JC$141,131,0)</f>
        <v>0</v>
      </c>
      <c r="IL142" s="2">
        <f>VLOOKUP($C142,'ДС факт при поликлинике'!$D$6:$JC$141,132,0)</f>
        <v>0</v>
      </c>
      <c r="IM142" s="2">
        <f>SUM(IE142*$F142)</f>
        <v>0</v>
      </c>
      <c r="IN142" s="2">
        <f>SUM(IG142*$F142)</f>
        <v>0</v>
      </c>
      <c r="IO142" s="2">
        <f>SUM(II142*$F142)</f>
        <v>0</v>
      </c>
      <c r="IP142" s="2">
        <f t="shared" si="2871"/>
        <v>0</v>
      </c>
      <c r="IQ142" s="2">
        <f t="shared" si="2872"/>
        <v>0</v>
      </c>
      <c r="IR142" s="2">
        <f>план!AX140</f>
        <v>0</v>
      </c>
      <c r="IS142" s="2">
        <f>план!AY140</f>
        <v>0</v>
      </c>
      <c r="IT142" s="2">
        <f t="shared" si="2873"/>
        <v>0</v>
      </c>
      <c r="IU142" s="2">
        <f t="shared" si="2874"/>
        <v>0</v>
      </c>
      <c r="IV142" s="2">
        <f>VLOOKUP($C142,'ДС факт при поликлинике'!$D$6:$JC$141,125,0)</f>
        <v>0</v>
      </c>
      <c r="IW142" s="2">
        <f>VLOOKUP($C142,'ДС факт при поликлинике'!$D$6:$JC$141,126,0)</f>
        <v>0</v>
      </c>
      <c r="IX142" s="2">
        <f>VLOOKUP($C142,'ДС факт при поликлинике'!$D$6:$JC$141,127,0)</f>
        <v>0</v>
      </c>
      <c r="IY142" s="2">
        <f>VLOOKUP($C142,'ДС факт при поликлинике'!$D$6:$JC$141,128,0)</f>
        <v>0</v>
      </c>
      <c r="IZ142" s="2">
        <f>SUM(IR142*$F142)</f>
        <v>0</v>
      </c>
      <c r="JA142" s="2">
        <f>SUM(IT142*$F142)</f>
        <v>0</v>
      </c>
      <c r="JB142" s="2">
        <f>SUM(IV142*$F142)</f>
        <v>0</v>
      </c>
      <c r="JC142" s="2">
        <f t="shared" si="2875"/>
        <v>0</v>
      </c>
      <c r="JD142" s="2">
        <f t="shared" si="2876"/>
        <v>0</v>
      </c>
      <c r="JE142" s="2">
        <f>план!AZ140</f>
        <v>0</v>
      </c>
      <c r="JF142" s="2">
        <f>план!BA140</f>
        <v>0</v>
      </c>
      <c r="JG142" s="2">
        <f t="shared" si="2877"/>
        <v>0</v>
      </c>
      <c r="JH142" s="2">
        <f t="shared" si="2878"/>
        <v>0</v>
      </c>
      <c r="JI142" s="2">
        <f>VLOOKUP($C142,'ДС факт при поликлинике'!$D$6:$JC$141,161,0)</f>
        <v>0</v>
      </c>
      <c r="JJ142" s="2">
        <f>VLOOKUP($C142,'ДС факт при поликлинике'!$D$6:$JC$141,162,0)</f>
        <v>0</v>
      </c>
      <c r="JK142" s="2"/>
      <c r="JL142" s="2"/>
      <c r="JM142" s="2">
        <f>SUM(JE142*$F142)</f>
        <v>0</v>
      </c>
      <c r="JN142" s="2">
        <f>SUM(JG142*$F142)</f>
        <v>0</v>
      </c>
      <c r="JO142" s="2">
        <f>SUM(JI142*$F142)</f>
        <v>0</v>
      </c>
      <c r="JP142" s="2">
        <f t="shared" si="2879"/>
        <v>0</v>
      </c>
      <c r="JQ142" s="2">
        <f t="shared" si="2880"/>
        <v>0</v>
      </c>
      <c r="JR142" s="2">
        <f>план!BB140</f>
        <v>0</v>
      </c>
      <c r="JS142" s="2">
        <f>план!BC140</f>
        <v>0</v>
      </c>
      <c r="JT142" s="2">
        <f t="shared" si="2881"/>
        <v>0</v>
      </c>
      <c r="JU142" s="2">
        <f t="shared" si="2882"/>
        <v>0</v>
      </c>
      <c r="JV142" s="2">
        <f>VLOOKUP($C142,'ДС факт при поликлинике'!$D$6:$JC$141,133,0)</f>
        <v>0</v>
      </c>
      <c r="JW142" s="2">
        <f>VLOOKUP($C142,'ДС факт при поликлинике'!$D$6:$JC$141,134,0)</f>
        <v>0</v>
      </c>
      <c r="JX142" s="2">
        <f>VLOOKUP($C142,'ДС факт при поликлинике'!$D$6:$JC$141,135,0)</f>
        <v>0</v>
      </c>
      <c r="JY142" s="2">
        <f>VLOOKUP($C142,'ДС факт при поликлинике'!$D$6:$JC$141,136,0)</f>
        <v>0</v>
      </c>
      <c r="JZ142" s="2">
        <f>SUM(JR142*$F142)</f>
        <v>0</v>
      </c>
      <c r="KA142" s="2">
        <f>SUM(JT142*$F142)</f>
        <v>0</v>
      </c>
      <c r="KB142" s="2">
        <f>SUM(JV142*$F142)</f>
        <v>0</v>
      </c>
      <c r="KC142" s="2">
        <f t="shared" si="2883"/>
        <v>0</v>
      </c>
      <c r="KD142" s="2">
        <f t="shared" si="2884"/>
        <v>0</v>
      </c>
      <c r="KE142" s="2">
        <f>план!BD140</f>
        <v>0</v>
      </c>
      <c r="KF142" s="2">
        <f>план!BE140</f>
        <v>0</v>
      </c>
      <c r="KG142" s="2">
        <f t="shared" si="2885"/>
        <v>0</v>
      </c>
      <c r="KH142" s="2">
        <f t="shared" si="2886"/>
        <v>0</v>
      </c>
      <c r="KI142" s="2">
        <f>VLOOKUP($C142,'ДС факт при поликлинике'!$D$6:$JC$141,137,0)</f>
        <v>0</v>
      </c>
      <c r="KJ142" s="2">
        <f>VLOOKUP($C142,'ДС факт при поликлинике'!$D$6:$JC$141,138,0)</f>
        <v>0</v>
      </c>
      <c r="KK142" s="2">
        <f>VLOOKUP($C142,'ДС факт при поликлинике'!$D$6:$JC$141,139,0)</f>
        <v>0</v>
      </c>
      <c r="KL142" s="2">
        <f>VLOOKUP($C142,'ДС факт при поликлинике'!$D$6:$JC$141,140,0)</f>
        <v>0</v>
      </c>
      <c r="KM142" s="2">
        <f>SUM(KE142*$F142)</f>
        <v>0</v>
      </c>
      <c r="KN142" s="2">
        <f>SUM(KG142*$F142)</f>
        <v>0</v>
      </c>
      <c r="KO142" s="2">
        <f>SUM(KI142*$F142)</f>
        <v>0</v>
      </c>
      <c r="KP142" s="2">
        <f t="shared" si="2887"/>
        <v>0</v>
      </c>
      <c r="KQ142" s="2">
        <f t="shared" si="2888"/>
        <v>0</v>
      </c>
      <c r="KR142" s="2">
        <f>план!BF140</f>
        <v>16</v>
      </c>
      <c r="KS142" s="2">
        <f>план!BG140</f>
        <v>224107.51999999996</v>
      </c>
      <c r="KT142" s="2">
        <f t="shared" si="2889"/>
        <v>9.3333333333333321</v>
      </c>
      <c r="KU142" s="2">
        <f t="shared" si="2890"/>
        <v>130729.38666666664</v>
      </c>
      <c r="KV142" s="2">
        <f>VLOOKUP($C142,'ДС факт при поликлинике'!$D$6:$JC$141,141,0)</f>
        <v>5</v>
      </c>
      <c r="KW142" s="2">
        <f>VLOOKUP($C142,'ДС факт при поликлинике'!$D$6:$JC$141,142,0)</f>
        <v>70033.599999999991</v>
      </c>
      <c r="KX142" s="2"/>
      <c r="KY142" s="2"/>
      <c r="KZ142" s="2">
        <f>SUM(KR142*$F142)</f>
        <v>11.84</v>
      </c>
      <c r="LA142" s="2">
        <f>SUM(KT142*$F142)</f>
        <v>6.9066666666666654</v>
      </c>
      <c r="LB142" s="2">
        <f>SUM(KV142*$F142)</f>
        <v>3.7</v>
      </c>
      <c r="LC142" s="2">
        <f t="shared" si="2891"/>
        <v>-4.3333333333333321</v>
      </c>
      <c r="LD142" s="2">
        <f t="shared" si="2892"/>
        <v>-60695.786666666652</v>
      </c>
      <c r="LE142" s="2">
        <f>план!BH140</f>
        <v>0</v>
      </c>
      <c r="LF142" s="2">
        <f>план!BI140</f>
        <v>0</v>
      </c>
      <c r="LG142" s="2">
        <f t="shared" si="2893"/>
        <v>0</v>
      </c>
      <c r="LH142" s="2">
        <f t="shared" si="2894"/>
        <v>0</v>
      </c>
      <c r="LI142" s="2">
        <f>VLOOKUP($C142,'ДС факт при поликлинике'!$D$6:$JC$141,143,0)</f>
        <v>0</v>
      </c>
      <c r="LJ142" s="2">
        <f>VLOOKUP($C142,'ДС факт при поликлинике'!$D$6:$JC$141,144,0)</f>
        <v>0</v>
      </c>
      <c r="LK142" s="2"/>
      <c r="LL142" s="2"/>
      <c r="LM142" s="2">
        <f>SUM(LE142*$F142)</f>
        <v>0</v>
      </c>
      <c r="LN142" s="2">
        <f>SUM(LG142*$F142)</f>
        <v>0</v>
      </c>
      <c r="LO142" s="2">
        <f>SUM(LI142*$F142)</f>
        <v>0</v>
      </c>
      <c r="LP142" s="2">
        <f t="shared" si="2895"/>
        <v>0</v>
      </c>
      <c r="LQ142" s="2">
        <f t="shared" si="2896"/>
        <v>0</v>
      </c>
      <c r="LR142" s="2">
        <f>план!BJ140</f>
        <v>0</v>
      </c>
      <c r="LS142" s="2">
        <f>план!BK140</f>
        <v>0</v>
      </c>
      <c r="LT142" s="2">
        <f t="shared" si="2897"/>
        <v>0</v>
      </c>
      <c r="LU142" s="2">
        <f t="shared" si="2898"/>
        <v>0</v>
      </c>
      <c r="LV142" s="2">
        <f>VLOOKUP($C142,'ДС факт при поликлинике'!$D$6:$JC$141,145,0)</f>
        <v>1</v>
      </c>
      <c r="LW142" s="2">
        <f>VLOOKUP($C142,'ДС факт при поликлинике'!$D$6:$JC$141,146,0)</f>
        <v>14006.72</v>
      </c>
      <c r="LX142" s="2"/>
      <c r="LY142" s="2"/>
      <c r="LZ142" s="2">
        <f>SUM(LR142*$F142)</f>
        <v>0</v>
      </c>
      <c r="MA142" s="2">
        <f>SUM(LT142*$F142)</f>
        <v>0</v>
      </c>
      <c r="MB142" s="2">
        <f>SUM(LV142*$F142)</f>
        <v>0.74</v>
      </c>
      <c r="MC142" s="2">
        <f t="shared" si="2899"/>
        <v>1</v>
      </c>
      <c r="MD142" s="2">
        <f t="shared" si="2900"/>
        <v>14006.72</v>
      </c>
      <c r="ME142" s="2">
        <f>план!BL140</f>
        <v>0</v>
      </c>
      <c r="MF142" s="2">
        <f>план!BM140</f>
        <v>0</v>
      </c>
      <c r="MG142" s="2">
        <f t="shared" si="2901"/>
        <v>0</v>
      </c>
      <c r="MH142" s="2">
        <f t="shared" si="2902"/>
        <v>0</v>
      </c>
      <c r="MI142" s="2">
        <f>VLOOKUP($C142,'ДС факт при поликлинике'!$D$6:$JC$141,183,0)</f>
        <v>0</v>
      </c>
      <c r="MJ142" s="2">
        <f>VLOOKUP($C142,'ДС факт при поликлинике'!$D$6:$JC$141,184,0)</f>
        <v>0</v>
      </c>
      <c r="MK142" s="2">
        <f>VLOOKUP($C142,'ДС факт при поликлинике'!$D$6:$JC$141,185,0)</f>
        <v>0</v>
      </c>
      <c r="ML142" s="2">
        <f>VLOOKUP($C142,'ДС факт при поликлинике'!$D$6:$JC$141,186,0)</f>
        <v>0</v>
      </c>
      <c r="MM142" s="2">
        <f>SUM(ME142*$F142)</f>
        <v>0</v>
      </c>
      <c r="MN142" s="2">
        <f>SUM(MG142*$F142)</f>
        <v>0</v>
      </c>
      <c r="MO142" s="2">
        <f>SUM(MI142*$F142)</f>
        <v>0</v>
      </c>
      <c r="MP142" s="2">
        <f t="shared" si="2903"/>
        <v>0</v>
      </c>
      <c r="MQ142" s="2">
        <f t="shared" si="2904"/>
        <v>0</v>
      </c>
      <c r="MR142" s="2">
        <f>план!BN140</f>
        <v>0</v>
      </c>
      <c r="MS142" s="2">
        <f>план!BO140</f>
        <v>0</v>
      </c>
      <c r="MT142" s="2">
        <f t="shared" si="2905"/>
        <v>0</v>
      </c>
      <c r="MU142" s="2">
        <f t="shared" si="2906"/>
        <v>0</v>
      </c>
      <c r="MV142" s="2">
        <f>VLOOKUP($C142,'ДС факт при поликлинике'!$D$6:$JC$141,187,0)</f>
        <v>0</v>
      </c>
      <c r="MW142" s="2">
        <f>VLOOKUP($C142,'ДС факт при поликлинике'!$D$6:$JC$141,188,0)</f>
        <v>0</v>
      </c>
      <c r="MX142" s="2"/>
      <c r="MY142" s="2"/>
      <c r="MZ142" s="2">
        <f>SUM(MR142*$F142)</f>
        <v>0</v>
      </c>
      <c r="NA142" s="2">
        <f>SUM(MT142*$F142)</f>
        <v>0</v>
      </c>
      <c r="NB142" s="2">
        <f>SUM(MV142*$F142)</f>
        <v>0</v>
      </c>
      <c r="NC142" s="2">
        <f t="shared" si="2907"/>
        <v>0</v>
      </c>
      <c r="ND142" s="2">
        <f t="shared" si="2908"/>
        <v>0</v>
      </c>
      <c r="NE142" s="2">
        <f>план!BP140</f>
        <v>0</v>
      </c>
      <c r="NF142" s="2">
        <f>план!BQ140</f>
        <v>0</v>
      </c>
      <c r="NG142" s="2">
        <f t="shared" si="2909"/>
        <v>0</v>
      </c>
      <c r="NH142" s="2">
        <f t="shared" si="2910"/>
        <v>0</v>
      </c>
      <c r="NI142" s="2">
        <f>VLOOKUP($C142,'ДС факт при поликлинике'!$D$6:$JC$141,189,0)</f>
        <v>0</v>
      </c>
      <c r="NJ142" s="2">
        <f>VLOOKUP($C142,'ДС факт при поликлинике'!$D$6:$JC$141,190,0)</f>
        <v>0</v>
      </c>
      <c r="NK142" s="2"/>
      <c r="NL142" s="2"/>
      <c r="NM142" s="2">
        <f>SUM(NE142*$F142)</f>
        <v>0</v>
      </c>
      <c r="NN142" s="2">
        <f>SUM(NG142*$F142)</f>
        <v>0</v>
      </c>
      <c r="NO142" s="2">
        <f>SUM(NI142*$F142)</f>
        <v>0</v>
      </c>
      <c r="NP142" s="2">
        <f t="shared" si="2911"/>
        <v>0</v>
      </c>
      <c r="NQ142" s="2">
        <f t="shared" si="2912"/>
        <v>0</v>
      </c>
      <c r="NR142" s="2">
        <f>план!BR140</f>
        <v>0</v>
      </c>
      <c r="NS142" s="2">
        <f>план!BS140</f>
        <v>0</v>
      </c>
      <c r="NT142" s="2">
        <f t="shared" si="2913"/>
        <v>0</v>
      </c>
      <c r="NU142" s="2">
        <f t="shared" si="2914"/>
        <v>0</v>
      </c>
      <c r="NV142" s="2">
        <f>VLOOKUP($C142,'ДС факт при поликлинике'!$D$6:$JC$141,191,0)</f>
        <v>0</v>
      </c>
      <c r="NW142" s="2">
        <f>VLOOKUP($C142,'ДС факт при поликлинике'!$D$6:$JC$141,192,0)</f>
        <v>0</v>
      </c>
      <c r="NX142" s="2"/>
      <c r="NY142" s="2"/>
      <c r="NZ142" s="2">
        <f>SUM(NR142*$F142)</f>
        <v>0</v>
      </c>
      <c r="OA142" s="2">
        <f>SUM(NT142*$F142)</f>
        <v>0</v>
      </c>
      <c r="OB142" s="2">
        <f>SUM(NV142*$F142)</f>
        <v>0</v>
      </c>
      <c r="OC142" s="2">
        <f t="shared" si="2915"/>
        <v>0</v>
      </c>
      <c r="OD142" s="2">
        <f t="shared" si="2916"/>
        <v>0</v>
      </c>
      <c r="OE142" s="2">
        <f>план!BT140</f>
        <v>0</v>
      </c>
      <c r="OF142" s="2">
        <f>план!BU140</f>
        <v>0</v>
      </c>
      <c r="OG142" s="2">
        <f t="shared" si="2917"/>
        <v>0</v>
      </c>
      <c r="OH142" s="2">
        <f t="shared" si="2918"/>
        <v>0</v>
      </c>
      <c r="OI142" s="2">
        <f>VLOOKUP($C142,'ДС факт при поликлинике'!$D$6:$JC$141,149,0)</f>
        <v>0</v>
      </c>
      <c r="OJ142" s="2">
        <f>VLOOKUP($C142,'ДС факт при поликлинике'!$D$6:$JC$141,150,0)</f>
        <v>0</v>
      </c>
      <c r="OK142" s="2"/>
      <c r="OL142" s="2"/>
      <c r="OM142" s="2">
        <f>SUM(OE142*$F142)</f>
        <v>0</v>
      </c>
      <c r="ON142" s="2">
        <f>SUM(OG142*$F142)</f>
        <v>0</v>
      </c>
      <c r="OO142" s="2">
        <f>SUM(OI142*$F142)</f>
        <v>0</v>
      </c>
      <c r="OP142" s="2">
        <f t="shared" si="2919"/>
        <v>0</v>
      </c>
      <c r="OQ142" s="2">
        <f t="shared" si="2920"/>
        <v>0</v>
      </c>
      <c r="OR142" s="2">
        <f>план!BV140</f>
        <v>0</v>
      </c>
      <c r="OS142" s="2">
        <f>план!BW140</f>
        <v>0</v>
      </c>
      <c r="OT142" s="2">
        <f t="shared" si="2921"/>
        <v>0</v>
      </c>
      <c r="OU142" s="2">
        <f t="shared" si="2922"/>
        <v>0</v>
      </c>
      <c r="OV142" s="2">
        <f>VLOOKUP($C142,'ДС факт при поликлинике'!$D$6:$JC$141,247,0)</f>
        <v>0</v>
      </c>
      <c r="OW142" s="2">
        <f>VLOOKUP($C142,'ДС факт при поликлинике'!$D$6:$JC$141,248,0)</f>
        <v>0</v>
      </c>
      <c r="OX142" s="2"/>
      <c r="OY142" s="2"/>
      <c r="OZ142" s="2">
        <f>SUM(OR142*$F142)</f>
        <v>0</v>
      </c>
      <c r="PA142" s="2">
        <f>SUM(OT142*$F142)</f>
        <v>0</v>
      </c>
      <c r="PB142" s="2">
        <f>SUM(OV142*$F142)</f>
        <v>0</v>
      </c>
      <c r="PC142" s="2">
        <f t="shared" si="2923"/>
        <v>0</v>
      </c>
      <c r="PD142" s="2">
        <f t="shared" si="2924"/>
        <v>0</v>
      </c>
      <c r="PE142" s="2">
        <f>план!BX140</f>
        <v>0</v>
      </c>
      <c r="PF142" s="2">
        <f>план!BY140</f>
        <v>0</v>
      </c>
      <c r="PG142" s="2">
        <f t="shared" si="2925"/>
        <v>0</v>
      </c>
      <c r="PH142" s="2">
        <f t="shared" si="2926"/>
        <v>0</v>
      </c>
      <c r="PI142" s="2">
        <f>VLOOKUP($C142,'ДС факт при поликлинике'!$D$6:$JC$141,95,0)</f>
        <v>0</v>
      </c>
      <c r="PJ142" s="2">
        <f>VLOOKUP($C142,'ДС факт при поликлинике'!$D$6:$JC$141,96,0)</f>
        <v>0</v>
      </c>
      <c r="PK142" s="2">
        <f>VLOOKUP($C142,'ДС факт при поликлинике'!$D$6:$JC$141,97,0)</f>
        <v>0</v>
      </c>
      <c r="PL142" s="2">
        <f>VLOOKUP($C142,'ДС факт при поликлинике'!$D$6:$JC$141,98,0)</f>
        <v>0</v>
      </c>
      <c r="PM142" s="2">
        <f>SUM(PE142*$F142)</f>
        <v>0</v>
      </c>
      <c r="PN142" s="2">
        <f>SUM(PG142*$F142)</f>
        <v>0</v>
      </c>
      <c r="PO142" s="2">
        <f>SUM(PI142*$F142)</f>
        <v>0</v>
      </c>
      <c r="PP142" s="2">
        <f t="shared" si="2927"/>
        <v>0</v>
      </c>
      <c r="PQ142" s="2">
        <f t="shared" si="2928"/>
        <v>0</v>
      </c>
      <c r="PR142" s="2">
        <f>план!BZ140</f>
        <v>0</v>
      </c>
      <c r="PS142" s="2">
        <f>план!CA140</f>
        <v>0</v>
      </c>
      <c r="PT142" s="2">
        <f t="shared" si="2929"/>
        <v>0</v>
      </c>
      <c r="PU142" s="2">
        <f t="shared" si="2930"/>
        <v>0</v>
      </c>
      <c r="PV142" s="2">
        <f>VLOOKUP($C142,'ДС факт при поликлинике'!$D$6:$JC$141,99,0)</f>
        <v>0</v>
      </c>
      <c r="PW142" s="2">
        <f>VLOOKUP($C142,'ДС факт при поликлинике'!$D$6:$JC$141,100,0)</f>
        <v>0</v>
      </c>
      <c r="PX142" s="2">
        <f>VLOOKUP($C142,'ДС факт при поликлинике'!$D$6:$JC$141,101,0)</f>
        <v>0</v>
      </c>
      <c r="PY142" s="2">
        <f>VLOOKUP($C142,'ДС факт при поликлинике'!$D$6:$JC$141,102,0)</f>
        <v>0</v>
      </c>
      <c r="PZ142" s="2">
        <f>SUM(PR142*$F142)</f>
        <v>0</v>
      </c>
      <c r="QA142" s="2">
        <f>SUM(PT142*$F142)</f>
        <v>0</v>
      </c>
      <c r="QB142" s="2">
        <f>SUM(PV142*$F142)</f>
        <v>0</v>
      </c>
      <c r="QC142" s="2">
        <f t="shared" si="2931"/>
        <v>0</v>
      </c>
      <c r="QD142" s="2">
        <f t="shared" si="2932"/>
        <v>0</v>
      </c>
      <c r="QE142" s="2">
        <f>план!CB140</f>
        <v>0</v>
      </c>
      <c r="QF142" s="2">
        <f>план!CC140</f>
        <v>0</v>
      </c>
      <c r="QG142" s="2">
        <f t="shared" si="2933"/>
        <v>0</v>
      </c>
      <c r="QH142" s="2">
        <f t="shared" si="2934"/>
        <v>0</v>
      </c>
      <c r="QI142" s="2">
        <f>VLOOKUP($C142,'ДС факт при поликлинике'!$D$6:$JC$141,63,0)</f>
        <v>0</v>
      </c>
      <c r="QJ142" s="2">
        <f>VLOOKUP($C142,'ДС факт при поликлинике'!$D$6:$JC$141,64,0)</f>
        <v>0</v>
      </c>
      <c r="QK142" s="2">
        <f>VLOOKUP($C142,'ДС факт при поликлинике'!$D$6:$JC$141,65,0)</f>
        <v>0</v>
      </c>
      <c r="QL142" s="2">
        <f>VLOOKUP($C142,'ДС факт при поликлинике'!$D$6:$JC$141,66,0)</f>
        <v>0</v>
      </c>
      <c r="QM142" s="2">
        <f>SUM(QE142*$F142)</f>
        <v>0</v>
      </c>
      <c r="QN142" s="2">
        <f>SUM(QG142*$F142)</f>
        <v>0</v>
      </c>
      <c r="QO142" s="2">
        <f>SUM(QI142*$F142)</f>
        <v>0</v>
      </c>
      <c r="QP142" s="2">
        <f t="shared" si="2935"/>
        <v>0</v>
      </c>
      <c r="QQ142" s="2">
        <f t="shared" si="2936"/>
        <v>0</v>
      </c>
      <c r="QR142" s="2">
        <f>план!CD140</f>
        <v>0</v>
      </c>
      <c r="QS142" s="2">
        <f>план!CE140</f>
        <v>0</v>
      </c>
      <c r="QT142" s="2">
        <f t="shared" si="2937"/>
        <v>0</v>
      </c>
      <c r="QU142" s="2">
        <f t="shared" si="2938"/>
        <v>0</v>
      </c>
      <c r="QV142" s="2">
        <f>VLOOKUP($C142,'ДС факт при поликлинике'!$D$6:$JC$141,107,0)</f>
        <v>0</v>
      </c>
      <c r="QW142" s="2">
        <f>VLOOKUP($C142,'ДС факт при поликлинике'!$D$6:$JC$141,108,0)</f>
        <v>0</v>
      </c>
      <c r="QX142" s="2">
        <f>VLOOKUP($C142,'ДС факт при поликлинике'!$D$6:$JC$141,109,0)</f>
        <v>0</v>
      </c>
      <c r="QY142" s="2">
        <f>VLOOKUP($C142,'ДС факт при поликлинике'!$D$6:$JC$141,110,0)</f>
        <v>0</v>
      </c>
      <c r="QZ142" s="2">
        <f>SUM(QR142*$F142)</f>
        <v>0</v>
      </c>
      <c r="RA142" s="2">
        <f>SUM(QT142*$F142)</f>
        <v>0</v>
      </c>
      <c r="RB142" s="2">
        <f>SUM(QV142*$F142)</f>
        <v>0</v>
      </c>
      <c r="RC142" s="2">
        <f t="shared" si="2939"/>
        <v>0</v>
      </c>
      <c r="RD142" s="2">
        <f t="shared" si="2940"/>
        <v>0</v>
      </c>
      <c r="RE142" s="2">
        <f>план!CF140</f>
        <v>0</v>
      </c>
      <c r="RF142" s="2">
        <f>план!CG140</f>
        <v>0</v>
      </c>
      <c r="RG142" s="2">
        <f t="shared" si="2941"/>
        <v>0</v>
      </c>
      <c r="RH142" s="2">
        <f t="shared" si="2942"/>
        <v>0</v>
      </c>
      <c r="RI142" s="2">
        <f>VLOOKUP($C142,'ДС факт при поликлинике'!$D$6:$JC$141,79,0)</f>
        <v>0</v>
      </c>
      <c r="RJ142" s="2">
        <f>VLOOKUP($C142,'ДС факт при поликлинике'!$D$6:$JC$141,80,0)</f>
        <v>0</v>
      </c>
      <c r="RK142" s="2">
        <f>VLOOKUP($C142,'ДС факт при поликлинике'!$D$6:$JC$141,81,0)</f>
        <v>0</v>
      </c>
      <c r="RL142" s="2">
        <f>VLOOKUP($C142,'ДС факт при поликлинике'!$D$6:$JC$141,82,0)</f>
        <v>0</v>
      </c>
      <c r="RM142" s="2">
        <f>SUM(RE142*$F142)</f>
        <v>0</v>
      </c>
      <c r="RN142" s="2">
        <f>SUM(RG142*$F142)</f>
        <v>0</v>
      </c>
      <c r="RO142" s="2">
        <f>SUM(RI142*$F142)</f>
        <v>0</v>
      </c>
      <c r="RP142" s="2">
        <f t="shared" si="2943"/>
        <v>0</v>
      </c>
      <c r="RQ142" s="2">
        <f t="shared" si="2944"/>
        <v>0</v>
      </c>
      <c r="RR142" s="2">
        <f>план!CH140</f>
        <v>0</v>
      </c>
      <c r="RS142" s="2">
        <f>план!CI140</f>
        <v>0</v>
      </c>
      <c r="RT142" s="2">
        <f t="shared" si="2945"/>
        <v>0</v>
      </c>
      <c r="RU142" s="2">
        <f t="shared" si="2946"/>
        <v>0</v>
      </c>
      <c r="RV142" s="2">
        <f>VLOOKUP($C142,'ДС факт при поликлинике'!$D$6:$JC$141,119,0)</f>
        <v>1</v>
      </c>
      <c r="RW142" s="2">
        <f>VLOOKUP($C142,'ДС факт при поликлинике'!$D$6:$JC$141,120,0)</f>
        <v>14006.72</v>
      </c>
      <c r="RX142" s="2">
        <f>VLOOKUP($C142,'ДС факт при поликлинике'!$D$6:$JC$141,121,0)</f>
        <v>0</v>
      </c>
      <c r="RY142" s="2">
        <f>VLOOKUP($C142,'ДС факт при поликлинике'!$D$6:$JC$141,122,0)</f>
        <v>0</v>
      </c>
      <c r="RZ142" s="2">
        <f>SUM(RR142*$F142)</f>
        <v>0</v>
      </c>
      <c r="SA142" s="2">
        <f>SUM(RT142*$F142)</f>
        <v>0</v>
      </c>
      <c r="SB142" s="2">
        <f>SUM(RV142*$F142)</f>
        <v>0.74</v>
      </c>
      <c r="SC142" s="2">
        <f t="shared" si="2947"/>
        <v>1</v>
      </c>
      <c r="SD142" s="2">
        <f t="shared" si="2948"/>
        <v>14006.72</v>
      </c>
      <c r="SE142" s="2">
        <f>план!CJ140</f>
        <v>15</v>
      </c>
      <c r="SF142" s="2">
        <f>план!CK140</f>
        <v>252120.95999999999</v>
      </c>
      <c r="SG142" s="2">
        <f t="shared" si="2949"/>
        <v>8.75</v>
      </c>
      <c r="SH142" s="2">
        <f t="shared" si="2950"/>
        <v>147070.56</v>
      </c>
      <c r="SI142" s="2">
        <f>VLOOKUP($C142,'ДС факт при поликлинике'!$D$6:$JC$141,209,0)</f>
        <v>0</v>
      </c>
      <c r="SJ142" s="2">
        <f>VLOOKUP($C142,'ДС факт при поликлинике'!$D$6:$JC$141,210,0)</f>
        <v>0</v>
      </c>
      <c r="SK142" s="2">
        <f>VLOOKUP($C142,'ДС факт при поликлинике'!$D$6:$JC$141,211,0)</f>
        <v>0</v>
      </c>
      <c r="SL142" s="2">
        <f>VLOOKUP($C142,'ДС факт при поликлинике'!$D$6:$JC$141,212,0)</f>
        <v>0</v>
      </c>
      <c r="SM142" s="2">
        <f>SUM(SE142*$F142)</f>
        <v>11.1</v>
      </c>
      <c r="SN142" s="2">
        <f>SUM(SG142*$F142)</f>
        <v>6.4749999999999996</v>
      </c>
      <c r="SO142" s="2">
        <f>SUM(SI142*$F142)</f>
        <v>0</v>
      </c>
      <c r="SP142" s="2">
        <f t="shared" si="2951"/>
        <v>-8.75</v>
      </c>
      <c r="SQ142" s="2">
        <f t="shared" si="2952"/>
        <v>-147070.56</v>
      </c>
      <c r="SR142" s="2">
        <f>план!CL140</f>
        <v>0</v>
      </c>
      <c r="SS142" s="2">
        <f>план!CM140</f>
        <v>0</v>
      </c>
      <c r="ST142" s="2">
        <f t="shared" si="2953"/>
        <v>0</v>
      </c>
      <c r="SU142" s="2">
        <f t="shared" si="2954"/>
        <v>0</v>
      </c>
      <c r="SV142" s="2">
        <f>VLOOKUP($C142,'ДС факт при поликлинике'!$D$6:$JC$141,213,0)</f>
        <v>0</v>
      </c>
      <c r="SW142" s="2">
        <f>VLOOKUP($C142,'ДС факт при поликлинике'!$D$6:$JC$141,214,0)</f>
        <v>0</v>
      </c>
      <c r="SX142" s="2">
        <f>VLOOKUP($C142,'ДС факт при поликлинике'!$D$6:$JC$141,215,0)</f>
        <v>0</v>
      </c>
      <c r="SY142" s="2">
        <f>VLOOKUP($C142,'ДС факт при поликлинике'!$D$6:$JC$141,216,0)</f>
        <v>0</v>
      </c>
      <c r="SZ142" s="2">
        <f>SUM(SR142*$F142)</f>
        <v>0</v>
      </c>
      <c r="TA142" s="2">
        <f>SUM(ST142*$F142)</f>
        <v>0</v>
      </c>
      <c r="TB142" s="2">
        <f>SUM(SV142*$F142)</f>
        <v>0</v>
      </c>
      <c r="TC142" s="2">
        <f t="shared" si="2955"/>
        <v>0</v>
      </c>
      <c r="TD142" s="2">
        <f t="shared" si="2956"/>
        <v>0</v>
      </c>
      <c r="TE142" s="2">
        <f>план!CN140</f>
        <v>0</v>
      </c>
      <c r="TF142" s="2">
        <f>план!CO140</f>
        <v>0</v>
      </c>
      <c r="TG142" s="2">
        <f t="shared" si="2957"/>
        <v>0</v>
      </c>
      <c r="TH142" s="2">
        <f t="shared" si="2958"/>
        <v>0</v>
      </c>
      <c r="TI142" s="2">
        <f>VLOOKUP($C142,'ДС факт при поликлинике'!$D$6:$JC$141,217,0)</f>
        <v>0</v>
      </c>
      <c r="TJ142" s="2">
        <f>VLOOKUP($C142,'ДС факт при поликлинике'!$D$6:$JC$141,218,0)</f>
        <v>0</v>
      </c>
      <c r="TK142" s="2">
        <f>VLOOKUP($C142,'ДС факт при поликлинике'!$D$6:$JC$141,219,0)</f>
        <v>0</v>
      </c>
      <c r="TL142" s="2">
        <f>VLOOKUP($C142,'ДС факт при поликлинике'!$D$6:$JC$141,220,0)</f>
        <v>0</v>
      </c>
      <c r="TM142" s="2">
        <f>SUM(TE142*$F142)</f>
        <v>0</v>
      </c>
      <c r="TN142" s="2">
        <f>SUM(TG142*$F142)</f>
        <v>0</v>
      </c>
      <c r="TO142" s="2">
        <f>SUM(TI142*$F142)</f>
        <v>0</v>
      </c>
      <c r="TP142" s="2">
        <f t="shared" si="2959"/>
        <v>0</v>
      </c>
      <c r="TQ142" s="2">
        <f t="shared" si="2960"/>
        <v>0</v>
      </c>
      <c r="TR142" s="2">
        <f>план!CP140</f>
        <v>0</v>
      </c>
      <c r="TS142" s="2">
        <f>план!CQ140</f>
        <v>0</v>
      </c>
      <c r="TT142" s="2">
        <f t="shared" si="2961"/>
        <v>0</v>
      </c>
      <c r="TU142" s="2">
        <f t="shared" si="2962"/>
        <v>0</v>
      </c>
      <c r="TV142" s="2">
        <f>VLOOKUP($C142,'ДС факт при поликлинике'!$D$6:$JC$141,221,0)</f>
        <v>0</v>
      </c>
      <c r="TW142" s="2">
        <f>VLOOKUP($C142,'ДС факт при поликлинике'!$D$6:$JC$141,222,0)</f>
        <v>0</v>
      </c>
      <c r="TX142" s="2">
        <f>VLOOKUP($C142,'ДС факт при поликлинике'!$D$6:$JC$141,223,0)</f>
        <v>0</v>
      </c>
      <c r="TY142" s="2">
        <f>VLOOKUP($C142,'ДС факт при поликлинике'!$D$6:$JC$141,224,0)</f>
        <v>0</v>
      </c>
      <c r="TZ142" s="2">
        <f>SUM(TR142*$F142)</f>
        <v>0</v>
      </c>
      <c r="UA142" s="2">
        <f>SUM(TT142*$F142)</f>
        <v>0</v>
      </c>
      <c r="UB142" s="2">
        <f>SUM(TV142*$F142)</f>
        <v>0</v>
      </c>
      <c r="UC142" s="2">
        <f t="shared" si="2963"/>
        <v>0</v>
      </c>
      <c r="UD142" s="2">
        <f t="shared" si="2964"/>
        <v>0</v>
      </c>
      <c r="UE142" s="2">
        <f>план!CR140</f>
        <v>0</v>
      </c>
      <c r="UF142" s="2">
        <f>план!CS140</f>
        <v>0</v>
      </c>
      <c r="UG142" s="2">
        <f t="shared" si="2965"/>
        <v>0</v>
      </c>
      <c r="UH142" s="2">
        <f t="shared" si="2966"/>
        <v>0</v>
      </c>
      <c r="UI142" s="2">
        <f>VLOOKUP($C142,'ДС факт при поликлинике'!$D$6:$JC$141,233,0)</f>
        <v>0</v>
      </c>
      <c r="UJ142" s="2">
        <f>VLOOKUP($C142,'ДС факт при поликлинике'!$D$6:$JC$141,234,0)</f>
        <v>0</v>
      </c>
      <c r="UK142" s="2"/>
      <c r="UL142" s="2"/>
      <c r="UM142" s="2">
        <f>SUM(UE142*$F142)</f>
        <v>0</v>
      </c>
      <c r="UN142" s="2">
        <f>SUM(UG142*$F142)</f>
        <v>0</v>
      </c>
      <c r="UO142" s="2">
        <f>SUM(UI142*$F142)</f>
        <v>0</v>
      </c>
      <c r="UP142" s="2">
        <f t="shared" si="2967"/>
        <v>0</v>
      </c>
      <c r="UQ142" s="2">
        <f t="shared" si="2968"/>
        <v>0</v>
      </c>
      <c r="UR142" s="136">
        <f>план!CT140</f>
        <v>0</v>
      </c>
      <c r="US142" s="37">
        <f>план!CU140</f>
        <v>0</v>
      </c>
      <c r="UT142" s="2">
        <f t="shared" si="2969"/>
        <v>0</v>
      </c>
      <c r="UU142" s="2">
        <f t="shared" si="2970"/>
        <v>0</v>
      </c>
      <c r="UV142" s="2">
        <f>VLOOKUP($C142,'ДС факт при поликлинике'!$D$6:$JC$141,225,0)</f>
        <v>0</v>
      </c>
      <c r="UW142" s="2">
        <f>VLOOKUP($C142,'ДС факт при поликлинике'!$D$6:$JC$141,226,0)</f>
        <v>0</v>
      </c>
      <c r="UX142" s="2">
        <f>VLOOKUP($C142,'ДС факт при поликлинике'!$D$6:$JC$141,227,0)</f>
        <v>0</v>
      </c>
      <c r="UY142" s="2">
        <f>VLOOKUP($C142,'ДС факт при поликлинике'!$D$6:$JC$141,228,0)</f>
        <v>0</v>
      </c>
      <c r="UZ142" s="2">
        <f>SUM(UR142*$F142)</f>
        <v>0</v>
      </c>
      <c r="VA142" s="2">
        <f>SUM(UT142*$F142)</f>
        <v>0</v>
      </c>
      <c r="VB142" s="2">
        <f>SUM(UV142*$F142)</f>
        <v>0</v>
      </c>
      <c r="VC142" s="2">
        <f t="shared" si="2971"/>
        <v>0</v>
      </c>
      <c r="VD142" s="2">
        <f t="shared" si="2972"/>
        <v>0</v>
      </c>
      <c r="VE142" s="2">
        <f>план!CV140</f>
        <v>0</v>
      </c>
      <c r="VF142" s="2">
        <f>план!CW140</f>
        <v>0</v>
      </c>
      <c r="VG142" s="2">
        <f t="shared" si="2973"/>
        <v>0</v>
      </c>
      <c r="VH142" s="2">
        <f t="shared" si="2974"/>
        <v>0</v>
      </c>
      <c r="VI142" s="2">
        <f>VLOOKUP($C142,'ДС факт при поликлинике'!$D$6:$JC$141,205,0)</f>
        <v>0</v>
      </c>
      <c r="VJ142" s="2">
        <f>VLOOKUP($C142,'ДС факт при поликлинике'!$D$6:$JC$141,206,0)</f>
        <v>0</v>
      </c>
      <c r="VK142" s="2"/>
      <c r="VL142" s="2"/>
      <c r="VM142" s="2">
        <f>SUM(VE142*$F142)</f>
        <v>0</v>
      </c>
      <c r="VN142" s="2">
        <f>SUM(VG142*$F142)</f>
        <v>0</v>
      </c>
      <c r="VO142" s="2">
        <f>SUM(VI142*$F142)</f>
        <v>0</v>
      </c>
      <c r="VP142" s="2">
        <f t="shared" si="2975"/>
        <v>0</v>
      </c>
      <c r="VQ142" s="2">
        <f t="shared" si="2976"/>
        <v>0</v>
      </c>
      <c r="VR142" s="2">
        <f>план!CX140</f>
        <v>0</v>
      </c>
      <c r="VS142" s="2">
        <f>план!CY140</f>
        <v>0</v>
      </c>
      <c r="VT142" s="2">
        <f t="shared" si="2977"/>
        <v>0</v>
      </c>
      <c r="VU142" s="2">
        <f t="shared" si="2978"/>
        <v>0</v>
      </c>
      <c r="VV142" s="2">
        <f>VLOOKUP($C142,'ДС факт при поликлинике'!$D$6:$JC$141,207,0)</f>
        <v>0</v>
      </c>
      <c r="VW142" s="2">
        <f>VLOOKUP($C142,'ДС факт при поликлинике'!$D$6:$JC$141,208,0)</f>
        <v>0</v>
      </c>
      <c r="VX142" s="2"/>
      <c r="VY142" s="2"/>
      <c r="VZ142" s="2">
        <f>SUM(VR142*$F142)</f>
        <v>0</v>
      </c>
      <c r="WA142" s="2">
        <f>SUM(VT142*$F142)</f>
        <v>0</v>
      </c>
      <c r="WB142" s="2">
        <f>SUM(VV142*$F142)</f>
        <v>0</v>
      </c>
      <c r="WC142" s="2">
        <f t="shared" si="2979"/>
        <v>0</v>
      </c>
      <c r="WD142" s="2">
        <f t="shared" si="2980"/>
        <v>0</v>
      </c>
      <c r="WE142" s="2">
        <f>план!CZ140</f>
        <v>0</v>
      </c>
      <c r="WF142" s="2">
        <f>план!DA140</f>
        <v>0</v>
      </c>
      <c r="WG142" s="2">
        <f t="shared" si="2981"/>
        <v>0</v>
      </c>
      <c r="WH142" s="2">
        <f t="shared" si="2982"/>
        <v>0</v>
      </c>
      <c r="WI142" s="2">
        <f>VLOOKUP($C142,'ДС факт при поликлинике'!$D$6:$JC$141,91,0)</f>
        <v>0</v>
      </c>
      <c r="WJ142" s="2">
        <f>VLOOKUP($C142,'ДС факт при поликлинике'!$D$6:$JC$141,92,0)</f>
        <v>0</v>
      </c>
      <c r="WK142" s="2">
        <f>VLOOKUP($C142,'ДС факт при поликлинике'!$D$6:$JC$141,93,0)</f>
        <v>0</v>
      </c>
      <c r="WL142" s="2">
        <f>VLOOKUP($C142,'ДС факт при поликлинике'!$D$6:$JC$141,94,0)</f>
        <v>0</v>
      </c>
      <c r="WM142" s="2">
        <f>SUM(WE142*$F142)</f>
        <v>0</v>
      </c>
      <c r="WN142" s="2">
        <f>SUM(WG142*$F142)</f>
        <v>0</v>
      </c>
      <c r="WO142" s="2">
        <f>SUM(WI142*$F142)</f>
        <v>0</v>
      </c>
      <c r="WP142" s="2">
        <f t="shared" ref="WP142" si="3237">SUM(WI142-WG142)</f>
        <v>0</v>
      </c>
      <c r="WQ142" s="2">
        <f t="shared" si="2983"/>
        <v>0</v>
      </c>
      <c r="WR142" s="2">
        <f>план!DB140</f>
        <v>0</v>
      </c>
      <c r="WS142" s="2">
        <f>план!DC140</f>
        <v>0</v>
      </c>
      <c r="WT142" s="2">
        <f t="shared" si="2984"/>
        <v>0</v>
      </c>
      <c r="WU142" s="2">
        <f t="shared" si="2985"/>
        <v>0</v>
      </c>
      <c r="WV142" s="2">
        <f>VLOOKUP($C142,'ДС факт при поликлинике'!$D$6:$JC$141,67,0)</f>
        <v>0</v>
      </c>
      <c r="WW142" s="2">
        <f>VLOOKUP($C142,'ДС факт при поликлинике'!$D$6:$JC$141,68,0)</f>
        <v>0</v>
      </c>
      <c r="WX142" s="2">
        <f>VLOOKUP($C142,'ДС факт при поликлинике'!$D$6:$JC$141,69,0)</f>
        <v>0</v>
      </c>
      <c r="WY142" s="2">
        <f>VLOOKUP($C142,'ДС факт при поликлинике'!$D$6:$JC$141,70,0)</f>
        <v>0</v>
      </c>
      <c r="WZ142" s="2">
        <f>SUM(WR142*$F142)</f>
        <v>0</v>
      </c>
      <c r="XA142" s="2">
        <f>SUM(WT142*$F142)</f>
        <v>0</v>
      </c>
      <c r="XB142" s="2">
        <f>SUM(WV142*$F142)</f>
        <v>0</v>
      </c>
      <c r="XC142" s="2">
        <f t="shared" si="2986"/>
        <v>0</v>
      </c>
      <c r="XD142" s="2">
        <f t="shared" si="2987"/>
        <v>0</v>
      </c>
      <c r="XE142" s="2">
        <f>план!DD140</f>
        <v>7</v>
      </c>
      <c r="XF142" s="2">
        <f>план!DE140</f>
        <v>117656.448</v>
      </c>
      <c r="XG142" s="2">
        <f t="shared" si="2988"/>
        <v>4.0833333333333339</v>
      </c>
      <c r="XH142" s="2">
        <f t="shared" si="2989"/>
        <v>68632.928</v>
      </c>
      <c r="XI142" s="2">
        <f>VLOOKUP($C142,'ДС факт при поликлинике'!$D$6:$JC$141,111,0)</f>
        <v>7</v>
      </c>
      <c r="XJ142" s="2">
        <f>VLOOKUP($C142,'ДС факт при поликлинике'!$D$6:$JC$141,112,0)</f>
        <v>117656.42</v>
      </c>
      <c r="XK142" s="2">
        <f>VLOOKUP($C142,'ДС факт при поликлинике'!$D$6:$JC$141,113,0)</f>
        <v>0</v>
      </c>
      <c r="XL142" s="2">
        <f>VLOOKUP($C142,'ДС факт при поликлинике'!$D$6:$JC$141,114,0)</f>
        <v>0</v>
      </c>
      <c r="XM142" s="2">
        <f>SUM(XE142*$F142)</f>
        <v>5.18</v>
      </c>
      <c r="XN142" s="2">
        <f>SUM(XG142*$F142)</f>
        <v>3.0216666666666669</v>
      </c>
      <c r="XO142" s="2">
        <f>SUM(XI142*$F142)</f>
        <v>5.18</v>
      </c>
      <c r="XP142" s="2">
        <f t="shared" si="2990"/>
        <v>2.9166666666666661</v>
      </c>
      <c r="XQ142" s="2">
        <f t="shared" si="2991"/>
        <v>49023.491999999998</v>
      </c>
      <c r="XR142" s="2">
        <f>план!DF140</f>
        <v>0</v>
      </c>
      <c r="XS142" s="2">
        <f>план!DG140</f>
        <v>0</v>
      </c>
      <c r="XT142" s="2">
        <f t="shared" si="2992"/>
        <v>0</v>
      </c>
      <c r="XU142" s="2">
        <f t="shared" si="2993"/>
        <v>0</v>
      </c>
      <c r="XV142" s="2">
        <f>VLOOKUP($C142,'ДС факт при поликлинике'!$D$6:$JC$141,87,0)</f>
        <v>0</v>
      </c>
      <c r="XW142" s="2">
        <f>VLOOKUP($C142,'ДС факт при поликлинике'!$D$6:$JC$141,88,0)</f>
        <v>0</v>
      </c>
      <c r="XX142" s="2">
        <f>VLOOKUP($C142,'ДС факт при поликлинике'!$D$6:$JC$141,89,0)</f>
        <v>0</v>
      </c>
      <c r="XY142" s="2">
        <f>VLOOKUP($C142,'ДС факт при поликлинике'!$D$6:$JC$141,90,0)</f>
        <v>0</v>
      </c>
      <c r="XZ142" s="2">
        <f>SUM(XR142*$F142)</f>
        <v>0</v>
      </c>
      <c r="YA142" s="2">
        <f>SUM(XT142*$F142)</f>
        <v>0</v>
      </c>
      <c r="YB142" s="2">
        <f>SUM(XV142*$F142)</f>
        <v>0</v>
      </c>
      <c r="YC142" s="2">
        <f t="shared" si="2994"/>
        <v>0</v>
      </c>
      <c r="YD142" s="2">
        <f t="shared" si="2995"/>
        <v>0</v>
      </c>
      <c r="YE142" s="2">
        <f>план!DH140</f>
        <v>0</v>
      </c>
      <c r="YF142" s="2">
        <f>план!DI140</f>
        <v>0</v>
      </c>
      <c r="YG142" s="2">
        <f t="shared" si="2996"/>
        <v>0</v>
      </c>
      <c r="YH142" s="2">
        <f t="shared" si="2997"/>
        <v>0</v>
      </c>
      <c r="YI142" s="2">
        <f>VLOOKUP($C142,'ДС факт при поликлинике'!$D$6:$JC$141,75,0)</f>
        <v>0</v>
      </c>
      <c r="YJ142" s="2">
        <f>VLOOKUP($C142,'ДС факт при поликлинике'!$D$6:$JC$141,76,0)</f>
        <v>0</v>
      </c>
      <c r="YK142" s="2">
        <f>VLOOKUP($C142,'ДС факт при поликлинике'!$D$6:$JC$141,77,0)</f>
        <v>0</v>
      </c>
      <c r="YL142" s="2">
        <f>VLOOKUP($C142,'ДС факт при поликлинике'!$D$6:$JC$141,78,0)</f>
        <v>0</v>
      </c>
      <c r="YM142" s="2">
        <f>SUM(YE142*$F142)</f>
        <v>0</v>
      </c>
      <c r="YN142" s="2">
        <f>SUM(YG142*$F142)</f>
        <v>0</v>
      </c>
      <c r="YO142" s="2">
        <f>SUM(YI142*$F142)</f>
        <v>0</v>
      </c>
      <c r="YP142" s="2">
        <f t="shared" si="2998"/>
        <v>0</v>
      </c>
      <c r="YQ142" s="2">
        <f t="shared" si="2999"/>
        <v>0</v>
      </c>
      <c r="YR142" s="2">
        <f>план!DJ140</f>
        <v>0</v>
      </c>
      <c r="YS142" s="2">
        <f>план!DK140</f>
        <v>0</v>
      </c>
      <c r="YT142" s="2">
        <f t="shared" si="3000"/>
        <v>0</v>
      </c>
      <c r="YU142" s="2">
        <f t="shared" si="3001"/>
        <v>0</v>
      </c>
      <c r="YV142" s="2">
        <f>VLOOKUP($C142,'ДС факт при поликлинике'!$D$6:$JC$141,71,0)</f>
        <v>0</v>
      </c>
      <c r="YW142" s="2">
        <f>VLOOKUP($C142,'ДС факт при поликлинике'!$D$6:$JC$141,72,0)</f>
        <v>0</v>
      </c>
      <c r="YX142" s="2">
        <f>VLOOKUP($C142,'ДС факт при поликлинике'!$D$6:$JC$141,73,0)</f>
        <v>0</v>
      </c>
      <c r="YY142" s="2">
        <f>VLOOKUP($C142,'ДС факт при поликлинике'!$D$6:$JC$141,74,0)</f>
        <v>0</v>
      </c>
      <c r="YZ142" s="2">
        <f>SUM(YR142*$F142)</f>
        <v>0</v>
      </c>
      <c r="ZA142" s="2">
        <f>SUM(YT142*$F142)</f>
        <v>0</v>
      </c>
      <c r="ZB142" s="2">
        <f>SUM(YV142*$F142)</f>
        <v>0</v>
      </c>
      <c r="ZC142" s="2">
        <f t="shared" si="3002"/>
        <v>0</v>
      </c>
      <c r="ZD142" s="2">
        <f t="shared" si="3003"/>
        <v>0</v>
      </c>
      <c r="ZE142" s="2">
        <f>план!DL140</f>
        <v>0</v>
      </c>
      <c r="ZF142" s="2">
        <f>план!DM140</f>
        <v>0</v>
      </c>
      <c r="ZG142" s="2">
        <f t="shared" si="3004"/>
        <v>0</v>
      </c>
      <c r="ZH142" s="2">
        <f t="shared" si="3005"/>
        <v>0</v>
      </c>
      <c r="ZI142" s="2">
        <f>VLOOKUP($C142,'ДС факт при поликлинике'!$D$6:$JC$141,103,0)</f>
        <v>0</v>
      </c>
      <c r="ZJ142" s="2">
        <f>VLOOKUP($C142,'ДС факт при поликлинике'!$D$6:$JC$141,104,0)</f>
        <v>0</v>
      </c>
      <c r="ZK142" s="2">
        <f>VLOOKUP($C142,'ДС факт при поликлинике'!$D$6:$JC$141,105,0)</f>
        <v>0</v>
      </c>
      <c r="ZL142" s="2">
        <f>VLOOKUP($C142,'ДС факт при поликлинике'!$D$6:$JC$141,106,0)</f>
        <v>0</v>
      </c>
      <c r="ZM142" s="2">
        <f>SUM(ZE142*$F142)</f>
        <v>0</v>
      </c>
      <c r="ZN142" s="2">
        <f>SUM(ZG142*$F142)</f>
        <v>0</v>
      </c>
      <c r="ZO142" s="2">
        <f>SUM(ZI142*$F142)</f>
        <v>0</v>
      </c>
      <c r="ZP142" s="2">
        <f t="shared" si="3006"/>
        <v>0</v>
      </c>
      <c r="ZQ142" s="2">
        <f t="shared" si="3007"/>
        <v>0</v>
      </c>
      <c r="ZR142" s="2">
        <f>план!DN140</f>
        <v>0</v>
      </c>
      <c r="ZS142" s="2">
        <f>план!DO140</f>
        <v>0</v>
      </c>
      <c r="ZT142" s="2">
        <f t="shared" si="3008"/>
        <v>0</v>
      </c>
      <c r="ZU142" s="2">
        <f t="shared" si="3009"/>
        <v>0</v>
      </c>
      <c r="ZV142" s="2">
        <f>VLOOKUP($C142,'ДС факт при поликлинике'!$D$6:$JC$141,249,0)</f>
        <v>0</v>
      </c>
      <c r="ZW142" s="2">
        <f>VLOOKUP($C142,'ДС факт при поликлинике'!$D$6:$JC$141,250,0)</f>
        <v>0</v>
      </c>
      <c r="ZX142" s="2">
        <f>VLOOKUP($C142,'ДС факт при поликлинике'!$D$6:$JC$141,251,0)</f>
        <v>0</v>
      </c>
      <c r="ZY142" s="2">
        <f>VLOOKUP($C142,'ДС факт при поликлинике'!$D$6:$JC$141,252,0)</f>
        <v>0</v>
      </c>
      <c r="ZZ142" s="2">
        <f>SUM(ZR142*$F142)</f>
        <v>0</v>
      </c>
      <c r="AAA142" s="2">
        <f>SUM(ZT142*$F142)</f>
        <v>0</v>
      </c>
      <c r="AAB142" s="2">
        <f>SUM(ZV142*$F142)</f>
        <v>0</v>
      </c>
      <c r="AAC142" s="2">
        <f t="shared" si="3010"/>
        <v>0</v>
      </c>
      <c r="AAD142" s="2">
        <f t="shared" si="3011"/>
        <v>0</v>
      </c>
      <c r="AAE142" s="2">
        <f>план!DP140</f>
        <v>0</v>
      </c>
      <c r="AAF142" s="2">
        <f>план!DQ140</f>
        <v>0</v>
      </c>
      <c r="AAG142" s="2">
        <f t="shared" si="3012"/>
        <v>0</v>
      </c>
      <c r="AAH142" s="2">
        <f t="shared" si="3013"/>
        <v>0</v>
      </c>
      <c r="AAI142" s="2">
        <f>VLOOKUP($C142,'ДС факт при поликлинике'!$D$6:$JC$141,115,0)</f>
        <v>0</v>
      </c>
      <c r="AAJ142" s="2">
        <f>VLOOKUP($C142,'ДС факт при поликлинике'!$D$6:$JC$141,116,0)</f>
        <v>0</v>
      </c>
      <c r="AAK142" s="2">
        <f>VLOOKUP($C142,'ДС факт при поликлинике'!$D$6:$JC$141,117,0)</f>
        <v>0</v>
      </c>
      <c r="AAL142" s="2">
        <f>VLOOKUP($C142,'ДС факт при поликлинике'!$D$6:$JC$141,118,0)</f>
        <v>0</v>
      </c>
      <c r="AAM142" s="2">
        <f>SUM(AAE142*$F142)</f>
        <v>0</v>
      </c>
      <c r="AAN142" s="2">
        <f>SUM(AAG142*$F142)</f>
        <v>0</v>
      </c>
      <c r="AAO142" s="2">
        <f>SUM(AAI142*$F142)</f>
        <v>0</v>
      </c>
      <c r="AAP142" s="2">
        <f t="shared" si="3014"/>
        <v>0</v>
      </c>
      <c r="AAQ142" s="2">
        <f t="shared" si="3015"/>
        <v>0</v>
      </c>
      <c r="AAR142" s="2">
        <f>план!DR140</f>
        <v>0</v>
      </c>
      <c r="AAS142" s="2">
        <f>план!DS140</f>
        <v>0</v>
      </c>
      <c r="AAT142" s="2">
        <f t="shared" si="3016"/>
        <v>0</v>
      </c>
      <c r="AAU142" s="2">
        <f t="shared" si="3017"/>
        <v>0</v>
      </c>
      <c r="AAV142" s="2">
        <f>VLOOKUP($C142,'ДС факт при поликлинике'!$D$6:$JC$141,59,0)</f>
        <v>0</v>
      </c>
      <c r="AAW142" s="2">
        <f>VLOOKUP($C142,'ДС факт при поликлинике'!$D$6:$JC$141,60,0)</f>
        <v>0</v>
      </c>
      <c r="AAX142" s="2">
        <f>VLOOKUP($C142,'ДС факт при поликлинике'!$D$6:$JC$141,61,0)</f>
        <v>0</v>
      </c>
      <c r="AAY142" s="2">
        <f>VLOOKUP($C142,'ДС факт при поликлинике'!$D$6:$JC$141,62,0)</f>
        <v>0</v>
      </c>
      <c r="AAZ142" s="2">
        <f>SUM(AAR142*$F142)</f>
        <v>0</v>
      </c>
      <c r="ABA142" s="2">
        <f>SUM(AAT142*$F142)</f>
        <v>0</v>
      </c>
      <c r="ABB142" s="2">
        <f>SUM(AAV142*$F142)</f>
        <v>0</v>
      </c>
      <c r="ABC142" s="2">
        <f t="shared" si="3018"/>
        <v>0</v>
      </c>
      <c r="ABD142" s="2">
        <f t="shared" si="3019"/>
        <v>0</v>
      </c>
      <c r="ABE142" s="2">
        <f>план!DT140</f>
        <v>0</v>
      </c>
      <c r="ABF142" s="2">
        <f>план!DU140</f>
        <v>0</v>
      </c>
      <c r="ABG142" s="2">
        <f t="shared" si="3020"/>
        <v>0</v>
      </c>
      <c r="ABH142" s="2">
        <f t="shared" si="3021"/>
        <v>0</v>
      </c>
      <c r="ABI142" s="2">
        <f>VLOOKUP($C142,'ДС факт при поликлинике'!$D$6:$JC$141,55,0)</f>
        <v>0</v>
      </c>
      <c r="ABJ142" s="2">
        <f>VLOOKUP($C142,'ДС факт при поликлинике'!$D$6:$JC$141,56,0)</f>
        <v>0</v>
      </c>
      <c r="ABK142" s="2">
        <f>VLOOKUP($C142,'ДС факт при поликлинике'!$D$6:$JC$141,57,0)</f>
        <v>0</v>
      </c>
      <c r="ABL142" s="2">
        <f>VLOOKUP($C142,'ДС факт при поликлинике'!$D$6:$JC$141,58,0)</f>
        <v>0</v>
      </c>
      <c r="ABM142" s="2">
        <f>SUM(ABE142*$F142)</f>
        <v>0</v>
      </c>
      <c r="ABN142" s="2">
        <f>SUM(ABG142*$F142)</f>
        <v>0</v>
      </c>
      <c r="ABO142" s="2">
        <f>SUM(ABI142*$F142)</f>
        <v>0</v>
      </c>
      <c r="ABP142" s="2">
        <f t="shared" si="3022"/>
        <v>0</v>
      </c>
      <c r="ABQ142" s="2">
        <f t="shared" si="3023"/>
        <v>0</v>
      </c>
      <c r="ABR142" s="2">
        <f>план!DV140</f>
        <v>0</v>
      </c>
      <c r="ABS142" s="2">
        <f>план!DW140</f>
        <v>0</v>
      </c>
      <c r="ABT142" s="2">
        <f t="shared" si="3024"/>
        <v>0</v>
      </c>
      <c r="ABU142" s="2">
        <f t="shared" si="3025"/>
        <v>0</v>
      </c>
      <c r="ABV142" s="2">
        <f>VLOOKUP($C142,'ДС факт при поликлинике'!$D$6:$JC$141,83,0)</f>
        <v>0</v>
      </c>
      <c r="ABW142" s="2">
        <f>VLOOKUP($C142,'ДС факт при поликлинике'!$D$6:$JC$141,84,0)</f>
        <v>0</v>
      </c>
      <c r="ABX142" s="2">
        <f>VLOOKUP($C142,'ДС факт при поликлинике'!$D$6:$JC$141,85,0)</f>
        <v>0</v>
      </c>
      <c r="ABY142" s="2">
        <f>VLOOKUP($C142,'ДС факт при поликлинике'!$D$6:$JC$141,86,0)</f>
        <v>0</v>
      </c>
      <c r="ABZ142" s="2">
        <f>SUM(ABR142*$F142)</f>
        <v>0</v>
      </c>
      <c r="ACA142" s="2">
        <f>SUM(ABT142*$F142)</f>
        <v>0</v>
      </c>
      <c r="ACB142" s="2">
        <f>SUM(ABV142*$F142)</f>
        <v>0</v>
      </c>
      <c r="ACC142" s="2">
        <f t="shared" si="3026"/>
        <v>0</v>
      </c>
      <c r="ACD142" s="2">
        <f t="shared" si="3027"/>
        <v>0</v>
      </c>
      <c r="ACE142" s="2">
        <f>план!DX140</f>
        <v>0</v>
      </c>
      <c r="ACF142" s="2">
        <f>план!DY140</f>
        <v>0</v>
      </c>
      <c r="ACG142" s="2">
        <f t="shared" si="3028"/>
        <v>0</v>
      </c>
      <c r="ACH142" s="2">
        <f t="shared" si="3029"/>
        <v>0</v>
      </c>
      <c r="ACI142" s="2">
        <f>VLOOKUP($C142,'ДС факт при поликлинике'!$D$6:$JC$141,35,0)</f>
        <v>0</v>
      </c>
      <c r="ACJ142" s="2">
        <f>VLOOKUP($C142,'ДС факт при поликлинике'!$D$6:$JC$141,36,0)</f>
        <v>0</v>
      </c>
      <c r="ACK142" s="2">
        <f>VLOOKUP($C142,'ДС факт при поликлинике'!$D$6:$JC$141,37,0)</f>
        <v>0</v>
      </c>
      <c r="ACL142" s="2">
        <f>VLOOKUP($C142,'ДС факт при поликлинике'!$D$6:$JC$141,38,0)</f>
        <v>0</v>
      </c>
      <c r="ACM142" s="2">
        <f t="shared" ref="ACM142" si="3238">SUM(ACE142*$F142)</f>
        <v>0</v>
      </c>
      <c r="ACN142" s="2">
        <f t="shared" ref="ACN142" si="3239">SUM(ACG142*$F142)</f>
        <v>0</v>
      </c>
      <c r="ACO142" s="2">
        <f t="shared" ref="ACO142" si="3240">SUM(ACI142*$F142)</f>
        <v>0</v>
      </c>
      <c r="ACP142" s="2">
        <f t="shared" ref="ACP142" si="3241">SUM(ACI142-ACG142)</f>
        <v>0</v>
      </c>
      <c r="ACQ142" s="2">
        <f t="shared" ref="ACQ142" si="3242">SUM(ACJ142-ACH142)</f>
        <v>0</v>
      </c>
      <c r="ACR142" s="2">
        <f>план!DZ140</f>
        <v>0</v>
      </c>
      <c r="ACS142" s="2">
        <f>план!EA140</f>
        <v>0</v>
      </c>
      <c r="ACT142" s="2">
        <f t="shared" si="3030"/>
        <v>0</v>
      </c>
      <c r="ACU142" s="2">
        <f t="shared" si="3031"/>
        <v>0</v>
      </c>
      <c r="ACV142" s="2">
        <f>VLOOKUP($C142,'ДС факт при поликлинике'!$D$6:$JC$141,151,0)</f>
        <v>0</v>
      </c>
      <c r="ACW142" s="2">
        <f>VLOOKUP($C142,'ДС факт при поликлинике'!$D$6:$JC$141,152,0)</f>
        <v>0</v>
      </c>
      <c r="ACX142" s="2">
        <f>VLOOKUP($C142,'ДС факт при поликлинике'!$D$6:$JC$141,153,0)</f>
        <v>0</v>
      </c>
      <c r="ACY142" s="2">
        <f>VLOOKUP($C142,'ДС факт при поликлинике'!$D$6:$JC$141,154,0)</f>
        <v>0</v>
      </c>
      <c r="ACZ142" s="2">
        <f>SUM(ACR142*$F142)</f>
        <v>0</v>
      </c>
      <c r="ADA142" s="2">
        <f>SUM(ACT142*$F142)</f>
        <v>0</v>
      </c>
      <c r="ADB142" s="2">
        <f>SUM(ACV142*$F142)</f>
        <v>0</v>
      </c>
      <c r="ADC142" s="2">
        <f t="shared" si="3032"/>
        <v>0</v>
      </c>
      <c r="ADD142" s="2">
        <f t="shared" si="3033"/>
        <v>0</v>
      </c>
      <c r="ADE142" s="2">
        <f>план!EB140</f>
        <v>0</v>
      </c>
      <c r="ADF142" s="2">
        <f>план!EC140</f>
        <v>0</v>
      </c>
      <c r="ADG142" s="2">
        <f t="shared" si="3034"/>
        <v>0</v>
      </c>
      <c r="ADH142" s="2">
        <f t="shared" si="3035"/>
        <v>0</v>
      </c>
      <c r="ADI142" s="2">
        <f>VLOOKUP($C142,'ДС факт при поликлинике'!$D$6:$JC$141,123,0)</f>
        <v>0</v>
      </c>
      <c r="ADJ142" s="2">
        <f>VLOOKUP($C142,'ДС факт при поликлинике'!$D$6:$JC$141,124,0)</f>
        <v>0</v>
      </c>
      <c r="ADK142" s="2"/>
      <c r="ADL142" s="2"/>
      <c r="ADM142" s="2">
        <f>SUM(ADE142*$F142)</f>
        <v>0</v>
      </c>
      <c r="ADN142" s="2">
        <f>SUM(ADG142*$F142)</f>
        <v>0</v>
      </c>
      <c r="ADO142" s="2">
        <f>SUM(ADI142*$F142)</f>
        <v>0</v>
      </c>
      <c r="ADP142" s="2">
        <f t="shared" si="3036"/>
        <v>0</v>
      </c>
      <c r="ADQ142" s="2">
        <f t="shared" si="3037"/>
        <v>0</v>
      </c>
      <c r="ADR142" s="2">
        <f>план!ED140</f>
        <v>0</v>
      </c>
      <c r="ADS142" s="2">
        <f>план!EE140</f>
        <v>0</v>
      </c>
      <c r="ADT142" s="2">
        <f t="shared" si="3038"/>
        <v>0</v>
      </c>
      <c r="ADU142" s="2">
        <f t="shared" si="3039"/>
        <v>0</v>
      </c>
      <c r="ADV142" s="2">
        <f>VLOOKUP($C142,'ДС факт при поликлинике'!$D$6:$JC$141,147,0)</f>
        <v>0</v>
      </c>
      <c r="ADW142" s="2">
        <f>VLOOKUP($C142,'ДС факт при поликлинике'!$D$6:$JC$141,148,0)</f>
        <v>0</v>
      </c>
      <c r="ADX142" s="2"/>
      <c r="ADY142" s="2"/>
      <c r="ADZ142" s="2">
        <f>SUM(ADR142*$F142)</f>
        <v>0</v>
      </c>
      <c r="AEA142" s="2">
        <f>SUM(ADT142*$F142)</f>
        <v>0</v>
      </c>
      <c r="AEB142" s="2">
        <f>SUM(ADV142*$F142)</f>
        <v>0</v>
      </c>
      <c r="AEC142" s="2">
        <f t="shared" si="3040"/>
        <v>0</v>
      </c>
      <c r="AED142" s="2">
        <f t="shared" si="3041"/>
        <v>0</v>
      </c>
      <c r="AEE142" s="2">
        <f>план!EF140</f>
        <v>0</v>
      </c>
      <c r="AEF142" s="2">
        <f>план!EG140</f>
        <v>0</v>
      </c>
      <c r="AEG142" s="2">
        <f t="shared" si="3042"/>
        <v>0</v>
      </c>
      <c r="AEH142" s="2">
        <f t="shared" si="3043"/>
        <v>0</v>
      </c>
      <c r="AEI142" s="2">
        <f>VLOOKUP($C142,'ДС факт при поликлинике'!$D$6:$JC$141,155,0)</f>
        <v>0</v>
      </c>
      <c r="AEJ142" s="2">
        <f>VLOOKUP($C142,'ДС факт при поликлинике'!$D$6:$JC$141,156,0)</f>
        <v>0</v>
      </c>
      <c r="AEK142" s="2"/>
      <c r="AEL142" s="2"/>
      <c r="AEM142" s="2">
        <f>SUM(AEE142*$F142)</f>
        <v>0</v>
      </c>
      <c r="AEN142" s="2">
        <f>SUM(AEG142*$F142)</f>
        <v>0</v>
      </c>
      <c r="AEO142" s="2">
        <f>SUM(AEI142*$F142)</f>
        <v>0</v>
      </c>
      <c r="AEP142" s="2">
        <f t="shared" si="3044"/>
        <v>0</v>
      </c>
      <c r="AEQ142" s="2">
        <f t="shared" si="3045"/>
        <v>0</v>
      </c>
      <c r="AER142" s="2">
        <f>план!EH140</f>
        <v>0</v>
      </c>
      <c r="AES142" s="2">
        <f>план!EI140</f>
        <v>0</v>
      </c>
      <c r="AET142" s="2">
        <f t="shared" si="3046"/>
        <v>0</v>
      </c>
      <c r="AEU142" s="2">
        <f t="shared" si="3047"/>
        <v>0</v>
      </c>
      <c r="AEV142" s="2">
        <f>VLOOKUP($C142,'ДС факт при поликлинике'!$D$6:$JC$141,15,0)</f>
        <v>0</v>
      </c>
      <c r="AEW142" s="2">
        <f>VLOOKUP($C142,'ДС факт при поликлинике'!$D$6:$JC$141,16,0)</f>
        <v>0</v>
      </c>
      <c r="AEX142" s="2">
        <f>VLOOKUP($C142,'ДС факт при поликлинике'!$D$6:$JC$141,17,0)</f>
        <v>0</v>
      </c>
      <c r="AEY142" s="2">
        <f>VLOOKUP($C142,'ДС факт при поликлинике'!$D$6:$JC$141,18,0)</f>
        <v>0</v>
      </c>
      <c r="AEZ142" s="2">
        <f>SUM(AER142*$F142)</f>
        <v>0</v>
      </c>
      <c r="AFA142" s="2">
        <f>SUM(AET142*$F142)</f>
        <v>0</v>
      </c>
      <c r="AFB142" s="2">
        <f>SUM(AEV142*$F142)</f>
        <v>0</v>
      </c>
      <c r="AFC142" s="2">
        <f t="shared" si="3048"/>
        <v>0</v>
      </c>
      <c r="AFD142" s="2">
        <f t="shared" si="3049"/>
        <v>0</v>
      </c>
      <c r="AFE142" s="2">
        <f>план!EJ140</f>
        <v>0</v>
      </c>
      <c r="AFF142" s="2">
        <f>план!EK140</f>
        <v>0</v>
      </c>
      <c r="AFG142" s="2">
        <f t="shared" si="3050"/>
        <v>0</v>
      </c>
      <c r="AFH142" s="2">
        <f t="shared" si="3051"/>
        <v>0</v>
      </c>
      <c r="AFI142" s="2">
        <f>VLOOKUP($C142,'ДС факт при поликлинике'!$D$6:$JC$141,253,0)</f>
        <v>0</v>
      </c>
      <c r="AFJ142" s="2">
        <f>VLOOKUP($C142,'ДС факт при поликлинике'!$D$6:$JC$141,254,0)</f>
        <v>0</v>
      </c>
      <c r="AFK142" s="2"/>
      <c r="AFL142" s="2"/>
      <c r="AFM142" s="2">
        <f>SUM(AFE142*$F142)</f>
        <v>0</v>
      </c>
      <c r="AFN142" s="2">
        <f>SUM(AFG142*$F142)</f>
        <v>0</v>
      </c>
      <c r="AFO142" s="2">
        <f>SUM(AFI142*$F142)</f>
        <v>0</v>
      </c>
      <c r="AFP142" s="2">
        <f t="shared" si="3052"/>
        <v>0</v>
      </c>
      <c r="AFQ142" s="2">
        <f t="shared" si="3053"/>
        <v>0</v>
      </c>
      <c r="AFR142" s="20">
        <f t="shared" ref="AFR142:AFU142" si="3243">SUM(AA142,BC142,AN142,N142,CC142,QE142,RE142,PE142,PR142,QR142,RR142,IE142,DC142,GR142,HE142,HR142,GE142,FR142,CP142,AAR142,WR142,YR142,AAE142,YE142,XR142,WE142,ZE142,SE142,SR142,TE142,TR142,UE142,DP142,EE142,ZR142,ABE142,ABR142,UR142,VE142,IR142,ME142,MR142,JE142,JR142,KE142,KR142,LE142,LR142,NE142,NR142,ADE142,OR142,OE142,ER142,FE142,BP142,VR142,XE142,ADR142,ACE142,ACR142,AEE142,AER142,AFE142)</f>
        <v>38</v>
      </c>
      <c r="AFS142" s="20">
        <f t="shared" si="3243"/>
        <v>593884.92799999996</v>
      </c>
      <c r="AFT142" s="20">
        <f t="shared" si="3243"/>
        <v>22.166666666666664</v>
      </c>
      <c r="AFU142" s="20">
        <f t="shared" si="3243"/>
        <v>346432.87466666667</v>
      </c>
      <c r="AFV142" s="20">
        <f t="shared" ref="AFV142" si="3244">SUM(AE142,BG142,AR142,R142,CG142,QI142,RI142,PI142,PV142,QV142,RV142,II142,DG142,GV142,HI142,HV142,GI142,FV142,CT142,AAV142,WV142,YV142,AAI142,YI142,XV142,WI142,ZI142,SI142,SV142,TI142,TV142,UI142,DT142,EI142,ZV142,ABI142,ABV142,UV142,VI142,IV142,MI142,MV142,JI142,JV142,KI142,KV142,LI142,LV142,NI142,NV142,ADI142,OV142,OI142,EV142,FI142,BT142,VV142,XI142,ADV142,ACI142,ACV142,AEI142,AEV142,AFI142)</f>
        <v>14</v>
      </c>
      <c r="AFW142" s="20">
        <f t="shared" ref="AFW142" si="3245">SUM(AF142,BH142,AS142,S142,CH142,QJ142,RJ142,PJ142,PW142,QW142,RW142,IJ142,DH142,GW142,HJ142,HW142,GJ142,FW142,CU142,AAW142,WW142,YW142,AAJ142,YJ142,XW142,WJ142,ZJ142,SJ142,SW142,TJ142,TW142,UJ142,DU142,EJ142,ZW142,ABJ142,ABW142,UW142,VJ142,IW142,MJ142,MW142,JJ142,JW142,KJ142,KW142,LJ142,LW142,NJ142,NW142,ADJ142,OW142,OJ142,EW142,FJ142,BU142,VW142,XJ142,ADW142,ACJ142,ACW142,AEJ142,AEW142,AFJ142)</f>
        <v>215703.46</v>
      </c>
      <c r="AFX142" s="20">
        <f t="shared" ref="AFX142" si="3246">SUM(AG142,BI142,AT142,T142,CI142,QK142,RK142,PK142,PX142,QX142,RX142,IK142,DI142,GX142,HK142,HX142,GK142,FX142,CV142,AAX142,WX142,YX142,AAK142,YK142,XX142,WK142,ZK142,SK142,SX142,TK142,TX142,UK142,DV142,EK142,ZX142,ABK142,ABX142,UX142,VK142,IX142,MK142,MX142,JK142,JX142,KK142,KX142,LK142,LX142,NK142,NX142,ADK142,OX142,OK142,EX142,FK142,BV142,VX142,XK142,ADX142,ACK142,ACX142,AEK142,AEX142,AFK142)</f>
        <v>0</v>
      </c>
      <c r="AFY142" s="20">
        <f t="shared" ref="AFY142" si="3247">SUM(AH142,BJ142,AU142,U142,CJ142,QL142,RL142,PL142,PY142,QY142,RY142,IL142,DJ142,GY142,HL142,HY142,GL142,FY142,CW142,AAY142,WY142,YY142,AAL142,YL142,XY142,WL142,ZL142,SL142,SY142,TL142,TY142,UL142,DW142,EL142,ZY142,ABL142,ABY142,UY142,VL142,IY142,ML142,MY142,JL142,JY142,KL142,KY142,LL142,LY142,NL142,NY142,ADL142,OY142,OL142,EY142,FL142,BW142,VY142,XL142,ADY142,ACL142,ACY142,AEL142,AEY142,AFL142)</f>
        <v>0</v>
      </c>
      <c r="AFZ142" s="20">
        <f>SUM(AI142,BK142,AV142,V142,CK142,QM142,RM142,PM142,PZ142,QZ142,RZ142,IM142,DK142,GZ142,HM142,HZ142,GM142,FZ142,CX142,AAZ142,WZ142,YZ142,AAM142,YM142,XZ142,WM142,ZM142,SM142,SZ142,TM142,TZ142,UM142,DX142,EM142,ZZ142,ABM142,ABZ142,UZ142,VM142,IZ142,MM142,MZ142,JM142,JZ142,KM142,KZ142,LM142,LZ142,NM142,NZ142,ADM142,OZ142,OM142,EZ142,FM142,BX142,VZ142,XM142,ADZ142,ACM142,ACZ142,AEM142,AEZ142,AFM142)</f>
        <v>28.119999999999997</v>
      </c>
      <c r="AGA142" s="20">
        <f>SUM(AJ142,BL142,AW142,W142,CL142,QN142,RN142,PN142,QA142,RA142,SA142,IN142,DL142,HA142,HN142,IA142,GN142,GA142,CY142,ABA142,XA142,ZA142,AAN142,YN142,YA142,WN142,ZN142,SN142,TA142,TN142,UA142,UN142,DY142,EN142,AAA142,ABN142,ACA142,VA142,VN142,JA142,MN142,NA142,JN142,KA142,KN142,LA142,LN142,MA142,NN142,OA142,ADN142,PA142,ON142,FA142,FN142,BY142,WA142,XN142,AEA142,ACN142,ADA142,AEN142,AFA142,AFN142)</f>
        <v>16.403333333333332</v>
      </c>
      <c r="AGB142" s="20">
        <f>SUM(AK142,BM142,AX142,X142,CM142,QO142,RO142,PO142,QB142,RB142,SB142,IO142,DM142,HB142,HO142,IB142,GO142,GB142,CZ142,ABB142,XB142,ZB142,AAO142,YO142,YB142,WO142,ZO142,SO142,TB142,TO142,UB142,UO142,DZ142,EO142,AAB142,ABO142,ACB142,VB142,VO142,JB142,MO142,NB142,JO142,KB142,KO142,LB142,LO142,MB142,NO142,OB142,ADO142,PB142,OO142,FB142,FO142,BZ142,WB142,XO142,AEB142,ACO142,ADB142,AEO142,AFB142,AFO142)</f>
        <v>10.36</v>
      </c>
      <c r="AGC142" s="20">
        <f t="shared" si="2002"/>
        <v>-8.1666666666666643</v>
      </c>
      <c r="AGD142" s="20">
        <f t="shared" si="2003"/>
        <v>-130729.41466666668</v>
      </c>
      <c r="AGE142" s="53">
        <f t="shared" si="2298"/>
        <v>0.63157894736842113</v>
      </c>
      <c r="AGF142" s="53">
        <f t="shared" si="2299"/>
        <v>0.62264142861022398</v>
      </c>
      <c r="AGG142" s="4">
        <f>VLOOKUP($C142,'ДС факт при поликлинике'!$D$6:$JA$139,257,0)</f>
        <v>0</v>
      </c>
      <c r="AGH142" s="76">
        <f>VLOOKUP($C142,'ДС факт при поликлинике'!$D$6:$JA$139,258,0)</f>
        <v>0</v>
      </c>
      <c r="AGI142" s="82">
        <f t="shared" ref="AGI142:AGI205" si="3248">AGG142-AFX142</f>
        <v>0</v>
      </c>
      <c r="AGJ142" s="82">
        <f t="shared" ref="AGJ142:AGJ205" si="3249">AGH142-AFY142</f>
        <v>0</v>
      </c>
    </row>
    <row r="143" spans="1:868" s="22" customFormat="1" x14ac:dyDescent="0.25">
      <c r="A143" s="111">
        <v>28</v>
      </c>
      <c r="B143" s="116"/>
      <c r="C143" s="291"/>
      <c r="D143" s="39" t="s">
        <v>59</v>
      </c>
      <c r="E143" s="132">
        <v>13520</v>
      </c>
      <c r="F143" s="120">
        <v>1.32</v>
      </c>
      <c r="G143" s="120"/>
      <c r="H143" s="44">
        <v>1</v>
      </c>
      <c r="I143" s="129"/>
      <c r="J143" s="124"/>
      <c r="K143" s="124"/>
      <c r="L143" s="124"/>
      <c r="M143" s="133">
        <v>2.57</v>
      </c>
      <c r="N143" s="40">
        <f>план!N141</f>
        <v>0</v>
      </c>
      <c r="O143" s="40">
        <f>план!O141</f>
        <v>0</v>
      </c>
      <c r="P143" s="2">
        <f t="shared" si="3054"/>
        <v>0</v>
      </c>
      <c r="Q143" s="2">
        <f t="shared" si="3055"/>
        <v>0</v>
      </c>
      <c r="R143" s="40">
        <f t="shared" ref="R143:CZ143" si="3250">R144</f>
        <v>0</v>
      </c>
      <c r="S143" s="40">
        <f t="shared" si="3250"/>
        <v>0</v>
      </c>
      <c r="T143" s="40">
        <f t="shared" si="3250"/>
        <v>0</v>
      </c>
      <c r="U143" s="40">
        <f t="shared" si="3250"/>
        <v>0</v>
      </c>
      <c r="V143" s="40">
        <f t="shared" si="3250"/>
        <v>0</v>
      </c>
      <c r="W143" s="40">
        <f t="shared" si="3250"/>
        <v>0</v>
      </c>
      <c r="X143" s="40">
        <f t="shared" si="3250"/>
        <v>0</v>
      </c>
      <c r="Y143" s="2">
        <f t="shared" si="3057"/>
        <v>0</v>
      </c>
      <c r="Z143" s="2">
        <f t="shared" si="3058"/>
        <v>0</v>
      </c>
      <c r="AA143" s="40">
        <f>план!P141</f>
        <v>0</v>
      </c>
      <c r="AB143" s="40">
        <f>план!Q141</f>
        <v>0</v>
      </c>
      <c r="AC143" s="2">
        <f t="shared" si="2805"/>
        <v>0</v>
      </c>
      <c r="AD143" s="2">
        <f t="shared" si="2806"/>
        <v>0</v>
      </c>
      <c r="AE143" s="40">
        <f t="shared" si="3250"/>
        <v>0</v>
      </c>
      <c r="AF143" s="40">
        <f t="shared" si="3250"/>
        <v>0</v>
      </c>
      <c r="AG143" s="40">
        <f t="shared" si="3250"/>
        <v>0</v>
      </c>
      <c r="AH143" s="40">
        <f t="shared" si="3250"/>
        <v>0</v>
      </c>
      <c r="AI143" s="40">
        <f t="shared" si="3250"/>
        <v>0</v>
      </c>
      <c r="AJ143" s="40">
        <f t="shared" si="3250"/>
        <v>0</v>
      </c>
      <c r="AK143" s="40">
        <f t="shared" si="3250"/>
        <v>0</v>
      </c>
      <c r="AL143" s="2">
        <f t="shared" si="2807"/>
        <v>0</v>
      </c>
      <c r="AM143" s="2">
        <f t="shared" si="2808"/>
        <v>0</v>
      </c>
      <c r="AN143" s="40">
        <f>план!R141</f>
        <v>52</v>
      </c>
      <c r="AO143" s="40">
        <f>план!S141</f>
        <v>1299217.9199999999</v>
      </c>
      <c r="AP143" s="2">
        <f t="shared" si="2809"/>
        <v>30.333333333333332</v>
      </c>
      <c r="AQ143" s="2">
        <f t="shared" si="2810"/>
        <v>757877.11999999988</v>
      </c>
      <c r="AR143" s="40">
        <f t="shared" si="3250"/>
        <v>61</v>
      </c>
      <c r="AS143" s="40">
        <f t="shared" si="3250"/>
        <v>1295470.4199999988</v>
      </c>
      <c r="AT143" s="40">
        <f t="shared" si="3250"/>
        <v>1</v>
      </c>
      <c r="AU143" s="40">
        <f t="shared" si="3250"/>
        <v>21237.22</v>
      </c>
      <c r="AV143" s="40">
        <f t="shared" si="3250"/>
        <v>68.64</v>
      </c>
      <c r="AW143" s="40">
        <f t="shared" si="3250"/>
        <v>40.04</v>
      </c>
      <c r="AX143" s="40">
        <f t="shared" si="3250"/>
        <v>80.52000000000001</v>
      </c>
      <c r="AY143" s="2">
        <f t="shared" si="2811"/>
        <v>30.666666666666668</v>
      </c>
      <c r="AZ143" s="2">
        <f t="shared" si="2812"/>
        <v>537593.29999999888</v>
      </c>
      <c r="BA143" s="2">
        <f t="shared" ref="BA143:BA145" si="3251">AO143/AN143</f>
        <v>24984.959999999999</v>
      </c>
      <c r="BB143" s="2">
        <f t="shared" ref="BB143:BB145" si="3252">AS143/AR143</f>
        <v>21237.219999999979</v>
      </c>
      <c r="BC143" s="40">
        <f>план!T141</f>
        <v>0</v>
      </c>
      <c r="BD143" s="40">
        <f>план!U141</f>
        <v>0</v>
      </c>
      <c r="BE143" s="2">
        <f t="shared" si="2813"/>
        <v>0</v>
      </c>
      <c r="BF143" s="2">
        <f t="shared" si="2814"/>
        <v>0</v>
      </c>
      <c r="BG143" s="40">
        <f t="shared" si="3250"/>
        <v>0</v>
      </c>
      <c r="BH143" s="40">
        <f t="shared" si="3250"/>
        <v>0</v>
      </c>
      <c r="BI143" s="40">
        <f t="shared" si="3250"/>
        <v>0</v>
      </c>
      <c r="BJ143" s="40">
        <f t="shared" si="3250"/>
        <v>0</v>
      </c>
      <c r="BK143" s="40">
        <f t="shared" si="3250"/>
        <v>0</v>
      </c>
      <c r="BL143" s="40">
        <f t="shared" si="3250"/>
        <v>0</v>
      </c>
      <c r="BM143" s="40">
        <f t="shared" si="3250"/>
        <v>0</v>
      </c>
      <c r="BN143" s="2">
        <f t="shared" si="2815"/>
        <v>0</v>
      </c>
      <c r="BO143" s="2">
        <f t="shared" si="2816"/>
        <v>0</v>
      </c>
      <c r="BP143" s="40">
        <f>план!V141</f>
        <v>0</v>
      </c>
      <c r="BQ143" s="40">
        <f>план!W141</f>
        <v>0</v>
      </c>
      <c r="BR143" s="2">
        <f t="shared" si="2817"/>
        <v>0</v>
      </c>
      <c r="BS143" s="2">
        <f t="shared" si="2818"/>
        <v>0</v>
      </c>
      <c r="BT143" s="40">
        <f t="shared" si="3250"/>
        <v>0</v>
      </c>
      <c r="BU143" s="40">
        <f t="shared" si="3250"/>
        <v>0</v>
      </c>
      <c r="BV143" s="40">
        <f>BV144</f>
        <v>0</v>
      </c>
      <c r="BW143" s="40">
        <f>BW144</f>
        <v>0</v>
      </c>
      <c r="BX143" s="40">
        <f t="shared" si="3250"/>
        <v>0</v>
      </c>
      <c r="BY143" s="40">
        <f t="shared" si="3250"/>
        <v>0</v>
      </c>
      <c r="BZ143" s="40">
        <f t="shared" si="3250"/>
        <v>0</v>
      </c>
      <c r="CA143" s="2">
        <f t="shared" si="2819"/>
        <v>0</v>
      </c>
      <c r="CB143" s="2">
        <f t="shared" si="2820"/>
        <v>0</v>
      </c>
      <c r="CC143" s="40">
        <f>план!X141</f>
        <v>0</v>
      </c>
      <c r="CD143" s="40">
        <f>план!Y141</f>
        <v>0</v>
      </c>
      <c r="CE143" s="2">
        <f t="shared" si="2821"/>
        <v>0</v>
      </c>
      <c r="CF143" s="2">
        <f t="shared" si="2822"/>
        <v>0</v>
      </c>
      <c r="CG143" s="40">
        <f t="shared" si="3250"/>
        <v>0</v>
      </c>
      <c r="CH143" s="40">
        <f t="shared" si="3250"/>
        <v>0</v>
      </c>
      <c r="CI143" s="40">
        <f t="shared" si="3250"/>
        <v>0</v>
      </c>
      <c r="CJ143" s="40">
        <f t="shared" si="3250"/>
        <v>0</v>
      </c>
      <c r="CK143" s="40">
        <f t="shared" si="3250"/>
        <v>0</v>
      </c>
      <c r="CL143" s="40">
        <f t="shared" si="3250"/>
        <v>0</v>
      </c>
      <c r="CM143" s="40">
        <f t="shared" si="3250"/>
        <v>0</v>
      </c>
      <c r="CN143" s="2">
        <f t="shared" si="2823"/>
        <v>0</v>
      </c>
      <c r="CO143" s="2">
        <f t="shared" si="2824"/>
        <v>0</v>
      </c>
      <c r="CP143" s="40">
        <f>план!Z141</f>
        <v>0</v>
      </c>
      <c r="CQ143" s="40">
        <f>план!AA141</f>
        <v>0</v>
      </c>
      <c r="CR143" s="2">
        <f t="shared" si="2825"/>
        <v>0</v>
      </c>
      <c r="CS143" s="2">
        <f t="shared" si="2826"/>
        <v>0</v>
      </c>
      <c r="CT143" s="40">
        <f t="shared" si="3250"/>
        <v>0</v>
      </c>
      <c r="CU143" s="40">
        <f t="shared" si="3250"/>
        <v>0</v>
      </c>
      <c r="CV143" s="40">
        <f t="shared" si="3250"/>
        <v>0</v>
      </c>
      <c r="CW143" s="40">
        <f t="shared" si="3250"/>
        <v>0</v>
      </c>
      <c r="CX143" s="40">
        <f t="shared" si="3250"/>
        <v>0</v>
      </c>
      <c r="CY143" s="40">
        <f t="shared" si="3250"/>
        <v>0</v>
      </c>
      <c r="CZ143" s="40">
        <f t="shared" si="3250"/>
        <v>0</v>
      </c>
      <c r="DA143" s="2">
        <f t="shared" si="2827"/>
        <v>0</v>
      </c>
      <c r="DB143" s="2">
        <f t="shared" si="2828"/>
        <v>0</v>
      </c>
      <c r="DC143" s="40">
        <f>план!AB141</f>
        <v>0</v>
      </c>
      <c r="DD143" s="40">
        <f>план!AC141</f>
        <v>0</v>
      </c>
      <c r="DE143" s="2">
        <f t="shared" si="2829"/>
        <v>0</v>
      </c>
      <c r="DF143" s="2">
        <f t="shared" si="2830"/>
        <v>0</v>
      </c>
      <c r="DG143" s="40">
        <f t="shared" ref="DG143:DM143" si="3253">DG144</f>
        <v>0</v>
      </c>
      <c r="DH143" s="40">
        <f t="shared" si="3253"/>
        <v>0</v>
      </c>
      <c r="DI143" s="40">
        <f t="shared" si="3253"/>
        <v>0</v>
      </c>
      <c r="DJ143" s="40">
        <f t="shared" si="3253"/>
        <v>0</v>
      </c>
      <c r="DK143" s="40">
        <f t="shared" si="3253"/>
        <v>0</v>
      </c>
      <c r="DL143" s="40">
        <f t="shared" si="3253"/>
        <v>0</v>
      </c>
      <c r="DM143" s="40">
        <f t="shared" si="3253"/>
        <v>0</v>
      </c>
      <c r="DN143" s="2">
        <f t="shared" si="2831"/>
        <v>0</v>
      </c>
      <c r="DO143" s="2">
        <f t="shared" si="2832"/>
        <v>0</v>
      </c>
      <c r="DP143" s="40">
        <f>план!AD141</f>
        <v>14</v>
      </c>
      <c r="DQ143" s="40">
        <f>план!AE141</f>
        <v>419747.32799999998</v>
      </c>
      <c r="DR143" s="2">
        <f t="shared" si="2833"/>
        <v>8.1666666666666679</v>
      </c>
      <c r="DS143" s="2">
        <f t="shared" si="2834"/>
        <v>244852.60799999998</v>
      </c>
      <c r="DT143" s="40">
        <f t="shared" ref="DT143:DZ143" si="3254">DT144</f>
        <v>3</v>
      </c>
      <c r="DU143" s="40">
        <f t="shared" si="3254"/>
        <v>85448.56</v>
      </c>
      <c r="DV143" s="40">
        <f t="shared" si="3254"/>
        <v>0</v>
      </c>
      <c r="DW143" s="40">
        <f t="shared" si="3254"/>
        <v>0</v>
      </c>
      <c r="DX143" s="40">
        <f t="shared" si="3254"/>
        <v>18.48</v>
      </c>
      <c r="DY143" s="40">
        <f t="shared" si="3254"/>
        <v>10.780000000000003</v>
      </c>
      <c r="DZ143" s="40">
        <f t="shared" si="3254"/>
        <v>3.96</v>
      </c>
      <c r="EA143" s="2">
        <f t="shared" si="2835"/>
        <v>-5.1666666666666679</v>
      </c>
      <c r="EB143" s="2">
        <f t="shared" si="2836"/>
        <v>-159404.04799999998</v>
      </c>
      <c r="EC143" s="2">
        <f t="shared" ref="EC143:EC144" si="3255">DQ143/DP143</f>
        <v>29981.951999999997</v>
      </c>
      <c r="ED143" s="2">
        <f t="shared" ref="ED143:ED145" si="3256">DU143/DT143</f>
        <v>28482.853333333333</v>
      </c>
      <c r="EE143" s="40">
        <f>план!AF141</f>
        <v>0</v>
      </c>
      <c r="EF143" s="40">
        <f>план!AG141</f>
        <v>0</v>
      </c>
      <c r="EG143" s="2">
        <f t="shared" si="2837"/>
        <v>0</v>
      </c>
      <c r="EH143" s="2">
        <f t="shared" si="2838"/>
        <v>0</v>
      </c>
      <c r="EI143" s="40">
        <f t="shared" ref="EI143:GK143" si="3257">EI144</f>
        <v>0</v>
      </c>
      <c r="EJ143" s="40">
        <f t="shared" si="3257"/>
        <v>0</v>
      </c>
      <c r="EK143" s="40">
        <f t="shared" si="3257"/>
        <v>0</v>
      </c>
      <c r="EL143" s="40">
        <f t="shared" si="3257"/>
        <v>0</v>
      </c>
      <c r="EM143" s="40">
        <f t="shared" si="3257"/>
        <v>0</v>
      </c>
      <c r="EN143" s="40">
        <f t="shared" si="3257"/>
        <v>0</v>
      </c>
      <c r="EO143" s="40">
        <f t="shared" si="3257"/>
        <v>0</v>
      </c>
      <c r="EP143" s="2">
        <f t="shared" si="2839"/>
        <v>0</v>
      </c>
      <c r="EQ143" s="2">
        <f t="shared" si="2840"/>
        <v>0</v>
      </c>
      <c r="ER143" s="40">
        <f>план!AH141</f>
        <v>0</v>
      </c>
      <c r="ES143" s="40">
        <f>план!AI141</f>
        <v>0</v>
      </c>
      <c r="ET143" s="2">
        <f t="shared" si="2841"/>
        <v>0</v>
      </c>
      <c r="EU143" s="2">
        <f t="shared" si="2842"/>
        <v>0</v>
      </c>
      <c r="EV143" s="40">
        <f t="shared" si="3257"/>
        <v>0</v>
      </c>
      <c r="EW143" s="40">
        <f t="shared" si="3257"/>
        <v>0</v>
      </c>
      <c r="EX143" s="40">
        <f t="shared" si="3257"/>
        <v>0</v>
      </c>
      <c r="EY143" s="40">
        <f t="shared" si="3257"/>
        <v>0</v>
      </c>
      <c r="EZ143" s="40">
        <f t="shared" si="3257"/>
        <v>0</v>
      </c>
      <c r="FA143" s="40">
        <f t="shared" si="3257"/>
        <v>0</v>
      </c>
      <c r="FB143" s="40">
        <f t="shared" si="3257"/>
        <v>0</v>
      </c>
      <c r="FC143" s="2">
        <f t="shared" si="2843"/>
        <v>0</v>
      </c>
      <c r="FD143" s="2">
        <f t="shared" si="2844"/>
        <v>0</v>
      </c>
      <c r="FE143" s="40">
        <f>план!AJ141</f>
        <v>0</v>
      </c>
      <c r="FF143" s="40">
        <f>план!AK141</f>
        <v>0</v>
      </c>
      <c r="FG143" s="2">
        <f t="shared" si="2845"/>
        <v>0</v>
      </c>
      <c r="FH143" s="2">
        <f t="shared" si="2846"/>
        <v>0</v>
      </c>
      <c r="FI143" s="40">
        <f t="shared" si="3257"/>
        <v>0</v>
      </c>
      <c r="FJ143" s="40">
        <f t="shared" si="3257"/>
        <v>0</v>
      </c>
      <c r="FK143" s="40">
        <f t="shared" si="3257"/>
        <v>0</v>
      </c>
      <c r="FL143" s="40">
        <f t="shared" si="3257"/>
        <v>0</v>
      </c>
      <c r="FM143" s="40">
        <f t="shared" si="3257"/>
        <v>0</v>
      </c>
      <c r="FN143" s="40">
        <f t="shared" si="3257"/>
        <v>0</v>
      </c>
      <c r="FO143" s="40">
        <f t="shared" si="3257"/>
        <v>0</v>
      </c>
      <c r="FP143" s="2">
        <f t="shared" si="2847"/>
        <v>0</v>
      </c>
      <c r="FQ143" s="2">
        <f t="shared" si="2848"/>
        <v>0</v>
      </c>
      <c r="FR143" s="40">
        <f>план!AL141</f>
        <v>0</v>
      </c>
      <c r="FS143" s="40">
        <f>план!AM141</f>
        <v>0</v>
      </c>
      <c r="FT143" s="2">
        <f t="shared" si="2849"/>
        <v>0</v>
      </c>
      <c r="FU143" s="2">
        <f t="shared" si="2850"/>
        <v>0</v>
      </c>
      <c r="FV143" s="40">
        <f t="shared" si="3257"/>
        <v>0</v>
      </c>
      <c r="FW143" s="40">
        <f t="shared" si="3257"/>
        <v>0</v>
      </c>
      <c r="FX143" s="40">
        <f t="shared" si="3257"/>
        <v>0</v>
      </c>
      <c r="FY143" s="40">
        <f t="shared" si="3257"/>
        <v>0</v>
      </c>
      <c r="FZ143" s="40">
        <f t="shared" si="3257"/>
        <v>0</v>
      </c>
      <c r="GA143" s="40">
        <f t="shared" si="3257"/>
        <v>0</v>
      </c>
      <c r="GB143" s="40">
        <f t="shared" si="3257"/>
        <v>0</v>
      </c>
      <c r="GC143" s="2">
        <f t="shared" si="2851"/>
        <v>0</v>
      </c>
      <c r="GD143" s="2">
        <f t="shared" si="2852"/>
        <v>0</v>
      </c>
      <c r="GE143" s="40">
        <f>план!AN141</f>
        <v>0</v>
      </c>
      <c r="GF143" s="40">
        <f>план!AO141</f>
        <v>0</v>
      </c>
      <c r="GG143" s="2">
        <f t="shared" si="2853"/>
        <v>0</v>
      </c>
      <c r="GH143" s="2">
        <f t="shared" si="2854"/>
        <v>0</v>
      </c>
      <c r="GI143" s="40">
        <f t="shared" si="3257"/>
        <v>0</v>
      </c>
      <c r="GJ143" s="40">
        <f t="shared" si="3257"/>
        <v>0</v>
      </c>
      <c r="GK143" s="40">
        <f t="shared" si="3257"/>
        <v>0</v>
      </c>
      <c r="GL143" s="40">
        <f t="shared" ref="GL143:IW143" si="3258">GL144</f>
        <v>0</v>
      </c>
      <c r="GM143" s="40">
        <f t="shared" si="3258"/>
        <v>0</v>
      </c>
      <c r="GN143" s="40">
        <f t="shared" si="3258"/>
        <v>0</v>
      </c>
      <c r="GO143" s="40">
        <f t="shared" si="3258"/>
        <v>0</v>
      </c>
      <c r="GP143" s="2">
        <f t="shared" si="2855"/>
        <v>0</v>
      </c>
      <c r="GQ143" s="2">
        <f t="shared" si="2856"/>
        <v>0</v>
      </c>
      <c r="GR143" s="40">
        <f>план!AP141</f>
        <v>0</v>
      </c>
      <c r="GS143" s="40">
        <f>план!AQ141</f>
        <v>0</v>
      </c>
      <c r="GT143" s="2">
        <f t="shared" si="2857"/>
        <v>0</v>
      </c>
      <c r="GU143" s="2">
        <f t="shared" si="2858"/>
        <v>0</v>
      </c>
      <c r="GV143" s="40">
        <f t="shared" si="3258"/>
        <v>0</v>
      </c>
      <c r="GW143" s="40">
        <f t="shared" si="3258"/>
        <v>0</v>
      </c>
      <c r="GX143" s="40">
        <f t="shared" si="3258"/>
        <v>0</v>
      </c>
      <c r="GY143" s="40">
        <f t="shared" si="3258"/>
        <v>0</v>
      </c>
      <c r="GZ143" s="40">
        <f t="shared" si="3258"/>
        <v>0</v>
      </c>
      <c r="HA143" s="40">
        <f t="shared" si="3258"/>
        <v>0</v>
      </c>
      <c r="HB143" s="40">
        <f t="shared" si="3258"/>
        <v>0</v>
      </c>
      <c r="HC143" s="2">
        <f t="shared" si="2859"/>
        <v>0</v>
      </c>
      <c r="HD143" s="2">
        <f t="shared" si="2860"/>
        <v>0</v>
      </c>
      <c r="HE143" s="40">
        <f>план!AR141</f>
        <v>0</v>
      </c>
      <c r="HF143" s="40">
        <f>план!AS141</f>
        <v>0</v>
      </c>
      <c r="HG143" s="2">
        <f t="shared" si="2861"/>
        <v>0</v>
      </c>
      <c r="HH143" s="2">
        <f t="shared" si="2862"/>
        <v>0</v>
      </c>
      <c r="HI143" s="40">
        <f t="shared" si="3258"/>
        <v>0</v>
      </c>
      <c r="HJ143" s="40">
        <f t="shared" si="3258"/>
        <v>0</v>
      </c>
      <c r="HK143" s="40">
        <f t="shared" si="3258"/>
        <v>0</v>
      </c>
      <c r="HL143" s="40">
        <f t="shared" si="3258"/>
        <v>0</v>
      </c>
      <c r="HM143" s="40">
        <f t="shared" si="3258"/>
        <v>0</v>
      </c>
      <c r="HN143" s="40">
        <f t="shared" si="3258"/>
        <v>0</v>
      </c>
      <c r="HO143" s="40">
        <f t="shared" si="3258"/>
        <v>0</v>
      </c>
      <c r="HP143" s="2">
        <f t="shared" si="2863"/>
        <v>0</v>
      </c>
      <c r="HQ143" s="2">
        <f t="shared" si="2864"/>
        <v>0</v>
      </c>
      <c r="HR143" s="40">
        <f>план!AT141</f>
        <v>0</v>
      </c>
      <c r="HS143" s="40">
        <f>план!AU141</f>
        <v>0</v>
      </c>
      <c r="HT143" s="2">
        <f t="shared" si="2865"/>
        <v>0</v>
      </c>
      <c r="HU143" s="2">
        <f t="shared" si="2866"/>
        <v>0</v>
      </c>
      <c r="HV143" s="40">
        <f t="shared" si="3258"/>
        <v>0</v>
      </c>
      <c r="HW143" s="40">
        <f t="shared" si="3258"/>
        <v>0</v>
      </c>
      <c r="HX143" s="40">
        <f t="shared" si="3258"/>
        <v>0</v>
      </c>
      <c r="HY143" s="40">
        <f t="shared" si="3258"/>
        <v>0</v>
      </c>
      <c r="HZ143" s="40">
        <f t="shared" si="3258"/>
        <v>0</v>
      </c>
      <c r="IA143" s="40">
        <f t="shared" si="3258"/>
        <v>0</v>
      </c>
      <c r="IB143" s="40">
        <f t="shared" si="3258"/>
        <v>0</v>
      </c>
      <c r="IC143" s="2">
        <f t="shared" si="2867"/>
        <v>0</v>
      </c>
      <c r="ID143" s="2">
        <f t="shared" si="2868"/>
        <v>0</v>
      </c>
      <c r="IE143" s="40">
        <f>план!AV141</f>
        <v>0</v>
      </c>
      <c r="IF143" s="40">
        <f>план!AW141</f>
        <v>0</v>
      </c>
      <c r="IG143" s="2">
        <f t="shared" si="2869"/>
        <v>0</v>
      </c>
      <c r="IH143" s="2">
        <f t="shared" si="2870"/>
        <v>0</v>
      </c>
      <c r="II143" s="40">
        <f t="shared" si="3258"/>
        <v>0</v>
      </c>
      <c r="IJ143" s="40">
        <f t="shared" si="3258"/>
        <v>0</v>
      </c>
      <c r="IK143" s="40">
        <f t="shared" si="3258"/>
        <v>0</v>
      </c>
      <c r="IL143" s="40">
        <f t="shared" si="3258"/>
        <v>0</v>
      </c>
      <c r="IM143" s="40">
        <f t="shared" si="3258"/>
        <v>0</v>
      </c>
      <c r="IN143" s="40">
        <f t="shared" si="3258"/>
        <v>0</v>
      </c>
      <c r="IO143" s="40">
        <f t="shared" si="3258"/>
        <v>0</v>
      </c>
      <c r="IP143" s="2">
        <f t="shared" si="2871"/>
        <v>0</v>
      </c>
      <c r="IQ143" s="2">
        <f t="shared" si="2872"/>
        <v>0</v>
      </c>
      <c r="IR143" s="40">
        <f>план!AX141</f>
        <v>0</v>
      </c>
      <c r="IS143" s="40">
        <f>план!AY141</f>
        <v>0</v>
      </c>
      <c r="IT143" s="2">
        <f t="shared" si="2873"/>
        <v>0</v>
      </c>
      <c r="IU143" s="2">
        <f t="shared" si="2874"/>
        <v>0</v>
      </c>
      <c r="IV143" s="40">
        <f t="shared" si="3258"/>
        <v>0</v>
      </c>
      <c r="IW143" s="40">
        <f t="shared" si="3258"/>
        <v>0</v>
      </c>
      <c r="IX143" s="40">
        <f t="shared" ref="IX143:LI143" si="3259">IX144</f>
        <v>0</v>
      </c>
      <c r="IY143" s="40">
        <f t="shared" si="3259"/>
        <v>0</v>
      </c>
      <c r="IZ143" s="40">
        <f t="shared" si="3259"/>
        <v>0</v>
      </c>
      <c r="JA143" s="40">
        <f t="shared" si="3259"/>
        <v>0</v>
      </c>
      <c r="JB143" s="40">
        <f t="shared" si="3259"/>
        <v>0</v>
      </c>
      <c r="JC143" s="2">
        <f t="shared" si="2875"/>
        <v>0</v>
      </c>
      <c r="JD143" s="2">
        <f t="shared" si="2876"/>
        <v>0</v>
      </c>
      <c r="JE143" s="40">
        <f>план!AZ141</f>
        <v>0</v>
      </c>
      <c r="JF143" s="40">
        <f>план!BA141</f>
        <v>0</v>
      </c>
      <c r="JG143" s="2">
        <f t="shared" si="2877"/>
        <v>0</v>
      </c>
      <c r="JH143" s="2">
        <f t="shared" si="2878"/>
        <v>0</v>
      </c>
      <c r="JI143" s="40">
        <f t="shared" si="3259"/>
        <v>0</v>
      </c>
      <c r="JJ143" s="40">
        <f t="shared" si="3259"/>
        <v>0</v>
      </c>
      <c r="JK143" s="40">
        <f t="shared" si="3259"/>
        <v>0</v>
      </c>
      <c r="JL143" s="40">
        <f t="shared" si="3259"/>
        <v>0</v>
      </c>
      <c r="JM143" s="40">
        <f t="shared" si="3259"/>
        <v>0</v>
      </c>
      <c r="JN143" s="40">
        <f t="shared" si="3259"/>
        <v>0</v>
      </c>
      <c r="JO143" s="40">
        <f t="shared" si="3259"/>
        <v>0</v>
      </c>
      <c r="JP143" s="2">
        <f t="shared" si="2879"/>
        <v>0</v>
      </c>
      <c r="JQ143" s="2">
        <f t="shared" si="2880"/>
        <v>0</v>
      </c>
      <c r="JR143" s="40">
        <f>план!BB141</f>
        <v>0</v>
      </c>
      <c r="JS143" s="40">
        <f>план!BC141</f>
        <v>0</v>
      </c>
      <c r="JT143" s="2">
        <f t="shared" si="2881"/>
        <v>0</v>
      </c>
      <c r="JU143" s="2">
        <f t="shared" si="2882"/>
        <v>0</v>
      </c>
      <c r="JV143" s="40">
        <f t="shared" si="3259"/>
        <v>0</v>
      </c>
      <c r="JW143" s="40">
        <f t="shared" si="3259"/>
        <v>0</v>
      </c>
      <c r="JX143" s="40">
        <f t="shared" si="3259"/>
        <v>0</v>
      </c>
      <c r="JY143" s="40">
        <f t="shared" si="3259"/>
        <v>0</v>
      </c>
      <c r="JZ143" s="40">
        <f t="shared" si="3259"/>
        <v>0</v>
      </c>
      <c r="KA143" s="40">
        <f t="shared" si="3259"/>
        <v>0</v>
      </c>
      <c r="KB143" s="40">
        <f t="shared" si="3259"/>
        <v>0</v>
      </c>
      <c r="KC143" s="2">
        <f t="shared" si="2883"/>
        <v>0</v>
      </c>
      <c r="KD143" s="2">
        <f t="shared" si="2884"/>
        <v>0</v>
      </c>
      <c r="KE143" s="40">
        <f>план!BD141</f>
        <v>0</v>
      </c>
      <c r="KF143" s="40">
        <f>план!BE141</f>
        <v>0</v>
      </c>
      <c r="KG143" s="2">
        <f t="shared" si="2885"/>
        <v>0</v>
      </c>
      <c r="KH143" s="2">
        <f t="shared" si="2886"/>
        <v>0</v>
      </c>
      <c r="KI143" s="40">
        <f t="shared" si="3259"/>
        <v>0</v>
      </c>
      <c r="KJ143" s="40">
        <f t="shared" si="3259"/>
        <v>0</v>
      </c>
      <c r="KK143" s="40">
        <f t="shared" si="3259"/>
        <v>0</v>
      </c>
      <c r="KL143" s="40">
        <f t="shared" si="3259"/>
        <v>0</v>
      </c>
      <c r="KM143" s="40">
        <f t="shared" si="3259"/>
        <v>0</v>
      </c>
      <c r="KN143" s="40">
        <f t="shared" si="3259"/>
        <v>0</v>
      </c>
      <c r="KO143" s="40">
        <f t="shared" si="3259"/>
        <v>0</v>
      </c>
      <c r="KP143" s="2">
        <f t="shared" si="2887"/>
        <v>0</v>
      </c>
      <c r="KQ143" s="2">
        <f t="shared" si="2888"/>
        <v>0</v>
      </c>
      <c r="KR143" s="40">
        <f>план!BF141</f>
        <v>0</v>
      </c>
      <c r="KS143" s="40">
        <f>план!BG141</f>
        <v>0</v>
      </c>
      <c r="KT143" s="2">
        <f t="shared" si="2889"/>
        <v>0</v>
      </c>
      <c r="KU143" s="2">
        <f t="shared" si="2890"/>
        <v>0</v>
      </c>
      <c r="KV143" s="40">
        <f t="shared" si="3259"/>
        <v>0</v>
      </c>
      <c r="KW143" s="40">
        <f t="shared" si="3259"/>
        <v>0</v>
      </c>
      <c r="KX143" s="40">
        <f t="shared" si="3259"/>
        <v>0</v>
      </c>
      <c r="KY143" s="40">
        <f t="shared" si="3259"/>
        <v>0</v>
      </c>
      <c r="KZ143" s="40">
        <f t="shared" si="3259"/>
        <v>0</v>
      </c>
      <c r="LA143" s="40">
        <f t="shared" si="3259"/>
        <v>0</v>
      </c>
      <c r="LB143" s="40">
        <f t="shared" si="3259"/>
        <v>0</v>
      </c>
      <c r="LC143" s="2">
        <f t="shared" si="2891"/>
        <v>0</v>
      </c>
      <c r="LD143" s="2">
        <f t="shared" si="2892"/>
        <v>0</v>
      </c>
      <c r="LE143" s="40">
        <f>план!BH141</f>
        <v>0</v>
      </c>
      <c r="LF143" s="40">
        <f>план!BI141</f>
        <v>0</v>
      </c>
      <c r="LG143" s="2">
        <f t="shared" si="2893"/>
        <v>0</v>
      </c>
      <c r="LH143" s="2">
        <f t="shared" si="2894"/>
        <v>0</v>
      </c>
      <c r="LI143" s="40">
        <f t="shared" si="3259"/>
        <v>0</v>
      </c>
      <c r="LJ143" s="40">
        <f t="shared" ref="LJ143:NO143" si="3260">LJ144</f>
        <v>0</v>
      </c>
      <c r="LK143" s="40">
        <f t="shared" si="3260"/>
        <v>0</v>
      </c>
      <c r="LL143" s="40">
        <f t="shared" si="3260"/>
        <v>0</v>
      </c>
      <c r="LM143" s="40">
        <f t="shared" si="3260"/>
        <v>0</v>
      </c>
      <c r="LN143" s="40">
        <f t="shared" si="3260"/>
        <v>0</v>
      </c>
      <c r="LO143" s="40">
        <f t="shared" si="3260"/>
        <v>0</v>
      </c>
      <c r="LP143" s="2">
        <f t="shared" si="2895"/>
        <v>0</v>
      </c>
      <c r="LQ143" s="2">
        <f t="shared" si="2896"/>
        <v>0</v>
      </c>
      <c r="LR143" s="40">
        <f>план!BJ141</f>
        <v>0</v>
      </c>
      <c r="LS143" s="40">
        <f>план!BK141</f>
        <v>0</v>
      </c>
      <c r="LT143" s="2">
        <f t="shared" si="2897"/>
        <v>0</v>
      </c>
      <c r="LU143" s="2">
        <f t="shared" si="2898"/>
        <v>0</v>
      </c>
      <c r="LV143" s="40">
        <f t="shared" si="3260"/>
        <v>0</v>
      </c>
      <c r="LW143" s="40">
        <f t="shared" si="3260"/>
        <v>0</v>
      </c>
      <c r="LX143" s="40">
        <f t="shared" si="3260"/>
        <v>0</v>
      </c>
      <c r="LY143" s="40">
        <f t="shared" si="3260"/>
        <v>0</v>
      </c>
      <c r="LZ143" s="40">
        <f t="shared" si="3260"/>
        <v>0</v>
      </c>
      <c r="MA143" s="40">
        <f t="shared" si="3260"/>
        <v>0</v>
      </c>
      <c r="MB143" s="40">
        <f t="shared" si="3260"/>
        <v>0</v>
      </c>
      <c r="MC143" s="2">
        <f t="shared" si="2899"/>
        <v>0</v>
      </c>
      <c r="MD143" s="2">
        <f t="shared" si="2900"/>
        <v>0</v>
      </c>
      <c r="ME143" s="40">
        <f>план!BL141</f>
        <v>0</v>
      </c>
      <c r="MF143" s="40">
        <f>план!BM141</f>
        <v>0</v>
      </c>
      <c r="MG143" s="2">
        <f t="shared" si="2901"/>
        <v>0</v>
      </c>
      <c r="MH143" s="2">
        <f t="shared" si="2902"/>
        <v>0</v>
      </c>
      <c r="MI143" s="40">
        <f t="shared" si="3260"/>
        <v>0</v>
      </c>
      <c r="MJ143" s="40">
        <f t="shared" si="3260"/>
        <v>0</v>
      </c>
      <c r="MK143" s="40">
        <f t="shared" si="3260"/>
        <v>0</v>
      </c>
      <c r="ML143" s="40">
        <f t="shared" si="3260"/>
        <v>0</v>
      </c>
      <c r="MM143" s="40">
        <f t="shared" si="3260"/>
        <v>0</v>
      </c>
      <c r="MN143" s="40">
        <f t="shared" si="3260"/>
        <v>0</v>
      </c>
      <c r="MO143" s="40">
        <f t="shared" si="3260"/>
        <v>0</v>
      </c>
      <c r="MP143" s="2">
        <f t="shared" si="2903"/>
        <v>0</v>
      </c>
      <c r="MQ143" s="2">
        <f t="shared" si="2904"/>
        <v>0</v>
      </c>
      <c r="MR143" s="40">
        <f>план!BN141</f>
        <v>0</v>
      </c>
      <c r="MS143" s="40">
        <f>план!BO141</f>
        <v>0</v>
      </c>
      <c r="MT143" s="2">
        <f t="shared" si="2905"/>
        <v>0</v>
      </c>
      <c r="MU143" s="2">
        <f t="shared" si="2906"/>
        <v>0</v>
      </c>
      <c r="MV143" s="40">
        <f t="shared" si="3260"/>
        <v>0</v>
      </c>
      <c r="MW143" s="40">
        <f t="shared" si="3260"/>
        <v>0</v>
      </c>
      <c r="MX143" s="40">
        <f t="shared" si="3260"/>
        <v>0</v>
      </c>
      <c r="MY143" s="40">
        <f t="shared" si="3260"/>
        <v>0</v>
      </c>
      <c r="MZ143" s="40">
        <f t="shared" si="3260"/>
        <v>0</v>
      </c>
      <c r="NA143" s="40">
        <f t="shared" si="3260"/>
        <v>0</v>
      </c>
      <c r="NB143" s="40">
        <f t="shared" si="3260"/>
        <v>0</v>
      </c>
      <c r="NC143" s="2">
        <f t="shared" si="2907"/>
        <v>0</v>
      </c>
      <c r="ND143" s="2">
        <f t="shared" si="2908"/>
        <v>0</v>
      </c>
      <c r="NE143" s="40">
        <f>план!BP141</f>
        <v>0</v>
      </c>
      <c r="NF143" s="40">
        <f>план!BQ141</f>
        <v>0</v>
      </c>
      <c r="NG143" s="2">
        <f t="shared" si="2909"/>
        <v>0</v>
      </c>
      <c r="NH143" s="2">
        <f t="shared" si="2910"/>
        <v>0</v>
      </c>
      <c r="NI143" s="40">
        <f t="shared" si="3260"/>
        <v>0</v>
      </c>
      <c r="NJ143" s="40">
        <f t="shared" si="3260"/>
        <v>0</v>
      </c>
      <c r="NK143" s="40">
        <f t="shared" si="3260"/>
        <v>0</v>
      </c>
      <c r="NL143" s="40">
        <f t="shared" si="3260"/>
        <v>0</v>
      </c>
      <c r="NM143" s="40">
        <f t="shared" si="3260"/>
        <v>0</v>
      </c>
      <c r="NN143" s="40">
        <f t="shared" si="3260"/>
        <v>0</v>
      </c>
      <c r="NO143" s="40">
        <f t="shared" si="3260"/>
        <v>0</v>
      </c>
      <c r="NP143" s="2">
        <f t="shared" si="2911"/>
        <v>0</v>
      </c>
      <c r="NQ143" s="2">
        <f t="shared" si="2912"/>
        <v>0</v>
      </c>
      <c r="NR143" s="40">
        <f>план!BR141</f>
        <v>0</v>
      </c>
      <c r="NS143" s="40">
        <f>план!BS141</f>
        <v>0</v>
      </c>
      <c r="NT143" s="2">
        <f t="shared" si="2913"/>
        <v>0</v>
      </c>
      <c r="NU143" s="2">
        <f t="shared" si="2914"/>
        <v>0</v>
      </c>
      <c r="NV143" s="40">
        <f t="shared" ref="NV143:QB143" si="3261">NV144</f>
        <v>0</v>
      </c>
      <c r="NW143" s="40">
        <f t="shared" si="3261"/>
        <v>0</v>
      </c>
      <c r="NX143" s="40">
        <f t="shared" si="3261"/>
        <v>0</v>
      </c>
      <c r="NY143" s="40">
        <f t="shared" si="3261"/>
        <v>0</v>
      </c>
      <c r="NZ143" s="40">
        <f t="shared" si="3261"/>
        <v>0</v>
      </c>
      <c r="OA143" s="40">
        <f t="shared" si="3261"/>
        <v>0</v>
      </c>
      <c r="OB143" s="40">
        <f t="shared" si="3261"/>
        <v>0</v>
      </c>
      <c r="OC143" s="2">
        <f t="shared" si="2915"/>
        <v>0</v>
      </c>
      <c r="OD143" s="2">
        <f t="shared" si="2916"/>
        <v>0</v>
      </c>
      <c r="OE143" s="40">
        <f>план!BT141</f>
        <v>0</v>
      </c>
      <c r="OF143" s="40">
        <f>план!BU141</f>
        <v>0</v>
      </c>
      <c r="OG143" s="2">
        <f t="shared" si="2917"/>
        <v>0</v>
      </c>
      <c r="OH143" s="2">
        <f t="shared" si="2918"/>
        <v>0</v>
      </c>
      <c r="OI143" s="40">
        <f t="shared" si="3261"/>
        <v>0</v>
      </c>
      <c r="OJ143" s="40">
        <f t="shared" si="3261"/>
        <v>0</v>
      </c>
      <c r="OK143" s="40">
        <f t="shared" si="3261"/>
        <v>0</v>
      </c>
      <c r="OL143" s="40">
        <f t="shared" si="3261"/>
        <v>0</v>
      </c>
      <c r="OM143" s="40">
        <f t="shared" si="3261"/>
        <v>0</v>
      </c>
      <c r="ON143" s="40">
        <f t="shared" si="3261"/>
        <v>0</v>
      </c>
      <c r="OO143" s="40">
        <f t="shared" si="3261"/>
        <v>0</v>
      </c>
      <c r="OP143" s="2">
        <f t="shared" si="2919"/>
        <v>0</v>
      </c>
      <c r="OQ143" s="2">
        <f t="shared" si="2920"/>
        <v>0</v>
      </c>
      <c r="OR143" s="40">
        <f>план!BV141</f>
        <v>0</v>
      </c>
      <c r="OS143" s="40">
        <f>план!BW141</f>
        <v>0</v>
      </c>
      <c r="OT143" s="2">
        <f t="shared" si="2921"/>
        <v>0</v>
      </c>
      <c r="OU143" s="2">
        <f t="shared" si="2922"/>
        <v>0</v>
      </c>
      <c r="OV143" s="40">
        <f t="shared" si="3261"/>
        <v>0</v>
      </c>
      <c r="OW143" s="40">
        <f t="shared" si="3261"/>
        <v>0</v>
      </c>
      <c r="OX143" s="40">
        <f t="shared" si="3261"/>
        <v>0</v>
      </c>
      <c r="OY143" s="40">
        <f t="shared" si="3261"/>
        <v>0</v>
      </c>
      <c r="OZ143" s="40">
        <f t="shared" si="3261"/>
        <v>0</v>
      </c>
      <c r="PA143" s="40">
        <f t="shared" si="3261"/>
        <v>0</v>
      </c>
      <c r="PB143" s="40">
        <f t="shared" si="3261"/>
        <v>0</v>
      </c>
      <c r="PC143" s="2">
        <f t="shared" si="2923"/>
        <v>0</v>
      </c>
      <c r="PD143" s="2">
        <f t="shared" si="2924"/>
        <v>0</v>
      </c>
      <c r="PE143" s="40">
        <f>план!BX141</f>
        <v>0</v>
      </c>
      <c r="PF143" s="40">
        <f>план!BY141</f>
        <v>0</v>
      </c>
      <c r="PG143" s="2">
        <f t="shared" si="2925"/>
        <v>0</v>
      </c>
      <c r="PH143" s="2">
        <f t="shared" si="2926"/>
        <v>0</v>
      </c>
      <c r="PI143" s="40">
        <f t="shared" si="3261"/>
        <v>0</v>
      </c>
      <c r="PJ143" s="40">
        <f t="shared" si="3261"/>
        <v>0</v>
      </c>
      <c r="PK143" s="40">
        <f t="shared" si="3261"/>
        <v>0</v>
      </c>
      <c r="PL143" s="40">
        <f t="shared" si="3261"/>
        <v>0</v>
      </c>
      <c r="PM143" s="40">
        <f t="shared" si="3261"/>
        <v>0</v>
      </c>
      <c r="PN143" s="40">
        <f t="shared" si="3261"/>
        <v>0</v>
      </c>
      <c r="PO143" s="40">
        <f t="shared" si="3261"/>
        <v>0</v>
      </c>
      <c r="PP143" s="2">
        <f t="shared" si="2927"/>
        <v>0</v>
      </c>
      <c r="PQ143" s="2">
        <f t="shared" si="2928"/>
        <v>0</v>
      </c>
      <c r="PR143" s="40">
        <f>план!BZ141</f>
        <v>0</v>
      </c>
      <c r="PS143" s="40">
        <f>план!CA141</f>
        <v>0</v>
      </c>
      <c r="PT143" s="2">
        <f t="shared" si="2929"/>
        <v>0</v>
      </c>
      <c r="PU143" s="2">
        <f t="shared" si="2930"/>
        <v>0</v>
      </c>
      <c r="PV143" s="40">
        <f t="shared" si="3261"/>
        <v>0</v>
      </c>
      <c r="PW143" s="40">
        <f t="shared" si="3261"/>
        <v>0</v>
      </c>
      <c r="PX143" s="40">
        <f t="shared" si="3261"/>
        <v>0</v>
      </c>
      <c r="PY143" s="40">
        <f t="shared" si="3261"/>
        <v>0</v>
      </c>
      <c r="PZ143" s="40">
        <f t="shared" si="3261"/>
        <v>0</v>
      </c>
      <c r="QA143" s="40">
        <f t="shared" si="3261"/>
        <v>0</v>
      </c>
      <c r="QB143" s="40">
        <f t="shared" si="3261"/>
        <v>0</v>
      </c>
      <c r="QC143" s="2">
        <f t="shared" si="2931"/>
        <v>0</v>
      </c>
      <c r="QD143" s="2">
        <f t="shared" si="2932"/>
        <v>0</v>
      </c>
      <c r="QE143" s="40">
        <f>план!CB141</f>
        <v>0</v>
      </c>
      <c r="QF143" s="40">
        <f>план!CC141</f>
        <v>0</v>
      </c>
      <c r="QG143" s="2">
        <f t="shared" si="2933"/>
        <v>0</v>
      </c>
      <c r="QH143" s="2">
        <f t="shared" si="2934"/>
        <v>0</v>
      </c>
      <c r="QI143" s="40">
        <f t="shared" ref="QI143:SO143" si="3262">QI144</f>
        <v>0</v>
      </c>
      <c r="QJ143" s="40">
        <f t="shared" si="3262"/>
        <v>0</v>
      </c>
      <c r="QK143" s="40">
        <f t="shared" si="3262"/>
        <v>0</v>
      </c>
      <c r="QL143" s="40">
        <f t="shared" si="3262"/>
        <v>0</v>
      </c>
      <c r="QM143" s="40">
        <f t="shared" si="3262"/>
        <v>0</v>
      </c>
      <c r="QN143" s="40">
        <f t="shared" si="3262"/>
        <v>0</v>
      </c>
      <c r="QO143" s="40">
        <f t="shared" si="3262"/>
        <v>0</v>
      </c>
      <c r="QP143" s="2">
        <f t="shared" si="2935"/>
        <v>0</v>
      </c>
      <c r="QQ143" s="2">
        <f t="shared" si="2936"/>
        <v>0</v>
      </c>
      <c r="QR143" s="40">
        <f>план!CD141</f>
        <v>0</v>
      </c>
      <c r="QS143" s="40">
        <f>план!CE141</f>
        <v>0</v>
      </c>
      <c r="QT143" s="2">
        <f t="shared" si="2937"/>
        <v>0</v>
      </c>
      <c r="QU143" s="2">
        <f t="shared" si="2938"/>
        <v>0</v>
      </c>
      <c r="QV143" s="40">
        <f t="shared" si="3262"/>
        <v>0</v>
      </c>
      <c r="QW143" s="40">
        <f t="shared" si="3262"/>
        <v>0</v>
      </c>
      <c r="QX143" s="40">
        <f t="shared" si="3262"/>
        <v>0</v>
      </c>
      <c r="QY143" s="40">
        <f t="shared" si="3262"/>
        <v>0</v>
      </c>
      <c r="QZ143" s="40">
        <f t="shared" si="3262"/>
        <v>0</v>
      </c>
      <c r="RA143" s="40">
        <f t="shared" si="3262"/>
        <v>0</v>
      </c>
      <c r="RB143" s="40">
        <f t="shared" si="3262"/>
        <v>0</v>
      </c>
      <c r="RC143" s="2">
        <f t="shared" si="2939"/>
        <v>0</v>
      </c>
      <c r="RD143" s="2">
        <f t="shared" si="2940"/>
        <v>0</v>
      </c>
      <c r="RE143" s="40">
        <f>план!CF141</f>
        <v>0</v>
      </c>
      <c r="RF143" s="40">
        <f>план!CG141</f>
        <v>0</v>
      </c>
      <c r="RG143" s="2">
        <f t="shared" si="2941"/>
        <v>0</v>
      </c>
      <c r="RH143" s="2">
        <f t="shared" si="2942"/>
        <v>0</v>
      </c>
      <c r="RI143" s="40">
        <f t="shared" si="3262"/>
        <v>0</v>
      </c>
      <c r="RJ143" s="40">
        <f t="shared" si="3262"/>
        <v>0</v>
      </c>
      <c r="RK143" s="40">
        <f t="shared" si="3262"/>
        <v>0</v>
      </c>
      <c r="RL143" s="40">
        <f t="shared" si="3262"/>
        <v>0</v>
      </c>
      <c r="RM143" s="40">
        <f t="shared" si="3262"/>
        <v>0</v>
      </c>
      <c r="RN143" s="40">
        <f t="shared" si="3262"/>
        <v>0</v>
      </c>
      <c r="RO143" s="40">
        <f t="shared" si="3262"/>
        <v>0</v>
      </c>
      <c r="RP143" s="2">
        <f t="shared" si="2943"/>
        <v>0</v>
      </c>
      <c r="RQ143" s="2">
        <f t="shared" si="2944"/>
        <v>0</v>
      </c>
      <c r="RR143" s="40">
        <f>план!CH141</f>
        <v>0</v>
      </c>
      <c r="RS143" s="40">
        <f>план!CI141</f>
        <v>0</v>
      </c>
      <c r="RT143" s="2">
        <f t="shared" si="2945"/>
        <v>0</v>
      </c>
      <c r="RU143" s="2">
        <f t="shared" si="2946"/>
        <v>0</v>
      </c>
      <c r="RV143" s="40">
        <f t="shared" si="3262"/>
        <v>0</v>
      </c>
      <c r="RW143" s="40">
        <f t="shared" si="3262"/>
        <v>0</v>
      </c>
      <c r="RX143" s="40">
        <f t="shared" si="3262"/>
        <v>0</v>
      </c>
      <c r="RY143" s="40">
        <f t="shared" si="3262"/>
        <v>0</v>
      </c>
      <c r="RZ143" s="40">
        <f t="shared" si="3262"/>
        <v>0</v>
      </c>
      <c r="SA143" s="40">
        <f t="shared" si="3262"/>
        <v>0</v>
      </c>
      <c r="SB143" s="40">
        <f t="shared" si="3262"/>
        <v>0</v>
      </c>
      <c r="SC143" s="2">
        <f t="shared" si="2947"/>
        <v>0</v>
      </c>
      <c r="SD143" s="2">
        <f t="shared" si="2948"/>
        <v>0</v>
      </c>
      <c r="SE143" s="40">
        <f>план!CJ141</f>
        <v>0</v>
      </c>
      <c r="SF143" s="40">
        <f>план!CK141</f>
        <v>0</v>
      </c>
      <c r="SG143" s="2">
        <f t="shared" si="2949"/>
        <v>0</v>
      </c>
      <c r="SH143" s="2">
        <f t="shared" si="2950"/>
        <v>0</v>
      </c>
      <c r="SI143" s="40">
        <f t="shared" si="3262"/>
        <v>0</v>
      </c>
      <c r="SJ143" s="40">
        <f t="shared" si="3262"/>
        <v>0</v>
      </c>
      <c r="SK143" s="40">
        <f t="shared" si="3262"/>
        <v>0</v>
      </c>
      <c r="SL143" s="40">
        <f t="shared" si="3262"/>
        <v>0</v>
      </c>
      <c r="SM143" s="40">
        <f t="shared" si="3262"/>
        <v>0</v>
      </c>
      <c r="SN143" s="40">
        <f t="shared" si="3262"/>
        <v>0</v>
      </c>
      <c r="SO143" s="40">
        <f t="shared" si="3262"/>
        <v>0</v>
      </c>
      <c r="SP143" s="2">
        <f t="shared" si="2951"/>
        <v>0</v>
      </c>
      <c r="SQ143" s="2">
        <f t="shared" si="2952"/>
        <v>0</v>
      </c>
      <c r="SR143" s="40">
        <f>план!CL141</f>
        <v>0</v>
      </c>
      <c r="SS143" s="40">
        <f>план!CM141</f>
        <v>0</v>
      </c>
      <c r="ST143" s="2">
        <f t="shared" si="2953"/>
        <v>0</v>
      </c>
      <c r="SU143" s="2">
        <f t="shared" si="2954"/>
        <v>0</v>
      </c>
      <c r="SV143" s="40">
        <f t="shared" ref="SV143:UJ143" si="3263">SV144</f>
        <v>0</v>
      </c>
      <c r="SW143" s="40">
        <f t="shared" si="3263"/>
        <v>0</v>
      </c>
      <c r="SX143" s="40">
        <f t="shared" si="3263"/>
        <v>0</v>
      </c>
      <c r="SY143" s="40">
        <f t="shared" si="3263"/>
        <v>0</v>
      </c>
      <c r="SZ143" s="40">
        <f t="shared" si="3263"/>
        <v>0</v>
      </c>
      <c r="TA143" s="40">
        <f t="shared" si="3263"/>
        <v>0</v>
      </c>
      <c r="TB143" s="40">
        <f t="shared" si="3263"/>
        <v>0</v>
      </c>
      <c r="TC143" s="2">
        <f t="shared" si="2955"/>
        <v>0</v>
      </c>
      <c r="TD143" s="2">
        <f t="shared" si="2956"/>
        <v>0</v>
      </c>
      <c r="TE143" s="40">
        <f>план!CN141</f>
        <v>0</v>
      </c>
      <c r="TF143" s="40">
        <f>план!CO141</f>
        <v>0</v>
      </c>
      <c r="TG143" s="2">
        <f t="shared" si="2957"/>
        <v>0</v>
      </c>
      <c r="TH143" s="2">
        <f t="shared" si="2958"/>
        <v>0</v>
      </c>
      <c r="TI143" s="40">
        <f t="shared" si="3263"/>
        <v>0</v>
      </c>
      <c r="TJ143" s="40">
        <f t="shared" si="3263"/>
        <v>0</v>
      </c>
      <c r="TK143" s="40">
        <f t="shared" si="3263"/>
        <v>0</v>
      </c>
      <c r="TL143" s="40">
        <f t="shared" si="3263"/>
        <v>0</v>
      </c>
      <c r="TM143" s="40">
        <f t="shared" si="3263"/>
        <v>0</v>
      </c>
      <c r="TN143" s="40">
        <f t="shared" si="3263"/>
        <v>0</v>
      </c>
      <c r="TO143" s="40">
        <f t="shared" si="3263"/>
        <v>0</v>
      </c>
      <c r="TP143" s="2">
        <f t="shared" si="2959"/>
        <v>0</v>
      </c>
      <c r="TQ143" s="2">
        <f t="shared" si="2960"/>
        <v>0</v>
      </c>
      <c r="TR143" s="40">
        <f>план!CP141</f>
        <v>0</v>
      </c>
      <c r="TS143" s="40">
        <f>план!CQ141</f>
        <v>0</v>
      </c>
      <c r="TT143" s="2">
        <f t="shared" si="2961"/>
        <v>0</v>
      </c>
      <c r="TU143" s="2">
        <f t="shared" si="2962"/>
        <v>0</v>
      </c>
      <c r="TV143" s="40">
        <f t="shared" si="3263"/>
        <v>0</v>
      </c>
      <c r="TW143" s="40">
        <f t="shared" si="3263"/>
        <v>0</v>
      </c>
      <c r="TX143" s="40">
        <f t="shared" si="3263"/>
        <v>0</v>
      </c>
      <c r="TY143" s="40">
        <f t="shared" si="3263"/>
        <v>0</v>
      </c>
      <c r="TZ143" s="40">
        <f t="shared" si="3263"/>
        <v>0</v>
      </c>
      <c r="UA143" s="40">
        <f t="shared" si="3263"/>
        <v>0</v>
      </c>
      <c r="UB143" s="40">
        <f t="shared" si="3263"/>
        <v>0</v>
      </c>
      <c r="UC143" s="2">
        <f t="shared" si="2963"/>
        <v>0</v>
      </c>
      <c r="UD143" s="2">
        <f t="shared" si="2964"/>
        <v>0</v>
      </c>
      <c r="UE143" s="40">
        <f>план!CR141</f>
        <v>0</v>
      </c>
      <c r="UF143" s="40">
        <f>план!CS141</f>
        <v>0</v>
      </c>
      <c r="UG143" s="2">
        <f t="shared" si="2965"/>
        <v>0</v>
      </c>
      <c r="UH143" s="2">
        <f t="shared" si="2966"/>
        <v>0</v>
      </c>
      <c r="UI143" s="40">
        <f t="shared" si="3263"/>
        <v>0</v>
      </c>
      <c r="UJ143" s="40">
        <f t="shared" si="3263"/>
        <v>0</v>
      </c>
      <c r="UK143" s="40">
        <f>UK144</f>
        <v>0</v>
      </c>
      <c r="UL143" s="40">
        <f>UL144</f>
        <v>0</v>
      </c>
      <c r="UM143" s="40">
        <f>UM144</f>
        <v>0</v>
      </c>
      <c r="UN143" s="40">
        <f>UN144</f>
        <v>0</v>
      </c>
      <c r="UO143" s="40">
        <f>UO144</f>
        <v>0</v>
      </c>
      <c r="UP143" s="2">
        <f t="shared" si="2967"/>
        <v>0</v>
      </c>
      <c r="UQ143" s="2">
        <f t="shared" si="2968"/>
        <v>0</v>
      </c>
      <c r="UR143" s="135">
        <f>план!CT141</f>
        <v>0</v>
      </c>
      <c r="US143" s="135">
        <f>план!CU141</f>
        <v>0</v>
      </c>
      <c r="UT143" s="2">
        <f t="shared" si="2969"/>
        <v>0</v>
      </c>
      <c r="UU143" s="2">
        <f t="shared" si="2970"/>
        <v>0</v>
      </c>
      <c r="UV143" s="40">
        <f t="shared" ref="UV143:VJ143" si="3264">UV144</f>
        <v>0</v>
      </c>
      <c r="UW143" s="40">
        <f t="shared" si="3264"/>
        <v>0</v>
      </c>
      <c r="UX143" s="40">
        <f t="shared" si="3264"/>
        <v>0</v>
      </c>
      <c r="UY143" s="40">
        <f t="shared" si="3264"/>
        <v>0</v>
      </c>
      <c r="UZ143" s="40">
        <f t="shared" si="3264"/>
        <v>0</v>
      </c>
      <c r="VA143" s="40">
        <f t="shared" si="3264"/>
        <v>0</v>
      </c>
      <c r="VB143" s="40">
        <f t="shared" si="3264"/>
        <v>0</v>
      </c>
      <c r="VC143" s="2">
        <f t="shared" si="2971"/>
        <v>0</v>
      </c>
      <c r="VD143" s="2">
        <f t="shared" si="2972"/>
        <v>0</v>
      </c>
      <c r="VE143" s="40">
        <f>план!CV141</f>
        <v>0</v>
      </c>
      <c r="VF143" s="40">
        <f>план!CW141</f>
        <v>0</v>
      </c>
      <c r="VG143" s="2">
        <f t="shared" si="2973"/>
        <v>0</v>
      </c>
      <c r="VH143" s="2">
        <f t="shared" si="2974"/>
        <v>0</v>
      </c>
      <c r="VI143" s="40">
        <f t="shared" si="3264"/>
        <v>0</v>
      </c>
      <c r="VJ143" s="40">
        <f t="shared" si="3264"/>
        <v>0</v>
      </c>
      <c r="VK143" s="40">
        <f>VK144</f>
        <v>0</v>
      </c>
      <c r="VL143" s="40">
        <f>VL144</f>
        <v>0</v>
      </c>
      <c r="VM143" s="40">
        <f>VM144</f>
        <v>0</v>
      </c>
      <c r="VN143" s="40">
        <f>VN144</f>
        <v>0</v>
      </c>
      <c r="VO143" s="40">
        <f>VO144</f>
        <v>0</v>
      </c>
      <c r="VP143" s="2">
        <f t="shared" si="2975"/>
        <v>0</v>
      </c>
      <c r="VQ143" s="2">
        <f t="shared" si="2976"/>
        <v>0</v>
      </c>
      <c r="VR143" s="40">
        <f>план!CX141</f>
        <v>0</v>
      </c>
      <c r="VS143" s="40">
        <f>план!CY141</f>
        <v>0</v>
      </c>
      <c r="VT143" s="2">
        <f t="shared" si="2977"/>
        <v>0</v>
      </c>
      <c r="VU143" s="2">
        <f t="shared" si="2978"/>
        <v>0</v>
      </c>
      <c r="VV143" s="40">
        <f t="shared" ref="VV143:XJ143" si="3265">VV144</f>
        <v>0</v>
      </c>
      <c r="VW143" s="40">
        <f t="shared" si="3265"/>
        <v>0</v>
      </c>
      <c r="VX143" s="40">
        <f t="shared" si="3265"/>
        <v>0</v>
      </c>
      <c r="VY143" s="40">
        <f t="shared" si="3265"/>
        <v>0</v>
      </c>
      <c r="VZ143" s="40">
        <f t="shared" si="3265"/>
        <v>0</v>
      </c>
      <c r="WA143" s="40">
        <f t="shared" si="3265"/>
        <v>0</v>
      </c>
      <c r="WB143" s="40">
        <f t="shared" si="3265"/>
        <v>0</v>
      </c>
      <c r="WC143" s="2">
        <f t="shared" si="2979"/>
        <v>0</v>
      </c>
      <c r="WD143" s="2">
        <f t="shared" si="2980"/>
        <v>0</v>
      </c>
      <c r="WE143" s="40">
        <f>план!CZ141</f>
        <v>0</v>
      </c>
      <c r="WF143" s="40">
        <f>план!DA141</f>
        <v>0</v>
      </c>
      <c r="WG143" s="2">
        <f t="shared" si="2981"/>
        <v>0</v>
      </c>
      <c r="WH143" s="2">
        <f t="shared" si="2982"/>
        <v>0</v>
      </c>
      <c r="WI143" s="40">
        <f t="shared" si="3265"/>
        <v>0</v>
      </c>
      <c r="WJ143" s="40">
        <f t="shared" si="3265"/>
        <v>0</v>
      </c>
      <c r="WK143" s="40">
        <f t="shared" si="3265"/>
        <v>0</v>
      </c>
      <c r="WL143" s="40">
        <f t="shared" si="3265"/>
        <v>0</v>
      </c>
      <c r="WM143" s="40">
        <f t="shared" si="3265"/>
        <v>0</v>
      </c>
      <c r="WN143" s="40">
        <f t="shared" si="3265"/>
        <v>0</v>
      </c>
      <c r="WO143" s="40">
        <f t="shared" si="3265"/>
        <v>0</v>
      </c>
      <c r="WP143" s="2">
        <f t="shared" si="3098"/>
        <v>0</v>
      </c>
      <c r="WQ143" s="2">
        <f t="shared" si="2983"/>
        <v>0</v>
      </c>
      <c r="WR143" s="40">
        <f>план!DB141</f>
        <v>0</v>
      </c>
      <c r="WS143" s="40">
        <f>план!DC141</f>
        <v>0</v>
      </c>
      <c r="WT143" s="2">
        <f t="shared" si="2984"/>
        <v>0</v>
      </c>
      <c r="WU143" s="2">
        <f t="shared" si="2985"/>
        <v>0</v>
      </c>
      <c r="WV143" s="40">
        <f t="shared" si="3265"/>
        <v>0</v>
      </c>
      <c r="WW143" s="40">
        <f t="shared" si="3265"/>
        <v>0</v>
      </c>
      <c r="WX143" s="40">
        <f t="shared" si="3265"/>
        <v>0</v>
      </c>
      <c r="WY143" s="40">
        <f t="shared" si="3265"/>
        <v>0</v>
      </c>
      <c r="WZ143" s="40">
        <f t="shared" si="3265"/>
        <v>0</v>
      </c>
      <c r="XA143" s="40">
        <f t="shared" si="3265"/>
        <v>0</v>
      </c>
      <c r="XB143" s="40">
        <f t="shared" si="3265"/>
        <v>0</v>
      </c>
      <c r="XC143" s="2">
        <f t="shared" si="2986"/>
        <v>0</v>
      </c>
      <c r="XD143" s="2">
        <f t="shared" si="2987"/>
        <v>0</v>
      </c>
      <c r="XE143" s="40">
        <f>план!DD141</f>
        <v>0</v>
      </c>
      <c r="XF143" s="40">
        <f>план!DE141</f>
        <v>0</v>
      </c>
      <c r="XG143" s="2">
        <f t="shared" si="2988"/>
        <v>0</v>
      </c>
      <c r="XH143" s="2">
        <f t="shared" si="2989"/>
        <v>0</v>
      </c>
      <c r="XI143" s="40">
        <f t="shared" si="3265"/>
        <v>0</v>
      </c>
      <c r="XJ143" s="40">
        <f t="shared" si="3265"/>
        <v>0</v>
      </c>
      <c r="XK143" s="40">
        <f>XK144</f>
        <v>0</v>
      </c>
      <c r="XL143" s="40">
        <f>XL144</f>
        <v>0</v>
      </c>
      <c r="XM143" s="40">
        <f>XM144</f>
        <v>0</v>
      </c>
      <c r="XN143" s="40">
        <f>XN144</f>
        <v>0</v>
      </c>
      <c r="XO143" s="40">
        <f>XO144</f>
        <v>0</v>
      </c>
      <c r="XP143" s="2">
        <f t="shared" si="2990"/>
        <v>0</v>
      </c>
      <c r="XQ143" s="2">
        <f t="shared" si="2991"/>
        <v>0</v>
      </c>
      <c r="XR143" s="40">
        <f>план!DF141</f>
        <v>0</v>
      </c>
      <c r="XS143" s="40">
        <f>план!DG141</f>
        <v>0</v>
      </c>
      <c r="XT143" s="2">
        <f t="shared" si="2992"/>
        <v>0</v>
      </c>
      <c r="XU143" s="2">
        <f t="shared" si="2993"/>
        <v>0</v>
      </c>
      <c r="XV143" s="40">
        <f t="shared" ref="XV143:YJ143" si="3266">XV144</f>
        <v>0</v>
      </c>
      <c r="XW143" s="40">
        <f t="shared" si="3266"/>
        <v>0</v>
      </c>
      <c r="XX143" s="40">
        <f t="shared" si="3266"/>
        <v>0</v>
      </c>
      <c r="XY143" s="40">
        <f t="shared" si="3266"/>
        <v>0</v>
      </c>
      <c r="XZ143" s="40">
        <f t="shared" si="3266"/>
        <v>0</v>
      </c>
      <c r="YA143" s="40">
        <f t="shared" si="3266"/>
        <v>0</v>
      </c>
      <c r="YB143" s="40">
        <f t="shared" si="3266"/>
        <v>0</v>
      </c>
      <c r="YC143" s="2">
        <f t="shared" si="2994"/>
        <v>0</v>
      </c>
      <c r="YD143" s="2">
        <f t="shared" si="2995"/>
        <v>0</v>
      </c>
      <c r="YE143" s="40">
        <f>план!DH141</f>
        <v>0</v>
      </c>
      <c r="YF143" s="40">
        <f>план!DI141</f>
        <v>0</v>
      </c>
      <c r="YG143" s="2">
        <f t="shared" si="2996"/>
        <v>0</v>
      </c>
      <c r="YH143" s="2">
        <f t="shared" si="2997"/>
        <v>0</v>
      </c>
      <c r="YI143" s="40">
        <f t="shared" si="3266"/>
        <v>0</v>
      </c>
      <c r="YJ143" s="40">
        <f t="shared" si="3266"/>
        <v>0</v>
      </c>
      <c r="YK143" s="40">
        <f>YK144</f>
        <v>0</v>
      </c>
      <c r="YL143" s="40">
        <f>YL144</f>
        <v>0</v>
      </c>
      <c r="YM143" s="40">
        <f>YM144</f>
        <v>0</v>
      </c>
      <c r="YN143" s="40">
        <f>YN144</f>
        <v>0</v>
      </c>
      <c r="YO143" s="40">
        <f>YO144</f>
        <v>0</v>
      </c>
      <c r="YP143" s="2">
        <f t="shared" si="2998"/>
        <v>0</v>
      </c>
      <c r="YQ143" s="2">
        <f t="shared" si="2999"/>
        <v>0</v>
      </c>
      <c r="YR143" s="40">
        <f>план!DJ141</f>
        <v>0</v>
      </c>
      <c r="YS143" s="40">
        <f>план!DK141</f>
        <v>0</v>
      </c>
      <c r="YT143" s="2">
        <f t="shared" si="3000"/>
        <v>0</v>
      </c>
      <c r="YU143" s="2">
        <f t="shared" si="3001"/>
        <v>0</v>
      </c>
      <c r="YV143" s="40">
        <f t="shared" ref="YV143:ZB143" si="3267">YV144</f>
        <v>0</v>
      </c>
      <c r="YW143" s="40">
        <f t="shared" si="3267"/>
        <v>0</v>
      </c>
      <c r="YX143" s="40">
        <f t="shared" si="3267"/>
        <v>0</v>
      </c>
      <c r="YY143" s="40">
        <f t="shared" si="3267"/>
        <v>0</v>
      </c>
      <c r="YZ143" s="40">
        <f t="shared" si="3267"/>
        <v>0</v>
      </c>
      <c r="ZA143" s="40">
        <f t="shared" si="3267"/>
        <v>0</v>
      </c>
      <c r="ZB143" s="40">
        <f t="shared" si="3267"/>
        <v>0</v>
      </c>
      <c r="ZC143" s="2">
        <f t="shared" si="3002"/>
        <v>0</v>
      </c>
      <c r="ZD143" s="2">
        <f t="shared" si="3003"/>
        <v>0</v>
      </c>
      <c r="ZE143" s="40">
        <f>план!DL141</f>
        <v>0</v>
      </c>
      <c r="ZF143" s="40">
        <f>план!DM141</f>
        <v>0</v>
      </c>
      <c r="ZG143" s="2">
        <f t="shared" si="3004"/>
        <v>0</v>
      </c>
      <c r="ZH143" s="2">
        <f t="shared" si="3005"/>
        <v>0</v>
      </c>
      <c r="ZI143" s="40">
        <f t="shared" ref="ZI143:AAB143" si="3268">ZI144</f>
        <v>0</v>
      </c>
      <c r="ZJ143" s="40">
        <f t="shared" si="3268"/>
        <v>0</v>
      </c>
      <c r="ZK143" s="40">
        <f t="shared" si="3268"/>
        <v>0</v>
      </c>
      <c r="ZL143" s="40">
        <f t="shared" si="3268"/>
        <v>0</v>
      </c>
      <c r="ZM143" s="40">
        <f t="shared" si="3268"/>
        <v>0</v>
      </c>
      <c r="ZN143" s="40">
        <f t="shared" si="3268"/>
        <v>0</v>
      </c>
      <c r="ZO143" s="40">
        <f t="shared" si="3268"/>
        <v>0</v>
      </c>
      <c r="ZP143" s="2">
        <f t="shared" si="3006"/>
        <v>0</v>
      </c>
      <c r="ZQ143" s="2">
        <f t="shared" si="3007"/>
        <v>0</v>
      </c>
      <c r="ZR143" s="40">
        <f>план!DN141</f>
        <v>0</v>
      </c>
      <c r="ZS143" s="40">
        <f>план!DO141</f>
        <v>0</v>
      </c>
      <c r="ZT143" s="2">
        <f t="shared" si="3008"/>
        <v>0</v>
      </c>
      <c r="ZU143" s="2">
        <f t="shared" si="3009"/>
        <v>0</v>
      </c>
      <c r="ZV143" s="40">
        <f t="shared" si="3268"/>
        <v>0</v>
      </c>
      <c r="ZW143" s="40">
        <f t="shared" si="3268"/>
        <v>0</v>
      </c>
      <c r="ZX143" s="40">
        <f t="shared" si="3268"/>
        <v>0</v>
      </c>
      <c r="ZY143" s="40">
        <f t="shared" si="3268"/>
        <v>0</v>
      </c>
      <c r="ZZ143" s="40">
        <f t="shared" si="3268"/>
        <v>0</v>
      </c>
      <c r="AAA143" s="40">
        <f t="shared" si="3268"/>
        <v>0</v>
      </c>
      <c r="AAB143" s="40">
        <f t="shared" si="3268"/>
        <v>0</v>
      </c>
      <c r="AAC143" s="2">
        <f t="shared" si="3010"/>
        <v>0</v>
      </c>
      <c r="AAD143" s="2">
        <f t="shared" si="3011"/>
        <v>0</v>
      </c>
      <c r="AAE143" s="40">
        <f>план!DP141</f>
        <v>0</v>
      </c>
      <c r="AAF143" s="40">
        <f>план!DQ141</f>
        <v>0</v>
      </c>
      <c r="AAG143" s="2">
        <f t="shared" si="3012"/>
        <v>0</v>
      </c>
      <c r="AAH143" s="2">
        <f t="shared" si="3013"/>
        <v>0</v>
      </c>
      <c r="AAI143" s="40">
        <f>AAI144</f>
        <v>0</v>
      </c>
      <c r="AAJ143" s="40">
        <f>AAJ144</f>
        <v>0</v>
      </c>
      <c r="AAK143" s="40">
        <f t="shared" ref="AAK143:ACO143" si="3269">AAK144</f>
        <v>0</v>
      </c>
      <c r="AAL143" s="40">
        <f t="shared" si="3269"/>
        <v>0</v>
      </c>
      <c r="AAM143" s="40">
        <f t="shared" si="3269"/>
        <v>0</v>
      </c>
      <c r="AAN143" s="40">
        <f t="shared" si="3269"/>
        <v>0</v>
      </c>
      <c r="AAO143" s="40">
        <f t="shared" si="3269"/>
        <v>0</v>
      </c>
      <c r="AAP143" s="2">
        <f t="shared" si="3014"/>
        <v>0</v>
      </c>
      <c r="AAQ143" s="2">
        <f t="shared" si="3015"/>
        <v>0</v>
      </c>
      <c r="AAR143" s="40">
        <f>план!DR141</f>
        <v>0</v>
      </c>
      <c r="AAS143" s="40">
        <f>план!DS141</f>
        <v>0</v>
      </c>
      <c r="AAT143" s="2">
        <f t="shared" si="3016"/>
        <v>0</v>
      </c>
      <c r="AAU143" s="2">
        <f t="shared" si="3017"/>
        <v>0</v>
      </c>
      <c r="AAV143" s="40">
        <f t="shared" si="3269"/>
        <v>0</v>
      </c>
      <c r="AAW143" s="40">
        <f t="shared" si="3269"/>
        <v>0</v>
      </c>
      <c r="AAX143" s="40">
        <f t="shared" si="3269"/>
        <v>0</v>
      </c>
      <c r="AAY143" s="40">
        <f t="shared" si="3269"/>
        <v>0</v>
      </c>
      <c r="AAZ143" s="40">
        <f t="shared" si="3269"/>
        <v>0</v>
      </c>
      <c r="ABA143" s="40">
        <f t="shared" si="3269"/>
        <v>0</v>
      </c>
      <c r="ABB143" s="40">
        <f t="shared" si="3269"/>
        <v>0</v>
      </c>
      <c r="ABC143" s="2">
        <f t="shared" si="3018"/>
        <v>0</v>
      </c>
      <c r="ABD143" s="2">
        <f t="shared" si="3019"/>
        <v>0</v>
      </c>
      <c r="ABE143" s="40">
        <f>план!DT141</f>
        <v>0</v>
      </c>
      <c r="ABF143" s="40">
        <f>план!DU141</f>
        <v>0</v>
      </c>
      <c r="ABG143" s="2">
        <f t="shared" si="3020"/>
        <v>0</v>
      </c>
      <c r="ABH143" s="2">
        <f t="shared" si="3021"/>
        <v>0</v>
      </c>
      <c r="ABI143" s="40">
        <f t="shared" si="3269"/>
        <v>0</v>
      </c>
      <c r="ABJ143" s="40">
        <f t="shared" si="3269"/>
        <v>0</v>
      </c>
      <c r="ABK143" s="40">
        <f t="shared" si="3269"/>
        <v>0</v>
      </c>
      <c r="ABL143" s="40">
        <f t="shared" si="3269"/>
        <v>0</v>
      </c>
      <c r="ABM143" s="40">
        <f t="shared" si="3269"/>
        <v>0</v>
      </c>
      <c r="ABN143" s="40">
        <f t="shared" si="3269"/>
        <v>0</v>
      </c>
      <c r="ABO143" s="40">
        <f t="shared" si="3269"/>
        <v>0</v>
      </c>
      <c r="ABP143" s="2">
        <f t="shared" si="3022"/>
        <v>0</v>
      </c>
      <c r="ABQ143" s="2">
        <f t="shared" si="3023"/>
        <v>0</v>
      </c>
      <c r="ABR143" s="40">
        <f>план!DV141</f>
        <v>0</v>
      </c>
      <c r="ABS143" s="40">
        <f>план!DW141</f>
        <v>0</v>
      </c>
      <c r="ABT143" s="2">
        <f t="shared" si="3024"/>
        <v>0</v>
      </c>
      <c r="ABU143" s="2">
        <f t="shared" si="3025"/>
        <v>0</v>
      </c>
      <c r="ABV143" s="40">
        <f t="shared" si="3269"/>
        <v>0</v>
      </c>
      <c r="ABW143" s="40">
        <f t="shared" si="3269"/>
        <v>0</v>
      </c>
      <c r="ABX143" s="40">
        <f t="shared" si="3269"/>
        <v>0</v>
      </c>
      <c r="ABY143" s="40">
        <f t="shared" si="3269"/>
        <v>0</v>
      </c>
      <c r="ABZ143" s="40">
        <f t="shared" si="3269"/>
        <v>0</v>
      </c>
      <c r="ACA143" s="40">
        <f t="shared" si="3269"/>
        <v>0</v>
      </c>
      <c r="ACB143" s="40">
        <f t="shared" si="3269"/>
        <v>0</v>
      </c>
      <c r="ACC143" s="2">
        <f t="shared" si="3026"/>
        <v>0</v>
      </c>
      <c r="ACD143" s="2">
        <f t="shared" si="3027"/>
        <v>0</v>
      </c>
      <c r="ACE143" s="40">
        <f>план!DX141</f>
        <v>0</v>
      </c>
      <c r="ACF143" s="40">
        <f>план!DY141</f>
        <v>0</v>
      </c>
      <c r="ACG143" s="2">
        <f t="shared" si="3028"/>
        <v>0</v>
      </c>
      <c r="ACH143" s="2">
        <f t="shared" si="3029"/>
        <v>0</v>
      </c>
      <c r="ACI143" s="40">
        <f t="shared" si="3269"/>
        <v>0</v>
      </c>
      <c r="ACJ143" s="40">
        <f t="shared" si="3269"/>
        <v>0</v>
      </c>
      <c r="ACK143" s="40">
        <f t="shared" si="3269"/>
        <v>0</v>
      </c>
      <c r="ACL143" s="40">
        <f t="shared" si="3269"/>
        <v>0</v>
      </c>
      <c r="ACM143" s="40">
        <f t="shared" si="3269"/>
        <v>0</v>
      </c>
      <c r="ACN143" s="40">
        <f t="shared" si="3269"/>
        <v>0</v>
      </c>
      <c r="ACO143" s="40">
        <f t="shared" si="3269"/>
        <v>0</v>
      </c>
      <c r="ACP143" s="2">
        <f t="shared" si="3107"/>
        <v>0</v>
      </c>
      <c r="ACQ143" s="2">
        <f t="shared" si="3108"/>
        <v>0</v>
      </c>
      <c r="ACR143" s="40">
        <f>план!DZ141</f>
        <v>0</v>
      </c>
      <c r="ACS143" s="40">
        <f>план!EA141</f>
        <v>0</v>
      </c>
      <c r="ACT143" s="2">
        <f t="shared" si="3030"/>
        <v>0</v>
      </c>
      <c r="ACU143" s="2">
        <f t="shared" si="3031"/>
        <v>0</v>
      </c>
      <c r="ACV143" s="40">
        <f t="shared" ref="ACV143:AFB143" si="3270">ACV144</f>
        <v>0</v>
      </c>
      <c r="ACW143" s="40">
        <f t="shared" si="3270"/>
        <v>0</v>
      </c>
      <c r="ACX143" s="40">
        <f t="shared" si="3270"/>
        <v>0</v>
      </c>
      <c r="ACY143" s="40">
        <f t="shared" si="3270"/>
        <v>0</v>
      </c>
      <c r="ACZ143" s="40">
        <f t="shared" si="3270"/>
        <v>0</v>
      </c>
      <c r="ADA143" s="40">
        <f t="shared" si="3270"/>
        <v>0</v>
      </c>
      <c r="ADB143" s="40">
        <f t="shared" si="3270"/>
        <v>0</v>
      </c>
      <c r="ADC143" s="2">
        <f t="shared" si="3032"/>
        <v>0</v>
      </c>
      <c r="ADD143" s="2">
        <f t="shared" si="3033"/>
        <v>0</v>
      </c>
      <c r="ADE143" s="40">
        <f>план!EB141</f>
        <v>0</v>
      </c>
      <c r="ADF143" s="40">
        <f>план!EC141</f>
        <v>0</v>
      </c>
      <c r="ADG143" s="2">
        <f t="shared" si="3034"/>
        <v>0</v>
      </c>
      <c r="ADH143" s="2">
        <f t="shared" si="3035"/>
        <v>0</v>
      </c>
      <c r="ADI143" s="40">
        <f t="shared" si="3270"/>
        <v>0</v>
      </c>
      <c r="ADJ143" s="40">
        <f t="shared" si="3270"/>
        <v>0</v>
      </c>
      <c r="ADK143" s="40">
        <f t="shared" si="3270"/>
        <v>0</v>
      </c>
      <c r="ADL143" s="40">
        <f t="shared" si="3270"/>
        <v>0</v>
      </c>
      <c r="ADM143" s="40">
        <f t="shared" si="3270"/>
        <v>0</v>
      </c>
      <c r="ADN143" s="40">
        <f t="shared" si="3270"/>
        <v>0</v>
      </c>
      <c r="ADO143" s="40">
        <f t="shared" si="3270"/>
        <v>0</v>
      </c>
      <c r="ADP143" s="2">
        <f t="shared" si="3036"/>
        <v>0</v>
      </c>
      <c r="ADQ143" s="2">
        <f t="shared" si="3037"/>
        <v>0</v>
      </c>
      <c r="ADR143" s="40">
        <f>план!ED141</f>
        <v>0</v>
      </c>
      <c r="ADS143" s="40">
        <f>план!EE141</f>
        <v>0</v>
      </c>
      <c r="ADT143" s="2">
        <f t="shared" si="3038"/>
        <v>0</v>
      </c>
      <c r="ADU143" s="2">
        <f t="shared" si="3039"/>
        <v>0</v>
      </c>
      <c r="ADV143" s="40">
        <f t="shared" si="3270"/>
        <v>0</v>
      </c>
      <c r="ADW143" s="40">
        <f t="shared" si="3270"/>
        <v>0</v>
      </c>
      <c r="ADX143" s="40">
        <f t="shared" si="3270"/>
        <v>0</v>
      </c>
      <c r="ADY143" s="40">
        <f t="shared" si="3270"/>
        <v>0</v>
      </c>
      <c r="ADZ143" s="40">
        <f t="shared" si="3270"/>
        <v>0</v>
      </c>
      <c r="AEA143" s="40">
        <f t="shared" si="3270"/>
        <v>0</v>
      </c>
      <c r="AEB143" s="40">
        <f t="shared" si="3270"/>
        <v>0</v>
      </c>
      <c r="AEC143" s="2">
        <f t="shared" si="3040"/>
        <v>0</v>
      </c>
      <c r="AED143" s="2">
        <f t="shared" si="3041"/>
        <v>0</v>
      </c>
      <c r="AEE143" s="40">
        <f>план!EF141</f>
        <v>0</v>
      </c>
      <c r="AEF143" s="40">
        <f>план!EG141</f>
        <v>0</v>
      </c>
      <c r="AEG143" s="2">
        <f t="shared" si="3042"/>
        <v>0</v>
      </c>
      <c r="AEH143" s="2">
        <f t="shared" si="3043"/>
        <v>0</v>
      </c>
      <c r="AEI143" s="40">
        <f t="shared" si="3270"/>
        <v>0</v>
      </c>
      <c r="AEJ143" s="40">
        <f t="shared" si="3270"/>
        <v>0</v>
      </c>
      <c r="AEK143" s="40">
        <f t="shared" si="3270"/>
        <v>0</v>
      </c>
      <c r="AEL143" s="40">
        <f t="shared" si="3270"/>
        <v>0</v>
      </c>
      <c r="AEM143" s="40">
        <f t="shared" si="3270"/>
        <v>0</v>
      </c>
      <c r="AEN143" s="40">
        <f t="shared" si="3270"/>
        <v>0</v>
      </c>
      <c r="AEO143" s="40">
        <f t="shared" si="3270"/>
        <v>0</v>
      </c>
      <c r="AEP143" s="2">
        <f t="shared" si="3044"/>
        <v>0</v>
      </c>
      <c r="AEQ143" s="2">
        <f t="shared" si="3045"/>
        <v>0</v>
      </c>
      <c r="AER143" s="40">
        <f>план!EH141</f>
        <v>0</v>
      </c>
      <c r="AES143" s="40">
        <f>план!EI141</f>
        <v>0</v>
      </c>
      <c r="AET143" s="2">
        <f t="shared" si="3046"/>
        <v>0</v>
      </c>
      <c r="AEU143" s="2">
        <f t="shared" si="3047"/>
        <v>0</v>
      </c>
      <c r="AEV143" s="40">
        <f t="shared" si="3270"/>
        <v>0</v>
      </c>
      <c r="AEW143" s="40">
        <f t="shared" si="3270"/>
        <v>0</v>
      </c>
      <c r="AEX143" s="40">
        <f t="shared" si="3270"/>
        <v>0</v>
      </c>
      <c r="AEY143" s="40">
        <f t="shared" si="3270"/>
        <v>0</v>
      </c>
      <c r="AEZ143" s="40">
        <f t="shared" si="3270"/>
        <v>0</v>
      </c>
      <c r="AFA143" s="40">
        <f t="shared" si="3270"/>
        <v>0</v>
      </c>
      <c r="AFB143" s="40">
        <f t="shared" si="3270"/>
        <v>0</v>
      </c>
      <c r="AFC143" s="2">
        <f t="shared" si="3048"/>
        <v>0</v>
      </c>
      <c r="AFD143" s="2">
        <f t="shared" si="3049"/>
        <v>0</v>
      </c>
      <c r="AFE143" s="40">
        <f>план!EJ141</f>
        <v>0</v>
      </c>
      <c r="AFF143" s="40">
        <f>план!EK141</f>
        <v>0</v>
      </c>
      <c r="AFG143" s="2">
        <f t="shared" si="3050"/>
        <v>0</v>
      </c>
      <c r="AFH143" s="2">
        <f t="shared" si="3051"/>
        <v>0</v>
      </c>
      <c r="AFI143" s="40">
        <f t="shared" ref="AFI143:AFO143" si="3271">AFI144</f>
        <v>0</v>
      </c>
      <c r="AFJ143" s="40">
        <f t="shared" si="3271"/>
        <v>0</v>
      </c>
      <c r="AFK143" s="40">
        <f t="shared" si="3271"/>
        <v>0</v>
      </c>
      <c r="AFL143" s="40">
        <f t="shared" si="3271"/>
        <v>0</v>
      </c>
      <c r="AFM143" s="40">
        <f t="shared" si="3271"/>
        <v>0</v>
      </c>
      <c r="AFN143" s="40">
        <f t="shared" si="3271"/>
        <v>0</v>
      </c>
      <c r="AFO143" s="40">
        <f t="shared" si="3271"/>
        <v>0</v>
      </c>
      <c r="AFP143" s="2">
        <f t="shared" si="3052"/>
        <v>0</v>
      </c>
      <c r="AFQ143" s="2">
        <f t="shared" si="3053"/>
        <v>0</v>
      </c>
      <c r="AFR143" s="152">
        <f>SUM(AA143,BC143,AN143,N143,CC143,QE143,RE143,PE143,PR143,QR143,RR143,IE143,DC143,GR143,HE143,HR143,GE143,FR143,CP143,AAR143,WR143,YR143,AAE143,YE143,XR143,WE143,ZE143,SE143,SR143,TE143,TR143,UE143,DP143,EE143,ZR143,ABE143,ABR143,UR143,VE143,IR143,ME143,MR143,JE143,JR143,KE143,KR143,LE143,LR143,NE143,NR143,ADE143,OR143,OE143,ER143,FE143,BP143,VR143,XE143,ADR143,ACE143,ACR143,AEE143,AER143)</f>
        <v>66</v>
      </c>
      <c r="AFS143" s="152">
        <f>SUM(AB143,BD143,AO143,O143,CD143,QF143,RF143,PF143,PS143,QS143,RS143,IF143,DD143,GS143,HF143,HS143,GF143,FS143,CQ143,AAS143,WS143,YS143,AAF143,YF143,XS143,WF143,ZF143,SF143,SS143,TF143,TS143,UF143,DQ143,EF143,ZS143,ABF143,ABS143,US143,VF143,IS143,MF143,MS143,JF143,JS143,KF143,KS143,LF143,LS143,NF143,NS143,ADF143,OS143,OF143,ES143,FF143,BQ143,VS143,XF143,ADS143,ACF143,ACS143,AEF143,AES143)</f>
        <v>1718965.2479999999</v>
      </c>
      <c r="AFT143" s="40">
        <f>SUM(AFR143/12*$A$4)</f>
        <v>38.5</v>
      </c>
      <c r="AFU143" s="40">
        <f>SUM(AFS143/12*$A$4)</f>
        <v>1002729.7279999999</v>
      </c>
      <c r="AFV143" s="152">
        <f t="shared" ref="AFV143:AGB143" si="3272">SUM(AE143,BG143,AR143,R143,CG143,QI143,RI143,PI143,PV143,QV143,RV143,II143,DG143,GV143,HI143,HV143,GI143,FV143,CT143,AAV143,WV143,YV143,AAI143,YI143,XV143,WI143,ZI143,SI143,SV143,TI143,TV143,UI143,DT143,EI143,ZV143,ABI143,ABV143,UV143,VI143,IV143,MI143,MV143,JI143,JV143,KI143,KV143,LI143,LV143,NI143,NV143,ADI143,OV143,OI143,EV143,FI143,BT143,VV143,XI143,ADV143,ACI143,ACV143,AEI143,AEV143)</f>
        <v>64</v>
      </c>
      <c r="AFW143" s="152">
        <f t="shared" si="3272"/>
        <v>1380918.9799999988</v>
      </c>
      <c r="AFX143" s="152">
        <f t="shared" si="3272"/>
        <v>1</v>
      </c>
      <c r="AFY143" s="152">
        <f t="shared" si="3272"/>
        <v>21237.22</v>
      </c>
      <c r="AFZ143" s="152">
        <f t="shared" si="3272"/>
        <v>87.12</v>
      </c>
      <c r="AGA143" s="152">
        <f t="shared" si="3272"/>
        <v>50.82</v>
      </c>
      <c r="AGB143" s="152">
        <f t="shared" si="3272"/>
        <v>84.48</v>
      </c>
      <c r="AGC143" s="20">
        <f t="shared" si="2002"/>
        <v>25.5</v>
      </c>
      <c r="AGD143" s="20">
        <f t="shared" si="2003"/>
        <v>378189.25199999893</v>
      </c>
      <c r="AGE143" s="53">
        <f t="shared" si="2298"/>
        <v>1.6623376623376624</v>
      </c>
      <c r="AGF143" s="53">
        <f t="shared" si="2299"/>
        <v>1.3771597085830081</v>
      </c>
      <c r="AGG143" s="4"/>
      <c r="AGH143" s="76"/>
      <c r="AGI143" s="82">
        <f t="shared" si="3248"/>
        <v>-1</v>
      </c>
      <c r="AGJ143" s="82">
        <f t="shared" si="3249"/>
        <v>-21237.22</v>
      </c>
    </row>
    <row r="144" spans="1:868" ht="45" x14ac:dyDescent="0.25">
      <c r="A144" s="112"/>
      <c r="B144" s="107">
        <v>100</v>
      </c>
      <c r="C144" s="211" t="s">
        <v>649</v>
      </c>
      <c r="D144" s="16" t="s">
        <v>272</v>
      </c>
      <c r="E144" s="17">
        <v>13520</v>
      </c>
      <c r="F144" s="18">
        <v>1.32</v>
      </c>
      <c r="G144" s="18"/>
      <c r="H144" s="122">
        <v>1</v>
      </c>
      <c r="I144" s="128"/>
      <c r="J144" s="17">
        <v>1.4</v>
      </c>
      <c r="K144" s="17">
        <v>1.68</v>
      </c>
      <c r="L144" s="17">
        <v>2.23</v>
      </c>
      <c r="M144" s="21">
        <v>2.57</v>
      </c>
      <c r="N144" s="2">
        <f>план!N142</f>
        <v>0</v>
      </c>
      <c r="O144" s="2">
        <f>план!O142</f>
        <v>0</v>
      </c>
      <c r="P144" s="2">
        <f t="shared" si="3054"/>
        <v>0</v>
      </c>
      <c r="Q144" s="2">
        <f t="shared" si="3055"/>
        <v>0</v>
      </c>
      <c r="R144" s="15">
        <f>VLOOKUP($C144,'ДС факт при поликлинике'!$D$6:$JC$139,31,0)</f>
        <v>0</v>
      </c>
      <c r="S144" s="15">
        <f>VLOOKUP($C144,'ДС факт при поликлинике'!$D$6:$JC$139,32,0)</f>
        <v>0</v>
      </c>
      <c r="T144" s="15">
        <f>VLOOKUP($C144,'ДС факт при поликлинике'!$D$6:$JC$139,33,0)</f>
        <v>0</v>
      </c>
      <c r="U144" s="15">
        <f>VLOOKUP($C144,'ДС факт при поликлинике'!$D$6:$JC$139,34,0)</f>
        <v>0</v>
      </c>
      <c r="V144" s="2">
        <f>SUM(N144*$F144)</f>
        <v>0</v>
      </c>
      <c r="W144" s="2">
        <f>SUM(P144*$F144)</f>
        <v>0</v>
      </c>
      <c r="X144" s="2">
        <f>SUM(R144*$F144)</f>
        <v>0</v>
      </c>
      <c r="Y144" s="2">
        <f t="shared" si="3057"/>
        <v>0</v>
      </c>
      <c r="Z144" s="2">
        <f t="shared" si="3058"/>
        <v>0</v>
      </c>
      <c r="AA144" s="2">
        <f>план!P142</f>
        <v>0</v>
      </c>
      <c r="AB144" s="2">
        <f>план!Q142</f>
        <v>0</v>
      </c>
      <c r="AC144" s="2">
        <f t="shared" si="2805"/>
        <v>0</v>
      </c>
      <c r="AD144" s="2">
        <f t="shared" si="2806"/>
        <v>0</v>
      </c>
      <c r="AE144" s="15">
        <f>VLOOKUP($C144,'ДС факт при поликлинике'!$D$6:$JC$139,3,0)</f>
        <v>0</v>
      </c>
      <c r="AF144" s="15">
        <f>VLOOKUP($C144,'ДС факт при поликлинике'!$D$6:$JC$139,4,0)</f>
        <v>0</v>
      </c>
      <c r="AG144" s="15">
        <f>VLOOKUP($C144,'ДС факт при поликлинике'!$D$6:$JC$139,5,0)</f>
        <v>0</v>
      </c>
      <c r="AH144" s="15">
        <f>VLOOKUP($C144,'ДС факт при поликлинике'!$D$6:$JC$139,6,0)</f>
        <v>0</v>
      </c>
      <c r="AI144" s="2">
        <f>SUM(AA144*$F144)</f>
        <v>0</v>
      </c>
      <c r="AJ144" s="2">
        <f>SUM(AC144*$F144)</f>
        <v>0</v>
      </c>
      <c r="AK144" s="2">
        <f>SUM(AE144*$F144)</f>
        <v>0</v>
      </c>
      <c r="AL144" s="2">
        <f t="shared" si="2807"/>
        <v>0</v>
      </c>
      <c r="AM144" s="2">
        <f t="shared" si="2808"/>
        <v>0</v>
      </c>
      <c r="AN144" s="2">
        <f>план!R142</f>
        <v>52</v>
      </c>
      <c r="AO144" s="2">
        <f>план!S142</f>
        <v>1299217.9199999999</v>
      </c>
      <c r="AP144" s="2">
        <f t="shared" si="2809"/>
        <v>30.333333333333332</v>
      </c>
      <c r="AQ144" s="2">
        <f t="shared" si="2810"/>
        <v>757877.11999999988</v>
      </c>
      <c r="AR144" s="2">
        <f>VLOOKUP($C144,'ДС факт при поликлинике'!$D$6:$JC$141,23,0)</f>
        <v>61</v>
      </c>
      <c r="AS144" s="2">
        <f>VLOOKUP($C144,'ДС факт при поликлинике'!$D$6:$JC$141,24,0)</f>
        <v>1295470.4199999988</v>
      </c>
      <c r="AT144" s="2">
        <f>VLOOKUP($C144,'ДС факт при поликлинике'!$D$6:$JC$141,25,0)</f>
        <v>1</v>
      </c>
      <c r="AU144" s="2">
        <f>VLOOKUP($C144,'ДС факт при поликлинике'!$D$6:$JC$141,26,0)</f>
        <v>21237.22</v>
      </c>
      <c r="AV144" s="2">
        <f>SUM(AN144*$F144)</f>
        <v>68.64</v>
      </c>
      <c r="AW144" s="2">
        <f>SUM(AP144*$F144)</f>
        <v>40.04</v>
      </c>
      <c r="AX144" s="2">
        <f>SUM(AR144*$F144)</f>
        <v>80.52000000000001</v>
      </c>
      <c r="AY144" s="2">
        <f t="shared" si="2811"/>
        <v>30.666666666666668</v>
      </c>
      <c r="AZ144" s="2">
        <f t="shared" si="2812"/>
        <v>537593.29999999888</v>
      </c>
      <c r="BA144" s="2">
        <f t="shared" si="3251"/>
        <v>24984.959999999999</v>
      </c>
      <c r="BB144" s="2">
        <f t="shared" si="3252"/>
        <v>21237.219999999979</v>
      </c>
      <c r="BC144" s="2">
        <f>план!T142</f>
        <v>0</v>
      </c>
      <c r="BD144" s="2">
        <f>план!U142</f>
        <v>0</v>
      </c>
      <c r="BE144" s="2">
        <f t="shared" si="2813"/>
        <v>0</v>
      </c>
      <c r="BF144" s="2">
        <f t="shared" si="2814"/>
        <v>0</v>
      </c>
      <c r="BG144" s="2">
        <f>VLOOKUP($C144,'ДС факт при поликлинике'!$D$6:$JC$141,7,0)</f>
        <v>0</v>
      </c>
      <c r="BH144" s="2">
        <f>VLOOKUP($C144,'ДС факт при поликлинике'!$D$6:$JC$141,8,0)</f>
        <v>0</v>
      </c>
      <c r="BI144" s="2">
        <f>VLOOKUP($C144,'ДС факт при поликлинике'!$D$6:$JC$141,9,0)</f>
        <v>0</v>
      </c>
      <c r="BJ144" s="2">
        <f>VLOOKUP($C144,'ДС факт при поликлинике'!$D$6:$JC$141,10,0)</f>
        <v>0</v>
      </c>
      <c r="BK144" s="2">
        <f>SUM(BC144*$F144)</f>
        <v>0</v>
      </c>
      <c r="BL144" s="2">
        <f>SUM(BE144*$F144)</f>
        <v>0</v>
      </c>
      <c r="BM144" s="2">
        <f>SUM(BG144*$F144)</f>
        <v>0</v>
      </c>
      <c r="BN144" s="2">
        <f t="shared" si="2815"/>
        <v>0</v>
      </c>
      <c r="BO144" s="2">
        <f t="shared" si="2816"/>
        <v>0</v>
      </c>
      <c r="BP144" s="2">
        <f>план!V142</f>
        <v>0</v>
      </c>
      <c r="BQ144" s="2">
        <f>план!W142</f>
        <v>0</v>
      </c>
      <c r="BR144" s="2">
        <f t="shared" si="2817"/>
        <v>0</v>
      </c>
      <c r="BS144" s="2">
        <f t="shared" si="2818"/>
        <v>0</v>
      </c>
      <c r="BT144" s="2">
        <f>VLOOKUP($C144,'ДС факт при поликлинике'!$D$6:$JC$141,27,0)</f>
        <v>0</v>
      </c>
      <c r="BU144" s="2">
        <f>VLOOKUP($C144,'ДС факт при поликлинике'!$D$6:$JC$141,28,0)</f>
        <v>0</v>
      </c>
      <c r="BV144" s="2">
        <f>VLOOKUP($C144,'ДС факт при поликлинике'!$D$6:$JC$141,29,0)</f>
        <v>0</v>
      </c>
      <c r="BW144" s="2">
        <f>VLOOKUP($C144,'ДС факт при поликлинике'!$D$6:$JC$141,30,0)</f>
        <v>0</v>
      </c>
      <c r="BX144" s="2">
        <f>SUM(BP144*$F144)</f>
        <v>0</v>
      </c>
      <c r="BY144" s="2">
        <f>SUM(BR144*$F144)</f>
        <v>0</v>
      </c>
      <c r="BZ144" s="2">
        <f>SUM(BT144*$F144)</f>
        <v>0</v>
      </c>
      <c r="CA144" s="2">
        <f t="shared" si="2819"/>
        <v>0</v>
      </c>
      <c r="CB144" s="2">
        <f t="shared" si="2820"/>
        <v>0</v>
      </c>
      <c r="CC144" s="2">
        <f>план!X142</f>
        <v>0</v>
      </c>
      <c r="CD144" s="2">
        <f>план!Y142</f>
        <v>0</v>
      </c>
      <c r="CE144" s="2">
        <f t="shared" si="2821"/>
        <v>0</v>
      </c>
      <c r="CF144" s="2">
        <f t="shared" si="2822"/>
        <v>0</v>
      </c>
      <c r="CG144" s="2">
        <f>VLOOKUP($C144,'ДС факт при поликлинике'!$D$6:$JC$141,51,0)</f>
        <v>0</v>
      </c>
      <c r="CH144" s="2">
        <f>VLOOKUP($C144,'ДС факт при поликлинике'!$D$6:$JC$141,52,0)</f>
        <v>0</v>
      </c>
      <c r="CI144" s="2">
        <f>VLOOKUP($C144,'ДС факт при поликлинике'!$D$6:$JC$141,53,0)</f>
        <v>0</v>
      </c>
      <c r="CJ144" s="2">
        <f>VLOOKUP($C144,'ДС факт при поликлинике'!$D$6:$JC$141,54,0)</f>
        <v>0</v>
      </c>
      <c r="CK144" s="2">
        <f>SUM(CC144*$F144)</f>
        <v>0</v>
      </c>
      <c r="CL144" s="2">
        <f>SUM(CE144*$F144)</f>
        <v>0</v>
      </c>
      <c r="CM144" s="2">
        <f>SUM(CG144*$F144)</f>
        <v>0</v>
      </c>
      <c r="CN144" s="2">
        <f t="shared" si="2823"/>
        <v>0</v>
      </c>
      <c r="CO144" s="2">
        <f t="shared" si="2824"/>
        <v>0</v>
      </c>
      <c r="CP144" s="2">
        <f>план!Z142</f>
        <v>0</v>
      </c>
      <c r="CQ144" s="2">
        <f>план!AA142</f>
        <v>0</v>
      </c>
      <c r="CR144" s="2">
        <f t="shared" si="2825"/>
        <v>0</v>
      </c>
      <c r="CS144" s="2">
        <f t="shared" si="2826"/>
        <v>0</v>
      </c>
      <c r="CT144" s="2">
        <f>VLOOKUP($C144,'ДС факт при поликлинике'!$D$6:$JC$141,235,0)</f>
        <v>0</v>
      </c>
      <c r="CU144" s="2">
        <f>VLOOKUP($C144,'ДС факт при поликлинике'!$D$6:$JC$141,236,0)</f>
        <v>0</v>
      </c>
      <c r="CV144" s="2">
        <f>VLOOKUP($C144,'ДС факт при поликлинике'!$D$6:$JC$141,237,0)</f>
        <v>0</v>
      </c>
      <c r="CW144" s="2">
        <f>VLOOKUP($C144,'ДС факт при поликлинике'!$D$6:$JC$141,238,0)</f>
        <v>0</v>
      </c>
      <c r="CX144" s="2">
        <f>SUM(CP144*$F144)</f>
        <v>0</v>
      </c>
      <c r="CY144" s="2">
        <f>SUM(CR144*$F144)</f>
        <v>0</v>
      </c>
      <c r="CZ144" s="2">
        <f>SUM(CT144*$F144)</f>
        <v>0</v>
      </c>
      <c r="DA144" s="2">
        <f t="shared" si="2827"/>
        <v>0</v>
      </c>
      <c r="DB144" s="2">
        <f t="shared" si="2828"/>
        <v>0</v>
      </c>
      <c r="DC144" s="2">
        <f>план!AB142</f>
        <v>0</v>
      </c>
      <c r="DD144" s="2">
        <f>план!AC142</f>
        <v>0</v>
      </c>
      <c r="DE144" s="2">
        <f t="shared" si="2829"/>
        <v>0</v>
      </c>
      <c r="DF144" s="2">
        <f t="shared" si="2830"/>
        <v>0</v>
      </c>
      <c r="DG144" s="2">
        <f>VLOOKUP($C144,'ДС факт при поликлинике'!$D$6:$JC$141,163,0)</f>
        <v>0</v>
      </c>
      <c r="DH144" s="2">
        <f>VLOOKUP($C144,'ДС факт при поликлинике'!$D$6:$JC$141,164,0)</f>
        <v>0</v>
      </c>
      <c r="DI144" s="2">
        <f>VLOOKUP($C144,'ДС факт при поликлинике'!$D$6:$JC$141,165,0)</f>
        <v>0</v>
      </c>
      <c r="DJ144" s="2">
        <f>VLOOKUP($C144,'ДС факт при поликлинике'!$D$6:$JC$141,166,0)</f>
        <v>0</v>
      </c>
      <c r="DK144" s="2">
        <f>SUM(DC144*$F144)</f>
        <v>0</v>
      </c>
      <c r="DL144" s="2">
        <f>SUM(DE144*$F144)</f>
        <v>0</v>
      </c>
      <c r="DM144" s="2">
        <f>SUM(DG144*$F144)</f>
        <v>0</v>
      </c>
      <c r="DN144" s="2">
        <f t="shared" si="2831"/>
        <v>0</v>
      </c>
      <c r="DO144" s="2">
        <f t="shared" si="2832"/>
        <v>0</v>
      </c>
      <c r="DP144" s="2">
        <f>план!AD142</f>
        <v>14</v>
      </c>
      <c r="DQ144" s="2">
        <f>план!AE142</f>
        <v>419747.32799999998</v>
      </c>
      <c r="DR144" s="2">
        <f t="shared" si="2833"/>
        <v>8.1666666666666679</v>
      </c>
      <c r="DS144" s="2">
        <f t="shared" si="2834"/>
        <v>244852.60799999998</v>
      </c>
      <c r="DT144" s="2">
        <f>VLOOKUP($C144,'ДС факт при поликлинике'!$D$6:$JC$141,229,0)</f>
        <v>3</v>
      </c>
      <c r="DU144" s="2">
        <f>VLOOKUP($C144,'ДС факт при поликлинике'!$D$6:$JC$141,230,0)</f>
        <v>85448.56</v>
      </c>
      <c r="DV144" s="2">
        <f>VLOOKUP($C144,'ДС факт при поликлинике'!$D$6:$JC$141,231,0)</f>
        <v>0</v>
      </c>
      <c r="DW144" s="2">
        <f>VLOOKUP($C144,'ДС факт при поликлинике'!$D$6:$JC$141,232,0)</f>
        <v>0</v>
      </c>
      <c r="DX144" s="2">
        <f>SUM(DP144*$F144)</f>
        <v>18.48</v>
      </c>
      <c r="DY144" s="2">
        <f>SUM(DR144*$F144)</f>
        <v>10.780000000000003</v>
      </c>
      <c r="DZ144" s="2">
        <f>SUM(DT144*$F144)</f>
        <v>3.96</v>
      </c>
      <c r="EA144" s="2">
        <f t="shared" si="2835"/>
        <v>-5.1666666666666679</v>
      </c>
      <c r="EB144" s="2">
        <f t="shared" si="2836"/>
        <v>-159404.04799999998</v>
      </c>
      <c r="EC144" s="2">
        <f t="shared" si="3255"/>
        <v>29981.951999999997</v>
      </c>
      <c r="ED144" s="2">
        <f t="shared" si="3256"/>
        <v>28482.853333333333</v>
      </c>
      <c r="EE144" s="2">
        <f>план!AF142</f>
        <v>0</v>
      </c>
      <c r="EF144" s="2">
        <f>план!AG142</f>
        <v>0</v>
      </c>
      <c r="EG144" s="2">
        <f t="shared" si="2837"/>
        <v>0</v>
      </c>
      <c r="EH144" s="2">
        <f t="shared" si="2838"/>
        <v>0</v>
      </c>
      <c r="EI144" s="2">
        <f>VLOOKUP($C144,'ДС факт при поликлинике'!$D$6:$JC$141,239,0)</f>
        <v>0</v>
      </c>
      <c r="EJ144" s="2">
        <f>VLOOKUP($C144,'ДС факт при поликлинике'!$D$6:$JC$141,240,0)</f>
        <v>0</v>
      </c>
      <c r="EK144" s="2">
        <f>VLOOKUP($C144,'ДС факт при поликлинике'!$D$6:$JC$141,241,0)</f>
        <v>0</v>
      </c>
      <c r="EL144" s="2">
        <f>VLOOKUP($C144,'ДС факт при поликлинике'!$D$6:$JC$141,242,0)</f>
        <v>0</v>
      </c>
      <c r="EM144" s="2">
        <f>SUM(EE144*$F144)</f>
        <v>0</v>
      </c>
      <c r="EN144" s="2">
        <f>SUM(EG144*$F144)</f>
        <v>0</v>
      </c>
      <c r="EO144" s="2">
        <f>SUM(EI144*$F144)</f>
        <v>0</v>
      </c>
      <c r="EP144" s="2">
        <f t="shared" si="2839"/>
        <v>0</v>
      </c>
      <c r="EQ144" s="2">
        <f t="shared" si="2840"/>
        <v>0</v>
      </c>
      <c r="ER144" s="2">
        <f>план!AH142</f>
        <v>0</v>
      </c>
      <c r="ES144" s="2">
        <f>план!AI142</f>
        <v>0</v>
      </c>
      <c r="ET144" s="2">
        <f t="shared" si="2841"/>
        <v>0</v>
      </c>
      <c r="EU144" s="2">
        <f t="shared" si="2842"/>
        <v>0</v>
      </c>
      <c r="EV144" s="2">
        <f>VLOOKUP($C144,'ДС факт при поликлинике'!$D$6:$JC$141,11,0)</f>
        <v>0</v>
      </c>
      <c r="EW144" s="2">
        <f>VLOOKUP($C144,'ДС факт при поликлинике'!$D$6:$JC$141,12,0)</f>
        <v>0</v>
      </c>
      <c r="EX144" s="2">
        <f>VLOOKUP($C144,'ДС факт при поликлинике'!$D$6:$JC$141,13,0)</f>
        <v>0</v>
      </c>
      <c r="EY144" s="2">
        <f>VLOOKUP($C144,'ДС факт при поликлинике'!$D$6:$JC$141,14,0)</f>
        <v>0</v>
      </c>
      <c r="EZ144" s="2">
        <f>SUM(ER144*$F144)</f>
        <v>0</v>
      </c>
      <c r="FA144" s="2">
        <f>SUM(ET144*$F144)</f>
        <v>0</v>
      </c>
      <c r="FB144" s="2">
        <f>SUM(EV144*$F144)</f>
        <v>0</v>
      </c>
      <c r="FC144" s="2">
        <f t="shared" si="2843"/>
        <v>0</v>
      </c>
      <c r="FD144" s="2">
        <f t="shared" si="2844"/>
        <v>0</v>
      </c>
      <c r="FE144" s="2">
        <f>план!AJ142</f>
        <v>0</v>
      </c>
      <c r="FF144" s="2">
        <f>план!AK142</f>
        <v>0</v>
      </c>
      <c r="FG144" s="2">
        <f t="shared" si="2845"/>
        <v>0</v>
      </c>
      <c r="FH144" s="2">
        <f t="shared" si="2846"/>
        <v>0</v>
      </c>
      <c r="FI144" s="2">
        <f>VLOOKUP($C144,'ДС факт при поликлинике'!$D$6:$JC$141,243,0)</f>
        <v>0</v>
      </c>
      <c r="FJ144" s="2">
        <f>VLOOKUP($C144,'ДС факт при поликлинике'!$D$6:$JC$141,244,0)</f>
        <v>0</v>
      </c>
      <c r="FK144" s="2">
        <f>VLOOKUP($C144,'ДС факт при поликлинике'!$D$6:$JC$141,245,0)</f>
        <v>0</v>
      </c>
      <c r="FL144" s="2">
        <f>VLOOKUP($C144,'ДС факт при поликлинике'!$D$6:$JC$141,246,0)</f>
        <v>0</v>
      </c>
      <c r="FM144" s="2">
        <f>SUM(FE144*$F144)</f>
        <v>0</v>
      </c>
      <c r="FN144" s="2">
        <f>SUM(FG144*$F144)</f>
        <v>0</v>
      </c>
      <c r="FO144" s="2">
        <f>SUM(FI144*$F144)</f>
        <v>0</v>
      </c>
      <c r="FP144" s="2">
        <f t="shared" si="2847"/>
        <v>0</v>
      </c>
      <c r="FQ144" s="2">
        <f t="shared" si="2848"/>
        <v>0</v>
      </c>
      <c r="FR144" s="2">
        <f>план!AL142</f>
        <v>0</v>
      </c>
      <c r="FS144" s="2">
        <f>план!AM142</f>
        <v>0</v>
      </c>
      <c r="FT144" s="2">
        <f t="shared" si="2849"/>
        <v>0</v>
      </c>
      <c r="FU144" s="2">
        <f t="shared" si="2850"/>
        <v>0</v>
      </c>
      <c r="FV144" s="2">
        <f>VLOOKUP($C144,'ДС факт при поликлинике'!$D$6:$JC$141,197,0)</f>
        <v>0</v>
      </c>
      <c r="FW144" s="2">
        <f>VLOOKUP($C144,'ДС факт при поликлинике'!$D$6:$JC$141,198,0)</f>
        <v>0</v>
      </c>
      <c r="FX144" s="2">
        <f>VLOOKUP($C144,'ДС факт при поликлинике'!$D$6:$JC$141,199,0)</f>
        <v>0</v>
      </c>
      <c r="FY144" s="2">
        <f>VLOOKUP($C144,'ДС факт при поликлинике'!$D$6:$JC$141,200,0)</f>
        <v>0</v>
      </c>
      <c r="FZ144" s="2">
        <f>SUM(FR144*$F144)</f>
        <v>0</v>
      </c>
      <c r="GA144" s="2">
        <f>SUM(FT144*$F144)</f>
        <v>0</v>
      </c>
      <c r="GB144" s="2">
        <f>SUM(FV144*$F144)</f>
        <v>0</v>
      </c>
      <c r="GC144" s="2">
        <f t="shared" si="2851"/>
        <v>0</v>
      </c>
      <c r="GD144" s="2">
        <f t="shared" si="2852"/>
        <v>0</v>
      </c>
      <c r="GE144" s="2">
        <f>план!AN142</f>
        <v>0</v>
      </c>
      <c r="GF144" s="2">
        <f>план!AO142</f>
        <v>0</v>
      </c>
      <c r="GG144" s="2">
        <f t="shared" si="2853"/>
        <v>0</v>
      </c>
      <c r="GH144" s="2">
        <f t="shared" si="2854"/>
        <v>0</v>
      </c>
      <c r="GI144" s="2">
        <f>VLOOKUP($C144,'ДС факт при поликлинике'!$D$6:$JC$141,201,0)</f>
        <v>0</v>
      </c>
      <c r="GJ144" s="2">
        <f>VLOOKUP($C144,'ДС факт при поликлинике'!$D$6:$JC$141,202,0)</f>
        <v>0</v>
      </c>
      <c r="GK144" s="2">
        <f>VLOOKUP($C144,'ДС факт при поликлинике'!$D$6:$JC$141,203,0)</f>
        <v>0</v>
      </c>
      <c r="GL144" s="2">
        <f>VLOOKUP($C144,'ДС факт при поликлинике'!$D$6:$JC$141,204,0)</f>
        <v>0</v>
      </c>
      <c r="GM144" s="2">
        <f>SUM(GE144*$F144)</f>
        <v>0</v>
      </c>
      <c r="GN144" s="2">
        <f>SUM(GG144*$F144)</f>
        <v>0</v>
      </c>
      <c r="GO144" s="2">
        <f>SUM(GI144*$F144)</f>
        <v>0</v>
      </c>
      <c r="GP144" s="2">
        <f t="shared" si="2855"/>
        <v>0</v>
      </c>
      <c r="GQ144" s="2">
        <f t="shared" si="2856"/>
        <v>0</v>
      </c>
      <c r="GR144" s="2">
        <f>план!AP142</f>
        <v>0</v>
      </c>
      <c r="GS144" s="2">
        <f>план!AQ142</f>
        <v>0</v>
      </c>
      <c r="GT144" s="2">
        <f t="shared" si="2857"/>
        <v>0</v>
      </c>
      <c r="GU144" s="2">
        <f t="shared" si="2858"/>
        <v>0</v>
      </c>
      <c r="GV144" s="2">
        <f>VLOOKUP($C144,'ДС факт при поликлинике'!$D$6:$JC$141,171,0)</f>
        <v>0</v>
      </c>
      <c r="GW144" s="2">
        <f>VLOOKUP($C144,'ДС факт при поликлинике'!$D$6:$JC$141,172,0)</f>
        <v>0</v>
      </c>
      <c r="GX144" s="2">
        <f>VLOOKUP($C144,'ДС факт при поликлинике'!$D$6:$JC$141,173,0)</f>
        <v>0</v>
      </c>
      <c r="GY144" s="2">
        <f>VLOOKUP($C144,'ДС факт при поликлинике'!$D$6:$JC$141,174,0)</f>
        <v>0</v>
      </c>
      <c r="GZ144" s="2">
        <f>SUM(GR144*$F144)</f>
        <v>0</v>
      </c>
      <c r="HA144" s="2">
        <f>SUM(GT144*$F144)</f>
        <v>0</v>
      </c>
      <c r="HB144" s="2">
        <f>SUM(GV144*$F144)</f>
        <v>0</v>
      </c>
      <c r="HC144" s="2">
        <f t="shared" si="2859"/>
        <v>0</v>
      </c>
      <c r="HD144" s="2">
        <f t="shared" si="2860"/>
        <v>0</v>
      </c>
      <c r="HE144" s="2">
        <f>план!AR142</f>
        <v>0</v>
      </c>
      <c r="HF144" s="2">
        <f>план!AS142</f>
        <v>0</v>
      </c>
      <c r="HG144" s="2">
        <f t="shared" si="2861"/>
        <v>0</v>
      </c>
      <c r="HH144" s="2">
        <f t="shared" si="2862"/>
        <v>0</v>
      </c>
      <c r="HI144" s="2">
        <f>VLOOKUP($C144,'ДС факт при поликлинике'!$D$6:$JC$141,175,0)</f>
        <v>0</v>
      </c>
      <c r="HJ144" s="2">
        <f>VLOOKUP($C144,'ДС факт при поликлинике'!$D$6:$JC$141,176,0)</f>
        <v>0</v>
      </c>
      <c r="HK144" s="2">
        <f>VLOOKUP($C144,'ДС факт при поликлинике'!$D$6:$JC$141,177,0)</f>
        <v>0</v>
      </c>
      <c r="HL144" s="2">
        <f>VLOOKUP($C144,'ДС факт при поликлинике'!$D$6:$JC$141,178,0)</f>
        <v>0</v>
      </c>
      <c r="HM144" s="2">
        <f>SUM(HE144*$F144)</f>
        <v>0</v>
      </c>
      <c r="HN144" s="2">
        <f>SUM(HG144*$F144)</f>
        <v>0</v>
      </c>
      <c r="HO144" s="2">
        <f>SUM(HI144*$F144)</f>
        <v>0</v>
      </c>
      <c r="HP144" s="2">
        <f t="shared" si="2863"/>
        <v>0</v>
      </c>
      <c r="HQ144" s="2">
        <f t="shared" si="2864"/>
        <v>0</v>
      </c>
      <c r="HR144" s="2">
        <f>план!AT142</f>
        <v>0</v>
      </c>
      <c r="HS144" s="2">
        <f>план!AU142</f>
        <v>0</v>
      </c>
      <c r="HT144" s="2">
        <f t="shared" si="2865"/>
        <v>0</v>
      </c>
      <c r="HU144" s="2">
        <f t="shared" si="2866"/>
        <v>0</v>
      </c>
      <c r="HV144" s="2">
        <f>VLOOKUP($C144,'ДС факт при поликлинике'!$D$6:$JC$141,179,0)</f>
        <v>0</v>
      </c>
      <c r="HW144" s="2">
        <f>VLOOKUP($C144,'ДС факт при поликлинике'!$D$6:$JC$141,180,0)</f>
        <v>0</v>
      </c>
      <c r="HX144" s="2">
        <f>VLOOKUP($C144,'ДС факт при поликлинике'!$D$6:$JC$141,181,0)</f>
        <v>0</v>
      </c>
      <c r="HY144" s="2">
        <f>VLOOKUP($C144,'ДС факт при поликлинике'!$D$6:$JC$141,182,0)</f>
        <v>0</v>
      </c>
      <c r="HZ144" s="2">
        <f>SUM(HR144*$F144)</f>
        <v>0</v>
      </c>
      <c r="IA144" s="2">
        <f>SUM(HT144*$F144)</f>
        <v>0</v>
      </c>
      <c r="IB144" s="2">
        <f>SUM(HV144*$F144)</f>
        <v>0</v>
      </c>
      <c r="IC144" s="2">
        <f t="shared" si="2867"/>
        <v>0</v>
      </c>
      <c r="ID144" s="2">
        <f t="shared" si="2868"/>
        <v>0</v>
      </c>
      <c r="IE144" s="2">
        <f>план!AV142</f>
        <v>0</v>
      </c>
      <c r="IF144" s="2">
        <f>план!AW142</f>
        <v>0</v>
      </c>
      <c r="IG144" s="2">
        <f t="shared" si="2869"/>
        <v>0</v>
      </c>
      <c r="IH144" s="2">
        <f t="shared" si="2870"/>
        <v>0</v>
      </c>
      <c r="II144" s="2">
        <f>VLOOKUP($C144,'ДС факт при поликлинике'!$D$6:$JC$141,129,0)</f>
        <v>0</v>
      </c>
      <c r="IJ144" s="2">
        <f>VLOOKUP($C144,'ДС факт при поликлинике'!$D$6:$JC$141,130,0)</f>
        <v>0</v>
      </c>
      <c r="IK144" s="2">
        <f>VLOOKUP($C144,'ДС факт при поликлинике'!$D$6:$JC$141,131,0)</f>
        <v>0</v>
      </c>
      <c r="IL144" s="2">
        <f>VLOOKUP($C144,'ДС факт при поликлинике'!$D$6:$JC$141,132,0)</f>
        <v>0</v>
      </c>
      <c r="IM144" s="2">
        <f>SUM(IE144*$F144)</f>
        <v>0</v>
      </c>
      <c r="IN144" s="2">
        <f>SUM(IG144*$F144)</f>
        <v>0</v>
      </c>
      <c r="IO144" s="2">
        <f>SUM(II144*$F144)</f>
        <v>0</v>
      </c>
      <c r="IP144" s="2">
        <f t="shared" si="2871"/>
        <v>0</v>
      </c>
      <c r="IQ144" s="2">
        <f t="shared" si="2872"/>
        <v>0</v>
      </c>
      <c r="IR144" s="2">
        <f>план!AX142</f>
        <v>0</v>
      </c>
      <c r="IS144" s="2">
        <f>план!AY142</f>
        <v>0</v>
      </c>
      <c r="IT144" s="2">
        <f t="shared" si="2873"/>
        <v>0</v>
      </c>
      <c r="IU144" s="2">
        <f t="shared" si="2874"/>
        <v>0</v>
      </c>
      <c r="IV144" s="2">
        <f>VLOOKUP($C144,'ДС факт при поликлинике'!$D$6:$JC$141,125,0)</f>
        <v>0</v>
      </c>
      <c r="IW144" s="2">
        <f>VLOOKUP($C144,'ДС факт при поликлинике'!$D$6:$JC$141,126,0)</f>
        <v>0</v>
      </c>
      <c r="IX144" s="2">
        <f>VLOOKUP($C144,'ДС факт при поликлинике'!$D$6:$JC$141,127,0)</f>
        <v>0</v>
      </c>
      <c r="IY144" s="2">
        <f>VLOOKUP($C144,'ДС факт при поликлинике'!$D$6:$JC$141,128,0)</f>
        <v>0</v>
      </c>
      <c r="IZ144" s="2">
        <f>SUM(IR144*$F144)</f>
        <v>0</v>
      </c>
      <c r="JA144" s="2">
        <f>SUM(IT144*$F144)</f>
        <v>0</v>
      </c>
      <c r="JB144" s="2">
        <f>SUM(IV144*$F144)</f>
        <v>0</v>
      </c>
      <c r="JC144" s="2">
        <f t="shared" si="2875"/>
        <v>0</v>
      </c>
      <c r="JD144" s="2">
        <f t="shared" si="2876"/>
        <v>0</v>
      </c>
      <c r="JE144" s="2">
        <f>план!AZ142</f>
        <v>0</v>
      </c>
      <c r="JF144" s="2">
        <f>план!BA142</f>
        <v>0</v>
      </c>
      <c r="JG144" s="2">
        <f t="shared" si="2877"/>
        <v>0</v>
      </c>
      <c r="JH144" s="2">
        <f t="shared" si="2878"/>
        <v>0</v>
      </c>
      <c r="JI144" s="2">
        <f>VLOOKUP($C144,'ДС факт при поликлинике'!$D$6:$JC$141,161,0)</f>
        <v>0</v>
      </c>
      <c r="JJ144" s="2">
        <f>VLOOKUP($C144,'ДС факт при поликлинике'!$D$6:$JC$141,162,0)</f>
        <v>0</v>
      </c>
      <c r="JK144" s="2"/>
      <c r="JL144" s="2"/>
      <c r="JM144" s="2">
        <f>SUM(JE144*$F144)</f>
        <v>0</v>
      </c>
      <c r="JN144" s="2">
        <f>SUM(JG144*$F144)</f>
        <v>0</v>
      </c>
      <c r="JO144" s="2">
        <f>SUM(JI144*$F144)</f>
        <v>0</v>
      </c>
      <c r="JP144" s="2">
        <f t="shared" si="2879"/>
        <v>0</v>
      </c>
      <c r="JQ144" s="2">
        <f t="shared" si="2880"/>
        <v>0</v>
      </c>
      <c r="JR144" s="2">
        <f>план!BB142</f>
        <v>0</v>
      </c>
      <c r="JS144" s="2">
        <f>план!BC142</f>
        <v>0</v>
      </c>
      <c r="JT144" s="2">
        <f t="shared" si="2881"/>
        <v>0</v>
      </c>
      <c r="JU144" s="2">
        <f t="shared" si="2882"/>
        <v>0</v>
      </c>
      <c r="JV144" s="2">
        <f>VLOOKUP($C144,'ДС факт при поликлинике'!$D$6:$JC$141,133,0)</f>
        <v>0</v>
      </c>
      <c r="JW144" s="2">
        <f>VLOOKUP($C144,'ДС факт при поликлинике'!$D$6:$JC$141,134,0)</f>
        <v>0</v>
      </c>
      <c r="JX144" s="2">
        <f>VLOOKUP($C144,'ДС факт при поликлинике'!$D$6:$JC$141,135,0)</f>
        <v>0</v>
      </c>
      <c r="JY144" s="2">
        <f>VLOOKUP($C144,'ДС факт при поликлинике'!$D$6:$JC$141,136,0)</f>
        <v>0</v>
      </c>
      <c r="JZ144" s="2">
        <f>SUM(JR144*$F144)</f>
        <v>0</v>
      </c>
      <c r="KA144" s="2">
        <f>SUM(JT144*$F144)</f>
        <v>0</v>
      </c>
      <c r="KB144" s="2">
        <f>SUM(JV144*$F144)</f>
        <v>0</v>
      </c>
      <c r="KC144" s="2">
        <f t="shared" si="2883"/>
        <v>0</v>
      </c>
      <c r="KD144" s="2">
        <f t="shared" si="2884"/>
        <v>0</v>
      </c>
      <c r="KE144" s="2">
        <f>план!BD142</f>
        <v>0</v>
      </c>
      <c r="KF144" s="2">
        <f>план!BE142</f>
        <v>0</v>
      </c>
      <c r="KG144" s="2">
        <f t="shared" si="2885"/>
        <v>0</v>
      </c>
      <c r="KH144" s="2">
        <f t="shared" si="2886"/>
        <v>0</v>
      </c>
      <c r="KI144" s="2">
        <f>VLOOKUP($C144,'ДС факт при поликлинике'!$D$6:$JC$141,137,0)</f>
        <v>0</v>
      </c>
      <c r="KJ144" s="2">
        <f>VLOOKUP($C144,'ДС факт при поликлинике'!$D$6:$JC$141,138,0)</f>
        <v>0</v>
      </c>
      <c r="KK144" s="2">
        <f>VLOOKUP($C144,'ДС факт при поликлинике'!$D$6:$JC$141,139,0)</f>
        <v>0</v>
      </c>
      <c r="KL144" s="2">
        <f>VLOOKUP($C144,'ДС факт при поликлинике'!$D$6:$JC$141,140,0)</f>
        <v>0</v>
      </c>
      <c r="KM144" s="2">
        <f>SUM(KE144*$F144)</f>
        <v>0</v>
      </c>
      <c r="KN144" s="2">
        <f>SUM(KG144*$F144)</f>
        <v>0</v>
      </c>
      <c r="KO144" s="2">
        <f>SUM(KI144*$F144)</f>
        <v>0</v>
      </c>
      <c r="KP144" s="2">
        <f t="shared" si="2887"/>
        <v>0</v>
      </c>
      <c r="KQ144" s="2">
        <f t="shared" si="2888"/>
        <v>0</v>
      </c>
      <c r="KR144" s="2">
        <f>план!BF142</f>
        <v>0</v>
      </c>
      <c r="KS144" s="2">
        <f>план!BG142</f>
        <v>0</v>
      </c>
      <c r="KT144" s="2">
        <f t="shared" si="2889"/>
        <v>0</v>
      </c>
      <c r="KU144" s="2">
        <f t="shared" si="2890"/>
        <v>0</v>
      </c>
      <c r="KV144" s="2">
        <f>VLOOKUP($C144,'ДС факт при поликлинике'!$D$6:$JC$141,141,0)</f>
        <v>0</v>
      </c>
      <c r="KW144" s="2">
        <f>VLOOKUP($C144,'ДС факт при поликлинике'!$D$6:$JC$141,142,0)</f>
        <v>0</v>
      </c>
      <c r="KX144" s="2"/>
      <c r="KY144" s="2"/>
      <c r="KZ144" s="2">
        <f>SUM(KR144*$F144)</f>
        <v>0</v>
      </c>
      <c r="LA144" s="2">
        <f>SUM(KT144*$F144)</f>
        <v>0</v>
      </c>
      <c r="LB144" s="2">
        <f>SUM(KV144*$F144)</f>
        <v>0</v>
      </c>
      <c r="LC144" s="2">
        <f t="shared" si="2891"/>
        <v>0</v>
      </c>
      <c r="LD144" s="2">
        <f t="shared" si="2892"/>
        <v>0</v>
      </c>
      <c r="LE144" s="2">
        <f>план!BH142</f>
        <v>0</v>
      </c>
      <c r="LF144" s="2">
        <f>план!BI142</f>
        <v>0</v>
      </c>
      <c r="LG144" s="2">
        <f t="shared" si="2893"/>
        <v>0</v>
      </c>
      <c r="LH144" s="2">
        <f t="shared" si="2894"/>
        <v>0</v>
      </c>
      <c r="LI144" s="2">
        <f>VLOOKUP($C144,'ДС факт при поликлинике'!$D$6:$JC$141,143,0)</f>
        <v>0</v>
      </c>
      <c r="LJ144" s="2">
        <f>VLOOKUP($C144,'ДС факт при поликлинике'!$D$6:$JC$141,144,0)</f>
        <v>0</v>
      </c>
      <c r="LK144" s="2"/>
      <c r="LL144" s="2"/>
      <c r="LM144" s="2">
        <f>SUM(LE144*$F144)</f>
        <v>0</v>
      </c>
      <c r="LN144" s="2">
        <f>SUM(LG144*$F144)</f>
        <v>0</v>
      </c>
      <c r="LO144" s="2">
        <f>SUM(LI144*$F144)</f>
        <v>0</v>
      </c>
      <c r="LP144" s="2">
        <f t="shared" si="2895"/>
        <v>0</v>
      </c>
      <c r="LQ144" s="2">
        <f t="shared" si="2896"/>
        <v>0</v>
      </c>
      <c r="LR144" s="2">
        <f>план!BJ142</f>
        <v>0</v>
      </c>
      <c r="LS144" s="2">
        <f>план!BK142</f>
        <v>0</v>
      </c>
      <c r="LT144" s="2">
        <f t="shared" si="2897"/>
        <v>0</v>
      </c>
      <c r="LU144" s="2">
        <f t="shared" si="2898"/>
        <v>0</v>
      </c>
      <c r="LV144" s="2">
        <f>VLOOKUP($C144,'ДС факт при поликлинике'!$D$6:$JC$141,145,0)</f>
        <v>0</v>
      </c>
      <c r="LW144" s="2">
        <f>VLOOKUP($C144,'ДС факт при поликлинике'!$D$6:$JC$141,146,0)</f>
        <v>0</v>
      </c>
      <c r="LX144" s="2"/>
      <c r="LY144" s="2"/>
      <c r="LZ144" s="2">
        <f>SUM(LR144*$F144)</f>
        <v>0</v>
      </c>
      <c r="MA144" s="2">
        <f>SUM(LT144*$F144)</f>
        <v>0</v>
      </c>
      <c r="MB144" s="2">
        <f>SUM(LV144*$F144)</f>
        <v>0</v>
      </c>
      <c r="MC144" s="2">
        <f t="shared" si="2899"/>
        <v>0</v>
      </c>
      <c r="MD144" s="2">
        <f t="shared" si="2900"/>
        <v>0</v>
      </c>
      <c r="ME144" s="2">
        <f>план!BL142</f>
        <v>0</v>
      </c>
      <c r="MF144" s="2">
        <f>план!BM142</f>
        <v>0</v>
      </c>
      <c r="MG144" s="2">
        <f t="shared" si="2901"/>
        <v>0</v>
      </c>
      <c r="MH144" s="2">
        <f t="shared" si="2902"/>
        <v>0</v>
      </c>
      <c r="MI144" s="2">
        <f>VLOOKUP($C144,'ДС факт при поликлинике'!$D$6:$JC$141,183,0)</f>
        <v>0</v>
      </c>
      <c r="MJ144" s="2">
        <f>VLOOKUP($C144,'ДС факт при поликлинике'!$D$6:$JC$141,184,0)</f>
        <v>0</v>
      </c>
      <c r="MK144" s="2">
        <f>VLOOKUP($C144,'ДС факт при поликлинике'!$D$6:$JC$141,185,0)</f>
        <v>0</v>
      </c>
      <c r="ML144" s="2">
        <f>VLOOKUP($C144,'ДС факт при поликлинике'!$D$6:$JC$141,186,0)</f>
        <v>0</v>
      </c>
      <c r="MM144" s="2">
        <f>SUM(ME144*$F144)</f>
        <v>0</v>
      </c>
      <c r="MN144" s="2">
        <f>SUM(MG144*$F144)</f>
        <v>0</v>
      </c>
      <c r="MO144" s="2">
        <f>SUM(MI144*$F144)</f>
        <v>0</v>
      </c>
      <c r="MP144" s="2">
        <f t="shared" si="2903"/>
        <v>0</v>
      </c>
      <c r="MQ144" s="2">
        <f t="shared" si="2904"/>
        <v>0</v>
      </c>
      <c r="MR144" s="2">
        <f>план!BN142</f>
        <v>0</v>
      </c>
      <c r="MS144" s="2">
        <f>план!BO142</f>
        <v>0</v>
      </c>
      <c r="MT144" s="2">
        <f t="shared" si="2905"/>
        <v>0</v>
      </c>
      <c r="MU144" s="2">
        <f t="shared" si="2906"/>
        <v>0</v>
      </c>
      <c r="MV144" s="2">
        <f>VLOOKUP($C144,'ДС факт при поликлинике'!$D$6:$JC$141,187,0)</f>
        <v>0</v>
      </c>
      <c r="MW144" s="2">
        <f>VLOOKUP($C144,'ДС факт при поликлинике'!$D$6:$JC$141,188,0)</f>
        <v>0</v>
      </c>
      <c r="MX144" s="2"/>
      <c r="MY144" s="2"/>
      <c r="MZ144" s="2">
        <f>SUM(MR144*$F144)</f>
        <v>0</v>
      </c>
      <c r="NA144" s="2">
        <f>SUM(MT144*$F144)</f>
        <v>0</v>
      </c>
      <c r="NB144" s="2">
        <f>SUM(MV144*$F144)</f>
        <v>0</v>
      </c>
      <c r="NC144" s="2">
        <f t="shared" si="2907"/>
        <v>0</v>
      </c>
      <c r="ND144" s="2">
        <f t="shared" si="2908"/>
        <v>0</v>
      </c>
      <c r="NE144" s="2">
        <f>план!BP142</f>
        <v>0</v>
      </c>
      <c r="NF144" s="2">
        <f>план!BQ142</f>
        <v>0</v>
      </c>
      <c r="NG144" s="2">
        <f t="shared" si="2909"/>
        <v>0</v>
      </c>
      <c r="NH144" s="2">
        <f t="shared" si="2910"/>
        <v>0</v>
      </c>
      <c r="NI144" s="2">
        <f>VLOOKUP($C144,'ДС факт при поликлинике'!$D$6:$JC$141,189,0)</f>
        <v>0</v>
      </c>
      <c r="NJ144" s="2">
        <f>VLOOKUP($C144,'ДС факт при поликлинике'!$D$6:$JC$141,190,0)</f>
        <v>0</v>
      </c>
      <c r="NK144" s="2"/>
      <c r="NL144" s="2"/>
      <c r="NM144" s="2">
        <f>SUM(NE144*$F144)</f>
        <v>0</v>
      </c>
      <c r="NN144" s="2">
        <f>SUM(NG144*$F144)</f>
        <v>0</v>
      </c>
      <c r="NO144" s="2">
        <f>SUM(NI144*$F144)</f>
        <v>0</v>
      </c>
      <c r="NP144" s="2">
        <f t="shared" si="2911"/>
        <v>0</v>
      </c>
      <c r="NQ144" s="2">
        <f t="shared" si="2912"/>
        <v>0</v>
      </c>
      <c r="NR144" s="2">
        <f>план!BR142</f>
        <v>0</v>
      </c>
      <c r="NS144" s="2">
        <f>план!BS142</f>
        <v>0</v>
      </c>
      <c r="NT144" s="2">
        <f t="shared" si="2913"/>
        <v>0</v>
      </c>
      <c r="NU144" s="2">
        <f t="shared" si="2914"/>
        <v>0</v>
      </c>
      <c r="NV144" s="2">
        <f>VLOOKUP($C144,'ДС факт при поликлинике'!$D$6:$JC$141,191,0)</f>
        <v>0</v>
      </c>
      <c r="NW144" s="2">
        <f>VLOOKUP($C144,'ДС факт при поликлинике'!$D$6:$JC$141,192,0)</f>
        <v>0</v>
      </c>
      <c r="NX144" s="2"/>
      <c r="NY144" s="2"/>
      <c r="NZ144" s="2">
        <f>SUM(NR144*$F144)</f>
        <v>0</v>
      </c>
      <c r="OA144" s="2">
        <f>SUM(NT144*$F144)</f>
        <v>0</v>
      </c>
      <c r="OB144" s="2">
        <f>SUM(NV144*$F144)</f>
        <v>0</v>
      </c>
      <c r="OC144" s="2">
        <f t="shared" si="2915"/>
        <v>0</v>
      </c>
      <c r="OD144" s="2">
        <f t="shared" si="2916"/>
        <v>0</v>
      </c>
      <c r="OE144" s="2">
        <f>план!BT142</f>
        <v>0</v>
      </c>
      <c r="OF144" s="2">
        <f>план!BU142</f>
        <v>0</v>
      </c>
      <c r="OG144" s="2">
        <f t="shared" si="2917"/>
        <v>0</v>
      </c>
      <c r="OH144" s="2">
        <f t="shared" si="2918"/>
        <v>0</v>
      </c>
      <c r="OI144" s="2">
        <f>VLOOKUP($C144,'ДС факт при поликлинике'!$D$6:$JC$141,149,0)</f>
        <v>0</v>
      </c>
      <c r="OJ144" s="2">
        <f>VLOOKUP($C144,'ДС факт при поликлинике'!$D$6:$JC$141,150,0)</f>
        <v>0</v>
      </c>
      <c r="OK144" s="2"/>
      <c r="OL144" s="2"/>
      <c r="OM144" s="2">
        <f>SUM(OE144*$F144)</f>
        <v>0</v>
      </c>
      <c r="ON144" s="2">
        <f>SUM(OG144*$F144)</f>
        <v>0</v>
      </c>
      <c r="OO144" s="2">
        <f>SUM(OI144*$F144)</f>
        <v>0</v>
      </c>
      <c r="OP144" s="2">
        <f t="shared" si="2919"/>
        <v>0</v>
      </c>
      <c r="OQ144" s="2">
        <f t="shared" si="2920"/>
        <v>0</v>
      </c>
      <c r="OR144" s="2">
        <f>план!BV142</f>
        <v>0</v>
      </c>
      <c r="OS144" s="2">
        <f>план!BW142</f>
        <v>0</v>
      </c>
      <c r="OT144" s="2">
        <f t="shared" si="2921"/>
        <v>0</v>
      </c>
      <c r="OU144" s="2">
        <f t="shared" si="2922"/>
        <v>0</v>
      </c>
      <c r="OV144" s="2">
        <f>VLOOKUP($C144,'ДС факт при поликлинике'!$D$6:$JC$141,247,0)</f>
        <v>0</v>
      </c>
      <c r="OW144" s="2">
        <f>VLOOKUP($C144,'ДС факт при поликлинике'!$D$6:$JC$141,248,0)</f>
        <v>0</v>
      </c>
      <c r="OX144" s="2"/>
      <c r="OY144" s="2"/>
      <c r="OZ144" s="2">
        <f>SUM(OR144*$F144)</f>
        <v>0</v>
      </c>
      <c r="PA144" s="2">
        <f>SUM(OT144*$F144)</f>
        <v>0</v>
      </c>
      <c r="PB144" s="2">
        <f>SUM(OV144*$F144)</f>
        <v>0</v>
      </c>
      <c r="PC144" s="2">
        <f t="shared" si="2923"/>
        <v>0</v>
      </c>
      <c r="PD144" s="2">
        <f t="shared" si="2924"/>
        <v>0</v>
      </c>
      <c r="PE144" s="2">
        <f>план!BX142</f>
        <v>0</v>
      </c>
      <c r="PF144" s="2">
        <f>план!BY142</f>
        <v>0</v>
      </c>
      <c r="PG144" s="2">
        <f t="shared" si="2925"/>
        <v>0</v>
      </c>
      <c r="PH144" s="2">
        <f t="shared" si="2926"/>
        <v>0</v>
      </c>
      <c r="PI144" s="2">
        <f>VLOOKUP($C144,'ДС факт при поликлинике'!$D$6:$JC$141,95,0)</f>
        <v>0</v>
      </c>
      <c r="PJ144" s="2">
        <f>VLOOKUP($C144,'ДС факт при поликлинике'!$D$6:$JC$141,96,0)</f>
        <v>0</v>
      </c>
      <c r="PK144" s="2">
        <f>VLOOKUP($C144,'ДС факт при поликлинике'!$D$6:$JC$141,97,0)</f>
        <v>0</v>
      </c>
      <c r="PL144" s="2">
        <f>VLOOKUP($C144,'ДС факт при поликлинике'!$D$6:$JC$141,98,0)</f>
        <v>0</v>
      </c>
      <c r="PM144" s="2">
        <f>SUM(PE144*$F144)</f>
        <v>0</v>
      </c>
      <c r="PN144" s="2">
        <f>SUM(PG144*$F144)</f>
        <v>0</v>
      </c>
      <c r="PO144" s="2">
        <f>SUM(PI144*$F144)</f>
        <v>0</v>
      </c>
      <c r="PP144" s="2">
        <f t="shared" si="2927"/>
        <v>0</v>
      </c>
      <c r="PQ144" s="2">
        <f t="shared" si="2928"/>
        <v>0</v>
      </c>
      <c r="PR144" s="2">
        <f>план!BZ142</f>
        <v>0</v>
      </c>
      <c r="PS144" s="2">
        <f>план!CA142</f>
        <v>0</v>
      </c>
      <c r="PT144" s="2">
        <f t="shared" si="2929"/>
        <v>0</v>
      </c>
      <c r="PU144" s="2">
        <f t="shared" si="2930"/>
        <v>0</v>
      </c>
      <c r="PV144" s="2">
        <f>VLOOKUP($C144,'ДС факт при поликлинике'!$D$6:$JC$141,99,0)</f>
        <v>0</v>
      </c>
      <c r="PW144" s="2">
        <f>VLOOKUP($C144,'ДС факт при поликлинике'!$D$6:$JC$141,100,0)</f>
        <v>0</v>
      </c>
      <c r="PX144" s="2">
        <f>VLOOKUP($C144,'ДС факт при поликлинике'!$D$6:$JC$141,101,0)</f>
        <v>0</v>
      </c>
      <c r="PY144" s="2">
        <f>VLOOKUP($C144,'ДС факт при поликлинике'!$D$6:$JC$141,102,0)</f>
        <v>0</v>
      </c>
      <c r="PZ144" s="2">
        <f>SUM(PR144*$F144)</f>
        <v>0</v>
      </c>
      <c r="QA144" s="2">
        <f>SUM(PT144*$F144)</f>
        <v>0</v>
      </c>
      <c r="QB144" s="2">
        <f>SUM(PV144*$F144)</f>
        <v>0</v>
      </c>
      <c r="QC144" s="2">
        <f t="shared" si="2931"/>
        <v>0</v>
      </c>
      <c r="QD144" s="2">
        <f t="shared" si="2932"/>
        <v>0</v>
      </c>
      <c r="QE144" s="2">
        <f>план!CB142</f>
        <v>0</v>
      </c>
      <c r="QF144" s="2">
        <f>план!CC142</f>
        <v>0</v>
      </c>
      <c r="QG144" s="2">
        <f t="shared" si="2933"/>
        <v>0</v>
      </c>
      <c r="QH144" s="2">
        <f t="shared" si="2934"/>
        <v>0</v>
      </c>
      <c r="QI144" s="2">
        <f>VLOOKUP($C144,'ДС факт при поликлинике'!$D$6:$JC$141,63,0)</f>
        <v>0</v>
      </c>
      <c r="QJ144" s="2">
        <f>VLOOKUP($C144,'ДС факт при поликлинике'!$D$6:$JC$141,64,0)</f>
        <v>0</v>
      </c>
      <c r="QK144" s="2">
        <f>VLOOKUP($C144,'ДС факт при поликлинике'!$D$6:$JC$141,65,0)</f>
        <v>0</v>
      </c>
      <c r="QL144" s="2">
        <f>VLOOKUP($C144,'ДС факт при поликлинике'!$D$6:$JC$141,66,0)</f>
        <v>0</v>
      </c>
      <c r="QM144" s="2">
        <f>SUM(QE144*$F144)</f>
        <v>0</v>
      </c>
      <c r="QN144" s="2">
        <f>SUM(QG144*$F144)</f>
        <v>0</v>
      </c>
      <c r="QO144" s="2">
        <f>SUM(QI144*$F144)</f>
        <v>0</v>
      </c>
      <c r="QP144" s="2">
        <f t="shared" si="2935"/>
        <v>0</v>
      </c>
      <c r="QQ144" s="2">
        <f t="shared" si="2936"/>
        <v>0</v>
      </c>
      <c r="QR144" s="2">
        <f>план!CD142</f>
        <v>0</v>
      </c>
      <c r="QS144" s="2">
        <f>план!CE142</f>
        <v>0</v>
      </c>
      <c r="QT144" s="2">
        <f t="shared" si="2937"/>
        <v>0</v>
      </c>
      <c r="QU144" s="2">
        <f t="shared" si="2938"/>
        <v>0</v>
      </c>
      <c r="QV144" s="2">
        <f>VLOOKUP($C144,'ДС факт при поликлинике'!$D$6:$JC$141,107,0)</f>
        <v>0</v>
      </c>
      <c r="QW144" s="2">
        <f>VLOOKUP($C144,'ДС факт при поликлинике'!$D$6:$JC$141,108,0)</f>
        <v>0</v>
      </c>
      <c r="QX144" s="2">
        <f>VLOOKUP($C144,'ДС факт при поликлинике'!$D$6:$JC$141,109,0)</f>
        <v>0</v>
      </c>
      <c r="QY144" s="2">
        <f>VLOOKUP($C144,'ДС факт при поликлинике'!$D$6:$JC$141,110,0)</f>
        <v>0</v>
      </c>
      <c r="QZ144" s="2">
        <f>SUM(QR144*$F144)</f>
        <v>0</v>
      </c>
      <c r="RA144" s="2">
        <f>SUM(QT144*$F144)</f>
        <v>0</v>
      </c>
      <c r="RB144" s="2">
        <f>SUM(QV144*$F144)</f>
        <v>0</v>
      </c>
      <c r="RC144" s="2">
        <f t="shared" si="2939"/>
        <v>0</v>
      </c>
      <c r="RD144" s="2">
        <f t="shared" si="2940"/>
        <v>0</v>
      </c>
      <c r="RE144" s="2">
        <f>план!CF142</f>
        <v>0</v>
      </c>
      <c r="RF144" s="2">
        <f>план!CG142</f>
        <v>0</v>
      </c>
      <c r="RG144" s="2">
        <f t="shared" si="2941"/>
        <v>0</v>
      </c>
      <c r="RH144" s="2">
        <f t="shared" si="2942"/>
        <v>0</v>
      </c>
      <c r="RI144" s="2">
        <f>VLOOKUP($C144,'ДС факт при поликлинике'!$D$6:$JC$141,79,0)</f>
        <v>0</v>
      </c>
      <c r="RJ144" s="2">
        <f>VLOOKUP($C144,'ДС факт при поликлинике'!$D$6:$JC$141,80,0)</f>
        <v>0</v>
      </c>
      <c r="RK144" s="2">
        <f>VLOOKUP($C144,'ДС факт при поликлинике'!$D$6:$JC$141,81,0)</f>
        <v>0</v>
      </c>
      <c r="RL144" s="2">
        <f>VLOOKUP($C144,'ДС факт при поликлинике'!$D$6:$JC$141,82,0)</f>
        <v>0</v>
      </c>
      <c r="RM144" s="2">
        <f>SUM(RE144*$F144)</f>
        <v>0</v>
      </c>
      <c r="RN144" s="2">
        <f>SUM(RG144*$F144)</f>
        <v>0</v>
      </c>
      <c r="RO144" s="2">
        <f>SUM(RI144*$F144)</f>
        <v>0</v>
      </c>
      <c r="RP144" s="2">
        <f t="shared" si="2943"/>
        <v>0</v>
      </c>
      <c r="RQ144" s="2">
        <f t="shared" si="2944"/>
        <v>0</v>
      </c>
      <c r="RR144" s="2">
        <f>план!CH142</f>
        <v>0</v>
      </c>
      <c r="RS144" s="2">
        <f>план!CI142</f>
        <v>0</v>
      </c>
      <c r="RT144" s="2">
        <f t="shared" si="2945"/>
        <v>0</v>
      </c>
      <c r="RU144" s="2">
        <f t="shared" si="2946"/>
        <v>0</v>
      </c>
      <c r="RV144" s="2">
        <f>VLOOKUP($C144,'ДС факт при поликлинике'!$D$6:$JC$141,119,0)</f>
        <v>0</v>
      </c>
      <c r="RW144" s="2">
        <f>VLOOKUP($C144,'ДС факт при поликлинике'!$D$6:$JC$141,120,0)</f>
        <v>0</v>
      </c>
      <c r="RX144" s="2">
        <f>VLOOKUP($C144,'ДС факт при поликлинике'!$D$6:$JC$141,121,0)</f>
        <v>0</v>
      </c>
      <c r="RY144" s="2">
        <f>VLOOKUP($C144,'ДС факт при поликлинике'!$D$6:$JC$141,122,0)</f>
        <v>0</v>
      </c>
      <c r="RZ144" s="2">
        <f>SUM(RR144*$F144)</f>
        <v>0</v>
      </c>
      <c r="SA144" s="2">
        <f>SUM(RT144*$F144)</f>
        <v>0</v>
      </c>
      <c r="SB144" s="2">
        <f>SUM(RV144*$F144)</f>
        <v>0</v>
      </c>
      <c r="SC144" s="2">
        <f t="shared" si="2947"/>
        <v>0</v>
      </c>
      <c r="SD144" s="2">
        <f t="shared" si="2948"/>
        <v>0</v>
      </c>
      <c r="SE144" s="2">
        <f>план!CJ142</f>
        <v>0</v>
      </c>
      <c r="SF144" s="2">
        <f>план!CK142</f>
        <v>0</v>
      </c>
      <c r="SG144" s="2">
        <f t="shared" si="2949"/>
        <v>0</v>
      </c>
      <c r="SH144" s="2">
        <f t="shared" si="2950"/>
        <v>0</v>
      </c>
      <c r="SI144" s="2">
        <f>VLOOKUP($C144,'ДС факт при поликлинике'!$D$6:$JC$141,209,0)</f>
        <v>0</v>
      </c>
      <c r="SJ144" s="2">
        <f>VLOOKUP($C144,'ДС факт при поликлинике'!$D$6:$JC$141,210,0)</f>
        <v>0</v>
      </c>
      <c r="SK144" s="2">
        <f>VLOOKUP($C144,'ДС факт при поликлинике'!$D$6:$JC$141,211,0)</f>
        <v>0</v>
      </c>
      <c r="SL144" s="2">
        <f>VLOOKUP($C144,'ДС факт при поликлинике'!$D$6:$JC$141,212,0)</f>
        <v>0</v>
      </c>
      <c r="SM144" s="2">
        <f>SUM(SE144*$F144)</f>
        <v>0</v>
      </c>
      <c r="SN144" s="2">
        <f>SUM(SG144*$F144)</f>
        <v>0</v>
      </c>
      <c r="SO144" s="2">
        <f>SUM(SI144*$F144)</f>
        <v>0</v>
      </c>
      <c r="SP144" s="2">
        <f t="shared" si="2951"/>
        <v>0</v>
      </c>
      <c r="SQ144" s="2">
        <f t="shared" si="2952"/>
        <v>0</v>
      </c>
      <c r="SR144" s="2">
        <f>план!CL142</f>
        <v>0</v>
      </c>
      <c r="SS144" s="2">
        <f>план!CM142</f>
        <v>0</v>
      </c>
      <c r="ST144" s="2">
        <f t="shared" si="2953"/>
        <v>0</v>
      </c>
      <c r="SU144" s="2">
        <f t="shared" si="2954"/>
        <v>0</v>
      </c>
      <c r="SV144" s="2">
        <f>VLOOKUP($C144,'ДС факт при поликлинике'!$D$6:$JC$141,213,0)</f>
        <v>0</v>
      </c>
      <c r="SW144" s="2">
        <f>VLOOKUP($C144,'ДС факт при поликлинике'!$D$6:$JC$141,214,0)</f>
        <v>0</v>
      </c>
      <c r="SX144" s="2">
        <f>VLOOKUP($C144,'ДС факт при поликлинике'!$D$6:$JC$141,215,0)</f>
        <v>0</v>
      </c>
      <c r="SY144" s="2">
        <f>VLOOKUP($C144,'ДС факт при поликлинике'!$D$6:$JC$141,216,0)</f>
        <v>0</v>
      </c>
      <c r="SZ144" s="2">
        <f>SUM(SR144*$F144)</f>
        <v>0</v>
      </c>
      <c r="TA144" s="2">
        <f>SUM(ST144*$F144)</f>
        <v>0</v>
      </c>
      <c r="TB144" s="2">
        <f>SUM(SV144*$F144)</f>
        <v>0</v>
      </c>
      <c r="TC144" s="2">
        <f t="shared" si="2955"/>
        <v>0</v>
      </c>
      <c r="TD144" s="2">
        <f t="shared" si="2956"/>
        <v>0</v>
      </c>
      <c r="TE144" s="2">
        <f>план!CN142</f>
        <v>0</v>
      </c>
      <c r="TF144" s="2">
        <f>план!CO142</f>
        <v>0</v>
      </c>
      <c r="TG144" s="2">
        <f t="shared" si="2957"/>
        <v>0</v>
      </c>
      <c r="TH144" s="2">
        <f t="shared" si="2958"/>
        <v>0</v>
      </c>
      <c r="TI144" s="2">
        <f>VLOOKUP($C144,'ДС факт при поликлинике'!$D$6:$JC$141,217,0)</f>
        <v>0</v>
      </c>
      <c r="TJ144" s="2">
        <f>VLOOKUP($C144,'ДС факт при поликлинике'!$D$6:$JC$141,218,0)</f>
        <v>0</v>
      </c>
      <c r="TK144" s="2">
        <f>VLOOKUP($C144,'ДС факт при поликлинике'!$D$6:$JC$141,219,0)</f>
        <v>0</v>
      </c>
      <c r="TL144" s="2">
        <f>VLOOKUP($C144,'ДС факт при поликлинике'!$D$6:$JC$141,220,0)</f>
        <v>0</v>
      </c>
      <c r="TM144" s="2">
        <f>SUM(TE144*$F144)</f>
        <v>0</v>
      </c>
      <c r="TN144" s="2">
        <f>SUM(TG144*$F144)</f>
        <v>0</v>
      </c>
      <c r="TO144" s="2">
        <f>SUM(TI144*$F144)</f>
        <v>0</v>
      </c>
      <c r="TP144" s="2">
        <f t="shared" si="2959"/>
        <v>0</v>
      </c>
      <c r="TQ144" s="2">
        <f t="shared" si="2960"/>
        <v>0</v>
      </c>
      <c r="TR144" s="2">
        <f>план!CP142</f>
        <v>0</v>
      </c>
      <c r="TS144" s="2">
        <f>план!CQ142</f>
        <v>0</v>
      </c>
      <c r="TT144" s="2">
        <f t="shared" si="2961"/>
        <v>0</v>
      </c>
      <c r="TU144" s="2">
        <f t="shared" si="2962"/>
        <v>0</v>
      </c>
      <c r="TV144" s="2">
        <f>VLOOKUP($C144,'ДС факт при поликлинике'!$D$6:$JC$141,221,0)</f>
        <v>0</v>
      </c>
      <c r="TW144" s="2">
        <f>VLOOKUP($C144,'ДС факт при поликлинике'!$D$6:$JC$141,222,0)</f>
        <v>0</v>
      </c>
      <c r="TX144" s="2">
        <f>VLOOKUP($C144,'ДС факт при поликлинике'!$D$6:$JC$141,223,0)</f>
        <v>0</v>
      </c>
      <c r="TY144" s="2">
        <f>VLOOKUP($C144,'ДС факт при поликлинике'!$D$6:$JC$141,224,0)</f>
        <v>0</v>
      </c>
      <c r="TZ144" s="2">
        <f>SUM(TR144*$F144)</f>
        <v>0</v>
      </c>
      <c r="UA144" s="2">
        <f>SUM(TT144*$F144)</f>
        <v>0</v>
      </c>
      <c r="UB144" s="2">
        <f>SUM(TV144*$F144)</f>
        <v>0</v>
      </c>
      <c r="UC144" s="2">
        <f t="shared" si="2963"/>
        <v>0</v>
      </c>
      <c r="UD144" s="2">
        <f t="shared" si="2964"/>
        <v>0</v>
      </c>
      <c r="UE144" s="2">
        <f>план!CR142</f>
        <v>0</v>
      </c>
      <c r="UF144" s="2">
        <f>план!CS142</f>
        <v>0</v>
      </c>
      <c r="UG144" s="2">
        <f t="shared" si="2965"/>
        <v>0</v>
      </c>
      <c r="UH144" s="2">
        <f t="shared" si="2966"/>
        <v>0</v>
      </c>
      <c r="UI144" s="2">
        <f>VLOOKUP($C144,'ДС факт при поликлинике'!$D$6:$JC$141,233,0)</f>
        <v>0</v>
      </c>
      <c r="UJ144" s="2">
        <f>VLOOKUP($C144,'ДС факт при поликлинике'!$D$6:$JC$141,234,0)</f>
        <v>0</v>
      </c>
      <c r="UK144" s="2"/>
      <c r="UL144" s="2"/>
      <c r="UM144" s="2">
        <f>SUM(UE144*$F144)</f>
        <v>0</v>
      </c>
      <c r="UN144" s="2">
        <f>SUM(UG144*$F144)</f>
        <v>0</v>
      </c>
      <c r="UO144" s="2">
        <f>SUM(UI144*$F144)</f>
        <v>0</v>
      </c>
      <c r="UP144" s="2">
        <f t="shared" si="2967"/>
        <v>0</v>
      </c>
      <c r="UQ144" s="2">
        <f t="shared" si="2968"/>
        <v>0</v>
      </c>
      <c r="UR144" s="136">
        <f>план!CT142</f>
        <v>0</v>
      </c>
      <c r="US144" s="37">
        <f>план!CU142</f>
        <v>0</v>
      </c>
      <c r="UT144" s="2">
        <f t="shared" si="2969"/>
        <v>0</v>
      </c>
      <c r="UU144" s="2">
        <f t="shared" si="2970"/>
        <v>0</v>
      </c>
      <c r="UV144" s="2">
        <f>VLOOKUP($C144,'ДС факт при поликлинике'!$D$6:$JC$141,225,0)</f>
        <v>0</v>
      </c>
      <c r="UW144" s="2">
        <f>VLOOKUP($C144,'ДС факт при поликлинике'!$D$6:$JC$141,226,0)</f>
        <v>0</v>
      </c>
      <c r="UX144" s="2">
        <f>VLOOKUP($C144,'ДС факт при поликлинике'!$D$6:$JC$141,227,0)</f>
        <v>0</v>
      </c>
      <c r="UY144" s="2">
        <f>VLOOKUP($C144,'ДС факт при поликлинике'!$D$6:$JC$141,228,0)</f>
        <v>0</v>
      </c>
      <c r="UZ144" s="2">
        <f>SUM(UR144*$F144)</f>
        <v>0</v>
      </c>
      <c r="VA144" s="2">
        <f>SUM(UT144*$F144)</f>
        <v>0</v>
      </c>
      <c r="VB144" s="2">
        <f>SUM(UV144*$F144)</f>
        <v>0</v>
      </c>
      <c r="VC144" s="2">
        <f t="shared" si="2971"/>
        <v>0</v>
      </c>
      <c r="VD144" s="2">
        <f t="shared" si="2972"/>
        <v>0</v>
      </c>
      <c r="VE144" s="2">
        <f>план!CV142</f>
        <v>0</v>
      </c>
      <c r="VF144" s="2">
        <f>план!CW142</f>
        <v>0</v>
      </c>
      <c r="VG144" s="2">
        <f t="shared" si="2973"/>
        <v>0</v>
      </c>
      <c r="VH144" s="2">
        <f t="shared" si="2974"/>
        <v>0</v>
      </c>
      <c r="VI144" s="2">
        <f>VLOOKUP($C144,'ДС факт при поликлинике'!$D$6:$JC$141,205,0)</f>
        <v>0</v>
      </c>
      <c r="VJ144" s="2">
        <f>VLOOKUP($C144,'ДС факт при поликлинике'!$D$6:$JC$141,206,0)</f>
        <v>0</v>
      </c>
      <c r="VK144" s="2"/>
      <c r="VL144" s="2"/>
      <c r="VM144" s="2">
        <f>SUM(VE144*$F144)</f>
        <v>0</v>
      </c>
      <c r="VN144" s="2">
        <f>SUM(VG144*$F144)</f>
        <v>0</v>
      </c>
      <c r="VO144" s="2">
        <f>SUM(VI144*$F144)</f>
        <v>0</v>
      </c>
      <c r="VP144" s="2">
        <f t="shared" si="2975"/>
        <v>0</v>
      </c>
      <c r="VQ144" s="2">
        <f t="shared" si="2976"/>
        <v>0</v>
      </c>
      <c r="VR144" s="2">
        <f>план!CX142</f>
        <v>0</v>
      </c>
      <c r="VS144" s="2">
        <f>план!CY142</f>
        <v>0</v>
      </c>
      <c r="VT144" s="2">
        <f t="shared" si="2977"/>
        <v>0</v>
      </c>
      <c r="VU144" s="2">
        <f t="shared" si="2978"/>
        <v>0</v>
      </c>
      <c r="VV144" s="2">
        <f>VLOOKUP($C144,'ДС факт при поликлинике'!$D$6:$JC$141,207,0)</f>
        <v>0</v>
      </c>
      <c r="VW144" s="2">
        <f>VLOOKUP($C144,'ДС факт при поликлинике'!$D$6:$JC$141,208,0)</f>
        <v>0</v>
      </c>
      <c r="VX144" s="2"/>
      <c r="VY144" s="2"/>
      <c r="VZ144" s="2">
        <f>SUM(VR144*$F144)</f>
        <v>0</v>
      </c>
      <c r="WA144" s="2">
        <f>SUM(VT144*$F144)</f>
        <v>0</v>
      </c>
      <c r="WB144" s="2">
        <f>SUM(VV144*$F144)</f>
        <v>0</v>
      </c>
      <c r="WC144" s="2">
        <f t="shared" si="2979"/>
        <v>0</v>
      </c>
      <c r="WD144" s="2">
        <f t="shared" si="2980"/>
        <v>0</v>
      </c>
      <c r="WE144" s="2">
        <f>план!CZ142</f>
        <v>0</v>
      </c>
      <c r="WF144" s="2">
        <f>план!DA142</f>
        <v>0</v>
      </c>
      <c r="WG144" s="2">
        <f t="shared" si="2981"/>
        <v>0</v>
      </c>
      <c r="WH144" s="2">
        <f t="shared" si="2982"/>
        <v>0</v>
      </c>
      <c r="WI144" s="2">
        <f>VLOOKUP($C144,'ДС факт при поликлинике'!$D$6:$JC$141,91,0)</f>
        <v>0</v>
      </c>
      <c r="WJ144" s="2">
        <f>VLOOKUP($C144,'ДС факт при поликлинике'!$D$6:$JC$141,92,0)</f>
        <v>0</v>
      </c>
      <c r="WK144" s="2">
        <f>VLOOKUP($C144,'ДС факт при поликлинике'!$D$6:$JC$141,93,0)</f>
        <v>0</v>
      </c>
      <c r="WL144" s="2">
        <f>VLOOKUP($C144,'ДС факт при поликлинике'!$D$6:$JC$141,94,0)</f>
        <v>0</v>
      </c>
      <c r="WM144" s="2">
        <f>SUM(WE144*$F144)</f>
        <v>0</v>
      </c>
      <c r="WN144" s="2">
        <f>SUM(WG144*$F144)</f>
        <v>0</v>
      </c>
      <c r="WO144" s="2">
        <f>SUM(WI144*$F144)</f>
        <v>0</v>
      </c>
      <c r="WP144" s="2">
        <f t="shared" ref="WP144" si="3273">SUM(WI144-WG144)</f>
        <v>0</v>
      </c>
      <c r="WQ144" s="2">
        <f t="shared" si="2983"/>
        <v>0</v>
      </c>
      <c r="WR144" s="2">
        <f>план!DB142</f>
        <v>0</v>
      </c>
      <c r="WS144" s="2">
        <f>план!DC142</f>
        <v>0</v>
      </c>
      <c r="WT144" s="2">
        <f t="shared" si="2984"/>
        <v>0</v>
      </c>
      <c r="WU144" s="2">
        <f t="shared" si="2985"/>
        <v>0</v>
      </c>
      <c r="WV144" s="2">
        <f>VLOOKUP($C144,'ДС факт при поликлинике'!$D$6:$JC$141,67,0)</f>
        <v>0</v>
      </c>
      <c r="WW144" s="2">
        <f>VLOOKUP($C144,'ДС факт при поликлинике'!$D$6:$JC$141,68,0)</f>
        <v>0</v>
      </c>
      <c r="WX144" s="2">
        <f>VLOOKUP($C144,'ДС факт при поликлинике'!$D$6:$JC$141,69,0)</f>
        <v>0</v>
      </c>
      <c r="WY144" s="2">
        <f>VLOOKUP($C144,'ДС факт при поликлинике'!$D$6:$JC$141,70,0)</f>
        <v>0</v>
      </c>
      <c r="WZ144" s="2">
        <f>SUM(WR144*$F144)</f>
        <v>0</v>
      </c>
      <c r="XA144" s="2">
        <f>SUM(WT144*$F144)</f>
        <v>0</v>
      </c>
      <c r="XB144" s="2">
        <f>SUM(WV144*$F144)</f>
        <v>0</v>
      </c>
      <c r="XC144" s="2">
        <f t="shared" si="2986"/>
        <v>0</v>
      </c>
      <c r="XD144" s="2">
        <f t="shared" si="2987"/>
        <v>0</v>
      </c>
      <c r="XE144" s="2">
        <f>план!DD142</f>
        <v>0</v>
      </c>
      <c r="XF144" s="2">
        <f>план!DE142</f>
        <v>0</v>
      </c>
      <c r="XG144" s="2">
        <f t="shared" si="2988"/>
        <v>0</v>
      </c>
      <c r="XH144" s="2">
        <f t="shared" si="2989"/>
        <v>0</v>
      </c>
      <c r="XI144" s="2">
        <f>VLOOKUP($C144,'ДС факт при поликлинике'!$D$6:$JC$141,111,0)</f>
        <v>0</v>
      </c>
      <c r="XJ144" s="2">
        <f>VLOOKUP($C144,'ДС факт при поликлинике'!$D$6:$JC$141,112,0)</f>
        <v>0</v>
      </c>
      <c r="XK144" s="2">
        <f>VLOOKUP($C144,'ДС факт при поликлинике'!$D$6:$JC$141,113,0)</f>
        <v>0</v>
      </c>
      <c r="XL144" s="2">
        <f>VLOOKUP($C144,'ДС факт при поликлинике'!$D$6:$JC$141,114,0)</f>
        <v>0</v>
      </c>
      <c r="XM144" s="2">
        <f>SUM(XE144*$F144)</f>
        <v>0</v>
      </c>
      <c r="XN144" s="2">
        <f>SUM(XG144*$F144)</f>
        <v>0</v>
      </c>
      <c r="XO144" s="2">
        <f>SUM(XI144*$F144)</f>
        <v>0</v>
      </c>
      <c r="XP144" s="2">
        <f t="shared" si="2990"/>
        <v>0</v>
      </c>
      <c r="XQ144" s="2">
        <f t="shared" si="2991"/>
        <v>0</v>
      </c>
      <c r="XR144" s="2">
        <f>план!DF142</f>
        <v>0</v>
      </c>
      <c r="XS144" s="2">
        <f>план!DG142</f>
        <v>0</v>
      </c>
      <c r="XT144" s="2">
        <f t="shared" si="2992"/>
        <v>0</v>
      </c>
      <c r="XU144" s="2">
        <f t="shared" si="2993"/>
        <v>0</v>
      </c>
      <c r="XV144" s="2">
        <f>VLOOKUP($C144,'ДС факт при поликлинике'!$D$6:$JC$141,87,0)</f>
        <v>0</v>
      </c>
      <c r="XW144" s="2">
        <f>VLOOKUP($C144,'ДС факт при поликлинике'!$D$6:$JC$141,88,0)</f>
        <v>0</v>
      </c>
      <c r="XX144" s="2">
        <f>VLOOKUP($C144,'ДС факт при поликлинике'!$D$6:$JC$141,89,0)</f>
        <v>0</v>
      </c>
      <c r="XY144" s="2">
        <f>VLOOKUP($C144,'ДС факт при поликлинике'!$D$6:$JC$141,90,0)</f>
        <v>0</v>
      </c>
      <c r="XZ144" s="2">
        <f>SUM(XR144*$F144)</f>
        <v>0</v>
      </c>
      <c r="YA144" s="2">
        <f>SUM(XT144*$F144)</f>
        <v>0</v>
      </c>
      <c r="YB144" s="2">
        <f>SUM(XV144*$F144)</f>
        <v>0</v>
      </c>
      <c r="YC144" s="2">
        <f t="shared" si="2994"/>
        <v>0</v>
      </c>
      <c r="YD144" s="2">
        <f t="shared" si="2995"/>
        <v>0</v>
      </c>
      <c r="YE144" s="2">
        <f>план!DH142</f>
        <v>0</v>
      </c>
      <c r="YF144" s="2">
        <f>план!DI142</f>
        <v>0</v>
      </c>
      <c r="YG144" s="2">
        <f t="shared" si="2996"/>
        <v>0</v>
      </c>
      <c r="YH144" s="2">
        <f t="shared" si="2997"/>
        <v>0</v>
      </c>
      <c r="YI144" s="2">
        <f>VLOOKUP($C144,'ДС факт при поликлинике'!$D$6:$JC$141,75,0)</f>
        <v>0</v>
      </c>
      <c r="YJ144" s="2">
        <f>VLOOKUP($C144,'ДС факт при поликлинике'!$D$6:$JC$141,76,0)</f>
        <v>0</v>
      </c>
      <c r="YK144" s="2">
        <f>VLOOKUP($C144,'ДС факт при поликлинике'!$D$6:$JC$141,77,0)</f>
        <v>0</v>
      </c>
      <c r="YL144" s="2">
        <f>VLOOKUP($C144,'ДС факт при поликлинике'!$D$6:$JC$141,78,0)</f>
        <v>0</v>
      </c>
      <c r="YM144" s="2">
        <f>SUM(YE144*$F144)</f>
        <v>0</v>
      </c>
      <c r="YN144" s="2">
        <f>SUM(YG144*$F144)</f>
        <v>0</v>
      </c>
      <c r="YO144" s="2">
        <f>SUM(YI144*$F144)</f>
        <v>0</v>
      </c>
      <c r="YP144" s="2">
        <f t="shared" si="2998"/>
        <v>0</v>
      </c>
      <c r="YQ144" s="2">
        <f t="shared" si="2999"/>
        <v>0</v>
      </c>
      <c r="YR144" s="2">
        <f>план!DJ142</f>
        <v>0</v>
      </c>
      <c r="YS144" s="2">
        <f>план!DK142</f>
        <v>0</v>
      </c>
      <c r="YT144" s="2">
        <f t="shared" si="3000"/>
        <v>0</v>
      </c>
      <c r="YU144" s="2">
        <f t="shared" si="3001"/>
        <v>0</v>
      </c>
      <c r="YV144" s="2">
        <f>VLOOKUP($C144,'ДС факт при поликлинике'!$D$6:$JC$141,71,0)</f>
        <v>0</v>
      </c>
      <c r="YW144" s="2">
        <f>VLOOKUP($C144,'ДС факт при поликлинике'!$D$6:$JC$141,72,0)</f>
        <v>0</v>
      </c>
      <c r="YX144" s="2">
        <f>VLOOKUP($C144,'ДС факт при поликлинике'!$D$6:$JC$141,73,0)</f>
        <v>0</v>
      </c>
      <c r="YY144" s="2">
        <f>VLOOKUP($C144,'ДС факт при поликлинике'!$D$6:$JC$141,74,0)</f>
        <v>0</v>
      </c>
      <c r="YZ144" s="2">
        <f>SUM(YR144*$F144)</f>
        <v>0</v>
      </c>
      <c r="ZA144" s="2">
        <f>SUM(YT144*$F144)</f>
        <v>0</v>
      </c>
      <c r="ZB144" s="2">
        <f>SUM(YV144*$F144)</f>
        <v>0</v>
      </c>
      <c r="ZC144" s="2">
        <f t="shared" si="3002"/>
        <v>0</v>
      </c>
      <c r="ZD144" s="2">
        <f t="shared" si="3003"/>
        <v>0</v>
      </c>
      <c r="ZE144" s="2">
        <f>план!DL142</f>
        <v>0</v>
      </c>
      <c r="ZF144" s="2">
        <f>план!DM142</f>
        <v>0</v>
      </c>
      <c r="ZG144" s="2">
        <f t="shared" si="3004"/>
        <v>0</v>
      </c>
      <c r="ZH144" s="2">
        <f t="shared" si="3005"/>
        <v>0</v>
      </c>
      <c r="ZI144" s="2">
        <f>VLOOKUP($C144,'ДС факт при поликлинике'!$D$6:$JC$141,103,0)</f>
        <v>0</v>
      </c>
      <c r="ZJ144" s="2">
        <f>VLOOKUP($C144,'ДС факт при поликлинике'!$D$6:$JC$141,104,0)</f>
        <v>0</v>
      </c>
      <c r="ZK144" s="2">
        <f>VLOOKUP($C144,'ДС факт при поликлинике'!$D$6:$JC$141,105,0)</f>
        <v>0</v>
      </c>
      <c r="ZL144" s="2">
        <f>VLOOKUP($C144,'ДС факт при поликлинике'!$D$6:$JC$141,106,0)</f>
        <v>0</v>
      </c>
      <c r="ZM144" s="2">
        <f>SUM(ZE144*$F144)</f>
        <v>0</v>
      </c>
      <c r="ZN144" s="2">
        <f>SUM(ZG144*$F144)</f>
        <v>0</v>
      </c>
      <c r="ZO144" s="2">
        <f>SUM(ZI144*$F144)</f>
        <v>0</v>
      </c>
      <c r="ZP144" s="2">
        <f t="shared" si="3006"/>
        <v>0</v>
      </c>
      <c r="ZQ144" s="2">
        <f t="shared" si="3007"/>
        <v>0</v>
      </c>
      <c r="ZR144" s="2">
        <f>план!DN142</f>
        <v>0</v>
      </c>
      <c r="ZS144" s="2">
        <f>план!DO142</f>
        <v>0</v>
      </c>
      <c r="ZT144" s="2">
        <f t="shared" si="3008"/>
        <v>0</v>
      </c>
      <c r="ZU144" s="2">
        <f t="shared" si="3009"/>
        <v>0</v>
      </c>
      <c r="ZV144" s="2">
        <f>VLOOKUP($C144,'ДС факт при поликлинике'!$D$6:$JC$141,249,0)</f>
        <v>0</v>
      </c>
      <c r="ZW144" s="2">
        <f>VLOOKUP($C144,'ДС факт при поликлинике'!$D$6:$JC$141,250,0)</f>
        <v>0</v>
      </c>
      <c r="ZX144" s="2">
        <f>VLOOKUP($C144,'ДС факт при поликлинике'!$D$6:$JC$141,251,0)</f>
        <v>0</v>
      </c>
      <c r="ZY144" s="2">
        <f>VLOOKUP($C144,'ДС факт при поликлинике'!$D$6:$JC$141,252,0)</f>
        <v>0</v>
      </c>
      <c r="ZZ144" s="2">
        <f>SUM(ZR144*$F144)</f>
        <v>0</v>
      </c>
      <c r="AAA144" s="2">
        <f>SUM(ZT144*$F144)</f>
        <v>0</v>
      </c>
      <c r="AAB144" s="2">
        <f>SUM(ZV144*$F144)</f>
        <v>0</v>
      </c>
      <c r="AAC144" s="2">
        <f t="shared" si="3010"/>
        <v>0</v>
      </c>
      <c r="AAD144" s="2">
        <f t="shared" si="3011"/>
        <v>0</v>
      </c>
      <c r="AAE144" s="2">
        <f>план!DP142</f>
        <v>0</v>
      </c>
      <c r="AAF144" s="2">
        <f>план!DQ142</f>
        <v>0</v>
      </c>
      <c r="AAG144" s="2">
        <f t="shared" si="3012"/>
        <v>0</v>
      </c>
      <c r="AAH144" s="2">
        <f t="shared" si="3013"/>
        <v>0</v>
      </c>
      <c r="AAI144" s="2">
        <f>VLOOKUP($C144,'ДС факт при поликлинике'!$D$6:$JC$141,115,0)</f>
        <v>0</v>
      </c>
      <c r="AAJ144" s="2">
        <f>VLOOKUP($C144,'ДС факт при поликлинике'!$D$6:$JC$141,116,0)</f>
        <v>0</v>
      </c>
      <c r="AAK144" s="2">
        <f>VLOOKUP($C144,'ДС факт при поликлинике'!$D$6:$JC$141,117,0)</f>
        <v>0</v>
      </c>
      <c r="AAL144" s="2">
        <f>VLOOKUP($C144,'ДС факт при поликлинике'!$D$6:$JC$141,118,0)</f>
        <v>0</v>
      </c>
      <c r="AAM144" s="2">
        <f>SUM(AAE144*$F144)</f>
        <v>0</v>
      </c>
      <c r="AAN144" s="2">
        <f>SUM(AAG144*$F144)</f>
        <v>0</v>
      </c>
      <c r="AAO144" s="2">
        <f>SUM(AAI144*$F144)</f>
        <v>0</v>
      </c>
      <c r="AAP144" s="2">
        <f t="shared" si="3014"/>
        <v>0</v>
      </c>
      <c r="AAQ144" s="2">
        <f t="shared" si="3015"/>
        <v>0</v>
      </c>
      <c r="AAR144" s="2">
        <f>план!DR142</f>
        <v>0</v>
      </c>
      <c r="AAS144" s="2">
        <f>план!DS142</f>
        <v>0</v>
      </c>
      <c r="AAT144" s="2">
        <f t="shared" si="3016"/>
        <v>0</v>
      </c>
      <c r="AAU144" s="2">
        <f t="shared" si="3017"/>
        <v>0</v>
      </c>
      <c r="AAV144" s="2">
        <f>VLOOKUP($C144,'ДС факт при поликлинике'!$D$6:$JC$141,59,0)</f>
        <v>0</v>
      </c>
      <c r="AAW144" s="2">
        <f>VLOOKUP($C144,'ДС факт при поликлинике'!$D$6:$JC$141,60,0)</f>
        <v>0</v>
      </c>
      <c r="AAX144" s="2">
        <f>VLOOKUP($C144,'ДС факт при поликлинике'!$D$6:$JC$141,61,0)</f>
        <v>0</v>
      </c>
      <c r="AAY144" s="2">
        <f>VLOOKUP($C144,'ДС факт при поликлинике'!$D$6:$JC$141,62,0)</f>
        <v>0</v>
      </c>
      <c r="AAZ144" s="2">
        <f>SUM(AAR144*$F144)</f>
        <v>0</v>
      </c>
      <c r="ABA144" s="2">
        <f>SUM(AAT144*$F144)</f>
        <v>0</v>
      </c>
      <c r="ABB144" s="2">
        <f>SUM(AAV144*$F144)</f>
        <v>0</v>
      </c>
      <c r="ABC144" s="2">
        <f t="shared" si="3018"/>
        <v>0</v>
      </c>
      <c r="ABD144" s="2">
        <f t="shared" si="3019"/>
        <v>0</v>
      </c>
      <c r="ABE144" s="2">
        <f>план!DT142</f>
        <v>0</v>
      </c>
      <c r="ABF144" s="2">
        <f>план!DU142</f>
        <v>0</v>
      </c>
      <c r="ABG144" s="2">
        <f t="shared" si="3020"/>
        <v>0</v>
      </c>
      <c r="ABH144" s="2">
        <f t="shared" si="3021"/>
        <v>0</v>
      </c>
      <c r="ABI144" s="2">
        <f>VLOOKUP($C144,'ДС факт при поликлинике'!$D$6:$JC$141,55,0)</f>
        <v>0</v>
      </c>
      <c r="ABJ144" s="2">
        <f>VLOOKUP($C144,'ДС факт при поликлинике'!$D$6:$JC$141,56,0)</f>
        <v>0</v>
      </c>
      <c r="ABK144" s="2">
        <f>VLOOKUP($C144,'ДС факт при поликлинике'!$D$6:$JC$141,57,0)</f>
        <v>0</v>
      </c>
      <c r="ABL144" s="2">
        <f>VLOOKUP($C144,'ДС факт при поликлинике'!$D$6:$JC$141,58,0)</f>
        <v>0</v>
      </c>
      <c r="ABM144" s="2">
        <f>SUM(ABE144*$F144)</f>
        <v>0</v>
      </c>
      <c r="ABN144" s="2">
        <f>SUM(ABG144*$F144)</f>
        <v>0</v>
      </c>
      <c r="ABO144" s="2">
        <f>SUM(ABI144*$F144)</f>
        <v>0</v>
      </c>
      <c r="ABP144" s="2">
        <f t="shared" si="3022"/>
        <v>0</v>
      </c>
      <c r="ABQ144" s="2">
        <f t="shared" si="3023"/>
        <v>0</v>
      </c>
      <c r="ABR144" s="2">
        <f>план!DV142</f>
        <v>0</v>
      </c>
      <c r="ABS144" s="2">
        <f>план!DW142</f>
        <v>0</v>
      </c>
      <c r="ABT144" s="2">
        <f t="shared" si="3024"/>
        <v>0</v>
      </c>
      <c r="ABU144" s="2">
        <f t="shared" si="3025"/>
        <v>0</v>
      </c>
      <c r="ABV144" s="2">
        <f>VLOOKUP($C144,'ДС факт при поликлинике'!$D$6:$JC$141,83,0)</f>
        <v>0</v>
      </c>
      <c r="ABW144" s="2">
        <f>VLOOKUP($C144,'ДС факт при поликлинике'!$D$6:$JC$141,84,0)</f>
        <v>0</v>
      </c>
      <c r="ABX144" s="2">
        <f>VLOOKUP($C144,'ДС факт при поликлинике'!$D$6:$JC$141,85,0)</f>
        <v>0</v>
      </c>
      <c r="ABY144" s="2">
        <f>VLOOKUP($C144,'ДС факт при поликлинике'!$D$6:$JC$141,86,0)</f>
        <v>0</v>
      </c>
      <c r="ABZ144" s="2">
        <f>SUM(ABR144*$F144)</f>
        <v>0</v>
      </c>
      <c r="ACA144" s="2">
        <f>SUM(ABT144*$F144)</f>
        <v>0</v>
      </c>
      <c r="ACB144" s="2">
        <f>SUM(ABV144*$F144)</f>
        <v>0</v>
      </c>
      <c r="ACC144" s="2">
        <f t="shared" si="3026"/>
        <v>0</v>
      </c>
      <c r="ACD144" s="2">
        <f t="shared" si="3027"/>
        <v>0</v>
      </c>
      <c r="ACE144" s="2">
        <f>план!DX142</f>
        <v>0</v>
      </c>
      <c r="ACF144" s="2">
        <f>план!DY142</f>
        <v>0</v>
      </c>
      <c r="ACG144" s="2">
        <f t="shared" si="3028"/>
        <v>0</v>
      </c>
      <c r="ACH144" s="2">
        <f t="shared" si="3029"/>
        <v>0</v>
      </c>
      <c r="ACI144" s="2">
        <f>VLOOKUP($C144,'ДС факт при поликлинике'!$D$6:$JC$141,35,0)</f>
        <v>0</v>
      </c>
      <c r="ACJ144" s="2">
        <f>VLOOKUP($C144,'ДС факт при поликлинике'!$D$6:$JC$141,36,0)</f>
        <v>0</v>
      </c>
      <c r="ACK144" s="2">
        <f>VLOOKUP($C144,'ДС факт при поликлинике'!$D$6:$JC$141,37,0)</f>
        <v>0</v>
      </c>
      <c r="ACL144" s="2">
        <f>VLOOKUP($C144,'ДС факт при поликлинике'!$D$6:$JC$141,38,0)</f>
        <v>0</v>
      </c>
      <c r="ACM144" s="2">
        <f t="shared" ref="ACM144" si="3274">SUM(ACE144*$F144)</f>
        <v>0</v>
      </c>
      <c r="ACN144" s="2">
        <f t="shared" ref="ACN144" si="3275">SUM(ACG144*$F144)</f>
        <v>0</v>
      </c>
      <c r="ACO144" s="2">
        <f t="shared" ref="ACO144" si="3276">SUM(ACI144*$F144)</f>
        <v>0</v>
      </c>
      <c r="ACP144" s="2">
        <f t="shared" ref="ACP144" si="3277">SUM(ACI144-ACG144)</f>
        <v>0</v>
      </c>
      <c r="ACQ144" s="2">
        <f t="shared" ref="ACQ144" si="3278">SUM(ACJ144-ACH144)</f>
        <v>0</v>
      </c>
      <c r="ACR144" s="2">
        <f>план!DZ142</f>
        <v>0</v>
      </c>
      <c r="ACS144" s="2">
        <f>план!EA142</f>
        <v>0</v>
      </c>
      <c r="ACT144" s="2">
        <f t="shared" si="3030"/>
        <v>0</v>
      </c>
      <c r="ACU144" s="2">
        <f t="shared" si="3031"/>
        <v>0</v>
      </c>
      <c r="ACV144" s="2">
        <f>VLOOKUP($C144,'ДС факт при поликлинике'!$D$6:$JC$141,151,0)</f>
        <v>0</v>
      </c>
      <c r="ACW144" s="2">
        <f>VLOOKUP($C144,'ДС факт при поликлинике'!$D$6:$JC$141,152,0)</f>
        <v>0</v>
      </c>
      <c r="ACX144" s="2">
        <f>VLOOKUP($C144,'ДС факт при поликлинике'!$D$6:$JC$141,153,0)</f>
        <v>0</v>
      </c>
      <c r="ACY144" s="2">
        <f>VLOOKUP($C144,'ДС факт при поликлинике'!$D$6:$JC$141,154,0)</f>
        <v>0</v>
      </c>
      <c r="ACZ144" s="2">
        <f>SUM(ACR144*$F144)</f>
        <v>0</v>
      </c>
      <c r="ADA144" s="2">
        <f>SUM(ACT144*$F144)</f>
        <v>0</v>
      </c>
      <c r="ADB144" s="2">
        <f>SUM(ACV144*$F144)</f>
        <v>0</v>
      </c>
      <c r="ADC144" s="2">
        <f t="shared" si="3032"/>
        <v>0</v>
      </c>
      <c r="ADD144" s="2">
        <f t="shared" si="3033"/>
        <v>0</v>
      </c>
      <c r="ADE144" s="2">
        <f>план!EB142</f>
        <v>0</v>
      </c>
      <c r="ADF144" s="2">
        <f>план!EC142</f>
        <v>0</v>
      </c>
      <c r="ADG144" s="2">
        <f t="shared" si="3034"/>
        <v>0</v>
      </c>
      <c r="ADH144" s="2">
        <f t="shared" si="3035"/>
        <v>0</v>
      </c>
      <c r="ADI144" s="2">
        <f>VLOOKUP($C144,'ДС факт при поликлинике'!$D$6:$JC$141,123,0)</f>
        <v>0</v>
      </c>
      <c r="ADJ144" s="2">
        <f>VLOOKUP($C144,'ДС факт при поликлинике'!$D$6:$JC$141,124,0)</f>
        <v>0</v>
      </c>
      <c r="ADK144" s="2"/>
      <c r="ADL144" s="2"/>
      <c r="ADM144" s="2">
        <f>SUM(ADE144*$F144)</f>
        <v>0</v>
      </c>
      <c r="ADN144" s="2">
        <f>SUM(ADG144*$F144)</f>
        <v>0</v>
      </c>
      <c r="ADO144" s="2">
        <f>SUM(ADI144*$F144)</f>
        <v>0</v>
      </c>
      <c r="ADP144" s="2">
        <f t="shared" si="3036"/>
        <v>0</v>
      </c>
      <c r="ADQ144" s="2">
        <f t="shared" si="3037"/>
        <v>0</v>
      </c>
      <c r="ADR144" s="2">
        <f>план!ED142</f>
        <v>0</v>
      </c>
      <c r="ADS144" s="2">
        <f>план!EE142</f>
        <v>0</v>
      </c>
      <c r="ADT144" s="2">
        <f t="shared" si="3038"/>
        <v>0</v>
      </c>
      <c r="ADU144" s="2">
        <f t="shared" si="3039"/>
        <v>0</v>
      </c>
      <c r="ADV144" s="2">
        <f>VLOOKUP($C144,'ДС факт при поликлинике'!$D$6:$JC$141,147,0)</f>
        <v>0</v>
      </c>
      <c r="ADW144" s="2">
        <f>VLOOKUP($C144,'ДС факт при поликлинике'!$D$6:$JC$141,148,0)</f>
        <v>0</v>
      </c>
      <c r="ADX144" s="2"/>
      <c r="ADY144" s="2"/>
      <c r="ADZ144" s="2">
        <f>SUM(ADR144*$F144)</f>
        <v>0</v>
      </c>
      <c r="AEA144" s="2">
        <f>SUM(ADT144*$F144)</f>
        <v>0</v>
      </c>
      <c r="AEB144" s="2">
        <f>SUM(ADV144*$F144)</f>
        <v>0</v>
      </c>
      <c r="AEC144" s="2">
        <f t="shared" si="3040"/>
        <v>0</v>
      </c>
      <c r="AED144" s="2">
        <f t="shared" si="3041"/>
        <v>0</v>
      </c>
      <c r="AEE144" s="2">
        <f>план!EF142</f>
        <v>0</v>
      </c>
      <c r="AEF144" s="2">
        <f>план!EG142</f>
        <v>0</v>
      </c>
      <c r="AEG144" s="2">
        <f t="shared" si="3042"/>
        <v>0</v>
      </c>
      <c r="AEH144" s="2">
        <f t="shared" si="3043"/>
        <v>0</v>
      </c>
      <c r="AEI144" s="2">
        <f>VLOOKUP($C144,'ДС факт при поликлинике'!$D$6:$JC$141,155,0)</f>
        <v>0</v>
      </c>
      <c r="AEJ144" s="2">
        <f>VLOOKUP($C144,'ДС факт при поликлинике'!$D$6:$JC$141,156,0)</f>
        <v>0</v>
      </c>
      <c r="AEK144" s="2"/>
      <c r="AEL144" s="2"/>
      <c r="AEM144" s="2">
        <f>SUM(AEE144*$F144)</f>
        <v>0</v>
      </c>
      <c r="AEN144" s="2">
        <f>SUM(AEG144*$F144)</f>
        <v>0</v>
      </c>
      <c r="AEO144" s="2">
        <f>SUM(AEI144*$F144)</f>
        <v>0</v>
      </c>
      <c r="AEP144" s="2">
        <f t="shared" si="3044"/>
        <v>0</v>
      </c>
      <c r="AEQ144" s="2">
        <f t="shared" si="3045"/>
        <v>0</v>
      </c>
      <c r="AER144" s="2">
        <f>план!EH142</f>
        <v>0</v>
      </c>
      <c r="AES144" s="2">
        <f>план!EI142</f>
        <v>0</v>
      </c>
      <c r="AET144" s="2">
        <f t="shared" si="3046"/>
        <v>0</v>
      </c>
      <c r="AEU144" s="2">
        <f t="shared" si="3047"/>
        <v>0</v>
      </c>
      <c r="AEV144" s="2">
        <f>VLOOKUP($C144,'ДС факт при поликлинике'!$D$6:$JC$141,15,0)</f>
        <v>0</v>
      </c>
      <c r="AEW144" s="2">
        <f>VLOOKUP($C144,'ДС факт при поликлинике'!$D$6:$JC$141,16,0)</f>
        <v>0</v>
      </c>
      <c r="AEX144" s="2">
        <f>VLOOKUP($C144,'ДС факт при поликлинике'!$D$6:$JC$141,17,0)</f>
        <v>0</v>
      </c>
      <c r="AEY144" s="2">
        <f>VLOOKUP($C144,'ДС факт при поликлинике'!$D$6:$JC$141,18,0)</f>
        <v>0</v>
      </c>
      <c r="AEZ144" s="2">
        <f>SUM(AER144*$F144)</f>
        <v>0</v>
      </c>
      <c r="AFA144" s="2">
        <f>SUM(AET144*$F144)</f>
        <v>0</v>
      </c>
      <c r="AFB144" s="2">
        <f>SUM(AEV144*$F144)</f>
        <v>0</v>
      </c>
      <c r="AFC144" s="2">
        <f t="shared" si="3048"/>
        <v>0</v>
      </c>
      <c r="AFD144" s="2">
        <f t="shared" si="3049"/>
        <v>0</v>
      </c>
      <c r="AFE144" s="2">
        <f>план!EJ142</f>
        <v>0</v>
      </c>
      <c r="AFF144" s="2">
        <f>план!EK142</f>
        <v>0</v>
      </c>
      <c r="AFG144" s="2">
        <f t="shared" si="3050"/>
        <v>0</v>
      </c>
      <c r="AFH144" s="2">
        <f t="shared" si="3051"/>
        <v>0</v>
      </c>
      <c r="AFI144" s="2">
        <f>VLOOKUP($C144,'ДС факт при поликлинике'!$D$6:$JC$141,253,0)</f>
        <v>0</v>
      </c>
      <c r="AFJ144" s="2">
        <f>VLOOKUP($C144,'ДС факт при поликлинике'!$D$6:$JC$141,254,0)</f>
        <v>0</v>
      </c>
      <c r="AFK144" s="2"/>
      <c r="AFL144" s="2"/>
      <c r="AFM144" s="2">
        <f>SUM(AFE144*$F144)</f>
        <v>0</v>
      </c>
      <c r="AFN144" s="2">
        <f>SUM(AFG144*$F144)</f>
        <v>0</v>
      </c>
      <c r="AFO144" s="2">
        <f>SUM(AFI144*$F144)</f>
        <v>0</v>
      </c>
      <c r="AFP144" s="2">
        <f t="shared" si="3052"/>
        <v>0</v>
      </c>
      <c r="AFQ144" s="2">
        <f t="shared" si="3053"/>
        <v>0</v>
      </c>
      <c r="AFR144" s="20">
        <f t="shared" ref="AFR144:AFU144" si="3279">SUM(AA144,BC144,AN144,N144,CC144,QE144,RE144,PE144,PR144,QR144,RR144,IE144,DC144,GR144,HE144,HR144,GE144,FR144,CP144,AAR144,WR144,YR144,AAE144,YE144,XR144,WE144,ZE144,SE144,SR144,TE144,TR144,UE144,DP144,EE144,ZR144,ABE144,ABR144,UR144,VE144,IR144,ME144,MR144,JE144,JR144,KE144,KR144,LE144,LR144,NE144,NR144,ADE144,OR144,OE144,ER144,FE144,BP144,VR144,XE144,ADR144,ACE144,ACR144,AEE144,AER144,AFE144)</f>
        <v>66</v>
      </c>
      <c r="AFS144" s="20">
        <f t="shared" si="3279"/>
        <v>1718965.2479999999</v>
      </c>
      <c r="AFT144" s="20">
        <f t="shared" si="3279"/>
        <v>38.5</v>
      </c>
      <c r="AFU144" s="20">
        <f t="shared" si="3279"/>
        <v>1002729.7279999999</v>
      </c>
      <c r="AFV144" s="20">
        <f t="shared" ref="AFV144" si="3280">SUM(AE144,BG144,AR144,R144,CG144,QI144,RI144,PI144,PV144,QV144,RV144,II144,DG144,GV144,HI144,HV144,GI144,FV144,CT144,AAV144,WV144,YV144,AAI144,YI144,XV144,WI144,ZI144,SI144,SV144,TI144,TV144,UI144,DT144,EI144,ZV144,ABI144,ABV144,UV144,VI144,IV144,MI144,MV144,JI144,JV144,KI144,KV144,LI144,LV144,NI144,NV144,ADI144,OV144,OI144,EV144,FI144,BT144,VV144,XI144,ADV144,ACI144,ACV144,AEI144,AEV144,AFI144)</f>
        <v>64</v>
      </c>
      <c r="AFW144" s="20">
        <f t="shared" ref="AFW144" si="3281">SUM(AF144,BH144,AS144,S144,CH144,QJ144,RJ144,PJ144,PW144,QW144,RW144,IJ144,DH144,GW144,HJ144,HW144,GJ144,FW144,CU144,AAW144,WW144,YW144,AAJ144,YJ144,XW144,WJ144,ZJ144,SJ144,SW144,TJ144,TW144,UJ144,DU144,EJ144,ZW144,ABJ144,ABW144,UW144,VJ144,IW144,MJ144,MW144,JJ144,JW144,KJ144,KW144,LJ144,LW144,NJ144,NW144,ADJ144,OW144,OJ144,EW144,FJ144,BU144,VW144,XJ144,ADW144,ACJ144,ACW144,AEJ144,AEW144,AFJ144)</f>
        <v>1380918.9799999988</v>
      </c>
      <c r="AFX144" s="20">
        <f t="shared" ref="AFX144" si="3282">SUM(AG144,BI144,AT144,T144,CI144,QK144,RK144,PK144,PX144,QX144,RX144,IK144,DI144,GX144,HK144,HX144,GK144,FX144,CV144,AAX144,WX144,YX144,AAK144,YK144,XX144,WK144,ZK144,SK144,SX144,TK144,TX144,UK144,DV144,EK144,ZX144,ABK144,ABX144,UX144,VK144,IX144,MK144,MX144,JK144,JX144,KK144,KX144,LK144,LX144,NK144,NX144,ADK144,OX144,OK144,EX144,FK144,BV144,VX144,XK144,ADX144,ACK144,ACX144,AEK144,AEX144,AFK144)</f>
        <v>1</v>
      </c>
      <c r="AFY144" s="20">
        <f t="shared" ref="AFY144" si="3283">SUM(AH144,BJ144,AU144,U144,CJ144,QL144,RL144,PL144,PY144,QY144,RY144,IL144,DJ144,GY144,HL144,HY144,GL144,FY144,CW144,AAY144,WY144,YY144,AAL144,YL144,XY144,WL144,ZL144,SL144,SY144,TL144,TY144,UL144,DW144,EL144,ZY144,ABL144,ABY144,UY144,VL144,IY144,ML144,MY144,JL144,JY144,KL144,KY144,LL144,LY144,NL144,NY144,ADL144,OY144,OL144,EY144,FL144,BW144,VY144,XL144,ADY144,ACL144,ACY144,AEL144,AEY144,AFL144)</f>
        <v>21237.22</v>
      </c>
      <c r="AFZ144" s="20">
        <f>SUM(AI144,BK144,AV144,V144,CK144,QM144,RM144,PM144,PZ144,QZ144,RZ144,IM144,DK144,GZ144,HM144,HZ144,GM144,FZ144,CX144,AAZ144,WZ144,YZ144,AAM144,YM144,XZ144,WM144,ZM144,SM144,SZ144,TM144,TZ144,UM144,DX144,EM144,ZZ144,ABM144,ABZ144,UZ144,VM144,IZ144,MM144,MZ144,JM144,JZ144,KM144,KZ144,LM144,LZ144,NM144,NZ144,ADM144,OZ144,OM144,EZ144,FM144,BX144,VZ144,XM144,ADZ144,ACM144,ACZ144,AEM144,AEZ144,AFM144)</f>
        <v>87.12</v>
      </c>
      <c r="AGA144" s="20">
        <f>SUM(AJ144,BL144,AW144,W144,CL144,QN144,RN144,PN144,QA144,RA144,SA144,IN144,DL144,HA144,HN144,IA144,GN144,GA144,CY144,ABA144,XA144,ZA144,AAN144,YN144,YA144,WN144,ZN144,SN144,TA144,TN144,UA144,UN144,DY144,EN144,AAA144,ABN144,ACA144,VA144,VN144,JA144,MN144,NA144,JN144,KA144,KN144,LA144,LN144,MA144,NN144,OA144,ADN144,PA144,ON144,FA144,FN144,BY144,WA144,XN144,AEA144,ACN144,ADA144,AEN144,AFA144,AFN144)</f>
        <v>50.82</v>
      </c>
      <c r="AGB144" s="20">
        <f>SUM(AK144,BM144,AX144,X144,CM144,QO144,RO144,PO144,QB144,RB144,SB144,IO144,DM144,HB144,HO144,IB144,GO144,GB144,CZ144,ABB144,XB144,ZB144,AAO144,YO144,YB144,WO144,ZO144,SO144,TB144,TO144,UB144,UO144,DZ144,EO144,AAB144,ABO144,ACB144,VB144,VO144,JB144,MO144,NB144,JO144,KB144,KO144,LB144,LO144,MB144,NO144,OB144,ADO144,PB144,OO144,FB144,FO144,BZ144,WB144,XO144,AEB144,ACO144,ADB144,AEO144,AFB144,AFO144)</f>
        <v>84.48</v>
      </c>
      <c r="AGC144" s="20">
        <f t="shared" si="2002"/>
        <v>25.5</v>
      </c>
      <c r="AGD144" s="20">
        <f t="shared" si="2003"/>
        <v>378189.25199999893</v>
      </c>
      <c r="AGE144" s="53">
        <f t="shared" si="2298"/>
        <v>1.6623376623376624</v>
      </c>
      <c r="AGF144" s="53">
        <f t="shared" si="2299"/>
        <v>1.3771597085830081</v>
      </c>
      <c r="AGG144" s="4">
        <f>VLOOKUP($C144,'ДС факт при поликлинике'!$D$6:$JA$139,257,0)</f>
        <v>1</v>
      </c>
      <c r="AGH144" s="76">
        <f>VLOOKUP($C144,'ДС факт при поликлинике'!$D$6:$JA$139,258,0)</f>
        <v>21237.22</v>
      </c>
      <c r="AGI144" s="82">
        <f t="shared" si="3248"/>
        <v>0</v>
      </c>
      <c r="AGJ144" s="82">
        <f t="shared" si="3249"/>
        <v>0</v>
      </c>
    </row>
    <row r="145" spans="1:868" s="22" customFormat="1" x14ac:dyDescent="0.25">
      <c r="A145" s="111">
        <v>29</v>
      </c>
      <c r="B145" s="116"/>
      <c r="C145" s="291"/>
      <c r="D145" s="39" t="s">
        <v>60</v>
      </c>
      <c r="E145" s="132">
        <v>13520</v>
      </c>
      <c r="F145" s="120">
        <v>1.25</v>
      </c>
      <c r="G145" s="120"/>
      <c r="H145" s="44">
        <v>1</v>
      </c>
      <c r="I145" s="129"/>
      <c r="J145" s="124"/>
      <c r="K145" s="124"/>
      <c r="L145" s="124"/>
      <c r="M145" s="133">
        <v>2.57</v>
      </c>
      <c r="N145" s="40">
        <f>план!N143</f>
        <v>22</v>
      </c>
      <c r="O145" s="40">
        <f>план!O143</f>
        <v>437236.8</v>
      </c>
      <c r="P145" s="2">
        <f t="shared" si="3054"/>
        <v>12.833333333333332</v>
      </c>
      <c r="Q145" s="2">
        <f t="shared" si="3055"/>
        <v>255054.80000000002</v>
      </c>
      <c r="R145" s="40">
        <f t="shared" ref="R145:X145" si="3284">SUM(R146:R149)</f>
        <v>23</v>
      </c>
      <c r="S145" s="40">
        <f t="shared" si="3284"/>
        <v>457111.20000000019</v>
      </c>
      <c r="T145" s="40">
        <f t="shared" si="3284"/>
        <v>0</v>
      </c>
      <c r="U145" s="40">
        <f t="shared" si="3284"/>
        <v>0</v>
      </c>
      <c r="V145" s="40">
        <f t="shared" si="3284"/>
        <v>23.1</v>
      </c>
      <c r="W145" s="40">
        <f t="shared" si="3284"/>
        <v>13.475</v>
      </c>
      <c r="X145" s="40">
        <f t="shared" si="3284"/>
        <v>24.150000000000002</v>
      </c>
      <c r="Y145" s="2">
        <f t="shared" si="3057"/>
        <v>10.166666666666668</v>
      </c>
      <c r="Z145" s="2">
        <f t="shared" si="3058"/>
        <v>202056.40000000017</v>
      </c>
      <c r="AA145" s="40">
        <f>план!P143</f>
        <v>0</v>
      </c>
      <c r="AB145" s="40">
        <f>план!Q143</f>
        <v>0</v>
      </c>
      <c r="AC145" s="2">
        <f t="shared" si="2805"/>
        <v>0</v>
      </c>
      <c r="AD145" s="2">
        <f t="shared" si="2806"/>
        <v>0</v>
      </c>
      <c r="AE145" s="40">
        <f t="shared" ref="AE145:AK145" si="3285">SUM(AE146:AE149)</f>
        <v>0</v>
      </c>
      <c r="AF145" s="40">
        <f t="shared" si="3285"/>
        <v>0</v>
      </c>
      <c r="AG145" s="40">
        <f t="shared" si="3285"/>
        <v>0</v>
      </c>
      <c r="AH145" s="40">
        <f t="shared" si="3285"/>
        <v>0</v>
      </c>
      <c r="AI145" s="40">
        <f t="shared" si="3285"/>
        <v>0</v>
      </c>
      <c r="AJ145" s="40">
        <f t="shared" si="3285"/>
        <v>0</v>
      </c>
      <c r="AK145" s="40">
        <f t="shared" si="3285"/>
        <v>0</v>
      </c>
      <c r="AL145" s="2">
        <f t="shared" si="2807"/>
        <v>0</v>
      </c>
      <c r="AM145" s="2">
        <f t="shared" si="2808"/>
        <v>0</v>
      </c>
      <c r="AN145" s="40">
        <f>план!R143</f>
        <v>0</v>
      </c>
      <c r="AO145" s="40">
        <f>план!S143</f>
        <v>0</v>
      </c>
      <c r="AP145" s="2">
        <f t="shared" si="2809"/>
        <v>0</v>
      </c>
      <c r="AQ145" s="2">
        <f t="shared" si="2810"/>
        <v>0</v>
      </c>
      <c r="AR145" s="40">
        <f t="shared" ref="AR145:AX145" si="3286">SUM(AR146:AR149)</f>
        <v>2</v>
      </c>
      <c r="AS145" s="40">
        <f t="shared" si="3286"/>
        <v>29811.600000000002</v>
      </c>
      <c r="AT145" s="40">
        <f t="shared" si="3286"/>
        <v>0</v>
      </c>
      <c r="AU145" s="40">
        <f t="shared" si="3286"/>
        <v>0</v>
      </c>
      <c r="AV145" s="40">
        <f t="shared" si="3286"/>
        <v>0</v>
      </c>
      <c r="AW145" s="40">
        <f t="shared" si="3286"/>
        <v>0</v>
      </c>
      <c r="AX145" s="40">
        <f t="shared" si="3286"/>
        <v>2.1</v>
      </c>
      <c r="AY145" s="2">
        <f t="shared" si="2811"/>
        <v>2</v>
      </c>
      <c r="AZ145" s="2">
        <f t="shared" si="2812"/>
        <v>29811.600000000002</v>
      </c>
      <c r="BA145" s="2" t="e">
        <f t="shared" si="3251"/>
        <v>#DIV/0!</v>
      </c>
      <c r="BB145" s="2">
        <f t="shared" si="3252"/>
        <v>14905.800000000001</v>
      </c>
      <c r="BC145" s="40">
        <f>план!T143</f>
        <v>0</v>
      </c>
      <c r="BD145" s="40">
        <f>план!U143</f>
        <v>0</v>
      </c>
      <c r="BE145" s="2">
        <f t="shared" si="2813"/>
        <v>0</v>
      </c>
      <c r="BF145" s="2">
        <f t="shared" si="2814"/>
        <v>0</v>
      </c>
      <c r="BG145" s="40">
        <f t="shared" ref="BG145:BM145" si="3287">SUM(BG146:BG149)</f>
        <v>0</v>
      </c>
      <c r="BH145" s="40">
        <f t="shared" si="3287"/>
        <v>0</v>
      </c>
      <c r="BI145" s="40">
        <f t="shared" si="3287"/>
        <v>0</v>
      </c>
      <c r="BJ145" s="40">
        <f t="shared" si="3287"/>
        <v>0</v>
      </c>
      <c r="BK145" s="40">
        <f t="shared" si="3287"/>
        <v>0</v>
      </c>
      <c r="BL145" s="40">
        <f t="shared" si="3287"/>
        <v>0</v>
      </c>
      <c r="BM145" s="40">
        <f t="shared" si="3287"/>
        <v>0</v>
      </c>
      <c r="BN145" s="2">
        <f t="shared" si="2815"/>
        <v>0</v>
      </c>
      <c r="BO145" s="2">
        <f t="shared" si="2816"/>
        <v>0</v>
      </c>
      <c r="BP145" s="40">
        <f>план!V143</f>
        <v>0</v>
      </c>
      <c r="BQ145" s="40">
        <f>план!W143</f>
        <v>0</v>
      </c>
      <c r="BR145" s="2">
        <f t="shared" si="2817"/>
        <v>0</v>
      </c>
      <c r="BS145" s="2">
        <f t="shared" si="2818"/>
        <v>0</v>
      </c>
      <c r="BT145" s="40">
        <f t="shared" ref="BT145:BZ145" si="3288">SUM(BT146:BT149)</f>
        <v>2</v>
      </c>
      <c r="BU145" s="40">
        <f t="shared" si="3288"/>
        <v>39748.800000000003</v>
      </c>
      <c r="BV145" s="40">
        <f t="shared" si="3288"/>
        <v>0</v>
      </c>
      <c r="BW145" s="40">
        <f t="shared" si="3288"/>
        <v>0</v>
      </c>
      <c r="BX145" s="40">
        <f t="shared" si="3288"/>
        <v>0</v>
      </c>
      <c r="BY145" s="40">
        <f t="shared" si="3288"/>
        <v>0</v>
      </c>
      <c r="BZ145" s="40">
        <f t="shared" si="3288"/>
        <v>2.1</v>
      </c>
      <c r="CA145" s="2">
        <f t="shared" si="2819"/>
        <v>2</v>
      </c>
      <c r="CB145" s="2">
        <f t="shared" si="2820"/>
        <v>39748.800000000003</v>
      </c>
      <c r="CC145" s="40">
        <f>план!X143</f>
        <v>0</v>
      </c>
      <c r="CD145" s="40">
        <f>план!Y143</f>
        <v>0</v>
      </c>
      <c r="CE145" s="2">
        <f t="shared" si="2821"/>
        <v>0</v>
      </c>
      <c r="CF145" s="2">
        <f t="shared" si="2822"/>
        <v>0</v>
      </c>
      <c r="CG145" s="40">
        <f t="shared" ref="CG145:CM145" si="3289">SUM(CG146:CG149)</f>
        <v>0</v>
      </c>
      <c r="CH145" s="40">
        <f t="shared" si="3289"/>
        <v>0</v>
      </c>
      <c r="CI145" s="40">
        <f t="shared" si="3289"/>
        <v>0</v>
      </c>
      <c r="CJ145" s="40">
        <f t="shared" si="3289"/>
        <v>0</v>
      </c>
      <c r="CK145" s="40">
        <f t="shared" si="3289"/>
        <v>0</v>
      </c>
      <c r="CL145" s="40">
        <f t="shared" si="3289"/>
        <v>0</v>
      </c>
      <c r="CM145" s="40">
        <f t="shared" si="3289"/>
        <v>0</v>
      </c>
      <c r="CN145" s="2">
        <f t="shared" si="2823"/>
        <v>0</v>
      </c>
      <c r="CO145" s="2">
        <f t="shared" si="2824"/>
        <v>0</v>
      </c>
      <c r="CP145" s="40">
        <f>план!Z143</f>
        <v>42</v>
      </c>
      <c r="CQ145" s="40">
        <f>план!AA143</f>
        <v>834724.79999999993</v>
      </c>
      <c r="CR145" s="2">
        <f t="shared" si="2825"/>
        <v>24.5</v>
      </c>
      <c r="CS145" s="2">
        <f t="shared" si="2826"/>
        <v>486922.79999999993</v>
      </c>
      <c r="CT145" s="40">
        <f t="shared" ref="CT145:CZ145" si="3290">SUM(CT146:CT149)</f>
        <v>33</v>
      </c>
      <c r="CU145" s="40">
        <f t="shared" si="3290"/>
        <v>629983.20000000042</v>
      </c>
      <c r="CV145" s="40">
        <f t="shared" si="3290"/>
        <v>0</v>
      </c>
      <c r="CW145" s="40">
        <f t="shared" si="3290"/>
        <v>0</v>
      </c>
      <c r="CX145" s="40">
        <f t="shared" si="3290"/>
        <v>44.1</v>
      </c>
      <c r="CY145" s="40">
        <f t="shared" si="3290"/>
        <v>25.725000000000001</v>
      </c>
      <c r="CZ145" s="40">
        <f t="shared" si="3290"/>
        <v>34.65</v>
      </c>
      <c r="DA145" s="2">
        <f t="shared" si="2827"/>
        <v>8.5</v>
      </c>
      <c r="DB145" s="2">
        <f t="shared" si="2828"/>
        <v>143060.40000000049</v>
      </c>
      <c r="DC145" s="40">
        <f>план!AB143</f>
        <v>78</v>
      </c>
      <c r="DD145" s="40">
        <f>план!AC143</f>
        <v>1550203.2</v>
      </c>
      <c r="DE145" s="2">
        <f t="shared" si="2829"/>
        <v>45.5</v>
      </c>
      <c r="DF145" s="2">
        <f t="shared" si="2830"/>
        <v>904285.2</v>
      </c>
      <c r="DG145" s="40">
        <f t="shared" ref="DG145:DM145" si="3291">SUM(DG146:DG149)</f>
        <v>68</v>
      </c>
      <c r="DH145" s="40">
        <f t="shared" si="3291"/>
        <v>1331584.7999999996</v>
      </c>
      <c r="DI145" s="40">
        <f t="shared" si="3291"/>
        <v>0</v>
      </c>
      <c r="DJ145" s="40">
        <f t="shared" si="3291"/>
        <v>0</v>
      </c>
      <c r="DK145" s="40">
        <f t="shared" si="3291"/>
        <v>81.900000000000006</v>
      </c>
      <c r="DL145" s="40">
        <f t="shared" si="3291"/>
        <v>47.774999999999999</v>
      </c>
      <c r="DM145" s="40">
        <f t="shared" si="3291"/>
        <v>71.400000000000006</v>
      </c>
      <c r="DN145" s="2">
        <f t="shared" si="2831"/>
        <v>22.5</v>
      </c>
      <c r="DO145" s="2">
        <f t="shared" si="2832"/>
        <v>427299.59999999963</v>
      </c>
      <c r="DP145" s="40">
        <f>план!AD143</f>
        <v>0</v>
      </c>
      <c r="DQ145" s="40">
        <f>план!AE143</f>
        <v>0</v>
      </c>
      <c r="DR145" s="2">
        <f t="shared" si="2833"/>
        <v>0</v>
      </c>
      <c r="DS145" s="2">
        <f t="shared" si="2834"/>
        <v>0</v>
      </c>
      <c r="DT145" s="40">
        <f t="shared" ref="DT145:DZ145" si="3292">SUM(DT146:DT149)</f>
        <v>2</v>
      </c>
      <c r="DU145" s="40">
        <f t="shared" si="3292"/>
        <v>47698.559999999998</v>
      </c>
      <c r="DV145" s="40">
        <f t="shared" si="3292"/>
        <v>0</v>
      </c>
      <c r="DW145" s="40">
        <f t="shared" si="3292"/>
        <v>0</v>
      </c>
      <c r="DX145" s="40">
        <f t="shared" si="3292"/>
        <v>0</v>
      </c>
      <c r="DY145" s="40">
        <f t="shared" si="3292"/>
        <v>0</v>
      </c>
      <c r="DZ145" s="40">
        <f t="shared" si="3292"/>
        <v>2.1</v>
      </c>
      <c r="EA145" s="2">
        <f t="shared" si="2835"/>
        <v>2</v>
      </c>
      <c r="EB145" s="2">
        <f t="shared" si="2836"/>
        <v>47698.559999999998</v>
      </c>
      <c r="EC145" s="2"/>
      <c r="ED145" s="2">
        <f t="shared" si="3256"/>
        <v>23849.279999999999</v>
      </c>
      <c r="EE145" s="40">
        <f>план!AF143</f>
        <v>0</v>
      </c>
      <c r="EF145" s="40">
        <f>план!AG143</f>
        <v>0</v>
      </c>
      <c r="EG145" s="2">
        <f t="shared" si="2837"/>
        <v>0</v>
      </c>
      <c r="EH145" s="2">
        <f t="shared" si="2838"/>
        <v>0</v>
      </c>
      <c r="EI145" s="40">
        <f t="shared" ref="EI145:EO145" si="3293">SUM(EI146:EI149)</f>
        <v>5</v>
      </c>
      <c r="EJ145" s="40">
        <f t="shared" si="3293"/>
        <v>119246.39999999999</v>
      </c>
      <c r="EK145" s="40">
        <f t="shared" si="3293"/>
        <v>0</v>
      </c>
      <c r="EL145" s="40">
        <f t="shared" si="3293"/>
        <v>0</v>
      </c>
      <c r="EM145" s="40">
        <f t="shared" si="3293"/>
        <v>0</v>
      </c>
      <c r="EN145" s="40">
        <f t="shared" si="3293"/>
        <v>0</v>
      </c>
      <c r="EO145" s="40">
        <f t="shared" si="3293"/>
        <v>5.25</v>
      </c>
      <c r="EP145" s="2">
        <f t="shared" si="2839"/>
        <v>5</v>
      </c>
      <c r="EQ145" s="2">
        <f t="shared" si="2840"/>
        <v>119246.39999999999</v>
      </c>
      <c r="ER145" s="40">
        <f>план!AH143</f>
        <v>31</v>
      </c>
      <c r="ES145" s="40">
        <f>план!AI143</f>
        <v>1034604.48</v>
      </c>
      <c r="ET145" s="2">
        <f t="shared" si="2841"/>
        <v>18.083333333333336</v>
      </c>
      <c r="EU145" s="2">
        <f t="shared" si="2842"/>
        <v>603519.27999999991</v>
      </c>
      <c r="EV145" s="40">
        <f t="shared" ref="EV145:FB145" si="3294">SUM(EV146:EV149)</f>
        <v>18</v>
      </c>
      <c r="EW145" s="40">
        <f t="shared" si="3294"/>
        <v>617809.91999999993</v>
      </c>
      <c r="EX145" s="40">
        <f t="shared" si="3294"/>
        <v>3</v>
      </c>
      <c r="EY145" s="40">
        <f t="shared" si="3294"/>
        <v>121517.76000000001</v>
      </c>
      <c r="EZ145" s="40">
        <f t="shared" si="3294"/>
        <v>54.660000000000004</v>
      </c>
      <c r="FA145" s="40">
        <f t="shared" si="3294"/>
        <v>31.885000000000005</v>
      </c>
      <c r="FB145" s="40">
        <f t="shared" si="3294"/>
        <v>32.64</v>
      </c>
      <c r="FC145" s="2">
        <f t="shared" si="2843"/>
        <v>-8.3333333333335702E-2</v>
      </c>
      <c r="FD145" s="2">
        <f t="shared" si="2844"/>
        <v>14290.640000000014</v>
      </c>
      <c r="FE145" s="40">
        <f>план!AJ143</f>
        <v>0</v>
      </c>
      <c r="FF145" s="40">
        <f>план!AK143</f>
        <v>0</v>
      </c>
      <c r="FG145" s="2">
        <f t="shared" si="2845"/>
        <v>0</v>
      </c>
      <c r="FH145" s="2">
        <f t="shared" si="2846"/>
        <v>0</v>
      </c>
      <c r="FI145" s="40">
        <f t="shared" ref="FI145:FO145" si="3295">SUM(FI146:FI149)</f>
        <v>0</v>
      </c>
      <c r="FJ145" s="40">
        <f t="shared" si="3295"/>
        <v>0</v>
      </c>
      <c r="FK145" s="40">
        <f t="shared" si="3295"/>
        <v>0</v>
      </c>
      <c r="FL145" s="40">
        <f t="shared" si="3295"/>
        <v>0</v>
      </c>
      <c r="FM145" s="40">
        <f t="shared" si="3295"/>
        <v>0</v>
      </c>
      <c r="FN145" s="40">
        <f t="shared" si="3295"/>
        <v>0</v>
      </c>
      <c r="FO145" s="40">
        <f t="shared" si="3295"/>
        <v>0</v>
      </c>
      <c r="FP145" s="2">
        <f t="shared" si="2847"/>
        <v>0</v>
      </c>
      <c r="FQ145" s="2">
        <f t="shared" si="2848"/>
        <v>0</v>
      </c>
      <c r="FR145" s="40">
        <f>план!AL143</f>
        <v>0</v>
      </c>
      <c r="FS145" s="40">
        <f>план!AM143</f>
        <v>0</v>
      </c>
      <c r="FT145" s="2">
        <f t="shared" si="2849"/>
        <v>0</v>
      </c>
      <c r="FU145" s="2">
        <f t="shared" si="2850"/>
        <v>0</v>
      </c>
      <c r="FV145" s="40">
        <f t="shared" ref="FV145:GB145" si="3296">SUM(FV146:FV149)</f>
        <v>0</v>
      </c>
      <c r="FW145" s="40">
        <f t="shared" si="3296"/>
        <v>0</v>
      </c>
      <c r="FX145" s="40">
        <f t="shared" si="3296"/>
        <v>0</v>
      </c>
      <c r="FY145" s="40">
        <f t="shared" si="3296"/>
        <v>0</v>
      </c>
      <c r="FZ145" s="40">
        <f t="shared" si="3296"/>
        <v>0</v>
      </c>
      <c r="GA145" s="40">
        <f t="shared" si="3296"/>
        <v>0</v>
      </c>
      <c r="GB145" s="40">
        <f t="shared" si="3296"/>
        <v>0</v>
      </c>
      <c r="GC145" s="2">
        <f t="shared" si="2851"/>
        <v>0</v>
      </c>
      <c r="GD145" s="2">
        <f t="shared" si="2852"/>
        <v>0</v>
      </c>
      <c r="GE145" s="40">
        <f>план!AN143</f>
        <v>0</v>
      </c>
      <c r="GF145" s="40">
        <f>план!AO143</f>
        <v>0</v>
      </c>
      <c r="GG145" s="2">
        <f t="shared" si="2853"/>
        <v>0</v>
      </c>
      <c r="GH145" s="2">
        <f t="shared" si="2854"/>
        <v>0</v>
      </c>
      <c r="GI145" s="40">
        <f t="shared" ref="GI145:GO145" si="3297">SUM(GI146:GI149)</f>
        <v>0</v>
      </c>
      <c r="GJ145" s="40">
        <f t="shared" si="3297"/>
        <v>0</v>
      </c>
      <c r="GK145" s="40">
        <f t="shared" si="3297"/>
        <v>0</v>
      </c>
      <c r="GL145" s="40">
        <f t="shared" si="3297"/>
        <v>0</v>
      </c>
      <c r="GM145" s="40">
        <f t="shared" si="3297"/>
        <v>0</v>
      </c>
      <c r="GN145" s="40">
        <f t="shared" si="3297"/>
        <v>0</v>
      </c>
      <c r="GO145" s="40">
        <f t="shared" si="3297"/>
        <v>0</v>
      </c>
      <c r="GP145" s="2">
        <f t="shared" si="2855"/>
        <v>0</v>
      </c>
      <c r="GQ145" s="2">
        <f t="shared" si="2856"/>
        <v>0</v>
      </c>
      <c r="GR145" s="40">
        <f>план!AP143</f>
        <v>0</v>
      </c>
      <c r="GS145" s="40">
        <f>план!AQ143</f>
        <v>0</v>
      </c>
      <c r="GT145" s="2">
        <f t="shared" si="2857"/>
        <v>0</v>
      </c>
      <c r="GU145" s="2">
        <f t="shared" si="2858"/>
        <v>0</v>
      </c>
      <c r="GV145" s="40">
        <f t="shared" ref="GV145:HB145" si="3298">SUM(GV146:GV149)</f>
        <v>0</v>
      </c>
      <c r="GW145" s="40">
        <f t="shared" si="3298"/>
        <v>0</v>
      </c>
      <c r="GX145" s="40">
        <f t="shared" si="3298"/>
        <v>0</v>
      </c>
      <c r="GY145" s="40">
        <f t="shared" si="3298"/>
        <v>0</v>
      </c>
      <c r="GZ145" s="40">
        <f t="shared" si="3298"/>
        <v>0</v>
      </c>
      <c r="HA145" s="40">
        <f t="shared" si="3298"/>
        <v>0</v>
      </c>
      <c r="HB145" s="40">
        <f t="shared" si="3298"/>
        <v>0</v>
      </c>
      <c r="HC145" s="2">
        <f t="shared" si="2859"/>
        <v>0</v>
      </c>
      <c r="HD145" s="2">
        <f t="shared" si="2860"/>
        <v>0</v>
      </c>
      <c r="HE145" s="40">
        <f>план!AR143</f>
        <v>0</v>
      </c>
      <c r="HF145" s="40">
        <f>план!AS143</f>
        <v>0</v>
      </c>
      <c r="HG145" s="2">
        <f t="shared" si="2861"/>
        <v>0</v>
      </c>
      <c r="HH145" s="2">
        <f t="shared" si="2862"/>
        <v>0</v>
      </c>
      <c r="HI145" s="40">
        <f t="shared" ref="HI145:HO145" si="3299">SUM(HI146:HI149)</f>
        <v>0</v>
      </c>
      <c r="HJ145" s="40">
        <f t="shared" si="3299"/>
        <v>0</v>
      </c>
      <c r="HK145" s="40">
        <f t="shared" si="3299"/>
        <v>0</v>
      </c>
      <c r="HL145" s="40">
        <f t="shared" si="3299"/>
        <v>0</v>
      </c>
      <c r="HM145" s="40">
        <f t="shared" si="3299"/>
        <v>0</v>
      </c>
      <c r="HN145" s="40">
        <f t="shared" si="3299"/>
        <v>0</v>
      </c>
      <c r="HO145" s="40">
        <f t="shared" si="3299"/>
        <v>0</v>
      </c>
      <c r="HP145" s="2">
        <f t="shared" si="2863"/>
        <v>0</v>
      </c>
      <c r="HQ145" s="2">
        <f t="shared" si="2864"/>
        <v>0</v>
      </c>
      <c r="HR145" s="40">
        <f>план!AT143</f>
        <v>0</v>
      </c>
      <c r="HS145" s="40">
        <f>план!AU143</f>
        <v>0</v>
      </c>
      <c r="HT145" s="2">
        <f t="shared" si="2865"/>
        <v>0</v>
      </c>
      <c r="HU145" s="2">
        <f t="shared" si="2866"/>
        <v>0</v>
      </c>
      <c r="HV145" s="40">
        <f t="shared" ref="HV145:IB145" si="3300">SUM(HV146:HV149)</f>
        <v>0</v>
      </c>
      <c r="HW145" s="40">
        <f t="shared" si="3300"/>
        <v>0</v>
      </c>
      <c r="HX145" s="40">
        <f t="shared" si="3300"/>
        <v>0</v>
      </c>
      <c r="HY145" s="40">
        <f t="shared" si="3300"/>
        <v>0</v>
      </c>
      <c r="HZ145" s="40">
        <f t="shared" si="3300"/>
        <v>0</v>
      </c>
      <c r="IA145" s="40">
        <f t="shared" si="3300"/>
        <v>0</v>
      </c>
      <c r="IB145" s="40">
        <f t="shared" si="3300"/>
        <v>0</v>
      </c>
      <c r="IC145" s="2">
        <f t="shared" si="2867"/>
        <v>0</v>
      </c>
      <c r="ID145" s="2">
        <f t="shared" si="2868"/>
        <v>0</v>
      </c>
      <c r="IE145" s="40">
        <f>план!AV143</f>
        <v>20</v>
      </c>
      <c r="IF145" s="40">
        <f>план!AW143</f>
        <v>397488</v>
      </c>
      <c r="IG145" s="2">
        <f t="shared" si="2869"/>
        <v>11.666666666666668</v>
      </c>
      <c r="IH145" s="2">
        <f t="shared" si="2870"/>
        <v>231868</v>
      </c>
      <c r="II145" s="40">
        <f t="shared" ref="II145:IO145" si="3301">SUM(II146:II149)</f>
        <v>18</v>
      </c>
      <c r="IJ145" s="40">
        <f t="shared" si="3301"/>
        <v>402030.72</v>
      </c>
      <c r="IK145" s="40">
        <f t="shared" si="3301"/>
        <v>0</v>
      </c>
      <c r="IL145" s="40">
        <f t="shared" si="3301"/>
        <v>0</v>
      </c>
      <c r="IM145" s="40">
        <f t="shared" si="3301"/>
        <v>21</v>
      </c>
      <c r="IN145" s="40">
        <f t="shared" si="3301"/>
        <v>12.250000000000002</v>
      </c>
      <c r="IO145" s="40">
        <f t="shared" si="3301"/>
        <v>21.240000000000002</v>
      </c>
      <c r="IP145" s="2">
        <f t="shared" si="2871"/>
        <v>6.3333333333333321</v>
      </c>
      <c r="IQ145" s="2">
        <f t="shared" si="2872"/>
        <v>170162.71999999997</v>
      </c>
      <c r="IR145" s="40">
        <f>план!AX143</f>
        <v>56</v>
      </c>
      <c r="IS145" s="40">
        <f>план!AY143</f>
        <v>1112966.3999999999</v>
      </c>
      <c r="IT145" s="2">
        <f t="shared" si="2873"/>
        <v>32.666666666666671</v>
      </c>
      <c r="IU145" s="2">
        <f t="shared" si="2874"/>
        <v>649230.4</v>
      </c>
      <c r="IV145" s="40">
        <f t="shared" ref="IV145:JB145" si="3302">SUM(IV146:IV149)</f>
        <v>68</v>
      </c>
      <c r="IW145" s="40">
        <f t="shared" si="3302"/>
        <v>1351459.1999999995</v>
      </c>
      <c r="IX145" s="40">
        <f t="shared" si="3302"/>
        <v>1</v>
      </c>
      <c r="IY145" s="40">
        <f t="shared" si="3302"/>
        <v>19874.400000000001</v>
      </c>
      <c r="IZ145" s="40">
        <f t="shared" si="3302"/>
        <v>58.800000000000004</v>
      </c>
      <c r="JA145" s="40">
        <f t="shared" si="3302"/>
        <v>34.300000000000004</v>
      </c>
      <c r="JB145" s="40">
        <f t="shared" si="3302"/>
        <v>71.400000000000006</v>
      </c>
      <c r="JC145" s="2">
        <f t="shared" si="2875"/>
        <v>35.333333333333329</v>
      </c>
      <c r="JD145" s="2">
        <f t="shared" si="2876"/>
        <v>702228.79999999946</v>
      </c>
      <c r="JE145" s="40">
        <f>план!AZ143</f>
        <v>293</v>
      </c>
      <c r="JF145" s="40">
        <f>план!BA143</f>
        <v>5823199.1999999993</v>
      </c>
      <c r="JG145" s="2">
        <f t="shared" si="2877"/>
        <v>170.91666666666669</v>
      </c>
      <c r="JH145" s="2">
        <f t="shared" si="2878"/>
        <v>3396866.1999999993</v>
      </c>
      <c r="JI145" s="40">
        <f t="shared" ref="JI145:JO145" si="3303">SUM(JI146:JI149)</f>
        <v>173</v>
      </c>
      <c r="JJ145" s="40">
        <f t="shared" si="3303"/>
        <v>3438271.1999999899</v>
      </c>
      <c r="JK145" s="40">
        <f t="shared" si="3303"/>
        <v>0</v>
      </c>
      <c r="JL145" s="40">
        <f t="shared" si="3303"/>
        <v>0</v>
      </c>
      <c r="JM145" s="40">
        <f t="shared" si="3303"/>
        <v>307.65000000000003</v>
      </c>
      <c r="JN145" s="40">
        <f t="shared" si="3303"/>
        <v>179.46250000000003</v>
      </c>
      <c r="JO145" s="40">
        <f t="shared" si="3303"/>
        <v>181.65</v>
      </c>
      <c r="JP145" s="2">
        <f t="shared" si="2879"/>
        <v>2.0833333333333144</v>
      </c>
      <c r="JQ145" s="2">
        <f t="shared" si="2880"/>
        <v>41404.999999990687</v>
      </c>
      <c r="JR145" s="40">
        <f>план!BB143</f>
        <v>24</v>
      </c>
      <c r="JS145" s="40">
        <f>план!BC143</f>
        <v>476985.59999999998</v>
      </c>
      <c r="JT145" s="2">
        <f t="shared" si="2881"/>
        <v>14</v>
      </c>
      <c r="JU145" s="2">
        <f t="shared" si="2882"/>
        <v>278241.59999999998</v>
      </c>
      <c r="JV145" s="40">
        <f t="shared" ref="JV145:KB145" si="3304">SUM(JV146:JV149)</f>
        <v>17</v>
      </c>
      <c r="JW145" s="40">
        <f t="shared" si="3304"/>
        <v>337864.80000000005</v>
      </c>
      <c r="JX145" s="40">
        <f t="shared" si="3304"/>
        <v>0</v>
      </c>
      <c r="JY145" s="40">
        <f t="shared" si="3304"/>
        <v>0</v>
      </c>
      <c r="JZ145" s="40">
        <f t="shared" si="3304"/>
        <v>25.200000000000003</v>
      </c>
      <c r="KA145" s="40">
        <f t="shared" si="3304"/>
        <v>14.700000000000001</v>
      </c>
      <c r="KB145" s="40">
        <f t="shared" si="3304"/>
        <v>17.850000000000001</v>
      </c>
      <c r="KC145" s="2">
        <f t="shared" si="2883"/>
        <v>3</v>
      </c>
      <c r="KD145" s="2">
        <f t="shared" si="2884"/>
        <v>59623.20000000007</v>
      </c>
      <c r="KE145" s="40">
        <f>план!BD143</f>
        <v>58</v>
      </c>
      <c r="KF145" s="40">
        <f>план!BE143</f>
        <v>1152715.2</v>
      </c>
      <c r="KG145" s="2">
        <f t="shared" si="2885"/>
        <v>33.833333333333329</v>
      </c>
      <c r="KH145" s="2">
        <f t="shared" si="2886"/>
        <v>672417.2</v>
      </c>
      <c r="KI145" s="40">
        <f t="shared" ref="KI145:KO145" si="3305">SUM(KI146:KI149)</f>
        <v>39</v>
      </c>
      <c r="KJ145" s="40">
        <f t="shared" si="3305"/>
        <v>775101.60000000056</v>
      </c>
      <c r="KK145" s="40">
        <f t="shared" si="3305"/>
        <v>0</v>
      </c>
      <c r="KL145" s="40">
        <f t="shared" si="3305"/>
        <v>0</v>
      </c>
      <c r="KM145" s="40">
        <f t="shared" si="3305"/>
        <v>60.900000000000006</v>
      </c>
      <c r="KN145" s="40">
        <f t="shared" si="3305"/>
        <v>35.524999999999999</v>
      </c>
      <c r="KO145" s="40">
        <f t="shared" si="3305"/>
        <v>40.950000000000003</v>
      </c>
      <c r="KP145" s="2">
        <f t="shared" si="2887"/>
        <v>5.1666666666666714</v>
      </c>
      <c r="KQ145" s="2">
        <f t="shared" si="2888"/>
        <v>102684.40000000061</v>
      </c>
      <c r="KR145" s="40">
        <f>план!BF143</f>
        <v>100</v>
      </c>
      <c r="KS145" s="40">
        <f>план!BG143</f>
        <v>1987439.9999999998</v>
      </c>
      <c r="KT145" s="2">
        <f t="shared" si="2889"/>
        <v>58.333333333333336</v>
      </c>
      <c r="KU145" s="2">
        <f t="shared" si="2890"/>
        <v>1159339.9999999998</v>
      </c>
      <c r="KV145" s="40">
        <f t="shared" ref="KV145:LB145" si="3306">SUM(KV146:KV149)</f>
        <v>54</v>
      </c>
      <c r="KW145" s="40">
        <f t="shared" si="3306"/>
        <v>1073217.6000000008</v>
      </c>
      <c r="KX145" s="40">
        <f t="shared" si="3306"/>
        <v>0</v>
      </c>
      <c r="KY145" s="40">
        <f t="shared" si="3306"/>
        <v>0</v>
      </c>
      <c r="KZ145" s="40">
        <f t="shared" si="3306"/>
        <v>105</v>
      </c>
      <c r="LA145" s="40">
        <f t="shared" si="3306"/>
        <v>61.250000000000007</v>
      </c>
      <c r="LB145" s="40">
        <f t="shared" si="3306"/>
        <v>56.7</v>
      </c>
      <c r="LC145" s="2">
        <f t="shared" si="2891"/>
        <v>-4.3333333333333357</v>
      </c>
      <c r="LD145" s="2">
        <f t="shared" si="2892"/>
        <v>-86122.399999998976</v>
      </c>
      <c r="LE145" s="40">
        <f>план!BH143</f>
        <v>0</v>
      </c>
      <c r="LF145" s="40">
        <f>план!BI143</f>
        <v>0</v>
      </c>
      <c r="LG145" s="2">
        <f t="shared" si="2893"/>
        <v>0</v>
      </c>
      <c r="LH145" s="2">
        <f t="shared" si="2894"/>
        <v>0</v>
      </c>
      <c r="LI145" s="40">
        <f t="shared" ref="LI145:LO145" si="3307">SUM(LI146:LI149)</f>
        <v>0</v>
      </c>
      <c r="LJ145" s="40">
        <f t="shared" si="3307"/>
        <v>0</v>
      </c>
      <c r="LK145" s="40">
        <f t="shared" si="3307"/>
        <v>0</v>
      </c>
      <c r="LL145" s="40">
        <f t="shared" si="3307"/>
        <v>0</v>
      </c>
      <c r="LM145" s="40">
        <f t="shared" si="3307"/>
        <v>0</v>
      </c>
      <c r="LN145" s="40">
        <f t="shared" si="3307"/>
        <v>0</v>
      </c>
      <c r="LO145" s="40">
        <f t="shared" si="3307"/>
        <v>0</v>
      </c>
      <c r="LP145" s="2">
        <f t="shared" si="2895"/>
        <v>0</v>
      </c>
      <c r="LQ145" s="2">
        <f t="shared" si="2896"/>
        <v>0</v>
      </c>
      <c r="LR145" s="40">
        <f>план!BJ143</f>
        <v>20</v>
      </c>
      <c r="LS145" s="40">
        <f>план!BK143</f>
        <v>397488</v>
      </c>
      <c r="LT145" s="2">
        <f t="shared" si="2897"/>
        <v>11.666666666666668</v>
      </c>
      <c r="LU145" s="2">
        <f t="shared" si="2898"/>
        <v>231868</v>
      </c>
      <c r="LV145" s="40">
        <f t="shared" ref="LV145:MB145" si="3308">SUM(LV146:LV149)</f>
        <v>13</v>
      </c>
      <c r="LW145" s="40">
        <f t="shared" si="3308"/>
        <v>258367.19999999995</v>
      </c>
      <c r="LX145" s="40">
        <f t="shared" si="3308"/>
        <v>0</v>
      </c>
      <c r="LY145" s="40">
        <f t="shared" si="3308"/>
        <v>0</v>
      </c>
      <c r="LZ145" s="40">
        <f t="shared" si="3308"/>
        <v>21</v>
      </c>
      <c r="MA145" s="40">
        <f t="shared" si="3308"/>
        <v>12.250000000000002</v>
      </c>
      <c r="MB145" s="40">
        <f t="shared" si="3308"/>
        <v>13.65</v>
      </c>
      <c r="MC145" s="2">
        <f t="shared" si="2899"/>
        <v>1.3333333333333321</v>
      </c>
      <c r="MD145" s="2">
        <f t="shared" si="2900"/>
        <v>26499.199999999953</v>
      </c>
      <c r="ME145" s="40">
        <f>план!BL143</f>
        <v>11</v>
      </c>
      <c r="MF145" s="40">
        <f>план!BM143</f>
        <v>218618.4</v>
      </c>
      <c r="MG145" s="2">
        <f t="shared" si="2901"/>
        <v>6.4166666666666661</v>
      </c>
      <c r="MH145" s="2">
        <f t="shared" si="2902"/>
        <v>127527.40000000001</v>
      </c>
      <c r="MI145" s="40">
        <f t="shared" ref="MI145:MO145" si="3309">SUM(MI146:MI149)</f>
        <v>15</v>
      </c>
      <c r="MJ145" s="40">
        <f t="shared" si="3309"/>
        <v>158995.20000000001</v>
      </c>
      <c r="MK145" s="40">
        <f t="shared" si="3309"/>
        <v>0</v>
      </c>
      <c r="ML145" s="40">
        <f t="shared" si="3309"/>
        <v>0</v>
      </c>
      <c r="MM145" s="40">
        <f t="shared" si="3309"/>
        <v>11.55</v>
      </c>
      <c r="MN145" s="40">
        <f t="shared" si="3309"/>
        <v>6.7374999999999998</v>
      </c>
      <c r="MO145" s="40">
        <f t="shared" si="3309"/>
        <v>15.75</v>
      </c>
      <c r="MP145" s="2">
        <f t="shared" si="2903"/>
        <v>8.5833333333333339</v>
      </c>
      <c r="MQ145" s="2">
        <f t="shared" si="2904"/>
        <v>31467.800000000003</v>
      </c>
      <c r="MR145" s="40">
        <f>план!BN143</f>
        <v>0</v>
      </c>
      <c r="MS145" s="40">
        <f>план!BO143</f>
        <v>0</v>
      </c>
      <c r="MT145" s="2">
        <f t="shared" si="2905"/>
        <v>0</v>
      </c>
      <c r="MU145" s="2">
        <f t="shared" si="2906"/>
        <v>0</v>
      </c>
      <c r="MV145" s="40">
        <f t="shared" ref="MV145:NB145" si="3310">SUM(MV146:MV149)</f>
        <v>0</v>
      </c>
      <c r="MW145" s="40">
        <f t="shared" si="3310"/>
        <v>0</v>
      </c>
      <c r="MX145" s="40">
        <f t="shared" si="3310"/>
        <v>0</v>
      </c>
      <c r="MY145" s="40">
        <f t="shared" si="3310"/>
        <v>0</v>
      </c>
      <c r="MZ145" s="40">
        <f t="shared" si="3310"/>
        <v>0</v>
      </c>
      <c r="NA145" s="40">
        <f t="shared" si="3310"/>
        <v>0</v>
      </c>
      <c r="NB145" s="40">
        <f t="shared" si="3310"/>
        <v>0</v>
      </c>
      <c r="NC145" s="2">
        <f t="shared" si="2907"/>
        <v>0</v>
      </c>
      <c r="ND145" s="2">
        <f t="shared" si="2908"/>
        <v>0</v>
      </c>
      <c r="NE145" s="40">
        <f>план!BP143</f>
        <v>0</v>
      </c>
      <c r="NF145" s="40">
        <f>план!BQ143</f>
        <v>0</v>
      </c>
      <c r="NG145" s="2">
        <f t="shared" si="2909"/>
        <v>0</v>
      </c>
      <c r="NH145" s="2">
        <f t="shared" si="2910"/>
        <v>0</v>
      </c>
      <c r="NI145" s="40">
        <f t="shared" ref="NI145:NO145" si="3311">SUM(NI146:NI149)</f>
        <v>0</v>
      </c>
      <c r="NJ145" s="40">
        <f t="shared" si="3311"/>
        <v>0</v>
      </c>
      <c r="NK145" s="40">
        <f t="shared" si="3311"/>
        <v>0</v>
      </c>
      <c r="NL145" s="40">
        <f t="shared" si="3311"/>
        <v>0</v>
      </c>
      <c r="NM145" s="40">
        <f t="shared" si="3311"/>
        <v>0</v>
      </c>
      <c r="NN145" s="40">
        <f t="shared" si="3311"/>
        <v>0</v>
      </c>
      <c r="NO145" s="40">
        <f t="shared" si="3311"/>
        <v>0</v>
      </c>
      <c r="NP145" s="2">
        <f t="shared" si="2911"/>
        <v>0</v>
      </c>
      <c r="NQ145" s="2">
        <f t="shared" si="2912"/>
        <v>0</v>
      </c>
      <c r="NR145" s="40">
        <f>план!BR143</f>
        <v>0</v>
      </c>
      <c r="NS145" s="40">
        <f>план!BS143</f>
        <v>0</v>
      </c>
      <c r="NT145" s="2">
        <f t="shared" si="2913"/>
        <v>0</v>
      </c>
      <c r="NU145" s="2">
        <f t="shared" si="2914"/>
        <v>0</v>
      </c>
      <c r="NV145" s="40">
        <f t="shared" ref="NV145:OB145" si="3312">SUM(NV146:NV149)</f>
        <v>0</v>
      </c>
      <c r="NW145" s="40">
        <f t="shared" si="3312"/>
        <v>0</v>
      </c>
      <c r="NX145" s="40">
        <f t="shared" si="3312"/>
        <v>0</v>
      </c>
      <c r="NY145" s="40">
        <f t="shared" si="3312"/>
        <v>0</v>
      </c>
      <c r="NZ145" s="40">
        <f t="shared" si="3312"/>
        <v>0</v>
      </c>
      <c r="OA145" s="40">
        <f t="shared" si="3312"/>
        <v>0</v>
      </c>
      <c r="OB145" s="40">
        <f t="shared" si="3312"/>
        <v>0</v>
      </c>
      <c r="OC145" s="2">
        <f t="shared" si="2915"/>
        <v>0</v>
      </c>
      <c r="OD145" s="2">
        <f t="shared" si="2916"/>
        <v>0</v>
      </c>
      <c r="OE145" s="40">
        <f>план!BT143</f>
        <v>2</v>
      </c>
      <c r="OF145" s="40">
        <f>план!BU143</f>
        <v>39748.799999999996</v>
      </c>
      <c r="OG145" s="2">
        <f t="shared" si="2917"/>
        <v>1.1666666666666665</v>
      </c>
      <c r="OH145" s="2">
        <f t="shared" si="2918"/>
        <v>23186.799999999996</v>
      </c>
      <c r="OI145" s="40">
        <f t="shared" ref="OI145:OO145" si="3313">SUM(OI146:OI149)</f>
        <v>1</v>
      </c>
      <c r="OJ145" s="40">
        <f t="shared" si="3313"/>
        <v>19874.400000000001</v>
      </c>
      <c r="OK145" s="40">
        <f t="shared" si="3313"/>
        <v>0</v>
      </c>
      <c r="OL145" s="40">
        <f t="shared" si="3313"/>
        <v>0</v>
      </c>
      <c r="OM145" s="40">
        <f t="shared" si="3313"/>
        <v>2.1</v>
      </c>
      <c r="ON145" s="40">
        <f t="shared" si="3313"/>
        <v>1.2249999999999999</v>
      </c>
      <c r="OO145" s="40">
        <f t="shared" si="3313"/>
        <v>1.05</v>
      </c>
      <c r="OP145" s="2">
        <f t="shared" si="2919"/>
        <v>-0.16666666666666652</v>
      </c>
      <c r="OQ145" s="2">
        <f t="shared" si="2920"/>
        <v>-3312.3999999999942</v>
      </c>
      <c r="OR145" s="40">
        <f>план!BV143</f>
        <v>3</v>
      </c>
      <c r="OS145" s="40">
        <f>план!BW143</f>
        <v>59623.199999999997</v>
      </c>
      <c r="OT145" s="2">
        <f t="shared" si="2921"/>
        <v>1.75</v>
      </c>
      <c r="OU145" s="2">
        <f t="shared" si="2922"/>
        <v>34780.199999999997</v>
      </c>
      <c r="OV145" s="40">
        <f t="shared" ref="OV145:PB145" si="3314">SUM(OV146:OV149)</f>
        <v>6</v>
      </c>
      <c r="OW145" s="40">
        <f t="shared" si="3314"/>
        <v>99371.999999999985</v>
      </c>
      <c r="OX145" s="40">
        <f t="shared" si="3314"/>
        <v>0</v>
      </c>
      <c r="OY145" s="40">
        <f t="shared" si="3314"/>
        <v>0</v>
      </c>
      <c r="OZ145" s="40">
        <f t="shared" si="3314"/>
        <v>3.1500000000000004</v>
      </c>
      <c r="PA145" s="40">
        <f t="shared" si="3314"/>
        <v>1.8375000000000001</v>
      </c>
      <c r="PB145" s="40">
        <f t="shared" si="3314"/>
        <v>6.3000000000000007</v>
      </c>
      <c r="PC145" s="2">
        <f t="shared" si="2923"/>
        <v>4.25</v>
      </c>
      <c r="PD145" s="2">
        <f t="shared" si="2924"/>
        <v>64591.799999999988</v>
      </c>
      <c r="PE145" s="40">
        <f>план!BX143</f>
        <v>50</v>
      </c>
      <c r="PF145" s="40">
        <f>план!BY143</f>
        <v>993719.99999999988</v>
      </c>
      <c r="PG145" s="2">
        <f t="shared" si="2925"/>
        <v>29.166666666666668</v>
      </c>
      <c r="PH145" s="2">
        <f t="shared" si="2926"/>
        <v>579669.99999999988</v>
      </c>
      <c r="PI145" s="40">
        <f t="shared" ref="PI145:PO145" si="3315">SUM(PI146:PI149)</f>
        <v>34</v>
      </c>
      <c r="PJ145" s="40">
        <f t="shared" si="3315"/>
        <v>655855.20000000042</v>
      </c>
      <c r="PK145" s="40">
        <f t="shared" si="3315"/>
        <v>0</v>
      </c>
      <c r="PL145" s="40">
        <f t="shared" si="3315"/>
        <v>0</v>
      </c>
      <c r="PM145" s="40">
        <f t="shared" si="3315"/>
        <v>52.5</v>
      </c>
      <c r="PN145" s="40">
        <f t="shared" si="3315"/>
        <v>30.625000000000004</v>
      </c>
      <c r="PO145" s="40">
        <f t="shared" si="3315"/>
        <v>35.700000000000003</v>
      </c>
      <c r="PP145" s="2">
        <f t="shared" si="2927"/>
        <v>4.8333333333333321</v>
      </c>
      <c r="PQ145" s="2">
        <f t="shared" si="2928"/>
        <v>76185.200000000536</v>
      </c>
      <c r="PR145" s="40">
        <f>план!BZ143</f>
        <v>0</v>
      </c>
      <c r="PS145" s="40">
        <f>план!CA143</f>
        <v>0</v>
      </c>
      <c r="PT145" s="2">
        <f t="shared" si="2929"/>
        <v>0</v>
      </c>
      <c r="PU145" s="2">
        <f t="shared" si="2930"/>
        <v>0</v>
      </c>
      <c r="PV145" s="40">
        <f t="shared" ref="PV145:QB145" si="3316">SUM(PV146:PV149)</f>
        <v>65</v>
      </c>
      <c r="PW145" s="40">
        <f t="shared" si="3316"/>
        <v>1291835.9999999998</v>
      </c>
      <c r="PX145" s="40">
        <f t="shared" si="3316"/>
        <v>0</v>
      </c>
      <c r="PY145" s="40">
        <f t="shared" si="3316"/>
        <v>0</v>
      </c>
      <c r="PZ145" s="40">
        <f t="shared" si="3316"/>
        <v>0</v>
      </c>
      <c r="QA145" s="40">
        <f t="shared" si="3316"/>
        <v>0</v>
      </c>
      <c r="QB145" s="40">
        <f t="shared" si="3316"/>
        <v>68.25</v>
      </c>
      <c r="QC145" s="2">
        <f t="shared" si="2931"/>
        <v>65</v>
      </c>
      <c r="QD145" s="2">
        <f t="shared" si="2932"/>
        <v>1291835.9999999998</v>
      </c>
      <c r="QE145" s="40">
        <f>план!CB143</f>
        <v>35</v>
      </c>
      <c r="QF145" s="40">
        <f>план!CC143</f>
        <v>695604</v>
      </c>
      <c r="QG145" s="2">
        <f t="shared" si="2933"/>
        <v>20.416666666666664</v>
      </c>
      <c r="QH145" s="2">
        <f t="shared" si="2934"/>
        <v>405769</v>
      </c>
      <c r="QI145" s="40">
        <f t="shared" ref="QI145:QO145" si="3317">SUM(QI146:QI149)</f>
        <v>13</v>
      </c>
      <c r="QJ145" s="40">
        <f t="shared" si="3317"/>
        <v>258367.19999999995</v>
      </c>
      <c r="QK145" s="40">
        <f t="shared" si="3317"/>
        <v>0</v>
      </c>
      <c r="QL145" s="40">
        <f t="shared" si="3317"/>
        <v>0</v>
      </c>
      <c r="QM145" s="40">
        <f t="shared" si="3317"/>
        <v>36.75</v>
      </c>
      <c r="QN145" s="40">
        <f t="shared" si="3317"/>
        <v>21.4375</v>
      </c>
      <c r="QO145" s="40">
        <f t="shared" si="3317"/>
        <v>13.65</v>
      </c>
      <c r="QP145" s="2">
        <f t="shared" si="2935"/>
        <v>-7.4166666666666643</v>
      </c>
      <c r="QQ145" s="2">
        <f t="shared" si="2936"/>
        <v>-147401.80000000005</v>
      </c>
      <c r="QR145" s="40">
        <f>план!CD143</f>
        <v>51</v>
      </c>
      <c r="QS145" s="40">
        <f>план!CE143</f>
        <v>1013594.3999999999</v>
      </c>
      <c r="QT145" s="2">
        <f t="shared" si="2937"/>
        <v>29.75</v>
      </c>
      <c r="QU145" s="2">
        <f t="shared" si="2938"/>
        <v>591263.4</v>
      </c>
      <c r="QV145" s="40">
        <f t="shared" ref="QV145:RB145" si="3318">SUM(QV146:QV149)</f>
        <v>61</v>
      </c>
      <c r="QW145" s="40">
        <f t="shared" si="3318"/>
        <v>1212338.4000000001</v>
      </c>
      <c r="QX145" s="40">
        <f t="shared" si="3318"/>
        <v>0</v>
      </c>
      <c r="QY145" s="40">
        <f t="shared" si="3318"/>
        <v>0</v>
      </c>
      <c r="QZ145" s="40">
        <f t="shared" si="3318"/>
        <v>53.550000000000004</v>
      </c>
      <c r="RA145" s="40">
        <f t="shared" si="3318"/>
        <v>31.237500000000001</v>
      </c>
      <c r="RB145" s="40">
        <f t="shared" si="3318"/>
        <v>64.05</v>
      </c>
      <c r="RC145" s="2">
        <f t="shared" si="2939"/>
        <v>31.25</v>
      </c>
      <c r="RD145" s="2">
        <f t="shared" si="2940"/>
        <v>621075.00000000012</v>
      </c>
      <c r="RE145" s="40">
        <f>план!CF143</f>
        <v>68</v>
      </c>
      <c r="RF145" s="40">
        <f>план!CG143</f>
        <v>1351459.2</v>
      </c>
      <c r="RG145" s="2">
        <f t="shared" si="2941"/>
        <v>39.666666666666671</v>
      </c>
      <c r="RH145" s="2">
        <f t="shared" si="2942"/>
        <v>788351.2</v>
      </c>
      <c r="RI145" s="40">
        <f t="shared" ref="RI145:RO145" si="3319">SUM(RI146:RI149)</f>
        <v>29</v>
      </c>
      <c r="RJ145" s="40">
        <f t="shared" si="3319"/>
        <v>576357.60000000033</v>
      </c>
      <c r="RK145" s="40">
        <f t="shared" si="3319"/>
        <v>0</v>
      </c>
      <c r="RL145" s="40">
        <f t="shared" si="3319"/>
        <v>0</v>
      </c>
      <c r="RM145" s="40">
        <f t="shared" si="3319"/>
        <v>71.400000000000006</v>
      </c>
      <c r="RN145" s="40">
        <f t="shared" si="3319"/>
        <v>41.650000000000006</v>
      </c>
      <c r="RO145" s="40">
        <f t="shared" si="3319"/>
        <v>30.450000000000003</v>
      </c>
      <c r="RP145" s="2">
        <f t="shared" si="2943"/>
        <v>-10.666666666666671</v>
      </c>
      <c r="RQ145" s="2">
        <f t="shared" si="2944"/>
        <v>-211993.59999999963</v>
      </c>
      <c r="RR145" s="40">
        <f>план!CH143</f>
        <v>53</v>
      </c>
      <c r="RS145" s="40">
        <f>план!CI143</f>
        <v>1075488.96</v>
      </c>
      <c r="RT145" s="2">
        <f t="shared" si="2945"/>
        <v>30.916666666666668</v>
      </c>
      <c r="RU145" s="2">
        <f t="shared" si="2946"/>
        <v>627368.56000000006</v>
      </c>
      <c r="RV145" s="40">
        <f t="shared" ref="RV145:SB145" si="3320">SUM(RV146:RV149)</f>
        <v>26</v>
      </c>
      <c r="RW145" s="40">
        <f t="shared" si="3320"/>
        <v>523321.3400000002</v>
      </c>
      <c r="RX145" s="40">
        <f t="shared" si="3320"/>
        <v>0</v>
      </c>
      <c r="RY145" s="40">
        <f t="shared" si="3320"/>
        <v>0</v>
      </c>
      <c r="RZ145" s="40">
        <f t="shared" si="3320"/>
        <v>56.82</v>
      </c>
      <c r="SA145" s="40">
        <f t="shared" si="3320"/>
        <v>33.145000000000003</v>
      </c>
      <c r="SB145" s="40">
        <f t="shared" si="3320"/>
        <v>28.080000000000002</v>
      </c>
      <c r="SC145" s="2">
        <f t="shared" si="2947"/>
        <v>-4.9166666666666679</v>
      </c>
      <c r="SD145" s="2">
        <f t="shared" si="2948"/>
        <v>-104047.21999999986</v>
      </c>
      <c r="SE145" s="40">
        <f>план!CJ143</f>
        <v>0</v>
      </c>
      <c r="SF145" s="40">
        <f>план!CK143</f>
        <v>0</v>
      </c>
      <c r="SG145" s="2">
        <f t="shared" si="2949"/>
        <v>0</v>
      </c>
      <c r="SH145" s="2">
        <f t="shared" si="2950"/>
        <v>0</v>
      </c>
      <c r="SI145" s="40">
        <f t="shared" ref="SI145:SO145" si="3321">SUM(SI146:SI149)</f>
        <v>3</v>
      </c>
      <c r="SJ145" s="40">
        <f t="shared" si="3321"/>
        <v>71547.839999999997</v>
      </c>
      <c r="SK145" s="40">
        <f t="shared" si="3321"/>
        <v>0</v>
      </c>
      <c r="SL145" s="40">
        <f t="shared" si="3321"/>
        <v>0</v>
      </c>
      <c r="SM145" s="40">
        <f t="shared" si="3321"/>
        <v>0</v>
      </c>
      <c r="SN145" s="40">
        <f t="shared" si="3321"/>
        <v>0</v>
      </c>
      <c r="SO145" s="40">
        <f t="shared" si="3321"/>
        <v>3.1500000000000004</v>
      </c>
      <c r="SP145" s="2">
        <f t="shared" si="2951"/>
        <v>3</v>
      </c>
      <c r="SQ145" s="2">
        <f t="shared" si="2952"/>
        <v>71547.839999999997</v>
      </c>
      <c r="SR145" s="40">
        <f>план!CL143</f>
        <v>26</v>
      </c>
      <c r="SS145" s="40">
        <f>план!CM143</f>
        <v>620081.28</v>
      </c>
      <c r="ST145" s="2">
        <f t="shared" si="2953"/>
        <v>15.166666666666666</v>
      </c>
      <c r="SU145" s="2">
        <f t="shared" si="2954"/>
        <v>361714.08</v>
      </c>
      <c r="SV145" s="40">
        <f t="shared" ref="SV145:TB145" si="3322">SUM(SV146:SV149)</f>
        <v>4</v>
      </c>
      <c r="SW145" s="40">
        <f t="shared" si="3322"/>
        <v>95397.119999999995</v>
      </c>
      <c r="SX145" s="40">
        <f t="shared" si="3322"/>
        <v>0</v>
      </c>
      <c r="SY145" s="40">
        <f t="shared" si="3322"/>
        <v>0</v>
      </c>
      <c r="SZ145" s="40">
        <f t="shared" si="3322"/>
        <v>27.3</v>
      </c>
      <c r="TA145" s="40">
        <f t="shared" si="3322"/>
        <v>15.925000000000001</v>
      </c>
      <c r="TB145" s="40">
        <f t="shared" si="3322"/>
        <v>4.2</v>
      </c>
      <c r="TC145" s="2">
        <f t="shared" si="2955"/>
        <v>-11.166666666666666</v>
      </c>
      <c r="TD145" s="2">
        <f t="shared" si="2956"/>
        <v>-266316.96000000002</v>
      </c>
      <c r="TE145" s="40">
        <f>план!CN143</f>
        <v>0</v>
      </c>
      <c r="TF145" s="40">
        <f>план!CO143</f>
        <v>0</v>
      </c>
      <c r="TG145" s="2">
        <f t="shared" si="2957"/>
        <v>0</v>
      </c>
      <c r="TH145" s="2">
        <f t="shared" si="2958"/>
        <v>0</v>
      </c>
      <c r="TI145" s="40">
        <f t="shared" ref="TI145:TO145" si="3323">SUM(TI146:TI149)</f>
        <v>0</v>
      </c>
      <c r="TJ145" s="40">
        <f t="shared" si="3323"/>
        <v>0</v>
      </c>
      <c r="TK145" s="40">
        <f t="shared" si="3323"/>
        <v>0</v>
      </c>
      <c r="TL145" s="40">
        <f t="shared" si="3323"/>
        <v>0</v>
      </c>
      <c r="TM145" s="40">
        <f t="shared" si="3323"/>
        <v>0</v>
      </c>
      <c r="TN145" s="40">
        <f t="shared" si="3323"/>
        <v>0</v>
      </c>
      <c r="TO145" s="40">
        <f t="shared" si="3323"/>
        <v>0</v>
      </c>
      <c r="TP145" s="2">
        <f t="shared" si="2959"/>
        <v>0</v>
      </c>
      <c r="TQ145" s="2">
        <f t="shared" si="2960"/>
        <v>0</v>
      </c>
      <c r="TR145" s="40">
        <f>план!CP143</f>
        <v>0</v>
      </c>
      <c r="TS145" s="40">
        <f>план!CQ143</f>
        <v>0</v>
      </c>
      <c r="TT145" s="2">
        <f t="shared" si="2961"/>
        <v>0</v>
      </c>
      <c r="TU145" s="2">
        <f t="shared" si="2962"/>
        <v>0</v>
      </c>
      <c r="TV145" s="40">
        <f t="shared" ref="TV145:UB145" si="3324">SUM(TV146:TV149)</f>
        <v>1</v>
      </c>
      <c r="TW145" s="40">
        <f t="shared" si="3324"/>
        <v>23849.279999999999</v>
      </c>
      <c r="TX145" s="40">
        <f t="shared" si="3324"/>
        <v>0</v>
      </c>
      <c r="TY145" s="40">
        <f t="shared" si="3324"/>
        <v>0</v>
      </c>
      <c r="TZ145" s="40">
        <f t="shared" si="3324"/>
        <v>0</v>
      </c>
      <c r="UA145" s="40">
        <f t="shared" si="3324"/>
        <v>0</v>
      </c>
      <c r="UB145" s="40">
        <f t="shared" si="3324"/>
        <v>1.05</v>
      </c>
      <c r="UC145" s="2">
        <f t="shared" si="2963"/>
        <v>1</v>
      </c>
      <c r="UD145" s="2">
        <f t="shared" si="2964"/>
        <v>23849.279999999999</v>
      </c>
      <c r="UE145" s="40">
        <f>план!CR143</f>
        <v>5</v>
      </c>
      <c r="UF145" s="40">
        <f>план!CS143</f>
        <v>119246.39999999999</v>
      </c>
      <c r="UG145" s="2">
        <f t="shared" si="2965"/>
        <v>2.916666666666667</v>
      </c>
      <c r="UH145" s="2">
        <f t="shared" si="2966"/>
        <v>69560.399999999994</v>
      </c>
      <c r="UI145" s="40">
        <f t="shared" ref="UI145:UO145" si="3325">SUM(UI146:UI149)</f>
        <v>0</v>
      </c>
      <c r="UJ145" s="40">
        <f t="shared" si="3325"/>
        <v>0</v>
      </c>
      <c r="UK145" s="40">
        <f t="shared" si="3325"/>
        <v>0</v>
      </c>
      <c r="UL145" s="40">
        <f t="shared" si="3325"/>
        <v>0</v>
      </c>
      <c r="UM145" s="40">
        <f t="shared" si="3325"/>
        <v>5.25</v>
      </c>
      <c r="UN145" s="40">
        <f t="shared" si="3325"/>
        <v>3.0625000000000004</v>
      </c>
      <c r="UO145" s="40">
        <f t="shared" si="3325"/>
        <v>0</v>
      </c>
      <c r="UP145" s="2">
        <f t="shared" si="2967"/>
        <v>-2.916666666666667</v>
      </c>
      <c r="UQ145" s="2">
        <f t="shared" si="2968"/>
        <v>-69560.399999999994</v>
      </c>
      <c r="UR145" s="135">
        <f>план!CT143</f>
        <v>0</v>
      </c>
      <c r="US145" s="135">
        <f>план!CU143</f>
        <v>0</v>
      </c>
      <c r="UT145" s="2">
        <f t="shared" si="2969"/>
        <v>0</v>
      </c>
      <c r="UU145" s="2">
        <f t="shared" si="2970"/>
        <v>0</v>
      </c>
      <c r="UV145" s="40">
        <f t="shared" ref="UV145:VB145" si="3326">SUM(UV146:UV149)</f>
        <v>0</v>
      </c>
      <c r="UW145" s="40">
        <f t="shared" si="3326"/>
        <v>0</v>
      </c>
      <c r="UX145" s="40">
        <f t="shared" si="3326"/>
        <v>0</v>
      </c>
      <c r="UY145" s="40">
        <f t="shared" si="3326"/>
        <v>0</v>
      </c>
      <c r="UZ145" s="40">
        <f t="shared" si="3326"/>
        <v>0</v>
      </c>
      <c r="VA145" s="40">
        <f t="shared" si="3326"/>
        <v>0</v>
      </c>
      <c r="VB145" s="40">
        <f t="shared" si="3326"/>
        <v>0</v>
      </c>
      <c r="VC145" s="2">
        <f t="shared" si="2971"/>
        <v>0</v>
      </c>
      <c r="VD145" s="2">
        <f t="shared" si="2972"/>
        <v>0</v>
      </c>
      <c r="VE145" s="40">
        <f>план!CV143</f>
        <v>0</v>
      </c>
      <c r="VF145" s="40">
        <f>план!CW143</f>
        <v>0</v>
      </c>
      <c r="VG145" s="2">
        <f t="shared" si="2973"/>
        <v>0</v>
      </c>
      <c r="VH145" s="2">
        <f t="shared" si="2974"/>
        <v>0</v>
      </c>
      <c r="VI145" s="40">
        <f t="shared" ref="VI145:VO145" si="3327">SUM(VI146:VI149)</f>
        <v>0</v>
      </c>
      <c r="VJ145" s="40">
        <f t="shared" si="3327"/>
        <v>0</v>
      </c>
      <c r="VK145" s="40">
        <f t="shared" si="3327"/>
        <v>0</v>
      </c>
      <c r="VL145" s="40">
        <f t="shared" si="3327"/>
        <v>0</v>
      </c>
      <c r="VM145" s="40">
        <f t="shared" si="3327"/>
        <v>0</v>
      </c>
      <c r="VN145" s="40">
        <f t="shared" si="3327"/>
        <v>0</v>
      </c>
      <c r="VO145" s="40">
        <f t="shared" si="3327"/>
        <v>0</v>
      </c>
      <c r="VP145" s="2">
        <f t="shared" si="2975"/>
        <v>0</v>
      </c>
      <c r="VQ145" s="2">
        <f t="shared" si="2976"/>
        <v>0</v>
      </c>
      <c r="VR145" s="40">
        <f>план!CX143</f>
        <v>27</v>
      </c>
      <c r="VS145" s="40">
        <f>план!CY143</f>
        <v>643930.55999999994</v>
      </c>
      <c r="VT145" s="2">
        <f t="shared" si="2977"/>
        <v>15.75</v>
      </c>
      <c r="VU145" s="2">
        <f t="shared" si="2978"/>
        <v>375626.16</v>
      </c>
      <c r="VV145" s="40">
        <f t="shared" ref="VV145:WB145" si="3328">SUM(VV146:VV149)</f>
        <v>4</v>
      </c>
      <c r="VW145" s="40">
        <f t="shared" si="3328"/>
        <v>95397.119999999995</v>
      </c>
      <c r="VX145" s="40">
        <f t="shared" si="3328"/>
        <v>0</v>
      </c>
      <c r="VY145" s="40">
        <f t="shared" si="3328"/>
        <v>0</v>
      </c>
      <c r="VZ145" s="40">
        <f t="shared" si="3328"/>
        <v>28.35</v>
      </c>
      <c r="WA145" s="40">
        <f t="shared" si="3328"/>
        <v>16.537500000000001</v>
      </c>
      <c r="WB145" s="40">
        <f t="shared" si="3328"/>
        <v>4.2</v>
      </c>
      <c r="WC145" s="2">
        <f t="shared" si="2979"/>
        <v>-11.75</v>
      </c>
      <c r="WD145" s="2">
        <f t="shared" si="2980"/>
        <v>-280229.03999999998</v>
      </c>
      <c r="WE145" s="40">
        <f>план!CZ143</f>
        <v>90</v>
      </c>
      <c r="WF145" s="40">
        <f>план!DA143</f>
        <v>2146435.1999999997</v>
      </c>
      <c r="WG145" s="2">
        <f t="shared" si="2981"/>
        <v>52.5</v>
      </c>
      <c r="WH145" s="2">
        <f t="shared" si="2982"/>
        <v>1252087.1999999997</v>
      </c>
      <c r="WI145" s="40">
        <f t="shared" ref="WI145:WO145" si="3329">SUM(WI146:WI149)</f>
        <v>50</v>
      </c>
      <c r="WJ145" s="40">
        <f t="shared" si="3329"/>
        <v>1192464.0000000009</v>
      </c>
      <c r="WK145" s="40">
        <f t="shared" si="3329"/>
        <v>0</v>
      </c>
      <c r="WL145" s="40">
        <f t="shared" si="3329"/>
        <v>0</v>
      </c>
      <c r="WM145" s="40">
        <f t="shared" si="3329"/>
        <v>94.5</v>
      </c>
      <c r="WN145" s="40">
        <f t="shared" si="3329"/>
        <v>55.125</v>
      </c>
      <c r="WO145" s="40">
        <f t="shared" si="3329"/>
        <v>52.5</v>
      </c>
      <c r="WP145" s="2">
        <f t="shared" si="3098"/>
        <v>-2.5</v>
      </c>
      <c r="WQ145" s="2">
        <f t="shared" si="2983"/>
        <v>-59623.199999998789</v>
      </c>
      <c r="WR145" s="40">
        <f>план!DB143</f>
        <v>7</v>
      </c>
      <c r="WS145" s="40">
        <f>план!DC143</f>
        <v>166944.95999999999</v>
      </c>
      <c r="WT145" s="2">
        <f t="shared" si="2984"/>
        <v>4.0833333333333339</v>
      </c>
      <c r="WU145" s="2">
        <f t="shared" si="2985"/>
        <v>97384.56</v>
      </c>
      <c r="WV145" s="40">
        <f t="shared" ref="WV145:XB145" si="3330">SUM(WV146:WV149)</f>
        <v>7</v>
      </c>
      <c r="WW145" s="40">
        <f t="shared" si="3330"/>
        <v>166944.95999999999</v>
      </c>
      <c r="WX145" s="40">
        <f t="shared" si="3330"/>
        <v>0</v>
      </c>
      <c r="WY145" s="40">
        <f t="shared" si="3330"/>
        <v>0</v>
      </c>
      <c r="WZ145" s="40">
        <f t="shared" si="3330"/>
        <v>7.3500000000000005</v>
      </c>
      <c r="XA145" s="40">
        <f t="shared" si="3330"/>
        <v>4.2875000000000005</v>
      </c>
      <c r="XB145" s="40">
        <f t="shared" si="3330"/>
        <v>7.3500000000000005</v>
      </c>
      <c r="XC145" s="2">
        <f t="shared" si="2986"/>
        <v>2.9166666666666661</v>
      </c>
      <c r="XD145" s="2">
        <f t="shared" si="2987"/>
        <v>69560.399999999994</v>
      </c>
      <c r="XE145" s="40">
        <f>план!DD143</f>
        <v>83</v>
      </c>
      <c r="XF145" s="40">
        <f>план!DE143</f>
        <v>2209806.1439999999</v>
      </c>
      <c r="XG145" s="2">
        <f t="shared" si="2988"/>
        <v>48.416666666666671</v>
      </c>
      <c r="XH145" s="2">
        <f t="shared" si="2989"/>
        <v>1289053.5839999998</v>
      </c>
      <c r="XI145" s="40">
        <f t="shared" ref="XI145:XO145" si="3331">SUM(XI146:XI149)</f>
        <v>43</v>
      </c>
      <c r="XJ145" s="40">
        <f t="shared" si="3331"/>
        <v>1061088.4800000007</v>
      </c>
      <c r="XK145" s="40">
        <f t="shared" si="3331"/>
        <v>0</v>
      </c>
      <c r="XL145" s="40">
        <f t="shared" si="3331"/>
        <v>0</v>
      </c>
      <c r="XM145" s="40">
        <f t="shared" si="3331"/>
        <v>97.289999999999992</v>
      </c>
      <c r="XN145" s="40">
        <f t="shared" si="3331"/>
        <v>56.752499999999998</v>
      </c>
      <c r="XO145" s="40">
        <f t="shared" si="3331"/>
        <v>48.660000000000004</v>
      </c>
      <c r="XP145" s="2">
        <f t="shared" si="2990"/>
        <v>-5.4166666666666714</v>
      </c>
      <c r="XQ145" s="2">
        <f t="shared" si="2991"/>
        <v>-227965.10399999912</v>
      </c>
      <c r="XR145" s="40">
        <f>план!DF143</f>
        <v>36</v>
      </c>
      <c r="XS145" s="40">
        <f>план!DG143</f>
        <v>858574.08</v>
      </c>
      <c r="XT145" s="2">
        <f t="shared" si="2992"/>
        <v>21</v>
      </c>
      <c r="XU145" s="2">
        <f t="shared" si="2993"/>
        <v>500834.88</v>
      </c>
      <c r="XV145" s="40">
        <f t="shared" ref="XV145:YB145" si="3332">SUM(XV146:XV149)</f>
        <v>23</v>
      </c>
      <c r="XW145" s="40">
        <f t="shared" si="3332"/>
        <v>548533.44000000029</v>
      </c>
      <c r="XX145" s="40">
        <f t="shared" si="3332"/>
        <v>0</v>
      </c>
      <c r="XY145" s="40">
        <f t="shared" si="3332"/>
        <v>0</v>
      </c>
      <c r="XZ145" s="40">
        <f t="shared" si="3332"/>
        <v>37.800000000000004</v>
      </c>
      <c r="YA145" s="40">
        <f t="shared" si="3332"/>
        <v>22.05</v>
      </c>
      <c r="YB145" s="40">
        <f t="shared" si="3332"/>
        <v>24.150000000000002</v>
      </c>
      <c r="YC145" s="2">
        <f t="shared" si="2994"/>
        <v>2</v>
      </c>
      <c r="YD145" s="2">
        <f t="shared" si="2995"/>
        <v>47698.560000000289</v>
      </c>
      <c r="YE145" s="40">
        <f>план!DH143</f>
        <v>8</v>
      </c>
      <c r="YF145" s="40">
        <f>план!DI143</f>
        <v>190794.23999999999</v>
      </c>
      <c r="YG145" s="2">
        <f t="shared" si="2996"/>
        <v>4.6666666666666661</v>
      </c>
      <c r="YH145" s="2">
        <f t="shared" si="2997"/>
        <v>111296.63999999998</v>
      </c>
      <c r="YI145" s="40">
        <f t="shared" ref="YI145:YO145" si="3333">SUM(YI146:YI149)</f>
        <v>2</v>
      </c>
      <c r="YJ145" s="40">
        <f t="shared" si="3333"/>
        <v>47698.559999999998</v>
      </c>
      <c r="YK145" s="40">
        <f t="shared" si="3333"/>
        <v>0</v>
      </c>
      <c r="YL145" s="40">
        <f t="shared" si="3333"/>
        <v>0</v>
      </c>
      <c r="YM145" s="40">
        <f t="shared" si="3333"/>
        <v>8.4</v>
      </c>
      <c r="YN145" s="40">
        <f t="shared" si="3333"/>
        <v>4.8999999999999995</v>
      </c>
      <c r="YO145" s="40">
        <f t="shared" si="3333"/>
        <v>2.1</v>
      </c>
      <c r="YP145" s="2">
        <f t="shared" si="2998"/>
        <v>-2.6666666666666661</v>
      </c>
      <c r="YQ145" s="2">
        <f t="shared" si="2999"/>
        <v>-63598.079999999987</v>
      </c>
      <c r="YR145" s="40">
        <f>план!DJ143</f>
        <v>77</v>
      </c>
      <c r="YS145" s="40">
        <f>план!DK143</f>
        <v>1836394.5599999998</v>
      </c>
      <c r="YT145" s="2">
        <f t="shared" si="3000"/>
        <v>44.916666666666671</v>
      </c>
      <c r="YU145" s="2">
        <f t="shared" si="3001"/>
        <v>1071230.1599999999</v>
      </c>
      <c r="YV145" s="40">
        <f t="shared" ref="YV145:ZB145" si="3334">SUM(YV146:YV149)</f>
        <v>45</v>
      </c>
      <c r="YW145" s="40">
        <f t="shared" si="3334"/>
        <v>1058823.3600000008</v>
      </c>
      <c r="YX145" s="40">
        <f t="shared" si="3334"/>
        <v>0</v>
      </c>
      <c r="YY145" s="40">
        <f t="shared" si="3334"/>
        <v>0</v>
      </c>
      <c r="YZ145" s="40">
        <f t="shared" si="3334"/>
        <v>80.850000000000009</v>
      </c>
      <c r="ZA145" s="40">
        <f t="shared" si="3334"/>
        <v>47.162500000000009</v>
      </c>
      <c r="ZB145" s="40">
        <f t="shared" si="3334"/>
        <v>47.25</v>
      </c>
      <c r="ZC145" s="2">
        <f t="shared" si="3002"/>
        <v>8.3333333333328596E-2</v>
      </c>
      <c r="ZD145" s="2">
        <f t="shared" si="3003"/>
        <v>-12406.799999999115</v>
      </c>
      <c r="ZE145" s="40">
        <f>план!DL143</f>
        <v>10</v>
      </c>
      <c r="ZF145" s="40">
        <f>план!DM143</f>
        <v>238492.79999999999</v>
      </c>
      <c r="ZG145" s="2">
        <f t="shared" si="3004"/>
        <v>5.8333333333333339</v>
      </c>
      <c r="ZH145" s="2">
        <f t="shared" si="3005"/>
        <v>139120.79999999999</v>
      </c>
      <c r="ZI145" s="40">
        <f t="shared" ref="ZI145:ZO145" si="3335">SUM(ZI146:ZI149)</f>
        <v>5</v>
      </c>
      <c r="ZJ145" s="40">
        <f t="shared" si="3335"/>
        <v>119246.39999999999</v>
      </c>
      <c r="ZK145" s="40">
        <f t="shared" si="3335"/>
        <v>0</v>
      </c>
      <c r="ZL145" s="40">
        <f t="shared" si="3335"/>
        <v>0</v>
      </c>
      <c r="ZM145" s="40">
        <f t="shared" si="3335"/>
        <v>10.5</v>
      </c>
      <c r="ZN145" s="40">
        <f t="shared" si="3335"/>
        <v>6.1250000000000009</v>
      </c>
      <c r="ZO145" s="40">
        <f t="shared" si="3335"/>
        <v>5.25</v>
      </c>
      <c r="ZP145" s="2">
        <f t="shared" si="3006"/>
        <v>-0.83333333333333393</v>
      </c>
      <c r="ZQ145" s="2">
        <f t="shared" si="3007"/>
        <v>-19874.399999999994</v>
      </c>
      <c r="ZR145" s="40">
        <f>план!DN143</f>
        <v>2</v>
      </c>
      <c r="ZS145" s="40">
        <f>план!DO143</f>
        <v>47698.559999999998</v>
      </c>
      <c r="ZT145" s="2">
        <f t="shared" si="3008"/>
        <v>1.1666666666666665</v>
      </c>
      <c r="ZU145" s="2">
        <f t="shared" si="3009"/>
        <v>27824.159999999996</v>
      </c>
      <c r="ZV145" s="40">
        <f t="shared" ref="ZV145:AAB145" si="3336">SUM(ZV146:ZV149)</f>
        <v>0</v>
      </c>
      <c r="ZW145" s="40">
        <f t="shared" si="3336"/>
        <v>0</v>
      </c>
      <c r="ZX145" s="40">
        <f t="shared" si="3336"/>
        <v>0</v>
      </c>
      <c r="ZY145" s="40">
        <f t="shared" si="3336"/>
        <v>0</v>
      </c>
      <c r="ZZ145" s="40">
        <f t="shared" si="3336"/>
        <v>2.1</v>
      </c>
      <c r="AAA145" s="40">
        <f t="shared" si="3336"/>
        <v>1.2249999999999999</v>
      </c>
      <c r="AAB145" s="40">
        <f t="shared" si="3336"/>
        <v>0</v>
      </c>
      <c r="AAC145" s="2">
        <f t="shared" si="3010"/>
        <v>-1.1666666666666665</v>
      </c>
      <c r="AAD145" s="2">
        <f t="shared" si="3011"/>
        <v>-27824.159999999996</v>
      </c>
      <c r="AAE145" s="40">
        <f>план!DP143</f>
        <v>18</v>
      </c>
      <c r="AAF145" s="40">
        <f>план!DQ143</f>
        <v>429287.04</v>
      </c>
      <c r="AAG145" s="2">
        <f t="shared" si="3012"/>
        <v>10.5</v>
      </c>
      <c r="AAH145" s="2">
        <f t="shared" si="3013"/>
        <v>250417.44</v>
      </c>
      <c r="AAI145" s="40">
        <f t="shared" ref="AAI145:AAO145" si="3337">SUM(AAI146:AAI149)</f>
        <v>9</v>
      </c>
      <c r="AAJ145" s="40">
        <f t="shared" si="3337"/>
        <v>214643.52</v>
      </c>
      <c r="AAK145" s="40">
        <f t="shared" si="3337"/>
        <v>0</v>
      </c>
      <c r="AAL145" s="40">
        <f t="shared" si="3337"/>
        <v>0</v>
      </c>
      <c r="AAM145" s="40">
        <f t="shared" si="3337"/>
        <v>18.900000000000002</v>
      </c>
      <c r="AAN145" s="40">
        <f t="shared" si="3337"/>
        <v>11.025</v>
      </c>
      <c r="AAO145" s="40">
        <f t="shared" si="3337"/>
        <v>9.4500000000000011</v>
      </c>
      <c r="AAP145" s="2">
        <f t="shared" si="3014"/>
        <v>-1.5</v>
      </c>
      <c r="AAQ145" s="2">
        <f t="shared" si="3015"/>
        <v>-35773.920000000013</v>
      </c>
      <c r="AAR145" s="40">
        <f>план!DR143</f>
        <v>6</v>
      </c>
      <c r="AAS145" s="40">
        <f>план!DS143</f>
        <v>143095.67999999999</v>
      </c>
      <c r="AAT145" s="2">
        <f t="shared" si="3016"/>
        <v>3.5</v>
      </c>
      <c r="AAU145" s="2">
        <f t="shared" si="3017"/>
        <v>83472.479999999996</v>
      </c>
      <c r="AAV145" s="40">
        <f t="shared" ref="AAV145:ABB145" si="3338">SUM(AAV146:AAV149)</f>
        <v>4</v>
      </c>
      <c r="AAW145" s="40">
        <f t="shared" si="3338"/>
        <v>95397.119999999995</v>
      </c>
      <c r="AAX145" s="40">
        <f t="shared" si="3338"/>
        <v>0</v>
      </c>
      <c r="AAY145" s="40">
        <f t="shared" si="3338"/>
        <v>0</v>
      </c>
      <c r="AAZ145" s="40">
        <f t="shared" si="3338"/>
        <v>6.3000000000000007</v>
      </c>
      <c r="ABA145" s="40">
        <f t="shared" si="3338"/>
        <v>3.6750000000000003</v>
      </c>
      <c r="ABB145" s="40">
        <f t="shared" si="3338"/>
        <v>4.2</v>
      </c>
      <c r="ABC145" s="2">
        <f t="shared" si="3018"/>
        <v>0.5</v>
      </c>
      <c r="ABD145" s="2">
        <f t="shared" si="3019"/>
        <v>11924.64</v>
      </c>
      <c r="ABE145" s="40">
        <f>план!DT143</f>
        <v>0</v>
      </c>
      <c r="ABF145" s="40">
        <f>план!DU143</f>
        <v>0</v>
      </c>
      <c r="ABG145" s="2">
        <f t="shared" si="3020"/>
        <v>0</v>
      </c>
      <c r="ABH145" s="2">
        <f t="shared" si="3021"/>
        <v>0</v>
      </c>
      <c r="ABI145" s="40">
        <f t="shared" ref="ABI145:ABO145" si="3339">SUM(ABI146:ABI149)</f>
        <v>0</v>
      </c>
      <c r="ABJ145" s="40">
        <f t="shared" si="3339"/>
        <v>0</v>
      </c>
      <c r="ABK145" s="40">
        <f t="shared" si="3339"/>
        <v>0</v>
      </c>
      <c r="ABL145" s="40">
        <f t="shared" si="3339"/>
        <v>0</v>
      </c>
      <c r="ABM145" s="40">
        <f t="shared" si="3339"/>
        <v>0</v>
      </c>
      <c r="ABN145" s="40">
        <f t="shared" si="3339"/>
        <v>0</v>
      </c>
      <c r="ABO145" s="40">
        <f t="shared" si="3339"/>
        <v>0</v>
      </c>
      <c r="ABP145" s="2">
        <f t="shared" si="3022"/>
        <v>0</v>
      </c>
      <c r="ABQ145" s="2">
        <f t="shared" si="3023"/>
        <v>0</v>
      </c>
      <c r="ABR145" s="40">
        <f>план!DV143</f>
        <v>14</v>
      </c>
      <c r="ABS145" s="40">
        <f>план!DW143</f>
        <v>510772.07999999996</v>
      </c>
      <c r="ABT145" s="2">
        <f t="shared" si="3024"/>
        <v>8.1666666666666679</v>
      </c>
      <c r="ABU145" s="2">
        <f t="shared" si="3025"/>
        <v>297950.38</v>
      </c>
      <c r="ABV145" s="40">
        <f t="shared" ref="ABV145:ACB145" si="3340">SUM(ABV146:ABV149)</f>
        <v>8</v>
      </c>
      <c r="ABW145" s="40">
        <f t="shared" si="3340"/>
        <v>291869.76</v>
      </c>
      <c r="ABX145" s="40">
        <f t="shared" si="3340"/>
        <v>0</v>
      </c>
      <c r="ABY145" s="40">
        <f t="shared" si="3340"/>
        <v>0</v>
      </c>
      <c r="ABZ145" s="40">
        <f t="shared" si="3340"/>
        <v>14.700000000000001</v>
      </c>
      <c r="ACA145" s="40">
        <f t="shared" si="3340"/>
        <v>8.5750000000000011</v>
      </c>
      <c r="ACB145" s="40">
        <f t="shared" si="3340"/>
        <v>8.4</v>
      </c>
      <c r="ACC145" s="2">
        <f t="shared" si="3026"/>
        <v>-0.16666666666666785</v>
      </c>
      <c r="ACD145" s="2">
        <f t="shared" si="3027"/>
        <v>-6080.6199999999953</v>
      </c>
      <c r="ACE145" s="40">
        <f>план!DX143</f>
        <v>0</v>
      </c>
      <c r="ACF145" s="40">
        <f>план!DY143</f>
        <v>0</v>
      </c>
      <c r="ACG145" s="2">
        <f t="shared" si="3028"/>
        <v>0</v>
      </c>
      <c r="ACH145" s="2">
        <f t="shared" si="3029"/>
        <v>0</v>
      </c>
      <c r="ACI145" s="40">
        <f t="shared" ref="ACI145:ACO145" si="3341">SUM(ACI146:ACI149)</f>
        <v>0</v>
      </c>
      <c r="ACJ145" s="40">
        <f t="shared" si="3341"/>
        <v>0</v>
      </c>
      <c r="ACK145" s="40">
        <f t="shared" si="3341"/>
        <v>0</v>
      </c>
      <c r="ACL145" s="40">
        <f t="shared" si="3341"/>
        <v>0</v>
      </c>
      <c r="ACM145" s="40">
        <f t="shared" si="3341"/>
        <v>0</v>
      </c>
      <c r="ACN145" s="40">
        <f t="shared" si="3341"/>
        <v>0</v>
      </c>
      <c r="ACO145" s="40">
        <f t="shared" si="3341"/>
        <v>0</v>
      </c>
      <c r="ACP145" s="2">
        <f t="shared" si="3107"/>
        <v>0</v>
      </c>
      <c r="ACQ145" s="2">
        <f t="shared" si="3108"/>
        <v>0</v>
      </c>
      <c r="ACR145" s="40">
        <f>план!DZ143</f>
        <v>0</v>
      </c>
      <c r="ACS145" s="40">
        <f>план!EA143</f>
        <v>0</v>
      </c>
      <c r="ACT145" s="2">
        <f t="shared" si="3030"/>
        <v>0</v>
      </c>
      <c r="ACU145" s="2">
        <f t="shared" si="3031"/>
        <v>0</v>
      </c>
      <c r="ACV145" s="40">
        <f t="shared" ref="ACV145:ADB145" si="3342">SUM(ACV146:ACV149)</f>
        <v>0</v>
      </c>
      <c r="ACW145" s="40">
        <f t="shared" si="3342"/>
        <v>0</v>
      </c>
      <c r="ACX145" s="40">
        <f t="shared" si="3342"/>
        <v>0</v>
      </c>
      <c r="ACY145" s="40">
        <f t="shared" si="3342"/>
        <v>0</v>
      </c>
      <c r="ACZ145" s="40">
        <f t="shared" si="3342"/>
        <v>0</v>
      </c>
      <c r="ADA145" s="40">
        <f t="shared" si="3342"/>
        <v>0</v>
      </c>
      <c r="ADB145" s="40">
        <f t="shared" si="3342"/>
        <v>0</v>
      </c>
      <c r="ADC145" s="2">
        <f t="shared" si="3032"/>
        <v>0</v>
      </c>
      <c r="ADD145" s="2">
        <f t="shared" si="3033"/>
        <v>0</v>
      </c>
      <c r="ADE145" s="40">
        <f>план!EB143</f>
        <v>0</v>
      </c>
      <c r="ADF145" s="40">
        <f>план!EC143</f>
        <v>0</v>
      </c>
      <c r="ADG145" s="2">
        <f t="shared" si="3034"/>
        <v>0</v>
      </c>
      <c r="ADH145" s="2">
        <f t="shared" si="3035"/>
        <v>0</v>
      </c>
      <c r="ADI145" s="40">
        <f t="shared" ref="ADI145:ADO145" si="3343">SUM(ADI146:ADI149)</f>
        <v>1</v>
      </c>
      <c r="ADJ145" s="40">
        <f t="shared" si="3343"/>
        <v>19874.400000000001</v>
      </c>
      <c r="ADK145" s="40">
        <f t="shared" si="3343"/>
        <v>0</v>
      </c>
      <c r="ADL145" s="40">
        <f t="shared" si="3343"/>
        <v>0</v>
      </c>
      <c r="ADM145" s="40">
        <f t="shared" si="3343"/>
        <v>0</v>
      </c>
      <c r="ADN145" s="40">
        <f t="shared" si="3343"/>
        <v>0</v>
      </c>
      <c r="ADO145" s="40">
        <f t="shared" si="3343"/>
        <v>1.05</v>
      </c>
      <c r="ADP145" s="2">
        <f t="shared" si="3036"/>
        <v>1</v>
      </c>
      <c r="ADQ145" s="2">
        <f t="shared" si="3037"/>
        <v>19874.400000000001</v>
      </c>
      <c r="ADR145" s="40">
        <f>план!ED143</f>
        <v>0</v>
      </c>
      <c r="ADS145" s="40">
        <f>план!EE143</f>
        <v>0</v>
      </c>
      <c r="ADT145" s="2">
        <f t="shared" si="3038"/>
        <v>0</v>
      </c>
      <c r="ADU145" s="2">
        <f t="shared" si="3039"/>
        <v>0</v>
      </c>
      <c r="ADV145" s="40">
        <f t="shared" ref="ADV145:AEB145" si="3344">SUM(ADV146:ADV149)</f>
        <v>0</v>
      </c>
      <c r="ADW145" s="40">
        <f t="shared" si="3344"/>
        <v>0</v>
      </c>
      <c r="ADX145" s="40">
        <f t="shared" si="3344"/>
        <v>0</v>
      </c>
      <c r="ADY145" s="40">
        <f t="shared" si="3344"/>
        <v>0</v>
      </c>
      <c r="ADZ145" s="40">
        <f t="shared" si="3344"/>
        <v>0</v>
      </c>
      <c r="AEA145" s="40">
        <f t="shared" si="3344"/>
        <v>0</v>
      </c>
      <c r="AEB145" s="40">
        <f t="shared" si="3344"/>
        <v>0</v>
      </c>
      <c r="AEC145" s="2">
        <f t="shared" si="3040"/>
        <v>0</v>
      </c>
      <c r="AED145" s="2">
        <f t="shared" si="3041"/>
        <v>0</v>
      </c>
      <c r="AEE145" s="40">
        <f>план!EF143</f>
        <v>0</v>
      </c>
      <c r="AEF145" s="40">
        <f>план!EG143</f>
        <v>0</v>
      </c>
      <c r="AEG145" s="2">
        <f t="shared" si="3042"/>
        <v>0</v>
      </c>
      <c r="AEH145" s="2">
        <f t="shared" si="3043"/>
        <v>0</v>
      </c>
      <c r="AEI145" s="40">
        <f t="shared" ref="AEI145:AEO145" si="3345">SUM(AEI146:AEI149)</f>
        <v>0</v>
      </c>
      <c r="AEJ145" s="40">
        <f t="shared" si="3345"/>
        <v>0</v>
      </c>
      <c r="AEK145" s="40">
        <f t="shared" si="3345"/>
        <v>0</v>
      </c>
      <c r="AEL145" s="40">
        <f t="shared" si="3345"/>
        <v>0</v>
      </c>
      <c r="AEM145" s="40">
        <f t="shared" si="3345"/>
        <v>0</v>
      </c>
      <c r="AEN145" s="40">
        <f t="shared" si="3345"/>
        <v>0</v>
      </c>
      <c r="AEO145" s="40">
        <f t="shared" si="3345"/>
        <v>0</v>
      </c>
      <c r="AEP145" s="2">
        <f t="shared" si="3044"/>
        <v>0</v>
      </c>
      <c r="AEQ145" s="2">
        <f t="shared" si="3045"/>
        <v>0</v>
      </c>
      <c r="AER145" s="40">
        <f>план!EH143</f>
        <v>0</v>
      </c>
      <c r="AES145" s="40">
        <f>план!EI143</f>
        <v>0</v>
      </c>
      <c r="AET145" s="2">
        <f t="shared" si="3046"/>
        <v>0</v>
      </c>
      <c r="AEU145" s="2">
        <f t="shared" si="3047"/>
        <v>0</v>
      </c>
      <c r="AEV145" s="40">
        <f t="shared" ref="AEV145:AFB145" si="3346">SUM(AEV146:AEV149)</f>
        <v>2</v>
      </c>
      <c r="AEW145" s="40">
        <f t="shared" si="3346"/>
        <v>39748.800000000003</v>
      </c>
      <c r="AEX145" s="40">
        <f t="shared" si="3346"/>
        <v>0</v>
      </c>
      <c r="AEY145" s="40">
        <f t="shared" si="3346"/>
        <v>0</v>
      </c>
      <c r="AEZ145" s="40">
        <f t="shared" si="3346"/>
        <v>0</v>
      </c>
      <c r="AFA145" s="40">
        <f t="shared" si="3346"/>
        <v>0</v>
      </c>
      <c r="AFB145" s="40">
        <f t="shared" si="3346"/>
        <v>2.1</v>
      </c>
      <c r="AFC145" s="2">
        <f t="shared" si="3048"/>
        <v>2</v>
      </c>
      <c r="AFD145" s="2">
        <f t="shared" si="3049"/>
        <v>39748.800000000003</v>
      </c>
      <c r="AFE145" s="40">
        <f>план!EJ143</f>
        <v>0</v>
      </c>
      <c r="AFF145" s="40">
        <f>план!EK143</f>
        <v>0</v>
      </c>
      <c r="AFG145" s="2">
        <f t="shared" si="3050"/>
        <v>0</v>
      </c>
      <c r="AFH145" s="2">
        <f t="shared" si="3051"/>
        <v>0</v>
      </c>
      <c r="AFI145" s="40">
        <f t="shared" ref="AFI145:AFO145" si="3347">SUM(AFI146:AFI149)</f>
        <v>0</v>
      </c>
      <c r="AFJ145" s="40">
        <f t="shared" si="3347"/>
        <v>0</v>
      </c>
      <c r="AFK145" s="40">
        <f t="shared" si="3347"/>
        <v>0</v>
      </c>
      <c r="AFL145" s="40">
        <f t="shared" si="3347"/>
        <v>0</v>
      </c>
      <c r="AFM145" s="40">
        <f t="shared" si="3347"/>
        <v>0</v>
      </c>
      <c r="AFN145" s="40">
        <f t="shared" si="3347"/>
        <v>0</v>
      </c>
      <c r="AFO145" s="40">
        <f t="shared" si="3347"/>
        <v>0</v>
      </c>
      <c r="AFP145" s="2">
        <f t="shared" si="3052"/>
        <v>0</v>
      </c>
      <c r="AFQ145" s="2">
        <f t="shared" si="3053"/>
        <v>0</v>
      </c>
      <c r="AFR145" s="152">
        <f>SUM(AA145,BC145,AN145,N145,CC145,QE145,RE145,PE145,PR145,QR145,RR145,IE145,DC145,GR145,HE145,HR145,GE145,FR145,CP145,AAR145,WR145,YR145,AAE145,YE145,XR145,WE145,ZE145,SE145,SR145,TE145,TR145,UE145,DP145,EE145,ZR145,ABE145,ABR145,UR145,VE145,IR145,ME145,MR145,JE145,JR145,KE145,KR145,LE145,LR145,NE145,NR145,ADE145,OR145,OE145,ER145,FE145,BP145,VR145,XE145,ADR145,ACE145,ACR145,AEE145,AER145)</f>
        <v>1426</v>
      </c>
      <c r="AFS145" s="152">
        <f>SUM(AB145,BD145,AO145,O145,CD145,QF145,RF145,PF145,PS145,QS145,RS145,IF145,DD145,GS145,HF145,HS145,GF145,FS145,CQ145,AAS145,WS145,YS145,AAF145,YF145,XS145,WF145,ZF145,SF145,SS145,TF145,TS145,UF145,DQ145,EF145,ZS145,ABF145,ABS145,US145,VF145,IS145,MF145,MS145,JF145,JS145,KF145,KS145,LF145,LS145,NF145,NS145,ADF145,OS145,OF145,ES145,FF145,BQ145,VS145,XF145,ADS145,ACF145,ACS145,AEF145,AES145)</f>
        <v>30814462.224000003</v>
      </c>
      <c r="AFT145" s="40">
        <f>SUM(AFR145/12*$A$4)</f>
        <v>831.83333333333326</v>
      </c>
      <c r="AFU145" s="40">
        <f>SUM(AFS145/12*$A$4)</f>
        <v>17975102.964000002</v>
      </c>
      <c r="AFV145" s="152">
        <f t="shared" ref="AFV145:AGB145" si="3348">SUM(AE145,BG145,AR145,R145,CG145,QI145,RI145,PI145,PV145,QV145,RV145,II145,DG145,GV145,HI145,HV145,GI145,FV145,CT145,AAV145,WV145,YV145,AAI145,YI145,XV145,WI145,ZI145,SI145,SV145,TI145,TV145,UI145,DT145,EI145,ZV145,ABI145,ABV145,UV145,VI145,IV145,MI145,MV145,JI145,JV145,KI145,KV145,LI145,LV145,NI145,NV145,ADI145,OV145,OI145,EV145,FI145,BT145,VV145,XI145,ADV145,ACI145,ACV145,AEI145,AEV145)</f>
        <v>996</v>
      </c>
      <c r="AFW145" s="152">
        <f t="shared" si="3348"/>
        <v>20848148.29999999</v>
      </c>
      <c r="AFX145" s="152">
        <f t="shared" si="3348"/>
        <v>4</v>
      </c>
      <c r="AFY145" s="152">
        <f t="shared" si="3348"/>
        <v>141392.16</v>
      </c>
      <c r="AFZ145" s="152">
        <f t="shared" si="3348"/>
        <v>1530.72</v>
      </c>
      <c r="AGA145" s="152">
        <f t="shared" si="3348"/>
        <v>892.9200000000003</v>
      </c>
      <c r="AGB145" s="152">
        <f t="shared" si="3348"/>
        <v>1066.1699999999998</v>
      </c>
      <c r="AGC145" s="20">
        <f t="shared" si="2002"/>
        <v>164.16666666666674</v>
      </c>
      <c r="AGD145" s="20">
        <f t="shared" si="2003"/>
        <v>2873045.335999988</v>
      </c>
      <c r="AGE145" s="53">
        <f t="shared" si="2298"/>
        <v>1.1973552394309759</v>
      </c>
      <c r="AGF145" s="53">
        <f t="shared" si="2299"/>
        <v>1.1598347081379192</v>
      </c>
      <c r="AGG145" s="4"/>
      <c r="AGH145" s="76"/>
      <c r="AGI145" s="82">
        <f t="shared" si="3248"/>
        <v>-4</v>
      </c>
      <c r="AGJ145" s="82">
        <f t="shared" si="3249"/>
        <v>-141392.16</v>
      </c>
    </row>
    <row r="146" spans="1:868" ht="30" x14ac:dyDescent="0.25">
      <c r="A146" s="112"/>
      <c r="B146" s="107">
        <v>101</v>
      </c>
      <c r="C146" s="211" t="s">
        <v>650</v>
      </c>
      <c r="D146" s="16" t="s">
        <v>273</v>
      </c>
      <c r="E146" s="17">
        <v>13520</v>
      </c>
      <c r="F146" s="18">
        <v>1.44</v>
      </c>
      <c r="G146" s="18"/>
      <c r="H146" s="122">
        <v>1</v>
      </c>
      <c r="I146" s="128"/>
      <c r="J146" s="17">
        <v>1.4</v>
      </c>
      <c r="K146" s="17">
        <v>1.68</v>
      </c>
      <c r="L146" s="17">
        <v>2.23</v>
      </c>
      <c r="M146" s="21">
        <v>2.57</v>
      </c>
      <c r="N146" s="2">
        <f>план!N144</f>
        <v>0</v>
      </c>
      <c r="O146" s="2">
        <f>план!O144</f>
        <v>0</v>
      </c>
      <c r="P146" s="2">
        <f t="shared" si="3054"/>
        <v>0</v>
      </c>
      <c r="Q146" s="2">
        <f t="shared" si="3055"/>
        <v>0</v>
      </c>
      <c r="R146" s="15">
        <f>VLOOKUP($C146,'ДС факт при поликлинике'!$D$6:$JC$139,31,0)</f>
        <v>0</v>
      </c>
      <c r="S146" s="15">
        <f>VLOOKUP($C146,'ДС факт при поликлинике'!$D$6:$JC$139,32,0)</f>
        <v>0</v>
      </c>
      <c r="T146" s="15">
        <f>VLOOKUP($C146,'ДС факт при поликлинике'!$D$6:$JC$139,33,0)</f>
        <v>0</v>
      </c>
      <c r="U146" s="15">
        <f>VLOOKUP($C146,'ДС факт при поликлинике'!$D$6:$JC$139,34,0)</f>
        <v>0</v>
      </c>
      <c r="V146" s="2">
        <f>SUM(N146*$F146)</f>
        <v>0</v>
      </c>
      <c r="W146" s="2">
        <f>SUM(P146*$F146)</f>
        <v>0</v>
      </c>
      <c r="X146" s="2">
        <f>SUM(R146*$F146)</f>
        <v>0</v>
      </c>
      <c r="Y146" s="2">
        <f t="shared" si="3057"/>
        <v>0</v>
      </c>
      <c r="Z146" s="2">
        <f t="shared" si="3058"/>
        <v>0</v>
      </c>
      <c r="AA146" s="2">
        <f>план!P144</f>
        <v>0</v>
      </c>
      <c r="AB146" s="2">
        <f>план!Q144</f>
        <v>0</v>
      </c>
      <c r="AC146" s="2">
        <f t="shared" si="2805"/>
        <v>0</v>
      </c>
      <c r="AD146" s="2">
        <f t="shared" si="2806"/>
        <v>0</v>
      </c>
      <c r="AE146" s="15">
        <f>VLOOKUP($C146,'ДС факт при поликлинике'!$D$6:$JC$139,3,0)</f>
        <v>0</v>
      </c>
      <c r="AF146" s="15">
        <f>VLOOKUP($C146,'ДС факт при поликлинике'!$D$6:$JC$139,4,0)</f>
        <v>0</v>
      </c>
      <c r="AG146" s="15">
        <f>VLOOKUP($C146,'ДС факт при поликлинике'!$D$6:$JC$139,5,0)</f>
        <v>0</v>
      </c>
      <c r="AH146" s="15">
        <f>VLOOKUP($C146,'ДС факт при поликлинике'!$D$6:$JC$139,6,0)</f>
        <v>0</v>
      </c>
      <c r="AI146" s="2">
        <f>SUM(AA146*$F146)</f>
        <v>0</v>
      </c>
      <c r="AJ146" s="2">
        <f>SUM(AC146*$F146)</f>
        <v>0</v>
      </c>
      <c r="AK146" s="2">
        <f>SUM(AE146*$F146)</f>
        <v>0</v>
      </c>
      <c r="AL146" s="2">
        <f t="shared" si="2807"/>
        <v>0</v>
      </c>
      <c r="AM146" s="2">
        <f t="shared" si="2808"/>
        <v>0</v>
      </c>
      <c r="AN146" s="2">
        <f>план!R144</f>
        <v>0</v>
      </c>
      <c r="AO146" s="2">
        <f>план!S144</f>
        <v>0</v>
      </c>
      <c r="AP146" s="2">
        <f t="shared" si="2809"/>
        <v>0</v>
      </c>
      <c r="AQ146" s="2">
        <f t="shared" si="2810"/>
        <v>0</v>
      </c>
      <c r="AR146" s="2">
        <f>VLOOKUP($C146,'ДС факт при поликлинике'!$D$6:$JC$141,23,0)</f>
        <v>0</v>
      </c>
      <c r="AS146" s="2">
        <f>VLOOKUP($C146,'ДС факт при поликлинике'!$D$6:$JC$141,24,0)</f>
        <v>0</v>
      </c>
      <c r="AT146" s="2">
        <f>VLOOKUP($C146,'ДС факт при поликлинике'!$D$6:$JC$141,25,0)</f>
        <v>0</v>
      </c>
      <c r="AU146" s="2">
        <f>VLOOKUP($C146,'ДС факт при поликлинике'!$D$6:$JC$141,26,0)</f>
        <v>0</v>
      </c>
      <c r="AV146" s="2">
        <f>SUM(AN146*$F146)</f>
        <v>0</v>
      </c>
      <c r="AW146" s="2">
        <f>SUM(AP146*$F146)</f>
        <v>0</v>
      </c>
      <c r="AX146" s="2">
        <f>SUM(AR146*$F146)</f>
        <v>0</v>
      </c>
      <c r="AY146" s="2">
        <f t="shared" si="2811"/>
        <v>0</v>
      </c>
      <c r="AZ146" s="2">
        <f t="shared" si="2812"/>
        <v>0</v>
      </c>
      <c r="BA146" s="2"/>
      <c r="BB146" s="2"/>
      <c r="BC146" s="2">
        <f>план!T144</f>
        <v>0</v>
      </c>
      <c r="BD146" s="2">
        <f>план!U144</f>
        <v>0</v>
      </c>
      <c r="BE146" s="2">
        <f t="shared" si="2813"/>
        <v>0</v>
      </c>
      <c r="BF146" s="2">
        <f t="shared" si="2814"/>
        <v>0</v>
      </c>
      <c r="BG146" s="2">
        <f>VLOOKUP($C146,'ДС факт при поликлинике'!$D$6:$JC$141,7,0)</f>
        <v>0</v>
      </c>
      <c r="BH146" s="2">
        <f>VLOOKUP($C146,'ДС факт при поликлинике'!$D$6:$JC$141,8,0)</f>
        <v>0</v>
      </c>
      <c r="BI146" s="2">
        <f>VLOOKUP($C146,'ДС факт при поликлинике'!$D$6:$JC$141,9,0)</f>
        <v>0</v>
      </c>
      <c r="BJ146" s="2">
        <f>VLOOKUP($C146,'ДС факт при поликлинике'!$D$6:$JC$141,10,0)</f>
        <v>0</v>
      </c>
      <c r="BK146" s="2">
        <f>SUM(BC146*$F146)</f>
        <v>0</v>
      </c>
      <c r="BL146" s="2">
        <f>SUM(BE146*$F146)</f>
        <v>0</v>
      </c>
      <c r="BM146" s="2">
        <f>SUM(BG146*$F146)</f>
        <v>0</v>
      </c>
      <c r="BN146" s="2">
        <f t="shared" si="2815"/>
        <v>0</v>
      </c>
      <c r="BO146" s="2">
        <f t="shared" si="2816"/>
        <v>0</v>
      </c>
      <c r="BP146" s="2">
        <f>план!V144</f>
        <v>0</v>
      </c>
      <c r="BQ146" s="2">
        <f>план!W144</f>
        <v>0</v>
      </c>
      <c r="BR146" s="2">
        <f t="shared" si="2817"/>
        <v>0</v>
      </c>
      <c r="BS146" s="2">
        <f t="shared" si="2818"/>
        <v>0</v>
      </c>
      <c r="BT146" s="2">
        <f>VLOOKUP($C146,'ДС факт при поликлинике'!$D$6:$JC$141,27,0)</f>
        <v>0</v>
      </c>
      <c r="BU146" s="2">
        <f>VLOOKUP($C146,'ДС факт при поликлинике'!$D$6:$JC$141,28,0)</f>
        <v>0</v>
      </c>
      <c r="BV146" s="2">
        <f>VLOOKUP($C146,'ДС факт при поликлинике'!$D$6:$JC$141,29,0)</f>
        <v>0</v>
      </c>
      <c r="BW146" s="2">
        <f>VLOOKUP($C146,'ДС факт при поликлинике'!$D$6:$JC$141,30,0)</f>
        <v>0</v>
      </c>
      <c r="BX146" s="2">
        <f>SUM(BP146*$F146)</f>
        <v>0</v>
      </c>
      <c r="BY146" s="2">
        <f>SUM(BR146*$F146)</f>
        <v>0</v>
      </c>
      <c r="BZ146" s="2">
        <f>SUM(BT146*$F146)</f>
        <v>0</v>
      </c>
      <c r="CA146" s="2">
        <f t="shared" si="2819"/>
        <v>0</v>
      </c>
      <c r="CB146" s="2">
        <f t="shared" si="2820"/>
        <v>0</v>
      </c>
      <c r="CC146" s="2">
        <f>план!X144</f>
        <v>0</v>
      </c>
      <c r="CD146" s="2">
        <f>план!Y144</f>
        <v>0</v>
      </c>
      <c r="CE146" s="2">
        <f t="shared" si="2821"/>
        <v>0</v>
      </c>
      <c r="CF146" s="2">
        <f t="shared" si="2822"/>
        <v>0</v>
      </c>
      <c r="CG146" s="2">
        <f>VLOOKUP($C146,'ДС факт при поликлинике'!$D$6:$JC$141,51,0)</f>
        <v>0</v>
      </c>
      <c r="CH146" s="2">
        <f>VLOOKUP($C146,'ДС факт при поликлинике'!$D$6:$JC$141,52,0)</f>
        <v>0</v>
      </c>
      <c r="CI146" s="2">
        <f>VLOOKUP($C146,'ДС факт при поликлинике'!$D$6:$JC$141,53,0)</f>
        <v>0</v>
      </c>
      <c r="CJ146" s="2">
        <f>VLOOKUP($C146,'ДС факт при поликлинике'!$D$6:$JC$141,54,0)</f>
        <v>0</v>
      </c>
      <c r="CK146" s="2">
        <f>SUM(CC146*$F146)</f>
        <v>0</v>
      </c>
      <c r="CL146" s="2">
        <f>SUM(CE146*$F146)</f>
        <v>0</v>
      </c>
      <c r="CM146" s="2">
        <f>SUM(CG146*$F146)</f>
        <v>0</v>
      </c>
      <c r="CN146" s="2">
        <f t="shared" si="2823"/>
        <v>0</v>
      </c>
      <c r="CO146" s="2">
        <f t="shared" si="2824"/>
        <v>0</v>
      </c>
      <c r="CP146" s="2">
        <f>план!Z144</f>
        <v>0</v>
      </c>
      <c r="CQ146" s="2">
        <f>план!AA144</f>
        <v>0</v>
      </c>
      <c r="CR146" s="2">
        <f t="shared" si="2825"/>
        <v>0</v>
      </c>
      <c r="CS146" s="2">
        <f t="shared" si="2826"/>
        <v>0</v>
      </c>
      <c r="CT146" s="2">
        <f>VLOOKUP($C146,'ДС факт при поликлинике'!$D$6:$JC$141,235,0)</f>
        <v>0</v>
      </c>
      <c r="CU146" s="2">
        <f>VLOOKUP($C146,'ДС факт при поликлинике'!$D$6:$JC$141,236,0)</f>
        <v>0</v>
      </c>
      <c r="CV146" s="2">
        <f>VLOOKUP($C146,'ДС факт при поликлинике'!$D$6:$JC$141,237,0)</f>
        <v>0</v>
      </c>
      <c r="CW146" s="2">
        <f>VLOOKUP($C146,'ДС факт при поликлинике'!$D$6:$JC$141,238,0)</f>
        <v>0</v>
      </c>
      <c r="CX146" s="2">
        <f>SUM(CP146*$F146)</f>
        <v>0</v>
      </c>
      <c r="CY146" s="2">
        <f>SUM(CR146*$F146)</f>
        <v>0</v>
      </c>
      <c r="CZ146" s="2">
        <f>SUM(CT146*$F146)</f>
        <v>0</v>
      </c>
      <c r="DA146" s="2">
        <f t="shared" si="2827"/>
        <v>0</v>
      </c>
      <c r="DB146" s="2">
        <f t="shared" si="2828"/>
        <v>0</v>
      </c>
      <c r="DC146" s="2">
        <f>план!AB144</f>
        <v>0</v>
      </c>
      <c r="DD146" s="2">
        <f>план!AC144</f>
        <v>0</v>
      </c>
      <c r="DE146" s="2">
        <f t="shared" si="2829"/>
        <v>0</v>
      </c>
      <c r="DF146" s="2">
        <f t="shared" si="2830"/>
        <v>0</v>
      </c>
      <c r="DG146" s="2">
        <f>VLOOKUP($C146,'ДС факт при поликлинике'!$D$6:$JC$141,163,0)</f>
        <v>0</v>
      </c>
      <c r="DH146" s="2">
        <f>VLOOKUP($C146,'ДС факт при поликлинике'!$D$6:$JC$141,164,0)</f>
        <v>0</v>
      </c>
      <c r="DI146" s="2">
        <f>VLOOKUP($C146,'ДС факт при поликлинике'!$D$6:$JC$141,165,0)</f>
        <v>0</v>
      </c>
      <c r="DJ146" s="2">
        <f>VLOOKUP($C146,'ДС факт при поликлинике'!$D$6:$JC$141,166,0)</f>
        <v>0</v>
      </c>
      <c r="DK146" s="2">
        <f>SUM(DC146*$F146)</f>
        <v>0</v>
      </c>
      <c r="DL146" s="2">
        <f>SUM(DE146*$F146)</f>
        <v>0</v>
      </c>
      <c r="DM146" s="2">
        <f>SUM(DG146*$F146)</f>
        <v>0</v>
      </c>
      <c r="DN146" s="2">
        <f t="shared" si="2831"/>
        <v>0</v>
      </c>
      <c r="DO146" s="2">
        <f t="shared" si="2832"/>
        <v>0</v>
      </c>
      <c r="DP146" s="2">
        <f>план!AD144</f>
        <v>0</v>
      </c>
      <c r="DQ146" s="2">
        <f>план!AE144</f>
        <v>0</v>
      </c>
      <c r="DR146" s="2">
        <f t="shared" si="2833"/>
        <v>0</v>
      </c>
      <c r="DS146" s="2">
        <f t="shared" si="2834"/>
        <v>0</v>
      </c>
      <c r="DT146" s="2">
        <f>VLOOKUP($C146,'ДС факт при поликлинике'!$D$6:$JC$141,229,0)</f>
        <v>0</v>
      </c>
      <c r="DU146" s="2">
        <f>VLOOKUP($C146,'ДС факт при поликлинике'!$D$6:$JC$141,230,0)</f>
        <v>0</v>
      </c>
      <c r="DV146" s="2">
        <f>VLOOKUP($C146,'ДС факт при поликлинике'!$D$6:$JC$141,231,0)</f>
        <v>0</v>
      </c>
      <c r="DW146" s="2">
        <f>VLOOKUP($C146,'ДС факт при поликлинике'!$D$6:$JC$141,232,0)</f>
        <v>0</v>
      </c>
      <c r="DX146" s="2">
        <f>SUM(DP146*$F146)</f>
        <v>0</v>
      </c>
      <c r="DY146" s="2">
        <f>SUM(DR146*$F146)</f>
        <v>0</v>
      </c>
      <c r="DZ146" s="2">
        <f>SUM(DT146*$F146)</f>
        <v>0</v>
      </c>
      <c r="EA146" s="2">
        <f t="shared" si="2835"/>
        <v>0</v>
      </c>
      <c r="EB146" s="2">
        <f t="shared" si="2836"/>
        <v>0</v>
      </c>
      <c r="EC146" s="2"/>
      <c r="ED146" s="2"/>
      <c r="EE146" s="2">
        <f>план!AF144</f>
        <v>0</v>
      </c>
      <c r="EF146" s="2">
        <f>план!AG144</f>
        <v>0</v>
      </c>
      <c r="EG146" s="2">
        <f t="shared" si="2837"/>
        <v>0</v>
      </c>
      <c r="EH146" s="2">
        <f t="shared" si="2838"/>
        <v>0</v>
      </c>
      <c r="EI146" s="2">
        <f>VLOOKUP($C146,'ДС факт при поликлинике'!$D$6:$JC$141,239,0)</f>
        <v>0</v>
      </c>
      <c r="EJ146" s="2">
        <f>VLOOKUP($C146,'ДС факт при поликлинике'!$D$6:$JC$141,240,0)</f>
        <v>0</v>
      </c>
      <c r="EK146" s="2">
        <f>VLOOKUP($C146,'ДС факт при поликлинике'!$D$6:$JC$141,241,0)</f>
        <v>0</v>
      </c>
      <c r="EL146" s="2">
        <f>VLOOKUP($C146,'ДС факт при поликлинике'!$D$6:$JC$141,242,0)</f>
        <v>0</v>
      </c>
      <c r="EM146" s="2">
        <f>SUM(EE146*$F146)</f>
        <v>0</v>
      </c>
      <c r="EN146" s="2">
        <f>SUM(EG146*$F146)</f>
        <v>0</v>
      </c>
      <c r="EO146" s="2">
        <f>SUM(EI146*$F146)</f>
        <v>0</v>
      </c>
      <c r="EP146" s="2">
        <f t="shared" si="2839"/>
        <v>0</v>
      </c>
      <c r="EQ146" s="2">
        <f t="shared" si="2840"/>
        <v>0</v>
      </c>
      <c r="ER146" s="2">
        <f>план!AH144</f>
        <v>5</v>
      </c>
      <c r="ES146" s="2">
        <f>план!AI144</f>
        <v>136281.60000000001</v>
      </c>
      <c r="ET146" s="2">
        <f t="shared" si="2841"/>
        <v>2.916666666666667</v>
      </c>
      <c r="EU146" s="2">
        <f t="shared" si="2842"/>
        <v>79497.600000000006</v>
      </c>
      <c r="EV146" s="2">
        <f>VLOOKUP($C146,'ДС факт при поликлинике'!$D$6:$JC$141,11,0)</f>
        <v>2</v>
      </c>
      <c r="EW146" s="2">
        <f>VLOOKUP($C146,'ДС факт при поликлинике'!$D$6:$JC$141,12,0)</f>
        <v>54512.639999999999</v>
      </c>
      <c r="EX146" s="2">
        <f>VLOOKUP($C146,'ДС факт при поликлинике'!$D$6:$JC$141,13,0)</f>
        <v>1</v>
      </c>
      <c r="EY146" s="2">
        <f>VLOOKUP($C146,'ДС факт при поликлинике'!$D$6:$JC$141,14,0)</f>
        <v>27256.32</v>
      </c>
      <c r="EZ146" s="2">
        <f>SUM(ER146*$F146)</f>
        <v>7.1999999999999993</v>
      </c>
      <c r="FA146" s="2">
        <f>SUM(ET146*$F146)</f>
        <v>4.2</v>
      </c>
      <c r="FB146" s="2">
        <f>SUM(EV146*$F146)</f>
        <v>2.88</v>
      </c>
      <c r="FC146" s="2">
        <f t="shared" si="2843"/>
        <v>-0.91666666666666696</v>
      </c>
      <c r="FD146" s="2">
        <f t="shared" si="2844"/>
        <v>-24984.960000000006</v>
      </c>
      <c r="FE146" s="2">
        <f>план!AJ144</f>
        <v>0</v>
      </c>
      <c r="FF146" s="2">
        <f>план!AK144</f>
        <v>0</v>
      </c>
      <c r="FG146" s="2">
        <f t="shared" si="2845"/>
        <v>0</v>
      </c>
      <c r="FH146" s="2">
        <f t="shared" si="2846"/>
        <v>0</v>
      </c>
      <c r="FI146" s="2">
        <f>VLOOKUP($C146,'ДС факт при поликлинике'!$D$6:$JC$141,243,0)</f>
        <v>0</v>
      </c>
      <c r="FJ146" s="2">
        <f>VLOOKUP($C146,'ДС факт при поликлинике'!$D$6:$JC$141,244,0)</f>
        <v>0</v>
      </c>
      <c r="FK146" s="2">
        <f>VLOOKUP($C146,'ДС факт при поликлинике'!$D$6:$JC$141,245,0)</f>
        <v>0</v>
      </c>
      <c r="FL146" s="2">
        <f>VLOOKUP($C146,'ДС факт при поликлинике'!$D$6:$JC$141,246,0)</f>
        <v>0</v>
      </c>
      <c r="FM146" s="2">
        <f>SUM(FE146*$F146)</f>
        <v>0</v>
      </c>
      <c r="FN146" s="2">
        <f>SUM(FG146*$F146)</f>
        <v>0</v>
      </c>
      <c r="FO146" s="2">
        <f>SUM(FI146*$F146)</f>
        <v>0</v>
      </c>
      <c r="FP146" s="2">
        <f t="shared" si="2847"/>
        <v>0</v>
      </c>
      <c r="FQ146" s="2">
        <f t="shared" si="2848"/>
        <v>0</v>
      </c>
      <c r="FR146" s="2">
        <f>план!AL144</f>
        <v>0</v>
      </c>
      <c r="FS146" s="2">
        <f>план!AM144</f>
        <v>0</v>
      </c>
      <c r="FT146" s="2">
        <f t="shared" si="2849"/>
        <v>0</v>
      </c>
      <c r="FU146" s="2">
        <f t="shared" si="2850"/>
        <v>0</v>
      </c>
      <c r="FV146" s="2">
        <f>VLOOKUP($C146,'ДС факт при поликлинике'!$D$6:$JC$141,197,0)</f>
        <v>0</v>
      </c>
      <c r="FW146" s="2">
        <f>VLOOKUP($C146,'ДС факт при поликлинике'!$D$6:$JC$141,198,0)</f>
        <v>0</v>
      </c>
      <c r="FX146" s="2">
        <f>VLOOKUP($C146,'ДС факт при поликлинике'!$D$6:$JC$141,199,0)</f>
        <v>0</v>
      </c>
      <c r="FY146" s="2">
        <f>VLOOKUP($C146,'ДС факт при поликлинике'!$D$6:$JC$141,200,0)</f>
        <v>0</v>
      </c>
      <c r="FZ146" s="2">
        <f>SUM(FR146*$F146)</f>
        <v>0</v>
      </c>
      <c r="GA146" s="2">
        <f>SUM(FT146*$F146)</f>
        <v>0</v>
      </c>
      <c r="GB146" s="2">
        <f>SUM(FV146*$F146)</f>
        <v>0</v>
      </c>
      <c r="GC146" s="2">
        <f t="shared" si="2851"/>
        <v>0</v>
      </c>
      <c r="GD146" s="2">
        <f t="shared" si="2852"/>
        <v>0</v>
      </c>
      <c r="GE146" s="2">
        <f>план!AN144</f>
        <v>0</v>
      </c>
      <c r="GF146" s="2">
        <f>план!AO144</f>
        <v>0</v>
      </c>
      <c r="GG146" s="2">
        <f t="shared" si="2853"/>
        <v>0</v>
      </c>
      <c r="GH146" s="2">
        <f t="shared" si="2854"/>
        <v>0</v>
      </c>
      <c r="GI146" s="2">
        <f>VLOOKUP($C146,'ДС факт при поликлинике'!$D$6:$JC$141,201,0)</f>
        <v>0</v>
      </c>
      <c r="GJ146" s="2">
        <f>VLOOKUP($C146,'ДС факт при поликлинике'!$D$6:$JC$141,202,0)</f>
        <v>0</v>
      </c>
      <c r="GK146" s="2">
        <f>VLOOKUP($C146,'ДС факт при поликлинике'!$D$6:$JC$141,203,0)</f>
        <v>0</v>
      </c>
      <c r="GL146" s="2">
        <f>VLOOKUP($C146,'ДС факт при поликлинике'!$D$6:$JC$141,204,0)</f>
        <v>0</v>
      </c>
      <c r="GM146" s="2">
        <f>SUM(GE146*$F146)</f>
        <v>0</v>
      </c>
      <c r="GN146" s="2">
        <f>SUM(GG146*$F146)</f>
        <v>0</v>
      </c>
      <c r="GO146" s="2">
        <f>SUM(GI146*$F146)</f>
        <v>0</v>
      </c>
      <c r="GP146" s="2">
        <f t="shared" si="2855"/>
        <v>0</v>
      </c>
      <c r="GQ146" s="2">
        <f t="shared" si="2856"/>
        <v>0</v>
      </c>
      <c r="GR146" s="2">
        <f>план!AP144</f>
        <v>0</v>
      </c>
      <c r="GS146" s="2">
        <f>план!AQ144</f>
        <v>0</v>
      </c>
      <c r="GT146" s="2">
        <f t="shared" si="2857"/>
        <v>0</v>
      </c>
      <c r="GU146" s="2">
        <f t="shared" si="2858"/>
        <v>0</v>
      </c>
      <c r="GV146" s="2">
        <f>VLOOKUP($C146,'ДС факт при поликлинике'!$D$6:$JC$141,171,0)</f>
        <v>0</v>
      </c>
      <c r="GW146" s="2">
        <f>VLOOKUP($C146,'ДС факт при поликлинике'!$D$6:$JC$141,172,0)</f>
        <v>0</v>
      </c>
      <c r="GX146" s="2">
        <f>VLOOKUP($C146,'ДС факт при поликлинике'!$D$6:$JC$141,173,0)</f>
        <v>0</v>
      </c>
      <c r="GY146" s="2">
        <f>VLOOKUP($C146,'ДС факт при поликлинике'!$D$6:$JC$141,174,0)</f>
        <v>0</v>
      </c>
      <c r="GZ146" s="2">
        <f>SUM(GR146*$F146)</f>
        <v>0</v>
      </c>
      <c r="HA146" s="2">
        <f>SUM(GT146*$F146)</f>
        <v>0</v>
      </c>
      <c r="HB146" s="2">
        <f>SUM(GV146*$F146)</f>
        <v>0</v>
      </c>
      <c r="HC146" s="2">
        <f t="shared" si="2859"/>
        <v>0</v>
      </c>
      <c r="HD146" s="2">
        <f t="shared" si="2860"/>
        <v>0</v>
      </c>
      <c r="HE146" s="2">
        <f>план!AR144</f>
        <v>0</v>
      </c>
      <c r="HF146" s="2">
        <f>план!AS144</f>
        <v>0</v>
      </c>
      <c r="HG146" s="2">
        <f t="shared" si="2861"/>
        <v>0</v>
      </c>
      <c r="HH146" s="2">
        <f t="shared" si="2862"/>
        <v>0</v>
      </c>
      <c r="HI146" s="2">
        <f>VLOOKUP($C146,'ДС факт при поликлинике'!$D$6:$JC$141,175,0)</f>
        <v>0</v>
      </c>
      <c r="HJ146" s="2">
        <f>VLOOKUP($C146,'ДС факт при поликлинике'!$D$6:$JC$141,176,0)</f>
        <v>0</v>
      </c>
      <c r="HK146" s="2">
        <f>VLOOKUP($C146,'ДС факт при поликлинике'!$D$6:$JC$141,177,0)</f>
        <v>0</v>
      </c>
      <c r="HL146" s="2">
        <f>VLOOKUP($C146,'ДС факт при поликлинике'!$D$6:$JC$141,178,0)</f>
        <v>0</v>
      </c>
      <c r="HM146" s="2">
        <f>SUM(HE146*$F146)</f>
        <v>0</v>
      </c>
      <c r="HN146" s="2">
        <f>SUM(HG146*$F146)</f>
        <v>0</v>
      </c>
      <c r="HO146" s="2">
        <f>SUM(HI146*$F146)</f>
        <v>0</v>
      </c>
      <c r="HP146" s="2">
        <f t="shared" si="2863"/>
        <v>0</v>
      </c>
      <c r="HQ146" s="2">
        <f t="shared" si="2864"/>
        <v>0</v>
      </c>
      <c r="HR146" s="2">
        <f>план!AT144</f>
        <v>0</v>
      </c>
      <c r="HS146" s="2">
        <f>план!AU144</f>
        <v>0</v>
      </c>
      <c r="HT146" s="2">
        <f t="shared" si="2865"/>
        <v>0</v>
      </c>
      <c r="HU146" s="2">
        <f t="shared" si="2866"/>
        <v>0</v>
      </c>
      <c r="HV146" s="2">
        <f>VLOOKUP($C146,'ДС факт при поликлинике'!$D$6:$JC$141,179,0)</f>
        <v>0</v>
      </c>
      <c r="HW146" s="2">
        <f>VLOOKUP($C146,'ДС факт при поликлинике'!$D$6:$JC$141,180,0)</f>
        <v>0</v>
      </c>
      <c r="HX146" s="2">
        <f>VLOOKUP($C146,'ДС факт при поликлинике'!$D$6:$JC$141,181,0)</f>
        <v>0</v>
      </c>
      <c r="HY146" s="2">
        <f>VLOOKUP($C146,'ДС факт при поликлинике'!$D$6:$JC$141,182,0)</f>
        <v>0</v>
      </c>
      <c r="HZ146" s="2">
        <f>SUM(HR146*$F146)</f>
        <v>0</v>
      </c>
      <c r="IA146" s="2">
        <f>SUM(HT146*$F146)</f>
        <v>0</v>
      </c>
      <c r="IB146" s="2">
        <f>SUM(HV146*$F146)</f>
        <v>0</v>
      </c>
      <c r="IC146" s="2">
        <f t="shared" si="2867"/>
        <v>0</v>
      </c>
      <c r="ID146" s="2">
        <f t="shared" si="2868"/>
        <v>0</v>
      </c>
      <c r="IE146" s="2">
        <f>план!AV144</f>
        <v>0</v>
      </c>
      <c r="IF146" s="2">
        <f>план!AW144</f>
        <v>0</v>
      </c>
      <c r="IG146" s="2">
        <f t="shared" si="2869"/>
        <v>0</v>
      </c>
      <c r="IH146" s="2">
        <f t="shared" si="2870"/>
        <v>0</v>
      </c>
      <c r="II146" s="2">
        <f>VLOOKUP($C146,'ДС факт при поликлинике'!$D$6:$JC$141,129,0)</f>
        <v>6</v>
      </c>
      <c r="IJ146" s="2">
        <f>VLOOKUP($C146,'ДС факт при поликлинике'!$D$6:$JC$141,130,0)</f>
        <v>163537.92000000001</v>
      </c>
      <c r="IK146" s="2">
        <f>VLOOKUP($C146,'ДС факт при поликлинике'!$D$6:$JC$141,131,0)</f>
        <v>0</v>
      </c>
      <c r="IL146" s="2">
        <f>VLOOKUP($C146,'ДС факт при поликлинике'!$D$6:$JC$141,132,0)</f>
        <v>0</v>
      </c>
      <c r="IM146" s="2">
        <f>SUM(IE146*$F146)</f>
        <v>0</v>
      </c>
      <c r="IN146" s="2">
        <f>SUM(IG146*$F146)</f>
        <v>0</v>
      </c>
      <c r="IO146" s="2">
        <f>SUM(II146*$F146)</f>
        <v>8.64</v>
      </c>
      <c r="IP146" s="2">
        <f t="shared" si="2871"/>
        <v>6</v>
      </c>
      <c r="IQ146" s="2">
        <f t="shared" si="2872"/>
        <v>163537.92000000001</v>
      </c>
      <c r="IR146" s="2">
        <f>план!AX144</f>
        <v>0</v>
      </c>
      <c r="IS146" s="2">
        <f>план!AY144</f>
        <v>0</v>
      </c>
      <c r="IT146" s="2">
        <f t="shared" si="2873"/>
        <v>0</v>
      </c>
      <c r="IU146" s="2">
        <f t="shared" si="2874"/>
        <v>0</v>
      </c>
      <c r="IV146" s="2">
        <f>VLOOKUP($C146,'ДС факт при поликлинике'!$D$6:$JC$141,125,0)</f>
        <v>0</v>
      </c>
      <c r="IW146" s="2">
        <f>VLOOKUP($C146,'ДС факт при поликлинике'!$D$6:$JC$141,126,0)</f>
        <v>0</v>
      </c>
      <c r="IX146" s="2">
        <f>VLOOKUP($C146,'ДС факт при поликлинике'!$D$6:$JC$141,127,0)</f>
        <v>0</v>
      </c>
      <c r="IY146" s="2">
        <f>VLOOKUP($C146,'ДС факт при поликлинике'!$D$6:$JC$141,128,0)</f>
        <v>0</v>
      </c>
      <c r="IZ146" s="2">
        <f>SUM(IR146*$F146)</f>
        <v>0</v>
      </c>
      <c r="JA146" s="2">
        <f>SUM(IT146*$F146)</f>
        <v>0</v>
      </c>
      <c r="JB146" s="2">
        <f>SUM(IV146*$F146)</f>
        <v>0</v>
      </c>
      <c r="JC146" s="2">
        <f t="shared" si="2875"/>
        <v>0</v>
      </c>
      <c r="JD146" s="2">
        <f t="shared" si="2876"/>
        <v>0</v>
      </c>
      <c r="JE146" s="2">
        <f>план!AZ144</f>
        <v>0</v>
      </c>
      <c r="JF146" s="2">
        <f>план!BA144</f>
        <v>0</v>
      </c>
      <c r="JG146" s="2">
        <f t="shared" si="2877"/>
        <v>0</v>
      </c>
      <c r="JH146" s="2">
        <f t="shared" si="2878"/>
        <v>0</v>
      </c>
      <c r="JI146" s="2">
        <f>VLOOKUP($C146,'ДС факт при поликлинике'!$D$6:$JC$141,161,0)</f>
        <v>0</v>
      </c>
      <c r="JJ146" s="2">
        <f>VLOOKUP($C146,'ДС факт при поликлинике'!$D$6:$JC$141,162,0)</f>
        <v>0</v>
      </c>
      <c r="JK146" s="2"/>
      <c r="JL146" s="2"/>
      <c r="JM146" s="2">
        <f>SUM(JE146*$F146)</f>
        <v>0</v>
      </c>
      <c r="JN146" s="2">
        <f>SUM(JG146*$F146)</f>
        <v>0</v>
      </c>
      <c r="JO146" s="2">
        <f>SUM(JI146*$F146)</f>
        <v>0</v>
      </c>
      <c r="JP146" s="2">
        <f t="shared" si="2879"/>
        <v>0</v>
      </c>
      <c r="JQ146" s="2">
        <f t="shared" si="2880"/>
        <v>0</v>
      </c>
      <c r="JR146" s="2">
        <f>план!BB144</f>
        <v>0</v>
      </c>
      <c r="JS146" s="2">
        <f>план!BC144</f>
        <v>0</v>
      </c>
      <c r="JT146" s="2">
        <f t="shared" si="2881"/>
        <v>0</v>
      </c>
      <c r="JU146" s="2">
        <f t="shared" si="2882"/>
        <v>0</v>
      </c>
      <c r="JV146" s="2">
        <f>VLOOKUP($C146,'ДС факт при поликлинике'!$D$6:$JC$141,133,0)</f>
        <v>0</v>
      </c>
      <c r="JW146" s="2">
        <f>VLOOKUP($C146,'ДС факт при поликлинике'!$D$6:$JC$141,134,0)</f>
        <v>0</v>
      </c>
      <c r="JX146" s="2">
        <f>VLOOKUP($C146,'ДС факт при поликлинике'!$D$6:$JC$141,135,0)</f>
        <v>0</v>
      </c>
      <c r="JY146" s="2">
        <f>VLOOKUP($C146,'ДС факт при поликлинике'!$D$6:$JC$141,136,0)</f>
        <v>0</v>
      </c>
      <c r="JZ146" s="2">
        <f>SUM(JR146*$F146)</f>
        <v>0</v>
      </c>
      <c r="KA146" s="2">
        <f>SUM(JT146*$F146)</f>
        <v>0</v>
      </c>
      <c r="KB146" s="2">
        <f>SUM(JV146*$F146)</f>
        <v>0</v>
      </c>
      <c r="KC146" s="2">
        <f t="shared" si="2883"/>
        <v>0</v>
      </c>
      <c r="KD146" s="2">
        <f t="shared" si="2884"/>
        <v>0</v>
      </c>
      <c r="KE146" s="2">
        <f>план!BD144</f>
        <v>0</v>
      </c>
      <c r="KF146" s="2">
        <f>план!BE144</f>
        <v>0</v>
      </c>
      <c r="KG146" s="2">
        <f t="shared" si="2885"/>
        <v>0</v>
      </c>
      <c r="KH146" s="2">
        <f t="shared" si="2886"/>
        <v>0</v>
      </c>
      <c r="KI146" s="2">
        <f>VLOOKUP($C146,'ДС факт при поликлинике'!$D$6:$JC$141,137,0)</f>
        <v>0</v>
      </c>
      <c r="KJ146" s="2">
        <f>VLOOKUP($C146,'ДС факт при поликлинике'!$D$6:$JC$141,138,0)</f>
        <v>0</v>
      </c>
      <c r="KK146" s="2">
        <f>VLOOKUP($C146,'ДС факт при поликлинике'!$D$6:$JC$141,139,0)</f>
        <v>0</v>
      </c>
      <c r="KL146" s="2">
        <f>VLOOKUP($C146,'ДС факт при поликлинике'!$D$6:$JC$141,140,0)</f>
        <v>0</v>
      </c>
      <c r="KM146" s="2">
        <f>SUM(KE146*$F146)</f>
        <v>0</v>
      </c>
      <c r="KN146" s="2">
        <f>SUM(KG146*$F146)</f>
        <v>0</v>
      </c>
      <c r="KO146" s="2">
        <f>SUM(KI146*$F146)</f>
        <v>0</v>
      </c>
      <c r="KP146" s="2">
        <f t="shared" si="2887"/>
        <v>0</v>
      </c>
      <c r="KQ146" s="2">
        <f t="shared" si="2888"/>
        <v>0</v>
      </c>
      <c r="KR146" s="2">
        <f>план!BF144</f>
        <v>0</v>
      </c>
      <c r="KS146" s="2">
        <f>план!BG144</f>
        <v>0</v>
      </c>
      <c r="KT146" s="2">
        <f t="shared" si="2889"/>
        <v>0</v>
      </c>
      <c r="KU146" s="2">
        <f t="shared" si="2890"/>
        <v>0</v>
      </c>
      <c r="KV146" s="2">
        <f>VLOOKUP($C146,'ДС факт при поликлинике'!$D$6:$JC$141,141,0)</f>
        <v>0</v>
      </c>
      <c r="KW146" s="2">
        <f>VLOOKUP($C146,'ДС факт при поликлинике'!$D$6:$JC$141,142,0)</f>
        <v>0</v>
      </c>
      <c r="KX146" s="2"/>
      <c r="KY146" s="2"/>
      <c r="KZ146" s="2">
        <f>SUM(KR146*$F146)</f>
        <v>0</v>
      </c>
      <c r="LA146" s="2">
        <f>SUM(KT146*$F146)</f>
        <v>0</v>
      </c>
      <c r="LB146" s="2">
        <f>SUM(KV146*$F146)</f>
        <v>0</v>
      </c>
      <c r="LC146" s="2">
        <f t="shared" si="2891"/>
        <v>0</v>
      </c>
      <c r="LD146" s="2">
        <f t="shared" si="2892"/>
        <v>0</v>
      </c>
      <c r="LE146" s="2">
        <f>план!BH144</f>
        <v>0</v>
      </c>
      <c r="LF146" s="2">
        <f>план!BI144</f>
        <v>0</v>
      </c>
      <c r="LG146" s="2">
        <f t="shared" si="2893"/>
        <v>0</v>
      </c>
      <c r="LH146" s="2">
        <f t="shared" si="2894"/>
        <v>0</v>
      </c>
      <c r="LI146" s="2">
        <f>VLOOKUP($C146,'ДС факт при поликлинике'!$D$6:$JC$141,143,0)</f>
        <v>0</v>
      </c>
      <c r="LJ146" s="2">
        <f>VLOOKUP($C146,'ДС факт при поликлинике'!$D$6:$JC$141,144,0)</f>
        <v>0</v>
      </c>
      <c r="LK146" s="2"/>
      <c r="LL146" s="2"/>
      <c r="LM146" s="2">
        <f>SUM(LE146*$F146)</f>
        <v>0</v>
      </c>
      <c r="LN146" s="2">
        <f>SUM(LG146*$F146)</f>
        <v>0</v>
      </c>
      <c r="LO146" s="2">
        <f>SUM(LI146*$F146)</f>
        <v>0</v>
      </c>
      <c r="LP146" s="2">
        <f t="shared" si="2895"/>
        <v>0</v>
      </c>
      <c r="LQ146" s="2">
        <f t="shared" si="2896"/>
        <v>0</v>
      </c>
      <c r="LR146" s="2">
        <f>план!BJ144</f>
        <v>0</v>
      </c>
      <c r="LS146" s="2">
        <f>план!BK144</f>
        <v>0</v>
      </c>
      <c r="LT146" s="2">
        <f t="shared" si="2897"/>
        <v>0</v>
      </c>
      <c r="LU146" s="2">
        <f t="shared" si="2898"/>
        <v>0</v>
      </c>
      <c r="LV146" s="2">
        <f>VLOOKUP($C146,'ДС факт при поликлинике'!$D$6:$JC$141,145,0)</f>
        <v>0</v>
      </c>
      <c r="LW146" s="2">
        <f>VLOOKUP($C146,'ДС факт при поликлинике'!$D$6:$JC$141,146,0)</f>
        <v>0</v>
      </c>
      <c r="LX146" s="2"/>
      <c r="LY146" s="2"/>
      <c r="LZ146" s="2">
        <f>SUM(LR146*$F146)</f>
        <v>0</v>
      </c>
      <c r="MA146" s="2">
        <f>SUM(LT146*$F146)</f>
        <v>0</v>
      </c>
      <c r="MB146" s="2">
        <f>SUM(LV146*$F146)</f>
        <v>0</v>
      </c>
      <c r="MC146" s="2">
        <f t="shared" si="2899"/>
        <v>0</v>
      </c>
      <c r="MD146" s="2">
        <f t="shared" si="2900"/>
        <v>0</v>
      </c>
      <c r="ME146" s="2">
        <f>план!BL144</f>
        <v>0</v>
      </c>
      <c r="MF146" s="2">
        <f>план!BM144</f>
        <v>0</v>
      </c>
      <c r="MG146" s="2">
        <f t="shared" si="2901"/>
        <v>0</v>
      </c>
      <c r="MH146" s="2">
        <f t="shared" si="2902"/>
        <v>0</v>
      </c>
      <c r="MI146" s="2">
        <f>VLOOKUP($C146,'ДС факт при поликлинике'!$D$6:$JC$141,183,0)</f>
        <v>0</v>
      </c>
      <c r="MJ146" s="2">
        <f>VLOOKUP($C146,'ДС факт при поликлинике'!$D$6:$JC$141,184,0)</f>
        <v>0</v>
      </c>
      <c r="MK146" s="2">
        <f>VLOOKUP($C146,'ДС факт при поликлинике'!$D$6:$JC$141,185,0)</f>
        <v>0</v>
      </c>
      <c r="ML146" s="2">
        <f>VLOOKUP($C146,'ДС факт при поликлинике'!$D$6:$JC$141,186,0)</f>
        <v>0</v>
      </c>
      <c r="MM146" s="2">
        <f>SUM(ME146*$F146)</f>
        <v>0</v>
      </c>
      <c r="MN146" s="2">
        <f>SUM(MG146*$F146)</f>
        <v>0</v>
      </c>
      <c r="MO146" s="2">
        <f>SUM(MI146*$F146)</f>
        <v>0</v>
      </c>
      <c r="MP146" s="2">
        <f t="shared" si="2903"/>
        <v>0</v>
      </c>
      <c r="MQ146" s="2">
        <f t="shared" si="2904"/>
        <v>0</v>
      </c>
      <c r="MR146" s="2">
        <f>план!BN144</f>
        <v>0</v>
      </c>
      <c r="MS146" s="2">
        <f>план!BO144</f>
        <v>0</v>
      </c>
      <c r="MT146" s="2">
        <f t="shared" si="2905"/>
        <v>0</v>
      </c>
      <c r="MU146" s="2">
        <f t="shared" si="2906"/>
        <v>0</v>
      </c>
      <c r="MV146" s="2">
        <f>VLOOKUP($C146,'ДС факт при поликлинике'!$D$6:$JC$141,187,0)</f>
        <v>0</v>
      </c>
      <c r="MW146" s="2">
        <f>VLOOKUP($C146,'ДС факт при поликлинике'!$D$6:$JC$141,188,0)</f>
        <v>0</v>
      </c>
      <c r="MX146" s="2"/>
      <c r="MY146" s="2"/>
      <c r="MZ146" s="2">
        <f>SUM(MR146*$F146)</f>
        <v>0</v>
      </c>
      <c r="NA146" s="2">
        <f>SUM(MT146*$F146)</f>
        <v>0</v>
      </c>
      <c r="NB146" s="2">
        <f>SUM(MV146*$F146)</f>
        <v>0</v>
      </c>
      <c r="NC146" s="2">
        <f t="shared" si="2907"/>
        <v>0</v>
      </c>
      <c r="ND146" s="2">
        <f t="shared" si="2908"/>
        <v>0</v>
      </c>
      <c r="NE146" s="2">
        <f>план!BP144</f>
        <v>0</v>
      </c>
      <c r="NF146" s="2">
        <f>план!BQ144</f>
        <v>0</v>
      </c>
      <c r="NG146" s="2">
        <f t="shared" si="2909"/>
        <v>0</v>
      </c>
      <c r="NH146" s="2">
        <f t="shared" si="2910"/>
        <v>0</v>
      </c>
      <c r="NI146" s="2">
        <f>VLOOKUP($C146,'ДС факт при поликлинике'!$D$6:$JC$141,189,0)</f>
        <v>0</v>
      </c>
      <c r="NJ146" s="2">
        <f>VLOOKUP($C146,'ДС факт при поликлинике'!$D$6:$JC$141,190,0)</f>
        <v>0</v>
      </c>
      <c r="NK146" s="2"/>
      <c r="NL146" s="2"/>
      <c r="NM146" s="2">
        <f>SUM(NE146*$F146)</f>
        <v>0</v>
      </c>
      <c r="NN146" s="2">
        <f>SUM(NG146*$F146)</f>
        <v>0</v>
      </c>
      <c r="NO146" s="2">
        <f>SUM(NI146*$F146)</f>
        <v>0</v>
      </c>
      <c r="NP146" s="2">
        <f t="shared" si="2911"/>
        <v>0</v>
      </c>
      <c r="NQ146" s="2">
        <f t="shared" si="2912"/>
        <v>0</v>
      </c>
      <c r="NR146" s="2">
        <f>план!BR144</f>
        <v>0</v>
      </c>
      <c r="NS146" s="2">
        <f>план!BS144</f>
        <v>0</v>
      </c>
      <c r="NT146" s="2">
        <f t="shared" si="2913"/>
        <v>0</v>
      </c>
      <c r="NU146" s="2">
        <f t="shared" si="2914"/>
        <v>0</v>
      </c>
      <c r="NV146" s="2">
        <f>VLOOKUP($C146,'ДС факт при поликлинике'!$D$6:$JC$141,191,0)</f>
        <v>0</v>
      </c>
      <c r="NW146" s="2">
        <f>VLOOKUP($C146,'ДС факт при поликлинике'!$D$6:$JC$141,192,0)</f>
        <v>0</v>
      </c>
      <c r="NX146" s="2"/>
      <c r="NY146" s="2"/>
      <c r="NZ146" s="2">
        <f>SUM(NR146*$F146)</f>
        <v>0</v>
      </c>
      <c r="OA146" s="2">
        <f>SUM(NT146*$F146)</f>
        <v>0</v>
      </c>
      <c r="OB146" s="2">
        <f>SUM(NV146*$F146)</f>
        <v>0</v>
      </c>
      <c r="OC146" s="2">
        <f t="shared" si="2915"/>
        <v>0</v>
      </c>
      <c r="OD146" s="2">
        <f t="shared" si="2916"/>
        <v>0</v>
      </c>
      <c r="OE146" s="2">
        <f>план!BT144</f>
        <v>0</v>
      </c>
      <c r="OF146" s="2">
        <f>план!BU144</f>
        <v>0</v>
      </c>
      <c r="OG146" s="2">
        <f t="shared" si="2917"/>
        <v>0</v>
      </c>
      <c r="OH146" s="2">
        <f t="shared" si="2918"/>
        <v>0</v>
      </c>
      <c r="OI146" s="2">
        <f>VLOOKUP($C146,'ДС факт при поликлинике'!$D$6:$JC$141,149,0)</f>
        <v>0</v>
      </c>
      <c r="OJ146" s="2">
        <f>VLOOKUP($C146,'ДС факт при поликлинике'!$D$6:$JC$141,150,0)</f>
        <v>0</v>
      </c>
      <c r="OK146" s="2"/>
      <c r="OL146" s="2"/>
      <c r="OM146" s="2">
        <f>SUM(OE146*$F146)</f>
        <v>0</v>
      </c>
      <c r="ON146" s="2">
        <f>SUM(OG146*$F146)</f>
        <v>0</v>
      </c>
      <c r="OO146" s="2">
        <f>SUM(OI146*$F146)</f>
        <v>0</v>
      </c>
      <c r="OP146" s="2">
        <f t="shared" si="2919"/>
        <v>0</v>
      </c>
      <c r="OQ146" s="2">
        <f t="shared" si="2920"/>
        <v>0</v>
      </c>
      <c r="OR146" s="2">
        <f>план!BV144</f>
        <v>0</v>
      </c>
      <c r="OS146" s="2">
        <f>план!BW144</f>
        <v>0</v>
      </c>
      <c r="OT146" s="2">
        <f t="shared" si="2921"/>
        <v>0</v>
      </c>
      <c r="OU146" s="2">
        <f t="shared" si="2922"/>
        <v>0</v>
      </c>
      <c r="OV146" s="2">
        <f>VLOOKUP($C146,'ДС факт при поликлинике'!$D$6:$JC$141,247,0)</f>
        <v>0</v>
      </c>
      <c r="OW146" s="2">
        <f>VLOOKUP($C146,'ДС факт при поликлинике'!$D$6:$JC$141,248,0)</f>
        <v>0</v>
      </c>
      <c r="OX146" s="2"/>
      <c r="OY146" s="2"/>
      <c r="OZ146" s="2">
        <f>SUM(OR146*$F146)</f>
        <v>0</v>
      </c>
      <c r="PA146" s="2">
        <f>SUM(OT146*$F146)</f>
        <v>0</v>
      </c>
      <c r="PB146" s="2">
        <f>SUM(OV146*$F146)</f>
        <v>0</v>
      </c>
      <c r="PC146" s="2">
        <f t="shared" si="2923"/>
        <v>0</v>
      </c>
      <c r="PD146" s="2">
        <f t="shared" si="2924"/>
        <v>0</v>
      </c>
      <c r="PE146" s="2">
        <f>план!BX144</f>
        <v>0</v>
      </c>
      <c r="PF146" s="2">
        <f>план!BY144</f>
        <v>0</v>
      </c>
      <c r="PG146" s="2">
        <f t="shared" si="2925"/>
        <v>0</v>
      </c>
      <c r="PH146" s="2">
        <f t="shared" si="2926"/>
        <v>0</v>
      </c>
      <c r="PI146" s="2">
        <f>VLOOKUP($C146,'ДС факт при поликлинике'!$D$6:$JC$141,95,0)</f>
        <v>0</v>
      </c>
      <c r="PJ146" s="2">
        <f>VLOOKUP($C146,'ДС факт при поликлинике'!$D$6:$JC$141,96,0)</f>
        <v>0</v>
      </c>
      <c r="PK146" s="2">
        <f>VLOOKUP($C146,'ДС факт при поликлинике'!$D$6:$JC$141,97,0)</f>
        <v>0</v>
      </c>
      <c r="PL146" s="2">
        <f>VLOOKUP($C146,'ДС факт при поликлинике'!$D$6:$JC$141,98,0)</f>
        <v>0</v>
      </c>
      <c r="PM146" s="2">
        <f>SUM(PE146*$F146)</f>
        <v>0</v>
      </c>
      <c r="PN146" s="2">
        <f>SUM(PG146*$F146)</f>
        <v>0</v>
      </c>
      <c r="PO146" s="2">
        <f>SUM(PI146*$F146)</f>
        <v>0</v>
      </c>
      <c r="PP146" s="2">
        <f t="shared" si="2927"/>
        <v>0</v>
      </c>
      <c r="PQ146" s="2">
        <f t="shared" si="2928"/>
        <v>0</v>
      </c>
      <c r="PR146" s="2">
        <f>план!BZ144</f>
        <v>0</v>
      </c>
      <c r="PS146" s="2">
        <f>план!CA144</f>
        <v>0</v>
      </c>
      <c r="PT146" s="2">
        <f t="shared" si="2929"/>
        <v>0</v>
      </c>
      <c r="PU146" s="2">
        <f t="shared" si="2930"/>
        <v>0</v>
      </c>
      <c r="PV146" s="2">
        <f>VLOOKUP($C146,'ДС факт при поликлинике'!$D$6:$JC$141,99,0)</f>
        <v>0</v>
      </c>
      <c r="PW146" s="2">
        <f>VLOOKUP($C146,'ДС факт при поликлинике'!$D$6:$JC$141,100,0)</f>
        <v>0</v>
      </c>
      <c r="PX146" s="2">
        <f>VLOOKUP($C146,'ДС факт при поликлинике'!$D$6:$JC$141,101,0)</f>
        <v>0</v>
      </c>
      <c r="PY146" s="2">
        <f>VLOOKUP($C146,'ДС факт при поликлинике'!$D$6:$JC$141,102,0)</f>
        <v>0</v>
      </c>
      <c r="PZ146" s="2">
        <f>SUM(PR146*$F146)</f>
        <v>0</v>
      </c>
      <c r="QA146" s="2">
        <f>SUM(PT146*$F146)</f>
        <v>0</v>
      </c>
      <c r="QB146" s="2">
        <f>SUM(PV146*$F146)</f>
        <v>0</v>
      </c>
      <c r="QC146" s="2">
        <f t="shared" si="2931"/>
        <v>0</v>
      </c>
      <c r="QD146" s="2">
        <f t="shared" si="2932"/>
        <v>0</v>
      </c>
      <c r="QE146" s="2">
        <f>план!CB144</f>
        <v>0</v>
      </c>
      <c r="QF146" s="2">
        <f>план!CC144</f>
        <v>0</v>
      </c>
      <c r="QG146" s="2">
        <f t="shared" si="2933"/>
        <v>0</v>
      </c>
      <c r="QH146" s="2">
        <f t="shared" si="2934"/>
        <v>0</v>
      </c>
      <c r="QI146" s="2">
        <f>VLOOKUP($C146,'ДС факт при поликлинике'!$D$6:$JC$141,63,0)</f>
        <v>0</v>
      </c>
      <c r="QJ146" s="2">
        <f>VLOOKUP($C146,'ДС факт при поликлинике'!$D$6:$JC$141,64,0)</f>
        <v>0</v>
      </c>
      <c r="QK146" s="2">
        <f>VLOOKUP($C146,'ДС факт при поликлинике'!$D$6:$JC$141,65,0)</f>
        <v>0</v>
      </c>
      <c r="QL146" s="2">
        <f>VLOOKUP($C146,'ДС факт при поликлинике'!$D$6:$JC$141,66,0)</f>
        <v>0</v>
      </c>
      <c r="QM146" s="2">
        <f>SUM(QE146*$F146)</f>
        <v>0</v>
      </c>
      <c r="QN146" s="2">
        <f>SUM(QG146*$F146)</f>
        <v>0</v>
      </c>
      <c r="QO146" s="2">
        <f>SUM(QI146*$F146)</f>
        <v>0</v>
      </c>
      <c r="QP146" s="2">
        <f t="shared" si="2935"/>
        <v>0</v>
      </c>
      <c r="QQ146" s="2">
        <f t="shared" si="2936"/>
        <v>0</v>
      </c>
      <c r="QR146" s="2">
        <f>план!CD144</f>
        <v>0</v>
      </c>
      <c r="QS146" s="2">
        <f>план!CE144</f>
        <v>0</v>
      </c>
      <c r="QT146" s="2">
        <f t="shared" si="2937"/>
        <v>0</v>
      </c>
      <c r="QU146" s="2">
        <f t="shared" si="2938"/>
        <v>0</v>
      </c>
      <c r="QV146" s="2">
        <f>VLOOKUP($C146,'ДС факт при поликлинике'!$D$6:$JC$141,107,0)</f>
        <v>0</v>
      </c>
      <c r="QW146" s="2">
        <f>VLOOKUP($C146,'ДС факт при поликлинике'!$D$6:$JC$141,108,0)</f>
        <v>0</v>
      </c>
      <c r="QX146" s="2">
        <f>VLOOKUP($C146,'ДС факт при поликлинике'!$D$6:$JC$141,109,0)</f>
        <v>0</v>
      </c>
      <c r="QY146" s="2">
        <f>VLOOKUP($C146,'ДС факт при поликлинике'!$D$6:$JC$141,110,0)</f>
        <v>0</v>
      </c>
      <c r="QZ146" s="2">
        <f>SUM(QR146*$F146)</f>
        <v>0</v>
      </c>
      <c r="RA146" s="2">
        <f>SUM(QT146*$F146)</f>
        <v>0</v>
      </c>
      <c r="RB146" s="2">
        <f>SUM(QV146*$F146)</f>
        <v>0</v>
      </c>
      <c r="RC146" s="2">
        <f t="shared" si="2939"/>
        <v>0</v>
      </c>
      <c r="RD146" s="2">
        <f t="shared" si="2940"/>
        <v>0</v>
      </c>
      <c r="RE146" s="2">
        <f>план!CF144</f>
        <v>0</v>
      </c>
      <c r="RF146" s="2">
        <f>план!CG144</f>
        <v>0</v>
      </c>
      <c r="RG146" s="2">
        <f t="shared" si="2941"/>
        <v>0</v>
      </c>
      <c r="RH146" s="2">
        <f t="shared" si="2942"/>
        <v>0</v>
      </c>
      <c r="RI146" s="2">
        <f>VLOOKUP($C146,'ДС факт при поликлинике'!$D$6:$JC$141,79,0)</f>
        <v>0</v>
      </c>
      <c r="RJ146" s="2">
        <f>VLOOKUP($C146,'ДС факт при поликлинике'!$D$6:$JC$141,80,0)</f>
        <v>0</v>
      </c>
      <c r="RK146" s="2">
        <f>VLOOKUP($C146,'ДС факт при поликлинике'!$D$6:$JC$141,81,0)</f>
        <v>0</v>
      </c>
      <c r="RL146" s="2">
        <f>VLOOKUP($C146,'ДС факт при поликлинике'!$D$6:$JC$141,82,0)</f>
        <v>0</v>
      </c>
      <c r="RM146" s="2">
        <f>SUM(RE146*$F146)</f>
        <v>0</v>
      </c>
      <c r="RN146" s="2">
        <f>SUM(RG146*$F146)</f>
        <v>0</v>
      </c>
      <c r="RO146" s="2">
        <f>SUM(RI146*$F146)</f>
        <v>0</v>
      </c>
      <c r="RP146" s="2">
        <f t="shared" si="2943"/>
        <v>0</v>
      </c>
      <c r="RQ146" s="2">
        <f t="shared" si="2944"/>
        <v>0</v>
      </c>
      <c r="RR146" s="2">
        <f>план!CH144</f>
        <v>3</v>
      </c>
      <c r="RS146" s="2">
        <f>план!CI144</f>
        <v>81768.959999999992</v>
      </c>
      <c r="RT146" s="2">
        <f t="shared" si="2945"/>
        <v>1.75</v>
      </c>
      <c r="RU146" s="2">
        <f t="shared" si="2946"/>
        <v>47698.55999999999</v>
      </c>
      <c r="RV146" s="2">
        <f>VLOOKUP($C146,'ДС факт при поликлинике'!$D$6:$JC$141,119,0)</f>
        <v>2</v>
      </c>
      <c r="RW146" s="2">
        <f>VLOOKUP($C146,'ДС факт при поликлинике'!$D$6:$JC$141,120,0)</f>
        <v>46335.74</v>
      </c>
      <c r="RX146" s="2">
        <f>VLOOKUP($C146,'ДС факт при поликлинике'!$D$6:$JC$141,121,0)</f>
        <v>0</v>
      </c>
      <c r="RY146" s="2">
        <f>VLOOKUP($C146,'ДС факт при поликлинике'!$D$6:$JC$141,122,0)</f>
        <v>0</v>
      </c>
      <c r="RZ146" s="2">
        <f>SUM(RR146*$F146)</f>
        <v>4.32</v>
      </c>
      <c r="SA146" s="2">
        <f>SUM(RT146*$F146)</f>
        <v>2.52</v>
      </c>
      <c r="SB146" s="2">
        <f>SUM(RV146*$F146)</f>
        <v>2.88</v>
      </c>
      <c r="SC146" s="2">
        <f t="shared" si="2947"/>
        <v>0.25</v>
      </c>
      <c r="SD146" s="2">
        <f t="shared" si="2948"/>
        <v>-1362.8199999999924</v>
      </c>
      <c r="SE146" s="2">
        <f>план!CJ144</f>
        <v>0</v>
      </c>
      <c r="SF146" s="2">
        <f>план!CK144</f>
        <v>0</v>
      </c>
      <c r="SG146" s="2">
        <f t="shared" si="2949"/>
        <v>0</v>
      </c>
      <c r="SH146" s="2">
        <f t="shared" si="2950"/>
        <v>0</v>
      </c>
      <c r="SI146" s="2">
        <f>VLOOKUP($C146,'ДС факт при поликлинике'!$D$6:$JC$141,209,0)</f>
        <v>0</v>
      </c>
      <c r="SJ146" s="2">
        <f>VLOOKUP($C146,'ДС факт при поликлинике'!$D$6:$JC$141,210,0)</f>
        <v>0</v>
      </c>
      <c r="SK146" s="2">
        <f>VLOOKUP($C146,'ДС факт при поликлинике'!$D$6:$JC$141,211,0)</f>
        <v>0</v>
      </c>
      <c r="SL146" s="2">
        <f>VLOOKUP($C146,'ДС факт при поликлинике'!$D$6:$JC$141,212,0)</f>
        <v>0</v>
      </c>
      <c r="SM146" s="2">
        <f>SUM(SE146*$F146)</f>
        <v>0</v>
      </c>
      <c r="SN146" s="2">
        <f>SUM(SG146*$F146)</f>
        <v>0</v>
      </c>
      <c r="SO146" s="2">
        <f>SUM(SI146*$F146)</f>
        <v>0</v>
      </c>
      <c r="SP146" s="2">
        <f t="shared" si="2951"/>
        <v>0</v>
      </c>
      <c r="SQ146" s="2">
        <f t="shared" si="2952"/>
        <v>0</v>
      </c>
      <c r="SR146" s="2">
        <f>план!CL144</f>
        <v>0</v>
      </c>
      <c r="SS146" s="2">
        <f>план!CM144</f>
        <v>0</v>
      </c>
      <c r="ST146" s="2">
        <f t="shared" si="2953"/>
        <v>0</v>
      </c>
      <c r="SU146" s="2">
        <f t="shared" si="2954"/>
        <v>0</v>
      </c>
      <c r="SV146" s="2">
        <f>VLOOKUP($C146,'ДС факт при поликлинике'!$D$6:$JC$141,213,0)</f>
        <v>0</v>
      </c>
      <c r="SW146" s="2">
        <f>VLOOKUP($C146,'ДС факт при поликлинике'!$D$6:$JC$141,214,0)</f>
        <v>0</v>
      </c>
      <c r="SX146" s="2">
        <f>VLOOKUP($C146,'ДС факт при поликлинике'!$D$6:$JC$141,215,0)</f>
        <v>0</v>
      </c>
      <c r="SY146" s="2">
        <f>VLOOKUP($C146,'ДС факт при поликлинике'!$D$6:$JC$141,216,0)</f>
        <v>0</v>
      </c>
      <c r="SZ146" s="2">
        <f>SUM(SR146*$F146)</f>
        <v>0</v>
      </c>
      <c r="TA146" s="2">
        <f>SUM(ST146*$F146)</f>
        <v>0</v>
      </c>
      <c r="TB146" s="2">
        <f>SUM(SV146*$F146)</f>
        <v>0</v>
      </c>
      <c r="TC146" s="2">
        <f t="shared" si="2955"/>
        <v>0</v>
      </c>
      <c r="TD146" s="2">
        <f t="shared" si="2956"/>
        <v>0</v>
      </c>
      <c r="TE146" s="2">
        <f>план!CN144</f>
        <v>0</v>
      </c>
      <c r="TF146" s="2">
        <f>план!CO144</f>
        <v>0</v>
      </c>
      <c r="TG146" s="2">
        <f t="shared" si="2957"/>
        <v>0</v>
      </c>
      <c r="TH146" s="2">
        <f t="shared" si="2958"/>
        <v>0</v>
      </c>
      <c r="TI146" s="2">
        <f>VLOOKUP($C146,'ДС факт при поликлинике'!$D$6:$JC$141,217,0)</f>
        <v>0</v>
      </c>
      <c r="TJ146" s="2">
        <f>VLOOKUP($C146,'ДС факт при поликлинике'!$D$6:$JC$141,218,0)</f>
        <v>0</v>
      </c>
      <c r="TK146" s="2">
        <f>VLOOKUP($C146,'ДС факт при поликлинике'!$D$6:$JC$141,219,0)</f>
        <v>0</v>
      </c>
      <c r="TL146" s="2">
        <f>VLOOKUP($C146,'ДС факт при поликлинике'!$D$6:$JC$141,220,0)</f>
        <v>0</v>
      </c>
      <c r="TM146" s="2">
        <f>SUM(TE146*$F146)</f>
        <v>0</v>
      </c>
      <c r="TN146" s="2">
        <f>SUM(TG146*$F146)</f>
        <v>0</v>
      </c>
      <c r="TO146" s="2">
        <f>SUM(TI146*$F146)</f>
        <v>0</v>
      </c>
      <c r="TP146" s="2">
        <f t="shared" si="2959"/>
        <v>0</v>
      </c>
      <c r="TQ146" s="2">
        <f t="shared" si="2960"/>
        <v>0</v>
      </c>
      <c r="TR146" s="2">
        <f>план!CP144</f>
        <v>0</v>
      </c>
      <c r="TS146" s="2">
        <f>план!CQ144</f>
        <v>0</v>
      </c>
      <c r="TT146" s="2">
        <f t="shared" si="2961"/>
        <v>0</v>
      </c>
      <c r="TU146" s="2">
        <f t="shared" si="2962"/>
        <v>0</v>
      </c>
      <c r="TV146" s="2">
        <f>VLOOKUP($C146,'ДС факт при поликлинике'!$D$6:$JC$141,221,0)</f>
        <v>0</v>
      </c>
      <c r="TW146" s="2">
        <f>VLOOKUP($C146,'ДС факт при поликлинике'!$D$6:$JC$141,222,0)</f>
        <v>0</v>
      </c>
      <c r="TX146" s="2">
        <f>VLOOKUP($C146,'ДС факт при поликлинике'!$D$6:$JC$141,223,0)</f>
        <v>0</v>
      </c>
      <c r="TY146" s="2">
        <f>VLOOKUP($C146,'ДС факт при поликлинике'!$D$6:$JC$141,224,0)</f>
        <v>0</v>
      </c>
      <c r="TZ146" s="2">
        <f>SUM(TR146*$F146)</f>
        <v>0</v>
      </c>
      <c r="UA146" s="2">
        <f>SUM(TT146*$F146)</f>
        <v>0</v>
      </c>
      <c r="UB146" s="2">
        <f>SUM(TV146*$F146)</f>
        <v>0</v>
      </c>
      <c r="UC146" s="2">
        <f t="shared" si="2963"/>
        <v>0</v>
      </c>
      <c r="UD146" s="2">
        <f t="shared" si="2964"/>
        <v>0</v>
      </c>
      <c r="UE146" s="2">
        <f>план!CR144</f>
        <v>0</v>
      </c>
      <c r="UF146" s="2">
        <f>план!CS144</f>
        <v>0</v>
      </c>
      <c r="UG146" s="2">
        <f t="shared" si="2965"/>
        <v>0</v>
      </c>
      <c r="UH146" s="2">
        <f t="shared" si="2966"/>
        <v>0</v>
      </c>
      <c r="UI146" s="2">
        <f>VLOOKUP($C146,'ДС факт при поликлинике'!$D$6:$JC$141,233,0)</f>
        <v>0</v>
      </c>
      <c r="UJ146" s="2">
        <f>VLOOKUP($C146,'ДС факт при поликлинике'!$D$6:$JC$141,234,0)</f>
        <v>0</v>
      </c>
      <c r="UK146" s="2"/>
      <c r="UL146" s="2"/>
      <c r="UM146" s="2">
        <f>SUM(UE146*$F146)</f>
        <v>0</v>
      </c>
      <c r="UN146" s="2">
        <f>SUM(UG146*$F146)</f>
        <v>0</v>
      </c>
      <c r="UO146" s="2">
        <f>SUM(UI146*$F146)</f>
        <v>0</v>
      </c>
      <c r="UP146" s="2">
        <f t="shared" si="2967"/>
        <v>0</v>
      </c>
      <c r="UQ146" s="2">
        <f t="shared" si="2968"/>
        <v>0</v>
      </c>
      <c r="UR146" s="136">
        <f>план!CT144</f>
        <v>0</v>
      </c>
      <c r="US146" s="37">
        <f>план!CU144</f>
        <v>0</v>
      </c>
      <c r="UT146" s="2">
        <f t="shared" si="2969"/>
        <v>0</v>
      </c>
      <c r="UU146" s="2">
        <f t="shared" si="2970"/>
        <v>0</v>
      </c>
      <c r="UV146" s="2">
        <f>VLOOKUP($C146,'ДС факт при поликлинике'!$D$6:$JC$141,225,0)</f>
        <v>0</v>
      </c>
      <c r="UW146" s="2">
        <f>VLOOKUP($C146,'ДС факт при поликлинике'!$D$6:$JC$141,226,0)</f>
        <v>0</v>
      </c>
      <c r="UX146" s="2">
        <f>VLOOKUP($C146,'ДС факт при поликлинике'!$D$6:$JC$141,227,0)</f>
        <v>0</v>
      </c>
      <c r="UY146" s="2">
        <f>VLOOKUP($C146,'ДС факт при поликлинике'!$D$6:$JC$141,228,0)</f>
        <v>0</v>
      </c>
      <c r="UZ146" s="2">
        <f>SUM(UR146*$F146)</f>
        <v>0</v>
      </c>
      <c r="VA146" s="2">
        <f>SUM(UT146*$F146)</f>
        <v>0</v>
      </c>
      <c r="VB146" s="2">
        <f>SUM(UV146*$F146)</f>
        <v>0</v>
      </c>
      <c r="VC146" s="2">
        <f t="shared" si="2971"/>
        <v>0</v>
      </c>
      <c r="VD146" s="2">
        <f t="shared" si="2972"/>
        <v>0</v>
      </c>
      <c r="VE146" s="2">
        <f>план!CV144</f>
        <v>0</v>
      </c>
      <c r="VF146" s="2">
        <f>план!CW144</f>
        <v>0</v>
      </c>
      <c r="VG146" s="2">
        <f t="shared" si="2973"/>
        <v>0</v>
      </c>
      <c r="VH146" s="2">
        <f t="shared" si="2974"/>
        <v>0</v>
      </c>
      <c r="VI146" s="2">
        <f>VLOOKUP($C146,'ДС факт при поликлинике'!$D$6:$JC$141,205,0)</f>
        <v>0</v>
      </c>
      <c r="VJ146" s="2">
        <f>VLOOKUP($C146,'ДС факт при поликлинике'!$D$6:$JC$141,206,0)</f>
        <v>0</v>
      </c>
      <c r="VK146" s="2"/>
      <c r="VL146" s="2"/>
      <c r="VM146" s="2">
        <f>SUM(VE146*$F146)</f>
        <v>0</v>
      </c>
      <c r="VN146" s="2">
        <f>SUM(VG146*$F146)</f>
        <v>0</v>
      </c>
      <c r="VO146" s="2">
        <f>SUM(VI146*$F146)</f>
        <v>0</v>
      </c>
      <c r="VP146" s="2">
        <f t="shared" si="2975"/>
        <v>0</v>
      </c>
      <c r="VQ146" s="2">
        <f t="shared" si="2976"/>
        <v>0</v>
      </c>
      <c r="VR146" s="2">
        <f>план!CX144</f>
        <v>0</v>
      </c>
      <c r="VS146" s="2">
        <f>план!CY144</f>
        <v>0</v>
      </c>
      <c r="VT146" s="2">
        <f t="shared" si="2977"/>
        <v>0</v>
      </c>
      <c r="VU146" s="2">
        <f t="shared" si="2978"/>
        <v>0</v>
      </c>
      <c r="VV146" s="2">
        <f>VLOOKUP($C146,'ДС факт при поликлинике'!$D$6:$JC$141,207,0)</f>
        <v>0</v>
      </c>
      <c r="VW146" s="2">
        <f>VLOOKUP($C146,'ДС факт при поликлинике'!$D$6:$JC$141,208,0)</f>
        <v>0</v>
      </c>
      <c r="VX146" s="2"/>
      <c r="VY146" s="2"/>
      <c r="VZ146" s="2">
        <f>SUM(VR146*$F146)</f>
        <v>0</v>
      </c>
      <c r="WA146" s="2">
        <f>SUM(VT146*$F146)</f>
        <v>0</v>
      </c>
      <c r="WB146" s="2">
        <f>SUM(VV146*$F146)</f>
        <v>0</v>
      </c>
      <c r="WC146" s="2">
        <f t="shared" si="2979"/>
        <v>0</v>
      </c>
      <c r="WD146" s="2">
        <f t="shared" si="2980"/>
        <v>0</v>
      </c>
      <c r="WE146" s="2">
        <f>план!CZ144</f>
        <v>0</v>
      </c>
      <c r="WF146" s="2">
        <f>план!DA144</f>
        <v>0</v>
      </c>
      <c r="WG146" s="2">
        <f t="shared" si="2981"/>
        <v>0</v>
      </c>
      <c r="WH146" s="2">
        <f t="shared" si="2982"/>
        <v>0</v>
      </c>
      <c r="WI146" s="2">
        <f>VLOOKUP($C146,'ДС факт при поликлинике'!$D$6:$JC$141,91,0)</f>
        <v>0</v>
      </c>
      <c r="WJ146" s="2">
        <f>VLOOKUP($C146,'ДС факт при поликлинике'!$D$6:$JC$141,92,0)</f>
        <v>0</v>
      </c>
      <c r="WK146" s="2">
        <f>VLOOKUP($C146,'ДС факт при поликлинике'!$D$6:$JC$141,93,0)</f>
        <v>0</v>
      </c>
      <c r="WL146" s="2">
        <f>VLOOKUP($C146,'ДС факт при поликлинике'!$D$6:$JC$141,94,0)</f>
        <v>0</v>
      </c>
      <c r="WM146" s="2">
        <f>SUM(WE146*$F146)</f>
        <v>0</v>
      </c>
      <c r="WN146" s="2">
        <f>SUM(WG146*$F146)</f>
        <v>0</v>
      </c>
      <c r="WO146" s="2">
        <f>SUM(WI146*$F146)</f>
        <v>0</v>
      </c>
      <c r="WP146" s="2">
        <f t="shared" ref="WP146:WP149" si="3349">SUM(WI146-WG146)</f>
        <v>0</v>
      </c>
      <c r="WQ146" s="2">
        <f t="shared" si="2983"/>
        <v>0</v>
      </c>
      <c r="WR146" s="2">
        <f>план!DB144</f>
        <v>0</v>
      </c>
      <c r="WS146" s="2">
        <f>план!DC144</f>
        <v>0</v>
      </c>
      <c r="WT146" s="2">
        <f t="shared" si="2984"/>
        <v>0</v>
      </c>
      <c r="WU146" s="2">
        <f t="shared" si="2985"/>
        <v>0</v>
      </c>
      <c r="WV146" s="2">
        <f>VLOOKUP($C146,'ДС факт при поликлинике'!$D$6:$JC$141,67,0)</f>
        <v>0</v>
      </c>
      <c r="WW146" s="2">
        <f>VLOOKUP($C146,'ДС факт при поликлинике'!$D$6:$JC$141,68,0)</f>
        <v>0</v>
      </c>
      <c r="WX146" s="2">
        <f>VLOOKUP($C146,'ДС факт при поликлинике'!$D$6:$JC$141,69,0)</f>
        <v>0</v>
      </c>
      <c r="WY146" s="2">
        <f>VLOOKUP($C146,'ДС факт при поликлинике'!$D$6:$JC$141,70,0)</f>
        <v>0</v>
      </c>
      <c r="WZ146" s="2">
        <f>SUM(WR146*$F146)</f>
        <v>0</v>
      </c>
      <c r="XA146" s="2">
        <f>SUM(WT146*$F146)</f>
        <v>0</v>
      </c>
      <c r="XB146" s="2">
        <f>SUM(WV146*$F146)</f>
        <v>0</v>
      </c>
      <c r="XC146" s="2">
        <f t="shared" si="2986"/>
        <v>0</v>
      </c>
      <c r="XD146" s="2">
        <f t="shared" si="2987"/>
        <v>0</v>
      </c>
      <c r="XE146" s="2">
        <f>план!DD144</f>
        <v>26</v>
      </c>
      <c r="XF146" s="2">
        <f>план!DE144</f>
        <v>850397.18399999989</v>
      </c>
      <c r="XG146" s="2">
        <f t="shared" si="2988"/>
        <v>15.166666666666666</v>
      </c>
      <c r="XH146" s="2">
        <f t="shared" si="2989"/>
        <v>496065.02399999992</v>
      </c>
      <c r="XI146" s="2">
        <f>VLOOKUP($C146,'ДС факт при поликлинике'!$D$6:$JC$141,111,0)</f>
        <v>9</v>
      </c>
      <c r="XJ146" s="2">
        <f>VLOOKUP($C146,'ДС факт при поликлинике'!$D$6:$JC$141,112,0)</f>
        <v>250212.96</v>
      </c>
      <c r="XK146" s="2">
        <f>VLOOKUP($C146,'ДС факт при поликлинике'!$D$6:$JC$141,113,0)</f>
        <v>0</v>
      </c>
      <c r="XL146" s="2">
        <f>VLOOKUP($C146,'ДС факт при поликлинике'!$D$6:$JC$141,114,0)</f>
        <v>0</v>
      </c>
      <c r="XM146" s="2">
        <f>SUM(XE146*$F146)</f>
        <v>37.44</v>
      </c>
      <c r="XN146" s="2">
        <f>SUM(XG146*$F146)</f>
        <v>21.84</v>
      </c>
      <c r="XO146" s="2">
        <f>SUM(XI146*$F146)</f>
        <v>12.959999999999999</v>
      </c>
      <c r="XP146" s="2">
        <f t="shared" si="2990"/>
        <v>-6.1666666666666661</v>
      </c>
      <c r="XQ146" s="2">
        <f t="shared" si="2991"/>
        <v>-245852.06399999993</v>
      </c>
      <c r="XR146" s="2">
        <f>план!DF144</f>
        <v>0</v>
      </c>
      <c r="XS146" s="2">
        <f>план!DG144</f>
        <v>0</v>
      </c>
      <c r="XT146" s="2">
        <f t="shared" si="2992"/>
        <v>0</v>
      </c>
      <c r="XU146" s="2">
        <f t="shared" si="2993"/>
        <v>0</v>
      </c>
      <c r="XV146" s="2">
        <f>VLOOKUP($C146,'ДС факт при поликлинике'!$D$6:$JC$141,87,0)</f>
        <v>0</v>
      </c>
      <c r="XW146" s="2">
        <f>VLOOKUP($C146,'ДС факт при поликлинике'!$D$6:$JC$141,88,0)</f>
        <v>0</v>
      </c>
      <c r="XX146" s="2">
        <f>VLOOKUP($C146,'ДС факт при поликлинике'!$D$6:$JC$141,89,0)</f>
        <v>0</v>
      </c>
      <c r="XY146" s="2">
        <f>VLOOKUP($C146,'ДС факт при поликлинике'!$D$6:$JC$141,90,0)</f>
        <v>0</v>
      </c>
      <c r="XZ146" s="2">
        <f>SUM(XR146*$F146)</f>
        <v>0</v>
      </c>
      <c r="YA146" s="2">
        <f>SUM(XT146*$F146)</f>
        <v>0</v>
      </c>
      <c r="YB146" s="2">
        <f>SUM(XV146*$F146)</f>
        <v>0</v>
      </c>
      <c r="YC146" s="2">
        <f t="shared" si="2994"/>
        <v>0</v>
      </c>
      <c r="YD146" s="2">
        <f t="shared" si="2995"/>
        <v>0</v>
      </c>
      <c r="YE146" s="2">
        <f>план!DH144</f>
        <v>0</v>
      </c>
      <c r="YF146" s="2">
        <f>план!DI144</f>
        <v>0</v>
      </c>
      <c r="YG146" s="2">
        <f t="shared" si="2996"/>
        <v>0</v>
      </c>
      <c r="YH146" s="2">
        <f t="shared" si="2997"/>
        <v>0</v>
      </c>
      <c r="YI146" s="2">
        <f>VLOOKUP($C146,'ДС факт при поликлинике'!$D$6:$JC$141,75,0)</f>
        <v>0</v>
      </c>
      <c r="YJ146" s="2">
        <f>VLOOKUP($C146,'ДС факт при поликлинике'!$D$6:$JC$141,76,0)</f>
        <v>0</v>
      </c>
      <c r="YK146" s="2">
        <f>VLOOKUP($C146,'ДС факт при поликлинике'!$D$6:$JC$141,77,0)</f>
        <v>0</v>
      </c>
      <c r="YL146" s="2">
        <f>VLOOKUP($C146,'ДС факт при поликлинике'!$D$6:$JC$141,78,0)</f>
        <v>0</v>
      </c>
      <c r="YM146" s="2">
        <f>SUM(YE146*$F146)</f>
        <v>0</v>
      </c>
      <c r="YN146" s="2">
        <f>SUM(YG146*$F146)</f>
        <v>0</v>
      </c>
      <c r="YO146" s="2">
        <f>SUM(YI146*$F146)</f>
        <v>0</v>
      </c>
      <c r="YP146" s="2">
        <f t="shared" si="2998"/>
        <v>0</v>
      </c>
      <c r="YQ146" s="2">
        <f t="shared" si="2999"/>
        <v>0</v>
      </c>
      <c r="YR146" s="2">
        <f>план!DJ144</f>
        <v>0</v>
      </c>
      <c r="YS146" s="2">
        <f>план!DK144</f>
        <v>0</v>
      </c>
      <c r="YT146" s="2">
        <f t="shared" si="3000"/>
        <v>0</v>
      </c>
      <c r="YU146" s="2">
        <f t="shared" si="3001"/>
        <v>0</v>
      </c>
      <c r="YV146" s="2">
        <f>VLOOKUP($C146,'ДС факт при поликлинике'!$D$6:$JC$141,71,0)</f>
        <v>0</v>
      </c>
      <c r="YW146" s="2">
        <f>VLOOKUP($C146,'ДС факт при поликлинике'!$D$6:$JC$141,72,0)</f>
        <v>0</v>
      </c>
      <c r="YX146" s="2">
        <f>VLOOKUP($C146,'ДС факт при поликлинике'!$D$6:$JC$141,73,0)</f>
        <v>0</v>
      </c>
      <c r="YY146" s="2">
        <f>VLOOKUP($C146,'ДС факт при поликлинике'!$D$6:$JC$141,74,0)</f>
        <v>0</v>
      </c>
      <c r="YZ146" s="2">
        <f>SUM(YR146*$F146)</f>
        <v>0</v>
      </c>
      <c r="ZA146" s="2">
        <f>SUM(YT146*$F146)</f>
        <v>0</v>
      </c>
      <c r="ZB146" s="2">
        <f>SUM(YV146*$F146)</f>
        <v>0</v>
      </c>
      <c r="ZC146" s="2">
        <f t="shared" si="3002"/>
        <v>0</v>
      </c>
      <c r="ZD146" s="2">
        <f t="shared" si="3003"/>
        <v>0</v>
      </c>
      <c r="ZE146" s="2">
        <f>план!DL144</f>
        <v>0</v>
      </c>
      <c r="ZF146" s="2">
        <f>план!DM144</f>
        <v>0</v>
      </c>
      <c r="ZG146" s="2">
        <f t="shared" si="3004"/>
        <v>0</v>
      </c>
      <c r="ZH146" s="2">
        <f t="shared" si="3005"/>
        <v>0</v>
      </c>
      <c r="ZI146" s="2">
        <f>VLOOKUP($C146,'ДС факт при поликлинике'!$D$6:$JC$141,103,0)</f>
        <v>0</v>
      </c>
      <c r="ZJ146" s="2">
        <f>VLOOKUP($C146,'ДС факт при поликлинике'!$D$6:$JC$141,104,0)</f>
        <v>0</v>
      </c>
      <c r="ZK146" s="2">
        <f>VLOOKUP($C146,'ДС факт при поликлинике'!$D$6:$JC$141,105,0)</f>
        <v>0</v>
      </c>
      <c r="ZL146" s="2">
        <f>VLOOKUP($C146,'ДС факт при поликлинике'!$D$6:$JC$141,106,0)</f>
        <v>0</v>
      </c>
      <c r="ZM146" s="2">
        <f>SUM(ZE146*$F146)</f>
        <v>0</v>
      </c>
      <c r="ZN146" s="2">
        <f>SUM(ZG146*$F146)</f>
        <v>0</v>
      </c>
      <c r="ZO146" s="2">
        <f>SUM(ZI146*$F146)</f>
        <v>0</v>
      </c>
      <c r="ZP146" s="2">
        <f t="shared" si="3006"/>
        <v>0</v>
      </c>
      <c r="ZQ146" s="2">
        <f t="shared" si="3007"/>
        <v>0</v>
      </c>
      <c r="ZR146" s="2">
        <f>план!DN144</f>
        <v>0</v>
      </c>
      <c r="ZS146" s="2">
        <f>план!DO144</f>
        <v>0</v>
      </c>
      <c r="ZT146" s="2">
        <f t="shared" si="3008"/>
        <v>0</v>
      </c>
      <c r="ZU146" s="2">
        <f t="shared" si="3009"/>
        <v>0</v>
      </c>
      <c r="ZV146" s="2">
        <f>VLOOKUP($C146,'ДС факт при поликлинике'!$D$6:$JC$141,249,0)</f>
        <v>0</v>
      </c>
      <c r="ZW146" s="2">
        <f>VLOOKUP($C146,'ДС факт при поликлинике'!$D$6:$JC$141,250,0)</f>
        <v>0</v>
      </c>
      <c r="ZX146" s="2">
        <f>VLOOKUP($C146,'ДС факт при поликлинике'!$D$6:$JC$141,251,0)</f>
        <v>0</v>
      </c>
      <c r="ZY146" s="2">
        <f>VLOOKUP($C146,'ДС факт при поликлинике'!$D$6:$JC$141,252,0)</f>
        <v>0</v>
      </c>
      <c r="ZZ146" s="2">
        <f>SUM(ZR146*$F146)</f>
        <v>0</v>
      </c>
      <c r="AAA146" s="2">
        <f>SUM(ZT146*$F146)</f>
        <v>0</v>
      </c>
      <c r="AAB146" s="2">
        <f>SUM(ZV146*$F146)</f>
        <v>0</v>
      </c>
      <c r="AAC146" s="2">
        <f t="shared" si="3010"/>
        <v>0</v>
      </c>
      <c r="AAD146" s="2">
        <f t="shared" si="3011"/>
        <v>0</v>
      </c>
      <c r="AAE146" s="2">
        <f>план!DP144</f>
        <v>0</v>
      </c>
      <c r="AAF146" s="2">
        <f>план!DQ144</f>
        <v>0</v>
      </c>
      <c r="AAG146" s="2">
        <f t="shared" si="3012"/>
        <v>0</v>
      </c>
      <c r="AAH146" s="2">
        <f t="shared" si="3013"/>
        <v>0</v>
      </c>
      <c r="AAI146" s="2">
        <f>VLOOKUP($C146,'ДС факт при поликлинике'!$D$6:$JC$141,115,0)</f>
        <v>0</v>
      </c>
      <c r="AAJ146" s="2">
        <f>VLOOKUP($C146,'ДС факт при поликлинике'!$D$6:$JC$141,116,0)</f>
        <v>0</v>
      </c>
      <c r="AAK146" s="2">
        <f>VLOOKUP($C146,'ДС факт при поликлинике'!$D$6:$JC$141,117,0)</f>
        <v>0</v>
      </c>
      <c r="AAL146" s="2">
        <f>VLOOKUP($C146,'ДС факт при поликлинике'!$D$6:$JC$141,118,0)</f>
        <v>0</v>
      </c>
      <c r="AAM146" s="2">
        <f>SUM(AAE146*$F146)</f>
        <v>0</v>
      </c>
      <c r="AAN146" s="2">
        <f>SUM(AAG146*$F146)</f>
        <v>0</v>
      </c>
      <c r="AAO146" s="2">
        <f>SUM(AAI146*$F146)</f>
        <v>0</v>
      </c>
      <c r="AAP146" s="2">
        <f t="shared" si="3014"/>
        <v>0</v>
      </c>
      <c r="AAQ146" s="2">
        <f t="shared" si="3015"/>
        <v>0</v>
      </c>
      <c r="AAR146" s="2">
        <f>план!DR144</f>
        <v>0</v>
      </c>
      <c r="AAS146" s="2">
        <f>план!DS144</f>
        <v>0</v>
      </c>
      <c r="AAT146" s="2">
        <f t="shared" si="3016"/>
        <v>0</v>
      </c>
      <c r="AAU146" s="2">
        <f t="shared" si="3017"/>
        <v>0</v>
      </c>
      <c r="AAV146" s="2">
        <f>VLOOKUP($C146,'ДС факт при поликлинике'!$D$6:$JC$141,59,0)</f>
        <v>0</v>
      </c>
      <c r="AAW146" s="2">
        <f>VLOOKUP($C146,'ДС факт при поликлинике'!$D$6:$JC$141,60,0)</f>
        <v>0</v>
      </c>
      <c r="AAX146" s="2">
        <f>VLOOKUP($C146,'ДС факт при поликлинике'!$D$6:$JC$141,61,0)</f>
        <v>0</v>
      </c>
      <c r="AAY146" s="2">
        <f>VLOOKUP($C146,'ДС факт при поликлинике'!$D$6:$JC$141,62,0)</f>
        <v>0</v>
      </c>
      <c r="AAZ146" s="2">
        <f>SUM(AAR146*$F146)</f>
        <v>0</v>
      </c>
      <c r="ABA146" s="2">
        <f>SUM(AAT146*$F146)</f>
        <v>0</v>
      </c>
      <c r="ABB146" s="2">
        <f>SUM(AAV146*$F146)</f>
        <v>0</v>
      </c>
      <c r="ABC146" s="2">
        <f t="shared" si="3018"/>
        <v>0</v>
      </c>
      <c r="ABD146" s="2">
        <f t="shared" si="3019"/>
        <v>0</v>
      </c>
      <c r="ABE146" s="2">
        <f>план!DT144</f>
        <v>0</v>
      </c>
      <c r="ABF146" s="2">
        <f>план!DU144</f>
        <v>0</v>
      </c>
      <c r="ABG146" s="2">
        <f t="shared" si="3020"/>
        <v>0</v>
      </c>
      <c r="ABH146" s="2">
        <f t="shared" si="3021"/>
        <v>0</v>
      </c>
      <c r="ABI146" s="2">
        <f>VLOOKUP($C146,'ДС факт при поликлинике'!$D$6:$JC$141,55,0)</f>
        <v>0</v>
      </c>
      <c r="ABJ146" s="2">
        <f>VLOOKUP($C146,'ДС факт при поликлинике'!$D$6:$JC$141,56,0)</f>
        <v>0</v>
      </c>
      <c r="ABK146" s="2">
        <f>VLOOKUP($C146,'ДС факт при поликлинике'!$D$6:$JC$141,57,0)</f>
        <v>0</v>
      </c>
      <c r="ABL146" s="2">
        <f>VLOOKUP($C146,'ДС факт при поликлинике'!$D$6:$JC$141,58,0)</f>
        <v>0</v>
      </c>
      <c r="ABM146" s="2">
        <f>SUM(ABE146*$F146)</f>
        <v>0</v>
      </c>
      <c r="ABN146" s="2">
        <f>SUM(ABG146*$F146)</f>
        <v>0</v>
      </c>
      <c r="ABO146" s="2">
        <f>SUM(ABI146*$F146)</f>
        <v>0</v>
      </c>
      <c r="ABP146" s="2">
        <f t="shared" si="3022"/>
        <v>0</v>
      </c>
      <c r="ABQ146" s="2">
        <f t="shared" si="3023"/>
        <v>0</v>
      </c>
      <c r="ABR146" s="2">
        <f>план!DV144</f>
        <v>0</v>
      </c>
      <c r="ABS146" s="2">
        <f>план!DW144</f>
        <v>0</v>
      </c>
      <c r="ABT146" s="2">
        <f t="shared" si="3024"/>
        <v>0</v>
      </c>
      <c r="ABU146" s="2">
        <f t="shared" si="3025"/>
        <v>0</v>
      </c>
      <c r="ABV146" s="2">
        <f>VLOOKUP($C146,'ДС факт при поликлинике'!$D$6:$JC$141,83,0)</f>
        <v>0</v>
      </c>
      <c r="ABW146" s="2">
        <f>VLOOKUP($C146,'ДС факт при поликлинике'!$D$6:$JC$141,84,0)</f>
        <v>0</v>
      </c>
      <c r="ABX146" s="2">
        <f>VLOOKUP($C146,'ДС факт при поликлинике'!$D$6:$JC$141,85,0)</f>
        <v>0</v>
      </c>
      <c r="ABY146" s="2">
        <f>VLOOKUP($C146,'ДС факт при поликлинике'!$D$6:$JC$141,86,0)</f>
        <v>0</v>
      </c>
      <c r="ABZ146" s="2">
        <f>SUM(ABR146*$F146)</f>
        <v>0</v>
      </c>
      <c r="ACA146" s="2">
        <f>SUM(ABT146*$F146)</f>
        <v>0</v>
      </c>
      <c r="ACB146" s="2">
        <f>SUM(ABV146*$F146)</f>
        <v>0</v>
      </c>
      <c r="ACC146" s="2">
        <f t="shared" si="3026"/>
        <v>0</v>
      </c>
      <c r="ACD146" s="2">
        <f t="shared" si="3027"/>
        <v>0</v>
      </c>
      <c r="ACE146" s="2">
        <f>план!DX144</f>
        <v>0</v>
      </c>
      <c r="ACF146" s="2">
        <f>план!DY144</f>
        <v>0</v>
      </c>
      <c r="ACG146" s="2">
        <f t="shared" si="3028"/>
        <v>0</v>
      </c>
      <c r="ACH146" s="2">
        <f t="shared" si="3029"/>
        <v>0</v>
      </c>
      <c r="ACI146" s="2">
        <f>VLOOKUP($C146,'ДС факт при поликлинике'!$D$6:$JC$141,35,0)</f>
        <v>0</v>
      </c>
      <c r="ACJ146" s="2">
        <f>VLOOKUP($C146,'ДС факт при поликлинике'!$D$6:$JC$141,36,0)</f>
        <v>0</v>
      </c>
      <c r="ACK146" s="2">
        <f>VLOOKUP($C146,'ДС факт при поликлинике'!$D$6:$JC$141,37,0)</f>
        <v>0</v>
      </c>
      <c r="ACL146" s="2">
        <f>VLOOKUP($C146,'ДС факт при поликлинике'!$D$6:$JC$141,38,0)</f>
        <v>0</v>
      </c>
      <c r="ACM146" s="2">
        <f t="shared" ref="ACM146:ACM149" si="3350">SUM(ACE146*$F146)</f>
        <v>0</v>
      </c>
      <c r="ACN146" s="2">
        <f t="shared" ref="ACN146:ACN149" si="3351">SUM(ACG146*$F146)</f>
        <v>0</v>
      </c>
      <c r="ACO146" s="2">
        <f t="shared" ref="ACO146:ACO149" si="3352">SUM(ACI146*$F146)</f>
        <v>0</v>
      </c>
      <c r="ACP146" s="2">
        <f t="shared" ref="ACP146:ACP149" si="3353">SUM(ACI146-ACG146)</f>
        <v>0</v>
      </c>
      <c r="ACQ146" s="2">
        <f t="shared" ref="ACQ146:ACQ149" si="3354">SUM(ACJ146-ACH146)</f>
        <v>0</v>
      </c>
      <c r="ACR146" s="2">
        <f>план!DZ144</f>
        <v>0</v>
      </c>
      <c r="ACS146" s="2">
        <f>план!EA144</f>
        <v>0</v>
      </c>
      <c r="ACT146" s="2">
        <f t="shared" si="3030"/>
        <v>0</v>
      </c>
      <c r="ACU146" s="2">
        <f t="shared" si="3031"/>
        <v>0</v>
      </c>
      <c r="ACV146" s="2">
        <f>VLOOKUP($C146,'ДС факт при поликлинике'!$D$6:$JC$141,151,0)</f>
        <v>0</v>
      </c>
      <c r="ACW146" s="2">
        <f>VLOOKUP($C146,'ДС факт при поликлинике'!$D$6:$JC$141,152,0)</f>
        <v>0</v>
      </c>
      <c r="ACX146" s="2">
        <f>VLOOKUP($C146,'ДС факт при поликлинике'!$D$6:$JC$141,153,0)</f>
        <v>0</v>
      </c>
      <c r="ACY146" s="2">
        <f>VLOOKUP($C146,'ДС факт при поликлинике'!$D$6:$JC$141,154,0)</f>
        <v>0</v>
      </c>
      <c r="ACZ146" s="2">
        <f>SUM(ACR146*$F146)</f>
        <v>0</v>
      </c>
      <c r="ADA146" s="2">
        <f>SUM(ACT146*$F146)</f>
        <v>0</v>
      </c>
      <c r="ADB146" s="2">
        <f>SUM(ACV146*$F146)</f>
        <v>0</v>
      </c>
      <c r="ADC146" s="2">
        <f t="shared" si="3032"/>
        <v>0</v>
      </c>
      <c r="ADD146" s="2">
        <f t="shared" si="3033"/>
        <v>0</v>
      </c>
      <c r="ADE146" s="2">
        <f>план!EB144</f>
        <v>0</v>
      </c>
      <c r="ADF146" s="2">
        <f>план!EC144</f>
        <v>0</v>
      </c>
      <c r="ADG146" s="2">
        <f t="shared" si="3034"/>
        <v>0</v>
      </c>
      <c r="ADH146" s="2">
        <f t="shared" si="3035"/>
        <v>0</v>
      </c>
      <c r="ADI146" s="2">
        <f>VLOOKUP($C146,'ДС факт при поликлинике'!$D$6:$JC$141,123,0)</f>
        <v>0</v>
      </c>
      <c r="ADJ146" s="2">
        <f>VLOOKUP($C146,'ДС факт при поликлинике'!$D$6:$JC$141,124,0)</f>
        <v>0</v>
      </c>
      <c r="ADK146" s="2"/>
      <c r="ADL146" s="2"/>
      <c r="ADM146" s="2">
        <f>SUM(ADE146*$F146)</f>
        <v>0</v>
      </c>
      <c r="ADN146" s="2">
        <f>SUM(ADG146*$F146)</f>
        <v>0</v>
      </c>
      <c r="ADO146" s="2">
        <f>SUM(ADI146*$F146)</f>
        <v>0</v>
      </c>
      <c r="ADP146" s="2">
        <f t="shared" si="3036"/>
        <v>0</v>
      </c>
      <c r="ADQ146" s="2">
        <f t="shared" si="3037"/>
        <v>0</v>
      </c>
      <c r="ADR146" s="2">
        <f>план!ED144</f>
        <v>0</v>
      </c>
      <c r="ADS146" s="2">
        <f>план!EE144</f>
        <v>0</v>
      </c>
      <c r="ADT146" s="2">
        <f t="shared" si="3038"/>
        <v>0</v>
      </c>
      <c r="ADU146" s="2">
        <f t="shared" si="3039"/>
        <v>0</v>
      </c>
      <c r="ADV146" s="2">
        <f>VLOOKUP($C146,'ДС факт при поликлинике'!$D$6:$JC$141,147,0)</f>
        <v>0</v>
      </c>
      <c r="ADW146" s="2">
        <f>VLOOKUP($C146,'ДС факт при поликлинике'!$D$6:$JC$141,148,0)</f>
        <v>0</v>
      </c>
      <c r="ADX146" s="2"/>
      <c r="ADY146" s="2"/>
      <c r="ADZ146" s="2">
        <f>SUM(ADR146*$F146)</f>
        <v>0</v>
      </c>
      <c r="AEA146" s="2">
        <f>SUM(ADT146*$F146)</f>
        <v>0</v>
      </c>
      <c r="AEB146" s="2">
        <f>SUM(ADV146*$F146)</f>
        <v>0</v>
      </c>
      <c r="AEC146" s="2">
        <f t="shared" si="3040"/>
        <v>0</v>
      </c>
      <c r="AED146" s="2">
        <f t="shared" si="3041"/>
        <v>0</v>
      </c>
      <c r="AEE146" s="2">
        <f>план!EF144</f>
        <v>0</v>
      </c>
      <c r="AEF146" s="2">
        <f>план!EG144</f>
        <v>0</v>
      </c>
      <c r="AEG146" s="2">
        <f t="shared" si="3042"/>
        <v>0</v>
      </c>
      <c r="AEH146" s="2">
        <f t="shared" si="3043"/>
        <v>0</v>
      </c>
      <c r="AEI146" s="2">
        <f>VLOOKUP($C146,'ДС факт при поликлинике'!$D$6:$JC$141,155,0)</f>
        <v>0</v>
      </c>
      <c r="AEJ146" s="2">
        <f>VLOOKUP($C146,'ДС факт при поликлинике'!$D$6:$JC$141,156,0)</f>
        <v>0</v>
      </c>
      <c r="AEK146" s="2"/>
      <c r="AEL146" s="2"/>
      <c r="AEM146" s="2">
        <f>SUM(AEE146*$F146)</f>
        <v>0</v>
      </c>
      <c r="AEN146" s="2">
        <f>SUM(AEG146*$F146)</f>
        <v>0</v>
      </c>
      <c r="AEO146" s="2">
        <f>SUM(AEI146*$F146)</f>
        <v>0</v>
      </c>
      <c r="AEP146" s="2">
        <f t="shared" si="3044"/>
        <v>0</v>
      </c>
      <c r="AEQ146" s="2">
        <f t="shared" si="3045"/>
        <v>0</v>
      </c>
      <c r="AER146" s="2">
        <f>план!EH144</f>
        <v>0</v>
      </c>
      <c r="AES146" s="2">
        <f>план!EI144</f>
        <v>0</v>
      </c>
      <c r="AET146" s="2">
        <f t="shared" si="3046"/>
        <v>0</v>
      </c>
      <c r="AEU146" s="2">
        <f t="shared" si="3047"/>
        <v>0</v>
      </c>
      <c r="AEV146" s="2">
        <f>VLOOKUP($C146,'ДС факт при поликлинике'!$D$6:$JC$141,15,0)</f>
        <v>0</v>
      </c>
      <c r="AEW146" s="2">
        <f>VLOOKUP($C146,'ДС факт при поликлинике'!$D$6:$JC$141,16,0)</f>
        <v>0</v>
      </c>
      <c r="AEX146" s="2">
        <f>VLOOKUP($C146,'ДС факт при поликлинике'!$D$6:$JC$141,17,0)</f>
        <v>0</v>
      </c>
      <c r="AEY146" s="2">
        <f>VLOOKUP($C146,'ДС факт при поликлинике'!$D$6:$JC$141,18,0)</f>
        <v>0</v>
      </c>
      <c r="AEZ146" s="2">
        <f>SUM(AER146*$F146)</f>
        <v>0</v>
      </c>
      <c r="AFA146" s="2">
        <f>SUM(AET146*$F146)</f>
        <v>0</v>
      </c>
      <c r="AFB146" s="2">
        <f>SUM(AEV146*$F146)</f>
        <v>0</v>
      </c>
      <c r="AFC146" s="2">
        <f t="shared" si="3048"/>
        <v>0</v>
      </c>
      <c r="AFD146" s="2">
        <f t="shared" si="3049"/>
        <v>0</v>
      </c>
      <c r="AFE146" s="2">
        <f>план!EJ144</f>
        <v>0</v>
      </c>
      <c r="AFF146" s="2">
        <f>план!EK144</f>
        <v>0</v>
      </c>
      <c r="AFG146" s="2">
        <f t="shared" si="3050"/>
        <v>0</v>
      </c>
      <c r="AFH146" s="2">
        <f t="shared" si="3051"/>
        <v>0</v>
      </c>
      <c r="AFI146" s="2">
        <f>VLOOKUP($C146,'ДС факт при поликлинике'!$D$6:$JC$141,253,0)</f>
        <v>0</v>
      </c>
      <c r="AFJ146" s="2">
        <f>VLOOKUP($C146,'ДС факт при поликлинике'!$D$6:$JC$141,254,0)</f>
        <v>0</v>
      </c>
      <c r="AFK146" s="2"/>
      <c r="AFL146" s="2"/>
      <c r="AFM146" s="2">
        <f>SUM(AFE146*$F146)</f>
        <v>0</v>
      </c>
      <c r="AFN146" s="2">
        <f>SUM(AFG146*$F146)</f>
        <v>0</v>
      </c>
      <c r="AFO146" s="2">
        <f>SUM(AFI146*$F146)</f>
        <v>0</v>
      </c>
      <c r="AFP146" s="2">
        <f t="shared" si="3052"/>
        <v>0</v>
      </c>
      <c r="AFQ146" s="2">
        <f t="shared" si="3053"/>
        <v>0</v>
      </c>
      <c r="AFR146" s="20">
        <f t="shared" ref="AFR146:AFU149" si="3355">SUM(AA146,BC146,AN146,N146,CC146,QE146,RE146,PE146,PR146,QR146,RR146,IE146,DC146,GR146,HE146,HR146,GE146,FR146,CP146,AAR146,WR146,YR146,AAE146,YE146,XR146,WE146,ZE146,SE146,SR146,TE146,TR146,UE146,DP146,EE146,ZR146,ABE146,ABR146,UR146,VE146,IR146,ME146,MR146,JE146,JR146,KE146,KR146,LE146,LR146,NE146,NR146,ADE146,OR146,OE146,ER146,FE146,BP146,VR146,XE146,ADR146,ACE146,ACR146,AEE146,AER146,AFE146)</f>
        <v>34</v>
      </c>
      <c r="AFS146" s="20">
        <f t="shared" si="3355"/>
        <v>1068447.7439999999</v>
      </c>
      <c r="AFT146" s="20">
        <f t="shared" si="3355"/>
        <v>19.833333333333332</v>
      </c>
      <c r="AFU146" s="20">
        <f t="shared" si="3355"/>
        <v>623261.18399999989</v>
      </c>
      <c r="AFV146" s="20">
        <f t="shared" ref="AFV146:AFV149" si="3356">SUM(AE146,BG146,AR146,R146,CG146,QI146,RI146,PI146,PV146,QV146,RV146,II146,DG146,GV146,HI146,HV146,GI146,FV146,CT146,AAV146,WV146,YV146,AAI146,YI146,XV146,WI146,ZI146,SI146,SV146,TI146,TV146,UI146,DT146,EI146,ZV146,ABI146,ABV146,UV146,VI146,IV146,MI146,MV146,JI146,JV146,KI146,KV146,LI146,LV146,NI146,NV146,ADI146,OV146,OI146,EV146,FI146,BT146,VV146,XI146,ADV146,ACI146,ACV146,AEI146,AEV146,AFI146)</f>
        <v>19</v>
      </c>
      <c r="AFW146" s="20">
        <f t="shared" ref="AFW146:AFW149" si="3357">SUM(AF146,BH146,AS146,S146,CH146,QJ146,RJ146,PJ146,PW146,QW146,RW146,IJ146,DH146,GW146,HJ146,HW146,GJ146,FW146,CU146,AAW146,WW146,YW146,AAJ146,YJ146,XW146,WJ146,ZJ146,SJ146,SW146,TJ146,TW146,UJ146,DU146,EJ146,ZW146,ABJ146,ABW146,UW146,VJ146,IW146,MJ146,MW146,JJ146,JW146,KJ146,KW146,LJ146,LW146,NJ146,NW146,ADJ146,OW146,OJ146,EW146,FJ146,BU146,VW146,XJ146,ADW146,ACJ146,ACW146,AEJ146,AEW146,AFJ146)</f>
        <v>514599.26</v>
      </c>
      <c r="AFX146" s="20">
        <f t="shared" ref="AFX146:AFX149" si="3358">SUM(AG146,BI146,AT146,T146,CI146,QK146,RK146,PK146,PX146,QX146,RX146,IK146,DI146,GX146,HK146,HX146,GK146,FX146,CV146,AAX146,WX146,YX146,AAK146,YK146,XX146,WK146,ZK146,SK146,SX146,TK146,TX146,UK146,DV146,EK146,ZX146,ABK146,ABX146,UX146,VK146,IX146,MK146,MX146,JK146,JX146,KK146,KX146,LK146,LX146,NK146,NX146,ADK146,OX146,OK146,EX146,FK146,BV146,VX146,XK146,ADX146,ACK146,ACX146,AEK146,AEX146,AFK146)</f>
        <v>1</v>
      </c>
      <c r="AFY146" s="20">
        <f t="shared" ref="AFY146:AFY149" si="3359">SUM(AH146,BJ146,AU146,U146,CJ146,QL146,RL146,PL146,PY146,QY146,RY146,IL146,DJ146,GY146,HL146,HY146,GL146,FY146,CW146,AAY146,WY146,YY146,AAL146,YL146,XY146,WL146,ZL146,SL146,SY146,TL146,TY146,UL146,DW146,EL146,ZY146,ABL146,ABY146,UY146,VL146,IY146,ML146,MY146,JL146,JY146,KL146,KY146,LL146,LY146,NL146,NY146,ADL146,OY146,OL146,EY146,FL146,BW146,VY146,XL146,ADY146,ACL146,ACY146,AEL146,AEY146,AFL146)</f>
        <v>27256.32</v>
      </c>
      <c r="AFZ146" s="20">
        <f t="shared" ref="AFZ146:AGB149" si="3360">SUM(AI146,BK146,AV146,V146,CK146,QM146,RM146,PM146,PZ146,QZ146,RZ146,IM146,DK146,GZ146,HM146,HZ146,GM146,FZ146,CX146,AAZ146,WZ146,YZ146,AAM146,YM146,XZ146,WM146,ZM146,SM146,SZ146,TM146,TZ146,UM146,DX146,EM146,ZZ146,ABM146,ABZ146,UZ146,VM146,IZ146,MM146,MZ146,JM146,JZ146,KM146,KZ146,LM146,LZ146,NM146,NZ146,ADM146,OZ146,OM146,EZ146,FM146,BX146,VZ146,XM146,ADZ146,ACM146,ACZ146,AEM146,AEZ146,AFM146)</f>
        <v>48.959999999999994</v>
      </c>
      <c r="AGA146" s="20">
        <f t="shared" si="3360"/>
        <v>28.560000000000002</v>
      </c>
      <c r="AGB146" s="20">
        <f t="shared" si="3360"/>
        <v>27.36</v>
      </c>
      <c r="AGC146" s="20">
        <f t="shared" si="2002"/>
        <v>-0.83333333333333215</v>
      </c>
      <c r="AGD146" s="20">
        <f t="shared" si="2003"/>
        <v>-108661.92399999988</v>
      </c>
      <c r="AGE146" s="53">
        <f t="shared" si="2298"/>
        <v>0.95798319327731096</v>
      </c>
      <c r="AGF146" s="53">
        <f t="shared" si="2299"/>
        <v>0.8256558778414157</v>
      </c>
      <c r="AGG146" s="4">
        <f>VLOOKUP($C146,'ДС факт при поликлинике'!$D$6:$JA$139,257,0)</f>
        <v>1</v>
      </c>
      <c r="AGH146" s="76">
        <f>VLOOKUP($C146,'ДС факт при поликлинике'!$D$6:$JA$139,258,0)</f>
        <v>27256.32</v>
      </c>
      <c r="AGI146" s="82">
        <f t="shared" si="3248"/>
        <v>0</v>
      </c>
      <c r="AGJ146" s="82">
        <f t="shared" si="3249"/>
        <v>0</v>
      </c>
    </row>
    <row r="147" spans="1:868" ht="30" x14ac:dyDescent="0.25">
      <c r="A147" s="112"/>
      <c r="B147" s="107">
        <v>102</v>
      </c>
      <c r="C147" s="211" t="s">
        <v>651</v>
      </c>
      <c r="D147" s="16" t="s">
        <v>274</v>
      </c>
      <c r="E147" s="17">
        <v>13520</v>
      </c>
      <c r="F147" s="18">
        <v>1.69</v>
      </c>
      <c r="G147" s="18"/>
      <c r="H147" s="122">
        <v>1</v>
      </c>
      <c r="I147" s="128"/>
      <c r="J147" s="17">
        <v>1.4</v>
      </c>
      <c r="K147" s="17">
        <v>1.68</v>
      </c>
      <c r="L147" s="17">
        <v>2.23</v>
      </c>
      <c r="M147" s="21">
        <v>2.57</v>
      </c>
      <c r="N147" s="2">
        <f>план!N145</f>
        <v>0</v>
      </c>
      <c r="O147" s="2">
        <f>план!O145</f>
        <v>0</v>
      </c>
      <c r="P147" s="2">
        <f t="shared" si="3054"/>
        <v>0</v>
      </c>
      <c r="Q147" s="2">
        <f t="shared" si="3055"/>
        <v>0</v>
      </c>
      <c r="R147" s="15"/>
      <c r="S147" s="15"/>
      <c r="T147" s="15"/>
      <c r="U147" s="15"/>
      <c r="V147" s="2">
        <f>SUM(N147*$F147)</f>
        <v>0</v>
      </c>
      <c r="W147" s="2">
        <f>SUM(P147*$F147)</f>
        <v>0</v>
      </c>
      <c r="X147" s="2">
        <f>SUM(R147*$F147)</f>
        <v>0</v>
      </c>
      <c r="Y147" s="2">
        <f t="shared" si="3057"/>
        <v>0</v>
      </c>
      <c r="Z147" s="2">
        <f t="shared" si="3058"/>
        <v>0</v>
      </c>
      <c r="AA147" s="2">
        <f>план!P145</f>
        <v>0</v>
      </c>
      <c r="AB147" s="2">
        <f>план!Q145</f>
        <v>0</v>
      </c>
      <c r="AC147" s="2">
        <f t="shared" si="2805"/>
        <v>0</v>
      </c>
      <c r="AD147" s="2">
        <f t="shared" si="2806"/>
        <v>0</v>
      </c>
      <c r="AE147" s="15"/>
      <c r="AF147" s="15"/>
      <c r="AG147" s="15"/>
      <c r="AH147" s="15"/>
      <c r="AI147" s="2">
        <f>SUM(AA147*$F147)</f>
        <v>0</v>
      </c>
      <c r="AJ147" s="2">
        <f>SUM(AC147*$F147)</f>
        <v>0</v>
      </c>
      <c r="AK147" s="2">
        <f>SUM(AE147*$F147)</f>
        <v>0</v>
      </c>
      <c r="AL147" s="2">
        <f t="shared" si="2807"/>
        <v>0</v>
      </c>
      <c r="AM147" s="2">
        <f t="shared" si="2808"/>
        <v>0</v>
      </c>
      <c r="AN147" s="2">
        <f>план!R145</f>
        <v>0</v>
      </c>
      <c r="AO147" s="2">
        <f>план!S145</f>
        <v>0</v>
      </c>
      <c r="AP147" s="2">
        <f t="shared" si="2809"/>
        <v>0</v>
      </c>
      <c r="AQ147" s="2">
        <f t="shared" si="2810"/>
        <v>0</v>
      </c>
      <c r="AR147" s="2"/>
      <c r="AS147" s="2"/>
      <c r="AT147" s="2"/>
      <c r="AU147" s="2"/>
      <c r="AV147" s="2">
        <f>SUM(AN147*$F147)</f>
        <v>0</v>
      </c>
      <c r="AW147" s="2">
        <f>SUM(AP147*$F147)</f>
        <v>0</v>
      </c>
      <c r="AX147" s="2">
        <f>SUM(AR147*$F147)</f>
        <v>0</v>
      </c>
      <c r="AY147" s="2">
        <f t="shared" si="2811"/>
        <v>0</v>
      </c>
      <c r="AZ147" s="2">
        <f t="shared" si="2812"/>
        <v>0</v>
      </c>
      <c r="BA147" s="2"/>
      <c r="BB147" s="2"/>
      <c r="BC147" s="2">
        <f>план!T145</f>
        <v>0</v>
      </c>
      <c r="BD147" s="2">
        <f>план!U145</f>
        <v>0</v>
      </c>
      <c r="BE147" s="2">
        <f t="shared" si="2813"/>
        <v>0</v>
      </c>
      <c r="BF147" s="2">
        <f t="shared" si="2814"/>
        <v>0</v>
      </c>
      <c r="BG147" s="2"/>
      <c r="BH147" s="2"/>
      <c r="BI147" s="2"/>
      <c r="BJ147" s="2"/>
      <c r="BK147" s="2">
        <f>SUM(BC147*$F147)</f>
        <v>0</v>
      </c>
      <c r="BL147" s="2">
        <f>SUM(BE147*$F147)</f>
        <v>0</v>
      </c>
      <c r="BM147" s="2">
        <f>SUM(BG147*$F147)</f>
        <v>0</v>
      </c>
      <c r="BN147" s="2">
        <f t="shared" si="2815"/>
        <v>0</v>
      </c>
      <c r="BO147" s="2">
        <f t="shared" si="2816"/>
        <v>0</v>
      </c>
      <c r="BP147" s="2">
        <f>план!V145</f>
        <v>0</v>
      </c>
      <c r="BQ147" s="2">
        <f>план!W145</f>
        <v>0</v>
      </c>
      <c r="BR147" s="2">
        <f t="shared" si="2817"/>
        <v>0</v>
      </c>
      <c r="BS147" s="2">
        <f t="shared" si="2818"/>
        <v>0</v>
      </c>
      <c r="BT147" s="2"/>
      <c r="BU147" s="2"/>
      <c r="BV147" s="2"/>
      <c r="BW147" s="2"/>
      <c r="BX147" s="2">
        <f>SUM(BP147*$F147)</f>
        <v>0</v>
      </c>
      <c r="BY147" s="2">
        <f>SUM(BR147*$F147)</f>
        <v>0</v>
      </c>
      <c r="BZ147" s="2">
        <f>SUM(BT147*$F147)</f>
        <v>0</v>
      </c>
      <c r="CA147" s="2">
        <f t="shared" si="2819"/>
        <v>0</v>
      </c>
      <c r="CB147" s="2">
        <f t="shared" si="2820"/>
        <v>0</v>
      </c>
      <c r="CC147" s="2">
        <f>план!X145</f>
        <v>0</v>
      </c>
      <c r="CD147" s="2">
        <f>план!Y145</f>
        <v>0</v>
      </c>
      <c r="CE147" s="2">
        <f t="shared" si="2821"/>
        <v>0</v>
      </c>
      <c r="CF147" s="2">
        <f t="shared" si="2822"/>
        <v>0</v>
      </c>
      <c r="CG147" s="2"/>
      <c r="CH147" s="2"/>
      <c r="CI147" s="2"/>
      <c r="CJ147" s="2"/>
      <c r="CK147" s="2">
        <f>SUM(CC147*$F147)</f>
        <v>0</v>
      </c>
      <c r="CL147" s="2">
        <f>SUM(CE147*$F147)</f>
        <v>0</v>
      </c>
      <c r="CM147" s="2">
        <f>SUM(CG147*$F147)</f>
        <v>0</v>
      </c>
      <c r="CN147" s="2">
        <f t="shared" si="2823"/>
        <v>0</v>
      </c>
      <c r="CO147" s="2">
        <f t="shared" si="2824"/>
        <v>0</v>
      </c>
      <c r="CP147" s="2">
        <f>план!Z145</f>
        <v>0</v>
      </c>
      <c r="CQ147" s="2">
        <f>план!AA145</f>
        <v>0</v>
      </c>
      <c r="CR147" s="2">
        <f t="shared" si="2825"/>
        <v>0</v>
      </c>
      <c r="CS147" s="2">
        <f t="shared" si="2826"/>
        <v>0</v>
      </c>
      <c r="CT147" s="2"/>
      <c r="CU147" s="2"/>
      <c r="CV147" s="2"/>
      <c r="CW147" s="2"/>
      <c r="CX147" s="2">
        <f>SUM(CP147*$F147)</f>
        <v>0</v>
      </c>
      <c r="CY147" s="2">
        <f>SUM(CR147*$F147)</f>
        <v>0</v>
      </c>
      <c r="CZ147" s="2">
        <f>SUM(CT147*$F147)</f>
        <v>0</v>
      </c>
      <c r="DA147" s="2">
        <f t="shared" si="2827"/>
        <v>0</v>
      </c>
      <c r="DB147" s="2">
        <f t="shared" si="2828"/>
        <v>0</v>
      </c>
      <c r="DC147" s="2">
        <f>план!AB145</f>
        <v>0</v>
      </c>
      <c r="DD147" s="2">
        <f>план!AC145</f>
        <v>0</v>
      </c>
      <c r="DE147" s="2">
        <f t="shared" si="2829"/>
        <v>0</v>
      </c>
      <c r="DF147" s="2">
        <f t="shared" si="2830"/>
        <v>0</v>
      </c>
      <c r="DG147" s="2"/>
      <c r="DH147" s="2"/>
      <c r="DI147" s="2"/>
      <c r="DJ147" s="2"/>
      <c r="DK147" s="2">
        <f>SUM(DC147*$F147)</f>
        <v>0</v>
      </c>
      <c r="DL147" s="2">
        <f>SUM(DE147*$F147)</f>
        <v>0</v>
      </c>
      <c r="DM147" s="2">
        <f>SUM(DG147*$F147)</f>
        <v>0</v>
      </c>
      <c r="DN147" s="2">
        <f t="shared" si="2831"/>
        <v>0</v>
      </c>
      <c r="DO147" s="2">
        <f t="shared" si="2832"/>
        <v>0</v>
      </c>
      <c r="DP147" s="2">
        <f>план!AD145</f>
        <v>0</v>
      </c>
      <c r="DQ147" s="2">
        <f>план!AE145</f>
        <v>0</v>
      </c>
      <c r="DR147" s="2">
        <f t="shared" si="2833"/>
        <v>0</v>
      </c>
      <c r="DS147" s="2">
        <f t="shared" si="2834"/>
        <v>0</v>
      </c>
      <c r="DT147" s="2"/>
      <c r="DU147" s="2"/>
      <c r="DV147" s="2"/>
      <c r="DW147" s="2"/>
      <c r="DX147" s="2">
        <f>SUM(DP147*$F147)</f>
        <v>0</v>
      </c>
      <c r="DY147" s="2">
        <f>SUM(DR147*$F147)</f>
        <v>0</v>
      </c>
      <c r="DZ147" s="2">
        <f>SUM(DT147*$F147)</f>
        <v>0</v>
      </c>
      <c r="EA147" s="2">
        <f t="shared" si="2835"/>
        <v>0</v>
      </c>
      <c r="EB147" s="2">
        <f t="shared" si="2836"/>
        <v>0</v>
      </c>
      <c r="EC147" s="2"/>
      <c r="ED147" s="2"/>
      <c r="EE147" s="2">
        <f>план!AF145</f>
        <v>0</v>
      </c>
      <c r="EF147" s="2">
        <f>план!AG145</f>
        <v>0</v>
      </c>
      <c r="EG147" s="2">
        <f t="shared" si="2837"/>
        <v>0</v>
      </c>
      <c r="EH147" s="2">
        <f t="shared" si="2838"/>
        <v>0</v>
      </c>
      <c r="EI147" s="2"/>
      <c r="EJ147" s="2"/>
      <c r="EK147" s="2"/>
      <c r="EL147" s="2"/>
      <c r="EM147" s="2">
        <f>SUM(EE147*$F147)</f>
        <v>0</v>
      </c>
      <c r="EN147" s="2">
        <f>SUM(EG147*$F147)</f>
        <v>0</v>
      </c>
      <c r="EO147" s="2">
        <f>SUM(EI147*$F147)</f>
        <v>0</v>
      </c>
      <c r="EP147" s="2">
        <f t="shared" si="2839"/>
        <v>0</v>
      </c>
      <c r="EQ147" s="2">
        <f t="shared" si="2840"/>
        <v>0</v>
      </c>
      <c r="ER147" s="2">
        <f>план!AH145</f>
        <v>0</v>
      </c>
      <c r="ES147" s="2">
        <f>план!AI145</f>
        <v>0</v>
      </c>
      <c r="ET147" s="2">
        <f t="shared" si="2841"/>
        <v>0</v>
      </c>
      <c r="EU147" s="2">
        <f t="shared" si="2842"/>
        <v>0</v>
      </c>
      <c r="EV147" s="2"/>
      <c r="EW147" s="2"/>
      <c r="EX147" s="2"/>
      <c r="EY147" s="2"/>
      <c r="EZ147" s="2">
        <f>SUM(ER147*$F147)</f>
        <v>0</v>
      </c>
      <c r="FA147" s="2">
        <f>SUM(ET147*$F147)</f>
        <v>0</v>
      </c>
      <c r="FB147" s="2">
        <f>SUM(EV147*$F147)</f>
        <v>0</v>
      </c>
      <c r="FC147" s="2">
        <f t="shared" si="2843"/>
        <v>0</v>
      </c>
      <c r="FD147" s="2">
        <f t="shared" si="2844"/>
        <v>0</v>
      </c>
      <c r="FE147" s="2">
        <f>план!AJ145</f>
        <v>0</v>
      </c>
      <c r="FF147" s="2">
        <f>план!AK145</f>
        <v>0</v>
      </c>
      <c r="FG147" s="2">
        <f t="shared" si="2845"/>
        <v>0</v>
      </c>
      <c r="FH147" s="2">
        <f t="shared" si="2846"/>
        <v>0</v>
      </c>
      <c r="FI147" s="2"/>
      <c r="FJ147" s="2"/>
      <c r="FK147" s="2"/>
      <c r="FL147" s="2"/>
      <c r="FM147" s="2">
        <f>SUM(FE147*$F147)</f>
        <v>0</v>
      </c>
      <c r="FN147" s="2">
        <f>SUM(FG147*$F147)</f>
        <v>0</v>
      </c>
      <c r="FO147" s="2">
        <f>SUM(FI147*$F147)</f>
        <v>0</v>
      </c>
      <c r="FP147" s="2">
        <f t="shared" si="2847"/>
        <v>0</v>
      </c>
      <c r="FQ147" s="2">
        <f t="shared" si="2848"/>
        <v>0</v>
      </c>
      <c r="FR147" s="2">
        <f>план!AL145</f>
        <v>0</v>
      </c>
      <c r="FS147" s="2">
        <f>план!AM145</f>
        <v>0</v>
      </c>
      <c r="FT147" s="2">
        <f t="shared" si="2849"/>
        <v>0</v>
      </c>
      <c r="FU147" s="2">
        <f t="shared" si="2850"/>
        <v>0</v>
      </c>
      <c r="FV147" s="2"/>
      <c r="FW147" s="2"/>
      <c r="FX147" s="2"/>
      <c r="FY147" s="2"/>
      <c r="FZ147" s="2">
        <f>SUM(FR147*$F147)</f>
        <v>0</v>
      </c>
      <c r="GA147" s="2">
        <f>SUM(FT147*$F147)</f>
        <v>0</v>
      </c>
      <c r="GB147" s="2">
        <f>SUM(FV147*$F147)</f>
        <v>0</v>
      </c>
      <c r="GC147" s="2">
        <f t="shared" si="2851"/>
        <v>0</v>
      </c>
      <c r="GD147" s="2">
        <f t="shared" si="2852"/>
        <v>0</v>
      </c>
      <c r="GE147" s="2">
        <f>план!AN145</f>
        <v>0</v>
      </c>
      <c r="GF147" s="2">
        <f>план!AO145</f>
        <v>0</v>
      </c>
      <c r="GG147" s="2">
        <f t="shared" si="2853"/>
        <v>0</v>
      </c>
      <c r="GH147" s="2">
        <f t="shared" si="2854"/>
        <v>0</v>
      </c>
      <c r="GI147" s="2"/>
      <c r="GJ147" s="2"/>
      <c r="GK147" s="2"/>
      <c r="GL147" s="2"/>
      <c r="GM147" s="2">
        <f>SUM(GE147*$F147)</f>
        <v>0</v>
      </c>
      <c r="GN147" s="2">
        <f>SUM(GG147*$F147)</f>
        <v>0</v>
      </c>
      <c r="GO147" s="2">
        <f>SUM(GI147*$F147)</f>
        <v>0</v>
      </c>
      <c r="GP147" s="2">
        <f t="shared" si="2855"/>
        <v>0</v>
      </c>
      <c r="GQ147" s="2">
        <f t="shared" si="2856"/>
        <v>0</v>
      </c>
      <c r="GR147" s="2">
        <f>план!AP145</f>
        <v>0</v>
      </c>
      <c r="GS147" s="2">
        <f>план!AQ145</f>
        <v>0</v>
      </c>
      <c r="GT147" s="2">
        <f t="shared" si="2857"/>
        <v>0</v>
      </c>
      <c r="GU147" s="2">
        <f t="shared" si="2858"/>
        <v>0</v>
      </c>
      <c r="GV147" s="2"/>
      <c r="GW147" s="2"/>
      <c r="GX147" s="2"/>
      <c r="GY147" s="2"/>
      <c r="GZ147" s="2">
        <f>SUM(GR147*$F147)</f>
        <v>0</v>
      </c>
      <c r="HA147" s="2">
        <f>SUM(GT147*$F147)</f>
        <v>0</v>
      </c>
      <c r="HB147" s="2">
        <f>SUM(GV147*$F147)</f>
        <v>0</v>
      </c>
      <c r="HC147" s="2">
        <f t="shared" si="2859"/>
        <v>0</v>
      </c>
      <c r="HD147" s="2">
        <f t="shared" si="2860"/>
        <v>0</v>
      </c>
      <c r="HE147" s="2">
        <f>план!AR145</f>
        <v>0</v>
      </c>
      <c r="HF147" s="2">
        <f>план!AS145</f>
        <v>0</v>
      </c>
      <c r="HG147" s="2">
        <f t="shared" si="2861"/>
        <v>0</v>
      </c>
      <c r="HH147" s="2">
        <f t="shared" si="2862"/>
        <v>0</v>
      </c>
      <c r="HI147" s="2"/>
      <c r="HJ147" s="2"/>
      <c r="HK147" s="2"/>
      <c r="HL147" s="2"/>
      <c r="HM147" s="2">
        <f>SUM(HE147*$F147)</f>
        <v>0</v>
      </c>
      <c r="HN147" s="2">
        <f>SUM(HG147*$F147)</f>
        <v>0</v>
      </c>
      <c r="HO147" s="2">
        <f>SUM(HI147*$F147)</f>
        <v>0</v>
      </c>
      <c r="HP147" s="2">
        <f t="shared" si="2863"/>
        <v>0</v>
      </c>
      <c r="HQ147" s="2">
        <f t="shared" si="2864"/>
        <v>0</v>
      </c>
      <c r="HR147" s="2">
        <f>план!AT145</f>
        <v>0</v>
      </c>
      <c r="HS147" s="2">
        <f>план!AU145</f>
        <v>0</v>
      </c>
      <c r="HT147" s="2">
        <f t="shared" si="2865"/>
        <v>0</v>
      </c>
      <c r="HU147" s="2">
        <f t="shared" si="2866"/>
        <v>0</v>
      </c>
      <c r="HV147" s="2"/>
      <c r="HW147" s="2"/>
      <c r="HX147" s="2"/>
      <c r="HY147" s="2"/>
      <c r="HZ147" s="2">
        <f>SUM(HR147*$F147)</f>
        <v>0</v>
      </c>
      <c r="IA147" s="2">
        <f>SUM(HT147*$F147)</f>
        <v>0</v>
      </c>
      <c r="IB147" s="2">
        <f>SUM(HV147*$F147)</f>
        <v>0</v>
      </c>
      <c r="IC147" s="2">
        <f t="shared" si="2867"/>
        <v>0</v>
      </c>
      <c r="ID147" s="2">
        <f t="shared" si="2868"/>
        <v>0</v>
      </c>
      <c r="IE147" s="2">
        <f>план!AV145</f>
        <v>0</v>
      </c>
      <c r="IF147" s="2">
        <f>план!AW145</f>
        <v>0</v>
      </c>
      <c r="IG147" s="2">
        <f t="shared" si="2869"/>
        <v>0</v>
      </c>
      <c r="IH147" s="2">
        <f t="shared" si="2870"/>
        <v>0</v>
      </c>
      <c r="II147" s="2"/>
      <c r="IJ147" s="2"/>
      <c r="IK147" s="2"/>
      <c r="IL147" s="2"/>
      <c r="IM147" s="2">
        <f>SUM(IE147*$F147)</f>
        <v>0</v>
      </c>
      <c r="IN147" s="2">
        <f>SUM(IG147*$F147)</f>
        <v>0</v>
      </c>
      <c r="IO147" s="2">
        <f>SUM(II147*$F147)</f>
        <v>0</v>
      </c>
      <c r="IP147" s="2">
        <f t="shared" si="2871"/>
        <v>0</v>
      </c>
      <c r="IQ147" s="2">
        <f t="shared" si="2872"/>
        <v>0</v>
      </c>
      <c r="IR147" s="2">
        <f>план!AX145</f>
        <v>0</v>
      </c>
      <c r="IS147" s="2">
        <f>план!AY145</f>
        <v>0</v>
      </c>
      <c r="IT147" s="2">
        <f t="shared" si="2873"/>
        <v>0</v>
      </c>
      <c r="IU147" s="2">
        <f t="shared" si="2874"/>
        <v>0</v>
      </c>
      <c r="IV147" s="2"/>
      <c r="IW147" s="2"/>
      <c r="IX147" s="2"/>
      <c r="IY147" s="2"/>
      <c r="IZ147" s="2">
        <f>SUM(IR147*$F147)</f>
        <v>0</v>
      </c>
      <c r="JA147" s="2">
        <f>SUM(IT147*$F147)</f>
        <v>0</v>
      </c>
      <c r="JB147" s="2">
        <f>SUM(IV147*$F147)</f>
        <v>0</v>
      </c>
      <c r="JC147" s="2">
        <f t="shared" si="2875"/>
        <v>0</v>
      </c>
      <c r="JD147" s="2">
        <f t="shared" si="2876"/>
        <v>0</v>
      </c>
      <c r="JE147" s="2">
        <f>план!AZ145</f>
        <v>0</v>
      </c>
      <c r="JF147" s="2">
        <f>план!BA145</f>
        <v>0</v>
      </c>
      <c r="JG147" s="2">
        <f t="shared" si="2877"/>
        <v>0</v>
      </c>
      <c r="JH147" s="2">
        <f t="shared" si="2878"/>
        <v>0</v>
      </c>
      <c r="JI147" s="2"/>
      <c r="JJ147" s="2"/>
      <c r="JK147" s="2"/>
      <c r="JL147" s="2"/>
      <c r="JM147" s="2">
        <f>SUM(JE147*$F147)</f>
        <v>0</v>
      </c>
      <c r="JN147" s="2">
        <f>SUM(JG147*$F147)</f>
        <v>0</v>
      </c>
      <c r="JO147" s="2">
        <f>SUM(JI147*$F147)</f>
        <v>0</v>
      </c>
      <c r="JP147" s="2">
        <f t="shared" si="2879"/>
        <v>0</v>
      </c>
      <c r="JQ147" s="2">
        <f t="shared" si="2880"/>
        <v>0</v>
      </c>
      <c r="JR147" s="2">
        <f>план!BB145</f>
        <v>0</v>
      </c>
      <c r="JS147" s="2">
        <f>план!BC145</f>
        <v>0</v>
      </c>
      <c r="JT147" s="2">
        <f t="shared" si="2881"/>
        <v>0</v>
      </c>
      <c r="JU147" s="2">
        <f t="shared" si="2882"/>
        <v>0</v>
      </c>
      <c r="JV147" s="2"/>
      <c r="JW147" s="2"/>
      <c r="JX147" s="2"/>
      <c r="JY147" s="2"/>
      <c r="JZ147" s="2">
        <f>SUM(JR147*$F147)</f>
        <v>0</v>
      </c>
      <c r="KA147" s="2">
        <f>SUM(JT147*$F147)</f>
        <v>0</v>
      </c>
      <c r="KB147" s="2">
        <f>SUM(JV147*$F147)</f>
        <v>0</v>
      </c>
      <c r="KC147" s="2">
        <f t="shared" si="2883"/>
        <v>0</v>
      </c>
      <c r="KD147" s="2">
        <f t="shared" si="2884"/>
        <v>0</v>
      </c>
      <c r="KE147" s="2">
        <f>план!BD145</f>
        <v>0</v>
      </c>
      <c r="KF147" s="2">
        <f>план!BE145</f>
        <v>0</v>
      </c>
      <c r="KG147" s="2">
        <f t="shared" si="2885"/>
        <v>0</v>
      </c>
      <c r="KH147" s="2">
        <f t="shared" si="2886"/>
        <v>0</v>
      </c>
      <c r="KI147" s="2"/>
      <c r="KJ147" s="2"/>
      <c r="KK147" s="2"/>
      <c r="KL147" s="2"/>
      <c r="KM147" s="2">
        <f>SUM(KE147*$F147)</f>
        <v>0</v>
      </c>
      <c r="KN147" s="2">
        <f>SUM(KG147*$F147)</f>
        <v>0</v>
      </c>
      <c r="KO147" s="2">
        <f>SUM(KI147*$F147)</f>
        <v>0</v>
      </c>
      <c r="KP147" s="2">
        <f t="shared" si="2887"/>
        <v>0</v>
      </c>
      <c r="KQ147" s="2">
        <f t="shared" si="2888"/>
        <v>0</v>
      </c>
      <c r="KR147" s="2">
        <f>план!BF145</f>
        <v>0</v>
      </c>
      <c r="KS147" s="2">
        <f>план!BG145</f>
        <v>0</v>
      </c>
      <c r="KT147" s="2">
        <f t="shared" si="2889"/>
        <v>0</v>
      </c>
      <c r="KU147" s="2">
        <f t="shared" si="2890"/>
        <v>0</v>
      </c>
      <c r="KV147" s="2"/>
      <c r="KW147" s="2"/>
      <c r="KX147" s="2"/>
      <c r="KY147" s="2"/>
      <c r="KZ147" s="2">
        <f>SUM(KR147*$F147)</f>
        <v>0</v>
      </c>
      <c r="LA147" s="2">
        <f>SUM(KT147*$F147)</f>
        <v>0</v>
      </c>
      <c r="LB147" s="2">
        <f>SUM(KV147*$F147)</f>
        <v>0</v>
      </c>
      <c r="LC147" s="2">
        <f t="shared" si="2891"/>
        <v>0</v>
      </c>
      <c r="LD147" s="2">
        <f t="shared" si="2892"/>
        <v>0</v>
      </c>
      <c r="LE147" s="2">
        <f>план!BH145</f>
        <v>0</v>
      </c>
      <c r="LF147" s="2">
        <f>план!BI145</f>
        <v>0</v>
      </c>
      <c r="LG147" s="2">
        <f t="shared" si="2893"/>
        <v>0</v>
      </c>
      <c r="LH147" s="2">
        <f t="shared" si="2894"/>
        <v>0</v>
      </c>
      <c r="LI147" s="2"/>
      <c r="LJ147" s="2"/>
      <c r="LK147" s="2"/>
      <c r="LL147" s="2"/>
      <c r="LM147" s="2">
        <f>SUM(LE147*$F147)</f>
        <v>0</v>
      </c>
      <c r="LN147" s="2">
        <f>SUM(LG147*$F147)</f>
        <v>0</v>
      </c>
      <c r="LO147" s="2">
        <f>SUM(LI147*$F147)</f>
        <v>0</v>
      </c>
      <c r="LP147" s="2">
        <f t="shared" si="2895"/>
        <v>0</v>
      </c>
      <c r="LQ147" s="2">
        <f t="shared" si="2896"/>
        <v>0</v>
      </c>
      <c r="LR147" s="2">
        <f>план!BJ145</f>
        <v>0</v>
      </c>
      <c r="LS147" s="2">
        <f>план!BK145</f>
        <v>0</v>
      </c>
      <c r="LT147" s="2">
        <f t="shared" si="2897"/>
        <v>0</v>
      </c>
      <c r="LU147" s="2">
        <f t="shared" si="2898"/>
        <v>0</v>
      </c>
      <c r="LV147" s="2"/>
      <c r="LW147" s="2"/>
      <c r="LX147" s="2"/>
      <c r="LY147" s="2"/>
      <c r="LZ147" s="2">
        <f>SUM(LR147*$F147)</f>
        <v>0</v>
      </c>
      <c r="MA147" s="2">
        <f>SUM(LT147*$F147)</f>
        <v>0</v>
      </c>
      <c r="MB147" s="2">
        <f>SUM(LV147*$F147)</f>
        <v>0</v>
      </c>
      <c r="MC147" s="2">
        <f t="shared" si="2899"/>
        <v>0</v>
      </c>
      <c r="MD147" s="2">
        <f t="shared" si="2900"/>
        <v>0</v>
      </c>
      <c r="ME147" s="2">
        <f>план!BL145</f>
        <v>0</v>
      </c>
      <c r="MF147" s="2">
        <f>план!BM145</f>
        <v>0</v>
      </c>
      <c r="MG147" s="2">
        <f t="shared" si="2901"/>
        <v>0</v>
      </c>
      <c r="MH147" s="2">
        <f t="shared" si="2902"/>
        <v>0</v>
      </c>
      <c r="MI147" s="2"/>
      <c r="MJ147" s="2"/>
      <c r="MK147" s="2"/>
      <c r="ML147" s="2"/>
      <c r="MM147" s="2">
        <f>SUM(ME147*$F147)</f>
        <v>0</v>
      </c>
      <c r="MN147" s="2">
        <f>SUM(MG147*$F147)</f>
        <v>0</v>
      </c>
      <c r="MO147" s="2">
        <f>SUM(MI147*$F147)</f>
        <v>0</v>
      </c>
      <c r="MP147" s="2">
        <f t="shared" si="2903"/>
        <v>0</v>
      </c>
      <c r="MQ147" s="2">
        <f t="shared" si="2904"/>
        <v>0</v>
      </c>
      <c r="MR147" s="2">
        <f>план!BN145</f>
        <v>0</v>
      </c>
      <c r="MS147" s="2">
        <f>план!BO145</f>
        <v>0</v>
      </c>
      <c r="MT147" s="2">
        <f t="shared" si="2905"/>
        <v>0</v>
      </c>
      <c r="MU147" s="2">
        <f t="shared" si="2906"/>
        <v>0</v>
      </c>
      <c r="MV147" s="2"/>
      <c r="MW147" s="2"/>
      <c r="MX147" s="2"/>
      <c r="MY147" s="2"/>
      <c r="MZ147" s="2">
        <f>SUM(MR147*$F147)</f>
        <v>0</v>
      </c>
      <c r="NA147" s="2">
        <f>SUM(MT147*$F147)</f>
        <v>0</v>
      </c>
      <c r="NB147" s="2">
        <f>SUM(MV147*$F147)</f>
        <v>0</v>
      </c>
      <c r="NC147" s="2">
        <f t="shared" si="2907"/>
        <v>0</v>
      </c>
      <c r="ND147" s="2">
        <f t="shared" si="2908"/>
        <v>0</v>
      </c>
      <c r="NE147" s="2">
        <f>план!BP145</f>
        <v>0</v>
      </c>
      <c r="NF147" s="2">
        <f>план!BQ145</f>
        <v>0</v>
      </c>
      <c r="NG147" s="2">
        <f t="shared" si="2909"/>
        <v>0</v>
      </c>
      <c r="NH147" s="2">
        <f t="shared" si="2910"/>
        <v>0</v>
      </c>
      <c r="NI147" s="2"/>
      <c r="NJ147" s="2"/>
      <c r="NK147" s="2"/>
      <c r="NL147" s="2"/>
      <c r="NM147" s="2">
        <f>SUM(NE147*$F147)</f>
        <v>0</v>
      </c>
      <c r="NN147" s="2">
        <f>SUM(NG147*$F147)</f>
        <v>0</v>
      </c>
      <c r="NO147" s="2">
        <f>SUM(NI147*$F147)</f>
        <v>0</v>
      </c>
      <c r="NP147" s="2">
        <f t="shared" si="2911"/>
        <v>0</v>
      </c>
      <c r="NQ147" s="2">
        <f t="shared" si="2912"/>
        <v>0</v>
      </c>
      <c r="NR147" s="2">
        <f>план!BR145</f>
        <v>0</v>
      </c>
      <c r="NS147" s="2">
        <f>план!BS145</f>
        <v>0</v>
      </c>
      <c r="NT147" s="2">
        <f t="shared" si="2913"/>
        <v>0</v>
      </c>
      <c r="NU147" s="2">
        <f t="shared" si="2914"/>
        <v>0</v>
      </c>
      <c r="NV147" s="2"/>
      <c r="NW147" s="2"/>
      <c r="NX147" s="2"/>
      <c r="NY147" s="2"/>
      <c r="NZ147" s="2">
        <f>SUM(NR147*$F147)</f>
        <v>0</v>
      </c>
      <c r="OA147" s="2">
        <f>SUM(NT147*$F147)</f>
        <v>0</v>
      </c>
      <c r="OB147" s="2">
        <f>SUM(NV147*$F147)</f>
        <v>0</v>
      </c>
      <c r="OC147" s="2">
        <f t="shared" si="2915"/>
        <v>0</v>
      </c>
      <c r="OD147" s="2">
        <f t="shared" si="2916"/>
        <v>0</v>
      </c>
      <c r="OE147" s="2">
        <f>план!BT145</f>
        <v>0</v>
      </c>
      <c r="OF147" s="2">
        <f>план!BU145</f>
        <v>0</v>
      </c>
      <c r="OG147" s="2">
        <f t="shared" si="2917"/>
        <v>0</v>
      </c>
      <c r="OH147" s="2">
        <f t="shared" si="2918"/>
        <v>0</v>
      </c>
      <c r="OI147" s="2"/>
      <c r="OJ147" s="2"/>
      <c r="OK147" s="2"/>
      <c r="OL147" s="2"/>
      <c r="OM147" s="2">
        <f>SUM(OE147*$F147)</f>
        <v>0</v>
      </c>
      <c r="ON147" s="2">
        <f>SUM(OG147*$F147)</f>
        <v>0</v>
      </c>
      <c r="OO147" s="2">
        <f>SUM(OI147*$F147)</f>
        <v>0</v>
      </c>
      <c r="OP147" s="2">
        <f t="shared" si="2919"/>
        <v>0</v>
      </c>
      <c r="OQ147" s="2">
        <f t="shared" si="2920"/>
        <v>0</v>
      </c>
      <c r="OR147" s="2">
        <f>план!BV145</f>
        <v>0</v>
      </c>
      <c r="OS147" s="2">
        <f>план!BW145</f>
        <v>0</v>
      </c>
      <c r="OT147" s="2">
        <f t="shared" si="2921"/>
        <v>0</v>
      </c>
      <c r="OU147" s="2">
        <f t="shared" si="2922"/>
        <v>0</v>
      </c>
      <c r="OV147" s="2"/>
      <c r="OW147" s="2"/>
      <c r="OX147" s="2"/>
      <c r="OY147" s="2"/>
      <c r="OZ147" s="2">
        <f>SUM(OR147*$F147)</f>
        <v>0</v>
      </c>
      <c r="PA147" s="2">
        <f>SUM(OT147*$F147)</f>
        <v>0</v>
      </c>
      <c r="PB147" s="2">
        <f>SUM(OV147*$F147)</f>
        <v>0</v>
      </c>
      <c r="PC147" s="2">
        <f t="shared" si="2923"/>
        <v>0</v>
      </c>
      <c r="PD147" s="2">
        <f t="shared" si="2924"/>
        <v>0</v>
      </c>
      <c r="PE147" s="2">
        <f>план!BX145</f>
        <v>0</v>
      </c>
      <c r="PF147" s="2">
        <f>план!BY145</f>
        <v>0</v>
      </c>
      <c r="PG147" s="2">
        <f t="shared" si="2925"/>
        <v>0</v>
      </c>
      <c r="PH147" s="2">
        <f t="shared" si="2926"/>
        <v>0</v>
      </c>
      <c r="PI147" s="2"/>
      <c r="PJ147" s="2"/>
      <c r="PK147" s="2"/>
      <c r="PL147" s="2"/>
      <c r="PM147" s="2">
        <f>SUM(PE147*$F147)</f>
        <v>0</v>
      </c>
      <c r="PN147" s="2">
        <f>SUM(PG147*$F147)</f>
        <v>0</v>
      </c>
      <c r="PO147" s="2">
        <f>SUM(PI147*$F147)</f>
        <v>0</v>
      </c>
      <c r="PP147" s="2">
        <f t="shared" si="2927"/>
        <v>0</v>
      </c>
      <c r="PQ147" s="2">
        <f t="shared" si="2928"/>
        <v>0</v>
      </c>
      <c r="PR147" s="2">
        <f>план!BZ145</f>
        <v>0</v>
      </c>
      <c r="PS147" s="2">
        <f>план!CA145</f>
        <v>0</v>
      </c>
      <c r="PT147" s="2">
        <f t="shared" si="2929"/>
        <v>0</v>
      </c>
      <c r="PU147" s="2">
        <f t="shared" si="2930"/>
        <v>0</v>
      </c>
      <c r="PV147" s="2"/>
      <c r="PW147" s="2"/>
      <c r="PX147" s="2"/>
      <c r="PY147" s="2"/>
      <c r="PZ147" s="2">
        <f>SUM(PR147*$F147)</f>
        <v>0</v>
      </c>
      <c r="QA147" s="2">
        <f>SUM(PT147*$F147)</f>
        <v>0</v>
      </c>
      <c r="QB147" s="2">
        <f>SUM(PV147*$F147)</f>
        <v>0</v>
      </c>
      <c r="QC147" s="2">
        <f t="shared" si="2931"/>
        <v>0</v>
      </c>
      <c r="QD147" s="2">
        <f t="shared" si="2932"/>
        <v>0</v>
      </c>
      <c r="QE147" s="2">
        <f>план!CB145</f>
        <v>0</v>
      </c>
      <c r="QF147" s="2">
        <f>план!CC145</f>
        <v>0</v>
      </c>
      <c r="QG147" s="2">
        <f t="shared" si="2933"/>
        <v>0</v>
      </c>
      <c r="QH147" s="2">
        <f t="shared" si="2934"/>
        <v>0</v>
      </c>
      <c r="QI147" s="2"/>
      <c r="QJ147" s="2"/>
      <c r="QK147" s="2"/>
      <c r="QL147" s="2"/>
      <c r="QM147" s="2">
        <f>SUM(QE147*$F147)</f>
        <v>0</v>
      </c>
      <c r="QN147" s="2">
        <f>SUM(QG147*$F147)</f>
        <v>0</v>
      </c>
      <c r="QO147" s="2">
        <f>SUM(QI147*$F147)</f>
        <v>0</v>
      </c>
      <c r="QP147" s="2">
        <f t="shared" si="2935"/>
        <v>0</v>
      </c>
      <c r="QQ147" s="2">
        <f t="shared" si="2936"/>
        <v>0</v>
      </c>
      <c r="QR147" s="2">
        <f>план!CD145</f>
        <v>0</v>
      </c>
      <c r="QS147" s="2">
        <f>план!CE145</f>
        <v>0</v>
      </c>
      <c r="QT147" s="2">
        <f t="shared" si="2937"/>
        <v>0</v>
      </c>
      <c r="QU147" s="2">
        <f t="shared" si="2938"/>
        <v>0</v>
      </c>
      <c r="QV147" s="2"/>
      <c r="QW147" s="2"/>
      <c r="QX147" s="2"/>
      <c r="QY147" s="2"/>
      <c r="QZ147" s="2">
        <f>SUM(QR147*$F147)</f>
        <v>0</v>
      </c>
      <c r="RA147" s="2">
        <f>SUM(QT147*$F147)</f>
        <v>0</v>
      </c>
      <c r="RB147" s="2">
        <f>SUM(QV147*$F147)</f>
        <v>0</v>
      </c>
      <c r="RC147" s="2">
        <f t="shared" si="2939"/>
        <v>0</v>
      </c>
      <c r="RD147" s="2">
        <f t="shared" si="2940"/>
        <v>0</v>
      </c>
      <c r="RE147" s="2">
        <f>план!CF145</f>
        <v>0</v>
      </c>
      <c r="RF147" s="2">
        <f>план!CG145</f>
        <v>0</v>
      </c>
      <c r="RG147" s="2">
        <f t="shared" si="2941"/>
        <v>0</v>
      </c>
      <c r="RH147" s="2">
        <f t="shared" si="2942"/>
        <v>0</v>
      </c>
      <c r="RI147" s="2"/>
      <c r="RJ147" s="2"/>
      <c r="RK147" s="2"/>
      <c r="RL147" s="2"/>
      <c r="RM147" s="2">
        <f>SUM(RE147*$F147)</f>
        <v>0</v>
      </c>
      <c r="RN147" s="2">
        <f>SUM(RG147*$F147)</f>
        <v>0</v>
      </c>
      <c r="RO147" s="2">
        <f>SUM(RI147*$F147)</f>
        <v>0</v>
      </c>
      <c r="RP147" s="2">
        <f t="shared" si="2943"/>
        <v>0</v>
      </c>
      <c r="RQ147" s="2">
        <f t="shared" si="2944"/>
        <v>0</v>
      </c>
      <c r="RR147" s="2">
        <f>план!CH145</f>
        <v>0</v>
      </c>
      <c r="RS147" s="2">
        <f>план!CI145</f>
        <v>0</v>
      </c>
      <c r="RT147" s="2">
        <f t="shared" si="2945"/>
        <v>0</v>
      </c>
      <c r="RU147" s="2">
        <f t="shared" si="2946"/>
        <v>0</v>
      </c>
      <c r="RV147" s="2"/>
      <c r="RW147" s="2"/>
      <c r="RX147" s="2"/>
      <c r="RY147" s="2"/>
      <c r="RZ147" s="2">
        <f>SUM(RR147*$F147)</f>
        <v>0</v>
      </c>
      <c r="SA147" s="2">
        <f>SUM(RT147*$F147)</f>
        <v>0</v>
      </c>
      <c r="SB147" s="2">
        <f>SUM(RV147*$F147)</f>
        <v>0</v>
      </c>
      <c r="SC147" s="2">
        <f t="shared" si="2947"/>
        <v>0</v>
      </c>
      <c r="SD147" s="2">
        <f t="shared" si="2948"/>
        <v>0</v>
      </c>
      <c r="SE147" s="2">
        <f>план!CJ145</f>
        <v>0</v>
      </c>
      <c r="SF147" s="2">
        <f>план!CK145</f>
        <v>0</v>
      </c>
      <c r="SG147" s="2">
        <f t="shared" si="2949"/>
        <v>0</v>
      </c>
      <c r="SH147" s="2">
        <f t="shared" si="2950"/>
        <v>0</v>
      </c>
      <c r="SI147" s="2"/>
      <c r="SJ147" s="2"/>
      <c r="SK147" s="2"/>
      <c r="SL147" s="2"/>
      <c r="SM147" s="2">
        <f>SUM(SE147*$F147)</f>
        <v>0</v>
      </c>
      <c r="SN147" s="2">
        <f>SUM(SG147*$F147)</f>
        <v>0</v>
      </c>
      <c r="SO147" s="2">
        <f>SUM(SI147*$F147)</f>
        <v>0</v>
      </c>
      <c r="SP147" s="2">
        <f t="shared" si="2951"/>
        <v>0</v>
      </c>
      <c r="SQ147" s="2">
        <f t="shared" si="2952"/>
        <v>0</v>
      </c>
      <c r="SR147" s="2">
        <f>план!CL145</f>
        <v>0</v>
      </c>
      <c r="SS147" s="2">
        <f>план!CM145</f>
        <v>0</v>
      </c>
      <c r="ST147" s="2">
        <f t="shared" si="2953"/>
        <v>0</v>
      </c>
      <c r="SU147" s="2">
        <f t="shared" si="2954"/>
        <v>0</v>
      </c>
      <c r="SV147" s="2"/>
      <c r="SW147" s="2"/>
      <c r="SX147" s="2"/>
      <c r="SY147" s="2"/>
      <c r="SZ147" s="2">
        <f>SUM(SR147*$F147)</f>
        <v>0</v>
      </c>
      <c r="TA147" s="2">
        <f>SUM(ST147*$F147)</f>
        <v>0</v>
      </c>
      <c r="TB147" s="2">
        <f>SUM(SV147*$F147)</f>
        <v>0</v>
      </c>
      <c r="TC147" s="2">
        <f t="shared" si="2955"/>
        <v>0</v>
      </c>
      <c r="TD147" s="2">
        <f t="shared" si="2956"/>
        <v>0</v>
      </c>
      <c r="TE147" s="2">
        <f>план!CN145</f>
        <v>0</v>
      </c>
      <c r="TF147" s="2">
        <f>план!CO145</f>
        <v>0</v>
      </c>
      <c r="TG147" s="2">
        <f t="shared" si="2957"/>
        <v>0</v>
      </c>
      <c r="TH147" s="2">
        <f t="shared" si="2958"/>
        <v>0</v>
      </c>
      <c r="TI147" s="2"/>
      <c r="TJ147" s="2"/>
      <c r="TK147" s="2"/>
      <c r="TL147" s="2"/>
      <c r="TM147" s="2">
        <f>SUM(TE147*$F147)</f>
        <v>0</v>
      </c>
      <c r="TN147" s="2">
        <f>SUM(TG147*$F147)</f>
        <v>0</v>
      </c>
      <c r="TO147" s="2">
        <f>SUM(TI147*$F147)</f>
        <v>0</v>
      </c>
      <c r="TP147" s="2">
        <f t="shared" si="2959"/>
        <v>0</v>
      </c>
      <c r="TQ147" s="2">
        <f t="shared" si="2960"/>
        <v>0</v>
      </c>
      <c r="TR147" s="2">
        <f>план!CP145</f>
        <v>0</v>
      </c>
      <c r="TS147" s="2">
        <f>план!CQ145</f>
        <v>0</v>
      </c>
      <c r="TT147" s="2">
        <f t="shared" si="2961"/>
        <v>0</v>
      </c>
      <c r="TU147" s="2">
        <f t="shared" si="2962"/>
        <v>0</v>
      </c>
      <c r="TV147" s="2"/>
      <c r="TW147" s="2"/>
      <c r="TX147" s="2"/>
      <c r="TY147" s="2"/>
      <c r="TZ147" s="2">
        <f>SUM(TR147*$F147)</f>
        <v>0</v>
      </c>
      <c r="UA147" s="2">
        <f>SUM(TT147*$F147)</f>
        <v>0</v>
      </c>
      <c r="UB147" s="2">
        <f>SUM(TV147*$F147)</f>
        <v>0</v>
      </c>
      <c r="UC147" s="2">
        <f t="shared" si="2963"/>
        <v>0</v>
      </c>
      <c r="UD147" s="2">
        <f t="shared" si="2964"/>
        <v>0</v>
      </c>
      <c r="UE147" s="2">
        <f>план!CR145</f>
        <v>0</v>
      </c>
      <c r="UF147" s="2">
        <f>план!CS145</f>
        <v>0</v>
      </c>
      <c r="UG147" s="2">
        <f t="shared" si="2965"/>
        <v>0</v>
      </c>
      <c r="UH147" s="2">
        <f t="shared" si="2966"/>
        <v>0</v>
      </c>
      <c r="UI147" s="2"/>
      <c r="UJ147" s="2"/>
      <c r="UK147" s="2"/>
      <c r="UL147" s="2"/>
      <c r="UM147" s="2">
        <f>SUM(UE147*$F147)</f>
        <v>0</v>
      </c>
      <c r="UN147" s="2">
        <f>SUM(UG147*$F147)</f>
        <v>0</v>
      </c>
      <c r="UO147" s="2">
        <f>SUM(UI147*$F147)</f>
        <v>0</v>
      </c>
      <c r="UP147" s="2">
        <f t="shared" si="2967"/>
        <v>0</v>
      </c>
      <c r="UQ147" s="2">
        <f t="shared" si="2968"/>
        <v>0</v>
      </c>
      <c r="UR147" s="136">
        <f>план!CT145</f>
        <v>0</v>
      </c>
      <c r="US147" s="37">
        <f>план!CU145</f>
        <v>0</v>
      </c>
      <c r="UT147" s="2">
        <f t="shared" si="2969"/>
        <v>0</v>
      </c>
      <c r="UU147" s="2">
        <f t="shared" si="2970"/>
        <v>0</v>
      </c>
      <c r="UV147" s="2"/>
      <c r="UW147" s="2"/>
      <c r="UX147" s="2"/>
      <c r="UY147" s="2"/>
      <c r="UZ147" s="2">
        <f>SUM(UR147*$F147)</f>
        <v>0</v>
      </c>
      <c r="VA147" s="2">
        <f>SUM(UT147*$F147)</f>
        <v>0</v>
      </c>
      <c r="VB147" s="2">
        <f>SUM(UV147*$F147)</f>
        <v>0</v>
      </c>
      <c r="VC147" s="2">
        <f t="shared" si="2971"/>
        <v>0</v>
      </c>
      <c r="VD147" s="2">
        <f t="shared" si="2972"/>
        <v>0</v>
      </c>
      <c r="VE147" s="2">
        <f>план!CV145</f>
        <v>0</v>
      </c>
      <c r="VF147" s="2">
        <f>план!CW145</f>
        <v>0</v>
      </c>
      <c r="VG147" s="2">
        <f t="shared" si="2973"/>
        <v>0</v>
      </c>
      <c r="VH147" s="2">
        <f t="shared" si="2974"/>
        <v>0</v>
      </c>
      <c r="VI147" s="2"/>
      <c r="VJ147" s="2"/>
      <c r="VK147" s="2"/>
      <c r="VL147" s="2"/>
      <c r="VM147" s="2">
        <f>SUM(VE147*$F147)</f>
        <v>0</v>
      </c>
      <c r="VN147" s="2">
        <f>SUM(VG147*$F147)</f>
        <v>0</v>
      </c>
      <c r="VO147" s="2">
        <f>SUM(VI147*$F147)</f>
        <v>0</v>
      </c>
      <c r="VP147" s="2">
        <f t="shared" si="2975"/>
        <v>0</v>
      </c>
      <c r="VQ147" s="2">
        <f t="shared" si="2976"/>
        <v>0</v>
      </c>
      <c r="VR147" s="2">
        <f>план!CX145</f>
        <v>0</v>
      </c>
      <c r="VS147" s="2">
        <f>план!CY145</f>
        <v>0</v>
      </c>
      <c r="VT147" s="2">
        <f t="shared" si="2977"/>
        <v>0</v>
      </c>
      <c r="VU147" s="2">
        <f t="shared" si="2978"/>
        <v>0</v>
      </c>
      <c r="VV147" s="2"/>
      <c r="VW147" s="2"/>
      <c r="VX147" s="2"/>
      <c r="VY147" s="2"/>
      <c r="VZ147" s="2">
        <f>SUM(VR147*$F147)</f>
        <v>0</v>
      </c>
      <c r="WA147" s="2">
        <f>SUM(VT147*$F147)</f>
        <v>0</v>
      </c>
      <c r="WB147" s="2">
        <f>SUM(VV147*$F147)</f>
        <v>0</v>
      </c>
      <c r="WC147" s="2">
        <f t="shared" si="2979"/>
        <v>0</v>
      </c>
      <c r="WD147" s="2">
        <f t="shared" si="2980"/>
        <v>0</v>
      </c>
      <c r="WE147" s="2">
        <f>план!CZ145</f>
        <v>0</v>
      </c>
      <c r="WF147" s="2">
        <f>план!DA145</f>
        <v>0</v>
      </c>
      <c r="WG147" s="2">
        <f t="shared" si="2981"/>
        <v>0</v>
      </c>
      <c r="WH147" s="2">
        <f t="shared" si="2982"/>
        <v>0</v>
      </c>
      <c r="WI147" s="2"/>
      <c r="WJ147" s="2"/>
      <c r="WK147" s="2"/>
      <c r="WL147" s="2"/>
      <c r="WM147" s="2">
        <f>SUM(WE147*$F147)</f>
        <v>0</v>
      </c>
      <c r="WN147" s="2">
        <f>SUM(WG147*$F147)</f>
        <v>0</v>
      </c>
      <c r="WO147" s="2">
        <f>SUM(WI147*$F147)</f>
        <v>0</v>
      </c>
      <c r="WP147" s="2">
        <f t="shared" si="3349"/>
        <v>0</v>
      </c>
      <c r="WQ147" s="2">
        <f t="shared" si="2983"/>
        <v>0</v>
      </c>
      <c r="WR147" s="2">
        <f>план!DB145</f>
        <v>0</v>
      </c>
      <c r="WS147" s="2">
        <f>план!DC145</f>
        <v>0</v>
      </c>
      <c r="WT147" s="2">
        <f t="shared" si="2984"/>
        <v>0</v>
      </c>
      <c r="WU147" s="2">
        <f t="shared" si="2985"/>
        <v>0</v>
      </c>
      <c r="WV147" s="2"/>
      <c r="WW147" s="2"/>
      <c r="WX147" s="2"/>
      <c r="WY147" s="2"/>
      <c r="WZ147" s="2">
        <f>SUM(WR147*$F147)</f>
        <v>0</v>
      </c>
      <c r="XA147" s="2">
        <f>SUM(WT147*$F147)</f>
        <v>0</v>
      </c>
      <c r="XB147" s="2">
        <f>SUM(WV147*$F147)</f>
        <v>0</v>
      </c>
      <c r="XC147" s="2">
        <f t="shared" si="2986"/>
        <v>0</v>
      </c>
      <c r="XD147" s="2">
        <f t="shared" si="2987"/>
        <v>0</v>
      </c>
      <c r="XE147" s="2">
        <f>план!DD145</f>
        <v>0</v>
      </c>
      <c r="XF147" s="2">
        <f>план!DE145</f>
        <v>0</v>
      </c>
      <c r="XG147" s="2">
        <f t="shared" si="2988"/>
        <v>0</v>
      </c>
      <c r="XH147" s="2">
        <f t="shared" si="2989"/>
        <v>0</v>
      </c>
      <c r="XI147" s="2"/>
      <c r="XJ147" s="2"/>
      <c r="XK147" s="2"/>
      <c r="XL147" s="2"/>
      <c r="XM147" s="2">
        <f>SUM(XE147*$F147)</f>
        <v>0</v>
      </c>
      <c r="XN147" s="2">
        <f>SUM(XG147*$F147)</f>
        <v>0</v>
      </c>
      <c r="XO147" s="2">
        <f>SUM(XI147*$F147)</f>
        <v>0</v>
      </c>
      <c r="XP147" s="2">
        <f t="shared" si="2990"/>
        <v>0</v>
      </c>
      <c r="XQ147" s="2">
        <f t="shared" si="2991"/>
        <v>0</v>
      </c>
      <c r="XR147" s="2">
        <f>план!DF145</f>
        <v>0</v>
      </c>
      <c r="XS147" s="2">
        <f>план!DG145</f>
        <v>0</v>
      </c>
      <c r="XT147" s="2">
        <f t="shared" si="2992"/>
        <v>0</v>
      </c>
      <c r="XU147" s="2">
        <f t="shared" si="2993"/>
        <v>0</v>
      </c>
      <c r="XV147" s="2"/>
      <c r="XW147" s="2"/>
      <c r="XX147" s="2"/>
      <c r="XY147" s="2"/>
      <c r="XZ147" s="2">
        <f>SUM(XR147*$F147)</f>
        <v>0</v>
      </c>
      <c r="YA147" s="2">
        <f>SUM(XT147*$F147)</f>
        <v>0</v>
      </c>
      <c r="YB147" s="2">
        <f>SUM(XV147*$F147)</f>
        <v>0</v>
      </c>
      <c r="YC147" s="2">
        <f t="shared" si="2994"/>
        <v>0</v>
      </c>
      <c r="YD147" s="2">
        <f t="shared" si="2995"/>
        <v>0</v>
      </c>
      <c r="YE147" s="2">
        <f>план!DH145</f>
        <v>0</v>
      </c>
      <c r="YF147" s="2">
        <f>план!DI145</f>
        <v>0</v>
      </c>
      <c r="YG147" s="2">
        <f t="shared" si="2996"/>
        <v>0</v>
      </c>
      <c r="YH147" s="2">
        <f t="shared" si="2997"/>
        <v>0</v>
      </c>
      <c r="YI147" s="2"/>
      <c r="YJ147" s="2"/>
      <c r="YK147" s="2"/>
      <c r="YL147" s="2"/>
      <c r="YM147" s="2">
        <f>SUM(YE147*$F147)</f>
        <v>0</v>
      </c>
      <c r="YN147" s="2">
        <f>SUM(YG147*$F147)</f>
        <v>0</v>
      </c>
      <c r="YO147" s="2">
        <f>SUM(YI147*$F147)</f>
        <v>0</v>
      </c>
      <c r="YP147" s="2">
        <f t="shared" si="2998"/>
        <v>0</v>
      </c>
      <c r="YQ147" s="2">
        <f t="shared" si="2999"/>
        <v>0</v>
      </c>
      <c r="YR147" s="2">
        <f>план!DJ145</f>
        <v>0</v>
      </c>
      <c r="YS147" s="2">
        <f>план!DK145</f>
        <v>0</v>
      </c>
      <c r="YT147" s="2">
        <f t="shared" si="3000"/>
        <v>0</v>
      </c>
      <c r="YU147" s="2">
        <f t="shared" si="3001"/>
        <v>0</v>
      </c>
      <c r="YV147" s="2"/>
      <c r="YW147" s="2"/>
      <c r="YX147" s="2"/>
      <c r="YY147" s="2"/>
      <c r="YZ147" s="2">
        <f>SUM(YR147*$F147)</f>
        <v>0</v>
      </c>
      <c r="ZA147" s="2">
        <f>SUM(YT147*$F147)</f>
        <v>0</v>
      </c>
      <c r="ZB147" s="2">
        <f>SUM(YV147*$F147)</f>
        <v>0</v>
      </c>
      <c r="ZC147" s="2">
        <f t="shared" si="3002"/>
        <v>0</v>
      </c>
      <c r="ZD147" s="2">
        <f t="shared" si="3003"/>
        <v>0</v>
      </c>
      <c r="ZE147" s="2">
        <f>план!DL145</f>
        <v>0</v>
      </c>
      <c r="ZF147" s="2">
        <f>план!DM145</f>
        <v>0</v>
      </c>
      <c r="ZG147" s="2">
        <f t="shared" si="3004"/>
        <v>0</v>
      </c>
      <c r="ZH147" s="2">
        <f t="shared" si="3005"/>
        <v>0</v>
      </c>
      <c r="ZI147" s="2"/>
      <c r="ZJ147" s="2"/>
      <c r="ZK147" s="2"/>
      <c r="ZL147" s="2"/>
      <c r="ZM147" s="2">
        <f>SUM(ZE147*$F147)</f>
        <v>0</v>
      </c>
      <c r="ZN147" s="2">
        <f>SUM(ZG147*$F147)</f>
        <v>0</v>
      </c>
      <c r="ZO147" s="2">
        <f>SUM(ZI147*$F147)</f>
        <v>0</v>
      </c>
      <c r="ZP147" s="2">
        <f t="shared" si="3006"/>
        <v>0</v>
      </c>
      <c r="ZQ147" s="2">
        <f t="shared" si="3007"/>
        <v>0</v>
      </c>
      <c r="ZR147" s="2">
        <f>план!DN145</f>
        <v>0</v>
      </c>
      <c r="ZS147" s="2">
        <f>план!DO145</f>
        <v>0</v>
      </c>
      <c r="ZT147" s="2">
        <f t="shared" si="3008"/>
        <v>0</v>
      </c>
      <c r="ZU147" s="2">
        <f t="shared" si="3009"/>
        <v>0</v>
      </c>
      <c r="ZV147" s="2"/>
      <c r="ZW147" s="2"/>
      <c r="ZX147" s="2"/>
      <c r="ZY147" s="2"/>
      <c r="ZZ147" s="2">
        <f>SUM(ZR147*$F147)</f>
        <v>0</v>
      </c>
      <c r="AAA147" s="2">
        <f>SUM(ZT147*$F147)</f>
        <v>0</v>
      </c>
      <c r="AAB147" s="2">
        <f>SUM(ZV147*$F147)</f>
        <v>0</v>
      </c>
      <c r="AAC147" s="2">
        <f t="shared" si="3010"/>
        <v>0</v>
      </c>
      <c r="AAD147" s="2">
        <f t="shared" si="3011"/>
        <v>0</v>
      </c>
      <c r="AAE147" s="2">
        <f>план!DP145</f>
        <v>0</v>
      </c>
      <c r="AAF147" s="2">
        <f>план!DQ145</f>
        <v>0</v>
      </c>
      <c r="AAG147" s="2">
        <f t="shared" si="3012"/>
        <v>0</v>
      </c>
      <c r="AAH147" s="2">
        <f t="shared" si="3013"/>
        <v>0</v>
      </c>
      <c r="AAI147" s="2"/>
      <c r="AAJ147" s="2"/>
      <c r="AAK147" s="2"/>
      <c r="AAL147" s="2"/>
      <c r="AAM147" s="2">
        <f>SUM(AAE147*$F147)</f>
        <v>0</v>
      </c>
      <c r="AAN147" s="2">
        <f>SUM(AAG147*$F147)</f>
        <v>0</v>
      </c>
      <c r="AAO147" s="2">
        <f>SUM(AAI147*$F147)</f>
        <v>0</v>
      </c>
      <c r="AAP147" s="2">
        <f t="shared" si="3014"/>
        <v>0</v>
      </c>
      <c r="AAQ147" s="2">
        <f t="shared" si="3015"/>
        <v>0</v>
      </c>
      <c r="AAR147" s="2">
        <f>план!DR145</f>
        <v>0</v>
      </c>
      <c r="AAS147" s="2">
        <f>план!DS145</f>
        <v>0</v>
      </c>
      <c r="AAT147" s="2">
        <f t="shared" si="3016"/>
        <v>0</v>
      </c>
      <c r="AAU147" s="2">
        <f t="shared" si="3017"/>
        <v>0</v>
      </c>
      <c r="AAV147" s="2"/>
      <c r="AAW147" s="2"/>
      <c r="AAX147" s="2"/>
      <c r="AAY147" s="2"/>
      <c r="AAZ147" s="2">
        <f>SUM(AAR147*$F147)</f>
        <v>0</v>
      </c>
      <c r="ABA147" s="2">
        <f>SUM(AAT147*$F147)</f>
        <v>0</v>
      </c>
      <c r="ABB147" s="2">
        <f>SUM(AAV147*$F147)</f>
        <v>0</v>
      </c>
      <c r="ABC147" s="2">
        <f t="shared" si="3018"/>
        <v>0</v>
      </c>
      <c r="ABD147" s="2">
        <f t="shared" si="3019"/>
        <v>0</v>
      </c>
      <c r="ABE147" s="2">
        <f>план!DT145</f>
        <v>0</v>
      </c>
      <c r="ABF147" s="2">
        <f>план!DU145</f>
        <v>0</v>
      </c>
      <c r="ABG147" s="2">
        <f t="shared" si="3020"/>
        <v>0</v>
      </c>
      <c r="ABH147" s="2">
        <f t="shared" si="3021"/>
        <v>0</v>
      </c>
      <c r="ABI147" s="2"/>
      <c r="ABJ147" s="2"/>
      <c r="ABK147" s="2"/>
      <c r="ABL147" s="2"/>
      <c r="ABM147" s="2">
        <f>SUM(ABE147*$F147)</f>
        <v>0</v>
      </c>
      <c r="ABN147" s="2">
        <f>SUM(ABG147*$F147)</f>
        <v>0</v>
      </c>
      <c r="ABO147" s="2">
        <f>SUM(ABI147*$F147)</f>
        <v>0</v>
      </c>
      <c r="ABP147" s="2">
        <f t="shared" si="3022"/>
        <v>0</v>
      </c>
      <c r="ABQ147" s="2">
        <f t="shared" si="3023"/>
        <v>0</v>
      </c>
      <c r="ABR147" s="2">
        <f>план!DV145</f>
        <v>0</v>
      </c>
      <c r="ABS147" s="2">
        <f>план!DW145</f>
        <v>0</v>
      </c>
      <c r="ABT147" s="2">
        <f t="shared" si="3024"/>
        <v>0</v>
      </c>
      <c r="ABU147" s="2">
        <f t="shared" si="3025"/>
        <v>0</v>
      </c>
      <c r="ABV147" s="2"/>
      <c r="ABW147" s="2"/>
      <c r="ABX147" s="2"/>
      <c r="ABY147" s="2"/>
      <c r="ABZ147" s="2">
        <f>SUM(ABR147*$F147)</f>
        <v>0</v>
      </c>
      <c r="ACA147" s="2">
        <f>SUM(ABT147*$F147)</f>
        <v>0</v>
      </c>
      <c r="ACB147" s="2">
        <f>SUM(ABV147*$F147)</f>
        <v>0</v>
      </c>
      <c r="ACC147" s="2">
        <f t="shared" si="3026"/>
        <v>0</v>
      </c>
      <c r="ACD147" s="2">
        <f t="shared" si="3027"/>
        <v>0</v>
      </c>
      <c r="ACE147" s="2">
        <f>план!DX145</f>
        <v>0</v>
      </c>
      <c r="ACF147" s="2">
        <f>план!DY145</f>
        <v>0</v>
      </c>
      <c r="ACG147" s="2">
        <f t="shared" si="3028"/>
        <v>0</v>
      </c>
      <c r="ACH147" s="2">
        <f t="shared" si="3029"/>
        <v>0</v>
      </c>
      <c r="ACI147" s="2"/>
      <c r="ACJ147" s="2"/>
      <c r="ACK147" s="2"/>
      <c r="ACL147" s="2"/>
      <c r="ACM147" s="2">
        <f t="shared" si="3350"/>
        <v>0</v>
      </c>
      <c r="ACN147" s="2">
        <f t="shared" si="3351"/>
        <v>0</v>
      </c>
      <c r="ACO147" s="2">
        <f t="shared" si="3352"/>
        <v>0</v>
      </c>
      <c r="ACP147" s="2">
        <f t="shared" si="3353"/>
        <v>0</v>
      </c>
      <c r="ACQ147" s="2">
        <f t="shared" si="3354"/>
        <v>0</v>
      </c>
      <c r="ACR147" s="2">
        <f>план!DZ145</f>
        <v>0</v>
      </c>
      <c r="ACS147" s="2">
        <f>план!EA145</f>
        <v>0</v>
      </c>
      <c r="ACT147" s="2">
        <f t="shared" si="3030"/>
        <v>0</v>
      </c>
      <c r="ACU147" s="2">
        <f t="shared" si="3031"/>
        <v>0</v>
      </c>
      <c r="ACV147" s="2"/>
      <c r="ACW147" s="2"/>
      <c r="ACX147" s="2"/>
      <c r="ACY147" s="2"/>
      <c r="ACZ147" s="2">
        <f>SUM(ACR147*$F147)</f>
        <v>0</v>
      </c>
      <c r="ADA147" s="2">
        <f>SUM(ACT147*$F147)</f>
        <v>0</v>
      </c>
      <c r="ADB147" s="2">
        <f>SUM(ACV147*$F147)</f>
        <v>0</v>
      </c>
      <c r="ADC147" s="2">
        <f t="shared" si="3032"/>
        <v>0</v>
      </c>
      <c r="ADD147" s="2">
        <f t="shared" si="3033"/>
        <v>0</v>
      </c>
      <c r="ADE147" s="2">
        <f>план!EB145</f>
        <v>0</v>
      </c>
      <c r="ADF147" s="2">
        <f>план!EC145</f>
        <v>0</v>
      </c>
      <c r="ADG147" s="2">
        <f t="shared" si="3034"/>
        <v>0</v>
      </c>
      <c r="ADH147" s="2">
        <f t="shared" si="3035"/>
        <v>0</v>
      </c>
      <c r="ADI147" s="2"/>
      <c r="ADJ147" s="2"/>
      <c r="ADK147" s="2"/>
      <c r="ADL147" s="2"/>
      <c r="ADM147" s="2">
        <f>SUM(ADE147*$F147)</f>
        <v>0</v>
      </c>
      <c r="ADN147" s="2">
        <f>SUM(ADG147*$F147)</f>
        <v>0</v>
      </c>
      <c r="ADO147" s="2">
        <f>SUM(ADI147*$F147)</f>
        <v>0</v>
      </c>
      <c r="ADP147" s="2">
        <f t="shared" si="3036"/>
        <v>0</v>
      </c>
      <c r="ADQ147" s="2">
        <f t="shared" si="3037"/>
        <v>0</v>
      </c>
      <c r="ADR147" s="2">
        <f>план!ED145</f>
        <v>0</v>
      </c>
      <c r="ADS147" s="2">
        <f>план!EE145</f>
        <v>0</v>
      </c>
      <c r="ADT147" s="2">
        <f t="shared" si="3038"/>
        <v>0</v>
      </c>
      <c r="ADU147" s="2">
        <f t="shared" si="3039"/>
        <v>0</v>
      </c>
      <c r="ADV147" s="2"/>
      <c r="ADW147" s="2"/>
      <c r="ADX147" s="2"/>
      <c r="ADY147" s="2"/>
      <c r="ADZ147" s="2">
        <f>SUM(ADR147*$F147)</f>
        <v>0</v>
      </c>
      <c r="AEA147" s="2">
        <f>SUM(ADT147*$F147)</f>
        <v>0</v>
      </c>
      <c r="AEB147" s="2">
        <f>SUM(ADV147*$F147)</f>
        <v>0</v>
      </c>
      <c r="AEC147" s="2">
        <f t="shared" si="3040"/>
        <v>0</v>
      </c>
      <c r="AED147" s="2">
        <f t="shared" si="3041"/>
        <v>0</v>
      </c>
      <c r="AEE147" s="2">
        <f>план!EF145</f>
        <v>0</v>
      </c>
      <c r="AEF147" s="2">
        <f>план!EG145</f>
        <v>0</v>
      </c>
      <c r="AEG147" s="2">
        <f t="shared" si="3042"/>
        <v>0</v>
      </c>
      <c r="AEH147" s="2">
        <f t="shared" si="3043"/>
        <v>0</v>
      </c>
      <c r="AEI147" s="2"/>
      <c r="AEJ147" s="2"/>
      <c r="AEK147" s="2"/>
      <c r="AEL147" s="2"/>
      <c r="AEM147" s="2">
        <f>SUM(AEE147*$F147)</f>
        <v>0</v>
      </c>
      <c r="AEN147" s="2">
        <f>SUM(AEG147*$F147)</f>
        <v>0</v>
      </c>
      <c r="AEO147" s="2">
        <f>SUM(AEI147*$F147)</f>
        <v>0</v>
      </c>
      <c r="AEP147" s="2">
        <f t="shared" si="3044"/>
        <v>0</v>
      </c>
      <c r="AEQ147" s="2">
        <f t="shared" si="3045"/>
        <v>0</v>
      </c>
      <c r="AER147" s="2">
        <f>план!EH145</f>
        <v>0</v>
      </c>
      <c r="AES147" s="2">
        <f>план!EI145</f>
        <v>0</v>
      </c>
      <c r="AET147" s="2">
        <f t="shared" si="3046"/>
        <v>0</v>
      </c>
      <c r="AEU147" s="2">
        <f t="shared" si="3047"/>
        <v>0</v>
      </c>
      <c r="AEV147" s="2"/>
      <c r="AEW147" s="2"/>
      <c r="AEX147" s="2"/>
      <c r="AEY147" s="2"/>
      <c r="AEZ147" s="2">
        <f>SUM(AER147*$F147)</f>
        <v>0</v>
      </c>
      <c r="AFA147" s="2">
        <f>SUM(AET147*$F147)</f>
        <v>0</v>
      </c>
      <c r="AFB147" s="2">
        <f>SUM(AEV147*$F147)</f>
        <v>0</v>
      </c>
      <c r="AFC147" s="2">
        <f t="shared" si="3048"/>
        <v>0</v>
      </c>
      <c r="AFD147" s="2">
        <f t="shared" si="3049"/>
        <v>0</v>
      </c>
      <c r="AFE147" s="2">
        <f>план!EJ145</f>
        <v>0</v>
      </c>
      <c r="AFF147" s="2">
        <f>план!EK145</f>
        <v>0</v>
      </c>
      <c r="AFG147" s="2">
        <f t="shared" si="3050"/>
        <v>0</v>
      </c>
      <c r="AFH147" s="2">
        <f t="shared" si="3051"/>
        <v>0</v>
      </c>
      <c r="AFI147" s="2"/>
      <c r="AFJ147" s="2"/>
      <c r="AFK147" s="2"/>
      <c r="AFL147" s="2"/>
      <c r="AFM147" s="2">
        <f>SUM(AFE147*$F147)</f>
        <v>0</v>
      </c>
      <c r="AFN147" s="2">
        <f>SUM(AFG147*$F147)</f>
        <v>0</v>
      </c>
      <c r="AFO147" s="2">
        <f>SUM(AFI147*$F147)</f>
        <v>0</v>
      </c>
      <c r="AFP147" s="2">
        <f t="shared" si="3052"/>
        <v>0</v>
      </c>
      <c r="AFQ147" s="2">
        <f t="shared" si="3053"/>
        <v>0</v>
      </c>
      <c r="AFR147" s="20">
        <f t="shared" si="3355"/>
        <v>0</v>
      </c>
      <c r="AFS147" s="20">
        <f t="shared" si="3355"/>
        <v>0</v>
      </c>
      <c r="AFT147" s="20">
        <f t="shared" si="3355"/>
        <v>0</v>
      </c>
      <c r="AFU147" s="20">
        <f t="shared" si="3355"/>
        <v>0</v>
      </c>
      <c r="AFV147" s="20">
        <f t="shared" si="3356"/>
        <v>0</v>
      </c>
      <c r="AFW147" s="20">
        <f t="shared" si="3357"/>
        <v>0</v>
      </c>
      <c r="AFX147" s="20">
        <f t="shared" si="3358"/>
        <v>0</v>
      </c>
      <c r="AFY147" s="20">
        <f t="shared" si="3359"/>
        <v>0</v>
      </c>
      <c r="AFZ147" s="20">
        <f t="shared" si="3360"/>
        <v>0</v>
      </c>
      <c r="AGA147" s="20">
        <f t="shared" si="3360"/>
        <v>0</v>
      </c>
      <c r="AGB147" s="20">
        <f t="shared" si="3360"/>
        <v>0</v>
      </c>
      <c r="AGC147" s="20">
        <f t="shared" si="2002"/>
        <v>0</v>
      </c>
      <c r="AGD147" s="20">
        <f t="shared" si="2003"/>
        <v>0</v>
      </c>
      <c r="AGE147" s="53"/>
      <c r="AGF147" s="53"/>
      <c r="AGH147" s="76"/>
      <c r="AGI147" s="82">
        <f t="shared" si="3248"/>
        <v>0</v>
      </c>
      <c r="AGJ147" s="82">
        <f t="shared" si="3249"/>
        <v>0</v>
      </c>
    </row>
    <row r="148" spans="1:868" ht="30" x14ac:dyDescent="0.25">
      <c r="A148" s="112"/>
      <c r="B148" s="107">
        <v>103</v>
      </c>
      <c r="C148" s="211" t="s">
        <v>652</v>
      </c>
      <c r="D148" s="16" t="s">
        <v>275</v>
      </c>
      <c r="E148" s="17">
        <v>13520</v>
      </c>
      <c r="F148" s="18">
        <v>2.4900000000000002</v>
      </c>
      <c r="G148" s="18"/>
      <c r="H148" s="122">
        <v>1</v>
      </c>
      <c r="I148" s="128"/>
      <c r="J148" s="17">
        <v>1.4</v>
      </c>
      <c r="K148" s="17">
        <v>1.68</v>
      </c>
      <c r="L148" s="17">
        <v>2.23</v>
      </c>
      <c r="M148" s="21">
        <v>2.57</v>
      </c>
      <c r="N148" s="2">
        <f>план!N146</f>
        <v>0</v>
      </c>
      <c r="O148" s="2">
        <f>план!O146</f>
        <v>0</v>
      </c>
      <c r="P148" s="2">
        <f t="shared" si="3054"/>
        <v>0</v>
      </c>
      <c r="Q148" s="2">
        <f t="shared" si="3055"/>
        <v>0</v>
      </c>
      <c r="R148" s="15">
        <f>VLOOKUP($C148,'ДС факт при поликлинике'!$D$6:$JC$139,31,0)</f>
        <v>0</v>
      </c>
      <c r="S148" s="15">
        <f>VLOOKUP($C148,'ДС факт при поликлинике'!$D$6:$JC$139,32,0)</f>
        <v>0</v>
      </c>
      <c r="T148" s="15">
        <f>VLOOKUP($C148,'ДС факт при поликлинике'!$D$6:$JC$139,33,0)</f>
        <v>0</v>
      </c>
      <c r="U148" s="15">
        <f>VLOOKUP($C148,'ДС факт при поликлинике'!$D$6:$JC$139,34,0)</f>
        <v>0</v>
      </c>
      <c r="V148" s="2">
        <f>SUM(N148*$F148)</f>
        <v>0</v>
      </c>
      <c r="W148" s="2">
        <f>SUM(P148*$F148)</f>
        <v>0</v>
      </c>
      <c r="X148" s="2">
        <f>SUM(R148*$F148)</f>
        <v>0</v>
      </c>
      <c r="Y148" s="2">
        <f t="shared" si="3057"/>
        <v>0</v>
      </c>
      <c r="Z148" s="2">
        <f t="shared" si="3058"/>
        <v>0</v>
      </c>
      <c r="AA148" s="2">
        <f>план!P146</f>
        <v>0</v>
      </c>
      <c r="AB148" s="2">
        <f>план!Q146</f>
        <v>0</v>
      </c>
      <c r="AC148" s="2">
        <f t="shared" si="2805"/>
        <v>0</v>
      </c>
      <c r="AD148" s="2">
        <f t="shared" si="2806"/>
        <v>0</v>
      </c>
      <c r="AE148" s="15">
        <f>VLOOKUP($C148,'ДС факт при поликлинике'!$D$6:$JC$139,3,0)</f>
        <v>0</v>
      </c>
      <c r="AF148" s="15">
        <f>VLOOKUP($C148,'ДС факт при поликлинике'!$D$6:$JC$139,4,0)</f>
        <v>0</v>
      </c>
      <c r="AG148" s="15">
        <f>VLOOKUP($C148,'ДС факт при поликлинике'!$D$6:$JC$139,5,0)</f>
        <v>0</v>
      </c>
      <c r="AH148" s="15">
        <f>VLOOKUP($C148,'ДС факт при поликлинике'!$D$6:$JC$139,6,0)</f>
        <v>0</v>
      </c>
      <c r="AI148" s="2">
        <f>SUM(AA148*$F148)</f>
        <v>0</v>
      </c>
      <c r="AJ148" s="2">
        <f>SUM(AC148*$F148)</f>
        <v>0</v>
      </c>
      <c r="AK148" s="2">
        <f>SUM(AE148*$F148)</f>
        <v>0</v>
      </c>
      <c r="AL148" s="2">
        <f t="shared" si="2807"/>
        <v>0</v>
      </c>
      <c r="AM148" s="2">
        <f t="shared" si="2808"/>
        <v>0</v>
      </c>
      <c r="AN148" s="2">
        <f>план!R146</f>
        <v>0</v>
      </c>
      <c r="AO148" s="2">
        <f>план!S146</f>
        <v>0</v>
      </c>
      <c r="AP148" s="2">
        <f t="shared" si="2809"/>
        <v>0</v>
      </c>
      <c r="AQ148" s="2">
        <f t="shared" si="2810"/>
        <v>0</v>
      </c>
      <c r="AR148" s="2">
        <f>VLOOKUP($C148,'ДС факт при поликлинике'!$D$6:$JC$141,23,0)</f>
        <v>0</v>
      </c>
      <c r="AS148" s="2">
        <f>VLOOKUP($C148,'ДС факт при поликлинике'!$D$6:$JC$141,24,0)</f>
        <v>0</v>
      </c>
      <c r="AT148" s="2">
        <f>VLOOKUP($C148,'ДС факт при поликлинике'!$D$6:$JC$141,25,0)</f>
        <v>0</v>
      </c>
      <c r="AU148" s="2">
        <f>VLOOKUP($C148,'ДС факт при поликлинике'!$D$6:$JC$141,26,0)</f>
        <v>0</v>
      </c>
      <c r="AV148" s="2">
        <f>SUM(AN148*$F148)</f>
        <v>0</v>
      </c>
      <c r="AW148" s="2">
        <f>SUM(AP148*$F148)</f>
        <v>0</v>
      </c>
      <c r="AX148" s="2">
        <f>SUM(AR148*$F148)</f>
        <v>0</v>
      </c>
      <c r="AY148" s="2">
        <f t="shared" si="2811"/>
        <v>0</v>
      </c>
      <c r="AZ148" s="2">
        <f t="shared" si="2812"/>
        <v>0</v>
      </c>
      <c r="BA148" s="2"/>
      <c r="BB148" s="2"/>
      <c r="BC148" s="2">
        <f>план!T146</f>
        <v>0</v>
      </c>
      <c r="BD148" s="2">
        <f>план!U146</f>
        <v>0</v>
      </c>
      <c r="BE148" s="2">
        <f t="shared" si="2813"/>
        <v>0</v>
      </c>
      <c r="BF148" s="2">
        <f t="shared" si="2814"/>
        <v>0</v>
      </c>
      <c r="BG148" s="2">
        <f>VLOOKUP($C148,'ДС факт при поликлинике'!$D$6:$JC$141,7,0)</f>
        <v>0</v>
      </c>
      <c r="BH148" s="2">
        <f>VLOOKUP($C148,'ДС факт при поликлинике'!$D$6:$JC$141,8,0)</f>
        <v>0</v>
      </c>
      <c r="BI148" s="2">
        <f>VLOOKUP($C148,'ДС факт при поликлинике'!$D$6:$JC$141,9,0)</f>
        <v>0</v>
      </c>
      <c r="BJ148" s="2">
        <f>VLOOKUP($C148,'ДС факт при поликлинике'!$D$6:$JC$141,10,0)</f>
        <v>0</v>
      </c>
      <c r="BK148" s="2">
        <f>SUM(BC148*$F148)</f>
        <v>0</v>
      </c>
      <c r="BL148" s="2">
        <f>SUM(BE148*$F148)</f>
        <v>0</v>
      </c>
      <c r="BM148" s="2">
        <f>SUM(BG148*$F148)</f>
        <v>0</v>
      </c>
      <c r="BN148" s="2">
        <f t="shared" si="2815"/>
        <v>0</v>
      </c>
      <c r="BO148" s="2">
        <f t="shared" si="2816"/>
        <v>0</v>
      </c>
      <c r="BP148" s="2">
        <f>план!V146</f>
        <v>0</v>
      </c>
      <c r="BQ148" s="2">
        <f>план!W146</f>
        <v>0</v>
      </c>
      <c r="BR148" s="2">
        <f t="shared" si="2817"/>
        <v>0</v>
      </c>
      <c r="BS148" s="2">
        <f t="shared" si="2818"/>
        <v>0</v>
      </c>
      <c r="BT148" s="2">
        <f>VLOOKUP($C148,'ДС факт при поликлинике'!$D$6:$JC$141,27,0)</f>
        <v>0</v>
      </c>
      <c r="BU148" s="2">
        <f>VLOOKUP($C148,'ДС факт при поликлинике'!$D$6:$JC$141,28,0)</f>
        <v>0</v>
      </c>
      <c r="BV148" s="2">
        <f>VLOOKUP($C148,'ДС факт при поликлинике'!$D$6:$JC$141,29,0)</f>
        <v>0</v>
      </c>
      <c r="BW148" s="2">
        <f>VLOOKUP($C148,'ДС факт при поликлинике'!$D$6:$JC$141,30,0)</f>
        <v>0</v>
      </c>
      <c r="BX148" s="2">
        <f>SUM(BP148*$F148)</f>
        <v>0</v>
      </c>
      <c r="BY148" s="2">
        <f>SUM(BR148*$F148)</f>
        <v>0</v>
      </c>
      <c r="BZ148" s="2">
        <f>SUM(BT148*$F148)</f>
        <v>0</v>
      </c>
      <c r="CA148" s="2">
        <f t="shared" si="2819"/>
        <v>0</v>
      </c>
      <c r="CB148" s="2">
        <f t="shared" si="2820"/>
        <v>0</v>
      </c>
      <c r="CC148" s="2">
        <f>план!X146</f>
        <v>0</v>
      </c>
      <c r="CD148" s="2">
        <f>план!Y146</f>
        <v>0</v>
      </c>
      <c r="CE148" s="2">
        <f t="shared" si="2821"/>
        <v>0</v>
      </c>
      <c r="CF148" s="2">
        <f t="shared" si="2822"/>
        <v>0</v>
      </c>
      <c r="CG148" s="2">
        <f>VLOOKUP($C148,'ДС факт при поликлинике'!$D$6:$JC$141,51,0)</f>
        <v>0</v>
      </c>
      <c r="CH148" s="2">
        <f>VLOOKUP($C148,'ДС факт при поликлинике'!$D$6:$JC$141,52,0)</f>
        <v>0</v>
      </c>
      <c r="CI148" s="2">
        <f>VLOOKUP($C148,'ДС факт при поликлинике'!$D$6:$JC$141,53,0)</f>
        <v>0</v>
      </c>
      <c r="CJ148" s="2">
        <f>VLOOKUP($C148,'ДС факт при поликлинике'!$D$6:$JC$141,54,0)</f>
        <v>0</v>
      </c>
      <c r="CK148" s="2">
        <f>SUM(CC148*$F148)</f>
        <v>0</v>
      </c>
      <c r="CL148" s="2">
        <f>SUM(CE148*$F148)</f>
        <v>0</v>
      </c>
      <c r="CM148" s="2">
        <f>SUM(CG148*$F148)</f>
        <v>0</v>
      </c>
      <c r="CN148" s="2">
        <f t="shared" si="2823"/>
        <v>0</v>
      </c>
      <c r="CO148" s="2">
        <f t="shared" si="2824"/>
        <v>0</v>
      </c>
      <c r="CP148" s="2">
        <f>план!Z146</f>
        <v>0</v>
      </c>
      <c r="CQ148" s="2">
        <f>план!AA146</f>
        <v>0</v>
      </c>
      <c r="CR148" s="2">
        <f t="shared" si="2825"/>
        <v>0</v>
      </c>
      <c r="CS148" s="2">
        <f t="shared" si="2826"/>
        <v>0</v>
      </c>
      <c r="CT148" s="2">
        <f>VLOOKUP($C148,'ДС факт при поликлинике'!$D$6:$JC$141,235,0)</f>
        <v>0</v>
      </c>
      <c r="CU148" s="2">
        <f>VLOOKUP($C148,'ДС факт при поликлинике'!$D$6:$JC$141,236,0)</f>
        <v>0</v>
      </c>
      <c r="CV148" s="2">
        <f>VLOOKUP($C148,'ДС факт при поликлинике'!$D$6:$JC$141,237,0)</f>
        <v>0</v>
      </c>
      <c r="CW148" s="2">
        <f>VLOOKUP($C148,'ДС факт при поликлинике'!$D$6:$JC$141,238,0)</f>
        <v>0</v>
      </c>
      <c r="CX148" s="2">
        <f>SUM(CP148*$F148)</f>
        <v>0</v>
      </c>
      <c r="CY148" s="2">
        <f>SUM(CR148*$F148)</f>
        <v>0</v>
      </c>
      <c r="CZ148" s="2">
        <f>SUM(CT148*$F148)</f>
        <v>0</v>
      </c>
      <c r="DA148" s="2">
        <f t="shared" si="2827"/>
        <v>0</v>
      </c>
      <c r="DB148" s="2">
        <f t="shared" si="2828"/>
        <v>0</v>
      </c>
      <c r="DC148" s="2">
        <f>план!AB146</f>
        <v>0</v>
      </c>
      <c r="DD148" s="2">
        <f>план!AC146</f>
        <v>0</v>
      </c>
      <c r="DE148" s="2">
        <f t="shared" si="2829"/>
        <v>0</v>
      </c>
      <c r="DF148" s="2">
        <f t="shared" si="2830"/>
        <v>0</v>
      </c>
      <c r="DG148" s="2">
        <f>VLOOKUP($C148,'ДС факт при поликлинике'!$D$6:$JC$141,163,0)</f>
        <v>0</v>
      </c>
      <c r="DH148" s="2">
        <f>VLOOKUP($C148,'ДС факт при поликлинике'!$D$6:$JC$141,164,0)</f>
        <v>0</v>
      </c>
      <c r="DI148" s="2">
        <f>VLOOKUP($C148,'ДС факт при поликлинике'!$D$6:$JC$141,165,0)</f>
        <v>0</v>
      </c>
      <c r="DJ148" s="2">
        <f>VLOOKUP($C148,'ДС факт при поликлинике'!$D$6:$JC$141,166,0)</f>
        <v>0</v>
      </c>
      <c r="DK148" s="2">
        <f>SUM(DC148*$F148)</f>
        <v>0</v>
      </c>
      <c r="DL148" s="2">
        <f>SUM(DE148*$F148)</f>
        <v>0</v>
      </c>
      <c r="DM148" s="2">
        <f>SUM(DG148*$F148)</f>
        <v>0</v>
      </c>
      <c r="DN148" s="2">
        <f t="shared" si="2831"/>
        <v>0</v>
      </c>
      <c r="DO148" s="2">
        <f t="shared" si="2832"/>
        <v>0</v>
      </c>
      <c r="DP148" s="2">
        <f>план!AD146</f>
        <v>0</v>
      </c>
      <c r="DQ148" s="2">
        <f>план!AE146</f>
        <v>0</v>
      </c>
      <c r="DR148" s="2">
        <f t="shared" si="2833"/>
        <v>0</v>
      </c>
      <c r="DS148" s="2">
        <f t="shared" si="2834"/>
        <v>0</v>
      </c>
      <c r="DT148" s="2">
        <f>VLOOKUP($C148,'ДС факт при поликлинике'!$D$6:$JC$141,229,0)</f>
        <v>0</v>
      </c>
      <c r="DU148" s="2">
        <f>VLOOKUP($C148,'ДС факт при поликлинике'!$D$6:$JC$141,230,0)</f>
        <v>0</v>
      </c>
      <c r="DV148" s="2">
        <f>VLOOKUP($C148,'ДС факт при поликлинике'!$D$6:$JC$141,231,0)</f>
        <v>0</v>
      </c>
      <c r="DW148" s="2">
        <f>VLOOKUP($C148,'ДС факт при поликлинике'!$D$6:$JC$141,232,0)</f>
        <v>0</v>
      </c>
      <c r="DX148" s="2">
        <f>SUM(DP148*$F148)</f>
        <v>0</v>
      </c>
      <c r="DY148" s="2">
        <f>SUM(DR148*$F148)</f>
        <v>0</v>
      </c>
      <c r="DZ148" s="2">
        <f>SUM(DT148*$F148)</f>
        <v>0</v>
      </c>
      <c r="EA148" s="2">
        <f t="shared" si="2835"/>
        <v>0</v>
      </c>
      <c r="EB148" s="2">
        <f t="shared" si="2836"/>
        <v>0</v>
      </c>
      <c r="EC148" s="2"/>
      <c r="ED148" s="2"/>
      <c r="EE148" s="2">
        <f>план!AF146</f>
        <v>0</v>
      </c>
      <c r="EF148" s="2">
        <f>план!AG146</f>
        <v>0</v>
      </c>
      <c r="EG148" s="2">
        <f t="shared" si="2837"/>
        <v>0</v>
      </c>
      <c r="EH148" s="2">
        <f t="shared" si="2838"/>
        <v>0</v>
      </c>
      <c r="EI148" s="2">
        <f>VLOOKUP($C148,'ДС факт при поликлинике'!$D$6:$JC$141,239,0)</f>
        <v>0</v>
      </c>
      <c r="EJ148" s="2">
        <f>VLOOKUP($C148,'ДС факт при поликлинике'!$D$6:$JC$141,240,0)</f>
        <v>0</v>
      </c>
      <c r="EK148" s="2">
        <f>VLOOKUP($C148,'ДС факт при поликлинике'!$D$6:$JC$141,241,0)</f>
        <v>0</v>
      </c>
      <c r="EL148" s="2">
        <f>VLOOKUP($C148,'ДС факт при поликлинике'!$D$6:$JC$141,242,0)</f>
        <v>0</v>
      </c>
      <c r="EM148" s="2">
        <f>SUM(EE148*$F148)</f>
        <v>0</v>
      </c>
      <c r="EN148" s="2">
        <f>SUM(EG148*$F148)</f>
        <v>0</v>
      </c>
      <c r="EO148" s="2">
        <f>SUM(EI148*$F148)</f>
        <v>0</v>
      </c>
      <c r="EP148" s="2">
        <f t="shared" si="2839"/>
        <v>0</v>
      </c>
      <c r="EQ148" s="2">
        <f t="shared" si="2840"/>
        <v>0</v>
      </c>
      <c r="ER148" s="2">
        <f>план!AH146</f>
        <v>14</v>
      </c>
      <c r="ES148" s="2">
        <f>план!AI146</f>
        <v>659830.07999999996</v>
      </c>
      <c r="ET148" s="2">
        <f t="shared" si="2841"/>
        <v>8.1666666666666679</v>
      </c>
      <c r="EU148" s="2">
        <f t="shared" si="2842"/>
        <v>384900.88</v>
      </c>
      <c r="EV148" s="2">
        <f>VLOOKUP($C148,'ДС факт при поликлинике'!$D$6:$JC$141,11,0)</f>
        <v>9</v>
      </c>
      <c r="EW148" s="2">
        <f>VLOOKUP($C148,'ДС факт при поликлинике'!$D$6:$JC$141,12,0)</f>
        <v>424176.48</v>
      </c>
      <c r="EX148" s="2">
        <f>VLOOKUP($C148,'ДС факт при поликлинике'!$D$6:$JC$141,13,0)</f>
        <v>2</v>
      </c>
      <c r="EY148" s="2">
        <f>VLOOKUP($C148,'ДС факт при поликлинике'!$D$6:$JC$141,14,0)</f>
        <v>94261.440000000002</v>
      </c>
      <c r="EZ148" s="2">
        <f>SUM(ER148*$F148)</f>
        <v>34.86</v>
      </c>
      <c r="FA148" s="2">
        <f>SUM(ET148*$F148)</f>
        <v>20.335000000000004</v>
      </c>
      <c r="FB148" s="2">
        <f>SUM(EV148*$F148)</f>
        <v>22.410000000000004</v>
      </c>
      <c r="FC148" s="2">
        <f t="shared" si="2843"/>
        <v>0.83333333333333215</v>
      </c>
      <c r="FD148" s="2">
        <f t="shared" si="2844"/>
        <v>39275.599999999977</v>
      </c>
      <c r="FE148" s="2">
        <f>план!AJ146</f>
        <v>0</v>
      </c>
      <c r="FF148" s="2">
        <f>план!AK146</f>
        <v>0</v>
      </c>
      <c r="FG148" s="2">
        <f t="shared" si="2845"/>
        <v>0</v>
      </c>
      <c r="FH148" s="2">
        <f t="shared" si="2846"/>
        <v>0</v>
      </c>
      <c r="FI148" s="2">
        <f>VLOOKUP($C148,'ДС факт при поликлинике'!$D$6:$JC$141,243,0)</f>
        <v>0</v>
      </c>
      <c r="FJ148" s="2">
        <f>VLOOKUP($C148,'ДС факт при поликлинике'!$D$6:$JC$141,244,0)</f>
        <v>0</v>
      </c>
      <c r="FK148" s="2">
        <f>VLOOKUP($C148,'ДС факт при поликлинике'!$D$6:$JC$141,245,0)</f>
        <v>0</v>
      </c>
      <c r="FL148" s="2">
        <f>VLOOKUP($C148,'ДС факт при поликлинике'!$D$6:$JC$141,246,0)</f>
        <v>0</v>
      </c>
      <c r="FM148" s="2">
        <f>SUM(FE148*$F148)</f>
        <v>0</v>
      </c>
      <c r="FN148" s="2">
        <f>SUM(FG148*$F148)</f>
        <v>0</v>
      </c>
      <c r="FO148" s="2">
        <f>SUM(FI148*$F148)</f>
        <v>0</v>
      </c>
      <c r="FP148" s="2">
        <f t="shared" si="2847"/>
        <v>0</v>
      </c>
      <c r="FQ148" s="2">
        <f t="shared" si="2848"/>
        <v>0</v>
      </c>
      <c r="FR148" s="2">
        <f>план!AL146</f>
        <v>0</v>
      </c>
      <c r="FS148" s="2">
        <f>план!AM146</f>
        <v>0</v>
      </c>
      <c r="FT148" s="2">
        <f t="shared" si="2849"/>
        <v>0</v>
      </c>
      <c r="FU148" s="2">
        <f t="shared" si="2850"/>
        <v>0</v>
      </c>
      <c r="FV148" s="2">
        <f>VLOOKUP($C148,'ДС факт при поликлинике'!$D$6:$JC$141,197,0)</f>
        <v>0</v>
      </c>
      <c r="FW148" s="2">
        <f>VLOOKUP($C148,'ДС факт при поликлинике'!$D$6:$JC$141,198,0)</f>
        <v>0</v>
      </c>
      <c r="FX148" s="2">
        <f>VLOOKUP($C148,'ДС факт при поликлинике'!$D$6:$JC$141,199,0)</f>
        <v>0</v>
      </c>
      <c r="FY148" s="2">
        <f>VLOOKUP($C148,'ДС факт при поликлинике'!$D$6:$JC$141,200,0)</f>
        <v>0</v>
      </c>
      <c r="FZ148" s="2">
        <f>SUM(FR148*$F148)</f>
        <v>0</v>
      </c>
      <c r="GA148" s="2">
        <f>SUM(FT148*$F148)</f>
        <v>0</v>
      </c>
      <c r="GB148" s="2">
        <f>SUM(FV148*$F148)</f>
        <v>0</v>
      </c>
      <c r="GC148" s="2">
        <f t="shared" si="2851"/>
        <v>0</v>
      </c>
      <c r="GD148" s="2">
        <f t="shared" si="2852"/>
        <v>0</v>
      </c>
      <c r="GE148" s="2">
        <f>план!AN146</f>
        <v>0</v>
      </c>
      <c r="GF148" s="2">
        <f>план!AO146</f>
        <v>0</v>
      </c>
      <c r="GG148" s="2">
        <f t="shared" si="2853"/>
        <v>0</v>
      </c>
      <c r="GH148" s="2">
        <f t="shared" si="2854"/>
        <v>0</v>
      </c>
      <c r="GI148" s="2">
        <f>VLOOKUP($C148,'ДС факт при поликлинике'!$D$6:$JC$141,201,0)</f>
        <v>0</v>
      </c>
      <c r="GJ148" s="2">
        <f>VLOOKUP($C148,'ДС факт при поликлинике'!$D$6:$JC$141,202,0)</f>
        <v>0</v>
      </c>
      <c r="GK148" s="2">
        <f>VLOOKUP($C148,'ДС факт при поликлинике'!$D$6:$JC$141,203,0)</f>
        <v>0</v>
      </c>
      <c r="GL148" s="2">
        <f>VLOOKUP($C148,'ДС факт при поликлинике'!$D$6:$JC$141,204,0)</f>
        <v>0</v>
      </c>
      <c r="GM148" s="2">
        <f>SUM(GE148*$F148)</f>
        <v>0</v>
      </c>
      <c r="GN148" s="2">
        <f>SUM(GG148*$F148)</f>
        <v>0</v>
      </c>
      <c r="GO148" s="2">
        <f>SUM(GI148*$F148)</f>
        <v>0</v>
      </c>
      <c r="GP148" s="2">
        <f t="shared" si="2855"/>
        <v>0</v>
      </c>
      <c r="GQ148" s="2">
        <f t="shared" si="2856"/>
        <v>0</v>
      </c>
      <c r="GR148" s="2">
        <f>план!AP146</f>
        <v>0</v>
      </c>
      <c r="GS148" s="2">
        <f>план!AQ146</f>
        <v>0</v>
      </c>
      <c r="GT148" s="2">
        <f t="shared" si="2857"/>
        <v>0</v>
      </c>
      <c r="GU148" s="2">
        <f t="shared" si="2858"/>
        <v>0</v>
      </c>
      <c r="GV148" s="2">
        <f>VLOOKUP($C148,'ДС факт при поликлинике'!$D$6:$JC$141,171,0)</f>
        <v>0</v>
      </c>
      <c r="GW148" s="2">
        <f>VLOOKUP($C148,'ДС факт при поликлинике'!$D$6:$JC$141,172,0)</f>
        <v>0</v>
      </c>
      <c r="GX148" s="2">
        <f>VLOOKUP($C148,'ДС факт при поликлинике'!$D$6:$JC$141,173,0)</f>
        <v>0</v>
      </c>
      <c r="GY148" s="2">
        <f>VLOOKUP($C148,'ДС факт при поликлинике'!$D$6:$JC$141,174,0)</f>
        <v>0</v>
      </c>
      <c r="GZ148" s="2">
        <f>SUM(GR148*$F148)</f>
        <v>0</v>
      </c>
      <c r="HA148" s="2">
        <f>SUM(GT148*$F148)</f>
        <v>0</v>
      </c>
      <c r="HB148" s="2">
        <f>SUM(GV148*$F148)</f>
        <v>0</v>
      </c>
      <c r="HC148" s="2">
        <f t="shared" si="2859"/>
        <v>0</v>
      </c>
      <c r="HD148" s="2">
        <f t="shared" si="2860"/>
        <v>0</v>
      </c>
      <c r="HE148" s="2">
        <f>план!AR146</f>
        <v>0</v>
      </c>
      <c r="HF148" s="2">
        <f>план!AS146</f>
        <v>0</v>
      </c>
      <c r="HG148" s="2">
        <f t="shared" si="2861"/>
        <v>0</v>
      </c>
      <c r="HH148" s="2">
        <f t="shared" si="2862"/>
        <v>0</v>
      </c>
      <c r="HI148" s="2">
        <f>VLOOKUP($C148,'ДС факт при поликлинике'!$D$6:$JC$141,175,0)</f>
        <v>0</v>
      </c>
      <c r="HJ148" s="2">
        <f>VLOOKUP($C148,'ДС факт при поликлинике'!$D$6:$JC$141,176,0)</f>
        <v>0</v>
      </c>
      <c r="HK148" s="2">
        <f>VLOOKUP($C148,'ДС факт при поликлинике'!$D$6:$JC$141,177,0)</f>
        <v>0</v>
      </c>
      <c r="HL148" s="2">
        <f>VLOOKUP($C148,'ДС факт при поликлинике'!$D$6:$JC$141,178,0)</f>
        <v>0</v>
      </c>
      <c r="HM148" s="2">
        <f>SUM(HE148*$F148)</f>
        <v>0</v>
      </c>
      <c r="HN148" s="2">
        <f>SUM(HG148*$F148)</f>
        <v>0</v>
      </c>
      <c r="HO148" s="2">
        <f>SUM(HI148*$F148)</f>
        <v>0</v>
      </c>
      <c r="HP148" s="2">
        <f t="shared" si="2863"/>
        <v>0</v>
      </c>
      <c r="HQ148" s="2">
        <f t="shared" si="2864"/>
        <v>0</v>
      </c>
      <c r="HR148" s="2">
        <f>план!AT146</f>
        <v>0</v>
      </c>
      <c r="HS148" s="2">
        <f>план!AU146</f>
        <v>0</v>
      </c>
      <c r="HT148" s="2">
        <f t="shared" si="2865"/>
        <v>0</v>
      </c>
      <c r="HU148" s="2">
        <f t="shared" si="2866"/>
        <v>0</v>
      </c>
      <c r="HV148" s="2">
        <f>VLOOKUP($C148,'ДС факт при поликлинике'!$D$6:$JC$141,179,0)</f>
        <v>0</v>
      </c>
      <c r="HW148" s="2">
        <f>VLOOKUP($C148,'ДС факт при поликлинике'!$D$6:$JC$141,180,0)</f>
        <v>0</v>
      </c>
      <c r="HX148" s="2">
        <f>VLOOKUP($C148,'ДС факт при поликлинике'!$D$6:$JC$141,181,0)</f>
        <v>0</v>
      </c>
      <c r="HY148" s="2">
        <f>VLOOKUP($C148,'ДС факт при поликлинике'!$D$6:$JC$141,182,0)</f>
        <v>0</v>
      </c>
      <c r="HZ148" s="2">
        <f>SUM(HR148*$F148)</f>
        <v>0</v>
      </c>
      <c r="IA148" s="2">
        <f>SUM(HT148*$F148)</f>
        <v>0</v>
      </c>
      <c r="IB148" s="2">
        <f>SUM(HV148*$F148)</f>
        <v>0</v>
      </c>
      <c r="IC148" s="2">
        <f t="shared" si="2867"/>
        <v>0</v>
      </c>
      <c r="ID148" s="2">
        <f t="shared" si="2868"/>
        <v>0</v>
      </c>
      <c r="IE148" s="2">
        <f>план!AV146</f>
        <v>0</v>
      </c>
      <c r="IF148" s="2">
        <f>план!AW146</f>
        <v>0</v>
      </c>
      <c r="IG148" s="2">
        <f t="shared" si="2869"/>
        <v>0</v>
      </c>
      <c r="IH148" s="2">
        <f t="shared" si="2870"/>
        <v>0</v>
      </c>
      <c r="II148" s="2">
        <f>VLOOKUP($C148,'ДС факт при поликлинике'!$D$6:$JC$141,129,0)</f>
        <v>0</v>
      </c>
      <c r="IJ148" s="2">
        <f>VLOOKUP($C148,'ДС факт при поликлинике'!$D$6:$JC$141,130,0)</f>
        <v>0</v>
      </c>
      <c r="IK148" s="2">
        <f>VLOOKUP($C148,'ДС факт при поликлинике'!$D$6:$JC$141,131,0)</f>
        <v>0</v>
      </c>
      <c r="IL148" s="2">
        <f>VLOOKUP($C148,'ДС факт при поликлинике'!$D$6:$JC$141,132,0)</f>
        <v>0</v>
      </c>
      <c r="IM148" s="2">
        <f>SUM(IE148*$F148)</f>
        <v>0</v>
      </c>
      <c r="IN148" s="2">
        <f>SUM(IG148*$F148)</f>
        <v>0</v>
      </c>
      <c r="IO148" s="2">
        <f>SUM(II148*$F148)</f>
        <v>0</v>
      </c>
      <c r="IP148" s="2">
        <f t="shared" si="2871"/>
        <v>0</v>
      </c>
      <c r="IQ148" s="2">
        <f t="shared" si="2872"/>
        <v>0</v>
      </c>
      <c r="IR148" s="2">
        <f>план!AX146</f>
        <v>0</v>
      </c>
      <c r="IS148" s="2">
        <f>план!AY146</f>
        <v>0</v>
      </c>
      <c r="IT148" s="2">
        <f t="shared" si="2873"/>
        <v>0</v>
      </c>
      <c r="IU148" s="2">
        <f t="shared" si="2874"/>
        <v>0</v>
      </c>
      <c r="IV148" s="2">
        <f>VLOOKUP($C148,'ДС факт при поликлинике'!$D$6:$JC$141,125,0)</f>
        <v>0</v>
      </c>
      <c r="IW148" s="2">
        <f>VLOOKUP($C148,'ДС факт при поликлинике'!$D$6:$JC$141,126,0)</f>
        <v>0</v>
      </c>
      <c r="IX148" s="2">
        <f>VLOOKUP($C148,'ДС факт при поликлинике'!$D$6:$JC$141,127,0)</f>
        <v>0</v>
      </c>
      <c r="IY148" s="2">
        <f>VLOOKUP($C148,'ДС факт при поликлинике'!$D$6:$JC$141,128,0)</f>
        <v>0</v>
      </c>
      <c r="IZ148" s="2">
        <f>SUM(IR148*$F148)</f>
        <v>0</v>
      </c>
      <c r="JA148" s="2">
        <f>SUM(IT148*$F148)</f>
        <v>0</v>
      </c>
      <c r="JB148" s="2">
        <f>SUM(IV148*$F148)</f>
        <v>0</v>
      </c>
      <c r="JC148" s="2">
        <f t="shared" si="2875"/>
        <v>0</v>
      </c>
      <c r="JD148" s="2">
        <f t="shared" si="2876"/>
        <v>0</v>
      </c>
      <c r="JE148" s="2">
        <f>план!AZ146</f>
        <v>0</v>
      </c>
      <c r="JF148" s="2">
        <f>план!BA146</f>
        <v>0</v>
      </c>
      <c r="JG148" s="2">
        <f t="shared" si="2877"/>
        <v>0</v>
      </c>
      <c r="JH148" s="2">
        <f t="shared" si="2878"/>
        <v>0</v>
      </c>
      <c r="JI148" s="2">
        <f>VLOOKUP($C148,'ДС факт при поликлинике'!$D$6:$JC$141,161,0)</f>
        <v>0</v>
      </c>
      <c r="JJ148" s="2">
        <f>VLOOKUP($C148,'ДС факт при поликлинике'!$D$6:$JC$141,162,0)</f>
        <v>0</v>
      </c>
      <c r="JK148" s="2"/>
      <c r="JL148" s="2"/>
      <c r="JM148" s="2">
        <f>SUM(JE148*$F148)</f>
        <v>0</v>
      </c>
      <c r="JN148" s="2">
        <f>SUM(JG148*$F148)</f>
        <v>0</v>
      </c>
      <c r="JO148" s="2">
        <f>SUM(JI148*$F148)</f>
        <v>0</v>
      </c>
      <c r="JP148" s="2">
        <f t="shared" si="2879"/>
        <v>0</v>
      </c>
      <c r="JQ148" s="2">
        <f t="shared" si="2880"/>
        <v>0</v>
      </c>
      <c r="JR148" s="2">
        <f>план!BB146</f>
        <v>0</v>
      </c>
      <c r="JS148" s="2">
        <f>план!BC146</f>
        <v>0</v>
      </c>
      <c r="JT148" s="2">
        <f t="shared" si="2881"/>
        <v>0</v>
      </c>
      <c r="JU148" s="2">
        <f t="shared" si="2882"/>
        <v>0</v>
      </c>
      <c r="JV148" s="2">
        <f>VLOOKUP($C148,'ДС факт при поликлинике'!$D$6:$JC$141,133,0)</f>
        <v>0</v>
      </c>
      <c r="JW148" s="2">
        <f>VLOOKUP($C148,'ДС факт при поликлинике'!$D$6:$JC$141,134,0)</f>
        <v>0</v>
      </c>
      <c r="JX148" s="2">
        <f>VLOOKUP($C148,'ДС факт при поликлинике'!$D$6:$JC$141,135,0)</f>
        <v>0</v>
      </c>
      <c r="JY148" s="2">
        <f>VLOOKUP($C148,'ДС факт при поликлинике'!$D$6:$JC$141,136,0)</f>
        <v>0</v>
      </c>
      <c r="JZ148" s="2">
        <f>SUM(JR148*$F148)</f>
        <v>0</v>
      </c>
      <c r="KA148" s="2">
        <f>SUM(JT148*$F148)</f>
        <v>0</v>
      </c>
      <c r="KB148" s="2">
        <f>SUM(JV148*$F148)</f>
        <v>0</v>
      </c>
      <c r="KC148" s="2">
        <f t="shared" si="2883"/>
        <v>0</v>
      </c>
      <c r="KD148" s="2">
        <f t="shared" si="2884"/>
        <v>0</v>
      </c>
      <c r="KE148" s="2">
        <f>план!BD146</f>
        <v>0</v>
      </c>
      <c r="KF148" s="2">
        <f>план!BE146</f>
        <v>0</v>
      </c>
      <c r="KG148" s="2">
        <f t="shared" si="2885"/>
        <v>0</v>
      </c>
      <c r="KH148" s="2">
        <f t="shared" si="2886"/>
        <v>0</v>
      </c>
      <c r="KI148" s="2">
        <f>VLOOKUP($C148,'ДС факт при поликлинике'!$D$6:$JC$141,137,0)</f>
        <v>0</v>
      </c>
      <c r="KJ148" s="2">
        <f>VLOOKUP($C148,'ДС факт при поликлинике'!$D$6:$JC$141,138,0)</f>
        <v>0</v>
      </c>
      <c r="KK148" s="2">
        <f>VLOOKUP($C148,'ДС факт при поликлинике'!$D$6:$JC$141,139,0)</f>
        <v>0</v>
      </c>
      <c r="KL148" s="2">
        <f>VLOOKUP($C148,'ДС факт при поликлинике'!$D$6:$JC$141,140,0)</f>
        <v>0</v>
      </c>
      <c r="KM148" s="2">
        <f>SUM(KE148*$F148)</f>
        <v>0</v>
      </c>
      <c r="KN148" s="2">
        <f>SUM(KG148*$F148)</f>
        <v>0</v>
      </c>
      <c r="KO148" s="2">
        <f>SUM(KI148*$F148)</f>
        <v>0</v>
      </c>
      <c r="KP148" s="2">
        <f t="shared" si="2887"/>
        <v>0</v>
      </c>
      <c r="KQ148" s="2">
        <f t="shared" si="2888"/>
        <v>0</v>
      </c>
      <c r="KR148" s="2">
        <f>план!BF146</f>
        <v>0</v>
      </c>
      <c r="KS148" s="2">
        <f>план!BG146</f>
        <v>0</v>
      </c>
      <c r="KT148" s="2">
        <f t="shared" si="2889"/>
        <v>0</v>
      </c>
      <c r="KU148" s="2">
        <f t="shared" si="2890"/>
        <v>0</v>
      </c>
      <c r="KV148" s="2">
        <f>VLOOKUP($C148,'ДС факт при поликлинике'!$D$6:$JC$141,141,0)</f>
        <v>0</v>
      </c>
      <c r="KW148" s="2">
        <f>VLOOKUP($C148,'ДС факт при поликлинике'!$D$6:$JC$141,142,0)</f>
        <v>0</v>
      </c>
      <c r="KX148" s="2"/>
      <c r="KY148" s="2"/>
      <c r="KZ148" s="2">
        <f>SUM(KR148*$F148)</f>
        <v>0</v>
      </c>
      <c r="LA148" s="2">
        <f>SUM(KT148*$F148)</f>
        <v>0</v>
      </c>
      <c r="LB148" s="2">
        <f>SUM(KV148*$F148)</f>
        <v>0</v>
      </c>
      <c r="LC148" s="2">
        <f t="shared" si="2891"/>
        <v>0</v>
      </c>
      <c r="LD148" s="2">
        <f t="shared" si="2892"/>
        <v>0</v>
      </c>
      <c r="LE148" s="2">
        <f>план!BH146</f>
        <v>0</v>
      </c>
      <c r="LF148" s="2">
        <f>план!BI146</f>
        <v>0</v>
      </c>
      <c r="LG148" s="2">
        <f t="shared" si="2893"/>
        <v>0</v>
      </c>
      <c r="LH148" s="2">
        <f t="shared" si="2894"/>
        <v>0</v>
      </c>
      <c r="LI148" s="2">
        <f>VLOOKUP($C148,'ДС факт при поликлинике'!$D$6:$JC$141,143,0)</f>
        <v>0</v>
      </c>
      <c r="LJ148" s="2">
        <f>VLOOKUP($C148,'ДС факт при поликлинике'!$D$6:$JC$141,144,0)</f>
        <v>0</v>
      </c>
      <c r="LK148" s="2"/>
      <c r="LL148" s="2"/>
      <c r="LM148" s="2">
        <f>SUM(LE148*$F148)</f>
        <v>0</v>
      </c>
      <c r="LN148" s="2">
        <f>SUM(LG148*$F148)</f>
        <v>0</v>
      </c>
      <c r="LO148" s="2">
        <f>SUM(LI148*$F148)</f>
        <v>0</v>
      </c>
      <c r="LP148" s="2">
        <f t="shared" si="2895"/>
        <v>0</v>
      </c>
      <c r="LQ148" s="2">
        <f t="shared" si="2896"/>
        <v>0</v>
      </c>
      <c r="LR148" s="2">
        <f>план!BJ146</f>
        <v>0</v>
      </c>
      <c r="LS148" s="2">
        <f>план!BK146</f>
        <v>0</v>
      </c>
      <c r="LT148" s="2">
        <f t="shared" si="2897"/>
        <v>0</v>
      </c>
      <c r="LU148" s="2">
        <f t="shared" si="2898"/>
        <v>0</v>
      </c>
      <c r="LV148" s="2">
        <f>VLOOKUP($C148,'ДС факт при поликлинике'!$D$6:$JC$141,145,0)</f>
        <v>0</v>
      </c>
      <c r="LW148" s="2">
        <f>VLOOKUP($C148,'ДС факт при поликлинике'!$D$6:$JC$141,146,0)</f>
        <v>0</v>
      </c>
      <c r="LX148" s="2"/>
      <c r="LY148" s="2"/>
      <c r="LZ148" s="2">
        <f>SUM(LR148*$F148)</f>
        <v>0</v>
      </c>
      <c r="MA148" s="2">
        <f>SUM(LT148*$F148)</f>
        <v>0</v>
      </c>
      <c r="MB148" s="2">
        <f>SUM(LV148*$F148)</f>
        <v>0</v>
      </c>
      <c r="MC148" s="2">
        <f t="shared" si="2899"/>
        <v>0</v>
      </c>
      <c r="MD148" s="2">
        <f t="shared" si="2900"/>
        <v>0</v>
      </c>
      <c r="ME148" s="2">
        <f>план!BL146</f>
        <v>0</v>
      </c>
      <c r="MF148" s="2">
        <f>план!BM146</f>
        <v>0</v>
      </c>
      <c r="MG148" s="2">
        <f t="shared" si="2901"/>
        <v>0</v>
      </c>
      <c r="MH148" s="2">
        <f t="shared" si="2902"/>
        <v>0</v>
      </c>
      <c r="MI148" s="2">
        <f>VLOOKUP($C148,'ДС факт при поликлинике'!$D$6:$JC$141,183,0)</f>
        <v>0</v>
      </c>
      <c r="MJ148" s="2">
        <f>VLOOKUP($C148,'ДС факт при поликлинике'!$D$6:$JC$141,184,0)</f>
        <v>0</v>
      </c>
      <c r="MK148" s="2">
        <f>VLOOKUP($C148,'ДС факт при поликлинике'!$D$6:$JC$141,185,0)</f>
        <v>0</v>
      </c>
      <c r="ML148" s="2">
        <f>VLOOKUP($C148,'ДС факт при поликлинике'!$D$6:$JC$141,186,0)</f>
        <v>0</v>
      </c>
      <c r="MM148" s="2">
        <f>SUM(ME148*$F148)</f>
        <v>0</v>
      </c>
      <c r="MN148" s="2">
        <f>SUM(MG148*$F148)</f>
        <v>0</v>
      </c>
      <c r="MO148" s="2">
        <f>SUM(MI148*$F148)</f>
        <v>0</v>
      </c>
      <c r="MP148" s="2">
        <f t="shared" si="2903"/>
        <v>0</v>
      </c>
      <c r="MQ148" s="2">
        <f t="shared" si="2904"/>
        <v>0</v>
      </c>
      <c r="MR148" s="2">
        <f>план!BN146</f>
        <v>0</v>
      </c>
      <c r="MS148" s="2">
        <f>план!BO146</f>
        <v>0</v>
      </c>
      <c r="MT148" s="2">
        <f t="shared" si="2905"/>
        <v>0</v>
      </c>
      <c r="MU148" s="2">
        <f t="shared" si="2906"/>
        <v>0</v>
      </c>
      <c r="MV148" s="2">
        <f>VLOOKUP($C148,'ДС факт при поликлинике'!$D$6:$JC$141,187,0)</f>
        <v>0</v>
      </c>
      <c r="MW148" s="2">
        <f>VLOOKUP($C148,'ДС факт при поликлинике'!$D$6:$JC$141,188,0)</f>
        <v>0</v>
      </c>
      <c r="MX148" s="2"/>
      <c r="MY148" s="2"/>
      <c r="MZ148" s="2">
        <f>SUM(MR148*$F148)</f>
        <v>0</v>
      </c>
      <c r="NA148" s="2">
        <f>SUM(MT148*$F148)</f>
        <v>0</v>
      </c>
      <c r="NB148" s="2">
        <f>SUM(MV148*$F148)</f>
        <v>0</v>
      </c>
      <c r="NC148" s="2">
        <f t="shared" si="2907"/>
        <v>0</v>
      </c>
      <c r="ND148" s="2">
        <f t="shared" si="2908"/>
        <v>0</v>
      </c>
      <c r="NE148" s="2">
        <f>план!BP146</f>
        <v>0</v>
      </c>
      <c r="NF148" s="2">
        <f>план!BQ146</f>
        <v>0</v>
      </c>
      <c r="NG148" s="2">
        <f t="shared" si="2909"/>
        <v>0</v>
      </c>
      <c r="NH148" s="2">
        <f t="shared" si="2910"/>
        <v>0</v>
      </c>
      <c r="NI148" s="2">
        <f>VLOOKUP($C148,'ДС факт при поликлинике'!$D$6:$JC$141,189,0)</f>
        <v>0</v>
      </c>
      <c r="NJ148" s="2">
        <f>VLOOKUP($C148,'ДС факт при поликлинике'!$D$6:$JC$141,190,0)</f>
        <v>0</v>
      </c>
      <c r="NK148" s="2"/>
      <c r="NL148" s="2"/>
      <c r="NM148" s="2">
        <f>SUM(NE148*$F148)</f>
        <v>0</v>
      </c>
      <c r="NN148" s="2">
        <f>SUM(NG148*$F148)</f>
        <v>0</v>
      </c>
      <c r="NO148" s="2">
        <f>SUM(NI148*$F148)</f>
        <v>0</v>
      </c>
      <c r="NP148" s="2">
        <f t="shared" si="2911"/>
        <v>0</v>
      </c>
      <c r="NQ148" s="2">
        <f t="shared" si="2912"/>
        <v>0</v>
      </c>
      <c r="NR148" s="2">
        <f>план!BR146</f>
        <v>0</v>
      </c>
      <c r="NS148" s="2">
        <f>план!BS146</f>
        <v>0</v>
      </c>
      <c r="NT148" s="2">
        <f t="shared" si="2913"/>
        <v>0</v>
      </c>
      <c r="NU148" s="2">
        <f t="shared" si="2914"/>
        <v>0</v>
      </c>
      <c r="NV148" s="2">
        <f>VLOOKUP($C148,'ДС факт при поликлинике'!$D$6:$JC$141,191,0)</f>
        <v>0</v>
      </c>
      <c r="NW148" s="2">
        <f>VLOOKUP($C148,'ДС факт при поликлинике'!$D$6:$JC$141,192,0)</f>
        <v>0</v>
      </c>
      <c r="NX148" s="2"/>
      <c r="NY148" s="2"/>
      <c r="NZ148" s="2">
        <f>SUM(NR148*$F148)</f>
        <v>0</v>
      </c>
      <c r="OA148" s="2">
        <f>SUM(NT148*$F148)</f>
        <v>0</v>
      </c>
      <c r="OB148" s="2">
        <f>SUM(NV148*$F148)</f>
        <v>0</v>
      </c>
      <c r="OC148" s="2">
        <f t="shared" si="2915"/>
        <v>0</v>
      </c>
      <c r="OD148" s="2">
        <f t="shared" si="2916"/>
        <v>0</v>
      </c>
      <c r="OE148" s="2">
        <f>план!BT146</f>
        <v>0</v>
      </c>
      <c r="OF148" s="2">
        <f>план!BU146</f>
        <v>0</v>
      </c>
      <c r="OG148" s="2">
        <f t="shared" si="2917"/>
        <v>0</v>
      </c>
      <c r="OH148" s="2">
        <f t="shared" si="2918"/>
        <v>0</v>
      </c>
      <c r="OI148" s="2">
        <f>VLOOKUP($C148,'ДС факт при поликлинике'!$D$6:$JC$141,149,0)</f>
        <v>0</v>
      </c>
      <c r="OJ148" s="2">
        <f>VLOOKUP($C148,'ДС факт при поликлинике'!$D$6:$JC$141,150,0)</f>
        <v>0</v>
      </c>
      <c r="OK148" s="2"/>
      <c r="OL148" s="2"/>
      <c r="OM148" s="2">
        <f>SUM(OE148*$F148)</f>
        <v>0</v>
      </c>
      <c r="ON148" s="2">
        <f>SUM(OG148*$F148)</f>
        <v>0</v>
      </c>
      <c r="OO148" s="2">
        <f>SUM(OI148*$F148)</f>
        <v>0</v>
      </c>
      <c r="OP148" s="2">
        <f t="shared" si="2919"/>
        <v>0</v>
      </c>
      <c r="OQ148" s="2">
        <f t="shared" si="2920"/>
        <v>0</v>
      </c>
      <c r="OR148" s="2">
        <f>план!BV146</f>
        <v>0</v>
      </c>
      <c r="OS148" s="2">
        <f>план!BW146</f>
        <v>0</v>
      </c>
      <c r="OT148" s="2">
        <f t="shared" si="2921"/>
        <v>0</v>
      </c>
      <c r="OU148" s="2">
        <f t="shared" si="2922"/>
        <v>0</v>
      </c>
      <c r="OV148" s="2">
        <f>VLOOKUP($C148,'ДС факт при поликлинике'!$D$6:$JC$141,247,0)</f>
        <v>0</v>
      </c>
      <c r="OW148" s="2">
        <f>VLOOKUP($C148,'ДС факт при поликлинике'!$D$6:$JC$141,248,0)</f>
        <v>0</v>
      </c>
      <c r="OX148" s="2"/>
      <c r="OY148" s="2"/>
      <c r="OZ148" s="2">
        <f>SUM(OR148*$F148)</f>
        <v>0</v>
      </c>
      <c r="PA148" s="2">
        <f>SUM(OT148*$F148)</f>
        <v>0</v>
      </c>
      <c r="PB148" s="2">
        <f>SUM(OV148*$F148)</f>
        <v>0</v>
      </c>
      <c r="PC148" s="2">
        <f t="shared" si="2923"/>
        <v>0</v>
      </c>
      <c r="PD148" s="2">
        <f t="shared" si="2924"/>
        <v>0</v>
      </c>
      <c r="PE148" s="2">
        <f>план!BX146</f>
        <v>0</v>
      </c>
      <c r="PF148" s="2">
        <f>план!BY146</f>
        <v>0</v>
      </c>
      <c r="PG148" s="2">
        <f t="shared" si="2925"/>
        <v>0</v>
      </c>
      <c r="PH148" s="2">
        <f t="shared" si="2926"/>
        <v>0</v>
      </c>
      <c r="PI148" s="2">
        <f>VLOOKUP($C148,'ДС факт при поликлинике'!$D$6:$JC$141,95,0)</f>
        <v>0</v>
      </c>
      <c r="PJ148" s="2">
        <f>VLOOKUP($C148,'ДС факт при поликлинике'!$D$6:$JC$141,96,0)</f>
        <v>0</v>
      </c>
      <c r="PK148" s="2">
        <f>VLOOKUP($C148,'ДС факт при поликлинике'!$D$6:$JC$141,97,0)</f>
        <v>0</v>
      </c>
      <c r="PL148" s="2">
        <f>VLOOKUP($C148,'ДС факт при поликлинике'!$D$6:$JC$141,98,0)</f>
        <v>0</v>
      </c>
      <c r="PM148" s="2">
        <f>SUM(PE148*$F148)</f>
        <v>0</v>
      </c>
      <c r="PN148" s="2">
        <f>SUM(PG148*$F148)</f>
        <v>0</v>
      </c>
      <c r="PO148" s="2">
        <f>SUM(PI148*$F148)</f>
        <v>0</v>
      </c>
      <c r="PP148" s="2">
        <f t="shared" si="2927"/>
        <v>0</v>
      </c>
      <c r="PQ148" s="2">
        <f t="shared" si="2928"/>
        <v>0</v>
      </c>
      <c r="PR148" s="2">
        <f>план!BZ146</f>
        <v>0</v>
      </c>
      <c r="PS148" s="2">
        <f>план!CA146</f>
        <v>0</v>
      </c>
      <c r="PT148" s="2">
        <f t="shared" si="2929"/>
        <v>0</v>
      </c>
      <c r="PU148" s="2">
        <f t="shared" si="2930"/>
        <v>0</v>
      </c>
      <c r="PV148" s="2">
        <f>VLOOKUP($C148,'ДС факт при поликлинике'!$D$6:$JC$141,99,0)</f>
        <v>0</v>
      </c>
      <c r="PW148" s="2">
        <f>VLOOKUP($C148,'ДС факт при поликлинике'!$D$6:$JC$141,100,0)</f>
        <v>0</v>
      </c>
      <c r="PX148" s="2">
        <f>VLOOKUP($C148,'ДС факт при поликлинике'!$D$6:$JC$141,101,0)</f>
        <v>0</v>
      </c>
      <c r="PY148" s="2">
        <f>VLOOKUP($C148,'ДС факт при поликлинике'!$D$6:$JC$141,102,0)</f>
        <v>0</v>
      </c>
      <c r="PZ148" s="2">
        <f>SUM(PR148*$F148)</f>
        <v>0</v>
      </c>
      <c r="QA148" s="2">
        <f>SUM(PT148*$F148)</f>
        <v>0</v>
      </c>
      <c r="QB148" s="2">
        <f>SUM(PV148*$F148)</f>
        <v>0</v>
      </c>
      <c r="QC148" s="2">
        <f t="shared" si="2931"/>
        <v>0</v>
      </c>
      <c r="QD148" s="2">
        <f t="shared" si="2932"/>
        <v>0</v>
      </c>
      <c r="QE148" s="2">
        <f>план!CB146</f>
        <v>0</v>
      </c>
      <c r="QF148" s="2">
        <f>план!CC146</f>
        <v>0</v>
      </c>
      <c r="QG148" s="2">
        <f t="shared" si="2933"/>
        <v>0</v>
      </c>
      <c r="QH148" s="2">
        <f t="shared" si="2934"/>
        <v>0</v>
      </c>
      <c r="QI148" s="2">
        <f>VLOOKUP($C148,'ДС факт при поликлинике'!$D$6:$JC$141,63,0)</f>
        <v>0</v>
      </c>
      <c r="QJ148" s="2">
        <f>VLOOKUP($C148,'ДС факт при поликлинике'!$D$6:$JC$141,64,0)</f>
        <v>0</v>
      </c>
      <c r="QK148" s="2">
        <f>VLOOKUP($C148,'ДС факт при поликлинике'!$D$6:$JC$141,65,0)</f>
        <v>0</v>
      </c>
      <c r="QL148" s="2">
        <f>VLOOKUP($C148,'ДС факт при поликлинике'!$D$6:$JC$141,66,0)</f>
        <v>0</v>
      </c>
      <c r="QM148" s="2">
        <f>SUM(QE148*$F148)</f>
        <v>0</v>
      </c>
      <c r="QN148" s="2">
        <f>SUM(QG148*$F148)</f>
        <v>0</v>
      </c>
      <c r="QO148" s="2">
        <f>SUM(QI148*$F148)</f>
        <v>0</v>
      </c>
      <c r="QP148" s="2">
        <f t="shared" si="2935"/>
        <v>0</v>
      </c>
      <c r="QQ148" s="2">
        <f t="shared" si="2936"/>
        <v>0</v>
      </c>
      <c r="QR148" s="2">
        <f>план!CD146</f>
        <v>0</v>
      </c>
      <c r="QS148" s="2">
        <f>план!CE146</f>
        <v>0</v>
      </c>
      <c r="QT148" s="2">
        <f t="shared" si="2937"/>
        <v>0</v>
      </c>
      <c r="QU148" s="2">
        <f t="shared" si="2938"/>
        <v>0</v>
      </c>
      <c r="QV148" s="2">
        <f>VLOOKUP($C148,'ДС факт при поликлинике'!$D$6:$JC$141,107,0)</f>
        <v>0</v>
      </c>
      <c r="QW148" s="2">
        <f>VLOOKUP($C148,'ДС факт при поликлинике'!$D$6:$JC$141,108,0)</f>
        <v>0</v>
      </c>
      <c r="QX148" s="2">
        <f>VLOOKUP($C148,'ДС факт при поликлинике'!$D$6:$JC$141,109,0)</f>
        <v>0</v>
      </c>
      <c r="QY148" s="2">
        <f>VLOOKUP($C148,'ДС факт при поликлинике'!$D$6:$JC$141,110,0)</f>
        <v>0</v>
      </c>
      <c r="QZ148" s="2">
        <f>SUM(QR148*$F148)</f>
        <v>0</v>
      </c>
      <c r="RA148" s="2">
        <f>SUM(QT148*$F148)</f>
        <v>0</v>
      </c>
      <c r="RB148" s="2">
        <f>SUM(QV148*$F148)</f>
        <v>0</v>
      </c>
      <c r="RC148" s="2">
        <f t="shared" si="2939"/>
        <v>0</v>
      </c>
      <c r="RD148" s="2">
        <f t="shared" si="2940"/>
        <v>0</v>
      </c>
      <c r="RE148" s="2">
        <f>план!CF146</f>
        <v>0</v>
      </c>
      <c r="RF148" s="2">
        <f>план!CG146</f>
        <v>0</v>
      </c>
      <c r="RG148" s="2">
        <f t="shared" si="2941"/>
        <v>0</v>
      </c>
      <c r="RH148" s="2">
        <f t="shared" si="2942"/>
        <v>0</v>
      </c>
      <c r="RI148" s="2">
        <f>VLOOKUP($C148,'ДС факт при поликлинике'!$D$6:$JC$141,79,0)</f>
        <v>0</v>
      </c>
      <c r="RJ148" s="2">
        <f>VLOOKUP($C148,'ДС факт при поликлинике'!$D$6:$JC$141,80,0)</f>
        <v>0</v>
      </c>
      <c r="RK148" s="2">
        <f>VLOOKUP($C148,'ДС факт при поликлинике'!$D$6:$JC$141,81,0)</f>
        <v>0</v>
      </c>
      <c r="RL148" s="2">
        <f>VLOOKUP($C148,'ДС факт при поликлинике'!$D$6:$JC$141,82,0)</f>
        <v>0</v>
      </c>
      <c r="RM148" s="2">
        <f>SUM(RE148*$F148)</f>
        <v>0</v>
      </c>
      <c r="RN148" s="2">
        <f>SUM(RG148*$F148)</f>
        <v>0</v>
      </c>
      <c r="RO148" s="2">
        <f>SUM(RI148*$F148)</f>
        <v>0</v>
      </c>
      <c r="RP148" s="2">
        <f t="shared" si="2943"/>
        <v>0</v>
      </c>
      <c r="RQ148" s="2">
        <f t="shared" si="2944"/>
        <v>0</v>
      </c>
      <c r="RR148" s="2">
        <f>план!CH146</f>
        <v>0</v>
      </c>
      <c r="RS148" s="2">
        <f>план!CI146</f>
        <v>0</v>
      </c>
      <c r="RT148" s="2">
        <f t="shared" si="2945"/>
        <v>0</v>
      </c>
      <c r="RU148" s="2">
        <f t="shared" si="2946"/>
        <v>0</v>
      </c>
      <c r="RV148" s="2">
        <f>VLOOKUP($C148,'ДС факт при поликлинике'!$D$6:$JC$141,119,0)</f>
        <v>0</v>
      </c>
      <c r="RW148" s="2">
        <f>VLOOKUP($C148,'ДС факт при поликлинике'!$D$6:$JC$141,120,0)</f>
        <v>0</v>
      </c>
      <c r="RX148" s="2">
        <f>VLOOKUP($C148,'ДС факт при поликлинике'!$D$6:$JC$141,121,0)</f>
        <v>0</v>
      </c>
      <c r="RY148" s="2">
        <f>VLOOKUP($C148,'ДС факт при поликлинике'!$D$6:$JC$141,122,0)</f>
        <v>0</v>
      </c>
      <c r="RZ148" s="2">
        <f>SUM(RR148*$F148)</f>
        <v>0</v>
      </c>
      <c r="SA148" s="2">
        <f>SUM(RT148*$F148)</f>
        <v>0</v>
      </c>
      <c r="SB148" s="2">
        <f>SUM(RV148*$F148)</f>
        <v>0</v>
      </c>
      <c r="SC148" s="2">
        <f t="shared" si="2947"/>
        <v>0</v>
      </c>
      <c r="SD148" s="2">
        <f t="shared" si="2948"/>
        <v>0</v>
      </c>
      <c r="SE148" s="2">
        <f>план!CJ146</f>
        <v>0</v>
      </c>
      <c r="SF148" s="2">
        <f>план!CK146</f>
        <v>0</v>
      </c>
      <c r="SG148" s="2">
        <f t="shared" si="2949"/>
        <v>0</v>
      </c>
      <c r="SH148" s="2">
        <f t="shared" si="2950"/>
        <v>0</v>
      </c>
      <c r="SI148" s="2">
        <f>VLOOKUP($C148,'ДС факт при поликлинике'!$D$6:$JC$141,209,0)</f>
        <v>0</v>
      </c>
      <c r="SJ148" s="2">
        <f>VLOOKUP($C148,'ДС факт при поликлинике'!$D$6:$JC$141,210,0)</f>
        <v>0</v>
      </c>
      <c r="SK148" s="2">
        <f>VLOOKUP($C148,'ДС факт при поликлинике'!$D$6:$JC$141,211,0)</f>
        <v>0</v>
      </c>
      <c r="SL148" s="2">
        <f>VLOOKUP($C148,'ДС факт при поликлинике'!$D$6:$JC$141,212,0)</f>
        <v>0</v>
      </c>
      <c r="SM148" s="2">
        <f>SUM(SE148*$F148)</f>
        <v>0</v>
      </c>
      <c r="SN148" s="2">
        <f>SUM(SG148*$F148)</f>
        <v>0</v>
      </c>
      <c r="SO148" s="2">
        <f>SUM(SI148*$F148)</f>
        <v>0</v>
      </c>
      <c r="SP148" s="2">
        <f t="shared" si="2951"/>
        <v>0</v>
      </c>
      <c r="SQ148" s="2">
        <f t="shared" si="2952"/>
        <v>0</v>
      </c>
      <c r="SR148" s="2">
        <f>план!CL146</f>
        <v>0</v>
      </c>
      <c r="SS148" s="2">
        <f>план!CM146</f>
        <v>0</v>
      </c>
      <c r="ST148" s="2">
        <f t="shared" si="2953"/>
        <v>0</v>
      </c>
      <c r="SU148" s="2">
        <f t="shared" si="2954"/>
        <v>0</v>
      </c>
      <c r="SV148" s="2">
        <f>VLOOKUP($C148,'ДС факт при поликлинике'!$D$6:$JC$141,213,0)</f>
        <v>0</v>
      </c>
      <c r="SW148" s="2">
        <f>VLOOKUP($C148,'ДС факт при поликлинике'!$D$6:$JC$141,214,0)</f>
        <v>0</v>
      </c>
      <c r="SX148" s="2">
        <f>VLOOKUP($C148,'ДС факт при поликлинике'!$D$6:$JC$141,215,0)</f>
        <v>0</v>
      </c>
      <c r="SY148" s="2">
        <f>VLOOKUP($C148,'ДС факт при поликлинике'!$D$6:$JC$141,216,0)</f>
        <v>0</v>
      </c>
      <c r="SZ148" s="2">
        <f>SUM(SR148*$F148)</f>
        <v>0</v>
      </c>
      <c r="TA148" s="2">
        <f>SUM(ST148*$F148)</f>
        <v>0</v>
      </c>
      <c r="TB148" s="2">
        <f>SUM(SV148*$F148)</f>
        <v>0</v>
      </c>
      <c r="TC148" s="2">
        <f t="shared" si="2955"/>
        <v>0</v>
      </c>
      <c r="TD148" s="2">
        <f t="shared" si="2956"/>
        <v>0</v>
      </c>
      <c r="TE148" s="2">
        <f>план!CN146</f>
        <v>0</v>
      </c>
      <c r="TF148" s="2">
        <f>план!CO146</f>
        <v>0</v>
      </c>
      <c r="TG148" s="2">
        <f t="shared" si="2957"/>
        <v>0</v>
      </c>
      <c r="TH148" s="2">
        <f t="shared" si="2958"/>
        <v>0</v>
      </c>
      <c r="TI148" s="2">
        <f>VLOOKUP($C148,'ДС факт при поликлинике'!$D$6:$JC$141,217,0)</f>
        <v>0</v>
      </c>
      <c r="TJ148" s="2">
        <f>VLOOKUP($C148,'ДС факт при поликлинике'!$D$6:$JC$141,218,0)</f>
        <v>0</v>
      </c>
      <c r="TK148" s="2">
        <f>VLOOKUP($C148,'ДС факт при поликлинике'!$D$6:$JC$141,219,0)</f>
        <v>0</v>
      </c>
      <c r="TL148" s="2">
        <f>VLOOKUP($C148,'ДС факт при поликлинике'!$D$6:$JC$141,220,0)</f>
        <v>0</v>
      </c>
      <c r="TM148" s="2">
        <f>SUM(TE148*$F148)</f>
        <v>0</v>
      </c>
      <c r="TN148" s="2">
        <f>SUM(TG148*$F148)</f>
        <v>0</v>
      </c>
      <c r="TO148" s="2">
        <f>SUM(TI148*$F148)</f>
        <v>0</v>
      </c>
      <c r="TP148" s="2">
        <f t="shared" si="2959"/>
        <v>0</v>
      </c>
      <c r="TQ148" s="2">
        <f t="shared" si="2960"/>
        <v>0</v>
      </c>
      <c r="TR148" s="2">
        <f>план!CP146</f>
        <v>0</v>
      </c>
      <c r="TS148" s="2">
        <f>план!CQ146</f>
        <v>0</v>
      </c>
      <c r="TT148" s="2">
        <f t="shared" si="2961"/>
        <v>0</v>
      </c>
      <c r="TU148" s="2">
        <f t="shared" si="2962"/>
        <v>0</v>
      </c>
      <c r="TV148" s="2">
        <f>VLOOKUP($C148,'ДС факт при поликлинике'!$D$6:$JC$141,221,0)</f>
        <v>0</v>
      </c>
      <c r="TW148" s="2">
        <f>VLOOKUP($C148,'ДС факт при поликлинике'!$D$6:$JC$141,222,0)</f>
        <v>0</v>
      </c>
      <c r="TX148" s="2">
        <f>VLOOKUP($C148,'ДС факт при поликлинике'!$D$6:$JC$141,223,0)</f>
        <v>0</v>
      </c>
      <c r="TY148" s="2">
        <f>VLOOKUP($C148,'ДС факт при поликлинике'!$D$6:$JC$141,224,0)</f>
        <v>0</v>
      </c>
      <c r="TZ148" s="2">
        <f>SUM(TR148*$F148)</f>
        <v>0</v>
      </c>
      <c r="UA148" s="2">
        <f>SUM(TT148*$F148)</f>
        <v>0</v>
      </c>
      <c r="UB148" s="2">
        <f>SUM(TV148*$F148)</f>
        <v>0</v>
      </c>
      <c r="UC148" s="2">
        <f t="shared" si="2963"/>
        <v>0</v>
      </c>
      <c r="UD148" s="2">
        <f t="shared" si="2964"/>
        <v>0</v>
      </c>
      <c r="UE148" s="2">
        <f>план!CR146</f>
        <v>0</v>
      </c>
      <c r="UF148" s="2">
        <f>план!CS146</f>
        <v>0</v>
      </c>
      <c r="UG148" s="2">
        <f t="shared" si="2965"/>
        <v>0</v>
      </c>
      <c r="UH148" s="2">
        <f t="shared" si="2966"/>
        <v>0</v>
      </c>
      <c r="UI148" s="2">
        <f>VLOOKUP($C148,'ДС факт при поликлинике'!$D$6:$JC$141,233,0)</f>
        <v>0</v>
      </c>
      <c r="UJ148" s="2">
        <f>VLOOKUP($C148,'ДС факт при поликлинике'!$D$6:$JC$141,234,0)</f>
        <v>0</v>
      </c>
      <c r="UK148" s="2"/>
      <c r="UL148" s="2"/>
      <c r="UM148" s="2">
        <f>SUM(UE148*$F148)</f>
        <v>0</v>
      </c>
      <c r="UN148" s="2">
        <f>SUM(UG148*$F148)</f>
        <v>0</v>
      </c>
      <c r="UO148" s="2">
        <f>SUM(UI148*$F148)</f>
        <v>0</v>
      </c>
      <c r="UP148" s="2">
        <f t="shared" si="2967"/>
        <v>0</v>
      </c>
      <c r="UQ148" s="2">
        <f t="shared" si="2968"/>
        <v>0</v>
      </c>
      <c r="UR148" s="136">
        <f>план!CT146</f>
        <v>0</v>
      </c>
      <c r="US148" s="37">
        <f>план!CU146</f>
        <v>0</v>
      </c>
      <c r="UT148" s="2">
        <f t="shared" si="2969"/>
        <v>0</v>
      </c>
      <c r="UU148" s="2">
        <f t="shared" si="2970"/>
        <v>0</v>
      </c>
      <c r="UV148" s="2">
        <f>VLOOKUP($C148,'ДС факт при поликлинике'!$D$6:$JC$141,225,0)</f>
        <v>0</v>
      </c>
      <c r="UW148" s="2">
        <f>VLOOKUP($C148,'ДС факт при поликлинике'!$D$6:$JC$141,226,0)</f>
        <v>0</v>
      </c>
      <c r="UX148" s="2">
        <f>VLOOKUP($C148,'ДС факт при поликлинике'!$D$6:$JC$141,227,0)</f>
        <v>0</v>
      </c>
      <c r="UY148" s="2">
        <f>VLOOKUP($C148,'ДС факт при поликлинике'!$D$6:$JC$141,228,0)</f>
        <v>0</v>
      </c>
      <c r="UZ148" s="2">
        <f>SUM(UR148*$F148)</f>
        <v>0</v>
      </c>
      <c r="VA148" s="2">
        <f>SUM(UT148*$F148)</f>
        <v>0</v>
      </c>
      <c r="VB148" s="2">
        <f>SUM(UV148*$F148)</f>
        <v>0</v>
      </c>
      <c r="VC148" s="2">
        <f t="shared" si="2971"/>
        <v>0</v>
      </c>
      <c r="VD148" s="2">
        <f t="shared" si="2972"/>
        <v>0</v>
      </c>
      <c r="VE148" s="2">
        <f>план!CV146</f>
        <v>0</v>
      </c>
      <c r="VF148" s="2">
        <f>план!CW146</f>
        <v>0</v>
      </c>
      <c r="VG148" s="2">
        <f t="shared" si="2973"/>
        <v>0</v>
      </c>
      <c r="VH148" s="2">
        <f t="shared" si="2974"/>
        <v>0</v>
      </c>
      <c r="VI148" s="2">
        <f>VLOOKUP($C148,'ДС факт при поликлинике'!$D$6:$JC$141,205,0)</f>
        <v>0</v>
      </c>
      <c r="VJ148" s="2">
        <f>VLOOKUP($C148,'ДС факт при поликлинике'!$D$6:$JC$141,206,0)</f>
        <v>0</v>
      </c>
      <c r="VK148" s="2"/>
      <c r="VL148" s="2"/>
      <c r="VM148" s="2">
        <f>SUM(VE148*$F148)</f>
        <v>0</v>
      </c>
      <c r="VN148" s="2">
        <f>SUM(VG148*$F148)</f>
        <v>0</v>
      </c>
      <c r="VO148" s="2">
        <f>SUM(VI148*$F148)</f>
        <v>0</v>
      </c>
      <c r="VP148" s="2">
        <f t="shared" si="2975"/>
        <v>0</v>
      </c>
      <c r="VQ148" s="2">
        <f t="shared" si="2976"/>
        <v>0</v>
      </c>
      <c r="VR148" s="2">
        <f>план!CX146</f>
        <v>0</v>
      </c>
      <c r="VS148" s="2">
        <f>план!CY146</f>
        <v>0</v>
      </c>
      <c r="VT148" s="2">
        <f t="shared" si="2977"/>
        <v>0</v>
      </c>
      <c r="VU148" s="2">
        <f t="shared" si="2978"/>
        <v>0</v>
      </c>
      <c r="VV148" s="2">
        <f>VLOOKUP($C148,'ДС факт при поликлинике'!$D$6:$JC$141,207,0)</f>
        <v>0</v>
      </c>
      <c r="VW148" s="2">
        <f>VLOOKUP($C148,'ДС факт при поликлинике'!$D$6:$JC$141,208,0)</f>
        <v>0</v>
      </c>
      <c r="VX148" s="2"/>
      <c r="VY148" s="2"/>
      <c r="VZ148" s="2">
        <f>SUM(VR148*$F148)</f>
        <v>0</v>
      </c>
      <c r="WA148" s="2">
        <f>SUM(VT148*$F148)</f>
        <v>0</v>
      </c>
      <c r="WB148" s="2">
        <f>SUM(VV148*$F148)</f>
        <v>0</v>
      </c>
      <c r="WC148" s="2">
        <f t="shared" si="2979"/>
        <v>0</v>
      </c>
      <c r="WD148" s="2">
        <f t="shared" si="2980"/>
        <v>0</v>
      </c>
      <c r="WE148" s="2">
        <f>план!CZ146</f>
        <v>0</v>
      </c>
      <c r="WF148" s="2">
        <f>план!DA146</f>
        <v>0</v>
      </c>
      <c r="WG148" s="2">
        <f t="shared" si="2981"/>
        <v>0</v>
      </c>
      <c r="WH148" s="2">
        <f t="shared" si="2982"/>
        <v>0</v>
      </c>
      <c r="WI148" s="2">
        <f>VLOOKUP($C148,'ДС факт при поликлинике'!$D$6:$JC$141,91,0)</f>
        <v>0</v>
      </c>
      <c r="WJ148" s="2">
        <f>VLOOKUP($C148,'ДС факт при поликлинике'!$D$6:$JC$141,92,0)</f>
        <v>0</v>
      </c>
      <c r="WK148" s="2">
        <f>VLOOKUP($C148,'ДС факт при поликлинике'!$D$6:$JC$141,93,0)</f>
        <v>0</v>
      </c>
      <c r="WL148" s="2">
        <f>VLOOKUP($C148,'ДС факт при поликлинике'!$D$6:$JC$141,94,0)</f>
        <v>0</v>
      </c>
      <c r="WM148" s="2">
        <f>SUM(WE148*$F148)</f>
        <v>0</v>
      </c>
      <c r="WN148" s="2">
        <f>SUM(WG148*$F148)</f>
        <v>0</v>
      </c>
      <c r="WO148" s="2">
        <f>SUM(WI148*$F148)</f>
        <v>0</v>
      </c>
      <c r="WP148" s="2">
        <f t="shared" si="3349"/>
        <v>0</v>
      </c>
      <c r="WQ148" s="2">
        <f t="shared" si="2983"/>
        <v>0</v>
      </c>
      <c r="WR148" s="2">
        <f>план!DB146</f>
        <v>0</v>
      </c>
      <c r="WS148" s="2">
        <f>план!DC146</f>
        <v>0</v>
      </c>
      <c r="WT148" s="2">
        <f t="shared" si="2984"/>
        <v>0</v>
      </c>
      <c r="WU148" s="2">
        <f t="shared" si="2985"/>
        <v>0</v>
      </c>
      <c r="WV148" s="2">
        <f>VLOOKUP($C148,'ДС факт при поликлинике'!$D$6:$JC$141,67,0)</f>
        <v>0</v>
      </c>
      <c r="WW148" s="2">
        <f>VLOOKUP($C148,'ДС факт при поликлинике'!$D$6:$JC$141,68,0)</f>
        <v>0</v>
      </c>
      <c r="WX148" s="2">
        <f>VLOOKUP($C148,'ДС факт при поликлинике'!$D$6:$JC$141,69,0)</f>
        <v>0</v>
      </c>
      <c r="WY148" s="2">
        <f>VLOOKUP($C148,'ДС факт при поликлинике'!$D$6:$JC$141,70,0)</f>
        <v>0</v>
      </c>
      <c r="WZ148" s="2">
        <f>SUM(WR148*$F148)</f>
        <v>0</v>
      </c>
      <c r="XA148" s="2">
        <f>SUM(WT148*$F148)</f>
        <v>0</v>
      </c>
      <c r="XB148" s="2">
        <f>SUM(WV148*$F148)</f>
        <v>0</v>
      </c>
      <c r="XC148" s="2">
        <f t="shared" si="2986"/>
        <v>0</v>
      </c>
      <c r="XD148" s="2">
        <f t="shared" si="2987"/>
        <v>0</v>
      </c>
      <c r="XE148" s="2">
        <f>план!DD146</f>
        <v>0</v>
      </c>
      <c r="XF148" s="2">
        <f>план!DE146</f>
        <v>0</v>
      </c>
      <c r="XG148" s="2">
        <f t="shared" si="2988"/>
        <v>0</v>
      </c>
      <c r="XH148" s="2">
        <f t="shared" si="2989"/>
        <v>0</v>
      </c>
      <c r="XI148" s="2">
        <f>VLOOKUP($C148,'ДС факт при поликлинике'!$D$6:$JC$141,111,0)</f>
        <v>0</v>
      </c>
      <c r="XJ148" s="2">
        <f>VLOOKUP($C148,'ДС факт при поликлинике'!$D$6:$JC$141,112,0)</f>
        <v>0</v>
      </c>
      <c r="XK148" s="2">
        <f>VLOOKUP($C148,'ДС факт при поликлинике'!$D$6:$JC$141,113,0)</f>
        <v>0</v>
      </c>
      <c r="XL148" s="2">
        <f>VLOOKUP($C148,'ДС факт при поликлинике'!$D$6:$JC$141,114,0)</f>
        <v>0</v>
      </c>
      <c r="XM148" s="2">
        <f>SUM(XE148*$F148)</f>
        <v>0</v>
      </c>
      <c r="XN148" s="2">
        <f>SUM(XG148*$F148)</f>
        <v>0</v>
      </c>
      <c r="XO148" s="2">
        <f>SUM(XI148*$F148)</f>
        <v>0</v>
      </c>
      <c r="XP148" s="2">
        <f t="shared" si="2990"/>
        <v>0</v>
      </c>
      <c r="XQ148" s="2">
        <f t="shared" si="2991"/>
        <v>0</v>
      </c>
      <c r="XR148" s="2">
        <f>план!DF146</f>
        <v>0</v>
      </c>
      <c r="XS148" s="2">
        <f>план!DG146</f>
        <v>0</v>
      </c>
      <c r="XT148" s="2">
        <f t="shared" si="2992"/>
        <v>0</v>
      </c>
      <c r="XU148" s="2">
        <f t="shared" si="2993"/>
        <v>0</v>
      </c>
      <c r="XV148" s="2">
        <f>VLOOKUP($C148,'ДС факт при поликлинике'!$D$6:$JC$141,87,0)</f>
        <v>0</v>
      </c>
      <c r="XW148" s="2">
        <f>VLOOKUP($C148,'ДС факт при поликлинике'!$D$6:$JC$141,88,0)</f>
        <v>0</v>
      </c>
      <c r="XX148" s="2">
        <f>VLOOKUP($C148,'ДС факт при поликлинике'!$D$6:$JC$141,89,0)</f>
        <v>0</v>
      </c>
      <c r="XY148" s="2">
        <f>VLOOKUP($C148,'ДС факт при поликлинике'!$D$6:$JC$141,90,0)</f>
        <v>0</v>
      </c>
      <c r="XZ148" s="2">
        <f>SUM(XR148*$F148)</f>
        <v>0</v>
      </c>
      <c r="YA148" s="2">
        <f>SUM(XT148*$F148)</f>
        <v>0</v>
      </c>
      <c r="YB148" s="2">
        <f>SUM(XV148*$F148)</f>
        <v>0</v>
      </c>
      <c r="YC148" s="2">
        <f t="shared" si="2994"/>
        <v>0</v>
      </c>
      <c r="YD148" s="2">
        <f t="shared" si="2995"/>
        <v>0</v>
      </c>
      <c r="YE148" s="2">
        <f>план!DH146</f>
        <v>0</v>
      </c>
      <c r="YF148" s="2">
        <f>план!DI146</f>
        <v>0</v>
      </c>
      <c r="YG148" s="2">
        <f t="shared" si="2996"/>
        <v>0</v>
      </c>
      <c r="YH148" s="2">
        <f t="shared" si="2997"/>
        <v>0</v>
      </c>
      <c r="YI148" s="2">
        <f>VLOOKUP($C148,'ДС факт при поликлинике'!$D$6:$JC$141,75,0)</f>
        <v>0</v>
      </c>
      <c r="YJ148" s="2">
        <f>VLOOKUP($C148,'ДС факт при поликлинике'!$D$6:$JC$141,76,0)</f>
        <v>0</v>
      </c>
      <c r="YK148" s="2">
        <f>VLOOKUP($C148,'ДС факт при поликлинике'!$D$6:$JC$141,77,0)</f>
        <v>0</v>
      </c>
      <c r="YL148" s="2">
        <f>VLOOKUP($C148,'ДС факт при поликлинике'!$D$6:$JC$141,78,0)</f>
        <v>0</v>
      </c>
      <c r="YM148" s="2">
        <f>SUM(YE148*$F148)</f>
        <v>0</v>
      </c>
      <c r="YN148" s="2">
        <f>SUM(YG148*$F148)</f>
        <v>0</v>
      </c>
      <c r="YO148" s="2">
        <f>SUM(YI148*$F148)</f>
        <v>0</v>
      </c>
      <c r="YP148" s="2">
        <f t="shared" si="2998"/>
        <v>0</v>
      </c>
      <c r="YQ148" s="2">
        <f t="shared" si="2999"/>
        <v>0</v>
      </c>
      <c r="YR148" s="2">
        <f>план!DJ146</f>
        <v>0</v>
      </c>
      <c r="YS148" s="2">
        <f>план!DK146</f>
        <v>0</v>
      </c>
      <c r="YT148" s="2">
        <f t="shared" si="3000"/>
        <v>0</v>
      </c>
      <c r="YU148" s="2">
        <f t="shared" si="3001"/>
        <v>0</v>
      </c>
      <c r="YV148" s="2">
        <f>VLOOKUP($C148,'ДС факт при поликлинике'!$D$6:$JC$141,71,0)</f>
        <v>0</v>
      </c>
      <c r="YW148" s="2">
        <f>VLOOKUP($C148,'ДС факт при поликлинике'!$D$6:$JC$141,72,0)</f>
        <v>0</v>
      </c>
      <c r="YX148" s="2">
        <f>VLOOKUP($C148,'ДС факт при поликлинике'!$D$6:$JC$141,73,0)</f>
        <v>0</v>
      </c>
      <c r="YY148" s="2">
        <f>VLOOKUP($C148,'ДС факт при поликлинике'!$D$6:$JC$141,74,0)</f>
        <v>0</v>
      </c>
      <c r="YZ148" s="2">
        <f>SUM(YR148*$F148)</f>
        <v>0</v>
      </c>
      <c r="ZA148" s="2">
        <f>SUM(YT148*$F148)</f>
        <v>0</v>
      </c>
      <c r="ZB148" s="2">
        <f>SUM(YV148*$F148)</f>
        <v>0</v>
      </c>
      <c r="ZC148" s="2">
        <f t="shared" si="3002"/>
        <v>0</v>
      </c>
      <c r="ZD148" s="2">
        <f t="shared" si="3003"/>
        <v>0</v>
      </c>
      <c r="ZE148" s="2">
        <f>план!DL146</f>
        <v>0</v>
      </c>
      <c r="ZF148" s="2">
        <f>план!DM146</f>
        <v>0</v>
      </c>
      <c r="ZG148" s="2">
        <f t="shared" si="3004"/>
        <v>0</v>
      </c>
      <c r="ZH148" s="2">
        <f t="shared" si="3005"/>
        <v>0</v>
      </c>
      <c r="ZI148" s="2">
        <f>VLOOKUP($C148,'ДС факт при поликлинике'!$D$6:$JC$141,103,0)</f>
        <v>0</v>
      </c>
      <c r="ZJ148" s="2">
        <f>VLOOKUP($C148,'ДС факт при поликлинике'!$D$6:$JC$141,104,0)</f>
        <v>0</v>
      </c>
      <c r="ZK148" s="2">
        <f>VLOOKUP($C148,'ДС факт при поликлинике'!$D$6:$JC$141,105,0)</f>
        <v>0</v>
      </c>
      <c r="ZL148" s="2">
        <f>VLOOKUP($C148,'ДС факт при поликлинике'!$D$6:$JC$141,106,0)</f>
        <v>0</v>
      </c>
      <c r="ZM148" s="2">
        <f>SUM(ZE148*$F148)</f>
        <v>0</v>
      </c>
      <c r="ZN148" s="2">
        <f>SUM(ZG148*$F148)</f>
        <v>0</v>
      </c>
      <c r="ZO148" s="2">
        <f>SUM(ZI148*$F148)</f>
        <v>0</v>
      </c>
      <c r="ZP148" s="2">
        <f t="shared" si="3006"/>
        <v>0</v>
      </c>
      <c r="ZQ148" s="2">
        <f t="shared" si="3007"/>
        <v>0</v>
      </c>
      <c r="ZR148" s="2">
        <f>план!DN146</f>
        <v>0</v>
      </c>
      <c r="ZS148" s="2">
        <f>план!DO146</f>
        <v>0</v>
      </c>
      <c r="ZT148" s="2">
        <f t="shared" si="3008"/>
        <v>0</v>
      </c>
      <c r="ZU148" s="2">
        <f t="shared" si="3009"/>
        <v>0</v>
      </c>
      <c r="ZV148" s="2">
        <f>VLOOKUP($C148,'ДС факт при поликлинике'!$D$6:$JC$141,249,0)</f>
        <v>0</v>
      </c>
      <c r="ZW148" s="2">
        <f>VLOOKUP($C148,'ДС факт при поликлинике'!$D$6:$JC$141,250,0)</f>
        <v>0</v>
      </c>
      <c r="ZX148" s="2">
        <f>VLOOKUP($C148,'ДС факт при поликлинике'!$D$6:$JC$141,251,0)</f>
        <v>0</v>
      </c>
      <c r="ZY148" s="2">
        <f>VLOOKUP($C148,'ДС факт при поликлинике'!$D$6:$JC$141,252,0)</f>
        <v>0</v>
      </c>
      <c r="ZZ148" s="2">
        <f>SUM(ZR148*$F148)</f>
        <v>0</v>
      </c>
      <c r="AAA148" s="2">
        <f>SUM(ZT148*$F148)</f>
        <v>0</v>
      </c>
      <c r="AAB148" s="2">
        <f>SUM(ZV148*$F148)</f>
        <v>0</v>
      </c>
      <c r="AAC148" s="2">
        <f t="shared" si="3010"/>
        <v>0</v>
      </c>
      <c r="AAD148" s="2">
        <f t="shared" si="3011"/>
        <v>0</v>
      </c>
      <c r="AAE148" s="2">
        <f>план!DP146</f>
        <v>0</v>
      </c>
      <c r="AAF148" s="2">
        <f>план!DQ146</f>
        <v>0</v>
      </c>
      <c r="AAG148" s="2">
        <f t="shared" si="3012"/>
        <v>0</v>
      </c>
      <c r="AAH148" s="2">
        <f t="shared" si="3013"/>
        <v>0</v>
      </c>
      <c r="AAI148" s="2">
        <f>VLOOKUP($C148,'ДС факт при поликлинике'!$D$6:$JC$141,115,0)</f>
        <v>0</v>
      </c>
      <c r="AAJ148" s="2">
        <f>VLOOKUP($C148,'ДС факт при поликлинике'!$D$6:$JC$141,116,0)</f>
        <v>0</v>
      </c>
      <c r="AAK148" s="2">
        <f>VLOOKUP($C148,'ДС факт при поликлинике'!$D$6:$JC$141,117,0)</f>
        <v>0</v>
      </c>
      <c r="AAL148" s="2">
        <f>VLOOKUP($C148,'ДС факт при поликлинике'!$D$6:$JC$141,118,0)</f>
        <v>0</v>
      </c>
      <c r="AAM148" s="2">
        <f>SUM(AAE148*$F148)</f>
        <v>0</v>
      </c>
      <c r="AAN148" s="2">
        <f>SUM(AAG148*$F148)</f>
        <v>0</v>
      </c>
      <c r="AAO148" s="2">
        <f>SUM(AAI148*$F148)</f>
        <v>0</v>
      </c>
      <c r="AAP148" s="2">
        <f t="shared" si="3014"/>
        <v>0</v>
      </c>
      <c r="AAQ148" s="2">
        <f t="shared" si="3015"/>
        <v>0</v>
      </c>
      <c r="AAR148" s="2">
        <f>план!DR146</f>
        <v>0</v>
      </c>
      <c r="AAS148" s="2">
        <f>план!DS146</f>
        <v>0</v>
      </c>
      <c r="AAT148" s="2">
        <f t="shared" si="3016"/>
        <v>0</v>
      </c>
      <c r="AAU148" s="2">
        <f t="shared" si="3017"/>
        <v>0</v>
      </c>
      <c r="AAV148" s="2">
        <f>VLOOKUP($C148,'ДС факт при поликлинике'!$D$6:$JC$141,59,0)</f>
        <v>0</v>
      </c>
      <c r="AAW148" s="2">
        <f>VLOOKUP($C148,'ДС факт при поликлинике'!$D$6:$JC$141,60,0)</f>
        <v>0</v>
      </c>
      <c r="AAX148" s="2">
        <f>VLOOKUP($C148,'ДС факт при поликлинике'!$D$6:$JC$141,61,0)</f>
        <v>0</v>
      </c>
      <c r="AAY148" s="2">
        <f>VLOOKUP($C148,'ДС факт при поликлинике'!$D$6:$JC$141,62,0)</f>
        <v>0</v>
      </c>
      <c r="AAZ148" s="2">
        <f>SUM(AAR148*$F148)</f>
        <v>0</v>
      </c>
      <c r="ABA148" s="2">
        <f>SUM(AAT148*$F148)</f>
        <v>0</v>
      </c>
      <c r="ABB148" s="2">
        <f>SUM(AAV148*$F148)</f>
        <v>0</v>
      </c>
      <c r="ABC148" s="2">
        <f t="shared" si="3018"/>
        <v>0</v>
      </c>
      <c r="ABD148" s="2">
        <f t="shared" si="3019"/>
        <v>0</v>
      </c>
      <c r="ABE148" s="2">
        <f>план!DT146</f>
        <v>0</v>
      </c>
      <c r="ABF148" s="2">
        <f>план!DU146</f>
        <v>0</v>
      </c>
      <c r="ABG148" s="2">
        <f t="shared" si="3020"/>
        <v>0</v>
      </c>
      <c r="ABH148" s="2">
        <f t="shared" si="3021"/>
        <v>0</v>
      </c>
      <c r="ABI148" s="2">
        <f>VLOOKUP($C148,'ДС факт при поликлинике'!$D$6:$JC$141,55,0)</f>
        <v>0</v>
      </c>
      <c r="ABJ148" s="2">
        <f>VLOOKUP($C148,'ДС факт при поликлинике'!$D$6:$JC$141,56,0)</f>
        <v>0</v>
      </c>
      <c r="ABK148" s="2">
        <f>VLOOKUP($C148,'ДС факт при поликлинике'!$D$6:$JC$141,57,0)</f>
        <v>0</v>
      </c>
      <c r="ABL148" s="2">
        <f>VLOOKUP($C148,'ДС факт при поликлинике'!$D$6:$JC$141,58,0)</f>
        <v>0</v>
      </c>
      <c r="ABM148" s="2">
        <f>SUM(ABE148*$F148)</f>
        <v>0</v>
      </c>
      <c r="ABN148" s="2">
        <f>SUM(ABG148*$F148)</f>
        <v>0</v>
      </c>
      <c r="ABO148" s="2">
        <f>SUM(ABI148*$F148)</f>
        <v>0</v>
      </c>
      <c r="ABP148" s="2">
        <f t="shared" si="3022"/>
        <v>0</v>
      </c>
      <c r="ABQ148" s="2">
        <f t="shared" si="3023"/>
        <v>0</v>
      </c>
      <c r="ABR148" s="2">
        <f>план!DV146</f>
        <v>0</v>
      </c>
      <c r="ABS148" s="2">
        <f>план!DW146</f>
        <v>0</v>
      </c>
      <c r="ABT148" s="2">
        <f t="shared" si="3024"/>
        <v>0</v>
      </c>
      <c r="ABU148" s="2">
        <f t="shared" si="3025"/>
        <v>0</v>
      </c>
      <c r="ABV148" s="2">
        <f>VLOOKUP($C148,'ДС факт при поликлинике'!$D$6:$JC$141,83,0)</f>
        <v>0</v>
      </c>
      <c r="ABW148" s="2">
        <f>VLOOKUP($C148,'ДС факт при поликлинике'!$D$6:$JC$141,84,0)</f>
        <v>0</v>
      </c>
      <c r="ABX148" s="2">
        <f>VLOOKUP($C148,'ДС факт при поликлинике'!$D$6:$JC$141,85,0)</f>
        <v>0</v>
      </c>
      <c r="ABY148" s="2">
        <f>VLOOKUP($C148,'ДС факт при поликлинике'!$D$6:$JC$141,86,0)</f>
        <v>0</v>
      </c>
      <c r="ABZ148" s="2">
        <f>SUM(ABR148*$F148)</f>
        <v>0</v>
      </c>
      <c r="ACA148" s="2">
        <f>SUM(ABT148*$F148)</f>
        <v>0</v>
      </c>
      <c r="ACB148" s="2">
        <f>SUM(ABV148*$F148)</f>
        <v>0</v>
      </c>
      <c r="ACC148" s="2">
        <f t="shared" si="3026"/>
        <v>0</v>
      </c>
      <c r="ACD148" s="2">
        <f t="shared" si="3027"/>
        <v>0</v>
      </c>
      <c r="ACE148" s="2">
        <f>план!DX146</f>
        <v>0</v>
      </c>
      <c r="ACF148" s="2">
        <f>план!DY146</f>
        <v>0</v>
      </c>
      <c r="ACG148" s="2">
        <f t="shared" si="3028"/>
        <v>0</v>
      </c>
      <c r="ACH148" s="2">
        <f t="shared" si="3029"/>
        <v>0</v>
      </c>
      <c r="ACI148" s="2">
        <f>VLOOKUP($C148,'ДС факт при поликлинике'!$D$6:$JC$141,35,0)</f>
        <v>0</v>
      </c>
      <c r="ACJ148" s="2">
        <f>VLOOKUP($C148,'ДС факт при поликлинике'!$D$6:$JC$141,36,0)</f>
        <v>0</v>
      </c>
      <c r="ACK148" s="2">
        <f>VLOOKUP($C148,'ДС факт при поликлинике'!$D$6:$JC$141,37,0)</f>
        <v>0</v>
      </c>
      <c r="ACL148" s="2">
        <f>VLOOKUP($C148,'ДС факт при поликлинике'!$D$6:$JC$141,38,0)</f>
        <v>0</v>
      </c>
      <c r="ACM148" s="2">
        <f t="shared" si="3350"/>
        <v>0</v>
      </c>
      <c r="ACN148" s="2">
        <f t="shared" si="3351"/>
        <v>0</v>
      </c>
      <c r="ACO148" s="2">
        <f t="shared" si="3352"/>
        <v>0</v>
      </c>
      <c r="ACP148" s="2">
        <f t="shared" si="3353"/>
        <v>0</v>
      </c>
      <c r="ACQ148" s="2">
        <f t="shared" si="3354"/>
        <v>0</v>
      </c>
      <c r="ACR148" s="2">
        <f>план!DZ146</f>
        <v>0</v>
      </c>
      <c r="ACS148" s="2">
        <f>план!EA146</f>
        <v>0</v>
      </c>
      <c r="ACT148" s="2">
        <f t="shared" si="3030"/>
        <v>0</v>
      </c>
      <c r="ACU148" s="2">
        <f t="shared" si="3031"/>
        <v>0</v>
      </c>
      <c r="ACV148" s="2">
        <f>VLOOKUP($C148,'ДС факт при поликлинике'!$D$6:$JC$141,151,0)</f>
        <v>0</v>
      </c>
      <c r="ACW148" s="2">
        <f>VLOOKUP($C148,'ДС факт при поликлинике'!$D$6:$JC$141,152,0)</f>
        <v>0</v>
      </c>
      <c r="ACX148" s="2">
        <f>VLOOKUP($C148,'ДС факт при поликлинике'!$D$6:$JC$141,153,0)</f>
        <v>0</v>
      </c>
      <c r="ACY148" s="2">
        <f>VLOOKUP($C148,'ДС факт при поликлинике'!$D$6:$JC$141,154,0)</f>
        <v>0</v>
      </c>
      <c r="ACZ148" s="2">
        <f>SUM(ACR148*$F148)</f>
        <v>0</v>
      </c>
      <c r="ADA148" s="2">
        <f>SUM(ACT148*$F148)</f>
        <v>0</v>
      </c>
      <c r="ADB148" s="2">
        <f>SUM(ACV148*$F148)</f>
        <v>0</v>
      </c>
      <c r="ADC148" s="2">
        <f t="shared" si="3032"/>
        <v>0</v>
      </c>
      <c r="ADD148" s="2">
        <f t="shared" si="3033"/>
        <v>0</v>
      </c>
      <c r="ADE148" s="2">
        <f>план!EB146</f>
        <v>0</v>
      </c>
      <c r="ADF148" s="2">
        <f>план!EC146</f>
        <v>0</v>
      </c>
      <c r="ADG148" s="2">
        <f t="shared" si="3034"/>
        <v>0</v>
      </c>
      <c r="ADH148" s="2">
        <f t="shared" si="3035"/>
        <v>0</v>
      </c>
      <c r="ADI148" s="2">
        <f>VLOOKUP($C148,'ДС факт при поликлинике'!$D$6:$JC$141,123,0)</f>
        <v>0</v>
      </c>
      <c r="ADJ148" s="2">
        <f>VLOOKUP($C148,'ДС факт при поликлинике'!$D$6:$JC$141,124,0)</f>
        <v>0</v>
      </c>
      <c r="ADK148" s="2"/>
      <c r="ADL148" s="2"/>
      <c r="ADM148" s="2">
        <f>SUM(ADE148*$F148)</f>
        <v>0</v>
      </c>
      <c r="ADN148" s="2">
        <f>SUM(ADG148*$F148)</f>
        <v>0</v>
      </c>
      <c r="ADO148" s="2">
        <f>SUM(ADI148*$F148)</f>
        <v>0</v>
      </c>
      <c r="ADP148" s="2">
        <f t="shared" si="3036"/>
        <v>0</v>
      </c>
      <c r="ADQ148" s="2">
        <f t="shared" si="3037"/>
        <v>0</v>
      </c>
      <c r="ADR148" s="2">
        <f>план!ED146</f>
        <v>0</v>
      </c>
      <c r="ADS148" s="2">
        <f>план!EE146</f>
        <v>0</v>
      </c>
      <c r="ADT148" s="2">
        <f t="shared" si="3038"/>
        <v>0</v>
      </c>
      <c r="ADU148" s="2">
        <f t="shared" si="3039"/>
        <v>0</v>
      </c>
      <c r="ADV148" s="2">
        <f>VLOOKUP($C148,'ДС факт при поликлинике'!$D$6:$JC$141,147,0)</f>
        <v>0</v>
      </c>
      <c r="ADW148" s="2">
        <f>VLOOKUP($C148,'ДС факт при поликлинике'!$D$6:$JC$141,148,0)</f>
        <v>0</v>
      </c>
      <c r="ADX148" s="2"/>
      <c r="ADY148" s="2"/>
      <c r="ADZ148" s="2">
        <f>SUM(ADR148*$F148)</f>
        <v>0</v>
      </c>
      <c r="AEA148" s="2">
        <f>SUM(ADT148*$F148)</f>
        <v>0</v>
      </c>
      <c r="AEB148" s="2">
        <f>SUM(ADV148*$F148)</f>
        <v>0</v>
      </c>
      <c r="AEC148" s="2">
        <f t="shared" si="3040"/>
        <v>0</v>
      </c>
      <c r="AED148" s="2">
        <f t="shared" si="3041"/>
        <v>0</v>
      </c>
      <c r="AEE148" s="2">
        <f>план!EF146</f>
        <v>0</v>
      </c>
      <c r="AEF148" s="2">
        <f>план!EG146</f>
        <v>0</v>
      </c>
      <c r="AEG148" s="2">
        <f t="shared" si="3042"/>
        <v>0</v>
      </c>
      <c r="AEH148" s="2">
        <f t="shared" si="3043"/>
        <v>0</v>
      </c>
      <c r="AEI148" s="2">
        <f>VLOOKUP($C148,'ДС факт при поликлинике'!$D$6:$JC$141,155,0)</f>
        <v>0</v>
      </c>
      <c r="AEJ148" s="2">
        <f>VLOOKUP($C148,'ДС факт при поликлинике'!$D$6:$JC$141,156,0)</f>
        <v>0</v>
      </c>
      <c r="AEK148" s="2"/>
      <c r="AEL148" s="2"/>
      <c r="AEM148" s="2">
        <f>SUM(AEE148*$F148)</f>
        <v>0</v>
      </c>
      <c r="AEN148" s="2">
        <f>SUM(AEG148*$F148)</f>
        <v>0</v>
      </c>
      <c r="AEO148" s="2">
        <f>SUM(AEI148*$F148)</f>
        <v>0</v>
      </c>
      <c r="AEP148" s="2">
        <f t="shared" si="3044"/>
        <v>0</v>
      </c>
      <c r="AEQ148" s="2">
        <f t="shared" si="3045"/>
        <v>0</v>
      </c>
      <c r="AER148" s="2">
        <f>план!EH146</f>
        <v>0</v>
      </c>
      <c r="AES148" s="2">
        <f>план!EI146</f>
        <v>0</v>
      </c>
      <c r="AET148" s="2">
        <f t="shared" si="3046"/>
        <v>0</v>
      </c>
      <c r="AEU148" s="2">
        <f t="shared" si="3047"/>
        <v>0</v>
      </c>
      <c r="AEV148" s="2">
        <f>VLOOKUP($C148,'ДС факт при поликлинике'!$D$6:$JC$141,15,0)</f>
        <v>0</v>
      </c>
      <c r="AEW148" s="2">
        <f>VLOOKUP($C148,'ДС факт при поликлинике'!$D$6:$JC$141,16,0)</f>
        <v>0</v>
      </c>
      <c r="AEX148" s="2">
        <f>VLOOKUP($C148,'ДС факт при поликлинике'!$D$6:$JC$141,17,0)</f>
        <v>0</v>
      </c>
      <c r="AEY148" s="2">
        <f>VLOOKUP($C148,'ДС факт при поликлинике'!$D$6:$JC$141,18,0)</f>
        <v>0</v>
      </c>
      <c r="AEZ148" s="2">
        <f>SUM(AER148*$F148)</f>
        <v>0</v>
      </c>
      <c r="AFA148" s="2">
        <f>SUM(AET148*$F148)</f>
        <v>0</v>
      </c>
      <c r="AFB148" s="2">
        <f>SUM(AEV148*$F148)</f>
        <v>0</v>
      </c>
      <c r="AFC148" s="2">
        <f t="shared" si="3048"/>
        <v>0</v>
      </c>
      <c r="AFD148" s="2">
        <f t="shared" si="3049"/>
        <v>0</v>
      </c>
      <c r="AFE148" s="2">
        <f>план!EJ146</f>
        <v>0</v>
      </c>
      <c r="AFF148" s="2">
        <f>план!EK146</f>
        <v>0</v>
      </c>
      <c r="AFG148" s="2">
        <f t="shared" si="3050"/>
        <v>0</v>
      </c>
      <c r="AFH148" s="2">
        <f t="shared" si="3051"/>
        <v>0</v>
      </c>
      <c r="AFI148" s="2">
        <f>VLOOKUP($C148,'ДС факт при поликлинике'!$D$6:$JC$141,253,0)</f>
        <v>0</v>
      </c>
      <c r="AFJ148" s="2">
        <f>VLOOKUP($C148,'ДС факт при поликлинике'!$D$6:$JC$141,254,0)</f>
        <v>0</v>
      </c>
      <c r="AFK148" s="2"/>
      <c r="AFL148" s="2"/>
      <c r="AFM148" s="2">
        <f>SUM(AFE148*$F148)</f>
        <v>0</v>
      </c>
      <c r="AFN148" s="2">
        <f>SUM(AFG148*$F148)</f>
        <v>0</v>
      </c>
      <c r="AFO148" s="2">
        <f>SUM(AFI148*$F148)</f>
        <v>0</v>
      </c>
      <c r="AFP148" s="2">
        <f t="shared" si="3052"/>
        <v>0</v>
      </c>
      <c r="AFQ148" s="2">
        <f t="shared" si="3053"/>
        <v>0</v>
      </c>
      <c r="AFR148" s="20">
        <f t="shared" si="3355"/>
        <v>14</v>
      </c>
      <c r="AFS148" s="20">
        <f t="shared" si="3355"/>
        <v>659830.07999999996</v>
      </c>
      <c r="AFT148" s="20">
        <f t="shared" si="3355"/>
        <v>8.1666666666666679</v>
      </c>
      <c r="AFU148" s="20">
        <f t="shared" si="3355"/>
        <v>384900.88</v>
      </c>
      <c r="AFV148" s="20">
        <f t="shared" si="3356"/>
        <v>9</v>
      </c>
      <c r="AFW148" s="20">
        <f t="shared" si="3357"/>
        <v>424176.48</v>
      </c>
      <c r="AFX148" s="20">
        <f t="shared" si="3358"/>
        <v>2</v>
      </c>
      <c r="AFY148" s="20">
        <f t="shared" si="3359"/>
        <v>94261.440000000002</v>
      </c>
      <c r="AFZ148" s="20">
        <f t="shared" si="3360"/>
        <v>34.86</v>
      </c>
      <c r="AGA148" s="20">
        <f t="shared" si="3360"/>
        <v>20.335000000000004</v>
      </c>
      <c r="AGB148" s="20">
        <f t="shared" si="3360"/>
        <v>22.410000000000004</v>
      </c>
      <c r="AGC148" s="20">
        <f t="shared" si="2002"/>
        <v>0.83333333333333215</v>
      </c>
      <c r="AGD148" s="20">
        <f t="shared" si="2003"/>
        <v>39275.599999999977</v>
      </c>
      <c r="AGE148" s="53">
        <f t="shared" si="2298"/>
        <v>1.1020408163265305</v>
      </c>
      <c r="AGF148" s="53">
        <f t="shared" si="2299"/>
        <v>1.1020408163265305</v>
      </c>
      <c r="AGG148" s="4">
        <f>VLOOKUP($C148,'ДС факт при поликлинике'!$D$6:$JA$139,257,0)</f>
        <v>2</v>
      </c>
      <c r="AGH148" s="76">
        <f>VLOOKUP($C148,'ДС факт при поликлинике'!$D$6:$JA$139,258,0)</f>
        <v>94261.440000000002</v>
      </c>
      <c r="AGI148" s="82">
        <f t="shared" si="3248"/>
        <v>0</v>
      </c>
      <c r="AGJ148" s="82">
        <f t="shared" si="3249"/>
        <v>0</v>
      </c>
    </row>
    <row r="149" spans="1:868" ht="45" x14ac:dyDescent="0.25">
      <c r="A149" s="112"/>
      <c r="B149" s="107">
        <v>104</v>
      </c>
      <c r="C149" s="211" t="s">
        <v>653</v>
      </c>
      <c r="D149" s="16" t="s">
        <v>345</v>
      </c>
      <c r="E149" s="17">
        <v>13520</v>
      </c>
      <c r="F149" s="18">
        <v>1.05</v>
      </c>
      <c r="G149" s="18"/>
      <c r="H149" s="122">
        <v>1</v>
      </c>
      <c r="I149" s="128"/>
      <c r="J149" s="17">
        <v>1.4</v>
      </c>
      <c r="K149" s="17">
        <v>1.68</v>
      </c>
      <c r="L149" s="17">
        <v>2.23</v>
      </c>
      <c r="M149" s="21">
        <v>2.57</v>
      </c>
      <c r="N149" s="2">
        <f>план!N147</f>
        <v>22</v>
      </c>
      <c r="O149" s="2">
        <f>план!O147</f>
        <v>437236.8</v>
      </c>
      <c r="P149" s="2">
        <f t="shared" si="3054"/>
        <v>12.833333333333332</v>
      </c>
      <c r="Q149" s="2">
        <f t="shared" si="3055"/>
        <v>255054.80000000002</v>
      </c>
      <c r="R149" s="15">
        <f>VLOOKUP($C149,'ДС факт при поликлинике'!$D$6:$JC$139,31,0)</f>
        <v>23</v>
      </c>
      <c r="S149" s="15">
        <f>VLOOKUP($C149,'ДС факт при поликлинике'!$D$6:$JC$139,32,0)</f>
        <v>457111.20000000019</v>
      </c>
      <c r="T149" s="15">
        <f>VLOOKUP($C149,'ДС факт при поликлинике'!$D$6:$JC$139,33,0)</f>
        <v>0</v>
      </c>
      <c r="U149" s="15">
        <f>VLOOKUP($C149,'ДС факт при поликлинике'!$D$6:$JC$139,34,0)</f>
        <v>0</v>
      </c>
      <c r="V149" s="2">
        <f>SUM(N149*$F149)</f>
        <v>23.1</v>
      </c>
      <c r="W149" s="2">
        <f>SUM(P149*$F149)</f>
        <v>13.475</v>
      </c>
      <c r="X149" s="2">
        <f>SUM(R149*$F149)</f>
        <v>24.150000000000002</v>
      </c>
      <c r="Y149" s="2">
        <f t="shared" si="3057"/>
        <v>10.166666666666668</v>
      </c>
      <c r="Z149" s="2">
        <f t="shared" si="3058"/>
        <v>202056.40000000017</v>
      </c>
      <c r="AA149" s="2">
        <f>план!P147</f>
        <v>0</v>
      </c>
      <c r="AB149" s="2">
        <f>план!Q147</f>
        <v>0</v>
      </c>
      <c r="AC149" s="2">
        <f t="shared" si="2805"/>
        <v>0</v>
      </c>
      <c r="AD149" s="2">
        <f t="shared" si="2806"/>
        <v>0</v>
      </c>
      <c r="AE149" s="15">
        <f>VLOOKUP($C149,'ДС факт при поликлинике'!$D$6:$JC$139,3,0)</f>
        <v>0</v>
      </c>
      <c r="AF149" s="15">
        <f>VLOOKUP($C149,'ДС факт при поликлинике'!$D$6:$JC$139,4,0)</f>
        <v>0</v>
      </c>
      <c r="AG149" s="15">
        <f>VLOOKUP($C149,'ДС факт при поликлинике'!$D$6:$JC$139,5,0)</f>
        <v>0</v>
      </c>
      <c r="AH149" s="15">
        <f>VLOOKUP($C149,'ДС факт при поликлинике'!$D$6:$JC$139,6,0)</f>
        <v>0</v>
      </c>
      <c r="AI149" s="2">
        <f>SUM(AA149*$F149)</f>
        <v>0</v>
      </c>
      <c r="AJ149" s="2">
        <f>SUM(AC149*$F149)</f>
        <v>0</v>
      </c>
      <c r="AK149" s="2">
        <f>SUM(AE149*$F149)</f>
        <v>0</v>
      </c>
      <c r="AL149" s="2">
        <f t="shared" si="2807"/>
        <v>0</v>
      </c>
      <c r="AM149" s="2">
        <f t="shared" si="2808"/>
        <v>0</v>
      </c>
      <c r="AN149" s="2">
        <f>план!R147</f>
        <v>0</v>
      </c>
      <c r="AO149" s="2">
        <f>план!S147</f>
        <v>0</v>
      </c>
      <c r="AP149" s="2">
        <f t="shared" si="2809"/>
        <v>0</v>
      </c>
      <c r="AQ149" s="2">
        <f t="shared" si="2810"/>
        <v>0</v>
      </c>
      <c r="AR149" s="2">
        <f>VLOOKUP($C149,'ДС факт при поликлинике'!$D$6:$JC$141,23,0)</f>
        <v>2</v>
      </c>
      <c r="AS149" s="2">
        <f>VLOOKUP($C149,'ДС факт при поликлинике'!$D$6:$JC$141,24,0)</f>
        <v>29811.600000000002</v>
      </c>
      <c r="AT149" s="2">
        <f>VLOOKUP($C149,'ДС факт при поликлинике'!$D$6:$JC$141,25,0)</f>
        <v>0</v>
      </c>
      <c r="AU149" s="2">
        <f>VLOOKUP($C149,'ДС факт при поликлинике'!$D$6:$JC$141,26,0)</f>
        <v>0</v>
      </c>
      <c r="AV149" s="2">
        <f>SUM(AN149*$F149)</f>
        <v>0</v>
      </c>
      <c r="AW149" s="2">
        <f>SUM(AP149*$F149)</f>
        <v>0</v>
      </c>
      <c r="AX149" s="2">
        <f>SUM(AR149*$F149)</f>
        <v>2.1</v>
      </c>
      <c r="AY149" s="2">
        <f t="shared" si="2811"/>
        <v>2</v>
      </c>
      <c r="AZ149" s="2">
        <f t="shared" si="2812"/>
        <v>29811.600000000002</v>
      </c>
      <c r="BA149" s="2" t="e">
        <f>AO149/AN149</f>
        <v>#DIV/0!</v>
      </c>
      <c r="BB149" s="2">
        <f>AS149/AR149</f>
        <v>14905.800000000001</v>
      </c>
      <c r="BC149" s="2">
        <f>план!T147</f>
        <v>0</v>
      </c>
      <c r="BD149" s="2">
        <f>план!U147</f>
        <v>0</v>
      </c>
      <c r="BE149" s="2">
        <f t="shared" si="2813"/>
        <v>0</v>
      </c>
      <c r="BF149" s="2">
        <f t="shared" si="2814"/>
        <v>0</v>
      </c>
      <c r="BG149" s="2">
        <f>VLOOKUP($C149,'ДС факт при поликлинике'!$D$6:$JC$141,7,0)</f>
        <v>0</v>
      </c>
      <c r="BH149" s="2">
        <f>VLOOKUP($C149,'ДС факт при поликлинике'!$D$6:$JC$141,8,0)</f>
        <v>0</v>
      </c>
      <c r="BI149" s="2">
        <f>VLOOKUP($C149,'ДС факт при поликлинике'!$D$6:$JC$141,9,0)</f>
        <v>0</v>
      </c>
      <c r="BJ149" s="2">
        <f>VLOOKUP($C149,'ДС факт при поликлинике'!$D$6:$JC$141,10,0)</f>
        <v>0</v>
      </c>
      <c r="BK149" s="2">
        <f>SUM(BC149*$F149)</f>
        <v>0</v>
      </c>
      <c r="BL149" s="2">
        <f>SUM(BE149*$F149)</f>
        <v>0</v>
      </c>
      <c r="BM149" s="2">
        <f>SUM(BG149*$F149)</f>
        <v>0</v>
      </c>
      <c r="BN149" s="2">
        <f t="shared" si="2815"/>
        <v>0</v>
      </c>
      <c r="BO149" s="2">
        <f t="shared" si="2816"/>
        <v>0</v>
      </c>
      <c r="BP149" s="2">
        <f>план!V147</f>
        <v>0</v>
      </c>
      <c r="BQ149" s="2">
        <f>план!W147</f>
        <v>0</v>
      </c>
      <c r="BR149" s="2">
        <f t="shared" si="2817"/>
        <v>0</v>
      </c>
      <c r="BS149" s="2">
        <f t="shared" si="2818"/>
        <v>0</v>
      </c>
      <c r="BT149" s="2">
        <f>VLOOKUP($C149,'ДС факт при поликлинике'!$D$6:$JC$141,27,0)</f>
        <v>2</v>
      </c>
      <c r="BU149" s="2">
        <f>VLOOKUP($C149,'ДС факт при поликлинике'!$D$6:$JC$141,28,0)</f>
        <v>39748.800000000003</v>
      </c>
      <c r="BV149" s="2">
        <f>VLOOKUP($C149,'ДС факт при поликлинике'!$D$6:$JC$141,29,0)</f>
        <v>0</v>
      </c>
      <c r="BW149" s="2">
        <f>VLOOKUP($C149,'ДС факт при поликлинике'!$D$6:$JC$141,30,0)</f>
        <v>0</v>
      </c>
      <c r="BX149" s="2">
        <f>SUM(BP149*$F149)</f>
        <v>0</v>
      </c>
      <c r="BY149" s="2">
        <f>SUM(BR149*$F149)</f>
        <v>0</v>
      </c>
      <c r="BZ149" s="2">
        <f>SUM(BT149*$F149)</f>
        <v>2.1</v>
      </c>
      <c r="CA149" s="2">
        <f t="shared" si="2819"/>
        <v>2</v>
      </c>
      <c r="CB149" s="2">
        <f t="shared" si="2820"/>
        <v>39748.800000000003</v>
      </c>
      <c r="CC149" s="2">
        <f>план!X147</f>
        <v>0</v>
      </c>
      <c r="CD149" s="2">
        <f>план!Y147</f>
        <v>0</v>
      </c>
      <c r="CE149" s="2">
        <f t="shared" si="2821"/>
        <v>0</v>
      </c>
      <c r="CF149" s="2">
        <f t="shared" si="2822"/>
        <v>0</v>
      </c>
      <c r="CG149" s="2">
        <f>VLOOKUP($C149,'ДС факт при поликлинике'!$D$6:$JC$141,51,0)</f>
        <v>0</v>
      </c>
      <c r="CH149" s="2">
        <f>VLOOKUP($C149,'ДС факт при поликлинике'!$D$6:$JC$141,52,0)</f>
        <v>0</v>
      </c>
      <c r="CI149" s="2">
        <f>VLOOKUP($C149,'ДС факт при поликлинике'!$D$6:$JC$141,53,0)</f>
        <v>0</v>
      </c>
      <c r="CJ149" s="2">
        <f>VLOOKUP($C149,'ДС факт при поликлинике'!$D$6:$JC$141,54,0)</f>
        <v>0</v>
      </c>
      <c r="CK149" s="2">
        <f>SUM(CC149*$F149)</f>
        <v>0</v>
      </c>
      <c r="CL149" s="2">
        <f>SUM(CE149*$F149)</f>
        <v>0</v>
      </c>
      <c r="CM149" s="2">
        <f>SUM(CG149*$F149)</f>
        <v>0</v>
      </c>
      <c r="CN149" s="2">
        <f t="shared" si="2823"/>
        <v>0</v>
      </c>
      <c r="CO149" s="2">
        <f t="shared" si="2824"/>
        <v>0</v>
      </c>
      <c r="CP149" s="2">
        <f>план!Z147</f>
        <v>42</v>
      </c>
      <c r="CQ149" s="2">
        <f>план!AA147</f>
        <v>834724.79999999993</v>
      </c>
      <c r="CR149" s="2">
        <f t="shared" si="2825"/>
        <v>24.5</v>
      </c>
      <c r="CS149" s="2">
        <f t="shared" si="2826"/>
        <v>486922.79999999993</v>
      </c>
      <c r="CT149" s="2">
        <f>VLOOKUP($C149,'ДС факт при поликлинике'!$D$6:$JC$141,235,0)</f>
        <v>33</v>
      </c>
      <c r="CU149" s="2">
        <f>VLOOKUP($C149,'ДС факт при поликлинике'!$D$6:$JC$141,236,0)</f>
        <v>629983.20000000042</v>
      </c>
      <c r="CV149" s="2">
        <f>VLOOKUP($C149,'ДС факт при поликлинике'!$D$6:$JC$141,237,0)</f>
        <v>0</v>
      </c>
      <c r="CW149" s="2">
        <f>VLOOKUP($C149,'ДС факт при поликлинике'!$D$6:$JC$141,238,0)</f>
        <v>0</v>
      </c>
      <c r="CX149" s="2">
        <f>SUM(CP149*$F149)</f>
        <v>44.1</v>
      </c>
      <c r="CY149" s="2">
        <f>SUM(CR149*$F149)</f>
        <v>25.725000000000001</v>
      </c>
      <c r="CZ149" s="2">
        <f>SUM(CT149*$F149)</f>
        <v>34.65</v>
      </c>
      <c r="DA149" s="2">
        <f t="shared" si="2827"/>
        <v>8.5</v>
      </c>
      <c r="DB149" s="2">
        <f t="shared" si="2828"/>
        <v>143060.40000000049</v>
      </c>
      <c r="DC149" s="2">
        <f>план!AB147</f>
        <v>78</v>
      </c>
      <c r="DD149" s="2">
        <f>план!AC147</f>
        <v>1550203.2</v>
      </c>
      <c r="DE149" s="2">
        <f t="shared" si="2829"/>
        <v>45.5</v>
      </c>
      <c r="DF149" s="2">
        <f t="shared" si="2830"/>
        <v>904285.2</v>
      </c>
      <c r="DG149" s="2">
        <f>VLOOKUP($C149,'ДС факт при поликлинике'!$D$6:$JC$141,163,0)</f>
        <v>68</v>
      </c>
      <c r="DH149" s="2">
        <f>VLOOKUP($C149,'ДС факт при поликлинике'!$D$6:$JC$141,164,0)</f>
        <v>1331584.7999999996</v>
      </c>
      <c r="DI149" s="2">
        <f>VLOOKUP($C149,'ДС факт при поликлинике'!$D$6:$JC$141,165,0)</f>
        <v>0</v>
      </c>
      <c r="DJ149" s="2">
        <f>VLOOKUP($C149,'ДС факт при поликлинике'!$D$6:$JC$141,166,0)</f>
        <v>0</v>
      </c>
      <c r="DK149" s="2">
        <f>SUM(DC149*$F149)</f>
        <v>81.900000000000006</v>
      </c>
      <c r="DL149" s="2">
        <f>SUM(DE149*$F149)</f>
        <v>47.774999999999999</v>
      </c>
      <c r="DM149" s="2">
        <f>SUM(DG149*$F149)</f>
        <v>71.400000000000006</v>
      </c>
      <c r="DN149" s="2">
        <f t="shared" si="2831"/>
        <v>22.5</v>
      </c>
      <c r="DO149" s="2">
        <f t="shared" si="2832"/>
        <v>427299.59999999963</v>
      </c>
      <c r="DP149" s="2">
        <f>план!AD147</f>
        <v>0</v>
      </c>
      <c r="DQ149" s="2">
        <f>план!AE147</f>
        <v>0</v>
      </c>
      <c r="DR149" s="2">
        <f t="shared" si="2833"/>
        <v>0</v>
      </c>
      <c r="DS149" s="2">
        <f t="shared" si="2834"/>
        <v>0</v>
      </c>
      <c r="DT149" s="2">
        <f>VLOOKUP($C149,'ДС факт при поликлинике'!$D$6:$JC$141,229,0)</f>
        <v>2</v>
      </c>
      <c r="DU149" s="2">
        <f>VLOOKUP($C149,'ДС факт при поликлинике'!$D$6:$JC$141,230,0)</f>
        <v>47698.559999999998</v>
      </c>
      <c r="DV149" s="2">
        <f>VLOOKUP($C149,'ДС факт при поликлинике'!$D$6:$JC$141,231,0)</f>
        <v>0</v>
      </c>
      <c r="DW149" s="2">
        <f>VLOOKUP($C149,'ДС факт при поликлинике'!$D$6:$JC$141,232,0)</f>
        <v>0</v>
      </c>
      <c r="DX149" s="2">
        <f>SUM(DP149*$F149)</f>
        <v>0</v>
      </c>
      <c r="DY149" s="2">
        <f>SUM(DR149*$F149)</f>
        <v>0</v>
      </c>
      <c r="DZ149" s="2">
        <f>SUM(DT149*$F149)</f>
        <v>2.1</v>
      </c>
      <c r="EA149" s="2">
        <f t="shared" si="2835"/>
        <v>2</v>
      </c>
      <c r="EB149" s="2">
        <f t="shared" si="2836"/>
        <v>47698.559999999998</v>
      </c>
      <c r="EC149" s="2"/>
      <c r="ED149" s="2">
        <f t="shared" ref="ED149:ED150" si="3361">DU149/DT149</f>
        <v>23849.279999999999</v>
      </c>
      <c r="EE149" s="2">
        <f>план!AF147</f>
        <v>0</v>
      </c>
      <c r="EF149" s="2">
        <f>план!AG147</f>
        <v>0</v>
      </c>
      <c r="EG149" s="2">
        <f t="shared" si="2837"/>
        <v>0</v>
      </c>
      <c r="EH149" s="2">
        <f t="shared" si="2838"/>
        <v>0</v>
      </c>
      <c r="EI149" s="2">
        <f>VLOOKUP($C149,'ДС факт при поликлинике'!$D$6:$JC$141,239,0)</f>
        <v>5</v>
      </c>
      <c r="EJ149" s="2">
        <f>VLOOKUP($C149,'ДС факт при поликлинике'!$D$6:$JC$141,240,0)</f>
        <v>119246.39999999999</v>
      </c>
      <c r="EK149" s="2">
        <f>VLOOKUP($C149,'ДС факт при поликлинике'!$D$6:$JC$141,241,0)</f>
        <v>0</v>
      </c>
      <c r="EL149" s="2">
        <f>VLOOKUP($C149,'ДС факт при поликлинике'!$D$6:$JC$141,242,0)</f>
        <v>0</v>
      </c>
      <c r="EM149" s="2">
        <f>SUM(EE149*$F149)</f>
        <v>0</v>
      </c>
      <c r="EN149" s="2">
        <f>SUM(EG149*$F149)</f>
        <v>0</v>
      </c>
      <c r="EO149" s="2">
        <f>SUM(EI149*$F149)</f>
        <v>5.25</v>
      </c>
      <c r="EP149" s="2">
        <f t="shared" si="2839"/>
        <v>5</v>
      </c>
      <c r="EQ149" s="2">
        <f t="shared" si="2840"/>
        <v>119246.39999999999</v>
      </c>
      <c r="ER149" s="2">
        <f>план!AH147</f>
        <v>12</v>
      </c>
      <c r="ES149" s="2">
        <f>план!AI147</f>
        <v>238492.79999999999</v>
      </c>
      <c r="ET149" s="2">
        <f t="shared" si="2841"/>
        <v>7</v>
      </c>
      <c r="EU149" s="2">
        <f t="shared" si="2842"/>
        <v>139120.79999999999</v>
      </c>
      <c r="EV149" s="2">
        <f>VLOOKUP($C149,'ДС факт при поликлинике'!$D$6:$JC$141,11,0)</f>
        <v>7</v>
      </c>
      <c r="EW149" s="2">
        <f>VLOOKUP($C149,'ДС факт при поликлинике'!$D$6:$JC$141,12,0)</f>
        <v>139120.79999999999</v>
      </c>
      <c r="EX149" s="2">
        <f>VLOOKUP($C149,'ДС факт при поликлинике'!$D$6:$JC$141,13,0)</f>
        <v>0</v>
      </c>
      <c r="EY149" s="2">
        <f>VLOOKUP($C149,'ДС факт при поликлинике'!$D$6:$JC$141,14,0)</f>
        <v>0</v>
      </c>
      <c r="EZ149" s="2">
        <f>SUM(ER149*$F149)</f>
        <v>12.600000000000001</v>
      </c>
      <c r="FA149" s="2">
        <f>SUM(ET149*$F149)</f>
        <v>7.3500000000000005</v>
      </c>
      <c r="FB149" s="2">
        <f>SUM(EV149*$F149)</f>
        <v>7.3500000000000005</v>
      </c>
      <c r="FC149" s="2">
        <f t="shared" si="2843"/>
        <v>0</v>
      </c>
      <c r="FD149" s="2">
        <f t="shared" si="2844"/>
        <v>0</v>
      </c>
      <c r="FE149" s="2">
        <f>план!AJ147</f>
        <v>0</v>
      </c>
      <c r="FF149" s="2">
        <f>план!AK147</f>
        <v>0</v>
      </c>
      <c r="FG149" s="2">
        <f t="shared" si="2845"/>
        <v>0</v>
      </c>
      <c r="FH149" s="2">
        <f t="shared" si="2846"/>
        <v>0</v>
      </c>
      <c r="FI149" s="2">
        <f>VLOOKUP($C149,'ДС факт при поликлинике'!$D$6:$JC$141,243,0)</f>
        <v>0</v>
      </c>
      <c r="FJ149" s="2">
        <f>VLOOKUP($C149,'ДС факт при поликлинике'!$D$6:$JC$141,244,0)</f>
        <v>0</v>
      </c>
      <c r="FK149" s="2">
        <f>VLOOKUP($C149,'ДС факт при поликлинике'!$D$6:$JC$141,245,0)</f>
        <v>0</v>
      </c>
      <c r="FL149" s="2">
        <f>VLOOKUP($C149,'ДС факт при поликлинике'!$D$6:$JC$141,246,0)</f>
        <v>0</v>
      </c>
      <c r="FM149" s="2">
        <f>SUM(FE149*$F149)</f>
        <v>0</v>
      </c>
      <c r="FN149" s="2">
        <f>SUM(FG149*$F149)</f>
        <v>0</v>
      </c>
      <c r="FO149" s="2">
        <f>SUM(FI149*$F149)</f>
        <v>0</v>
      </c>
      <c r="FP149" s="2">
        <f t="shared" si="2847"/>
        <v>0</v>
      </c>
      <c r="FQ149" s="2">
        <f t="shared" si="2848"/>
        <v>0</v>
      </c>
      <c r="FR149" s="2">
        <f>план!AL147</f>
        <v>0</v>
      </c>
      <c r="FS149" s="2">
        <f>план!AM147</f>
        <v>0</v>
      </c>
      <c r="FT149" s="2">
        <f t="shared" si="2849"/>
        <v>0</v>
      </c>
      <c r="FU149" s="2">
        <f t="shared" si="2850"/>
        <v>0</v>
      </c>
      <c r="FV149" s="2">
        <f>VLOOKUP($C149,'ДС факт при поликлинике'!$D$6:$JC$141,197,0)</f>
        <v>0</v>
      </c>
      <c r="FW149" s="2">
        <f>VLOOKUP($C149,'ДС факт при поликлинике'!$D$6:$JC$141,198,0)</f>
        <v>0</v>
      </c>
      <c r="FX149" s="2">
        <f>VLOOKUP($C149,'ДС факт при поликлинике'!$D$6:$JC$141,199,0)</f>
        <v>0</v>
      </c>
      <c r="FY149" s="2">
        <f>VLOOKUP($C149,'ДС факт при поликлинике'!$D$6:$JC$141,200,0)</f>
        <v>0</v>
      </c>
      <c r="FZ149" s="2">
        <f>SUM(FR149*$F149)</f>
        <v>0</v>
      </c>
      <c r="GA149" s="2">
        <f>SUM(FT149*$F149)</f>
        <v>0</v>
      </c>
      <c r="GB149" s="2">
        <f>SUM(FV149*$F149)</f>
        <v>0</v>
      </c>
      <c r="GC149" s="2">
        <f t="shared" si="2851"/>
        <v>0</v>
      </c>
      <c r="GD149" s="2">
        <f t="shared" si="2852"/>
        <v>0</v>
      </c>
      <c r="GE149" s="2">
        <f>план!AN147</f>
        <v>0</v>
      </c>
      <c r="GF149" s="2">
        <f>план!AO147</f>
        <v>0</v>
      </c>
      <c r="GG149" s="2">
        <f t="shared" si="2853"/>
        <v>0</v>
      </c>
      <c r="GH149" s="2">
        <f t="shared" si="2854"/>
        <v>0</v>
      </c>
      <c r="GI149" s="2">
        <f>VLOOKUP($C149,'ДС факт при поликлинике'!$D$6:$JC$141,201,0)</f>
        <v>0</v>
      </c>
      <c r="GJ149" s="2">
        <f>VLOOKUP($C149,'ДС факт при поликлинике'!$D$6:$JC$141,202,0)</f>
        <v>0</v>
      </c>
      <c r="GK149" s="2">
        <f>VLOOKUP($C149,'ДС факт при поликлинике'!$D$6:$JC$141,203,0)</f>
        <v>0</v>
      </c>
      <c r="GL149" s="2">
        <f>VLOOKUP($C149,'ДС факт при поликлинике'!$D$6:$JC$141,204,0)</f>
        <v>0</v>
      </c>
      <c r="GM149" s="2">
        <f>SUM(GE149*$F149)</f>
        <v>0</v>
      </c>
      <c r="GN149" s="2">
        <f>SUM(GG149*$F149)</f>
        <v>0</v>
      </c>
      <c r="GO149" s="2">
        <f>SUM(GI149*$F149)</f>
        <v>0</v>
      </c>
      <c r="GP149" s="2">
        <f t="shared" si="2855"/>
        <v>0</v>
      </c>
      <c r="GQ149" s="2">
        <f t="shared" si="2856"/>
        <v>0</v>
      </c>
      <c r="GR149" s="2">
        <f>план!AP147</f>
        <v>0</v>
      </c>
      <c r="GS149" s="2">
        <f>план!AQ147</f>
        <v>0</v>
      </c>
      <c r="GT149" s="2">
        <f t="shared" si="2857"/>
        <v>0</v>
      </c>
      <c r="GU149" s="2">
        <f t="shared" si="2858"/>
        <v>0</v>
      </c>
      <c r="GV149" s="2">
        <f>VLOOKUP($C149,'ДС факт при поликлинике'!$D$6:$JC$141,171,0)</f>
        <v>0</v>
      </c>
      <c r="GW149" s="2">
        <f>VLOOKUP($C149,'ДС факт при поликлинике'!$D$6:$JC$141,172,0)</f>
        <v>0</v>
      </c>
      <c r="GX149" s="2">
        <f>VLOOKUP($C149,'ДС факт при поликлинике'!$D$6:$JC$141,173,0)</f>
        <v>0</v>
      </c>
      <c r="GY149" s="2">
        <f>VLOOKUP($C149,'ДС факт при поликлинике'!$D$6:$JC$141,174,0)</f>
        <v>0</v>
      </c>
      <c r="GZ149" s="2">
        <f>SUM(GR149*$F149)</f>
        <v>0</v>
      </c>
      <c r="HA149" s="2">
        <f>SUM(GT149*$F149)</f>
        <v>0</v>
      </c>
      <c r="HB149" s="2">
        <f>SUM(GV149*$F149)</f>
        <v>0</v>
      </c>
      <c r="HC149" s="2">
        <f t="shared" si="2859"/>
        <v>0</v>
      </c>
      <c r="HD149" s="2">
        <f t="shared" si="2860"/>
        <v>0</v>
      </c>
      <c r="HE149" s="2">
        <f>план!AR147</f>
        <v>0</v>
      </c>
      <c r="HF149" s="2">
        <f>план!AS147</f>
        <v>0</v>
      </c>
      <c r="HG149" s="2">
        <f t="shared" si="2861"/>
        <v>0</v>
      </c>
      <c r="HH149" s="2">
        <f t="shared" si="2862"/>
        <v>0</v>
      </c>
      <c r="HI149" s="2">
        <f>VLOOKUP($C149,'ДС факт при поликлинике'!$D$6:$JC$141,175,0)</f>
        <v>0</v>
      </c>
      <c r="HJ149" s="2">
        <f>VLOOKUP($C149,'ДС факт при поликлинике'!$D$6:$JC$141,176,0)</f>
        <v>0</v>
      </c>
      <c r="HK149" s="2">
        <f>VLOOKUP($C149,'ДС факт при поликлинике'!$D$6:$JC$141,177,0)</f>
        <v>0</v>
      </c>
      <c r="HL149" s="2">
        <f>VLOOKUP($C149,'ДС факт при поликлинике'!$D$6:$JC$141,178,0)</f>
        <v>0</v>
      </c>
      <c r="HM149" s="2">
        <f>SUM(HE149*$F149)</f>
        <v>0</v>
      </c>
      <c r="HN149" s="2">
        <f>SUM(HG149*$F149)</f>
        <v>0</v>
      </c>
      <c r="HO149" s="2">
        <f>SUM(HI149*$F149)</f>
        <v>0</v>
      </c>
      <c r="HP149" s="2">
        <f t="shared" si="2863"/>
        <v>0</v>
      </c>
      <c r="HQ149" s="2">
        <f t="shared" si="2864"/>
        <v>0</v>
      </c>
      <c r="HR149" s="2">
        <f>план!AT147</f>
        <v>0</v>
      </c>
      <c r="HS149" s="2">
        <f>план!AU147</f>
        <v>0</v>
      </c>
      <c r="HT149" s="2">
        <f t="shared" si="2865"/>
        <v>0</v>
      </c>
      <c r="HU149" s="2">
        <f t="shared" si="2866"/>
        <v>0</v>
      </c>
      <c r="HV149" s="2">
        <f>VLOOKUP($C149,'ДС факт при поликлинике'!$D$6:$JC$141,179,0)</f>
        <v>0</v>
      </c>
      <c r="HW149" s="2">
        <f>VLOOKUP($C149,'ДС факт при поликлинике'!$D$6:$JC$141,180,0)</f>
        <v>0</v>
      </c>
      <c r="HX149" s="2">
        <f>VLOOKUP($C149,'ДС факт при поликлинике'!$D$6:$JC$141,181,0)</f>
        <v>0</v>
      </c>
      <c r="HY149" s="2">
        <f>VLOOKUP($C149,'ДС факт при поликлинике'!$D$6:$JC$141,182,0)</f>
        <v>0</v>
      </c>
      <c r="HZ149" s="2">
        <f>SUM(HR149*$F149)</f>
        <v>0</v>
      </c>
      <c r="IA149" s="2">
        <f>SUM(HT149*$F149)</f>
        <v>0</v>
      </c>
      <c r="IB149" s="2">
        <f>SUM(HV149*$F149)</f>
        <v>0</v>
      </c>
      <c r="IC149" s="2">
        <f t="shared" si="2867"/>
        <v>0</v>
      </c>
      <c r="ID149" s="2">
        <f t="shared" si="2868"/>
        <v>0</v>
      </c>
      <c r="IE149" s="2">
        <f>план!AV147</f>
        <v>20</v>
      </c>
      <c r="IF149" s="2">
        <f>план!AW147</f>
        <v>397488</v>
      </c>
      <c r="IG149" s="2">
        <f t="shared" si="2869"/>
        <v>11.666666666666668</v>
      </c>
      <c r="IH149" s="2">
        <f t="shared" si="2870"/>
        <v>231868</v>
      </c>
      <c r="II149" s="2">
        <f>VLOOKUP($C149,'ДС факт при поликлинике'!$D$6:$JC$141,129,0)</f>
        <v>12</v>
      </c>
      <c r="IJ149" s="2">
        <f>VLOOKUP($C149,'ДС факт при поликлинике'!$D$6:$JC$141,130,0)</f>
        <v>238492.79999999996</v>
      </c>
      <c r="IK149" s="2">
        <f>VLOOKUP($C149,'ДС факт при поликлинике'!$D$6:$JC$141,131,0)</f>
        <v>0</v>
      </c>
      <c r="IL149" s="2">
        <f>VLOOKUP($C149,'ДС факт при поликлинике'!$D$6:$JC$141,132,0)</f>
        <v>0</v>
      </c>
      <c r="IM149" s="2">
        <f>SUM(IE149*$F149)</f>
        <v>21</v>
      </c>
      <c r="IN149" s="2">
        <f>SUM(IG149*$F149)</f>
        <v>12.250000000000002</v>
      </c>
      <c r="IO149" s="2">
        <f>SUM(II149*$F149)</f>
        <v>12.600000000000001</v>
      </c>
      <c r="IP149" s="2">
        <f t="shared" si="2871"/>
        <v>0.33333333333333215</v>
      </c>
      <c r="IQ149" s="2">
        <f t="shared" si="2872"/>
        <v>6624.7999999999593</v>
      </c>
      <c r="IR149" s="2">
        <f>план!AX147</f>
        <v>56</v>
      </c>
      <c r="IS149" s="2">
        <f>план!AY147</f>
        <v>1112966.3999999999</v>
      </c>
      <c r="IT149" s="2">
        <f t="shared" si="2873"/>
        <v>32.666666666666671</v>
      </c>
      <c r="IU149" s="2">
        <f t="shared" si="2874"/>
        <v>649230.4</v>
      </c>
      <c r="IV149" s="2">
        <f>VLOOKUP($C149,'ДС факт при поликлинике'!$D$6:$JC$141,125,0)</f>
        <v>68</v>
      </c>
      <c r="IW149" s="2">
        <f>VLOOKUP($C149,'ДС факт при поликлинике'!$D$6:$JC$141,126,0)</f>
        <v>1351459.1999999995</v>
      </c>
      <c r="IX149" s="2">
        <f>VLOOKUP($C149,'ДС факт при поликлинике'!$D$6:$JC$141,127,0)</f>
        <v>1</v>
      </c>
      <c r="IY149" s="2">
        <f>VLOOKUP($C149,'ДС факт при поликлинике'!$D$6:$JC$141,128,0)</f>
        <v>19874.400000000001</v>
      </c>
      <c r="IZ149" s="2">
        <f>SUM(IR149*$F149)</f>
        <v>58.800000000000004</v>
      </c>
      <c r="JA149" s="2">
        <f>SUM(IT149*$F149)</f>
        <v>34.300000000000004</v>
      </c>
      <c r="JB149" s="2">
        <f>SUM(IV149*$F149)</f>
        <v>71.400000000000006</v>
      </c>
      <c r="JC149" s="2">
        <f t="shared" si="2875"/>
        <v>35.333333333333329</v>
      </c>
      <c r="JD149" s="2">
        <f t="shared" si="2876"/>
        <v>702228.79999999946</v>
      </c>
      <c r="JE149" s="2">
        <f>план!AZ147</f>
        <v>293</v>
      </c>
      <c r="JF149" s="2">
        <f>план!BA147</f>
        <v>5823199.1999999993</v>
      </c>
      <c r="JG149" s="2">
        <f t="shared" si="2877"/>
        <v>170.91666666666669</v>
      </c>
      <c r="JH149" s="2">
        <f t="shared" si="2878"/>
        <v>3396866.1999999993</v>
      </c>
      <c r="JI149" s="2">
        <f>VLOOKUP($C149,'ДС факт при поликлинике'!$D$6:$JC$141,161,0)</f>
        <v>173</v>
      </c>
      <c r="JJ149" s="2">
        <f>VLOOKUP($C149,'ДС факт при поликлинике'!$D$6:$JC$141,162,0)</f>
        <v>3438271.1999999899</v>
      </c>
      <c r="JK149" s="2"/>
      <c r="JL149" s="2"/>
      <c r="JM149" s="2">
        <f>SUM(JE149*$F149)</f>
        <v>307.65000000000003</v>
      </c>
      <c r="JN149" s="2">
        <f>SUM(JG149*$F149)</f>
        <v>179.46250000000003</v>
      </c>
      <c r="JO149" s="2">
        <f>SUM(JI149*$F149)</f>
        <v>181.65</v>
      </c>
      <c r="JP149" s="2">
        <f t="shared" si="2879"/>
        <v>2.0833333333333144</v>
      </c>
      <c r="JQ149" s="2">
        <f t="shared" si="2880"/>
        <v>41404.999999990687</v>
      </c>
      <c r="JR149" s="2">
        <f>план!BB147</f>
        <v>24</v>
      </c>
      <c r="JS149" s="2">
        <f>план!BC147</f>
        <v>476985.59999999998</v>
      </c>
      <c r="JT149" s="2">
        <f t="shared" si="2881"/>
        <v>14</v>
      </c>
      <c r="JU149" s="2">
        <f t="shared" si="2882"/>
        <v>278241.59999999998</v>
      </c>
      <c r="JV149" s="2">
        <f>VLOOKUP($C149,'ДС факт при поликлинике'!$D$6:$JC$141,133,0)</f>
        <v>17</v>
      </c>
      <c r="JW149" s="2">
        <f>VLOOKUP($C149,'ДС факт при поликлинике'!$D$6:$JC$141,134,0)</f>
        <v>337864.80000000005</v>
      </c>
      <c r="JX149" s="2">
        <f>VLOOKUP($C149,'ДС факт при поликлинике'!$D$6:$JC$141,135,0)</f>
        <v>0</v>
      </c>
      <c r="JY149" s="2">
        <f>VLOOKUP($C149,'ДС факт при поликлинике'!$D$6:$JC$141,136,0)</f>
        <v>0</v>
      </c>
      <c r="JZ149" s="2">
        <f>SUM(JR149*$F149)</f>
        <v>25.200000000000003</v>
      </c>
      <c r="KA149" s="2">
        <f>SUM(JT149*$F149)</f>
        <v>14.700000000000001</v>
      </c>
      <c r="KB149" s="2">
        <f>SUM(JV149*$F149)</f>
        <v>17.850000000000001</v>
      </c>
      <c r="KC149" s="2">
        <f t="shared" si="2883"/>
        <v>3</v>
      </c>
      <c r="KD149" s="2">
        <f t="shared" si="2884"/>
        <v>59623.20000000007</v>
      </c>
      <c r="KE149" s="2">
        <f>план!BD147</f>
        <v>58</v>
      </c>
      <c r="KF149" s="2">
        <f>план!BE147</f>
        <v>1152715.2</v>
      </c>
      <c r="KG149" s="2">
        <f t="shared" si="2885"/>
        <v>33.833333333333329</v>
      </c>
      <c r="KH149" s="2">
        <f t="shared" si="2886"/>
        <v>672417.2</v>
      </c>
      <c r="KI149" s="2">
        <f>VLOOKUP($C149,'ДС факт при поликлинике'!$D$6:$JC$141,137,0)</f>
        <v>39</v>
      </c>
      <c r="KJ149" s="2">
        <f>VLOOKUP($C149,'ДС факт при поликлинике'!$D$6:$JC$141,138,0)</f>
        <v>775101.60000000056</v>
      </c>
      <c r="KK149" s="2">
        <f>VLOOKUP($C149,'ДС факт при поликлинике'!$D$6:$JC$141,139,0)</f>
        <v>0</v>
      </c>
      <c r="KL149" s="2">
        <f>VLOOKUP($C149,'ДС факт при поликлинике'!$D$6:$JC$141,140,0)</f>
        <v>0</v>
      </c>
      <c r="KM149" s="2">
        <f>SUM(KE149*$F149)</f>
        <v>60.900000000000006</v>
      </c>
      <c r="KN149" s="2">
        <f>SUM(KG149*$F149)</f>
        <v>35.524999999999999</v>
      </c>
      <c r="KO149" s="2">
        <f>SUM(KI149*$F149)</f>
        <v>40.950000000000003</v>
      </c>
      <c r="KP149" s="2">
        <f t="shared" si="2887"/>
        <v>5.1666666666666714</v>
      </c>
      <c r="KQ149" s="2">
        <f t="shared" si="2888"/>
        <v>102684.40000000061</v>
      </c>
      <c r="KR149" s="2">
        <f>план!BF147</f>
        <v>100</v>
      </c>
      <c r="KS149" s="2">
        <f>план!BG147</f>
        <v>1987439.9999999998</v>
      </c>
      <c r="KT149" s="2">
        <f t="shared" si="2889"/>
        <v>58.333333333333336</v>
      </c>
      <c r="KU149" s="2">
        <f t="shared" si="2890"/>
        <v>1159339.9999999998</v>
      </c>
      <c r="KV149" s="2">
        <f>VLOOKUP($C149,'ДС факт при поликлинике'!$D$6:$JC$141,141,0)</f>
        <v>54</v>
      </c>
      <c r="KW149" s="2">
        <f>VLOOKUP($C149,'ДС факт при поликлинике'!$D$6:$JC$141,142,0)</f>
        <v>1073217.6000000008</v>
      </c>
      <c r="KX149" s="2"/>
      <c r="KY149" s="2"/>
      <c r="KZ149" s="2">
        <f>SUM(KR149*$F149)</f>
        <v>105</v>
      </c>
      <c r="LA149" s="2">
        <f>SUM(KT149*$F149)</f>
        <v>61.250000000000007</v>
      </c>
      <c r="LB149" s="2">
        <f>SUM(KV149*$F149)</f>
        <v>56.7</v>
      </c>
      <c r="LC149" s="2">
        <f t="shared" si="2891"/>
        <v>-4.3333333333333357</v>
      </c>
      <c r="LD149" s="2">
        <f t="shared" si="2892"/>
        <v>-86122.399999998976</v>
      </c>
      <c r="LE149" s="2">
        <f>план!BH147</f>
        <v>0</v>
      </c>
      <c r="LF149" s="2">
        <f>план!BI147</f>
        <v>0</v>
      </c>
      <c r="LG149" s="2">
        <f t="shared" si="2893"/>
        <v>0</v>
      </c>
      <c r="LH149" s="2">
        <f t="shared" si="2894"/>
        <v>0</v>
      </c>
      <c r="LI149" s="2">
        <f>VLOOKUP($C149,'ДС факт при поликлинике'!$D$6:$JC$141,143,0)</f>
        <v>0</v>
      </c>
      <c r="LJ149" s="2">
        <f>VLOOKUP($C149,'ДС факт при поликлинике'!$D$6:$JC$141,144,0)</f>
        <v>0</v>
      </c>
      <c r="LK149" s="2"/>
      <c r="LL149" s="2"/>
      <c r="LM149" s="2">
        <f>SUM(LE149*$F149)</f>
        <v>0</v>
      </c>
      <c r="LN149" s="2">
        <f>SUM(LG149*$F149)</f>
        <v>0</v>
      </c>
      <c r="LO149" s="2">
        <f>SUM(LI149*$F149)</f>
        <v>0</v>
      </c>
      <c r="LP149" s="2">
        <f t="shared" si="2895"/>
        <v>0</v>
      </c>
      <c r="LQ149" s="2">
        <f t="shared" si="2896"/>
        <v>0</v>
      </c>
      <c r="LR149" s="2">
        <f>план!BJ147</f>
        <v>20</v>
      </c>
      <c r="LS149" s="2">
        <f>план!BK147</f>
        <v>397488</v>
      </c>
      <c r="LT149" s="2">
        <f t="shared" si="2897"/>
        <v>11.666666666666668</v>
      </c>
      <c r="LU149" s="2">
        <f t="shared" si="2898"/>
        <v>231868</v>
      </c>
      <c r="LV149" s="2">
        <f>VLOOKUP($C149,'ДС факт при поликлинике'!$D$6:$JC$141,145,0)</f>
        <v>13</v>
      </c>
      <c r="LW149" s="2">
        <f>VLOOKUP($C149,'ДС факт при поликлинике'!$D$6:$JC$141,146,0)</f>
        <v>258367.19999999995</v>
      </c>
      <c r="LX149" s="2"/>
      <c r="LY149" s="2"/>
      <c r="LZ149" s="2">
        <f>SUM(LR149*$F149)</f>
        <v>21</v>
      </c>
      <c r="MA149" s="2">
        <f>SUM(LT149*$F149)</f>
        <v>12.250000000000002</v>
      </c>
      <c r="MB149" s="2">
        <f>SUM(LV149*$F149)</f>
        <v>13.65</v>
      </c>
      <c r="MC149" s="2">
        <f t="shared" si="2899"/>
        <v>1.3333333333333321</v>
      </c>
      <c r="MD149" s="2">
        <f t="shared" si="2900"/>
        <v>26499.199999999953</v>
      </c>
      <c r="ME149" s="2">
        <f>план!BL147</f>
        <v>11</v>
      </c>
      <c r="MF149" s="2">
        <f>план!BM147</f>
        <v>218618.4</v>
      </c>
      <c r="MG149" s="2">
        <f t="shared" si="2901"/>
        <v>6.4166666666666661</v>
      </c>
      <c r="MH149" s="2">
        <f t="shared" si="2902"/>
        <v>127527.40000000001</v>
      </c>
      <c r="MI149" s="2">
        <f>VLOOKUP($C149,'ДС факт при поликлинике'!$D$6:$JC$141,183,0)</f>
        <v>15</v>
      </c>
      <c r="MJ149" s="2">
        <f>VLOOKUP($C149,'ДС факт при поликлинике'!$D$6:$JC$141,184,0)</f>
        <v>158995.20000000001</v>
      </c>
      <c r="MK149" s="2">
        <f>VLOOKUP($C149,'ДС факт при поликлинике'!$D$6:$JC$141,185,0)</f>
        <v>0</v>
      </c>
      <c r="ML149" s="2">
        <f>VLOOKUP($C149,'ДС факт при поликлинике'!$D$6:$JC$141,186,0)</f>
        <v>0</v>
      </c>
      <c r="MM149" s="2">
        <f>SUM(ME149*$F149)</f>
        <v>11.55</v>
      </c>
      <c r="MN149" s="2">
        <f>SUM(MG149*$F149)</f>
        <v>6.7374999999999998</v>
      </c>
      <c r="MO149" s="2">
        <f>SUM(MI149*$F149)</f>
        <v>15.75</v>
      </c>
      <c r="MP149" s="2">
        <f t="shared" si="2903"/>
        <v>8.5833333333333339</v>
      </c>
      <c r="MQ149" s="2">
        <f t="shared" si="2904"/>
        <v>31467.800000000003</v>
      </c>
      <c r="MR149" s="2">
        <f>план!BN147</f>
        <v>0</v>
      </c>
      <c r="MS149" s="2">
        <f>план!BO147</f>
        <v>0</v>
      </c>
      <c r="MT149" s="2">
        <f t="shared" si="2905"/>
        <v>0</v>
      </c>
      <c r="MU149" s="2">
        <f t="shared" si="2906"/>
        <v>0</v>
      </c>
      <c r="MV149" s="2">
        <f>VLOOKUP($C149,'ДС факт при поликлинике'!$D$6:$JC$141,187,0)</f>
        <v>0</v>
      </c>
      <c r="MW149" s="2">
        <f>VLOOKUP($C149,'ДС факт при поликлинике'!$D$6:$JC$141,188,0)</f>
        <v>0</v>
      </c>
      <c r="MX149" s="2"/>
      <c r="MY149" s="2"/>
      <c r="MZ149" s="2">
        <f>SUM(MR149*$F149)</f>
        <v>0</v>
      </c>
      <c r="NA149" s="2">
        <f>SUM(MT149*$F149)</f>
        <v>0</v>
      </c>
      <c r="NB149" s="2">
        <f>SUM(MV149*$F149)</f>
        <v>0</v>
      </c>
      <c r="NC149" s="2">
        <f t="shared" si="2907"/>
        <v>0</v>
      </c>
      <c r="ND149" s="2">
        <f t="shared" si="2908"/>
        <v>0</v>
      </c>
      <c r="NE149" s="2">
        <f>план!BP147</f>
        <v>0</v>
      </c>
      <c r="NF149" s="2">
        <f>план!BQ147</f>
        <v>0</v>
      </c>
      <c r="NG149" s="2">
        <f t="shared" si="2909"/>
        <v>0</v>
      </c>
      <c r="NH149" s="2">
        <f t="shared" si="2910"/>
        <v>0</v>
      </c>
      <c r="NI149" s="2">
        <f>VLOOKUP($C149,'ДС факт при поликлинике'!$D$6:$JC$141,189,0)</f>
        <v>0</v>
      </c>
      <c r="NJ149" s="2">
        <f>VLOOKUP($C149,'ДС факт при поликлинике'!$D$6:$JC$141,190,0)</f>
        <v>0</v>
      </c>
      <c r="NK149" s="2"/>
      <c r="NL149" s="2"/>
      <c r="NM149" s="2">
        <f>SUM(NE149*$F149)</f>
        <v>0</v>
      </c>
      <c r="NN149" s="2">
        <f>SUM(NG149*$F149)</f>
        <v>0</v>
      </c>
      <c r="NO149" s="2">
        <f>SUM(NI149*$F149)</f>
        <v>0</v>
      </c>
      <c r="NP149" s="2">
        <f t="shared" si="2911"/>
        <v>0</v>
      </c>
      <c r="NQ149" s="2">
        <f t="shared" si="2912"/>
        <v>0</v>
      </c>
      <c r="NR149" s="2">
        <f>план!BR147</f>
        <v>0</v>
      </c>
      <c r="NS149" s="2">
        <f>план!BS147</f>
        <v>0</v>
      </c>
      <c r="NT149" s="2">
        <f t="shared" si="2913"/>
        <v>0</v>
      </c>
      <c r="NU149" s="2">
        <f t="shared" si="2914"/>
        <v>0</v>
      </c>
      <c r="NV149" s="2">
        <f>VLOOKUP($C149,'ДС факт при поликлинике'!$D$6:$JC$141,191,0)</f>
        <v>0</v>
      </c>
      <c r="NW149" s="2">
        <f>VLOOKUP($C149,'ДС факт при поликлинике'!$D$6:$JC$141,192,0)</f>
        <v>0</v>
      </c>
      <c r="NX149" s="2"/>
      <c r="NY149" s="2"/>
      <c r="NZ149" s="2">
        <f>SUM(NR149*$F149)</f>
        <v>0</v>
      </c>
      <c r="OA149" s="2">
        <f>SUM(NT149*$F149)</f>
        <v>0</v>
      </c>
      <c r="OB149" s="2">
        <f>SUM(NV149*$F149)</f>
        <v>0</v>
      </c>
      <c r="OC149" s="2">
        <f t="shared" si="2915"/>
        <v>0</v>
      </c>
      <c r="OD149" s="2">
        <f t="shared" si="2916"/>
        <v>0</v>
      </c>
      <c r="OE149" s="2">
        <f>план!BT147</f>
        <v>2</v>
      </c>
      <c r="OF149" s="2">
        <f>план!BU147</f>
        <v>39748.799999999996</v>
      </c>
      <c r="OG149" s="2">
        <f t="shared" si="2917"/>
        <v>1.1666666666666665</v>
      </c>
      <c r="OH149" s="2">
        <f t="shared" si="2918"/>
        <v>23186.799999999996</v>
      </c>
      <c r="OI149" s="2">
        <f>VLOOKUP($C149,'ДС факт при поликлинике'!$D$6:$JC$141,149,0)</f>
        <v>1</v>
      </c>
      <c r="OJ149" s="2">
        <f>VLOOKUP($C149,'ДС факт при поликлинике'!$D$6:$JC$141,150,0)</f>
        <v>19874.400000000001</v>
      </c>
      <c r="OK149" s="2"/>
      <c r="OL149" s="2"/>
      <c r="OM149" s="2">
        <f>SUM(OE149*$F149)</f>
        <v>2.1</v>
      </c>
      <c r="ON149" s="2">
        <f>SUM(OG149*$F149)</f>
        <v>1.2249999999999999</v>
      </c>
      <c r="OO149" s="2">
        <f>SUM(OI149*$F149)</f>
        <v>1.05</v>
      </c>
      <c r="OP149" s="2">
        <f t="shared" si="2919"/>
        <v>-0.16666666666666652</v>
      </c>
      <c r="OQ149" s="2">
        <f t="shared" si="2920"/>
        <v>-3312.3999999999942</v>
      </c>
      <c r="OR149" s="2">
        <f>план!BV147</f>
        <v>3</v>
      </c>
      <c r="OS149" s="2">
        <f>план!BW147</f>
        <v>59623.199999999997</v>
      </c>
      <c r="OT149" s="2">
        <f t="shared" si="2921"/>
        <v>1.75</v>
      </c>
      <c r="OU149" s="2">
        <f t="shared" si="2922"/>
        <v>34780.199999999997</v>
      </c>
      <c r="OV149" s="2">
        <f>VLOOKUP($C149,'ДС факт при поликлинике'!$D$6:$JC$141,247,0)</f>
        <v>6</v>
      </c>
      <c r="OW149" s="2">
        <f>VLOOKUP($C149,'ДС факт при поликлинике'!$D$6:$JC$141,248,0)</f>
        <v>99371.999999999985</v>
      </c>
      <c r="OX149" s="2"/>
      <c r="OY149" s="2"/>
      <c r="OZ149" s="2">
        <f>SUM(OR149*$F149)</f>
        <v>3.1500000000000004</v>
      </c>
      <c r="PA149" s="2">
        <f>SUM(OT149*$F149)</f>
        <v>1.8375000000000001</v>
      </c>
      <c r="PB149" s="2">
        <f>SUM(OV149*$F149)</f>
        <v>6.3000000000000007</v>
      </c>
      <c r="PC149" s="2">
        <f t="shared" si="2923"/>
        <v>4.25</v>
      </c>
      <c r="PD149" s="2">
        <f t="shared" si="2924"/>
        <v>64591.799999999988</v>
      </c>
      <c r="PE149" s="2">
        <f>план!BX147</f>
        <v>50</v>
      </c>
      <c r="PF149" s="2">
        <f>план!BY147</f>
        <v>993719.99999999988</v>
      </c>
      <c r="PG149" s="2">
        <f t="shared" si="2925"/>
        <v>29.166666666666668</v>
      </c>
      <c r="PH149" s="2">
        <f t="shared" si="2926"/>
        <v>579669.99999999988</v>
      </c>
      <c r="PI149" s="2">
        <f>VLOOKUP($C149,'ДС факт при поликлинике'!$D$6:$JC$141,95,0)</f>
        <v>34</v>
      </c>
      <c r="PJ149" s="2">
        <f>VLOOKUP($C149,'ДС факт при поликлинике'!$D$6:$JC$141,96,0)</f>
        <v>655855.20000000042</v>
      </c>
      <c r="PK149" s="2">
        <f>VLOOKUP($C149,'ДС факт при поликлинике'!$D$6:$JC$141,97,0)</f>
        <v>0</v>
      </c>
      <c r="PL149" s="2">
        <f>VLOOKUP($C149,'ДС факт при поликлинике'!$D$6:$JC$141,98,0)</f>
        <v>0</v>
      </c>
      <c r="PM149" s="2">
        <f>SUM(PE149*$F149)</f>
        <v>52.5</v>
      </c>
      <c r="PN149" s="2">
        <f>SUM(PG149*$F149)</f>
        <v>30.625000000000004</v>
      </c>
      <c r="PO149" s="2">
        <f>SUM(PI149*$F149)</f>
        <v>35.700000000000003</v>
      </c>
      <c r="PP149" s="2">
        <f t="shared" si="2927"/>
        <v>4.8333333333333321</v>
      </c>
      <c r="PQ149" s="2">
        <f t="shared" si="2928"/>
        <v>76185.200000000536</v>
      </c>
      <c r="PR149" s="2">
        <f>план!BZ147</f>
        <v>0</v>
      </c>
      <c r="PS149" s="2">
        <f>план!CA147</f>
        <v>0</v>
      </c>
      <c r="PT149" s="2">
        <f t="shared" si="2929"/>
        <v>0</v>
      </c>
      <c r="PU149" s="2">
        <f t="shared" si="2930"/>
        <v>0</v>
      </c>
      <c r="PV149" s="2">
        <f>VLOOKUP($C149,'ДС факт при поликлинике'!$D$6:$JC$141,99,0)</f>
        <v>65</v>
      </c>
      <c r="PW149" s="2">
        <f>VLOOKUP($C149,'ДС факт при поликлинике'!$D$6:$JC$141,100,0)</f>
        <v>1291835.9999999998</v>
      </c>
      <c r="PX149" s="2">
        <f>VLOOKUP($C149,'ДС факт при поликлинике'!$D$6:$JC$141,101,0)</f>
        <v>0</v>
      </c>
      <c r="PY149" s="2">
        <f>VLOOKUP($C149,'ДС факт при поликлинике'!$D$6:$JC$141,102,0)</f>
        <v>0</v>
      </c>
      <c r="PZ149" s="2">
        <f>SUM(PR149*$F149)</f>
        <v>0</v>
      </c>
      <c r="QA149" s="2">
        <f>SUM(PT149*$F149)</f>
        <v>0</v>
      </c>
      <c r="QB149" s="2">
        <f>SUM(PV149*$F149)</f>
        <v>68.25</v>
      </c>
      <c r="QC149" s="2">
        <f t="shared" si="2931"/>
        <v>65</v>
      </c>
      <c r="QD149" s="2">
        <f t="shared" si="2932"/>
        <v>1291835.9999999998</v>
      </c>
      <c r="QE149" s="2">
        <f>план!CB147</f>
        <v>35</v>
      </c>
      <c r="QF149" s="2">
        <f>план!CC147</f>
        <v>695604</v>
      </c>
      <c r="QG149" s="2">
        <f t="shared" si="2933"/>
        <v>20.416666666666664</v>
      </c>
      <c r="QH149" s="2">
        <f t="shared" si="2934"/>
        <v>405769</v>
      </c>
      <c r="QI149" s="2">
        <f>VLOOKUP($C149,'ДС факт при поликлинике'!$D$6:$JC$141,63,0)</f>
        <v>13</v>
      </c>
      <c r="QJ149" s="2">
        <f>VLOOKUP($C149,'ДС факт при поликлинике'!$D$6:$JC$141,64,0)</f>
        <v>258367.19999999995</v>
      </c>
      <c r="QK149" s="2">
        <f>VLOOKUP($C149,'ДС факт при поликлинике'!$D$6:$JC$141,65,0)</f>
        <v>0</v>
      </c>
      <c r="QL149" s="2">
        <f>VLOOKUP($C149,'ДС факт при поликлинике'!$D$6:$JC$141,66,0)</f>
        <v>0</v>
      </c>
      <c r="QM149" s="2">
        <f>SUM(QE149*$F149)</f>
        <v>36.75</v>
      </c>
      <c r="QN149" s="2">
        <f>SUM(QG149*$F149)</f>
        <v>21.4375</v>
      </c>
      <c r="QO149" s="2">
        <f>SUM(QI149*$F149)</f>
        <v>13.65</v>
      </c>
      <c r="QP149" s="2">
        <f t="shared" si="2935"/>
        <v>-7.4166666666666643</v>
      </c>
      <c r="QQ149" s="2">
        <f t="shared" si="2936"/>
        <v>-147401.80000000005</v>
      </c>
      <c r="QR149" s="2">
        <f>план!CD147</f>
        <v>51</v>
      </c>
      <c r="QS149" s="2">
        <f>план!CE147</f>
        <v>1013594.3999999999</v>
      </c>
      <c r="QT149" s="2">
        <f t="shared" si="2937"/>
        <v>29.75</v>
      </c>
      <c r="QU149" s="2">
        <f t="shared" si="2938"/>
        <v>591263.4</v>
      </c>
      <c r="QV149" s="2">
        <f>VLOOKUP($C149,'ДС факт при поликлинике'!$D$6:$JC$141,107,0)</f>
        <v>61</v>
      </c>
      <c r="QW149" s="2">
        <f>VLOOKUP($C149,'ДС факт при поликлинике'!$D$6:$JC$141,108,0)</f>
        <v>1212338.4000000001</v>
      </c>
      <c r="QX149" s="2">
        <f>VLOOKUP($C149,'ДС факт при поликлинике'!$D$6:$JC$141,109,0)</f>
        <v>0</v>
      </c>
      <c r="QY149" s="2">
        <f>VLOOKUP($C149,'ДС факт при поликлинике'!$D$6:$JC$141,110,0)</f>
        <v>0</v>
      </c>
      <c r="QZ149" s="2">
        <f>SUM(QR149*$F149)</f>
        <v>53.550000000000004</v>
      </c>
      <c r="RA149" s="2">
        <f>SUM(QT149*$F149)</f>
        <v>31.237500000000001</v>
      </c>
      <c r="RB149" s="2">
        <f>SUM(QV149*$F149)</f>
        <v>64.05</v>
      </c>
      <c r="RC149" s="2">
        <f t="shared" si="2939"/>
        <v>31.25</v>
      </c>
      <c r="RD149" s="2">
        <f t="shared" si="2940"/>
        <v>621075.00000000012</v>
      </c>
      <c r="RE149" s="2">
        <f>план!CF147</f>
        <v>68</v>
      </c>
      <c r="RF149" s="2">
        <f>план!CG147</f>
        <v>1351459.2</v>
      </c>
      <c r="RG149" s="2">
        <f t="shared" si="2941"/>
        <v>39.666666666666671</v>
      </c>
      <c r="RH149" s="2">
        <f t="shared" si="2942"/>
        <v>788351.2</v>
      </c>
      <c r="RI149" s="2">
        <f>VLOOKUP($C149,'ДС факт при поликлинике'!$D$6:$JC$141,79,0)</f>
        <v>29</v>
      </c>
      <c r="RJ149" s="2">
        <f>VLOOKUP($C149,'ДС факт при поликлинике'!$D$6:$JC$141,80,0)</f>
        <v>576357.60000000033</v>
      </c>
      <c r="RK149" s="2">
        <f>VLOOKUP($C149,'ДС факт при поликлинике'!$D$6:$JC$141,81,0)</f>
        <v>0</v>
      </c>
      <c r="RL149" s="2">
        <f>VLOOKUP($C149,'ДС факт при поликлинике'!$D$6:$JC$141,82,0)</f>
        <v>0</v>
      </c>
      <c r="RM149" s="2">
        <f>SUM(RE149*$F149)</f>
        <v>71.400000000000006</v>
      </c>
      <c r="RN149" s="2">
        <f>SUM(RG149*$F149)</f>
        <v>41.650000000000006</v>
      </c>
      <c r="RO149" s="2">
        <f>SUM(RI149*$F149)</f>
        <v>30.450000000000003</v>
      </c>
      <c r="RP149" s="2">
        <f t="shared" si="2943"/>
        <v>-10.666666666666671</v>
      </c>
      <c r="RQ149" s="2">
        <f t="shared" si="2944"/>
        <v>-211993.59999999963</v>
      </c>
      <c r="RR149" s="2">
        <f>план!CH147</f>
        <v>50</v>
      </c>
      <c r="RS149" s="2">
        <f>план!CI147</f>
        <v>993719.99999999988</v>
      </c>
      <c r="RT149" s="2">
        <f t="shared" si="2945"/>
        <v>29.166666666666668</v>
      </c>
      <c r="RU149" s="2">
        <f t="shared" si="2946"/>
        <v>579669.99999999988</v>
      </c>
      <c r="RV149" s="2">
        <f>VLOOKUP($C149,'ДС факт при поликлинике'!$D$6:$JC$141,119,0)</f>
        <v>24</v>
      </c>
      <c r="RW149" s="2">
        <f>VLOOKUP($C149,'ДС факт при поликлинике'!$D$6:$JC$141,120,0)</f>
        <v>476985.60000000021</v>
      </c>
      <c r="RX149" s="2">
        <f>VLOOKUP($C149,'ДС факт при поликлинике'!$D$6:$JC$141,121,0)</f>
        <v>0</v>
      </c>
      <c r="RY149" s="2">
        <f>VLOOKUP($C149,'ДС факт при поликлинике'!$D$6:$JC$141,122,0)</f>
        <v>0</v>
      </c>
      <c r="RZ149" s="2">
        <f>SUM(RR149*$F149)</f>
        <v>52.5</v>
      </c>
      <c r="SA149" s="2">
        <f>SUM(RT149*$F149)</f>
        <v>30.625000000000004</v>
      </c>
      <c r="SB149" s="2">
        <f>SUM(RV149*$F149)</f>
        <v>25.200000000000003</v>
      </c>
      <c r="SC149" s="2">
        <f t="shared" si="2947"/>
        <v>-5.1666666666666679</v>
      </c>
      <c r="SD149" s="2">
        <f t="shared" si="2948"/>
        <v>-102684.39999999967</v>
      </c>
      <c r="SE149" s="2">
        <f>план!CJ147</f>
        <v>0</v>
      </c>
      <c r="SF149" s="2">
        <f>план!CK147</f>
        <v>0</v>
      </c>
      <c r="SG149" s="2">
        <f t="shared" si="2949"/>
        <v>0</v>
      </c>
      <c r="SH149" s="2">
        <f t="shared" si="2950"/>
        <v>0</v>
      </c>
      <c r="SI149" s="2">
        <f>VLOOKUP($C149,'ДС факт при поликлинике'!$D$6:$JC$141,209,0)</f>
        <v>3</v>
      </c>
      <c r="SJ149" s="2">
        <f>VLOOKUP($C149,'ДС факт при поликлинике'!$D$6:$JC$141,210,0)</f>
        <v>71547.839999999997</v>
      </c>
      <c r="SK149" s="2">
        <f>VLOOKUP($C149,'ДС факт при поликлинике'!$D$6:$JC$141,211,0)</f>
        <v>0</v>
      </c>
      <c r="SL149" s="2">
        <f>VLOOKUP($C149,'ДС факт при поликлинике'!$D$6:$JC$141,212,0)</f>
        <v>0</v>
      </c>
      <c r="SM149" s="2">
        <f>SUM(SE149*$F149)</f>
        <v>0</v>
      </c>
      <c r="SN149" s="2">
        <f>SUM(SG149*$F149)</f>
        <v>0</v>
      </c>
      <c r="SO149" s="2">
        <f>SUM(SI149*$F149)</f>
        <v>3.1500000000000004</v>
      </c>
      <c r="SP149" s="2">
        <f t="shared" si="2951"/>
        <v>3</v>
      </c>
      <c r="SQ149" s="2">
        <f t="shared" si="2952"/>
        <v>71547.839999999997</v>
      </c>
      <c r="SR149" s="2">
        <f>план!CL147</f>
        <v>26</v>
      </c>
      <c r="SS149" s="2">
        <f>план!CM147</f>
        <v>620081.28</v>
      </c>
      <c r="ST149" s="2">
        <f t="shared" si="2953"/>
        <v>15.166666666666666</v>
      </c>
      <c r="SU149" s="2">
        <f t="shared" si="2954"/>
        <v>361714.08</v>
      </c>
      <c r="SV149" s="2">
        <f>VLOOKUP($C149,'ДС факт при поликлинике'!$D$6:$JC$141,213,0)</f>
        <v>4</v>
      </c>
      <c r="SW149" s="2">
        <f>VLOOKUP($C149,'ДС факт при поликлинике'!$D$6:$JC$141,214,0)</f>
        <v>95397.119999999995</v>
      </c>
      <c r="SX149" s="2">
        <f>VLOOKUP($C149,'ДС факт при поликлинике'!$D$6:$JC$141,215,0)</f>
        <v>0</v>
      </c>
      <c r="SY149" s="2">
        <f>VLOOKUP($C149,'ДС факт при поликлинике'!$D$6:$JC$141,216,0)</f>
        <v>0</v>
      </c>
      <c r="SZ149" s="2">
        <f>SUM(SR149*$F149)</f>
        <v>27.3</v>
      </c>
      <c r="TA149" s="2">
        <f>SUM(ST149*$F149)</f>
        <v>15.925000000000001</v>
      </c>
      <c r="TB149" s="2">
        <f>SUM(SV149*$F149)</f>
        <v>4.2</v>
      </c>
      <c r="TC149" s="2">
        <f t="shared" si="2955"/>
        <v>-11.166666666666666</v>
      </c>
      <c r="TD149" s="2">
        <f t="shared" si="2956"/>
        <v>-266316.96000000002</v>
      </c>
      <c r="TE149" s="2">
        <f>план!CN147</f>
        <v>0</v>
      </c>
      <c r="TF149" s="2">
        <f>план!CO147</f>
        <v>0</v>
      </c>
      <c r="TG149" s="2">
        <f t="shared" si="2957"/>
        <v>0</v>
      </c>
      <c r="TH149" s="2">
        <f t="shared" si="2958"/>
        <v>0</v>
      </c>
      <c r="TI149" s="2">
        <f>VLOOKUP($C149,'ДС факт при поликлинике'!$D$6:$JC$141,217,0)</f>
        <v>0</v>
      </c>
      <c r="TJ149" s="2">
        <f>VLOOKUP($C149,'ДС факт при поликлинике'!$D$6:$JC$141,218,0)</f>
        <v>0</v>
      </c>
      <c r="TK149" s="2">
        <f>VLOOKUP($C149,'ДС факт при поликлинике'!$D$6:$JC$141,219,0)</f>
        <v>0</v>
      </c>
      <c r="TL149" s="2">
        <f>VLOOKUP($C149,'ДС факт при поликлинике'!$D$6:$JC$141,220,0)</f>
        <v>0</v>
      </c>
      <c r="TM149" s="2">
        <f>SUM(TE149*$F149)</f>
        <v>0</v>
      </c>
      <c r="TN149" s="2">
        <f>SUM(TG149*$F149)</f>
        <v>0</v>
      </c>
      <c r="TO149" s="2">
        <f>SUM(TI149*$F149)</f>
        <v>0</v>
      </c>
      <c r="TP149" s="2">
        <f t="shared" si="2959"/>
        <v>0</v>
      </c>
      <c r="TQ149" s="2">
        <f t="shared" si="2960"/>
        <v>0</v>
      </c>
      <c r="TR149" s="2">
        <f>план!CP147</f>
        <v>0</v>
      </c>
      <c r="TS149" s="2">
        <f>план!CQ147</f>
        <v>0</v>
      </c>
      <c r="TT149" s="2">
        <f t="shared" si="2961"/>
        <v>0</v>
      </c>
      <c r="TU149" s="2">
        <f t="shared" si="2962"/>
        <v>0</v>
      </c>
      <c r="TV149" s="2">
        <f>VLOOKUP($C149,'ДС факт при поликлинике'!$D$6:$JC$141,221,0)</f>
        <v>1</v>
      </c>
      <c r="TW149" s="2">
        <f>VLOOKUP($C149,'ДС факт при поликлинике'!$D$6:$JC$141,222,0)</f>
        <v>23849.279999999999</v>
      </c>
      <c r="TX149" s="2">
        <f>VLOOKUP($C149,'ДС факт при поликлинике'!$D$6:$JC$141,223,0)</f>
        <v>0</v>
      </c>
      <c r="TY149" s="2">
        <f>VLOOKUP($C149,'ДС факт при поликлинике'!$D$6:$JC$141,224,0)</f>
        <v>0</v>
      </c>
      <c r="TZ149" s="2">
        <f>SUM(TR149*$F149)</f>
        <v>0</v>
      </c>
      <c r="UA149" s="2">
        <f>SUM(TT149*$F149)</f>
        <v>0</v>
      </c>
      <c r="UB149" s="2">
        <f>SUM(TV149*$F149)</f>
        <v>1.05</v>
      </c>
      <c r="UC149" s="2">
        <f t="shared" si="2963"/>
        <v>1</v>
      </c>
      <c r="UD149" s="2">
        <f t="shared" si="2964"/>
        <v>23849.279999999999</v>
      </c>
      <c r="UE149" s="2">
        <f>план!CR147</f>
        <v>5</v>
      </c>
      <c r="UF149" s="2">
        <f>план!CS147</f>
        <v>119246.39999999999</v>
      </c>
      <c r="UG149" s="2">
        <f t="shared" si="2965"/>
        <v>2.916666666666667</v>
      </c>
      <c r="UH149" s="2">
        <f t="shared" si="2966"/>
        <v>69560.399999999994</v>
      </c>
      <c r="UI149" s="2">
        <f>VLOOKUP($C149,'ДС факт при поликлинике'!$D$6:$JC$141,233,0)</f>
        <v>0</v>
      </c>
      <c r="UJ149" s="2">
        <f>VLOOKUP($C149,'ДС факт при поликлинике'!$D$6:$JC$141,234,0)</f>
        <v>0</v>
      </c>
      <c r="UK149" s="2"/>
      <c r="UL149" s="2"/>
      <c r="UM149" s="2">
        <f>SUM(UE149*$F149)</f>
        <v>5.25</v>
      </c>
      <c r="UN149" s="2">
        <f>SUM(UG149*$F149)</f>
        <v>3.0625000000000004</v>
      </c>
      <c r="UO149" s="2">
        <f>SUM(UI149*$F149)</f>
        <v>0</v>
      </c>
      <c r="UP149" s="2">
        <f t="shared" si="2967"/>
        <v>-2.916666666666667</v>
      </c>
      <c r="UQ149" s="2">
        <f t="shared" si="2968"/>
        <v>-69560.399999999994</v>
      </c>
      <c r="UR149" s="136">
        <f>план!CT147</f>
        <v>0</v>
      </c>
      <c r="US149" s="37">
        <f>план!CU147</f>
        <v>0</v>
      </c>
      <c r="UT149" s="2">
        <f t="shared" si="2969"/>
        <v>0</v>
      </c>
      <c r="UU149" s="2">
        <f t="shared" si="2970"/>
        <v>0</v>
      </c>
      <c r="UV149" s="2">
        <f>VLOOKUP($C149,'ДС факт при поликлинике'!$D$6:$JC$141,225,0)</f>
        <v>0</v>
      </c>
      <c r="UW149" s="2">
        <f>VLOOKUP($C149,'ДС факт при поликлинике'!$D$6:$JC$141,226,0)</f>
        <v>0</v>
      </c>
      <c r="UX149" s="2">
        <f>VLOOKUP($C149,'ДС факт при поликлинике'!$D$6:$JC$141,227,0)</f>
        <v>0</v>
      </c>
      <c r="UY149" s="2">
        <f>VLOOKUP($C149,'ДС факт при поликлинике'!$D$6:$JC$141,228,0)</f>
        <v>0</v>
      </c>
      <c r="UZ149" s="2">
        <f>SUM(UR149*$F149)</f>
        <v>0</v>
      </c>
      <c r="VA149" s="2">
        <f>SUM(UT149*$F149)</f>
        <v>0</v>
      </c>
      <c r="VB149" s="2">
        <f>SUM(UV149*$F149)</f>
        <v>0</v>
      </c>
      <c r="VC149" s="2">
        <f t="shared" si="2971"/>
        <v>0</v>
      </c>
      <c r="VD149" s="2">
        <f t="shared" si="2972"/>
        <v>0</v>
      </c>
      <c r="VE149" s="2">
        <f>план!CV147</f>
        <v>0</v>
      </c>
      <c r="VF149" s="2">
        <f>план!CW147</f>
        <v>0</v>
      </c>
      <c r="VG149" s="2">
        <f t="shared" si="2973"/>
        <v>0</v>
      </c>
      <c r="VH149" s="2">
        <f t="shared" si="2974"/>
        <v>0</v>
      </c>
      <c r="VI149" s="2">
        <f>VLOOKUP($C149,'ДС факт при поликлинике'!$D$6:$JC$141,205,0)</f>
        <v>0</v>
      </c>
      <c r="VJ149" s="2">
        <f>VLOOKUP($C149,'ДС факт при поликлинике'!$D$6:$JC$141,206,0)</f>
        <v>0</v>
      </c>
      <c r="VK149" s="2"/>
      <c r="VL149" s="2"/>
      <c r="VM149" s="2">
        <f>SUM(VE149*$F149)</f>
        <v>0</v>
      </c>
      <c r="VN149" s="2">
        <f>SUM(VG149*$F149)</f>
        <v>0</v>
      </c>
      <c r="VO149" s="2">
        <f>SUM(VI149*$F149)</f>
        <v>0</v>
      </c>
      <c r="VP149" s="2">
        <f t="shared" si="2975"/>
        <v>0</v>
      </c>
      <c r="VQ149" s="2">
        <f t="shared" si="2976"/>
        <v>0</v>
      </c>
      <c r="VR149" s="2">
        <f>план!CX147</f>
        <v>27</v>
      </c>
      <c r="VS149" s="2">
        <f>план!CY147</f>
        <v>643930.55999999994</v>
      </c>
      <c r="VT149" s="2">
        <f t="shared" si="2977"/>
        <v>15.75</v>
      </c>
      <c r="VU149" s="2">
        <f t="shared" si="2978"/>
        <v>375626.16</v>
      </c>
      <c r="VV149" s="2">
        <f>VLOOKUP($C149,'ДС факт при поликлинике'!$D$6:$JC$141,207,0)</f>
        <v>4</v>
      </c>
      <c r="VW149" s="2">
        <f>VLOOKUP($C149,'ДС факт при поликлинике'!$D$6:$JC$141,208,0)</f>
        <v>95397.119999999995</v>
      </c>
      <c r="VX149" s="2"/>
      <c r="VY149" s="2"/>
      <c r="VZ149" s="2">
        <f>SUM(VR149*$F149)</f>
        <v>28.35</v>
      </c>
      <c r="WA149" s="2">
        <f>SUM(VT149*$F149)</f>
        <v>16.537500000000001</v>
      </c>
      <c r="WB149" s="2">
        <f>SUM(VV149*$F149)</f>
        <v>4.2</v>
      </c>
      <c r="WC149" s="2">
        <f t="shared" si="2979"/>
        <v>-11.75</v>
      </c>
      <c r="WD149" s="2">
        <f t="shared" si="2980"/>
        <v>-280229.03999999998</v>
      </c>
      <c r="WE149" s="2">
        <f>план!CZ147</f>
        <v>90</v>
      </c>
      <c r="WF149" s="2">
        <f>план!DA147</f>
        <v>2146435.1999999997</v>
      </c>
      <c r="WG149" s="2">
        <f t="shared" si="2981"/>
        <v>52.5</v>
      </c>
      <c r="WH149" s="2">
        <f t="shared" si="2982"/>
        <v>1252087.1999999997</v>
      </c>
      <c r="WI149" s="2">
        <f>VLOOKUP($C149,'ДС факт при поликлинике'!$D$6:$JC$141,91,0)</f>
        <v>50</v>
      </c>
      <c r="WJ149" s="2">
        <f>VLOOKUP($C149,'ДС факт при поликлинике'!$D$6:$JC$141,92,0)</f>
        <v>1192464.0000000009</v>
      </c>
      <c r="WK149" s="2">
        <f>VLOOKUP($C149,'ДС факт при поликлинике'!$D$6:$JC$141,93,0)</f>
        <v>0</v>
      </c>
      <c r="WL149" s="2">
        <f>VLOOKUP($C149,'ДС факт при поликлинике'!$D$6:$JC$141,94,0)</f>
        <v>0</v>
      </c>
      <c r="WM149" s="2">
        <f>SUM(WE149*$F149)</f>
        <v>94.5</v>
      </c>
      <c r="WN149" s="2">
        <f>SUM(WG149*$F149)</f>
        <v>55.125</v>
      </c>
      <c r="WO149" s="2">
        <f>SUM(WI149*$F149)</f>
        <v>52.5</v>
      </c>
      <c r="WP149" s="2">
        <f t="shared" si="3349"/>
        <v>-2.5</v>
      </c>
      <c r="WQ149" s="2">
        <f t="shared" si="2983"/>
        <v>-59623.199999998789</v>
      </c>
      <c r="WR149" s="2">
        <f>план!DB147</f>
        <v>7</v>
      </c>
      <c r="WS149" s="2">
        <f>план!DC147</f>
        <v>166944.95999999999</v>
      </c>
      <c r="WT149" s="2">
        <f t="shared" si="2984"/>
        <v>4.0833333333333339</v>
      </c>
      <c r="WU149" s="2">
        <f t="shared" si="2985"/>
        <v>97384.56</v>
      </c>
      <c r="WV149" s="2">
        <f>VLOOKUP($C149,'ДС факт при поликлинике'!$D$6:$JC$141,67,0)</f>
        <v>7</v>
      </c>
      <c r="WW149" s="2">
        <f>VLOOKUP($C149,'ДС факт при поликлинике'!$D$6:$JC$141,68,0)</f>
        <v>166944.95999999999</v>
      </c>
      <c r="WX149" s="2">
        <f>VLOOKUP($C149,'ДС факт при поликлинике'!$D$6:$JC$141,69,0)</f>
        <v>0</v>
      </c>
      <c r="WY149" s="2">
        <f>VLOOKUP($C149,'ДС факт при поликлинике'!$D$6:$JC$141,70,0)</f>
        <v>0</v>
      </c>
      <c r="WZ149" s="2">
        <f>SUM(WR149*$F149)</f>
        <v>7.3500000000000005</v>
      </c>
      <c r="XA149" s="2">
        <f>SUM(WT149*$F149)</f>
        <v>4.2875000000000005</v>
      </c>
      <c r="XB149" s="2">
        <f>SUM(WV149*$F149)</f>
        <v>7.3500000000000005</v>
      </c>
      <c r="XC149" s="2">
        <f t="shared" si="2986"/>
        <v>2.9166666666666661</v>
      </c>
      <c r="XD149" s="2">
        <f t="shared" si="2987"/>
        <v>69560.399999999994</v>
      </c>
      <c r="XE149" s="2">
        <f>план!DD147</f>
        <v>57</v>
      </c>
      <c r="XF149" s="2">
        <f>план!DE147</f>
        <v>1359408.96</v>
      </c>
      <c r="XG149" s="2">
        <f t="shared" si="2988"/>
        <v>33.25</v>
      </c>
      <c r="XH149" s="2">
        <f t="shared" si="2989"/>
        <v>792988.56</v>
      </c>
      <c r="XI149" s="2">
        <f>VLOOKUP($C149,'ДС факт при поликлинике'!$D$6:$JC$141,111,0)</f>
        <v>34</v>
      </c>
      <c r="XJ149" s="2">
        <f>VLOOKUP($C149,'ДС факт при поликлинике'!$D$6:$JC$141,112,0)</f>
        <v>810875.5200000006</v>
      </c>
      <c r="XK149" s="2">
        <f>VLOOKUP($C149,'ДС факт при поликлинике'!$D$6:$JC$141,113,0)</f>
        <v>0</v>
      </c>
      <c r="XL149" s="2">
        <f>VLOOKUP($C149,'ДС факт при поликлинике'!$D$6:$JC$141,114,0)</f>
        <v>0</v>
      </c>
      <c r="XM149" s="2">
        <f>SUM(XE149*$F149)</f>
        <v>59.85</v>
      </c>
      <c r="XN149" s="2">
        <f>SUM(XG149*$F149)</f>
        <v>34.912500000000001</v>
      </c>
      <c r="XO149" s="2">
        <f>SUM(XI149*$F149)</f>
        <v>35.700000000000003</v>
      </c>
      <c r="XP149" s="2">
        <f t="shared" si="2990"/>
        <v>0.75</v>
      </c>
      <c r="XQ149" s="2">
        <f t="shared" si="2991"/>
        <v>17886.960000000545</v>
      </c>
      <c r="XR149" s="2">
        <f>план!DF147</f>
        <v>36</v>
      </c>
      <c r="XS149" s="2">
        <f>план!DG147</f>
        <v>858574.08</v>
      </c>
      <c r="XT149" s="2">
        <f t="shared" si="2992"/>
        <v>21</v>
      </c>
      <c r="XU149" s="2">
        <f t="shared" si="2993"/>
        <v>500834.88</v>
      </c>
      <c r="XV149" s="2">
        <f>VLOOKUP($C149,'ДС факт при поликлинике'!$D$6:$JC$141,87,0)</f>
        <v>23</v>
      </c>
      <c r="XW149" s="2">
        <f>VLOOKUP($C149,'ДС факт при поликлинике'!$D$6:$JC$141,88,0)</f>
        <v>548533.44000000029</v>
      </c>
      <c r="XX149" s="2">
        <f>VLOOKUP($C149,'ДС факт при поликлинике'!$D$6:$JC$141,89,0)</f>
        <v>0</v>
      </c>
      <c r="XY149" s="2">
        <f>VLOOKUP($C149,'ДС факт при поликлинике'!$D$6:$JC$141,90,0)</f>
        <v>0</v>
      </c>
      <c r="XZ149" s="2">
        <f>SUM(XR149*$F149)</f>
        <v>37.800000000000004</v>
      </c>
      <c r="YA149" s="2">
        <f>SUM(XT149*$F149)</f>
        <v>22.05</v>
      </c>
      <c r="YB149" s="2">
        <f>SUM(XV149*$F149)</f>
        <v>24.150000000000002</v>
      </c>
      <c r="YC149" s="2">
        <f t="shared" si="2994"/>
        <v>2</v>
      </c>
      <c r="YD149" s="2">
        <f t="shared" si="2995"/>
        <v>47698.560000000289</v>
      </c>
      <c r="YE149" s="2">
        <f>план!DH147</f>
        <v>8</v>
      </c>
      <c r="YF149" s="2">
        <f>план!DI147</f>
        <v>190794.23999999999</v>
      </c>
      <c r="YG149" s="2">
        <f t="shared" si="2996"/>
        <v>4.6666666666666661</v>
      </c>
      <c r="YH149" s="2">
        <f t="shared" si="2997"/>
        <v>111296.63999999998</v>
      </c>
      <c r="YI149" s="2">
        <f>VLOOKUP($C149,'ДС факт при поликлинике'!$D$6:$JC$141,75,0)</f>
        <v>2</v>
      </c>
      <c r="YJ149" s="2">
        <f>VLOOKUP($C149,'ДС факт при поликлинике'!$D$6:$JC$141,76,0)</f>
        <v>47698.559999999998</v>
      </c>
      <c r="YK149" s="2">
        <f>VLOOKUP($C149,'ДС факт при поликлинике'!$D$6:$JC$141,77,0)</f>
        <v>0</v>
      </c>
      <c r="YL149" s="2">
        <f>VLOOKUP($C149,'ДС факт при поликлинике'!$D$6:$JC$141,78,0)</f>
        <v>0</v>
      </c>
      <c r="YM149" s="2">
        <f>SUM(YE149*$F149)</f>
        <v>8.4</v>
      </c>
      <c r="YN149" s="2">
        <f>SUM(YG149*$F149)</f>
        <v>4.8999999999999995</v>
      </c>
      <c r="YO149" s="2">
        <f>SUM(YI149*$F149)</f>
        <v>2.1</v>
      </c>
      <c r="YP149" s="2">
        <f t="shared" si="2998"/>
        <v>-2.6666666666666661</v>
      </c>
      <c r="YQ149" s="2">
        <f t="shared" si="2999"/>
        <v>-63598.079999999987</v>
      </c>
      <c r="YR149" s="2">
        <f>план!DJ147</f>
        <v>77</v>
      </c>
      <c r="YS149" s="2">
        <f>план!DK147</f>
        <v>1836394.5599999998</v>
      </c>
      <c r="YT149" s="2">
        <f t="shared" si="3000"/>
        <v>44.916666666666671</v>
      </c>
      <c r="YU149" s="2">
        <f t="shared" si="3001"/>
        <v>1071230.1599999999</v>
      </c>
      <c r="YV149" s="2">
        <f>VLOOKUP($C149,'ДС факт при поликлинике'!$D$6:$JC$141,71,0)</f>
        <v>45</v>
      </c>
      <c r="YW149" s="2">
        <f>VLOOKUP($C149,'ДС факт при поликлинике'!$D$6:$JC$141,72,0)</f>
        <v>1058823.3600000008</v>
      </c>
      <c r="YX149" s="2">
        <f>VLOOKUP($C149,'ДС факт при поликлинике'!$D$6:$JC$141,73,0)</f>
        <v>0</v>
      </c>
      <c r="YY149" s="2">
        <f>VLOOKUP($C149,'ДС факт при поликлинике'!$D$6:$JC$141,74,0)</f>
        <v>0</v>
      </c>
      <c r="YZ149" s="2">
        <f>SUM(YR149*$F149)</f>
        <v>80.850000000000009</v>
      </c>
      <c r="ZA149" s="2">
        <f>SUM(YT149*$F149)</f>
        <v>47.162500000000009</v>
      </c>
      <c r="ZB149" s="2">
        <f>SUM(YV149*$F149)</f>
        <v>47.25</v>
      </c>
      <c r="ZC149" s="2">
        <f t="shared" si="3002"/>
        <v>8.3333333333328596E-2</v>
      </c>
      <c r="ZD149" s="2">
        <f t="shared" si="3003"/>
        <v>-12406.799999999115</v>
      </c>
      <c r="ZE149" s="2">
        <f>план!DL147</f>
        <v>10</v>
      </c>
      <c r="ZF149" s="2">
        <f>план!DM147</f>
        <v>238492.79999999999</v>
      </c>
      <c r="ZG149" s="2">
        <f t="shared" si="3004"/>
        <v>5.8333333333333339</v>
      </c>
      <c r="ZH149" s="2">
        <f t="shared" si="3005"/>
        <v>139120.79999999999</v>
      </c>
      <c r="ZI149" s="2">
        <f>VLOOKUP($C149,'ДС факт при поликлинике'!$D$6:$JC$141,103,0)</f>
        <v>5</v>
      </c>
      <c r="ZJ149" s="2">
        <f>VLOOKUP($C149,'ДС факт при поликлинике'!$D$6:$JC$141,104,0)</f>
        <v>119246.39999999999</v>
      </c>
      <c r="ZK149" s="2">
        <f>VLOOKUP($C149,'ДС факт при поликлинике'!$D$6:$JC$141,105,0)</f>
        <v>0</v>
      </c>
      <c r="ZL149" s="2">
        <f>VLOOKUP($C149,'ДС факт при поликлинике'!$D$6:$JC$141,106,0)</f>
        <v>0</v>
      </c>
      <c r="ZM149" s="2">
        <f>SUM(ZE149*$F149)</f>
        <v>10.5</v>
      </c>
      <c r="ZN149" s="2">
        <f>SUM(ZG149*$F149)</f>
        <v>6.1250000000000009</v>
      </c>
      <c r="ZO149" s="2">
        <f>SUM(ZI149*$F149)</f>
        <v>5.25</v>
      </c>
      <c r="ZP149" s="2">
        <f t="shared" si="3006"/>
        <v>-0.83333333333333393</v>
      </c>
      <c r="ZQ149" s="2">
        <f t="shared" si="3007"/>
        <v>-19874.399999999994</v>
      </c>
      <c r="ZR149" s="2">
        <f>план!DN147</f>
        <v>2</v>
      </c>
      <c r="ZS149" s="2">
        <f>план!DO147</f>
        <v>47698.559999999998</v>
      </c>
      <c r="ZT149" s="2">
        <f t="shared" si="3008"/>
        <v>1.1666666666666665</v>
      </c>
      <c r="ZU149" s="2">
        <f t="shared" si="3009"/>
        <v>27824.159999999996</v>
      </c>
      <c r="ZV149" s="2">
        <f>VLOOKUP($C149,'ДС факт при поликлинике'!$D$6:$JC$141,249,0)</f>
        <v>0</v>
      </c>
      <c r="ZW149" s="2">
        <f>VLOOKUP($C149,'ДС факт при поликлинике'!$D$6:$JC$141,250,0)</f>
        <v>0</v>
      </c>
      <c r="ZX149" s="2">
        <f>VLOOKUP($C149,'ДС факт при поликлинике'!$D$6:$JC$141,251,0)</f>
        <v>0</v>
      </c>
      <c r="ZY149" s="2">
        <f>VLOOKUP($C149,'ДС факт при поликлинике'!$D$6:$JC$141,252,0)</f>
        <v>0</v>
      </c>
      <c r="ZZ149" s="2">
        <f>SUM(ZR149*$F149)</f>
        <v>2.1</v>
      </c>
      <c r="AAA149" s="2">
        <f>SUM(ZT149*$F149)</f>
        <v>1.2249999999999999</v>
      </c>
      <c r="AAB149" s="2">
        <f>SUM(ZV149*$F149)</f>
        <v>0</v>
      </c>
      <c r="AAC149" s="2">
        <f t="shared" si="3010"/>
        <v>-1.1666666666666665</v>
      </c>
      <c r="AAD149" s="2">
        <f t="shared" si="3011"/>
        <v>-27824.159999999996</v>
      </c>
      <c r="AAE149" s="2">
        <f>план!DP147</f>
        <v>18</v>
      </c>
      <c r="AAF149" s="2">
        <f>план!DQ147</f>
        <v>429287.04</v>
      </c>
      <c r="AAG149" s="2">
        <f t="shared" si="3012"/>
        <v>10.5</v>
      </c>
      <c r="AAH149" s="2">
        <f t="shared" si="3013"/>
        <v>250417.44</v>
      </c>
      <c r="AAI149" s="2">
        <f>VLOOKUP($C149,'ДС факт при поликлинике'!$D$6:$JC$141,115,0)</f>
        <v>9</v>
      </c>
      <c r="AAJ149" s="2">
        <f>VLOOKUP($C149,'ДС факт при поликлинике'!$D$6:$JC$141,116,0)</f>
        <v>214643.52</v>
      </c>
      <c r="AAK149" s="2">
        <f>VLOOKUP($C149,'ДС факт при поликлинике'!$D$6:$JC$141,117,0)</f>
        <v>0</v>
      </c>
      <c r="AAL149" s="2">
        <f>VLOOKUP($C149,'ДС факт при поликлинике'!$D$6:$JC$141,118,0)</f>
        <v>0</v>
      </c>
      <c r="AAM149" s="2">
        <f>SUM(AAE149*$F149)</f>
        <v>18.900000000000002</v>
      </c>
      <c r="AAN149" s="2">
        <f>SUM(AAG149*$F149)</f>
        <v>11.025</v>
      </c>
      <c r="AAO149" s="2">
        <f>SUM(AAI149*$F149)</f>
        <v>9.4500000000000011</v>
      </c>
      <c r="AAP149" s="2">
        <f t="shared" si="3014"/>
        <v>-1.5</v>
      </c>
      <c r="AAQ149" s="2">
        <f t="shared" si="3015"/>
        <v>-35773.920000000013</v>
      </c>
      <c r="AAR149" s="2">
        <f>план!DR147</f>
        <v>6</v>
      </c>
      <c r="AAS149" s="2">
        <f>план!DS147</f>
        <v>143095.67999999999</v>
      </c>
      <c r="AAT149" s="2">
        <f t="shared" si="3016"/>
        <v>3.5</v>
      </c>
      <c r="AAU149" s="2">
        <f t="shared" si="3017"/>
        <v>83472.479999999996</v>
      </c>
      <c r="AAV149" s="2">
        <f>VLOOKUP($C149,'ДС факт при поликлинике'!$D$6:$JC$141,59,0)</f>
        <v>4</v>
      </c>
      <c r="AAW149" s="2">
        <f>VLOOKUP($C149,'ДС факт при поликлинике'!$D$6:$JC$141,60,0)</f>
        <v>95397.119999999995</v>
      </c>
      <c r="AAX149" s="2">
        <f>VLOOKUP($C149,'ДС факт при поликлинике'!$D$6:$JC$141,61,0)</f>
        <v>0</v>
      </c>
      <c r="AAY149" s="2">
        <f>VLOOKUP($C149,'ДС факт при поликлинике'!$D$6:$JC$141,62,0)</f>
        <v>0</v>
      </c>
      <c r="AAZ149" s="2">
        <f>SUM(AAR149*$F149)</f>
        <v>6.3000000000000007</v>
      </c>
      <c r="ABA149" s="2">
        <f>SUM(AAT149*$F149)</f>
        <v>3.6750000000000003</v>
      </c>
      <c r="ABB149" s="2">
        <f>SUM(AAV149*$F149)</f>
        <v>4.2</v>
      </c>
      <c r="ABC149" s="2">
        <f t="shared" si="3018"/>
        <v>0.5</v>
      </c>
      <c r="ABD149" s="2">
        <f t="shared" si="3019"/>
        <v>11924.64</v>
      </c>
      <c r="ABE149" s="2">
        <f>план!DT147</f>
        <v>0</v>
      </c>
      <c r="ABF149" s="2">
        <f>план!DU147</f>
        <v>0</v>
      </c>
      <c r="ABG149" s="2">
        <f t="shared" si="3020"/>
        <v>0</v>
      </c>
      <c r="ABH149" s="2">
        <f t="shared" si="3021"/>
        <v>0</v>
      </c>
      <c r="ABI149" s="2">
        <f>VLOOKUP($C149,'ДС факт при поликлинике'!$D$6:$JC$141,55,0)</f>
        <v>0</v>
      </c>
      <c r="ABJ149" s="2">
        <f>VLOOKUP($C149,'ДС факт при поликлинике'!$D$6:$JC$141,56,0)</f>
        <v>0</v>
      </c>
      <c r="ABK149" s="2">
        <f>VLOOKUP($C149,'ДС факт при поликлинике'!$D$6:$JC$141,57,0)</f>
        <v>0</v>
      </c>
      <c r="ABL149" s="2">
        <f>VLOOKUP($C149,'ДС факт при поликлинике'!$D$6:$JC$141,58,0)</f>
        <v>0</v>
      </c>
      <c r="ABM149" s="2">
        <f>SUM(ABE149*$F149)</f>
        <v>0</v>
      </c>
      <c r="ABN149" s="2">
        <f>SUM(ABG149*$F149)</f>
        <v>0</v>
      </c>
      <c r="ABO149" s="2">
        <f>SUM(ABI149*$F149)</f>
        <v>0</v>
      </c>
      <c r="ABP149" s="2">
        <f t="shared" si="3022"/>
        <v>0</v>
      </c>
      <c r="ABQ149" s="2">
        <f t="shared" si="3023"/>
        <v>0</v>
      </c>
      <c r="ABR149" s="2">
        <f>план!DV147</f>
        <v>14</v>
      </c>
      <c r="ABS149" s="2">
        <f>план!DW147</f>
        <v>510772.07999999996</v>
      </c>
      <c r="ABT149" s="2">
        <f t="shared" si="3024"/>
        <v>8.1666666666666679</v>
      </c>
      <c r="ABU149" s="2">
        <f t="shared" si="3025"/>
        <v>297950.38</v>
      </c>
      <c r="ABV149" s="2">
        <f>VLOOKUP($C149,'ДС факт при поликлинике'!$D$6:$JC$141,83,0)</f>
        <v>8</v>
      </c>
      <c r="ABW149" s="2">
        <f>VLOOKUP($C149,'ДС факт при поликлинике'!$D$6:$JC$141,84,0)</f>
        <v>291869.76</v>
      </c>
      <c r="ABX149" s="2">
        <f>VLOOKUP($C149,'ДС факт при поликлинике'!$D$6:$JC$141,85,0)</f>
        <v>0</v>
      </c>
      <c r="ABY149" s="2">
        <f>VLOOKUP($C149,'ДС факт при поликлинике'!$D$6:$JC$141,86,0)</f>
        <v>0</v>
      </c>
      <c r="ABZ149" s="2">
        <f>SUM(ABR149*$F149)</f>
        <v>14.700000000000001</v>
      </c>
      <c r="ACA149" s="2">
        <f>SUM(ABT149*$F149)</f>
        <v>8.5750000000000011</v>
      </c>
      <c r="ACB149" s="2">
        <f>SUM(ABV149*$F149)</f>
        <v>8.4</v>
      </c>
      <c r="ACC149" s="2">
        <f t="shared" si="3026"/>
        <v>-0.16666666666666785</v>
      </c>
      <c r="ACD149" s="2">
        <f t="shared" si="3027"/>
        <v>-6080.6199999999953</v>
      </c>
      <c r="ACE149" s="2">
        <f>план!DX147</f>
        <v>0</v>
      </c>
      <c r="ACF149" s="2">
        <f>план!DY147</f>
        <v>0</v>
      </c>
      <c r="ACG149" s="2">
        <f t="shared" si="3028"/>
        <v>0</v>
      </c>
      <c r="ACH149" s="2">
        <f t="shared" si="3029"/>
        <v>0</v>
      </c>
      <c r="ACI149" s="2">
        <f>VLOOKUP($C149,'ДС факт при поликлинике'!$D$6:$JC$141,35,0)</f>
        <v>0</v>
      </c>
      <c r="ACJ149" s="2">
        <f>VLOOKUP($C149,'ДС факт при поликлинике'!$D$6:$JC$141,36,0)</f>
        <v>0</v>
      </c>
      <c r="ACK149" s="2">
        <f>VLOOKUP($C149,'ДС факт при поликлинике'!$D$6:$JC$141,37,0)</f>
        <v>0</v>
      </c>
      <c r="ACL149" s="2">
        <f>VLOOKUP($C149,'ДС факт при поликлинике'!$D$6:$JC$141,38,0)</f>
        <v>0</v>
      </c>
      <c r="ACM149" s="2">
        <f t="shared" si="3350"/>
        <v>0</v>
      </c>
      <c r="ACN149" s="2">
        <f t="shared" si="3351"/>
        <v>0</v>
      </c>
      <c r="ACO149" s="2">
        <f t="shared" si="3352"/>
        <v>0</v>
      </c>
      <c r="ACP149" s="2">
        <f t="shared" si="3353"/>
        <v>0</v>
      </c>
      <c r="ACQ149" s="2">
        <f t="shared" si="3354"/>
        <v>0</v>
      </c>
      <c r="ACR149" s="2">
        <f>план!DZ147</f>
        <v>0</v>
      </c>
      <c r="ACS149" s="2">
        <f>план!EA147</f>
        <v>0</v>
      </c>
      <c r="ACT149" s="2">
        <f t="shared" si="3030"/>
        <v>0</v>
      </c>
      <c r="ACU149" s="2">
        <f t="shared" si="3031"/>
        <v>0</v>
      </c>
      <c r="ACV149" s="2">
        <f>VLOOKUP($C149,'ДС факт при поликлинике'!$D$6:$JC$141,151,0)</f>
        <v>0</v>
      </c>
      <c r="ACW149" s="2">
        <f>VLOOKUP($C149,'ДС факт при поликлинике'!$D$6:$JC$141,152,0)</f>
        <v>0</v>
      </c>
      <c r="ACX149" s="2">
        <f>VLOOKUP($C149,'ДС факт при поликлинике'!$D$6:$JC$141,153,0)</f>
        <v>0</v>
      </c>
      <c r="ACY149" s="2">
        <f>VLOOKUP($C149,'ДС факт при поликлинике'!$D$6:$JC$141,154,0)</f>
        <v>0</v>
      </c>
      <c r="ACZ149" s="2">
        <f>SUM(ACR149*$F149)</f>
        <v>0</v>
      </c>
      <c r="ADA149" s="2">
        <f>SUM(ACT149*$F149)</f>
        <v>0</v>
      </c>
      <c r="ADB149" s="2">
        <f>SUM(ACV149*$F149)</f>
        <v>0</v>
      </c>
      <c r="ADC149" s="2">
        <f t="shared" si="3032"/>
        <v>0</v>
      </c>
      <c r="ADD149" s="2">
        <f t="shared" si="3033"/>
        <v>0</v>
      </c>
      <c r="ADE149" s="2">
        <f>план!EB147</f>
        <v>0</v>
      </c>
      <c r="ADF149" s="2">
        <f>план!EC147</f>
        <v>0</v>
      </c>
      <c r="ADG149" s="2">
        <f t="shared" si="3034"/>
        <v>0</v>
      </c>
      <c r="ADH149" s="2">
        <f t="shared" si="3035"/>
        <v>0</v>
      </c>
      <c r="ADI149" s="2">
        <f>VLOOKUP($C149,'ДС факт при поликлинике'!$D$6:$JC$141,123,0)</f>
        <v>1</v>
      </c>
      <c r="ADJ149" s="2">
        <f>VLOOKUP($C149,'ДС факт при поликлинике'!$D$6:$JC$141,124,0)</f>
        <v>19874.400000000001</v>
      </c>
      <c r="ADK149" s="2"/>
      <c r="ADL149" s="2"/>
      <c r="ADM149" s="2">
        <f>SUM(ADE149*$F149)</f>
        <v>0</v>
      </c>
      <c r="ADN149" s="2">
        <f>SUM(ADG149*$F149)</f>
        <v>0</v>
      </c>
      <c r="ADO149" s="2">
        <f>SUM(ADI149*$F149)</f>
        <v>1.05</v>
      </c>
      <c r="ADP149" s="2">
        <f t="shared" si="3036"/>
        <v>1</v>
      </c>
      <c r="ADQ149" s="2">
        <f t="shared" si="3037"/>
        <v>19874.400000000001</v>
      </c>
      <c r="ADR149" s="2">
        <f>план!ED147</f>
        <v>0</v>
      </c>
      <c r="ADS149" s="2">
        <f>план!EE147</f>
        <v>0</v>
      </c>
      <c r="ADT149" s="2">
        <f t="shared" si="3038"/>
        <v>0</v>
      </c>
      <c r="ADU149" s="2">
        <f t="shared" si="3039"/>
        <v>0</v>
      </c>
      <c r="ADV149" s="2">
        <f>VLOOKUP($C149,'ДС факт при поликлинике'!$D$6:$JC$141,147,0)</f>
        <v>0</v>
      </c>
      <c r="ADW149" s="2">
        <f>VLOOKUP($C149,'ДС факт при поликлинике'!$D$6:$JC$141,148,0)</f>
        <v>0</v>
      </c>
      <c r="ADX149" s="2"/>
      <c r="ADY149" s="2"/>
      <c r="ADZ149" s="2">
        <f>SUM(ADR149*$F149)</f>
        <v>0</v>
      </c>
      <c r="AEA149" s="2">
        <f>SUM(ADT149*$F149)</f>
        <v>0</v>
      </c>
      <c r="AEB149" s="2">
        <f>SUM(ADV149*$F149)</f>
        <v>0</v>
      </c>
      <c r="AEC149" s="2">
        <f t="shared" si="3040"/>
        <v>0</v>
      </c>
      <c r="AED149" s="2">
        <f t="shared" si="3041"/>
        <v>0</v>
      </c>
      <c r="AEE149" s="2">
        <f>план!EF147</f>
        <v>0</v>
      </c>
      <c r="AEF149" s="2">
        <f>план!EG147</f>
        <v>0</v>
      </c>
      <c r="AEG149" s="2">
        <f t="shared" si="3042"/>
        <v>0</v>
      </c>
      <c r="AEH149" s="2">
        <f t="shared" si="3043"/>
        <v>0</v>
      </c>
      <c r="AEI149" s="2">
        <f>VLOOKUP($C149,'ДС факт при поликлинике'!$D$6:$JC$141,155,0)</f>
        <v>0</v>
      </c>
      <c r="AEJ149" s="2">
        <f>VLOOKUP($C149,'ДС факт при поликлинике'!$D$6:$JC$141,156,0)</f>
        <v>0</v>
      </c>
      <c r="AEK149" s="2"/>
      <c r="AEL149" s="2"/>
      <c r="AEM149" s="2">
        <f>SUM(AEE149*$F149)</f>
        <v>0</v>
      </c>
      <c r="AEN149" s="2">
        <f>SUM(AEG149*$F149)</f>
        <v>0</v>
      </c>
      <c r="AEO149" s="2">
        <f>SUM(AEI149*$F149)</f>
        <v>0</v>
      </c>
      <c r="AEP149" s="2">
        <f t="shared" si="3044"/>
        <v>0</v>
      </c>
      <c r="AEQ149" s="2">
        <f t="shared" si="3045"/>
        <v>0</v>
      </c>
      <c r="AER149" s="2">
        <f>план!EH147</f>
        <v>0</v>
      </c>
      <c r="AES149" s="2">
        <f>план!EI147</f>
        <v>0</v>
      </c>
      <c r="AET149" s="2">
        <f t="shared" si="3046"/>
        <v>0</v>
      </c>
      <c r="AEU149" s="2">
        <f t="shared" si="3047"/>
        <v>0</v>
      </c>
      <c r="AEV149" s="2">
        <f>VLOOKUP($C149,'ДС факт при поликлинике'!$D$6:$JC$141,15,0)</f>
        <v>2</v>
      </c>
      <c r="AEW149" s="2">
        <f>VLOOKUP($C149,'ДС факт при поликлинике'!$D$6:$JC$141,16,0)</f>
        <v>39748.800000000003</v>
      </c>
      <c r="AEX149" s="2">
        <f>VLOOKUP($C149,'ДС факт при поликлинике'!$D$6:$JC$141,17,0)</f>
        <v>0</v>
      </c>
      <c r="AEY149" s="2">
        <f>VLOOKUP($C149,'ДС факт при поликлинике'!$D$6:$JC$141,18,0)</f>
        <v>0</v>
      </c>
      <c r="AEZ149" s="2">
        <f>SUM(AER149*$F149)</f>
        <v>0</v>
      </c>
      <c r="AFA149" s="2">
        <f>SUM(AET149*$F149)</f>
        <v>0</v>
      </c>
      <c r="AFB149" s="2">
        <f>SUM(AEV149*$F149)</f>
        <v>2.1</v>
      </c>
      <c r="AFC149" s="2">
        <f t="shared" si="3048"/>
        <v>2</v>
      </c>
      <c r="AFD149" s="2">
        <f t="shared" si="3049"/>
        <v>39748.800000000003</v>
      </c>
      <c r="AFE149" s="2">
        <f>план!EJ147</f>
        <v>0</v>
      </c>
      <c r="AFF149" s="2">
        <f>план!EK147</f>
        <v>0</v>
      </c>
      <c r="AFG149" s="2">
        <f t="shared" si="3050"/>
        <v>0</v>
      </c>
      <c r="AFH149" s="2">
        <f t="shared" si="3051"/>
        <v>0</v>
      </c>
      <c r="AFI149" s="2">
        <f>VLOOKUP($C149,'ДС факт при поликлинике'!$D$6:$JC$141,253,0)</f>
        <v>0</v>
      </c>
      <c r="AFJ149" s="2">
        <f>VLOOKUP($C149,'ДС факт при поликлинике'!$D$6:$JC$141,254,0)</f>
        <v>0</v>
      </c>
      <c r="AFK149" s="2"/>
      <c r="AFL149" s="2"/>
      <c r="AFM149" s="2">
        <f>SUM(AFE149*$F149)</f>
        <v>0</v>
      </c>
      <c r="AFN149" s="2">
        <f>SUM(AFG149*$F149)</f>
        <v>0</v>
      </c>
      <c r="AFO149" s="2">
        <f>SUM(AFI149*$F149)</f>
        <v>0</v>
      </c>
      <c r="AFP149" s="2">
        <f t="shared" si="3052"/>
        <v>0</v>
      </c>
      <c r="AFQ149" s="2">
        <f t="shared" si="3053"/>
        <v>0</v>
      </c>
      <c r="AFR149" s="20">
        <f t="shared" si="3355"/>
        <v>1378</v>
      </c>
      <c r="AFS149" s="20">
        <f t="shared" si="3355"/>
        <v>29086184.400000002</v>
      </c>
      <c r="AFT149" s="20">
        <f t="shared" si="3355"/>
        <v>803.83333333333348</v>
      </c>
      <c r="AFU149" s="20">
        <f t="shared" si="3355"/>
        <v>16966940.899999999</v>
      </c>
      <c r="AFV149" s="20">
        <f t="shared" si="3356"/>
        <v>968</v>
      </c>
      <c r="AFW149" s="20">
        <f t="shared" si="3357"/>
        <v>19909372.559999991</v>
      </c>
      <c r="AFX149" s="20">
        <f t="shared" si="3358"/>
        <v>1</v>
      </c>
      <c r="AFY149" s="20">
        <f t="shared" si="3359"/>
        <v>19874.400000000001</v>
      </c>
      <c r="AFZ149" s="20">
        <f t="shared" si="3360"/>
        <v>1446.8999999999999</v>
      </c>
      <c r="AGA149" s="20">
        <f t="shared" si="3360"/>
        <v>844.0250000000002</v>
      </c>
      <c r="AGB149" s="20">
        <f t="shared" si="3360"/>
        <v>1016.4000000000001</v>
      </c>
      <c r="AGC149" s="20">
        <f t="shared" si="2002"/>
        <v>164.16666666666652</v>
      </c>
      <c r="AGD149" s="20">
        <f t="shared" si="2003"/>
        <v>2942431.6599999927</v>
      </c>
      <c r="AGE149" s="53">
        <f t="shared" si="2298"/>
        <v>1.2042297325316191</v>
      </c>
      <c r="AGF149" s="53">
        <f t="shared" si="2299"/>
        <v>1.1734214598460699</v>
      </c>
      <c r="AGG149" s="4">
        <f>VLOOKUP($C149,'ДС факт при поликлинике'!$D$6:$JA$139,257,0)</f>
        <v>1</v>
      </c>
      <c r="AGH149" s="76">
        <f>VLOOKUP($C149,'ДС факт при поликлинике'!$D$6:$JA$139,258,0)</f>
        <v>19874.400000000001</v>
      </c>
      <c r="AGI149" s="82">
        <f t="shared" si="3248"/>
        <v>0</v>
      </c>
      <c r="AGJ149" s="82">
        <f t="shared" si="3249"/>
        <v>0</v>
      </c>
    </row>
    <row r="150" spans="1:868" s="22" customFormat="1" x14ac:dyDescent="0.25">
      <c r="A150" s="111">
        <v>30</v>
      </c>
      <c r="B150" s="116"/>
      <c r="C150" s="291"/>
      <c r="D150" s="39" t="s">
        <v>61</v>
      </c>
      <c r="E150" s="132">
        <v>13520</v>
      </c>
      <c r="F150" s="120">
        <v>0.98</v>
      </c>
      <c r="G150" s="120"/>
      <c r="H150" s="44">
        <v>1</v>
      </c>
      <c r="I150" s="129"/>
      <c r="J150" s="124"/>
      <c r="K150" s="124"/>
      <c r="L150" s="124"/>
      <c r="M150" s="133">
        <v>2.57</v>
      </c>
      <c r="N150" s="40">
        <f>план!N148</f>
        <v>0</v>
      </c>
      <c r="O150" s="40">
        <f>план!O148</f>
        <v>0</v>
      </c>
      <c r="P150" s="2">
        <f t="shared" si="3054"/>
        <v>0</v>
      </c>
      <c r="Q150" s="2">
        <f t="shared" si="3055"/>
        <v>0</v>
      </c>
      <c r="R150" s="40">
        <f t="shared" ref="R150:CZ150" si="3362">SUM(R151:R156)</f>
        <v>0</v>
      </c>
      <c r="S150" s="40">
        <f t="shared" si="3362"/>
        <v>0</v>
      </c>
      <c r="T150" s="40">
        <f t="shared" si="3362"/>
        <v>0</v>
      </c>
      <c r="U150" s="40">
        <f t="shared" si="3362"/>
        <v>0</v>
      </c>
      <c r="V150" s="40">
        <f t="shared" si="3362"/>
        <v>0</v>
      </c>
      <c r="W150" s="40">
        <f t="shared" si="3362"/>
        <v>0</v>
      </c>
      <c r="X150" s="40">
        <f t="shared" si="3362"/>
        <v>0</v>
      </c>
      <c r="Y150" s="2">
        <f t="shared" si="3057"/>
        <v>0</v>
      </c>
      <c r="Z150" s="2">
        <f t="shared" si="3058"/>
        <v>0</v>
      </c>
      <c r="AA150" s="40">
        <f>план!P148</f>
        <v>0</v>
      </c>
      <c r="AB150" s="40">
        <f>план!Q148</f>
        <v>0</v>
      </c>
      <c r="AC150" s="2">
        <f t="shared" si="2805"/>
        <v>0</v>
      </c>
      <c r="AD150" s="2">
        <f t="shared" si="2806"/>
        <v>0</v>
      </c>
      <c r="AE150" s="40">
        <f t="shared" si="3362"/>
        <v>3</v>
      </c>
      <c r="AF150" s="40">
        <f t="shared" si="3362"/>
        <v>22713.599999999999</v>
      </c>
      <c r="AG150" s="40">
        <f t="shared" si="3362"/>
        <v>0</v>
      </c>
      <c r="AH150" s="40">
        <f t="shared" si="3362"/>
        <v>0</v>
      </c>
      <c r="AI150" s="40">
        <f>SUM(AI151:AI156)</f>
        <v>0</v>
      </c>
      <c r="AJ150" s="40">
        <f>SUM(AJ151:AJ156)</f>
        <v>0</v>
      </c>
      <c r="AK150" s="40">
        <f>SUM(AK151:AK156)</f>
        <v>2.4000000000000004</v>
      </c>
      <c r="AL150" s="2">
        <f t="shared" si="2807"/>
        <v>3</v>
      </c>
      <c r="AM150" s="2">
        <f t="shared" si="2808"/>
        <v>22713.599999999999</v>
      </c>
      <c r="AN150" s="40">
        <f>план!R148</f>
        <v>0</v>
      </c>
      <c r="AO150" s="40">
        <f>план!S148</f>
        <v>0</v>
      </c>
      <c r="AP150" s="2">
        <f t="shared" si="2809"/>
        <v>0</v>
      </c>
      <c r="AQ150" s="2">
        <f t="shared" si="2810"/>
        <v>0</v>
      </c>
      <c r="AR150" s="40">
        <f t="shared" si="3362"/>
        <v>0</v>
      </c>
      <c r="AS150" s="40">
        <f t="shared" si="3362"/>
        <v>0</v>
      </c>
      <c r="AT150" s="40">
        <f t="shared" si="3362"/>
        <v>0</v>
      </c>
      <c r="AU150" s="40">
        <f t="shared" si="3362"/>
        <v>0</v>
      </c>
      <c r="AV150" s="40">
        <f>SUM(AV151:AV156)</f>
        <v>0</v>
      </c>
      <c r="AW150" s="40">
        <f>SUM(AW151:AW156)</f>
        <v>0</v>
      </c>
      <c r="AX150" s="40">
        <f>SUM(AX151:AX156)</f>
        <v>0</v>
      </c>
      <c r="AY150" s="2">
        <f t="shared" si="2811"/>
        <v>0</v>
      </c>
      <c r="AZ150" s="2">
        <f t="shared" si="2812"/>
        <v>0</v>
      </c>
      <c r="BA150" s="2"/>
      <c r="BB150" s="2"/>
      <c r="BC150" s="40">
        <f>план!T148</f>
        <v>0</v>
      </c>
      <c r="BD150" s="40">
        <f>план!U148</f>
        <v>0</v>
      </c>
      <c r="BE150" s="2">
        <f t="shared" si="2813"/>
        <v>0</v>
      </c>
      <c r="BF150" s="2">
        <f t="shared" si="2814"/>
        <v>0</v>
      </c>
      <c r="BG150" s="40">
        <f t="shared" si="3362"/>
        <v>0</v>
      </c>
      <c r="BH150" s="40">
        <f t="shared" si="3362"/>
        <v>0</v>
      </c>
      <c r="BI150" s="40">
        <f t="shared" si="3362"/>
        <v>0</v>
      </c>
      <c r="BJ150" s="40">
        <f t="shared" si="3362"/>
        <v>0</v>
      </c>
      <c r="BK150" s="40">
        <f>SUM(BK151:BK156)</f>
        <v>0</v>
      </c>
      <c r="BL150" s="40">
        <f>SUM(BL151:BL156)</f>
        <v>0</v>
      </c>
      <c r="BM150" s="40">
        <f>SUM(BM151:BM156)</f>
        <v>0</v>
      </c>
      <c r="BN150" s="2">
        <f t="shared" si="2815"/>
        <v>0</v>
      </c>
      <c r="BO150" s="2">
        <f t="shared" si="2816"/>
        <v>0</v>
      </c>
      <c r="BP150" s="40">
        <f>план!V148</f>
        <v>0</v>
      </c>
      <c r="BQ150" s="40">
        <f>план!W148</f>
        <v>0</v>
      </c>
      <c r="BR150" s="2">
        <f t="shared" si="2817"/>
        <v>0</v>
      </c>
      <c r="BS150" s="2">
        <f t="shared" si="2818"/>
        <v>0</v>
      </c>
      <c r="BT150" s="40">
        <f t="shared" si="3362"/>
        <v>0</v>
      </c>
      <c r="BU150" s="40">
        <f t="shared" si="3362"/>
        <v>0</v>
      </c>
      <c r="BV150" s="40">
        <f>SUM(BV151:BV156)</f>
        <v>0</v>
      </c>
      <c r="BW150" s="40">
        <f>SUM(BW151:BW156)</f>
        <v>0</v>
      </c>
      <c r="BX150" s="40">
        <f>SUM(BX151:BX156)</f>
        <v>0</v>
      </c>
      <c r="BY150" s="40">
        <f>SUM(BY151:BY156)</f>
        <v>0</v>
      </c>
      <c r="BZ150" s="40">
        <f>SUM(BZ151:BZ156)</f>
        <v>0</v>
      </c>
      <c r="CA150" s="2">
        <f t="shared" si="2819"/>
        <v>0</v>
      </c>
      <c r="CB150" s="2">
        <f t="shared" si="2820"/>
        <v>0</v>
      </c>
      <c r="CC150" s="40">
        <f>план!X148</f>
        <v>0</v>
      </c>
      <c r="CD150" s="40">
        <f>план!Y148</f>
        <v>0</v>
      </c>
      <c r="CE150" s="2">
        <f t="shared" si="2821"/>
        <v>0</v>
      </c>
      <c r="CF150" s="2">
        <f t="shared" si="2822"/>
        <v>0</v>
      </c>
      <c r="CG150" s="40">
        <f t="shared" si="3362"/>
        <v>0</v>
      </c>
      <c r="CH150" s="40">
        <f t="shared" si="3362"/>
        <v>0</v>
      </c>
      <c r="CI150" s="40">
        <f t="shared" si="3362"/>
        <v>0</v>
      </c>
      <c r="CJ150" s="40">
        <f t="shared" si="3362"/>
        <v>0</v>
      </c>
      <c r="CK150" s="40">
        <f t="shared" si="3362"/>
        <v>0</v>
      </c>
      <c r="CL150" s="40">
        <f t="shared" si="3362"/>
        <v>0</v>
      </c>
      <c r="CM150" s="40">
        <f t="shared" si="3362"/>
        <v>0</v>
      </c>
      <c r="CN150" s="2">
        <f t="shared" si="2823"/>
        <v>0</v>
      </c>
      <c r="CO150" s="2">
        <f t="shared" si="2824"/>
        <v>0</v>
      </c>
      <c r="CP150" s="40">
        <f>план!Z148</f>
        <v>0</v>
      </c>
      <c r="CQ150" s="40">
        <f>план!AA148</f>
        <v>0</v>
      </c>
      <c r="CR150" s="2">
        <f t="shared" si="2825"/>
        <v>0</v>
      </c>
      <c r="CS150" s="2">
        <f t="shared" si="2826"/>
        <v>0</v>
      </c>
      <c r="CT150" s="40">
        <f t="shared" si="3362"/>
        <v>1</v>
      </c>
      <c r="CU150" s="40">
        <f t="shared" si="3362"/>
        <v>41263.040000000001</v>
      </c>
      <c r="CV150" s="40">
        <f t="shared" si="3362"/>
        <v>0</v>
      </c>
      <c r="CW150" s="40">
        <f t="shared" si="3362"/>
        <v>0</v>
      </c>
      <c r="CX150" s="40">
        <f t="shared" si="3362"/>
        <v>0</v>
      </c>
      <c r="CY150" s="40">
        <f t="shared" si="3362"/>
        <v>0</v>
      </c>
      <c r="CZ150" s="40">
        <f t="shared" si="3362"/>
        <v>2.1800000000000002</v>
      </c>
      <c r="DA150" s="2">
        <f t="shared" si="2827"/>
        <v>1</v>
      </c>
      <c r="DB150" s="2">
        <f t="shared" si="2828"/>
        <v>41263.040000000001</v>
      </c>
      <c r="DC150" s="40">
        <f>план!AB148</f>
        <v>0</v>
      </c>
      <c r="DD150" s="40">
        <f>план!AC148</f>
        <v>0</v>
      </c>
      <c r="DE150" s="2">
        <f t="shared" si="2829"/>
        <v>0</v>
      </c>
      <c r="DF150" s="2">
        <f t="shared" si="2830"/>
        <v>0</v>
      </c>
      <c r="DG150" s="40">
        <f t="shared" ref="DG150:DM150" si="3363">SUM(DG151:DG156)</f>
        <v>0</v>
      </c>
      <c r="DH150" s="40">
        <f t="shared" si="3363"/>
        <v>0</v>
      </c>
      <c r="DI150" s="40">
        <f t="shared" si="3363"/>
        <v>0</v>
      </c>
      <c r="DJ150" s="40">
        <f t="shared" si="3363"/>
        <v>0</v>
      </c>
      <c r="DK150" s="40">
        <f t="shared" si="3363"/>
        <v>0</v>
      </c>
      <c r="DL150" s="40">
        <f t="shared" si="3363"/>
        <v>0</v>
      </c>
      <c r="DM150" s="40">
        <f t="shared" si="3363"/>
        <v>0</v>
      </c>
      <c r="DN150" s="2">
        <f t="shared" si="2831"/>
        <v>0</v>
      </c>
      <c r="DO150" s="2">
        <f t="shared" si="2832"/>
        <v>0</v>
      </c>
      <c r="DP150" s="40">
        <f>план!AD148</f>
        <v>0</v>
      </c>
      <c r="DQ150" s="40">
        <f>план!AE148</f>
        <v>0</v>
      </c>
      <c r="DR150" s="2">
        <f t="shared" si="2833"/>
        <v>0</v>
      </c>
      <c r="DS150" s="2">
        <f t="shared" si="2834"/>
        <v>0</v>
      </c>
      <c r="DT150" s="40">
        <f t="shared" ref="DT150:DZ150" si="3364">SUM(DT151:DT156)</f>
        <v>2</v>
      </c>
      <c r="DU150" s="40">
        <f t="shared" si="3364"/>
        <v>94261.440000000002</v>
      </c>
      <c r="DV150" s="40">
        <f t="shared" si="3364"/>
        <v>0</v>
      </c>
      <c r="DW150" s="40">
        <f t="shared" si="3364"/>
        <v>0</v>
      </c>
      <c r="DX150" s="40">
        <f t="shared" si="3364"/>
        <v>0</v>
      </c>
      <c r="DY150" s="40">
        <f t="shared" si="3364"/>
        <v>0</v>
      </c>
      <c r="DZ150" s="40">
        <f t="shared" si="3364"/>
        <v>4.1500000000000004</v>
      </c>
      <c r="EA150" s="2">
        <f t="shared" si="2835"/>
        <v>2</v>
      </c>
      <c r="EB150" s="2">
        <f t="shared" si="2836"/>
        <v>94261.440000000002</v>
      </c>
      <c r="EC150" s="2"/>
      <c r="ED150" s="2">
        <f t="shared" si="3361"/>
        <v>47130.720000000001</v>
      </c>
      <c r="EE150" s="40">
        <f>план!AF148</f>
        <v>0</v>
      </c>
      <c r="EF150" s="40">
        <f>план!AG148</f>
        <v>0</v>
      </c>
      <c r="EG150" s="2">
        <f t="shared" si="2837"/>
        <v>0</v>
      </c>
      <c r="EH150" s="2">
        <f t="shared" si="2838"/>
        <v>0</v>
      </c>
      <c r="EI150" s="40">
        <f t="shared" ref="EI150:GK150" si="3365">SUM(EI151:EI156)</f>
        <v>0</v>
      </c>
      <c r="EJ150" s="40">
        <f t="shared" si="3365"/>
        <v>0</v>
      </c>
      <c r="EK150" s="40">
        <f t="shared" si="3365"/>
        <v>0</v>
      </c>
      <c r="EL150" s="40">
        <f t="shared" si="3365"/>
        <v>0</v>
      </c>
      <c r="EM150" s="40">
        <f t="shared" si="3365"/>
        <v>0</v>
      </c>
      <c r="EN150" s="40">
        <f t="shared" si="3365"/>
        <v>0</v>
      </c>
      <c r="EO150" s="40">
        <f t="shared" si="3365"/>
        <v>0</v>
      </c>
      <c r="EP150" s="2">
        <f t="shared" si="2839"/>
        <v>0</v>
      </c>
      <c r="EQ150" s="2">
        <f t="shared" si="2840"/>
        <v>0</v>
      </c>
      <c r="ER150" s="40">
        <f>план!AH148</f>
        <v>30</v>
      </c>
      <c r="ES150" s="40">
        <f>план!AI148</f>
        <v>1178268</v>
      </c>
      <c r="ET150" s="2">
        <f t="shared" si="2841"/>
        <v>17.5</v>
      </c>
      <c r="EU150" s="2">
        <f t="shared" si="2842"/>
        <v>687323</v>
      </c>
      <c r="EV150" s="40">
        <f t="shared" si="3365"/>
        <v>19</v>
      </c>
      <c r="EW150" s="40">
        <f t="shared" si="3365"/>
        <v>748223.84000000008</v>
      </c>
      <c r="EX150" s="40">
        <f t="shared" si="3365"/>
        <v>0</v>
      </c>
      <c r="EY150" s="40">
        <f t="shared" si="3365"/>
        <v>0</v>
      </c>
      <c r="EZ150" s="40">
        <f t="shared" si="3365"/>
        <v>62.25</v>
      </c>
      <c r="FA150" s="40">
        <f t="shared" si="3365"/>
        <v>36.3125</v>
      </c>
      <c r="FB150" s="40">
        <f t="shared" si="3365"/>
        <v>39.53</v>
      </c>
      <c r="FC150" s="2">
        <f t="shared" si="2843"/>
        <v>1.5</v>
      </c>
      <c r="FD150" s="2">
        <f t="shared" si="2844"/>
        <v>60900.840000000084</v>
      </c>
      <c r="FE150" s="40">
        <f>план!AJ148</f>
        <v>0</v>
      </c>
      <c r="FF150" s="40">
        <f>план!AK148</f>
        <v>0</v>
      </c>
      <c r="FG150" s="2">
        <f t="shared" si="2845"/>
        <v>0</v>
      </c>
      <c r="FH150" s="2">
        <f t="shared" si="2846"/>
        <v>0</v>
      </c>
      <c r="FI150" s="40">
        <f t="shared" si="3365"/>
        <v>0</v>
      </c>
      <c r="FJ150" s="40">
        <f t="shared" si="3365"/>
        <v>0</v>
      </c>
      <c r="FK150" s="40">
        <f t="shared" si="3365"/>
        <v>0</v>
      </c>
      <c r="FL150" s="40">
        <f t="shared" si="3365"/>
        <v>0</v>
      </c>
      <c r="FM150" s="40">
        <f t="shared" si="3365"/>
        <v>0</v>
      </c>
      <c r="FN150" s="40">
        <f t="shared" si="3365"/>
        <v>0</v>
      </c>
      <c r="FO150" s="40">
        <f t="shared" si="3365"/>
        <v>0</v>
      </c>
      <c r="FP150" s="2">
        <f t="shared" si="2847"/>
        <v>0</v>
      </c>
      <c r="FQ150" s="2">
        <f t="shared" si="2848"/>
        <v>0</v>
      </c>
      <c r="FR150" s="40">
        <f>план!AL148</f>
        <v>0</v>
      </c>
      <c r="FS150" s="40">
        <f>план!AM148</f>
        <v>0</v>
      </c>
      <c r="FT150" s="2">
        <f t="shared" si="2849"/>
        <v>0</v>
      </c>
      <c r="FU150" s="2">
        <f t="shared" si="2850"/>
        <v>0</v>
      </c>
      <c r="FV150" s="40">
        <f t="shared" si="3365"/>
        <v>0</v>
      </c>
      <c r="FW150" s="40">
        <f t="shared" si="3365"/>
        <v>0</v>
      </c>
      <c r="FX150" s="40">
        <f t="shared" si="3365"/>
        <v>0</v>
      </c>
      <c r="FY150" s="40">
        <f t="shared" si="3365"/>
        <v>0</v>
      </c>
      <c r="FZ150" s="40">
        <f t="shared" si="3365"/>
        <v>0</v>
      </c>
      <c r="GA150" s="40">
        <f t="shared" si="3365"/>
        <v>0</v>
      </c>
      <c r="GB150" s="40">
        <f t="shared" si="3365"/>
        <v>0</v>
      </c>
      <c r="GC150" s="2">
        <f t="shared" si="2851"/>
        <v>0</v>
      </c>
      <c r="GD150" s="2">
        <f t="shared" si="2852"/>
        <v>0</v>
      </c>
      <c r="GE150" s="40">
        <f>план!AN148</f>
        <v>0</v>
      </c>
      <c r="GF150" s="40">
        <f>план!AO148</f>
        <v>0</v>
      </c>
      <c r="GG150" s="2">
        <f t="shared" si="2853"/>
        <v>0</v>
      </c>
      <c r="GH150" s="2">
        <f t="shared" si="2854"/>
        <v>0</v>
      </c>
      <c r="GI150" s="40">
        <f t="shared" si="3365"/>
        <v>0</v>
      </c>
      <c r="GJ150" s="40">
        <f t="shared" si="3365"/>
        <v>0</v>
      </c>
      <c r="GK150" s="40">
        <f t="shared" si="3365"/>
        <v>0</v>
      </c>
      <c r="GL150" s="40">
        <f t="shared" ref="GL150:IW150" si="3366">SUM(GL151:GL156)</f>
        <v>0</v>
      </c>
      <c r="GM150" s="40">
        <f t="shared" si="3366"/>
        <v>0</v>
      </c>
      <c r="GN150" s="40">
        <f t="shared" si="3366"/>
        <v>0</v>
      </c>
      <c r="GO150" s="40">
        <f t="shared" si="3366"/>
        <v>0</v>
      </c>
      <c r="GP150" s="2">
        <f t="shared" si="2855"/>
        <v>0</v>
      </c>
      <c r="GQ150" s="2">
        <f t="shared" si="2856"/>
        <v>0</v>
      </c>
      <c r="GR150" s="40">
        <f>план!AP148</f>
        <v>0</v>
      </c>
      <c r="GS150" s="40">
        <f>план!AQ148</f>
        <v>0</v>
      </c>
      <c r="GT150" s="2">
        <f t="shared" si="2857"/>
        <v>0</v>
      </c>
      <c r="GU150" s="2">
        <f t="shared" si="2858"/>
        <v>0</v>
      </c>
      <c r="GV150" s="40">
        <f t="shared" si="3366"/>
        <v>0</v>
      </c>
      <c r="GW150" s="40">
        <f t="shared" si="3366"/>
        <v>0</v>
      </c>
      <c r="GX150" s="40">
        <f t="shared" si="3366"/>
        <v>0</v>
      </c>
      <c r="GY150" s="40">
        <f t="shared" si="3366"/>
        <v>0</v>
      </c>
      <c r="GZ150" s="40">
        <f t="shared" si="3366"/>
        <v>0</v>
      </c>
      <c r="HA150" s="40">
        <f t="shared" si="3366"/>
        <v>0</v>
      </c>
      <c r="HB150" s="40">
        <f t="shared" si="3366"/>
        <v>0</v>
      </c>
      <c r="HC150" s="2">
        <f t="shared" si="2859"/>
        <v>0</v>
      </c>
      <c r="HD150" s="2">
        <f t="shared" si="2860"/>
        <v>0</v>
      </c>
      <c r="HE150" s="40">
        <f>план!AR148</f>
        <v>0</v>
      </c>
      <c r="HF150" s="40">
        <f>план!AS148</f>
        <v>0</v>
      </c>
      <c r="HG150" s="2">
        <f t="shared" si="2861"/>
        <v>0</v>
      </c>
      <c r="HH150" s="2">
        <f t="shared" si="2862"/>
        <v>0</v>
      </c>
      <c r="HI150" s="40">
        <f t="shared" si="3366"/>
        <v>2</v>
      </c>
      <c r="HJ150" s="40">
        <f t="shared" si="3366"/>
        <v>30284.799999999999</v>
      </c>
      <c r="HK150" s="40">
        <f t="shared" si="3366"/>
        <v>0</v>
      </c>
      <c r="HL150" s="40">
        <f t="shared" si="3366"/>
        <v>0</v>
      </c>
      <c r="HM150" s="40">
        <f t="shared" si="3366"/>
        <v>0</v>
      </c>
      <c r="HN150" s="40">
        <f t="shared" si="3366"/>
        <v>0</v>
      </c>
      <c r="HO150" s="40">
        <f t="shared" si="3366"/>
        <v>1.6</v>
      </c>
      <c r="HP150" s="2">
        <f t="shared" si="2863"/>
        <v>2</v>
      </c>
      <c r="HQ150" s="2">
        <f t="shared" si="2864"/>
        <v>30284.799999999999</v>
      </c>
      <c r="HR150" s="40">
        <f>план!AT148</f>
        <v>0</v>
      </c>
      <c r="HS150" s="40">
        <f>план!AU148</f>
        <v>0</v>
      </c>
      <c r="HT150" s="2">
        <f t="shared" si="2865"/>
        <v>0</v>
      </c>
      <c r="HU150" s="2">
        <f t="shared" si="2866"/>
        <v>0</v>
      </c>
      <c r="HV150" s="40">
        <f t="shared" si="3366"/>
        <v>0</v>
      </c>
      <c r="HW150" s="40">
        <f t="shared" si="3366"/>
        <v>0</v>
      </c>
      <c r="HX150" s="40">
        <f t="shared" si="3366"/>
        <v>0</v>
      </c>
      <c r="HY150" s="40">
        <f t="shared" si="3366"/>
        <v>0</v>
      </c>
      <c r="HZ150" s="40">
        <f t="shared" si="3366"/>
        <v>0</v>
      </c>
      <c r="IA150" s="40">
        <f t="shared" si="3366"/>
        <v>0</v>
      </c>
      <c r="IB150" s="40">
        <f t="shared" si="3366"/>
        <v>0</v>
      </c>
      <c r="IC150" s="2">
        <f t="shared" si="2867"/>
        <v>0</v>
      </c>
      <c r="ID150" s="2">
        <f t="shared" si="2868"/>
        <v>0</v>
      </c>
      <c r="IE150" s="40">
        <f>план!AV148</f>
        <v>47</v>
      </c>
      <c r="IF150" s="40">
        <f>план!AW148</f>
        <v>1981004.48</v>
      </c>
      <c r="IG150" s="2">
        <f t="shared" si="2869"/>
        <v>27.416666666666664</v>
      </c>
      <c r="IH150" s="2">
        <f t="shared" si="2870"/>
        <v>1155585.9466666668</v>
      </c>
      <c r="II150" s="40">
        <f t="shared" si="3366"/>
        <v>34</v>
      </c>
      <c r="IJ150" s="40">
        <f t="shared" si="3366"/>
        <v>1255636.2000000004</v>
      </c>
      <c r="IK150" s="40">
        <f t="shared" si="3366"/>
        <v>0</v>
      </c>
      <c r="IL150" s="40">
        <f t="shared" si="3366"/>
        <v>0</v>
      </c>
      <c r="IM150" s="40">
        <f t="shared" si="3366"/>
        <v>104.66</v>
      </c>
      <c r="IN150" s="40">
        <f t="shared" si="3366"/>
        <v>61.051666666666662</v>
      </c>
      <c r="IO150" s="40">
        <f t="shared" si="3366"/>
        <v>70.899999999999991</v>
      </c>
      <c r="IP150" s="2">
        <f t="shared" si="2871"/>
        <v>6.5833333333333357</v>
      </c>
      <c r="IQ150" s="2">
        <f t="shared" si="2872"/>
        <v>100050.25333333365</v>
      </c>
      <c r="IR150" s="40">
        <f>план!AX148</f>
        <v>0</v>
      </c>
      <c r="IS150" s="40">
        <f>план!AY148</f>
        <v>0</v>
      </c>
      <c r="IT150" s="2">
        <f t="shared" si="2873"/>
        <v>0</v>
      </c>
      <c r="IU150" s="2">
        <f t="shared" si="2874"/>
        <v>0</v>
      </c>
      <c r="IV150" s="40">
        <f t="shared" si="3366"/>
        <v>0</v>
      </c>
      <c r="IW150" s="40">
        <f t="shared" si="3366"/>
        <v>0</v>
      </c>
      <c r="IX150" s="40">
        <f t="shared" ref="IX150:LI150" si="3367">SUM(IX151:IX156)</f>
        <v>0</v>
      </c>
      <c r="IY150" s="40">
        <f t="shared" si="3367"/>
        <v>0</v>
      </c>
      <c r="IZ150" s="40">
        <f t="shared" si="3367"/>
        <v>0</v>
      </c>
      <c r="JA150" s="40">
        <f t="shared" si="3367"/>
        <v>0</v>
      </c>
      <c r="JB150" s="40">
        <f t="shared" si="3367"/>
        <v>0</v>
      </c>
      <c r="JC150" s="2">
        <f t="shared" si="2875"/>
        <v>0</v>
      </c>
      <c r="JD150" s="2">
        <f t="shared" si="2876"/>
        <v>0</v>
      </c>
      <c r="JE150" s="40">
        <f>план!AZ148</f>
        <v>0</v>
      </c>
      <c r="JF150" s="40">
        <f>план!BA148</f>
        <v>0</v>
      </c>
      <c r="JG150" s="2">
        <f t="shared" si="2877"/>
        <v>0</v>
      </c>
      <c r="JH150" s="2">
        <f t="shared" si="2878"/>
        <v>0</v>
      </c>
      <c r="JI150" s="40">
        <f t="shared" si="3367"/>
        <v>0</v>
      </c>
      <c r="JJ150" s="40">
        <f t="shared" si="3367"/>
        <v>0</v>
      </c>
      <c r="JK150" s="40">
        <f t="shared" si="3367"/>
        <v>0</v>
      </c>
      <c r="JL150" s="40">
        <f t="shared" si="3367"/>
        <v>0</v>
      </c>
      <c r="JM150" s="40">
        <f t="shared" si="3367"/>
        <v>0</v>
      </c>
      <c r="JN150" s="40">
        <f t="shared" si="3367"/>
        <v>0</v>
      </c>
      <c r="JO150" s="40">
        <f t="shared" si="3367"/>
        <v>0</v>
      </c>
      <c r="JP150" s="2">
        <f t="shared" si="2879"/>
        <v>0</v>
      </c>
      <c r="JQ150" s="2">
        <f t="shared" si="2880"/>
        <v>0</v>
      </c>
      <c r="JR150" s="40">
        <f>план!BB148</f>
        <v>0</v>
      </c>
      <c r="JS150" s="40">
        <f>план!BC148</f>
        <v>0</v>
      </c>
      <c r="JT150" s="2">
        <f t="shared" si="2881"/>
        <v>0</v>
      </c>
      <c r="JU150" s="2">
        <f t="shared" si="2882"/>
        <v>0</v>
      </c>
      <c r="JV150" s="40">
        <f t="shared" si="3367"/>
        <v>0</v>
      </c>
      <c r="JW150" s="40">
        <f t="shared" si="3367"/>
        <v>0</v>
      </c>
      <c r="JX150" s="40">
        <f t="shared" si="3367"/>
        <v>0</v>
      </c>
      <c r="JY150" s="40">
        <f t="shared" si="3367"/>
        <v>0</v>
      </c>
      <c r="JZ150" s="40">
        <f t="shared" si="3367"/>
        <v>0</v>
      </c>
      <c r="KA150" s="40">
        <f t="shared" si="3367"/>
        <v>0</v>
      </c>
      <c r="KB150" s="40">
        <f t="shared" si="3367"/>
        <v>0</v>
      </c>
      <c r="KC150" s="2">
        <f t="shared" si="2883"/>
        <v>0</v>
      </c>
      <c r="KD150" s="2">
        <f t="shared" si="2884"/>
        <v>0</v>
      </c>
      <c r="KE150" s="40">
        <f>план!BD148</f>
        <v>0</v>
      </c>
      <c r="KF150" s="40">
        <f>план!BE148</f>
        <v>0</v>
      </c>
      <c r="KG150" s="2">
        <f t="shared" si="2885"/>
        <v>0</v>
      </c>
      <c r="KH150" s="2">
        <f t="shared" si="2886"/>
        <v>0</v>
      </c>
      <c r="KI150" s="40">
        <f t="shared" si="3367"/>
        <v>0</v>
      </c>
      <c r="KJ150" s="40">
        <f t="shared" si="3367"/>
        <v>0</v>
      </c>
      <c r="KK150" s="40">
        <f t="shared" si="3367"/>
        <v>0</v>
      </c>
      <c r="KL150" s="40">
        <f t="shared" si="3367"/>
        <v>0</v>
      </c>
      <c r="KM150" s="40">
        <f t="shared" si="3367"/>
        <v>0</v>
      </c>
      <c r="KN150" s="40">
        <f t="shared" si="3367"/>
        <v>0</v>
      </c>
      <c r="KO150" s="40">
        <f t="shared" si="3367"/>
        <v>0</v>
      </c>
      <c r="KP150" s="2">
        <f t="shared" si="2887"/>
        <v>0</v>
      </c>
      <c r="KQ150" s="2">
        <f t="shared" si="2888"/>
        <v>0</v>
      </c>
      <c r="KR150" s="40">
        <f>план!BF148</f>
        <v>0</v>
      </c>
      <c r="KS150" s="40">
        <f>план!BG148</f>
        <v>0</v>
      </c>
      <c r="KT150" s="2">
        <f t="shared" si="2889"/>
        <v>0</v>
      </c>
      <c r="KU150" s="2">
        <f t="shared" si="2890"/>
        <v>0</v>
      </c>
      <c r="KV150" s="40">
        <f t="shared" si="3367"/>
        <v>0</v>
      </c>
      <c r="KW150" s="40">
        <f t="shared" si="3367"/>
        <v>0</v>
      </c>
      <c r="KX150" s="40">
        <f t="shared" si="3367"/>
        <v>0</v>
      </c>
      <c r="KY150" s="40">
        <f t="shared" si="3367"/>
        <v>0</v>
      </c>
      <c r="KZ150" s="40">
        <f t="shared" si="3367"/>
        <v>0</v>
      </c>
      <c r="LA150" s="40">
        <f t="shared" si="3367"/>
        <v>0</v>
      </c>
      <c r="LB150" s="40">
        <f t="shared" si="3367"/>
        <v>0</v>
      </c>
      <c r="LC150" s="2">
        <f t="shared" si="2891"/>
        <v>0</v>
      </c>
      <c r="LD150" s="2">
        <f t="shared" si="2892"/>
        <v>0</v>
      </c>
      <c r="LE150" s="40">
        <f>план!BH148</f>
        <v>0</v>
      </c>
      <c r="LF150" s="40">
        <f>план!BI148</f>
        <v>0</v>
      </c>
      <c r="LG150" s="2">
        <f t="shared" si="2893"/>
        <v>0</v>
      </c>
      <c r="LH150" s="2">
        <f t="shared" si="2894"/>
        <v>0</v>
      </c>
      <c r="LI150" s="40">
        <f t="shared" si="3367"/>
        <v>0</v>
      </c>
      <c r="LJ150" s="40">
        <f t="shared" ref="LJ150:NO150" si="3368">SUM(LJ151:LJ156)</f>
        <v>0</v>
      </c>
      <c r="LK150" s="40">
        <f t="shared" si="3368"/>
        <v>0</v>
      </c>
      <c r="LL150" s="40">
        <f t="shared" si="3368"/>
        <v>0</v>
      </c>
      <c r="LM150" s="40">
        <f t="shared" si="3368"/>
        <v>0</v>
      </c>
      <c r="LN150" s="40">
        <f t="shared" si="3368"/>
        <v>0</v>
      </c>
      <c r="LO150" s="40">
        <f t="shared" si="3368"/>
        <v>0</v>
      </c>
      <c r="LP150" s="2">
        <f t="shared" si="2895"/>
        <v>0</v>
      </c>
      <c r="LQ150" s="2">
        <f t="shared" si="2896"/>
        <v>0</v>
      </c>
      <c r="LR150" s="40">
        <f>план!BJ148</f>
        <v>0</v>
      </c>
      <c r="LS150" s="40">
        <f>план!BK148</f>
        <v>0</v>
      </c>
      <c r="LT150" s="2">
        <f t="shared" si="2897"/>
        <v>0</v>
      </c>
      <c r="LU150" s="2">
        <f t="shared" si="2898"/>
        <v>0</v>
      </c>
      <c r="LV150" s="40">
        <f t="shared" si="3368"/>
        <v>0</v>
      </c>
      <c r="LW150" s="40">
        <f t="shared" si="3368"/>
        <v>0</v>
      </c>
      <c r="LX150" s="40">
        <f t="shared" si="3368"/>
        <v>0</v>
      </c>
      <c r="LY150" s="40">
        <f t="shared" si="3368"/>
        <v>0</v>
      </c>
      <c r="LZ150" s="40">
        <f t="shared" si="3368"/>
        <v>0</v>
      </c>
      <c r="MA150" s="40">
        <f t="shared" si="3368"/>
        <v>0</v>
      </c>
      <c r="MB150" s="40">
        <f t="shared" si="3368"/>
        <v>0</v>
      </c>
      <c r="MC150" s="2">
        <f t="shared" si="2899"/>
        <v>0</v>
      </c>
      <c r="MD150" s="2">
        <f t="shared" si="2900"/>
        <v>0</v>
      </c>
      <c r="ME150" s="40">
        <f>план!BL148</f>
        <v>0</v>
      </c>
      <c r="MF150" s="40">
        <f>план!BM148</f>
        <v>0</v>
      </c>
      <c r="MG150" s="2">
        <f t="shared" si="2901"/>
        <v>0</v>
      </c>
      <c r="MH150" s="2">
        <f t="shared" si="2902"/>
        <v>0</v>
      </c>
      <c r="MI150" s="40">
        <f t="shared" si="3368"/>
        <v>0</v>
      </c>
      <c r="MJ150" s="40">
        <f t="shared" si="3368"/>
        <v>0</v>
      </c>
      <c r="MK150" s="40">
        <f t="shared" si="3368"/>
        <v>0</v>
      </c>
      <c r="ML150" s="40">
        <f t="shared" si="3368"/>
        <v>0</v>
      </c>
      <c r="MM150" s="40">
        <f t="shared" si="3368"/>
        <v>0</v>
      </c>
      <c r="MN150" s="40">
        <f t="shared" si="3368"/>
        <v>0</v>
      </c>
      <c r="MO150" s="40">
        <f t="shared" si="3368"/>
        <v>0</v>
      </c>
      <c r="MP150" s="2">
        <f t="shared" si="2903"/>
        <v>0</v>
      </c>
      <c r="MQ150" s="2">
        <f t="shared" si="2904"/>
        <v>0</v>
      </c>
      <c r="MR150" s="40">
        <f>план!BN148</f>
        <v>4</v>
      </c>
      <c r="MS150" s="40">
        <f>план!BO148</f>
        <v>60569.599999999999</v>
      </c>
      <c r="MT150" s="2">
        <f t="shared" si="2905"/>
        <v>2.333333333333333</v>
      </c>
      <c r="MU150" s="2">
        <f t="shared" si="2906"/>
        <v>35332.266666666663</v>
      </c>
      <c r="MV150" s="40">
        <f t="shared" si="3368"/>
        <v>2</v>
      </c>
      <c r="MW150" s="40">
        <f t="shared" si="3368"/>
        <v>30284.799999999999</v>
      </c>
      <c r="MX150" s="40">
        <f t="shared" si="3368"/>
        <v>0</v>
      </c>
      <c r="MY150" s="40">
        <f t="shared" si="3368"/>
        <v>0</v>
      </c>
      <c r="MZ150" s="40">
        <f t="shared" si="3368"/>
        <v>3.2</v>
      </c>
      <c r="NA150" s="40">
        <f t="shared" si="3368"/>
        <v>1.8666666666666665</v>
      </c>
      <c r="NB150" s="40">
        <f t="shared" si="3368"/>
        <v>1.6</v>
      </c>
      <c r="NC150" s="2">
        <f t="shared" si="2907"/>
        <v>-0.33333333333333304</v>
      </c>
      <c r="ND150" s="2">
        <f t="shared" si="2908"/>
        <v>-5047.4666666666635</v>
      </c>
      <c r="NE150" s="40">
        <f>план!BP148</f>
        <v>0</v>
      </c>
      <c r="NF150" s="40">
        <f>план!BQ148</f>
        <v>0</v>
      </c>
      <c r="NG150" s="2">
        <f t="shared" si="2909"/>
        <v>0</v>
      </c>
      <c r="NH150" s="2">
        <f t="shared" si="2910"/>
        <v>0</v>
      </c>
      <c r="NI150" s="40">
        <f t="shared" si="3368"/>
        <v>0</v>
      </c>
      <c r="NJ150" s="40">
        <f t="shared" si="3368"/>
        <v>0</v>
      </c>
      <c r="NK150" s="40">
        <f t="shared" si="3368"/>
        <v>0</v>
      </c>
      <c r="NL150" s="40">
        <f t="shared" si="3368"/>
        <v>0</v>
      </c>
      <c r="NM150" s="40">
        <f t="shared" si="3368"/>
        <v>0</v>
      </c>
      <c r="NN150" s="40">
        <f t="shared" si="3368"/>
        <v>0</v>
      </c>
      <c r="NO150" s="40">
        <f t="shared" si="3368"/>
        <v>0</v>
      </c>
      <c r="NP150" s="2">
        <f t="shared" si="2911"/>
        <v>0</v>
      </c>
      <c r="NQ150" s="2">
        <f t="shared" si="2912"/>
        <v>0</v>
      </c>
      <c r="NR150" s="40">
        <f>план!BR148</f>
        <v>0</v>
      </c>
      <c r="NS150" s="40">
        <f>план!BS148</f>
        <v>0</v>
      </c>
      <c r="NT150" s="2">
        <f t="shared" si="2913"/>
        <v>0</v>
      </c>
      <c r="NU150" s="2">
        <f t="shared" si="2914"/>
        <v>0</v>
      </c>
      <c r="NV150" s="40">
        <f t="shared" ref="NV150:PY150" si="3369">SUM(NV151:NV156)</f>
        <v>0</v>
      </c>
      <c r="NW150" s="40">
        <f t="shared" si="3369"/>
        <v>0</v>
      </c>
      <c r="NX150" s="40">
        <f t="shared" si="3369"/>
        <v>0</v>
      </c>
      <c r="NY150" s="40">
        <f t="shared" si="3369"/>
        <v>0</v>
      </c>
      <c r="NZ150" s="40">
        <f t="shared" si="3369"/>
        <v>0</v>
      </c>
      <c r="OA150" s="40">
        <f t="shared" si="3369"/>
        <v>0</v>
      </c>
      <c r="OB150" s="40">
        <f t="shared" si="3369"/>
        <v>0</v>
      </c>
      <c r="OC150" s="2">
        <f t="shared" si="2915"/>
        <v>0</v>
      </c>
      <c r="OD150" s="2">
        <f t="shared" si="2916"/>
        <v>0</v>
      </c>
      <c r="OE150" s="40">
        <f>план!BT148</f>
        <v>0</v>
      </c>
      <c r="OF150" s="40">
        <f>план!BU148</f>
        <v>0</v>
      </c>
      <c r="OG150" s="2">
        <f t="shared" si="2917"/>
        <v>0</v>
      </c>
      <c r="OH150" s="2">
        <f t="shared" si="2918"/>
        <v>0</v>
      </c>
      <c r="OI150" s="40">
        <f t="shared" si="3369"/>
        <v>0</v>
      </c>
      <c r="OJ150" s="40">
        <f t="shared" si="3369"/>
        <v>0</v>
      </c>
      <c r="OK150" s="40">
        <f t="shared" si="3369"/>
        <v>0</v>
      </c>
      <c r="OL150" s="40">
        <f t="shared" si="3369"/>
        <v>0</v>
      </c>
      <c r="OM150" s="40">
        <f t="shared" si="3369"/>
        <v>0</v>
      </c>
      <c r="ON150" s="40">
        <f t="shared" si="3369"/>
        <v>0</v>
      </c>
      <c r="OO150" s="40">
        <f t="shared" si="3369"/>
        <v>0</v>
      </c>
      <c r="OP150" s="2">
        <f t="shared" si="2919"/>
        <v>0</v>
      </c>
      <c r="OQ150" s="2">
        <f t="shared" si="2920"/>
        <v>0</v>
      </c>
      <c r="OR150" s="40">
        <f>план!BV148</f>
        <v>0</v>
      </c>
      <c r="OS150" s="40">
        <f>план!BW148</f>
        <v>0</v>
      </c>
      <c r="OT150" s="2">
        <f t="shared" si="2921"/>
        <v>0</v>
      </c>
      <c r="OU150" s="2">
        <f t="shared" si="2922"/>
        <v>0</v>
      </c>
      <c r="OV150" s="40">
        <f t="shared" si="3369"/>
        <v>0</v>
      </c>
      <c r="OW150" s="40">
        <f t="shared" si="3369"/>
        <v>0</v>
      </c>
      <c r="OX150" s="40">
        <f t="shared" si="3369"/>
        <v>0</v>
      </c>
      <c r="OY150" s="40">
        <f t="shared" si="3369"/>
        <v>0</v>
      </c>
      <c r="OZ150" s="40">
        <f>SUM(OZ151:OZ156)</f>
        <v>0</v>
      </c>
      <c r="PA150" s="40">
        <f>SUM(PA151:PA156)</f>
        <v>0</v>
      </c>
      <c r="PB150" s="40">
        <f>SUM(PB151:PB156)</f>
        <v>0</v>
      </c>
      <c r="PC150" s="2">
        <f t="shared" si="2923"/>
        <v>0</v>
      </c>
      <c r="PD150" s="2">
        <f t="shared" si="2924"/>
        <v>0</v>
      </c>
      <c r="PE150" s="40">
        <f>план!BX148</f>
        <v>0</v>
      </c>
      <c r="PF150" s="40">
        <f>план!BY148</f>
        <v>0</v>
      </c>
      <c r="PG150" s="2">
        <f t="shared" si="2925"/>
        <v>0</v>
      </c>
      <c r="PH150" s="2">
        <f t="shared" si="2926"/>
        <v>0</v>
      </c>
      <c r="PI150" s="40">
        <f t="shared" si="3369"/>
        <v>1</v>
      </c>
      <c r="PJ150" s="40">
        <f t="shared" si="3369"/>
        <v>15142.4</v>
      </c>
      <c r="PK150" s="40">
        <f t="shared" si="3369"/>
        <v>0</v>
      </c>
      <c r="PL150" s="40">
        <f t="shared" si="3369"/>
        <v>0</v>
      </c>
      <c r="PM150" s="40">
        <f>SUM(PM151:PM156)</f>
        <v>0</v>
      </c>
      <c r="PN150" s="40">
        <f>SUM(PN151:PN156)</f>
        <v>0</v>
      </c>
      <c r="PO150" s="40">
        <f>SUM(PO151:PO156)</f>
        <v>0.8</v>
      </c>
      <c r="PP150" s="2">
        <f t="shared" si="2927"/>
        <v>1</v>
      </c>
      <c r="PQ150" s="2">
        <f t="shared" si="2928"/>
        <v>15142.4</v>
      </c>
      <c r="PR150" s="40">
        <f>план!BZ148</f>
        <v>0</v>
      </c>
      <c r="PS150" s="40">
        <f>план!CA148</f>
        <v>0</v>
      </c>
      <c r="PT150" s="2">
        <f t="shared" si="2929"/>
        <v>0</v>
      </c>
      <c r="PU150" s="2">
        <f t="shared" si="2930"/>
        <v>0</v>
      </c>
      <c r="PV150" s="40">
        <f t="shared" si="3369"/>
        <v>0</v>
      </c>
      <c r="PW150" s="40">
        <f t="shared" si="3369"/>
        <v>0</v>
      </c>
      <c r="PX150" s="40">
        <f t="shared" si="3369"/>
        <v>0</v>
      </c>
      <c r="PY150" s="40">
        <f t="shared" si="3369"/>
        <v>0</v>
      </c>
      <c r="PZ150" s="40">
        <f>SUM(PZ151:PZ156)</f>
        <v>0</v>
      </c>
      <c r="QA150" s="40">
        <f>SUM(QA151:QA156)</f>
        <v>0</v>
      </c>
      <c r="QB150" s="40">
        <f>SUM(QB151:QB156)</f>
        <v>0</v>
      </c>
      <c r="QC150" s="2">
        <f t="shared" si="2931"/>
        <v>0</v>
      </c>
      <c r="QD150" s="2">
        <f t="shared" si="2932"/>
        <v>0</v>
      </c>
      <c r="QE150" s="40">
        <f>план!CB148</f>
        <v>0</v>
      </c>
      <c r="QF150" s="40">
        <f>план!CC148</f>
        <v>0</v>
      </c>
      <c r="QG150" s="2">
        <f t="shared" si="2933"/>
        <v>0</v>
      </c>
      <c r="QH150" s="2">
        <f t="shared" si="2934"/>
        <v>0</v>
      </c>
      <c r="QI150" s="40">
        <f t="shared" ref="QI150:SO150" si="3370">SUM(QI151:QI156)</f>
        <v>0</v>
      </c>
      <c r="QJ150" s="40">
        <f t="shared" si="3370"/>
        <v>0</v>
      </c>
      <c r="QK150" s="40">
        <f t="shared" si="3370"/>
        <v>0</v>
      </c>
      <c r="QL150" s="40">
        <f t="shared" si="3370"/>
        <v>0</v>
      </c>
      <c r="QM150" s="40">
        <f t="shared" si="3370"/>
        <v>0</v>
      </c>
      <c r="QN150" s="40">
        <f t="shared" si="3370"/>
        <v>0</v>
      </c>
      <c r="QO150" s="40">
        <f t="shared" si="3370"/>
        <v>0</v>
      </c>
      <c r="QP150" s="2">
        <f t="shared" si="2935"/>
        <v>0</v>
      </c>
      <c r="QQ150" s="2">
        <f t="shared" si="2936"/>
        <v>0</v>
      </c>
      <c r="QR150" s="40">
        <f>план!CD148</f>
        <v>0</v>
      </c>
      <c r="QS150" s="40">
        <f>план!CE148</f>
        <v>0</v>
      </c>
      <c r="QT150" s="2">
        <f t="shared" si="2937"/>
        <v>0</v>
      </c>
      <c r="QU150" s="2">
        <f t="shared" si="2938"/>
        <v>0</v>
      </c>
      <c r="QV150" s="40">
        <f t="shared" si="3370"/>
        <v>0</v>
      </c>
      <c r="QW150" s="40">
        <f t="shared" si="3370"/>
        <v>0</v>
      </c>
      <c r="QX150" s="40">
        <f t="shared" si="3370"/>
        <v>0</v>
      </c>
      <c r="QY150" s="40">
        <f t="shared" si="3370"/>
        <v>0</v>
      </c>
      <c r="QZ150" s="40">
        <f t="shared" si="3370"/>
        <v>0</v>
      </c>
      <c r="RA150" s="40">
        <f t="shared" si="3370"/>
        <v>0</v>
      </c>
      <c r="RB150" s="40">
        <f t="shared" si="3370"/>
        <v>0</v>
      </c>
      <c r="RC150" s="2">
        <f t="shared" si="2939"/>
        <v>0</v>
      </c>
      <c r="RD150" s="2">
        <f t="shared" si="2940"/>
        <v>0</v>
      </c>
      <c r="RE150" s="40">
        <f>план!CF148</f>
        <v>0</v>
      </c>
      <c r="RF150" s="40">
        <f>план!CG148</f>
        <v>0</v>
      </c>
      <c r="RG150" s="2">
        <f t="shared" si="2941"/>
        <v>0</v>
      </c>
      <c r="RH150" s="2">
        <f t="shared" si="2942"/>
        <v>0</v>
      </c>
      <c r="RI150" s="40">
        <f t="shared" si="3370"/>
        <v>1</v>
      </c>
      <c r="RJ150" s="40">
        <f t="shared" si="3370"/>
        <v>15142.4</v>
      </c>
      <c r="RK150" s="40">
        <f t="shared" si="3370"/>
        <v>0</v>
      </c>
      <c r="RL150" s="40">
        <f t="shared" si="3370"/>
        <v>0</v>
      </c>
      <c r="RM150" s="40">
        <f t="shared" si="3370"/>
        <v>0</v>
      </c>
      <c r="RN150" s="40">
        <f t="shared" si="3370"/>
        <v>0</v>
      </c>
      <c r="RO150" s="40">
        <f t="shared" si="3370"/>
        <v>0.8</v>
      </c>
      <c r="RP150" s="2">
        <f t="shared" si="2943"/>
        <v>1</v>
      </c>
      <c r="RQ150" s="2">
        <f t="shared" si="2944"/>
        <v>15142.4</v>
      </c>
      <c r="RR150" s="40">
        <f>план!CH148</f>
        <v>0</v>
      </c>
      <c r="RS150" s="40">
        <f>план!CI148</f>
        <v>0</v>
      </c>
      <c r="RT150" s="2">
        <f t="shared" si="2945"/>
        <v>0</v>
      </c>
      <c r="RU150" s="2">
        <f t="shared" si="2946"/>
        <v>0</v>
      </c>
      <c r="RV150" s="40">
        <f t="shared" si="3370"/>
        <v>0</v>
      </c>
      <c r="RW150" s="40">
        <f t="shared" si="3370"/>
        <v>0</v>
      </c>
      <c r="RX150" s="40">
        <f t="shared" si="3370"/>
        <v>0</v>
      </c>
      <c r="RY150" s="40">
        <f t="shared" si="3370"/>
        <v>0</v>
      </c>
      <c r="RZ150" s="40">
        <f t="shared" si="3370"/>
        <v>0</v>
      </c>
      <c r="SA150" s="40">
        <f t="shared" si="3370"/>
        <v>0</v>
      </c>
      <c r="SB150" s="40">
        <f t="shared" si="3370"/>
        <v>0</v>
      </c>
      <c r="SC150" s="2">
        <f t="shared" si="2947"/>
        <v>0</v>
      </c>
      <c r="SD150" s="2">
        <f t="shared" si="2948"/>
        <v>0</v>
      </c>
      <c r="SE150" s="40">
        <f>план!CJ148</f>
        <v>0</v>
      </c>
      <c r="SF150" s="40">
        <f>план!CK148</f>
        <v>0</v>
      </c>
      <c r="SG150" s="2">
        <f t="shared" si="2949"/>
        <v>0</v>
      </c>
      <c r="SH150" s="2">
        <f t="shared" si="2950"/>
        <v>0</v>
      </c>
      <c r="SI150" s="40">
        <f t="shared" si="3370"/>
        <v>0</v>
      </c>
      <c r="SJ150" s="40">
        <f t="shared" si="3370"/>
        <v>0</v>
      </c>
      <c r="SK150" s="40">
        <f t="shared" si="3370"/>
        <v>0</v>
      </c>
      <c r="SL150" s="40">
        <f t="shared" si="3370"/>
        <v>0</v>
      </c>
      <c r="SM150" s="40">
        <f t="shared" si="3370"/>
        <v>0</v>
      </c>
      <c r="SN150" s="40">
        <f t="shared" si="3370"/>
        <v>0</v>
      </c>
      <c r="SO150" s="40">
        <f t="shared" si="3370"/>
        <v>0</v>
      </c>
      <c r="SP150" s="2">
        <f t="shared" si="2951"/>
        <v>0</v>
      </c>
      <c r="SQ150" s="2">
        <f t="shared" si="2952"/>
        <v>0</v>
      </c>
      <c r="SR150" s="40">
        <f>план!CL148</f>
        <v>105</v>
      </c>
      <c r="SS150" s="40">
        <f>план!CM148</f>
        <v>1907942.3999999999</v>
      </c>
      <c r="ST150" s="2">
        <f t="shared" si="2953"/>
        <v>61.25</v>
      </c>
      <c r="SU150" s="2">
        <f t="shared" si="2954"/>
        <v>1112966.3999999999</v>
      </c>
      <c r="SV150" s="40">
        <f t="shared" ref="SV150:UJ150" si="3371">SUM(SV151:SV156)</f>
        <v>3</v>
      </c>
      <c r="SW150" s="40">
        <f t="shared" si="3371"/>
        <v>54512.639999999999</v>
      </c>
      <c r="SX150" s="40">
        <f t="shared" si="3371"/>
        <v>0</v>
      </c>
      <c r="SY150" s="40">
        <f t="shared" si="3371"/>
        <v>0</v>
      </c>
      <c r="SZ150" s="40">
        <f t="shared" si="3371"/>
        <v>84</v>
      </c>
      <c r="TA150" s="40">
        <f t="shared" si="3371"/>
        <v>49</v>
      </c>
      <c r="TB150" s="40">
        <f t="shared" si="3371"/>
        <v>2.4000000000000004</v>
      </c>
      <c r="TC150" s="2">
        <f t="shared" si="2955"/>
        <v>-58.25</v>
      </c>
      <c r="TD150" s="2">
        <f t="shared" si="2956"/>
        <v>-1058453.76</v>
      </c>
      <c r="TE150" s="40">
        <f>план!CN148</f>
        <v>0</v>
      </c>
      <c r="TF150" s="40">
        <f>план!CO148</f>
        <v>0</v>
      </c>
      <c r="TG150" s="2">
        <f t="shared" si="2957"/>
        <v>0</v>
      </c>
      <c r="TH150" s="2">
        <f t="shared" si="2958"/>
        <v>0</v>
      </c>
      <c r="TI150" s="40">
        <f t="shared" si="3371"/>
        <v>0</v>
      </c>
      <c r="TJ150" s="40">
        <f t="shared" si="3371"/>
        <v>0</v>
      </c>
      <c r="TK150" s="40">
        <f t="shared" si="3371"/>
        <v>0</v>
      </c>
      <c r="TL150" s="40">
        <f t="shared" si="3371"/>
        <v>0</v>
      </c>
      <c r="TM150" s="40">
        <f t="shared" si="3371"/>
        <v>0</v>
      </c>
      <c r="TN150" s="40">
        <f t="shared" si="3371"/>
        <v>0</v>
      </c>
      <c r="TO150" s="40">
        <f t="shared" si="3371"/>
        <v>0</v>
      </c>
      <c r="TP150" s="2">
        <f t="shared" si="2959"/>
        <v>0</v>
      </c>
      <c r="TQ150" s="2">
        <f t="shared" si="2960"/>
        <v>0</v>
      </c>
      <c r="TR150" s="40">
        <f>план!CP148</f>
        <v>0</v>
      </c>
      <c r="TS150" s="40">
        <f>план!CQ148</f>
        <v>0</v>
      </c>
      <c r="TT150" s="2">
        <f t="shared" si="2961"/>
        <v>0</v>
      </c>
      <c r="TU150" s="2">
        <f t="shared" si="2962"/>
        <v>0</v>
      </c>
      <c r="TV150" s="40">
        <f t="shared" si="3371"/>
        <v>0</v>
      </c>
      <c r="TW150" s="40">
        <f t="shared" si="3371"/>
        <v>0</v>
      </c>
      <c r="TX150" s="40">
        <f t="shared" si="3371"/>
        <v>0</v>
      </c>
      <c r="TY150" s="40">
        <f t="shared" si="3371"/>
        <v>0</v>
      </c>
      <c r="TZ150" s="40">
        <f t="shared" si="3371"/>
        <v>0</v>
      </c>
      <c r="UA150" s="40">
        <f t="shared" si="3371"/>
        <v>0</v>
      </c>
      <c r="UB150" s="40">
        <f t="shared" si="3371"/>
        <v>0</v>
      </c>
      <c r="UC150" s="2">
        <f t="shared" si="2963"/>
        <v>0</v>
      </c>
      <c r="UD150" s="2">
        <f t="shared" si="2964"/>
        <v>0</v>
      </c>
      <c r="UE150" s="40">
        <f>план!CR148</f>
        <v>10</v>
      </c>
      <c r="UF150" s="40">
        <f>план!CS148</f>
        <v>181708.79999999999</v>
      </c>
      <c r="UG150" s="2">
        <f t="shared" si="2965"/>
        <v>5.8333333333333339</v>
      </c>
      <c r="UH150" s="2">
        <f t="shared" si="2966"/>
        <v>105996.8</v>
      </c>
      <c r="UI150" s="40">
        <f t="shared" si="3371"/>
        <v>6</v>
      </c>
      <c r="UJ150" s="40">
        <f t="shared" si="3371"/>
        <v>109025.28000000001</v>
      </c>
      <c r="UK150" s="40">
        <f>SUM(UK151:UK156)</f>
        <v>0</v>
      </c>
      <c r="UL150" s="40">
        <f>SUM(UL151:UL156)</f>
        <v>0</v>
      </c>
      <c r="UM150" s="40">
        <f>SUM(UM151:UM156)</f>
        <v>8</v>
      </c>
      <c r="UN150" s="40">
        <f>SUM(UN151:UN156)</f>
        <v>4.666666666666667</v>
      </c>
      <c r="UO150" s="40">
        <f>SUM(UO151:UO156)</f>
        <v>4.8000000000000007</v>
      </c>
      <c r="UP150" s="2">
        <f t="shared" si="2967"/>
        <v>0.16666666666666607</v>
      </c>
      <c r="UQ150" s="2">
        <f t="shared" si="2968"/>
        <v>3028.4800000000105</v>
      </c>
      <c r="UR150" s="135">
        <f>план!CT148</f>
        <v>0</v>
      </c>
      <c r="US150" s="135">
        <f>план!CU148</f>
        <v>0</v>
      </c>
      <c r="UT150" s="2">
        <f t="shared" si="2969"/>
        <v>0</v>
      </c>
      <c r="UU150" s="2">
        <f t="shared" si="2970"/>
        <v>0</v>
      </c>
      <c r="UV150" s="40">
        <f t="shared" ref="UV150:VJ150" si="3372">SUM(UV151:UV156)</f>
        <v>0</v>
      </c>
      <c r="UW150" s="40">
        <f t="shared" si="3372"/>
        <v>0</v>
      </c>
      <c r="UX150" s="40">
        <f t="shared" si="3372"/>
        <v>0</v>
      </c>
      <c r="UY150" s="40">
        <f t="shared" si="3372"/>
        <v>0</v>
      </c>
      <c r="UZ150" s="40">
        <f t="shared" si="3372"/>
        <v>0</v>
      </c>
      <c r="VA150" s="40">
        <f t="shared" si="3372"/>
        <v>0</v>
      </c>
      <c r="VB150" s="40">
        <f t="shared" si="3372"/>
        <v>0</v>
      </c>
      <c r="VC150" s="2">
        <f t="shared" si="2971"/>
        <v>0</v>
      </c>
      <c r="VD150" s="2">
        <f t="shared" si="2972"/>
        <v>0</v>
      </c>
      <c r="VE150" s="40">
        <f>план!CV148</f>
        <v>0</v>
      </c>
      <c r="VF150" s="40">
        <f>план!CW148</f>
        <v>0</v>
      </c>
      <c r="VG150" s="2">
        <f t="shared" si="2973"/>
        <v>0</v>
      </c>
      <c r="VH150" s="2">
        <f t="shared" si="2974"/>
        <v>0</v>
      </c>
      <c r="VI150" s="40">
        <f t="shared" si="3372"/>
        <v>0</v>
      </c>
      <c r="VJ150" s="40">
        <f t="shared" si="3372"/>
        <v>0</v>
      </c>
      <c r="VK150" s="40">
        <f>SUM(VK151:VK156)</f>
        <v>0</v>
      </c>
      <c r="VL150" s="40">
        <f>SUM(VL151:VL156)</f>
        <v>0</v>
      </c>
      <c r="VM150" s="40">
        <f>SUM(VM151:VM156)</f>
        <v>0</v>
      </c>
      <c r="VN150" s="40">
        <f>SUM(VN151:VN156)</f>
        <v>0</v>
      </c>
      <c r="VO150" s="40">
        <f>SUM(VO151:VO156)</f>
        <v>0</v>
      </c>
      <c r="VP150" s="2">
        <f t="shared" si="2975"/>
        <v>0</v>
      </c>
      <c r="VQ150" s="2">
        <f t="shared" si="2976"/>
        <v>0</v>
      </c>
      <c r="VR150" s="40">
        <f>план!CX148</f>
        <v>0</v>
      </c>
      <c r="VS150" s="40">
        <f>план!CY148</f>
        <v>0</v>
      </c>
      <c r="VT150" s="2">
        <f t="shared" si="2977"/>
        <v>0</v>
      </c>
      <c r="VU150" s="2">
        <f t="shared" si="2978"/>
        <v>0</v>
      </c>
      <c r="VV150" s="40">
        <f t="shared" ref="VV150:XJ150" si="3373">SUM(VV151:VV156)</f>
        <v>0</v>
      </c>
      <c r="VW150" s="40">
        <f t="shared" si="3373"/>
        <v>0</v>
      </c>
      <c r="VX150" s="40">
        <f t="shared" si="3373"/>
        <v>0</v>
      </c>
      <c r="VY150" s="40">
        <f t="shared" si="3373"/>
        <v>0</v>
      </c>
      <c r="VZ150" s="40">
        <f t="shared" si="3373"/>
        <v>0</v>
      </c>
      <c r="WA150" s="40">
        <f t="shared" si="3373"/>
        <v>0</v>
      </c>
      <c r="WB150" s="40">
        <f t="shared" si="3373"/>
        <v>0</v>
      </c>
      <c r="WC150" s="2">
        <f t="shared" si="2979"/>
        <v>0</v>
      </c>
      <c r="WD150" s="2">
        <f t="shared" si="2980"/>
        <v>0</v>
      </c>
      <c r="WE150" s="40">
        <f>план!CZ148</f>
        <v>0</v>
      </c>
      <c r="WF150" s="40">
        <f>план!DA148</f>
        <v>0</v>
      </c>
      <c r="WG150" s="2">
        <f t="shared" si="2981"/>
        <v>0</v>
      </c>
      <c r="WH150" s="2">
        <f t="shared" si="2982"/>
        <v>0</v>
      </c>
      <c r="WI150" s="40">
        <f t="shared" si="3373"/>
        <v>5</v>
      </c>
      <c r="WJ150" s="40">
        <f t="shared" si="3373"/>
        <v>90854.400000000009</v>
      </c>
      <c r="WK150" s="40">
        <f t="shared" si="3373"/>
        <v>0</v>
      </c>
      <c r="WL150" s="40">
        <f t="shared" si="3373"/>
        <v>0</v>
      </c>
      <c r="WM150" s="40">
        <f t="shared" si="3373"/>
        <v>0</v>
      </c>
      <c r="WN150" s="40">
        <f t="shared" si="3373"/>
        <v>0</v>
      </c>
      <c r="WO150" s="40">
        <f t="shared" si="3373"/>
        <v>4</v>
      </c>
      <c r="WP150" s="2">
        <f t="shared" si="3098"/>
        <v>5</v>
      </c>
      <c r="WQ150" s="2">
        <f t="shared" si="2983"/>
        <v>90854.400000000009</v>
      </c>
      <c r="WR150" s="40">
        <f>план!DB148</f>
        <v>0</v>
      </c>
      <c r="WS150" s="40">
        <f>план!DC148</f>
        <v>0</v>
      </c>
      <c r="WT150" s="2">
        <f t="shared" si="2984"/>
        <v>0</v>
      </c>
      <c r="WU150" s="2">
        <f t="shared" si="2985"/>
        <v>0</v>
      </c>
      <c r="WV150" s="40">
        <f t="shared" si="3373"/>
        <v>0</v>
      </c>
      <c r="WW150" s="40">
        <f t="shared" si="3373"/>
        <v>0</v>
      </c>
      <c r="WX150" s="40">
        <f t="shared" si="3373"/>
        <v>0</v>
      </c>
      <c r="WY150" s="40">
        <f t="shared" si="3373"/>
        <v>0</v>
      </c>
      <c r="WZ150" s="40">
        <f t="shared" si="3373"/>
        <v>0</v>
      </c>
      <c r="XA150" s="40">
        <f t="shared" si="3373"/>
        <v>0</v>
      </c>
      <c r="XB150" s="40">
        <f t="shared" si="3373"/>
        <v>0</v>
      </c>
      <c r="XC150" s="2">
        <f t="shared" si="2986"/>
        <v>0</v>
      </c>
      <c r="XD150" s="2">
        <f t="shared" si="2987"/>
        <v>0</v>
      </c>
      <c r="XE150" s="40">
        <f>план!DD148</f>
        <v>3</v>
      </c>
      <c r="XF150" s="40">
        <f>план!DE148</f>
        <v>54512.639999999999</v>
      </c>
      <c r="XG150" s="2">
        <f t="shared" si="2988"/>
        <v>1.75</v>
      </c>
      <c r="XH150" s="2">
        <f t="shared" si="2989"/>
        <v>31799.040000000001</v>
      </c>
      <c r="XI150" s="40">
        <f t="shared" si="3373"/>
        <v>1</v>
      </c>
      <c r="XJ150" s="40">
        <f t="shared" si="3373"/>
        <v>18170.88</v>
      </c>
      <c r="XK150" s="40">
        <f>SUM(XK151:XK156)</f>
        <v>0</v>
      </c>
      <c r="XL150" s="40">
        <f>SUM(XL151:XL156)</f>
        <v>0</v>
      </c>
      <c r="XM150" s="40">
        <f>SUM(XM151:XM156)</f>
        <v>2.4000000000000004</v>
      </c>
      <c r="XN150" s="40">
        <f>SUM(XN151:XN156)</f>
        <v>1.4000000000000001</v>
      </c>
      <c r="XO150" s="40">
        <f>SUM(XO151:XO156)</f>
        <v>0.8</v>
      </c>
      <c r="XP150" s="2">
        <f t="shared" si="2990"/>
        <v>-0.75</v>
      </c>
      <c r="XQ150" s="2">
        <f t="shared" si="2991"/>
        <v>-13628.16</v>
      </c>
      <c r="XR150" s="40">
        <f>план!DF148</f>
        <v>0</v>
      </c>
      <c r="XS150" s="40">
        <f>план!DG148</f>
        <v>0</v>
      </c>
      <c r="XT150" s="2">
        <f t="shared" si="2992"/>
        <v>0</v>
      </c>
      <c r="XU150" s="2">
        <f t="shared" si="2993"/>
        <v>0</v>
      </c>
      <c r="XV150" s="40">
        <f t="shared" ref="XV150:YJ150" si="3374">SUM(XV151:XV156)</f>
        <v>1</v>
      </c>
      <c r="XW150" s="40">
        <f t="shared" si="3374"/>
        <v>18170.88</v>
      </c>
      <c r="XX150" s="40">
        <f t="shared" si="3374"/>
        <v>0</v>
      </c>
      <c r="XY150" s="40">
        <f t="shared" si="3374"/>
        <v>0</v>
      </c>
      <c r="XZ150" s="40">
        <f t="shared" si="3374"/>
        <v>0</v>
      </c>
      <c r="YA150" s="40">
        <f t="shared" si="3374"/>
        <v>0</v>
      </c>
      <c r="YB150" s="40">
        <f t="shared" si="3374"/>
        <v>0.8</v>
      </c>
      <c r="YC150" s="2">
        <f t="shared" si="2994"/>
        <v>1</v>
      </c>
      <c r="YD150" s="2">
        <f t="shared" si="2995"/>
        <v>18170.88</v>
      </c>
      <c r="YE150" s="40">
        <f>план!DH148</f>
        <v>2</v>
      </c>
      <c r="YF150" s="40">
        <f>план!DI148</f>
        <v>36341.760000000002</v>
      </c>
      <c r="YG150" s="2">
        <f t="shared" si="2996"/>
        <v>1.1666666666666665</v>
      </c>
      <c r="YH150" s="2">
        <f t="shared" si="2997"/>
        <v>21199.360000000001</v>
      </c>
      <c r="YI150" s="40">
        <f t="shared" si="3374"/>
        <v>2</v>
      </c>
      <c r="YJ150" s="40">
        <f t="shared" si="3374"/>
        <v>36341.760000000002</v>
      </c>
      <c r="YK150" s="40">
        <f>SUM(YK151:YK156)</f>
        <v>0</v>
      </c>
      <c r="YL150" s="40">
        <f>SUM(YL151:YL156)</f>
        <v>0</v>
      </c>
      <c r="YM150" s="40">
        <f>SUM(YM151:YM156)</f>
        <v>1.6</v>
      </c>
      <c r="YN150" s="40">
        <f>SUM(YN151:YN156)</f>
        <v>0.93333333333333324</v>
      </c>
      <c r="YO150" s="40">
        <f>SUM(YO151:YO156)</f>
        <v>1.6</v>
      </c>
      <c r="YP150" s="2">
        <f t="shared" si="2998"/>
        <v>0.83333333333333348</v>
      </c>
      <c r="YQ150" s="2">
        <f t="shared" si="2999"/>
        <v>15142.400000000001</v>
      </c>
      <c r="YR150" s="40">
        <f>план!DJ148</f>
        <v>1</v>
      </c>
      <c r="YS150" s="40">
        <f>план!DK148</f>
        <v>18170.88</v>
      </c>
      <c r="YT150" s="2">
        <f t="shared" si="3000"/>
        <v>0.58333333333333326</v>
      </c>
      <c r="YU150" s="2">
        <f t="shared" si="3001"/>
        <v>10599.68</v>
      </c>
      <c r="YV150" s="40">
        <f t="shared" ref="YV150:ZB150" si="3375">SUM(YV151:YV156)</f>
        <v>0</v>
      </c>
      <c r="YW150" s="40">
        <f t="shared" si="3375"/>
        <v>0</v>
      </c>
      <c r="YX150" s="40">
        <f t="shared" si="3375"/>
        <v>0</v>
      </c>
      <c r="YY150" s="40">
        <f t="shared" si="3375"/>
        <v>0</v>
      </c>
      <c r="YZ150" s="40">
        <f t="shared" si="3375"/>
        <v>0.8</v>
      </c>
      <c r="ZA150" s="40">
        <f t="shared" si="3375"/>
        <v>0.46666666666666662</v>
      </c>
      <c r="ZB150" s="40">
        <f t="shared" si="3375"/>
        <v>0</v>
      </c>
      <c r="ZC150" s="2">
        <f t="shared" si="3002"/>
        <v>-0.58333333333333326</v>
      </c>
      <c r="ZD150" s="2">
        <f t="shared" si="3003"/>
        <v>-10599.68</v>
      </c>
      <c r="ZE150" s="40">
        <f>план!DL148</f>
        <v>0</v>
      </c>
      <c r="ZF150" s="40">
        <f>план!DM148</f>
        <v>0</v>
      </c>
      <c r="ZG150" s="2">
        <f t="shared" si="3004"/>
        <v>0</v>
      </c>
      <c r="ZH150" s="2">
        <f t="shared" si="3005"/>
        <v>0</v>
      </c>
      <c r="ZI150" s="40">
        <f t="shared" ref="ZI150:AAB150" si="3376">SUM(ZI151:ZI156)</f>
        <v>0</v>
      </c>
      <c r="ZJ150" s="40">
        <f t="shared" si="3376"/>
        <v>0</v>
      </c>
      <c r="ZK150" s="40">
        <f t="shared" si="3376"/>
        <v>0</v>
      </c>
      <c r="ZL150" s="40">
        <f t="shared" si="3376"/>
        <v>0</v>
      </c>
      <c r="ZM150" s="40">
        <f t="shared" si="3376"/>
        <v>0</v>
      </c>
      <c r="ZN150" s="40">
        <f t="shared" si="3376"/>
        <v>0</v>
      </c>
      <c r="ZO150" s="40">
        <f t="shared" si="3376"/>
        <v>0</v>
      </c>
      <c r="ZP150" s="2">
        <f t="shared" si="3006"/>
        <v>0</v>
      </c>
      <c r="ZQ150" s="2">
        <f t="shared" si="3007"/>
        <v>0</v>
      </c>
      <c r="ZR150" s="40">
        <f>план!DN148</f>
        <v>0</v>
      </c>
      <c r="ZS150" s="40">
        <f>план!DO148</f>
        <v>0</v>
      </c>
      <c r="ZT150" s="2">
        <f t="shared" si="3008"/>
        <v>0</v>
      </c>
      <c r="ZU150" s="2">
        <f t="shared" si="3009"/>
        <v>0</v>
      </c>
      <c r="ZV150" s="40">
        <f t="shared" si="3376"/>
        <v>0</v>
      </c>
      <c r="ZW150" s="40">
        <f t="shared" si="3376"/>
        <v>0</v>
      </c>
      <c r="ZX150" s="40">
        <f t="shared" si="3376"/>
        <v>0</v>
      </c>
      <c r="ZY150" s="40">
        <f t="shared" si="3376"/>
        <v>0</v>
      </c>
      <c r="ZZ150" s="40">
        <f t="shared" si="3376"/>
        <v>0</v>
      </c>
      <c r="AAA150" s="40">
        <f t="shared" si="3376"/>
        <v>0</v>
      </c>
      <c r="AAB150" s="40">
        <f t="shared" si="3376"/>
        <v>0</v>
      </c>
      <c r="AAC150" s="2">
        <f t="shared" si="3010"/>
        <v>0</v>
      </c>
      <c r="AAD150" s="2">
        <f t="shared" si="3011"/>
        <v>0</v>
      </c>
      <c r="AAE150" s="40">
        <f>план!DP148</f>
        <v>0</v>
      </c>
      <c r="AAF150" s="40">
        <f>план!DQ148</f>
        <v>0</v>
      </c>
      <c r="AAG150" s="2">
        <f t="shared" si="3012"/>
        <v>0</v>
      </c>
      <c r="AAH150" s="2">
        <f t="shared" si="3013"/>
        <v>0</v>
      </c>
      <c r="AAI150" s="40">
        <f t="shared" ref="AAI150:AAO150" si="3377">SUM(AAI151:AAI156)</f>
        <v>1</v>
      </c>
      <c r="AAJ150" s="40">
        <f t="shared" si="3377"/>
        <v>18170.88</v>
      </c>
      <c r="AAK150" s="40">
        <f t="shared" si="3377"/>
        <v>0</v>
      </c>
      <c r="AAL150" s="40">
        <f t="shared" si="3377"/>
        <v>0</v>
      </c>
      <c r="AAM150" s="40">
        <f t="shared" si="3377"/>
        <v>0</v>
      </c>
      <c r="AAN150" s="40">
        <f t="shared" si="3377"/>
        <v>0</v>
      </c>
      <c r="AAO150" s="40">
        <f t="shared" si="3377"/>
        <v>0.8</v>
      </c>
      <c r="AAP150" s="2">
        <f t="shared" si="3014"/>
        <v>1</v>
      </c>
      <c r="AAQ150" s="2">
        <f t="shared" si="3015"/>
        <v>18170.88</v>
      </c>
      <c r="AAR150" s="40">
        <f>план!DR148</f>
        <v>0</v>
      </c>
      <c r="AAS150" s="40">
        <f>план!DS148</f>
        <v>0</v>
      </c>
      <c r="AAT150" s="2">
        <f t="shared" si="3016"/>
        <v>0</v>
      </c>
      <c r="AAU150" s="2">
        <f t="shared" si="3017"/>
        <v>0</v>
      </c>
      <c r="AAV150" s="40">
        <f t="shared" ref="AAV150:ACX150" si="3378">SUM(AAV151:AAV156)</f>
        <v>0</v>
      </c>
      <c r="AAW150" s="40">
        <f t="shared" si="3378"/>
        <v>0</v>
      </c>
      <c r="AAX150" s="40">
        <f t="shared" si="3378"/>
        <v>0</v>
      </c>
      <c r="AAY150" s="40">
        <f t="shared" si="3378"/>
        <v>0</v>
      </c>
      <c r="AAZ150" s="40">
        <f t="shared" si="3378"/>
        <v>0</v>
      </c>
      <c r="ABA150" s="40">
        <f t="shared" si="3378"/>
        <v>0</v>
      </c>
      <c r="ABB150" s="40">
        <f t="shared" si="3378"/>
        <v>0</v>
      </c>
      <c r="ABC150" s="2">
        <f t="shared" si="3018"/>
        <v>0</v>
      </c>
      <c r="ABD150" s="2">
        <f t="shared" si="3019"/>
        <v>0</v>
      </c>
      <c r="ABE150" s="40">
        <f>план!DT148</f>
        <v>0</v>
      </c>
      <c r="ABF150" s="40">
        <f>план!DU148</f>
        <v>0</v>
      </c>
      <c r="ABG150" s="2">
        <f t="shared" si="3020"/>
        <v>0</v>
      </c>
      <c r="ABH150" s="2">
        <f t="shared" si="3021"/>
        <v>0</v>
      </c>
      <c r="ABI150" s="40">
        <f t="shared" si="3378"/>
        <v>0</v>
      </c>
      <c r="ABJ150" s="40">
        <f t="shared" si="3378"/>
        <v>0</v>
      </c>
      <c r="ABK150" s="40">
        <f t="shared" si="3378"/>
        <v>0</v>
      </c>
      <c r="ABL150" s="40">
        <f t="shared" si="3378"/>
        <v>0</v>
      </c>
      <c r="ABM150" s="40">
        <f t="shared" si="3378"/>
        <v>0</v>
      </c>
      <c r="ABN150" s="40">
        <f t="shared" si="3378"/>
        <v>0</v>
      </c>
      <c r="ABO150" s="40">
        <f t="shared" si="3378"/>
        <v>0</v>
      </c>
      <c r="ABP150" s="2">
        <f t="shared" si="3022"/>
        <v>0</v>
      </c>
      <c r="ABQ150" s="2">
        <f t="shared" si="3023"/>
        <v>0</v>
      </c>
      <c r="ABR150" s="40">
        <f>план!DV148</f>
        <v>0</v>
      </c>
      <c r="ABS150" s="40">
        <f>план!DW148</f>
        <v>0</v>
      </c>
      <c r="ABT150" s="2">
        <f t="shared" si="3024"/>
        <v>0</v>
      </c>
      <c r="ABU150" s="2">
        <f t="shared" si="3025"/>
        <v>0</v>
      </c>
      <c r="ABV150" s="40">
        <f t="shared" si="3378"/>
        <v>0</v>
      </c>
      <c r="ABW150" s="40">
        <f t="shared" si="3378"/>
        <v>0</v>
      </c>
      <c r="ABX150" s="40">
        <f t="shared" si="3378"/>
        <v>0</v>
      </c>
      <c r="ABY150" s="40">
        <f t="shared" si="3378"/>
        <v>0</v>
      </c>
      <c r="ABZ150" s="40">
        <f t="shared" si="3378"/>
        <v>0</v>
      </c>
      <c r="ACA150" s="40">
        <f t="shared" si="3378"/>
        <v>0</v>
      </c>
      <c r="ACB150" s="40">
        <f t="shared" si="3378"/>
        <v>0</v>
      </c>
      <c r="ACC150" s="2">
        <f t="shared" si="3026"/>
        <v>0</v>
      </c>
      <c r="ACD150" s="2">
        <f t="shared" si="3027"/>
        <v>0</v>
      </c>
      <c r="ACE150" s="40">
        <f>план!DX148</f>
        <v>0</v>
      </c>
      <c r="ACF150" s="40">
        <f>план!DY148</f>
        <v>0</v>
      </c>
      <c r="ACG150" s="2">
        <f t="shared" si="3028"/>
        <v>0</v>
      </c>
      <c r="ACH150" s="2">
        <f t="shared" si="3029"/>
        <v>0</v>
      </c>
      <c r="ACI150" s="40">
        <f t="shared" si="3378"/>
        <v>0</v>
      </c>
      <c r="ACJ150" s="40">
        <f t="shared" si="3378"/>
        <v>0</v>
      </c>
      <c r="ACK150" s="40">
        <f t="shared" si="3378"/>
        <v>0</v>
      </c>
      <c r="ACL150" s="40">
        <f t="shared" si="3378"/>
        <v>0</v>
      </c>
      <c r="ACM150" s="40">
        <f t="shared" si="3378"/>
        <v>0</v>
      </c>
      <c r="ACN150" s="40">
        <f t="shared" si="3378"/>
        <v>0</v>
      </c>
      <c r="ACO150" s="40">
        <f t="shared" si="3378"/>
        <v>0</v>
      </c>
      <c r="ACP150" s="2">
        <f t="shared" si="3107"/>
        <v>0</v>
      </c>
      <c r="ACQ150" s="2">
        <f t="shared" si="3108"/>
        <v>0</v>
      </c>
      <c r="ACR150" s="40">
        <f>план!DZ148</f>
        <v>0</v>
      </c>
      <c r="ACS150" s="40">
        <f>план!EA148</f>
        <v>0</v>
      </c>
      <c r="ACT150" s="2">
        <f t="shared" si="3030"/>
        <v>0</v>
      </c>
      <c r="ACU150" s="2">
        <f t="shared" si="3031"/>
        <v>0</v>
      </c>
      <c r="ACV150" s="40">
        <f t="shared" si="3378"/>
        <v>0</v>
      </c>
      <c r="ACW150" s="40">
        <f t="shared" si="3378"/>
        <v>0</v>
      </c>
      <c r="ACX150" s="40">
        <f t="shared" si="3378"/>
        <v>0</v>
      </c>
      <c r="ACY150" s="40">
        <f t="shared" ref="ACY150:AFJ150" si="3379">SUM(ACY151:ACY156)</f>
        <v>0</v>
      </c>
      <c r="ACZ150" s="40">
        <f t="shared" si="3379"/>
        <v>0</v>
      </c>
      <c r="ADA150" s="40">
        <f t="shared" si="3379"/>
        <v>0</v>
      </c>
      <c r="ADB150" s="40">
        <f t="shared" si="3379"/>
        <v>0</v>
      </c>
      <c r="ADC150" s="2">
        <f t="shared" si="3032"/>
        <v>0</v>
      </c>
      <c r="ADD150" s="2">
        <f t="shared" si="3033"/>
        <v>0</v>
      </c>
      <c r="ADE150" s="40">
        <f>план!EB148</f>
        <v>0</v>
      </c>
      <c r="ADF150" s="40">
        <f>план!EC148</f>
        <v>0</v>
      </c>
      <c r="ADG150" s="2">
        <f t="shared" si="3034"/>
        <v>0</v>
      </c>
      <c r="ADH150" s="2">
        <f t="shared" si="3035"/>
        <v>0</v>
      </c>
      <c r="ADI150" s="40">
        <f t="shared" si="3379"/>
        <v>0</v>
      </c>
      <c r="ADJ150" s="40">
        <f t="shared" si="3379"/>
        <v>0</v>
      </c>
      <c r="ADK150" s="40">
        <f t="shared" si="3379"/>
        <v>0</v>
      </c>
      <c r="ADL150" s="40">
        <f t="shared" si="3379"/>
        <v>0</v>
      </c>
      <c r="ADM150" s="40">
        <f t="shared" si="3379"/>
        <v>0</v>
      </c>
      <c r="ADN150" s="40">
        <f t="shared" si="3379"/>
        <v>0</v>
      </c>
      <c r="ADO150" s="40">
        <f t="shared" si="3379"/>
        <v>0</v>
      </c>
      <c r="ADP150" s="2">
        <f t="shared" si="3036"/>
        <v>0</v>
      </c>
      <c r="ADQ150" s="2">
        <f t="shared" si="3037"/>
        <v>0</v>
      </c>
      <c r="ADR150" s="40">
        <f>план!ED148</f>
        <v>0</v>
      </c>
      <c r="ADS150" s="40">
        <f>план!EE148</f>
        <v>0</v>
      </c>
      <c r="ADT150" s="2">
        <f t="shared" si="3038"/>
        <v>0</v>
      </c>
      <c r="ADU150" s="2">
        <f t="shared" si="3039"/>
        <v>0</v>
      </c>
      <c r="ADV150" s="40">
        <f t="shared" si="3379"/>
        <v>0</v>
      </c>
      <c r="ADW150" s="40">
        <f t="shared" si="3379"/>
        <v>0</v>
      </c>
      <c r="ADX150" s="40">
        <f t="shared" si="3379"/>
        <v>0</v>
      </c>
      <c r="ADY150" s="40">
        <f t="shared" si="3379"/>
        <v>0</v>
      </c>
      <c r="ADZ150" s="40">
        <f t="shared" si="3379"/>
        <v>0</v>
      </c>
      <c r="AEA150" s="40">
        <f t="shared" si="3379"/>
        <v>0</v>
      </c>
      <c r="AEB150" s="40">
        <f t="shared" si="3379"/>
        <v>0</v>
      </c>
      <c r="AEC150" s="2">
        <f t="shared" si="3040"/>
        <v>0</v>
      </c>
      <c r="AED150" s="2">
        <f t="shared" si="3041"/>
        <v>0</v>
      </c>
      <c r="AEE150" s="40">
        <f>план!EF148</f>
        <v>0</v>
      </c>
      <c r="AEF150" s="40">
        <f>план!EG148</f>
        <v>0</v>
      </c>
      <c r="AEG150" s="2">
        <f t="shared" si="3042"/>
        <v>0</v>
      </c>
      <c r="AEH150" s="2">
        <f t="shared" si="3043"/>
        <v>0</v>
      </c>
      <c r="AEI150" s="40">
        <f t="shared" si="3379"/>
        <v>0</v>
      </c>
      <c r="AEJ150" s="40">
        <f t="shared" si="3379"/>
        <v>0</v>
      </c>
      <c r="AEK150" s="40">
        <f t="shared" si="3379"/>
        <v>0</v>
      </c>
      <c r="AEL150" s="40">
        <f t="shared" si="3379"/>
        <v>0</v>
      </c>
      <c r="AEM150" s="40">
        <f t="shared" si="3379"/>
        <v>0</v>
      </c>
      <c r="AEN150" s="40">
        <f t="shared" si="3379"/>
        <v>0</v>
      </c>
      <c r="AEO150" s="40">
        <f t="shared" si="3379"/>
        <v>0</v>
      </c>
      <c r="AEP150" s="2">
        <f t="shared" si="3044"/>
        <v>0</v>
      </c>
      <c r="AEQ150" s="2">
        <f t="shared" si="3045"/>
        <v>0</v>
      </c>
      <c r="AER150" s="40">
        <f>план!EH148</f>
        <v>0</v>
      </c>
      <c r="AES150" s="40">
        <f>план!EI148</f>
        <v>0</v>
      </c>
      <c r="AET150" s="2">
        <f t="shared" si="3046"/>
        <v>0</v>
      </c>
      <c r="AEU150" s="2">
        <f t="shared" si="3047"/>
        <v>0</v>
      </c>
      <c r="AEV150" s="40">
        <f t="shared" si="3379"/>
        <v>0</v>
      </c>
      <c r="AEW150" s="40">
        <f t="shared" si="3379"/>
        <v>0</v>
      </c>
      <c r="AEX150" s="40">
        <f t="shared" si="3379"/>
        <v>0</v>
      </c>
      <c r="AEY150" s="40">
        <f t="shared" si="3379"/>
        <v>0</v>
      </c>
      <c r="AEZ150" s="40">
        <f t="shared" si="3379"/>
        <v>0</v>
      </c>
      <c r="AFA150" s="40">
        <f t="shared" si="3379"/>
        <v>0</v>
      </c>
      <c r="AFB150" s="40">
        <f t="shared" si="3379"/>
        <v>0</v>
      </c>
      <c r="AFC150" s="2">
        <f t="shared" si="3048"/>
        <v>0</v>
      </c>
      <c r="AFD150" s="2">
        <f t="shared" si="3049"/>
        <v>0</v>
      </c>
      <c r="AFE150" s="40">
        <f>план!EJ148</f>
        <v>0</v>
      </c>
      <c r="AFF150" s="40">
        <f>план!EK148</f>
        <v>0</v>
      </c>
      <c r="AFG150" s="2">
        <f t="shared" si="3050"/>
        <v>0</v>
      </c>
      <c r="AFH150" s="2">
        <f t="shared" si="3051"/>
        <v>0</v>
      </c>
      <c r="AFI150" s="40">
        <f t="shared" si="3379"/>
        <v>0</v>
      </c>
      <c r="AFJ150" s="40">
        <f t="shared" si="3379"/>
        <v>0</v>
      </c>
      <c r="AFK150" s="40">
        <f t="shared" ref="AFK150:AFO150" si="3380">SUM(AFK151:AFK156)</f>
        <v>0</v>
      </c>
      <c r="AFL150" s="40">
        <f t="shared" si="3380"/>
        <v>0</v>
      </c>
      <c r="AFM150" s="40">
        <f t="shared" si="3380"/>
        <v>0</v>
      </c>
      <c r="AFN150" s="40">
        <f t="shared" si="3380"/>
        <v>0</v>
      </c>
      <c r="AFO150" s="40">
        <f t="shared" si="3380"/>
        <v>0</v>
      </c>
      <c r="AFP150" s="2">
        <f t="shared" si="3052"/>
        <v>0</v>
      </c>
      <c r="AFQ150" s="2">
        <f t="shared" si="3053"/>
        <v>0</v>
      </c>
      <c r="AFR150" s="152">
        <f>SUM(AA150,BC150,AN150,N150,CC150,QE150,RE150,PE150,PR150,QR150,RR150,IE150,DC150,GR150,HE150,HR150,GE150,FR150,CP150,AAR150,WR150,YR150,AAE150,YE150,XR150,WE150,ZE150,SE150,SR150,TE150,TR150,UE150,DP150,EE150,ZR150,ABE150,ABR150,UR150,VE150,IR150,ME150,MR150,JE150,JR150,KE150,KR150,LE150,LR150,NE150,NR150,ADE150,OR150,OE150,ER150,FE150,BP150,VR150,XE150,ADR150,ACE150,ACR150,AEE150,AER150)</f>
        <v>202</v>
      </c>
      <c r="AFS150" s="152">
        <f>SUM(AB150,BD150,AO150,O150,CD150,QF150,RF150,PF150,PS150,QS150,RS150,IF150,DD150,GS150,HF150,HS150,GF150,FS150,CQ150,AAS150,WS150,YS150,AAF150,YF150,XS150,WF150,ZF150,SF150,SS150,TF150,TS150,UF150,DQ150,EF150,ZS150,ABF150,ABS150,US150,VF150,IS150,MF150,MS150,JF150,JS150,KF150,KS150,LF150,LS150,NF150,NS150,ADF150,OS150,OF150,ES150,FF150,BQ150,VS150,XF150,ADS150,ACF150,ACS150,AEF150,AES150)</f>
        <v>5418518.5599999996</v>
      </c>
      <c r="AFT150" s="40">
        <f>SUM(AFR150/12*$A$4)</f>
        <v>117.83333333333333</v>
      </c>
      <c r="AFU150" s="40">
        <f>SUM(AFS150/12*$A$4)</f>
        <v>3160802.4933333332</v>
      </c>
      <c r="AFV150" s="152">
        <f t="shared" ref="AFV150:AGB150" si="3381">SUM(AE150,BG150,AR150,R150,CG150,QI150,RI150,PI150,PV150,QV150,RV150,II150,DG150,GV150,HI150,HV150,GI150,FV150,CT150,AAV150,WV150,YV150,AAI150,YI150,XV150,WI150,ZI150,SI150,SV150,TI150,TV150,UI150,DT150,EI150,ZV150,ABI150,ABV150,UV150,VI150,IV150,MI150,MV150,JI150,JV150,KI150,KV150,LI150,LV150,NI150,NV150,ADI150,OV150,OI150,EV150,FI150,BT150,VV150,XI150,ADV150,ACI150,ACV150,AEI150,AEV150)</f>
        <v>84</v>
      </c>
      <c r="AFW150" s="152">
        <f t="shared" si="3381"/>
        <v>2598199.2400000002</v>
      </c>
      <c r="AFX150" s="152">
        <f t="shared" si="3381"/>
        <v>0</v>
      </c>
      <c r="AFY150" s="152">
        <f t="shared" si="3381"/>
        <v>0</v>
      </c>
      <c r="AFZ150" s="152">
        <f t="shared" si="3381"/>
        <v>266.90999999999997</v>
      </c>
      <c r="AGA150" s="152">
        <f t="shared" si="3381"/>
        <v>155.69749999999999</v>
      </c>
      <c r="AGB150" s="152">
        <f t="shared" si="3381"/>
        <v>139.16</v>
      </c>
      <c r="AGC150" s="20">
        <f t="shared" si="2002"/>
        <v>-33.833333333333329</v>
      </c>
      <c r="AGD150" s="20">
        <f t="shared" si="2003"/>
        <v>-562603.25333333295</v>
      </c>
      <c r="AGE150" s="53">
        <f t="shared" si="2298"/>
        <v>0.71287128712871295</v>
      </c>
      <c r="AGF150" s="53">
        <f t="shared" si="2299"/>
        <v>0.82200619794499707</v>
      </c>
      <c r="AGG150" s="4"/>
      <c r="AGH150" s="76"/>
      <c r="AGI150" s="82">
        <f t="shared" si="3248"/>
        <v>0</v>
      </c>
      <c r="AGJ150" s="82">
        <f t="shared" si="3249"/>
        <v>0</v>
      </c>
    </row>
    <row r="151" spans="1:868" ht="45" x14ac:dyDescent="0.25">
      <c r="A151" s="112"/>
      <c r="B151" s="112">
        <v>105</v>
      </c>
      <c r="C151" s="211" t="s">
        <v>654</v>
      </c>
      <c r="D151" s="16" t="s">
        <v>276</v>
      </c>
      <c r="E151" s="17">
        <v>13520</v>
      </c>
      <c r="F151" s="18">
        <v>0.8</v>
      </c>
      <c r="G151" s="18"/>
      <c r="H151" s="122">
        <v>1</v>
      </c>
      <c r="I151" s="128"/>
      <c r="J151" s="17">
        <v>1.4</v>
      </c>
      <c r="K151" s="17">
        <v>1.68</v>
      </c>
      <c r="L151" s="17">
        <v>2.23</v>
      </c>
      <c r="M151" s="21">
        <v>2.57</v>
      </c>
      <c r="N151" s="2">
        <f>план!N149</f>
        <v>0</v>
      </c>
      <c r="O151" s="2">
        <f>план!O149</f>
        <v>0</v>
      </c>
      <c r="P151" s="2">
        <f t="shared" si="3054"/>
        <v>0</v>
      </c>
      <c r="Q151" s="2">
        <f t="shared" si="3055"/>
        <v>0</v>
      </c>
      <c r="R151" s="15">
        <f>VLOOKUP($C151,'ДС факт при поликлинике'!$D$6:$JC$139,31,0)</f>
        <v>0</v>
      </c>
      <c r="S151" s="15">
        <f>VLOOKUP($C151,'ДС факт при поликлинике'!$D$6:$JC$139,32,0)</f>
        <v>0</v>
      </c>
      <c r="T151" s="15">
        <f>VLOOKUP($C151,'ДС факт при поликлинике'!$D$6:$JC$139,33,0)</f>
        <v>0</v>
      </c>
      <c r="U151" s="15">
        <f>VLOOKUP($C151,'ДС факт при поликлинике'!$D$6:$JC$139,34,0)</f>
        <v>0</v>
      </c>
      <c r="V151" s="2">
        <f t="shared" ref="V151:V156" si="3382">SUM(N151*$F151)</f>
        <v>0</v>
      </c>
      <c r="W151" s="2">
        <f t="shared" ref="W151:W156" si="3383">SUM(P151*$F151)</f>
        <v>0</v>
      </c>
      <c r="X151" s="2">
        <f t="shared" ref="X151:X156" si="3384">SUM(R151*$F151)</f>
        <v>0</v>
      </c>
      <c r="Y151" s="2">
        <f t="shared" si="3057"/>
        <v>0</v>
      </c>
      <c r="Z151" s="2">
        <f t="shared" si="3058"/>
        <v>0</v>
      </c>
      <c r="AA151" s="2">
        <f>план!P149</f>
        <v>0</v>
      </c>
      <c r="AB151" s="2">
        <f>план!Q149</f>
        <v>0</v>
      </c>
      <c r="AC151" s="2">
        <f t="shared" si="2805"/>
        <v>0</v>
      </c>
      <c r="AD151" s="2">
        <f t="shared" si="2806"/>
        <v>0</v>
      </c>
      <c r="AE151" s="15">
        <f>VLOOKUP($C151,'ДС факт при поликлинике'!$D$6:$JC$139,3,0)</f>
        <v>3</v>
      </c>
      <c r="AF151" s="15">
        <f>VLOOKUP($C151,'ДС факт при поликлинике'!$D$6:$JC$139,4,0)</f>
        <v>22713.599999999999</v>
      </c>
      <c r="AG151" s="15">
        <f>VLOOKUP($C151,'ДС факт при поликлинике'!$D$6:$JC$139,5,0)</f>
        <v>0</v>
      </c>
      <c r="AH151" s="15">
        <f>VLOOKUP($C151,'ДС факт при поликлинике'!$D$6:$JC$139,6,0)</f>
        <v>0</v>
      </c>
      <c r="AI151" s="2">
        <f t="shared" ref="AI151:AI156" si="3385">SUM(AA151*$F151)</f>
        <v>0</v>
      </c>
      <c r="AJ151" s="2">
        <f t="shared" ref="AJ151:AJ156" si="3386">SUM(AC151*$F151)</f>
        <v>0</v>
      </c>
      <c r="AK151" s="2">
        <f t="shared" ref="AK151:AK156" si="3387">SUM(AE151*$F151)</f>
        <v>2.4000000000000004</v>
      </c>
      <c r="AL151" s="2">
        <f t="shared" si="2807"/>
        <v>3</v>
      </c>
      <c r="AM151" s="2">
        <f t="shared" si="2808"/>
        <v>22713.599999999999</v>
      </c>
      <c r="AN151" s="2">
        <f>план!R149</f>
        <v>0</v>
      </c>
      <c r="AO151" s="2">
        <f>план!S149</f>
        <v>0</v>
      </c>
      <c r="AP151" s="2">
        <f t="shared" si="2809"/>
        <v>0</v>
      </c>
      <c r="AQ151" s="2">
        <f t="shared" si="2810"/>
        <v>0</v>
      </c>
      <c r="AR151" s="2">
        <f>VLOOKUP($C151,'ДС факт при поликлинике'!$D$6:$JC$141,23,0)</f>
        <v>0</v>
      </c>
      <c r="AS151" s="2">
        <f>VLOOKUP($C151,'ДС факт при поликлинике'!$D$6:$JC$141,24,0)</f>
        <v>0</v>
      </c>
      <c r="AT151" s="2">
        <f>VLOOKUP($C151,'ДС факт при поликлинике'!$D$6:$JC$141,25,0)</f>
        <v>0</v>
      </c>
      <c r="AU151" s="2">
        <f>VLOOKUP($C151,'ДС факт при поликлинике'!$D$6:$JC$141,26,0)</f>
        <v>0</v>
      </c>
      <c r="AV151" s="2">
        <f t="shared" ref="AV151:AV156" si="3388">SUM(AN151*$F151)</f>
        <v>0</v>
      </c>
      <c r="AW151" s="2">
        <f t="shared" ref="AW151:AW156" si="3389">SUM(AP151*$F151)</f>
        <v>0</v>
      </c>
      <c r="AX151" s="2">
        <f t="shared" ref="AX151:AX156" si="3390">SUM(AR151*$F151)</f>
        <v>0</v>
      </c>
      <c r="AY151" s="2">
        <f t="shared" si="2811"/>
        <v>0</v>
      </c>
      <c r="AZ151" s="2">
        <f t="shared" si="2812"/>
        <v>0</v>
      </c>
      <c r="BA151" s="2"/>
      <c r="BB151" s="2"/>
      <c r="BC151" s="2">
        <f>план!T149</f>
        <v>0</v>
      </c>
      <c r="BD151" s="2">
        <f>план!U149</f>
        <v>0</v>
      </c>
      <c r="BE151" s="2">
        <f t="shared" si="2813"/>
        <v>0</v>
      </c>
      <c r="BF151" s="2">
        <f t="shared" si="2814"/>
        <v>0</v>
      </c>
      <c r="BG151" s="2">
        <f>VLOOKUP($C151,'ДС факт при поликлинике'!$D$6:$JC$141,7,0)</f>
        <v>0</v>
      </c>
      <c r="BH151" s="2">
        <f>VLOOKUP($C151,'ДС факт при поликлинике'!$D$6:$JC$141,8,0)</f>
        <v>0</v>
      </c>
      <c r="BI151" s="2">
        <f>VLOOKUP($C151,'ДС факт при поликлинике'!$D$6:$JC$141,9,0)</f>
        <v>0</v>
      </c>
      <c r="BJ151" s="2">
        <f>VLOOKUP($C151,'ДС факт при поликлинике'!$D$6:$JC$141,10,0)</f>
        <v>0</v>
      </c>
      <c r="BK151" s="2">
        <f t="shared" ref="BK151:BK156" si="3391">SUM(BC151*$F151)</f>
        <v>0</v>
      </c>
      <c r="BL151" s="2">
        <f t="shared" ref="BL151:BL156" si="3392">SUM(BE151*$F151)</f>
        <v>0</v>
      </c>
      <c r="BM151" s="2">
        <f t="shared" ref="BM151:BM156" si="3393">SUM(BG151*$F151)</f>
        <v>0</v>
      </c>
      <c r="BN151" s="2">
        <f t="shared" si="2815"/>
        <v>0</v>
      </c>
      <c r="BO151" s="2">
        <f t="shared" si="2816"/>
        <v>0</v>
      </c>
      <c r="BP151" s="2">
        <f>план!V149</f>
        <v>0</v>
      </c>
      <c r="BQ151" s="2">
        <f>план!W149</f>
        <v>0</v>
      </c>
      <c r="BR151" s="2">
        <f t="shared" si="2817"/>
        <v>0</v>
      </c>
      <c r="BS151" s="2">
        <f t="shared" si="2818"/>
        <v>0</v>
      </c>
      <c r="BT151" s="2">
        <f>VLOOKUP($C151,'ДС факт при поликлинике'!$D$6:$JC$141,27,0)</f>
        <v>0</v>
      </c>
      <c r="BU151" s="2">
        <f>VLOOKUP($C151,'ДС факт при поликлинике'!$D$6:$JC$141,28,0)</f>
        <v>0</v>
      </c>
      <c r="BV151" s="2">
        <f>VLOOKUP($C151,'ДС факт при поликлинике'!$D$6:$JC$141,29,0)</f>
        <v>0</v>
      </c>
      <c r="BW151" s="2">
        <f>VLOOKUP($C151,'ДС факт при поликлинике'!$D$6:$JC$141,30,0)</f>
        <v>0</v>
      </c>
      <c r="BX151" s="2">
        <f t="shared" ref="BX151:BX156" si="3394">SUM(BP151*$F151)</f>
        <v>0</v>
      </c>
      <c r="BY151" s="2">
        <f t="shared" ref="BY151:BY156" si="3395">SUM(BR151*$F151)</f>
        <v>0</v>
      </c>
      <c r="BZ151" s="2">
        <f t="shared" ref="BZ151:BZ156" si="3396">SUM(BT151*$F151)</f>
        <v>0</v>
      </c>
      <c r="CA151" s="2">
        <f t="shared" si="2819"/>
        <v>0</v>
      </c>
      <c r="CB151" s="2">
        <f t="shared" si="2820"/>
        <v>0</v>
      </c>
      <c r="CC151" s="2">
        <f>план!X149</f>
        <v>0</v>
      </c>
      <c r="CD151" s="2">
        <f>план!Y149</f>
        <v>0</v>
      </c>
      <c r="CE151" s="2">
        <f t="shared" si="2821"/>
        <v>0</v>
      </c>
      <c r="CF151" s="2">
        <f t="shared" si="2822"/>
        <v>0</v>
      </c>
      <c r="CG151" s="2">
        <f>VLOOKUP($C151,'ДС факт при поликлинике'!$D$6:$JC$141,51,0)</f>
        <v>0</v>
      </c>
      <c r="CH151" s="2">
        <f>VLOOKUP($C151,'ДС факт при поликлинике'!$D$6:$JC$141,52,0)</f>
        <v>0</v>
      </c>
      <c r="CI151" s="2">
        <f>VLOOKUP($C151,'ДС факт при поликлинике'!$D$6:$JC$141,53,0)</f>
        <v>0</v>
      </c>
      <c r="CJ151" s="2">
        <f>VLOOKUP($C151,'ДС факт при поликлинике'!$D$6:$JC$141,54,0)</f>
        <v>0</v>
      </c>
      <c r="CK151" s="2">
        <f t="shared" ref="CK151:CK156" si="3397">SUM(CC151*$F151)</f>
        <v>0</v>
      </c>
      <c r="CL151" s="2">
        <f t="shared" ref="CL151:CL156" si="3398">SUM(CE151*$F151)</f>
        <v>0</v>
      </c>
      <c r="CM151" s="2">
        <f t="shared" ref="CM151:CM156" si="3399">SUM(CG151*$F151)</f>
        <v>0</v>
      </c>
      <c r="CN151" s="2">
        <f t="shared" si="2823"/>
        <v>0</v>
      </c>
      <c r="CO151" s="2">
        <f t="shared" si="2824"/>
        <v>0</v>
      </c>
      <c r="CP151" s="2">
        <f>план!Z149</f>
        <v>0</v>
      </c>
      <c r="CQ151" s="2">
        <f>план!AA149</f>
        <v>0</v>
      </c>
      <c r="CR151" s="2">
        <f t="shared" si="2825"/>
        <v>0</v>
      </c>
      <c r="CS151" s="2">
        <f t="shared" si="2826"/>
        <v>0</v>
      </c>
      <c r="CT151" s="2">
        <f>VLOOKUP($C151,'ДС факт при поликлинике'!$D$6:$JC$141,235,0)</f>
        <v>0</v>
      </c>
      <c r="CU151" s="2">
        <f>VLOOKUP($C151,'ДС факт при поликлинике'!$D$6:$JC$141,236,0)</f>
        <v>0</v>
      </c>
      <c r="CV151" s="2">
        <f>VLOOKUP($C151,'ДС факт при поликлинике'!$D$6:$JC$141,237,0)</f>
        <v>0</v>
      </c>
      <c r="CW151" s="2">
        <f>VLOOKUP($C151,'ДС факт при поликлинике'!$D$6:$JC$141,238,0)</f>
        <v>0</v>
      </c>
      <c r="CX151" s="2">
        <f t="shared" ref="CX151:CX156" si="3400">SUM(CP151*$F151)</f>
        <v>0</v>
      </c>
      <c r="CY151" s="2">
        <f t="shared" ref="CY151:CY156" si="3401">SUM(CR151*$F151)</f>
        <v>0</v>
      </c>
      <c r="CZ151" s="2">
        <f t="shared" ref="CZ151:CZ156" si="3402">SUM(CT151*$F151)</f>
        <v>0</v>
      </c>
      <c r="DA151" s="2">
        <f t="shared" si="2827"/>
        <v>0</v>
      </c>
      <c r="DB151" s="2">
        <f t="shared" si="2828"/>
        <v>0</v>
      </c>
      <c r="DC151" s="2">
        <f>план!AB149</f>
        <v>0</v>
      </c>
      <c r="DD151" s="2">
        <f>план!AC149</f>
        <v>0</v>
      </c>
      <c r="DE151" s="2">
        <f t="shared" si="2829"/>
        <v>0</v>
      </c>
      <c r="DF151" s="2">
        <f t="shared" si="2830"/>
        <v>0</v>
      </c>
      <c r="DG151" s="2">
        <f>VLOOKUP($C151,'ДС факт при поликлинике'!$D$6:$JC$141,163,0)</f>
        <v>0</v>
      </c>
      <c r="DH151" s="2">
        <f>VLOOKUP($C151,'ДС факт при поликлинике'!$D$6:$JC$141,164,0)</f>
        <v>0</v>
      </c>
      <c r="DI151" s="2">
        <f>VLOOKUP($C151,'ДС факт при поликлинике'!$D$6:$JC$141,165,0)</f>
        <v>0</v>
      </c>
      <c r="DJ151" s="2">
        <f>VLOOKUP($C151,'ДС факт при поликлинике'!$D$6:$JC$141,166,0)</f>
        <v>0</v>
      </c>
      <c r="DK151" s="2">
        <f t="shared" ref="DK151:DK156" si="3403">SUM(DC151*$F151)</f>
        <v>0</v>
      </c>
      <c r="DL151" s="2">
        <f t="shared" ref="DL151:DL156" si="3404">SUM(DE151*$F151)</f>
        <v>0</v>
      </c>
      <c r="DM151" s="2">
        <f t="shared" ref="DM151:DM156" si="3405">SUM(DG151*$F151)</f>
        <v>0</v>
      </c>
      <c r="DN151" s="2">
        <f t="shared" si="2831"/>
        <v>0</v>
      </c>
      <c r="DO151" s="2">
        <f t="shared" si="2832"/>
        <v>0</v>
      </c>
      <c r="DP151" s="2">
        <f>план!AD149</f>
        <v>0</v>
      </c>
      <c r="DQ151" s="2">
        <f>план!AE149</f>
        <v>0</v>
      </c>
      <c r="DR151" s="2">
        <f t="shared" si="2833"/>
        <v>0</v>
      </c>
      <c r="DS151" s="2">
        <f t="shared" si="2834"/>
        <v>0</v>
      </c>
      <c r="DT151" s="2">
        <f>VLOOKUP($C151,'ДС факт при поликлинике'!$D$6:$JC$141,229,0)</f>
        <v>0</v>
      </c>
      <c r="DU151" s="2">
        <f>VLOOKUP($C151,'ДС факт при поликлинике'!$D$6:$JC$141,230,0)</f>
        <v>0</v>
      </c>
      <c r="DV151" s="2">
        <f>VLOOKUP($C151,'ДС факт при поликлинике'!$D$6:$JC$141,231,0)</f>
        <v>0</v>
      </c>
      <c r="DW151" s="2">
        <f>VLOOKUP($C151,'ДС факт при поликлинике'!$D$6:$JC$141,232,0)</f>
        <v>0</v>
      </c>
      <c r="DX151" s="2">
        <f t="shared" ref="DX151:DX156" si="3406">SUM(DP151*$F151)</f>
        <v>0</v>
      </c>
      <c r="DY151" s="2">
        <f t="shared" ref="DY151:DY156" si="3407">SUM(DR151*$F151)</f>
        <v>0</v>
      </c>
      <c r="DZ151" s="2">
        <f t="shared" ref="DZ151:DZ156" si="3408">SUM(DT151*$F151)</f>
        <v>0</v>
      </c>
      <c r="EA151" s="2">
        <f t="shared" si="2835"/>
        <v>0</v>
      </c>
      <c r="EB151" s="2">
        <f t="shared" si="2836"/>
        <v>0</v>
      </c>
      <c r="EC151" s="2"/>
      <c r="ED151" s="2"/>
      <c r="EE151" s="2">
        <f>план!AF149</f>
        <v>0</v>
      </c>
      <c r="EF151" s="2">
        <f>план!AG149</f>
        <v>0</v>
      </c>
      <c r="EG151" s="2">
        <f t="shared" si="2837"/>
        <v>0</v>
      </c>
      <c r="EH151" s="2">
        <f t="shared" si="2838"/>
        <v>0</v>
      </c>
      <c r="EI151" s="2">
        <f>VLOOKUP($C151,'ДС факт при поликлинике'!$D$6:$JC$141,239,0)</f>
        <v>0</v>
      </c>
      <c r="EJ151" s="2">
        <f>VLOOKUP($C151,'ДС факт при поликлинике'!$D$6:$JC$141,240,0)</f>
        <v>0</v>
      </c>
      <c r="EK151" s="2">
        <f>VLOOKUP($C151,'ДС факт при поликлинике'!$D$6:$JC$141,241,0)</f>
        <v>0</v>
      </c>
      <c r="EL151" s="2">
        <f>VLOOKUP($C151,'ДС факт при поликлинике'!$D$6:$JC$141,242,0)</f>
        <v>0</v>
      </c>
      <c r="EM151" s="2">
        <f t="shared" ref="EM151:EM156" si="3409">SUM(EE151*$F151)</f>
        <v>0</v>
      </c>
      <c r="EN151" s="2">
        <f t="shared" ref="EN151:EN156" si="3410">SUM(EG151*$F151)</f>
        <v>0</v>
      </c>
      <c r="EO151" s="2">
        <f t="shared" ref="EO151:EO156" si="3411">SUM(EI151*$F151)</f>
        <v>0</v>
      </c>
      <c r="EP151" s="2">
        <f t="shared" si="2839"/>
        <v>0</v>
      </c>
      <c r="EQ151" s="2">
        <f t="shared" si="2840"/>
        <v>0</v>
      </c>
      <c r="ER151" s="2">
        <f>план!AH149</f>
        <v>0</v>
      </c>
      <c r="ES151" s="2">
        <f>план!AI149</f>
        <v>0</v>
      </c>
      <c r="ET151" s="2">
        <f t="shared" si="2841"/>
        <v>0</v>
      </c>
      <c r="EU151" s="2">
        <f t="shared" si="2842"/>
        <v>0</v>
      </c>
      <c r="EV151" s="2">
        <f>VLOOKUP($C151,'ДС факт при поликлинике'!$D$6:$JC$141,11,0)</f>
        <v>0</v>
      </c>
      <c r="EW151" s="2">
        <f>VLOOKUP($C151,'ДС факт при поликлинике'!$D$6:$JC$141,12,0)</f>
        <v>0</v>
      </c>
      <c r="EX151" s="2">
        <f>VLOOKUP($C151,'ДС факт при поликлинике'!$D$6:$JC$141,13,0)</f>
        <v>0</v>
      </c>
      <c r="EY151" s="2">
        <f>VLOOKUP($C151,'ДС факт при поликлинике'!$D$6:$JC$141,14,0)</f>
        <v>0</v>
      </c>
      <c r="EZ151" s="2">
        <f t="shared" ref="EZ151:EZ156" si="3412">SUM(ER151*$F151)</f>
        <v>0</v>
      </c>
      <c r="FA151" s="2">
        <f t="shared" ref="FA151:FA156" si="3413">SUM(ET151*$F151)</f>
        <v>0</v>
      </c>
      <c r="FB151" s="2">
        <f t="shared" ref="FB151:FB156" si="3414">SUM(EV151*$F151)</f>
        <v>0</v>
      </c>
      <c r="FC151" s="2">
        <f t="shared" si="2843"/>
        <v>0</v>
      </c>
      <c r="FD151" s="2">
        <f t="shared" si="2844"/>
        <v>0</v>
      </c>
      <c r="FE151" s="2">
        <f>план!AJ149</f>
        <v>0</v>
      </c>
      <c r="FF151" s="2">
        <f>план!AK149</f>
        <v>0</v>
      </c>
      <c r="FG151" s="2">
        <f t="shared" si="2845"/>
        <v>0</v>
      </c>
      <c r="FH151" s="2">
        <f t="shared" si="2846"/>
        <v>0</v>
      </c>
      <c r="FI151" s="2">
        <f>VLOOKUP($C151,'ДС факт при поликлинике'!$D$6:$JC$141,243,0)</f>
        <v>0</v>
      </c>
      <c r="FJ151" s="2">
        <f>VLOOKUP($C151,'ДС факт при поликлинике'!$D$6:$JC$141,244,0)</f>
        <v>0</v>
      </c>
      <c r="FK151" s="2">
        <f>VLOOKUP($C151,'ДС факт при поликлинике'!$D$6:$JC$141,245,0)</f>
        <v>0</v>
      </c>
      <c r="FL151" s="2">
        <f>VLOOKUP($C151,'ДС факт при поликлинике'!$D$6:$JC$141,246,0)</f>
        <v>0</v>
      </c>
      <c r="FM151" s="2">
        <f t="shared" ref="FM151:FM156" si="3415">SUM(FE151*$F151)</f>
        <v>0</v>
      </c>
      <c r="FN151" s="2">
        <f t="shared" ref="FN151:FN156" si="3416">SUM(FG151*$F151)</f>
        <v>0</v>
      </c>
      <c r="FO151" s="2">
        <f t="shared" ref="FO151:FO156" si="3417">SUM(FI151*$F151)</f>
        <v>0</v>
      </c>
      <c r="FP151" s="2">
        <f t="shared" si="2847"/>
        <v>0</v>
      </c>
      <c r="FQ151" s="2">
        <f t="shared" si="2848"/>
        <v>0</v>
      </c>
      <c r="FR151" s="2">
        <f>план!AL149</f>
        <v>0</v>
      </c>
      <c r="FS151" s="2">
        <f>план!AM149</f>
        <v>0</v>
      </c>
      <c r="FT151" s="2">
        <f t="shared" si="2849"/>
        <v>0</v>
      </c>
      <c r="FU151" s="2">
        <f t="shared" si="2850"/>
        <v>0</v>
      </c>
      <c r="FV151" s="2">
        <f>VLOOKUP($C151,'ДС факт при поликлинике'!$D$6:$JC$141,197,0)</f>
        <v>0</v>
      </c>
      <c r="FW151" s="2">
        <f>VLOOKUP($C151,'ДС факт при поликлинике'!$D$6:$JC$141,198,0)</f>
        <v>0</v>
      </c>
      <c r="FX151" s="2">
        <f>VLOOKUP($C151,'ДС факт при поликлинике'!$D$6:$JC$141,199,0)</f>
        <v>0</v>
      </c>
      <c r="FY151" s="2">
        <f>VLOOKUP($C151,'ДС факт при поликлинике'!$D$6:$JC$141,200,0)</f>
        <v>0</v>
      </c>
      <c r="FZ151" s="2">
        <f t="shared" ref="FZ151:FZ156" si="3418">SUM(FR151*$F151)</f>
        <v>0</v>
      </c>
      <c r="GA151" s="2">
        <f t="shared" ref="GA151:GA156" si="3419">SUM(FT151*$F151)</f>
        <v>0</v>
      </c>
      <c r="GB151" s="2">
        <f t="shared" ref="GB151:GB156" si="3420">SUM(FV151*$F151)</f>
        <v>0</v>
      </c>
      <c r="GC151" s="2">
        <f t="shared" si="2851"/>
        <v>0</v>
      </c>
      <c r="GD151" s="2">
        <f t="shared" si="2852"/>
        <v>0</v>
      </c>
      <c r="GE151" s="2">
        <f>план!AN149</f>
        <v>0</v>
      </c>
      <c r="GF151" s="2">
        <f>план!AO149</f>
        <v>0</v>
      </c>
      <c r="GG151" s="2">
        <f t="shared" si="2853"/>
        <v>0</v>
      </c>
      <c r="GH151" s="2">
        <f t="shared" si="2854"/>
        <v>0</v>
      </c>
      <c r="GI151" s="2">
        <f>VLOOKUP($C151,'ДС факт при поликлинике'!$D$6:$JC$141,201,0)</f>
        <v>0</v>
      </c>
      <c r="GJ151" s="2">
        <f>VLOOKUP($C151,'ДС факт при поликлинике'!$D$6:$JC$141,202,0)</f>
        <v>0</v>
      </c>
      <c r="GK151" s="2">
        <f>VLOOKUP($C151,'ДС факт при поликлинике'!$D$6:$JC$141,203,0)</f>
        <v>0</v>
      </c>
      <c r="GL151" s="2">
        <f>VLOOKUP($C151,'ДС факт при поликлинике'!$D$6:$JC$141,204,0)</f>
        <v>0</v>
      </c>
      <c r="GM151" s="2">
        <f t="shared" ref="GM151:GM156" si="3421">SUM(GE151*$F151)</f>
        <v>0</v>
      </c>
      <c r="GN151" s="2">
        <f t="shared" ref="GN151:GN156" si="3422">SUM(GG151*$F151)</f>
        <v>0</v>
      </c>
      <c r="GO151" s="2">
        <f t="shared" ref="GO151:GO156" si="3423">SUM(GI151*$F151)</f>
        <v>0</v>
      </c>
      <c r="GP151" s="2">
        <f t="shared" si="2855"/>
        <v>0</v>
      </c>
      <c r="GQ151" s="2">
        <f t="shared" si="2856"/>
        <v>0</v>
      </c>
      <c r="GR151" s="2">
        <f>план!AP149</f>
        <v>0</v>
      </c>
      <c r="GS151" s="2">
        <f>план!AQ149</f>
        <v>0</v>
      </c>
      <c r="GT151" s="2">
        <f t="shared" si="2857"/>
        <v>0</v>
      </c>
      <c r="GU151" s="2">
        <f t="shared" si="2858"/>
        <v>0</v>
      </c>
      <c r="GV151" s="2">
        <f>VLOOKUP($C151,'ДС факт при поликлинике'!$D$6:$JC$141,171,0)</f>
        <v>0</v>
      </c>
      <c r="GW151" s="2">
        <f>VLOOKUP($C151,'ДС факт при поликлинике'!$D$6:$JC$141,172,0)</f>
        <v>0</v>
      </c>
      <c r="GX151" s="2">
        <f>VLOOKUP($C151,'ДС факт при поликлинике'!$D$6:$JC$141,173,0)</f>
        <v>0</v>
      </c>
      <c r="GY151" s="2">
        <f>VLOOKUP($C151,'ДС факт при поликлинике'!$D$6:$JC$141,174,0)</f>
        <v>0</v>
      </c>
      <c r="GZ151" s="2">
        <f t="shared" ref="GZ151:GZ156" si="3424">SUM(GR151*$F151)</f>
        <v>0</v>
      </c>
      <c r="HA151" s="2">
        <f t="shared" ref="HA151:HA156" si="3425">SUM(GT151*$F151)</f>
        <v>0</v>
      </c>
      <c r="HB151" s="2">
        <f t="shared" ref="HB151:HB156" si="3426">SUM(GV151*$F151)</f>
        <v>0</v>
      </c>
      <c r="HC151" s="2">
        <f t="shared" si="2859"/>
        <v>0</v>
      </c>
      <c r="HD151" s="2">
        <f t="shared" si="2860"/>
        <v>0</v>
      </c>
      <c r="HE151" s="2">
        <f>план!AR149</f>
        <v>0</v>
      </c>
      <c r="HF151" s="2">
        <f>план!AS149</f>
        <v>0</v>
      </c>
      <c r="HG151" s="2">
        <f t="shared" si="2861"/>
        <v>0</v>
      </c>
      <c r="HH151" s="2">
        <f t="shared" si="2862"/>
        <v>0</v>
      </c>
      <c r="HI151" s="2">
        <f>VLOOKUP($C151,'ДС факт при поликлинике'!$D$6:$JC$141,175,0)</f>
        <v>2</v>
      </c>
      <c r="HJ151" s="2">
        <f>VLOOKUP($C151,'ДС факт при поликлинике'!$D$6:$JC$141,176,0)</f>
        <v>30284.799999999999</v>
      </c>
      <c r="HK151" s="2">
        <f>VLOOKUP($C151,'ДС факт при поликлинике'!$D$6:$JC$141,177,0)</f>
        <v>0</v>
      </c>
      <c r="HL151" s="2">
        <f>VLOOKUP($C151,'ДС факт при поликлинике'!$D$6:$JC$141,178,0)</f>
        <v>0</v>
      </c>
      <c r="HM151" s="2">
        <f t="shared" ref="HM151:HM156" si="3427">SUM(HE151*$F151)</f>
        <v>0</v>
      </c>
      <c r="HN151" s="2">
        <f t="shared" ref="HN151:HN156" si="3428">SUM(HG151*$F151)</f>
        <v>0</v>
      </c>
      <c r="HO151" s="2">
        <f t="shared" ref="HO151:HO156" si="3429">SUM(HI151*$F151)</f>
        <v>1.6</v>
      </c>
      <c r="HP151" s="2">
        <f t="shared" si="2863"/>
        <v>2</v>
      </c>
      <c r="HQ151" s="2">
        <f t="shared" si="2864"/>
        <v>30284.799999999999</v>
      </c>
      <c r="HR151" s="2">
        <f>план!AT149</f>
        <v>0</v>
      </c>
      <c r="HS151" s="2">
        <f>план!AU149</f>
        <v>0</v>
      </c>
      <c r="HT151" s="2">
        <f t="shared" si="2865"/>
        <v>0</v>
      </c>
      <c r="HU151" s="2">
        <f t="shared" si="2866"/>
        <v>0</v>
      </c>
      <c r="HV151" s="2">
        <f>VLOOKUP($C151,'ДС факт при поликлинике'!$D$6:$JC$141,179,0)</f>
        <v>0</v>
      </c>
      <c r="HW151" s="2">
        <f>VLOOKUP($C151,'ДС факт при поликлинике'!$D$6:$JC$141,180,0)</f>
        <v>0</v>
      </c>
      <c r="HX151" s="2">
        <f>VLOOKUP($C151,'ДС факт при поликлинике'!$D$6:$JC$141,181,0)</f>
        <v>0</v>
      </c>
      <c r="HY151" s="2">
        <f>VLOOKUP($C151,'ДС факт при поликлинике'!$D$6:$JC$141,182,0)</f>
        <v>0</v>
      </c>
      <c r="HZ151" s="2">
        <f t="shared" ref="HZ151:HZ156" si="3430">SUM(HR151*$F151)</f>
        <v>0</v>
      </c>
      <c r="IA151" s="2">
        <f t="shared" ref="IA151:IA156" si="3431">SUM(HT151*$F151)</f>
        <v>0</v>
      </c>
      <c r="IB151" s="2">
        <f t="shared" ref="IB151:IB156" si="3432">SUM(HV151*$F151)</f>
        <v>0</v>
      </c>
      <c r="IC151" s="2">
        <f t="shared" si="2867"/>
        <v>0</v>
      </c>
      <c r="ID151" s="2">
        <f t="shared" si="2868"/>
        <v>0</v>
      </c>
      <c r="IE151" s="2">
        <f>план!AV149</f>
        <v>0</v>
      </c>
      <c r="IF151" s="2">
        <f>план!AW149</f>
        <v>0</v>
      </c>
      <c r="IG151" s="2">
        <f t="shared" si="2869"/>
        <v>0</v>
      </c>
      <c r="IH151" s="2">
        <f t="shared" si="2870"/>
        <v>0</v>
      </c>
      <c r="II151" s="2">
        <f>VLOOKUP($C151,'ДС факт при поликлинике'!$D$6:$JC$141,129,0)</f>
        <v>0</v>
      </c>
      <c r="IJ151" s="2">
        <f>VLOOKUP($C151,'ДС факт при поликлинике'!$D$6:$JC$141,130,0)</f>
        <v>0</v>
      </c>
      <c r="IK151" s="2">
        <f>VLOOKUP($C151,'ДС факт при поликлинике'!$D$6:$JC$141,131,0)</f>
        <v>0</v>
      </c>
      <c r="IL151" s="2">
        <f>VLOOKUP($C151,'ДС факт при поликлинике'!$D$6:$JC$141,132,0)</f>
        <v>0</v>
      </c>
      <c r="IM151" s="2">
        <f t="shared" ref="IM151:IM156" si="3433">SUM(IE151*$F151)</f>
        <v>0</v>
      </c>
      <c r="IN151" s="2">
        <f t="shared" ref="IN151:IN156" si="3434">SUM(IG151*$F151)</f>
        <v>0</v>
      </c>
      <c r="IO151" s="2">
        <f t="shared" ref="IO151:IO156" si="3435">SUM(II151*$F151)</f>
        <v>0</v>
      </c>
      <c r="IP151" s="2">
        <f t="shared" si="2871"/>
        <v>0</v>
      </c>
      <c r="IQ151" s="2">
        <f t="shared" si="2872"/>
        <v>0</v>
      </c>
      <c r="IR151" s="2">
        <f>план!AX149</f>
        <v>0</v>
      </c>
      <c r="IS151" s="2">
        <f>план!AY149</f>
        <v>0</v>
      </c>
      <c r="IT151" s="2">
        <f t="shared" si="2873"/>
        <v>0</v>
      </c>
      <c r="IU151" s="2">
        <f t="shared" si="2874"/>
        <v>0</v>
      </c>
      <c r="IV151" s="2">
        <f>VLOOKUP($C151,'ДС факт при поликлинике'!$D$6:$JC$141,125,0)</f>
        <v>0</v>
      </c>
      <c r="IW151" s="2">
        <f>VLOOKUP($C151,'ДС факт при поликлинике'!$D$6:$JC$141,126,0)</f>
        <v>0</v>
      </c>
      <c r="IX151" s="2">
        <f>VLOOKUP($C151,'ДС факт при поликлинике'!$D$6:$JC$141,127,0)</f>
        <v>0</v>
      </c>
      <c r="IY151" s="2">
        <f>VLOOKUP($C151,'ДС факт при поликлинике'!$D$6:$JC$141,128,0)</f>
        <v>0</v>
      </c>
      <c r="IZ151" s="2">
        <f t="shared" ref="IZ151:IZ156" si="3436">SUM(IR151*$F151)</f>
        <v>0</v>
      </c>
      <c r="JA151" s="2">
        <f t="shared" ref="JA151:JA156" si="3437">SUM(IT151*$F151)</f>
        <v>0</v>
      </c>
      <c r="JB151" s="2">
        <f t="shared" ref="JB151:JB156" si="3438">SUM(IV151*$F151)</f>
        <v>0</v>
      </c>
      <c r="JC151" s="2">
        <f t="shared" si="2875"/>
        <v>0</v>
      </c>
      <c r="JD151" s="2">
        <f t="shared" si="2876"/>
        <v>0</v>
      </c>
      <c r="JE151" s="2">
        <f>план!AZ149</f>
        <v>0</v>
      </c>
      <c r="JF151" s="2">
        <f>план!BA149</f>
        <v>0</v>
      </c>
      <c r="JG151" s="2">
        <f t="shared" si="2877"/>
        <v>0</v>
      </c>
      <c r="JH151" s="2">
        <f t="shared" si="2878"/>
        <v>0</v>
      </c>
      <c r="JI151" s="2">
        <f>VLOOKUP($C151,'ДС факт при поликлинике'!$D$6:$JC$141,161,0)</f>
        <v>0</v>
      </c>
      <c r="JJ151" s="2">
        <f>VLOOKUP($C151,'ДС факт при поликлинике'!$D$6:$JC$141,162,0)</f>
        <v>0</v>
      </c>
      <c r="JK151" s="2"/>
      <c r="JL151" s="2"/>
      <c r="JM151" s="2">
        <f t="shared" ref="JM151:JM156" si="3439">SUM(JE151*$F151)</f>
        <v>0</v>
      </c>
      <c r="JN151" s="2">
        <f t="shared" ref="JN151:JN156" si="3440">SUM(JG151*$F151)</f>
        <v>0</v>
      </c>
      <c r="JO151" s="2">
        <f t="shared" ref="JO151:JO156" si="3441">SUM(JI151*$F151)</f>
        <v>0</v>
      </c>
      <c r="JP151" s="2">
        <f t="shared" si="2879"/>
        <v>0</v>
      </c>
      <c r="JQ151" s="2">
        <f t="shared" si="2880"/>
        <v>0</v>
      </c>
      <c r="JR151" s="2">
        <f>план!BB149</f>
        <v>0</v>
      </c>
      <c r="JS151" s="2">
        <f>план!BC149</f>
        <v>0</v>
      </c>
      <c r="JT151" s="2">
        <f t="shared" si="2881"/>
        <v>0</v>
      </c>
      <c r="JU151" s="2">
        <f t="shared" si="2882"/>
        <v>0</v>
      </c>
      <c r="JV151" s="2">
        <f>VLOOKUP($C151,'ДС факт при поликлинике'!$D$6:$JC$141,133,0)</f>
        <v>0</v>
      </c>
      <c r="JW151" s="2">
        <f>VLOOKUP($C151,'ДС факт при поликлинике'!$D$6:$JC$141,134,0)</f>
        <v>0</v>
      </c>
      <c r="JX151" s="2">
        <f>VLOOKUP($C151,'ДС факт при поликлинике'!$D$6:$JC$141,135,0)</f>
        <v>0</v>
      </c>
      <c r="JY151" s="2">
        <f>VLOOKUP($C151,'ДС факт при поликлинике'!$D$6:$JC$141,136,0)</f>
        <v>0</v>
      </c>
      <c r="JZ151" s="2">
        <f t="shared" ref="JZ151:JZ156" si="3442">SUM(JR151*$F151)</f>
        <v>0</v>
      </c>
      <c r="KA151" s="2">
        <f t="shared" ref="KA151:KA156" si="3443">SUM(JT151*$F151)</f>
        <v>0</v>
      </c>
      <c r="KB151" s="2">
        <f t="shared" ref="KB151:KB156" si="3444">SUM(JV151*$F151)</f>
        <v>0</v>
      </c>
      <c r="KC151" s="2">
        <f t="shared" si="2883"/>
        <v>0</v>
      </c>
      <c r="KD151" s="2">
        <f t="shared" si="2884"/>
        <v>0</v>
      </c>
      <c r="KE151" s="2">
        <f>план!BD149</f>
        <v>0</v>
      </c>
      <c r="KF151" s="2">
        <f>план!BE149</f>
        <v>0</v>
      </c>
      <c r="KG151" s="2">
        <f t="shared" si="2885"/>
        <v>0</v>
      </c>
      <c r="KH151" s="2">
        <f t="shared" si="2886"/>
        <v>0</v>
      </c>
      <c r="KI151" s="2">
        <f>VLOOKUP($C151,'ДС факт при поликлинике'!$D$6:$JC$141,137,0)</f>
        <v>0</v>
      </c>
      <c r="KJ151" s="2">
        <f>VLOOKUP($C151,'ДС факт при поликлинике'!$D$6:$JC$141,138,0)</f>
        <v>0</v>
      </c>
      <c r="KK151" s="2">
        <f>VLOOKUP($C151,'ДС факт при поликлинике'!$D$6:$JC$141,139,0)</f>
        <v>0</v>
      </c>
      <c r="KL151" s="2">
        <f>VLOOKUP($C151,'ДС факт при поликлинике'!$D$6:$JC$141,140,0)</f>
        <v>0</v>
      </c>
      <c r="KM151" s="2">
        <f t="shared" ref="KM151:KM156" si="3445">SUM(KE151*$F151)</f>
        <v>0</v>
      </c>
      <c r="KN151" s="2">
        <f t="shared" ref="KN151:KN156" si="3446">SUM(KG151*$F151)</f>
        <v>0</v>
      </c>
      <c r="KO151" s="2">
        <f t="shared" ref="KO151:KO156" si="3447">SUM(KI151*$F151)</f>
        <v>0</v>
      </c>
      <c r="KP151" s="2">
        <f t="shared" si="2887"/>
        <v>0</v>
      </c>
      <c r="KQ151" s="2">
        <f t="shared" si="2888"/>
        <v>0</v>
      </c>
      <c r="KR151" s="2">
        <f>план!BF149</f>
        <v>0</v>
      </c>
      <c r="KS151" s="2">
        <f>план!BG149</f>
        <v>0</v>
      </c>
      <c r="KT151" s="2">
        <f t="shared" si="2889"/>
        <v>0</v>
      </c>
      <c r="KU151" s="2">
        <f t="shared" si="2890"/>
        <v>0</v>
      </c>
      <c r="KV151" s="2">
        <f>VLOOKUP($C151,'ДС факт при поликлинике'!$D$6:$JC$141,141,0)</f>
        <v>0</v>
      </c>
      <c r="KW151" s="2">
        <f>VLOOKUP($C151,'ДС факт при поликлинике'!$D$6:$JC$141,142,0)</f>
        <v>0</v>
      </c>
      <c r="KX151" s="2"/>
      <c r="KY151" s="2"/>
      <c r="KZ151" s="2">
        <f t="shared" ref="KZ151:KZ156" si="3448">SUM(KR151*$F151)</f>
        <v>0</v>
      </c>
      <c r="LA151" s="2">
        <f t="shared" ref="LA151:LA156" si="3449">SUM(KT151*$F151)</f>
        <v>0</v>
      </c>
      <c r="LB151" s="2">
        <f t="shared" ref="LB151:LB156" si="3450">SUM(KV151*$F151)</f>
        <v>0</v>
      </c>
      <c r="LC151" s="2">
        <f t="shared" si="2891"/>
        <v>0</v>
      </c>
      <c r="LD151" s="2">
        <f t="shared" si="2892"/>
        <v>0</v>
      </c>
      <c r="LE151" s="2">
        <f>план!BH149</f>
        <v>0</v>
      </c>
      <c r="LF151" s="2">
        <f>план!BI149</f>
        <v>0</v>
      </c>
      <c r="LG151" s="2">
        <f t="shared" si="2893"/>
        <v>0</v>
      </c>
      <c r="LH151" s="2">
        <f t="shared" si="2894"/>
        <v>0</v>
      </c>
      <c r="LI151" s="2">
        <f>VLOOKUP($C151,'ДС факт при поликлинике'!$D$6:$JC$141,143,0)</f>
        <v>0</v>
      </c>
      <c r="LJ151" s="2">
        <f>VLOOKUP($C151,'ДС факт при поликлинике'!$D$6:$JC$141,144,0)</f>
        <v>0</v>
      </c>
      <c r="LK151" s="2"/>
      <c r="LL151" s="2"/>
      <c r="LM151" s="2">
        <f t="shared" ref="LM151:LM156" si="3451">SUM(LE151*$F151)</f>
        <v>0</v>
      </c>
      <c r="LN151" s="2">
        <f t="shared" ref="LN151:LN156" si="3452">SUM(LG151*$F151)</f>
        <v>0</v>
      </c>
      <c r="LO151" s="2">
        <f t="shared" ref="LO151:LO156" si="3453">SUM(LI151*$F151)</f>
        <v>0</v>
      </c>
      <c r="LP151" s="2">
        <f t="shared" si="2895"/>
        <v>0</v>
      </c>
      <c r="LQ151" s="2">
        <f t="shared" si="2896"/>
        <v>0</v>
      </c>
      <c r="LR151" s="2">
        <f>план!BJ149</f>
        <v>0</v>
      </c>
      <c r="LS151" s="2">
        <f>план!BK149</f>
        <v>0</v>
      </c>
      <c r="LT151" s="2">
        <f t="shared" si="2897"/>
        <v>0</v>
      </c>
      <c r="LU151" s="2">
        <f t="shared" si="2898"/>
        <v>0</v>
      </c>
      <c r="LV151" s="2">
        <f>VLOOKUP($C151,'ДС факт при поликлинике'!$D$6:$JC$141,145,0)</f>
        <v>0</v>
      </c>
      <c r="LW151" s="2">
        <f>VLOOKUP($C151,'ДС факт при поликлинике'!$D$6:$JC$141,146,0)</f>
        <v>0</v>
      </c>
      <c r="LX151" s="2"/>
      <c r="LY151" s="2"/>
      <c r="LZ151" s="2">
        <f t="shared" ref="LZ151:LZ156" si="3454">SUM(LR151*$F151)</f>
        <v>0</v>
      </c>
      <c r="MA151" s="2">
        <f t="shared" ref="MA151:MA156" si="3455">SUM(LT151*$F151)</f>
        <v>0</v>
      </c>
      <c r="MB151" s="2">
        <f t="shared" ref="MB151:MB156" si="3456">SUM(LV151*$F151)</f>
        <v>0</v>
      </c>
      <c r="MC151" s="2">
        <f t="shared" si="2899"/>
        <v>0</v>
      </c>
      <c r="MD151" s="2">
        <f t="shared" si="2900"/>
        <v>0</v>
      </c>
      <c r="ME151" s="2">
        <f>план!BL149</f>
        <v>0</v>
      </c>
      <c r="MF151" s="2">
        <f>план!BM149</f>
        <v>0</v>
      </c>
      <c r="MG151" s="2">
        <f t="shared" si="2901"/>
        <v>0</v>
      </c>
      <c r="MH151" s="2">
        <f t="shared" si="2902"/>
        <v>0</v>
      </c>
      <c r="MI151" s="2">
        <f>VLOOKUP($C151,'ДС факт при поликлинике'!$D$6:$JC$141,183,0)</f>
        <v>0</v>
      </c>
      <c r="MJ151" s="2">
        <f>VLOOKUP($C151,'ДС факт при поликлинике'!$D$6:$JC$141,184,0)</f>
        <v>0</v>
      </c>
      <c r="MK151" s="2">
        <f>VLOOKUP($C151,'ДС факт при поликлинике'!$D$6:$JC$141,185,0)</f>
        <v>0</v>
      </c>
      <c r="ML151" s="2">
        <f>VLOOKUP($C151,'ДС факт при поликлинике'!$D$6:$JC$141,186,0)</f>
        <v>0</v>
      </c>
      <c r="MM151" s="2">
        <f t="shared" ref="MM151:MM156" si="3457">SUM(ME151*$F151)</f>
        <v>0</v>
      </c>
      <c r="MN151" s="2">
        <f t="shared" ref="MN151:MN156" si="3458">SUM(MG151*$F151)</f>
        <v>0</v>
      </c>
      <c r="MO151" s="2">
        <f t="shared" ref="MO151:MO156" si="3459">SUM(MI151*$F151)</f>
        <v>0</v>
      </c>
      <c r="MP151" s="2">
        <f t="shared" si="2903"/>
        <v>0</v>
      </c>
      <c r="MQ151" s="2">
        <f t="shared" si="2904"/>
        <v>0</v>
      </c>
      <c r="MR151" s="2">
        <f>план!BN149</f>
        <v>4</v>
      </c>
      <c r="MS151" s="2">
        <f>план!BO149</f>
        <v>60569.599999999999</v>
      </c>
      <c r="MT151" s="2">
        <f t="shared" si="2905"/>
        <v>2.333333333333333</v>
      </c>
      <c r="MU151" s="2">
        <f t="shared" si="2906"/>
        <v>35332.266666666663</v>
      </c>
      <c r="MV151" s="2">
        <f>VLOOKUP($C151,'ДС факт при поликлинике'!$D$6:$JC$141,187,0)</f>
        <v>2</v>
      </c>
      <c r="MW151" s="2">
        <f>VLOOKUP($C151,'ДС факт при поликлинике'!$D$6:$JC$141,188,0)</f>
        <v>30284.799999999999</v>
      </c>
      <c r="MX151" s="2"/>
      <c r="MY151" s="2"/>
      <c r="MZ151" s="2">
        <f t="shared" ref="MZ151:MZ156" si="3460">SUM(MR151*$F151)</f>
        <v>3.2</v>
      </c>
      <c r="NA151" s="2">
        <f t="shared" ref="NA151:NA156" si="3461">SUM(MT151*$F151)</f>
        <v>1.8666666666666665</v>
      </c>
      <c r="NB151" s="2">
        <f t="shared" ref="NB151:NB156" si="3462">SUM(MV151*$F151)</f>
        <v>1.6</v>
      </c>
      <c r="NC151" s="2">
        <f t="shared" si="2907"/>
        <v>-0.33333333333333304</v>
      </c>
      <c r="ND151" s="2">
        <f t="shared" si="2908"/>
        <v>-5047.4666666666635</v>
      </c>
      <c r="NE151" s="2">
        <f>план!BP149</f>
        <v>0</v>
      </c>
      <c r="NF151" s="2">
        <f>план!BQ149</f>
        <v>0</v>
      </c>
      <c r="NG151" s="2">
        <f t="shared" si="2909"/>
        <v>0</v>
      </c>
      <c r="NH151" s="2">
        <f t="shared" si="2910"/>
        <v>0</v>
      </c>
      <c r="NI151" s="2">
        <f>VLOOKUP($C151,'ДС факт при поликлинике'!$D$6:$JC$141,189,0)</f>
        <v>0</v>
      </c>
      <c r="NJ151" s="2">
        <f>VLOOKUP($C151,'ДС факт при поликлинике'!$D$6:$JC$141,190,0)</f>
        <v>0</v>
      </c>
      <c r="NK151" s="2"/>
      <c r="NL151" s="2"/>
      <c r="NM151" s="2">
        <f t="shared" ref="NM151:NM156" si="3463">SUM(NE151*$F151)</f>
        <v>0</v>
      </c>
      <c r="NN151" s="2">
        <f t="shared" ref="NN151:NN156" si="3464">SUM(NG151*$F151)</f>
        <v>0</v>
      </c>
      <c r="NO151" s="2">
        <f t="shared" ref="NO151:NO156" si="3465">SUM(NI151*$F151)</f>
        <v>0</v>
      </c>
      <c r="NP151" s="2">
        <f t="shared" si="2911"/>
        <v>0</v>
      </c>
      <c r="NQ151" s="2">
        <f t="shared" si="2912"/>
        <v>0</v>
      </c>
      <c r="NR151" s="2">
        <f>план!BR149</f>
        <v>0</v>
      </c>
      <c r="NS151" s="2">
        <f>план!BS149</f>
        <v>0</v>
      </c>
      <c r="NT151" s="2">
        <f t="shared" si="2913"/>
        <v>0</v>
      </c>
      <c r="NU151" s="2">
        <f t="shared" si="2914"/>
        <v>0</v>
      </c>
      <c r="NV151" s="2">
        <f>VLOOKUP($C151,'ДС факт при поликлинике'!$D$6:$JC$141,191,0)</f>
        <v>0</v>
      </c>
      <c r="NW151" s="2">
        <f>VLOOKUP($C151,'ДС факт при поликлинике'!$D$6:$JC$141,192,0)</f>
        <v>0</v>
      </c>
      <c r="NX151" s="2"/>
      <c r="NY151" s="2"/>
      <c r="NZ151" s="2">
        <f t="shared" ref="NZ151:NZ156" si="3466">SUM(NR151*$F151)</f>
        <v>0</v>
      </c>
      <c r="OA151" s="2">
        <f t="shared" ref="OA151:OA156" si="3467">SUM(NT151*$F151)</f>
        <v>0</v>
      </c>
      <c r="OB151" s="2">
        <f t="shared" ref="OB151:OB156" si="3468">SUM(NV151*$F151)</f>
        <v>0</v>
      </c>
      <c r="OC151" s="2">
        <f t="shared" si="2915"/>
        <v>0</v>
      </c>
      <c r="OD151" s="2">
        <f t="shared" si="2916"/>
        <v>0</v>
      </c>
      <c r="OE151" s="2">
        <f>план!BT149</f>
        <v>0</v>
      </c>
      <c r="OF151" s="2">
        <f>план!BU149</f>
        <v>0</v>
      </c>
      <c r="OG151" s="2">
        <f t="shared" si="2917"/>
        <v>0</v>
      </c>
      <c r="OH151" s="2">
        <f t="shared" si="2918"/>
        <v>0</v>
      </c>
      <c r="OI151" s="2">
        <f>VLOOKUP($C151,'ДС факт при поликлинике'!$D$6:$JC$141,149,0)</f>
        <v>0</v>
      </c>
      <c r="OJ151" s="2">
        <f>VLOOKUP($C151,'ДС факт при поликлинике'!$D$6:$JC$141,150,0)</f>
        <v>0</v>
      </c>
      <c r="OK151" s="2"/>
      <c r="OL151" s="2"/>
      <c r="OM151" s="2">
        <f t="shared" ref="OM151:OM156" si="3469">SUM(OE151*$F151)</f>
        <v>0</v>
      </c>
      <c r="ON151" s="2">
        <f t="shared" ref="ON151:ON156" si="3470">SUM(OG151*$F151)</f>
        <v>0</v>
      </c>
      <c r="OO151" s="2">
        <f t="shared" ref="OO151:OO156" si="3471">SUM(OI151*$F151)</f>
        <v>0</v>
      </c>
      <c r="OP151" s="2">
        <f t="shared" si="2919"/>
        <v>0</v>
      </c>
      <c r="OQ151" s="2">
        <f t="shared" si="2920"/>
        <v>0</v>
      </c>
      <c r="OR151" s="2">
        <f>план!BV149</f>
        <v>0</v>
      </c>
      <c r="OS151" s="2">
        <f>план!BW149</f>
        <v>0</v>
      </c>
      <c r="OT151" s="2">
        <f t="shared" si="2921"/>
        <v>0</v>
      </c>
      <c r="OU151" s="2">
        <f t="shared" si="2922"/>
        <v>0</v>
      </c>
      <c r="OV151" s="2">
        <f>VLOOKUP($C151,'ДС факт при поликлинике'!$D$6:$JC$141,247,0)</f>
        <v>0</v>
      </c>
      <c r="OW151" s="2">
        <f>VLOOKUP($C151,'ДС факт при поликлинике'!$D$6:$JC$141,248,0)</f>
        <v>0</v>
      </c>
      <c r="OX151" s="2"/>
      <c r="OY151" s="2"/>
      <c r="OZ151" s="2">
        <f t="shared" ref="OZ151:OZ156" si="3472">SUM(OR151*$F151)</f>
        <v>0</v>
      </c>
      <c r="PA151" s="2">
        <f t="shared" ref="PA151:PA156" si="3473">SUM(OT151*$F151)</f>
        <v>0</v>
      </c>
      <c r="PB151" s="2">
        <f t="shared" ref="PB151:PB156" si="3474">SUM(OV151*$F151)</f>
        <v>0</v>
      </c>
      <c r="PC151" s="2">
        <f t="shared" si="2923"/>
        <v>0</v>
      </c>
      <c r="PD151" s="2">
        <f t="shared" si="2924"/>
        <v>0</v>
      </c>
      <c r="PE151" s="2">
        <f>план!BX149</f>
        <v>0</v>
      </c>
      <c r="PF151" s="2">
        <f>план!BY149</f>
        <v>0</v>
      </c>
      <c r="PG151" s="2">
        <f t="shared" si="2925"/>
        <v>0</v>
      </c>
      <c r="PH151" s="2">
        <f t="shared" si="2926"/>
        <v>0</v>
      </c>
      <c r="PI151" s="2">
        <f>VLOOKUP($C151,'ДС факт при поликлинике'!$D$6:$JC$141,95,0)</f>
        <v>1</v>
      </c>
      <c r="PJ151" s="2">
        <f>VLOOKUP($C151,'ДС факт при поликлинике'!$D$6:$JC$141,96,0)</f>
        <v>15142.4</v>
      </c>
      <c r="PK151" s="2">
        <f>VLOOKUP($C151,'ДС факт при поликлинике'!$D$6:$JC$141,97,0)</f>
        <v>0</v>
      </c>
      <c r="PL151" s="2">
        <f>VLOOKUP($C151,'ДС факт при поликлинике'!$D$6:$JC$141,98,0)</f>
        <v>0</v>
      </c>
      <c r="PM151" s="2">
        <f t="shared" ref="PM151:PM156" si="3475">SUM(PE151*$F151)</f>
        <v>0</v>
      </c>
      <c r="PN151" s="2">
        <f t="shared" ref="PN151:PN156" si="3476">SUM(PG151*$F151)</f>
        <v>0</v>
      </c>
      <c r="PO151" s="2">
        <f t="shared" ref="PO151:PO156" si="3477">SUM(PI151*$F151)</f>
        <v>0.8</v>
      </c>
      <c r="PP151" s="2">
        <f t="shared" si="2927"/>
        <v>1</v>
      </c>
      <c r="PQ151" s="2">
        <f t="shared" si="2928"/>
        <v>15142.4</v>
      </c>
      <c r="PR151" s="2">
        <f>план!BZ149</f>
        <v>0</v>
      </c>
      <c r="PS151" s="2">
        <f>план!CA149</f>
        <v>0</v>
      </c>
      <c r="PT151" s="2">
        <f t="shared" si="2929"/>
        <v>0</v>
      </c>
      <c r="PU151" s="2">
        <f t="shared" si="2930"/>
        <v>0</v>
      </c>
      <c r="PV151" s="2">
        <f>VLOOKUP($C151,'ДС факт при поликлинике'!$D$6:$JC$141,99,0)</f>
        <v>0</v>
      </c>
      <c r="PW151" s="2">
        <f>VLOOKUP($C151,'ДС факт при поликлинике'!$D$6:$JC$141,100,0)</f>
        <v>0</v>
      </c>
      <c r="PX151" s="2">
        <f>VLOOKUP($C151,'ДС факт при поликлинике'!$D$6:$JC$141,101,0)</f>
        <v>0</v>
      </c>
      <c r="PY151" s="2">
        <f>VLOOKUP($C151,'ДС факт при поликлинике'!$D$6:$JC$141,102,0)</f>
        <v>0</v>
      </c>
      <c r="PZ151" s="2">
        <f t="shared" ref="PZ151:PZ156" si="3478">SUM(PR151*$F151)</f>
        <v>0</v>
      </c>
      <c r="QA151" s="2">
        <f t="shared" ref="QA151:QA156" si="3479">SUM(PT151*$F151)</f>
        <v>0</v>
      </c>
      <c r="QB151" s="2">
        <f t="shared" ref="QB151:QB156" si="3480">SUM(PV151*$F151)</f>
        <v>0</v>
      </c>
      <c r="QC151" s="2">
        <f t="shared" si="2931"/>
        <v>0</v>
      </c>
      <c r="QD151" s="2">
        <f t="shared" si="2932"/>
        <v>0</v>
      </c>
      <c r="QE151" s="2">
        <f>план!CB149</f>
        <v>0</v>
      </c>
      <c r="QF151" s="2">
        <f>план!CC149</f>
        <v>0</v>
      </c>
      <c r="QG151" s="2">
        <f t="shared" si="2933"/>
        <v>0</v>
      </c>
      <c r="QH151" s="2">
        <f t="shared" si="2934"/>
        <v>0</v>
      </c>
      <c r="QI151" s="2">
        <f>VLOOKUP($C151,'ДС факт при поликлинике'!$D$6:$JC$141,63,0)</f>
        <v>0</v>
      </c>
      <c r="QJ151" s="2">
        <f>VLOOKUP($C151,'ДС факт при поликлинике'!$D$6:$JC$141,64,0)</f>
        <v>0</v>
      </c>
      <c r="QK151" s="2">
        <f>VLOOKUP($C151,'ДС факт при поликлинике'!$D$6:$JC$141,65,0)</f>
        <v>0</v>
      </c>
      <c r="QL151" s="2">
        <f>VLOOKUP($C151,'ДС факт при поликлинике'!$D$6:$JC$141,66,0)</f>
        <v>0</v>
      </c>
      <c r="QM151" s="2">
        <f t="shared" ref="QM151:QM156" si="3481">SUM(QE151*$F151)</f>
        <v>0</v>
      </c>
      <c r="QN151" s="2">
        <f t="shared" ref="QN151:QN156" si="3482">SUM(QG151*$F151)</f>
        <v>0</v>
      </c>
      <c r="QO151" s="2">
        <f t="shared" ref="QO151:QO156" si="3483">SUM(QI151*$F151)</f>
        <v>0</v>
      </c>
      <c r="QP151" s="2">
        <f t="shared" si="2935"/>
        <v>0</v>
      </c>
      <c r="QQ151" s="2">
        <f t="shared" si="2936"/>
        <v>0</v>
      </c>
      <c r="QR151" s="2">
        <f>план!CD149</f>
        <v>0</v>
      </c>
      <c r="QS151" s="2">
        <f>план!CE149</f>
        <v>0</v>
      </c>
      <c r="QT151" s="2">
        <f t="shared" si="2937"/>
        <v>0</v>
      </c>
      <c r="QU151" s="2">
        <f t="shared" si="2938"/>
        <v>0</v>
      </c>
      <c r="QV151" s="2">
        <f>VLOOKUP($C151,'ДС факт при поликлинике'!$D$6:$JC$141,107,0)</f>
        <v>0</v>
      </c>
      <c r="QW151" s="2">
        <f>VLOOKUP($C151,'ДС факт при поликлинике'!$D$6:$JC$141,108,0)</f>
        <v>0</v>
      </c>
      <c r="QX151" s="2">
        <f>VLOOKUP($C151,'ДС факт при поликлинике'!$D$6:$JC$141,109,0)</f>
        <v>0</v>
      </c>
      <c r="QY151" s="2">
        <f>VLOOKUP($C151,'ДС факт при поликлинике'!$D$6:$JC$141,110,0)</f>
        <v>0</v>
      </c>
      <c r="QZ151" s="2">
        <f t="shared" ref="QZ151:QZ156" si="3484">SUM(QR151*$F151)</f>
        <v>0</v>
      </c>
      <c r="RA151" s="2">
        <f t="shared" ref="RA151:RA156" si="3485">SUM(QT151*$F151)</f>
        <v>0</v>
      </c>
      <c r="RB151" s="2">
        <f t="shared" ref="RB151:RB156" si="3486">SUM(QV151*$F151)</f>
        <v>0</v>
      </c>
      <c r="RC151" s="2">
        <f t="shared" si="2939"/>
        <v>0</v>
      </c>
      <c r="RD151" s="2">
        <f t="shared" si="2940"/>
        <v>0</v>
      </c>
      <c r="RE151" s="2">
        <f>план!CF149</f>
        <v>0</v>
      </c>
      <c r="RF151" s="2">
        <f>план!CG149</f>
        <v>0</v>
      </c>
      <c r="RG151" s="2">
        <f t="shared" si="2941"/>
        <v>0</v>
      </c>
      <c r="RH151" s="2">
        <f t="shared" si="2942"/>
        <v>0</v>
      </c>
      <c r="RI151" s="2">
        <f>VLOOKUP($C151,'ДС факт при поликлинике'!$D$6:$JC$141,79,0)</f>
        <v>1</v>
      </c>
      <c r="RJ151" s="2">
        <f>VLOOKUP($C151,'ДС факт при поликлинике'!$D$6:$JC$141,80,0)</f>
        <v>15142.4</v>
      </c>
      <c r="RK151" s="2">
        <f>VLOOKUP($C151,'ДС факт при поликлинике'!$D$6:$JC$141,81,0)</f>
        <v>0</v>
      </c>
      <c r="RL151" s="2">
        <f>VLOOKUP($C151,'ДС факт при поликлинике'!$D$6:$JC$141,82,0)</f>
        <v>0</v>
      </c>
      <c r="RM151" s="2">
        <f t="shared" ref="RM151:RM156" si="3487">SUM(RE151*$F151)</f>
        <v>0</v>
      </c>
      <c r="RN151" s="2">
        <f t="shared" ref="RN151:RN156" si="3488">SUM(RG151*$F151)</f>
        <v>0</v>
      </c>
      <c r="RO151" s="2">
        <f t="shared" ref="RO151:RO156" si="3489">SUM(RI151*$F151)</f>
        <v>0.8</v>
      </c>
      <c r="RP151" s="2">
        <f t="shared" si="2943"/>
        <v>1</v>
      </c>
      <c r="RQ151" s="2">
        <f t="shared" si="2944"/>
        <v>15142.4</v>
      </c>
      <c r="RR151" s="2">
        <f>план!CH149</f>
        <v>0</v>
      </c>
      <c r="RS151" s="2">
        <f>план!CI149</f>
        <v>0</v>
      </c>
      <c r="RT151" s="2">
        <f t="shared" si="2945"/>
        <v>0</v>
      </c>
      <c r="RU151" s="2">
        <f t="shared" si="2946"/>
        <v>0</v>
      </c>
      <c r="RV151" s="2">
        <f>VLOOKUP($C151,'ДС факт при поликлинике'!$D$6:$JC$141,119,0)</f>
        <v>0</v>
      </c>
      <c r="RW151" s="2">
        <f>VLOOKUP($C151,'ДС факт при поликлинике'!$D$6:$JC$141,120,0)</f>
        <v>0</v>
      </c>
      <c r="RX151" s="2">
        <f>VLOOKUP($C151,'ДС факт при поликлинике'!$D$6:$JC$141,121,0)</f>
        <v>0</v>
      </c>
      <c r="RY151" s="2">
        <f>VLOOKUP($C151,'ДС факт при поликлинике'!$D$6:$JC$141,122,0)</f>
        <v>0</v>
      </c>
      <c r="RZ151" s="2">
        <f t="shared" ref="RZ151:RZ156" si="3490">SUM(RR151*$F151)</f>
        <v>0</v>
      </c>
      <c r="SA151" s="2">
        <f t="shared" ref="SA151:SA156" si="3491">SUM(RT151*$F151)</f>
        <v>0</v>
      </c>
      <c r="SB151" s="2">
        <f t="shared" ref="SB151:SB156" si="3492">SUM(RV151*$F151)</f>
        <v>0</v>
      </c>
      <c r="SC151" s="2">
        <f t="shared" si="2947"/>
        <v>0</v>
      </c>
      <c r="SD151" s="2">
        <f t="shared" si="2948"/>
        <v>0</v>
      </c>
      <c r="SE151" s="2">
        <f>план!CJ149</f>
        <v>0</v>
      </c>
      <c r="SF151" s="2">
        <f>план!CK149</f>
        <v>0</v>
      </c>
      <c r="SG151" s="2">
        <f t="shared" si="2949"/>
        <v>0</v>
      </c>
      <c r="SH151" s="2">
        <f t="shared" si="2950"/>
        <v>0</v>
      </c>
      <c r="SI151" s="2">
        <f>VLOOKUP($C151,'ДС факт при поликлинике'!$D$6:$JC$141,209,0)</f>
        <v>0</v>
      </c>
      <c r="SJ151" s="2">
        <f>VLOOKUP($C151,'ДС факт при поликлинике'!$D$6:$JC$141,210,0)</f>
        <v>0</v>
      </c>
      <c r="SK151" s="2">
        <f>VLOOKUP($C151,'ДС факт при поликлинике'!$D$6:$JC$141,211,0)</f>
        <v>0</v>
      </c>
      <c r="SL151" s="2">
        <f>VLOOKUP($C151,'ДС факт при поликлинике'!$D$6:$JC$141,212,0)</f>
        <v>0</v>
      </c>
      <c r="SM151" s="2">
        <f t="shared" ref="SM151:SM156" si="3493">SUM(SE151*$F151)</f>
        <v>0</v>
      </c>
      <c r="SN151" s="2">
        <f t="shared" ref="SN151:SN156" si="3494">SUM(SG151*$F151)</f>
        <v>0</v>
      </c>
      <c r="SO151" s="2">
        <f t="shared" ref="SO151:SO156" si="3495">SUM(SI151*$F151)</f>
        <v>0</v>
      </c>
      <c r="SP151" s="2">
        <f t="shared" si="2951"/>
        <v>0</v>
      </c>
      <c r="SQ151" s="2">
        <f t="shared" si="2952"/>
        <v>0</v>
      </c>
      <c r="SR151" s="2">
        <f>план!CL149</f>
        <v>105</v>
      </c>
      <c r="SS151" s="2">
        <f>план!CM149</f>
        <v>1907942.3999999999</v>
      </c>
      <c r="ST151" s="2">
        <f t="shared" si="2953"/>
        <v>61.25</v>
      </c>
      <c r="SU151" s="2">
        <f t="shared" si="2954"/>
        <v>1112966.3999999999</v>
      </c>
      <c r="SV151" s="2">
        <f>VLOOKUP($C151,'ДС факт при поликлинике'!$D$6:$JC$141,213,0)</f>
        <v>3</v>
      </c>
      <c r="SW151" s="2">
        <f>VLOOKUP($C151,'ДС факт при поликлинике'!$D$6:$JC$141,214,0)</f>
        <v>54512.639999999999</v>
      </c>
      <c r="SX151" s="2">
        <f>VLOOKUP($C151,'ДС факт при поликлинике'!$D$6:$JC$141,215,0)</f>
        <v>0</v>
      </c>
      <c r="SY151" s="2">
        <f>VLOOKUP($C151,'ДС факт при поликлинике'!$D$6:$JC$141,216,0)</f>
        <v>0</v>
      </c>
      <c r="SZ151" s="2">
        <f t="shared" ref="SZ151:SZ156" si="3496">SUM(SR151*$F151)</f>
        <v>84</v>
      </c>
      <c r="TA151" s="2">
        <f t="shared" ref="TA151:TA156" si="3497">SUM(ST151*$F151)</f>
        <v>49</v>
      </c>
      <c r="TB151" s="2">
        <f t="shared" ref="TB151:TB156" si="3498">SUM(SV151*$F151)</f>
        <v>2.4000000000000004</v>
      </c>
      <c r="TC151" s="2">
        <f t="shared" si="2955"/>
        <v>-58.25</v>
      </c>
      <c r="TD151" s="2">
        <f t="shared" si="2956"/>
        <v>-1058453.76</v>
      </c>
      <c r="TE151" s="2">
        <f>план!CN149</f>
        <v>0</v>
      </c>
      <c r="TF151" s="2">
        <f>план!CO149</f>
        <v>0</v>
      </c>
      <c r="TG151" s="2">
        <f t="shared" si="2957"/>
        <v>0</v>
      </c>
      <c r="TH151" s="2">
        <f t="shared" si="2958"/>
        <v>0</v>
      </c>
      <c r="TI151" s="2">
        <f>VLOOKUP($C151,'ДС факт при поликлинике'!$D$6:$JC$141,217,0)</f>
        <v>0</v>
      </c>
      <c r="TJ151" s="2">
        <f>VLOOKUP($C151,'ДС факт при поликлинике'!$D$6:$JC$141,218,0)</f>
        <v>0</v>
      </c>
      <c r="TK151" s="2">
        <f>VLOOKUP($C151,'ДС факт при поликлинике'!$D$6:$JC$141,219,0)</f>
        <v>0</v>
      </c>
      <c r="TL151" s="2">
        <f>VLOOKUP($C151,'ДС факт при поликлинике'!$D$6:$JC$141,220,0)</f>
        <v>0</v>
      </c>
      <c r="TM151" s="2">
        <f t="shared" ref="TM151:TM156" si="3499">SUM(TE151*$F151)</f>
        <v>0</v>
      </c>
      <c r="TN151" s="2">
        <f t="shared" ref="TN151:TN156" si="3500">SUM(TG151*$F151)</f>
        <v>0</v>
      </c>
      <c r="TO151" s="2">
        <f t="shared" ref="TO151:TO156" si="3501">SUM(TI151*$F151)</f>
        <v>0</v>
      </c>
      <c r="TP151" s="2">
        <f t="shared" si="2959"/>
        <v>0</v>
      </c>
      <c r="TQ151" s="2">
        <f t="shared" si="2960"/>
        <v>0</v>
      </c>
      <c r="TR151" s="2">
        <f>план!CP149</f>
        <v>0</v>
      </c>
      <c r="TS151" s="2">
        <f>план!CQ149</f>
        <v>0</v>
      </c>
      <c r="TT151" s="2">
        <f t="shared" si="2961"/>
        <v>0</v>
      </c>
      <c r="TU151" s="2">
        <f t="shared" si="2962"/>
        <v>0</v>
      </c>
      <c r="TV151" s="2">
        <f>VLOOKUP($C151,'ДС факт при поликлинике'!$D$6:$JC$141,221,0)</f>
        <v>0</v>
      </c>
      <c r="TW151" s="2">
        <f>VLOOKUP($C151,'ДС факт при поликлинике'!$D$6:$JC$141,222,0)</f>
        <v>0</v>
      </c>
      <c r="TX151" s="2">
        <f>VLOOKUP($C151,'ДС факт при поликлинике'!$D$6:$JC$141,223,0)</f>
        <v>0</v>
      </c>
      <c r="TY151" s="2">
        <f>VLOOKUP($C151,'ДС факт при поликлинике'!$D$6:$JC$141,224,0)</f>
        <v>0</v>
      </c>
      <c r="TZ151" s="2">
        <f t="shared" ref="TZ151:TZ156" si="3502">SUM(TR151*$F151)</f>
        <v>0</v>
      </c>
      <c r="UA151" s="2">
        <f t="shared" ref="UA151:UA156" si="3503">SUM(TT151*$F151)</f>
        <v>0</v>
      </c>
      <c r="UB151" s="2">
        <f t="shared" ref="UB151:UB156" si="3504">SUM(TV151*$F151)</f>
        <v>0</v>
      </c>
      <c r="UC151" s="2">
        <f t="shared" si="2963"/>
        <v>0</v>
      </c>
      <c r="UD151" s="2">
        <f t="shared" si="2964"/>
        <v>0</v>
      </c>
      <c r="UE151" s="2">
        <f>план!CR149</f>
        <v>10</v>
      </c>
      <c r="UF151" s="2">
        <f>план!CS149</f>
        <v>181708.79999999999</v>
      </c>
      <c r="UG151" s="2">
        <f t="shared" si="2965"/>
        <v>5.8333333333333339</v>
      </c>
      <c r="UH151" s="2">
        <f t="shared" si="2966"/>
        <v>105996.8</v>
      </c>
      <c r="UI151" s="2">
        <f>VLOOKUP($C151,'ДС факт при поликлинике'!$D$6:$JC$141,233,0)</f>
        <v>6</v>
      </c>
      <c r="UJ151" s="2">
        <f>VLOOKUP($C151,'ДС факт при поликлинике'!$D$6:$JC$141,234,0)</f>
        <v>109025.28000000001</v>
      </c>
      <c r="UK151" s="2"/>
      <c r="UL151" s="2"/>
      <c r="UM151" s="2">
        <f t="shared" ref="UM151:UM156" si="3505">SUM(UE151*$F151)</f>
        <v>8</v>
      </c>
      <c r="UN151" s="2">
        <f t="shared" ref="UN151:UN156" si="3506">SUM(UG151*$F151)</f>
        <v>4.666666666666667</v>
      </c>
      <c r="UO151" s="2">
        <f t="shared" ref="UO151:UO156" si="3507">SUM(UI151*$F151)</f>
        <v>4.8000000000000007</v>
      </c>
      <c r="UP151" s="2">
        <f t="shared" si="2967"/>
        <v>0.16666666666666607</v>
      </c>
      <c r="UQ151" s="2">
        <f t="shared" si="2968"/>
        <v>3028.4800000000105</v>
      </c>
      <c r="UR151" s="136">
        <f>план!CT149</f>
        <v>0</v>
      </c>
      <c r="US151" s="37">
        <f>план!CU149</f>
        <v>0</v>
      </c>
      <c r="UT151" s="2">
        <f t="shared" si="2969"/>
        <v>0</v>
      </c>
      <c r="UU151" s="2">
        <f t="shared" si="2970"/>
        <v>0</v>
      </c>
      <c r="UV151" s="2">
        <f>VLOOKUP($C151,'ДС факт при поликлинике'!$D$6:$JC$141,225,0)</f>
        <v>0</v>
      </c>
      <c r="UW151" s="2">
        <f>VLOOKUP($C151,'ДС факт при поликлинике'!$D$6:$JC$141,226,0)</f>
        <v>0</v>
      </c>
      <c r="UX151" s="2">
        <f>VLOOKUP($C151,'ДС факт при поликлинике'!$D$6:$JC$141,227,0)</f>
        <v>0</v>
      </c>
      <c r="UY151" s="2">
        <f>VLOOKUP($C151,'ДС факт при поликлинике'!$D$6:$JC$141,228,0)</f>
        <v>0</v>
      </c>
      <c r="UZ151" s="2">
        <f t="shared" ref="UZ151:UZ156" si="3508">SUM(UR151*$F151)</f>
        <v>0</v>
      </c>
      <c r="VA151" s="2">
        <f t="shared" ref="VA151:VA156" si="3509">SUM(UT151*$F151)</f>
        <v>0</v>
      </c>
      <c r="VB151" s="2">
        <f t="shared" ref="VB151:VB156" si="3510">SUM(UV151*$F151)</f>
        <v>0</v>
      </c>
      <c r="VC151" s="2">
        <f t="shared" si="2971"/>
        <v>0</v>
      </c>
      <c r="VD151" s="2">
        <f t="shared" si="2972"/>
        <v>0</v>
      </c>
      <c r="VE151" s="2">
        <f>план!CV149</f>
        <v>0</v>
      </c>
      <c r="VF151" s="2">
        <f>план!CW149</f>
        <v>0</v>
      </c>
      <c r="VG151" s="2">
        <f t="shared" si="2973"/>
        <v>0</v>
      </c>
      <c r="VH151" s="2">
        <f t="shared" si="2974"/>
        <v>0</v>
      </c>
      <c r="VI151" s="2">
        <f>VLOOKUP($C151,'ДС факт при поликлинике'!$D$6:$JC$141,205,0)</f>
        <v>0</v>
      </c>
      <c r="VJ151" s="2">
        <f>VLOOKUP($C151,'ДС факт при поликлинике'!$D$6:$JC$141,206,0)</f>
        <v>0</v>
      </c>
      <c r="VK151" s="2"/>
      <c r="VL151" s="2"/>
      <c r="VM151" s="2">
        <f t="shared" ref="VM151:VM156" si="3511">SUM(VE151*$F151)</f>
        <v>0</v>
      </c>
      <c r="VN151" s="2">
        <f t="shared" ref="VN151:VN156" si="3512">SUM(VG151*$F151)</f>
        <v>0</v>
      </c>
      <c r="VO151" s="2">
        <f t="shared" ref="VO151:VO156" si="3513">SUM(VI151*$F151)</f>
        <v>0</v>
      </c>
      <c r="VP151" s="2">
        <f t="shared" si="2975"/>
        <v>0</v>
      </c>
      <c r="VQ151" s="2">
        <f t="shared" si="2976"/>
        <v>0</v>
      </c>
      <c r="VR151" s="2">
        <f>план!CX149</f>
        <v>0</v>
      </c>
      <c r="VS151" s="2">
        <f>план!CY149</f>
        <v>0</v>
      </c>
      <c r="VT151" s="2">
        <f t="shared" si="2977"/>
        <v>0</v>
      </c>
      <c r="VU151" s="2">
        <f t="shared" si="2978"/>
        <v>0</v>
      </c>
      <c r="VV151" s="2">
        <f>VLOOKUP($C151,'ДС факт при поликлинике'!$D$6:$JC$141,207,0)</f>
        <v>0</v>
      </c>
      <c r="VW151" s="2">
        <f>VLOOKUP($C151,'ДС факт при поликлинике'!$D$6:$JC$141,208,0)</f>
        <v>0</v>
      </c>
      <c r="VX151" s="2"/>
      <c r="VY151" s="2"/>
      <c r="VZ151" s="2">
        <f t="shared" ref="VZ151:VZ156" si="3514">SUM(VR151*$F151)</f>
        <v>0</v>
      </c>
      <c r="WA151" s="2">
        <f t="shared" ref="WA151:WA156" si="3515">SUM(VT151*$F151)</f>
        <v>0</v>
      </c>
      <c r="WB151" s="2">
        <f t="shared" ref="WB151:WB156" si="3516">SUM(VV151*$F151)</f>
        <v>0</v>
      </c>
      <c r="WC151" s="2">
        <f t="shared" si="2979"/>
        <v>0</v>
      </c>
      <c r="WD151" s="2">
        <f t="shared" si="2980"/>
        <v>0</v>
      </c>
      <c r="WE151" s="2">
        <f>план!CZ149</f>
        <v>0</v>
      </c>
      <c r="WF151" s="2">
        <f>план!DA149</f>
        <v>0</v>
      </c>
      <c r="WG151" s="2">
        <f t="shared" si="2981"/>
        <v>0</v>
      </c>
      <c r="WH151" s="2">
        <f t="shared" si="2982"/>
        <v>0</v>
      </c>
      <c r="WI151" s="2">
        <f>VLOOKUP($C151,'ДС факт при поликлинике'!$D$6:$JC$141,91,0)</f>
        <v>5</v>
      </c>
      <c r="WJ151" s="2">
        <f>VLOOKUP($C151,'ДС факт при поликлинике'!$D$6:$JC$141,92,0)</f>
        <v>90854.400000000009</v>
      </c>
      <c r="WK151" s="2">
        <f>VLOOKUP($C151,'ДС факт при поликлинике'!$D$6:$JC$141,93,0)</f>
        <v>0</v>
      </c>
      <c r="WL151" s="2">
        <f>VLOOKUP($C151,'ДС факт при поликлинике'!$D$6:$JC$141,94,0)</f>
        <v>0</v>
      </c>
      <c r="WM151" s="2">
        <f t="shared" ref="WM151:WM156" si="3517">SUM(WE151*$F151)</f>
        <v>0</v>
      </c>
      <c r="WN151" s="2">
        <f t="shared" ref="WN151:WN156" si="3518">SUM(WG151*$F151)</f>
        <v>0</v>
      </c>
      <c r="WO151" s="2">
        <f t="shared" ref="WO151:WO156" si="3519">SUM(WI151*$F151)</f>
        <v>4</v>
      </c>
      <c r="WP151" s="2">
        <f t="shared" ref="WP151:WP156" si="3520">SUM(WI151-WG151)</f>
        <v>5</v>
      </c>
      <c r="WQ151" s="2">
        <f t="shared" si="2983"/>
        <v>90854.400000000009</v>
      </c>
      <c r="WR151" s="2">
        <f>план!DB149</f>
        <v>0</v>
      </c>
      <c r="WS151" s="2">
        <f>план!DC149</f>
        <v>0</v>
      </c>
      <c r="WT151" s="2">
        <f t="shared" si="2984"/>
        <v>0</v>
      </c>
      <c r="WU151" s="2">
        <f t="shared" si="2985"/>
        <v>0</v>
      </c>
      <c r="WV151" s="2">
        <f>VLOOKUP($C151,'ДС факт при поликлинике'!$D$6:$JC$141,67,0)</f>
        <v>0</v>
      </c>
      <c r="WW151" s="2">
        <f>VLOOKUP($C151,'ДС факт при поликлинике'!$D$6:$JC$141,68,0)</f>
        <v>0</v>
      </c>
      <c r="WX151" s="2">
        <f>VLOOKUP($C151,'ДС факт при поликлинике'!$D$6:$JC$141,69,0)</f>
        <v>0</v>
      </c>
      <c r="WY151" s="2">
        <f>VLOOKUP($C151,'ДС факт при поликлинике'!$D$6:$JC$141,70,0)</f>
        <v>0</v>
      </c>
      <c r="WZ151" s="2">
        <f t="shared" ref="WZ151:WZ156" si="3521">SUM(WR151*$F151)</f>
        <v>0</v>
      </c>
      <c r="XA151" s="2">
        <f t="shared" ref="XA151:XA156" si="3522">SUM(WT151*$F151)</f>
        <v>0</v>
      </c>
      <c r="XB151" s="2">
        <f t="shared" ref="XB151:XB156" si="3523">SUM(WV151*$F151)</f>
        <v>0</v>
      </c>
      <c r="XC151" s="2">
        <f t="shared" si="2986"/>
        <v>0</v>
      </c>
      <c r="XD151" s="2">
        <f t="shared" si="2987"/>
        <v>0</v>
      </c>
      <c r="XE151" s="2">
        <f>план!DD149</f>
        <v>3</v>
      </c>
      <c r="XF151" s="2">
        <f>план!DE149</f>
        <v>54512.639999999999</v>
      </c>
      <c r="XG151" s="2">
        <f t="shared" si="2988"/>
        <v>1.75</v>
      </c>
      <c r="XH151" s="2">
        <f t="shared" si="2989"/>
        <v>31799.040000000001</v>
      </c>
      <c r="XI151" s="2">
        <f>VLOOKUP($C151,'ДС факт при поликлинике'!$D$6:$JC$141,111,0)</f>
        <v>1</v>
      </c>
      <c r="XJ151" s="2">
        <f>VLOOKUP($C151,'ДС факт при поликлинике'!$D$6:$JC$141,112,0)</f>
        <v>18170.88</v>
      </c>
      <c r="XK151" s="2">
        <f>VLOOKUP($C151,'ДС факт при поликлинике'!$D$6:$JC$141,113,0)</f>
        <v>0</v>
      </c>
      <c r="XL151" s="2">
        <f>VLOOKUP($C151,'ДС факт при поликлинике'!$D$6:$JC$141,114,0)</f>
        <v>0</v>
      </c>
      <c r="XM151" s="2">
        <f t="shared" ref="XM151:XM156" si="3524">SUM(XE151*$F151)</f>
        <v>2.4000000000000004</v>
      </c>
      <c r="XN151" s="2">
        <f t="shared" ref="XN151:XN156" si="3525">SUM(XG151*$F151)</f>
        <v>1.4000000000000001</v>
      </c>
      <c r="XO151" s="2">
        <f t="shared" ref="XO151:XO156" si="3526">SUM(XI151*$F151)</f>
        <v>0.8</v>
      </c>
      <c r="XP151" s="2">
        <f t="shared" si="2990"/>
        <v>-0.75</v>
      </c>
      <c r="XQ151" s="2">
        <f t="shared" si="2991"/>
        <v>-13628.16</v>
      </c>
      <c r="XR151" s="2">
        <f>план!DF149</f>
        <v>0</v>
      </c>
      <c r="XS151" s="2">
        <f>план!DG149</f>
        <v>0</v>
      </c>
      <c r="XT151" s="2">
        <f t="shared" si="2992"/>
        <v>0</v>
      </c>
      <c r="XU151" s="2">
        <f t="shared" si="2993"/>
        <v>0</v>
      </c>
      <c r="XV151" s="2">
        <f>VLOOKUP($C151,'ДС факт при поликлинике'!$D$6:$JC$141,87,0)</f>
        <v>1</v>
      </c>
      <c r="XW151" s="2">
        <f>VLOOKUP($C151,'ДС факт при поликлинике'!$D$6:$JC$141,88,0)</f>
        <v>18170.88</v>
      </c>
      <c r="XX151" s="2">
        <f>VLOOKUP($C151,'ДС факт при поликлинике'!$D$6:$JC$141,89,0)</f>
        <v>0</v>
      </c>
      <c r="XY151" s="2">
        <f>VLOOKUP($C151,'ДС факт при поликлинике'!$D$6:$JC$141,90,0)</f>
        <v>0</v>
      </c>
      <c r="XZ151" s="2">
        <f t="shared" ref="XZ151:XZ156" si="3527">SUM(XR151*$F151)</f>
        <v>0</v>
      </c>
      <c r="YA151" s="2">
        <f t="shared" ref="YA151:YA156" si="3528">SUM(XT151*$F151)</f>
        <v>0</v>
      </c>
      <c r="YB151" s="2">
        <f t="shared" ref="YB151:YB156" si="3529">SUM(XV151*$F151)</f>
        <v>0.8</v>
      </c>
      <c r="YC151" s="2">
        <f t="shared" si="2994"/>
        <v>1</v>
      </c>
      <c r="YD151" s="2">
        <f t="shared" si="2995"/>
        <v>18170.88</v>
      </c>
      <c r="YE151" s="2">
        <f>план!DH149</f>
        <v>2</v>
      </c>
      <c r="YF151" s="2">
        <f>план!DI149</f>
        <v>36341.760000000002</v>
      </c>
      <c r="YG151" s="2">
        <f t="shared" si="2996"/>
        <v>1.1666666666666665</v>
      </c>
      <c r="YH151" s="2">
        <f t="shared" si="2997"/>
        <v>21199.360000000001</v>
      </c>
      <c r="YI151" s="2">
        <f>VLOOKUP($C151,'ДС факт при поликлинике'!$D$6:$JC$141,75,0)</f>
        <v>2</v>
      </c>
      <c r="YJ151" s="2">
        <f>VLOOKUP($C151,'ДС факт при поликлинике'!$D$6:$JC$141,76,0)</f>
        <v>36341.760000000002</v>
      </c>
      <c r="YK151" s="2">
        <f>VLOOKUP($C151,'ДС факт при поликлинике'!$D$6:$JC$141,77,0)</f>
        <v>0</v>
      </c>
      <c r="YL151" s="2">
        <f>VLOOKUP($C151,'ДС факт при поликлинике'!$D$6:$JC$141,78,0)</f>
        <v>0</v>
      </c>
      <c r="YM151" s="2">
        <f t="shared" ref="YM151:YM156" si="3530">SUM(YE151*$F151)</f>
        <v>1.6</v>
      </c>
      <c r="YN151" s="2">
        <f t="shared" ref="YN151:YN156" si="3531">SUM(YG151*$F151)</f>
        <v>0.93333333333333324</v>
      </c>
      <c r="YO151" s="2">
        <f t="shared" ref="YO151:YO156" si="3532">SUM(YI151*$F151)</f>
        <v>1.6</v>
      </c>
      <c r="YP151" s="2">
        <f t="shared" si="2998"/>
        <v>0.83333333333333348</v>
      </c>
      <c r="YQ151" s="2">
        <f t="shared" si="2999"/>
        <v>15142.400000000001</v>
      </c>
      <c r="YR151" s="2">
        <f>план!DJ149</f>
        <v>1</v>
      </c>
      <c r="YS151" s="2">
        <f>план!DK149</f>
        <v>18170.88</v>
      </c>
      <c r="YT151" s="2">
        <f t="shared" si="3000"/>
        <v>0.58333333333333326</v>
      </c>
      <c r="YU151" s="2">
        <f t="shared" si="3001"/>
        <v>10599.68</v>
      </c>
      <c r="YV151" s="2">
        <f>VLOOKUP($C151,'ДС факт при поликлинике'!$D$6:$JC$141,71,0)</f>
        <v>0</v>
      </c>
      <c r="YW151" s="2">
        <f>VLOOKUP($C151,'ДС факт при поликлинике'!$D$6:$JC$141,72,0)</f>
        <v>0</v>
      </c>
      <c r="YX151" s="2">
        <f>VLOOKUP($C151,'ДС факт при поликлинике'!$D$6:$JC$141,73,0)</f>
        <v>0</v>
      </c>
      <c r="YY151" s="2">
        <f>VLOOKUP($C151,'ДС факт при поликлинике'!$D$6:$JC$141,74,0)</f>
        <v>0</v>
      </c>
      <c r="YZ151" s="2">
        <f t="shared" ref="YZ151:YZ156" si="3533">SUM(YR151*$F151)</f>
        <v>0.8</v>
      </c>
      <c r="ZA151" s="2">
        <f t="shared" ref="ZA151:ZA156" si="3534">SUM(YT151*$F151)</f>
        <v>0.46666666666666662</v>
      </c>
      <c r="ZB151" s="2">
        <f t="shared" ref="ZB151:ZB156" si="3535">SUM(YV151*$F151)</f>
        <v>0</v>
      </c>
      <c r="ZC151" s="2">
        <f t="shared" si="3002"/>
        <v>-0.58333333333333326</v>
      </c>
      <c r="ZD151" s="2">
        <f t="shared" si="3003"/>
        <v>-10599.68</v>
      </c>
      <c r="ZE151" s="2">
        <f>план!DL149</f>
        <v>0</v>
      </c>
      <c r="ZF151" s="2">
        <f>план!DM149</f>
        <v>0</v>
      </c>
      <c r="ZG151" s="2">
        <f t="shared" si="3004"/>
        <v>0</v>
      </c>
      <c r="ZH151" s="2">
        <f t="shared" si="3005"/>
        <v>0</v>
      </c>
      <c r="ZI151" s="2">
        <f>VLOOKUP($C151,'ДС факт при поликлинике'!$D$6:$JC$141,103,0)</f>
        <v>0</v>
      </c>
      <c r="ZJ151" s="2">
        <f>VLOOKUP($C151,'ДС факт при поликлинике'!$D$6:$JC$141,104,0)</f>
        <v>0</v>
      </c>
      <c r="ZK151" s="2">
        <f>VLOOKUP($C151,'ДС факт при поликлинике'!$D$6:$JC$141,105,0)</f>
        <v>0</v>
      </c>
      <c r="ZL151" s="2">
        <f>VLOOKUP($C151,'ДС факт при поликлинике'!$D$6:$JC$141,106,0)</f>
        <v>0</v>
      </c>
      <c r="ZM151" s="2">
        <f t="shared" ref="ZM151:ZM156" si="3536">SUM(ZE151*$F151)</f>
        <v>0</v>
      </c>
      <c r="ZN151" s="2">
        <f t="shared" ref="ZN151:ZN156" si="3537">SUM(ZG151*$F151)</f>
        <v>0</v>
      </c>
      <c r="ZO151" s="2">
        <f t="shared" ref="ZO151:ZO156" si="3538">SUM(ZI151*$F151)</f>
        <v>0</v>
      </c>
      <c r="ZP151" s="2">
        <f t="shared" si="3006"/>
        <v>0</v>
      </c>
      <c r="ZQ151" s="2">
        <f t="shared" si="3007"/>
        <v>0</v>
      </c>
      <c r="ZR151" s="2">
        <f>план!DN149</f>
        <v>0</v>
      </c>
      <c r="ZS151" s="2">
        <f>план!DO149</f>
        <v>0</v>
      </c>
      <c r="ZT151" s="2">
        <f t="shared" si="3008"/>
        <v>0</v>
      </c>
      <c r="ZU151" s="2">
        <f t="shared" si="3009"/>
        <v>0</v>
      </c>
      <c r="ZV151" s="2">
        <f>VLOOKUP($C151,'ДС факт при поликлинике'!$D$6:$JC$141,249,0)</f>
        <v>0</v>
      </c>
      <c r="ZW151" s="2">
        <f>VLOOKUP($C151,'ДС факт при поликлинике'!$D$6:$JC$141,250,0)</f>
        <v>0</v>
      </c>
      <c r="ZX151" s="2">
        <f>VLOOKUP($C151,'ДС факт при поликлинике'!$D$6:$JC$141,251,0)</f>
        <v>0</v>
      </c>
      <c r="ZY151" s="2">
        <f>VLOOKUP($C151,'ДС факт при поликлинике'!$D$6:$JC$141,252,0)</f>
        <v>0</v>
      </c>
      <c r="ZZ151" s="2">
        <f t="shared" ref="ZZ151:ZZ156" si="3539">SUM(ZR151*$F151)</f>
        <v>0</v>
      </c>
      <c r="AAA151" s="2">
        <f t="shared" ref="AAA151:AAA156" si="3540">SUM(ZT151*$F151)</f>
        <v>0</v>
      </c>
      <c r="AAB151" s="2">
        <f t="shared" ref="AAB151:AAB156" si="3541">SUM(ZV151*$F151)</f>
        <v>0</v>
      </c>
      <c r="AAC151" s="2">
        <f t="shared" si="3010"/>
        <v>0</v>
      </c>
      <c r="AAD151" s="2">
        <f t="shared" si="3011"/>
        <v>0</v>
      </c>
      <c r="AAE151" s="2">
        <f>план!DP149</f>
        <v>0</v>
      </c>
      <c r="AAF151" s="2">
        <f>план!DQ149</f>
        <v>0</v>
      </c>
      <c r="AAG151" s="2">
        <f t="shared" si="3012"/>
        <v>0</v>
      </c>
      <c r="AAH151" s="2">
        <f t="shared" si="3013"/>
        <v>0</v>
      </c>
      <c r="AAI151" s="2">
        <f>VLOOKUP($C151,'ДС факт при поликлинике'!$D$6:$JC$141,115,0)</f>
        <v>1</v>
      </c>
      <c r="AAJ151" s="2">
        <f>VLOOKUP($C151,'ДС факт при поликлинике'!$D$6:$JC$141,116,0)</f>
        <v>18170.88</v>
      </c>
      <c r="AAK151" s="2">
        <f>VLOOKUP($C151,'ДС факт при поликлинике'!$D$6:$JC$141,117,0)</f>
        <v>0</v>
      </c>
      <c r="AAL151" s="2">
        <f>VLOOKUP($C151,'ДС факт при поликлинике'!$D$6:$JC$141,118,0)</f>
        <v>0</v>
      </c>
      <c r="AAM151" s="2">
        <f t="shared" ref="AAM151:AAM156" si="3542">SUM(AAE151*$F151)</f>
        <v>0</v>
      </c>
      <c r="AAN151" s="2">
        <f t="shared" ref="AAN151:AAN156" si="3543">SUM(AAG151*$F151)</f>
        <v>0</v>
      </c>
      <c r="AAO151" s="2">
        <f t="shared" ref="AAO151:AAO156" si="3544">SUM(AAI151*$F151)</f>
        <v>0.8</v>
      </c>
      <c r="AAP151" s="2">
        <f t="shared" si="3014"/>
        <v>1</v>
      </c>
      <c r="AAQ151" s="2">
        <f t="shared" si="3015"/>
        <v>18170.88</v>
      </c>
      <c r="AAR151" s="2">
        <f>план!DR149</f>
        <v>0</v>
      </c>
      <c r="AAS151" s="2">
        <f>план!DS149</f>
        <v>0</v>
      </c>
      <c r="AAT151" s="2">
        <f t="shared" si="3016"/>
        <v>0</v>
      </c>
      <c r="AAU151" s="2">
        <f t="shared" si="3017"/>
        <v>0</v>
      </c>
      <c r="AAV151" s="2">
        <f>VLOOKUP($C151,'ДС факт при поликлинике'!$D$6:$JC$141,59,0)</f>
        <v>0</v>
      </c>
      <c r="AAW151" s="2">
        <f>VLOOKUP($C151,'ДС факт при поликлинике'!$D$6:$JC$141,60,0)</f>
        <v>0</v>
      </c>
      <c r="AAX151" s="2">
        <f>VLOOKUP($C151,'ДС факт при поликлинике'!$D$6:$JC$141,61,0)</f>
        <v>0</v>
      </c>
      <c r="AAY151" s="2">
        <f>VLOOKUP($C151,'ДС факт при поликлинике'!$D$6:$JC$141,62,0)</f>
        <v>0</v>
      </c>
      <c r="AAZ151" s="2">
        <f t="shared" ref="AAZ151:AAZ156" si="3545">SUM(AAR151*$F151)</f>
        <v>0</v>
      </c>
      <c r="ABA151" s="2">
        <f t="shared" ref="ABA151:ABA156" si="3546">SUM(AAT151*$F151)</f>
        <v>0</v>
      </c>
      <c r="ABB151" s="2">
        <f t="shared" ref="ABB151:ABB156" si="3547">SUM(AAV151*$F151)</f>
        <v>0</v>
      </c>
      <c r="ABC151" s="2">
        <f t="shared" si="3018"/>
        <v>0</v>
      </c>
      <c r="ABD151" s="2">
        <f t="shared" si="3019"/>
        <v>0</v>
      </c>
      <c r="ABE151" s="2">
        <f>план!DT149</f>
        <v>0</v>
      </c>
      <c r="ABF151" s="2">
        <f>план!DU149</f>
        <v>0</v>
      </c>
      <c r="ABG151" s="2">
        <f t="shared" si="3020"/>
        <v>0</v>
      </c>
      <c r="ABH151" s="2">
        <f t="shared" si="3021"/>
        <v>0</v>
      </c>
      <c r="ABI151" s="2">
        <f>VLOOKUP($C151,'ДС факт при поликлинике'!$D$6:$JC$141,55,0)</f>
        <v>0</v>
      </c>
      <c r="ABJ151" s="2">
        <f>VLOOKUP($C151,'ДС факт при поликлинике'!$D$6:$JC$141,56,0)</f>
        <v>0</v>
      </c>
      <c r="ABK151" s="2">
        <f>VLOOKUP($C151,'ДС факт при поликлинике'!$D$6:$JC$141,57,0)</f>
        <v>0</v>
      </c>
      <c r="ABL151" s="2">
        <f>VLOOKUP($C151,'ДС факт при поликлинике'!$D$6:$JC$141,58,0)</f>
        <v>0</v>
      </c>
      <c r="ABM151" s="2">
        <f t="shared" ref="ABM151:ABM156" si="3548">SUM(ABE151*$F151)</f>
        <v>0</v>
      </c>
      <c r="ABN151" s="2">
        <f t="shared" ref="ABN151:ABN156" si="3549">SUM(ABG151*$F151)</f>
        <v>0</v>
      </c>
      <c r="ABO151" s="2">
        <f t="shared" ref="ABO151:ABO156" si="3550">SUM(ABI151*$F151)</f>
        <v>0</v>
      </c>
      <c r="ABP151" s="2">
        <f t="shared" si="3022"/>
        <v>0</v>
      </c>
      <c r="ABQ151" s="2">
        <f t="shared" si="3023"/>
        <v>0</v>
      </c>
      <c r="ABR151" s="2">
        <f>план!DV149</f>
        <v>0</v>
      </c>
      <c r="ABS151" s="2">
        <f>план!DW149</f>
        <v>0</v>
      </c>
      <c r="ABT151" s="2">
        <f t="shared" si="3024"/>
        <v>0</v>
      </c>
      <c r="ABU151" s="2">
        <f t="shared" si="3025"/>
        <v>0</v>
      </c>
      <c r="ABV151" s="2">
        <f>VLOOKUP($C151,'ДС факт при поликлинике'!$D$6:$JC$141,83,0)</f>
        <v>0</v>
      </c>
      <c r="ABW151" s="2">
        <f>VLOOKUP($C151,'ДС факт при поликлинике'!$D$6:$JC$141,84,0)</f>
        <v>0</v>
      </c>
      <c r="ABX151" s="2">
        <f>VLOOKUP($C151,'ДС факт при поликлинике'!$D$6:$JC$141,85,0)</f>
        <v>0</v>
      </c>
      <c r="ABY151" s="2">
        <f>VLOOKUP($C151,'ДС факт при поликлинике'!$D$6:$JC$141,86,0)</f>
        <v>0</v>
      </c>
      <c r="ABZ151" s="2">
        <f t="shared" ref="ABZ151:ABZ156" si="3551">SUM(ABR151*$F151)</f>
        <v>0</v>
      </c>
      <c r="ACA151" s="2">
        <f t="shared" ref="ACA151:ACA156" si="3552">SUM(ABT151*$F151)</f>
        <v>0</v>
      </c>
      <c r="ACB151" s="2">
        <f t="shared" ref="ACB151:ACB156" si="3553">SUM(ABV151*$F151)</f>
        <v>0</v>
      </c>
      <c r="ACC151" s="2">
        <f t="shared" si="3026"/>
        <v>0</v>
      </c>
      <c r="ACD151" s="2">
        <f t="shared" si="3027"/>
        <v>0</v>
      </c>
      <c r="ACE151" s="2">
        <f>план!DX149</f>
        <v>0</v>
      </c>
      <c r="ACF151" s="2">
        <f>план!DY149</f>
        <v>0</v>
      </c>
      <c r="ACG151" s="2">
        <f t="shared" si="3028"/>
        <v>0</v>
      </c>
      <c r="ACH151" s="2">
        <f t="shared" si="3029"/>
        <v>0</v>
      </c>
      <c r="ACI151" s="2">
        <f>VLOOKUP($C151,'ДС факт при поликлинике'!$D$6:$JC$141,35,0)</f>
        <v>0</v>
      </c>
      <c r="ACJ151" s="2">
        <f>VLOOKUP($C151,'ДС факт при поликлинике'!$D$6:$JC$141,36,0)</f>
        <v>0</v>
      </c>
      <c r="ACK151" s="2">
        <f>VLOOKUP($C151,'ДС факт при поликлинике'!$D$6:$JC$141,37,0)</f>
        <v>0</v>
      </c>
      <c r="ACL151" s="2">
        <f>VLOOKUP($C151,'ДС факт при поликлинике'!$D$6:$JC$141,38,0)</f>
        <v>0</v>
      </c>
      <c r="ACM151" s="2">
        <f t="shared" ref="ACM151:ACM156" si="3554">SUM(ACE151*$F151)</f>
        <v>0</v>
      </c>
      <c r="ACN151" s="2">
        <f t="shared" ref="ACN151:ACN156" si="3555">SUM(ACG151*$F151)</f>
        <v>0</v>
      </c>
      <c r="ACO151" s="2">
        <f t="shared" ref="ACO151:ACO156" si="3556">SUM(ACI151*$F151)</f>
        <v>0</v>
      </c>
      <c r="ACP151" s="2">
        <f t="shared" ref="ACP151:ACP156" si="3557">SUM(ACI151-ACG151)</f>
        <v>0</v>
      </c>
      <c r="ACQ151" s="2">
        <f t="shared" ref="ACQ151:ACQ156" si="3558">SUM(ACJ151-ACH151)</f>
        <v>0</v>
      </c>
      <c r="ACR151" s="2">
        <f>план!DZ149</f>
        <v>0</v>
      </c>
      <c r="ACS151" s="2">
        <f>план!EA149</f>
        <v>0</v>
      </c>
      <c r="ACT151" s="2">
        <f t="shared" si="3030"/>
        <v>0</v>
      </c>
      <c r="ACU151" s="2">
        <f t="shared" si="3031"/>
        <v>0</v>
      </c>
      <c r="ACV151" s="2">
        <f>VLOOKUP($C151,'ДС факт при поликлинике'!$D$6:$JC$141,151,0)</f>
        <v>0</v>
      </c>
      <c r="ACW151" s="2">
        <f>VLOOKUP($C151,'ДС факт при поликлинике'!$D$6:$JC$141,152,0)</f>
        <v>0</v>
      </c>
      <c r="ACX151" s="2">
        <f>VLOOKUP($C151,'ДС факт при поликлинике'!$D$6:$JC$141,153,0)</f>
        <v>0</v>
      </c>
      <c r="ACY151" s="2">
        <f>VLOOKUP($C151,'ДС факт при поликлинике'!$D$6:$JC$141,154,0)</f>
        <v>0</v>
      </c>
      <c r="ACZ151" s="2">
        <f t="shared" ref="ACZ151:ACZ156" si="3559">SUM(ACR151*$F151)</f>
        <v>0</v>
      </c>
      <c r="ADA151" s="2">
        <f t="shared" ref="ADA151:ADA156" si="3560">SUM(ACT151*$F151)</f>
        <v>0</v>
      </c>
      <c r="ADB151" s="2">
        <f t="shared" ref="ADB151:ADB156" si="3561">SUM(ACV151*$F151)</f>
        <v>0</v>
      </c>
      <c r="ADC151" s="2">
        <f t="shared" si="3032"/>
        <v>0</v>
      </c>
      <c r="ADD151" s="2">
        <f t="shared" si="3033"/>
        <v>0</v>
      </c>
      <c r="ADE151" s="2">
        <f>план!EB149</f>
        <v>0</v>
      </c>
      <c r="ADF151" s="2">
        <f>план!EC149</f>
        <v>0</v>
      </c>
      <c r="ADG151" s="2">
        <f t="shared" si="3034"/>
        <v>0</v>
      </c>
      <c r="ADH151" s="2">
        <f t="shared" si="3035"/>
        <v>0</v>
      </c>
      <c r="ADI151" s="2">
        <f>VLOOKUP($C151,'ДС факт при поликлинике'!$D$6:$JC$141,123,0)</f>
        <v>0</v>
      </c>
      <c r="ADJ151" s="2">
        <f>VLOOKUP($C151,'ДС факт при поликлинике'!$D$6:$JC$141,124,0)</f>
        <v>0</v>
      </c>
      <c r="ADK151" s="2"/>
      <c r="ADL151" s="2"/>
      <c r="ADM151" s="2">
        <f t="shared" ref="ADM151:ADM156" si="3562">SUM(ADE151*$F151)</f>
        <v>0</v>
      </c>
      <c r="ADN151" s="2">
        <f t="shared" ref="ADN151:ADN156" si="3563">SUM(ADG151*$F151)</f>
        <v>0</v>
      </c>
      <c r="ADO151" s="2">
        <f t="shared" ref="ADO151:ADO156" si="3564">SUM(ADI151*$F151)</f>
        <v>0</v>
      </c>
      <c r="ADP151" s="2">
        <f t="shared" si="3036"/>
        <v>0</v>
      </c>
      <c r="ADQ151" s="2">
        <f t="shared" si="3037"/>
        <v>0</v>
      </c>
      <c r="ADR151" s="2">
        <f>план!ED149</f>
        <v>0</v>
      </c>
      <c r="ADS151" s="2">
        <f>план!EE149</f>
        <v>0</v>
      </c>
      <c r="ADT151" s="2">
        <f t="shared" si="3038"/>
        <v>0</v>
      </c>
      <c r="ADU151" s="2">
        <f t="shared" si="3039"/>
        <v>0</v>
      </c>
      <c r="ADV151" s="2">
        <f>VLOOKUP($C151,'ДС факт при поликлинике'!$D$6:$JC$141,147,0)</f>
        <v>0</v>
      </c>
      <c r="ADW151" s="2">
        <f>VLOOKUP($C151,'ДС факт при поликлинике'!$D$6:$JC$141,148,0)</f>
        <v>0</v>
      </c>
      <c r="ADX151" s="2"/>
      <c r="ADY151" s="2"/>
      <c r="ADZ151" s="2">
        <f t="shared" ref="ADZ151:ADZ156" si="3565">SUM(ADR151*$F151)</f>
        <v>0</v>
      </c>
      <c r="AEA151" s="2">
        <f t="shared" ref="AEA151:AEA156" si="3566">SUM(ADT151*$F151)</f>
        <v>0</v>
      </c>
      <c r="AEB151" s="2">
        <f t="shared" ref="AEB151:AEB156" si="3567">SUM(ADV151*$F151)</f>
        <v>0</v>
      </c>
      <c r="AEC151" s="2">
        <f t="shared" si="3040"/>
        <v>0</v>
      </c>
      <c r="AED151" s="2">
        <f t="shared" si="3041"/>
        <v>0</v>
      </c>
      <c r="AEE151" s="2">
        <f>план!EF149</f>
        <v>0</v>
      </c>
      <c r="AEF151" s="2">
        <f>план!EG149</f>
        <v>0</v>
      </c>
      <c r="AEG151" s="2">
        <f t="shared" si="3042"/>
        <v>0</v>
      </c>
      <c r="AEH151" s="2">
        <f t="shared" si="3043"/>
        <v>0</v>
      </c>
      <c r="AEI151" s="2">
        <f>VLOOKUP($C151,'ДС факт при поликлинике'!$D$6:$JC$141,155,0)</f>
        <v>0</v>
      </c>
      <c r="AEJ151" s="2">
        <f>VLOOKUP($C151,'ДС факт при поликлинике'!$D$6:$JC$141,156,0)</f>
        <v>0</v>
      </c>
      <c r="AEK151" s="2"/>
      <c r="AEL151" s="2"/>
      <c r="AEM151" s="2">
        <f t="shared" ref="AEM151:AEM156" si="3568">SUM(AEE151*$F151)</f>
        <v>0</v>
      </c>
      <c r="AEN151" s="2">
        <f t="shared" ref="AEN151:AEN156" si="3569">SUM(AEG151*$F151)</f>
        <v>0</v>
      </c>
      <c r="AEO151" s="2">
        <f t="shared" ref="AEO151:AEO156" si="3570">SUM(AEI151*$F151)</f>
        <v>0</v>
      </c>
      <c r="AEP151" s="2">
        <f t="shared" si="3044"/>
        <v>0</v>
      </c>
      <c r="AEQ151" s="2">
        <f t="shared" si="3045"/>
        <v>0</v>
      </c>
      <c r="AER151" s="2">
        <f>план!EH149</f>
        <v>0</v>
      </c>
      <c r="AES151" s="2">
        <f>план!EI149</f>
        <v>0</v>
      </c>
      <c r="AET151" s="2">
        <f t="shared" si="3046"/>
        <v>0</v>
      </c>
      <c r="AEU151" s="2">
        <f t="shared" si="3047"/>
        <v>0</v>
      </c>
      <c r="AEV151" s="2">
        <f>VLOOKUP($C151,'ДС факт при поликлинике'!$D$6:$JC$141,15,0)</f>
        <v>0</v>
      </c>
      <c r="AEW151" s="2">
        <f>VLOOKUP($C151,'ДС факт при поликлинике'!$D$6:$JC$141,16,0)</f>
        <v>0</v>
      </c>
      <c r="AEX151" s="2">
        <f>VLOOKUP($C151,'ДС факт при поликлинике'!$D$6:$JC$141,17,0)</f>
        <v>0</v>
      </c>
      <c r="AEY151" s="2">
        <f>VLOOKUP($C151,'ДС факт при поликлинике'!$D$6:$JC$141,18,0)</f>
        <v>0</v>
      </c>
      <c r="AEZ151" s="2">
        <f t="shared" ref="AEZ151:AEZ156" si="3571">SUM(AER151*$F151)</f>
        <v>0</v>
      </c>
      <c r="AFA151" s="2">
        <f t="shared" ref="AFA151:AFA156" si="3572">SUM(AET151*$F151)</f>
        <v>0</v>
      </c>
      <c r="AFB151" s="2">
        <f t="shared" ref="AFB151:AFB156" si="3573">SUM(AEV151*$F151)</f>
        <v>0</v>
      </c>
      <c r="AFC151" s="2">
        <f t="shared" si="3048"/>
        <v>0</v>
      </c>
      <c r="AFD151" s="2">
        <f t="shared" si="3049"/>
        <v>0</v>
      </c>
      <c r="AFE151" s="2">
        <f>план!EJ149</f>
        <v>0</v>
      </c>
      <c r="AFF151" s="2">
        <f>план!EK149</f>
        <v>0</v>
      </c>
      <c r="AFG151" s="2">
        <f t="shared" si="3050"/>
        <v>0</v>
      </c>
      <c r="AFH151" s="2">
        <f t="shared" si="3051"/>
        <v>0</v>
      </c>
      <c r="AFI151" s="2">
        <f>VLOOKUP($C151,'ДС факт при поликлинике'!$D$6:$JC$141,253,0)</f>
        <v>0</v>
      </c>
      <c r="AFJ151" s="2">
        <f>VLOOKUP($C151,'ДС факт при поликлинике'!$D$6:$JC$141,254,0)</f>
        <v>0</v>
      </c>
      <c r="AFK151" s="2"/>
      <c r="AFL151" s="2"/>
      <c r="AFM151" s="2">
        <f t="shared" ref="AFM151:AFM156" si="3574">SUM(AFE151*$F151)</f>
        <v>0</v>
      </c>
      <c r="AFN151" s="2">
        <f t="shared" ref="AFN151:AFN156" si="3575">SUM(AFG151*$F151)</f>
        <v>0</v>
      </c>
      <c r="AFO151" s="2">
        <f t="shared" ref="AFO151:AFO156" si="3576">SUM(AFI151*$F151)</f>
        <v>0</v>
      </c>
      <c r="AFP151" s="2">
        <f t="shared" si="3052"/>
        <v>0</v>
      </c>
      <c r="AFQ151" s="2">
        <f t="shared" si="3053"/>
        <v>0</v>
      </c>
      <c r="AFR151" s="20">
        <f t="shared" ref="AFR151:AFR156" si="3577">SUM(AA151,BC151,AN151,N151,CC151,QE151,RE151,PE151,PR151,QR151,RR151,IE151,DC151,GR151,HE151,HR151,GE151,FR151,CP151,AAR151,WR151,YR151,AAE151,YE151,XR151,WE151,ZE151,SE151,SR151,TE151,TR151,UE151,DP151,EE151,ZR151,ABE151,ABR151,UR151,VE151,IR151,ME151,MR151,JE151,JR151,KE151,KR151,LE151,LR151,NE151,NR151,ADE151,OR151,OE151,ER151,FE151,BP151,VR151,XE151,ADR151,ACE151,ACR151,AEE151,AER151,AFE151)</f>
        <v>125</v>
      </c>
      <c r="AFS151" s="20">
        <f t="shared" ref="AFS151:AFS156" si="3578">SUM(AB151,BD151,AO151,O151,CD151,QF151,RF151,PF151,PS151,QS151,RS151,IF151,DD151,GS151,HF151,HS151,GF151,FS151,CQ151,AAS151,WS151,YS151,AAF151,YF151,XS151,WF151,ZF151,SF151,SS151,TF151,TS151,UF151,DQ151,EF151,ZS151,ABF151,ABS151,US151,VF151,IS151,MF151,MS151,JF151,JS151,KF151,KS151,LF151,LS151,NF151,NS151,ADF151,OS151,OF151,ES151,FF151,BQ151,VS151,XF151,ADS151,ACF151,ACS151,AEF151,AES151,AFF151)</f>
        <v>2259246.0800000001</v>
      </c>
      <c r="AFT151" s="20">
        <f t="shared" ref="AFT151:AFT156" si="3579">SUM(AC151,BE151,AP151,P151,CE151,QG151,RG151,PG151,PT151,QT151,RT151,IG151,DE151,GT151,HG151,HT151,GG151,FT151,CR151,AAT151,WT151,YT151,AAG151,YG151,XT151,WG151,ZG151,SG151,ST151,TG151,TT151,UG151,DR151,EG151,ZT151,ABG151,ABT151,UT151,VG151,IT151,MG151,MT151,JG151,JT151,KG151,KT151,LG151,LT151,NG151,NT151,ADG151,OT151,OG151,ET151,FG151,BR151,VT151,XG151,ADT151,ACG151,ACT151,AEG151,AET151,AFG151)</f>
        <v>72.916666666666657</v>
      </c>
      <c r="AFU151" s="20">
        <f t="shared" ref="AFU151:AFU156" si="3580">SUM(AD151,BF151,AQ151,Q151,CF151,QH151,RH151,PH151,PU151,QU151,RU151,IH151,DF151,GU151,HH151,HU151,GH151,FU151,CS151,AAU151,WU151,YU151,AAH151,YH151,XU151,WH151,ZH151,SH151,SU151,TH151,TU151,UH151,DS151,EH151,ZU151,ABH151,ABU151,UU151,VH151,IU151,MH151,MU151,JH151,JU151,KH151,KU151,LH151,LU151,NH151,NU151,ADH151,OU151,OH151,EU151,FH151,BS151,VU151,XH151,ADU151,ACH151,ACU151,AEH151,AEU151,AFH151)</f>
        <v>1317893.5466666666</v>
      </c>
      <c r="AFV151" s="20">
        <f t="shared" ref="AFV151:AFV156" si="3581">SUM(AE151,BG151,AR151,R151,CG151,QI151,RI151,PI151,PV151,QV151,RV151,II151,DG151,GV151,HI151,HV151,GI151,FV151,CT151,AAV151,WV151,YV151,AAI151,YI151,XV151,WI151,ZI151,SI151,SV151,TI151,TV151,UI151,DT151,EI151,ZV151,ABI151,ABV151,UV151,VI151,IV151,MI151,MV151,JI151,JV151,KI151,KV151,LI151,LV151,NI151,NV151,ADI151,OV151,OI151,EV151,FI151,BT151,VV151,XI151,ADV151,ACI151,ACV151,AEI151,AEV151,AFI151)</f>
        <v>28</v>
      </c>
      <c r="AFW151" s="20">
        <f t="shared" ref="AFW151:AFW156" si="3582">SUM(AF151,BH151,AS151,S151,CH151,QJ151,RJ151,PJ151,PW151,QW151,RW151,IJ151,DH151,GW151,HJ151,HW151,GJ151,FW151,CU151,AAW151,WW151,YW151,AAJ151,YJ151,XW151,WJ151,ZJ151,SJ151,SW151,TJ151,TW151,UJ151,DU151,EJ151,ZW151,ABJ151,ABW151,UW151,VJ151,IW151,MJ151,MW151,JJ151,JW151,KJ151,KW151,LJ151,LW151,NJ151,NW151,ADJ151,OW151,OJ151,EW151,FJ151,BU151,VW151,XJ151,ADW151,ACJ151,ACW151,AEJ151,AEW151,AFJ151)</f>
        <v>458814.72000000003</v>
      </c>
      <c r="AFX151" s="20">
        <f t="shared" ref="AFX151:AFX156" si="3583">SUM(AG151,BI151,AT151,T151,CI151,QK151,RK151,PK151,PX151,QX151,RX151,IK151,DI151,GX151,HK151,HX151,GK151,FX151,CV151,AAX151,WX151,YX151,AAK151,YK151,XX151,WK151,ZK151,SK151,SX151,TK151,TX151,UK151,DV151,EK151,ZX151,ABK151,ABX151,UX151,VK151,IX151,MK151,MX151,JK151,JX151,KK151,KX151,LK151,LX151,NK151,NX151,ADK151,OX151,OK151,EX151,FK151,BV151,VX151,XK151,ADX151,ACK151,ACX151,AEK151,AEX151,AFK151)</f>
        <v>0</v>
      </c>
      <c r="AFY151" s="20">
        <f t="shared" ref="AFY151:AFY156" si="3584">SUM(AH151,BJ151,AU151,U151,CJ151,QL151,RL151,PL151,PY151,QY151,RY151,IL151,DJ151,GY151,HL151,HY151,GL151,FY151,CW151,AAY151,WY151,YY151,AAL151,YL151,XY151,WL151,ZL151,SL151,SY151,TL151,TY151,UL151,DW151,EL151,ZY151,ABL151,ABY151,UY151,VL151,IY151,ML151,MY151,JL151,JY151,KL151,KY151,LL151,LY151,NL151,NY151,ADL151,OY151,OL151,EY151,FL151,BW151,VY151,XL151,ADY151,ACL151,ACY151,AEL151,AEY151,AFL151)</f>
        <v>0</v>
      </c>
      <c r="AFZ151" s="20">
        <f t="shared" ref="AFZ151:AFZ156" si="3585">SUM(AI151,BK151,AV151,V151,CK151,QM151,RM151,PM151,PZ151,QZ151,RZ151,IM151,DK151,GZ151,HM151,HZ151,GM151,FZ151,CX151,AAZ151,WZ151,YZ151,AAM151,YM151,XZ151,WM151,ZM151,SM151,SZ151,TM151,TZ151,UM151,DX151,EM151,ZZ151,ABM151,ABZ151,UZ151,VM151,IZ151,MM151,MZ151,JM151,JZ151,KM151,KZ151,LM151,LZ151,NM151,NZ151,ADM151,OZ151,OM151,EZ151,FM151,BX151,VZ151,XM151,ADZ151,ACM151,ACZ151,AEM151,AEZ151,AFM151)</f>
        <v>100.00000000000001</v>
      </c>
      <c r="AGA151" s="20">
        <f t="shared" ref="AGA151:AGA156" si="3586">SUM(AJ151,BL151,AW151,W151,CL151,QN151,RN151,PN151,QA151,RA151,SA151,IN151,DL151,HA151,HN151,IA151,GN151,GA151,CY151,ABA151,XA151,ZA151,AAN151,YN151,YA151,WN151,ZN151,SN151,TA151,TN151,UA151,UN151,DY151,EN151,AAA151,ABN151,ACA151,VA151,VN151,JA151,MN151,NA151,JN151,KA151,KN151,LA151,LN151,MA151,NN151,OA151,ADN151,PA151,ON151,FA151,FN151,BY151,WA151,XN151,AEA151,ACN151,ADA151,AEN151,AFA151,AFN151)</f>
        <v>58.333333333333329</v>
      </c>
      <c r="AGB151" s="20">
        <f t="shared" ref="AGB151:AGB156" si="3587">SUM(AK151,BM151,AX151,X151,CM151,QO151,RO151,PO151,QB151,RB151,SB151,IO151,DM151,HB151,HO151,IB151,GO151,GB151,CZ151,ABB151,XB151,ZB151,AAO151,YO151,YB151,WO151,ZO151,SO151,TB151,TO151,UB151,UO151,DZ151,EO151,AAB151,ABO151,ACB151,VB151,VO151,JB151,MO151,NB151,JO151,KB151,KO151,LB151,LO151,MB151,NO151,OB151,ADO151,PB151,OO151,FB151,FO151,BZ151,WB151,XO151,AEB151,ACO151,ADB151,AEO151,AFB151,AFO151)</f>
        <v>22.400000000000002</v>
      </c>
      <c r="AGC151" s="20">
        <f t="shared" si="2002"/>
        <v>-44.916666666666657</v>
      </c>
      <c r="AGD151" s="20">
        <f t="shared" si="2003"/>
        <v>-859078.82666666666</v>
      </c>
      <c r="AGE151" s="53">
        <f t="shared" si="2298"/>
        <v>0.38400000000000006</v>
      </c>
      <c r="AGF151" s="53">
        <f t="shared" si="2299"/>
        <v>0.34814247414783611</v>
      </c>
      <c r="AGG151" s="4">
        <f>VLOOKUP($C151,'ДС факт при поликлинике'!$D$6:$JA$139,257,0)</f>
        <v>0</v>
      </c>
      <c r="AGH151" s="76">
        <f>VLOOKUP($C151,'ДС факт при поликлинике'!$D$6:$JA$139,258,0)</f>
        <v>0</v>
      </c>
      <c r="AGI151" s="82">
        <f t="shared" si="3248"/>
        <v>0</v>
      </c>
      <c r="AGJ151" s="82">
        <f t="shared" si="3249"/>
        <v>0</v>
      </c>
    </row>
    <row r="152" spans="1:868" ht="30" x14ac:dyDescent="0.25">
      <c r="A152" s="112"/>
      <c r="B152" s="112">
        <v>106</v>
      </c>
      <c r="C152" s="211" t="s">
        <v>655</v>
      </c>
      <c r="D152" s="1" t="s">
        <v>277</v>
      </c>
      <c r="E152" s="17">
        <v>13520</v>
      </c>
      <c r="F152" s="18">
        <v>2.1800000000000002</v>
      </c>
      <c r="G152" s="18"/>
      <c r="H152" s="122">
        <v>1</v>
      </c>
      <c r="I152" s="128"/>
      <c r="J152" s="17">
        <v>1.4</v>
      </c>
      <c r="K152" s="17">
        <v>1.68</v>
      </c>
      <c r="L152" s="17">
        <v>2.23</v>
      </c>
      <c r="M152" s="21">
        <v>2.57</v>
      </c>
      <c r="N152" s="2">
        <f>план!N150</f>
        <v>0</v>
      </c>
      <c r="O152" s="2">
        <f>план!O150</f>
        <v>0</v>
      </c>
      <c r="P152" s="2">
        <f t="shared" si="3054"/>
        <v>0</v>
      </c>
      <c r="Q152" s="2">
        <f t="shared" si="3055"/>
        <v>0</v>
      </c>
      <c r="R152" s="15">
        <f>VLOOKUP($C152,'ДС факт при поликлинике'!$D$6:$JC$139,31,0)</f>
        <v>0</v>
      </c>
      <c r="S152" s="15">
        <f>VLOOKUP($C152,'ДС факт при поликлинике'!$D$6:$JC$139,32,0)</f>
        <v>0</v>
      </c>
      <c r="T152" s="15">
        <f>VLOOKUP($C152,'ДС факт при поликлинике'!$D$6:$JC$139,33,0)</f>
        <v>0</v>
      </c>
      <c r="U152" s="15">
        <f>VLOOKUP($C152,'ДС факт при поликлинике'!$D$6:$JC$139,34,0)</f>
        <v>0</v>
      </c>
      <c r="V152" s="2">
        <f t="shared" si="3382"/>
        <v>0</v>
      </c>
      <c r="W152" s="2">
        <f t="shared" si="3383"/>
        <v>0</v>
      </c>
      <c r="X152" s="2">
        <f t="shared" si="3384"/>
        <v>0</v>
      </c>
      <c r="Y152" s="2">
        <f t="shared" si="3057"/>
        <v>0</v>
      </c>
      <c r="Z152" s="2">
        <f t="shared" si="3058"/>
        <v>0</v>
      </c>
      <c r="AA152" s="2">
        <f>план!P150</f>
        <v>0</v>
      </c>
      <c r="AB152" s="2">
        <f>план!Q150</f>
        <v>0</v>
      </c>
      <c r="AC152" s="2">
        <f t="shared" si="2805"/>
        <v>0</v>
      </c>
      <c r="AD152" s="2">
        <f t="shared" si="2806"/>
        <v>0</v>
      </c>
      <c r="AE152" s="15">
        <f>VLOOKUP($C152,'ДС факт при поликлинике'!$D$6:$JC$139,3,0)</f>
        <v>0</v>
      </c>
      <c r="AF152" s="15">
        <f>VLOOKUP($C152,'ДС факт при поликлинике'!$D$6:$JC$139,4,0)</f>
        <v>0</v>
      </c>
      <c r="AG152" s="15">
        <f>VLOOKUP($C152,'ДС факт при поликлинике'!$D$6:$JC$139,5,0)</f>
        <v>0</v>
      </c>
      <c r="AH152" s="15">
        <f>VLOOKUP($C152,'ДС факт при поликлинике'!$D$6:$JC$139,6,0)</f>
        <v>0</v>
      </c>
      <c r="AI152" s="2">
        <f t="shared" si="3385"/>
        <v>0</v>
      </c>
      <c r="AJ152" s="2">
        <f t="shared" si="3386"/>
        <v>0</v>
      </c>
      <c r="AK152" s="2">
        <f t="shared" si="3387"/>
        <v>0</v>
      </c>
      <c r="AL152" s="2">
        <f t="shared" si="2807"/>
        <v>0</v>
      </c>
      <c r="AM152" s="2">
        <f t="shared" si="2808"/>
        <v>0</v>
      </c>
      <c r="AN152" s="2">
        <f>план!R150</f>
        <v>0</v>
      </c>
      <c r="AO152" s="2">
        <f>план!S150</f>
        <v>0</v>
      </c>
      <c r="AP152" s="2">
        <f t="shared" si="2809"/>
        <v>0</v>
      </c>
      <c r="AQ152" s="2">
        <f t="shared" si="2810"/>
        <v>0</v>
      </c>
      <c r="AR152" s="2">
        <f>VLOOKUP($C152,'ДС факт при поликлинике'!$D$6:$JC$141,23,0)</f>
        <v>0</v>
      </c>
      <c r="AS152" s="2">
        <f>VLOOKUP($C152,'ДС факт при поликлинике'!$D$6:$JC$141,24,0)</f>
        <v>0</v>
      </c>
      <c r="AT152" s="2">
        <f>VLOOKUP($C152,'ДС факт при поликлинике'!$D$6:$JC$141,25,0)</f>
        <v>0</v>
      </c>
      <c r="AU152" s="2">
        <f>VLOOKUP($C152,'ДС факт при поликлинике'!$D$6:$JC$141,26,0)</f>
        <v>0</v>
      </c>
      <c r="AV152" s="2">
        <f t="shared" si="3388"/>
        <v>0</v>
      </c>
      <c r="AW152" s="2">
        <f t="shared" si="3389"/>
        <v>0</v>
      </c>
      <c r="AX152" s="2">
        <f t="shared" si="3390"/>
        <v>0</v>
      </c>
      <c r="AY152" s="2">
        <f t="shared" si="2811"/>
        <v>0</v>
      </c>
      <c r="AZ152" s="2">
        <f t="shared" si="2812"/>
        <v>0</v>
      </c>
      <c r="BA152" s="2"/>
      <c r="BB152" s="2"/>
      <c r="BC152" s="2">
        <f>план!T150</f>
        <v>0</v>
      </c>
      <c r="BD152" s="2">
        <f>план!U150</f>
        <v>0</v>
      </c>
      <c r="BE152" s="2">
        <f t="shared" si="2813"/>
        <v>0</v>
      </c>
      <c r="BF152" s="2">
        <f t="shared" si="2814"/>
        <v>0</v>
      </c>
      <c r="BG152" s="2">
        <f>VLOOKUP($C152,'ДС факт при поликлинике'!$D$6:$JC$141,7,0)</f>
        <v>0</v>
      </c>
      <c r="BH152" s="2">
        <f>VLOOKUP($C152,'ДС факт при поликлинике'!$D$6:$JC$141,8,0)</f>
        <v>0</v>
      </c>
      <c r="BI152" s="2">
        <f>VLOOKUP($C152,'ДС факт при поликлинике'!$D$6:$JC$141,9,0)</f>
        <v>0</v>
      </c>
      <c r="BJ152" s="2">
        <f>VLOOKUP($C152,'ДС факт при поликлинике'!$D$6:$JC$141,10,0)</f>
        <v>0</v>
      </c>
      <c r="BK152" s="2">
        <f t="shared" si="3391"/>
        <v>0</v>
      </c>
      <c r="BL152" s="2">
        <f t="shared" si="3392"/>
        <v>0</v>
      </c>
      <c r="BM152" s="2">
        <f t="shared" si="3393"/>
        <v>0</v>
      </c>
      <c r="BN152" s="2">
        <f t="shared" si="2815"/>
        <v>0</v>
      </c>
      <c r="BO152" s="2">
        <f t="shared" si="2816"/>
        <v>0</v>
      </c>
      <c r="BP152" s="2">
        <f>план!V150</f>
        <v>0</v>
      </c>
      <c r="BQ152" s="2">
        <f>план!W150</f>
        <v>0</v>
      </c>
      <c r="BR152" s="2">
        <f t="shared" si="2817"/>
        <v>0</v>
      </c>
      <c r="BS152" s="2">
        <f t="shared" si="2818"/>
        <v>0</v>
      </c>
      <c r="BT152" s="2">
        <f>VLOOKUP($C152,'ДС факт при поликлинике'!$D$6:$JC$141,27,0)</f>
        <v>0</v>
      </c>
      <c r="BU152" s="2">
        <f>VLOOKUP($C152,'ДС факт при поликлинике'!$D$6:$JC$141,28,0)</f>
        <v>0</v>
      </c>
      <c r="BV152" s="2">
        <f>VLOOKUP($C152,'ДС факт при поликлинике'!$D$6:$JC$141,29,0)</f>
        <v>0</v>
      </c>
      <c r="BW152" s="2">
        <f>VLOOKUP($C152,'ДС факт при поликлинике'!$D$6:$JC$141,30,0)</f>
        <v>0</v>
      </c>
      <c r="BX152" s="2">
        <f t="shared" si="3394"/>
        <v>0</v>
      </c>
      <c r="BY152" s="2">
        <f t="shared" si="3395"/>
        <v>0</v>
      </c>
      <c r="BZ152" s="2">
        <f t="shared" si="3396"/>
        <v>0</v>
      </c>
      <c r="CA152" s="2">
        <f t="shared" si="2819"/>
        <v>0</v>
      </c>
      <c r="CB152" s="2">
        <f t="shared" si="2820"/>
        <v>0</v>
      </c>
      <c r="CC152" s="2">
        <f>план!X150</f>
        <v>0</v>
      </c>
      <c r="CD152" s="2">
        <f>план!Y150</f>
        <v>0</v>
      </c>
      <c r="CE152" s="2">
        <f t="shared" si="2821"/>
        <v>0</v>
      </c>
      <c r="CF152" s="2">
        <f t="shared" si="2822"/>
        <v>0</v>
      </c>
      <c r="CG152" s="2">
        <f>VLOOKUP($C152,'ДС факт при поликлинике'!$D$6:$JC$141,51,0)</f>
        <v>0</v>
      </c>
      <c r="CH152" s="2">
        <f>VLOOKUP($C152,'ДС факт при поликлинике'!$D$6:$JC$141,52,0)</f>
        <v>0</v>
      </c>
      <c r="CI152" s="2">
        <f>VLOOKUP($C152,'ДС факт при поликлинике'!$D$6:$JC$141,53,0)</f>
        <v>0</v>
      </c>
      <c r="CJ152" s="2">
        <f>VLOOKUP($C152,'ДС факт при поликлинике'!$D$6:$JC$141,54,0)</f>
        <v>0</v>
      </c>
      <c r="CK152" s="2">
        <f t="shared" si="3397"/>
        <v>0</v>
      </c>
      <c r="CL152" s="2">
        <f t="shared" si="3398"/>
        <v>0</v>
      </c>
      <c r="CM152" s="2">
        <f t="shared" si="3399"/>
        <v>0</v>
      </c>
      <c r="CN152" s="2">
        <f t="shared" si="2823"/>
        <v>0</v>
      </c>
      <c r="CO152" s="2">
        <f t="shared" si="2824"/>
        <v>0</v>
      </c>
      <c r="CP152" s="2">
        <f>план!Z150</f>
        <v>0</v>
      </c>
      <c r="CQ152" s="2">
        <f>план!AA150</f>
        <v>0</v>
      </c>
      <c r="CR152" s="2">
        <f t="shared" si="2825"/>
        <v>0</v>
      </c>
      <c r="CS152" s="2">
        <f t="shared" si="2826"/>
        <v>0</v>
      </c>
      <c r="CT152" s="2">
        <f>VLOOKUP($C152,'ДС факт при поликлинике'!$D$6:$JC$141,235,0)</f>
        <v>1</v>
      </c>
      <c r="CU152" s="2">
        <f>VLOOKUP($C152,'ДС факт при поликлинике'!$D$6:$JC$141,236,0)</f>
        <v>41263.040000000001</v>
      </c>
      <c r="CV152" s="2">
        <f>VLOOKUP($C152,'ДС факт при поликлинике'!$D$6:$JC$141,237,0)</f>
        <v>0</v>
      </c>
      <c r="CW152" s="2">
        <f>VLOOKUP($C152,'ДС факт при поликлинике'!$D$6:$JC$141,238,0)</f>
        <v>0</v>
      </c>
      <c r="CX152" s="2">
        <f t="shared" si="3400"/>
        <v>0</v>
      </c>
      <c r="CY152" s="2">
        <f t="shared" si="3401"/>
        <v>0</v>
      </c>
      <c r="CZ152" s="2">
        <f t="shared" si="3402"/>
        <v>2.1800000000000002</v>
      </c>
      <c r="DA152" s="2">
        <f t="shared" si="2827"/>
        <v>1</v>
      </c>
      <c r="DB152" s="2">
        <f t="shared" si="2828"/>
        <v>41263.040000000001</v>
      </c>
      <c r="DC152" s="2">
        <f>план!AB150</f>
        <v>0</v>
      </c>
      <c r="DD152" s="2">
        <f>план!AC150</f>
        <v>0</v>
      </c>
      <c r="DE152" s="2">
        <f t="shared" si="2829"/>
        <v>0</v>
      </c>
      <c r="DF152" s="2">
        <f t="shared" si="2830"/>
        <v>0</v>
      </c>
      <c r="DG152" s="2">
        <f>VLOOKUP($C152,'ДС факт при поликлинике'!$D$6:$JC$141,163,0)</f>
        <v>0</v>
      </c>
      <c r="DH152" s="2">
        <f>VLOOKUP($C152,'ДС факт при поликлинике'!$D$6:$JC$141,164,0)</f>
        <v>0</v>
      </c>
      <c r="DI152" s="2">
        <f>VLOOKUP($C152,'ДС факт при поликлинике'!$D$6:$JC$141,165,0)</f>
        <v>0</v>
      </c>
      <c r="DJ152" s="2">
        <f>VLOOKUP($C152,'ДС факт при поликлинике'!$D$6:$JC$141,166,0)</f>
        <v>0</v>
      </c>
      <c r="DK152" s="2">
        <f t="shared" si="3403"/>
        <v>0</v>
      </c>
      <c r="DL152" s="2">
        <f t="shared" si="3404"/>
        <v>0</v>
      </c>
      <c r="DM152" s="2">
        <f t="shared" si="3405"/>
        <v>0</v>
      </c>
      <c r="DN152" s="2">
        <f t="shared" si="2831"/>
        <v>0</v>
      </c>
      <c r="DO152" s="2">
        <f t="shared" si="2832"/>
        <v>0</v>
      </c>
      <c r="DP152" s="2">
        <f>план!AD150</f>
        <v>0</v>
      </c>
      <c r="DQ152" s="2">
        <f>план!AE150</f>
        <v>0</v>
      </c>
      <c r="DR152" s="2">
        <f t="shared" si="2833"/>
        <v>0</v>
      </c>
      <c r="DS152" s="2">
        <f t="shared" si="2834"/>
        <v>0</v>
      </c>
      <c r="DT152" s="2">
        <f>VLOOKUP($C152,'ДС факт при поликлинике'!$D$6:$JC$141,229,0)</f>
        <v>1</v>
      </c>
      <c r="DU152" s="2">
        <f>VLOOKUP($C152,'ДС факт при поликлинике'!$D$6:$JC$141,230,0)</f>
        <v>49515.65</v>
      </c>
      <c r="DV152" s="2">
        <f>VLOOKUP($C152,'ДС факт при поликлинике'!$D$6:$JC$141,231,0)</f>
        <v>0</v>
      </c>
      <c r="DW152" s="2">
        <f>VLOOKUP($C152,'ДС факт при поликлинике'!$D$6:$JC$141,232,0)</f>
        <v>0</v>
      </c>
      <c r="DX152" s="2">
        <f t="shared" si="3406"/>
        <v>0</v>
      </c>
      <c r="DY152" s="2">
        <f t="shared" si="3407"/>
        <v>0</v>
      </c>
      <c r="DZ152" s="2">
        <f t="shared" si="3408"/>
        <v>2.1800000000000002</v>
      </c>
      <c r="EA152" s="2">
        <f t="shared" si="2835"/>
        <v>1</v>
      </c>
      <c r="EB152" s="2">
        <f t="shared" si="2836"/>
        <v>49515.65</v>
      </c>
      <c r="EC152" s="2"/>
      <c r="ED152" s="2"/>
      <c r="EE152" s="2">
        <f>план!AF150</f>
        <v>0</v>
      </c>
      <c r="EF152" s="2">
        <f>план!AG150</f>
        <v>0</v>
      </c>
      <c r="EG152" s="2">
        <f t="shared" si="2837"/>
        <v>0</v>
      </c>
      <c r="EH152" s="2">
        <f t="shared" si="2838"/>
        <v>0</v>
      </c>
      <c r="EI152" s="2">
        <f>VLOOKUP($C152,'ДС факт при поликлинике'!$D$6:$JC$141,239,0)</f>
        <v>0</v>
      </c>
      <c r="EJ152" s="2">
        <f>VLOOKUP($C152,'ДС факт при поликлинике'!$D$6:$JC$141,240,0)</f>
        <v>0</v>
      </c>
      <c r="EK152" s="2">
        <f>VLOOKUP($C152,'ДС факт при поликлинике'!$D$6:$JC$141,241,0)</f>
        <v>0</v>
      </c>
      <c r="EL152" s="2">
        <f>VLOOKUP($C152,'ДС факт при поликлинике'!$D$6:$JC$141,242,0)</f>
        <v>0</v>
      </c>
      <c r="EM152" s="2">
        <f t="shared" si="3409"/>
        <v>0</v>
      </c>
      <c r="EN152" s="2">
        <f t="shared" si="3410"/>
        <v>0</v>
      </c>
      <c r="EO152" s="2">
        <f t="shared" si="3411"/>
        <v>0</v>
      </c>
      <c r="EP152" s="2">
        <f t="shared" si="2839"/>
        <v>0</v>
      </c>
      <c r="EQ152" s="2">
        <f t="shared" si="2840"/>
        <v>0</v>
      </c>
      <c r="ER152" s="2">
        <f>план!AH150</f>
        <v>15</v>
      </c>
      <c r="ES152" s="2">
        <f>план!AI150</f>
        <v>618945.60000000009</v>
      </c>
      <c r="ET152" s="2">
        <f t="shared" si="2841"/>
        <v>8.75</v>
      </c>
      <c r="EU152" s="2">
        <f t="shared" si="2842"/>
        <v>361051.60000000009</v>
      </c>
      <c r="EV152" s="2">
        <f>VLOOKUP($C152,'ДС факт при поликлинике'!$D$6:$JC$141,11,0)</f>
        <v>10</v>
      </c>
      <c r="EW152" s="2">
        <f>VLOOKUP($C152,'ДС факт при поликлинике'!$D$6:$JC$141,12,0)</f>
        <v>412630.39999999997</v>
      </c>
      <c r="EX152" s="2">
        <f>VLOOKUP($C152,'ДС факт при поликлинике'!$D$6:$JC$141,13,0)</f>
        <v>0</v>
      </c>
      <c r="EY152" s="2">
        <f>VLOOKUP($C152,'ДС факт при поликлинике'!$D$6:$JC$141,14,0)</f>
        <v>0</v>
      </c>
      <c r="EZ152" s="2">
        <f t="shared" si="3412"/>
        <v>32.700000000000003</v>
      </c>
      <c r="FA152" s="2">
        <f t="shared" si="3413"/>
        <v>19.075000000000003</v>
      </c>
      <c r="FB152" s="2">
        <f t="shared" si="3414"/>
        <v>21.8</v>
      </c>
      <c r="FC152" s="2">
        <f t="shared" si="2843"/>
        <v>1.25</v>
      </c>
      <c r="FD152" s="2">
        <f t="shared" si="2844"/>
        <v>51578.799999999872</v>
      </c>
      <c r="FE152" s="2">
        <f>план!AJ150</f>
        <v>0</v>
      </c>
      <c r="FF152" s="2">
        <f>план!AK150</f>
        <v>0</v>
      </c>
      <c r="FG152" s="2">
        <f t="shared" si="2845"/>
        <v>0</v>
      </c>
      <c r="FH152" s="2">
        <f t="shared" si="2846"/>
        <v>0</v>
      </c>
      <c r="FI152" s="2">
        <f>VLOOKUP($C152,'ДС факт при поликлинике'!$D$6:$JC$141,243,0)</f>
        <v>0</v>
      </c>
      <c r="FJ152" s="2">
        <f>VLOOKUP($C152,'ДС факт при поликлинике'!$D$6:$JC$141,244,0)</f>
        <v>0</v>
      </c>
      <c r="FK152" s="2">
        <f>VLOOKUP($C152,'ДС факт при поликлинике'!$D$6:$JC$141,245,0)</f>
        <v>0</v>
      </c>
      <c r="FL152" s="2">
        <f>VLOOKUP($C152,'ДС факт при поликлинике'!$D$6:$JC$141,246,0)</f>
        <v>0</v>
      </c>
      <c r="FM152" s="2">
        <f t="shared" si="3415"/>
        <v>0</v>
      </c>
      <c r="FN152" s="2">
        <f t="shared" si="3416"/>
        <v>0</v>
      </c>
      <c r="FO152" s="2">
        <f t="shared" si="3417"/>
        <v>0</v>
      </c>
      <c r="FP152" s="2">
        <f t="shared" si="2847"/>
        <v>0</v>
      </c>
      <c r="FQ152" s="2">
        <f t="shared" si="2848"/>
        <v>0</v>
      </c>
      <c r="FR152" s="2">
        <f>план!AL150</f>
        <v>0</v>
      </c>
      <c r="FS152" s="2">
        <f>план!AM150</f>
        <v>0</v>
      </c>
      <c r="FT152" s="2">
        <f t="shared" si="2849"/>
        <v>0</v>
      </c>
      <c r="FU152" s="2">
        <f t="shared" si="2850"/>
        <v>0</v>
      </c>
      <c r="FV152" s="2">
        <f>VLOOKUP($C152,'ДС факт при поликлинике'!$D$6:$JC$141,197,0)</f>
        <v>0</v>
      </c>
      <c r="FW152" s="2">
        <f>VLOOKUP($C152,'ДС факт при поликлинике'!$D$6:$JC$141,198,0)</f>
        <v>0</v>
      </c>
      <c r="FX152" s="2">
        <f>VLOOKUP($C152,'ДС факт при поликлинике'!$D$6:$JC$141,199,0)</f>
        <v>0</v>
      </c>
      <c r="FY152" s="2">
        <f>VLOOKUP($C152,'ДС факт при поликлинике'!$D$6:$JC$141,200,0)</f>
        <v>0</v>
      </c>
      <c r="FZ152" s="2">
        <f t="shared" si="3418"/>
        <v>0</v>
      </c>
      <c r="GA152" s="2">
        <f t="shared" si="3419"/>
        <v>0</v>
      </c>
      <c r="GB152" s="2">
        <f t="shared" si="3420"/>
        <v>0</v>
      </c>
      <c r="GC152" s="2">
        <f t="shared" si="2851"/>
        <v>0</v>
      </c>
      <c r="GD152" s="2">
        <f t="shared" si="2852"/>
        <v>0</v>
      </c>
      <c r="GE152" s="2">
        <f>план!AN150</f>
        <v>0</v>
      </c>
      <c r="GF152" s="2">
        <f>план!AO150</f>
        <v>0</v>
      </c>
      <c r="GG152" s="2">
        <f t="shared" si="2853"/>
        <v>0</v>
      </c>
      <c r="GH152" s="2">
        <f t="shared" si="2854"/>
        <v>0</v>
      </c>
      <c r="GI152" s="2">
        <f>VLOOKUP($C152,'ДС факт при поликлинике'!$D$6:$JC$141,201,0)</f>
        <v>0</v>
      </c>
      <c r="GJ152" s="2">
        <f>VLOOKUP($C152,'ДС факт при поликлинике'!$D$6:$JC$141,202,0)</f>
        <v>0</v>
      </c>
      <c r="GK152" s="2">
        <f>VLOOKUP($C152,'ДС факт при поликлинике'!$D$6:$JC$141,203,0)</f>
        <v>0</v>
      </c>
      <c r="GL152" s="2">
        <f>VLOOKUP($C152,'ДС факт при поликлинике'!$D$6:$JC$141,204,0)</f>
        <v>0</v>
      </c>
      <c r="GM152" s="2">
        <f t="shared" si="3421"/>
        <v>0</v>
      </c>
      <c r="GN152" s="2">
        <f t="shared" si="3422"/>
        <v>0</v>
      </c>
      <c r="GO152" s="2">
        <f t="shared" si="3423"/>
        <v>0</v>
      </c>
      <c r="GP152" s="2">
        <f t="shared" si="2855"/>
        <v>0</v>
      </c>
      <c r="GQ152" s="2">
        <f t="shared" si="2856"/>
        <v>0</v>
      </c>
      <c r="GR152" s="2">
        <f>план!AP150</f>
        <v>0</v>
      </c>
      <c r="GS152" s="2">
        <f>план!AQ150</f>
        <v>0</v>
      </c>
      <c r="GT152" s="2">
        <f t="shared" si="2857"/>
        <v>0</v>
      </c>
      <c r="GU152" s="2">
        <f t="shared" si="2858"/>
        <v>0</v>
      </c>
      <c r="GV152" s="2">
        <f>VLOOKUP($C152,'ДС факт при поликлинике'!$D$6:$JC$141,171,0)</f>
        <v>0</v>
      </c>
      <c r="GW152" s="2">
        <f>VLOOKUP($C152,'ДС факт при поликлинике'!$D$6:$JC$141,172,0)</f>
        <v>0</v>
      </c>
      <c r="GX152" s="2">
        <f>VLOOKUP($C152,'ДС факт при поликлинике'!$D$6:$JC$141,173,0)</f>
        <v>0</v>
      </c>
      <c r="GY152" s="2">
        <f>VLOOKUP($C152,'ДС факт при поликлинике'!$D$6:$JC$141,174,0)</f>
        <v>0</v>
      </c>
      <c r="GZ152" s="2">
        <f t="shared" si="3424"/>
        <v>0</v>
      </c>
      <c r="HA152" s="2">
        <f t="shared" si="3425"/>
        <v>0</v>
      </c>
      <c r="HB152" s="2">
        <f t="shared" si="3426"/>
        <v>0</v>
      </c>
      <c r="HC152" s="2">
        <f t="shared" si="2859"/>
        <v>0</v>
      </c>
      <c r="HD152" s="2">
        <f t="shared" si="2860"/>
        <v>0</v>
      </c>
      <c r="HE152" s="2">
        <f>план!AR150</f>
        <v>0</v>
      </c>
      <c r="HF152" s="2">
        <f>план!AS150</f>
        <v>0</v>
      </c>
      <c r="HG152" s="2">
        <f t="shared" si="2861"/>
        <v>0</v>
      </c>
      <c r="HH152" s="2">
        <f t="shared" si="2862"/>
        <v>0</v>
      </c>
      <c r="HI152" s="2">
        <f>VLOOKUP($C152,'ДС факт при поликлинике'!$D$6:$JC$141,175,0)</f>
        <v>0</v>
      </c>
      <c r="HJ152" s="2">
        <f>VLOOKUP($C152,'ДС факт при поликлинике'!$D$6:$JC$141,176,0)</f>
        <v>0</v>
      </c>
      <c r="HK152" s="2">
        <f>VLOOKUP($C152,'ДС факт при поликлинике'!$D$6:$JC$141,177,0)</f>
        <v>0</v>
      </c>
      <c r="HL152" s="2">
        <f>VLOOKUP($C152,'ДС факт при поликлинике'!$D$6:$JC$141,178,0)</f>
        <v>0</v>
      </c>
      <c r="HM152" s="2">
        <f t="shared" si="3427"/>
        <v>0</v>
      </c>
      <c r="HN152" s="2">
        <f t="shared" si="3428"/>
        <v>0</v>
      </c>
      <c r="HO152" s="2">
        <f t="shared" si="3429"/>
        <v>0</v>
      </c>
      <c r="HP152" s="2">
        <f t="shared" si="2863"/>
        <v>0</v>
      </c>
      <c r="HQ152" s="2">
        <f t="shared" si="2864"/>
        <v>0</v>
      </c>
      <c r="HR152" s="2">
        <f>план!AT150</f>
        <v>0</v>
      </c>
      <c r="HS152" s="2">
        <f>план!AU150</f>
        <v>0</v>
      </c>
      <c r="HT152" s="2">
        <f t="shared" si="2865"/>
        <v>0</v>
      </c>
      <c r="HU152" s="2">
        <f t="shared" si="2866"/>
        <v>0</v>
      </c>
      <c r="HV152" s="2">
        <f>VLOOKUP($C152,'ДС факт при поликлинике'!$D$6:$JC$141,179,0)</f>
        <v>0</v>
      </c>
      <c r="HW152" s="2">
        <f>VLOOKUP($C152,'ДС факт при поликлинике'!$D$6:$JC$141,180,0)</f>
        <v>0</v>
      </c>
      <c r="HX152" s="2">
        <f>VLOOKUP($C152,'ДС факт при поликлинике'!$D$6:$JC$141,181,0)</f>
        <v>0</v>
      </c>
      <c r="HY152" s="2">
        <f>VLOOKUP($C152,'ДС факт при поликлинике'!$D$6:$JC$141,182,0)</f>
        <v>0</v>
      </c>
      <c r="HZ152" s="2">
        <f t="shared" si="3430"/>
        <v>0</v>
      </c>
      <c r="IA152" s="2">
        <f t="shared" si="3431"/>
        <v>0</v>
      </c>
      <c r="IB152" s="2">
        <f t="shared" si="3432"/>
        <v>0</v>
      </c>
      <c r="IC152" s="2">
        <f t="shared" si="2867"/>
        <v>0</v>
      </c>
      <c r="ID152" s="2">
        <f t="shared" si="2868"/>
        <v>0</v>
      </c>
      <c r="IE152" s="2">
        <f>план!AV150</f>
        <v>11</v>
      </c>
      <c r="IF152" s="2">
        <f>план!AW150</f>
        <v>453893.44</v>
      </c>
      <c r="IG152" s="2">
        <f t="shared" si="2869"/>
        <v>6.4166666666666661</v>
      </c>
      <c r="IH152" s="2">
        <f t="shared" si="2870"/>
        <v>264771.17333333334</v>
      </c>
      <c r="II152" s="2">
        <f>VLOOKUP($C152,'ДС факт при поликлинике'!$D$6:$JC$141,129,0)</f>
        <v>18</v>
      </c>
      <c r="IJ152" s="2">
        <f>VLOOKUP($C152,'ДС факт при поликлинике'!$D$6:$JC$141,130,0)</f>
        <v>736545.26000000013</v>
      </c>
      <c r="IK152" s="2">
        <f>VLOOKUP($C152,'ДС факт при поликлинике'!$D$6:$JC$141,131,0)</f>
        <v>0</v>
      </c>
      <c r="IL152" s="2">
        <f>VLOOKUP($C152,'ДС факт при поликлинике'!$D$6:$JC$141,132,0)</f>
        <v>0</v>
      </c>
      <c r="IM152" s="2">
        <f t="shared" si="3433"/>
        <v>23.98</v>
      </c>
      <c r="IN152" s="2">
        <f t="shared" si="3434"/>
        <v>13.988333333333333</v>
      </c>
      <c r="IO152" s="2">
        <f t="shared" si="3435"/>
        <v>39.24</v>
      </c>
      <c r="IP152" s="2">
        <f t="shared" si="2871"/>
        <v>11.583333333333334</v>
      </c>
      <c r="IQ152" s="2">
        <f t="shared" si="2872"/>
        <v>471774.08666666679</v>
      </c>
      <c r="IR152" s="2">
        <f>план!AX150</f>
        <v>0</v>
      </c>
      <c r="IS152" s="2">
        <f>план!AY150</f>
        <v>0</v>
      </c>
      <c r="IT152" s="2">
        <f t="shared" si="2873"/>
        <v>0</v>
      </c>
      <c r="IU152" s="2">
        <f t="shared" si="2874"/>
        <v>0</v>
      </c>
      <c r="IV152" s="2">
        <f>VLOOKUP($C152,'ДС факт при поликлинике'!$D$6:$JC$141,125,0)</f>
        <v>0</v>
      </c>
      <c r="IW152" s="2">
        <f>VLOOKUP($C152,'ДС факт при поликлинике'!$D$6:$JC$141,126,0)</f>
        <v>0</v>
      </c>
      <c r="IX152" s="2">
        <f>VLOOKUP($C152,'ДС факт при поликлинике'!$D$6:$JC$141,127,0)</f>
        <v>0</v>
      </c>
      <c r="IY152" s="2">
        <f>VLOOKUP($C152,'ДС факт при поликлинике'!$D$6:$JC$141,128,0)</f>
        <v>0</v>
      </c>
      <c r="IZ152" s="2">
        <f t="shared" si="3436"/>
        <v>0</v>
      </c>
      <c r="JA152" s="2">
        <f t="shared" si="3437"/>
        <v>0</v>
      </c>
      <c r="JB152" s="2">
        <f t="shared" si="3438"/>
        <v>0</v>
      </c>
      <c r="JC152" s="2">
        <f t="shared" si="2875"/>
        <v>0</v>
      </c>
      <c r="JD152" s="2">
        <f t="shared" si="2876"/>
        <v>0</v>
      </c>
      <c r="JE152" s="2">
        <f>план!AZ150</f>
        <v>0</v>
      </c>
      <c r="JF152" s="2">
        <f>план!BA150</f>
        <v>0</v>
      </c>
      <c r="JG152" s="2">
        <f t="shared" si="2877"/>
        <v>0</v>
      </c>
      <c r="JH152" s="2">
        <f t="shared" si="2878"/>
        <v>0</v>
      </c>
      <c r="JI152" s="2">
        <f>VLOOKUP($C152,'ДС факт при поликлинике'!$D$6:$JC$141,161,0)</f>
        <v>0</v>
      </c>
      <c r="JJ152" s="2">
        <f>VLOOKUP($C152,'ДС факт при поликлинике'!$D$6:$JC$141,162,0)</f>
        <v>0</v>
      </c>
      <c r="JK152" s="2"/>
      <c r="JL152" s="2"/>
      <c r="JM152" s="2">
        <f t="shared" si="3439"/>
        <v>0</v>
      </c>
      <c r="JN152" s="2">
        <f t="shared" si="3440"/>
        <v>0</v>
      </c>
      <c r="JO152" s="2">
        <f t="shared" si="3441"/>
        <v>0</v>
      </c>
      <c r="JP152" s="2">
        <f t="shared" si="2879"/>
        <v>0</v>
      </c>
      <c r="JQ152" s="2">
        <f t="shared" si="2880"/>
        <v>0</v>
      </c>
      <c r="JR152" s="2">
        <f>план!BB150</f>
        <v>0</v>
      </c>
      <c r="JS152" s="2">
        <f>план!BC150</f>
        <v>0</v>
      </c>
      <c r="JT152" s="2">
        <f t="shared" si="2881"/>
        <v>0</v>
      </c>
      <c r="JU152" s="2">
        <f t="shared" si="2882"/>
        <v>0</v>
      </c>
      <c r="JV152" s="2">
        <f>VLOOKUP($C152,'ДС факт при поликлинике'!$D$6:$JC$141,133,0)</f>
        <v>0</v>
      </c>
      <c r="JW152" s="2">
        <f>VLOOKUP($C152,'ДС факт при поликлинике'!$D$6:$JC$141,134,0)</f>
        <v>0</v>
      </c>
      <c r="JX152" s="2">
        <f>VLOOKUP($C152,'ДС факт при поликлинике'!$D$6:$JC$141,135,0)</f>
        <v>0</v>
      </c>
      <c r="JY152" s="2">
        <f>VLOOKUP($C152,'ДС факт при поликлинике'!$D$6:$JC$141,136,0)</f>
        <v>0</v>
      </c>
      <c r="JZ152" s="2">
        <f t="shared" si="3442"/>
        <v>0</v>
      </c>
      <c r="KA152" s="2">
        <f t="shared" si="3443"/>
        <v>0</v>
      </c>
      <c r="KB152" s="2">
        <f t="shared" si="3444"/>
        <v>0</v>
      </c>
      <c r="KC152" s="2">
        <f t="shared" si="2883"/>
        <v>0</v>
      </c>
      <c r="KD152" s="2">
        <f t="shared" si="2884"/>
        <v>0</v>
      </c>
      <c r="KE152" s="2">
        <f>план!BD150</f>
        <v>0</v>
      </c>
      <c r="KF152" s="2">
        <f>план!BE150</f>
        <v>0</v>
      </c>
      <c r="KG152" s="2">
        <f t="shared" si="2885"/>
        <v>0</v>
      </c>
      <c r="KH152" s="2">
        <f t="shared" si="2886"/>
        <v>0</v>
      </c>
      <c r="KI152" s="2">
        <f>VLOOKUP($C152,'ДС факт при поликлинике'!$D$6:$JC$141,137,0)</f>
        <v>0</v>
      </c>
      <c r="KJ152" s="2">
        <f>VLOOKUP($C152,'ДС факт при поликлинике'!$D$6:$JC$141,138,0)</f>
        <v>0</v>
      </c>
      <c r="KK152" s="2">
        <f>VLOOKUP($C152,'ДС факт при поликлинике'!$D$6:$JC$141,139,0)</f>
        <v>0</v>
      </c>
      <c r="KL152" s="2">
        <f>VLOOKUP($C152,'ДС факт при поликлинике'!$D$6:$JC$141,140,0)</f>
        <v>0</v>
      </c>
      <c r="KM152" s="2">
        <f t="shared" si="3445"/>
        <v>0</v>
      </c>
      <c r="KN152" s="2">
        <f t="shared" si="3446"/>
        <v>0</v>
      </c>
      <c r="KO152" s="2">
        <f t="shared" si="3447"/>
        <v>0</v>
      </c>
      <c r="KP152" s="2">
        <f t="shared" si="2887"/>
        <v>0</v>
      </c>
      <c r="KQ152" s="2">
        <f t="shared" si="2888"/>
        <v>0</v>
      </c>
      <c r="KR152" s="2">
        <f>план!BF150</f>
        <v>0</v>
      </c>
      <c r="KS152" s="2">
        <f>план!BG150</f>
        <v>0</v>
      </c>
      <c r="KT152" s="2">
        <f t="shared" si="2889"/>
        <v>0</v>
      </c>
      <c r="KU152" s="2">
        <f t="shared" si="2890"/>
        <v>0</v>
      </c>
      <c r="KV152" s="2">
        <f>VLOOKUP($C152,'ДС факт при поликлинике'!$D$6:$JC$141,141,0)</f>
        <v>0</v>
      </c>
      <c r="KW152" s="2">
        <f>VLOOKUP($C152,'ДС факт при поликлинике'!$D$6:$JC$141,142,0)</f>
        <v>0</v>
      </c>
      <c r="KX152" s="2"/>
      <c r="KY152" s="2"/>
      <c r="KZ152" s="2">
        <f t="shared" si="3448"/>
        <v>0</v>
      </c>
      <c r="LA152" s="2">
        <f t="shared" si="3449"/>
        <v>0</v>
      </c>
      <c r="LB152" s="2">
        <f t="shared" si="3450"/>
        <v>0</v>
      </c>
      <c r="LC152" s="2">
        <f t="shared" si="2891"/>
        <v>0</v>
      </c>
      <c r="LD152" s="2">
        <f t="shared" si="2892"/>
        <v>0</v>
      </c>
      <c r="LE152" s="2">
        <f>план!BH150</f>
        <v>0</v>
      </c>
      <c r="LF152" s="2">
        <f>план!BI150</f>
        <v>0</v>
      </c>
      <c r="LG152" s="2">
        <f t="shared" si="2893"/>
        <v>0</v>
      </c>
      <c r="LH152" s="2">
        <f t="shared" si="2894"/>
        <v>0</v>
      </c>
      <c r="LI152" s="2">
        <f>VLOOKUP($C152,'ДС факт при поликлинике'!$D$6:$JC$141,143,0)</f>
        <v>0</v>
      </c>
      <c r="LJ152" s="2">
        <f>VLOOKUP($C152,'ДС факт при поликлинике'!$D$6:$JC$141,144,0)</f>
        <v>0</v>
      </c>
      <c r="LK152" s="2"/>
      <c r="LL152" s="2"/>
      <c r="LM152" s="2">
        <f t="shared" si="3451"/>
        <v>0</v>
      </c>
      <c r="LN152" s="2">
        <f t="shared" si="3452"/>
        <v>0</v>
      </c>
      <c r="LO152" s="2">
        <f t="shared" si="3453"/>
        <v>0</v>
      </c>
      <c r="LP152" s="2">
        <f t="shared" si="2895"/>
        <v>0</v>
      </c>
      <c r="LQ152" s="2">
        <f t="shared" si="2896"/>
        <v>0</v>
      </c>
      <c r="LR152" s="2">
        <f>план!BJ150</f>
        <v>0</v>
      </c>
      <c r="LS152" s="2">
        <f>план!BK150</f>
        <v>0</v>
      </c>
      <c r="LT152" s="2">
        <f t="shared" si="2897"/>
        <v>0</v>
      </c>
      <c r="LU152" s="2">
        <f t="shared" si="2898"/>
        <v>0</v>
      </c>
      <c r="LV152" s="2">
        <f>VLOOKUP($C152,'ДС факт при поликлинике'!$D$6:$JC$141,145,0)</f>
        <v>0</v>
      </c>
      <c r="LW152" s="2">
        <f>VLOOKUP($C152,'ДС факт при поликлинике'!$D$6:$JC$141,146,0)</f>
        <v>0</v>
      </c>
      <c r="LX152" s="2"/>
      <c r="LY152" s="2"/>
      <c r="LZ152" s="2">
        <f t="shared" si="3454"/>
        <v>0</v>
      </c>
      <c r="MA152" s="2">
        <f t="shared" si="3455"/>
        <v>0</v>
      </c>
      <c r="MB152" s="2">
        <f t="shared" si="3456"/>
        <v>0</v>
      </c>
      <c r="MC152" s="2">
        <f t="shared" si="2899"/>
        <v>0</v>
      </c>
      <c r="MD152" s="2">
        <f t="shared" si="2900"/>
        <v>0</v>
      </c>
      <c r="ME152" s="2">
        <f>план!BL150</f>
        <v>0</v>
      </c>
      <c r="MF152" s="2">
        <f>план!BM150</f>
        <v>0</v>
      </c>
      <c r="MG152" s="2">
        <f t="shared" si="2901"/>
        <v>0</v>
      </c>
      <c r="MH152" s="2">
        <f t="shared" si="2902"/>
        <v>0</v>
      </c>
      <c r="MI152" s="2">
        <f>VLOOKUP($C152,'ДС факт при поликлинике'!$D$6:$JC$141,183,0)</f>
        <v>0</v>
      </c>
      <c r="MJ152" s="2">
        <f>VLOOKUP($C152,'ДС факт при поликлинике'!$D$6:$JC$141,184,0)</f>
        <v>0</v>
      </c>
      <c r="MK152" s="2">
        <f>VLOOKUP($C152,'ДС факт при поликлинике'!$D$6:$JC$141,185,0)</f>
        <v>0</v>
      </c>
      <c r="ML152" s="2">
        <f>VLOOKUP($C152,'ДС факт при поликлинике'!$D$6:$JC$141,186,0)</f>
        <v>0</v>
      </c>
      <c r="MM152" s="2">
        <f t="shared" si="3457"/>
        <v>0</v>
      </c>
      <c r="MN152" s="2">
        <f t="shared" si="3458"/>
        <v>0</v>
      </c>
      <c r="MO152" s="2">
        <f t="shared" si="3459"/>
        <v>0</v>
      </c>
      <c r="MP152" s="2">
        <f t="shared" si="2903"/>
        <v>0</v>
      </c>
      <c r="MQ152" s="2">
        <f t="shared" si="2904"/>
        <v>0</v>
      </c>
      <c r="MR152" s="2">
        <f>план!BN150</f>
        <v>0</v>
      </c>
      <c r="MS152" s="2">
        <f>план!BO150</f>
        <v>0</v>
      </c>
      <c r="MT152" s="2">
        <f t="shared" si="2905"/>
        <v>0</v>
      </c>
      <c r="MU152" s="2">
        <f t="shared" si="2906"/>
        <v>0</v>
      </c>
      <c r="MV152" s="2">
        <f>VLOOKUP($C152,'ДС факт при поликлинике'!$D$6:$JC$141,187,0)</f>
        <v>0</v>
      </c>
      <c r="MW152" s="2">
        <f>VLOOKUP($C152,'ДС факт при поликлинике'!$D$6:$JC$141,188,0)</f>
        <v>0</v>
      </c>
      <c r="MX152" s="2"/>
      <c r="MY152" s="2"/>
      <c r="MZ152" s="2">
        <f t="shared" si="3460"/>
        <v>0</v>
      </c>
      <c r="NA152" s="2">
        <f t="shared" si="3461"/>
        <v>0</v>
      </c>
      <c r="NB152" s="2">
        <f t="shared" si="3462"/>
        <v>0</v>
      </c>
      <c r="NC152" s="2">
        <f t="shared" si="2907"/>
        <v>0</v>
      </c>
      <c r="ND152" s="2">
        <f t="shared" si="2908"/>
        <v>0</v>
      </c>
      <c r="NE152" s="2">
        <f>план!BP150</f>
        <v>0</v>
      </c>
      <c r="NF152" s="2">
        <f>план!BQ150</f>
        <v>0</v>
      </c>
      <c r="NG152" s="2">
        <f t="shared" si="2909"/>
        <v>0</v>
      </c>
      <c r="NH152" s="2">
        <f t="shared" si="2910"/>
        <v>0</v>
      </c>
      <c r="NI152" s="2">
        <f>VLOOKUP($C152,'ДС факт при поликлинике'!$D$6:$JC$141,189,0)</f>
        <v>0</v>
      </c>
      <c r="NJ152" s="2">
        <f>VLOOKUP($C152,'ДС факт при поликлинике'!$D$6:$JC$141,190,0)</f>
        <v>0</v>
      </c>
      <c r="NK152" s="2"/>
      <c r="NL152" s="2"/>
      <c r="NM152" s="2">
        <f t="shared" si="3463"/>
        <v>0</v>
      </c>
      <c r="NN152" s="2">
        <f t="shared" si="3464"/>
        <v>0</v>
      </c>
      <c r="NO152" s="2">
        <f t="shared" si="3465"/>
        <v>0</v>
      </c>
      <c r="NP152" s="2">
        <f t="shared" si="2911"/>
        <v>0</v>
      </c>
      <c r="NQ152" s="2">
        <f t="shared" si="2912"/>
        <v>0</v>
      </c>
      <c r="NR152" s="2">
        <f>план!BR150</f>
        <v>0</v>
      </c>
      <c r="NS152" s="2">
        <f>план!BS150</f>
        <v>0</v>
      </c>
      <c r="NT152" s="2">
        <f t="shared" si="2913"/>
        <v>0</v>
      </c>
      <c r="NU152" s="2">
        <f t="shared" si="2914"/>
        <v>0</v>
      </c>
      <c r="NV152" s="2">
        <f>VLOOKUP($C152,'ДС факт при поликлинике'!$D$6:$JC$141,191,0)</f>
        <v>0</v>
      </c>
      <c r="NW152" s="2">
        <f>VLOOKUP($C152,'ДС факт при поликлинике'!$D$6:$JC$141,192,0)</f>
        <v>0</v>
      </c>
      <c r="NX152" s="2"/>
      <c r="NY152" s="2"/>
      <c r="NZ152" s="2">
        <f t="shared" si="3466"/>
        <v>0</v>
      </c>
      <c r="OA152" s="2">
        <f t="shared" si="3467"/>
        <v>0</v>
      </c>
      <c r="OB152" s="2">
        <f t="shared" si="3468"/>
        <v>0</v>
      </c>
      <c r="OC152" s="2">
        <f t="shared" si="2915"/>
        <v>0</v>
      </c>
      <c r="OD152" s="2">
        <f t="shared" si="2916"/>
        <v>0</v>
      </c>
      <c r="OE152" s="2">
        <f>план!BT150</f>
        <v>0</v>
      </c>
      <c r="OF152" s="2">
        <f>план!BU150</f>
        <v>0</v>
      </c>
      <c r="OG152" s="2">
        <f t="shared" si="2917"/>
        <v>0</v>
      </c>
      <c r="OH152" s="2">
        <f t="shared" si="2918"/>
        <v>0</v>
      </c>
      <c r="OI152" s="2">
        <f>VLOOKUP($C152,'ДС факт при поликлинике'!$D$6:$JC$141,149,0)</f>
        <v>0</v>
      </c>
      <c r="OJ152" s="2">
        <f>VLOOKUP($C152,'ДС факт при поликлинике'!$D$6:$JC$141,150,0)</f>
        <v>0</v>
      </c>
      <c r="OK152" s="2"/>
      <c r="OL152" s="2"/>
      <c r="OM152" s="2">
        <f t="shared" si="3469"/>
        <v>0</v>
      </c>
      <c r="ON152" s="2">
        <f t="shared" si="3470"/>
        <v>0</v>
      </c>
      <c r="OO152" s="2">
        <f t="shared" si="3471"/>
        <v>0</v>
      </c>
      <c r="OP152" s="2">
        <f t="shared" si="2919"/>
        <v>0</v>
      </c>
      <c r="OQ152" s="2">
        <f t="shared" si="2920"/>
        <v>0</v>
      </c>
      <c r="OR152" s="2">
        <f>план!BV150</f>
        <v>0</v>
      </c>
      <c r="OS152" s="2">
        <f>план!BW150</f>
        <v>0</v>
      </c>
      <c r="OT152" s="2">
        <f t="shared" si="2921"/>
        <v>0</v>
      </c>
      <c r="OU152" s="2">
        <f t="shared" si="2922"/>
        <v>0</v>
      </c>
      <c r="OV152" s="2">
        <f>VLOOKUP($C152,'ДС факт при поликлинике'!$D$6:$JC$141,247,0)</f>
        <v>0</v>
      </c>
      <c r="OW152" s="2">
        <f>VLOOKUP($C152,'ДС факт при поликлинике'!$D$6:$JC$141,248,0)</f>
        <v>0</v>
      </c>
      <c r="OX152" s="2"/>
      <c r="OY152" s="2"/>
      <c r="OZ152" s="2">
        <f t="shared" si="3472"/>
        <v>0</v>
      </c>
      <c r="PA152" s="2">
        <f t="shared" si="3473"/>
        <v>0</v>
      </c>
      <c r="PB152" s="2">
        <f t="shared" si="3474"/>
        <v>0</v>
      </c>
      <c r="PC152" s="2">
        <f t="shared" si="2923"/>
        <v>0</v>
      </c>
      <c r="PD152" s="2">
        <f t="shared" si="2924"/>
        <v>0</v>
      </c>
      <c r="PE152" s="2">
        <f>план!BX150</f>
        <v>0</v>
      </c>
      <c r="PF152" s="2">
        <f>план!BY150</f>
        <v>0</v>
      </c>
      <c r="PG152" s="2">
        <f t="shared" si="2925"/>
        <v>0</v>
      </c>
      <c r="PH152" s="2">
        <f t="shared" si="2926"/>
        <v>0</v>
      </c>
      <c r="PI152" s="2">
        <f>VLOOKUP($C152,'ДС факт при поликлинике'!$D$6:$JC$141,95,0)</f>
        <v>0</v>
      </c>
      <c r="PJ152" s="2">
        <f>VLOOKUP($C152,'ДС факт при поликлинике'!$D$6:$JC$141,96,0)</f>
        <v>0</v>
      </c>
      <c r="PK152" s="2">
        <f>VLOOKUP($C152,'ДС факт при поликлинике'!$D$6:$JC$141,97,0)</f>
        <v>0</v>
      </c>
      <c r="PL152" s="2">
        <f>VLOOKUP($C152,'ДС факт при поликлинике'!$D$6:$JC$141,98,0)</f>
        <v>0</v>
      </c>
      <c r="PM152" s="2">
        <f t="shared" si="3475"/>
        <v>0</v>
      </c>
      <c r="PN152" s="2">
        <f t="shared" si="3476"/>
        <v>0</v>
      </c>
      <c r="PO152" s="2">
        <f t="shared" si="3477"/>
        <v>0</v>
      </c>
      <c r="PP152" s="2">
        <f t="shared" si="2927"/>
        <v>0</v>
      </c>
      <c r="PQ152" s="2">
        <f t="shared" si="2928"/>
        <v>0</v>
      </c>
      <c r="PR152" s="2">
        <f>план!BZ150</f>
        <v>0</v>
      </c>
      <c r="PS152" s="2">
        <f>план!CA150</f>
        <v>0</v>
      </c>
      <c r="PT152" s="2">
        <f t="shared" si="2929"/>
        <v>0</v>
      </c>
      <c r="PU152" s="2">
        <f t="shared" si="2930"/>
        <v>0</v>
      </c>
      <c r="PV152" s="2">
        <f>VLOOKUP($C152,'ДС факт при поликлинике'!$D$6:$JC$141,99,0)</f>
        <v>0</v>
      </c>
      <c r="PW152" s="2">
        <f>VLOOKUP($C152,'ДС факт при поликлинике'!$D$6:$JC$141,100,0)</f>
        <v>0</v>
      </c>
      <c r="PX152" s="2">
        <f>VLOOKUP($C152,'ДС факт при поликлинике'!$D$6:$JC$141,101,0)</f>
        <v>0</v>
      </c>
      <c r="PY152" s="2">
        <f>VLOOKUP($C152,'ДС факт при поликлинике'!$D$6:$JC$141,102,0)</f>
        <v>0</v>
      </c>
      <c r="PZ152" s="2">
        <f t="shared" si="3478"/>
        <v>0</v>
      </c>
      <c r="QA152" s="2">
        <f t="shared" si="3479"/>
        <v>0</v>
      </c>
      <c r="QB152" s="2">
        <f t="shared" si="3480"/>
        <v>0</v>
      </c>
      <c r="QC152" s="2">
        <f t="shared" si="2931"/>
        <v>0</v>
      </c>
      <c r="QD152" s="2">
        <f t="shared" si="2932"/>
        <v>0</v>
      </c>
      <c r="QE152" s="2">
        <f>план!CB150</f>
        <v>0</v>
      </c>
      <c r="QF152" s="2">
        <f>план!CC150</f>
        <v>0</v>
      </c>
      <c r="QG152" s="2">
        <f t="shared" si="2933"/>
        <v>0</v>
      </c>
      <c r="QH152" s="2">
        <f t="shared" si="2934"/>
        <v>0</v>
      </c>
      <c r="QI152" s="2">
        <f>VLOOKUP($C152,'ДС факт при поликлинике'!$D$6:$JC$141,63,0)</f>
        <v>0</v>
      </c>
      <c r="QJ152" s="2">
        <f>VLOOKUP($C152,'ДС факт при поликлинике'!$D$6:$JC$141,64,0)</f>
        <v>0</v>
      </c>
      <c r="QK152" s="2">
        <f>VLOOKUP($C152,'ДС факт при поликлинике'!$D$6:$JC$141,65,0)</f>
        <v>0</v>
      </c>
      <c r="QL152" s="2">
        <f>VLOOKUP($C152,'ДС факт при поликлинике'!$D$6:$JC$141,66,0)</f>
        <v>0</v>
      </c>
      <c r="QM152" s="2">
        <f t="shared" si="3481"/>
        <v>0</v>
      </c>
      <c r="QN152" s="2">
        <f t="shared" si="3482"/>
        <v>0</v>
      </c>
      <c r="QO152" s="2">
        <f t="shared" si="3483"/>
        <v>0</v>
      </c>
      <c r="QP152" s="2">
        <f t="shared" si="2935"/>
        <v>0</v>
      </c>
      <c r="QQ152" s="2">
        <f t="shared" si="2936"/>
        <v>0</v>
      </c>
      <c r="QR152" s="2">
        <f>план!CD150</f>
        <v>0</v>
      </c>
      <c r="QS152" s="2">
        <f>план!CE150</f>
        <v>0</v>
      </c>
      <c r="QT152" s="2">
        <f t="shared" si="2937"/>
        <v>0</v>
      </c>
      <c r="QU152" s="2">
        <f t="shared" si="2938"/>
        <v>0</v>
      </c>
      <c r="QV152" s="2">
        <f>VLOOKUP($C152,'ДС факт при поликлинике'!$D$6:$JC$141,107,0)</f>
        <v>0</v>
      </c>
      <c r="QW152" s="2">
        <f>VLOOKUP($C152,'ДС факт при поликлинике'!$D$6:$JC$141,108,0)</f>
        <v>0</v>
      </c>
      <c r="QX152" s="2">
        <f>VLOOKUP($C152,'ДС факт при поликлинике'!$D$6:$JC$141,109,0)</f>
        <v>0</v>
      </c>
      <c r="QY152" s="2">
        <f>VLOOKUP($C152,'ДС факт при поликлинике'!$D$6:$JC$141,110,0)</f>
        <v>0</v>
      </c>
      <c r="QZ152" s="2">
        <f t="shared" si="3484"/>
        <v>0</v>
      </c>
      <c r="RA152" s="2">
        <f t="shared" si="3485"/>
        <v>0</v>
      </c>
      <c r="RB152" s="2">
        <f t="shared" si="3486"/>
        <v>0</v>
      </c>
      <c r="RC152" s="2">
        <f t="shared" si="2939"/>
        <v>0</v>
      </c>
      <c r="RD152" s="2">
        <f t="shared" si="2940"/>
        <v>0</v>
      </c>
      <c r="RE152" s="2">
        <f>план!CF150</f>
        <v>0</v>
      </c>
      <c r="RF152" s="2">
        <f>план!CG150</f>
        <v>0</v>
      </c>
      <c r="RG152" s="2">
        <f t="shared" si="2941"/>
        <v>0</v>
      </c>
      <c r="RH152" s="2">
        <f t="shared" si="2942"/>
        <v>0</v>
      </c>
      <c r="RI152" s="2">
        <f>VLOOKUP($C152,'ДС факт при поликлинике'!$D$6:$JC$141,79,0)</f>
        <v>0</v>
      </c>
      <c r="RJ152" s="2">
        <f>VLOOKUP($C152,'ДС факт при поликлинике'!$D$6:$JC$141,80,0)</f>
        <v>0</v>
      </c>
      <c r="RK152" s="2">
        <f>VLOOKUP($C152,'ДС факт при поликлинике'!$D$6:$JC$141,81,0)</f>
        <v>0</v>
      </c>
      <c r="RL152" s="2">
        <f>VLOOKUP($C152,'ДС факт при поликлинике'!$D$6:$JC$141,82,0)</f>
        <v>0</v>
      </c>
      <c r="RM152" s="2">
        <f t="shared" si="3487"/>
        <v>0</v>
      </c>
      <c r="RN152" s="2">
        <f t="shared" si="3488"/>
        <v>0</v>
      </c>
      <c r="RO152" s="2">
        <f t="shared" si="3489"/>
        <v>0</v>
      </c>
      <c r="RP152" s="2">
        <f t="shared" si="2943"/>
        <v>0</v>
      </c>
      <c r="RQ152" s="2">
        <f t="shared" si="2944"/>
        <v>0</v>
      </c>
      <c r="RR152" s="2">
        <f>план!CH150</f>
        <v>0</v>
      </c>
      <c r="RS152" s="2">
        <f>план!CI150</f>
        <v>0</v>
      </c>
      <c r="RT152" s="2">
        <f t="shared" si="2945"/>
        <v>0</v>
      </c>
      <c r="RU152" s="2">
        <f t="shared" si="2946"/>
        <v>0</v>
      </c>
      <c r="RV152" s="2">
        <f>VLOOKUP($C152,'ДС факт при поликлинике'!$D$6:$JC$141,119,0)</f>
        <v>0</v>
      </c>
      <c r="RW152" s="2">
        <f>VLOOKUP($C152,'ДС факт при поликлинике'!$D$6:$JC$141,120,0)</f>
        <v>0</v>
      </c>
      <c r="RX152" s="2">
        <f>VLOOKUP($C152,'ДС факт при поликлинике'!$D$6:$JC$141,121,0)</f>
        <v>0</v>
      </c>
      <c r="RY152" s="2">
        <f>VLOOKUP($C152,'ДС факт при поликлинике'!$D$6:$JC$141,122,0)</f>
        <v>0</v>
      </c>
      <c r="RZ152" s="2">
        <f t="shared" si="3490"/>
        <v>0</v>
      </c>
      <c r="SA152" s="2">
        <f t="shared" si="3491"/>
        <v>0</v>
      </c>
      <c r="SB152" s="2">
        <f t="shared" si="3492"/>
        <v>0</v>
      </c>
      <c r="SC152" s="2">
        <f t="shared" si="2947"/>
        <v>0</v>
      </c>
      <c r="SD152" s="2">
        <f t="shared" si="2948"/>
        <v>0</v>
      </c>
      <c r="SE152" s="2">
        <f>план!CJ150</f>
        <v>0</v>
      </c>
      <c r="SF152" s="2">
        <f>план!CK150</f>
        <v>0</v>
      </c>
      <c r="SG152" s="2">
        <f t="shared" si="2949"/>
        <v>0</v>
      </c>
      <c r="SH152" s="2">
        <f t="shared" si="2950"/>
        <v>0</v>
      </c>
      <c r="SI152" s="2">
        <f>VLOOKUP($C152,'ДС факт при поликлинике'!$D$6:$JC$141,209,0)</f>
        <v>0</v>
      </c>
      <c r="SJ152" s="2">
        <f>VLOOKUP($C152,'ДС факт при поликлинике'!$D$6:$JC$141,210,0)</f>
        <v>0</v>
      </c>
      <c r="SK152" s="2">
        <f>VLOOKUP($C152,'ДС факт при поликлинике'!$D$6:$JC$141,211,0)</f>
        <v>0</v>
      </c>
      <c r="SL152" s="2">
        <f>VLOOKUP($C152,'ДС факт при поликлинике'!$D$6:$JC$141,212,0)</f>
        <v>0</v>
      </c>
      <c r="SM152" s="2">
        <f t="shared" si="3493"/>
        <v>0</v>
      </c>
      <c r="SN152" s="2">
        <f t="shared" si="3494"/>
        <v>0</v>
      </c>
      <c r="SO152" s="2">
        <f t="shared" si="3495"/>
        <v>0</v>
      </c>
      <c r="SP152" s="2">
        <f t="shared" si="2951"/>
        <v>0</v>
      </c>
      <c r="SQ152" s="2">
        <f t="shared" si="2952"/>
        <v>0</v>
      </c>
      <c r="SR152" s="2">
        <f>план!CL150</f>
        <v>0</v>
      </c>
      <c r="SS152" s="2">
        <f>план!CM150</f>
        <v>0</v>
      </c>
      <c r="ST152" s="2">
        <f t="shared" si="2953"/>
        <v>0</v>
      </c>
      <c r="SU152" s="2">
        <f t="shared" si="2954"/>
        <v>0</v>
      </c>
      <c r="SV152" s="2">
        <f>VLOOKUP($C152,'ДС факт при поликлинике'!$D$6:$JC$141,213,0)</f>
        <v>0</v>
      </c>
      <c r="SW152" s="2">
        <f>VLOOKUP($C152,'ДС факт при поликлинике'!$D$6:$JC$141,214,0)</f>
        <v>0</v>
      </c>
      <c r="SX152" s="2">
        <f>VLOOKUP($C152,'ДС факт при поликлинике'!$D$6:$JC$141,215,0)</f>
        <v>0</v>
      </c>
      <c r="SY152" s="2">
        <f>VLOOKUP($C152,'ДС факт при поликлинике'!$D$6:$JC$141,216,0)</f>
        <v>0</v>
      </c>
      <c r="SZ152" s="2">
        <f t="shared" si="3496"/>
        <v>0</v>
      </c>
      <c r="TA152" s="2">
        <f t="shared" si="3497"/>
        <v>0</v>
      </c>
      <c r="TB152" s="2">
        <f t="shared" si="3498"/>
        <v>0</v>
      </c>
      <c r="TC152" s="2">
        <f t="shared" si="2955"/>
        <v>0</v>
      </c>
      <c r="TD152" s="2">
        <f t="shared" si="2956"/>
        <v>0</v>
      </c>
      <c r="TE152" s="2">
        <f>план!CN150</f>
        <v>0</v>
      </c>
      <c r="TF152" s="2">
        <f>план!CO150</f>
        <v>0</v>
      </c>
      <c r="TG152" s="2">
        <f t="shared" si="2957"/>
        <v>0</v>
      </c>
      <c r="TH152" s="2">
        <f t="shared" si="2958"/>
        <v>0</v>
      </c>
      <c r="TI152" s="2">
        <f>VLOOKUP($C152,'ДС факт при поликлинике'!$D$6:$JC$141,217,0)</f>
        <v>0</v>
      </c>
      <c r="TJ152" s="2">
        <f>VLOOKUP($C152,'ДС факт при поликлинике'!$D$6:$JC$141,218,0)</f>
        <v>0</v>
      </c>
      <c r="TK152" s="2">
        <f>VLOOKUP($C152,'ДС факт при поликлинике'!$D$6:$JC$141,219,0)</f>
        <v>0</v>
      </c>
      <c r="TL152" s="2">
        <f>VLOOKUP($C152,'ДС факт при поликлинике'!$D$6:$JC$141,220,0)</f>
        <v>0</v>
      </c>
      <c r="TM152" s="2">
        <f t="shared" si="3499"/>
        <v>0</v>
      </c>
      <c r="TN152" s="2">
        <f t="shared" si="3500"/>
        <v>0</v>
      </c>
      <c r="TO152" s="2">
        <f t="shared" si="3501"/>
        <v>0</v>
      </c>
      <c r="TP152" s="2">
        <f t="shared" si="2959"/>
        <v>0</v>
      </c>
      <c r="TQ152" s="2">
        <f t="shared" si="2960"/>
        <v>0</v>
      </c>
      <c r="TR152" s="2">
        <f>план!CP150</f>
        <v>0</v>
      </c>
      <c r="TS152" s="2">
        <f>план!CQ150</f>
        <v>0</v>
      </c>
      <c r="TT152" s="2">
        <f t="shared" si="2961"/>
        <v>0</v>
      </c>
      <c r="TU152" s="2">
        <f t="shared" si="2962"/>
        <v>0</v>
      </c>
      <c r="TV152" s="2">
        <f>VLOOKUP($C152,'ДС факт при поликлинике'!$D$6:$JC$141,221,0)</f>
        <v>0</v>
      </c>
      <c r="TW152" s="2">
        <f>VLOOKUP($C152,'ДС факт при поликлинике'!$D$6:$JC$141,222,0)</f>
        <v>0</v>
      </c>
      <c r="TX152" s="2">
        <f>VLOOKUP($C152,'ДС факт при поликлинике'!$D$6:$JC$141,223,0)</f>
        <v>0</v>
      </c>
      <c r="TY152" s="2">
        <f>VLOOKUP($C152,'ДС факт при поликлинике'!$D$6:$JC$141,224,0)</f>
        <v>0</v>
      </c>
      <c r="TZ152" s="2">
        <f t="shared" si="3502"/>
        <v>0</v>
      </c>
      <c r="UA152" s="2">
        <f t="shared" si="3503"/>
        <v>0</v>
      </c>
      <c r="UB152" s="2">
        <f t="shared" si="3504"/>
        <v>0</v>
      </c>
      <c r="UC152" s="2">
        <f t="shared" si="2963"/>
        <v>0</v>
      </c>
      <c r="UD152" s="2">
        <f t="shared" si="2964"/>
        <v>0</v>
      </c>
      <c r="UE152" s="2">
        <f>план!CR150</f>
        <v>0</v>
      </c>
      <c r="UF152" s="2">
        <f>план!CS150</f>
        <v>0</v>
      </c>
      <c r="UG152" s="2">
        <f t="shared" si="2965"/>
        <v>0</v>
      </c>
      <c r="UH152" s="2">
        <f t="shared" si="2966"/>
        <v>0</v>
      </c>
      <c r="UI152" s="2">
        <f>VLOOKUP($C152,'ДС факт при поликлинике'!$D$6:$JC$141,233,0)</f>
        <v>0</v>
      </c>
      <c r="UJ152" s="2">
        <f>VLOOKUP($C152,'ДС факт при поликлинике'!$D$6:$JC$141,234,0)</f>
        <v>0</v>
      </c>
      <c r="UK152" s="2"/>
      <c r="UL152" s="2"/>
      <c r="UM152" s="2">
        <f t="shared" si="3505"/>
        <v>0</v>
      </c>
      <c r="UN152" s="2">
        <f t="shared" si="3506"/>
        <v>0</v>
      </c>
      <c r="UO152" s="2">
        <f t="shared" si="3507"/>
        <v>0</v>
      </c>
      <c r="UP152" s="2">
        <f t="shared" si="2967"/>
        <v>0</v>
      </c>
      <c r="UQ152" s="2">
        <f t="shared" si="2968"/>
        <v>0</v>
      </c>
      <c r="UR152" s="136">
        <f>план!CT150</f>
        <v>0</v>
      </c>
      <c r="US152" s="37">
        <f>план!CU150</f>
        <v>0</v>
      </c>
      <c r="UT152" s="2">
        <f t="shared" si="2969"/>
        <v>0</v>
      </c>
      <c r="UU152" s="2">
        <f t="shared" si="2970"/>
        <v>0</v>
      </c>
      <c r="UV152" s="2">
        <f>VLOOKUP($C152,'ДС факт при поликлинике'!$D$6:$JC$141,225,0)</f>
        <v>0</v>
      </c>
      <c r="UW152" s="2">
        <f>VLOOKUP($C152,'ДС факт при поликлинике'!$D$6:$JC$141,226,0)</f>
        <v>0</v>
      </c>
      <c r="UX152" s="2">
        <f>VLOOKUP($C152,'ДС факт при поликлинике'!$D$6:$JC$141,227,0)</f>
        <v>0</v>
      </c>
      <c r="UY152" s="2">
        <f>VLOOKUP($C152,'ДС факт при поликлинике'!$D$6:$JC$141,228,0)</f>
        <v>0</v>
      </c>
      <c r="UZ152" s="2">
        <f t="shared" si="3508"/>
        <v>0</v>
      </c>
      <c r="VA152" s="2">
        <f t="shared" si="3509"/>
        <v>0</v>
      </c>
      <c r="VB152" s="2">
        <f t="shared" si="3510"/>
        <v>0</v>
      </c>
      <c r="VC152" s="2">
        <f t="shared" si="2971"/>
        <v>0</v>
      </c>
      <c r="VD152" s="2">
        <f t="shared" si="2972"/>
        <v>0</v>
      </c>
      <c r="VE152" s="2">
        <f>план!CV150</f>
        <v>0</v>
      </c>
      <c r="VF152" s="2">
        <f>план!CW150</f>
        <v>0</v>
      </c>
      <c r="VG152" s="2">
        <f t="shared" si="2973"/>
        <v>0</v>
      </c>
      <c r="VH152" s="2">
        <f t="shared" si="2974"/>
        <v>0</v>
      </c>
      <c r="VI152" s="2">
        <f>VLOOKUP($C152,'ДС факт при поликлинике'!$D$6:$JC$141,205,0)</f>
        <v>0</v>
      </c>
      <c r="VJ152" s="2">
        <f>VLOOKUP($C152,'ДС факт при поликлинике'!$D$6:$JC$141,206,0)</f>
        <v>0</v>
      </c>
      <c r="VK152" s="2"/>
      <c r="VL152" s="2"/>
      <c r="VM152" s="2">
        <f t="shared" si="3511"/>
        <v>0</v>
      </c>
      <c r="VN152" s="2">
        <f t="shared" si="3512"/>
        <v>0</v>
      </c>
      <c r="VO152" s="2">
        <f t="shared" si="3513"/>
        <v>0</v>
      </c>
      <c r="VP152" s="2">
        <f t="shared" si="2975"/>
        <v>0</v>
      </c>
      <c r="VQ152" s="2">
        <f t="shared" si="2976"/>
        <v>0</v>
      </c>
      <c r="VR152" s="2">
        <f>план!CX150</f>
        <v>0</v>
      </c>
      <c r="VS152" s="2">
        <f>план!CY150</f>
        <v>0</v>
      </c>
      <c r="VT152" s="2">
        <f t="shared" si="2977"/>
        <v>0</v>
      </c>
      <c r="VU152" s="2">
        <f t="shared" si="2978"/>
        <v>0</v>
      </c>
      <c r="VV152" s="2">
        <f>VLOOKUP($C152,'ДС факт при поликлинике'!$D$6:$JC$141,207,0)</f>
        <v>0</v>
      </c>
      <c r="VW152" s="2">
        <f>VLOOKUP($C152,'ДС факт при поликлинике'!$D$6:$JC$141,208,0)</f>
        <v>0</v>
      </c>
      <c r="VX152" s="2"/>
      <c r="VY152" s="2"/>
      <c r="VZ152" s="2">
        <f t="shared" si="3514"/>
        <v>0</v>
      </c>
      <c r="WA152" s="2">
        <f t="shared" si="3515"/>
        <v>0</v>
      </c>
      <c r="WB152" s="2">
        <f t="shared" si="3516"/>
        <v>0</v>
      </c>
      <c r="WC152" s="2">
        <f t="shared" si="2979"/>
        <v>0</v>
      </c>
      <c r="WD152" s="2">
        <f t="shared" si="2980"/>
        <v>0</v>
      </c>
      <c r="WE152" s="2">
        <f>план!CZ150</f>
        <v>0</v>
      </c>
      <c r="WF152" s="2">
        <f>план!DA150</f>
        <v>0</v>
      </c>
      <c r="WG152" s="2">
        <f t="shared" si="2981"/>
        <v>0</v>
      </c>
      <c r="WH152" s="2">
        <f t="shared" si="2982"/>
        <v>0</v>
      </c>
      <c r="WI152" s="2">
        <f>VLOOKUP($C152,'ДС факт при поликлинике'!$D$6:$JC$141,91,0)</f>
        <v>0</v>
      </c>
      <c r="WJ152" s="2">
        <f>VLOOKUP($C152,'ДС факт при поликлинике'!$D$6:$JC$141,92,0)</f>
        <v>0</v>
      </c>
      <c r="WK152" s="2">
        <f>VLOOKUP($C152,'ДС факт при поликлинике'!$D$6:$JC$141,93,0)</f>
        <v>0</v>
      </c>
      <c r="WL152" s="2">
        <f>VLOOKUP($C152,'ДС факт при поликлинике'!$D$6:$JC$141,94,0)</f>
        <v>0</v>
      </c>
      <c r="WM152" s="2">
        <f t="shared" si="3517"/>
        <v>0</v>
      </c>
      <c r="WN152" s="2">
        <f t="shared" si="3518"/>
        <v>0</v>
      </c>
      <c r="WO152" s="2">
        <f t="shared" si="3519"/>
        <v>0</v>
      </c>
      <c r="WP152" s="2">
        <f t="shared" si="3520"/>
        <v>0</v>
      </c>
      <c r="WQ152" s="2">
        <f t="shared" si="2983"/>
        <v>0</v>
      </c>
      <c r="WR152" s="2">
        <f>план!DB150</f>
        <v>0</v>
      </c>
      <c r="WS152" s="2">
        <f>план!DC150</f>
        <v>0</v>
      </c>
      <c r="WT152" s="2">
        <f t="shared" si="2984"/>
        <v>0</v>
      </c>
      <c r="WU152" s="2">
        <f t="shared" si="2985"/>
        <v>0</v>
      </c>
      <c r="WV152" s="2">
        <f>VLOOKUP($C152,'ДС факт при поликлинике'!$D$6:$JC$141,67,0)</f>
        <v>0</v>
      </c>
      <c r="WW152" s="2">
        <f>VLOOKUP($C152,'ДС факт при поликлинике'!$D$6:$JC$141,68,0)</f>
        <v>0</v>
      </c>
      <c r="WX152" s="2">
        <f>VLOOKUP($C152,'ДС факт при поликлинике'!$D$6:$JC$141,69,0)</f>
        <v>0</v>
      </c>
      <c r="WY152" s="2">
        <f>VLOOKUP($C152,'ДС факт при поликлинике'!$D$6:$JC$141,70,0)</f>
        <v>0</v>
      </c>
      <c r="WZ152" s="2">
        <f t="shared" si="3521"/>
        <v>0</v>
      </c>
      <c r="XA152" s="2">
        <f t="shared" si="3522"/>
        <v>0</v>
      </c>
      <c r="XB152" s="2">
        <f t="shared" si="3523"/>
        <v>0</v>
      </c>
      <c r="XC152" s="2">
        <f t="shared" si="2986"/>
        <v>0</v>
      </c>
      <c r="XD152" s="2">
        <f t="shared" si="2987"/>
        <v>0</v>
      </c>
      <c r="XE152" s="2">
        <f>план!DD150</f>
        <v>0</v>
      </c>
      <c r="XF152" s="2">
        <f>план!DE150</f>
        <v>0</v>
      </c>
      <c r="XG152" s="2">
        <f t="shared" si="2988"/>
        <v>0</v>
      </c>
      <c r="XH152" s="2">
        <f t="shared" si="2989"/>
        <v>0</v>
      </c>
      <c r="XI152" s="2">
        <f>VLOOKUP($C152,'ДС факт при поликлинике'!$D$6:$JC$141,111,0)</f>
        <v>0</v>
      </c>
      <c r="XJ152" s="2">
        <f>VLOOKUP($C152,'ДС факт при поликлинике'!$D$6:$JC$141,112,0)</f>
        <v>0</v>
      </c>
      <c r="XK152" s="2">
        <f>VLOOKUP($C152,'ДС факт при поликлинике'!$D$6:$JC$141,113,0)</f>
        <v>0</v>
      </c>
      <c r="XL152" s="2">
        <f>VLOOKUP($C152,'ДС факт при поликлинике'!$D$6:$JC$141,114,0)</f>
        <v>0</v>
      </c>
      <c r="XM152" s="2">
        <f t="shared" si="3524"/>
        <v>0</v>
      </c>
      <c r="XN152" s="2">
        <f t="shared" si="3525"/>
        <v>0</v>
      </c>
      <c r="XO152" s="2">
        <f t="shared" si="3526"/>
        <v>0</v>
      </c>
      <c r="XP152" s="2">
        <f t="shared" si="2990"/>
        <v>0</v>
      </c>
      <c r="XQ152" s="2">
        <f t="shared" si="2991"/>
        <v>0</v>
      </c>
      <c r="XR152" s="2">
        <f>план!DF150</f>
        <v>0</v>
      </c>
      <c r="XS152" s="2">
        <f>план!DG150</f>
        <v>0</v>
      </c>
      <c r="XT152" s="2">
        <f t="shared" si="2992"/>
        <v>0</v>
      </c>
      <c r="XU152" s="2">
        <f t="shared" si="2993"/>
        <v>0</v>
      </c>
      <c r="XV152" s="2">
        <f>VLOOKUP($C152,'ДС факт при поликлинике'!$D$6:$JC$141,87,0)</f>
        <v>0</v>
      </c>
      <c r="XW152" s="2">
        <f>VLOOKUP($C152,'ДС факт при поликлинике'!$D$6:$JC$141,88,0)</f>
        <v>0</v>
      </c>
      <c r="XX152" s="2">
        <f>VLOOKUP($C152,'ДС факт при поликлинике'!$D$6:$JC$141,89,0)</f>
        <v>0</v>
      </c>
      <c r="XY152" s="2">
        <f>VLOOKUP($C152,'ДС факт при поликлинике'!$D$6:$JC$141,90,0)</f>
        <v>0</v>
      </c>
      <c r="XZ152" s="2">
        <f t="shared" si="3527"/>
        <v>0</v>
      </c>
      <c r="YA152" s="2">
        <f t="shared" si="3528"/>
        <v>0</v>
      </c>
      <c r="YB152" s="2">
        <f t="shared" si="3529"/>
        <v>0</v>
      </c>
      <c r="YC152" s="2">
        <f t="shared" si="2994"/>
        <v>0</v>
      </c>
      <c r="YD152" s="2">
        <f t="shared" si="2995"/>
        <v>0</v>
      </c>
      <c r="YE152" s="2">
        <f>план!DH150</f>
        <v>0</v>
      </c>
      <c r="YF152" s="2">
        <f>план!DI150</f>
        <v>0</v>
      </c>
      <c r="YG152" s="2">
        <f t="shared" si="2996"/>
        <v>0</v>
      </c>
      <c r="YH152" s="2">
        <f t="shared" si="2997"/>
        <v>0</v>
      </c>
      <c r="YI152" s="2">
        <f>VLOOKUP($C152,'ДС факт при поликлинике'!$D$6:$JC$141,75,0)</f>
        <v>0</v>
      </c>
      <c r="YJ152" s="2">
        <f>VLOOKUP($C152,'ДС факт при поликлинике'!$D$6:$JC$141,76,0)</f>
        <v>0</v>
      </c>
      <c r="YK152" s="2">
        <f>VLOOKUP($C152,'ДС факт при поликлинике'!$D$6:$JC$141,77,0)</f>
        <v>0</v>
      </c>
      <c r="YL152" s="2">
        <f>VLOOKUP($C152,'ДС факт при поликлинике'!$D$6:$JC$141,78,0)</f>
        <v>0</v>
      </c>
      <c r="YM152" s="2">
        <f t="shared" si="3530"/>
        <v>0</v>
      </c>
      <c r="YN152" s="2">
        <f t="shared" si="3531"/>
        <v>0</v>
      </c>
      <c r="YO152" s="2">
        <f t="shared" si="3532"/>
        <v>0</v>
      </c>
      <c r="YP152" s="2">
        <f t="shared" si="2998"/>
        <v>0</v>
      </c>
      <c r="YQ152" s="2">
        <f t="shared" si="2999"/>
        <v>0</v>
      </c>
      <c r="YR152" s="2">
        <f>план!DJ150</f>
        <v>0</v>
      </c>
      <c r="YS152" s="2">
        <f>план!DK150</f>
        <v>0</v>
      </c>
      <c r="YT152" s="2">
        <f t="shared" si="3000"/>
        <v>0</v>
      </c>
      <c r="YU152" s="2">
        <f t="shared" si="3001"/>
        <v>0</v>
      </c>
      <c r="YV152" s="2">
        <f>VLOOKUP($C152,'ДС факт при поликлинике'!$D$6:$JC$141,71,0)</f>
        <v>0</v>
      </c>
      <c r="YW152" s="2">
        <f>VLOOKUP($C152,'ДС факт при поликлинике'!$D$6:$JC$141,72,0)</f>
        <v>0</v>
      </c>
      <c r="YX152" s="2">
        <f>VLOOKUP($C152,'ДС факт при поликлинике'!$D$6:$JC$141,73,0)</f>
        <v>0</v>
      </c>
      <c r="YY152" s="2">
        <f>VLOOKUP($C152,'ДС факт при поликлинике'!$D$6:$JC$141,74,0)</f>
        <v>0</v>
      </c>
      <c r="YZ152" s="2">
        <f t="shared" si="3533"/>
        <v>0</v>
      </c>
      <c r="ZA152" s="2">
        <f t="shared" si="3534"/>
        <v>0</v>
      </c>
      <c r="ZB152" s="2">
        <f t="shared" si="3535"/>
        <v>0</v>
      </c>
      <c r="ZC152" s="2">
        <f t="shared" si="3002"/>
        <v>0</v>
      </c>
      <c r="ZD152" s="2">
        <f t="shared" si="3003"/>
        <v>0</v>
      </c>
      <c r="ZE152" s="2">
        <f>план!DL150</f>
        <v>0</v>
      </c>
      <c r="ZF152" s="2">
        <f>план!DM150</f>
        <v>0</v>
      </c>
      <c r="ZG152" s="2">
        <f t="shared" si="3004"/>
        <v>0</v>
      </c>
      <c r="ZH152" s="2">
        <f t="shared" si="3005"/>
        <v>0</v>
      </c>
      <c r="ZI152" s="2">
        <f>VLOOKUP($C152,'ДС факт при поликлинике'!$D$6:$JC$141,103,0)</f>
        <v>0</v>
      </c>
      <c r="ZJ152" s="2">
        <f>VLOOKUP($C152,'ДС факт при поликлинике'!$D$6:$JC$141,104,0)</f>
        <v>0</v>
      </c>
      <c r="ZK152" s="2">
        <f>VLOOKUP($C152,'ДС факт при поликлинике'!$D$6:$JC$141,105,0)</f>
        <v>0</v>
      </c>
      <c r="ZL152" s="2">
        <f>VLOOKUP($C152,'ДС факт при поликлинике'!$D$6:$JC$141,106,0)</f>
        <v>0</v>
      </c>
      <c r="ZM152" s="2">
        <f t="shared" si="3536"/>
        <v>0</v>
      </c>
      <c r="ZN152" s="2">
        <f t="shared" si="3537"/>
        <v>0</v>
      </c>
      <c r="ZO152" s="2">
        <f t="shared" si="3538"/>
        <v>0</v>
      </c>
      <c r="ZP152" s="2">
        <f t="shared" si="3006"/>
        <v>0</v>
      </c>
      <c r="ZQ152" s="2">
        <f t="shared" si="3007"/>
        <v>0</v>
      </c>
      <c r="ZR152" s="2">
        <f>план!DN150</f>
        <v>0</v>
      </c>
      <c r="ZS152" s="2">
        <f>план!DO150</f>
        <v>0</v>
      </c>
      <c r="ZT152" s="2">
        <f t="shared" si="3008"/>
        <v>0</v>
      </c>
      <c r="ZU152" s="2">
        <f t="shared" si="3009"/>
        <v>0</v>
      </c>
      <c r="ZV152" s="2">
        <f>VLOOKUP($C152,'ДС факт при поликлинике'!$D$6:$JC$141,249,0)</f>
        <v>0</v>
      </c>
      <c r="ZW152" s="2">
        <f>VLOOKUP($C152,'ДС факт при поликлинике'!$D$6:$JC$141,250,0)</f>
        <v>0</v>
      </c>
      <c r="ZX152" s="2">
        <f>VLOOKUP($C152,'ДС факт при поликлинике'!$D$6:$JC$141,251,0)</f>
        <v>0</v>
      </c>
      <c r="ZY152" s="2">
        <f>VLOOKUP($C152,'ДС факт при поликлинике'!$D$6:$JC$141,252,0)</f>
        <v>0</v>
      </c>
      <c r="ZZ152" s="2">
        <f t="shared" si="3539"/>
        <v>0</v>
      </c>
      <c r="AAA152" s="2">
        <f t="shared" si="3540"/>
        <v>0</v>
      </c>
      <c r="AAB152" s="2">
        <f t="shared" si="3541"/>
        <v>0</v>
      </c>
      <c r="AAC152" s="2">
        <f t="shared" si="3010"/>
        <v>0</v>
      </c>
      <c r="AAD152" s="2">
        <f t="shared" si="3011"/>
        <v>0</v>
      </c>
      <c r="AAE152" s="2">
        <f>план!DP150</f>
        <v>0</v>
      </c>
      <c r="AAF152" s="2">
        <f>план!DQ150</f>
        <v>0</v>
      </c>
      <c r="AAG152" s="2">
        <f t="shared" si="3012"/>
        <v>0</v>
      </c>
      <c r="AAH152" s="2">
        <f t="shared" si="3013"/>
        <v>0</v>
      </c>
      <c r="AAI152" s="2">
        <f>VLOOKUP($C152,'ДС факт при поликлинике'!$D$6:$JC$141,115,0)</f>
        <v>0</v>
      </c>
      <c r="AAJ152" s="2">
        <f>VLOOKUP($C152,'ДС факт при поликлинике'!$D$6:$JC$141,116,0)</f>
        <v>0</v>
      </c>
      <c r="AAK152" s="2">
        <f>VLOOKUP($C152,'ДС факт при поликлинике'!$D$6:$JC$141,117,0)</f>
        <v>0</v>
      </c>
      <c r="AAL152" s="2">
        <f>VLOOKUP($C152,'ДС факт при поликлинике'!$D$6:$JC$141,118,0)</f>
        <v>0</v>
      </c>
      <c r="AAM152" s="2">
        <f t="shared" si="3542"/>
        <v>0</v>
      </c>
      <c r="AAN152" s="2">
        <f t="shared" si="3543"/>
        <v>0</v>
      </c>
      <c r="AAO152" s="2">
        <f t="shared" si="3544"/>
        <v>0</v>
      </c>
      <c r="AAP152" s="2">
        <f t="shared" si="3014"/>
        <v>0</v>
      </c>
      <c r="AAQ152" s="2">
        <f t="shared" si="3015"/>
        <v>0</v>
      </c>
      <c r="AAR152" s="2">
        <f>план!DR150</f>
        <v>0</v>
      </c>
      <c r="AAS152" s="2">
        <f>план!DS150</f>
        <v>0</v>
      </c>
      <c r="AAT152" s="2">
        <f t="shared" si="3016"/>
        <v>0</v>
      </c>
      <c r="AAU152" s="2">
        <f t="shared" si="3017"/>
        <v>0</v>
      </c>
      <c r="AAV152" s="2">
        <f>VLOOKUP($C152,'ДС факт при поликлинике'!$D$6:$JC$141,59,0)</f>
        <v>0</v>
      </c>
      <c r="AAW152" s="2">
        <f>VLOOKUP($C152,'ДС факт при поликлинике'!$D$6:$JC$141,60,0)</f>
        <v>0</v>
      </c>
      <c r="AAX152" s="2">
        <f>VLOOKUP($C152,'ДС факт при поликлинике'!$D$6:$JC$141,61,0)</f>
        <v>0</v>
      </c>
      <c r="AAY152" s="2">
        <f>VLOOKUP($C152,'ДС факт при поликлинике'!$D$6:$JC$141,62,0)</f>
        <v>0</v>
      </c>
      <c r="AAZ152" s="2">
        <f t="shared" si="3545"/>
        <v>0</v>
      </c>
      <c r="ABA152" s="2">
        <f t="shared" si="3546"/>
        <v>0</v>
      </c>
      <c r="ABB152" s="2">
        <f t="shared" si="3547"/>
        <v>0</v>
      </c>
      <c r="ABC152" s="2">
        <f t="shared" si="3018"/>
        <v>0</v>
      </c>
      <c r="ABD152" s="2">
        <f t="shared" si="3019"/>
        <v>0</v>
      </c>
      <c r="ABE152" s="2">
        <f>план!DT150</f>
        <v>0</v>
      </c>
      <c r="ABF152" s="2">
        <f>план!DU150</f>
        <v>0</v>
      </c>
      <c r="ABG152" s="2">
        <f t="shared" si="3020"/>
        <v>0</v>
      </c>
      <c r="ABH152" s="2">
        <f t="shared" si="3021"/>
        <v>0</v>
      </c>
      <c r="ABI152" s="2">
        <f>VLOOKUP($C152,'ДС факт при поликлинике'!$D$6:$JC$141,55,0)</f>
        <v>0</v>
      </c>
      <c r="ABJ152" s="2">
        <f>VLOOKUP($C152,'ДС факт при поликлинике'!$D$6:$JC$141,56,0)</f>
        <v>0</v>
      </c>
      <c r="ABK152" s="2">
        <f>VLOOKUP($C152,'ДС факт при поликлинике'!$D$6:$JC$141,57,0)</f>
        <v>0</v>
      </c>
      <c r="ABL152" s="2">
        <f>VLOOKUP($C152,'ДС факт при поликлинике'!$D$6:$JC$141,58,0)</f>
        <v>0</v>
      </c>
      <c r="ABM152" s="2">
        <f t="shared" si="3548"/>
        <v>0</v>
      </c>
      <c r="ABN152" s="2">
        <f t="shared" si="3549"/>
        <v>0</v>
      </c>
      <c r="ABO152" s="2">
        <f t="shared" si="3550"/>
        <v>0</v>
      </c>
      <c r="ABP152" s="2">
        <f t="shared" si="3022"/>
        <v>0</v>
      </c>
      <c r="ABQ152" s="2">
        <f t="shared" si="3023"/>
        <v>0</v>
      </c>
      <c r="ABR152" s="2">
        <f>план!DV150</f>
        <v>0</v>
      </c>
      <c r="ABS152" s="2">
        <f>план!DW150</f>
        <v>0</v>
      </c>
      <c r="ABT152" s="2">
        <f t="shared" si="3024"/>
        <v>0</v>
      </c>
      <c r="ABU152" s="2">
        <f t="shared" si="3025"/>
        <v>0</v>
      </c>
      <c r="ABV152" s="2">
        <f>VLOOKUP($C152,'ДС факт при поликлинике'!$D$6:$JC$141,83,0)</f>
        <v>0</v>
      </c>
      <c r="ABW152" s="2">
        <f>VLOOKUP($C152,'ДС факт при поликлинике'!$D$6:$JC$141,84,0)</f>
        <v>0</v>
      </c>
      <c r="ABX152" s="2">
        <f>VLOOKUP($C152,'ДС факт при поликлинике'!$D$6:$JC$141,85,0)</f>
        <v>0</v>
      </c>
      <c r="ABY152" s="2">
        <f>VLOOKUP($C152,'ДС факт при поликлинике'!$D$6:$JC$141,86,0)</f>
        <v>0</v>
      </c>
      <c r="ABZ152" s="2">
        <f t="shared" si="3551"/>
        <v>0</v>
      </c>
      <c r="ACA152" s="2">
        <f t="shared" si="3552"/>
        <v>0</v>
      </c>
      <c r="ACB152" s="2">
        <f t="shared" si="3553"/>
        <v>0</v>
      </c>
      <c r="ACC152" s="2">
        <f t="shared" si="3026"/>
        <v>0</v>
      </c>
      <c r="ACD152" s="2">
        <f t="shared" si="3027"/>
        <v>0</v>
      </c>
      <c r="ACE152" s="2">
        <f>план!DX150</f>
        <v>0</v>
      </c>
      <c r="ACF152" s="2">
        <f>план!DY150</f>
        <v>0</v>
      </c>
      <c r="ACG152" s="2">
        <f t="shared" si="3028"/>
        <v>0</v>
      </c>
      <c r="ACH152" s="2">
        <f t="shared" si="3029"/>
        <v>0</v>
      </c>
      <c r="ACI152" s="2">
        <f>VLOOKUP($C152,'ДС факт при поликлинике'!$D$6:$JC$141,35,0)</f>
        <v>0</v>
      </c>
      <c r="ACJ152" s="2">
        <f>VLOOKUP($C152,'ДС факт при поликлинике'!$D$6:$JC$141,36,0)</f>
        <v>0</v>
      </c>
      <c r="ACK152" s="2">
        <f>VLOOKUP($C152,'ДС факт при поликлинике'!$D$6:$JC$141,37,0)</f>
        <v>0</v>
      </c>
      <c r="ACL152" s="2">
        <f>VLOOKUP($C152,'ДС факт при поликлинике'!$D$6:$JC$141,38,0)</f>
        <v>0</v>
      </c>
      <c r="ACM152" s="2">
        <f t="shared" si="3554"/>
        <v>0</v>
      </c>
      <c r="ACN152" s="2">
        <f t="shared" si="3555"/>
        <v>0</v>
      </c>
      <c r="ACO152" s="2">
        <f t="shared" si="3556"/>
        <v>0</v>
      </c>
      <c r="ACP152" s="2">
        <f t="shared" si="3557"/>
        <v>0</v>
      </c>
      <c r="ACQ152" s="2">
        <f t="shared" si="3558"/>
        <v>0</v>
      </c>
      <c r="ACR152" s="2">
        <f>план!DZ150</f>
        <v>0</v>
      </c>
      <c r="ACS152" s="2">
        <f>план!EA150</f>
        <v>0</v>
      </c>
      <c r="ACT152" s="2">
        <f t="shared" si="3030"/>
        <v>0</v>
      </c>
      <c r="ACU152" s="2">
        <f t="shared" si="3031"/>
        <v>0</v>
      </c>
      <c r="ACV152" s="2">
        <f>VLOOKUP($C152,'ДС факт при поликлинике'!$D$6:$JC$141,151,0)</f>
        <v>0</v>
      </c>
      <c r="ACW152" s="2">
        <f>VLOOKUP($C152,'ДС факт при поликлинике'!$D$6:$JC$141,152,0)</f>
        <v>0</v>
      </c>
      <c r="ACX152" s="2">
        <f>VLOOKUP($C152,'ДС факт при поликлинике'!$D$6:$JC$141,153,0)</f>
        <v>0</v>
      </c>
      <c r="ACY152" s="2">
        <f>VLOOKUP($C152,'ДС факт при поликлинике'!$D$6:$JC$141,154,0)</f>
        <v>0</v>
      </c>
      <c r="ACZ152" s="2">
        <f t="shared" si="3559"/>
        <v>0</v>
      </c>
      <c r="ADA152" s="2">
        <f t="shared" si="3560"/>
        <v>0</v>
      </c>
      <c r="ADB152" s="2">
        <f t="shared" si="3561"/>
        <v>0</v>
      </c>
      <c r="ADC152" s="2">
        <f t="shared" si="3032"/>
        <v>0</v>
      </c>
      <c r="ADD152" s="2">
        <f t="shared" si="3033"/>
        <v>0</v>
      </c>
      <c r="ADE152" s="2">
        <f>план!EB150</f>
        <v>0</v>
      </c>
      <c r="ADF152" s="2">
        <f>план!EC150</f>
        <v>0</v>
      </c>
      <c r="ADG152" s="2">
        <f t="shared" si="3034"/>
        <v>0</v>
      </c>
      <c r="ADH152" s="2">
        <f t="shared" si="3035"/>
        <v>0</v>
      </c>
      <c r="ADI152" s="2">
        <f>VLOOKUP($C152,'ДС факт при поликлинике'!$D$6:$JC$141,123,0)</f>
        <v>0</v>
      </c>
      <c r="ADJ152" s="2">
        <f>VLOOKUP($C152,'ДС факт при поликлинике'!$D$6:$JC$141,124,0)</f>
        <v>0</v>
      </c>
      <c r="ADK152" s="2"/>
      <c r="ADL152" s="2"/>
      <c r="ADM152" s="2">
        <f t="shared" si="3562"/>
        <v>0</v>
      </c>
      <c r="ADN152" s="2">
        <f t="shared" si="3563"/>
        <v>0</v>
      </c>
      <c r="ADO152" s="2">
        <f t="shared" si="3564"/>
        <v>0</v>
      </c>
      <c r="ADP152" s="2">
        <f t="shared" si="3036"/>
        <v>0</v>
      </c>
      <c r="ADQ152" s="2">
        <f t="shared" si="3037"/>
        <v>0</v>
      </c>
      <c r="ADR152" s="2">
        <f>план!ED150</f>
        <v>0</v>
      </c>
      <c r="ADS152" s="2">
        <f>план!EE150</f>
        <v>0</v>
      </c>
      <c r="ADT152" s="2">
        <f t="shared" si="3038"/>
        <v>0</v>
      </c>
      <c r="ADU152" s="2">
        <f t="shared" si="3039"/>
        <v>0</v>
      </c>
      <c r="ADV152" s="2">
        <f>VLOOKUP($C152,'ДС факт при поликлинике'!$D$6:$JC$141,147,0)</f>
        <v>0</v>
      </c>
      <c r="ADW152" s="2">
        <f>VLOOKUP($C152,'ДС факт при поликлинике'!$D$6:$JC$141,148,0)</f>
        <v>0</v>
      </c>
      <c r="ADX152" s="2"/>
      <c r="ADY152" s="2"/>
      <c r="ADZ152" s="2">
        <f t="shared" si="3565"/>
        <v>0</v>
      </c>
      <c r="AEA152" s="2">
        <f t="shared" si="3566"/>
        <v>0</v>
      </c>
      <c r="AEB152" s="2">
        <f t="shared" si="3567"/>
        <v>0</v>
      </c>
      <c r="AEC152" s="2">
        <f t="shared" si="3040"/>
        <v>0</v>
      </c>
      <c r="AED152" s="2">
        <f t="shared" si="3041"/>
        <v>0</v>
      </c>
      <c r="AEE152" s="2">
        <f>план!EF150</f>
        <v>0</v>
      </c>
      <c r="AEF152" s="2">
        <f>план!EG150</f>
        <v>0</v>
      </c>
      <c r="AEG152" s="2">
        <f t="shared" si="3042"/>
        <v>0</v>
      </c>
      <c r="AEH152" s="2">
        <f t="shared" si="3043"/>
        <v>0</v>
      </c>
      <c r="AEI152" s="2">
        <f>VLOOKUP($C152,'ДС факт при поликлинике'!$D$6:$JC$141,155,0)</f>
        <v>0</v>
      </c>
      <c r="AEJ152" s="2">
        <f>VLOOKUP($C152,'ДС факт при поликлинике'!$D$6:$JC$141,156,0)</f>
        <v>0</v>
      </c>
      <c r="AEK152" s="2"/>
      <c r="AEL152" s="2"/>
      <c r="AEM152" s="2">
        <f t="shared" si="3568"/>
        <v>0</v>
      </c>
      <c r="AEN152" s="2">
        <f t="shared" si="3569"/>
        <v>0</v>
      </c>
      <c r="AEO152" s="2">
        <f t="shared" si="3570"/>
        <v>0</v>
      </c>
      <c r="AEP152" s="2">
        <f t="shared" si="3044"/>
        <v>0</v>
      </c>
      <c r="AEQ152" s="2">
        <f t="shared" si="3045"/>
        <v>0</v>
      </c>
      <c r="AER152" s="2">
        <f>план!EH150</f>
        <v>0</v>
      </c>
      <c r="AES152" s="2">
        <f>план!EI150</f>
        <v>0</v>
      </c>
      <c r="AET152" s="2">
        <f t="shared" si="3046"/>
        <v>0</v>
      </c>
      <c r="AEU152" s="2">
        <f t="shared" si="3047"/>
        <v>0</v>
      </c>
      <c r="AEV152" s="2">
        <f>VLOOKUP($C152,'ДС факт при поликлинике'!$D$6:$JC$141,15,0)</f>
        <v>0</v>
      </c>
      <c r="AEW152" s="2">
        <f>VLOOKUP($C152,'ДС факт при поликлинике'!$D$6:$JC$141,16,0)</f>
        <v>0</v>
      </c>
      <c r="AEX152" s="2">
        <f>VLOOKUP($C152,'ДС факт при поликлинике'!$D$6:$JC$141,17,0)</f>
        <v>0</v>
      </c>
      <c r="AEY152" s="2">
        <f>VLOOKUP($C152,'ДС факт при поликлинике'!$D$6:$JC$141,18,0)</f>
        <v>0</v>
      </c>
      <c r="AEZ152" s="2">
        <f t="shared" si="3571"/>
        <v>0</v>
      </c>
      <c r="AFA152" s="2">
        <f t="shared" si="3572"/>
        <v>0</v>
      </c>
      <c r="AFB152" s="2">
        <f t="shared" si="3573"/>
        <v>0</v>
      </c>
      <c r="AFC152" s="2">
        <f t="shared" si="3048"/>
        <v>0</v>
      </c>
      <c r="AFD152" s="2">
        <f t="shared" si="3049"/>
        <v>0</v>
      </c>
      <c r="AFE152" s="2">
        <f>план!EJ150</f>
        <v>0</v>
      </c>
      <c r="AFF152" s="2">
        <f>план!EK150</f>
        <v>0</v>
      </c>
      <c r="AFG152" s="2">
        <f t="shared" si="3050"/>
        <v>0</v>
      </c>
      <c r="AFH152" s="2">
        <f t="shared" si="3051"/>
        <v>0</v>
      </c>
      <c r="AFI152" s="2">
        <f>VLOOKUP($C152,'ДС факт при поликлинике'!$D$6:$JC$141,253,0)</f>
        <v>0</v>
      </c>
      <c r="AFJ152" s="2">
        <f>VLOOKUP($C152,'ДС факт при поликлинике'!$D$6:$JC$141,254,0)</f>
        <v>0</v>
      </c>
      <c r="AFK152" s="2"/>
      <c r="AFL152" s="2"/>
      <c r="AFM152" s="2">
        <f t="shared" si="3574"/>
        <v>0</v>
      </c>
      <c r="AFN152" s="2">
        <f t="shared" si="3575"/>
        <v>0</v>
      </c>
      <c r="AFO152" s="2">
        <f t="shared" si="3576"/>
        <v>0</v>
      </c>
      <c r="AFP152" s="2">
        <f t="shared" si="3052"/>
        <v>0</v>
      </c>
      <c r="AFQ152" s="2">
        <f t="shared" si="3053"/>
        <v>0</v>
      </c>
      <c r="AFR152" s="20">
        <f t="shared" si="3577"/>
        <v>26</v>
      </c>
      <c r="AFS152" s="20">
        <f t="shared" si="3578"/>
        <v>1072839.04</v>
      </c>
      <c r="AFT152" s="20">
        <f t="shared" si="3579"/>
        <v>15.166666666666666</v>
      </c>
      <c r="AFU152" s="20">
        <f t="shared" si="3580"/>
        <v>625822.77333333343</v>
      </c>
      <c r="AFV152" s="20">
        <f t="shared" si="3581"/>
        <v>30</v>
      </c>
      <c r="AFW152" s="20">
        <f t="shared" si="3582"/>
        <v>1239954.3500000001</v>
      </c>
      <c r="AFX152" s="20">
        <f t="shared" si="3583"/>
        <v>0</v>
      </c>
      <c r="AFY152" s="20">
        <f t="shared" si="3584"/>
        <v>0</v>
      </c>
      <c r="AFZ152" s="20">
        <f t="shared" si="3585"/>
        <v>56.680000000000007</v>
      </c>
      <c r="AGA152" s="20">
        <f t="shared" si="3586"/>
        <v>33.063333333333333</v>
      </c>
      <c r="AGB152" s="20">
        <f t="shared" si="3587"/>
        <v>65.400000000000006</v>
      </c>
      <c r="AGC152" s="20">
        <f t="shared" si="2002"/>
        <v>14.833333333333334</v>
      </c>
      <c r="AGD152" s="20">
        <f t="shared" si="2003"/>
        <v>614131.57666666666</v>
      </c>
      <c r="AGE152" s="53">
        <f t="shared" si="2298"/>
        <v>1.9780219780219781</v>
      </c>
      <c r="AGF152" s="53">
        <f t="shared" si="2299"/>
        <v>1.9813186781228882</v>
      </c>
      <c r="AGG152" s="4">
        <f>VLOOKUP($C152,'ДС факт при поликлинике'!$D$6:$JA$139,257,0)</f>
        <v>0</v>
      </c>
      <c r="AGH152" s="76">
        <f>VLOOKUP($C152,'ДС факт при поликлинике'!$D$6:$JA$139,258,0)</f>
        <v>0</v>
      </c>
      <c r="AGI152" s="82">
        <f t="shared" si="3248"/>
        <v>0</v>
      </c>
      <c r="AGJ152" s="82">
        <f t="shared" si="3249"/>
        <v>0</v>
      </c>
    </row>
    <row r="153" spans="1:868" ht="30" x14ac:dyDescent="0.25">
      <c r="A153" s="112"/>
      <c r="B153" s="112">
        <v>107</v>
      </c>
      <c r="C153" s="211" t="s">
        <v>656</v>
      </c>
      <c r="D153" s="1" t="s">
        <v>278</v>
      </c>
      <c r="E153" s="17">
        <v>13520</v>
      </c>
      <c r="F153" s="18">
        <v>2.58</v>
      </c>
      <c r="G153" s="18"/>
      <c r="H153" s="122">
        <v>1</v>
      </c>
      <c r="I153" s="128"/>
      <c r="J153" s="17">
        <v>1.4</v>
      </c>
      <c r="K153" s="17">
        <v>1.68</v>
      </c>
      <c r="L153" s="17">
        <v>2.23</v>
      </c>
      <c r="M153" s="21">
        <v>2.57</v>
      </c>
      <c r="N153" s="2">
        <f>план!N151</f>
        <v>0</v>
      </c>
      <c r="O153" s="2">
        <f>план!O151</f>
        <v>0</v>
      </c>
      <c r="P153" s="2">
        <f t="shared" si="3054"/>
        <v>0</v>
      </c>
      <c r="Q153" s="2">
        <f t="shared" si="3055"/>
        <v>0</v>
      </c>
      <c r="R153" s="15"/>
      <c r="S153" s="15"/>
      <c r="T153" s="15"/>
      <c r="U153" s="15"/>
      <c r="V153" s="2">
        <f t="shared" si="3382"/>
        <v>0</v>
      </c>
      <c r="W153" s="2">
        <f t="shared" si="3383"/>
        <v>0</v>
      </c>
      <c r="X153" s="2">
        <f t="shared" si="3384"/>
        <v>0</v>
      </c>
      <c r="Y153" s="2">
        <f t="shared" si="3057"/>
        <v>0</v>
      </c>
      <c r="Z153" s="2">
        <f t="shared" si="3058"/>
        <v>0</v>
      </c>
      <c r="AA153" s="2">
        <f>план!P151</f>
        <v>0</v>
      </c>
      <c r="AB153" s="2">
        <f>план!Q151</f>
        <v>0</v>
      </c>
      <c r="AC153" s="2">
        <f t="shared" si="2805"/>
        <v>0</v>
      </c>
      <c r="AD153" s="2">
        <f t="shared" si="2806"/>
        <v>0</v>
      </c>
      <c r="AE153" s="15"/>
      <c r="AF153" s="15"/>
      <c r="AG153" s="15"/>
      <c r="AH153" s="15"/>
      <c r="AI153" s="2">
        <f t="shared" si="3385"/>
        <v>0</v>
      </c>
      <c r="AJ153" s="2">
        <f t="shared" si="3386"/>
        <v>0</v>
      </c>
      <c r="AK153" s="2">
        <f t="shared" si="3387"/>
        <v>0</v>
      </c>
      <c r="AL153" s="2">
        <f t="shared" si="2807"/>
        <v>0</v>
      </c>
      <c r="AM153" s="2">
        <f t="shared" si="2808"/>
        <v>0</v>
      </c>
      <c r="AN153" s="2">
        <f>план!R151</f>
        <v>0</v>
      </c>
      <c r="AO153" s="2">
        <f>план!S151</f>
        <v>0</v>
      </c>
      <c r="AP153" s="2">
        <f t="shared" si="2809"/>
        <v>0</v>
      </c>
      <c r="AQ153" s="2">
        <f t="shared" si="2810"/>
        <v>0</v>
      </c>
      <c r="AR153" s="2"/>
      <c r="AS153" s="2"/>
      <c r="AT153" s="2"/>
      <c r="AU153" s="2"/>
      <c r="AV153" s="2">
        <f t="shared" si="3388"/>
        <v>0</v>
      </c>
      <c r="AW153" s="2">
        <f t="shared" si="3389"/>
        <v>0</v>
      </c>
      <c r="AX153" s="2">
        <f t="shared" si="3390"/>
        <v>0</v>
      </c>
      <c r="AY153" s="2">
        <f t="shared" si="2811"/>
        <v>0</v>
      </c>
      <c r="AZ153" s="2">
        <f t="shared" si="2812"/>
        <v>0</v>
      </c>
      <c r="BA153" s="2"/>
      <c r="BB153" s="2"/>
      <c r="BC153" s="2">
        <f>план!T151</f>
        <v>0</v>
      </c>
      <c r="BD153" s="2">
        <f>план!U151</f>
        <v>0</v>
      </c>
      <c r="BE153" s="2">
        <f t="shared" si="2813"/>
        <v>0</v>
      </c>
      <c r="BF153" s="2">
        <f t="shared" si="2814"/>
        <v>0</v>
      </c>
      <c r="BG153" s="2"/>
      <c r="BH153" s="2"/>
      <c r="BI153" s="2"/>
      <c r="BJ153" s="2"/>
      <c r="BK153" s="2">
        <f t="shared" si="3391"/>
        <v>0</v>
      </c>
      <c r="BL153" s="2">
        <f t="shared" si="3392"/>
        <v>0</v>
      </c>
      <c r="BM153" s="2">
        <f t="shared" si="3393"/>
        <v>0</v>
      </c>
      <c r="BN153" s="2">
        <f t="shared" si="2815"/>
        <v>0</v>
      </c>
      <c r="BO153" s="2">
        <f t="shared" si="2816"/>
        <v>0</v>
      </c>
      <c r="BP153" s="2">
        <f>план!V151</f>
        <v>0</v>
      </c>
      <c r="BQ153" s="2">
        <f>план!W151</f>
        <v>0</v>
      </c>
      <c r="BR153" s="2">
        <f t="shared" si="2817"/>
        <v>0</v>
      </c>
      <c r="BS153" s="2">
        <f t="shared" si="2818"/>
        <v>0</v>
      </c>
      <c r="BT153" s="2"/>
      <c r="BU153" s="2"/>
      <c r="BV153" s="2"/>
      <c r="BW153" s="2"/>
      <c r="BX153" s="2">
        <f t="shared" si="3394"/>
        <v>0</v>
      </c>
      <c r="BY153" s="2">
        <f t="shared" si="3395"/>
        <v>0</v>
      </c>
      <c r="BZ153" s="2">
        <f t="shared" si="3396"/>
        <v>0</v>
      </c>
      <c r="CA153" s="2">
        <f t="shared" si="2819"/>
        <v>0</v>
      </c>
      <c r="CB153" s="2">
        <f t="shared" si="2820"/>
        <v>0</v>
      </c>
      <c r="CC153" s="2">
        <f>план!X151</f>
        <v>0</v>
      </c>
      <c r="CD153" s="2">
        <f>план!Y151</f>
        <v>0</v>
      </c>
      <c r="CE153" s="2">
        <f t="shared" si="2821"/>
        <v>0</v>
      </c>
      <c r="CF153" s="2">
        <f t="shared" si="2822"/>
        <v>0</v>
      </c>
      <c r="CG153" s="2"/>
      <c r="CH153" s="2"/>
      <c r="CI153" s="2"/>
      <c r="CJ153" s="2"/>
      <c r="CK153" s="2">
        <f t="shared" si="3397"/>
        <v>0</v>
      </c>
      <c r="CL153" s="2">
        <f t="shared" si="3398"/>
        <v>0</v>
      </c>
      <c r="CM153" s="2">
        <f t="shared" si="3399"/>
        <v>0</v>
      </c>
      <c r="CN153" s="2">
        <f t="shared" si="2823"/>
        <v>0</v>
      </c>
      <c r="CO153" s="2">
        <f t="shared" si="2824"/>
        <v>0</v>
      </c>
      <c r="CP153" s="2">
        <f>план!Z151</f>
        <v>0</v>
      </c>
      <c r="CQ153" s="2">
        <f>план!AA151</f>
        <v>0</v>
      </c>
      <c r="CR153" s="2">
        <f t="shared" si="2825"/>
        <v>0</v>
      </c>
      <c r="CS153" s="2">
        <f t="shared" si="2826"/>
        <v>0</v>
      </c>
      <c r="CT153" s="2"/>
      <c r="CU153" s="2"/>
      <c r="CV153" s="2"/>
      <c r="CW153" s="2"/>
      <c r="CX153" s="2">
        <f t="shared" si="3400"/>
        <v>0</v>
      </c>
      <c r="CY153" s="2">
        <f t="shared" si="3401"/>
        <v>0</v>
      </c>
      <c r="CZ153" s="2">
        <f t="shared" si="3402"/>
        <v>0</v>
      </c>
      <c r="DA153" s="2">
        <f t="shared" si="2827"/>
        <v>0</v>
      </c>
      <c r="DB153" s="2">
        <f t="shared" si="2828"/>
        <v>0</v>
      </c>
      <c r="DC153" s="2">
        <f>план!AB151</f>
        <v>0</v>
      </c>
      <c r="DD153" s="2">
        <f>план!AC151</f>
        <v>0</v>
      </c>
      <c r="DE153" s="2">
        <f t="shared" si="2829"/>
        <v>0</v>
      </c>
      <c r="DF153" s="2">
        <f t="shared" si="2830"/>
        <v>0</v>
      </c>
      <c r="DG153" s="2"/>
      <c r="DH153" s="2"/>
      <c r="DI153" s="2"/>
      <c r="DJ153" s="2"/>
      <c r="DK153" s="2">
        <f t="shared" si="3403"/>
        <v>0</v>
      </c>
      <c r="DL153" s="2">
        <f t="shared" si="3404"/>
        <v>0</v>
      </c>
      <c r="DM153" s="2">
        <f t="shared" si="3405"/>
        <v>0</v>
      </c>
      <c r="DN153" s="2">
        <f t="shared" si="2831"/>
        <v>0</v>
      </c>
      <c r="DO153" s="2">
        <f t="shared" si="2832"/>
        <v>0</v>
      </c>
      <c r="DP153" s="2">
        <f>план!AD151</f>
        <v>0</v>
      </c>
      <c r="DQ153" s="2">
        <f>план!AE151</f>
        <v>0</v>
      </c>
      <c r="DR153" s="2">
        <f t="shared" si="2833"/>
        <v>0</v>
      </c>
      <c r="DS153" s="2">
        <f t="shared" si="2834"/>
        <v>0</v>
      </c>
      <c r="DT153" s="2"/>
      <c r="DU153" s="2"/>
      <c r="DV153" s="2"/>
      <c r="DW153" s="2"/>
      <c r="DX153" s="2">
        <f t="shared" si="3406"/>
        <v>0</v>
      </c>
      <c r="DY153" s="2">
        <f t="shared" si="3407"/>
        <v>0</v>
      </c>
      <c r="DZ153" s="2">
        <f t="shared" si="3408"/>
        <v>0</v>
      </c>
      <c r="EA153" s="2">
        <f t="shared" si="2835"/>
        <v>0</v>
      </c>
      <c r="EB153" s="2">
        <f t="shared" si="2836"/>
        <v>0</v>
      </c>
      <c r="EC153" s="2"/>
      <c r="ED153" s="2"/>
      <c r="EE153" s="2">
        <f>план!AF151</f>
        <v>0</v>
      </c>
      <c r="EF153" s="2">
        <f>план!AG151</f>
        <v>0</v>
      </c>
      <c r="EG153" s="2">
        <f t="shared" si="2837"/>
        <v>0</v>
      </c>
      <c r="EH153" s="2">
        <f t="shared" si="2838"/>
        <v>0</v>
      </c>
      <c r="EI153" s="2"/>
      <c r="EJ153" s="2"/>
      <c r="EK153" s="2"/>
      <c r="EL153" s="2"/>
      <c r="EM153" s="2">
        <f t="shared" si="3409"/>
        <v>0</v>
      </c>
      <c r="EN153" s="2">
        <f t="shared" si="3410"/>
        <v>0</v>
      </c>
      <c r="EO153" s="2">
        <f t="shared" si="3411"/>
        <v>0</v>
      </c>
      <c r="EP153" s="2">
        <f t="shared" si="2839"/>
        <v>0</v>
      </c>
      <c r="EQ153" s="2">
        <f t="shared" si="2840"/>
        <v>0</v>
      </c>
      <c r="ER153" s="2">
        <f>план!AH151</f>
        <v>0</v>
      </c>
      <c r="ES153" s="2">
        <f>план!AI151</f>
        <v>0</v>
      </c>
      <c r="ET153" s="2">
        <f t="shared" si="2841"/>
        <v>0</v>
      </c>
      <c r="EU153" s="2">
        <f t="shared" si="2842"/>
        <v>0</v>
      </c>
      <c r="EV153" s="2"/>
      <c r="EW153" s="2"/>
      <c r="EX153" s="2"/>
      <c r="EY153" s="2"/>
      <c r="EZ153" s="2">
        <f t="shared" si="3412"/>
        <v>0</v>
      </c>
      <c r="FA153" s="2">
        <f t="shared" si="3413"/>
        <v>0</v>
      </c>
      <c r="FB153" s="2">
        <f t="shared" si="3414"/>
        <v>0</v>
      </c>
      <c r="FC153" s="2">
        <f t="shared" si="2843"/>
        <v>0</v>
      </c>
      <c r="FD153" s="2">
        <f t="shared" si="2844"/>
        <v>0</v>
      </c>
      <c r="FE153" s="2">
        <f>план!AJ151</f>
        <v>0</v>
      </c>
      <c r="FF153" s="2">
        <f>план!AK151</f>
        <v>0</v>
      </c>
      <c r="FG153" s="2">
        <f t="shared" si="2845"/>
        <v>0</v>
      </c>
      <c r="FH153" s="2">
        <f t="shared" si="2846"/>
        <v>0</v>
      </c>
      <c r="FI153" s="2"/>
      <c r="FJ153" s="2"/>
      <c r="FK153" s="2"/>
      <c r="FL153" s="2"/>
      <c r="FM153" s="2">
        <f t="shared" si="3415"/>
        <v>0</v>
      </c>
      <c r="FN153" s="2">
        <f t="shared" si="3416"/>
        <v>0</v>
      </c>
      <c r="FO153" s="2">
        <f t="shared" si="3417"/>
        <v>0</v>
      </c>
      <c r="FP153" s="2">
        <f t="shared" si="2847"/>
        <v>0</v>
      </c>
      <c r="FQ153" s="2">
        <f t="shared" si="2848"/>
        <v>0</v>
      </c>
      <c r="FR153" s="2">
        <f>план!AL151</f>
        <v>0</v>
      </c>
      <c r="FS153" s="2">
        <f>план!AM151</f>
        <v>0</v>
      </c>
      <c r="FT153" s="2">
        <f t="shared" si="2849"/>
        <v>0</v>
      </c>
      <c r="FU153" s="2">
        <f t="shared" si="2850"/>
        <v>0</v>
      </c>
      <c r="FV153" s="2"/>
      <c r="FW153" s="2"/>
      <c r="FX153" s="2"/>
      <c r="FY153" s="2"/>
      <c r="FZ153" s="2">
        <f t="shared" si="3418"/>
        <v>0</v>
      </c>
      <c r="GA153" s="2">
        <f t="shared" si="3419"/>
        <v>0</v>
      </c>
      <c r="GB153" s="2">
        <f t="shared" si="3420"/>
        <v>0</v>
      </c>
      <c r="GC153" s="2">
        <f t="shared" si="2851"/>
        <v>0</v>
      </c>
      <c r="GD153" s="2">
        <f t="shared" si="2852"/>
        <v>0</v>
      </c>
      <c r="GE153" s="2">
        <f>план!AN151</f>
        <v>0</v>
      </c>
      <c r="GF153" s="2">
        <f>план!AO151</f>
        <v>0</v>
      </c>
      <c r="GG153" s="2">
        <f t="shared" si="2853"/>
        <v>0</v>
      </c>
      <c r="GH153" s="2">
        <f t="shared" si="2854"/>
        <v>0</v>
      </c>
      <c r="GI153" s="2"/>
      <c r="GJ153" s="2"/>
      <c r="GK153" s="2"/>
      <c r="GL153" s="2"/>
      <c r="GM153" s="2">
        <f t="shared" si="3421"/>
        <v>0</v>
      </c>
      <c r="GN153" s="2">
        <f t="shared" si="3422"/>
        <v>0</v>
      </c>
      <c r="GO153" s="2">
        <f t="shared" si="3423"/>
        <v>0</v>
      </c>
      <c r="GP153" s="2">
        <f t="shared" si="2855"/>
        <v>0</v>
      </c>
      <c r="GQ153" s="2">
        <f t="shared" si="2856"/>
        <v>0</v>
      </c>
      <c r="GR153" s="2">
        <f>план!AP151</f>
        <v>0</v>
      </c>
      <c r="GS153" s="2">
        <f>план!AQ151</f>
        <v>0</v>
      </c>
      <c r="GT153" s="2">
        <f t="shared" si="2857"/>
        <v>0</v>
      </c>
      <c r="GU153" s="2">
        <f t="shared" si="2858"/>
        <v>0</v>
      </c>
      <c r="GV153" s="2"/>
      <c r="GW153" s="2"/>
      <c r="GX153" s="2"/>
      <c r="GY153" s="2"/>
      <c r="GZ153" s="2">
        <f t="shared" si="3424"/>
        <v>0</v>
      </c>
      <c r="HA153" s="2">
        <f t="shared" si="3425"/>
        <v>0</v>
      </c>
      <c r="HB153" s="2">
        <f t="shared" si="3426"/>
        <v>0</v>
      </c>
      <c r="HC153" s="2">
        <f t="shared" si="2859"/>
        <v>0</v>
      </c>
      <c r="HD153" s="2">
        <f t="shared" si="2860"/>
        <v>0</v>
      </c>
      <c r="HE153" s="2">
        <f>план!AR151</f>
        <v>0</v>
      </c>
      <c r="HF153" s="2">
        <f>план!AS151</f>
        <v>0</v>
      </c>
      <c r="HG153" s="2">
        <f t="shared" si="2861"/>
        <v>0</v>
      </c>
      <c r="HH153" s="2">
        <f t="shared" si="2862"/>
        <v>0</v>
      </c>
      <c r="HI153" s="2"/>
      <c r="HJ153" s="2"/>
      <c r="HK153" s="2"/>
      <c r="HL153" s="2"/>
      <c r="HM153" s="2">
        <f t="shared" si="3427"/>
        <v>0</v>
      </c>
      <c r="HN153" s="2">
        <f t="shared" si="3428"/>
        <v>0</v>
      </c>
      <c r="HO153" s="2">
        <f t="shared" si="3429"/>
        <v>0</v>
      </c>
      <c r="HP153" s="2">
        <f t="shared" si="2863"/>
        <v>0</v>
      </c>
      <c r="HQ153" s="2">
        <f t="shared" si="2864"/>
        <v>0</v>
      </c>
      <c r="HR153" s="2">
        <f>план!AT151</f>
        <v>0</v>
      </c>
      <c r="HS153" s="2">
        <f>план!AU151</f>
        <v>0</v>
      </c>
      <c r="HT153" s="2">
        <f t="shared" si="2865"/>
        <v>0</v>
      </c>
      <c r="HU153" s="2">
        <f t="shared" si="2866"/>
        <v>0</v>
      </c>
      <c r="HV153" s="2"/>
      <c r="HW153" s="2"/>
      <c r="HX153" s="2"/>
      <c r="HY153" s="2"/>
      <c r="HZ153" s="2">
        <f t="shared" si="3430"/>
        <v>0</v>
      </c>
      <c r="IA153" s="2">
        <f t="shared" si="3431"/>
        <v>0</v>
      </c>
      <c r="IB153" s="2">
        <f t="shared" si="3432"/>
        <v>0</v>
      </c>
      <c r="IC153" s="2">
        <f t="shared" si="2867"/>
        <v>0</v>
      </c>
      <c r="ID153" s="2">
        <f t="shared" si="2868"/>
        <v>0</v>
      </c>
      <c r="IE153" s="2">
        <f>план!AV151</f>
        <v>16</v>
      </c>
      <c r="IF153" s="2">
        <f>план!AW151</f>
        <v>781347.83999999997</v>
      </c>
      <c r="IG153" s="2">
        <f t="shared" si="2869"/>
        <v>9.3333333333333321</v>
      </c>
      <c r="IH153" s="2">
        <f t="shared" si="2870"/>
        <v>455786.23999999999</v>
      </c>
      <c r="II153" s="2"/>
      <c r="IJ153" s="2"/>
      <c r="IK153" s="2"/>
      <c r="IL153" s="2"/>
      <c r="IM153" s="2">
        <f t="shared" si="3433"/>
        <v>41.28</v>
      </c>
      <c r="IN153" s="2">
        <f t="shared" si="3434"/>
        <v>24.08</v>
      </c>
      <c r="IO153" s="2">
        <f t="shared" si="3435"/>
        <v>0</v>
      </c>
      <c r="IP153" s="2">
        <f t="shared" si="2871"/>
        <v>-9.3333333333333321</v>
      </c>
      <c r="IQ153" s="2">
        <f t="shared" si="2872"/>
        <v>-455786.23999999999</v>
      </c>
      <c r="IR153" s="2">
        <f>план!AX151</f>
        <v>0</v>
      </c>
      <c r="IS153" s="2">
        <f>план!AY151</f>
        <v>0</v>
      </c>
      <c r="IT153" s="2">
        <f t="shared" si="2873"/>
        <v>0</v>
      </c>
      <c r="IU153" s="2">
        <f t="shared" si="2874"/>
        <v>0</v>
      </c>
      <c r="IV153" s="2"/>
      <c r="IW153" s="2"/>
      <c r="IX153" s="2"/>
      <c r="IY153" s="2"/>
      <c r="IZ153" s="2">
        <f t="shared" si="3436"/>
        <v>0</v>
      </c>
      <c r="JA153" s="2">
        <f t="shared" si="3437"/>
        <v>0</v>
      </c>
      <c r="JB153" s="2">
        <f t="shared" si="3438"/>
        <v>0</v>
      </c>
      <c r="JC153" s="2">
        <f t="shared" si="2875"/>
        <v>0</v>
      </c>
      <c r="JD153" s="2">
        <f t="shared" si="2876"/>
        <v>0</v>
      </c>
      <c r="JE153" s="2">
        <f>план!AZ151</f>
        <v>0</v>
      </c>
      <c r="JF153" s="2">
        <f>план!BA151</f>
        <v>0</v>
      </c>
      <c r="JG153" s="2">
        <f t="shared" si="2877"/>
        <v>0</v>
      </c>
      <c r="JH153" s="2">
        <f t="shared" si="2878"/>
        <v>0</v>
      </c>
      <c r="JI153" s="2"/>
      <c r="JJ153" s="2"/>
      <c r="JK153" s="2"/>
      <c r="JL153" s="2"/>
      <c r="JM153" s="2">
        <f t="shared" si="3439"/>
        <v>0</v>
      </c>
      <c r="JN153" s="2">
        <f t="shared" si="3440"/>
        <v>0</v>
      </c>
      <c r="JO153" s="2">
        <f t="shared" si="3441"/>
        <v>0</v>
      </c>
      <c r="JP153" s="2">
        <f t="shared" si="2879"/>
        <v>0</v>
      </c>
      <c r="JQ153" s="2">
        <f t="shared" si="2880"/>
        <v>0</v>
      </c>
      <c r="JR153" s="2">
        <f>план!BB151</f>
        <v>0</v>
      </c>
      <c r="JS153" s="2">
        <f>план!BC151</f>
        <v>0</v>
      </c>
      <c r="JT153" s="2">
        <f t="shared" si="2881"/>
        <v>0</v>
      </c>
      <c r="JU153" s="2">
        <f t="shared" si="2882"/>
        <v>0</v>
      </c>
      <c r="JV153" s="2"/>
      <c r="JW153" s="2"/>
      <c r="JX153" s="2"/>
      <c r="JY153" s="2"/>
      <c r="JZ153" s="2">
        <f t="shared" si="3442"/>
        <v>0</v>
      </c>
      <c r="KA153" s="2">
        <f t="shared" si="3443"/>
        <v>0</v>
      </c>
      <c r="KB153" s="2">
        <f t="shared" si="3444"/>
        <v>0</v>
      </c>
      <c r="KC153" s="2">
        <f t="shared" si="2883"/>
        <v>0</v>
      </c>
      <c r="KD153" s="2">
        <f t="shared" si="2884"/>
        <v>0</v>
      </c>
      <c r="KE153" s="2">
        <f>план!BD151</f>
        <v>0</v>
      </c>
      <c r="KF153" s="2">
        <f>план!BE151</f>
        <v>0</v>
      </c>
      <c r="KG153" s="2">
        <f t="shared" si="2885"/>
        <v>0</v>
      </c>
      <c r="KH153" s="2">
        <f t="shared" si="2886"/>
        <v>0</v>
      </c>
      <c r="KI153" s="2"/>
      <c r="KJ153" s="2"/>
      <c r="KK153" s="2"/>
      <c r="KL153" s="2"/>
      <c r="KM153" s="2">
        <f t="shared" si="3445"/>
        <v>0</v>
      </c>
      <c r="KN153" s="2">
        <f t="shared" si="3446"/>
        <v>0</v>
      </c>
      <c r="KO153" s="2">
        <f t="shared" si="3447"/>
        <v>0</v>
      </c>
      <c r="KP153" s="2">
        <f t="shared" si="2887"/>
        <v>0</v>
      </c>
      <c r="KQ153" s="2">
        <f t="shared" si="2888"/>
        <v>0</v>
      </c>
      <c r="KR153" s="2">
        <f>план!BF151</f>
        <v>0</v>
      </c>
      <c r="KS153" s="2">
        <f>план!BG151</f>
        <v>0</v>
      </c>
      <c r="KT153" s="2">
        <f t="shared" si="2889"/>
        <v>0</v>
      </c>
      <c r="KU153" s="2">
        <f t="shared" si="2890"/>
        <v>0</v>
      </c>
      <c r="KV153" s="2"/>
      <c r="KW153" s="2"/>
      <c r="KX153" s="2"/>
      <c r="KY153" s="2"/>
      <c r="KZ153" s="2">
        <f t="shared" si="3448"/>
        <v>0</v>
      </c>
      <c r="LA153" s="2">
        <f t="shared" si="3449"/>
        <v>0</v>
      </c>
      <c r="LB153" s="2">
        <f t="shared" si="3450"/>
        <v>0</v>
      </c>
      <c r="LC153" s="2">
        <f t="shared" si="2891"/>
        <v>0</v>
      </c>
      <c r="LD153" s="2">
        <f t="shared" si="2892"/>
        <v>0</v>
      </c>
      <c r="LE153" s="2">
        <f>план!BH151</f>
        <v>0</v>
      </c>
      <c r="LF153" s="2">
        <f>план!BI151</f>
        <v>0</v>
      </c>
      <c r="LG153" s="2">
        <f t="shared" si="2893"/>
        <v>0</v>
      </c>
      <c r="LH153" s="2">
        <f t="shared" si="2894"/>
        <v>0</v>
      </c>
      <c r="LI153" s="2"/>
      <c r="LJ153" s="2"/>
      <c r="LK153" s="2"/>
      <c r="LL153" s="2"/>
      <c r="LM153" s="2">
        <f t="shared" si="3451"/>
        <v>0</v>
      </c>
      <c r="LN153" s="2">
        <f t="shared" si="3452"/>
        <v>0</v>
      </c>
      <c r="LO153" s="2">
        <f t="shared" si="3453"/>
        <v>0</v>
      </c>
      <c r="LP153" s="2">
        <f t="shared" si="2895"/>
        <v>0</v>
      </c>
      <c r="LQ153" s="2">
        <f t="shared" si="2896"/>
        <v>0</v>
      </c>
      <c r="LR153" s="2">
        <f>план!BJ151</f>
        <v>0</v>
      </c>
      <c r="LS153" s="2">
        <f>план!BK151</f>
        <v>0</v>
      </c>
      <c r="LT153" s="2">
        <f t="shared" si="2897"/>
        <v>0</v>
      </c>
      <c r="LU153" s="2">
        <f t="shared" si="2898"/>
        <v>0</v>
      </c>
      <c r="LV153" s="2"/>
      <c r="LW153" s="2"/>
      <c r="LX153" s="2"/>
      <c r="LY153" s="2"/>
      <c r="LZ153" s="2">
        <f t="shared" si="3454"/>
        <v>0</v>
      </c>
      <c r="MA153" s="2">
        <f t="shared" si="3455"/>
        <v>0</v>
      </c>
      <c r="MB153" s="2">
        <f t="shared" si="3456"/>
        <v>0</v>
      </c>
      <c r="MC153" s="2">
        <f t="shared" si="2899"/>
        <v>0</v>
      </c>
      <c r="MD153" s="2">
        <f t="shared" si="2900"/>
        <v>0</v>
      </c>
      <c r="ME153" s="2">
        <f>план!BL151</f>
        <v>0</v>
      </c>
      <c r="MF153" s="2">
        <f>план!BM151</f>
        <v>0</v>
      </c>
      <c r="MG153" s="2">
        <f t="shared" si="2901"/>
        <v>0</v>
      </c>
      <c r="MH153" s="2">
        <f t="shared" si="2902"/>
        <v>0</v>
      </c>
      <c r="MI153" s="2"/>
      <c r="MJ153" s="2"/>
      <c r="MK153" s="2"/>
      <c r="ML153" s="2"/>
      <c r="MM153" s="2">
        <f t="shared" si="3457"/>
        <v>0</v>
      </c>
      <c r="MN153" s="2">
        <f t="shared" si="3458"/>
        <v>0</v>
      </c>
      <c r="MO153" s="2">
        <f t="shared" si="3459"/>
        <v>0</v>
      </c>
      <c r="MP153" s="2">
        <f t="shared" si="2903"/>
        <v>0</v>
      </c>
      <c r="MQ153" s="2">
        <f t="shared" si="2904"/>
        <v>0</v>
      </c>
      <c r="MR153" s="2">
        <f>план!BN151</f>
        <v>0</v>
      </c>
      <c r="MS153" s="2">
        <f>план!BO151</f>
        <v>0</v>
      </c>
      <c r="MT153" s="2">
        <f t="shared" si="2905"/>
        <v>0</v>
      </c>
      <c r="MU153" s="2">
        <f t="shared" si="2906"/>
        <v>0</v>
      </c>
      <c r="MV153" s="2"/>
      <c r="MW153" s="2"/>
      <c r="MX153" s="2"/>
      <c r="MY153" s="2"/>
      <c r="MZ153" s="2">
        <f t="shared" si="3460"/>
        <v>0</v>
      </c>
      <c r="NA153" s="2">
        <f t="shared" si="3461"/>
        <v>0</v>
      </c>
      <c r="NB153" s="2">
        <f t="shared" si="3462"/>
        <v>0</v>
      </c>
      <c r="NC153" s="2">
        <f t="shared" si="2907"/>
        <v>0</v>
      </c>
      <c r="ND153" s="2">
        <f t="shared" si="2908"/>
        <v>0</v>
      </c>
      <c r="NE153" s="2">
        <f>план!BP151</f>
        <v>0</v>
      </c>
      <c r="NF153" s="2">
        <f>план!BQ151</f>
        <v>0</v>
      </c>
      <c r="NG153" s="2">
        <f t="shared" si="2909"/>
        <v>0</v>
      </c>
      <c r="NH153" s="2">
        <f t="shared" si="2910"/>
        <v>0</v>
      </c>
      <c r="NI153" s="2"/>
      <c r="NJ153" s="2"/>
      <c r="NK153" s="2"/>
      <c r="NL153" s="2"/>
      <c r="NM153" s="2">
        <f t="shared" si="3463"/>
        <v>0</v>
      </c>
      <c r="NN153" s="2">
        <f t="shared" si="3464"/>
        <v>0</v>
      </c>
      <c r="NO153" s="2">
        <f t="shared" si="3465"/>
        <v>0</v>
      </c>
      <c r="NP153" s="2">
        <f t="shared" si="2911"/>
        <v>0</v>
      </c>
      <c r="NQ153" s="2">
        <f t="shared" si="2912"/>
        <v>0</v>
      </c>
      <c r="NR153" s="2">
        <f>план!BR151</f>
        <v>0</v>
      </c>
      <c r="NS153" s="2">
        <f>план!BS151</f>
        <v>0</v>
      </c>
      <c r="NT153" s="2">
        <f t="shared" si="2913"/>
        <v>0</v>
      </c>
      <c r="NU153" s="2">
        <f t="shared" si="2914"/>
        <v>0</v>
      </c>
      <c r="NV153" s="2"/>
      <c r="NW153" s="2"/>
      <c r="NX153" s="2"/>
      <c r="NY153" s="2"/>
      <c r="NZ153" s="2">
        <f t="shared" si="3466"/>
        <v>0</v>
      </c>
      <c r="OA153" s="2">
        <f t="shared" si="3467"/>
        <v>0</v>
      </c>
      <c r="OB153" s="2">
        <f t="shared" si="3468"/>
        <v>0</v>
      </c>
      <c r="OC153" s="2">
        <f t="shared" si="2915"/>
        <v>0</v>
      </c>
      <c r="OD153" s="2">
        <f t="shared" si="2916"/>
        <v>0</v>
      </c>
      <c r="OE153" s="2">
        <f>план!BT151</f>
        <v>0</v>
      </c>
      <c r="OF153" s="2">
        <f>план!BU151</f>
        <v>0</v>
      </c>
      <c r="OG153" s="2">
        <f t="shared" si="2917"/>
        <v>0</v>
      </c>
      <c r="OH153" s="2">
        <f t="shared" si="2918"/>
        <v>0</v>
      </c>
      <c r="OI153" s="2"/>
      <c r="OJ153" s="2"/>
      <c r="OK153" s="2"/>
      <c r="OL153" s="2"/>
      <c r="OM153" s="2">
        <f t="shared" si="3469"/>
        <v>0</v>
      </c>
      <c r="ON153" s="2">
        <f t="shared" si="3470"/>
        <v>0</v>
      </c>
      <c r="OO153" s="2">
        <f t="shared" si="3471"/>
        <v>0</v>
      </c>
      <c r="OP153" s="2">
        <f t="shared" si="2919"/>
        <v>0</v>
      </c>
      <c r="OQ153" s="2">
        <f t="shared" si="2920"/>
        <v>0</v>
      </c>
      <c r="OR153" s="2">
        <f>план!BV151</f>
        <v>0</v>
      </c>
      <c r="OS153" s="2">
        <f>план!BW151</f>
        <v>0</v>
      </c>
      <c r="OT153" s="2">
        <f t="shared" si="2921"/>
        <v>0</v>
      </c>
      <c r="OU153" s="2">
        <f t="shared" si="2922"/>
        <v>0</v>
      </c>
      <c r="OV153" s="2"/>
      <c r="OW153" s="2"/>
      <c r="OX153" s="2"/>
      <c r="OY153" s="2"/>
      <c r="OZ153" s="2">
        <f t="shared" si="3472"/>
        <v>0</v>
      </c>
      <c r="PA153" s="2">
        <f t="shared" si="3473"/>
        <v>0</v>
      </c>
      <c r="PB153" s="2">
        <f t="shared" si="3474"/>
        <v>0</v>
      </c>
      <c r="PC153" s="2">
        <f t="shared" si="2923"/>
        <v>0</v>
      </c>
      <c r="PD153" s="2">
        <f t="shared" si="2924"/>
        <v>0</v>
      </c>
      <c r="PE153" s="2">
        <f>план!BX151</f>
        <v>0</v>
      </c>
      <c r="PF153" s="2">
        <f>план!BY151</f>
        <v>0</v>
      </c>
      <c r="PG153" s="2">
        <f t="shared" si="2925"/>
        <v>0</v>
      </c>
      <c r="PH153" s="2">
        <f t="shared" si="2926"/>
        <v>0</v>
      </c>
      <c r="PI153" s="2"/>
      <c r="PJ153" s="2"/>
      <c r="PK153" s="2"/>
      <c r="PL153" s="2"/>
      <c r="PM153" s="2">
        <f t="shared" si="3475"/>
        <v>0</v>
      </c>
      <c r="PN153" s="2">
        <f t="shared" si="3476"/>
        <v>0</v>
      </c>
      <c r="PO153" s="2">
        <f t="shared" si="3477"/>
        <v>0</v>
      </c>
      <c r="PP153" s="2">
        <f t="shared" si="2927"/>
        <v>0</v>
      </c>
      <c r="PQ153" s="2">
        <f t="shared" si="2928"/>
        <v>0</v>
      </c>
      <c r="PR153" s="2">
        <f>план!BZ151</f>
        <v>0</v>
      </c>
      <c r="PS153" s="2">
        <f>план!CA151</f>
        <v>0</v>
      </c>
      <c r="PT153" s="2">
        <f t="shared" si="2929"/>
        <v>0</v>
      </c>
      <c r="PU153" s="2">
        <f t="shared" si="2930"/>
        <v>0</v>
      </c>
      <c r="PV153" s="2"/>
      <c r="PW153" s="2"/>
      <c r="PX153" s="2"/>
      <c r="PY153" s="2"/>
      <c r="PZ153" s="2">
        <f t="shared" si="3478"/>
        <v>0</v>
      </c>
      <c r="QA153" s="2">
        <f t="shared" si="3479"/>
        <v>0</v>
      </c>
      <c r="QB153" s="2">
        <f t="shared" si="3480"/>
        <v>0</v>
      </c>
      <c r="QC153" s="2">
        <f t="shared" si="2931"/>
        <v>0</v>
      </c>
      <c r="QD153" s="2">
        <f t="shared" si="2932"/>
        <v>0</v>
      </c>
      <c r="QE153" s="2">
        <f>план!CB151</f>
        <v>0</v>
      </c>
      <c r="QF153" s="2">
        <f>план!CC151</f>
        <v>0</v>
      </c>
      <c r="QG153" s="2">
        <f t="shared" si="2933"/>
        <v>0</v>
      </c>
      <c r="QH153" s="2">
        <f t="shared" si="2934"/>
        <v>0</v>
      </c>
      <c r="QI153" s="2"/>
      <c r="QJ153" s="2"/>
      <c r="QK153" s="2"/>
      <c r="QL153" s="2"/>
      <c r="QM153" s="2">
        <f t="shared" si="3481"/>
        <v>0</v>
      </c>
      <c r="QN153" s="2">
        <f t="shared" si="3482"/>
        <v>0</v>
      </c>
      <c r="QO153" s="2">
        <f t="shared" si="3483"/>
        <v>0</v>
      </c>
      <c r="QP153" s="2">
        <f t="shared" si="2935"/>
        <v>0</v>
      </c>
      <c r="QQ153" s="2">
        <f t="shared" si="2936"/>
        <v>0</v>
      </c>
      <c r="QR153" s="2">
        <f>план!CD151</f>
        <v>0</v>
      </c>
      <c r="QS153" s="2">
        <f>план!CE151</f>
        <v>0</v>
      </c>
      <c r="QT153" s="2">
        <f t="shared" si="2937"/>
        <v>0</v>
      </c>
      <c r="QU153" s="2">
        <f t="shared" si="2938"/>
        <v>0</v>
      </c>
      <c r="QV153" s="2"/>
      <c r="QW153" s="2"/>
      <c r="QX153" s="2"/>
      <c r="QY153" s="2"/>
      <c r="QZ153" s="2">
        <f t="shared" si="3484"/>
        <v>0</v>
      </c>
      <c r="RA153" s="2">
        <f t="shared" si="3485"/>
        <v>0</v>
      </c>
      <c r="RB153" s="2">
        <f t="shared" si="3486"/>
        <v>0</v>
      </c>
      <c r="RC153" s="2">
        <f t="shared" si="2939"/>
        <v>0</v>
      </c>
      <c r="RD153" s="2">
        <f t="shared" si="2940"/>
        <v>0</v>
      </c>
      <c r="RE153" s="2">
        <f>план!CF151</f>
        <v>0</v>
      </c>
      <c r="RF153" s="2">
        <f>план!CG151</f>
        <v>0</v>
      </c>
      <c r="RG153" s="2">
        <f t="shared" si="2941"/>
        <v>0</v>
      </c>
      <c r="RH153" s="2">
        <f t="shared" si="2942"/>
        <v>0</v>
      </c>
      <c r="RI153" s="2"/>
      <c r="RJ153" s="2"/>
      <c r="RK153" s="2"/>
      <c r="RL153" s="2"/>
      <c r="RM153" s="2">
        <f t="shared" si="3487"/>
        <v>0</v>
      </c>
      <c r="RN153" s="2">
        <f t="shared" si="3488"/>
        <v>0</v>
      </c>
      <c r="RO153" s="2">
        <f t="shared" si="3489"/>
        <v>0</v>
      </c>
      <c r="RP153" s="2">
        <f t="shared" si="2943"/>
        <v>0</v>
      </c>
      <c r="RQ153" s="2">
        <f t="shared" si="2944"/>
        <v>0</v>
      </c>
      <c r="RR153" s="2">
        <f>план!CH151</f>
        <v>0</v>
      </c>
      <c r="RS153" s="2">
        <f>план!CI151</f>
        <v>0</v>
      </c>
      <c r="RT153" s="2">
        <f t="shared" si="2945"/>
        <v>0</v>
      </c>
      <c r="RU153" s="2">
        <f t="shared" si="2946"/>
        <v>0</v>
      </c>
      <c r="RV153" s="2"/>
      <c r="RW153" s="2"/>
      <c r="RX153" s="2"/>
      <c r="RY153" s="2"/>
      <c r="RZ153" s="2">
        <f t="shared" si="3490"/>
        <v>0</v>
      </c>
      <c r="SA153" s="2">
        <f t="shared" si="3491"/>
        <v>0</v>
      </c>
      <c r="SB153" s="2">
        <f t="shared" si="3492"/>
        <v>0</v>
      </c>
      <c r="SC153" s="2">
        <f t="shared" si="2947"/>
        <v>0</v>
      </c>
      <c r="SD153" s="2">
        <f t="shared" si="2948"/>
        <v>0</v>
      </c>
      <c r="SE153" s="2">
        <f>план!CJ151</f>
        <v>0</v>
      </c>
      <c r="SF153" s="2">
        <f>план!CK151</f>
        <v>0</v>
      </c>
      <c r="SG153" s="2">
        <f t="shared" si="2949"/>
        <v>0</v>
      </c>
      <c r="SH153" s="2">
        <f t="shared" si="2950"/>
        <v>0</v>
      </c>
      <c r="SI153" s="2"/>
      <c r="SJ153" s="2"/>
      <c r="SK153" s="2"/>
      <c r="SL153" s="2"/>
      <c r="SM153" s="2">
        <f t="shared" si="3493"/>
        <v>0</v>
      </c>
      <c r="SN153" s="2">
        <f t="shared" si="3494"/>
        <v>0</v>
      </c>
      <c r="SO153" s="2">
        <f t="shared" si="3495"/>
        <v>0</v>
      </c>
      <c r="SP153" s="2">
        <f t="shared" si="2951"/>
        <v>0</v>
      </c>
      <c r="SQ153" s="2">
        <f t="shared" si="2952"/>
        <v>0</v>
      </c>
      <c r="SR153" s="2">
        <f>план!CL151</f>
        <v>0</v>
      </c>
      <c r="SS153" s="2">
        <f>план!CM151</f>
        <v>0</v>
      </c>
      <c r="ST153" s="2">
        <f t="shared" si="2953"/>
        <v>0</v>
      </c>
      <c r="SU153" s="2">
        <f t="shared" si="2954"/>
        <v>0</v>
      </c>
      <c r="SV153" s="2"/>
      <c r="SW153" s="2"/>
      <c r="SX153" s="2"/>
      <c r="SY153" s="2"/>
      <c r="SZ153" s="2">
        <f t="shared" si="3496"/>
        <v>0</v>
      </c>
      <c r="TA153" s="2">
        <f t="shared" si="3497"/>
        <v>0</v>
      </c>
      <c r="TB153" s="2">
        <f t="shared" si="3498"/>
        <v>0</v>
      </c>
      <c r="TC153" s="2">
        <f t="shared" si="2955"/>
        <v>0</v>
      </c>
      <c r="TD153" s="2">
        <f t="shared" si="2956"/>
        <v>0</v>
      </c>
      <c r="TE153" s="2">
        <f>план!CN151</f>
        <v>0</v>
      </c>
      <c r="TF153" s="2">
        <f>план!CO151</f>
        <v>0</v>
      </c>
      <c r="TG153" s="2">
        <f t="shared" si="2957"/>
        <v>0</v>
      </c>
      <c r="TH153" s="2">
        <f t="shared" si="2958"/>
        <v>0</v>
      </c>
      <c r="TI153" s="2"/>
      <c r="TJ153" s="2"/>
      <c r="TK153" s="2"/>
      <c r="TL153" s="2"/>
      <c r="TM153" s="2">
        <f t="shared" si="3499"/>
        <v>0</v>
      </c>
      <c r="TN153" s="2">
        <f t="shared" si="3500"/>
        <v>0</v>
      </c>
      <c r="TO153" s="2">
        <f t="shared" si="3501"/>
        <v>0</v>
      </c>
      <c r="TP153" s="2">
        <f t="shared" si="2959"/>
        <v>0</v>
      </c>
      <c r="TQ153" s="2">
        <f t="shared" si="2960"/>
        <v>0</v>
      </c>
      <c r="TR153" s="2">
        <f>план!CP151</f>
        <v>0</v>
      </c>
      <c r="TS153" s="2">
        <f>план!CQ151</f>
        <v>0</v>
      </c>
      <c r="TT153" s="2">
        <f t="shared" si="2961"/>
        <v>0</v>
      </c>
      <c r="TU153" s="2">
        <f t="shared" si="2962"/>
        <v>0</v>
      </c>
      <c r="TV153" s="2"/>
      <c r="TW153" s="2"/>
      <c r="TX153" s="2"/>
      <c r="TY153" s="2"/>
      <c r="TZ153" s="2">
        <f t="shared" si="3502"/>
        <v>0</v>
      </c>
      <c r="UA153" s="2">
        <f t="shared" si="3503"/>
        <v>0</v>
      </c>
      <c r="UB153" s="2">
        <f t="shared" si="3504"/>
        <v>0</v>
      </c>
      <c r="UC153" s="2">
        <f t="shared" si="2963"/>
        <v>0</v>
      </c>
      <c r="UD153" s="2">
        <f t="shared" si="2964"/>
        <v>0</v>
      </c>
      <c r="UE153" s="2">
        <f>план!CR151</f>
        <v>0</v>
      </c>
      <c r="UF153" s="2">
        <f>план!CS151</f>
        <v>0</v>
      </c>
      <c r="UG153" s="2">
        <f t="shared" si="2965"/>
        <v>0</v>
      </c>
      <c r="UH153" s="2">
        <f t="shared" si="2966"/>
        <v>0</v>
      </c>
      <c r="UI153" s="2"/>
      <c r="UJ153" s="2"/>
      <c r="UK153" s="2"/>
      <c r="UL153" s="2"/>
      <c r="UM153" s="2">
        <f t="shared" si="3505"/>
        <v>0</v>
      </c>
      <c r="UN153" s="2">
        <f t="shared" si="3506"/>
        <v>0</v>
      </c>
      <c r="UO153" s="2">
        <f t="shared" si="3507"/>
        <v>0</v>
      </c>
      <c r="UP153" s="2">
        <f t="shared" si="2967"/>
        <v>0</v>
      </c>
      <c r="UQ153" s="2">
        <f t="shared" si="2968"/>
        <v>0</v>
      </c>
      <c r="UR153" s="136">
        <f>план!CT151</f>
        <v>0</v>
      </c>
      <c r="US153" s="37">
        <f>план!CU151</f>
        <v>0</v>
      </c>
      <c r="UT153" s="2">
        <f t="shared" si="2969"/>
        <v>0</v>
      </c>
      <c r="UU153" s="2">
        <f t="shared" si="2970"/>
        <v>0</v>
      </c>
      <c r="UV153" s="2"/>
      <c r="UW153" s="2"/>
      <c r="UX153" s="2"/>
      <c r="UY153" s="2"/>
      <c r="UZ153" s="2">
        <f t="shared" si="3508"/>
        <v>0</v>
      </c>
      <c r="VA153" s="2">
        <f t="shared" si="3509"/>
        <v>0</v>
      </c>
      <c r="VB153" s="2">
        <f t="shared" si="3510"/>
        <v>0</v>
      </c>
      <c r="VC153" s="2">
        <f t="shared" si="2971"/>
        <v>0</v>
      </c>
      <c r="VD153" s="2">
        <f t="shared" si="2972"/>
        <v>0</v>
      </c>
      <c r="VE153" s="2">
        <f>план!CV151</f>
        <v>0</v>
      </c>
      <c r="VF153" s="2">
        <f>план!CW151</f>
        <v>0</v>
      </c>
      <c r="VG153" s="2">
        <f t="shared" si="2973"/>
        <v>0</v>
      </c>
      <c r="VH153" s="2">
        <f t="shared" si="2974"/>
        <v>0</v>
      </c>
      <c r="VI153" s="2"/>
      <c r="VJ153" s="2"/>
      <c r="VK153" s="2"/>
      <c r="VL153" s="2"/>
      <c r="VM153" s="2">
        <f t="shared" si="3511"/>
        <v>0</v>
      </c>
      <c r="VN153" s="2">
        <f t="shared" si="3512"/>
        <v>0</v>
      </c>
      <c r="VO153" s="2">
        <f t="shared" si="3513"/>
        <v>0</v>
      </c>
      <c r="VP153" s="2">
        <f t="shared" si="2975"/>
        <v>0</v>
      </c>
      <c r="VQ153" s="2">
        <f t="shared" si="2976"/>
        <v>0</v>
      </c>
      <c r="VR153" s="2">
        <f>план!CX151</f>
        <v>0</v>
      </c>
      <c r="VS153" s="2">
        <f>план!CY151</f>
        <v>0</v>
      </c>
      <c r="VT153" s="2">
        <f t="shared" si="2977"/>
        <v>0</v>
      </c>
      <c r="VU153" s="2">
        <f t="shared" si="2978"/>
        <v>0</v>
      </c>
      <c r="VV153" s="2"/>
      <c r="VW153" s="2"/>
      <c r="VX153" s="2"/>
      <c r="VY153" s="2"/>
      <c r="VZ153" s="2">
        <f t="shared" si="3514"/>
        <v>0</v>
      </c>
      <c r="WA153" s="2">
        <f t="shared" si="3515"/>
        <v>0</v>
      </c>
      <c r="WB153" s="2">
        <f t="shared" si="3516"/>
        <v>0</v>
      </c>
      <c r="WC153" s="2">
        <f t="shared" si="2979"/>
        <v>0</v>
      </c>
      <c r="WD153" s="2">
        <f t="shared" si="2980"/>
        <v>0</v>
      </c>
      <c r="WE153" s="2">
        <f>план!CZ151</f>
        <v>0</v>
      </c>
      <c r="WF153" s="2">
        <f>план!DA151</f>
        <v>0</v>
      </c>
      <c r="WG153" s="2">
        <f t="shared" si="2981"/>
        <v>0</v>
      </c>
      <c r="WH153" s="2">
        <f t="shared" si="2982"/>
        <v>0</v>
      </c>
      <c r="WI153" s="2"/>
      <c r="WJ153" s="2"/>
      <c r="WK153" s="2"/>
      <c r="WL153" s="2"/>
      <c r="WM153" s="2">
        <f t="shared" si="3517"/>
        <v>0</v>
      </c>
      <c r="WN153" s="2">
        <f t="shared" si="3518"/>
        <v>0</v>
      </c>
      <c r="WO153" s="2">
        <f t="shared" si="3519"/>
        <v>0</v>
      </c>
      <c r="WP153" s="2">
        <f t="shared" si="3520"/>
        <v>0</v>
      </c>
      <c r="WQ153" s="2">
        <f t="shared" si="2983"/>
        <v>0</v>
      </c>
      <c r="WR153" s="2">
        <f>план!DB151</f>
        <v>0</v>
      </c>
      <c r="WS153" s="2">
        <f>план!DC151</f>
        <v>0</v>
      </c>
      <c r="WT153" s="2">
        <f t="shared" si="2984"/>
        <v>0</v>
      </c>
      <c r="WU153" s="2">
        <f t="shared" si="2985"/>
        <v>0</v>
      </c>
      <c r="WV153" s="2"/>
      <c r="WW153" s="2"/>
      <c r="WX153" s="2"/>
      <c r="WY153" s="2"/>
      <c r="WZ153" s="2">
        <f t="shared" si="3521"/>
        <v>0</v>
      </c>
      <c r="XA153" s="2">
        <f t="shared" si="3522"/>
        <v>0</v>
      </c>
      <c r="XB153" s="2">
        <f t="shared" si="3523"/>
        <v>0</v>
      </c>
      <c r="XC153" s="2">
        <f t="shared" si="2986"/>
        <v>0</v>
      </c>
      <c r="XD153" s="2">
        <f t="shared" si="2987"/>
        <v>0</v>
      </c>
      <c r="XE153" s="2">
        <f>план!DD151</f>
        <v>0</v>
      </c>
      <c r="XF153" s="2">
        <f>план!DE151</f>
        <v>0</v>
      </c>
      <c r="XG153" s="2">
        <f t="shared" si="2988"/>
        <v>0</v>
      </c>
      <c r="XH153" s="2">
        <f t="shared" si="2989"/>
        <v>0</v>
      </c>
      <c r="XI153" s="2"/>
      <c r="XJ153" s="2"/>
      <c r="XK153" s="2"/>
      <c r="XL153" s="2"/>
      <c r="XM153" s="2">
        <f t="shared" si="3524"/>
        <v>0</v>
      </c>
      <c r="XN153" s="2">
        <f t="shared" si="3525"/>
        <v>0</v>
      </c>
      <c r="XO153" s="2">
        <f t="shared" si="3526"/>
        <v>0</v>
      </c>
      <c r="XP153" s="2">
        <f t="shared" si="2990"/>
        <v>0</v>
      </c>
      <c r="XQ153" s="2">
        <f t="shared" si="2991"/>
        <v>0</v>
      </c>
      <c r="XR153" s="2">
        <f>план!DF151</f>
        <v>0</v>
      </c>
      <c r="XS153" s="2">
        <f>план!DG151</f>
        <v>0</v>
      </c>
      <c r="XT153" s="2">
        <f t="shared" si="2992"/>
        <v>0</v>
      </c>
      <c r="XU153" s="2">
        <f t="shared" si="2993"/>
        <v>0</v>
      </c>
      <c r="XV153" s="2"/>
      <c r="XW153" s="2"/>
      <c r="XX153" s="2"/>
      <c r="XY153" s="2"/>
      <c r="XZ153" s="2">
        <f t="shared" si="3527"/>
        <v>0</v>
      </c>
      <c r="YA153" s="2">
        <f t="shared" si="3528"/>
        <v>0</v>
      </c>
      <c r="YB153" s="2">
        <f t="shared" si="3529"/>
        <v>0</v>
      </c>
      <c r="YC153" s="2">
        <f t="shared" si="2994"/>
        <v>0</v>
      </c>
      <c r="YD153" s="2">
        <f t="shared" si="2995"/>
        <v>0</v>
      </c>
      <c r="YE153" s="2">
        <f>план!DH151</f>
        <v>0</v>
      </c>
      <c r="YF153" s="2">
        <f>план!DI151</f>
        <v>0</v>
      </c>
      <c r="YG153" s="2">
        <f t="shared" si="2996"/>
        <v>0</v>
      </c>
      <c r="YH153" s="2">
        <f t="shared" si="2997"/>
        <v>0</v>
      </c>
      <c r="YI153" s="2"/>
      <c r="YJ153" s="2"/>
      <c r="YK153" s="2"/>
      <c r="YL153" s="2"/>
      <c r="YM153" s="2">
        <f t="shared" si="3530"/>
        <v>0</v>
      </c>
      <c r="YN153" s="2">
        <f t="shared" si="3531"/>
        <v>0</v>
      </c>
      <c r="YO153" s="2">
        <f t="shared" si="3532"/>
        <v>0</v>
      </c>
      <c r="YP153" s="2">
        <f t="shared" si="2998"/>
        <v>0</v>
      </c>
      <c r="YQ153" s="2">
        <f t="shared" si="2999"/>
        <v>0</v>
      </c>
      <c r="YR153" s="2">
        <f>план!DJ151</f>
        <v>0</v>
      </c>
      <c r="YS153" s="2">
        <f>план!DK151</f>
        <v>0</v>
      </c>
      <c r="YT153" s="2">
        <f t="shared" si="3000"/>
        <v>0</v>
      </c>
      <c r="YU153" s="2">
        <f t="shared" si="3001"/>
        <v>0</v>
      </c>
      <c r="YV153" s="2"/>
      <c r="YW153" s="2"/>
      <c r="YX153" s="2"/>
      <c r="YY153" s="2"/>
      <c r="YZ153" s="2">
        <f t="shared" si="3533"/>
        <v>0</v>
      </c>
      <c r="ZA153" s="2">
        <f t="shared" si="3534"/>
        <v>0</v>
      </c>
      <c r="ZB153" s="2">
        <f t="shared" si="3535"/>
        <v>0</v>
      </c>
      <c r="ZC153" s="2">
        <f t="shared" si="3002"/>
        <v>0</v>
      </c>
      <c r="ZD153" s="2">
        <f t="shared" si="3003"/>
        <v>0</v>
      </c>
      <c r="ZE153" s="2">
        <f>план!DL151</f>
        <v>0</v>
      </c>
      <c r="ZF153" s="2">
        <f>план!DM151</f>
        <v>0</v>
      </c>
      <c r="ZG153" s="2">
        <f t="shared" si="3004"/>
        <v>0</v>
      </c>
      <c r="ZH153" s="2">
        <f t="shared" si="3005"/>
        <v>0</v>
      </c>
      <c r="ZI153" s="2"/>
      <c r="ZJ153" s="2"/>
      <c r="ZK153" s="2"/>
      <c r="ZL153" s="2"/>
      <c r="ZM153" s="2">
        <f t="shared" si="3536"/>
        <v>0</v>
      </c>
      <c r="ZN153" s="2">
        <f t="shared" si="3537"/>
        <v>0</v>
      </c>
      <c r="ZO153" s="2">
        <f t="shared" si="3538"/>
        <v>0</v>
      </c>
      <c r="ZP153" s="2">
        <f t="shared" si="3006"/>
        <v>0</v>
      </c>
      <c r="ZQ153" s="2">
        <f t="shared" si="3007"/>
        <v>0</v>
      </c>
      <c r="ZR153" s="2">
        <f>план!DN151</f>
        <v>0</v>
      </c>
      <c r="ZS153" s="2">
        <f>план!DO151</f>
        <v>0</v>
      </c>
      <c r="ZT153" s="2">
        <f t="shared" si="3008"/>
        <v>0</v>
      </c>
      <c r="ZU153" s="2">
        <f t="shared" si="3009"/>
        <v>0</v>
      </c>
      <c r="ZV153" s="2"/>
      <c r="ZW153" s="2"/>
      <c r="ZX153" s="2"/>
      <c r="ZY153" s="2"/>
      <c r="ZZ153" s="2">
        <f t="shared" si="3539"/>
        <v>0</v>
      </c>
      <c r="AAA153" s="2">
        <f t="shared" si="3540"/>
        <v>0</v>
      </c>
      <c r="AAB153" s="2">
        <f t="shared" si="3541"/>
        <v>0</v>
      </c>
      <c r="AAC153" s="2">
        <f t="shared" si="3010"/>
        <v>0</v>
      </c>
      <c r="AAD153" s="2">
        <f t="shared" si="3011"/>
        <v>0</v>
      </c>
      <c r="AAE153" s="2">
        <f>план!DP151</f>
        <v>0</v>
      </c>
      <c r="AAF153" s="2">
        <f>план!DQ151</f>
        <v>0</v>
      </c>
      <c r="AAG153" s="2">
        <f t="shared" si="3012"/>
        <v>0</v>
      </c>
      <c r="AAH153" s="2">
        <f t="shared" si="3013"/>
        <v>0</v>
      </c>
      <c r="AAI153" s="2"/>
      <c r="AAJ153" s="2"/>
      <c r="AAK153" s="2"/>
      <c r="AAL153" s="2"/>
      <c r="AAM153" s="2">
        <f t="shared" si="3542"/>
        <v>0</v>
      </c>
      <c r="AAN153" s="2">
        <f t="shared" si="3543"/>
        <v>0</v>
      </c>
      <c r="AAO153" s="2">
        <f t="shared" si="3544"/>
        <v>0</v>
      </c>
      <c r="AAP153" s="2">
        <f t="shared" si="3014"/>
        <v>0</v>
      </c>
      <c r="AAQ153" s="2">
        <f t="shared" si="3015"/>
        <v>0</v>
      </c>
      <c r="AAR153" s="2">
        <f>план!DR151</f>
        <v>0</v>
      </c>
      <c r="AAS153" s="2">
        <f>план!DS151</f>
        <v>0</v>
      </c>
      <c r="AAT153" s="2">
        <f t="shared" si="3016"/>
        <v>0</v>
      </c>
      <c r="AAU153" s="2">
        <f t="shared" si="3017"/>
        <v>0</v>
      </c>
      <c r="AAV153" s="2"/>
      <c r="AAW153" s="2"/>
      <c r="AAX153" s="2"/>
      <c r="AAY153" s="2"/>
      <c r="AAZ153" s="2">
        <f t="shared" si="3545"/>
        <v>0</v>
      </c>
      <c r="ABA153" s="2">
        <f t="shared" si="3546"/>
        <v>0</v>
      </c>
      <c r="ABB153" s="2">
        <f t="shared" si="3547"/>
        <v>0</v>
      </c>
      <c r="ABC153" s="2">
        <f t="shared" si="3018"/>
        <v>0</v>
      </c>
      <c r="ABD153" s="2">
        <f t="shared" si="3019"/>
        <v>0</v>
      </c>
      <c r="ABE153" s="2">
        <f>план!DT151</f>
        <v>0</v>
      </c>
      <c r="ABF153" s="2">
        <f>план!DU151</f>
        <v>0</v>
      </c>
      <c r="ABG153" s="2">
        <f t="shared" si="3020"/>
        <v>0</v>
      </c>
      <c r="ABH153" s="2">
        <f t="shared" si="3021"/>
        <v>0</v>
      </c>
      <c r="ABI153" s="2"/>
      <c r="ABJ153" s="2"/>
      <c r="ABK153" s="2"/>
      <c r="ABL153" s="2"/>
      <c r="ABM153" s="2">
        <f t="shared" si="3548"/>
        <v>0</v>
      </c>
      <c r="ABN153" s="2">
        <f t="shared" si="3549"/>
        <v>0</v>
      </c>
      <c r="ABO153" s="2">
        <f t="shared" si="3550"/>
        <v>0</v>
      </c>
      <c r="ABP153" s="2">
        <f t="shared" si="3022"/>
        <v>0</v>
      </c>
      <c r="ABQ153" s="2">
        <f t="shared" si="3023"/>
        <v>0</v>
      </c>
      <c r="ABR153" s="2">
        <f>план!DV151</f>
        <v>0</v>
      </c>
      <c r="ABS153" s="2">
        <f>план!DW151</f>
        <v>0</v>
      </c>
      <c r="ABT153" s="2">
        <f t="shared" si="3024"/>
        <v>0</v>
      </c>
      <c r="ABU153" s="2">
        <f t="shared" si="3025"/>
        <v>0</v>
      </c>
      <c r="ABV153" s="2"/>
      <c r="ABW153" s="2"/>
      <c r="ABX153" s="2"/>
      <c r="ABY153" s="2"/>
      <c r="ABZ153" s="2">
        <f t="shared" si="3551"/>
        <v>0</v>
      </c>
      <c r="ACA153" s="2">
        <f t="shared" si="3552"/>
        <v>0</v>
      </c>
      <c r="ACB153" s="2">
        <f t="shared" si="3553"/>
        <v>0</v>
      </c>
      <c r="ACC153" s="2">
        <f t="shared" si="3026"/>
        <v>0</v>
      </c>
      <c r="ACD153" s="2">
        <f t="shared" si="3027"/>
        <v>0</v>
      </c>
      <c r="ACE153" s="2">
        <f>план!DX151</f>
        <v>0</v>
      </c>
      <c r="ACF153" s="2">
        <f>план!DY151</f>
        <v>0</v>
      </c>
      <c r="ACG153" s="2">
        <f t="shared" si="3028"/>
        <v>0</v>
      </c>
      <c r="ACH153" s="2">
        <f t="shared" si="3029"/>
        <v>0</v>
      </c>
      <c r="ACI153" s="2"/>
      <c r="ACJ153" s="2"/>
      <c r="ACK153" s="2"/>
      <c r="ACL153" s="2"/>
      <c r="ACM153" s="2">
        <f t="shared" si="3554"/>
        <v>0</v>
      </c>
      <c r="ACN153" s="2">
        <f t="shared" si="3555"/>
        <v>0</v>
      </c>
      <c r="ACO153" s="2">
        <f t="shared" si="3556"/>
        <v>0</v>
      </c>
      <c r="ACP153" s="2">
        <f t="shared" si="3557"/>
        <v>0</v>
      </c>
      <c r="ACQ153" s="2">
        <f t="shared" si="3558"/>
        <v>0</v>
      </c>
      <c r="ACR153" s="2">
        <f>план!DZ151</f>
        <v>0</v>
      </c>
      <c r="ACS153" s="2">
        <f>план!EA151</f>
        <v>0</v>
      </c>
      <c r="ACT153" s="2">
        <f t="shared" si="3030"/>
        <v>0</v>
      </c>
      <c r="ACU153" s="2">
        <f t="shared" si="3031"/>
        <v>0</v>
      </c>
      <c r="ACV153" s="2"/>
      <c r="ACW153" s="2"/>
      <c r="ACX153" s="2"/>
      <c r="ACY153" s="2"/>
      <c r="ACZ153" s="2">
        <f t="shared" si="3559"/>
        <v>0</v>
      </c>
      <c r="ADA153" s="2">
        <f t="shared" si="3560"/>
        <v>0</v>
      </c>
      <c r="ADB153" s="2">
        <f t="shared" si="3561"/>
        <v>0</v>
      </c>
      <c r="ADC153" s="2">
        <f t="shared" si="3032"/>
        <v>0</v>
      </c>
      <c r="ADD153" s="2">
        <f t="shared" si="3033"/>
        <v>0</v>
      </c>
      <c r="ADE153" s="2">
        <f>план!EB151</f>
        <v>0</v>
      </c>
      <c r="ADF153" s="2">
        <f>план!EC151</f>
        <v>0</v>
      </c>
      <c r="ADG153" s="2">
        <f t="shared" si="3034"/>
        <v>0</v>
      </c>
      <c r="ADH153" s="2">
        <f t="shared" si="3035"/>
        <v>0</v>
      </c>
      <c r="ADI153" s="2"/>
      <c r="ADJ153" s="2"/>
      <c r="ADK153" s="2"/>
      <c r="ADL153" s="2"/>
      <c r="ADM153" s="2">
        <f t="shared" si="3562"/>
        <v>0</v>
      </c>
      <c r="ADN153" s="2">
        <f t="shared" si="3563"/>
        <v>0</v>
      </c>
      <c r="ADO153" s="2">
        <f t="shared" si="3564"/>
        <v>0</v>
      </c>
      <c r="ADP153" s="2">
        <f t="shared" si="3036"/>
        <v>0</v>
      </c>
      <c r="ADQ153" s="2">
        <f t="shared" si="3037"/>
        <v>0</v>
      </c>
      <c r="ADR153" s="2">
        <f>план!ED151</f>
        <v>0</v>
      </c>
      <c r="ADS153" s="2">
        <f>план!EE151</f>
        <v>0</v>
      </c>
      <c r="ADT153" s="2">
        <f t="shared" si="3038"/>
        <v>0</v>
      </c>
      <c r="ADU153" s="2">
        <f t="shared" si="3039"/>
        <v>0</v>
      </c>
      <c r="ADV153" s="2"/>
      <c r="ADW153" s="2"/>
      <c r="ADX153" s="2"/>
      <c r="ADY153" s="2"/>
      <c r="ADZ153" s="2">
        <f t="shared" si="3565"/>
        <v>0</v>
      </c>
      <c r="AEA153" s="2">
        <f t="shared" si="3566"/>
        <v>0</v>
      </c>
      <c r="AEB153" s="2">
        <f t="shared" si="3567"/>
        <v>0</v>
      </c>
      <c r="AEC153" s="2">
        <f t="shared" si="3040"/>
        <v>0</v>
      </c>
      <c r="AED153" s="2">
        <f t="shared" si="3041"/>
        <v>0</v>
      </c>
      <c r="AEE153" s="2">
        <f>план!EF151</f>
        <v>0</v>
      </c>
      <c r="AEF153" s="2">
        <f>план!EG151</f>
        <v>0</v>
      </c>
      <c r="AEG153" s="2">
        <f t="shared" si="3042"/>
        <v>0</v>
      </c>
      <c r="AEH153" s="2">
        <f t="shared" si="3043"/>
        <v>0</v>
      </c>
      <c r="AEI153" s="2"/>
      <c r="AEJ153" s="2"/>
      <c r="AEK153" s="2"/>
      <c r="AEL153" s="2"/>
      <c r="AEM153" s="2">
        <f t="shared" si="3568"/>
        <v>0</v>
      </c>
      <c r="AEN153" s="2">
        <f t="shared" si="3569"/>
        <v>0</v>
      </c>
      <c r="AEO153" s="2">
        <f t="shared" si="3570"/>
        <v>0</v>
      </c>
      <c r="AEP153" s="2">
        <f t="shared" si="3044"/>
        <v>0</v>
      </c>
      <c r="AEQ153" s="2">
        <f t="shared" si="3045"/>
        <v>0</v>
      </c>
      <c r="AER153" s="2">
        <f>план!EH151</f>
        <v>0</v>
      </c>
      <c r="AES153" s="2">
        <f>план!EI151</f>
        <v>0</v>
      </c>
      <c r="AET153" s="2">
        <f t="shared" si="3046"/>
        <v>0</v>
      </c>
      <c r="AEU153" s="2">
        <f t="shared" si="3047"/>
        <v>0</v>
      </c>
      <c r="AEV153" s="2"/>
      <c r="AEW153" s="2"/>
      <c r="AEX153" s="2"/>
      <c r="AEY153" s="2"/>
      <c r="AEZ153" s="2">
        <f t="shared" si="3571"/>
        <v>0</v>
      </c>
      <c r="AFA153" s="2">
        <f t="shared" si="3572"/>
        <v>0</v>
      </c>
      <c r="AFB153" s="2">
        <f t="shared" si="3573"/>
        <v>0</v>
      </c>
      <c r="AFC153" s="2">
        <f t="shared" si="3048"/>
        <v>0</v>
      </c>
      <c r="AFD153" s="2">
        <f t="shared" si="3049"/>
        <v>0</v>
      </c>
      <c r="AFE153" s="2">
        <f>план!EJ151</f>
        <v>0</v>
      </c>
      <c r="AFF153" s="2">
        <f>план!EK151</f>
        <v>0</v>
      </c>
      <c r="AFG153" s="2">
        <f t="shared" si="3050"/>
        <v>0</v>
      </c>
      <c r="AFH153" s="2">
        <f t="shared" si="3051"/>
        <v>0</v>
      </c>
      <c r="AFI153" s="2"/>
      <c r="AFJ153" s="2"/>
      <c r="AFK153" s="2"/>
      <c r="AFL153" s="2"/>
      <c r="AFM153" s="2">
        <f t="shared" si="3574"/>
        <v>0</v>
      </c>
      <c r="AFN153" s="2">
        <f t="shared" si="3575"/>
        <v>0</v>
      </c>
      <c r="AFO153" s="2">
        <f t="shared" si="3576"/>
        <v>0</v>
      </c>
      <c r="AFP153" s="2">
        <f t="shared" si="3052"/>
        <v>0</v>
      </c>
      <c r="AFQ153" s="2">
        <f t="shared" si="3053"/>
        <v>0</v>
      </c>
      <c r="AFR153" s="20">
        <f t="shared" si="3577"/>
        <v>16</v>
      </c>
      <c r="AFS153" s="20">
        <f t="shared" si="3578"/>
        <v>781347.83999999997</v>
      </c>
      <c r="AFT153" s="20">
        <f t="shared" si="3579"/>
        <v>9.3333333333333321</v>
      </c>
      <c r="AFU153" s="20">
        <f t="shared" si="3580"/>
        <v>455786.23999999999</v>
      </c>
      <c r="AFV153" s="20">
        <f t="shared" si="3581"/>
        <v>0</v>
      </c>
      <c r="AFW153" s="20">
        <f t="shared" si="3582"/>
        <v>0</v>
      </c>
      <c r="AFX153" s="20">
        <f t="shared" si="3583"/>
        <v>0</v>
      </c>
      <c r="AFY153" s="20">
        <f t="shared" si="3584"/>
        <v>0</v>
      </c>
      <c r="AFZ153" s="20">
        <f t="shared" si="3585"/>
        <v>41.28</v>
      </c>
      <c r="AGA153" s="20">
        <f t="shared" si="3586"/>
        <v>24.08</v>
      </c>
      <c r="AGB153" s="20">
        <f t="shared" si="3587"/>
        <v>0</v>
      </c>
      <c r="AGC153" s="20">
        <f t="shared" si="2002"/>
        <v>-9.3333333333333321</v>
      </c>
      <c r="AGD153" s="20">
        <f t="shared" si="2003"/>
        <v>-455786.23999999999</v>
      </c>
      <c r="AGE153" s="53">
        <f t="shared" si="2298"/>
        <v>0</v>
      </c>
      <c r="AGF153" s="53">
        <f t="shared" si="2299"/>
        <v>0</v>
      </c>
      <c r="AGH153" s="76"/>
      <c r="AGI153" s="82">
        <f t="shared" si="3248"/>
        <v>0</v>
      </c>
      <c r="AGJ153" s="82">
        <f t="shared" si="3249"/>
        <v>0</v>
      </c>
    </row>
    <row r="154" spans="1:868" ht="45" x14ac:dyDescent="0.25">
      <c r="A154" s="112"/>
      <c r="B154" s="112">
        <v>108</v>
      </c>
      <c r="C154" s="211" t="s">
        <v>657</v>
      </c>
      <c r="D154" s="1" t="s">
        <v>279</v>
      </c>
      <c r="E154" s="17">
        <v>13520</v>
      </c>
      <c r="F154" s="18">
        <v>1.97</v>
      </c>
      <c r="G154" s="18"/>
      <c r="H154" s="122">
        <v>1</v>
      </c>
      <c r="I154" s="128"/>
      <c r="J154" s="17">
        <v>1.4</v>
      </c>
      <c r="K154" s="17">
        <v>1.68</v>
      </c>
      <c r="L154" s="17">
        <v>2.23</v>
      </c>
      <c r="M154" s="21">
        <v>2.57</v>
      </c>
      <c r="N154" s="2">
        <f>план!N152</f>
        <v>0</v>
      </c>
      <c r="O154" s="2">
        <f>план!O152</f>
        <v>0</v>
      </c>
      <c r="P154" s="2">
        <f t="shared" si="3054"/>
        <v>0</v>
      </c>
      <c r="Q154" s="2">
        <f t="shared" si="3055"/>
        <v>0</v>
      </c>
      <c r="R154" s="15">
        <f>VLOOKUP($C154,'ДС факт при поликлинике'!$D$6:$JC$139,31,0)</f>
        <v>0</v>
      </c>
      <c r="S154" s="15">
        <f>VLOOKUP($C154,'ДС факт при поликлинике'!$D$6:$JC$139,32,0)</f>
        <v>0</v>
      </c>
      <c r="T154" s="15">
        <f>VLOOKUP($C154,'ДС факт при поликлинике'!$D$6:$JC$139,33,0)</f>
        <v>0</v>
      </c>
      <c r="U154" s="15">
        <f>VLOOKUP($C154,'ДС факт при поликлинике'!$D$6:$JC$139,34,0)</f>
        <v>0</v>
      </c>
      <c r="V154" s="2">
        <f t="shared" si="3382"/>
        <v>0</v>
      </c>
      <c r="W154" s="2">
        <f t="shared" si="3383"/>
        <v>0</v>
      </c>
      <c r="X154" s="2">
        <f t="shared" si="3384"/>
        <v>0</v>
      </c>
      <c r="Y154" s="2">
        <f t="shared" si="3057"/>
        <v>0</v>
      </c>
      <c r="Z154" s="2">
        <f t="shared" si="3058"/>
        <v>0</v>
      </c>
      <c r="AA154" s="2">
        <f>план!P152</f>
        <v>0</v>
      </c>
      <c r="AB154" s="2">
        <f>план!Q152</f>
        <v>0</v>
      </c>
      <c r="AC154" s="2">
        <f t="shared" si="2805"/>
        <v>0</v>
      </c>
      <c r="AD154" s="2">
        <f t="shared" si="2806"/>
        <v>0</v>
      </c>
      <c r="AE154" s="15">
        <f>VLOOKUP($C154,'ДС факт при поликлинике'!$D$6:$JC$139,3,0)</f>
        <v>0</v>
      </c>
      <c r="AF154" s="15">
        <f>VLOOKUP($C154,'ДС факт при поликлинике'!$D$6:$JC$139,4,0)</f>
        <v>0</v>
      </c>
      <c r="AG154" s="15">
        <f>VLOOKUP($C154,'ДС факт при поликлинике'!$D$6:$JC$139,5,0)</f>
        <v>0</v>
      </c>
      <c r="AH154" s="15">
        <f>VLOOKUP($C154,'ДС факт при поликлинике'!$D$6:$JC$139,6,0)</f>
        <v>0</v>
      </c>
      <c r="AI154" s="2">
        <f t="shared" si="3385"/>
        <v>0</v>
      </c>
      <c r="AJ154" s="2">
        <f t="shared" si="3386"/>
        <v>0</v>
      </c>
      <c r="AK154" s="2">
        <f t="shared" si="3387"/>
        <v>0</v>
      </c>
      <c r="AL154" s="2">
        <f t="shared" si="2807"/>
        <v>0</v>
      </c>
      <c r="AM154" s="2">
        <f t="shared" si="2808"/>
        <v>0</v>
      </c>
      <c r="AN154" s="2">
        <f>план!R152</f>
        <v>0</v>
      </c>
      <c r="AO154" s="2">
        <f>план!S152</f>
        <v>0</v>
      </c>
      <c r="AP154" s="2">
        <f t="shared" si="2809"/>
        <v>0</v>
      </c>
      <c r="AQ154" s="2">
        <f t="shared" si="2810"/>
        <v>0</v>
      </c>
      <c r="AR154" s="2">
        <f>VLOOKUP($C154,'ДС факт при поликлинике'!$D$6:$JC$141,23,0)</f>
        <v>0</v>
      </c>
      <c r="AS154" s="2">
        <f>VLOOKUP($C154,'ДС факт при поликлинике'!$D$6:$JC$141,24,0)</f>
        <v>0</v>
      </c>
      <c r="AT154" s="2">
        <f>VLOOKUP($C154,'ДС факт при поликлинике'!$D$6:$JC$141,25,0)</f>
        <v>0</v>
      </c>
      <c r="AU154" s="2">
        <f>VLOOKUP($C154,'ДС факт при поликлинике'!$D$6:$JC$141,26,0)</f>
        <v>0</v>
      </c>
      <c r="AV154" s="2">
        <f t="shared" si="3388"/>
        <v>0</v>
      </c>
      <c r="AW154" s="2">
        <f t="shared" si="3389"/>
        <v>0</v>
      </c>
      <c r="AX154" s="2">
        <f t="shared" si="3390"/>
        <v>0</v>
      </c>
      <c r="AY154" s="2">
        <f t="shared" si="2811"/>
        <v>0</v>
      </c>
      <c r="AZ154" s="2">
        <f t="shared" si="2812"/>
        <v>0</v>
      </c>
      <c r="BA154" s="2"/>
      <c r="BB154" s="2"/>
      <c r="BC154" s="2">
        <f>план!T152</f>
        <v>0</v>
      </c>
      <c r="BD154" s="2">
        <f>план!U152</f>
        <v>0</v>
      </c>
      <c r="BE154" s="2">
        <f t="shared" si="2813"/>
        <v>0</v>
      </c>
      <c r="BF154" s="2">
        <f t="shared" si="2814"/>
        <v>0</v>
      </c>
      <c r="BG154" s="2">
        <f>VLOOKUP($C154,'ДС факт при поликлинике'!$D$6:$JC$141,7,0)</f>
        <v>0</v>
      </c>
      <c r="BH154" s="2">
        <f>VLOOKUP($C154,'ДС факт при поликлинике'!$D$6:$JC$141,8,0)</f>
        <v>0</v>
      </c>
      <c r="BI154" s="2">
        <f>VLOOKUP($C154,'ДС факт при поликлинике'!$D$6:$JC$141,9,0)</f>
        <v>0</v>
      </c>
      <c r="BJ154" s="2">
        <f>VLOOKUP($C154,'ДС факт при поликлинике'!$D$6:$JC$141,10,0)</f>
        <v>0</v>
      </c>
      <c r="BK154" s="2">
        <f t="shared" si="3391"/>
        <v>0</v>
      </c>
      <c r="BL154" s="2">
        <f t="shared" si="3392"/>
        <v>0</v>
      </c>
      <c r="BM154" s="2">
        <f t="shared" si="3393"/>
        <v>0</v>
      </c>
      <c r="BN154" s="2">
        <f t="shared" si="2815"/>
        <v>0</v>
      </c>
      <c r="BO154" s="2">
        <f t="shared" si="2816"/>
        <v>0</v>
      </c>
      <c r="BP154" s="2">
        <f>план!V152</f>
        <v>0</v>
      </c>
      <c r="BQ154" s="2">
        <f>план!W152</f>
        <v>0</v>
      </c>
      <c r="BR154" s="2">
        <f t="shared" si="2817"/>
        <v>0</v>
      </c>
      <c r="BS154" s="2">
        <f t="shared" si="2818"/>
        <v>0</v>
      </c>
      <c r="BT154" s="2">
        <f>VLOOKUP($C154,'ДС факт при поликлинике'!$D$6:$JC$141,27,0)</f>
        <v>0</v>
      </c>
      <c r="BU154" s="2">
        <f>VLOOKUP($C154,'ДС факт при поликлинике'!$D$6:$JC$141,28,0)</f>
        <v>0</v>
      </c>
      <c r="BV154" s="2">
        <f>VLOOKUP($C154,'ДС факт при поликлинике'!$D$6:$JC$141,29,0)</f>
        <v>0</v>
      </c>
      <c r="BW154" s="2">
        <f>VLOOKUP($C154,'ДС факт при поликлинике'!$D$6:$JC$141,30,0)</f>
        <v>0</v>
      </c>
      <c r="BX154" s="2">
        <f t="shared" si="3394"/>
        <v>0</v>
      </c>
      <c r="BY154" s="2">
        <f t="shared" si="3395"/>
        <v>0</v>
      </c>
      <c r="BZ154" s="2">
        <f t="shared" si="3396"/>
        <v>0</v>
      </c>
      <c r="CA154" s="2">
        <f t="shared" si="2819"/>
        <v>0</v>
      </c>
      <c r="CB154" s="2">
        <f t="shared" si="2820"/>
        <v>0</v>
      </c>
      <c r="CC154" s="2">
        <f>план!X152</f>
        <v>0</v>
      </c>
      <c r="CD154" s="2">
        <f>план!Y152</f>
        <v>0</v>
      </c>
      <c r="CE154" s="2">
        <f t="shared" si="2821"/>
        <v>0</v>
      </c>
      <c r="CF154" s="2">
        <f t="shared" si="2822"/>
        <v>0</v>
      </c>
      <c r="CG154" s="2">
        <f>VLOOKUP($C154,'ДС факт при поликлинике'!$D$6:$JC$141,51,0)</f>
        <v>0</v>
      </c>
      <c r="CH154" s="2">
        <f>VLOOKUP($C154,'ДС факт при поликлинике'!$D$6:$JC$141,52,0)</f>
        <v>0</v>
      </c>
      <c r="CI154" s="2">
        <f>VLOOKUP($C154,'ДС факт при поликлинике'!$D$6:$JC$141,53,0)</f>
        <v>0</v>
      </c>
      <c r="CJ154" s="2">
        <f>VLOOKUP($C154,'ДС факт при поликлинике'!$D$6:$JC$141,54,0)</f>
        <v>0</v>
      </c>
      <c r="CK154" s="2">
        <f t="shared" si="3397"/>
        <v>0</v>
      </c>
      <c r="CL154" s="2">
        <f t="shared" si="3398"/>
        <v>0</v>
      </c>
      <c r="CM154" s="2">
        <f t="shared" si="3399"/>
        <v>0</v>
      </c>
      <c r="CN154" s="2">
        <f t="shared" si="2823"/>
        <v>0</v>
      </c>
      <c r="CO154" s="2">
        <f t="shared" si="2824"/>
        <v>0</v>
      </c>
      <c r="CP154" s="2">
        <f>план!Z152</f>
        <v>0</v>
      </c>
      <c r="CQ154" s="2">
        <f>план!AA152</f>
        <v>0</v>
      </c>
      <c r="CR154" s="2">
        <f t="shared" si="2825"/>
        <v>0</v>
      </c>
      <c r="CS154" s="2">
        <f t="shared" si="2826"/>
        <v>0</v>
      </c>
      <c r="CT154" s="2">
        <f>VLOOKUP($C154,'ДС факт при поликлинике'!$D$6:$JC$141,235,0)</f>
        <v>0</v>
      </c>
      <c r="CU154" s="2">
        <f>VLOOKUP($C154,'ДС факт при поликлинике'!$D$6:$JC$141,236,0)</f>
        <v>0</v>
      </c>
      <c r="CV154" s="2">
        <f>VLOOKUP($C154,'ДС факт при поликлинике'!$D$6:$JC$141,237,0)</f>
        <v>0</v>
      </c>
      <c r="CW154" s="2">
        <f>VLOOKUP($C154,'ДС факт при поликлинике'!$D$6:$JC$141,238,0)</f>
        <v>0</v>
      </c>
      <c r="CX154" s="2">
        <f t="shared" si="3400"/>
        <v>0</v>
      </c>
      <c r="CY154" s="2">
        <f t="shared" si="3401"/>
        <v>0</v>
      </c>
      <c r="CZ154" s="2">
        <f t="shared" si="3402"/>
        <v>0</v>
      </c>
      <c r="DA154" s="2">
        <f t="shared" si="2827"/>
        <v>0</v>
      </c>
      <c r="DB154" s="2">
        <f t="shared" si="2828"/>
        <v>0</v>
      </c>
      <c r="DC154" s="2">
        <f>план!AB152</f>
        <v>0</v>
      </c>
      <c r="DD154" s="2">
        <f>план!AC152</f>
        <v>0</v>
      </c>
      <c r="DE154" s="2">
        <f t="shared" si="2829"/>
        <v>0</v>
      </c>
      <c r="DF154" s="2">
        <f t="shared" si="2830"/>
        <v>0</v>
      </c>
      <c r="DG154" s="2">
        <f>VLOOKUP($C154,'ДС факт при поликлинике'!$D$6:$JC$141,163,0)</f>
        <v>0</v>
      </c>
      <c r="DH154" s="2">
        <f>VLOOKUP($C154,'ДС факт при поликлинике'!$D$6:$JC$141,164,0)</f>
        <v>0</v>
      </c>
      <c r="DI154" s="2">
        <f>VLOOKUP($C154,'ДС факт при поликлинике'!$D$6:$JC$141,165,0)</f>
        <v>0</v>
      </c>
      <c r="DJ154" s="2">
        <f>VLOOKUP($C154,'ДС факт при поликлинике'!$D$6:$JC$141,166,0)</f>
        <v>0</v>
      </c>
      <c r="DK154" s="2">
        <f t="shared" si="3403"/>
        <v>0</v>
      </c>
      <c r="DL154" s="2">
        <f t="shared" si="3404"/>
        <v>0</v>
      </c>
      <c r="DM154" s="2">
        <f t="shared" si="3405"/>
        <v>0</v>
      </c>
      <c r="DN154" s="2">
        <f t="shared" si="2831"/>
        <v>0</v>
      </c>
      <c r="DO154" s="2">
        <f t="shared" si="2832"/>
        <v>0</v>
      </c>
      <c r="DP154" s="2">
        <f>план!AD152</f>
        <v>0</v>
      </c>
      <c r="DQ154" s="2">
        <f>план!AE152</f>
        <v>0</v>
      </c>
      <c r="DR154" s="2">
        <f t="shared" si="2833"/>
        <v>0</v>
      </c>
      <c r="DS154" s="2">
        <f t="shared" si="2834"/>
        <v>0</v>
      </c>
      <c r="DT154" s="2">
        <f>VLOOKUP($C154,'ДС факт при поликлинике'!$D$6:$JC$141,229,0)</f>
        <v>1</v>
      </c>
      <c r="DU154" s="2">
        <f>VLOOKUP($C154,'ДС факт при поликлинике'!$D$6:$JC$141,230,0)</f>
        <v>44745.79</v>
      </c>
      <c r="DV154" s="2">
        <f>VLOOKUP($C154,'ДС факт при поликлинике'!$D$6:$JC$141,231,0)</f>
        <v>0</v>
      </c>
      <c r="DW154" s="2">
        <f>VLOOKUP($C154,'ДС факт при поликлинике'!$D$6:$JC$141,232,0)</f>
        <v>0</v>
      </c>
      <c r="DX154" s="2">
        <f t="shared" si="3406"/>
        <v>0</v>
      </c>
      <c r="DY154" s="2">
        <f t="shared" si="3407"/>
        <v>0</v>
      </c>
      <c r="DZ154" s="2">
        <f t="shared" si="3408"/>
        <v>1.97</v>
      </c>
      <c r="EA154" s="2">
        <f t="shared" si="2835"/>
        <v>1</v>
      </c>
      <c r="EB154" s="2">
        <f t="shared" si="2836"/>
        <v>44745.79</v>
      </c>
      <c r="EC154" s="2"/>
      <c r="ED154" s="2">
        <f>DU154/DT154</f>
        <v>44745.79</v>
      </c>
      <c r="EE154" s="2">
        <f>план!AF152</f>
        <v>0</v>
      </c>
      <c r="EF154" s="2">
        <f>план!AG152</f>
        <v>0</v>
      </c>
      <c r="EG154" s="2">
        <f t="shared" si="2837"/>
        <v>0</v>
      </c>
      <c r="EH154" s="2">
        <f t="shared" si="2838"/>
        <v>0</v>
      </c>
      <c r="EI154" s="2">
        <f>VLOOKUP($C154,'ДС факт при поликлинике'!$D$6:$JC$141,239,0)</f>
        <v>0</v>
      </c>
      <c r="EJ154" s="2">
        <f>VLOOKUP($C154,'ДС факт при поликлинике'!$D$6:$JC$141,240,0)</f>
        <v>0</v>
      </c>
      <c r="EK154" s="2">
        <f>VLOOKUP($C154,'ДС факт при поликлинике'!$D$6:$JC$141,241,0)</f>
        <v>0</v>
      </c>
      <c r="EL154" s="2">
        <f>VLOOKUP($C154,'ДС факт при поликлинике'!$D$6:$JC$141,242,0)</f>
        <v>0</v>
      </c>
      <c r="EM154" s="2">
        <f t="shared" si="3409"/>
        <v>0</v>
      </c>
      <c r="EN154" s="2">
        <f t="shared" si="3410"/>
        <v>0</v>
      </c>
      <c r="EO154" s="2">
        <f t="shared" si="3411"/>
        <v>0</v>
      </c>
      <c r="EP154" s="2">
        <f t="shared" si="2839"/>
        <v>0</v>
      </c>
      <c r="EQ154" s="2">
        <f t="shared" si="2840"/>
        <v>0</v>
      </c>
      <c r="ER154" s="2">
        <f>план!AH152</f>
        <v>15</v>
      </c>
      <c r="ES154" s="2">
        <f>план!AI152</f>
        <v>559322.39999999991</v>
      </c>
      <c r="ET154" s="2">
        <f t="shared" si="2841"/>
        <v>8.75</v>
      </c>
      <c r="EU154" s="2">
        <f t="shared" si="2842"/>
        <v>326271.39999999991</v>
      </c>
      <c r="EV154" s="2">
        <f>VLOOKUP($C154,'ДС факт при поликлинике'!$D$6:$JC$141,11,0)</f>
        <v>9</v>
      </c>
      <c r="EW154" s="2">
        <f>VLOOKUP($C154,'ДС факт при поликлинике'!$D$6:$JC$141,12,0)</f>
        <v>335593.44000000006</v>
      </c>
      <c r="EX154" s="2">
        <f>VLOOKUP($C154,'ДС факт при поликлинике'!$D$6:$JC$141,13,0)</f>
        <v>0</v>
      </c>
      <c r="EY154" s="2">
        <f>VLOOKUP($C154,'ДС факт при поликлинике'!$D$6:$JC$141,14,0)</f>
        <v>0</v>
      </c>
      <c r="EZ154" s="2">
        <f t="shared" si="3412"/>
        <v>29.55</v>
      </c>
      <c r="FA154" s="2">
        <f t="shared" si="3413"/>
        <v>17.237500000000001</v>
      </c>
      <c r="FB154" s="2">
        <f t="shared" si="3414"/>
        <v>17.73</v>
      </c>
      <c r="FC154" s="2">
        <f t="shared" si="2843"/>
        <v>0.25</v>
      </c>
      <c r="FD154" s="2">
        <f t="shared" si="2844"/>
        <v>9322.0400000001537</v>
      </c>
      <c r="FE154" s="2">
        <f>план!AJ152</f>
        <v>0</v>
      </c>
      <c r="FF154" s="2">
        <f>план!AK152</f>
        <v>0</v>
      </c>
      <c r="FG154" s="2">
        <f t="shared" si="2845"/>
        <v>0</v>
      </c>
      <c r="FH154" s="2">
        <f t="shared" si="2846"/>
        <v>0</v>
      </c>
      <c r="FI154" s="2">
        <f>VLOOKUP($C154,'ДС факт при поликлинике'!$D$6:$JC$141,243,0)</f>
        <v>0</v>
      </c>
      <c r="FJ154" s="2">
        <f>VLOOKUP($C154,'ДС факт при поликлинике'!$D$6:$JC$141,244,0)</f>
        <v>0</v>
      </c>
      <c r="FK154" s="2">
        <f>VLOOKUP($C154,'ДС факт при поликлинике'!$D$6:$JC$141,245,0)</f>
        <v>0</v>
      </c>
      <c r="FL154" s="2">
        <f>VLOOKUP($C154,'ДС факт при поликлинике'!$D$6:$JC$141,246,0)</f>
        <v>0</v>
      </c>
      <c r="FM154" s="2">
        <f t="shared" si="3415"/>
        <v>0</v>
      </c>
      <c r="FN154" s="2">
        <f t="shared" si="3416"/>
        <v>0</v>
      </c>
      <c r="FO154" s="2">
        <f t="shared" si="3417"/>
        <v>0</v>
      </c>
      <c r="FP154" s="2">
        <f t="shared" si="2847"/>
        <v>0</v>
      </c>
      <c r="FQ154" s="2">
        <f t="shared" si="2848"/>
        <v>0</v>
      </c>
      <c r="FR154" s="2">
        <f>план!AL152</f>
        <v>0</v>
      </c>
      <c r="FS154" s="2">
        <f>план!AM152</f>
        <v>0</v>
      </c>
      <c r="FT154" s="2">
        <f t="shared" si="2849"/>
        <v>0</v>
      </c>
      <c r="FU154" s="2">
        <f t="shared" si="2850"/>
        <v>0</v>
      </c>
      <c r="FV154" s="2">
        <f>VLOOKUP($C154,'ДС факт при поликлинике'!$D$6:$JC$141,197,0)</f>
        <v>0</v>
      </c>
      <c r="FW154" s="2">
        <f>VLOOKUP($C154,'ДС факт при поликлинике'!$D$6:$JC$141,198,0)</f>
        <v>0</v>
      </c>
      <c r="FX154" s="2">
        <f>VLOOKUP($C154,'ДС факт при поликлинике'!$D$6:$JC$141,199,0)</f>
        <v>0</v>
      </c>
      <c r="FY154" s="2">
        <f>VLOOKUP($C154,'ДС факт при поликлинике'!$D$6:$JC$141,200,0)</f>
        <v>0</v>
      </c>
      <c r="FZ154" s="2">
        <f t="shared" si="3418"/>
        <v>0</v>
      </c>
      <c r="GA154" s="2">
        <f t="shared" si="3419"/>
        <v>0</v>
      </c>
      <c r="GB154" s="2">
        <f t="shared" si="3420"/>
        <v>0</v>
      </c>
      <c r="GC154" s="2">
        <f t="shared" si="2851"/>
        <v>0</v>
      </c>
      <c r="GD154" s="2">
        <f t="shared" si="2852"/>
        <v>0</v>
      </c>
      <c r="GE154" s="2">
        <f>план!AN152</f>
        <v>0</v>
      </c>
      <c r="GF154" s="2">
        <f>план!AO152</f>
        <v>0</v>
      </c>
      <c r="GG154" s="2">
        <f t="shared" si="2853"/>
        <v>0</v>
      </c>
      <c r="GH154" s="2">
        <f t="shared" si="2854"/>
        <v>0</v>
      </c>
      <c r="GI154" s="2">
        <f>VLOOKUP($C154,'ДС факт при поликлинике'!$D$6:$JC$141,201,0)</f>
        <v>0</v>
      </c>
      <c r="GJ154" s="2">
        <f>VLOOKUP($C154,'ДС факт при поликлинике'!$D$6:$JC$141,202,0)</f>
        <v>0</v>
      </c>
      <c r="GK154" s="2">
        <f>VLOOKUP($C154,'ДС факт при поликлинике'!$D$6:$JC$141,203,0)</f>
        <v>0</v>
      </c>
      <c r="GL154" s="2">
        <f>VLOOKUP($C154,'ДС факт при поликлинике'!$D$6:$JC$141,204,0)</f>
        <v>0</v>
      </c>
      <c r="GM154" s="2">
        <f t="shared" si="3421"/>
        <v>0</v>
      </c>
      <c r="GN154" s="2">
        <f t="shared" si="3422"/>
        <v>0</v>
      </c>
      <c r="GO154" s="2">
        <f t="shared" si="3423"/>
        <v>0</v>
      </c>
      <c r="GP154" s="2">
        <f t="shared" si="2855"/>
        <v>0</v>
      </c>
      <c r="GQ154" s="2">
        <f t="shared" si="2856"/>
        <v>0</v>
      </c>
      <c r="GR154" s="2">
        <f>план!AP152</f>
        <v>0</v>
      </c>
      <c r="GS154" s="2">
        <f>план!AQ152</f>
        <v>0</v>
      </c>
      <c r="GT154" s="2">
        <f t="shared" si="2857"/>
        <v>0</v>
      </c>
      <c r="GU154" s="2">
        <f t="shared" si="2858"/>
        <v>0</v>
      </c>
      <c r="GV154" s="2">
        <f>VLOOKUP($C154,'ДС факт при поликлинике'!$D$6:$JC$141,171,0)</f>
        <v>0</v>
      </c>
      <c r="GW154" s="2">
        <f>VLOOKUP($C154,'ДС факт при поликлинике'!$D$6:$JC$141,172,0)</f>
        <v>0</v>
      </c>
      <c r="GX154" s="2">
        <f>VLOOKUP($C154,'ДС факт при поликлинике'!$D$6:$JC$141,173,0)</f>
        <v>0</v>
      </c>
      <c r="GY154" s="2">
        <f>VLOOKUP($C154,'ДС факт при поликлинике'!$D$6:$JC$141,174,0)</f>
        <v>0</v>
      </c>
      <c r="GZ154" s="2">
        <f t="shared" si="3424"/>
        <v>0</v>
      </c>
      <c r="HA154" s="2">
        <f t="shared" si="3425"/>
        <v>0</v>
      </c>
      <c r="HB154" s="2">
        <f t="shared" si="3426"/>
        <v>0</v>
      </c>
      <c r="HC154" s="2">
        <f t="shared" si="2859"/>
        <v>0</v>
      </c>
      <c r="HD154" s="2">
        <f t="shared" si="2860"/>
        <v>0</v>
      </c>
      <c r="HE154" s="2">
        <f>план!AR152</f>
        <v>0</v>
      </c>
      <c r="HF154" s="2">
        <f>план!AS152</f>
        <v>0</v>
      </c>
      <c r="HG154" s="2">
        <f t="shared" si="2861"/>
        <v>0</v>
      </c>
      <c r="HH154" s="2">
        <f t="shared" si="2862"/>
        <v>0</v>
      </c>
      <c r="HI154" s="2">
        <f>VLOOKUP($C154,'ДС факт при поликлинике'!$D$6:$JC$141,175,0)</f>
        <v>0</v>
      </c>
      <c r="HJ154" s="2">
        <f>VLOOKUP($C154,'ДС факт при поликлинике'!$D$6:$JC$141,176,0)</f>
        <v>0</v>
      </c>
      <c r="HK154" s="2">
        <f>VLOOKUP($C154,'ДС факт при поликлинике'!$D$6:$JC$141,177,0)</f>
        <v>0</v>
      </c>
      <c r="HL154" s="2">
        <f>VLOOKUP($C154,'ДС факт при поликлинике'!$D$6:$JC$141,178,0)</f>
        <v>0</v>
      </c>
      <c r="HM154" s="2">
        <f t="shared" si="3427"/>
        <v>0</v>
      </c>
      <c r="HN154" s="2">
        <f t="shared" si="3428"/>
        <v>0</v>
      </c>
      <c r="HO154" s="2">
        <f t="shared" si="3429"/>
        <v>0</v>
      </c>
      <c r="HP154" s="2">
        <f t="shared" si="2863"/>
        <v>0</v>
      </c>
      <c r="HQ154" s="2">
        <f t="shared" si="2864"/>
        <v>0</v>
      </c>
      <c r="HR154" s="2">
        <f>план!AT152</f>
        <v>0</v>
      </c>
      <c r="HS154" s="2">
        <f>план!AU152</f>
        <v>0</v>
      </c>
      <c r="HT154" s="2">
        <f t="shared" si="2865"/>
        <v>0</v>
      </c>
      <c r="HU154" s="2">
        <f t="shared" si="2866"/>
        <v>0</v>
      </c>
      <c r="HV154" s="2">
        <f>VLOOKUP($C154,'ДС факт при поликлинике'!$D$6:$JC$141,179,0)</f>
        <v>0</v>
      </c>
      <c r="HW154" s="2">
        <f>VLOOKUP($C154,'ДС факт при поликлинике'!$D$6:$JC$141,180,0)</f>
        <v>0</v>
      </c>
      <c r="HX154" s="2">
        <f>VLOOKUP($C154,'ДС факт при поликлинике'!$D$6:$JC$141,181,0)</f>
        <v>0</v>
      </c>
      <c r="HY154" s="2">
        <f>VLOOKUP($C154,'ДС факт при поликлинике'!$D$6:$JC$141,182,0)</f>
        <v>0</v>
      </c>
      <c r="HZ154" s="2">
        <f t="shared" si="3430"/>
        <v>0</v>
      </c>
      <c r="IA154" s="2">
        <f t="shared" si="3431"/>
        <v>0</v>
      </c>
      <c r="IB154" s="2">
        <f t="shared" si="3432"/>
        <v>0</v>
      </c>
      <c r="IC154" s="2">
        <f t="shared" si="2867"/>
        <v>0</v>
      </c>
      <c r="ID154" s="2">
        <f t="shared" si="2868"/>
        <v>0</v>
      </c>
      <c r="IE154" s="2">
        <f>план!AV152</f>
        <v>20</v>
      </c>
      <c r="IF154" s="2">
        <f>план!AW152</f>
        <v>745763.2</v>
      </c>
      <c r="IG154" s="2">
        <f t="shared" si="2869"/>
        <v>11.666666666666668</v>
      </c>
      <c r="IH154" s="2">
        <f t="shared" si="2870"/>
        <v>435028.53333333327</v>
      </c>
      <c r="II154" s="2">
        <f>VLOOKUP($C154,'ДС факт при поликлинике'!$D$6:$JC$141,129,0)</f>
        <v>14</v>
      </c>
      <c r="IJ154" s="2">
        <f>VLOOKUP($C154,'ДС факт при поликлинике'!$D$6:$JC$141,130,0)</f>
        <v>441864.70000000019</v>
      </c>
      <c r="IK154" s="2">
        <f>VLOOKUP($C154,'ДС факт при поликлинике'!$D$6:$JC$141,131,0)</f>
        <v>0</v>
      </c>
      <c r="IL154" s="2">
        <f>VLOOKUP($C154,'ДС факт при поликлинике'!$D$6:$JC$141,132,0)</f>
        <v>0</v>
      </c>
      <c r="IM154" s="2">
        <f t="shared" si="3433"/>
        <v>39.4</v>
      </c>
      <c r="IN154" s="2">
        <f t="shared" si="3434"/>
        <v>22.983333333333334</v>
      </c>
      <c r="IO154" s="2">
        <f t="shared" si="3435"/>
        <v>27.58</v>
      </c>
      <c r="IP154" s="2">
        <f t="shared" si="2871"/>
        <v>2.3333333333333321</v>
      </c>
      <c r="IQ154" s="2">
        <f t="shared" si="2872"/>
        <v>6836.1666666669189</v>
      </c>
      <c r="IR154" s="2">
        <f>план!AX152</f>
        <v>0</v>
      </c>
      <c r="IS154" s="2">
        <f>план!AY152</f>
        <v>0</v>
      </c>
      <c r="IT154" s="2">
        <f t="shared" si="2873"/>
        <v>0</v>
      </c>
      <c r="IU154" s="2">
        <f t="shared" si="2874"/>
        <v>0</v>
      </c>
      <c r="IV154" s="2">
        <f>VLOOKUP($C154,'ДС факт при поликлинике'!$D$6:$JC$141,125,0)</f>
        <v>0</v>
      </c>
      <c r="IW154" s="2">
        <f>VLOOKUP($C154,'ДС факт при поликлинике'!$D$6:$JC$141,126,0)</f>
        <v>0</v>
      </c>
      <c r="IX154" s="2">
        <f>VLOOKUP($C154,'ДС факт при поликлинике'!$D$6:$JC$141,127,0)</f>
        <v>0</v>
      </c>
      <c r="IY154" s="2">
        <f>VLOOKUP($C154,'ДС факт при поликлинике'!$D$6:$JC$141,128,0)</f>
        <v>0</v>
      </c>
      <c r="IZ154" s="2">
        <f t="shared" si="3436"/>
        <v>0</v>
      </c>
      <c r="JA154" s="2">
        <f t="shared" si="3437"/>
        <v>0</v>
      </c>
      <c r="JB154" s="2">
        <f t="shared" si="3438"/>
        <v>0</v>
      </c>
      <c r="JC154" s="2">
        <f t="shared" si="2875"/>
        <v>0</v>
      </c>
      <c r="JD154" s="2">
        <f t="shared" si="2876"/>
        <v>0</v>
      </c>
      <c r="JE154" s="2">
        <f>план!AZ152</f>
        <v>0</v>
      </c>
      <c r="JF154" s="2">
        <f>план!BA152</f>
        <v>0</v>
      </c>
      <c r="JG154" s="2">
        <f t="shared" si="2877"/>
        <v>0</v>
      </c>
      <c r="JH154" s="2">
        <f t="shared" si="2878"/>
        <v>0</v>
      </c>
      <c r="JI154" s="2">
        <f>VLOOKUP($C154,'ДС факт при поликлинике'!$D$6:$JC$141,161,0)</f>
        <v>0</v>
      </c>
      <c r="JJ154" s="2">
        <f>VLOOKUP($C154,'ДС факт при поликлинике'!$D$6:$JC$141,162,0)</f>
        <v>0</v>
      </c>
      <c r="JK154" s="2"/>
      <c r="JL154" s="2"/>
      <c r="JM154" s="2">
        <f t="shared" si="3439"/>
        <v>0</v>
      </c>
      <c r="JN154" s="2">
        <f t="shared" si="3440"/>
        <v>0</v>
      </c>
      <c r="JO154" s="2">
        <f t="shared" si="3441"/>
        <v>0</v>
      </c>
      <c r="JP154" s="2">
        <f t="shared" si="2879"/>
        <v>0</v>
      </c>
      <c r="JQ154" s="2">
        <f t="shared" si="2880"/>
        <v>0</v>
      </c>
      <c r="JR154" s="2">
        <f>план!BB152</f>
        <v>0</v>
      </c>
      <c r="JS154" s="2">
        <f>план!BC152</f>
        <v>0</v>
      </c>
      <c r="JT154" s="2">
        <f t="shared" si="2881"/>
        <v>0</v>
      </c>
      <c r="JU154" s="2">
        <f t="shared" si="2882"/>
        <v>0</v>
      </c>
      <c r="JV154" s="2">
        <f>VLOOKUP($C154,'ДС факт при поликлинике'!$D$6:$JC$141,133,0)</f>
        <v>0</v>
      </c>
      <c r="JW154" s="2">
        <f>VLOOKUP($C154,'ДС факт при поликлинике'!$D$6:$JC$141,134,0)</f>
        <v>0</v>
      </c>
      <c r="JX154" s="2">
        <f>VLOOKUP($C154,'ДС факт при поликлинике'!$D$6:$JC$141,135,0)</f>
        <v>0</v>
      </c>
      <c r="JY154" s="2">
        <f>VLOOKUP($C154,'ДС факт при поликлинике'!$D$6:$JC$141,136,0)</f>
        <v>0</v>
      </c>
      <c r="JZ154" s="2">
        <f t="shared" si="3442"/>
        <v>0</v>
      </c>
      <c r="KA154" s="2">
        <f t="shared" si="3443"/>
        <v>0</v>
      </c>
      <c r="KB154" s="2">
        <f t="shared" si="3444"/>
        <v>0</v>
      </c>
      <c r="KC154" s="2">
        <f t="shared" si="2883"/>
        <v>0</v>
      </c>
      <c r="KD154" s="2">
        <f t="shared" si="2884"/>
        <v>0</v>
      </c>
      <c r="KE154" s="2">
        <f>план!BD152</f>
        <v>0</v>
      </c>
      <c r="KF154" s="2">
        <f>план!BE152</f>
        <v>0</v>
      </c>
      <c r="KG154" s="2">
        <f t="shared" si="2885"/>
        <v>0</v>
      </c>
      <c r="KH154" s="2">
        <f t="shared" si="2886"/>
        <v>0</v>
      </c>
      <c r="KI154" s="2">
        <f>VLOOKUP($C154,'ДС факт при поликлинике'!$D$6:$JC$141,137,0)</f>
        <v>0</v>
      </c>
      <c r="KJ154" s="2">
        <f>VLOOKUP($C154,'ДС факт при поликлинике'!$D$6:$JC$141,138,0)</f>
        <v>0</v>
      </c>
      <c r="KK154" s="2">
        <f>VLOOKUP($C154,'ДС факт при поликлинике'!$D$6:$JC$141,139,0)</f>
        <v>0</v>
      </c>
      <c r="KL154" s="2">
        <f>VLOOKUP($C154,'ДС факт при поликлинике'!$D$6:$JC$141,140,0)</f>
        <v>0</v>
      </c>
      <c r="KM154" s="2">
        <f t="shared" si="3445"/>
        <v>0</v>
      </c>
      <c r="KN154" s="2">
        <f t="shared" si="3446"/>
        <v>0</v>
      </c>
      <c r="KO154" s="2">
        <f t="shared" si="3447"/>
        <v>0</v>
      </c>
      <c r="KP154" s="2">
        <f t="shared" si="2887"/>
        <v>0</v>
      </c>
      <c r="KQ154" s="2">
        <f t="shared" si="2888"/>
        <v>0</v>
      </c>
      <c r="KR154" s="2">
        <f>план!BF152</f>
        <v>0</v>
      </c>
      <c r="KS154" s="2">
        <f>план!BG152</f>
        <v>0</v>
      </c>
      <c r="KT154" s="2">
        <f t="shared" si="2889"/>
        <v>0</v>
      </c>
      <c r="KU154" s="2">
        <f t="shared" si="2890"/>
        <v>0</v>
      </c>
      <c r="KV154" s="2">
        <f>VLOOKUP($C154,'ДС факт при поликлинике'!$D$6:$JC$141,141,0)</f>
        <v>0</v>
      </c>
      <c r="KW154" s="2">
        <f>VLOOKUP($C154,'ДС факт при поликлинике'!$D$6:$JC$141,142,0)</f>
        <v>0</v>
      </c>
      <c r="KX154" s="2"/>
      <c r="KY154" s="2"/>
      <c r="KZ154" s="2">
        <f t="shared" si="3448"/>
        <v>0</v>
      </c>
      <c r="LA154" s="2">
        <f t="shared" si="3449"/>
        <v>0</v>
      </c>
      <c r="LB154" s="2">
        <f t="shared" si="3450"/>
        <v>0</v>
      </c>
      <c r="LC154" s="2">
        <f t="shared" si="2891"/>
        <v>0</v>
      </c>
      <c r="LD154" s="2">
        <f t="shared" si="2892"/>
        <v>0</v>
      </c>
      <c r="LE154" s="2">
        <f>план!BH152</f>
        <v>0</v>
      </c>
      <c r="LF154" s="2">
        <f>план!BI152</f>
        <v>0</v>
      </c>
      <c r="LG154" s="2">
        <f t="shared" si="2893"/>
        <v>0</v>
      </c>
      <c r="LH154" s="2">
        <f t="shared" si="2894"/>
        <v>0</v>
      </c>
      <c r="LI154" s="2">
        <f>VLOOKUP($C154,'ДС факт при поликлинике'!$D$6:$JC$141,143,0)</f>
        <v>0</v>
      </c>
      <c r="LJ154" s="2">
        <f>VLOOKUP($C154,'ДС факт при поликлинике'!$D$6:$JC$141,144,0)</f>
        <v>0</v>
      </c>
      <c r="LK154" s="2"/>
      <c r="LL154" s="2"/>
      <c r="LM154" s="2">
        <f t="shared" si="3451"/>
        <v>0</v>
      </c>
      <c r="LN154" s="2">
        <f t="shared" si="3452"/>
        <v>0</v>
      </c>
      <c r="LO154" s="2">
        <f t="shared" si="3453"/>
        <v>0</v>
      </c>
      <c r="LP154" s="2">
        <f t="shared" si="2895"/>
        <v>0</v>
      </c>
      <c r="LQ154" s="2">
        <f t="shared" si="2896"/>
        <v>0</v>
      </c>
      <c r="LR154" s="2">
        <f>план!BJ152</f>
        <v>0</v>
      </c>
      <c r="LS154" s="2">
        <f>план!BK152</f>
        <v>0</v>
      </c>
      <c r="LT154" s="2">
        <f t="shared" si="2897"/>
        <v>0</v>
      </c>
      <c r="LU154" s="2">
        <f t="shared" si="2898"/>
        <v>0</v>
      </c>
      <c r="LV154" s="2">
        <f>VLOOKUP($C154,'ДС факт при поликлинике'!$D$6:$JC$141,145,0)</f>
        <v>0</v>
      </c>
      <c r="LW154" s="2">
        <f>VLOOKUP($C154,'ДС факт при поликлинике'!$D$6:$JC$141,146,0)</f>
        <v>0</v>
      </c>
      <c r="LX154" s="2"/>
      <c r="LY154" s="2"/>
      <c r="LZ154" s="2">
        <f t="shared" si="3454"/>
        <v>0</v>
      </c>
      <c r="MA154" s="2">
        <f t="shared" si="3455"/>
        <v>0</v>
      </c>
      <c r="MB154" s="2">
        <f t="shared" si="3456"/>
        <v>0</v>
      </c>
      <c r="MC154" s="2">
        <f t="shared" si="2899"/>
        <v>0</v>
      </c>
      <c r="MD154" s="2">
        <f t="shared" si="2900"/>
        <v>0</v>
      </c>
      <c r="ME154" s="2">
        <f>план!BL152</f>
        <v>0</v>
      </c>
      <c r="MF154" s="2">
        <f>план!BM152</f>
        <v>0</v>
      </c>
      <c r="MG154" s="2">
        <f t="shared" si="2901"/>
        <v>0</v>
      </c>
      <c r="MH154" s="2">
        <f t="shared" si="2902"/>
        <v>0</v>
      </c>
      <c r="MI154" s="2">
        <f>VLOOKUP($C154,'ДС факт при поликлинике'!$D$6:$JC$141,183,0)</f>
        <v>0</v>
      </c>
      <c r="MJ154" s="2">
        <f>VLOOKUP($C154,'ДС факт при поликлинике'!$D$6:$JC$141,184,0)</f>
        <v>0</v>
      </c>
      <c r="MK154" s="2">
        <f>VLOOKUP($C154,'ДС факт при поликлинике'!$D$6:$JC$141,185,0)</f>
        <v>0</v>
      </c>
      <c r="ML154" s="2">
        <f>VLOOKUP($C154,'ДС факт при поликлинике'!$D$6:$JC$141,186,0)</f>
        <v>0</v>
      </c>
      <c r="MM154" s="2">
        <f t="shared" si="3457"/>
        <v>0</v>
      </c>
      <c r="MN154" s="2">
        <f t="shared" si="3458"/>
        <v>0</v>
      </c>
      <c r="MO154" s="2">
        <f t="shared" si="3459"/>
        <v>0</v>
      </c>
      <c r="MP154" s="2">
        <f t="shared" si="2903"/>
        <v>0</v>
      </c>
      <c r="MQ154" s="2">
        <f t="shared" si="2904"/>
        <v>0</v>
      </c>
      <c r="MR154" s="2">
        <f>план!BN152</f>
        <v>0</v>
      </c>
      <c r="MS154" s="2">
        <f>план!BO152</f>
        <v>0</v>
      </c>
      <c r="MT154" s="2">
        <f t="shared" si="2905"/>
        <v>0</v>
      </c>
      <c r="MU154" s="2">
        <f t="shared" si="2906"/>
        <v>0</v>
      </c>
      <c r="MV154" s="2">
        <f>VLOOKUP($C154,'ДС факт при поликлинике'!$D$6:$JC$141,187,0)</f>
        <v>0</v>
      </c>
      <c r="MW154" s="2">
        <f>VLOOKUP($C154,'ДС факт при поликлинике'!$D$6:$JC$141,188,0)</f>
        <v>0</v>
      </c>
      <c r="MX154" s="2"/>
      <c r="MY154" s="2"/>
      <c r="MZ154" s="2">
        <f t="shared" si="3460"/>
        <v>0</v>
      </c>
      <c r="NA154" s="2">
        <f t="shared" si="3461"/>
        <v>0</v>
      </c>
      <c r="NB154" s="2">
        <f t="shared" si="3462"/>
        <v>0</v>
      </c>
      <c r="NC154" s="2">
        <f t="shared" si="2907"/>
        <v>0</v>
      </c>
      <c r="ND154" s="2">
        <f t="shared" si="2908"/>
        <v>0</v>
      </c>
      <c r="NE154" s="2">
        <f>план!BP152</f>
        <v>0</v>
      </c>
      <c r="NF154" s="2">
        <f>план!BQ152</f>
        <v>0</v>
      </c>
      <c r="NG154" s="2">
        <f t="shared" si="2909"/>
        <v>0</v>
      </c>
      <c r="NH154" s="2">
        <f t="shared" si="2910"/>
        <v>0</v>
      </c>
      <c r="NI154" s="2">
        <f>VLOOKUP($C154,'ДС факт при поликлинике'!$D$6:$JC$141,189,0)</f>
        <v>0</v>
      </c>
      <c r="NJ154" s="2">
        <f>VLOOKUP($C154,'ДС факт при поликлинике'!$D$6:$JC$141,190,0)</f>
        <v>0</v>
      </c>
      <c r="NK154" s="2"/>
      <c r="NL154" s="2"/>
      <c r="NM154" s="2">
        <f t="shared" si="3463"/>
        <v>0</v>
      </c>
      <c r="NN154" s="2">
        <f t="shared" si="3464"/>
        <v>0</v>
      </c>
      <c r="NO154" s="2">
        <f t="shared" si="3465"/>
        <v>0</v>
      </c>
      <c r="NP154" s="2">
        <f t="shared" si="2911"/>
        <v>0</v>
      </c>
      <c r="NQ154" s="2">
        <f t="shared" si="2912"/>
        <v>0</v>
      </c>
      <c r="NR154" s="2">
        <f>план!BR152</f>
        <v>0</v>
      </c>
      <c r="NS154" s="2">
        <f>план!BS152</f>
        <v>0</v>
      </c>
      <c r="NT154" s="2">
        <f t="shared" si="2913"/>
        <v>0</v>
      </c>
      <c r="NU154" s="2">
        <f t="shared" si="2914"/>
        <v>0</v>
      </c>
      <c r="NV154" s="2">
        <f>VLOOKUP($C154,'ДС факт при поликлинике'!$D$6:$JC$141,191,0)</f>
        <v>0</v>
      </c>
      <c r="NW154" s="2">
        <f>VLOOKUP($C154,'ДС факт при поликлинике'!$D$6:$JC$141,192,0)</f>
        <v>0</v>
      </c>
      <c r="NX154" s="2"/>
      <c r="NY154" s="2"/>
      <c r="NZ154" s="2">
        <f t="shared" si="3466"/>
        <v>0</v>
      </c>
      <c r="OA154" s="2">
        <f t="shared" si="3467"/>
        <v>0</v>
      </c>
      <c r="OB154" s="2">
        <f t="shared" si="3468"/>
        <v>0</v>
      </c>
      <c r="OC154" s="2">
        <f t="shared" si="2915"/>
        <v>0</v>
      </c>
      <c r="OD154" s="2">
        <f t="shared" si="2916"/>
        <v>0</v>
      </c>
      <c r="OE154" s="2">
        <f>план!BT152</f>
        <v>0</v>
      </c>
      <c r="OF154" s="2">
        <f>план!BU152</f>
        <v>0</v>
      </c>
      <c r="OG154" s="2">
        <f t="shared" si="2917"/>
        <v>0</v>
      </c>
      <c r="OH154" s="2">
        <f t="shared" si="2918"/>
        <v>0</v>
      </c>
      <c r="OI154" s="2">
        <f>VLOOKUP($C154,'ДС факт при поликлинике'!$D$6:$JC$141,149,0)</f>
        <v>0</v>
      </c>
      <c r="OJ154" s="2">
        <f>VLOOKUP($C154,'ДС факт при поликлинике'!$D$6:$JC$141,150,0)</f>
        <v>0</v>
      </c>
      <c r="OK154" s="2"/>
      <c r="OL154" s="2"/>
      <c r="OM154" s="2">
        <f t="shared" si="3469"/>
        <v>0</v>
      </c>
      <c r="ON154" s="2">
        <f t="shared" si="3470"/>
        <v>0</v>
      </c>
      <c r="OO154" s="2">
        <f t="shared" si="3471"/>
        <v>0</v>
      </c>
      <c r="OP154" s="2">
        <f t="shared" si="2919"/>
        <v>0</v>
      </c>
      <c r="OQ154" s="2">
        <f t="shared" si="2920"/>
        <v>0</v>
      </c>
      <c r="OR154" s="2">
        <f>план!BV152</f>
        <v>0</v>
      </c>
      <c r="OS154" s="2">
        <f>план!BW152</f>
        <v>0</v>
      </c>
      <c r="OT154" s="2">
        <f t="shared" si="2921"/>
        <v>0</v>
      </c>
      <c r="OU154" s="2">
        <f t="shared" si="2922"/>
        <v>0</v>
      </c>
      <c r="OV154" s="2">
        <f>VLOOKUP($C154,'ДС факт при поликлинике'!$D$6:$JC$141,247,0)</f>
        <v>0</v>
      </c>
      <c r="OW154" s="2">
        <f>VLOOKUP($C154,'ДС факт при поликлинике'!$D$6:$JC$141,248,0)</f>
        <v>0</v>
      </c>
      <c r="OX154" s="2"/>
      <c r="OY154" s="2"/>
      <c r="OZ154" s="2">
        <f t="shared" si="3472"/>
        <v>0</v>
      </c>
      <c r="PA154" s="2">
        <f t="shared" si="3473"/>
        <v>0</v>
      </c>
      <c r="PB154" s="2">
        <f t="shared" si="3474"/>
        <v>0</v>
      </c>
      <c r="PC154" s="2">
        <f t="shared" si="2923"/>
        <v>0</v>
      </c>
      <c r="PD154" s="2">
        <f t="shared" si="2924"/>
        <v>0</v>
      </c>
      <c r="PE154" s="2">
        <f>план!BX152</f>
        <v>0</v>
      </c>
      <c r="PF154" s="2">
        <f>план!BY152</f>
        <v>0</v>
      </c>
      <c r="PG154" s="2">
        <f t="shared" si="2925"/>
        <v>0</v>
      </c>
      <c r="PH154" s="2">
        <f t="shared" si="2926"/>
        <v>0</v>
      </c>
      <c r="PI154" s="2">
        <f>VLOOKUP($C154,'ДС факт при поликлинике'!$D$6:$JC$141,95,0)</f>
        <v>0</v>
      </c>
      <c r="PJ154" s="2">
        <f>VLOOKUP($C154,'ДС факт при поликлинике'!$D$6:$JC$141,96,0)</f>
        <v>0</v>
      </c>
      <c r="PK154" s="2">
        <f>VLOOKUP($C154,'ДС факт при поликлинике'!$D$6:$JC$141,97,0)</f>
        <v>0</v>
      </c>
      <c r="PL154" s="2">
        <f>VLOOKUP($C154,'ДС факт при поликлинике'!$D$6:$JC$141,98,0)</f>
        <v>0</v>
      </c>
      <c r="PM154" s="2">
        <f t="shared" si="3475"/>
        <v>0</v>
      </c>
      <c r="PN154" s="2">
        <f t="shared" si="3476"/>
        <v>0</v>
      </c>
      <c r="PO154" s="2">
        <f t="shared" si="3477"/>
        <v>0</v>
      </c>
      <c r="PP154" s="2">
        <f t="shared" si="2927"/>
        <v>0</v>
      </c>
      <c r="PQ154" s="2">
        <f t="shared" si="2928"/>
        <v>0</v>
      </c>
      <c r="PR154" s="2">
        <f>план!BZ152</f>
        <v>0</v>
      </c>
      <c r="PS154" s="2">
        <f>план!CA152</f>
        <v>0</v>
      </c>
      <c r="PT154" s="2">
        <f t="shared" si="2929"/>
        <v>0</v>
      </c>
      <c r="PU154" s="2">
        <f t="shared" si="2930"/>
        <v>0</v>
      </c>
      <c r="PV154" s="2">
        <f>VLOOKUP($C154,'ДС факт при поликлинике'!$D$6:$JC$141,99,0)</f>
        <v>0</v>
      </c>
      <c r="PW154" s="2">
        <f>VLOOKUP($C154,'ДС факт при поликлинике'!$D$6:$JC$141,100,0)</f>
        <v>0</v>
      </c>
      <c r="PX154" s="2">
        <f>VLOOKUP($C154,'ДС факт при поликлинике'!$D$6:$JC$141,101,0)</f>
        <v>0</v>
      </c>
      <c r="PY154" s="2">
        <f>VLOOKUP($C154,'ДС факт при поликлинике'!$D$6:$JC$141,102,0)</f>
        <v>0</v>
      </c>
      <c r="PZ154" s="2">
        <f t="shared" si="3478"/>
        <v>0</v>
      </c>
      <c r="QA154" s="2">
        <f t="shared" si="3479"/>
        <v>0</v>
      </c>
      <c r="QB154" s="2">
        <f t="shared" si="3480"/>
        <v>0</v>
      </c>
      <c r="QC154" s="2">
        <f t="shared" si="2931"/>
        <v>0</v>
      </c>
      <c r="QD154" s="2">
        <f t="shared" si="2932"/>
        <v>0</v>
      </c>
      <c r="QE154" s="2">
        <f>план!CB152</f>
        <v>0</v>
      </c>
      <c r="QF154" s="2">
        <f>план!CC152</f>
        <v>0</v>
      </c>
      <c r="QG154" s="2">
        <f t="shared" si="2933"/>
        <v>0</v>
      </c>
      <c r="QH154" s="2">
        <f t="shared" si="2934"/>
        <v>0</v>
      </c>
      <c r="QI154" s="2">
        <f>VLOOKUP($C154,'ДС факт при поликлинике'!$D$6:$JC$141,63,0)</f>
        <v>0</v>
      </c>
      <c r="QJ154" s="2">
        <f>VLOOKUP($C154,'ДС факт при поликлинике'!$D$6:$JC$141,64,0)</f>
        <v>0</v>
      </c>
      <c r="QK154" s="2">
        <f>VLOOKUP($C154,'ДС факт при поликлинике'!$D$6:$JC$141,65,0)</f>
        <v>0</v>
      </c>
      <c r="QL154" s="2">
        <f>VLOOKUP($C154,'ДС факт при поликлинике'!$D$6:$JC$141,66,0)</f>
        <v>0</v>
      </c>
      <c r="QM154" s="2">
        <f t="shared" si="3481"/>
        <v>0</v>
      </c>
      <c r="QN154" s="2">
        <f t="shared" si="3482"/>
        <v>0</v>
      </c>
      <c r="QO154" s="2">
        <f t="shared" si="3483"/>
        <v>0</v>
      </c>
      <c r="QP154" s="2">
        <f t="shared" si="2935"/>
        <v>0</v>
      </c>
      <c r="QQ154" s="2">
        <f t="shared" si="2936"/>
        <v>0</v>
      </c>
      <c r="QR154" s="2">
        <f>план!CD152</f>
        <v>0</v>
      </c>
      <c r="QS154" s="2">
        <f>план!CE152</f>
        <v>0</v>
      </c>
      <c r="QT154" s="2">
        <f t="shared" si="2937"/>
        <v>0</v>
      </c>
      <c r="QU154" s="2">
        <f t="shared" si="2938"/>
        <v>0</v>
      </c>
      <c r="QV154" s="2">
        <f>VLOOKUP($C154,'ДС факт при поликлинике'!$D$6:$JC$141,107,0)</f>
        <v>0</v>
      </c>
      <c r="QW154" s="2">
        <f>VLOOKUP($C154,'ДС факт при поликлинике'!$D$6:$JC$141,108,0)</f>
        <v>0</v>
      </c>
      <c r="QX154" s="2">
        <f>VLOOKUP($C154,'ДС факт при поликлинике'!$D$6:$JC$141,109,0)</f>
        <v>0</v>
      </c>
      <c r="QY154" s="2">
        <f>VLOOKUP($C154,'ДС факт при поликлинике'!$D$6:$JC$141,110,0)</f>
        <v>0</v>
      </c>
      <c r="QZ154" s="2">
        <f t="shared" si="3484"/>
        <v>0</v>
      </c>
      <c r="RA154" s="2">
        <f t="shared" si="3485"/>
        <v>0</v>
      </c>
      <c r="RB154" s="2">
        <f t="shared" si="3486"/>
        <v>0</v>
      </c>
      <c r="RC154" s="2">
        <f t="shared" si="2939"/>
        <v>0</v>
      </c>
      <c r="RD154" s="2">
        <f t="shared" si="2940"/>
        <v>0</v>
      </c>
      <c r="RE154" s="2">
        <f>план!CF152</f>
        <v>0</v>
      </c>
      <c r="RF154" s="2">
        <f>план!CG152</f>
        <v>0</v>
      </c>
      <c r="RG154" s="2">
        <f t="shared" si="2941"/>
        <v>0</v>
      </c>
      <c r="RH154" s="2">
        <f t="shared" si="2942"/>
        <v>0</v>
      </c>
      <c r="RI154" s="2">
        <f>VLOOKUP($C154,'ДС факт при поликлинике'!$D$6:$JC$141,79,0)</f>
        <v>0</v>
      </c>
      <c r="RJ154" s="2">
        <f>VLOOKUP($C154,'ДС факт при поликлинике'!$D$6:$JC$141,80,0)</f>
        <v>0</v>
      </c>
      <c r="RK154" s="2">
        <f>VLOOKUP($C154,'ДС факт при поликлинике'!$D$6:$JC$141,81,0)</f>
        <v>0</v>
      </c>
      <c r="RL154" s="2">
        <f>VLOOKUP($C154,'ДС факт при поликлинике'!$D$6:$JC$141,82,0)</f>
        <v>0</v>
      </c>
      <c r="RM154" s="2">
        <f t="shared" si="3487"/>
        <v>0</v>
      </c>
      <c r="RN154" s="2">
        <f t="shared" si="3488"/>
        <v>0</v>
      </c>
      <c r="RO154" s="2">
        <f t="shared" si="3489"/>
        <v>0</v>
      </c>
      <c r="RP154" s="2">
        <f t="shared" si="2943"/>
        <v>0</v>
      </c>
      <c r="RQ154" s="2">
        <f t="shared" si="2944"/>
        <v>0</v>
      </c>
      <c r="RR154" s="2">
        <f>план!CH152</f>
        <v>0</v>
      </c>
      <c r="RS154" s="2">
        <f>план!CI152</f>
        <v>0</v>
      </c>
      <c r="RT154" s="2">
        <f t="shared" si="2945"/>
        <v>0</v>
      </c>
      <c r="RU154" s="2">
        <f t="shared" si="2946"/>
        <v>0</v>
      </c>
      <c r="RV154" s="2">
        <f>VLOOKUP($C154,'ДС факт при поликлинике'!$D$6:$JC$141,119,0)</f>
        <v>0</v>
      </c>
      <c r="RW154" s="2">
        <f>VLOOKUP($C154,'ДС факт при поликлинике'!$D$6:$JC$141,120,0)</f>
        <v>0</v>
      </c>
      <c r="RX154" s="2">
        <f>VLOOKUP($C154,'ДС факт при поликлинике'!$D$6:$JC$141,121,0)</f>
        <v>0</v>
      </c>
      <c r="RY154" s="2">
        <f>VLOOKUP($C154,'ДС факт при поликлинике'!$D$6:$JC$141,122,0)</f>
        <v>0</v>
      </c>
      <c r="RZ154" s="2">
        <f t="shared" si="3490"/>
        <v>0</v>
      </c>
      <c r="SA154" s="2">
        <f t="shared" si="3491"/>
        <v>0</v>
      </c>
      <c r="SB154" s="2">
        <f t="shared" si="3492"/>
        <v>0</v>
      </c>
      <c r="SC154" s="2">
        <f t="shared" si="2947"/>
        <v>0</v>
      </c>
      <c r="SD154" s="2">
        <f t="shared" si="2948"/>
        <v>0</v>
      </c>
      <c r="SE154" s="2">
        <f>план!CJ152</f>
        <v>0</v>
      </c>
      <c r="SF154" s="2">
        <f>план!CK152</f>
        <v>0</v>
      </c>
      <c r="SG154" s="2">
        <f t="shared" si="2949"/>
        <v>0</v>
      </c>
      <c r="SH154" s="2">
        <f t="shared" si="2950"/>
        <v>0</v>
      </c>
      <c r="SI154" s="2">
        <f>VLOOKUP($C154,'ДС факт при поликлинике'!$D$6:$JC$141,209,0)</f>
        <v>0</v>
      </c>
      <c r="SJ154" s="2">
        <f>VLOOKUP($C154,'ДС факт при поликлинике'!$D$6:$JC$141,210,0)</f>
        <v>0</v>
      </c>
      <c r="SK154" s="2">
        <f>VLOOKUP($C154,'ДС факт при поликлинике'!$D$6:$JC$141,211,0)</f>
        <v>0</v>
      </c>
      <c r="SL154" s="2">
        <f>VLOOKUP($C154,'ДС факт при поликлинике'!$D$6:$JC$141,212,0)</f>
        <v>0</v>
      </c>
      <c r="SM154" s="2">
        <f t="shared" si="3493"/>
        <v>0</v>
      </c>
      <c r="SN154" s="2">
        <f t="shared" si="3494"/>
        <v>0</v>
      </c>
      <c r="SO154" s="2">
        <f t="shared" si="3495"/>
        <v>0</v>
      </c>
      <c r="SP154" s="2">
        <f t="shared" si="2951"/>
        <v>0</v>
      </c>
      <c r="SQ154" s="2">
        <f t="shared" si="2952"/>
        <v>0</v>
      </c>
      <c r="SR154" s="2">
        <f>план!CL152</f>
        <v>0</v>
      </c>
      <c r="SS154" s="2">
        <f>план!CM152</f>
        <v>0</v>
      </c>
      <c r="ST154" s="2">
        <f t="shared" si="2953"/>
        <v>0</v>
      </c>
      <c r="SU154" s="2">
        <f t="shared" si="2954"/>
        <v>0</v>
      </c>
      <c r="SV154" s="2">
        <f>VLOOKUP($C154,'ДС факт при поликлинике'!$D$6:$JC$141,213,0)</f>
        <v>0</v>
      </c>
      <c r="SW154" s="2">
        <f>VLOOKUP($C154,'ДС факт при поликлинике'!$D$6:$JC$141,214,0)</f>
        <v>0</v>
      </c>
      <c r="SX154" s="2">
        <f>VLOOKUP($C154,'ДС факт при поликлинике'!$D$6:$JC$141,215,0)</f>
        <v>0</v>
      </c>
      <c r="SY154" s="2">
        <f>VLOOKUP($C154,'ДС факт при поликлинике'!$D$6:$JC$141,216,0)</f>
        <v>0</v>
      </c>
      <c r="SZ154" s="2">
        <f t="shared" si="3496"/>
        <v>0</v>
      </c>
      <c r="TA154" s="2">
        <f t="shared" si="3497"/>
        <v>0</v>
      </c>
      <c r="TB154" s="2">
        <f t="shared" si="3498"/>
        <v>0</v>
      </c>
      <c r="TC154" s="2">
        <f t="shared" si="2955"/>
        <v>0</v>
      </c>
      <c r="TD154" s="2">
        <f t="shared" si="2956"/>
        <v>0</v>
      </c>
      <c r="TE154" s="2">
        <f>план!CN152</f>
        <v>0</v>
      </c>
      <c r="TF154" s="2">
        <f>план!CO152</f>
        <v>0</v>
      </c>
      <c r="TG154" s="2">
        <f t="shared" si="2957"/>
        <v>0</v>
      </c>
      <c r="TH154" s="2">
        <f t="shared" si="2958"/>
        <v>0</v>
      </c>
      <c r="TI154" s="2">
        <f>VLOOKUP($C154,'ДС факт при поликлинике'!$D$6:$JC$141,217,0)</f>
        <v>0</v>
      </c>
      <c r="TJ154" s="2">
        <f>VLOOKUP($C154,'ДС факт при поликлинике'!$D$6:$JC$141,218,0)</f>
        <v>0</v>
      </c>
      <c r="TK154" s="2">
        <f>VLOOKUP($C154,'ДС факт при поликлинике'!$D$6:$JC$141,219,0)</f>
        <v>0</v>
      </c>
      <c r="TL154" s="2">
        <f>VLOOKUP($C154,'ДС факт при поликлинике'!$D$6:$JC$141,220,0)</f>
        <v>0</v>
      </c>
      <c r="TM154" s="2">
        <f t="shared" si="3499"/>
        <v>0</v>
      </c>
      <c r="TN154" s="2">
        <f t="shared" si="3500"/>
        <v>0</v>
      </c>
      <c r="TO154" s="2">
        <f t="shared" si="3501"/>
        <v>0</v>
      </c>
      <c r="TP154" s="2">
        <f t="shared" si="2959"/>
        <v>0</v>
      </c>
      <c r="TQ154" s="2">
        <f t="shared" si="2960"/>
        <v>0</v>
      </c>
      <c r="TR154" s="2">
        <f>план!CP152</f>
        <v>0</v>
      </c>
      <c r="TS154" s="2">
        <f>план!CQ152</f>
        <v>0</v>
      </c>
      <c r="TT154" s="2">
        <f t="shared" si="2961"/>
        <v>0</v>
      </c>
      <c r="TU154" s="2">
        <f t="shared" si="2962"/>
        <v>0</v>
      </c>
      <c r="TV154" s="2">
        <f>VLOOKUP($C154,'ДС факт при поликлинике'!$D$6:$JC$141,221,0)</f>
        <v>0</v>
      </c>
      <c r="TW154" s="2">
        <f>VLOOKUP($C154,'ДС факт при поликлинике'!$D$6:$JC$141,222,0)</f>
        <v>0</v>
      </c>
      <c r="TX154" s="2">
        <f>VLOOKUP($C154,'ДС факт при поликлинике'!$D$6:$JC$141,223,0)</f>
        <v>0</v>
      </c>
      <c r="TY154" s="2">
        <f>VLOOKUP($C154,'ДС факт при поликлинике'!$D$6:$JC$141,224,0)</f>
        <v>0</v>
      </c>
      <c r="TZ154" s="2">
        <f t="shared" si="3502"/>
        <v>0</v>
      </c>
      <c r="UA154" s="2">
        <f t="shared" si="3503"/>
        <v>0</v>
      </c>
      <c r="UB154" s="2">
        <f t="shared" si="3504"/>
        <v>0</v>
      </c>
      <c r="UC154" s="2">
        <f t="shared" si="2963"/>
        <v>0</v>
      </c>
      <c r="UD154" s="2">
        <f t="shared" si="2964"/>
        <v>0</v>
      </c>
      <c r="UE154" s="2">
        <f>план!CR152</f>
        <v>0</v>
      </c>
      <c r="UF154" s="2">
        <f>план!CS152</f>
        <v>0</v>
      </c>
      <c r="UG154" s="2">
        <f t="shared" si="2965"/>
        <v>0</v>
      </c>
      <c r="UH154" s="2">
        <f t="shared" si="2966"/>
        <v>0</v>
      </c>
      <c r="UI154" s="2">
        <f>VLOOKUP($C154,'ДС факт при поликлинике'!$D$6:$JC$141,233,0)</f>
        <v>0</v>
      </c>
      <c r="UJ154" s="2">
        <f>VLOOKUP($C154,'ДС факт при поликлинике'!$D$6:$JC$141,234,0)</f>
        <v>0</v>
      </c>
      <c r="UK154" s="2"/>
      <c r="UL154" s="2"/>
      <c r="UM154" s="2">
        <f t="shared" si="3505"/>
        <v>0</v>
      </c>
      <c r="UN154" s="2">
        <f t="shared" si="3506"/>
        <v>0</v>
      </c>
      <c r="UO154" s="2">
        <f t="shared" si="3507"/>
        <v>0</v>
      </c>
      <c r="UP154" s="2">
        <f t="shared" si="2967"/>
        <v>0</v>
      </c>
      <c r="UQ154" s="2">
        <f t="shared" si="2968"/>
        <v>0</v>
      </c>
      <c r="UR154" s="136">
        <f>план!CT152</f>
        <v>0</v>
      </c>
      <c r="US154" s="37">
        <f>план!CU152</f>
        <v>0</v>
      </c>
      <c r="UT154" s="2">
        <f t="shared" si="2969"/>
        <v>0</v>
      </c>
      <c r="UU154" s="2">
        <f t="shared" si="2970"/>
        <v>0</v>
      </c>
      <c r="UV154" s="2">
        <f>VLOOKUP($C154,'ДС факт при поликлинике'!$D$6:$JC$141,225,0)</f>
        <v>0</v>
      </c>
      <c r="UW154" s="2">
        <f>VLOOKUP($C154,'ДС факт при поликлинике'!$D$6:$JC$141,226,0)</f>
        <v>0</v>
      </c>
      <c r="UX154" s="2">
        <f>VLOOKUP($C154,'ДС факт при поликлинике'!$D$6:$JC$141,227,0)</f>
        <v>0</v>
      </c>
      <c r="UY154" s="2">
        <f>VLOOKUP($C154,'ДС факт при поликлинике'!$D$6:$JC$141,228,0)</f>
        <v>0</v>
      </c>
      <c r="UZ154" s="2">
        <f t="shared" si="3508"/>
        <v>0</v>
      </c>
      <c r="VA154" s="2">
        <f t="shared" si="3509"/>
        <v>0</v>
      </c>
      <c r="VB154" s="2">
        <f t="shared" si="3510"/>
        <v>0</v>
      </c>
      <c r="VC154" s="2">
        <f t="shared" si="2971"/>
        <v>0</v>
      </c>
      <c r="VD154" s="2">
        <f t="shared" si="2972"/>
        <v>0</v>
      </c>
      <c r="VE154" s="2">
        <f>план!CV152</f>
        <v>0</v>
      </c>
      <c r="VF154" s="2">
        <f>план!CW152</f>
        <v>0</v>
      </c>
      <c r="VG154" s="2">
        <f t="shared" si="2973"/>
        <v>0</v>
      </c>
      <c r="VH154" s="2">
        <f t="shared" si="2974"/>
        <v>0</v>
      </c>
      <c r="VI154" s="2">
        <f>VLOOKUP($C154,'ДС факт при поликлинике'!$D$6:$JC$141,205,0)</f>
        <v>0</v>
      </c>
      <c r="VJ154" s="2">
        <f>VLOOKUP($C154,'ДС факт при поликлинике'!$D$6:$JC$141,206,0)</f>
        <v>0</v>
      </c>
      <c r="VK154" s="2"/>
      <c r="VL154" s="2"/>
      <c r="VM154" s="2">
        <f t="shared" si="3511"/>
        <v>0</v>
      </c>
      <c r="VN154" s="2">
        <f t="shared" si="3512"/>
        <v>0</v>
      </c>
      <c r="VO154" s="2">
        <f t="shared" si="3513"/>
        <v>0</v>
      </c>
      <c r="VP154" s="2">
        <f t="shared" si="2975"/>
        <v>0</v>
      </c>
      <c r="VQ154" s="2">
        <f t="shared" si="2976"/>
        <v>0</v>
      </c>
      <c r="VR154" s="2">
        <f>план!CX152</f>
        <v>0</v>
      </c>
      <c r="VS154" s="2">
        <f>план!CY152</f>
        <v>0</v>
      </c>
      <c r="VT154" s="2">
        <f t="shared" si="2977"/>
        <v>0</v>
      </c>
      <c r="VU154" s="2">
        <f t="shared" si="2978"/>
        <v>0</v>
      </c>
      <c r="VV154" s="2">
        <f>VLOOKUP($C154,'ДС факт при поликлинике'!$D$6:$JC$141,207,0)</f>
        <v>0</v>
      </c>
      <c r="VW154" s="2">
        <f>VLOOKUP($C154,'ДС факт при поликлинике'!$D$6:$JC$141,208,0)</f>
        <v>0</v>
      </c>
      <c r="VX154" s="2"/>
      <c r="VY154" s="2"/>
      <c r="VZ154" s="2">
        <f t="shared" si="3514"/>
        <v>0</v>
      </c>
      <c r="WA154" s="2">
        <f t="shared" si="3515"/>
        <v>0</v>
      </c>
      <c r="WB154" s="2">
        <f t="shared" si="3516"/>
        <v>0</v>
      </c>
      <c r="WC154" s="2">
        <f t="shared" si="2979"/>
        <v>0</v>
      </c>
      <c r="WD154" s="2">
        <f t="shared" si="2980"/>
        <v>0</v>
      </c>
      <c r="WE154" s="2">
        <f>план!CZ152</f>
        <v>0</v>
      </c>
      <c r="WF154" s="2">
        <f>план!DA152</f>
        <v>0</v>
      </c>
      <c r="WG154" s="2">
        <f t="shared" si="2981"/>
        <v>0</v>
      </c>
      <c r="WH154" s="2">
        <f t="shared" si="2982"/>
        <v>0</v>
      </c>
      <c r="WI154" s="2">
        <f>VLOOKUP($C154,'ДС факт при поликлинике'!$D$6:$JC$141,91,0)</f>
        <v>0</v>
      </c>
      <c r="WJ154" s="2">
        <f>VLOOKUP($C154,'ДС факт при поликлинике'!$D$6:$JC$141,92,0)</f>
        <v>0</v>
      </c>
      <c r="WK154" s="2">
        <f>VLOOKUP($C154,'ДС факт при поликлинике'!$D$6:$JC$141,93,0)</f>
        <v>0</v>
      </c>
      <c r="WL154" s="2">
        <f>VLOOKUP($C154,'ДС факт при поликлинике'!$D$6:$JC$141,94,0)</f>
        <v>0</v>
      </c>
      <c r="WM154" s="2">
        <f t="shared" si="3517"/>
        <v>0</v>
      </c>
      <c r="WN154" s="2">
        <f t="shared" si="3518"/>
        <v>0</v>
      </c>
      <c r="WO154" s="2">
        <f t="shared" si="3519"/>
        <v>0</v>
      </c>
      <c r="WP154" s="2">
        <f t="shared" si="3520"/>
        <v>0</v>
      </c>
      <c r="WQ154" s="2">
        <f t="shared" si="2983"/>
        <v>0</v>
      </c>
      <c r="WR154" s="2">
        <f>план!DB152</f>
        <v>0</v>
      </c>
      <c r="WS154" s="2">
        <f>план!DC152</f>
        <v>0</v>
      </c>
      <c r="WT154" s="2">
        <f t="shared" si="2984"/>
        <v>0</v>
      </c>
      <c r="WU154" s="2">
        <f t="shared" si="2985"/>
        <v>0</v>
      </c>
      <c r="WV154" s="2">
        <f>VLOOKUP($C154,'ДС факт при поликлинике'!$D$6:$JC$141,67,0)</f>
        <v>0</v>
      </c>
      <c r="WW154" s="2">
        <f>VLOOKUP($C154,'ДС факт при поликлинике'!$D$6:$JC$141,68,0)</f>
        <v>0</v>
      </c>
      <c r="WX154" s="2">
        <f>VLOOKUP($C154,'ДС факт при поликлинике'!$D$6:$JC$141,69,0)</f>
        <v>0</v>
      </c>
      <c r="WY154" s="2">
        <f>VLOOKUP($C154,'ДС факт при поликлинике'!$D$6:$JC$141,70,0)</f>
        <v>0</v>
      </c>
      <c r="WZ154" s="2">
        <f t="shared" si="3521"/>
        <v>0</v>
      </c>
      <c r="XA154" s="2">
        <f t="shared" si="3522"/>
        <v>0</v>
      </c>
      <c r="XB154" s="2">
        <f t="shared" si="3523"/>
        <v>0</v>
      </c>
      <c r="XC154" s="2">
        <f t="shared" si="2986"/>
        <v>0</v>
      </c>
      <c r="XD154" s="2">
        <f t="shared" si="2987"/>
        <v>0</v>
      </c>
      <c r="XE154" s="2">
        <f>план!DD152</f>
        <v>0</v>
      </c>
      <c r="XF154" s="2">
        <f>план!DE152</f>
        <v>0</v>
      </c>
      <c r="XG154" s="2">
        <f t="shared" si="2988"/>
        <v>0</v>
      </c>
      <c r="XH154" s="2">
        <f t="shared" si="2989"/>
        <v>0</v>
      </c>
      <c r="XI154" s="2">
        <f>VLOOKUP($C154,'ДС факт при поликлинике'!$D$6:$JC$141,111,0)</f>
        <v>0</v>
      </c>
      <c r="XJ154" s="2">
        <f>VLOOKUP($C154,'ДС факт при поликлинике'!$D$6:$JC$141,112,0)</f>
        <v>0</v>
      </c>
      <c r="XK154" s="2">
        <f>VLOOKUP($C154,'ДС факт при поликлинике'!$D$6:$JC$141,113,0)</f>
        <v>0</v>
      </c>
      <c r="XL154" s="2">
        <f>VLOOKUP($C154,'ДС факт при поликлинике'!$D$6:$JC$141,114,0)</f>
        <v>0</v>
      </c>
      <c r="XM154" s="2">
        <f t="shared" si="3524"/>
        <v>0</v>
      </c>
      <c r="XN154" s="2">
        <f t="shared" si="3525"/>
        <v>0</v>
      </c>
      <c r="XO154" s="2">
        <f t="shared" si="3526"/>
        <v>0</v>
      </c>
      <c r="XP154" s="2">
        <f t="shared" si="2990"/>
        <v>0</v>
      </c>
      <c r="XQ154" s="2">
        <f t="shared" si="2991"/>
        <v>0</v>
      </c>
      <c r="XR154" s="2">
        <f>план!DF152</f>
        <v>0</v>
      </c>
      <c r="XS154" s="2">
        <f>план!DG152</f>
        <v>0</v>
      </c>
      <c r="XT154" s="2">
        <f t="shared" si="2992"/>
        <v>0</v>
      </c>
      <c r="XU154" s="2">
        <f t="shared" si="2993"/>
        <v>0</v>
      </c>
      <c r="XV154" s="2">
        <f>VLOOKUP($C154,'ДС факт при поликлинике'!$D$6:$JC$141,87,0)</f>
        <v>0</v>
      </c>
      <c r="XW154" s="2">
        <f>VLOOKUP($C154,'ДС факт при поликлинике'!$D$6:$JC$141,88,0)</f>
        <v>0</v>
      </c>
      <c r="XX154" s="2">
        <f>VLOOKUP($C154,'ДС факт при поликлинике'!$D$6:$JC$141,89,0)</f>
        <v>0</v>
      </c>
      <c r="XY154" s="2">
        <f>VLOOKUP($C154,'ДС факт при поликлинике'!$D$6:$JC$141,90,0)</f>
        <v>0</v>
      </c>
      <c r="XZ154" s="2">
        <f t="shared" si="3527"/>
        <v>0</v>
      </c>
      <c r="YA154" s="2">
        <f t="shared" si="3528"/>
        <v>0</v>
      </c>
      <c r="YB154" s="2">
        <f t="shared" si="3529"/>
        <v>0</v>
      </c>
      <c r="YC154" s="2">
        <f t="shared" si="2994"/>
        <v>0</v>
      </c>
      <c r="YD154" s="2">
        <f t="shared" si="2995"/>
        <v>0</v>
      </c>
      <c r="YE154" s="2">
        <f>план!DH152</f>
        <v>0</v>
      </c>
      <c r="YF154" s="2">
        <f>план!DI152</f>
        <v>0</v>
      </c>
      <c r="YG154" s="2">
        <f t="shared" si="2996"/>
        <v>0</v>
      </c>
      <c r="YH154" s="2">
        <f t="shared" si="2997"/>
        <v>0</v>
      </c>
      <c r="YI154" s="2">
        <f>VLOOKUP($C154,'ДС факт при поликлинике'!$D$6:$JC$141,75,0)</f>
        <v>0</v>
      </c>
      <c r="YJ154" s="2">
        <f>VLOOKUP($C154,'ДС факт при поликлинике'!$D$6:$JC$141,76,0)</f>
        <v>0</v>
      </c>
      <c r="YK154" s="2">
        <f>VLOOKUP($C154,'ДС факт при поликлинике'!$D$6:$JC$141,77,0)</f>
        <v>0</v>
      </c>
      <c r="YL154" s="2">
        <f>VLOOKUP($C154,'ДС факт при поликлинике'!$D$6:$JC$141,78,0)</f>
        <v>0</v>
      </c>
      <c r="YM154" s="2">
        <f t="shared" si="3530"/>
        <v>0</v>
      </c>
      <c r="YN154" s="2">
        <f t="shared" si="3531"/>
        <v>0</v>
      </c>
      <c r="YO154" s="2">
        <f t="shared" si="3532"/>
        <v>0</v>
      </c>
      <c r="YP154" s="2">
        <f t="shared" si="2998"/>
        <v>0</v>
      </c>
      <c r="YQ154" s="2">
        <f t="shared" si="2999"/>
        <v>0</v>
      </c>
      <c r="YR154" s="2">
        <f>план!DJ152</f>
        <v>0</v>
      </c>
      <c r="YS154" s="2">
        <f>план!DK152</f>
        <v>0</v>
      </c>
      <c r="YT154" s="2">
        <f t="shared" si="3000"/>
        <v>0</v>
      </c>
      <c r="YU154" s="2">
        <f t="shared" si="3001"/>
        <v>0</v>
      </c>
      <c r="YV154" s="2">
        <f>VLOOKUP($C154,'ДС факт при поликлинике'!$D$6:$JC$141,71,0)</f>
        <v>0</v>
      </c>
      <c r="YW154" s="2">
        <f>VLOOKUP($C154,'ДС факт при поликлинике'!$D$6:$JC$141,72,0)</f>
        <v>0</v>
      </c>
      <c r="YX154" s="2">
        <f>VLOOKUP($C154,'ДС факт при поликлинике'!$D$6:$JC$141,73,0)</f>
        <v>0</v>
      </c>
      <c r="YY154" s="2">
        <f>VLOOKUP($C154,'ДС факт при поликлинике'!$D$6:$JC$141,74,0)</f>
        <v>0</v>
      </c>
      <c r="YZ154" s="2">
        <f t="shared" si="3533"/>
        <v>0</v>
      </c>
      <c r="ZA154" s="2">
        <f t="shared" si="3534"/>
        <v>0</v>
      </c>
      <c r="ZB154" s="2">
        <f t="shared" si="3535"/>
        <v>0</v>
      </c>
      <c r="ZC154" s="2">
        <f t="shared" si="3002"/>
        <v>0</v>
      </c>
      <c r="ZD154" s="2">
        <f t="shared" si="3003"/>
        <v>0</v>
      </c>
      <c r="ZE154" s="2">
        <f>план!DL152</f>
        <v>0</v>
      </c>
      <c r="ZF154" s="2">
        <f>план!DM152</f>
        <v>0</v>
      </c>
      <c r="ZG154" s="2">
        <f t="shared" si="3004"/>
        <v>0</v>
      </c>
      <c r="ZH154" s="2">
        <f t="shared" si="3005"/>
        <v>0</v>
      </c>
      <c r="ZI154" s="2">
        <f>VLOOKUP($C154,'ДС факт при поликлинике'!$D$6:$JC$141,103,0)</f>
        <v>0</v>
      </c>
      <c r="ZJ154" s="2">
        <f>VLOOKUP($C154,'ДС факт при поликлинике'!$D$6:$JC$141,104,0)</f>
        <v>0</v>
      </c>
      <c r="ZK154" s="2">
        <f>VLOOKUP($C154,'ДС факт при поликлинике'!$D$6:$JC$141,105,0)</f>
        <v>0</v>
      </c>
      <c r="ZL154" s="2">
        <f>VLOOKUP($C154,'ДС факт при поликлинике'!$D$6:$JC$141,106,0)</f>
        <v>0</v>
      </c>
      <c r="ZM154" s="2">
        <f t="shared" si="3536"/>
        <v>0</v>
      </c>
      <c r="ZN154" s="2">
        <f t="shared" si="3537"/>
        <v>0</v>
      </c>
      <c r="ZO154" s="2">
        <f t="shared" si="3538"/>
        <v>0</v>
      </c>
      <c r="ZP154" s="2">
        <f t="shared" si="3006"/>
        <v>0</v>
      </c>
      <c r="ZQ154" s="2">
        <f t="shared" si="3007"/>
        <v>0</v>
      </c>
      <c r="ZR154" s="2">
        <f>план!DN152</f>
        <v>0</v>
      </c>
      <c r="ZS154" s="2">
        <f>план!DO152</f>
        <v>0</v>
      </c>
      <c r="ZT154" s="2">
        <f t="shared" si="3008"/>
        <v>0</v>
      </c>
      <c r="ZU154" s="2">
        <f t="shared" si="3009"/>
        <v>0</v>
      </c>
      <c r="ZV154" s="2">
        <f>VLOOKUP($C154,'ДС факт при поликлинике'!$D$6:$JC$141,249,0)</f>
        <v>0</v>
      </c>
      <c r="ZW154" s="2">
        <f>VLOOKUP($C154,'ДС факт при поликлинике'!$D$6:$JC$141,250,0)</f>
        <v>0</v>
      </c>
      <c r="ZX154" s="2">
        <f>VLOOKUP($C154,'ДС факт при поликлинике'!$D$6:$JC$141,251,0)</f>
        <v>0</v>
      </c>
      <c r="ZY154" s="2">
        <f>VLOOKUP($C154,'ДС факт при поликлинике'!$D$6:$JC$141,252,0)</f>
        <v>0</v>
      </c>
      <c r="ZZ154" s="2">
        <f t="shared" si="3539"/>
        <v>0</v>
      </c>
      <c r="AAA154" s="2">
        <f t="shared" si="3540"/>
        <v>0</v>
      </c>
      <c r="AAB154" s="2">
        <f t="shared" si="3541"/>
        <v>0</v>
      </c>
      <c r="AAC154" s="2">
        <f t="shared" si="3010"/>
        <v>0</v>
      </c>
      <c r="AAD154" s="2">
        <f t="shared" si="3011"/>
        <v>0</v>
      </c>
      <c r="AAE154" s="2">
        <f>план!DP152</f>
        <v>0</v>
      </c>
      <c r="AAF154" s="2">
        <f>план!DQ152</f>
        <v>0</v>
      </c>
      <c r="AAG154" s="2">
        <f t="shared" si="3012"/>
        <v>0</v>
      </c>
      <c r="AAH154" s="2">
        <f t="shared" si="3013"/>
        <v>0</v>
      </c>
      <c r="AAI154" s="2">
        <f>VLOOKUP($C154,'ДС факт при поликлинике'!$D$6:$JC$141,115,0)</f>
        <v>0</v>
      </c>
      <c r="AAJ154" s="2">
        <f>VLOOKUP($C154,'ДС факт при поликлинике'!$D$6:$JC$141,116,0)</f>
        <v>0</v>
      </c>
      <c r="AAK154" s="2">
        <f>VLOOKUP($C154,'ДС факт при поликлинике'!$D$6:$JC$141,117,0)</f>
        <v>0</v>
      </c>
      <c r="AAL154" s="2">
        <f>VLOOKUP($C154,'ДС факт при поликлинике'!$D$6:$JC$141,118,0)</f>
        <v>0</v>
      </c>
      <c r="AAM154" s="2">
        <f t="shared" si="3542"/>
        <v>0</v>
      </c>
      <c r="AAN154" s="2">
        <f t="shared" si="3543"/>
        <v>0</v>
      </c>
      <c r="AAO154" s="2">
        <f t="shared" si="3544"/>
        <v>0</v>
      </c>
      <c r="AAP154" s="2">
        <f t="shared" si="3014"/>
        <v>0</v>
      </c>
      <c r="AAQ154" s="2">
        <f t="shared" si="3015"/>
        <v>0</v>
      </c>
      <c r="AAR154" s="2">
        <f>план!DR152</f>
        <v>0</v>
      </c>
      <c r="AAS154" s="2">
        <f>план!DS152</f>
        <v>0</v>
      </c>
      <c r="AAT154" s="2">
        <f t="shared" si="3016"/>
        <v>0</v>
      </c>
      <c r="AAU154" s="2">
        <f t="shared" si="3017"/>
        <v>0</v>
      </c>
      <c r="AAV154" s="2">
        <f>VLOOKUP($C154,'ДС факт при поликлинике'!$D$6:$JC$141,59,0)</f>
        <v>0</v>
      </c>
      <c r="AAW154" s="2">
        <f>VLOOKUP($C154,'ДС факт при поликлинике'!$D$6:$JC$141,60,0)</f>
        <v>0</v>
      </c>
      <c r="AAX154" s="2">
        <f>VLOOKUP($C154,'ДС факт при поликлинике'!$D$6:$JC$141,61,0)</f>
        <v>0</v>
      </c>
      <c r="AAY154" s="2">
        <f>VLOOKUP($C154,'ДС факт при поликлинике'!$D$6:$JC$141,62,0)</f>
        <v>0</v>
      </c>
      <c r="AAZ154" s="2">
        <f t="shared" si="3545"/>
        <v>0</v>
      </c>
      <c r="ABA154" s="2">
        <f t="shared" si="3546"/>
        <v>0</v>
      </c>
      <c r="ABB154" s="2">
        <f t="shared" si="3547"/>
        <v>0</v>
      </c>
      <c r="ABC154" s="2">
        <f t="shared" si="3018"/>
        <v>0</v>
      </c>
      <c r="ABD154" s="2">
        <f t="shared" si="3019"/>
        <v>0</v>
      </c>
      <c r="ABE154" s="2">
        <f>план!DT152</f>
        <v>0</v>
      </c>
      <c r="ABF154" s="2">
        <f>план!DU152</f>
        <v>0</v>
      </c>
      <c r="ABG154" s="2">
        <f t="shared" si="3020"/>
        <v>0</v>
      </c>
      <c r="ABH154" s="2">
        <f t="shared" si="3021"/>
        <v>0</v>
      </c>
      <c r="ABI154" s="2">
        <f>VLOOKUP($C154,'ДС факт при поликлинике'!$D$6:$JC$141,55,0)</f>
        <v>0</v>
      </c>
      <c r="ABJ154" s="2">
        <f>VLOOKUP($C154,'ДС факт при поликлинике'!$D$6:$JC$141,56,0)</f>
        <v>0</v>
      </c>
      <c r="ABK154" s="2">
        <f>VLOOKUP($C154,'ДС факт при поликлинике'!$D$6:$JC$141,57,0)</f>
        <v>0</v>
      </c>
      <c r="ABL154" s="2">
        <f>VLOOKUP($C154,'ДС факт при поликлинике'!$D$6:$JC$141,58,0)</f>
        <v>0</v>
      </c>
      <c r="ABM154" s="2">
        <f t="shared" si="3548"/>
        <v>0</v>
      </c>
      <c r="ABN154" s="2">
        <f t="shared" si="3549"/>
        <v>0</v>
      </c>
      <c r="ABO154" s="2">
        <f t="shared" si="3550"/>
        <v>0</v>
      </c>
      <c r="ABP154" s="2">
        <f t="shared" si="3022"/>
        <v>0</v>
      </c>
      <c r="ABQ154" s="2">
        <f t="shared" si="3023"/>
        <v>0</v>
      </c>
      <c r="ABR154" s="2">
        <f>план!DV152</f>
        <v>0</v>
      </c>
      <c r="ABS154" s="2">
        <f>план!DW152</f>
        <v>0</v>
      </c>
      <c r="ABT154" s="2">
        <f t="shared" si="3024"/>
        <v>0</v>
      </c>
      <c r="ABU154" s="2">
        <f t="shared" si="3025"/>
        <v>0</v>
      </c>
      <c r="ABV154" s="2">
        <f>VLOOKUP($C154,'ДС факт при поликлинике'!$D$6:$JC$141,83,0)</f>
        <v>0</v>
      </c>
      <c r="ABW154" s="2">
        <f>VLOOKUP($C154,'ДС факт при поликлинике'!$D$6:$JC$141,84,0)</f>
        <v>0</v>
      </c>
      <c r="ABX154" s="2">
        <f>VLOOKUP($C154,'ДС факт при поликлинике'!$D$6:$JC$141,85,0)</f>
        <v>0</v>
      </c>
      <c r="ABY154" s="2">
        <f>VLOOKUP($C154,'ДС факт при поликлинике'!$D$6:$JC$141,86,0)</f>
        <v>0</v>
      </c>
      <c r="ABZ154" s="2">
        <f t="shared" si="3551"/>
        <v>0</v>
      </c>
      <c r="ACA154" s="2">
        <f t="shared" si="3552"/>
        <v>0</v>
      </c>
      <c r="ACB154" s="2">
        <f t="shared" si="3553"/>
        <v>0</v>
      </c>
      <c r="ACC154" s="2">
        <f t="shared" si="3026"/>
        <v>0</v>
      </c>
      <c r="ACD154" s="2">
        <f t="shared" si="3027"/>
        <v>0</v>
      </c>
      <c r="ACE154" s="2">
        <f>план!DX152</f>
        <v>0</v>
      </c>
      <c r="ACF154" s="2">
        <f>план!DY152</f>
        <v>0</v>
      </c>
      <c r="ACG154" s="2">
        <f t="shared" si="3028"/>
        <v>0</v>
      </c>
      <c r="ACH154" s="2">
        <f t="shared" si="3029"/>
        <v>0</v>
      </c>
      <c r="ACI154" s="2">
        <f>VLOOKUP($C154,'ДС факт при поликлинике'!$D$6:$JC$141,35,0)</f>
        <v>0</v>
      </c>
      <c r="ACJ154" s="2">
        <f>VLOOKUP($C154,'ДС факт при поликлинике'!$D$6:$JC$141,36,0)</f>
        <v>0</v>
      </c>
      <c r="ACK154" s="2">
        <f>VLOOKUP($C154,'ДС факт при поликлинике'!$D$6:$JC$141,37,0)</f>
        <v>0</v>
      </c>
      <c r="ACL154" s="2">
        <f>VLOOKUP($C154,'ДС факт при поликлинике'!$D$6:$JC$141,38,0)</f>
        <v>0</v>
      </c>
      <c r="ACM154" s="2">
        <f t="shared" si="3554"/>
        <v>0</v>
      </c>
      <c r="ACN154" s="2">
        <f t="shared" si="3555"/>
        <v>0</v>
      </c>
      <c r="ACO154" s="2">
        <f t="shared" si="3556"/>
        <v>0</v>
      </c>
      <c r="ACP154" s="2">
        <f t="shared" si="3557"/>
        <v>0</v>
      </c>
      <c r="ACQ154" s="2">
        <f t="shared" si="3558"/>
        <v>0</v>
      </c>
      <c r="ACR154" s="2">
        <f>план!DZ152</f>
        <v>0</v>
      </c>
      <c r="ACS154" s="2">
        <f>план!EA152</f>
        <v>0</v>
      </c>
      <c r="ACT154" s="2">
        <f t="shared" si="3030"/>
        <v>0</v>
      </c>
      <c r="ACU154" s="2">
        <f t="shared" si="3031"/>
        <v>0</v>
      </c>
      <c r="ACV154" s="2">
        <f>VLOOKUP($C154,'ДС факт при поликлинике'!$D$6:$JC$141,151,0)</f>
        <v>0</v>
      </c>
      <c r="ACW154" s="2">
        <f>VLOOKUP($C154,'ДС факт при поликлинике'!$D$6:$JC$141,152,0)</f>
        <v>0</v>
      </c>
      <c r="ACX154" s="2">
        <f>VLOOKUP($C154,'ДС факт при поликлинике'!$D$6:$JC$141,153,0)</f>
        <v>0</v>
      </c>
      <c r="ACY154" s="2">
        <f>VLOOKUP($C154,'ДС факт при поликлинике'!$D$6:$JC$141,154,0)</f>
        <v>0</v>
      </c>
      <c r="ACZ154" s="2">
        <f t="shared" si="3559"/>
        <v>0</v>
      </c>
      <c r="ADA154" s="2">
        <f t="shared" si="3560"/>
        <v>0</v>
      </c>
      <c r="ADB154" s="2">
        <f t="shared" si="3561"/>
        <v>0</v>
      </c>
      <c r="ADC154" s="2">
        <f t="shared" si="3032"/>
        <v>0</v>
      </c>
      <c r="ADD154" s="2">
        <f t="shared" si="3033"/>
        <v>0</v>
      </c>
      <c r="ADE154" s="2">
        <f>план!EB152</f>
        <v>0</v>
      </c>
      <c r="ADF154" s="2">
        <f>план!EC152</f>
        <v>0</v>
      </c>
      <c r="ADG154" s="2">
        <f t="shared" si="3034"/>
        <v>0</v>
      </c>
      <c r="ADH154" s="2">
        <f t="shared" si="3035"/>
        <v>0</v>
      </c>
      <c r="ADI154" s="2">
        <f>VLOOKUP($C154,'ДС факт при поликлинике'!$D$6:$JC$141,123,0)</f>
        <v>0</v>
      </c>
      <c r="ADJ154" s="2">
        <f>VLOOKUP($C154,'ДС факт при поликлинике'!$D$6:$JC$141,124,0)</f>
        <v>0</v>
      </c>
      <c r="ADK154" s="2"/>
      <c r="ADL154" s="2"/>
      <c r="ADM154" s="2">
        <f t="shared" si="3562"/>
        <v>0</v>
      </c>
      <c r="ADN154" s="2">
        <f t="shared" si="3563"/>
        <v>0</v>
      </c>
      <c r="ADO154" s="2">
        <f t="shared" si="3564"/>
        <v>0</v>
      </c>
      <c r="ADP154" s="2">
        <f t="shared" si="3036"/>
        <v>0</v>
      </c>
      <c r="ADQ154" s="2">
        <f t="shared" si="3037"/>
        <v>0</v>
      </c>
      <c r="ADR154" s="2">
        <f>план!ED152</f>
        <v>0</v>
      </c>
      <c r="ADS154" s="2">
        <f>план!EE152</f>
        <v>0</v>
      </c>
      <c r="ADT154" s="2">
        <f t="shared" si="3038"/>
        <v>0</v>
      </c>
      <c r="ADU154" s="2">
        <f t="shared" si="3039"/>
        <v>0</v>
      </c>
      <c r="ADV154" s="2">
        <f>VLOOKUP($C154,'ДС факт при поликлинике'!$D$6:$JC$141,147,0)</f>
        <v>0</v>
      </c>
      <c r="ADW154" s="2">
        <f>VLOOKUP($C154,'ДС факт при поликлинике'!$D$6:$JC$141,148,0)</f>
        <v>0</v>
      </c>
      <c r="ADX154" s="2"/>
      <c r="ADY154" s="2"/>
      <c r="ADZ154" s="2">
        <f t="shared" si="3565"/>
        <v>0</v>
      </c>
      <c r="AEA154" s="2">
        <f t="shared" si="3566"/>
        <v>0</v>
      </c>
      <c r="AEB154" s="2">
        <f t="shared" si="3567"/>
        <v>0</v>
      </c>
      <c r="AEC154" s="2">
        <f t="shared" si="3040"/>
        <v>0</v>
      </c>
      <c r="AED154" s="2">
        <f t="shared" si="3041"/>
        <v>0</v>
      </c>
      <c r="AEE154" s="2">
        <f>план!EF152</f>
        <v>0</v>
      </c>
      <c r="AEF154" s="2">
        <f>план!EG152</f>
        <v>0</v>
      </c>
      <c r="AEG154" s="2">
        <f t="shared" si="3042"/>
        <v>0</v>
      </c>
      <c r="AEH154" s="2">
        <f t="shared" si="3043"/>
        <v>0</v>
      </c>
      <c r="AEI154" s="2">
        <f>VLOOKUP($C154,'ДС факт при поликлинике'!$D$6:$JC$141,155,0)</f>
        <v>0</v>
      </c>
      <c r="AEJ154" s="2">
        <f>VLOOKUP($C154,'ДС факт при поликлинике'!$D$6:$JC$141,156,0)</f>
        <v>0</v>
      </c>
      <c r="AEK154" s="2"/>
      <c r="AEL154" s="2"/>
      <c r="AEM154" s="2">
        <f t="shared" si="3568"/>
        <v>0</v>
      </c>
      <c r="AEN154" s="2">
        <f t="shared" si="3569"/>
        <v>0</v>
      </c>
      <c r="AEO154" s="2">
        <f t="shared" si="3570"/>
        <v>0</v>
      </c>
      <c r="AEP154" s="2">
        <f t="shared" si="3044"/>
        <v>0</v>
      </c>
      <c r="AEQ154" s="2">
        <f t="shared" si="3045"/>
        <v>0</v>
      </c>
      <c r="AER154" s="2">
        <f>план!EH152</f>
        <v>0</v>
      </c>
      <c r="AES154" s="2">
        <f>план!EI152</f>
        <v>0</v>
      </c>
      <c r="AET154" s="2">
        <f t="shared" si="3046"/>
        <v>0</v>
      </c>
      <c r="AEU154" s="2">
        <f t="shared" si="3047"/>
        <v>0</v>
      </c>
      <c r="AEV154" s="2">
        <f>VLOOKUP($C154,'ДС факт при поликлинике'!$D$6:$JC$141,15,0)</f>
        <v>0</v>
      </c>
      <c r="AEW154" s="2">
        <f>VLOOKUP($C154,'ДС факт при поликлинике'!$D$6:$JC$141,16,0)</f>
        <v>0</v>
      </c>
      <c r="AEX154" s="2">
        <f>VLOOKUP($C154,'ДС факт при поликлинике'!$D$6:$JC$141,17,0)</f>
        <v>0</v>
      </c>
      <c r="AEY154" s="2">
        <f>VLOOKUP($C154,'ДС факт при поликлинике'!$D$6:$JC$141,18,0)</f>
        <v>0</v>
      </c>
      <c r="AEZ154" s="2">
        <f t="shared" si="3571"/>
        <v>0</v>
      </c>
      <c r="AFA154" s="2">
        <f t="shared" si="3572"/>
        <v>0</v>
      </c>
      <c r="AFB154" s="2">
        <f t="shared" si="3573"/>
        <v>0</v>
      </c>
      <c r="AFC154" s="2">
        <f t="shared" si="3048"/>
        <v>0</v>
      </c>
      <c r="AFD154" s="2">
        <f t="shared" si="3049"/>
        <v>0</v>
      </c>
      <c r="AFE154" s="2">
        <f>план!EJ152</f>
        <v>0</v>
      </c>
      <c r="AFF154" s="2">
        <f>план!EK152</f>
        <v>0</v>
      </c>
      <c r="AFG154" s="2">
        <f t="shared" si="3050"/>
        <v>0</v>
      </c>
      <c r="AFH154" s="2">
        <f t="shared" si="3051"/>
        <v>0</v>
      </c>
      <c r="AFI154" s="2">
        <f>VLOOKUP($C154,'ДС факт при поликлинике'!$D$6:$JC$141,253,0)</f>
        <v>0</v>
      </c>
      <c r="AFJ154" s="2">
        <f>VLOOKUP($C154,'ДС факт при поликлинике'!$D$6:$JC$141,254,0)</f>
        <v>0</v>
      </c>
      <c r="AFK154" s="2"/>
      <c r="AFL154" s="2"/>
      <c r="AFM154" s="2">
        <f t="shared" si="3574"/>
        <v>0</v>
      </c>
      <c r="AFN154" s="2">
        <f t="shared" si="3575"/>
        <v>0</v>
      </c>
      <c r="AFO154" s="2">
        <f t="shared" si="3576"/>
        <v>0</v>
      </c>
      <c r="AFP154" s="2">
        <f t="shared" si="3052"/>
        <v>0</v>
      </c>
      <c r="AFQ154" s="2">
        <f t="shared" si="3053"/>
        <v>0</v>
      </c>
      <c r="AFR154" s="20">
        <f t="shared" si="3577"/>
        <v>35</v>
      </c>
      <c r="AFS154" s="20">
        <f t="shared" si="3578"/>
        <v>1305085.5999999999</v>
      </c>
      <c r="AFT154" s="20">
        <f t="shared" si="3579"/>
        <v>20.416666666666668</v>
      </c>
      <c r="AFU154" s="20">
        <f t="shared" si="3580"/>
        <v>761299.93333333312</v>
      </c>
      <c r="AFV154" s="20">
        <f t="shared" si="3581"/>
        <v>24</v>
      </c>
      <c r="AFW154" s="20">
        <f t="shared" si="3582"/>
        <v>822203.93000000017</v>
      </c>
      <c r="AFX154" s="20">
        <f t="shared" si="3583"/>
        <v>0</v>
      </c>
      <c r="AFY154" s="20">
        <f t="shared" si="3584"/>
        <v>0</v>
      </c>
      <c r="AFZ154" s="20">
        <f t="shared" si="3585"/>
        <v>68.95</v>
      </c>
      <c r="AGA154" s="20">
        <f t="shared" si="3586"/>
        <v>40.220833333333331</v>
      </c>
      <c r="AGB154" s="20">
        <f t="shared" si="3587"/>
        <v>47.28</v>
      </c>
      <c r="AGC154" s="20">
        <f t="shared" si="2002"/>
        <v>3.5833333333333321</v>
      </c>
      <c r="AGD154" s="20">
        <f t="shared" si="2003"/>
        <v>60903.996666667052</v>
      </c>
      <c r="AGE154" s="53">
        <f t="shared" si="2298"/>
        <v>1.1755102040816325</v>
      </c>
      <c r="AGF154" s="53">
        <f t="shared" si="2299"/>
        <v>1.080000002627086</v>
      </c>
      <c r="AGG154" s="4">
        <f>VLOOKUP($C154,'ДС факт при поликлинике'!$D$6:$JA$139,257,0)</f>
        <v>0</v>
      </c>
      <c r="AGH154" s="76">
        <f>VLOOKUP($C154,'ДС факт при поликлинике'!$D$6:$JA$139,258,0)</f>
        <v>0</v>
      </c>
      <c r="AGI154" s="82">
        <f t="shared" si="3248"/>
        <v>0</v>
      </c>
      <c r="AGJ154" s="82">
        <f t="shared" si="3249"/>
        <v>0</v>
      </c>
    </row>
    <row r="155" spans="1:868" ht="45" x14ac:dyDescent="0.25">
      <c r="A155" s="112"/>
      <c r="B155" s="112">
        <v>109</v>
      </c>
      <c r="C155" s="211" t="s">
        <v>658</v>
      </c>
      <c r="D155" s="1" t="s">
        <v>280</v>
      </c>
      <c r="E155" s="17">
        <v>13520</v>
      </c>
      <c r="F155" s="18">
        <v>2.04</v>
      </c>
      <c r="G155" s="18"/>
      <c r="H155" s="122">
        <v>1</v>
      </c>
      <c r="I155" s="128"/>
      <c r="J155" s="17">
        <v>1.4</v>
      </c>
      <c r="K155" s="17">
        <v>1.68</v>
      </c>
      <c r="L155" s="17">
        <v>2.23</v>
      </c>
      <c r="M155" s="21">
        <v>2.57</v>
      </c>
      <c r="N155" s="2">
        <f>план!N153</f>
        <v>0</v>
      </c>
      <c r="O155" s="2">
        <f>план!O153</f>
        <v>0</v>
      </c>
      <c r="P155" s="2">
        <f t="shared" si="3054"/>
        <v>0</v>
      </c>
      <c r="Q155" s="2">
        <f t="shared" si="3055"/>
        <v>0</v>
      </c>
      <c r="R155" s="15">
        <f>VLOOKUP($C155,'ДС факт при поликлинике'!$D$6:$JC$139,31,0)</f>
        <v>0</v>
      </c>
      <c r="S155" s="15">
        <f>VLOOKUP($C155,'ДС факт при поликлинике'!$D$6:$JC$139,32,0)</f>
        <v>0</v>
      </c>
      <c r="T155" s="15">
        <f>VLOOKUP($C155,'ДС факт при поликлинике'!$D$6:$JC$139,33,0)</f>
        <v>0</v>
      </c>
      <c r="U155" s="15">
        <f>VLOOKUP($C155,'ДС факт при поликлинике'!$D$6:$JC$139,34,0)</f>
        <v>0</v>
      </c>
      <c r="V155" s="2">
        <f t="shared" si="3382"/>
        <v>0</v>
      </c>
      <c r="W155" s="2">
        <f t="shared" si="3383"/>
        <v>0</v>
      </c>
      <c r="X155" s="2">
        <f t="shared" si="3384"/>
        <v>0</v>
      </c>
      <c r="Y155" s="2">
        <f t="shared" si="3057"/>
        <v>0</v>
      </c>
      <c r="Z155" s="2">
        <f t="shared" si="3058"/>
        <v>0</v>
      </c>
      <c r="AA155" s="2">
        <f>план!P153</f>
        <v>0</v>
      </c>
      <c r="AB155" s="2">
        <f>план!Q153</f>
        <v>0</v>
      </c>
      <c r="AC155" s="2">
        <f t="shared" si="2805"/>
        <v>0</v>
      </c>
      <c r="AD155" s="2">
        <f t="shared" si="2806"/>
        <v>0</v>
      </c>
      <c r="AE155" s="15"/>
      <c r="AF155" s="15"/>
      <c r="AG155" s="15"/>
      <c r="AH155" s="15"/>
      <c r="AI155" s="2">
        <f t="shared" si="3385"/>
        <v>0</v>
      </c>
      <c r="AJ155" s="2">
        <f t="shared" si="3386"/>
        <v>0</v>
      </c>
      <c r="AK155" s="2">
        <f t="shared" si="3387"/>
        <v>0</v>
      </c>
      <c r="AL155" s="2">
        <f t="shared" si="2807"/>
        <v>0</v>
      </c>
      <c r="AM155" s="2">
        <f t="shared" si="2808"/>
        <v>0</v>
      </c>
      <c r="AN155" s="2">
        <f>план!R153</f>
        <v>0</v>
      </c>
      <c r="AO155" s="2">
        <f>план!S153</f>
        <v>0</v>
      </c>
      <c r="AP155" s="2">
        <f t="shared" si="2809"/>
        <v>0</v>
      </c>
      <c r="AQ155" s="2">
        <f t="shared" si="2810"/>
        <v>0</v>
      </c>
      <c r="AR155" s="2">
        <f>VLOOKUP($C155,'ДС факт при поликлинике'!$D$6:$JC$141,23,0)</f>
        <v>0</v>
      </c>
      <c r="AS155" s="2">
        <f>VLOOKUP($C155,'ДС факт при поликлинике'!$D$6:$JC$141,24,0)</f>
        <v>0</v>
      </c>
      <c r="AT155" s="2">
        <f>VLOOKUP($C155,'ДС факт при поликлинике'!$D$6:$JC$141,25,0)</f>
        <v>0</v>
      </c>
      <c r="AU155" s="2">
        <f>VLOOKUP($C155,'ДС факт при поликлинике'!$D$6:$JC$141,26,0)</f>
        <v>0</v>
      </c>
      <c r="AV155" s="2">
        <f t="shared" si="3388"/>
        <v>0</v>
      </c>
      <c r="AW155" s="2">
        <f t="shared" si="3389"/>
        <v>0</v>
      </c>
      <c r="AX155" s="2">
        <f t="shared" si="3390"/>
        <v>0</v>
      </c>
      <c r="AY155" s="2">
        <f t="shared" si="2811"/>
        <v>0</v>
      </c>
      <c r="AZ155" s="2">
        <f t="shared" si="2812"/>
        <v>0</v>
      </c>
      <c r="BA155" s="2"/>
      <c r="BB155" s="2"/>
      <c r="BC155" s="2">
        <f>план!T153</f>
        <v>0</v>
      </c>
      <c r="BD155" s="2">
        <f>план!U153</f>
        <v>0</v>
      </c>
      <c r="BE155" s="2">
        <f t="shared" si="2813"/>
        <v>0</v>
      </c>
      <c r="BF155" s="2">
        <f t="shared" si="2814"/>
        <v>0</v>
      </c>
      <c r="BG155" s="2">
        <f>VLOOKUP($C155,'ДС факт при поликлинике'!$D$6:$JC$141,7,0)</f>
        <v>0</v>
      </c>
      <c r="BH155" s="2">
        <f>VLOOKUP($C155,'ДС факт при поликлинике'!$D$6:$JC$141,8,0)</f>
        <v>0</v>
      </c>
      <c r="BI155" s="2">
        <f>VLOOKUP($C155,'ДС факт при поликлинике'!$D$6:$JC$141,9,0)</f>
        <v>0</v>
      </c>
      <c r="BJ155" s="2">
        <f>VLOOKUP($C155,'ДС факт при поликлинике'!$D$6:$JC$141,10,0)</f>
        <v>0</v>
      </c>
      <c r="BK155" s="2">
        <f t="shared" si="3391"/>
        <v>0</v>
      </c>
      <c r="BL155" s="2">
        <f t="shared" si="3392"/>
        <v>0</v>
      </c>
      <c r="BM155" s="2">
        <f t="shared" si="3393"/>
        <v>0</v>
      </c>
      <c r="BN155" s="2">
        <f t="shared" si="2815"/>
        <v>0</v>
      </c>
      <c r="BO155" s="2">
        <f t="shared" si="2816"/>
        <v>0</v>
      </c>
      <c r="BP155" s="2">
        <f>план!V153</f>
        <v>0</v>
      </c>
      <c r="BQ155" s="2">
        <f>план!W153</f>
        <v>0</v>
      </c>
      <c r="BR155" s="2">
        <f t="shared" si="2817"/>
        <v>0</v>
      </c>
      <c r="BS155" s="2">
        <f t="shared" si="2818"/>
        <v>0</v>
      </c>
      <c r="BT155" s="2"/>
      <c r="BU155" s="2"/>
      <c r="BV155" s="2"/>
      <c r="BW155" s="2"/>
      <c r="BX155" s="2">
        <f t="shared" si="3394"/>
        <v>0</v>
      </c>
      <c r="BY155" s="2">
        <f t="shared" si="3395"/>
        <v>0</v>
      </c>
      <c r="BZ155" s="2">
        <f t="shared" si="3396"/>
        <v>0</v>
      </c>
      <c r="CA155" s="2">
        <f t="shared" si="2819"/>
        <v>0</v>
      </c>
      <c r="CB155" s="2">
        <f t="shared" si="2820"/>
        <v>0</v>
      </c>
      <c r="CC155" s="2">
        <f>план!X153</f>
        <v>0</v>
      </c>
      <c r="CD155" s="2">
        <f>план!Y153</f>
        <v>0</v>
      </c>
      <c r="CE155" s="2">
        <f t="shared" si="2821"/>
        <v>0</v>
      </c>
      <c r="CF155" s="2">
        <f t="shared" si="2822"/>
        <v>0</v>
      </c>
      <c r="CG155" s="2"/>
      <c r="CH155" s="2"/>
      <c r="CI155" s="2"/>
      <c r="CJ155" s="2"/>
      <c r="CK155" s="2">
        <f t="shared" si="3397"/>
        <v>0</v>
      </c>
      <c r="CL155" s="2">
        <f t="shared" si="3398"/>
        <v>0</v>
      </c>
      <c r="CM155" s="2">
        <f t="shared" si="3399"/>
        <v>0</v>
      </c>
      <c r="CN155" s="2">
        <f t="shared" si="2823"/>
        <v>0</v>
      </c>
      <c r="CO155" s="2">
        <f t="shared" si="2824"/>
        <v>0</v>
      </c>
      <c r="CP155" s="2">
        <f>план!Z153</f>
        <v>0</v>
      </c>
      <c r="CQ155" s="2">
        <f>план!AA153</f>
        <v>0</v>
      </c>
      <c r="CR155" s="2">
        <f t="shared" si="2825"/>
        <v>0</v>
      </c>
      <c r="CS155" s="2">
        <f t="shared" si="2826"/>
        <v>0</v>
      </c>
      <c r="CT155" s="2"/>
      <c r="CU155" s="2"/>
      <c r="CV155" s="2"/>
      <c r="CW155" s="2"/>
      <c r="CX155" s="2">
        <f t="shared" si="3400"/>
        <v>0</v>
      </c>
      <c r="CY155" s="2">
        <f t="shared" si="3401"/>
        <v>0</v>
      </c>
      <c r="CZ155" s="2">
        <f t="shared" si="3402"/>
        <v>0</v>
      </c>
      <c r="DA155" s="2">
        <f t="shared" si="2827"/>
        <v>0</v>
      </c>
      <c r="DB155" s="2">
        <f t="shared" si="2828"/>
        <v>0</v>
      </c>
      <c r="DC155" s="2">
        <f>план!AB153</f>
        <v>0</v>
      </c>
      <c r="DD155" s="2">
        <f>план!AC153</f>
        <v>0</v>
      </c>
      <c r="DE155" s="2">
        <f t="shared" si="2829"/>
        <v>0</v>
      </c>
      <c r="DF155" s="2">
        <f t="shared" si="2830"/>
        <v>0</v>
      </c>
      <c r="DG155" s="2"/>
      <c r="DH155" s="2"/>
      <c r="DI155" s="2"/>
      <c r="DJ155" s="2"/>
      <c r="DK155" s="2">
        <f t="shared" si="3403"/>
        <v>0</v>
      </c>
      <c r="DL155" s="2">
        <f t="shared" si="3404"/>
        <v>0</v>
      </c>
      <c r="DM155" s="2">
        <f t="shared" si="3405"/>
        <v>0</v>
      </c>
      <c r="DN155" s="2">
        <f t="shared" si="2831"/>
        <v>0</v>
      </c>
      <c r="DO155" s="2">
        <f t="shared" si="2832"/>
        <v>0</v>
      </c>
      <c r="DP155" s="2">
        <f>план!AD153</f>
        <v>0</v>
      </c>
      <c r="DQ155" s="2">
        <f>план!AE153</f>
        <v>0</v>
      </c>
      <c r="DR155" s="2">
        <f t="shared" si="2833"/>
        <v>0</v>
      </c>
      <c r="DS155" s="2">
        <f t="shared" si="2834"/>
        <v>0</v>
      </c>
      <c r="DT155" s="2"/>
      <c r="DU155" s="2"/>
      <c r="DV155" s="2"/>
      <c r="DW155" s="2"/>
      <c r="DX155" s="2">
        <f t="shared" si="3406"/>
        <v>0</v>
      </c>
      <c r="DY155" s="2">
        <f t="shared" si="3407"/>
        <v>0</v>
      </c>
      <c r="DZ155" s="2">
        <f t="shared" si="3408"/>
        <v>0</v>
      </c>
      <c r="EA155" s="2">
        <f t="shared" si="2835"/>
        <v>0</v>
      </c>
      <c r="EB155" s="2">
        <f t="shared" si="2836"/>
        <v>0</v>
      </c>
      <c r="EC155" s="2"/>
      <c r="ED155" s="2"/>
      <c r="EE155" s="2">
        <f>план!AF153</f>
        <v>0</v>
      </c>
      <c r="EF155" s="2">
        <f>план!AG153</f>
        <v>0</v>
      </c>
      <c r="EG155" s="2">
        <f t="shared" si="2837"/>
        <v>0</v>
      </c>
      <c r="EH155" s="2">
        <f t="shared" si="2838"/>
        <v>0</v>
      </c>
      <c r="EI155" s="2"/>
      <c r="EJ155" s="2"/>
      <c r="EK155" s="2"/>
      <c r="EL155" s="2"/>
      <c r="EM155" s="2">
        <f t="shared" si="3409"/>
        <v>0</v>
      </c>
      <c r="EN155" s="2">
        <f t="shared" si="3410"/>
        <v>0</v>
      </c>
      <c r="EO155" s="2">
        <f t="shared" si="3411"/>
        <v>0</v>
      </c>
      <c r="EP155" s="2">
        <f t="shared" si="2839"/>
        <v>0</v>
      </c>
      <c r="EQ155" s="2">
        <f t="shared" si="2840"/>
        <v>0</v>
      </c>
      <c r="ER155" s="2">
        <f>план!AH153</f>
        <v>0</v>
      </c>
      <c r="ES155" s="2">
        <f>план!AI153</f>
        <v>0</v>
      </c>
      <c r="ET155" s="2">
        <f t="shared" si="2841"/>
        <v>0</v>
      </c>
      <c r="EU155" s="2">
        <f t="shared" si="2842"/>
        <v>0</v>
      </c>
      <c r="EV155" s="2"/>
      <c r="EW155" s="2"/>
      <c r="EX155" s="2"/>
      <c r="EY155" s="2"/>
      <c r="EZ155" s="2">
        <f t="shared" si="3412"/>
        <v>0</v>
      </c>
      <c r="FA155" s="2">
        <f t="shared" si="3413"/>
        <v>0</v>
      </c>
      <c r="FB155" s="2">
        <f t="shared" si="3414"/>
        <v>0</v>
      </c>
      <c r="FC155" s="2">
        <f t="shared" si="2843"/>
        <v>0</v>
      </c>
      <c r="FD155" s="2">
        <f t="shared" si="2844"/>
        <v>0</v>
      </c>
      <c r="FE155" s="2">
        <f>план!AJ153</f>
        <v>0</v>
      </c>
      <c r="FF155" s="2">
        <f>план!AK153</f>
        <v>0</v>
      </c>
      <c r="FG155" s="2">
        <f t="shared" si="2845"/>
        <v>0</v>
      </c>
      <c r="FH155" s="2">
        <f t="shared" si="2846"/>
        <v>0</v>
      </c>
      <c r="FI155" s="2"/>
      <c r="FJ155" s="2"/>
      <c r="FK155" s="2"/>
      <c r="FL155" s="2"/>
      <c r="FM155" s="2">
        <f t="shared" si="3415"/>
        <v>0</v>
      </c>
      <c r="FN155" s="2">
        <f t="shared" si="3416"/>
        <v>0</v>
      </c>
      <c r="FO155" s="2">
        <f t="shared" si="3417"/>
        <v>0</v>
      </c>
      <c r="FP155" s="2">
        <f t="shared" si="2847"/>
        <v>0</v>
      </c>
      <c r="FQ155" s="2">
        <f t="shared" si="2848"/>
        <v>0</v>
      </c>
      <c r="FR155" s="2">
        <f>план!AL153</f>
        <v>0</v>
      </c>
      <c r="FS155" s="2">
        <f>план!AM153</f>
        <v>0</v>
      </c>
      <c r="FT155" s="2">
        <f t="shared" si="2849"/>
        <v>0</v>
      </c>
      <c r="FU155" s="2">
        <f t="shared" si="2850"/>
        <v>0</v>
      </c>
      <c r="FV155" s="2"/>
      <c r="FW155" s="2"/>
      <c r="FX155" s="2"/>
      <c r="FY155" s="2"/>
      <c r="FZ155" s="2">
        <f t="shared" si="3418"/>
        <v>0</v>
      </c>
      <c r="GA155" s="2">
        <f t="shared" si="3419"/>
        <v>0</v>
      </c>
      <c r="GB155" s="2">
        <f t="shared" si="3420"/>
        <v>0</v>
      </c>
      <c r="GC155" s="2">
        <f t="shared" si="2851"/>
        <v>0</v>
      </c>
      <c r="GD155" s="2">
        <f t="shared" si="2852"/>
        <v>0</v>
      </c>
      <c r="GE155" s="2">
        <f>план!AN153</f>
        <v>0</v>
      </c>
      <c r="GF155" s="2">
        <f>план!AO153</f>
        <v>0</v>
      </c>
      <c r="GG155" s="2">
        <f t="shared" si="2853"/>
        <v>0</v>
      </c>
      <c r="GH155" s="2">
        <f t="shared" si="2854"/>
        <v>0</v>
      </c>
      <c r="GI155" s="2">
        <f>VLOOKUP($C155,'ДС факт при поликлинике'!$D$6:$JC$141,201,0)</f>
        <v>0</v>
      </c>
      <c r="GJ155" s="2">
        <f>VLOOKUP($C155,'ДС факт при поликлинике'!$D$6:$JC$141,202,0)</f>
        <v>0</v>
      </c>
      <c r="GK155" s="2">
        <f>VLOOKUP($C155,'ДС факт при поликлинике'!$D$6:$JC$141,203,0)</f>
        <v>0</v>
      </c>
      <c r="GL155" s="2">
        <f>VLOOKUP($C155,'ДС факт при поликлинике'!$D$6:$JC$141,204,0)</f>
        <v>0</v>
      </c>
      <c r="GM155" s="2">
        <f t="shared" si="3421"/>
        <v>0</v>
      </c>
      <c r="GN155" s="2">
        <f t="shared" si="3422"/>
        <v>0</v>
      </c>
      <c r="GO155" s="2">
        <f t="shared" si="3423"/>
        <v>0</v>
      </c>
      <c r="GP155" s="2">
        <f t="shared" si="2855"/>
        <v>0</v>
      </c>
      <c r="GQ155" s="2">
        <f t="shared" si="2856"/>
        <v>0</v>
      </c>
      <c r="GR155" s="2">
        <f>план!AP153</f>
        <v>0</v>
      </c>
      <c r="GS155" s="2">
        <f>план!AQ153</f>
        <v>0</v>
      </c>
      <c r="GT155" s="2">
        <f t="shared" si="2857"/>
        <v>0</v>
      </c>
      <c r="GU155" s="2">
        <f t="shared" si="2858"/>
        <v>0</v>
      </c>
      <c r="GV155" s="2"/>
      <c r="GW155" s="2"/>
      <c r="GX155" s="2"/>
      <c r="GY155" s="2"/>
      <c r="GZ155" s="2">
        <f t="shared" si="3424"/>
        <v>0</v>
      </c>
      <c r="HA155" s="2">
        <f t="shared" si="3425"/>
        <v>0</v>
      </c>
      <c r="HB155" s="2">
        <f t="shared" si="3426"/>
        <v>0</v>
      </c>
      <c r="HC155" s="2">
        <f t="shared" si="2859"/>
        <v>0</v>
      </c>
      <c r="HD155" s="2">
        <f t="shared" si="2860"/>
        <v>0</v>
      </c>
      <c r="HE155" s="2">
        <f>план!AR153</f>
        <v>0</v>
      </c>
      <c r="HF155" s="2">
        <f>план!AS153</f>
        <v>0</v>
      </c>
      <c r="HG155" s="2">
        <f t="shared" si="2861"/>
        <v>0</v>
      </c>
      <c r="HH155" s="2">
        <f t="shared" si="2862"/>
        <v>0</v>
      </c>
      <c r="HI155" s="2"/>
      <c r="HJ155" s="2"/>
      <c r="HK155" s="2"/>
      <c r="HL155" s="2"/>
      <c r="HM155" s="2">
        <f t="shared" si="3427"/>
        <v>0</v>
      </c>
      <c r="HN155" s="2">
        <f t="shared" si="3428"/>
        <v>0</v>
      </c>
      <c r="HO155" s="2">
        <f t="shared" si="3429"/>
        <v>0</v>
      </c>
      <c r="HP155" s="2">
        <f t="shared" si="2863"/>
        <v>0</v>
      </c>
      <c r="HQ155" s="2">
        <f t="shared" si="2864"/>
        <v>0</v>
      </c>
      <c r="HR155" s="2">
        <f>план!AT153</f>
        <v>0</v>
      </c>
      <c r="HS155" s="2">
        <f>план!AU153</f>
        <v>0</v>
      </c>
      <c r="HT155" s="2">
        <f t="shared" si="2865"/>
        <v>0</v>
      </c>
      <c r="HU155" s="2">
        <f t="shared" si="2866"/>
        <v>0</v>
      </c>
      <c r="HV155" s="2"/>
      <c r="HW155" s="2"/>
      <c r="HX155" s="2"/>
      <c r="HY155" s="2"/>
      <c r="HZ155" s="2">
        <f t="shared" si="3430"/>
        <v>0</v>
      </c>
      <c r="IA155" s="2">
        <f t="shared" si="3431"/>
        <v>0</v>
      </c>
      <c r="IB155" s="2">
        <f t="shared" si="3432"/>
        <v>0</v>
      </c>
      <c r="IC155" s="2">
        <f t="shared" si="2867"/>
        <v>0</v>
      </c>
      <c r="ID155" s="2">
        <f t="shared" si="2868"/>
        <v>0</v>
      </c>
      <c r="IE155" s="2">
        <f>план!AV153</f>
        <v>0</v>
      </c>
      <c r="IF155" s="2">
        <f>план!AW153</f>
        <v>0</v>
      </c>
      <c r="IG155" s="2">
        <f t="shared" si="2869"/>
        <v>0</v>
      </c>
      <c r="IH155" s="2">
        <f t="shared" si="2870"/>
        <v>0</v>
      </c>
      <c r="II155" s="2">
        <f>VLOOKUP($C155,'ДС факт при поликлинике'!$D$6:$JC$141,129,0)</f>
        <v>2</v>
      </c>
      <c r="IJ155" s="2">
        <f>VLOOKUP($C155,'ДС факт при поликлинике'!$D$6:$JC$141,130,0)</f>
        <v>77226.240000000005</v>
      </c>
      <c r="IK155" s="2">
        <f>VLOOKUP($C155,'ДС факт при поликлинике'!$D$6:$JC$141,131,0)</f>
        <v>0</v>
      </c>
      <c r="IL155" s="2">
        <f>VLOOKUP($C155,'ДС факт при поликлинике'!$D$6:$JC$141,132,0)</f>
        <v>0</v>
      </c>
      <c r="IM155" s="2">
        <f t="shared" si="3433"/>
        <v>0</v>
      </c>
      <c r="IN155" s="2">
        <f t="shared" si="3434"/>
        <v>0</v>
      </c>
      <c r="IO155" s="2">
        <f t="shared" si="3435"/>
        <v>4.08</v>
      </c>
      <c r="IP155" s="2">
        <f t="shared" si="2871"/>
        <v>2</v>
      </c>
      <c r="IQ155" s="2">
        <f t="shared" si="2872"/>
        <v>77226.240000000005</v>
      </c>
      <c r="IR155" s="2">
        <f>план!AX153</f>
        <v>0</v>
      </c>
      <c r="IS155" s="2">
        <f>план!AY153</f>
        <v>0</v>
      </c>
      <c r="IT155" s="2">
        <f t="shared" si="2873"/>
        <v>0</v>
      </c>
      <c r="IU155" s="2">
        <f t="shared" si="2874"/>
        <v>0</v>
      </c>
      <c r="IV155" s="2"/>
      <c r="IW155" s="2"/>
      <c r="IX155" s="2"/>
      <c r="IY155" s="2"/>
      <c r="IZ155" s="2">
        <f t="shared" si="3436"/>
        <v>0</v>
      </c>
      <c r="JA155" s="2">
        <f t="shared" si="3437"/>
        <v>0</v>
      </c>
      <c r="JB155" s="2">
        <f t="shared" si="3438"/>
        <v>0</v>
      </c>
      <c r="JC155" s="2">
        <f t="shared" si="2875"/>
        <v>0</v>
      </c>
      <c r="JD155" s="2">
        <f t="shared" si="2876"/>
        <v>0</v>
      </c>
      <c r="JE155" s="2">
        <f>план!AZ153</f>
        <v>0</v>
      </c>
      <c r="JF155" s="2">
        <f>план!BA153</f>
        <v>0</v>
      </c>
      <c r="JG155" s="2">
        <f t="shared" si="2877"/>
        <v>0</v>
      </c>
      <c r="JH155" s="2">
        <f t="shared" si="2878"/>
        <v>0</v>
      </c>
      <c r="JI155" s="2"/>
      <c r="JJ155" s="2"/>
      <c r="JK155" s="2"/>
      <c r="JL155" s="2"/>
      <c r="JM155" s="2">
        <f t="shared" si="3439"/>
        <v>0</v>
      </c>
      <c r="JN155" s="2">
        <f t="shared" si="3440"/>
        <v>0</v>
      </c>
      <c r="JO155" s="2">
        <f t="shared" si="3441"/>
        <v>0</v>
      </c>
      <c r="JP155" s="2">
        <f t="shared" si="2879"/>
        <v>0</v>
      </c>
      <c r="JQ155" s="2">
        <f t="shared" si="2880"/>
        <v>0</v>
      </c>
      <c r="JR155" s="2">
        <f>план!BB153</f>
        <v>0</v>
      </c>
      <c r="JS155" s="2">
        <f>план!BC153</f>
        <v>0</v>
      </c>
      <c r="JT155" s="2">
        <f t="shared" si="2881"/>
        <v>0</v>
      </c>
      <c r="JU155" s="2">
        <f t="shared" si="2882"/>
        <v>0</v>
      </c>
      <c r="JV155" s="2"/>
      <c r="JW155" s="2"/>
      <c r="JX155" s="2"/>
      <c r="JY155" s="2"/>
      <c r="JZ155" s="2">
        <f t="shared" si="3442"/>
        <v>0</v>
      </c>
      <c r="KA155" s="2">
        <f t="shared" si="3443"/>
        <v>0</v>
      </c>
      <c r="KB155" s="2">
        <f t="shared" si="3444"/>
        <v>0</v>
      </c>
      <c r="KC155" s="2">
        <f t="shared" si="2883"/>
        <v>0</v>
      </c>
      <c r="KD155" s="2">
        <f t="shared" si="2884"/>
        <v>0</v>
      </c>
      <c r="KE155" s="2">
        <f>план!BD153</f>
        <v>0</v>
      </c>
      <c r="KF155" s="2">
        <f>план!BE153</f>
        <v>0</v>
      </c>
      <c r="KG155" s="2">
        <f t="shared" si="2885"/>
        <v>0</v>
      </c>
      <c r="KH155" s="2">
        <f t="shared" si="2886"/>
        <v>0</v>
      </c>
      <c r="KI155" s="2"/>
      <c r="KJ155" s="2"/>
      <c r="KK155" s="2"/>
      <c r="KL155" s="2"/>
      <c r="KM155" s="2">
        <f t="shared" si="3445"/>
        <v>0</v>
      </c>
      <c r="KN155" s="2">
        <f t="shared" si="3446"/>
        <v>0</v>
      </c>
      <c r="KO155" s="2">
        <f t="shared" si="3447"/>
        <v>0</v>
      </c>
      <c r="KP155" s="2">
        <f t="shared" si="2887"/>
        <v>0</v>
      </c>
      <c r="KQ155" s="2">
        <f t="shared" si="2888"/>
        <v>0</v>
      </c>
      <c r="KR155" s="2">
        <f>план!BF153</f>
        <v>0</v>
      </c>
      <c r="KS155" s="2">
        <f>план!BG153</f>
        <v>0</v>
      </c>
      <c r="KT155" s="2">
        <f t="shared" si="2889"/>
        <v>0</v>
      </c>
      <c r="KU155" s="2">
        <f t="shared" si="2890"/>
        <v>0</v>
      </c>
      <c r="KV155" s="2"/>
      <c r="KW155" s="2"/>
      <c r="KX155" s="2"/>
      <c r="KY155" s="2"/>
      <c r="KZ155" s="2">
        <f t="shared" si="3448"/>
        <v>0</v>
      </c>
      <c r="LA155" s="2">
        <f t="shared" si="3449"/>
        <v>0</v>
      </c>
      <c r="LB155" s="2">
        <f t="shared" si="3450"/>
        <v>0</v>
      </c>
      <c r="LC155" s="2">
        <f t="shared" si="2891"/>
        <v>0</v>
      </c>
      <c r="LD155" s="2">
        <f t="shared" si="2892"/>
        <v>0</v>
      </c>
      <c r="LE155" s="2">
        <f>план!BH153</f>
        <v>0</v>
      </c>
      <c r="LF155" s="2">
        <f>план!BI153</f>
        <v>0</v>
      </c>
      <c r="LG155" s="2">
        <f t="shared" si="2893"/>
        <v>0</v>
      </c>
      <c r="LH155" s="2">
        <f t="shared" si="2894"/>
        <v>0</v>
      </c>
      <c r="LI155" s="2"/>
      <c r="LJ155" s="2"/>
      <c r="LK155" s="2"/>
      <c r="LL155" s="2"/>
      <c r="LM155" s="2">
        <f t="shared" si="3451"/>
        <v>0</v>
      </c>
      <c r="LN155" s="2">
        <f t="shared" si="3452"/>
        <v>0</v>
      </c>
      <c r="LO155" s="2">
        <f t="shared" si="3453"/>
        <v>0</v>
      </c>
      <c r="LP155" s="2">
        <f t="shared" si="2895"/>
        <v>0</v>
      </c>
      <c r="LQ155" s="2">
        <f t="shared" si="2896"/>
        <v>0</v>
      </c>
      <c r="LR155" s="2">
        <f>план!BJ153</f>
        <v>0</v>
      </c>
      <c r="LS155" s="2">
        <f>план!BK153</f>
        <v>0</v>
      </c>
      <c r="LT155" s="2">
        <f t="shared" si="2897"/>
        <v>0</v>
      </c>
      <c r="LU155" s="2">
        <f t="shared" si="2898"/>
        <v>0</v>
      </c>
      <c r="LV155" s="2"/>
      <c r="LW155" s="2"/>
      <c r="LX155" s="2"/>
      <c r="LY155" s="2"/>
      <c r="LZ155" s="2">
        <f t="shared" si="3454"/>
        <v>0</v>
      </c>
      <c r="MA155" s="2">
        <f t="shared" si="3455"/>
        <v>0</v>
      </c>
      <c r="MB155" s="2">
        <f t="shared" si="3456"/>
        <v>0</v>
      </c>
      <c r="MC155" s="2">
        <f t="shared" si="2899"/>
        <v>0</v>
      </c>
      <c r="MD155" s="2">
        <f t="shared" si="2900"/>
        <v>0</v>
      </c>
      <c r="ME155" s="2">
        <f>план!BL153</f>
        <v>0</v>
      </c>
      <c r="MF155" s="2">
        <f>план!BM153</f>
        <v>0</v>
      </c>
      <c r="MG155" s="2">
        <f t="shared" si="2901"/>
        <v>0</v>
      </c>
      <c r="MH155" s="2">
        <f t="shared" si="2902"/>
        <v>0</v>
      </c>
      <c r="MI155" s="2"/>
      <c r="MJ155" s="2"/>
      <c r="MK155" s="2"/>
      <c r="ML155" s="2"/>
      <c r="MM155" s="2">
        <f t="shared" si="3457"/>
        <v>0</v>
      </c>
      <c r="MN155" s="2">
        <f t="shared" si="3458"/>
        <v>0</v>
      </c>
      <c r="MO155" s="2">
        <f t="shared" si="3459"/>
        <v>0</v>
      </c>
      <c r="MP155" s="2">
        <f t="shared" si="2903"/>
        <v>0</v>
      </c>
      <c r="MQ155" s="2">
        <f t="shared" si="2904"/>
        <v>0</v>
      </c>
      <c r="MR155" s="2">
        <f>план!BN153</f>
        <v>0</v>
      </c>
      <c r="MS155" s="2">
        <f>план!BO153</f>
        <v>0</v>
      </c>
      <c r="MT155" s="2">
        <f t="shared" si="2905"/>
        <v>0</v>
      </c>
      <c r="MU155" s="2">
        <f t="shared" si="2906"/>
        <v>0</v>
      </c>
      <c r="MV155" s="2"/>
      <c r="MW155" s="2"/>
      <c r="MX155" s="2"/>
      <c r="MY155" s="2"/>
      <c r="MZ155" s="2">
        <f t="shared" si="3460"/>
        <v>0</v>
      </c>
      <c r="NA155" s="2">
        <f t="shared" si="3461"/>
        <v>0</v>
      </c>
      <c r="NB155" s="2">
        <f t="shared" si="3462"/>
        <v>0</v>
      </c>
      <c r="NC155" s="2">
        <f t="shared" si="2907"/>
        <v>0</v>
      </c>
      <c r="ND155" s="2">
        <f t="shared" si="2908"/>
        <v>0</v>
      </c>
      <c r="NE155" s="2">
        <f>план!BP153</f>
        <v>0</v>
      </c>
      <c r="NF155" s="2">
        <f>план!BQ153</f>
        <v>0</v>
      </c>
      <c r="NG155" s="2">
        <f t="shared" si="2909"/>
        <v>0</v>
      </c>
      <c r="NH155" s="2">
        <f t="shared" si="2910"/>
        <v>0</v>
      </c>
      <c r="NI155" s="2"/>
      <c r="NJ155" s="2"/>
      <c r="NK155" s="2"/>
      <c r="NL155" s="2"/>
      <c r="NM155" s="2">
        <f t="shared" si="3463"/>
        <v>0</v>
      </c>
      <c r="NN155" s="2">
        <f t="shared" si="3464"/>
        <v>0</v>
      </c>
      <c r="NO155" s="2">
        <f t="shared" si="3465"/>
        <v>0</v>
      </c>
      <c r="NP155" s="2">
        <f t="shared" si="2911"/>
        <v>0</v>
      </c>
      <c r="NQ155" s="2">
        <f t="shared" si="2912"/>
        <v>0</v>
      </c>
      <c r="NR155" s="2">
        <f>план!BR153</f>
        <v>0</v>
      </c>
      <c r="NS155" s="2">
        <f>план!BS153</f>
        <v>0</v>
      </c>
      <c r="NT155" s="2">
        <f t="shared" si="2913"/>
        <v>0</v>
      </c>
      <c r="NU155" s="2">
        <f t="shared" si="2914"/>
        <v>0</v>
      </c>
      <c r="NV155" s="2"/>
      <c r="NW155" s="2"/>
      <c r="NX155" s="2"/>
      <c r="NY155" s="2"/>
      <c r="NZ155" s="2">
        <f t="shared" si="3466"/>
        <v>0</v>
      </c>
      <c r="OA155" s="2">
        <f t="shared" si="3467"/>
        <v>0</v>
      </c>
      <c r="OB155" s="2">
        <f t="shared" si="3468"/>
        <v>0</v>
      </c>
      <c r="OC155" s="2">
        <f t="shared" si="2915"/>
        <v>0</v>
      </c>
      <c r="OD155" s="2">
        <f t="shared" si="2916"/>
        <v>0</v>
      </c>
      <c r="OE155" s="2">
        <f>план!BT153</f>
        <v>0</v>
      </c>
      <c r="OF155" s="2">
        <f>план!BU153</f>
        <v>0</v>
      </c>
      <c r="OG155" s="2">
        <f t="shared" si="2917"/>
        <v>0</v>
      </c>
      <c r="OH155" s="2">
        <f t="shared" si="2918"/>
        <v>0</v>
      </c>
      <c r="OI155" s="2"/>
      <c r="OJ155" s="2"/>
      <c r="OK155" s="2"/>
      <c r="OL155" s="2"/>
      <c r="OM155" s="2">
        <f t="shared" si="3469"/>
        <v>0</v>
      </c>
      <c r="ON155" s="2">
        <f t="shared" si="3470"/>
        <v>0</v>
      </c>
      <c r="OO155" s="2">
        <f t="shared" si="3471"/>
        <v>0</v>
      </c>
      <c r="OP155" s="2">
        <f t="shared" si="2919"/>
        <v>0</v>
      </c>
      <c r="OQ155" s="2">
        <f t="shared" si="2920"/>
        <v>0</v>
      </c>
      <c r="OR155" s="2">
        <f>план!BV153</f>
        <v>0</v>
      </c>
      <c r="OS155" s="2">
        <f>план!BW153</f>
        <v>0</v>
      </c>
      <c r="OT155" s="2">
        <f t="shared" si="2921"/>
        <v>0</v>
      </c>
      <c r="OU155" s="2">
        <f t="shared" si="2922"/>
        <v>0</v>
      </c>
      <c r="OV155" s="2"/>
      <c r="OW155" s="2"/>
      <c r="OX155" s="2"/>
      <c r="OY155" s="2"/>
      <c r="OZ155" s="2">
        <f t="shared" si="3472"/>
        <v>0</v>
      </c>
      <c r="PA155" s="2">
        <f t="shared" si="3473"/>
        <v>0</v>
      </c>
      <c r="PB155" s="2">
        <f t="shared" si="3474"/>
        <v>0</v>
      </c>
      <c r="PC155" s="2">
        <f t="shared" si="2923"/>
        <v>0</v>
      </c>
      <c r="PD155" s="2">
        <f t="shared" si="2924"/>
        <v>0</v>
      </c>
      <c r="PE155" s="2">
        <f>план!BX153</f>
        <v>0</v>
      </c>
      <c r="PF155" s="2">
        <f>план!BY153</f>
        <v>0</v>
      </c>
      <c r="PG155" s="2">
        <f t="shared" si="2925"/>
        <v>0</v>
      </c>
      <c r="PH155" s="2">
        <f t="shared" si="2926"/>
        <v>0</v>
      </c>
      <c r="PI155" s="2">
        <f>VLOOKUP($C155,'ДС факт при поликлинике'!$D$6:$JC$141,95,0)</f>
        <v>0</v>
      </c>
      <c r="PJ155" s="2">
        <f>VLOOKUP($C155,'ДС факт при поликлинике'!$D$6:$JC$141,96,0)</f>
        <v>0</v>
      </c>
      <c r="PK155" s="2">
        <f>VLOOKUP($C155,'ДС факт при поликлинике'!$D$6:$JC$141,97,0)</f>
        <v>0</v>
      </c>
      <c r="PL155" s="2">
        <f>VLOOKUP($C155,'ДС факт при поликлинике'!$D$6:$JC$141,98,0)</f>
        <v>0</v>
      </c>
      <c r="PM155" s="2">
        <f t="shared" si="3475"/>
        <v>0</v>
      </c>
      <c r="PN155" s="2">
        <f t="shared" si="3476"/>
        <v>0</v>
      </c>
      <c r="PO155" s="2">
        <f t="shared" si="3477"/>
        <v>0</v>
      </c>
      <c r="PP155" s="2">
        <f t="shared" si="2927"/>
        <v>0</v>
      </c>
      <c r="PQ155" s="2">
        <f t="shared" si="2928"/>
        <v>0</v>
      </c>
      <c r="PR155" s="2">
        <f>план!BZ153</f>
        <v>0</v>
      </c>
      <c r="PS155" s="2">
        <f>план!CA153</f>
        <v>0</v>
      </c>
      <c r="PT155" s="2">
        <f t="shared" si="2929"/>
        <v>0</v>
      </c>
      <c r="PU155" s="2">
        <f t="shared" si="2930"/>
        <v>0</v>
      </c>
      <c r="PV155" s="2"/>
      <c r="PW155" s="2"/>
      <c r="PX155" s="2"/>
      <c r="PY155" s="2"/>
      <c r="PZ155" s="2">
        <f t="shared" si="3478"/>
        <v>0</v>
      </c>
      <c r="QA155" s="2">
        <f t="shared" si="3479"/>
        <v>0</v>
      </c>
      <c r="QB155" s="2">
        <f t="shared" si="3480"/>
        <v>0</v>
      </c>
      <c r="QC155" s="2">
        <f t="shared" si="2931"/>
        <v>0</v>
      </c>
      <c r="QD155" s="2">
        <f t="shared" si="2932"/>
        <v>0</v>
      </c>
      <c r="QE155" s="2">
        <f>план!CB153</f>
        <v>0</v>
      </c>
      <c r="QF155" s="2">
        <f>план!CC153</f>
        <v>0</v>
      </c>
      <c r="QG155" s="2">
        <f t="shared" si="2933"/>
        <v>0</v>
      </c>
      <c r="QH155" s="2">
        <f t="shared" si="2934"/>
        <v>0</v>
      </c>
      <c r="QI155" s="2"/>
      <c r="QJ155" s="2"/>
      <c r="QK155" s="2"/>
      <c r="QL155" s="2"/>
      <c r="QM155" s="2">
        <f t="shared" si="3481"/>
        <v>0</v>
      </c>
      <c r="QN155" s="2">
        <f t="shared" si="3482"/>
        <v>0</v>
      </c>
      <c r="QO155" s="2">
        <f t="shared" si="3483"/>
        <v>0</v>
      </c>
      <c r="QP155" s="2">
        <f t="shared" si="2935"/>
        <v>0</v>
      </c>
      <c r="QQ155" s="2">
        <f t="shared" si="2936"/>
        <v>0</v>
      </c>
      <c r="QR155" s="2">
        <f>план!CD153</f>
        <v>0</v>
      </c>
      <c r="QS155" s="2">
        <f>план!CE153</f>
        <v>0</v>
      </c>
      <c r="QT155" s="2">
        <f t="shared" si="2937"/>
        <v>0</v>
      </c>
      <c r="QU155" s="2">
        <f t="shared" si="2938"/>
        <v>0</v>
      </c>
      <c r="QV155" s="2"/>
      <c r="QW155" s="2"/>
      <c r="QX155" s="2"/>
      <c r="QY155" s="2"/>
      <c r="QZ155" s="2">
        <f t="shared" si="3484"/>
        <v>0</v>
      </c>
      <c r="RA155" s="2">
        <f t="shared" si="3485"/>
        <v>0</v>
      </c>
      <c r="RB155" s="2">
        <f t="shared" si="3486"/>
        <v>0</v>
      </c>
      <c r="RC155" s="2">
        <f t="shared" si="2939"/>
        <v>0</v>
      </c>
      <c r="RD155" s="2">
        <f t="shared" si="2940"/>
        <v>0</v>
      </c>
      <c r="RE155" s="2">
        <f>план!CF153</f>
        <v>0</v>
      </c>
      <c r="RF155" s="2">
        <f>план!CG153</f>
        <v>0</v>
      </c>
      <c r="RG155" s="2">
        <f t="shared" si="2941"/>
        <v>0</v>
      </c>
      <c r="RH155" s="2">
        <f t="shared" si="2942"/>
        <v>0</v>
      </c>
      <c r="RI155" s="2"/>
      <c r="RJ155" s="2"/>
      <c r="RK155" s="2"/>
      <c r="RL155" s="2"/>
      <c r="RM155" s="2">
        <f t="shared" si="3487"/>
        <v>0</v>
      </c>
      <c r="RN155" s="2">
        <f t="shared" si="3488"/>
        <v>0</v>
      </c>
      <c r="RO155" s="2">
        <f t="shared" si="3489"/>
        <v>0</v>
      </c>
      <c r="RP155" s="2">
        <f t="shared" si="2943"/>
        <v>0</v>
      </c>
      <c r="RQ155" s="2">
        <f t="shared" si="2944"/>
        <v>0</v>
      </c>
      <c r="RR155" s="2">
        <f>план!CH153</f>
        <v>0</v>
      </c>
      <c r="RS155" s="2">
        <f>план!CI153</f>
        <v>0</v>
      </c>
      <c r="RT155" s="2">
        <f t="shared" si="2945"/>
        <v>0</v>
      </c>
      <c r="RU155" s="2">
        <f t="shared" si="2946"/>
        <v>0</v>
      </c>
      <c r="RV155" s="2"/>
      <c r="RW155" s="2"/>
      <c r="RX155" s="2"/>
      <c r="RY155" s="2"/>
      <c r="RZ155" s="2">
        <f t="shared" si="3490"/>
        <v>0</v>
      </c>
      <c r="SA155" s="2">
        <f t="shared" si="3491"/>
        <v>0</v>
      </c>
      <c r="SB155" s="2">
        <f t="shared" si="3492"/>
        <v>0</v>
      </c>
      <c r="SC155" s="2">
        <f t="shared" si="2947"/>
        <v>0</v>
      </c>
      <c r="SD155" s="2">
        <f t="shared" si="2948"/>
        <v>0</v>
      </c>
      <c r="SE155" s="2">
        <f>план!CJ153</f>
        <v>0</v>
      </c>
      <c r="SF155" s="2">
        <f>план!CK153</f>
        <v>0</v>
      </c>
      <c r="SG155" s="2">
        <f t="shared" si="2949"/>
        <v>0</v>
      </c>
      <c r="SH155" s="2">
        <f t="shared" si="2950"/>
        <v>0</v>
      </c>
      <c r="SI155" s="2"/>
      <c r="SJ155" s="2"/>
      <c r="SK155" s="2"/>
      <c r="SL155" s="2"/>
      <c r="SM155" s="2">
        <f t="shared" si="3493"/>
        <v>0</v>
      </c>
      <c r="SN155" s="2">
        <f t="shared" si="3494"/>
        <v>0</v>
      </c>
      <c r="SO155" s="2">
        <f t="shared" si="3495"/>
        <v>0</v>
      </c>
      <c r="SP155" s="2">
        <f t="shared" si="2951"/>
        <v>0</v>
      </c>
      <c r="SQ155" s="2">
        <f t="shared" si="2952"/>
        <v>0</v>
      </c>
      <c r="SR155" s="2">
        <f>план!CL153</f>
        <v>0</v>
      </c>
      <c r="SS155" s="2">
        <f>план!CM153</f>
        <v>0</v>
      </c>
      <c r="ST155" s="2">
        <f t="shared" si="2953"/>
        <v>0</v>
      </c>
      <c r="SU155" s="2">
        <f t="shared" si="2954"/>
        <v>0</v>
      </c>
      <c r="SV155" s="2"/>
      <c r="SW155" s="2"/>
      <c r="SX155" s="2"/>
      <c r="SY155" s="2"/>
      <c r="SZ155" s="2">
        <f t="shared" si="3496"/>
        <v>0</v>
      </c>
      <c r="TA155" s="2">
        <f t="shared" si="3497"/>
        <v>0</v>
      </c>
      <c r="TB155" s="2">
        <f t="shared" si="3498"/>
        <v>0</v>
      </c>
      <c r="TC155" s="2">
        <f t="shared" si="2955"/>
        <v>0</v>
      </c>
      <c r="TD155" s="2">
        <f t="shared" si="2956"/>
        <v>0</v>
      </c>
      <c r="TE155" s="2">
        <f>план!CN153</f>
        <v>0</v>
      </c>
      <c r="TF155" s="2">
        <f>план!CO153</f>
        <v>0</v>
      </c>
      <c r="TG155" s="2">
        <f t="shared" si="2957"/>
        <v>0</v>
      </c>
      <c r="TH155" s="2">
        <f t="shared" si="2958"/>
        <v>0</v>
      </c>
      <c r="TI155" s="2"/>
      <c r="TJ155" s="2"/>
      <c r="TK155" s="2"/>
      <c r="TL155" s="2"/>
      <c r="TM155" s="2">
        <f t="shared" si="3499"/>
        <v>0</v>
      </c>
      <c r="TN155" s="2">
        <f t="shared" si="3500"/>
        <v>0</v>
      </c>
      <c r="TO155" s="2">
        <f t="shared" si="3501"/>
        <v>0</v>
      </c>
      <c r="TP155" s="2">
        <f t="shared" si="2959"/>
        <v>0</v>
      </c>
      <c r="TQ155" s="2">
        <f t="shared" si="2960"/>
        <v>0</v>
      </c>
      <c r="TR155" s="2">
        <f>план!CP153</f>
        <v>0</v>
      </c>
      <c r="TS155" s="2">
        <f>план!CQ153</f>
        <v>0</v>
      </c>
      <c r="TT155" s="2">
        <f t="shared" si="2961"/>
        <v>0</v>
      </c>
      <c r="TU155" s="2">
        <f t="shared" si="2962"/>
        <v>0</v>
      </c>
      <c r="TV155" s="2"/>
      <c r="TW155" s="2"/>
      <c r="TX155" s="2"/>
      <c r="TY155" s="2"/>
      <c r="TZ155" s="2">
        <f t="shared" si="3502"/>
        <v>0</v>
      </c>
      <c r="UA155" s="2">
        <f t="shared" si="3503"/>
        <v>0</v>
      </c>
      <c r="UB155" s="2">
        <f t="shared" si="3504"/>
        <v>0</v>
      </c>
      <c r="UC155" s="2">
        <f t="shared" si="2963"/>
        <v>0</v>
      </c>
      <c r="UD155" s="2">
        <f t="shared" si="2964"/>
        <v>0</v>
      </c>
      <c r="UE155" s="2">
        <f>план!CR153</f>
        <v>0</v>
      </c>
      <c r="UF155" s="2">
        <f>план!CS153</f>
        <v>0</v>
      </c>
      <c r="UG155" s="2">
        <f t="shared" si="2965"/>
        <v>0</v>
      </c>
      <c r="UH155" s="2">
        <f t="shared" si="2966"/>
        <v>0</v>
      </c>
      <c r="UI155" s="2">
        <f>VLOOKUP($C155,'ДС факт при поликлинике'!$D$6:$JC$141,233,0)</f>
        <v>0</v>
      </c>
      <c r="UJ155" s="2">
        <f>VLOOKUP($C155,'ДС факт при поликлинике'!$D$6:$JC$141,234,0)</f>
        <v>0</v>
      </c>
      <c r="UK155" s="2"/>
      <c r="UL155" s="2"/>
      <c r="UM155" s="2">
        <f t="shared" si="3505"/>
        <v>0</v>
      </c>
      <c r="UN155" s="2">
        <f t="shared" si="3506"/>
        <v>0</v>
      </c>
      <c r="UO155" s="2">
        <f t="shared" si="3507"/>
        <v>0</v>
      </c>
      <c r="UP155" s="2">
        <f t="shared" si="2967"/>
        <v>0</v>
      </c>
      <c r="UQ155" s="2">
        <f t="shared" si="2968"/>
        <v>0</v>
      </c>
      <c r="UR155" s="136">
        <f>план!CT153</f>
        <v>0</v>
      </c>
      <c r="US155" s="37">
        <f>план!CU153</f>
        <v>0</v>
      </c>
      <c r="UT155" s="2">
        <f t="shared" si="2969"/>
        <v>0</v>
      </c>
      <c r="UU155" s="2">
        <f t="shared" si="2970"/>
        <v>0</v>
      </c>
      <c r="UV155" s="2"/>
      <c r="UW155" s="2"/>
      <c r="UX155" s="2"/>
      <c r="UY155" s="2"/>
      <c r="UZ155" s="2">
        <f t="shared" si="3508"/>
        <v>0</v>
      </c>
      <c r="VA155" s="2">
        <f t="shared" si="3509"/>
        <v>0</v>
      </c>
      <c r="VB155" s="2">
        <f t="shared" si="3510"/>
        <v>0</v>
      </c>
      <c r="VC155" s="2">
        <f t="shared" si="2971"/>
        <v>0</v>
      </c>
      <c r="VD155" s="2">
        <f t="shared" si="2972"/>
        <v>0</v>
      </c>
      <c r="VE155" s="2">
        <f>план!CV153</f>
        <v>0</v>
      </c>
      <c r="VF155" s="2">
        <f>план!CW153</f>
        <v>0</v>
      </c>
      <c r="VG155" s="2">
        <f t="shared" si="2973"/>
        <v>0</v>
      </c>
      <c r="VH155" s="2">
        <f t="shared" si="2974"/>
        <v>0</v>
      </c>
      <c r="VI155" s="2"/>
      <c r="VJ155" s="2"/>
      <c r="VK155" s="2"/>
      <c r="VL155" s="2"/>
      <c r="VM155" s="2">
        <f t="shared" si="3511"/>
        <v>0</v>
      </c>
      <c r="VN155" s="2">
        <f t="shared" si="3512"/>
        <v>0</v>
      </c>
      <c r="VO155" s="2">
        <f t="shared" si="3513"/>
        <v>0</v>
      </c>
      <c r="VP155" s="2">
        <f t="shared" si="2975"/>
        <v>0</v>
      </c>
      <c r="VQ155" s="2">
        <f t="shared" si="2976"/>
        <v>0</v>
      </c>
      <c r="VR155" s="2">
        <f>план!CX153</f>
        <v>0</v>
      </c>
      <c r="VS155" s="2">
        <f>план!CY153</f>
        <v>0</v>
      </c>
      <c r="VT155" s="2">
        <f t="shared" si="2977"/>
        <v>0</v>
      </c>
      <c r="VU155" s="2">
        <f t="shared" si="2978"/>
        <v>0</v>
      </c>
      <c r="VV155" s="2"/>
      <c r="VW155" s="2"/>
      <c r="VX155" s="2"/>
      <c r="VY155" s="2"/>
      <c r="VZ155" s="2">
        <f t="shared" si="3514"/>
        <v>0</v>
      </c>
      <c r="WA155" s="2">
        <f t="shared" si="3515"/>
        <v>0</v>
      </c>
      <c r="WB155" s="2">
        <f t="shared" si="3516"/>
        <v>0</v>
      </c>
      <c r="WC155" s="2">
        <f t="shared" si="2979"/>
        <v>0</v>
      </c>
      <c r="WD155" s="2">
        <f t="shared" si="2980"/>
        <v>0</v>
      </c>
      <c r="WE155" s="2">
        <f>план!CZ153</f>
        <v>0</v>
      </c>
      <c r="WF155" s="2">
        <f>план!DA153</f>
        <v>0</v>
      </c>
      <c r="WG155" s="2">
        <f t="shared" si="2981"/>
        <v>0</v>
      </c>
      <c r="WH155" s="2">
        <f t="shared" si="2982"/>
        <v>0</v>
      </c>
      <c r="WI155" s="2">
        <f>VLOOKUP($C155,'ДС факт при поликлинике'!$D$6:$JC$141,91,0)</f>
        <v>0</v>
      </c>
      <c r="WJ155" s="2">
        <f>VLOOKUP($C155,'ДС факт при поликлинике'!$D$6:$JC$141,92,0)</f>
        <v>0</v>
      </c>
      <c r="WK155" s="2">
        <f>VLOOKUP($C155,'ДС факт при поликлинике'!$D$6:$JC$141,93,0)</f>
        <v>0</v>
      </c>
      <c r="WL155" s="2">
        <f>VLOOKUP($C155,'ДС факт при поликлинике'!$D$6:$JC$141,94,0)</f>
        <v>0</v>
      </c>
      <c r="WM155" s="2">
        <f t="shared" si="3517"/>
        <v>0</v>
      </c>
      <c r="WN155" s="2">
        <f t="shared" si="3518"/>
        <v>0</v>
      </c>
      <c r="WO155" s="2">
        <f t="shared" si="3519"/>
        <v>0</v>
      </c>
      <c r="WP155" s="2">
        <f t="shared" si="3520"/>
        <v>0</v>
      </c>
      <c r="WQ155" s="2">
        <f t="shared" si="2983"/>
        <v>0</v>
      </c>
      <c r="WR155" s="2">
        <f>план!DB153</f>
        <v>0</v>
      </c>
      <c r="WS155" s="2">
        <f>план!DC153</f>
        <v>0</v>
      </c>
      <c r="WT155" s="2">
        <f t="shared" si="2984"/>
        <v>0</v>
      </c>
      <c r="WU155" s="2">
        <f t="shared" si="2985"/>
        <v>0</v>
      </c>
      <c r="WV155" s="2"/>
      <c r="WW155" s="2"/>
      <c r="WX155" s="2"/>
      <c r="WY155" s="2"/>
      <c r="WZ155" s="2">
        <f t="shared" si="3521"/>
        <v>0</v>
      </c>
      <c r="XA155" s="2">
        <f t="shared" si="3522"/>
        <v>0</v>
      </c>
      <c r="XB155" s="2">
        <f t="shared" si="3523"/>
        <v>0</v>
      </c>
      <c r="XC155" s="2">
        <f t="shared" si="2986"/>
        <v>0</v>
      </c>
      <c r="XD155" s="2">
        <f t="shared" si="2987"/>
        <v>0</v>
      </c>
      <c r="XE155" s="2">
        <f>план!DD153</f>
        <v>0</v>
      </c>
      <c r="XF155" s="2">
        <f>план!DE153</f>
        <v>0</v>
      </c>
      <c r="XG155" s="2">
        <f t="shared" si="2988"/>
        <v>0</v>
      </c>
      <c r="XH155" s="2">
        <f t="shared" si="2989"/>
        <v>0</v>
      </c>
      <c r="XI155" s="2"/>
      <c r="XJ155" s="2"/>
      <c r="XK155" s="2"/>
      <c r="XL155" s="2"/>
      <c r="XM155" s="2">
        <f t="shared" si="3524"/>
        <v>0</v>
      </c>
      <c r="XN155" s="2">
        <f t="shared" si="3525"/>
        <v>0</v>
      </c>
      <c r="XO155" s="2">
        <f t="shared" si="3526"/>
        <v>0</v>
      </c>
      <c r="XP155" s="2">
        <f t="shared" si="2990"/>
        <v>0</v>
      </c>
      <c r="XQ155" s="2">
        <f t="shared" si="2991"/>
        <v>0</v>
      </c>
      <c r="XR155" s="2">
        <f>план!DF153</f>
        <v>0</v>
      </c>
      <c r="XS155" s="2">
        <f>план!DG153</f>
        <v>0</v>
      </c>
      <c r="XT155" s="2">
        <f t="shared" si="2992"/>
        <v>0</v>
      </c>
      <c r="XU155" s="2">
        <f t="shared" si="2993"/>
        <v>0</v>
      </c>
      <c r="XV155" s="2"/>
      <c r="XW155" s="2"/>
      <c r="XX155" s="2"/>
      <c r="XY155" s="2"/>
      <c r="XZ155" s="2">
        <f t="shared" si="3527"/>
        <v>0</v>
      </c>
      <c r="YA155" s="2">
        <f t="shared" si="3528"/>
        <v>0</v>
      </c>
      <c r="YB155" s="2">
        <f t="shared" si="3529"/>
        <v>0</v>
      </c>
      <c r="YC155" s="2">
        <f t="shared" si="2994"/>
        <v>0</v>
      </c>
      <c r="YD155" s="2">
        <f t="shared" si="2995"/>
        <v>0</v>
      </c>
      <c r="YE155" s="2">
        <f>план!DH153</f>
        <v>0</v>
      </c>
      <c r="YF155" s="2">
        <f>план!DI153</f>
        <v>0</v>
      </c>
      <c r="YG155" s="2">
        <f t="shared" si="2996"/>
        <v>0</v>
      </c>
      <c r="YH155" s="2">
        <f t="shared" si="2997"/>
        <v>0</v>
      </c>
      <c r="YI155" s="2"/>
      <c r="YJ155" s="2"/>
      <c r="YK155" s="2"/>
      <c r="YL155" s="2"/>
      <c r="YM155" s="2">
        <f t="shared" si="3530"/>
        <v>0</v>
      </c>
      <c r="YN155" s="2">
        <f t="shared" si="3531"/>
        <v>0</v>
      </c>
      <c r="YO155" s="2">
        <f t="shared" si="3532"/>
        <v>0</v>
      </c>
      <c r="YP155" s="2">
        <f t="shared" si="2998"/>
        <v>0</v>
      </c>
      <c r="YQ155" s="2">
        <f t="shared" si="2999"/>
        <v>0</v>
      </c>
      <c r="YR155" s="2">
        <f>план!DJ153</f>
        <v>0</v>
      </c>
      <c r="YS155" s="2">
        <f>план!DK153</f>
        <v>0</v>
      </c>
      <c r="YT155" s="2">
        <f t="shared" si="3000"/>
        <v>0</v>
      </c>
      <c r="YU155" s="2">
        <f t="shared" si="3001"/>
        <v>0</v>
      </c>
      <c r="YV155" s="2"/>
      <c r="YW155" s="2"/>
      <c r="YX155" s="2"/>
      <c r="YY155" s="2"/>
      <c r="YZ155" s="2">
        <f t="shared" si="3533"/>
        <v>0</v>
      </c>
      <c r="ZA155" s="2">
        <f t="shared" si="3534"/>
        <v>0</v>
      </c>
      <c r="ZB155" s="2">
        <f t="shared" si="3535"/>
        <v>0</v>
      </c>
      <c r="ZC155" s="2">
        <f t="shared" si="3002"/>
        <v>0</v>
      </c>
      <c r="ZD155" s="2">
        <f t="shared" si="3003"/>
        <v>0</v>
      </c>
      <c r="ZE155" s="2">
        <f>план!DL153</f>
        <v>0</v>
      </c>
      <c r="ZF155" s="2">
        <f>план!DM153</f>
        <v>0</v>
      </c>
      <c r="ZG155" s="2">
        <f t="shared" si="3004"/>
        <v>0</v>
      </c>
      <c r="ZH155" s="2">
        <f t="shared" si="3005"/>
        <v>0</v>
      </c>
      <c r="ZI155" s="2"/>
      <c r="ZJ155" s="2"/>
      <c r="ZK155" s="2"/>
      <c r="ZL155" s="2"/>
      <c r="ZM155" s="2">
        <f t="shared" si="3536"/>
        <v>0</v>
      </c>
      <c r="ZN155" s="2">
        <f t="shared" si="3537"/>
        <v>0</v>
      </c>
      <c r="ZO155" s="2">
        <f t="shared" si="3538"/>
        <v>0</v>
      </c>
      <c r="ZP155" s="2">
        <f t="shared" si="3006"/>
        <v>0</v>
      </c>
      <c r="ZQ155" s="2">
        <f t="shared" si="3007"/>
        <v>0</v>
      </c>
      <c r="ZR155" s="2">
        <f>план!DN153</f>
        <v>0</v>
      </c>
      <c r="ZS155" s="2">
        <f>план!DO153</f>
        <v>0</v>
      </c>
      <c r="ZT155" s="2">
        <f t="shared" si="3008"/>
        <v>0</v>
      </c>
      <c r="ZU155" s="2">
        <f t="shared" si="3009"/>
        <v>0</v>
      </c>
      <c r="ZV155" s="2"/>
      <c r="ZW155" s="2"/>
      <c r="ZX155" s="2"/>
      <c r="ZY155" s="2"/>
      <c r="ZZ155" s="2">
        <f t="shared" si="3539"/>
        <v>0</v>
      </c>
      <c r="AAA155" s="2">
        <f t="shared" si="3540"/>
        <v>0</v>
      </c>
      <c r="AAB155" s="2">
        <f t="shared" si="3541"/>
        <v>0</v>
      </c>
      <c r="AAC155" s="2">
        <f t="shared" si="3010"/>
        <v>0</v>
      </c>
      <c r="AAD155" s="2">
        <f t="shared" si="3011"/>
        <v>0</v>
      </c>
      <c r="AAE155" s="2">
        <f>план!DP153</f>
        <v>0</v>
      </c>
      <c r="AAF155" s="2">
        <f>план!DQ153</f>
        <v>0</v>
      </c>
      <c r="AAG155" s="2">
        <f t="shared" si="3012"/>
        <v>0</v>
      </c>
      <c r="AAH155" s="2">
        <f t="shared" si="3013"/>
        <v>0</v>
      </c>
      <c r="AAI155" s="2"/>
      <c r="AAJ155" s="2"/>
      <c r="AAK155" s="2"/>
      <c r="AAL155" s="2"/>
      <c r="AAM155" s="2">
        <f t="shared" si="3542"/>
        <v>0</v>
      </c>
      <c r="AAN155" s="2">
        <f t="shared" si="3543"/>
        <v>0</v>
      </c>
      <c r="AAO155" s="2">
        <f t="shared" si="3544"/>
        <v>0</v>
      </c>
      <c r="AAP155" s="2">
        <f t="shared" si="3014"/>
        <v>0</v>
      </c>
      <c r="AAQ155" s="2">
        <f t="shared" si="3015"/>
        <v>0</v>
      </c>
      <c r="AAR155" s="2">
        <f>план!DR153</f>
        <v>0</v>
      </c>
      <c r="AAS155" s="2">
        <f>план!DS153</f>
        <v>0</v>
      </c>
      <c r="AAT155" s="2">
        <f t="shared" si="3016"/>
        <v>0</v>
      </c>
      <c r="AAU155" s="2">
        <f t="shared" si="3017"/>
        <v>0</v>
      </c>
      <c r="AAV155" s="2"/>
      <c r="AAW155" s="2"/>
      <c r="AAX155" s="2"/>
      <c r="AAY155" s="2"/>
      <c r="AAZ155" s="2">
        <f t="shared" si="3545"/>
        <v>0</v>
      </c>
      <c r="ABA155" s="2">
        <f t="shared" si="3546"/>
        <v>0</v>
      </c>
      <c r="ABB155" s="2">
        <f t="shared" si="3547"/>
        <v>0</v>
      </c>
      <c r="ABC155" s="2">
        <f t="shared" si="3018"/>
        <v>0</v>
      </c>
      <c r="ABD155" s="2">
        <f t="shared" si="3019"/>
        <v>0</v>
      </c>
      <c r="ABE155" s="2">
        <f>план!DT153</f>
        <v>0</v>
      </c>
      <c r="ABF155" s="2">
        <f>план!DU153</f>
        <v>0</v>
      </c>
      <c r="ABG155" s="2">
        <f t="shared" si="3020"/>
        <v>0</v>
      </c>
      <c r="ABH155" s="2">
        <f t="shared" si="3021"/>
        <v>0</v>
      </c>
      <c r="ABI155" s="2"/>
      <c r="ABJ155" s="2"/>
      <c r="ABK155" s="2"/>
      <c r="ABL155" s="2"/>
      <c r="ABM155" s="2">
        <f t="shared" si="3548"/>
        <v>0</v>
      </c>
      <c r="ABN155" s="2">
        <f t="shared" si="3549"/>
        <v>0</v>
      </c>
      <c r="ABO155" s="2">
        <f t="shared" si="3550"/>
        <v>0</v>
      </c>
      <c r="ABP155" s="2">
        <f t="shared" si="3022"/>
        <v>0</v>
      </c>
      <c r="ABQ155" s="2">
        <f t="shared" si="3023"/>
        <v>0</v>
      </c>
      <c r="ABR155" s="2">
        <f>план!DV153</f>
        <v>0</v>
      </c>
      <c r="ABS155" s="2">
        <f>план!DW153</f>
        <v>0</v>
      </c>
      <c r="ABT155" s="2">
        <f t="shared" si="3024"/>
        <v>0</v>
      </c>
      <c r="ABU155" s="2">
        <f t="shared" si="3025"/>
        <v>0</v>
      </c>
      <c r="ABV155" s="2"/>
      <c r="ABW155" s="2"/>
      <c r="ABX155" s="2"/>
      <c r="ABY155" s="2"/>
      <c r="ABZ155" s="2">
        <f t="shared" si="3551"/>
        <v>0</v>
      </c>
      <c r="ACA155" s="2">
        <f t="shared" si="3552"/>
        <v>0</v>
      </c>
      <c r="ACB155" s="2">
        <f t="shared" si="3553"/>
        <v>0</v>
      </c>
      <c r="ACC155" s="2">
        <f t="shared" si="3026"/>
        <v>0</v>
      </c>
      <c r="ACD155" s="2">
        <f t="shared" si="3027"/>
        <v>0</v>
      </c>
      <c r="ACE155" s="2">
        <f>план!DX153</f>
        <v>0</v>
      </c>
      <c r="ACF155" s="2">
        <f>план!DY153</f>
        <v>0</v>
      </c>
      <c r="ACG155" s="2">
        <f t="shared" si="3028"/>
        <v>0</v>
      </c>
      <c r="ACH155" s="2">
        <f t="shared" si="3029"/>
        <v>0</v>
      </c>
      <c r="ACI155" s="2"/>
      <c r="ACJ155" s="2"/>
      <c r="ACK155" s="2"/>
      <c r="ACL155" s="2"/>
      <c r="ACM155" s="2">
        <f t="shared" si="3554"/>
        <v>0</v>
      </c>
      <c r="ACN155" s="2">
        <f t="shared" si="3555"/>
        <v>0</v>
      </c>
      <c r="ACO155" s="2">
        <f t="shared" si="3556"/>
        <v>0</v>
      </c>
      <c r="ACP155" s="2">
        <f t="shared" si="3557"/>
        <v>0</v>
      </c>
      <c r="ACQ155" s="2">
        <f t="shared" si="3558"/>
        <v>0</v>
      </c>
      <c r="ACR155" s="2">
        <f>план!DZ153</f>
        <v>0</v>
      </c>
      <c r="ACS155" s="2">
        <f>план!EA153</f>
        <v>0</v>
      </c>
      <c r="ACT155" s="2">
        <f t="shared" si="3030"/>
        <v>0</v>
      </c>
      <c r="ACU155" s="2">
        <f t="shared" si="3031"/>
        <v>0</v>
      </c>
      <c r="ACV155" s="2"/>
      <c r="ACW155" s="2"/>
      <c r="ACX155" s="2"/>
      <c r="ACY155" s="2"/>
      <c r="ACZ155" s="2">
        <f t="shared" si="3559"/>
        <v>0</v>
      </c>
      <c r="ADA155" s="2">
        <f t="shared" si="3560"/>
        <v>0</v>
      </c>
      <c r="ADB155" s="2">
        <f t="shared" si="3561"/>
        <v>0</v>
      </c>
      <c r="ADC155" s="2">
        <f t="shared" si="3032"/>
        <v>0</v>
      </c>
      <c r="ADD155" s="2">
        <f t="shared" si="3033"/>
        <v>0</v>
      </c>
      <c r="ADE155" s="2">
        <f>план!EB153</f>
        <v>0</v>
      </c>
      <c r="ADF155" s="2">
        <f>план!EC153</f>
        <v>0</v>
      </c>
      <c r="ADG155" s="2">
        <f t="shared" si="3034"/>
        <v>0</v>
      </c>
      <c r="ADH155" s="2">
        <f t="shared" si="3035"/>
        <v>0</v>
      </c>
      <c r="ADI155" s="2"/>
      <c r="ADJ155" s="2"/>
      <c r="ADK155" s="2"/>
      <c r="ADL155" s="2"/>
      <c r="ADM155" s="2">
        <f t="shared" si="3562"/>
        <v>0</v>
      </c>
      <c r="ADN155" s="2">
        <f t="shared" si="3563"/>
        <v>0</v>
      </c>
      <c r="ADO155" s="2">
        <f t="shared" si="3564"/>
        <v>0</v>
      </c>
      <c r="ADP155" s="2">
        <f t="shared" si="3036"/>
        <v>0</v>
      </c>
      <c r="ADQ155" s="2">
        <f t="shared" si="3037"/>
        <v>0</v>
      </c>
      <c r="ADR155" s="2">
        <f>план!ED153</f>
        <v>0</v>
      </c>
      <c r="ADS155" s="2">
        <f>план!EE153</f>
        <v>0</v>
      </c>
      <c r="ADT155" s="2">
        <f t="shared" si="3038"/>
        <v>0</v>
      </c>
      <c r="ADU155" s="2">
        <f t="shared" si="3039"/>
        <v>0</v>
      </c>
      <c r="ADV155" s="2"/>
      <c r="ADW155" s="2"/>
      <c r="ADX155" s="2"/>
      <c r="ADY155" s="2"/>
      <c r="ADZ155" s="2">
        <f t="shared" si="3565"/>
        <v>0</v>
      </c>
      <c r="AEA155" s="2">
        <f t="shared" si="3566"/>
        <v>0</v>
      </c>
      <c r="AEB155" s="2">
        <f t="shared" si="3567"/>
        <v>0</v>
      </c>
      <c r="AEC155" s="2">
        <f t="shared" si="3040"/>
        <v>0</v>
      </c>
      <c r="AED155" s="2">
        <f t="shared" si="3041"/>
        <v>0</v>
      </c>
      <c r="AEE155" s="2">
        <f>план!EF153</f>
        <v>0</v>
      </c>
      <c r="AEF155" s="2">
        <f>план!EG153</f>
        <v>0</v>
      </c>
      <c r="AEG155" s="2">
        <f t="shared" si="3042"/>
        <v>0</v>
      </c>
      <c r="AEH155" s="2">
        <f t="shared" si="3043"/>
        <v>0</v>
      </c>
      <c r="AEI155" s="2"/>
      <c r="AEJ155" s="2"/>
      <c r="AEK155" s="2"/>
      <c r="AEL155" s="2"/>
      <c r="AEM155" s="2">
        <f t="shared" si="3568"/>
        <v>0</v>
      </c>
      <c r="AEN155" s="2">
        <f t="shared" si="3569"/>
        <v>0</v>
      </c>
      <c r="AEO155" s="2">
        <f t="shared" si="3570"/>
        <v>0</v>
      </c>
      <c r="AEP155" s="2">
        <f t="shared" si="3044"/>
        <v>0</v>
      </c>
      <c r="AEQ155" s="2">
        <f t="shared" si="3045"/>
        <v>0</v>
      </c>
      <c r="AER155" s="2">
        <f>план!EH153</f>
        <v>0</v>
      </c>
      <c r="AES155" s="2">
        <f>план!EI153</f>
        <v>0</v>
      </c>
      <c r="AET155" s="2">
        <f t="shared" si="3046"/>
        <v>0</v>
      </c>
      <c r="AEU155" s="2">
        <f t="shared" si="3047"/>
        <v>0</v>
      </c>
      <c r="AEV155" s="2"/>
      <c r="AEW155" s="2"/>
      <c r="AEX155" s="2"/>
      <c r="AEY155" s="2"/>
      <c r="AEZ155" s="2">
        <f t="shared" si="3571"/>
        <v>0</v>
      </c>
      <c r="AFA155" s="2">
        <f t="shared" si="3572"/>
        <v>0</v>
      </c>
      <c r="AFB155" s="2">
        <f t="shared" si="3573"/>
        <v>0</v>
      </c>
      <c r="AFC155" s="2">
        <f t="shared" si="3048"/>
        <v>0</v>
      </c>
      <c r="AFD155" s="2">
        <f t="shared" si="3049"/>
        <v>0</v>
      </c>
      <c r="AFE155" s="2">
        <f>план!EJ153</f>
        <v>0</v>
      </c>
      <c r="AFF155" s="2">
        <f>план!EK153</f>
        <v>0</v>
      </c>
      <c r="AFG155" s="2">
        <f t="shared" si="3050"/>
        <v>0</v>
      </c>
      <c r="AFH155" s="2">
        <f t="shared" si="3051"/>
        <v>0</v>
      </c>
      <c r="AFI155" s="2"/>
      <c r="AFJ155" s="2"/>
      <c r="AFK155" s="2"/>
      <c r="AFL155" s="2"/>
      <c r="AFM155" s="2">
        <f t="shared" si="3574"/>
        <v>0</v>
      </c>
      <c r="AFN155" s="2">
        <f t="shared" si="3575"/>
        <v>0</v>
      </c>
      <c r="AFO155" s="2">
        <f t="shared" si="3576"/>
        <v>0</v>
      </c>
      <c r="AFP155" s="2">
        <f t="shared" si="3052"/>
        <v>0</v>
      </c>
      <c r="AFQ155" s="2">
        <f t="shared" si="3053"/>
        <v>0</v>
      </c>
      <c r="AFR155" s="20">
        <f t="shared" si="3577"/>
        <v>0</v>
      </c>
      <c r="AFS155" s="20">
        <f t="shared" si="3578"/>
        <v>0</v>
      </c>
      <c r="AFT155" s="20">
        <f t="shared" si="3579"/>
        <v>0</v>
      </c>
      <c r="AFU155" s="20">
        <f t="shared" si="3580"/>
        <v>0</v>
      </c>
      <c r="AFV155" s="20">
        <f t="shared" si="3581"/>
        <v>2</v>
      </c>
      <c r="AFW155" s="20">
        <f t="shared" si="3582"/>
        <v>77226.240000000005</v>
      </c>
      <c r="AFX155" s="20">
        <f t="shared" si="3583"/>
        <v>0</v>
      </c>
      <c r="AFY155" s="20">
        <f t="shared" si="3584"/>
        <v>0</v>
      </c>
      <c r="AFZ155" s="20">
        <f t="shared" si="3585"/>
        <v>0</v>
      </c>
      <c r="AGA155" s="20">
        <f t="shared" si="3586"/>
        <v>0</v>
      </c>
      <c r="AGB155" s="20">
        <f t="shared" si="3587"/>
        <v>4.08</v>
      </c>
      <c r="AGC155" s="20">
        <f t="shared" si="2002"/>
        <v>2</v>
      </c>
      <c r="AGD155" s="20">
        <f t="shared" si="2003"/>
        <v>77226.240000000005</v>
      </c>
      <c r="AGE155" s="53" t="e">
        <f t="shared" si="2298"/>
        <v>#DIV/0!</v>
      </c>
      <c r="AGF155" s="53" t="e">
        <f t="shared" si="2299"/>
        <v>#DIV/0!</v>
      </c>
      <c r="AGH155" s="76"/>
      <c r="AGI155" s="82">
        <f t="shared" si="3248"/>
        <v>0</v>
      </c>
      <c r="AGJ155" s="82">
        <f t="shared" si="3249"/>
        <v>0</v>
      </c>
    </row>
    <row r="156" spans="1:868" ht="45" x14ac:dyDescent="0.25">
      <c r="A156" s="112"/>
      <c r="B156" s="112">
        <v>110</v>
      </c>
      <c r="C156" s="211" t="s">
        <v>659</v>
      </c>
      <c r="D156" s="1" t="s">
        <v>281</v>
      </c>
      <c r="E156" s="17">
        <v>13520</v>
      </c>
      <c r="F156" s="18">
        <v>2.95</v>
      </c>
      <c r="G156" s="18"/>
      <c r="H156" s="122">
        <v>1</v>
      </c>
      <c r="I156" s="128"/>
      <c r="J156" s="17">
        <v>1.4</v>
      </c>
      <c r="K156" s="17">
        <v>1.68</v>
      </c>
      <c r="L156" s="17">
        <v>2.23</v>
      </c>
      <c r="M156" s="21">
        <v>2.57</v>
      </c>
      <c r="N156" s="2">
        <f>план!N154</f>
        <v>0</v>
      </c>
      <c r="O156" s="2">
        <f>план!O154</f>
        <v>0</v>
      </c>
      <c r="P156" s="2">
        <f t="shared" si="3054"/>
        <v>0</v>
      </c>
      <c r="Q156" s="2">
        <f t="shared" si="3055"/>
        <v>0</v>
      </c>
      <c r="R156" s="15"/>
      <c r="S156" s="15"/>
      <c r="T156" s="15"/>
      <c r="U156" s="15"/>
      <c r="V156" s="2">
        <f t="shared" si="3382"/>
        <v>0</v>
      </c>
      <c r="W156" s="2">
        <f t="shared" si="3383"/>
        <v>0</v>
      </c>
      <c r="X156" s="2">
        <f t="shared" si="3384"/>
        <v>0</v>
      </c>
      <c r="Y156" s="2">
        <f t="shared" si="3057"/>
        <v>0</v>
      </c>
      <c r="Z156" s="2">
        <f t="shared" si="3058"/>
        <v>0</v>
      </c>
      <c r="AA156" s="2">
        <f>план!P154</f>
        <v>0</v>
      </c>
      <c r="AB156" s="2">
        <f>план!Q154</f>
        <v>0</v>
      </c>
      <c r="AC156" s="2">
        <f t="shared" si="2805"/>
        <v>0</v>
      </c>
      <c r="AD156" s="2">
        <f t="shared" si="2806"/>
        <v>0</v>
      </c>
      <c r="AE156" s="15"/>
      <c r="AF156" s="15"/>
      <c r="AG156" s="15"/>
      <c r="AH156" s="15"/>
      <c r="AI156" s="2">
        <f t="shared" si="3385"/>
        <v>0</v>
      </c>
      <c r="AJ156" s="2">
        <f t="shared" si="3386"/>
        <v>0</v>
      </c>
      <c r="AK156" s="2">
        <f t="shared" si="3387"/>
        <v>0</v>
      </c>
      <c r="AL156" s="2">
        <f t="shared" si="2807"/>
        <v>0</v>
      </c>
      <c r="AM156" s="2">
        <f t="shared" si="2808"/>
        <v>0</v>
      </c>
      <c r="AN156" s="2">
        <f>план!R154</f>
        <v>0</v>
      </c>
      <c r="AO156" s="2">
        <f>план!S154</f>
        <v>0</v>
      </c>
      <c r="AP156" s="2">
        <f t="shared" si="2809"/>
        <v>0</v>
      </c>
      <c r="AQ156" s="2">
        <f t="shared" si="2810"/>
        <v>0</v>
      </c>
      <c r="AR156" s="2"/>
      <c r="AS156" s="2"/>
      <c r="AT156" s="2"/>
      <c r="AU156" s="2"/>
      <c r="AV156" s="2">
        <f t="shared" si="3388"/>
        <v>0</v>
      </c>
      <c r="AW156" s="2">
        <f t="shared" si="3389"/>
        <v>0</v>
      </c>
      <c r="AX156" s="2">
        <f t="shared" si="3390"/>
        <v>0</v>
      </c>
      <c r="AY156" s="2">
        <f t="shared" si="2811"/>
        <v>0</v>
      </c>
      <c r="AZ156" s="2">
        <f t="shared" si="2812"/>
        <v>0</v>
      </c>
      <c r="BA156" s="2"/>
      <c r="BB156" s="2"/>
      <c r="BC156" s="2">
        <f>план!T154</f>
        <v>0</v>
      </c>
      <c r="BD156" s="2">
        <f>план!U154</f>
        <v>0</v>
      </c>
      <c r="BE156" s="2">
        <f t="shared" si="2813"/>
        <v>0</v>
      </c>
      <c r="BF156" s="2">
        <f t="shared" si="2814"/>
        <v>0</v>
      </c>
      <c r="BG156" s="2"/>
      <c r="BH156" s="2"/>
      <c r="BI156" s="2"/>
      <c r="BJ156" s="2"/>
      <c r="BK156" s="2">
        <f t="shared" si="3391"/>
        <v>0</v>
      </c>
      <c r="BL156" s="2">
        <f t="shared" si="3392"/>
        <v>0</v>
      </c>
      <c r="BM156" s="2">
        <f t="shared" si="3393"/>
        <v>0</v>
      </c>
      <c r="BN156" s="2">
        <f t="shared" si="2815"/>
        <v>0</v>
      </c>
      <c r="BO156" s="2">
        <f t="shared" si="2816"/>
        <v>0</v>
      </c>
      <c r="BP156" s="2">
        <f>план!V154</f>
        <v>0</v>
      </c>
      <c r="BQ156" s="2">
        <f>план!W154</f>
        <v>0</v>
      </c>
      <c r="BR156" s="2">
        <f t="shared" si="2817"/>
        <v>0</v>
      </c>
      <c r="BS156" s="2">
        <f t="shared" si="2818"/>
        <v>0</v>
      </c>
      <c r="BT156" s="2"/>
      <c r="BU156" s="2"/>
      <c r="BV156" s="2"/>
      <c r="BW156" s="2"/>
      <c r="BX156" s="2">
        <f t="shared" si="3394"/>
        <v>0</v>
      </c>
      <c r="BY156" s="2">
        <f t="shared" si="3395"/>
        <v>0</v>
      </c>
      <c r="BZ156" s="2">
        <f t="shared" si="3396"/>
        <v>0</v>
      </c>
      <c r="CA156" s="2">
        <f t="shared" si="2819"/>
        <v>0</v>
      </c>
      <c r="CB156" s="2">
        <f t="shared" si="2820"/>
        <v>0</v>
      </c>
      <c r="CC156" s="2">
        <f>план!X154</f>
        <v>0</v>
      </c>
      <c r="CD156" s="2">
        <f>план!Y154</f>
        <v>0</v>
      </c>
      <c r="CE156" s="2">
        <f t="shared" si="2821"/>
        <v>0</v>
      </c>
      <c r="CF156" s="2">
        <f t="shared" si="2822"/>
        <v>0</v>
      </c>
      <c r="CG156" s="2"/>
      <c r="CH156" s="2"/>
      <c r="CI156" s="2"/>
      <c r="CJ156" s="2"/>
      <c r="CK156" s="2">
        <f t="shared" si="3397"/>
        <v>0</v>
      </c>
      <c r="CL156" s="2">
        <f t="shared" si="3398"/>
        <v>0</v>
      </c>
      <c r="CM156" s="2">
        <f t="shared" si="3399"/>
        <v>0</v>
      </c>
      <c r="CN156" s="2">
        <f t="shared" si="2823"/>
        <v>0</v>
      </c>
      <c r="CO156" s="2">
        <f t="shared" si="2824"/>
        <v>0</v>
      </c>
      <c r="CP156" s="2">
        <f>план!Z154</f>
        <v>0</v>
      </c>
      <c r="CQ156" s="2">
        <f>план!AA154</f>
        <v>0</v>
      </c>
      <c r="CR156" s="2">
        <f t="shared" si="2825"/>
        <v>0</v>
      </c>
      <c r="CS156" s="2">
        <f t="shared" si="2826"/>
        <v>0</v>
      </c>
      <c r="CT156" s="2"/>
      <c r="CU156" s="2"/>
      <c r="CV156" s="2"/>
      <c r="CW156" s="2"/>
      <c r="CX156" s="2">
        <f t="shared" si="3400"/>
        <v>0</v>
      </c>
      <c r="CY156" s="2">
        <f t="shared" si="3401"/>
        <v>0</v>
      </c>
      <c r="CZ156" s="2">
        <f t="shared" si="3402"/>
        <v>0</v>
      </c>
      <c r="DA156" s="2">
        <f t="shared" si="2827"/>
        <v>0</v>
      </c>
      <c r="DB156" s="2">
        <f t="shared" si="2828"/>
        <v>0</v>
      </c>
      <c r="DC156" s="2">
        <f>план!AB154</f>
        <v>0</v>
      </c>
      <c r="DD156" s="2">
        <f>план!AC154</f>
        <v>0</v>
      </c>
      <c r="DE156" s="2">
        <f t="shared" si="2829"/>
        <v>0</v>
      </c>
      <c r="DF156" s="2">
        <f t="shared" si="2830"/>
        <v>0</v>
      </c>
      <c r="DG156" s="2"/>
      <c r="DH156" s="2"/>
      <c r="DI156" s="2"/>
      <c r="DJ156" s="2"/>
      <c r="DK156" s="2">
        <f t="shared" si="3403"/>
        <v>0</v>
      </c>
      <c r="DL156" s="2">
        <f t="shared" si="3404"/>
        <v>0</v>
      </c>
      <c r="DM156" s="2">
        <f t="shared" si="3405"/>
        <v>0</v>
      </c>
      <c r="DN156" s="2">
        <f t="shared" si="2831"/>
        <v>0</v>
      </c>
      <c r="DO156" s="2">
        <f t="shared" si="2832"/>
        <v>0</v>
      </c>
      <c r="DP156" s="2">
        <f>план!AD154</f>
        <v>0</v>
      </c>
      <c r="DQ156" s="2">
        <f>план!AE154</f>
        <v>0</v>
      </c>
      <c r="DR156" s="2">
        <f t="shared" si="2833"/>
        <v>0</v>
      </c>
      <c r="DS156" s="2">
        <f t="shared" si="2834"/>
        <v>0</v>
      </c>
      <c r="DT156" s="2"/>
      <c r="DU156" s="2"/>
      <c r="DV156" s="2"/>
      <c r="DW156" s="2"/>
      <c r="DX156" s="2">
        <f t="shared" si="3406"/>
        <v>0</v>
      </c>
      <c r="DY156" s="2">
        <f t="shared" si="3407"/>
        <v>0</v>
      </c>
      <c r="DZ156" s="2">
        <f t="shared" si="3408"/>
        <v>0</v>
      </c>
      <c r="EA156" s="2">
        <f t="shared" si="2835"/>
        <v>0</v>
      </c>
      <c r="EB156" s="2">
        <f t="shared" si="2836"/>
        <v>0</v>
      </c>
      <c r="EC156" s="2"/>
      <c r="ED156" s="2"/>
      <c r="EE156" s="2">
        <f>план!AF154</f>
        <v>0</v>
      </c>
      <c r="EF156" s="2">
        <f>план!AG154</f>
        <v>0</v>
      </c>
      <c r="EG156" s="2">
        <f t="shared" si="2837"/>
        <v>0</v>
      </c>
      <c r="EH156" s="2">
        <f t="shared" si="2838"/>
        <v>0</v>
      </c>
      <c r="EI156" s="2"/>
      <c r="EJ156" s="2"/>
      <c r="EK156" s="2"/>
      <c r="EL156" s="2"/>
      <c r="EM156" s="2">
        <f t="shared" si="3409"/>
        <v>0</v>
      </c>
      <c r="EN156" s="2">
        <f t="shared" si="3410"/>
        <v>0</v>
      </c>
      <c r="EO156" s="2">
        <f t="shared" si="3411"/>
        <v>0</v>
      </c>
      <c r="EP156" s="2">
        <f t="shared" si="2839"/>
        <v>0</v>
      </c>
      <c r="EQ156" s="2">
        <f t="shared" si="2840"/>
        <v>0</v>
      </c>
      <c r="ER156" s="2">
        <f>план!AH154</f>
        <v>0</v>
      </c>
      <c r="ES156" s="2">
        <f>план!AI154</f>
        <v>0</v>
      </c>
      <c r="ET156" s="2">
        <f t="shared" si="2841"/>
        <v>0</v>
      </c>
      <c r="EU156" s="2">
        <f t="shared" si="2842"/>
        <v>0</v>
      </c>
      <c r="EV156" s="2"/>
      <c r="EW156" s="2"/>
      <c r="EX156" s="2"/>
      <c r="EY156" s="2"/>
      <c r="EZ156" s="2">
        <f t="shared" si="3412"/>
        <v>0</v>
      </c>
      <c r="FA156" s="2">
        <f t="shared" si="3413"/>
        <v>0</v>
      </c>
      <c r="FB156" s="2">
        <f t="shared" si="3414"/>
        <v>0</v>
      </c>
      <c r="FC156" s="2">
        <f t="shared" si="2843"/>
        <v>0</v>
      </c>
      <c r="FD156" s="2">
        <f t="shared" si="2844"/>
        <v>0</v>
      </c>
      <c r="FE156" s="2">
        <f>план!AJ154</f>
        <v>0</v>
      </c>
      <c r="FF156" s="2">
        <f>план!AK154</f>
        <v>0</v>
      </c>
      <c r="FG156" s="2">
        <f t="shared" si="2845"/>
        <v>0</v>
      </c>
      <c r="FH156" s="2">
        <f t="shared" si="2846"/>
        <v>0</v>
      </c>
      <c r="FI156" s="2"/>
      <c r="FJ156" s="2"/>
      <c r="FK156" s="2"/>
      <c r="FL156" s="2"/>
      <c r="FM156" s="2">
        <f t="shared" si="3415"/>
        <v>0</v>
      </c>
      <c r="FN156" s="2">
        <f t="shared" si="3416"/>
        <v>0</v>
      </c>
      <c r="FO156" s="2">
        <f t="shared" si="3417"/>
        <v>0</v>
      </c>
      <c r="FP156" s="2">
        <f t="shared" si="2847"/>
        <v>0</v>
      </c>
      <c r="FQ156" s="2">
        <f t="shared" si="2848"/>
        <v>0</v>
      </c>
      <c r="FR156" s="2">
        <f>план!AL154</f>
        <v>0</v>
      </c>
      <c r="FS156" s="2">
        <f>план!AM154</f>
        <v>0</v>
      </c>
      <c r="FT156" s="2">
        <f t="shared" si="2849"/>
        <v>0</v>
      </c>
      <c r="FU156" s="2">
        <f t="shared" si="2850"/>
        <v>0</v>
      </c>
      <c r="FV156" s="2"/>
      <c r="FW156" s="2"/>
      <c r="FX156" s="2"/>
      <c r="FY156" s="2"/>
      <c r="FZ156" s="2">
        <f t="shared" si="3418"/>
        <v>0</v>
      </c>
      <c r="GA156" s="2">
        <f t="shared" si="3419"/>
        <v>0</v>
      </c>
      <c r="GB156" s="2">
        <f t="shared" si="3420"/>
        <v>0</v>
      </c>
      <c r="GC156" s="2">
        <f t="shared" si="2851"/>
        <v>0</v>
      </c>
      <c r="GD156" s="2">
        <f t="shared" si="2852"/>
        <v>0</v>
      </c>
      <c r="GE156" s="2">
        <f>план!AN154</f>
        <v>0</v>
      </c>
      <c r="GF156" s="2">
        <f>план!AO154</f>
        <v>0</v>
      </c>
      <c r="GG156" s="2">
        <f t="shared" si="2853"/>
        <v>0</v>
      </c>
      <c r="GH156" s="2">
        <f t="shared" si="2854"/>
        <v>0</v>
      </c>
      <c r="GI156" s="2"/>
      <c r="GJ156" s="2"/>
      <c r="GK156" s="2"/>
      <c r="GL156" s="2"/>
      <c r="GM156" s="2">
        <f t="shared" si="3421"/>
        <v>0</v>
      </c>
      <c r="GN156" s="2">
        <f t="shared" si="3422"/>
        <v>0</v>
      </c>
      <c r="GO156" s="2">
        <f t="shared" si="3423"/>
        <v>0</v>
      </c>
      <c r="GP156" s="2">
        <f t="shared" si="2855"/>
        <v>0</v>
      </c>
      <c r="GQ156" s="2">
        <f t="shared" si="2856"/>
        <v>0</v>
      </c>
      <c r="GR156" s="2">
        <f>план!AP154</f>
        <v>0</v>
      </c>
      <c r="GS156" s="2">
        <f>план!AQ154</f>
        <v>0</v>
      </c>
      <c r="GT156" s="2">
        <f t="shared" si="2857"/>
        <v>0</v>
      </c>
      <c r="GU156" s="2">
        <f t="shared" si="2858"/>
        <v>0</v>
      </c>
      <c r="GV156" s="2"/>
      <c r="GW156" s="2"/>
      <c r="GX156" s="2"/>
      <c r="GY156" s="2"/>
      <c r="GZ156" s="2">
        <f t="shared" si="3424"/>
        <v>0</v>
      </c>
      <c r="HA156" s="2">
        <f t="shared" si="3425"/>
        <v>0</v>
      </c>
      <c r="HB156" s="2">
        <f t="shared" si="3426"/>
        <v>0</v>
      </c>
      <c r="HC156" s="2">
        <f t="shared" si="2859"/>
        <v>0</v>
      </c>
      <c r="HD156" s="2">
        <f t="shared" si="2860"/>
        <v>0</v>
      </c>
      <c r="HE156" s="2">
        <f>план!AR154</f>
        <v>0</v>
      </c>
      <c r="HF156" s="2">
        <f>план!AS154</f>
        <v>0</v>
      </c>
      <c r="HG156" s="2">
        <f t="shared" si="2861"/>
        <v>0</v>
      </c>
      <c r="HH156" s="2">
        <f t="shared" si="2862"/>
        <v>0</v>
      </c>
      <c r="HI156" s="2"/>
      <c r="HJ156" s="2"/>
      <c r="HK156" s="2"/>
      <c r="HL156" s="2"/>
      <c r="HM156" s="2">
        <f t="shared" si="3427"/>
        <v>0</v>
      </c>
      <c r="HN156" s="2">
        <f t="shared" si="3428"/>
        <v>0</v>
      </c>
      <c r="HO156" s="2">
        <f t="shared" si="3429"/>
        <v>0</v>
      </c>
      <c r="HP156" s="2">
        <f t="shared" si="2863"/>
        <v>0</v>
      </c>
      <c r="HQ156" s="2">
        <f t="shared" si="2864"/>
        <v>0</v>
      </c>
      <c r="HR156" s="2">
        <f>план!AT154</f>
        <v>0</v>
      </c>
      <c r="HS156" s="2">
        <f>план!AU154</f>
        <v>0</v>
      </c>
      <c r="HT156" s="2">
        <f t="shared" si="2865"/>
        <v>0</v>
      </c>
      <c r="HU156" s="2">
        <f t="shared" si="2866"/>
        <v>0</v>
      </c>
      <c r="HV156" s="2"/>
      <c r="HW156" s="2"/>
      <c r="HX156" s="2"/>
      <c r="HY156" s="2"/>
      <c r="HZ156" s="2">
        <f t="shared" si="3430"/>
        <v>0</v>
      </c>
      <c r="IA156" s="2">
        <f t="shared" si="3431"/>
        <v>0</v>
      </c>
      <c r="IB156" s="2">
        <f t="shared" si="3432"/>
        <v>0</v>
      </c>
      <c r="IC156" s="2">
        <f t="shared" si="2867"/>
        <v>0</v>
      </c>
      <c r="ID156" s="2">
        <f t="shared" si="2868"/>
        <v>0</v>
      </c>
      <c r="IE156" s="2">
        <f>план!AV154</f>
        <v>0</v>
      </c>
      <c r="IF156" s="2">
        <f>план!AW154</f>
        <v>0</v>
      </c>
      <c r="IG156" s="2">
        <f t="shared" si="2869"/>
        <v>0</v>
      </c>
      <c r="IH156" s="2">
        <f t="shared" si="2870"/>
        <v>0</v>
      </c>
      <c r="II156" s="2"/>
      <c r="IJ156" s="2"/>
      <c r="IK156" s="2"/>
      <c r="IL156" s="2"/>
      <c r="IM156" s="2">
        <f t="shared" si="3433"/>
        <v>0</v>
      </c>
      <c r="IN156" s="2">
        <f t="shared" si="3434"/>
        <v>0</v>
      </c>
      <c r="IO156" s="2">
        <f t="shared" si="3435"/>
        <v>0</v>
      </c>
      <c r="IP156" s="2">
        <f t="shared" si="2871"/>
        <v>0</v>
      </c>
      <c r="IQ156" s="2">
        <f t="shared" si="2872"/>
        <v>0</v>
      </c>
      <c r="IR156" s="2">
        <f>план!AX154</f>
        <v>0</v>
      </c>
      <c r="IS156" s="2">
        <f>план!AY154</f>
        <v>0</v>
      </c>
      <c r="IT156" s="2">
        <f t="shared" si="2873"/>
        <v>0</v>
      </c>
      <c r="IU156" s="2">
        <f t="shared" si="2874"/>
        <v>0</v>
      </c>
      <c r="IV156" s="2"/>
      <c r="IW156" s="2"/>
      <c r="IX156" s="2"/>
      <c r="IY156" s="2"/>
      <c r="IZ156" s="2">
        <f t="shared" si="3436"/>
        <v>0</v>
      </c>
      <c r="JA156" s="2">
        <f t="shared" si="3437"/>
        <v>0</v>
      </c>
      <c r="JB156" s="2">
        <f t="shared" si="3438"/>
        <v>0</v>
      </c>
      <c r="JC156" s="2">
        <f t="shared" si="2875"/>
        <v>0</v>
      </c>
      <c r="JD156" s="2">
        <f t="shared" si="2876"/>
        <v>0</v>
      </c>
      <c r="JE156" s="2">
        <f>план!AZ154</f>
        <v>0</v>
      </c>
      <c r="JF156" s="2">
        <f>план!BA154</f>
        <v>0</v>
      </c>
      <c r="JG156" s="2">
        <f t="shared" si="2877"/>
        <v>0</v>
      </c>
      <c r="JH156" s="2">
        <f t="shared" si="2878"/>
        <v>0</v>
      </c>
      <c r="JI156" s="2"/>
      <c r="JJ156" s="2"/>
      <c r="JK156" s="2"/>
      <c r="JL156" s="2"/>
      <c r="JM156" s="2">
        <f t="shared" si="3439"/>
        <v>0</v>
      </c>
      <c r="JN156" s="2">
        <f t="shared" si="3440"/>
        <v>0</v>
      </c>
      <c r="JO156" s="2">
        <f t="shared" si="3441"/>
        <v>0</v>
      </c>
      <c r="JP156" s="2">
        <f t="shared" si="2879"/>
        <v>0</v>
      </c>
      <c r="JQ156" s="2">
        <f t="shared" si="2880"/>
        <v>0</v>
      </c>
      <c r="JR156" s="2">
        <f>план!BB154</f>
        <v>0</v>
      </c>
      <c r="JS156" s="2">
        <f>план!BC154</f>
        <v>0</v>
      </c>
      <c r="JT156" s="2">
        <f t="shared" si="2881"/>
        <v>0</v>
      </c>
      <c r="JU156" s="2">
        <f t="shared" si="2882"/>
        <v>0</v>
      </c>
      <c r="JV156" s="2"/>
      <c r="JW156" s="2"/>
      <c r="JX156" s="2"/>
      <c r="JY156" s="2"/>
      <c r="JZ156" s="2">
        <f t="shared" si="3442"/>
        <v>0</v>
      </c>
      <c r="KA156" s="2">
        <f t="shared" si="3443"/>
        <v>0</v>
      </c>
      <c r="KB156" s="2">
        <f t="shared" si="3444"/>
        <v>0</v>
      </c>
      <c r="KC156" s="2">
        <f t="shared" si="2883"/>
        <v>0</v>
      </c>
      <c r="KD156" s="2">
        <f t="shared" si="2884"/>
        <v>0</v>
      </c>
      <c r="KE156" s="2">
        <f>план!BD154</f>
        <v>0</v>
      </c>
      <c r="KF156" s="2">
        <f>план!BE154</f>
        <v>0</v>
      </c>
      <c r="KG156" s="2">
        <f t="shared" si="2885"/>
        <v>0</v>
      </c>
      <c r="KH156" s="2">
        <f t="shared" si="2886"/>
        <v>0</v>
      </c>
      <c r="KI156" s="2"/>
      <c r="KJ156" s="2"/>
      <c r="KK156" s="2"/>
      <c r="KL156" s="2"/>
      <c r="KM156" s="2">
        <f t="shared" si="3445"/>
        <v>0</v>
      </c>
      <c r="KN156" s="2">
        <f t="shared" si="3446"/>
        <v>0</v>
      </c>
      <c r="KO156" s="2">
        <f t="shared" si="3447"/>
        <v>0</v>
      </c>
      <c r="KP156" s="2">
        <f t="shared" si="2887"/>
        <v>0</v>
      </c>
      <c r="KQ156" s="2">
        <f t="shared" si="2888"/>
        <v>0</v>
      </c>
      <c r="KR156" s="2">
        <f>план!BF154</f>
        <v>0</v>
      </c>
      <c r="KS156" s="2">
        <f>план!BG154</f>
        <v>0</v>
      </c>
      <c r="KT156" s="2">
        <f t="shared" si="2889"/>
        <v>0</v>
      </c>
      <c r="KU156" s="2">
        <f t="shared" si="2890"/>
        <v>0</v>
      </c>
      <c r="KV156" s="2"/>
      <c r="KW156" s="2"/>
      <c r="KX156" s="2"/>
      <c r="KY156" s="2"/>
      <c r="KZ156" s="2">
        <f t="shared" si="3448"/>
        <v>0</v>
      </c>
      <c r="LA156" s="2">
        <f t="shared" si="3449"/>
        <v>0</v>
      </c>
      <c r="LB156" s="2">
        <f t="shared" si="3450"/>
        <v>0</v>
      </c>
      <c r="LC156" s="2">
        <f t="shared" si="2891"/>
        <v>0</v>
      </c>
      <c r="LD156" s="2">
        <f t="shared" si="2892"/>
        <v>0</v>
      </c>
      <c r="LE156" s="2">
        <f>план!BH154</f>
        <v>0</v>
      </c>
      <c r="LF156" s="2">
        <f>план!BI154</f>
        <v>0</v>
      </c>
      <c r="LG156" s="2">
        <f t="shared" si="2893"/>
        <v>0</v>
      </c>
      <c r="LH156" s="2">
        <f t="shared" si="2894"/>
        <v>0</v>
      </c>
      <c r="LI156" s="2"/>
      <c r="LJ156" s="2"/>
      <c r="LK156" s="2"/>
      <c r="LL156" s="2"/>
      <c r="LM156" s="2">
        <f t="shared" si="3451"/>
        <v>0</v>
      </c>
      <c r="LN156" s="2">
        <f t="shared" si="3452"/>
        <v>0</v>
      </c>
      <c r="LO156" s="2">
        <f t="shared" si="3453"/>
        <v>0</v>
      </c>
      <c r="LP156" s="2">
        <f t="shared" si="2895"/>
        <v>0</v>
      </c>
      <c r="LQ156" s="2">
        <f t="shared" si="2896"/>
        <v>0</v>
      </c>
      <c r="LR156" s="2">
        <f>план!BJ154</f>
        <v>0</v>
      </c>
      <c r="LS156" s="2">
        <f>план!BK154</f>
        <v>0</v>
      </c>
      <c r="LT156" s="2">
        <f t="shared" si="2897"/>
        <v>0</v>
      </c>
      <c r="LU156" s="2">
        <f t="shared" si="2898"/>
        <v>0</v>
      </c>
      <c r="LV156" s="2"/>
      <c r="LW156" s="2"/>
      <c r="LX156" s="2"/>
      <c r="LY156" s="2"/>
      <c r="LZ156" s="2">
        <f t="shared" si="3454"/>
        <v>0</v>
      </c>
      <c r="MA156" s="2">
        <f t="shared" si="3455"/>
        <v>0</v>
      </c>
      <c r="MB156" s="2">
        <f t="shared" si="3456"/>
        <v>0</v>
      </c>
      <c r="MC156" s="2">
        <f t="shared" si="2899"/>
        <v>0</v>
      </c>
      <c r="MD156" s="2">
        <f t="shared" si="2900"/>
        <v>0</v>
      </c>
      <c r="ME156" s="2">
        <f>план!BL154</f>
        <v>0</v>
      </c>
      <c r="MF156" s="2">
        <f>план!BM154</f>
        <v>0</v>
      </c>
      <c r="MG156" s="2">
        <f t="shared" si="2901"/>
        <v>0</v>
      </c>
      <c r="MH156" s="2">
        <f t="shared" si="2902"/>
        <v>0</v>
      </c>
      <c r="MI156" s="2"/>
      <c r="MJ156" s="2"/>
      <c r="MK156" s="2"/>
      <c r="ML156" s="2"/>
      <c r="MM156" s="2">
        <f t="shared" si="3457"/>
        <v>0</v>
      </c>
      <c r="MN156" s="2">
        <f t="shared" si="3458"/>
        <v>0</v>
      </c>
      <c r="MO156" s="2">
        <f t="shared" si="3459"/>
        <v>0</v>
      </c>
      <c r="MP156" s="2">
        <f t="shared" si="2903"/>
        <v>0</v>
      </c>
      <c r="MQ156" s="2">
        <f t="shared" si="2904"/>
        <v>0</v>
      </c>
      <c r="MR156" s="2">
        <f>план!BN154</f>
        <v>0</v>
      </c>
      <c r="MS156" s="2">
        <f>план!BO154</f>
        <v>0</v>
      </c>
      <c r="MT156" s="2">
        <f t="shared" si="2905"/>
        <v>0</v>
      </c>
      <c r="MU156" s="2">
        <f t="shared" si="2906"/>
        <v>0</v>
      </c>
      <c r="MV156" s="2"/>
      <c r="MW156" s="2"/>
      <c r="MX156" s="2"/>
      <c r="MY156" s="2"/>
      <c r="MZ156" s="2">
        <f t="shared" si="3460"/>
        <v>0</v>
      </c>
      <c r="NA156" s="2">
        <f t="shared" si="3461"/>
        <v>0</v>
      </c>
      <c r="NB156" s="2">
        <f t="shared" si="3462"/>
        <v>0</v>
      </c>
      <c r="NC156" s="2">
        <f t="shared" si="2907"/>
        <v>0</v>
      </c>
      <c r="ND156" s="2">
        <f t="shared" si="2908"/>
        <v>0</v>
      </c>
      <c r="NE156" s="2">
        <f>план!BP154</f>
        <v>0</v>
      </c>
      <c r="NF156" s="2">
        <f>план!BQ154</f>
        <v>0</v>
      </c>
      <c r="NG156" s="2">
        <f t="shared" si="2909"/>
        <v>0</v>
      </c>
      <c r="NH156" s="2">
        <f t="shared" si="2910"/>
        <v>0</v>
      </c>
      <c r="NI156" s="2"/>
      <c r="NJ156" s="2"/>
      <c r="NK156" s="2"/>
      <c r="NL156" s="2"/>
      <c r="NM156" s="2">
        <f t="shared" si="3463"/>
        <v>0</v>
      </c>
      <c r="NN156" s="2">
        <f t="shared" si="3464"/>
        <v>0</v>
      </c>
      <c r="NO156" s="2">
        <f t="shared" si="3465"/>
        <v>0</v>
      </c>
      <c r="NP156" s="2">
        <f t="shared" si="2911"/>
        <v>0</v>
      </c>
      <c r="NQ156" s="2">
        <f t="shared" si="2912"/>
        <v>0</v>
      </c>
      <c r="NR156" s="2">
        <f>план!BR154</f>
        <v>0</v>
      </c>
      <c r="NS156" s="2">
        <f>план!BS154</f>
        <v>0</v>
      </c>
      <c r="NT156" s="2">
        <f t="shared" si="2913"/>
        <v>0</v>
      </c>
      <c r="NU156" s="2">
        <f t="shared" si="2914"/>
        <v>0</v>
      </c>
      <c r="NV156" s="2"/>
      <c r="NW156" s="2"/>
      <c r="NX156" s="2"/>
      <c r="NY156" s="2"/>
      <c r="NZ156" s="2">
        <f t="shared" si="3466"/>
        <v>0</v>
      </c>
      <c r="OA156" s="2">
        <f t="shared" si="3467"/>
        <v>0</v>
      </c>
      <c r="OB156" s="2">
        <f t="shared" si="3468"/>
        <v>0</v>
      </c>
      <c r="OC156" s="2">
        <f t="shared" si="2915"/>
        <v>0</v>
      </c>
      <c r="OD156" s="2">
        <f t="shared" si="2916"/>
        <v>0</v>
      </c>
      <c r="OE156" s="2">
        <f>план!BT154</f>
        <v>0</v>
      </c>
      <c r="OF156" s="2">
        <f>план!BU154</f>
        <v>0</v>
      </c>
      <c r="OG156" s="2">
        <f t="shared" si="2917"/>
        <v>0</v>
      </c>
      <c r="OH156" s="2">
        <f t="shared" si="2918"/>
        <v>0</v>
      </c>
      <c r="OI156" s="2"/>
      <c r="OJ156" s="2"/>
      <c r="OK156" s="2"/>
      <c r="OL156" s="2"/>
      <c r="OM156" s="2">
        <f t="shared" si="3469"/>
        <v>0</v>
      </c>
      <c r="ON156" s="2">
        <f t="shared" si="3470"/>
        <v>0</v>
      </c>
      <c r="OO156" s="2">
        <f t="shared" si="3471"/>
        <v>0</v>
      </c>
      <c r="OP156" s="2">
        <f t="shared" si="2919"/>
        <v>0</v>
      </c>
      <c r="OQ156" s="2">
        <f t="shared" si="2920"/>
        <v>0</v>
      </c>
      <c r="OR156" s="2">
        <f>план!BV154</f>
        <v>0</v>
      </c>
      <c r="OS156" s="2">
        <f>план!BW154</f>
        <v>0</v>
      </c>
      <c r="OT156" s="2">
        <f t="shared" si="2921"/>
        <v>0</v>
      </c>
      <c r="OU156" s="2">
        <f t="shared" si="2922"/>
        <v>0</v>
      </c>
      <c r="OV156" s="2"/>
      <c r="OW156" s="2"/>
      <c r="OX156" s="2"/>
      <c r="OY156" s="2"/>
      <c r="OZ156" s="2">
        <f t="shared" si="3472"/>
        <v>0</v>
      </c>
      <c r="PA156" s="2">
        <f t="shared" si="3473"/>
        <v>0</v>
      </c>
      <c r="PB156" s="2">
        <f t="shared" si="3474"/>
        <v>0</v>
      </c>
      <c r="PC156" s="2">
        <f t="shared" si="2923"/>
        <v>0</v>
      </c>
      <c r="PD156" s="2">
        <f t="shared" si="2924"/>
        <v>0</v>
      </c>
      <c r="PE156" s="2">
        <f>план!BX154</f>
        <v>0</v>
      </c>
      <c r="PF156" s="2">
        <f>план!BY154</f>
        <v>0</v>
      </c>
      <c r="PG156" s="2">
        <f t="shared" si="2925"/>
        <v>0</v>
      </c>
      <c r="PH156" s="2">
        <f t="shared" si="2926"/>
        <v>0</v>
      </c>
      <c r="PI156" s="2"/>
      <c r="PJ156" s="2"/>
      <c r="PK156" s="2"/>
      <c r="PL156" s="2"/>
      <c r="PM156" s="2">
        <f t="shared" si="3475"/>
        <v>0</v>
      </c>
      <c r="PN156" s="2">
        <f t="shared" si="3476"/>
        <v>0</v>
      </c>
      <c r="PO156" s="2">
        <f t="shared" si="3477"/>
        <v>0</v>
      </c>
      <c r="PP156" s="2">
        <f t="shared" si="2927"/>
        <v>0</v>
      </c>
      <c r="PQ156" s="2">
        <f t="shared" si="2928"/>
        <v>0</v>
      </c>
      <c r="PR156" s="2">
        <f>план!BZ154</f>
        <v>0</v>
      </c>
      <c r="PS156" s="2">
        <f>план!CA154</f>
        <v>0</v>
      </c>
      <c r="PT156" s="2">
        <f t="shared" si="2929"/>
        <v>0</v>
      </c>
      <c r="PU156" s="2">
        <f t="shared" si="2930"/>
        <v>0</v>
      </c>
      <c r="PV156" s="2"/>
      <c r="PW156" s="2"/>
      <c r="PX156" s="2"/>
      <c r="PY156" s="2"/>
      <c r="PZ156" s="2">
        <f t="shared" si="3478"/>
        <v>0</v>
      </c>
      <c r="QA156" s="2">
        <f t="shared" si="3479"/>
        <v>0</v>
      </c>
      <c r="QB156" s="2">
        <f t="shared" si="3480"/>
        <v>0</v>
      </c>
      <c r="QC156" s="2">
        <f t="shared" si="2931"/>
        <v>0</v>
      </c>
      <c r="QD156" s="2">
        <f t="shared" si="2932"/>
        <v>0</v>
      </c>
      <c r="QE156" s="2">
        <f>план!CB154</f>
        <v>0</v>
      </c>
      <c r="QF156" s="2">
        <f>план!CC154</f>
        <v>0</v>
      </c>
      <c r="QG156" s="2">
        <f t="shared" si="2933"/>
        <v>0</v>
      </c>
      <c r="QH156" s="2">
        <f t="shared" si="2934"/>
        <v>0</v>
      </c>
      <c r="QI156" s="2"/>
      <c r="QJ156" s="2"/>
      <c r="QK156" s="2"/>
      <c r="QL156" s="2"/>
      <c r="QM156" s="2">
        <f t="shared" si="3481"/>
        <v>0</v>
      </c>
      <c r="QN156" s="2">
        <f t="shared" si="3482"/>
        <v>0</v>
      </c>
      <c r="QO156" s="2">
        <f t="shared" si="3483"/>
        <v>0</v>
      </c>
      <c r="QP156" s="2">
        <f t="shared" si="2935"/>
        <v>0</v>
      </c>
      <c r="QQ156" s="2">
        <f t="shared" si="2936"/>
        <v>0</v>
      </c>
      <c r="QR156" s="2">
        <f>план!CD154</f>
        <v>0</v>
      </c>
      <c r="QS156" s="2">
        <f>план!CE154</f>
        <v>0</v>
      </c>
      <c r="QT156" s="2">
        <f t="shared" si="2937"/>
        <v>0</v>
      </c>
      <c r="QU156" s="2">
        <f t="shared" si="2938"/>
        <v>0</v>
      </c>
      <c r="QV156" s="2"/>
      <c r="QW156" s="2"/>
      <c r="QX156" s="2"/>
      <c r="QY156" s="2"/>
      <c r="QZ156" s="2">
        <f t="shared" si="3484"/>
        <v>0</v>
      </c>
      <c r="RA156" s="2">
        <f t="shared" si="3485"/>
        <v>0</v>
      </c>
      <c r="RB156" s="2">
        <f t="shared" si="3486"/>
        <v>0</v>
      </c>
      <c r="RC156" s="2">
        <f t="shared" si="2939"/>
        <v>0</v>
      </c>
      <c r="RD156" s="2">
        <f t="shared" si="2940"/>
        <v>0</v>
      </c>
      <c r="RE156" s="2">
        <f>план!CF154</f>
        <v>0</v>
      </c>
      <c r="RF156" s="2">
        <f>план!CG154</f>
        <v>0</v>
      </c>
      <c r="RG156" s="2">
        <f t="shared" si="2941"/>
        <v>0</v>
      </c>
      <c r="RH156" s="2">
        <f t="shared" si="2942"/>
        <v>0</v>
      </c>
      <c r="RI156" s="2"/>
      <c r="RJ156" s="2"/>
      <c r="RK156" s="2"/>
      <c r="RL156" s="2"/>
      <c r="RM156" s="2">
        <f t="shared" si="3487"/>
        <v>0</v>
      </c>
      <c r="RN156" s="2">
        <f t="shared" si="3488"/>
        <v>0</v>
      </c>
      <c r="RO156" s="2">
        <f t="shared" si="3489"/>
        <v>0</v>
      </c>
      <c r="RP156" s="2">
        <f t="shared" si="2943"/>
        <v>0</v>
      </c>
      <c r="RQ156" s="2">
        <f t="shared" si="2944"/>
        <v>0</v>
      </c>
      <c r="RR156" s="2">
        <f>план!CH154</f>
        <v>0</v>
      </c>
      <c r="RS156" s="2">
        <f>план!CI154</f>
        <v>0</v>
      </c>
      <c r="RT156" s="2">
        <f t="shared" si="2945"/>
        <v>0</v>
      </c>
      <c r="RU156" s="2">
        <f t="shared" si="2946"/>
        <v>0</v>
      </c>
      <c r="RV156" s="2"/>
      <c r="RW156" s="2"/>
      <c r="RX156" s="2"/>
      <c r="RY156" s="2"/>
      <c r="RZ156" s="2">
        <f t="shared" si="3490"/>
        <v>0</v>
      </c>
      <c r="SA156" s="2">
        <f t="shared" si="3491"/>
        <v>0</v>
      </c>
      <c r="SB156" s="2">
        <f t="shared" si="3492"/>
        <v>0</v>
      </c>
      <c r="SC156" s="2">
        <f t="shared" si="2947"/>
        <v>0</v>
      </c>
      <c r="SD156" s="2">
        <f t="shared" si="2948"/>
        <v>0</v>
      </c>
      <c r="SE156" s="2">
        <f>план!CJ154</f>
        <v>0</v>
      </c>
      <c r="SF156" s="2">
        <f>план!CK154</f>
        <v>0</v>
      </c>
      <c r="SG156" s="2">
        <f t="shared" si="2949"/>
        <v>0</v>
      </c>
      <c r="SH156" s="2">
        <f t="shared" si="2950"/>
        <v>0</v>
      </c>
      <c r="SI156" s="2"/>
      <c r="SJ156" s="2"/>
      <c r="SK156" s="2"/>
      <c r="SL156" s="2"/>
      <c r="SM156" s="2">
        <f t="shared" si="3493"/>
        <v>0</v>
      </c>
      <c r="SN156" s="2">
        <f t="shared" si="3494"/>
        <v>0</v>
      </c>
      <c r="SO156" s="2">
        <f t="shared" si="3495"/>
        <v>0</v>
      </c>
      <c r="SP156" s="2">
        <f t="shared" si="2951"/>
        <v>0</v>
      </c>
      <c r="SQ156" s="2">
        <f t="shared" si="2952"/>
        <v>0</v>
      </c>
      <c r="SR156" s="2">
        <f>план!CL154</f>
        <v>0</v>
      </c>
      <c r="SS156" s="2">
        <f>план!CM154</f>
        <v>0</v>
      </c>
      <c r="ST156" s="2">
        <f t="shared" si="2953"/>
        <v>0</v>
      </c>
      <c r="SU156" s="2">
        <f t="shared" si="2954"/>
        <v>0</v>
      </c>
      <c r="SV156" s="2"/>
      <c r="SW156" s="2"/>
      <c r="SX156" s="2"/>
      <c r="SY156" s="2"/>
      <c r="SZ156" s="2">
        <f t="shared" si="3496"/>
        <v>0</v>
      </c>
      <c r="TA156" s="2">
        <f t="shared" si="3497"/>
        <v>0</v>
      </c>
      <c r="TB156" s="2">
        <f t="shared" si="3498"/>
        <v>0</v>
      </c>
      <c r="TC156" s="2">
        <f t="shared" si="2955"/>
        <v>0</v>
      </c>
      <c r="TD156" s="2">
        <f t="shared" si="2956"/>
        <v>0</v>
      </c>
      <c r="TE156" s="2">
        <f>план!CN154</f>
        <v>0</v>
      </c>
      <c r="TF156" s="2">
        <f>план!CO154</f>
        <v>0</v>
      </c>
      <c r="TG156" s="2">
        <f t="shared" si="2957"/>
        <v>0</v>
      </c>
      <c r="TH156" s="2">
        <f t="shared" si="2958"/>
        <v>0</v>
      </c>
      <c r="TI156" s="2"/>
      <c r="TJ156" s="2"/>
      <c r="TK156" s="2"/>
      <c r="TL156" s="2"/>
      <c r="TM156" s="2">
        <f t="shared" si="3499"/>
        <v>0</v>
      </c>
      <c r="TN156" s="2">
        <f t="shared" si="3500"/>
        <v>0</v>
      </c>
      <c r="TO156" s="2">
        <f t="shared" si="3501"/>
        <v>0</v>
      </c>
      <c r="TP156" s="2">
        <f t="shared" si="2959"/>
        <v>0</v>
      </c>
      <c r="TQ156" s="2">
        <f t="shared" si="2960"/>
        <v>0</v>
      </c>
      <c r="TR156" s="2">
        <f>план!CP154</f>
        <v>0</v>
      </c>
      <c r="TS156" s="2">
        <f>план!CQ154</f>
        <v>0</v>
      </c>
      <c r="TT156" s="2">
        <f t="shared" si="2961"/>
        <v>0</v>
      </c>
      <c r="TU156" s="2">
        <f t="shared" si="2962"/>
        <v>0</v>
      </c>
      <c r="TV156" s="2"/>
      <c r="TW156" s="2"/>
      <c r="TX156" s="2"/>
      <c r="TY156" s="2"/>
      <c r="TZ156" s="2">
        <f t="shared" si="3502"/>
        <v>0</v>
      </c>
      <c r="UA156" s="2">
        <f t="shared" si="3503"/>
        <v>0</v>
      </c>
      <c r="UB156" s="2">
        <f t="shared" si="3504"/>
        <v>0</v>
      </c>
      <c r="UC156" s="2">
        <f t="shared" si="2963"/>
        <v>0</v>
      </c>
      <c r="UD156" s="2">
        <f t="shared" si="2964"/>
        <v>0</v>
      </c>
      <c r="UE156" s="2">
        <f>план!CR154</f>
        <v>0</v>
      </c>
      <c r="UF156" s="2">
        <f>план!CS154</f>
        <v>0</v>
      </c>
      <c r="UG156" s="2">
        <f t="shared" si="2965"/>
        <v>0</v>
      </c>
      <c r="UH156" s="2">
        <f t="shared" si="2966"/>
        <v>0</v>
      </c>
      <c r="UI156" s="2"/>
      <c r="UJ156" s="2"/>
      <c r="UK156" s="2"/>
      <c r="UL156" s="2"/>
      <c r="UM156" s="2">
        <f t="shared" si="3505"/>
        <v>0</v>
      </c>
      <c r="UN156" s="2">
        <f t="shared" si="3506"/>
        <v>0</v>
      </c>
      <c r="UO156" s="2">
        <f t="shared" si="3507"/>
        <v>0</v>
      </c>
      <c r="UP156" s="2">
        <f t="shared" si="2967"/>
        <v>0</v>
      </c>
      <c r="UQ156" s="2">
        <f t="shared" si="2968"/>
        <v>0</v>
      </c>
      <c r="UR156" s="136">
        <f>план!CT154</f>
        <v>0</v>
      </c>
      <c r="US156" s="37">
        <f>план!CU154</f>
        <v>0</v>
      </c>
      <c r="UT156" s="2">
        <f t="shared" si="2969"/>
        <v>0</v>
      </c>
      <c r="UU156" s="2">
        <f t="shared" si="2970"/>
        <v>0</v>
      </c>
      <c r="UV156" s="2"/>
      <c r="UW156" s="2"/>
      <c r="UX156" s="2"/>
      <c r="UY156" s="2"/>
      <c r="UZ156" s="2">
        <f t="shared" si="3508"/>
        <v>0</v>
      </c>
      <c r="VA156" s="2">
        <f t="shared" si="3509"/>
        <v>0</v>
      </c>
      <c r="VB156" s="2">
        <f t="shared" si="3510"/>
        <v>0</v>
      </c>
      <c r="VC156" s="2">
        <f t="shared" si="2971"/>
        <v>0</v>
      </c>
      <c r="VD156" s="2">
        <f t="shared" si="2972"/>
        <v>0</v>
      </c>
      <c r="VE156" s="2">
        <f>план!CV154</f>
        <v>0</v>
      </c>
      <c r="VF156" s="2">
        <f>план!CW154</f>
        <v>0</v>
      </c>
      <c r="VG156" s="2">
        <f t="shared" si="2973"/>
        <v>0</v>
      </c>
      <c r="VH156" s="2">
        <f t="shared" si="2974"/>
        <v>0</v>
      </c>
      <c r="VI156" s="2"/>
      <c r="VJ156" s="2"/>
      <c r="VK156" s="2"/>
      <c r="VL156" s="2"/>
      <c r="VM156" s="2">
        <f t="shared" si="3511"/>
        <v>0</v>
      </c>
      <c r="VN156" s="2">
        <f t="shared" si="3512"/>
        <v>0</v>
      </c>
      <c r="VO156" s="2">
        <f t="shared" si="3513"/>
        <v>0</v>
      </c>
      <c r="VP156" s="2">
        <f t="shared" si="2975"/>
        <v>0</v>
      </c>
      <c r="VQ156" s="2">
        <f t="shared" si="2976"/>
        <v>0</v>
      </c>
      <c r="VR156" s="2">
        <f>план!CX154</f>
        <v>0</v>
      </c>
      <c r="VS156" s="2">
        <f>план!CY154</f>
        <v>0</v>
      </c>
      <c r="VT156" s="2">
        <f t="shared" si="2977"/>
        <v>0</v>
      </c>
      <c r="VU156" s="2">
        <f t="shared" si="2978"/>
        <v>0</v>
      </c>
      <c r="VV156" s="2"/>
      <c r="VW156" s="2"/>
      <c r="VX156" s="2"/>
      <c r="VY156" s="2"/>
      <c r="VZ156" s="2">
        <f t="shared" si="3514"/>
        <v>0</v>
      </c>
      <c r="WA156" s="2">
        <f t="shared" si="3515"/>
        <v>0</v>
      </c>
      <c r="WB156" s="2">
        <f t="shared" si="3516"/>
        <v>0</v>
      </c>
      <c r="WC156" s="2">
        <f t="shared" si="2979"/>
        <v>0</v>
      </c>
      <c r="WD156" s="2">
        <f t="shared" si="2980"/>
        <v>0</v>
      </c>
      <c r="WE156" s="2">
        <f>план!CZ154</f>
        <v>0</v>
      </c>
      <c r="WF156" s="2">
        <f>план!DA154</f>
        <v>0</v>
      </c>
      <c r="WG156" s="2">
        <f t="shared" si="2981"/>
        <v>0</v>
      </c>
      <c r="WH156" s="2">
        <f t="shared" si="2982"/>
        <v>0</v>
      </c>
      <c r="WI156" s="2"/>
      <c r="WJ156" s="2"/>
      <c r="WK156" s="2"/>
      <c r="WL156" s="2"/>
      <c r="WM156" s="2">
        <f t="shared" si="3517"/>
        <v>0</v>
      </c>
      <c r="WN156" s="2">
        <f t="shared" si="3518"/>
        <v>0</v>
      </c>
      <c r="WO156" s="2">
        <f t="shared" si="3519"/>
        <v>0</v>
      </c>
      <c r="WP156" s="2">
        <f t="shared" si="3520"/>
        <v>0</v>
      </c>
      <c r="WQ156" s="2">
        <f t="shared" si="2983"/>
        <v>0</v>
      </c>
      <c r="WR156" s="2">
        <f>план!DB154</f>
        <v>0</v>
      </c>
      <c r="WS156" s="2">
        <f>план!DC154</f>
        <v>0</v>
      </c>
      <c r="WT156" s="2">
        <f t="shared" si="2984"/>
        <v>0</v>
      </c>
      <c r="WU156" s="2">
        <f t="shared" si="2985"/>
        <v>0</v>
      </c>
      <c r="WV156" s="2"/>
      <c r="WW156" s="2"/>
      <c r="WX156" s="2"/>
      <c r="WY156" s="2"/>
      <c r="WZ156" s="2">
        <f t="shared" si="3521"/>
        <v>0</v>
      </c>
      <c r="XA156" s="2">
        <f t="shared" si="3522"/>
        <v>0</v>
      </c>
      <c r="XB156" s="2">
        <f t="shared" si="3523"/>
        <v>0</v>
      </c>
      <c r="XC156" s="2">
        <f t="shared" si="2986"/>
        <v>0</v>
      </c>
      <c r="XD156" s="2">
        <f t="shared" si="2987"/>
        <v>0</v>
      </c>
      <c r="XE156" s="2">
        <f>план!DD154</f>
        <v>0</v>
      </c>
      <c r="XF156" s="2">
        <f>план!DE154</f>
        <v>0</v>
      </c>
      <c r="XG156" s="2">
        <f t="shared" si="2988"/>
        <v>0</v>
      </c>
      <c r="XH156" s="2">
        <f t="shared" si="2989"/>
        <v>0</v>
      </c>
      <c r="XI156" s="2"/>
      <c r="XJ156" s="2"/>
      <c r="XK156" s="2"/>
      <c r="XL156" s="2"/>
      <c r="XM156" s="2">
        <f t="shared" si="3524"/>
        <v>0</v>
      </c>
      <c r="XN156" s="2">
        <f t="shared" si="3525"/>
        <v>0</v>
      </c>
      <c r="XO156" s="2">
        <f t="shared" si="3526"/>
        <v>0</v>
      </c>
      <c r="XP156" s="2">
        <f t="shared" si="2990"/>
        <v>0</v>
      </c>
      <c r="XQ156" s="2">
        <f t="shared" si="2991"/>
        <v>0</v>
      </c>
      <c r="XR156" s="2">
        <f>план!DF154</f>
        <v>0</v>
      </c>
      <c r="XS156" s="2">
        <f>план!DG154</f>
        <v>0</v>
      </c>
      <c r="XT156" s="2">
        <f t="shared" si="2992"/>
        <v>0</v>
      </c>
      <c r="XU156" s="2">
        <f t="shared" si="2993"/>
        <v>0</v>
      </c>
      <c r="XV156" s="2"/>
      <c r="XW156" s="2"/>
      <c r="XX156" s="2"/>
      <c r="XY156" s="2"/>
      <c r="XZ156" s="2">
        <f t="shared" si="3527"/>
        <v>0</v>
      </c>
      <c r="YA156" s="2">
        <f t="shared" si="3528"/>
        <v>0</v>
      </c>
      <c r="YB156" s="2">
        <f t="shared" si="3529"/>
        <v>0</v>
      </c>
      <c r="YC156" s="2">
        <f t="shared" si="2994"/>
        <v>0</v>
      </c>
      <c r="YD156" s="2">
        <f t="shared" si="2995"/>
        <v>0</v>
      </c>
      <c r="YE156" s="2">
        <f>план!DH154</f>
        <v>0</v>
      </c>
      <c r="YF156" s="2">
        <f>план!DI154</f>
        <v>0</v>
      </c>
      <c r="YG156" s="2">
        <f t="shared" si="2996"/>
        <v>0</v>
      </c>
      <c r="YH156" s="2">
        <f t="shared" si="2997"/>
        <v>0</v>
      </c>
      <c r="YI156" s="2"/>
      <c r="YJ156" s="2"/>
      <c r="YK156" s="2"/>
      <c r="YL156" s="2"/>
      <c r="YM156" s="2">
        <f t="shared" si="3530"/>
        <v>0</v>
      </c>
      <c r="YN156" s="2">
        <f t="shared" si="3531"/>
        <v>0</v>
      </c>
      <c r="YO156" s="2">
        <f t="shared" si="3532"/>
        <v>0</v>
      </c>
      <c r="YP156" s="2">
        <f t="shared" si="2998"/>
        <v>0</v>
      </c>
      <c r="YQ156" s="2">
        <f t="shared" si="2999"/>
        <v>0</v>
      </c>
      <c r="YR156" s="2">
        <f>план!DJ154</f>
        <v>0</v>
      </c>
      <c r="YS156" s="2">
        <f>план!DK154</f>
        <v>0</v>
      </c>
      <c r="YT156" s="2">
        <f t="shared" si="3000"/>
        <v>0</v>
      </c>
      <c r="YU156" s="2">
        <f t="shared" si="3001"/>
        <v>0</v>
      </c>
      <c r="YV156" s="2"/>
      <c r="YW156" s="2"/>
      <c r="YX156" s="2"/>
      <c r="YY156" s="2"/>
      <c r="YZ156" s="2">
        <f t="shared" si="3533"/>
        <v>0</v>
      </c>
      <c r="ZA156" s="2">
        <f t="shared" si="3534"/>
        <v>0</v>
      </c>
      <c r="ZB156" s="2">
        <f t="shared" si="3535"/>
        <v>0</v>
      </c>
      <c r="ZC156" s="2">
        <f t="shared" si="3002"/>
        <v>0</v>
      </c>
      <c r="ZD156" s="2">
        <f t="shared" si="3003"/>
        <v>0</v>
      </c>
      <c r="ZE156" s="2">
        <f>план!DL154</f>
        <v>0</v>
      </c>
      <c r="ZF156" s="2">
        <f>план!DM154</f>
        <v>0</v>
      </c>
      <c r="ZG156" s="2">
        <f t="shared" si="3004"/>
        <v>0</v>
      </c>
      <c r="ZH156" s="2">
        <f t="shared" si="3005"/>
        <v>0</v>
      </c>
      <c r="ZI156" s="2"/>
      <c r="ZJ156" s="2"/>
      <c r="ZK156" s="2"/>
      <c r="ZL156" s="2"/>
      <c r="ZM156" s="2">
        <f t="shared" si="3536"/>
        <v>0</v>
      </c>
      <c r="ZN156" s="2">
        <f t="shared" si="3537"/>
        <v>0</v>
      </c>
      <c r="ZO156" s="2">
        <f t="shared" si="3538"/>
        <v>0</v>
      </c>
      <c r="ZP156" s="2">
        <f t="shared" si="3006"/>
        <v>0</v>
      </c>
      <c r="ZQ156" s="2">
        <f t="shared" si="3007"/>
        <v>0</v>
      </c>
      <c r="ZR156" s="2">
        <f>план!DN154</f>
        <v>0</v>
      </c>
      <c r="ZS156" s="2">
        <f>план!DO154</f>
        <v>0</v>
      </c>
      <c r="ZT156" s="2">
        <f t="shared" si="3008"/>
        <v>0</v>
      </c>
      <c r="ZU156" s="2">
        <f t="shared" si="3009"/>
        <v>0</v>
      </c>
      <c r="ZV156" s="2"/>
      <c r="ZW156" s="2"/>
      <c r="ZX156" s="2"/>
      <c r="ZY156" s="2"/>
      <c r="ZZ156" s="2">
        <f t="shared" si="3539"/>
        <v>0</v>
      </c>
      <c r="AAA156" s="2">
        <f t="shared" si="3540"/>
        <v>0</v>
      </c>
      <c r="AAB156" s="2">
        <f t="shared" si="3541"/>
        <v>0</v>
      </c>
      <c r="AAC156" s="2">
        <f t="shared" si="3010"/>
        <v>0</v>
      </c>
      <c r="AAD156" s="2">
        <f t="shared" si="3011"/>
        <v>0</v>
      </c>
      <c r="AAE156" s="2">
        <f>план!DP154</f>
        <v>0</v>
      </c>
      <c r="AAF156" s="2">
        <f>план!DQ154</f>
        <v>0</v>
      </c>
      <c r="AAG156" s="2">
        <f t="shared" si="3012"/>
        <v>0</v>
      </c>
      <c r="AAH156" s="2">
        <f t="shared" si="3013"/>
        <v>0</v>
      </c>
      <c r="AAI156" s="2"/>
      <c r="AAJ156" s="2"/>
      <c r="AAK156" s="2"/>
      <c r="AAL156" s="2"/>
      <c r="AAM156" s="2">
        <f t="shared" si="3542"/>
        <v>0</v>
      </c>
      <c r="AAN156" s="2">
        <f t="shared" si="3543"/>
        <v>0</v>
      </c>
      <c r="AAO156" s="2">
        <f t="shared" si="3544"/>
        <v>0</v>
      </c>
      <c r="AAP156" s="2">
        <f t="shared" si="3014"/>
        <v>0</v>
      </c>
      <c r="AAQ156" s="2">
        <f t="shared" si="3015"/>
        <v>0</v>
      </c>
      <c r="AAR156" s="2">
        <f>план!DR154</f>
        <v>0</v>
      </c>
      <c r="AAS156" s="2">
        <f>план!DS154</f>
        <v>0</v>
      </c>
      <c r="AAT156" s="2">
        <f t="shared" si="3016"/>
        <v>0</v>
      </c>
      <c r="AAU156" s="2">
        <f t="shared" si="3017"/>
        <v>0</v>
      </c>
      <c r="AAV156" s="2"/>
      <c r="AAW156" s="2"/>
      <c r="AAX156" s="2"/>
      <c r="AAY156" s="2"/>
      <c r="AAZ156" s="2">
        <f t="shared" si="3545"/>
        <v>0</v>
      </c>
      <c r="ABA156" s="2">
        <f t="shared" si="3546"/>
        <v>0</v>
      </c>
      <c r="ABB156" s="2">
        <f t="shared" si="3547"/>
        <v>0</v>
      </c>
      <c r="ABC156" s="2">
        <f t="shared" si="3018"/>
        <v>0</v>
      </c>
      <c r="ABD156" s="2">
        <f t="shared" si="3019"/>
        <v>0</v>
      </c>
      <c r="ABE156" s="2">
        <f>план!DT154</f>
        <v>0</v>
      </c>
      <c r="ABF156" s="2">
        <f>план!DU154</f>
        <v>0</v>
      </c>
      <c r="ABG156" s="2">
        <f t="shared" si="3020"/>
        <v>0</v>
      </c>
      <c r="ABH156" s="2">
        <f t="shared" si="3021"/>
        <v>0</v>
      </c>
      <c r="ABI156" s="2"/>
      <c r="ABJ156" s="2"/>
      <c r="ABK156" s="2"/>
      <c r="ABL156" s="2"/>
      <c r="ABM156" s="2">
        <f t="shared" si="3548"/>
        <v>0</v>
      </c>
      <c r="ABN156" s="2">
        <f t="shared" si="3549"/>
        <v>0</v>
      </c>
      <c r="ABO156" s="2">
        <f t="shared" si="3550"/>
        <v>0</v>
      </c>
      <c r="ABP156" s="2">
        <f t="shared" si="3022"/>
        <v>0</v>
      </c>
      <c r="ABQ156" s="2">
        <f t="shared" si="3023"/>
        <v>0</v>
      </c>
      <c r="ABR156" s="2">
        <f>план!DV154</f>
        <v>0</v>
      </c>
      <c r="ABS156" s="2">
        <f>план!DW154</f>
        <v>0</v>
      </c>
      <c r="ABT156" s="2">
        <f t="shared" si="3024"/>
        <v>0</v>
      </c>
      <c r="ABU156" s="2">
        <f t="shared" si="3025"/>
        <v>0</v>
      </c>
      <c r="ABV156" s="2"/>
      <c r="ABW156" s="2"/>
      <c r="ABX156" s="2"/>
      <c r="ABY156" s="2"/>
      <c r="ABZ156" s="2">
        <f t="shared" si="3551"/>
        <v>0</v>
      </c>
      <c r="ACA156" s="2">
        <f t="shared" si="3552"/>
        <v>0</v>
      </c>
      <c r="ACB156" s="2">
        <f t="shared" si="3553"/>
        <v>0</v>
      </c>
      <c r="ACC156" s="2">
        <f t="shared" si="3026"/>
        <v>0</v>
      </c>
      <c r="ACD156" s="2">
        <f t="shared" si="3027"/>
        <v>0</v>
      </c>
      <c r="ACE156" s="2">
        <f>план!DX154</f>
        <v>0</v>
      </c>
      <c r="ACF156" s="2">
        <f>план!DY154</f>
        <v>0</v>
      </c>
      <c r="ACG156" s="2">
        <f t="shared" si="3028"/>
        <v>0</v>
      </c>
      <c r="ACH156" s="2">
        <f t="shared" si="3029"/>
        <v>0</v>
      </c>
      <c r="ACI156" s="2"/>
      <c r="ACJ156" s="2"/>
      <c r="ACK156" s="2"/>
      <c r="ACL156" s="2"/>
      <c r="ACM156" s="2">
        <f t="shared" si="3554"/>
        <v>0</v>
      </c>
      <c r="ACN156" s="2">
        <f t="shared" si="3555"/>
        <v>0</v>
      </c>
      <c r="ACO156" s="2">
        <f t="shared" si="3556"/>
        <v>0</v>
      </c>
      <c r="ACP156" s="2">
        <f t="shared" si="3557"/>
        <v>0</v>
      </c>
      <c r="ACQ156" s="2">
        <f t="shared" si="3558"/>
        <v>0</v>
      </c>
      <c r="ACR156" s="2">
        <f>план!DZ154</f>
        <v>0</v>
      </c>
      <c r="ACS156" s="2">
        <f>план!EA154</f>
        <v>0</v>
      </c>
      <c r="ACT156" s="2">
        <f t="shared" si="3030"/>
        <v>0</v>
      </c>
      <c r="ACU156" s="2">
        <f t="shared" si="3031"/>
        <v>0</v>
      </c>
      <c r="ACV156" s="2"/>
      <c r="ACW156" s="2"/>
      <c r="ACX156" s="2"/>
      <c r="ACY156" s="2"/>
      <c r="ACZ156" s="2">
        <f t="shared" si="3559"/>
        <v>0</v>
      </c>
      <c r="ADA156" s="2">
        <f t="shared" si="3560"/>
        <v>0</v>
      </c>
      <c r="ADB156" s="2">
        <f t="shared" si="3561"/>
        <v>0</v>
      </c>
      <c r="ADC156" s="2">
        <f t="shared" si="3032"/>
        <v>0</v>
      </c>
      <c r="ADD156" s="2">
        <f t="shared" si="3033"/>
        <v>0</v>
      </c>
      <c r="ADE156" s="2">
        <f>план!EB154</f>
        <v>0</v>
      </c>
      <c r="ADF156" s="2">
        <f>план!EC154</f>
        <v>0</v>
      </c>
      <c r="ADG156" s="2">
        <f t="shared" si="3034"/>
        <v>0</v>
      </c>
      <c r="ADH156" s="2">
        <f t="shared" si="3035"/>
        <v>0</v>
      </c>
      <c r="ADI156" s="2"/>
      <c r="ADJ156" s="2"/>
      <c r="ADK156" s="2"/>
      <c r="ADL156" s="2"/>
      <c r="ADM156" s="2">
        <f t="shared" si="3562"/>
        <v>0</v>
      </c>
      <c r="ADN156" s="2">
        <f t="shared" si="3563"/>
        <v>0</v>
      </c>
      <c r="ADO156" s="2">
        <f t="shared" si="3564"/>
        <v>0</v>
      </c>
      <c r="ADP156" s="2">
        <f t="shared" si="3036"/>
        <v>0</v>
      </c>
      <c r="ADQ156" s="2">
        <f t="shared" si="3037"/>
        <v>0</v>
      </c>
      <c r="ADR156" s="2">
        <f>план!ED154</f>
        <v>0</v>
      </c>
      <c r="ADS156" s="2">
        <f>план!EE154</f>
        <v>0</v>
      </c>
      <c r="ADT156" s="2">
        <f t="shared" si="3038"/>
        <v>0</v>
      </c>
      <c r="ADU156" s="2">
        <f t="shared" si="3039"/>
        <v>0</v>
      </c>
      <c r="ADV156" s="2"/>
      <c r="ADW156" s="2"/>
      <c r="ADX156" s="2"/>
      <c r="ADY156" s="2"/>
      <c r="ADZ156" s="2">
        <f t="shared" si="3565"/>
        <v>0</v>
      </c>
      <c r="AEA156" s="2">
        <f t="shared" si="3566"/>
        <v>0</v>
      </c>
      <c r="AEB156" s="2">
        <f t="shared" si="3567"/>
        <v>0</v>
      </c>
      <c r="AEC156" s="2">
        <f t="shared" si="3040"/>
        <v>0</v>
      </c>
      <c r="AED156" s="2">
        <f t="shared" si="3041"/>
        <v>0</v>
      </c>
      <c r="AEE156" s="2">
        <f>план!EF154</f>
        <v>0</v>
      </c>
      <c r="AEF156" s="2">
        <f>план!EG154</f>
        <v>0</v>
      </c>
      <c r="AEG156" s="2">
        <f t="shared" si="3042"/>
        <v>0</v>
      </c>
      <c r="AEH156" s="2">
        <f t="shared" si="3043"/>
        <v>0</v>
      </c>
      <c r="AEI156" s="2"/>
      <c r="AEJ156" s="2"/>
      <c r="AEK156" s="2"/>
      <c r="AEL156" s="2"/>
      <c r="AEM156" s="2">
        <f t="shared" si="3568"/>
        <v>0</v>
      </c>
      <c r="AEN156" s="2">
        <f t="shared" si="3569"/>
        <v>0</v>
      </c>
      <c r="AEO156" s="2">
        <f t="shared" si="3570"/>
        <v>0</v>
      </c>
      <c r="AEP156" s="2">
        <f t="shared" si="3044"/>
        <v>0</v>
      </c>
      <c r="AEQ156" s="2">
        <f t="shared" si="3045"/>
        <v>0</v>
      </c>
      <c r="AER156" s="2">
        <f>план!EH154</f>
        <v>0</v>
      </c>
      <c r="AES156" s="2">
        <f>план!EI154</f>
        <v>0</v>
      </c>
      <c r="AET156" s="2">
        <f t="shared" si="3046"/>
        <v>0</v>
      </c>
      <c r="AEU156" s="2">
        <f t="shared" si="3047"/>
        <v>0</v>
      </c>
      <c r="AEV156" s="2"/>
      <c r="AEW156" s="2"/>
      <c r="AEX156" s="2"/>
      <c r="AEY156" s="2"/>
      <c r="AEZ156" s="2">
        <f t="shared" si="3571"/>
        <v>0</v>
      </c>
      <c r="AFA156" s="2">
        <f t="shared" si="3572"/>
        <v>0</v>
      </c>
      <c r="AFB156" s="2">
        <f t="shared" si="3573"/>
        <v>0</v>
      </c>
      <c r="AFC156" s="2">
        <f t="shared" si="3048"/>
        <v>0</v>
      </c>
      <c r="AFD156" s="2">
        <f t="shared" si="3049"/>
        <v>0</v>
      </c>
      <c r="AFE156" s="2">
        <f>план!EJ154</f>
        <v>0</v>
      </c>
      <c r="AFF156" s="2">
        <f>план!EK154</f>
        <v>0</v>
      </c>
      <c r="AFG156" s="2">
        <f t="shared" si="3050"/>
        <v>0</v>
      </c>
      <c r="AFH156" s="2">
        <f t="shared" si="3051"/>
        <v>0</v>
      </c>
      <c r="AFI156" s="2"/>
      <c r="AFJ156" s="2"/>
      <c r="AFK156" s="2"/>
      <c r="AFL156" s="2"/>
      <c r="AFM156" s="2">
        <f t="shared" si="3574"/>
        <v>0</v>
      </c>
      <c r="AFN156" s="2">
        <f t="shared" si="3575"/>
        <v>0</v>
      </c>
      <c r="AFO156" s="2">
        <f t="shared" si="3576"/>
        <v>0</v>
      </c>
      <c r="AFP156" s="2">
        <f t="shared" si="3052"/>
        <v>0</v>
      </c>
      <c r="AFQ156" s="2">
        <f t="shared" si="3053"/>
        <v>0</v>
      </c>
      <c r="AFR156" s="20">
        <f t="shared" si="3577"/>
        <v>0</v>
      </c>
      <c r="AFS156" s="20">
        <f t="shared" si="3578"/>
        <v>0</v>
      </c>
      <c r="AFT156" s="20">
        <f t="shared" si="3579"/>
        <v>0</v>
      </c>
      <c r="AFU156" s="20">
        <f t="shared" si="3580"/>
        <v>0</v>
      </c>
      <c r="AFV156" s="20">
        <f t="shared" si="3581"/>
        <v>0</v>
      </c>
      <c r="AFW156" s="20">
        <f t="shared" si="3582"/>
        <v>0</v>
      </c>
      <c r="AFX156" s="20">
        <f t="shared" si="3583"/>
        <v>0</v>
      </c>
      <c r="AFY156" s="20">
        <f t="shared" si="3584"/>
        <v>0</v>
      </c>
      <c r="AFZ156" s="20">
        <f t="shared" si="3585"/>
        <v>0</v>
      </c>
      <c r="AGA156" s="20">
        <f t="shared" si="3586"/>
        <v>0</v>
      </c>
      <c r="AGB156" s="20">
        <f t="shared" si="3587"/>
        <v>0</v>
      </c>
      <c r="AGC156" s="20">
        <f t="shared" ref="AGC156:AGC204" si="3588">AFV156-AFT156</f>
        <v>0</v>
      </c>
      <c r="AGD156" s="20">
        <f t="shared" ref="AGD156:AGD204" si="3589">AFW156-AFU156</f>
        <v>0</v>
      </c>
      <c r="AGE156" s="53"/>
      <c r="AGF156" s="53"/>
      <c r="AGH156" s="76"/>
      <c r="AGI156" s="82">
        <f t="shared" si="3248"/>
        <v>0</v>
      </c>
      <c r="AGJ156" s="82">
        <f t="shared" si="3249"/>
        <v>0</v>
      </c>
    </row>
    <row r="157" spans="1:868" s="22" customFormat="1" x14ac:dyDescent="0.25">
      <c r="A157" s="111">
        <v>31</v>
      </c>
      <c r="B157" s="116"/>
      <c r="C157" s="291"/>
      <c r="D157" s="39" t="s">
        <v>62</v>
      </c>
      <c r="E157" s="132">
        <v>13520</v>
      </c>
      <c r="F157" s="120">
        <v>0.92</v>
      </c>
      <c r="G157" s="120"/>
      <c r="H157" s="44">
        <v>1</v>
      </c>
      <c r="I157" s="129"/>
      <c r="J157" s="124"/>
      <c r="K157" s="124"/>
      <c r="L157" s="124"/>
      <c r="M157" s="133">
        <v>2.57</v>
      </c>
      <c r="N157" s="40">
        <f>план!N155</f>
        <v>0</v>
      </c>
      <c r="O157" s="40">
        <f>план!O155</f>
        <v>0</v>
      </c>
      <c r="P157" s="2">
        <f t="shared" si="3054"/>
        <v>0</v>
      </c>
      <c r="Q157" s="2">
        <f t="shared" si="3055"/>
        <v>0</v>
      </c>
      <c r="R157" s="40">
        <f t="shared" ref="R157:CZ157" si="3590">SUM(R158:R163)</f>
        <v>0</v>
      </c>
      <c r="S157" s="40">
        <f t="shared" si="3590"/>
        <v>0</v>
      </c>
      <c r="T157" s="40">
        <f t="shared" si="3590"/>
        <v>0</v>
      </c>
      <c r="U157" s="40">
        <f t="shared" si="3590"/>
        <v>0</v>
      </c>
      <c r="V157" s="40">
        <f t="shared" si="3590"/>
        <v>0</v>
      </c>
      <c r="W157" s="40">
        <f t="shared" si="3590"/>
        <v>0</v>
      </c>
      <c r="X157" s="40">
        <f t="shared" si="3590"/>
        <v>0</v>
      </c>
      <c r="Y157" s="2">
        <f t="shared" si="3057"/>
        <v>0</v>
      </c>
      <c r="Z157" s="2">
        <f t="shared" si="3058"/>
        <v>0</v>
      </c>
      <c r="AA157" s="40">
        <f>план!P155</f>
        <v>135</v>
      </c>
      <c r="AB157" s="40">
        <f>план!Q155</f>
        <v>2096276</v>
      </c>
      <c r="AC157" s="2">
        <f t="shared" si="2805"/>
        <v>78.75</v>
      </c>
      <c r="AD157" s="2">
        <f t="shared" si="2806"/>
        <v>1222827.6666666665</v>
      </c>
      <c r="AE157" s="40">
        <f t="shared" si="3590"/>
        <v>71</v>
      </c>
      <c r="AF157" s="40">
        <f t="shared" si="3590"/>
        <v>900972.79999999912</v>
      </c>
      <c r="AG157" s="40">
        <f t="shared" si="3590"/>
        <v>1</v>
      </c>
      <c r="AH157" s="40">
        <f t="shared" si="3590"/>
        <v>12066.6</v>
      </c>
      <c r="AI157" s="40">
        <f>SUM(AI158:AI163)</f>
        <v>110.75</v>
      </c>
      <c r="AJ157" s="40">
        <f>SUM(AJ158:AJ163)</f>
        <v>64.604166666666657</v>
      </c>
      <c r="AK157" s="40">
        <f>SUM(AK158:AK163)</f>
        <v>56</v>
      </c>
      <c r="AL157" s="2">
        <f t="shared" si="2807"/>
        <v>-7.75</v>
      </c>
      <c r="AM157" s="2">
        <f t="shared" si="2808"/>
        <v>-321854.8666666674</v>
      </c>
      <c r="AN157" s="40">
        <f>план!R155</f>
        <v>578</v>
      </c>
      <c r="AO157" s="40">
        <f>план!S155</f>
        <v>16286597.6</v>
      </c>
      <c r="AP157" s="2">
        <f t="shared" si="2809"/>
        <v>337.16666666666663</v>
      </c>
      <c r="AQ157" s="2">
        <f t="shared" si="2810"/>
        <v>9500515.2666666657</v>
      </c>
      <c r="AR157" s="40">
        <f t="shared" si="3590"/>
        <v>284</v>
      </c>
      <c r="AS157" s="40">
        <f t="shared" si="3590"/>
        <v>7299053.1799999941</v>
      </c>
      <c r="AT157" s="40">
        <f t="shared" si="3590"/>
        <v>1</v>
      </c>
      <c r="AU157" s="40">
        <f t="shared" si="3590"/>
        <v>14196</v>
      </c>
      <c r="AV157" s="40">
        <f>SUM(AV158:AV163)</f>
        <v>860.45</v>
      </c>
      <c r="AW157" s="40">
        <f>SUM(AW158:AW163)</f>
        <v>501.92916666666667</v>
      </c>
      <c r="AX157" s="40">
        <f>SUM(AX158:AX163)</f>
        <v>420.11</v>
      </c>
      <c r="AY157" s="2">
        <f t="shared" si="2811"/>
        <v>-53.166666666666629</v>
      </c>
      <c r="AZ157" s="2">
        <f t="shared" si="2812"/>
        <v>-2201462.0866666716</v>
      </c>
      <c r="BA157" s="2">
        <f>AO157/AN157</f>
        <v>28177.504498269896</v>
      </c>
      <c r="BB157" s="2">
        <f>AS157/AR157</f>
        <v>25700.891478873218</v>
      </c>
      <c r="BC157" s="40">
        <f>план!T155</f>
        <v>0</v>
      </c>
      <c r="BD157" s="40">
        <f>план!U155</f>
        <v>0</v>
      </c>
      <c r="BE157" s="2">
        <f t="shared" si="2813"/>
        <v>0</v>
      </c>
      <c r="BF157" s="2">
        <f t="shared" si="2814"/>
        <v>0</v>
      </c>
      <c r="BG157" s="40">
        <f t="shared" si="3590"/>
        <v>0</v>
      </c>
      <c r="BH157" s="40">
        <f t="shared" si="3590"/>
        <v>0</v>
      </c>
      <c r="BI157" s="40">
        <f t="shared" si="3590"/>
        <v>0</v>
      </c>
      <c r="BJ157" s="40">
        <f t="shared" si="3590"/>
        <v>0</v>
      </c>
      <c r="BK157" s="40">
        <f>SUM(BK158:BK163)</f>
        <v>0</v>
      </c>
      <c r="BL157" s="40">
        <f>SUM(BL158:BL163)</f>
        <v>0</v>
      </c>
      <c r="BM157" s="40">
        <f>SUM(BM158:BM163)</f>
        <v>0</v>
      </c>
      <c r="BN157" s="2">
        <f t="shared" si="2815"/>
        <v>0</v>
      </c>
      <c r="BO157" s="2">
        <f t="shared" si="2816"/>
        <v>0</v>
      </c>
      <c r="BP157" s="40">
        <f>план!V155</f>
        <v>0</v>
      </c>
      <c r="BQ157" s="40">
        <f>план!W155</f>
        <v>0</v>
      </c>
      <c r="BR157" s="2">
        <f t="shared" si="2817"/>
        <v>0</v>
      </c>
      <c r="BS157" s="2">
        <f t="shared" si="2818"/>
        <v>0</v>
      </c>
      <c r="BT157" s="40">
        <f t="shared" si="3590"/>
        <v>0</v>
      </c>
      <c r="BU157" s="40">
        <f t="shared" si="3590"/>
        <v>0</v>
      </c>
      <c r="BV157" s="40">
        <f>SUM(BV158:BV163)</f>
        <v>0</v>
      </c>
      <c r="BW157" s="40">
        <f>SUM(BW158:BW163)</f>
        <v>0</v>
      </c>
      <c r="BX157" s="40">
        <f>SUM(BX158:BX163)</f>
        <v>0</v>
      </c>
      <c r="BY157" s="40">
        <f>SUM(BY158:BY163)</f>
        <v>0</v>
      </c>
      <c r="BZ157" s="40">
        <f>SUM(BZ158:BZ163)</f>
        <v>0</v>
      </c>
      <c r="CA157" s="2">
        <f t="shared" si="2819"/>
        <v>0</v>
      </c>
      <c r="CB157" s="2">
        <f t="shared" si="2820"/>
        <v>0</v>
      </c>
      <c r="CC157" s="40">
        <f>план!X155</f>
        <v>0</v>
      </c>
      <c r="CD157" s="40">
        <f>план!Y155</f>
        <v>0</v>
      </c>
      <c r="CE157" s="2">
        <f t="shared" si="2821"/>
        <v>0</v>
      </c>
      <c r="CF157" s="2">
        <f t="shared" si="2822"/>
        <v>0</v>
      </c>
      <c r="CG157" s="40">
        <f t="shared" si="3590"/>
        <v>0</v>
      </c>
      <c r="CH157" s="40">
        <f t="shared" si="3590"/>
        <v>0</v>
      </c>
      <c r="CI157" s="40">
        <f t="shared" si="3590"/>
        <v>0</v>
      </c>
      <c r="CJ157" s="40">
        <f t="shared" si="3590"/>
        <v>0</v>
      </c>
      <c r="CK157" s="40">
        <f t="shared" si="3590"/>
        <v>0</v>
      </c>
      <c r="CL157" s="40">
        <f t="shared" si="3590"/>
        <v>0</v>
      </c>
      <c r="CM157" s="40">
        <f t="shared" si="3590"/>
        <v>0</v>
      </c>
      <c r="CN157" s="2">
        <f t="shared" si="2823"/>
        <v>0</v>
      </c>
      <c r="CO157" s="2">
        <f t="shared" si="2824"/>
        <v>0</v>
      </c>
      <c r="CP157" s="40">
        <f>план!Z155</f>
        <v>60</v>
      </c>
      <c r="CQ157" s="40">
        <f>план!AA155</f>
        <v>1030629.6</v>
      </c>
      <c r="CR157" s="2">
        <f t="shared" si="2825"/>
        <v>35</v>
      </c>
      <c r="CS157" s="2">
        <f t="shared" si="2826"/>
        <v>601200.6</v>
      </c>
      <c r="CT157" s="40">
        <f t="shared" si="3590"/>
        <v>38</v>
      </c>
      <c r="CU157" s="40">
        <f t="shared" si="3590"/>
        <v>614213.6</v>
      </c>
      <c r="CV157" s="40">
        <f t="shared" si="3590"/>
        <v>2</v>
      </c>
      <c r="CW157" s="40">
        <f t="shared" si="3590"/>
        <v>35016.800000000003</v>
      </c>
      <c r="CX157" s="40">
        <f t="shared" si="3590"/>
        <v>54.45</v>
      </c>
      <c r="CY157" s="40">
        <f t="shared" si="3590"/>
        <v>31.762499999999996</v>
      </c>
      <c r="CZ157" s="40">
        <f t="shared" si="3590"/>
        <v>38</v>
      </c>
      <c r="DA157" s="2">
        <f t="shared" si="2827"/>
        <v>3</v>
      </c>
      <c r="DB157" s="2">
        <f t="shared" si="2828"/>
        <v>13013</v>
      </c>
      <c r="DC157" s="40">
        <f>план!AB155</f>
        <v>2</v>
      </c>
      <c r="DD157" s="40">
        <f>план!AC155</f>
        <v>33691.839999999997</v>
      </c>
      <c r="DE157" s="2">
        <f t="shared" si="2829"/>
        <v>1.1666666666666665</v>
      </c>
      <c r="DF157" s="2">
        <f t="shared" si="2830"/>
        <v>19653.573333333334</v>
      </c>
      <c r="DG157" s="40">
        <f t="shared" ref="DG157:DM157" si="3591">SUM(DG158:DG163)</f>
        <v>0</v>
      </c>
      <c r="DH157" s="40">
        <f t="shared" si="3591"/>
        <v>0</v>
      </c>
      <c r="DI157" s="40">
        <f t="shared" si="3591"/>
        <v>0</v>
      </c>
      <c r="DJ157" s="40">
        <f t="shared" si="3591"/>
        <v>0</v>
      </c>
      <c r="DK157" s="40">
        <f t="shared" si="3591"/>
        <v>1.78</v>
      </c>
      <c r="DL157" s="40">
        <f t="shared" si="3591"/>
        <v>1.0383333333333331</v>
      </c>
      <c r="DM157" s="40">
        <f t="shared" si="3591"/>
        <v>0</v>
      </c>
      <c r="DN157" s="2">
        <f t="shared" si="2831"/>
        <v>-1.1666666666666665</v>
      </c>
      <c r="DO157" s="2">
        <f t="shared" si="2832"/>
        <v>-19653.573333333334</v>
      </c>
      <c r="DP157" s="40">
        <f>план!AD155</f>
        <v>473</v>
      </c>
      <c r="DQ157" s="40">
        <f>план!AE155</f>
        <v>9233532.6720000003</v>
      </c>
      <c r="DR157" s="2">
        <f t="shared" si="2833"/>
        <v>275.91666666666663</v>
      </c>
      <c r="DS157" s="2">
        <f t="shared" si="2834"/>
        <v>5386227.392</v>
      </c>
      <c r="DT157" s="40">
        <f t="shared" ref="DT157:DZ157" si="3592">SUM(DT158:DT163)</f>
        <v>226</v>
      </c>
      <c r="DU157" s="40">
        <f t="shared" si="3592"/>
        <v>4173453.6400000062</v>
      </c>
      <c r="DV157" s="40">
        <f t="shared" si="3592"/>
        <v>0</v>
      </c>
      <c r="DW157" s="40">
        <f t="shared" si="3592"/>
        <v>0</v>
      </c>
      <c r="DX157" s="40">
        <f t="shared" si="3592"/>
        <v>406.52</v>
      </c>
      <c r="DY157" s="40">
        <f t="shared" si="3592"/>
        <v>237.13666666666666</v>
      </c>
      <c r="DZ157" s="40">
        <f t="shared" si="3592"/>
        <v>185.58</v>
      </c>
      <c r="EA157" s="2">
        <f t="shared" si="2835"/>
        <v>-49.916666666666629</v>
      </c>
      <c r="EB157" s="2">
        <f t="shared" si="2836"/>
        <v>-1212773.7519999938</v>
      </c>
      <c r="EC157" s="2">
        <f>DQ157/DP157</f>
        <v>19521.210723044398</v>
      </c>
      <c r="ED157" s="2">
        <f>DU157/DT157</f>
        <v>18466.6090265487</v>
      </c>
      <c r="EE157" s="40">
        <f>план!AF155</f>
        <v>0</v>
      </c>
      <c r="EF157" s="40">
        <f>план!AG155</f>
        <v>0</v>
      </c>
      <c r="EG157" s="2">
        <f t="shared" si="2837"/>
        <v>0</v>
      </c>
      <c r="EH157" s="2">
        <f t="shared" si="2838"/>
        <v>0</v>
      </c>
      <c r="EI157" s="40">
        <f t="shared" ref="EI157:GK157" si="3593">SUM(EI158:EI163)</f>
        <v>0</v>
      </c>
      <c r="EJ157" s="40">
        <f t="shared" si="3593"/>
        <v>0</v>
      </c>
      <c r="EK157" s="40">
        <f t="shared" si="3593"/>
        <v>0</v>
      </c>
      <c r="EL157" s="40">
        <f t="shared" si="3593"/>
        <v>0</v>
      </c>
      <c r="EM157" s="40">
        <f t="shared" si="3593"/>
        <v>0</v>
      </c>
      <c r="EN157" s="40">
        <f t="shared" si="3593"/>
        <v>0</v>
      </c>
      <c r="EO157" s="40">
        <f t="shared" si="3593"/>
        <v>0</v>
      </c>
      <c r="EP157" s="2">
        <f t="shared" si="2839"/>
        <v>0</v>
      </c>
      <c r="EQ157" s="2">
        <f t="shared" si="2840"/>
        <v>0</v>
      </c>
      <c r="ER157" s="40">
        <f>план!AH155</f>
        <v>645</v>
      </c>
      <c r="ES157" s="40">
        <f>план!AI155</f>
        <v>12606048</v>
      </c>
      <c r="ET157" s="2">
        <f t="shared" si="2841"/>
        <v>376.25</v>
      </c>
      <c r="EU157" s="2">
        <f t="shared" si="2842"/>
        <v>7353528</v>
      </c>
      <c r="EV157" s="40">
        <f t="shared" si="3593"/>
        <v>388</v>
      </c>
      <c r="EW157" s="40">
        <f t="shared" si="3593"/>
        <v>7894111.6799999997</v>
      </c>
      <c r="EX157" s="40">
        <f t="shared" si="3593"/>
        <v>5</v>
      </c>
      <c r="EY157" s="40">
        <f t="shared" si="3593"/>
        <v>150477.6</v>
      </c>
      <c r="EZ157" s="40">
        <f t="shared" si="3593"/>
        <v>666</v>
      </c>
      <c r="FA157" s="40">
        <f t="shared" si="3593"/>
        <v>388.5</v>
      </c>
      <c r="FB157" s="40">
        <f t="shared" si="3593"/>
        <v>417.45</v>
      </c>
      <c r="FC157" s="2">
        <f t="shared" si="2843"/>
        <v>11.75</v>
      </c>
      <c r="FD157" s="2">
        <f t="shared" si="2844"/>
        <v>540583.6799999997</v>
      </c>
      <c r="FE157" s="40">
        <f>план!AJ155</f>
        <v>0</v>
      </c>
      <c r="FF157" s="40">
        <f>план!AK155</f>
        <v>0</v>
      </c>
      <c r="FG157" s="2">
        <f t="shared" si="2845"/>
        <v>0</v>
      </c>
      <c r="FH157" s="2">
        <f t="shared" si="2846"/>
        <v>0</v>
      </c>
      <c r="FI157" s="40">
        <f t="shared" si="3593"/>
        <v>0</v>
      </c>
      <c r="FJ157" s="40">
        <f t="shared" si="3593"/>
        <v>0</v>
      </c>
      <c r="FK157" s="40">
        <f t="shared" si="3593"/>
        <v>0</v>
      </c>
      <c r="FL157" s="40">
        <f t="shared" si="3593"/>
        <v>0</v>
      </c>
      <c r="FM157" s="40">
        <f t="shared" si="3593"/>
        <v>0</v>
      </c>
      <c r="FN157" s="40">
        <f t="shared" si="3593"/>
        <v>0</v>
      </c>
      <c r="FO157" s="40">
        <f t="shared" si="3593"/>
        <v>0</v>
      </c>
      <c r="FP157" s="2">
        <f t="shared" si="2847"/>
        <v>0</v>
      </c>
      <c r="FQ157" s="2">
        <f t="shared" si="2848"/>
        <v>0</v>
      </c>
      <c r="FR157" s="40">
        <f>план!AL155</f>
        <v>0</v>
      </c>
      <c r="FS157" s="40">
        <f>план!AM155</f>
        <v>0</v>
      </c>
      <c r="FT157" s="2">
        <f t="shared" si="2849"/>
        <v>0</v>
      </c>
      <c r="FU157" s="2">
        <f t="shared" si="2850"/>
        <v>0</v>
      </c>
      <c r="FV157" s="40">
        <f t="shared" si="3593"/>
        <v>0</v>
      </c>
      <c r="FW157" s="40">
        <f t="shared" si="3593"/>
        <v>0</v>
      </c>
      <c r="FX157" s="40">
        <f t="shared" si="3593"/>
        <v>0</v>
      </c>
      <c r="FY157" s="40">
        <f t="shared" si="3593"/>
        <v>0</v>
      </c>
      <c r="FZ157" s="40">
        <f t="shared" si="3593"/>
        <v>0</v>
      </c>
      <c r="GA157" s="40">
        <f t="shared" si="3593"/>
        <v>0</v>
      </c>
      <c r="GB157" s="40">
        <f t="shared" si="3593"/>
        <v>0</v>
      </c>
      <c r="GC157" s="2">
        <f t="shared" si="2851"/>
        <v>0</v>
      </c>
      <c r="GD157" s="2">
        <f t="shared" si="2852"/>
        <v>0</v>
      </c>
      <c r="GE157" s="40">
        <f>план!AN155</f>
        <v>0</v>
      </c>
      <c r="GF157" s="40">
        <f>план!AO155</f>
        <v>0</v>
      </c>
      <c r="GG157" s="2">
        <f t="shared" si="2853"/>
        <v>0</v>
      </c>
      <c r="GH157" s="2">
        <f t="shared" si="2854"/>
        <v>0</v>
      </c>
      <c r="GI157" s="40">
        <f t="shared" si="3593"/>
        <v>0</v>
      </c>
      <c r="GJ157" s="40">
        <f t="shared" si="3593"/>
        <v>0</v>
      </c>
      <c r="GK157" s="40">
        <f t="shared" si="3593"/>
        <v>0</v>
      </c>
      <c r="GL157" s="40">
        <f t="shared" ref="GL157:IW157" si="3594">SUM(GL158:GL163)</f>
        <v>0</v>
      </c>
      <c r="GM157" s="40">
        <f t="shared" si="3594"/>
        <v>0</v>
      </c>
      <c r="GN157" s="40">
        <f t="shared" si="3594"/>
        <v>0</v>
      </c>
      <c r="GO157" s="40">
        <f t="shared" si="3594"/>
        <v>0</v>
      </c>
      <c r="GP157" s="2">
        <f t="shared" si="2855"/>
        <v>0</v>
      </c>
      <c r="GQ157" s="2">
        <f t="shared" si="2856"/>
        <v>0</v>
      </c>
      <c r="GR157" s="40">
        <f>план!AP155</f>
        <v>0</v>
      </c>
      <c r="GS157" s="40">
        <f>план!AQ155</f>
        <v>0</v>
      </c>
      <c r="GT157" s="2">
        <f t="shared" si="2857"/>
        <v>0</v>
      </c>
      <c r="GU157" s="2">
        <f t="shared" si="2858"/>
        <v>0</v>
      </c>
      <c r="GV157" s="40">
        <f t="shared" si="3594"/>
        <v>0</v>
      </c>
      <c r="GW157" s="40">
        <f t="shared" si="3594"/>
        <v>0</v>
      </c>
      <c r="GX157" s="40">
        <f t="shared" si="3594"/>
        <v>0</v>
      </c>
      <c r="GY157" s="40">
        <f t="shared" si="3594"/>
        <v>0</v>
      </c>
      <c r="GZ157" s="40">
        <f t="shared" si="3594"/>
        <v>0</v>
      </c>
      <c r="HA157" s="40">
        <f t="shared" si="3594"/>
        <v>0</v>
      </c>
      <c r="HB157" s="40">
        <f t="shared" si="3594"/>
        <v>0</v>
      </c>
      <c r="HC157" s="2">
        <f t="shared" si="2859"/>
        <v>0</v>
      </c>
      <c r="HD157" s="2">
        <f t="shared" si="2860"/>
        <v>0</v>
      </c>
      <c r="HE157" s="40">
        <f>план!AR155</f>
        <v>0</v>
      </c>
      <c r="HF157" s="40">
        <f>план!AS155</f>
        <v>0</v>
      </c>
      <c r="HG157" s="2">
        <f t="shared" si="2861"/>
        <v>0</v>
      </c>
      <c r="HH157" s="2">
        <f t="shared" si="2862"/>
        <v>0</v>
      </c>
      <c r="HI157" s="40">
        <f t="shared" si="3594"/>
        <v>0</v>
      </c>
      <c r="HJ157" s="40">
        <f t="shared" si="3594"/>
        <v>0</v>
      </c>
      <c r="HK157" s="40">
        <f t="shared" si="3594"/>
        <v>0</v>
      </c>
      <c r="HL157" s="40">
        <f t="shared" si="3594"/>
        <v>0</v>
      </c>
      <c r="HM157" s="40">
        <f t="shared" si="3594"/>
        <v>0</v>
      </c>
      <c r="HN157" s="40">
        <f t="shared" si="3594"/>
        <v>0</v>
      </c>
      <c r="HO157" s="40">
        <f t="shared" si="3594"/>
        <v>0</v>
      </c>
      <c r="HP157" s="2">
        <f t="shared" si="2863"/>
        <v>0</v>
      </c>
      <c r="HQ157" s="2">
        <f t="shared" si="2864"/>
        <v>0</v>
      </c>
      <c r="HR157" s="40">
        <f>план!AT155</f>
        <v>0</v>
      </c>
      <c r="HS157" s="40">
        <f>план!AU155</f>
        <v>0</v>
      </c>
      <c r="HT157" s="2">
        <f t="shared" si="2865"/>
        <v>0</v>
      </c>
      <c r="HU157" s="2">
        <f t="shared" si="2866"/>
        <v>0</v>
      </c>
      <c r="HV157" s="40">
        <f t="shared" si="3594"/>
        <v>0</v>
      </c>
      <c r="HW157" s="40">
        <f t="shared" si="3594"/>
        <v>0</v>
      </c>
      <c r="HX157" s="40">
        <f t="shared" si="3594"/>
        <v>0</v>
      </c>
      <c r="HY157" s="40">
        <f t="shared" si="3594"/>
        <v>0</v>
      </c>
      <c r="HZ157" s="40">
        <f t="shared" si="3594"/>
        <v>0</v>
      </c>
      <c r="IA157" s="40">
        <f t="shared" si="3594"/>
        <v>0</v>
      </c>
      <c r="IB157" s="40">
        <f t="shared" si="3594"/>
        <v>0</v>
      </c>
      <c r="IC157" s="2">
        <f t="shared" si="2867"/>
        <v>0</v>
      </c>
      <c r="ID157" s="2">
        <f t="shared" si="2868"/>
        <v>0</v>
      </c>
      <c r="IE157" s="40">
        <f>план!AV155</f>
        <v>1150</v>
      </c>
      <c r="IF157" s="40">
        <f>план!AW155</f>
        <v>19041568</v>
      </c>
      <c r="IG157" s="2">
        <f t="shared" si="2869"/>
        <v>670.83333333333326</v>
      </c>
      <c r="IH157" s="2">
        <f t="shared" si="2870"/>
        <v>11107581.333333332</v>
      </c>
      <c r="II157" s="40">
        <f t="shared" si="3594"/>
        <v>747</v>
      </c>
      <c r="IJ157" s="40">
        <f t="shared" si="3594"/>
        <v>12543585.6</v>
      </c>
      <c r="IK157" s="40">
        <f t="shared" si="3594"/>
        <v>0</v>
      </c>
      <c r="IL157" s="40">
        <f t="shared" si="3594"/>
        <v>0</v>
      </c>
      <c r="IM157" s="40">
        <f t="shared" si="3594"/>
        <v>1006</v>
      </c>
      <c r="IN157" s="40">
        <f t="shared" si="3594"/>
        <v>586.83333333333326</v>
      </c>
      <c r="IO157" s="40">
        <f t="shared" si="3594"/>
        <v>667.9</v>
      </c>
      <c r="IP157" s="2">
        <f t="shared" si="2871"/>
        <v>76.166666666666742</v>
      </c>
      <c r="IQ157" s="2">
        <f t="shared" si="2872"/>
        <v>1436004.2666666675</v>
      </c>
      <c r="IR157" s="40">
        <f>план!AX155</f>
        <v>743</v>
      </c>
      <c r="IS157" s="40">
        <f>план!AY155</f>
        <v>10949848</v>
      </c>
      <c r="IT157" s="2">
        <f t="shared" si="2873"/>
        <v>433.41666666666663</v>
      </c>
      <c r="IU157" s="2">
        <f t="shared" si="2874"/>
        <v>6387411.333333334</v>
      </c>
      <c r="IV157" s="40">
        <f t="shared" si="3594"/>
        <v>523</v>
      </c>
      <c r="IW157" s="40">
        <f t="shared" si="3594"/>
        <v>7869316</v>
      </c>
      <c r="IX157" s="40">
        <f t="shared" ref="IX157:LI157" si="3595">SUM(IX158:IX163)</f>
        <v>0</v>
      </c>
      <c r="IY157" s="40">
        <f t="shared" si="3595"/>
        <v>0</v>
      </c>
      <c r="IZ157" s="40">
        <f t="shared" si="3595"/>
        <v>578.5</v>
      </c>
      <c r="JA157" s="40">
        <f t="shared" si="3595"/>
        <v>337.45833333333331</v>
      </c>
      <c r="JB157" s="40">
        <f t="shared" si="3595"/>
        <v>415.75</v>
      </c>
      <c r="JC157" s="2">
        <f t="shared" si="2875"/>
        <v>89.583333333333371</v>
      </c>
      <c r="JD157" s="2">
        <f t="shared" si="2876"/>
        <v>1481904.666666666</v>
      </c>
      <c r="JE157" s="40">
        <f>план!AZ155</f>
        <v>0</v>
      </c>
      <c r="JF157" s="40">
        <f>план!BA155</f>
        <v>0</v>
      </c>
      <c r="JG157" s="2">
        <f t="shared" si="2877"/>
        <v>0</v>
      </c>
      <c r="JH157" s="2">
        <f t="shared" si="2878"/>
        <v>0</v>
      </c>
      <c r="JI157" s="40">
        <f t="shared" si="3595"/>
        <v>0</v>
      </c>
      <c r="JJ157" s="40">
        <f t="shared" si="3595"/>
        <v>0</v>
      </c>
      <c r="JK157" s="40">
        <f t="shared" si="3595"/>
        <v>0</v>
      </c>
      <c r="JL157" s="40">
        <f t="shared" si="3595"/>
        <v>0</v>
      </c>
      <c r="JM157" s="40">
        <f t="shared" si="3595"/>
        <v>0</v>
      </c>
      <c r="JN157" s="40">
        <f t="shared" si="3595"/>
        <v>0</v>
      </c>
      <c r="JO157" s="40">
        <f t="shared" si="3595"/>
        <v>0</v>
      </c>
      <c r="JP157" s="2">
        <f t="shared" si="2879"/>
        <v>0</v>
      </c>
      <c r="JQ157" s="2">
        <f t="shared" si="2880"/>
        <v>0</v>
      </c>
      <c r="JR157" s="40">
        <f>план!BB155</f>
        <v>0</v>
      </c>
      <c r="JS157" s="40">
        <f>план!BC155</f>
        <v>0</v>
      </c>
      <c r="JT157" s="2">
        <f t="shared" si="2881"/>
        <v>0</v>
      </c>
      <c r="JU157" s="2">
        <f t="shared" si="2882"/>
        <v>0</v>
      </c>
      <c r="JV157" s="40">
        <f t="shared" si="3595"/>
        <v>0</v>
      </c>
      <c r="JW157" s="40">
        <f t="shared" si="3595"/>
        <v>0</v>
      </c>
      <c r="JX157" s="40">
        <f t="shared" si="3595"/>
        <v>0</v>
      </c>
      <c r="JY157" s="40">
        <f t="shared" si="3595"/>
        <v>0</v>
      </c>
      <c r="JZ157" s="40">
        <f t="shared" si="3595"/>
        <v>0</v>
      </c>
      <c r="KA157" s="40">
        <f t="shared" si="3595"/>
        <v>0</v>
      </c>
      <c r="KB157" s="40">
        <f t="shared" si="3595"/>
        <v>0</v>
      </c>
      <c r="KC157" s="2">
        <f t="shared" si="2883"/>
        <v>0</v>
      </c>
      <c r="KD157" s="2">
        <f t="shared" si="2884"/>
        <v>0</v>
      </c>
      <c r="KE157" s="40">
        <f>план!BD155</f>
        <v>0</v>
      </c>
      <c r="KF157" s="40">
        <f>план!BE155</f>
        <v>0</v>
      </c>
      <c r="KG157" s="2">
        <f t="shared" si="2885"/>
        <v>0</v>
      </c>
      <c r="KH157" s="2">
        <f t="shared" si="2886"/>
        <v>0</v>
      </c>
      <c r="KI157" s="40">
        <f t="shared" si="3595"/>
        <v>0</v>
      </c>
      <c r="KJ157" s="40">
        <f t="shared" si="3595"/>
        <v>0</v>
      </c>
      <c r="KK157" s="40">
        <f t="shared" si="3595"/>
        <v>0</v>
      </c>
      <c r="KL157" s="40">
        <f t="shared" si="3595"/>
        <v>0</v>
      </c>
      <c r="KM157" s="40">
        <f t="shared" si="3595"/>
        <v>0</v>
      </c>
      <c r="KN157" s="40">
        <f t="shared" si="3595"/>
        <v>0</v>
      </c>
      <c r="KO157" s="40">
        <f t="shared" si="3595"/>
        <v>0</v>
      </c>
      <c r="KP157" s="2">
        <f t="shared" si="2887"/>
        <v>0</v>
      </c>
      <c r="KQ157" s="2">
        <f t="shared" si="2888"/>
        <v>0</v>
      </c>
      <c r="KR157" s="40">
        <f>план!BF155</f>
        <v>0</v>
      </c>
      <c r="KS157" s="40">
        <f>план!BG155</f>
        <v>0</v>
      </c>
      <c r="KT157" s="2">
        <f t="shared" si="2889"/>
        <v>0</v>
      </c>
      <c r="KU157" s="2">
        <f t="shared" si="2890"/>
        <v>0</v>
      </c>
      <c r="KV157" s="40">
        <f t="shared" si="3595"/>
        <v>0</v>
      </c>
      <c r="KW157" s="40">
        <f t="shared" si="3595"/>
        <v>0</v>
      </c>
      <c r="KX157" s="40">
        <f t="shared" si="3595"/>
        <v>0</v>
      </c>
      <c r="KY157" s="40">
        <f t="shared" si="3595"/>
        <v>0</v>
      </c>
      <c r="KZ157" s="40">
        <f t="shared" si="3595"/>
        <v>0</v>
      </c>
      <c r="LA157" s="40">
        <f t="shared" si="3595"/>
        <v>0</v>
      </c>
      <c r="LB157" s="40">
        <f t="shared" si="3595"/>
        <v>0</v>
      </c>
      <c r="LC157" s="2">
        <f t="shared" si="2891"/>
        <v>0</v>
      </c>
      <c r="LD157" s="2">
        <f t="shared" si="2892"/>
        <v>0</v>
      </c>
      <c r="LE157" s="40">
        <f>план!BH155</f>
        <v>0</v>
      </c>
      <c r="LF157" s="40">
        <f>план!BI155</f>
        <v>0</v>
      </c>
      <c r="LG157" s="2">
        <f t="shared" si="2893"/>
        <v>0</v>
      </c>
      <c r="LH157" s="2">
        <f t="shared" si="2894"/>
        <v>0</v>
      </c>
      <c r="LI157" s="40">
        <f t="shared" si="3595"/>
        <v>0</v>
      </c>
      <c r="LJ157" s="40">
        <f t="shared" ref="LJ157:NO157" si="3596">SUM(LJ158:LJ163)</f>
        <v>0</v>
      </c>
      <c r="LK157" s="40">
        <f t="shared" si="3596"/>
        <v>0</v>
      </c>
      <c r="LL157" s="40">
        <f t="shared" si="3596"/>
        <v>0</v>
      </c>
      <c r="LM157" s="40">
        <f t="shared" si="3596"/>
        <v>0</v>
      </c>
      <c r="LN157" s="40">
        <f t="shared" si="3596"/>
        <v>0</v>
      </c>
      <c r="LO157" s="40">
        <f t="shared" si="3596"/>
        <v>0</v>
      </c>
      <c r="LP157" s="2">
        <f t="shared" si="2895"/>
        <v>0</v>
      </c>
      <c r="LQ157" s="2">
        <f t="shared" si="2896"/>
        <v>0</v>
      </c>
      <c r="LR157" s="40">
        <f>план!BJ155</f>
        <v>0</v>
      </c>
      <c r="LS157" s="40">
        <f>план!BK155</f>
        <v>0</v>
      </c>
      <c r="LT157" s="2">
        <f t="shared" si="2897"/>
        <v>0</v>
      </c>
      <c r="LU157" s="2">
        <f t="shared" si="2898"/>
        <v>0</v>
      </c>
      <c r="LV157" s="40">
        <f t="shared" si="3596"/>
        <v>0</v>
      </c>
      <c r="LW157" s="40">
        <f t="shared" si="3596"/>
        <v>0</v>
      </c>
      <c r="LX157" s="40">
        <f t="shared" si="3596"/>
        <v>0</v>
      </c>
      <c r="LY157" s="40">
        <f t="shared" si="3596"/>
        <v>0</v>
      </c>
      <c r="LZ157" s="40">
        <f t="shared" si="3596"/>
        <v>0</v>
      </c>
      <c r="MA157" s="40">
        <f t="shared" si="3596"/>
        <v>0</v>
      </c>
      <c r="MB157" s="40">
        <f t="shared" si="3596"/>
        <v>0</v>
      </c>
      <c r="MC157" s="2">
        <f t="shared" si="2899"/>
        <v>0</v>
      </c>
      <c r="MD157" s="2">
        <f t="shared" si="2900"/>
        <v>0</v>
      </c>
      <c r="ME157" s="40">
        <f>план!BL155</f>
        <v>50</v>
      </c>
      <c r="MF157" s="40">
        <f>план!BM155</f>
        <v>851760</v>
      </c>
      <c r="MG157" s="2">
        <f t="shared" si="2901"/>
        <v>29.166666666666668</v>
      </c>
      <c r="MH157" s="2">
        <f t="shared" si="2902"/>
        <v>496860</v>
      </c>
      <c r="MI157" s="40">
        <f t="shared" si="3596"/>
        <v>0</v>
      </c>
      <c r="MJ157" s="40">
        <f t="shared" si="3596"/>
        <v>0</v>
      </c>
      <c r="MK157" s="40">
        <f t="shared" si="3596"/>
        <v>0</v>
      </c>
      <c r="ML157" s="40">
        <f t="shared" si="3596"/>
        <v>0</v>
      </c>
      <c r="MM157" s="40">
        <f t="shared" si="3596"/>
        <v>45</v>
      </c>
      <c r="MN157" s="40">
        <f t="shared" si="3596"/>
        <v>26.25</v>
      </c>
      <c r="MO157" s="40">
        <f t="shared" si="3596"/>
        <v>0</v>
      </c>
      <c r="MP157" s="2">
        <f t="shared" si="2903"/>
        <v>-29.166666666666668</v>
      </c>
      <c r="MQ157" s="2">
        <f t="shared" si="2904"/>
        <v>-496860</v>
      </c>
      <c r="MR157" s="40">
        <f>план!BN155</f>
        <v>0</v>
      </c>
      <c r="MS157" s="40">
        <f>план!BO155</f>
        <v>0</v>
      </c>
      <c r="MT157" s="2">
        <f t="shared" si="2905"/>
        <v>0</v>
      </c>
      <c r="MU157" s="2">
        <f t="shared" si="2906"/>
        <v>0</v>
      </c>
      <c r="MV157" s="40">
        <f t="shared" si="3596"/>
        <v>0</v>
      </c>
      <c r="MW157" s="40">
        <f t="shared" si="3596"/>
        <v>0</v>
      </c>
      <c r="MX157" s="40">
        <f t="shared" si="3596"/>
        <v>0</v>
      </c>
      <c r="MY157" s="40">
        <f t="shared" si="3596"/>
        <v>0</v>
      </c>
      <c r="MZ157" s="40">
        <f t="shared" si="3596"/>
        <v>0</v>
      </c>
      <c r="NA157" s="40">
        <f t="shared" si="3596"/>
        <v>0</v>
      </c>
      <c r="NB157" s="40">
        <f t="shared" si="3596"/>
        <v>0</v>
      </c>
      <c r="NC157" s="2">
        <f t="shared" si="2907"/>
        <v>0</v>
      </c>
      <c r="ND157" s="2">
        <f t="shared" si="2908"/>
        <v>0</v>
      </c>
      <c r="NE157" s="40">
        <f>план!BP155</f>
        <v>0</v>
      </c>
      <c r="NF157" s="40">
        <f>план!BQ155</f>
        <v>0</v>
      </c>
      <c r="NG157" s="2">
        <f t="shared" si="2909"/>
        <v>0</v>
      </c>
      <c r="NH157" s="2">
        <f t="shared" si="2910"/>
        <v>0</v>
      </c>
      <c r="NI157" s="40">
        <f t="shared" si="3596"/>
        <v>0</v>
      </c>
      <c r="NJ157" s="40">
        <f t="shared" si="3596"/>
        <v>0</v>
      </c>
      <c r="NK157" s="40">
        <f t="shared" si="3596"/>
        <v>0</v>
      </c>
      <c r="NL157" s="40">
        <f t="shared" si="3596"/>
        <v>0</v>
      </c>
      <c r="NM157" s="40">
        <f t="shared" si="3596"/>
        <v>0</v>
      </c>
      <c r="NN157" s="40">
        <f t="shared" si="3596"/>
        <v>0</v>
      </c>
      <c r="NO157" s="40">
        <f t="shared" si="3596"/>
        <v>0</v>
      </c>
      <c r="NP157" s="2">
        <f t="shared" si="2911"/>
        <v>0</v>
      </c>
      <c r="NQ157" s="2">
        <f t="shared" si="2912"/>
        <v>0</v>
      </c>
      <c r="NR157" s="40">
        <f>план!BR155</f>
        <v>46</v>
      </c>
      <c r="NS157" s="40">
        <f>план!BS155</f>
        <v>700336</v>
      </c>
      <c r="NT157" s="2">
        <f t="shared" si="2913"/>
        <v>26.833333333333336</v>
      </c>
      <c r="NU157" s="2">
        <f t="shared" si="2914"/>
        <v>408529.33333333337</v>
      </c>
      <c r="NV157" s="40">
        <f t="shared" ref="NV157:PY157" si="3597">SUM(NV158:NV163)</f>
        <v>24</v>
      </c>
      <c r="NW157" s="40">
        <f t="shared" si="3597"/>
        <v>359632</v>
      </c>
      <c r="NX157" s="40">
        <f t="shared" si="3597"/>
        <v>0</v>
      </c>
      <c r="NY157" s="40">
        <f t="shared" si="3597"/>
        <v>0</v>
      </c>
      <c r="NZ157" s="40">
        <f t="shared" si="3597"/>
        <v>37</v>
      </c>
      <c r="OA157" s="40">
        <f t="shared" si="3597"/>
        <v>21.583333333333336</v>
      </c>
      <c r="OB157" s="40">
        <f t="shared" si="3597"/>
        <v>19</v>
      </c>
      <c r="OC157" s="2">
        <f t="shared" si="2915"/>
        <v>-2.8333333333333357</v>
      </c>
      <c r="OD157" s="2">
        <f t="shared" si="2916"/>
        <v>-48897.333333333372</v>
      </c>
      <c r="OE157" s="40">
        <f>план!BT155</f>
        <v>0</v>
      </c>
      <c r="OF157" s="40">
        <f>план!BU155</f>
        <v>0</v>
      </c>
      <c r="OG157" s="2">
        <f t="shared" si="2917"/>
        <v>0</v>
      </c>
      <c r="OH157" s="2">
        <f t="shared" si="2918"/>
        <v>0</v>
      </c>
      <c r="OI157" s="40">
        <f t="shared" si="3597"/>
        <v>0</v>
      </c>
      <c r="OJ157" s="40">
        <f t="shared" si="3597"/>
        <v>0</v>
      </c>
      <c r="OK157" s="40">
        <f t="shared" si="3597"/>
        <v>0</v>
      </c>
      <c r="OL157" s="40">
        <f t="shared" si="3597"/>
        <v>0</v>
      </c>
      <c r="OM157" s="40">
        <f t="shared" si="3597"/>
        <v>0</v>
      </c>
      <c r="ON157" s="40">
        <f t="shared" si="3597"/>
        <v>0</v>
      </c>
      <c r="OO157" s="40">
        <f t="shared" si="3597"/>
        <v>0</v>
      </c>
      <c r="OP157" s="2">
        <f t="shared" si="2919"/>
        <v>0</v>
      </c>
      <c r="OQ157" s="2">
        <f t="shared" si="2920"/>
        <v>0</v>
      </c>
      <c r="OR157" s="40">
        <f>план!BV155</f>
        <v>0</v>
      </c>
      <c r="OS157" s="40">
        <f>план!BW155</f>
        <v>0</v>
      </c>
      <c r="OT157" s="2">
        <f t="shared" si="2921"/>
        <v>0</v>
      </c>
      <c r="OU157" s="2">
        <f t="shared" si="2922"/>
        <v>0</v>
      </c>
      <c r="OV157" s="40">
        <f t="shared" si="3597"/>
        <v>0</v>
      </c>
      <c r="OW157" s="40">
        <f t="shared" si="3597"/>
        <v>0</v>
      </c>
      <c r="OX157" s="40">
        <f t="shared" si="3597"/>
        <v>0</v>
      </c>
      <c r="OY157" s="40">
        <f t="shared" si="3597"/>
        <v>0</v>
      </c>
      <c r="OZ157" s="40">
        <f>SUM(OZ158:OZ163)</f>
        <v>0</v>
      </c>
      <c r="PA157" s="40">
        <f>SUM(PA158:PA163)</f>
        <v>0</v>
      </c>
      <c r="PB157" s="40">
        <f>SUM(PB158:PB163)</f>
        <v>0</v>
      </c>
      <c r="PC157" s="2">
        <f t="shared" si="2923"/>
        <v>0</v>
      </c>
      <c r="PD157" s="2">
        <f t="shared" si="2924"/>
        <v>0</v>
      </c>
      <c r="PE157" s="40">
        <f>план!BX155</f>
        <v>0</v>
      </c>
      <c r="PF157" s="40">
        <f>план!BY155</f>
        <v>0</v>
      </c>
      <c r="PG157" s="2">
        <f t="shared" si="2925"/>
        <v>0</v>
      </c>
      <c r="PH157" s="2">
        <f t="shared" si="2926"/>
        <v>0</v>
      </c>
      <c r="PI157" s="40">
        <f t="shared" si="3597"/>
        <v>0</v>
      </c>
      <c r="PJ157" s="40">
        <f t="shared" si="3597"/>
        <v>0</v>
      </c>
      <c r="PK157" s="40">
        <f t="shared" si="3597"/>
        <v>0</v>
      </c>
      <c r="PL157" s="40">
        <f t="shared" si="3597"/>
        <v>0</v>
      </c>
      <c r="PM157" s="40">
        <f>SUM(PM158:PM163)</f>
        <v>0</v>
      </c>
      <c r="PN157" s="40">
        <f>SUM(PN158:PN163)</f>
        <v>0</v>
      </c>
      <c r="PO157" s="40">
        <f>SUM(PO158:PO163)</f>
        <v>0</v>
      </c>
      <c r="PP157" s="2">
        <f t="shared" si="2927"/>
        <v>0</v>
      </c>
      <c r="PQ157" s="2">
        <f t="shared" si="2928"/>
        <v>0</v>
      </c>
      <c r="PR157" s="40">
        <f>план!BZ155</f>
        <v>0</v>
      </c>
      <c r="PS157" s="40">
        <f>план!CA155</f>
        <v>0</v>
      </c>
      <c r="PT157" s="2">
        <f t="shared" si="2929"/>
        <v>0</v>
      </c>
      <c r="PU157" s="2">
        <f t="shared" si="2930"/>
        <v>0</v>
      </c>
      <c r="PV157" s="40">
        <f t="shared" si="3597"/>
        <v>0</v>
      </c>
      <c r="PW157" s="40">
        <f t="shared" si="3597"/>
        <v>0</v>
      </c>
      <c r="PX157" s="40">
        <f t="shared" si="3597"/>
        <v>0</v>
      </c>
      <c r="PY157" s="40">
        <f t="shared" si="3597"/>
        <v>0</v>
      </c>
      <c r="PZ157" s="40">
        <f>SUM(PZ158:PZ163)</f>
        <v>0</v>
      </c>
      <c r="QA157" s="40">
        <f>SUM(QA158:QA163)</f>
        <v>0</v>
      </c>
      <c r="QB157" s="40">
        <f>SUM(QB158:QB163)</f>
        <v>0</v>
      </c>
      <c r="QC157" s="2">
        <f t="shared" si="2931"/>
        <v>0</v>
      </c>
      <c r="QD157" s="2">
        <f t="shared" si="2932"/>
        <v>0</v>
      </c>
      <c r="QE157" s="40">
        <f>план!CB155</f>
        <v>0</v>
      </c>
      <c r="QF157" s="40">
        <f>план!CC155</f>
        <v>0</v>
      </c>
      <c r="QG157" s="2">
        <f t="shared" si="2933"/>
        <v>0</v>
      </c>
      <c r="QH157" s="2">
        <f t="shared" si="2934"/>
        <v>0</v>
      </c>
      <c r="QI157" s="40">
        <f t="shared" ref="QI157:SO157" si="3598">SUM(QI158:QI163)</f>
        <v>0</v>
      </c>
      <c r="QJ157" s="40">
        <f t="shared" si="3598"/>
        <v>0</v>
      </c>
      <c r="QK157" s="40">
        <f t="shared" si="3598"/>
        <v>0</v>
      </c>
      <c r="QL157" s="40">
        <f t="shared" si="3598"/>
        <v>0</v>
      </c>
      <c r="QM157" s="40">
        <f t="shared" si="3598"/>
        <v>0</v>
      </c>
      <c r="QN157" s="40">
        <f t="shared" si="3598"/>
        <v>0</v>
      </c>
      <c r="QO157" s="40">
        <f t="shared" si="3598"/>
        <v>0</v>
      </c>
      <c r="QP157" s="2">
        <f t="shared" si="2935"/>
        <v>0</v>
      </c>
      <c r="QQ157" s="2">
        <f t="shared" si="2936"/>
        <v>0</v>
      </c>
      <c r="QR157" s="40">
        <f>план!CD155</f>
        <v>0</v>
      </c>
      <c r="QS157" s="40">
        <f>план!CE155</f>
        <v>0</v>
      </c>
      <c r="QT157" s="2">
        <f t="shared" si="2937"/>
        <v>0</v>
      </c>
      <c r="QU157" s="2">
        <f t="shared" si="2938"/>
        <v>0</v>
      </c>
      <c r="QV157" s="40">
        <f t="shared" si="3598"/>
        <v>0</v>
      </c>
      <c r="QW157" s="40">
        <f t="shared" si="3598"/>
        <v>0</v>
      </c>
      <c r="QX157" s="40">
        <f t="shared" si="3598"/>
        <v>0</v>
      </c>
      <c r="QY157" s="40">
        <f t="shared" si="3598"/>
        <v>0</v>
      </c>
      <c r="QZ157" s="40">
        <f t="shared" si="3598"/>
        <v>0</v>
      </c>
      <c r="RA157" s="40">
        <f t="shared" si="3598"/>
        <v>0</v>
      </c>
      <c r="RB157" s="40">
        <f t="shared" si="3598"/>
        <v>0</v>
      </c>
      <c r="RC157" s="2">
        <f t="shared" si="2939"/>
        <v>0</v>
      </c>
      <c r="RD157" s="2">
        <f t="shared" si="2940"/>
        <v>0</v>
      </c>
      <c r="RE157" s="40">
        <f>план!CF155</f>
        <v>0</v>
      </c>
      <c r="RF157" s="40">
        <f>план!CG155</f>
        <v>0</v>
      </c>
      <c r="RG157" s="2">
        <f t="shared" si="2941"/>
        <v>0</v>
      </c>
      <c r="RH157" s="2">
        <f t="shared" si="2942"/>
        <v>0</v>
      </c>
      <c r="RI157" s="40">
        <f t="shared" si="3598"/>
        <v>0</v>
      </c>
      <c r="RJ157" s="40">
        <f t="shared" si="3598"/>
        <v>0</v>
      </c>
      <c r="RK157" s="40">
        <f t="shared" si="3598"/>
        <v>0</v>
      </c>
      <c r="RL157" s="40">
        <f t="shared" si="3598"/>
        <v>0</v>
      </c>
      <c r="RM157" s="40">
        <f t="shared" si="3598"/>
        <v>0</v>
      </c>
      <c r="RN157" s="40">
        <f t="shared" si="3598"/>
        <v>0</v>
      </c>
      <c r="RO157" s="40">
        <f t="shared" si="3598"/>
        <v>0</v>
      </c>
      <c r="RP157" s="2">
        <f t="shared" si="2943"/>
        <v>0</v>
      </c>
      <c r="RQ157" s="2">
        <f t="shared" si="2944"/>
        <v>0</v>
      </c>
      <c r="RR157" s="40">
        <f>план!CH155</f>
        <v>460</v>
      </c>
      <c r="RS157" s="40">
        <f>план!CI155</f>
        <v>7571200</v>
      </c>
      <c r="RT157" s="2">
        <f t="shared" si="2945"/>
        <v>268.33333333333337</v>
      </c>
      <c r="RU157" s="2">
        <f t="shared" si="2946"/>
        <v>4416533.333333334</v>
      </c>
      <c r="RV157" s="40">
        <f t="shared" si="3598"/>
        <v>305</v>
      </c>
      <c r="RW157" s="40">
        <f t="shared" si="3598"/>
        <v>4342083.2000000011</v>
      </c>
      <c r="RX157" s="40">
        <f t="shared" si="3598"/>
        <v>1</v>
      </c>
      <c r="RY157" s="40">
        <f t="shared" si="3598"/>
        <v>12066.6</v>
      </c>
      <c r="RZ157" s="40">
        <f t="shared" si="3598"/>
        <v>400</v>
      </c>
      <c r="SA157" s="40">
        <f t="shared" si="3598"/>
        <v>233.33333333333331</v>
      </c>
      <c r="SB157" s="40">
        <f t="shared" si="3598"/>
        <v>269.75</v>
      </c>
      <c r="SC157" s="2">
        <f t="shared" si="2947"/>
        <v>36.666666666666629</v>
      </c>
      <c r="SD157" s="2">
        <f t="shared" si="2948"/>
        <v>-74450.133333332837</v>
      </c>
      <c r="SE157" s="40">
        <f>план!CJ155</f>
        <v>0</v>
      </c>
      <c r="SF157" s="40">
        <f>план!CK155</f>
        <v>0</v>
      </c>
      <c r="SG157" s="2">
        <f t="shared" si="2949"/>
        <v>0</v>
      </c>
      <c r="SH157" s="2">
        <f t="shared" si="2950"/>
        <v>0</v>
      </c>
      <c r="SI157" s="40">
        <f t="shared" si="3598"/>
        <v>0</v>
      </c>
      <c r="SJ157" s="40">
        <f t="shared" si="3598"/>
        <v>0</v>
      </c>
      <c r="SK157" s="40">
        <f t="shared" si="3598"/>
        <v>0</v>
      </c>
      <c r="SL157" s="40">
        <f t="shared" si="3598"/>
        <v>0</v>
      </c>
      <c r="SM157" s="40">
        <f t="shared" si="3598"/>
        <v>0</v>
      </c>
      <c r="SN157" s="40">
        <f t="shared" si="3598"/>
        <v>0</v>
      </c>
      <c r="SO157" s="40">
        <f t="shared" si="3598"/>
        <v>0</v>
      </c>
      <c r="SP157" s="2">
        <f t="shared" si="2951"/>
        <v>0</v>
      </c>
      <c r="SQ157" s="2">
        <f t="shared" si="2952"/>
        <v>0</v>
      </c>
      <c r="SR157" s="40">
        <f>план!CL155</f>
        <v>0</v>
      </c>
      <c r="SS157" s="40">
        <f>план!CM155</f>
        <v>0</v>
      </c>
      <c r="ST157" s="2">
        <f t="shared" si="2953"/>
        <v>0</v>
      </c>
      <c r="SU157" s="2">
        <f t="shared" si="2954"/>
        <v>0</v>
      </c>
      <c r="SV157" s="40">
        <f t="shared" ref="SV157:UJ157" si="3599">SUM(SV158:SV163)</f>
        <v>0</v>
      </c>
      <c r="SW157" s="40">
        <f t="shared" si="3599"/>
        <v>0</v>
      </c>
      <c r="SX157" s="40">
        <f t="shared" si="3599"/>
        <v>0</v>
      </c>
      <c r="SY157" s="40">
        <f t="shared" si="3599"/>
        <v>0</v>
      </c>
      <c r="SZ157" s="40">
        <f t="shared" si="3599"/>
        <v>0</v>
      </c>
      <c r="TA157" s="40">
        <f t="shared" si="3599"/>
        <v>0</v>
      </c>
      <c r="TB157" s="40">
        <f t="shared" si="3599"/>
        <v>0</v>
      </c>
      <c r="TC157" s="2">
        <f t="shared" si="2955"/>
        <v>0</v>
      </c>
      <c r="TD157" s="2">
        <f t="shared" si="2956"/>
        <v>0</v>
      </c>
      <c r="TE157" s="40">
        <f>план!CN155</f>
        <v>0</v>
      </c>
      <c r="TF157" s="40">
        <f>план!CO155</f>
        <v>0</v>
      </c>
      <c r="TG157" s="2">
        <f t="shared" si="2957"/>
        <v>0</v>
      </c>
      <c r="TH157" s="2">
        <f t="shared" si="2958"/>
        <v>0</v>
      </c>
      <c r="TI157" s="40">
        <f t="shared" si="3599"/>
        <v>0</v>
      </c>
      <c r="TJ157" s="40">
        <f t="shared" si="3599"/>
        <v>0</v>
      </c>
      <c r="TK157" s="40">
        <f t="shared" si="3599"/>
        <v>0</v>
      </c>
      <c r="TL157" s="40">
        <f t="shared" si="3599"/>
        <v>0</v>
      </c>
      <c r="TM157" s="40">
        <f t="shared" si="3599"/>
        <v>0</v>
      </c>
      <c r="TN157" s="40">
        <f t="shared" si="3599"/>
        <v>0</v>
      </c>
      <c r="TO157" s="40">
        <f t="shared" si="3599"/>
        <v>0</v>
      </c>
      <c r="TP157" s="2">
        <f t="shared" si="2959"/>
        <v>0</v>
      </c>
      <c r="TQ157" s="2">
        <f t="shared" si="2960"/>
        <v>0</v>
      </c>
      <c r="TR157" s="40">
        <f>план!CP155</f>
        <v>0</v>
      </c>
      <c r="TS157" s="40">
        <f>план!CQ155</f>
        <v>0</v>
      </c>
      <c r="TT157" s="2">
        <f t="shared" si="2961"/>
        <v>0</v>
      </c>
      <c r="TU157" s="2">
        <f t="shared" si="2962"/>
        <v>0</v>
      </c>
      <c r="TV157" s="40">
        <f t="shared" si="3599"/>
        <v>0</v>
      </c>
      <c r="TW157" s="40">
        <f t="shared" si="3599"/>
        <v>0</v>
      </c>
      <c r="TX157" s="40">
        <f t="shared" si="3599"/>
        <v>0</v>
      </c>
      <c r="TY157" s="40">
        <f t="shared" si="3599"/>
        <v>0</v>
      </c>
      <c r="TZ157" s="40">
        <f t="shared" si="3599"/>
        <v>0</v>
      </c>
      <c r="UA157" s="40">
        <f t="shared" si="3599"/>
        <v>0</v>
      </c>
      <c r="UB157" s="40">
        <f t="shared" si="3599"/>
        <v>0</v>
      </c>
      <c r="UC157" s="2">
        <f t="shared" si="2963"/>
        <v>0</v>
      </c>
      <c r="UD157" s="2">
        <f t="shared" si="2964"/>
        <v>0</v>
      </c>
      <c r="UE157" s="40">
        <f>план!CR155</f>
        <v>0</v>
      </c>
      <c r="UF157" s="40">
        <f>план!CS155</f>
        <v>0</v>
      </c>
      <c r="UG157" s="2">
        <f t="shared" si="2965"/>
        <v>0</v>
      </c>
      <c r="UH157" s="2">
        <f t="shared" si="2966"/>
        <v>0</v>
      </c>
      <c r="UI157" s="40">
        <f t="shared" si="3599"/>
        <v>0</v>
      </c>
      <c r="UJ157" s="40">
        <f t="shared" si="3599"/>
        <v>0</v>
      </c>
      <c r="UK157" s="40">
        <f>SUM(UK158:UK163)</f>
        <v>0</v>
      </c>
      <c r="UL157" s="40">
        <f>SUM(UL158:UL163)</f>
        <v>0</v>
      </c>
      <c r="UM157" s="40">
        <f>SUM(UM158:UM163)</f>
        <v>0</v>
      </c>
      <c r="UN157" s="40">
        <f>SUM(UN158:UN163)</f>
        <v>0</v>
      </c>
      <c r="UO157" s="40">
        <f>SUM(UO158:UO163)</f>
        <v>0</v>
      </c>
      <c r="UP157" s="2">
        <f t="shared" si="2967"/>
        <v>0</v>
      </c>
      <c r="UQ157" s="2">
        <f t="shared" si="2968"/>
        <v>0</v>
      </c>
      <c r="UR157" s="135">
        <f>план!CT155</f>
        <v>0</v>
      </c>
      <c r="US157" s="135">
        <f>план!CU155</f>
        <v>0</v>
      </c>
      <c r="UT157" s="2">
        <f t="shared" si="2969"/>
        <v>0</v>
      </c>
      <c r="UU157" s="2">
        <f t="shared" si="2970"/>
        <v>0</v>
      </c>
      <c r="UV157" s="40">
        <f t="shared" ref="UV157:VJ157" si="3600">SUM(UV158:UV163)</f>
        <v>0</v>
      </c>
      <c r="UW157" s="40">
        <f t="shared" si="3600"/>
        <v>0</v>
      </c>
      <c r="UX157" s="40">
        <f t="shared" si="3600"/>
        <v>0</v>
      </c>
      <c r="UY157" s="40">
        <f t="shared" si="3600"/>
        <v>0</v>
      </c>
      <c r="UZ157" s="40">
        <f t="shared" si="3600"/>
        <v>0</v>
      </c>
      <c r="VA157" s="40">
        <f t="shared" si="3600"/>
        <v>0</v>
      </c>
      <c r="VB157" s="40">
        <f t="shared" si="3600"/>
        <v>0</v>
      </c>
      <c r="VC157" s="2">
        <f t="shared" si="2971"/>
        <v>0</v>
      </c>
      <c r="VD157" s="2">
        <f t="shared" si="2972"/>
        <v>0</v>
      </c>
      <c r="VE157" s="40">
        <f>план!CV155</f>
        <v>0</v>
      </c>
      <c r="VF157" s="40">
        <f>план!CW155</f>
        <v>0</v>
      </c>
      <c r="VG157" s="2">
        <f t="shared" si="2973"/>
        <v>0</v>
      </c>
      <c r="VH157" s="2">
        <f t="shared" si="2974"/>
        <v>0</v>
      </c>
      <c r="VI157" s="40">
        <f t="shared" si="3600"/>
        <v>0</v>
      </c>
      <c r="VJ157" s="40">
        <f t="shared" si="3600"/>
        <v>0</v>
      </c>
      <c r="VK157" s="40">
        <f>SUM(VK158:VK163)</f>
        <v>0</v>
      </c>
      <c r="VL157" s="40">
        <f>SUM(VL158:VL163)</f>
        <v>0</v>
      </c>
      <c r="VM157" s="40">
        <f>SUM(VM158:VM163)</f>
        <v>0</v>
      </c>
      <c r="VN157" s="40">
        <f>SUM(VN158:VN163)</f>
        <v>0</v>
      </c>
      <c r="VO157" s="40">
        <f>SUM(VO158:VO163)</f>
        <v>0</v>
      </c>
      <c r="VP157" s="2">
        <f t="shared" si="2975"/>
        <v>0</v>
      </c>
      <c r="VQ157" s="2">
        <f t="shared" si="2976"/>
        <v>0</v>
      </c>
      <c r="VR157" s="40">
        <f>план!CX155</f>
        <v>0</v>
      </c>
      <c r="VS157" s="40">
        <f>план!CY155</f>
        <v>0</v>
      </c>
      <c r="VT157" s="2">
        <f t="shared" si="2977"/>
        <v>0</v>
      </c>
      <c r="VU157" s="2">
        <f t="shared" si="2978"/>
        <v>0</v>
      </c>
      <c r="VV157" s="40">
        <f t="shared" ref="VV157:XJ157" si="3601">SUM(VV158:VV163)</f>
        <v>0</v>
      </c>
      <c r="VW157" s="40">
        <f t="shared" si="3601"/>
        <v>0</v>
      </c>
      <c r="VX157" s="40">
        <f t="shared" si="3601"/>
        <v>0</v>
      </c>
      <c r="VY157" s="40">
        <f t="shared" si="3601"/>
        <v>0</v>
      </c>
      <c r="VZ157" s="40">
        <f t="shared" si="3601"/>
        <v>0</v>
      </c>
      <c r="WA157" s="40">
        <f t="shared" si="3601"/>
        <v>0</v>
      </c>
      <c r="WB157" s="40">
        <f t="shared" si="3601"/>
        <v>0</v>
      </c>
      <c r="WC157" s="2">
        <f t="shared" si="2979"/>
        <v>0</v>
      </c>
      <c r="WD157" s="2">
        <f t="shared" si="2980"/>
        <v>0</v>
      </c>
      <c r="WE157" s="40">
        <f>план!CZ155</f>
        <v>0</v>
      </c>
      <c r="WF157" s="40">
        <f>план!DA155</f>
        <v>0</v>
      </c>
      <c r="WG157" s="2">
        <f t="shared" si="2981"/>
        <v>0</v>
      </c>
      <c r="WH157" s="2">
        <f t="shared" si="2982"/>
        <v>0</v>
      </c>
      <c r="WI157" s="40">
        <f t="shared" si="3601"/>
        <v>0</v>
      </c>
      <c r="WJ157" s="40">
        <f t="shared" si="3601"/>
        <v>0</v>
      </c>
      <c r="WK157" s="40">
        <f t="shared" si="3601"/>
        <v>0</v>
      </c>
      <c r="WL157" s="40">
        <f t="shared" si="3601"/>
        <v>0</v>
      </c>
      <c r="WM157" s="40">
        <f t="shared" si="3601"/>
        <v>0</v>
      </c>
      <c r="WN157" s="40">
        <f t="shared" si="3601"/>
        <v>0</v>
      </c>
      <c r="WO157" s="40">
        <f t="shared" si="3601"/>
        <v>0</v>
      </c>
      <c r="WP157" s="2">
        <f t="shared" si="3098"/>
        <v>0</v>
      </c>
      <c r="WQ157" s="2">
        <f t="shared" si="2983"/>
        <v>0</v>
      </c>
      <c r="WR157" s="40">
        <f>план!DB155</f>
        <v>0</v>
      </c>
      <c r="WS157" s="40">
        <f>план!DC155</f>
        <v>0</v>
      </c>
      <c r="WT157" s="2">
        <f t="shared" si="2984"/>
        <v>0</v>
      </c>
      <c r="WU157" s="2">
        <f t="shared" si="2985"/>
        <v>0</v>
      </c>
      <c r="WV157" s="40">
        <f t="shared" si="3601"/>
        <v>0</v>
      </c>
      <c r="WW157" s="40">
        <f t="shared" si="3601"/>
        <v>0</v>
      </c>
      <c r="WX157" s="40">
        <f t="shared" si="3601"/>
        <v>0</v>
      </c>
      <c r="WY157" s="40">
        <f t="shared" si="3601"/>
        <v>0</v>
      </c>
      <c r="WZ157" s="40">
        <f t="shared" si="3601"/>
        <v>0</v>
      </c>
      <c r="XA157" s="40">
        <f t="shared" si="3601"/>
        <v>0</v>
      </c>
      <c r="XB157" s="40">
        <f t="shared" si="3601"/>
        <v>0</v>
      </c>
      <c r="XC157" s="2">
        <f t="shared" si="2986"/>
        <v>0</v>
      </c>
      <c r="XD157" s="2">
        <f t="shared" si="2987"/>
        <v>0</v>
      </c>
      <c r="XE157" s="40">
        <f>план!DD155</f>
        <v>24</v>
      </c>
      <c r="XF157" s="40">
        <f>план!DE155</f>
        <v>420201.6</v>
      </c>
      <c r="XG157" s="2">
        <f t="shared" si="2988"/>
        <v>14</v>
      </c>
      <c r="XH157" s="2">
        <f t="shared" si="2989"/>
        <v>245117.59999999998</v>
      </c>
      <c r="XI157" s="40">
        <f t="shared" si="3601"/>
        <v>9</v>
      </c>
      <c r="XJ157" s="40">
        <f t="shared" si="3601"/>
        <v>139972.56</v>
      </c>
      <c r="XK157" s="40">
        <f>SUM(XK158:XK163)</f>
        <v>0</v>
      </c>
      <c r="XL157" s="40">
        <f>SUM(XL158:XL163)</f>
        <v>0</v>
      </c>
      <c r="XM157" s="40">
        <f>SUM(XM158:XM163)</f>
        <v>18.5</v>
      </c>
      <c r="XN157" s="40">
        <f>SUM(XN158:XN163)</f>
        <v>10.791666666666666</v>
      </c>
      <c r="XO157" s="40">
        <f>SUM(XO158:XO163)</f>
        <v>7.25</v>
      </c>
      <c r="XP157" s="2">
        <f t="shared" si="2990"/>
        <v>-5</v>
      </c>
      <c r="XQ157" s="2">
        <f t="shared" si="2991"/>
        <v>-105145.03999999998</v>
      </c>
      <c r="XR157" s="40">
        <f>план!DF155</f>
        <v>0</v>
      </c>
      <c r="XS157" s="40">
        <f>план!DG155</f>
        <v>0</v>
      </c>
      <c r="XT157" s="2">
        <f t="shared" si="2992"/>
        <v>0</v>
      </c>
      <c r="XU157" s="2">
        <f t="shared" si="2993"/>
        <v>0</v>
      </c>
      <c r="XV157" s="40">
        <f t="shared" ref="XV157:YJ157" si="3602">SUM(XV158:XV163)</f>
        <v>0</v>
      </c>
      <c r="XW157" s="40">
        <f t="shared" si="3602"/>
        <v>0</v>
      </c>
      <c r="XX157" s="40">
        <f t="shared" si="3602"/>
        <v>0</v>
      </c>
      <c r="XY157" s="40">
        <f t="shared" si="3602"/>
        <v>0</v>
      </c>
      <c r="XZ157" s="40">
        <f t="shared" si="3602"/>
        <v>0</v>
      </c>
      <c r="YA157" s="40">
        <f t="shared" si="3602"/>
        <v>0</v>
      </c>
      <c r="YB157" s="40">
        <f t="shared" si="3602"/>
        <v>0</v>
      </c>
      <c r="YC157" s="2">
        <f t="shared" si="2994"/>
        <v>0</v>
      </c>
      <c r="YD157" s="2">
        <f t="shared" si="2995"/>
        <v>0</v>
      </c>
      <c r="YE157" s="40">
        <f>план!DH155</f>
        <v>0</v>
      </c>
      <c r="YF157" s="40">
        <f>план!DI155</f>
        <v>0</v>
      </c>
      <c r="YG157" s="2">
        <f t="shared" si="2996"/>
        <v>0</v>
      </c>
      <c r="YH157" s="2">
        <f t="shared" si="2997"/>
        <v>0</v>
      </c>
      <c r="YI157" s="40">
        <f t="shared" si="3602"/>
        <v>0</v>
      </c>
      <c r="YJ157" s="40">
        <f t="shared" si="3602"/>
        <v>0</v>
      </c>
      <c r="YK157" s="40">
        <f>SUM(YK158:YK163)</f>
        <v>0</v>
      </c>
      <c r="YL157" s="40">
        <f>SUM(YL158:YL163)</f>
        <v>0</v>
      </c>
      <c r="YM157" s="40">
        <f>SUM(YM158:YM163)</f>
        <v>0</v>
      </c>
      <c r="YN157" s="40">
        <f>SUM(YN158:YN163)</f>
        <v>0</v>
      </c>
      <c r="YO157" s="40">
        <f>SUM(YO158:YO163)</f>
        <v>0</v>
      </c>
      <c r="YP157" s="2">
        <f t="shared" si="2998"/>
        <v>0</v>
      </c>
      <c r="YQ157" s="2">
        <f t="shared" si="2999"/>
        <v>0</v>
      </c>
      <c r="YR157" s="40">
        <f>план!DJ155</f>
        <v>0</v>
      </c>
      <c r="YS157" s="40">
        <f>план!DK155</f>
        <v>0</v>
      </c>
      <c r="YT157" s="2">
        <f t="shared" si="3000"/>
        <v>0</v>
      </c>
      <c r="YU157" s="2">
        <f t="shared" si="3001"/>
        <v>0</v>
      </c>
      <c r="YV157" s="40">
        <f>SUM(YV158:YV163)</f>
        <v>0</v>
      </c>
      <c r="YW157" s="40">
        <f>SUM(YW158:YW163)</f>
        <v>0</v>
      </c>
      <c r="YX157" s="40">
        <f t="shared" ref="YX157:AAB157" si="3603">SUM(YX158:YX163)</f>
        <v>0</v>
      </c>
      <c r="YY157" s="40">
        <f t="shared" si="3603"/>
        <v>0</v>
      </c>
      <c r="YZ157" s="40">
        <f t="shared" si="3603"/>
        <v>0</v>
      </c>
      <c r="ZA157" s="40">
        <f t="shared" si="3603"/>
        <v>0</v>
      </c>
      <c r="ZB157" s="40">
        <f t="shared" si="3603"/>
        <v>0</v>
      </c>
      <c r="ZC157" s="2">
        <f t="shared" si="3002"/>
        <v>0</v>
      </c>
      <c r="ZD157" s="2">
        <f t="shared" si="3003"/>
        <v>0</v>
      </c>
      <c r="ZE157" s="40">
        <f>план!DL155</f>
        <v>0</v>
      </c>
      <c r="ZF157" s="40">
        <f>план!DM155</f>
        <v>0</v>
      </c>
      <c r="ZG157" s="2">
        <f t="shared" si="3004"/>
        <v>0</v>
      </c>
      <c r="ZH157" s="2">
        <f t="shared" si="3005"/>
        <v>0</v>
      </c>
      <c r="ZI157" s="40">
        <f t="shared" si="3603"/>
        <v>0</v>
      </c>
      <c r="ZJ157" s="40">
        <f t="shared" si="3603"/>
        <v>0</v>
      </c>
      <c r="ZK157" s="40">
        <f t="shared" si="3603"/>
        <v>0</v>
      </c>
      <c r="ZL157" s="40">
        <f t="shared" si="3603"/>
        <v>0</v>
      </c>
      <c r="ZM157" s="40">
        <f t="shared" si="3603"/>
        <v>0</v>
      </c>
      <c r="ZN157" s="40">
        <f t="shared" si="3603"/>
        <v>0</v>
      </c>
      <c r="ZO157" s="40">
        <f t="shared" si="3603"/>
        <v>0</v>
      </c>
      <c r="ZP157" s="2">
        <f t="shared" si="3006"/>
        <v>0</v>
      </c>
      <c r="ZQ157" s="2">
        <f t="shared" si="3007"/>
        <v>0</v>
      </c>
      <c r="ZR157" s="40">
        <f>план!DN155</f>
        <v>0</v>
      </c>
      <c r="ZS157" s="40">
        <f>план!DO155</f>
        <v>0</v>
      </c>
      <c r="ZT157" s="2">
        <f t="shared" si="3008"/>
        <v>0</v>
      </c>
      <c r="ZU157" s="2">
        <f t="shared" si="3009"/>
        <v>0</v>
      </c>
      <c r="ZV157" s="40">
        <f t="shared" si="3603"/>
        <v>0</v>
      </c>
      <c r="ZW157" s="40">
        <f t="shared" si="3603"/>
        <v>0</v>
      </c>
      <c r="ZX157" s="40">
        <f t="shared" si="3603"/>
        <v>0</v>
      </c>
      <c r="ZY157" s="40">
        <f t="shared" si="3603"/>
        <v>0</v>
      </c>
      <c r="ZZ157" s="40">
        <f t="shared" si="3603"/>
        <v>0</v>
      </c>
      <c r="AAA157" s="40">
        <f t="shared" si="3603"/>
        <v>0</v>
      </c>
      <c r="AAB157" s="40">
        <f t="shared" si="3603"/>
        <v>0</v>
      </c>
      <c r="AAC157" s="2">
        <f t="shared" si="3010"/>
        <v>0</v>
      </c>
      <c r="AAD157" s="2">
        <f t="shared" si="3011"/>
        <v>0</v>
      </c>
      <c r="AAE157" s="40">
        <f>план!DP155</f>
        <v>0</v>
      </c>
      <c r="AAF157" s="40">
        <f>план!DQ155</f>
        <v>0</v>
      </c>
      <c r="AAG157" s="2">
        <f t="shared" si="3012"/>
        <v>0</v>
      </c>
      <c r="AAH157" s="2">
        <f t="shared" si="3013"/>
        <v>0</v>
      </c>
      <c r="AAI157" s="40">
        <f>SUM(AAI158:AAI163)</f>
        <v>0</v>
      </c>
      <c r="AAJ157" s="40">
        <f>SUM(AAJ158:AAJ163)</f>
        <v>0</v>
      </c>
      <c r="AAK157" s="40">
        <f t="shared" ref="AAK157:ACO157" si="3604">SUM(AAK158:AAK163)</f>
        <v>0</v>
      </c>
      <c r="AAL157" s="40">
        <f t="shared" si="3604"/>
        <v>0</v>
      </c>
      <c r="AAM157" s="40">
        <f t="shared" si="3604"/>
        <v>0</v>
      </c>
      <c r="AAN157" s="40">
        <f t="shared" si="3604"/>
        <v>0</v>
      </c>
      <c r="AAO157" s="40">
        <f t="shared" si="3604"/>
        <v>0</v>
      </c>
      <c r="AAP157" s="2">
        <f t="shared" si="3014"/>
        <v>0</v>
      </c>
      <c r="AAQ157" s="2">
        <f t="shared" si="3015"/>
        <v>0</v>
      </c>
      <c r="AAR157" s="40">
        <f>план!DR155</f>
        <v>0</v>
      </c>
      <c r="AAS157" s="40">
        <f>план!DS155</f>
        <v>0</v>
      </c>
      <c r="AAT157" s="2">
        <f t="shared" si="3016"/>
        <v>0</v>
      </c>
      <c r="AAU157" s="2">
        <f t="shared" si="3017"/>
        <v>0</v>
      </c>
      <c r="AAV157" s="40">
        <f t="shared" si="3604"/>
        <v>0</v>
      </c>
      <c r="AAW157" s="40">
        <f t="shared" si="3604"/>
        <v>0</v>
      </c>
      <c r="AAX157" s="40">
        <f t="shared" si="3604"/>
        <v>0</v>
      </c>
      <c r="AAY157" s="40">
        <f t="shared" si="3604"/>
        <v>0</v>
      </c>
      <c r="AAZ157" s="40">
        <f t="shared" si="3604"/>
        <v>0</v>
      </c>
      <c r="ABA157" s="40">
        <f t="shared" si="3604"/>
        <v>0</v>
      </c>
      <c r="ABB157" s="40">
        <f t="shared" si="3604"/>
        <v>0</v>
      </c>
      <c r="ABC157" s="2">
        <f t="shared" si="3018"/>
        <v>0</v>
      </c>
      <c r="ABD157" s="2">
        <f t="shared" si="3019"/>
        <v>0</v>
      </c>
      <c r="ABE157" s="40">
        <f>план!DT155</f>
        <v>0</v>
      </c>
      <c r="ABF157" s="40">
        <f>план!DU155</f>
        <v>0</v>
      </c>
      <c r="ABG157" s="2">
        <f t="shared" si="3020"/>
        <v>0</v>
      </c>
      <c r="ABH157" s="2">
        <f t="shared" si="3021"/>
        <v>0</v>
      </c>
      <c r="ABI157" s="40">
        <f t="shared" si="3604"/>
        <v>0</v>
      </c>
      <c r="ABJ157" s="40">
        <f t="shared" si="3604"/>
        <v>0</v>
      </c>
      <c r="ABK157" s="40">
        <f t="shared" si="3604"/>
        <v>0</v>
      </c>
      <c r="ABL157" s="40">
        <f t="shared" si="3604"/>
        <v>0</v>
      </c>
      <c r="ABM157" s="40">
        <f t="shared" si="3604"/>
        <v>0</v>
      </c>
      <c r="ABN157" s="40">
        <f t="shared" si="3604"/>
        <v>0</v>
      </c>
      <c r="ABO157" s="40">
        <f t="shared" si="3604"/>
        <v>0</v>
      </c>
      <c r="ABP157" s="2">
        <f t="shared" si="3022"/>
        <v>0</v>
      </c>
      <c r="ABQ157" s="2">
        <f t="shared" si="3023"/>
        <v>0</v>
      </c>
      <c r="ABR157" s="40">
        <f>план!DV155</f>
        <v>0</v>
      </c>
      <c r="ABS157" s="40">
        <f>план!DW155</f>
        <v>0</v>
      </c>
      <c r="ABT157" s="2">
        <f t="shared" si="3024"/>
        <v>0</v>
      </c>
      <c r="ABU157" s="2">
        <f t="shared" si="3025"/>
        <v>0</v>
      </c>
      <c r="ABV157" s="40">
        <f t="shared" si="3604"/>
        <v>0</v>
      </c>
      <c r="ABW157" s="40">
        <f t="shared" si="3604"/>
        <v>0</v>
      </c>
      <c r="ABX157" s="40">
        <f t="shared" si="3604"/>
        <v>0</v>
      </c>
      <c r="ABY157" s="40">
        <f t="shared" si="3604"/>
        <v>0</v>
      </c>
      <c r="ABZ157" s="40">
        <f t="shared" si="3604"/>
        <v>0</v>
      </c>
      <c r="ACA157" s="40">
        <f t="shared" si="3604"/>
        <v>0</v>
      </c>
      <c r="ACB157" s="40">
        <f t="shared" si="3604"/>
        <v>0</v>
      </c>
      <c r="ACC157" s="2">
        <f t="shared" si="3026"/>
        <v>0</v>
      </c>
      <c r="ACD157" s="2">
        <f t="shared" si="3027"/>
        <v>0</v>
      </c>
      <c r="ACE157" s="40">
        <f>план!DX155</f>
        <v>0</v>
      </c>
      <c r="ACF157" s="40">
        <f>план!DY155</f>
        <v>0</v>
      </c>
      <c r="ACG157" s="2">
        <f t="shared" si="3028"/>
        <v>0</v>
      </c>
      <c r="ACH157" s="2">
        <f t="shared" si="3029"/>
        <v>0</v>
      </c>
      <c r="ACI157" s="40">
        <f t="shared" si="3604"/>
        <v>0</v>
      </c>
      <c r="ACJ157" s="40">
        <f t="shared" si="3604"/>
        <v>0</v>
      </c>
      <c r="ACK157" s="40">
        <f t="shared" si="3604"/>
        <v>0</v>
      </c>
      <c r="ACL157" s="40">
        <f t="shared" si="3604"/>
        <v>0</v>
      </c>
      <c r="ACM157" s="40">
        <f t="shared" si="3604"/>
        <v>0</v>
      </c>
      <c r="ACN157" s="40">
        <f t="shared" si="3604"/>
        <v>0</v>
      </c>
      <c r="ACO157" s="40">
        <f t="shared" si="3604"/>
        <v>0</v>
      </c>
      <c r="ACP157" s="2">
        <f t="shared" si="3107"/>
        <v>0</v>
      </c>
      <c r="ACQ157" s="2">
        <f t="shared" si="3108"/>
        <v>0</v>
      </c>
      <c r="ACR157" s="40">
        <f>план!DZ155</f>
        <v>0</v>
      </c>
      <c r="ACS157" s="40">
        <f>план!EA155</f>
        <v>0</v>
      </c>
      <c r="ACT157" s="2">
        <f t="shared" si="3030"/>
        <v>0</v>
      </c>
      <c r="ACU157" s="2">
        <f t="shared" si="3031"/>
        <v>0</v>
      </c>
      <c r="ACV157" s="40">
        <f t="shared" ref="ACV157:AFB157" si="3605">SUM(ACV158:ACV163)</f>
        <v>0</v>
      </c>
      <c r="ACW157" s="40">
        <f t="shared" si="3605"/>
        <v>0</v>
      </c>
      <c r="ACX157" s="40">
        <f t="shared" si="3605"/>
        <v>0</v>
      </c>
      <c r="ACY157" s="40">
        <f t="shared" si="3605"/>
        <v>0</v>
      </c>
      <c r="ACZ157" s="40">
        <f t="shared" si="3605"/>
        <v>0</v>
      </c>
      <c r="ADA157" s="40">
        <f t="shared" si="3605"/>
        <v>0</v>
      </c>
      <c r="ADB157" s="40">
        <f t="shared" si="3605"/>
        <v>0</v>
      </c>
      <c r="ADC157" s="2">
        <f t="shared" si="3032"/>
        <v>0</v>
      </c>
      <c r="ADD157" s="2">
        <f t="shared" si="3033"/>
        <v>0</v>
      </c>
      <c r="ADE157" s="40">
        <f>план!EB155</f>
        <v>0</v>
      </c>
      <c r="ADF157" s="40">
        <f>план!EC155</f>
        <v>0</v>
      </c>
      <c r="ADG157" s="2">
        <f t="shared" si="3034"/>
        <v>0</v>
      </c>
      <c r="ADH157" s="2">
        <f t="shared" si="3035"/>
        <v>0</v>
      </c>
      <c r="ADI157" s="40">
        <f t="shared" si="3605"/>
        <v>0</v>
      </c>
      <c r="ADJ157" s="40">
        <f t="shared" si="3605"/>
        <v>0</v>
      </c>
      <c r="ADK157" s="40">
        <f t="shared" si="3605"/>
        <v>0</v>
      </c>
      <c r="ADL157" s="40">
        <f t="shared" si="3605"/>
        <v>0</v>
      </c>
      <c r="ADM157" s="40">
        <f t="shared" si="3605"/>
        <v>0</v>
      </c>
      <c r="ADN157" s="40">
        <f t="shared" si="3605"/>
        <v>0</v>
      </c>
      <c r="ADO157" s="40">
        <f t="shared" si="3605"/>
        <v>0</v>
      </c>
      <c r="ADP157" s="2">
        <f t="shared" si="3036"/>
        <v>0</v>
      </c>
      <c r="ADQ157" s="2">
        <f t="shared" si="3037"/>
        <v>0</v>
      </c>
      <c r="ADR157" s="40">
        <f>план!ED155</f>
        <v>0</v>
      </c>
      <c r="ADS157" s="40">
        <f>план!EE155</f>
        <v>0</v>
      </c>
      <c r="ADT157" s="2">
        <f t="shared" si="3038"/>
        <v>0</v>
      </c>
      <c r="ADU157" s="2">
        <f t="shared" si="3039"/>
        <v>0</v>
      </c>
      <c r="ADV157" s="40">
        <f t="shared" si="3605"/>
        <v>0</v>
      </c>
      <c r="ADW157" s="40">
        <f t="shared" si="3605"/>
        <v>0</v>
      </c>
      <c r="ADX157" s="40">
        <f t="shared" si="3605"/>
        <v>0</v>
      </c>
      <c r="ADY157" s="40">
        <f t="shared" si="3605"/>
        <v>0</v>
      </c>
      <c r="ADZ157" s="40">
        <f t="shared" si="3605"/>
        <v>0</v>
      </c>
      <c r="AEA157" s="40">
        <f t="shared" si="3605"/>
        <v>0</v>
      </c>
      <c r="AEB157" s="40">
        <f t="shared" si="3605"/>
        <v>0</v>
      </c>
      <c r="AEC157" s="2">
        <f t="shared" si="3040"/>
        <v>0</v>
      </c>
      <c r="AED157" s="2">
        <f t="shared" si="3041"/>
        <v>0</v>
      </c>
      <c r="AEE157" s="40">
        <f>план!EF155</f>
        <v>0</v>
      </c>
      <c r="AEF157" s="40">
        <f>план!EG155</f>
        <v>0</v>
      </c>
      <c r="AEG157" s="2">
        <f t="shared" si="3042"/>
        <v>0</v>
      </c>
      <c r="AEH157" s="2">
        <f t="shared" si="3043"/>
        <v>0</v>
      </c>
      <c r="AEI157" s="40">
        <f t="shared" si="3605"/>
        <v>0</v>
      </c>
      <c r="AEJ157" s="40">
        <f t="shared" si="3605"/>
        <v>0</v>
      </c>
      <c r="AEK157" s="40">
        <f t="shared" si="3605"/>
        <v>0</v>
      </c>
      <c r="AEL157" s="40">
        <f t="shared" si="3605"/>
        <v>0</v>
      </c>
      <c r="AEM157" s="40">
        <f t="shared" si="3605"/>
        <v>0</v>
      </c>
      <c r="AEN157" s="40">
        <f t="shared" si="3605"/>
        <v>0</v>
      </c>
      <c r="AEO157" s="40">
        <f t="shared" si="3605"/>
        <v>0</v>
      </c>
      <c r="AEP157" s="2">
        <f t="shared" si="3044"/>
        <v>0</v>
      </c>
      <c r="AEQ157" s="2">
        <f t="shared" si="3045"/>
        <v>0</v>
      </c>
      <c r="AER157" s="40">
        <f>план!EH155</f>
        <v>0</v>
      </c>
      <c r="AES157" s="40">
        <f>план!EI155</f>
        <v>0</v>
      </c>
      <c r="AET157" s="2">
        <f t="shared" si="3046"/>
        <v>0</v>
      </c>
      <c r="AEU157" s="2">
        <f t="shared" si="3047"/>
        <v>0</v>
      </c>
      <c r="AEV157" s="40">
        <f t="shared" si="3605"/>
        <v>0</v>
      </c>
      <c r="AEW157" s="40">
        <f t="shared" si="3605"/>
        <v>0</v>
      </c>
      <c r="AEX157" s="40">
        <f t="shared" si="3605"/>
        <v>0</v>
      </c>
      <c r="AEY157" s="40">
        <f t="shared" si="3605"/>
        <v>0</v>
      </c>
      <c r="AEZ157" s="40">
        <f t="shared" si="3605"/>
        <v>0</v>
      </c>
      <c r="AFA157" s="40">
        <f t="shared" si="3605"/>
        <v>0</v>
      </c>
      <c r="AFB157" s="40">
        <f t="shared" si="3605"/>
        <v>0</v>
      </c>
      <c r="AFC157" s="2">
        <f t="shared" si="3048"/>
        <v>0</v>
      </c>
      <c r="AFD157" s="2">
        <f t="shared" si="3049"/>
        <v>0</v>
      </c>
      <c r="AFE157" s="40">
        <f>план!EJ155</f>
        <v>0</v>
      </c>
      <c r="AFF157" s="40">
        <f>план!EK155</f>
        <v>0</v>
      </c>
      <c r="AFG157" s="2">
        <f t="shared" si="3050"/>
        <v>0</v>
      </c>
      <c r="AFH157" s="2">
        <f t="shared" si="3051"/>
        <v>0</v>
      </c>
      <c r="AFI157" s="40">
        <f t="shared" ref="AFI157:AFO157" si="3606">SUM(AFI158:AFI163)</f>
        <v>0</v>
      </c>
      <c r="AFJ157" s="40">
        <f t="shared" si="3606"/>
        <v>0</v>
      </c>
      <c r="AFK157" s="40">
        <f t="shared" si="3606"/>
        <v>0</v>
      </c>
      <c r="AFL157" s="40">
        <f t="shared" si="3606"/>
        <v>0</v>
      </c>
      <c r="AFM157" s="40">
        <f t="shared" si="3606"/>
        <v>0</v>
      </c>
      <c r="AFN157" s="40">
        <f t="shared" si="3606"/>
        <v>0</v>
      </c>
      <c r="AFO157" s="40">
        <f t="shared" si="3606"/>
        <v>0</v>
      </c>
      <c r="AFP157" s="2">
        <f t="shared" si="3052"/>
        <v>0</v>
      </c>
      <c r="AFQ157" s="2">
        <f t="shared" si="3053"/>
        <v>0</v>
      </c>
      <c r="AFR157" s="152">
        <f>SUM(AA157,BC157,AN157,N157,CC157,QE157,RE157,PE157,PR157,QR157,RR157,IE157,DC157,GR157,HE157,HR157,GE157,FR157,CP157,AAR157,WR157,YR157,AAE157,YE157,XR157,WE157,ZE157,SE157,SR157,TE157,TR157,UE157,DP157,EE157,ZR157,ABE157,ABR157,UR157,VE157,IR157,ME157,MR157,JE157,JR157,KE157,KR157,LE157,LR157,NE157,NR157,ADE157,OR157,OE157,ER157,FE157,BP157,VR157,XE157,ADR157,ACE157,ACR157,AEE157,AER157)</f>
        <v>4366</v>
      </c>
      <c r="AFS157" s="152">
        <f>SUM(AB157,BD157,AO157,O157,CD157,QF157,RF157,PF157,PS157,QS157,RS157,IF157,DD157,GS157,HF157,HS157,GF157,FS157,CQ157,AAS157,WS157,YS157,AAF157,YF157,XS157,WF157,ZF157,SF157,SS157,TF157,TS157,UF157,DQ157,EF157,ZS157,ABF157,ABS157,US157,VF157,IS157,MF157,MS157,JF157,JS157,KF157,KS157,LF157,LS157,NF157,NS157,ADF157,OS157,OF157,ES157,FF157,BQ157,VS157,XF157,ADS157,ACF157,ACS157,AEF157,AES157)</f>
        <v>80821689.312000006</v>
      </c>
      <c r="AFT157" s="40">
        <f>SUM(AFR157/12*$A$4)</f>
        <v>2546.833333333333</v>
      </c>
      <c r="AFU157" s="40">
        <f>SUM(AFS157/12*$A$4)</f>
        <v>47145985.432000004</v>
      </c>
      <c r="AFV157" s="152">
        <f t="shared" ref="AFV157:AGB157" si="3607">SUM(AE157,BG157,AR157,R157,CG157,QI157,RI157,PI157,PV157,QV157,RV157,II157,DG157,GV157,HI157,HV157,GI157,FV157,CT157,AAV157,WV157,YV157,AAI157,YI157,XV157,WI157,ZI157,SI157,SV157,TI157,TV157,UI157,DT157,EI157,ZV157,ABI157,ABV157,UV157,VI157,IV157,MI157,MV157,JI157,JV157,KI157,KV157,LI157,LV157,NI157,NV157,ADI157,OV157,OI157,EV157,FI157,BT157,VV157,XI157,ADV157,ACI157,ACV157,AEI157,AEV157)</f>
        <v>2615</v>
      </c>
      <c r="AFW157" s="152">
        <f t="shared" si="3607"/>
        <v>46136394.260000005</v>
      </c>
      <c r="AFX157" s="152">
        <f t="shared" si="3607"/>
        <v>10</v>
      </c>
      <c r="AFY157" s="152">
        <f t="shared" si="3607"/>
        <v>223823.6</v>
      </c>
      <c r="AFZ157" s="152">
        <f t="shared" si="3607"/>
        <v>4184.95</v>
      </c>
      <c r="AGA157" s="152">
        <f t="shared" si="3607"/>
        <v>2441.2208333333328</v>
      </c>
      <c r="AGB157" s="152">
        <f t="shared" si="3607"/>
        <v>2496.79</v>
      </c>
      <c r="AGC157" s="20">
        <f t="shared" si="3588"/>
        <v>68.16666666666697</v>
      </c>
      <c r="AGD157" s="20">
        <f t="shared" si="3589"/>
        <v>-1009591.1719999984</v>
      </c>
      <c r="AGE157" s="53">
        <f t="shared" si="2298"/>
        <v>1.0267652640533997</v>
      </c>
      <c r="AGF157" s="53">
        <f t="shared" si="2299"/>
        <v>0.97858585067744186</v>
      </c>
      <c r="AGG157" s="4"/>
      <c r="AGH157" s="76"/>
      <c r="AGI157" s="82">
        <f t="shared" si="3248"/>
        <v>-10</v>
      </c>
      <c r="AGJ157" s="82">
        <f t="shared" si="3249"/>
        <v>-223823.6</v>
      </c>
    </row>
    <row r="158" spans="1:868" ht="27.75" customHeight="1" x14ac:dyDescent="0.25">
      <c r="A158" s="112"/>
      <c r="B158" s="112">
        <v>111</v>
      </c>
      <c r="C158" s="211" t="s">
        <v>660</v>
      </c>
      <c r="D158" s="16" t="s">
        <v>282</v>
      </c>
      <c r="E158" s="17">
        <v>13520</v>
      </c>
      <c r="F158" s="18">
        <v>0.89</v>
      </c>
      <c r="G158" s="18"/>
      <c r="H158" s="122">
        <v>1</v>
      </c>
      <c r="I158" s="128"/>
      <c r="J158" s="17">
        <v>1.4</v>
      </c>
      <c r="K158" s="17">
        <v>1.68</v>
      </c>
      <c r="L158" s="17">
        <v>2.23</v>
      </c>
      <c r="M158" s="21">
        <v>2.57</v>
      </c>
      <c r="N158" s="2">
        <f>план!N156</f>
        <v>0</v>
      </c>
      <c r="O158" s="2">
        <f>план!O156</f>
        <v>0</v>
      </c>
      <c r="P158" s="2">
        <f t="shared" si="3054"/>
        <v>0</v>
      </c>
      <c r="Q158" s="2">
        <f t="shared" si="3055"/>
        <v>0</v>
      </c>
      <c r="R158" s="15"/>
      <c r="S158" s="15"/>
      <c r="T158" s="15"/>
      <c r="U158" s="15"/>
      <c r="V158" s="2">
        <f t="shared" ref="V158:V163" si="3608">SUM(N158*$F158)</f>
        <v>0</v>
      </c>
      <c r="W158" s="2">
        <f t="shared" ref="W158:W163" si="3609">SUM(P158*$F158)</f>
        <v>0</v>
      </c>
      <c r="X158" s="2">
        <f t="shared" ref="X158:X163" si="3610">SUM(R158*$F158)</f>
        <v>0</v>
      </c>
      <c r="Y158" s="2">
        <f t="shared" si="3057"/>
        <v>0</v>
      </c>
      <c r="Z158" s="2">
        <f t="shared" si="3058"/>
        <v>0</v>
      </c>
      <c r="AA158" s="2">
        <f>план!P156</f>
        <v>0</v>
      </c>
      <c r="AB158" s="2">
        <f>план!Q156</f>
        <v>0</v>
      </c>
      <c r="AC158" s="2">
        <f t="shared" si="2805"/>
        <v>0</v>
      </c>
      <c r="AD158" s="2">
        <f t="shared" si="2806"/>
        <v>0</v>
      </c>
      <c r="AE158" s="15"/>
      <c r="AF158" s="15"/>
      <c r="AG158" s="15"/>
      <c r="AH158" s="15"/>
      <c r="AI158" s="2">
        <f t="shared" ref="AI158:AI163" si="3611">SUM(AA158*$F158)</f>
        <v>0</v>
      </c>
      <c r="AJ158" s="2">
        <f t="shared" ref="AJ158:AJ163" si="3612">SUM(AC158*$F158)</f>
        <v>0</v>
      </c>
      <c r="AK158" s="2">
        <f t="shared" ref="AK158:AK163" si="3613">SUM(AE158*$F158)</f>
        <v>0</v>
      </c>
      <c r="AL158" s="2">
        <f t="shared" si="2807"/>
        <v>0</v>
      </c>
      <c r="AM158" s="2">
        <f t="shared" si="2808"/>
        <v>0</v>
      </c>
      <c r="AN158" s="2">
        <f>план!R156</f>
        <v>0</v>
      </c>
      <c r="AO158" s="2">
        <f>план!S156</f>
        <v>0</v>
      </c>
      <c r="AP158" s="2">
        <f t="shared" si="2809"/>
        <v>0</v>
      </c>
      <c r="AQ158" s="2">
        <f t="shared" si="2810"/>
        <v>0</v>
      </c>
      <c r="AR158" s="2"/>
      <c r="AS158" s="2"/>
      <c r="AT158" s="2"/>
      <c r="AU158" s="2"/>
      <c r="AV158" s="2">
        <f t="shared" ref="AV158:AV163" si="3614">SUM(AN158*$F158)</f>
        <v>0</v>
      </c>
      <c r="AW158" s="2">
        <f t="shared" ref="AW158:AW163" si="3615">SUM(AP158*$F158)</f>
        <v>0</v>
      </c>
      <c r="AX158" s="2">
        <f t="shared" ref="AX158:AX163" si="3616">SUM(AR158*$F158)</f>
        <v>0</v>
      </c>
      <c r="AY158" s="2">
        <f t="shared" si="2811"/>
        <v>0</v>
      </c>
      <c r="AZ158" s="2">
        <f t="shared" si="2812"/>
        <v>0</v>
      </c>
      <c r="BA158" s="2"/>
      <c r="BB158" s="2"/>
      <c r="BC158" s="2">
        <f>план!T156</f>
        <v>0</v>
      </c>
      <c r="BD158" s="2">
        <f>план!U156</f>
        <v>0</v>
      </c>
      <c r="BE158" s="2">
        <f t="shared" si="2813"/>
        <v>0</v>
      </c>
      <c r="BF158" s="2">
        <f t="shared" si="2814"/>
        <v>0</v>
      </c>
      <c r="BG158" s="2"/>
      <c r="BH158" s="2"/>
      <c r="BI158" s="2"/>
      <c r="BJ158" s="2"/>
      <c r="BK158" s="2">
        <f t="shared" ref="BK158:BK163" si="3617">SUM(BC158*$F158)</f>
        <v>0</v>
      </c>
      <c r="BL158" s="2">
        <f t="shared" ref="BL158:BL163" si="3618">SUM(BE158*$F158)</f>
        <v>0</v>
      </c>
      <c r="BM158" s="2">
        <f t="shared" ref="BM158:BM163" si="3619">SUM(BG158*$F158)</f>
        <v>0</v>
      </c>
      <c r="BN158" s="2">
        <f t="shared" si="2815"/>
        <v>0</v>
      </c>
      <c r="BO158" s="2">
        <f t="shared" si="2816"/>
        <v>0</v>
      </c>
      <c r="BP158" s="2">
        <f>план!V156</f>
        <v>0</v>
      </c>
      <c r="BQ158" s="2">
        <f>план!W156</f>
        <v>0</v>
      </c>
      <c r="BR158" s="2">
        <f t="shared" si="2817"/>
        <v>0</v>
      </c>
      <c r="BS158" s="2">
        <f t="shared" si="2818"/>
        <v>0</v>
      </c>
      <c r="BT158" s="2"/>
      <c r="BU158" s="2"/>
      <c r="BV158" s="2"/>
      <c r="BW158" s="2"/>
      <c r="BX158" s="2">
        <f t="shared" ref="BX158:BX163" si="3620">SUM(BP158*$F158)</f>
        <v>0</v>
      </c>
      <c r="BY158" s="2">
        <f t="shared" ref="BY158:BY163" si="3621">SUM(BR158*$F158)</f>
        <v>0</v>
      </c>
      <c r="BZ158" s="2">
        <f t="shared" ref="BZ158:BZ163" si="3622">SUM(BT158*$F158)</f>
        <v>0</v>
      </c>
      <c r="CA158" s="2">
        <f t="shared" si="2819"/>
        <v>0</v>
      </c>
      <c r="CB158" s="2">
        <f t="shared" si="2820"/>
        <v>0</v>
      </c>
      <c r="CC158" s="2">
        <f>план!X156</f>
        <v>0</v>
      </c>
      <c r="CD158" s="2">
        <f>план!Y156</f>
        <v>0</v>
      </c>
      <c r="CE158" s="2">
        <f t="shared" si="2821"/>
        <v>0</v>
      </c>
      <c r="CF158" s="2">
        <f t="shared" si="2822"/>
        <v>0</v>
      </c>
      <c r="CG158" s="2"/>
      <c r="CH158" s="2"/>
      <c r="CI158" s="2"/>
      <c r="CJ158" s="2"/>
      <c r="CK158" s="2">
        <f t="shared" ref="CK158:CK163" si="3623">SUM(CC158*$F158)</f>
        <v>0</v>
      </c>
      <c r="CL158" s="2">
        <f t="shared" ref="CL158:CL163" si="3624">SUM(CE158*$F158)</f>
        <v>0</v>
      </c>
      <c r="CM158" s="2">
        <f t="shared" ref="CM158:CM163" si="3625">SUM(CG158*$F158)</f>
        <v>0</v>
      </c>
      <c r="CN158" s="2">
        <f t="shared" si="2823"/>
        <v>0</v>
      </c>
      <c r="CO158" s="2">
        <f t="shared" si="2824"/>
        <v>0</v>
      </c>
      <c r="CP158" s="2">
        <f>план!Z156</f>
        <v>0</v>
      </c>
      <c r="CQ158" s="2">
        <f>план!AA156</f>
        <v>0</v>
      </c>
      <c r="CR158" s="2">
        <f t="shared" si="2825"/>
        <v>0</v>
      </c>
      <c r="CS158" s="2">
        <f t="shared" si="2826"/>
        <v>0</v>
      </c>
      <c r="CT158" s="2"/>
      <c r="CU158" s="2"/>
      <c r="CV158" s="2"/>
      <c r="CW158" s="2"/>
      <c r="CX158" s="2">
        <f t="shared" ref="CX158:CX163" si="3626">SUM(CP158*$F158)</f>
        <v>0</v>
      </c>
      <c r="CY158" s="2">
        <f t="shared" ref="CY158:CY163" si="3627">SUM(CR158*$F158)</f>
        <v>0</v>
      </c>
      <c r="CZ158" s="2">
        <f t="shared" ref="CZ158:CZ163" si="3628">SUM(CT158*$F158)</f>
        <v>0</v>
      </c>
      <c r="DA158" s="2">
        <f t="shared" si="2827"/>
        <v>0</v>
      </c>
      <c r="DB158" s="2">
        <f t="shared" si="2828"/>
        <v>0</v>
      </c>
      <c r="DC158" s="2">
        <f>план!AB156</f>
        <v>2</v>
      </c>
      <c r="DD158" s="2">
        <f>план!AC156</f>
        <v>33691.839999999997</v>
      </c>
      <c r="DE158" s="2">
        <f t="shared" si="2829"/>
        <v>1.1666666666666665</v>
      </c>
      <c r="DF158" s="2">
        <f t="shared" si="2830"/>
        <v>19653.573333333334</v>
      </c>
      <c r="DG158" s="2"/>
      <c r="DH158" s="2"/>
      <c r="DI158" s="2"/>
      <c r="DJ158" s="2"/>
      <c r="DK158" s="2">
        <f t="shared" ref="DK158:DK163" si="3629">SUM(DC158*$F158)</f>
        <v>1.78</v>
      </c>
      <c r="DL158" s="2">
        <f t="shared" ref="DL158:DL163" si="3630">SUM(DE158*$F158)</f>
        <v>1.0383333333333331</v>
      </c>
      <c r="DM158" s="2">
        <f t="shared" ref="DM158:DM163" si="3631">SUM(DG158*$F158)</f>
        <v>0</v>
      </c>
      <c r="DN158" s="2">
        <f t="shared" si="2831"/>
        <v>-1.1666666666666665</v>
      </c>
      <c r="DO158" s="2">
        <f t="shared" si="2832"/>
        <v>-19653.573333333334</v>
      </c>
      <c r="DP158" s="2">
        <f>план!AD156</f>
        <v>0</v>
      </c>
      <c r="DQ158" s="2">
        <f>план!AE156</f>
        <v>0</v>
      </c>
      <c r="DR158" s="2">
        <f t="shared" si="2833"/>
        <v>0</v>
      </c>
      <c r="DS158" s="2">
        <f t="shared" si="2834"/>
        <v>0</v>
      </c>
      <c r="DT158" s="2"/>
      <c r="DU158" s="2"/>
      <c r="DV158" s="2"/>
      <c r="DW158" s="2"/>
      <c r="DX158" s="2">
        <f t="shared" ref="DX158:DX163" si="3632">SUM(DP158*$F158)</f>
        <v>0</v>
      </c>
      <c r="DY158" s="2">
        <f t="shared" ref="DY158:DY163" si="3633">SUM(DR158*$F158)</f>
        <v>0</v>
      </c>
      <c r="DZ158" s="2">
        <f t="shared" ref="DZ158:DZ163" si="3634">SUM(DT158*$F158)</f>
        <v>0</v>
      </c>
      <c r="EA158" s="2">
        <f t="shared" si="2835"/>
        <v>0</v>
      </c>
      <c r="EB158" s="2">
        <f t="shared" si="2836"/>
        <v>0</v>
      </c>
      <c r="EC158" s="2"/>
      <c r="ED158" s="2"/>
      <c r="EE158" s="2">
        <f>план!AF156</f>
        <v>0</v>
      </c>
      <c r="EF158" s="2">
        <f>план!AG156</f>
        <v>0</v>
      </c>
      <c r="EG158" s="2">
        <f t="shared" si="2837"/>
        <v>0</v>
      </c>
      <c r="EH158" s="2">
        <f t="shared" si="2838"/>
        <v>0</v>
      </c>
      <c r="EI158" s="2"/>
      <c r="EJ158" s="2"/>
      <c r="EK158" s="2"/>
      <c r="EL158" s="2"/>
      <c r="EM158" s="2">
        <f t="shared" ref="EM158:EM163" si="3635">SUM(EE158*$F158)</f>
        <v>0</v>
      </c>
      <c r="EN158" s="2">
        <f t="shared" ref="EN158:EN163" si="3636">SUM(EG158*$F158)</f>
        <v>0</v>
      </c>
      <c r="EO158" s="2">
        <f t="shared" ref="EO158:EO163" si="3637">SUM(EI158*$F158)</f>
        <v>0</v>
      </c>
      <c r="EP158" s="2">
        <f t="shared" si="2839"/>
        <v>0</v>
      </c>
      <c r="EQ158" s="2">
        <f t="shared" si="2840"/>
        <v>0</v>
      </c>
      <c r="ER158" s="2">
        <f>план!AH156</f>
        <v>0</v>
      </c>
      <c r="ES158" s="2">
        <f>план!AI156</f>
        <v>0</v>
      </c>
      <c r="ET158" s="2">
        <f t="shared" si="2841"/>
        <v>0</v>
      </c>
      <c r="EU158" s="2">
        <f t="shared" si="2842"/>
        <v>0</v>
      </c>
      <c r="EV158" s="2"/>
      <c r="EW158" s="2"/>
      <c r="EX158" s="2"/>
      <c r="EY158" s="2"/>
      <c r="EZ158" s="2">
        <f t="shared" ref="EZ158:EZ163" si="3638">SUM(ER158*$F158)</f>
        <v>0</v>
      </c>
      <c r="FA158" s="2">
        <f t="shared" ref="FA158:FA163" si="3639">SUM(ET158*$F158)</f>
        <v>0</v>
      </c>
      <c r="FB158" s="2">
        <f t="shared" ref="FB158:FB163" si="3640">SUM(EV158*$F158)</f>
        <v>0</v>
      </c>
      <c r="FC158" s="2">
        <f t="shared" si="2843"/>
        <v>0</v>
      </c>
      <c r="FD158" s="2">
        <f t="shared" si="2844"/>
        <v>0</v>
      </c>
      <c r="FE158" s="2">
        <f>план!AJ156</f>
        <v>0</v>
      </c>
      <c r="FF158" s="2">
        <f>план!AK156</f>
        <v>0</v>
      </c>
      <c r="FG158" s="2">
        <f t="shared" si="2845"/>
        <v>0</v>
      </c>
      <c r="FH158" s="2">
        <f t="shared" si="2846"/>
        <v>0</v>
      </c>
      <c r="FI158" s="2"/>
      <c r="FJ158" s="2"/>
      <c r="FK158" s="2"/>
      <c r="FL158" s="2"/>
      <c r="FM158" s="2">
        <f t="shared" ref="FM158:FM163" si="3641">SUM(FE158*$F158)</f>
        <v>0</v>
      </c>
      <c r="FN158" s="2">
        <f t="shared" ref="FN158:FN163" si="3642">SUM(FG158*$F158)</f>
        <v>0</v>
      </c>
      <c r="FO158" s="2">
        <f t="shared" ref="FO158:FO163" si="3643">SUM(FI158*$F158)</f>
        <v>0</v>
      </c>
      <c r="FP158" s="2">
        <f t="shared" si="2847"/>
        <v>0</v>
      </c>
      <c r="FQ158" s="2">
        <f t="shared" si="2848"/>
        <v>0</v>
      </c>
      <c r="FR158" s="2">
        <f>план!AL156</f>
        <v>0</v>
      </c>
      <c r="FS158" s="2">
        <f>план!AM156</f>
        <v>0</v>
      </c>
      <c r="FT158" s="2">
        <f t="shared" si="2849"/>
        <v>0</v>
      </c>
      <c r="FU158" s="2">
        <f t="shared" si="2850"/>
        <v>0</v>
      </c>
      <c r="FV158" s="2"/>
      <c r="FW158" s="2"/>
      <c r="FX158" s="2"/>
      <c r="FY158" s="2"/>
      <c r="FZ158" s="2">
        <f t="shared" ref="FZ158:FZ163" si="3644">SUM(FR158*$F158)</f>
        <v>0</v>
      </c>
      <c r="GA158" s="2">
        <f t="shared" ref="GA158:GA163" si="3645">SUM(FT158*$F158)</f>
        <v>0</v>
      </c>
      <c r="GB158" s="2">
        <f t="shared" ref="GB158:GB163" si="3646">SUM(FV158*$F158)</f>
        <v>0</v>
      </c>
      <c r="GC158" s="2">
        <f t="shared" si="2851"/>
        <v>0</v>
      </c>
      <c r="GD158" s="2">
        <f t="shared" si="2852"/>
        <v>0</v>
      </c>
      <c r="GE158" s="2">
        <f>план!AN156</f>
        <v>0</v>
      </c>
      <c r="GF158" s="2">
        <f>план!AO156</f>
        <v>0</v>
      </c>
      <c r="GG158" s="2">
        <f t="shared" si="2853"/>
        <v>0</v>
      </c>
      <c r="GH158" s="2">
        <f t="shared" si="2854"/>
        <v>0</v>
      </c>
      <c r="GI158" s="2"/>
      <c r="GJ158" s="2"/>
      <c r="GK158" s="2"/>
      <c r="GL158" s="2"/>
      <c r="GM158" s="2">
        <f t="shared" ref="GM158:GM163" si="3647">SUM(GE158*$F158)</f>
        <v>0</v>
      </c>
      <c r="GN158" s="2">
        <f t="shared" ref="GN158:GN163" si="3648">SUM(GG158*$F158)</f>
        <v>0</v>
      </c>
      <c r="GO158" s="2">
        <f t="shared" ref="GO158:GO163" si="3649">SUM(GI158*$F158)</f>
        <v>0</v>
      </c>
      <c r="GP158" s="2">
        <f t="shared" si="2855"/>
        <v>0</v>
      </c>
      <c r="GQ158" s="2">
        <f t="shared" si="2856"/>
        <v>0</v>
      </c>
      <c r="GR158" s="2">
        <f>план!AP156</f>
        <v>0</v>
      </c>
      <c r="GS158" s="2">
        <f>план!AQ156</f>
        <v>0</v>
      </c>
      <c r="GT158" s="2">
        <f t="shared" si="2857"/>
        <v>0</v>
      </c>
      <c r="GU158" s="2">
        <f t="shared" si="2858"/>
        <v>0</v>
      </c>
      <c r="GV158" s="2"/>
      <c r="GW158" s="2"/>
      <c r="GX158" s="2"/>
      <c r="GY158" s="2"/>
      <c r="GZ158" s="2">
        <f t="shared" ref="GZ158:GZ163" si="3650">SUM(GR158*$F158)</f>
        <v>0</v>
      </c>
      <c r="HA158" s="2">
        <f t="shared" ref="HA158:HA163" si="3651">SUM(GT158*$F158)</f>
        <v>0</v>
      </c>
      <c r="HB158" s="2">
        <f t="shared" ref="HB158:HB163" si="3652">SUM(GV158*$F158)</f>
        <v>0</v>
      </c>
      <c r="HC158" s="2">
        <f t="shared" si="2859"/>
        <v>0</v>
      </c>
      <c r="HD158" s="2">
        <f t="shared" si="2860"/>
        <v>0</v>
      </c>
      <c r="HE158" s="2">
        <f>план!AR156</f>
        <v>0</v>
      </c>
      <c r="HF158" s="2">
        <f>план!AS156</f>
        <v>0</v>
      </c>
      <c r="HG158" s="2">
        <f t="shared" si="2861"/>
        <v>0</v>
      </c>
      <c r="HH158" s="2">
        <f t="shared" si="2862"/>
        <v>0</v>
      </c>
      <c r="HI158" s="2"/>
      <c r="HJ158" s="2"/>
      <c r="HK158" s="2"/>
      <c r="HL158" s="2"/>
      <c r="HM158" s="2">
        <f t="shared" ref="HM158:HM163" si="3653">SUM(HE158*$F158)</f>
        <v>0</v>
      </c>
      <c r="HN158" s="2">
        <f t="shared" ref="HN158:HN163" si="3654">SUM(HG158*$F158)</f>
        <v>0</v>
      </c>
      <c r="HO158" s="2">
        <f t="shared" ref="HO158:HO163" si="3655">SUM(HI158*$F158)</f>
        <v>0</v>
      </c>
      <c r="HP158" s="2">
        <f t="shared" si="2863"/>
        <v>0</v>
      </c>
      <c r="HQ158" s="2">
        <f t="shared" si="2864"/>
        <v>0</v>
      </c>
      <c r="HR158" s="2">
        <f>план!AT156</f>
        <v>0</v>
      </c>
      <c r="HS158" s="2">
        <f>план!AU156</f>
        <v>0</v>
      </c>
      <c r="HT158" s="2">
        <f t="shared" si="2865"/>
        <v>0</v>
      </c>
      <c r="HU158" s="2">
        <f t="shared" si="2866"/>
        <v>0</v>
      </c>
      <c r="HV158" s="2"/>
      <c r="HW158" s="2"/>
      <c r="HX158" s="2"/>
      <c r="HY158" s="2"/>
      <c r="HZ158" s="2">
        <f t="shared" ref="HZ158:HZ163" si="3656">SUM(HR158*$F158)</f>
        <v>0</v>
      </c>
      <c r="IA158" s="2">
        <f t="shared" ref="IA158:IA163" si="3657">SUM(HT158*$F158)</f>
        <v>0</v>
      </c>
      <c r="IB158" s="2">
        <f t="shared" ref="IB158:IB163" si="3658">SUM(HV158*$F158)</f>
        <v>0</v>
      </c>
      <c r="IC158" s="2">
        <f t="shared" si="2867"/>
        <v>0</v>
      </c>
      <c r="ID158" s="2">
        <f t="shared" si="2868"/>
        <v>0</v>
      </c>
      <c r="IE158" s="2">
        <f>план!AV156</f>
        <v>0</v>
      </c>
      <c r="IF158" s="2">
        <f>план!AW156</f>
        <v>0</v>
      </c>
      <c r="IG158" s="2">
        <f t="shared" si="2869"/>
        <v>0</v>
      </c>
      <c r="IH158" s="2">
        <f t="shared" si="2870"/>
        <v>0</v>
      </c>
      <c r="II158" s="2"/>
      <c r="IJ158" s="2"/>
      <c r="IK158" s="2"/>
      <c r="IL158" s="2"/>
      <c r="IM158" s="2">
        <f t="shared" ref="IM158:IM163" si="3659">SUM(IE158*$F158)</f>
        <v>0</v>
      </c>
      <c r="IN158" s="2">
        <f t="shared" ref="IN158:IN163" si="3660">SUM(IG158*$F158)</f>
        <v>0</v>
      </c>
      <c r="IO158" s="2">
        <f t="shared" ref="IO158:IO163" si="3661">SUM(II158*$F158)</f>
        <v>0</v>
      </c>
      <c r="IP158" s="2">
        <f t="shared" si="2871"/>
        <v>0</v>
      </c>
      <c r="IQ158" s="2">
        <f t="shared" si="2872"/>
        <v>0</v>
      </c>
      <c r="IR158" s="2">
        <f>план!AX156</f>
        <v>0</v>
      </c>
      <c r="IS158" s="2">
        <f>план!AY156</f>
        <v>0</v>
      </c>
      <c r="IT158" s="2">
        <f t="shared" si="2873"/>
        <v>0</v>
      </c>
      <c r="IU158" s="2">
        <f t="shared" si="2874"/>
        <v>0</v>
      </c>
      <c r="IV158" s="2"/>
      <c r="IW158" s="2"/>
      <c r="IX158" s="2"/>
      <c r="IY158" s="2"/>
      <c r="IZ158" s="2">
        <f t="shared" ref="IZ158:IZ163" si="3662">SUM(IR158*$F158)</f>
        <v>0</v>
      </c>
      <c r="JA158" s="2">
        <f t="shared" ref="JA158:JA163" si="3663">SUM(IT158*$F158)</f>
        <v>0</v>
      </c>
      <c r="JB158" s="2">
        <f t="shared" ref="JB158:JB163" si="3664">SUM(IV158*$F158)</f>
        <v>0</v>
      </c>
      <c r="JC158" s="2">
        <f t="shared" si="2875"/>
        <v>0</v>
      </c>
      <c r="JD158" s="2">
        <f t="shared" si="2876"/>
        <v>0</v>
      </c>
      <c r="JE158" s="2">
        <f>план!AZ156</f>
        <v>0</v>
      </c>
      <c r="JF158" s="2">
        <f>план!BA156</f>
        <v>0</v>
      </c>
      <c r="JG158" s="2">
        <f t="shared" si="2877"/>
        <v>0</v>
      </c>
      <c r="JH158" s="2">
        <f t="shared" si="2878"/>
        <v>0</v>
      </c>
      <c r="JI158" s="2"/>
      <c r="JJ158" s="2"/>
      <c r="JK158" s="2"/>
      <c r="JL158" s="2"/>
      <c r="JM158" s="2">
        <f t="shared" ref="JM158:JM163" si="3665">SUM(JE158*$F158)</f>
        <v>0</v>
      </c>
      <c r="JN158" s="2">
        <f t="shared" ref="JN158:JN163" si="3666">SUM(JG158*$F158)</f>
        <v>0</v>
      </c>
      <c r="JO158" s="2">
        <f t="shared" ref="JO158:JO163" si="3667">SUM(JI158*$F158)</f>
        <v>0</v>
      </c>
      <c r="JP158" s="2">
        <f t="shared" si="2879"/>
        <v>0</v>
      </c>
      <c r="JQ158" s="2">
        <f t="shared" si="2880"/>
        <v>0</v>
      </c>
      <c r="JR158" s="2">
        <f>план!BB156</f>
        <v>0</v>
      </c>
      <c r="JS158" s="2">
        <f>план!BC156</f>
        <v>0</v>
      </c>
      <c r="JT158" s="2">
        <f t="shared" si="2881"/>
        <v>0</v>
      </c>
      <c r="JU158" s="2">
        <f t="shared" si="2882"/>
        <v>0</v>
      </c>
      <c r="JV158" s="2"/>
      <c r="JW158" s="2"/>
      <c r="JX158" s="2"/>
      <c r="JY158" s="2"/>
      <c r="JZ158" s="2">
        <f t="shared" ref="JZ158:JZ163" si="3668">SUM(JR158*$F158)</f>
        <v>0</v>
      </c>
      <c r="KA158" s="2">
        <f t="shared" ref="KA158:KA163" si="3669">SUM(JT158*$F158)</f>
        <v>0</v>
      </c>
      <c r="KB158" s="2">
        <f t="shared" ref="KB158:KB163" si="3670">SUM(JV158*$F158)</f>
        <v>0</v>
      </c>
      <c r="KC158" s="2">
        <f t="shared" si="2883"/>
        <v>0</v>
      </c>
      <c r="KD158" s="2">
        <f t="shared" si="2884"/>
        <v>0</v>
      </c>
      <c r="KE158" s="2">
        <f>план!BD156</f>
        <v>0</v>
      </c>
      <c r="KF158" s="2">
        <f>план!BE156</f>
        <v>0</v>
      </c>
      <c r="KG158" s="2">
        <f t="shared" si="2885"/>
        <v>0</v>
      </c>
      <c r="KH158" s="2">
        <f t="shared" si="2886"/>
        <v>0</v>
      </c>
      <c r="KI158" s="2"/>
      <c r="KJ158" s="2"/>
      <c r="KK158" s="2"/>
      <c r="KL158" s="2"/>
      <c r="KM158" s="2">
        <f t="shared" ref="KM158:KM163" si="3671">SUM(KE158*$F158)</f>
        <v>0</v>
      </c>
      <c r="KN158" s="2">
        <f t="shared" ref="KN158:KN163" si="3672">SUM(KG158*$F158)</f>
        <v>0</v>
      </c>
      <c r="KO158" s="2">
        <f t="shared" ref="KO158:KO163" si="3673">SUM(KI158*$F158)</f>
        <v>0</v>
      </c>
      <c r="KP158" s="2">
        <f t="shared" si="2887"/>
        <v>0</v>
      </c>
      <c r="KQ158" s="2">
        <f t="shared" si="2888"/>
        <v>0</v>
      </c>
      <c r="KR158" s="2">
        <f>план!BF156</f>
        <v>0</v>
      </c>
      <c r="KS158" s="2">
        <f>план!BG156</f>
        <v>0</v>
      </c>
      <c r="KT158" s="2">
        <f t="shared" si="2889"/>
        <v>0</v>
      </c>
      <c r="KU158" s="2">
        <f t="shared" si="2890"/>
        <v>0</v>
      </c>
      <c r="KV158" s="2"/>
      <c r="KW158" s="2"/>
      <c r="KX158" s="2"/>
      <c r="KY158" s="2"/>
      <c r="KZ158" s="2">
        <f t="shared" ref="KZ158:KZ163" si="3674">SUM(KR158*$F158)</f>
        <v>0</v>
      </c>
      <c r="LA158" s="2">
        <f t="shared" ref="LA158:LA163" si="3675">SUM(KT158*$F158)</f>
        <v>0</v>
      </c>
      <c r="LB158" s="2">
        <f t="shared" ref="LB158:LB163" si="3676">SUM(KV158*$F158)</f>
        <v>0</v>
      </c>
      <c r="LC158" s="2">
        <f t="shared" si="2891"/>
        <v>0</v>
      </c>
      <c r="LD158" s="2">
        <f t="shared" si="2892"/>
        <v>0</v>
      </c>
      <c r="LE158" s="2">
        <f>план!BH156</f>
        <v>0</v>
      </c>
      <c r="LF158" s="2">
        <f>план!BI156</f>
        <v>0</v>
      </c>
      <c r="LG158" s="2">
        <f t="shared" si="2893"/>
        <v>0</v>
      </c>
      <c r="LH158" s="2">
        <f t="shared" si="2894"/>
        <v>0</v>
      </c>
      <c r="LI158" s="2"/>
      <c r="LJ158" s="2"/>
      <c r="LK158" s="2"/>
      <c r="LL158" s="2"/>
      <c r="LM158" s="2">
        <f t="shared" ref="LM158:LM163" si="3677">SUM(LE158*$F158)</f>
        <v>0</v>
      </c>
      <c r="LN158" s="2">
        <f t="shared" ref="LN158:LN163" si="3678">SUM(LG158*$F158)</f>
        <v>0</v>
      </c>
      <c r="LO158" s="2">
        <f t="shared" ref="LO158:LO163" si="3679">SUM(LI158*$F158)</f>
        <v>0</v>
      </c>
      <c r="LP158" s="2">
        <f t="shared" si="2895"/>
        <v>0</v>
      </c>
      <c r="LQ158" s="2">
        <f t="shared" si="2896"/>
        <v>0</v>
      </c>
      <c r="LR158" s="2">
        <f>план!BJ156</f>
        <v>0</v>
      </c>
      <c r="LS158" s="2">
        <f>план!BK156</f>
        <v>0</v>
      </c>
      <c r="LT158" s="2">
        <f t="shared" si="2897"/>
        <v>0</v>
      </c>
      <c r="LU158" s="2">
        <f t="shared" si="2898"/>
        <v>0</v>
      </c>
      <c r="LV158" s="2"/>
      <c r="LW158" s="2"/>
      <c r="LX158" s="2"/>
      <c r="LY158" s="2"/>
      <c r="LZ158" s="2">
        <f t="shared" ref="LZ158:LZ163" si="3680">SUM(LR158*$F158)</f>
        <v>0</v>
      </c>
      <c r="MA158" s="2">
        <f t="shared" ref="MA158:MA163" si="3681">SUM(LT158*$F158)</f>
        <v>0</v>
      </c>
      <c r="MB158" s="2">
        <f t="shared" ref="MB158:MB163" si="3682">SUM(LV158*$F158)</f>
        <v>0</v>
      </c>
      <c r="MC158" s="2">
        <f t="shared" si="2899"/>
        <v>0</v>
      </c>
      <c r="MD158" s="2">
        <f t="shared" si="2900"/>
        <v>0</v>
      </c>
      <c r="ME158" s="2">
        <f>план!BL156</f>
        <v>0</v>
      </c>
      <c r="MF158" s="2">
        <f>план!BM156</f>
        <v>0</v>
      </c>
      <c r="MG158" s="2">
        <f t="shared" si="2901"/>
        <v>0</v>
      </c>
      <c r="MH158" s="2">
        <f t="shared" si="2902"/>
        <v>0</v>
      </c>
      <c r="MI158" s="2"/>
      <c r="MJ158" s="2"/>
      <c r="MK158" s="2"/>
      <c r="ML158" s="2"/>
      <c r="MM158" s="2">
        <f t="shared" ref="MM158:MM163" si="3683">SUM(ME158*$F158)</f>
        <v>0</v>
      </c>
      <c r="MN158" s="2">
        <f t="shared" ref="MN158:MN163" si="3684">SUM(MG158*$F158)</f>
        <v>0</v>
      </c>
      <c r="MO158" s="2">
        <f t="shared" ref="MO158:MO163" si="3685">SUM(MI158*$F158)</f>
        <v>0</v>
      </c>
      <c r="MP158" s="2">
        <f t="shared" si="2903"/>
        <v>0</v>
      </c>
      <c r="MQ158" s="2">
        <f t="shared" si="2904"/>
        <v>0</v>
      </c>
      <c r="MR158" s="2">
        <f>план!BN156</f>
        <v>0</v>
      </c>
      <c r="MS158" s="2">
        <f>план!BO156</f>
        <v>0</v>
      </c>
      <c r="MT158" s="2">
        <f t="shared" si="2905"/>
        <v>0</v>
      </c>
      <c r="MU158" s="2">
        <f t="shared" si="2906"/>
        <v>0</v>
      </c>
      <c r="MV158" s="2"/>
      <c r="MW158" s="2"/>
      <c r="MX158" s="2"/>
      <c r="MY158" s="2"/>
      <c r="MZ158" s="2">
        <f t="shared" ref="MZ158:MZ163" si="3686">SUM(MR158*$F158)</f>
        <v>0</v>
      </c>
      <c r="NA158" s="2">
        <f t="shared" ref="NA158:NA163" si="3687">SUM(MT158*$F158)</f>
        <v>0</v>
      </c>
      <c r="NB158" s="2">
        <f t="shared" ref="NB158:NB163" si="3688">SUM(MV158*$F158)</f>
        <v>0</v>
      </c>
      <c r="NC158" s="2">
        <f t="shared" si="2907"/>
        <v>0</v>
      </c>
      <c r="ND158" s="2">
        <f t="shared" si="2908"/>
        <v>0</v>
      </c>
      <c r="NE158" s="2">
        <f>план!BP156</f>
        <v>0</v>
      </c>
      <c r="NF158" s="2">
        <f>план!BQ156</f>
        <v>0</v>
      </c>
      <c r="NG158" s="2">
        <f t="shared" si="2909"/>
        <v>0</v>
      </c>
      <c r="NH158" s="2">
        <f t="shared" si="2910"/>
        <v>0</v>
      </c>
      <c r="NI158" s="2"/>
      <c r="NJ158" s="2"/>
      <c r="NK158" s="2"/>
      <c r="NL158" s="2"/>
      <c r="NM158" s="2">
        <f t="shared" ref="NM158:NM163" si="3689">SUM(NE158*$F158)</f>
        <v>0</v>
      </c>
      <c r="NN158" s="2">
        <f t="shared" ref="NN158:NN163" si="3690">SUM(NG158*$F158)</f>
        <v>0</v>
      </c>
      <c r="NO158" s="2">
        <f t="shared" ref="NO158:NO163" si="3691">SUM(NI158*$F158)</f>
        <v>0</v>
      </c>
      <c r="NP158" s="2">
        <f t="shared" si="2911"/>
        <v>0</v>
      </c>
      <c r="NQ158" s="2">
        <f t="shared" si="2912"/>
        <v>0</v>
      </c>
      <c r="NR158" s="2">
        <f>план!BR156</f>
        <v>0</v>
      </c>
      <c r="NS158" s="2">
        <f>план!BS156</f>
        <v>0</v>
      </c>
      <c r="NT158" s="2">
        <f t="shared" si="2913"/>
        <v>0</v>
      </c>
      <c r="NU158" s="2">
        <f t="shared" si="2914"/>
        <v>0</v>
      </c>
      <c r="NV158" s="2"/>
      <c r="NW158" s="2"/>
      <c r="NX158" s="2"/>
      <c r="NY158" s="2"/>
      <c r="NZ158" s="2">
        <f t="shared" ref="NZ158:NZ163" si="3692">SUM(NR158*$F158)</f>
        <v>0</v>
      </c>
      <c r="OA158" s="2">
        <f t="shared" ref="OA158:OA163" si="3693">SUM(NT158*$F158)</f>
        <v>0</v>
      </c>
      <c r="OB158" s="2">
        <f t="shared" ref="OB158:OB163" si="3694">SUM(NV158*$F158)</f>
        <v>0</v>
      </c>
      <c r="OC158" s="2">
        <f t="shared" si="2915"/>
        <v>0</v>
      </c>
      <c r="OD158" s="2">
        <f t="shared" si="2916"/>
        <v>0</v>
      </c>
      <c r="OE158" s="2">
        <f>план!BT156</f>
        <v>0</v>
      </c>
      <c r="OF158" s="2">
        <f>план!BU156</f>
        <v>0</v>
      </c>
      <c r="OG158" s="2">
        <f t="shared" si="2917"/>
        <v>0</v>
      </c>
      <c r="OH158" s="2">
        <f t="shared" si="2918"/>
        <v>0</v>
      </c>
      <c r="OI158" s="2"/>
      <c r="OJ158" s="2"/>
      <c r="OK158" s="2"/>
      <c r="OL158" s="2"/>
      <c r="OM158" s="2">
        <f t="shared" ref="OM158:OM163" si="3695">SUM(OE158*$F158)</f>
        <v>0</v>
      </c>
      <c r="ON158" s="2">
        <f t="shared" ref="ON158:ON163" si="3696">SUM(OG158*$F158)</f>
        <v>0</v>
      </c>
      <c r="OO158" s="2">
        <f t="shared" ref="OO158:OO163" si="3697">SUM(OI158*$F158)</f>
        <v>0</v>
      </c>
      <c r="OP158" s="2">
        <f t="shared" si="2919"/>
        <v>0</v>
      </c>
      <c r="OQ158" s="2">
        <f t="shared" si="2920"/>
        <v>0</v>
      </c>
      <c r="OR158" s="2">
        <f>план!BV156</f>
        <v>0</v>
      </c>
      <c r="OS158" s="2">
        <f>план!BW156</f>
        <v>0</v>
      </c>
      <c r="OT158" s="2">
        <f t="shared" si="2921"/>
        <v>0</v>
      </c>
      <c r="OU158" s="2">
        <f t="shared" si="2922"/>
        <v>0</v>
      </c>
      <c r="OV158" s="2"/>
      <c r="OW158" s="2"/>
      <c r="OX158" s="2"/>
      <c r="OY158" s="2"/>
      <c r="OZ158" s="2">
        <f t="shared" ref="OZ158:OZ163" si="3698">SUM(OR158*$F158)</f>
        <v>0</v>
      </c>
      <c r="PA158" s="2">
        <f t="shared" ref="PA158:PA163" si="3699">SUM(OT158*$F158)</f>
        <v>0</v>
      </c>
      <c r="PB158" s="2">
        <f t="shared" ref="PB158:PB163" si="3700">SUM(OV158*$F158)</f>
        <v>0</v>
      </c>
      <c r="PC158" s="2">
        <f t="shared" si="2923"/>
        <v>0</v>
      </c>
      <c r="PD158" s="2">
        <f t="shared" si="2924"/>
        <v>0</v>
      </c>
      <c r="PE158" s="2">
        <f>план!BX156</f>
        <v>0</v>
      </c>
      <c r="PF158" s="2">
        <f>план!BY156</f>
        <v>0</v>
      </c>
      <c r="PG158" s="2">
        <f t="shared" si="2925"/>
        <v>0</v>
      </c>
      <c r="PH158" s="2">
        <f t="shared" si="2926"/>
        <v>0</v>
      </c>
      <c r="PI158" s="2"/>
      <c r="PJ158" s="2"/>
      <c r="PK158" s="2"/>
      <c r="PL158" s="2"/>
      <c r="PM158" s="2">
        <f t="shared" ref="PM158:PM163" si="3701">SUM(PE158*$F158)</f>
        <v>0</v>
      </c>
      <c r="PN158" s="2">
        <f t="shared" ref="PN158:PN163" si="3702">SUM(PG158*$F158)</f>
        <v>0</v>
      </c>
      <c r="PO158" s="2">
        <f t="shared" ref="PO158:PO163" si="3703">SUM(PI158*$F158)</f>
        <v>0</v>
      </c>
      <c r="PP158" s="2">
        <f t="shared" si="2927"/>
        <v>0</v>
      </c>
      <c r="PQ158" s="2">
        <f t="shared" si="2928"/>
        <v>0</v>
      </c>
      <c r="PR158" s="2">
        <f>план!BZ156</f>
        <v>0</v>
      </c>
      <c r="PS158" s="2">
        <f>план!CA156</f>
        <v>0</v>
      </c>
      <c r="PT158" s="2">
        <f t="shared" si="2929"/>
        <v>0</v>
      </c>
      <c r="PU158" s="2">
        <f t="shared" si="2930"/>
        <v>0</v>
      </c>
      <c r="PV158" s="2"/>
      <c r="PW158" s="2"/>
      <c r="PX158" s="2"/>
      <c r="PY158" s="2"/>
      <c r="PZ158" s="2">
        <f t="shared" ref="PZ158:PZ163" si="3704">SUM(PR158*$F158)</f>
        <v>0</v>
      </c>
      <c r="QA158" s="2">
        <f t="shared" ref="QA158:QA163" si="3705">SUM(PT158*$F158)</f>
        <v>0</v>
      </c>
      <c r="QB158" s="2">
        <f t="shared" ref="QB158:QB163" si="3706">SUM(PV158*$F158)</f>
        <v>0</v>
      </c>
      <c r="QC158" s="2">
        <f t="shared" si="2931"/>
        <v>0</v>
      </c>
      <c r="QD158" s="2">
        <f t="shared" si="2932"/>
        <v>0</v>
      </c>
      <c r="QE158" s="2">
        <f>план!CB156</f>
        <v>0</v>
      </c>
      <c r="QF158" s="2">
        <f>план!CC156</f>
        <v>0</v>
      </c>
      <c r="QG158" s="2">
        <f t="shared" si="2933"/>
        <v>0</v>
      </c>
      <c r="QH158" s="2">
        <f t="shared" si="2934"/>
        <v>0</v>
      </c>
      <c r="QI158" s="2"/>
      <c r="QJ158" s="2"/>
      <c r="QK158" s="2"/>
      <c r="QL158" s="2"/>
      <c r="QM158" s="2">
        <f t="shared" ref="QM158:QM163" si="3707">SUM(QE158*$F158)</f>
        <v>0</v>
      </c>
      <c r="QN158" s="2">
        <f t="shared" ref="QN158:QN163" si="3708">SUM(QG158*$F158)</f>
        <v>0</v>
      </c>
      <c r="QO158" s="2">
        <f t="shared" ref="QO158:QO163" si="3709">SUM(QI158*$F158)</f>
        <v>0</v>
      </c>
      <c r="QP158" s="2">
        <f t="shared" si="2935"/>
        <v>0</v>
      </c>
      <c r="QQ158" s="2">
        <f t="shared" si="2936"/>
        <v>0</v>
      </c>
      <c r="QR158" s="2">
        <f>план!CD156</f>
        <v>0</v>
      </c>
      <c r="QS158" s="2">
        <f>план!CE156</f>
        <v>0</v>
      </c>
      <c r="QT158" s="2">
        <f t="shared" si="2937"/>
        <v>0</v>
      </c>
      <c r="QU158" s="2">
        <f t="shared" si="2938"/>
        <v>0</v>
      </c>
      <c r="QV158" s="2"/>
      <c r="QW158" s="2"/>
      <c r="QX158" s="2"/>
      <c r="QY158" s="2"/>
      <c r="QZ158" s="2">
        <f t="shared" ref="QZ158:QZ163" si="3710">SUM(QR158*$F158)</f>
        <v>0</v>
      </c>
      <c r="RA158" s="2">
        <f t="shared" ref="RA158:RA163" si="3711">SUM(QT158*$F158)</f>
        <v>0</v>
      </c>
      <c r="RB158" s="2">
        <f t="shared" ref="RB158:RB163" si="3712">SUM(QV158*$F158)</f>
        <v>0</v>
      </c>
      <c r="RC158" s="2">
        <f t="shared" si="2939"/>
        <v>0</v>
      </c>
      <c r="RD158" s="2">
        <f t="shared" si="2940"/>
        <v>0</v>
      </c>
      <c r="RE158" s="2">
        <f>план!CF156</f>
        <v>0</v>
      </c>
      <c r="RF158" s="2">
        <f>план!CG156</f>
        <v>0</v>
      </c>
      <c r="RG158" s="2">
        <f t="shared" si="2941"/>
        <v>0</v>
      </c>
      <c r="RH158" s="2">
        <f t="shared" si="2942"/>
        <v>0</v>
      </c>
      <c r="RI158" s="2"/>
      <c r="RJ158" s="2"/>
      <c r="RK158" s="2"/>
      <c r="RL158" s="2"/>
      <c r="RM158" s="2">
        <f t="shared" ref="RM158:RM163" si="3713">SUM(RE158*$F158)</f>
        <v>0</v>
      </c>
      <c r="RN158" s="2">
        <f t="shared" ref="RN158:RN163" si="3714">SUM(RG158*$F158)</f>
        <v>0</v>
      </c>
      <c r="RO158" s="2">
        <f t="shared" ref="RO158:RO163" si="3715">SUM(RI158*$F158)</f>
        <v>0</v>
      </c>
      <c r="RP158" s="2">
        <f t="shared" si="2943"/>
        <v>0</v>
      </c>
      <c r="RQ158" s="2">
        <f t="shared" si="2944"/>
        <v>0</v>
      </c>
      <c r="RR158" s="2">
        <f>план!CH156</f>
        <v>0</v>
      </c>
      <c r="RS158" s="2">
        <f>план!CI156</f>
        <v>0</v>
      </c>
      <c r="RT158" s="2">
        <f t="shared" si="2945"/>
        <v>0</v>
      </c>
      <c r="RU158" s="2">
        <f t="shared" si="2946"/>
        <v>0</v>
      </c>
      <c r="RV158" s="2"/>
      <c r="RW158" s="2"/>
      <c r="RX158" s="2"/>
      <c r="RY158" s="2"/>
      <c r="RZ158" s="2">
        <f t="shared" ref="RZ158:RZ163" si="3716">SUM(RR158*$F158)</f>
        <v>0</v>
      </c>
      <c r="SA158" s="2">
        <f t="shared" ref="SA158:SA163" si="3717">SUM(RT158*$F158)</f>
        <v>0</v>
      </c>
      <c r="SB158" s="2">
        <f t="shared" ref="SB158:SB163" si="3718">SUM(RV158*$F158)</f>
        <v>0</v>
      </c>
      <c r="SC158" s="2">
        <f t="shared" si="2947"/>
        <v>0</v>
      </c>
      <c r="SD158" s="2">
        <f t="shared" si="2948"/>
        <v>0</v>
      </c>
      <c r="SE158" s="2">
        <f>план!CJ156</f>
        <v>0</v>
      </c>
      <c r="SF158" s="2">
        <f>план!CK156</f>
        <v>0</v>
      </c>
      <c r="SG158" s="2">
        <f t="shared" si="2949"/>
        <v>0</v>
      </c>
      <c r="SH158" s="2">
        <f t="shared" si="2950"/>
        <v>0</v>
      </c>
      <c r="SI158" s="2"/>
      <c r="SJ158" s="2"/>
      <c r="SK158" s="2"/>
      <c r="SL158" s="2"/>
      <c r="SM158" s="2">
        <f t="shared" ref="SM158:SM163" si="3719">SUM(SE158*$F158)</f>
        <v>0</v>
      </c>
      <c r="SN158" s="2">
        <f t="shared" ref="SN158:SN163" si="3720">SUM(SG158*$F158)</f>
        <v>0</v>
      </c>
      <c r="SO158" s="2">
        <f t="shared" ref="SO158:SO163" si="3721">SUM(SI158*$F158)</f>
        <v>0</v>
      </c>
      <c r="SP158" s="2">
        <f t="shared" si="2951"/>
        <v>0</v>
      </c>
      <c r="SQ158" s="2">
        <f t="shared" si="2952"/>
        <v>0</v>
      </c>
      <c r="SR158" s="2">
        <f>план!CL156</f>
        <v>0</v>
      </c>
      <c r="SS158" s="2">
        <f>план!CM156</f>
        <v>0</v>
      </c>
      <c r="ST158" s="2">
        <f t="shared" si="2953"/>
        <v>0</v>
      </c>
      <c r="SU158" s="2">
        <f t="shared" si="2954"/>
        <v>0</v>
      </c>
      <c r="SV158" s="2"/>
      <c r="SW158" s="2"/>
      <c r="SX158" s="2"/>
      <c r="SY158" s="2"/>
      <c r="SZ158" s="2">
        <f t="shared" ref="SZ158:SZ163" si="3722">SUM(SR158*$F158)</f>
        <v>0</v>
      </c>
      <c r="TA158" s="2">
        <f t="shared" ref="TA158:TA163" si="3723">SUM(ST158*$F158)</f>
        <v>0</v>
      </c>
      <c r="TB158" s="2">
        <f t="shared" ref="TB158:TB163" si="3724">SUM(SV158*$F158)</f>
        <v>0</v>
      </c>
      <c r="TC158" s="2">
        <f t="shared" si="2955"/>
        <v>0</v>
      </c>
      <c r="TD158" s="2">
        <f t="shared" si="2956"/>
        <v>0</v>
      </c>
      <c r="TE158" s="2">
        <f>план!CN156</f>
        <v>0</v>
      </c>
      <c r="TF158" s="2">
        <f>план!CO156</f>
        <v>0</v>
      </c>
      <c r="TG158" s="2">
        <f t="shared" si="2957"/>
        <v>0</v>
      </c>
      <c r="TH158" s="2">
        <f t="shared" si="2958"/>
        <v>0</v>
      </c>
      <c r="TI158" s="2"/>
      <c r="TJ158" s="2"/>
      <c r="TK158" s="2"/>
      <c r="TL158" s="2"/>
      <c r="TM158" s="2">
        <f t="shared" ref="TM158:TM163" si="3725">SUM(TE158*$F158)</f>
        <v>0</v>
      </c>
      <c r="TN158" s="2">
        <f t="shared" ref="TN158:TN163" si="3726">SUM(TG158*$F158)</f>
        <v>0</v>
      </c>
      <c r="TO158" s="2">
        <f t="shared" ref="TO158:TO163" si="3727">SUM(TI158*$F158)</f>
        <v>0</v>
      </c>
      <c r="TP158" s="2">
        <f t="shared" si="2959"/>
        <v>0</v>
      </c>
      <c r="TQ158" s="2">
        <f t="shared" si="2960"/>
        <v>0</v>
      </c>
      <c r="TR158" s="2">
        <f>план!CP156</f>
        <v>0</v>
      </c>
      <c r="TS158" s="2">
        <f>план!CQ156</f>
        <v>0</v>
      </c>
      <c r="TT158" s="2">
        <f t="shared" si="2961"/>
        <v>0</v>
      </c>
      <c r="TU158" s="2">
        <f t="shared" si="2962"/>
        <v>0</v>
      </c>
      <c r="TV158" s="2"/>
      <c r="TW158" s="2"/>
      <c r="TX158" s="2"/>
      <c r="TY158" s="2"/>
      <c r="TZ158" s="2">
        <f t="shared" ref="TZ158:TZ163" si="3728">SUM(TR158*$F158)</f>
        <v>0</v>
      </c>
      <c r="UA158" s="2">
        <f t="shared" ref="UA158:UA163" si="3729">SUM(TT158*$F158)</f>
        <v>0</v>
      </c>
      <c r="UB158" s="2">
        <f t="shared" ref="UB158:UB163" si="3730">SUM(TV158*$F158)</f>
        <v>0</v>
      </c>
      <c r="UC158" s="2">
        <f t="shared" si="2963"/>
        <v>0</v>
      </c>
      <c r="UD158" s="2">
        <f t="shared" si="2964"/>
        <v>0</v>
      </c>
      <c r="UE158" s="2">
        <f>план!CR156</f>
        <v>0</v>
      </c>
      <c r="UF158" s="2">
        <f>план!CS156</f>
        <v>0</v>
      </c>
      <c r="UG158" s="2">
        <f t="shared" si="2965"/>
        <v>0</v>
      </c>
      <c r="UH158" s="2">
        <f t="shared" si="2966"/>
        <v>0</v>
      </c>
      <c r="UI158" s="2"/>
      <c r="UJ158" s="2"/>
      <c r="UK158" s="2"/>
      <c r="UL158" s="2"/>
      <c r="UM158" s="2">
        <f t="shared" ref="UM158:UM163" si="3731">SUM(UE158*$F158)</f>
        <v>0</v>
      </c>
      <c r="UN158" s="2">
        <f t="shared" ref="UN158:UN163" si="3732">SUM(UG158*$F158)</f>
        <v>0</v>
      </c>
      <c r="UO158" s="2">
        <f t="shared" ref="UO158:UO163" si="3733">SUM(UI158*$F158)</f>
        <v>0</v>
      </c>
      <c r="UP158" s="2">
        <f t="shared" si="2967"/>
        <v>0</v>
      </c>
      <c r="UQ158" s="2">
        <f t="shared" si="2968"/>
        <v>0</v>
      </c>
      <c r="UR158" s="136">
        <f>план!CT156</f>
        <v>0</v>
      </c>
      <c r="US158" s="37">
        <f>план!CU156</f>
        <v>0</v>
      </c>
      <c r="UT158" s="2">
        <f t="shared" si="2969"/>
        <v>0</v>
      </c>
      <c r="UU158" s="2">
        <f t="shared" si="2970"/>
        <v>0</v>
      </c>
      <c r="UV158" s="2"/>
      <c r="UW158" s="2"/>
      <c r="UX158" s="2"/>
      <c r="UY158" s="2"/>
      <c r="UZ158" s="2">
        <f t="shared" ref="UZ158:UZ163" si="3734">SUM(UR158*$F158)</f>
        <v>0</v>
      </c>
      <c r="VA158" s="2">
        <f t="shared" ref="VA158:VA163" si="3735">SUM(UT158*$F158)</f>
        <v>0</v>
      </c>
      <c r="VB158" s="2">
        <f t="shared" ref="VB158:VB163" si="3736">SUM(UV158*$F158)</f>
        <v>0</v>
      </c>
      <c r="VC158" s="2">
        <f t="shared" si="2971"/>
        <v>0</v>
      </c>
      <c r="VD158" s="2">
        <f t="shared" si="2972"/>
        <v>0</v>
      </c>
      <c r="VE158" s="2">
        <f>план!CV156</f>
        <v>0</v>
      </c>
      <c r="VF158" s="2">
        <f>план!CW156</f>
        <v>0</v>
      </c>
      <c r="VG158" s="2">
        <f t="shared" si="2973"/>
        <v>0</v>
      </c>
      <c r="VH158" s="2">
        <f t="shared" si="2974"/>
        <v>0</v>
      </c>
      <c r="VI158" s="2"/>
      <c r="VJ158" s="2"/>
      <c r="VK158" s="2"/>
      <c r="VL158" s="2"/>
      <c r="VM158" s="2">
        <f t="shared" ref="VM158:VM163" si="3737">SUM(VE158*$F158)</f>
        <v>0</v>
      </c>
      <c r="VN158" s="2">
        <f t="shared" ref="VN158:VN163" si="3738">SUM(VG158*$F158)</f>
        <v>0</v>
      </c>
      <c r="VO158" s="2">
        <f t="shared" ref="VO158:VO163" si="3739">SUM(VI158*$F158)</f>
        <v>0</v>
      </c>
      <c r="VP158" s="2">
        <f t="shared" si="2975"/>
        <v>0</v>
      </c>
      <c r="VQ158" s="2">
        <f t="shared" si="2976"/>
        <v>0</v>
      </c>
      <c r="VR158" s="2">
        <f>план!CX156</f>
        <v>0</v>
      </c>
      <c r="VS158" s="2">
        <f>план!CY156</f>
        <v>0</v>
      </c>
      <c r="VT158" s="2">
        <f t="shared" si="2977"/>
        <v>0</v>
      </c>
      <c r="VU158" s="2">
        <f t="shared" si="2978"/>
        <v>0</v>
      </c>
      <c r="VV158" s="2"/>
      <c r="VW158" s="2"/>
      <c r="VX158" s="2"/>
      <c r="VY158" s="2"/>
      <c r="VZ158" s="2">
        <f t="shared" ref="VZ158:VZ163" si="3740">SUM(VR158*$F158)</f>
        <v>0</v>
      </c>
      <c r="WA158" s="2">
        <f t="shared" ref="WA158:WA163" si="3741">SUM(VT158*$F158)</f>
        <v>0</v>
      </c>
      <c r="WB158" s="2">
        <f t="shared" ref="WB158:WB163" si="3742">SUM(VV158*$F158)</f>
        <v>0</v>
      </c>
      <c r="WC158" s="2">
        <f t="shared" si="2979"/>
        <v>0</v>
      </c>
      <c r="WD158" s="2">
        <f t="shared" si="2980"/>
        <v>0</v>
      </c>
      <c r="WE158" s="2">
        <f>план!CZ156</f>
        <v>0</v>
      </c>
      <c r="WF158" s="2">
        <f>план!DA156</f>
        <v>0</v>
      </c>
      <c r="WG158" s="2">
        <f t="shared" si="2981"/>
        <v>0</v>
      </c>
      <c r="WH158" s="2">
        <f t="shared" si="2982"/>
        <v>0</v>
      </c>
      <c r="WI158" s="2"/>
      <c r="WJ158" s="2"/>
      <c r="WK158" s="2"/>
      <c r="WL158" s="2"/>
      <c r="WM158" s="2">
        <f t="shared" ref="WM158:WM163" si="3743">SUM(WE158*$F158)</f>
        <v>0</v>
      </c>
      <c r="WN158" s="2">
        <f t="shared" ref="WN158:WN163" si="3744">SUM(WG158*$F158)</f>
        <v>0</v>
      </c>
      <c r="WO158" s="2">
        <f t="shared" ref="WO158:WO163" si="3745">SUM(WI158*$F158)</f>
        <v>0</v>
      </c>
      <c r="WP158" s="2">
        <f t="shared" ref="WP158:WP163" si="3746">SUM(WI158-WG158)</f>
        <v>0</v>
      </c>
      <c r="WQ158" s="2">
        <f t="shared" si="2983"/>
        <v>0</v>
      </c>
      <c r="WR158" s="2">
        <f>план!DB156</f>
        <v>0</v>
      </c>
      <c r="WS158" s="2">
        <f>план!DC156</f>
        <v>0</v>
      </c>
      <c r="WT158" s="2">
        <f t="shared" si="2984"/>
        <v>0</v>
      </c>
      <c r="WU158" s="2">
        <f t="shared" si="2985"/>
        <v>0</v>
      </c>
      <c r="WV158" s="2"/>
      <c r="WW158" s="2"/>
      <c r="WX158" s="2"/>
      <c r="WY158" s="2"/>
      <c r="WZ158" s="2">
        <f t="shared" ref="WZ158:WZ163" si="3747">SUM(WR158*$F158)</f>
        <v>0</v>
      </c>
      <c r="XA158" s="2">
        <f t="shared" ref="XA158:XA163" si="3748">SUM(WT158*$F158)</f>
        <v>0</v>
      </c>
      <c r="XB158" s="2">
        <f t="shared" ref="XB158:XB163" si="3749">SUM(WV158*$F158)</f>
        <v>0</v>
      </c>
      <c r="XC158" s="2">
        <f t="shared" si="2986"/>
        <v>0</v>
      </c>
      <c r="XD158" s="2">
        <f t="shared" si="2987"/>
        <v>0</v>
      </c>
      <c r="XE158" s="2">
        <f>план!DD156</f>
        <v>0</v>
      </c>
      <c r="XF158" s="2">
        <f>план!DE156</f>
        <v>0</v>
      </c>
      <c r="XG158" s="2">
        <f t="shared" si="2988"/>
        <v>0</v>
      </c>
      <c r="XH158" s="2">
        <f t="shared" si="2989"/>
        <v>0</v>
      </c>
      <c r="XI158" s="2"/>
      <c r="XJ158" s="2"/>
      <c r="XK158" s="2"/>
      <c r="XL158" s="2"/>
      <c r="XM158" s="2">
        <f t="shared" ref="XM158:XM163" si="3750">SUM(XE158*$F158)</f>
        <v>0</v>
      </c>
      <c r="XN158" s="2">
        <f t="shared" ref="XN158:XN163" si="3751">SUM(XG158*$F158)</f>
        <v>0</v>
      </c>
      <c r="XO158" s="2">
        <f t="shared" ref="XO158:XO163" si="3752">SUM(XI158*$F158)</f>
        <v>0</v>
      </c>
      <c r="XP158" s="2">
        <f t="shared" si="2990"/>
        <v>0</v>
      </c>
      <c r="XQ158" s="2">
        <f t="shared" si="2991"/>
        <v>0</v>
      </c>
      <c r="XR158" s="2">
        <f>план!DF156</f>
        <v>0</v>
      </c>
      <c r="XS158" s="2">
        <f>план!DG156</f>
        <v>0</v>
      </c>
      <c r="XT158" s="2">
        <f t="shared" si="2992"/>
        <v>0</v>
      </c>
      <c r="XU158" s="2">
        <f t="shared" si="2993"/>
        <v>0</v>
      </c>
      <c r="XV158" s="2"/>
      <c r="XW158" s="2"/>
      <c r="XX158" s="2"/>
      <c r="XY158" s="2"/>
      <c r="XZ158" s="2">
        <f t="shared" ref="XZ158:XZ163" si="3753">SUM(XR158*$F158)</f>
        <v>0</v>
      </c>
      <c r="YA158" s="2">
        <f t="shared" ref="YA158:YA163" si="3754">SUM(XT158*$F158)</f>
        <v>0</v>
      </c>
      <c r="YB158" s="2">
        <f t="shared" ref="YB158:YB163" si="3755">SUM(XV158*$F158)</f>
        <v>0</v>
      </c>
      <c r="YC158" s="2">
        <f t="shared" si="2994"/>
        <v>0</v>
      </c>
      <c r="YD158" s="2">
        <f t="shared" si="2995"/>
        <v>0</v>
      </c>
      <c r="YE158" s="2">
        <f>план!DH156</f>
        <v>0</v>
      </c>
      <c r="YF158" s="2">
        <f>план!DI156</f>
        <v>0</v>
      </c>
      <c r="YG158" s="2">
        <f t="shared" si="2996"/>
        <v>0</v>
      </c>
      <c r="YH158" s="2">
        <f t="shared" si="2997"/>
        <v>0</v>
      </c>
      <c r="YI158" s="2"/>
      <c r="YJ158" s="2"/>
      <c r="YK158" s="2"/>
      <c r="YL158" s="2"/>
      <c r="YM158" s="2">
        <f t="shared" ref="YM158:YM163" si="3756">SUM(YE158*$F158)</f>
        <v>0</v>
      </c>
      <c r="YN158" s="2">
        <f t="shared" ref="YN158:YN163" si="3757">SUM(YG158*$F158)</f>
        <v>0</v>
      </c>
      <c r="YO158" s="2">
        <f t="shared" ref="YO158:YO163" si="3758">SUM(YI158*$F158)</f>
        <v>0</v>
      </c>
      <c r="YP158" s="2">
        <f t="shared" si="2998"/>
        <v>0</v>
      </c>
      <c r="YQ158" s="2">
        <f t="shared" si="2999"/>
        <v>0</v>
      </c>
      <c r="YR158" s="2">
        <f>план!DJ156</f>
        <v>0</v>
      </c>
      <c r="YS158" s="2">
        <f>план!DK156</f>
        <v>0</v>
      </c>
      <c r="YT158" s="2">
        <f t="shared" si="3000"/>
        <v>0</v>
      </c>
      <c r="YU158" s="2">
        <f t="shared" si="3001"/>
        <v>0</v>
      </c>
      <c r="YV158" s="2"/>
      <c r="YW158" s="2"/>
      <c r="YX158" s="2"/>
      <c r="YY158" s="2"/>
      <c r="YZ158" s="2">
        <f t="shared" ref="YZ158:YZ163" si="3759">SUM(YR158*$F158)</f>
        <v>0</v>
      </c>
      <c r="ZA158" s="2">
        <f t="shared" ref="ZA158:ZA163" si="3760">SUM(YT158*$F158)</f>
        <v>0</v>
      </c>
      <c r="ZB158" s="2">
        <f t="shared" ref="ZB158:ZB163" si="3761">SUM(YV158*$F158)</f>
        <v>0</v>
      </c>
      <c r="ZC158" s="2">
        <f t="shared" si="3002"/>
        <v>0</v>
      </c>
      <c r="ZD158" s="2">
        <f t="shared" si="3003"/>
        <v>0</v>
      </c>
      <c r="ZE158" s="2">
        <f>план!DL156</f>
        <v>0</v>
      </c>
      <c r="ZF158" s="2">
        <f>план!DM156</f>
        <v>0</v>
      </c>
      <c r="ZG158" s="2">
        <f t="shared" si="3004"/>
        <v>0</v>
      </c>
      <c r="ZH158" s="2">
        <f t="shared" si="3005"/>
        <v>0</v>
      </c>
      <c r="ZI158" s="2"/>
      <c r="ZJ158" s="2"/>
      <c r="ZK158" s="2"/>
      <c r="ZL158" s="2"/>
      <c r="ZM158" s="2">
        <f t="shared" ref="ZM158:ZM163" si="3762">SUM(ZE158*$F158)</f>
        <v>0</v>
      </c>
      <c r="ZN158" s="2">
        <f t="shared" ref="ZN158:ZN163" si="3763">SUM(ZG158*$F158)</f>
        <v>0</v>
      </c>
      <c r="ZO158" s="2">
        <f t="shared" ref="ZO158:ZO163" si="3764">SUM(ZI158*$F158)</f>
        <v>0</v>
      </c>
      <c r="ZP158" s="2">
        <f t="shared" si="3006"/>
        <v>0</v>
      </c>
      <c r="ZQ158" s="2">
        <f t="shared" si="3007"/>
        <v>0</v>
      </c>
      <c r="ZR158" s="2">
        <f>план!DN156</f>
        <v>0</v>
      </c>
      <c r="ZS158" s="2">
        <f>план!DO156</f>
        <v>0</v>
      </c>
      <c r="ZT158" s="2">
        <f t="shared" si="3008"/>
        <v>0</v>
      </c>
      <c r="ZU158" s="2">
        <f t="shared" si="3009"/>
        <v>0</v>
      </c>
      <c r="ZV158" s="2"/>
      <c r="ZW158" s="2"/>
      <c r="ZX158" s="2"/>
      <c r="ZY158" s="2"/>
      <c r="ZZ158" s="2">
        <f t="shared" ref="ZZ158:ZZ163" si="3765">SUM(ZR158*$F158)</f>
        <v>0</v>
      </c>
      <c r="AAA158" s="2">
        <f t="shared" ref="AAA158:AAA163" si="3766">SUM(ZT158*$F158)</f>
        <v>0</v>
      </c>
      <c r="AAB158" s="2">
        <f t="shared" ref="AAB158:AAB163" si="3767">SUM(ZV158*$F158)</f>
        <v>0</v>
      </c>
      <c r="AAC158" s="2">
        <f t="shared" si="3010"/>
        <v>0</v>
      </c>
      <c r="AAD158" s="2">
        <f t="shared" si="3011"/>
        <v>0</v>
      </c>
      <c r="AAE158" s="2">
        <f>план!DP156</f>
        <v>0</v>
      </c>
      <c r="AAF158" s="2">
        <f>план!DQ156</f>
        <v>0</v>
      </c>
      <c r="AAG158" s="2">
        <f t="shared" si="3012"/>
        <v>0</v>
      </c>
      <c r="AAH158" s="2">
        <f t="shared" si="3013"/>
        <v>0</v>
      </c>
      <c r="AAI158" s="2"/>
      <c r="AAJ158" s="2"/>
      <c r="AAK158" s="2"/>
      <c r="AAL158" s="2"/>
      <c r="AAM158" s="2">
        <f t="shared" ref="AAM158:AAM163" si="3768">SUM(AAE158*$F158)</f>
        <v>0</v>
      </c>
      <c r="AAN158" s="2">
        <f t="shared" ref="AAN158:AAN163" si="3769">SUM(AAG158*$F158)</f>
        <v>0</v>
      </c>
      <c r="AAO158" s="2">
        <f t="shared" ref="AAO158:AAO163" si="3770">SUM(AAI158*$F158)</f>
        <v>0</v>
      </c>
      <c r="AAP158" s="2">
        <f t="shared" si="3014"/>
        <v>0</v>
      </c>
      <c r="AAQ158" s="2">
        <f t="shared" si="3015"/>
        <v>0</v>
      </c>
      <c r="AAR158" s="2">
        <f>план!DR156</f>
        <v>0</v>
      </c>
      <c r="AAS158" s="2">
        <f>план!DS156</f>
        <v>0</v>
      </c>
      <c r="AAT158" s="2">
        <f t="shared" si="3016"/>
        <v>0</v>
      </c>
      <c r="AAU158" s="2">
        <f t="shared" si="3017"/>
        <v>0</v>
      </c>
      <c r="AAV158" s="2"/>
      <c r="AAW158" s="2"/>
      <c r="AAX158" s="2"/>
      <c r="AAY158" s="2"/>
      <c r="AAZ158" s="2">
        <f t="shared" ref="AAZ158:AAZ163" si="3771">SUM(AAR158*$F158)</f>
        <v>0</v>
      </c>
      <c r="ABA158" s="2">
        <f t="shared" ref="ABA158:ABA163" si="3772">SUM(AAT158*$F158)</f>
        <v>0</v>
      </c>
      <c r="ABB158" s="2">
        <f t="shared" ref="ABB158:ABB163" si="3773">SUM(AAV158*$F158)</f>
        <v>0</v>
      </c>
      <c r="ABC158" s="2">
        <f t="shared" si="3018"/>
        <v>0</v>
      </c>
      <c r="ABD158" s="2">
        <f t="shared" si="3019"/>
        <v>0</v>
      </c>
      <c r="ABE158" s="2">
        <f>план!DT156</f>
        <v>0</v>
      </c>
      <c r="ABF158" s="2">
        <f>план!DU156</f>
        <v>0</v>
      </c>
      <c r="ABG158" s="2">
        <f t="shared" si="3020"/>
        <v>0</v>
      </c>
      <c r="ABH158" s="2">
        <f t="shared" si="3021"/>
        <v>0</v>
      </c>
      <c r="ABI158" s="2"/>
      <c r="ABJ158" s="2"/>
      <c r="ABK158" s="2"/>
      <c r="ABL158" s="2"/>
      <c r="ABM158" s="2">
        <f t="shared" ref="ABM158:ABM163" si="3774">SUM(ABE158*$F158)</f>
        <v>0</v>
      </c>
      <c r="ABN158" s="2">
        <f t="shared" ref="ABN158:ABN163" si="3775">SUM(ABG158*$F158)</f>
        <v>0</v>
      </c>
      <c r="ABO158" s="2">
        <f t="shared" ref="ABO158:ABO163" si="3776">SUM(ABI158*$F158)</f>
        <v>0</v>
      </c>
      <c r="ABP158" s="2">
        <f t="shared" si="3022"/>
        <v>0</v>
      </c>
      <c r="ABQ158" s="2">
        <f t="shared" si="3023"/>
        <v>0</v>
      </c>
      <c r="ABR158" s="2">
        <f>план!DV156</f>
        <v>0</v>
      </c>
      <c r="ABS158" s="2">
        <f>план!DW156</f>
        <v>0</v>
      </c>
      <c r="ABT158" s="2">
        <f t="shared" si="3024"/>
        <v>0</v>
      </c>
      <c r="ABU158" s="2">
        <f t="shared" si="3025"/>
        <v>0</v>
      </c>
      <c r="ABV158" s="2"/>
      <c r="ABW158" s="2"/>
      <c r="ABX158" s="2"/>
      <c r="ABY158" s="2"/>
      <c r="ABZ158" s="2">
        <f t="shared" ref="ABZ158:ABZ163" si="3777">SUM(ABR158*$F158)</f>
        <v>0</v>
      </c>
      <c r="ACA158" s="2">
        <f t="shared" ref="ACA158:ACA163" si="3778">SUM(ABT158*$F158)</f>
        <v>0</v>
      </c>
      <c r="ACB158" s="2">
        <f t="shared" ref="ACB158:ACB163" si="3779">SUM(ABV158*$F158)</f>
        <v>0</v>
      </c>
      <c r="ACC158" s="2">
        <f t="shared" si="3026"/>
        <v>0</v>
      </c>
      <c r="ACD158" s="2">
        <f t="shared" si="3027"/>
        <v>0</v>
      </c>
      <c r="ACE158" s="2">
        <f>план!DX156</f>
        <v>0</v>
      </c>
      <c r="ACF158" s="2">
        <f>план!DY156</f>
        <v>0</v>
      </c>
      <c r="ACG158" s="2">
        <f t="shared" si="3028"/>
        <v>0</v>
      </c>
      <c r="ACH158" s="2">
        <f t="shared" si="3029"/>
        <v>0</v>
      </c>
      <c r="ACI158" s="2"/>
      <c r="ACJ158" s="2"/>
      <c r="ACK158" s="2"/>
      <c r="ACL158" s="2"/>
      <c r="ACM158" s="2">
        <f t="shared" ref="ACM158:ACM163" si="3780">SUM(ACE158*$F158)</f>
        <v>0</v>
      </c>
      <c r="ACN158" s="2">
        <f t="shared" ref="ACN158:ACN163" si="3781">SUM(ACG158*$F158)</f>
        <v>0</v>
      </c>
      <c r="ACO158" s="2">
        <f t="shared" ref="ACO158:ACO163" si="3782">SUM(ACI158*$F158)</f>
        <v>0</v>
      </c>
      <c r="ACP158" s="2">
        <f t="shared" ref="ACP158:ACP163" si="3783">SUM(ACI158-ACG158)</f>
        <v>0</v>
      </c>
      <c r="ACQ158" s="2">
        <f t="shared" ref="ACQ158:ACQ163" si="3784">SUM(ACJ158-ACH158)</f>
        <v>0</v>
      </c>
      <c r="ACR158" s="2">
        <f>план!DZ156</f>
        <v>0</v>
      </c>
      <c r="ACS158" s="2">
        <f>план!EA156</f>
        <v>0</v>
      </c>
      <c r="ACT158" s="2">
        <f t="shared" si="3030"/>
        <v>0</v>
      </c>
      <c r="ACU158" s="2">
        <f t="shared" si="3031"/>
        <v>0</v>
      </c>
      <c r="ACV158" s="2"/>
      <c r="ACW158" s="2"/>
      <c r="ACX158" s="2"/>
      <c r="ACY158" s="2"/>
      <c r="ACZ158" s="2">
        <f t="shared" ref="ACZ158:ACZ163" si="3785">SUM(ACR158*$F158)</f>
        <v>0</v>
      </c>
      <c r="ADA158" s="2">
        <f t="shared" ref="ADA158:ADA163" si="3786">SUM(ACT158*$F158)</f>
        <v>0</v>
      </c>
      <c r="ADB158" s="2">
        <f t="shared" ref="ADB158:ADB163" si="3787">SUM(ACV158*$F158)</f>
        <v>0</v>
      </c>
      <c r="ADC158" s="2">
        <f t="shared" si="3032"/>
        <v>0</v>
      </c>
      <c r="ADD158" s="2">
        <f t="shared" si="3033"/>
        <v>0</v>
      </c>
      <c r="ADE158" s="2">
        <f>план!EB156</f>
        <v>0</v>
      </c>
      <c r="ADF158" s="2">
        <f>план!EC156</f>
        <v>0</v>
      </c>
      <c r="ADG158" s="2">
        <f t="shared" si="3034"/>
        <v>0</v>
      </c>
      <c r="ADH158" s="2">
        <f t="shared" si="3035"/>
        <v>0</v>
      </c>
      <c r="ADI158" s="2"/>
      <c r="ADJ158" s="2"/>
      <c r="ADK158" s="2"/>
      <c r="ADL158" s="2"/>
      <c r="ADM158" s="2">
        <f t="shared" ref="ADM158:ADM163" si="3788">SUM(ADE158*$F158)</f>
        <v>0</v>
      </c>
      <c r="ADN158" s="2">
        <f t="shared" ref="ADN158:ADN163" si="3789">SUM(ADG158*$F158)</f>
        <v>0</v>
      </c>
      <c r="ADO158" s="2">
        <f t="shared" ref="ADO158:ADO163" si="3790">SUM(ADI158*$F158)</f>
        <v>0</v>
      </c>
      <c r="ADP158" s="2">
        <f t="shared" si="3036"/>
        <v>0</v>
      </c>
      <c r="ADQ158" s="2">
        <f t="shared" si="3037"/>
        <v>0</v>
      </c>
      <c r="ADR158" s="2">
        <f>план!ED156</f>
        <v>0</v>
      </c>
      <c r="ADS158" s="2">
        <f>план!EE156</f>
        <v>0</v>
      </c>
      <c r="ADT158" s="2">
        <f t="shared" si="3038"/>
        <v>0</v>
      </c>
      <c r="ADU158" s="2">
        <f t="shared" si="3039"/>
        <v>0</v>
      </c>
      <c r="ADV158" s="2"/>
      <c r="ADW158" s="2"/>
      <c r="ADX158" s="2"/>
      <c r="ADY158" s="2"/>
      <c r="ADZ158" s="2">
        <f t="shared" ref="ADZ158:ADZ163" si="3791">SUM(ADR158*$F158)</f>
        <v>0</v>
      </c>
      <c r="AEA158" s="2">
        <f t="shared" ref="AEA158:AEA163" si="3792">SUM(ADT158*$F158)</f>
        <v>0</v>
      </c>
      <c r="AEB158" s="2">
        <f t="shared" ref="AEB158:AEB163" si="3793">SUM(ADV158*$F158)</f>
        <v>0</v>
      </c>
      <c r="AEC158" s="2">
        <f t="shared" si="3040"/>
        <v>0</v>
      </c>
      <c r="AED158" s="2">
        <f t="shared" si="3041"/>
        <v>0</v>
      </c>
      <c r="AEE158" s="2">
        <f>план!EF156</f>
        <v>0</v>
      </c>
      <c r="AEF158" s="2">
        <f>план!EG156</f>
        <v>0</v>
      </c>
      <c r="AEG158" s="2">
        <f t="shared" si="3042"/>
        <v>0</v>
      </c>
      <c r="AEH158" s="2">
        <f t="shared" si="3043"/>
        <v>0</v>
      </c>
      <c r="AEI158" s="2"/>
      <c r="AEJ158" s="2"/>
      <c r="AEK158" s="2"/>
      <c r="AEL158" s="2"/>
      <c r="AEM158" s="2">
        <f t="shared" ref="AEM158:AEM163" si="3794">SUM(AEE158*$F158)</f>
        <v>0</v>
      </c>
      <c r="AEN158" s="2">
        <f t="shared" ref="AEN158:AEN163" si="3795">SUM(AEG158*$F158)</f>
        <v>0</v>
      </c>
      <c r="AEO158" s="2">
        <f t="shared" ref="AEO158:AEO163" si="3796">SUM(AEI158*$F158)</f>
        <v>0</v>
      </c>
      <c r="AEP158" s="2">
        <f t="shared" si="3044"/>
        <v>0</v>
      </c>
      <c r="AEQ158" s="2">
        <f t="shared" si="3045"/>
        <v>0</v>
      </c>
      <c r="AER158" s="2">
        <f>план!EH156</f>
        <v>0</v>
      </c>
      <c r="AES158" s="2">
        <f>план!EI156</f>
        <v>0</v>
      </c>
      <c r="AET158" s="2">
        <f t="shared" si="3046"/>
        <v>0</v>
      </c>
      <c r="AEU158" s="2">
        <f t="shared" si="3047"/>
        <v>0</v>
      </c>
      <c r="AEV158" s="2"/>
      <c r="AEW158" s="2"/>
      <c r="AEX158" s="2"/>
      <c r="AEY158" s="2"/>
      <c r="AEZ158" s="2">
        <f t="shared" ref="AEZ158:AEZ163" si="3797">SUM(AER158*$F158)</f>
        <v>0</v>
      </c>
      <c r="AFA158" s="2">
        <f t="shared" ref="AFA158:AFA163" si="3798">SUM(AET158*$F158)</f>
        <v>0</v>
      </c>
      <c r="AFB158" s="2">
        <f t="shared" ref="AFB158:AFB163" si="3799">SUM(AEV158*$F158)</f>
        <v>0</v>
      </c>
      <c r="AFC158" s="2">
        <f t="shared" si="3048"/>
        <v>0</v>
      </c>
      <c r="AFD158" s="2">
        <f t="shared" si="3049"/>
        <v>0</v>
      </c>
      <c r="AFE158" s="2">
        <f>план!EJ156</f>
        <v>0</v>
      </c>
      <c r="AFF158" s="2">
        <f>план!EK156</f>
        <v>0</v>
      </c>
      <c r="AFG158" s="2">
        <f t="shared" si="3050"/>
        <v>0</v>
      </c>
      <c r="AFH158" s="2">
        <f t="shared" si="3051"/>
        <v>0</v>
      </c>
      <c r="AFI158" s="2"/>
      <c r="AFJ158" s="2"/>
      <c r="AFK158" s="2"/>
      <c r="AFL158" s="2"/>
      <c r="AFM158" s="2">
        <f t="shared" ref="AFM158:AFM163" si="3800">SUM(AFE158*$F158)</f>
        <v>0</v>
      </c>
      <c r="AFN158" s="2">
        <f t="shared" ref="AFN158:AFN163" si="3801">SUM(AFG158*$F158)</f>
        <v>0</v>
      </c>
      <c r="AFO158" s="2">
        <f t="shared" ref="AFO158:AFO163" si="3802">SUM(AFI158*$F158)</f>
        <v>0</v>
      </c>
      <c r="AFP158" s="2">
        <f t="shared" si="3052"/>
        <v>0</v>
      </c>
      <c r="AFQ158" s="2">
        <f t="shared" si="3053"/>
        <v>0</v>
      </c>
      <c r="AFR158" s="20">
        <f t="shared" ref="AFR158:AFR163" si="3803">SUM(AA158,BC158,AN158,N158,CC158,QE158,RE158,PE158,PR158,QR158,RR158,IE158,DC158,GR158,HE158,HR158,GE158,FR158,CP158,AAR158,WR158,YR158,AAE158,YE158,XR158,WE158,ZE158,SE158,SR158,TE158,TR158,UE158,DP158,EE158,ZR158,ABE158,ABR158,UR158,VE158,IR158,ME158,MR158,JE158,JR158,KE158,KR158,LE158,LR158,NE158,NR158,ADE158,OR158,OE158,ER158,FE158,BP158,VR158,XE158,ADR158,ACE158,ACR158,AEE158,AER158,AFE158)</f>
        <v>2</v>
      </c>
      <c r="AFS158" s="20">
        <f t="shared" ref="AFS158:AFS163" si="3804">SUM(AB158,BD158,AO158,O158,CD158,QF158,RF158,PF158,PS158,QS158,RS158,IF158,DD158,GS158,HF158,HS158,GF158,FS158,CQ158,AAS158,WS158,YS158,AAF158,YF158,XS158,WF158,ZF158,SF158,SS158,TF158,TS158,UF158,DQ158,EF158,ZS158,ABF158,ABS158,US158,VF158,IS158,MF158,MS158,JF158,JS158,KF158,KS158,LF158,LS158,NF158,NS158,ADF158,OS158,OF158,ES158,FF158,BQ158,VS158,XF158,ADS158,ACF158,ACS158,AEF158,AES158,AFF158)</f>
        <v>33691.839999999997</v>
      </c>
      <c r="AFT158" s="20">
        <f t="shared" ref="AFT158:AFT163" si="3805">SUM(AC158,BE158,AP158,P158,CE158,QG158,RG158,PG158,PT158,QT158,RT158,IG158,DE158,GT158,HG158,HT158,GG158,FT158,CR158,AAT158,WT158,YT158,AAG158,YG158,XT158,WG158,ZG158,SG158,ST158,TG158,TT158,UG158,DR158,EG158,ZT158,ABG158,ABT158,UT158,VG158,IT158,MG158,MT158,JG158,JT158,KG158,KT158,LG158,LT158,NG158,NT158,ADG158,OT158,OG158,ET158,FG158,BR158,VT158,XG158,ADT158,ACG158,ACT158,AEG158,AET158,AFG158)</f>
        <v>1.1666666666666665</v>
      </c>
      <c r="AFU158" s="20">
        <f t="shared" ref="AFU158:AFU163" si="3806">SUM(AD158,BF158,AQ158,Q158,CF158,QH158,RH158,PH158,PU158,QU158,RU158,IH158,DF158,GU158,HH158,HU158,GH158,FU158,CS158,AAU158,WU158,YU158,AAH158,YH158,XU158,WH158,ZH158,SH158,SU158,TH158,TU158,UH158,DS158,EH158,ZU158,ABH158,ABU158,UU158,VH158,IU158,MH158,MU158,JH158,JU158,KH158,KU158,LH158,LU158,NH158,NU158,ADH158,OU158,OH158,EU158,FH158,BS158,VU158,XH158,ADU158,ACH158,ACU158,AEH158,AEU158,AFH158)</f>
        <v>19653.573333333334</v>
      </c>
      <c r="AFV158" s="20">
        <f t="shared" ref="AFV158:AFV163" si="3807">SUM(AE158,BG158,AR158,R158,CG158,QI158,RI158,PI158,PV158,QV158,RV158,II158,DG158,GV158,HI158,HV158,GI158,FV158,CT158,AAV158,WV158,YV158,AAI158,YI158,XV158,WI158,ZI158,SI158,SV158,TI158,TV158,UI158,DT158,EI158,ZV158,ABI158,ABV158,UV158,VI158,IV158,MI158,MV158,JI158,JV158,KI158,KV158,LI158,LV158,NI158,NV158,ADI158,OV158,OI158,EV158,FI158,BT158,VV158,XI158,ADV158,ACI158,ACV158,AEI158,AEV158,AFI158)</f>
        <v>0</v>
      </c>
      <c r="AFW158" s="20">
        <f t="shared" ref="AFW158:AFW163" si="3808">SUM(AF158,BH158,AS158,S158,CH158,QJ158,RJ158,PJ158,PW158,QW158,RW158,IJ158,DH158,GW158,HJ158,HW158,GJ158,FW158,CU158,AAW158,WW158,YW158,AAJ158,YJ158,XW158,WJ158,ZJ158,SJ158,SW158,TJ158,TW158,UJ158,DU158,EJ158,ZW158,ABJ158,ABW158,UW158,VJ158,IW158,MJ158,MW158,JJ158,JW158,KJ158,KW158,LJ158,LW158,NJ158,NW158,ADJ158,OW158,OJ158,EW158,FJ158,BU158,VW158,XJ158,ADW158,ACJ158,ACW158,AEJ158,AEW158,AFJ158)</f>
        <v>0</v>
      </c>
      <c r="AFX158" s="20">
        <f t="shared" ref="AFX158:AFX163" si="3809">SUM(AG158,BI158,AT158,T158,CI158,QK158,RK158,PK158,PX158,QX158,RX158,IK158,DI158,GX158,HK158,HX158,GK158,FX158,CV158,AAX158,WX158,YX158,AAK158,YK158,XX158,WK158,ZK158,SK158,SX158,TK158,TX158,UK158,DV158,EK158,ZX158,ABK158,ABX158,UX158,VK158,IX158,MK158,MX158,JK158,JX158,KK158,KX158,LK158,LX158,NK158,NX158,ADK158,OX158,OK158,EX158,FK158,BV158,VX158,XK158,ADX158,ACK158,ACX158,AEK158,AEX158,AFK158)</f>
        <v>0</v>
      </c>
      <c r="AFY158" s="20">
        <f t="shared" ref="AFY158:AFY163" si="3810">SUM(AH158,BJ158,AU158,U158,CJ158,QL158,RL158,PL158,PY158,QY158,RY158,IL158,DJ158,GY158,HL158,HY158,GL158,FY158,CW158,AAY158,WY158,YY158,AAL158,YL158,XY158,WL158,ZL158,SL158,SY158,TL158,TY158,UL158,DW158,EL158,ZY158,ABL158,ABY158,UY158,VL158,IY158,ML158,MY158,JL158,JY158,KL158,KY158,LL158,LY158,NL158,NY158,ADL158,OY158,OL158,EY158,FL158,BW158,VY158,XL158,ADY158,ACL158,ACY158,AEL158,AEY158,AFL158)</f>
        <v>0</v>
      </c>
      <c r="AFZ158" s="20">
        <f t="shared" ref="AFZ158:AFZ163" si="3811">SUM(AI158,BK158,AV158,V158,CK158,QM158,RM158,PM158,PZ158,QZ158,RZ158,IM158,DK158,GZ158,HM158,HZ158,GM158,FZ158,CX158,AAZ158,WZ158,YZ158,AAM158,YM158,XZ158,WM158,ZM158,SM158,SZ158,TM158,TZ158,UM158,DX158,EM158,ZZ158,ABM158,ABZ158,UZ158,VM158,IZ158,MM158,MZ158,JM158,JZ158,KM158,KZ158,LM158,LZ158,NM158,NZ158,ADM158,OZ158,OM158,EZ158,FM158,BX158,VZ158,XM158,ADZ158,ACM158,ACZ158,AEM158,AEZ158,AFM158)</f>
        <v>1.78</v>
      </c>
      <c r="AGA158" s="20">
        <f t="shared" ref="AGA158:AGA163" si="3812">SUM(AJ158,BL158,AW158,W158,CL158,QN158,RN158,PN158,QA158,RA158,SA158,IN158,DL158,HA158,HN158,IA158,GN158,GA158,CY158,ABA158,XA158,ZA158,AAN158,YN158,YA158,WN158,ZN158,SN158,TA158,TN158,UA158,UN158,DY158,EN158,AAA158,ABN158,ACA158,VA158,VN158,JA158,MN158,NA158,JN158,KA158,KN158,LA158,LN158,MA158,NN158,OA158,ADN158,PA158,ON158,FA158,FN158,BY158,WA158,XN158,AEA158,ACN158,ADA158,AEN158,AFA158,AFN158)</f>
        <v>1.0383333333333331</v>
      </c>
      <c r="AGB158" s="20">
        <f t="shared" ref="AGB158:AGB163" si="3813">SUM(AK158,BM158,AX158,X158,CM158,QO158,RO158,PO158,QB158,RB158,SB158,IO158,DM158,HB158,HO158,IB158,GO158,GB158,CZ158,ABB158,XB158,ZB158,AAO158,YO158,YB158,WO158,ZO158,SO158,TB158,TO158,UB158,UO158,DZ158,EO158,AAB158,ABO158,ACB158,VB158,VO158,JB158,MO158,NB158,JO158,KB158,KO158,LB158,LO158,MB158,NO158,OB158,ADO158,PB158,OO158,FB158,FO158,BZ158,WB158,XO158,AEB158,ACO158,ADB158,AEO158,AFB158,AFO158)</f>
        <v>0</v>
      </c>
      <c r="AGC158" s="20">
        <f t="shared" si="3588"/>
        <v>-1.1666666666666665</v>
      </c>
      <c r="AGD158" s="20">
        <f t="shared" si="3589"/>
        <v>-19653.573333333334</v>
      </c>
      <c r="AGE158" s="53">
        <f t="shared" si="2298"/>
        <v>0</v>
      </c>
      <c r="AGF158" s="53">
        <f t="shared" si="2299"/>
        <v>0</v>
      </c>
      <c r="AGH158" s="76"/>
      <c r="AGI158" s="82">
        <f t="shared" si="3248"/>
        <v>0</v>
      </c>
      <c r="AGJ158" s="82">
        <f t="shared" si="3249"/>
        <v>0</v>
      </c>
    </row>
    <row r="159" spans="1:868" ht="45" x14ac:dyDescent="0.25">
      <c r="A159" s="112"/>
      <c r="B159" s="112">
        <v>112</v>
      </c>
      <c r="C159" s="211" t="s">
        <v>661</v>
      </c>
      <c r="D159" s="16" t="s">
        <v>283</v>
      </c>
      <c r="E159" s="17">
        <v>13520</v>
      </c>
      <c r="F159" s="18">
        <v>0.75</v>
      </c>
      <c r="G159" s="18"/>
      <c r="H159" s="122">
        <v>1</v>
      </c>
      <c r="I159" s="128"/>
      <c r="J159" s="17">
        <v>1.4</v>
      </c>
      <c r="K159" s="17">
        <v>1.68</v>
      </c>
      <c r="L159" s="17">
        <v>2.23</v>
      </c>
      <c r="M159" s="21">
        <v>2.57</v>
      </c>
      <c r="N159" s="2">
        <f>план!N157</f>
        <v>0</v>
      </c>
      <c r="O159" s="2">
        <f>план!O157</f>
        <v>0</v>
      </c>
      <c r="P159" s="2">
        <f t="shared" si="3054"/>
        <v>0</v>
      </c>
      <c r="Q159" s="2">
        <f t="shared" si="3055"/>
        <v>0</v>
      </c>
      <c r="R159" s="15">
        <f>VLOOKUP($C159,'ДС факт при поликлинике'!$D$6:$JC$139,31,0)</f>
        <v>0</v>
      </c>
      <c r="S159" s="15">
        <f>VLOOKUP($C159,'ДС факт при поликлинике'!$D$6:$JC$139,32,0)</f>
        <v>0</v>
      </c>
      <c r="T159" s="15">
        <f>VLOOKUP($C159,'ДС факт при поликлинике'!$D$6:$JC$139,33,0)</f>
        <v>0</v>
      </c>
      <c r="U159" s="15">
        <f>VLOOKUP($C159,'ДС факт при поликлинике'!$D$6:$JC$139,34,0)</f>
        <v>0</v>
      </c>
      <c r="V159" s="2">
        <f t="shared" si="3608"/>
        <v>0</v>
      </c>
      <c r="W159" s="2">
        <f t="shared" si="3609"/>
        <v>0</v>
      </c>
      <c r="X159" s="2">
        <f t="shared" si="3610"/>
        <v>0</v>
      </c>
      <c r="Y159" s="2">
        <f t="shared" si="3057"/>
        <v>0</v>
      </c>
      <c r="Z159" s="2">
        <f t="shared" si="3058"/>
        <v>0</v>
      </c>
      <c r="AA159" s="2">
        <f>план!P157</f>
        <v>97</v>
      </c>
      <c r="AB159" s="2">
        <f>план!Q157</f>
        <v>1377012</v>
      </c>
      <c r="AC159" s="2">
        <f t="shared" si="2805"/>
        <v>56.583333333333336</v>
      </c>
      <c r="AD159" s="2">
        <f t="shared" si="2806"/>
        <v>803257</v>
      </c>
      <c r="AE159" s="15">
        <f>VLOOKUP($C159,'ДС факт при поликлинике'!$D$6:$JC$139,3,0)</f>
        <v>60</v>
      </c>
      <c r="AF159" s="15">
        <f>VLOOKUP($C159,'ДС факт при поликлинике'!$D$6:$JC$139,4,0)</f>
        <v>723995.99999999919</v>
      </c>
      <c r="AG159" s="15">
        <f>VLOOKUP($C159,'ДС факт при поликлинике'!$D$6:$JC$139,5,0)</f>
        <v>1</v>
      </c>
      <c r="AH159" s="15">
        <f>VLOOKUP($C159,'ДС факт при поликлинике'!$D$6:$JC$139,6,0)</f>
        <v>12066.6</v>
      </c>
      <c r="AI159" s="2">
        <f t="shared" si="3611"/>
        <v>72.75</v>
      </c>
      <c r="AJ159" s="2">
        <f t="shared" si="3612"/>
        <v>42.4375</v>
      </c>
      <c r="AK159" s="2">
        <f t="shared" si="3613"/>
        <v>45</v>
      </c>
      <c r="AL159" s="2">
        <f t="shared" si="2807"/>
        <v>3.4166666666666643</v>
      </c>
      <c r="AM159" s="2">
        <f t="shared" si="2808"/>
        <v>-79261.000000000815</v>
      </c>
      <c r="AN159" s="2">
        <f>план!R157</f>
        <v>278</v>
      </c>
      <c r="AO159" s="2">
        <f>план!S157</f>
        <v>3946487.9999999995</v>
      </c>
      <c r="AP159" s="2">
        <f t="shared" si="2809"/>
        <v>162.16666666666669</v>
      </c>
      <c r="AQ159" s="2">
        <f t="shared" si="2810"/>
        <v>2302117.9999999995</v>
      </c>
      <c r="AR159" s="2">
        <f>VLOOKUP($C159,'ДС факт при поликлинике'!$D$6:$JC$141,23,0)</f>
        <v>142</v>
      </c>
      <c r="AS159" s="2">
        <f>VLOOKUP($C159,'ДС факт при поликлинике'!$D$6:$JC$141,24,0)</f>
        <v>1798633.2000000034</v>
      </c>
      <c r="AT159" s="2">
        <f>VLOOKUP($C159,'ДС факт при поликлинике'!$D$6:$JC$141,25,0)</f>
        <v>1</v>
      </c>
      <c r="AU159" s="2">
        <f>VLOOKUP($C159,'ДС факт при поликлинике'!$D$6:$JC$141,26,0)</f>
        <v>14196</v>
      </c>
      <c r="AV159" s="2">
        <f t="shared" si="3614"/>
        <v>208.5</v>
      </c>
      <c r="AW159" s="2">
        <f t="shared" si="3615"/>
        <v>121.62500000000001</v>
      </c>
      <c r="AX159" s="2">
        <f t="shared" si="3616"/>
        <v>106.5</v>
      </c>
      <c r="AY159" s="404">
        <f t="shared" si="2811"/>
        <v>-20.166666666666686</v>
      </c>
      <c r="AZ159" s="404">
        <f t="shared" si="2812"/>
        <v>-503484.79999999609</v>
      </c>
      <c r="BA159" s="2">
        <f t="shared" ref="BA159:BA160" si="3814">AO159/AN159</f>
        <v>14195.999999999998</v>
      </c>
      <c r="BB159" s="2">
        <f t="shared" ref="BB159:BB160" si="3815">AS159/AR159</f>
        <v>12666.430985915516</v>
      </c>
      <c r="BC159" s="2">
        <f>план!T157</f>
        <v>0</v>
      </c>
      <c r="BD159" s="2">
        <f>план!U157</f>
        <v>0</v>
      </c>
      <c r="BE159" s="2">
        <f t="shared" si="2813"/>
        <v>0</v>
      </c>
      <c r="BF159" s="2">
        <f t="shared" si="2814"/>
        <v>0</v>
      </c>
      <c r="BG159" s="2">
        <f>VLOOKUP($C159,'ДС факт при поликлинике'!$D$6:$JC$141,7,0)</f>
        <v>0</v>
      </c>
      <c r="BH159" s="2">
        <f>VLOOKUP($C159,'ДС факт при поликлинике'!$D$6:$JC$141,8,0)</f>
        <v>0</v>
      </c>
      <c r="BI159" s="2">
        <f>VLOOKUP($C159,'ДС факт при поликлинике'!$D$6:$JC$141,9,0)</f>
        <v>0</v>
      </c>
      <c r="BJ159" s="2">
        <f>VLOOKUP($C159,'ДС факт при поликлинике'!$D$6:$JC$141,10,0)</f>
        <v>0</v>
      </c>
      <c r="BK159" s="2">
        <f t="shared" si="3617"/>
        <v>0</v>
      </c>
      <c r="BL159" s="2">
        <f t="shared" si="3618"/>
        <v>0</v>
      </c>
      <c r="BM159" s="2">
        <f t="shared" si="3619"/>
        <v>0</v>
      </c>
      <c r="BN159" s="2">
        <f t="shared" si="2815"/>
        <v>0</v>
      </c>
      <c r="BO159" s="2">
        <f t="shared" si="2816"/>
        <v>0</v>
      </c>
      <c r="BP159" s="2">
        <f>план!V157</f>
        <v>0</v>
      </c>
      <c r="BQ159" s="2">
        <f>план!W157</f>
        <v>0</v>
      </c>
      <c r="BR159" s="2">
        <f t="shared" si="2817"/>
        <v>0</v>
      </c>
      <c r="BS159" s="2">
        <f t="shared" si="2818"/>
        <v>0</v>
      </c>
      <c r="BT159" s="2">
        <f>VLOOKUP($C159,'ДС факт при поликлинике'!$D$6:$JC$141,27,0)</f>
        <v>0</v>
      </c>
      <c r="BU159" s="2">
        <f>VLOOKUP($C159,'ДС факт при поликлинике'!$D$6:$JC$141,28,0)</f>
        <v>0</v>
      </c>
      <c r="BV159" s="2">
        <f>VLOOKUP($C159,'ДС факт при поликлинике'!$D$6:$JC$141,29,0)</f>
        <v>0</v>
      </c>
      <c r="BW159" s="2">
        <f>VLOOKUP($C159,'ДС факт при поликлинике'!$D$6:$JC$141,30,0)</f>
        <v>0</v>
      </c>
      <c r="BX159" s="2">
        <f t="shared" si="3620"/>
        <v>0</v>
      </c>
      <c r="BY159" s="2">
        <f t="shared" si="3621"/>
        <v>0</v>
      </c>
      <c r="BZ159" s="2">
        <f t="shared" si="3622"/>
        <v>0</v>
      </c>
      <c r="CA159" s="2">
        <f t="shared" si="2819"/>
        <v>0</v>
      </c>
      <c r="CB159" s="2">
        <f t="shared" si="2820"/>
        <v>0</v>
      </c>
      <c r="CC159" s="2">
        <f>план!X157</f>
        <v>0</v>
      </c>
      <c r="CD159" s="2">
        <f>план!Y157</f>
        <v>0</v>
      </c>
      <c r="CE159" s="2">
        <f t="shared" si="2821"/>
        <v>0</v>
      </c>
      <c r="CF159" s="2">
        <f t="shared" si="2822"/>
        <v>0</v>
      </c>
      <c r="CG159" s="2">
        <f>VLOOKUP($C159,'ДС факт при поликлинике'!$D$6:$JC$141,51,0)</f>
        <v>0</v>
      </c>
      <c r="CH159" s="2">
        <f>VLOOKUP($C159,'ДС факт при поликлинике'!$D$6:$JC$141,52,0)</f>
        <v>0</v>
      </c>
      <c r="CI159" s="2">
        <f>VLOOKUP($C159,'ДС факт при поликлинике'!$D$6:$JC$141,53,0)</f>
        <v>0</v>
      </c>
      <c r="CJ159" s="2">
        <f>VLOOKUP($C159,'ДС факт при поликлинике'!$D$6:$JC$141,54,0)</f>
        <v>0</v>
      </c>
      <c r="CK159" s="2">
        <f t="shared" si="3623"/>
        <v>0</v>
      </c>
      <c r="CL159" s="2">
        <f t="shared" si="3624"/>
        <v>0</v>
      </c>
      <c r="CM159" s="2">
        <f t="shared" si="3625"/>
        <v>0</v>
      </c>
      <c r="CN159" s="2">
        <f t="shared" si="2823"/>
        <v>0</v>
      </c>
      <c r="CO159" s="2">
        <f t="shared" si="2824"/>
        <v>0</v>
      </c>
      <c r="CP159" s="2">
        <f>план!Z157</f>
        <v>35</v>
      </c>
      <c r="CQ159" s="2">
        <f>план!AA157</f>
        <v>496859.99999999994</v>
      </c>
      <c r="CR159" s="2">
        <f t="shared" si="2825"/>
        <v>20.416666666666664</v>
      </c>
      <c r="CS159" s="2">
        <f t="shared" si="2826"/>
        <v>289834.99999999994</v>
      </c>
      <c r="CT159" s="2">
        <f>VLOOKUP($C159,'ДС факт при поликлинике'!$D$6:$JC$141,235,0)</f>
        <v>0</v>
      </c>
      <c r="CU159" s="2">
        <f>VLOOKUP($C159,'ДС факт при поликлинике'!$D$6:$JC$141,236,0)</f>
        <v>0</v>
      </c>
      <c r="CV159" s="2">
        <f>VLOOKUP($C159,'ДС факт при поликлинике'!$D$6:$JC$141,237,0)</f>
        <v>0</v>
      </c>
      <c r="CW159" s="2">
        <f>VLOOKUP($C159,'ДС факт при поликлинике'!$D$6:$JC$141,238,0)</f>
        <v>0</v>
      </c>
      <c r="CX159" s="2">
        <f t="shared" si="3626"/>
        <v>26.25</v>
      </c>
      <c r="CY159" s="2">
        <f t="shared" si="3627"/>
        <v>15.312499999999998</v>
      </c>
      <c r="CZ159" s="2">
        <f t="shared" si="3628"/>
        <v>0</v>
      </c>
      <c r="DA159" s="2">
        <f t="shared" si="2827"/>
        <v>-20.416666666666664</v>
      </c>
      <c r="DB159" s="2">
        <f t="shared" si="2828"/>
        <v>-289834.99999999994</v>
      </c>
      <c r="DC159" s="2">
        <f>план!AB157</f>
        <v>0</v>
      </c>
      <c r="DD159" s="2">
        <f>план!AC157</f>
        <v>0</v>
      </c>
      <c r="DE159" s="2">
        <f t="shared" si="2829"/>
        <v>0</v>
      </c>
      <c r="DF159" s="2">
        <f t="shared" si="2830"/>
        <v>0</v>
      </c>
      <c r="DG159" s="2">
        <f>VLOOKUP($C159,'ДС факт при поликлинике'!$D$6:$JC$141,163,0)</f>
        <v>0</v>
      </c>
      <c r="DH159" s="2">
        <f>VLOOKUP($C159,'ДС факт при поликлинике'!$D$6:$JC$141,164,0)</f>
        <v>0</v>
      </c>
      <c r="DI159" s="2">
        <f>VLOOKUP($C159,'ДС факт при поликлинике'!$D$6:$JC$141,165,0)</f>
        <v>0</v>
      </c>
      <c r="DJ159" s="2">
        <f>VLOOKUP($C159,'ДС факт при поликлинике'!$D$6:$JC$141,166,0)</f>
        <v>0</v>
      </c>
      <c r="DK159" s="2">
        <f t="shared" si="3629"/>
        <v>0</v>
      </c>
      <c r="DL159" s="2">
        <f t="shared" si="3630"/>
        <v>0</v>
      </c>
      <c r="DM159" s="2">
        <f t="shared" si="3631"/>
        <v>0</v>
      </c>
      <c r="DN159" s="2">
        <f t="shared" si="2831"/>
        <v>0</v>
      </c>
      <c r="DO159" s="2">
        <f t="shared" si="2832"/>
        <v>0</v>
      </c>
      <c r="DP159" s="2">
        <f>план!AD157</f>
        <v>423</v>
      </c>
      <c r="DQ159" s="2">
        <f>план!AE157</f>
        <v>7205889.5999999996</v>
      </c>
      <c r="DR159" s="2">
        <f t="shared" si="2833"/>
        <v>246.75</v>
      </c>
      <c r="DS159" s="2">
        <f t="shared" si="2834"/>
        <v>4203435.5999999996</v>
      </c>
      <c r="DT159" s="2">
        <f>VLOOKUP($C159,'ДС факт при поликлинике'!$D$6:$JC$141,229,0)</f>
        <v>196</v>
      </c>
      <c r="DU159" s="2">
        <f>VLOOKUP($C159,'ДС факт при поликлинике'!$D$6:$JC$141,230,0)</f>
        <v>3300570.0000000065</v>
      </c>
      <c r="DV159" s="2">
        <f>VLOOKUP($C159,'ДС факт при поликлинике'!$D$6:$JC$141,231,0)</f>
        <v>0</v>
      </c>
      <c r="DW159" s="2">
        <f>VLOOKUP($C159,'ДС факт при поликлинике'!$D$6:$JC$141,232,0)</f>
        <v>0</v>
      </c>
      <c r="DX159" s="2">
        <f t="shared" si="3632"/>
        <v>317.25</v>
      </c>
      <c r="DY159" s="2">
        <f t="shared" si="3633"/>
        <v>185.0625</v>
      </c>
      <c r="DZ159" s="2">
        <f t="shared" si="3634"/>
        <v>147</v>
      </c>
      <c r="EA159" s="2">
        <f t="shared" si="2835"/>
        <v>-50.75</v>
      </c>
      <c r="EB159" s="2">
        <f t="shared" si="2836"/>
        <v>-902865.59999999311</v>
      </c>
      <c r="EC159" s="2">
        <f t="shared" ref="EC159:EC160" si="3816">DQ159/DP159</f>
        <v>17035.2</v>
      </c>
      <c r="ED159" s="2">
        <f t="shared" ref="ED159:ED160" si="3817">DU159/DT159</f>
        <v>16839.642857142891</v>
      </c>
      <c r="EE159" s="2">
        <f>план!AF157</f>
        <v>0</v>
      </c>
      <c r="EF159" s="2">
        <f>план!AG157</f>
        <v>0</v>
      </c>
      <c r="EG159" s="2">
        <f t="shared" si="2837"/>
        <v>0</v>
      </c>
      <c r="EH159" s="2">
        <f t="shared" si="2838"/>
        <v>0</v>
      </c>
      <c r="EI159" s="2">
        <f>VLOOKUP($C159,'ДС факт при поликлинике'!$D$6:$JC$141,239,0)</f>
        <v>0</v>
      </c>
      <c r="EJ159" s="2">
        <f>VLOOKUP($C159,'ДС факт при поликлинике'!$D$6:$JC$141,240,0)</f>
        <v>0</v>
      </c>
      <c r="EK159" s="2">
        <f>VLOOKUP($C159,'ДС факт при поликлинике'!$D$6:$JC$141,241,0)</f>
        <v>0</v>
      </c>
      <c r="EL159" s="2">
        <f>VLOOKUP($C159,'ДС факт при поликлинике'!$D$6:$JC$141,242,0)</f>
        <v>0</v>
      </c>
      <c r="EM159" s="2">
        <f t="shared" si="3635"/>
        <v>0</v>
      </c>
      <c r="EN159" s="2">
        <f t="shared" si="3636"/>
        <v>0</v>
      </c>
      <c r="EO159" s="2">
        <f t="shared" si="3637"/>
        <v>0</v>
      </c>
      <c r="EP159" s="2">
        <f t="shared" si="2839"/>
        <v>0</v>
      </c>
      <c r="EQ159" s="2">
        <f t="shared" si="2840"/>
        <v>0</v>
      </c>
      <c r="ER159" s="2">
        <f>план!AH157</f>
        <v>300</v>
      </c>
      <c r="ES159" s="2">
        <f>план!AI157</f>
        <v>4258800</v>
      </c>
      <c r="ET159" s="2">
        <f t="shared" si="2841"/>
        <v>175</v>
      </c>
      <c r="EU159" s="2">
        <f t="shared" si="2842"/>
        <v>2484300</v>
      </c>
      <c r="EV159" s="2">
        <f>VLOOKUP($C159,'ДС факт при поликлинике'!$D$6:$JC$141,11,0)</f>
        <v>183</v>
      </c>
      <c r="EW159" s="2">
        <f>VLOOKUP($C159,'ДС факт при поликлинике'!$D$6:$JC$141,12,0)</f>
        <v>2597868</v>
      </c>
      <c r="EX159" s="2">
        <f>VLOOKUP($C159,'ДС факт при поликлинике'!$D$6:$JC$141,13,0)</f>
        <v>1</v>
      </c>
      <c r="EY159" s="2">
        <f>VLOOKUP($C159,'ДС факт при поликлинике'!$D$6:$JC$141,14,0)</f>
        <v>14196</v>
      </c>
      <c r="EZ159" s="2">
        <f t="shared" si="3638"/>
        <v>225</v>
      </c>
      <c r="FA159" s="2">
        <f t="shared" si="3639"/>
        <v>131.25</v>
      </c>
      <c r="FB159" s="2">
        <f t="shared" si="3640"/>
        <v>137.25</v>
      </c>
      <c r="FC159" s="2">
        <f t="shared" si="2843"/>
        <v>8</v>
      </c>
      <c r="FD159" s="2">
        <f t="shared" si="2844"/>
        <v>113568</v>
      </c>
      <c r="FE159" s="2">
        <f>план!AJ157</f>
        <v>0</v>
      </c>
      <c r="FF159" s="2">
        <f>план!AK157</f>
        <v>0</v>
      </c>
      <c r="FG159" s="2">
        <f t="shared" si="2845"/>
        <v>0</v>
      </c>
      <c r="FH159" s="2">
        <f t="shared" si="2846"/>
        <v>0</v>
      </c>
      <c r="FI159" s="2">
        <f>VLOOKUP($C159,'ДС факт при поликлинике'!$D$6:$JC$141,243,0)</f>
        <v>0</v>
      </c>
      <c r="FJ159" s="2">
        <f>VLOOKUP($C159,'ДС факт при поликлинике'!$D$6:$JC$141,244,0)</f>
        <v>0</v>
      </c>
      <c r="FK159" s="2">
        <f>VLOOKUP($C159,'ДС факт при поликлинике'!$D$6:$JC$141,245,0)</f>
        <v>0</v>
      </c>
      <c r="FL159" s="2">
        <f>VLOOKUP($C159,'ДС факт при поликлинике'!$D$6:$JC$141,246,0)</f>
        <v>0</v>
      </c>
      <c r="FM159" s="2">
        <f t="shared" si="3641"/>
        <v>0</v>
      </c>
      <c r="FN159" s="2">
        <f t="shared" si="3642"/>
        <v>0</v>
      </c>
      <c r="FO159" s="2">
        <f t="shared" si="3643"/>
        <v>0</v>
      </c>
      <c r="FP159" s="2">
        <f t="shared" si="2847"/>
        <v>0</v>
      </c>
      <c r="FQ159" s="2">
        <f t="shared" si="2848"/>
        <v>0</v>
      </c>
      <c r="FR159" s="2">
        <f>план!AL157</f>
        <v>0</v>
      </c>
      <c r="FS159" s="2">
        <f>план!AM157</f>
        <v>0</v>
      </c>
      <c r="FT159" s="2">
        <f t="shared" si="2849"/>
        <v>0</v>
      </c>
      <c r="FU159" s="2">
        <f t="shared" si="2850"/>
        <v>0</v>
      </c>
      <c r="FV159" s="2">
        <f>VLOOKUP($C159,'ДС факт при поликлинике'!$D$6:$JC$141,197,0)</f>
        <v>0</v>
      </c>
      <c r="FW159" s="2">
        <f>VLOOKUP($C159,'ДС факт при поликлинике'!$D$6:$JC$141,198,0)</f>
        <v>0</v>
      </c>
      <c r="FX159" s="2">
        <f>VLOOKUP($C159,'ДС факт при поликлинике'!$D$6:$JC$141,199,0)</f>
        <v>0</v>
      </c>
      <c r="FY159" s="2">
        <f>VLOOKUP($C159,'ДС факт при поликлинике'!$D$6:$JC$141,200,0)</f>
        <v>0</v>
      </c>
      <c r="FZ159" s="2">
        <f t="shared" si="3644"/>
        <v>0</v>
      </c>
      <c r="GA159" s="2">
        <f t="shared" si="3645"/>
        <v>0</v>
      </c>
      <c r="GB159" s="2">
        <f t="shared" si="3646"/>
        <v>0</v>
      </c>
      <c r="GC159" s="2">
        <f t="shared" si="2851"/>
        <v>0</v>
      </c>
      <c r="GD159" s="2">
        <f t="shared" si="2852"/>
        <v>0</v>
      </c>
      <c r="GE159" s="2">
        <f>план!AN157</f>
        <v>0</v>
      </c>
      <c r="GF159" s="2">
        <f>план!AO157</f>
        <v>0</v>
      </c>
      <c r="GG159" s="2">
        <f t="shared" si="2853"/>
        <v>0</v>
      </c>
      <c r="GH159" s="2">
        <f t="shared" si="2854"/>
        <v>0</v>
      </c>
      <c r="GI159" s="2">
        <f>VLOOKUP($C159,'ДС факт при поликлинике'!$D$6:$JC$141,201,0)</f>
        <v>0</v>
      </c>
      <c r="GJ159" s="2">
        <f>VLOOKUP($C159,'ДС факт при поликлинике'!$D$6:$JC$141,202,0)</f>
        <v>0</v>
      </c>
      <c r="GK159" s="2">
        <f>VLOOKUP($C159,'ДС факт при поликлинике'!$D$6:$JC$141,203,0)</f>
        <v>0</v>
      </c>
      <c r="GL159" s="2">
        <f>VLOOKUP($C159,'ДС факт при поликлинике'!$D$6:$JC$141,204,0)</f>
        <v>0</v>
      </c>
      <c r="GM159" s="2">
        <f t="shared" si="3647"/>
        <v>0</v>
      </c>
      <c r="GN159" s="2">
        <f t="shared" si="3648"/>
        <v>0</v>
      </c>
      <c r="GO159" s="2">
        <f t="shared" si="3649"/>
        <v>0</v>
      </c>
      <c r="GP159" s="2">
        <f t="shared" si="2855"/>
        <v>0</v>
      </c>
      <c r="GQ159" s="2">
        <f t="shared" si="2856"/>
        <v>0</v>
      </c>
      <c r="GR159" s="2">
        <f>план!AP157</f>
        <v>0</v>
      </c>
      <c r="GS159" s="2">
        <f>план!AQ157</f>
        <v>0</v>
      </c>
      <c r="GT159" s="2">
        <f t="shared" si="2857"/>
        <v>0</v>
      </c>
      <c r="GU159" s="2">
        <f t="shared" si="2858"/>
        <v>0</v>
      </c>
      <c r="GV159" s="2">
        <f>VLOOKUP($C159,'ДС факт при поликлинике'!$D$6:$JC$141,171,0)</f>
        <v>0</v>
      </c>
      <c r="GW159" s="2">
        <f>VLOOKUP($C159,'ДС факт при поликлинике'!$D$6:$JC$141,172,0)</f>
        <v>0</v>
      </c>
      <c r="GX159" s="2">
        <f>VLOOKUP($C159,'ДС факт при поликлинике'!$D$6:$JC$141,173,0)</f>
        <v>0</v>
      </c>
      <c r="GY159" s="2">
        <f>VLOOKUP($C159,'ДС факт при поликлинике'!$D$6:$JC$141,174,0)</f>
        <v>0</v>
      </c>
      <c r="GZ159" s="2">
        <f t="shared" si="3650"/>
        <v>0</v>
      </c>
      <c r="HA159" s="2">
        <f t="shared" si="3651"/>
        <v>0</v>
      </c>
      <c r="HB159" s="2">
        <f t="shared" si="3652"/>
        <v>0</v>
      </c>
      <c r="HC159" s="2">
        <f t="shared" si="2859"/>
        <v>0</v>
      </c>
      <c r="HD159" s="2">
        <f t="shared" si="2860"/>
        <v>0</v>
      </c>
      <c r="HE159" s="2">
        <f>план!AR157</f>
        <v>0</v>
      </c>
      <c r="HF159" s="2">
        <f>план!AS157</f>
        <v>0</v>
      </c>
      <c r="HG159" s="2">
        <f t="shared" si="2861"/>
        <v>0</v>
      </c>
      <c r="HH159" s="2">
        <f t="shared" si="2862"/>
        <v>0</v>
      </c>
      <c r="HI159" s="2">
        <f>VLOOKUP($C159,'ДС факт при поликлинике'!$D$6:$JC$141,175,0)</f>
        <v>0</v>
      </c>
      <c r="HJ159" s="2">
        <f>VLOOKUP($C159,'ДС факт при поликлинике'!$D$6:$JC$141,176,0)</f>
        <v>0</v>
      </c>
      <c r="HK159" s="2">
        <f>VLOOKUP($C159,'ДС факт при поликлинике'!$D$6:$JC$141,177,0)</f>
        <v>0</v>
      </c>
      <c r="HL159" s="2">
        <f>VLOOKUP($C159,'ДС факт при поликлинике'!$D$6:$JC$141,178,0)</f>
        <v>0</v>
      </c>
      <c r="HM159" s="2">
        <f t="shared" si="3653"/>
        <v>0</v>
      </c>
      <c r="HN159" s="2">
        <f t="shared" si="3654"/>
        <v>0</v>
      </c>
      <c r="HO159" s="2">
        <f t="shared" si="3655"/>
        <v>0</v>
      </c>
      <c r="HP159" s="2">
        <f t="shared" si="2863"/>
        <v>0</v>
      </c>
      <c r="HQ159" s="2">
        <f t="shared" si="2864"/>
        <v>0</v>
      </c>
      <c r="HR159" s="2">
        <f>план!AT157</f>
        <v>0</v>
      </c>
      <c r="HS159" s="2">
        <f>план!AU157</f>
        <v>0</v>
      </c>
      <c r="HT159" s="2">
        <f t="shared" si="2865"/>
        <v>0</v>
      </c>
      <c r="HU159" s="2">
        <f t="shared" si="2866"/>
        <v>0</v>
      </c>
      <c r="HV159" s="2">
        <f>VLOOKUP($C159,'ДС факт при поликлинике'!$D$6:$JC$141,179,0)</f>
        <v>0</v>
      </c>
      <c r="HW159" s="2">
        <f>VLOOKUP($C159,'ДС факт при поликлинике'!$D$6:$JC$141,180,0)</f>
        <v>0</v>
      </c>
      <c r="HX159" s="2">
        <f>VLOOKUP($C159,'ДС факт при поликлинике'!$D$6:$JC$141,181,0)</f>
        <v>0</v>
      </c>
      <c r="HY159" s="2">
        <f>VLOOKUP($C159,'ДС факт при поликлинике'!$D$6:$JC$141,182,0)</f>
        <v>0</v>
      </c>
      <c r="HZ159" s="2">
        <f t="shared" si="3656"/>
        <v>0</v>
      </c>
      <c r="IA159" s="2">
        <f t="shared" si="3657"/>
        <v>0</v>
      </c>
      <c r="IB159" s="2">
        <f t="shared" si="3658"/>
        <v>0</v>
      </c>
      <c r="IC159" s="2">
        <f t="shared" si="2867"/>
        <v>0</v>
      </c>
      <c r="ID159" s="2">
        <f t="shared" si="2868"/>
        <v>0</v>
      </c>
      <c r="IE159" s="2">
        <f>план!AV157</f>
        <v>640</v>
      </c>
      <c r="IF159" s="2">
        <f>план!AW157</f>
        <v>9085440</v>
      </c>
      <c r="IG159" s="2">
        <f t="shared" si="2869"/>
        <v>373.33333333333337</v>
      </c>
      <c r="IH159" s="2">
        <f t="shared" si="2870"/>
        <v>5299840</v>
      </c>
      <c r="II159" s="2">
        <f>VLOOKUP($C159,'ДС факт при поликлинике'!$D$6:$JC$141,129,0)</f>
        <v>342</v>
      </c>
      <c r="IJ159" s="2">
        <f>VLOOKUP($C159,'ДС факт при поликлинике'!$D$6:$JC$141,130,0)</f>
        <v>4855032</v>
      </c>
      <c r="IK159" s="2">
        <f>VLOOKUP($C159,'ДС факт при поликлинике'!$D$6:$JC$141,131,0)</f>
        <v>0</v>
      </c>
      <c r="IL159" s="2">
        <f>VLOOKUP($C159,'ДС факт при поликлинике'!$D$6:$JC$141,132,0)</f>
        <v>0</v>
      </c>
      <c r="IM159" s="2">
        <f t="shared" si="3659"/>
        <v>480</v>
      </c>
      <c r="IN159" s="2">
        <f t="shared" si="3660"/>
        <v>280</v>
      </c>
      <c r="IO159" s="2">
        <f t="shared" si="3661"/>
        <v>256.5</v>
      </c>
      <c r="IP159" s="2">
        <f t="shared" si="2871"/>
        <v>-31.333333333333371</v>
      </c>
      <c r="IQ159" s="2">
        <f t="shared" si="2872"/>
        <v>-444808</v>
      </c>
      <c r="IR159" s="2">
        <f>план!AX157</f>
        <v>658</v>
      </c>
      <c r="IS159" s="2">
        <f>план!AY157</f>
        <v>9340968</v>
      </c>
      <c r="IT159" s="2">
        <f t="shared" si="2873"/>
        <v>383.83333333333337</v>
      </c>
      <c r="IU159" s="2">
        <f t="shared" si="2874"/>
        <v>5448898</v>
      </c>
      <c r="IV159" s="2">
        <f>VLOOKUP($C159,'ДС факт при поликлинике'!$D$6:$JC$141,125,0)</f>
        <v>429</v>
      </c>
      <c r="IW159" s="2">
        <f>VLOOKUP($C159,'ДС факт при поликлинике'!$D$6:$JC$141,126,0)</f>
        <v>6090084</v>
      </c>
      <c r="IX159" s="2">
        <f>VLOOKUP($C159,'ДС факт при поликлинике'!$D$6:$JC$141,127,0)</f>
        <v>0</v>
      </c>
      <c r="IY159" s="2">
        <f>VLOOKUP($C159,'ДС факт при поликлинике'!$D$6:$JC$141,128,0)</f>
        <v>0</v>
      </c>
      <c r="IZ159" s="2">
        <f t="shared" si="3662"/>
        <v>493.5</v>
      </c>
      <c r="JA159" s="2">
        <f t="shared" si="3663"/>
        <v>287.875</v>
      </c>
      <c r="JB159" s="2">
        <f t="shared" si="3664"/>
        <v>321.75</v>
      </c>
      <c r="JC159" s="2">
        <f t="shared" si="2875"/>
        <v>45.166666666666629</v>
      </c>
      <c r="JD159" s="2">
        <f t="shared" si="2876"/>
        <v>641186</v>
      </c>
      <c r="JE159" s="2">
        <f>план!AZ157</f>
        <v>0</v>
      </c>
      <c r="JF159" s="2">
        <f>план!BA157</f>
        <v>0</v>
      </c>
      <c r="JG159" s="2">
        <f t="shared" si="2877"/>
        <v>0</v>
      </c>
      <c r="JH159" s="2">
        <f t="shared" si="2878"/>
        <v>0</v>
      </c>
      <c r="JI159" s="2">
        <f>VLOOKUP($C159,'ДС факт при поликлинике'!$D$6:$JC$141,161,0)</f>
        <v>0</v>
      </c>
      <c r="JJ159" s="2">
        <f>VLOOKUP($C159,'ДС факт при поликлинике'!$D$6:$JC$141,162,0)</f>
        <v>0</v>
      </c>
      <c r="JK159" s="2"/>
      <c r="JL159" s="2"/>
      <c r="JM159" s="2">
        <f t="shared" si="3665"/>
        <v>0</v>
      </c>
      <c r="JN159" s="2">
        <f t="shared" si="3666"/>
        <v>0</v>
      </c>
      <c r="JO159" s="2">
        <f t="shared" si="3667"/>
        <v>0</v>
      </c>
      <c r="JP159" s="2">
        <f t="shared" si="2879"/>
        <v>0</v>
      </c>
      <c r="JQ159" s="2">
        <f t="shared" si="2880"/>
        <v>0</v>
      </c>
      <c r="JR159" s="2">
        <f>план!BB157</f>
        <v>0</v>
      </c>
      <c r="JS159" s="2">
        <f>план!BC157</f>
        <v>0</v>
      </c>
      <c r="JT159" s="2">
        <f t="shared" si="2881"/>
        <v>0</v>
      </c>
      <c r="JU159" s="2">
        <f t="shared" si="2882"/>
        <v>0</v>
      </c>
      <c r="JV159" s="2">
        <f>VLOOKUP($C159,'ДС факт при поликлинике'!$D$6:$JC$141,133,0)</f>
        <v>0</v>
      </c>
      <c r="JW159" s="2">
        <f>VLOOKUP($C159,'ДС факт при поликлинике'!$D$6:$JC$141,134,0)</f>
        <v>0</v>
      </c>
      <c r="JX159" s="2">
        <f>VLOOKUP($C159,'ДС факт при поликлинике'!$D$6:$JC$141,135,0)</f>
        <v>0</v>
      </c>
      <c r="JY159" s="2">
        <f>VLOOKUP($C159,'ДС факт при поликлинике'!$D$6:$JC$141,136,0)</f>
        <v>0</v>
      </c>
      <c r="JZ159" s="2">
        <f t="shared" si="3668"/>
        <v>0</v>
      </c>
      <c r="KA159" s="2">
        <f t="shared" si="3669"/>
        <v>0</v>
      </c>
      <c r="KB159" s="2">
        <f t="shared" si="3670"/>
        <v>0</v>
      </c>
      <c r="KC159" s="2">
        <f t="shared" si="2883"/>
        <v>0</v>
      </c>
      <c r="KD159" s="2">
        <f t="shared" si="2884"/>
        <v>0</v>
      </c>
      <c r="KE159" s="2">
        <f>план!BD157</f>
        <v>0</v>
      </c>
      <c r="KF159" s="2">
        <f>план!BE157</f>
        <v>0</v>
      </c>
      <c r="KG159" s="2">
        <f t="shared" si="2885"/>
        <v>0</v>
      </c>
      <c r="KH159" s="2">
        <f t="shared" si="2886"/>
        <v>0</v>
      </c>
      <c r="KI159" s="2">
        <f>VLOOKUP($C159,'ДС факт при поликлинике'!$D$6:$JC$141,137,0)</f>
        <v>0</v>
      </c>
      <c r="KJ159" s="2">
        <f>VLOOKUP($C159,'ДС факт при поликлинике'!$D$6:$JC$141,138,0)</f>
        <v>0</v>
      </c>
      <c r="KK159" s="2">
        <f>VLOOKUP($C159,'ДС факт при поликлинике'!$D$6:$JC$141,139,0)</f>
        <v>0</v>
      </c>
      <c r="KL159" s="2">
        <f>VLOOKUP($C159,'ДС факт при поликлинике'!$D$6:$JC$141,140,0)</f>
        <v>0</v>
      </c>
      <c r="KM159" s="2">
        <f t="shared" si="3671"/>
        <v>0</v>
      </c>
      <c r="KN159" s="2">
        <f t="shared" si="3672"/>
        <v>0</v>
      </c>
      <c r="KO159" s="2">
        <f t="shared" si="3673"/>
        <v>0</v>
      </c>
      <c r="KP159" s="2">
        <f t="shared" si="2887"/>
        <v>0</v>
      </c>
      <c r="KQ159" s="2">
        <f t="shared" si="2888"/>
        <v>0</v>
      </c>
      <c r="KR159" s="2">
        <f>план!BF157</f>
        <v>0</v>
      </c>
      <c r="KS159" s="2">
        <f>план!BG157</f>
        <v>0</v>
      </c>
      <c r="KT159" s="2">
        <f t="shared" si="2889"/>
        <v>0</v>
      </c>
      <c r="KU159" s="2">
        <f t="shared" si="2890"/>
        <v>0</v>
      </c>
      <c r="KV159" s="2">
        <f>VLOOKUP($C159,'ДС факт при поликлинике'!$D$6:$JC$141,141,0)</f>
        <v>0</v>
      </c>
      <c r="KW159" s="2">
        <f>VLOOKUP($C159,'ДС факт при поликлинике'!$D$6:$JC$141,142,0)</f>
        <v>0</v>
      </c>
      <c r="KX159" s="2"/>
      <c r="KY159" s="2"/>
      <c r="KZ159" s="2">
        <f t="shared" si="3674"/>
        <v>0</v>
      </c>
      <c r="LA159" s="2">
        <f t="shared" si="3675"/>
        <v>0</v>
      </c>
      <c r="LB159" s="2">
        <f t="shared" si="3676"/>
        <v>0</v>
      </c>
      <c r="LC159" s="2">
        <f t="shared" si="2891"/>
        <v>0</v>
      </c>
      <c r="LD159" s="2">
        <f t="shared" si="2892"/>
        <v>0</v>
      </c>
      <c r="LE159" s="2">
        <f>план!BH157</f>
        <v>0</v>
      </c>
      <c r="LF159" s="2">
        <f>план!BI157</f>
        <v>0</v>
      </c>
      <c r="LG159" s="2">
        <f t="shared" si="2893"/>
        <v>0</v>
      </c>
      <c r="LH159" s="2">
        <f t="shared" si="2894"/>
        <v>0</v>
      </c>
      <c r="LI159" s="2">
        <f>VLOOKUP($C159,'ДС факт при поликлинике'!$D$6:$JC$141,143,0)</f>
        <v>0</v>
      </c>
      <c r="LJ159" s="2">
        <f>VLOOKUP($C159,'ДС факт при поликлинике'!$D$6:$JC$141,144,0)</f>
        <v>0</v>
      </c>
      <c r="LK159" s="2"/>
      <c r="LL159" s="2"/>
      <c r="LM159" s="2">
        <f t="shared" si="3677"/>
        <v>0</v>
      </c>
      <c r="LN159" s="2">
        <f t="shared" si="3678"/>
        <v>0</v>
      </c>
      <c r="LO159" s="2">
        <f t="shared" si="3679"/>
        <v>0</v>
      </c>
      <c r="LP159" s="2">
        <f t="shared" si="2895"/>
        <v>0</v>
      </c>
      <c r="LQ159" s="2">
        <f t="shared" si="2896"/>
        <v>0</v>
      </c>
      <c r="LR159" s="2">
        <f>план!BJ157</f>
        <v>0</v>
      </c>
      <c r="LS159" s="2">
        <f>план!BK157</f>
        <v>0</v>
      </c>
      <c r="LT159" s="2">
        <f t="shared" si="2897"/>
        <v>0</v>
      </c>
      <c r="LU159" s="2">
        <f t="shared" si="2898"/>
        <v>0</v>
      </c>
      <c r="LV159" s="2">
        <f>VLOOKUP($C159,'ДС факт при поликлинике'!$D$6:$JC$141,145,0)</f>
        <v>0</v>
      </c>
      <c r="LW159" s="2">
        <f>VLOOKUP($C159,'ДС факт при поликлинике'!$D$6:$JC$141,146,0)</f>
        <v>0</v>
      </c>
      <c r="LX159" s="2"/>
      <c r="LY159" s="2"/>
      <c r="LZ159" s="2">
        <f t="shared" si="3680"/>
        <v>0</v>
      </c>
      <c r="MA159" s="2">
        <f t="shared" si="3681"/>
        <v>0</v>
      </c>
      <c r="MB159" s="2">
        <f t="shared" si="3682"/>
        <v>0</v>
      </c>
      <c r="MC159" s="2">
        <f t="shared" si="2899"/>
        <v>0</v>
      </c>
      <c r="MD159" s="2">
        <f t="shared" si="2900"/>
        <v>0</v>
      </c>
      <c r="ME159" s="2">
        <f>план!BL157</f>
        <v>20</v>
      </c>
      <c r="MF159" s="2">
        <f>план!BM157</f>
        <v>283920</v>
      </c>
      <c r="MG159" s="2">
        <f t="shared" si="2901"/>
        <v>11.666666666666668</v>
      </c>
      <c r="MH159" s="2">
        <f t="shared" si="2902"/>
        <v>165620</v>
      </c>
      <c r="MI159" s="2">
        <f>VLOOKUP($C159,'ДС факт при поликлинике'!$D$6:$JC$141,183,0)</f>
        <v>0</v>
      </c>
      <c r="MJ159" s="2">
        <f>VLOOKUP($C159,'ДС факт при поликлинике'!$D$6:$JC$141,184,0)</f>
        <v>0</v>
      </c>
      <c r="MK159" s="2">
        <f>VLOOKUP($C159,'ДС факт при поликлинике'!$D$6:$JC$141,185,0)</f>
        <v>0</v>
      </c>
      <c r="ML159" s="2">
        <f>VLOOKUP($C159,'ДС факт при поликлинике'!$D$6:$JC$141,186,0)</f>
        <v>0</v>
      </c>
      <c r="MM159" s="2">
        <f t="shared" si="3683"/>
        <v>15</v>
      </c>
      <c r="MN159" s="2">
        <f t="shared" si="3684"/>
        <v>8.75</v>
      </c>
      <c r="MO159" s="2">
        <f t="shared" si="3685"/>
        <v>0</v>
      </c>
      <c r="MP159" s="2">
        <f t="shared" si="2903"/>
        <v>-11.666666666666668</v>
      </c>
      <c r="MQ159" s="2">
        <f t="shared" si="2904"/>
        <v>-165620</v>
      </c>
      <c r="MR159" s="2">
        <f>план!BN157</f>
        <v>0</v>
      </c>
      <c r="MS159" s="2">
        <f>план!BO157</f>
        <v>0</v>
      </c>
      <c r="MT159" s="2">
        <f t="shared" si="2905"/>
        <v>0</v>
      </c>
      <c r="MU159" s="2">
        <f t="shared" si="2906"/>
        <v>0</v>
      </c>
      <c r="MV159" s="2">
        <f>VLOOKUP($C159,'ДС факт при поликлинике'!$D$6:$JC$141,187,0)</f>
        <v>0</v>
      </c>
      <c r="MW159" s="2">
        <f>VLOOKUP($C159,'ДС факт при поликлинике'!$D$6:$JC$141,188,0)</f>
        <v>0</v>
      </c>
      <c r="MX159" s="2"/>
      <c r="MY159" s="2"/>
      <c r="MZ159" s="2">
        <f t="shared" si="3686"/>
        <v>0</v>
      </c>
      <c r="NA159" s="2">
        <f t="shared" si="3687"/>
        <v>0</v>
      </c>
      <c r="NB159" s="2">
        <f t="shared" si="3688"/>
        <v>0</v>
      </c>
      <c r="NC159" s="2">
        <f t="shared" si="2907"/>
        <v>0</v>
      </c>
      <c r="ND159" s="2">
        <f t="shared" si="2908"/>
        <v>0</v>
      </c>
      <c r="NE159" s="2">
        <f>план!BP157</f>
        <v>0</v>
      </c>
      <c r="NF159" s="2">
        <f>план!BQ157</f>
        <v>0</v>
      </c>
      <c r="NG159" s="2">
        <f t="shared" si="2909"/>
        <v>0</v>
      </c>
      <c r="NH159" s="2">
        <f t="shared" si="2910"/>
        <v>0</v>
      </c>
      <c r="NI159" s="2">
        <f>VLOOKUP($C159,'ДС факт при поликлинике'!$D$6:$JC$141,189,0)</f>
        <v>0</v>
      </c>
      <c r="NJ159" s="2">
        <f>VLOOKUP($C159,'ДС факт при поликлинике'!$D$6:$JC$141,190,0)</f>
        <v>0</v>
      </c>
      <c r="NK159" s="2"/>
      <c r="NL159" s="2"/>
      <c r="NM159" s="2">
        <f t="shared" si="3689"/>
        <v>0</v>
      </c>
      <c r="NN159" s="2">
        <f t="shared" si="3690"/>
        <v>0</v>
      </c>
      <c r="NO159" s="2">
        <f t="shared" si="3691"/>
        <v>0</v>
      </c>
      <c r="NP159" s="2">
        <f t="shared" si="2911"/>
        <v>0</v>
      </c>
      <c r="NQ159" s="2">
        <f t="shared" si="2912"/>
        <v>0</v>
      </c>
      <c r="NR159" s="2">
        <f>план!BR157</f>
        <v>36</v>
      </c>
      <c r="NS159" s="2">
        <f>план!BS157</f>
        <v>511055.99999999994</v>
      </c>
      <c r="NT159" s="2">
        <f t="shared" si="2913"/>
        <v>21</v>
      </c>
      <c r="NU159" s="2">
        <f t="shared" si="2914"/>
        <v>298115.99999999994</v>
      </c>
      <c r="NV159" s="2">
        <f>VLOOKUP($C159,'ДС факт при поликлинике'!$D$6:$JC$141,191,0)</f>
        <v>20</v>
      </c>
      <c r="NW159" s="2">
        <f>VLOOKUP($C159,'ДС факт при поликлинике'!$D$6:$JC$141,192,0)</f>
        <v>283920</v>
      </c>
      <c r="NX159" s="2"/>
      <c r="NY159" s="2"/>
      <c r="NZ159" s="2">
        <f t="shared" si="3692"/>
        <v>27</v>
      </c>
      <c r="OA159" s="2">
        <f t="shared" si="3693"/>
        <v>15.75</v>
      </c>
      <c r="OB159" s="2">
        <f t="shared" si="3694"/>
        <v>15</v>
      </c>
      <c r="OC159" s="2">
        <f t="shared" si="2915"/>
        <v>-1</v>
      </c>
      <c r="OD159" s="2">
        <f t="shared" si="2916"/>
        <v>-14195.999999999942</v>
      </c>
      <c r="OE159" s="2">
        <f>план!BT157</f>
        <v>0</v>
      </c>
      <c r="OF159" s="2">
        <f>план!BU157</f>
        <v>0</v>
      </c>
      <c r="OG159" s="2">
        <f t="shared" si="2917"/>
        <v>0</v>
      </c>
      <c r="OH159" s="2">
        <f t="shared" si="2918"/>
        <v>0</v>
      </c>
      <c r="OI159" s="2">
        <f>VLOOKUP($C159,'ДС факт при поликлинике'!$D$6:$JC$141,149,0)</f>
        <v>0</v>
      </c>
      <c r="OJ159" s="2">
        <f>VLOOKUP($C159,'ДС факт при поликлинике'!$D$6:$JC$141,150,0)</f>
        <v>0</v>
      </c>
      <c r="OK159" s="2"/>
      <c r="OL159" s="2"/>
      <c r="OM159" s="2">
        <f t="shared" si="3695"/>
        <v>0</v>
      </c>
      <c r="ON159" s="2">
        <f t="shared" si="3696"/>
        <v>0</v>
      </c>
      <c r="OO159" s="2">
        <f t="shared" si="3697"/>
        <v>0</v>
      </c>
      <c r="OP159" s="2">
        <f t="shared" si="2919"/>
        <v>0</v>
      </c>
      <c r="OQ159" s="2">
        <f t="shared" si="2920"/>
        <v>0</v>
      </c>
      <c r="OR159" s="2">
        <f>план!BV157</f>
        <v>0</v>
      </c>
      <c r="OS159" s="2">
        <f>план!BW157</f>
        <v>0</v>
      </c>
      <c r="OT159" s="2">
        <f t="shared" si="2921"/>
        <v>0</v>
      </c>
      <c r="OU159" s="2">
        <f t="shared" si="2922"/>
        <v>0</v>
      </c>
      <c r="OV159" s="2">
        <f>VLOOKUP($C159,'ДС факт при поликлинике'!$D$6:$JC$141,247,0)</f>
        <v>0</v>
      </c>
      <c r="OW159" s="2">
        <f>VLOOKUP($C159,'ДС факт при поликлинике'!$D$6:$JC$141,248,0)</f>
        <v>0</v>
      </c>
      <c r="OX159" s="2"/>
      <c r="OY159" s="2"/>
      <c r="OZ159" s="2">
        <f t="shared" si="3698"/>
        <v>0</v>
      </c>
      <c r="PA159" s="2">
        <f t="shared" si="3699"/>
        <v>0</v>
      </c>
      <c r="PB159" s="2">
        <f t="shared" si="3700"/>
        <v>0</v>
      </c>
      <c r="PC159" s="2">
        <f t="shared" si="2923"/>
        <v>0</v>
      </c>
      <c r="PD159" s="2">
        <f t="shared" si="2924"/>
        <v>0</v>
      </c>
      <c r="PE159" s="2">
        <f>план!BX157</f>
        <v>0</v>
      </c>
      <c r="PF159" s="2">
        <f>план!BY157</f>
        <v>0</v>
      </c>
      <c r="PG159" s="2">
        <f t="shared" si="2925"/>
        <v>0</v>
      </c>
      <c r="PH159" s="2">
        <f t="shared" si="2926"/>
        <v>0</v>
      </c>
      <c r="PI159" s="2">
        <f>VLOOKUP($C159,'ДС факт при поликлинике'!$D$6:$JC$141,95,0)</f>
        <v>0</v>
      </c>
      <c r="PJ159" s="2">
        <f>VLOOKUP($C159,'ДС факт при поликлинике'!$D$6:$JC$141,96,0)</f>
        <v>0</v>
      </c>
      <c r="PK159" s="2">
        <f>VLOOKUP($C159,'ДС факт при поликлинике'!$D$6:$JC$141,97,0)</f>
        <v>0</v>
      </c>
      <c r="PL159" s="2">
        <f>VLOOKUP($C159,'ДС факт при поликлинике'!$D$6:$JC$141,98,0)</f>
        <v>0</v>
      </c>
      <c r="PM159" s="2">
        <f t="shared" si="3701"/>
        <v>0</v>
      </c>
      <c r="PN159" s="2">
        <f t="shared" si="3702"/>
        <v>0</v>
      </c>
      <c r="PO159" s="2">
        <f t="shared" si="3703"/>
        <v>0</v>
      </c>
      <c r="PP159" s="2">
        <f t="shared" si="2927"/>
        <v>0</v>
      </c>
      <c r="PQ159" s="2">
        <f t="shared" si="2928"/>
        <v>0</v>
      </c>
      <c r="PR159" s="2">
        <f>план!BZ157</f>
        <v>0</v>
      </c>
      <c r="PS159" s="2">
        <f>план!CA157</f>
        <v>0</v>
      </c>
      <c r="PT159" s="2">
        <f t="shared" si="2929"/>
        <v>0</v>
      </c>
      <c r="PU159" s="2">
        <f t="shared" si="2930"/>
        <v>0</v>
      </c>
      <c r="PV159" s="2">
        <f>VLOOKUP($C159,'ДС факт при поликлинике'!$D$6:$JC$141,99,0)</f>
        <v>0</v>
      </c>
      <c r="PW159" s="2">
        <f>VLOOKUP($C159,'ДС факт при поликлинике'!$D$6:$JC$141,100,0)</f>
        <v>0</v>
      </c>
      <c r="PX159" s="2">
        <f>VLOOKUP($C159,'ДС факт при поликлинике'!$D$6:$JC$141,101,0)</f>
        <v>0</v>
      </c>
      <c r="PY159" s="2">
        <f>VLOOKUP($C159,'ДС факт при поликлинике'!$D$6:$JC$141,102,0)</f>
        <v>0</v>
      </c>
      <c r="PZ159" s="2">
        <f t="shared" si="3704"/>
        <v>0</v>
      </c>
      <c r="QA159" s="2">
        <f t="shared" si="3705"/>
        <v>0</v>
      </c>
      <c r="QB159" s="2">
        <f t="shared" si="3706"/>
        <v>0</v>
      </c>
      <c r="QC159" s="2">
        <f t="shared" si="2931"/>
        <v>0</v>
      </c>
      <c r="QD159" s="2">
        <f t="shared" si="2932"/>
        <v>0</v>
      </c>
      <c r="QE159" s="2">
        <f>план!CB157</f>
        <v>0</v>
      </c>
      <c r="QF159" s="2">
        <f>план!CC157</f>
        <v>0</v>
      </c>
      <c r="QG159" s="2">
        <f t="shared" si="2933"/>
        <v>0</v>
      </c>
      <c r="QH159" s="2">
        <f t="shared" si="2934"/>
        <v>0</v>
      </c>
      <c r="QI159" s="2">
        <f>VLOOKUP($C159,'ДС факт при поликлинике'!$D$6:$JC$141,63,0)</f>
        <v>0</v>
      </c>
      <c r="QJ159" s="2">
        <f>VLOOKUP($C159,'ДС факт при поликлинике'!$D$6:$JC$141,64,0)</f>
        <v>0</v>
      </c>
      <c r="QK159" s="2">
        <f>VLOOKUP($C159,'ДС факт при поликлинике'!$D$6:$JC$141,65,0)</f>
        <v>0</v>
      </c>
      <c r="QL159" s="2">
        <f>VLOOKUP($C159,'ДС факт при поликлинике'!$D$6:$JC$141,66,0)</f>
        <v>0</v>
      </c>
      <c r="QM159" s="2">
        <f t="shared" si="3707"/>
        <v>0</v>
      </c>
      <c r="QN159" s="2">
        <f t="shared" si="3708"/>
        <v>0</v>
      </c>
      <c r="QO159" s="2">
        <f t="shared" si="3709"/>
        <v>0</v>
      </c>
      <c r="QP159" s="2">
        <f t="shared" si="2935"/>
        <v>0</v>
      </c>
      <c r="QQ159" s="2">
        <f t="shared" si="2936"/>
        <v>0</v>
      </c>
      <c r="QR159" s="2">
        <f>план!CD157</f>
        <v>0</v>
      </c>
      <c r="QS159" s="2">
        <f>план!CE157</f>
        <v>0</v>
      </c>
      <c r="QT159" s="2">
        <f t="shared" si="2937"/>
        <v>0</v>
      </c>
      <c r="QU159" s="2">
        <f t="shared" si="2938"/>
        <v>0</v>
      </c>
      <c r="QV159" s="2">
        <f>VLOOKUP($C159,'ДС факт при поликлинике'!$D$6:$JC$141,107,0)</f>
        <v>0</v>
      </c>
      <c r="QW159" s="2">
        <f>VLOOKUP($C159,'ДС факт при поликлинике'!$D$6:$JC$141,108,0)</f>
        <v>0</v>
      </c>
      <c r="QX159" s="2">
        <f>VLOOKUP($C159,'ДС факт при поликлинике'!$D$6:$JC$141,109,0)</f>
        <v>0</v>
      </c>
      <c r="QY159" s="2">
        <f>VLOOKUP($C159,'ДС факт при поликлинике'!$D$6:$JC$141,110,0)</f>
        <v>0</v>
      </c>
      <c r="QZ159" s="2">
        <f t="shared" si="3710"/>
        <v>0</v>
      </c>
      <c r="RA159" s="2">
        <f t="shared" si="3711"/>
        <v>0</v>
      </c>
      <c r="RB159" s="2">
        <f t="shared" si="3712"/>
        <v>0</v>
      </c>
      <c r="RC159" s="2">
        <f t="shared" si="2939"/>
        <v>0</v>
      </c>
      <c r="RD159" s="2">
        <f t="shared" si="2940"/>
        <v>0</v>
      </c>
      <c r="RE159" s="2">
        <f>план!CF157</f>
        <v>0</v>
      </c>
      <c r="RF159" s="2">
        <f>план!CG157</f>
        <v>0</v>
      </c>
      <c r="RG159" s="2">
        <f t="shared" si="2941"/>
        <v>0</v>
      </c>
      <c r="RH159" s="2">
        <f t="shared" si="2942"/>
        <v>0</v>
      </c>
      <c r="RI159" s="2">
        <f>VLOOKUP($C159,'ДС факт при поликлинике'!$D$6:$JC$141,79,0)</f>
        <v>0</v>
      </c>
      <c r="RJ159" s="2">
        <f>VLOOKUP($C159,'ДС факт при поликлинике'!$D$6:$JC$141,80,0)</f>
        <v>0</v>
      </c>
      <c r="RK159" s="2">
        <f>VLOOKUP($C159,'ДС факт при поликлинике'!$D$6:$JC$141,81,0)</f>
        <v>0</v>
      </c>
      <c r="RL159" s="2">
        <f>VLOOKUP($C159,'ДС факт при поликлинике'!$D$6:$JC$141,82,0)</f>
        <v>0</v>
      </c>
      <c r="RM159" s="2">
        <f t="shared" si="3713"/>
        <v>0</v>
      </c>
      <c r="RN159" s="2">
        <f t="shared" si="3714"/>
        <v>0</v>
      </c>
      <c r="RO159" s="2">
        <f t="shared" si="3715"/>
        <v>0</v>
      </c>
      <c r="RP159" s="2">
        <f t="shared" si="2943"/>
        <v>0</v>
      </c>
      <c r="RQ159" s="2">
        <f t="shared" si="2944"/>
        <v>0</v>
      </c>
      <c r="RR159" s="2">
        <f>план!CH157</f>
        <v>240</v>
      </c>
      <c r="RS159" s="2">
        <f>план!CI157</f>
        <v>3407040</v>
      </c>
      <c r="RT159" s="2">
        <f t="shared" si="2945"/>
        <v>140</v>
      </c>
      <c r="RU159" s="2">
        <f t="shared" si="2946"/>
        <v>1987440</v>
      </c>
      <c r="RV159" s="2">
        <f>VLOOKUP($C159,'ДС факт при поликлинике'!$D$6:$JC$141,119,0)</f>
        <v>141</v>
      </c>
      <c r="RW159" s="2">
        <f>VLOOKUP($C159,'ДС факт при поликлинике'!$D$6:$JC$141,120,0)</f>
        <v>1703520.0000000035</v>
      </c>
      <c r="RX159" s="2">
        <f>VLOOKUP($C159,'ДС факт при поликлинике'!$D$6:$JC$141,121,0)</f>
        <v>1</v>
      </c>
      <c r="RY159" s="2">
        <f>VLOOKUP($C159,'ДС факт при поликлинике'!$D$6:$JC$141,122,0)</f>
        <v>12066.6</v>
      </c>
      <c r="RZ159" s="2">
        <f t="shared" si="3716"/>
        <v>180</v>
      </c>
      <c r="SA159" s="2">
        <f t="shared" si="3717"/>
        <v>105</v>
      </c>
      <c r="SB159" s="2">
        <f t="shared" si="3718"/>
        <v>105.75</v>
      </c>
      <c r="SC159" s="2">
        <f t="shared" si="2947"/>
        <v>1</v>
      </c>
      <c r="SD159" s="2">
        <f t="shared" si="2948"/>
        <v>-283919.99999999651</v>
      </c>
      <c r="SE159" s="2">
        <f>план!CJ157</f>
        <v>0</v>
      </c>
      <c r="SF159" s="2">
        <f>план!CK157</f>
        <v>0</v>
      </c>
      <c r="SG159" s="2">
        <f t="shared" si="2949"/>
        <v>0</v>
      </c>
      <c r="SH159" s="2">
        <f t="shared" si="2950"/>
        <v>0</v>
      </c>
      <c r="SI159" s="2">
        <f>VLOOKUP($C159,'ДС факт при поликлинике'!$D$6:$JC$141,209,0)</f>
        <v>0</v>
      </c>
      <c r="SJ159" s="2">
        <f>VLOOKUP($C159,'ДС факт при поликлинике'!$D$6:$JC$141,210,0)</f>
        <v>0</v>
      </c>
      <c r="SK159" s="2">
        <f>VLOOKUP($C159,'ДС факт при поликлинике'!$D$6:$JC$141,211,0)</f>
        <v>0</v>
      </c>
      <c r="SL159" s="2">
        <f>VLOOKUP($C159,'ДС факт при поликлинике'!$D$6:$JC$141,212,0)</f>
        <v>0</v>
      </c>
      <c r="SM159" s="2">
        <f t="shared" si="3719"/>
        <v>0</v>
      </c>
      <c r="SN159" s="2">
        <f t="shared" si="3720"/>
        <v>0</v>
      </c>
      <c r="SO159" s="2">
        <f t="shared" si="3721"/>
        <v>0</v>
      </c>
      <c r="SP159" s="2">
        <f t="shared" si="2951"/>
        <v>0</v>
      </c>
      <c r="SQ159" s="2">
        <f t="shared" si="2952"/>
        <v>0</v>
      </c>
      <c r="SR159" s="2">
        <f>план!CL157</f>
        <v>0</v>
      </c>
      <c r="SS159" s="2">
        <f>план!CM157</f>
        <v>0</v>
      </c>
      <c r="ST159" s="2">
        <f t="shared" si="2953"/>
        <v>0</v>
      </c>
      <c r="SU159" s="2">
        <f t="shared" si="2954"/>
        <v>0</v>
      </c>
      <c r="SV159" s="2">
        <f>VLOOKUP($C159,'ДС факт при поликлинике'!$D$6:$JC$141,213,0)</f>
        <v>0</v>
      </c>
      <c r="SW159" s="2">
        <f>VLOOKUP($C159,'ДС факт при поликлинике'!$D$6:$JC$141,214,0)</f>
        <v>0</v>
      </c>
      <c r="SX159" s="2">
        <f>VLOOKUP($C159,'ДС факт при поликлинике'!$D$6:$JC$141,215,0)</f>
        <v>0</v>
      </c>
      <c r="SY159" s="2">
        <f>VLOOKUP($C159,'ДС факт при поликлинике'!$D$6:$JC$141,216,0)</f>
        <v>0</v>
      </c>
      <c r="SZ159" s="2">
        <f t="shared" si="3722"/>
        <v>0</v>
      </c>
      <c r="TA159" s="2">
        <f t="shared" si="3723"/>
        <v>0</v>
      </c>
      <c r="TB159" s="2">
        <f t="shared" si="3724"/>
        <v>0</v>
      </c>
      <c r="TC159" s="2">
        <f t="shared" si="2955"/>
        <v>0</v>
      </c>
      <c r="TD159" s="2">
        <f t="shared" si="2956"/>
        <v>0</v>
      </c>
      <c r="TE159" s="2">
        <f>план!CN157</f>
        <v>0</v>
      </c>
      <c r="TF159" s="2">
        <f>план!CO157</f>
        <v>0</v>
      </c>
      <c r="TG159" s="2">
        <f t="shared" si="2957"/>
        <v>0</v>
      </c>
      <c r="TH159" s="2">
        <f t="shared" si="2958"/>
        <v>0</v>
      </c>
      <c r="TI159" s="2">
        <f>VLOOKUP($C159,'ДС факт при поликлинике'!$D$6:$JC$141,217,0)</f>
        <v>0</v>
      </c>
      <c r="TJ159" s="2">
        <f>VLOOKUP($C159,'ДС факт при поликлинике'!$D$6:$JC$141,218,0)</f>
        <v>0</v>
      </c>
      <c r="TK159" s="2">
        <f>VLOOKUP($C159,'ДС факт при поликлинике'!$D$6:$JC$141,219,0)</f>
        <v>0</v>
      </c>
      <c r="TL159" s="2">
        <f>VLOOKUP($C159,'ДС факт при поликлинике'!$D$6:$JC$141,220,0)</f>
        <v>0</v>
      </c>
      <c r="TM159" s="2">
        <f t="shared" si="3725"/>
        <v>0</v>
      </c>
      <c r="TN159" s="2">
        <f t="shared" si="3726"/>
        <v>0</v>
      </c>
      <c r="TO159" s="2">
        <f t="shared" si="3727"/>
        <v>0</v>
      </c>
      <c r="TP159" s="2">
        <f t="shared" si="2959"/>
        <v>0</v>
      </c>
      <c r="TQ159" s="2">
        <f t="shared" si="2960"/>
        <v>0</v>
      </c>
      <c r="TR159" s="2">
        <f>план!CP157</f>
        <v>0</v>
      </c>
      <c r="TS159" s="2">
        <f>план!CQ157</f>
        <v>0</v>
      </c>
      <c r="TT159" s="2">
        <f t="shared" si="2961"/>
        <v>0</v>
      </c>
      <c r="TU159" s="2">
        <f t="shared" si="2962"/>
        <v>0</v>
      </c>
      <c r="TV159" s="2">
        <f>VLOOKUP($C159,'ДС факт при поликлинике'!$D$6:$JC$141,221,0)</f>
        <v>0</v>
      </c>
      <c r="TW159" s="2">
        <f>VLOOKUP($C159,'ДС факт при поликлинике'!$D$6:$JC$141,222,0)</f>
        <v>0</v>
      </c>
      <c r="TX159" s="2">
        <f>VLOOKUP($C159,'ДС факт при поликлинике'!$D$6:$JC$141,223,0)</f>
        <v>0</v>
      </c>
      <c r="TY159" s="2">
        <f>VLOOKUP($C159,'ДС факт при поликлинике'!$D$6:$JC$141,224,0)</f>
        <v>0</v>
      </c>
      <c r="TZ159" s="2">
        <f t="shared" si="3728"/>
        <v>0</v>
      </c>
      <c r="UA159" s="2">
        <f t="shared" si="3729"/>
        <v>0</v>
      </c>
      <c r="UB159" s="2">
        <f t="shared" si="3730"/>
        <v>0</v>
      </c>
      <c r="UC159" s="2">
        <f t="shared" si="2963"/>
        <v>0</v>
      </c>
      <c r="UD159" s="2">
        <f t="shared" si="2964"/>
        <v>0</v>
      </c>
      <c r="UE159" s="2">
        <f>план!CR157</f>
        <v>0</v>
      </c>
      <c r="UF159" s="2">
        <f>план!CS157</f>
        <v>0</v>
      </c>
      <c r="UG159" s="2">
        <f t="shared" si="2965"/>
        <v>0</v>
      </c>
      <c r="UH159" s="2">
        <f t="shared" si="2966"/>
        <v>0</v>
      </c>
      <c r="UI159" s="2">
        <f>VLOOKUP($C159,'ДС факт при поликлинике'!$D$6:$JC$141,233,0)</f>
        <v>0</v>
      </c>
      <c r="UJ159" s="2">
        <f>VLOOKUP($C159,'ДС факт при поликлинике'!$D$6:$JC$141,234,0)</f>
        <v>0</v>
      </c>
      <c r="UK159" s="2"/>
      <c r="UL159" s="2"/>
      <c r="UM159" s="2">
        <f t="shared" si="3731"/>
        <v>0</v>
      </c>
      <c r="UN159" s="2">
        <f t="shared" si="3732"/>
        <v>0</v>
      </c>
      <c r="UO159" s="2">
        <f t="shared" si="3733"/>
        <v>0</v>
      </c>
      <c r="UP159" s="2">
        <f t="shared" si="2967"/>
        <v>0</v>
      </c>
      <c r="UQ159" s="2">
        <f t="shared" si="2968"/>
        <v>0</v>
      </c>
      <c r="UR159" s="136">
        <f>план!CT157</f>
        <v>0</v>
      </c>
      <c r="US159" s="37">
        <f>план!CU157</f>
        <v>0</v>
      </c>
      <c r="UT159" s="2">
        <f t="shared" si="2969"/>
        <v>0</v>
      </c>
      <c r="UU159" s="2">
        <f t="shared" si="2970"/>
        <v>0</v>
      </c>
      <c r="UV159" s="2">
        <f>VLOOKUP($C159,'ДС факт при поликлинике'!$D$6:$JC$141,225,0)</f>
        <v>0</v>
      </c>
      <c r="UW159" s="2">
        <f>VLOOKUP($C159,'ДС факт при поликлинике'!$D$6:$JC$141,226,0)</f>
        <v>0</v>
      </c>
      <c r="UX159" s="2">
        <f>VLOOKUP($C159,'ДС факт при поликлинике'!$D$6:$JC$141,227,0)</f>
        <v>0</v>
      </c>
      <c r="UY159" s="2">
        <f>VLOOKUP($C159,'ДС факт при поликлинике'!$D$6:$JC$141,228,0)</f>
        <v>0</v>
      </c>
      <c r="UZ159" s="2">
        <f t="shared" si="3734"/>
        <v>0</v>
      </c>
      <c r="VA159" s="2">
        <f t="shared" si="3735"/>
        <v>0</v>
      </c>
      <c r="VB159" s="2">
        <f t="shared" si="3736"/>
        <v>0</v>
      </c>
      <c r="VC159" s="2">
        <f t="shared" si="2971"/>
        <v>0</v>
      </c>
      <c r="VD159" s="2">
        <f t="shared" si="2972"/>
        <v>0</v>
      </c>
      <c r="VE159" s="2">
        <f>план!CV157</f>
        <v>0</v>
      </c>
      <c r="VF159" s="2">
        <f>план!CW157</f>
        <v>0</v>
      </c>
      <c r="VG159" s="2">
        <f t="shared" si="2973"/>
        <v>0</v>
      </c>
      <c r="VH159" s="2">
        <f t="shared" si="2974"/>
        <v>0</v>
      </c>
      <c r="VI159" s="2">
        <f>VLOOKUP($C159,'ДС факт при поликлинике'!$D$6:$JC$141,205,0)</f>
        <v>0</v>
      </c>
      <c r="VJ159" s="2">
        <f>VLOOKUP($C159,'ДС факт при поликлинике'!$D$6:$JC$141,206,0)</f>
        <v>0</v>
      </c>
      <c r="VK159" s="2"/>
      <c r="VL159" s="2"/>
      <c r="VM159" s="2">
        <f t="shared" si="3737"/>
        <v>0</v>
      </c>
      <c r="VN159" s="2">
        <f t="shared" si="3738"/>
        <v>0</v>
      </c>
      <c r="VO159" s="2">
        <f t="shared" si="3739"/>
        <v>0</v>
      </c>
      <c r="VP159" s="2">
        <f t="shared" si="2975"/>
        <v>0</v>
      </c>
      <c r="VQ159" s="2">
        <f t="shared" si="2976"/>
        <v>0</v>
      </c>
      <c r="VR159" s="2">
        <f>план!CX157</f>
        <v>0</v>
      </c>
      <c r="VS159" s="2">
        <f>план!CY157</f>
        <v>0</v>
      </c>
      <c r="VT159" s="2">
        <f t="shared" si="2977"/>
        <v>0</v>
      </c>
      <c r="VU159" s="2">
        <f t="shared" si="2978"/>
        <v>0</v>
      </c>
      <c r="VV159" s="2">
        <f>VLOOKUP($C159,'ДС факт при поликлинике'!$D$6:$JC$141,207,0)</f>
        <v>0</v>
      </c>
      <c r="VW159" s="2">
        <f>VLOOKUP($C159,'ДС факт при поликлинике'!$D$6:$JC$141,208,0)</f>
        <v>0</v>
      </c>
      <c r="VX159" s="2"/>
      <c r="VY159" s="2"/>
      <c r="VZ159" s="2">
        <f t="shared" si="3740"/>
        <v>0</v>
      </c>
      <c r="WA159" s="2">
        <f t="shared" si="3741"/>
        <v>0</v>
      </c>
      <c r="WB159" s="2">
        <f t="shared" si="3742"/>
        <v>0</v>
      </c>
      <c r="WC159" s="2">
        <f t="shared" si="2979"/>
        <v>0</v>
      </c>
      <c r="WD159" s="2">
        <f t="shared" si="2980"/>
        <v>0</v>
      </c>
      <c r="WE159" s="2">
        <f>план!CZ157</f>
        <v>0</v>
      </c>
      <c r="WF159" s="2">
        <f>план!DA157</f>
        <v>0</v>
      </c>
      <c r="WG159" s="2">
        <f t="shared" si="2981"/>
        <v>0</v>
      </c>
      <c r="WH159" s="2">
        <f t="shared" si="2982"/>
        <v>0</v>
      </c>
      <c r="WI159" s="2">
        <f>VLOOKUP($C159,'ДС факт при поликлинике'!$D$6:$JC$141,91,0)</f>
        <v>0</v>
      </c>
      <c r="WJ159" s="2">
        <f>VLOOKUP($C159,'ДС факт при поликлинике'!$D$6:$JC$141,92,0)</f>
        <v>0</v>
      </c>
      <c r="WK159" s="2">
        <f>VLOOKUP($C159,'ДС факт при поликлинике'!$D$6:$JC$141,93,0)</f>
        <v>0</v>
      </c>
      <c r="WL159" s="2">
        <f>VLOOKUP($C159,'ДС факт при поликлинике'!$D$6:$JC$141,94,0)</f>
        <v>0</v>
      </c>
      <c r="WM159" s="2">
        <f t="shared" si="3743"/>
        <v>0</v>
      </c>
      <c r="WN159" s="2">
        <f t="shared" si="3744"/>
        <v>0</v>
      </c>
      <c r="WO159" s="2">
        <f t="shared" si="3745"/>
        <v>0</v>
      </c>
      <c r="WP159" s="2">
        <f t="shared" si="3746"/>
        <v>0</v>
      </c>
      <c r="WQ159" s="2">
        <f t="shared" si="2983"/>
        <v>0</v>
      </c>
      <c r="WR159" s="2">
        <f>план!DB157</f>
        <v>0</v>
      </c>
      <c r="WS159" s="2">
        <f>план!DC157</f>
        <v>0</v>
      </c>
      <c r="WT159" s="2">
        <f t="shared" si="2984"/>
        <v>0</v>
      </c>
      <c r="WU159" s="2">
        <f t="shared" si="2985"/>
        <v>0</v>
      </c>
      <c r="WV159" s="2">
        <f>VLOOKUP($C159,'ДС факт при поликлинике'!$D$6:$JC$141,67,0)</f>
        <v>0</v>
      </c>
      <c r="WW159" s="2">
        <f>VLOOKUP($C159,'ДС факт при поликлинике'!$D$6:$JC$141,68,0)</f>
        <v>0</v>
      </c>
      <c r="WX159" s="2">
        <f>VLOOKUP($C159,'ДС факт при поликлинике'!$D$6:$JC$141,69,0)</f>
        <v>0</v>
      </c>
      <c r="WY159" s="2">
        <f>VLOOKUP($C159,'ДС факт при поликлинике'!$D$6:$JC$141,70,0)</f>
        <v>0</v>
      </c>
      <c r="WZ159" s="2">
        <f t="shared" si="3747"/>
        <v>0</v>
      </c>
      <c r="XA159" s="2">
        <f t="shared" si="3748"/>
        <v>0</v>
      </c>
      <c r="XB159" s="2">
        <f t="shared" si="3749"/>
        <v>0</v>
      </c>
      <c r="XC159" s="2">
        <f t="shared" si="2986"/>
        <v>0</v>
      </c>
      <c r="XD159" s="2">
        <f t="shared" si="2987"/>
        <v>0</v>
      </c>
      <c r="XE159" s="2">
        <f>план!DD157</f>
        <v>22</v>
      </c>
      <c r="XF159" s="2">
        <f>план!DE157</f>
        <v>374774.39999999997</v>
      </c>
      <c r="XG159" s="2">
        <f t="shared" si="2988"/>
        <v>12.833333333333332</v>
      </c>
      <c r="XH159" s="2">
        <f t="shared" si="2989"/>
        <v>218618.39999999997</v>
      </c>
      <c r="XI159" s="2">
        <f>VLOOKUP($C159,'ДС факт при поликлинике'!$D$6:$JC$141,111,0)</f>
        <v>7</v>
      </c>
      <c r="XJ159" s="2">
        <f>VLOOKUP($C159,'ДС факт при поликлинике'!$D$6:$JC$141,112,0)</f>
        <v>101359.44</v>
      </c>
      <c r="XK159" s="2">
        <f>VLOOKUP($C159,'ДС факт при поликлинике'!$D$6:$JC$141,113,0)</f>
        <v>0</v>
      </c>
      <c r="XL159" s="2">
        <f>VLOOKUP($C159,'ДС факт при поликлинике'!$D$6:$JC$141,114,0)</f>
        <v>0</v>
      </c>
      <c r="XM159" s="2">
        <f t="shared" si="3750"/>
        <v>16.5</v>
      </c>
      <c r="XN159" s="2">
        <f t="shared" si="3751"/>
        <v>9.625</v>
      </c>
      <c r="XO159" s="2">
        <f t="shared" si="3752"/>
        <v>5.25</v>
      </c>
      <c r="XP159" s="2">
        <f t="shared" si="2990"/>
        <v>-5.8333333333333321</v>
      </c>
      <c r="XQ159" s="2">
        <f t="shared" si="2991"/>
        <v>-117258.95999999996</v>
      </c>
      <c r="XR159" s="2">
        <f>план!DF157</f>
        <v>0</v>
      </c>
      <c r="XS159" s="2">
        <f>план!DG157</f>
        <v>0</v>
      </c>
      <c r="XT159" s="2">
        <f t="shared" si="2992"/>
        <v>0</v>
      </c>
      <c r="XU159" s="2">
        <f t="shared" si="2993"/>
        <v>0</v>
      </c>
      <c r="XV159" s="2">
        <f>VLOOKUP($C159,'ДС факт при поликлинике'!$D$6:$JC$141,87,0)</f>
        <v>0</v>
      </c>
      <c r="XW159" s="2">
        <f>VLOOKUP($C159,'ДС факт при поликлинике'!$D$6:$JC$141,88,0)</f>
        <v>0</v>
      </c>
      <c r="XX159" s="2">
        <f>VLOOKUP($C159,'ДС факт при поликлинике'!$D$6:$JC$141,89,0)</f>
        <v>0</v>
      </c>
      <c r="XY159" s="2">
        <f>VLOOKUP($C159,'ДС факт при поликлинике'!$D$6:$JC$141,90,0)</f>
        <v>0</v>
      </c>
      <c r="XZ159" s="2">
        <f t="shared" si="3753"/>
        <v>0</v>
      </c>
      <c r="YA159" s="2">
        <f t="shared" si="3754"/>
        <v>0</v>
      </c>
      <c r="YB159" s="2">
        <f t="shared" si="3755"/>
        <v>0</v>
      </c>
      <c r="YC159" s="2">
        <f t="shared" si="2994"/>
        <v>0</v>
      </c>
      <c r="YD159" s="2">
        <f t="shared" si="2995"/>
        <v>0</v>
      </c>
      <c r="YE159" s="2">
        <f>план!DH157</f>
        <v>0</v>
      </c>
      <c r="YF159" s="2">
        <f>план!DI157</f>
        <v>0</v>
      </c>
      <c r="YG159" s="2">
        <f t="shared" si="2996"/>
        <v>0</v>
      </c>
      <c r="YH159" s="2">
        <f t="shared" si="2997"/>
        <v>0</v>
      </c>
      <c r="YI159" s="2">
        <f>VLOOKUP($C159,'ДС факт при поликлинике'!$D$6:$JC$141,75,0)</f>
        <v>0</v>
      </c>
      <c r="YJ159" s="2">
        <f>VLOOKUP($C159,'ДС факт при поликлинике'!$D$6:$JC$141,76,0)</f>
        <v>0</v>
      </c>
      <c r="YK159" s="2">
        <f>VLOOKUP($C159,'ДС факт при поликлинике'!$D$6:$JC$141,77,0)</f>
        <v>0</v>
      </c>
      <c r="YL159" s="2">
        <f>VLOOKUP($C159,'ДС факт при поликлинике'!$D$6:$JC$141,78,0)</f>
        <v>0</v>
      </c>
      <c r="YM159" s="2">
        <f t="shared" si="3756"/>
        <v>0</v>
      </c>
      <c r="YN159" s="2">
        <f t="shared" si="3757"/>
        <v>0</v>
      </c>
      <c r="YO159" s="2">
        <f t="shared" si="3758"/>
        <v>0</v>
      </c>
      <c r="YP159" s="2">
        <f t="shared" si="2998"/>
        <v>0</v>
      </c>
      <c r="YQ159" s="2">
        <f t="shared" si="2999"/>
        <v>0</v>
      </c>
      <c r="YR159" s="2">
        <f>план!DJ157</f>
        <v>0</v>
      </c>
      <c r="YS159" s="2">
        <f>план!DK157</f>
        <v>0</v>
      </c>
      <c r="YT159" s="2">
        <f t="shared" si="3000"/>
        <v>0</v>
      </c>
      <c r="YU159" s="2">
        <f t="shared" si="3001"/>
        <v>0</v>
      </c>
      <c r="YV159" s="2">
        <f>VLOOKUP($C159,'ДС факт при поликлинике'!$D$6:$JC$141,71,0)</f>
        <v>0</v>
      </c>
      <c r="YW159" s="2">
        <f>VLOOKUP($C159,'ДС факт при поликлинике'!$D$6:$JC$141,72,0)</f>
        <v>0</v>
      </c>
      <c r="YX159" s="2">
        <f>VLOOKUP($C159,'ДС факт при поликлинике'!$D$6:$JC$141,73,0)</f>
        <v>0</v>
      </c>
      <c r="YY159" s="2">
        <f>VLOOKUP($C159,'ДС факт при поликлинике'!$D$6:$JC$141,74,0)</f>
        <v>0</v>
      </c>
      <c r="YZ159" s="2">
        <f t="shared" si="3759"/>
        <v>0</v>
      </c>
      <c r="ZA159" s="2">
        <f t="shared" si="3760"/>
        <v>0</v>
      </c>
      <c r="ZB159" s="2">
        <f t="shared" si="3761"/>
        <v>0</v>
      </c>
      <c r="ZC159" s="2">
        <f t="shared" si="3002"/>
        <v>0</v>
      </c>
      <c r="ZD159" s="2">
        <f t="shared" si="3003"/>
        <v>0</v>
      </c>
      <c r="ZE159" s="2">
        <f>план!DL157</f>
        <v>0</v>
      </c>
      <c r="ZF159" s="2">
        <f>план!DM157</f>
        <v>0</v>
      </c>
      <c r="ZG159" s="2">
        <f t="shared" si="3004"/>
        <v>0</v>
      </c>
      <c r="ZH159" s="2">
        <f t="shared" si="3005"/>
        <v>0</v>
      </c>
      <c r="ZI159" s="2">
        <f>VLOOKUP($C159,'ДС факт при поликлинике'!$D$6:$JC$141,103,0)</f>
        <v>0</v>
      </c>
      <c r="ZJ159" s="2">
        <f>VLOOKUP($C159,'ДС факт при поликлинике'!$D$6:$JC$141,104,0)</f>
        <v>0</v>
      </c>
      <c r="ZK159" s="2">
        <f>VLOOKUP($C159,'ДС факт при поликлинике'!$D$6:$JC$141,105,0)</f>
        <v>0</v>
      </c>
      <c r="ZL159" s="2">
        <f>VLOOKUP($C159,'ДС факт при поликлинике'!$D$6:$JC$141,106,0)</f>
        <v>0</v>
      </c>
      <c r="ZM159" s="2">
        <f t="shared" si="3762"/>
        <v>0</v>
      </c>
      <c r="ZN159" s="2">
        <f t="shared" si="3763"/>
        <v>0</v>
      </c>
      <c r="ZO159" s="2">
        <f t="shared" si="3764"/>
        <v>0</v>
      </c>
      <c r="ZP159" s="2">
        <f t="shared" si="3006"/>
        <v>0</v>
      </c>
      <c r="ZQ159" s="2">
        <f t="shared" si="3007"/>
        <v>0</v>
      </c>
      <c r="ZR159" s="2">
        <f>план!DN157</f>
        <v>0</v>
      </c>
      <c r="ZS159" s="2">
        <f>план!DO157</f>
        <v>0</v>
      </c>
      <c r="ZT159" s="2">
        <f t="shared" si="3008"/>
        <v>0</v>
      </c>
      <c r="ZU159" s="2">
        <f t="shared" si="3009"/>
        <v>0</v>
      </c>
      <c r="ZV159" s="2">
        <f>VLOOKUP($C159,'ДС факт при поликлинике'!$D$6:$JC$141,249,0)</f>
        <v>0</v>
      </c>
      <c r="ZW159" s="2">
        <f>VLOOKUP($C159,'ДС факт при поликлинике'!$D$6:$JC$141,250,0)</f>
        <v>0</v>
      </c>
      <c r="ZX159" s="2">
        <f>VLOOKUP($C159,'ДС факт при поликлинике'!$D$6:$JC$141,251,0)</f>
        <v>0</v>
      </c>
      <c r="ZY159" s="2">
        <f>VLOOKUP($C159,'ДС факт при поликлинике'!$D$6:$JC$141,252,0)</f>
        <v>0</v>
      </c>
      <c r="ZZ159" s="2">
        <f t="shared" si="3765"/>
        <v>0</v>
      </c>
      <c r="AAA159" s="2">
        <f t="shared" si="3766"/>
        <v>0</v>
      </c>
      <c r="AAB159" s="2">
        <f t="shared" si="3767"/>
        <v>0</v>
      </c>
      <c r="AAC159" s="2">
        <f t="shared" si="3010"/>
        <v>0</v>
      </c>
      <c r="AAD159" s="2">
        <f t="shared" si="3011"/>
        <v>0</v>
      </c>
      <c r="AAE159" s="2">
        <f>план!DP157</f>
        <v>0</v>
      </c>
      <c r="AAF159" s="2">
        <f>план!DQ157</f>
        <v>0</v>
      </c>
      <c r="AAG159" s="2">
        <f t="shared" si="3012"/>
        <v>0</v>
      </c>
      <c r="AAH159" s="2">
        <f t="shared" si="3013"/>
        <v>0</v>
      </c>
      <c r="AAI159" s="2">
        <f>VLOOKUP($C159,'ДС факт при поликлинике'!$D$6:$JC$141,115,0)</f>
        <v>0</v>
      </c>
      <c r="AAJ159" s="2">
        <f>VLOOKUP($C159,'ДС факт при поликлинике'!$D$6:$JC$141,116,0)</f>
        <v>0</v>
      </c>
      <c r="AAK159" s="2">
        <f>VLOOKUP($C159,'ДС факт при поликлинике'!$D$6:$JC$141,117,0)</f>
        <v>0</v>
      </c>
      <c r="AAL159" s="2">
        <f>VLOOKUP($C159,'ДС факт при поликлинике'!$D$6:$JC$141,118,0)</f>
        <v>0</v>
      </c>
      <c r="AAM159" s="2">
        <f t="shared" si="3768"/>
        <v>0</v>
      </c>
      <c r="AAN159" s="2">
        <f t="shared" si="3769"/>
        <v>0</v>
      </c>
      <c r="AAO159" s="2">
        <f t="shared" si="3770"/>
        <v>0</v>
      </c>
      <c r="AAP159" s="2">
        <f t="shared" si="3014"/>
        <v>0</v>
      </c>
      <c r="AAQ159" s="2">
        <f t="shared" si="3015"/>
        <v>0</v>
      </c>
      <c r="AAR159" s="2">
        <f>план!DR157</f>
        <v>0</v>
      </c>
      <c r="AAS159" s="2">
        <f>план!DS157</f>
        <v>0</v>
      </c>
      <c r="AAT159" s="2">
        <f t="shared" si="3016"/>
        <v>0</v>
      </c>
      <c r="AAU159" s="2">
        <f t="shared" si="3017"/>
        <v>0</v>
      </c>
      <c r="AAV159" s="2">
        <f>VLOOKUP($C159,'ДС факт при поликлинике'!$D$6:$JC$141,59,0)</f>
        <v>0</v>
      </c>
      <c r="AAW159" s="2">
        <f>VLOOKUP($C159,'ДС факт при поликлинике'!$D$6:$JC$141,60,0)</f>
        <v>0</v>
      </c>
      <c r="AAX159" s="2">
        <f>VLOOKUP($C159,'ДС факт при поликлинике'!$D$6:$JC$141,61,0)</f>
        <v>0</v>
      </c>
      <c r="AAY159" s="2">
        <f>VLOOKUP($C159,'ДС факт при поликлинике'!$D$6:$JC$141,62,0)</f>
        <v>0</v>
      </c>
      <c r="AAZ159" s="2">
        <f t="shared" si="3771"/>
        <v>0</v>
      </c>
      <c r="ABA159" s="2">
        <f t="shared" si="3772"/>
        <v>0</v>
      </c>
      <c r="ABB159" s="2">
        <f t="shared" si="3773"/>
        <v>0</v>
      </c>
      <c r="ABC159" s="2">
        <f t="shared" si="3018"/>
        <v>0</v>
      </c>
      <c r="ABD159" s="2">
        <f t="shared" si="3019"/>
        <v>0</v>
      </c>
      <c r="ABE159" s="2">
        <f>план!DT157</f>
        <v>0</v>
      </c>
      <c r="ABF159" s="2">
        <f>план!DU157</f>
        <v>0</v>
      </c>
      <c r="ABG159" s="2">
        <f t="shared" si="3020"/>
        <v>0</v>
      </c>
      <c r="ABH159" s="2">
        <f t="shared" si="3021"/>
        <v>0</v>
      </c>
      <c r="ABI159" s="2">
        <f>VLOOKUP($C159,'ДС факт при поликлинике'!$D$6:$JC$141,55,0)</f>
        <v>0</v>
      </c>
      <c r="ABJ159" s="2">
        <f>VLOOKUP($C159,'ДС факт при поликлинике'!$D$6:$JC$141,56,0)</f>
        <v>0</v>
      </c>
      <c r="ABK159" s="2">
        <f>VLOOKUP($C159,'ДС факт при поликлинике'!$D$6:$JC$141,57,0)</f>
        <v>0</v>
      </c>
      <c r="ABL159" s="2">
        <f>VLOOKUP($C159,'ДС факт при поликлинике'!$D$6:$JC$141,58,0)</f>
        <v>0</v>
      </c>
      <c r="ABM159" s="2">
        <f t="shared" si="3774"/>
        <v>0</v>
      </c>
      <c r="ABN159" s="2">
        <f t="shared" si="3775"/>
        <v>0</v>
      </c>
      <c r="ABO159" s="2">
        <f t="shared" si="3776"/>
        <v>0</v>
      </c>
      <c r="ABP159" s="2">
        <f t="shared" si="3022"/>
        <v>0</v>
      </c>
      <c r="ABQ159" s="2">
        <f t="shared" si="3023"/>
        <v>0</v>
      </c>
      <c r="ABR159" s="2">
        <f>план!DV157</f>
        <v>0</v>
      </c>
      <c r="ABS159" s="2">
        <f>план!DW157</f>
        <v>0</v>
      </c>
      <c r="ABT159" s="2">
        <f t="shared" si="3024"/>
        <v>0</v>
      </c>
      <c r="ABU159" s="2">
        <f t="shared" si="3025"/>
        <v>0</v>
      </c>
      <c r="ABV159" s="2">
        <f>VLOOKUP($C159,'ДС факт при поликлинике'!$D$6:$JC$141,83,0)</f>
        <v>0</v>
      </c>
      <c r="ABW159" s="2">
        <f>VLOOKUP($C159,'ДС факт при поликлинике'!$D$6:$JC$141,84,0)</f>
        <v>0</v>
      </c>
      <c r="ABX159" s="2">
        <f>VLOOKUP($C159,'ДС факт при поликлинике'!$D$6:$JC$141,85,0)</f>
        <v>0</v>
      </c>
      <c r="ABY159" s="2">
        <f>VLOOKUP($C159,'ДС факт при поликлинике'!$D$6:$JC$141,86,0)</f>
        <v>0</v>
      </c>
      <c r="ABZ159" s="2">
        <f t="shared" si="3777"/>
        <v>0</v>
      </c>
      <c r="ACA159" s="2">
        <f t="shared" si="3778"/>
        <v>0</v>
      </c>
      <c r="ACB159" s="2">
        <f t="shared" si="3779"/>
        <v>0</v>
      </c>
      <c r="ACC159" s="2">
        <f t="shared" si="3026"/>
        <v>0</v>
      </c>
      <c r="ACD159" s="2">
        <f t="shared" si="3027"/>
        <v>0</v>
      </c>
      <c r="ACE159" s="2">
        <f>план!DX157</f>
        <v>0</v>
      </c>
      <c r="ACF159" s="2">
        <f>план!DY157</f>
        <v>0</v>
      </c>
      <c r="ACG159" s="2">
        <f t="shared" si="3028"/>
        <v>0</v>
      </c>
      <c r="ACH159" s="2">
        <f t="shared" si="3029"/>
        <v>0</v>
      </c>
      <c r="ACI159" s="2">
        <f>VLOOKUP($C159,'ДС факт при поликлинике'!$D$6:$JC$141,35,0)</f>
        <v>0</v>
      </c>
      <c r="ACJ159" s="2">
        <f>VLOOKUP($C159,'ДС факт при поликлинике'!$D$6:$JC$141,36,0)</f>
        <v>0</v>
      </c>
      <c r="ACK159" s="2">
        <f>VLOOKUP($C159,'ДС факт при поликлинике'!$D$6:$JC$141,37,0)</f>
        <v>0</v>
      </c>
      <c r="ACL159" s="2">
        <f>VLOOKUP($C159,'ДС факт при поликлинике'!$D$6:$JC$141,38,0)</f>
        <v>0</v>
      </c>
      <c r="ACM159" s="2">
        <f t="shared" si="3780"/>
        <v>0</v>
      </c>
      <c r="ACN159" s="2">
        <f t="shared" si="3781"/>
        <v>0</v>
      </c>
      <c r="ACO159" s="2">
        <f t="shared" si="3782"/>
        <v>0</v>
      </c>
      <c r="ACP159" s="2">
        <f t="shared" si="3783"/>
        <v>0</v>
      </c>
      <c r="ACQ159" s="2">
        <f t="shared" si="3784"/>
        <v>0</v>
      </c>
      <c r="ACR159" s="2">
        <f>план!DZ157</f>
        <v>0</v>
      </c>
      <c r="ACS159" s="2">
        <f>план!EA157</f>
        <v>0</v>
      </c>
      <c r="ACT159" s="2">
        <f t="shared" si="3030"/>
        <v>0</v>
      </c>
      <c r="ACU159" s="2">
        <f t="shared" si="3031"/>
        <v>0</v>
      </c>
      <c r="ACV159" s="2">
        <f>VLOOKUP($C159,'ДС факт при поликлинике'!$D$6:$JC$141,151,0)</f>
        <v>0</v>
      </c>
      <c r="ACW159" s="2">
        <f>VLOOKUP($C159,'ДС факт при поликлинике'!$D$6:$JC$141,152,0)</f>
        <v>0</v>
      </c>
      <c r="ACX159" s="2">
        <f>VLOOKUP($C159,'ДС факт при поликлинике'!$D$6:$JC$141,153,0)</f>
        <v>0</v>
      </c>
      <c r="ACY159" s="2">
        <f>VLOOKUP($C159,'ДС факт при поликлинике'!$D$6:$JC$141,154,0)</f>
        <v>0</v>
      </c>
      <c r="ACZ159" s="2">
        <f t="shared" si="3785"/>
        <v>0</v>
      </c>
      <c r="ADA159" s="2">
        <f t="shared" si="3786"/>
        <v>0</v>
      </c>
      <c r="ADB159" s="2">
        <f t="shared" si="3787"/>
        <v>0</v>
      </c>
      <c r="ADC159" s="2">
        <f t="shared" si="3032"/>
        <v>0</v>
      </c>
      <c r="ADD159" s="2">
        <f t="shared" si="3033"/>
        <v>0</v>
      </c>
      <c r="ADE159" s="2">
        <f>план!EB157</f>
        <v>0</v>
      </c>
      <c r="ADF159" s="2">
        <f>план!EC157</f>
        <v>0</v>
      </c>
      <c r="ADG159" s="2">
        <f t="shared" si="3034"/>
        <v>0</v>
      </c>
      <c r="ADH159" s="2">
        <f t="shared" si="3035"/>
        <v>0</v>
      </c>
      <c r="ADI159" s="2">
        <f>VLOOKUP($C159,'ДС факт при поликлинике'!$D$6:$JC$141,123,0)</f>
        <v>0</v>
      </c>
      <c r="ADJ159" s="2">
        <f>VLOOKUP($C159,'ДС факт при поликлинике'!$D$6:$JC$141,124,0)</f>
        <v>0</v>
      </c>
      <c r="ADK159" s="2"/>
      <c r="ADL159" s="2"/>
      <c r="ADM159" s="2">
        <f t="shared" si="3788"/>
        <v>0</v>
      </c>
      <c r="ADN159" s="2">
        <f t="shared" si="3789"/>
        <v>0</v>
      </c>
      <c r="ADO159" s="2">
        <f t="shared" si="3790"/>
        <v>0</v>
      </c>
      <c r="ADP159" s="2">
        <f t="shared" si="3036"/>
        <v>0</v>
      </c>
      <c r="ADQ159" s="2">
        <f t="shared" si="3037"/>
        <v>0</v>
      </c>
      <c r="ADR159" s="2">
        <f>план!ED157</f>
        <v>0</v>
      </c>
      <c r="ADS159" s="2">
        <f>план!EE157</f>
        <v>0</v>
      </c>
      <c r="ADT159" s="2">
        <f t="shared" si="3038"/>
        <v>0</v>
      </c>
      <c r="ADU159" s="2">
        <f t="shared" si="3039"/>
        <v>0</v>
      </c>
      <c r="ADV159" s="2">
        <f>VLOOKUP($C159,'ДС факт при поликлинике'!$D$6:$JC$141,147,0)</f>
        <v>0</v>
      </c>
      <c r="ADW159" s="2">
        <f>VLOOKUP($C159,'ДС факт при поликлинике'!$D$6:$JC$141,148,0)</f>
        <v>0</v>
      </c>
      <c r="ADX159" s="2"/>
      <c r="ADY159" s="2"/>
      <c r="ADZ159" s="2">
        <f t="shared" si="3791"/>
        <v>0</v>
      </c>
      <c r="AEA159" s="2">
        <f t="shared" si="3792"/>
        <v>0</v>
      </c>
      <c r="AEB159" s="2">
        <f t="shared" si="3793"/>
        <v>0</v>
      </c>
      <c r="AEC159" s="2">
        <f t="shared" si="3040"/>
        <v>0</v>
      </c>
      <c r="AED159" s="2">
        <f t="shared" si="3041"/>
        <v>0</v>
      </c>
      <c r="AEE159" s="2">
        <f>план!EF157</f>
        <v>0</v>
      </c>
      <c r="AEF159" s="2">
        <f>план!EG157</f>
        <v>0</v>
      </c>
      <c r="AEG159" s="2">
        <f t="shared" si="3042"/>
        <v>0</v>
      </c>
      <c r="AEH159" s="2">
        <f t="shared" si="3043"/>
        <v>0</v>
      </c>
      <c r="AEI159" s="2">
        <f>VLOOKUP($C159,'ДС факт при поликлинике'!$D$6:$JC$141,155,0)</f>
        <v>0</v>
      </c>
      <c r="AEJ159" s="2">
        <f>VLOOKUP($C159,'ДС факт при поликлинике'!$D$6:$JC$141,156,0)</f>
        <v>0</v>
      </c>
      <c r="AEK159" s="2"/>
      <c r="AEL159" s="2"/>
      <c r="AEM159" s="2">
        <f t="shared" si="3794"/>
        <v>0</v>
      </c>
      <c r="AEN159" s="2">
        <f t="shared" si="3795"/>
        <v>0</v>
      </c>
      <c r="AEO159" s="2">
        <f t="shared" si="3796"/>
        <v>0</v>
      </c>
      <c r="AEP159" s="2">
        <f t="shared" si="3044"/>
        <v>0</v>
      </c>
      <c r="AEQ159" s="2">
        <f t="shared" si="3045"/>
        <v>0</v>
      </c>
      <c r="AER159" s="2">
        <f>план!EH157</f>
        <v>0</v>
      </c>
      <c r="AES159" s="2">
        <f>план!EI157</f>
        <v>0</v>
      </c>
      <c r="AET159" s="2">
        <f t="shared" si="3046"/>
        <v>0</v>
      </c>
      <c r="AEU159" s="2">
        <f t="shared" si="3047"/>
        <v>0</v>
      </c>
      <c r="AEV159" s="2">
        <f>VLOOKUP($C159,'ДС факт при поликлинике'!$D$6:$JC$141,15,0)</f>
        <v>0</v>
      </c>
      <c r="AEW159" s="2">
        <f>VLOOKUP($C159,'ДС факт при поликлинике'!$D$6:$JC$141,16,0)</f>
        <v>0</v>
      </c>
      <c r="AEX159" s="2">
        <f>VLOOKUP($C159,'ДС факт при поликлинике'!$D$6:$JC$141,17,0)</f>
        <v>0</v>
      </c>
      <c r="AEY159" s="2">
        <f>VLOOKUP($C159,'ДС факт при поликлинике'!$D$6:$JC$141,18,0)</f>
        <v>0</v>
      </c>
      <c r="AEZ159" s="2">
        <f t="shared" si="3797"/>
        <v>0</v>
      </c>
      <c r="AFA159" s="2">
        <f t="shared" si="3798"/>
        <v>0</v>
      </c>
      <c r="AFB159" s="2">
        <f t="shared" si="3799"/>
        <v>0</v>
      </c>
      <c r="AFC159" s="2">
        <f t="shared" si="3048"/>
        <v>0</v>
      </c>
      <c r="AFD159" s="2">
        <f t="shared" si="3049"/>
        <v>0</v>
      </c>
      <c r="AFE159" s="2">
        <f>план!EJ157</f>
        <v>0</v>
      </c>
      <c r="AFF159" s="2">
        <f>план!EK157</f>
        <v>0</v>
      </c>
      <c r="AFG159" s="2">
        <f t="shared" si="3050"/>
        <v>0</v>
      </c>
      <c r="AFH159" s="2">
        <f t="shared" si="3051"/>
        <v>0</v>
      </c>
      <c r="AFI159" s="2">
        <f>VLOOKUP($C159,'ДС факт при поликлинике'!$D$6:$JC$141,253,0)</f>
        <v>0</v>
      </c>
      <c r="AFJ159" s="2">
        <f>VLOOKUP($C159,'ДС факт при поликлинике'!$D$6:$JC$141,254,0)</f>
        <v>0</v>
      </c>
      <c r="AFK159" s="2"/>
      <c r="AFL159" s="2"/>
      <c r="AFM159" s="2">
        <f t="shared" si="3800"/>
        <v>0</v>
      </c>
      <c r="AFN159" s="2">
        <f t="shared" si="3801"/>
        <v>0</v>
      </c>
      <c r="AFO159" s="2">
        <f t="shared" si="3802"/>
        <v>0</v>
      </c>
      <c r="AFP159" s="2">
        <f t="shared" si="3052"/>
        <v>0</v>
      </c>
      <c r="AFQ159" s="2">
        <f t="shared" si="3053"/>
        <v>0</v>
      </c>
      <c r="AFR159" s="20">
        <f t="shared" si="3803"/>
        <v>2749</v>
      </c>
      <c r="AFS159" s="20">
        <f t="shared" si="3804"/>
        <v>40288248</v>
      </c>
      <c r="AFT159" s="20">
        <f t="shared" si="3805"/>
        <v>1603.5833333333335</v>
      </c>
      <c r="AFU159" s="20">
        <f t="shared" si="3806"/>
        <v>23501478</v>
      </c>
      <c r="AFV159" s="20">
        <f t="shared" si="3807"/>
        <v>1520</v>
      </c>
      <c r="AFW159" s="20">
        <f t="shared" si="3808"/>
        <v>21454982.640000015</v>
      </c>
      <c r="AFX159" s="20">
        <f t="shared" si="3809"/>
        <v>4</v>
      </c>
      <c r="AFY159" s="20">
        <f t="shared" si="3810"/>
        <v>52525.2</v>
      </c>
      <c r="AFZ159" s="20">
        <f t="shared" si="3811"/>
        <v>2061.75</v>
      </c>
      <c r="AGA159" s="20">
        <f t="shared" si="3812"/>
        <v>1202.6875</v>
      </c>
      <c r="AGB159" s="20">
        <f t="shared" si="3813"/>
        <v>1140</v>
      </c>
      <c r="AGC159" s="20">
        <f t="shared" si="3588"/>
        <v>-83.583333333333485</v>
      </c>
      <c r="AGD159" s="20">
        <f t="shared" si="3589"/>
        <v>-2046495.3599999845</v>
      </c>
      <c r="AGE159" s="53">
        <f t="shared" si="2298"/>
        <v>0.94787715013251561</v>
      </c>
      <c r="AGF159" s="53">
        <f t="shared" si="2299"/>
        <v>0.91292056780428943</v>
      </c>
      <c r="AGG159" s="4">
        <f>VLOOKUP($C159,'ДС факт при поликлинике'!$D$6:$JA$139,257,0)</f>
        <v>4</v>
      </c>
      <c r="AGH159" s="76">
        <f>VLOOKUP($C159,'ДС факт при поликлинике'!$D$6:$JA$139,258,0)</f>
        <v>52525.2</v>
      </c>
      <c r="AGI159" s="82">
        <f t="shared" si="3248"/>
        <v>0</v>
      </c>
      <c r="AGJ159" s="82">
        <f t="shared" si="3249"/>
        <v>0</v>
      </c>
    </row>
    <row r="160" spans="1:868" ht="45" x14ac:dyDescent="0.25">
      <c r="A160" s="112"/>
      <c r="B160" s="112">
        <v>113</v>
      </c>
      <c r="C160" s="211" t="s">
        <v>662</v>
      </c>
      <c r="D160" s="16" t="s">
        <v>284</v>
      </c>
      <c r="E160" s="17">
        <v>13520</v>
      </c>
      <c r="F160" s="18">
        <v>1</v>
      </c>
      <c r="G160" s="18"/>
      <c r="H160" s="122">
        <v>1</v>
      </c>
      <c r="I160" s="128"/>
      <c r="J160" s="17">
        <v>1.4</v>
      </c>
      <c r="K160" s="17">
        <v>1.68</v>
      </c>
      <c r="L160" s="17">
        <v>2.23</v>
      </c>
      <c r="M160" s="21">
        <v>2.57</v>
      </c>
      <c r="N160" s="2">
        <f>план!N158</f>
        <v>0</v>
      </c>
      <c r="O160" s="2">
        <f>план!O158</f>
        <v>0</v>
      </c>
      <c r="P160" s="2">
        <f t="shared" si="3054"/>
        <v>0</v>
      </c>
      <c r="Q160" s="2">
        <f t="shared" si="3055"/>
        <v>0</v>
      </c>
      <c r="R160" s="15">
        <f>VLOOKUP($C160,'ДС факт при поликлинике'!$D$6:$JC$139,31,0)</f>
        <v>0</v>
      </c>
      <c r="S160" s="15">
        <f>VLOOKUP($C160,'ДС факт при поликлинике'!$D$6:$JC$139,32,0)</f>
        <v>0</v>
      </c>
      <c r="T160" s="15">
        <f>VLOOKUP($C160,'ДС факт при поликлинике'!$D$6:$JC$139,33,0)</f>
        <v>0</v>
      </c>
      <c r="U160" s="15">
        <f>VLOOKUP($C160,'ДС факт при поликлинике'!$D$6:$JC$139,34,0)</f>
        <v>0</v>
      </c>
      <c r="V160" s="2">
        <f t="shared" si="3608"/>
        <v>0</v>
      </c>
      <c r="W160" s="2">
        <f t="shared" si="3609"/>
        <v>0</v>
      </c>
      <c r="X160" s="2">
        <f t="shared" si="3610"/>
        <v>0</v>
      </c>
      <c r="Y160" s="2">
        <f t="shared" si="3057"/>
        <v>0</v>
      </c>
      <c r="Z160" s="2">
        <f t="shared" si="3058"/>
        <v>0</v>
      </c>
      <c r="AA160" s="2">
        <f>план!P158</f>
        <v>38</v>
      </c>
      <c r="AB160" s="2">
        <f>план!Q158</f>
        <v>719264</v>
      </c>
      <c r="AC160" s="2">
        <f t="shared" si="2805"/>
        <v>22.166666666666664</v>
      </c>
      <c r="AD160" s="2">
        <f t="shared" si="2806"/>
        <v>419570.66666666663</v>
      </c>
      <c r="AE160" s="15">
        <f>VLOOKUP($C160,'ДС факт при поликлинике'!$D$6:$JC$139,3,0)</f>
        <v>11</v>
      </c>
      <c r="AF160" s="15">
        <f>VLOOKUP($C160,'ДС факт при поликлинике'!$D$6:$JC$139,4,0)</f>
        <v>176976.8</v>
      </c>
      <c r="AG160" s="15">
        <f>VLOOKUP($C160,'ДС факт при поликлинике'!$D$6:$JC$139,5,0)</f>
        <v>0</v>
      </c>
      <c r="AH160" s="15">
        <f>VLOOKUP($C160,'ДС факт при поликлинике'!$D$6:$JC$139,6,0)</f>
        <v>0</v>
      </c>
      <c r="AI160" s="2">
        <f t="shared" si="3611"/>
        <v>38</v>
      </c>
      <c r="AJ160" s="2">
        <f t="shared" si="3612"/>
        <v>22.166666666666664</v>
      </c>
      <c r="AK160" s="2">
        <f t="shared" si="3613"/>
        <v>11</v>
      </c>
      <c r="AL160" s="2">
        <f t="shared" si="2807"/>
        <v>-11.166666666666664</v>
      </c>
      <c r="AM160" s="2">
        <f t="shared" si="2808"/>
        <v>-242593.86666666664</v>
      </c>
      <c r="AN160" s="2">
        <f>план!R158</f>
        <v>35</v>
      </c>
      <c r="AO160" s="2">
        <f>план!S158</f>
        <v>662480</v>
      </c>
      <c r="AP160" s="2">
        <f t="shared" si="2809"/>
        <v>20.416666666666664</v>
      </c>
      <c r="AQ160" s="2">
        <f t="shared" si="2810"/>
        <v>386446.66666666663</v>
      </c>
      <c r="AR160" s="2">
        <f>VLOOKUP($C160,'ДС факт при поликлинике'!$D$6:$JC$141,23,0)</f>
        <v>11</v>
      </c>
      <c r="AS160" s="2">
        <f>VLOOKUP($C160,'ДС факт при поликлинике'!$D$6:$JC$141,24,0)</f>
        <v>185494.39999999997</v>
      </c>
      <c r="AT160" s="2">
        <f>VLOOKUP($C160,'ДС факт при поликлинике'!$D$6:$JC$141,25,0)</f>
        <v>0</v>
      </c>
      <c r="AU160" s="2">
        <f>VLOOKUP($C160,'ДС факт при поликлинике'!$D$6:$JC$141,26,0)</f>
        <v>0</v>
      </c>
      <c r="AV160" s="2">
        <f t="shared" si="3614"/>
        <v>35</v>
      </c>
      <c r="AW160" s="2">
        <f t="shared" si="3615"/>
        <v>20.416666666666664</v>
      </c>
      <c r="AX160" s="2">
        <f t="shared" si="3616"/>
        <v>11</v>
      </c>
      <c r="AY160" s="2">
        <f t="shared" si="2811"/>
        <v>-9.4166666666666643</v>
      </c>
      <c r="AZ160" s="2">
        <f t="shared" si="2812"/>
        <v>-200952.26666666666</v>
      </c>
      <c r="BA160" s="2">
        <f t="shared" si="3814"/>
        <v>18928</v>
      </c>
      <c r="BB160" s="2">
        <f t="shared" si="3815"/>
        <v>16863.12727272727</v>
      </c>
      <c r="BC160" s="2">
        <f>план!T158</f>
        <v>0</v>
      </c>
      <c r="BD160" s="2">
        <f>план!U158</f>
        <v>0</v>
      </c>
      <c r="BE160" s="2">
        <f t="shared" si="2813"/>
        <v>0</v>
      </c>
      <c r="BF160" s="2">
        <f t="shared" si="2814"/>
        <v>0</v>
      </c>
      <c r="BG160" s="2">
        <f>VLOOKUP($C160,'ДС факт при поликлинике'!$D$6:$JC$141,7,0)</f>
        <v>0</v>
      </c>
      <c r="BH160" s="2">
        <f>VLOOKUP($C160,'ДС факт при поликлинике'!$D$6:$JC$141,8,0)</f>
        <v>0</v>
      </c>
      <c r="BI160" s="2">
        <f>VLOOKUP($C160,'ДС факт при поликлинике'!$D$6:$JC$141,9,0)</f>
        <v>0</v>
      </c>
      <c r="BJ160" s="2">
        <f>VLOOKUP($C160,'ДС факт при поликлинике'!$D$6:$JC$141,10,0)</f>
        <v>0</v>
      </c>
      <c r="BK160" s="2">
        <f t="shared" si="3617"/>
        <v>0</v>
      </c>
      <c r="BL160" s="2">
        <f t="shared" si="3618"/>
        <v>0</v>
      </c>
      <c r="BM160" s="2">
        <f t="shared" si="3619"/>
        <v>0</v>
      </c>
      <c r="BN160" s="2">
        <f t="shared" si="2815"/>
        <v>0</v>
      </c>
      <c r="BO160" s="2">
        <f t="shared" si="2816"/>
        <v>0</v>
      </c>
      <c r="BP160" s="2">
        <f>план!V158</f>
        <v>0</v>
      </c>
      <c r="BQ160" s="2">
        <f>план!W158</f>
        <v>0</v>
      </c>
      <c r="BR160" s="2">
        <f t="shared" si="2817"/>
        <v>0</v>
      </c>
      <c r="BS160" s="2">
        <f t="shared" si="2818"/>
        <v>0</v>
      </c>
      <c r="BT160" s="2">
        <f>VLOOKUP($C160,'ДС факт при поликлинике'!$D$6:$JC$141,27,0)</f>
        <v>0</v>
      </c>
      <c r="BU160" s="2">
        <f>VLOOKUP($C160,'ДС факт при поликлинике'!$D$6:$JC$141,28,0)</f>
        <v>0</v>
      </c>
      <c r="BV160" s="2">
        <f>VLOOKUP($C160,'ДС факт при поликлинике'!$D$6:$JC$141,29,0)</f>
        <v>0</v>
      </c>
      <c r="BW160" s="2">
        <f>VLOOKUP($C160,'ДС факт при поликлинике'!$D$6:$JC$141,30,0)</f>
        <v>0</v>
      </c>
      <c r="BX160" s="2">
        <f t="shared" si="3620"/>
        <v>0</v>
      </c>
      <c r="BY160" s="2">
        <f t="shared" si="3621"/>
        <v>0</v>
      </c>
      <c r="BZ160" s="2">
        <f t="shared" si="3622"/>
        <v>0</v>
      </c>
      <c r="CA160" s="2">
        <f t="shared" si="2819"/>
        <v>0</v>
      </c>
      <c r="CB160" s="2">
        <f t="shared" si="2820"/>
        <v>0</v>
      </c>
      <c r="CC160" s="2">
        <f>план!X158</f>
        <v>0</v>
      </c>
      <c r="CD160" s="2">
        <f>план!Y158</f>
        <v>0</v>
      </c>
      <c r="CE160" s="2">
        <f t="shared" si="2821"/>
        <v>0</v>
      </c>
      <c r="CF160" s="2">
        <f t="shared" si="2822"/>
        <v>0</v>
      </c>
      <c r="CG160" s="2">
        <f>VLOOKUP($C160,'ДС факт при поликлинике'!$D$6:$JC$141,51,0)</f>
        <v>0</v>
      </c>
      <c r="CH160" s="2">
        <f>VLOOKUP($C160,'ДС факт при поликлинике'!$D$6:$JC$141,52,0)</f>
        <v>0</v>
      </c>
      <c r="CI160" s="2">
        <f>VLOOKUP($C160,'ДС факт при поликлинике'!$D$6:$JC$141,53,0)</f>
        <v>0</v>
      </c>
      <c r="CJ160" s="2">
        <f>VLOOKUP($C160,'ДС факт при поликлинике'!$D$6:$JC$141,54,0)</f>
        <v>0</v>
      </c>
      <c r="CK160" s="2">
        <f t="shared" si="3623"/>
        <v>0</v>
      </c>
      <c r="CL160" s="2">
        <f t="shared" si="3624"/>
        <v>0</v>
      </c>
      <c r="CM160" s="2">
        <f t="shared" si="3625"/>
        <v>0</v>
      </c>
      <c r="CN160" s="2">
        <f t="shared" si="2823"/>
        <v>0</v>
      </c>
      <c r="CO160" s="2">
        <f t="shared" si="2824"/>
        <v>0</v>
      </c>
      <c r="CP160" s="2">
        <f>план!Z158</f>
        <v>23</v>
      </c>
      <c r="CQ160" s="2">
        <f>план!AA158</f>
        <v>435344</v>
      </c>
      <c r="CR160" s="2">
        <f t="shared" si="2825"/>
        <v>13.416666666666668</v>
      </c>
      <c r="CS160" s="2">
        <f t="shared" si="2826"/>
        <v>253950.66666666666</v>
      </c>
      <c r="CT160" s="2">
        <f>VLOOKUP($C160,'ДС факт при поликлинике'!$D$6:$JC$141,235,0)</f>
        <v>38</v>
      </c>
      <c r="CU160" s="2">
        <f>VLOOKUP($C160,'ДС факт при поликлинике'!$D$6:$JC$141,236,0)</f>
        <v>614213.6</v>
      </c>
      <c r="CV160" s="2">
        <f>VLOOKUP($C160,'ДС факт при поликлинике'!$D$6:$JC$141,237,0)</f>
        <v>2</v>
      </c>
      <c r="CW160" s="2">
        <f>VLOOKUP($C160,'ДС факт при поликлинике'!$D$6:$JC$141,238,0)</f>
        <v>35016.800000000003</v>
      </c>
      <c r="CX160" s="2">
        <f t="shared" si="3626"/>
        <v>23</v>
      </c>
      <c r="CY160" s="2">
        <f t="shared" si="3627"/>
        <v>13.416666666666668</v>
      </c>
      <c r="CZ160" s="2">
        <f t="shared" si="3628"/>
        <v>38</v>
      </c>
      <c r="DA160" s="2">
        <f t="shared" si="2827"/>
        <v>24.583333333333332</v>
      </c>
      <c r="DB160" s="2">
        <f t="shared" si="2828"/>
        <v>360262.93333333335</v>
      </c>
      <c r="DC160" s="2">
        <f>план!AB158</f>
        <v>0</v>
      </c>
      <c r="DD160" s="2">
        <f>план!AC158</f>
        <v>0</v>
      </c>
      <c r="DE160" s="2">
        <f t="shared" si="2829"/>
        <v>0</v>
      </c>
      <c r="DF160" s="2">
        <f t="shared" si="2830"/>
        <v>0</v>
      </c>
      <c r="DG160" s="2">
        <f>VLOOKUP($C160,'ДС факт при поликлинике'!$D$6:$JC$141,163,0)</f>
        <v>0</v>
      </c>
      <c r="DH160" s="2">
        <f>VLOOKUP($C160,'ДС факт при поликлинике'!$D$6:$JC$141,164,0)</f>
        <v>0</v>
      </c>
      <c r="DI160" s="2">
        <f>VLOOKUP($C160,'ДС факт при поликлинике'!$D$6:$JC$141,165,0)</f>
        <v>0</v>
      </c>
      <c r="DJ160" s="2">
        <f>VLOOKUP($C160,'ДС факт при поликлинике'!$D$6:$JC$141,166,0)</f>
        <v>0</v>
      </c>
      <c r="DK160" s="2">
        <f t="shared" si="3629"/>
        <v>0</v>
      </c>
      <c r="DL160" s="2">
        <f t="shared" si="3630"/>
        <v>0</v>
      </c>
      <c r="DM160" s="2">
        <f t="shared" si="3631"/>
        <v>0</v>
      </c>
      <c r="DN160" s="2">
        <f t="shared" si="2831"/>
        <v>0</v>
      </c>
      <c r="DO160" s="2">
        <f t="shared" si="2832"/>
        <v>0</v>
      </c>
      <c r="DP160" s="2">
        <f>план!AD158</f>
        <v>23</v>
      </c>
      <c r="DQ160" s="2">
        <f>план!AE158</f>
        <v>522412.79999999999</v>
      </c>
      <c r="DR160" s="2">
        <f t="shared" si="2833"/>
        <v>13.416666666666668</v>
      </c>
      <c r="DS160" s="2">
        <f t="shared" si="2834"/>
        <v>304740.8</v>
      </c>
      <c r="DT160" s="2">
        <f>VLOOKUP($C160,'ДС факт при поликлинике'!$D$6:$JC$141,229,0)</f>
        <v>23</v>
      </c>
      <c r="DU160" s="2">
        <f>VLOOKUP($C160,'ДС факт при поликлинике'!$D$6:$JC$141,230,0)</f>
        <v>519005.75999999978</v>
      </c>
      <c r="DV160" s="2">
        <f>VLOOKUP($C160,'ДС факт при поликлинике'!$D$6:$JC$141,231,0)</f>
        <v>0</v>
      </c>
      <c r="DW160" s="2">
        <f>VLOOKUP($C160,'ДС факт при поликлинике'!$D$6:$JC$141,232,0)</f>
        <v>0</v>
      </c>
      <c r="DX160" s="2">
        <f t="shared" si="3632"/>
        <v>23</v>
      </c>
      <c r="DY160" s="2">
        <f t="shared" si="3633"/>
        <v>13.416666666666668</v>
      </c>
      <c r="DZ160" s="2">
        <f t="shared" si="3634"/>
        <v>23</v>
      </c>
      <c r="EA160" s="2">
        <f t="shared" si="2835"/>
        <v>9.5833333333333321</v>
      </c>
      <c r="EB160" s="2">
        <f t="shared" si="2836"/>
        <v>214264.95999999979</v>
      </c>
      <c r="EC160" s="2">
        <f t="shared" si="3816"/>
        <v>22713.599999999999</v>
      </c>
      <c r="ED160" s="2">
        <f t="shared" si="3817"/>
        <v>22565.467826086948</v>
      </c>
      <c r="EE160" s="2">
        <f>план!AF158</f>
        <v>0</v>
      </c>
      <c r="EF160" s="2">
        <f>план!AG158</f>
        <v>0</v>
      </c>
      <c r="EG160" s="2">
        <f t="shared" si="2837"/>
        <v>0</v>
      </c>
      <c r="EH160" s="2">
        <f t="shared" si="2838"/>
        <v>0</v>
      </c>
      <c r="EI160" s="2">
        <f>VLOOKUP($C160,'ДС факт при поликлинике'!$D$6:$JC$141,239,0)</f>
        <v>0</v>
      </c>
      <c r="EJ160" s="2">
        <f>VLOOKUP($C160,'ДС факт при поликлинике'!$D$6:$JC$141,240,0)</f>
        <v>0</v>
      </c>
      <c r="EK160" s="2">
        <f>VLOOKUP($C160,'ДС факт при поликлинике'!$D$6:$JC$141,241,0)</f>
        <v>0</v>
      </c>
      <c r="EL160" s="2">
        <f>VLOOKUP($C160,'ДС факт при поликлинике'!$D$6:$JC$141,242,0)</f>
        <v>0</v>
      </c>
      <c r="EM160" s="2">
        <f t="shared" si="3635"/>
        <v>0</v>
      </c>
      <c r="EN160" s="2">
        <f t="shared" si="3636"/>
        <v>0</v>
      </c>
      <c r="EO160" s="2">
        <f t="shared" si="3637"/>
        <v>0</v>
      </c>
      <c r="EP160" s="2">
        <f t="shared" si="2839"/>
        <v>0</v>
      </c>
      <c r="EQ160" s="2">
        <f t="shared" si="2840"/>
        <v>0</v>
      </c>
      <c r="ER160" s="2">
        <f>план!AH158</f>
        <v>285</v>
      </c>
      <c r="ES160" s="2">
        <f>план!AI158</f>
        <v>5394480</v>
      </c>
      <c r="ET160" s="2">
        <f t="shared" si="2841"/>
        <v>166.25</v>
      </c>
      <c r="EU160" s="2">
        <f t="shared" si="2842"/>
        <v>3146780</v>
      </c>
      <c r="EV160" s="2">
        <f>VLOOKUP($C160,'ДС факт при поликлинике'!$D$6:$JC$141,11,0)</f>
        <v>158</v>
      </c>
      <c r="EW160" s="2">
        <f>VLOOKUP($C160,'ДС факт при поликлинике'!$D$6:$JC$141,12,0)</f>
        <v>2990624</v>
      </c>
      <c r="EX160" s="2">
        <f>VLOOKUP($C160,'ДС факт при поликлинике'!$D$6:$JC$141,13,0)</f>
        <v>2</v>
      </c>
      <c r="EY160" s="2">
        <f>VLOOKUP($C160,'ДС факт при поликлинике'!$D$6:$JC$141,14,0)</f>
        <v>37856</v>
      </c>
      <c r="EZ160" s="2">
        <f t="shared" si="3638"/>
        <v>285</v>
      </c>
      <c r="FA160" s="2">
        <f t="shared" si="3639"/>
        <v>166.25</v>
      </c>
      <c r="FB160" s="2">
        <f t="shared" si="3640"/>
        <v>158</v>
      </c>
      <c r="FC160" s="2">
        <f t="shared" si="2843"/>
        <v>-8.25</v>
      </c>
      <c r="FD160" s="2">
        <f t="shared" si="2844"/>
        <v>-156156</v>
      </c>
      <c r="FE160" s="2">
        <f>план!AJ158</f>
        <v>0</v>
      </c>
      <c r="FF160" s="2">
        <f>план!AK158</f>
        <v>0</v>
      </c>
      <c r="FG160" s="2">
        <f t="shared" si="2845"/>
        <v>0</v>
      </c>
      <c r="FH160" s="2">
        <f t="shared" si="2846"/>
        <v>0</v>
      </c>
      <c r="FI160" s="2">
        <f>VLOOKUP($C160,'ДС факт при поликлинике'!$D$6:$JC$141,243,0)</f>
        <v>0</v>
      </c>
      <c r="FJ160" s="2">
        <f>VLOOKUP($C160,'ДС факт при поликлинике'!$D$6:$JC$141,244,0)</f>
        <v>0</v>
      </c>
      <c r="FK160" s="2">
        <f>VLOOKUP($C160,'ДС факт при поликлинике'!$D$6:$JC$141,245,0)</f>
        <v>0</v>
      </c>
      <c r="FL160" s="2">
        <f>VLOOKUP($C160,'ДС факт при поликлинике'!$D$6:$JC$141,246,0)</f>
        <v>0</v>
      </c>
      <c r="FM160" s="2">
        <f t="shared" si="3641"/>
        <v>0</v>
      </c>
      <c r="FN160" s="2">
        <f t="shared" si="3642"/>
        <v>0</v>
      </c>
      <c r="FO160" s="2">
        <f t="shared" si="3643"/>
        <v>0</v>
      </c>
      <c r="FP160" s="2">
        <f t="shared" si="2847"/>
        <v>0</v>
      </c>
      <c r="FQ160" s="2">
        <f t="shared" si="2848"/>
        <v>0</v>
      </c>
      <c r="FR160" s="2">
        <f>план!AL158</f>
        <v>0</v>
      </c>
      <c r="FS160" s="2">
        <f>план!AM158</f>
        <v>0</v>
      </c>
      <c r="FT160" s="2">
        <f t="shared" si="2849"/>
        <v>0</v>
      </c>
      <c r="FU160" s="2">
        <f t="shared" si="2850"/>
        <v>0</v>
      </c>
      <c r="FV160" s="2">
        <f>VLOOKUP($C160,'ДС факт при поликлинике'!$D$6:$JC$141,197,0)</f>
        <v>0</v>
      </c>
      <c r="FW160" s="2">
        <f>VLOOKUP($C160,'ДС факт при поликлинике'!$D$6:$JC$141,198,0)</f>
        <v>0</v>
      </c>
      <c r="FX160" s="2">
        <f>VLOOKUP($C160,'ДС факт при поликлинике'!$D$6:$JC$141,199,0)</f>
        <v>0</v>
      </c>
      <c r="FY160" s="2">
        <f>VLOOKUP($C160,'ДС факт при поликлинике'!$D$6:$JC$141,200,0)</f>
        <v>0</v>
      </c>
      <c r="FZ160" s="2">
        <f t="shared" si="3644"/>
        <v>0</v>
      </c>
      <c r="GA160" s="2">
        <f t="shared" si="3645"/>
        <v>0</v>
      </c>
      <c r="GB160" s="2">
        <f t="shared" si="3646"/>
        <v>0</v>
      </c>
      <c r="GC160" s="2">
        <f t="shared" si="2851"/>
        <v>0</v>
      </c>
      <c r="GD160" s="2">
        <f t="shared" si="2852"/>
        <v>0</v>
      </c>
      <c r="GE160" s="2">
        <f>план!AN158</f>
        <v>0</v>
      </c>
      <c r="GF160" s="2">
        <f>план!AO158</f>
        <v>0</v>
      </c>
      <c r="GG160" s="2">
        <f t="shared" si="2853"/>
        <v>0</v>
      </c>
      <c r="GH160" s="2">
        <f t="shared" si="2854"/>
        <v>0</v>
      </c>
      <c r="GI160" s="2">
        <f>VLOOKUP($C160,'ДС факт при поликлинике'!$D$6:$JC$141,201,0)</f>
        <v>0</v>
      </c>
      <c r="GJ160" s="2">
        <f>VLOOKUP($C160,'ДС факт при поликлинике'!$D$6:$JC$141,202,0)</f>
        <v>0</v>
      </c>
      <c r="GK160" s="2">
        <f>VLOOKUP($C160,'ДС факт при поликлинике'!$D$6:$JC$141,203,0)</f>
        <v>0</v>
      </c>
      <c r="GL160" s="2">
        <f>VLOOKUP($C160,'ДС факт при поликлинике'!$D$6:$JC$141,204,0)</f>
        <v>0</v>
      </c>
      <c r="GM160" s="2">
        <f t="shared" si="3647"/>
        <v>0</v>
      </c>
      <c r="GN160" s="2">
        <f t="shared" si="3648"/>
        <v>0</v>
      </c>
      <c r="GO160" s="2">
        <f t="shared" si="3649"/>
        <v>0</v>
      </c>
      <c r="GP160" s="2">
        <f t="shared" si="2855"/>
        <v>0</v>
      </c>
      <c r="GQ160" s="2">
        <f t="shared" si="2856"/>
        <v>0</v>
      </c>
      <c r="GR160" s="2">
        <f>план!AP158</f>
        <v>0</v>
      </c>
      <c r="GS160" s="2">
        <f>план!AQ158</f>
        <v>0</v>
      </c>
      <c r="GT160" s="2">
        <f t="shared" si="2857"/>
        <v>0</v>
      </c>
      <c r="GU160" s="2">
        <f t="shared" si="2858"/>
        <v>0</v>
      </c>
      <c r="GV160" s="2">
        <f>VLOOKUP($C160,'ДС факт при поликлинике'!$D$6:$JC$141,171,0)</f>
        <v>0</v>
      </c>
      <c r="GW160" s="2">
        <f>VLOOKUP($C160,'ДС факт при поликлинике'!$D$6:$JC$141,172,0)</f>
        <v>0</v>
      </c>
      <c r="GX160" s="2">
        <f>VLOOKUP($C160,'ДС факт при поликлинике'!$D$6:$JC$141,173,0)</f>
        <v>0</v>
      </c>
      <c r="GY160" s="2">
        <f>VLOOKUP($C160,'ДС факт при поликлинике'!$D$6:$JC$141,174,0)</f>
        <v>0</v>
      </c>
      <c r="GZ160" s="2">
        <f t="shared" si="3650"/>
        <v>0</v>
      </c>
      <c r="HA160" s="2">
        <f t="shared" si="3651"/>
        <v>0</v>
      </c>
      <c r="HB160" s="2">
        <f t="shared" si="3652"/>
        <v>0</v>
      </c>
      <c r="HC160" s="2">
        <f t="shared" si="2859"/>
        <v>0</v>
      </c>
      <c r="HD160" s="2">
        <f t="shared" si="2860"/>
        <v>0</v>
      </c>
      <c r="HE160" s="2">
        <f>план!AR158</f>
        <v>0</v>
      </c>
      <c r="HF160" s="2">
        <f>план!AS158</f>
        <v>0</v>
      </c>
      <c r="HG160" s="2">
        <f t="shared" si="2861"/>
        <v>0</v>
      </c>
      <c r="HH160" s="2">
        <f t="shared" si="2862"/>
        <v>0</v>
      </c>
      <c r="HI160" s="2">
        <f>VLOOKUP($C160,'ДС факт при поликлинике'!$D$6:$JC$141,175,0)</f>
        <v>0</v>
      </c>
      <c r="HJ160" s="2">
        <f>VLOOKUP($C160,'ДС факт при поликлинике'!$D$6:$JC$141,176,0)</f>
        <v>0</v>
      </c>
      <c r="HK160" s="2">
        <f>VLOOKUP($C160,'ДС факт при поликлинике'!$D$6:$JC$141,177,0)</f>
        <v>0</v>
      </c>
      <c r="HL160" s="2">
        <f>VLOOKUP($C160,'ДС факт при поликлинике'!$D$6:$JC$141,178,0)</f>
        <v>0</v>
      </c>
      <c r="HM160" s="2">
        <f t="shared" si="3653"/>
        <v>0</v>
      </c>
      <c r="HN160" s="2">
        <f t="shared" si="3654"/>
        <v>0</v>
      </c>
      <c r="HO160" s="2">
        <f t="shared" si="3655"/>
        <v>0</v>
      </c>
      <c r="HP160" s="2">
        <f t="shared" si="2863"/>
        <v>0</v>
      </c>
      <c r="HQ160" s="2">
        <f t="shared" si="2864"/>
        <v>0</v>
      </c>
      <c r="HR160" s="2">
        <f>план!AT158</f>
        <v>0</v>
      </c>
      <c r="HS160" s="2">
        <f>план!AU158</f>
        <v>0</v>
      </c>
      <c r="HT160" s="2">
        <f t="shared" si="2865"/>
        <v>0</v>
      </c>
      <c r="HU160" s="2">
        <f t="shared" si="2866"/>
        <v>0</v>
      </c>
      <c r="HV160" s="2">
        <f>VLOOKUP($C160,'ДС факт при поликлинике'!$D$6:$JC$141,179,0)</f>
        <v>0</v>
      </c>
      <c r="HW160" s="2">
        <f>VLOOKUP($C160,'ДС факт при поликлинике'!$D$6:$JC$141,180,0)</f>
        <v>0</v>
      </c>
      <c r="HX160" s="2">
        <f>VLOOKUP($C160,'ДС факт при поликлинике'!$D$6:$JC$141,181,0)</f>
        <v>0</v>
      </c>
      <c r="HY160" s="2">
        <f>VLOOKUP($C160,'ДС факт при поликлинике'!$D$6:$JC$141,182,0)</f>
        <v>0</v>
      </c>
      <c r="HZ160" s="2">
        <f t="shared" si="3656"/>
        <v>0</v>
      </c>
      <c r="IA160" s="2">
        <f t="shared" si="3657"/>
        <v>0</v>
      </c>
      <c r="IB160" s="2">
        <f t="shared" si="3658"/>
        <v>0</v>
      </c>
      <c r="IC160" s="2">
        <f t="shared" si="2867"/>
        <v>0</v>
      </c>
      <c r="ID160" s="2">
        <f t="shared" si="2868"/>
        <v>0</v>
      </c>
      <c r="IE160" s="2">
        <f>план!AV158</f>
        <v>500</v>
      </c>
      <c r="IF160" s="2">
        <f>план!AW158</f>
        <v>9464000</v>
      </c>
      <c r="IG160" s="2">
        <f t="shared" si="2869"/>
        <v>291.66666666666663</v>
      </c>
      <c r="IH160" s="2">
        <f t="shared" si="2870"/>
        <v>5520666.666666666</v>
      </c>
      <c r="II160" s="2">
        <f>VLOOKUP($C160,'ДС факт при поликлинике'!$D$6:$JC$141,129,0)</f>
        <v>401</v>
      </c>
      <c r="IJ160" s="2">
        <f>VLOOKUP($C160,'ДС факт при поликлинике'!$D$6:$JC$141,130,0)</f>
        <v>7590128</v>
      </c>
      <c r="IK160" s="2">
        <f>VLOOKUP($C160,'ДС факт при поликлинике'!$D$6:$JC$141,131,0)</f>
        <v>0</v>
      </c>
      <c r="IL160" s="2">
        <f>VLOOKUP($C160,'ДС факт при поликлинике'!$D$6:$JC$141,132,0)</f>
        <v>0</v>
      </c>
      <c r="IM160" s="2">
        <f t="shared" si="3659"/>
        <v>500</v>
      </c>
      <c r="IN160" s="2">
        <f t="shared" si="3660"/>
        <v>291.66666666666663</v>
      </c>
      <c r="IO160" s="2">
        <f t="shared" si="3661"/>
        <v>401</v>
      </c>
      <c r="IP160" s="2">
        <f t="shared" si="2871"/>
        <v>109.33333333333337</v>
      </c>
      <c r="IQ160" s="2">
        <f t="shared" si="2872"/>
        <v>2069461.333333334</v>
      </c>
      <c r="IR160" s="2">
        <f>план!AX158</f>
        <v>85</v>
      </c>
      <c r="IS160" s="2">
        <f>план!AY158</f>
        <v>1608880</v>
      </c>
      <c r="IT160" s="2">
        <f t="shared" si="2873"/>
        <v>49.583333333333329</v>
      </c>
      <c r="IU160" s="2">
        <f t="shared" si="2874"/>
        <v>938513.33333333337</v>
      </c>
      <c r="IV160" s="2">
        <f>VLOOKUP($C160,'ДС факт при поликлинике'!$D$6:$JC$141,125,0)</f>
        <v>94</v>
      </c>
      <c r="IW160" s="2">
        <f>VLOOKUP($C160,'ДС факт при поликлинике'!$D$6:$JC$141,126,0)</f>
        <v>1779232</v>
      </c>
      <c r="IX160" s="2">
        <f>VLOOKUP($C160,'ДС факт при поликлинике'!$D$6:$JC$141,127,0)</f>
        <v>0</v>
      </c>
      <c r="IY160" s="2">
        <f>VLOOKUP($C160,'ДС факт при поликлинике'!$D$6:$JC$141,128,0)</f>
        <v>0</v>
      </c>
      <c r="IZ160" s="2">
        <f t="shared" si="3662"/>
        <v>85</v>
      </c>
      <c r="JA160" s="2">
        <f t="shared" si="3663"/>
        <v>49.583333333333329</v>
      </c>
      <c r="JB160" s="2">
        <f t="shared" si="3664"/>
        <v>94</v>
      </c>
      <c r="JC160" s="2">
        <f t="shared" si="2875"/>
        <v>44.416666666666671</v>
      </c>
      <c r="JD160" s="2">
        <f t="shared" si="2876"/>
        <v>840718.66666666663</v>
      </c>
      <c r="JE160" s="2">
        <f>план!AZ158</f>
        <v>0</v>
      </c>
      <c r="JF160" s="2">
        <f>план!BA158</f>
        <v>0</v>
      </c>
      <c r="JG160" s="2">
        <f t="shared" si="2877"/>
        <v>0</v>
      </c>
      <c r="JH160" s="2">
        <f t="shared" si="2878"/>
        <v>0</v>
      </c>
      <c r="JI160" s="2">
        <f>VLOOKUP($C160,'ДС факт при поликлинике'!$D$6:$JC$141,161,0)</f>
        <v>0</v>
      </c>
      <c r="JJ160" s="2">
        <f>VLOOKUP($C160,'ДС факт при поликлинике'!$D$6:$JC$141,162,0)</f>
        <v>0</v>
      </c>
      <c r="JK160" s="2"/>
      <c r="JL160" s="2"/>
      <c r="JM160" s="2">
        <f t="shared" si="3665"/>
        <v>0</v>
      </c>
      <c r="JN160" s="2">
        <f t="shared" si="3666"/>
        <v>0</v>
      </c>
      <c r="JO160" s="2">
        <f t="shared" si="3667"/>
        <v>0</v>
      </c>
      <c r="JP160" s="2">
        <f t="shared" si="2879"/>
        <v>0</v>
      </c>
      <c r="JQ160" s="2">
        <f t="shared" si="2880"/>
        <v>0</v>
      </c>
      <c r="JR160" s="2">
        <f>план!BB158</f>
        <v>0</v>
      </c>
      <c r="JS160" s="2">
        <f>план!BC158</f>
        <v>0</v>
      </c>
      <c r="JT160" s="2">
        <f t="shared" si="2881"/>
        <v>0</v>
      </c>
      <c r="JU160" s="2">
        <f t="shared" si="2882"/>
        <v>0</v>
      </c>
      <c r="JV160" s="2">
        <f>VLOOKUP($C160,'ДС факт при поликлинике'!$D$6:$JC$141,133,0)</f>
        <v>0</v>
      </c>
      <c r="JW160" s="2">
        <f>VLOOKUP($C160,'ДС факт при поликлинике'!$D$6:$JC$141,134,0)</f>
        <v>0</v>
      </c>
      <c r="JX160" s="2">
        <f>VLOOKUP($C160,'ДС факт при поликлинике'!$D$6:$JC$141,135,0)</f>
        <v>0</v>
      </c>
      <c r="JY160" s="2">
        <f>VLOOKUP($C160,'ДС факт при поликлинике'!$D$6:$JC$141,136,0)</f>
        <v>0</v>
      </c>
      <c r="JZ160" s="2">
        <f t="shared" si="3668"/>
        <v>0</v>
      </c>
      <c r="KA160" s="2">
        <f t="shared" si="3669"/>
        <v>0</v>
      </c>
      <c r="KB160" s="2">
        <f t="shared" si="3670"/>
        <v>0</v>
      </c>
      <c r="KC160" s="2">
        <f t="shared" si="2883"/>
        <v>0</v>
      </c>
      <c r="KD160" s="2">
        <f t="shared" si="2884"/>
        <v>0</v>
      </c>
      <c r="KE160" s="2">
        <f>план!BD158</f>
        <v>0</v>
      </c>
      <c r="KF160" s="2">
        <f>план!BE158</f>
        <v>0</v>
      </c>
      <c r="KG160" s="2">
        <f t="shared" si="2885"/>
        <v>0</v>
      </c>
      <c r="KH160" s="2">
        <f t="shared" si="2886"/>
        <v>0</v>
      </c>
      <c r="KI160" s="2">
        <f>VLOOKUP($C160,'ДС факт при поликлинике'!$D$6:$JC$141,137,0)</f>
        <v>0</v>
      </c>
      <c r="KJ160" s="2">
        <f>VLOOKUP($C160,'ДС факт при поликлинике'!$D$6:$JC$141,138,0)</f>
        <v>0</v>
      </c>
      <c r="KK160" s="2">
        <f>VLOOKUP($C160,'ДС факт при поликлинике'!$D$6:$JC$141,139,0)</f>
        <v>0</v>
      </c>
      <c r="KL160" s="2">
        <f>VLOOKUP($C160,'ДС факт при поликлинике'!$D$6:$JC$141,140,0)</f>
        <v>0</v>
      </c>
      <c r="KM160" s="2">
        <f t="shared" si="3671"/>
        <v>0</v>
      </c>
      <c r="KN160" s="2">
        <f t="shared" si="3672"/>
        <v>0</v>
      </c>
      <c r="KO160" s="2">
        <f t="shared" si="3673"/>
        <v>0</v>
      </c>
      <c r="KP160" s="2">
        <f t="shared" si="2887"/>
        <v>0</v>
      </c>
      <c r="KQ160" s="2">
        <f t="shared" si="2888"/>
        <v>0</v>
      </c>
      <c r="KR160" s="2">
        <f>план!BF158</f>
        <v>0</v>
      </c>
      <c r="KS160" s="2">
        <f>план!BG158</f>
        <v>0</v>
      </c>
      <c r="KT160" s="2">
        <f t="shared" si="2889"/>
        <v>0</v>
      </c>
      <c r="KU160" s="2">
        <f t="shared" si="2890"/>
        <v>0</v>
      </c>
      <c r="KV160" s="2">
        <f>VLOOKUP($C160,'ДС факт при поликлинике'!$D$6:$JC$141,141,0)</f>
        <v>0</v>
      </c>
      <c r="KW160" s="2">
        <f>VLOOKUP($C160,'ДС факт при поликлинике'!$D$6:$JC$141,142,0)</f>
        <v>0</v>
      </c>
      <c r="KX160" s="2"/>
      <c r="KY160" s="2"/>
      <c r="KZ160" s="2">
        <f t="shared" si="3674"/>
        <v>0</v>
      </c>
      <c r="LA160" s="2">
        <f t="shared" si="3675"/>
        <v>0</v>
      </c>
      <c r="LB160" s="2">
        <f t="shared" si="3676"/>
        <v>0</v>
      </c>
      <c r="LC160" s="2">
        <f t="shared" si="2891"/>
        <v>0</v>
      </c>
      <c r="LD160" s="2">
        <f t="shared" si="2892"/>
        <v>0</v>
      </c>
      <c r="LE160" s="2">
        <f>план!BH158</f>
        <v>0</v>
      </c>
      <c r="LF160" s="2">
        <f>план!BI158</f>
        <v>0</v>
      </c>
      <c r="LG160" s="2">
        <f t="shared" si="2893"/>
        <v>0</v>
      </c>
      <c r="LH160" s="2">
        <f t="shared" si="2894"/>
        <v>0</v>
      </c>
      <c r="LI160" s="2">
        <f>VLOOKUP($C160,'ДС факт при поликлинике'!$D$6:$JC$141,143,0)</f>
        <v>0</v>
      </c>
      <c r="LJ160" s="2">
        <f>VLOOKUP($C160,'ДС факт при поликлинике'!$D$6:$JC$141,144,0)</f>
        <v>0</v>
      </c>
      <c r="LK160" s="2"/>
      <c r="LL160" s="2"/>
      <c r="LM160" s="2">
        <f t="shared" si="3677"/>
        <v>0</v>
      </c>
      <c r="LN160" s="2">
        <f t="shared" si="3678"/>
        <v>0</v>
      </c>
      <c r="LO160" s="2">
        <f t="shared" si="3679"/>
        <v>0</v>
      </c>
      <c r="LP160" s="2">
        <f t="shared" si="2895"/>
        <v>0</v>
      </c>
      <c r="LQ160" s="2">
        <f t="shared" si="2896"/>
        <v>0</v>
      </c>
      <c r="LR160" s="2">
        <f>план!BJ158</f>
        <v>0</v>
      </c>
      <c r="LS160" s="2">
        <f>план!BK158</f>
        <v>0</v>
      </c>
      <c r="LT160" s="2">
        <f t="shared" si="2897"/>
        <v>0</v>
      </c>
      <c r="LU160" s="2">
        <f t="shared" si="2898"/>
        <v>0</v>
      </c>
      <c r="LV160" s="2">
        <f>VLOOKUP($C160,'ДС факт при поликлинике'!$D$6:$JC$141,145,0)</f>
        <v>0</v>
      </c>
      <c r="LW160" s="2">
        <f>VLOOKUP($C160,'ДС факт при поликлинике'!$D$6:$JC$141,146,0)</f>
        <v>0</v>
      </c>
      <c r="LX160" s="2"/>
      <c r="LY160" s="2"/>
      <c r="LZ160" s="2">
        <f t="shared" si="3680"/>
        <v>0</v>
      </c>
      <c r="MA160" s="2">
        <f t="shared" si="3681"/>
        <v>0</v>
      </c>
      <c r="MB160" s="2">
        <f t="shared" si="3682"/>
        <v>0</v>
      </c>
      <c r="MC160" s="2">
        <f t="shared" si="2899"/>
        <v>0</v>
      </c>
      <c r="MD160" s="2">
        <f t="shared" si="2900"/>
        <v>0</v>
      </c>
      <c r="ME160" s="2">
        <f>план!BL158</f>
        <v>30</v>
      </c>
      <c r="MF160" s="2">
        <f>план!BM158</f>
        <v>567840</v>
      </c>
      <c r="MG160" s="2">
        <f t="shared" si="2901"/>
        <v>17.5</v>
      </c>
      <c r="MH160" s="2">
        <f t="shared" si="2902"/>
        <v>331240</v>
      </c>
      <c r="MI160" s="2">
        <f>VLOOKUP($C160,'ДС факт при поликлинике'!$D$6:$JC$141,183,0)</f>
        <v>0</v>
      </c>
      <c r="MJ160" s="2">
        <f>VLOOKUP($C160,'ДС факт при поликлинике'!$D$6:$JC$141,184,0)</f>
        <v>0</v>
      </c>
      <c r="MK160" s="2">
        <f>VLOOKUP($C160,'ДС факт при поликлинике'!$D$6:$JC$141,185,0)</f>
        <v>0</v>
      </c>
      <c r="ML160" s="2">
        <f>VLOOKUP($C160,'ДС факт при поликлинике'!$D$6:$JC$141,186,0)</f>
        <v>0</v>
      </c>
      <c r="MM160" s="2">
        <f t="shared" si="3683"/>
        <v>30</v>
      </c>
      <c r="MN160" s="2">
        <f t="shared" si="3684"/>
        <v>17.5</v>
      </c>
      <c r="MO160" s="2">
        <f t="shared" si="3685"/>
        <v>0</v>
      </c>
      <c r="MP160" s="2">
        <f t="shared" si="2903"/>
        <v>-17.5</v>
      </c>
      <c r="MQ160" s="2">
        <f t="shared" si="2904"/>
        <v>-331240</v>
      </c>
      <c r="MR160" s="2">
        <f>план!BN158</f>
        <v>0</v>
      </c>
      <c r="MS160" s="2">
        <f>план!BO158</f>
        <v>0</v>
      </c>
      <c r="MT160" s="2">
        <f t="shared" si="2905"/>
        <v>0</v>
      </c>
      <c r="MU160" s="2">
        <f t="shared" si="2906"/>
        <v>0</v>
      </c>
      <c r="MV160" s="2">
        <f>VLOOKUP($C160,'ДС факт при поликлинике'!$D$6:$JC$141,187,0)</f>
        <v>0</v>
      </c>
      <c r="MW160" s="2">
        <f>VLOOKUP($C160,'ДС факт при поликлинике'!$D$6:$JC$141,188,0)</f>
        <v>0</v>
      </c>
      <c r="MX160" s="2"/>
      <c r="MY160" s="2"/>
      <c r="MZ160" s="2">
        <f t="shared" si="3686"/>
        <v>0</v>
      </c>
      <c r="NA160" s="2">
        <f t="shared" si="3687"/>
        <v>0</v>
      </c>
      <c r="NB160" s="2">
        <f t="shared" si="3688"/>
        <v>0</v>
      </c>
      <c r="NC160" s="2">
        <f t="shared" si="2907"/>
        <v>0</v>
      </c>
      <c r="ND160" s="2">
        <f t="shared" si="2908"/>
        <v>0</v>
      </c>
      <c r="NE160" s="2">
        <f>план!BP158</f>
        <v>0</v>
      </c>
      <c r="NF160" s="2">
        <f>план!BQ158</f>
        <v>0</v>
      </c>
      <c r="NG160" s="2">
        <f t="shared" si="2909"/>
        <v>0</v>
      </c>
      <c r="NH160" s="2">
        <f t="shared" si="2910"/>
        <v>0</v>
      </c>
      <c r="NI160" s="2">
        <f>VLOOKUP($C160,'ДС факт при поликлинике'!$D$6:$JC$141,189,0)</f>
        <v>0</v>
      </c>
      <c r="NJ160" s="2">
        <f>VLOOKUP($C160,'ДС факт при поликлинике'!$D$6:$JC$141,190,0)</f>
        <v>0</v>
      </c>
      <c r="NK160" s="2"/>
      <c r="NL160" s="2"/>
      <c r="NM160" s="2">
        <f t="shared" si="3689"/>
        <v>0</v>
      </c>
      <c r="NN160" s="2">
        <f t="shared" si="3690"/>
        <v>0</v>
      </c>
      <c r="NO160" s="2">
        <f t="shared" si="3691"/>
        <v>0</v>
      </c>
      <c r="NP160" s="2">
        <f t="shared" si="2911"/>
        <v>0</v>
      </c>
      <c r="NQ160" s="2">
        <f t="shared" si="2912"/>
        <v>0</v>
      </c>
      <c r="NR160" s="2">
        <f>план!BR158</f>
        <v>10</v>
      </c>
      <c r="NS160" s="2">
        <f>план!BS158</f>
        <v>189280</v>
      </c>
      <c r="NT160" s="2">
        <f t="shared" si="2913"/>
        <v>5.8333333333333339</v>
      </c>
      <c r="NU160" s="2">
        <f t="shared" si="2914"/>
        <v>110413.33333333334</v>
      </c>
      <c r="NV160" s="2">
        <f>VLOOKUP($C160,'ДС факт при поликлинике'!$D$6:$JC$141,191,0)</f>
        <v>4</v>
      </c>
      <c r="NW160" s="2">
        <f>VLOOKUP($C160,'ДС факт при поликлинике'!$D$6:$JC$141,192,0)</f>
        <v>75712</v>
      </c>
      <c r="NX160" s="2"/>
      <c r="NY160" s="2"/>
      <c r="NZ160" s="2">
        <f t="shared" si="3692"/>
        <v>10</v>
      </c>
      <c r="OA160" s="2">
        <f t="shared" si="3693"/>
        <v>5.8333333333333339</v>
      </c>
      <c r="OB160" s="2">
        <f t="shared" si="3694"/>
        <v>4</v>
      </c>
      <c r="OC160" s="2">
        <f t="shared" si="2915"/>
        <v>-1.8333333333333339</v>
      </c>
      <c r="OD160" s="2">
        <f t="shared" si="2916"/>
        <v>-34701.333333333343</v>
      </c>
      <c r="OE160" s="2">
        <f>план!BT158</f>
        <v>0</v>
      </c>
      <c r="OF160" s="2">
        <f>план!BU158</f>
        <v>0</v>
      </c>
      <c r="OG160" s="2">
        <f t="shared" si="2917"/>
        <v>0</v>
      </c>
      <c r="OH160" s="2">
        <f t="shared" si="2918"/>
        <v>0</v>
      </c>
      <c r="OI160" s="2">
        <f>VLOOKUP($C160,'ДС факт при поликлинике'!$D$6:$JC$141,149,0)</f>
        <v>0</v>
      </c>
      <c r="OJ160" s="2">
        <f>VLOOKUP($C160,'ДС факт при поликлинике'!$D$6:$JC$141,150,0)</f>
        <v>0</v>
      </c>
      <c r="OK160" s="2"/>
      <c r="OL160" s="2"/>
      <c r="OM160" s="2">
        <f t="shared" si="3695"/>
        <v>0</v>
      </c>
      <c r="ON160" s="2">
        <f t="shared" si="3696"/>
        <v>0</v>
      </c>
      <c r="OO160" s="2">
        <f t="shared" si="3697"/>
        <v>0</v>
      </c>
      <c r="OP160" s="2">
        <f t="shared" si="2919"/>
        <v>0</v>
      </c>
      <c r="OQ160" s="2">
        <f t="shared" si="2920"/>
        <v>0</v>
      </c>
      <c r="OR160" s="2">
        <f>план!BV158</f>
        <v>0</v>
      </c>
      <c r="OS160" s="2">
        <f>план!BW158</f>
        <v>0</v>
      </c>
      <c r="OT160" s="2">
        <f t="shared" si="2921"/>
        <v>0</v>
      </c>
      <c r="OU160" s="2">
        <f t="shared" si="2922"/>
        <v>0</v>
      </c>
      <c r="OV160" s="2">
        <f>VLOOKUP($C160,'ДС факт при поликлинике'!$D$6:$JC$141,247,0)</f>
        <v>0</v>
      </c>
      <c r="OW160" s="2">
        <f>VLOOKUP($C160,'ДС факт при поликлинике'!$D$6:$JC$141,248,0)</f>
        <v>0</v>
      </c>
      <c r="OX160" s="2"/>
      <c r="OY160" s="2"/>
      <c r="OZ160" s="2">
        <f t="shared" si="3698"/>
        <v>0</v>
      </c>
      <c r="PA160" s="2">
        <f t="shared" si="3699"/>
        <v>0</v>
      </c>
      <c r="PB160" s="2">
        <f t="shared" si="3700"/>
        <v>0</v>
      </c>
      <c r="PC160" s="2">
        <f t="shared" si="2923"/>
        <v>0</v>
      </c>
      <c r="PD160" s="2">
        <f t="shared" si="2924"/>
        <v>0</v>
      </c>
      <c r="PE160" s="2">
        <f>план!BX158</f>
        <v>0</v>
      </c>
      <c r="PF160" s="2">
        <f>план!BY158</f>
        <v>0</v>
      </c>
      <c r="PG160" s="2">
        <f t="shared" si="2925"/>
        <v>0</v>
      </c>
      <c r="PH160" s="2">
        <f t="shared" si="2926"/>
        <v>0</v>
      </c>
      <c r="PI160" s="2">
        <f>VLOOKUP($C160,'ДС факт при поликлинике'!$D$6:$JC$141,95,0)</f>
        <v>0</v>
      </c>
      <c r="PJ160" s="2">
        <f>VLOOKUP($C160,'ДС факт при поликлинике'!$D$6:$JC$141,96,0)</f>
        <v>0</v>
      </c>
      <c r="PK160" s="2">
        <f>VLOOKUP($C160,'ДС факт при поликлинике'!$D$6:$JC$141,97,0)</f>
        <v>0</v>
      </c>
      <c r="PL160" s="2">
        <f>VLOOKUP($C160,'ДС факт при поликлинике'!$D$6:$JC$141,98,0)</f>
        <v>0</v>
      </c>
      <c r="PM160" s="2">
        <f t="shared" si="3701"/>
        <v>0</v>
      </c>
      <c r="PN160" s="2">
        <f t="shared" si="3702"/>
        <v>0</v>
      </c>
      <c r="PO160" s="2">
        <f t="shared" si="3703"/>
        <v>0</v>
      </c>
      <c r="PP160" s="2">
        <f t="shared" si="2927"/>
        <v>0</v>
      </c>
      <c r="PQ160" s="2">
        <f t="shared" si="2928"/>
        <v>0</v>
      </c>
      <c r="PR160" s="2">
        <f>план!BZ158</f>
        <v>0</v>
      </c>
      <c r="PS160" s="2">
        <f>план!CA158</f>
        <v>0</v>
      </c>
      <c r="PT160" s="2">
        <f t="shared" si="2929"/>
        <v>0</v>
      </c>
      <c r="PU160" s="2">
        <f t="shared" si="2930"/>
        <v>0</v>
      </c>
      <c r="PV160" s="2">
        <f>VLOOKUP($C160,'ДС факт при поликлинике'!$D$6:$JC$141,99,0)</f>
        <v>0</v>
      </c>
      <c r="PW160" s="2">
        <f>VLOOKUP($C160,'ДС факт при поликлинике'!$D$6:$JC$141,100,0)</f>
        <v>0</v>
      </c>
      <c r="PX160" s="2">
        <f>VLOOKUP($C160,'ДС факт при поликлинике'!$D$6:$JC$141,101,0)</f>
        <v>0</v>
      </c>
      <c r="PY160" s="2">
        <f>VLOOKUP($C160,'ДС факт при поликлинике'!$D$6:$JC$141,102,0)</f>
        <v>0</v>
      </c>
      <c r="PZ160" s="2">
        <f t="shared" si="3704"/>
        <v>0</v>
      </c>
      <c r="QA160" s="2">
        <f t="shared" si="3705"/>
        <v>0</v>
      </c>
      <c r="QB160" s="2">
        <f t="shared" si="3706"/>
        <v>0</v>
      </c>
      <c r="QC160" s="2">
        <f t="shared" si="2931"/>
        <v>0</v>
      </c>
      <c r="QD160" s="2">
        <f t="shared" si="2932"/>
        <v>0</v>
      </c>
      <c r="QE160" s="2">
        <f>план!CB158</f>
        <v>0</v>
      </c>
      <c r="QF160" s="2">
        <f>план!CC158</f>
        <v>0</v>
      </c>
      <c r="QG160" s="2">
        <f t="shared" si="2933"/>
        <v>0</v>
      </c>
      <c r="QH160" s="2">
        <f t="shared" si="2934"/>
        <v>0</v>
      </c>
      <c r="QI160" s="2">
        <f>VLOOKUP($C160,'ДС факт при поликлинике'!$D$6:$JC$141,63,0)</f>
        <v>0</v>
      </c>
      <c r="QJ160" s="2">
        <f>VLOOKUP($C160,'ДС факт при поликлинике'!$D$6:$JC$141,64,0)</f>
        <v>0</v>
      </c>
      <c r="QK160" s="2">
        <f>VLOOKUP($C160,'ДС факт при поликлинике'!$D$6:$JC$141,65,0)</f>
        <v>0</v>
      </c>
      <c r="QL160" s="2">
        <f>VLOOKUP($C160,'ДС факт при поликлинике'!$D$6:$JC$141,66,0)</f>
        <v>0</v>
      </c>
      <c r="QM160" s="2">
        <f t="shared" si="3707"/>
        <v>0</v>
      </c>
      <c r="QN160" s="2">
        <f t="shared" si="3708"/>
        <v>0</v>
      </c>
      <c r="QO160" s="2">
        <f t="shared" si="3709"/>
        <v>0</v>
      </c>
      <c r="QP160" s="2">
        <f t="shared" si="2935"/>
        <v>0</v>
      </c>
      <c r="QQ160" s="2">
        <f t="shared" si="2936"/>
        <v>0</v>
      </c>
      <c r="QR160" s="2">
        <f>план!CD158</f>
        <v>0</v>
      </c>
      <c r="QS160" s="2">
        <f>план!CE158</f>
        <v>0</v>
      </c>
      <c r="QT160" s="2">
        <f t="shared" si="2937"/>
        <v>0</v>
      </c>
      <c r="QU160" s="2">
        <f t="shared" si="2938"/>
        <v>0</v>
      </c>
      <c r="QV160" s="2">
        <f>VLOOKUP($C160,'ДС факт при поликлинике'!$D$6:$JC$141,107,0)</f>
        <v>0</v>
      </c>
      <c r="QW160" s="2">
        <f>VLOOKUP($C160,'ДС факт при поликлинике'!$D$6:$JC$141,108,0)</f>
        <v>0</v>
      </c>
      <c r="QX160" s="2">
        <f>VLOOKUP($C160,'ДС факт при поликлинике'!$D$6:$JC$141,109,0)</f>
        <v>0</v>
      </c>
      <c r="QY160" s="2">
        <f>VLOOKUP($C160,'ДС факт при поликлинике'!$D$6:$JC$141,110,0)</f>
        <v>0</v>
      </c>
      <c r="QZ160" s="2">
        <f t="shared" si="3710"/>
        <v>0</v>
      </c>
      <c r="RA160" s="2">
        <f t="shared" si="3711"/>
        <v>0</v>
      </c>
      <c r="RB160" s="2">
        <f t="shared" si="3712"/>
        <v>0</v>
      </c>
      <c r="RC160" s="2">
        <f t="shared" si="2939"/>
        <v>0</v>
      </c>
      <c r="RD160" s="2">
        <f t="shared" si="2940"/>
        <v>0</v>
      </c>
      <c r="RE160" s="2">
        <f>план!CF158</f>
        <v>0</v>
      </c>
      <c r="RF160" s="2">
        <f>план!CG158</f>
        <v>0</v>
      </c>
      <c r="RG160" s="2">
        <f t="shared" si="2941"/>
        <v>0</v>
      </c>
      <c r="RH160" s="2">
        <f t="shared" si="2942"/>
        <v>0</v>
      </c>
      <c r="RI160" s="2">
        <f>VLOOKUP($C160,'ДС факт при поликлинике'!$D$6:$JC$141,79,0)</f>
        <v>0</v>
      </c>
      <c r="RJ160" s="2">
        <f>VLOOKUP($C160,'ДС факт при поликлинике'!$D$6:$JC$141,80,0)</f>
        <v>0</v>
      </c>
      <c r="RK160" s="2">
        <f>VLOOKUP($C160,'ДС факт при поликлинике'!$D$6:$JC$141,81,0)</f>
        <v>0</v>
      </c>
      <c r="RL160" s="2">
        <f>VLOOKUP($C160,'ДС факт при поликлинике'!$D$6:$JC$141,82,0)</f>
        <v>0</v>
      </c>
      <c r="RM160" s="2">
        <f t="shared" si="3713"/>
        <v>0</v>
      </c>
      <c r="RN160" s="2">
        <f t="shared" si="3714"/>
        <v>0</v>
      </c>
      <c r="RO160" s="2">
        <f t="shared" si="3715"/>
        <v>0</v>
      </c>
      <c r="RP160" s="2">
        <f t="shared" si="2943"/>
        <v>0</v>
      </c>
      <c r="RQ160" s="2">
        <f t="shared" si="2944"/>
        <v>0</v>
      </c>
      <c r="RR160" s="2">
        <f>план!CH158</f>
        <v>220</v>
      </c>
      <c r="RS160" s="2">
        <f>план!CI158</f>
        <v>4164159.9999999995</v>
      </c>
      <c r="RT160" s="2">
        <f t="shared" si="2945"/>
        <v>128.33333333333331</v>
      </c>
      <c r="RU160" s="2">
        <f t="shared" si="2946"/>
        <v>2429093.333333333</v>
      </c>
      <c r="RV160" s="2">
        <f>VLOOKUP($C160,'ДС факт при поликлинике'!$D$6:$JC$141,119,0)</f>
        <v>164</v>
      </c>
      <c r="RW160" s="2">
        <f>VLOOKUP($C160,'ДС факт при поликлинике'!$D$6:$JC$141,120,0)</f>
        <v>2638563.1999999979</v>
      </c>
      <c r="RX160" s="2">
        <f>VLOOKUP($C160,'ДС факт при поликлинике'!$D$6:$JC$141,121,0)</f>
        <v>0</v>
      </c>
      <c r="RY160" s="2">
        <f>VLOOKUP($C160,'ДС факт при поликлинике'!$D$6:$JC$141,122,0)</f>
        <v>0</v>
      </c>
      <c r="RZ160" s="2">
        <f t="shared" si="3716"/>
        <v>220</v>
      </c>
      <c r="SA160" s="2">
        <f t="shared" si="3717"/>
        <v>128.33333333333331</v>
      </c>
      <c r="SB160" s="2">
        <f t="shared" si="3718"/>
        <v>164</v>
      </c>
      <c r="SC160" s="2">
        <f t="shared" si="2947"/>
        <v>35.666666666666686</v>
      </c>
      <c r="SD160" s="2">
        <f t="shared" si="2948"/>
        <v>209469.86666666484</v>
      </c>
      <c r="SE160" s="2">
        <f>план!CJ158</f>
        <v>0</v>
      </c>
      <c r="SF160" s="2">
        <f>план!CK158</f>
        <v>0</v>
      </c>
      <c r="SG160" s="2">
        <f t="shared" si="2949"/>
        <v>0</v>
      </c>
      <c r="SH160" s="2">
        <f t="shared" si="2950"/>
        <v>0</v>
      </c>
      <c r="SI160" s="2">
        <f>VLOOKUP($C160,'ДС факт при поликлинике'!$D$6:$JC$141,209,0)</f>
        <v>0</v>
      </c>
      <c r="SJ160" s="2">
        <f>VLOOKUP($C160,'ДС факт при поликлинике'!$D$6:$JC$141,210,0)</f>
        <v>0</v>
      </c>
      <c r="SK160" s="2">
        <f>VLOOKUP($C160,'ДС факт при поликлинике'!$D$6:$JC$141,211,0)</f>
        <v>0</v>
      </c>
      <c r="SL160" s="2">
        <f>VLOOKUP($C160,'ДС факт при поликлинике'!$D$6:$JC$141,212,0)</f>
        <v>0</v>
      </c>
      <c r="SM160" s="2">
        <f t="shared" si="3719"/>
        <v>0</v>
      </c>
      <c r="SN160" s="2">
        <f t="shared" si="3720"/>
        <v>0</v>
      </c>
      <c r="SO160" s="2">
        <f t="shared" si="3721"/>
        <v>0</v>
      </c>
      <c r="SP160" s="2">
        <f t="shared" si="2951"/>
        <v>0</v>
      </c>
      <c r="SQ160" s="2">
        <f t="shared" si="2952"/>
        <v>0</v>
      </c>
      <c r="SR160" s="2">
        <f>план!CL158</f>
        <v>0</v>
      </c>
      <c r="SS160" s="2">
        <f>план!CM158</f>
        <v>0</v>
      </c>
      <c r="ST160" s="2">
        <f t="shared" si="2953"/>
        <v>0</v>
      </c>
      <c r="SU160" s="2">
        <f t="shared" si="2954"/>
        <v>0</v>
      </c>
      <c r="SV160" s="2">
        <f>VLOOKUP($C160,'ДС факт при поликлинике'!$D$6:$JC$141,213,0)</f>
        <v>0</v>
      </c>
      <c r="SW160" s="2">
        <f>VLOOKUP($C160,'ДС факт при поликлинике'!$D$6:$JC$141,214,0)</f>
        <v>0</v>
      </c>
      <c r="SX160" s="2">
        <f>VLOOKUP($C160,'ДС факт при поликлинике'!$D$6:$JC$141,215,0)</f>
        <v>0</v>
      </c>
      <c r="SY160" s="2">
        <f>VLOOKUP($C160,'ДС факт при поликлинике'!$D$6:$JC$141,216,0)</f>
        <v>0</v>
      </c>
      <c r="SZ160" s="2">
        <f t="shared" si="3722"/>
        <v>0</v>
      </c>
      <c r="TA160" s="2">
        <f t="shared" si="3723"/>
        <v>0</v>
      </c>
      <c r="TB160" s="2">
        <f t="shared" si="3724"/>
        <v>0</v>
      </c>
      <c r="TC160" s="2">
        <f t="shared" si="2955"/>
        <v>0</v>
      </c>
      <c r="TD160" s="2">
        <f t="shared" si="2956"/>
        <v>0</v>
      </c>
      <c r="TE160" s="2">
        <f>план!CN158</f>
        <v>0</v>
      </c>
      <c r="TF160" s="2">
        <f>план!CO158</f>
        <v>0</v>
      </c>
      <c r="TG160" s="2">
        <f t="shared" si="2957"/>
        <v>0</v>
      </c>
      <c r="TH160" s="2">
        <f t="shared" si="2958"/>
        <v>0</v>
      </c>
      <c r="TI160" s="2">
        <f>VLOOKUP($C160,'ДС факт при поликлинике'!$D$6:$JC$141,217,0)</f>
        <v>0</v>
      </c>
      <c r="TJ160" s="2">
        <f>VLOOKUP($C160,'ДС факт при поликлинике'!$D$6:$JC$141,218,0)</f>
        <v>0</v>
      </c>
      <c r="TK160" s="2">
        <f>VLOOKUP($C160,'ДС факт при поликлинике'!$D$6:$JC$141,219,0)</f>
        <v>0</v>
      </c>
      <c r="TL160" s="2">
        <f>VLOOKUP($C160,'ДС факт при поликлинике'!$D$6:$JC$141,220,0)</f>
        <v>0</v>
      </c>
      <c r="TM160" s="2">
        <f t="shared" si="3725"/>
        <v>0</v>
      </c>
      <c r="TN160" s="2">
        <f t="shared" si="3726"/>
        <v>0</v>
      </c>
      <c r="TO160" s="2">
        <f t="shared" si="3727"/>
        <v>0</v>
      </c>
      <c r="TP160" s="2">
        <f t="shared" si="2959"/>
        <v>0</v>
      </c>
      <c r="TQ160" s="2">
        <f t="shared" si="2960"/>
        <v>0</v>
      </c>
      <c r="TR160" s="2">
        <f>план!CP158</f>
        <v>0</v>
      </c>
      <c r="TS160" s="2">
        <f>план!CQ158</f>
        <v>0</v>
      </c>
      <c r="TT160" s="2">
        <f t="shared" si="2961"/>
        <v>0</v>
      </c>
      <c r="TU160" s="2">
        <f t="shared" si="2962"/>
        <v>0</v>
      </c>
      <c r="TV160" s="2">
        <f>VLOOKUP($C160,'ДС факт при поликлинике'!$D$6:$JC$141,221,0)</f>
        <v>0</v>
      </c>
      <c r="TW160" s="2">
        <f>VLOOKUP($C160,'ДС факт при поликлинике'!$D$6:$JC$141,222,0)</f>
        <v>0</v>
      </c>
      <c r="TX160" s="2">
        <f>VLOOKUP($C160,'ДС факт при поликлинике'!$D$6:$JC$141,223,0)</f>
        <v>0</v>
      </c>
      <c r="TY160" s="2">
        <f>VLOOKUP($C160,'ДС факт при поликлинике'!$D$6:$JC$141,224,0)</f>
        <v>0</v>
      </c>
      <c r="TZ160" s="2">
        <f t="shared" si="3728"/>
        <v>0</v>
      </c>
      <c r="UA160" s="2">
        <f t="shared" si="3729"/>
        <v>0</v>
      </c>
      <c r="UB160" s="2">
        <f t="shared" si="3730"/>
        <v>0</v>
      </c>
      <c r="UC160" s="2">
        <f t="shared" si="2963"/>
        <v>0</v>
      </c>
      <c r="UD160" s="2">
        <f t="shared" si="2964"/>
        <v>0</v>
      </c>
      <c r="UE160" s="2">
        <f>план!CR158</f>
        <v>0</v>
      </c>
      <c r="UF160" s="2">
        <f>план!CS158</f>
        <v>0</v>
      </c>
      <c r="UG160" s="2">
        <f t="shared" si="2965"/>
        <v>0</v>
      </c>
      <c r="UH160" s="2">
        <f t="shared" si="2966"/>
        <v>0</v>
      </c>
      <c r="UI160" s="2">
        <f>VLOOKUP($C160,'ДС факт при поликлинике'!$D$6:$JC$141,233,0)</f>
        <v>0</v>
      </c>
      <c r="UJ160" s="2">
        <f>VLOOKUP($C160,'ДС факт при поликлинике'!$D$6:$JC$141,234,0)</f>
        <v>0</v>
      </c>
      <c r="UK160" s="2"/>
      <c r="UL160" s="2"/>
      <c r="UM160" s="2">
        <f t="shared" si="3731"/>
        <v>0</v>
      </c>
      <c r="UN160" s="2">
        <f t="shared" si="3732"/>
        <v>0</v>
      </c>
      <c r="UO160" s="2">
        <f t="shared" si="3733"/>
        <v>0</v>
      </c>
      <c r="UP160" s="2">
        <f t="shared" si="2967"/>
        <v>0</v>
      </c>
      <c r="UQ160" s="2">
        <f t="shared" si="2968"/>
        <v>0</v>
      </c>
      <c r="UR160" s="136">
        <f>план!CT158</f>
        <v>0</v>
      </c>
      <c r="US160" s="37">
        <f>план!CU158</f>
        <v>0</v>
      </c>
      <c r="UT160" s="2">
        <f t="shared" si="2969"/>
        <v>0</v>
      </c>
      <c r="UU160" s="2">
        <f t="shared" si="2970"/>
        <v>0</v>
      </c>
      <c r="UV160" s="2">
        <f>VLOOKUP($C160,'ДС факт при поликлинике'!$D$6:$JC$141,225,0)</f>
        <v>0</v>
      </c>
      <c r="UW160" s="2">
        <f>VLOOKUP($C160,'ДС факт при поликлинике'!$D$6:$JC$141,226,0)</f>
        <v>0</v>
      </c>
      <c r="UX160" s="2">
        <f>VLOOKUP($C160,'ДС факт при поликлинике'!$D$6:$JC$141,227,0)</f>
        <v>0</v>
      </c>
      <c r="UY160" s="2">
        <f>VLOOKUP($C160,'ДС факт при поликлинике'!$D$6:$JC$141,228,0)</f>
        <v>0</v>
      </c>
      <c r="UZ160" s="2">
        <f t="shared" si="3734"/>
        <v>0</v>
      </c>
      <c r="VA160" s="2">
        <f t="shared" si="3735"/>
        <v>0</v>
      </c>
      <c r="VB160" s="2">
        <f t="shared" si="3736"/>
        <v>0</v>
      </c>
      <c r="VC160" s="2">
        <f t="shared" si="2971"/>
        <v>0</v>
      </c>
      <c r="VD160" s="2">
        <f t="shared" si="2972"/>
        <v>0</v>
      </c>
      <c r="VE160" s="2">
        <f>план!CV158</f>
        <v>0</v>
      </c>
      <c r="VF160" s="2">
        <f>план!CW158</f>
        <v>0</v>
      </c>
      <c r="VG160" s="2">
        <f t="shared" si="2973"/>
        <v>0</v>
      </c>
      <c r="VH160" s="2">
        <f t="shared" si="2974"/>
        <v>0</v>
      </c>
      <c r="VI160" s="2">
        <f>VLOOKUP($C160,'ДС факт при поликлинике'!$D$6:$JC$141,205,0)</f>
        <v>0</v>
      </c>
      <c r="VJ160" s="2">
        <f>VLOOKUP($C160,'ДС факт при поликлинике'!$D$6:$JC$141,206,0)</f>
        <v>0</v>
      </c>
      <c r="VK160" s="2"/>
      <c r="VL160" s="2"/>
      <c r="VM160" s="2">
        <f t="shared" si="3737"/>
        <v>0</v>
      </c>
      <c r="VN160" s="2">
        <f t="shared" si="3738"/>
        <v>0</v>
      </c>
      <c r="VO160" s="2">
        <f t="shared" si="3739"/>
        <v>0</v>
      </c>
      <c r="VP160" s="2">
        <f t="shared" si="2975"/>
        <v>0</v>
      </c>
      <c r="VQ160" s="2">
        <f t="shared" si="2976"/>
        <v>0</v>
      </c>
      <c r="VR160" s="2">
        <f>план!CX158</f>
        <v>0</v>
      </c>
      <c r="VS160" s="2">
        <f>план!CY158</f>
        <v>0</v>
      </c>
      <c r="VT160" s="2">
        <f t="shared" si="2977"/>
        <v>0</v>
      </c>
      <c r="VU160" s="2">
        <f t="shared" si="2978"/>
        <v>0</v>
      </c>
      <c r="VV160" s="2">
        <f>VLOOKUP($C160,'ДС факт при поликлинике'!$D$6:$JC$141,207,0)</f>
        <v>0</v>
      </c>
      <c r="VW160" s="2">
        <f>VLOOKUP($C160,'ДС факт при поликлинике'!$D$6:$JC$141,208,0)</f>
        <v>0</v>
      </c>
      <c r="VX160" s="2"/>
      <c r="VY160" s="2"/>
      <c r="VZ160" s="2">
        <f t="shared" si="3740"/>
        <v>0</v>
      </c>
      <c r="WA160" s="2">
        <f t="shared" si="3741"/>
        <v>0</v>
      </c>
      <c r="WB160" s="2">
        <f t="shared" si="3742"/>
        <v>0</v>
      </c>
      <c r="WC160" s="2">
        <f t="shared" si="2979"/>
        <v>0</v>
      </c>
      <c r="WD160" s="2">
        <f t="shared" si="2980"/>
        <v>0</v>
      </c>
      <c r="WE160" s="2">
        <f>план!CZ158</f>
        <v>0</v>
      </c>
      <c r="WF160" s="2">
        <f>план!DA158</f>
        <v>0</v>
      </c>
      <c r="WG160" s="2">
        <f t="shared" si="2981"/>
        <v>0</v>
      </c>
      <c r="WH160" s="2">
        <f t="shared" si="2982"/>
        <v>0</v>
      </c>
      <c r="WI160" s="2">
        <f>VLOOKUP($C160,'ДС факт при поликлинике'!$D$6:$JC$141,91,0)</f>
        <v>0</v>
      </c>
      <c r="WJ160" s="2">
        <f>VLOOKUP($C160,'ДС факт при поликлинике'!$D$6:$JC$141,92,0)</f>
        <v>0</v>
      </c>
      <c r="WK160" s="2">
        <f>VLOOKUP($C160,'ДС факт при поликлинике'!$D$6:$JC$141,93,0)</f>
        <v>0</v>
      </c>
      <c r="WL160" s="2">
        <f>VLOOKUP($C160,'ДС факт при поликлинике'!$D$6:$JC$141,94,0)</f>
        <v>0</v>
      </c>
      <c r="WM160" s="2">
        <f t="shared" si="3743"/>
        <v>0</v>
      </c>
      <c r="WN160" s="2">
        <f t="shared" si="3744"/>
        <v>0</v>
      </c>
      <c r="WO160" s="2">
        <f t="shared" si="3745"/>
        <v>0</v>
      </c>
      <c r="WP160" s="2">
        <f t="shared" si="3746"/>
        <v>0</v>
      </c>
      <c r="WQ160" s="2">
        <f t="shared" si="2983"/>
        <v>0</v>
      </c>
      <c r="WR160" s="2">
        <f>план!DB158</f>
        <v>0</v>
      </c>
      <c r="WS160" s="2">
        <f>план!DC158</f>
        <v>0</v>
      </c>
      <c r="WT160" s="2">
        <f t="shared" si="2984"/>
        <v>0</v>
      </c>
      <c r="WU160" s="2">
        <f t="shared" si="2985"/>
        <v>0</v>
      </c>
      <c r="WV160" s="2">
        <f>VLOOKUP($C160,'ДС факт при поликлинике'!$D$6:$JC$141,67,0)</f>
        <v>0</v>
      </c>
      <c r="WW160" s="2">
        <f>VLOOKUP($C160,'ДС факт при поликлинике'!$D$6:$JC$141,68,0)</f>
        <v>0</v>
      </c>
      <c r="WX160" s="2">
        <f>VLOOKUP($C160,'ДС факт при поликлинике'!$D$6:$JC$141,69,0)</f>
        <v>0</v>
      </c>
      <c r="WY160" s="2">
        <f>VLOOKUP($C160,'ДС факт при поликлинике'!$D$6:$JC$141,70,0)</f>
        <v>0</v>
      </c>
      <c r="WZ160" s="2">
        <f t="shared" si="3747"/>
        <v>0</v>
      </c>
      <c r="XA160" s="2">
        <f t="shared" si="3748"/>
        <v>0</v>
      </c>
      <c r="XB160" s="2">
        <f t="shared" si="3749"/>
        <v>0</v>
      </c>
      <c r="XC160" s="2">
        <f t="shared" si="2986"/>
        <v>0</v>
      </c>
      <c r="XD160" s="2">
        <f t="shared" si="2987"/>
        <v>0</v>
      </c>
      <c r="XE160" s="2">
        <f>план!DD158</f>
        <v>2</v>
      </c>
      <c r="XF160" s="2">
        <f>план!DE158</f>
        <v>45427.199999999997</v>
      </c>
      <c r="XG160" s="2">
        <f t="shared" si="2988"/>
        <v>1.1666666666666665</v>
      </c>
      <c r="XH160" s="2">
        <f t="shared" si="2989"/>
        <v>26499.200000000001</v>
      </c>
      <c r="XI160" s="2">
        <f>VLOOKUP($C160,'ДС факт при поликлинике'!$D$6:$JC$141,111,0)</f>
        <v>2</v>
      </c>
      <c r="XJ160" s="2">
        <f>VLOOKUP($C160,'ДС факт при поликлинике'!$D$6:$JC$141,112,0)</f>
        <v>38613.120000000003</v>
      </c>
      <c r="XK160" s="2">
        <f>VLOOKUP($C160,'ДС факт при поликлинике'!$D$6:$JC$141,113,0)</f>
        <v>0</v>
      </c>
      <c r="XL160" s="2">
        <f>VLOOKUP($C160,'ДС факт при поликлинике'!$D$6:$JC$141,114,0)</f>
        <v>0</v>
      </c>
      <c r="XM160" s="2">
        <f t="shared" si="3750"/>
        <v>2</v>
      </c>
      <c r="XN160" s="2">
        <f t="shared" si="3751"/>
        <v>1.1666666666666665</v>
      </c>
      <c r="XO160" s="2">
        <f t="shared" si="3752"/>
        <v>2</v>
      </c>
      <c r="XP160" s="2">
        <f t="shared" si="2990"/>
        <v>0.83333333333333348</v>
      </c>
      <c r="XQ160" s="2">
        <f t="shared" si="2991"/>
        <v>12113.920000000002</v>
      </c>
      <c r="XR160" s="2">
        <f>план!DF158</f>
        <v>0</v>
      </c>
      <c r="XS160" s="2">
        <f>план!DG158</f>
        <v>0</v>
      </c>
      <c r="XT160" s="2">
        <f t="shared" si="2992"/>
        <v>0</v>
      </c>
      <c r="XU160" s="2">
        <f t="shared" si="2993"/>
        <v>0</v>
      </c>
      <c r="XV160" s="2">
        <f>VLOOKUP($C160,'ДС факт при поликлинике'!$D$6:$JC$141,87,0)</f>
        <v>0</v>
      </c>
      <c r="XW160" s="2">
        <f>VLOOKUP($C160,'ДС факт при поликлинике'!$D$6:$JC$141,88,0)</f>
        <v>0</v>
      </c>
      <c r="XX160" s="2">
        <f>VLOOKUP($C160,'ДС факт при поликлинике'!$D$6:$JC$141,89,0)</f>
        <v>0</v>
      </c>
      <c r="XY160" s="2">
        <f>VLOOKUP($C160,'ДС факт при поликлинике'!$D$6:$JC$141,90,0)</f>
        <v>0</v>
      </c>
      <c r="XZ160" s="2">
        <f t="shared" si="3753"/>
        <v>0</v>
      </c>
      <c r="YA160" s="2">
        <f t="shared" si="3754"/>
        <v>0</v>
      </c>
      <c r="YB160" s="2">
        <f t="shared" si="3755"/>
        <v>0</v>
      </c>
      <c r="YC160" s="2">
        <f t="shared" si="2994"/>
        <v>0</v>
      </c>
      <c r="YD160" s="2">
        <f t="shared" si="2995"/>
        <v>0</v>
      </c>
      <c r="YE160" s="2">
        <f>план!DH158</f>
        <v>0</v>
      </c>
      <c r="YF160" s="2">
        <f>план!DI158</f>
        <v>0</v>
      </c>
      <c r="YG160" s="2">
        <f t="shared" si="2996"/>
        <v>0</v>
      </c>
      <c r="YH160" s="2">
        <f t="shared" si="2997"/>
        <v>0</v>
      </c>
      <c r="YI160" s="2">
        <f>VLOOKUP($C160,'ДС факт при поликлинике'!$D$6:$JC$141,75,0)</f>
        <v>0</v>
      </c>
      <c r="YJ160" s="2">
        <f>VLOOKUP($C160,'ДС факт при поликлинике'!$D$6:$JC$141,76,0)</f>
        <v>0</v>
      </c>
      <c r="YK160" s="2">
        <f>VLOOKUP($C160,'ДС факт при поликлинике'!$D$6:$JC$141,77,0)</f>
        <v>0</v>
      </c>
      <c r="YL160" s="2">
        <f>VLOOKUP($C160,'ДС факт при поликлинике'!$D$6:$JC$141,78,0)</f>
        <v>0</v>
      </c>
      <c r="YM160" s="2">
        <f t="shared" si="3756"/>
        <v>0</v>
      </c>
      <c r="YN160" s="2">
        <f t="shared" si="3757"/>
        <v>0</v>
      </c>
      <c r="YO160" s="2">
        <f t="shared" si="3758"/>
        <v>0</v>
      </c>
      <c r="YP160" s="2">
        <f t="shared" si="2998"/>
        <v>0</v>
      </c>
      <c r="YQ160" s="2">
        <f t="shared" si="2999"/>
        <v>0</v>
      </c>
      <c r="YR160" s="2">
        <f>план!DJ158</f>
        <v>0</v>
      </c>
      <c r="YS160" s="2">
        <f>план!DK158</f>
        <v>0</v>
      </c>
      <c r="YT160" s="2">
        <f t="shared" si="3000"/>
        <v>0</v>
      </c>
      <c r="YU160" s="2">
        <f t="shared" si="3001"/>
        <v>0</v>
      </c>
      <c r="YV160" s="2">
        <f>VLOOKUP($C160,'ДС факт при поликлинике'!$D$6:$JC$141,71,0)</f>
        <v>0</v>
      </c>
      <c r="YW160" s="2">
        <f>VLOOKUP($C160,'ДС факт при поликлинике'!$D$6:$JC$141,72,0)</f>
        <v>0</v>
      </c>
      <c r="YX160" s="2">
        <f>VLOOKUP($C160,'ДС факт при поликлинике'!$D$6:$JC$141,73,0)</f>
        <v>0</v>
      </c>
      <c r="YY160" s="2">
        <f>VLOOKUP($C160,'ДС факт при поликлинике'!$D$6:$JC$141,74,0)</f>
        <v>0</v>
      </c>
      <c r="YZ160" s="2">
        <f t="shared" si="3759"/>
        <v>0</v>
      </c>
      <c r="ZA160" s="2">
        <f t="shared" si="3760"/>
        <v>0</v>
      </c>
      <c r="ZB160" s="2">
        <f t="shared" si="3761"/>
        <v>0</v>
      </c>
      <c r="ZC160" s="2">
        <f t="shared" si="3002"/>
        <v>0</v>
      </c>
      <c r="ZD160" s="2">
        <f t="shared" si="3003"/>
        <v>0</v>
      </c>
      <c r="ZE160" s="2">
        <f>план!DL158</f>
        <v>0</v>
      </c>
      <c r="ZF160" s="2">
        <f>план!DM158</f>
        <v>0</v>
      </c>
      <c r="ZG160" s="2">
        <f t="shared" si="3004"/>
        <v>0</v>
      </c>
      <c r="ZH160" s="2">
        <f t="shared" si="3005"/>
        <v>0</v>
      </c>
      <c r="ZI160" s="2">
        <f>VLOOKUP($C160,'ДС факт при поликлинике'!$D$6:$JC$141,103,0)</f>
        <v>0</v>
      </c>
      <c r="ZJ160" s="2">
        <f>VLOOKUP($C160,'ДС факт при поликлинике'!$D$6:$JC$141,104,0)</f>
        <v>0</v>
      </c>
      <c r="ZK160" s="2">
        <f>VLOOKUP($C160,'ДС факт при поликлинике'!$D$6:$JC$141,105,0)</f>
        <v>0</v>
      </c>
      <c r="ZL160" s="2">
        <f>VLOOKUP($C160,'ДС факт при поликлинике'!$D$6:$JC$141,106,0)</f>
        <v>0</v>
      </c>
      <c r="ZM160" s="2">
        <f t="shared" si="3762"/>
        <v>0</v>
      </c>
      <c r="ZN160" s="2">
        <f t="shared" si="3763"/>
        <v>0</v>
      </c>
      <c r="ZO160" s="2">
        <f t="shared" si="3764"/>
        <v>0</v>
      </c>
      <c r="ZP160" s="2">
        <f t="shared" si="3006"/>
        <v>0</v>
      </c>
      <c r="ZQ160" s="2">
        <f t="shared" si="3007"/>
        <v>0</v>
      </c>
      <c r="ZR160" s="2">
        <f>план!DN158</f>
        <v>0</v>
      </c>
      <c r="ZS160" s="2">
        <f>план!DO158</f>
        <v>0</v>
      </c>
      <c r="ZT160" s="2">
        <f t="shared" si="3008"/>
        <v>0</v>
      </c>
      <c r="ZU160" s="2">
        <f t="shared" si="3009"/>
        <v>0</v>
      </c>
      <c r="ZV160" s="2">
        <f>VLOOKUP($C160,'ДС факт при поликлинике'!$D$6:$JC$141,249,0)</f>
        <v>0</v>
      </c>
      <c r="ZW160" s="2">
        <f>VLOOKUP($C160,'ДС факт при поликлинике'!$D$6:$JC$141,250,0)</f>
        <v>0</v>
      </c>
      <c r="ZX160" s="2">
        <f>VLOOKUP($C160,'ДС факт при поликлинике'!$D$6:$JC$141,251,0)</f>
        <v>0</v>
      </c>
      <c r="ZY160" s="2">
        <f>VLOOKUP($C160,'ДС факт при поликлинике'!$D$6:$JC$141,252,0)</f>
        <v>0</v>
      </c>
      <c r="ZZ160" s="2">
        <f t="shared" si="3765"/>
        <v>0</v>
      </c>
      <c r="AAA160" s="2">
        <f t="shared" si="3766"/>
        <v>0</v>
      </c>
      <c r="AAB160" s="2">
        <f t="shared" si="3767"/>
        <v>0</v>
      </c>
      <c r="AAC160" s="2">
        <f t="shared" si="3010"/>
        <v>0</v>
      </c>
      <c r="AAD160" s="2">
        <f t="shared" si="3011"/>
        <v>0</v>
      </c>
      <c r="AAE160" s="2">
        <f>план!DP158</f>
        <v>0</v>
      </c>
      <c r="AAF160" s="2">
        <f>план!DQ158</f>
        <v>0</v>
      </c>
      <c r="AAG160" s="2">
        <f t="shared" si="3012"/>
        <v>0</v>
      </c>
      <c r="AAH160" s="2">
        <f t="shared" si="3013"/>
        <v>0</v>
      </c>
      <c r="AAI160" s="2">
        <f>VLOOKUP($C160,'ДС факт при поликлинике'!$D$6:$JC$141,115,0)</f>
        <v>0</v>
      </c>
      <c r="AAJ160" s="2">
        <f>VLOOKUP($C160,'ДС факт при поликлинике'!$D$6:$JC$141,116,0)</f>
        <v>0</v>
      </c>
      <c r="AAK160" s="2">
        <f>VLOOKUP($C160,'ДС факт при поликлинике'!$D$6:$JC$141,117,0)</f>
        <v>0</v>
      </c>
      <c r="AAL160" s="2">
        <f>VLOOKUP($C160,'ДС факт при поликлинике'!$D$6:$JC$141,118,0)</f>
        <v>0</v>
      </c>
      <c r="AAM160" s="2">
        <f t="shared" si="3768"/>
        <v>0</v>
      </c>
      <c r="AAN160" s="2">
        <f t="shared" si="3769"/>
        <v>0</v>
      </c>
      <c r="AAO160" s="2">
        <f t="shared" si="3770"/>
        <v>0</v>
      </c>
      <c r="AAP160" s="2">
        <f t="shared" si="3014"/>
        <v>0</v>
      </c>
      <c r="AAQ160" s="2">
        <f t="shared" si="3015"/>
        <v>0</v>
      </c>
      <c r="AAR160" s="2">
        <f>план!DR158</f>
        <v>0</v>
      </c>
      <c r="AAS160" s="2">
        <f>план!DS158</f>
        <v>0</v>
      </c>
      <c r="AAT160" s="2">
        <f t="shared" si="3016"/>
        <v>0</v>
      </c>
      <c r="AAU160" s="2">
        <f t="shared" si="3017"/>
        <v>0</v>
      </c>
      <c r="AAV160" s="2">
        <f>VLOOKUP($C160,'ДС факт при поликлинике'!$D$6:$JC$141,59,0)</f>
        <v>0</v>
      </c>
      <c r="AAW160" s="2">
        <f>VLOOKUP($C160,'ДС факт при поликлинике'!$D$6:$JC$141,60,0)</f>
        <v>0</v>
      </c>
      <c r="AAX160" s="2">
        <f>VLOOKUP($C160,'ДС факт при поликлинике'!$D$6:$JC$141,61,0)</f>
        <v>0</v>
      </c>
      <c r="AAY160" s="2">
        <f>VLOOKUP($C160,'ДС факт при поликлинике'!$D$6:$JC$141,62,0)</f>
        <v>0</v>
      </c>
      <c r="AAZ160" s="2">
        <f t="shared" si="3771"/>
        <v>0</v>
      </c>
      <c r="ABA160" s="2">
        <f t="shared" si="3772"/>
        <v>0</v>
      </c>
      <c r="ABB160" s="2">
        <f t="shared" si="3773"/>
        <v>0</v>
      </c>
      <c r="ABC160" s="2">
        <f t="shared" si="3018"/>
        <v>0</v>
      </c>
      <c r="ABD160" s="2">
        <f t="shared" si="3019"/>
        <v>0</v>
      </c>
      <c r="ABE160" s="2">
        <f>план!DT158</f>
        <v>0</v>
      </c>
      <c r="ABF160" s="2">
        <f>план!DU158</f>
        <v>0</v>
      </c>
      <c r="ABG160" s="2">
        <f t="shared" si="3020"/>
        <v>0</v>
      </c>
      <c r="ABH160" s="2">
        <f t="shared" si="3021"/>
        <v>0</v>
      </c>
      <c r="ABI160" s="2">
        <f>VLOOKUP($C160,'ДС факт при поликлинике'!$D$6:$JC$141,55,0)</f>
        <v>0</v>
      </c>
      <c r="ABJ160" s="2">
        <f>VLOOKUP($C160,'ДС факт при поликлинике'!$D$6:$JC$141,56,0)</f>
        <v>0</v>
      </c>
      <c r="ABK160" s="2">
        <f>VLOOKUP($C160,'ДС факт при поликлинике'!$D$6:$JC$141,57,0)</f>
        <v>0</v>
      </c>
      <c r="ABL160" s="2">
        <f>VLOOKUP($C160,'ДС факт при поликлинике'!$D$6:$JC$141,58,0)</f>
        <v>0</v>
      </c>
      <c r="ABM160" s="2">
        <f t="shared" si="3774"/>
        <v>0</v>
      </c>
      <c r="ABN160" s="2">
        <f t="shared" si="3775"/>
        <v>0</v>
      </c>
      <c r="ABO160" s="2">
        <f t="shared" si="3776"/>
        <v>0</v>
      </c>
      <c r="ABP160" s="2">
        <f t="shared" si="3022"/>
        <v>0</v>
      </c>
      <c r="ABQ160" s="2">
        <f t="shared" si="3023"/>
        <v>0</v>
      </c>
      <c r="ABR160" s="2">
        <f>план!DV158</f>
        <v>0</v>
      </c>
      <c r="ABS160" s="2">
        <f>план!DW158</f>
        <v>0</v>
      </c>
      <c r="ABT160" s="2">
        <f t="shared" si="3024"/>
        <v>0</v>
      </c>
      <c r="ABU160" s="2">
        <f t="shared" si="3025"/>
        <v>0</v>
      </c>
      <c r="ABV160" s="2">
        <f>VLOOKUP($C160,'ДС факт при поликлинике'!$D$6:$JC$141,83,0)</f>
        <v>0</v>
      </c>
      <c r="ABW160" s="2">
        <f>VLOOKUP($C160,'ДС факт при поликлинике'!$D$6:$JC$141,84,0)</f>
        <v>0</v>
      </c>
      <c r="ABX160" s="2">
        <f>VLOOKUP($C160,'ДС факт при поликлинике'!$D$6:$JC$141,85,0)</f>
        <v>0</v>
      </c>
      <c r="ABY160" s="2">
        <f>VLOOKUP($C160,'ДС факт при поликлинике'!$D$6:$JC$141,86,0)</f>
        <v>0</v>
      </c>
      <c r="ABZ160" s="2">
        <f t="shared" si="3777"/>
        <v>0</v>
      </c>
      <c r="ACA160" s="2">
        <f t="shared" si="3778"/>
        <v>0</v>
      </c>
      <c r="ACB160" s="2">
        <f t="shared" si="3779"/>
        <v>0</v>
      </c>
      <c r="ACC160" s="2">
        <f t="shared" si="3026"/>
        <v>0</v>
      </c>
      <c r="ACD160" s="2">
        <f t="shared" si="3027"/>
        <v>0</v>
      </c>
      <c r="ACE160" s="2">
        <f>план!DX158</f>
        <v>0</v>
      </c>
      <c r="ACF160" s="2">
        <f>план!DY158</f>
        <v>0</v>
      </c>
      <c r="ACG160" s="2">
        <f t="shared" si="3028"/>
        <v>0</v>
      </c>
      <c r="ACH160" s="2">
        <f t="shared" si="3029"/>
        <v>0</v>
      </c>
      <c r="ACI160" s="2">
        <f>VLOOKUP($C160,'ДС факт при поликлинике'!$D$6:$JC$141,35,0)</f>
        <v>0</v>
      </c>
      <c r="ACJ160" s="2">
        <f>VLOOKUP($C160,'ДС факт при поликлинике'!$D$6:$JC$141,36,0)</f>
        <v>0</v>
      </c>
      <c r="ACK160" s="2">
        <f>VLOOKUP($C160,'ДС факт при поликлинике'!$D$6:$JC$141,37,0)</f>
        <v>0</v>
      </c>
      <c r="ACL160" s="2">
        <f>VLOOKUP($C160,'ДС факт при поликлинике'!$D$6:$JC$141,38,0)</f>
        <v>0</v>
      </c>
      <c r="ACM160" s="2">
        <f t="shared" si="3780"/>
        <v>0</v>
      </c>
      <c r="ACN160" s="2">
        <f t="shared" si="3781"/>
        <v>0</v>
      </c>
      <c r="ACO160" s="2">
        <f t="shared" si="3782"/>
        <v>0</v>
      </c>
      <c r="ACP160" s="2">
        <f t="shared" si="3783"/>
        <v>0</v>
      </c>
      <c r="ACQ160" s="2">
        <f t="shared" si="3784"/>
        <v>0</v>
      </c>
      <c r="ACR160" s="2">
        <f>план!DZ158</f>
        <v>0</v>
      </c>
      <c r="ACS160" s="2">
        <f>план!EA158</f>
        <v>0</v>
      </c>
      <c r="ACT160" s="2">
        <f t="shared" si="3030"/>
        <v>0</v>
      </c>
      <c r="ACU160" s="2">
        <f t="shared" si="3031"/>
        <v>0</v>
      </c>
      <c r="ACV160" s="2">
        <f>VLOOKUP($C160,'ДС факт при поликлинике'!$D$6:$JC$141,151,0)</f>
        <v>0</v>
      </c>
      <c r="ACW160" s="2">
        <f>VLOOKUP($C160,'ДС факт при поликлинике'!$D$6:$JC$141,152,0)</f>
        <v>0</v>
      </c>
      <c r="ACX160" s="2">
        <f>VLOOKUP($C160,'ДС факт при поликлинике'!$D$6:$JC$141,153,0)</f>
        <v>0</v>
      </c>
      <c r="ACY160" s="2">
        <f>VLOOKUP($C160,'ДС факт при поликлинике'!$D$6:$JC$141,154,0)</f>
        <v>0</v>
      </c>
      <c r="ACZ160" s="2">
        <f t="shared" si="3785"/>
        <v>0</v>
      </c>
      <c r="ADA160" s="2">
        <f t="shared" si="3786"/>
        <v>0</v>
      </c>
      <c r="ADB160" s="2">
        <f t="shared" si="3787"/>
        <v>0</v>
      </c>
      <c r="ADC160" s="2">
        <f t="shared" si="3032"/>
        <v>0</v>
      </c>
      <c r="ADD160" s="2">
        <f t="shared" si="3033"/>
        <v>0</v>
      </c>
      <c r="ADE160" s="2">
        <f>план!EB158</f>
        <v>0</v>
      </c>
      <c r="ADF160" s="2">
        <f>план!EC158</f>
        <v>0</v>
      </c>
      <c r="ADG160" s="2">
        <f t="shared" si="3034"/>
        <v>0</v>
      </c>
      <c r="ADH160" s="2">
        <f t="shared" si="3035"/>
        <v>0</v>
      </c>
      <c r="ADI160" s="2">
        <f>VLOOKUP($C160,'ДС факт при поликлинике'!$D$6:$JC$141,123,0)</f>
        <v>0</v>
      </c>
      <c r="ADJ160" s="2">
        <f>VLOOKUP($C160,'ДС факт при поликлинике'!$D$6:$JC$141,124,0)</f>
        <v>0</v>
      </c>
      <c r="ADK160" s="2"/>
      <c r="ADL160" s="2"/>
      <c r="ADM160" s="2">
        <f t="shared" si="3788"/>
        <v>0</v>
      </c>
      <c r="ADN160" s="2">
        <f t="shared" si="3789"/>
        <v>0</v>
      </c>
      <c r="ADO160" s="2">
        <f t="shared" si="3790"/>
        <v>0</v>
      </c>
      <c r="ADP160" s="2">
        <f t="shared" si="3036"/>
        <v>0</v>
      </c>
      <c r="ADQ160" s="2">
        <f t="shared" si="3037"/>
        <v>0</v>
      </c>
      <c r="ADR160" s="2">
        <f>план!ED158</f>
        <v>0</v>
      </c>
      <c r="ADS160" s="2">
        <f>план!EE158</f>
        <v>0</v>
      </c>
      <c r="ADT160" s="2">
        <f t="shared" si="3038"/>
        <v>0</v>
      </c>
      <c r="ADU160" s="2">
        <f t="shared" si="3039"/>
        <v>0</v>
      </c>
      <c r="ADV160" s="2">
        <f>VLOOKUP($C160,'ДС факт при поликлинике'!$D$6:$JC$141,147,0)</f>
        <v>0</v>
      </c>
      <c r="ADW160" s="2">
        <f>VLOOKUP($C160,'ДС факт при поликлинике'!$D$6:$JC$141,148,0)</f>
        <v>0</v>
      </c>
      <c r="ADX160" s="2"/>
      <c r="ADY160" s="2"/>
      <c r="ADZ160" s="2">
        <f t="shared" si="3791"/>
        <v>0</v>
      </c>
      <c r="AEA160" s="2">
        <f t="shared" si="3792"/>
        <v>0</v>
      </c>
      <c r="AEB160" s="2">
        <f t="shared" si="3793"/>
        <v>0</v>
      </c>
      <c r="AEC160" s="2">
        <f t="shared" si="3040"/>
        <v>0</v>
      </c>
      <c r="AED160" s="2">
        <f t="shared" si="3041"/>
        <v>0</v>
      </c>
      <c r="AEE160" s="2">
        <f>план!EF158</f>
        <v>0</v>
      </c>
      <c r="AEF160" s="2">
        <f>план!EG158</f>
        <v>0</v>
      </c>
      <c r="AEG160" s="2">
        <f t="shared" si="3042"/>
        <v>0</v>
      </c>
      <c r="AEH160" s="2">
        <f t="shared" si="3043"/>
        <v>0</v>
      </c>
      <c r="AEI160" s="2">
        <f>VLOOKUP($C160,'ДС факт при поликлинике'!$D$6:$JC$141,155,0)</f>
        <v>0</v>
      </c>
      <c r="AEJ160" s="2">
        <f>VLOOKUP($C160,'ДС факт при поликлинике'!$D$6:$JC$141,156,0)</f>
        <v>0</v>
      </c>
      <c r="AEK160" s="2"/>
      <c r="AEL160" s="2"/>
      <c r="AEM160" s="2">
        <f t="shared" si="3794"/>
        <v>0</v>
      </c>
      <c r="AEN160" s="2">
        <f t="shared" si="3795"/>
        <v>0</v>
      </c>
      <c r="AEO160" s="2">
        <f t="shared" si="3796"/>
        <v>0</v>
      </c>
      <c r="AEP160" s="2">
        <f t="shared" si="3044"/>
        <v>0</v>
      </c>
      <c r="AEQ160" s="2">
        <f t="shared" si="3045"/>
        <v>0</v>
      </c>
      <c r="AER160" s="2">
        <f>план!EH158</f>
        <v>0</v>
      </c>
      <c r="AES160" s="2">
        <f>план!EI158</f>
        <v>0</v>
      </c>
      <c r="AET160" s="2">
        <f t="shared" si="3046"/>
        <v>0</v>
      </c>
      <c r="AEU160" s="2">
        <f t="shared" si="3047"/>
        <v>0</v>
      </c>
      <c r="AEV160" s="2">
        <f>VLOOKUP($C160,'ДС факт при поликлинике'!$D$6:$JC$141,15,0)</f>
        <v>0</v>
      </c>
      <c r="AEW160" s="2">
        <f>VLOOKUP($C160,'ДС факт при поликлинике'!$D$6:$JC$141,16,0)</f>
        <v>0</v>
      </c>
      <c r="AEX160" s="2">
        <f>VLOOKUP($C160,'ДС факт при поликлинике'!$D$6:$JC$141,17,0)</f>
        <v>0</v>
      </c>
      <c r="AEY160" s="2">
        <f>VLOOKUP($C160,'ДС факт при поликлинике'!$D$6:$JC$141,18,0)</f>
        <v>0</v>
      </c>
      <c r="AEZ160" s="2">
        <f t="shared" si="3797"/>
        <v>0</v>
      </c>
      <c r="AFA160" s="2">
        <f t="shared" si="3798"/>
        <v>0</v>
      </c>
      <c r="AFB160" s="2">
        <f t="shared" si="3799"/>
        <v>0</v>
      </c>
      <c r="AFC160" s="2">
        <f t="shared" si="3048"/>
        <v>0</v>
      </c>
      <c r="AFD160" s="2">
        <f t="shared" si="3049"/>
        <v>0</v>
      </c>
      <c r="AFE160" s="2">
        <f>план!EJ158</f>
        <v>0</v>
      </c>
      <c r="AFF160" s="2">
        <f>план!EK158</f>
        <v>0</v>
      </c>
      <c r="AFG160" s="2">
        <f t="shared" si="3050"/>
        <v>0</v>
      </c>
      <c r="AFH160" s="2">
        <f t="shared" si="3051"/>
        <v>0</v>
      </c>
      <c r="AFI160" s="2">
        <f>VLOOKUP($C160,'ДС факт при поликлинике'!$D$6:$JC$141,253,0)</f>
        <v>0</v>
      </c>
      <c r="AFJ160" s="2">
        <f>VLOOKUP($C160,'ДС факт при поликлинике'!$D$6:$JC$141,254,0)</f>
        <v>0</v>
      </c>
      <c r="AFK160" s="2"/>
      <c r="AFL160" s="2"/>
      <c r="AFM160" s="2">
        <f t="shared" si="3800"/>
        <v>0</v>
      </c>
      <c r="AFN160" s="2">
        <f t="shared" si="3801"/>
        <v>0</v>
      </c>
      <c r="AFO160" s="2">
        <f t="shared" si="3802"/>
        <v>0</v>
      </c>
      <c r="AFP160" s="2">
        <f t="shared" si="3052"/>
        <v>0</v>
      </c>
      <c r="AFQ160" s="2">
        <f t="shared" si="3053"/>
        <v>0</v>
      </c>
      <c r="AFR160" s="20">
        <f t="shared" si="3803"/>
        <v>1251</v>
      </c>
      <c r="AFS160" s="20">
        <f t="shared" si="3804"/>
        <v>23773568</v>
      </c>
      <c r="AFT160" s="20">
        <f t="shared" si="3805"/>
        <v>729.75</v>
      </c>
      <c r="AFU160" s="20">
        <f t="shared" si="3806"/>
        <v>13867914.666666666</v>
      </c>
      <c r="AFV160" s="20">
        <f t="shared" si="3807"/>
        <v>906</v>
      </c>
      <c r="AFW160" s="20">
        <f t="shared" si="3808"/>
        <v>16608562.879999997</v>
      </c>
      <c r="AFX160" s="20">
        <f t="shared" si="3809"/>
        <v>4</v>
      </c>
      <c r="AFY160" s="20">
        <f t="shared" si="3810"/>
        <v>72872.800000000003</v>
      </c>
      <c r="AFZ160" s="20">
        <f t="shared" si="3811"/>
        <v>1251</v>
      </c>
      <c r="AGA160" s="20">
        <f t="shared" si="3812"/>
        <v>729.75</v>
      </c>
      <c r="AGB160" s="20">
        <f t="shared" si="3813"/>
        <v>906</v>
      </c>
      <c r="AGC160" s="20">
        <f t="shared" si="3588"/>
        <v>176.25</v>
      </c>
      <c r="AGD160" s="20">
        <f t="shared" si="3589"/>
        <v>2740648.213333331</v>
      </c>
      <c r="AGE160" s="53">
        <f t="shared" si="2298"/>
        <v>1.2415210688591984</v>
      </c>
      <c r="AGF160" s="53">
        <f t="shared" si="2299"/>
        <v>1.1976251137397633</v>
      </c>
      <c r="AGG160" s="4">
        <f>VLOOKUP($C160,'ДС факт при поликлинике'!$D$6:$JA$139,257,0)</f>
        <v>4</v>
      </c>
      <c r="AGH160" s="76">
        <f>VLOOKUP($C160,'ДС факт при поликлинике'!$D$6:$JA$139,258,0)</f>
        <v>72872.800000000003</v>
      </c>
      <c r="AGI160" s="82">
        <f t="shared" si="3248"/>
        <v>0</v>
      </c>
      <c r="AGJ160" s="82">
        <f t="shared" si="3249"/>
        <v>0</v>
      </c>
    </row>
    <row r="161" spans="1:868" ht="45" x14ac:dyDescent="0.25">
      <c r="A161" s="112"/>
      <c r="B161" s="112">
        <v>114</v>
      </c>
      <c r="C161" s="211" t="s">
        <v>663</v>
      </c>
      <c r="D161" s="16" t="s">
        <v>346</v>
      </c>
      <c r="E161" s="17">
        <v>13520</v>
      </c>
      <c r="F161" s="18">
        <v>4.34</v>
      </c>
      <c r="G161" s="18"/>
      <c r="H161" s="122">
        <v>1</v>
      </c>
      <c r="I161" s="128"/>
      <c r="J161" s="17">
        <v>1.4</v>
      </c>
      <c r="K161" s="17">
        <v>1.68</v>
      </c>
      <c r="L161" s="17">
        <v>2.23</v>
      </c>
      <c r="M161" s="21">
        <v>2.57</v>
      </c>
      <c r="N161" s="2">
        <f>план!N159</f>
        <v>0</v>
      </c>
      <c r="O161" s="2">
        <f>план!O159</f>
        <v>0</v>
      </c>
      <c r="P161" s="2">
        <f t="shared" si="3054"/>
        <v>0</v>
      </c>
      <c r="Q161" s="2">
        <f t="shared" si="3055"/>
        <v>0</v>
      </c>
      <c r="R161" s="15">
        <f>VLOOKUP($C161,'ДС факт при поликлинике'!$D$6:$JC$139,31,0)</f>
        <v>0</v>
      </c>
      <c r="S161" s="15">
        <f>VLOOKUP($C161,'ДС факт при поликлинике'!$D$6:$JC$139,32,0)</f>
        <v>0</v>
      </c>
      <c r="T161" s="15">
        <f>VLOOKUP($C161,'ДС факт при поликлинике'!$D$6:$JC$139,33,0)</f>
        <v>0</v>
      </c>
      <c r="U161" s="15">
        <f>VLOOKUP($C161,'ДС факт при поликлинике'!$D$6:$JC$139,34,0)</f>
        <v>0</v>
      </c>
      <c r="V161" s="2">
        <f t="shared" si="3608"/>
        <v>0</v>
      </c>
      <c r="W161" s="2">
        <f t="shared" si="3609"/>
        <v>0</v>
      </c>
      <c r="X161" s="2">
        <f t="shared" si="3610"/>
        <v>0</v>
      </c>
      <c r="Y161" s="2">
        <f t="shared" si="3057"/>
        <v>0</v>
      </c>
      <c r="Z161" s="2">
        <f t="shared" si="3058"/>
        <v>0</v>
      </c>
      <c r="AA161" s="2">
        <f>план!P159</f>
        <v>0</v>
      </c>
      <c r="AB161" s="2">
        <f>план!Q159</f>
        <v>0</v>
      </c>
      <c r="AC161" s="2">
        <f t="shared" si="2805"/>
        <v>0</v>
      </c>
      <c r="AD161" s="2">
        <f t="shared" si="2806"/>
        <v>0</v>
      </c>
      <c r="AE161" s="15"/>
      <c r="AF161" s="15"/>
      <c r="AG161" s="15"/>
      <c r="AH161" s="15"/>
      <c r="AI161" s="2">
        <f t="shared" si="3611"/>
        <v>0</v>
      </c>
      <c r="AJ161" s="2">
        <f t="shared" si="3612"/>
        <v>0</v>
      </c>
      <c r="AK161" s="2">
        <f t="shared" si="3613"/>
        <v>0</v>
      </c>
      <c r="AL161" s="2">
        <f t="shared" si="2807"/>
        <v>0</v>
      </c>
      <c r="AM161" s="2">
        <f t="shared" si="2808"/>
        <v>0</v>
      </c>
      <c r="AN161" s="2">
        <f>план!R159</f>
        <v>0</v>
      </c>
      <c r="AO161" s="2">
        <f>план!S159</f>
        <v>0</v>
      </c>
      <c r="AP161" s="2">
        <f t="shared" si="2809"/>
        <v>0</v>
      </c>
      <c r="AQ161" s="2">
        <f t="shared" si="2810"/>
        <v>0</v>
      </c>
      <c r="AR161" s="2">
        <f>VLOOKUP($C161,'ДС факт при поликлинике'!$D$6:$JC$141,23,0)</f>
        <v>0</v>
      </c>
      <c r="AS161" s="2">
        <f>VLOOKUP($C161,'ДС факт при поликлинике'!$D$6:$JC$141,24,0)</f>
        <v>0</v>
      </c>
      <c r="AT161" s="2">
        <f>VLOOKUP($C161,'ДС факт при поликлинике'!$D$6:$JC$141,25,0)</f>
        <v>0</v>
      </c>
      <c r="AU161" s="2">
        <f>VLOOKUP($C161,'ДС факт при поликлинике'!$D$6:$JC$141,26,0)</f>
        <v>0</v>
      </c>
      <c r="AV161" s="2">
        <f t="shared" si="3614"/>
        <v>0</v>
      </c>
      <c r="AW161" s="2">
        <f t="shared" si="3615"/>
        <v>0</v>
      </c>
      <c r="AX161" s="2">
        <f t="shared" si="3616"/>
        <v>0</v>
      </c>
      <c r="AY161" s="2">
        <f t="shared" si="2811"/>
        <v>0</v>
      </c>
      <c r="AZ161" s="2">
        <f t="shared" si="2812"/>
        <v>0</v>
      </c>
      <c r="BA161" s="2"/>
      <c r="BB161" s="2"/>
      <c r="BC161" s="2">
        <f>план!T159</f>
        <v>0</v>
      </c>
      <c r="BD161" s="2">
        <f>план!U159</f>
        <v>0</v>
      </c>
      <c r="BE161" s="2">
        <f t="shared" si="2813"/>
        <v>0</v>
      </c>
      <c r="BF161" s="2">
        <f t="shared" si="2814"/>
        <v>0</v>
      </c>
      <c r="BG161" s="2">
        <f>VLOOKUP($C161,'ДС факт при поликлинике'!$D$6:$JC$141,7,0)</f>
        <v>0</v>
      </c>
      <c r="BH161" s="2">
        <f>VLOOKUP($C161,'ДС факт при поликлинике'!$D$6:$JC$141,8,0)</f>
        <v>0</v>
      </c>
      <c r="BI161" s="2">
        <f>VLOOKUP($C161,'ДС факт при поликлинике'!$D$6:$JC$141,9,0)</f>
        <v>0</v>
      </c>
      <c r="BJ161" s="2">
        <f>VLOOKUP($C161,'ДС факт при поликлинике'!$D$6:$JC$141,10,0)</f>
        <v>0</v>
      </c>
      <c r="BK161" s="2">
        <f t="shared" si="3617"/>
        <v>0</v>
      </c>
      <c r="BL161" s="2">
        <f t="shared" si="3618"/>
        <v>0</v>
      </c>
      <c r="BM161" s="2">
        <f t="shared" si="3619"/>
        <v>0</v>
      </c>
      <c r="BN161" s="2">
        <f t="shared" si="2815"/>
        <v>0</v>
      </c>
      <c r="BO161" s="2">
        <f t="shared" si="2816"/>
        <v>0</v>
      </c>
      <c r="BP161" s="2">
        <f>план!V159</f>
        <v>0</v>
      </c>
      <c r="BQ161" s="2">
        <f>план!W159</f>
        <v>0</v>
      </c>
      <c r="BR161" s="2">
        <f t="shared" si="2817"/>
        <v>0</v>
      </c>
      <c r="BS161" s="2">
        <f t="shared" si="2818"/>
        <v>0</v>
      </c>
      <c r="BT161" s="2"/>
      <c r="BU161" s="2"/>
      <c r="BV161" s="2"/>
      <c r="BW161" s="2"/>
      <c r="BX161" s="2">
        <f t="shared" si="3620"/>
        <v>0</v>
      </c>
      <c r="BY161" s="2">
        <f t="shared" si="3621"/>
        <v>0</v>
      </c>
      <c r="BZ161" s="2">
        <f t="shared" si="3622"/>
        <v>0</v>
      </c>
      <c r="CA161" s="2">
        <f t="shared" si="2819"/>
        <v>0</v>
      </c>
      <c r="CB161" s="2">
        <f t="shared" si="2820"/>
        <v>0</v>
      </c>
      <c r="CC161" s="2">
        <f>план!X159</f>
        <v>0</v>
      </c>
      <c r="CD161" s="2">
        <f>план!Y159</f>
        <v>0</v>
      </c>
      <c r="CE161" s="2">
        <f t="shared" si="2821"/>
        <v>0</v>
      </c>
      <c r="CF161" s="2">
        <f t="shared" si="2822"/>
        <v>0</v>
      </c>
      <c r="CG161" s="2">
        <f>VLOOKUP($C161,'ДС факт при поликлинике'!$D$6:$JC$141,51,0)</f>
        <v>0</v>
      </c>
      <c r="CH161" s="2">
        <f>VLOOKUP($C161,'ДС факт при поликлинике'!$D$6:$JC$141,52,0)</f>
        <v>0</v>
      </c>
      <c r="CI161" s="2">
        <f>VLOOKUP($C161,'ДС факт при поликлинике'!$D$6:$JC$141,53,0)</f>
        <v>0</v>
      </c>
      <c r="CJ161" s="2">
        <f>VLOOKUP($C161,'ДС факт при поликлинике'!$D$6:$JC$141,54,0)</f>
        <v>0</v>
      </c>
      <c r="CK161" s="2">
        <f t="shared" si="3623"/>
        <v>0</v>
      </c>
      <c r="CL161" s="2">
        <f t="shared" si="3624"/>
        <v>0</v>
      </c>
      <c r="CM161" s="2">
        <f t="shared" si="3625"/>
        <v>0</v>
      </c>
      <c r="CN161" s="2">
        <f t="shared" si="2823"/>
        <v>0</v>
      </c>
      <c r="CO161" s="2">
        <f t="shared" si="2824"/>
        <v>0</v>
      </c>
      <c r="CP161" s="2">
        <f>план!Z159</f>
        <v>0</v>
      </c>
      <c r="CQ161" s="2">
        <f>план!AA159</f>
        <v>0</v>
      </c>
      <c r="CR161" s="2">
        <f t="shared" si="2825"/>
        <v>0</v>
      </c>
      <c r="CS161" s="2">
        <f t="shared" si="2826"/>
        <v>0</v>
      </c>
      <c r="CT161" s="2">
        <f>VLOOKUP($C161,'ДС факт при поликлинике'!$D$6:$JC$141,235,0)</f>
        <v>0</v>
      </c>
      <c r="CU161" s="2">
        <f>VLOOKUP($C161,'ДС факт при поликлинике'!$D$6:$JC$141,236,0)</f>
        <v>0</v>
      </c>
      <c r="CV161" s="2">
        <f>VLOOKUP($C161,'ДС факт при поликлинике'!$D$6:$JC$141,237,0)</f>
        <v>0</v>
      </c>
      <c r="CW161" s="2">
        <f>VLOOKUP($C161,'ДС факт при поликлинике'!$D$6:$JC$141,238,0)</f>
        <v>0</v>
      </c>
      <c r="CX161" s="2">
        <f t="shared" si="3626"/>
        <v>0</v>
      </c>
      <c r="CY161" s="2">
        <f t="shared" si="3627"/>
        <v>0</v>
      </c>
      <c r="CZ161" s="2">
        <f t="shared" si="3628"/>
        <v>0</v>
      </c>
      <c r="DA161" s="2">
        <f t="shared" si="2827"/>
        <v>0</v>
      </c>
      <c r="DB161" s="2">
        <f t="shared" si="2828"/>
        <v>0</v>
      </c>
      <c r="DC161" s="2">
        <f>план!AB159</f>
        <v>0</v>
      </c>
      <c r="DD161" s="2">
        <f>план!AC159</f>
        <v>0</v>
      </c>
      <c r="DE161" s="2">
        <f t="shared" si="2829"/>
        <v>0</v>
      </c>
      <c r="DF161" s="2">
        <f t="shared" si="2830"/>
        <v>0</v>
      </c>
      <c r="DG161" s="2">
        <f>VLOOKUP($C161,'ДС факт при поликлинике'!$D$6:$JC$141,163,0)</f>
        <v>0</v>
      </c>
      <c r="DH161" s="2">
        <f>VLOOKUP($C161,'ДС факт при поликлинике'!$D$6:$JC$141,164,0)</f>
        <v>0</v>
      </c>
      <c r="DI161" s="2">
        <f>VLOOKUP($C161,'ДС факт при поликлинике'!$D$6:$JC$141,165,0)</f>
        <v>0</v>
      </c>
      <c r="DJ161" s="2">
        <f>VLOOKUP($C161,'ДС факт при поликлинике'!$D$6:$JC$141,166,0)</f>
        <v>0</v>
      </c>
      <c r="DK161" s="2">
        <f t="shared" si="3629"/>
        <v>0</v>
      </c>
      <c r="DL161" s="2">
        <f t="shared" si="3630"/>
        <v>0</v>
      </c>
      <c r="DM161" s="2">
        <f t="shared" si="3631"/>
        <v>0</v>
      </c>
      <c r="DN161" s="2">
        <f t="shared" si="2831"/>
        <v>0</v>
      </c>
      <c r="DO161" s="2">
        <f t="shared" si="2832"/>
        <v>0</v>
      </c>
      <c r="DP161" s="2">
        <f>план!AD159</f>
        <v>0</v>
      </c>
      <c r="DQ161" s="2">
        <f>план!AE159</f>
        <v>0</v>
      </c>
      <c r="DR161" s="2">
        <f t="shared" si="2833"/>
        <v>0</v>
      </c>
      <c r="DS161" s="2">
        <f t="shared" si="2834"/>
        <v>0</v>
      </c>
      <c r="DT161" s="2">
        <f>VLOOKUP($C161,'ДС факт при поликлинике'!$D$6:$JC$141,229,0)</f>
        <v>0</v>
      </c>
      <c r="DU161" s="2">
        <f>VLOOKUP($C161,'ДС факт при поликлинике'!$D$6:$JC$141,230,0)</f>
        <v>0</v>
      </c>
      <c r="DV161" s="2">
        <f>VLOOKUP($C161,'ДС факт при поликлинике'!$D$6:$JC$141,231,0)</f>
        <v>0</v>
      </c>
      <c r="DW161" s="2">
        <f>VLOOKUP($C161,'ДС факт при поликлинике'!$D$6:$JC$141,232,0)</f>
        <v>0</v>
      </c>
      <c r="DX161" s="2">
        <f t="shared" si="3632"/>
        <v>0</v>
      </c>
      <c r="DY161" s="2">
        <f t="shared" si="3633"/>
        <v>0</v>
      </c>
      <c r="DZ161" s="2">
        <f t="shared" si="3634"/>
        <v>0</v>
      </c>
      <c r="EA161" s="2">
        <f t="shared" si="2835"/>
        <v>0</v>
      </c>
      <c r="EB161" s="2">
        <f t="shared" si="2836"/>
        <v>0</v>
      </c>
      <c r="EC161" s="2"/>
      <c r="ED161" s="2"/>
      <c r="EE161" s="2">
        <f>план!AF159</f>
        <v>0</v>
      </c>
      <c r="EF161" s="2">
        <f>план!AG159</f>
        <v>0</v>
      </c>
      <c r="EG161" s="2">
        <f t="shared" si="2837"/>
        <v>0</v>
      </c>
      <c r="EH161" s="2">
        <f t="shared" si="2838"/>
        <v>0</v>
      </c>
      <c r="EI161" s="2">
        <f>VLOOKUP($C161,'ДС факт при поликлинике'!$D$6:$JC$141,239,0)</f>
        <v>0</v>
      </c>
      <c r="EJ161" s="2">
        <f>VLOOKUP($C161,'ДС факт при поликлинике'!$D$6:$JC$141,240,0)</f>
        <v>0</v>
      </c>
      <c r="EK161" s="2">
        <f>VLOOKUP($C161,'ДС факт при поликлинике'!$D$6:$JC$141,241,0)</f>
        <v>0</v>
      </c>
      <c r="EL161" s="2">
        <f>VLOOKUP($C161,'ДС факт при поликлинике'!$D$6:$JC$141,242,0)</f>
        <v>0</v>
      </c>
      <c r="EM161" s="2">
        <f t="shared" si="3635"/>
        <v>0</v>
      </c>
      <c r="EN161" s="2">
        <f t="shared" si="3636"/>
        <v>0</v>
      </c>
      <c r="EO161" s="2">
        <f t="shared" si="3637"/>
        <v>0</v>
      </c>
      <c r="EP161" s="2">
        <f t="shared" si="2839"/>
        <v>0</v>
      </c>
      <c r="EQ161" s="2">
        <f t="shared" si="2840"/>
        <v>0</v>
      </c>
      <c r="ER161" s="2">
        <f>план!AH159</f>
        <v>0</v>
      </c>
      <c r="ES161" s="2">
        <f>план!AI159</f>
        <v>0</v>
      </c>
      <c r="ET161" s="2">
        <f t="shared" si="2841"/>
        <v>0</v>
      </c>
      <c r="EU161" s="2">
        <f t="shared" si="2842"/>
        <v>0</v>
      </c>
      <c r="EV161" s="2">
        <f>VLOOKUP($C161,'ДС факт при поликлинике'!$D$6:$JC$141,11,0)</f>
        <v>0</v>
      </c>
      <c r="EW161" s="2">
        <f>VLOOKUP($C161,'ДС факт при поликлинике'!$D$6:$JC$141,12,0)</f>
        <v>0</v>
      </c>
      <c r="EX161" s="2">
        <f>VLOOKUP($C161,'ДС факт при поликлинике'!$D$6:$JC$141,13,0)</f>
        <v>0</v>
      </c>
      <c r="EY161" s="2">
        <f>VLOOKUP($C161,'ДС факт при поликлинике'!$D$6:$JC$141,14,0)</f>
        <v>0</v>
      </c>
      <c r="EZ161" s="2">
        <f t="shared" si="3638"/>
        <v>0</v>
      </c>
      <c r="FA161" s="2">
        <f t="shared" si="3639"/>
        <v>0</v>
      </c>
      <c r="FB161" s="2">
        <f t="shared" si="3640"/>
        <v>0</v>
      </c>
      <c r="FC161" s="2">
        <f t="shared" si="2843"/>
        <v>0</v>
      </c>
      <c r="FD161" s="2">
        <f t="shared" si="2844"/>
        <v>0</v>
      </c>
      <c r="FE161" s="2">
        <f>план!AJ159</f>
        <v>0</v>
      </c>
      <c r="FF161" s="2">
        <f>план!AK159</f>
        <v>0</v>
      </c>
      <c r="FG161" s="2">
        <f t="shared" si="2845"/>
        <v>0</v>
      </c>
      <c r="FH161" s="2">
        <f t="shared" si="2846"/>
        <v>0</v>
      </c>
      <c r="FI161" s="2">
        <f>VLOOKUP($C161,'ДС факт при поликлинике'!$D$6:$JC$141,243,0)</f>
        <v>0</v>
      </c>
      <c r="FJ161" s="2">
        <f>VLOOKUP($C161,'ДС факт при поликлинике'!$D$6:$JC$141,244,0)</f>
        <v>0</v>
      </c>
      <c r="FK161" s="2">
        <f>VLOOKUP($C161,'ДС факт при поликлинике'!$D$6:$JC$141,245,0)</f>
        <v>0</v>
      </c>
      <c r="FL161" s="2">
        <f>VLOOKUP($C161,'ДС факт при поликлинике'!$D$6:$JC$141,246,0)</f>
        <v>0</v>
      </c>
      <c r="FM161" s="2">
        <f t="shared" si="3641"/>
        <v>0</v>
      </c>
      <c r="FN161" s="2">
        <f t="shared" si="3642"/>
        <v>0</v>
      </c>
      <c r="FO161" s="2">
        <f t="shared" si="3643"/>
        <v>0</v>
      </c>
      <c r="FP161" s="2">
        <f t="shared" si="2847"/>
        <v>0</v>
      </c>
      <c r="FQ161" s="2">
        <f t="shared" si="2848"/>
        <v>0</v>
      </c>
      <c r="FR161" s="2">
        <f>план!AL159</f>
        <v>0</v>
      </c>
      <c r="FS161" s="2">
        <f>план!AM159</f>
        <v>0</v>
      </c>
      <c r="FT161" s="2">
        <f t="shared" si="2849"/>
        <v>0</v>
      </c>
      <c r="FU161" s="2">
        <f t="shared" si="2850"/>
        <v>0</v>
      </c>
      <c r="FV161" s="2">
        <f>VLOOKUP($C161,'ДС факт при поликлинике'!$D$6:$JC$141,197,0)</f>
        <v>0</v>
      </c>
      <c r="FW161" s="2">
        <f>VLOOKUP($C161,'ДС факт при поликлинике'!$D$6:$JC$141,198,0)</f>
        <v>0</v>
      </c>
      <c r="FX161" s="2">
        <f>VLOOKUP($C161,'ДС факт при поликлинике'!$D$6:$JC$141,199,0)</f>
        <v>0</v>
      </c>
      <c r="FY161" s="2">
        <f>VLOOKUP($C161,'ДС факт при поликлинике'!$D$6:$JC$141,200,0)</f>
        <v>0</v>
      </c>
      <c r="FZ161" s="2">
        <f t="shared" si="3644"/>
        <v>0</v>
      </c>
      <c r="GA161" s="2">
        <f t="shared" si="3645"/>
        <v>0</v>
      </c>
      <c r="GB161" s="2">
        <f t="shared" si="3646"/>
        <v>0</v>
      </c>
      <c r="GC161" s="2">
        <f t="shared" si="2851"/>
        <v>0</v>
      </c>
      <c r="GD161" s="2">
        <f t="shared" si="2852"/>
        <v>0</v>
      </c>
      <c r="GE161" s="2">
        <f>план!AN159</f>
        <v>0</v>
      </c>
      <c r="GF161" s="2">
        <f>план!AO159</f>
        <v>0</v>
      </c>
      <c r="GG161" s="2">
        <f t="shared" si="2853"/>
        <v>0</v>
      </c>
      <c r="GH161" s="2">
        <f t="shared" si="2854"/>
        <v>0</v>
      </c>
      <c r="GI161" s="2">
        <f>VLOOKUP($C161,'ДС факт при поликлинике'!$D$6:$JC$141,201,0)</f>
        <v>0</v>
      </c>
      <c r="GJ161" s="2">
        <f>VLOOKUP($C161,'ДС факт при поликлинике'!$D$6:$JC$141,202,0)</f>
        <v>0</v>
      </c>
      <c r="GK161" s="2">
        <f>VLOOKUP($C161,'ДС факт при поликлинике'!$D$6:$JC$141,203,0)</f>
        <v>0</v>
      </c>
      <c r="GL161" s="2">
        <f>VLOOKUP($C161,'ДС факт при поликлинике'!$D$6:$JC$141,204,0)</f>
        <v>0</v>
      </c>
      <c r="GM161" s="2">
        <f t="shared" si="3647"/>
        <v>0</v>
      </c>
      <c r="GN161" s="2">
        <f t="shared" si="3648"/>
        <v>0</v>
      </c>
      <c r="GO161" s="2">
        <f t="shared" si="3649"/>
        <v>0</v>
      </c>
      <c r="GP161" s="2">
        <f t="shared" si="2855"/>
        <v>0</v>
      </c>
      <c r="GQ161" s="2">
        <f t="shared" si="2856"/>
        <v>0</v>
      </c>
      <c r="GR161" s="2">
        <f>план!AP159</f>
        <v>0</v>
      </c>
      <c r="GS161" s="2">
        <f>план!AQ159</f>
        <v>0</v>
      </c>
      <c r="GT161" s="2">
        <f t="shared" si="2857"/>
        <v>0</v>
      </c>
      <c r="GU161" s="2">
        <f t="shared" si="2858"/>
        <v>0</v>
      </c>
      <c r="GV161" s="2">
        <f>VLOOKUP($C161,'ДС факт при поликлинике'!$D$6:$JC$141,171,0)</f>
        <v>0</v>
      </c>
      <c r="GW161" s="2">
        <f>VLOOKUP($C161,'ДС факт при поликлинике'!$D$6:$JC$141,172,0)</f>
        <v>0</v>
      </c>
      <c r="GX161" s="2">
        <f>VLOOKUP($C161,'ДС факт при поликлинике'!$D$6:$JC$141,173,0)</f>
        <v>0</v>
      </c>
      <c r="GY161" s="2">
        <f>VLOOKUP($C161,'ДС факт при поликлинике'!$D$6:$JC$141,174,0)</f>
        <v>0</v>
      </c>
      <c r="GZ161" s="2">
        <f t="shared" si="3650"/>
        <v>0</v>
      </c>
      <c r="HA161" s="2">
        <f t="shared" si="3651"/>
        <v>0</v>
      </c>
      <c r="HB161" s="2">
        <f t="shared" si="3652"/>
        <v>0</v>
      </c>
      <c r="HC161" s="2">
        <f t="shared" si="2859"/>
        <v>0</v>
      </c>
      <c r="HD161" s="2">
        <f t="shared" si="2860"/>
        <v>0</v>
      </c>
      <c r="HE161" s="2">
        <f>план!AR159</f>
        <v>0</v>
      </c>
      <c r="HF161" s="2">
        <f>план!AS159</f>
        <v>0</v>
      </c>
      <c r="HG161" s="2">
        <f t="shared" si="2861"/>
        <v>0</v>
      </c>
      <c r="HH161" s="2">
        <f t="shared" si="2862"/>
        <v>0</v>
      </c>
      <c r="HI161" s="2">
        <f>VLOOKUP($C161,'ДС факт при поликлинике'!$D$6:$JC$141,175,0)</f>
        <v>0</v>
      </c>
      <c r="HJ161" s="2">
        <f>VLOOKUP($C161,'ДС факт при поликлинике'!$D$6:$JC$141,176,0)</f>
        <v>0</v>
      </c>
      <c r="HK161" s="2">
        <f>VLOOKUP($C161,'ДС факт при поликлинике'!$D$6:$JC$141,177,0)</f>
        <v>0</v>
      </c>
      <c r="HL161" s="2">
        <f>VLOOKUP($C161,'ДС факт при поликлинике'!$D$6:$JC$141,178,0)</f>
        <v>0</v>
      </c>
      <c r="HM161" s="2">
        <f t="shared" si="3653"/>
        <v>0</v>
      </c>
      <c r="HN161" s="2">
        <f t="shared" si="3654"/>
        <v>0</v>
      </c>
      <c r="HO161" s="2">
        <f t="shared" si="3655"/>
        <v>0</v>
      </c>
      <c r="HP161" s="2">
        <f t="shared" si="2863"/>
        <v>0</v>
      </c>
      <c r="HQ161" s="2">
        <f t="shared" si="2864"/>
        <v>0</v>
      </c>
      <c r="HR161" s="2">
        <f>план!AT159</f>
        <v>0</v>
      </c>
      <c r="HS161" s="2">
        <f>план!AU159</f>
        <v>0</v>
      </c>
      <c r="HT161" s="2">
        <f t="shared" si="2865"/>
        <v>0</v>
      </c>
      <c r="HU161" s="2">
        <f t="shared" si="2866"/>
        <v>0</v>
      </c>
      <c r="HV161" s="2">
        <f>VLOOKUP($C161,'ДС факт при поликлинике'!$D$6:$JC$141,179,0)</f>
        <v>0</v>
      </c>
      <c r="HW161" s="2">
        <f>VLOOKUP($C161,'ДС факт при поликлинике'!$D$6:$JC$141,180,0)</f>
        <v>0</v>
      </c>
      <c r="HX161" s="2">
        <f>VLOOKUP($C161,'ДС факт при поликлинике'!$D$6:$JC$141,181,0)</f>
        <v>0</v>
      </c>
      <c r="HY161" s="2">
        <f>VLOOKUP($C161,'ДС факт при поликлинике'!$D$6:$JC$141,182,0)</f>
        <v>0</v>
      </c>
      <c r="HZ161" s="2">
        <f t="shared" si="3656"/>
        <v>0</v>
      </c>
      <c r="IA161" s="2">
        <f t="shared" si="3657"/>
        <v>0</v>
      </c>
      <c r="IB161" s="2">
        <f t="shared" si="3658"/>
        <v>0</v>
      </c>
      <c r="IC161" s="2">
        <f t="shared" si="2867"/>
        <v>0</v>
      </c>
      <c r="ID161" s="2">
        <f t="shared" si="2868"/>
        <v>0</v>
      </c>
      <c r="IE161" s="2">
        <f>план!AV159</f>
        <v>0</v>
      </c>
      <c r="IF161" s="2">
        <f>план!AW159</f>
        <v>0</v>
      </c>
      <c r="IG161" s="2">
        <f t="shared" si="2869"/>
        <v>0</v>
      </c>
      <c r="IH161" s="2">
        <f t="shared" si="2870"/>
        <v>0</v>
      </c>
      <c r="II161" s="2">
        <f>VLOOKUP($C161,'ДС факт при поликлинике'!$D$6:$JC$141,129,0)</f>
        <v>0</v>
      </c>
      <c r="IJ161" s="2">
        <f>VLOOKUP($C161,'ДС факт при поликлинике'!$D$6:$JC$141,130,0)</f>
        <v>0</v>
      </c>
      <c r="IK161" s="2">
        <f>VLOOKUP($C161,'ДС факт при поликлинике'!$D$6:$JC$141,131,0)</f>
        <v>0</v>
      </c>
      <c r="IL161" s="2">
        <f>VLOOKUP($C161,'ДС факт при поликлинике'!$D$6:$JC$141,132,0)</f>
        <v>0</v>
      </c>
      <c r="IM161" s="2">
        <f t="shared" si="3659"/>
        <v>0</v>
      </c>
      <c r="IN161" s="2">
        <f t="shared" si="3660"/>
        <v>0</v>
      </c>
      <c r="IO161" s="2">
        <f t="shared" si="3661"/>
        <v>0</v>
      </c>
      <c r="IP161" s="2">
        <f t="shared" si="2871"/>
        <v>0</v>
      </c>
      <c r="IQ161" s="2">
        <f t="shared" si="2872"/>
        <v>0</v>
      </c>
      <c r="IR161" s="2">
        <f>план!AX159</f>
        <v>0</v>
      </c>
      <c r="IS161" s="2">
        <f>план!AY159</f>
        <v>0</v>
      </c>
      <c r="IT161" s="2">
        <f t="shared" si="2873"/>
        <v>0</v>
      </c>
      <c r="IU161" s="2">
        <f t="shared" si="2874"/>
        <v>0</v>
      </c>
      <c r="IV161" s="2">
        <f>VLOOKUP($C161,'ДС факт при поликлинике'!$D$6:$JC$141,125,0)</f>
        <v>0</v>
      </c>
      <c r="IW161" s="2">
        <f>VLOOKUP($C161,'ДС факт при поликлинике'!$D$6:$JC$141,126,0)</f>
        <v>0</v>
      </c>
      <c r="IX161" s="2">
        <f>VLOOKUP($C161,'ДС факт при поликлинике'!$D$6:$JC$141,127,0)</f>
        <v>0</v>
      </c>
      <c r="IY161" s="2">
        <f>VLOOKUP($C161,'ДС факт при поликлинике'!$D$6:$JC$141,128,0)</f>
        <v>0</v>
      </c>
      <c r="IZ161" s="2">
        <f t="shared" si="3662"/>
        <v>0</v>
      </c>
      <c r="JA161" s="2">
        <f t="shared" si="3663"/>
        <v>0</v>
      </c>
      <c r="JB161" s="2">
        <f t="shared" si="3664"/>
        <v>0</v>
      </c>
      <c r="JC161" s="2">
        <f t="shared" si="2875"/>
        <v>0</v>
      </c>
      <c r="JD161" s="2">
        <f t="shared" si="2876"/>
        <v>0</v>
      </c>
      <c r="JE161" s="2">
        <f>план!AZ159</f>
        <v>0</v>
      </c>
      <c r="JF161" s="2">
        <f>план!BA159</f>
        <v>0</v>
      </c>
      <c r="JG161" s="2">
        <f t="shared" si="2877"/>
        <v>0</v>
      </c>
      <c r="JH161" s="2">
        <f t="shared" si="2878"/>
        <v>0</v>
      </c>
      <c r="JI161" s="2">
        <f>VLOOKUP($C161,'ДС факт при поликлинике'!$D$6:$JC$141,161,0)</f>
        <v>0</v>
      </c>
      <c r="JJ161" s="2">
        <f>VLOOKUP($C161,'ДС факт при поликлинике'!$D$6:$JC$141,162,0)</f>
        <v>0</v>
      </c>
      <c r="JK161" s="2"/>
      <c r="JL161" s="2"/>
      <c r="JM161" s="2">
        <f t="shared" si="3665"/>
        <v>0</v>
      </c>
      <c r="JN161" s="2">
        <f t="shared" si="3666"/>
        <v>0</v>
      </c>
      <c r="JO161" s="2">
        <f t="shared" si="3667"/>
        <v>0</v>
      </c>
      <c r="JP161" s="2">
        <f t="shared" si="2879"/>
        <v>0</v>
      </c>
      <c r="JQ161" s="2">
        <f t="shared" si="2880"/>
        <v>0</v>
      </c>
      <c r="JR161" s="2">
        <f>план!BB159</f>
        <v>0</v>
      </c>
      <c r="JS161" s="2">
        <f>план!BC159</f>
        <v>0</v>
      </c>
      <c r="JT161" s="2">
        <f t="shared" si="2881"/>
        <v>0</v>
      </c>
      <c r="JU161" s="2">
        <f t="shared" si="2882"/>
        <v>0</v>
      </c>
      <c r="JV161" s="2">
        <f>VLOOKUP($C161,'ДС факт при поликлинике'!$D$6:$JC$141,133,0)</f>
        <v>0</v>
      </c>
      <c r="JW161" s="2">
        <f>VLOOKUP($C161,'ДС факт при поликлинике'!$D$6:$JC$141,134,0)</f>
        <v>0</v>
      </c>
      <c r="JX161" s="2">
        <f>VLOOKUP($C161,'ДС факт при поликлинике'!$D$6:$JC$141,135,0)</f>
        <v>0</v>
      </c>
      <c r="JY161" s="2">
        <f>VLOOKUP($C161,'ДС факт при поликлинике'!$D$6:$JC$141,136,0)</f>
        <v>0</v>
      </c>
      <c r="JZ161" s="2">
        <f t="shared" si="3668"/>
        <v>0</v>
      </c>
      <c r="KA161" s="2">
        <f t="shared" si="3669"/>
        <v>0</v>
      </c>
      <c r="KB161" s="2">
        <f t="shared" si="3670"/>
        <v>0</v>
      </c>
      <c r="KC161" s="2">
        <f t="shared" si="2883"/>
        <v>0</v>
      </c>
      <c r="KD161" s="2">
        <f t="shared" si="2884"/>
        <v>0</v>
      </c>
      <c r="KE161" s="2">
        <f>план!BD159</f>
        <v>0</v>
      </c>
      <c r="KF161" s="2">
        <f>план!BE159</f>
        <v>0</v>
      </c>
      <c r="KG161" s="2">
        <f t="shared" si="2885"/>
        <v>0</v>
      </c>
      <c r="KH161" s="2">
        <f t="shared" si="2886"/>
        <v>0</v>
      </c>
      <c r="KI161" s="2">
        <f>VLOOKUP($C161,'ДС факт при поликлинике'!$D$6:$JC$141,137,0)</f>
        <v>0</v>
      </c>
      <c r="KJ161" s="2">
        <f>VLOOKUP($C161,'ДС факт при поликлинике'!$D$6:$JC$141,138,0)</f>
        <v>0</v>
      </c>
      <c r="KK161" s="2">
        <f>VLOOKUP($C161,'ДС факт при поликлинике'!$D$6:$JC$141,139,0)</f>
        <v>0</v>
      </c>
      <c r="KL161" s="2">
        <f>VLOOKUP($C161,'ДС факт при поликлинике'!$D$6:$JC$141,140,0)</f>
        <v>0</v>
      </c>
      <c r="KM161" s="2">
        <f t="shared" si="3671"/>
        <v>0</v>
      </c>
      <c r="KN161" s="2">
        <f t="shared" si="3672"/>
        <v>0</v>
      </c>
      <c r="KO161" s="2">
        <f t="shared" si="3673"/>
        <v>0</v>
      </c>
      <c r="KP161" s="2">
        <f t="shared" si="2887"/>
        <v>0</v>
      </c>
      <c r="KQ161" s="2">
        <f t="shared" si="2888"/>
        <v>0</v>
      </c>
      <c r="KR161" s="2">
        <f>план!BF159</f>
        <v>0</v>
      </c>
      <c r="KS161" s="2">
        <f>план!BG159</f>
        <v>0</v>
      </c>
      <c r="KT161" s="2">
        <f t="shared" si="2889"/>
        <v>0</v>
      </c>
      <c r="KU161" s="2">
        <f t="shared" si="2890"/>
        <v>0</v>
      </c>
      <c r="KV161" s="2">
        <f>VLOOKUP($C161,'ДС факт при поликлинике'!$D$6:$JC$141,141,0)</f>
        <v>0</v>
      </c>
      <c r="KW161" s="2">
        <f>VLOOKUP($C161,'ДС факт при поликлинике'!$D$6:$JC$141,142,0)</f>
        <v>0</v>
      </c>
      <c r="KX161" s="2"/>
      <c r="KY161" s="2"/>
      <c r="KZ161" s="2">
        <f t="shared" si="3674"/>
        <v>0</v>
      </c>
      <c r="LA161" s="2">
        <f t="shared" si="3675"/>
        <v>0</v>
      </c>
      <c r="LB161" s="2">
        <f t="shared" si="3676"/>
        <v>0</v>
      </c>
      <c r="LC161" s="2">
        <f t="shared" si="2891"/>
        <v>0</v>
      </c>
      <c r="LD161" s="2">
        <f t="shared" si="2892"/>
        <v>0</v>
      </c>
      <c r="LE161" s="2">
        <f>план!BH159</f>
        <v>0</v>
      </c>
      <c r="LF161" s="2">
        <f>план!BI159</f>
        <v>0</v>
      </c>
      <c r="LG161" s="2">
        <f t="shared" si="2893"/>
        <v>0</v>
      </c>
      <c r="LH161" s="2">
        <f t="shared" si="2894"/>
        <v>0</v>
      </c>
      <c r="LI161" s="2">
        <f>VLOOKUP($C161,'ДС факт при поликлинике'!$D$6:$JC$141,143,0)</f>
        <v>0</v>
      </c>
      <c r="LJ161" s="2">
        <f>VLOOKUP($C161,'ДС факт при поликлинике'!$D$6:$JC$141,144,0)</f>
        <v>0</v>
      </c>
      <c r="LK161" s="2"/>
      <c r="LL161" s="2"/>
      <c r="LM161" s="2">
        <f t="shared" si="3677"/>
        <v>0</v>
      </c>
      <c r="LN161" s="2">
        <f t="shared" si="3678"/>
        <v>0</v>
      </c>
      <c r="LO161" s="2">
        <f t="shared" si="3679"/>
        <v>0</v>
      </c>
      <c r="LP161" s="2">
        <f t="shared" si="2895"/>
        <v>0</v>
      </c>
      <c r="LQ161" s="2">
        <f t="shared" si="2896"/>
        <v>0</v>
      </c>
      <c r="LR161" s="2">
        <f>план!BJ159</f>
        <v>0</v>
      </c>
      <c r="LS161" s="2">
        <f>план!BK159</f>
        <v>0</v>
      </c>
      <c r="LT161" s="2">
        <f t="shared" si="2897"/>
        <v>0</v>
      </c>
      <c r="LU161" s="2">
        <f t="shared" si="2898"/>
        <v>0</v>
      </c>
      <c r="LV161" s="2">
        <f>VLOOKUP($C161,'ДС факт при поликлинике'!$D$6:$JC$141,145,0)</f>
        <v>0</v>
      </c>
      <c r="LW161" s="2">
        <f>VLOOKUP($C161,'ДС факт при поликлинике'!$D$6:$JC$141,146,0)</f>
        <v>0</v>
      </c>
      <c r="LX161" s="2"/>
      <c r="LY161" s="2"/>
      <c r="LZ161" s="2">
        <f t="shared" si="3680"/>
        <v>0</v>
      </c>
      <c r="MA161" s="2">
        <f t="shared" si="3681"/>
        <v>0</v>
      </c>
      <c r="MB161" s="2">
        <f t="shared" si="3682"/>
        <v>0</v>
      </c>
      <c r="MC161" s="2">
        <f t="shared" si="2899"/>
        <v>0</v>
      </c>
      <c r="MD161" s="2">
        <f t="shared" si="2900"/>
        <v>0</v>
      </c>
      <c r="ME161" s="2">
        <f>план!BL159</f>
        <v>0</v>
      </c>
      <c r="MF161" s="2">
        <f>план!BM159</f>
        <v>0</v>
      </c>
      <c r="MG161" s="2">
        <f t="shared" si="2901"/>
        <v>0</v>
      </c>
      <c r="MH161" s="2">
        <f t="shared" si="2902"/>
        <v>0</v>
      </c>
      <c r="MI161" s="2">
        <f>VLOOKUP($C161,'ДС факт при поликлинике'!$D$6:$JC$141,183,0)</f>
        <v>0</v>
      </c>
      <c r="MJ161" s="2">
        <f>VLOOKUP($C161,'ДС факт при поликлинике'!$D$6:$JC$141,184,0)</f>
        <v>0</v>
      </c>
      <c r="MK161" s="2">
        <f>VLOOKUP($C161,'ДС факт при поликлинике'!$D$6:$JC$141,185,0)</f>
        <v>0</v>
      </c>
      <c r="ML161" s="2">
        <f>VLOOKUP($C161,'ДС факт при поликлинике'!$D$6:$JC$141,186,0)</f>
        <v>0</v>
      </c>
      <c r="MM161" s="2">
        <f t="shared" si="3683"/>
        <v>0</v>
      </c>
      <c r="MN161" s="2">
        <f t="shared" si="3684"/>
        <v>0</v>
      </c>
      <c r="MO161" s="2">
        <f t="shared" si="3685"/>
        <v>0</v>
      </c>
      <c r="MP161" s="2">
        <f t="shared" si="2903"/>
        <v>0</v>
      </c>
      <c r="MQ161" s="2">
        <f t="shared" si="2904"/>
        <v>0</v>
      </c>
      <c r="MR161" s="2">
        <f>план!BN159</f>
        <v>0</v>
      </c>
      <c r="MS161" s="2">
        <f>план!BO159</f>
        <v>0</v>
      </c>
      <c r="MT161" s="2">
        <f t="shared" si="2905"/>
        <v>0</v>
      </c>
      <c r="MU161" s="2">
        <f t="shared" si="2906"/>
        <v>0</v>
      </c>
      <c r="MV161" s="2">
        <f>VLOOKUP($C161,'ДС факт при поликлинике'!$D$6:$JC$141,187,0)</f>
        <v>0</v>
      </c>
      <c r="MW161" s="2">
        <f>VLOOKUP($C161,'ДС факт при поликлинике'!$D$6:$JC$141,188,0)</f>
        <v>0</v>
      </c>
      <c r="MX161" s="2"/>
      <c r="MY161" s="2"/>
      <c r="MZ161" s="2">
        <f t="shared" si="3686"/>
        <v>0</v>
      </c>
      <c r="NA161" s="2">
        <f t="shared" si="3687"/>
        <v>0</v>
      </c>
      <c r="NB161" s="2">
        <f t="shared" si="3688"/>
        <v>0</v>
      </c>
      <c r="NC161" s="2">
        <f t="shared" si="2907"/>
        <v>0</v>
      </c>
      <c r="ND161" s="2">
        <f t="shared" si="2908"/>
        <v>0</v>
      </c>
      <c r="NE161" s="2">
        <f>план!BP159</f>
        <v>0</v>
      </c>
      <c r="NF161" s="2">
        <f>план!BQ159</f>
        <v>0</v>
      </c>
      <c r="NG161" s="2">
        <f t="shared" si="2909"/>
        <v>0</v>
      </c>
      <c r="NH161" s="2">
        <f t="shared" si="2910"/>
        <v>0</v>
      </c>
      <c r="NI161" s="2">
        <f>VLOOKUP($C161,'ДС факт при поликлинике'!$D$6:$JC$141,189,0)</f>
        <v>0</v>
      </c>
      <c r="NJ161" s="2">
        <f>VLOOKUP($C161,'ДС факт при поликлинике'!$D$6:$JC$141,190,0)</f>
        <v>0</v>
      </c>
      <c r="NK161" s="2"/>
      <c r="NL161" s="2"/>
      <c r="NM161" s="2">
        <f t="shared" si="3689"/>
        <v>0</v>
      </c>
      <c r="NN161" s="2">
        <f t="shared" si="3690"/>
        <v>0</v>
      </c>
      <c r="NO161" s="2">
        <f t="shared" si="3691"/>
        <v>0</v>
      </c>
      <c r="NP161" s="2">
        <f t="shared" si="2911"/>
        <v>0</v>
      </c>
      <c r="NQ161" s="2">
        <f t="shared" si="2912"/>
        <v>0</v>
      </c>
      <c r="NR161" s="2">
        <f>план!BR159</f>
        <v>0</v>
      </c>
      <c r="NS161" s="2">
        <f>план!BS159</f>
        <v>0</v>
      </c>
      <c r="NT161" s="2">
        <f t="shared" si="2913"/>
        <v>0</v>
      </c>
      <c r="NU161" s="2">
        <f t="shared" si="2914"/>
        <v>0</v>
      </c>
      <c r="NV161" s="2">
        <f>VLOOKUP($C161,'ДС факт при поликлинике'!$D$6:$JC$141,191,0)</f>
        <v>0</v>
      </c>
      <c r="NW161" s="2">
        <f>VLOOKUP($C161,'ДС факт при поликлинике'!$D$6:$JC$141,192,0)</f>
        <v>0</v>
      </c>
      <c r="NX161" s="2"/>
      <c r="NY161" s="2"/>
      <c r="NZ161" s="2">
        <f t="shared" si="3692"/>
        <v>0</v>
      </c>
      <c r="OA161" s="2">
        <f t="shared" si="3693"/>
        <v>0</v>
      </c>
      <c r="OB161" s="2">
        <f t="shared" si="3694"/>
        <v>0</v>
      </c>
      <c r="OC161" s="2">
        <f t="shared" si="2915"/>
        <v>0</v>
      </c>
      <c r="OD161" s="2">
        <f t="shared" si="2916"/>
        <v>0</v>
      </c>
      <c r="OE161" s="2">
        <f>план!BT159</f>
        <v>0</v>
      </c>
      <c r="OF161" s="2">
        <f>план!BU159</f>
        <v>0</v>
      </c>
      <c r="OG161" s="2">
        <f t="shared" si="2917"/>
        <v>0</v>
      </c>
      <c r="OH161" s="2">
        <f t="shared" si="2918"/>
        <v>0</v>
      </c>
      <c r="OI161" s="2">
        <f>VLOOKUP($C161,'ДС факт при поликлинике'!$D$6:$JC$141,149,0)</f>
        <v>0</v>
      </c>
      <c r="OJ161" s="2">
        <f>VLOOKUP($C161,'ДС факт при поликлинике'!$D$6:$JC$141,150,0)</f>
        <v>0</v>
      </c>
      <c r="OK161" s="2"/>
      <c r="OL161" s="2"/>
      <c r="OM161" s="2">
        <f t="shared" si="3695"/>
        <v>0</v>
      </c>
      <c r="ON161" s="2">
        <f t="shared" si="3696"/>
        <v>0</v>
      </c>
      <c r="OO161" s="2">
        <f t="shared" si="3697"/>
        <v>0</v>
      </c>
      <c r="OP161" s="2">
        <f t="shared" si="2919"/>
        <v>0</v>
      </c>
      <c r="OQ161" s="2">
        <f t="shared" si="2920"/>
        <v>0</v>
      </c>
      <c r="OR161" s="2">
        <f>план!BV159</f>
        <v>0</v>
      </c>
      <c r="OS161" s="2">
        <f>план!BW159</f>
        <v>0</v>
      </c>
      <c r="OT161" s="2">
        <f t="shared" si="2921"/>
        <v>0</v>
      </c>
      <c r="OU161" s="2">
        <f t="shared" si="2922"/>
        <v>0</v>
      </c>
      <c r="OV161" s="2">
        <f>VLOOKUP($C161,'ДС факт при поликлинике'!$D$6:$JC$141,247,0)</f>
        <v>0</v>
      </c>
      <c r="OW161" s="2">
        <f>VLOOKUP($C161,'ДС факт при поликлинике'!$D$6:$JC$141,248,0)</f>
        <v>0</v>
      </c>
      <c r="OX161" s="2"/>
      <c r="OY161" s="2"/>
      <c r="OZ161" s="2">
        <f t="shared" si="3698"/>
        <v>0</v>
      </c>
      <c r="PA161" s="2">
        <f t="shared" si="3699"/>
        <v>0</v>
      </c>
      <c r="PB161" s="2">
        <f t="shared" si="3700"/>
        <v>0</v>
      </c>
      <c r="PC161" s="2">
        <f t="shared" si="2923"/>
        <v>0</v>
      </c>
      <c r="PD161" s="2">
        <f t="shared" si="2924"/>
        <v>0</v>
      </c>
      <c r="PE161" s="2">
        <f>план!BX159</f>
        <v>0</v>
      </c>
      <c r="PF161" s="2">
        <f>план!BY159</f>
        <v>0</v>
      </c>
      <c r="PG161" s="2">
        <f t="shared" si="2925"/>
        <v>0</v>
      </c>
      <c r="PH161" s="2">
        <f t="shared" si="2926"/>
        <v>0</v>
      </c>
      <c r="PI161" s="2">
        <f>VLOOKUP($C161,'ДС факт при поликлинике'!$D$6:$JC$141,95,0)</f>
        <v>0</v>
      </c>
      <c r="PJ161" s="2">
        <f>VLOOKUP($C161,'ДС факт при поликлинике'!$D$6:$JC$141,96,0)</f>
        <v>0</v>
      </c>
      <c r="PK161" s="2">
        <f>VLOOKUP($C161,'ДС факт при поликлинике'!$D$6:$JC$141,97,0)</f>
        <v>0</v>
      </c>
      <c r="PL161" s="2">
        <f>VLOOKUP($C161,'ДС факт при поликлинике'!$D$6:$JC$141,98,0)</f>
        <v>0</v>
      </c>
      <c r="PM161" s="2">
        <f t="shared" si="3701"/>
        <v>0</v>
      </c>
      <c r="PN161" s="2">
        <f t="shared" si="3702"/>
        <v>0</v>
      </c>
      <c r="PO161" s="2">
        <f t="shared" si="3703"/>
        <v>0</v>
      </c>
      <c r="PP161" s="2">
        <f t="shared" si="2927"/>
        <v>0</v>
      </c>
      <c r="PQ161" s="2">
        <f t="shared" si="2928"/>
        <v>0</v>
      </c>
      <c r="PR161" s="2">
        <f>план!BZ159</f>
        <v>0</v>
      </c>
      <c r="PS161" s="2">
        <f>план!CA159</f>
        <v>0</v>
      </c>
      <c r="PT161" s="2">
        <f t="shared" si="2929"/>
        <v>0</v>
      </c>
      <c r="PU161" s="2">
        <f t="shared" si="2930"/>
        <v>0</v>
      </c>
      <c r="PV161" s="2">
        <f>VLOOKUP($C161,'ДС факт при поликлинике'!$D$6:$JC$141,99,0)</f>
        <v>0</v>
      </c>
      <c r="PW161" s="2">
        <f>VLOOKUP($C161,'ДС факт при поликлинике'!$D$6:$JC$141,100,0)</f>
        <v>0</v>
      </c>
      <c r="PX161" s="2">
        <f>VLOOKUP($C161,'ДС факт при поликлинике'!$D$6:$JC$141,101,0)</f>
        <v>0</v>
      </c>
      <c r="PY161" s="2">
        <f>VLOOKUP($C161,'ДС факт при поликлинике'!$D$6:$JC$141,102,0)</f>
        <v>0</v>
      </c>
      <c r="PZ161" s="2">
        <f t="shared" si="3704"/>
        <v>0</v>
      </c>
      <c r="QA161" s="2">
        <f t="shared" si="3705"/>
        <v>0</v>
      </c>
      <c r="QB161" s="2">
        <f t="shared" si="3706"/>
        <v>0</v>
      </c>
      <c r="QC161" s="2">
        <f t="shared" si="2931"/>
        <v>0</v>
      </c>
      <c r="QD161" s="2">
        <f t="shared" si="2932"/>
        <v>0</v>
      </c>
      <c r="QE161" s="2">
        <f>план!CB159</f>
        <v>0</v>
      </c>
      <c r="QF161" s="2">
        <f>план!CC159</f>
        <v>0</v>
      </c>
      <c r="QG161" s="2">
        <f t="shared" si="2933"/>
        <v>0</v>
      </c>
      <c r="QH161" s="2">
        <f t="shared" si="2934"/>
        <v>0</v>
      </c>
      <c r="QI161" s="2">
        <f>VLOOKUP($C161,'ДС факт при поликлинике'!$D$6:$JC$141,63,0)</f>
        <v>0</v>
      </c>
      <c r="QJ161" s="2">
        <f>VLOOKUP($C161,'ДС факт при поликлинике'!$D$6:$JC$141,64,0)</f>
        <v>0</v>
      </c>
      <c r="QK161" s="2">
        <f>VLOOKUP($C161,'ДС факт при поликлинике'!$D$6:$JC$141,65,0)</f>
        <v>0</v>
      </c>
      <c r="QL161" s="2">
        <f>VLOOKUP($C161,'ДС факт при поликлинике'!$D$6:$JC$141,66,0)</f>
        <v>0</v>
      </c>
      <c r="QM161" s="2">
        <f t="shared" si="3707"/>
        <v>0</v>
      </c>
      <c r="QN161" s="2">
        <f t="shared" si="3708"/>
        <v>0</v>
      </c>
      <c r="QO161" s="2">
        <f t="shared" si="3709"/>
        <v>0</v>
      </c>
      <c r="QP161" s="2">
        <f t="shared" si="2935"/>
        <v>0</v>
      </c>
      <c r="QQ161" s="2">
        <f t="shared" si="2936"/>
        <v>0</v>
      </c>
      <c r="QR161" s="2">
        <f>план!CD159</f>
        <v>0</v>
      </c>
      <c r="QS161" s="2">
        <f>план!CE159</f>
        <v>0</v>
      </c>
      <c r="QT161" s="2">
        <f t="shared" si="2937"/>
        <v>0</v>
      </c>
      <c r="QU161" s="2">
        <f t="shared" si="2938"/>
        <v>0</v>
      </c>
      <c r="QV161" s="2">
        <f>VLOOKUP($C161,'ДС факт при поликлинике'!$D$6:$JC$141,107,0)</f>
        <v>0</v>
      </c>
      <c r="QW161" s="2">
        <f>VLOOKUP($C161,'ДС факт при поликлинике'!$D$6:$JC$141,108,0)</f>
        <v>0</v>
      </c>
      <c r="QX161" s="2">
        <f>VLOOKUP($C161,'ДС факт при поликлинике'!$D$6:$JC$141,109,0)</f>
        <v>0</v>
      </c>
      <c r="QY161" s="2">
        <f>VLOOKUP($C161,'ДС факт при поликлинике'!$D$6:$JC$141,110,0)</f>
        <v>0</v>
      </c>
      <c r="QZ161" s="2">
        <f t="shared" si="3710"/>
        <v>0</v>
      </c>
      <c r="RA161" s="2">
        <f t="shared" si="3711"/>
        <v>0</v>
      </c>
      <c r="RB161" s="2">
        <f t="shared" si="3712"/>
        <v>0</v>
      </c>
      <c r="RC161" s="2">
        <f t="shared" si="2939"/>
        <v>0</v>
      </c>
      <c r="RD161" s="2">
        <f t="shared" si="2940"/>
        <v>0</v>
      </c>
      <c r="RE161" s="2">
        <f>план!CF159</f>
        <v>0</v>
      </c>
      <c r="RF161" s="2">
        <f>план!CG159</f>
        <v>0</v>
      </c>
      <c r="RG161" s="2">
        <f t="shared" si="2941"/>
        <v>0</v>
      </c>
      <c r="RH161" s="2">
        <f t="shared" si="2942"/>
        <v>0</v>
      </c>
      <c r="RI161" s="2">
        <f>VLOOKUP($C161,'ДС факт при поликлинике'!$D$6:$JC$141,79,0)</f>
        <v>0</v>
      </c>
      <c r="RJ161" s="2">
        <f>VLOOKUP($C161,'ДС факт при поликлинике'!$D$6:$JC$141,80,0)</f>
        <v>0</v>
      </c>
      <c r="RK161" s="2">
        <f>VLOOKUP($C161,'ДС факт при поликлинике'!$D$6:$JC$141,81,0)</f>
        <v>0</v>
      </c>
      <c r="RL161" s="2">
        <f>VLOOKUP($C161,'ДС факт при поликлинике'!$D$6:$JC$141,82,0)</f>
        <v>0</v>
      </c>
      <c r="RM161" s="2">
        <f t="shared" si="3713"/>
        <v>0</v>
      </c>
      <c r="RN161" s="2">
        <f t="shared" si="3714"/>
        <v>0</v>
      </c>
      <c r="RO161" s="2">
        <f t="shared" si="3715"/>
        <v>0</v>
      </c>
      <c r="RP161" s="2">
        <f t="shared" si="2943"/>
        <v>0</v>
      </c>
      <c r="RQ161" s="2">
        <f t="shared" si="2944"/>
        <v>0</v>
      </c>
      <c r="RR161" s="2">
        <f>план!CH159</f>
        <v>0</v>
      </c>
      <c r="RS161" s="2">
        <f>план!CI159</f>
        <v>0</v>
      </c>
      <c r="RT161" s="2">
        <f t="shared" si="2945"/>
        <v>0</v>
      </c>
      <c r="RU161" s="2">
        <f t="shared" si="2946"/>
        <v>0</v>
      </c>
      <c r="RV161" s="2">
        <f>VLOOKUP($C161,'ДС факт при поликлинике'!$D$6:$JC$141,119,0)</f>
        <v>0</v>
      </c>
      <c r="RW161" s="2">
        <f>VLOOKUP($C161,'ДС факт при поликлинике'!$D$6:$JC$141,120,0)</f>
        <v>0</v>
      </c>
      <c r="RX161" s="2">
        <f>VLOOKUP($C161,'ДС факт при поликлинике'!$D$6:$JC$141,121,0)</f>
        <v>0</v>
      </c>
      <c r="RY161" s="2">
        <f>VLOOKUP($C161,'ДС факт при поликлинике'!$D$6:$JC$141,122,0)</f>
        <v>0</v>
      </c>
      <c r="RZ161" s="2">
        <f t="shared" si="3716"/>
        <v>0</v>
      </c>
      <c r="SA161" s="2">
        <f t="shared" si="3717"/>
        <v>0</v>
      </c>
      <c r="SB161" s="2">
        <f t="shared" si="3718"/>
        <v>0</v>
      </c>
      <c r="SC161" s="2">
        <f t="shared" si="2947"/>
        <v>0</v>
      </c>
      <c r="SD161" s="2">
        <f t="shared" si="2948"/>
        <v>0</v>
      </c>
      <c r="SE161" s="2">
        <f>план!CJ159</f>
        <v>0</v>
      </c>
      <c r="SF161" s="2">
        <f>план!CK159</f>
        <v>0</v>
      </c>
      <c r="SG161" s="2">
        <f t="shared" si="2949"/>
        <v>0</v>
      </c>
      <c r="SH161" s="2">
        <f t="shared" si="2950"/>
        <v>0</v>
      </c>
      <c r="SI161" s="2">
        <f>VLOOKUP($C161,'ДС факт при поликлинике'!$D$6:$JC$141,209,0)</f>
        <v>0</v>
      </c>
      <c r="SJ161" s="2">
        <f>VLOOKUP($C161,'ДС факт при поликлинике'!$D$6:$JC$141,210,0)</f>
        <v>0</v>
      </c>
      <c r="SK161" s="2">
        <f>VLOOKUP($C161,'ДС факт при поликлинике'!$D$6:$JC$141,211,0)</f>
        <v>0</v>
      </c>
      <c r="SL161" s="2">
        <f>VLOOKUP($C161,'ДС факт при поликлинике'!$D$6:$JC$141,212,0)</f>
        <v>0</v>
      </c>
      <c r="SM161" s="2">
        <f t="shared" si="3719"/>
        <v>0</v>
      </c>
      <c r="SN161" s="2">
        <f t="shared" si="3720"/>
        <v>0</v>
      </c>
      <c r="SO161" s="2">
        <f t="shared" si="3721"/>
        <v>0</v>
      </c>
      <c r="SP161" s="2">
        <f t="shared" si="2951"/>
        <v>0</v>
      </c>
      <c r="SQ161" s="2">
        <f t="shared" si="2952"/>
        <v>0</v>
      </c>
      <c r="SR161" s="2">
        <f>план!CL159</f>
        <v>0</v>
      </c>
      <c r="SS161" s="2">
        <f>план!CM159</f>
        <v>0</v>
      </c>
      <c r="ST161" s="2">
        <f t="shared" si="2953"/>
        <v>0</v>
      </c>
      <c r="SU161" s="2">
        <f t="shared" si="2954"/>
        <v>0</v>
      </c>
      <c r="SV161" s="2">
        <f>VLOOKUP($C161,'ДС факт при поликлинике'!$D$6:$JC$141,213,0)</f>
        <v>0</v>
      </c>
      <c r="SW161" s="2">
        <f>VLOOKUP($C161,'ДС факт при поликлинике'!$D$6:$JC$141,214,0)</f>
        <v>0</v>
      </c>
      <c r="SX161" s="2">
        <f>VLOOKUP($C161,'ДС факт при поликлинике'!$D$6:$JC$141,215,0)</f>
        <v>0</v>
      </c>
      <c r="SY161" s="2">
        <f>VLOOKUP($C161,'ДС факт при поликлинике'!$D$6:$JC$141,216,0)</f>
        <v>0</v>
      </c>
      <c r="SZ161" s="2">
        <f t="shared" si="3722"/>
        <v>0</v>
      </c>
      <c r="TA161" s="2">
        <f t="shared" si="3723"/>
        <v>0</v>
      </c>
      <c r="TB161" s="2">
        <f t="shared" si="3724"/>
        <v>0</v>
      </c>
      <c r="TC161" s="2">
        <f t="shared" si="2955"/>
        <v>0</v>
      </c>
      <c r="TD161" s="2">
        <f t="shared" si="2956"/>
        <v>0</v>
      </c>
      <c r="TE161" s="2">
        <f>план!CN159</f>
        <v>0</v>
      </c>
      <c r="TF161" s="2">
        <f>план!CO159</f>
        <v>0</v>
      </c>
      <c r="TG161" s="2">
        <f t="shared" si="2957"/>
        <v>0</v>
      </c>
      <c r="TH161" s="2">
        <f t="shared" si="2958"/>
        <v>0</v>
      </c>
      <c r="TI161" s="2">
        <f>VLOOKUP($C161,'ДС факт при поликлинике'!$D$6:$JC$141,217,0)</f>
        <v>0</v>
      </c>
      <c r="TJ161" s="2">
        <f>VLOOKUP($C161,'ДС факт при поликлинике'!$D$6:$JC$141,218,0)</f>
        <v>0</v>
      </c>
      <c r="TK161" s="2">
        <f>VLOOKUP($C161,'ДС факт при поликлинике'!$D$6:$JC$141,219,0)</f>
        <v>0</v>
      </c>
      <c r="TL161" s="2">
        <f>VLOOKUP($C161,'ДС факт при поликлинике'!$D$6:$JC$141,220,0)</f>
        <v>0</v>
      </c>
      <c r="TM161" s="2">
        <f t="shared" si="3725"/>
        <v>0</v>
      </c>
      <c r="TN161" s="2">
        <f t="shared" si="3726"/>
        <v>0</v>
      </c>
      <c r="TO161" s="2">
        <f t="shared" si="3727"/>
        <v>0</v>
      </c>
      <c r="TP161" s="2">
        <f t="shared" si="2959"/>
        <v>0</v>
      </c>
      <c r="TQ161" s="2">
        <f t="shared" si="2960"/>
        <v>0</v>
      </c>
      <c r="TR161" s="2">
        <f>план!CP159</f>
        <v>0</v>
      </c>
      <c r="TS161" s="2">
        <f>план!CQ159</f>
        <v>0</v>
      </c>
      <c r="TT161" s="2">
        <f t="shared" si="2961"/>
        <v>0</v>
      </c>
      <c r="TU161" s="2">
        <f t="shared" si="2962"/>
        <v>0</v>
      </c>
      <c r="TV161" s="2">
        <f>VLOOKUP($C161,'ДС факт при поликлинике'!$D$6:$JC$141,221,0)</f>
        <v>0</v>
      </c>
      <c r="TW161" s="2">
        <f>VLOOKUP($C161,'ДС факт при поликлинике'!$D$6:$JC$141,222,0)</f>
        <v>0</v>
      </c>
      <c r="TX161" s="2">
        <f>VLOOKUP($C161,'ДС факт при поликлинике'!$D$6:$JC$141,223,0)</f>
        <v>0</v>
      </c>
      <c r="TY161" s="2">
        <f>VLOOKUP($C161,'ДС факт при поликлинике'!$D$6:$JC$141,224,0)</f>
        <v>0</v>
      </c>
      <c r="TZ161" s="2">
        <f t="shared" si="3728"/>
        <v>0</v>
      </c>
      <c r="UA161" s="2">
        <f t="shared" si="3729"/>
        <v>0</v>
      </c>
      <c r="UB161" s="2">
        <f t="shared" si="3730"/>
        <v>0</v>
      </c>
      <c r="UC161" s="2">
        <f t="shared" si="2963"/>
        <v>0</v>
      </c>
      <c r="UD161" s="2">
        <f t="shared" si="2964"/>
        <v>0</v>
      </c>
      <c r="UE161" s="2">
        <f>план!CR159</f>
        <v>0</v>
      </c>
      <c r="UF161" s="2">
        <f>план!CS159</f>
        <v>0</v>
      </c>
      <c r="UG161" s="2">
        <f t="shared" si="2965"/>
        <v>0</v>
      </c>
      <c r="UH161" s="2">
        <f t="shared" si="2966"/>
        <v>0</v>
      </c>
      <c r="UI161" s="2">
        <f>VLOOKUP($C161,'ДС факт при поликлинике'!$D$6:$JC$141,233,0)</f>
        <v>0</v>
      </c>
      <c r="UJ161" s="2">
        <f>VLOOKUP($C161,'ДС факт при поликлинике'!$D$6:$JC$141,234,0)</f>
        <v>0</v>
      </c>
      <c r="UK161" s="2"/>
      <c r="UL161" s="2"/>
      <c r="UM161" s="2">
        <f t="shared" si="3731"/>
        <v>0</v>
      </c>
      <c r="UN161" s="2">
        <f t="shared" si="3732"/>
        <v>0</v>
      </c>
      <c r="UO161" s="2">
        <f t="shared" si="3733"/>
        <v>0</v>
      </c>
      <c r="UP161" s="2">
        <f t="shared" si="2967"/>
        <v>0</v>
      </c>
      <c r="UQ161" s="2">
        <f t="shared" si="2968"/>
        <v>0</v>
      </c>
      <c r="UR161" s="136">
        <f>план!CT159</f>
        <v>0</v>
      </c>
      <c r="US161" s="37">
        <f>план!CU159</f>
        <v>0</v>
      </c>
      <c r="UT161" s="2">
        <f t="shared" si="2969"/>
        <v>0</v>
      </c>
      <c r="UU161" s="2">
        <f t="shared" si="2970"/>
        <v>0</v>
      </c>
      <c r="UV161" s="2">
        <f>VLOOKUP($C161,'ДС факт при поликлинике'!$D$6:$JC$141,225,0)</f>
        <v>0</v>
      </c>
      <c r="UW161" s="2">
        <f>VLOOKUP($C161,'ДС факт при поликлинике'!$D$6:$JC$141,226,0)</f>
        <v>0</v>
      </c>
      <c r="UX161" s="2">
        <f>VLOOKUP($C161,'ДС факт при поликлинике'!$D$6:$JC$141,227,0)</f>
        <v>0</v>
      </c>
      <c r="UY161" s="2">
        <f>VLOOKUP($C161,'ДС факт при поликлинике'!$D$6:$JC$141,228,0)</f>
        <v>0</v>
      </c>
      <c r="UZ161" s="2">
        <f t="shared" si="3734"/>
        <v>0</v>
      </c>
      <c r="VA161" s="2">
        <f t="shared" si="3735"/>
        <v>0</v>
      </c>
      <c r="VB161" s="2">
        <f t="shared" si="3736"/>
        <v>0</v>
      </c>
      <c r="VC161" s="2">
        <f t="shared" si="2971"/>
        <v>0</v>
      </c>
      <c r="VD161" s="2">
        <f t="shared" si="2972"/>
        <v>0</v>
      </c>
      <c r="VE161" s="2">
        <f>план!CV159</f>
        <v>0</v>
      </c>
      <c r="VF161" s="2">
        <f>план!CW159</f>
        <v>0</v>
      </c>
      <c r="VG161" s="2">
        <f t="shared" si="2973"/>
        <v>0</v>
      </c>
      <c r="VH161" s="2">
        <f t="shared" si="2974"/>
        <v>0</v>
      </c>
      <c r="VI161" s="2">
        <f>VLOOKUP($C161,'ДС факт при поликлинике'!$D$6:$JC$141,205,0)</f>
        <v>0</v>
      </c>
      <c r="VJ161" s="2">
        <f>VLOOKUP($C161,'ДС факт при поликлинике'!$D$6:$JC$141,206,0)</f>
        <v>0</v>
      </c>
      <c r="VK161" s="2"/>
      <c r="VL161" s="2"/>
      <c r="VM161" s="2">
        <f t="shared" si="3737"/>
        <v>0</v>
      </c>
      <c r="VN161" s="2">
        <f t="shared" si="3738"/>
        <v>0</v>
      </c>
      <c r="VO161" s="2">
        <f t="shared" si="3739"/>
        <v>0</v>
      </c>
      <c r="VP161" s="2">
        <f t="shared" si="2975"/>
        <v>0</v>
      </c>
      <c r="VQ161" s="2">
        <f t="shared" si="2976"/>
        <v>0</v>
      </c>
      <c r="VR161" s="2">
        <f>план!CX159</f>
        <v>0</v>
      </c>
      <c r="VS161" s="2">
        <f>план!CY159</f>
        <v>0</v>
      </c>
      <c r="VT161" s="2">
        <f t="shared" si="2977"/>
        <v>0</v>
      </c>
      <c r="VU161" s="2">
        <f t="shared" si="2978"/>
        <v>0</v>
      </c>
      <c r="VV161" s="2">
        <f>VLOOKUP($C161,'ДС факт при поликлинике'!$D$6:$JC$141,207,0)</f>
        <v>0</v>
      </c>
      <c r="VW161" s="2">
        <f>VLOOKUP($C161,'ДС факт при поликлинике'!$D$6:$JC$141,208,0)</f>
        <v>0</v>
      </c>
      <c r="VX161" s="2"/>
      <c r="VY161" s="2"/>
      <c r="VZ161" s="2">
        <f t="shared" si="3740"/>
        <v>0</v>
      </c>
      <c r="WA161" s="2">
        <f t="shared" si="3741"/>
        <v>0</v>
      </c>
      <c r="WB161" s="2">
        <f t="shared" si="3742"/>
        <v>0</v>
      </c>
      <c r="WC161" s="2">
        <f t="shared" si="2979"/>
        <v>0</v>
      </c>
      <c r="WD161" s="2">
        <f t="shared" si="2980"/>
        <v>0</v>
      </c>
      <c r="WE161" s="2">
        <f>план!CZ159</f>
        <v>0</v>
      </c>
      <c r="WF161" s="2">
        <f>план!DA159</f>
        <v>0</v>
      </c>
      <c r="WG161" s="2">
        <f t="shared" si="2981"/>
        <v>0</v>
      </c>
      <c r="WH161" s="2">
        <f t="shared" si="2982"/>
        <v>0</v>
      </c>
      <c r="WI161" s="2">
        <f>VLOOKUP($C161,'ДС факт при поликлинике'!$D$6:$JC$141,91,0)</f>
        <v>0</v>
      </c>
      <c r="WJ161" s="2">
        <f>VLOOKUP($C161,'ДС факт при поликлинике'!$D$6:$JC$141,92,0)</f>
        <v>0</v>
      </c>
      <c r="WK161" s="2">
        <f>VLOOKUP($C161,'ДС факт при поликлинике'!$D$6:$JC$141,93,0)</f>
        <v>0</v>
      </c>
      <c r="WL161" s="2">
        <f>VLOOKUP($C161,'ДС факт при поликлинике'!$D$6:$JC$141,94,0)</f>
        <v>0</v>
      </c>
      <c r="WM161" s="2">
        <f t="shared" si="3743"/>
        <v>0</v>
      </c>
      <c r="WN161" s="2">
        <f t="shared" si="3744"/>
        <v>0</v>
      </c>
      <c r="WO161" s="2">
        <f t="shared" si="3745"/>
        <v>0</v>
      </c>
      <c r="WP161" s="2">
        <f t="shared" si="3746"/>
        <v>0</v>
      </c>
      <c r="WQ161" s="2">
        <f t="shared" si="2983"/>
        <v>0</v>
      </c>
      <c r="WR161" s="2">
        <f>план!DB159</f>
        <v>0</v>
      </c>
      <c r="WS161" s="2">
        <f>план!DC159</f>
        <v>0</v>
      </c>
      <c r="WT161" s="2">
        <f t="shared" si="2984"/>
        <v>0</v>
      </c>
      <c r="WU161" s="2">
        <f t="shared" si="2985"/>
        <v>0</v>
      </c>
      <c r="WV161" s="2">
        <f>VLOOKUP($C161,'ДС факт при поликлинике'!$D$6:$JC$141,67,0)</f>
        <v>0</v>
      </c>
      <c r="WW161" s="2">
        <f>VLOOKUP($C161,'ДС факт при поликлинике'!$D$6:$JC$141,68,0)</f>
        <v>0</v>
      </c>
      <c r="WX161" s="2">
        <f>VLOOKUP($C161,'ДС факт при поликлинике'!$D$6:$JC$141,69,0)</f>
        <v>0</v>
      </c>
      <c r="WY161" s="2">
        <f>VLOOKUP($C161,'ДС факт при поликлинике'!$D$6:$JC$141,70,0)</f>
        <v>0</v>
      </c>
      <c r="WZ161" s="2">
        <f t="shared" si="3747"/>
        <v>0</v>
      </c>
      <c r="XA161" s="2">
        <f t="shared" si="3748"/>
        <v>0</v>
      </c>
      <c r="XB161" s="2">
        <f t="shared" si="3749"/>
        <v>0</v>
      </c>
      <c r="XC161" s="2">
        <f t="shared" si="2986"/>
        <v>0</v>
      </c>
      <c r="XD161" s="2">
        <f t="shared" si="2987"/>
        <v>0</v>
      </c>
      <c r="XE161" s="2">
        <f>план!DD159</f>
        <v>0</v>
      </c>
      <c r="XF161" s="2">
        <f>план!DE159</f>
        <v>0</v>
      </c>
      <c r="XG161" s="2">
        <f t="shared" si="2988"/>
        <v>0</v>
      </c>
      <c r="XH161" s="2">
        <f t="shared" si="2989"/>
        <v>0</v>
      </c>
      <c r="XI161" s="2">
        <f>VLOOKUP($C161,'ДС факт при поликлинике'!$D$6:$JC$141,111,0)</f>
        <v>0</v>
      </c>
      <c r="XJ161" s="2">
        <f>VLOOKUP($C161,'ДС факт при поликлинике'!$D$6:$JC$141,112,0)</f>
        <v>0</v>
      </c>
      <c r="XK161" s="2">
        <f>VLOOKUP($C161,'ДС факт при поликлинике'!$D$6:$JC$141,113,0)</f>
        <v>0</v>
      </c>
      <c r="XL161" s="2">
        <f>VLOOKUP($C161,'ДС факт при поликлинике'!$D$6:$JC$141,114,0)</f>
        <v>0</v>
      </c>
      <c r="XM161" s="2">
        <f t="shared" si="3750"/>
        <v>0</v>
      </c>
      <c r="XN161" s="2">
        <f t="shared" si="3751"/>
        <v>0</v>
      </c>
      <c r="XO161" s="2">
        <f t="shared" si="3752"/>
        <v>0</v>
      </c>
      <c r="XP161" s="2">
        <f t="shared" si="2990"/>
        <v>0</v>
      </c>
      <c r="XQ161" s="2">
        <f t="shared" si="2991"/>
        <v>0</v>
      </c>
      <c r="XR161" s="2">
        <f>план!DF159</f>
        <v>0</v>
      </c>
      <c r="XS161" s="2">
        <f>план!DG159</f>
        <v>0</v>
      </c>
      <c r="XT161" s="2">
        <f t="shared" si="2992"/>
        <v>0</v>
      </c>
      <c r="XU161" s="2">
        <f t="shared" si="2993"/>
        <v>0</v>
      </c>
      <c r="XV161" s="2">
        <f>VLOOKUP($C161,'ДС факт при поликлинике'!$D$6:$JC$141,87,0)</f>
        <v>0</v>
      </c>
      <c r="XW161" s="2">
        <f>VLOOKUP($C161,'ДС факт при поликлинике'!$D$6:$JC$141,88,0)</f>
        <v>0</v>
      </c>
      <c r="XX161" s="2">
        <f>VLOOKUP($C161,'ДС факт при поликлинике'!$D$6:$JC$141,89,0)</f>
        <v>0</v>
      </c>
      <c r="XY161" s="2">
        <f>VLOOKUP($C161,'ДС факт при поликлинике'!$D$6:$JC$141,90,0)</f>
        <v>0</v>
      </c>
      <c r="XZ161" s="2">
        <f t="shared" si="3753"/>
        <v>0</v>
      </c>
      <c r="YA161" s="2">
        <f t="shared" si="3754"/>
        <v>0</v>
      </c>
      <c r="YB161" s="2">
        <f t="shared" si="3755"/>
        <v>0</v>
      </c>
      <c r="YC161" s="2">
        <f t="shared" si="2994"/>
        <v>0</v>
      </c>
      <c r="YD161" s="2">
        <f t="shared" si="2995"/>
        <v>0</v>
      </c>
      <c r="YE161" s="2">
        <f>план!DH159</f>
        <v>0</v>
      </c>
      <c r="YF161" s="2">
        <f>план!DI159</f>
        <v>0</v>
      </c>
      <c r="YG161" s="2">
        <f t="shared" si="2996"/>
        <v>0</v>
      </c>
      <c r="YH161" s="2">
        <f t="shared" si="2997"/>
        <v>0</v>
      </c>
      <c r="YI161" s="2">
        <f>VLOOKUP($C161,'ДС факт при поликлинике'!$D$6:$JC$141,75,0)</f>
        <v>0</v>
      </c>
      <c r="YJ161" s="2">
        <f>VLOOKUP($C161,'ДС факт при поликлинике'!$D$6:$JC$141,76,0)</f>
        <v>0</v>
      </c>
      <c r="YK161" s="2">
        <f>VLOOKUP($C161,'ДС факт при поликлинике'!$D$6:$JC$141,77,0)</f>
        <v>0</v>
      </c>
      <c r="YL161" s="2">
        <f>VLOOKUP($C161,'ДС факт при поликлинике'!$D$6:$JC$141,78,0)</f>
        <v>0</v>
      </c>
      <c r="YM161" s="2">
        <f t="shared" si="3756"/>
        <v>0</v>
      </c>
      <c r="YN161" s="2">
        <f t="shared" si="3757"/>
        <v>0</v>
      </c>
      <c r="YO161" s="2">
        <f t="shared" si="3758"/>
        <v>0</v>
      </c>
      <c r="YP161" s="2">
        <f t="shared" si="2998"/>
        <v>0</v>
      </c>
      <c r="YQ161" s="2">
        <f t="shared" si="2999"/>
        <v>0</v>
      </c>
      <c r="YR161" s="2">
        <f>план!DJ159</f>
        <v>0</v>
      </c>
      <c r="YS161" s="2">
        <f>план!DK159</f>
        <v>0</v>
      </c>
      <c r="YT161" s="2">
        <f t="shared" si="3000"/>
        <v>0</v>
      </c>
      <c r="YU161" s="2">
        <f t="shared" si="3001"/>
        <v>0</v>
      </c>
      <c r="YV161" s="2">
        <f>VLOOKUP($C161,'ДС факт при поликлинике'!$D$6:$JC$141,71,0)</f>
        <v>0</v>
      </c>
      <c r="YW161" s="2">
        <f>VLOOKUP($C161,'ДС факт при поликлинике'!$D$6:$JC$141,72,0)</f>
        <v>0</v>
      </c>
      <c r="YX161" s="2">
        <f>VLOOKUP($C161,'ДС факт при поликлинике'!$D$6:$JC$141,73,0)</f>
        <v>0</v>
      </c>
      <c r="YY161" s="2">
        <f>VLOOKUP($C161,'ДС факт при поликлинике'!$D$6:$JC$141,74,0)</f>
        <v>0</v>
      </c>
      <c r="YZ161" s="2">
        <f t="shared" si="3759"/>
        <v>0</v>
      </c>
      <c r="ZA161" s="2">
        <f t="shared" si="3760"/>
        <v>0</v>
      </c>
      <c r="ZB161" s="2">
        <f t="shared" si="3761"/>
        <v>0</v>
      </c>
      <c r="ZC161" s="2">
        <f t="shared" si="3002"/>
        <v>0</v>
      </c>
      <c r="ZD161" s="2">
        <f t="shared" si="3003"/>
        <v>0</v>
      </c>
      <c r="ZE161" s="2">
        <f>план!DL159</f>
        <v>0</v>
      </c>
      <c r="ZF161" s="2">
        <f>план!DM159</f>
        <v>0</v>
      </c>
      <c r="ZG161" s="2">
        <f t="shared" si="3004"/>
        <v>0</v>
      </c>
      <c r="ZH161" s="2">
        <f t="shared" si="3005"/>
        <v>0</v>
      </c>
      <c r="ZI161" s="2">
        <f>VLOOKUP($C161,'ДС факт при поликлинике'!$D$6:$JC$141,103,0)</f>
        <v>0</v>
      </c>
      <c r="ZJ161" s="2">
        <f>VLOOKUP($C161,'ДС факт при поликлинике'!$D$6:$JC$141,104,0)</f>
        <v>0</v>
      </c>
      <c r="ZK161" s="2">
        <f>VLOOKUP($C161,'ДС факт при поликлинике'!$D$6:$JC$141,105,0)</f>
        <v>0</v>
      </c>
      <c r="ZL161" s="2">
        <f>VLOOKUP($C161,'ДС факт при поликлинике'!$D$6:$JC$141,106,0)</f>
        <v>0</v>
      </c>
      <c r="ZM161" s="2">
        <f t="shared" si="3762"/>
        <v>0</v>
      </c>
      <c r="ZN161" s="2">
        <f t="shared" si="3763"/>
        <v>0</v>
      </c>
      <c r="ZO161" s="2">
        <f t="shared" si="3764"/>
        <v>0</v>
      </c>
      <c r="ZP161" s="2">
        <f t="shared" si="3006"/>
        <v>0</v>
      </c>
      <c r="ZQ161" s="2">
        <f t="shared" si="3007"/>
        <v>0</v>
      </c>
      <c r="ZR161" s="2">
        <f>план!DN159</f>
        <v>0</v>
      </c>
      <c r="ZS161" s="2">
        <f>план!DO159</f>
        <v>0</v>
      </c>
      <c r="ZT161" s="2">
        <f t="shared" si="3008"/>
        <v>0</v>
      </c>
      <c r="ZU161" s="2">
        <f t="shared" si="3009"/>
        <v>0</v>
      </c>
      <c r="ZV161" s="2">
        <f>VLOOKUP($C161,'ДС факт при поликлинике'!$D$6:$JC$141,249,0)</f>
        <v>0</v>
      </c>
      <c r="ZW161" s="2">
        <f>VLOOKUP($C161,'ДС факт при поликлинике'!$D$6:$JC$141,250,0)</f>
        <v>0</v>
      </c>
      <c r="ZX161" s="2">
        <f>VLOOKUP($C161,'ДС факт при поликлинике'!$D$6:$JC$141,251,0)</f>
        <v>0</v>
      </c>
      <c r="ZY161" s="2">
        <f>VLOOKUP($C161,'ДС факт при поликлинике'!$D$6:$JC$141,252,0)</f>
        <v>0</v>
      </c>
      <c r="ZZ161" s="2">
        <f t="shared" si="3765"/>
        <v>0</v>
      </c>
      <c r="AAA161" s="2">
        <f t="shared" si="3766"/>
        <v>0</v>
      </c>
      <c r="AAB161" s="2">
        <f t="shared" si="3767"/>
        <v>0</v>
      </c>
      <c r="AAC161" s="2">
        <f t="shared" si="3010"/>
        <v>0</v>
      </c>
      <c r="AAD161" s="2">
        <f t="shared" si="3011"/>
        <v>0</v>
      </c>
      <c r="AAE161" s="2">
        <f>план!DP159</f>
        <v>0</v>
      </c>
      <c r="AAF161" s="2">
        <f>план!DQ159</f>
        <v>0</v>
      </c>
      <c r="AAG161" s="2">
        <f t="shared" si="3012"/>
        <v>0</v>
      </c>
      <c r="AAH161" s="2">
        <f t="shared" si="3013"/>
        <v>0</v>
      </c>
      <c r="AAI161" s="2">
        <f>VLOOKUP($C161,'ДС факт при поликлинике'!$D$6:$JC$141,115,0)</f>
        <v>0</v>
      </c>
      <c r="AAJ161" s="2">
        <f>VLOOKUP($C161,'ДС факт при поликлинике'!$D$6:$JC$141,116,0)</f>
        <v>0</v>
      </c>
      <c r="AAK161" s="2">
        <f>VLOOKUP($C161,'ДС факт при поликлинике'!$D$6:$JC$141,117,0)</f>
        <v>0</v>
      </c>
      <c r="AAL161" s="2">
        <f>VLOOKUP($C161,'ДС факт при поликлинике'!$D$6:$JC$141,118,0)</f>
        <v>0</v>
      </c>
      <c r="AAM161" s="2">
        <f t="shared" si="3768"/>
        <v>0</v>
      </c>
      <c r="AAN161" s="2">
        <f t="shared" si="3769"/>
        <v>0</v>
      </c>
      <c r="AAO161" s="2">
        <f t="shared" si="3770"/>
        <v>0</v>
      </c>
      <c r="AAP161" s="2">
        <f t="shared" si="3014"/>
        <v>0</v>
      </c>
      <c r="AAQ161" s="2">
        <f t="shared" si="3015"/>
        <v>0</v>
      </c>
      <c r="AAR161" s="2">
        <f>план!DR159</f>
        <v>0</v>
      </c>
      <c r="AAS161" s="2">
        <f>план!DS159</f>
        <v>0</v>
      </c>
      <c r="AAT161" s="2">
        <f t="shared" si="3016"/>
        <v>0</v>
      </c>
      <c r="AAU161" s="2">
        <f t="shared" si="3017"/>
        <v>0</v>
      </c>
      <c r="AAV161" s="2">
        <f>VLOOKUP($C161,'ДС факт при поликлинике'!$D$6:$JC$141,59,0)</f>
        <v>0</v>
      </c>
      <c r="AAW161" s="2">
        <f>VLOOKUP($C161,'ДС факт при поликлинике'!$D$6:$JC$141,60,0)</f>
        <v>0</v>
      </c>
      <c r="AAX161" s="2">
        <f>VLOOKUP($C161,'ДС факт при поликлинике'!$D$6:$JC$141,61,0)</f>
        <v>0</v>
      </c>
      <c r="AAY161" s="2">
        <f>VLOOKUP($C161,'ДС факт при поликлинике'!$D$6:$JC$141,62,0)</f>
        <v>0</v>
      </c>
      <c r="AAZ161" s="2">
        <f t="shared" si="3771"/>
        <v>0</v>
      </c>
      <c r="ABA161" s="2">
        <f t="shared" si="3772"/>
        <v>0</v>
      </c>
      <c r="ABB161" s="2">
        <f t="shared" si="3773"/>
        <v>0</v>
      </c>
      <c r="ABC161" s="2">
        <f t="shared" si="3018"/>
        <v>0</v>
      </c>
      <c r="ABD161" s="2">
        <f t="shared" si="3019"/>
        <v>0</v>
      </c>
      <c r="ABE161" s="2">
        <f>план!DT159</f>
        <v>0</v>
      </c>
      <c r="ABF161" s="2">
        <f>план!DU159</f>
        <v>0</v>
      </c>
      <c r="ABG161" s="2">
        <f t="shared" si="3020"/>
        <v>0</v>
      </c>
      <c r="ABH161" s="2">
        <f t="shared" si="3021"/>
        <v>0</v>
      </c>
      <c r="ABI161" s="2">
        <f>VLOOKUP($C161,'ДС факт при поликлинике'!$D$6:$JC$141,55,0)</f>
        <v>0</v>
      </c>
      <c r="ABJ161" s="2">
        <f>VLOOKUP($C161,'ДС факт при поликлинике'!$D$6:$JC$141,56,0)</f>
        <v>0</v>
      </c>
      <c r="ABK161" s="2">
        <f>VLOOKUP($C161,'ДС факт при поликлинике'!$D$6:$JC$141,57,0)</f>
        <v>0</v>
      </c>
      <c r="ABL161" s="2">
        <f>VLOOKUP($C161,'ДС факт при поликлинике'!$D$6:$JC$141,58,0)</f>
        <v>0</v>
      </c>
      <c r="ABM161" s="2">
        <f t="shared" si="3774"/>
        <v>0</v>
      </c>
      <c r="ABN161" s="2">
        <f t="shared" si="3775"/>
        <v>0</v>
      </c>
      <c r="ABO161" s="2">
        <f t="shared" si="3776"/>
        <v>0</v>
      </c>
      <c r="ABP161" s="2">
        <f t="shared" si="3022"/>
        <v>0</v>
      </c>
      <c r="ABQ161" s="2">
        <f t="shared" si="3023"/>
        <v>0</v>
      </c>
      <c r="ABR161" s="2">
        <f>план!DV159</f>
        <v>0</v>
      </c>
      <c r="ABS161" s="2">
        <f>план!DW159</f>
        <v>0</v>
      </c>
      <c r="ABT161" s="2">
        <f t="shared" si="3024"/>
        <v>0</v>
      </c>
      <c r="ABU161" s="2">
        <f t="shared" si="3025"/>
        <v>0</v>
      </c>
      <c r="ABV161" s="2">
        <f>VLOOKUP($C161,'ДС факт при поликлинике'!$D$6:$JC$141,83,0)</f>
        <v>0</v>
      </c>
      <c r="ABW161" s="2">
        <f>VLOOKUP($C161,'ДС факт при поликлинике'!$D$6:$JC$141,84,0)</f>
        <v>0</v>
      </c>
      <c r="ABX161" s="2">
        <f>VLOOKUP($C161,'ДС факт при поликлинике'!$D$6:$JC$141,85,0)</f>
        <v>0</v>
      </c>
      <c r="ABY161" s="2">
        <f>VLOOKUP($C161,'ДС факт при поликлинике'!$D$6:$JC$141,86,0)</f>
        <v>0</v>
      </c>
      <c r="ABZ161" s="2">
        <f t="shared" si="3777"/>
        <v>0</v>
      </c>
      <c r="ACA161" s="2">
        <f t="shared" si="3778"/>
        <v>0</v>
      </c>
      <c r="ACB161" s="2">
        <f t="shared" si="3779"/>
        <v>0</v>
      </c>
      <c r="ACC161" s="2">
        <f t="shared" si="3026"/>
        <v>0</v>
      </c>
      <c r="ACD161" s="2">
        <f t="shared" si="3027"/>
        <v>0</v>
      </c>
      <c r="ACE161" s="2">
        <f>план!DX159</f>
        <v>0</v>
      </c>
      <c r="ACF161" s="2">
        <f>план!DY159</f>
        <v>0</v>
      </c>
      <c r="ACG161" s="2">
        <f t="shared" si="3028"/>
        <v>0</v>
      </c>
      <c r="ACH161" s="2">
        <f t="shared" si="3029"/>
        <v>0</v>
      </c>
      <c r="ACI161" s="2">
        <f>VLOOKUP($C161,'ДС факт при поликлинике'!$D$6:$JC$141,35,0)</f>
        <v>0</v>
      </c>
      <c r="ACJ161" s="2">
        <f>VLOOKUP($C161,'ДС факт при поликлинике'!$D$6:$JC$141,36,0)</f>
        <v>0</v>
      </c>
      <c r="ACK161" s="2">
        <f>VLOOKUP($C161,'ДС факт при поликлинике'!$D$6:$JC$141,37,0)</f>
        <v>0</v>
      </c>
      <c r="ACL161" s="2">
        <f>VLOOKUP($C161,'ДС факт при поликлинике'!$D$6:$JC$141,38,0)</f>
        <v>0</v>
      </c>
      <c r="ACM161" s="2">
        <f t="shared" si="3780"/>
        <v>0</v>
      </c>
      <c r="ACN161" s="2">
        <f t="shared" si="3781"/>
        <v>0</v>
      </c>
      <c r="ACO161" s="2">
        <f t="shared" si="3782"/>
        <v>0</v>
      </c>
      <c r="ACP161" s="2">
        <f t="shared" si="3783"/>
        <v>0</v>
      </c>
      <c r="ACQ161" s="2">
        <f t="shared" si="3784"/>
        <v>0</v>
      </c>
      <c r="ACR161" s="2">
        <f>план!DZ159</f>
        <v>0</v>
      </c>
      <c r="ACS161" s="2">
        <f>план!EA159</f>
        <v>0</v>
      </c>
      <c r="ACT161" s="2">
        <f t="shared" si="3030"/>
        <v>0</v>
      </c>
      <c r="ACU161" s="2">
        <f t="shared" si="3031"/>
        <v>0</v>
      </c>
      <c r="ACV161" s="2">
        <f>VLOOKUP($C161,'ДС факт при поликлинике'!$D$6:$JC$141,151,0)</f>
        <v>0</v>
      </c>
      <c r="ACW161" s="2">
        <f>VLOOKUP($C161,'ДС факт при поликлинике'!$D$6:$JC$141,152,0)</f>
        <v>0</v>
      </c>
      <c r="ACX161" s="2">
        <f>VLOOKUP($C161,'ДС факт при поликлинике'!$D$6:$JC$141,153,0)</f>
        <v>0</v>
      </c>
      <c r="ACY161" s="2">
        <f>VLOOKUP($C161,'ДС факт при поликлинике'!$D$6:$JC$141,154,0)</f>
        <v>0</v>
      </c>
      <c r="ACZ161" s="2">
        <f t="shared" si="3785"/>
        <v>0</v>
      </c>
      <c r="ADA161" s="2">
        <f t="shared" si="3786"/>
        <v>0</v>
      </c>
      <c r="ADB161" s="2">
        <f t="shared" si="3787"/>
        <v>0</v>
      </c>
      <c r="ADC161" s="2">
        <f t="shared" si="3032"/>
        <v>0</v>
      </c>
      <c r="ADD161" s="2">
        <f t="shared" si="3033"/>
        <v>0</v>
      </c>
      <c r="ADE161" s="2">
        <f>план!EB159</f>
        <v>0</v>
      </c>
      <c r="ADF161" s="2">
        <f>план!EC159</f>
        <v>0</v>
      </c>
      <c r="ADG161" s="2">
        <f t="shared" si="3034"/>
        <v>0</v>
      </c>
      <c r="ADH161" s="2">
        <f t="shared" si="3035"/>
        <v>0</v>
      </c>
      <c r="ADI161" s="2">
        <f>VLOOKUP($C161,'ДС факт при поликлинике'!$D$6:$JC$141,123,0)</f>
        <v>0</v>
      </c>
      <c r="ADJ161" s="2">
        <f>VLOOKUP($C161,'ДС факт при поликлинике'!$D$6:$JC$141,124,0)</f>
        <v>0</v>
      </c>
      <c r="ADK161" s="2"/>
      <c r="ADL161" s="2"/>
      <c r="ADM161" s="2">
        <f t="shared" si="3788"/>
        <v>0</v>
      </c>
      <c r="ADN161" s="2">
        <f t="shared" si="3789"/>
        <v>0</v>
      </c>
      <c r="ADO161" s="2">
        <f t="shared" si="3790"/>
        <v>0</v>
      </c>
      <c r="ADP161" s="2">
        <f t="shared" si="3036"/>
        <v>0</v>
      </c>
      <c r="ADQ161" s="2">
        <f t="shared" si="3037"/>
        <v>0</v>
      </c>
      <c r="ADR161" s="2">
        <f>план!ED159</f>
        <v>0</v>
      </c>
      <c r="ADS161" s="2">
        <f>план!EE159</f>
        <v>0</v>
      </c>
      <c r="ADT161" s="2">
        <f t="shared" si="3038"/>
        <v>0</v>
      </c>
      <c r="ADU161" s="2">
        <f t="shared" si="3039"/>
        <v>0</v>
      </c>
      <c r="ADV161" s="2">
        <f>VLOOKUP($C161,'ДС факт при поликлинике'!$D$6:$JC$141,147,0)</f>
        <v>0</v>
      </c>
      <c r="ADW161" s="2">
        <f>VLOOKUP($C161,'ДС факт при поликлинике'!$D$6:$JC$141,148,0)</f>
        <v>0</v>
      </c>
      <c r="ADX161" s="2"/>
      <c r="ADY161" s="2"/>
      <c r="ADZ161" s="2">
        <f t="shared" si="3791"/>
        <v>0</v>
      </c>
      <c r="AEA161" s="2">
        <f t="shared" si="3792"/>
        <v>0</v>
      </c>
      <c r="AEB161" s="2">
        <f t="shared" si="3793"/>
        <v>0</v>
      </c>
      <c r="AEC161" s="2">
        <f t="shared" si="3040"/>
        <v>0</v>
      </c>
      <c r="AED161" s="2">
        <f t="shared" si="3041"/>
        <v>0</v>
      </c>
      <c r="AEE161" s="2">
        <f>план!EF159</f>
        <v>0</v>
      </c>
      <c r="AEF161" s="2">
        <f>план!EG159</f>
        <v>0</v>
      </c>
      <c r="AEG161" s="2">
        <f t="shared" si="3042"/>
        <v>0</v>
      </c>
      <c r="AEH161" s="2">
        <f t="shared" si="3043"/>
        <v>0</v>
      </c>
      <c r="AEI161" s="2">
        <f>VLOOKUP($C161,'ДС факт при поликлинике'!$D$6:$JC$141,155,0)</f>
        <v>0</v>
      </c>
      <c r="AEJ161" s="2">
        <f>VLOOKUP($C161,'ДС факт при поликлинике'!$D$6:$JC$141,156,0)</f>
        <v>0</v>
      </c>
      <c r="AEK161" s="2"/>
      <c r="AEL161" s="2"/>
      <c r="AEM161" s="2">
        <f t="shared" si="3794"/>
        <v>0</v>
      </c>
      <c r="AEN161" s="2">
        <f t="shared" si="3795"/>
        <v>0</v>
      </c>
      <c r="AEO161" s="2">
        <f t="shared" si="3796"/>
        <v>0</v>
      </c>
      <c r="AEP161" s="2">
        <f t="shared" si="3044"/>
        <v>0</v>
      </c>
      <c r="AEQ161" s="2">
        <f t="shared" si="3045"/>
        <v>0</v>
      </c>
      <c r="AER161" s="2">
        <f>план!EH159</f>
        <v>0</v>
      </c>
      <c r="AES161" s="2">
        <f>план!EI159</f>
        <v>0</v>
      </c>
      <c r="AET161" s="2">
        <f t="shared" si="3046"/>
        <v>0</v>
      </c>
      <c r="AEU161" s="2">
        <f t="shared" si="3047"/>
        <v>0</v>
      </c>
      <c r="AEV161" s="2">
        <f>VLOOKUP($C161,'ДС факт при поликлинике'!$D$6:$JC$141,15,0)</f>
        <v>0</v>
      </c>
      <c r="AEW161" s="2">
        <f>VLOOKUP($C161,'ДС факт при поликлинике'!$D$6:$JC$141,16,0)</f>
        <v>0</v>
      </c>
      <c r="AEX161" s="2">
        <f>VLOOKUP($C161,'ДС факт при поликлинике'!$D$6:$JC$141,17,0)</f>
        <v>0</v>
      </c>
      <c r="AEY161" s="2">
        <f>VLOOKUP($C161,'ДС факт при поликлинике'!$D$6:$JC$141,18,0)</f>
        <v>0</v>
      </c>
      <c r="AEZ161" s="2">
        <f t="shared" si="3797"/>
        <v>0</v>
      </c>
      <c r="AFA161" s="2">
        <f t="shared" si="3798"/>
        <v>0</v>
      </c>
      <c r="AFB161" s="2">
        <f t="shared" si="3799"/>
        <v>0</v>
      </c>
      <c r="AFC161" s="2">
        <f t="shared" si="3048"/>
        <v>0</v>
      </c>
      <c r="AFD161" s="2">
        <f t="shared" si="3049"/>
        <v>0</v>
      </c>
      <c r="AFE161" s="2">
        <f>план!EJ159</f>
        <v>0</v>
      </c>
      <c r="AFF161" s="2">
        <f>план!EK159</f>
        <v>0</v>
      </c>
      <c r="AFG161" s="2">
        <f t="shared" si="3050"/>
        <v>0</v>
      </c>
      <c r="AFH161" s="2">
        <f t="shared" si="3051"/>
        <v>0</v>
      </c>
      <c r="AFI161" s="2">
        <f>VLOOKUP($C161,'ДС факт при поликлинике'!$D$6:$JC$141,253,0)</f>
        <v>0</v>
      </c>
      <c r="AFJ161" s="2">
        <f>VLOOKUP($C161,'ДС факт при поликлинике'!$D$6:$JC$141,254,0)</f>
        <v>0</v>
      </c>
      <c r="AFK161" s="2"/>
      <c r="AFL161" s="2"/>
      <c r="AFM161" s="2">
        <f t="shared" si="3800"/>
        <v>0</v>
      </c>
      <c r="AFN161" s="2">
        <f t="shared" si="3801"/>
        <v>0</v>
      </c>
      <c r="AFO161" s="2">
        <f t="shared" si="3802"/>
        <v>0</v>
      </c>
      <c r="AFP161" s="2">
        <f t="shared" si="3052"/>
        <v>0</v>
      </c>
      <c r="AFQ161" s="2">
        <f t="shared" si="3053"/>
        <v>0</v>
      </c>
      <c r="AFR161" s="20">
        <f t="shared" si="3803"/>
        <v>0</v>
      </c>
      <c r="AFS161" s="20">
        <f t="shared" si="3804"/>
        <v>0</v>
      </c>
      <c r="AFT161" s="20">
        <f t="shared" si="3805"/>
        <v>0</v>
      </c>
      <c r="AFU161" s="20">
        <f t="shared" si="3806"/>
        <v>0</v>
      </c>
      <c r="AFV161" s="20">
        <f t="shared" si="3807"/>
        <v>0</v>
      </c>
      <c r="AFW161" s="20">
        <f t="shared" si="3808"/>
        <v>0</v>
      </c>
      <c r="AFX161" s="20">
        <f t="shared" si="3809"/>
        <v>0</v>
      </c>
      <c r="AFY161" s="20">
        <f t="shared" si="3810"/>
        <v>0</v>
      </c>
      <c r="AFZ161" s="20">
        <f t="shared" si="3811"/>
        <v>0</v>
      </c>
      <c r="AGA161" s="20">
        <f t="shared" si="3812"/>
        <v>0</v>
      </c>
      <c r="AGB161" s="20">
        <f t="shared" si="3813"/>
        <v>0</v>
      </c>
      <c r="AGC161" s="20">
        <f t="shared" si="3588"/>
        <v>0</v>
      </c>
      <c r="AGD161" s="20">
        <f t="shared" si="3589"/>
        <v>0</v>
      </c>
      <c r="AGE161" s="53"/>
      <c r="AGF161" s="53"/>
      <c r="AGG161" s="4">
        <f>VLOOKUP($C161,'ДС факт при поликлинике'!$D$6:$JA$139,257,0)</f>
        <v>0</v>
      </c>
      <c r="AGH161" s="76">
        <f>VLOOKUP($C161,'ДС факт при поликлинике'!$D$6:$JA$139,258,0)</f>
        <v>0</v>
      </c>
      <c r="AGI161" s="82">
        <f t="shared" si="3248"/>
        <v>0</v>
      </c>
      <c r="AGJ161" s="82">
        <f t="shared" si="3249"/>
        <v>0</v>
      </c>
    </row>
    <row r="162" spans="1:868" ht="45" x14ac:dyDescent="0.25">
      <c r="A162" s="112"/>
      <c r="B162" s="112">
        <v>115</v>
      </c>
      <c r="C162" s="211" t="s">
        <v>664</v>
      </c>
      <c r="D162" s="1" t="s">
        <v>285</v>
      </c>
      <c r="E162" s="17">
        <v>13520</v>
      </c>
      <c r="F162" s="18">
        <v>1.29</v>
      </c>
      <c r="G162" s="18"/>
      <c r="H162" s="122">
        <v>1</v>
      </c>
      <c r="I162" s="128"/>
      <c r="J162" s="17">
        <v>1.4</v>
      </c>
      <c r="K162" s="17">
        <v>1.68</v>
      </c>
      <c r="L162" s="17">
        <v>2.23</v>
      </c>
      <c r="M162" s="21">
        <v>2.57</v>
      </c>
      <c r="N162" s="2">
        <f>план!N160</f>
        <v>0</v>
      </c>
      <c r="O162" s="2">
        <f>план!O160</f>
        <v>0</v>
      </c>
      <c r="P162" s="2">
        <f t="shared" si="3054"/>
        <v>0</v>
      </c>
      <c r="Q162" s="2">
        <f t="shared" si="3055"/>
        <v>0</v>
      </c>
      <c r="R162" s="15">
        <f>VLOOKUP($C162,'ДС факт при поликлинике'!$D$6:$JC$139,31,0)</f>
        <v>0</v>
      </c>
      <c r="S162" s="15">
        <f>VLOOKUP($C162,'ДС факт при поликлинике'!$D$6:$JC$139,32,0)</f>
        <v>0</v>
      </c>
      <c r="T162" s="15">
        <f>VLOOKUP($C162,'ДС факт при поликлинике'!$D$6:$JC$139,33,0)</f>
        <v>0</v>
      </c>
      <c r="U162" s="15">
        <f>VLOOKUP($C162,'ДС факт при поликлинике'!$D$6:$JC$139,34,0)</f>
        <v>0</v>
      </c>
      <c r="V162" s="2">
        <f t="shared" si="3608"/>
        <v>0</v>
      </c>
      <c r="W162" s="2">
        <f t="shared" si="3609"/>
        <v>0</v>
      </c>
      <c r="X162" s="2">
        <f t="shared" si="3610"/>
        <v>0</v>
      </c>
      <c r="Y162" s="2">
        <f t="shared" si="3057"/>
        <v>0</v>
      </c>
      <c r="Z162" s="2">
        <f t="shared" si="3058"/>
        <v>0</v>
      </c>
      <c r="AA162" s="2">
        <f>план!P160</f>
        <v>0</v>
      </c>
      <c r="AB162" s="2">
        <f>план!Q160</f>
        <v>0</v>
      </c>
      <c r="AC162" s="2">
        <f t="shared" si="2805"/>
        <v>0</v>
      </c>
      <c r="AD162" s="2">
        <f t="shared" si="2806"/>
        <v>0</v>
      </c>
      <c r="AE162" s="15">
        <f>VLOOKUP($C162,'ДС факт при поликлинике'!$D$6:$JC$139,3,0)</f>
        <v>0</v>
      </c>
      <c r="AF162" s="15">
        <f>VLOOKUP($C162,'ДС факт при поликлинике'!$D$6:$JC$139,4,0)</f>
        <v>0</v>
      </c>
      <c r="AG162" s="15">
        <f>VLOOKUP($C162,'ДС факт при поликлинике'!$D$6:$JC$139,5,0)</f>
        <v>0</v>
      </c>
      <c r="AH162" s="15">
        <f>VLOOKUP($C162,'ДС факт при поликлинике'!$D$6:$JC$139,6,0)</f>
        <v>0</v>
      </c>
      <c r="AI162" s="2">
        <f t="shared" si="3611"/>
        <v>0</v>
      </c>
      <c r="AJ162" s="2">
        <f t="shared" si="3612"/>
        <v>0</v>
      </c>
      <c r="AK162" s="2">
        <f t="shared" si="3613"/>
        <v>0</v>
      </c>
      <c r="AL162" s="2">
        <f t="shared" si="2807"/>
        <v>0</v>
      </c>
      <c r="AM162" s="2">
        <f t="shared" si="2808"/>
        <v>0</v>
      </c>
      <c r="AN162" s="2">
        <f>план!R160</f>
        <v>55</v>
      </c>
      <c r="AO162" s="2">
        <f>план!S160</f>
        <v>1342941.5999999999</v>
      </c>
      <c r="AP162" s="2">
        <f t="shared" si="2809"/>
        <v>32.083333333333329</v>
      </c>
      <c r="AQ162" s="2">
        <f t="shared" si="2810"/>
        <v>783382.59999999986</v>
      </c>
      <c r="AR162" s="2">
        <f>VLOOKUP($C162,'ДС факт при поликлинике'!$D$6:$JC$141,23,0)</f>
        <v>29</v>
      </c>
      <c r="AS162" s="2">
        <f>VLOOKUP($C162,'ДС факт при поликлинике'!$D$6:$JC$141,24,0)</f>
        <v>642170.22000000009</v>
      </c>
      <c r="AT162" s="2">
        <f>VLOOKUP($C162,'ДС факт при поликлинике'!$D$6:$JC$141,25,0)</f>
        <v>0</v>
      </c>
      <c r="AU162" s="2">
        <f>VLOOKUP($C162,'ДС факт при поликлинике'!$D$6:$JC$141,26,0)</f>
        <v>0</v>
      </c>
      <c r="AV162" s="2">
        <f t="shared" si="3614"/>
        <v>70.95</v>
      </c>
      <c r="AW162" s="2">
        <f t="shared" si="3615"/>
        <v>41.387499999999996</v>
      </c>
      <c r="AX162" s="2">
        <f t="shared" si="3616"/>
        <v>37.410000000000004</v>
      </c>
      <c r="AY162" s="2">
        <f t="shared" si="2811"/>
        <v>-3.0833333333333286</v>
      </c>
      <c r="AZ162" s="2">
        <f t="shared" si="2812"/>
        <v>-141212.37999999977</v>
      </c>
      <c r="BA162" s="2">
        <f t="shared" ref="BA162:BA163" si="3818">AO162/AN162</f>
        <v>24417.119999999999</v>
      </c>
      <c r="BB162" s="2">
        <f t="shared" ref="BB162:BB163" si="3819">AS162/AR162</f>
        <v>22143.800689655174</v>
      </c>
      <c r="BC162" s="2">
        <f>план!T160</f>
        <v>0</v>
      </c>
      <c r="BD162" s="2">
        <f>план!U160</f>
        <v>0</v>
      </c>
      <c r="BE162" s="2">
        <f t="shared" si="2813"/>
        <v>0</v>
      </c>
      <c r="BF162" s="2">
        <f t="shared" si="2814"/>
        <v>0</v>
      </c>
      <c r="BG162" s="2">
        <f>VLOOKUP($C162,'ДС факт при поликлинике'!$D$6:$JC$141,7,0)</f>
        <v>0</v>
      </c>
      <c r="BH162" s="2">
        <f>VLOOKUP($C162,'ДС факт при поликлинике'!$D$6:$JC$141,8,0)</f>
        <v>0</v>
      </c>
      <c r="BI162" s="2">
        <f>VLOOKUP($C162,'ДС факт при поликлинике'!$D$6:$JC$141,9,0)</f>
        <v>0</v>
      </c>
      <c r="BJ162" s="2">
        <f>VLOOKUP($C162,'ДС факт при поликлинике'!$D$6:$JC$141,10,0)</f>
        <v>0</v>
      </c>
      <c r="BK162" s="2">
        <f t="shared" si="3617"/>
        <v>0</v>
      </c>
      <c r="BL162" s="2">
        <f t="shared" si="3618"/>
        <v>0</v>
      </c>
      <c r="BM162" s="2">
        <f t="shared" si="3619"/>
        <v>0</v>
      </c>
      <c r="BN162" s="2">
        <f t="shared" si="2815"/>
        <v>0</v>
      </c>
      <c r="BO162" s="2">
        <f t="shared" si="2816"/>
        <v>0</v>
      </c>
      <c r="BP162" s="2">
        <f>план!V160</f>
        <v>0</v>
      </c>
      <c r="BQ162" s="2">
        <f>план!W160</f>
        <v>0</v>
      </c>
      <c r="BR162" s="2">
        <f t="shared" si="2817"/>
        <v>0</v>
      </c>
      <c r="BS162" s="2">
        <f t="shared" si="2818"/>
        <v>0</v>
      </c>
      <c r="BT162" s="2">
        <f>VLOOKUP($C162,'ДС факт при поликлинике'!$D$6:$JC$141,27,0)</f>
        <v>0</v>
      </c>
      <c r="BU162" s="2">
        <f>VLOOKUP($C162,'ДС факт при поликлинике'!$D$6:$JC$141,28,0)</f>
        <v>0</v>
      </c>
      <c r="BV162" s="2">
        <f>VLOOKUP($C162,'ДС факт при поликлинике'!$D$6:$JC$141,29,0)</f>
        <v>0</v>
      </c>
      <c r="BW162" s="2">
        <f>VLOOKUP($C162,'ДС факт при поликлинике'!$D$6:$JC$141,30,0)</f>
        <v>0</v>
      </c>
      <c r="BX162" s="2">
        <f t="shared" si="3620"/>
        <v>0</v>
      </c>
      <c r="BY162" s="2">
        <f t="shared" si="3621"/>
        <v>0</v>
      </c>
      <c r="BZ162" s="2">
        <f t="shared" si="3622"/>
        <v>0</v>
      </c>
      <c r="CA162" s="2">
        <f t="shared" si="2819"/>
        <v>0</v>
      </c>
      <c r="CB162" s="2">
        <f t="shared" si="2820"/>
        <v>0</v>
      </c>
      <c r="CC162" s="2">
        <f>план!X160</f>
        <v>0</v>
      </c>
      <c r="CD162" s="2">
        <f>план!Y160</f>
        <v>0</v>
      </c>
      <c r="CE162" s="2">
        <f t="shared" si="2821"/>
        <v>0</v>
      </c>
      <c r="CF162" s="2">
        <f t="shared" si="2822"/>
        <v>0</v>
      </c>
      <c r="CG162" s="2">
        <f>VLOOKUP($C162,'ДС факт при поликлинике'!$D$6:$JC$141,51,0)</f>
        <v>0</v>
      </c>
      <c r="CH162" s="2">
        <f>VLOOKUP($C162,'ДС факт при поликлинике'!$D$6:$JC$141,52,0)</f>
        <v>0</v>
      </c>
      <c r="CI162" s="2">
        <f>VLOOKUP($C162,'ДС факт при поликлинике'!$D$6:$JC$141,53,0)</f>
        <v>0</v>
      </c>
      <c r="CJ162" s="2">
        <f>VLOOKUP($C162,'ДС факт при поликлинике'!$D$6:$JC$141,54,0)</f>
        <v>0</v>
      </c>
      <c r="CK162" s="2">
        <f t="shared" si="3623"/>
        <v>0</v>
      </c>
      <c r="CL162" s="2">
        <f t="shared" si="3624"/>
        <v>0</v>
      </c>
      <c r="CM162" s="2">
        <f t="shared" si="3625"/>
        <v>0</v>
      </c>
      <c r="CN162" s="2">
        <f t="shared" si="2823"/>
        <v>0</v>
      </c>
      <c r="CO162" s="2">
        <f t="shared" si="2824"/>
        <v>0</v>
      </c>
      <c r="CP162" s="2">
        <f>план!Z160</f>
        <v>0</v>
      </c>
      <c r="CQ162" s="2">
        <f>план!AA160</f>
        <v>0</v>
      </c>
      <c r="CR162" s="2">
        <f t="shared" si="2825"/>
        <v>0</v>
      </c>
      <c r="CS162" s="2">
        <f t="shared" si="2826"/>
        <v>0</v>
      </c>
      <c r="CT162" s="2">
        <f>VLOOKUP($C162,'ДС факт при поликлинике'!$D$6:$JC$141,235,0)</f>
        <v>0</v>
      </c>
      <c r="CU162" s="2">
        <f>VLOOKUP($C162,'ДС факт при поликлинике'!$D$6:$JC$141,236,0)</f>
        <v>0</v>
      </c>
      <c r="CV162" s="2">
        <f>VLOOKUP($C162,'ДС факт при поликлинике'!$D$6:$JC$141,237,0)</f>
        <v>0</v>
      </c>
      <c r="CW162" s="2">
        <f>VLOOKUP($C162,'ДС факт при поликлинике'!$D$6:$JC$141,238,0)</f>
        <v>0</v>
      </c>
      <c r="CX162" s="2">
        <f t="shared" si="3626"/>
        <v>0</v>
      </c>
      <c r="CY162" s="2">
        <f t="shared" si="3627"/>
        <v>0</v>
      </c>
      <c r="CZ162" s="2">
        <f t="shared" si="3628"/>
        <v>0</v>
      </c>
      <c r="DA162" s="2">
        <f t="shared" si="2827"/>
        <v>0</v>
      </c>
      <c r="DB162" s="2">
        <f t="shared" si="2828"/>
        <v>0</v>
      </c>
      <c r="DC162" s="2">
        <f>план!AB160</f>
        <v>0</v>
      </c>
      <c r="DD162" s="2">
        <f>план!AC160</f>
        <v>0</v>
      </c>
      <c r="DE162" s="2">
        <f t="shared" si="2829"/>
        <v>0</v>
      </c>
      <c r="DF162" s="2">
        <f t="shared" si="2830"/>
        <v>0</v>
      </c>
      <c r="DG162" s="2">
        <f>VLOOKUP($C162,'ДС факт при поликлинике'!$D$6:$JC$141,163,0)</f>
        <v>0</v>
      </c>
      <c r="DH162" s="2">
        <f>VLOOKUP($C162,'ДС факт при поликлинике'!$D$6:$JC$141,164,0)</f>
        <v>0</v>
      </c>
      <c r="DI162" s="2">
        <f>VLOOKUP($C162,'ДС факт при поликлинике'!$D$6:$JC$141,165,0)</f>
        <v>0</v>
      </c>
      <c r="DJ162" s="2">
        <f>VLOOKUP($C162,'ДС факт при поликлинике'!$D$6:$JC$141,166,0)</f>
        <v>0</v>
      </c>
      <c r="DK162" s="2">
        <f t="shared" si="3629"/>
        <v>0</v>
      </c>
      <c r="DL162" s="2">
        <f t="shared" si="3630"/>
        <v>0</v>
      </c>
      <c r="DM162" s="2">
        <f t="shared" si="3631"/>
        <v>0</v>
      </c>
      <c r="DN162" s="2">
        <f t="shared" si="2831"/>
        <v>0</v>
      </c>
      <c r="DO162" s="2">
        <f t="shared" si="2832"/>
        <v>0</v>
      </c>
      <c r="DP162" s="2">
        <f>план!AD160</f>
        <v>3</v>
      </c>
      <c r="DQ162" s="2">
        <f>план!AE160</f>
        <v>87901.631999999998</v>
      </c>
      <c r="DR162" s="2">
        <f t="shared" si="2833"/>
        <v>1.75</v>
      </c>
      <c r="DS162" s="2">
        <f t="shared" si="2834"/>
        <v>51275.951999999997</v>
      </c>
      <c r="DT162" s="2">
        <f>VLOOKUP($C162,'ДС факт при поликлинике'!$D$6:$JC$141,229,0)</f>
        <v>2</v>
      </c>
      <c r="DU162" s="2">
        <f>VLOOKUP($C162,'ДС факт при поликлинике'!$D$6:$JC$141,230,0)</f>
        <v>58601.08</v>
      </c>
      <c r="DV162" s="2">
        <f>VLOOKUP($C162,'ДС факт при поликлинике'!$D$6:$JC$141,231,0)</f>
        <v>0</v>
      </c>
      <c r="DW162" s="2">
        <f>VLOOKUP($C162,'ДС факт при поликлинике'!$D$6:$JC$141,232,0)</f>
        <v>0</v>
      </c>
      <c r="DX162" s="2">
        <f t="shared" si="3632"/>
        <v>3.87</v>
      </c>
      <c r="DY162" s="2">
        <f t="shared" si="3633"/>
        <v>2.2575000000000003</v>
      </c>
      <c r="DZ162" s="2">
        <f t="shared" si="3634"/>
        <v>2.58</v>
      </c>
      <c r="EA162" s="2">
        <f t="shared" si="2835"/>
        <v>0.25</v>
      </c>
      <c r="EB162" s="2">
        <f t="shared" si="2836"/>
        <v>7325.1280000000042</v>
      </c>
      <c r="EC162" s="2">
        <f t="shared" ref="EC162:EC164" si="3820">DQ162/DP162</f>
        <v>29300.543999999998</v>
      </c>
      <c r="ED162" s="2">
        <f t="shared" ref="ED162:ED164" si="3821">DU162/DT162</f>
        <v>29300.54</v>
      </c>
      <c r="EE162" s="2">
        <f>план!AF160</f>
        <v>0</v>
      </c>
      <c r="EF162" s="2">
        <f>план!AG160</f>
        <v>0</v>
      </c>
      <c r="EG162" s="2">
        <f t="shared" si="2837"/>
        <v>0</v>
      </c>
      <c r="EH162" s="2">
        <f t="shared" si="2838"/>
        <v>0</v>
      </c>
      <c r="EI162" s="2">
        <f>VLOOKUP($C162,'ДС факт при поликлинике'!$D$6:$JC$141,239,0)</f>
        <v>0</v>
      </c>
      <c r="EJ162" s="2">
        <f>VLOOKUP($C162,'ДС факт при поликлинике'!$D$6:$JC$141,240,0)</f>
        <v>0</v>
      </c>
      <c r="EK162" s="2">
        <f>VLOOKUP($C162,'ДС факт при поликлинике'!$D$6:$JC$141,241,0)</f>
        <v>0</v>
      </c>
      <c r="EL162" s="2">
        <f>VLOOKUP($C162,'ДС факт при поликлинике'!$D$6:$JC$141,242,0)</f>
        <v>0</v>
      </c>
      <c r="EM162" s="2">
        <f t="shared" si="3635"/>
        <v>0</v>
      </c>
      <c r="EN162" s="2">
        <f t="shared" si="3636"/>
        <v>0</v>
      </c>
      <c r="EO162" s="2">
        <f t="shared" si="3637"/>
        <v>0</v>
      </c>
      <c r="EP162" s="2">
        <f t="shared" si="2839"/>
        <v>0</v>
      </c>
      <c r="EQ162" s="2">
        <f t="shared" si="2840"/>
        <v>0</v>
      </c>
      <c r="ER162" s="2">
        <f>план!AH160</f>
        <v>0</v>
      </c>
      <c r="ES162" s="2">
        <f>план!AI160</f>
        <v>0</v>
      </c>
      <c r="ET162" s="2">
        <f t="shared" si="2841"/>
        <v>0</v>
      </c>
      <c r="EU162" s="2">
        <f t="shared" si="2842"/>
        <v>0</v>
      </c>
      <c r="EV162" s="2">
        <f>VLOOKUP($C162,'ДС факт при поликлинике'!$D$6:$JC$141,11,0)</f>
        <v>0</v>
      </c>
      <c r="EW162" s="2">
        <f>VLOOKUP($C162,'ДС факт при поликлинике'!$D$6:$JC$141,12,0)</f>
        <v>0</v>
      </c>
      <c r="EX162" s="2">
        <f>VLOOKUP($C162,'ДС факт при поликлинике'!$D$6:$JC$141,13,0)</f>
        <v>0</v>
      </c>
      <c r="EY162" s="2">
        <f>VLOOKUP($C162,'ДС факт при поликлинике'!$D$6:$JC$141,14,0)</f>
        <v>0</v>
      </c>
      <c r="EZ162" s="2">
        <f t="shared" si="3638"/>
        <v>0</v>
      </c>
      <c r="FA162" s="2">
        <f t="shared" si="3639"/>
        <v>0</v>
      </c>
      <c r="FB162" s="2">
        <f t="shared" si="3640"/>
        <v>0</v>
      </c>
      <c r="FC162" s="2">
        <f t="shared" si="2843"/>
        <v>0</v>
      </c>
      <c r="FD162" s="2">
        <f t="shared" si="2844"/>
        <v>0</v>
      </c>
      <c r="FE162" s="2">
        <f>план!AJ160</f>
        <v>0</v>
      </c>
      <c r="FF162" s="2">
        <f>план!AK160</f>
        <v>0</v>
      </c>
      <c r="FG162" s="2">
        <f t="shared" si="2845"/>
        <v>0</v>
      </c>
      <c r="FH162" s="2">
        <f t="shared" si="2846"/>
        <v>0</v>
      </c>
      <c r="FI162" s="2">
        <f>VLOOKUP($C162,'ДС факт при поликлинике'!$D$6:$JC$141,243,0)</f>
        <v>0</v>
      </c>
      <c r="FJ162" s="2">
        <f>VLOOKUP($C162,'ДС факт при поликлинике'!$D$6:$JC$141,244,0)</f>
        <v>0</v>
      </c>
      <c r="FK162" s="2">
        <f>VLOOKUP($C162,'ДС факт при поликлинике'!$D$6:$JC$141,245,0)</f>
        <v>0</v>
      </c>
      <c r="FL162" s="2">
        <f>VLOOKUP($C162,'ДС факт при поликлинике'!$D$6:$JC$141,246,0)</f>
        <v>0</v>
      </c>
      <c r="FM162" s="2">
        <f t="shared" si="3641"/>
        <v>0</v>
      </c>
      <c r="FN162" s="2">
        <f t="shared" si="3642"/>
        <v>0</v>
      </c>
      <c r="FO162" s="2">
        <f t="shared" si="3643"/>
        <v>0</v>
      </c>
      <c r="FP162" s="2">
        <f t="shared" si="2847"/>
        <v>0</v>
      </c>
      <c r="FQ162" s="2">
        <f t="shared" si="2848"/>
        <v>0</v>
      </c>
      <c r="FR162" s="2">
        <f>план!AL160</f>
        <v>0</v>
      </c>
      <c r="FS162" s="2">
        <f>план!AM160</f>
        <v>0</v>
      </c>
      <c r="FT162" s="2">
        <f t="shared" si="2849"/>
        <v>0</v>
      </c>
      <c r="FU162" s="2">
        <f t="shared" si="2850"/>
        <v>0</v>
      </c>
      <c r="FV162" s="2">
        <f>VLOOKUP($C162,'ДС факт при поликлинике'!$D$6:$JC$141,197,0)</f>
        <v>0</v>
      </c>
      <c r="FW162" s="2">
        <f>VLOOKUP($C162,'ДС факт при поликлинике'!$D$6:$JC$141,198,0)</f>
        <v>0</v>
      </c>
      <c r="FX162" s="2">
        <f>VLOOKUP($C162,'ДС факт при поликлинике'!$D$6:$JC$141,199,0)</f>
        <v>0</v>
      </c>
      <c r="FY162" s="2">
        <f>VLOOKUP($C162,'ДС факт при поликлинике'!$D$6:$JC$141,200,0)</f>
        <v>0</v>
      </c>
      <c r="FZ162" s="2">
        <f t="shared" si="3644"/>
        <v>0</v>
      </c>
      <c r="GA162" s="2">
        <f t="shared" si="3645"/>
        <v>0</v>
      </c>
      <c r="GB162" s="2">
        <f t="shared" si="3646"/>
        <v>0</v>
      </c>
      <c r="GC162" s="2">
        <f t="shared" si="2851"/>
        <v>0</v>
      </c>
      <c r="GD162" s="2">
        <f t="shared" si="2852"/>
        <v>0</v>
      </c>
      <c r="GE162" s="2">
        <f>план!AN160</f>
        <v>0</v>
      </c>
      <c r="GF162" s="2">
        <f>план!AO160</f>
        <v>0</v>
      </c>
      <c r="GG162" s="2">
        <f t="shared" si="2853"/>
        <v>0</v>
      </c>
      <c r="GH162" s="2">
        <f t="shared" si="2854"/>
        <v>0</v>
      </c>
      <c r="GI162" s="2">
        <f>VLOOKUP($C162,'ДС факт при поликлинике'!$D$6:$JC$141,201,0)</f>
        <v>0</v>
      </c>
      <c r="GJ162" s="2">
        <f>VLOOKUP($C162,'ДС факт при поликлинике'!$D$6:$JC$141,202,0)</f>
        <v>0</v>
      </c>
      <c r="GK162" s="2">
        <f>VLOOKUP($C162,'ДС факт при поликлинике'!$D$6:$JC$141,203,0)</f>
        <v>0</v>
      </c>
      <c r="GL162" s="2">
        <f>VLOOKUP($C162,'ДС факт при поликлинике'!$D$6:$JC$141,204,0)</f>
        <v>0</v>
      </c>
      <c r="GM162" s="2">
        <f t="shared" si="3647"/>
        <v>0</v>
      </c>
      <c r="GN162" s="2">
        <f t="shared" si="3648"/>
        <v>0</v>
      </c>
      <c r="GO162" s="2">
        <f t="shared" si="3649"/>
        <v>0</v>
      </c>
      <c r="GP162" s="2">
        <f t="shared" si="2855"/>
        <v>0</v>
      </c>
      <c r="GQ162" s="2">
        <f t="shared" si="2856"/>
        <v>0</v>
      </c>
      <c r="GR162" s="2">
        <f>план!AP160</f>
        <v>0</v>
      </c>
      <c r="GS162" s="2">
        <f>план!AQ160</f>
        <v>0</v>
      </c>
      <c r="GT162" s="2">
        <f t="shared" si="2857"/>
        <v>0</v>
      </c>
      <c r="GU162" s="2">
        <f t="shared" si="2858"/>
        <v>0</v>
      </c>
      <c r="GV162" s="2">
        <f>VLOOKUP($C162,'ДС факт при поликлинике'!$D$6:$JC$141,171,0)</f>
        <v>0</v>
      </c>
      <c r="GW162" s="2">
        <f>VLOOKUP($C162,'ДС факт при поликлинике'!$D$6:$JC$141,172,0)</f>
        <v>0</v>
      </c>
      <c r="GX162" s="2">
        <f>VLOOKUP($C162,'ДС факт при поликлинике'!$D$6:$JC$141,173,0)</f>
        <v>0</v>
      </c>
      <c r="GY162" s="2">
        <f>VLOOKUP($C162,'ДС факт при поликлинике'!$D$6:$JC$141,174,0)</f>
        <v>0</v>
      </c>
      <c r="GZ162" s="2">
        <f t="shared" si="3650"/>
        <v>0</v>
      </c>
      <c r="HA162" s="2">
        <f t="shared" si="3651"/>
        <v>0</v>
      </c>
      <c r="HB162" s="2">
        <f t="shared" si="3652"/>
        <v>0</v>
      </c>
      <c r="HC162" s="2">
        <f t="shared" si="2859"/>
        <v>0</v>
      </c>
      <c r="HD162" s="2">
        <f t="shared" si="2860"/>
        <v>0</v>
      </c>
      <c r="HE162" s="2">
        <f>план!AR160</f>
        <v>0</v>
      </c>
      <c r="HF162" s="2">
        <f>план!AS160</f>
        <v>0</v>
      </c>
      <c r="HG162" s="2">
        <f t="shared" si="2861"/>
        <v>0</v>
      </c>
      <c r="HH162" s="2">
        <f t="shared" si="2862"/>
        <v>0</v>
      </c>
      <c r="HI162" s="2">
        <f>VLOOKUP($C162,'ДС факт при поликлинике'!$D$6:$JC$141,175,0)</f>
        <v>0</v>
      </c>
      <c r="HJ162" s="2">
        <f>VLOOKUP($C162,'ДС факт при поликлинике'!$D$6:$JC$141,176,0)</f>
        <v>0</v>
      </c>
      <c r="HK162" s="2">
        <f>VLOOKUP($C162,'ДС факт при поликлинике'!$D$6:$JC$141,177,0)</f>
        <v>0</v>
      </c>
      <c r="HL162" s="2">
        <f>VLOOKUP($C162,'ДС факт при поликлинике'!$D$6:$JC$141,178,0)</f>
        <v>0</v>
      </c>
      <c r="HM162" s="2">
        <f t="shared" si="3653"/>
        <v>0</v>
      </c>
      <c r="HN162" s="2">
        <f t="shared" si="3654"/>
        <v>0</v>
      </c>
      <c r="HO162" s="2">
        <f t="shared" si="3655"/>
        <v>0</v>
      </c>
      <c r="HP162" s="2">
        <f t="shared" si="2863"/>
        <v>0</v>
      </c>
      <c r="HQ162" s="2">
        <f t="shared" si="2864"/>
        <v>0</v>
      </c>
      <c r="HR162" s="2">
        <f>план!AT160</f>
        <v>0</v>
      </c>
      <c r="HS162" s="2">
        <f>план!AU160</f>
        <v>0</v>
      </c>
      <c r="HT162" s="2">
        <f t="shared" si="2865"/>
        <v>0</v>
      </c>
      <c r="HU162" s="2">
        <f t="shared" si="2866"/>
        <v>0</v>
      </c>
      <c r="HV162" s="2">
        <f>VLOOKUP($C162,'ДС факт при поликлинике'!$D$6:$JC$141,179,0)</f>
        <v>0</v>
      </c>
      <c r="HW162" s="2">
        <f>VLOOKUP($C162,'ДС факт при поликлинике'!$D$6:$JC$141,180,0)</f>
        <v>0</v>
      </c>
      <c r="HX162" s="2">
        <f>VLOOKUP($C162,'ДС факт при поликлинике'!$D$6:$JC$141,181,0)</f>
        <v>0</v>
      </c>
      <c r="HY162" s="2">
        <f>VLOOKUP($C162,'ДС факт при поликлинике'!$D$6:$JC$141,182,0)</f>
        <v>0</v>
      </c>
      <c r="HZ162" s="2">
        <f t="shared" si="3656"/>
        <v>0</v>
      </c>
      <c r="IA162" s="2">
        <f t="shared" si="3657"/>
        <v>0</v>
      </c>
      <c r="IB162" s="2">
        <f t="shared" si="3658"/>
        <v>0</v>
      </c>
      <c r="IC162" s="2">
        <f t="shared" si="2867"/>
        <v>0</v>
      </c>
      <c r="ID162" s="2">
        <f t="shared" si="2868"/>
        <v>0</v>
      </c>
      <c r="IE162" s="2">
        <f>план!AV160</f>
        <v>0</v>
      </c>
      <c r="IF162" s="2">
        <f>план!AW160</f>
        <v>0</v>
      </c>
      <c r="IG162" s="2">
        <f t="shared" si="2869"/>
        <v>0</v>
      </c>
      <c r="IH162" s="2">
        <f t="shared" si="2870"/>
        <v>0</v>
      </c>
      <c r="II162" s="2">
        <f>VLOOKUP($C162,'ДС факт при поликлинике'!$D$6:$JC$141,129,0)</f>
        <v>0</v>
      </c>
      <c r="IJ162" s="2">
        <f>VLOOKUP($C162,'ДС факт при поликлинике'!$D$6:$JC$141,130,0)</f>
        <v>0</v>
      </c>
      <c r="IK162" s="2">
        <f>VLOOKUP($C162,'ДС факт при поликлинике'!$D$6:$JC$141,131,0)</f>
        <v>0</v>
      </c>
      <c r="IL162" s="2">
        <f>VLOOKUP($C162,'ДС факт при поликлинике'!$D$6:$JC$141,132,0)</f>
        <v>0</v>
      </c>
      <c r="IM162" s="2">
        <f t="shared" si="3659"/>
        <v>0</v>
      </c>
      <c r="IN162" s="2">
        <f t="shared" si="3660"/>
        <v>0</v>
      </c>
      <c r="IO162" s="2">
        <f t="shared" si="3661"/>
        <v>0</v>
      </c>
      <c r="IP162" s="2">
        <f t="shared" si="2871"/>
        <v>0</v>
      </c>
      <c r="IQ162" s="2">
        <f t="shared" si="2872"/>
        <v>0</v>
      </c>
      <c r="IR162" s="2">
        <f>план!AX160</f>
        <v>0</v>
      </c>
      <c r="IS162" s="2">
        <f>план!AY160</f>
        <v>0</v>
      </c>
      <c r="IT162" s="2">
        <f t="shared" si="2873"/>
        <v>0</v>
      </c>
      <c r="IU162" s="2">
        <f t="shared" si="2874"/>
        <v>0</v>
      </c>
      <c r="IV162" s="2">
        <f>VLOOKUP($C162,'ДС факт при поликлинике'!$D$6:$JC$141,125,0)</f>
        <v>0</v>
      </c>
      <c r="IW162" s="2">
        <f>VLOOKUP($C162,'ДС факт при поликлинике'!$D$6:$JC$141,126,0)</f>
        <v>0</v>
      </c>
      <c r="IX162" s="2">
        <f>VLOOKUP($C162,'ДС факт при поликлинике'!$D$6:$JC$141,127,0)</f>
        <v>0</v>
      </c>
      <c r="IY162" s="2">
        <f>VLOOKUP($C162,'ДС факт при поликлинике'!$D$6:$JC$141,128,0)</f>
        <v>0</v>
      </c>
      <c r="IZ162" s="2">
        <f t="shared" si="3662"/>
        <v>0</v>
      </c>
      <c r="JA162" s="2">
        <f t="shared" si="3663"/>
        <v>0</v>
      </c>
      <c r="JB162" s="2">
        <f t="shared" si="3664"/>
        <v>0</v>
      </c>
      <c r="JC162" s="2">
        <f t="shared" si="2875"/>
        <v>0</v>
      </c>
      <c r="JD162" s="2">
        <f t="shared" si="2876"/>
        <v>0</v>
      </c>
      <c r="JE162" s="2">
        <f>план!AZ160</f>
        <v>0</v>
      </c>
      <c r="JF162" s="2">
        <f>план!BA160</f>
        <v>0</v>
      </c>
      <c r="JG162" s="2">
        <f t="shared" si="2877"/>
        <v>0</v>
      </c>
      <c r="JH162" s="2">
        <f t="shared" si="2878"/>
        <v>0</v>
      </c>
      <c r="JI162" s="2">
        <f>VLOOKUP($C162,'ДС факт при поликлинике'!$D$6:$JC$141,161,0)</f>
        <v>0</v>
      </c>
      <c r="JJ162" s="2">
        <f>VLOOKUP($C162,'ДС факт при поликлинике'!$D$6:$JC$141,162,0)</f>
        <v>0</v>
      </c>
      <c r="JK162" s="2"/>
      <c r="JL162" s="2"/>
      <c r="JM162" s="2">
        <f t="shared" si="3665"/>
        <v>0</v>
      </c>
      <c r="JN162" s="2">
        <f t="shared" si="3666"/>
        <v>0</v>
      </c>
      <c r="JO162" s="2">
        <f t="shared" si="3667"/>
        <v>0</v>
      </c>
      <c r="JP162" s="2">
        <f t="shared" si="2879"/>
        <v>0</v>
      </c>
      <c r="JQ162" s="2">
        <f t="shared" si="2880"/>
        <v>0</v>
      </c>
      <c r="JR162" s="2">
        <f>план!BB160</f>
        <v>0</v>
      </c>
      <c r="JS162" s="2">
        <f>план!BC160</f>
        <v>0</v>
      </c>
      <c r="JT162" s="2">
        <f t="shared" si="2881"/>
        <v>0</v>
      </c>
      <c r="JU162" s="2">
        <f t="shared" si="2882"/>
        <v>0</v>
      </c>
      <c r="JV162" s="2">
        <f>VLOOKUP($C162,'ДС факт при поликлинике'!$D$6:$JC$141,133,0)</f>
        <v>0</v>
      </c>
      <c r="JW162" s="2">
        <f>VLOOKUP($C162,'ДС факт при поликлинике'!$D$6:$JC$141,134,0)</f>
        <v>0</v>
      </c>
      <c r="JX162" s="2">
        <f>VLOOKUP($C162,'ДС факт при поликлинике'!$D$6:$JC$141,135,0)</f>
        <v>0</v>
      </c>
      <c r="JY162" s="2">
        <f>VLOOKUP($C162,'ДС факт при поликлинике'!$D$6:$JC$141,136,0)</f>
        <v>0</v>
      </c>
      <c r="JZ162" s="2">
        <f t="shared" si="3668"/>
        <v>0</v>
      </c>
      <c r="KA162" s="2">
        <f t="shared" si="3669"/>
        <v>0</v>
      </c>
      <c r="KB162" s="2">
        <f t="shared" si="3670"/>
        <v>0</v>
      </c>
      <c r="KC162" s="2">
        <f t="shared" si="2883"/>
        <v>0</v>
      </c>
      <c r="KD162" s="2">
        <f t="shared" si="2884"/>
        <v>0</v>
      </c>
      <c r="KE162" s="2">
        <f>план!BD160</f>
        <v>0</v>
      </c>
      <c r="KF162" s="2">
        <f>план!BE160</f>
        <v>0</v>
      </c>
      <c r="KG162" s="2">
        <f t="shared" si="2885"/>
        <v>0</v>
      </c>
      <c r="KH162" s="2">
        <f t="shared" si="2886"/>
        <v>0</v>
      </c>
      <c r="KI162" s="2">
        <f>VLOOKUP($C162,'ДС факт при поликлинике'!$D$6:$JC$141,137,0)</f>
        <v>0</v>
      </c>
      <c r="KJ162" s="2">
        <f>VLOOKUP($C162,'ДС факт при поликлинике'!$D$6:$JC$141,138,0)</f>
        <v>0</v>
      </c>
      <c r="KK162" s="2">
        <f>VLOOKUP($C162,'ДС факт при поликлинике'!$D$6:$JC$141,139,0)</f>
        <v>0</v>
      </c>
      <c r="KL162" s="2">
        <f>VLOOKUP($C162,'ДС факт при поликлинике'!$D$6:$JC$141,140,0)</f>
        <v>0</v>
      </c>
      <c r="KM162" s="2">
        <f t="shared" si="3671"/>
        <v>0</v>
      </c>
      <c r="KN162" s="2">
        <f t="shared" si="3672"/>
        <v>0</v>
      </c>
      <c r="KO162" s="2">
        <f t="shared" si="3673"/>
        <v>0</v>
      </c>
      <c r="KP162" s="2">
        <f t="shared" si="2887"/>
        <v>0</v>
      </c>
      <c r="KQ162" s="2">
        <f t="shared" si="2888"/>
        <v>0</v>
      </c>
      <c r="KR162" s="2">
        <f>план!BF160</f>
        <v>0</v>
      </c>
      <c r="KS162" s="2">
        <f>план!BG160</f>
        <v>0</v>
      </c>
      <c r="KT162" s="2">
        <f t="shared" si="2889"/>
        <v>0</v>
      </c>
      <c r="KU162" s="2">
        <f t="shared" si="2890"/>
        <v>0</v>
      </c>
      <c r="KV162" s="2">
        <f>VLOOKUP($C162,'ДС факт при поликлинике'!$D$6:$JC$141,141,0)</f>
        <v>0</v>
      </c>
      <c r="KW162" s="2">
        <f>VLOOKUP($C162,'ДС факт при поликлинике'!$D$6:$JC$141,142,0)</f>
        <v>0</v>
      </c>
      <c r="KX162" s="2"/>
      <c r="KY162" s="2"/>
      <c r="KZ162" s="2">
        <f t="shared" si="3674"/>
        <v>0</v>
      </c>
      <c r="LA162" s="2">
        <f t="shared" si="3675"/>
        <v>0</v>
      </c>
      <c r="LB162" s="2">
        <f t="shared" si="3676"/>
        <v>0</v>
      </c>
      <c r="LC162" s="2">
        <f t="shared" si="2891"/>
        <v>0</v>
      </c>
      <c r="LD162" s="2">
        <f t="shared" si="2892"/>
        <v>0</v>
      </c>
      <c r="LE162" s="2">
        <f>план!BH160</f>
        <v>0</v>
      </c>
      <c r="LF162" s="2">
        <f>план!BI160</f>
        <v>0</v>
      </c>
      <c r="LG162" s="2">
        <f t="shared" si="2893"/>
        <v>0</v>
      </c>
      <c r="LH162" s="2">
        <f t="shared" si="2894"/>
        <v>0</v>
      </c>
      <c r="LI162" s="2">
        <f>VLOOKUP($C162,'ДС факт при поликлинике'!$D$6:$JC$141,143,0)</f>
        <v>0</v>
      </c>
      <c r="LJ162" s="2">
        <f>VLOOKUP($C162,'ДС факт при поликлинике'!$D$6:$JC$141,144,0)</f>
        <v>0</v>
      </c>
      <c r="LK162" s="2"/>
      <c r="LL162" s="2"/>
      <c r="LM162" s="2">
        <f t="shared" si="3677"/>
        <v>0</v>
      </c>
      <c r="LN162" s="2">
        <f t="shared" si="3678"/>
        <v>0</v>
      </c>
      <c r="LO162" s="2">
        <f t="shared" si="3679"/>
        <v>0</v>
      </c>
      <c r="LP162" s="2">
        <f t="shared" si="2895"/>
        <v>0</v>
      </c>
      <c r="LQ162" s="2">
        <f t="shared" si="2896"/>
        <v>0</v>
      </c>
      <c r="LR162" s="2">
        <f>план!BJ160</f>
        <v>0</v>
      </c>
      <c r="LS162" s="2">
        <f>план!BK160</f>
        <v>0</v>
      </c>
      <c r="LT162" s="2">
        <f t="shared" si="2897"/>
        <v>0</v>
      </c>
      <c r="LU162" s="2">
        <f t="shared" si="2898"/>
        <v>0</v>
      </c>
      <c r="LV162" s="2">
        <f>VLOOKUP($C162,'ДС факт при поликлинике'!$D$6:$JC$141,145,0)</f>
        <v>0</v>
      </c>
      <c r="LW162" s="2">
        <f>VLOOKUP($C162,'ДС факт при поликлинике'!$D$6:$JC$141,146,0)</f>
        <v>0</v>
      </c>
      <c r="LX162" s="2"/>
      <c r="LY162" s="2"/>
      <c r="LZ162" s="2">
        <f t="shared" si="3680"/>
        <v>0</v>
      </c>
      <c r="MA162" s="2">
        <f t="shared" si="3681"/>
        <v>0</v>
      </c>
      <c r="MB162" s="2">
        <f t="shared" si="3682"/>
        <v>0</v>
      </c>
      <c r="MC162" s="2">
        <f t="shared" si="2899"/>
        <v>0</v>
      </c>
      <c r="MD162" s="2">
        <f t="shared" si="2900"/>
        <v>0</v>
      </c>
      <c r="ME162" s="2">
        <f>план!BL160</f>
        <v>0</v>
      </c>
      <c r="MF162" s="2">
        <f>план!BM160</f>
        <v>0</v>
      </c>
      <c r="MG162" s="2">
        <f t="shared" si="2901"/>
        <v>0</v>
      </c>
      <c r="MH162" s="2">
        <f t="shared" si="2902"/>
        <v>0</v>
      </c>
      <c r="MI162" s="2">
        <f>VLOOKUP($C162,'ДС факт при поликлинике'!$D$6:$JC$141,183,0)</f>
        <v>0</v>
      </c>
      <c r="MJ162" s="2">
        <f>VLOOKUP($C162,'ДС факт при поликлинике'!$D$6:$JC$141,184,0)</f>
        <v>0</v>
      </c>
      <c r="MK162" s="2">
        <f>VLOOKUP($C162,'ДС факт при поликлинике'!$D$6:$JC$141,185,0)</f>
        <v>0</v>
      </c>
      <c r="ML162" s="2">
        <f>VLOOKUP($C162,'ДС факт при поликлинике'!$D$6:$JC$141,186,0)</f>
        <v>0</v>
      </c>
      <c r="MM162" s="2">
        <f t="shared" si="3683"/>
        <v>0</v>
      </c>
      <c r="MN162" s="2">
        <f t="shared" si="3684"/>
        <v>0</v>
      </c>
      <c r="MO162" s="2">
        <f t="shared" si="3685"/>
        <v>0</v>
      </c>
      <c r="MP162" s="2">
        <f t="shared" si="2903"/>
        <v>0</v>
      </c>
      <c r="MQ162" s="2">
        <f t="shared" si="2904"/>
        <v>0</v>
      </c>
      <c r="MR162" s="2">
        <f>план!BN160</f>
        <v>0</v>
      </c>
      <c r="MS162" s="2">
        <f>план!BO160</f>
        <v>0</v>
      </c>
      <c r="MT162" s="2">
        <f t="shared" si="2905"/>
        <v>0</v>
      </c>
      <c r="MU162" s="2">
        <f t="shared" si="2906"/>
        <v>0</v>
      </c>
      <c r="MV162" s="2">
        <f>VLOOKUP($C162,'ДС факт при поликлинике'!$D$6:$JC$141,187,0)</f>
        <v>0</v>
      </c>
      <c r="MW162" s="2">
        <f>VLOOKUP($C162,'ДС факт при поликлинике'!$D$6:$JC$141,188,0)</f>
        <v>0</v>
      </c>
      <c r="MX162" s="2"/>
      <c r="MY162" s="2"/>
      <c r="MZ162" s="2">
        <f t="shared" si="3686"/>
        <v>0</v>
      </c>
      <c r="NA162" s="2">
        <f t="shared" si="3687"/>
        <v>0</v>
      </c>
      <c r="NB162" s="2">
        <f t="shared" si="3688"/>
        <v>0</v>
      </c>
      <c r="NC162" s="2">
        <f t="shared" si="2907"/>
        <v>0</v>
      </c>
      <c r="ND162" s="2">
        <f t="shared" si="2908"/>
        <v>0</v>
      </c>
      <c r="NE162" s="2">
        <f>план!BP160</f>
        <v>0</v>
      </c>
      <c r="NF162" s="2">
        <f>план!BQ160</f>
        <v>0</v>
      </c>
      <c r="NG162" s="2">
        <f t="shared" si="2909"/>
        <v>0</v>
      </c>
      <c r="NH162" s="2">
        <f t="shared" si="2910"/>
        <v>0</v>
      </c>
      <c r="NI162" s="2">
        <f>VLOOKUP($C162,'ДС факт при поликлинике'!$D$6:$JC$141,189,0)</f>
        <v>0</v>
      </c>
      <c r="NJ162" s="2">
        <f>VLOOKUP($C162,'ДС факт при поликлинике'!$D$6:$JC$141,190,0)</f>
        <v>0</v>
      </c>
      <c r="NK162" s="2"/>
      <c r="NL162" s="2"/>
      <c r="NM162" s="2">
        <f t="shared" si="3689"/>
        <v>0</v>
      </c>
      <c r="NN162" s="2">
        <f t="shared" si="3690"/>
        <v>0</v>
      </c>
      <c r="NO162" s="2">
        <f t="shared" si="3691"/>
        <v>0</v>
      </c>
      <c r="NP162" s="2">
        <f t="shared" si="2911"/>
        <v>0</v>
      </c>
      <c r="NQ162" s="2">
        <f t="shared" si="2912"/>
        <v>0</v>
      </c>
      <c r="NR162" s="2">
        <f>план!BR160</f>
        <v>0</v>
      </c>
      <c r="NS162" s="2">
        <f>план!BS160</f>
        <v>0</v>
      </c>
      <c r="NT162" s="2">
        <f t="shared" si="2913"/>
        <v>0</v>
      </c>
      <c r="NU162" s="2">
        <f t="shared" si="2914"/>
        <v>0</v>
      </c>
      <c r="NV162" s="2">
        <f>VLOOKUP($C162,'ДС факт при поликлинике'!$D$6:$JC$141,191,0)</f>
        <v>0</v>
      </c>
      <c r="NW162" s="2">
        <f>VLOOKUP($C162,'ДС факт при поликлинике'!$D$6:$JC$141,192,0)</f>
        <v>0</v>
      </c>
      <c r="NX162" s="2"/>
      <c r="NY162" s="2"/>
      <c r="NZ162" s="2">
        <f t="shared" si="3692"/>
        <v>0</v>
      </c>
      <c r="OA162" s="2">
        <f t="shared" si="3693"/>
        <v>0</v>
      </c>
      <c r="OB162" s="2">
        <f t="shared" si="3694"/>
        <v>0</v>
      </c>
      <c r="OC162" s="2">
        <f t="shared" si="2915"/>
        <v>0</v>
      </c>
      <c r="OD162" s="2">
        <f t="shared" si="2916"/>
        <v>0</v>
      </c>
      <c r="OE162" s="2">
        <f>план!BT160</f>
        <v>0</v>
      </c>
      <c r="OF162" s="2">
        <f>план!BU160</f>
        <v>0</v>
      </c>
      <c r="OG162" s="2">
        <f t="shared" si="2917"/>
        <v>0</v>
      </c>
      <c r="OH162" s="2">
        <f t="shared" si="2918"/>
        <v>0</v>
      </c>
      <c r="OI162" s="2">
        <f>VLOOKUP($C162,'ДС факт при поликлинике'!$D$6:$JC$141,149,0)</f>
        <v>0</v>
      </c>
      <c r="OJ162" s="2">
        <f>VLOOKUP($C162,'ДС факт при поликлинике'!$D$6:$JC$141,150,0)</f>
        <v>0</v>
      </c>
      <c r="OK162" s="2"/>
      <c r="OL162" s="2"/>
      <c r="OM162" s="2">
        <f t="shared" si="3695"/>
        <v>0</v>
      </c>
      <c r="ON162" s="2">
        <f t="shared" si="3696"/>
        <v>0</v>
      </c>
      <c r="OO162" s="2">
        <f t="shared" si="3697"/>
        <v>0</v>
      </c>
      <c r="OP162" s="2">
        <f t="shared" si="2919"/>
        <v>0</v>
      </c>
      <c r="OQ162" s="2">
        <f t="shared" si="2920"/>
        <v>0</v>
      </c>
      <c r="OR162" s="2">
        <f>план!BV160</f>
        <v>0</v>
      </c>
      <c r="OS162" s="2">
        <f>план!BW160</f>
        <v>0</v>
      </c>
      <c r="OT162" s="2">
        <f t="shared" si="2921"/>
        <v>0</v>
      </c>
      <c r="OU162" s="2">
        <f t="shared" si="2922"/>
        <v>0</v>
      </c>
      <c r="OV162" s="2">
        <f>VLOOKUP($C162,'ДС факт при поликлинике'!$D$6:$JC$141,247,0)</f>
        <v>0</v>
      </c>
      <c r="OW162" s="2">
        <f>VLOOKUP($C162,'ДС факт при поликлинике'!$D$6:$JC$141,248,0)</f>
        <v>0</v>
      </c>
      <c r="OX162" s="2"/>
      <c r="OY162" s="2"/>
      <c r="OZ162" s="2">
        <f t="shared" si="3698"/>
        <v>0</v>
      </c>
      <c r="PA162" s="2">
        <f t="shared" si="3699"/>
        <v>0</v>
      </c>
      <c r="PB162" s="2">
        <f t="shared" si="3700"/>
        <v>0</v>
      </c>
      <c r="PC162" s="2">
        <f t="shared" si="2923"/>
        <v>0</v>
      </c>
      <c r="PD162" s="2">
        <f t="shared" si="2924"/>
        <v>0</v>
      </c>
      <c r="PE162" s="2">
        <f>план!BX160</f>
        <v>0</v>
      </c>
      <c r="PF162" s="2">
        <f>план!BY160</f>
        <v>0</v>
      </c>
      <c r="PG162" s="2">
        <f t="shared" si="2925"/>
        <v>0</v>
      </c>
      <c r="PH162" s="2">
        <f t="shared" si="2926"/>
        <v>0</v>
      </c>
      <c r="PI162" s="2">
        <f>VLOOKUP($C162,'ДС факт при поликлинике'!$D$6:$JC$141,95,0)</f>
        <v>0</v>
      </c>
      <c r="PJ162" s="2">
        <f>VLOOKUP($C162,'ДС факт при поликлинике'!$D$6:$JC$141,96,0)</f>
        <v>0</v>
      </c>
      <c r="PK162" s="2">
        <f>VLOOKUP($C162,'ДС факт при поликлинике'!$D$6:$JC$141,97,0)</f>
        <v>0</v>
      </c>
      <c r="PL162" s="2">
        <f>VLOOKUP($C162,'ДС факт при поликлинике'!$D$6:$JC$141,98,0)</f>
        <v>0</v>
      </c>
      <c r="PM162" s="2">
        <f t="shared" si="3701"/>
        <v>0</v>
      </c>
      <c r="PN162" s="2">
        <f t="shared" si="3702"/>
        <v>0</v>
      </c>
      <c r="PO162" s="2">
        <f t="shared" si="3703"/>
        <v>0</v>
      </c>
      <c r="PP162" s="2">
        <f t="shared" si="2927"/>
        <v>0</v>
      </c>
      <c r="PQ162" s="2">
        <f t="shared" si="2928"/>
        <v>0</v>
      </c>
      <c r="PR162" s="2">
        <f>план!BZ160</f>
        <v>0</v>
      </c>
      <c r="PS162" s="2">
        <f>план!CA160</f>
        <v>0</v>
      </c>
      <c r="PT162" s="2">
        <f t="shared" si="2929"/>
        <v>0</v>
      </c>
      <c r="PU162" s="2">
        <f t="shared" si="2930"/>
        <v>0</v>
      </c>
      <c r="PV162" s="2">
        <f>VLOOKUP($C162,'ДС факт при поликлинике'!$D$6:$JC$141,99,0)</f>
        <v>0</v>
      </c>
      <c r="PW162" s="2">
        <f>VLOOKUP($C162,'ДС факт при поликлинике'!$D$6:$JC$141,100,0)</f>
        <v>0</v>
      </c>
      <c r="PX162" s="2">
        <f>VLOOKUP($C162,'ДС факт при поликлинике'!$D$6:$JC$141,101,0)</f>
        <v>0</v>
      </c>
      <c r="PY162" s="2">
        <f>VLOOKUP($C162,'ДС факт при поликлинике'!$D$6:$JC$141,102,0)</f>
        <v>0</v>
      </c>
      <c r="PZ162" s="2">
        <f t="shared" si="3704"/>
        <v>0</v>
      </c>
      <c r="QA162" s="2">
        <f t="shared" si="3705"/>
        <v>0</v>
      </c>
      <c r="QB162" s="2">
        <f t="shared" si="3706"/>
        <v>0</v>
      </c>
      <c r="QC162" s="2">
        <f t="shared" si="2931"/>
        <v>0</v>
      </c>
      <c r="QD162" s="2">
        <f t="shared" si="2932"/>
        <v>0</v>
      </c>
      <c r="QE162" s="2">
        <f>план!CB160</f>
        <v>0</v>
      </c>
      <c r="QF162" s="2">
        <f>план!CC160</f>
        <v>0</v>
      </c>
      <c r="QG162" s="2">
        <f t="shared" si="2933"/>
        <v>0</v>
      </c>
      <c r="QH162" s="2">
        <f t="shared" si="2934"/>
        <v>0</v>
      </c>
      <c r="QI162" s="2">
        <f>VLOOKUP($C162,'ДС факт при поликлинике'!$D$6:$JC$141,63,0)</f>
        <v>0</v>
      </c>
      <c r="QJ162" s="2">
        <f>VLOOKUP($C162,'ДС факт при поликлинике'!$D$6:$JC$141,64,0)</f>
        <v>0</v>
      </c>
      <c r="QK162" s="2">
        <f>VLOOKUP($C162,'ДС факт при поликлинике'!$D$6:$JC$141,65,0)</f>
        <v>0</v>
      </c>
      <c r="QL162" s="2">
        <f>VLOOKUP($C162,'ДС факт при поликлинике'!$D$6:$JC$141,66,0)</f>
        <v>0</v>
      </c>
      <c r="QM162" s="2">
        <f t="shared" si="3707"/>
        <v>0</v>
      </c>
      <c r="QN162" s="2">
        <f t="shared" si="3708"/>
        <v>0</v>
      </c>
      <c r="QO162" s="2">
        <f t="shared" si="3709"/>
        <v>0</v>
      </c>
      <c r="QP162" s="2">
        <f t="shared" si="2935"/>
        <v>0</v>
      </c>
      <c r="QQ162" s="2">
        <f t="shared" si="2936"/>
        <v>0</v>
      </c>
      <c r="QR162" s="2">
        <f>план!CD160</f>
        <v>0</v>
      </c>
      <c r="QS162" s="2">
        <f>план!CE160</f>
        <v>0</v>
      </c>
      <c r="QT162" s="2">
        <f t="shared" si="2937"/>
        <v>0</v>
      </c>
      <c r="QU162" s="2">
        <f t="shared" si="2938"/>
        <v>0</v>
      </c>
      <c r="QV162" s="2">
        <f>VLOOKUP($C162,'ДС факт при поликлинике'!$D$6:$JC$141,107,0)</f>
        <v>0</v>
      </c>
      <c r="QW162" s="2">
        <f>VLOOKUP($C162,'ДС факт при поликлинике'!$D$6:$JC$141,108,0)</f>
        <v>0</v>
      </c>
      <c r="QX162" s="2">
        <f>VLOOKUP($C162,'ДС факт при поликлинике'!$D$6:$JC$141,109,0)</f>
        <v>0</v>
      </c>
      <c r="QY162" s="2">
        <f>VLOOKUP($C162,'ДС факт при поликлинике'!$D$6:$JC$141,110,0)</f>
        <v>0</v>
      </c>
      <c r="QZ162" s="2">
        <f t="shared" si="3710"/>
        <v>0</v>
      </c>
      <c r="RA162" s="2">
        <f t="shared" si="3711"/>
        <v>0</v>
      </c>
      <c r="RB162" s="2">
        <f t="shared" si="3712"/>
        <v>0</v>
      </c>
      <c r="RC162" s="2">
        <f t="shared" si="2939"/>
        <v>0</v>
      </c>
      <c r="RD162" s="2">
        <f t="shared" si="2940"/>
        <v>0</v>
      </c>
      <c r="RE162" s="2">
        <f>план!CF160</f>
        <v>0</v>
      </c>
      <c r="RF162" s="2">
        <f>план!CG160</f>
        <v>0</v>
      </c>
      <c r="RG162" s="2">
        <f t="shared" si="2941"/>
        <v>0</v>
      </c>
      <c r="RH162" s="2">
        <f t="shared" si="2942"/>
        <v>0</v>
      </c>
      <c r="RI162" s="2">
        <f>VLOOKUP($C162,'ДС факт при поликлинике'!$D$6:$JC$141,79,0)</f>
        <v>0</v>
      </c>
      <c r="RJ162" s="2">
        <f>VLOOKUP($C162,'ДС факт при поликлинике'!$D$6:$JC$141,80,0)</f>
        <v>0</v>
      </c>
      <c r="RK162" s="2">
        <f>VLOOKUP($C162,'ДС факт при поликлинике'!$D$6:$JC$141,81,0)</f>
        <v>0</v>
      </c>
      <c r="RL162" s="2">
        <f>VLOOKUP($C162,'ДС факт при поликлинике'!$D$6:$JC$141,82,0)</f>
        <v>0</v>
      </c>
      <c r="RM162" s="2">
        <f t="shared" si="3713"/>
        <v>0</v>
      </c>
      <c r="RN162" s="2">
        <f t="shared" si="3714"/>
        <v>0</v>
      </c>
      <c r="RO162" s="2">
        <f t="shared" si="3715"/>
        <v>0</v>
      </c>
      <c r="RP162" s="2">
        <f t="shared" si="2943"/>
        <v>0</v>
      </c>
      <c r="RQ162" s="2">
        <f t="shared" si="2944"/>
        <v>0</v>
      </c>
      <c r="RR162" s="2">
        <f>план!CH160</f>
        <v>0</v>
      </c>
      <c r="RS162" s="2">
        <f>план!CI160</f>
        <v>0</v>
      </c>
      <c r="RT162" s="2">
        <f t="shared" si="2945"/>
        <v>0</v>
      </c>
      <c r="RU162" s="2">
        <f t="shared" si="2946"/>
        <v>0</v>
      </c>
      <c r="RV162" s="2">
        <f>VLOOKUP($C162,'ДС факт при поликлинике'!$D$6:$JC$141,119,0)</f>
        <v>0</v>
      </c>
      <c r="RW162" s="2">
        <f>VLOOKUP($C162,'ДС факт при поликлинике'!$D$6:$JC$141,120,0)</f>
        <v>0</v>
      </c>
      <c r="RX162" s="2">
        <f>VLOOKUP($C162,'ДС факт при поликлинике'!$D$6:$JC$141,121,0)</f>
        <v>0</v>
      </c>
      <c r="RY162" s="2">
        <f>VLOOKUP($C162,'ДС факт при поликлинике'!$D$6:$JC$141,122,0)</f>
        <v>0</v>
      </c>
      <c r="RZ162" s="2">
        <f t="shared" si="3716"/>
        <v>0</v>
      </c>
      <c r="SA162" s="2">
        <f t="shared" si="3717"/>
        <v>0</v>
      </c>
      <c r="SB162" s="2">
        <f t="shared" si="3718"/>
        <v>0</v>
      </c>
      <c r="SC162" s="2">
        <f t="shared" si="2947"/>
        <v>0</v>
      </c>
      <c r="SD162" s="2">
        <f t="shared" si="2948"/>
        <v>0</v>
      </c>
      <c r="SE162" s="2">
        <f>план!CJ160</f>
        <v>0</v>
      </c>
      <c r="SF162" s="2">
        <f>план!CK160</f>
        <v>0</v>
      </c>
      <c r="SG162" s="2">
        <f t="shared" si="2949"/>
        <v>0</v>
      </c>
      <c r="SH162" s="2">
        <f t="shared" si="2950"/>
        <v>0</v>
      </c>
      <c r="SI162" s="2">
        <f>VLOOKUP($C162,'ДС факт при поликлинике'!$D$6:$JC$141,209,0)</f>
        <v>0</v>
      </c>
      <c r="SJ162" s="2">
        <f>VLOOKUP($C162,'ДС факт при поликлинике'!$D$6:$JC$141,210,0)</f>
        <v>0</v>
      </c>
      <c r="SK162" s="2">
        <f>VLOOKUP($C162,'ДС факт при поликлинике'!$D$6:$JC$141,211,0)</f>
        <v>0</v>
      </c>
      <c r="SL162" s="2">
        <f>VLOOKUP($C162,'ДС факт при поликлинике'!$D$6:$JC$141,212,0)</f>
        <v>0</v>
      </c>
      <c r="SM162" s="2">
        <f t="shared" si="3719"/>
        <v>0</v>
      </c>
      <c r="SN162" s="2">
        <f t="shared" si="3720"/>
        <v>0</v>
      </c>
      <c r="SO162" s="2">
        <f t="shared" si="3721"/>
        <v>0</v>
      </c>
      <c r="SP162" s="2">
        <f t="shared" si="2951"/>
        <v>0</v>
      </c>
      <c r="SQ162" s="2">
        <f t="shared" si="2952"/>
        <v>0</v>
      </c>
      <c r="SR162" s="2">
        <f>план!CL160</f>
        <v>0</v>
      </c>
      <c r="SS162" s="2">
        <f>план!CM160</f>
        <v>0</v>
      </c>
      <c r="ST162" s="2">
        <f t="shared" si="2953"/>
        <v>0</v>
      </c>
      <c r="SU162" s="2">
        <f t="shared" si="2954"/>
        <v>0</v>
      </c>
      <c r="SV162" s="2">
        <f>VLOOKUP($C162,'ДС факт при поликлинике'!$D$6:$JC$141,213,0)</f>
        <v>0</v>
      </c>
      <c r="SW162" s="2">
        <f>VLOOKUP($C162,'ДС факт при поликлинике'!$D$6:$JC$141,214,0)</f>
        <v>0</v>
      </c>
      <c r="SX162" s="2">
        <f>VLOOKUP($C162,'ДС факт при поликлинике'!$D$6:$JC$141,215,0)</f>
        <v>0</v>
      </c>
      <c r="SY162" s="2">
        <f>VLOOKUP($C162,'ДС факт при поликлинике'!$D$6:$JC$141,216,0)</f>
        <v>0</v>
      </c>
      <c r="SZ162" s="2">
        <f t="shared" si="3722"/>
        <v>0</v>
      </c>
      <c r="TA162" s="2">
        <f t="shared" si="3723"/>
        <v>0</v>
      </c>
      <c r="TB162" s="2">
        <f t="shared" si="3724"/>
        <v>0</v>
      </c>
      <c r="TC162" s="2">
        <f t="shared" si="2955"/>
        <v>0</v>
      </c>
      <c r="TD162" s="2">
        <f t="shared" si="2956"/>
        <v>0</v>
      </c>
      <c r="TE162" s="2">
        <f>план!CN160</f>
        <v>0</v>
      </c>
      <c r="TF162" s="2">
        <f>план!CO160</f>
        <v>0</v>
      </c>
      <c r="TG162" s="2">
        <f t="shared" si="2957"/>
        <v>0</v>
      </c>
      <c r="TH162" s="2">
        <f t="shared" si="2958"/>
        <v>0</v>
      </c>
      <c r="TI162" s="2">
        <f>VLOOKUP($C162,'ДС факт при поликлинике'!$D$6:$JC$141,217,0)</f>
        <v>0</v>
      </c>
      <c r="TJ162" s="2">
        <f>VLOOKUP($C162,'ДС факт при поликлинике'!$D$6:$JC$141,218,0)</f>
        <v>0</v>
      </c>
      <c r="TK162" s="2">
        <f>VLOOKUP($C162,'ДС факт при поликлинике'!$D$6:$JC$141,219,0)</f>
        <v>0</v>
      </c>
      <c r="TL162" s="2">
        <f>VLOOKUP($C162,'ДС факт при поликлинике'!$D$6:$JC$141,220,0)</f>
        <v>0</v>
      </c>
      <c r="TM162" s="2">
        <f t="shared" si="3725"/>
        <v>0</v>
      </c>
      <c r="TN162" s="2">
        <f t="shared" si="3726"/>
        <v>0</v>
      </c>
      <c r="TO162" s="2">
        <f t="shared" si="3727"/>
        <v>0</v>
      </c>
      <c r="TP162" s="2">
        <f t="shared" si="2959"/>
        <v>0</v>
      </c>
      <c r="TQ162" s="2">
        <f t="shared" si="2960"/>
        <v>0</v>
      </c>
      <c r="TR162" s="2">
        <f>план!CP160</f>
        <v>0</v>
      </c>
      <c r="TS162" s="2">
        <f>план!CQ160</f>
        <v>0</v>
      </c>
      <c r="TT162" s="2">
        <f t="shared" si="2961"/>
        <v>0</v>
      </c>
      <c r="TU162" s="2">
        <f t="shared" si="2962"/>
        <v>0</v>
      </c>
      <c r="TV162" s="2">
        <f>VLOOKUP($C162,'ДС факт при поликлинике'!$D$6:$JC$141,221,0)</f>
        <v>0</v>
      </c>
      <c r="TW162" s="2">
        <f>VLOOKUP($C162,'ДС факт при поликлинике'!$D$6:$JC$141,222,0)</f>
        <v>0</v>
      </c>
      <c r="TX162" s="2">
        <f>VLOOKUP($C162,'ДС факт при поликлинике'!$D$6:$JC$141,223,0)</f>
        <v>0</v>
      </c>
      <c r="TY162" s="2">
        <f>VLOOKUP($C162,'ДС факт при поликлинике'!$D$6:$JC$141,224,0)</f>
        <v>0</v>
      </c>
      <c r="TZ162" s="2">
        <f t="shared" si="3728"/>
        <v>0</v>
      </c>
      <c r="UA162" s="2">
        <f t="shared" si="3729"/>
        <v>0</v>
      </c>
      <c r="UB162" s="2">
        <f t="shared" si="3730"/>
        <v>0</v>
      </c>
      <c r="UC162" s="2">
        <f t="shared" si="2963"/>
        <v>0</v>
      </c>
      <c r="UD162" s="2">
        <f t="shared" si="2964"/>
        <v>0</v>
      </c>
      <c r="UE162" s="2">
        <f>план!CR160</f>
        <v>0</v>
      </c>
      <c r="UF162" s="2">
        <f>план!CS160</f>
        <v>0</v>
      </c>
      <c r="UG162" s="2">
        <f t="shared" si="2965"/>
        <v>0</v>
      </c>
      <c r="UH162" s="2">
        <f t="shared" si="2966"/>
        <v>0</v>
      </c>
      <c r="UI162" s="2">
        <f>VLOOKUP($C162,'ДС факт при поликлинике'!$D$6:$JC$141,233,0)</f>
        <v>0</v>
      </c>
      <c r="UJ162" s="2">
        <f>VLOOKUP($C162,'ДС факт при поликлинике'!$D$6:$JC$141,234,0)</f>
        <v>0</v>
      </c>
      <c r="UK162" s="2"/>
      <c r="UL162" s="2"/>
      <c r="UM162" s="2">
        <f t="shared" si="3731"/>
        <v>0</v>
      </c>
      <c r="UN162" s="2">
        <f t="shared" si="3732"/>
        <v>0</v>
      </c>
      <c r="UO162" s="2">
        <f t="shared" si="3733"/>
        <v>0</v>
      </c>
      <c r="UP162" s="2">
        <f t="shared" si="2967"/>
        <v>0</v>
      </c>
      <c r="UQ162" s="2">
        <f t="shared" si="2968"/>
        <v>0</v>
      </c>
      <c r="UR162" s="136">
        <f>план!CT160</f>
        <v>0</v>
      </c>
      <c r="US162" s="37">
        <f>план!CU160</f>
        <v>0</v>
      </c>
      <c r="UT162" s="2">
        <f t="shared" si="2969"/>
        <v>0</v>
      </c>
      <c r="UU162" s="2">
        <f t="shared" si="2970"/>
        <v>0</v>
      </c>
      <c r="UV162" s="2">
        <f>VLOOKUP($C162,'ДС факт при поликлинике'!$D$6:$JC$141,225,0)</f>
        <v>0</v>
      </c>
      <c r="UW162" s="2">
        <f>VLOOKUP($C162,'ДС факт при поликлинике'!$D$6:$JC$141,226,0)</f>
        <v>0</v>
      </c>
      <c r="UX162" s="2">
        <f>VLOOKUP($C162,'ДС факт при поликлинике'!$D$6:$JC$141,227,0)</f>
        <v>0</v>
      </c>
      <c r="UY162" s="2">
        <f>VLOOKUP($C162,'ДС факт при поликлинике'!$D$6:$JC$141,228,0)</f>
        <v>0</v>
      </c>
      <c r="UZ162" s="2">
        <f t="shared" si="3734"/>
        <v>0</v>
      </c>
      <c r="VA162" s="2">
        <f t="shared" si="3735"/>
        <v>0</v>
      </c>
      <c r="VB162" s="2">
        <f t="shared" si="3736"/>
        <v>0</v>
      </c>
      <c r="VC162" s="2">
        <f t="shared" si="2971"/>
        <v>0</v>
      </c>
      <c r="VD162" s="2">
        <f t="shared" si="2972"/>
        <v>0</v>
      </c>
      <c r="VE162" s="2">
        <f>план!CV160</f>
        <v>0</v>
      </c>
      <c r="VF162" s="2">
        <f>план!CW160</f>
        <v>0</v>
      </c>
      <c r="VG162" s="2">
        <f t="shared" si="2973"/>
        <v>0</v>
      </c>
      <c r="VH162" s="2">
        <f t="shared" si="2974"/>
        <v>0</v>
      </c>
      <c r="VI162" s="2">
        <f>VLOOKUP($C162,'ДС факт при поликлинике'!$D$6:$JC$141,205,0)</f>
        <v>0</v>
      </c>
      <c r="VJ162" s="2">
        <f>VLOOKUP($C162,'ДС факт при поликлинике'!$D$6:$JC$141,206,0)</f>
        <v>0</v>
      </c>
      <c r="VK162" s="2"/>
      <c r="VL162" s="2"/>
      <c r="VM162" s="2">
        <f t="shared" si="3737"/>
        <v>0</v>
      </c>
      <c r="VN162" s="2">
        <f t="shared" si="3738"/>
        <v>0</v>
      </c>
      <c r="VO162" s="2">
        <f t="shared" si="3739"/>
        <v>0</v>
      </c>
      <c r="VP162" s="2">
        <f t="shared" si="2975"/>
        <v>0</v>
      </c>
      <c r="VQ162" s="2">
        <f t="shared" si="2976"/>
        <v>0</v>
      </c>
      <c r="VR162" s="2">
        <f>план!CX160</f>
        <v>0</v>
      </c>
      <c r="VS162" s="2">
        <f>план!CY160</f>
        <v>0</v>
      </c>
      <c r="VT162" s="2">
        <f t="shared" si="2977"/>
        <v>0</v>
      </c>
      <c r="VU162" s="2">
        <f t="shared" si="2978"/>
        <v>0</v>
      </c>
      <c r="VV162" s="2">
        <f>VLOOKUP($C162,'ДС факт при поликлинике'!$D$6:$JC$141,207,0)</f>
        <v>0</v>
      </c>
      <c r="VW162" s="2">
        <f>VLOOKUP($C162,'ДС факт при поликлинике'!$D$6:$JC$141,208,0)</f>
        <v>0</v>
      </c>
      <c r="VX162" s="2"/>
      <c r="VY162" s="2"/>
      <c r="VZ162" s="2">
        <f t="shared" si="3740"/>
        <v>0</v>
      </c>
      <c r="WA162" s="2">
        <f t="shared" si="3741"/>
        <v>0</v>
      </c>
      <c r="WB162" s="2">
        <f t="shared" si="3742"/>
        <v>0</v>
      </c>
      <c r="WC162" s="2">
        <f t="shared" si="2979"/>
        <v>0</v>
      </c>
      <c r="WD162" s="2">
        <f t="shared" si="2980"/>
        <v>0</v>
      </c>
      <c r="WE162" s="2">
        <f>план!CZ160</f>
        <v>0</v>
      </c>
      <c r="WF162" s="2">
        <f>план!DA160</f>
        <v>0</v>
      </c>
      <c r="WG162" s="2">
        <f t="shared" si="2981"/>
        <v>0</v>
      </c>
      <c r="WH162" s="2">
        <f t="shared" si="2982"/>
        <v>0</v>
      </c>
      <c r="WI162" s="2">
        <f>VLOOKUP($C162,'ДС факт при поликлинике'!$D$6:$JC$141,91,0)</f>
        <v>0</v>
      </c>
      <c r="WJ162" s="2">
        <f>VLOOKUP($C162,'ДС факт при поликлинике'!$D$6:$JC$141,92,0)</f>
        <v>0</v>
      </c>
      <c r="WK162" s="2">
        <f>VLOOKUP($C162,'ДС факт при поликлинике'!$D$6:$JC$141,93,0)</f>
        <v>0</v>
      </c>
      <c r="WL162" s="2">
        <f>VLOOKUP($C162,'ДС факт при поликлинике'!$D$6:$JC$141,94,0)</f>
        <v>0</v>
      </c>
      <c r="WM162" s="2">
        <f t="shared" si="3743"/>
        <v>0</v>
      </c>
      <c r="WN162" s="2">
        <f t="shared" si="3744"/>
        <v>0</v>
      </c>
      <c r="WO162" s="2">
        <f t="shared" si="3745"/>
        <v>0</v>
      </c>
      <c r="WP162" s="2">
        <f t="shared" si="3746"/>
        <v>0</v>
      </c>
      <c r="WQ162" s="2">
        <f t="shared" si="2983"/>
        <v>0</v>
      </c>
      <c r="WR162" s="2">
        <f>план!DB160</f>
        <v>0</v>
      </c>
      <c r="WS162" s="2">
        <f>план!DC160</f>
        <v>0</v>
      </c>
      <c r="WT162" s="2">
        <f t="shared" si="2984"/>
        <v>0</v>
      </c>
      <c r="WU162" s="2">
        <f t="shared" si="2985"/>
        <v>0</v>
      </c>
      <c r="WV162" s="2">
        <f>VLOOKUP($C162,'ДС факт при поликлинике'!$D$6:$JC$141,67,0)</f>
        <v>0</v>
      </c>
      <c r="WW162" s="2">
        <f>VLOOKUP($C162,'ДС факт при поликлинике'!$D$6:$JC$141,68,0)</f>
        <v>0</v>
      </c>
      <c r="WX162" s="2">
        <f>VLOOKUP($C162,'ДС факт при поликлинике'!$D$6:$JC$141,69,0)</f>
        <v>0</v>
      </c>
      <c r="WY162" s="2">
        <f>VLOOKUP($C162,'ДС факт при поликлинике'!$D$6:$JC$141,70,0)</f>
        <v>0</v>
      </c>
      <c r="WZ162" s="2">
        <f t="shared" si="3747"/>
        <v>0</v>
      </c>
      <c r="XA162" s="2">
        <f t="shared" si="3748"/>
        <v>0</v>
      </c>
      <c r="XB162" s="2">
        <f t="shared" si="3749"/>
        <v>0</v>
      </c>
      <c r="XC162" s="2">
        <f t="shared" si="2986"/>
        <v>0</v>
      </c>
      <c r="XD162" s="2">
        <f t="shared" si="2987"/>
        <v>0</v>
      </c>
      <c r="XE162" s="2">
        <f>план!DD160</f>
        <v>0</v>
      </c>
      <c r="XF162" s="2">
        <f>план!DE160</f>
        <v>0</v>
      </c>
      <c r="XG162" s="2">
        <f t="shared" si="2988"/>
        <v>0</v>
      </c>
      <c r="XH162" s="2">
        <f t="shared" si="2989"/>
        <v>0</v>
      </c>
      <c r="XI162" s="2">
        <f>VLOOKUP($C162,'ДС факт при поликлинике'!$D$6:$JC$141,111,0)</f>
        <v>0</v>
      </c>
      <c r="XJ162" s="2">
        <f>VLOOKUP($C162,'ДС факт при поликлинике'!$D$6:$JC$141,112,0)</f>
        <v>0</v>
      </c>
      <c r="XK162" s="2">
        <f>VLOOKUP($C162,'ДС факт при поликлинике'!$D$6:$JC$141,113,0)</f>
        <v>0</v>
      </c>
      <c r="XL162" s="2">
        <f>VLOOKUP($C162,'ДС факт при поликлинике'!$D$6:$JC$141,114,0)</f>
        <v>0</v>
      </c>
      <c r="XM162" s="2">
        <f t="shared" si="3750"/>
        <v>0</v>
      </c>
      <c r="XN162" s="2">
        <f t="shared" si="3751"/>
        <v>0</v>
      </c>
      <c r="XO162" s="2">
        <f t="shared" si="3752"/>
        <v>0</v>
      </c>
      <c r="XP162" s="2">
        <f t="shared" si="2990"/>
        <v>0</v>
      </c>
      <c r="XQ162" s="2">
        <f t="shared" si="2991"/>
        <v>0</v>
      </c>
      <c r="XR162" s="2">
        <f>план!DF160</f>
        <v>0</v>
      </c>
      <c r="XS162" s="2">
        <f>план!DG160</f>
        <v>0</v>
      </c>
      <c r="XT162" s="2">
        <f t="shared" si="2992"/>
        <v>0</v>
      </c>
      <c r="XU162" s="2">
        <f t="shared" si="2993"/>
        <v>0</v>
      </c>
      <c r="XV162" s="2">
        <f>VLOOKUP($C162,'ДС факт при поликлинике'!$D$6:$JC$141,87,0)</f>
        <v>0</v>
      </c>
      <c r="XW162" s="2">
        <f>VLOOKUP($C162,'ДС факт при поликлинике'!$D$6:$JC$141,88,0)</f>
        <v>0</v>
      </c>
      <c r="XX162" s="2">
        <f>VLOOKUP($C162,'ДС факт при поликлинике'!$D$6:$JC$141,89,0)</f>
        <v>0</v>
      </c>
      <c r="XY162" s="2">
        <f>VLOOKUP($C162,'ДС факт при поликлинике'!$D$6:$JC$141,90,0)</f>
        <v>0</v>
      </c>
      <c r="XZ162" s="2">
        <f t="shared" si="3753"/>
        <v>0</v>
      </c>
      <c r="YA162" s="2">
        <f t="shared" si="3754"/>
        <v>0</v>
      </c>
      <c r="YB162" s="2">
        <f t="shared" si="3755"/>
        <v>0</v>
      </c>
      <c r="YC162" s="2">
        <f t="shared" si="2994"/>
        <v>0</v>
      </c>
      <c r="YD162" s="2">
        <f t="shared" si="2995"/>
        <v>0</v>
      </c>
      <c r="YE162" s="2">
        <f>план!DH160</f>
        <v>0</v>
      </c>
      <c r="YF162" s="2">
        <f>план!DI160</f>
        <v>0</v>
      </c>
      <c r="YG162" s="2">
        <f t="shared" si="2996"/>
        <v>0</v>
      </c>
      <c r="YH162" s="2">
        <f t="shared" si="2997"/>
        <v>0</v>
      </c>
      <c r="YI162" s="2">
        <f>VLOOKUP($C162,'ДС факт при поликлинике'!$D$6:$JC$141,75,0)</f>
        <v>0</v>
      </c>
      <c r="YJ162" s="2">
        <f>VLOOKUP($C162,'ДС факт при поликлинике'!$D$6:$JC$141,76,0)</f>
        <v>0</v>
      </c>
      <c r="YK162" s="2">
        <f>VLOOKUP($C162,'ДС факт при поликлинике'!$D$6:$JC$141,77,0)</f>
        <v>0</v>
      </c>
      <c r="YL162" s="2">
        <f>VLOOKUP($C162,'ДС факт при поликлинике'!$D$6:$JC$141,78,0)</f>
        <v>0</v>
      </c>
      <c r="YM162" s="2">
        <f t="shared" si="3756"/>
        <v>0</v>
      </c>
      <c r="YN162" s="2">
        <f t="shared" si="3757"/>
        <v>0</v>
      </c>
      <c r="YO162" s="2">
        <f t="shared" si="3758"/>
        <v>0</v>
      </c>
      <c r="YP162" s="2">
        <f t="shared" si="2998"/>
        <v>0</v>
      </c>
      <c r="YQ162" s="2">
        <f t="shared" si="2999"/>
        <v>0</v>
      </c>
      <c r="YR162" s="2">
        <f>план!DJ160</f>
        <v>0</v>
      </c>
      <c r="YS162" s="2">
        <f>план!DK160</f>
        <v>0</v>
      </c>
      <c r="YT162" s="2">
        <f t="shared" si="3000"/>
        <v>0</v>
      </c>
      <c r="YU162" s="2">
        <f t="shared" si="3001"/>
        <v>0</v>
      </c>
      <c r="YV162" s="2">
        <f>VLOOKUP($C162,'ДС факт при поликлинике'!$D$6:$JC$141,71,0)</f>
        <v>0</v>
      </c>
      <c r="YW162" s="2">
        <f>VLOOKUP($C162,'ДС факт при поликлинике'!$D$6:$JC$141,72,0)</f>
        <v>0</v>
      </c>
      <c r="YX162" s="2">
        <f>VLOOKUP($C162,'ДС факт при поликлинике'!$D$6:$JC$141,73,0)</f>
        <v>0</v>
      </c>
      <c r="YY162" s="2">
        <f>VLOOKUP($C162,'ДС факт при поликлинике'!$D$6:$JC$141,74,0)</f>
        <v>0</v>
      </c>
      <c r="YZ162" s="2">
        <f t="shared" si="3759"/>
        <v>0</v>
      </c>
      <c r="ZA162" s="2">
        <f t="shared" si="3760"/>
        <v>0</v>
      </c>
      <c r="ZB162" s="2">
        <f t="shared" si="3761"/>
        <v>0</v>
      </c>
      <c r="ZC162" s="2">
        <f t="shared" si="3002"/>
        <v>0</v>
      </c>
      <c r="ZD162" s="2">
        <f t="shared" si="3003"/>
        <v>0</v>
      </c>
      <c r="ZE162" s="2">
        <f>план!DL160</f>
        <v>0</v>
      </c>
      <c r="ZF162" s="2">
        <f>план!DM160</f>
        <v>0</v>
      </c>
      <c r="ZG162" s="2">
        <f t="shared" si="3004"/>
        <v>0</v>
      </c>
      <c r="ZH162" s="2">
        <f t="shared" si="3005"/>
        <v>0</v>
      </c>
      <c r="ZI162" s="2">
        <f>VLOOKUP($C162,'ДС факт при поликлинике'!$D$6:$JC$141,103,0)</f>
        <v>0</v>
      </c>
      <c r="ZJ162" s="2">
        <f>VLOOKUP($C162,'ДС факт при поликлинике'!$D$6:$JC$141,104,0)</f>
        <v>0</v>
      </c>
      <c r="ZK162" s="2">
        <f>VLOOKUP($C162,'ДС факт при поликлинике'!$D$6:$JC$141,105,0)</f>
        <v>0</v>
      </c>
      <c r="ZL162" s="2">
        <f>VLOOKUP($C162,'ДС факт при поликлинике'!$D$6:$JC$141,106,0)</f>
        <v>0</v>
      </c>
      <c r="ZM162" s="2">
        <f t="shared" si="3762"/>
        <v>0</v>
      </c>
      <c r="ZN162" s="2">
        <f t="shared" si="3763"/>
        <v>0</v>
      </c>
      <c r="ZO162" s="2">
        <f t="shared" si="3764"/>
        <v>0</v>
      </c>
      <c r="ZP162" s="2">
        <f t="shared" si="3006"/>
        <v>0</v>
      </c>
      <c r="ZQ162" s="2">
        <f t="shared" si="3007"/>
        <v>0</v>
      </c>
      <c r="ZR162" s="2">
        <f>план!DN160</f>
        <v>0</v>
      </c>
      <c r="ZS162" s="2">
        <f>план!DO160</f>
        <v>0</v>
      </c>
      <c r="ZT162" s="2">
        <f t="shared" si="3008"/>
        <v>0</v>
      </c>
      <c r="ZU162" s="2">
        <f t="shared" si="3009"/>
        <v>0</v>
      </c>
      <c r="ZV162" s="2">
        <f>VLOOKUP($C162,'ДС факт при поликлинике'!$D$6:$JC$141,249,0)</f>
        <v>0</v>
      </c>
      <c r="ZW162" s="2">
        <f>VLOOKUP($C162,'ДС факт при поликлинике'!$D$6:$JC$141,250,0)</f>
        <v>0</v>
      </c>
      <c r="ZX162" s="2">
        <f>VLOOKUP($C162,'ДС факт при поликлинике'!$D$6:$JC$141,251,0)</f>
        <v>0</v>
      </c>
      <c r="ZY162" s="2">
        <f>VLOOKUP($C162,'ДС факт при поликлинике'!$D$6:$JC$141,252,0)</f>
        <v>0</v>
      </c>
      <c r="ZZ162" s="2">
        <f t="shared" si="3765"/>
        <v>0</v>
      </c>
      <c r="AAA162" s="2">
        <f t="shared" si="3766"/>
        <v>0</v>
      </c>
      <c r="AAB162" s="2">
        <f t="shared" si="3767"/>
        <v>0</v>
      </c>
      <c r="AAC162" s="2">
        <f t="shared" si="3010"/>
        <v>0</v>
      </c>
      <c r="AAD162" s="2">
        <f t="shared" si="3011"/>
        <v>0</v>
      </c>
      <c r="AAE162" s="2">
        <f>план!DP160</f>
        <v>0</v>
      </c>
      <c r="AAF162" s="2">
        <f>план!DQ160</f>
        <v>0</v>
      </c>
      <c r="AAG162" s="2">
        <f t="shared" si="3012"/>
        <v>0</v>
      </c>
      <c r="AAH162" s="2">
        <f t="shared" si="3013"/>
        <v>0</v>
      </c>
      <c r="AAI162" s="2">
        <f>VLOOKUP($C162,'ДС факт при поликлинике'!$D$6:$JC$141,115,0)</f>
        <v>0</v>
      </c>
      <c r="AAJ162" s="2">
        <f>VLOOKUP($C162,'ДС факт при поликлинике'!$D$6:$JC$141,116,0)</f>
        <v>0</v>
      </c>
      <c r="AAK162" s="2">
        <f>VLOOKUP($C162,'ДС факт при поликлинике'!$D$6:$JC$141,117,0)</f>
        <v>0</v>
      </c>
      <c r="AAL162" s="2">
        <f>VLOOKUP($C162,'ДС факт при поликлинике'!$D$6:$JC$141,118,0)</f>
        <v>0</v>
      </c>
      <c r="AAM162" s="2">
        <f t="shared" si="3768"/>
        <v>0</v>
      </c>
      <c r="AAN162" s="2">
        <f t="shared" si="3769"/>
        <v>0</v>
      </c>
      <c r="AAO162" s="2">
        <f t="shared" si="3770"/>
        <v>0</v>
      </c>
      <c r="AAP162" s="2">
        <f t="shared" si="3014"/>
        <v>0</v>
      </c>
      <c r="AAQ162" s="2">
        <f t="shared" si="3015"/>
        <v>0</v>
      </c>
      <c r="AAR162" s="2">
        <f>план!DR160</f>
        <v>0</v>
      </c>
      <c r="AAS162" s="2">
        <f>план!DS160</f>
        <v>0</v>
      </c>
      <c r="AAT162" s="2">
        <f t="shared" si="3016"/>
        <v>0</v>
      </c>
      <c r="AAU162" s="2">
        <f t="shared" si="3017"/>
        <v>0</v>
      </c>
      <c r="AAV162" s="2">
        <f>VLOOKUP($C162,'ДС факт при поликлинике'!$D$6:$JC$141,59,0)</f>
        <v>0</v>
      </c>
      <c r="AAW162" s="2">
        <f>VLOOKUP($C162,'ДС факт при поликлинике'!$D$6:$JC$141,60,0)</f>
        <v>0</v>
      </c>
      <c r="AAX162" s="2">
        <f>VLOOKUP($C162,'ДС факт при поликлинике'!$D$6:$JC$141,61,0)</f>
        <v>0</v>
      </c>
      <c r="AAY162" s="2">
        <f>VLOOKUP($C162,'ДС факт при поликлинике'!$D$6:$JC$141,62,0)</f>
        <v>0</v>
      </c>
      <c r="AAZ162" s="2">
        <f t="shared" si="3771"/>
        <v>0</v>
      </c>
      <c r="ABA162" s="2">
        <f t="shared" si="3772"/>
        <v>0</v>
      </c>
      <c r="ABB162" s="2">
        <f t="shared" si="3773"/>
        <v>0</v>
      </c>
      <c r="ABC162" s="2">
        <f t="shared" si="3018"/>
        <v>0</v>
      </c>
      <c r="ABD162" s="2">
        <f t="shared" si="3019"/>
        <v>0</v>
      </c>
      <c r="ABE162" s="2">
        <f>план!DT160</f>
        <v>0</v>
      </c>
      <c r="ABF162" s="2">
        <f>план!DU160</f>
        <v>0</v>
      </c>
      <c r="ABG162" s="2">
        <f t="shared" si="3020"/>
        <v>0</v>
      </c>
      <c r="ABH162" s="2">
        <f t="shared" si="3021"/>
        <v>0</v>
      </c>
      <c r="ABI162" s="2">
        <f>VLOOKUP($C162,'ДС факт при поликлинике'!$D$6:$JC$141,55,0)</f>
        <v>0</v>
      </c>
      <c r="ABJ162" s="2">
        <f>VLOOKUP($C162,'ДС факт при поликлинике'!$D$6:$JC$141,56,0)</f>
        <v>0</v>
      </c>
      <c r="ABK162" s="2">
        <f>VLOOKUP($C162,'ДС факт при поликлинике'!$D$6:$JC$141,57,0)</f>
        <v>0</v>
      </c>
      <c r="ABL162" s="2">
        <f>VLOOKUP($C162,'ДС факт при поликлинике'!$D$6:$JC$141,58,0)</f>
        <v>0</v>
      </c>
      <c r="ABM162" s="2">
        <f t="shared" si="3774"/>
        <v>0</v>
      </c>
      <c r="ABN162" s="2">
        <f t="shared" si="3775"/>
        <v>0</v>
      </c>
      <c r="ABO162" s="2">
        <f t="shared" si="3776"/>
        <v>0</v>
      </c>
      <c r="ABP162" s="2">
        <f t="shared" si="3022"/>
        <v>0</v>
      </c>
      <c r="ABQ162" s="2">
        <f t="shared" si="3023"/>
        <v>0</v>
      </c>
      <c r="ABR162" s="2">
        <f>план!DV160</f>
        <v>0</v>
      </c>
      <c r="ABS162" s="2">
        <f>план!DW160</f>
        <v>0</v>
      </c>
      <c r="ABT162" s="2">
        <f t="shared" si="3024"/>
        <v>0</v>
      </c>
      <c r="ABU162" s="2">
        <f t="shared" si="3025"/>
        <v>0</v>
      </c>
      <c r="ABV162" s="2">
        <f>VLOOKUP($C162,'ДС факт при поликлинике'!$D$6:$JC$141,83,0)</f>
        <v>0</v>
      </c>
      <c r="ABW162" s="2">
        <f>VLOOKUP($C162,'ДС факт при поликлинике'!$D$6:$JC$141,84,0)</f>
        <v>0</v>
      </c>
      <c r="ABX162" s="2">
        <f>VLOOKUP($C162,'ДС факт при поликлинике'!$D$6:$JC$141,85,0)</f>
        <v>0</v>
      </c>
      <c r="ABY162" s="2">
        <f>VLOOKUP($C162,'ДС факт при поликлинике'!$D$6:$JC$141,86,0)</f>
        <v>0</v>
      </c>
      <c r="ABZ162" s="2">
        <f t="shared" si="3777"/>
        <v>0</v>
      </c>
      <c r="ACA162" s="2">
        <f t="shared" si="3778"/>
        <v>0</v>
      </c>
      <c r="ACB162" s="2">
        <f t="shared" si="3779"/>
        <v>0</v>
      </c>
      <c r="ACC162" s="2">
        <f t="shared" si="3026"/>
        <v>0</v>
      </c>
      <c r="ACD162" s="2">
        <f t="shared" si="3027"/>
        <v>0</v>
      </c>
      <c r="ACE162" s="2">
        <f>план!DX160</f>
        <v>0</v>
      </c>
      <c r="ACF162" s="2">
        <f>план!DY160</f>
        <v>0</v>
      </c>
      <c r="ACG162" s="2">
        <f t="shared" si="3028"/>
        <v>0</v>
      </c>
      <c r="ACH162" s="2">
        <f t="shared" si="3029"/>
        <v>0</v>
      </c>
      <c r="ACI162" s="2">
        <f>VLOOKUP($C162,'ДС факт при поликлинике'!$D$6:$JC$141,35,0)</f>
        <v>0</v>
      </c>
      <c r="ACJ162" s="2">
        <f>VLOOKUP($C162,'ДС факт при поликлинике'!$D$6:$JC$141,36,0)</f>
        <v>0</v>
      </c>
      <c r="ACK162" s="2">
        <f>VLOOKUP($C162,'ДС факт при поликлинике'!$D$6:$JC$141,37,0)</f>
        <v>0</v>
      </c>
      <c r="ACL162" s="2">
        <f>VLOOKUP($C162,'ДС факт при поликлинике'!$D$6:$JC$141,38,0)</f>
        <v>0</v>
      </c>
      <c r="ACM162" s="2">
        <f t="shared" si="3780"/>
        <v>0</v>
      </c>
      <c r="ACN162" s="2">
        <f t="shared" si="3781"/>
        <v>0</v>
      </c>
      <c r="ACO162" s="2">
        <f t="shared" si="3782"/>
        <v>0</v>
      </c>
      <c r="ACP162" s="2">
        <f t="shared" si="3783"/>
        <v>0</v>
      </c>
      <c r="ACQ162" s="2">
        <f t="shared" si="3784"/>
        <v>0</v>
      </c>
      <c r="ACR162" s="2">
        <f>план!DZ160</f>
        <v>0</v>
      </c>
      <c r="ACS162" s="2">
        <f>план!EA160</f>
        <v>0</v>
      </c>
      <c r="ACT162" s="2">
        <f t="shared" si="3030"/>
        <v>0</v>
      </c>
      <c r="ACU162" s="2">
        <f t="shared" si="3031"/>
        <v>0</v>
      </c>
      <c r="ACV162" s="2">
        <f>VLOOKUP($C162,'ДС факт при поликлинике'!$D$6:$JC$141,151,0)</f>
        <v>0</v>
      </c>
      <c r="ACW162" s="2">
        <f>VLOOKUP($C162,'ДС факт при поликлинике'!$D$6:$JC$141,152,0)</f>
        <v>0</v>
      </c>
      <c r="ACX162" s="2">
        <f>VLOOKUP($C162,'ДС факт при поликлинике'!$D$6:$JC$141,153,0)</f>
        <v>0</v>
      </c>
      <c r="ACY162" s="2">
        <f>VLOOKUP($C162,'ДС факт при поликлинике'!$D$6:$JC$141,154,0)</f>
        <v>0</v>
      </c>
      <c r="ACZ162" s="2">
        <f t="shared" si="3785"/>
        <v>0</v>
      </c>
      <c r="ADA162" s="2">
        <f t="shared" si="3786"/>
        <v>0</v>
      </c>
      <c r="ADB162" s="2">
        <f t="shared" si="3787"/>
        <v>0</v>
      </c>
      <c r="ADC162" s="2">
        <f t="shared" si="3032"/>
        <v>0</v>
      </c>
      <c r="ADD162" s="2">
        <f t="shared" si="3033"/>
        <v>0</v>
      </c>
      <c r="ADE162" s="2">
        <f>план!EB160</f>
        <v>0</v>
      </c>
      <c r="ADF162" s="2">
        <f>план!EC160</f>
        <v>0</v>
      </c>
      <c r="ADG162" s="2">
        <f t="shared" si="3034"/>
        <v>0</v>
      </c>
      <c r="ADH162" s="2">
        <f t="shared" si="3035"/>
        <v>0</v>
      </c>
      <c r="ADI162" s="2">
        <f>VLOOKUP($C162,'ДС факт при поликлинике'!$D$6:$JC$141,123,0)</f>
        <v>0</v>
      </c>
      <c r="ADJ162" s="2">
        <f>VLOOKUP($C162,'ДС факт при поликлинике'!$D$6:$JC$141,124,0)</f>
        <v>0</v>
      </c>
      <c r="ADK162" s="2"/>
      <c r="ADL162" s="2"/>
      <c r="ADM162" s="2">
        <f t="shared" si="3788"/>
        <v>0</v>
      </c>
      <c r="ADN162" s="2">
        <f t="shared" si="3789"/>
        <v>0</v>
      </c>
      <c r="ADO162" s="2">
        <f t="shared" si="3790"/>
        <v>0</v>
      </c>
      <c r="ADP162" s="2">
        <f t="shared" si="3036"/>
        <v>0</v>
      </c>
      <c r="ADQ162" s="2">
        <f t="shared" si="3037"/>
        <v>0</v>
      </c>
      <c r="ADR162" s="2">
        <f>план!ED160</f>
        <v>0</v>
      </c>
      <c r="ADS162" s="2">
        <f>план!EE160</f>
        <v>0</v>
      </c>
      <c r="ADT162" s="2">
        <f t="shared" si="3038"/>
        <v>0</v>
      </c>
      <c r="ADU162" s="2">
        <f t="shared" si="3039"/>
        <v>0</v>
      </c>
      <c r="ADV162" s="2">
        <f>VLOOKUP($C162,'ДС факт при поликлинике'!$D$6:$JC$141,147,0)</f>
        <v>0</v>
      </c>
      <c r="ADW162" s="2">
        <f>VLOOKUP($C162,'ДС факт при поликлинике'!$D$6:$JC$141,148,0)</f>
        <v>0</v>
      </c>
      <c r="ADX162" s="2"/>
      <c r="ADY162" s="2"/>
      <c r="ADZ162" s="2">
        <f t="shared" si="3791"/>
        <v>0</v>
      </c>
      <c r="AEA162" s="2">
        <f t="shared" si="3792"/>
        <v>0</v>
      </c>
      <c r="AEB162" s="2">
        <f t="shared" si="3793"/>
        <v>0</v>
      </c>
      <c r="AEC162" s="2">
        <f t="shared" si="3040"/>
        <v>0</v>
      </c>
      <c r="AED162" s="2">
        <f t="shared" si="3041"/>
        <v>0</v>
      </c>
      <c r="AEE162" s="2">
        <f>план!EF160</f>
        <v>0</v>
      </c>
      <c r="AEF162" s="2">
        <f>план!EG160</f>
        <v>0</v>
      </c>
      <c r="AEG162" s="2">
        <f t="shared" si="3042"/>
        <v>0</v>
      </c>
      <c r="AEH162" s="2">
        <f t="shared" si="3043"/>
        <v>0</v>
      </c>
      <c r="AEI162" s="2">
        <f>VLOOKUP($C162,'ДС факт при поликлинике'!$D$6:$JC$141,155,0)</f>
        <v>0</v>
      </c>
      <c r="AEJ162" s="2">
        <f>VLOOKUP($C162,'ДС факт при поликлинике'!$D$6:$JC$141,156,0)</f>
        <v>0</v>
      </c>
      <c r="AEK162" s="2"/>
      <c r="AEL162" s="2"/>
      <c r="AEM162" s="2">
        <f t="shared" si="3794"/>
        <v>0</v>
      </c>
      <c r="AEN162" s="2">
        <f t="shared" si="3795"/>
        <v>0</v>
      </c>
      <c r="AEO162" s="2">
        <f t="shared" si="3796"/>
        <v>0</v>
      </c>
      <c r="AEP162" s="2">
        <f t="shared" si="3044"/>
        <v>0</v>
      </c>
      <c r="AEQ162" s="2">
        <f t="shared" si="3045"/>
        <v>0</v>
      </c>
      <c r="AER162" s="2">
        <f>план!EH160</f>
        <v>0</v>
      </c>
      <c r="AES162" s="2">
        <f>план!EI160</f>
        <v>0</v>
      </c>
      <c r="AET162" s="2">
        <f t="shared" si="3046"/>
        <v>0</v>
      </c>
      <c r="AEU162" s="2">
        <f t="shared" si="3047"/>
        <v>0</v>
      </c>
      <c r="AEV162" s="2">
        <f>VLOOKUP($C162,'ДС факт при поликлинике'!$D$6:$JC$141,15,0)</f>
        <v>0</v>
      </c>
      <c r="AEW162" s="2">
        <f>VLOOKUP($C162,'ДС факт при поликлинике'!$D$6:$JC$141,16,0)</f>
        <v>0</v>
      </c>
      <c r="AEX162" s="2">
        <f>VLOOKUP($C162,'ДС факт при поликлинике'!$D$6:$JC$141,17,0)</f>
        <v>0</v>
      </c>
      <c r="AEY162" s="2">
        <f>VLOOKUP($C162,'ДС факт при поликлинике'!$D$6:$JC$141,18,0)</f>
        <v>0</v>
      </c>
      <c r="AEZ162" s="2">
        <f t="shared" si="3797"/>
        <v>0</v>
      </c>
      <c r="AFA162" s="2">
        <f t="shared" si="3798"/>
        <v>0</v>
      </c>
      <c r="AFB162" s="2">
        <f t="shared" si="3799"/>
        <v>0</v>
      </c>
      <c r="AFC162" s="2">
        <f t="shared" si="3048"/>
        <v>0</v>
      </c>
      <c r="AFD162" s="2">
        <f t="shared" si="3049"/>
        <v>0</v>
      </c>
      <c r="AFE162" s="2">
        <f>план!EJ160</f>
        <v>0</v>
      </c>
      <c r="AFF162" s="2">
        <f>план!EK160</f>
        <v>0</v>
      </c>
      <c r="AFG162" s="2">
        <f t="shared" si="3050"/>
        <v>0</v>
      </c>
      <c r="AFH162" s="2">
        <f t="shared" si="3051"/>
        <v>0</v>
      </c>
      <c r="AFI162" s="2">
        <f>VLOOKUP($C162,'ДС факт при поликлинике'!$D$6:$JC$141,253,0)</f>
        <v>0</v>
      </c>
      <c r="AFJ162" s="2">
        <f>VLOOKUP($C162,'ДС факт при поликлинике'!$D$6:$JC$141,254,0)</f>
        <v>0</v>
      </c>
      <c r="AFK162" s="2"/>
      <c r="AFL162" s="2"/>
      <c r="AFM162" s="2">
        <f t="shared" si="3800"/>
        <v>0</v>
      </c>
      <c r="AFN162" s="2">
        <f t="shared" si="3801"/>
        <v>0</v>
      </c>
      <c r="AFO162" s="2">
        <f t="shared" si="3802"/>
        <v>0</v>
      </c>
      <c r="AFP162" s="2">
        <f t="shared" si="3052"/>
        <v>0</v>
      </c>
      <c r="AFQ162" s="2">
        <f t="shared" si="3053"/>
        <v>0</v>
      </c>
      <c r="AFR162" s="20">
        <f t="shared" si="3803"/>
        <v>58</v>
      </c>
      <c r="AFS162" s="20">
        <f t="shared" si="3804"/>
        <v>1430843.2319999998</v>
      </c>
      <c r="AFT162" s="20">
        <f t="shared" si="3805"/>
        <v>33.833333333333329</v>
      </c>
      <c r="AFU162" s="20">
        <f t="shared" si="3806"/>
        <v>834658.55199999991</v>
      </c>
      <c r="AFV162" s="20">
        <f t="shared" si="3807"/>
        <v>31</v>
      </c>
      <c r="AFW162" s="20">
        <f t="shared" si="3808"/>
        <v>700771.3</v>
      </c>
      <c r="AFX162" s="20">
        <f t="shared" si="3809"/>
        <v>0</v>
      </c>
      <c r="AFY162" s="20">
        <f t="shared" si="3810"/>
        <v>0</v>
      </c>
      <c r="AFZ162" s="20">
        <f t="shared" si="3811"/>
        <v>74.820000000000007</v>
      </c>
      <c r="AGA162" s="20">
        <f t="shared" si="3812"/>
        <v>43.644999999999996</v>
      </c>
      <c r="AGB162" s="20">
        <f t="shared" si="3813"/>
        <v>39.99</v>
      </c>
      <c r="AGC162" s="20">
        <f t="shared" si="3588"/>
        <v>-2.8333333333333286</v>
      </c>
      <c r="AGD162" s="20">
        <f t="shared" si="3589"/>
        <v>-133887.25199999986</v>
      </c>
      <c r="AGE162" s="53">
        <f t="shared" si="2298"/>
        <v>0.91625615763546808</v>
      </c>
      <c r="AGF162" s="53">
        <f t="shared" si="2299"/>
        <v>0.83959039096983956</v>
      </c>
      <c r="AGG162" s="4">
        <f>VLOOKUP($C162,'ДС факт при поликлинике'!$D$6:$JA$139,257,0)</f>
        <v>0</v>
      </c>
      <c r="AGH162" s="76">
        <f>VLOOKUP($C162,'ДС факт при поликлинике'!$D$6:$JA$139,258,0)</f>
        <v>0</v>
      </c>
      <c r="AGI162" s="82">
        <f t="shared" si="3248"/>
        <v>0</v>
      </c>
      <c r="AGJ162" s="82">
        <f t="shared" si="3249"/>
        <v>0</v>
      </c>
    </row>
    <row r="163" spans="1:868" x14ac:dyDescent="0.25">
      <c r="A163" s="112"/>
      <c r="B163" s="112">
        <v>116</v>
      </c>
      <c r="C163" s="211" t="s">
        <v>665</v>
      </c>
      <c r="D163" s="1" t="s">
        <v>286</v>
      </c>
      <c r="E163" s="17">
        <v>13520</v>
      </c>
      <c r="F163" s="18">
        <v>2.6</v>
      </c>
      <c r="G163" s="18"/>
      <c r="H163" s="122">
        <v>1</v>
      </c>
      <c r="I163" s="128"/>
      <c r="J163" s="17">
        <v>1.4</v>
      </c>
      <c r="K163" s="17">
        <v>1.68</v>
      </c>
      <c r="L163" s="17">
        <v>2.23</v>
      </c>
      <c r="M163" s="21">
        <v>2.57</v>
      </c>
      <c r="N163" s="2">
        <f>план!N161</f>
        <v>0</v>
      </c>
      <c r="O163" s="2">
        <f>план!O161</f>
        <v>0</v>
      </c>
      <c r="P163" s="2">
        <f t="shared" si="3054"/>
        <v>0</v>
      </c>
      <c r="Q163" s="2">
        <f t="shared" si="3055"/>
        <v>0</v>
      </c>
      <c r="R163" s="15">
        <f>VLOOKUP($C163,'ДС факт при поликлинике'!$D$6:$JC$139,31,0)</f>
        <v>0</v>
      </c>
      <c r="S163" s="15">
        <f>VLOOKUP($C163,'ДС факт при поликлинике'!$D$6:$JC$139,32,0)</f>
        <v>0</v>
      </c>
      <c r="T163" s="15">
        <f>VLOOKUP($C163,'ДС факт при поликлинике'!$D$6:$JC$139,33,0)</f>
        <v>0</v>
      </c>
      <c r="U163" s="15">
        <f>VLOOKUP($C163,'ДС факт при поликлинике'!$D$6:$JC$139,34,0)</f>
        <v>0</v>
      </c>
      <c r="V163" s="2">
        <f t="shared" si="3608"/>
        <v>0</v>
      </c>
      <c r="W163" s="2">
        <f t="shared" si="3609"/>
        <v>0</v>
      </c>
      <c r="X163" s="2">
        <f t="shared" si="3610"/>
        <v>0</v>
      </c>
      <c r="Y163" s="2">
        <f t="shared" si="3057"/>
        <v>0</v>
      </c>
      <c r="Z163" s="2">
        <f t="shared" si="3058"/>
        <v>0</v>
      </c>
      <c r="AA163" s="2">
        <f>план!P161</f>
        <v>0</v>
      </c>
      <c r="AB163" s="2">
        <f>план!Q161</f>
        <v>0</v>
      </c>
      <c r="AC163" s="2">
        <f t="shared" si="2805"/>
        <v>0</v>
      </c>
      <c r="AD163" s="2">
        <f t="shared" si="2806"/>
        <v>0</v>
      </c>
      <c r="AE163" s="15">
        <f>VLOOKUP($C163,'ДС факт при поликлинике'!$D$6:$JC$139,3,0)</f>
        <v>0</v>
      </c>
      <c r="AF163" s="15">
        <f>VLOOKUP($C163,'ДС факт при поликлинике'!$D$6:$JC$139,4,0)</f>
        <v>0</v>
      </c>
      <c r="AG163" s="15">
        <f>VLOOKUP($C163,'ДС факт при поликлинике'!$D$6:$JC$139,5,0)</f>
        <v>0</v>
      </c>
      <c r="AH163" s="15">
        <f>VLOOKUP($C163,'ДС факт при поликлинике'!$D$6:$JC$139,6,0)</f>
        <v>0</v>
      </c>
      <c r="AI163" s="2">
        <f t="shared" si="3611"/>
        <v>0</v>
      </c>
      <c r="AJ163" s="2">
        <f t="shared" si="3612"/>
        <v>0</v>
      </c>
      <c r="AK163" s="2">
        <f t="shared" si="3613"/>
        <v>0</v>
      </c>
      <c r="AL163" s="2">
        <f t="shared" si="2807"/>
        <v>0</v>
      </c>
      <c r="AM163" s="2">
        <f t="shared" si="2808"/>
        <v>0</v>
      </c>
      <c r="AN163" s="2">
        <f>план!R161</f>
        <v>210</v>
      </c>
      <c r="AO163" s="2">
        <f>план!S161</f>
        <v>10334688</v>
      </c>
      <c r="AP163" s="2">
        <f t="shared" si="2809"/>
        <v>122.5</v>
      </c>
      <c r="AQ163" s="2">
        <f t="shared" si="2810"/>
        <v>6028568</v>
      </c>
      <c r="AR163" s="2">
        <f>VLOOKUP($C163,'ДС факт при поликлинике'!$D$6:$JC$141,23,0)</f>
        <v>102</v>
      </c>
      <c r="AS163" s="2">
        <f>VLOOKUP($C163,'ДС факт при поликлинике'!$D$6:$JC$141,24,0)</f>
        <v>4672755.359999991</v>
      </c>
      <c r="AT163" s="2">
        <f>VLOOKUP($C163,'ДС факт при поликлинике'!$D$6:$JC$141,25,0)</f>
        <v>0</v>
      </c>
      <c r="AU163" s="2">
        <f>VLOOKUP($C163,'ДС факт при поликлинике'!$D$6:$JC$141,26,0)</f>
        <v>0</v>
      </c>
      <c r="AV163" s="2">
        <f t="shared" si="3614"/>
        <v>546</v>
      </c>
      <c r="AW163" s="2">
        <f t="shared" si="3615"/>
        <v>318.5</v>
      </c>
      <c r="AX163" s="2">
        <f t="shared" si="3616"/>
        <v>265.2</v>
      </c>
      <c r="AY163" s="2">
        <f t="shared" si="2811"/>
        <v>-20.5</v>
      </c>
      <c r="AZ163" s="2">
        <f t="shared" si="2812"/>
        <v>-1355812.640000009</v>
      </c>
      <c r="BA163" s="2">
        <f t="shared" si="3818"/>
        <v>49212.800000000003</v>
      </c>
      <c r="BB163" s="2">
        <f t="shared" si="3819"/>
        <v>45811.327058823445</v>
      </c>
      <c r="BC163" s="2">
        <f>план!T161</f>
        <v>0</v>
      </c>
      <c r="BD163" s="2">
        <f>план!U161</f>
        <v>0</v>
      </c>
      <c r="BE163" s="2">
        <f t="shared" si="2813"/>
        <v>0</v>
      </c>
      <c r="BF163" s="2">
        <f t="shared" si="2814"/>
        <v>0</v>
      </c>
      <c r="BG163" s="2">
        <f>VLOOKUP($C163,'ДС факт при поликлинике'!$D$6:$JC$141,7,0)</f>
        <v>0</v>
      </c>
      <c r="BH163" s="2">
        <f>VLOOKUP($C163,'ДС факт при поликлинике'!$D$6:$JC$141,8,0)</f>
        <v>0</v>
      </c>
      <c r="BI163" s="2">
        <f>VLOOKUP($C163,'ДС факт при поликлинике'!$D$6:$JC$141,9,0)</f>
        <v>0</v>
      </c>
      <c r="BJ163" s="2">
        <f>VLOOKUP($C163,'ДС факт при поликлинике'!$D$6:$JC$141,10,0)</f>
        <v>0</v>
      </c>
      <c r="BK163" s="2">
        <f t="shared" si="3617"/>
        <v>0</v>
      </c>
      <c r="BL163" s="2">
        <f t="shared" si="3618"/>
        <v>0</v>
      </c>
      <c r="BM163" s="2">
        <f t="shared" si="3619"/>
        <v>0</v>
      </c>
      <c r="BN163" s="2">
        <f t="shared" si="2815"/>
        <v>0</v>
      </c>
      <c r="BO163" s="2">
        <f t="shared" si="2816"/>
        <v>0</v>
      </c>
      <c r="BP163" s="2">
        <f>план!V161</f>
        <v>0</v>
      </c>
      <c r="BQ163" s="2">
        <f>план!W161</f>
        <v>0</v>
      </c>
      <c r="BR163" s="2">
        <f t="shared" si="2817"/>
        <v>0</v>
      </c>
      <c r="BS163" s="2">
        <f t="shared" si="2818"/>
        <v>0</v>
      </c>
      <c r="BT163" s="2">
        <f>VLOOKUP($C163,'ДС факт при поликлинике'!$D$6:$JC$141,27,0)</f>
        <v>0</v>
      </c>
      <c r="BU163" s="2">
        <f>VLOOKUP($C163,'ДС факт при поликлинике'!$D$6:$JC$141,28,0)</f>
        <v>0</v>
      </c>
      <c r="BV163" s="2">
        <f>VLOOKUP($C163,'ДС факт при поликлинике'!$D$6:$JC$141,29,0)</f>
        <v>0</v>
      </c>
      <c r="BW163" s="2">
        <f>VLOOKUP($C163,'ДС факт при поликлинике'!$D$6:$JC$141,30,0)</f>
        <v>0</v>
      </c>
      <c r="BX163" s="2">
        <f t="shared" si="3620"/>
        <v>0</v>
      </c>
      <c r="BY163" s="2">
        <f t="shared" si="3621"/>
        <v>0</v>
      </c>
      <c r="BZ163" s="2">
        <f t="shared" si="3622"/>
        <v>0</v>
      </c>
      <c r="CA163" s="2">
        <f t="shared" si="2819"/>
        <v>0</v>
      </c>
      <c r="CB163" s="2">
        <f t="shared" si="2820"/>
        <v>0</v>
      </c>
      <c r="CC163" s="2">
        <f>план!X161</f>
        <v>0</v>
      </c>
      <c r="CD163" s="2">
        <f>план!Y161</f>
        <v>0</v>
      </c>
      <c r="CE163" s="2">
        <f t="shared" si="2821"/>
        <v>0</v>
      </c>
      <c r="CF163" s="2">
        <f t="shared" si="2822"/>
        <v>0</v>
      </c>
      <c r="CG163" s="2">
        <f>VLOOKUP($C163,'ДС факт при поликлинике'!$D$6:$JC$141,51,0)</f>
        <v>0</v>
      </c>
      <c r="CH163" s="2">
        <f>VLOOKUP($C163,'ДС факт при поликлинике'!$D$6:$JC$141,52,0)</f>
        <v>0</v>
      </c>
      <c r="CI163" s="2">
        <f>VLOOKUP($C163,'ДС факт при поликлинике'!$D$6:$JC$141,53,0)</f>
        <v>0</v>
      </c>
      <c r="CJ163" s="2">
        <f>VLOOKUP($C163,'ДС факт при поликлинике'!$D$6:$JC$141,54,0)</f>
        <v>0</v>
      </c>
      <c r="CK163" s="2">
        <f t="shared" si="3623"/>
        <v>0</v>
      </c>
      <c r="CL163" s="2">
        <f t="shared" si="3624"/>
        <v>0</v>
      </c>
      <c r="CM163" s="2">
        <f t="shared" si="3625"/>
        <v>0</v>
      </c>
      <c r="CN163" s="2">
        <f t="shared" si="2823"/>
        <v>0</v>
      </c>
      <c r="CO163" s="2">
        <f t="shared" si="2824"/>
        <v>0</v>
      </c>
      <c r="CP163" s="2">
        <f>план!Z161</f>
        <v>2</v>
      </c>
      <c r="CQ163" s="2">
        <f>план!AA161</f>
        <v>98425.599999999991</v>
      </c>
      <c r="CR163" s="2">
        <f t="shared" si="2825"/>
        <v>1.1666666666666665</v>
      </c>
      <c r="CS163" s="2">
        <f t="shared" si="2826"/>
        <v>57414.933333333334</v>
      </c>
      <c r="CT163" s="2">
        <f>VLOOKUP($C163,'ДС факт при поликлинике'!$D$6:$JC$141,235,0)</f>
        <v>0</v>
      </c>
      <c r="CU163" s="2">
        <f>VLOOKUP($C163,'ДС факт при поликлинике'!$D$6:$JC$141,236,0)</f>
        <v>0</v>
      </c>
      <c r="CV163" s="2">
        <f>VLOOKUP($C163,'ДС факт при поликлинике'!$D$6:$JC$141,237,0)</f>
        <v>0</v>
      </c>
      <c r="CW163" s="2">
        <f>VLOOKUP($C163,'ДС факт при поликлинике'!$D$6:$JC$141,238,0)</f>
        <v>0</v>
      </c>
      <c r="CX163" s="2">
        <f t="shared" si="3626"/>
        <v>5.2</v>
      </c>
      <c r="CY163" s="2">
        <f t="shared" si="3627"/>
        <v>3.0333333333333332</v>
      </c>
      <c r="CZ163" s="2">
        <f t="shared" si="3628"/>
        <v>0</v>
      </c>
      <c r="DA163" s="2">
        <f t="shared" si="2827"/>
        <v>-1.1666666666666665</v>
      </c>
      <c r="DB163" s="2">
        <f t="shared" si="2828"/>
        <v>-57414.933333333334</v>
      </c>
      <c r="DC163" s="2">
        <f>план!AB161</f>
        <v>0</v>
      </c>
      <c r="DD163" s="2">
        <f>план!AC161</f>
        <v>0</v>
      </c>
      <c r="DE163" s="2">
        <f t="shared" si="2829"/>
        <v>0</v>
      </c>
      <c r="DF163" s="2">
        <f t="shared" si="2830"/>
        <v>0</v>
      </c>
      <c r="DG163" s="2">
        <f>VLOOKUP($C163,'ДС факт при поликлинике'!$D$6:$JC$141,163,0)</f>
        <v>0</v>
      </c>
      <c r="DH163" s="2">
        <f>VLOOKUP($C163,'ДС факт при поликлинике'!$D$6:$JC$141,164,0)</f>
        <v>0</v>
      </c>
      <c r="DI163" s="2">
        <f>VLOOKUP($C163,'ДС факт при поликлинике'!$D$6:$JC$141,165,0)</f>
        <v>0</v>
      </c>
      <c r="DJ163" s="2">
        <f>VLOOKUP($C163,'ДС факт при поликлинике'!$D$6:$JC$141,166,0)</f>
        <v>0</v>
      </c>
      <c r="DK163" s="2">
        <f t="shared" si="3629"/>
        <v>0</v>
      </c>
      <c r="DL163" s="2">
        <f t="shared" si="3630"/>
        <v>0</v>
      </c>
      <c r="DM163" s="2">
        <f t="shared" si="3631"/>
        <v>0</v>
      </c>
      <c r="DN163" s="2">
        <f t="shared" si="2831"/>
        <v>0</v>
      </c>
      <c r="DO163" s="2">
        <f t="shared" si="2832"/>
        <v>0</v>
      </c>
      <c r="DP163" s="2">
        <f>план!AD161</f>
        <v>24</v>
      </c>
      <c r="DQ163" s="2">
        <f>план!AE161</f>
        <v>1417328.6399999999</v>
      </c>
      <c r="DR163" s="2">
        <f t="shared" si="2833"/>
        <v>14</v>
      </c>
      <c r="DS163" s="2">
        <f t="shared" si="2834"/>
        <v>826775.03999999992</v>
      </c>
      <c r="DT163" s="2">
        <f>VLOOKUP($C163,'ДС факт при поликлинике'!$D$6:$JC$141,229,0)</f>
        <v>5</v>
      </c>
      <c r="DU163" s="2">
        <f>VLOOKUP($C163,'ДС факт при поликлинике'!$D$6:$JC$141,230,0)</f>
        <v>295276.79999999999</v>
      </c>
      <c r="DV163" s="2">
        <f>VLOOKUP($C163,'ДС факт при поликлинике'!$D$6:$JC$141,231,0)</f>
        <v>0</v>
      </c>
      <c r="DW163" s="2">
        <f>VLOOKUP($C163,'ДС факт при поликлинике'!$D$6:$JC$141,232,0)</f>
        <v>0</v>
      </c>
      <c r="DX163" s="2">
        <f t="shared" si="3632"/>
        <v>62.400000000000006</v>
      </c>
      <c r="DY163" s="2">
        <f t="shared" si="3633"/>
        <v>36.4</v>
      </c>
      <c r="DZ163" s="2">
        <f t="shared" si="3634"/>
        <v>13</v>
      </c>
      <c r="EA163" s="2">
        <f t="shared" si="2835"/>
        <v>-9</v>
      </c>
      <c r="EB163" s="2">
        <f t="shared" si="2836"/>
        <v>-531498.23999999999</v>
      </c>
      <c r="EC163" s="2">
        <f t="shared" si="3820"/>
        <v>59055.359999999993</v>
      </c>
      <c r="ED163" s="2">
        <f t="shared" si="3821"/>
        <v>59055.360000000001</v>
      </c>
      <c r="EE163" s="2">
        <f>план!AF161</f>
        <v>0</v>
      </c>
      <c r="EF163" s="2">
        <f>план!AG161</f>
        <v>0</v>
      </c>
      <c r="EG163" s="2">
        <f t="shared" si="2837"/>
        <v>0</v>
      </c>
      <c r="EH163" s="2">
        <f t="shared" si="2838"/>
        <v>0</v>
      </c>
      <c r="EI163" s="2">
        <f>VLOOKUP($C163,'ДС факт при поликлинике'!$D$6:$JC$141,239,0)</f>
        <v>0</v>
      </c>
      <c r="EJ163" s="2">
        <f>VLOOKUP($C163,'ДС факт при поликлинике'!$D$6:$JC$141,240,0)</f>
        <v>0</v>
      </c>
      <c r="EK163" s="2">
        <f>VLOOKUP($C163,'ДС факт при поликлинике'!$D$6:$JC$141,241,0)</f>
        <v>0</v>
      </c>
      <c r="EL163" s="2">
        <f>VLOOKUP($C163,'ДС факт при поликлинике'!$D$6:$JC$141,242,0)</f>
        <v>0</v>
      </c>
      <c r="EM163" s="2">
        <f t="shared" si="3635"/>
        <v>0</v>
      </c>
      <c r="EN163" s="2">
        <f t="shared" si="3636"/>
        <v>0</v>
      </c>
      <c r="EO163" s="2">
        <f t="shared" si="3637"/>
        <v>0</v>
      </c>
      <c r="EP163" s="2">
        <f t="shared" si="2839"/>
        <v>0</v>
      </c>
      <c r="EQ163" s="2">
        <f t="shared" si="2840"/>
        <v>0</v>
      </c>
      <c r="ER163" s="2">
        <f>план!AH161</f>
        <v>60</v>
      </c>
      <c r="ES163" s="2">
        <f>план!AI161</f>
        <v>2952768</v>
      </c>
      <c r="ET163" s="2">
        <f t="shared" si="2841"/>
        <v>35</v>
      </c>
      <c r="EU163" s="2">
        <f t="shared" si="2842"/>
        <v>1722448</v>
      </c>
      <c r="EV163" s="2">
        <f>VLOOKUP($C163,'ДС факт при поликлинике'!$D$6:$JC$141,11,0)</f>
        <v>47</v>
      </c>
      <c r="EW163" s="2">
        <f>VLOOKUP($C163,'ДС факт при поликлинике'!$D$6:$JC$141,12,0)</f>
        <v>2305619.6800000002</v>
      </c>
      <c r="EX163" s="2">
        <f>VLOOKUP($C163,'ДС факт при поликлинике'!$D$6:$JC$141,13,0)</f>
        <v>2</v>
      </c>
      <c r="EY163" s="2">
        <f>VLOOKUP($C163,'ДС факт при поликлинике'!$D$6:$JC$141,14,0)</f>
        <v>98425.600000000006</v>
      </c>
      <c r="EZ163" s="2">
        <f t="shared" si="3638"/>
        <v>156</v>
      </c>
      <c r="FA163" s="2">
        <f t="shared" si="3639"/>
        <v>91</v>
      </c>
      <c r="FB163" s="2">
        <f t="shared" si="3640"/>
        <v>122.2</v>
      </c>
      <c r="FC163" s="2">
        <f t="shared" si="2843"/>
        <v>12</v>
      </c>
      <c r="FD163" s="2">
        <f t="shared" si="2844"/>
        <v>583171.68000000017</v>
      </c>
      <c r="FE163" s="2">
        <f>план!AJ161</f>
        <v>0</v>
      </c>
      <c r="FF163" s="2">
        <f>план!AK161</f>
        <v>0</v>
      </c>
      <c r="FG163" s="2">
        <f t="shared" si="2845"/>
        <v>0</v>
      </c>
      <c r="FH163" s="2">
        <f t="shared" si="2846"/>
        <v>0</v>
      </c>
      <c r="FI163" s="2">
        <f>VLOOKUP($C163,'ДС факт при поликлинике'!$D$6:$JC$141,243,0)</f>
        <v>0</v>
      </c>
      <c r="FJ163" s="2">
        <f>VLOOKUP($C163,'ДС факт при поликлинике'!$D$6:$JC$141,244,0)</f>
        <v>0</v>
      </c>
      <c r="FK163" s="2">
        <f>VLOOKUP($C163,'ДС факт при поликлинике'!$D$6:$JC$141,245,0)</f>
        <v>0</v>
      </c>
      <c r="FL163" s="2">
        <f>VLOOKUP($C163,'ДС факт при поликлинике'!$D$6:$JC$141,246,0)</f>
        <v>0</v>
      </c>
      <c r="FM163" s="2">
        <f t="shared" si="3641"/>
        <v>0</v>
      </c>
      <c r="FN163" s="2">
        <f t="shared" si="3642"/>
        <v>0</v>
      </c>
      <c r="FO163" s="2">
        <f t="shared" si="3643"/>
        <v>0</v>
      </c>
      <c r="FP163" s="2">
        <f t="shared" si="2847"/>
        <v>0</v>
      </c>
      <c r="FQ163" s="2">
        <f t="shared" si="2848"/>
        <v>0</v>
      </c>
      <c r="FR163" s="2">
        <f>план!AL161</f>
        <v>0</v>
      </c>
      <c r="FS163" s="2">
        <f>план!AM161</f>
        <v>0</v>
      </c>
      <c r="FT163" s="2">
        <f t="shared" si="2849"/>
        <v>0</v>
      </c>
      <c r="FU163" s="2">
        <f t="shared" si="2850"/>
        <v>0</v>
      </c>
      <c r="FV163" s="2">
        <f>VLOOKUP($C163,'ДС факт при поликлинике'!$D$6:$JC$141,197,0)</f>
        <v>0</v>
      </c>
      <c r="FW163" s="2">
        <f>VLOOKUP($C163,'ДС факт при поликлинике'!$D$6:$JC$141,198,0)</f>
        <v>0</v>
      </c>
      <c r="FX163" s="2">
        <f>VLOOKUP($C163,'ДС факт при поликлинике'!$D$6:$JC$141,199,0)</f>
        <v>0</v>
      </c>
      <c r="FY163" s="2">
        <f>VLOOKUP($C163,'ДС факт при поликлинике'!$D$6:$JC$141,200,0)</f>
        <v>0</v>
      </c>
      <c r="FZ163" s="2">
        <f t="shared" si="3644"/>
        <v>0</v>
      </c>
      <c r="GA163" s="2">
        <f t="shared" si="3645"/>
        <v>0</v>
      </c>
      <c r="GB163" s="2">
        <f t="shared" si="3646"/>
        <v>0</v>
      </c>
      <c r="GC163" s="2">
        <f t="shared" si="2851"/>
        <v>0</v>
      </c>
      <c r="GD163" s="2">
        <f t="shared" si="2852"/>
        <v>0</v>
      </c>
      <c r="GE163" s="2">
        <f>план!AN161</f>
        <v>0</v>
      </c>
      <c r="GF163" s="2">
        <f>план!AO161</f>
        <v>0</v>
      </c>
      <c r="GG163" s="2">
        <f t="shared" si="2853"/>
        <v>0</v>
      </c>
      <c r="GH163" s="2">
        <f t="shared" si="2854"/>
        <v>0</v>
      </c>
      <c r="GI163" s="2">
        <f>VLOOKUP($C163,'ДС факт при поликлинике'!$D$6:$JC$141,201,0)</f>
        <v>0</v>
      </c>
      <c r="GJ163" s="2">
        <f>VLOOKUP($C163,'ДС факт при поликлинике'!$D$6:$JC$141,202,0)</f>
        <v>0</v>
      </c>
      <c r="GK163" s="2">
        <f>VLOOKUP($C163,'ДС факт при поликлинике'!$D$6:$JC$141,203,0)</f>
        <v>0</v>
      </c>
      <c r="GL163" s="2">
        <f>VLOOKUP($C163,'ДС факт при поликлинике'!$D$6:$JC$141,204,0)</f>
        <v>0</v>
      </c>
      <c r="GM163" s="2">
        <f t="shared" si="3647"/>
        <v>0</v>
      </c>
      <c r="GN163" s="2">
        <f t="shared" si="3648"/>
        <v>0</v>
      </c>
      <c r="GO163" s="2">
        <f t="shared" si="3649"/>
        <v>0</v>
      </c>
      <c r="GP163" s="2">
        <f t="shared" si="2855"/>
        <v>0</v>
      </c>
      <c r="GQ163" s="2">
        <f t="shared" si="2856"/>
        <v>0</v>
      </c>
      <c r="GR163" s="2">
        <f>план!AP161</f>
        <v>0</v>
      </c>
      <c r="GS163" s="2">
        <f>план!AQ161</f>
        <v>0</v>
      </c>
      <c r="GT163" s="2">
        <f t="shared" si="2857"/>
        <v>0</v>
      </c>
      <c r="GU163" s="2">
        <f t="shared" si="2858"/>
        <v>0</v>
      </c>
      <c r="GV163" s="2">
        <f>VLOOKUP($C163,'ДС факт при поликлинике'!$D$6:$JC$141,171,0)</f>
        <v>0</v>
      </c>
      <c r="GW163" s="2">
        <f>VLOOKUP($C163,'ДС факт при поликлинике'!$D$6:$JC$141,172,0)</f>
        <v>0</v>
      </c>
      <c r="GX163" s="2">
        <f>VLOOKUP($C163,'ДС факт при поликлинике'!$D$6:$JC$141,173,0)</f>
        <v>0</v>
      </c>
      <c r="GY163" s="2">
        <f>VLOOKUP($C163,'ДС факт при поликлинике'!$D$6:$JC$141,174,0)</f>
        <v>0</v>
      </c>
      <c r="GZ163" s="2">
        <f t="shared" si="3650"/>
        <v>0</v>
      </c>
      <c r="HA163" s="2">
        <f t="shared" si="3651"/>
        <v>0</v>
      </c>
      <c r="HB163" s="2">
        <f t="shared" si="3652"/>
        <v>0</v>
      </c>
      <c r="HC163" s="2">
        <f t="shared" si="2859"/>
        <v>0</v>
      </c>
      <c r="HD163" s="2">
        <f t="shared" si="2860"/>
        <v>0</v>
      </c>
      <c r="HE163" s="2">
        <f>план!AR161</f>
        <v>0</v>
      </c>
      <c r="HF163" s="2">
        <f>план!AS161</f>
        <v>0</v>
      </c>
      <c r="HG163" s="2">
        <f t="shared" si="2861"/>
        <v>0</v>
      </c>
      <c r="HH163" s="2">
        <f t="shared" si="2862"/>
        <v>0</v>
      </c>
      <c r="HI163" s="2">
        <f>VLOOKUP($C163,'ДС факт при поликлинике'!$D$6:$JC$141,175,0)</f>
        <v>0</v>
      </c>
      <c r="HJ163" s="2">
        <f>VLOOKUP($C163,'ДС факт при поликлинике'!$D$6:$JC$141,176,0)</f>
        <v>0</v>
      </c>
      <c r="HK163" s="2">
        <f>VLOOKUP($C163,'ДС факт при поликлинике'!$D$6:$JC$141,177,0)</f>
        <v>0</v>
      </c>
      <c r="HL163" s="2">
        <f>VLOOKUP($C163,'ДС факт при поликлинике'!$D$6:$JC$141,178,0)</f>
        <v>0</v>
      </c>
      <c r="HM163" s="2">
        <f t="shared" si="3653"/>
        <v>0</v>
      </c>
      <c r="HN163" s="2">
        <f t="shared" si="3654"/>
        <v>0</v>
      </c>
      <c r="HO163" s="2">
        <f t="shared" si="3655"/>
        <v>0</v>
      </c>
      <c r="HP163" s="2">
        <f t="shared" si="2863"/>
        <v>0</v>
      </c>
      <c r="HQ163" s="2">
        <f t="shared" si="2864"/>
        <v>0</v>
      </c>
      <c r="HR163" s="2">
        <f>план!AT161</f>
        <v>0</v>
      </c>
      <c r="HS163" s="2">
        <f>план!AU161</f>
        <v>0</v>
      </c>
      <c r="HT163" s="2">
        <f t="shared" si="2865"/>
        <v>0</v>
      </c>
      <c r="HU163" s="2">
        <f t="shared" si="2866"/>
        <v>0</v>
      </c>
      <c r="HV163" s="2">
        <f>VLOOKUP($C163,'ДС факт при поликлинике'!$D$6:$JC$141,179,0)</f>
        <v>0</v>
      </c>
      <c r="HW163" s="2">
        <f>VLOOKUP($C163,'ДС факт при поликлинике'!$D$6:$JC$141,180,0)</f>
        <v>0</v>
      </c>
      <c r="HX163" s="2">
        <f>VLOOKUP($C163,'ДС факт при поликлинике'!$D$6:$JC$141,181,0)</f>
        <v>0</v>
      </c>
      <c r="HY163" s="2">
        <f>VLOOKUP($C163,'ДС факт при поликлинике'!$D$6:$JC$141,182,0)</f>
        <v>0</v>
      </c>
      <c r="HZ163" s="2">
        <f t="shared" si="3656"/>
        <v>0</v>
      </c>
      <c r="IA163" s="2">
        <f t="shared" si="3657"/>
        <v>0</v>
      </c>
      <c r="IB163" s="2">
        <f t="shared" si="3658"/>
        <v>0</v>
      </c>
      <c r="IC163" s="2">
        <f t="shared" si="2867"/>
        <v>0</v>
      </c>
      <c r="ID163" s="2">
        <f t="shared" si="2868"/>
        <v>0</v>
      </c>
      <c r="IE163" s="2">
        <f>план!AV161</f>
        <v>10</v>
      </c>
      <c r="IF163" s="2">
        <f>план!AW161</f>
        <v>492127.99999999994</v>
      </c>
      <c r="IG163" s="2">
        <f t="shared" si="2869"/>
        <v>5.8333333333333339</v>
      </c>
      <c r="IH163" s="2">
        <f t="shared" si="2870"/>
        <v>287074.66666666663</v>
      </c>
      <c r="II163" s="2">
        <f>VLOOKUP($C163,'ДС факт при поликлинике'!$D$6:$JC$141,129,0)</f>
        <v>4</v>
      </c>
      <c r="IJ163" s="2">
        <f>VLOOKUP($C163,'ДС факт при поликлинике'!$D$6:$JC$141,130,0)</f>
        <v>98425.600000000006</v>
      </c>
      <c r="IK163" s="2">
        <f>VLOOKUP($C163,'ДС факт при поликлинике'!$D$6:$JC$141,131,0)</f>
        <v>0</v>
      </c>
      <c r="IL163" s="2">
        <f>VLOOKUP($C163,'ДС факт при поликлинике'!$D$6:$JC$141,132,0)</f>
        <v>0</v>
      </c>
      <c r="IM163" s="2">
        <f t="shared" si="3659"/>
        <v>26</v>
      </c>
      <c r="IN163" s="2">
        <f t="shared" si="3660"/>
        <v>15.166666666666668</v>
      </c>
      <c r="IO163" s="2">
        <f t="shared" si="3661"/>
        <v>10.4</v>
      </c>
      <c r="IP163" s="2">
        <f t="shared" si="2871"/>
        <v>-1.8333333333333339</v>
      </c>
      <c r="IQ163" s="2">
        <f t="shared" si="2872"/>
        <v>-188649.06666666662</v>
      </c>
      <c r="IR163" s="2">
        <f>план!AX161</f>
        <v>0</v>
      </c>
      <c r="IS163" s="2">
        <f>план!AY161</f>
        <v>0</v>
      </c>
      <c r="IT163" s="2">
        <f t="shared" si="2873"/>
        <v>0</v>
      </c>
      <c r="IU163" s="2">
        <f t="shared" si="2874"/>
        <v>0</v>
      </c>
      <c r="IV163" s="2">
        <f>VLOOKUP($C163,'ДС факт при поликлинике'!$D$6:$JC$141,125,0)</f>
        <v>0</v>
      </c>
      <c r="IW163" s="2">
        <f>VLOOKUP($C163,'ДС факт при поликлинике'!$D$6:$JC$141,126,0)</f>
        <v>0</v>
      </c>
      <c r="IX163" s="2">
        <f>VLOOKUP($C163,'ДС факт при поликлинике'!$D$6:$JC$141,127,0)</f>
        <v>0</v>
      </c>
      <c r="IY163" s="2">
        <f>VLOOKUP($C163,'ДС факт при поликлинике'!$D$6:$JC$141,128,0)</f>
        <v>0</v>
      </c>
      <c r="IZ163" s="2">
        <f t="shared" si="3662"/>
        <v>0</v>
      </c>
      <c r="JA163" s="2">
        <f t="shared" si="3663"/>
        <v>0</v>
      </c>
      <c r="JB163" s="2">
        <f t="shared" si="3664"/>
        <v>0</v>
      </c>
      <c r="JC163" s="2">
        <f t="shared" si="2875"/>
        <v>0</v>
      </c>
      <c r="JD163" s="2">
        <f t="shared" si="2876"/>
        <v>0</v>
      </c>
      <c r="JE163" s="2">
        <f>план!AZ161</f>
        <v>0</v>
      </c>
      <c r="JF163" s="2">
        <f>план!BA161</f>
        <v>0</v>
      </c>
      <c r="JG163" s="2">
        <f t="shared" si="2877"/>
        <v>0</v>
      </c>
      <c r="JH163" s="2">
        <f t="shared" si="2878"/>
        <v>0</v>
      </c>
      <c r="JI163" s="2">
        <f>VLOOKUP($C163,'ДС факт при поликлинике'!$D$6:$JC$141,161,0)</f>
        <v>0</v>
      </c>
      <c r="JJ163" s="2">
        <f>VLOOKUP($C163,'ДС факт при поликлинике'!$D$6:$JC$141,162,0)</f>
        <v>0</v>
      </c>
      <c r="JK163" s="2"/>
      <c r="JL163" s="2"/>
      <c r="JM163" s="2">
        <f t="shared" si="3665"/>
        <v>0</v>
      </c>
      <c r="JN163" s="2">
        <f t="shared" si="3666"/>
        <v>0</v>
      </c>
      <c r="JO163" s="2">
        <f t="shared" si="3667"/>
        <v>0</v>
      </c>
      <c r="JP163" s="2">
        <f t="shared" si="2879"/>
        <v>0</v>
      </c>
      <c r="JQ163" s="2">
        <f t="shared" si="2880"/>
        <v>0</v>
      </c>
      <c r="JR163" s="2">
        <f>план!BB161</f>
        <v>0</v>
      </c>
      <c r="JS163" s="2">
        <f>план!BC161</f>
        <v>0</v>
      </c>
      <c r="JT163" s="2">
        <f t="shared" si="2881"/>
        <v>0</v>
      </c>
      <c r="JU163" s="2">
        <f t="shared" si="2882"/>
        <v>0</v>
      </c>
      <c r="JV163" s="2">
        <f>VLOOKUP($C163,'ДС факт при поликлинике'!$D$6:$JC$141,133,0)</f>
        <v>0</v>
      </c>
      <c r="JW163" s="2">
        <f>VLOOKUP($C163,'ДС факт при поликлинике'!$D$6:$JC$141,134,0)</f>
        <v>0</v>
      </c>
      <c r="JX163" s="2">
        <f>VLOOKUP($C163,'ДС факт при поликлинике'!$D$6:$JC$141,135,0)</f>
        <v>0</v>
      </c>
      <c r="JY163" s="2">
        <f>VLOOKUP($C163,'ДС факт при поликлинике'!$D$6:$JC$141,136,0)</f>
        <v>0</v>
      </c>
      <c r="JZ163" s="2">
        <f t="shared" si="3668"/>
        <v>0</v>
      </c>
      <c r="KA163" s="2">
        <f t="shared" si="3669"/>
        <v>0</v>
      </c>
      <c r="KB163" s="2">
        <f t="shared" si="3670"/>
        <v>0</v>
      </c>
      <c r="KC163" s="2">
        <f t="shared" si="2883"/>
        <v>0</v>
      </c>
      <c r="KD163" s="2">
        <f t="shared" si="2884"/>
        <v>0</v>
      </c>
      <c r="KE163" s="2">
        <f>план!BD161</f>
        <v>0</v>
      </c>
      <c r="KF163" s="2">
        <f>план!BE161</f>
        <v>0</v>
      </c>
      <c r="KG163" s="2">
        <f t="shared" si="2885"/>
        <v>0</v>
      </c>
      <c r="KH163" s="2">
        <f t="shared" si="2886"/>
        <v>0</v>
      </c>
      <c r="KI163" s="2">
        <f>VLOOKUP($C163,'ДС факт при поликлинике'!$D$6:$JC$141,137,0)</f>
        <v>0</v>
      </c>
      <c r="KJ163" s="2">
        <f>VLOOKUP($C163,'ДС факт при поликлинике'!$D$6:$JC$141,138,0)</f>
        <v>0</v>
      </c>
      <c r="KK163" s="2">
        <f>VLOOKUP($C163,'ДС факт при поликлинике'!$D$6:$JC$141,139,0)</f>
        <v>0</v>
      </c>
      <c r="KL163" s="2">
        <f>VLOOKUP($C163,'ДС факт при поликлинике'!$D$6:$JC$141,140,0)</f>
        <v>0</v>
      </c>
      <c r="KM163" s="2">
        <f t="shared" si="3671"/>
        <v>0</v>
      </c>
      <c r="KN163" s="2">
        <f t="shared" si="3672"/>
        <v>0</v>
      </c>
      <c r="KO163" s="2">
        <f t="shared" si="3673"/>
        <v>0</v>
      </c>
      <c r="KP163" s="2">
        <f t="shared" si="2887"/>
        <v>0</v>
      </c>
      <c r="KQ163" s="2">
        <f t="shared" si="2888"/>
        <v>0</v>
      </c>
      <c r="KR163" s="2">
        <f>план!BF161</f>
        <v>0</v>
      </c>
      <c r="KS163" s="2">
        <f>план!BG161</f>
        <v>0</v>
      </c>
      <c r="KT163" s="2">
        <f t="shared" si="2889"/>
        <v>0</v>
      </c>
      <c r="KU163" s="2">
        <f t="shared" si="2890"/>
        <v>0</v>
      </c>
      <c r="KV163" s="2">
        <f>VLOOKUP($C163,'ДС факт при поликлинике'!$D$6:$JC$141,141,0)</f>
        <v>0</v>
      </c>
      <c r="KW163" s="2">
        <f>VLOOKUP($C163,'ДС факт при поликлинике'!$D$6:$JC$141,142,0)</f>
        <v>0</v>
      </c>
      <c r="KX163" s="2"/>
      <c r="KY163" s="2"/>
      <c r="KZ163" s="2">
        <f t="shared" si="3674"/>
        <v>0</v>
      </c>
      <c r="LA163" s="2">
        <f t="shared" si="3675"/>
        <v>0</v>
      </c>
      <c r="LB163" s="2">
        <f t="shared" si="3676"/>
        <v>0</v>
      </c>
      <c r="LC163" s="2">
        <f t="shared" si="2891"/>
        <v>0</v>
      </c>
      <c r="LD163" s="2">
        <f t="shared" si="2892"/>
        <v>0</v>
      </c>
      <c r="LE163" s="2">
        <f>план!BH161</f>
        <v>0</v>
      </c>
      <c r="LF163" s="2">
        <f>план!BI161</f>
        <v>0</v>
      </c>
      <c r="LG163" s="2">
        <f t="shared" si="2893"/>
        <v>0</v>
      </c>
      <c r="LH163" s="2">
        <f t="shared" si="2894"/>
        <v>0</v>
      </c>
      <c r="LI163" s="2">
        <f>VLOOKUP($C163,'ДС факт при поликлинике'!$D$6:$JC$141,143,0)</f>
        <v>0</v>
      </c>
      <c r="LJ163" s="2">
        <f>VLOOKUP($C163,'ДС факт при поликлинике'!$D$6:$JC$141,144,0)</f>
        <v>0</v>
      </c>
      <c r="LK163" s="2"/>
      <c r="LL163" s="2"/>
      <c r="LM163" s="2">
        <f t="shared" si="3677"/>
        <v>0</v>
      </c>
      <c r="LN163" s="2">
        <f t="shared" si="3678"/>
        <v>0</v>
      </c>
      <c r="LO163" s="2">
        <f t="shared" si="3679"/>
        <v>0</v>
      </c>
      <c r="LP163" s="2">
        <f t="shared" si="2895"/>
        <v>0</v>
      </c>
      <c r="LQ163" s="2">
        <f t="shared" si="2896"/>
        <v>0</v>
      </c>
      <c r="LR163" s="2">
        <f>план!BJ161</f>
        <v>0</v>
      </c>
      <c r="LS163" s="2">
        <f>план!BK161</f>
        <v>0</v>
      </c>
      <c r="LT163" s="2">
        <f t="shared" si="2897"/>
        <v>0</v>
      </c>
      <c r="LU163" s="2">
        <f t="shared" si="2898"/>
        <v>0</v>
      </c>
      <c r="LV163" s="2">
        <f>VLOOKUP($C163,'ДС факт при поликлинике'!$D$6:$JC$141,145,0)</f>
        <v>0</v>
      </c>
      <c r="LW163" s="2">
        <f>VLOOKUP($C163,'ДС факт при поликлинике'!$D$6:$JC$141,146,0)</f>
        <v>0</v>
      </c>
      <c r="LX163" s="2"/>
      <c r="LY163" s="2"/>
      <c r="LZ163" s="2">
        <f t="shared" si="3680"/>
        <v>0</v>
      </c>
      <c r="MA163" s="2">
        <f t="shared" si="3681"/>
        <v>0</v>
      </c>
      <c r="MB163" s="2">
        <f t="shared" si="3682"/>
        <v>0</v>
      </c>
      <c r="MC163" s="2">
        <f t="shared" si="2899"/>
        <v>0</v>
      </c>
      <c r="MD163" s="2">
        <f t="shared" si="2900"/>
        <v>0</v>
      </c>
      <c r="ME163" s="2">
        <f>план!BL161</f>
        <v>0</v>
      </c>
      <c r="MF163" s="2">
        <f>план!BM161</f>
        <v>0</v>
      </c>
      <c r="MG163" s="2">
        <f t="shared" si="2901"/>
        <v>0</v>
      </c>
      <c r="MH163" s="2">
        <f t="shared" si="2902"/>
        <v>0</v>
      </c>
      <c r="MI163" s="2">
        <f>VLOOKUP($C163,'ДС факт при поликлинике'!$D$6:$JC$141,183,0)</f>
        <v>0</v>
      </c>
      <c r="MJ163" s="2">
        <f>VLOOKUP($C163,'ДС факт при поликлинике'!$D$6:$JC$141,184,0)</f>
        <v>0</v>
      </c>
      <c r="MK163" s="2">
        <f>VLOOKUP($C163,'ДС факт при поликлинике'!$D$6:$JC$141,185,0)</f>
        <v>0</v>
      </c>
      <c r="ML163" s="2">
        <f>VLOOKUP($C163,'ДС факт при поликлинике'!$D$6:$JC$141,186,0)</f>
        <v>0</v>
      </c>
      <c r="MM163" s="2">
        <f t="shared" si="3683"/>
        <v>0</v>
      </c>
      <c r="MN163" s="2">
        <f t="shared" si="3684"/>
        <v>0</v>
      </c>
      <c r="MO163" s="2">
        <f t="shared" si="3685"/>
        <v>0</v>
      </c>
      <c r="MP163" s="2">
        <f t="shared" si="2903"/>
        <v>0</v>
      </c>
      <c r="MQ163" s="2">
        <f t="shared" si="2904"/>
        <v>0</v>
      </c>
      <c r="MR163" s="2">
        <f>план!BN161</f>
        <v>0</v>
      </c>
      <c r="MS163" s="2">
        <f>план!BO161</f>
        <v>0</v>
      </c>
      <c r="MT163" s="2">
        <f t="shared" si="2905"/>
        <v>0</v>
      </c>
      <c r="MU163" s="2">
        <f t="shared" si="2906"/>
        <v>0</v>
      </c>
      <c r="MV163" s="2">
        <f>VLOOKUP($C163,'ДС факт при поликлинике'!$D$6:$JC$141,187,0)</f>
        <v>0</v>
      </c>
      <c r="MW163" s="2">
        <f>VLOOKUP($C163,'ДС факт при поликлинике'!$D$6:$JC$141,188,0)</f>
        <v>0</v>
      </c>
      <c r="MX163" s="2"/>
      <c r="MY163" s="2"/>
      <c r="MZ163" s="2">
        <f t="shared" si="3686"/>
        <v>0</v>
      </c>
      <c r="NA163" s="2">
        <f t="shared" si="3687"/>
        <v>0</v>
      </c>
      <c r="NB163" s="2">
        <f t="shared" si="3688"/>
        <v>0</v>
      </c>
      <c r="NC163" s="2">
        <f t="shared" si="2907"/>
        <v>0</v>
      </c>
      <c r="ND163" s="2">
        <f t="shared" si="2908"/>
        <v>0</v>
      </c>
      <c r="NE163" s="2">
        <f>план!BP161</f>
        <v>0</v>
      </c>
      <c r="NF163" s="2">
        <f>план!BQ161</f>
        <v>0</v>
      </c>
      <c r="NG163" s="2">
        <f t="shared" si="2909"/>
        <v>0</v>
      </c>
      <c r="NH163" s="2">
        <f t="shared" si="2910"/>
        <v>0</v>
      </c>
      <c r="NI163" s="2">
        <f>VLOOKUP($C163,'ДС факт при поликлинике'!$D$6:$JC$141,189,0)</f>
        <v>0</v>
      </c>
      <c r="NJ163" s="2">
        <f>VLOOKUP($C163,'ДС факт при поликлинике'!$D$6:$JC$141,190,0)</f>
        <v>0</v>
      </c>
      <c r="NK163" s="2"/>
      <c r="NL163" s="2"/>
      <c r="NM163" s="2">
        <f t="shared" si="3689"/>
        <v>0</v>
      </c>
      <c r="NN163" s="2">
        <f t="shared" si="3690"/>
        <v>0</v>
      </c>
      <c r="NO163" s="2">
        <f t="shared" si="3691"/>
        <v>0</v>
      </c>
      <c r="NP163" s="2">
        <f t="shared" si="2911"/>
        <v>0</v>
      </c>
      <c r="NQ163" s="2">
        <f t="shared" si="2912"/>
        <v>0</v>
      </c>
      <c r="NR163" s="2">
        <f>план!BR161</f>
        <v>0</v>
      </c>
      <c r="NS163" s="2">
        <f>план!BS161</f>
        <v>0</v>
      </c>
      <c r="NT163" s="2">
        <f t="shared" si="2913"/>
        <v>0</v>
      </c>
      <c r="NU163" s="2">
        <f t="shared" si="2914"/>
        <v>0</v>
      </c>
      <c r="NV163" s="2">
        <f>VLOOKUP($C163,'ДС факт при поликлинике'!$D$6:$JC$141,191,0)</f>
        <v>0</v>
      </c>
      <c r="NW163" s="2">
        <f>VLOOKUP($C163,'ДС факт при поликлинике'!$D$6:$JC$141,192,0)</f>
        <v>0</v>
      </c>
      <c r="NX163" s="2"/>
      <c r="NY163" s="2"/>
      <c r="NZ163" s="2">
        <f t="shared" si="3692"/>
        <v>0</v>
      </c>
      <c r="OA163" s="2">
        <f t="shared" si="3693"/>
        <v>0</v>
      </c>
      <c r="OB163" s="2">
        <f t="shared" si="3694"/>
        <v>0</v>
      </c>
      <c r="OC163" s="2">
        <f t="shared" si="2915"/>
        <v>0</v>
      </c>
      <c r="OD163" s="2">
        <f t="shared" si="2916"/>
        <v>0</v>
      </c>
      <c r="OE163" s="2">
        <f>план!BT161</f>
        <v>0</v>
      </c>
      <c r="OF163" s="2">
        <f>план!BU161</f>
        <v>0</v>
      </c>
      <c r="OG163" s="2">
        <f t="shared" si="2917"/>
        <v>0</v>
      </c>
      <c r="OH163" s="2">
        <f t="shared" si="2918"/>
        <v>0</v>
      </c>
      <c r="OI163" s="2">
        <f>VLOOKUP($C163,'ДС факт при поликлинике'!$D$6:$JC$141,149,0)</f>
        <v>0</v>
      </c>
      <c r="OJ163" s="2">
        <f>VLOOKUP($C163,'ДС факт при поликлинике'!$D$6:$JC$141,150,0)</f>
        <v>0</v>
      </c>
      <c r="OK163" s="2"/>
      <c r="OL163" s="2"/>
      <c r="OM163" s="2">
        <f t="shared" si="3695"/>
        <v>0</v>
      </c>
      <c r="ON163" s="2">
        <f t="shared" si="3696"/>
        <v>0</v>
      </c>
      <c r="OO163" s="2">
        <f t="shared" si="3697"/>
        <v>0</v>
      </c>
      <c r="OP163" s="2">
        <f t="shared" si="2919"/>
        <v>0</v>
      </c>
      <c r="OQ163" s="2">
        <f t="shared" si="2920"/>
        <v>0</v>
      </c>
      <c r="OR163" s="2">
        <f>план!BV161</f>
        <v>0</v>
      </c>
      <c r="OS163" s="2">
        <f>план!BW161</f>
        <v>0</v>
      </c>
      <c r="OT163" s="2">
        <f t="shared" si="2921"/>
        <v>0</v>
      </c>
      <c r="OU163" s="2">
        <f t="shared" si="2922"/>
        <v>0</v>
      </c>
      <c r="OV163" s="2">
        <f>VLOOKUP($C163,'ДС факт при поликлинике'!$D$6:$JC$141,247,0)</f>
        <v>0</v>
      </c>
      <c r="OW163" s="2">
        <f>VLOOKUP($C163,'ДС факт при поликлинике'!$D$6:$JC$141,248,0)</f>
        <v>0</v>
      </c>
      <c r="OX163" s="2"/>
      <c r="OY163" s="2"/>
      <c r="OZ163" s="2">
        <f t="shared" si="3698"/>
        <v>0</v>
      </c>
      <c r="PA163" s="2">
        <f t="shared" si="3699"/>
        <v>0</v>
      </c>
      <c r="PB163" s="2">
        <f t="shared" si="3700"/>
        <v>0</v>
      </c>
      <c r="PC163" s="2">
        <f t="shared" si="2923"/>
        <v>0</v>
      </c>
      <c r="PD163" s="2">
        <f t="shared" si="2924"/>
        <v>0</v>
      </c>
      <c r="PE163" s="2">
        <f>план!BX161</f>
        <v>0</v>
      </c>
      <c r="PF163" s="2">
        <f>план!BY161</f>
        <v>0</v>
      </c>
      <c r="PG163" s="2">
        <f t="shared" si="2925"/>
        <v>0</v>
      </c>
      <c r="PH163" s="2">
        <f t="shared" si="2926"/>
        <v>0</v>
      </c>
      <c r="PI163" s="2">
        <f>VLOOKUP($C163,'ДС факт при поликлинике'!$D$6:$JC$141,95,0)</f>
        <v>0</v>
      </c>
      <c r="PJ163" s="2">
        <f>VLOOKUP($C163,'ДС факт при поликлинике'!$D$6:$JC$141,96,0)</f>
        <v>0</v>
      </c>
      <c r="PK163" s="2">
        <f>VLOOKUP($C163,'ДС факт при поликлинике'!$D$6:$JC$141,97,0)</f>
        <v>0</v>
      </c>
      <c r="PL163" s="2">
        <f>VLOOKUP($C163,'ДС факт при поликлинике'!$D$6:$JC$141,98,0)</f>
        <v>0</v>
      </c>
      <c r="PM163" s="2">
        <f t="shared" si="3701"/>
        <v>0</v>
      </c>
      <c r="PN163" s="2">
        <f t="shared" si="3702"/>
        <v>0</v>
      </c>
      <c r="PO163" s="2">
        <f t="shared" si="3703"/>
        <v>0</v>
      </c>
      <c r="PP163" s="2">
        <f t="shared" si="2927"/>
        <v>0</v>
      </c>
      <c r="PQ163" s="2">
        <f t="shared" si="2928"/>
        <v>0</v>
      </c>
      <c r="PR163" s="2">
        <f>план!BZ161</f>
        <v>0</v>
      </c>
      <c r="PS163" s="2">
        <f>план!CA161</f>
        <v>0</v>
      </c>
      <c r="PT163" s="2">
        <f t="shared" si="2929"/>
        <v>0</v>
      </c>
      <c r="PU163" s="2">
        <f t="shared" si="2930"/>
        <v>0</v>
      </c>
      <c r="PV163" s="2">
        <f>VLOOKUP($C163,'ДС факт при поликлинике'!$D$6:$JC$141,99,0)</f>
        <v>0</v>
      </c>
      <c r="PW163" s="2">
        <f>VLOOKUP($C163,'ДС факт при поликлинике'!$D$6:$JC$141,100,0)</f>
        <v>0</v>
      </c>
      <c r="PX163" s="2">
        <f>VLOOKUP($C163,'ДС факт при поликлинике'!$D$6:$JC$141,101,0)</f>
        <v>0</v>
      </c>
      <c r="PY163" s="2">
        <f>VLOOKUP($C163,'ДС факт при поликлинике'!$D$6:$JC$141,102,0)</f>
        <v>0</v>
      </c>
      <c r="PZ163" s="2">
        <f t="shared" si="3704"/>
        <v>0</v>
      </c>
      <c r="QA163" s="2">
        <f t="shared" si="3705"/>
        <v>0</v>
      </c>
      <c r="QB163" s="2">
        <f t="shared" si="3706"/>
        <v>0</v>
      </c>
      <c r="QC163" s="2">
        <f t="shared" si="2931"/>
        <v>0</v>
      </c>
      <c r="QD163" s="2">
        <f t="shared" si="2932"/>
        <v>0</v>
      </c>
      <c r="QE163" s="2">
        <f>план!CB161</f>
        <v>0</v>
      </c>
      <c r="QF163" s="2">
        <f>план!CC161</f>
        <v>0</v>
      </c>
      <c r="QG163" s="2">
        <f t="shared" si="2933"/>
        <v>0</v>
      </c>
      <c r="QH163" s="2">
        <f t="shared" si="2934"/>
        <v>0</v>
      </c>
      <c r="QI163" s="2">
        <f>VLOOKUP($C163,'ДС факт при поликлинике'!$D$6:$JC$141,63,0)</f>
        <v>0</v>
      </c>
      <c r="QJ163" s="2">
        <f>VLOOKUP($C163,'ДС факт при поликлинике'!$D$6:$JC$141,64,0)</f>
        <v>0</v>
      </c>
      <c r="QK163" s="2">
        <f>VLOOKUP($C163,'ДС факт при поликлинике'!$D$6:$JC$141,65,0)</f>
        <v>0</v>
      </c>
      <c r="QL163" s="2">
        <f>VLOOKUP($C163,'ДС факт при поликлинике'!$D$6:$JC$141,66,0)</f>
        <v>0</v>
      </c>
      <c r="QM163" s="2">
        <f t="shared" si="3707"/>
        <v>0</v>
      </c>
      <c r="QN163" s="2">
        <f t="shared" si="3708"/>
        <v>0</v>
      </c>
      <c r="QO163" s="2">
        <f t="shared" si="3709"/>
        <v>0</v>
      </c>
      <c r="QP163" s="2">
        <f t="shared" si="2935"/>
        <v>0</v>
      </c>
      <c r="QQ163" s="2">
        <f t="shared" si="2936"/>
        <v>0</v>
      </c>
      <c r="QR163" s="2">
        <f>план!CD161</f>
        <v>0</v>
      </c>
      <c r="QS163" s="2">
        <f>план!CE161</f>
        <v>0</v>
      </c>
      <c r="QT163" s="2">
        <f t="shared" si="2937"/>
        <v>0</v>
      </c>
      <c r="QU163" s="2">
        <f t="shared" si="2938"/>
        <v>0</v>
      </c>
      <c r="QV163" s="2">
        <f>VLOOKUP($C163,'ДС факт при поликлинике'!$D$6:$JC$141,107,0)</f>
        <v>0</v>
      </c>
      <c r="QW163" s="2">
        <f>VLOOKUP($C163,'ДС факт при поликлинике'!$D$6:$JC$141,108,0)</f>
        <v>0</v>
      </c>
      <c r="QX163" s="2">
        <f>VLOOKUP($C163,'ДС факт при поликлинике'!$D$6:$JC$141,109,0)</f>
        <v>0</v>
      </c>
      <c r="QY163" s="2">
        <f>VLOOKUP($C163,'ДС факт при поликлинике'!$D$6:$JC$141,110,0)</f>
        <v>0</v>
      </c>
      <c r="QZ163" s="2">
        <f t="shared" si="3710"/>
        <v>0</v>
      </c>
      <c r="RA163" s="2">
        <f t="shared" si="3711"/>
        <v>0</v>
      </c>
      <c r="RB163" s="2">
        <f t="shared" si="3712"/>
        <v>0</v>
      </c>
      <c r="RC163" s="2">
        <f t="shared" si="2939"/>
        <v>0</v>
      </c>
      <c r="RD163" s="2">
        <f t="shared" si="2940"/>
        <v>0</v>
      </c>
      <c r="RE163" s="2">
        <f>план!CF161</f>
        <v>0</v>
      </c>
      <c r="RF163" s="2">
        <f>план!CG161</f>
        <v>0</v>
      </c>
      <c r="RG163" s="2">
        <f t="shared" si="2941"/>
        <v>0</v>
      </c>
      <c r="RH163" s="2">
        <f t="shared" si="2942"/>
        <v>0</v>
      </c>
      <c r="RI163" s="2">
        <f>VLOOKUP($C163,'ДС факт при поликлинике'!$D$6:$JC$141,79,0)</f>
        <v>0</v>
      </c>
      <c r="RJ163" s="2">
        <f>VLOOKUP($C163,'ДС факт при поликлинике'!$D$6:$JC$141,80,0)</f>
        <v>0</v>
      </c>
      <c r="RK163" s="2">
        <f>VLOOKUP($C163,'ДС факт при поликлинике'!$D$6:$JC$141,81,0)</f>
        <v>0</v>
      </c>
      <c r="RL163" s="2">
        <f>VLOOKUP($C163,'ДС факт при поликлинике'!$D$6:$JC$141,82,0)</f>
        <v>0</v>
      </c>
      <c r="RM163" s="2">
        <f t="shared" si="3713"/>
        <v>0</v>
      </c>
      <c r="RN163" s="2">
        <f t="shared" si="3714"/>
        <v>0</v>
      </c>
      <c r="RO163" s="2">
        <f t="shared" si="3715"/>
        <v>0</v>
      </c>
      <c r="RP163" s="2">
        <f t="shared" si="2943"/>
        <v>0</v>
      </c>
      <c r="RQ163" s="2">
        <f t="shared" si="2944"/>
        <v>0</v>
      </c>
      <c r="RR163" s="2">
        <f>план!CH161</f>
        <v>0</v>
      </c>
      <c r="RS163" s="2">
        <f>план!CI161</f>
        <v>0</v>
      </c>
      <c r="RT163" s="2">
        <f t="shared" si="2945"/>
        <v>0</v>
      </c>
      <c r="RU163" s="2">
        <f t="shared" si="2946"/>
        <v>0</v>
      </c>
      <c r="RV163" s="2">
        <f>VLOOKUP($C163,'ДС факт при поликлинике'!$D$6:$JC$141,119,0)</f>
        <v>0</v>
      </c>
      <c r="RW163" s="2">
        <f>VLOOKUP($C163,'ДС факт при поликлинике'!$D$6:$JC$141,120,0)</f>
        <v>0</v>
      </c>
      <c r="RX163" s="2">
        <f>VLOOKUP($C163,'ДС факт при поликлинике'!$D$6:$JC$141,121,0)</f>
        <v>0</v>
      </c>
      <c r="RY163" s="2">
        <f>VLOOKUP($C163,'ДС факт при поликлинике'!$D$6:$JC$141,122,0)</f>
        <v>0</v>
      </c>
      <c r="RZ163" s="2">
        <f t="shared" si="3716"/>
        <v>0</v>
      </c>
      <c r="SA163" s="2">
        <f t="shared" si="3717"/>
        <v>0</v>
      </c>
      <c r="SB163" s="2">
        <f t="shared" si="3718"/>
        <v>0</v>
      </c>
      <c r="SC163" s="2">
        <f t="shared" si="2947"/>
        <v>0</v>
      </c>
      <c r="SD163" s="2">
        <f t="shared" si="2948"/>
        <v>0</v>
      </c>
      <c r="SE163" s="2">
        <f>план!CJ161</f>
        <v>0</v>
      </c>
      <c r="SF163" s="2">
        <f>план!CK161</f>
        <v>0</v>
      </c>
      <c r="SG163" s="2">
        <f t="shared" si="2949"/>
        <v>0</v>
      </c>
      <c r="SH163" s="2">
        <f t="shared" si="2950"/>
        <v>0</v>
      </c>
      <c r="SI163" s="2">
        <f>VLOOKUP($C163,'ДС факт при поликлинике'!$D$6:$JC$141,209,0)</f>
        <v>0</v>
      </c>
      <c r="SJ163" s="2">
        <f>VLOOKUP($C163,'ДС факт при поликлинике'!$D$6:$JC$141,210,0)</f>
        <v>0</v>
      </c>
      <c r="SK163" s="2">
        <f>VLOOKUP($C163,'ДС факт при поликлинике'!$D$6:$JC$141,211,0)</f>
        <v>0</v>
      </c>
      <c r="SL163" s="2">
        <f>VLOOKUP($C163,'ДС факт при поликлинике'!$D$6:$JC$141,212,0)</f>
        <v>0</v>
      </c>
      <c r="SM163" s="2">
        <f t="shared" si="3719"/>
        <v>0</v>
      </c>
      <c r="SN163" s="2">
        <f t="shared" si="3720"/>
        <v>0</v>
      </c>
      <c r="SO163" s="2">
        <f t="shared" si="3721"/>
        <v>0</v>
      </c>
      <c r="SP163" s="2">
        <f t="shared" si="2951"/>
        <v>0</v>
      </c>
      <c r="SQ163" s="2">
        <f t="shared" si="2952"/>
        <v>0</v>
      </c>
      <c r="SR163" s="2">
        <f>план!CL161</f>
        <v>0</v>
      </c>
      <c r="SS163" s="2">
        <f>план!CM161</f>
        <v>0</v>
      </c>
      <c r="ST163" s="2">
        <f t="shared" si="2953"/>
        <v>0</v>
      </c>
      <c r="SU163" s="2">
        <f t="shared" si="2954"/>
        <v>0</v>
      </c>
      <c r="SV163" s="2">
        <f>VLOOKUP($C163,'ДС факт при поликлинике'!$D$6:$JC$141,213,0)</f>
        <v>0</v>
      </c>
      <c r="SW163" s="2">
        <f>VLOOKUP($C163,'ДС факт при поликлинике'!$D$6:$JC$141,214,0)</f>
        <v>0</v>
      </c>
      <c r="SX163" s="2">
        <f>VLOOKUP($C163,'ДС факт при поликлинике'!$D$6:$JC$141,215,0)</f>
        <v>0</v>
      </c>
      <c r="SY163" s="2">
        <f>VLOOKUP($C163,'ДС факт при поликлинике'!$D$6:$JC$141,216,0)</f>
        <v>0</v>
      </c>
      <c r="SZ163" s="2">
        <f t="shared" si="3722"/>
        <v>0</v>
      </c>
      <c r="TA163" s="2">
        <f t="shared" si="3723"/>
        <v>0</v>
      </c>
      <c r="TB163" s="2">
        <f t="shared" si="3724"/>
        <v>0</v>
      </c>
      <c r="TC163" s="2">
        <f t="shared" si="2955"/>
        <v>0</v>
      </c>
      <c r="TD163" s="2">
        <f t="shared" si="2956"/>
        <v>0</v>
      </c>
      <c r="TE163" s="2">
        <f>план!CN161</f>
        <v>0</v>
      </c>
      <c r="TF163" s="2">
        <f>план!CO161</f>
        <v>0</v>
      </c>
      <c r="TG163" s="2">
        <f t="shared" si="2957"/>
        <v>0</v>
      </c>
      <c r="TH163" s="2">
        <f t="shared" si="2958"/>
        <v>0</v>
      </c>
      <c r="TI163" s="2">
        <f>VLOOKUP($C163,'ДС факт при поликлинике'!$D$6:$JC$141,217,0)</f>
        <v>0</v>
      </c>
      <c r="TJ163" s="2">
        <f>VLOOKUP($C163,'ДС факт при поликлинике'!$D$6:$JC$141,218,0)</f>
        <v>0</v>
      </c>
      <c r="TK163" s="2">
        <f>VLOOKUP($C163,'ДС факт при поликлинике'!$D$6:$JC$141,219,0)</f>
        <v>0</v>
      </c>
      <c r="TL163" s="2">
        <f>VLOOKUP($C163,'ДС факт при поликлинике'!$D$6:$JC$141,220,0)</f>
        <v>0</v>
      </c>
      <c r="TM163" s="2">
        <f t="shared" si="3725"/>
        <v>0</v>
      </c>
      <c r="TN163" s="2">
        <f t="shared" si="3726"/>
        <v>0</v>
      </c>
      <c r="TO163" s="2">
        <f t="shared" si="3727"/>
        <v>0</v>
      </c>
      <c r="TP163" s="2">
        <f t="shared" si="2959"/>
        <v>0</v>
      </c>
      <c r="TQ163" s="2">
        <f t="shared" si="2960"/>
        <v>0</v>
      </c>
      <c r="TR163" s="2">
        <f>план!CP161</f>
        <v>0</v>
      </c>
      <c r="TS163" s="2">
        <f>план!CQ161</f>
        <v>0</v>
      </c>
      <c r="TT163" s="2">
        <f t="shared" si="2961"/>
        <v>0</v>
      </c>
      <c r="TU163" s="2">
        <f t="shared" si="2962"/>
        <v>0</v>
      </c>
      <c r="TV163" s="2">
        <f>VLOOKUP($C163,'ДС факт при поликлинике'!$D$6:$JC$141,221,0)</f>
        <v>0</v>
      </c>
      <c r="TW163" s="2">
        <f>VLOOKUP($C163,'ДС факт при поликлинике'!$D$6:$JC$141,222,0)</f>
        <v>0</v>
      </c>
      <c r="TX163" s="2">
        <f>VLOOKUP($C163,'ДС факт при поликлинике'!$D$6:$JC$141,223,0)</f>
        <v>0</v>
      </c>
      <c r="TY163" s="2">
        <f>VLOOKUP($C163,'ДС факт при поликлинике'!$D$6:$JC$141,224,0)</f>
        <v>0</v>
      </c>
      <c r="TZ163" s="2">
        <f t="shared" si="3728"/>
        <v>0</v>
      </c>
      <c r="UA163" s="2">
        <f t="shared" si="3729"/>
        <v>0</v>
      </c>
      <c r="UB163" s="2">
        <f t="shared" si="3730"/>
        <v>0</v>
      </c>
      <c r="UC163" s="2">
        <f t="shared" si="2963"/>
        <v>0</v>
      </c>
      <c r="UD163" s="2">
        <f t="shared" si="2964"/>
        <v>0</v>
      </c>
      <c r="UE163" s="2">
        <f>план!CR161</f>
        <v>0</v>
      </c>
      <c r="UF163" s="2">
        <f>план!CS161</f>
        <v>0</v>
      </c>
      <c r="UG163" s="2">
        <f t="shared" si="2965"/>
        <v>0</v>
      </c>
      <c r="UH163" s="2">
        <f t="shared" si="2966"/>
        <v>0</v>
      </c>
      <c r="UI163" s="2">
        <f>VLOOKUP($C163,'ДС факт при поликлинике'!$D$6:$JC$141,233,0)</f>
        <v>0</v>
      </c>
      <c r="UJ163" s="2">
        <f>VLOOKUP($C163,'ДС факт при поликлинике'!$D$6:$JC$141,234,0)</f>
        <v>0</v>
      </c>
      <c r="UK163" s="2"/>
      <c r="UL163" s="2"/>
      <c r="UM163" s="2">
        <f t="shared" si="3731"/>
        <v>0</v>
      </c>
      <c r="UN163" s="2">
        <f t="shared" si="3732"/>
        <v>0</v>
      </c>
      <c r="UO163" s="2">
        <f t="shared" si="3733"/>
        <v>0</v>
      </c>
      <c r="UP163" s="2">
        <f t="shared" si="2967"/>
        <v>0</v>
      </c>
      <c r="UQ163" s="2">
        <f t="shared" si="2968"/>
        <v>0</v>
      </c>
      <c r="UR163" s="168">
        <f>план!CT161</f>
        <v>0</v>
      </c>
      <c r="US163" s="37">
        <f>план!CU161</f>
        <v>0</v>
      </c>
      <c r="UT163" s="2">
        <f t="shared" si="2969"/>
        <v>0</v>
      </c>
      <c r="UU163" s="2">
        <f t="shared" si="2970"/>
        <v>0</v>
      </c>
      <c r="UV163" s="2">
        <f>VLOOKUP($C163,'ДС факт при поликлинике'!$D$6:$JC$141,225,0)</f>
        <v>0</v>
      </c>
      <c r="UW163" s="2">
        <f>VLOOKUP($C163,'ДС факт при поликлинике'!$D$6:$JC$141,226,0)</f>
        <v>0</v>
      </c>
      <c r="UX163" s="2">
        <f>VLOOKUP($C163,'ДС факт при поликлинике'!$D$6:$JC$141,227,0)</f>
        <v>0</v>
      </c>
      <c r="UY163" s="2">
        <f>VLOOKUP($C163,'ДС факт при поликлинике'!$D$6:$JC$141,228,0)</f>
        <v>0</v>
      </c>
      <c r="UZ163" s="2">
        <f t="shared" si="3734"/>
        <v>0</v>
      </c>
      <c r="VA163" s="2">
        <f t="shared" si="3735"/>
        <v>0</v>
      </c>
      <c r="VB163" s="2">
        <f t="shared" si="3736"/>
        <v>0</v>
      </c>
      <c r="VC163" s="2">
        <f t="shared" si="2971"/>
        <v>0</v>
      </c>
      <c r="VD163" s="2">
        <f t="shared" si="2972"/>
        <v>0</v>
      </c>
      <c r="VE163" s="2">
        <f>план!CV161</f>
        <v>0</v>
      </c>
      <c r="VF163" s="2">
        <f>план!CW161</f>
        <v>0</v>
      </c>
      <c r="VG163" s="2">
        <f t="shared" si="2973"/>
        <v>0</v>
      </c>
      <c r="VH163" s="2">
        <f t="shared" si="2974"/>
        <v>0</v>
      </c>
      <c r="VI163" s="2">
        <f>VLOOKUP($C163,'ДС факт при поликлинике'!$D$6:$JC$141,205,0)</f>
        <v>0</v>
      </c>
      <c r="VJ163" s="2">
        <f>VLOOKUP($C163,'ДС факт при поликлинике'!$D$6:$JC$141,206,0)</f>
        <v>0</v>
      </c>
      <c r="VK163" s="2"/>
      <c r="VL163" s="2"/>
      <c r="VM163" s="2">
        <f t="shared" si="3737"/>
        <v>0</v>
      </c>
      <c r="VN163" s="2">
        <f t="shared" si="3738"/>
        <v>0</v>
      </c>
      <c r="VO163" s="2">
        <f t="shared" si="3739"/>
        <v>0</v>
      </c>
      <c r="VP163" s="2">
        <f t="shared" si="2975"/>
        <v>0</v>
      </c>
      <c r="VQ163" s="2">
        <f t="shared" si="2976"/>
        <v>0</v>
      </c>
      <c r="VR163" s="2">
        <f>план!CX161</f>
        <v>0</v>
      </c>
      <c r="VS163" s="2">
        <f>план!CY161</f>
        <v>0</v>
      </c>
      <c r="VT163" s="2">
        <f t="shared" si="2977"/>
        <v>0</v>
      </c>
      <c r="VU163" s="2">
        <f t="shared" si="2978"/>
        <v>0</v>
      </c>
      <c r="VV163" s="2">
        <f>VLOOKUP($C163,'ДС факт при поликлинике'!$D$6:$JC$141,207,0)</f>
        <v>0</v>
      </c>
      <c r="VW163" s="2">
        <f>VLOOKUP($C163,'ДС факт при поликлинике'!$D$6:$JC$141,208,0)</f>
        <v>0</v>
      </c>
      <c r="VX163" s="2"/>
      <c r="VY163" s="2"/>
      <c r="VZ163" s="2">
        <f t="shared" si="3740"/>
        <v>0</v>
      </c>
      <c r="WA163" s="2">
        <f t="shared" si="3741"/>
        <v>0</v>
      </c>
      <c r="WB163" s="2">
        <f t="shared" si="3742"/>
        <v>0</v>
      </c>
      <c r="WC163" s="2">
        <f t="shared" si="2979"/>
        <v>0</v>
      </c>
      <c r="WD163" s="2">
        <f t="shared" si="2980"/>
        <v>0</v>
      </c>
      <c r="WE163" s="2">
        <f>план!CZ161</f>
        <v>0</v>
      </c>
      <c r="WF163" s="2">
        <f>план!DA161</f>
        <v>0</v>
      </c>
      <c r="WG163" s="2">
        <f t="shared" si="2981"/>
        <v>0</v>
      </c>
      <c r="WH163" s="2">
        <f t="shared" si="2982"/>
        <v>0</v>
      </c>
      <c r="WI163" s="2">
        <f>VLOOKUP($C163,'ДС факт при поликлинике'!$D$6:$JC$141,91,0)</f>
        <v>0</v>
      </c>
      <c r="WJ163" s="2">
        <f>VLOOKUP($C163,'ДС факт при поликлинике'!$D$6:$JC$141,92,0)</f>
        <v>0</v>
      </c>
      <c r="WK163" s="2">
        <f>VLOOKUP($C163,'ДС факт при поликлинике'!$D$6:$JC$141,93,0)</f>
        <v>0</v>
      </c>
      <c r="WL163" s="2">
        <f>VLOOKUP($C163,'ДС факт при поликлинике'!$D$6:$JC$141,94,0)</f>
        <v>0</v>
      </c>
      <c r="WM163" s="2">
        <f t="shared" si="3743"/>
        <v>0</v>
      </c>
      <c r="WN163" s="2">
        <f t="shared" si="3744"/>
        <v>0</v>
      </c>
      <c r="WO163" s="2">
        <f t="shared" si="3745"/>
        <v>0</v>
      </c>
      <c r="WP163" s="2">
        <f t="shared" si="3746"/>
        <v>0</v>
      </c>
      <c r="WQ163" s="2">
        <f t="shared" si="2983"/>
        <v>0</v>
      </c>
      <c r="WR163" s="2">
        <f>план!DB161</f>
        <v>0</v>
      </c>
      <c r="WS163" s="2">
        <f>план!DC161</f>
        <v>0</v>
      </c>
      <c r="WT163" s="2">
        <f t="shared" si="2984"/>
        <v>0</v>
      </c>
      <c r="WU163" s="2">
        <f t="shared" si="2985"/>
        <v>0</v>
      </c>
      <c r="WV163" s="2">
        <f>VLOOKUP($C163,'ДС факт при поликлинике'!$D$6:$JC$141,67,0)</f>
        <v>0</v>
      </c>
      <c r="WW163" s="2">
        <f>VLOOKUP($C163,'ДС факт при поликлинике'!$D$6:$JC$141,68,0)</f>
        <v>0</v>
      </c>
      <c r="WX163" s="2">
        <f>VLOOKUP($C163,'ДС факт при поликлинике'!$D$6:$JC$141,69,0)</f>
        <v>0</v>
      </c>
      <c r="WY163" s="2">
        <f>VLOOKUP($C163,'ДС факт при поликлинике'!$D$6:$JC$141,70,0)</f>
        <v>0</v>
      </c>
      <c r="WZ163" s="2">
        <f t="shared" si="3747"/>
        <v>0</v>
      </c>
      <c r="XA163" s="2">
        <f t="shared" si="3748"/>
        <v>0</v>
      </c>
      <c r="XB163" s="2">
        <f t="shared" si="3749"/>
        <v>0</v>
      </c>
      <c r="XC163" s="2">
        <f t="shared" si="2986"/>
        <v>0</v>
      </c>
      <c r="XD163" s="2">
        <f t="shared" si="2987"/>
        <v>0</v>
      </c>
      <c r="XE163" s="2">
        <f>план!DD161</f>
        <v>0</v>
      </c>
      <c r="XF163" s="2">
        <f>план!DE161</f>
        <v>0</v>
      </c>
      <c r="XG163" s="2">
        <f t="shared" si="2988"/>
        <v>0</v>
      </c>
      <c r="XH163" s="2">
        <f t="shared" si="2989"/>
        <v>0</v>
      </c>
      <c r="XI163" s="2">
        <f>VLOOKUP($C163,'ДС факт при поликлинике'!$D$6:$JC$141,111,0)</f>
        <v>0</v>
      </c>
      <c r="XJ163" s="2">
        <f>VLOOKUP($C163,'ДС факт при поликлинике'!$D$6:$JC$141,112,0)</f>
        <v>0</v>
      </c>
      <c r="XK163" s="2">
        <f>VLOOKUP($C163,'ДС факт при поликлинике'!$D$6:$JC$141,113,0)</f>
        <v>0</v>
      </c>
      <c r="XL163" s="2">
        <f>VLOOKUP($C163,'ДС факт при поликлинике'!$D$6:$JC$141,114,0)</f>
        <v>0</v>
      </c>
      <c r="XM163" s="2">
        <f t="shared" si="3750"/>
        <v>0</v>
      </c>
      <c r="XN163" s="2">
        <f t="shared" si="3751"/>
        <v>0</v>
      </c>
      <c r="XO163" s="2">
        <f t="shared" si="3752"/>
        <v>0</v>
      </c>
      <c r="XP163" s="2">
        <f t="shared" si="2990"/>
        <v>0</v>
      </c>
      <c r="XQ163" s="2">
        <f t="shared" si="2991"/>
        <v>0</v>
      </c>
      <c r="XR163" s="2">
        <f>план!DF161</f>
        <v>0</v>
      </c>
      <c r="XS163" s="2">
        <f>план!DG161</f>
        <v>0</v>
      </c>
      <c r="XT163" s="2">
        <f t="shared" si="2992"/>
        <v>0</v>
      </c>
      <c r="XU163" s="2">
        <f t="shared" si="2993"/>
        <v>0</v>
      </c>
      <c r="XV163" s="2">
        <f>VLOOKUP($C163,'ДС факт при поликлинике'!$D$6:$JC$141,87,0)</f>
        <v>0</v>
      </c>
      <c r="XW163" s="2">
        <f>VLOOKUP($C163,'ДС факт при поликлинике'!$D$6:$JC$141,88,0)</f>
        <v>0</v>
      </c>
      <c r="XX163" s="2">
        <f>VLOOKUP($C163,'ДС факт при поликлинике'!$D$6:$JC$141,89,0)</f>
        <v>0</v>
      </c>
      <c r="XY163" s="2">
        <f>VLOOKUP($C163,'ДС факт при поликлинике'!$D$6:$JC$141,90,0)</f>
        <v>0</v>
      </c>
      <c r="XZ163" s="2">
        <f t="shared" si="3753"/>
        <v>0</v>
      </c>
      <c r="YA163" s="2">
        <f t="shared" si="3754"/>
        <v>0</v>
      </c>
      <c r="YB163" s="2">
        <f t="shared" si="3755"/>
        <v>0</v>
      </c>
      <c r="YC163" s="2">
        <f t="shared" si="2994"/>
        <v>0</v>
      </c>
      <c r="YD163" s="2">
        <f t="shared" si="2995"/>
        <v>0</v>
      </c>
      <c r="YE163" s="2">
        <f>план!DH161</f>
        <v>0</v>
      </c>
      <c r="YF163" s="2">
        <f>план!DI161</f>
        <v>0</v>
      </c>
      <c r="YG163" s="2">
        <f t="shared" si="2996"/>
        <v>0</v>
      </c>
      <c r="YH163" s="2">
        <f t="shared" si="2997"/>
        <v>0</v>
      </c>
      <c r="YI163" s="2">
        <f>VLOOKUP($C163,'ДС факт при поликлинике'!$D$6:$JC$141,75,0)</f>
        <v>0</v>
      </c>
      <c r="YJ163" s="2">
        <f>VLOOKUP($C163,'ДС факт при поликлинике'!$D$6:$JC$141,76,0)</f>
        <v>0</v>
      </c>
      <c r="YK163" s="2">
        <f>VLOOKUP($C163,'ДС факт при поликлинике'!$D$6:$JC$141,77,0)</f>
        <v>0</v>
      </c>
      <c r="YL163" s="2">
        <f>VLOOKUP($C163,'ДС факт при поликлинике'!$D$6:$JC$141,78,0)</f>
        <v>0</v>
      </c>
      <c r="YM163" s="2">
        <f t="shared" si="3756"/>
        <v>0</v>
      </c>
      <c r="YN163" s="2">
        <f t="shared" si="3757"/>
        <v>0</v>
      </c>
      <c r="YO163" s="2">
        <f t="shared" si="3758"/>
        <v>0</v>
      </c>
      <c r="YP163" s="2">
        <f t="shared" si="2998"/>
        <v>0</v>
      </c>
      <c r="YQ163" s="2">
        <f t="shared" si="2999"/>
        <v>0</v>
      </c>
      <c r="YR163" s="2">
        <f>план!DJ161</f>
        <v>0</v>
      </c>
      <c r="YS163" s="2">
        <f>план!DK161</f>
        <v>0</v>
      </c>
      <c r="YT163" s="2">
        <f t="shared" si="3000"/>
        <v>0</v>
      </c>
      <c r="YU163" s="2">
        <f t="shared" si="3001"/>
        <v>0</v>
      </c>
      <c r="YV163" s="2">
        <f>VLOOKUP($C163,'ДС факт при поликлинике'!$D$6:$JC$141,71,0)</f>
        <v>0</v>
      </c>
      <c r="YW163" s="2">
        <f>VLOOKUP($C163,'ДС факт при поликлинике'!$D$6:$JC$141,72,0)</f>
        <v>0</v>
      </c>
      <c r="YX163" s="2">
        <f>VLOOKUP($C163,'ДС факт при поликлинике'!$D$6:$JC$141,73,0)</f>
        <v>0</v>
      </c>
      <c r="YY163" s="2">
        <f>VLOOKUP($C163,'ДС факт при поликлинике'!$D$6:$JC$141,74,0)</f>
        <v>0</v>
      </c>
      <c r="YZ163" s="2">
        <f t="shared" si="3759"/>
        <v>0</v>
      </c>
      <c r="ZA163" s="2">
        <f t="shared" si="3760"/>
        <v>0</v>
      </c>
      <c r="ZB163" s="2">
        <f t="shared" si="3761"/>
        <v>0</v>
      </c>
      <c r="ZC163" s="2">
        <f t="shared" si="3002"/>
        <v>0</v>
      </c>
      <c r="ZD163" s="2">
        <f t="shared" si="3003"/>
        <v>0</v>
      </c>
      <c r="ZE163" s="2">
        <f>план!DL161</f>
        <v>0</v>
      </c>
      <c r="ZF163" s="2">
        <f>план!DM161</f>
        <v>0</v>
      </c>
      <c r="ZG163" s="2">
        <f t="shared" si="3004"/>
        <v>0</v>
      </c>
      <c r="ZH163" s="2">
        <f t="shared" si="3005"/>
        <v>0</v>
      </c>
      <c r="ZI163" s="2">
        <f>VLOOKUP($C163,'ДС факт при поликлинике'!$D$6:$JC$141,103,0)</f>
        <v>0</v>
      </c>
      <c r="ZJ163" s="2">
        <f>VLOOKUP($C163,'ДС факт при поликлинике'!$D$6:$JC$141,104,0)</f>
        <v>0</v>
      </c>
      <c r="ZK163" s="2">
        <f>VLOOKUP($C163,'ДС факт при поликлинике'!$D$6:$JC$141,105,0)</f>
        <v>0</v>
      </c>
      <c r="ZL163" s="2">
        <f>VLOOKUP($C163,'ДС факт при поликлинике'!$D$6:$JC$141,106,0)</f>
        <v>0</v>
      </c>
      <c r="ZM163" s="2">
        <f t="shared" si="3762"/>
        <v>0</v>
      </c>
      <c r="ZN163" s="2">
        <f t="shared" si="3763"/>
        <v>0</v>
      </c>
      <c r="ZO163" s="2">
        <f t="shared" si="3764"/>
        <v>0</v>
      </c>
      <c r="ZP163" s="2">
        <f t="shared" si="3006"/>
        <v>0</v>
      </c>
      <c r="ZQ163" s="2">
        <f t="shared" si="3007"/>
        <v>0</v>
      </c>
      <c r="ZR163" s="2">
        <f>план!DN161</f>
        <v>0</v>
      </c>
      <c r="ZS163" s="2">
        <f>план!DO161</f>
        <v>0</v>
      </c>
      <c r="ZT163" s="2">
        <f t="shared" si="3008"/>
        <v>0</v>
      </c>
      <c r="ZU163" s="2">
        <f t="shared" si="3009"/>
        <v>0</v>
      </c>
      <c r="ZV163" s="2">
        <f>VLOOKUP($C163,'ДС факт при поликлинике'!$D$6:$JC$141,249,0)</f>
        <v>0</v>
      </c>
      <c r="ZW163" s="2">
        <f>VLOOKUP($C163,'ДС факт при поликлинике'!$D$6:$JC$141,250,0)</f>
        <v>0</v>
      </c>
      <c r="ZX163" s="2">
        <f>VLOOKUP($C163,'ДС факт при поликлинике'!$D$6:$JC$141,251,0)</f>
        <v>0</v>
      </c>
      <c r="ZY163" s="2">
        <f>VLOOKUP($C163,'ДС факт при поликлинике'!$D$6:$JC$141,252,0)</f>
        <v>0</v>
      </c>
      <c r="ZZ163" s="2">
        <f t="shared" si="3765"/>
        <v>0</v>
      </c>
      <c r="AAA163" s="2">
        <f t="shared" si="3766"/>
        <v>0</v>
      </c>
      <c r="AAB163" s="2">
        <f t="shared" si="3767"/>
        <v>0</v>
      </c>
      <c r="AAC163" s="2">
        <f t="shared" si="3010"/>
        <v>0</v>
      </c>
      <c r="AAD163" s="2">
        <f t="shared" si="3011"/>
        <v>0</v>
      </c>
      <c r="AAE163" s="2">
        <f>план!DP161</f>
        <v>0</v>
      </c>
      <c r="AAF163" s="2">
        <f>план!DQ161</f>
        <v>0</v>
      </c>
      <c r="AAG163" s="2">
        <f t="shared" si="3012"/>
        <v>0</v>
      </c>
      <c r="AAH163" s="2">
        <f t="shared" si="3013"/>
        <v>0</v>
      </c>
      <c r="AAI163" s="2">
        <f>VLOOKUP($C163,'ДС факт при поликлинике'!$D$6:$JC$141,115,0)</f>
        <v>0</v>
      </c>
      <c r="AAJ163" s="2">
        <f>VLOOKUP($C163,'ДС факт при поликлинике'!$D$6:$JC$141,116,0)</f>
        <v>0</v>
      </c>
      <c r="AAK163" s="2">
        <f>VLOOKUP($C163,'ДС факт при поликлинике'!$D$6:$JC$141,117,0)</f>
        <v>0</v>
      </c>
      <c r="AAL163" s="2">
        <f>VLOOKUP($C163,'ДС факт при поликлинике'!$D$6:$JC$141,118,0)</f>
        <v>0</v>
      </c>
      <c r="AAM163" s="2">
        <f t="shared" si="3768"/>
        <v>0</v>
      </c>
      <c r="AAN163" s="2">
        <f t="shared" si="3769"/>
        <v>0</v>
      </c>
      <c r="AAO163" s="2">
        <f t="shared" si="3770"/>
        <v>0</v>
      </c>
      <c r="AAP163" s="2">
        <f t="shared" si="3014"/>
        <v>0</v>
      </c>
      <c r="AAQ163" s="2">
        <f t="shared" si="3015"/>
        <v>0</v>
      </c>
      <c r="AAR163" s="2">
        <f>план!DR161</f>
        <v>0</v>
      </c>
      <c r="AAS163" s="2">
        <f>план!DS161</f>
        <v>0</v>
      </c>
      <c r="AAT163" s="2">
        <f t="shared" si="3016"/>
        <v>0</v>
      </c>
      <c r="AAU163" s="2">
        <f t="shared" si="3017"/>
        <v>0</v>
      </c>
      <c r="AAV163" s="2">
        <f>VLOOKUP($C163,'ДС факт при поликлинике'!$D$6:$JC$141,59,0)</f>
        <v>0</v>
      </c>
      <c r="AAW163" s="2">
        <f>VLOOKUP($C163,'ДС факт при поликлинике'!$D$6:$JC$141,60,0)</f>
        <v>0</v>
      </c>
      <c r="AAX163" s="2">
        <f>VLOOKUP($C163,'ДС факт при поликлинике'!$D$6:$JC$141,61,0)</f>
        <v>0</v>
      </c>
      <c r="AAY163" s="2">
        <f>VLOOKUP($C163,'ДС факт при поликлинике'!$D$6:$JC$141,62,0)</f>
        <v>0</v>
      </c>
      <c r="AAZ163" s="2">
        <f t="shared" si="3771"/>
        <v>0</v>
      </c>
      <c r="ABA163" s="2">
        <f t="shared" si="3772"/>
        <v>0</v>
      </c>
      <c r="ABB163" s="2">
        <f t="shared" si="3773"/>
        <v>0</v>
      </c>
      <c r="ABC163" s="2">
        <f t="shared" si="3018"/>
        <v>0</v>
      </c>
      <c r="ABD163" s="2">
        <f t="shared" si="3019"/>
        <v>0</v>
      </c>
      <c r="ABE163" s="2">
        <f>план!DT161</f>
        <v>0</v>
      </c>
      <c r="ABF163" s="2">
        <f>план!DU161</f>
        <v>0</v>
      </c>
      <c r="ABG163" s="2">
        <f t="shared" si="3020"/>
        <v>0</v>
      </c>
      <c r="ABH163" s="2">
        <f t="shared" si="3021"/>
        <v>0</v>
      </c>
      <c r="ABI163" s="2">
        <f>VLOOKUP($C163,'ДС факт при поликлинике'!$D$6:$JC$141,55,0)</f>
        <v>0</v>
      </c>
      <c r="ABJ163" s="2">
        <f>VLOOKUP($C163,'ДС факт при поликлинике'!$D$6:$JC$141,56,0)</f>
        <v>0</v>
      </c>
      <c r="ABK163" s="2">
        <f>VLOOKUP($C163,'ДС факт при поликлинике'!$D$6:$JC$141,57,0)</f>
        <v>0</v>
      </c>
      <c r="ABL163" s="2">
        <f>VLOOKUP($C163,'ДС факт при поликлинике'!$D$6:$JC$141,58,0)</f>
        <v>0</v>
      </c>
      <c r="ABM163" s="2">
        <f t="shared" si="3774"/>
        <v>0</v>
      </c>
      <c r="ABN163" s="2">
        <f t="shared" si="3775"/>
        <v>0</v>
      </c>
      <c r="ABO163" s="2">
        <f t="shared" si="3776"/>
        <v>0</v>
      </c>
      <c r="ABP163" s="2">
        <f t="shared" si="3022"/>
        <v>0</v>
      </c>
      <c r="ABQ163" s="2">
        <f t="shared" si="3023"/>
        <v>0</v>
      </c>
      <c r="ABR163" s="2">
        <f>план!DV161</f>
        <v>0</v>
      </c>
      <c r="ABS163" s="2">
        <f>план!DW161</f>
        <v>0</v>
      </c>
      <c r="ABT163" s="2">
        <f t="shared" si="3024"/>
        <v>0</v>
      </c>
      <c r="ABU163" s="2">
        <f t="shared" si="3025"/>
        <v>0</v>
      </c>
      <c r="ABV163" s="2">
        <f>VLOOKUP($C163,'ДС факт при поликлинике'!$D$6:$JC$141,83,0)</f>
        <v>0</v>
      </c>
      <c r="ABW163" s="2">
        <f>VLOOKUP($C163,'ДС факт при поликлинике'!$D$6:$JC$141,84,0)</f>
        <v>0</v>
      </c>
      <c r="ABX163" s="2">
        <f>VLOOKUP($C163,'ДС факт при поликлинике'!$D$6:$JC$141,85,0)</f>
        <v>0</v>
      </c>
      <c r="ABY163" s="2">
        <f>VLOOKUP($C163,'ДС факт при поликлинике'!$D$6:$JC$141,86,0)</f>
        <v>0</v>
      </c>
      <c r="ABZ163" s="2">
        <f t="shared" si="3777"/>
        <v>0</v>
      </c>
      <c r="ACA163" s="2">
        <f t="shared" si="3778"/>
        <v>0</v>
      </c>
      <c r="ACB163" s="2">
        <f t="shared" si="3779"/>
        <v>0</v>
      </c>
      <c r="ACC163" s="2">
        <f t="shared" si="3026"/>
        <v>0</v>
      </c>
      <c r="ACD163" s="2">
        <f t="shared" si="3027"/>
        <v>0</v>
      </c>
      <c r="ACE163" s="2">
        <f>план!DX161</f>
        <v>0</v>
      </c>
      <c r="ACF163" s="2">
        <f>план!DY161</f>
        <v>0</v>
      </c>
      <c r="ACG163" s="2">
        <f t="shared" si="3028"/>
        <v>0</v>
      </c>
      <c r="ACH163" s="2">
        <f t="shared" si="3029"/>
        <v>0</v>
      </c>
      <c r="ACI163" s="2">
        <f>VLOOKUP($C163,'ДС факт при поликлинике'!$D$6:$JC$141,35,0)</f>
        <v>0</v>
      </c>
      <c r="ACJ163" s="2">
        <f>VLOOKUP($C163,'ДС факт при поликлинике'!$D$6:$JC$141,36,0)</f>
        <v>0</v>
      </c>
      <c r="ACK163" s="2">
        <f>VLOOKUP($C163,'ДС факт при поликлинике'!$D$6:$JC$141,37,0)</f>
        <v>0</v>
      </c>
      <c r="ACL163" s="2">
        <f>VLOOKUP($C163,'ДС факт при поликлинике'!$D$6:$JC$141,38,0)</f>
        <v>0</v>
      </c>
      <c r="ACM163" s="2">
        <f t="shared" si="3780"/>
        <v>0</v>
      </c>
      <c r="ACN163" s="2">
        <f t="shared" si="3781"/>
        <v>0</v>
      </c>
      <c r="ACO163" s="2">
        <f t="shared" si="3782"/>
        <v>0</v>
      </c>
      <c r="ACP163" s="2">
        <f t="shared" si="3783"/>
        <v>0</v>
      </c>
      <c r="ACQ163" s="2">
        <f t="shared" si="3784"/>
        <v>0</v>
      </c>
      <c r="ACR163" s="2">
        <f>план!DZ161</f>
        <v>0</v>
      </c>
      <c r="ACS163" s="2">
        <f>план!EA161</f>
        <v>0</v>
      </c>
      <c r="ACT163" s="2">
        <f t="shared" si="3030"/>
        <v>0</v>
      </c>
      <c r="ACU163" s="2">
        <f t="shared" si="3031"/>
        <v>0</v>
      </c>
      <c r="ACV163" s="2">
        <f>VLOOKUP($C163,'ДС факт при поликлинике'!$D$6:$JC$141,151,0)</f>
        <v>0</v>
      </c>
      <c r="ACW163" s="2">
        <f>VLOOKUP($C163,'ДС факт при поликлинике'!$D$6:$JC$141,152,0)</f>
        <v>0</v>
      </c>
      <c r="ACX163" s="2">
        <f>VLOOKUP($C163,'ДС факт при поликлинике'!$D$6:$JC$141,153,0)</f>
        <v>0</v>
      </c>
      <c r="ACY163" s="2">
        <f>VLOOKUP($C163,'ДС факт при поликлинике'!$D$6:$JC$141,154,0)</f>
        <v>0</v>
      </c>
      <c r="ACZ163" s="2">
        <f t="shared" si="3785"/>
        <v>0</v>
      </c>
      <c r="ADA163" s="2">
        <f t="shared" si="3786"/>
        <v>0</v>
      </c>
      <c r="ADB163" s="2">
        <f t="shared" si="3787"/>
        <v>0</v>
      </c>
      <c r="ADC163" s="2">
        <f t="shared" si="3032"/>
        <v>0</v>
      </c>
      <c r="ADD163" s="2">
        <f t="shared" si="3033"/>
        <v>0</v>
      </c>
      <c r="ADE163" s="2">
        <f>план!EB161</f>
        <v>0</v>
      </c>
      <c r="ADF163" s="2">
        <f>план!EC161</f>
        <v>0</v>
      </c>
      <c r="ADG163" s="2">
        <f t="shared" si="3034"/>
        <v>0</v>
      </c>
      <c r="ADH163" s="2">
        <f t="shared" si="3035"/>
        <v>0</v>
      </c>
      <c r="ADI163" s="2">
        <f>VLOOKUP($C163,'ДС факт при поликлинике'!$D$6:$JC$141,123,0)</f>
        <v>0</v>
      </c>
      <c r="ADJ163" s="2">
        <f>VLOOKUP($C163,'ДС факт при поликлинике'!$D$6:$JC$141,124,0)</f>
        <v>0</v>
      </c>
      <c r="ADK163" s="2"/>
      <c r="ADL163" s="2"/>
      <c r="ADM163" s="2">
        <f t="shared" si="3788"/>
        <v>0</v>
      </c>
      <c r="ADN163" s="2">
        <f t="shared" si="3789"/>
        <v>0</v>
      </c>
      <c r="ADO163" s="2">
        <f t="shared" si="3790"/>
        <v>0</v>
      </c>
      <c r="ADP163" s="2">
        <f t="shared" si="3036"/>
        <v>0</v>
      </c>
      <c r="ADQ163" s="2">
        <f t="shared" si="3037"/>
        <v>0</v>
      </c>
      <c r="ADR163" s="2">
        <f>план!ED161</f>
        <v>0</v>
      </c>
      <c r="ADS163" s="2">
        <f>план!EE161</f>
        <v>0</v>
      </c>
      <c r="ADT163" s="2">
        <f t="shared" si="3038"/>
        <v>0</v>
      </c>
      <c r="ADU163" s="2">
        <f t="shared" si="3039"/>
        <v>0</v>
      </c>
      <c r="ADV163" s="2">
        <f>VLOOKUP($C163,'ДС факт при поликлинике'!$D$6:$JC$141,147,0)</f>
        <v>0</v>
      </c>
      <c r="ADW163" s="2">
        <f>VLOOKUP($C163,'ДС факт при поликлинике'!$D$6:$JC$141,148,0)</f>
        <v>0</v>
      </c>
      <c r="ADX163" s="2"/>
      <c r="ADY163" s="2"/>
      <c r="ADZ163" s="2">
        <f t="shared" si="3791"/>
        <v>0</v>
      </c>
      <c r="AEA163" s="2">
        <f t="shared" si="3792"/>
        <v>0</v>
      </c>
      <c r="AEB163" s="2">
        <f t="shared" si="3793"/>
        <v>0</v>
      </c>
      <c r="AEC163" s="2">
        <f t="shared" si="3040"/>
        <v>0</v>
      </c>
      <c r="AED163" s="2">
        <f t="shared" si="3041"/>
        <v>0</v>
      </c>
      <c r="AEE163" s="2">
        <f>план!EF161</f>
        <v>0</v>
      </c>
      <c r="AEF163" s="2">
        <f>план!EG161</f>
        <v>0</v>
      </c>
      <c r="AEG163" s="2">
        <f t="shared" si="3042"/>
        <v>0</v>
      </c>
      <c r="AEH163" s="2">
        <f t="shared" si="3043"/>
        <v>0</v>
      </c>
      <c r="AEI163" s="2">
        <f>VLOOKUP($C163,'ДС факт при поликлинике'!$D$6:$JC$141,155,0)</f>
        <v>0</v>
      </c>
      <c r="AEJ163" s="2">
        <f>VLOOKUP($C163,'ДС факт при поликлинике'!$D$6:$JC$141,156,0)</f>
        <v>0</v>
      </c>
      <c r="AEK163" s="2"/>
      <c r="AEL163" s="2"/>
      <c r="AEM163" s="2">
        <f t="shared" si="3794"/>
        <v>0</v>
      </c>
      <c r="AEN163" s="2">
        <f t="shared" si="3795"/>
        <v>0</v>
      </c>
      <c r="AEO163" s="2">
        <f t="shared" si="3796"/>
        <v>0</v>
      </c>
      <c r="AEP163" s="2">
        <f t="shared" si="3044"/>
        <v>0</v>
      </c>
      <c r="AEQ163" s="2">
        <f t="shared" si="3045"/>
        <v>0</v>
      </c>
      <c r="AER163" s="2">
        <f>план!EH161</f>
        <v>0</v>
      </c>
      <c r="AES163" s="2">
        <f>план!EI161</f>
        <v>0</v>
      </c>
      <c r="AET163" s="2">
        <f t="shared" si="3046"/>
        <v>0</v>
      </c>
      <c r="AEU163" s="2">
        <f t="shared" si="3047"/>
        <v>0</v>
      </c>
      <c r="AEV163" s="2">
        <f>VLOOKUP($C163,'ДС факт при поликлинике'!$D$6:$JC$141,15,0)</f>
        <v>0</v>
      </c>
      <c r="AEW163" s="2">
        <f>VLOOKUP($C163,'ДС факт при поликлинике'!$D$6:$JC$141,16,0)</f>
        <v>0</v>
      </c>
      <c r="AEX163" s="2">
        <f>VLOOKUP($C163,'ДС факт при поликлинике'!$D$6:$JC$141,17,0)</f>
        <v>0</v>
      </c>
      <c r="AEY163" s="2">
        <f>VLOOKUP($C163,'ДС факт при поликлинике'!$D$6:$JC$141,18,0)</f>
        <v>0</v>
      </c>
      <c r="AEZ163" s="2">
        <f t="shared" si="3797"/>
        <v>0</v>
      </c>
      <c r="AFA163" s="2">
        <f t="shared" si="3798"/>
        <v>0</v>
      </c>
      <c r="AFB163" s="2">
        <f t="shared" si="3799"/>
        <v>0</v>
      </c>
      <c r="AFC163" s="2">
        <f t="shared" si="3048"/>
        <v>0</v>
      </c>
      <c r="AFD163" s="2">
        <f t="shared" si="3049"/>
        <v>0</v>
      </c>
      <c r="AFE163" s="2">
        <f>план!EJ161</f>
        <v>0</v>
      </c>
      <c r="AFF163" s="2">
        <f>план!EK161</f>
        <v>0</v>
      </c>
      <c r="AFG163" s="2">
        <f t="shared" si="3050"/>
        <v>0</v>
      </c>
      <c r="AFH163" s="2">
        <f t="shared" si="3051"/>
        <v>0</v>
      </c>
      <c r="AFI163" s="2">
        <f>VLOOKUP($C163,'ДС факт при поликлинике'!$D$6:$JC$141,253,0)</f>
        <v>0</v>
      </c>
      <c r="AFJ163" s="2">
        <f>VLOOKUP($C163,'ДС факт при поликлинике'!$D$6:$JC$141,254,0)</f>
        <v>0</v>
      </c>
      <c r="AFK163" s="2"/>
      <c r="AFL163" s="2"/>
      <c r="AFM163" s="2">
        <f t="shared" si="3800"/>
        <v>0</v>
      </c>
      <c r="AFN163" s="2">
        <f t="shared" si="3801"/>
        <v>0</v>
      </c>
      <c r="AFO163" s="2">
        <f t="shared" si="3802"/>
        <v>0</v>
      </c>
      <c r="AFP163" s="2">
        <f t="shared" si="3052"/>
        <v>0</v>
      </c>
      <c r="AFQ163" s="2">
        <f t="shared" si="3053"/>
        <v>0</v>
      </c>
      <c r="AFR163" s="20">
        <f t="shared" si="3803"/>
        <v>306</v>
      </c>
      <c r="AFS163" s="20">
        <f t="shared" si="3804"/>
        <v>15295338.24</v>
      </c>
      <c r="AFT163" s="20">
        <f t="shared" si="3805"/>
        <v>178.5</v>
      </c>
      <c r="AFU163" s="20">
        <f t="shared" si="3806"/>
        <v>8922280.6400000006</v>
      </c>
      <c r="AFV163" s="20">
        <f t="shared" si="3807"/>
        <v>158</v>
      </c>
      <c r="AFW163" s="20">
        <f t="shared" si="3808"/>
        <v>7372077.4399999902</v>
      </c>
      <c r="AFX163" s="20">
        <f t="shared" si="3809"/>
        <v>2</v>
      </c>
      <c r="AFY163" s="20">
        <f t="shared" si="3810"/>
        <v>98425.600000000006</v>
      </c>
      <c r="AFZ163" s="20">
        <f t="shared" si="3811"/>
        <v>795.6</v>
      </c>
      <c r="AGA163" s="20">
        <f t="shared" si="3812"/>
        <v>464.1</v>
      </c>
      <c r="AGB163" s="20">
        <f t="shared" si="3813"/>
        <v>410.79999999999995</v>
      </c>
      <c r="AGC163" s="20">
        <f t="shared" si="3588"/>
        <v>-20.5</v>
      </c>
      <c r="AGD163" s="20">
        <f t="shared" si="3589"/>
        <v>-1550203.2000000104</v>
      </c>
      <c r="AGE163" s="53">
        <f t="shared" si="2298"/>
        <v>0.88515406162464982</v>
      </c>
      <c r="AGF163" s="53">
        <f t="shared" si="2299"/>
        <v>0.82625482625482505</v>
      </c>
      <c r="AGG163" s="4">
        <f>VLOOKUP($C163,'ДС факт при поликлинике'!$D$6:$JA$139,257,0)</f>
        <v>2</v>
      </c>
      <c r="AGH163" s="76">
        <f>VLOOKUP($C163,'ДС факт при поликлинике'!$D$6:$JA$139,258,0)</f>
        <v>98425.600000000006</v>
      </c>
      <c r="AGI163" s="82">
        <f t="shared" si="3248"/>
        <v>0</v>
      </c>
      <c r="AGJ163" s="82">
        <f t="shared" si="3249"/>
        <v>0</v>
      </c>
    </row>
    <row r="164" spans="1:868" s="22" customFormat="1" x14ac:dyDescent="0.25">
      <c r="A164" s="111">
        <v>32</v>
      </c>
      <c r="B164" s="116"/>
      <c r="C164" s="291"/>
      <c r="D164" s="39" t="s">
        <v>63</v>
      </c>
      <c r="E164" s="132">
        <v>13520</v>
      </c>
      <c r="F164" s="120">
        <v>1.85</v>
      </c>
      <c r="G164" s="120"/>
      <c r="H164" s="44">
        <v>1</v>
      </c>
      <c r="I164" s="129"/>
      <c r="J164" s="124"/>
      <c r="K164" s="124"/>
      <c r="L164" s="124"/>
      <c r="M164" s="133">
        <v>2.57</v>
      </c>
      <c r="N164" s="41">
        <f>план!N162</f>
        <v>0</v>
      </c>
      <c r="O164" s="41">
        <f>план!O162</f>
        <v>0</v>
      </c>
      <c r="P164" s="2">
        <f t="shared" si="3054"/>
        <v>0</v>
      </c>
      <c r="Q164" s="2">
        <f t="shared" si="3055"/>
        <v>0</v>
      </c>
      <c r="R164" s="41">
        <f t="shared" ref="R164:BU164" si="3822">SUM(R165:R172)</f>
        <v>0</v>
      </c>
      <c r="S164" s="41">
        <f t="shared" si="3822"/>
        <v>0</v>
      </c>
      <c r="T164" s="41">
        <f t="shared" si="3822"/>
        <v>0</v>
      </c>
      <c r="U164" s="41">
        <f t="shared" si="3822"/>
        <v>0</v>
      </c>
      <c r="V164" s="41">
        <f t="shared" si="3822"/>
        <v>0</v>
      </c>
      <c r="W164" s="41">
        <f t="shared" si="3822"/>
        <v>0</v>
      </c>
      <c r="X164" s="41">
        <f t="shared" si="3822"/>
        <v>0</v>
      </c>
      <c r="Y164" s="2">
        <f t="shared" si="3057"/>
        <v>0</v>
      </c>
      <c r="Z164" s="2">
        <f t="shared" si="3058"/>
        <v>0</v>
      </c>
      <c r="AA164" s="41">
        <f>план!P162</f>
        <v>0</v>
      </c>
      <c r="AB164" s="41">
        <f>план!Q162</f>
        <v>0</v>
      </c>
      <c r="AC164" s="2">
        <f t="shared" si="2805"/>
        <v>0</v>
      </c>
      <c r="AD164" s="2">
        <f t="shared" si="2806"/>
        <v>0</v>
      </c>
      <c r="AE164" s="41">
        <f t="shared" si="3822"/>
        <v>0</v>
      </c>
      <c r="AF164" s="41">
        <f t="shared" si="3822"/>
        <v>0</v>
      </c>
      <c r="AG164" s="41">
        <f t="shared" si="3822"/>
        <v>0</v>
      </c>
      <c r="AH164" s="41">
        <f t="shared" si="3822"/>
        <v>0</v>
      </c>
      <c r="AI164" s="41">
        <f>SUM(AI165:AI172)</f>
        <v>0</v>
      </c>
      <c r="AJ164" s="41">
        <f>SUM(AJ165:AJ172)</f>
        <v>0</v>
      </c>
      <c r="AK164" s="41">
        <f>SUM(AK165:AK172)</f>
        <v>0</v>
      </c>
      <c r="AL164" s="2">
        <f t="shared" si="2807"/>
        <v>0</v>
      </c>
      <c r="AM164" s="2">
        <f t="shared" si="2808"/>
        <v>0</v>
      </c>
      <c r="AN164" s="41">
        <f>план!R162</f>
        <v>0</v>
      </c>
      <c r="AO164" s="41">
        <f>план!S162</f>
        <v>0</v>
      </c>
      <c r="AP164" s="2">
        <f t="shared" si="2809"/>
        <v>0</v>
      </c>
      <c r="AQ164" s="2">
        <f t="shared" si="2810"/>
        <v>0</v>
      </c>
      <c r="AR164" s="41">
        <f t="shared" si="3822"/>
        <v>0</v>
      </c>
      <c r="AS164" s="41">
        <f t="shared" si="3822"/>
        <v>0</v>
      </c>
      <c r="AT164" s="41">
        <f t="shared" si="3822"/>
        <v>0</v>
      </c>
      <c r="AU164" s="41">
        <f t="shared" si="3822"/>
        <v>0</v>
      </c>
      <c r="AV164" s="41">
        <f>SUM(AV165:AV172)</f>
        <v>0</v>
      </c>
      <c r="AW164" s="41">
        <f>SUM(AW165:AW172)</f>
        <v>0</v>
      </c>
      <c r="AX164" s="41">
        <f>SUM(AX165:AX172)</f>
        <v>0</v>
      </c>
      <c r="AY164" s="2">
        <f t="shared" si="2811"/>
        <v>0</v>
      </c>
      <c r="AZ164" s="2">
        <f t="shared" si="2812"/>
        <v>0</v>
      </c>
      <c r="BA164" s="19"/>
      <c r="BB164" s="19"/>
      <c r="BC164" s="41">
        <f>план!T162</f>
        <v>0</v>
      </c>
      <c r="BD164" s="41">
        <f>план!U162</f>
        <v>0</v>
      </c>
      <c r="BE164" s="2">
        <f t="shared" si="2813"/>
        <v>0</v>
      </c>
      <c r="BF164" s="2">
        <f t="shared" si="2814"/>
        <v>0</v>
      </c>
      <c r="BG164" s="41">
        <f t="shared" si="3822"/>
        <v>0</v>
      </c>
      <c r="BH164" s="41">
        <f t="shared" si="3822"/>
        <v>0</v>
      </c>
      <c r="BI164" s="41">
        <f t="shared" si="3822"/>
        <v>0</v>
      </c>
      <c r="BJ164" s="41">
        <f t="shared" si="3822"/>
        <v>0</v>
      </c>
      <c r="BK164" s="41">
        <f>SUM(BK165:BK172)</f>
        <v>0</v>
      </c>
      <c r="BL164" s="41">
        <f>SUM(BL165:BL172)</f>
        <v>0</v>
      </c>
      <c r="BM164" s="41">
        <f>SUM(BM165:BM172)</f>
        <v>0</v>
      </c>
      <c r="BN164" s="2">
        <f t="shared" si="2815"/>
        <v>0</v>
      </c>
      <c r="BO164" s="2">
        <f t="shared" si="2816"/>
        <v>0</v>
      </c>
      <c r="BP164" s="41">
        <f>план!V162</f>
        <v>0</v>
      </c>
      <c r="BQ164" s="41">
        <f>план!W162</f>
        <v>0</v>
      </c>
      <c r="BR164" s="2">
        <f t="shared" si="2817"/>
        <v>0</v>
      </c>
      <c r="BS164" s="2">
        <f t="shared" si="2818"/>
        <v>0</v>
      </c>
      <c r="BT164" s="41">
        <f t="shared" si="3822"/>
        <v>0</v>
      </c>
      <c r="BU164" s="41">
        <f t="shared" si="3822"/>
        <v>0</v>
      </c>
      <c r="BV164" s="41">
        <f>SUM(BV165:BV172)</f>
        <v>0</v>
      </c>
      <c r="BW164" s="41">
        <f>SUM(BW165:BW172)</f>
        <v>0</v>
      </c>
      <c r="BX164" s="41">
        <f>SUM(BX165:BX172)</f>
        <v>0</v>
      </c>
      <c r="BY164" s="41">
        <f>SUM(BY165:BY172)</f>
        <v>0</v>
      </c>
      <c r="BZ164" s="41">
        <f>SUM(BZ165:BZ172)</f>
        <v>0</v>
      </c>
      <c r="CA164" s="2">
        <f t="shared" si="2819"/>
        <v>0</v>
      </c>
      <c r="CB164" s="2">
        <f t="shared" si="2820"/>
        <v>0</v>
      </c>
      <c r="CC164" s="41">
        <f>план!X162</f>
        <v>0</v>
      </c>
      <c r="CD164" s="41">
        <f>план!Y162</f>
        <v>0</v>
      </c>
      <c r="CE164" s="2">
        <f t="shared" si="2821"/>
        <v>0</v>
      </c>
      <c r="CF164" s="2">
        <f t="shared" si="2822"/>
        <v>0</v>
      </c>
      <c r="CG164" s="41">
        <f>SUM(CG165:CG172)</f>
        <v>0</v>
      </c>
      <c r="CH164" s="41">
        <f>SUM(CH165:CH172)</f>
        <v>0</v>
      </c>
      <c r="CI164" s="41">
        <f t="shared" ref="CI164:CZ164" si="3823">SUM(CI165:CI172)</f>
        <v>0</v>
      </c>
      <c r="CJ164" s="41">
        <f t="shared" si="3823"/>
        <v>0</v>
      </c>
      <c r="CK164" s="41">
        <f t="shared" si="3823"/>
        <v>0</v>
      </c>
      <c r="CL164" s="41">
        <f t="shared" si="3823"/>
        <v>0</v>
      </c>
      <c r="CM164" s="41">
        <f t="shared" si="3823"/>
        <v>0</v>
      </c>
      <c r="CN164" s="2">
        <f t="shared" si="2823"/>
        <v>0</v>
      </c>
      <c r="CO164" s="2">
        <f t="shared" si="2824"/>
        <v>0</v>
      </c>
      <c r="CP164" s="41">
        <f>план!Z162</f>
        <v>0</v>
      </c>
      <c r="CQ164" s="41">
        <f>план!AA162</f>
        <v>0</v>
      </c>
      <c r="CR164" s="2">
        <f t="shared" si="2825"/>
        <v>0</v>
      </c>
      <c r="CS164" s="2">
        <f t="shared" si="2826"/>
        <v>0</v>
      </c>
      <c r="CT164" s="41">
        <f>SUM(CT165:CT172)</f>
        <v>0</v>
      </c>
      <c r="CU164" s="41">
        <f>SUM(CU165:CU172)</f>
        <v>0</v>
      </c>
      <c r="CV164" s="40">
        <f t="shared" si="3823"/>
        <v>0</v>
      </c>
      <c r="CW164" s="40">
        <f t="shared" si="3823"/>
        <v>0</v>
      </c>
      <c r="CX164" s="41">
        <f t="shared" si="3823"/>
        <v>0</v>
      </c>
      <c r="CY164" s="41">
        <f t="shared" si="3823"/>
        <v>0</v>
      </c>
      <c r="CZ164" s="41">
        <f t="shared" si="3823"/>
        <v>0</v>
      </c>
      <c r="DA164" s="2">
        <f t="shared" si="2827"/>
        <v>0</v>
      </c>
      <c r="DB164" s="2">
        <f t="shared" si="2828"/>
        <v>0</v>
      </c>
      <c r="DC164" s="41">
        <f>план!AB162</f>
        <v>0</v>
      </c>
      <c r="DD164" s="41">
        <f>план!AC162</f>
        <v>0</v>
      </c>
      <c r="DE164" s="2">
        <f t="shared" si="2829"/>
        <v>0</v>
      </c>
      <c r="DF164" s="2">
        <f t="shared" si="2830"/>
        <v>0</v>
      </c>
      <c r="DG164" s="41">
        <f t="shared" ref="DG164:DM164" si="3824">SUM(DG165:DG172)</f>
        <v>0</v>
      </c>
      <c r="DH164" s="41">
        <f t="shared" si="3824"/>
        <v>0</v>
      </c>
      <c r="DI164" s="41">
        <f t="shared" si="3824"/>
        <v>0</v>
      </c>
      <c r="DJ164" s="41">
        <f t="shared" si="3824"/>
        <v>0</v>
      </c>
      <c r="DK164" s="41">
        <f t="shared" si="3824"/>
        <v>0</v>
      </c>
      <c r="DL164" s="41">
        <f t="shared" si="3824"/>
        <v>0</v>
      </c>
      <c r="DM164" s="41">
        <f t="shared" si="3824"/>
        <v>0</v>
      </c>
      <c r="DN164" s="2">
        <f t="shared" si="2831"/>
        <v>0</v>
      </c>
      <c r="DO164" s="2">
        <f t="shared" si="2832"/>
        <v>0</v>
      </c>
      <c r="DP164" s="41">
        <f>план!AD162</f>
        <v>17</v>
      </c>
      <c r="DQ164" s="41">
        <f>план!AE162</f>
        <v>837904.70399999991</v>
      </c>
      <c r="DR164" s="2">
        <f t="shared" si="2833"/>
        <v>9.9166666666666679</v>
      </c>
      <c r="DS164" s="2">
        <f t="shared" si="2834"/>
        <v>488777.74399999995</v>
      </c>
      <c r="DT164" s="41">
        <f t="shared" ref="DT164:DZ164" si="3825">SUM(DT165:DT172)</f>
        <v>5</v>
      </c>
      <c r="DU164" s="41">
        <f t="shared" si="3825"/>
        <v>231655.99000000002</v>
      </c>
      <c r="DV164" s="40">
        <f t="shared" si="3825"/>
        <v>0</v>
      </c>
      <c r="DW164" s="40">
        <f t="shared" si="3825"/>
        <v>0</v>
      </c>
      <c r="DX164" s="41">
        <f t="shared" si="3825"/>
        <v>36.89</v>
      </c>
      <c r="DY164" s="41">
        <f t="shared" si="3825"/>
        <v>21.519166666666667</v>
      </c>
      <c r="DZ164" s="41">
        <f t="shared" si="3825"/>
        <v>10.85</v>
      </c>
      <c r="EA164" s="2">
        <f t="shared" si="2835"/>
        <v>-4.9166666666666679</v>
      </c>
      <c r="EB164" s="2">
        <f t="shared" si="2836"/>
        <v>-257121.75399999993</v>
      </c>
      <c r="EC164" s="2">
        <f t="shared" si="3820"/>
        <v>49288.511999999995</v>
      </c>
      <c r="ED164" s="2">
        <f t="shared" si="3821"/>
        <v>46331.198000000004</v>
      </c>
      <c r="EE164" s="41">
        <f>план!AF162</f>
        <v>0</v>
      </c>
      <c r="EF164" s="41">
        <f>план!AG162</f>
        <v>0</v>
      </c>
      <c r="EG164" s="2">
        <f t="shared" si="2837"/>
        <v>0</v>
      </c>
      <c r="EH164" s="2">
        <f t="shared" si="2838"/>
        <v>0</v>
      </c>
      <c r="EI164" s="41">
        <f t="shared" ref="EI164:GK164" si="3826">SUM(EI165:EI172)</f>
        <v>0</v>
      </c>
      <c r="EJ164" s="41">
        <f t="shared" si="3826"/>
        <v>0</v>
      </c>
      <c r="EK164" s="41">
        <f t="shared" si="3826"/>
        <v>0</v>
      </c>
      <c r="EL164" s="41">
        <f t="shared" si="3826"/>
        <v>0</v>
      </c>
      <c r="EM164" s="41">
        <f t="shared" si="3826"/>
        <v>0</v>
      </c>
      <c r="EN164" s="41">
        <f t="shared" si="3826"/>
        <v>0</v>
      </c>
      <c r="EO164" s="41">
        <f t="shared" si="3826"/>
        <v>0</v>
      </c>
      <c r="EP164" s="2">
        <f t="shared" si="2839"/>
        <v>0</v>
      </c>
      <c r="EQ164" s="2">
        <f t="shared" si="2840"/>
        <v>0</v>
      </c>
      <c r="ER164" s="41">
        <f>план!AH162</f>
        <v>55</v>
      </c>
      <c r="ES164" s="41">
        <f>план!AI162</f>
        <v>3460984.8</v>
      </c>
      <c r="ET164" s="2">
        <f t="shared" si="2841"/>
        <v>32.083333333333329</v>
      </c>
      <c r="EU164" s="2">
        <f t="shared" si="2842"/>
        <v>2018907.7999999998</v>
      </c>
      <c r="EV164" s="41">
        <f t="shared" si="3826"/>
        <v>33</v>
      </c>
      <c r="EW164" s="41">
        <f t="shared" si="3826"/>
        <v>2056716.4799999997</v>
      </c>
      <c r="EX164" s="41">
        <f t="shared" si="3826"/>
        <v>0</v>
      </c>
      <c r="EY164" s="41">
        <f t="shared" si="3826"/>
        <v>0</v>
      </c>
      <c r="EZ164" s="41">
        <f t="shared" si="3826"/>
        <v>182.85000000000002</v>
      </c>
      <c r="FA164" s="41">
        <f t="shared" si="3826"/>
        <v>106.66250000000001</v>
      </c>
      <c r="FB164" s="41">
        <f t="shared" si="3826"/>
        <v>108.66</v>
      </c>
      <c r="FC164" s="2">
        <f t="shared" si="2843"/>
        <v>0.9166666666666714</v>
      </c>
      <c r="FD164" s="2">
        <f t="shared" si="2844"/>
        <v>37808.679999999935</v>
      </c>
      <c r="FE164" s="41">
        <f>план!AJ162</f>
        <v>0</v>
      </c>
      <c r="FF164" s="41">
        <f>план!AK162</f>
        <v>0</v>
      </c>
      <c r="FG164" s="2">
        <f t="shared" si="2845"/>
        <v>0</v>
      </c>
      <c r="FH164" s="2">
        <f t="shared" si="2846"/>
        <v>0</v>
      </c>
      <c r="FI164" s="41">
        <f t="shared" si="3826"/>
        <v>0</v>
      </c>
      <c r="FJ164" s="41">
        <f t="shared" si="3826"/>
        <v>0</v>
      </c>
      <c r="FK164" s="41">
        <f t="shared" si="3826"/>
        <v>0</v>
      </c>
      <c r="FL164" s="41">
        <f t="shared" si="3826"/>
        <v>0</v>
      </c>
      <c r="FM164" s="41">
        <f t="shared" si="3826"/>
        <v>0</v>
      </c>
      <c r="FN164" s="41">
        <f t="shared" si="3826"/>
        <v>0</v>
      </c>
      <c r="FO164" s="41">
        <f t="shared" si="3826"/>
        <v>0</v>
      </c>
      <c r="FP164" s="2">
        <f t="shared" si="2847"/>
        <v>0</v>
      </c>
      <c r="FQ164" s="2">
        <f t="shared" si="2848"/>
        <v>0</v>
      </c>
      <c r="FR164" s="41">
        <f>план!AL162</f>
        <v>0</v>
      </c>
      <c r="FS164" s="41">
        <f>план!AM162</f>
        <v>0</v>
      </c>
      <c r="FT164" s="2">
        <f t="shared" si="2849"/>
        <v>0</v>
      </c>
      <c r="FU164" s="2">
        <f t="shared" si="2850"/>
        <v>0</v>
      </c>
      <c r="FV164" s="41">
        <f t="shared" si="3826"/>
        <v>0</v>
      </c>
      <c r="FW164" s="41">
        <f t="shared" si="3826"/>
        <v>0</v>
      </c>
      <c r="FX164" s="41">
        <f t="shared" si="3826"/>
        <v>0</v>
      </c>
      <c r="FY164" s="41">
        <f t="shared" si="3826"/>
        <v>0</v>
      </c>
      <c r="FZ164" s="41">
        <f t="shared" si="3826"/>
        <v>0</v>
      </c>
      <c r="GA164" s="41">
        <f t="shared" si="3826"/>
        <v>0</v>
      </c>
      <c r="GB164" s="41">
        <f t="shared" si="3826"/>
        <v>0</v>
      </c>
      <c r="GC164" s="2">
        <f t="shared" si="2851"/>
        <v>0</v>
      </c>
      <c r="GD164" s="2">
        <f t="shared" si="2852"/>
        <v>0</v>
      </c>
      <c r="GE164" s="41">
        <f>план!AN162</f>
        <v>0</v>
      </c>
      <c r="GF164" s="41">
        <f>план!AO162</f>
        <v>0</v>
      </c>
      <c r="GG164" s="2">
        <f t="shared" si="2853"/>
        <v>0</v>
      </c>
      <c r="GH164" s="2">
        <f t="shared" si="2854"/>
        <v>0</v>
      </c>
      <c r="GI164" s="41">
        <f t="shared" si="3826"/>
        <v>0</v>
      </c>
      <c r="GJ164" s="41">
        <f t="shared" si="3826"/>
        <v>0</v>
      </c>
      <c r="GK164" s="41">
        <f t="shared" si="3826"/>
        <v>0</v>
      </c>
      <c r="GL164" s="41">
        <f t="shared" ref="GL164:IW164" si="3827">SUM(GL165:GL172)</f>
        <v>0</v>
      </c>
      <c r="GM164" s="41">
        <f t="shared" si="3827"/>
        <v>0</v>
      </c>
      <c r="GN164" s="41">
        <f t="shared" si="3827"/>
        <v>0</v>
      </c>
      <c r="GO164" s="41">
        <f t="shared" si="3827"/>
        <v>0</v>
      </c>
      <c r="GP164" s="2">
        <f t="shared" si="2855"/>
        <v>0</v>
      </c>
      <c r="GQ164" s="2">
        <f t="shared" si="2856"/>
        <v>0</v>
      </c>
      <c r="GR164" s="41">
        <f>план!AP162</f>
        <v>0</v>
      </c>
      <c r="GS164" s="41">
        <f>план!AQ162</f>
        <v>0</v>
      </c>
      <c r="GT164" s="2">
        <f t="shared" si="2857"/>
        <v>0</v>
      </c>
      <c r="GU164" s="2">
        <f t="shared" si="2858"/>
        <v>0</v>
      </c>
      <c r="GV164" s="41">
        <f t="shared" si="3827"/>
        <v>0</v>
      </c>
      <c r="GW164" s="41">
        <f t="shared" si="3827"/>
        <v>0</v>
      </c>
      <c r="GX164" s="41">
        <f t="shared" si="3827"/>
        <v>0</v>
      </c>
      <c r="GY164" s="41">
        <f t="shared" si="3827"/>
        <v>0</v>
      </c>
      <c r="GZ164" s="41">
        <f t="shared" si="3827"/>
        <v>0</v>
      </c>
      <c r="HA164" s="41">
        <f t="shared" si="3827"/>
        <v>0</v>
      </c>
      <c r="HB164" s="41">
        <f t="shared" si="3827"/>
        <v>0</v>
      </c>
      <c r="HC164" s="2">
        <f t="shared" si="2859"/>
        <v>0</v>
      </c>
      <c r="HD164" s="2">
        <f t="shared" si="2860"/>
        <v>0</v>
      </c>
      <c r="HE164" s="41">
        <f>план!AR162</f>
        <v>0</v>
      </c>
      <c r="HF164" s="41">
        <f>план!AS162</f>
        <v>0</v>
      </c>
      <c r="HG164" s="2">
        <f t="shared" si="2861"/>
        <v>0</v>
      </c>
      <c r="HH164" s="2">
        <f t="shared" si="2862"/>
        <v>0</v>
      </c>
      <c r="HI164" s="41">
        <f t="shared" si="3827"/>
        <v>0</v>
      </c>
      <c r="HJ164" s="41">
        <f t="shared" si="3827"/>
        <v>0</v>
      </c>
      <c r="HK164" s="41">
        <f t="shared" si="3827"/>
        <v>0</v>
      </c>
      <c r="HL164" s="41">
        <f t="shared" si="3827"/>
        <v>0</v>
      </c>
      <c r="HM164" s="41">
        <f t="shared" si="3827"/>
        <v>0</v>
      </c>
      <c r="HN164" s="41">
        <f t="shared" si="3827"/>
        <v>0</v>
      </c>
      <c r="HO164" s="41">
        <f t="shared" si="3827"/>
        <v>0</v>
      </c>
      <c r="HP164" s="2">
        <f t="shared" si="2863"/>
        <v>0</v>
      </c>
      <c r="HQ164" s="2">
        <f t="shared" si="2864"/>
        <v>0</v>
      </c>
      <c r="HR164" s="41">
        <f>план!AT162</f>
        <v>0</v>
      </c>
      <c r="HS164" s="41">
        <f>план!AU162</f>
        <v>0</v>
      </c>
      <c r="HT164" s="2">
        <f t="shared" si="2865"/>
        <v>0</v>
      </c>
      <c r="HU164" s="2">
        <f t="shared" si="2866"/>
        <v>0</v>
      </c>
      <c r="HV164" s="41">
        <f t="shared" si="3827"/>
        <v>0</v>
      </c>
      <c r="HW164" s="41">
        <f t="shared" si="3827"/>
        <v>0</v>
      </c>
      <c r="HX164" s="41">
        <f t="shared" si="3827"/>
        <v>0</v>
      </c>
      <c r="HY164" s="41">
        <f t="shared" si="3827"/>
        <v>0</v>
      </c>
      <c r="HZ164" s="41">
        <f t="shared" si="3827"/>
        <v>0</v>
      </c>
      <c r="IA164" s="41">
        <f t="shared" si="3827"/>
        <v>0</v>
      </c>
      <c r="IB164" s="41">
        <f t="shared" si="3827"/>
        <v>0</v>
      </c>
      <c r="IC164" s="2">
        <f t="shared" si="2867"/>
        <v>0</v>
      </c>
      <c r="ID164" s="2">
        <f t="shared" si="2868"/>
        <v>0</v>
      </c>
      <c r="IE164" s="41">
        <f>план!AV162</f>
        <v>0</v>
      </c>
      <c r="IF164" s="41">
        <f>план!AW162</f>
        <v>0</v>
      </c>
      <c r="IG164" s="2">
        <f t="shared" si="2869"/>
        <v>0</v>
      </c>
      <c r="IH164" s="2">
        <f t="shared" si="2870"/>
        <v>0</v>
      </c>
      <c r="II164" s="41">
        <f t="shared" si="3827"/>
        <v>0</v>
      </c>
      <c r="IJ164" s="41">
        <f t="shared" si="3827"/>
        <v>0</v>
      </c>
      <c r="IK164" s="41">
        <f t="shared" si="3827"/>
        <v>0</v>
      </c>
      <c r="IL164" s="41">
        <f t="shared" si="3827"/>
        <v>0</v>
      </c>
      <c r="IM164" s="41">
        <f t="shared" si="3827"/>
        <v>0</v>
      </c>
      <c r="IN164" s="41">
        <f t="shared" si="3827"/>
        <v>0</v>
      </c>
      <c r="IO164" s="41">
        <f t="shared" si="3827"/>
        <v>0</v>
      </c>
      <c r="IP164" s="2">
        <f t="shared" si="2871"/>
        <v>0</v>
      </c>
      <c r="IQ164" s="2">
        <f t="shared" si="2872"/>
        <v>0</v>
      </c>
      <c r="IR164" s="41">
        <f>план!AX162</f>
        <v>0</v>
      </c>
      <c r="IS164" s="41">
        <f>план!AY162</f>
        <v>0</v>
      </c>
      <c r="IT164" s="2">
        <f t="shared" si="2873"/>
        <v>0</v>
      </c>
      <c r="IU164" s="2">
        <f t="shared" si="2874"/>
        <v>0</v>
      </c>
      <c r="IV164" s="41">
        <f t="shared" si="3827"/>
        <v>0</v>
      </c>
      <c r="IW164" s="41">
        <f t="shared" si="3827"/>
        <v>0</v>
      </c>
      <c r="IX164" s="41">
        <f t="shared" ref="IX164:LI164" si="3828">SUM(IX165:IX172)</f>
        <v>0</v>
      </c>
      <c r="IY164" s="41">
        <f t="shared" si="3828"/>
        <v>0</v>
      </c>
      <c r="IZ164" s="41">
        <f t="shared" si="3828"/>
        <v>0</v>
      </c>
      <c r="JA164" s="41">
        <f t="shared" si="3828"/>
        <v>0</v>
      </c>
      <c r="JB164" s="41">
        <f t="shared" si="3828"/>
        <v>0</v>
      </c>
      <c r="JC164" s="2">
        <f t="shared" si="2875"/>
        <v>0</v>
      </c>
      <c r="JD164" s="2">
        <f t="shared" si="2876"/>
        <v>0</v>
      </c>
      <c r="JE164" s="41">
        <f>план!AZ162</f>
        <v>0</v>
      </c>
      <c r="JF164" s="41">
        <f>план!BA162</f>
        <v>0</v>
      </c>
      <c r="JG164" s="2">
        <f t="shared" si="2877"/>
        <v>0</v>
      </c>
      <c r="JH164" s="2">
        <f t="shared" si="2878"/>
        <v>0</v>
      </c>
      <c r="JI164" s="41">
        <f t="shared" si="3828"/>
        <v>0</v>
      </c>
      <c r="JJ164" s="41">
        <f t="shared" si="3828"/>
        <v>0</v>
      </c>
      <c r="JK164" s="41">
        <f t="shared" si="3828"/>
        <v>0</v>
      </c>
      <c r="JL164" s="41">
        <f t="shared" si="3828"/>
        <v>0</v>
      </c>
      <c r="JM164" s="41">
        <f t="shared" si="3828"/>
        <v>0</v>
      </c>
      <c r="JN164" s="41">
        <f t="shared" si="3828"/>
        <v>0</v>
      </c>
      <c r="JO164" s="41">
        <f t="shared" si="3828"/>
        <v>0</v>
      </c>
      <c r="JP164" s="2">
        <f t="shared" si="2879"/>
        <v>0</v>
      </c>
      <c r="JQ164" s="2">
        <f t="shared" si="2880"/>
        <v>0</v>
      </c>
      <c r="JR164" s="41">
        <f>план!BB162</f>
        <v>0</v>
      </c>
      <c r="JS164" s="41">
        <f>план!BC162</f>
        <v>0</v>
      </c>
      <c r="JT164" s="2">
        <f t="shared" si="2881"/>
        <v>0</v>
      </c>
      <c r="JU164" s="2">
        <f t="shared" si="2882"/>
        <v>0</v>
      </c>
      <c r="JV164" s="41">
        <f t="shared" si="3828"/>
        <v>0</v>
      </c>
      <c r="JW164" s="41">
        <f t="shared" si="3828"/>
        <v>0</v>
      </c>
      <c r="JX164" s="41">
        <f t="shared" si="3828"/>
        <v>0</v>
      </c>
      <c r="JY164" s="41">
        <f t="shared" si="3828"/>
        <v>0</v>
      </c>
      <c r="JZ164" s="41">
        <f t="shared" si="3828"/>
        <v>0</v>
      </c>
      <c r="KA164" s="41">
        <f t="shared" si="3828"/>
        <v>0</v>
      </c>
      <c r="KB164" s="41">
        <f t="shared" si="3828"/>
        <v>0</v>
      </c>
      <c r="KC164" s="2">
        <f t="shared" si="2883"/>
        <v>0</v>
      </c>
      <c r="KD164" s="2">
        <f t="shared" si="2884"/>
        <v>0</v>
      </c>
      <c r="KE164" s="41">
        <f>план!BD162</f>
        <v>0</v>
      </c>
      <c r="KF164" s="41">
        <f>план!BE162</f>
        <v>0</v>
      </c>
      <c r="KG164" s="2">
        <f t="shared" si="2885"/>
        <v>0</v>
      </c>
      <c r="KH164" s="2">
        <f t="shared" si="2886"/>
        <v>0</v>
      </c>
      <c r="KI164" s="41">
        <f t="shared" si="3828"/>
        <v>0</v>
      </c>
      <c r="KJ164" s="41">
        <f t="shared" si="3828"/>
        <v>0</v>
      </c>
      <c r="KK164" s="41">
        <f t="shared" si="3828"/>
        <v>0</v>
      </c>
      <c r="KL164" s="41">
        <f t="shared" si="3828"/>
        <v>0</v>
      </c>
      <c r="KM164" s="41">
        <f t="shared" si="3828"/>
        <v>0</v>
      </c>
      <c r="KN164" s="41">
        <f t="shared" si="3828"/>
        <v>0</v>
      </c>
      <c r="KO164" s="41">
        <f t="shared" si="3828"/>
        <v>0</v>
      </c>
      <c r="KP164" s="2">
        <f t="shared" si="2887"/>
        <v>0</v>
      </c>
      <c r="KQ164" s="2">
        <f t="shared" si="2888"/>
        <v>0</v>
      </c>
      <c r="KR164" s="41">
        <f>план!BF162</f>
        <v>0</v>
      </c>
      <c r="KS164" s="41">
        <f>план!BG162</f>
        <v>0</v>
      </c>
      <c r="KT164" s="2">
        <f t="shared" si="2889"/>
        <v>0</v>
      </c>
      <c r="KU164" s="2">
        <f t="shared" si="2890"/>
        <v>0</v>
      </c>
      <c r="KV164" s="41">
        <f t="shared" si="3828"/>
        <v>0</v>
      </c>
      <c r="KW164" s="41">
        <f t="shared" si="3828"/>
        <v>0</v>
      </c>
      <c r="KX164" s="41">
        <f t="shared" si="3828"/>
        <v>0</v>
      </c>
      <c r="KY164" s="41">
        <f t="shared" si="3828"/>
        <v>0</v>
      </c>
      <c r="KZ164" s="41">
        <f t="shared" si="3828"/>
        <v>0</v>
      </c>
      <c r="LA164" s="41">
        <f t="shared" si="3828"/>
        <v>0</v>
      </c>
      <c r="LB164" s="41">
        <f t="shared" si="3828"/>
        <v>0</v>
      </c>
      <c r="LC164" s="2">
        <f t="shared" si="2891"/>
        <v>0</v>
      </c>
      <c r="LD164" s="2">
        <f t="shared" si="2892"/>
        <v>0</v>
      </c>
      <c r="LE164" s="41">
        <f>план!BH162</f>
        <v>0</v>
      </c>
      <c r="LF164" s="41">
        <f>план!BI162</f>
        <v>0</v>
      </c>
      <c r="LG164" s="2">
        <f t="shared" si="2893"/>
        <v>0</v>
      </c>
      <c r="LH164" s="2">
        <f t="shared" si="2894"/>
        <v>0</v>
      </c>
      <c r="LI164" s="41">
        <f t="shared" si="3828"/>
        <v>0</v>
      </c>
      <c r="LJ164" s="41">
        <f t="shared" ref="LJ164:NO164" si="3829">SUM(LJ165:LJ172)</f>
        <v>0</v>
      </c>
      <c r="LK164" s="41">
        <f t="shared" si="3829"/>
        <v>0</v>
      </c>
      <c r="LL164" s="41">
        <f t="shared" si="3829"/>
        <v>0</v>
      </c>
      <c r="LM164" s="41">
        <f t="shared" si="3829"/>
        <v>0</v>
      </c>
      <c r="LN164" s="41">
        <f t="shared" si="3829"/>
        <v>0</v>
      </c>
      <c r="LO164" s="41">
        <f t="shared" si="3829"/>
        <v>0</v>
      </c>
      <c r="LP164" s="2">
        <f t="shared" si="2895"/>
        <v>0</v>
      </c>
      <c r="LQ164" s="2">
        <f t="shared" si="2896"/>
        <v>0</v>
      </c>
      <c r="LR164" s="41">
        <f>план!BJ162</f>
        <v>0</v>
      </c>
      <c r="LS164" s="41">
        <f>план!BK162</f>
        <v>0</v>
      </c>
      <c r="LT164" s="2">
        <f t="shared" si="2897"/>
        <v>0</v>
      </c>
      <c r="LU164" s="2">
        <f t="shared" si="2898"/>
        <v>0</v>
      </c>
      <c r="LV164" s="41">
        <f t="shared" si="3829"/>
        <v>0</v>
      </c>
      <c r="LW164" s="41">
        <f t="shared" si="3829"/>
        <v>0</v>
      </c>
      <c r="LX164" s="41">
        <f t="shared" si="3829"/>
        <v>0</v>
      </c>
      <c r="LY164" s="41">
        <f t="shared" si="3829"/>
        <v>0</v>
      </c>
      <c r="LZ164" s="41">
        <f t="shared" si="3829"/>
        <v>0</v>
      </c>
      <c r="MA164" s="41">
        <f t="shared" si="3829"/>
        <v>0</v>
      </c>
      <c r="MB164" s="41">
        <f t="shared" si="3829"/>
        <v>0</v>
      </c>
      <c r="MC164" s="2">
        <f t="shared" si="2899"/>
        <v>0</v>
      </c>
      <c r="MD164" s="2">
        <f t="shared" si="2900"/>
        <v>0</v>
      </c>
      <c r="ME164" s="41">
        <f>план!BL162</f>
        <v>0</v>
      </c>
      <c r="MF164" s="41">
        <f>план!BM162</f>
        <v>0</v>
      </c>
      <c r="MG164" s="2">
        <f t="shared" si="2901"/>
        <v>0</v>
      </c>
      <c r="MH164" s="2">
        <f t="shared" si="2902"/>
        <v>0</v>
      </c>
      <c r="MI164" s="41">
        <f t="shared" si="3829"/>
        <v>0</v>
      </c>
      <c r="MJ164" s="41">
        <f t="shared" si="3829"/>
        <v>0</v>
      </c>
      <c r="MK164" s="41">
        <f t="shared" si="3829"/>
        <v>0</v>
      </c>
      <c r="ML164" s="41">
        <f t="shared" si="3829"/>
        <v>0</v>
      </c>
      <c r="MM164" s="41">
        <f t="shared" si="3829"/>
        <v>0</v>
      </c>
      <c r="MN164" s="41">
        <f t="shared" si="3829"/>
        <v>0</v>
      </c>
      <c r="MO164" s="41">
        <f t="shared" si="3829"/>
        <v>0</v>
      </c>
      <c r="MP164" s="2">
        <f t="shared" si="2903"/>
        <v>0</v>
      </c>
      <c r="MQ164" s="2">
        <f t="shared" si="2904"/>
        <v>0</v>
      </c>
      <c r="MR164" s="41">
        <f>план!BN162</f>
        <v>0</v>
      </c>
      <c r="MS164" s="41">
        <f>план!BO162</f>
        <v>0</v>
      </c>
      <c r="MT164" s="2">
        <f t="shared" si="2905"/>
        <v>0</v>
      </c>
      <c r="MU164" s="2">
        <f t="shared" si="2906"/>
        <v>0</v>
      </c>
      <c r="MV164" s="41">
        <f t="shared" si="3829"/>
        <v>0</v>
      </c>
      <c r="MW164" s="41">
        <f t="shared" si="3829"/>
        <v>0</v>
      </c>
      <c r="MX164" s="41">
        <f t="shared" si="3829"/>
        <v>0</v>
      </c>
      <c r="MY164" s="41">
        <f t="shared" si="3829"/>
        <v>0</v>
      </c>
      <c r="MZ164" s="41">
        <f t="shared" si="3829"/>
        <v>0</v>
      </c>
      <c r="NA164" s="41">
        <f t="shared" si="3829"/>
        <v>0</v>
      </c>
      <c r="NB164" s="41">
        <f t="shared" si="3829"/>
        <v>0</v>
      </c>
      <c r="NC164" s="2">
        <f t="shared" si="2907"/>
        <v>0</v>
      </c>
      <c r="ND164" s="2">
        <f t="shared" si="2908"/>
        <v>0</v>
      </c>
      <c r="NE164" s="41">
        <f>план!BP162</f>
        <v>0</v>
      </c>
      <c r="NF164" s="41">
        <f>план!BQ162</f>
        <v>0</v>
      </c>
      <c r="NG164" s="2">
        <f t="shared" si="2909"/>
        <v>0</v>
      </c>
      <c r="NH164" s="2">
        <f t="shared" si="2910"/>
        <v>0</v>
      </c>
      <c r="NI164" s="41">
        <f t="shared" si="3829"/>
        <v>0</v>
      </c>
      <c r="NJ164" s="41">
        <f t="shared" si="3829"/>
        <v>0</v>
      </c>
      <c r="NK164" s="41">
        <f t="shared" si="3829"/>
        <v>0</v>
      </c>
      <c r="NL164" s="41">
        <f t="shared" si="3829"/>
        <v>0</v>
      </c>
      <c r="NM164" s="41">
        <f t="shared" si="3829"/>
        <v>0</v>
      </c>
      <c r="NN164" s="41">
        <f t="shared" si="3829"/>
        <v>0</v>
      </c>
      <c r="NO164" s="41">
        <f t="shared" si="3829"/>
        <v>0</v>
      </c>
      <c r="NP164" s="2">
        <f t="shared" si="2911"/>
        <v>0</v>
      </c>
      <c r="NQ164" s="2">
        <f t="shared" si="2912"/>
        <v>0</v>
      </c>
      <c r="NR164" s="41">
        <f>план!BR162</f>
        <v>0</v>
      </c>
      <c r="NS164" s="41">
        <f>план!BS162</f>
        <v>0</v>
      </c>
      <c r="NT164" s="2">
        <f t="shared" si="2913"/>
        <v>0</v>
      </c>
      <c r="NU164" s="2">
        <f t="shared" si="2914"/>
        <v>0</v>
      </c>
      <c r="NV164" s="41">
        <f t="shared" ref="NV164:PY164" si="3830">SUM(NV165:NV172)</f>
        <v>0</v>
      </c>
      <c r="NW164" s="41">
        <f t="shared" si="3830"/>
        <v>0</v>
      </c>
      <c r="NX164" s="41">
        <f t="shared" si="3830"/>
        <v>0</v>
      </c>
      <c r="NY164" s="41">
        <f t="shared" si="3830"/>
        <v>0</v>
      </c>
      <c r="NZ164" s="41">
        <f t="shared" si="3830"/>
        <v>0</v>
      </c>
      <c r="OA164" s="41">
        <f t="shared" si="3830"/>
        <v>0</v>
      </c>
      <c r="OB164" s="41">
        <f t="shared" si="3830"/>
        <v>0</v>
      </c>
      <c r="OC164" s="2">
        <f t="shared" si="2915"/>
        <v>0</v>
      </c>
      <c r="OD164" s="2">
        <f t="shared" si="2916"/>
        <v>0</v>
      </c>
      <c r="OE164" s="41">
        <f>план!BT162</f>
        <v>0</v>
      </c>
      <c r="OF164" s="41">
        <f>план!BU162</f>
        <v>0</v>
      </c>
      <c r="OG164" s="2">
        <f t="shared" si="2917"/>
        <v>0</v>
      </c>
      <c r="OH164" s="2">
        <f t="shared" si="2918"/>
        <v>0</v>
      </c>
      <c r="OI164" s="41">
        <f t="shared" si="3830"/>
        <v>0</v>
      </c>
      <c r="OJ164" s="41">
        <f t="shared" si="3830"/>
        <v>0</v>
      </c>
      <c r="OK164" s="41">
        <f t="shared" si="3830"/>
        <v>0</v>
      </c>
      <c r="OL164" s="41">
        <f t="shared" si="3830"/>
        <v>0</v>
      </c>
      <c r="OM164" s="41">
        <f t="shared" si="3830"/>
        <v>0</v>
      </c>
      <c r="ON164" s="41">
        <f t="shared" si="3830"/>
        <v>0</v>
      </c>
      <c r="OO164" s="41">
        <f t="shared" si="3830"/>
        <v>0</v>
      </c>
      <c r="OP164" s="2">
        <f t="shared" si="2919"/>
        <v>0</v>
      </c>
      <c r="OQ164" s="2">
        <f t="shared" si="2920"/>
        <v>0</v>
      </c>
      <c r="OR164" s="41">
        <f>план!BV162</f>
        <v>0</v>
      </c>
      <c r="OS164" s="41">
        <f>план!BW162</f>
        <v>0</v>
      </c>
      <c r="OT164" s="2">
        <f t="shared" si="2921"/>
        <v>0</v>
      </c>
      <c r="OU164" s="2">
        <f t="shared" si="2922"/>
        <v>0</v>
      </c>
      <c r="OV164" s="41">
        <f t="shared" si="3830"/>
        <v>0</v>
      </c>
      <c r="OW164" s="41">
        <f t="shared" si="3830"/>
        <v>0</v>
      </c>
      <c r="OX164" s="41">
        <f t="shared" si="3830"/>
        <v>0</v>
      </c>
      <c r="OY164" s="41">
        <f t="shared" si="3830"/>
        <v>0</v>
      </c>
      <c r="OZ164" s="41">
        <f>SUM(OZ165:OZ172)</f>
        <v>0</v>
      </c>
      <c r="PA164" s="41">
        <f>SUM(PA165:PA172)</f>
        <v>0</v>
      </c>
      <c r="PB164" s="41">
        <f>SUM(PB165:PB172)</f>
        <v>0</v>
      </c>
      <c r="PC164" s="2">
        <f t="shared" si="2923"/>
        <v>0</v>
      </c>
      <c r="PD164" s="2">
        <f t="shared" si="2924"/>
        <v>0</v>
      </c>
      <c r="PE164" s="41">
        <f>план!BX162</f>
        <v>0</v>
      </c>
      <c r="PF164" s="41">
        <f>план!BY162</f>
        <v>0</v>
      </c>
      <c r="PG164" s="2">
        <f t="shared" si="2925"/>
        <v>0</v>
      </c>
      <c r="PH164" s="2">
        <f t="shared" si="2926"/>
        <v>0</v>
      </c>
      <c r="PI164" s="41">
        <f t="shared" si="3830"/>
        <v>0</v>
      </c>
      <c r="PJ164" s="41">
        <f t="shared" si="3830"/>
        <v>0</v>
      </c>
      <c r="PK164" s="41">
        <f t="shared" si="3830"/>
        <v>0</v>
      </c>
      <c r="PL164" s="41">
        <f t="shared" si="3830"/>
        <v>0</v>
      </c>
      <c r="PM164" s="41">
        <f>SUM(PM165:PM172)</f>
        <v>0</v>
      </c>
      <c r="PN164" s="41">
        <f>SUM(PN165:PN172)</f>
        <v>0</v>
      </c>
      <c r="PO164" s="41">
        <f>SUM(PO165:PO172)</f>
        <v>0</v>
      </c>
      <c r="PP164" s="2">
        <f t="shared" si="2927"/>
        <v>0</v>
      </c>
      <c r="PQ164" s="2">
        <f t="shared" si="2928"/>
        <v>0</v>
      </c>
      <c r="PR164" s="41">
        <f>план!BZ162</f>
        <v>0</v>
      </c>
      <c r="PS164" s="41">
        <f>план!CA162</f>
        <v>0</v>
      </c>
      <c r="PT164" s="2">
        <f t="shared" si="2929"/>
        <v>0</v>
      </c>
      <c r="PU164" s="2">
        <f t="shared" si="2930"/>
        <v>0</v>
      </c>
      <c r="PV164" s="41">
        <f t="shared" si="3830"/>
        <v>0</v>
      </c>
      <c r="PW164" s="41">
        <f t="shared" si="3830"/>
        <v>0</v>
      </c>
      <c r="PX164" s="41">
        <f t="shared" si="3830"/>
        <v>0</v>
      </c>
      <c r="PY164" s="41">
        <f t="shared" si="3830"/>
        <v>0</v>
      </c>
      <c r="PZ164" s="41">
        <f>SUM(PZ165:PZ172)</f>
        <v>0</v>
      </c>
      <c r="QA164" s="41">
        <f>SUM(QA165:QA172)</f>
        <v>0</v>
      </c>
      <c r="QB164" s="41">
        <f>SUM(QB165:QB172)</f>
        <v>0</v>
      </c>
      <c r="QC164" s="2">
        <f t="shared" si="2931"/>
        <v>0</v>
      </c>
      <c r="QD164" s="2">
        <f t="shared" si="2932"/>
        <v>0</v>
      </c>
      <c r="QE164" s="41">
        <f>план!CB162</f>
        <v>0</v>
      </c>
      <c r="QF164" s="41">
        <f>план!CC162</f>
        <v>0</v>
      </c>
      <c r="QG164" s="2">
        <f t="shared" si="2933"/>
        <v>0</v>
      </c>
      <c r="QH164" s="2">
        <f t="shared" si="2934"/>
        <v>0</v>
      </c>
      <c r="QI164" s="41">
        <f t="shared" ref="QI164:SO164" si="3831">SUM(QI165:QI172)</f>
        <v>0</v>
      </c>
      <c r="QJ164" s="41">
        <f t="shared" si="3831"/>
        <v>0</v>
      </c>
      <c r="QK164" s="41">
        <f t="shared" si="3831"/>
        <v>0</v>
      </c>
      <c r="QL164" s="41">
        <f t="shared" si="3831"/>
        <v>0</v>
      </c>
      <c r="QM164" s="41">
        <f t="shared" si="3831"/>
        <v>0</v>
      </c>
      <c r="QN164" s="41">
        <f t="shared" si="3831"/>
        <v>0</v>
      </c>
      <c r="QO164" s="41">
        <f t="shared" si="3831"/>
        <v>0</v>
      </c>
      <c r="QP164" s="2">
        <f t="shared" si="2935"/>
        <v>0</v>
      </c>
      <c r="QQ164" s="2">
        <f t="shared" si="2936"/>
        <v>0</v>
      </c>
      <c r="QR164" s="41">
        <f>план!CD162</f>
        <v>0</v>
      </c>
      <c r="QS164" s="41">
        <f>план!CE162</f>
        <v>0</v>
      </c>
      <c r="QT164" s="2">
        <f t="shared" si="2937"/>
        <v>0</v>
      </c>
      <c r="QU164" s="2">
        <f t="shared" si="2938"/>
        <v>0</v>
      </c>
      <c r="QV164" s="41">
        <f t="shared" si="3831"/>
        <v>0</v>
      </c>
      <c r="QW164" s="41">
        <f t="shared" si="3831"/>
        <v>0</v>
      </c>
      <c r="QX164" s="41">
        <f t="shared" si="3831"/>
        <v>0</v>
      </c>
      <c r="QY164" s="41">
        <f t="shared" si="3831"/>
        <v>0</v>
      </c>
      <c r="QZ164" s="41">
        <f t="shared" si="3831"/>
        <v>0</v>
      </c>
      <c r="RA164" s="41">
        <f t="shared" si="3831"/>
        <v>0</v>
      </c>
      <c r="RB164" s="41">
        <f t="shared" si="3831"/>
        <v>0</v>
      </c>
      <c r="RC164" s="2">
        <f t="shared" si="2939"/>
        <v>0</v>
      </c>
      <c r="RD164" s="2">
        <f t="shared" si="2940"/>
        <v>0</v>
      </c>
      <c r="RE164" s="41">
        <f>план!CF162</f>
        <v>0</v>
      </c>
      <c r="RF164" s="41">
        <f>план!CG162</f>
        <v>0</v>
      </c>
      <c r="RG164" s="2">
        <f t="shared" si="2941"/>
        <v>0</v>
      </c>
      <c r="RH164" s="2">
        <f t="shared" si="2942"/>
        <v>0</v>
      </c>
      <c r="RI164" s="41">
        <f t="shared" si="3831"/>
        <v>0</v>
      </c>
      <c r="RJ164" s="41">
        <f t="shared" si="3831"/>
        <v>0</v>
      </c>
      <c r="RK164" s="41">
        <f t="shared" si="3831"/>
        <v>0</v>
      </c>
      <c r="RL164" s="41">
        <f t="shared" si="3831"/>
        <v>0</v>
      </c>
      <c r="RM164" s="41">
        <f t="shared" si="3831"/>
        <v>0</v>
      </c>
      <c r="RN164" s="41">
        <f t="shared" si="3831"/>
        <v>0</v>
      </c>
      <c r="RO164" s="41">
        <f t="shared" si="3831"/>
        <v>0</v>
      </c>
      <c r="RP164" s="2">
        <f t="shared" si="2943"/>
        <v>0</v>
      </c>
      <c r="RQ164" s="2">
        <f t="shared" si="2944"/>
        <v>0</v>
      </c>
      <c r="RR164" s="41">
        <f>план!CH162</f>
        <v>3</v>
      </c>
      <c r="RS164" s="41">
        <f>план!CI162</f>
        <v>123221.27999999998</v>
      </c>
      <c r="RT164" s="2">
        <f t="shared" si="2945"/>
        <v>1.75</v>
      </c>
      <c r="RU164" s="2">
        <f t="shared" si="2946"/>
        <v>71879.079999999987</v>
      </c>
      <c r="RV164" s="41">
        <f t="shared" si="3831"/>
        <v>0</v>
      </c>
      <c r="RW164" s="41">
        <f t="shared" si="3831"/>
        <v>0</v>
      </c>
      <c r="RX164" s="41">
        <f t="shared" si="3831"/>
        <v>0</v>
      </c>
      <c r="RY164" s="41">
        <f t="shared" si="3831"/>
        <v>0</v>
      </c>
      <c r="RZ164" s="41">
        <f t="shared" si="3831"/>
        <v>6.51</v>
      </c>
      <c r="SA164" s="41">
        <f t="shared" si="3831"/>
        <v>3.7974999999999999</v>
      </c>
      <c r="SB164" s="41">
        <f t="shared" si="3831"/>
        <v>0</v>
      </c>
      <c r="SC164" s="2">
        <f t="shared" si="2947"/>
        <v>-1.75</v>
      </c>
      <c r="SD164" s="2">
        <f t="shared" si="2948"/>
        <v>-71879.079999999987</v>
      </c>
      <c r="SE164" s="41">
        <f>план!CJ162</f>
        <v>0</v>
      </c>
      <c r="SF164" s="41">
        <f>план!CK162</f>
        <v>0</v>
      </c>
      <c r="SG164" s="2">
        <f t="shared" si="2949"/>
        <v>0</v>
      </c>
      <c r="SH164" s="2">
        <f t="shared" si="2950"/>
        <v>0</v>
      </c>
      <c r="SI164" s="41">
        <f t="shared" si="3831"/>
        <v>0</v>
      </c>
      <c r="SJ164" s="41">
        <f t="shared" si="3831"/>
        <v>0</v>
      </c>
      <c r="SK164" s="41">
        <f t="shared" si="3831"/>
        <v>0</v>
      </c>
      <c r="SL164" s="41">
        <f t="shared" si="3831"/>
        <v>0</v>
      </c>
      <c r="SM164" s="41">
        <f t="shared" si="3831"/>
        <v>0</v>
      </c>
      <c r="SN164" s="41">
        <f t="shared" si="3831"/>
        <v>0</v>
      </c>
      <c r="SO164" s="41">
        <f t="shared" si="3831"/>
        <v>0</v>
      </c>
      <c r="SP164" s="2">
        <f t="shared" si="2951"/>
        <v>0</v>
      </c>
      <c r="SQ164" s="2">
        <f t="shared" si="2952"/>
        <v>0</v>
      </c>
      <c r="SR164" s="41">
        <f>план!CL162</f>
        <v>0</v>
      </c>
      <c r="SS164" s="41">
        <f>план!CM162</f>
        <v>0</v>
      </c>
      <c r="ST164" s="2">
        <f t="shared" si="2953"/>
        <v>0</v>
      </c>
      <c r="SU164" s="2">
        <f t="shared" si="2954"/>
        <v>0</v>
      </c>
      <c r="SV164" s="41">
        <f t="shared" ref="SV164:UJ164" si="3832">SUM(SV165:SV172)</f>
        <v>0</v>
      </c>
      <c r="SW164" s="41">
        <f t="shared" si="3832"/>
        <v>0</v>
      </c>
      <c r="SX164" s="41">
        <f t="shared" si="3832"/>
        <v>0</v>
      </c>
      <c r="SY164" s="41">
        <f t="shared" si="3832"/>
        <v>0</v>
      </c>
      <c r="SZ164" s="41">
        <f t="shared" si="3832"/>
        <v>0</v>
      </c>
      <c r="TA164" s="41">
        <f t="shared" si="3832"/>
        <v>0</v>
      </c>
      <c r="TB164" s="41">
        <f t="shared" si="3832"/>
        <v>0</v>
      </c>
      <c r="TC164" s="2">
        <f t="shared" si="2955"/>
        <v>0</v>
      </c>
      <c r="TD164" s="2">
        <f t="shared" si="2956"/>
        <v>0</v>
      </c>
      <c r="TE164" s="41">
        <f>план!CN162</f>
        <v>0</v>
      </c>
      <c r="TF164" s="41">
        <f>план!CO162</f>
        <v>0</v>
      </c>
      <c r="TG164" s="2">
        <f t="shared" si="2957"/>
        <v>0</v>
      </c>
      <c r="TH164" s="2">
        <f t="shared" si="2958"/>
        <v>0</v>
      </c>
      <c r="TI164" s="41">
        <f t="shared" si="3832"/>
        <v>0</v>
      </c>
      <c r="TJ164" s="41">
        <f t="shared" si="3832"/>
        <v>0</v>
      </c>
      <c r="TK164" s="41">
        <f t="shared" si="3832"/>
        <v>0</v>
      </c>
      <c r="TL164" s="41">
        <f t="shared" si="3832"/>
        <v>0</v>
      </c>
      <c r="TM164" s="41">
        <f t="shared" si="3832"/>
        <v>0</v>
      </c>
      <c r="TN164" s="41">
        <f t="shared" si="3832"/>
        <v>0</v>
      </c>
      <c r="TO164" s="41">
        <f t="shared" si="3832"/>
        <v>0</v>
      </c>
      <c r="TP164" s="2">
        <f t="shared" si="2959"/>
        <v>0</v>
      </c>
      <c r="TQ164" s="2">
        <f t="shared" si="2960"/>
        <v>0</v>
      </c>
      <c r="TR164" s="41">
        <f>план!CP162</f>
        <v>0</v>
      </c>
      <c r="TS164" s="41">
        <f>план!CQ162</f>
        <v>0</v>
      </c>
      <c r="TT164" s="2">
        <f t="shared" si="2961"/>
        <v>0</v>
      </c>
      <c r="TU164" s="2">
        <f t="shared" si="2962"/>
        <v>0</v>
      </c>
      <c r="TV164" s="41">
        <f t="shared" si="3832"/>
        <v>0</v>
      </c>
      <c r="TW164" s="41">
        <f t="shared" si="3832"/>
        <v>0</v>
      </c>
      <c r="TX164" s="41">
        <f t="shared" si="3832"/>
        <v>0</v>
      </c>
      <c r="TY164" s="41">
        <f t="shared" si="3832"/>
        <v>0</v>
      </c>
      <c r="TZ164" s="41">
        <f t="shared" si="3832"/>
        <v>0</v>
      </c>
      <c r="UA164" s="41">
        <f t="shared" si="3832"/>
        <v>0</v>
      </c>
      <c r="UB164" s="41">
        <f t="shared" si="3832"/>
        <v>0</v>
      </c>
      <c r="UC164" s="2">
        <f t="shared" si="2963"/>
        <v>0</v>
      </c>
      <c r="UD164" s="2">
        <f t="shared" si="2964"/>
        <v>0</v>
      </c>
      <c r="UE164" s="41">
        <f>план!CR162</f>
        <v>0</v>
      </c>
      <c r="UF164" s="41">
        <f>план!CS162</f>
        <v>0</v>
      </c>
      <c r="UG164" s="2">
        <f t="shared" si="2965"/>
        <v>0</v>
      </c>
      <c r="UH164" s="2">
        <f t="shared" si="2966"/>
        <v>0</v>
      </c>
      <c r="UI164" s="41">
        <f t="shared" si="3832"/>
        <v>0</v>
      </c>
      <c r="UJ164" s="41">
        <f t="shared" si="3832"/>
        <v>0</v>
      </c>
      <c r="UK164" s="40">
        <f>SUM(UK165:UK172)</f>
        <v>0</v>
      </c>
      <c r="UL164" s="40">
        <f>SUM(UL165:UL172)</f>
        <v>0</v>
      </c>
      <c r="UM164" s="41">
        <f>SUM(UM165:UM172)</f>
        <v>0</v>
      </c>
      <c r="UN164" s="41">
        <f>SUM(UN165:UN172)</f>
        <v>0</v>
      </c>
      <c r="UO164" s="41">
        <f>SUM(UO165:UO172)</f>
        <v>0</v>
      </c>
      <c r="UP164" s="2">
        <f t="shared" si="2967"/>
        <v>0</v>
      </c>
      <c r="UQ164" s="2">
        <f t="shared" si="2968"/>
        <v>0</v>
      </c>
      <c r="UR164" s="170">
        <f>план!CT162</f>
        <v>0</v>
      </c>
      <c r="US164" s="170">
        <f>план!CU162</f>
        <v>0</v>
      </c>
      <c r="UT164" s="2">
        <f t="shared" si="2969"/>
        <v>0</v>
      </c>
      <c r="UU164" s="2">
        <f t="shared" si="2970"/>
        <v>0</v>
      </c>
      <c r="UV164" s="41">
        <f t="shared" ref="UV164:VJ164" si="3833">SUM(UV165:UV172)</f>
        <v>0</v>
      </c>
      <c r="UW164" s="41">
        <f t="shared" si="3833"/>
        <v>0</v>
      </c>
      <c r="UX164" s="41">
        <f t="shared" si="3833"/>
        <v>0</v>
      </c>
      <c r="UY164" s="41">
        <f t="shared" si="3833"/>
        <v>0</v>
      </c>
      <c r="UZ164" s="41">
        <f t="shared" si="3833"/>
        <v>0</v>
      </c>
      <c r="VA164" s="41">
        <f t="shared" si="3833"/>
        <v>0</v>
      </c>
      <c r="VB164" s="41">
        <f t="shared" si="3833"/>
        <v>0</v>
      </c>
      <c r="VC164" s="2">
        <f t="shared" si="2971"/>
        <v>0</v>
      </c>
      <c r="VD164" s="2">
        <f t="shared" si="2972"/>
        <v>0</v>
      </c>
      <c r="VE164" s="41">
        <f>план!CV162</f>
        <v>0</v>
      </c>
      <c r="VF164" s="41">
        <f>план!CW162</f>
        <v>0</v>
      </c>
      <c r="VG164" s="2">
        <f t="shared" si="2973"/>
        <v>0</v>
      </c>
      <c r="VH164" s="2">
        <f t="shared" si="2974"/>
        <v>0</v>
      </c>
      <c r="VI164" s="41">
        <f t="shared" si="3833"/>
        <v>0</v>
      </c>
      <c r="VJ164" s="41">
        <f t="shared" si="3833"/>
        <v>0</v>
      </c>
      <c r="VK164" s="40">
        <f>SUM(VK165:VK172)</f>
        <v>0</v>
      </c>
      <c r="VL164" s="40">
        <f>SUM(VL165:VL172)</f>
        <v>0</v>
      </c>
      <c r="VM164" s="41">
        <f>SUM(VM165:VM172)</f>
        <v>0</v>
      </c>
      <c r="VN164" s="41">
        <f>SUM(VN165:VN172)</f>
        <v>0</v>
      </c>
      <c r="VO164" s="41">
        <f>SUM(VO165:VO172)</f>
        <v>0</v>
      </c>
      <c r="VP164" s="2">
        <f t="shared" si="2975"/>
        <v>0</v>
      </c>
      <c r="VQ164" s="2">
        <f t="shared" si="2976"/>
        <v>0</v>
      </c>
      <c r="VR164" s="41">
        <f>план!CX162</f>
        <v>0</v>
      </c>
      <c r="VS164" s="41">
        <f>план!CY162</f>
        <v>0</v>
      </c>
      <c r="VT164" s="2">
        <f t="shared" si="2977"/>
        <v>0</v>
      </c>
      <c r="VU164" s="2">
        <f t="shared" si="2978"/>
        <v>0</v>
      </c>
      <c r="VV164" s="41">
        <f t="shared" ref="VV164:XJ164" si="3834">SUM(VV165:VV172)</f>
        <v>0</v>
      </c>
      <c r="VW164" s="41">
        <f t="shared" si="3834"/>
        <v>0</v>
      </c>
      <c r="VX164" s="41">
        <f t="shared" si="3834"/>
        <v>0</v>
      </c>
      <c r="VY164" s="41">
        <f t="shared" si="3834"/>
        <v>0</v>
      </c>
      <c r="VZ164" s="41">
        <f t="shared" si="3834"/>
        <v>0</v>
      </c>
      <c r="WA164" s="41">
        <f t="shared" si="3834"/>
        <v>0</v>
      </c>
      <c r="WB164" s="41">
        <f t="shared" si="3834"/>
        <v>0</v>
      </c>
      <c r="WC164" s="2">
        <f t="shared" si="2979"/>
        <v>0</v>
      </c>
      <c r="WD164" s="2">
        <f t="shared" si="2980"/>
        <v>0</v>
      </c>
      <c r="WE164" s="41">
        <f>план!CZ162</f>
        <v>0</v>
      </c>
      <c r="WF164" s="41">
        <f>план!DA162</f>
        <v>0</v>
      </c>
      <c r="WG164" s="2">
        <f t="shared" si="2981"/>
        <v>0</v>
      </c>
      <c r="WH164" s="2">
        <f t="shared" si="2982"/>
        <v>0</v>
      </c>
      <c r="WI164" s="41">
        <f t="shared" si="3834"/>
        <v>0</v>
      </c>
      <c r="WJ164" s="41">
        <f t="shared" si="3834"/>
        <v>0</v>
      </c>
      <c r="WK164" s="41">
        <f t="shared" si="3834"/>
        <v>0</v>
      </c>
      <c r="WL164" s="41">
        <f t="shared" si="3834"/>
        <v>0</v>
      </c>
      <c r="WM164" s="41">
        <f t="shared" si="3834"/>
        <v>0</v>
      </c>
      <c r="WN164" s="41">
        <f t="shared" si="3834"/>
        <v>0</v>
      </c>
      <c r="WO164" s="41">
        <f t="shared" si="3834"/>
        <v>0</v>
      </c>
      <c r="WP164" s="2">
        <f t="shared" si="3098"/>
        <v>0</v>
      </c>
      <c r="WQ164" s="2">
        <f t="shared" si="2983"/>
        <v>0</v>
      </c>
      <c r="WR164" s="41">
        <f>план!DB162</f>
        <v>0</v>
      </c>
      <c r="WS164" s="41">
        <f>план!DC162</f>
        <v>0</v>
      </c>
      <c r="WT164" s="2">
        <f t="shared" si="2984"/>
        <v>0</v>
      </c>
      <c r="WU164" s="2">
        <f t="shared" si="2985"/>
        <v>0</v>
      </c>
      <c r="WV164" s="41">
        <f t="shared" si="3834"/>
        <v>0</v>
      </c>
      <c r="WW164" s="41">
        <f t="shared" si="3834"/>
        <v>0</v>
      </c>
      <c r="WX164" s="41">
        <f t="shared" si="3834"/>
        <v>0</v>
      </c>
      <c r="WY164" s="41">
        <f t="shared" si="3834"/>
        <v>0</v>
      </c>
      <c r="WZ164" s="41">
        <f t="shared" si="3834"/>
        <v>0</v>
      </c>
      <c r="XA164" s="41">
        <f t="shared" si="3834"/>
        <v>0</v>
      </c>
      <c r="XB164" s="41">
        <f t="shared" si="3834"/>
        <v>0</v>
      </c>
      <c r="XC164" s="2">
        <f t="shared" si="2986"/>
        <v>0</v>
      </c>
      <c r="XD164" s="2">
        <f t="shared" si="2987"/>
        <v>0</v>
      </c>
      <c r="XE164" s="41">
        <f>план!DD162</f>
        <v>0</v>
      </c>
      <c r="XF164" s="41">
        <f>план!DE162</f>
        <v>0</v>
      </c>
      <c r="XG164" s="2">
        <f t="shared" si="2988"/>
        <v>0</v>
      </c>
      <c r="XH164" s="2">
        <f t="shared" si="2989"/>
        <v>0</v>
      </c>
      <c r="XI164" s="41">
        <f t="shared" si="3834"/>
        <v>0</v>
      </c>
      <c r="XJ164" s="41">
        <f t="shared" si="3834"/>
        <v>0</v>
      </c>
      <c r="XK164" s="40">
        <f>SUM(XK165:XK172)</f>
        <v>0</v>
      </c>
      <c r="XL164" s="40">
        <f>SUM(XL165:XL172)</f>
        <v>0</v>
      </c>
      <c r="XM164" s="41">
        <f>SUM(XM165:XM172)</f>
        <v>0</v>
      </c>
      <c r="XN164" s="41">
        <f>SUM(XN165:XN172)</f>
        <v>0</v>
      </c>
      <c r="XO164" s="41">
        <f>SUM(XO165:XO172)</f>
        <v>0</v>
      </c>
      <c r="XP164" s="2">
        <f t="shared" si="2990"/>
        <v>0</v>
      </c>
      <c r="XQ164" s="2">
        <f t="shared" si="2991"/>
        <v>0</v>
      </c>
      <c r="XR164" s="41">
        <f>план!DF162</f>
        <v>0</v>
      </c>
      <c r="XS164" s="41">
        <f>план!DG162</f>
        <v>0</v>
      </c>
      <c r="XT164" s="2">
        <f t="shared" si="2992"/>
        <v>0</v>
      </c>
      <c r="XU164" s="2">
        <f t="shared" si="2993"/>
        <v>0</v>
      </c>
      <c r="XV164" s="41">
        <f t="shared" ref="XV164:YJ164" si="3835">SUM(XV165:XV172)</f>
        <v>0</v>
      </c>
      <c r="XW164" s="41">
        <f t="shared" si="3835"/>
        <v>0</v>
      </c>
      <c r="XX164" s="41">
        <f t="shared" si="3835"/>
        <v>0</v>
      </c>
      <c r="XY164" s="41">
        <f t="shared" si="3835"/>
        <v>0</v>
      </c>
      <c r="XZ164" s="41">
        <f t="shared" si="3835"/>
        <v>0</v>
      </c>
      <c r="YA164" s="41">
        <f t="shared" si="3835"/>
        <v>0</v>
      </c>
      <c r="YB164" s="41">
        <f t="shared" si="3835"/>
        <v>0</v>
      </c>
      <c r="YC164" s="2">
        <f t="shared" si="2994"/>
        <v>0</v>
      </c>
      <c r="YD164" s="2">
        <f t="shared" si="2995"/>
        <v>0</v>
      </c>
      <c r="YE164" s="41">
        <f>план!DH162</f>
        <v>0</v>
      </c>
      <c r="YF164" s="41">
        <f>план!DI162</f>
        <v>0</v>
      </c>
      <c r="YG164" s="2">
        <f t="shared" si="2996"/>
        <v>0</v>
      </c>
      <c r="YH164" s="2">
        <f t="shared" si="2997"/>
        <v>0</v>
      </c>
      <c r="YI164" s="41">
        <f t="shared" si="3835"/>
        <v>0</v>
      </c>
      <c r="YJ164" s="41">
        <f t="shared" si="3835"/>
        <v>0</v>
      </c>
      <c r="YK164" s="40">
        <f>SUM(YK165:YK172)</f>
        <v>0</v>
      </c>
      <c r="YL164" s="40">
        <f>SUM(YL165:YL172)</f>
        <v>0</v>
      </c>
      <c r="YM164" s="41">
        <f>SUM(YM165:YM172)</f>
        <v>0</v>
      </c>
      <c r="YN164" s="41">
        <f>SUM(YN165:YN172)</f>
        <v>0</v>
      </c>
      <c r="YO164" s="41">
        <f>SUM(YO165:YO172)</f>
        <v>0</v>
      </c>
      <c r="YP164" s="2">
        <f t="shared" si="2998"/>
        <v>0</v>
      </c>
      <c r="YQ164" s="2">
        <f t="shared" si="2999"/>
        <v>0</v>
      </c>
      <c r="YR164" s="41">
        <f>план!DJ162</f>
        <v>0</v>
      </c>
      <c r="YS164" s="41">
        <f>план!DK162</f>
        <v>0</v>
      </c>
      <c r="YT164" s="2">
        <f t="shared" si="3000"/>
        <v>0</v>
      </c>
      <c r="YU164" s="2">
        <f t="shared" si="3001"/>
        <v>0</v>
      </c>
      <c r="YV164" s="41">
        <f>SUM(YV165:YV172)</f>
        <v>0</v>
      </c>
      <c r="YW164" s="41">
        <f>SUM(YW165:YW172)</f>
        <v>0</v>
      </c>
      <c r="YX164" s="40">
        <f t="shared" ref="YX164:AAB164" si="3836">SUM(YX165:YX172)</f>
        <v>0</v>
      </c>
      <c r="YY164" s="40">
        <f t="shared" si="3836"/>
        <v>0</v>
      </c>
      <c r="YZ164" s="41">
        <f t="shared" si="3836"/>
        <v>0</v>
      </c>
      <c r="ZA164" s="41">
        <f t="shared" si="3836"/>
        <v>0</v>
      </c>
      <c r="ZB164" s="41">
        <f t="shared" si="3836"/>
        <v>0</v>
      </c>
      <c r="ZC164" s="2">
        <f t="shared" si="3002"/>
        <v>0</v>
      </c>
      <c r="ZD164" s="2">
        <f t="shared" si="3003"/>
        <v>0</v>
      </c>
      <c r="ZE164" s="41">
        <f>план!DL162</f>
        <v>0</v>
      </c>
      <c r="ZF164" s="41">
        <f>план!DM162</f>
        <v>0</v>
      </c>
      <c r="ZG164" s="2">
        <f t="shared" si="3004"/>
        <v>0</v>
      </c>
      <c r="ZH164" s="2">
        <f t="shared" si="3005"/>
        <v>0</v>
      </c>
      <c r="ZI164" s="41">
        <f t="shared" si="3836"/>
        <v>0</v>
      </c>
      <c r="ZJ164" s="41">
        <f t="shared" si="3836"/>
        <v>0</v>
      </c>
      <c r="ZK164" s="41">
        <f t="shared" si="3836"/>
        <v>0</v>
      </c>
      <c r="ZL164" s="41">
        <f t="shared" si="3836"/>
        <v>0</v>
      </c>
      <c r="ZM164" s="41">
        <f t="shared" si="3836"/>
        <v>0</v>
      </c>
      <c r="ZN164" s="41">
        <f t="shared" si="3836"/>
        <v>0</v>
      </c>
      <c r="ZO164" s="41">
        <f t="shared" si="3836"/>
        <v>0</v>
      </c>
      <c r="ZP164" s="2">
        <f t="shared" si="3006"/>
        <v>0</v>
      </c>
      <c r="ZQ164" s="2">
        <f t="shared" si="3007"/>
        <v>0</v>
      </c>
      <c r="ZR164" s="41">
        <f>план!DN162</f>
        <v>0</v>
      </c>
      <c r="ZS164" s="41">
        <f>план!DO162</f>
        <v>0</v>
      </c>
      <c r="ZT164" s="2">
        <f t="shared" si="3008"/>
        <v>0</v>
      </c>
      <c r="ZU164" s="2">
        <f t="shared" si="3009"/>
        <v>0</v>
      </c>
      <c r="ZV164" s="41">
        <f t="shared" si="3836"/>
        <v>0</v>
      </c>
      <c r="ZW164" s="41">
        <f t="shared" si="3836"/>
        <v>0</v>
      </c>
      <c r="ZX164" s="41">
        <f t="shared" si="3836"/>
        <v>0</v>
      </c>
      <c r="ZY164" s="41">
        <f t="shared" si="3836"/>
        <v>0</v>
      </c>
      <c r="ZZ164" s="41">
        <f t="shared" si="3836"/>
        <v>0</v>
      </c>
      <c r="AAA164" s="41">
        <f t="shared" si="3836"/>
        <v>0</v>
      </c>
      <c r="AAB164" s="41">
        <f t="shared" si="3836"/>
        <v>0</v>
      </c>
      <c r="AAC164" s="2">
        <f t="shared" si="3010"/>
        <v>0</v>
      </c>
      <c r="AAD164" s="2">
        <f t="shared" si="3011"/>
        <v>0</v>
      </c>
      <c r="AAE164" s="41">
        <f>план!DP162</f>
        <v>0</v>
      </c>
      <c r="AAF164" s="41">
        <f>план!DQ162</f>
        <v>0</v>
      </c>
      <c r="AAG164" s="2">
        <f t="shared" si="3012"/>
        <v>0</v>
      </c>
      <c r="AAH164" s="2">
        <f t="shared" si="3013"/>
        <v>0</v>
      </c>
      <c r="AAI164" s="41">
        <f>SUM(AAI165:AAI172)</f>
        <v>0</v>
      </c>
      <c r="AAJ164" s="41">
        <f>SUM(AAJ165:AAJ172)</f>
        <v>0</v>
      </c>
      <c r="AAK164" s="40">
        <f t="shared" ref="AAK164:ACO164" si="3837">SUM(AAK165:AAK172)</f>
        <v>0</v>
      </c>
      <c r="AAL164" s="40">
        <f t="shared" si="3837"/>
        <v>0</v>
      </c>
      <c r="AAM164" s="41">
        <f t="shared" si="3837"/>
        <v>0</v>
      </c>
      <c r="AAN164" s="41">
        <f t="shared" si="3837"/>
        <v>0</v>
      </c>
      <c r="AAO164" s="41">
        <f t="shared" si="3837"/>
        <v>0</v>
      </c>
      <c r="AAP164" s="2">
        <f t="shared" si="3014"/>
        <v>0</v>
      </c>
      <c r="AAQ164" s="2">
        <f t="shared" si="3015"/>
        <v>0</v>
      </c>
      <c r="AAR164" s="41">
        <f>план!DR162</f>
        <v>0</v>
      </c>
      <c r="AAS164" s="41">
        <f>план!DS162</f>
        <v>0</v>
      </c>
      <c r="AAT164" s="2">
        <f t="shared" si="3016"/>
        <v>0</v>
      </c>
      <c r="AAU164" s="2">
        <f t="shared" si="3017"/>
        <v>0</v>
      </c>
      <c r="AAV164" s="41">
        <f t="shared" si="3837"/>
        <v>0</v>
      </c>
      <c r="AAW164" s="41">
        <f t="shared" si="3837"/>
        <v>0</v>
      </c>
      <c r="AAX164" s="41">
        <f t="shared" si="3837"/>
        <v>0</v>
      </c>
      <c r="AAY164" s="41">
        <f t="shared" si="3837"/>
        <v>0</v>
      </c>
      <c r="AAZ164" s="41">
        <f t="shared" si="3837"/>
        <v>0</v>
      </c>
      <c r="ABA164" s="41">
        <f t="shared" si="3837"/>
        <v>0</v>
      </c>
      <c r="ABB164" s="41">
        <f t="shared" si="3837"/>
        <v>0</v>
      </c>
      <c r="ABC164" s="2">
        <f t="shared" si="3018"/>
        <v>0</v>
      </c>
      <c r="ABD164" s="2">
        <f t="shared" si="3019"/>
        <v>0</v>
      </c>
      <c r="ABE164" s="41">
        <f>план!DT162</f>
        <v>0</v>
      </c>
      <c r="ABF164" s="41">
        <f>план!DU162</f>
        <v>0</v>
      </c>
      <c r="ABG164" s="2">
        <f t="shared" si="3020"/>
        <v>0</v>
      </c>
      <c r="ABH164" s="2">
        <f t="shared" si="3021"/>
        <v>0</v>
      </c>
      <c r="ABI164" s="41">
        <f t="shared" si="3837"/>
        <v>0</v>
      </c>
      <c r="ABJ164" s="41">
        <f t="shared" si="3837"/>
        <v>0</v>
      </c>
      <c r="ABK164" s="41">
        <f t="shared" si="3837"/>
        <v>0</v>
      </c>
      <c r="ABL164" s="41">
        <f t="shared" si="3837"/>
        <v>0</v>
      </c>
      <c r="ABM164" s="41">
        <f t="shared" si="3837"/>
        <v>0</v>
      </c>
      <c r="ABN164" s="41">
        <f t="shared" si="3837"/>
        <v>0</v>
      </c>
      <c r="ABO164" s="41">
        <f t="shared" si="3837"/>
        <v>0</v>
      </c>
      <c r="ABP164" s="2">
        <f t="shared" si="3022"/>
        <v>0</v>
      </c>
      <c r="ABQ164" s="2">
        <f t="shared" si="3023"/>
        <v>0</v>
      </c>
      <c r="ABR164" s="41">
        <f>план!DV162</f>
        <v>0</v>
      </c>
      <c r="ABS164" s="41">
        <f>план!DW162</f>
        <v>0</v>
      </c>
      <c r="ABT164" s="2">
        <f t="shared" si="3024"/>
        <v>0</v>
      </c>
      <c r="ABU164" s="2">
        <f t="shared" si="3025"/>
        <v>0</v>
      </c>
      <c r="ABV164" s="41">
        <f t="shared" si="3837"/>
        <v>0</v>
      </c>
      <c r="ABW164" s="41">
        <f t="shared" si="3837"/>
        <v>0</v>
      </c>
      <c r="ABX164" s="41">
        <f t="shared" si="3837"/>
        <v>0</v>
      </c>
      <c r="ABY164" s="41">
        <f t="shared" si="3837"/>
        <v>0</v>
      </c>
      <c r="ABZ164" s="41">
        <f t="shared" si="3837"/>
        <v>0</v>
      </c>
      <c r="ACA164" s="41">
        <f t="shared" si="3837"/>
        <v>0</v>
      </c>
      <c r="ACB164" s="41">
        <f t="shared" si="3837"/>
        <v>0</v>
      </c>
      <c r="ACC164" s="2">
        <f t="shared" si="3026"/>
        <v>0</v>
      </c>
      <c r="ACD164" s="2">
        <f t="shared" si="3027"/>
        <v>0</v>
      </c>
      <c r="ACE164" s="41">
        <f>план!DX162</f>
        <v>0</v>
      </c>
      <c r="ACF164" s="41">
        <f>план!DY162</f>
        <v>0</v>
      </c>
      <c r="ACG164" s="2">
        <f t="shared" si="3028"/>
        <v>0</v>
      </c>
      <c r="ACH164" s="2">
        <f t="shared" si="3029"/>
        <v>0</v>
      </c>
      <c r="ACI164" s="41">
        <f t="shared" si="3837"/>
        <v>0</v>
      </c>
      <c r="ACJ164" s="41">
        <f t="shared" si="3837"/>
        <v>0</v>
      </c>
      <c r="ACK164" s="41">
        <f t="shared" si="3837"/>
        <v>0</v>
      </c>
      <c r="ACL164" s="41">
        <f t="shared" si="3837"/>
        <v>0</v>
      </c>
      <c r="ACM164" s="41">
        <f t="shared" si="3837"/>
        <v>0</v>
      </c>
      <c r="ACN164" s="41">
        <f t="shared" si="3837"/>
        <v>0</v>
      </c>
      <c r="ACO164" s="41">
        <f t="shared" si="3837"/>
        <v>0</v>
      </c>
      <c r="ACP164" s="2">
        <f t="shared" si="3107"/>
        <v>0</v>
      </c>
      <c r="ACQ164" s="2">
        <f t="shared" si="3108"/>
        <v>0</v>
      </c>
      <c r="ACR164" s="41">
        <f>план!DZ162</f>
        <v>0</v>
      </c>
      <c r="ACS164" s="41">
        <f>план!EA162</f>
        <v>0</v>
      </c>
      <c r="ACT164" s="2">
        <f t="shared" si="3030"/>
        <v>0</v>
      </c>
      <c r="ACU164" s="2">
        <f t="shared" si="3031"/>
        <v>0</v>
      </c>
      <c r="ACV164" s="41">
        <f t="shared" ref="ACV164:AFB164" si="3838">SUM(ACV165:ACV172)</f>
        <v>0</v>
      </c>
      <c r="ACW164" s="41">
        <f t="shared" si="3838"/>
        <v>0</v>
      </c>
      <c r="ACX164" s="41">
        <f t="shared" si="3838"/>
        <v>0</v>
      </c>
      <c r="ACY164" s="41">
        <f t="shared" si="3838"/>
        <v>0</v>
      </c>
      <c r="ACZ164" s="41">
        <f t="shared" si="3838"/>
        <v>0</v>
      </c>
      <c r="ADA164" s="41">
        <f t="shared" si="3838"/>
        <v>0</v>
      </c>
      <c r="ADB164" s="41">
        <f t="shared" si="3838"/>
        <v>0</v>
      </c>
      <c r="ADC164" s="2">
        <f t="shared" si="3032"/>
        <v>0</v>
      </c>
      <c r="ADD164" s="2">
        <f t="shared" si="3033"/>
        <v>0</v>
      </c>
      <c r="ADE164" s="41">
        <f>план!EB162</f>
        <v>0</v>
      </c>
      <c r="ADF164" s="41">
        <f>план!EC162</f>
        <v>0</v>
      </c>
      <c r="ADG164" s="2">
        <f t="shared" si="3034"/>
        <v>0</v>
      </c>
      <c r="ADH164" s="2">
        <f t="shared" si="3035"/>
        <v>0</v>
      </c>
      <c r="ADI164" s="41">
        <f t="shared" si="3838"/>
        <v>0</v>
      </c>
      <c r="ADJ164" s="41">
        <f t="shared" si="3838"/>
        <v>0</v>
      </c>
      <c r="ADK164" s="41">
        <f t="shared" si="3838"/>
        <v>0</v>
      </c>
      <c r="ADL164" s="41">
        <f t="shared" si="3838"/>
        <v>0</v>
      </c>
      <c r="ADM164" s="41">
        <f t="shared" si="3838"/>
        <v>0</v>
      </c>
      <c r="ADN164" s="41">
        <f t="shared" si="3838"/>
        <v>0</v>
      </c>
      <c r="ADO164" s="41">
        <f t="shared" si="3838"/>
        <v>0</v>
      </c>
      <c r="ADP164" s="2">
        <f t="shared" si="3036"/>
        <v>0</v>
      </c>
      <c r="ADQ164" s="2">
        <f t="shared" si="3037"/>
        <v>0</v>
      </c>
      <c r="ADR164" s="41">
        <f>план!ED162</f>
        <v>0</v>
      </c>
      <c r="ADS164" s="41">
        <f>план!EE162</f>
        <v>0</v>
      </c>
      <c r="ADT164" s="2">
        <f t="shared" si="3038"/>
        <v>0</v>
      </c>
      <c r="ADU164" s="2">
        <f t="shared" si="3039"/>
        <v>0</v>
      </c>
      <c r="ADV164" s="41">
        <f t="shared" si="3838"/>
        <v>0</v>
      </c>
      <c r="ADW164" s="41">
        <f t="shared" si="3838"/>
        <v>0</v>
      </c>
      <c r="ADX164" s="41">
        <f t="shared" si="3838"/>
        <v>0</v>
      </c>
      <c r="ADY164" s="41">
        <f t="shared" si="3838"/>
        <v>0</v>
      </c>
      <c r="ADZ164" s="41">
        <f t="shared" si="3838"/>
        <v>0</v>
      </c>
      <c r="AEA164" s="41">
        <f t="shared" si="3838"/>
        <v>0</v>
      </c>
      <c r="AEB164" s="41">
        <f t="shared" si="3838"/>
        <v>0</v>
      </c>
      <c r="AEC164" s="2">
        <f t="shared" si="3040"/>
        <v>0</v>
      </c>
      <c r="AED164" s="2">
        <f t="shared" si="3041"/>
        <v>0</v>
      </c>
      <c r="AEE164" s="41">
        <f>план!EF162</f>
        <v>0</v>
      </c>
      <c r="AEF164" s="41">
        <f>план!EG162</f>
        <v>0</v>
      </c>
      <c r="AEG164" s="2">
        <f t="shared" si="3042"/>
        <v>0</v>
      </c>
      <c r="AEH164" s="2">
        <f t="shared" si="3043"/>
        <v>0</v>
      </c>
      <c r="AEI164" s="41">
        <f t="shared" si="3838"/>
        <v>0</v>
      </c>
      <c r="AEJ164" s="41">
        <f t="shared" si="3838"/>
        <v>0</v>
      </c>
      <c r="AEK164" s="41">
        <f t="shared" si="3838"/>
        <v>0</v>
      </c>
      <c r="AEL164" s="41">
        <f t="shared" si="3838"/>
        <v>0</v>
      </c>
      <c r="AEM164" s="41">
        <f t="shared" si="3838"/>
        <v>0</v>
      </c>
      <c r="AEN164" s="41">
        <f t="shared" si="3838"/>
        <v>0</v>
      </c>
      <c r="AEO164" s="41">
        <f t="shared" si="3838"/>
        <v>0</v>
      </c>
      <c r="AEP164" s="2">
        <f t="shared" si="3044"/>
        <v>0</v>
      </c>
      <c r="AEQ164" s="2">
        <f t="shared" si="3045"/>
        <v>0</v>
      </c>
      <c r="AER164" s="41">
        <f>план!EH162</f>
        <v>0</v>
      </c>
      <c r="AES164" s="41">
        <f>план!EI162</f>
        <v>0</v>
      </c>
      <c r="AET164" s="2">
        <f t="shared" si="3046"/>
        <v>0</v>
      </c>
      <c r="AEU164" s="2">
        <f t="shared" si="3047"/>
        <v>0</v>
      </c>
      <c r="AEV164" s="41">
        <f t="shared" si="3838"/>
        <v>0</v>
      </c>
      <c r="AEW164" s="41">
        <f t="shared" si="3838"/>
        <v>0</v>
      </c>
      <c r="AEX164" s="41">
        <f t="shared" si="3838"/>
        <v>0</v>
      </c>
      <c r="AEY164" s="41">
        <f t="shared" si="3838"/>
        <v>0</v>
      </c>
      <c r="AEZ164" s="41">
        <f t="shared" si="3838"/>
        <v>0</v>
      </c>
      <c r="AFA164" s="41">
        <f t="shared" si="3838"/>
        <v>0</v>
      </c>
      <c r="AFB164" s="41">
        <f t="shared" si="3838"/>
        <v>0</v>
      </c>
      <c r="AFC164" s="2">
        <f t="shared" si="3048"/>
        <v>0</v>
      </c>
      <c r="AFD164" s="2">
        <f t="shared" si="3049"/>
        <v>0</v>
      </c>
      <c r="AFE164" s="41">
        <f>план!EJ162</f>
        <v>0</v>
      </c>
      <c r="AFF164" s="41">
        <f>план!EK162</f>
        <v>0</v>
      </c>
      <c r="AFG164" s="2">
        <f t="shared" si="3050"/>
        <v>0</v>
      </c>
      <c r="AFH164" s="2">
        <f t="shared" si="3051"/>
        <v>0</v>
      </c>
      <c r="AFI164" s="41">
        <f t="shared" ref="AFI164:AFO164" si="3839">SUM(AFI165:AFI172)</f>
        <v>0</v>
      </c>
      <c r="AFJ164" s="41">
        <f t="shared" si="3839"/>
        <v>0</v>
      </c>
      <c r="AFK164" s="41">
        <f t="shared" si="3839"/>
        <v>0</v>
      </c>
      <c r="AFL164" s="41">
        <f t="shared" si="3839"/>
        <v>0</v>
      </c>
      <c r="AFM164" s="41">
        <f t="shared" si="3839"/>
        <v>0</v>
      </c>
      <c r="AFN164" s="41">
        <f t="shared" si="3839"/>
        <v>0</v>
      </c>
      <c r="AFO164" s="41">
        <f t="shared" si="3839"/>
        <v>0</v>
      </c>
      <c r="AFP164" s="2">
        <f t="shared" si="3052"/>
        <v>0</v>
      </c>
      <c r="AFQ164" s="2">
        <f t="shared" si="3053"/>
        <v>0</v>
      </c>
      <c r="AFR164" s="152">
        <f>SUM(AA164,BC164,AN164,N164,CC164,QE164,RE164,PE164,PR164,QR164,RR164,IE164,DC164,GR164,HE164,HR164,GE164,FR164,CP164,AAR164,WR164,YR164,AAE164,YE164,XR164,WE164,ZE164,SE164,SR164,TE164,TR164,UE164,DP164,EE164,ZR164,ABE164,ABR164,UR164,VE164,IR164,ME164,MR164,JE164,JR164,KE164,KR164,LE164,LR164,NE164,NR164,ADE164,OR164,OE164,ER164,FE164,BP164,VR164,XE164,ADR164,ACE164,ACR164,AEE164,AER164)</f>
        <v>75</v>
      </c>
      <c r="AFS164" s="152">
        <f>SUM(AB164,BD164,AO164,O164,CD164,QF164,RF164,PF164,PS164,QS164,RS164,IF164,DD164,GS164,HF164,HS164,GF164,FS164,CQ164,AAS164,WS164,YS164,AAF164,YF164,XS164,WF164,ZF164,SF164,SS164,TF164,TS164,UF164,DQ164,EF164,ZS164,ABF164,ABS164,US164,VF164,IS164,MF164,MS164,JF164,JS164,KF164,KS164,LF164,LS164,NF164,NS164,ADF164,OS164,OF164,ES164,FF164,BQ164,VS164,XF164,ADS164,ACF164,ACS164,AEF164,AES164)</f>
        <v>4422110.784</v>
      </c>
      <c r="AFT164" s="40">
        <f>SUM(AFR164/12*$A$4)</f>
        <v>43.75</v>
      </c>
      <c r="AFU164" s="40">
        <f>SUM(AFS164/12*$A$4)</f>
        <v>2579564.6240000003</v>
      </c>
      <c r="AFV164" s="152">
        <f t="shared" ref="AFV164:AGB164" si="3840">SUM(AE164,BG164,AR164,R164,CG164,QI164,RI164,PI164,PV164,QV164,RV164,II164,DG164,GV164,HI164,HV164,GI164,FV164,CT164,AAV164,WV164,YV164,AAI164,YI164,XV164,WI164,ZI164,SI164,SV164,TI164,TV164,UI164,DT164,EI164,ZV164,ABI164,ABV164,UV164,VI164,IV164,MI164,MV164,JI164,JV164,KI164,KV164,LI164,LV164,NI164,NV164,ADI164,OV164,OI164,EV164,FI164,BT164,VV164,XI164,ADV164,ACI164,ACV164,AEI164,AEV164)</f>
        <v>38</v>
      </c>
      <c r="AFW164" s="152">
        <f t="shared" si="3840"/>
        <v>2288372.4699999997</v>
      </c>
      <c r="AFX164" s="152">
        <f t="shared" si="3840"/>
        <v>0</v>
      </c>
      <c r="AFY164" s="152">
        <f t="shared" si="3840"/>
        <v>0</v>
      </c>
      <c r="AFZ164" s="152">
        <f t="shared" si="3840"/>
        <v>226.25000000000003</v>
      </c>
      <c r="AGA164" s="152">
        <f t="shared" si="3840"/>
        <v>131.97916666666669</v>
      </c>
      <c r="AGB164" s="152">
        <f t="shared" si="3840"/>
        <v>119.50999999999999</v>
      </c>
      <c r="AGC164" s="20">
        <f t="shared" si="3588"/>
        <v>-5.75</v>
      </c>
      <c r="AGD164" s="20">
        <f t="shared" si="3589"/>
        <v>-291192.15400000056</v>
      </c>
      <c r="AGE164" s="53">
        <f t="shared" si="2298"/>
        <v>0.86857142857142855</v>
      </c>
      <c r="AGF164" s="53">
        <f t="shared" si="2299"/>
        <v>0.88711577477424708</v>
      </c>
      <c r="AGG164" s="4"/>
      <c r="AGH164" s="76"/>
      <c r="AGI164" s="82">
        <f t="shared" si="3248"/>
        <v>0</v>
      </c>
      <c r="AGJ164" s="82">
        <f t="shared" si="3249"/>
        <v>0</v>
      </c>
    </row>
    <row r="165" spans="1:868" ht="45" x14ac:dyDescent="0.25">
      <c r="A165" s="112"/>
      <c r="B165" s="112">
        <v>117</v>
      </c>
      <c r="C165" s="211" t="s">
        <v>666</v>
      </c>
      <c r="D165" s="1" t="s">
        <v>287</v>
      </c>
      <c r="E165" s="17">
        <v>13520</v>
      </c>
      <c r="F165" s="18">
        <v>2.11</v>
      </c>
      <c r="G165" s="18"/>
      <c r="H165" s="122">
        <v>1</v>
      </c>
      <c r="I165" s="128"/>
      <c r="J165" s="17">
        <v>1.4</v>
      </c>
      <c r="K165" s="17">
        <v>1.68</v>
      </c>
      <c r="L165" s="17">
        <v>2.23</v>
      </c>
      <c r="M165" s="21">
        <v>2.57</v>
      </c>
      <c r="N165" s="2">
        <f>план!N163</f>
        <v>0</v>
      </c>
      <c r="O165" s="2">
        <f>план!O163</f>
        <v>0</v>
      </c>
      <c r="P165" s="2">
        <f t="shared" si="3054"/>
        <v>0</v>
      </c>
      <c r="Q165" s="2">
        <f t="shared" si="3055"/>
        <v>0</v>
      </c>
      <c r="R165" s="15"/>
      <c r="S165" s="15"/>
      <c r="T165" s="15"/>
      <c r="U165" s="15"/>
      <c r="V165" s="2">
        <f t="shared" ref="V165:V172" si="3841">SUM(N165*$F165)</f>
        <v>0</v>
      </c>
      <c r="W165" s="2">
        <f t="shared" ref="W165:W172" si="3842">SUM(P165*$F165)</f>
        <v>0</v>
      </c>
      <c r="X165" s="2">
        <f t="shared" ref="X165:X172" si="3843">SUM(R165*$F165)</f>
        <v>0</v>
      </c>
      <c r="Y165" s="2">
        <f t="shared" si="3057"/>
        <v>0</v>
      </c>
      <c r="Z165" s="2">
        <f t="shared" si="3058"/>
        <v>0</v>
      </c>
      <c r="AA165" s="2">
        <f>план!P163</f>
        <v>0</v>
      </c>
      <c r="AB165" s="2">
        <f>план!Q163</f>
        <v>0</v>
      </c>
      <c r="AC165" s="2">
        <f t="shared" si="2805"/>
        <v>0</v>
      </c>
      <c r="AD165" s="2">
        <f t="shared" si="2806"/>
        <v>0</v>
      </c>
      <c r="AE165" s="15"/>
      <c r="AF165" s="15"/>
      <c r="AG165" s="15"/>
      <c r="AH165" s="15"/>
      <c r="AI165" s="2">
        <f t="shared" ref="AI165:AI172" si="3844">SUM(AA165*$F165)</f>
        <v>0</v>
      </c>
      <c r="AJ165" s="2">
        <f t="shared" ref="AJ165:AJ172" si="3845">SUM(AC165*$F165)</f>
        <v>0</v>
      </c>
      <c r="AK165" s="2">
        <f t="shared" ref="AK165:AK172" si="3846">SUM(AE165*$F165)</f>
        <v>0</v>
      </c>
      <c r="AL165" s="2">
        <f t="shared" si="2807"/>
        <v>0</v>
      </c>
      <c r="AM165" s="2">
        <f t="shared" si="2808"/>
        <v>0</v>
      </c>
      <c r="AN165" s="2">
        <f>план!R163</f>
        <v>0</v>
      </c>
      <c r="AO165" s="2">
        <f>план!S163</f>
        <v>0</v>
      </c>
      <c r="AP165" s="2">
        <f t="shared" si="2809"/>
        <v>0</v>
      </c>
      <c r="AQ165" s="2">
        <f t="shared" si="2810"/>
        <v>0</v>
      </c>
      <c r="AR165" s="2"/>
      <c r="AS165" s="2"/>
      <c r="AT165" s="2"/>
      <c r="AU165" s="2"/>
      <c r="AV165" s="2">
        <f t="shared" ref="AV165:AV172" si="3847">SUM(AN165*$F165)</f>
        <v>0</v>
      </c>
      <c r="AW165" s="2">
        <f t="shared" ref="AW165:AW172" si="3848">SUM(AP165*$F165)</f>
        <v>0</v>
      </c>
      <c r="AX165" s="2">
        <f t="shared" ref="AX165:AX172" si="3849">SUM(AR165*$F165)</f>
        <v>0</v>
      </c>
      <c r="AY165" s="2">
        <f t="shared" si="2811"/>
        <v>0</v>
      </c>
      <c r="AZ165" s="2">
        <f t="shared" si="2812"/>
        <v>0</v>
      </c>
      <c r="BA165" s="2"/>
      <c r="BB165" s="2"/>
      <c r="BC165" s="2">
        <f>план!T163</f>
        <v>0</v>
      </c>
      <c r="BD165" s="2">
        <f>план!U163</f>
        <v>0</v>
      </c>
      <c r="BE165" s="2">
        <f t="shared" si="2813"/>
        <v>0</v>
      </c>
      <c r="BF165" s="2">
        <f t="shared" si="2814"/>
        <v>0</v>
      </c>
      <c r="BG165" s="2"/>
      <c r="BH165" s="2"/>
      <c r="BI165" s="2"/>
      <c r="BJ165" s="2"/>
      <c r="BK165" s="2">
        <f t="shared" ref="BK165:BK172" si="3850">SUM(BC165*$F165)</f>
        <v>0</v>
      </c>
      <c r="BL165" s="2">
        <f t="shared" ref="BL165:BL172" si="3851">SUM(BE165*$F165)</f>
        <v>0</v>
      </c>
      <c r="BM165" s="2">
        <f t="shared" ref="BM165:BM172" si="3852">SUM(BG165*$F165)</f>
        <v>0</v>
      </c>
      <c r="BN165" s="2">
        <f t="shared" si="2815"/>
        <v>0</v>
      </c>
      <c r="BO165" s="2">
        <f t="shared" si="2816"/>
        <v>0</v>
      </c>
      <c r="BP165" s="2">
        <f>план!V163</f>
        <v>0</v>
      </c>
      <c r="BQ165" s="2">
        <f>план!W163</f>
        <v>0</v>
      </c>
      <c r="BR165" s="2">
        <f t="shared" si="2817"/>
        <v>0</v>
      </c>
      <c r="BS165" s="2">
        <f t="shared" si="2818"/>
        <v>0</v>
      </c>
      <c r="BT165" s="2"/>
      <c r="BU165" s="2"/>
      <c r="BV165" s="2"/>
      <c r="BW165" s="2"/>
      <c r="BX165" s="2">
        <f t="shared" ref="BX165:BX172" si="3853">SUM(BP165*$F165)</f>
        <v>0</v>
      </c>
      <c r="BY165" s="2">
        <f t="shared" ref="BY165:BY172" si="3854">SUM(BR165*$F165)</f>
        <v>0</v>
      </c>
      <c r="BZ165" s="2">
        <f t="shared" ref="BZ165:BZ172" si="3855">SUM(BT165*$F165)</f>
        <v>0</v>
      </c>
      <c r="CA165" s="2">
        <f t="shared" si="2819"/>
        <v>0</v>
      </c>
      <c r="CB165" s="2">
        <f t="shared" si="2820"/>
        <v>0</v>
      </c>
      <c r="CC165" s="2">
        <f>план!X163</f>
        <v>0</v>
      </c>
      <c r="CD165" s="2">
        <f>план!Y163</f>
        <v>0</v>
      </c>
      <c r="CE165" s="2">
        <f t="shared" si="2821"/>
        <v>0</v>
      </c>
      <c r="CF165" s="2">
        <f t="shared" si="2822"/>
        <v>0</v>
      </c>
      <c r="CG165" s="2"/>
      <c r="CH165" s="2"/>
      <c r="CI165" s="2"/>
      <c r="CJ165" s="2"/>
      <c r="CK165" s="2">
        <f t="shared" ref="CK165:CK172" si="3856">SUM(CC165*$F165)</f>
        <v>0</v>
      </c>
      <c r="CL165" s="2">
        <f t="shared" ref="CL165:CL172" si="3857">SUM(CE165*$F165)</f>
        <v>0</v>
      </c>
      <c r="CM165" s="2">
        <f t="shared" ref="CM165:CM172" si="3858">SUM(CG165*$F165)</f>
        <v>0</v>
      </c>
      <c r="CN165" s="2">
        <f t="shared" si="2823"/>
        <v>0</v>
      </c>
      <c r="CO165" s="2">
        <f t="shared" si="2824"/>
        <v>0</v>
      </c>
      <c r="CP165" s="2">
        <f>план!Z163</f>
        <v>0</v>
      </c>
      <c r="CQ165" s="2">
        <f>план!AA163</f>
        <v>0</v>
      </c>
      <c r="CR165" s="2">
        <f t="shared" si="2825"/>
        <v>0</v>
      </c>
      <c r="CS165" s="2">
        <f t="shared" si="2826"/>
        <v>0</v>
      </c>
      <c r="CT165" s="2"/>
      <c r="CU165" s="2"/>
      <c r="CV165" s="2"/>
      <c r="CW165" s="2"/>
      <c r="CX165" s="2">
        <f t="shared" ref="CX165:CX172" si="3859">SUM(CP165*$F165)</f>
        <v>0</v>
      </c>
      <c r="CY165" s="2">
        <f t="shared" ref="CY165:CY172" si="3860">SUM(CR165*$F165)</f>
        <v>0</v>
      </c>
      <c r="CZ165" s="2">
        <f t="shared" ref="CZ165:CZ172" si="3861">SUM(CT165*$F165)</f>
        <v>0</v>
      </c>
      <c r="DA165" s="2">
        <f t="shared" si="2827"/>
        <v>0</v>
      </c>
      <c r="DB165" s="2">
        <f t="shared" si="2828"/>
        <v>0</v>
      </c>
      <c r="DC165" s="2">
        <f>план!AB163</f>
        <v>0</v>
      </c>
      <c r="DD165" s="2">
        <f>план!AC163</f>
        <v>0</v>
      </c>
      <c r="DE165" s="2">
        <f t="shared" si="2829"/>
        <v>0</v>
      </c>
      <c r="DF165" s="2">
        <f t="shared" si="2830"/>
        <v>0</v>
      </c>
      <c r="DG165" s="2"/>
      <c r="DH165" s="2"/>
      <c r="DI165" s="2"/>
      <c r="DJ165" s="2"/>
      <c r="DK165" s="2">
        <f t="shared" ref="DK165:DK172" si="3862">SUM(DC165*$F165)</f>
        <v>0</v>
      </c>
      <c r="DL165" s="2">
        <f t="shared" ref="DL165:DL172" si="3863">SUM(DE165*$F165)</f>
        <v>0</v>
      </c>
      <c r="DM165" s="2">
        <f t="shared" ref="DM165:DM172" si="3864">SUM(DG165*$F165)</f>
        <v>0</v>
      </c>
      <c r="DN165" s="2">
        <f t="shared" si="2831"/>
        <v>0</v>
      </c>
      <c r="DO165" s="2">
        <f t="shared" si="2832"/>
        <v>0</v>
      </c>
      <c r="DP165" s="2">
        <f>план!AD163</f>
        <v>0</v>
      </c>
      <c r="DQ165" s="2">
        <f>план!AE163</f>
        <v>0</v>
      </c>
      <c r="DR165" s="2">
        <f t="shared" si="2833"/>
        <v>0</v>
      </c>
      <c r="DS165" s="2">
        <f t="shared" si="2834"/>
        <v>0</v>
      </c>
      <c r="DT165" s="2"/>
      <c r="DU165" s="2"/>
      <c r="DV165" s="2"/>
      <c r="DW165" s="2"/>
      <c r="DX165" s="2">
        <f t="shared" ref="DX165:DX172" si="3865">SUM(DP165*$F165)</f>
        <v>0</v>
      </c>
      <c r="DY165" s="2">
        <f t="shared" ref="DY165:DY172" si="3866">SUM(DR165*$F165)</f>
        <v>0</v>
      </c>
      <c r="DZ165" s="2">
        <f t="shared" ref="DZ165:DZ172" si="3867">SUM(DT165*$F165)</f>
        <v>0</v>
      </c>
      <c r="EA165" s="2">
        <f t="shared" si="2835"/>
        <v>0</v>
      </c>
      <c r="EB165" s="2">
        <f t="shared" si="2836"/>
        <v>0</v>
      </c>
      <c r="EC165" s="2"/>
      <c r="ED165" s="2"/>
      <c r="EE165" s="2">
        <f>план!AF163</f>
        <v>0</v>
      </c>
      <c r="EF165" s="2">
        <f>план!AG163</f>
        <v>0</v>
      </c>
      <c r="EG165" s="2">
        <f t="shared" si="2837"/>
        <v>0</v>
      </c>
      <c r="EH165" s="2">
        <f t="shared" si="2838"/>
        <v>0</v>
      </c>
      <c r="EI165" s="2"/>
      <c r="EJ165" s="2"/>
      <c r="EK165" s="2"/>
      <c r="EL165" s="2"/>
      <c r="EM165" s="2">
        <f t="shared" ref="EM165:EM172" si="3868">SUM(EE165*$F165)</f>
        <v>0</v>
      </c>
      <c r="EN165" s="2">
        <f t="shared" ref="EN165:EN172" si="3869">SUM(EG165*$F165)</f>
        <v>0</v>
      </c>
      <c r="EO165" s="2">
        <f t="shared" ref="EO165:EO172" si="3870">SUM(EI165*$F165)</f>
        <v>0</v>
      </c>
      <c r="EP165" s="2">
        <f t="shared" si="2839"/>
        <v>0</v>
      </c>
      <c r="EQ165" s="2">
        <f t="shared" si="2840"/>
        <v>0</v>
      </c>
      <c r="ER165" s="2">
        <f>план!AH163</f>
        <v>0</v>
      </c>
      <c r="ES165" s="2">
        <f>план!AI163</f>
        <v>0</v>
      </c>
      <c r="ET165" s="2">
        <f t="shared" si="2841"/>
        <v>0</v>
      </c>
      <c r="EU165" s="2">
        <f t="shared" si="2842"/>
        <v>0</v>
      </c>
      <c r="EV165" s="2"/>
      <c r="EW165" s="2"/>
      <c r="EX165" s="2"/>
      <c r="EY165" s="2"/>
      <c r="EZ165" s="2">
        <f t="shared" ref="EZ165:EZ172" si="3871">SUM(ER165*$F165)</f>
        <v>0</v>
      </c>
      <c r="FA165" s="2">
        <f t="shared" ref="FA165:FA172" si="3872">SUM(ET165*$F165)</f>
        <v>0</v>
      </c>
      <c r="FB165" s="2">
        <f t="shared" ref="FB165:FB172" si="3873">SUM(EV165*$F165)</f>
        <v>0</v>
      </c>
      <c r="FC165" s="2">
        <f t="shared" si="2843"/>
        <v>0</v>
      </c>
      <c r="FD165" s="2">
        <f t="shared" si="2844"/>
        <v>0</v>
      </c>
      <c r="FE165" s="2">
        <f>план!AJ163</f>
        <v>0</v>
      </c>
      <c r="FF165" s="2">
        <f>план!AK163</f>
        <v>0</v>
      </c>
      <c r="FG165" s="2">
        <f t="shared" si="2845"/>
        <v>0</v>
      </c>
      <c r="FH165" s="2">
        <f t="shared" si="2846"/>
        <v>0</v>
      </c>
      <c r="FI165" s="2"/>
      <c r="FJ165" s="2"/>
      <c r="FK165" s="2"/>
      <c r="FL165" s="2"/>
      <c r="FM165" s="2">
        <f t="shared" ref="FM165:FM172" si="3874">SUM(FE165*$F165)</f>
        <v>0</v>
      </c>
      <c r="FN165" s="2">
        <f t="shared" ref="FN165:FN172" si="3875">SUM(FG165*$F165)</f>
        <v>0</v>
      </c>
      <c r="FO165" s="2">
        <f t="shared" ref="FO165:FO172" si="3876">SUM(FI165*$F165)</f>
        <v>0</v>
      </c>
      <c r="FP165" s="2">
        <f t="shared" si="2847"/>
        <v>0</v>
      </c>
      <c r="FQ165" s="2">
        <f t="shared" si="2848"/>
        <v>0</v>
      </c>
      <c r="FR165" s="2">
        <f>план!AL163</f>
        <v>0</v>
      </c>
      <c r="FS165" s="2">
        <f>план!AM163</f>
        <v>0</v>
      </c>
      <c r="FT165" s="2">
        <f t="shared" si="2849"/>
        <v>0</v>
      </c>
      <c r="FU165" s="2">
        <f t="shared" si="2850"/>
        <v>0</v>
      </c>
      <c r="FV165" s="2"/>
      <c r="FW165" s="2"/>
      <c r="FX165" s="2"/>
      <c r="FY165" s="2"/>
      <c r="FZ165" s="2">
        <f t="shared" ref="FZ165:FZ172" si="3877">SUM(FR165*$F165)</f>
        <v>0</v>
      </c>
      <c r="GA165" s="2">
        <f t="shared" ref="GA165:GA172" si="3878">SUM(FT165*$F165)</f>
        <v>0</v>
      </c>
      <c r="GB165" s="2">
        <f t="shared" ref="GB165:GB172" si="3879">SUM(FV165*$F165)</f>
        <v>0</v>
      </c>
      <c r="GC165" s="2">
        <f t="shared" si="2851"/>
        <v>0</v>
      </c>
      <c r="GD165" s="2">
        <f t="shared" si="2852"/>
        <v>0</v>
      </c>
      <c r="GE165" s="2">
        <f>план!AN163</f>
        <v>0</v>
      </c>
      <c r="GF165" s="2">
        <f>план!AO163</f>
        <v>0</v>
      </c>
      <c r="GG165" s="2">
        <f t="shared" si="2853"/>
        <v>0</v>
      </c>
      <c r="GH165" s="2">
        <f t="shared" si="2854"/>
        <v>0</v>
      </c>
      <c r="GI165" s="2"/>
      <c r="GJ165" s="2"/>
      <c r="GK165" s="2"/>
      <c r="GL165" s="2"/>
      <c r="GM165" s="2">
        <f t="shared" ref="GM165:GM172" si="3880">SUM(GE165*$F165)</f>
        <v>0</v>
      </c>
      <c r="GN165" s="2">
        <f t="shared" ref="GN165:GN172" si="3881">SUM(GG165*$F165)</f>
        <v>0</v>
      </c>
      <c r="GO165" s="2">
        <f t="shared" ref="GO165:GO172" si="3882">SUM(GI165*$F165)</f>
        <v>0</v>
      </c>
      <c r="GP165" s="2">
        <f t="shared" si="2855"/>
        <v>0</v>
      </c>
      <c r="GQ165" s="2">
        <f t="shared" si="2856"/>
        <v>0</v>
      </c>
      <c r="GR165" s="2">
        <f>план!AP163</f>
        <v>0</v>
      </c>
      <c r="GS165" s="2">
        <f>план!AQ163</f>
        <v>0</v>
      </c>
      <c r="GT165" s="2">
        <f t="shared" si="2857"/>
        <v>0</v>
      </c>
      <c r="GU165" s="2">
        <f t="shared" si="2858"/>
        <v>0</v>
      </c>
      <c r="GV165" s="2"/>
      <c r="GW165" s="2"/>
      <c r="GX165" s="2"/>
      <c r="GY165" s="2"/>
      <c r="GZ165" s="2">
        <f t="shared" ref="GZ165:GZ172" si="3883">SUM(GR165*$F165)</f>
        <v>0</v>
      </c>
      <c r="HA165" s="2">
        <f t="shared" ref="HA165:HA172" si="3884">SUM(GT165*$F165)</f>
        <v>0</v>
      </c>
      <c r="HB165" s="2">
        <f t="shared" ref="HB165:HB172" si="3885">SUM(GV165*$F165)</f>
        <v>0</v>
      </c>
      <c r="HC165" s="2">
        <f t="shared" si="2859"/>
        <v>0</v>
      </c>
      <c r="HD165" s="2">
        <f t="shared" si="2860"/>
        <v>0</v>
      </c>
      <c r="HE165" s="2">
        <f>план!AR163</f>
        <v>0</v>
      </c>
      <c r="HF165" s="2">
        <f>план!AS163</f>
        <v>0</v>
      </c>
      <c r="HG165" s="2">
        <f t="shared" si="2861"/>
        <v>0</v>
      </c>
      <c r="HH165" s="2">
        <f t="shared" si="2862"/>
        <v>0</v>
      </c>
      <c r="HI165" s="2"/>
      <c r="HJ165" s="2"/>
      <c r="HK165" s="2"/>
      <c r="HL165" s="2"/>
      <c r="HM165" s="2">
        <f t="shared" ref="HM165:HM172" si="3886">SUM(HE165*$F165)</f>
        <v>0</v>
      </c>
      <c r="HN165" s="2">
        <f t="shared" ref="HN165:HN172" si="3887">SUM(HG165*$F165)</f>
        <v>0</v>
      </c>
      <c r="HO165" s="2">
        <f t="shared" ref="HO165:HO172" si="3888">SUM(HI165*$F165)</f>
        <v>0</v>
      </c>
      <c r="HP165" s="2">
        <f t="shared" si="2863"/>
        <v>0</v>
      </c>
      <c r="HQ165" s="2">
        <f t="shared" si="2864"/>
        <v>0</v>
      </c>
      <c r="HR165" s="2">
        <f>план!AT163</f>
        <v>0</v>
      </c>
      <c r="HS165" s="2">
        <f>план!AU163</f>
        <v>0</v>
      </c>
      <c r="HT165" s="2">
        <f t="shared" si="2865"/>
        <v>0</v>
      </c>
      <c r="HU165" s="2">
        <f t="shared" si="2866"/>
        <v>0</v>
      </c>
      <c r="HV165" s="2"/>
      <c r="HW165" s="2"/>
      <c r="HX165" s="2"/>
      <c r="HY165" s="2"/>
      <c r="HZ165" s="2">
        <f t="shared" ref="HZ165:HZ172" si="3889">SUM(HR165*$F165)</f>
        <v>0</v>
      </c>
      <c r="IA165" s="2">
        <f t="shared" ref="IA165:IA172" si="3890">SUM(HT165*$F165)</f>
        <v>0</v>
      </c>
      <c r="IB165" s="2">
        <f t="shared" ref="IB165:IB172" si="3891">SUM(HV165*$F165)</f>
        <v>0</v>
      </c>
      <c r="IC165" s="2">
        <f t="shared" si="2867"/>
        <v>0</v>
      </c>
      <c r="ID165" s="2">
        <f t="shared" si="2868"/>
        <v>0</v>
      </c>
      <c r="IE165" s="2">
        <f>план!AV163</f>
        <v>0</v>
      </c>
      <c r="IF165" s="2">
        <f>план!AW163</f>
        <v>0</v>
      </c>
      <c r="IG165" s="2">
        <f t="shared" si="2869"/>
        <v>0</v>
      </c>
      <c r="IH165" s="2">
        <f t="shared" si="2870"/>
        <v>0</v>
      </c>
      <c r="II165" s="2"/>
      <c r="IJ165" s="2"/>
      <c r="IK165" s="2"/>
      <c r="IL165" s="2"/>
      <c r="IM165" s="2">
        <f t="shared" ref="IM165:IM172" si="3892">SUM(IE165*$F165)</f>
        <v>0</v>
      </c>
      <c r="IN165" s="2">
        <f t="shared" ref="IN165:IN172" si="3893">SUM(IG165*$F165)</f>
        <v>0</v>
      </c>
      <c r="IO165" s="2">
        <f t="shared" ref="IO165:IO172" si="3894">SUM(II165*$F165)</f>
        <v>0</v>
      </c>
      <c r="IP165" s="2">
        <f t="shared" si="2871"/>
        <v>0</v>
      </c>
      <c r="IQ165" s="2">
        <f t="shared" si="2872"/>
        <v>0</v>
      </c>
      <c r="IR165" s="2">
        <f>план!AX163</f>
        <v>0</v>
      </c>
      <c r="IS165" s="2">
        <f>план!AY163</f>
        <v>0</v>
      </c>
      <c r="IT165" s="2">
        <f t="shared" si="2873"/>
        <v>0</v>
      </c>
      <c r="IU165" s="2">
        <f t="shared" si="2874"/>
        <v>0</v>
      </c>
      <c r="IV165" s="2"/>
      <c r="IW165" s="2"/>
      <c r="IX165" s="2"/>
      <c r="IY165" s="2"/>
      <c r="IZ165" s="2">
        <f t="shared" ref="IZ165:IZ172" si="3895">SUM(IR165*$F165)</f>
        <v>0</v>
      </c>
      <c r="JA165" s="2">
        <f t="shared" ref="JA165:JA172" si="3896">SUM(IT165*$F165)</f>
        <v>0</v>
      </c>
      <c r="JB165" s="2">
        <f t="shared" ref="JB165:JB172" si="3897">SUM(IV165*$F165)</f>
        <v>0</v>
      </c>
      <c r="JC165" s="2">
        <f t="shared" si="2875"/>
        <v>0</v>
      </c>
      <c r="JD165" s="2">
        <f t="shared" si="2876"/>
        <v>0</v>
      </c>
      <c r="JE165" s="2">
        <f>план!AZ163</f>
        <v>0</v>
      </c>
      <c r="JF165" s="2">
        <f>план!BA163</f>
        <v>0</v>
      </c>
      <c r="JG165" s="2">
        <f t="shared" si="2877"/>
        <v>0</v>
      </c>
      <c r="JH165" s="2">
        <f t="shared" si="2878"/>
        <v>0</v>
      </c>
      <c r="JI165" s="2"/>
      <c r="JJ165" s="2"/>
      <c r="JK165" s="2"/>
      <c r="JL165" s="2"/>
      <c r="JM165" s="2">
        <f t="shared" ref="JM165:JM172" si="3898">SUM(JE165*$F165)</f>
        <v>0</v>
      </c>
      <c r="JN165" s="2">
        <f t="shared" ref="JN165:JN172" si="3899">SUM(JG165*$F165)</f>
        <v>0</v>
      </c>
      <c r="JO165" s="2">
        <f t="shared" ref="JO165:JO172" si="3900">SUM(JI165*$F165)</f>
        <v>0</v>
      </c>
      <c r="JP165" s="2">
        <f t="shared" si="2879"/>
        <v>0</v>
      </c>
      <c r="JQ165" s="2">
        <f t="shared" si="2880"/>
        <v>0</v>
      </c>
      <c r="JR165" s="2">
        <f>план!BB163</f>
        <v>0</v>
      </c>
      <c r="JS165" s="2">
        <f>план!BC163</f>
        <v>0</v>
      </c>
      <c r="JT165" s="2">
        <f t="shared" si="2881"/>
        <v>0</v>
      </c>
      <c r="JU165" s="2">
        <f t="shared" si="2882"/>
        <v>0</v>
      </c>
      <c r="JV165" s="2"/>
      <c r="JW165" s="2"/>
      <c r="JX165" s="2"/>
      <c r="JY165" s="2"/>
      <c r="JZ165" s="2">
        <f t="shared" ref="JZ165:JZ172" si="3901">SUM(JR165*$F165)</f>
        <v>0</v>
      </c>
      <c r="KA165" s="2">
        <f t="shared" ref="KA165:KA172" si="3902">SUM(JT165*$F165)</f>
        <v>0</v>
      </c>
      <c r="KB165" s="2">
        <f t="shared" ref="KB165:KB172" si="3903">SUM(JV165*$F165)</f>
        <v>0</v>
      </c>
      <c r="KC165" s="2">
        <f t="shared" si="2883"/>
        <v>0</v>
      </c>
      <c r="KD165" s="2">
        <f t="shared" si="2884"/>
        <v>0</v>
      </c>
      <c r="KE165" s="2">
        <f>план!BD163</f>
        <v>0</v>
      </c>
      <c r="KF165" s="2">
        <f>план!BE163</f>
        <v>0</v>
      </c>
      <c r="KG165" s="2">
        <f t="shared" si="2885"/>
        <v>0</v>
      </c>
      <c r="KH165" s="2">
        <f t="shared" si="2886"/>
        <v>0</v>
      </c>
      <c r="KI165" s="2"/>
      <c r="KJ165" s="2"/>
      <c r="KK165" s="2"/>
      <c r="KL165" s="2"/>
      <c r="KM165" s="2">
        <f t="shared" ref="KM165:KM172" si="3904">SUM(KE165*$F165)</f>
        <v>0</v>
      </c>
      <c r="KN165" s="2">
        <f t="shared" ref="KN165:KN172" si="3905">SUM(KG165*$F165)</f>
        <v>0</v>
      </c>
      <c r="KO165" s="2">
        <f t="shared" ref="KO165:KO172" si="3906">SUM(KI165*$F165)</f>
        <v>0</v>
      </c>
      <c r="KP165" s="2">
        <f t="shared" si="2887"/>
        <v>0</v>
      </c>
      <c r="KQ165" s="2">
        <f t="shared" si="2888"/>
        <v>0</v>
      </c>
      <c r="KR165" s="2">
        <f>план!BF163</f>
        <v>0</v>
      </c>
      <c r="KS165" s="2">
        <f>план!BG163</f>
        <v>0</v>
      </c>
      <c r="KT165" s="2">
        <f t="shared" si="2889"/>
        <v>0</v>
      </c>
      <c r="KU165" s="2">
        <f t="shared" si="2890"/>
        <v>0</v>
      </c>
      <c r="KV165" s="2"/>
      <c r="KW165" s="2"/>
      <c r="KX165" s="2"/>
      <c r="KY165" s="2"/>
      <c r="KZ165" s="2">
        <f t="shared" ref="KZ165:KZ172" si="3907">SUM(KR165*$F165)</f>
        <v>0</v>
      </c>
      <c r="LA165" s="2">
        <f t="shared" ref="LA165:LA172" si="3908">SUM(KT165*$F165)</f>
        <v>0</v>
      </c>
      <c r="LB165" s="2">
        <f t="shared" ref="LB165:LB172" si="3909">SUM(KV165*$F165)</f>
        <v>0</v>
      </c>
      <c r="LC165" s="2">
        <f t="shared" si="2891"/>
        <v>0</v>
      </c>
      <c r="LD165" s="2">
        <f t="shared" si="2892"/>
        <v>0</v>
      </c>
      <c r="LE165" s="2">
        <f>план!BH163</f>
        <v>0</v>
      </c>
      <c r="LF165" s="2">
        <f>план!BI163</f>
        <v>0</v>
      </c>
      <c r="LG165" s="2">
        <f t="shared" si="2893"/>
        <v>0</v>
      </c>
      <c r="LH165" s="2">
        <f t="shared" si="2894"/>
        <v>0</v>
      </c>
      <c r="LI165" s="2"/>
      <c r="LJ165" s="2"/>
      <c r="LK165" s="2"/>
      <c r="LL165" s="2"/>
      <c r="LM165" s="2">
        <f t="shared" ref="LM165:LM172" si="3910">SUM(LE165*$F165)</f>
        <v>0</v>
      </c>
      <c r="LN165" s="2">
        <f t="shared" ref="LN165:LN172" si="3911">SUM(LG165*$F165)</f>
        <v>0</v>
      </c>
      <c r="LO165" s="2">
        <f t="shared" ref="LO165:LO172" si="3912">SUM(LI165*$F165)</f>
        <v>0</v>
      </c>
      <c r="LP165" s="2">
        <f t="shared" si="2895"/>
        <v>0</v>
      </c>
      <c r="LQ165" s="2">
        <f t="shared" si="2896"/>
        <v>0</v>
      </c>
      <c r="LR165" s="2">
        <f>план!BJ163</f>
        <v>0</v>
      </c>
      <c r="LS165" s="2">
        <f>план!BK163</f>
        <v>0</v>
      </c>
      <c r="LT165" s="2">
        <f t="shared" si="2897"/>
        <v>0</v>
      </c>
      <c r="LU165" s="2">
        <f t="shared" si="2898"/>
        <v>0</v>
      </c>
      <c r="LV165" s="2"/>
      <c r="LW165" s="2"/>
      <c r="LX165" s="2"/>
      <c r="LY165" s="2"/>
      <c r="LZ165" s="2">
        <f t="shared" ref="LZ165:LZ172" si="3913">SUM(LR165*$F165)</f>
        <v>0</v>
      </c>
      <c r="MA165" s="2">
        <f t="shared" ref="MA165:MA172" si="3914">SUM(LT165*$F165)</f>
        <v>0</v>
      </c>
      <c r="MB165" s="2">
        <f t="shared" ref="MB165:MB172" si="3915">SUM(LV165*$F165)</f>
        <v>0</v>
      </c>
      <c r="MC165" s="2">
        <f t="shared" si="2899"/>
        <v>0</v>
      </c>
      <c r="MD165" s="2">
        <f t="shared" si="2900"/>
        <v>0</v>
      </c>
      <c r="ME165" s="2">
        <f>план!BL163</f>
        <v>0</v>
      </c>
      <c r="MF165" s="2">
        <f>план!BM163</f>
        <v>0</v>
      </c>
      <c r="MG165" s="2">
        <f t="shared" si="2901"/>
        <v>0</v>
      </c>
      <c r="MH165" s="2">
        <f t="shared" si="2902"/>
        <v>0</v>
      </c>
      <c r="MI165" s="2"/>
      <c r="MJ165" s="2"/>
      <c r="MK165" s="2"/>
      <c r="ML165" s="2"/>
      <c r="MM165" s="2">
        <f t="shared" ref="MM165:MM172" si="3916">SUM(ME165*$F165)</f>
        <v>0</v>
      </c>
      <c r="MN165" s="2">
        <f t="shared" ref="MN165:MN172" si="3917">SUM(MG165*$F165)</f>
        <v>0</v>
      </c>
      <c r="MO165" s="2">
        <f t="shared" ref="MO165:MO172" si="3918">SUM(MI165*$F165)</f>
        <v>0</v>
      </c>
      <c r="MP165" s="2">
        <f t="shared" si="2903"/>
        <v>0</v>
      </c>
      <c r="MQ165" s="2">
        <f t="shared" si="2904"/>
        <v>0</v>
      </c>
      <c r="MR165" s="2">
        <f>план!BN163</f>
        <v>0</v>
      </c>
      <c r="MS165" s="2">
        <f>план!BO163</f>
        <v>0</v>
      </c>
      <c r="MT165" s="2">
        <f t="shared" si="2905"/>
        <v>0</v>
      </c>
      <c r="MU165" s="2">
        <f t="shared" si="2906"/>
        <v>0</v>
      </c>
      <c r="MV165" s="2"/>
      <c r="MW165" s="2"/>
      <c r="MX165" s="2"/>
      <c r="MY165" s="2"/>
      <c r="MZ165" s="2">
        <f t="shared" ref="MZ165:MZ172" si="3919">SUM(MR165*$F165)</f>
        <v>0</v>
      </c>
      <c r="NA165" s="2">
        <f t="shared" ref="NA165:NA172" si="3920">SUM(MT165*$F165)</f>
        <v>0</v>
      </c>
      <c r="NB165" s="2">
        <f t="shared" ref="NB165:NB172" si="3921">SUM(MV165*$F165)</f>
        <v>0</v>
      </c>
      <c r="NC165" s="2">
        <f t="shared" si="2907"/>
        <v>0</v>
      </c>
      <c r="ND165" s="2">
        <f t="shared" si="2908"/>
        <v>0</v>
      </c>
      <c r="NE165" s="2">
        <f>план!BP163</f>
        <v>0</v>
      </c>
      <c r="NF165" s="2">
        <f>план!BQ163</f>
        <v>0</v>
      </c>
      <c r="NG165" s="2">
        <f t="shared" si="2909"/>
        <v>0</v>
      </c>
      <c r="NH165" s="2">
        <f t="shared" si="2910"/>
        <v>0</v>
      </c>
      <c r="NI165" s="2"/>
      <c r="NJ165" s="2"/>
      <c r="NK165" s="2"/>
      <c r="NL165" s="2"/>
      <c r="NM165" s="2">
        <f t="shared" ref="NM165:NM172" si="3922">SUM(NE165*$F165)</f>
        <v>0</v>
      </c>
      <c r="NN165" s="2">
        <f t="shared" ref="NN165:NN172" si="3923">SUM(NG165*$F165)</f>
        <v>0</v>
      </c>
      <c r="NO165" s="2">
        <f t="shared" ref="NO165:NO172" si="3924">SUM(NI165*$F165)</f>
        <v>0</v>
      </c>
      <c r="NP165" s="2">
        <f t="shared" si="2911"/>
        <v>0</v>
      </c>
      <c r="NQ165" s="2">
        <f t="shared" si="2912"/>
        <v>0</v>
      </c>
      <c r="NR165" s="2">
        <f>план!BR163</f>
        <v>0</v>
      </c>
      <c r="NS165" s="2">
        <f>план!BS163</f>
        <v>0</v>
      </c>
      <c r="NT165" s="2">
        <f t="shared" si="2913"/>
        <v>0</v>
      </c>
      <c r="NU165" s="2">
        <f t="shared" si="2914"/>
        <v>0</v>
      </c>
      <c r="NV165" s="2"/>
      <c r="NW165" s="2"/>
      <c r="NX165" s="2"/>
      <c r="NY165" s="2"/>
      <c r="NZ165" s="2">
        <f t="shared" ref="NZ165:NZ172" si="3925">SUM(NR165*$F165)</f>
        <v>0</v>
      </c>
      <c r="OA165" s="2">
        <f t="shared" ref="OA165:OA172" si="3926">SUM(NT165*$F165)</f>
        <v>0</v>
      </c>
      <c r="OB165" s="2">
        <f t="shared" ref="OB165:OB172" si="3927">SUM(NV165*$F165)</f>
        <v>0</v>
      </c>
      <c r="OC165" s="2">
        <f t="shared" si="2915"/>
        <v>0</v>
      </c>
      <c r="OD165" s="2">
        <f t="shared" si="2916"/>
        <v>0</v>
      </c>
      <c r="OE165" s="2">
        <f>план!BT163</f>
        <v>0</v>
      </c>
      <c r="OF165" s="2">
        <f>план!BU163</f>
        <v>0</v>
      </c>
      <c r="OG165" s="2">
        <f t="shared" si="2917"/>
        <v>0</v>
      </c>
      <c r="OH165" s="2">
        <f t="shared" si="2918"/>
        <v>0</v>
      </c>
      <c r="OI165" s="2"/>
      <c r="OJ165" s="2"/>
      <c r="OK165" s="2"/>
      <c r="OL165" s="2"/>
      <c r="OM165" s="2">
        <f t="shared" ref="OM165:OM172" si="3928">SUM(OE165*$F165)</f>
        <v>0</v>
      </c>
      <c r="ON165" s="2">
        <f t="shared" ref="ON165:ON172" si="3929">SUM(OG165*$F165)</f>
        <v>0</v>
      </c>
      <c r="OO165" s="2">
        <f t="shared" ref="OO165:OO172" si="3930">SUM(OI165*$F165)</f>
        <v>0</v>
      </c>
      <c r="OP165" s="2">
        <f t="shared" si="2919"/>
        <v>0</v>
      </c>
      <c r="OQ165" s="2">
        <f t="shared" si="2920"/>
        <v>0</v>
      </c>
      <c r="OR165" s="2">
        <f>план!BV163</f>
        <v>0</v>
      </c>
      <c r="OS165" s="2">
        <f>план!BW163</f>
        <v>0</v>
      </c>
      <c r="OT165" s="2">
        <f t="shared" si="2921"/>
        <v>0</v>
      </c>
      <c r="OU165" s="2">
        <f t="shared" si="2922"/>
        <v>0</v>
      </c>
      <c r="OV165" s="2"/>
      <c r="OW165" s="2"/>
      <c r="OX165" s="2"/>
      <c r="OY165" s="2"/>
      <c r="OZ165" s="2">
        <f t="shared" ref="OZ165:OZ172" si="3931">SUM(OR165*$F165)</f>
        <v>0</v>
      </c>
      <c r="PA165" s="2">
        <f t="shared" ref="PA165:PA172" si="3932">SUM(OT165*$F165)</f>
        <v>0</v>
      </c>
      <c r="PB165" s="2">
        <f t="shared" ref="PB165:PB172" si="3933">SUM(OV165*$F165)</f>
        <v>0</v>
      </c>
      <c r="PC165" s="2">
        <f t="shared" si="2923"/>
        <v>0</v>
      </c>
      <c r="PD165" s="2">
        <f t="shared" si="2924"/>
        <v>0</v>
      </c>
      <c r="PE165" s="2">
        <f>план!BX163</f>
        <v>0</v>
      </c>
      <c r="PF165" s="2">
        <f>план!BY163</f>
        <v>0</v>
      </c>
      <c r="PG165" s="2">
        <f t="shared" si="2925"/>
        <v>0</v>
      </c>
      <c r="PH165" s="2">
        <f t="shared" si="2926"/>
        <v>0</v>
      </c>
      <c r="PI165" s="2"/>
      <c r="PJ165" s="2"/>
      <c r="PK165" s="2"/>
      <c r="PL165" s="2"/>
      <c r="PM165" s="2">
        <f t="shared" ref="PM165:PM172" si="3934">SUM(PE165*$F165)</f>
        <v>0</v>
      </c>
      <c r="PN165" s="2">
        <f t="shared" ref="PN165:PN172" si="3935">SUM(PG165*$F165)</f>
        <v>0</v>
      </c>
      <c r="PO165" s="2">
        <f t="shared" ref="PO165:PO172" si="3936">SUM(PI165*$F165)</f>
        <v>0</v>
      </c>
      <c r="PP165" s="2">
        <f t="shared" si="2927"/>
        <v>0</v>
      </c>
      <c r="PQ165" s="2">
        <f t="shared" si="2928"/>
        <v>0</v>
      </c>
      <c r="PR165" s="2">
        <f>план!BZ163</f>
        <v>0</v>
      </c>
      <c r="PS165" s="2">
        <f>план!CA163</f>
        <v>0</v>
      </c>
      <c r="PT165" s="2">
        <f t="shared" si="2929"/>
        <v>0</v>
      </c>
      <c r="PU165" s="2">
        <f t="shared" si="2930"/>
        <v>0</v>
      </c>
      <c r="PV165" s="2"/>
      <c r="PW165" s="2"/>
      <c r="PX165" s="2"/>
      <c r="PY165" s="2"/>
      <c r="PZ165" s="2">
        <f t="shared" ref="PZ165:PZ172" si="3937">SUM(PR165*$F165)</f>
        <v>0</v>
      </c>
      <c r="QA165" s="2">
        <f t="shared" ref="QA165:QA172" si="3938">SUM(PT165*$F165)</f>
        <v>0</v>
      </c>
      <c r="QB165" s="2">
        <f t="shared" ref="QB165:QB172" si="3939">SUM(PV165*$F165)</f>
        <v>0</v>
      </c>
      <c r="QC165" s="2">
        <f t="shared" si="2931"/>
        <v>0</v>
      </c>
      <c r="QD165" s="2">
        <f t="shared" si="2932"/>
        <v>0</v>
      </c>
      <c r="QE165" s="2">
        <f>план!CB163</f>
        <v>0</v>
      </c>
      <c r="QF165" s="2">
        <f>план!CC163</f>
        <v>0</v>
      </c>
      <c r="QG165" s="2">
        <f t="shared" si="2933"/>
        <v>0</v>
      </c>
      <c r="QH165" s="2">
        <f t="shared" si="2934"/>
        <v>0</v>
      </c>
      <c r="QI165" s="2"/>
      <c r="QJ165" s="2"/>
      <c r="QK165" s="2"/>
      <c r="QL165" s="2"/>
      <c r="QM165" s="2">
        <f t="shared" ref="QM165:QM172" si="3940">SUM(QE165*$F165)</f>
        <v>0</v>
      </c>
      <c r="QN165" s="2">
        <f t="shared" ref="QN165:QN172" si="3941">SUM(QG165*$F165)</f>
        <v>0</v>
      </c>
      <c r="QO165" s="2">
        <f t="shared" ref="QO165:QO172" si="3942">SUM(QI165*$F165)</f>
        <v>0</v>
      </c>
      <c r="QP165" s="2">
        <f t="shared" si="2935"/>
        <v>0</v>
      </c>
      <c r="QQ165" s="2">
        <f t="shared" si="2936"/>
        <v>0</v>
      </c>
      <c r="QR165" s="2">
        <f>план!CD163</f>
        <v>0</v>
      </c>
      <c r="QS165" s="2">
        <f>план!CE163</f>
        <v>0</v>
      </c>
      <c r="QT165" s="2">
        <f t="shared" si="2937"/>
        <v>0</v>
      </c>
      <c r="QU165" s="2">
        <f t="shared" si="2938"/>
        <v>0</v>
      </c>
      <c r="QV165" s="2"/>
      <c r="QW165" s="2"/>
      <c r="QX165" s="2"/>
      <c r="QY165" s="2"/>
      <c r="QZ165" s="2">
        <f t="shared" ref="QZ165:QZ172" si="3943">SUM(QR165*$F165)</f>
        <v>0</v>
      </c>
      <c r="RA165" s="2">
        <f t="shared" ref="RA165:RA172" si="3944">SUM(QT165*$F165)</f>
        <v>0</v>
      </c>
      <c r="RB165" s="2">
        <f t="shared" ref="RB165:RB172" si="3945">SUM(QV165*$F165)</f>
        <v>0</v>
      </c>
      <c r="RC165" s="2">
        <f t="shared" si="2939"/>
        <v>0</v>
      </c>
      <c r="RD165" s="2">
        <f t="shared" si="2940"/>
        <v>0</v>
      </c>
      <c r="RE165" s="2">
        <f>план!CF163</f>
        <v>0</v>
      </c>
      <c r="RF165" s="2">
        <f>план!CG163</f>
        <v>0</v>
      </c>
      <c r="RG165" s="2">
        <f t="shared" si="2941"/>
        <v>0</v>
      </c>
      <c r="RH165" s="2">
        <f t="shared" si="2942"/>
        <v>0</v>
      </c>
      <c r="RI165" s="2"/>
      <c r="RJ165" s="2"/>
      <c r="RK165" s="2"/>
      <c r="RL165" s="2"/>
      <c r="RM165" s="2">
        <f t="shared" ref="RM165:RM172" si="3946">SUM(RE165*$F165)</f>
        <v>0</v>
      </c>
      <c r="RN165" s="2">
        <f t="shared" ref="RN165:RN172" si="3947">SUM(RG165*$F165)</f>
        <v>0</v>
      </c>
      <c r="RO165" s="2">
        <f t="shared" ref="RO165:RO172" si="3948">SUM(RI165*$F165)</f>
        <v>0</v>
      </c>
      <c r="RP165" s="2">
        <f t="shared" si="2943"/>
        <v>0</v>
      </c>
      <c r="RQ165" s="2">
        <f t="shared" si="2944"/>
        <v>0</v>
      </c>
      <c r="RR165" s="2">
        <f>план!CH163</f>
        <v>0</v>
      </c>
      <c r="RS165" s="2">
        <f>план!CI163</f>
        <v>0</v>
      </c>
      <c r="RT165" s="2">
        <f t="shared" si="2945"/>
        <v>0</v>
      </c>
      <c r="RU165" s="2">
        <f t="shared" si="2946"/>
        <v>0</v>
      </c>
      <c r="RV165" s="2"/>
      <c r="RW165" s="2"/>
      <c r="RX165" s="2"/>
      <c r="RY165" s="2"/>
      <c r="RZ165" s="2">
        <f t="shared" ref="RZ165:RZ172" si="3949">SUM(RR165*$F165)</f>
        <v>0</v>
      </c>
      <c r="SA165" s="2">
        <f t="shared" ref="SA165:SA172" si="3950">SUM(RT165*$F165)</f>
        <v>0</v>
      </c>
      <c r="SB165" s="2">
        <f t="shared" ref="SB165:SB172" si="3951">SUM(RV165*$F165)</f>
        <v>0</v>
      </c>
      <c r="SC165" s="2">
        <f t="shared" si="2947"/>
        <v>0</v>
      </c>
      <c r="SD165" s="2">
        <f t="shared" si="2948"/>
        <v>0</v>
      </c>
      <c r="SE165" s="2">
        <f>план!CJ163</f>
        <v>0</v>
      </c>
      <c r="SF165" s="2">
        <f>план!CK163</f>
        <v>0</v>
      </c>
      <c r="SG165" s="2">
        <f t="shared" si="2949"/>
        <v>0</v>
      </c>
      <c r="SH165" s="2">
        <f t="shared" si="2950"/>
        <v>0</v>
      </c>
      <c r="SI165" s="2"/>
      <c r="SJ165" s="2"/>
      <c r="SK165" s="2"/>
      <c r="SL165" s="2"/>
      <c r="SM165" s="2">
        <f t="shared" ref="SM165:SM172" si="3952">SUM(SE165*$F165)</f>
        <v>0</v>
      </c>
      <c r="SN165" s="2">
        <f t="shared" ref="SN165:SN172" si="3953">SUM(SG165*$F165)</f>
        <v>0</v>
      </c>
      <c r="SO165" s="2">
        <f t="shared" ref="SO165:SO172" si="3954">SUM(SI165*$F165)</f>
        <v>0</v>
      </c>
      <c r="SP165" s="2">
        <f t="shared" si="2951"/>
        <v>0</v>
      </c>
      <c r="SQ165" s="2">
        <f t="shared" si="2952"/>
        <v>0</v>
      </c>
      <c r="SR165" s="2">
        <f>план!CL163</f>
        <v>0</v>
      </c>
      <c r="SS165" s="2">
        <f>план!CM163</f>
        <v>0</v>
      </c>
      <c r="ST165" s="2">
        <f t="shared" si="2953"/>
        <v>0</v>
      </c>
      <c r="SU165" s="2">
        <f t="shared" si="2954"/>
        <v>0</v>
      </c>
      <c r="SV165" s="2"/>
      <c r="SW165" s="2"/>
      <c r="SX165" s="2"/>
      <c r="SY165" s="2"/>
      <c r="SZ165" s="2">
        <f t="shared" ref="SZ165:SZ172" si="3955">SUM(SR165*$F165)</f>
        <v>0</v>
      </c>
      <c r="TA165" s="2">
        <f t="shared" ref="TA165:TA172" si="3956">SUM(ST165*$F165)</f>
        <v>0</v>
      </c>
      <c r="TB165" s="2">
        <f t="shared" ref="TB165:TB172" si="3957">SUM(SV165*$F165)</f>
        <v>0</v>
      </c>
      <c r="TC165" s="2">
        <f t="shared" si="2955"/>
        <v>0</v>
      </c>
      <c r="TD165" s="2">
        <f t="shared" si="2956"/>
        <v>0</v>
      </c>
      <c r="TE165" s="2">
        <f>план!CN163</f>
        <v>0</v>
      </c>
      <c r="TF165" s="2">
        <f>план!CO163</f>
        <v>0</v>
      </c>
      <c r="TG165" s="2">
        <f t="shared" si="2957"/>
        <v>0</v>
      </c>
      <c r="TH165" s="2">
        <f t="shared" si="2958"/>
        <v>0</v>
      </c>
      <c r="TI165" s="2"/>
      <c r="TJ165" s="2"/>
      <c r="TK165" s="2"/>
      <c r="TL165" s="2"/>
      <c r="TM165" s="2">
        <f t="shared" ref="TM165:TM172" si="3958">SUM(TE165*$F165)</f>
        <v>0</v>
      </c>
      <c r="TN165" s="2">
        <f t="shared" ref="TN165:TN172" si="3959">SUM(TG165*$F165)</f>
        <v>0</v>
      </c>
      <c r="TO165" s="2">
        <f t="shared" ref="TO165:TO172" si="3960">SUM(TI165*$F165)</f>
        <v>0</v>
      </c>
      <c r="TP165" s="2">
        <f t="shared" si="2959"/>
        <v>0</v>
      </c>
      <c r="TQ165" s="2">
        <f t="shared" si="2960"/>
        <v>0</v>
      </c>
      <c r="TR165" s="2">
        <f>план!CP163</f>
        <v>0</v>
      </c>
      <c r="TS165" s="2">
        <f>план!CQ163</f>
        <v>0</v>
      </c>
      <c r="TT165" s="2">
        <f t="shared" si="2961"/>
        <v>0</v>
      </c>
      <c r="TU165" s="2">
        <f t="shared" si="2962"/>
        <v>0</v>
      </c>
      <c r="TV165" s="2"/>
      <c r="TW165" s="2"/>
      <c r="TX165" s="2"/>
      <c r="TY165" s="2"/>
      <c r="TZ165" s="2">
        <f t="shared" ref="TZ165:TZ172" si="3961">SUM(TR165*$F165)</f>
        <v>0</v>
      </c>
      <c r="UA165" s="2">
        <f t="shared" ref="UA165:UA172" si="3962">SUM(TT165*$F165)</f>
        <v>0</v>
      </c>
      <c r="UB165" s="2">
        <f t="shared" ref="UB165:UB172" si="3963">SUM(TV165*$F165)</f>
        <v>0</v>
      </c>
      <c r="UC165" s="2">
        <f t="shared" si="2963"/>
        <v>0</v>
      </c>
      <c r="UD165" s="2">
        <f t="shared" si="2964"/>
        <v>0</v>
      </c>
      <c r="UE165" s="2">
        <f>план!CR163</f>
        <v>0</v>
      </c>
      <c r="UF165" s="2">
        <f>план!CS163</f>
        <v>0</v>
      </c>
      <c r="UG165" s="2">
        <f t="shared" si="2965"/>
        <v>0</v>
      </c>
      <c r="UH165" s="2">
        <f t="shared" si="2966"/>
        <v>0</v>
      </c>
      <c r="UI165" s="2"/>
      <c r="UJ165" s="2"/>
      <c r="UK165" s="2"/>
      <c r="UL165" s="2"/>
      <c r="UM165" s="2">
        <f t="shared" ref="UM165:UM172" si="3964">SUM(UE165*$F165)</f>
        <v>0</v>
      </c>
      <c r="UN165" s="2">
        <f t="shared" ref="UN165:UN172" si="3965">SUM(UG165*$F165)</f>
        <v>0</v>
      </c>
      <c r="UO165" s="2">
        <f t="shared" ref="UO165:UO172" si="3966">SUM(UI165*$F165)</f>
        <v>0</v>
      </c>
      <c r="UP165" s="2">
        <f t="shared" si="2967"/>
        <v>0</v>
      </c>
      <c r="UQ165" s="2">
        <f t="shared" si="2968"/>
        <v>0</v>
      </c>
      <c r="UR165" s="168">
        <f>план!CT163</f>
        <v>0</v>
      </c>
      <c r="US165" s="37">
        <f>план!CU163</f>
        <v>0</v>
      </c>
      <c r="UT165" s="2">
        <f t="shared" si="2969"/>
        <v>0</v>
      </c>
      <c r="UU165" s="2">
        <f t="shared" si="2970"/>
        <v>0</v>
      </c>
      <c r="UV165" s="2"/>
      <c r="UW165" s="2"/>
      <c r="UX165" s="2"/>
      <c r="UY165" s="2"/>
      <c r="UZ165" s="2">
        <f t="shared" ref="UZ165:UZ172" si="3967">SUM(UR165*$F165)</f>
        <v>0</v>
      </c>
      <c r="VA165" s="2">
        <f t="shared" ref="VA165:VA172" si="3968">SUM(UT165*$F165)</f>
        <v>0</v>
      </c>
      <c r="VB165" s="2">
        <f t="shared" ref="VB165:VB172" si="3969">SUM(UV165*$F165)</f>
        <v>0</v>
      </c>
      <c r="VC165" s="2">
        <f t="shared" si="2971"/>
        <v>0</v>
      </c>
      <c r="VD165" s="2">
        <f t="shared" si="2972"/>
        <v>0</v>
      </c>
      <c r="VE165" s="2">
        <f>план!CV163</f>
        <v>0</v>
      </c>
      <c r="VF165" s="2">
        <f>план!CW163</f>
        <v>0</v>
      </c>
      <c r="VG165" s="2">
        <f t="shared" si="2973"/>
        <v>0</v>
      </c>
      <c r="VH165" s="2">
        <f t="shared" si="2974"/>
        <v>0</v>
      </c>
      <c r="VI165" s="2"/>
      <c r="VJ165" s="2"/>
      <c r="VK165" s="2"/>
      <c r="VL165" s="2"/>
      <c r="VM165" s="2">
        <f t="shared" ref="VM165:VM172" si="3970">SUM(VE165*$F165)</f>
        <v>0</v>
      </c>
      <c r="VN165" s="2">
        <f t="shared" ref="VN165:VN172" si="3971">SUM(VG165*$F165)</f>
        <v>0</v>
      </c>
      <c r="VO165" s="2">
        <f t="shared" ref="VO165:VO172" si="3972">SUM(VI165*$F165)</f>
        <v>0</v>
      </c>
      <c r="VP165" s="2">
        <f t="shared" si="2975"/>
        <v>0</v>
      </c>
      <c r="VQ165" s="2">
        <f t="shared" si="2976"/>
        <v>0</v>
      </c>
      <c r="VR165" s="2">
        <f>план!CX163</f>
        <v>0</v>
      </c>
      <c r="VS165" s="2">
        <f>план!CY163</f>
        <v>0</v>
      </c>
      <c r="VT165" s="2">
        <f t="shared" si="2977"/>
        <v>0</v>
      </c>
      <c r="VU165" s="2">
        <f t="shared" si="2978"/>
        <v>0</v>
      </c>
      <c r="VV165" s="2"/>
      <c r="VW165" s="2"/>
      <c r="VX165" s="2"/>
      <c r="VY165" s="2"/>
      <c r="VZ165" s="2">
        <f t="shared" ref="VZ165:VZ172" si="3973">SUM(VR165*$F165)</f>
        <v>0</v>
      </c>
      <c r="WA165" s="2">
        <f t="shared" ref="WA165:WA172" si="3974">SUM(VT165*$F165)</f>
        <v>0</v>
      </c>
      <c r="WB165" s="2">
        <f t="shared" ref="WB165:WB172" si="3975">SUM(VV165*$F165)</f>
        <v>0</v>
      </c>
      <c r="WC165" s="2">
        <f t="shared" si="2979"/>
        <v>0</v>
      </c>
      <c r="WD165" s="2">
        <f t="shared" si="2980"/>
        <v>0</v>
      </c>
      <c r="WE165" s="2">
        <f>план!CZ163</f>
        <v>0</v>
      </c>
      <c r="WF165" s="2">
        <f>план!DA163</f>
        <v>0</v>
      </c>
      <c r="WG165" s="2">
        <f t="shared" si="2981"/>
        <v>0</v>
      </c>
      <c r="WH165" s="2">
        <f t="shared" si="2982"/>
        <v>0</v>
      </c>
      <c r="WI165" s="2"/>
      <c r="WJ165" s="2"/>
      <c r="WK165" s="2"/>
      <c r="WL165" s="2"/>
      <c r="WM165" s="2">
        <f t="shared" ref="WM165:WM172" si="3976">SUM(WE165*$F165)</f>
        <v>0</v>
      </c>
      <c r="WN165" s="2">
        <f t="shared" ref="WN165:WN172" si="3977">SUM(WG165*$F165)</f>
        <v>0</v>
      </c>
      <c r="WO165" s="2">
        <f t="shared" ref="WO165:WO172" si="3978">SUM(WI165*$F165)</f>
        <v>0</v>
      </c>
      <c r="WP165" s="2">
        <f t="shared" ref="WP165:WP172" si="3979">SUM(WI165-WG165)</f>
        <v>0</v>
      </c>
      <c r="WQ165" s="2">
        <f t="shared" si="2983"/>
        <v>0</v>
      </c>
      <c r="WR165" s="2">
        <f>план!DB163</f>
        <v>0</v>
      </c>
      <c r="WS165" s="2">
        <f>план!DC163</f>
        <v>0</v>
      </c>
      <c r="WT165" s="2">
        <f t="shared" si="2984"/>
        <v>0</v>
      </c>
      <c r="WU165" s="2">
        <f t="shared" si="2985"/>
        <v>0</v>
      </c>
      <c r="WV165" s="2"/>
      <c r="WW165" s="2"/>
      <c r="WX165" s="2"/>
      <c r="WY165" s="2"/>
      <c r="WZ165" s="2">
        <f t="shared" ref="WZ165:WZ172" si="3980">SUM(WR165*$F165)</f>
        <v>0</v>
      </c>
      <c r="XA165" s="2">
        <f t="shared" ref="XA165:XA172" si="3981">SUM(WT165*$F165)</f>
        <v>0</v>
      </c>
      <c r="XB165" s="2">
        <f t="shared" ref="XB165:XB172" si="3982">SUM(WV165*$F165)</f>
        <v>0</v>
      </c>
      <c r="XC165" s="2">
        <f t="shared" si="2986"/>
        <v>0</v>
      </c>
      <c r="XD165" s="2">
        <f t="shared" si="2987"/>
        <v>0</v>
      </c>
      <c r="XE165" s="2">
        <f>план!DD163</f>
        <v>0</v>
      </c>
      <c r="XF165" s="2">
        <f>план!DE163</f>
        <v>0</v>
      </c>
      <c r="XG165" s="2">
        <f t="shared" si="2988"/>
        <v>0</v>
      </c>
      <c r="XH165" s="2">
        <f t="shared" si="2989"/>
        <v>0</v>
      </c>
      <c r="XI165" s="2"/>
      <c r="XJ165" s="2"/>
      <c r="XK165" s="2"/>
      <c r="XL165" s="2"/>
      <c r="XM165" s="2">
        <f t="shared" ref="XM165:XM172" si="3983">SUM(XE165*$F165)</f>
        <v>0</v>
      </c>
      <c r="XN165" s="2">
        <f t="shared" ref="XN165:XN172" si="3984">SUM(XG165*$F165)</f>
        <v>0</v>
      </c>
      <c r="XO165" s="2">
        <f t="shared" ref="XO165:XO172" si="3985">SUM(XI165*$F165)</f>
        <v>0</v>
      </c>
      <c r="XP165" s="2">
        <f t="shared" si="2990"/>
        <v>0</v>
      </c>
      <c r="XQ165" s="2">
        <f t="shared" si="2991"/>
        <v>0</v>
      </c>
      <c r="XR165" s="2">
        <f>план!DF163</f>
        <v>0</v>
      </c>
      <c r="XS165" s="2">
        <f>план!DG163</f>
        <v>0</v>
      </c>
      <c r="XT165" s="2">
        <f t="shared" si="2992"/>
        <v>0</v>
      </c>
      <c r="XU165" s="2">
        <f t="shared" si="2993"/>
        <v>0</v>
      </c>
      <c r="XV165" s="2"/>
      <c r="XW165" s="2"/>
      <c r="XX165" s="2"/>
      <c r="XY165" s="2"/>
      <c r="XZ165" s="2">
        <f t="shared" ref="XZ165:XZ172" si="3986">SUM(XR165*$F165)</f>
        <v>0</v>
      </c>
      <c r="YA165" s="2">
        <f t="shared" ref="YA165:YA172" si="3987">SUM(XT165*$F165)</f>
        <v>0</v>
      </c>
      <c r="YB165" s="2">
        <f t="shared" ref="YB165:YB172" si="3988">SUM(XV165*$F165)</f>
        <v>0</v>
      </c>
      <c r="YC165" s="2">
        <f t="shared" si="2994"/>
        <v>0</v>
      </c>
      <c r="YD165" s="2">
        <f t="shared" si="2995"/>
        <v>0</v>
      </c>
      <c r="YE165" s="2">
        <f>план!DH163</f>
        <v>0</v>
      </c>
      <c r="YF165" s="2">
        <f>план!DI163</f>
        <v>0</v>
      </c>
      <c r="YG165" s="2">
        <f t="shared" si="2996"/>
        <v>0</v>
      </c>
      <c r="YH165" s="2">
        <f t="shared" si="2997"/>
        <v>0</v>
      </c>
      <c r="YI165" s="2"/>
      <c r="YJ165" s="2"/>
      <c r="YK165" s="2"/>
      <c r="YL165" s="2"/>
      <c r="YM165" s="2">
        <f t="shared" ref="YM165:YM172" si="3989">SUM(YE165*$F165)</f>
        <v>0</v>
      </c>
      <c r="YN165" s="2">
        <f t="shared" ref="YN165:YN172" si="3990">SUM(YG165*$F165)</f>
        <v>0</v>
      </c>
      <c r="YO165" s="2">
        <f t="shared" ref="YO165:YO172" si="3991">SUM(YI165*$F165)</f>
        <v>0</v>
      </c>
      <c r="YP165" s="2">
        <f t="shared" si="2998"/>
        <v>0</v>
      </c>
      <c r="YQ165" s="2">
        <f t="shared" si="2999"/>
        <v>0</v>
      </c>
      <c r="YR165" s="2">
        <f>план!DJ163</f>
        <v>0</v>
      </c>
      <c r="YS165" s="2">
        <f>план!DK163</f>
        <v>0</v>
      </c>
      <c r="YT165" s="2">
        <f t="shared" si="3000"/>
        <v>0</v>
      </c>
      <c r="YU165" s="2">
        <f t="shared" si="3001"/>
        <v>0</v>
      </c>
      <c r="YV165" s="2"/>
      <c r="YW165" s="2"/>
      <c r="YX165" s="2"/>
      <c r="YY165" s="2"/>
      <c r="YZ165" s="2">
        <f t="shared" ref="YZ165:YZ172" si="3992">SUM(YR165*$F165)</f>
        <v>0</v>
      </c>
      <c r="ZA165" s="2">
        <f t="shared" ref="ZA165:ZA172" si="3993">SUM(YT165*$F165)</f>
        <v>0</v>
      </c>
      <c r="ZB165" s="2">
        <f t="shared" ref="ZB165:ZB172" si="3994">SUM(YV165*$F165)</f>
        <v>0</v>
      </c>
      <c r="ZC165" s="2">
        <f t="shared" si="3002"/>
        <v>0</v>
      </c>
      <c r="ZD165" s="2">
        <f t="shared" si="3003"/>
        <v>0</v>
      </c>
      <c r="ZE165" s="2">
        <f>план!DL163</f>
        <v>0</v>
      </c>
      <c r="ZF165" s="2">
        <f>план!DM163</f>
        <v>0</v>
      </c>
      <c r="ZG165" s="2">
        <f t="shared" si="3004"/>
        <v>0</v>
      </c>
      <c r="ZH165" s="2">
        <f t="shared" si="3005"/>
        <v>0</v>
      </c>
      <c r="ZI165" s="2"/>
      <c r="ZJ165" s="2"/>
      <c r="ZK165" s="2"/>
      <c r="ZL165" s="2"/>
      <c r="ZM165" s="2">
        <f t="shared" ref="ZM165:ZM172" si="3995">SUM(ZE165*$F165)</f>
        <v>0</v>
      </c>
      <c r="ZN165" s="2">
        <f t="shared" ref="ZN165:ZN172" si="3996">SUM(ZG165*$F165)</f>
        <v>0</v>
      </c>
      <c r="ZO165" s="2">
        <f t="shared" ref="ZO165:ZO172" si="3997">SUM(ZI165*$F165)</f>
        <v>0</v>
      </c>
      <c r="ZP165" s="2">
        <f t="shared" si="3006"/>
        <v>0</v>
      </c>
      <c r="ZQ165" s="2">
        <f t="shared" si="3007"/>
        <v>0</v>
      </c>
      <c r="ZR165" s="2">
        <f>план!DN163</f>
        <v>0</v>
      </c>
      <c r="ZS165" s="2">
        <f>план!DO163</f>
        <v>0</v>
      </c>
      <c r="ZT165" s="2">
        <f t="shared" si="3008"/>
        <v>0</v>
      </c>
      <c r="ZU165" s="2">
        <f t="shared" si="3009"/>
        <v>0</v>
      </c>
      <c r="ZV165" s="2"/>
      <c r="ZW165" s="2"/>
      <c r="ZX165" s="2"/>
      <c r="ZY165" s="2"/>
      <c r="ZZ165" s="2">
        <f t="shared" ref="ZZ165:ZZ172" si="3998">SUM(ZR165*$F165)</f>
        <v>0</v>
      </c>
      <c r="AAA165" s="2">
        <f t="shared" ref="AAA165:AAA172" si="3999">SUM(ZT165*$F165)</f>
        <v>0</v>
      </c>
      <c r="AAB165" s="2">
        <f t="shared" ref="AAB165:AAB172" si="4000">SUM(ZV165*$F165)</f>
        <v>0</v>
      </c>
      <c r="AAC165" s="2">
        <f t="shared" si="3010"/>
        <v>0</v>
      </c>
      <c r="AAD165" s="2">
        <f t="shared" si="3011"/>
        <v>0</v>
      </c>
      <c r="AAE165" s="2">
        <f>план!DP163</f>
        <v>0</v>
      </c>
      <c r="AAF165" s="2">
        <f>план!DQ163</f>
        <v>0</v>
      </c>
      <c r="AAG165" s="2">
        <f t="shared" si="3012"/>
        <v>0</v>
      </c>
      <c r="AAH165" s="2">
        <f t="shared" si="3013"/>
        <v>0</v>
      </c>
      <c r="AAI165" s="2"/>
      <c r="AAJ165" s="2"/>
      <c r="AAK165" s="2"/>
      <c r="AAL165" s="2"/>
      <c r="AAM165" s="2">
        <f t="shared" ref="AAM165:AAM172" si="4001">SUM(AAE165*$F165)</f>
        <v>0</v>
      </c>
      <c r="AAN165" s="2">
        <f t="shared" ref="AAN165:AAN172" si="4002">SUM(AAG165*$F165)</f>
        <v>0</v>
      </c>
      <c r="AAO165" s="2">
        <f t="shared" ref="AAO165:AAO172" si="4003">SUM(AAI165*$F165)</f>
        <v>0</v>
      </c>
      <c r="AAP165" s="2">
        <f t="shared" si="3014"/>
        <v>0</v>
      </c>
      <c r="AAQ165" s="2">
        <f t="shared" si="3015"/>
        <v>0</v>
      </c>
      <c r="AAR165" s="2">
        <f>план!DR163</f>
        <v>0</v>
      </c>
      <c r="AAS165" s="2">
        <f>план!DS163</f>
        <v>0</v>
      </c>
      <c r="AAT165" s="2">
        <f t="shared" si="3016"/>
        <v>0</v>
      </c>
      <c r="AAU165" s="2">
        <f t="shared" si="3017"/>
        <v>0</v>
      </c>
      <c r="AAV165" s="2"/>
      <c r="AAW165" s="2"/>
      <c r="AAX165" s="2"/>
      <c r="AAY165" s="2"/>
      <c r="AAZ165" s="2">
        <f t="shared" ref="AAZ165:AAZ172" si="4004">SUM(AAR165*$F165)</f>
        <v>0</v>
      </c>
      <c r="ABA165" s="2">
        <f t="shared" ref="ABA165:ABA172" si="4005">SUM(AAT165*$F165)</f>
        <v>0</v>
      </c>
      <c r="ABB165" s="2">
        <f t="shared" ref="ABB165:ABB172" si="4006">SUM(AAV165*$F165)</f>
        <v>0</v>
      </c>
      <c r="ABC165" s="2">
        <f t="shared" si="3018"/>
        <v>0</v>
      </c>
      <c r="ABD165" s="2">
        <f t="shared" si="3019"/>
        <v>0</v>
      </c>
      <c r="ABE165" s="2">
        <f>план!DT163</f>
        <v>0</v>
      </c>
      <c r="ABF165" s="2">
        <f>план!DU163</f>
        <v>0</v>
      </c>
      <c r="ABG165" s="2">
        <f t="shared" si="3020"/>
        <v>0</v>
      </c>
      <c r="ABH165" s="2">
        <f t="shared" si="3021"/>
        <v>0</v>
      </c>
      <c r="ABI165" s="2"/>
      <c r="ABJ165" s="2"/>
      <c r="ABK165" s="2"/>
      <c r="ABL165" s="2"/>
      <c r="ABM165" s="2">
        <f t="shared" ref="ABM165:ABM172" si="4007">SUM(ABE165*$F165)</f>
        <v>0</v>
      </c>
      <c r="ABN165" s="2">
        <f t="shared" ref="ABN165:ABN172" si="4008">SUM(ABG165*$F165)</f>
        <v>0</v>
      </c>
      <c r="ABO165" s="2">
        <f t="shared" ref="ABO165:ABO172" si="4009">SUM(ABI165*$F165)</f>
        <v>0</v>
      </c>
      <c r="ABP165" s="2">
        <f t="shared" si="3022"/>
        <v>0</v>
      </c>
      <c r="ABQ165" s="2">
        <f t="shared" si="3023"/>
        <v>0</v>
      </c>
      <c r="ABR165" s="2">
        <f>план!DV163</f>
        <v>0</v>
      </c>
      <c r="ABS165" s="2">
        <f>план!DW163</f>
        <v>0</v>
      </c>
      <c r="ABT165" s="2">
        <f t="shared" si="3024"/>
        <v>0</v>
      </c>
      <c r="ABU165" s="2">
        <f t="shared" si="3025"/>
        <v>0</v>
      </c>
      <c r="ABV165" s="2"/>
      <c r="ABW165" s="2"/>
      <c r="ABX165" s="2"/>
      <c r="ABY165" s="2"/>
      <c r="ABZ165" s="2">
        <f t="shared" ref="ABZ165:ABZ172" si="4010">SUM(ABR165*$F165)</f>
        <v>0</v>
      </c>
      <c r="ACA165" s="2">
        <f t="shared" ref="ACA165:ACA172" si="4011">SUM(ABT165*$F165)</f>
        <v>0</v>
      </c>
      <c r="ACB165" s="2">
        <f t="shared" ref="ACB165:ACB172" si="4012">SUM(ABV165*$F165)</f>
        <v>0</v>
      </c>
      <c r="ACC165" s="2">
        <f t="shared" si="3026"/>
        <v>0</v>
      </c>
      <c r="ACD165" s="2">
        <f t="shared" si="3027"/>
        <v>0</v>
      </c>
      <c r="ACE165" s="2">
        <f>план!DX163</f>
        <v>0</v>
      </c>
      <c r="ACF165" s="2">
        <f>план!DY163</f>
        <v>0</v>
      </c>
      <c r="ACG165" s="2">
        <f t="shared" si="3028"/>
        <v>0</v>
      </c>
      <c r="ACH165" s="2">
        <f t="shared" si="3029"/>
        <v>0</v>
      </c>
      <c r="ACI165" s="2"/>
      <c r="ACJ165" s="2"/>
      <c r="ACK165" s="2"/>
      <c r="ACL165" s="2"/>
      <c r="ACM165" s="2">
        <f t="shared" ref="ACM165:ACM172" si="4013">SUM(ACE165*$F165)</f>
        <v>0</v>
      </c>
      <c r="ACN165" s="2">
        <f t="shared" ref="ACN165:ACN172" si="4014">SUM(ACG165*$F165)</f>
        <v>0</v>
      </c>
      <c r="ACO165" s="2">
        <f t="shared" ref="ACO165:ACO172" si="4015">SUM(ACI165*$F165)</f>
        <v>0</v>
      </c>
      <c r="ACP165" s="2">
        <f t="shared" ref="ACP165:ACP172" si="4016">SUM(ACI165-ACG165)</f>
        <v>0</v>
      </c>
      <c r="ACQ165" s="2">
        <f t="shared" ref="ACQ165:ACQ172" si="4017">SUM(ACJ165-ACH165)</f>
        <v>0</v>
      </c>
      <c r="ACR165" s="2">
        <f>план!DZ163</f>
        <v>0</v>
      </c>
      <c r="ACS165" s="2">
        <f>план!EA163</f>
        <v>0</v>
      </c>
      <c r="ACT165" s="2">
        <f t="shared" si="3030"/>
        <v>0</v>
      </c>
      <c r="ACU165" s="2">
        <f t="shared" si="3031"/>
        <v>0</v>
      </c>
      <c r="ACV165" s="2"/>
      <c r="ACW165" s="2"/>
      <c r="ACX165" s="2"/>
      <c r="ACY165" s="2"/>
      <c r="ACZ165" s="2">
        <f t="shared" ref="ACZ165:ACZ172" si="4018">SUM(ACR165*$F165)</f>
        <v>0</v>
      </c>
      <c r="ADA165" s="2">
        <f t="shared" ref="ADA165:ADA172" si="4019">SUM(ACT165*$F165)</f>
        <v>0</v>
      </c>
      <c r="ADB165" s="2">
        <f t="shared" ref="ADB165:ADB172" si="4020">SUM(ACV165*$F165)</f>
        <v>0</v>
      </c>
      <c r="ADC165" s="2">
        <f t="shared" si="3032"/>
        <v>0</v>
      </c>
      <c r="ADD165" s="2">
        <f t="shared" si="3033"/>
        <v>0</v>
      </c>
      <c r="ADE165" s="2">
        <f>план!EB163</f>
        <v>0</v>
      </c>
      <c r="ADF165" s="2">
        <f>план!EC163</f>
        <v>0</v>
      </c>
      <c r="ADG165" s="2">
        <f t="shared" si="3034"/>
        <v>0</v>
      </c>
      <c r="ADH165" s="2">
        <f t="shared" si="3035"/>
        <v>0</v>
      </c>
      <c r="ADI165" s="2"/>
      <c r="ADJ165" s="2"/>
      <c r="ADK165" s="2"/>
      <c r="ADL165" s="2"/>
      <c r="ADM165" s="2">
        <f t="shared" ref="ADM165:ADM172" si="4021">SUM(ADE165*$F165)</f>
        <v>0</v>
      </c>
      <c r="ADN165" s="2">
        <f t="shared" ref="ADN165:ADN172" si="4022">SUM(ADG165*$F165)</f>
        <v>0</v>
      </c>
      <c r="ADO165" s="2">
        <f t="shared" ref="ADO165:ADO172" si="4023">SUM(ADI165*$F165)</f>
        <v>0</v>
      </c>
      <c r="ADP165" s="2">
        <f t="shared" si="3036"/>
        <v>0</v>
      </c>
      <c r="ADQ165" s="2">
        <f t="shared" si="3037"/>
        <v>0</v>
      </c>
      <c r="ADR165" s="2">
        <f>план!ED163</f>
        <v>0</v>
      </c>
      <c r="ADS165" s="2">
        <f>план!EE163</f>
        <v>0</v>
      </c>
      <c r="ADT165" s="2">
        <f t="shared" si="3038"/>
        <v>0</v>
      </c>
      <c r="ADU165" s="2">
        <f t="shared" si="3039"/>
        <v>0</v>
      </c>
      <c r="ADV165" s="2"/>
      <c r="ADW165" s="2"/>
      <c r="ADX165" s="2"/>
      <c r="ADY165" s="2"/>
      <c r="ADZ165" s="2">
        <f t="shared" ref="ADZ165:ADZ172" si="4024">SUM(ADR165*$F165)</f>
        <v>0</v>
      </c>
      <c r="AEA165" s="2">
        <f t="shared" ref="AEA165:AEA172" si="4025">SUM(ADT165*$F165)</f>
        <v>0</v>
      </c>
      <c r="AEB165" s="2">
        <f t="shared" ref="AEB165:AEB172" si="4026">SUM(ADV165*$F165)</f>
        <v>0</v>
      </c>
      <c r="AEC165" s="2">
        <f t="shared" si="3040"/>
        <v>0</v>
      </c>
      <c r="AED165" s="2">
        <f t="shared" si="3041"/>
        <v>0</v>
      </c>
      <c r="AEE165" s="2">
        <f>план!EF163</f>
        <v>0</v>
      </c>
      <c r="AEF165" s="2">
        <f>план!EG163</f>
        <v>0</v>
      </c>
      <c r="AEG165" s="2">
        <f t="shared" si="3042"/>
        <v>0</v>
      </c>
      <c r="AEH165" s="2">
        <f t="shared" si="3043"/>
        <v>0</v>
      </c>
      <c r="AEI165" s="2"/>
      <c r="AEJ165" s="2"/>
      <c r="AEK165" s="2"/>
      <c r="AEL165" s="2"/>
      <c r="AEM165" s="2">
        <f t="shared" ref="AEM165:AEM172" si="4027">SUM(AEE165*$F165)</f>
        <v>0</v>
      </c>
      <c r="AEN165" s="2">
        <f t="shared" ref="AEN165:AEN172" si="4028">SUM(AEG165*$F165)</f>
        <v>0</v>
      </c>
      <c r="AEO165" s="2">
        <f t="shared" ref="AEO165:AEO172" si="4029">SUM(AEI165*$F165)</f>
        <v>0</v>
      </c>
      <c r="AEP165" s="2">
        <f t="shared" si="3044"/>
        <v>0</v>
      </c>
      <c r="AEQ165" s="2">
        <f t="shared" si="3045"/>
        <v>0</v>
      </c>
      <c r="AER165" s="2">
        <f>план!EH163</f>
        <v>0</v>
      </c>
      <c r="AES165" s="2">
        <f>план!EI163</f>
        <v>0</v>
      </c>
      <c r="AET165" s="2">
        <f t="shared" si="3046"/>
        <v>0</v>
      </c>
      <c r="AEU165" s="2">
        <f t="shared" si="3047"/>
        <v>0</v>
      </c>
      <c r="AEV165" s="2"/>
      <c r="AEW165" s="2"/>
      <c r="AEX165" s="2"/>
      <c r="AEY165" s="2"/>
      <c r="AEZ165" s="2">
        <f t="shared" ref="AEZ165:AEZ172" si="4030">SUM(AER165*$F165)</f>
        <v>0</v>
      </c>
      <c r="AFA165" s="2">
        <f t="shared" ref="AFA165:AFA172" si="4031">SUM(AET165*$F165)</f>
        <v>0</v>
      </c>
      <c r="AFB165" s="2">
        <f t="shared" ref="AFB165:AFB172" si="4032">SUM(AEV165*$F165)</f>
        <v>0</v>
      </c>
      <c r="AFC165" s="2">
        <f t="shared" si="3048"/>
        <v>0</v>
      </c>
      <c r="AFD165" s="2">
        <f t="shared" si="3049"/>
        <v>0</v>
      </c>
      <c r="AFE165" s="2">
        <f>план!EJ163</f>
        <v>0</v>
      </c>
      <c r="AFF165" s="2">
        <f>план!EK163</f>
        <v>0</v>
      </c>
      <c r="AFG165" s="2">
        <f t="shared" si="3050"/>
        <v>0</v>
      </c>
      <c r="AFH165" s="2">
        <f t="shared" si="3051"/>
        <v>0</v>
      </c>
      <c r="AFI165" s="2"/>
      <c r="AFJ165" s="2"/>
      <c r="AFK165" s="2"/>
      <c r="AFL165" s="2"/>
      <c r="AFM165" s="2">
        <f t="shared" ref="AFM165:AFM172" si="4033">SUM(AFE165*$F165)</f>
        <v>0</v>
      </c>
      <c r="AFN165" s="2">
        <f t="shared" ref="AFN165:AFN172" si="4034">SUM(AFG165*$F165)</f>
        <v>0</v>
      </c>
      <c r="AFO165" s="2">
        <f t="shared" ref="AFO165:AFO172" si="4035">SUM(AFI165*$F165)</f>
        <v>0</v>
      </c>
      <c r="AFP165" s="2">
        <f t="shared" si="3052"/>
        <v>0</v>
      </c>
      <c r="AFQ165" s="2">
        <f t="shared" si="3053"/>
        <v>0</v>
      </c>
      <c r="AFR165" s="20">
        <f t="shared" ref="AFR165:AFR172" si="4036">SUM(AA165,BC165,AN165,N165,CC165,QE165,RE165,PE165,PR165,QR165,RR165,IE165,DC165,GR165,HE165,HR165,GE165,FR165,CP165,AAR165,WR165,YR165,AAE165,YE165,XR165,WE165,ZE165,SE165,SR165,TE165,TR165,UE165,DP165,EE165,ZR165,ABE165,ABR165,UR165,VE165,IR165,ME165,MR165,JE165,JR165,KE165,KR165,LE165,LR165,NE165,NR165,ADE165,OR165,OE165,ER165,FE165,BP165,VR165,XE165,ADR165,ACE165,ACR165,AEE165,AER165,AFE165)</f>
        <v>0</v>
      </c>
      <c r="AFS165" s="20">
        <f t="shared" ref="AFS165:AFS172" si="4037">SUM(AB165,BD165,AO165,O165,CD165,QF165,RF165,PF165,PS165,QS165,RS165,IF165,DD165,GS165,HF165,HS165,GF165,FS165,CQ165,AAS165,WS165,YS165,AAF165,YF165,XS165,WF165,ZF165,SF165,SS165,TF165,TS165,UF165,DQ165,EF165,ZS165,ABF165,ABS165,US165,VF165,IS165,MF165,MS165,JF165,JS165,KF165,KS165,LF165,LS165,NF165,NS165,ADF165,OS165,OF165,ES165,FF165,BQ165,VS165,XF165,ADS165,ACF165,ACS165,AEF165,AES165,AFF165)</f>
        <v>0</v>
      </c>
      <c r="AFT165" s="20">
        <f t="shared" ref="AFT165:AFT172" si="4038">SUM(AC165,BE165,AP165,P165,CE165,QG165,RG165,PG165,PT165,QT165,RT165,IG165,DE165,GT165,HG165,HT165,GG165,FT165,CR165,AAT165,WT165,YT165,AAG165,YG165,XT165,WG165,ZG165,SG165,ST165,TG165,TT165,UG165,DR165,EG165,ZT165,ABG165,ABT165,UT165,VG165,IT165,MG165,MT165,JG165,JT165,KG165,KT165,LG165,LT165,NG165,NT165,ADG165,OT165,OG165,ET165,FG165,BR165,VT165,XG165,ADT165,ACG165,ACT165,AEG165,AET165,AFG165)</f>
        <v>0</v>
      </c>
      <c r="AFU165" s="20">
        <f t="shared" ref="AFU165:AFU172" si="4039">SUM(AD165,BF165,AQ165,Q165,CF165,QH165,RH165,PH165,PU165,QU165,RU165,IH165,DF165,GU165,HH165,HU165,GH165,FU165,CS165,AAU165,WU165,YU165,AAH165,YH165,XU165,WH165,ZH165,SH165,SU165,TH165,TU165,UH165,DS165,EH165,ZU165,ABH165,ABU165,UU165,VH165,IU165,MH165,MU165,JH165,JU165,KH165,KU165,LH165,LU165,NH165,NU165,ADH165,OU165,OH165,EU165,FH165,BS165,VU165,XH165,ADU165,ACH165,ACU165,AEH165,AEU165,AFH165)</f>
        <v>0</v>
      </c>
      <c r="AFV165" s="20">
        <f t="shared" ref="AFV165:AFV172" si="4040">SUM(AE165,BG165,AR165,R165,CG165,QI165,RI165,PI165,PV165,QV165,RV165,II165,DG165,GV165,HI165,HV165,GI165,FV165,CT165,AAV165,WV165,YV165,AAI165,YI165,XV165,WI165,ZI165,SI165,SV165,TI165,TV165,UI165,DT165,EI165,ZV165,ABI165,ABV165,UV165,VI165,IV165,MI165,MV165,JI165,JV165,KI165,KV165,LI165,LV165,NI165,NV165,ADI165,OV165,OI165,EV165,FI165,BT165,VV165,XI165,ADV165,ACI165,ACV165,AEI165,AEV165,AFI165)</f>
        <v>0</v>
      </c>
      <c r="AFW165" s="20">
        <f t="shared" ref="AFW165:AFW172" si="4041">SUM(AF165,BH165,AS165,S165,CH165,QJ165,RJ165,PJ165,PW165,QW165,RW165,IJ165,DH165,GW165,HJ165,HW165,GJ165,FW165,CU165,AAW165,WW165,YW165,AAJ165,YJ165,XW165,WJ165,ZJ165,SJ165,SW165,TJ165,TW165,UJ165,DU165,EJ165,ZW165,ABJ165,ABW165,UW165,VJ165,IW165,MJ165,MW165,JJ165,JW165,KJ165,KW165,LJ165,LW165,NJ165,NW165,ADJ165,OW165,OJ165,EW165,FJ165,BU165,VW165,XJ165,ADW165,ACJ165,ACW165,AEJ165,AEW165,AFJ165)</f>
        <v>0</v>
      </c>
      <c r="AFX165" s="20">
        <f t="shared" ref="AFX165:AFX172" si="4042">SUM(AG165,BI165,AT165,T165,CI165,QK165,RK165,PK165,PX165,QX165,RX165,IK165,DI165,GX165,HK165,HX165,GK165,FX165,CV165,AAX165,WX165,YX165,AAK165,YK165,XX165,WK165,ZK165,SK165,SX165,TK165,TX165,UK165,DV165,EK165,ZX165,ABK165,ABX165,UX165,VK165,IX165,MK165,MX165,JK165,JX165,KK165,KX165,LK165,LX165,NK165,NX165,ADK165,OX165,OK165,EX165,FK165,BV165,VX165,XK165,ADX165,ACK165,ACX165,AEK165,AEX165,AFK165)</f>
        <v>0</v>
      </c>
      <c r="AFY165" s="20">
        <f t="shared" ref="AFY165:AFY172" si="4043">SUM(AH165,BJ165,AU165,U165,CJ165,QL165,RL165,PL165,PY165,QY165,RY165,IL165,DJ165,GY165,HL165,HY165,GL165,FY165,CW165,AAY165,WY165,YY165,AAL165,YL165,XY165,WL165,ZL165,SL165,SY165,TL165,TY165,UL165,DW165,EL165,ZY165,ABL165,ABY165,UY165,VL165,IY165,ML165,MY165,JL165,JY165,KL165,KY165,LL165,LY165,NL165,NY165,ADL165,OY165,OL165,EY165,FL165,BW165,VY165,XL165,ADY165,ACL165,ACY165,AEL165,AEY165,AFL165)</f>
        <v>0</v>
      </c>
      <c r="AFZ165" s="20">
        <f t="shared" ref="AFZ165:AFZ172" si="4044">SUM(AI165,BK165,AV165,V165,CK165,QM165,RM165,PM165,PZ165,QZ165,RZ165,IM165,DK165,GZ165,HM165,HZ165,GM165,FZ165,CX165,AAZ165,WZ165,YZ165,AAM165,YM165,XZ165,WM165,ZM165,SM165,SZ165,TM165,TZ165,UM165,DX165,EM165,ZZ165,ABM165,ABZ165,UZ165,VM165,IZ165,MM165,MZ165,JM165,JZ165,KM165,KZ165,LM165,LZ165,NM165,NZ165,ADM165,OZ165,OM165,EZ165,FM165,BX165,VZ165,XM165,ADZ165,ACM165,ACZ165,AEM165,AEZ165,AFM165)</f>
        <v>0</v>
      </c>
      <c r="AGA165" s="20">
        <f t="shared" ref="AGA165:AGA172" si="4045">SUM(AJ165,BL165,AW165,W165,CL165,QN165,RN165,PN165,QA165,RA165,SA165,IN165,DL165,HA165,HN165,IA165,GN165,GA165,CY165,ABA165,XA165,ZA165,AAN165,YN165,YA165,WN165,ZN165,SN165,TA165,TN165,UA165,UN165,DY165,EN165,AAA165,ABN165,ACA165,VA165,VN165,JA165,MN165,NA165,JN165,KA165,KN165,LA165,LN165,MA165,NN165,OA165,ADN165,PA165,ON165,FA165,FN165,BY165,WA165,XN165,AEA165,ACN165,ADA165,AEN165,AFA165,AFN165)</f>
        <v>0</v>
      </c>
      <c r="AGB165" s="20">
        <f t="shared" ref="AGB165:AGB172" si="4046">SUM(AK165,BM165,AX165,X165,CM165,QO165,RO165,PO165,QB165,RB165,SB165,IO165,DM165,HB165,HO165,IB165,GO165,GB165,CZ165,ABB165,XB165,ZB165,AAO165,YO165,YB165,WO165,ZO165,SO165,TB165,TO165,UB165,UO165,DZ165,EO165,AAB165,ABO165,ACB165,VB165,VO165,JB165,MO165,NB165,JO165,KB165,KO165,LB165,LO165,MB165,NO165,OB165,ADO165,PB165,OO165,FB165,FO165,BZ165,WB165,XO165,AEB165,ACO165,ADB165,AEO165,AFB165,AFO165)</f>
        <v>0</v>
      </c>
      <c r="AGC165" s="20">
        <f t="shared" si="3588"/>
        <v>0</v>
      </c>
      <c r="AGD165" s="20">
        <f t="shared" si="3589"/>
        <v>0</v>
      </c>
      <c r="AGE165" s="53"/>
      <c r="AGF165" s="53"/>
      <c r="AGH165" s="76"/>
      <c r="AGI165" s="82">
        <f t="shared" si="3248"/>
        <v>0</v>
      </c>
      <c r="AGJ165" s="82">
        <f t="shared" si="3249"/>
        <v>0</v>
      </c>
    </row>
    <row r="166" spans="1:868" ht="45" x14ac:dyDescent="0.25">
      <c r="A166" s="112"/>
      <c r="B166" s="112">
        <v>118</v>
      </c>
      <c r="C166" s="211" t="s">
        <v>667</v>
      </c>
      <c r="D166" s="1" t="s">
        <v>288</v>
      </c>
      <c r="E166" s="17">
        <v>13520</v>
      </c>
      <c r="F166" s="18">
        <v>3.55</v>
      </c>
      <c r="G166" s="18"/>
      <c r="H166" s="122">
        <v>1</v>
      </c>
      <c r="I166" s="128"/>
      <c r="J166" s="17">
        <v>1.4</v>
      </c>
      <c r="K166" s="17">
        <v>1.68</v>
      </c>
      <c r="L166" s="17">
        <v>2.23</v>
      </c>
      <c r="M166" s="21">
        <v>2.57</v>
      </c>
      <c r="N166" s="2">
        <f>план!N164</f>
        <v>0</v>
      </c>
      <c r="O166" s="2">
        <f>план!O164</f>
        <v>0</v>
      </c>
      <c r="P166" s="2">
        <f t="shared" si="3054"/>
        <v>0</v>
      </c>
      <c r="Q166" s="2">
        <f t="shared" si="3055"/>
        <v>0</v>
      </c>
      <c r="R166" s="15">
        <f>VLOOKUP($C166,'ДС факт при поликлинике'!$D$6:$JC$139,31,0)</f>
        <v>0</v>
      </c>
      <c r="S166" s="15">
        <f>VLOOKUP($C166,'ДС факт при поликлинике'!$D$6:$JC$139,32,0)</f>
        <v>0</v>
      </c>
      <c r="T166" s="15">
        <f>VLOOKUP($C166,'ДС факт при поликлинике'!$D$6:$JC$139,33,0)</f>
        <v>0</v>
      </c>
      <c r="U166" s="15">
        <f>VLOOKUP($C166,'ДС факт при поликлинике'!$D$6:$JC$139,34,0)</f>
        <v>0</v>
      </c>
      <c r="V166" s="2">
        <f t="shared" si="3841"/>
        <v>0</v>
      </c>
      <c r="W166" s="2">
        <f t="shared" si="3842"/>
        <v>0</v>
      </c>
      <c r="X166" s="2">
        <f t="shared" si="3843"/>
        <v>0</v>
      </c>
      <c r="Y166" s="2">
        <f t="shared" si="3057"/>
        <v>0</v>
      </c>
      <c r="Z166" s="2">
        <f t="shared" si="3058"/>
        <v>0</v>
      </c>
      <c r="AA166" s="2">
        <f>план!P164</f>
        <v>0</v>
      </c>
      <c r="AB166" s="2">
        <f>план!Q164</f>
        <v>0</v>
      </c>
      <c r="AC166" s="2">
        <f t="shared" si="2805"/>
        <v>0</v>
      </c>
      <c r="AD166" s="2">
        <f t="shared" si="2806"/>
        <v>0</v>
      </c>
      <c r="AE166" s="15">
        <f>VLOOKUP($C166,'ДС факт при поликлинике'!$D$6:$JC$139,3,0)</f>
        <v>0</v>
      </c>
      <c r="AF166" s="15">
        <f>VLOOKUP($C166,'ДС факт при поликлинике'!$D$6:$JC$139,4,0)</f>
        <v>0</v>
      </c>
      <c r="AG166" s="15">
        <f>VLOOKUP($C166,'ДС факт при поликлинике'!$D$6:$JC$139,5,0)</f>
        <v>0</v>
      </c>
      <c r="AH166" s="15">
        <f>VLOOKUP($C166,'ДС факт при поликлинике'!$D$6:$JC$139,6,0)</f>
        <v>0</v>
      </c>
      <c r="AI166" s="2">
        <f t="shared" si="3844"/>
        <v>0</v>
      </c>
      <c r="AJ166" s="2">
        <f t="shared" si="3845"/>
        <v>0</v>
      </c>
      <c r="AK166" s="2">
        <f t="shared" si="3846"/>
        <v>0</v>
      </c>
      <c r="AL166" s="2">
        <f t="shared" si="2807"/>
        <v>0</v>
      </c>
      <c r="AM166" s="2">
        <f t="shared" si="2808"/>
        <v>0</v>
      </c>
      <c r="AN166" s="2">
        <f>план!R164</f>
        <v>0</v>
      </c>
      <c r="AO166" s="2">
        <f>план!S164</f>
        <v>0</v>
      </c>
      <c r="AP166" s="2">
        <f t="shared" si="2809"/>
        <v>0</v>
      </c>
      <c r="AQ166" s="2">
        <f t="shared" si="2810"/>
        <v>0</v>
      </c>
      <c r="AR166" s="2">
        <f>VLOOKUP($C166,'ДС факт при поликлинике'!$D$6:$JC$141,23,0)</f>
        <v>0</v>
      </c>
      <c r="AS166" s="2">
        <f>VLOOKUP($C166,'ДС факт при поликлинике'!$D$6:$JC$141,24,0)</f>
        <v>0</v>
      </c>
      <c r="AT166" s="2">
        <f>VLOOKUP($C166,'ДС факт при поликлинике'!$D$6:$JC$141,25,0)</f>
        <v>0</v>
      </c>
      <c r="AU166" s="2">
        <f>VLOOKUP($C166,'ДС факт при поликлинике'!$D$6:$JC$141,26,0)</f>
        <v>0</v>
      </c>
      <c r="AV166" s="2">
        <f t="shared" si="3847"/>
        <v>0</v>
      </c>
      <c r="AW166" s="2">
        <f t="shared" si="3848"/>
        <v>0</v>
      </c>
      <c r="AX166" s="2">
        <f t="shared" si="3849"/>
        <v>0</v>
      </c>
      <c r="AY166" s="2">
        <f t="shared" si="2811"/>
        <v>0</v>
      </c>
      <c r="AZ166" s="2">
        <f t="shared" si="2812"/>
        <v>0</v>
      </c>
      <c r="BA166" s="2"/>
      <c r="BB166" s="2"/>
      <c r="BC166" s="2">
        <f>план!T164</f>
        <v>0</v>
      </c>
      <c r="BD166" s="2">
        <f>план!U164</f>
        <v>0</v>
      </c>
      <c r="BE166" s="2">
        <f t="shared" si="2813"/>
        <v>0</v>
      </c>
      <c r="BF166" s="2">
        <f t="shared" si="2814"/>
        <v>0</v>
      </c>
      <c r="BG166" s="2">
        <f>VLOOKUP($C166,'ДС факт при поликлинике'!$D$6:$JC$141,7,0)</f>
        <v>0</v>
      </c>
      <c r="BH166" s="2">
        <f>VLOOKUP($C166,'ДС факт при поликлинике'!$D$6:$JC$141,8,0)</f>
        <v>0</v>
      </c>
      <c r="BI166" s="2">
        <f>VLOOKUP($C166,'ДС факт при поликлинике'!$D$6:$JC$141,9,0)</f>
        <v>0</v>
      </c>
      <c r="BJ166" s="2">
        <f>VLOOKUP($C166,'ДС факт при поликлинике'!$D$6:$JC$141,10,0)</f>
        <v>0</v>
      </c>
      <c r="BK166" s="2">
        <f t="shared" si="3850"/>
        <v>0</v>
      </c>
      <c r="BL166" s="2">
        <f t="shared" si="3851"/>
        <v>0</v>
      </c>
      <c r="BM166" s="2">
        <f t="shared" si="3852"/>
        <v>0</v>
      </c>
      <c r="BN166" s="2">
        <f t="shared" si="2815"/>
        <v>0</v>
      </c>
      <c r="BO166" s="2">
        <f t="shared" si="2816"/>
        <v>0</v>
      </c>
      <c r="BP166" s="2">
        <f>план!V164</f>
        <v>0</v>
      </c>
      <c r="BQ166" s="2">
        <f>план!W164</f>
        <v>0</v>
      </c>
      <c r="BR166" s="2">
        <f t="shared" si="2817"/>
        <v>0</v>
      </c>
      <c r="BS166" s="2">
        <f t="shared" si="2818"/>
        <v>0</v>
      </c>
      <c r="BT166" s="2">
        <f>VLOOKUP($C166,'ДС факт при поликлинике'!$D$6:$JC$141,27,0)</f>
        <v>0</v>
      </c>
      <c r="BU166" s="2">
        <f>VLOOKUP($C166,'ДС факт при поликлинике'!$D$6:$JC$141,28,0)</f>
        <v>0</v>
      </c>
      <c r="BV166" s="2">
        <f>VLOOKUP($C166,'ДС факт при поликлинике'!$D$6:$JC$141,29,0)</f>
        <v>0</v>
      </c>
      <c r="BW166" s="2">
        <f>VLOOKUP($C166,'ДС факт при поликлинике'!$D$6:$JC$141,30,0)</f>
        <v>0</v>
      </c>
      <c r="BX166" s="2">
        <f t="shared" si="3853"/>
        <v>0</v>
      </c>
      <c r="BY166" s="2">
        <f t="shared" si="3854"/>
        <v>0</v>
      </c>
      <c r="BZ166" s="2">
        <f t="shared" si="3855"/>
        <v>0</v>
      </c>
      <c r="CA166" s="2">
        <f t="shared" si="2819"/>
        <v>0</v>
      </c>
      <c r="CB166" s="2">
        <f t="shared" si="2820"/>
        <v>0</v>
      </c>
      <c r="CC166" s="2">
        <f>план!X164</f>
        <v>0</v>
      </c>
      <c r="CD166" s="2">
        <f>план!Y164</f>
        <v>0</v>
      </c>
      <c r="CE166" s="2">
        <f t="shared" si="2821"/>
        <v>0</v>
      </c>
      <c r="CF166" s="2">
        <f t="shared" si="2822"/>
        <v>0</v>
      </c>
      <c r="CG166" s="2">
        <f>VLOOKUP($C166,'ДС факт при поликлинике'!$D$6:$JC$141,51,0)</f>
        <v>0</v>
      </c>
      <c r="CH166" s="2">
        <f>VLOOKUP($C166,'ДС факт при поликлинике'!$D$6:$JC$141,52,0)</f>
        <v>0</v>
      </c>
      <c r="CI166" s="2">
        <f>VLOOKUP($C166,'ДС факт при поликлинике'!$D$6:$JC$141,53,0)</f>
        <v>0</v>
      </c>
      <c r="CJ166" s="2">
        <f>VLOOKUP($C166,'ДС факт при поликлинике'!$D$6:$JC$141,54,0)</f>
        <v>0</v>
      </c>
      <c r="CK166" s="2">
        <f t="shared" si="3856"/>
        <v>0</v>
      </c>
      <c r="CL166" s="2">
        <f t="shared" si="3857"/>
        <v>0</v>
      </c>
      <c r="CM166" s="2">
        <f t="shared" si="3858"/>
        <v>0</v>
      </c>
      <c r="CN166" s="2">
        <f t="shared" si="2823"/>
        <v>0</v>
      </c>
      <c r="CO166" s="2">
        <f t="shared" si="2824"/>
        <v>0</v>
      </c>
      <c r="CP166" s="2">
        <f>план!Z164</f>
        <v>0</v>
      </c>
      <c r="CQ166" s="2">
        <f>план!AA164</f>
        <v>0</v>
      </c>
      <c r="CR166" s="2">
        <f t="shared" si="2825"/>
        <v>0</v>
      </c>
      <c r="CS166" s="2">
        <f t="shared" si="2826"/>
        <v>0</v>
      </c>
      <c r="CT166" s="2">
        <f>VLOOKUP($C166,'ДС факт при поликлинике'!$D$6:$JC$141,235,0)</f>
        <v>0</v>
      </c>
      <c r="CU166" s="2">
        <f>VLOOKUP($C166,'ДС факт при поликлинике'!$D$6:$JC$141,236,0)</f>
        <v>0</v>
      </c>
      <c r="CV166" s="2">
        <f>VLOOKUP($C166,'ДС факт при поликлинике'!$D$6:$JC$141,237,0)</f>
        <v>0</v>
      </c>
      <c r="CW166" s="2">
        <f>VLOOKUP($C166,'ДС факт при поликлинике'!$D$6:$JC$141,238,0)</f>
        <v>0</v>
      </c>
      <c r="CX166" s="2">
        <f t="shared" si="3859"/>
        <v>0</v>
      </c>
      <c r="CY166" s="2">
        <f t="shared" si="3860"/>
        <v>0</v>
      </c>
      <c r="CZ166" s="2">
        <f t="shared" si="3861"/>
        <v>0</v>
      </c>
      <c r="DA166" s="2">
        <f t="shared" si="2827"/>
        <v>0</v>
      </c>
      <c r="DB166" s="2">
        <f t="shared" si="2828"/>
        <v>0</v>
      </c>
      <c r="DC166" s="2">
        <f>план!AB164</f>
        <v>0</v>
      </c>
      <c r="DD166" s="2">
        <f>план!AC164</f>
        <v>0</v>
      </c>
      <c r="DE166" s="2">
        <f t="shared" si="2829"/>
        <v>0</v>
      </c>
      <c r="DF166" s="2">
        <f t="shared" si="2830"/>
        <v>0</v>
      </c>
      <c r="DG166" s="2">
        <f>VLOOKUP($C166,'ДС факт при поликлинике'!$D$6:$JC$141,163,0)</f>
        <v>0</v>
      </c>
      <c r="DH166" s="2">
        <f>VLOOKUP($C166,'ДС факт при поликлинике'!$D$6:$JC$141,164,0)</f>
        <v>0</v>
      </c>
      <c r="DI166" s="2">
        <f>VLOOKUP($C166,'ДС факт при поликлинике'!$D$6:$JC$141,165,0)</f>
        <v>0</v>
      </c>
      <c r="DJ166" s="2">
        <f>VLOOKUP($C166,'ДС факт при поликлинике'!$D$6:$JC$141,166,0)</f>
        <v>0</v>
      </c>
      <c r="DK166" s="2">
        <f t="shared" si="3862"/>
        <v>0</v>
      </c>
      <c r="DL166" s="2">
        <f t="shared" si="3863"/>
        <v>0</v>
      </c>
      <c r="DM166" s="2">
        <f t="shared" si="3864"/>
        <v>0</v>
      </c>
      <c r="DN166" s="2">
        <f t="shared" si="2831"/>
        <v>0</v>
      </c>
      <c r="DO166" s="2">
        <f t="shared" si="2832"/>
        <v>0</v>
      </c>
      <c r="DP166" s="2">
        <f>план!AD164</f>
        <v>0</v>
      </c>
      <c r="DQ166" s="2">
        <f>план!AE164</f>
        <v>0</v>
      </c>
      <c r="DR166" s="2">
        <f t="shared" si="2833"/>
        <v>0</v>
      </c>
      <c r="DS166" s="2">
        <f t="shared" si="2834"/>
        <v>0</v>
      </c>
      <c r="DT166" s="2">
        <f>VLOOKUP($C166,'ДС факт при поликлинике'!$D$6:$JC$141,229,0)</f>
        <v>0</v>
      </c>
      <c r="DU166" s="2">
        <f>VLOOKUP($C166,'ДС факт при поликлинике'!$D$6:$JC$141,230,0)</f>
        <v>0</v>
      </c>
      <c r="DV166" s="2">
        <f>VLOOKUP($C166,'ДС факт при поликлинике'!$D$6:$JC$141,231,0)</f>
        <v>0</v>
      </c>
      <c r="DW166" s="2">
        <f>VLOOKUP($C166,'ДС факт при поликлинике'!$D$6:$JC$141,232,0)</f>
        <v>0</v>
      </c>
      <c r="DX166" s="2">
        <f t="shared" si="3865"/>
        <v>0</v>
      </c>
      <c r="DY166" s="2">
        <f t="shared" si="3866"/>
        <v>0</v>
      </c>
      <c r="DZ166" s="2">
        <f t="shared" si="3867"/>
        <v>0</v>
      </c>
      <c r="EA166" s="2">
        <f t="shared" si="2835"/>
        <v>0</v>
      </c>
      <c r="EB166" s="2">
        <f t="shared" si="2836"/>
        <v>0</v>
      </c>
      <c r="EC166" s="2"/>
      <c r="ED166" s="2"/>
      <c r="EE166" s="2">
        <f>план!AF164</f>
        <v>0</v>
      </c>
      <c r="EF166" s="2">
        <f>план!AG164</f>
        <v>0</v>
      </c>
      <c r="EG166" s="2">
        <f t="shared" si="2837"/>
        <v>0</v>
      </c>
      <c r="EH166" s="2">
        <f t="shared" si="2838"/>
        <v>0</v>
      </c>
      <c r="EI166" s="2">
        <f>VLOOKUP($C166,'ДС факт при поликлинике'!$D$6:$JC$141,239,0)</f>
        <v>0</v>
      </c>
      <c r="EJ166" s="2">
        <f>VLOOKUP($C166,'ДС факт при поликлинике'!$D$6:$JC$141,240,0)</f>
        <v>0</v>
      </c>
      <c r="EK166" s="2">
        <f>VLOOKUP($C166,'ДС факт при поликлинике'!$D$6:$JC$141,241,0)</f>
        <v>0</v>
      </c>
      <c r="EL166" s="2">
        <f>VLOOKUP($C166,'ДС факт при поликлинике'!$D$6:$JC$141,242,0)</f>
        <v>0</v>
      </c>
      <c r="EM166" s="2">
        <f t="shared" si="3868"/>
        <v>0</v>
      </c>
      <c r="EN166" s="2">
        <f t="shared" si="3869"/>
        <v>0</v>
      </c>
      <c r="EO166" s="2">
        <f t="shared" si="3870"/>
        <v>0</v>
      </c>
      <c r="EP166" s="2">
        <f t="shared" si="2839"/>
        <v>0</v>
      </c>
      <c r="EQ166" s="2">
        <f t="shared" si="2840"/>
        <v>0</v>
      </c>
      <c r="ER166" s="2">
        <f>план!AH164</f>
        <v>15</v>
      </c>
      <c r="ES166" s="2">
        <f>план!AI164</f>
        <v>1007915.9999999999</v>
      </c>
      <c r="ET166" s="2">
        <f t="shared" si="2841"/>
        <v>8.75</v>
      </c>
      <c r="EU166" s="2">
        <f t="shared" si="2842"/>
        <v>587950.99999999988</v>
      </c>
      <c r="EV166" s="2">
        <f>VLOOKUP($C166,'ДС факт при поликлинике'!$D$6:$JC$141,11,0)</f>
        <v>11</v>
      </c>
      <c r="EW166" s="2">
        <f>VLOOKUP($C166,'ДС факт при поликлинике'!$D$6:$JC$141,12,0)</f>
        <v>739138.40000000014</v>
      </c>
      <c r="EX166" s="2">
        <f>VLOOKUP($C166,'ДС факт при поликлинике'!$D$6:$JC$141,13,0)</f>
        <v>0</v>
      </c>
      <c r="EY166" s="2">
        <f>VLOOKUP($C166,'ДС факт при поликлинике'!$D$6:$JC$141,14,0)</f>
        <v>0</v>
      </c>
      <c r="EZ166" s="2">
        <f t="shared" si="3871"/>
        <v>53.25</v>
      </c>
      <c r="FA166" s="2">
        <f t="shared" si="3872"/>
        <v>31.0625</v>
      </c>
      <c r="FB166" s="2">
        <f t="shared" si="3873"/>
        <v>39.049999999999997</v>
      </c>
      <c r="FC166" s="2">
        <f t="shared" si="2843"/>
        <v>2.25</v>
      </c>
      <c r="FD166" s="2">
        <f t="shared" si="2844"/>
        <v>151187.40000000026</v>
      </c>
      <c r="FE166" s="2">
        <f>план!AJ164</f>
        <v>0</v>
      </c>
      <c r="FF166" s="2">
        <f>план!AK164</f>
        <v>0</v>
      </c>
      <c r="FG166" s="2">
        <f t="shared" si="2845"/>
        <v>0</v>
      </c>
      <c r="FH166" s="2">
        <f t="shared" si="2846"/>
        <v>0</v>
      </c>
      <c r="FI166" s="2">
        <f>VLOOKUP($C166,'ДС факт при поликлинике'!$D$6:$JC$141,243,0)</f>
        <v>0</v>
      </c>
      <c r="FJ166" s="2">
        <f>VLOOKUP($C166,'ДС факт при поликлинике'!$D$6:$JC$141,244,0)</f>
        <v>0</v>
      </c>
      <c r="FK166" s="2">
        <f>VLOOKUP($C166,'ДС факт при поликлинике'!$D$6:$JC$141,245,0)</f>
        <v>0</v>
      </c>
      <c r="FL166" s="2">
        <f>VLOOKUP($C166,'ДС факт при поликлинике'!$D$6:$JC$141,246,0)</f>
        <v>0</v>
      </c>
      <c r="FM166" s="2">
        <f t="shared" si="3874"/>
        <v>0</v>
      </c>
      <c r="FN166" s="2">
        <f t="shared" si="3875"/>
        <v>0</v>
      </c>
      <c r="FO166" s="2">
        <f t="shared" si="3876"/>
        <v>0</v>
      </c>
      <c r="FP166" s="2">
        <f t="shared" si="2847"/>
        <v>0</v>
      </c>
      <c r="FQ166" s="2">
        <f t="shared" si="2848"/>
        <v>0</v>
      </c>
      <c r="FR166" s="2">
        <f>план!AL164</f>
        <v>0</v>
      </c>
      <c r="FS166" s="2">
        <f>план!AM164</f>
        <v>0</v>
      </c>
      <c r="FT166" s="2">
        <f t="shared" si="2849"/>
        <v>0</v>
      </c>
      <c r="FU166" s="2">
        <f t="shared" si="2850"/>
        <v>0</v>
      </c>
      <c r="FV166" s="2">
        <f>VLOOKUP($C166,'ДС факт при поликлинике'!$D$6:$JC$141,197,0)</f>
        <v>0</v>
      </c>
      <c r="FW166" s="2">
        <f>VLOOKUP($C166,'ДС факт при поликлинике'!$D$6:$JC$141,198,0)</f>
        <v>0</v>
      </c>
      <c r="FX166" s="2">
        <f>VLOOKUP($C166,'ДС факт при поликлинике'!$D$6:$JC$141,199,0)</f>
        <v>0</v>
      </c>
      <c r="FY166" s="2">
        <f>VLOOKUP($C166,'ДС факт при поликлинике'!$D$6:$JC$141,200,0)</f>
        <v>0</v>
      </c>
      <c r="FZ166" s="2">
        <f t="shared" si="3877"/>
        <v>0</v>
      </c>
      <c r="GA166" s="2">
        <f t="shared" si="3878"/>
        <v>0</v>
      </c>
      <c r="GB166" s="2">
        <f t="shared" si="3879"/>
        <v>0</v>
      </c>
      <c r="GC166" s="2">
        <f t="shared" si="2851"/>
        <v>0</v>
      </c>
      <c r="GD166" s="2">
        <f t="shared" si="2852"/>
        <v>0</v>
      </c>
      <c r="GE166" s="2">
        <f>план!AN164</f>
        <v>0</v>
      </c>
      <c r="GF166" s="2">
        <f>план!AO164</f>
        <v>0</v>
      </c>
      <c r="GG166" s="2">
        <f t="shared" si="2853"/>
        <v>0</v>
      </c>
      <c r="GH166" s="2">
        <f t="shared" si="2854"/>
        <v>0</v>
      </c>
      <c r="GI166" s="2">
        <f>VLOOKUP($C166,'ДС факт при поликлинике'!$D$6:$JC$141,201,0)</f>
        <v>0</v>
      </c>
      <c r="GJ166" s="2">
        <f>VLOOKUP($C166,'ДС факт при поликлинике'!$D$6:$JC$141,202,0)</f>
        <v>0</v>
      </c>
      <c r="GK166" s="2">
        <f>VLOOKUP($C166,'ДС факт при поликлинике'!$D$6:$JC$141,203,0)</f>
        <v>0</v>
      </c>
      <c r="GL166" s="2">
        <f>VLOOKUP($C166,'ДС факт при поликлинике'!$D$6:$JC$141,204,0)</f>
        <v>0</v>
      </c>
      <c r="GM166" s="2">
        <f t="shared" si="3880"/>
        <v>0</v>
      </c>
      <c r="GN166" s="2">
        <f t="shared" si="3881"/>
        <v>0</v>
      </c>
      <c r="GO166" s="2">
        <f t="shared" si="3882"/>
        <v>0</v>
      </c>
      <c r="GP166" s="2">
        <f t="shared" si="2855"/>
        <v>0</v>
      </c>
      <c r="GQ166" s="2">
        <f t="shared" si="2856"/>
        <v>0</v>
      </c>
      <c r="GR166" s="2">
        <f>план!AP164</f>
        <v>0</v>
      </c>
      <c r="GS166" s="2">
        <f>план!AQ164</f>
        <v>0</v>
      </c>
      <c r="GT166" s="2">
        <f t="shared" si="2857"/>
        <v>0</v>
      </c>
      <c r="GU166" s="2">
        <f t="shared" si="2858"/>
        <v>0</v>
      </c>
      <c r="GV166" s="2">
        <f>VLOOKUP($C166,'ДС факт при поликлинике'!$D$6:$JC$141,171,0)</f>
        <v>0</v>
      </c>
      <c r="GW166" s="2">
        <f>VLOOKUP($C166,'ДС факт при поликлинике'!$D$6:$JC$141,172,0)</f>
        <v>0</v>
      </c>
      <c r="GX166" s="2">
        <f>VLOOKUP($C166,'ДС факт при поликлинике'!$D$6:$JC$141,173,0)</f>
        <v>0</v>
      </c>
      <c r="GY166" s="2">
        <f>VLOOKUP($C166,'ДС факт при поликлинике'!$D$6:$JC$141,174,0)</f>
        <v>0</v>
      </c>
      <c r="GZ166" s="2">
        <f t="shared" si="3883"/>
        <v>0</v>
      </c>
      <c r="HA166" s="2">
        <f t="shared" si="3884"/>
        <v>0</v>
      </c>
      <c r="HB166" s="2">
        <f t="shared" si="3885"/>
        <v>0</v>
      </c>
      <c r="HC166" s="2">
        <f t="shared" si="2859"/>
        <v>0</v>
      </c>
      <c r="HD166" s="2">
        <f t="shared" si="2860"/>
        <v>0</v>
      </c>
      <c r="HE166" s="2">
        <f>план!AR164</f>
        <v>0</v>
      </c>
      <c r="HF166" s="2">
        <f>план!AS164</f>
        <v>0</v>
      </c>
      <c r="HG166" s="2">
        <f t="shared" si="2861"/>
        <v>0</v>
      </c>
      <c r="HH166" s="2">
        <f t="shared" si="2862"/>
        <v>0</v>
      </c>
      <c r="HI166" s="2">
        <f>VLOOKUP($C166,'ДС факт при поликлинике'!$D$6:$JC$141,175,0)</f>
        <v>0</v>
      </c>
      <c r="HJ166" s="2">
        <f>VLOOKUP($C166,'ДС факт при поликлинике'!$D$6:$JC$141,176,0)</f>
        <v>0</v>
      </c>
      <c r="HK166" s="2">
        <f>VLOOKUP($C166,'ДС факт при поликлинике'!$D$6:$JC$141,177,0)</f>
        <v>0</v>
      </c>
      <c r="HL166" s="2">
        <f>VLOOKUP($C166,'ДС факт при поликлинике'!$D$6:$JC$141,178,0)</f>
        <v>0</v>
      </c>
      <c r="HM166" s="2">
        <f t="shared" si="3886"/>
        <v>0</v>
      </c>
      <c r="HN166" s="2">
        <f t="shared" si="3887"/>
        <v>0</v>
      </c>
      <c r="HO166" s="2">
        <f t="shared" si="3888"/>
        <v>0</v>
      </c>
      <c r="HP166" s="2">
        <f t="shared" si="2863"/>
        <v>0</v>
      </c>
      <c r="HQ166" s="2">
        <f t="shared" si="2864"/>
        <v>0</v>
      </c>
      <c r="HR166" s="2">
        <f>план!AT164</f>
        <v>0</v>
      </c>
      <c r="HS166" s="2">
        <f>план!AU164</f>
        <v>0</v>
      </c>
      <c r="HT166" s="2">
        <f t="shared" si="2865"/>
        <v>0</v>
      </c>
      <c r="HU166" s="2">
        <f t="shared" si="2866"/>
        <v>0</v>
      </c>
      <c r="HV166" s="2">
        <f>VLOOKUP($C166,'ДС факт при поликлинике'!$D$6:$JC$141,179,0)</f>
        <v>0</v>
      </c>
      <c r="HW166" s="2">
        <f>VLOOKUP($C166,'ДС факт при поликлинике'!$D$6:$JC$141,180,0)</f>
        <v>0</v>
      </c>
      <c r="HX166" s="2">
        <f>VLOOKUP($C166,'ДС факт при поликлинике'!$D$6:$JC$141,181,0)</f>
        <v>0</v>
      </c>
      <c r="HY166" s="2">
        <f>VLOOKUP($C166,'ДС факт при поликлинике'!$D$6:$JC$141,182,0)</f>
        <v>0</v>
      </c>
      <c r="HZ166" s="2">
        <f t="shared" si="3889"/>
        <v>0</v>
      </c>
      <c r="IA166" s="2">
        <f t="shared" si="3890"/>
        <v>0</v>
      </c>
      <c r="IB166" s="2">
        <f t="shared" si="3891"/>
        <v>0</v>
      </c>
      <c r="IC166" s="2">
        <f t="shared" si="2867"/>
        <v>0</v>
      </c>
      <c r="ID166" s="2">
        <f t="shared" si="2868"/>
        <v>0</v>
      </c>
      <c r="IE166" s="2">
        <f>план!AV164</f>
        <v>0</v>
      </c>
      <c r="IF166" s="2">
        <f>план!AW164</f>
        <v>0</v>
      </c>
      <c r="IG166" s="2">
        <f t="shared" si="2869"/>
        <v>0</v>
      </c>
      <c r="IH166" s="2">
        <f t="shared" si="2870"/>
        <v>0</v>
      </c>
      <c r="II166" s="2">
        <f>VLOOKUP($C166,'ДС факт при поликлинике'!$D$6:$JC$141,129,0)</f>
        <v>0</v>
      </c>
      <c r="IJ166" s="2">
        <f>VLOOKUP($C166,'ДС факт при поликлинике'!$D$6:$JC$141,130,0)</f>
        <v>0</v>
      </c>
      <c r="IK166" s="2">
        <f>VLOOKUP($C166,'ДС факт при поликлинике'!$D$6:$JC$141,131,0)</f>
        <v>0</v>
      </c>
      <c r="IL166" s="2">
        <f>VLOOKUP($C166,'ДС факт при поликлинике'!$D$6:$JC$141,132,0)</f>
        <v>0</v>
      </c>
      <c r="IM166" s="2">
        <f t="shared" si="3892"/>
        <v>0</v>
      </c>
      <c r="IN166" s="2">
        <f t="shared" si="3893"/>
        <v>0</v>
      </c>
      <c r="IO166" s="2">
        <f t="shared" si="3894"/>
        <v>0</v>
      </c>
      <c r="IP166" s="2">
        <f t="shared" si="2871"/>
        <v>0</v>
      </c>
      <c r="IQ166" s="2">
        <f t="shared" si="2872"/>
        <v>0</v>
      </c>
      <c r="IR166" s="2">
        <f>план!AX164</f>
        <v>0</v>
      </c>
      <c r="IS166" s="2">
        <f>план!AY164</f>
        <v>0</v>
      </c>
      <c r="IT166" s="2">
        <f t="shared" si="2873"/>
        <v>0</v>
      </c>
      <c r="IU166" s="2">
        <f t="shared" si="2874"/>
        <v>0</v>
      </c>
      <c r="IV166" s="2">
        <f>VLOOKUP($C166,'ДС факт при поликлинике'!$D$6:$JC$141,125,0)</f>
        <v>0</v>
      </c>
      <c r="IW166" s="2">
        <f>VLOOKUP($C166,'ДС факт при поликлинике'!$D$6:$JC$141,126,0)</f>
        <v>0</v>
      </c>
      <c r="IX166" s="2">
        <f>VLOOKUP($C166,'ДС факт при поликлинике'!$D$6:$JC$141,127,0)</f>
        <v>0</v>
      </c>
      <c r="IY166" s="2">
        <f>VLOOKUP($C166,'ДС факт при поликлинике'!$D$6:$JC$141,128,0)</f>
        <v>0</v>
      </c>
      <c r="IZ166" s="2">
        <f t="shared" si="3895"/>
        <v>0</v>
      </c>
      <c r="JA166" s="2">
        <f t="shared" si="3896"/>
        <v>0</v>
      </c>
      <c r="JB166" s="2">
        <f t="shared" si="3897"/>
        <v>0</v>
      </c>
      <c r="JC166" s="2">
        <f t="shared" si="2875"/>
        <v>0</v>
      </c>
      <c r="JD166" s="2">
        <f t="shared" si="2876"/>
        <v>0</v>
      </c>
      <c r="JE166" s="2">
        <f>план!AZ164</f>
        <v>0</v>
      </c>
      <c r="JF166" s="2">
        <f>план!BA164</f>
        <v>0</v>
      </c>
      <c r="JG166" s="2">
        <f t="shared" si="2877"/>
        <v>0</v>
      </c>
      <c r="JH166" s="2">
        <f t="shared" si="2878"/>
        <v>0</v>
      </c>
      <c r="JI166" s="2">
        <f>VLOOKUP($C166,'ДС факт при поликлинике'!$D$6:$JC$141,161,0)</f>
        <v>0</v>
      </c>
      <c r="JJ166" s="2">
        <f>VLOOKUP($C166,'ДС факт при поликлинике'!$D$6:$JC$141,162,0)</f>
        <v>0</v>
      </c>
      <c r="JK166" s="2"/>
      <c r="JL166" s="2"/>
      <c r="JM166" s="2">
        <f t="shared" si="3898"/>
        <v>0</v>
      </c>
      <c r="JN166" s="2">
        <f t="shared" si="3899"/>
        <v>0</v>
      </c>
      <c r="JO166" s="2">
        <f t="shared" si="3900"/>
        <v>0</v>
      </c>
      <c r="JP166" s="2">
        <f t="shared" si="2879"/>
        <v>0</v>
      </c>
      <c r="JQ166" s="2">
        <f t="shared" si="2880"/>
        <v>0</v>
      </c>
      <c r="JR166" s="2">
        <f>план!BB164</f>
        <v>0</v>
      </c>
      <c r="JS166" s="2">
        <f>план!BC164</f>
        <v>0</v>
      </c>
      <c r="JT166" s="2">
        <f t="shared" si="2881"/>
        <v>0</v>
      </c>
      <c r="JU166" s="2">
        <f t="shared" si="2882"/>
        <v>0</v>
      </c>
      <c r="JV166" s="2">
        <f>VLOOKUP($C166,'ДС факт при поликлинике'!$D$6:$JC$141,133,0)</f>
        <v>0</v>
      </c>
      <c r="JW166" s="2">
        <f>VLOOKUP($C166,'ДС факт при поликлинике'!$D$6:$JC$141,134,0)</f>
        <v>0</v>
      </c>
      <c r="JX166" s="2">
        <f>VLOOKUP($C166,'ДС факт при поликлинике'!$D$6:$JC$141,135,0)</f>
        <v>0</v>
      </c>
      <c r="JY166" s="2">
        <f>VLOOKUP($C166,'ДС факт при поликлинике'!$D$6:$JC$141,136,0)</f>
        <v>0</v>
      </c>
      <c r="JZ166" s="2">
        <f t="shared" si="3901"/>
        <v>0</v>
      </c>
      <c r="KA166" s="2">
        <f t="shared" si="3902"/>
        <v>0</v>
      </c>
      <c r="KB166" s="2">
        <f t="shared" si="3903"/>
        <v>0</v>
      </c>
      <c r="KC166" s="2">
        <f t="shared" si="2883"/>
        <v>0</v>
      </c>
      <c r="KD166" s="2">
        <f t="shared" si="2884"/>
        <v>0</v>
      </c>
      <c r="KE166" s="2">
        <f>план!BD164</f>
        <v>0</v>
      </c>
      <c r="KF166" s="2">
        <f>план!BE164</f>
        <v>0</v>
      </c>
      <c r="KG166" s="2">
        <f t="shared" si="2885"/>
        <v>0</v>
      </c>
      <c r="KH166" s="2">
        <f t="shared" si="2886"/>
        <v>0</v>
      </c>
      <c r="KI166" s="2">
        <f>VLOOKUP($C166,'ДС факт при поликлинике'!$D$6:$JC$141,137,0)</f>
        <v>0</v>
      </c>
      <c r="KJ166" s="2">
        <f>VLOOKUP($C166,'ДС факт при поликлинике'!$D$6:$JC$141,138,0)</f>
        <v>0</v>
      </c>
      <c r="KK166" s="2">
        <f>VLOOKUP($C166,'ДС факт при поликлинике'!$D$6:$JC$141,139,0)</f>
        <v>0</v>
      </c>
      <c r="KL166" s="2">
        <f>VLOOKUP($C166,'ДС факт при поликлинике'!$D$6:$JC$141,140,0)</f>
        <v>0</v>
      </c>
      <c r="KM166" s="2">
        <f t="shared" si="3904"/>
        <v>0</v>
      </c>
      <c r="KN166" s="2">
        <f t="shared" si="3905"/>
        <v>0</v>
      </c>
      <c r="KO166" s="2">
        <f t="shared" si="3906"/>
        <v>0</v>
      </c>
      <c r="KP166" s="2">
        <f t="shared" si="2887"/>
        <v>0</v>
      </c>
      <c r="KQ166" s="2">
        <f t="shared" si="2888"/>
        <v>0</v>
      </c>
      <c r="KR166" s="2">
        <f>план!BF164</f>
        <v>0</v>
      </c>
      <c r="KS166" s="2">
        <f>план!BG164</f>
        <v>0</v>
      </c>
      <c r="KT166" s="2">
        <f t="shared" si="2889"/>
        <v>0</v>
      </c>
      <c r="KU166" s="2">
        <f t="shared" si="2890"/>
        <v>0</v>
      </c>
      <c r="KV166" s="2">
        <f>VLOOKUP($C166,'ДС факт при поликлинике'!$D$6:$JC$141,141,0)</f>
        <v>0</v>
      </c>
      <c r="KW166" s="2">
        <f>VLOOKUP($C166,'ДС факт при поликлинике'!$D$6:$JC$141,142,0)</f>
        <v>0</v>
      </c>
      <c r="KX166" s="2"/>
      <c r="KY166" s="2"/>
      <c r="KZ166" s="2">
        <f t="shared" si="3907"/>
        <v>0</v>
      </c>
      <c r="LA166" s="2">
        <f t="shared" si="3908"/>
        <v>0</v>
      </c>
      <c r="LB166" s="2">
        <f t="shared" si="3909"/>
        <v>0</v>
      </c>
      <c r="LC166" s="2">
        <f t="shared" si="2891"/>
        <v>0</v>
      </c>
      <c r="LD166" s="2">
        <f t="shared" si="2892"/>
        <v>0</v>
      </c>
      <c r="LE166" s="2">
        <f>план!BH164</f>
        <v>0</v>
      </c>
      <c r="LF166" s="2">
        <f>план!BI164</f>
        <v>0</v>
      </c>
      <c r="LG166" s="2">
        <f t="shared" si="2893"/>
        <v>0</v>
      </c>
      <c r="LH166" s="2">
        <f t="shared" si="2894"/>
        <v>0</v>
      </c>
      <c r="LI166" s="2">
        <f>VLOOKUP($C166,'ДС факт при поликлинике'!$D$6:$JC$141,143,0)</f>
        <v>0</v>
      </c>
      <c r="LJ166" s="2">
        <f>VLOOKUP($C166,'ДС факт при поликлинике'!$D$6:$JC$141,144,0)</f>
        <v>0</v>
      </c>
      <c r="LK166" s="2"/>
      <c r="LL166" s="2"/>
      <c r="LM166" s="2">
        <f t="shared" si="3910"/>
        <v>0</v>
      </c>
      <c r="LN166" s="2">
        <f t="shared" si="3911"/>
        <v>0</v>
      </c>
      <c r="LO166" s="2">
        <f t="shared" si="3912"/>
        <v>0</v>
      </c>
      <c r="LP166" s="2">
        <f t="shared" si="2895"/>
        <v>0</v>
      </c>
      <c r="LQ166" s="2">
        <f t="shared" si="2896"/>
        <v>0</v>
      </c>
      <c r="LR166" s="2">
        <f>план!BJ164</f>
        <v>0</v>
      </c>
      <c r="LS166" s="2">
        <f>план!BK164</f>
        <v>0</v>
      </c>
      <c r="LT166" s="2">
        <f t="shared" si="2897"/>
        <v>0</v>
      </c>
      <c r="LU166" s="2">
        <f t="shared" si="2898"/>
        <v>0</v>
      </c>
      <c r="LV166" s="2">
        <f>VLOOKUP($C166,'ДС факт при поликлинике'!$D$6:$JC$141,145,0)</f>
        <v>0</v>
      </c>
      <c r="LW166" s="2">
        <f>VLOOKUP($C166,'ДС факт при поликлинике'!$D$6:$JC$141,146,0)</f>
        <v>0</v>
      </c>
      <c r="LX166" s="2"/>
      <c r="LY166" s="2"/>
      <c r="LZ166" s="2">
        <f t="shared" si="3913"/>
        <v>0</v>
      </c>
      <c r="MA166" s="2">
        <f t="shared" si="3914"/>
        <v>0</v>
      </c>
      <c r="MB166" s="2">
        <f t="shared" si="3915"/>
        <v>0</v>
      </c>
      <c r="MC166" s="2">
        <f t="shared" si="2899"/>
        <v>0</v>
      </c>
      <c r="MD166" s="2">
        <f t="shared" si="2900"/>
        <v>0</v>
      </c>
      <c r="ME166" s="2">
        <f>план!BL164</f>
        <v>0</v>
      </c>
      <c r="MF166" s="2">
        <f>план!BM164</f>
        <v>0</v>
      </c>
      <c r="MG166" s="2">
        <f t="shared" si="2901"/>
        <v>0</v>
      </c>
      <c r="MH166" s="2">
        <f t="shared" si="2902"/>
        <v>0</v>
      </c>
      <c r="MI166" s="2">
        <f>VLOOKUP($C166,'ДС факт при поликлинике'!$D$6:$JC$141,183,0)</f>
        <v>0</v>
      </c>
      <c r="MJ166" s="2">
        <f>VLOOKUP($C166,'ДС факт при поликлинике'!$D$6:$JC$141,184,0)</f>
        <v>0</v>
      </c>
      <c r="MK166" s="2">
        <f>VLOOKUP($C166,'ДС факт при поликлинике'!$D$6:$JC$141,185,0)</f>
        <v>0</v>
      </c>
      <c r="ML166" s="2">
        <f>VLOOKUP($C166,'ДС факт при поликлинике'!$D$6:$JC$141,186,0)</f>
        <v>0</v>
      </c>
      <c r="MM166" s="2">
        <f t="shared" si="3916"/>
        <v>0</v>
      </c>
      <c r="MN166" s="2">
        <f t="shared" si="3917"/>
        <v>0</v>
      </c>
      <c r="MO166" s="2">
        <f t="shared" si="3918"/>
        <v>0</v>
      </c>
      <c r="MP166" s="2">
        <f t="shared" si="2903"/>
        <v>0</v>
      </c>
      <c r="MQ166" s="2">
        <f t="shared" si="2904"/>
        <v>0</v>
      </c>
      <c r="MR166" s="2">
        <f>план!BN164</f>
        <v>0</v>
      </c>
      <c r="MS166" s="2">
        <f>план!BO164</f>
        <v>0</v>
      </c>
      <c r="MT166" s="2">
        <f t="shared" si="2905"/>
        <v>0</v>
      </c>
      <c r="MU166" s="2">
        <f t="shared" si="2906"/>
        <v>0</v>
      </c>
      <c r="MV166" s="2">
        <f>VLOOKUP($C166,'ДС факт при поликлинике'!$D$6:$JC$141,187,0)</f>
        <v>0</v>
      </c>
      <c r="MW166" s="2">
        <f>VLOOKUP($C166,'ДС факт при поликлинике'!$D$6:$JC$141,188,0)</f>
        <v>0</v>
      </c>
      <c r="MX166" s="2"/>
      <c r="MY166" s="2"/>
      <c r="MZ166" s="2">
        <f t="shared" si="3919"/>
        <v>0</v>
      </c>
      <c r="NA166" s="2">
        <f t="shared" si="3920"/>
        <v>0</v>
      </c>
      <c r="NB166" s="2">
        <f t="shared" si="3921"/>
        <v>0</v>
      </c>
      <c r="NC166" s="2">
        <f t="shared" si="2907"/>
        <v>0</v>
      </c>
      <c r="ND166" s="2">
        <f t="shared" si="2908"/>
        <v>0</v>
      </c>
      <c r="NE166" s="2">
        <f>план!BP164</f>
        <v>0</v>
      </c>
      <c r="NF166" s="2">
        <f>план!BQ164</f>
        <v>0</v>
      </c>
      <c r="NG166" s="2">
        <f t="shared" si="2909"/>
        <v>0</v>
      </c>
      <c r="NH166" s="2">
        <f t="shared" si="2910"/>
        <v>0</v>
      </c>
      <c r="NI166" s="2">
        <f>VLOOKUP($C166,'ДС факт при поликлинике'!$D$6:$JC$141,189,0)</f>
        <v>0</v>
      </c>
      <c r="NJ166" s="2">
        <f>VLOOKUP($C166,'ДС факт при поликлинике'!$D$6:$JC$141,190,0)</f>
        <v>0</v>
      </c>
      <c r="NK166" s="2"/>
      <c r="NL166" s="2"/>
      <c r="NM166" s="2">
        <f t="shared" si="3922"/>
        <v>0</v>
      </c>
      <c r="NN166" s="2">
        <f t="shared" si="3923"/>
        <v>0</v>
      </c>
      <c r="NO166" s="2">
        <f t="shared" si="3924"/>
        <v>0</v>
      </c>
      <c r="NP166" s="2">
        <f t="shared" si="2911"/>
        <v>0</v>
      </c>
      <c r="NQ166" s="2">
        <f t="shared" si="2912"/>
        <v>0</v>
      </c>
      <c r="NR166" s="2">
        <f>план!BR164</f>
        <v>0</v>
      </c>
      <c r="NS166" s="2">
        <f>план!BS164</f>
        <v>0</v>
      </c>
      <c r="NT166" s="2">
        <f t="shared" si="2913"/>
        <v>0</v>
      </c>
      <c r="NU166" s="2">
        <f t="shared" si="2914"/>
        <v>0</v>
      </c>
      <c r="NV166" s="2">
        <f>VLOOKUP($C166,'ДС факт при поликлинике'!$D$6:$JC$141,191,0)</f>
        <v>0</v>
      </c>
      <c r="NW166" s="2">
        <f>VLOOKUP($C166,'ДС факт при поликлинике'!$D$6:$JC$141,192,0)</f>
        <v>0</v>
      </c>
      <c r="NX166" s="2"/>
      <c r="NY166" s="2"/>
      <c r="NZ166" s="2">
        <f t="shared" si="3925"/>
        <v>0</v>
      </c>
      <c r="OA166" s="2">
        <f t="shared" si="3926"/>
        <v>0</v>
      </c>
      <c r="OB166" s="2">
        <f t="shared" si="3927"/>
        <v>0</v>
      </c>
      <c r="OC166" s="2">
        <f t="shared" si="2915"/>
        <v>0</v>
      </c>
      <c r="OD166" s="2">
        <f t="shared" si="2916"/>
        <v>0</v>
      </c>
      <c r="OE166" s="2">
        <f>план!BT164</f>
        <v>0</v>
      </c>
      <c r="OF166" s="2">
        <f>план!BU164</f>
        <v>0</v>
      </c>
      <c r="OG166" s="2">
        <f t="shared" si="2917"/>
        <v>0</v>
      </c>
      <c r="OH166" s="2">
        <f t="shared" si="2918"/>
        <v>0</v>
      </c>
      <c r="OI166" s="2">
        <f>VLOOKUP($C166,'ДС факт при поликлинике'!$D$6:$JC$141,149,0)</f>
        <v>0</v>
      </c>
      <c r="OJ166" s="2">
        <f>VLOOKUP($C166,'ДС факт при поликлинике'!$D$6:$JC$141,150,0)</f>
        <v>0</v>
      </c>
      <c r="OK166" s="2"/>
      <c r="OL166" s="2"/>
      <c r="OM166" s="2">
        <f t="shared" si="3928"/>
        <v>0</v>
      </c>
      <c r="ON166" s="2">
        <f t="shared" si="3929"/>
        <v>0</v>
      </c>
      <c r="OO166" s="2">
        <f t="shared" si="3930"/>
        <v>0</v>
      </c>
      <c r="OP166" s="2">
        <f t="shared" si="2919"/>
        <v>0</v>
      </c>
      <c r="OQ166" s="2">
        <f t="shared" si="2920"/>
        <v>0</v>
      </c>
      <c r="OR166" s="2">
        <f>план!BV164</f>
        <v>0</v>
      </c>
      <c r="OS166" s="2">
        <f>план!BW164</f>
        <v>0</v>
      </c>
      <c r="OT166" s="2">
        <f t="shared" si="2921"/>
        <v>0</v>
      </c>
      <c r="OU166" s="2">
        <f t="shared" si="2922"/>
        <v>0</v>
      </c>
      <c r="OV166" s="2">
        <f>VLOOKUP($C166,'ДС факт при поликлинике'!$D$6:$JC$141,247,0)</f>
        <v>0</v>
      </c>
      <c r="OW166" s="2">
        <f>VLOOKUP($C166,'ДС факт при поликлинике'!$D$6:$JC$141,248,0)</f>
        <v>0</v>
      </c>
      <c r="OX166" s="2"/>
      <c r="OY166" s="2"/>
      <c r="OZ166" s="2">
        <f t="shared" si="3931"/>
        <v>0</v>
      </c>
      <c r="PA166" s="2">
        <f t="shared" si="3932"/>
        <v>0</v>
      </c>
      <c r="PB166" s="2">
        <f t="shared" si="3933"/>
        <v>0</v>
      </c>
      <c r="PC166" s="2">
        <f t="shared" si="2923"/>
        <v>0</v>
      </c>
      <c r="PD166" s="2">
        <f t="shared" si="2924"/>
        <v>0</v>
      </c>
      <c r="PE166" s="2">
        <f>план!BX164</f>
        <v>0</v>
      </c>
      <c r="PF166" s="2">
        <f>план!BY164</f>
        <v>0</v>
      </c>
      <c r="PG166" s="2">
        <f t="shared" si="2925"/>
        <v>0</v>
      </c>
      <c r="PH166" s="2">
        <f t="shared" si="2926"/>
        <v>0</v>
      </c>
      <c r="PI166" s="2">
        <f>VLOOKUP($C166,'ДС факт при поликлинике'!$D$6:$JC$141,95,0)</f>
        <v>0</v>
      </c>
      <c r="PJ166" s="2">
        <f>VLOOKUP($C166,'ДС факт при поликлинике'!$D$6:$JC$141,96,0)</f>
        <v>0</v>
      </c>
      <c r="PK166" s="2">
        <f>VLOOKUP($C166,'ДС факт при поликлинике'!$D$6:$JC$141,97,0)</f>
        <v>0</v>
      </c>
      <c r="PL166" s="2">
        <f>VLOOKUP($C166,'ДС факт при поликлинике'!$D$6:$JC$141,98,0)</f>
        <v>0</v>
      </c>
      <c r="PM166" s="2">
        <f t="shared" si="3934"/>
        <v>0</v>
      </c>
      <c r="PN166" s="2">
        <f t="shared" si="3935"/>
        <v>0</v>
      </c>
      <c r="PO166" s="2">
        <f t="shared" si="3936"/>
        <v>0</v>
      </c>
      <c r="PP166" s="2">
        <f t="shared" si="2927"/>
        <v>0</v>
      </c>
      <c r="PQ166" s="2">
        <f t="shared" si="2928"/>
        <v>0</v>
      </c>
      <c r="PR166" s="2">
        <f>план!BZ164</f>
        <v>0</v>
      </c>
      <c r="PS166" s="2">
        <f>план!CA164</f>
        <v>0</v>
      </c>
      <c r="PT166" s="2">
        <f t="shared" si="2929"/>
        <v>0</v>
      </c>
      <c r="PU166" s="2">
        <f t="shared" si="2930"/>
        <v>0</v>
      </c>
      <c r="PV166" s="2">
        <f>VLOOKUP($C166,'ДС факт при поликлинике'!$D$6:$JC$141,99,0)</f>
        <v>0</v>
      </c>
      <c r="PW166" s="2">
        <f>VLOOKUP($C166,'ДС факт при поликлинике'!$D$6:$JC$141,100,0)</f>
        <v>0</v>
      </c>
      <c r="PX166" s="2">
        <f>VLOOKUP($C166,'ДС факт при поликлинике'!$D$6:$JC$141,101,0)</f>
        <v>0</v>
      </c>
      <c r="PY166" s="2">
        <f>VLOOKUP($C166,'ДС факт при поликлинике'!$D$6:$JC$141,102,0)</f>
        <v>0</v>
      </c>
      <c r="PZ166" s="2">
        <f t="shared" si="3937"/>
        <v>0</v>
      </c>
      <c r="QA166" s="2">
        <f t="shared" si="3938"/>
        <v>0</v>
      </c>
      <c r="QB166" s="2">
        <f t="shared" si="3939"/>
        <v>0</v>
      </c>
      <c r="QC166" s="2">
        <f t="shared" si="2931"/>
        <v>0</v>
      </c>
      <c r="QD166" s="2">
        <f t="shared" si="2932"/>
        <v>0</v>
      </c>
      <c r="QE166" s="2">
        <f>план!CB164</f>
        <v>0</v>
      </c>
      <c r="QF166" s="2">
        <f>план!CC164</f>
        <v>0</v>
      </c>
      <c r="QG166" s="2">
        <f t="shared" si="2933"/>
        <v>0</v>
      </c>
      <c r="QH166" s="2">
        <f t="shared" si="2934"/>
        <v>0</v>
      </c>
      <c r="QI166" s="2">
        <f>VLOOKUP($C166,'ДС факт при поликлинике'!$D$6:$JC$141,63,0)</f>
        <v>0</v>
      </c>
      <c r="QJ166" s="2">
        <f>VLOOKUP($C166,'ДС факт при поликлинике'!$D$6:$JC$141,64,0)</f>
        <v>0</v>
      </c>
      <c r="QK166" s="2">
        <f>VLOOKUP($C166,'ДС факт при поликлинике'!$D$6:$JC$141,65,0)</f>
        <v>0</v>
      </c>
      <c r="QL166" s="2">
        <f>VLOOKUP($C166,'ДС факт при поликлинике'!$D$6:$JC$141,66,0)</f>
        <v>0</v>
      </c>
      <c r="QM166" s="2">
        <f t="shared" si="3940"/>
        <v>0</v>
      </c>
      <c r="QN166" s="2">
        <f t="shared" si="3941"/>
        <v>0</v>
      </c>
      <c r="QO166" s="2">
        <f t="shared" si="3942"/>
        <v>0</v>
      </c>
      <c r="QP166" s="2">
        <f t="shared" si="2935"/>
        <v>0</v>
      </c>
      <c r="QQ166" s="2">
        <f t="shared" si="2936"/>
        <v>0</v>
      </c>
      <c r="QR166" s="2">
        <f>план!CD164</f>
        <v>0</v>
      </c>
      <c r="QS166" s="2">
        <f>план!CE164</f>
        <v>0</v>
      </c>
      <c r="QT166" s="2">
        <f t="shared" si="2937"/>
        <v>0</v>
      </c>
      <c r="QU166" s="2">
        <f t="shared" si="2938"/>
        <v>0</v>
      </c>
      <c r="QV166" s="2">
        <f>VLOOKUP($C166,'ДС факт при поликлинике'!$D$6:$JC$141,107,0)</f>
        <v>0</v>
      </c>
      <c r="QW166" s="2">
        <f>VLOOKUP($C166,'ДС факт при поликлинике'!$D$6:$JC$141,108,0)</f>
        <v>0</v>
      </c>
      <c r="QX166" s="2">
        <f>VLOOKUP($C166,'ДС факт при поликлинике'!$D$6:$JC$141,109,0)</f>
        <v>0</v>
      </c>
      <c r="QY166" s="2">
        <f>VLOOKUP($C166,'ДС факт при поликлинике'!$D$6:$JC$141,110,0)</f>
        <v>0</v>
      </c>
      <c r="QZ166" s="2">
        <f t="shared" si="3943"/>
        <v>0</v>
      </c>
      <c r="RA166" s="2">
        <f t="shared" si="3944"/>
        <v>0</v>
      </c>
      <c r="RB166" s="2">
        <f t="shared" si="3945"/>
        <v>0</v>
      </c>
      <c r="RC166" s="2">
        <f t="shared" si="2939"/>
        <v>0</v>
      </c>
      <c r="RD166" s="2">
        <f t="shared" si="2940"/>
        <v>0</v>
      </c>
      <c r="RE166" s="2">
        <f>план!CF164</f>
        <v>0</v>
      </c>
      <c r="RF166" s="2">
        <f>план!CG164</f>
        <v>0</v>
      </c>
      <c r="RG166" s="2">
        <f t="shared" si="2941"/>
        <v>0</v>
      </c>
      <c r="RH166" s="2">
        <f t="shared" si="2942"/>
        <v>0</v>
      </c>
      <c r="RI166" s="2">
        <f>VLOOKUP($C166,'ДС факт при поликлинике'!$D$6:$JC$141,79,0)</f>
        <v>0</v>
      </c>
      <c r="RJ166" s="2">
        <f>VLOOKUP($C166,'ДС факт при поликлинике'!$D$6:$JC$141,80,0)</f>
        <v>0</v>
      </c>
      <c r="RK166" s="2">
        <f>VLOOKUP($C166,'ДС факт при поликлинике'!$D$6:$JC$141,81,0)</f>
        <v>0</v>
      </c>
      <c r="RL166" s="2">
        <f>VLOOKUP($C166,'ДС факт при поликлинике'!$D$6:$JC$141,82,0)</f>
        <v>0</v>
      </c>
      <c r="RM166" s="2">
        <f t="shared" si="3946"/>
        <v>0</v>
      </c>
      <c r="RN166" s="2">
        <f t="shared" si="3947"/>
        <v>0</v>
      </c>
      <c r="RO166" s="2">
        <f t="shared" si="3948"/>
        <v>0</v>
      </c>
      <c r="RP166" s="2">
        <f t="shared" si="2943"/>
        <v>0</v>
      </c>
      <c r="RQ166" s="2">
        <f t="shared" si="2944"/>
        <v>0</v>
      </c>
      <c r="RR166" s="2">
        <f>план!CH164</f>
        <v>0</v>
      </c>
      <c r="RS166" s="2">
        <f>план!CI164</f>
        <v>0</v>
      </c>
      <c r="RT166" s="2">
        <f t="shared" si="2945"/>
        <v>0</v>
      </c>
      <c r="RU166" s="2">
        <f t="shared" si="2946"/>
        <v>0</v>
      </c>
      <c r="RV166" s="2">
        <f>VLOOKUP($C166,'ДС факт при поликлинике'!$D$6:$JC$141,119,0)</f>
        <v>0</v>
      </c>
      <c r="RW166" s="2">
        <f>VLOOKUP($C166,'ДС факт при поликлинике'!$D$6:$JC$141,120,0)</f>
        <v>0</v>
      </c>
      <c r="RX166" s="2">
        <f>VLOOKUP($C166,'ДС факт при поликлинике'!$D$6:$JC$141,121,0)</f>
        <v>0</v>
      </c>
      <c r="RY166" s="2">
        <f>VLOOKUP($C166,'ДС факт при поликлинике'!$D$6:$JC$141,122,0)</f>
        <v>0</v>
      </c>
      <c r="RZ166" s="2">
        <f t="shared" si="3949"/>
        <v>0</v>
      </c>
      <c r="SA166" s="2">
        <f t="shared" si="3950"/>
        <v>0</v>
      </c>
      <c r="SB166" s="2">
        <f t="shared" si="3951"/>
        <v>0</v>
      </c>
      <c r="SC166" s="2">
        <f t="shared" si="2947"/>
        <v>0</v>
      </c>
      <c r="SD166" s="2">
        <f t="shared" si="2948"/>
        <v>0</v>
      </c>
      <c r="SE166" s="2">
        <f>план!CJ164</f>
        <v>0</v>
      </c>
      <c r="SF166" s="2">
        <f>план!CK164</f>
        <v>0</v>
      </c>
      <c r="SG166" s="2">
        <f t="shared" si="2949"/>
        <v>0</v>
      </c>
      <c r="SH166" s="2">
        <f t="shared" si="2950"/>
        <v>0</v>
      </c>
      <c r="SI166" s="2">
        <f>VLOOKUP($C166,'ДС факт при поликлинике'!$D$6:$JC$141,209,0)</f>
        <v>0</v>
      </c>
      <c r="SJ166" s="2">
        <f>VLOOKUP($C166,'ДС факт при поликлинике'!$D$6:$JC$141,210,0)</f>
        <v>0</v>
      </c>
      <c r="SK166" s="2">
        <f>VLOOKUP($C166,'ДС факт при поликлинике'!$D$6:$JC$141,211,0)</f>
        <v>0</v>
      </c>
      <c r="SL166" s="2">
        <f>VLOOKUP($C166,'ДС факт при поликлинике'!$D$6:$JC$141,212,0)</f>
        <v>0</v>
      </c>
      <c r="SM166" s="2">
        <f t="shared" si="3952"/>
        <v>0</v>
      </c>
      <c r="SN166" s="2">
        <f t="shared" si="3953"/>
        <v>0</v>
      </c>
      <c r="SO166" s="2">
        <f t="shared" si="3954"/>
        <v>0</v>
      </c>
      <c r="SP166" s="2">
        <f t="shared" si="2951"/>
        <v>0</v>
      </c>
      <c r="SQ166" s="2">
        <f t="shared" si="2952"/>
        <v>0</v>
      </c>
      <c r="SR166" s="2">
        <f>план!CL164</f>
        <v>0</v>
      </c>
      <c r="SS166" s="2">
        <f>план!CM164</f>
        <v>0</v>
      </c>
      <c r="ST166" s="2">
        <f t="shared" si="2953"/>
        <v>0</v>
      </c>
      <c r="SU166" s="2">
        <f t="shared" si="2954"/>
        <v>0</v>
      </c>
      <c r="SV166" s="2">
        <f>VLOOKUP($C166,'ДС факт при поликлинике'!$D$6:$JC$141,213,0)</f>
        <v>0</v>
      </c>
      <c r="SW166" s="2">
        <f>VLOOKUP($C166,'ДС факт при поликлинике'!$D$6:$JC$141,214,0)</f>
        <v>0</v>
      </c>
      <c r="SX166" s="2">
        <f>VLOOKUP($C166,'ДС факт при поликлинике'!$D$6:$JC$141,215,0)</f>
        <v>0</v>
      </c>
      <c r="SY166" s="2">
        <f>VLOOKUP($C166,'ДС факт при поликлинике'!$D$6:$JC$141,216,0)</f>
        <v>0</v>
      </c>
      <c r="SZ166" s="2">
        <f t="shared" si="3955"/>
        <v>0</v>
      </c>
      <c r="TA166" s="2">
        <f t="shared" si="3956"/>
        <v>0</v>
      </c>
      <c r="TB166" s="2">
        <f t="shared" si="3957"/>
        <v>0</v>
      </c>
      <c r="TC166" s="2">
        <f t="shared" si="2955"/>
        <v>0</v>
      </c>
      <c r="TD166" s="2">
        <f t="shared" si="2956"/>
        <v>0</v>
      </c>
      <c r="TE166" s="2">
        <f>план!CN164</f>
        <v>0</v>
      </c>
      <c r="TF166" s="2">
        <f>план!CO164</f>
        <v>0</v>
      </c>
      <c r="TG166" s="2">
        <f t="shared" si="2957"/>
        <v>0</v>
      </c>
      <c r="TH166" s="2">
        <f t="shared" si="2958"/>
        <v>0</v>
      </c>
      <c r="TI166" s="2">
        <f>VLOOKUP($C166,'ДС факт при поликлинике'!$D$6:$JC$141,217,0)</f>
        <v>0</v>
      </c>
      <c r="TJ166" s="2">
        <f>VLOOKUP($C166,'ДС факт при поликлинике'!$D$6:$JC$141,218,0)</f>
        <v>0</v>
      </c>
      <c r="TK166" s="2">
        <f>VLOOKUP($C166,'ДС факт при поликлинике'!$D$6:$JC$141,219,0)</f>
        <v>0</v>
      </c>
      <c r="TL166" s="2">
        <f>VLOOKUP($C166,'ДС факт при поликлинике'!$D$6:$JC$141,220,0)</f>
        <v>0</v>
      </c>
      <c r="TM166" s="2">
        <f t="shared" si="3958"/>
        <v>0</v>
      </c>
      <c r="TN166" s="2">
        <f t="shared" si="3959"/>
        <v>0</v>
      </c>
      <c r="TO166" s="2">
        <f t="shared" si="3960"/>
        <v>0</v>
      </c>
      <c r="TP166" s="2">
        <f t="shared" si="2959"/>
        <v>0</v>
      </c>
      <c r="TQ166" s="2">
        <f t="shared" si="2960"/>
        <v>0</v>
      </c>
      <c r="TR166" s="2">
        <f>план!CP164</f>
        <v>0</v>
      </c>
      <c r="TS166" s="2">
        <f>план!CQ164</f>
        <v>0</v>
      </c>
      <c r="TT166" s="2">
        <f t="shared" si="2961"/>
        <v>0</v>
      </c>
      <c r="TU166" s="2">
        <f t="shared" si="2962"/>
        <v>0</v>
      </c>
      <c r="TV166" s="2">
        <f>VLOOKUP($C166,'ДС факт при поликлинике'!$D$6:$JC$141,221,0)</f>
        <v>0</v>
      </c>
      <c r="TW166" s="2">
        <f>VLOOKUP($C166,'ДС факт при поликлинике'!$D$6:$JC$141,222,0)</f>
        <v>0</v>
      </c>
      <c r="TX166" s="2">
        <f>VLOOKUP($C166,'ДС факт при поликлинике'!$D$6:$JC$141,223,0)</f>
        <v>0</v>
      </c>
      <c r="TY166" s="2">
        <f>VLOOKUP($C166,'ДС факт при поликлинике'!$D$6:$JC$141,224,0)</f>
        <v>0</v>
      </c>
      <c r="TZ166" s="2">
        <f t="shared" si="3961"/>
        <v>0</v>
      </c>
      <c r="UA166" s="2">
        <f t="shared" si="3962"/>
        <v>0</v>
      </c>
      <c r="UB166" s="2">
        <f t="shared" si="3963"/>
        <v>0</v>
      </c>
      <c r="UC166" s="2">
        <f t="shared" si="2963"/>
        <v>0</v>
      </c>
      <c r="UD166" s="2">
        <f t="shared" si="2964"/>
        <v>0</v>
      </c>
      <c r="UE166" s="2">
        <f>план!CR164</f>
        <v>0</v>
      </c>
      <c r="UF166" s="2">
        <f>план!CS164</f>
        <v>0</v>
      </c>
      <c r="UG166" s="2">
        <f t="shared" si="2965"/>
        <v>0</v>
      </c>
      <c r="UH166" s="2">
        <f t="shared" si="2966"/>
        <v>0</v>
      </c>
      <c r="UI166" s="2">
        <f>VLOOKUP($C166,'ДС факт при поликлинике'!$D$6:$JC$141,233,0)</f>
        <v>0</v>
      </c>
      <c r="UJ166" s="2">
        <f>VLOOKUP($C166,'ДС факт при поликлинике'!$D$6:$JC$141,234,0)</f>
        <v>0</v>
      </c>
      <c r="UK166" s="2"/>
      <c r="UL166" s="2"/>
      <c r="UM166" s="2">
        <f t="shared" si="3964"/>
        <v>0</v>
      </c>
      <c r="UN166" s="2">
        <f t="shared" si="3965"/>
        <v>0</v>
      </c>
      <c r="UO166" s="2">
        <f t="shared" si="3966"/>
        <v>0</v>
      </c>
      <c r="UP166" s="2">
        <f t="shared" si="2967"/>
        <v>0</v>
      </c>
      <c r="UQ166" s="2">
        <f t="shared" si="2968"/>
        <v>0</v>
      </c>
      <c r="UR166" s="168">
        <f>план!CT164</f>
        <v>0</v>
      </c>
      <c r="US166" s="37">
        <f>план!CU164</f>
        <v>0</v>
      </c>
      <c r="UT166" s="2">
        <f t="shared" si="2969"/>
        <v>0</v>
      </c>
      <c r="UU166" s="2">
        <f t="shared" si="2970"/>
        <v>0</v>
      </c>
      <c r="UV166" s="2">
        <f>VLOOKUP($C166,'ДС факт при поликлинике'!$D$6:$JC$141,225,0)</f>
        <v>0</v>
      </c>
      <c r="UW166" s="2">
        <f>VLOOKUP($C166,'ДС факт при поликлинике'!$D$6:$JC$141,226,0)</f>
        <v>0</v>
      </c>
      <c r="UX166" s="2">
        <f>VLOOKUP($C166,'ДС факт при поликлинике'!$D$6:$JC$141,227,0)</f>
        <v>0</v>
      </c>
      <c r="UY166" s="2">
        <f>VLOOKUP($C166,'ДС факт при поликлинике'!$D$6:$JC$141,228,0)</f>
        <v>0</v>
      </c>
      <c r="UZ166" s="2">
        <f t="shared" si="3967"/>
        <v>0</v>
      </c>
      <c r="VA166" s="2">
        <f t="shared" si="3968"/>
        <v>0</v>
      </c>
      <c r="VB166" s="2">
        <f t="shared" si="3969"/>
        <v>0</v>
      </c>
      <c r="VC166" s="2">
        <f t="shared" si="2971"/>
        <v>0</v>
      </c>
      <c r="VD166" s="2">
        <f t="shared" si="2972"/>
        <v>0</v>
      </c>
      <c r="VE166" s="2">
        <f>план!CV164</f>
        <v>0</v>
      </c>
      <c r="VF166" s="2">
        <f>план!CW164</f>
        <v>0</v>
      </c>
      <c r="VG166" s="2">
        <f t="shared" si="2973"/>
        <v>0</v>
      </c>
      <c r="VH166" s="2">
        <f t="shared" si="2974"/>
        <v>0</v>
      </c>
      <c r="VI166" s="2">
        <f>VLOOKUP($C166,'ДС факт при поликлинике'!$D$6:$JC$141,205,0)</f>
        <v>0</v>
      </c>
      <c r="VJ166" s="2">
        <f>VLOOKUP($C166,'ДС факт при поликлинике'!$D$6:$JC$141,206,0)</f>
        <v>0</v>
      </c>
      <c r="VK166" s="2"/>
      <c r="VL166" s="2"/>
      <c r="VM166" s="2">
        <f t="shared" si="3970"/>
        <v>0</v>
      </c>
      <c r="VN166" s="2">
        <f t="shared" si="3971"/>
        <v>0</v>
      </c>
      <c r="VO166" s="2">
        <f t="shared" si="3972"/>
        <v>0</v>
      </c>
      <c r="VP166" s="2">
        <f t="shared" si="2975"/>
        <v>0</v>
      </c>
      <c r="VQ166" s="2">
        <f t="shared" si="2976"/>
        <v>0</v>
      </c>
      <c r="VR166" s="2">
        <f>план!CX164</f>
        <v>0</v>
      </c>
      <c r="VS166" s="2">
        <f>план!CY164</f>
        <v>0</v>
      </c>
      <c r="VT166" s="2">
        <f t="shared" si="2977"/>
        <v>0</v>
      </c>
      <c r="VU166" s="2">
        <f t="shared" si="2978"/>
        <v>0</v>
      </c>
      <c r="VV166" s="2">
        <f>VLOOKUP($C166,'ДС факт при поликлинике'!$D$6:$JC$141,207,0)</f>
        <v>0</v>
      </c>
      <c r="VW166" s="2">
        <f>VLOOKUP($C166,'ДС факт при поликлинике'!$D$6:$JC$141,208,0)</f>
        <v>0</v>
      </c>
      <c r="VX166" s="2"/>
      <c r="VY166" s="2"/>
      <c r="VZ166" s="2">
        <f t="shared" si="3973"/>
        <v>0</v>
      </c>
      <c r="WA166" s="2">
        <f t="shared" si="3974"/>
        <v>0</v>
      </c>
      <c r="WB166" s="2">
        <f t="shared" si="3975"/>
        <v>0</v>
      </c>
      <c r="WC166" s="2">
        <f t="shared" si="2979"/>
        <v>0</v>
      </c>
      <c r="WD166" s="2">
        <f t="shared" si="2980"/>
        <v>0</v>
      </c>
      <c r="WE166" s="2">
        <f>план!CZ164</f>
        <v>0</v>
      </c>
      <c r="WF166" s="2">
        <f>план!DA164</f>
        <v>0</v>
      </c>
      <c r="WG166" s="2">
        <f t="shared" si="2981"/>
        <v>0</v>
      </c>
      <c r="WH166" s="2">
        <f t="shared" si="2982"/>
        <v>0</v>
      </c>
      <c r="WI166" s="2">
        <f>VLOOKUP($C166,'ДС факт при поликлинике'!$D$6:$JC$141,91,0)</f>
        <v>0</v>
      </c>
      <c r="WJ166" s="2">
        <f>VLOOKUP($C166,'ДС факт при поликлинике'!$D$6:$JC$141,92,0)</f>
        <v>0</v>
      </c>
      <c r="WK166" s="2">
        <f>VLOOKUP($C166,'ДС факт при поликлинике'!$D$6:$JC$141,93,0)</f>
        <v>0</v>
      </c>
      <c r="WL166" s="2">
        <f>VLOOKUP($C166,'ДС факт при поликлинике'!$D$6:$JC$141,94,0)</f>
        <v>0</v>
      </c>
      <c r="WM166" s="2">
        <f t="shared" si="3976"/>
        <v>0</v>
      </c>
      <c r="WN166" s="2">
        <f t="shared" si="3977"/>
        <v>0</v>
      </c>
      <c r="WO166" s="2">
        <f t="shared" si="3978"/>
        <v>0</v>
      </c>
      <c r="WP166" s="2">
        <f t="shared" si="3979"/>
        <v>0</v>
      </c>
      <c r="WQ166" s="2">
        <f t="shared" si="2983"/>
        <v>0</v>
      </c>
      <c r="WR166" s="2">
        <f>план!DB164</f>
        <v>0</v>
      </c>
      <c r="WS166" s="2">
        <f>план!DC164</f>
        <v>0</v>
      </c>
      <c r="WT166" s="2">
        <f t="shared" si="2984"/>
        <v>0</v>
      </c>
      <c r="WU166" s="2">
        <f t="shared" si="2985"/>
        <v>0</v>
      </c>
      <c r="WV166" s="2">
        <f>VLOOKUP($C166,'ДС факт при поликлинике'!$D$6:$JC$141,67,0)</f>
        <v>0</v>
      </c>
      <c r="WW166" s="2">
        <f>VLOOKUP($C166,'ДС факт при поликлинике'!$D$6:$JC$141,68,0)</f>
        <v>0</v>
      </c>
      <c r="WX166" s="2">
        <f>VLOOKUP($C166,'ДС факт при поликлинике'!$D$6:$JC$141,69,0)</f>
        <v>0</v>
      </c>
      <c r="WY166" s="2">
        <f>VLOOKUP($C166,'ДС факт при поликлинике'!$D$6:$JC$141,70,0)</f>
        <v>0</v>
      </c>
      <c r="WZ166" s="2">
        <f t="shared" si="3980"/>
        <v>0</v>
      </c>
      <c r="XA166" s="2">
        <f t="shared" si="3981"/>
        <v>0</v>
      </c>
      <c r="XB166" s="2">
        <f t="shared" si="3982"/>
        <v>0</v>
      </c>
      <c r="XC166" s="2">
        <f t="shared" si="2986"/>
        <v>0</v>
      </c>
      <c r="XD166" s="2">
        <f t="shared" si="2987"/>
        <v>0</v>
      </c>
      <c r="XE166" s="2">
        <f>план!DD164</f>
        <v>0</v>
      </c>
      <c r="XF166" s="2">
        <f>план!DE164</f>
        <v>0</v>
      </c>
      <c r="XG166" s="2">
        <f t="shared" si="2988"/>
        <v>0</v>
      </c>
      <c r="XH166" s="2">
        <f t="shared" si="2989"/>
        <v>0</v>
      </c>
      <c r="XI166" s="2">
        <f>VLOOKUP($C166,'ДС факт при поликлинике'!$D$6:$JC$141,111,0)</f>
        <v>0</v>
      </c>
      <c r="XJ166" s="2">
        <f>VLOOKUP($C166,'ДС факт при поликлинике'!$D$6:$JC$141,112,0)</f>
        <v>0</v>
      </c>
      <c r="XK166" s="2">
        <f>VLOOKUP($C166,'ДС факт при поликлинике'!$D$6:$JC$141,113,0)</f>
        <v>0</v>
      </c>
      <c r="XL166" s="2">
        <f>VLOOKUP($C166,'ДС факт при поликлинике'!$D$6:$JC$141,114,0)</f>
        <v>0</v>
      </c>
      <c r="XM166" s="2">
        <f t="shared" si="3983"/>
        <v>0</v>
      </c>
      <c r="XN166" s="2">
        <f t="shared" si="3984"/>
        <v>0</v>
      </c>
      <c r="XO166" s="2">
        <f t="shared" si="3985"/>
        <v>0</v>
      </c>
      <c r="XP166" s="2">
        <f t="shared" si="2990"/>
        <v>0</v>
      </c>
      <c r="XQ166" s="2">
        <f t="shared" si="2991"/>
        <v>0</v>
      </c>
      <c r="XR166" s="2">
        <f>план!DF164</f>
        <v>0</v>
      </c>
      <c r="XS166" s="2">
        <f>план!DG164</f>
        <v>0</v>
      </c>
      <c r="XT166" s="2">
        <f t="shared" si="2992"/>
        <v>0</v>
      </c>
      <c r="XU166" s="2">
        <f t="shared" si="2993"/>
        <v>0</v>
      </c>
      <c r="XV166" s="2">
        <f>VLOOKUP($C166,'ДС факт при поликлинике'!$D$6:$JC$141,87,0)</f>
        <v>0</v>
      </c>
      <c r="XW166" s="2">
        <f>VLOOKUP($C166,'ДС факт при поликлинике'!$D$6:$JC$141,88,0)</f>
        <v>0</v>
      </c>
      <c r="XX166" s="2">
        <f>VLOOKUP($C166,'ДС факт при поликлинике'!$D$6:$JC$141,89,0)</f>
        <v>0</v>
      </c>
      <c r="XY166" s="2">
        <f>VLOOKUP($C166,'ДС факт при поликлинике'!$D$6:$JC$141,90,0)</f>
        <v>0</v>
      </c>
      <c r="XZ166" s="2">
        <f t="shared" si="3986"/>
        <v>0</v>
      </c>
      <c r="YA166" s="2">
        <f t="shared" si="3987"/>
        <v>0</v>
      </c>
      <c r="YB166" s="2">
        <f t="shared" si="3988"/>
        <v>0</v>
      </c>
      <c r="YC166" s="2">
        <f t="shared" si="2994"/>
        <v>0</v>
      </c>
      <c r="YD166" s="2">
        <f t="shared" si="2995"/>
        <v>0</v>
      </c>
      <c r="YE166" s="2">
        <f>план!DH164</f>
        <v>0</v>
      </c>
      <c r="YF166" s="2">
        <f>план!DI164</f>
        <v>0</v>
      </c>
      <c r="YG166" s="2">
        <f t="shared" si="2996"/>
        <v>0</v>
      </c>
      <c r="YH166" s="2">
        <f t="shared" si="2997"/>
        <v>0</v>
      </c>
      <c r="YI166" s="2">
        <f>VLOOKUP($C166,'ДС факт при поликлинике'!$D$6:$JC$141,75,0)</f>
        <v>0</v>
      </c>
      <c r="YJ166" s="2">
        <f>VLOOKUP($C166,'ДС факт при поликлинике'!$D$6:$JC$141,76,0)</f>
        <v>0</v>
      </c>
      <c r="YK166" s="2">
        <f>VLOOKUP($C166,'ДС факт при поликлинике'!$D$6:$JC$141,77,0)</f>
        <v>0</v>
      </c>
      <c r="YL166" s="2">
        <f>VLOOKUP($C166,'ДС факт при поликлинике'!$D$6:$JC$141,78,0)</f>
        <v>0</v>
      </c>
      <c r="YM166" s="2">
        <f t="shared" si="3989"/>
        <v>0</v>
      </c>
      <c r="YN166" s="2">
        <f t="shared" si="3990"/>
        <v>0</v>
      </c>
      <c r="YO166" s="2">
        <f t="shared" si="3991"/>
        <v>0</v>
      </c>
      <c r="YP166" s="2">
        <f t="shared" si="2998"/>
        <v>0</v>
      </c>
      <c r="YQ166" s="2">
        <f t="shared" si="2999"/>
        <v>0</v>
      </c>
      <c r="YR166" s="2">
        <f>план!DJ164</f>
        <v>0</v>
      </c>
      <c r="YS166" s="2">
        <f>план!DK164</f>
        <v>0</v>
      </c>
      <c r="YT166" s="2">
        <f t="shared" si="3000"/>
        <v>0</v>
      </c>
      <c r="YU166" s="2">
        <f t="shared" si="3001"/>
        <v>0</v>
      </c>
      <c r="YV166" s="2">
        <f>VLOOKUP($C166,'ДС факт при поликлинике'!$D$6:$JC$141,71,0)</f>
        <v>0</v>
      </c>
      <c r="YW166" s="2">
        <f>VLOOKUP($C166,'ДС факт при поликлинике'!$D$6:$JC$141,72,0)</f>
        <v>0</v>
      </c>
      <c r="YX166" s="2">
        <f>VLOOKUP($C166,'ДС факт при поликлинике'!$D$6:$JC$141,73,0)</f>
        <v>0</v>
      </c>
      <c r="YY166" s="2">
        <f>VLOOKUP($C166,'ДС факт при поликлинике'!$D$6:$JC$141,74,0)</f>
        <v>0</v>
      </c>
      <c r="YZ166" s="2">
        <f t="shared" si="3992"/>
        <v>0</v>
      </c>
      <c r="ZA166" s="2">
        <f t="shared" si="3993"/>
        <v>0</v>
      </c>
      <c r="ZB166" s="2">
        <f t="shared" si="3994"/>
        <v>0</v>
      </c>
      <c r="ZC166" s="2">
        <f t="shared" si="3002"/>
        <v>0</v>
      </c>
      <c r="ZD166" s="2">
        <f t="shared" si="3003"/>
        <v>0</v>
      </c>
      <c r="ZE166" s="2">
        <f>план!DL164</f>
        <v>0</v>
      </c>
      <c r="ZF166" s="2">
        <f>план!DM164</f>
        <v>0</v>
      </c>
      <c r="ZG166" s="2">
        <f t="shared" si="3004"/>
        <v>0</v>
      </c>
      <c r="ZH166" s="2">
        <f t="shared" si="3005"/>
        <v>0</v>
      </c>
      <c r="ZI166" s="2">
        <f>VLOOKUP($C166,'ДС факт при поликлинике'!$D$6:$JC$141,103,0)</f>
        <v>0</v>
      </c>
      <c r="ZJ166" s="2">
        <f>VLOOKUP($C166,'ДС факт при поликлинике'!$D$6:$JC$141,104,0)</f>
        <v>0</v>
      </c>
      <c r="ZK166" s="2">
        <f>VLOOKUP($C166,'ДС факт при поликлинике'!$D$6:$JC$141,105,0)</f>
        <v>0</v>
      </c>
      <c r="ZL166" s="2">
        <f>VLOOKUP($C166,'ДС факт при поликлинике'!$D$6:$JC$141,106,0)</f>
        <v>0</v>
      </c>
      <c r="ZM166" s="2">
        <f t="shared" si="3995"/>
        <v>0</v>
      </c>
      <c r="ZN166" s="2">
        <f t="shared" si="3996"/>
        <v>0</v>
      </c>
      <c r="ZO166" s="2">
        <f t="shared" si="3997"/>
        <v>0</v>
      </c>
      <c r="ZP166" s="2">
        <f t="shared" si="3006"/>
        <v>0</v>
      </c>
      <c r="ZQ166" s="2">
        <f t="shared" si="3007"/>
        <v>0</v>
      </c>
      <c r="ZR166" s="2">
        <f>план!DN164</f>
        <v>0</v>
      </c>
      <c r="ZS166" s="2">
        <f>план!DO164</f>
        <v>0</v>
      </c>
      <c r="ZT166" s="2">
        <f t="shared" si="3008"/>
        <v>0</v>
      </c>
      <c r="ZU166" s="2">
        <f t="shared" si="3009"/>
        <v>0</v>
      </c>
      <c r="ZV166" s="2">
        <f>VLOOKUP($C166,'ДС факт при поликлинике'!$D$6:$JC$141,249,0)</f>
        <v>0</v>
      </c>
      <c r="ZW166" s="2">
        <f>VLOOKUP($C166,'ДС факт при поликлинике'!$D$6:$JC$141,250,0)</f>
        <v>0</v>
      </c>
      <c r="ZX166" s="2">
        <f>VLOOKUP($C166,'ДС факт при поликлинике'!$D$6:$JC$141,251,0)</f>
        <v>0</v>
      </c>
      <c r="ZY166" s="2">
        <f>VLOOKUP($C166,'ДС факт при поликлинике'!$D$6:$JC$141,252,0)</f>
        <v>0</v>
      </c>
      <c r="ZZ166" s="2">
        <f t="shared" si="3998"/>
        <v>0</v>
      </c>
      <c r="AAA166" s="2">
        <f t="shared" si="3999"/>
        <v>0</v>
      </c>
      <c r="AAB166" s="2">
        <f t="shared" si="4000"/>
        <v>0</v>
      </c>
      <c r="AAC166" s="2">
        <f t="shared" si="3010"/>
        <v>0</v>
      </c>
      <c r="AAD166" s="2">
        <f t="shared" si="3011"/>
        <v>0</v>
      </c>
      <c r="AAE166" s="2">
        <f>план!DP164</f>
        <v>0</v>
      </c>
      <c r="AAF166" s="2">
        <f>план!DQ164</f>
        <v>0</v>
      </c>
      <c r="AAG166" s="2">
        <f t="shared" si="3012"/>
        <v>0</v>
      </c>
      <c r="AAH166" s="2">
        <f t="shared" si="3013"/>
        <v>0</v>
      </c>
      <c r="AAI166" s="2">
        <f>VLOOKUP($C166,'ДС факт при поликлинике'!$D$6:$JC$141,115,0)</f>
        <v>0</v>
      </c>
      <c r="AAJ166" s="2">
        <f>VLOOKUP($C166,'ДС факт при поликлинике'!$D$6:$JC$141,116,0)</f>
        <v>0</v>
      </c>
      <c r="AAK166" s="2">
        <f>VLOOKUP($C166,'ДС факт при поликлинике'!$D$6:$JC$141,117,0)</f>
        <v>0</v>
      </c>
      <c r="AAL166" s="2">
        <f>VLOOKUP($C166,'ДС факт при поликлинике'!$D$6:$JC$141,118,0)</f>
        <v>0</v>
      </c>
      <c r="AAM166" s="2">
        <f t="shared" si="4001"/>
        <v>0</v>
      </c>
      <c r="AAN166" s="2">
        <f t="shared" si="4002"/>
        <v>0</v>
      </c>
      <c r="AAO166" s="2">
        <f t="shared" si="4003"/>
        <v>0</v>
      </c>
      <c r="AAP166" s="2">
        <f t="shared" si="3014"/>
        <v>0</v>
      </c>
      <c r="AAQ166" s="2">
        <f t="shared" si="3015"/>
        <v>0</v>
      </c>
      <c r="AAR166" s="2">
        <f>план!DR164</f>
        <v>0</v>
      </c>
      <c r="AAS166" s="2">
        <f>план!DS164</f>
        <v>0</v>
      </c>
      <c r="AAT166" s="2">
        <f t="shared" si="3016"/>
        <v>0</v>
      </c>
      <c r="AAU166" s="2">
        <f t="shared" si="3017"/>
        <v>0</v>
      </c>
      <c r="AAV166" s="2">
        <f>VLOOKUP($C166,'ДС факт при поликлинике'!$D$6:$JC$141,59,0)</f>
        <v>0</v>
      </c>
      <c r="AAW166" s="2">
        <f>VLOOKUP($C166,'ДС факт при поликлинике'!$D$6:$JC$141,60,0)</f>
        <v>0</v>
      </c>
      <c r="AAX166" s="2">
        <f>VLOOKUP($C166,'ДС факт при поликлинике'!$D$6:$JC$141,61,0)</f>
        <v>0</v>
      </c>
      <c r="AAY166" s="2">
        <f>VLOOKUP($C166,'ДС факт при поликлинике'!$D$6:$JC$141,62,0)</f>
        <v>0</v>
      </c>
      <c r="AAZ166" s="2">
        <f t="shared" si="4004"/>
        <v>0</v>
      </c>
      <c r="ABA166" s="2">
        <f t="shared" si="4005"/>
        <v>0</v>
      </c>
      <c r="ABB166" s="2">
        <f t="shared" si="4006"/>
        <v>0</v>
      </c>
      <c r="ABC166" s="2">
        <f t="shared" si="3018"/>
        <v>0</v>
      </c>
      <c r="ABD166" s="2">
        <f t="shared" si="3019"/>
        <v>0</v>
      </c>
      <c r="ABE166" s="2">
        <f>план!DT164</f>
        <v>0</v>
      </c>
      <c r="ABF166" s="2">
        <f>план!DU164</f>
        <v>0</v>
      </c>
      <c r="ABG166" s="2">
        <f t="shared" si="3020"/>
        <v>0</v>
      </c>
      <c r="ABH166" s="2">
        <f t="shared" si="3021"/>
        <v>0</v>
      </c>
      <c r="ABI166" s="2">
        <f>VLOOKUP($C166,'ДС факт при поликлинике'!$D$6:$JC$141,55,0)</f>
        <v>0</v>
      </c>
      <c r="ABJ166" s="2">
        <f>VLOOKUP($C166,'ДС факт при поликлинике'!$D$6:$JC$141,56,0)</f>
        <v>0</v>
      </c>
      <c r="ABK166" s="2">
        <f>VLOOKUP($C166,'ДС факт при поликлинике'!$D$6:$JC$141,57,0)</f>
        <v>0</v>
      </c>
      <c r="ABL166" s="2">
        <f>VLOOKUP($C166,'ДС факт при поликлинике'!$D$6:$JC$141,58,0)</f>
        <v>0</v>
      </c>
      <c r="ABM166" s="2">
        <f t="shared" si="4007"/>
        <v>0</v>
      </c>
      <c r="ABN166" s="2">
        <f t="shared" si="4008"/>
        <v>0</v>
      </c>
      <c r="ABO166" s="2">
        <f t="shared" si="4009"/>
        <v>0</v>
      </c>
      <c r="ABP166" s="2">
        <f t="shared" si="3022"/>
        <v>0</v>
      </c>
      <c r="ABQ166" s="2">
        <f t="shared" si="3023"/>
        <v>0</v>
      </c>
      <c r="ABR166" s="2">
        <f>план!DV164</f>
        <v>0</v>
      </c>
      <c r="ABS166" s="2">
        <f>план!DW164</f>
        <v>0</v>
      </c>
      <c r="ABT166" s="2">
        <f t="shared" si="3024"/>
        <v>0</v>
      </c>
      <c r="ABU166" s="2">
        <f t="shared" si="3025"/>
        <v>0</v>
      </c>
      <c r="ABV166" s="2">
        <f>VLOOKUP($C166,'ДС факт при поликлинике'!$D$6:$JC$141,83,0)</f>
        <v>0</v>
      </c>
      <c r="ABW166" s="2">
        <f>VLOOKUP($C166,'ДС факт при поликлинике'!$D$6:$JC$141,84,0)</f>
        <v>0</v>
      </c>
      <c r="ABX166" s="2">
        <f>VLOOKUP($C166,'ДС факт при поликлинике'!$D$6:$JC$141,85,0)</f>
        <v>0</v>
      </c>
      <c r="ABY166" s="2">
        <f>VLOOKUP($C166,'ДС факт при поликлинике'!$D$6:$JC$141,86,0)</f>
        <v>0</v>
      </c>
      <c r="ABZ166" s="2">
        <f t="shared" si="4010"/>
        <v>0</v>
      </c>
      <c r="ACA166" s="2">
        <f t="shared" si="4011"/>
        <v>0</v>
      </c>
      <c r="ACB166" s="2">
        <f t="shared" si="4012"/>
        <v>0</v>
      </c>
      <c r="ACC166" s="2">
        <f t="shared" si="3026"/>
        <v>0</v>
      </c>
      <c r="ACD166" s="2">
        <f t="shared" si="3027"/>
        <v>0</v>
      </c>
      <c r="ACE166" s="2">
        <f>план!DX164</f>
        <v>0</v>
      </c>
      <c r="ACF166" s="2">
        <f>план!DY164</f>
        <v>0</v>
      </c>
      <c r="ACG166" s="2">
        <f t="shared" si="3028"/>
        <v>0</v>
      </c>
      <c r="ACH166" s="2">
        <f t="shared" si="3029"/>
        <v>0</v>
      </c>
      <c r="ACI166" s="2">
        <f>VLOOKUP($C166,'ДС факт при поликлинике'!$D$6:$JC$141,35,0)</f>
        <v>0</v>
      </c>
      <c r="ACJ166" s="2">
        <f>VLOOKUP($C166,'ДС факт при поликлинике'!$D$6:$JC$141,36,0)</f>
        <v>0</v>
      </c>
      <c r="ACK166" s="2">
        <f>VLOOKUP($C166,'ДС факт при поликлинике'!$D$6:$JC$141,37,0)</f>
        <v>0</v>
      </c>
      <c r="ACL166" s="2">
        <f>VLOOKUP($C166,'ДС факт при поликлинике'!$D$6:$JC$141,38,0)</f>
        <v>0</v>
      </c>
      <c r="ACM166" s="2">
        <f t="shared" si="4013"/>
        <v>0</v>
      </c>
      <c r="ACN166" s="2">
        <f t="shared" si="4014"/>
        <v>0</v>
      </c>
      <c r="ACO166" s="2">
        <f t="shared" si="4015"/>
        <v>0</v>
      </c>
      <c r="ACP166" s="2">
        <f t="shared" si="4016"/>
        <v>0</v>
      </c>
      <c r="ACQ166" s="2">
        <f t="shared" si="4017"/>
        <v>0</v>
      </c>
      <c r="ACR166" s="2">
        <f>план!DZ164</f>
        <v>0</v>
      </c>
      <c r="ACS166" s="2">
        <f>план!EA164</f>
        <v>0</v>
      </c>
      <c r="ACT166" s="2">
        <f t="shared" si="3030"/>
        <v>0</v>
      </c>
      <c r="ACU166" s="2">
        <f t="shared" si="3031"/>
        <v>0</v>
      </c>
      <c r="ACV166" s="2">
        <f>VLOOKUP($C166,'ДС факт при поликлинике'!$D$6:$JC$141,151,0)</f>
        <v>0</v>
      </c>
      <c r="ACW166" s="2">
        <f>VLOOKUP($C166,'ДС факт при поликлинике'!$D$6:$JC$141,152,0)</f>
        <v>0</v>
      </c>
      <c r="ACX166" s="2">
        <f>VLOOKUP($C166,'ДС факт при поликлинике'!$D$6:$JC$141,153,0)</f>
        <v>0</v>
      </c>
      <c r="ACY166" s="2">
        <f>VLOOKUP($C166,'ДС факт при поликлинике'!$D$6:$JC$141,154,0)</f>
        <v>0</v>
      </c>
      <c r="ACZ166" s="2">
        <f t="shared" si="4018"/>
        <v>0</v>
      </c>
      <c r="ADA166" s="2">
        <f t="shared" si="4019"/>
        <v>0</v>
      </c>
      <c r="ADB166" s="2">
        <f t="shared" si="4020"/>
        <v>0</v>
      </c>
      <c r="ADC166" s="2">
        <f t="shared" si="3032"/>
        <v>0</v>
      </c>
      <c r="ADD166" s="2">
        <f t="shared" si="3033"/>
        <v>0</v>
      </c>
      <c r="ADE166" s="2">
        <f>план!EB164</f>
        <v>0</v>
      </c>
      <c r="ADF166" s="2">
        <f>план!EC164</f>
        <v>0</v>
      </c>
      <c r="ADG166" s="2">
        <f t="shared" si="3034"/>
        <v>0</v>
      </c>
      <c r="ADH166" s="2">
        <f t="shared" si="3035"/>
        <v>0</v>
      </c>
      <c r="ADI166" s="2">
        <f>VLOOKUP($C166,'ДС факт при поликлинике'!$D$6:$JC$141,123,0)</f>
        <v>0</v>
      </c>
      <c r="ADJ166" s="2">
        <f>VLOOKUP($C166,'ДС факт при поликлинике'!$D$6:$JC$141,124,0)</f>
        <v>0</v>
      </c>
      <c r="ADK166" s="2"/>
      <c r="ADL166" s="2"/>
      <c r="ADM166" s="2">
        <f t="shared" si="4021"/>
        <v>0</v>
      </c>
      <c r="ADN166" s="2">
        <f t="shared" si="4022"/>
        <v>0</v>
      </c>
      <c r="ADO166" s="2">
        <f t="shared" si="4023"/>
        <v>0</v>
      </c>
      <c r="ADP166" s="2">
        <f t="shared" si="3036"/>
        <v>0</v>
      </c>
      <c r="ADQ166" s="2">
        <f t="shared" si="3037"/>
        <v>0</v>
      </c>
      <c r="ADR166" s="2">
        <f>план!ED164</f>
        <v>0</v>
      </c>
      <c r="ADS166" s="2">
        <f>план!EE164</f>
        <v>0</v>
      </c>
      <c r="ADT166" s="2">
        <f t="shared" si="3038"/>
        <v>0</v>
      </c>
      <c r="ADU166" s="2">
        <f t="shared" si="3039"/>
        <v>0</v>
      </c>
      <c r="ADV166" s="2">
        <f>VLOOKUP($C166,'ДС факт при поликлинике'!$D$6:$JC$141,147,0)</f>
        <v>0</v>
      </c>
      <c r="ADW166" s="2">
        <f>VLOOKUP($C166,'ДС факт при поликлинике'!$D$6:$JC$141,148,0)</f>
        <v>0</v>
      </c>
      <c r="ADX166" s="2"/>
      <c r="ADY166" s="2"/>
      <c r="ADZ166" s="2">
        <f t="shared" si="4024"/>
        <v>0</v>
      </c>
      <c r="AEA166" s="2">
        <f t="shared" si="4025"/>
        <v>0</v>
      </c>
      <c r="AEB166" s="2">
        <f t="shared" si="4026"/>
        <v>0</v>
      </c>
      <c r="AEC166" s="2">
        <f t="shared" si="3040"/>
        <v>0</v>
      </c>
      <c r="AED166" s="2">
        <f t="shared" si="3041"/>
        <v>0</v>
      </c>
      <c r="AEE166" s="2">
        <f>план!EF164</f>
        <v>0</v>
      </c>
      <c r="AEF166" s="2">
        <f>план!EG164</f>
        <v>0</v>
      </c>
      <c r="AEG166" s="2">
        <f t="shared" si="3042"/>
        <v>0</v>
      </c>
      <c r="AEH166" s="2">
        <f t="shared" si="3043"/>
        <v>0</v>
      </c>
      <c r="AEI166" s="2">
        <f>VLOOKUP($C166,'ДС факт при поликлинике'!$D$6:$JC$141,155,0)</f>
        <v>0</v>
      </c>
      <c r="AEJ166" s="2">
        <f>VLOOKUP($C166,'ДС факт при поликлинике'!$D$6:$JC$141,156,0)</f>
        <v>0</v>
      </c>
      <c r="AEK166" s="2"/>
      <c r="AEL166" s="2"/>
      <c r="AEM166" s="2">
        <f t="shared" si="4027"/>
        <v>0</v>
      </c>
      <c r="AEN166" s="2">
        <f t="shared" si="4028"/>
        <v>0</v>
      </c>
      <c r="AEO166" s="2">
        <f t="shared" si="4029"/>
        <v>0</v>
      </c>
      <c r="AEP166" s="2">
        <f t="shared" si="3044"/>
        <v>0</v>
      </c>
      <c r="AEQ166" s="2">
        <f t="shared" si="3045"/>
        <v>0</v>
      </c>
      <c r="AER166" s="2">
        <f>план!EH164</f>
        <v>0</v>
      </c>
      <c r="AES166" s="2">
        <f>план!EI164</f>
        <v>0</v>
      </c>
      <c r="AET166" s="2">
        <f t="shared" si="3046"/>
        <v>0</v>
      </c>
      <c r="AEU166" s="2">
        <f t="shared" si="3047"/>
        <v>0</v>
      </c>
      <c r="AEV166" s="2">
        <f>VLOOKUP($C166,'ДС факт при поликлинике'!$D$6:$JC$141,15,0)</f>
        <v>0</v>
      </c>
      <c r="AEW166" s="2">
        <f>VLOOKUP($C166,'ДС факт при поликлинике'!$D$6:$JC$141,16,0)</f>
        <v>0</v>
      </c>
      <c r="AEX166" s="2">
        <f>VLOOKUP($C166,'ДС факт при поликлинике'!$D$6:$JC$141,17,0)</f>
        <v>0</v>
      </c>
      <c r="AEY166" s="2">
        <f>VLOOKUP($C166,'ДС факт при поликлинике'!$D$6:$JC$141,18,0)</f>
        <v>0</v>
      </c>
      <c r="AEZ166" s="2">
        <f t="shared" si="4030"/>
        <v>0</v>
      </c>
      <c r="AFA166" s="2">
        <f t="shared" si="4031"/>
        <v>0</v>
      </c>
      <c r="AFB166" s="2">
        <f t="shared" si="4032"/>
        <v>0</v>
      </c>
      <c r="AFC166" s="2">
        <f t="shared" si="3048"/>
        <v>0</v>
      </c>
      <c r="AFD166" s="2">
        <f t="shared" si="3049"/>
        <v>0</v>
      </c>
      <c r="AFE166" s="2">
        <f>план!EJ164</f>
        <v>0</v>
      </c>
      <c r="AFF166" s="2">
        <f>план!EK164</f>
        <v>0</v>
      </c>
      <c r="AFG166" s="2">
        <f t="shared" si="3050"/>
        <v>0</v>
      </c>
      <c r="AFH166" s="2">
        <f t="shared" si="3051"/>
        <v>0</v>
      </c>
      <c r="AFI166" s="2">
        <f>VLOOKUP($C166,'ДС факт при поликлинике'!$D$6:$JC$141,253,0)</f>
        <v>0</v>
      </c>
      <c r="AFJ166" s="2">
        <f>VLOOKUP($C166,'ДС факт при поликлинике'!$D$6:$JC$141,254,0)</f>
        <v>0</v>
      </c>
      <c r="AFK166" s="2"/>
      <c r="AFL166" s="2"/>
      <c r="AFM166" s="2">
        <f t="shared" si="4033"/>
        <v>0</v>
      </c>
      <c r="AFN166" s="2">
        <f t="shared" si="4034"/>
        <v>0</v>
      </c>
      <c r="AFO166" s="2">
        <f t="shared" si="4035"/>
        <v>0</v>
      </c>
      <c r="AFP166" s="2">
        <f t="shared" si="3052"/>
        <v>0</v>
      </c>
      <c r="AFQ166" s="2">
        <f t="shared" si="3053"/>
        <v>0</v>
      </c>
      <c r="AFR166" s="20">
        <f t="shared" si="4036"/>
        <v>15</v>
      </c>
      <c r="AFS166" s="20">
        <f t="shared" si="4037"/>
        <v>1007915.9999999999</v>
      </c>
      <c r="AFT166" s="20">
        <f t="shared" si="4038"/>
        <v>8.75</v>
      </c>
      <c r="AFU166" s="20">
        <f t="shared" si="4039"/>
        <v>587950.99999999988</v>
      </c>
      <c r="AFV166" s="20">
        <f t="shared" si="4040"/>
        <v>11</v>
      </c>
      <c r="AFW166" s="20">
        <f t="shared" si="4041"/>
        <v>739138.40000000014</v>
      </c>
      <c r="AFX166" s="20">
        <f t="shared" si="4042"/>
        <v>0</v>
      </c>
      <c r="AFY166" s="20">
        <f t="shared" si="4043"/>
        <v>0</v>
      </c>
      <c r="AFZ166" s="20">
        <f t="shared" si="4044"/>
        <v>53.25</v>
      </c>
      <c r="AGA166" s="20">
        <f t="shared" si="4045"/>
        <v>31.0625</v>
      </c>
      <c r="AGB166" s="20">
        <f t="shared" si="4046"/>
        <v>39.049999999999997</v>
      </c>
      <c r="AGC166" s="20">
        <f t="shared" si="3588"/>
        <v>2.25</v>
      </c>
      <c r="AGD166" s="20">
        <f t="shared" si="3589"/>
        <v>151187.40000000026</v>
      </c>
      <c r="AGE166" s="53">
        <f t="shared" si="2298"/>
        <v>1.2571428571428571</v>
      </c>
      <c r="AGF166" s="53">
        <f t="shared" si="2299"/>
        <v>1.2571428571428576</v>
      </c>
      <c r="AGG166" s="4">
        <f>VLOOKUP($C166,'ДС факт при поликлинике'!$D$6:$JA$139,257,0)</f>
        <v>0</v>
      </c>
      <c r="AGH166" s="76">
        <f>VLOOKUP($C166,'ДС факт при поликлинике'!$D$6:$JA$139,258,0)</f>
        <v>0</v>
      </c>
      <c r="AGI166" s="82">
        <f t="shared" si="3248"/>
        <v>0</v>
      </c>
      <c r="AGJ166" s="82">
        <f t="shared" si="3249"/>
        <v>0</v>
      </c>
    </row>
    <row r="167" spans="1:868" ht="30" x14ac:dyDescent="0.25">
      <c r="A167" s="112"/>
      <c r="B167" s="112">
        <v>119</v>
      </c>
      <c r="C167" s="211" t="s">
        <v>668</v>
      </c>
      <c r="D167" s="16" t="s">
        <v>289</v>
      </c>
      <c r="E167" s="17">
        <v>13520</v>
      </c>
      <c r="F167" s="18">
        <v>1.57</v>
      </c>
      <c r="G167" s="18"/>
      <c r="H167" s="122">
        <v>1</v>
      </c>
      <c r="I167" s="128"/>
      <c r="J167" s="17">
        <v>1.4</v>
      </c>
      <c r="K167" s="17">
        <v>1.68</v>
      </c>
      <c r="L167" s="17">
        <v>2.23</v>
      </c>
      <c r="M167" s="21">
        <v>2.57</v>
      </c>
      <c r="N167" s="2">
        <f>план!N165</f>
        <v>0</v>
      </c>
      <c r="O167" s="2">
        <f>план!O165</f>
        <v>0</v>
      </c>
      <c r="P167" s="2">
        <f t="shared" si="3054"/>
        <v>0</v>
      </c>
      <c r="Q167" s="2">
        <f t="shared" si="3055"/>
        <v>0</v>
      </c>
      <c r="R167" s="15">
        <f>VLOOKUP($C167,'ДС факт при поликлинике'!$D$6:$JC$139,31,0)</f>
        <v>0</v>
      </c>
      <c r="S167" s="15">
        <f>VLOOKUP($C167,'ДС факт при поликлинике'!$D$6:$JC$139,32,0)</f>
        <v>0</v>
      </c>
      <c r="T167" s="15">
        <f>VLOOKUP($C167,'ДС факт при поликлинике'!$D$6:$JC$139,33,0)</f>
        <v>0</v>
      </c>
      <c r="U167" s="15">
        <f>VLOOKUP($C167,'ДС факт при поликлинике'!$D$6:$JC$139,34,0)</f>
        <v>0</v>
      </c>
      <c r="V167" s="2">
        <f t="shared" si="3841"/>
        <v>0</v>
      </c>
      <c r="W167" s="2">
        <f t="shared" si="3842"/>
        <v>0</v>
      </c>
      <c r="X167" s="2">
        <f t="shared" si="3843"/>
        <v>0</v>
      </c>
      <c r="Y167" s="2">
        <f t="shared" si="3057"/>
        <v>0</v>
      </c>
      <c r="Z167" s="2">
        <f t="shared" si="3058"/>
        <v>0</v>
      </c>
      <c r="AA167" s="2">
        <f>план!P165</f>
        <v>0</v>
      </c>
      <c r="AB167" s="2">
        <f>план!Q165</f>
        <v>0</v>
      </c>
      <c r="AC167" s="2">
        <f t="shared" si="2805"/>
        <v>0</v>
      </c>
      <c r="AD167" s="2">
        <f t="shared" si="2806"/>
        <v>0</v>
      </c>
      <c r="AE167" s="15">
        <f>VLOOKUP($C167,'ДС факт при поликлинике'!$D$6:$JC$139,3,0)</f>
        <v>0</v>
      </c>
      <c r="AF167" s="15">
        <f>VLOOKUP($C167,'ДС факт при поликлинике'!$D$6:$JC$139,4,0)</f>
        <v>0</v>
      </c>
      <c r="AG167" s="15">
        <f>VLOOKUP($C167,'ДС факт при поликлинике'!$D$6:$JC$139,5,0)</f>
        <v>0</v>
      </c>
      <c r="AH167" s="15">
        <f>VLOOKUP($C167,'ДС факт при поликлинике'!$D$6:$JC$139,6,0)</f>
        <v>0</v>
      </c>
      <c r="AI167" s="2">
        <f t="shared" si="3844"/>
        <v>0</v>
      </c>
      <c r="AJ167" s="2">
        <f t="shared" si="3845"/>
        <v>0</v>
      </c>
      <c r="AK167" s="2">
        <f t="shared" si="3846"/>
        <v>0</v>
      </c>
      <c r="AL167" s="2">
        <f t="shared" si="2807"/>
        <v>0</v>
      </c>
      <c r="AM167" s="2">
        <f t="shared" si="2808"/>
        <v>0</v>
      </c>
      <c r="AN167" s="2">
        <f>план!R165</f>
        <v>0</v>
      </c>
      <c r="AO167" s="2">
        <f>план!S165</f>
        <v>0</v>
      </c>
      <c r="AP167" s="2">
        <f t="shared" si="2809"/>
        <v>0</v>
      </c>
      <c r="AQ167" s="2">
        <f t="shared" si="2810"/>
        <v>0</v>
      </c>
      <c r="AR167" s="2">
        <f>VLOOKUP($C167,'ДС факт при поликлинике'!$D$6:$JC$141,23,0)</f>
        <v>0</v>
      </c>
      <c r="AS167" s="2">
        <f>VLOOKUP($C167,'ДС факт при поликлинике'!$D$6:$JC$141,24,0)</f>
        <v>0</v>
      </c>
      <c r="AT167" s="2">
        <f>VLOOKUP($C167,'ДС факт при поликлинике'!$D$6:$JC$141,25,0)</f>
        <v>0</v>
      </c>
      <c r="AU167" s="2">
        <f>VLOOKUP($C167,'ДС факт при поликлинике'!$D$6:$JC$141,26,0)</f>
        <v>0</v>
      </c>
      <c r="AV167" s="2">
        <f t="shared" si="3847"/>
        <v>0</v>
      </c>
      <c r="AW167" s="2">
        <f t="shared" si="3848"/>
        <v>0</v>
      </c>
      <c r="AX167" s="2">
        <f t="shared" si="3849"/>
        <v>0</v>
      </c>
      <c r="AY167" s="2">
        <f t="shared" si="2811"/>
        <v>0</v>
      </c>
      <c r="AZ167" s="2">
        <f t="shared" si="2812"/>
        <v>0</v>
      </c>
      <c r="BA167" s="2"/>
      <c r="BB167" s="2"/>
      <c r="BC167" s="2">
        <f>план!T165</f>
        <v>0</v>
      </c>
      <c r="BD167" s="2">
        <f>план!U165</f>
        <v>0</v>
      </c>
      <c r="BE167" s="2">
        <f t="shared" si="2813"/>
        <v>0</v>
      </c>
      <c r="BF167" s="2">
        <f t="shared" si="2814"/>
        <v>0</v>
      </c>
      <c r="BG167" s="2">
        <f>VLOOKUP($C167,'ДС факт при поликлинике'!$D$6:$JC$141,7,0)</f>
        <v>0</v>
      </c>
      <c r="BH167" s="2">
        <f>VLOOKUP($C167,'ДС факт при поликлинике'!$D$6:$JC$141,8,0)</f>
        <v>0</v>
      </c>
      <c r="BI167" s="2">
        <f>VLOOKUP($C167,'ДС факт при поликлинике'!$D$6:$JC$141,9,0)</f>
        <v>0</v>
      </c>
      <c r="BJ167" s="2">
        <f>VLOOKUP($C167,'ДС факт при поликлинике'!$D$6:$JC$141,10,0)</f>
        <v>0</v>
      </c>
      <c r="BK167" s="2">
        <f t="shared" si="3850"/>
        <v>0</v>
      </c>
      <c r="BL167" s="2">
        <f t="shared" si="3851"/>
        <v>0</v>
      </c>
      <c r="BM167" s="2">
        <f t="shared" si="3852"/>
        <v>0</v>
      </c>
      <c r="BN167" s="2">
        <f t="shared" si="2815"/>
        <v>0</v>
      </c>
      <c r="BO167" s="2">
        <f t="shared" si="2816"/>
        <v>0</v>
      </c>
      <c r="BP167" s="2">
        <f>план!V165</f>
        <v>0</v>
      </c>
      <c r="BQ167" s="2">
        <f>план!W165</f>
        <v>0</v>
      </c>
      <c r="BR167" s="2">
        <f t="shared" si="2817"/>
        <v>0</v>
      </c>
      <c r="BS167" s="2">
        <f t="shared" si="2818"/>
        <v>0</v>
      </c>
      <c r="BT167" s="2">
        <f>VLOOKUP($C167,'ДС факт при поликлинике'!$D$6:$JC$141,27,0)</f>
        <v>0</v>
      </c>
      <c r="BU167" s="2">
        <f>VLOOKUP($C167,'ДС факт при поликлинике'!$D$6:$JC$141,28,0)</f>
        <v>0</v>
      </c>
      <c r="BV167" s="2">
        <f>VLOOKUP($C167,'ДС факт при поликлинике'!$D$6:$JC$141,29,0)</f>
        <v>0</v>
      </c>
      <c r="BW167" s="2">
        <f>VLOOKUP($C167,'ДС факт при поликлинике'!$D$6:$JC$141,30,0)</f>
        <v>0</v>
      </c>
      <c r="BX167" s="2">
        <f t="shared" si="3853"/>
        <v>0</v>
      </c>
      <c r="BY167" s="2">
        <f t="shared" si="3854"/>
        <v>0</v>
      </c>
      <c r="BZ167" s="2">
        <f t="shared" si="3855"/>
        <v>0</v>
      </c>
      <c r="CA167" s="2">
        <f t="shared" si="2819"/>
        <v>0</v>
      </c>
      <c r="CB167" s="2">
        <f t="shared" si="2820"/>
        <v>0</v>
      </c>
      <c r="CC167" s="2">
        <f>план!X165</f>
        <v>0</v>
      </c>
      <c r="CD167" s="2">
        <f>план!Y165</f>
        <v>0</v>
      </c>
      <c r="CE167" s="2">
        <f t="shared" si="2821"/>
        <v>0</v>
      </c>
      <c r="CF167" s="2">
        <f t="shared" si="2822"/>
        <v>0</v>
      </c>
      <c r="CG167" s="2">
        <f>VLOOKUP($C167,'ДС факт при поликлинике'!$D$6:$JC$141,51,0)</f>
        <v>0</v>
      </c>
      <c r="CH167" s="2">
        <f>VLOOKUP($C167,'ДС факт при поликлинике'!$D$6:$JC$141,52,0)</f>
        <v>0</v>
      </c>
      <c r="CI167" s="2">
        <f>VLOOKUP($C167,'ДС факт при поликлинике'!$D$6:$JC$141,53,0)</f>
        <v>0</v>
      </c>
      <c r="CJ167" s="2">
        <f>VLOOKUP($C167,'ДС факт при поликлинике'!$D$6:$JC$141,54,0)</f>
        <v>0</v>
      </c>
      <c r="CK167" s="2">
        <f t="shared" si="3856"/>
        <v>0</v>
      </c>
      <c r="CL167" s="2">
        <f t="shared" si="3857"/>
        <v>0</v>
      </c>
      <c r="CM167" s="2">
        <f t="shared" si="3858"/>
        <v>0</v>
      </c>
      <c r="CN167" s="2">
        <f t="shared" si="2823"/>
        <v>0</v>
      </c>
      <c r="CO167" s="2">
        <f t="shared" si="2824"/>
        <v>0</v>
      </c>
      <c r="CP167" s="2">
        <f>план!Z165</f>
        <v>0</v>
      </c>
      <c r="CQ167" s="2">
        <f>план!AA165</f>
        <v>0</v>
      </c>
      <c r="CR167" s="2">
        <f t="shared" si="2825"/>
        <v>0</v>
      </c>
      <c r="CS167" s="2">
        <f t="shared" si="2826"/>
        <v>0</v>
      </c>
      <c r="CT167" s="2">
        <f>VLOOKUP($C167,'ДС факт при поликлинике'!$D$6:$JC$141,235,0)</f>
        <v>0</v>
      </c>
      <c r="CU167" s="2">
        <f>VLOOKUP($C167,'ДС факт при поликлинике'!$D$6:$JC$141,236,0)</f>
        <v>0</v>
      </c>
      <c r="CV167" s="2">
        <f>VLOOKUP($C167,'ДС факт при поликлинике'!$D$6:$JC$141,237,0)</f>
        <v>0</v>
      </c>
      <c r="CW167" s="2">
        <f>VLOOKUP($C167,'ДС факт при поликлинике'!$D$6:$JC$141,238,0)</f>
        <v>0</v>
      </c>
      <c r="CX167" s="2">
        <f t="shared" si="3859"/>
        <v>0</v>
      </c>
      <c r="CY167" s="2">
        <f t="shared" si="3860"/>
        <v>0</v>
      </c>
      <c r="CZ167" s="2">
        <f t="shared" si="3861"/>
        <v>0</v>
      </c>
      <c r="DA167" s="2">
        <f t="shared" si="2827"/>
        <v>0</v>
      </c>
      <c r="DB167" s="2">
        <f t="shared" si="2828"/>
        <v>0</v>
      </c>
      <c r="DC167" s="2">
        <f>план!AB165</f>
        <v>0</v>
      </c>
      <c r="DD167" s="2">
        <f>план!AC165</f>
        <v>0</v>
      </c>
      <c r="DE167" s="2">
        <f t="shared" si="2829"/>
        <v>0</v>
      </c>
      <c r="DF167" s="2">
        <f t="shared" si="2830"/>
        <v>0</v>
      </c>
      <c r="DG167" s="2">
        <f>VLOOKUP($C167,'ДС факт при поликлинике'!$D$6:$JC$141,163,0)</f>
        <v>0</v>
      </c>
      <c r="DH167" s="2">
        <f>VLOOKUP($C167,'ДС факт при поликлинике'!$D$6:$JC$141,164,0)</f>
        <v>0</v>
      </c>
      <c r="DI167" s="2">
        <f>VLOOKUP($C167,'ДС факт при поликлинике'!$D$6:$JC$141,165,0)</f>
        <v>0</v>
      </c>
      <c r="DJ167" s="2">
        <f>VLOOKUP($C167,'ДС факт при поликлинике'!$D$6:$JC$141,166,0)</f>
        <v>0</v>
      </c>
      <c r="DK167" s="2">
        <f t="shared" si="3862"/>
        <v>0</v>
      </c>
      <c r="DL167" s="2">
        <f t="shared" si="3863"/>
        <v>0</v>
      </c>
      <c r="DM167" s="2">
        <f t="shared" si="3864"/>
        <v>0</v>
      </c>
      <c r="DN167" s="2">
        <f t="shared" si="2831"/>
        <v>0</v>
      </c>
      <c r="DO167" s="2">
        <f t="shared" si="2832"/>
        <v>0</v>
      </c>
      <c r="DP167" s="2">
        <f>план!AD165</f>
        <v>0</v>
      </c>
      <c r="DQ167" s="2">
        <f>план!AE165</f>
        <v>0</v>
      </c>
      <c r="DR167" s="2">
        <f t="shared" si="2833"/>
        <v>0</v>
      </c>
      <c r="DS167" s="2">
        <f t="shared" si="2834"/>
        <v>0</v>
      </c>
      <c r="DT167" s="2">
        <f>VLOOKUP($C167,'ДС факт при поликлинике'!$D$6:$JC$141,229,0)</f>
        <v>0</v>
      </c>
      <c r="DU167" s="2">
        <f>VLOOKUP($C167,'ДС факт при поликлинике'!$D$6:$JC$141,230,0)</f>
        <v>0</v>
      </c>
      <c r="DV167" s="2">
        <f>VLOOKUP($C167,'ДС факт при поликлинике'!$D$6:$JC$141,231,0)</f>
        <v>0</v>
      </c>
      <c r="DW167" s="2">
        <f>VLOOKUP($C167,'ДС факт при поликлинике'!$D$6:$JC$141,232,0)</f>
        <v>0</v>
      </c>
      <c r="DX167" s="2">
        <f t="shared" si="3865"/>
        <v>0</v>
      </c>
      <c r="DY167" s="2">
        <f t="shared" si="3866"/>
        <v>0</v>
      </c>
      <c r="DZ167" s="2">
        <f t="shared" si="3867"/>
        <v>0</v>
      </c>
      <c r="EA167" s="2">
        <f t="shared" si="2835"/>
        <v>0</v>
      </c>
      <c r="EB167" s="2">
        <f t="shared" si="2836"/>
        <v>0</v>
      </c>
      <c r="EC167" s="2"/>
      <c r="ED167" s="2"/>
      <c r="EE167" s="2">
        <f>план!AF165</f>
        <v>0</v>
      </c>
      <c r="EF167" s="2">
        <f>план!AG165</f>
        <v>0</v>
      </c>
      <c r="EG167" s="2">
        <f t="shared" si="2837"/>
        <v>0</v>
      </c>
      <c r="EH167" s="2">
        <f t="shared" si="2838"/>
        <v>0</v>
      </c>
      <c r="EI167" s="2">
        <f>VLOOKUP($C167,'ДС факт при поликлинике'!$D$6:$JC$141,239,0)</f>
        <v>0</v>
      </c>
      <c r="EJ167" s="2">
        <f>VLOOKUP($C167,'ДС факт при поликлинике'!$D$6:$JC$141,240,0)</f>
        <v>0</v>
      </c>
      <c r="EK167" s="2">
        <f>VLOOKUP($C167,'ДС факт при поликлинике'!$D$6:$JC$141,241,0)</f>
        <v>0</v>
      </c>
      <c r="EL167" s="2">
        <f>VLOOKUP($C167,'ДС факт при поликлинике'!$D$6:$JC$141,242,0)</f>
        <v>0</v>
      </c>
      <c r="EM167" s="2">
        <f t="shared" si="3868"/>
        <v>0</v>
      </c>
      <c r="EN167" s="2">
        <f t="shared" si="3869"/>
        <v>0</v>
      </c>
      <c r="EO167" s="2">
        <f t="shared" si="3870"/>
        <v>0</v>
      </c>
      <c r="EP167" s="2">
        <f t="shared" si="2839"/>
        <v>0</v>
      </c>
      <c r="EQ167" s="2">
        <f t="shared" si="2840"/>
        <v>0</v>
      </c>
      <c r="ER167" s="2">
        <f>план!AH165</f>
        <v>0</v>
      </c>
      <c r="ES167" s="2">
        <f>план!AI165</f>
        <v>0</v>
      </c>
      <c r="ET167" s="2">
        <f t="shared" si="2841"/>
        <v>0</v>
      </c>
      <c r="EU167" s="2">
        <f t="shared" si="2842"/>
        <v>0</v>
      </c>
      <c r="EV167" s="2">
        <f>VLOOKUP($C167,'ДС факт при поликлинике'!$D$6:$JC$141,11,0)</f>
        <v>1</v>
      </c>
      <c r="EW167" s="2">
        <f>VLOOKUP($C167,'ДС факт при поликлинике'!$D$6:$JC$141,12,0)</f>
        <v>29716.959999999999</v>
      </c>
      <c r="EX167" s="2">
        <f>VLOOKUP($C167,'ДС факт при поликлинике'!$D$6:$JC$141,13,0)</f>
        <v>0</v>
      </c>
      <c r="EY167" s="2">
        <f>VLOOKUP($C167,'ДС факт при поликлинике'!$D$6:$JC$141,14,0)</f>
        <v>0</v>
      </c>
      <c r="EZ167" s="2">
        <f t="shared" si="3871"/>
        <v>0</v>
      </c>
      <c r="FA167" s="2">
        <f t="shared" si="3872"/>
        <v>0</v>
      </c>
      <c r="FB167" s="2">
        <f t="shared" si="3873"/>
        <v>1.57</v>
      </c>
      <c r="FC167" s="2">
        <f t="shared" si="2843"/>
        <v>1</v>
      </c>
      <c r="FD167" s="2">
        <f t="shared" si="2844"/>
        <v>29716.959999999999</v>
      </c>
      <c r="FE167" s="2">
        <f>план!AJ165</f>
        <v>0</v>
      </c>
      <c r="FF167" s="2">
        <f>план!AK165</f>
        <v>0</v>
      </c>
      <c r="FG167" s="2">
        <f t="shared" si="2845"/>
        <v>0</v>
      </c>
      <c r="FH167" s="2">
        <f t="shared" si="2846"/>
        <v>0</v>
      </c>
      <c r="FI167" s="2">
        <f>VLOOKUP($C167,'ДС факт при поликлинике'!$D$6:$JC$141,243,0)</f>
        <v>0</v>
      </c>
      <c r="FJ167" s="2">
        <f>VLOOKUP($C167,'ДС факт при поликлинике'!$D$6:$JC$141,244,0)</f>
        <v>0</v>
      </c>
      <c r="FK167" s="2">
        <f>VLOOKUP($C167,'ДС факт при поликлинике'!$D$6:$JC$141,245,0)</f>
        <v>0</v>
      </c>
      <c r="FL167" s="2">
        <f>VLOOKUP($C167,'ДС факт при поликлинике'!$D$6:$JC$141,246,0)</f>
        <v>0</v>
      </c>
      <c r="FM167" s="2">
        <f t="shared" si="3874"/>
        <v>0</v>
      </c>
      <c r="FN167" s="2">
        <f t="shared" si="3875"/>
        <v>0</v>
      </c>
      <c r="FO167" s="2">
        <f t="shared" si="3876"/>
        <v>0</v>
      </c>
      <c r="FP167" s="2">
        <f t="shared" si="2847"/>
        <v>0</v>
      </c>
      <c r="FQ167" s="2">
        <f t="shared" si="2848"/>
        <v>0</v>
      </c>
      <c r="FR167" s="2">
        <f>план!AL165</f>
        <v>0</v>
      </c>
      <c r="FS167" s="2">
        <f>план!AM165</f>
        <v>0</v>
      </c>
      <c r="FT167" s="2">
        <f t="shared" si="2849"/>
        <v>0</v>
      </c>
      <c r="FU167" s="2">
        <f t="shared" si="2850"/>
        <v>0</v>
      </c>
      <c r="FV167" s="2">
        <f>VLOOKUP($C167,'ДС факт при поликлинике'!$D$6:$JC$141,197,0)</f>
        <v>0</v>
      </c>
      <c r="FW167" s="2">
        <f>VLOOKUP($C167,'ДС факт при поликлинике'!$D$6:$JC$141,198,0)</f>
        <v>0</v>
      </c>
      <c r="FX167" s="2">
        <f>VLOOKUP($C167,'ДС факт при поликлинике'!$D$6:$JC$141,199,0)</f>
        <v>0</v>
      </c>
      <c r="FY167" s="2">
        <f>VLOOKUP($C167,'ДС факт при поликлинике'!$D$6:$JC$141,200,0)</f>
        <v>0</v>
      </c>
      <c r="FZ167" s="2">
        <f t="shared" si="3877"/>
        <v>0</v>
      </c>
      <c r="GA167" s="2">
        <f t="shared" si="3878"/>
        <v>0</v>
      </c>
      <c r="GB167" s="2">
        <f t="shared" si="3879"/>
        <v>0</v>
      </c>
      <c r="GC167" s="2">
        <f t="shared" si="2851"/>
        <v>0</v>
      </c>
      <c r="GD167" s="2">
        <f t="shared" si="2852"/>
        <v>0</v>
      </c>
      <c r="GE167" s="2">
        <f>план!AN165</f>
        <v>0</v>
      </c>
      <c r="GF167" s="2">
        <f>план!AO165</f>
        <v>0</v>
      </c>
      <c r="GG167" s="2">
        <f t="shared" si="2853"/>
        <v>0</v>
      </c>
      <c r="GH167" s="2">
        <f t="shared" si="2854"/>
        <v>0</v>
      </c>
      <c r="GI167" s="2">
        <f>VLOOKUP($C167,'ДС факт при поликлинике'!$D$6:$JC$141,201,0)</f>
        <v>0</v>
      </c>
      <c r="GJ167" s="2">
        <f>VLOOKUP($C167,'ДС факт при поликлинике'!$D$6:$JC$141,202,0)</f>
        <v>0</v>
      </c>
      <c r="GK167" s="2">
        <f>VLOOKUP($C167,'ДС факт при поликлинике'!$D$6:$JC$141,203,0)</f>
        <v>0</v>
      </c>
      <c r="GL167" s="2">
        <f>VLOOKUP($C167,'ДС факт при поликлинике'!$D$6:$JC$141,204,0)</f>
        <v>0</v>
      </c>
      <c r="GM167" s="2">
        <f t="shared" si="3880"/>
        <v>0</v>
      </c>
      <c r="GN167" s="2">
        <f t="shared" si="3881"/>
        <v>0</v>
      </c>
      <c r="GO167" s="2">
        <f t="shared" si="3882"/>
        <v>0</v>
      </c>
      <c r="GP167" s="2">
        <f t="shared" si="2855"/>
        <v>0</v>
      </c>
      <c r="GQ167" s="2">
        <f t="shared" si="2856"/>
        <v>0</v>
      </c>
      <c r="GR167" s="2">
        <f>план!AP165</f>
        <v>0</v>
      </c>
      <c r="GS167" s="2">
        <f>план!AQ165</f>
        <v>0</v>
      </c>
      <c r="GT167" s="2">
        <f t="shared" si="2857"/>
        <v>0</v>
      </c>
      <c r="GU167" s="2">
        <f t="shared" si="2858"/>
        <v>0</v>
      </c>
      <c r="GV167" s="2">
        <f>VLOOKUP($C167,'ДС факт при поликлинике'!$D$6:$JC$141,171,0)</f>
        <v>0</v>
      </c>
      <c r="GW167" s="2">
        <f>VLOOKUP($C167,'ДС факт при поликлинике'!$D$6:$JC$141,172,0)</f>
        <v>0</v>
      </c>
      <c r="GX167" s="2">
        <f>VLOOKUP($C167,'ДС факт при поликлинике'!$D$6:$JC$141,173,0)</f>
        <v>0</v>
      </c>
      <c r="GY167" s="2">
        <f>VLOOKUP($C167,'ДС факт при поликлинике'!$D$6:$JC$141,174,0)</f>
        <v>0</v>
      </c>
      <c r="GZ167" s="2">
        <f t="shared" si="3883"/>
        <v>0</v>
      </c>
      <c r="HA167" s="2">
        <f t="shared" si="3884"/>
        <v>0</v>
      </c>
      <c r="HB167" s="2">
        <f t="shared" si="3885"/>
        <v>0</v>
      </c>
      <c r="HC167" s="2">
        <f t="shared" si="2859"/>
        <v>0</v>
      </c>
      <c r="HD167" s="2">
        <f t="shared" si="2860"/>
        <v>0</v>
      </c>
      <c r="HE167" s="2">
        <f>план!AR165</f>
        <v>0</v>
      </c>
      <c r="HF167" s="2">
        <f>план!AS165</f>
        <v>0</v>
      </c>
      <c r="HG167" s="2">
        <f t="shared" si="2861"/>
        <v>0</v>
      </c>
      <c r="HH167" s="2">
        <f t="shared" si="2862"/>
        <v>0</v>
      </c>
      <c r="HI167" s="2">
        <f>VLOOKUP($C167,'ДС факт при поликлинике'!$D$6:$JC$141,175,0)</f>
        <v>0</v>
      </c>
      <c r="HJ167" s="2">
        <f>VLOOKUP($C167,'ДС факт при поликлинике'!$D$6:$JC$141,176,0)</f>
        <v>0</v>
      </c>
      <c r="HK167" s="2">
        <f>VLOOKUP($C167,'ДС факт при поликлинике'!$D$6:$JC$141,177,0)</f>
        <v>0</v>
      </c>
      <c r="HL167" s="2">
        <f>VLOOKUP($C167,'ДС факт при поликлинике'!$D$6:$JC$141,178,0)</f>
        <v>0</v>
      </c>
      <c r="HM167" s="2">
        <f t="shared" si="3886"/>
        <v>0</v>
      </c>
      <c r="HN167" s="2">
        <f t="shared" si="3887"/>
        <v>0</v>
      </c>
      <c r="HO167" s="2">
        <f t="shared" si="3888"/>
        <v>0</v>
      </c>
      <c r="HP167" s="2">
        <f t="shared" si="2863"/>
        <v>0</v>
      </c>
      <c r="HQ167" s="2">
        <f t="shared" si="2864"/>
        <v>0</v>
      </c>
      <c r="HR167" s="2">
        <f>план!AT165</f>
        <v>0</v>
      </c>
      <c r="HS167" s="2">
        <f>план!AU165</f>
        <v>0</v>
      </c>
      <c r="HT167" s="2">
        <f t="shared" si="2865"/>
        <v>0</v>
      </c>
      <c r="HU167" s="2">
        <f t="shared" si="2866"/>
        <v>0</v>
      </c>
      <c r="HV167" s="2">
        <f>VLOOKUP($C167,'ДС факт при поликлинике'!$D$6:$JC$141,179,0)</f>
        <v>0</v>
      </c>
      <c r="HW167" s="2">
        <f>VLOOKUP($C167,'ДС факт при поликлинике'!$D$6:$JC$141,180,0)</f>
        <v>0</v>
      </c>
      <c r="HX167" s="2">
        <f>VLOOKUP($C167,'ДС факт при поликлинике'!$D$6:$JC$141,181,0)</f>
        <v>0</v>
      </c>
      <c r="HY167" s="2">
        <f>VLOOKUP($C167,'ДС факт при поликлинике'!$D$6:$JC$141,182,0)</f>
        <v>0</v>
      </c>
      <c r="HZ167" s="2">
        <f t="shared" si="3889"/>
        <v>0</v>
      </c>
      <c r="IA167" s="2">
        <f t="shared" si="3890"/>
        <v>0</v>
      </c>
      <c r="IB167" s="2">
        <f t="shared" si="3891"/>
        <v>0</v>
      </c>
      <c r="IC167" s="2">
        <f t="shared" si="2867"/>
        <v>0</v>
      </c>
      <c r="ID167" s="2">
        <f t="shared" si="2868"/>
        <v>0</v>
      </c>
      <c r="IE167" s="2">
        <f>план!AV165</f>
        <v>0</v>
      </c>
      <c r="IF167" s="2">
        <f>план!AW165</f>
        <v>0</v>
      </c>
      <c r="IG167" s="2">
        <f t="shared" si="2869"/>
        <v>0</v>
      </c>
      <c r="IH167" s="2">
        <f t="shared" si="2870"/>
        <v>0</v>
      </c>
      <c r="II167" s="2">
        <f>VLOOKUP($C167,'ДС факт при поликлинике'!$D$6:$JC$141,129,0)</f>
        <v>0</v>
      </c>
      <c r="IJ167" s="2">
        <f>VLOOKUP($C167,'ДС факт при поликлинике'!$D$6:$JC$141,130,0)</f>
        <v>0</v>
      </c>
      <c r="IK167" s="2">
        <f>VLOOKUP($C167,'ДС факт при поликлинике'!$D$6:$JC$141,131,0)</f>
        <v>0</v>
      </c>
      <c r="IL167" s="2">
        <f>VLOOKUP($C167,'ДС факт при поликлинике'!$D$6:$JC$141,132,0)</f>
        <v>0</v>
      </c>
      <c r="IM167" s="2">
        <f t="shared" si="3892"/>
        <v>0</v>
      </c>
      <c r="IN167" s="2">
        <f t="shared" si="3893"/>
        <v>0</v>
      </c>
      <c r="IO167" s="2">
        <f t="shared" si="3894"/>
        <v>0</v>
      </c>
      <c r="IP167" s="2">
        <f t="shared" si="2871"/>
        <v>0</v>
      </c>
      <c r="IQ167" s="2">
        <f t="shared" si="2872"/>
        <v>0</v>
      </c>
      <c r="IR167" s="2">
        <f>план!AX165</f>
        <v>0</v>
      </c>
      <c r="IS167" s="2">
        <f>план!AY165</f>
        <v>0</v>
      </c>
      <c r="IT167" s="2">
        <f t="shared" si="2873"/>
        <v>0</v>
      </c>
      <c r="IU167" s="2">
        <f t="shared" si="2874"/>
        <v>0</v>
      </c>
      <c r="IV167" s="2">
        <f>VLOOKUP($C167,'ДС факт при поликлинике'!$D$6:$JC$141,125,0)</f>
        <v>0</v>
      </c>
      <c r="IW167" s="2">
        <f>VLOOKUP($C167,'ДС факт при поликлинике'!$D$6:$JC$141,126,0)</f>
        <v>0</v>
      </c>
      <c r="IX167" s="2">
        <f>VLOOKUP($C167,'ДС факт при поликлинике'!$D$6:$JC$141,127,0)</f>
        <v>0</v>
      </c>
      <c r="IY167" s="2">
        <f>VLOOKUP($C167,'ДС факт при поликлинике'!$D$6:$JC$141,128,0)</f>
        <v>0</v>
      </c>
      <c r="IZ167" s="2">
        <f t="shared" si="3895"/>
        <v>0</v>
      </c>
      <c r="JA167" s="2">
        <f t="shared" si="3896"/>
        <v>0</v>
      </c>
      <c r="JB167" s="2">
        <f t="shared" si="3897"/>
        <v>0</v>
      </c>
      <c r="JC167" s="2">
        <f t="shared" si="2875"/>
        <v>0</v>
      </c>
      <c r="JD167" s="2">
        <f t="shared" si="2876"/>
        <v>0</v>
      </c>
      <c r="JE167" s="2">
        <f>план!AZ165</f>
        <v>0</v>
      </c>
      <c r="JF167" s="2">
        <f>план!BA165</f>
        <v>0</v>
      </c>
      <c r="JG167" s="2">
        <f t="shared" si="2877"/>
        <v>0</v>
      </c>
      <c r="JH167" s="2">
        <f t="shared" si="2878"/>
        <v>0</v>
      </c>
      <c r="JI167" s="2">
        <f>VLOOKUP($C167,'ДС факт при поликлинике'!$D$6:$JC$141,161,0)</f>
        <v>0</v>
      </c>
      <c r="JJ167" s="2">
        <f>VLOOKUP($C167,'ДС факт при поликлинике'!$D$6:$JC$141,162,0)</f>
        <v>0</v>
      </c>
      <c r="JK167" s="2"/>
      <c r="JL167" s="2"/>
      <c r="JM167" s="2">
        <f t="shared" si="3898"/>
        <v>0</v>
      </c>
      <c r="JN167" s="2">
        <f t="shared" si="3899"/>
        <v>0</v>
      </c>
      <c r="JO167" s="2">
        <f t="shared" si="3900"/>
        <v>0</v>
      </c>
      <c r="JP167" s="2">
        <f t="shared" si="2879"/>
        <v>0</v>
      </c>
      <c r="JQ167" s="2">
        <f t="shared" si="2880"/>
        <v>0</v>
      </c>
      <c r="JR167" s="2">
        <f>план!BB165</f>
        <v>0</v>
      </c>
      <c r="JS167" s="2">
        <f>план!BC165</f>
        <v>0</v>
      </c>
      <c r="JT167" s="2">
        <f t="shared" si="2881"/>
        <v>0</v>
      </c>
      <c r="JU167" s="2">
        <f t="shared" si="2882"/>
        <v>0</v>
      </c>
      <c r="JV167" s="2">
        <f>VLOOKUP($C167,'ДС факт при поликлинике'!$D$6:$JC$141,133,0)</f>
        <v>0</v>
      </c>
      <c r="JW167" s="2">
        <f>VLOOKUP($C167,'ДС факт при поликлинике'!$D$6:$JC$141,134,0)</f>
        <v>0</v>
      </c>
      <c r="JX167" s="2">
        <f>VLOOKUP($C167,'ДС факт при поликлинике'!$D$6:$JC$141,135,0)</f>
        <v>0</v>
      </c>
      <c r="JY167" s="2">
        <f>VLOOKUP($C167,'ДС факт при поликлинике'!$D$6:$JC$141,136,0)</f>
        <v>0</v>
      </c>
      <c r="JZ167" s="2">
        <f t="shared" si="3901"/>
        <v>0</v>
      </c>
      <c r="KA167" s="2">
        <f t="shared" si="3902"/>
        <v>0</v>
      </c>
      <c r="KB167" s="2">
        <f t="shared" si="3903"/>
        <v>0</v>
      </c>
      <c r="KC167" s="2">
        <f t="shared" si="2883"/>
        <v>0</v>
      </c>
      <c r="KD167" s="2">
        <f t="shared" si="2884"/>
        <v>0</v>
      </c>
      <c r="KE167" s="2">
        <f>план!BD165</f>
        <v>0</v>
      </c>
      <c r="KF167" s="2">
        <f>план!BE165</f>
        <v>0</v>
      </c>
      <c r="KG167" s="2">
        <f t="shared" si="2885"/>
        <v>0</v>
      </c>
      <c r="KH167" s="2">
        <f t="shared" si="2886"/>
        <v>0</v>
      </c>
      <c r="KI167" s="2">
        <f>VLOOKUP($C167,'ДС факт при поликлинике'!$D$6:$JC$141,137,0)</f>
        <v>0</v>
      </c>
      <c r="KJ167" s="2">
        <f>VLOOKUP($C167,'ДС факт при поликлинике'!$D$6:$JC$141,138,0)</f>
        <v>0</v>
      </c>
      <c r="KK167" s="2">
        <f>VLOOKUP($C167,'ДС факт при поликлинике'!$D$6:$JC$141,139,0)</f>
        <v>0</v>
      </c>
      <c r="KL167" s="2">
        <f>VLOOKUP($C167,'ДС факт при поликлинике'!$D$6:$JC$141,140,0)</f>
        <v>0</v>
      </c>
      <c r="KM167" s="2">
        <f t="shared" si="3904"/>
        <v>0</v>
      </c>
      <c r="KN167" s="2">
        <f t="shared" si="3905"/>
        <v>0</v>
      </c>
      <c r="KO167" s="2">
        <f t="shared" si="3906"/>
        <v>0</v>
      </c>
      <c r="KP167" s="2">
        <f t="shared" si="2887"/>
        <v>0</v>
      </c>
      <c r="KQ167" s="2">
        <f t="shared" si="2888"/>
        <v>0</v>
      </c>
      <c r="KR167" s="2">
        <f>план!BF165</f>
        <v>0</v>
      </c>
      <c r="KS167" s="2">
        <f>план!BG165</f>
        <v>0</v>
      </c>
      <c r="KT167" s="2">
        <f t="shared" si="2889"/>
        <v>0</v>
      </c>
      <c r="KU167" s="2">
        <f t="shared" si="2890"/>
        <v>0</v>
      </c>
      <c r="KV167" s="2">
        <f>VLOOKUP($C167,'ДС факт при поликлинике'!$D$6:$JC$141,141,0)</f>
        <v>0</v>
      </c>
      <c r="KW167" s="2">
        <f>VLOOKUP($C167,'ДС факт при поликлинике'!$D$6:$JC$141,142,0)</f>
        <v>0</v>
      </c>
      <c r="KX167" s="2"/>
      <c r="KY167" s="2"/>
      <c r="KZ167" s="2">
        <f t="shared" si="3907"/>
        <v>0</v>
      </c>
      <c r="LA167" s="2">
        <f t="shared" si="3908"/>
        <v>0</v>
      </c>
      <c r="LB167" s="2">
        <f t="shared" si="3909"/>
        <v>0</v>
      </c>
      <c r="LC167" s="2">
        <f t="shared" si="2891"/>
        <v>0</v>
      </c>
      <c r="LD167" s="2">
        <f t="shared" si="2892"/>
        <v>0</v>
      </c>
      <c r="LE167" s="2">
        <f>план!BH165</f>
        <v>0</v>
      </c>
      <c r="LF167" s="2">
        <f>план!BI165</f>
        <v>0</v>
      </c>
      <c r="LG167" s="2">
        <f t="shared" si="2893"/>
        <v>0</v>
      </c>
      <c r="LH167" s="2">
        <f t="shared" si="2894"/>
        <v>0</v>
      </c>
      <c r="LI167" s="2">
        <f>VLOOKUP($C167,'ДС факт при поликлинике'!$D$6:$JC$141,143,0)</f>
        <v>0</v>
      </c>
      <c r="LJ167" s="2">
        <f>VLOOKUP($C167,'ДС факт при поликлинике'!$D$6:$JC$141,144,0)</f>
        <v>0</v>
      </c>
      <c r="LK167" s="2"/>
      <c r="LL167" s="2"/>
      <c r="LM167" s="2">
        <f t="shared" si="3910"/>
        <v>0</v>
      </c>
      <c r="LN167" s="2">
        <f t="shared" si="3911"/>
        <v>0</v>
      </c>
      <c r="LO167" s="2">
        <f t="shared" si="3912"/>
        <v>0</v>
      </c>
      <c r="LP167" s="2">
        <f t="shared" si="2895"/>
        <v>0</v>
      </c>
      <c r="LQ167" s="2">
        <f t="shared" si="2896"/>
        <v>0</v>
      </c>
      <c r="LR167" s="2">
        <f>план!BJ165</f>
        <v>0</v>
      </c>
      <c r="LS167" s="2">
        <f>план!BK165</f>
        <v>0</v>
      </c>
      <c r="LT167" s="2">
        <f t="shared" si="2897"/>
        <v>0</v>
      </c>
      <c r="LU167" s="2">
        <f t="shared" si="2898"/>
        <v>0</v>
      </c>
      <c r="LV167" s="2">
        <f>VLOOKUP($C167,'ДС факт при поликлинике'!$D$6:$JC$141,145,0)</f>
        <v>0</v>
      </c>
      <c r="LW167" s="2">
        <f>VLOOKUP($C167,'ДС факт при поликлинике'!$D$6:$JC$141,146,0)</f>
        <v>0</v>
      </c>
      <c r="LX167" s="2"/>
      <c r="LY167" s="2"/>
      <c r="LZ167" s="2">
        <f t="shared" si="3913"/>
        <v>0</v>
      </c>
      <c r="MA167" s="2">
        <f t="shared" si="3914"/>
        <v>0</v>
      </c>
      <c r="MB167" s="2">
        <f t="shared" si="3915"/>
        <v>0</v>
      </c>
      <c r="MC167" s="2">
        <f t="shared" si="2899"/>
        <v>0</v>
      </c>
      <c r="MD167" s="2">
        <f t="shared" si="2900"/>
        <v>0</v>
      </c>
      <c r="ME167" s="2">
        <f>план!BL165</f>
        <v>0</v>
      </c>
      <c r="MF167" s="2">
        <f>план!BM165</f>
        <v>0</v>
      </c>
      <c r="MG167" s="2">
        <f t="shared" si="2901"/>
        <v>0</v>
      </c>
      <c r="MH167" s="2">
        <f t="shared" si="2902"/>
        <v>0</v>
      </c>
      <c r="MI167" s="2">
        <f>VLOOKUP($C167,'ДС факт при поликлинике'!$D$6:$JC$141,183,0)</f>
        <v>0</v>
      </c>
      <c r="MJ167" s="2">
        <f>VLOOKUP($C167,'ДС факт при поликлинике'!$D$6:$JC$141,184,0)</f>
        <v>0</v>
      </c>
      <c r="MK167" s="2">
        <f>VLOOKUP($C167,'ДС факт при поликлинике'!$D$6:$JC$141,185,0)</f>
        <v>0</v>
      </c>
      <c r="ML167" s="2">
        <f>VLOOKUP($C167,'ДС факт при поликлинике'!$D$6:$JC$141,186,0)</f>
        <v>0</v>
      </c>
      <c r="MM167" s="2">
        <f t="shared" si="3916"/>
        <v>0</v>
      </c>
      <c r="MN167" s="2">
        <f t="shared" si="3917"/>
        <v>0</v>
      </c>
      <c r="MO167" s="2">
        <f t="shared" si="3918"/>
        <v>0</v>
      </c>
      <c r="MP167" s="2">
        <f t="shared" si="2903"/>
        <v>0</v>
      </c>
      <c r="MQ167" s="2">
        <f t="shared" si="2904"/>
        <v>0</v>
      </c>
      <c r="MR167" s="2">
        <f>план!BN165</f>
        <v>0</v>
      </c>
      <c r="MS167" s="2">
        <f>план!BO165</f>
        <v>0</v>
      </c>
      <c r="MT167" s="2">
        <f t="shared" si="2905"/>
        <v>0</v>
      </c>
      <c r="MU167" s="2">
        <f t="shared" si="2906"/>
        <v>0</v>
      </c>
      <c r="MV167" s="2">
        <f>VLOOKUP($C167,'ДС факт при поликлинике'!$D$6:$JC$141,187,0)</f>
        <v>0</v>
      </c>
      <c r="MW167" s="2">
        <f>VLOOKUP($C167,'ДС факт при поликлинике'!$D$6:$JC$141,188,0)</f>
        <v>0</v>
      </c>
      <c r="MX167" s="2"/>
      <c r="MY167" s="2"/>
      <c r="MZ167" s="2">
        <f t="shared" si="3919"/>
        <v>0</v>
      </c>
      <c r="NA167" s="2">
        <f t="shared" si="3920"/>
        <v>0</v>
      </c>
      <c r="NB167" s="2">
        <f t="shared" si="3921"/>
        <v>0</v>
      </c>
      <c r="NC167" s="2">
        <f t="shared" si="2907"/>
        <v>0</v>
      </c>
      <c r="ND167" s="2">
        <f t="shared" si="2908"/>
        <v>0</v>
      </c>
      <c r="NE167" s="2">
        <f>план!BP165</f>
        <v>0</v>
      </c>
      <c r="NF167" s="2">
        <f>план!BQ165</f>
        <v>0</v>
      </c>
      <c r="NG167" s="2">
        <f t="shared" si="2909"/>
        <v>0</v>
      </c>
      <c r="NH167" s="2">
        <f t="shared" si="2910"/>
        <v>0</v>
      </c>
      <c r="NI167" s="2">
        <f>VLOOKUP($C167,'ДС факт при поликлинике'!$D$6:$JC$141,189,0)</f>
        <v>0</v>
      </c>
      <c r="NJ167" s="2">
        <f>VLOOKUP($C167,'ДС факт при поликлинике'!$D$6:$JC$141,190,0)</f>
        <v>0</v>
      </c>
      <c r="NK167" s="2"/>
      <c r="NL167" s="2"/>
      <c r="NM167" s="2">
        <f t="shared" si="3922"/>
        <v>0</v>
      </c>
      <c r="NN167" s="2">
        <f t="shared" si="3923"/>
        <v>0</v>
      </c>
      <c r="NO167" s="2">
        <f t="shared" si="3924"/>
        <v>0</v>
      </c>
      <c r="NP167" s="2">
        <f t="shared" si="2911"/>
        <v>0</v>
      </c>
      <c r="NQ167" s="2">
        <f t="shared" si="2912"/>
        <v>0</v>
      </c>
      <c r="NR167" s="2">
        <f>план!BR165</f>
        <v>0</v>
      </c>
      <c r="NS167" s="2">
        <f>план!BS165</f>
        <v>0</v>
      </c>
      <c r="NT167" s="2">
        <f t="shared" si="2913"/>
        <v>0</v>
      </c>
      <c r="NU167" s="2">
        <f t="shared" si="2914"/>
        <v>0</v>
      </c>
      <c r="NV167" s="2">
        <f>VLOOKUP($C167,'ДС факт при поликлинике'!$D$6:$JC$141,191,0)</f>
        <v>0</v>
      </c>
      <c r="NW167" s="2">
        <f>VLOOKUP($C167,'ДС факт при поликлинике'!$D$6:$JC$141,192,0)</f>
        <v>0</v>
      </c>
      <c r="NX167" s="2"/>
      <c r="NY167" s="2"/>
      <c r="NZ167" s="2">
        <f t="shared" si="3925"/>
        <v>0</v>
      </c>
      <c r="OA167" s="2">
        <f t="shared" si="3926"/>
        <v>0</v>
      </c>
      <c r="OB167" s="2">
        <f t="shared" si="3927"/>
        <v>0</v>
      </c>
      <c r="OC167" s="2">
        <f t="shared" si="2915"/>
        <v>0</v>
      </c>
      <c r="OD167" s="2">
        <f t="shared" si="2916"/>
        <v>0</v>
      </c>
      <c r="OE167" s="2">
        <f>план!BT165</f>
        <v>0</v>
      </c>
      <c r="OF167" s="2">
        <f>план!BU165</f>
        <v>0</v>
      </c>
      <c r="OG167" s="2">
        <f t="shared" si="2917"/>
        <v>0</v>
      </c>
      <c r="OH167" s="2">
        <f t="shared" si="2918"/>
        <v>0</v>
      </c>
      <c r="OI167" s="2">
        <f>VLOOKUP($C167,'ДС факт при поликлинике'!$D$6:$JC$141,149,0)</f>
        <v>0</v>
      </c>
      <c r="OJ167" s="2">
        <f>VLOOKUP($C167,'ДС факт при поликлинике'!$D$6:$JC$141,150,0)</f>
        <v>0</v>
      </c>
      <c r="OK167" s="2"/>
      <c r="OL167" s="2"/>
      <c r="OM167" s="2">
        <f t="shared" si="3928"/>
        <v>0</v>
      </c>
      <c r="ON167" s="2">
        <f t="shared" si="3929"/>
        <v>0</v>
      </c>
      <c r="OO167" s="2">
        <f t="shared" si="3930"/>
        <v>0</v>
      </c>
      <c r="OP167" s="2">
        <f t="shared" si="2919"/>
        <v>0</v>
      </c>
      <c r="OQ167" s="2">
        <f t="shared" si="2920"/>
        <v>0</v>
      </c>
      <c r="OR167" s="2">
        <f>план!BV165</f>
        <v>0</v>
      </c>
      <c r="OS167" s="2">
        <f>план!BW165</f>
        <v>0</v>
      </c>
      <c r="OT167" s="2">
        <f t="shared" si="2921"/>
        <v>0</v>
      </c>
      <c r="OU167" s="2">
        <f t="shared" si="2922"/>
        <v>0</v>
      </c>
      <c r="OV167" s="2">
        <f>VLOOKUP($C167,'ДС факт при поликлинике'!$D$6:$JC$141,247,0)</f>
        <v>0</v>
      </c>
      <c r="OW167" s="2">
        <f>VLOOKUP($C167,'ДС факт при поликлинике'!$D$6:$JC$141,248,0)</f>
        <v>0</v>
      </c>
      <c r="OX167" s="2"/>
      <c r="OY167" s="2"/>
      <c r="OZ167" s="2">
        <f t="shared" si="3931"/>
        <v>0</v>
      </c>
      <c r="PA167" s="2">
        <f t="shared" si="3932"/>
        <v>0</v>
      </c>
      <c r="PB167" s="2">
        <f t="shared" si="3933"/>
        <v>0</v>
      </c>
      <c r="PC167" s="2">
        <f t="shared" si="2923"/>
        <v>0</v>
      </c>
      <c r="PD167" s="2">
        <f t="shared" si="2924"/>
        <v>0</v>
      </c>
      <c r="PE167" s="2">
        <f>план!BX165</f>
        <v>0</v>
      </c>
      <c r="PF167" s="2">
        <f>план!BY165</f>
        <v>0</v>
      </c>
      <c r="PG167" s="2">
        <f t="shared" si="2925"/>
        <v>0</v>
      </c>
      <c r="PH167" s="2">
        <f t="shared" si="2926"/>
        <v>0</v>
      </c>
      <c r="PI167" s="2">
        <f>VLOOKUP($C167,'ДС факт при поликлинике'!$D$6:$JC$141,95,0)</f>
        <v>0</v>
      </c>
      <c r="PJ167" s="2">
        <f>VLOOKUP($C167,'ДС факт при поликлинике'!$D$6:$JC$141,96,0)</f>
        <v>0</v>
      </c>
      <c r="PK167" s="2">
        <f>VLOOKUP($C167,'ДС факт при поликлинике'!$D$6:$JC$141,97,0)</f>
        <v>0</v>
      </c>
      <c r="PL167" s="2">
        <f>VLOOKUP($C167,'ДС факт при поликлинике'!$D$6:$JC$141,98,0)</f>
        <v>0</v>
      </c>
      <c r="PM167" s="2">
        <f t="shared" si="3934"/>
        <v>0</v>
      </c>
      <c r="PN167" s="2">
        <f t="shared" si="3935"/>
        <v>0</v>
      </c>
      <c r="PO167" s="2">
        <f t="shared" si="3936"/>
        <v>0</v>
      </c>
      <c r="PP167" s="2">
        <f t="shared" si="2927"/>
        <v>0</v>
      </c>
      <c r="PQ167" s="2">
        <f t="shared" si="2928"/>
        <v>0</v>
      </c>
      <c r="PR167" s="2">
        <f>план!BZ165</f>
        <v>0</v>
      </c>
      <c r="PS167" s="2">
        <f>план!CA165</f>
        <v>0</v>
      </c>
      <c r="PT167" s="2">
        <f t="shared" si="2929"/>
        <v>0</v>
      </c>
      <c r="PU167" s="2">
        <f t="shared" si="2930"/>
        <v>0</v>
      </c>
      <c r="PV167" s="2">
        <f>VLOOKUP($C167,'ДС факт при поликлинике'!$D$6:$JC$141,99,0)</f>
        <v>0</v>
      </c>
      <c r="PW167" s="2">
        <f>VLOOKUP($C167,'ДС факт при поликлинике'!$D$6:$JC$141,100,0)</f>
        <v>0</v>
      </c>
      <c r="PX167" s="2">
        <f>VLOOKUP($C167,'ДС факт при поликлинике'!$D$6:$JC$141,101,0)</f>
        <v>0</v>
      </c>
      <c r="PY167" s="2">
        <f>VLOOKUP($C167,'ДС факт при поликлинике'!$D$6:$JC$141,102,0)</f>
        <v>0</v>
      </c>
      <c r="PZ167" s="2">
        <f t="shared" si="3937"/>
        <v>0</v>
      </c>
      <c r="QA167" s="2">
        <f t="shared" si="3938"/>
        <v>0</v>
      </c>
      <c r="QB167" s="2">
        <f t="shared" si="3939"/>
        <v>0</v>
      </c>
      <c r="QC167" s="2">
        <f t="shared" si="2931"/>
        <v>0</v>
      </c>
      <c r="QD167" s="2">
        <f t="shared" si="2932"/>
        <v>0</v>
      </c>
      <c r="QE167" s="2">
        <f>план!CB165</f>
        <v>0</v>
      </c>
      <c r="QF167" s="2">
        <f>план!CC165</f>
        <v>0</v>
      </c>
      <c r="QG167" s="2">
        <f t="shared" si="2933"/>
        <v>0</v>
      </c>
      <c r="QH167" s="2">
        <f t="shared" si="2934"/>
        <v>0</v>
      </c>
      <c r="QI167" s="2">
        <f>VLOOKUP($C167,'ДС факт при поликлинике'!$D$6:$JC$141,63,0)</f>
        <v>0</v>
      </c>
      <c r="QJ167" s="2">
        <f>VLOOKUP($C167,'ДС факт при поликлинике'!$D$6:$JC$141,64,0)</f>
        <v>0</v>
      </c>
      <c r="QK167" s="2">
        <f>VLOOKUP($C167,'ДС факт при поликлинике'!$D$6:$JC$141,65,0)</f>
        <v>0</v>
      </c>
      <c r="QL167" s="2">
        <f>VLOOKUP($C167,'ДС факт при поликлинике'!$D$6:$JC$141,66,0)</f>
        <v>0</v>
      </c>
      <c r="QM167" s="2">
        <f t="shared" si="3940"/>
        <v>0</v>
      </c>
      <c r="QN167" s="2">
        <f t="shared" si="3941"/>
        <v>0</v>
      </c>
      <c r="QO167" s="2">
        <f t="shared" si="3942"/>
        <v>0</v>
      </c>
      <c r="QP167" s="2">
        <f t="shared" si="2935"/>
        <v>0</v>
      </c>
      <c r="QQ167" s="2">
        <f t="shared" si="2936"/>
        <v>0</v>
      </c>
      <c r="QR167" s="2">
        <f>план!CD165</f>
        <v>0</v>
      </c>
      <c r="QS167" s="2">
        <f>план!CE165</f>
        <v>0</v>
      </c>
      <c r="QT167" s="2">
        <f t="shared" si="2937"/>
        <v>0</v>
      </c>
      <c r="QU167" s="2">
        <f t="shared" si="2938"/>
        <v>0</v>
      </c>
      <c r="QV167" s="2">
        <f>VLOOKUP($C167,'ДС факт при поликлинике'!$D$6:$JC$141,107,0)</f>
        <v>0</v>
      </c>
      <c r="QW167" s="2">
        <f>VLOOKUP($C167,'ДС факт при поликлинике'!$D$6:$JC$141,108,0)</f>
        <v>0</v>
      </c>
      <c r="QX167" s="2">
        <f>VLOOKUP($C167,'ДС факт при поликлинике'!$D$6:$JC$141,109,0)</f>
        <v>0</v>
      </c>
      <c r="QY167" s="2">
        <f>VLOOKUP($C167,'ДС факт при поликлинике'!$D$6:$JC$141,110,0)</f>
        <v>0</v>
      </c>
      <c r="QZ167" s="2">
        <f t="shared" si="3943"/>
        <v>0</v>
      </c>
      <c r="RA167" s="2">
        <f t="shared" si="3944"/>
        <v>0</v>
      </c>
      <c r="RB167" s="2">
        <f t="shared" si="3945"/>
        <v>0</v>
      </c>
      <c r="RC167" s="2">
        <f t="shared" si="2939"/>
        <v>0</v>
      </c>
      <c r="RD167" s="2">
        <f t="shared" si="2940"/>
        <v>0</v>
      </c>
      <c r="RE167" s="2">
        <f>план!CF165</f>
        <v>0</v>
      </c>
      <c r="RF167" s="2">
        <f>план!CG165</f>
        <v>0</v>
      </c>
      <c r="RG167" s="2">
        <f t="shared" si="2941"/>
        <v>0</v>
      </c>
      <c r="RH167" s="2">
        <f t="shared" si="2942"/>
        <v>0</v>
      </c>
      <c r="RI167" s="2">
        <f>VLOOKUP($C167,'ДС факт при поликлинике'!$D$6:$JC$141,79,0)</f>
        <v>0</v>
      </c>
      <c r="RJ167" s="2">
        <f>VLOOKUP($C167,'ДС факт при поликлинике'!$D$6:$JC$141,80,0)</f>
        <v>0</v>
      </c>
      <c r="RK167" s="2">
        <f>VLOOKUP($C167,'ДС факт при поликлинике'!$D$6:$JC$141,81,0)</f>
        <v>0</v>
      </c>
      <c r="RL167" s="2">
        <f>VLOOKUP($C167,'ДС факт при поликлинике'!$D$6:$JC$141,82,0)</f>
        <v>0</v>
      </c>
      <c r="RM167" s="2">
        <f t="shared" si="3946"/>
        <v>0</v>
      </c>
      <c r="RN167" s="2">
        <f t="shared" si="3947"/>
        <v>0</v>
      </c>
      <c r="RO167" s="2">
        <f t="shared" si="3948"/>
        <v>0</v>
      </c>
      <c r="RP167" s="2">
        <f t="shared" si="2943"/>
        <v>0</v>
      </c>
      <c r="RQ167" s="2">
        <f t="shared" si="2944"/>
        <v>0</v>
      </c>
      <c r="RR167" s="2">
        <f>план!CH165</f>
        <v>0</v>
      </c>
      <c r="RS167" s="2">
        <f>план!CI165</f>
        <v>0</v>
      </c>
      <c r="RT167" s="2">
        <f t="shared" si="2945"/>
        <v>0</v>
      </c>
      <c r="RU167" s="2">
        <f t="shared" si="2946"/>
        <v>0</v>
      </c>
      <c r="RV167" s="2">
        <f>VLOOKUP($C167,'ДС факт при поликлинике'!$D$6:$JC$141,119,0)</f>
        <v>0</v>
      </c>
      <c r="RW167" s="2">
        <f>VLOOKUP($C167,'ДС факт при поликлинике'!$D$6:$JC$141,120,0)</f>
        <v>0</v>
      </c>
      <c r="RX167" s="2">
        <f>VLOOKUP($C167,'ДС факт при поликлинике'!$D$6:$JC$141,121,0)</f>
        <v>0</v>
      </c>
      <c r="RY167" s="2">
        <f>VLOOKUP($C167,'ДС факт при поликлинике'!$D$6:$JC$141,122,0)</f>
        <v>0</v>
      </c>
      <c r="RZ167" s="2">
        <f t="shared" si="3949"/>
        <v>0</v>
      </c>
      <c r="SA167" s="2">
        <f t="shared" si="3950"/>
        <v>0</v>
      </c>
      <c r="SB167" s="2">
        <f t="shared" si="3951"/>
        <v>0</v>
      </c>
      <c r="SC167" s="2">
        <f t="shared" si="2947"/>
        <v>0</v>
      </c>
      <c r="SD167" s="2">
        <f t="shared" si="2948"/>
        <v>0</v>
      </c>
      <c r="SE167" s="2">
        <f>план!CJ165</f>
        <v>0</v>
      </c>
      <c r="SF167" s="2">
        <f>план!CK165</f>
        <v>0</v>
      </c>
      <c r="SG167" s="2">
        <f t="shared" si="2949"/>
        <v>0</v>
      </c>
      <c r="SH167" s="2">
        <f t="shared" si="2950"/>
        <v>0</v>
      </c>
      <c r="SI167" s="2">
        <f>VLOOKUP($C167,'ДС факт при поликлинике'!$D$6:$JC$141,209,0)</f>
        <v>0</v>
      </c>
      <c r="SJ167" s="2">
        <f>VLOOKUP($C167,'ДС факт при поликлинике'!$D$6:$JC$141,210,0)</f>
        <v>0</v>
      </c>
      <c r="SK167" s="2">
        <f>VLOOKUP($C167,'ДС факт при поликлинике'!$D$6:$JC$141,211,0)</f>
        <v>0</v>
      </c>
      <c r="SL167" s="2">
        <f>VLOOKUP($C167,'ДС факт при поликлинике'!$D$6:$JC$141,212,0)</f>
        <v>0</v>
      </c>
      <c r="SM167" s="2">
        <f t="shared" si="3952"/>
        <v>0</v>
      </c>
      <c r="SN167" s="2">
        <f t="shared" si="3953"/>
        <v>0</v>
      </c>
      <c r="SO167" s="2">
        <f t="shared" si="3954"/>
        <v>0</v>
      </c>
      <c r="SP167" s="2">
        <f t="shared" si="2951"/>
        <v>0</v>
      </c>
      <c r="SQ167" s="2">
        <f t="shared" si="2952"/>
        <v>0</v>
      </c>
      <c r="SR167" s="2">
        <f>план!CL165</f>
        <v>0</v>
      </c>
      <c r="SS167" s="2">
        <f>план!CM165</f>
        <v>0</v>
      </c>
      <c r="ST167" s="2">
        <f t="shared" si="2953"/>
        <v>0</v>
      </c>
      <c r="SU167" s="2">
        <f t="shared" si="2954"/>
        <v>0</v>
      </c>
      <c r="SV167" s="2">
        <f>VLOOKUP($C167,'ДС факт при поликлинике'!$D$6:$JC$141,213,0)</f>
        <v>0</v>
      </c>
      <c r="SW167" s="2">
        <f>VLOOKUP($C167,'ДС факт при поликлинике'!$D$6:$JC$141,214,0)</f>
        <v>0</v>
      </c>
      <c r="SX167" s="2">
        <f>VLOOKUP($C167,'ДС факт при поликлинике'!$D$6:$JC$141,215,0)</f>
        <v>0</v>
      </c>
      <c r="SY167" s="2">
        <f>VLOOKUP($C167,'ДС факт при поликлинике'!$D$6:$JC$141,216,0)</f>
        <v>0</v>
      </c>
      <c r="SZ167" s="2">
        <f t="shared" si="3955"/>
        <v>0</v>
      </c>
      <c r="TA167" s="2">
        <f t="shared" si="3956"/>
        <v>0</v>
      </c>
      <c r="TB167" s="2">
        <f t="shared" si="3957"/>
        <v>0</v>
      </c>
      <c r="TC167" s="2">
        <f t="shared" si="2955"/>
        <v>0</v>
      </c>
      <c r="TD167" s="2">
        <f t="shared" si="2956"/>
        <v>0</v>
      </c>
      <c r="TE167" s="2">
        <f>план!CN165</f>
        <v>0</v>
      </c>
      <c r="TF167" s="2">
        <f>план!CO165</f>
        <v>0</v>
      </c>
      <c r="TG167" s="2">
        <f t="shared" si="2957"/>
        <v>0</v>
      </c>
      <c r="TH167" s="2">
        <f t="shared" si="2958"/>
        <v>0</v>
      </c>
      <c r="TI167" s="2">
        <f>VLOOKUP($C167,'ДС факт при поликлинике'!$D$6:$JC$141,217,0)</f>
        <v>0</v>
      </c>
      <c r="TJ167" s="2">
        <f>VLOOKUP($C167,'ДС факт при поликлинике'!$D$6:$JC$141,218,0)</f>
        <v>0</v>
      </c>
      <c r="TK167" s="2">
        <f>VLOOKUP($C167,'ДС факт при поликлинике'!$D$6:$JC$141,219,0)</f>
        <v>0</v>
      </c>
      <c r="TL167" s="2">
        <f>VLOOKUP($C167,'ДС факт при поликлинике'!$D$6:$JC$141,220,0)</f>
        <v>0</v>
      </c>
      <c r="TM167" s="2">
        <f t="shared" si="3958"/>
        <v>0</v>
      </c>
      <c r="TN167" s="2">
        <f t="shared" si="3959"/>
        <v>0</v>
      </c>
      <c r="TO167" s="2">
        <f t="shared" si="3960"/>
        <v>0</v>
      </c>
      <c r="TP167" s="2">
        <f t="shared" si="2959"/>
        <v>0</v>
      </c>
      <c r="TQ167" s="2">
        <f t="shared" si="2960"/>
        <v>0</v>
      </c>
      <c r="TR167" s="2">
        <f>план!CP165</f>
        <v>0</v>
      </c>
      <c r="TS167" s="2">
        <f>план!CQ165</f>
        <v>0</v>
      </c>
      <c r="TT167" s="2">
        <f t="shared" si="2961"/>
        <v>0</v>
      </c>
      <c r="TU167" s="2">
        <f t="shared" si="2962"/>
        <v>0</v>
      </c>
      <c r="TV167" s="2">
        <f>VLOOKUP($C167,'ДС факт при поликлинике'!$D$6:$JC$141,221,0)</f>
        <v>0</v>
      </c>
      <c r="TW167" s="2">
        <f>VLOOKUP($C167,'ДС факт при поликлинике'!$D$6:$JC$141,222,0)</f>
        <v>0</v>
      </c>
      <c r="TX167" s="2">
        <f>VLOOKUP($C167,'ДС факт при поликлинике'!$D$6:$JC$141,223,0)</f>
        <v>0</v>
      </c>
      <c r="TY167" s="2">
        <f>VLOOKUP($C167,'ДС факт при поликлинике'!$D$6:$JC$141,224,0)</f>
        <v>0</v>
      </c>
      <c r="TZ167" s="2">
        <f t="shared" si="3961"/>
        <v>0</v>
      </c>
      <c r="UA167" s="2">
        <f t="shared" si="3962"/>
        <v>0</v>
      </c>
      <c r="UB167" s="2">
        <f t="shared" si="3963"/>
        <v>0</v>
      </c>
      <c r="UC167" s="2">
        <f t="shared" si="2963"/>
        <v>0</v>
      </c>
      <c r="UD167" s="2">
        <f t="shared" si="2964"/>
        <v>0</v>
      </c>
      <c r="UE167" s="2">
        <f>план!CR165</f>
        <v>0</v>
      </c>
      <c r="UF167" s="2">
        <f>план!CS165</f>
        <v>0</v>
      </c>
      <c r="UG167" s="2">
        <f t="shared" si="2965"/>
        <v>0</v>
      </c>
      <c r="UH167" s="2">
        <f t="shared" si="2966"/>
        <v>0</v>
      </c>
      <c r="UI167" s="2">
        <f>VLOOKUP($C167,'ДС факт при поликлинике'!$D$6:$JC$141,233,0)</f>
        <v>0</v>
      </c>
      <c r="UJ167" s="2">
        <f>VLOOKUP($C167,'ДС факт при поликлинике'!$D$6:$JC$141,234,0)</f>
        <v>0</v>
      </c>
      <c r="UK167" s="2"/>
      <c r="UL167" s="2"/>
      <c r="UM167" s="2">
        <f t="shared" si="3964"/>
        <v>0</v>
      </c>
      <c r="UN167" s="2">
        <f t="shared" si="3965"/>
        <v>0</v>
      </c>
      <c r="UO167" s="2">
        <f t="shared" si="3966"/>
        <v>0</v>
      </c>
      <c r="UP167" s="2">
        <f t="shared" si="2967"/>
        <v>0</v>
      </c>
      <c r="UQ167" s="2">
        <f t="shared" si="2968"/>
        <v>0</v>
      </c>
      <c r="UR167" s="168">
        <f>план!CT165</f>
        <v>0</v>
      </c>
      <c r="US167" s="37">
        <f>план!CU165</f>
        <v>0</v>
      </c>
      <c r="UT167" s="2">
        <f t="shared" si="2969"/>
        <v>0</v>
      </c>
      <c r="UU167" s="2">
        <f t="shared" si="2970"/>
        <v>0</v>
      </c>
      <c r="UV167" s="2">
        <f>VLOOKUP($C167,'ДС факт при поликлинике'!$D$6:$JC$141,225,0)</f>
        <v>0</v>
      </c>
      <c r="UW167" s="2">
        <f>VLOOKUP($C167,'ДС факт при поликлинике'!$D$6:$JC$141,226,0)</f>
        <v>0</v>
      </c>
      <c r="UX167" s="2">
        <f>VLOOKUP($C167,'ДС факт при поликлинике'!$D$6:$JC$141,227,0)</f>
        <v>0</v>
      </c>
      <c r="UY167" s="2">
        <f>VLOOKUP($C167,'ДС факт при поликлинике'!$D$6:$JC$141,228,0)</f>
        <v>0</v>
      </c>
      <c r="UZ167" s="2">
        <f t="shared" si="3967"/>
        <v>0</v>
      </c>
      <c r="VA167" s="2">
        <f t="shared" si="3968"/>
        <v>0</v>
      </c>
      <c r="VB167" s="2">
        <f t="shared" si="3969"/>
        <v>0</v>
      </c>
      <c r="VC167" s="2">
        <f t="shared" si="2971"/>
        <v>0</v>
      </c>
      <c r="VD167" s="2">
        <f t="shared" si="2972"/>
        <v>0</v>
      </c>
      <c r="VE167" s="2">
        <f>план!CV165</f>
        <v>0</v>
      </c>
      <c r="VF167" s="2">
        <f>план!CW165</f>
        <v>0</v>
      </c>
      <c r="VG167" s="2">
        <f t="shared" si="2973"/>
        <v>0</v>
      </c>
      <c r="VH167" s="2">
        <f t="shared" si="2974"/>
        <v>0</v>
      </c>
      <c r="VI167" s="2">
        <f>VLOOKUP($C167,'ДС факт при поликлинике'!$D$6:$JC$141,205,0)</f>
        <v>0</v>
      </c>
      <c r="VJ167" s="2">
        <f>VLOOKUP($C167,'ДС факт при поликлинике'!$D$6:$JC$141,206,0)</f>
        <v>0</v>
      </c>
      <c r="VK167" s="2"/>
      <c r="VL167" s="2"/>
      <c r="VM167" s="2">
        <f t="shared" si="3970"/>
        <v>0</v>
      </c>
      <c r="VN167" s="2">
        <f t="shared" si="3971"/>
        <v>0</v>
      </c>
      <c r="VO167" s="2">
        <f t="shared" si="3972"/>
        <v>0</v>
      </c>
      <c r="VP167" s="2">
        <f t="shared" si="2975"/>
        <v>0</v>
      </c>
      <c r="VQ167" s="2">
        <f t="shared" si="2976"/>
        <v>0</v>
      </c>
      <c r="VR167" s="2">
        <f>план!CX165</f>
        <v>0</v>
      </c>
      <c r="VS167" s="2">
        <f>план!CY165</f>
        <v>0</v>
      </c>
      <c r="VT167" s="2">
        <f t="shared" si="2977"/>
        <v>0</v>
      </c>
      <c r="VU167" s="2">
        <f t="shared" si="2978"/>
        <v>0</v>
      </c>
      <c r="VV167" s="2">
        <f>VLOOKUP($C167,'ДС факт при поликлинике'!$D$6:$JC$141,207,0)</f>
        <v>0</v>
      </c>
      <c r="VW167" s="2">
        <f>VLOOKUP($C167,'ДС факт при поликлинике'!$D$6:$JC$141,208,0)</f>
        <v>0</v>
      </c>
      <c r="VX167" s="2"/>
      <c r="VY167" s="2"/>
      <c r="VZ167" s="2">
        <f t="shared" si="3973"/>
        <v>0</v>
      </c>
      <c r="WA167" s="2">
        <f t="shared" si="3974"/>
        <v>0</v>
      </c>
      <c r="WB167" s="2">
        <f t="shared" si="3975"/>
        <v>0</v>
      </c>
      <c r="WC167" s="2">
        <f t="shared" si="2979"/>
        <v>0</v>
      </c>
      <c r="WD167" s="2">
        <f t="shared" si="2980"/>
        <v>0</v>
      </c>
      <c r="WE167" s="2">
        <f>план!CZ165</f>
        <v>0</v>
      </c>
      <c r="WF167" s="2">
        <f>план!DA165</f>
        <v>0</v>
      </c>
      <c r="WG167" s="2">
        <f t="shared" si="2981"/>
        <v>0</v>
      </c>
      <c r="WH167" s="2">
        <f t="shared" si="2982"/>
        <v>0</v>
      </c>
      <c r="WI167" s="2">
        <f>VLOOKUP($C167,'ДС факт при поликлинике'!$D$6:$JC$141,91,0)</f>
        <v>0</v>
      </c>
      <c r="WJ167" s="2">
        <f>VLOOKUP($C167,'ДС факт при поликлинике'!$D$6:$JC$141,92,0)</f>
        <v>0</v>
      </c>
      <c r="WK167" s="2">
        <f>VLOOKUP($C167,'ДС факт при поликлинике'!$D$6:$JC$141,93,0)</f>
        <v>0</v>
      </c>
      <c r="WL167" s="2">
        <f>VLOOKUP($C167,'ДС факт при поликлинике'!$D$6:$JC$141,94,0)</f>
        <v>0</v>
      </c>
      <c r="WM167" s="2">
        <f t="shared" si="3976"/>
        <v>0</v>
      </c>
      <c r="WN167" s="2">
        <f t="shared" si="3977"/>
        <v>0</v>
      </c>
      <c r="WO167" s="2">
        <f t="shared" si="3978"/>
        <v>0</v>
      </c>
      <c r="WP167" s="2">
        <f t="shared" si="3979"/>
        <v>0</v>
      </c>
      <c r="WQ167" s="2">
        <f t="shared" si="2983"/>
        <v>0</v>
      </c>
      <c r="WR167" s="2">
        <f>план!DB165</f>
        <v>0</v>
      </c>
      <c r="WS167" s="2">
        <f>план!DC165</f>
        <v>0</v>
      </c>
      <c r="WT167" s="2">
        <f t="shared" si="2984"/>
        <v>0</v>
      </c>
      <c r="WU167" s="2">
        <f t="shared" si="2985"/>
        <v>0</v>
      </c>
      <c r="WV167" s="2">
        <f>VLOOKUP($C167,'ДС факт при поликлинике'!$D$6:$JC$141,67,0)</f>
        <v>0</v>
      </c>
      <c r="WW167" s="2">
        <f>VLOOKUP($C167,'ДС факт при поликлинике'!$D$6:$JC$141,68,0)</f>
        <v>0</v>
      </c>
      <c r="WX167" s="2">
        <f>VLOOKUP($C167,'ДС факт при поликлинике'!$D$6:$JC$141,69,0)</f>
        <v>0</v>
      </c>
      <c r="WY167" s="2">
        <f>VLOOKUP($C167,'ДС факт при поликлинике'!$D$6:$JC$141,70,0)</f>
        <v>0</v>
      </c>
      <c r="WZ167" s="2">
        <f t="shared" si="3980"/>
        <v>0</v>
      </c>
      <c r="XA167" s="2">
        <f t="shared" si="3981"/>
        <v>0</v>
      </c>
      <c r="XB167" s="2">
        <f t="shared" si="3982"/>
        <v>0</v>
      </c>
      <c r="XC167" s="2">
        <f t="shared" si="2986"/>
        <v>0</v>
      </c>
      <c r="XD167" s="2">
        <f t="shared" si="2987"/>
        <v>0</v>
      </c>
      <c r="XE167" s="2">
        <f>план!DD165</f>
        <v>0</v>
      </c>
      <c r="XF167" s="2">
        <f>план!DE165</f>
        <v>0</v>
      </c>
      <c r="XG167" s="2">
        <f t="shared" si="2988"/>
        <v>0</v>
      </c>
      <c r="XH167" s="2">
        <f t="shared" si="2989"/>
        <v>0</v>
      </c>
      <c r="XI167" s="2">
        <f>VLOOKUP($C167,'ДС факт при поликлинике'!$D$6:$JC$141,111,0)</f>
        <v>0</v>
      </c>
      <c r="XJ167" s="2">
        <f>VLOOKUP($C167,'ДС факт при поликлинике'!$D$6:$JC$141,112,0)</f>
        <v>0</v>
      </c>
      <c r="XK167" s="2">
        <f>VLOOKUP($C167,'ДС факт при поликлинике'!$D$6:$JC$141,113,0)</f>
        <v>0</v>
      </c>
      <c r="XL167" s="2">
        <f>VLOOKUP($C167,'ДС факт при поликлинике'!$D$6:$JC$141,114,0)</f>
        <v>0</v>
      </c>
      <c r="XM167" s="2">
        <f t="shared" si="3983"/>
        <v>0</v>
      </c>
      <c r="XN167" s="2">
        <f t="shared" si="3984"/>
        <v>0</v>
      </c>
      <c r="XO167" s="2">
        <f t="shared" si="3985"/>
        <v>0</v>
      </c>
      <c r="XP167" s="2">
        <f t="shared" si="2990"/>
        <v>0</v>
      </c>
      <c r="XQ167" s="2">
        <f t="shared" si="2991"/>
        <v>0</v>
      </c>
      <c r="XR167" s="2">
        <f>план!DF165</f>
        <v>0</v>
      </c>
      <c r="XS167" s="2">
        <f>план!DG165</f>
        <v>0</v>
      </c>
      <c r="XT167" s="2">
        <f t="shared" si="2992"/>
        <v>0</v>
      </c>
      <c r="XU167" s="2">
        <f t="shared" si="2993"/>
        <v>0</v>
      </c>
      <c r="XV167" s="2">
        <f>VLOOKUP($C167,'ДС факт при поликлинике'!$D$6:$JC$141,87,0)</f>
        <v>0</v>
      </c>
      <c r="XW167" s="2">
        <f>VLOOKUP($C167,'ДС факт при поликлинике'!$D$6:$JC$141,88,0)</f>
        <v>0</v>
      </c>
      <c r="XX167" s="2">
        <f>VLOOKUP($C167,'ДС факт при поликлинике'!$D$6:$JC$141,89,0)</f>
        <v>0</v>
      </c>
      <c r="XY167" s="2">
        <f>VLOOKUP($C167,'ДС факт при поликлинике'!$D$6:$JC$141,90,0)</f>
        <v>0</v>
      </c>
      <c r="XZ167" s="2">
        <f t="shared" si="3986"/>
        <v>0</v>
      </c>
      <c r="YA167" s="2">
        <f t="shared" si="3987"/>
        <v>0</v>
      </c>
      <c r="YB167" s="2">
        <f t="shared" si="3988"/>
        <v>0</v>
      </c>
      <c r="YC167" s="2">
        <f t="shared" si="2994"/>
        <v>0</v>
      </c>
      <c r="YD167" s="2">
        <f t="shared" si="2995"/>
        <v>0</v>
      </c>
      <c r="YE167" s="2">
        <f>план!DH165</f>
        <v>0</v>
      </c>
      <c r="YF167" s="2">
        <f>план!DI165</f>
        <v>0</v>
      </c>
      <c r="YG167" s="2">
        <f t="shared" si="2996"/>
        <v>0</v>
      </c>
      <c r="YH167" s="2">
        <f t="shared" si="2997"/>
        <v>0</v>
      </c>
      <c r="YI167" s="2">
        <f>VLOOKUP($C167,'ДС факт при поликлинике'!$D$6:$JC$141,75,0)</f>
        <v>0</v>
      </c>
      <c r="YJ167" s="2">
        <f>VLOOKUP($C167,'ДС факт при поликлинике'!$D$6:$JC$141,76,0)</f>
        <v>0</v>
      </c>
      <c r="YK167" s="2">
        <f>VLOOKUP($C167,'ДС факт при поликлинике'!$D$6:$JC$141,77,0)</f>
        <v>0</v>
      </c>
      <c r="YL167" s="2">
        <f>VLOOKUP($C167,'ДС факт при поликлинике'!$D$6:$JC$141,78,0)</f>
        <v>0</v>
      </c>
      <c r="YM167" s="2">
        <f t="shared" si="3989"/>
        <v>0</v>
      </c>
      <c r="YN167" s="2">
        <f t="shared" si="3990"/>
        <v>0</v>
      </c>
      <c r="YO167" s="2">
        <f t="shared" si="3991"/>
        <v>0</v>
      </c>
      <c r="YP167" s="2">
        <f t="shared" si="2998"/>
        <v>0</v>
      </c>
      <c r="YQ167" s="2">
        <f t="shared" si="2999"/>
        <v>0</v>
      </c>
      <c r="YR167" s="2">
        <f>план!DJ165</f>
        <v>0</v>
      </c>
      <c r="YS167" s="2">
        <f>план!DK165</f>
        <v>0</v>
      </c>
      <c r="YT167" s="2">
        <f t="shared" si="3000"/>
        <v>0</v>
      </c>
      <c r="YU167" s="2">
        <f t="shared" si="3001"/>
        <v>0</v>
      </c>
      <c r="YV167" s="2">
        <f>VLOOKUP($C167,'ДС факт при поликлинике'!$D$6:$JC$141,71,0)</f>
        <v>0</v>
      </c>
      <c r="YW167" s="2">
        <f>VLOOKUP($C167,'ДС факт при поликлинике'!$D$6:$JC$141,72,0)</f>
        <v>0</v>
      </c>
      <c r="YX167" s="2">
        <f>VLOOKUP($C167,'ДС факт при поликлинике'!$D$6:$JC$141,73,0)</f>
        <v>0</v>
      </c>
      <c r="YY167" s="2">
        <f>VLOOKUP($C167,'ДС факт при поликлинике'!$D$6:$JC$141,74,0)</f>
        <v>0</v>
      </c>
      <c r="YZ167" s="2">
        <f t="shared" si="3992"/>
        <v>0</v>
      </c>
      <c r="ZA167" s="2">
        <f t="shared" si="3993"/>
        <v>0</v>
      </c>
      <c r="ZB167" s="2">
        <f t="shared" si="3994"/>
        <v>0</v>
      </c>
      <c r="ZC167" s="2">
        <f t="shared" si="3002"/>
        <v>0</v>
      </c>
      <c r="ZD167" s="2">
        <f t="shared" si="3003"/>
        <v>0</v>
      </c>
      <c r="ZE167" s="2">
        <f>план!DL165</f>
        <v>0</v>
      </c>
      <c r="ZF167" s="2">
        <f>план!DM165</f>
        <v>0</v>
      </c>
      <c r="ZG167" s="2">
        <f t="shared" si="3004"/>
        <v>0</v>
      </c>
      <c r="ZH167" s="2">
        <f t="shared" si="3005"/>
        <v>0</v>
      </c>
      <c r="ZI167" s="2">
        <f>VLOOKUP($C167,'ДС факт при поликлинике'!$D$6:$JC$141,103,0)</f>
        <v>0</v>
      </c>
      <c r="ZJ167" s="2">
        <f>VLOOKUP($C167,'ДС факт при поликлинике'!$D$6:$JC$141,104,0)</f>
        <v>0</v>
      </c>
      <c r="ZK167" s="2">
        <f>VLOOKUP($C167,'ДС факт при поликлинике'!$D$6:$JC$141,105,0)</f>
        <v>0</v>
      </c>
      <c r="ZL167" s="2">
        <f>VLOOKUP($C167,'ДС факт при поликлинике'!$D$6:$JC$141,106,0)</f>
        <v>0</v>
      </c>
      <c r="ZM167" s="2">
        <f t="shared" si="3995"/>
        <v>0</v>
      </c>
      <c r="ZN167" s="2">
        <f t="shared" si="3996"/>
        <v>0</v>
      </c>
      <c r="ZO167" s="2">
        <f t="shared" si="3997"/>
        <v>0</v>
      </c>
      <c r="ZP167" s="2">
        <f t="shared" si="3006"/>
        <v>0</v>
      </c>
      <c r="ZQ167" s="2">
        <f t="shared" si="3007"/>
        <v>0</v>
      </c>
      <c r="ZR167" s="2">
        <f>план!DN165</f>
        <v>0</v>
      </c>
      <c r="ZS167" s="2">
        <f>план!DO165</f>
        <v>0</v>
      </c>
      <c r="ZT167" s="2">
        <f t="shared" si="3008"/>
        <v>0</v>
      </c>
      <c r="ZU167" s="2">
        <f t="shared" si="3009"/>
        <v>0</v>
      </c>
      <c r="ZV167" s="2">
        <f>VLOOKUP($C167,'ДС факт при поликлинике'!$D$6:$JC$141,249,0)</f>
        <v>0</v>
      </c>
      <c r="ZW167" s="2">
        <f>VLOOKUP($C167,'ДС факт при поликлинике'!$D$6:$JC$141,250,0)</f>
        <v>0</v>
      </c>
      <c r="ZX167" s="2">
        <f>VLOOKUP($C167,'ДС факт при поликлинике'!$D$6:$JC$141,251,0)</f>
        <v>0</v>
      </c>
      <c r="ZY167" s="2">
        <f>VLOOKUP($C167,'ДС факт при поликлинике'!$D$6:$JC$141,252,0)</f>
        <v>0</v>
      </c>
      <c r="ZZ167" s="2">
        <f t="shared" si="3998"/>
        <v>0</v>
      </c>
      <c r="AAA167" s="2">
        <f t="shared" si="3999"/>
        <v>0</v>
      </c>
      <c r="AAB167" s="2">
        <f t="shared" si="4000"/>
        <v>0</v>
      </c>
      <c r="AAC167" s="2">
        <f t="shared" si="3010"/>
        <v>0</v>
      </c>
      <c r="AAD167" s="2">
        <f t="shared" si="3011"/>
        <v>0</v>
      </c>
      <c r="AAE167" s="2">
        <f>план!DP165</f>
        <v>0</v>
      </c>
      <c r="AAF167" s="2">
        <f>план!DQ165</f>
        <v>0</v>
      </c>
      <c r="AAG167" s="2">
        <f t="shared" si="3012"/>
        <v>0</v>
      </c>
      <c r="AAH167" s="2">
        <f t="shared" si="3013"/>
        <v>0</v>
      </c>
      <c r="AAI167" s="2">
        <f>VLOOKUP($C167,'ДС факт при поликлинике'!$D$6:$JC$141,115,0)</f>
        <v>0</v>
      </c>
      <c r="AAJ167" s="2">
        <f>VLOOKUP($C167,'ДС факт при поликлинике'!$D$6:$JC$141,116,0)</f>
        <v>0</v>
      </c>
      <c r="AAK167" s="2">
        <f>VLOOKUP($C167,'ДС факт при поликлинике'!$D$6:$JC$141,117,0)</f>
        <v>0</v>
      </c>
      <c r="AAL167" s="2">
        <f>VLOOKUP($C167,'ДС факт при поликлинике'!$D$6:$JC$141,118,0)</f>
        <v>0</v>
      </c>
      <c r="AAM167" s="2">
        <f t="shared" si="4001"/>
        <v>0</v>
      </c>
      <c r="AAN167" s="2">
        <f t="shared" si="4002"/>
        <v>0</v>
      </c>
      <c r="AAO167" s="2">
        <f t="shared" si="4003"/>
        <v>0</v>
      </c>
      <c r="AAP167" s="2">
        <f t="shared" si="3014"/>
        <v>0</v>
      </c>
      <c r="AAQ167" s="2">
        <f t="shared" si="3015"/>
        <v>0</v>
      </c>
      <c r="AAR167" s="2">
        <f>план!DR165</f>
        <v>0</v>
      </c>
      <c r="AAS167" s="2">
        <f>план!DS165</f>
        <v>0</v>
      </c>
      <c r="AAT167" s="2">
        <f t="shared" si="3016"/>
        <v>0</v>
      </c>
      <c r="AAU167" s="2">
        <f t="shared" si="3017"/>
        <v>0</v>
      </c>
      <c r="AAV167" s="2">
        <f>VLOOKUP($C167,'ДС факт при поликлинике'!$D$6:$JC$141,59,0)</f>
        <v>0</v>
      </c>
      <c r="AAW167" s="2">
        <f>VLOOKUP($C167,'ДС факт при поликлинике'!$D$6:$JC$141,60,0)</f>
        <v>0</v>
      </c>
      <c r="AAX167" s="2">
        <f>VLOOKUP($C167,'ДС факт при поликлинике'!$D$6:$JC$141,61,0)</f>
        <v>0</v>
      </c>
      <c r="AAY167" s="2">
        <f>VLOOKUP($C167,'ДС факт при поликлинике'!$D$6:$JC$141,62,0)</f>
        <v>0</v>
      </c>
      <c r="AAZ167" s="2">
        <f t="shared" si="4004"/>
        <v>0</v>
      </c>
      <c r="ABA167" s="2">
        <f t="shared" si="4005"/>
        <v>0</v>
      </c>
      <c r="ABB167" s="2">
        <f t="shared" si="4006"/>
        <v>0</v>
      </c>
      <c r="ABC167" s="2">
        <f t="shared" si="3018"/>
        <v>0</v>
      </c>
      <c r="ABD167" s="2">
        <f t="shared" si="3019"/>
        <v>0</v>
      </c>
      <c r="ABE167" s="2">
        <f>план!DT165</f>
        <v>0</v>
      </c>
      <c r="ABF167" s="2">
        <f>план!DU165</f>
        <v>0</v>
      </c>
      <c r="ABG167" s="2">
        <f t="shared" si="3020"/>
        <v>0</v>
      </c>
      <c r="ABH167" s="2">
        <f t="shared" si="3021"/>
        <v>0</v>
      </c>
      <c r="ABI167" s="2">
        <f>VLOOKUP($C167,'ДС факт при поликлинике'!$D$6:$JC$141,55,0)</f>
        <v>0</v>
      </c>
      <c r="ABJ167" s="2">
        <f>VLOOKUP($C167,'ДС факт при поликлинике'!$D$6:$JC$141,56,0)</f>
        <v>0</v>
      </c>
      <c r="ABK167" s="2">
        <f>VLOOKUP($C167,'ДС факт при поликлинике'!$D$6:$JC$141,57,0)</f>
        <v>0</v>
      </c>
      <c r="ABL167" s="2">
        <f>VLOOKUP($C167,'ДС факт при поликлинике'!$D$6:$JC$141,58,0)</f>
        <v>0</v>
      </c>
      <c r="ABM167" s="2">
        <f t="shared" si="4007"/>
        <v>0</v>
      </c>
      <c r="ABN167" s="2">
        <f t="shared" si="4008"/>
        <v>0</v>
      </c>
      <c r="ABO167" s="2">
        <f t="shared" si="4009"/>
        <v>0</v>
      </c>
      <c r="ABP167" s="2">
        <f t="shared" si="3022"/>
        <v>0</v>
      </c>
      <c r="ABQ167" s="2">
        <f t="shared" si="3023"/>
        <v>0</v>
      </c>
      <c r="ABR167" s="2">
        <f>план!DV165</f>
        <v>0</v>
      </c>
      <c r="ABS167" s="2">
        <f>план!DW165</f>
        <v>0</v>
      </c>
      <c r="ABT167" s="2">
        <f t="shared" si="3024"/>
        <v>0</v>
      </c>
      <c r="ABU167" s="2">
        <f t="shared" si="3025"/>
        <v>0</v>
      </c>
      <c r="ABV167" s="2">
        <f>VLOOKUP($C167,'ДС факт при поликлинике'!$D$6:$JC$141,83,0)</f>
        <v>0</v>
      </c>
      <c r="ABW167" s="2">
        <f>VLOOKUP($C167,'ДС факт при поликлинике'!$D$6:$JC$141,84,0)</f>
        <v>0</v>
      </c>
      <c r="ABX167" s="2">
        <f>VLOOKUP($C167,'ДС факт при поликлинике'!$D$6:$JC$141,85,0)</f>
        <v>0</v>
      </c>
      <c r="ABY167" s="2">
        <f>VLOOKUP($C167,'ДС факт при поликлинике'!$D$6:$JC$141,86,0)</f>
        <v>0</v>
      </c>
      <c r="ABZ167" s="2">
        <f t="shared" si="4010"/>
        <v>0</v>
      </c>
      <c r="ACA167" s="2">
        <f t="shared" si="4011"/>
        <v>0</v>
      </c>
      <c r="ACB167" s="2">
        <f t="shared" si="4012"/>
        <v>0</v>
      </c>
      <c r="ACC167" s="2">
        <f t="shared" si="3026"/>
        <v>0</v>
      </c>
      <c r="ACD167" s="2">
        <f t="shared" si="3027"/>
        <v>0</v>
      </c>
      <c r="ACE167" s="2">
        <f>план!DX165</f>
        <v>0</v>
      </c>
      <c r="ACF167" s="2">
        <f>план!DY165</f>
        <v>0</v>
      </c>
      <c r="ACG167" s="2">
        <f t="shared" si="3028"/>
        <v>0</v>
      </c>
      <c r="ACH167" s="2">
        <f t="shared" si="3029"/>
        <v>0</v>
      </c>
      <c r="ACI167" s="2">
        <f>VLOOKUP($C167,'ДС факт при поликлинике'!$D$6:$JC$141,35,0)</f>
        <v>0</v>
      </c>
      <c r="ACJ167" s="2">
        <f>VLOOKUP($C167,'ДС факт при поликлинике'!$D$6:$JC$141,36,0)</f>
        <v>0</v>
      </c>
      <c r="ACK167" s="2">
        <f>VLOOKUP($C167,'ДС факт при поликлинике'!$D$6:$JC$141,37,0)</f>
        <v>0</v>
      </c>
      <c r="ACL167" s="2">
        <f>VLOOKUP($C167,'ДС факт при поликлинике'!$D$6:$JC$141,38,0)</f>
        <v>0</v>
      </c>
      <c r="ACM167" s="2">
        <f t="shared" si="4013"/>
        <v>0</v>
      </c>
      <c r="ACN167" s="2">
        <f t="shared" si="4014"/>
        <v>0</v>
      </c>
      <c r="ACO167" s="2">
        <f t="shared" si="4015"/>
        <v>0</v>
      </c>
      <c r="ACP167" s="2">
        <f t="shared" si="4016"/>
        <v>0</v>
      </c>
      <c r="ACQ167" s="2">
        <f t="shared" si="4017"/>
        <v>0</v>
      </c>
      <c r="ACR167" s="2">
        <f>план!DZ165</f>
        <v>0</v>
      </c>
      <c r="ACS167" s="2">
        <f>план!EA165</f>
        <v>0</v>
      </c>
      <c r="ACT167" s="2">
        <f t="shared" si="3030"/>
        <v>0</v>
      </c>
      <c r="ACU167" s="2">
        <f t="shared" si="3031"/>
        <v>0</v>
      </c>
      <c r="ACV167" s="2">
        <f>VLOOKUP($C167,'ДС факт при поликлинике'!$D$6:$JC$141,151,0)</f>
        <v>0</v>
      </c>
      <c r="ACW167" s="2">
        <f>VLOOKUP($C167,'ДС факт при поликлинике'!$D$6:$JC$141,152,0)</f>
        <v>0</v>
      </c>
      <c r="ACX167" s="2">
        <f>VLOOKUP($C167,'ДС факт при поликлинике'!$D$6:$JC$141,153,0)</f>
        <v>0</v>
      </c>
      <c r="ACY167" s="2">
        <f>VLOOKUP($C167,'ДС факт при поликлинике'!$D$6:$JC$141,154,0)</f>
        <v>0</v>
      </c>
      <c r="ACZ167" s="2">
        <f t="shared" si="4018"/>
        <v>0</v>
      </c>
      <c r="ADA167" s="2">
        <f t="shared" si="4019"/>
        <v>0</v>
      </c>
      <c r="ADB167" s="2">
        <f t="shared" si="4020"/>
        <v>0</v>
      </c>
      <c r="ADC167" s="2">
        <f t="shared" si="3032"/>
        <v>0</v>
      </c>
      <c r="ADD167" s="2">
        <f t="shared" si="3033"/>
        <v>0</v>
      </c>
      <c r="ADE167" s="2">
        <f>план!EB165</f>
        <v>0</v>
      </c>
      <c r="ADF167" s="2">
        <f>план!EC165</f>
        <v>0</v>
      </c>
      <c r="ADG167" s="2">
        <f t="shared" si="3034"/>
        <v>0</v>
      </c>
      <c r="ADH167" s="2">
        <f t="shared" si="3035"/>
        <v>0</v>
      </c>
      <c r="ADI167" s="2">
        <f>VLOOKUP($C167,'ДС факт при поликлинике'!$D$6:$JC$141,123,0)</f>
        <v>0</v>
      </c>
      <c r="ADJ167" s="2">
        <f>VLOOKUP($C167,'ДС факт при поликлинике'!$D$6:$JC$141,124,0)</f>
        <v>0</v>
      </c>
      <c r="ADK167" s="2"/>
      <c r="ADL167" s="2"/>
      <c r="ADM167" s="2">
        <f t="shared" si="4021"/>
        <v>0</v>
      </c>
      <c r="ADN167" s="2">
        <f t="shared" si="4022"/>
        <v>0</v>
      </c>
      <c r="ADO167" s="2">
        <f t="shared" si="4023"/>
        <v>0</v>
      </c>
      <c r="ADP167" s="2">
        <f t="shared" si="3036"/>
        <v>0</v>
      </c>
      <c r="ADQ167" s="2">
        <f t="shared" si="3037"/>
        <v>0</v>
      </c>
      <c r="ADR167" s="2">
        <f>план!ED165</f>
        <v>0</v>
      </c>
      <c r="ADS167" s="2">
        <f>план!EE165</f>
        <v>0</v>
      </c>
      <c r="ADT167" s="2">
        <f t="shared" si="3038"/>
        <v>0</v>
      </c>
      <c r="ADU167" s="2">
        <f t="shared" si="3039"/>
        <v>0</v>
      </c>
      <c r="ADV167" s="2">
        <f>VLOOKUP($C167,'ДС факт при поликлинике'!$D$6:$JC$141,147,0)</f>
        <v>0</v>
      </c>
      <c r="ADW167" s="2">
        <f>VLOOKUP($C167,'ДС факт при поликлинике'!$D$6:$JC$141,148,0)</f>
        <v>0</v>
      </c>
      <c r="ADX167" s="2"/>
      <c r="ADY167" s="2"/>
      <c r="ADZ167" s="2">
        <f t="shared" si="4024"/>
        <v>0</v>
      </c>
      <c r="AEA167" s="2">
        <f t="shared" si="4025"/>
        <v>0</v>
      </c>
      <c r="AEB167" s="2">
        <f t="shared" si="4026"/>
        <v>0</v>
      </c>
      <c r="AEC167" s="2">
        <f t="shared" si="3040"/>
        <v>0</v>
      </c>
      <c r="AED167" s="2">
        <f t="shared" si="3041"/>
        <v>0</v>
      </c>
      <c r="AEE167" s="2">
        <f>план!EF165</f>
        <v>0</v>
      </c>
      <c r="AEF167" s="2">
        <f>план!EG165</f>
        <v>0</v>
      </c>
      <c r="AEG167" s="2">
        <f t="shared" si="3042"/>
        <v>0</v>
      </c>
      <c r="AEH167" s="2">
        <f t="shared" si="3043"/>
        <v>0</v>
      </c>
      <c r="AEI167" s="2">
        <f>VLOOKUP($C167,'ДС факт при поликлинике'!$D$6:$JC$141,155,0)</f>
        <v>0</v>
      </c>
      <c r="AEJ167" s="2">
        <f>VLOOKUP($C167,'ДС факт при поликлинике'!$D$6:$JC$141,156,0)</f>
        <v>0</v>
      </c>
      <c r="AEK167" s="2"/>
      <c r="AEL167" s="2"/>
      <c r="AEM167" s="2">
        <f t="shared" si="4027"/>
        <v>0</v>
      </c>
      <c r="AEN167" s="2">
        <f t="shared" si="4028"/>
        <v>0</v>
      </c>
      <c r="AEO167" s="2">
        <f t="shared" si="4029"/>
        <v>0</v>
      </c>
      <c r="AEP167" s="2">
        <f t="shared" si="3044"/>
        <v>0</v>
      </c>
      <c r="AEQ167" s="2">
        <f t="shared" si="3045"/>
        <v>0</v>
      </c>
      <c r="AER167" s="2">
        <f>план!EH165</f>
        <v>0</v>
      </c>
      <c r="AES167" s="2">
        <f>план!EI165</f>
        <v>0</v>
      </c>
      <c r="AET167" s="2">
        <f t="shared" si="3046"/>
        <v>0</v>
      </c>
      <c r="AEU167" s="2">
        <f t="shared" si="3047"/>
        <v>0</v>
      </c>
      <c r="AEV167" s="2">
        <f>VLOOKUP($C167,'ДС факт при поликлинике'!$D$6:$JC$141,15,0)</f>
        <v>0</v>
      </c>
      <c r="AEW167" s="2">
        <f>VLOOKUP($C167,'ДС факт при поликлинике'!$D$6:$JC$141,16,0)</f>
        <v>0</v>
      </c>
      <c r="AEX167" s="2">
        <f>VLOOKUP($C167,'ДС факт при поликлинике'!$D$6:$JC$141,17,0)</f>
        <v>0</v>
      </c>
      <c r="AEY167" s="2">
        <f>VLOOKUP($C167,'ДС факт при поликлинике'!$D$6:$JC$141,18,0)</f>
        <v>0</v>
      </c>
      <c r="AEZ167" s="2">
        <f t="shared" si="4030"/>
        <v>0</v>
      </c>
      <c r="AFA167" s="2">
        <f t="shared" si="4031"/>
        <v>0</v>
      </c>
      <c r="AFB167" s="2">
        <f t="shared" si="4032"/>
        <v>0</v>
      </c>
      <c r="AFC167" s="2">
        <f t="shared" si="3048"/>
        <v>0</v>
      </c>
      <c r="AFD167" s="2">
        <f t="shared" si="3049"/>
        <v>0</v>
      </c>
      <c r="AFE167" s="2">
        <f>план!EJ165</f>
        <v>0</v>
      </c>
      <c r="AFF167" s="2">
        <f>план!EK165</f>
        <v>0</v>
      </c>
      <c r="AFG167" s="2">
        <f t="shared" si="3050"/>
        <v>0</v>
      </c>
      <c r="AFH167" s="2">
        <f t="shared" si="3051"/>
        <v>0</v>
      </c>
      <c r="AFI167" s="2">
        <f>VLOOKUP($C167,'ДС факт при поликлинике'!$D$6:$JC$141,253,0)</f>
        <v>0</v>
      </c>
      <c r="AFJ167" s="2">
        <f>VLOOKUP($C167,'ДС факт при поликлинике'!$D$6:$JC$141,254,0)</f>
        <v>0</v>
      </c>
      <c r="AFK167" s="2"/>
      <c r="AFL167" s="2"/>
      <c r="AFM167" s="2">
        <f t="shared" si="4033"/>
        <v>0</v>
      </c>
      <c r="AFN167" s="2">
        <f t="shared" si="4034"/>
        <v>0</v>
      </c>
      <c r="AFO167" s="2">
        <f t="shared" si="4035"/>
        <v>0</v>
      </c>
      <c r="AFP167" s="2">
        <f t="shared" si="3052"/>
        <v>0</v>
      </c>
      <c r="AFQ167" s="2">
        <f t="shared" si="3053"/>
        <v>0</v>
      </c>
      <c r="AFR167" s="20">
        <f t="shared" si="4036"/>
        <v>0</v>
      </c>
      <c r="AFS167" s="20">
        <f t="shared" si="4037"/>
        <v>0</v>
      </c>
      <c r="AFT167" s="20">
        <f t="shared" si="4038"/>
        <v>0</v>
      </c>
      <c r="AFU167" s="20">
        <f t="shared" si="4039"/>
        <v>0</v>
      </c>
      <c r="AFV167" s="20">
        <f t="shared" si="4040"/>
        <v>1</v>
      </c>
      <c r="AFW167" s="20">
        <f t="shared" si="4041"/>
        <v>29716.959999999999</v>
      </c>
      <c r="AFX167" s="20">
        <f t="shared" si="4042"/>
        <v>0</v>
      </c>
      <c r="AFY167" s="20">
        <f t="shared" si="4043"/>
        <v>0</v>
      </c>
      <c r="AFZ167" s="20">
        <f t="shared" si="4044"/>
        <v>0</v>
      </c>
      <c r="AGA167" s="20">
        <f t="shared" si="4045"/>
        <v>0</v>
      </c>
      <c r="AGB167" s="20">
        <f t="shared" si="4046"/>
        <v>1.57</v>
      </c>
      <c r="AGC167" s="20">
        <f t="shared" si="3588"/>
        <v>1</v>
      </c>
      <c r="AGD167" s="20">
        <f t="shared" si="3589"/>
        <v>29716.959999999999</v>
      </c>
      <c r="AGE167" s="53" t="e">
        <f t="shared" si="2298"/>
        <v>#DIV/0!</v>
      </c>
      <c r="AGF167" s="53" t="e">
        <f t="shared" si="2299"/>
        <v>#DIV/0!</v>
      </c>
      <c r="AGG167" s="4">
        <f>VLOOKUP($C167,'ДС факт при поликлинике'!$D$6:$JA$139,257,0)</f>
        <v>0</v>
      </c>
      <c r="AGH167" s="76">
        <f>VLOOKUP($C167,'ДС факт при поликлинике'!$D$6:$JA$139,258,0)</f>
        <v>0</v>
      </c>
      <c r="AGI167" s="82">
        <f t="shared" si="3248"/>
        <v>0</v>
      </c>
      <c r="AGJ167" s="82">
        <f t="shared" si="3249"/>
        <v>0</v>
      </c>
    </row>
    <row r="168" spans="1:868" ht="30" x14ac:dyDescent="0.25">
      <c r="A168" s="112"/>
      <c r="B168" s="112">
        <v>120</v>
      </c>
      <c r="C168" s="211" t="s">
        <v>669</v>
      </c>
      <c r="D168" s="16" t="s">
        <v>290</v>
      </c>
      <c r="E168" s="17">
        <v>13520</v>
      </c>
      <c r="F168" s="18">
        <v>2.2599999999999998</v>
      </c>
      <c r="G168" s="18"/>
      <c r="H168" s="122">
        <v>1</v>
      </c>
      <c r="I168" s="128"/>
      <c r="J168" s="17">
        <v>1.4</v>
      </c>
      <c r="K168" s="17">
        <v>1.68</v>
      </c>
      <c r="L168" s="17">
        <v>2.23</v>
      </c>
      <c r="M168" s="21">
        <v>2.57</v>
      </c>
      <c r="N168" s="2">
        <f>план!N166</f>
        <v>0</v>
      </c>
      <c r="O168" s="2">
        <f>план!O166</f>
        <v>0</v>
      </c>
      <c r="P168" s="2">
        <f t="shared" si="3054"/>
        <v>0</v>
      </c>
      <c r="Q168" s="2">
        <f t="shared" si="3055"/>
        <v>0</v>
      </c>
      <c r="R168" s="15">
        <f>VLOOKUP($C168,'ДС факт при поликлинике'!$D$6:$JC$139,31,0)</f>
        <v>0</v>
      </c>
      <c r="S168" s="15">
        <f>VLOOKUP($C168,'ДС факт при поликлинике'!$D$6:$JC$139,32,0)</f>
        <v>0</v>
      </c>
      <c r="T168" s="15">
        <f>VLOOKUP($C168,'ДС факт при поликлинике'!$D$6:$JC$139,33,0)</f>
        <v>0</v>
      </c>
      <c r="U168" s="15">
        <f>VLOOKUP($C168,'ДС факт при поликлинике'!$D$6:$JC$139,34,0)</f>
        <v>0</v>
      </c>
      <c r="V168" s="2">
        <f t="shared" si="3841"/>
        <v>0</v>
      </c>
      <c r="W168" s="2">
        <f t="shared" si="3842"/>
        <v>0</v>
      </c>
      <c r="X168" s="2">
        <f t="shared" si="3843"/>
        <v>0</v>
      </c>
      <c r="Y168" s="2">
        <f t="shared" si="3057"/>
        <v>0</v>
      </c>
      <c r="Z168" s="2">
        <f t="shared" si="3058"/>
        <v>0</v>
      </c>
      <c r="AA168" s="2">
        <f>план!P166</f>
        <v>0</v>
      </c>
      <c r="AB168" s="2">
        <f>план!Q166</f>
        <v>0</v>
      </c>
      <c r="AC168" s="2">
        <f t="shared" si="2805"/>
        <v>0</v>
      </c>
      <c r="AD168" s="2">
        <f t="shared" si="2806"/>
        <v>0</v>
      </c>
      <c r="AE168" s="15"/>
      <c r="AF168" s="15"/>
      <c r="AG168" s="15"/>
      <c r="AH168" s="15"/>
      <c r="AI168" s="2">
        <f t="shared" si="3844"/>
        <v>0</v>
      </c>
      <c r="AJ168" s="2">
        <f t="shared" si="3845"/>
        <v>0</v>
      </c>
      <c r="AK168" s="2">
        <f t="shared" si="3846"/>
        <v>0</v>
      </c>
      <c r="AL168" s="2">
        <f t="shared" si="2807"/>
        <v>0</v>
      </c>
      <c r="AM168" s="2">
        <f t="shared" si="2808"/>
        <v>0</v>
      </c>
      <c r="AN168" s="2">
        <f>план!R166</f>
        <v>0</v>
      </c>
      <c r="AO168" s="2">
        <f>план!S166</f>
        <v>0</v>
      </c>
      <c r="AP168" s="2">
        <f t="shared" si="2809"/>
        <v>0</v>
      </c>
      <c r="AQ168" s="2">
        <f t="shared" si="2810"/>
        <v>0</v>
      </c>
      <c r="AR168" s="2">
        <f>VLOOKUP($C168,'ДС факт при поликлинике'!$D$6:$JC$141,23,0)</f>
        <v>0</v>
      </c>
      <c r="AS168" s="2">
        <f>VLOOKUP($C168,'ДС факт при поликлинике'!$D$6:$JC$141,24,0)</f>
        <v>0</v>
      </c>
      <c r="AT168" s="2">
        <f>VLOOKUP($C168,'ДС факт при поликлинике'!$D$6:$JC$141,25,0)</f>
        <v>0</v>
      </c>
      <c r="AU168" s="2">
        <f>VLOOKUP($C168,'ДС факт при поликлинике'!$D$6:$JC$141,26,0)</f>
        <v>0</v>
      </c>
      <c r="AV168" s="2">
        <f t="shared" si="3847"/>
        <v>0</v>
      </c>
      <c r="AW168" s="2">
        <f t="shared" si="3848"/>
        <v>0</v>
      </c>
      <c r="AX168" s="2">
        <f t="shared" si="3849"/>
        <v>0</v>
      </c>
      <c r="AY168" s="2">
        <f t="shared" si="2811"/>
        <v>0</v>
      </c>
      <c r="AZ168" s="2">
        <f t="shared" si="2812"/>
        <v>0</v>
      </c>
      <c r="BA168" s="2"/>
      <c r="BB168" s="2"/>
      <c r="BC168" s="2">
        <f>план!T166</f>
        <v>0</v>
      </c>
      <c r="BD168" s="2">
        <f>план!U166</f>
        <v>0</v>
      </c>
      <c r="BE168" s="2">
        <f t="shared" si="2813"/>
        <v>0</v>
      </c>
      <c r="BF168" s="2">
        <f t="shared" si="2814"/>
        <v>0</v>
      </c>
      <c r="BG168" s="2">
        <f>VLOOKUP($C168,'ДС факт при поликлинике'!$D$6:$JC$141,7,0)</f>
        <v>0</v>
      </c>
      <c r="BH168" s="2">
        <f>VLOOKUP($C168,'ДС факт при поликлинике'!$D$6:$JC$141,8,0)</f>
        <v>0</v>
      </c>
      <c r="BI168" s="2">
        <f>VLOOKUP($C168,'ДС факт при поликлинике'!$D$6:$JC$141,9,0)</f>
        <v>0</v>
      </c>
      <c r="BJ168" s="2">
        <f>VLOOKUP($C168,'ДС факт при поликлинике'!$D$6:$JC$141,10,0)</f>
        <v>0</v>
      </c>
      <c r="BK168" s="2">
        <f t="shared" si="3850"/>
        <v>0</v>
      </c>
      <c r="BL168" s="2">
        <f t="shared" si="3851"/>
        <v>0</v>
      </c>
      <c r="BM168" s="2">
        <f t="shared" si="3852"/>
        <v>0</v>
      </c>
      <c r="BN168" s="2">
        <f t="shared" si="2815"/>
        <v>0</v>
      </c>
      <c r="BO168" s="2">
        <f t="shared" si="2816"/>
        <v>0</v>
      </c>
      <c r="BP168" s="2">
        <f>план!V166</f>
        <v>0</v>
      </c>
      <c r="BQ168" s="2">
        <f>план!W166</f>
        <v>0</v>
      </c>
      <c r="BR168" s="2">
        <f t="shared" si="2817"/>
        <v>0</v>
      </c>
      <c r="BS168" s="2">
        <f t="shared" si="2818"/>
        <v>0</v>
      </c>
      <c r="BT168" s="2"/>
      <c r="BU168" s="2"/>
      <c r="BV168" s="2"/>
      <c r="BW168" s="2"/>
      <c r="BX168" s="2">
        <f t="shared" si="3853"/>
        <v>0</v>
      </c>
      <c r="BY168" s="2">
        <f t="shared" si="3854"/>
        <v>0</v>
      </c>
      <c r="BZ168" s="2">
        <f t="shared" si="3855"/>
        <v>0</v>
      </c>
      <c r="CA168" s="2">
        <f t="shared" si="2819"/>
        <v>0</v>
      </c>
      <c r="CB168" s="2">
        <f t="shared" si="2820"/>
        <v>0</v>
      </c>
      <c r="CC168" s="2">
        <f>план!X166</f>
        <v>0</v>
      </c>
      <c r="CD168" s="2">
        <f>план!Y166</f>
        <v>0</v>
      </c>
      <c r="CE168" s="2">
        <f t="shared" si="2821"/>
        <v>0</v>
      </c>
      <c r="CF168" s="2">
        <f t="shared" si="2822"/>
        <v>0</v>
      </c>
      <c r="CG168" s="2"/>
      <c r="CH168" s="2"/>
      <c r="CI168" s="2"/>
      <c r="CJ168" s="2"/>
      <c r="CK168" s="2">
        <f t="shared" si="3856"/>
        <v>0</v>
      </c>
      <c r="CL168" s="2">
        <f t="shared" si="3857"/>
        <v>0</v>
      </c>
      <c r="CM168" s="2">
        <f t="shared" si="3858"/>
        <v>0</v>
      </c>
      <c r="CN168" s="2">
        <f t="shared" si="2823"/>
        <v>0</v>
      </c>
      <c r="CO168" s="2">
        <f t="shared" si="2824"/>
        <v>0</v>
      </c>
      <c r="CP168" s="2">
        <f>план!Z166</f>
        <v>0</v>
      </c>
      <c r="CQ168" s="2">
        <f>план!AA166</f>
        <v>0</v>
      </c>
      <c r="CR168" s="2">
        <f t="shared" si="2825"/>
        <v>0</v>
      </c>
      <c r="CS168" s="2">
        <f t="shared" si="2826"/>
        <v>0</v>
      </c>
      <c r="CT168" s="2"/>
      <c r="CU168" s="2"/>
      <c r="CV168" s="2"/>
      <c r="CW168" s="2"/>
      <c r="CX168" s="2">
        <f t="shared" si="3859"/>
        <v>0</v>
      </c>
      <c r="CY168" s="2">
        <f t="shared" si="3860"/>
        <v>0</v>
      </c>
      <c r="CZ168" s="2">
        <f t="shared" si="3861"/>
        <v>0</v>
      </c>
      <c r="DA168" s="2">
        <f t="shared" si="2827"/>
        <v>0</v>
      </c>
      <c r="DB168" s="2">
        <f t="shared" si="2828"/>
        <v>0</v>
      </c>
      <c r="DC168" s="2">
        <f>план!AB166</f>
        <v>0</v>
      </c>
      <c r="DD168" s="2">
        <f>план!AC166</f>
        <v>0</v>
      </c>
      <c r="DE168" s="2">
        <f t="shared" si="2829"/>
        <v>0</v>
      </c>
      <c r="DF168" s="2">
        <f t="shared" si="2830"/>
        <v>0</v>
      </c>
      <c r="DG168" s="2"/>
      <c r="DH168" s="2"/>
      <c r="DI168" s="2"/>
      <c r="DJ168" s="2"/>
      <c r="DK168" s="2">
        <f t="shared" si="3862"/>
        <v>0</v>
      </c>
      <c r="DL168" s="2">
        <f t="shared" si="3863"/>
        <v>0</v>
      </c>
      <c r="DM168" s="2">
        <f t="shared" si="3864"/>
        <v>0</v>
      </c>
      <c r="DN168" s="2">
        <f t="shared" si="2831"/>
        <v>0</v>
      </c>
      <c r="DO168" s="2">
        <f t="shared" si="2832"/>
        <v>0</v>
      </c>
      <c r="DP168" s="2">
        <f>план!AD166</f>
        <v>0</v>
      </c>
      <c r="DQ168" s="2">
        <f>план!AE166</f>
        <v>0</v>
      </c>
      <c r="DR168" s="2">
        <f t="shared" si="2833"/>
        <v>0</v>
      </c>
      <c r="DS168" s="2">
        <f t="shared" si="2834"/>
        <v>0</v>
      </c>
      <c r="DT168" s="2"/>
      <c r="DU168" s="2"/>
      <c r="DV168" s="2"/>
      <c r="DW168" s="2"/>
      <c r="DX168" s="2">
        <f t="shared" si="3865"/>
        <v>0</v>
      </c>
      <c r="DY168" s="2">
        <f t="shared" si="3866"/>
        <v>0</v>
      </c>
      <c r="DZ168" s="2">
        <f t="shared" si="3867"/>
        <v>0</v>
      </c>
      <c r="EA168" s="2">
        <f t="shared" si="2835"/>
        <v>0</v>
      </c>
      <c r="EB168" s="2">
        <f t="shared" si="2836"/>
        <v>0</v>
      </c>
      <c r="EC168" s="2"/>
      <c r="ED168" s="2"/>
      <c r="EE168" s="2">
        <f>план!AF166</f>
        <v>0</v>
      </c>
      <c r="EF168" s="2">
        <f>план!AG166</f>
        <v>0</v>
      </c>
      <c r="EG168" s="2">
        <f t="shared" si="2837"/>
        <v>0</v>
      </c>
      <c r="EH168" s="2">
        <f t="shared" si="2838"/>
        <v>0</v>
      </c>
      <c r="EI168" s="2"/>
      <c r="EJ168" s="2"/>
      <c r="EK168" s="2"/>
      <c r="EL168" s="2"/>
      <c r="EM168" s="2">
        <f t="shared" si="3868"/>
        <v>0</v>
      </c>
      <c r="EN168" s="2">
        <f t="shared" si="3869"/>
        <v>0</v>
      </c>
      <c r="EO168" s="2">
        <f t="shared" si="3870"/>
        <v>0</v>
      </c>
      <c r="EP168" s="2">
        <f t="shared" si="2839"/>
        <v>0</v>
      </c>
      <c r="EQ168" s="2">
        <f t="shared" si="2840"/>
        <v>0</v>
      </c>
      <c r="ER168" s="2">
        <f>план!AH166</f>
        <v>0</v>
      </c>
      <c r="ES168" s="2">
        <f>план!AI166</f>
        <v>0</v>
      </c>
      <c r="ET168" s="2">
        <f t="shared" si="2841"/>
        <v>0</v>
      </c>
      <c r="EU168" s="2">
        <f t="shared" si="2842"/>
        <v>0</v>
      </c>
      <c r="EV168" s="2"/>
      <c r="EW168" s="2"/>
      <c r="EX168" s="2"/>
      <c r="EY168" s="2"/>
      <c r="EZ168" s="2">
        <f t="shared" si="3871"/>
        <v>0</v>
      </c>
      <c r="FA168" s="2">
        <f t="shared" si="3872"/>
        <v>0</v>
      </c>
      <c r="FB168" s="2">
        <f t="shared" si="3873"/>
        <v>0</v>
      </c>
      <c r="FC168" s="2">
        <f t="shared" si="2843"/>
        <v>0</v>
      </c>
      <c r="FD168" s="2">
        <f t="shared" si="2844"/>
        <v>0</v>
      </c>
      <c r="FE168" s="2">
        <f>план!AJ166</f>
        <v>0</v>
      </c>
      <c r="FF168" s="2">
        <f>план!AK166</f>
        <v>0</v>
      </c>
      <c r="FG168" s="2">
        <f t="shared" si="2845"/>
        <v>0</v>
      </c>
      <c r="FH168" s="2">
        <f t="shared" si="2846"/>
        <v>0</v>
      </c>
      <c r="FI168" s="2"/>
      <c r="FJ168" s="2"/>
      <c r="FK168" s="2"/>
      <c r="FL168" s="2"/>
      <c r="FM168" s="2">
        <f t="shared" si="3874"/>
        <v>0</v>
      </c>
      <c r="FN168" s="2">
        <f t="shared" si="3875"/>
        <v>0</v>
      </c>
      <c r="FO168" s="2">
        <f t="shared" si="3876"/>
        <v>0</v>
      </c>
      <c r="FP168" s="2">
        <f t="shared" si="2847"/>
        <v>0</v>
      </c>
      <c r="FQ168" s="2">
        <f t="shared" si="2848"/>
        <v>0</v>
      </c>
      <c r="FR168" s="2">
        <f>план!AL166</f>
        <v>0</v>
      </c>
      <c r="FS168" s="2">
        <f>план!AM166</f>
        <v>0</v>
      </c>
      <c r="FT168" s="2">
        <f t="shared" si="2849"/>
        <v>0</v>
      </c>
      <c r="FU168" s="2">
        <f t="shared" si="2850"/>
        <v>0</v>
      </c>
      <c r="FV168" s="2"/>
      <c r="FW168" s="2"/>
      <c r="FX168" s="2"/>
      <c r="FY168" s="2"/>
      <c r="FZ168" s="2">
        <f t="shared" si="3877"/>
        <v>0</v>
      </c>
      <c r="GA168" s="2">
        <f t="shared" si="3878"/>
        <v>0</v>
      </c>
      <c r="GB168" s="2">
        <f t="shared" si="3879"/>
        <v>0</v>
      </c>
      <c r="GC168" s="2">
        <f t="shared" si="2851"/>
        <v>0</v>
      </c>
      <c r="GD168" s="2">
        <f t="shared" si="2852"/>
        <v>0</v>
      </c>
      <c r="GE168" s="2">
        <f>план!AN166</f>
        <v>0</v>
      </c>
      <c r="GF168" s="2">
        <f>план!AO166</f>
        <v>0</v>
      </c>
      <c r="GG168" s="2">
        <f t="shared" si="2853"/>
        <v>0</v>
      </c>
      <c r="GH168" s="2">
        <f t="shared" si="2854"/>
        <v>0</v>
      </c>
      <c r="GI168" s="2">
        <f>VLOOKUP($C168,'ДС факт при поликлинике'!$D$6:$JC$141,201,0)</f>
        <v>0</v>
      </c>
      <c r="GJ168" s="2">
        <f>VLOOKUP($C168,'ДС факт при поликлинике'!$D$6:$JC$141,202,0)</f>
        <v>0</v>
      </c>
      <c r="GK168" s="2">
        <f>VLOOKUP($C168,'ДС факт при поликлинике'!$D$6:$JC$141,203,0)</f>
        <v>0</v>
      </c>
      <c r="GL168" s="2">
        <f>VLOOKUP($C168,'ДС факт при поликлинике'!$D$6:$JC$141,204,0)</f>
        <v>0</v>
      </c>
      <c r="GM168" s="2">
        <f t="shared" si="3880"/>
        <v>0</v>
      </c>
      <c r="GN168" s="2">
        <f t="shared" si="3881"/>
        <v>0</v>
      </c>
      <c r="GO168" s="2">
        <f t="shared" si="3882"/>
        <v>0</v>
      </c>
      <c r="GP168" s="2">
        <f t="shared" si="2855"/>
        <v>0</v>
      </c>
      <c r="GQ168" s="2">
        <f t="shared" si="2856"/>
        <v>0</v>
      </c>
      <c r="GR168" s="2">
        <f>план!AP166</f>
        <v>0</v>
      </c>
      <c r="GS168" s="2">
        <f>план!AQ166</f>
        <v>0</v>
      </c>
      <c r="GT168" s="2">
        <f t="shared" si="2857"/>
        <v>0</v>
      </c>
      <c r="GU168" s="2">
        <f t="shared" si="2858"/>
        <v>0</v>
      </c>
      <c r="GV168" s="2"/>
      <c r="GW168" s="2"/>
      <c r="GX168" s="2"/>
      <c r="GY168" s="2"/>
      <c r="GZ168" s="2">
        <f t="shared" si="3883"/>
        <v>0</v>
      </c>
      <c r="HA168" s="2">
        <f t="shared" si="3884"/>
        <v>0</v>
      </c>
      <c r="HB168" s="2">
        <f t="shared" si="3885"/>
        <v>0</v>
      </c>
      <c r="HC168" s="2">
        <f t="shared" si="2859"/>
        <v>0</v>
      </c>
      <c r="HD168" s="2">
        <f t="shared" si="2860"/>
        <v>0</v>
      </c>
      <c r="HE168" s="2">
        <f>план!AR166</f>
        <v>0</v>
      </c>
      <c r="HF168" s="2">
        <f>план!AS166</f>
        <v>0</v>
      </c>
      <c r="HG168" s="2">
        <f t="shared" si="2861"/>
        <v>0</v>
      </c>
      <c r="HH168" s="2">
        <f t="shared" si="2862"/>
        <v>0</v>
      </c>
      <c r="HI168" s="2"/>
      <c r="HJ168" s="2"/>
      <c r="HK168" s="2"/>
      <c r="HL168" s="2"/>
      <c r="HM168" s="2">
        <f t="shared" si="3886"/>
        <v>0</v>
      </c>
      <c r="HN168" s="2">
        <f t="shared" si="3887"/>
        <v>0</v>
      </c>
      <c r="HO168" s="2">
        <f t="shared" si="3888"/>
        <v>0</v>
      </c>
      <c r="HP168" s="2">
        <f t="shared" si="2863"/>
        <v>0</v>
      </c>
      <c r="HQ168" s="2">
        <f t="shared" si="2864"/>
        <v>0</v>
      </c>
      <c r="HR168" s="2">
        <f>план!AT166</f>
        <v>0</v>
      </c>
      <c r="HS168" s="2">
        <f>план!AU166</f>
        <v>0</v>
      </c>
      <c r="HT168" s="2">
        <f t="shared" si="2865"/>
        <v>0</v>
      </c>
      <c r="HU168" s="2">
        <f t="shared" si="2866"/>
        <v>0</v>
      </c>
      <c r="HV168" s="2"/>
      <c r="HW168" s="2"/>
      <c r="HX168" s="2"/>
      <c r="HY168" s="2"/>
      <c r="HZ168" s="2">
        <f t="shared" si="3889"/>
        <v>0</v>
      </c>
      <c r="IA168" s="2">
        <f t="shared" si="3890"/>
        <v>0</v>
      </c>
      <c r="IB168" s="2">
        <f t="shared" si="3891"/>
        <v>0</v>
      </c>
      <c r="IC168" s="2">
        <f t="shared" si="2867"/>
        <v>0</v>
      </c>
      <c r="ID168" s="2">
        <f t="shared" si="2868"/>
        <v>0</v>
      </c>
      <c r="IE168" s="2">
        <f>план!AV166</f>
        <v>0</v>
      </c>
      <c r="IF168" s="2">
        <f>план!AW166</f>
        <v>0</v>
      </c>
      <c r="IG168" s="2">
        <f t="shared" si="2869"/>
        <v>0</v>
      </c>
      <c r="IH168" s="2">
        <f t="shared" si="2870"/>
        <v>0</v>
      </c>
      <c r="II168" s="2"/>
      <c r="IJ168" s="2"/>
      <c r="IK168" s="2"/>
      <c r="IL168" s="2"/>
      <c r="IM168" s="2">
        <f t="shared" si="3892"/>
        <v>0</v>
      </c>
      <c r="IN168" s="2">
        <f t="shared" si="3893"/>
        <v>0</v>
      </c>
      <c r="IO168" s="2">
        <f t="shared" si="3894"/>
        <v>0</v>
      </c>
      <c r="IP168" s="2">
        <f t="shared" si="2871"/>
        <v>0</v>
      </c>
      <c r="IQ168" s="2">
        <f t="shared" si="2872"/>
        <v>0</v>
      </c>
      <c r="IR168" s="2">
        <f>план!AX166</f>
        <v>0</v>
      </c>
      <c r="IS168" s="2">
        <f>план!AY166</f>
        <v>0</v>
      </c>
      <c r="IT168" s="2">
        <f t="shared" si="2873"/>
        <v>0</v>
      </c>
      <c r="IU168" s="2">
        <f t="shared" si="2874"/>
        <v>0</v>
      </c>
      <c r="IV168" s="2"/>
      <c r="IW168" s="2"/>
      <c r="IX168" s="2"/>
      <c r="IY168" s="2"/>
      <c r="IZ168" s="2">
        <f t="shared" si="3895"/>
        <v>0</v>
      </c>
      <c r="JA168" s="2">
        <f t="shared" si="3896"/>
        <v>0</v>
      </c>
      <c r="JB168" s="2">
        <f t="shared" si="3897"/>
        <v>0</v>
      </c>
      <c r="JC168" s="2">
        <f t="shared" si="2875"/>
        <v>0</v>
      </c>
      <c r="JD168" s="2">
        <f t="shared" si="2876"/>
        <v>0</v>
      </c>
      <c r="JE168" s="2">
        <f>план!AZ166</f>
        <v>0</v>
      </c>
      <c r="JF168" s="2">
        <f>план!BA166</f>
        <v>0</v>
      </c>
      <c r="JG168" s="2">
        <f t="shared" si="2877"/>
        <v>0</v>
      </c>
      <c r="JH168" s="2">
        <f t="shared" si="2878"/>
        <v>0</v>
      </c>
      <c r="JI168" s="2"/>
      <c r="JJ168" s="2"/>
      <c r="JK168" s="2"/>
      <c r="JL168" s="2"/>
      <c r="JM168" s="2">
        <f t="shared" si="3898"/>
        <v>0</v>
      </c>
      <c r="JN168" s="2">
        <f t="shared" si="3899"/>
        <v>0</v>
      </c>
      <c r="JO168" s="2">
        <f t="shared" si="3900"/>
        <v>0</v>
      </c>
      <c r="JP168" s="2">
        <f t="shared" si="2879"/>
        <v>0</v>
      </c>
      <c r="JQ168" s="2">
        <f t="shared" si="2880"/>
        <v>0</v>
      </c>
      <c r="JR168" s="2">
        <f>план!BB166</f>
        <v>0</v>
      </c>
      <c r="JS168" s="2">
        <f>план!BC166</f>
        <v>0</v>
      </c>
      <c r="JT168" s="2">
        <f t="shared" si="2881"/>
        <v>0</v>
      </c>
      <c r="JU168" s="2">
        <f t="shared" si="2882"/>
        <v>0</v>
      </c>
      <c r="JV168" s="2"/>
      <c r="JW168" s="2"/>
      <c r="JX168" s="2"/>
      <c r="JY168" s="2"/>
      <c r="JZ168" s="2">
        <f t="shared" si="3901"/>
        <v>0</v>
      </c>
      <c r="KA168" s="2">
        <f t="shared" si="3902"/>
        <v>0</v>
      </c>
      <c r="KB168" s="2">
        <f t="shared" si="3903"/>
        <v>0</v>
      </c>
      <c r="KC168" s="2">
        <f t="shared" si="2883"/>
        <v>0</v>
      </c>
      <c r="KD168" s="2">
        <f t="shared" si="2884"/>
        <v>0</v>
      </c>
      <c r="KE168" s="2">
        <f>план!BD166</f>
        <v>0</v>
      </c>
      <c r="KF168" s="2">
        <f>план!BE166</f>
        <v>0</v>
      </c>
      <c r="KG168" s="2">
        <f t="shared" si="2885"/>
        <v>0</v>
      </c>
      <c r="KH168" s="2">
        <f t="shared" si="2886"/>
        <v>0</v>
      </c>
      <c r="KI168" s="2"/>
      <c r="KJ168" s="2"/>
      <c r="KK168" s="2"/>
      <c r="KL168" s="2"/>
      <c r="KM168" s="2">
        <f t="shared" si="3904"/>
        <v>0</v>
      </c>
      <c r="KN168" s="2">
        <f t="shared" si="3905"/>
        <v>0</v>
      </c>
      <c r="KO168" s="2">
        <f t="shared" si="3906"/>
        <v>0</v>
      </c>
      <c r="KP168" s="2">
        <f t="shared" si="2887"/>
        <v>0</v>
      </c>
      <c r="KQ168" s="2">
        <f t="shared" si="2888"/>
        <v>0</v>
      </c>
      <c r="KR168" s="2">
        <f>план!BF166</f>
        <v>0</v>
      </c>
      <c r="KS168" s="2">
        <f>план!BG166</f>
        <v>0</v>
      </c>
      <c r="KT168" s="2">
        <f t="shared" si="2889"/>
        <v>0</v>
      </c>
      <c r="KU168" s="2">
        <f t="shared" si="2890"/>
        <v>0</v>
      </c>
      <c r="KV168" s="2"/>
      <c r="KW168" s="2"/>
      <c r="KX168" s="2"/>
      <c r="KY168" s="2"/>
      <c r="KZ168" s="2">
        <f t="shared" si="3907"/>
        <v>0</v>
      </c>
      <c r="LA168" s="2">
        <f t="shared" si="3908"/>
        <v>0</v>
      </c>
      <c r="LB168" s="2">
        <f t="shared" si="3909"/>
        <v>0</v>
      </c>
      <c r="LC168" s="2">
        <f t="shared" si="2891"/>
        <v>0</v>
      </c>
      <c r="LD168" s="2">
        <f t="shared" si="2892"/>
        <v>0</v>
      </c>
      <c r="LE168" s="2">
        <f>план!BH166</f>
        <v>0</v>
      </c>
      <c r="LF168" s="2">
        <f>план!BI166</f>
        <v>0</v>
      </c>
      <c r="LG168" s="2">
        <f t="shared" si="2893"/>
        <v>0</v>
      </c>
      <c r="LH168" s="2">
        <f t="shared" si="2894"/>
        <v>0</v>
      </c>
      <c r="LI168" s="2"/>
      <c r="LJ168" s="2"/>
      <c r="LK168" s="2"/>
      <c r="LL168" s="2"/>
      <c r="LM168" s="2">
        <f t="shared" si="3910"/>
        <v>0</v>
      </c>
      <c r="LN168" s="2">
        <f t="shared" si="3911"/>
        <v>0</v>
      </c>
      <c r="LO168" s="2">
        <f t="shared" si="3912"/>
        <v>0</v>
      </c>
      <c r="LP168" s="2">
        <f t="shared" si="2895"/>
        <v>0</v>
      </c>
      <c r="LQ168" s="2">
        <f t="shared" si="2896"/>
        <v>0</v>
      </c>
      <c r="LR168" s="2">
        <f>план!BJ166</f>
        <v>0</v>
      </c>
      <c r="LS168" s="2">
        <f>план!BK166</f>
        <v>0</v>
      </c>
      <c r="LT168" s="2">
        <f t="shared" si="2897"/>
        <v>0</v>
      </c>
      <c r="LU168" s="2">
        <f t="shared" si="2898"/>
        <v>0</v>
      </c>
      <c r="LV168" s="2"/>
      <c r="LW168" s="2"/>
      <c r="LX168" s="2"/>
      <c r="LY168" s="2"/>
      <c r="LZ168" s="2">
        <f t="shared" si="3913"/>
        <v>0</v>
      </c>
      <c r="MA168" s="2">
        <f t="shared" si="3914"/>
        <v>0</v>
      </c>
      <c r="MB168" s="2">
        <f t="shared" si="3915"/>
        <v>0</v>
      </c>
      <c r="MC168" s="2">
        <f t="shared" si="2899"/>
        <v>0</v>
      </c>
      <c r="MD168" s="2">
        <f t="shared" si="2900"/>
        <v>0</v>
      </c>
      <c r="ME168" s="2">
        <f>план!BL166</f>
        <v>0</v>
      </c>
      <c r="MF168" s="2">
        <f>план!BM166</f>
        <v>0</v>
      </c>
      <c r="MG168" s="2">
        <f t="shared" si="2901"/>
        <v>0</v>
      </c>
      <c r="MH168" s="2">
        <f t="shared" si="2902"/>
        <v>0</v>
      </c>
      <c r="MI168" s="2"/>
      <c r="MJ168" s="2"/>
      <c r="MK168" s="2"/>
      <c r="ML168" s="2"/>
      <c r="MM168" s="2">
        <f t="shared" si="3916"/>
        <v>0</v>
      </c>
      <c r="MN168" s="2">
        <f t="shared" si="3917"/>
        <v>0</v>
      </c>
      <c r="MO168" s="2">
        <f t="shared" si="3918"/>
        <v>0</v>
      </c>
      <c r="MP168" s="2">
        <f t="shared" si="2903"/>
        <v>0</v>
      </c>
      <c r="MQ168" s="2">
        <f t="shared" si="2904"/>
        <v>0</v>
      </c>
      <c r="MR168" s="2">
        <f>план!BN166</f>
        <v>0</v>
      </c>
      <c r="MS168" s="2">
        <f>план!BO166</f>
        <v>0</v>
      </c>
      <c r="MT168" s="2">
        <f t="shared" si="2905"/>
        <v>0</v>
      </c>
      <c r="MU168" s="2">
        <f t="shared" si="2906"/>
        <v>0</v>
      </c>
      <c r="MV168" s="2"/>
      <c r="MW168" s="2"/>
      <c r="MX168" s="2"/>
      <c r="MY168" s="2"/>
      <c r="MZ168" s="2">
        <f t="shared" si="3919"/>
        <v>0</v>
      </c>
      <c r="NA168" s="2">
        <f t="shared" si="3920"/>
        <v>0</v>
      </c>
      <c r="NB168" s="2">
        <f t="shared" si="3921"/>
        <v>0</v>
      </c>
      <c r="NC168" s="2">
        <f t="shared" si="2907"/>
        <v>0</v>
      </c>
      <c r="ND168" s="2">
        <f t="shared" si="2908"/>
        <v>0</v>
      </c>
      <c r="NE168" s="2">
        <f>план!BP166</f>
        <v>0</v>
      </c>
      <c r="NF168" s="2">
        <f>план!BQ166</f>
        <v>0</v>
      </c>
      <c r="NG168" s="2">
        <f t="shared" si="2909"/>
        <v>0</v>
      </c>
      <c r="NH168" s="2">
        <f t="shared" si="2910"/>
        <v>0</v>
      </c>
      <c r="NI168" s="2"/>
      <c r="NJ168" s="2"/>
      <c r="NK168" s="2"/>
      <c r="NL168" s="2"/>
      <c r="NM168" s="2">
        <f t="shared" si="3922"/>
        <v>0</v>
      </c>
      <c r="NN168" s="2">
        <f t="shared" si="3923"/>
        <v>0</v>
      </c>
      <c r="NO168" s="2">
        <f t="shared" si="3924"/>
        <v>0</v>
      </c>
      <c r="NP168" s="2">
        <f t="shared" si="2911"/>
        <v>0</v>
      </c>
      <c r="NQ168" s="2">
        <f t="shared" si="2912"/>
        <v>0</v>
      </c>
      <c r="NR168" s="2">
        <f>план!BR166</f>
        <v>0</v>
      </c>
      <c r="NS168" s="2">
        <f>план!BS166</f>
        <v>0</v>
      </c>
      <c r="NT168" s="2">
        <f t="shared" si="2913"/>
        <v>0</v>
      </c>
      <c r="NU168" s="2">
        <f t="shared" si="2914"/>
        <v>0</v>
      </c>
      <c r="NV168" s="2"/>
      <c r="NW168" s="2"/>
      <c r="NX168" s="2"/>
      <c r="NY168" s="2"/>
      <c r="NZ168" s="2">
        <f t="shared" si="3925"/>
        <v>0</v>
      </c>
      <c r="OA168" s="2">
        <f t="shared" si="3926"/>
        <v>0</v>
      </c>
      <c r="OB168" s="2">
        <f t="shared" si="3927"/>
        <v>0</v>
      </c>
      <c r="OC168" s="2">
        <f t="shared" si="2915"/>
        <v>0</v>
      </c>
      <c r="OD168" s="2">
        <f t="shared" si="2916"/>
        <v>0</v>
      </c>
      <c r="OE168" s="2">
        <f>план!BT166</f>
        <v>0</v>
      </c>
      <c r="OF168" s="2">
        <f>план!BU166</f>
        <v>0</v>
      </c>
      <c r="OG168" s="2">
        <f t="shared" si="2917"/>
        <v>0</v>
      </c>
      <c r="OH168" s="2">
        <f t="shared" si="2918"/>
        <v>0</v>
      </c>
      <c r="OI168" s="2"/>
      <c r="OJ168" s="2"/>
      <c r="OK168" s="2"/>
      <c r="OL168" s="2"/>
      <c r="OM168" s="2">
        <f t="shared" si="3928"/>
        <v>0</v>
      </c>
      <c r="ON168" s="2">
        <f t="shared" si="3929"/>
        <v>0</v>
      </c>
      <c r="OO168" s="2">
        <f t="shared" si="3930"/>
        <v>0</v>
      </c>
      <c r="OP168" s="2">
        <f t="shared" si="2919"/>
        <v>0</v>
      </c>
      <c r="OQ168" s="2">
        <f t="shared" si="2920"/>
        <v>0</v>
      </c>
      <c r="OR168" s="2">
        <f>план!BV166</f>
        <v>0</v>
      </c>
      <c r="OS168" s="2">
        <f>план!BW166</f>
        <v>0</v>
      </c>
      <c r="OT168" s="2">
        <f t="shared" si="2921"/>
        <v>0</v>
      </c>
      <c r="OU168" s="2">
        <f t="shared" si="2922"/>
        <v>0</v>
      </c>
      <c r="OV168" s="2"/>
      <c r="OW168" s="2"/>
      <c r="OX168" s="2"/>
      <c r="OY168" s="2"/>
      <c r="OZ168" s="2">
        <f t="shared" si="3931"/>
        <v>0</v>
      </c>
      <c r="PA168" s="2">
        <f t="shared" si="3932"/>
        <v>0</v>
      </c>
      <c r="PB168" s="2">
        <f t="shared" si="3933"/>
        <v>0</v>
      </c>
      <c r="PC168" s="2">
        <f t="shared" si="2923"/>
        <v>0</v>
      </c>
      <c r="PD168" s="2">
        <f t="shared" si="2924"/>
        <v>0</v>
      </c>
      <c r="PE168" s="2">
        <f>план!BX166</f>
        <v>0</v>
      </c>
      <c r="PF168" s="2">
        <f>план!BY166</f>
        <v>0</v>
      </c>
      <c r="PG168" s="2">
        <f t="shared" si="2925"/>
        <v>0</v>
      </c>
      <c r="PH168" s="2">
        <f t="shared" si="2926"/>
        <v>0</v>
      </c>
      <c r="PI168" s="2">
        <f>VLOOKUP($C168,'ДС факт при поликлинике'!$D$6:$JC$141,95,0)</f>
        <v>0</v>
      </c>
      <c r="PJ168" s="2">
        <f>VLOOKUP($C168,'ДС факт при поликлинике'!$D$6:$JC$141,96,0)</f>
        <v>0</v>
      </c>
      <c r="PK168" s="2">
        <f>VLOOKUP($C168,'ДС факт при поликлинике'!$D$6:$JC$141,97,0)</f>
        <v>0</v>
      </c>
      <c r="PL168" s="2">
        <f>VLOOKUP($C168,'ДС факт при поликлинике'!$D$6:$JC$141,98,0)</f>
        <v>0</v>
      </c>
      <c r="PM168" s="2">
        <f t="shared" si="3934"/>
        <v>0</v>
      </c>
      <c r="PN168" s="2">
        <f t="shared" si="3935"/>
        <v>0</v>
      </c>
      <c r="PO168" s="2">
        <f t="shared" si="3936"/>
        <v>0</v>
      </c>
      <c r="PP168" s="2">
        <f t="shared" si="2927"/>
        <v>0</v>
      </c>
      <c r="PQ168" s="2">
        <f t="shared" si="2928"/>
        <v>0</v>
      </c>
      <c r="PR168" s="2">
        <f>план!BZ166</f>
        <v>0</v>
      </c>
      <c r="PS168" s="2">
        <f>план!CA166</f>
        <v>0</v>
      </c>
      <c r="PT168" s="2">
        <f t="shared" si="2929"/>
        <v>0</v>
      </c>
      <c r="PU168" s="2">
        <f t="shared" si="2930"/>
        <v>0</v>
      </c>
      <c r="PV168" s="2"/>
      <c r="PW168" s="2"/>
      <c r="PX168" s="2"/>
      <c r="PY168" s="2"/>
      <c r="PZ168" s="2">
        <f t="shared" si="3937"/>
        <v>0</v>
      </c>
      <c r="QA168" s="2">
        <f t="shared" si="3938"/>
        <v>0</v>
      </c>
      <c r="QB168" s="2">
        <f t="shared" si="3939"/>
        <v>0</v>
      </c>
      <c r="QC168" s="2">
        <f t="shared" si="2931"/>
        <v>0</v>
      </c>
      <c r="QD168" s="2">
        <f t="shared" si="2932"/>
        <v>0</v>
      </c>
      <c r="QE168" s="2">
        <f>план!CB166</f>
        <v>0</v>
      </c>
      <c r="QF168" s="2">
        <f>план!CC166</f>
        <v>0</v>
      </c>
      <c r="QG168" s="2">
        <f t="shared" si="2933"/>
        <v>0</v>
      </c>
      <c r="QH168" s="2">
        <f t="shared" si="2934"/>
        <v>0</v>
      </c>
      <c r="QI168" s="2"/>
      <c r="QJ168" s="2"/>
      <c r="QK168" s="2"/>
      <c r="QL168" s="2"/>
      <c r="QM168" s="2">
        <f t="shared" si="3940"/>
        <v>0</v>
      </c>
      <c r="QN168" s="2">
        <f t="shared" si="3941"/>
        <v>0</v>
      </c>
      <c r="QO168" s="2">
        <f t="shared" si="3942"/>
        <v>0</v>
      </c>
      <c r="QP168" s="2">
        <f t="shared" si="2935"/>
        <v>0</v>
      </c>
      <c r="QQ168" s="2">
        <f t="shared" si="2936"/>
        <v>0</v>
      </c>
      <c r="QR168" s="2">
        <f>план!CD166</f>
        <v>0</v>
      </c>
      <c r="QS168" s="2">
        <f>план!CE166</f>
        <v>0</v>
      </c>
      <c r="QT168" s="2">
        <f t="shared" si="2937"/>
        <v>0</v>
      </c>
      <c r="QU168" s="2">
        <f t="shared" si="2938"/>
        <v>0</v>
      </c>
      <c r="QV168" s="2"/>
      <c r="QW168" s="2"/>
      <c r="QX168" s="2"/>
      <c r="QY168" s="2"/>
      <c r="QZ168" s="2">
        <f t="shared" si="3943"/>
        <v>0</v>
      </c>
      <c r="RA168" s="2">
        <f t="shared" si="3944"/>
        <v>0</v>
      </c>
      <c r="RB168" s="2">
        <f t="shared" si="3945"/>
        <v>0</v>
      </c>
      <c r="RC168" s="2">
        <f t="shared" si="2939"/>
        <v>0</v>
      </c>
      <c r="RD168" s="2">
        <f t="shared" si="2940"/>
        <v>0</v>
      </c>
      <c r="RE168" s="2">
        <f>план!CF166</f>
        <v>0</v>
      </c>
      <c r="RF168" s="2">
        <f>план!CG166</f>
        <v>0</v>
      </c>
      <c r="RG168" s="2">
        <f t="shared" si="2941"/>
        <v>0</v>
      </c>
      <c r="RH168" s="2">
        <f t="shared" si="2942"/>
        <v>0</v>
      </c>
      <c r="RI168" s="2"/>
      <c r="RJ168" s="2"/>
      <c r="RK168" s="2"/>
      <c r="RL168" s="2"/>
      <c r="RM168" s="2">
        <f t="shared" si="3946"/>
        <v>0</v>
      </c>
      <c r="RN168" s="2">
        <f t="shared" si="3947"/>
        <v>0</v>
      </c>
      <c r="RO168" s="2">
        <f t="shared" si="3948"/>
        <v>0</v>
      </c>
      <c r="RP168" s="2">
        <f t="shared" si="2943"/>
        <v>0</v>
      </c>
      <c r="RQ168" s="2">
        <f t="shared" si="2944"/>
        <v>0</v>
      </c>
      <c r="RR168" s="2">
        <f>план!CH166</f>
        <v>0</v>
      </c>
      <c r="RS168" s="2">
        <f>план!CI166</f>
        <v>0</v>
      </c>
      <c r="RT168" s="2">
        <f t="shared" si="2945"/>
        <v>0</v>
      </c>
      <c r="RU168" s="2">
        <f t="shared" si="2946"/>
        <v>0</v>
      </c>
      <c r="RV168" s="2"/>
      <c r="RW168" s="2"/>
      <c r="RX168" s="2"/>
      <c r="RY168" s="2"/>
      <c r="RZ168" s="2">
        <f t="shared" si="3949"/>
        <v>0</v>
      </c>
      <c r="SA168" s="2">
        <f t="shared" si="3950"/>
        <v>0</v>
      </c>
      <c r="SB168" s="2">
        <f t="shared" si="3951"/>
        <v>0</v>
      </c>
      <c r="SC168" s="2">
        <f t="shared" si="2947"/>
        <v>0</v>
      </c>
      <c r="SD168" s="2">
        <f t="shared" si="2948"/>
        <v>0</v>
      </c>
      <c r="SE168" s="2">
        <f>план!CJ166</f>
        <v>0</v>
      </c>
      <c r="SF168" s="2">
        <f>план!CK166</f>
        <v>0</v>
      </c>
      <c r="SG168" s="2">
        <f t="shared" si="2949"/>
        <v>0</v>
      </c>
      <c r="SH168" s="2">
        <f t="shared" si="2950"/>
        <v>0</v>
      </c>
      <c r="SI168" s="2"/>
      <c r="SJ168" s="2"/>
      <c r="SK168" s="2"/>
      <c r="SL168" s="2"/>
      <c r="SM168" s="2">
        <f t="shared" si="3952"/>
        <v>0</v>
      </c>
      <c r="SN168" s="2">
        <f t="shared" si="3953"/>
        <v>0</v>
      </c>
      <c r="SO168" s="2">
        <f t="shared" si="3954"/>
        <v>0</v>
      </c>
      <c r="SP168" s="2">
        <f t="shared" si="2951"/>
        <v>0</v>
      </c>
      <c r="SQ168" s="2">
        <f t="shared" si="2952"/>
        <v>0</v>
      </c>
      <c r="SR168" s="2">
        <f>план!CL166</f>
        <v>0</v>
      </c>
      <c r="SS168" s="2">
        <f>план!CM166</f>
        <v>0</v>
      </c>
      <c r="ST168" s="2">
        <f t="shared" si="2953"/>
        <v>0</v>
      </c>
      <c r="SU168" s="2">
        <f t="shared" si="2954"/>
        <v>0</v>
      </c>
      <c r="SV168" s="2"/>
      <c r="SW168" s="2"/>
      <c r="SX168" s="2"/>
      <c r="SY168" s="2"/>
      <c r="SZ168" s="2">
        <f t="shared" si="3955"/>
        <v>0</v>
      </c>
      <c r="TA168" s="2">
        <f t="shared" si="3956"/>
        <v>0</v>
      </c>
      <c r="TB168" s="2">
        <f t="shared" si="3957"/>
        <v>0</v>
      </c>
      <c r="TC168" s="2">
        <f t="shared" si="2955"/>
        <v>0</v>
      </c>
      <c r="TD168" s="2">
        <f t="shared" si="2956"/>
        <v>0</v>
      </c>
      <c r="TE168" s="2">
        <f>план!CN166</f>
        <v>0</v>
      </c>
      <c r="TF168" s="2">
        <f>план!CO166</f>
        <v>0</v>
      </c>
      <c r="TG168" s="2">
        <f t="shared" si="2957"/>
        <v>0</v>
      </c>
      <c r="TH168" s="2">
        <f t="shared" si="2958"/>
        <v>0</v>
      </c>
      <c r="TI168" s="2"/>
      <c r="TJ168" s="2"/>
      <c r="TK168" s="2"/>
      <c r="TL168" s="2"/>
      <c r="TM168" s="2">
        <f t="shared" si="3958"/>
        <v>0</v>
      </c>
      <c r="TN168" s="2">
        <f t="shared" si="3959"/>
        <v>0</v>
      </c>
      <c r="TO168" s="2">
        <f t="shared" si="3960"/>
        <v>0</v>
      </c>
      <c r="TP168" s="2">
        <f t="shared" si="2959"/>
        <v>0</v>
      </c>
      <c r="TQ168" s="2">
        <f t="shared" si="2960"/>
        <v>0</v>
      </c>
      <c r="TR168" s="2">
        <f>план!CP166</f>
        <v>0</v>
      </c>
      <c r="TS168" s="2">
        <f>план!CQ166</f>
        <v>0</v>
      </c>
      <c r="TT168" s="2">
        <f t="shared" si="2961"/>
        <v>0</v>
      </c>
      <c r="TU168" s="2">
        <f t="shared" si="2962"/>
        <v>0</v>
      </c>
      <c r="TV168" s="2"/>
      <c r="TW168" s="2"/>
      <c r="TX168" s="2"/>
      <c r="TY168" s="2"/>
      <c r="TZ168" s="2">
        <f t="shared" si="3961"/>
        <v>0</v>
      </c>
      <c r="UA168" s="2">
        <f t="shared" si="3962"/>
        <v>0</v>
      </c>
      <c r="UB168" s="2">
        <f t="shared" si="3963"/>
        <v>0</v>
      </c>
      <c r="UC168" s="2">
        <f t="shared" si="2963"/>
        <v>0</v>
      </c>
      <c r="UD168" s="2">
        <f t="shared" si="2964"/>
        <v>0</v>
      </c>
      <c r="UE168" s="2">
        <f>план!CR166</f>
        <v>0</v>
      </c>
      <c r="UF168" s="2">
        <f>план!CS166</f>
        <v>0</v>
      </c>
      <c r="UG168" s="2">
        <f t="shared" si="2965"/>
        <v>0</v>
      </c>
      <c r="UH168" s="2">
        <f t="shared" si="2966"/>
        <v>0</v>
      </c>
      <c r="UI168" s="2">
        <f>VLOOKUP($C168,'ДС факт при поликлинике'!$D$6:$JC$141,233,0)</f>
        <v>0</v>
      </c>
      <c r="UJ168" s="2">
        <f>VLOOKUP($C168,'ДС факт при поликлинике'!$D$6:$JC$141,234,0)</f>
        <v>0</v>
      </c>
      <c r="UK168" s="2"/>
      <c r="UL168" s="2"/>
      <c r="UM168" s="2">
        <f t="shared" si="3964"/>
        <v>0</v>
      </c>
      <c r="UN168" s="2">
        <f t="shared" si="3965"/>
        <v>0</v>
      </c>
      <c r="UO168" s="2">
        <f t="shared" si="3966"/>
        <v>0</v>
      </c>
      <c r="UP168" s="2">
        <f t="shared" si="2967"/>
        <v>0</v>
      </c>
      <c r="UQ168" s="2">
        <f t="shared" si="2968"/>
        <v>0</v>
      </c>
      <c r="UR168" s="168">
        <f>план!CT166</f>
        <v>0</v>
      </c>
      <c r="US168" s="37">
        <f>план!CU166</f>
        <v>0</v>
      </c>
      <c r="UT168" s="2">
        <f t="shared" si="2969"/>
        <v>0</v>
      </c>
      <c r="UU168" s="2">
        <f t="shared" si="2970"/>
        <v>0</v>
      </c>
      <c r="UV168" s="2"/>
      <c r="UW168" s="2"/>
      <c r="UX168" s="2"/>
      <c r="UY168" s="2"/>
      <c r="UZ168" s="2">
        <f t="shared" si="3967"/>
        <v>0</v>
      </c>
      <c r="VA168" s="2">
        <f t="shared" si="3968"/>
        <v>0</v>
      </c>
      <c r="VB168" s="2">
        <f t="shared" si="3969"/>
        <v>0</v>
      </c>
      <c r="VC168" s="2">
        <f t="shared" si="2971"/>
        <v>0</v>
      </c>
      <c r="VD168" s="2">
        <f t="shared" si="2972"/>
        <v>0</v>
      </c>
      <c r="VE168" s="2">
        <f>план!CV166</f>
        <v>0</v>
      </c>
      <c r="VF168" s="2">
        <f>план!CW166</f>
        <v>0</v>
      </c>
      <c r="VG168" s="2">
        <f t="shared" si="2973"/>
        <v>0</v>
      </c>
      <c r="VH168" s="2">
        <f t="shared" si="2974"/>
        <v>0</v>
      </c>
      <c r="VI168" s="2"/>
      <c r="VJ168" s="2"/>
      <c r="VK168" s="2"/>
      <c r="VL168" s="2"/>
      <c r="VM168" s="2">
        <f t="shared" si="3970"/>
        <v>0</v>
      </c>
      <c r="VN168" s="2">
        <f t="shared" si="3971"/>
        <v>0</v>
      </c>
      <c r="VO168" s="2">
        <f t="shared" si="3972"/>
        <v>0</v>
      </c>
      <c r="VP168" s="2">
        <f t="shared" si="2975"/>
        <v>0</v>
      </c>
      <c r="VQ168" s="2">
        <f t="shared" si="2976"/>
        <v>0</v>
      </c>
      <c r="VR168" s="2">
        <f>план!CX166</f>
        <v>0</v>
      </c>
      <c r="VS168" s="2">
        <f>план!CY166</f>
        <v>0</v>
      </c>
      <c r="VT168" s="2">
        <f t="shared" si="2977"/>
        <v>0</v>
      </c>
      <c r="VU168" s="2">
        <f t="shared" si="2978"/>
        <v>0</v>
      </c>
      <c r="VV168" s="2"/>
      <c r="VW168" s="2"/>
      <c r="VX168" s="2"/>
      <c r="VY168" s="2"/>
      <c r="VZ168" s="2">
        <f t="shared" si="3973"/>
        <v>0</v>
      </c>
      <c r="WA168" s="2">
        <f t="shared" si="3974"/>
        <v>0</v>
      </c>
      <c r="WB168" s="2">
        <f t="shared" si="3975"/>
        <v>0</v>
      </c>
      <c r="WC168" s="2">
        <f t="shared" si="2979"/>
        <v>0</v>
      </c>
      <c r="WD168" s="2">
        <f t="shared" si="2980"/>
        <v>0</v>
      </c>
      <c r="WE168" s="2">
        <f>план!CZ166</f>
        <v>0</v>
      </c>
      <c r="WF168" s="2">
        <f>план!DA166</f>
        <v>0</v>
      </c>
      <c r="WG168" s="2">
        <f t="shared" si="2981"/>
        <v>0</v>
      </c>
      <c r="WH168" s="2">
        <f t="shared" si="2982"/>
        <v>0</v>
      </c>
      <c r="WI168" s="2">
        <f>VLOOKUP($C168,'ДС факт при поликлинике'!$D$6:$JC$141,91,0)</f>
        <v>0</v>
      </c>
      <c r="WJ168" s="2">
        <f>VLOOKUP($C168,'ДС факт при поликлинике'!$D$6:$JC$141,92,0)</f>
        <v>0</v>
      </c>
      <c r="WK168" s="2">
        <f>VLOOKUP($C168,'ДС факт при поликлинике'!$D$6:$JC$141,93,0)</f>
        <v>0</v>
      </c>
      <c r="WL168" s="2">
        <f>VLOOKUP($C168,'ДС факт при поликлинике'!$D$6:$JC$141,94,0)</f>
        <v>0</v>
      </c>
      <c r="WM168" s="2">
        <f t="shared" si="3976"/>
        <v>0</v>
      </c>
      <c r="WN168" s="2">
        <f t="shared" si="3977"/>
        <v>0</v>
      </c>
      <c r="WO168" s="2">
        <f t="shared" si="3978"/>
        <v>0</v>
      </c>
      <c r="WP168" s="2">
        <f t="shared" si="3979"/>
        <v>0</v>
      </c>
      <c r="WQ168" s="2">
        <f t="shared" si="2983"/>
        <v>0</v>
      </c>
      <c r="WR168" s="2">
        <f>план!DB166</f>
        <v>0</v>
      </c>
      <c r="WS168" s="2">
        <f>план!DC166</f>
        <v>0</v>
      </c>
      <c r="WT168" s="2">
        <f t="shared" si="2984"/>
        <v>0</v>
      </c>
      <c r="WU168" s="2">
        <f t="shared" si="2985"/>
        <v>0</v>
      </c>
      <c r="WV168" s="2"/>
      <c r="WW168" s="2"/>
      <c r="WX168" s="2"/>
      <c r="WY168" s="2"/>
      <c r="WZ168" s="2">
        <f t="shared" si="3980"/>
        <v>0</v>
      </c>
      <c r="XA168" s="2">
        <f t="shared" si="3981"/>
        <v>0</v>
      </c>
      <c r="XB168" s="2">
        <f t="shared" si="3982"/>
        <v>0</v>
      </c>
      <c r="XC168" s="2">
        <f t="shared" si="2986"/>
        <v>0</v>
      </c>
      <c r="XD168" s="2">
        <f t="shared" si="2987"/>
        <v>0</v>
      </c>
      <c r="XE168" s="2">
        <f>план!DD166</f>
        <v>0</v>
      </c>
      <c r="XF168" s="2">
        <f>план!DE166</f>
        <v>0</v>
      </c>
      <c r="XG168" s="2">
        <f t="shared" si="2988"/>
        <v>0</v>
      </c>
      <c r="XH168" s="2">
        <f t="shared" si="2989"/>
        <v>0</v>
      </c>
      <c r="XI168" s="2"/>
      <c r="XJ168" s="2"/>
      <c r="XK168" s="2"/>
      <c r="XL168" s="2"/>
      <c r="XM168" s="2">
        <f t="shared" si="3983"/>
        <v>0</v>
      </c>
      <c r="XN168" s="2">
        <f t="shared" si="3984"/>
        <v>0</v>
      </c>
      <c r="XO168" s="2">
        <f t="shared" si="3985"/>
        <v>0</v>
      </c>
      <c r="XP168" s="2">
        <f t="shared" si="2990"/>
        <v>0</v>
      </c>
      <c r="XQ168" s="2">
        <f t="shared" si="2991"/>
        <v>0</v>
      </c>
      <c r="XR168" s="2">
        <f>план!DF166</f>
        <v>0</v>
      </c>
      <c r="XS168" s="2">
        <f>план!DG166</f>
        <v>0</v>
      </c>
      <c r="XT168" s="2">
        <f t="shared" si="2992"/>
        <v>0</v>
      </c>
      <c r="XU168" s="2">
        <f t="shared" si="2993"/>
        <v>0</v>
      </c>
      <c r="XV168" s="2"/>
      <c r="XW168" s="2"/>
      <c r="XX168" s="2"/>
      <c r="XY168" s="2"/>
      <c r="XZ168" s="2">
        <f t="shared" si="3986"/>
        <v>0</v>
      </c>
      <c r="YA168" s="2">
        <f t="shared" si="3987"/>
        <v>0</v>
      </c>
      <c r="YB168" s="2">
        <f t="shared" si="3988"/>
        <v>0</v>
      </c>
      <c r="YC168" s="2">
        <f t="shared" si="2994"/>
        <v>0</v>
      </c>
      <c r="YD168" s="2">
        <f t="shared" si="2995"/>
        <v>0</v>
      </c>
      <c r="YE168" s="2">
        <f>план!DH166</f>
        <v>0</v>
      </c>
      <c r="YF168" s="2">
        <f>план!DI166</f>
        <v>0</v>
      </c>
      <c r="YG168" s="2">
        <f t="shared" si="2996"/>
        <v>0</v>
      </c>
      <c r="YH168" s="2">
        <f t="shared" si="2997"/>
        <v>0</v>
      </c>
      <c r="YI168" s="2"/>
      <c r="YJ168" s="2"/>
      <c r="YK168" s="2"/>
      <c r="YL168" s="2"/>
      <c r="YM168" s="2">
        <f t="shared" si="3989"/>
        <v>0</v>
      </c>
      <c r="YN168" s="2">
        <f t="shared" si="3990"/>
        <v>0</v>
      </c>
      <c r="YO168" s="2">
        <f t="shared" si="3991"/>
        <v>0</v>
      </c>
      <c r="YP168" s="2">
        <f t="shared" si="2998"/>
        <v>0</v>
      </c>
      <c r="YQ168" s="2">
        <f t="shared" si="2999"/>
        <v>0</v>
      </c>
      <c r="YR168" s="2">
        <f>план!DJ166</f>
        <v>0</v>
      </c>
      <c r="YS168" s="2">
        <f>план!DK166</f>
        <v>0</v>
      </c>
      <c r="YT168" s="2">
        <f t="shared" si="3000"/>
        <v>0</v>
      </c>
      <c r="YU168" s="2">
        <f t="shared" si="3001"/>
        <v>0</v>
      </c>
      <c r="YV168" s="2"/>
      <c r="YW168" s="2"/>
      <c r="YX168" s="2"/>
      <c r="YY168" s="2"/>
      <c r="YZ168" s="2">
        <f t="shared" si="3992"/>
        <v>0</v>
      </c>
      <c r="ZA168" s="2">
        <f t="shared" si="3993"/>
        <v>0</v>
      </c>
      <c r="ZB168" s="2">
        <f t="shared" si="3994"/>
        <v>0</v>
      </c>
      <c r="ZC168" s="2">
        <f t="shared" si="3002"/>
        <v>0</v>
      </c>
      <c r="ZD168" s="2">
        <f t="shared" si="3003"/>
        <v>0</v>
      </c>
      <c r="ZE168" s="2">
        <f>план!DL166</f>
        <v>0</v>
      </c>
      <c r="ZF168" s="2">
        <f>план!DM166</f>
        <v>0</v>
      </c>
      <c r="ZG168" s="2">
        <f t="shared" si="3004"/>
        <v>0</v>
      </c>
      <c r="ZH168" s="2">
        <f t="shared" si="3005"/>
        <v>0</v>
      </c>
      <c r="ZI168" s="2"/>
      <c r="ZJ168" s="2"/>
      <c r="ZK168" s="2"/>
      <c r="ZL168" s="2"/>
      <c r="ZM168" s="2">
        <f t="shared" si="3995"/>
        <v>0</v>
      </c>
      <c r="ZN168" s="2">
        <f t="shared" si="3996"/>
        <v>0</v>
      </c>
      <c r="ZO168" s="2">
        <f t="shared" si="3997"/>
        <v>0</v>
      </c>
      <c r="ZP168" s="2">
        <f t="shared" si="3006"/>
        <v>0</v>
      </c>
      <c r="ZQ168" s="2">
        <f t="shared" si="3007"/>
        <v>0</v>
      </c>
      <c r="ZR168" s="2">
        <f>план!DN166</f>
        <v>0</v>
      </c>
      <c r="ZS168" s="2">
        <f>план!DO166</f>
        <v>0</v>
      </c>
      <c r="ZT168" s="2">
        <f t="shared" si="3008"/>
        <v>0</v>
      </c>
      <c r="ZU168" s="2">
        <f t="shared" si="3009"/>
        <v>0</v>
      </c>
      <c r="ZV168" s="2"/>
      <c r="ZW168" s="2"/>
      <c r="ZX168" s="2"/>
      <c r="ZY168" s="2"/>
      <c r="ZZ168" s="2">
        <f t="shared" si="3998"/>
        <v>0</v>
      </c>
      <c r="AAA168" s="2">
        <f t="shared" si="3999"/>
        <v>0</v>
      </c>
      <c r="AAB168" s="2">
        <f t="shared" si="4000"/>
        <v>0</v>
      </c>
      <c r="AAC168" s="2">
        <f t="shared" si="3010"/>
        <v>0</v>
      </c>
      <c r="AAD168" s="2">
        <f t="shared" si="3011"/>
        <v>0</v>
      </c>
      <c r="AAE168" s="2">
        <f>план!DP166</f>
        <v>0</v>
      </c>
      <c r="AAF168" s="2">
        <f>план!DQ166</f>
        <v>0</v>
      </c>
      <c r="AAG168" s="2">
        <f t="shared" si="3012"/>
        <v>0</v>
      </c>
      <c r="AAH168" s="2">
        <f t="shared" si="3013"/>
        <v>0</v>
      </c>
      <c r="AAI168" s="2"/>
      <c r="AAJ168" s="2"/>
      <c r="AAK168" s="2"/>
      <c r="AAL168" s="2"/>
      <c r="AAM168" s="2">
        <f t="shared" si="4001"/>
        <v>0</v>
      </c>
      <c r="AAN168" s="2">
        <f t="shared" si="4002"/>
        <v>0</v>
      </c>
      <c r="AAO168" s="2">
        <f t="shared" si="4003"/>
        <v>0</v>
      </c>
      <c r="AAP168" s="2">
        <f t="shared" si="3014"/>
        <v>0</v>
      </c>
      <c r="AAQ168" s="2">
        <f t="shared" si="3015"/>
        <v>0</v>
      </c>
      <c r="AAR168" s="2">
        <f>план!DR166</f>
        <v>0</v>
      </c>
      <c r="AAS168" s="2">
        <f>план!DS166</f>
        <v>0</v>
      </c>
      <c r="AAT168" s="2">
        <f t="shared" si="3016"/>
        <v>0</v>
      </c>
      <c r="AAU168" s="2">
        <f t="shared" si="3017"/>
        <v>0</v>
      </c>
      <c r="AAV168" s="2"/>
      <c r="AAW168" s="2"/>
      <c r="AAX168" s="2"/>
      <c r="AAY168" s="2"/>
      <c r="AAZ168" s="2">
        <f t="shared" si="4004"/>
        <v>0</v>
      </c>
      <c r="ABA168" s="2">
        <f t="shared" si="4005"/>
        <v>0</v>
      </c>
      <c r="ABB168" s="2">
        <f t="shared" si="4006"/>
        <v>0</v>
      </c>
      <c r="ABC168" s="2">
        <f t="shared" si="3018"/>
        <v>0</v>
      </c>
      <c r="ABD168" s="2">
        <f t="shared" si="3019"/>
        <v>0</v>
      </c>
      <c r="ABE168" s="2">
        <f>план!DT166</f>
        <v>0</v>
      </c>
      <c r="ABF168" s="2">
        <f>план!DU166</f>
        <v>0</v>
      </c>
      <c r="ABG168" s="2">
        <f t="shared" si="3020"/>
        <v>0</v>
      </c>
      <c r="ABH168" s="2">
        <f t="shared" si="3021"/>
        <v>0</v>
      </c>
      <c r="ABI168" s="2"/>
      <c r="ABJ168" s="2"/>
      <c r="ABK168" s="2"/>
      <c r="ABL168" s="2"/>
      <c r="ABM168" s="2">
        <f t="shared" si="4007"/>
        <v>0</v>
      </c>
      <c r="ABN168" s="2">
        <f t="shared" si="4008"/>
        <v>0</v>
      </c>
      <c r="ABO168" s="2">
        <f t="shared" si="4009"/>
        <v>0</v>
      </c>
      <c r="ABP168" s="2">
        <f t="shared" si="3022"/>
        <v>0</v>
      </c>
      <c r="ABQ168" s="2">
        <f t="shared" si="3023"/>
        <v>0</v>
      </c>
      <c r="ABR168" s="2">
        <f>план!DV166</f>
        <v>0</v>
      </c>
      <c r="ABS168" s="2">
        <f>план!DW166</f>
        <v>0</v>
      </c>
      <c r="ABT168" s="2">
        <f t="shared" si="3024"/>
        <v>0</v>
      </c>
      <c r="ABU168" s="2">
        <f t="shared" si="3025"/>
        <v>0</v>
      </c>
      <c r="ABV168" s="2"/>
      <c r="ABW168" s="2"/>
      <c r="ABX168" s="2"/>
      <c r="ABY168" s="2"/>
      <c r="ABZ168" s="2">
        <f t="shared" si="4010"/>
        <v>0</v>
      </c>
      <c r="ACA168" s="2">
        <f t="shared" si="4011"/>
        <v>0</v>
      </c>
      <c r="ACB168" s="2">
        <f t="shared" si="4012"/>
        <v>0</v>
      </c>
      <c r="ACC168" s="2">
        <f t="shared" si="3026"/>
        <v>0</v>
      </c>
      <c r="ACD168" s="2">
        <f t="shared" si="3027"/>
        <v>0</v>
      </c>
      <c r="ACE168" s="2">
        <f>план!DX166</f>
        <v>0</v>
      </c>
      <c r="ACF168" s="2">
        <f>план!DY166</f>
        <v>0</v>
      </c>
      <c r="ACG168" s="2">
        <f t="shared" si="3028"/>
        <v>0</v>
      </c>
      <c r="ACH168" s="2">
        <f t="shared" si="3029"/>
        <v>0</v>
      </c>
      <c r="ACI168" s="2"/>
      <c r="ACJ168" s="2"/>
      <c r="ACK168" s="2"/>
      <c r="ACL168" s="2"/>
      <c r="ACM168" s="2">
        <f t="shared" si="4013"/>
        <v>0</v>
      </c>
      <c r="ACN168" s="2">
        <f t="shared" si="4014"/>
        <v>0</v>
      </c>
      <c r="ACO168" s="2">
        <f t="shared" si="4015"/>
        <v>0</v>
      </c>
      <c r="ACP168" s="2">
        <f t="shared" si="4016"/>
        <v>0</v>
      </c>
      <c r="ACQ168" s="2">
        <f t="shared" si="4017"/>
        <v>0</v>
      </c>
      <c r="ACR168" s="2">
        <f>план!DZ166</f>
        <v>0</v>
      </c>
      <c r="ACS168" s="2">
        <f>план!EA166</f>
        <v>0</v>
      </c>
      <c r="ACT168" s="2">
        <f t="shared" si="3030"/>
        <v>0</v>
      </c>
      <c r="ACU168" s="2">
        <f t="shared" si="3031"/>
        <v>0</v>
      </c>
      <c r="ACV168" s="2"/>
      <c r="ACW168" s="2"/>
      <c r="ACX168" s="2"/>
      <c r="ACY168" s="2"/>
      <c r="ACZ168" s="2">
        <f t="shared" si="4018"/>
        <v>0</v>
      </c>
      <c r="ADA168" s="2">
        <f t="shared" si="4019"/>
        <v>0</v>
      </c>
      <c r="ADB168" s="2">
        <f t="shared" si="4020"/>
        <v>0</v>
      </c>
      <c r="ADC168" s="2">
        <f t="shared" si="3032"/>
        <v>0</v>
      </c>
      <c r="ADD168" s="2">
        <f t="shared" si="3033"/>
        <v>0</v>
      </c>
      <c r="ADE168" s="2">
        <f>план!EB166</f>
        <v>0</v>
      </c>
      <c r="ADF168" s="2">
        <f>план!EC166</f>
        <v>0</v>
      </c>
      <c r="ADG168" s="2">
        <f t="shared" si="3034"/>
        <v>0</v>
      </c>
      <c r="ADH168" s="2">
        <f t="shared" si="3035"/>
        <v>0</v>
      </c>
      <c r="ADI168" s="2"/>
      <c r="ADJ168" s="2"/>
      <c r="ADK168" s="2"/>
      <c r="ADL168" s="2"/>
      <c r="ADM168" s="2">
        <f t="shared" si="4021"/>
        <v>0</v>
      </c>
      <c r="ADN168" s="2">
        <f t="shared" si="4022"/>
        <v>0</v>
      </c>
      <c r="ADO168" s="2">
        <f t="shared" si="4023"/>
        <v>0</v>
      </c>
      <c r="ADP168" s="2">
        <f t="shared" si="3036"/>
        <v>0</v>
      </c>
      <c r="ADQ168" s="2">
        <f t="shared" si="3037"/>
        <v>0</v>
      </c>
      <c r="ADR168" s="2">
        <f>план!ED166</f>
        <v>0</v>
      </c>
      <c r="ADS168" s="2">
        <f>план!EE166</f>
        <v>0</v>
      </c>
      <c r="ADT168" s="2">
        <f t="shared" si="3038"/>
        <v>0</v>
      </c>
      <c r="ADU168" s="2">
        <f t="shared" si="3039"/>
        <v>0</v>
      </c>
      <c r="ADV168" s="2"/>
      <c r="ADW168" s="2"/>
      <c r="ADX168" s="2"/>
      <c r="ADY168" s="2"/>
      <c r="ADZ168" s="2">
        <f t="shared" si="4024"/>
        <v>0</v>
      </c>
      <c r="AEA168" s="2">
        <f t="shared" si="4025"/>
        <v>0</v>
      </c>
      <c r="AEB168" s="2">
        <f t="shared" si="4026"/>
        <v>0</v>
      </c>
      <c r="AEC168" s="2">
        <f t="shared" si="3040"/>
        <v>0</v>
      </c>
      <c r="AED168" s="2">
        <f t="shared" si="3041"/>
        <v>0</v>
      </c>
      <c r="AEE168" s="2">
        <f>план!EF166</f>
        <v>0</v>
      </c>
      <c r="AEF168" s="2">
        <f>план!EG166</f>
        <v>0</v>
      </c>
      <c r="AEG168" s="2">
        <f t="shared" si="3042"/>
        <v>0</v>
      </c>
      <c r="AEH168" s="2">
        <f t="shared" si="3043"/>
        <v>0</v>
      </c>
      <c r="AEI168" s="2"/>
      <c r="AEJ168" s="2"/>
      <c r="AEK168" s="2"/>
      <c r="AEL168" s="2"/>
      <c r="AEM168" s="2">
        <f t="shared" si="4027"/>
        <v>0</v>
      </c>
      <c r="AEN168" s="2">
        <f t="shared" si="4028"/>
        <v>0</v>
      </c>
      <c r="AEO168" s="2">
        <f t="shared" si="4029"/>
        <v>0</v>
      </c>
      <c r="AEP168" s="2">
        <f t="shared" si="3044"/>
        <v>0</v>
      </c>
      <c r="AEQ168" s="2">
        <f t="shared" si="3045"/>
        <v>0</v>
      </c>
      <c r="AER168" s="2">
        <f>план!EH166</f>
        <v>0</v>
      </c>
      <c r="AES168" s="2">
        <f>план!EI166</f>
        <v>0</v>
      </c>
      <c r="AET168" s="2">
        <f t="shared" si="3046"/>
        <v>0</v>
      </c>
      <c r="AEU168" s="2">
        <f t="shared" si="3047"/>
        <v>0</v>
      </c>
      <c r="AEV168" s="2"/>
      <c r="AEW168" s="2"/>
      <c r="AEX168" s="2"/>
      <c r="AEY168" s="2"/>
      <c r="AEZ168" s="2">
        <f t="shared" si="4030"/>
        <v>0</v>
      </c>
      <c r="AFA168" s="2">
        <f t="shared" si="4031"/>
        <v>0</v>
      </c>
      <c r="AFB168" s="2">
        <f t="shared" si="4032"/>
        <v>0</v>
      </c>
      <c r="AFC168" s="2">
        <f t="shared" si="3048"/>
        <v>0</v>
      </c>
      <c r="AFD168" s="2">
        <f t="shared" si="3049"/>
        <v>0</v>
      </c>
      <c r="AFE168" s="2">
        <f>план!EJ166</f>
        <v>0</v>
      </c>
      <c r="AFF168" s="2">
        <f>план!EK166</f>
        <v>0</v>
      </c>
      <c r="AFG168" s="2">
        <f t="shared" si="3050"/>
        <v>0</v>
      </c>
      <c r="AFH168" s="2">
        <f t="shared" si="3051"/>
        <v>0</v>
      </c>
      <c r="AFI168" s="2"/>
      <c r="AFJ168" s="2"/>
      <c r="AFK168" s="2"/>
      <c r="AFL168" s="2"/>
      <c r="AFM168" s="2">
        <f t="shared" si="4033"/>
        <v>0</v>
      </c>
      <c r="AFN168" s="2">
        <f t="shared" si="4034"/>
        <v>0</v>
      </c>
      <c r="AFO168" s="2">
        <f t="shared" si="4035"/>
        <v>0</v>
      </c>
      <c r="AFP168" s="2">
        <f t="shared" si="3052"/>
        <v>0</v>
      </c>
      <c r="AFQ168" s="2">
        <f t="shared" si="3053"/>
        <v>0</v>
      </c>
      <c r="AFR168" s="20">
        <f t="shared" si="4036"/>
        <v>0</v>
      </c>
      <c r="AFS168" s="20">
        <f t="shared" si="4037"/>
        <v>0</v>
      </c>
      <c r="AFT168" s="20">
        <f t="shared" si="4038"/>
        <v>0</v>
      </c>
      <c r="AFU168" s="20">
        <f t="shared" si="4039"/>
        <v>0</v>
      </c>
      <c r="AFV168" s="20">
        <f t="shared" si="4040"/>
        <v>0</v>
      </c>
      <c r="AFW168" s="20">
        <f t="shared" si="4041"/>
        <v>0</v>
      </c>
      <c r="AFX168" s="20">
        <f t="shared" si="4042"/>
        <v>0</v>
      </c>
      <c r="AFY168" s="20">
        <f t="shared" si="4043"/>
        <v>0</v>
      </c>
      <c r="AFZ168" s="20">
        <f t="shared" si="4044"/>
        <v>0</v>
      </c>
      <c r="AGA168" s="20">
        <f t="shared" si="4045"/>
        <v>0</v>
      </c>
      <c r="AGB168" s="20">
        <f t="shared" si="4046"/>
        <v>0</v>
      </c>
      <c r="AGC168" s="20">
        <f t="shared" si="3588"/>
        <v>0</v>
      </c>
      <c r="AGD168" s="20">
        <f t="shared" si="3589"/>
        <v>0</v>
      </c>
      <c r="AGE168" s="53"/>
      <c r="AGF168" s="53"/>
      <c r="AGH168" s="76"/>
      <c r="AGI168" s="82">
        <f t="shared" si="3248"/>
        <v>0</v>
      </c>
      <c r="AGJ168" s="82">
        <f t="shared" si="3249"/>
        <v>0</v>
      </c>
    </row>
    <row r="169" spans="1:868" ht="30" x14ac:dyDescent="0.25">
      <c r="A169" s="112"/>
      <c r="B169" s="112">
        <v>121</v>
      </c>
      <c r="C169" s="211" t="s">
        <v>670</v>
      </c>
      <c r="D169" s="16" t="s">
        <v>291</v>
      </c>
      <c r="E169" s="17">
        <v>13520</v>
      </c>
      <c r="F169" s="18">
        <v>3.24</v>
      </c>
      <c r="G169" s="18"/>
      <c r="H169" s="122">
        <v>1</v>
      </c>
      <c r="I169" s="128"/>
      <c r="J169" s="17">
        <v>1.4</v>
      </c>
      <c r="K169" s="17">
        <v>1.68</v>
      </c>
      <c r="L169" s="17">
        <v>2.23</v>
      </c>
      <c r="M169" s="21">
        <v>2.57</v>
      </c>
      <c r="N169" s="2">
        <f>план!N167</f>
        <v>0</v>
      </c>
      <c r="O169" s="2">
        <f>план!O167</f>
        <v>0</v>
      </c>
      <c r="P169" s="2">
        <f t="shared" si="3054"/>
        <v>0</v>
      </c>
      <c r="Q169" s="2">
        <f t="shared" si="3055"/>
        <v>0</v>
      </c>
      <c r="R169" s="15">
        <f>VLOOKUP($C169,'ДС факт при поликлинике'!$D$6:$JC$139,31,0)</f>
        <v>0</v>
      </c>
      <c r="S169" s="15">
        <f>VLOOKUP($C169,'ДС факт при поликлинике'!$D$6:$JC$139,32,0)</f>
        <v>0</v>
      </c>
      <c r="T169" s="15">
        <f>VLOOKUP($C169,'ДС факт при поликлинике'!$D$6:$JC$139,33,0)</f>
        <v>0</v>
      </c>
      <c r="U169" s="15">
        <f>VLOOKUP($C169,'ДС факт при поликлинике'!$D$6:$JC$139,34,0)</f>
        <v>0</v>
      </c>
      <c r="V169" s="2">
        <f t="shared" si="3841"/>
        <v>0</v>
      </c>
      <c r="W169" s="2">
        <f t="shared" si="3842"/>
        <v>0</v>
      </c>
      <c r="X169" s="2">
        <f t="shared" si="3843"/>
        <v>0</v>
      </c>
      <c r="Y169" s="2">
        <f t="shared" si="3057"/>
        <v>0</v>
      </c>
      <c r="Z169" s="2">
        <f t="shared" si="3058"/>
        <v>0</v>
      </c>
      <c r="AA169" s="2">
        <f>план!P167</f>
        <v>0</v>
      </c>
      <c r="AB169" s="2">
        <f>план!Q167</f>
        <v>0</v>
      </c>
      <c r="AC169" s="2">
        <f t="shared" si="2805"/>
        <v>0</v>
      </c>
      <c r="AD169" s="2">
        <f t="shared" si="2806"/>
        <v>0</v>
      </c>
      <c r="AE169" s="15">
        <f>VLOOKUP($C169,'ДС факт при поликлинике'!$D$6:$JC$139,3,0)</f>
        <v>0</v>
      </c>
      <c r="AF169" s="15">
        <f>VLOOKUP($C169,'ДС факт при поликлинике'!$D$6:$JC$139,4,0)</f>
        <v>0</v>
      </c>
      <c r="AG169" s="15">
        <f>VLOOKUP($C169,'ДС факт при поликлинике'!$D$6:$JC$139,5,0)</f>
        <v>0</v>
      </c>
      <c r="AH169" s="15">
        <f>VLOOKUP($C169,'ДС факт при поликлинике'!$D$6:$JC$139,6,0)</f>
        <v>0</v>
      </c>
      <c r="AI169" s="2">
        <f t="shared" si="3844"/>
        <v>0</v>
      </c>
      <c r="AJ169" s="2">
        <f t="shared" si="3845"/>
        <v>0</v>
      </c>
      <c r="AK169" s="2">
        <f t="shared" si="3846"/>
        <v>0</v>
      </c>
      <c r="AL169" s="2">
        <f t="shared" si="2807"/>
        <v>0</v>
      </c>
      <c r="AM169" s="2">
        <f t="shared" si="2808"/>
        <v>0</v>
      </c>
      <c r="AN169" s="2">
        <f>план!R167</f>
        <v>0</v>
      </c>
      <c r="AO169" s="2">
        <f>план!S167</f>
        <v>0</v>
      </c>
      <c r="AP169" s="2">
        <f t="shared" si="2809"/>
        <v>0</v>
      </c>
      <c r="AQ169" s="2">
        <f t="shared" si="2810"/>
        <v>0</v>
      </c>
      <c r="AR169" s="2">
        <f>VLOOKUP($C169,'ДС факт при поликлинике'!$D$6:$JC$141,23,0)</f>
        <v>0</v>
      </c>
      <c r="AS169" s="2">
        <f>VLOOKUP($C169,'ДС факт при поликлинике'!$D$6:$JC$141,24,0)</f>
        <v>0</v>
      </c>
      <c r="AT169" s="2">
        <f>VLOOKUP($C169,'ДС факт при поликлинике'!$D$6:$JC$141,25,0)</f>
        <v>0</v>
      </c>
      <c r="AU169" s="2">
        <f>VLOOKUP($C169,'ДС факт при поликлинике'!$D$6:$JC$141,26,0)</f>
        <v>0</v>
      </c>
      <c r="AV169" s="2">
        <f t="shared" si="3847"/>
        <v>0</v>
      </c>
      <c r="AW169" s="2">
        <f t="shared" si="3848"/>
        <v>0</v>
      </c>
      <c r="AX169" s="2">
        <f t="shared" si="3849"/>
        <v>0</v>
      </c>
      <c r="AY169" s="2">
        <f t="shared" si="2811"/>
        <v>0</v>
      </c>
      <c r="AZ169" s="2">
        <f t="shared" si="2812"/>
        <v>0</v>
      </c>
      <c r="BA169" s="2"/>
      <c r="BB169" s="2"/>
      <c r="BC169" s="2">
        <f>план!T167</f>
        <v>0</v>
      </c>
      <c r="BD169" s="2">
        <f>план!U167</f>
        <v>0</v>
      </c>
      <c r="BE169" s="2">
        <f t="shared" si="2813"/>
        <v>0</v>
      </c>
      <c r="BF169" s="2">
        <f t="shared" si="2814"/>
        <v>0</v>
      </c>
      <c r="BG169" s="2">
        <f>VLOOKUP($C169,'ДС факт при поликлинике'!$D$6:$JC$141,7,0)</f>
        <v>0</v>
      </c>
      <c r="BH169" s="2">
        <f>VLOOKUP($C169,'ДС факт при поликлинике'!$D$6:$JC$141,8,0)</f>
        <v>0</v>
      </c>
      <c r="BI169" s="2">
        <f>VLOOKUP($C169,'ДС факт при поликлинике'!$D$6:$JC$141,9,0)</f>
        <v>0</v>
      </c>
      <c r="BJ169" s="2">
        <f>VLOOKUP($C169,'ДС факт при поликлинике'!$D$6:$JC$141,10,0)</f>
        <v>0</v>
      </c>
      <c r="BK169" s="2">
        <f t="shared" si="3850"/>
        <v>0</v>
      </c>
      <c r="BL169" s="2">
        <f t="shared" si="3851"/>
        <v>0</v>
      </c>
      <c r="BM169" s="2">
        <f t="shared" si="3852"/>
        <v>0</v>
      </c>
      <c r="BN169" s="2">
        <f t="shared" si="2815"/>
        <v>0</v>
      </c>
      <c r="BO169" s="2">
        <f t="shared" si="2816"/>
        <v>0</v>
      </c>
      <c r="BP169" s="2">
        <f>план!V167</f>
        <v>0</v>
      </c>
      <c r="BQ169" s="2">
        <f>план!W167</f>
        <v>0</v>
      </c>
      <c r="BR169" s="2">
        <f t="shared" si="2817"/>
        <v>0</v>
      </c>
      <c r="BS169" s="2">
        <f t="shared" si="2818"/>
        <v>0</v>
      </c>
      <c r="BT169" s="2">
        <f>VLOOKUP($C169,'ДС факт при поликлинике'!$D$6:$JC$141,27,0)</f>
        <v>0</v>
      </c>
      <c r="BU169" s="2">
        <f>VLOOKUP($C169,'ДС факт при поликлинике'!$D$6:$JC$141,28,0)</f>
        <v>0</v>
      </c>
      <c r="BV169" s="2">
        <f>VLOOKUP($C169,'ДС факт при поликлинике'!$D$6:$JC$141,29,0)</f>
        <v>0</v>
      </c>
      <c r="BW169" s="2">
        <f>VLOOKUP($C169,'ДС факт при поликлинике'!$D$6:$JC$141,30,0)</f>
        <v>0</v>
      </c>
      <c r="BX169" s="2">
        <f t="shared" si="3853"/>
        <v>0</v>
      </c>
      <c r="BY169" s="2">
        <f t="shared" si="3854"/>
        <v>0</v>
      </c>
      <c r="BZ169" s="2">
        <f t="shared" si="3855"/>
        <v>0</v>
      </c>
      <c r="CA169" s="2">
        <f t="shared" si="2819"/>
        <v>0</v>
      </c>
      <c r="CB169" s="2">
        <f t="shared" si="2820"/>
        <v>0</v>
      </c>
      <c r="CC169" s="2">
        <f>план!X167</f>
        <v>0</v>
      </c>
      <c r="CD169" s="2">
        <f>план!Y167</f>
        <v>0</v>
      </c>
      <c r="CE169" s="2">
        <f t="shared" si="2821"/>
        <v>0</v>
      </c>
      <c r="CF169" s="2">
        <f t="shared" si="2822"/>
        <v>0</v>
      </c>
      <c r="CG169" s="2">
        <f>VLOOKUP($C169,'ДС факт при поликлинике'!$D$6:$JC$141,51,0)</f>
        <v>0</v>
      </c>
      <c r="CH169" s="2">
        <f>VLOOKUP($C169,'ДС факт при поликлинике'!$D$6:$JC$141,52,0)</f>
        <v>0</v>
      </c>
      <c r="CI169" s="2">
        <f>VLOOKUP($C169,'ДС факт при поликлинике'!$D$6:$JC$141,53,0)</f>
        <v>0</v>
      </c>
      <c r="CJ169" s="2">
        <f>VLOOKUP($C169,'ДС факт при поликлинике'!$D$6:$JC$141,54,0)</f>
        <v>0</v>
      </c>
      <c r="CK169" s="2">
        <f t="shared" si="3856"/>
        <v>0</v>
      </c>
      <c r="CL169" s="2">
        <f t="shared" si="3857"/>
        <v>0</v>
      </c>
      <c r="CM169" s="2">
        <f t="shared" si="3858"/>
        <v>0</v>
      </c>
      <c r="CN169" s="2">
        <f t="shared" si="2823"/>
        <v>0</v>
      </c>
      <c r="CO169" s="2">
        <f t="shared" si="2824"/>
        <v>0</v>
      </c>
      <c r="CP169" s="2">
        <f>план!Z167</f>
        <v>0</v>
      </c>
      <c r="CQ169" s="2">
        <f>план!AA167</f>
        <v>0</v>
      </c>
      <c r="CR169" s="2">
        <f t="shared" si="2825"/>
        <v>0</v>
      </c>
      <c r="CS169" s="2">
        <f t="shared" si="2826"/>
        <v>0</v>
      </c>
      <c r="CT169" s="2">
        <f>VLOOKUP($C169,'ДС факт при поликлинике'!$D$6:$JC$141,235,0)</f>
        <v>0</v>
      </c>
      <c r="CU169" s="2">
        <f>VLOOKUP($C169,'ДС факт при поликлинике'!$D$6:$JC$141,236,0)</f>
        <v>0</v>
      </c>
      <c r="CV169" s="2">
        <f>VLOOKUP($C169,'ДС факт при поликлинике'!$D$6:$JC$141,237,0)</f>
        <v>0</v>
      </c>
      <c r="CW169" s="2">
        <f>VLOOKUP($C169,'ДС факт при поликлинике'!$D$6:$JC$141,238,0)</f>
        <v>0</v>
      </c>
      <c r="CX169" s="2">
        <f t="shared" si="3859"/>
        <v>0</v>
      </c>
      <c r="CY169" s="2">
        <f t="shared" si="3860"/>
        <v>0</v>
      </c>
      <c r="CZ169" s="2">
        <f t="shared" si="3861"/>
        <v>0</v>
      </c>
      <c r="DA169" s="2">
        <f t="shared" si="2827"/>
        <v>0</v>
      </c>
      <c r="DB169" s="2">
        <f t="shared" si="2828"/>
        <v>0</v>
      </c>
      <c r="DC169" s="2">
        <f>план!AB167</f>
        <v>0</v>
      </c>
      <c r="DD169" s="2">
        <f>план!AC167</f>
        <v>0</v>
      </c>
      <c r="DE169" s="2">
        <f t="shared" si="2829"/>
        <v>0</v>
      </c>
      <c r="DF169" s="2">
        <f t="shared" si="2830"/>
        <v>0</v>
      </c>
      <c r="DG169" s="2">
        <f>VLOOKUP($C169,'ДС факт при поликлинике'!$D$6:$JC$141,163,0)</f>
        <v>0</v>
      </c>
      <c r="DH169" s="2">
        <f>VLOOKUP($C169,'ДС факт при поликлинике'!$D$6:$JC$141,164,0)</f>
        <v>0</v>
      </c>
      <c r="DI169" s="2">
        <f>VLOOKUP($C169,'ДС факт при поликлинике'!$D$6:$JC$141,165,0)</f>
        <v>0</v>
      </c>
      <c r="DJ169" s="2">
        <f>VLOOKUP($C169,'ДС факт при поликлинике'!$D$6:$JC$141,166,0)</f>
        <v>0</v>
      </c>
      <c r="DK169" s="2">
        <f t="shared" si="3862"/>
        <v>0</v>
      </c>
      <c r="DL169" s="2">
        <f t="shared" si="3863"/>
        <v>0</v>
      </c>
      <c r="DM169" s="2">
        <f t="shared" si="3864"/>
        <v>0</v>
      </c>
      <c r="DN169" s="2">
        <f t="shared" si="2831"/>
        <v>0</v>
      </c>
      <c r="DO169" s="2">
        <f t="shared" si="2832"/>
        <v>0</v>
      </c>
      <c r="DP169" s="2">
        <f>план!AD167</f>
        <v>0</v>
      </c>
      <c r="DQ169" s="2">
        <f>план!AE167</f>
        <v>0</v>
      </c>
      <c r="DR169" s="2">
        <f t="shared" si="2833"/>
        <v>0</v>
      </c>
      <c r="DS169" s="2">
        <f t="shared" si="2834"/>
        <v>0</v>
      </c>
      <c r="DT169" s="2">
        <f>VLOOKUP($C169,'ДС факт при поликлинике'!$D$6:$JC$141,229,0)</f>
        <v>0</v>
      </c>
      <c r="DU169" s="2">
        <f>VLOOKUP($C169,'ДС факт при поликлинике'!$D$6:$JC$141,230,0)</f>
        <v>0</v>
      </c>
      <c r="DV169" s="2">
        <f>VLOOKUP($C169,'ДС факт при поликлинике'!$D$6:$JC$141,231,0)</f>
        <v>0</v>
      </c>
      <c r="DW169" s="2">
        <f>VLOOKUP($C169,'ДС факт при поликлинике'!$D$6:$JC$141,232,0)</f>
        <v>0</v>
      </c>
      <c r="DX169" s="2">
        <f t="shared" si="3865"/>
        <v>0</v>
      </c>
      <c r="DY169" s="2">
        <f t="shared" si="3866"/>
        <v>0</v>
      </c>
      <c r="DZ169" s="2">
        <f t="shared" si="3867"/>
        <v>0</v>
      </c>
      <c r="EA169" s="2">
        <f t="shared" si="2835"/>
        <v>0</v>
      </c>
      <c r="EB169" s="2">
        <f t="shared" si="2836"/>
        <v>0</v>
      </c>
      <c r="EC169" s="2"/>
      <c r="ED169" s="2"/>
      <c r="EE169" s="2">
        <f>план!AF167</f>
        <v>0</v>
      </c>
      <c r="EF169" s="2">
        <f>план!AG167</f>
        <v>0</v>
      </c>
      <c r="EG169" s="2">
        <f t="shared" si="2837"/>
        <v>0</v>
      </c>
      <c r="EH169" s="2">
        <f t="shared" si="2838"/>
        <v>0</v>
      </c>
      <c r="EI169" s="2">
        <f>VLOOKUP($C169,'ДС факт при поликлинике'!$D$6:$JC$141,239,0)</f>
        <v>0</v>
      </c>
      <c r="EJ169" s="2">
        <f>VLOOKUP($C169,'ДС факт при поликлинике'!$D$6:$JC$141,240,0)</f>
        <v>0</v>
      </c>
      <c r="EK169" s="2">
        <f>VLOOKUP($C169,'ДС факт при поликлинике'!$D$6:$JC$141,241,0)</f>
        <v>0</v>
      </c>
      <c r="EL169" s="2">
        <f>VLOOKUP($C169,'ДС факт при поликлинике'!$D$6:$JC$141,242,0)</f>
        <v>0</v>
      </c>
      <c r="EM169" s="2">
        <f t="shared" si="3868"/>
        <v>0</v>
      </c>
      <c r="EN169" s="2">
        <f t="shared" si="3869"/>
        <v>0</v>
      </c>
      <c r="EO169" s="2">
        <f t="shared" si="3870"/>
        <v>0</v>
      </c>
      <c r="EP169" s="2">
        <f t="shared" si="2839"/>
        <v>0</v>
      </c>
      <c r="EQ169" s="2">
        <f t="shared" si="2840"/>
        <v>0</v>
      </c>
      <c r="ER169" s="2">
        <f>план!AH167</f>
        <v>40</v>
      </c>
      <c r="ES169" s="2">
        <f>план!AI167</f>
        <v>2453068.7999999998</v>
      </c>
      <c r="ET169" s="2">
        <f t="shared" si="2841"/>
        <v>23.333333333333336</v>
      </c>
      <c r="EU169" s="2">
        <f t="shared" si="2842"/>
        <v>1430956.8</v>
      </c>
      <c r="EV169" s="2">
        <f>VLOOKUP($C169,'ДС факт при поликлинике'!$D$6:$JC$141,11,0)</f>
        <v>21</v>
      </c>
      <c r="EW169" s="2">
        <f>VLOOKUP($C169,'ДС факт при поликлинике'!$D$6:$JC$141,12,0)</f>
        <v>1287861.1199999996</v>
      </c>
      <c r="EX169" s="2">
        <f>VLOOKUP($C169,'ДС факт при поликлинике'!$D$6:$JC$141,13,0)</f>
        <v>0</v>
      </c>
      <c r="EY169" s="2">
        <f>VLOOKUP($C169,'ДС факт при поликлинике'!$D$6:$JC$141,14,0)</f>
        <v>0</v>
      </c>
      <c r="EZ169" s="2">
        <f t="shared" si="3871"/>
        <v>129.60000000000002</v>
      </c>
      <c r="FA169" s="2">
        <f t="shared" si="3872"/>
        <v>75.600000000000009</v>
      </c>
      <c r="FB169" s="2">
        <f t="shared" si="3873"/>
        <v>68.040000000000006</v>
      </c>
      <c r="FC169" s="2">
        <f t="shared" si="2843"/>
        <v>-2.3333333333333357</v>
      </c>
      <c r="FD169" s="2">
        <f t="shared" si="2844"/>
        <v>-143095.6800000004</v>
      </c>
      <c r="FE169" s="2">
        <f>план!AJ167</f>
        <v>0</v>
      </c>
      <c r="FF169" s="2">
        <f>план!AK167</f>
        <v>0</v>
      </c>
      <c r="FG169" s="2">
        <f t="shared" si="2845"/>
        <v>0</v>
      </c>
      <c r="FH169" s="2">
        <f t="shared" si="2846"/>
        <v>0</v>
      </c>
      <c r="FI169" s="2">
        <f>VLOOKUP($C169,'ДС факт при поликлинике'!$D$6:$JC$141,243,0)</f>
        <v>0</v>
      </c>
      <c r="FJ169" s="2">
        <f>VLOOKUP($C169,'ДС факт при поликлинике'!$D$6:$JC$141,244,0)</f>
        <v>0</v>
      </c>
      <c r="FK169" s="2">
        <f>VLOOKUP($C169,'ДС факт при поликлинике'!$D$6:$JC$141,245,0)</f>
        <v>0</v>
      </c>
      <c r="FL169" s="2">
        <f>VLOOKUP($C169,'ДС факт при поликлинике'!$D$6:$JC$141,246,0)</f>
        <v>0</v>
      </c>
      <c r="FM169" s="2">
        <f t="shared" si="3874"/>
        <v>0</v>
      </c>
      <c r="FN169" s="2">
        <f t="shared" si="3875"/>
        <v>0</v>
      </c>
      <c r="FO169" s="2">
        <f t="shared" si="3876"/>
        <v>0</v>
      </c>
      <c r="FP169" s="2">
        <f t="shared" si="2847"/>
        <v>0</v>
      </c>
      <c r="FQ169" s="2">
        <f t="shared" si="2848"/>
        <v>0</v>
      </c>
      <c r="FR169" s="2">
        <f>план!AL167</f>
        <v>0</v>
      </c>
      <c r="FS169" s="2">
        <f>план!AM167</f>
        <v>0</v>
      </c>
      <c r="FT169" s="2">
        <f t="shared" si="2849"/>
        <v>0</v>
      </c>
      <c r="FU169" s="2">
        <f t="shared" si="2850"/>
        <v>0</v>
      </c>
      <c r="FV169" s="2">
        <f>VLOOKUP($C169,'ДС факт при поликлинике'!$D$6:$JC$141,197,0)</f>
        <v>0</v>
      </c>
      <c r="FW169" s="2">
        <f>VLOOKUP($C169,'ДС факт при поликлинике'!$D$6:$JC$141,198,0)</f>
        <v>0</v>
      </c>
      <c r="FX169" s="2">
        <f>VLOOKUP($C169,'ДС факт при поликлинике'!$D$6:$JC$141,199,0)</f>
        <v>0</v>
      </c>
      <c r="FY169" s="2">
        <f>VLOOKUP($C169,'ДС факт при поликлинике'!$D$6:$JC$141,200,0)</f>
        <v>0</v>
      </c>
      <c r="FZ169" s="2">
        <f t="shared" si="3877"/>
        <v>0</v>
      </c>
      <c r="GA169" s="2">
        <f t="shared" si="3878"/>
        <v>0</v>
      </c>
      <c r="GB169" s="2">
        <f t="shared" si="3879"/>
        <v>0</v>
      </c>
      <c r="GC169" s="2">
        <f t="shared" si="2851"/>
        <v>0</v>
      </c>
      <c r="GD169" s="2">
        <f t="shared" si="2852"/>
        <v>0</v>
      </c>
      <c r="GE169" s="2">
        <f>план!AN167</f>
        <v>0</v>
      </c>
      <c r="GF169" s="2">
        <f>план!AO167</f>
        <v>0</v>
      </c>
      <c r="GG169" s="2">
        <f t="shared" si="2853"/>
        <v>0</v>
      </c>
      <c r="GH169" s="2">
        <f t="shared" si="2854"/>
        <v>0</v>
      </c>
      <c r="GI169" s="2">
        <f>VLOOKUP($C169,'ДС факт при поликлинике'!$D$6:$JC$141,201,0)</f>
        <v>0</v>
      </c>
      <c r="GJ169" s="2">
        <f>VLOOKUP($C169,'ДС факт при поликлинике'!$D$6:$JC$141,202,0)</f>
        <v>0</v>
      </c>
      <c r="GK169" s="2">
        <f>VLOOKUP($C169,'ДС факт при поликлинике'!$D$6:$JC$141,203,0)</f>
        <v>0</v>
      </c>
      <c r="GL169" s="2">
        <f>VLOOKUP($C169,'ДС факт при поликлинике'!$D$6:$JC$141,204,0)</f>
        <v>0</v>
      </c>
      <c r="GM169" s="2">
        <f t="shared" si="3880"/>
        <v>0</v>
      </c>
      <c r="GN169" s="2">
        <f t="shared" si="3881"/>
        <v>0</v>
      </c>
      <c r="GO169" s="2">
        <f t="shared" si="3882"/>
        <v>0</v>
      </c>
      <c r="GP169" s="2">
        <f t="shared" si="2855"/>
        <v>0</v>
      </c>
      <c r="GQ169" s="2">
        <f t="shared" si="2856"/>
        <v>0</v>
      </c>
      <c r="GR169" s="2">
        <f>план!AP167</f>
        <v>0</v>
      </c>
      <c r="GS169" s="2">
        <f>план!AQ167</f>
        <v>0</v>
      </c>
      <c r="GT169" s="2">
        <f t="shared" si="2857"/>
        <v>0</v>
      </c>
      <c r="GU169" s="2">
        <f t="shared" si="2858"/>
        <v>0</v>
      </c>
      <c r="GV169" s="2">
        <f>VLOOKUP($C169,'ДС факт при поликлинике'!$D$6:$JC$141,171,0)</f>
        <v>0</v>
      </c>
      <c r="GW169" s="2">
        <f>VLOOKUP($C169,'ДС факт при поликлинике'!$D$6:$JC$141,172,0)</f>
        <v>0</v>
      </c>
      <c r="GX169" s="2">
        <f>VLOOKUP($C169,'ДС факт при поликлинике'!$D$6:$JC$141,173,0)</f>
        <v>0</v>
      </c>
      <c r="GY169" s="2">
        <f>VLOOKUP($C169,'ДС факт при поликлинике'!$D$6:$JC$141,174,0)</f>
        <v>0</v>
      </c>
      <c r="GZ169" s="2">
        <f t="shared" si="3883"/>
        <v>0</v>
      </c>
      <c r="HA169" s="2">
        <f t="shared" si="3884"/>
        <v>0</v>
      </c>
      <c r="HB169" s="2">
        <f t="shared" si="3885"/>
        <v>0</v>
      </c>
      <c r="HC169" s="2">
        <f t="shared" si="2859"/>
        <v>0</v>
      </c>
      <c r="HD169" s="2">
        <f t="shared" si="2860"/>
        <v>0</v>
      </c>
      <c r="HE169" s="2">
        <f>план!AR167</f>
        <v>0</v>
      </c>
      <c r="HF169" s="2">
        <f>план!AS167</f>
        <v>0</v>
      </c>
      <c r="HG169" s="2">
        <f t="shared" si="2861"/>
        <v>0</v>
      </c>
      <c r="HH169" s="2">
        <f t="shared" si="2862"/>
        <v>0</v>
      </c>
      <c r="HI169" s="2">
        <f>VLOOKUP($C169,'ДС факт при поликлинике'!$D$6:$JC$141,175,0)</f>
        <v>0</v>
      </c>
      <c r="HJ169" s="2">
        <f>VLOOKUP($C169,'ДС факт при поликлинике'!$D$6:$JC$141,176,0)</f>
        <v>0</v>
      </c>
      <c r="HK169" s="2">
        <f>VLOOKUP($C169,'ДС факт при поликлинике'!$D$6:$JC$141,177,0)</f>
        <v>0</v>
      </c>
      <c r="HL169" s="2">
        <f>VLOOKUP($C169,'ДС факт при поликлинике'!$D$6:$JC$141,178,0)</f>
        <v>0</v>
      </c>
      <c r="HM169" s="2">
        <f t="shared" si="3886"/>
        <v>0</v>
      </c>
      <c r="HN169" s="2">
        <f t="shared" si="3887"/>
        <v>0</v>
      </c>
      <c r="HO169" s="2">
        <f t="shared" si="3888"/>
        <v>0</v>
      </c>
      <c r="HP169" s="2">
        <f t="shared" si="2863"/>
        <v>0</v>
      </c>
      <c r="HQ169" s="2">
        <f t="shared" si="2864"/>
        <v>0</v>
      </c>
      <c r="HR169" s="2">
        <f>план!AT167</f>
        <v>0</v>
      </c>
      <c r="HS169" s="2">
        <f>план!AU167</f>
        <v>0</v>
      </c>
      <c r="HT169" s="2">
        <f t="shared" si="2865"/>
        <v>0</v>
      </c>
      <c r="HU169" s="2">
        <f t="shared" si="2866"/>
        <v>0</v>
      </c>
      <c r="HV169" s="2">
        <f>VLOOKUP($C169,'ДС факт при поликлинике'!$D$6:$JC$141,179,0)</f>
        <v>0</v>
      </c>
      <c r="HW169" s="2">
        <f>VLOOKUP($C169,'ДС факт при поликлинике'!$D$6:$JC$141,180,0)</f>
        <v>0</v>
      </c>
      <c r="HX169" s="2">
        <f>VLOOKUP($C169,'ДС факт при поликлинике'!$D$6:$JC$141,181,0)</f>
        <v>0</v>
      </c>
      <c r="HY169" s="2">
        <f>VLOOKUP($C169,'ДС факт при поликлинике'!$D$6:$JC$141,182,0)</f>
        <v>0</v>
      </c>
      <c r="HZ169" s="2">
        <f t="shared" si="3889"/>
        <v>0</v>
      </c>
      <c r="IA169" s="2">
        <f t="shared" si="3890"/>
        <v>0</v>
      </c>
      <c r="IB169" s="2">
        <f t="shared" si="3891"/>
        <v>0</v>
      </c>
      <c r="IC169" s="2">
        <f t="shared" si="2867"/>
        <v>0</v>
      </c>
      <c r="ID169" s="2">
        <f t="shared" si="2868"/>
        <v>0</v>
      </c>
      <c r="IE169" s="2">
        <f>план!AV167</f>
        <v>0</v>
      </c>
      <c r="IF169" s="2">
        <f>план!AW167</f>
        <v>0</v>
      </c>
      <c r="IG169" s="2">
        <f t="shared" si="2869"/>
        <v>0</v>
      </c>
      <c r="IH169" s="2">
        <f t="shared" si="2870"/>
        <v>0</v>
      </c>
      <c r="II169" s="2">
        <f>VLOOKUP($C169,'ДС факт при поликлинике'!$D$6:$JC$141,129,0)</f>
        <v>0</v>
      </c>
      <c r="IJ169" s="2">
        <f>VLOOKUP($C169,'ДС факт при поликлинике'!$D$6:$JC$141,130,0)</f>
        <v>0</v>
      </c>
      <c r="IK169" s="2">
        <f>VLOOKUP($C169,'ДС факт при поликлинике'!$D$6:$JC$141,131,0)</f>
        <v>0</v>
      </c>
      <c r="IL169" s="2">
        <f>VLOOKUP($C169,'ДС факт при поликлинике'!$D$6:$JC$141,132,0)</f>
        <v>0</v>
      </c>
      <c r="IM169" s="2">
        <f t="shared" si="3892"/>
        <v>0</v>
      </c>
      <c r="IN169" s="2">
        <f t="shared" si="3893"/>
        <v>0</v>
      </c>
      <c r="IO169" s="2">
        <f t="shared" si="3894"/>
        <v>0</v>
      </c>
      <c r="IP169" s="2">
        <f t="shared" si="2871"/>
        <v>0</v>
      </c>
      <c r="IQ169" s="2">
        <f t="shared" si="2872"/>
        <v>0</v>
      </c>
      <c r="IR169" s="2">
        <f>план!AX167</f>
        <v>0</v>
      </c>
      <c r="IS169" s="2">
        <f>план!AY167</f>
        <v>0</v>
      </c>
      <c r="IT169" s="2">
        <f t="shared" si="2873"/>
        <v>0</v>
      </c>
      <c r="IU169" s="2">
        <f t="shared" si="2874"/>
        <v>0</v>
      </c>
      <c r="IV169" s="2">
        <f>VLOOKUP($C169,'ДС факт при поликлинике'!$D$6:$JC$141,125,0)</f>
        <v>0</v>
      </c>
      <c r="IW169" s="2">
        <f>VLOOKUP($C169,'ДС факт при поликлинике'!$D$6:$JC$141,126,0)</f>
        <v>0</v>
      </c>
      <c r="IX169" s="2">
        <f>VLOOKUP($C169,'ДС факт при поликлинике'!$D$6:$JC$141,127,0)</f>
        <v>0</v>
      </c>
      <c r="IY169" s="2">
        <f>VLOOKUP($C169,'ДС факт при поликлинике'!$D$6:$JC$141,128,0)</f>
        <v>0</v>
      </c>
      <c r="IZ169" s="2">
        <f t="shared" si="3895"/>
        <v>0</v>
      </c>
      <c r="JA169" s="2">
        <f t="shared" si="3896"/>
        <v>0</v>
      </c>
      <c r="JB169" s="2">
        <f t="shared" si="3897"/>
        <v>0</v>
      </c>
      <c r="JC169" s="2">
        <f t="shared" si="2875"/>
        <v>0</v>
      </c>
      <c r="JD169" s="2">
        <f t="shared" si="2876"/>
        <v>0</v>
      </c>
      <c r="JE169" s="2">
        <f>план!AZ167</f>
        <v>0</v>
      </c>
      <c r="JF169" s="2">
        <f>план!BA167</f>
        <v>0</v>
      </c>
      <c r="JG169" s="2">
        <f t="shared" si="2877"/>
        <v>0</v>
      </c>
      <c r="JH169" s="2">
        <f t="shared" si="2878"/>
        <v>0</v>
      </c>
      <c r="JI169" s="2">
        <f>VLOOKUP($C169,'ДС факт при поликлинике'!$D$6:$JC$141,161,0)</f>
        <v>0</v>
      </c>
      <c r="JJ169" s="2">
        <f>VLOOKUP($C169,'ДС факт при поликлинике'!$D$6:$JC$141,162,0)</f>
        <v>0</v>
      </c>
      <c r="JK169" s="2"/>
      <c r="JL169" s="2"/>
      <c r="JM169" s="2">
        <f t="shared" si="3898"/>
        <v>0</v>
      </c>
      <c r="JN169" s="2">
        <f t="shared" si="3899"/>
        <v>0</v>
      </c>
      <c r="JO169" s="2">
        <f t="shared" si="3900"/>
        <v>0</v>
      </c>
      <c r="JP169" s="2">
        <f t="shared" si="2879"/>
        <v>0</v>
      </c>
      <c r="JQ169" s="2">
        <f t="shared" si="2880"/>
        <v>0</v>
      </c>
      <c r="JR169" s="2">
        <f>план!BB167</f>
        <v>0</v>
      </c>
      <c r="JS169" s="2">
        <f>план!BC167</f>
        <v>0</v>
      </c>
      <c r="JT169" s="2">
        <f t="shared" si="2881"/>
        <v>0</v>
      </c>
      <c r="JU169" s="2">
        <f t="shared" si="2882"/>
        <v>0</v>
      </c>
      <c r="JV169" s="2">
        <f>VLOOKUP($C169,'ДС факт при поликлинике'!$D$6:$JC$141,133,0)</f>
        <v>0</v>
      </c>
      <c r="JW169" s="2">
        <f>VLOOKUP($C169,'ДС факт при поликлинике'!$D$6:$JC$141,134,0)</f>
        <v>0</v>
      </c>
      <c r="JX169" s="2">
        <f>VLOOKUP($C169,'ДС факт при поликлинике'!$D$6:$JC$141,135,0)</f>
        <v>0</v>
      </c>
      <c r="JY169" s="2">
        <f>VLOOKUP($C169,'ДС факт при поликлинике'!$D$6:$JC$141,136,0)</f>
        <v>0</v>
      </c>
      <c r="JZ169" s="2">
        <f t="shared" si="3901"/>
        <v>0</v>
      </c>
      <c r="KA169" s="2">
        <f t="shared" si="3902"/>
        <v>0</v>
      </c>
      <c r="KB169" s="2">
        <f t="shared" si="3903"/>
        <v>0</v>
      </c>
      <c r="KC169" s="2">
        <f t="shared" si="2883"/>
        <v>0</v>
      </c>
      <c r="KD169" s="2">
        <f t="shared" si="2884"/>
        <v>0</v>
      </c>
      <c r="KE169" s="2">
        <f>план!BD167</f>
        <v>0</v>
      </c>
      <c r="KF169" s="2">
        <f>план!BE167</f>
        <v>0</v>
      </c>
      <c r="KG169" s="2">
        <f t="shared" si="2885"/>
        <v>0</v>
      </c>
      <c r="KH169" s="2">
        <f t="shared" si="2886"/>
        <v>0</v>
      </c>
      <c r="KI169" s="2">
        <f>VLOOKUP($C169,'ДС факт при поликлинике'!$D$6:$JC$141,137,0)</f>
        <v>0</v>
      </c>
      <c r="KJ169" s="2">
        <f>VLOOKUP($C169,'ДС факт при поликлинике'!$D$6:$JC$141,138,0)</f>
        <v>0</v>
      </c>
      <c r="KK169" s="2">
        <f>VLOOKUP($C169,'ДС факт при поликлинике'!$D$6:$JC$141,139,0)</f>
        <v>0</v>
      </c>
      <c r="KL169" s="2">
        <f>VLOOKUP($C169,'ДС факт при поликлинике'!$D$6:$JC$141,140,0)</f>
        <v>0</v>
      </c>
      <c r="KM169" s="2">
        <f t="shared" si="3904"/>
        <v>0</v>
      </c>
      <c r="KN169" s="2">
        <f t="shared" si="3905"/>
        <v>0</v>
      </c>
      <c r="KO169" s="2">
        <f t="shared" si="3906"/>
        <v>0</v>
      </c>
      <c r="KP169" s="2">
        <f t="shared" si="2887"/>
        <v>0</v>
      </c>
      <c r="KQ169" s="2">
        <f t="shared" si="2888"/>
        <v>0</v>
      </c>
      <c r="KR169" s="2">
        <f>план!BF167</f>
        <v>0</v>
      </c>
      <c r="KS169" s="2">
        <f>план!BG167</f>
        <v>0</v>
      </c>
      <c r="KT169" s="2">
        <f t="shared" si="2889"/>
        <v>0</v>
      </c>
      <c r="KU169" s="2">
        <f t="shared" si="2890"/>
        <v>0</v>
      </c>
      <c r="KV169" s="2">
        <f>VLOOKUP($C169,'ДС факт при поликлинике'!$D$6:$JC$141,141,0)</f>
        <v>0</v>
      </c>
      <c r="KW169" s="2">
        <f>VLOOKUP($C169,'ДС факт при поликлинике'!$D$6:$JC$141,142,0)</f>
        <v>0</v>
      </c>
      <c r="KX169" s="2"/>
      <c r="KY169" s="2"/>
      <c r="KZ169" s="2">
        <f t="shared" si="3907"/>
        <v>0</v>
      </c>
      <c r="LA169" s="2">
        <f t="shared" si="3908"/>
        <v>0</v>
      </c>
      <c r="LB169" s="2">
        <f t="shared" si="3909"/>
        <v>0</v>
      </c>
      <c r="LC169" s="2">
        <f t="shared" si="2891"/>
        <v>0</v>
      </c>
      <c r="LD169" s="2">
        <f t="shared" si="2892"/>
        <v>0</v>
      </c>
      <c r="LE169" s="2">
        <f>план!BH167</f>
        <v>0</v>
      </c>
      <c r="LF169" s="2">
        <f>план!BI167</f>
        <v>0</v>
      </c>
      <c r="LG169" s="2">
        <f t="shared" si="2893"/>
        <v>0</v>
      </c>
      <c r="LH169" s="2">
        <f t="shared" si="2894"/>
        <v>0</v>
      </c>
      <c r="LI169" s="2">
        <f>VLOOKUP($C169,'ДС факт при поликлинике'!$D$6:$JC$141,143,0)</f>
        <v>0</v>
      </c>
      <c r="LJ169" s="2">
        <f>VLOOKUP($C169,'ДС факт при поликлинике'!$D$6:$JC$141,144,0)</f>
        <v>0</v>
      </c>
      <c r="LK169" s="2"/>
      <c r="LL169" s="2"/>
      <c r="LM169" s="2">
        <f t="shared" si="3910"/>
        <v>0</v>
      </c>
      <c r="LN169" s="2">
        <f t="shared" si="3911"/>
        <v>0</v>
      </c>
      <c r="LO169" s="2">
        <f t="shared" si="3912"/>
        <v>0</v>
      </c>
      <c r="LP169" s="2">
        <f t="shared" si="2895"/>
        <v>0</v>
      </c>
      <c r="LQ169" s="2">
        <f t="shared" si="2896"/>
        <v>0</v>
      </c>
      <c r="LR169" s="2">
        <f>план!BJ167</f>
        <v>0</v>
      </c>
      <c r="LS169" s="2">
        <f>план!BK167</f>
        <v>0</v>
      </c>
      <c r="LT169" s="2">
        <f t="shared" si="2897"/>
        <v>0</v>
      </c>
      <c r="LU169" s="2">
        <f t="shared" si="2898"/>
        <v>0</v>
      </c>
      <c r="LV169" s="2">
        <f>VLOOKUP($C169,'ДС факт при поликлинике'!$D$6:$JC$141,145,0)</f>
        <v>0</v>
      </c>
      <c r="LW169" s="2">
        <f>VLOOKUP($C169,'ДС факт при поликлинике'!$D$6:$JC$141,146,0)</f>
        <v>0</v>
      </c>
      <c r="LX169" s="2"/>
      <c r="LY169" s="2"/>
      <c r="LZ169" s="2">
        <f t="shared" si="3913"/>
        <v>0</v>
      </c>
      <c r="MA169" s="2">
        <f t="shared" si="3914"/>
        <v>0</v>
      </c>
      <c r="MB169" s="2">
        <f t="shared" si="3915"/>
        <v>0</v>
      </c>
      <c r="MC169" s="2">
        <f t="shared" si="2899"/>
        <v>0</v>
      </c>
      <c r="MD169" s="2">
        <f t="shared" si="2900"/>
        <v>0</v>
      </c>
      <c r="ME169" s="2">
        <f>план!BL167</f>
        <v>0</v>
      </c>
      <c r="MF169" s="2">
        <f>план!BM167</f>
        <v>0</v>
      </c>
      <c r="MG169" s="2">
        <f t="shared" si="2901"/>
        <v>0</v>
      </c>
      <c r="MH169" s="2">
        <f t="shared" si="2902"/>
        <v>0</v>
      </c>
      <c r="MI169" s="2">
        <f>VLOOKUP($C169,'ДС факт при поликлинике'!$D$6:$JC$141,183,0)</f>
        <v>0</v>
      </c>
      <c r="MJ169" s="2">
        <f>VLOOKUP($C169,'ДС факт при поликлинике'!$D$6:$JC$141,184,0)</f>
        <v>0</v>
      </c>
      <c r="MK169" s="2">
        <f>VLOOKUP($C169,'ДС факт при поликлинике'!$D$6:$JC$141,185,0)</f>
        <v>0</v>
      </c>
      <c r="ML169" s="2">
        <f>VLOOKUP($C169,'ДС факт при поликлинике'!$D$6:$JC$141,186,0)</f>
        <v>0</v>
      </c>
      <c r="MM169" s="2">
        <f t="shared" si="3916"/>
        <v>0</v>
      </c>
      <c r="MN169" s="2">
        <f t="shared" si="3917"/>
        <v>0</v>
      </c>
      <c r="MO169" s="2">
        <f t="shared" si="3918"/>
        <v>0</v>
      </c>
      <c r="MP169" s="2">
        <f t="shared" si="2903"/>
        <v>0</v>
      </c>
      <c r="MQ169" s="2">
        <f t="shared" si="2904"/>
        <v>0</v>
      </c>
      <c r="MR169" s="2">
        <f>план!BN167</f>
        <v>0</v>
      </c>
      <c r="MS169" s="2">
        <f>план!BO167</f>
        <v>0</v>
      </c>
      <c r="MT169" s="2">
        <f t="shared" si="2905"/>
        <v>0</v>
      </c>
      <c r="MU169" s="2">
        <f t="shared" si="2906"/>
        <v>0</v>
      </c>
      <c r="MV169" s="2">
        <f>VLOOKUP($C169,'ДС факт при поликлинике'!$D$6:$JC$141,187,0)</f>
        <v>0</v>
      </c>
      <c r="MW169" s="2">
        <f>VLOOKUP($C169,'ДС факт при поликлинике'!$D$6:$JC$141,188,0)</f>
        <v>0</v>
      </c>
      <c r="MX169" s="2"/>
      <c r="MY169" s="2"/>
      <c r="MZ169" s="2">
        <f t="shared" si="3919"/>
        <v>0</v>
      </c>
      <c r="NA169" s="2">
        <f t="shared" si="3920"/>
        <v>0</v>
      </c>
      <c r="NB169" s="2">
        <f t="shared" si="3921"/>
        <v>0</v>
      </c>
      <c r="NC169" s="2">
        <f t="shared" si="2907"/>
        <v>0</v>
      </c>
      <c r="ND169" s="2">
        <f t="shared" si="2908"/>
        <v>0</v>
      </c>
      <c r="NE169" s="2">
        <f>план!BP167</f>
        <v>0</v>
      </c>
      <c r="NF169" s="2">
        <f>план!BQ167</f>
        <v>0</v>
      </c>
      <c r="NG169" s="2">
        <f t="shared" si="2909"/>
        <v>0</v>
      </c>
      <c r="NH169" s="2">
        <f t="shared" si="2910"/>
        <v>0</v>
      </c>
      <c r="NI169" s="2">
        <f>VLOOKUP($C169,'ДС факт при поликлинике'!$D$6:$JC$141,189,0)</f>
        <v>0</v>
      </c>
      <c r="NJ169" s="2">
        <f>VLOOKUP($C169,'ДС факт при поликлинике'!$D$6:$JC$141,190,0)</f>
        <v>0</v>
      </c>
      <c r="NK169" s="2"/>
      <c r="NL169" s="2"/>
      <c r="NM169" s="2">
        <f t="shared" si="3922"/>
        <v>0</v>
      </c>
      <c r="NN169" s="2">
        <f t="shared" si="3923"/>
        <v>0</v>
      </c>
      <c r="NO169" s="2">
        <f t="shared" si="3924"/>
        <v>0</v>
      </c>
      <c r="NP169" s="2">
        <f t="shared" si="2911"/>
        <v>0</v>
      </c>
      <c r="NQ169" s="2">
        <f t="shared" si="2912"/>
        <v>0</v>
      </c>
      <c r="NR169" s="2">
        <f>план!BR167</f>
        <v>0</v>
      </c>
      <c r="NS169" s="2">
        <f>план!BS167</f>
        <v>0</v>
      </c>
      <c r="NT169" s="2">
        <f t="shared" si="2913"/>
        <v>0</v>
      </c>
      <c r="NU169" s="2">
        <f t="shared" si="2914"/>
        <v>0</v>
      </c>
      <c r="NV169" s="2">
        <f>VLOOKUP($C169,'ДС факт при поликлинике'!$D$6:$JC$141,191,0)</f>
        <v>0</v>
      </c>
      <c r="NW169" s="2">
        <f>VLOOKUP($C169,'ДС факт при поликлинике'!$D$6:$JC$141,192,0)</f>
        <v>0</v>
      </c>
      <c r="NX169" s="2"/>
      <c r="NY169" s="2"/>
      <c r="NZ169" s="2">
        <f t="shared" si="3925"/>
        <v>0</v>
      </c>
      <c r="OA169" s="2">
        <f t="shared" si="3926"/>
        <v>0</v>
      </c>
      <c r="OB169" s="2">
        <f t="shared" si="3927"/>
        <v>0</v>
      </c>
      <c r="OC169" s="2">
        <f t="shared" si="2915"/>
        <v>0</v>
      </c>
      <c r="OD169" s="2">
        <f t="shared" si="2916"/>
        <v>0</v>
      </c>
      <c r="OE169" s="2">
        <f>план!BT167</f>
        <v>0</v>
      </c>
      <c r="OF169" s="2">
        <f>план!BU167</f>
        <v>0</v>
      </c>
      <c r="OG169" s="2">
        <f t="shared" si="2917"/>
        <v>0</v>
      </c>
      <c r="OH169" s="2">
        <f t="shared" si="2918"/>
        <v>0</v>
      </c>
      <c r="OI169" s="2">
        <f>VLOOKUP($C169,'ДС факт при поликлинике'!$D$6:$JC$141,149,0)</f>
        <v>0</v>
      </c>
      <c r="OJ169" s="2">
        <f>VLOOKUP($C169,'ДС факт при поликлинике'!$D$6:$JC$141,150,0)</f>
        <v>0</v>
      </c>
      <c r="OK169" s="2"/>
      <c r="OL169" s="2"/>
      <c r="OM169" s="2">
        <f t="shared" si="3928"/>
        <v>0</v>
      </c>
      <c r="ON169" s="2">
        <f t="shared" si="3929"/>
        <v>0</v>
      </c>
      <c r="OO169" s="2">
        <f t="shared" si="3930"/>
        <v>0</v>
      </c>
      <c r="OP169" s="2">
        <f t="shared" si="2919"/>
        <v>0</v>
      </c>
      <c r="OQ169" s="2">
        <f t="shared" si="2920"/>
        <v>0</v>
      </c>
      <c r="OR169" s="2">
        <f>план!BV167</f>
        <v>0</v>
      </c>
      <c r="OS169" s="2">
        <f>план!BW167</f>
        <v>0</v>
      </c>
      <c r="OT169" s="2">
        <f t="shared" si="2921"/>
        <v>0</v>
      </c>
      <c r="OU169" s="2">
        <f t="shared" si="2922"/>
        <v>0</v>
      </c>
      <c r="OV169" s="2">
        <f>VLOOKUP($C169,'ДС факт при поликлинике'!$D$6:$JC$141,247,0)</f>
        <v>0</v>
      </c>
      <c r="OW169" s="2">
        <f>VLOOKUP($C169,'ДС факт при поликлинике'!$D$6:$JC$141,248,0)</f>
        <v>0</v>
      </c>
      <c r="OX169" s="2"/>
      <c r="OY169" s="2"/>
      <c r="OZ169" s="2">
        <f t="shared" si="3931"/>
        <v>0</v>
      </c>
      <c r="PA169" s="2">
        <f t="shared" si="3932"/>
        <v>0</v>
      </c>
      <c r="PB169" s="2">
        <f t="shared" si="3933"/>
        <v>0</v>
      </c>
      <c r="PC169" s="2">
        <f t="shared" si="2923"/>
        <v>0</v>
      </c>
      <c r="PD169" s="2">
        <f t="shared" si="2924"/>
        <v>0</v>
      </c>
      <c r="PE169" s="2">
        <f>план!BX167</f>
        <v>0</v>
      </c>
      <c r="PF169" s="2">
        <f>план!BY167</f>
        <v>0</v>
      </c>
      <c r="PG169" s="2">
        <f t="shared" si="2925"/>
        <v>0</v>
      </c>
      <c r="PH169" s="2">
        <f t="shared" si="2926"/>
        <v>0</v>
      </c>
      <c r="PI169" s="2">
        <f>VLOOKUP($C169,'ДС факт при поликлинике'!$D$6:$JC$141,95,0)</f>
        <v>0</v>
      </c>
      <c r="PJ169" s="2">
        <f>VLOOKUP($C169,'ДС факт при поликлинике'!$D$6:$JC$141,96,0)</f>
        <v>0</v>
      </c>
      <c r="PK169" s="2">
        <f>VLOOKUP($C169,'ДС факт при поликлинике'!$D$6:$JC$141,97,0)</f>
        <v>0</v>
      </c>
      <c r="PL169" s="2">
        <f>VLOOKUP($C169,'ДС факт при поликлинике'!$D$6:$JC$141,98,0)</f>
        <v>0</v>
      </c>
      <c r="PM169" s="2">
        <f t="shared" si="3934"/>
        <v>0</v>
      </c>
      <c r="PN169" s="2">
        <f t="shared" si="3935"/>
        <v>0</v>
      </c>
      <c r="PO169" s="2">
        <f t="shared" si="3936"/>
        <v>0</v>
      </c>
      <c r="PP169" s="2">
        <f t="shared" si="2927"/>
        <v>0</v>
      </c>
      <c r="PQ169" s="2">
        <f t="shared" si="2928"/>
        <v>0</v>
      </c>
      <c r="PR169" s="2">
        <f>план!BZ167</f>
        <v>0</v>
      </c>
      <c r="PS169" s="2">
        <f>план!CA167</f>
        <v>0</v>
      </c>
      <c r="PT169" s="2">
        <f t="shared" si="2929"/>
        <v>0</v>
      </c>
      <c r="PU169" s="2">
        <f t="shared" si="2930"/>
        <v>0</v>
      </c>
      <c r="PV169" s="2">
        <f>VLOOKUP($C169,'ДС факт при поликлинике'!$D$6:$JC$141,99,0)</f>
        <v>0</v>
      </c>
      <c r="PW169" s="2">
        <f>VLOOKUP($C169,'ДС факт при поликлинике'!$D$6:$JC$141,100,0)</f>
        <v>0</v>
      </c>
      <c r="PX169" s="2">
        <f>VLOOKUP($C169,'ДС факт при поликлинике'!$D$6:$JC$141,101,0)</f>
        <v>0</v>
      </c>
      <c r="PY169" s="2">
        <f>VLOOKUP($C169,'ДС факт при поликлинике'!$D$6:$JC$141,102,0)</f>
        <v>0</v>
      </c>
      <c r="PZ169" s="2">
        <f t="shared" si="3937"/>
        <v>0</v>
      </c>
      <c r="QA169" s="2">
        <f t="shared" si="3938"/>
        <v>0</v>
      </c>
      <c r="QB169" s="2">
        <f t="shared" si="3939"/>
        <v>0</v>
      </c>
      <c r="QC169" s="2">
        <f t="shared" si="2931"/>
        <v>0</v>
      </c>
      <c r="QD169" s="2">
        <f t="shared" si="2932"/>
        <v>0</v>
      </c>
      <c r="QE169" s="2">
        <f>план!CB167</f>
        <v>0</v>
      </c>
      <c r="QF169" s="2">
        <f>план!CC167</f>
        <v>0</v>
      </c>
      <c r="QG169" s="2">
        <f t="shared" si="2933"/>
        <v>0</v>
      </c>
      <c r="QH169" s="2">
        <f t="shared" si="2934"/>
        <v>0</v>
      </c>
      <c r="QI169" s="2">
        <f>VLOOKUP($C169,'ДС факт при поликлинике'!$D$6:$JC$141,63,0)</f>
        <v>0</v>
      </c>
      <c r="QJ169" s="2">
        <f>VLOOKUP($C169,'ДС факт при поликлинике'!$D$6:$JC$141,64,0)</f>
        <v>0</v>
      </c>
      <c r="QK169" s="2">
        <f>VLOOKUP($C169,'ДС факт при поликлинике'!$D$6:$JC$141,65,0)</f>
        <v>0</v>
      </c>
      <c r="QL169" s="2">
        <f>VLOOKUP($C169,'ДС факт при поликлинике'!$D$6:$JC$141,66,0)</f>
        <v>0</v>
      </c>
      <c r="QM169" s="2">
        <f t="shared" si="3940"/>
        <v>0</v>
      </c>
      <c r="QN169" s="2">
        <f t="shared" si="3941"/>
        <v>0</v>
      </c>
      <c r="QO169" s="2">
        <f t="shared" si="3942"/>
        <v>0</v>
      </c>
      <c r="QP169" s="2">
        <f t="shared" si="2935"/>
        <v>0</v>
      </c>
      <c r="QQ169" s="2">
        <f t="shared" si="2936"/>
        <v>0</v>
      </c>
      <c r="QR169" s="2">
        <f>план!CD167</f>
        <v>0</v>
      </c>
      <c r="QS169" s="2">
        <f>план!CE167</f>
        <v>0</v>
      </c>
      <c r="QT169" s="2">
        <f t="shared" si="2937"/>
        <v>0</v>
      </c>
      <c r="QU169" s="2">
        <f t="shared" si="2938"/>
        <v>0</v>
      </c>
      <c r="QV169" s="2">
        <f>VLOOKUP($C169,'ДС факт при поликлинике'!$D$6:$JC$141,107,0)</f>
        <v>0</v>
      </c>
      <c r="QW169" s="2">
        <f>VLOOKUP($C169,'ДС факт при поликлинике'!$D$6:$JC$141,108,0)</f>
        <v>0</v>
      </c>
      <c r="QX169" s="2">
        <f>VLOOKUP($C169,'ДС факт при поликлинике'!$D$6:$JC$141,109,0)</f>
        <v>0</v>
      </c>
      <c r="QY169" s="2">
        <f>VLOOKUP($C169,'ДС факт при поликлинике'!$D$6:$JC$141,110,0)</f>
        <v>0</v>
      </c>
      <c r="QZ169" s="2">
        <f t="shared" si="3943"/>
        <v>0</v>
      </c>
      <c r="RA169" s="2">
        <f t="shared" si="3944"/>
        <v>0</v>
      </c>
      <c r="RB169" s="2">
        <f t="shared" si="3945"/>
        <v>0</v>
      </c>
      <c r="RC169" s="2">
        <f t="shared" si="2939"/>
        <v>0</v>
      </c>
      <c r="RD169" s="2">
        <f t="shared" si="2940"/>
        <v>0</v>
      </c>
      <c r="RE169" s="2">
        <f>план!CF167</f>
        <v>0</v>
      </c>
      <c r="RF169" s="2">
        <f>план!CG167</f>
        <v>0</v>
      </c>
      <c r="RG169" s="2">
        <f t="shared" si="2941"/>
        <v>0</v>
      </c>
      <c r="RH169" s="2">
        <f t="shared" si="2942"/>
        <v>0</v>
      </c>
      <c r="RI169" s="2">
        <f>VLOOKUP($C169,'ДС факт при поликлинике'!$D$6:$JC$141,79,0)</f>
        <v>0</v>
      </c>
      <c r="RJ169" s="2">
        <f>VLOOKUP($C169,'ДС факт при поликлинике'!$D$6:$JC$141,80,0)</f>
        <v>0</v>
      </c>
      <c r="RK169" s="2">
        <f>VLOOKUP($C169,'ДС факт при поликлинике'!$D$6:$JC$141,81,0)</f>
        <v>0</v>
      </c>
      <c r="RL169" s="2">
        <f>VLOOKUP($C169,'ДС факт при поликлинике'!$D$6:$JC$141,82,0)</f>
        <v>0</v>
      </c>
      <c r="RM169" s="2">
        <f t="shared" si="3946"/>
        <v>0</v>
      </c>
      <c r="RN169" s="2">
        <f t="shared" si="3947"/>
        <v>0</v>
      </c>
      <c r="RO169" s="2">
        <f t="shared" si="3948"/>
        <v>0</v>
      </c>
      <c r="RP169" s="2">
        <f t="shared" si="2943"/>
        <v>0</v>
      </c>
      <c r="RQ169" s="2">
        <f t="shared" si="2944"/>
        <v>0</v>
      </c>
      <c r="RR169" s="2">
        <f>план!CH167</f>
        <v>0</v>
      </c>
      <c r="RS169" s="2">
        <f>план!CI167</f>
        <v>0</v>
      </c>
      <c r="RT169" s="2">
        <f t="shared" si="2945"/>
        <v>0</v>
      </c>
      <c r="RU169" s="2">
        <f t="shared" si="2946"/>
        <v>0</v>
      </c>
      <c r="RV169" s="2">
        <f>VLOOKUP($C169,'ДС факт при поликлинике'!$D$6:$JC$141,119,0)</f>
        <v>0</v>
      </c>
      <c r="RW169" s="2">
        <f>VLOOKUP($C169,'ДС факт при поликлинике'!$D$6:$JC$141,120,0)</f>
        <v>0</v>
      </c>
      <c r="RX169" s="2">
        <f>VLOOKUP($C169,'ДС факт при поликлинике'!$D$6:$JC$141,121,0)</f>
        <v>0</v>
      </c>
      <c r="RY169" s="2">
        <f>VLOOKUP($C169,'ДС факт при поликлинике'!$D$6:$JC$141,122,0)</f>
        <v>0</v>
      </c>
      <c r="RZ169" s="2">
        <f t="shared" si="3949"/>
        <v>0</v>
      </c>
      <c r="SA169" s="2">
        <f t="shared" si="3950"/>
        <v>0</v>
      </c>
      <c r="SB169" s="2">
        <f t="shared" si="3951"/>
        <v>0</v>
      </c>
      <c r="SC169" s="2">
        <f t="shared" si="2947"/>
        <v>0</v>
      </c>
      <c r="SD169" s="2">
        <f t="shared" si="2948"/>
        <v>0</v>
      </c>
      <c r="SE169" s="2">
        <f>план!CJ167</f>
        <v>0</v>
      </c>
      <c r="SF169" s="2">
        <f>план!CK167</f>
        <v>0</v>
      </c>
      <c r="SG169" s="2">
        <f t="shared" si="2949"/>
        <v>0</v>
      </c>
      <c r="SH169" s="2">
        <f t="shared" si="2950"/>
        <v>0</v>
      </c>
      <c r="SI169" s="2">
        <f>VLOOKUP($C169,'ДС факт при поликлинике'!$D$6:$JC$141,209,0)</f>
        <v>0</v>
      </c>
      <c r="SJ169" s="2">
        <f>VLOOKUP($C169,'ДС факт при поликлинике'!$D$6:$JC$141,210,0)</f>
        <v>0</v>
      </c>
      <c r="SK169" s="2">
        <f>VLOOKUP($C169,'ДС факт при поликлинике'!$D$6:$JC$141,211,0)</f>
        <v>0</v>
      </c>
      <c r="SL169" s="2">
        <f>VLOOKUP($C169,'ДС факт при поликлинике'!$D$6:$JC$141,212,0)</f>
        <v>0</v>
      </c>
      <c r="SM169" s="2">
        <f t="shared" si="3952"/>
        <v>0</v>
      </c>
      <c r="SN169" s="2">
        <f t="shared" si="3953"/>
        <v>0</v>
      </c>
      <c r="SO169" s="2">
        <f t="shared" si="3954"/>
        <v>0</v>
      </c>
      <c r="SP169" s="2">
        <f t="shared" si="2951"/>
        <v>0</v>
      </c>
      <c r="SQ169" s="2">
        <f t="shared" si="2952"/>
        <v>0</v>
      </c>
      <c r="SR169" s="2">
        <f>план!CL167</f>
        <v>0</v>
      </c>
      <c r="SS169" s="2">
        <f>план!CM167</f>
        <v>0</v>
      </c>
      <c r="ST169" s="2">
        <f t="shared" si="2953"/>
        <v>0</v>
      </c>
      <c r="SU169" s="2">
        <f t="shared" si="2954"/>
        <v>0</v>
      </c>
      <c r="SV169" s="2">
        <f>VLOOKUP($C169,'ДС факт при поликлинике'!$D$6:$JC$141,213,0)</f>
        <v>0</v>
      </c>
      <c r="SW169" s="2">
        <f>VLOOKUP($C169,'ДС факт при поликлинике'!$D$6:$JC$141,214,0)</f>
        <v>0</v>
      </c>
      <c r="SX169" s="2">
        <f>VLOOKUP($C169,'ДС факт при поликлинике'!$D$6:$JC$141,215,0)</f>
        <v>0</v>
      </c>
      <c r="SY169" s="2">
        <f>VLOOKUP($C169,'ДС факт при поликлинике'!$D$6:$JC$141,216,0)</f>
        <v>0</v>
      </c>
      <c r="SZ169" s="2">
        <f t="shared" si="3955"/>
        <v>0</v>
      </c>
      <c r="TA169" s="2">
        <f t="shared" si="3956"/>
        <v>0</v>
      </c>
      <c r="TB169" s="2">
        <f t="shared" si="3957"/>
        <v>0</v>
      </c>
      <c r="TC169" s="2">
        <f t="shared" si="2955"/>
        <v>0</v>
      </c>
      <c r="TD169" s="2">
        <f t="shared" si="2956"/>
        <v>0</v>
      </c>
      <c r="TE169" s="2">
        <f>план!CN167</f>
        <v>0</v>
      </c>
      <c r="TF169" s="2">
        <f>план!CO167</f>
        <v>0</v>
      </c>
      <c r="TG169" s="2">
        <f t="shared" si="2957"/>
        <v>0</v>
      </c>
      <c r="TH169" s="2">
        <f t="shared" si="2958"/>
        <v>0</v>
      </c>
      <c r="TI169" s="2">
        <f>VLOOKUP($C169,'ДС факт при поликлинике'!$D$6:$JC$141,217,0)</f>
        <v>0</v>
      </c>
      <c r="TJ169" s="2">
        <f>VLOOKUP($C169,'ДС факт при поликлинике'!$D$6:$JC$141,218,0)</f>
        <v>0</v>
      </c>
      <c r="TK169" s="2">
        <f>VLOOKUP($C169,'ДС факт при поликлинике'!$D$6:$JC$141,219,0)</f>
        <v>0</v>
      </c>
      <c r="TL169" s="2">
        <f>VLOOKUP($C169,'ДС факт при поликлинике'!$D$6:$JC$141,220,0)</f>
        <v>0</v>
      </c>
      <c r="TM169" s="2">
        <f t="shared" si="3958"/>
        <v>0</v>
      </c>
      <c r="TN169" s="2">
        <f t="shared" si="3959"/>
        <v>0</v>
      </c>
      <c r="TO169" s="2">
        <f t="shared" si="3960"/>
        <v>0</v>
      </c>
      <c r="TP169" s="2">
        <f t="shared" si="2959"/>
        <v>0</v>
      </c>
      <c r="TQ169" s="2">
        <f t="shared" si="2960"/>
        <v>0</v>
      </c>
      <c r="TR169" s="2">
        <f>план!CP167</f>
        <v>0</v>
      </c>
      <c r="TS169" s="2">
        <f>план!CQ167</f>
        <v>0</v>
      </c>
      <c r="TT169" s="2">
        <f t="shared" si="2961"/>
        <v>0</v>
      </c>
      <c r="TU169" s="2">
        <f t="shared" si="2962"/>
        <v>0</v>
      </c>
      <c r="TV169" s="2">
        <f>VLOOKUP($C169,'ДС факт при поликлинике'!$D$6:$JC$141,221,0)</f>
        <v>0</v>
      </c>
      <c r="TW169" s="2">
        <f>VLOOKUP($C169,'ДС факт при поликлинике'!$D$6:$JC$141,222,0)</f>
        <v>0</v>
      </c>
      <c r="TX169" s="2">
        <f>VLOOKUP($C169,'ДС факт при поликлинике'!$D$6:$JC$141,223,0)</f>
        <v>0</v>
      </c>
      <c r="TY169" s="2">
        <f>VLOOKUP($C169,'ДС факт при поликлинике'!$D$6:$JC$141,224,0)</f>
        <v>0</v>
      </c>
      <c r="TZ169" s="2">
        <f t="shared" si="3961"/>
        <v>0</v>
      </c>
      <c r="UA169" s="2">
        <f t="shared" si="3962"/>
        <v>0</v>
      </c>
      <c r="UB169" s="2">
        <f t="shared" si="3963"/>
        <v>0</v>
      </c>
      <c r="UC169" s="2">
        <f t="shared" si="2963"/>
        <v>0</v>
      </c>
      <c r="UD169" s="2">
        <f t="shared" si="2964"/>
        <v>0</v>
      </c>
      <c r="UE169" s="2">
        <f>план!CR167</f>
        <v>0</v>
      </c>
      <c r="UF169" s="2">
        <f>план!CS167</f>
        <v>0</v>
      </c>
      <c r="UG169" s="2">
        <f t="shared" si="2965"/>
        <v>0</v>
      </c>
      <c r="UH169" s="2">
        <f t="shared" si="2966"/>
        <v>0</v>
      </c>
      <c r="UI169" s="2">
        <f>VLOOKUP($C169,'ДС факт при поликлинике'!$D$6:$JC$141,233,0)</f>
        <v>0</v>
      </c>
      <c r="UJ169" s="2">
        <f>VLOOKUP($C169,'ДС факт при поликлинике'!$D$6:$JC$141,234,0)</f>
        <v>0</v>
      </c>
      <c r="UK169" s="2"/>
      <c r="UL169" s="2"/>
      <c r="UM169" s="2">
        <f t="shared" si="3964"/>
        <v>0</v>
      </c>
      <c r="UN169" s="2">
        <f t="shared" si="3965"/>
        <v>0</v>
      </c>
      <c r="UO169" s="2">
        <f t="shared" si="3966"/>
        <v>0</v>
      </c>
      <c r="UP169" s="2">
        <f t="shared" si="2967"/>
        <v>0</v>
      </c>
      <c r="UQ169" s="2">
        <f t="shared" si="2968"/>
        <v>0</v>
      </c>
      <c r="UR169" s="168">
        <f>план!CT167</f>
        <v>0</v>
      </c>
      <c r="US169" s="37">
        <f>план!CU167</f>
        <v>0</v>
      </c>
      <c r="UT169" s="2">
        <f t="shared" si="2969"/>
        <v>0</v>
      </c>
      <c r="UU169" s="2">
        <f t="shared" si="2970"/>
        <v>0</v>
      </c>
      <c r="UV169" s="2">
        <f>VLOOKUP($C169,'ДС факт при поликлинике'!$D$6:$JC$141,225,0)</f>
        <v>0</v>
      </c>
      <c r="UW169" s="2">
        <f>VLOOKUP($C169,'ДС факт при поликлинике'!$D$6:$JC$141,226,0)</f>
        <v>0</v>
      </c>
      <c r="UX169" s="2">
        <f>VLOOKUP($C169,'ДС факт при поликлинике'!$D$6:$JC$141,227,0)</f>
        <v>0</v>
      </c>
      <c r="UY169" s="2">
        <f>VLOOKUP($C169,'ДС факт при поликлинике'!$D$6:$JC$141,228,0)</f>
        <v>0</v>
      </c>
      <c r="UZ169" s="2">
        <f t="shared" si="3967"/>
        <v>0</v>
      </c>
      <c r="VA169" s="2">
        <f t="shared" si="3968"/>
        <v>0</v>
      </c>
      <c r="VB169" s="2">
        <f t="shared" si="3969"/>
        <v>0</v>
      </c>
      <c r="VC169" s="2">
        <f t="shared" si="2971"/>
        <v>0</v>
      </c>
      <c r="VD169" s="2">
        <f t="shared" si="2972"/>
        <v>0</v>
      </c>
      <c r="VE169" s="2">
        <f>план!CV167</f>
        <v>0</v>
      </c>
      <c r="VF169" s="2">
        <f>план!CW167</f>
        <v>0</v>
      </c>
      <c r="VG169" s="2">
        <f t="shared" si="2973"/>
        <v>0</v>
      </c>
      <c r="VH169" s="2">
        <f t="shared" si="2974"/>
        <v>0</v>
      </c>
      <c r="VI169" s="2">
        <f>VLOOKUP($C169,'ДС факт при поликлинике'!$D$6:$JC$141,205,0)</f>
        <v>0</v>
      </c>
      <c r="VJ169" s="2">
        <f>VLOOKUP($C169,'ДС факт при поликлинике'!$D$6:$JC$141,206,0)</f>
        <v>0</v>
      </c>
      <c r="VK169" s="2"/>
      <c r="VL169" s="2"/>
      <c r="VM169" s="2">
        <f t="shared" si="3970"/>
        <v>0</v>
      </c>
      <c r="VN169" s="2">
        <f t="shared" si="3971"/>
        <v>0</v>
      </c>
      <c r="VO169" s="2">
        <f t="shared" si="3972"/>
        <v>0</v>
      </c>
      <c r="VP169" s="2">
        <f t="shared" si="2975"/>
        <v>0</v>
      </c>
      <c r="VQ169" s="2">
        <f t="shared" si="2976"/>
        <v>0</v>
      </c>
      <c r="VR169" s="2">
        <f>план!CX167</f>
        <v>0</v>
      </c>
      <c r="VS169" s="2">
        <f>план!CY167</f>
        <v>0</v>
      </c>
      <c r="VT169" s="2">
        <f t="shared" si="2977"/>
        <v>0</v>
      </c>
      <c r="VU169" s="2">
        <f t="shared" si="2978"/>
        <v>0</v>
      </c>
      <c r="VV169" s="2">
        <f>VLOOKUP($C169,'ДС факт при поликлинике'!$D$6:$JC$141,207,0)</f>
        <v>0</v>
      </c>
      <c r="VW169" s="2">
        <f>VLOOKUP($C169,'ДС факт при поликлинике'!$D$6:$JC$141,208,0)</f>
        <v>0</v>
      </c>
      <c r="VX169" s="2"/>
      <c r="VY169" s="2"/>
      <c r="VZ169" s="2">
        <f t="shared" si="3973"/>
        <v>0</v>
      </c>
      <c r="WA169" s="2">
        <f t="shared" si="3974"/>
        <v>0</v>
      </c>
      <c r="WB169" s="2">
        <f t="shared" si="3975"/>
        <v>0</v>
      </c>
      <c r="WC169" s="2">
        <f t="shared" si="2979"/>
        <v>0</v>
      </c>
      <c r="WD169" s="2">
        <f t="shared" si="2980"/>
        <v>0</v>
      </c>
      <c r="WE169" s="2">
        <f>план!CZ167</f>
        <v>0</v>
      </c>
      <c r="WF169" s="2">
        <f>план!DA167</f>
        <v>0</v>
      </c>
      <c r="WG169" s="2">
        <f t="shared" si="2981"/>
        <v>0</v>
      </c>
      <c r="WH169" s="2">
        <f t="shared" si="2982"/>
        <v>0</v>
      </c>
      <c r="WI169" s="2">
        <f>VLOOKUP($C169,'ДС факт при поликлинике'!$D$6:$JC$141,91,0)</f>
        <v>0</v>
      </c>
      <c r="WJ169" s="2">
        <f>VLOOKUP($C169,'ДС факт при поликлинике'!$D$6:$JC$141,92,0)</f>
        <v>0</v>
      </c>
      <c r="WK169" s="2">
        <f>VLOOKUP($C169,'ДС факт при поликлинике'!$D$6:$JC$141,93,0)</f>
        <v>0</v>
      </c>
      <c r="WL169" s="2">
        <f>VLOOKUP($C169,'ДС факт при поликлинике'!$D$6:$JC$141,94,0)</f>
        <v>0</v>
      </c>
      <c r="WM169" s="2">
        <f t="shared" si="3976"/>
        <v>0</v>
      </c>
      <c r="WN169" s="2">
        <f t="shared" si="3977"/>
        <v>0</v>
      </c>
      <c r="WO169" s="2">
        <f t="shared" si="3978"/>
        <v>0</v>
      </c>
      <c r="WP169" s="2">
        <f t="shared" si="3979"/>
        <v>0</v>
      </c>
      <c r="WQ169" s="2">
        <f t="shared" si="2983"/>
        <v>0</v>
      </c>
      <c r="WR169" s="2">
        <f>план!DB167</f>
        <v>0</v>
      </c>
      <c r="WS169" s="2">
        <f>план!DC167</f>
        <v>0</v>
      </c>
      <c r="WT169" s="2">
        <f t="shared" si="2984"/>
        <v>0</v>
      </c>
      <c r="WU169" s="2">
        <f t="shared" si="2985"/>
        <v>0</v>
      </c>
      <c r="WV169" s="2">
        <f>VLOOKUP($C169,'ДС факт при поликлинике'!$D$6:$JC$141,67,0)</f>
        <v>0</v>
      </c>
      <c r="WW169" s="2">
        <f>VLOOKUP($C169,'ДС факт при поликлинике'!$D$6:$JC$141,68,0)</f>
        <v>0</v>
      </c>
      <c r="WX169" s="2">
        <f>VLOOKUP($C169,'ДС факт при поликлинике'!$D$6:$JC$141,69,0)</f>
        <v>0</v>
      </c>
      <c r="WY169" s="2">
        <f>VLOOKUP($C169,'ДС факт при поликлинике'!$D$6:$JC$141,70,0)</f>
        <v>0</v>
      </c>
      <c r="WZ169" s="2">
        <f t="shared" si="3980"/>
        <v>0</v>
      </c>
      <c r="XA169" s="2">
        <f t="shared" si="3981"/>
        <v>0</v>
      </c>
      <c r="XB169" s="2">
        <f t="shared" si="3982"/>
        <v>0</v>
      </c>
      <c r="XC169" s="2">
        <f t="shared" si="2986"/>
        <v>0</v>
      </c>
      <c r="XD169" s="2">
        <f t="shared" si="2987"/>
        <v>0</v>
      </c>
      <c r="XE169" s="2">
        <f>план!DD167</f>
        <v>0</v>
      </c>
      <c r="XF169" s="2">
        <f>план!DE167</f>
        <v>0</v>
      </c>
      <c r="XG169" s="2">
        <f t="shared" si="2988"/>
        <v>0</v>
      </c>
      <c r="XH169" s="2">
        <f t="shared" si="2989"/>
        <v>0</v>
      </c>
      <c r="XI169" s="2">
        <f>VLOOKUP($C169,'ДС факт при поликлинике'!$D$6:$JC$141,111,0)</f>
        <v>0</v>
      </c>
      <c r="XJ169" s="2">
        <f>VLOOKUP($C169,'ДС факт при поликлинике'!$D$6:$JC$141,112,0)</f>
        <v>0</v>
      </c>
      <c r="XK169" s="2">
        <f>VLOOKUP($C169,'ДС факт при поликлинике'!$D$6:$JC$141,113,0)</f>
        <v>0</v>
      </c>
      <c r="XL169" s="2">
        <f>VLOOKUP($C169,'ДС факт при поликлинике'!$D$6:$JC$141,114,0)</f>
        <v>0</v>
      </c>
      <c r="XM169" s="2">
        <f t="shared" si="3983"/>
        <v>0</v>
      </c>
      <c r="XN169" s="2">
        <f t="shared" si="3984"/>
        <v>0</v>
      </c>
      <c r="XO169" s="2">
        <f t="shared" si="3985"/>
        <v>0</v>
      </c>
      <c r="XP169" s="2">
        <f t="shared" si="2990"/>
        <v>0</v>
      </c>
      <c r="XQ169" s="2">
        <f t="shared" si="2991"/>
        <v>0</v>
      </c>
      <c r="XR169" s="2">
        <f>план!DF167</f>
        <v>0</v>
      </c>
      <c r="XS169" s="2">
        <f>план!DG167</f>
        <v>0</v>
      </c>
      <c r="XT169" s="2">
        <f t="shared" si="2992"/>
        <v>0</v>
      </c>
      <c r="XU169" s="2">
        <f t="shared" si="2993"/>
        <v>0</v>
      </c>
      <c r="XV169" s="2">
        <f>VLOOKUP($C169,'ДС факт при поликлинике'!$D$6:$JC$141,87,0)</f>
        <v>0</v>
      </c>
      <c r="XW169" s="2">
        <f>VLOOKUP($C169,'ДС факт при поликлинике'!$D$6:$JC$141,88,0)</f>
        <v>0</v>
      </c>
      <c r="XX169" s="2">
        <f>VLOOKUP($C169,'ДС факт при поликлинике'!$D$6:$JC$141,89,0)</f>
        <v>0</v>
      </c>
      <c r="XY169" s="2">
        <f>VLOOKUP($C169,'ДС факт при поликлинике'!$D$6:$JC$141,90,0)</f>
        <v>0</v>
      </c>
      <c r="XZ169" s="2">
        <f t="shared" si="3986"/>
        <v>0</v>
      </c>
      <c r="YA169" s="2">
        <f t="shared" si="3987"/>
        <v>0</v>
      </c>
      <c r="YB169" s="2">
        <f t="shared" si="3988"/>
        <v>0</v>
      </c>
      <c r="YC169" s="2">
        <f t="shared" si="2994"/>
        <v>0</v>
      </c>
      <c r="YD169" s="2">
        <f t="shared" si="2995"/>
        <v>0</v>
      </c>
      <c r="YE169" s="2">
        <f>план!DH167</f>
        <v>0</v>
      </c>
      <c r="YF169" s="2">
        <f>план!DI167</f>
        <v>0</v>
      </c>
      <c r="YG169" s="2">
        <f t="shared" si="2996"/>
        <v>0</v>
      </c>
      <c r="YH169" s="2">
        <f t="shared" si="2997"/>
        <v>0</v>
      </c>
      <c r="YI169" s="2">
        <f>VLOOKUP($C169,'ДС факт при поликлинике'!$D$6:$JC$141,75,0)</f>
        <v>0</v>
      </c>
      <c r="YJ169" s="2">
        <f>VLOOKUP($C169,'ДС факт при поликлинике'!$D$6:$JC$141,76,0)</f>
        <v>0</v>
      </c>
      <c r="YK169" s="2">
        <f>VLOOKUP($C169,'ДС факт при поликлинике'!$D$6:$JC$141,77,0)</f>
        <v>0</v>
      </c>
      <c r="YL169" s="2">
        <f>VLOOKUP($C169,'ДС факт при поликлинике'!$D$6:$JC$141,78,0)</f>
        <v>0</v>
      </c>
      <c r="YM169" s="2">
        <f t="shared" si="3989"/>
        <v>0</v>
      </c>
      <c r="YN169" s="2">
        <f t="shared" si="3990"/>
        <v>0</v>
      </c>
      <c r="YO169" s="2">
        <f t="shared" si="3991"/>
        <v>0</v>
      </c>
      <c r="YP169" s="2">
        <f t="shared" si="2998"/>
        <v>0</v>
      </c>
      <c r="YQ169" s="2">
        <f t="shared" si="2999"/>
        <v>0</v>
      </c>
      <c r="YR169" s="2">
        <f>план!DJ167</f>
        <v>0</v>
      </c>
      <c r="YS169" s="2">
        <f>план!DK167</f>
        <v>0</v>
      </c>
      <c r="YT169" s="2">
        <f t="shared" si="3000"/>
        <v>0</v>
      </c>
      <c r="YU169" s="2">
        <f t="shared" si="3001"/>
        <v>0</v>
      </c>
      <c r="YV169" s="2">
        <f>VLOOKUP($C169,'ДС факт при поликлинике'!$D$6:$JC$141,71,0)</f>
        <v>0</v>
      </c>
      <c r="YW169" s="2">
        <f>VLOOKUP($C169,'ДС факт при поликлинике'!$D$6:$JC$141,72,0)</f>
        <v>0</v>
      </c>
      <c r="YX169" s="2">
        <f>VLOOKUP($C169,'ДС факт при поликлинике'!$D$6:$JC$141,73,0)</f>
        <v>0</v>
      </c>
      <c r="YY169" s="2">
        <f>VLOOKUP($C169,'ДС факт при поликлинике'!$D$6:$JC$141,74,0)</f>
        <v>0</v>
      </c>
      <c r="YZ169" s="2">
        <f t="shared" si="3992"/>
        <v>0</v>
      </c>
      <c r="ZA169" s="2">
        <f t="shared" si="3993"/>
        <v>0</v>
      </c>
      <c r="ZB169" s="2">
        <f t="shared" si="3994"/>
        <v>0</v>
      </c>
      <c r="ZC169" s="2">
        <f t="shared" si="3002"/>
        <v>0</v>
      </c>
      <c r="ZD169" s="2">
        <f t="shared" si="3003"/>
        <v>0</v>
      </c>
      <c r="ZE169" s="2">
        <f>план!DL167</f>
        <v>0</v>
      </c>
      <c r="ZF169" s="2">
        <f>план!DM167</f>
        <v>0</v>
      </c>
      <c r="ZG169" s="2">
        <f t="shared" si="3004"/>
        <v>0</v>
      </c>
      <c r="ZH169" s="2">
        <f t="shared" si="3005"/>
        <v>0</v>
      </c>
      <c r="ZI169" s="2">
        <f>VLOOKUP($C169,'ДС факт при поликлинике'!$D$6:$JC$141,103,0)</f>
        <v>0</v>
      </c>
      <c r="ZJ169" s="2">
        <f>VLOOKUP($C169,'ДС факт при поликлинике'!$D$6:$JC$141,104,0)</f>
        <v>0</v>
      </c>
      <c r="ZK169" s="2">
        <f>VLOOKUP($C169,'ДС факт при поликлинике'!$D$6:$JC$141,105,0)</f>
        <v>0</v>
      </c>
      <c r="ZL169" s="2">
        <f>VLOOKUP($C169,'ДС факт при поликлинике'!$D$6:$JC$141,106,0)</f>
        <v>0</v>
      </c>
      <c r="ZM169" s="2">
        <f t="shared" si="3995"/>
        <v>0</v>
      </c>
      <c r="ZN169" s="2">
        <f t="shared" si="3996"/>
        <v>0</v>
      </c>
      <c r="ZO169" s="2">
        <f t="shared" si="3997"/>
        <v>0</v>
      </c>
      <c r="ZP169" s="2">
        <f t="shared" si="3006"/>
        <v>0</v>
      </c>
      <c r="ZQ169" s="2">
        <f t="shared" si="3007"/>
        <v>0</v>
      </c>
      <c r="ZR169" s="2">
        <f>план!DN167</f>
        <v>0</v>
      </c>
      <c r="ZS169" s="2">
        <f>план!DO167</f>
        <v>0</v>
      </c>
      <c r="ZT169" s="2">
        <f t="shared" si="3008"/>
        <v>0</v>
      </c>
      <c r="ZU169" s="2">
        <f t="shared" si="3009"/>
        <v>0</v>
      </c>
      <c r="ZV169" s="2">
        <f>VLOOKUP($C169,'ДС факт при поликлинике'!$D$6:$JC$141,249,0)</f>
        <v>0</v>
      </c>
      <c r="ZW169" s="2">
        <f>VLOOKUP($C169,'ДС факт при поликлинике'!$D$6:$JC$141,250,0)</f>
        <v>0</v>
      </c>
      <c r="ZX169" s="2">
        <f>VLOOKUP($C169,'ДС факт при поликлинике'!$D$6:$JC$141,251,0)</f>
        <v>0</v>
      </c>
      <c r="ZY169" s="2">
        <f>VLOOKUP($C169,'ДС факт при поликлинике'!$D$6:$JC$141,252,0)</f>
        <v>0</v>
      </c>
      <c r="ZZ169" s="2">
        <f t="shared" si="3998"/>
        <v>0</v>
      </c>
      <c r="AAA169" s="2">
        <f t="shared" si="3999"/>
        <v>0</v>
      </c>
      <c r="AAB169" s="2">
        <f t="shared" si="4000"/>
        <v>0</v>
      </c>
      <c r="AAC169" s="2">
        <f t="shared" si="3010"/>
        <v>0</v>
      </c>
      <c r="AAD169" s="2">
        <f t="shared" si="3011"/>
        <v>0</v>
      </c>
      <c r="AAE169" s="2">
        <f>план!DP167</f>
        <v>0</v>
      </c>
      <c r="AAF169" s="2">
        <f>план!DQ167</f>
        <v>0</v>
      </c>
      <c r="AAG169" s="2">
        <f t="shared" si="3012"/>
        <v>0</v>
      </c>
      <c r="AAH169" s="2">
        <f t="shared" si="3013"/>
        <v>0</v>
      </c>
      <c r="AAI169" s="2">
        <f>VLOOKUP($C169,'ДС факт при поликлинике'!$D$6:$JC$141,115,0)</f>
        <v>0</v>
      </c>
      <c r="AAJ169" s="2">
        <f>VLOOKUP($C169,'ДС факт при поликлинике'!$D$6:$JC$141,116,0)</f>
        <v>0</v>
      </c>
      <c r="AAK169" s="2">
        <f>VLOOKUP($C169,'ДС факт при поликлинике'!$D$6:$JC$141,117,0)</f>
        <v>0</v>
      </c>
      <c r="AAL169" s="2">
        <f>VLOOKUP($C169,'ДС факт при поликлинике'!$D$6:$JC$141,118,0)</f>
        <v>0</v>
      </c>
      <c r="AAM169" s="2">
        <f t="shared" si="4001"/>
        <v>0</v>
      </c>
      <c r="AAN169" s="2">
        <f t="shared" si="4002"/>
        <v>0</v>
      </c>
      <c r="AAO169" s="2">
        <f t="shared" si="4003"/>
        <v>0</v>
      </c>
      <c r="AAP169" s="2">
        <f t="shared" si="3014"/>
        <v>0</v>
      </c>
      <c r="AAQ169" s="2">
        <f t="shared" si="3015"/>
        <v>0</v>
      </c>
      <c r="AAR169" s="2">
        <f>план!DR167</f>
        <v>0</v>
      </c>
      <c r="AAS169" s="2">
        <f>план!DS167</f>
        <v>0</v>
      </c>
      <c r="AAT169" s="2">
        <f t="shared" si="3016"/>
        <v>0</v>
      </c>
      <c r="AAU169" s="2">
        <f t="shared" si="3017"/>
        <v>0</v>
      </c>
      <c r="AAV169" s="2">
        <f>VLOOKUP($C169,'ДС факт при поликлинике'!$D$6:$JC$141,59,0)</f>
        <v>0</v>
      </c>
      <c r="AAW169" s="2">
        <f>VLOOKUP($C169,'ДС факт при поликлинике'!$D$6:$JC$141,60,0)</f>
        <v>0</v>
      </c>
      <c r="AAX169" s="2">
        <f>VLOOKUP($C169,'ДС факт при поликлинике'!$D$6:$JC$141,61,0)</f>
        <v>0</v>
      </c>
      <c r="AAY169" s="2">
        <f>VLOOKUP($C169,'ДС факт при поликлинике'!$D$6:$JC$141,62,0)</f>
        <v>0</v>
      </c>
      <c r="AAZ169" s="2">
        <f t="shared" si="4004"/>
        <v>0</v>
      </c>
      <c r="ABA169" s="2">
        <f t="shared" si="4005"/>
        <v>0</v>
      </c>
      <c r="ABB169" s="2">
        <f t="shared" si="4006"/>
        <v>0</v>
      </c>
      <c r="ABC169" s="2">
        <f t="shared" si="3018"/>
        <v>0</v>
      </c>
      <c r="ABD169" s="2">
        <f t="shared" si="3019"/>
        <v>0</v>
      </c>
      <c r="ABE169" s="2">
        <f>план!DT167</f>
        <v>0</v>
      </c>
      <c r="ABF169" s="2">
        <f>план!DU167</f>
        <v>0</v>
      </c>
      <c r="ABG169" s="2">
        <f t="shared" si="3020"/>
        <v>0</v>
      </c>
      <c r="ABH169" s="2">
        <f t="shared" si="3021"/>
        <v>0</v>
      </c>
      <c r="ABI169" s="2">
        <f>VLOOKUP($C169,'ДС факт при поликлинике'!$D$6:$JC$141,55,0)</f>
        <v>0</v>
      </c>
      <c r="ABJ169" s="2">
        <f>VLOOKUP($C169,'ДС факт при поликлинике'!$D$6:$JC$141,56,0)</f>
        <v>0</v>
      </c>
      <c r="ABK169" s="2">
        <f>VLOOKUP($C169,'ДС факт при поликлинике'!$D$6:$JC$141,57,0)</f>
        <v>0</v>
      </c>
      <c r="ABL169" s="2">
        <f>VLOOKUP($C169,'ДС факт при поликлинике'!$D$6:$JC$141,58,0)</f>
        <v>0</v>
      </c>
      <c r="ABM169" s="2">
        <f t="shared" si="4007"/>
        <v>0</v>
      </c>
      <c r="ABN169" s="2">
        <f t="shared" si="4008"/>
        <v>0</v>
      </c>
      <c r="ABO169" s="2">
        <f t="shared" si="4009"/>
        <v>0</v>
      </c>
      <c r="ABP169" s="2">
        <f t="shared" si="3022"/>
        <v>0</v>
      </c>
      <c r="ABQ169" s="2">
        <f t="shared" si="3023"/>
        <v>0</v>
      </c>
      <c r="ABR169" s="2">
        <f>план!DV167</f>
        <v>0</v>
      </c>
      <c r="ABS169" s="2">
        <f>план!DW167</f>
        <v>0</v>
      </c>
      <c r="ABT169" s="2">
        <f t="shared" si="3024"/>
        <v>0</v>
      </c>
      <c r="ABU169" s="2">
        <f t="shared" si="3025"/>
        <v>0</v>
      </c>
      <c r="ABV169" s="2">
        <f>VLOOKUP($C169,'ДС факт при поликлинике'!$D$6:$JC$141,83,0)</f>
        <v>0</v>
      </c>
      <c r="ABW169" s="2">
        <f>VLOOKUP($C169,'ДС факт при поликлинике'!$D$6:$JC$141,84,0)</f>
        <v>0</v>
      </c>
      <c r="ABX169" s="2">
        <f>VLOOKUP($C169,'ДС факт при поликлинике'!$D$6:$JC$141,85,0)</f>
        <v>0</v>
      </c>
      <c r="ABY169" s="2">
        <f>VLOOKUP($C169,'ДС факт при поликлинике'!$D$6:$JC$141,86,0)</f>
        <v>0</v>
      </c>
      <c r="ABZ169" s="2">
        <f t="shared" si="4010"/>
        <v>0</v>
      </c>
      <c r="ACA169" s="2">
        <f t="shared" si="4011"/>
        <v>0</v>
      </c>
      <c r="ACB169" s="2">
        <f t="shared" si="4012"/>
        <v>0</v>
      </c>
      <c r="ACC169" s="2">
        <f t="shared" si="3026"/>
        <v>0</v>
      </c>
      <c r="ACD169" s="2">
        <f t="shared" si="3027"/>
        <v>0</v>
      </c>
      <c r="ACE169" s="2">
        <f>план!DX167</f>
        <v>0</v>
      </c>
      <c r="ACF169" s="2">
        <f>план!DY167</f>
        <v>0</v>
      </c>
      <c r="ACG169" s="2">
        <f t="shared" si="3028"/>
        <v>0</v>
      </c>
      <c r="ACH169" s="2">
        <f t="shared" si="3029"/>
        <v>0</v>
      </c>
      <c r="ACI169" s="2">
        <f>VLOOKUP($C169,'ДС факт при поликлинике'!$D$6:$JC$141,35,0)</f>
        <v>0</v>
      </c>
      <c r="ACJ169" s="2">
        <f>VLOOKUP($C169,'ДС факт при поликлинике'!$D$6:$JC$141,36,0)</f>
        <v>0</v>
      </c>
      <c r="ACK169" s="2">
        <f>VLOOKUP($C169,'ДС факт при поликлинике'!$D$6:$JC$141,37,0)</f>
        <v>0</v>
      </c>
      <c r="ACL169" s="2">
        <f>VLOOKUP($C169,'ДС факт при поликлинике'!$D$6:$JC$141,38,0)</f>
        <v>0</v>
      </c>
      <c r="ACM169" s="2">
        <f t="shared" si="4013"/>
        <v>0</v>
      </c>
      <c r="ACN169" s="2">
        <f t="shared" si="4014"/>
        <v>0</v>
      </c>
      <c r="ACO169" s="2">
        <f t="shared" si="4015"/>
        <v>0</v>
      </c>
      <c r="ACP169" s="2">
        <f t="shared" si="4016"/>
        <v>0</v>
      </c>
      <c r="ACQ169" s="2">
        <f t="shared" si="4017"/>
        <v>0</v>
      </c>
      <c r="ACR169" s="2">
        <f>план!DZ167</f>
        <v>0</v>
      </c>
      <c r="ACS169" s="2">
        <f>план!EA167</f>
        <v>0</v>
      </c>
      <c r="ACT169" s="2">
        <f t="shared" si="3030"/>
        <v>0</v>
      </c>
      <c r="ACU169" s="2">
        <f t="shared" si="3031"/>
        <v>0</v>
      </c>
      <c r="ACV169" s="2">
        <f>VLOOKUP($C169,'ДС факт при поликлинике'!$D$6:$JC$141,151,0)</f>
        <v>0</v>
      </c>
      <c r="ACW169" s="2">
        <f>VLOOKUP($C169,'ДС факт при поликлинике'!$D$6:$JC$141,152,0)</f>
        <v>0</v>
      </c>
      <c r="ACX169" s="2">
        <f>VLOOKUP($C169,'ДС факт при поликлинике'!$D$6:$JC$141,153,0)</f>
        <v>0</v>
      </c>
      <c r="ACY169" s="2">
        <f>VLOOKUP($C169,'ДС факт при поликлинике'!$D$6:$JC$141,154,0)</f>
        <v>0</v>
      </c>
      <c r="ACZ169" s="2">
        <f t="shared" si="4018"/>
        <v>0</v>
      </c>
      <c r="ADA169" s="2">
        <f t="shared" si="4019"/>
        <v>0</v>
      </c>
      <c r="ADB169" s="2">
        <f t="shared" si="4020"/>
        <v>0</v>
      </c>
      <c r="ADC169" s="2">
        <f t="shared" si="3032"/>
        <v>0</v>
      </c>
      <c r="ADD169" s="2">
        <f t="shared" si="3033"/>
        <v>0</v>
      </c>
      <c r="ADE169" s="2">
        <f>план!EB167</f>
        <v>0</v>
      </c>
      <c r="ADF169" s="2">
        <f>план!EC167</f>
        <v>0</v>
      </c>
      <c r="ADG169" s="2">
        <f t="shared" si="3034"/>
        <v>0</v>
      </c>
      <c r="ADH169" s="2">
        <f t="shared" si="3035"/>
        <v>0</v>
      </c>
      <c r="ADI169" s="2">
        <f>VLOOKUP($C169,'ДС факт при поликлинике'!$D$6:$JC$141,123,0)</f>
        <v>0</v>
      </c>
      <c r="ADJ169" s="2">
        <f>VLOOKUP($C169,'ДС факт при поликлинике'!$D$6:$JC$141,124,0)</f>
        <v>0</v>
      </c>
      <c r="ADK169" s="2"/>
      <c r="ADL169" s="2"/>
      <c r="ADM169" s="2">
        <f t="shared" si="4021"/>
        <v>0</v>
      </c>
      <c r="ADN169" s="2">
        <f t="shared" si="4022"/>
        <v>0</v>
      </c>
      <c r="ADO169" s="2">
        <f t="shared" si="4023"/>
        <v>0</v>
      </c>
      <c r="ADP169" s="2">
        <f t="shared" si="3036"/>
        <v>0</v>
      </c>
      <c r="ADQ169" s="2">
        <f t="shared" si="3037"/>
        <v>0</v>
      </c>
      <c r="ADR169" s="2">
        <f>план!ED167</f>
        <v>0</v>
      </c>
      <c r="ADS169" s="2">
        <f>план!EE167</f>
        <v>0</v>
      </c>
      <c r="ADT169" s="2">
        <f t="shared" si="3038"/>
        <v>0</v>
      </c>
      <c r="ADU169" s="2">
        <f t="shared" si="3039"/>
        <v>0</v>
      </c>
      <c r="ADV169" s="2">
        <f>VLOOKUP($C169,'ДС факт при поликлинике'!$D$6:$JC$141,147,0)</f>
        <v>0</v>
      </c>
      <c r="ADW169" s="2">
        <f>VLOOKUP($C169,'ДС факт при поликлинике'!$D$6:$JC$141,148,0)</f>
        <v>0</v>
      </c>
      <c r="ADX169" s="2"/>
      <c r="ADY169" s="2"/>
      <c r="ADZ169" s="2">
        <f t="shared" si="4024"/>
        <v>0</v>
      </c>
      <c r="AEA169" s="2">
        <f t="shared" si="4025"/>
        <v>0</v>
      </c>
      <c r="AEB169" s="2">
        <f t="shared" si="4026"/>
        <v>0</v>
      </c>
      <c r="AEC169" s="2">
        <f t="shared" si="3040"/>
        <v>0</v>
      </c>
      <c r="AED169" s="2">
        <f t="shared" si="3041"/>
        <v>0</v>
      </c>
      <c r="AEE169" s="2">
        <f>план!EF167</f>
        <v>0</v>
      </c>
      <c r="AEF169" s="2">
        <f>план!EG167</f>
        <v>0</v>
      </c>
      <c r="AEG169" s="2">
        <f t="shared" si="3042"/>
        <v>0</v>
      </c>
      <c r="AEH169" s="2">
        <f t="shared" si="3043"/>
        <v>0</v>
      </c>
      <c r="AEI169" s="2">
        <f>VLOOKUP($C169,'ДС факт при поликлинике'!$D$6:$JC$141,155,0)</f>
        <v>0</v>
      </c>
      <c r="AEJ169" s="2">
        <f>VLOOKUP($C169,'ДС факт при поликлинике'!$D$6:$JC$141,156,0)</f>
        <v>0</v>
      </c>
      <c r="AEK169" s="2"/>
      <c r="AEL169" s="2"/>
      <c r="AEM169" s="2">
        <f t="shared" si="4027"/>
        <v>0</v>
      </c>
      <c r="AEN169" s="2">
        <f t="shared" si="4028"/>
        <v>0</v>
      </c>
      <c r="AEO169" s="2">
        <f t="shared" si="4029"/>
        <v>0</v>
      </c>
      <c r="AEP169" s="2">
        <f t="shared" si="3044"/>
        <v>0</v>
      </c>
      <c r="AEQ169" s="2">
        <f t="shared" si="3045"/>
        <v>0</v>
      </c>
      <c r="AER169" s="2">
        <f>план!EH167</f>
        <v>0</v>
      </c>
      <c r="AES169" s="2">
        <f>план!EI167</f>
        <v>0</v>
      </c>
      <c r="AET169" s="2">
        <f t="shared" si="3046"/>
        <v>0</v>
      </c>
      <c r="AEU169" s="2">
        <f t="shared" si="3047"/>
        <v>0</v>
      </c>
      <c r="AEV169" s="2">
        <f>VLOOKUP($C169,'ДС факт при поликлинике'!$D$6:$JC$141,15,0)</f>
        <v>0</v>
      </c>
      <c r="AEW169" s="2">
        <f>VLOOKUP($C169,'ДС факт при поликлинике'!$D$6:$JC$141,16,0)</f>
        <v>0</v>
      </c>
      <c r="AEX169" s="2">
        <f>VLOOKUP($C169,'ДС факт при поликлинике'!$D$6:$JC$141,17,0)</f>
        <v>0</v>
      </c>
      <c r="AEY169" s="2">
        <f>VLOOKUP($C169,'ДС факт при поликлинике'!$D$6:$JC$141,18,0)</f>
        <v>0</v>
      </c>
      <c r="AEZ169" s="2">
        <f t="shared" si="4030"/>
        <v>0</v>
      </c>
      <c r="AFA169" s="2">
        <f t="shared" si="4031"/>
        <v>0</v>
      </c>
      <c r="AFB169" s="2">
        <f t="shared" si="4032"/>
        <v>0</v>
      </c>
      <c r="AFC169" s="2">
        <f t="shared" si="3048"/>
        <v>0</v>
      </c>
      <c r="AFD169" s="2">
        <f t="shared" si="3049"/>
        <v>0</v>
      </c>
      <c r="AFE169" s="2">
        <f>план!EJ167</f>
        <v>0</v>
      </c>
      <c r="AFF169" s="2">
        <f>план!EK167</f>
        <v>0</v>
      </c>
      <c r="AFG169" s="2">
        <f t="shared" si="3050"/>
        <v>0</v>
      </c>
      <c r="AFH169" s="2">
        <f t="shared" si="3051"/>
        <v>0</v>
      </c>
      <c r="AFI169" s="2">
        <f>VLOOKUP($C169,'ДС факт при поликлинике'!$D$6:$JC$141,253,0)</f>
        <v>0</v>
      </c>
      <c r="AFJ169" s="2">
        <f>VLOOKUP($C169,'ДС факт при поликлинике'!$D$6:$JC$141,254,0)</f>
        <v>0</v>
      </c>
      <c r="AFK169" s="2"/>
      <c r="AFL169" s="2"/>
      <c r="AFM169" s="2">
        <f t="shared" si="4033"/>
        <v>0</v>
      </c>
      <c r="AFN169" s="2">
        <f t="shared" si="4034"/>
        <v>0</v>
      </c>
      <c r="AFO169" s="2">
        <f t="shared" si="4035"/>
        <v>0</v>
      </c>
      <c r="AFP169" s="2">
        <f t="shared" si="3052"/>
        <v>0</v>
      </c>
      <c r="AFQ169" s="2">
        <f t="shared" si="3053"/>
        <v>0</v>
      </c>
      <c r="AFR169" s="20">
        <f t="shared" si="4036"/>
        <v>40</v>
      </c>
      <c r="AFS169" s="20">
        <f t="shared" si="4037"/>
        <v>2453068.7999999998</v>
      </c>
      <c r="AFT169" s="20">
        <f t="shared" si="4038"/>
        <v>23.333333333333336</v>
      </c>
      <c r="AFU169" s="20">
        <f t="shared" si="4039"/>
        <v>1430956.8</v>
      </c>
      <c r="AFV169" s="20">
        <f t="shared" si="4040"/>
        <v>21</v>
      </c>
      <c r="AFW169" s="20">
        <f t="shared" si="4041"/>
        <v>1287861.1199999996</v>
      </c>
      <c r="AFX169" s="20">
        <f t="shared" si="4042"/>
        <v>0</v>
      </c>
      <c r="AFY169" s="20">
        <f t="shared" si="4043"/>
        <v>0</v>
      </c>
      <c r="AFZ169" s="20">
        <f t="shared" si="4044"/>
        <v>129.60000000000002</v>
      </c>
      <c r="AGA169" s="20">
        <f t="shared" si="4045"/>
        <v>75.600000000000009</v>
      </c>
      <c r="AGB169" s="20">
        <f t="shared" si="4046"/>
        <v>68.040000000000006</v>
      </c>
      <c r="AGC169" s="20">
        <f t="shared" si="3588"/>
        <v>-2.3333333333333357</v>
      </c>
      <c r="AGD169" s="20">
        <f t="shared" si="3589"/>
        <v>-143095.6800000004</v>
      </c>
      <c r="AGE169" s="53"/>
      <c r="AGF169" s="53"/>
      <c r="AGG169" s="4">
        <f>VLOOKUP($C169,'ДС факт при поликлинике'!$D$6:$JA$139,257,0)</f>
        <v>0</v>
      </c>
      <c r="AGH169" s="76">
        <f>VLOOKUP($C169,'ДС факт при поликлинике'!$D$6:$JA$139,258,0)</f>
        <v>0</v>
      </c>
      <c r="AGI169" s="82">
        <f t="shared" si="3248"/>
        <v>0</v>
      </c>
      <c r="AGJ169" s="82">
        <f t="shared" si="3249"/>
        <v>0</v>
      </c>
    </row>
    <row r="170" spans="1:868" ht="30" x14ac:dyDescent="0.25">
      <c r="A170" s="112"/>
      <c r="B170" s="112">
        <v>122</v>
      </c>
      <c r="C170" s="211" t="s">
        <v>671</v>
      </c>
      <c r="D170" s="16" t="s">
        <v>460</v>
      </c>
      <c r="E170" s="17">
        <v>13520</v>
      </c>
      <c r="F170" s="18">
        <v>1.7</v>
      </c>
      <c r="G170" s="18"/>
      <c r="H170" s="122">
        <v>1</v>
      </c>
      <c r="I170" s="128"/>
      <c r="J170" s="17"/>
      <c r="K170" s="17"/>
      <c r="L170" s="17"/>
      <c r="M170" s="21"/>
      <c r="N170" s="2">
        <f>план!N168</f>
        <v>0</v>
      </c>
      <c r="O170" s="2">
        <f>план!O168</f>
        <v>0</v>
      </c>
      <c r="P170" s="2">
        <f t="shared" si="3054"/>
        <v>0</v>
      </c>
      <c r="Q170" s="2">
        <f t="shared" si="3055"/>
        <v>0</v>
      </c>
      <c r="R170" s="15">
        <f>VLOOKUP($C170,'ДС факт при поликлинике'!$D$6:$JC$139,31,0)</f>
        <v>0</v>
      </c>
      <c r="S170" s="15">
        <f>VLOOKUP($C170,'ДС факт при поликлинике'!$D$6:$JC$139,32,0)</f>
        <v>0</v>
      </c>
      <c r="T170" s="15">
        <f>VLOOKUP($C170,'ДС факт при поликлинике'!$D$6:$JC$139,33,0)</f>
        <v>0</v>
      </c>
      <c r="U170" s="15">
        <f>VLOOKUP($C170,'ДС факт при поликлинике'!$D$6:$JC$139,34,0)</f>
        <v>0</v>
      </c>
      <c r="V170" s="2">
        <f t="shared" si="3841"/>
        <v>0</v>
      </c>
      <c r="W170" s="2">
        <f t="shared" si="3842"/>
        <v>0</v>
      </c>
      <c r="X170" s="2">
        <f t="shared" si="3843"/>
        <v>0</v>
      </c>
      <c r="Y170" s="2">
        <f t="shared" si="3057"/>
        <v>0</v>
      </c>
      <c r="Z170" s="2">
        <f t="shared" si="3058"/>
        <v>0</v>
      </c>
      <c r="AA170" s="2">
        <f>план!P168</f>
        <v>0</v>
      </c>
      <c r="AB170" s="2">
        <f>план!Q168</f>
        <v>0</v>
      </c>
      <c r="AC170" s="2">
        <f t="shared" si="2805"/>
        <v>0</v>
      </c>
      <c r="AD170" s="2">
        <f t="shared" si="2806"/>
        <v>0</v>
      </c>
      <c r="AE170" s="15"/>
      <c r="AF170" s="15"/>
      <c r="AG170" s="15"/>
      <c r="AH170" s="15"/>
      <c r="AI170" s="2">
        <f t="shared" si="3844"/>
        <v>0</v>
      </c>
      <c r="AJ170" s="2">
        <f t="shared" si="3845"/>
        <v>0</v>
      </c>
      <c r="AK170" s="2">
        <f t="shared" si="3846"/>
        <v>0</v>
      </c>
      <c r="AL170" s="2">
        <f t="shared" si="2807"/>
        <v>0</v>
      </c>
      <c r="AM170" s="2">
        <f t="shared" si="2808"/>
        <v>0</v>
      </c>
      <c r="AN170" s="2">
        <f>план!R168</f>
        <v>0</v>
      </c>
      <c r="AO170" s="2">
        <f>план!S168</f>
        <v>0</v>
      </c>
      <c r="AP170" s="2">
        <f t="shared" si="2809"/>
        <v>0</v>
      </c>
      <c r="AQ170" s="2">
        <f t="shared" si="2810"/>
        <v>0</v>
      </c>
      <c r="AR170" s="2">
        <f>VLOOKUP($C170,'ДС факт при поликлинике'!$D$6:$JC$141,23,0)</f>
        <v>0</v>
      </c>
      <c r="AS170" s="2">
        <f>VLOOKUP($C170,'ДС факт при поликлинике'!$D$6:$JC$141,24,0)</f>
        <v>0</v>
      </c>
      <c r="AT170" s="2">
        <f>VLOOKUP($C170,'ДС факт при поликлинике'!$D$6:$JC$141,25,0)</f>
        <v>0</v>
      </c>
      <c r="AU170" s="2">
        <f>VLOOKUP($C170,'ДС факт при поликлинике'!$D$6:$JC$141,26,0)</f>
        <v>0</v>
      </c>
      <c r="AV170" s="2">
        <f t="shared" si="3847"/>
        <v>0</v>
      </c>
      <c r="AW170" s="2">
        <f t="shared" si="3848"/>
        <v>0</v>
      </c>
      <c r="AX170" s="2">
        <f t="shared" si="3849"/>
        <v>0</v>
      </c>
      <c r="AY170" s="2">
        <f t="shared" si="2811"/>
        <v>0</v>
      </c>
      <c r="AZ170" s="2">
        <f t="shared" si="2812"/>
        <v>0</v>
      </c>
      <c r="BA170" s="2"/>
      <c r="BB170" s="2"/>
      <c r="BC170" s="2">
        <f>план!T168</f>
        <v>0</v>
      </c>
      <c r="BD170" s="2">
        <f>план!U168</f>
        <v>0</v>
      </c>
      <c r="BE170" s="2">
        <f t="shared" si="2813"/>
        <v>0</v>
      </c>
      <c r="BF170" s="2">
        <f t="shared" si="2814"/>
        <v>0</v>
      </c>
      <c r="BG170" s="2">
        <f>VLOOKUP($C170,'ДС факт при поликлинике'!$D$6:$JC$141,7,0)</f>
        <v>0</v>
      </c>
      <c r="BH170" s="2">
        <f>VLOOKUP($C170,'ДС факт при поликлинике'!$D$6:$JC$141,8,0)</f>
        <v>0</v>
      </c>
      <c r="BI170" s="2">
        <f>VLOOKUP($C170,'ДС факт при поликлинике'!$D$6:$JC$141,9,0)</f>
        <v>0</v>
      </c>
      <c r="BJ170" s="2">
        <f>VLOOKUP($C170,'ДС факт при поликлинике'!$D$6:$JC$141,10,0)</f>
        <v>0</v>
      </c>
      <c r="BK170" s="2">
        <f t="shared" si="3850"/>
        <v>0</v>
      </c>
      <c r="BL170" s="2">
        <f t="shared" si="3851"/>
        <v>0</v>
      </c>
      <c r="BM170" s="2">
        <f t="shared" si="3852"/>
        <v>0</v>
      </c>
      <c r="BN170" s="2">
        <f t="shared" si="2815"/>
        <v>0</v>
      </c>
      <c r="BO170" s="2">
        <f t="shared" si="2816"/>
        <v>0</v>
      </c>
      <c r="BP170" s="2">
        <f>план!V168</f>
        <v>0</v>
      </c>
      <c r="BQ170" s="2">
        <f>план!W168</f>
        <v>0</v>
      </c>
      <c r="BR170" s="2">
        <f t="shared" si="2817"/>
        <v>0</v>
      </c>
      <c r="BS170" s="2">
        <f t="shared" si="2818"/>
        <v>0</v>
      </c>
      <c r="BT170" s="2"/>
      <c r="BU170" s="2"/>
      <c r="BV170" s="2"/>
      <c r="BW170" s="2"/>
      <c r="BX170" s="2">
        <f t="shared" si="3853"/>
        <v>0</v>
      </c>
      <c r="BY170" s="2">
        <f t="shared" si="3854"/>
        <v>0</v>
      </c>
      <c r="BZ170" s="2">
        <f t="shared" si="3855"/>
        <v>0</v>
      </c>
      <c r="CA170" s="2">
        <f t="shared" si="2819"/>
        <v>0</v>
      </c>
      <c r="CB170" s="2">
        <f t="shared" si="2820"/>
        <v>0</v>
      </c>
      <c r="CC170" s="2">
        <f>план!X168</f>
        <v>0</v>
      </c>
      <c r="CD170" s="2">
        <f>план!Y168</f>
        <v>0</v>
      </c>
      <c r="CE170" s="2">
        <f t="shared" si="2821"/>
        <v>0</v>
      </c>
      <c r="CF170" s="2">
        <f t="shared" si="2822"/>
        <v>0</v>
      </c>
      <c r="CG170" s="2"/>
      <c r="CH170" s="2"/>
      <c r="CI170" s="2"/>
      <c r="CJ170" s="2"/>
      <c r="CK170" s="2">
        <f t="shared" si="3856"/>
        <v>0</v>
      </c>
      <c r="CL170" s="2">
        <f t="shared" si="3857"/>
        <v>0</v>
      </c>
      <c r="CM170" s="2">
        <f t="shared" si="3858"/>
        <v>0</v>
      </c>
      <c r="CN170" s="2">
        <f t="shared" si="2823"/>
        <v>0</v>
      </c>
      <c r="CO170" s="2">
        <f t="shared" si="2824"/>
        <v>0</v>
      </c>
      <c r="CP170" s="2">
        <f>план!Z168</f>
        <v>0</v>
      </c>
      <c r="CQ170" s="2">
        <f>план!AA168</f>
        <v>0</v>
      </c>
      <c r="CR170" s="2">
        <f t="shared" si="2825"/>
        <v>0</v>
      </c>
      <c r="CS170" s="2">
        <f t="shared" si="2826"/>
        <v>0</v>
      </c>
      <c r="CT170" s="2"/>
      <c r="CU170" s="2"/>
      <c r="CV170" s="2"/>
      <c r="CW170" s="2"/>
      <c r="CX170" s="2">
        <f t="shared" si="3859"/>
        <v>0</v>
      </c>
      <c r="CY170" s="2">
        <f t="shared" si="3860"/>
        <v>0</v>
      </c>
      <c r="CZ170" s="2">
        <f t="shared" si="3861"/>
        <v>0</v>
      </c>
      <c r="DA170" s="2">
        <f t="shared" si="2827"/>
        <v>0</v>
      </c>
      <c r="DB170" s="2">
        <f t="shared" si="2828"/>
        <v>0</v>
      </c>
      <c r="DC170" s="2">
        <f>план!AB168</f>
        <v>0</v>
      </c>
      <c r="DD170" s="2">
        <f>план!AC168</f>
        <v>0</v>
      </c>
      <c r="DE170" s="2">
        <f t="shared" si="2829"/>
        <v>0</v>
      </c>
      <c r="DF170" s="2">
        <f t="shared" si="2830"/>
        <v>0</v>
      </c>
      <c r="DG170" s="2"/>
      <c r="DH170" s="2"/>
      <c r="DI170" s="2"/>
      <c r="DJ170" s="2"/>
      <c r="DK170" s="2">
        <f t="shared" si="3862"/>
        <v>0</v>
      </c>
      <c r="DL170" s="2">
        <f t="shared" si="3863"/>
        <v>0</v>
      </c>
      <c r="DM170" s="2">
        <f t="shared" si="3864"/>
        <v>0</v>
      </c>
      <c r="DN170" s="2">
        <f t="shared" si="2831"/>
        <v>0</v>
      </c>
      <c r="DO170" s="2">
        <f t="shared" si="2832"/>
        <v>0</v>
      </c>
      <c r="DP170" s="2">
        <f>план!AD168</f>
        <v>0</v>
      </c>
      <c r="DQ170" s="2">
        <f>план!AE168</f>
        <v>0</v>
      </c>
      <c r="DR170" s="2">
        <f t="shared" si="2833"/>
        <v>0</v>
      </c>
      <c r="DS170" s="2">
        <f t="shared" si="2834"/>
        <v>0</v>
      </c>
      <c r="DT170" s="2"/>
      <c r="DU170" s="2"/>
      <c r="DV170" s="2"/>
      <c r="DW170" s="2"/>
      <c r="DX170" s="2">
        <f t="shared" si="3865"/>
        <v>0</v>
      </c>
      <c r="DY170" s="2">
        <f t="shared" si="3866"/>
        <v>0</v>
      </c>
      <c r="DZ170" s="2">
        <f t="shared" si="3867"/>
        <v>0</v>
      </c>
      <c r="EA170" s="2">
        <f t="shared" si="2835"/>
        <v>0</v>
      </c>
      <c r="EB170" s="2">
        <f t="shared" si="2836"/>
        <v>0</v>
      </c>
      <c r="EC170" s="2"/>
      <c r="ED170" s="2"/>
      <c r="EE170" s="2">
        <f>план!AF168</f>
        <v>0</v>
      </c>
      <c r="EF170" s="2">
        <f>план!AG168</f>
        <v>0</v>
      </c>
      <c r="EG170" s="2">
        <f t="shared" si="2837"/>
        <v>0</v>
      </c>
      <c r="EH170" s="2">
        <f t="shared" si="2838"/>
        <v>0</v>
      </c>
      <c r="EI170" s="2"/>
      <c r="EJ170" s="2"/>
      <c r="EK170" s="2"/>
      <c r="EL170" s="2"/>
      <c r="EM170" s="2">
        <f t="shared" si="3868"/>
        <v>0</v>
      </c>
      <c r="EN170" s="2">
        <f t="shared" si="3869"/>
        <v>0</v>
      </c>
      <c r="EO170" s="2">
        <f t="shared" si="3870"/>
        <v>0</v>
      </c>
      <c r="EP170" s="2">
        <f t="shared" si="2839"/>
        <v>0</v>
      </c>
      <c r="EQ170" s="2">
        <f t="shared" si="2840"/>
        <v>0</v>
      </c>
      <c r="ER170" s="2">
        <f>план!AH168</f>
        <v>0</v>
      </c>
      <c r="ES170" s="2">
        <f>план!AI168</f>
        <v>0</v>
      </c>
      <c r="ET170" s="2">
        <f t="shared" si="2841"/>
        <v>0</v>
      </c>
      <c r="EU170" s="2">
        <f t="shared" si="2842"/>
        <v>0</v>
      </c>
      <c r="EV170" s="2"/>
      <c r="EW170" s="2"/>
      <c r="EX170" s="2"/>
      <c r="EY170" s="2"/>
      <c r="EZ170" s="2">
        <f t="shared" si="3871"/>
        <v>0</v>
      </c>
      <c r="FA170" s="2">
        <f t="shared" si="3872"/>
        <v>0</v>
      </c>
      <c r="FB170" s="2">
        <f t="shared" si="3873"/>
        <v>0</v>
      </c>
      <c r="FC170" s="2">
        <f t="shared" si="2843"/>
        <v>0</v>
      </c>
      <c r="FD170" s="2">
        <f t="shared" si="2844"/>
        <v>0</v>
      </c>
      <c r="FE170" s="2">
        <f>план!AJ168</f>
        <v>0</v>
      </c>
      <c r="FF170" s="2">
        <f>план!AK168</f>
        <v>0</v>
      </c>
      <c r="FG170" s="2">
        <f t="shared" si="2845"/>
        <v>0</v>
      </c>
      <c r="FH170" s="2">
        <f t="shared" si="2846"/>
        <v>0</v>
      </c>
      <c r="FI170" s="2"/>
      <c r="FJ170" s="2"/>
      <c r="FK170" s="2"/>
      <c r="FL170" s="2"/>
      <c r="FM170" s="2">
        <f t="shared" si="3874"/>
        <v>0</v>
      </c>
      <c r="FN170" s="2">
        <f t="shared" si="3875"/>
        <v>0</v>
      </c>
      <c r="FO170" s="2">
        <f t="shared" si="3876"/>
        <v>0</v>
      </c>
      <c r="FP170" s="2">
        <f t="shared" si="2847"/>
        <v>0</v>
      </c>
      <c r="FQ170" s="2">
        <f t="shared" si="2848"/>
        <v>0</v>
      </c>
      <c r="FR170" s="2">
        <f>план!AL168</f>
        <v>0</v>
      </c>
      <c r="FS170" s="2">
        <f>план!AM168</f>
        <v>0</v>
      </c>
      <c r="FT170" s="2">
        <f t="shared" si="2849"/>
        <v>0</v>
      </c>
      <c r="FU170" s="2">
        <f t="shared" si="2850"/>
        <v>0</v>
      </c>
      <c r="FV170" s="2"/>
      <c r="FW170" s="2"/>
      <c r="FX170" s="2"/>
      <c r="FY170" s="2"/>
      <c r="FZ170" s="2">
        <f t="shared" si="3877"/>
        <v>0</v>
      </c>
      <c r="GA170" s="2">
        <f t="shared" si="3878"/>
        <v>0</v>
      </c>
      <c r="GB170" s="2">
        <f t="shared" si="3879"/>
        <v>0</v>
      </c>
      <c r="GC170" s="2">
        <f t="shared" si="2851"/>
        <v>0</v>
      </c>
      <c r="GD170" s="2">
        <f t="shared" si="2852"/>
        <v>0</v>
      </c>
      <c r="GE170" s="2">
        <f>план!AN168</f>
        <v>0</v>
      </c>
      <c r="GF170" s="2">
        <f>план!AO168</f>
        <v>0</v>
      </c>
      <c r="GG170" s="2">
        <f t="shared" si="2853"/>
        <v>0</v>
      </c>
      <c r="GH170" s="2">
        <f t="shared" si="2854"/>
        <v>0</v>
      </c>
      <c r="GI170" s="2">
        <f>VLOOKUP($C170,'ДС факт при поликлинике'!$D$6:$JC$141,201,0)</f>
        <v>0</v>
      </c>
      <c r="GJ170" s="2">
        <f>VLOOKUP($C170,'ДС факт при поликлинике'!$D$6:$JC$141,202,0)</f>
        <v>0</v>
      </c>
      <c r="GK170" s="2">
        <f>VLOOKUP($C170,'ДС факт при поликлинике'!$D$6:$JC$141,203,0)</f>
        <v>0</v>
      </c>
      <c r="GL170" s="2">
        <f>VLOOKUP($C170,'ДС факт при поликлинике'!$D$6:$JC$141,204,0)</f>
        <v>0</v>
      </c>
      <c r="GM170" s="2">
        <f t="shared" si="3880"/>
        <v>0</v>
      </c>
      <c r="GN170" s="2">
        <f t="shared" si="3881"/>
        <v>0</v>
      </c>
      <c r="GO170" s="2">
        <f t="shared" si="3882"/>
        <v>0</v>
      </c>
      <c r="GP170" s="2">
        <f t="shared" si="2855"/>
        <v>0</v>
      </c>
      <c r="GQ170" s="2">
        <f t="shared" si="2856"/>
        <v>0</v>
      </c>
      <c r="GR170" s="2">
        <f>план!AP168</f>
        <v>0</v>
      </c>
      <c r="GS170" s="2">
        <f>план!AQ168</f>
        <v>0</v>
      </c>
      <c r="GT170" s="2">
        <f t="shared" si="2857"/>
        <v>0</v>
      </c>
      <c r="GU170" s="2">
        <f t="shared" si="2858"/>
        <v>0</v>
      </c>
      <c r="GV170" s="2"/>
      <c r="GW170" s="2"/>
      <c r="GX170" s="2"/>
      <c r="GY170" s="2"/>
      <c r="GZ170" s="2">
        <f t="shared" si="3883"/>
        <v>0</v>
      </c>
      <c r="HA170" s="2">
        <f t="shared" si="3884"/>
        <v>0</v>
      </c>
      <c r="HB170" s="2">
        <f t="shared" si="3885"/>
        <v>0</v>
      </c>
      <c r="HC170" s="2">
        <f t="shared" si="2859"/>
        <v>0</v>
      </c>
      <c r="HD170" s="2">
        <f t="shared" si="2860"/>
        <v>0</v>
      </c>
      <c r="HE170" s="2">
        <f>план!AR168</f>
        <v>0</v>
      </c>
      <c r="HF170" s="2">
        <f>план!AS168</f>
        <v>0</v>
      </c>
      <c r="HG170" s="2">
        <f t="shared" si="2861"/>
        <v>0</v>
      </c>
      <c r="HH170" s="2">
        <f t="shared" si="2862"/>
        <v>0</v>
      </c>
      <c r="HI170" s="2"/>
      <c r="HJ170" s="2"/>
      <c r="HK170" s="2"/>
      <c r="HL170" s="2"/>
      <c r="HM170" s="2">
        <f t="shared" si="3886"/>
        <v>0</v>
      </c>
      <c r="HN170" s="2">
        <f t="shared" si="3887"/>
        <v>0</v>
      </c>
      <c r="HO170" s="2">
        <f t="shared" si="3888"/>
        <v>0</v>
      </c>
      <c r="HP170" s="2">
        <f t="shared" si="2863"/>
        <v>0</v>
      </c>
      <c r="HQ170" s="2">
        <f t="shared" si="2864"/>
        <v>0</v>
      </c>
      <c r="HR170" s="2">
        <f>план!AT168</f>
        <v>0</v>
      </c>
      <c r="HS170" s="2">
        <f>план!AU168</f>
        <v>0</v>
      </c>
      <c r="HT170" s="2">
        <f t="shared" si="2865"/>
        <v>0</v>
      </c>
      <c r="HU170" s="2">
        <f t="shared" si="2866"/>
        <v>0</v>
      </c>
      <c r="HV170" s="2"/>
      <c r="HW170" s="2"/>
      <c r="HX170" s="2"/>
      <c r="HY170" s="2"/>
      <c r="HZ170" s="2">
        <f t="shared" si="3889"/>
        <v>0</v>
      </c>
      <c r="IA170" s="2">
        <f t="shared" si="3890"/>
        <v>0</v>
      </c>
      <c r="IB170" s="2">
        <f t="shared" si="3891"/>
        <v>0</v>
      </c>
      <c r="IC170" s="2">
        <f t="shared" si="2867"/>
        <v>0</v>
      </c>
      <c r="ID170" s="2">
        <f t="shared" si="2868"/>
        <v>0</v>
      </c>
      <c r="IE170" s="2">
        <f>план!AV168</f>
        <v>0</v>
      </c>
      <c r="IF170" s="2">
        <f>план!AW168</f>
        <v>0</v>
      </c>
      <c r="IG170" s="2">
        <f t="shared" si="2869"/>
        <v>0</v>
      </c>
      <c r="IH170" s="2">
        <f t="shared" si="2870"/>
        <v>0</v>
      </c>
      <c r="II170" s="2"/>
      <c r="IJ170" s="2"/>
      <c r="IK170" s="2"/>
      <c r="IL170" s="2"/>
      <c r="IM170" s="2">
        <f t="shared" si="3892"/>
        <v>0</v>
      </c>
      <c r="IN170" s="2">
        <f t="shared" si="3893"/>
        <v>0</v>
      </c>
      <c r="IO170" s="2">
        <f t="shared" si="3894"/>
        <v>0</v>
      </c>
      <c r="IP170" s="2">
        <f t="shared" si="2871"/>
        <v>0</v>
      </c>
      <c r="IQ170" s="2">
        <f t="shared" si="2872"/>
        <v>0</v>
      </c>
      <c r="IR170" s="2">
        <f>план!AX168</f>
        <v>0</v>
      </c>
      <c r="IS170" s="2">
        <f>план!AY168</f>
        <v>0</v>
      </c>
      <c r="IT170" s="2">
        <f t="shared" si="2873"/>
        <v>0</v>
      </c>
      <c r="IU170" s="2">
        <f t="shared" si="2874"/>
        <v>0</v>
      </c>
      <c r="IV170" s="2"/>
      <c r="IW170" s="2"/>
      <c r="IX170" s="2"/>
      <c r="IY170" s="2"/>
      <c r="IZ170" s="2">
        <f t="shared" si="3895"/>
        <v>0</v>
      </c>
      <c r="JA170" s="2">
        <f t="shared" si="3896"/>
        <v>0</v>
      </c>
      <c r="JB170" s="2">
        <f t="shared" si="3897"/>
        <v>0</v>
      </c>
      <c r="JC170" s="2">
        <f t="shared" si="2875"/>
        <v>0</v>
      </c>
      <c r="JD170" s="2">
        <f t="shared" si="2876"/>
        <v>0</v>
      </c>
      <c r="JE170" s="2">
        <f>план!AZ168</f>
        <v>0</v>
      </c>
      <c r="JF170" s="2">
        <f>план!BA168</f>
        <v>0</v>
      </c>
      <c r="JG170" s="2">
        <f t="shared" si="2877"/>
        <v>0</v>
      </c>
      <c r="JH170" s="2">
        <f t="shared" si="2878"/>
        <v>0</v>
      </c>
      <c r="JI170" s="2"/>
      <c r="JJ170" s="2"/>
      <c r="JK170" s="2"/>
      <c r="JL170" s="2"/>
      <c r="JM170" s="2">
        <f t="shared" si="3898"/>
        <v>0</v>
      </c>
      <c r="JN170" s="2">
        <f t="shared" si="3899"/>
        <v>0</v>
      </c>
      <c r="JO170" s="2">
        <f t="shared" si="3900"/>
        <v>0</v>
      </c>
      <c r="JP170" s="2">
        <f t="shared" si="2879"/>
        <v>0</v>
      </c>
      <c r="JQ170" s="2">
        <f t="shared" si="2880"/>
        <v>0</v>
      </c>
      <c r="JR170" s="2">
        <f>план!BB168</f>
        <v>0</v>
      </c>
      <c r="JS170" s="2">
        <f>план!BC168</f>
        <v>0</v>
      </c>
      <c r="JT170" s="2">
        <f t="shared" si="2881"/>
        <v>0</v>
      </c>
      <c r="JU170" s="2">
        <f t="shared" si="2882"/>
        <v>0</v>
      </c>
      <c r="JV170" s="2"/>
      <c r="JW170" s="2"/>
      <c r="JX170" s="2"/>
      <c r="JY170" s="2"/>
      <c r="JZ170" s="2">
        <f t="shared" si="3901"/>
        <v>0</v>
      </c>
      <c r="KA170" s="2">
        <f t="shared" si="3902"/>
        <v>0</v>
      </c>
      <c r="KB170" s="2">
        <f t="shared" si="3903"/>
        <v>0</v>
      </c>
      <c r="KC170" s="2">
        <f t="shared" si="2883"/>
        <v>0</v>
      </c>
      <c r="KD170" s="2">
        <f t="shared" si="2884"/>
        <v>0</v>
      </c>
      <c r="KE170" s="2">
        <f>план!BD168</f>
        <v>0</v>
      </c>
      <c r="KF170" s="2">
        <f>план!BE168</f>
        <v>0</v>
      </c>
      <c r="KG170" s="2">
        <f t="shared" si="2885"/>
        <v>0</v>
      </c>
      <c r="KH170" s="2">
        <f t="shared" si="2886"/>
        <v>0</v>
      </c>
      <c r="KI170" s="2"/>
      <c r="KJ170" s="2"/>
      <c r="KK170" s="2"/>
      <c r="KL170" s="2"/>
      <c r="KM170" s="2">
        <f t="shared" si="3904"/>
        <v>0</v>
      </c>
      <c r="KN170" s="2">
        <f t="shared" si="3905"/>
        <v>0</v>
      </c>
      <c r="KO170" s="2">
        <f t="shared" si="3906"/>
        <v>0</v>
      </c>
      <c r="KP170" s="2">
        <f t="shared" si="2887"/>
        <v>0</v>
      </c>
      <c r="KQ170" s="2">
        <f t="shared" si="2888"/>
        <v>0</v>
      </c>
      <c r="KR170" s="2">
        <f>план!BF168</f>
        <v>0</v>
      </c>
      <c r="KS170" s="2">
        <f>план!BG168</f>
        <v>0</v>
      </c>
      <c r="KT170" s="2">
        <f t="shared" si="2889"/>
        <v>0</v>
      </c>
      <c r="KU170" s="2">
        <f t="shared" si="2890"/>
        <v>0</v>
      </c>
      <c r="KV170" s="2"/>
      <c r="KW170" s="2"/>
      <c r="KX170" s="2"/>
      <c r="KY170" s="2"/>
      <c r="KZ170" s="2">
        <f t="shared" si="3907"/>
        <v>0</v>
      </c>
      <c r="LA170" s="2">
        <f t="shared" si="3908"/>
        <v>0</v>
      </c>
      <c r="LB170" s="2">
        <f t="shared" si="3909"/>
        <v>0</v>
      </c>
      <c r="LC170" s="2">
        <f t="shared" si="2891"/>
        <v>0</v>
      </c>
      <c r="LD170" s="2">
        <f t="shared" si="2892"/>
        <v>0</v>
      </c>
      <c r="LE170" s="2">
        <f>план!BH168</f>
        <v>0</v>
      </c>
      <c r="LF170" s="2">
        <f>план!BI168</f>
        <v>0</v>
      </c>
      <c r="LG170" s="2">
        <f t="shared" si="2893"/>
        <v>0</v>
      </c>
      <c r="LH170" s="2">
        <f t="shared" si="2894"/>
        <v>0</v>
      </c>
      <c r="LI170" s="2"/>
      <c r="LJ170" s="2"/>
      <c r="LK170" s="2"/>
      <c r="LL170" s="2"/>
      <c r="LM170" s="2">
        <f t="shared" si="3910"/>
        <v>0</v>
      </c>
      <c r="LN170" s="2">
        <f t="shared" si="3911"/>
        <v>0</v>
      </c>
      <c r="LO170" s="2">
        <f t="shared" si="3912"/>
        <v>0</v>
      </c>
      <c r="LP170" s="2">
        <f t="shared" si="2895"/>
        <v>0</v>
      </c>
      <c r="LQ170" s="2">
        <f t="shared" si="2896"/>
        <v>0</v>
      </c>
      <c r="LR170" s="2">
        <f>план!BJ168</f>
        <v>0</v>
      </c>
      <c r="LS170" s="2">
        <f>план!BK168</f>
        <v>0</v>
      </c>
      <c r="LT170" s="2">
        <f t="shared" si="2897"/>
        <v>0</v>
      </c>
      <c r="LU170" s="2">
        <f t="shared" si="2898"/>
        <v>0</v>
      </c>
      <c r="LV170" s="2"/>
      <c r="LW170" s="2"/>
      <c r="LX170" s="2"/>
      <c r="LY170" s="2"/>
      <c r="LZ170" s="2">
        <f t="shared" si="3913"/>
        <v>0</v>
      </c>
      <c r="MA170" s="2">
        <f t="shared" si="3914"/>
        <v>0</v>
      </c>
      <c r="MB170" s="2">
        <f t="shared" si="3915"/>
        <v>0</v>
      </c>
      <c r="MC170" s="2">
        <f t="shared" si="2899"/>
        <v>0</v>
      </c>
      <c r="MD170" s="2">
        <f t="shared" si="2900"/>
        <v>0</v>
      </c>
      <c r="ME170" s="2">
        <f>план!BL168</f>
        <v>0</v>
      </c>
      <c r="MF170" s="2">
        <f>план!BM168</f>
        <v>0</v>
      </c>
      <c r="MG170" s="2">
        <f t="shared" si="2901"/>
        <v>0</v>
      </c>
      <c r="MH170" s="2">
        <f t="shared" si="2902"/>
        <v>0</v>
      </c>
      <c r="MI170" s="2"/>
      <c r="MJ170" s="2"/>
      <c r="MK170" s="2"/>
      <c r="ML170" s="2"/>
      <c r="MM170" s="2">
        <f t="shared" si="3916"/>
        <v>0</v>
      </c>
      <c r="MN170" s="2">
        <f t="shared" si="3917"/>
        <v>0</v>
      </c>
      <c r="MO170" s="2">
        <f t="shared" si="3918"/>
        <v>0</v>
      </c>
      <c r="MP170" s="2">
        <f t="shared" si="2903"/>
        <v>0</v>
      </c>
      <c r="MQ170" s="2">
        <f t="shared" si="2904"/>
        <v>0</v>
      </c>
      <c r="MR170" s="2">
        <f>план!BN168</f>
        <v>0</v>
      </c>
      <c r="MS170" s="2">
        <f>план!BO168</f>
        <v>0</v>
      </c>
      <c r="MT170" s="2">
        <f t="shared" si="2905"/>
        <v>0</v>
      </c>
      <c r="MU170" s="2">
        <f t="shared" si="2906"/>
        <v>0</v>
      </c>
      <c r="MV170" s="2"/>
      <c r="MW170" s="2"/>
      <c r="MX170" s="2"/>
      <c r="MY170" s="2"/>
      <c r="MZ170" s="2">
        <f t="shared" si="3919"/>
        <v>0</v>
      </c>
      <c r="NA170" s="2">
        <f t="shared" si="3920"/>
        <v>0</v>
      </c>
      <c r="NB170" s="2">
        <f t="shared" si="3921"/>
        <v>0</v>
      </c>
      <c r="NC170" s="2">
        <f t="shared" si="2907"/>
        <v>0</v>
      </c>
      <c r="ND170" s="2">
        <f t="shared" si="2908"/>
        <v>0</v>
      </c>
      <c r="NE170" s="2">
        <f>план!BP168</f>
        <v>0</v>
      </c>
      <c r="NF170" s="2">
        <f>план!BQ168</f>
        <v>0</v>
      </c>
      <c r="NG170" s="2">
        <f t="shared" si="2909"/>
        <v>0</v>
      </c>
      <c r="NH170" s="2">
        <f t="shared" si="2910"/>
        <v>0</v>
      </c>
      <c r="NI170" s="2"/>
      <c r="NJ170" s="2"/>
      <c r="NK170" s="2"/>
      <c r="NL170" s="2"/>
      <c r="NM170" s="2">
        <f t="shared" si="3922"/>
        <v>0</v>
      </c>
      <c r="NN170" s="2">
        <f t="shared" si="3923"/>
        <v>0</v>
      </c>
      <c r="NO170" s="2">
        <f t="shared" si="3924"/>
        <v>0</v>
      </c>
      <c r="NP170" s="2">
        <f t="shared" si="2911"/>
        <v>0</v>
      </c>
      <c r="NQ170" s="2">
        <f t="shared" si="2912"/>
        <v>0</v>
      </c>
      <c r="NR170" s="2">
        <f>план!BR168</f>
        <v>0</v>
      </c>
      <c r="NS170" s="2">
        <f>план!BS168</f>
        <v>0</v>
      </c>
      <c r="NT170" s="2">
        <f t="shared" si="2913"/>
        <v>0</v>
      </c>
      <c r="NU170" s="2">
        <f t="shared" si="2914"/>
        <v>0</v>
      </c>
      <c r="NV170" s="2"/>
      <c r="NW170" s="2"/>
      <c r="NX170" s="2"/>
      <c r="NY170" s="2"/>
      <c r="NZ170" s="2">
        <f t="shared" si="3925"/>
        <v>0</v>
      </c>
      <c r="OA170" s="2">
        <f t="shared" si="3926"/>
        <v>0</v>
      </c>
      <c r="OB170" s="2">
        <f t="shared" si="3927"/>
        <v>0</v>
      </c>
      <c r="OC170" s="2">
        <f t="shared" si="2915"/>
        <v>0</v>
      </c>
      <c r="OD170" s="2">
        <f t="shared" si="2916"/>
        <v>0</v>
      </c>
      <c r="OE170" s="2">
        <f>план!BT168</f>
        <v>0</v>
      </c>
      <c r="OF170" s="2">
        <f>план!BU168</f>
        <v>0</v>
      </c>
      <c r="OG170" s="2">
        <f t="shared" si="2917"/>
        <v>0</v>
      </c>
      <c r="OH170" s="2">
        <f t="shared" si="2918"/>
        <v>0</v>
      </c>
      <c r="OI170" s="2"/>
      <c r="OJ170" s="2"/>
      <c r="OK170" s="2"/>
      <c r="OL170" s="2"/>
      <c r="OM170" s="2">
        <f t="shared" si="3928"/>
        <v>0</v>
      </c>
      <c r="ON170" s="2">
        <f t="shared" si="3929"/>
        <v>0</v>
      </c>
      <c r="OO170" s="2">
        <f t="shared" si="3930"/>
        <v>0</v>
      </c>
      <c r="OP170" s="2">
        <f t="shared" si="2919"/>
        <v>0</v>
      </c>
      <c r="OQ170" s="2">
        <f t="shared" si="2920"/>
        <v>0</v>
      </c>
      <c r="OR170" s="2">
        <f>план!BV168</f>
        <v>0</v>
      </c>
      <c r="OS170" s="2">
        <f>план!BW168</f>
        <v>0</v>
      </c>
      <c r="OT170" s="2">
        <f t="shared" si="2921"/>
        <v>0</v>
      </c>
      <c r="OU170" s="2">
        <f t="shared" si="2922"/>
        <v>0</v>
      </c>
      <c r="OV170" s="2"/>
      <c r="OW170" s="2"/>
      <c r="OX170" s="2"/>
      <c r="OY170" s="2"/>
      <c r="OZ170" s="2">
        <f t="shared" si="3931"/>
        <v>0</v>
      </c>
      <c r="PA170" s="2">
        <f t="shared" si="3932"/>
        <v>0</v>
      </c>
      <c r="PB170" s="2">
        <f t="shared" si="3933"/>
        <v>0</v>
      </c>
      <c r="PC170" s="2">
        <f t="shared" si="2923"/>
        <v>0</v>
      </c>
      <c r="PD170" s="2">
        <f t="shared" si="2924"/>
        <v>0</v>
      </c>
      <c r="PE170" s="2">
        <f>план!BX168</f>
        <v>0</v>
      </c>
      <c r="PF170" s="2">
        <f>план!BY168</f>
        <v>0</v>
      </c>
      <c r="PG170" s="2">
        <f t="shared" si="2925"/>
        <v>0</v>
      </c>
      <c r="PH170" s="2">
        <f t="shared" si="2926"/>
        <v>0</v>
      </c>
      <c r="PI170" s="2">
        <f>VLOOKUP($C170,'ДС факт при поликлинике'!$D$6:$JC$141,95,0)</f>
        <v>0</v>
      </c>
      <c r="PJ170" s="2">
        <f>VLOOKUP($C170,'ДС факт при поликлинике'!$D$6:$JC$141,96,0)</f>
        <v>0</v>
      </c>
      <c r="PK170" s="2">
        <f>VLOOKUP($C170,'ДС факт при поликлинике'!$D$6:$JC$141,97,0)</f>
        <v>0</v>
      </c>
      <c r="PL170" s="2">
        <f>VLOOKUP($C170,'ДС факт при поликлинике'!$D$6:$JC$141,98,0)</f>
        <v>0</v>
      </c>
      <c r="PM170" s="2">
        <f t="shared" si="3934"/>
        <v>0</v>
      </c>
      <c r="PN170" s="2">
        <f t="shared" si="3935"/>
        <v>0</v>
      </c>
      <c r="PO170" s="2">
        <f t="shared" si="3936"/>
        <v>0</v>
      </c>
      <c r="PP170" s="2">
        <f t="shared" si="2927"/>
        <v>0</v>
      </c>
      <c r="PQ170" s="2">
        <f t="shared" si="2928"/>
        <v>0</v>
      </c>
      <c r="PR170" s="2">
        <f>план!BZ168</f>
        <v>0</v>
      </c>
      <c r="PS170" s="2">
        <f>план!CA168</f>
        <v>0</v>
      </c>
      <c r="PT170" s="2">
        <f t="shared" si="2929"/>
        <v>0</v>
      </c>
      <c r="PU170" s="2">
        <f t="shared" si="2930"/>
        <v>0</v>
      </c>
      <c r="PV170" s="2"/>
      <c r="PW170" s="2"/>
      <c r="PX170" s="2"/>
      <c r="PY170" s="2"/>
      <c r="PZ170" s="2">
        <f t="shared" si="3937"/>
        <v>0</v>
      </c>
      <c r="QA170" s="2">
        <f t="shared" si="3938"/>
        <v>0</v>
      </c>
      <c r="QB170" s="2">
        <f t="shared" si="3939"/>
        <v>0</v>
      </c>
      <c r="QC170" s="2">
        <f t="shared" si="2931"/>
        <v>0</v>
      </c>
      <c r="QD170" s="2">
        <f t="shared" si="2932"/>
        <v>0</v>
      </c>
      <c r="QE170" s="2">
        <f>план!CB168</f>
        <v>0</v>
      </c>
      <c r="QF170" s="2">
        <f>план!CC168</f>
        <v>0</v>
      </c>
      <c r="QG170" s="2">
        <f t="shared" si="2933"/>
        <v>0</v>
      </c>
      <c r="QH170" s="2">
        <f t="shared" si="2934"/>
        <v>0</v>
      </c>
      <c r="QI170" s="2"/>
      <c r="QJ170" s="2"/>
      <c r="QK170" s="2"/>
      <c r="QL170" s="2"/>
      <c r="QM170" s="2">
        <f t="shared" si="3940"/>
        <v>0</v>
      </c>
      <c r="QN170" s="2">
        <f t="shared" si="3941"/>
        <v>0</v>
      </c>
      <c r="QO170" s="2">
        <f t="shared" si="3942"/>
        <v>0</v>
      </c>
      <c r="QP170" s="2">
        <f t="shared" si="2935"/>
        <v>0</v>
      </c>
      <c r="QQ170" s="2">
        <f t="shared" si="2936"/>
        <v>0</v>
      </c>
      <c r="QR170" s="2">
        <f>план!CD168</f>
        <v>0</v>
      </c>
      <c r="QS170" s="2">
        <f>план!CE168</f>
        <v>0</v>
      </c>
      <c r="QT170" s="2">
        <f t="shared" si="2937"/>
        <v>0</v>
      </c>
      <c r="QU170" s="2">
        <f t="shared" si="2938"/>
        <v>0</v>
      </c>
      <c r="QV170" s="2"/>
      <c r="QW170" s="2"/>
      <c r="QX170" s="2"/>
      <c r="QY170" s="2"/>
      <c r="QZ170" s="2">
        <f t="shared" si="3943"/>
        <v>0</v>
      </c>
      <c r="RA170" s="2">
        <f t="shared" si="3944"/>
        <v>0</v>
      </c>
      <c r="RB170" s="2">
        <f t="shared" si="3945"/>
        <v>0</v>
      </c>
      <c r="RC170" s="2">
        <f t="shared" si="2939"/>
        <v>0</v>
      </c>
      <c r="RD170" s="2">
        <f t="shared" si="2940"/>
        <v>0</v>
      </c>
      <c r="RE170" s="2">
        <f>план!CF168</f>
        <v>0</v>
      </c>
      <c r="RF170" s="2">
        <f>план!CG168</f>
        <v>0</v>
      </c>
      <c r="RG170" s="2">
        <f t="shared" si="2941"/>
        <v>0</v>
      </c>
      <c r="RH170" s="2">
        <f t="shared" si="2942"/>
        <v>0</v>
      </c>
      <c r="RI170" s="2"/>
      <c r="RJ170" s="2"/>
      <c r="RK170" s="2"/>
      <c r="RL170" s="2"/>
      <c r="RM170" s="2">
        <f t="shared" si="3946"/>
        <v>0</v>
      </c>
      <c r="RN170" s="2">
        <f t="shared" si="3947"/>
        <v>0</v>
      </c>
      <c r="RO170" s="2">
        <f t="shared" si="3948"/>
        <v>0</v>
      </c>
      <c r="RP170" s="2">
        <f t="shared" si="2943"/>
        <v>0</v>
      </c>
      <c r="RQ170" s="2">
        <f t="shared" si="2944"/>
        <v>0</v>
      </c>
      <c r="RR170" s="2">
        <f>план!CH168</f>
        <v>0</v>
      </c>
      <c r="RS170" s="2">
        <f>план!CI168</f>
        <v>0</v>
      </c>
      <c r="RT170" s="2">
        <f t="shared" si="2945"/>
        <v>0</v>
      </c>
      <c r="RU170" s="2">
        <f t="shared" si="2946"/>
        <v>0</v>
      </c>
      <c r="RV170" s="2"/>
      <c r="RW170" s="2"/>
      <c r="RX170" s="2"/>
      <c r="RY170" s="2"/>
      <c r="RZ170" s="2">
        <f t="shared" si="3949"/>
        <v>0</v>
      </c>
      <c r="SA170" s="2">
        <f t="shared" si="3950"/>
        <v>0</v>
      </c>
      <c r="SB170" s="2">
        <f t="shared" si="3951"/>
        <v>0</v>
      </c>
      <c r="SC170" s="2">
        <f t="shared" si="2947"/>
        <v>0</v>
      </c>
      <c r="SD170" s="2">
        <f t="shared" si="2948"/>
        <v>0</v>
      </c>
      <c r="SE170" s="2">
        <f>план!CJ168</f>
        <v>0</v>
      </c>
      <c r="SF170" s="2">
        <f>план!CK168</f>
        <v>0</v>
      </c>
      <c r="SG170" s="2">
        <f t="shared" si="2949"/>
        <v>0</v>
      </c>
      <c r="SH170" s="2">
        <f t="shared" si="2950"/>
        <v>0</v>
      </c>
      <c r="SI170" s="2"/>
      <c r="SJ170" s="2"/>
      <c r="SK170" s="2"/>
      <c r="SL170" s="2"/>
      <c r="SM170" s="2">
        <f t="shared" si="3952"/>
        <v>0</v>
      </c>
      <c r="SN170" s="2">
        <f t="shared" si="3953"/>
        <v>0</v>
      </c>
      <c r="SO170" s="2">
        <f t="shared" si="3954"/>
        <v>0</v>
      </c>
      <c r="SP170" s="2">
        <f t="shared" si="2951"/>
        <v>0</v>
      </c>
      <c r="SQ170" s="2">
        <f t="shared" si="2952"/>
        <v>0</v>
      </c>
      <c r="SR170" s="2">
        <f>план!CL168</f>
        <v>0</v>
      </c>
      <c r="SS170" s="2">
        <f>план!CM168</f>
        <v>0</v>
      </c>
      <c r="ST170" s="2">
        <f t="shared" si="2953"/>
        <v>0</v>
      </c>
      <c r="SU170" s="2">
        <f t="shared" si="2954"/>
        <v>0</v>
      </c>
      <c r="SV170" s="2"/>
      <c r="SW170" s="2"/>
      <c r="SX170" s="2"/>
      <c r="SY170" s="2"/>
      <c r="SZ170" s="2">
        <f t="shared" si="3955"/>
        <v>0</v>
      </c>
      <c r="TA170" s="2">
        <f t="shared" si="3956"/>
        <v>0</v>
      </c>
      <c r="TB170" s="2">
        <f t="shared" si="3957"/>
        <v>0</v>
      </c>
      <c r="TC170" s="2">
        <f t="shared" si="2955"/>
        <v>0</v>
      </c>
      <c r="TD170" s="2">
        <f t="shared" si="2956"/>
        <v>0</v>
      </c>
      <c r="TE170" s="2">
        <f>план!CN168</f>
        <v>0</v>
      </c>
      <c r="TF170" s="2">
        <f>план!CO168</f>
        <v>0</v>
      </c>
      <c r="TG170" s="2">
        <f t="shared" si="2957"/>
        <v>0</v>
      </c>
      <c r="TH170" s="2">
        <f t="shared" si="2958"/>
        <v>0</v>
      </c>
      <c r="TI170" s="2"/>
      <c r="TJ170" s="2"/>
      <c r="TK170" s="2"/>
      <c r="TL170" s="2"/>
      <c r="TM170" s="2">
        <f t="shared" si="3958"/>
        <v>0</v>
      </c>
      <c r="TN170" s="2">
        <f t="shared" si="3959"/>
        <v>0</v>
      </c>
      <c r="TO170" s="2">
        <f t="shared" si="3960"/>
        <v>0</v>
      </c>
      <c r="TP170" s="2">
        <f t="shared" si="2959"/>
        <v>0</v>
      </c>
      <c r="TQ170" s="2">
        <f t="shared" si="2960"/>
        <v>0</v>
      </c>
      <c r="TR170" s="2">
        <f>план!CP168</f>
        <v>0</v>
      </c>
      <c r="TS170" s="2">
        <f>план!CQ168</f>
        <v>0</v>
      </c>
      <c r="TT170" s="2">
        <f t="shared" si="2961"/>
        <v>0</v>
      </c>
      <c r="TU170" s="2">
        <f t="shared" si="2962"/>
        <v>0</v>
      </c>
      <c r="TV170" s="2"/>
      <c r="TW170" s="2"/>
      <c r="TX170" s="2"/>
      <c r="TY170" s="2"/>
      <c r="TZ170" s="2">
        <f t="shared" si="3961"/>
        <v>0</v>
      </c>
      <c r="UA170" s="2">
        <f t="shared" si="3962"/>
        <v>0</v>
      </c>
      <c r="UB170" s="2">
        <f t="shared" si="3963"/>
        <v>0</v>
      </c>
      <c r="UC170" s="2">
        <f t="shared" si="2963"/>
        <v>0</v>
      </c>
      <c r="UD170" s="2">
        <f t="shared" si="2964"/>
        <v>0</v>
      </c>
      <c r="UE170" s="2">
        <f>план!CR168</f>
        <v>0</v>
      </c>
      <c r="UF170" s="2">
        <f>план!CS168</f>
        <v>0</v>
      </c>
      <c r="UG170" s="2">
        <f t="shared" si="2965"/>
        <v>0</v>
      </c>
      <c r="UH170" s="2">
        <f t="shared" si="2966"/>
        <v>0</v>
      </c>
      <c r="UI170" s="2">
        <f>VLOOKUP($C170,'ДС факт при поликлинике'!$D$6:$JC$141,233,0)</f>
        <v>0</v>
      </c>
      <c r="UJ170" s="2">
        <f>VLOOKUP($C170,'ДС факт при поликлинике'!$D$6:$JC$141,234,0)</f>
        <v>0</v>
      </c>
      <c r="UK170" s="2"/>
      <c r="UL170" s="2"/>
      <c r="UM170" s="2">
        <f t="shared" si="3964"/>
        <v>0</v>
      </c>
      <c r="UN170" s="2">
        <f t="shared" si="3965"/>
        <v>0</v>
      </c>
      <c r="UO170" s="2">
        <f t="shared" si="3966"/>
        <v>0</v>
      </c>
      <c r="UP170" s="2">
        <f t="shared" si="2967"/>
        <v>0</v>
      </c>
      <c r="UQ170" s="2">
        <f t="shared" si="2968"/>
        <v>0</v>
      </c>
      <c r="UR170" s="215">
        <f>план!CT168</f>
        <v>0</v>
      </c>
      <c r="US170" s="37">
        <f>план!CU168</f>
        <v>0</v>
      </c>
      <c r="UT170" s="2">
        <f t="shared" si="2969"/>
        <v>0</v>
      </c>
      <c r="UU170" s="2">
        <f t="shared" si="2970"/>
        <v>0</v>
      </c>
      <c r="UV170" s="2"/>
      <c r="UW170" s="2"/>
      <c r="UX170" s="2"/>
      <c r="UY170" s="2"/>
      <c r="UZ170" s="2">
        <f t="shared" si="3967"/>
        <v>0</v>
      </c>
      <c r="VA170" s="2">
        <f t="shared" si="3968"/>
        <v>0</v>
      </c>
      <c r="VB170" s="2">
        <f t="shared" si="3969"/>
        <v>0</v>
      </c>
      <c r="VC170" s="2">
        <f t="shared" si="2971"/>
        <v>0</v>
      </c>
      <c r="VD170" s="2">
        <f t="shared" si="2972"/>
        <v>0</v>
      </c>
      <c r="VE170" s="2">
        <f>план!CV168</f>
        <v>0</v>
      </c>
      <c r="VF170" s="2">
        <f>план!CW168</f>
        <v>0</v>
      </c>
      <c r="VG170" s="2">
        <f t="shared" si="2973"/>
        <v>0</v>
      </c>
      <c r="VH170" s="2">
        <f t="shared" si="2974"/>
        <v>0</v>
      </c>
      <c r="VI170" s="2"/>
      <c r="VJ170" s="2"/>
      <c r="VK170" s="2"/>
      <c r="VL170" s="2"/>
      <c r="VM170" s="2">
        <f t="shared" si="3970"/>
        <v>0</v>
      </c>
      <c r="VN170" s="2">
        <f t="shared" si="3971"/>
        <v>0</v>
      </c>
      <c r="VO170" s="2">
        <f t="shared" si="3972"/>
        <v>0</v>
      </c>
      <c r="VP170" s="2">
        <f t="shared" si="2975"/>
        <v>0</v>
      </c>
      <c r="VQ170" s="2">
        <f t="shared" si="2976"/>
        <v>0</v>
      </c>
      <c r="VR170" s="2">
        <f>план!CX168</f>
        <v>0</v>
      </c>
      <c r="VS170" s="2">
        <f>план!CY168</f>
        <v>0</v>
      </c>
      <c r="VT170" s="2">
        <f t="shared" si="2977"/>
        <v>0</v>
      </c>
      <c r="VU170" s="2">
        <f t="shared" si="2978"/>
        <v>0</v>
      </c>
      <c r="VV170" s="2"/>
      <c r="VW170" s="2"/>
      <c r="VX170" s="2"/>
      <c r="VY170" s="2"/>
      <c r="VZ170" s="2">
        <f t="shared" si="3973"/>
        <v>0</v>
      </c>
      <c r="WA170" s="2">
        <f t="shared" si="3974"/>
        <v>0</v>
      </c>
      <c r="WB170" s="2">
        <f t="shared" si="3975"/>
        <v>0</v>
      </c>
      <c r="WC170" s="2">
        <f t="shared" si="2979"/>
        <v>0</v>
      </c>
      <c r="WD170" s="2">
        <f t="shared" si="2980"/>
        <v>0</v>
      </c>
      <c r="WE170" s="2">
        <f>план!CZ168</f>
        <v>0</v>
      </c>
      <c r="WF170" s="2">
        <f>план!DA168</f>
        <v>0</v>
      </c>
      <c r="WG170" s="2">
        <f t="shared" si="2981"/>
        <v>0</v>
      </c>
      <c r="WH170" s="2">
        <f t="shared" si="2982"/>
        <v>0</v>
      </c>
      <c r="WI170" s="2">
        <f>VLOOKUP($C170,'ДС факт при поликлинике'!$D$6:$JC$141,91,0)</f>
        <v>0</v>
      </c>
      <c r="WJ170" s="2">
        <f>VLOOKUP($C170,'ДС факт при поликлинике'!$D$6:$JC$141,92,0)</f>
        <v>0</v>
      </c>
      <c r="WK170" s="2">
        <f>VLOOKUP($C170,'ДС факт при поликлинике'!$D$6:$JC$141,93,0)</f>
        <v>0</v>
      </c>
      <c r="WL170" s="2">
        <f>VLOOKUP($C170,'ДС факт при поликлинике'!$D$6:$JC$141,94,0)</f>
        <v>0</v>
      </c>
      <c r="WM170" s="2">
        <f t="shared" si="3976"/>
        <v>0</v>
      </c>
      <c r="WN170" s="2">
        <f t="shared" si="3977"/>
        <v>0</v>
      </c>
      <c r="WO170" s="2">
        <f t="shared" si="3978"/>
        <v>0</v>
      </c>
      <c r="WP170" s="2">
        <f t="shared" si="3979"/>
        <v>0</v>
      </c>
      <c r="WQ170" s="2">
        <f t="shared" si="2983"/>
        <v>0</v>
      </c>
      <c r="WR170" s="2">
        <f>план!DB168</f>
        <v>0</v>
      </c>
      <c r="WS170" s="2">
        <f>план!DC168</f>
        <v>0</v>
      </c>
      <c r="WT170" s="2">
        <f t="shared" si="2984"/>
        <v>0</v>
      </c>
      <c r="WU170" s="2">
        <f t="shared" si="2985"/>
        <v>0</v>
      </c>
      <c r="WV170" s="2"/>
      <c r="WW170" s="2"/>
      <c r="WX170" s="2"/>
      <c r="WY170" s="2"/>
      <c r="WZ170" s="2">
        <f t="shared" si="3980"/>
        <v>0</v>
      </c>
      <c r="XA170" s="2">
        <f t="shared" si="3981"/>
        <v>0</v>
      </c>
      <c r="XB170" s="2">
        <f t="shared" si="3982"/>
        <v>0</v>
      </c>
      <c r="XC170" s="2">
        <f t="shared" si="2986"/>
        <v>0</v>
      </c>
      <c r="XD170" s="2">
        <f t="shared" si="2987"/>
        <v>0</v>
      </c>
      <c r="XE170" s="2">
        <f>план!DD168</f>
        <v>0</v>
      </c>
      <c r="XF170" s="2">
        <f>план!DE168</f>
        <v>0</v>
      </c>
      <c r="XG170" s="2">
        <f t="shared" si="2988"/>
        <v>0</v>
      </c>
      <c r="XH170" s="2">
        <f t="shared" si="2989"/>
        <v>0</v>
      </c>
      <c r="XI170" s="2"/>
      <c r="XJ170" s="2"/>
      <c r="XK170" s="2"/>
      <c r="XL170" s="2"/>
      <c r="XM170" s="2">
        <f t="shared" si="3983"/>
        <v>0</v>
      </c>
      <c r="XN170" s="2">
        <f t="shared" si="3984"/>
        <v>0</v>
      </c>
      <c r="XO170" s="2">
        <f t="shared" si="3985"/>
        <v>0</v>
      </c>
      <c r="XP170" s="2">
        <f t="shared" si="2990"/>
        <v>0</v>
      </c>
      <c r="XQ170" s="2">
        <f t="shared" si="2991"/>
        <v>0</v>
      </c>
      <c r="XR170" s="2">
        <f>план!DF168</f>
        <v>0</v>
      </c>
      <c r="XS170" s="2">
        <f>план!DG168</f>
        <v>0</v>
      </c>
      <c r="XT170" s="2">
        <f t="shared" si="2992"/>
        <v>0</v>
      </c>
      <c r="XU170" s="2">
        <f t="shared" si="2993"/>
        <v>0</v>
      </c>
      <c r="XV170" s="2"/>
      <c r="XW170" s="2"/>
      <c r="XX170" s="2"/>
      <c r="XY170" s="2"/>
      <c r="XZ170" s="2">
        <f t="shared" si="3986"/>
        <v>0</v>
      </c>
      <c r="YA170" s="2">
        <f t="shared" si="3987"/>
        <v>0</v>
      </c>
      <c r="YB170" s="2">
        <f t="shared" si="3988"/>
        <v>0</v>
      </c>
      <c r="YC170" s="2">
        <f t="shared" si="2994"/>
        <v>0</v>
      </c>
      <c r="YD170" s="2">
        <f t="shared" si="2995"/>
        <v>0</v>
      </c>
      <c r="YE170" s="2">
        <f>план!DH168</f>
        <v>0</v>
      </c>
      <c r="YF170" s="2">
        <f>план!DI168</f>
        <v>0</v>
      </c>
      <c r="YG170" s="2">
        <f t="shared" si="2996"/>
        <v>0</v>
      </c>
      <c r="YH170" s="2">
        <f t="shared" si="2997"/>
        <v>0</v>
      </c>
      <c r="YI170" s="2"/>
      <c r="YJ170" s="2"/>
      <c r="YK170" s="2"/>
      <c r="YL170" s="2"/>
      <c r="YM170" s="2">
        <f t="shared" si="3989"/>
        <v>0</v>
      </c>
      <c r="YN170" s="2">
        <f t="shared" si="3990"/>
        <v>0</v>
      </c>
      <c r="YO170" s="2">
        <f t="shared" si="3991"/>
        <v>0</v>
      </c>
      <c r="YP170" s="2">
        <f t="shared" si="2998"/>
        <v>0</v>
      </c>
      <c r="YQ170" s="2">
        <f t="shared" si="2999"/>
        <v>0</v>
      </c>
      <c r="YR170" s="2">
        <f>план!DJ168</f>
        <v>0</v>
      </c>
      <c r="YS170" s="2">
        <f>план!DK168</f>
        <v>0</v>
      </c>
      <c r="YT170" s="2">
        <f t="shared" si="3000"/>
        <v>0</v>
      </c>
      <c r="YU170" s="2">
        <f t="shared" si="3001"/>
        <v>0</v>
      </c>
      <c r="YV170" s="2"/>
      <c r="YW170" s="2"/>
      <c r="YX170" s="2"/>
      <c r="YY170" s="2"/>
      <c r="YZ170" s="2">
        <f t="shared" si="3992"/>
        <v>0</v>
      </c>
      <c r="ZA170" s="2">
        <f t="shared" si="3993"/>
        <v>0</v>
      </c>
      <c r="ZB170" s="2">
        <f t="shared" si="3994"/>
        <v>0</v>
      </c>
      <c r="ZC170" s="2">
        <f t="shared" si="3002"/>
        <v>0</v>
      </c>
      <c r="ZD170" s="2">
        <f t="shared" si="3003"/>
        <v>0</v>
      </c>
      <c r="ZE170" s="2">
        <f>план!DL168</f>
        <v>0</v>
      </c>
      <c r="ZF170" s="2">
        <f>план!DM168</f>
        <v>0</v>
      </c>
      <c r="ZG170" s="2">
        <f t="shared" si="3004"/>
        <v>0</v>
      </c>
      <c r="ZH170" s="2">
        <f t="shared" si="3005"/>
        <v>0</v>
      </c>
      <c r="ZI170" s="2"/>
      <c r="ZJ170" s="2"/>
      <c r="ZK170" s="2"/>
      <c r="ZL170" s="2"/>
      <c r="ZM170" s="2">
        <f t="shared" si="3995"/>
        <v>0</v>
      </c>
      <c r="ZN170" s="2">
        <f t="shared" si="3996"/>
        <v>0</v>
      </c>
      <c r="ZO170" s="2">
        <f t="shared" si="3997"/>
        <v>0</v>
      </c>
      <c r="ZP170" s="2">
        <f t="shared" si="3006"/>
        <v>0</v>
      </c>
      <c r="ZQ170" s="2">
        <f t="shared" si="3007"/>
        <v>0</v>
      </c>
      <c r="ZR170" s="2">
        <f>план!DN168</f>
        <v>0</v>
      </c>
      <c r="ZS170" s="2">
        <f>план!DO168</f>
        <v>0</v>
      </c>
      <c r="ZT170" s="2">
        <f t="shared" si="3008"/>
        <v>0</v>
      </c>
      <c r="ZU170" s="2">
        <f t="shared" si="3009"/>
        <v>0</v>
      </c>
      <c r="ZV170" s="2"/>
      <c r="ZW170" s="2"/>
      <c r="ZX170" s="2"/>
      <c r="ZY170" s="2"/>
      <c r="ZZ170" s="2">
        <f t="shared" si="3998"/>
        <v>0</v>
      </c>
      <c r="AAA170" s="2">
        <f t="shared" si="3999"/>
        <v>0</v>
      </c>
      <c r="AAB170" s="2">
        <f t="shared" si="4000"/>
        <v>0</v>
      </c>
      <c r="AAC170" s="2">
        <f t="shared" si="3010"/>
        <v>0</v>
      </c>
      <c r="AAD170" s="2">
        <f t="shared" si="3011"/>
        <v>0</v>
      </c>
      <c r="AAE170" s="2">
        <f>план!DP168</f>
        <v>0</v>
      </c>
      <c r="AAF170" s="2">
        <f>план!DQ168</f>
        <v>0</v>
      </c>
      <c r="AAG170" s="2">
        <f t="shared" si="3012"/>
        <v>0</v>
      </c>
      <c r="AAH170" s="2">
        <f t="shared" si="3013"/>
        <v>0</v>
      </c>
      <c r="AAI170" s="2"/>
      <c r="AAJ170" s="2"/>
      <c r="AAK170" s="2"/>
      <c r="AAL170" s="2"/>
      <c r="AAM170" s="2">
        <f t="shared" si="4001"/>
        <v>0</v>
      </c>
      <c r="AAN170" s="2">
        <f t="shared" si="4002"/>
        <v>0</v>
      </c>
      <c r="AAO170" s="2">
        <f t="shared" si="4003"/>
        <v>0</v>
      </c>
      <c r="AAP170" s="2">
        <f t="shared" si="3014"/>
        <v>0</v>
      </c>
      <c r="AAQ170" s="2">
        <f t="shared" si="3015"/>
        <v>0</v>
      </c>
      <c r="AAR170" s="2">
        <f>план!DR168</f>
        <v>0</v>
      </c>
      <c r="AAS170" s="2">
        <f>план!DS168</f>
        <v>0</v>
      </c>
      <c r="AAT170" s="2">
        <f t="shared" si="3016"/>
        <v>0</v>
      </c>
      <c r="AAU170" s="2">
        <f t="shared" si="3017"/>
        <v>0</v>
      </c>
      <c r="AAV170" s="2"/>
      <c r="AAW170" s="2"/>
      <c r="AAX170" s="2"/>
      <c r="AAY170" s="2"/>
      <c r="AAZ170" s="2">
        <f t="shared" si="4004"/>
        <v>0</v>
      </c>
      <c r="ABA170" s="2">
        <f t="shared" si="4005"/>
        <v>0</v>
      </c>
      <c r="ABB170" s="2">
        <f t="shared" si="4006"/>
        <v>0</v>
      </c>
      <c r="ABC170" s="2">
        <f t="shared" si="3018"/>
        <v>0</v>
      </c>
      <c r="ABD170" s="2">
        <f t="shared" si="3019"/>
        <v>0</v>
      </c>
      <c r="ABE170" s="2">
        <f>план!DT168</f>
        <v>0</v>
      </c>
      <c r="ABF170" s="2">
        <f>план!DU168</f>
        <v>0</v>
      </c>
      <c r="ABG170" s="2">
        <f t="shared" si="3020"/>
        <v>0</v>
      </c>
      <c r="ABH170" s="2">
        <f t="shared" si="3021"/>
        <v>0</v>
      </c>
      <c r="ABI170" s="2"/>
      <c r="ABJ170" s="2"/>
      <c r="ABK170" s="2"/>
      <c r="ABL170" s="2"/>
      <c r="ABM170" s="2">
        <f t="shared" si="4007"/>
        <v>0</v>
      </c>
      <c r="ABN170" s="2">
        <f t="shared" si="4008"/>
        <v>0</v>
      </c>
      <c r="ABO170" s="2">
        <f t="shared" si="4009"/>
        <v>0</v>
      </c>
      <c r="ABP170" s="2">
        <f t="shared" si="3022"/>
        <v>0</v>
      </c>
      <c r="ABQ170" s="2">
        <f t="shared" si="3023"/>
        <v>0</v>
      </c>
      <c r="ABR170" s="2">
        <f>план!DV168</f>
        <v>0</v>
      </c>
      <c r="ABS170" s="2">
        <f>план!DW168</f>
        <v>0</v>
      </c>
      <c r="ABT170" s="2">
        <f t="shared" si="3024"/>
        <v>0</v>
      </c>
      <c r="ABU170" s="2">
        <f t="shared" si="3025"/>
        <v>0</v>
      </c>
      <c r="ABV170" s="2"/>
      <c r="ABW170" s="2"/>
      <c r="ABX170" s="2"/>
      <c r="ABY170" s="2"/>
      <c r="ABZ170" s="2">
        <f t="shared" si="4010"/>
        <v>0</v>
      </c>
      <c r="ACA170" s="2">
        <f t="shared" si="4011"/>
        <v>0</v>
      </c>
      <c r="ACB170" s="2">
        <f t="shared" si="4012"/>
        <v>0</v>
      </c>
      <c r="ACC170" s="2">
        <f t="shared" si="3026"/>
        <v>0</v>
      </c>
      <c r="ACD170" s="2">
        <f t="shared" si="3027"/>
        <v>0</v>
      </c>
      <c r="ACE170" s="2">
        <f>план!DX168</f>
        <v>0</v>
      </c>
      <c r="ACF170" s="2">
        <f>план!DY168</f>
        <v>0</v>
      </c>
      <c r="ACG170" s="2">
        <f t="shared" si="3028"/>
        <v>0</v>
      </c>
      <c r="ACH170" s="2">
        <f t="shared" si="3029"/>
        <v>0</v>
      </c>
      <c r="ACI170" s="2"/>
      <c r="ACJ170" s="2"/>
      <c r="ACK170" s="2"/>
      <c r="ACL170" s="2"/>
      <c r="ACM170" s="2">
        <f t="shared" si="4013"/>
        <v>0</v>
      </c>
      <c r="ACN170" s="2">
        <f t="shared" si="4014"/>
        <v>0</v>
      </c>
      <c r="ACO170" s="2">
        <f t="shared" si="4015"/>
        <v>0</v>
      </c>
      <c r="ACP170" s="2">
        <f t="shared" si="4016"/>
        <v>0</v>
      </c>
      <c r="ACQ170" s="2">
        <f t="shared" si="4017"/>
        <v>0</v>
      </c>
      <c r="ACR170" s="2">
        <f>план!DZ168</f>
        <v>0</v>
      </c>
      <c r="ACS170" s="2">
        <f>план!EA168</f>
        <v>0</v>
      </c>
      <c r="ACT170" s="2">
        <f t="shared" si="3030"/>
        <v>0</v>
      </c>
      <c r="ACU170" s="2">
        <f t="shared" si="3031"/>
        <v>0</v>
      </c>
      <c r="ACV170" s="2"/>
      <c r="ACW170" s="2"/>
      <c r="ACX170" s="2"/>
      <c r="ACY170" s="2"/>
      <c r="ACZ170" s="2">
        <f t="shared" si="4018"/>
        <v>0</v>
      </c>
      <c r="ADA170" s="2">
        <f t="shared" si="4019"/>
        <v>0</v>
      </c>
      <c r="ADB170" s="2">
        <f t="shared" si="4020"/>
        <v>0</v>
      </c>
      <c r="ADC170" s="2">
        <f t="shared" si="3032"/>
        <v>0</v>
      </c>
      <c r="ADD170" s="2">
        <f t="shared" si="3033"/>
        <v>0</v>
      </c>
      <c r="ADE170" s="2">
        <f>план!EB168</f>
        <v>0</v>
      </c>
      <c r="ADF170" s="2">
        <f>план!EC168</f>
        <v>0</v>
      </c>
      <c r="ADG170" s="2">
        <f t="shared" si="3034"/>
        <v>0</v>
      </c>
      <c r="ADH170" s="2">
        <f t="shared" si="3035"/>
        <v>0</v>
      </c>
      <c r="ADI170" s="2"/>
      <c r="ADJ170" s="2"/>
      <c r="ADK170" s="2"/>
      <c r="ADL170" s="2"/>
      <c r="ADM170" s="2">
        <f t="shared" si="4021"/>
        <v>0</v>
      </c>
      <c r="ADN170" s="2">
        <f t="shared" si="4022"/>
        <v>0</v>
      </c>
      <c r="ADO170" s="2">
        <f t="shared" si="4023"/>
        <v>0</v>
      </c>
      <c r="ADP170" s="2">
        <f t="shared" si="3036"/>
        <v>0</v>
      </c>
      <c r="ADQ170" s="2">
        <f t="shared" si="3037"/>
        <v>0</v>
      </c>
      <c r="ADR170" s="2">
        <f>план!ED168</f>
        <v>0</v>
      </c>
      <c r="ADS170" s="2">
        <f>план!EE168</f>
        <v>0</v>
      </c>
      <c r="ADT170" s="2">
        <f t="shared" si="3038"/>
        <v>0</v>
      </c>
      <c r="ADU170" s="2">
        <f t="shared" si="3039"/>
        <v>0</v>
      </c>
      <c r="ADV170" s="2"/>
      <c r="ADW170" s="2"/>
      <c r="ADX170" s="2"/>
      <c r="ADY170" s="2"/>
      <c r="ADZ170" s="2">
        <f t="shared" si="4024"/>
        <v>0</v>
      </c>
      <c r="AEA170" s="2">
        <f t="shared" si="4025"/>
        <v>0</v>
      </c>
      <c r="AEB170" s="2">
        <f t="shared" si="4026"/>
        <v>0</v>
      </c>
      <c r="AEC170" s="2">
        <f t="shared" si="3040"/>
        <v>0</v>
      </c>
      <c r="AED170" s="2">
        <f t="shared" si="3041"/>
        <v>0</v>
      </c>
      <c r="AEE170" s="2">
        <f>план!EF168</f>
        <v>0</v>
      </c>
      <c r="AEF170" s="2">
        <f>план!EG168</f>
        <v>0</v>
      </c>
      <c r="AEG170" s="2">
        <f t="shared" si="3042"/>
        <v>0</v>
      </c>
      <c r="AEH170" s="2">
        <f t="shared" si="3043"/>
        <v>0</v>
      </c>
      <c r="AEI170" s="2"/>
      <c r="AEJ170" s="2"/>
      <c r="AEK170" s="2"/>
      <c r="AEL170" s="2"/>
      <c r="AEM170" s="2">
        <f t="shared" si="4027"/>
        <v>0</v>
      </c>
      <c r="AEN170" s="2">
        <f t="shared" si="4028"/>
        <v>0</v>
      </c>
      <c r="AEO170" s="2">
        <f t="shared" si="4029"/>
        <v>0</v>
      </c>
      <c r="AEP170" s="2">
        <f t="shared" si="3044"/>
        <v>0</v>
      </c>
      <c r="AEQ170" s="2">
        <f t="shared" si="3045"/>
        <v>0</v>
      </c>
      <c r="AER170" s="2">
        <f>план!EH168</f>
        <v>0</v>
      </c>
      <c r="AES170" s="2">
        <f>план!EI168</f>
        <v>0</v>
      </c>
      <c r="AET170" s="2">
        <f t="shared" si="3046"/>
        <v>0</v>
      </c>
      <c r="AEU170" s="2">
        <f t="shared" si="3047"/>
        <v>0</v>
      </c>
      <c r="AEV170" s="2"/>
      <c r="AEW170" s="2"/>
      <c r="AEX170" s="2"/>
      <c r="AEY170" s="2"/>
      <c r="AEZ170" s="2">
        <f t="shared" si="4030"/>
        <v>0</v>
      </c>
      <c r="AFA170" s="2">
        <f t="shared" si="4031"/>
        <v>0</v>
      </c>
      <c r="AFB170" s="2">
        <f t="shared" si="4032"/>
        <v>0</v>
      </c>
      <c r="AFC170" s="2">
        <f t="shared" si="3048"/>
        <v>0</v>
      </c>
      <c r="AFD170" s="2">
        <f t="shared" si="3049"/>
        <v>0</v>
      </c>
      <c r="AFE170" s="2">
        <f>план!EJ168</f>
        <v>0</v>
      </c>
      <c r="AFF170" s="2">
        <f>план!EK168</f>
        <v>0</v>
      </c>
      <c r="AFG170" s="2">
        <f t="shared" si="3050"/>
        <v>0</v>
      </c>
      <c r="AFH170" s="2">
        <f t="shared" si="3051"/>
        <v>0</v>
      </c>
      <c r="AFI170" s="2"/>
      <c r="AFJ170" s="2"/>
      <c r="AFK170" s="2"/>
      <c r="AFL170" s="2"/>
      <c r="AFM170" s="2">
        <f t="shared" si="4033"/>
        <v>0</v>
      </c>
      <c r="AFN170" s="2">
        <f t="shared" si="4034"/>
        <v>0</v>
      </c>
      <c r="AFO170" s="2">
        <f t="shared" si="4035"/>
        <v>0</v>
      </c>
      <c r="AFP170" s="2">
        <f t="shared" si="3052"/>
        <v>0</v>
      </c>
      <c r="AFQ170" s="2">
        <f t="shared" si="3053"/>
        <v>0</v>
      </c>
      <c r="AFR170" s="20">
        <f t="shared" si="4036"/>
        <v>0</v>
      </c>
      <c r="AFS170" s="20">
        <f t="shared" si="4037"/>
        <v>0</v>
      </c>
      <c r="AFT170" s="20">
        <f t="shared" si="4038"/>
        <v>0</v>
      </c>
      <c r="AFU170" s="20">
        <f t="shared" si="4039"/>
        <v>0</v>
      </c>
      <c r="AFV170" s="20">
        <f t="shared" si="4040"/>
        <v>0</v>
      </c>
      <c r="AFW170" s="20">
        <f t="shared" si="4041"/>
        <v>0</v>
      </c>
      <c r="AFX170" s="20">
        <f t="shared" si="4042"/>
        <v>0</v>
      </c>
      <c r="AFY170" s="20">
        <f t="shared" si="4043"/>
        <v>0</v>
      </c>
      <c r="AFZ170" s="20">
        <f t="shared" si="4044"/>
        <v>0</v>
      </c>
      <c r="AGA170" s="20">
        <f t="shared" si="4045"/>
        <v>0</v>
      </c>
      <c r="AGB170" s="20">
        <f t="shared" si="4046"/>
        <v>0</v>
      </c>
      <c r="AGC170" s="20">
        <f t="shared" si="3588"/>
        <v>0</v>
      </c>
      <c r="AGD170" s="20">
        <f t="shared" si="3589"/>
        <v>0</v>
      </c>
      <c r="AGE170" s="53"/>
      <c r="AGF170" s="53"/>
      <c r="AGH170" s="76"/>
      <c r="AGI170" s="82">
        <f t="shared" si="3248"/>
        <v>0</v>
      </c>
      <c r="AGJ170" s="82">
        <f t="shared" si="3249"/>
        <v>0</v>
      </c>
    </row>
    <row r="171" spans="1:868" ht="30" x14ac:dyDescent="0.25">
      <c r="A171" s="112"/>
      <c r="B171" s="112">
        <v>123</v>
      </c>
      <c r="C171" s="211" t="s">
        <v>672</v>
      </c>
      <c r="D171" s="1" t="s">
        <v>292</v>
      </c>
      <c r="E171" s="17">
        <v>13520</v>
      </c>
      <c r="F171" s="18">
        <v>2.06</v>
      </c>
      <c r="G171" s="18"/>
      <c r="H171" s="122">
        <v>1</v>
      </c>
      <c r="I171" s="128"/>
      <c r="J171" s="17">
        <v>1.4</v>
      </c>
      <c r="K171" s="17">
        <v>1.68</v>
      </c>
      <c r="L171" s="17">
        <v>2.23</v>
      </c>
      <c r="M171" s="21">
        <v>2.57</v>
      </c>
      <c r="N171" s="2">
        <f>план!N169</f>
        <v>0</v>
      </c>
      <c r="O171" s="2">
        <f>план!O169</f>
        <v>0</v>
      </c>
      <c r="P171" s="2">
        <f t="shared" si="3054"/>
        <v>0</v>
      </c>
      <c r="Q171" s="2">
        <f t="shared" si="3055"/>
        <v>0</v>
      </c>
      <c r="R171" s="15">
        <f>VLOOKUP($C171,'ДС факт при поликлинике'!$D$6:$JC$139,31,0)</f>
        <v>0</v>
      </c>
      <c r="S171" s="15">
        <f>VLOOKUP($C171,'ДС факт при поликлинике'!$D$6:$JC$139,32,0)</f>
        <v>0</v>
      </c>
      <c r="T171" s="15">
        <f>VLOOKUP($C171,'ДС факт при поликлинике'!$D$6:$JC$139,33,0)</f>
        <v>0</v>
      </c>
      <c r="U171" s="15">
        <f>VLOOKUP($C171,'ДС факт при поликлинике'!$D$6:$JC$139,34,0)</f>
        <v>0</v>
      </c>
      <c r="V171" s="2">
        <f t="shared" si="3841"/>
        <v>0</v>
      </c>
      <c r="W171" s="2">
        <f t="shared" si="3842"/>
        <v>0</v>
      </c>
      <c r="X171" s="2">
        <f t="shared" si="3843"/>
        <v>0</v>
      </c>
      <c r="Y171" s="2">
        <f t="shared" si="3057"/>
        <v>0</v>
      </c>
      <c r="Z171" s="2">
        <f t="shared" si="3058"/>
        <v>0</v>
      </c>
      <c r="AA171" s="2">
        <f>план!P169</f>
        <v>0</v>
      </c>
      <c r="AB171" s="2">
        <f>план!Q169</f>
        <v>0</v>
      </c>
      <c r="AC171" s="2">
        <f t="shared" si="2805"/>
        <v>0</v>
      </c>
      <c r="AD171" s="2">
        <f t="shared" si="2806"/>
        <v>0</v>
      </c>
      <c r="AE171" s="15"/>
      <c r="AF171" s="15"/>
      <c r="AG171" s="15"/>
      <c r="AH171" s="15"/>
      <c r="AI171" s="2">
        <f t="shared" si="3844"/>
        <v>0</v>
      </c>
      <c r="AJ171" s="2">
        <f t="shared" si="3845"/>
        <v>0</v>
      </c>
      <c r="AK171" s="2">
        <f t="shared" si="3846"/>
        <v>0</v>
      </c>
      <c r="AL171" s="2">
        <f t="shared" si="2807"/>
        <v>0</v>
      </c>
      <c r="AM171" s="2">
        <f t="shared" si="2808"/>
        <v>0</v>
      </c>
      <c r="AN171" s="2">
        <f>план!R169</f>
        <v>0</v>
      </c>
      <c r="AO171" s="2">
        <f>план!S169</f>
        <v>0</v>
      </c>
      <c r="AP171" s="2">
        <f t="shared" si="2809"/>
        <v>0</v>
      </c>
      <c r="AQ171" s="2">
        <f t="shared" si="2810"/>
        <v>0</v>
      </c>
      <c r="AR171" s="2">
        <f>VLOOKUP($C171,'ДС факт при поликлинике'!$D$6:$JC$141,23,0)</f>
        <v>0</v>
      </c>
      <c r="AS171" s="2">
        <f>VLOOKUP($C171,'ДС факт при поликлинике'!$D$6:$JC$141,24,0)</f>
        <v>0</v>
      </c>
      <c r="AT171" s="2">
        <f>VLOOKUP($C171,'ДС факт при поликлинике'!$D$6:$JC$141,25,0)</f>
        <v>0</v>
      </c>
      <c r="AU171" s="2">
        <f>VLOOKUP($C171,'ДС факт при поликлинике'!$D$6:$JC$141,26,0)</f>
        <v>0</v>
      </c>
      <c r="AV171" s="2">
        <f t="shared" si="3847"/>
        <v>0</v>
      </c>
      <c r="AW171" s="2">
        <f t="shared" si="3848"/>
        <v>0</v>
      </c>
      <c r="AX171" s="2">
        <f t="shared" si="3849"/>
        <v>0</v>
      </c>
      <c r="AY171" s="2">
        <f t="shared" si="2811"/>
        <v>0</v>
      </c>
      <c r="AZ171" s="2">
        <f t="shared" si="2812"/>
        <v>0</v>
      </c>
      <c r="BA171" s="2"/>
      <c r="BB171" s="2"/>
      <c r="BC171" s="2">
        <f>план!T169</f>
        <v>0</v>
      </c>
      <c r="BD171" s="2">
        <f>план!U169</f>
        <v>0</v>
      </c>
      <c r="BE171" s="2">
        <f t="shared" si="2813"/>
        <v>0</v>
      </c>
      <c r="BF171" s="2">
        <f t="shared" si="2814"/>
        <v>0</v>
      </c>
      <c r="BG171" s="2">
        <f>VLOOKUP($C171,'ДС факт при поликлинике'!$D$6:$JC$141,7,0)</f>
        <v>0</v>
      </c>
      <c r="BH171" s="2">
        <f>VLOOKUP($C171,'ДС факт при поликлинике'!$D$6:$JC$141,8,0)</f>
        <v>0</v>
      </c>
      <c r="BI171" s="2">
        <f>VLOOKUP($C171,'ДС факт при поликлинике'!$D$6:$JC$141,9,0)</f>
        <v>0</v>
      </c>
      <c r="BJ171" s="2">
        <f>VLOOKUP($C171,'ДС факт при поликлинике'!$D$6:$JC$141,10,0)</f>
        <v>0</v>
      </c>
      <c r="BK171" s="2">
        <f t="shared" si="3850"/>
        <v>0</v>
      </c>
      <c r="BL171" s="2">
        <f t="shared" si="3851"/>
        <v>0</v>
      </c>
      <c r="BM171" s="2">
        <f t="shared" si="3852"/>
        <v>0</v>
      </c>
      <c r="BN171" s="2">
        <f t="shared" si="2815"/>
        <v>0</v>
      </c>
      <c r="BO171" s="2">
        <f t="shared" si="2816"/>
        <v>0</v>
      </c>
      <c r="BP171" s="2">
        <f>план!V169</f>
        <v>0</v>
      </c>
      <c r="BQ171" s="2">
        <f>план!W169</f>
        <v>0</v>
      </c>
      <c r="BR171" s="2">
        <f t="shared" si="2817"/>
        <v>0</v>
      </c>
      <c r="BS171" s="2">
        <f t="shared" si="2818"/>
        <v>0</v>
      </c>
      <c r="BT171" s="2"/>
      <c r="BU171" s="2"/>
      <c r="BV171" s="2"/>
      <c r="BW171" s="2"/>
      <c r="BX171" s="2">
        <f t="shared" si="3853"/>
        <v>0</v>
      </c>
      <c r="BY171" s="2">
        <f t="shared" si="3854"/>
        <v>0</v>
      </c>
      <c r="BZ171" s="2">
        <f t="shared" si="3855"/>
        <v>0</v>
      </c>
      <c r="CA171" s="2">
        <f t="shared" si="2819"/>
        <v>0</v>
      </c>
      <c r="CB171" s="2">
        <f t="shared" si="2820"/>
        <v>0</v>
      </c>
      <c r="CC171" s="2">
        <f>план!X169</f>
        <v>0</v>
      </c>
      <c r="CD171" s="2">
        <f>план!Y169</f>
        <v>0</v>
      </c>
      <c r="CE171" s="2">
        <f t="shared" si="2821"/>
        <v>0</v>
      </c>
      <c r="CF171" s="2">
        <f t="shared" si="2822"/>
        <v>0</v>
      </c>
      <c r="CG171" s="2"/>
      <c r="CH171" s="2"/>
      <c r="CI171" s="2"/>
      <c r="CJ171" s="2"/>
      <c r="CK171" s="2">
        <f t="shared" si="3856"/>
        <v>0</v>
      </c>
      <c r="CL171" s="2">
        <f t="shared" si="3857"/>
        <v>0</v>
      </c>
      <c r="CM171" s="2">
        <f t="shared" si="3858"/>
        <v>0</v>
      </c>
      <c r="CN171" s="2">
        <f t="shared" si="2823"/>
        <v>0</v>
      </c>
      <c r="CO171" s="2">
        <f t="shared" si="2824"/>
        <v>0</v>
      </c>
      <c r="CP171" s="2">
        <f>план!Z169</f>
        <v>0</v>
      </c>
      <c r="CQ171" s="2">
        <f>план!AA169</f>
        <v>0</v>
      </c>
      <c r="CR171" s="2">
        <f t="shared" si="2825"/>
        <v>0</v>
      </c>
      <c r="CS171" s="2">
        <f t="shared" si="2826"/>
        <v>0</v>
      </c>
      <c r="CT171" s="2"/>
      <c r="CU171" s="2"/>
      <c r="CV171" s="2"/>
      <c r="CW171" s="2"/>
      <c r="CX171" s="2">
        <f t="shared" si="3859"/>
        <v>0</v>
      </c>
      <c r="CY171" s="2">
        <f t="shared" si="3860"/>
        <v>0</v>
      </c>
      <c r="CZ171" s="2">
        <f t="shared" si="3861"/>
        <v>0</v>
      </c>
      <c r="DA171" s="2">
        <f t="shared" si="2827"/>
        <v>0</v>
      </c>
      <c r="DB171" s="2">
        <f t="shared" si="2828"/>
        <v>0</v>
      </c>
      <c r="DC171" s="2">
        <f>план!AB169</f>
        <v>0</v>
      </c>
      <c r="DD171" s="2">
        <f>план!AC169</f>
        <v>0</v>
      </c>
      <c r="DE171" s="2">
        <f t="shared" si="2829"/>
        <v>0</v>
      </c>
      <c r="DF171" s="2">
        <f t="shared" si="2830"/>
        <v>0</v>
      </c>
      <c r="DG171" s="2"/>
      <c r="DH171" s="2"/>
      <c r="DI171" s="2"/>
      <c r="DJ171" s="2"/>
      <c r="DK171" s="2">
        <f t="shared" si="3862"/>
        <v>0</v>
      </c>
      <c r="DL171" s="2">
        <f t="shared" si="3863"/>
        <v>0</v>
      </c>
      <c r="DM171" s="2">
        <f t="shared" si="3864"/>
        <v>0</v>
      </c>
      <c r="DN171" s="2">
        <f t="shared" si="2831"/>
        <v>0</v>
      </c>
      <c r="DO171" s="2">
        <f t="shared" si="2832"/>
        <v>0</v>
      </c>
      <c r="DP171" s="2">
        <f>план!AD169</f>
        <v>0</v>
      </c>
      <c r="DQ171" s="2">
        <f>план!AE169</f>
        <v>0</v>
      </c>
      <c r="DR171" s="2">
        <f t="shared" si="2833"/>
        <v>0</v>
      </c>
      <c r="DS171" s="2">
        <f t="shared" si="2834"/>
        <v>0</v>
      </c>
      <c r="DT171" s="2"/>
      <c r="DU171" s="2"/>
      <c r="DV171" s="2"/>
      <c r="DW171" s="2"/>
      <c r="DX171" s="2">
        <f t="shared" si="3865"/>
        <v>0</v>
      </c>
      <c r="DY171" s="2">
        <f t="shared" si="3866"/>
        <v>0</v>
      </c>
      <c r="DZ171" s="2">
        <f t="shared" si="3867"/>
        <v>0</v>
      </c>
      <c r="EA171" s="2">
        <f t="shared" si="2835"/>
        <v>0</v>
      </c>
      <c r="EB171" s="2">
        <f t="shared" si="2836"/>
        <v>0</v>
      </c>
      <c r="EC171" s="2"/>
      <c r="ED171" s="2"/>
      <c r="EE171" s="2">
        <f>план!AF169</f>
        <v>0</v>
      </c>
      <c r="EF171" s="2">
        <f>план!AG169</f>
        <v>0</v>
      </c>
      <c r="EG171" s="2">
        <f t="shared" si="2837"/>
        <v>0</v>
      </c>
      <c r="EH171" s="2">
        <f t="shared" si="2838"/>
        <v>0</v>
      </c>
      <c r="EI171" s="2"/>
      <c r="EJ171" s="2"/>
      <c r="EK171" s="2"/>
      <c r="EL171" s="2"/>
      <c r="EM171" s="2">
        <f t="shared" si="3868"/>
        <v>0</v>
      </c>
      <c r="EN171" s="2">
        <f t="shared" si="3869"/>
        <v>0</v>
      </c>
      <c r="EO171" s="2">
        <f t="shared" si="3870"/>
        <v>0</v>
      </c>
      <c r="EP171" s="2">
        <f t="shared" si="2839"/>
        <v>0</v>
      </c>
      <c r="EQ171" s="2">
        <f t="shared" si="2840"/>
        <v>0</v>
      </c>
      <c r="ER171" s="2">
        <f>план!AH169</f>
        <v>0</v>
      </c>
      <c r="ES171" s="2">
        <f>план!AI169</f>
        <v>0</v>
      </c>
      <c r="ET171" s="2">
        <f t="shared" si="2841"/>
        <v>0</v>
      </c>
      <c r="EU171" s="2">
        <f t="shared" si="2842"/>
        <v>0</v>
      </c>
      <c r="EV171" s="2"/>
      <c r="EW171" s="2"/>
      <c r="EX171" s="2"/>
      <c r="EY171" s="2"/>
      <c r="EZ171" s="2">
        <f t="shared" si="3871"/>
        <v>0</v>
      </c>
      <c r="FA171" s="2">
        <f t="shared" si="3872"/>
        <v>0</v>
      </c>
      <c r="FB171" s="2">
        <f t="shared" si="3873"/>
        <v>0</v>
      </c>
      <c r="FC171" s="2">
        <f t="shared" si="2843"/>
        <v>0</v>
      </c>
      <c r="FD171" s="2">
        <f t="shared" si="2844"/>
        <v>0</v>
      </c>
      <c r="FE171" s="2">
        <f>план!AJ169</f>
        <v>0</v>
      </c>
      <c r="FF171" s="2">
        <f>план!AK169</f>
        <v>0</v>
      </c>
      <c r="FG171" s="2">
        <f t="shared" si="2845"/>
        <v>0</v>
      </c>
      <c r="FH171" s="2">
        <f t="shared" si="2846"/>
        <v>0</v>
      </c>
      <c r="FI171" s="2"/>
      <c r="FJ171" s="2"/>
      <c r="FK171" s="2"/>
      <c r="FL171" s="2"/>
      <c r="FM171" s="2">
        <f t="shared" si="3874"/>
        <v>0</v>
      </c>
      <c r="FN171" s="2">
        <f t="shared" si="3875"/>
        <v>0</v>
      </c>
      <c r="FO171" s="2">
        <f t="shared" si="3876"/>
        <v>0</v>
      </c>
      <c r="FP171" s="2">
        <f t="shared" si="2847"/>
        <v>0</v>
      </c>
      <c r="FQ171" s="2">
        <f t="shared" si="2848"/>
        <v>0</v>
      </c>
      <c r="FR171" s="2">
        <f>план!AL169</f>
        <v>0</v>
      </c>
      <c r="FS171" s="2">
        <f>план!AM169</f>
        <v>0</v>
      </c>
      <c r="FT171" s="2">
        <f t="shared" si="2849"/>
        <v>0</v>
      </c>
      <c r="FU171" s="2">
        <f t="shared" si="2850"/>
        <v>0</v>
      </c>
      <c r="FV171" s="2"/>
      <c r="FW171" s="2"/>
      <c r="FX171" s="2"/>
      <c r="FY171" s="2"/>
      <c r="FZ171" s="2">
        <f t="shared" si="3877"/>
        <v>0</v>
      </c>
      <c r="GA171" s="2">
        <f t="shared" si="3878"/>
        <v>0</v>
      </c>
      <c r="GB171" s="2">
        <f t="shared" si="3879"/>
        <v>0</v>
      </c>
      <c r="GC171" s="2">
        <f t="shared" si="2851"/>
        <v>0</v>
      </c>
      <c r="GD171" s="2">
        <f t="shared" si="2852"/>
        <v>0</v>
      </c>
      <c r="GE171" s="2">
        <f>план!AN169</f>
        <v>0</v>
      </c>
      <c r="GF171" s="2">
        <f>план!AO169</f>
        <v>0</v>
      </c>
      <c r="GG171" s="2">
        <f t="shared" si="2853"/>
        <v>0</v>
      </c>
      <c r="GH171" s="2">
        <f t="shared" si="2854"/>
        <v>0</v>
      </c>
      <c r="GI171" s="2">
        <f>VLOOKUP($C171,'ДС факт при поликлинике'!$D$6:$JC$141,201,0)</f>
        <v>0</v>
      </c>
      <c r="GJ171" s="2">
        <f>VLOOKUP($C171,'ДС факт при поликлинике'!$D$6:$JC$141,202,0)</f>
        <v>0</v>
      </c>
      <c r="GK171" s="2">
        <f>VLOOKUP($C171,'ДС факт при поликлинике'!$D$6:$JC$141,203,0)</f>
        <v>0</v>
      </c>
      <c r="GL171" s="2">
        <f>VLOOKUP($C171,'ДС факт при поликлинике'!$D$6:$JC$141,204,0)</f>
        <v>0</v>
      </c>
      <c r="GM171" s="2">
        <f t="shared" si="3880"/>
        <v>0</v>
      </c>
      <c r="GN171" s="2">
        <f t="shared" si="3881"/>
        <v>0</v>
      </c>
      <c r="GO171" s="2">
        <f t="shared" si="3882"/>
        <v>0</v>
      </c>
      <c r="GP171" s="2">
        <f t="shared" si="2855"/>
        <v>0</v>
      </c>
      <c r="GQ171" s="2">
        <f t="shared" si="2856"/>
        <v>0</v>
      </c>
      <c r="GR171" s="2">
        <f>план!AP169</f>
        <v>0</v>
      </c>
      <c r="GS171" s="2">
        <f>план!AQ169</f>
        <v>0</v>
      </c>
      <c r="GT171" s="2">
        <f t="shared" si="2857"/>
        <v>0</v>
      </c>
      <c r="GU171" s="2">
        <f t="shared" si="2858"/>
        <v>0</v>
      </c>
      <c r="GV171" s="2"/>
      <c r="GW171" s="2"/>
      <c r="GX171" s="2"/>
      <c r="GY171" s="2"/>
      <c r="GZ171" s="2">
        <f t="shared" si="3883"/>
        <v>0</v>
      </c>
      <c r="HA171" s="2">
        <f t="shared" si="3884"/>
        <v>0</v>
      </c>
      <c r="HB171" s="2">
        <f t="shared" si="3885"/>
        <v>0</v>
      </c>
      <c r="HC171" s="2">
        <f t="shared" si="2859"/>
        <v>0</v>
      </c>
      <c r="HD171" s="2">
        <f t="shared" si="2860"/>
        <v>0</v>
      </c>
      <c r="HE171" s="2">
        <f>план!AR169</f>
        <v>0</v>
      </c>
      <c r="HF171" s="2">
        <f>план!AS169</f>
        <v>0</v>
      </c>
      <c r="HG171" s="2">
        <f t="shared" si="2861"/>
        <v>0</v>
      </c>
      <c r="HH171" s="2">
        <f t="shared" si="2862"/>
        <v>0</v>
      </c>
      <c r="HI171" s="2"/>
      <c r="HJ171" s="2"/>
      <c r="HK171" s="2"/>
      <c r="HL171" s="2"/>
      <c r="HM171" s="2">
        <f t="shared" si="3886"/>
        <v>0</v>
      </c>
      <c r="HN171" s="2">
        <f t="shared" si="3887"/>
        <v>0</v>
      </c>
      <c r="HO171" s="2">
        <f t="shared" si="3888"/>
        <v>0</v>
      </c>
      <c r="HP171" s="2">
        <f t="shared" si="2863"/>
        <v>0</v>
      </c>
      <c r="HQ171" s="2">
        <f t="shared" si="2864"/>
        <v>0</v>
      </c>
      <c r="HR171" s="2">
        <f>план!AT169</f>
        <v>0</v>
      </c>
      <c r="HS171" s="2">
        <f>план!AU169</f>
        <v>0</v>
      </c>
      <c r="HT171" s="2">
        <f t="shared" si="2865"/>
        <v>0</v>
      </c>
      <c r="HU171" s="2">
        <f t="shared" si="2866"/>
        <v>0</v>
      </c>
      <c r="HV171" s="2"/>
      <c r="HW171" s="2"/>
      <c r="HX171" s="2"/>
      <c r="HY171" s="2"/>
      <c r="HZ171" s="2">
        <f t="shared" si="3889"/>
        <v>0</v>
      </c>
      <c r="IA171" s="2">
        <f t="shared" si="3890"/>
        <v>0</v>
      </c>
      <c r="IB171" s="2">
        <f t="shared" si="3891"/>
        <v>0</v>
      </c>
      <c r="IC171" s="2">
        <f t="shared" si="2867"/>
        <v>0</v>
      </c>
      <c r="ID171" s="2">
        <f t="shared" si="2868"/>
        <v>0</v>
      </c>
      <c r="IE171" s="2">
        <f>план!AV169</f>
        <v>0</v>
      </c>
      <c r="IF171" s="2">
        <f>план!AW169</f>
        <v>0</v>
      </c>
      <c r="IG171" s="2">
        <f t="shared" si="2869"/>
        <v>0</v>
      </c>
      <c r="IH171" s="2">
        <f t="shared" si="2870"/>
        <v>0</v>
      </c>
      <c r="II171" s="2"/>
      <c r="IJ171" s="2"/>
      <c r="IK171" s="2"/>
      <c r="IL171" s="2"/>
      <c r="IM171" s="2">
        <f t="shared" si="3892"/>
        <v>0</v>
      </c>
      <c r="IN171" s="2">
        <f t="shared" si="3893"/>
        <v>0</v>
      </c>
      <c r="IO171" s="2">
        <f t="shared" si="3894"/>
        <v>0</v>
      </c>
      <c r="IP171" s="2">
        <f t="shared" si="2871"/>
        <v>0</v>
      </c>
      <c r="IQ171" s="2">
        <f t="shared" si="2872"/>
        <v>0</v>
      </c>
      <c r="IR171" s="2">
        <f>план!AX169</f>
        <v>0</v>
      </c>
      <c r="IS171" s="2">
        <f>план!AY169</f>
        <v>0</v>
      </c>
      <c r="IT171" s="2">
        <f t="shared" si="2873"/>
        <v>0</v>
      </c>
      <c r="IU171" s="2">
        <f t="shared" si="2874"/>
        <v>0</v>
      </c>
      <c r="IV171" s="2"/>
      <c r="IW171" s="2"/>
      <c r="IX171" s="2"/>
      <c r="IY171" s="2"/>
      <c r="IZ171" s="2">
        <f t="shared" si="3895"/>
        <v>0</v>
      </c>
      <c r="JA171" s="2">
        <f t="shared" si="3896"/>
        <v>0</v>
      </c>
      <c r="JB171" s="2">
        <f t="shared" si="3897"/>
        <v>0</v>
      </c>
      <c r="JC171" s="2">
        <f t="shared" si="2875"/>
        <v>0</v>
      </c>
      <c r="JD171" s="2">
        <f t="shared" si="2876"/>
        <v>0</v>
      </c>
      <c r="JE171" s="2">
        <f>план!AZ169</f>
        <v>0</v>
      </c>
      <c r="JF171" s="2">
        <f>план!BA169</f>
        <v>0</v>
      </c>
      <c r="JG171" s="2">
        <f t="shared" si="2877"/>
        <v>0</v>
      </c>
      <c r="JH171" s="2">
        <f t="shared" si="2878"/>
        <v>0</v>
      </c>
      <c r="JI171" s="2"/>
      <c r="JJ171" s="2"/>
      <c r="JK171" s="2"/>
      <c r="JL171" s="2"/>
      <c r="JM171" s="2">
        <f t="shared" si="3898"/>
        <v>0</v>
      </c>
      <c r="JN171" s="2">
        <f t="shared" si="3899"/>
        <v>0</v>
      </c>
      <c r="JO171" s="2">
        <f t="shared" si="3900"/>
        <v>0</v>
      </c>
      <c r="JP171" s="2">
        <f t="shared" si="2879"/>
        <v>0</v>
      </c>
      <c r="JQ171" s="2">
        <f t="shared" si="2880"/>
        <v>0</v>
      </c>
      <c r="JR171" s="2">
        <f>план!BB169</f>
        <v>0</v>
      </c>
      <c r="JS171" s="2">
        <f>план!BC169</f>
        <v>0</v>
      </c>
      <c r="JT171" s="2">
        <f t="shared" si="2881"/>
        <v>0</v>
      </c>
      <c r="JU171" s="2">
        <f t="shared" si="2882"/>
        <v>0</v>
      </c>
      <c r="JV171" s="2"/>
      <c r="JW171" s="2"/>
      <c r="JX171" s="2"/>
      <c r="JY171" s="2"/>
      <c r="JZ171" s="2">
        <f t="shared" si="3901"/>
        <v>0</v>
      </c>
      <c r="KA171" s="2">
        <f t="shared" si="3902"/>
        <v>0</v>
      </c>
      <c r="KB171" s="2">
        <f t="shared" si="3903"/>
        <v>0</v>
      </c>
      <c r="KC171" s="2">
        <f t="shared" si="2883"/>
        <v>0</v>
      </c>
      <c r="KD171" s="2">
        <f t="shared" si="2884"/>
        <v>0</v>
      </c>
      <c r="KE171" s="2">
        <f>план!BD169</f>
        <v>0</v>
      </c>
      <c r="KF171" s="2">
        <f>план!BE169</f>
        <v>0</v>
      </c>
      <c r="KG171" s="2">
        <f t="shared" si="2885"/>
        <v>0</v>
      </c>
      <c r="KH171" s="2">
        <f t="shared" si="2886"/>
        <v>0</v>
      </c>
      <c r="KI171" s="2"/>
      <c r="KJ171" s="2"/>
      <c r="KK171" s="2"/>
      <c r="KL171" s="2"/>
      <c r="KM171" s="2">
        <f t="shared" si="3904"/>
        <v>0</v>
      </c>
      <c r="KN171" s="2">
        <f t="shared" si="3905"/>
        <v>0</v>
      </c>
      <c r="KO171" s="2">
        <f t="shared" si="3906"/>
        <v>0</v>
      </c>
      <c r="KP171" s="2">
        <f t="shared" si="2887"/>
        <v>0</v>
      </c>
      <c r="KQ171" s="2">
        <f t="shared" si="2888"/>
        <v>0</v>
      </c>
      <c r="KR171" s="2">
        <f>план!BF169</f>
        <v>0</v>
      </c>
      <c r="KS171" s="2">
        <f>план!BG169</f>
        <v>0</v>
      </c>
      <c r="KT171" s="2">
        <f t="shared" si="2889"/>
        <v>0</v>
      </c>
      <c r="KU171" s="2">
        <f t="shared" si="2890"/>
        <v>0</v>
      </c>
      <c r="KV171" s="2"/>
      <c r="KW171" s="2"/>
      <c r="KX171" s="2"/>
      <c r="KY171" s="2"/>
      <c r="KZ171" s="2">
        <f t="shared" si="3907"/>
        <v>0</v>
      </c>
      <c r="LA171" s="2">
        <f t="shared" si="3908"/>
        <v>0</v>
      </c>
      <c r="LB171" s="2">
        <f t="shared" si="3909"/>
        <v>0</v>
      </c>
      <c r="LC171" s="2">
        <f t="shared" si="2891"/>
        <v>0</v>
      </c>
      <c r="LD171" s="2">
        <f t="shared" si="2892"/>
        <v>0</v>
      </c>
      <c r="LE171" s="2">
        <f>план!BH169</f>
        <v>0</v>
      </c>
      <c r="LF171" s="2">
        <f>план!BI169</f>
        <v>0</v>
      </c>
      <c r="LG171" s="2">
        <f t="shared" si="2893"/>
        <v>0</v>
      </c>
      <c r="LH171" s="2">
        <f t="shared" si="2894"/>
        <v>0</v>
      </c>
      <c r="LI171" s="2"/>
      <c r="LJ171" s="2"/>
      <c r="LK171" s="2"/>
      <c r="LL171" s="2"/>
      <c r="LM171" s="2">
        <f t="shared" si="3910"/>
        <v>0</v>
      </c>
      <c r="LN171" s="2">
        <f t="shared" si="3911"/>
        <v>0</v>
      </c>
      <c r="LO171" s="2">
        <f t="shared" si="3912"/>
        <v>0</v>
      </c>
      <c r="LP171" s="2">
        <f t="shared" si="2895"/>
        <v>0</v>
      </c>
      <c r="LQ171" s="2">
        <f t="shared" si="2896"/>
        <v>0</v>
      </c>
      <c r="LR171" s="2">
        <f>план!BJ169</f>
        <v>0</v>
      </c>
      <c r="LS171" s="2">
        <f>план!BK169</f>
        <v>0</v>
      </c>
      <c r="LT171" s="2">
        <f t="shared" si="2897"/>
        <v>0</v>
      </c>
      <c r="LU171" s="2">
        <f t="shared" si="2898"/>
        <v>0</v>
      </c>
      <c r="LV171" s="2"/>
      <c r="LW171" s="2"/>
      <c r="LX171" s="2"/>
      <c r="LY171" s="2"/>
      <c r="LZ171" s="2">
        <f t="shared" si="3913"/>
        <v>0</v>
      </c>
      <c r="MA171" s="2">
        <f t="shared" si="3914"/>
        <v>0</v>
      </c>
      <c r="MB171" s="2">
        <f t="shared" si="3915"/>
        <v>0</v>
      </c>
      <c r="MC171" s="2">
        <f t="shared" si="2899"/>
        <v>0</v>
      </c>
      <c r="MD171" s="2">
        <f t="shared" si="2900"/>
        <v>0</v>
      </c>
      <c r="ME171" s="2">
        <f>план!BL169</f>
        <v>0</v>
      </c>
      <c r="MF171" s="2">
        <f>план!BM169</f>
        <v>0</v>
      </c>
      <c r="MG171" s="2">
        <f t="shared" si="2901"/>
        <v>0</v>
      </c>
      <c r="MH171" s="2">
        <f t="shared" si="2902"/>
        <v>0</v>
      </c>
      <c r="MI171" s="2"/>
      <c r="MJ171" s="2"/>
      <c r="MK171" s="2"/>
      <c r="ML171" s="2"/>
      <c r="MM171" s="2">
        <f t="shared" si="3916"/>
        <v>0</v>
      </c>
      <c r="MN171" s="2">
        <f t="shared" si="3917"/>
        <v>0</v>
      </c>
      <c r="MO171" s="2">
        <f t="shared" si="3918"/>
        <v>0</v>
      </c>
      <c r="MP171" s="2">
        <f t="shared" si="2903"/>
        <v>0</v>
      </c>
      <c r="MQ171" s="2">
        <f t="shared" si="2904"/>
        <v>0</v>
      </c>
      <c r="MR171" s="2">
        <f>план!BN169</f>
        <v>0</v>
      </c>
      <c r="MS171" s="2">
        <f>план!BO169</f>
        <v>0</v>
      </c>
      <c r="MT171" s="2">
        <f t="shared" si="2905"/>
        <v>0</v>
      </c>
      <c r="MU171" s="2">
        <f t="shared" si="2906"/>
        <v>0</v>
      </c>
      <c r="MV171" s="2"/>
      <c r="MW171" s="2"/>
      <c r="MX171" s="2"/>
      <c r="MY171" s="2"/>
      <c r="MZ171" s="2">
        <f t="shared" si="3919"/>
        <v>0</v>
      </c>
      <c r="NA171" s="2">
        <f t="shared" si="3920"/>
        <v>0</v>
      </c>
      <c r="NB171" s="2">
        <f t="shared" si="3921"/>
        <v>0</v>
      </c>
      <c r="NC171" s="2">
        <f t="shared" si="2907"/>
        <v>0</v>
      </c>
      <c r="ND171" s="2">
        <f t="shared" si="2908"/>
        <v>0</v>
      </c>
      <c r="NE171" s="2">
        <f>план!BP169</f>
        <v>0</v>
      </c>
      <c r="NF171" s="2">
        <f>план!BQ169</f>
        <v>0</v>
      </c>
      <c r="NG171" s="2">
        <f t="shared" si="2909"/>
        <v>0</v>
      </c>
      <c r="NH171" s="2">
        <f t="shared" si="2910"/>
        <v>0</v>
      </c>
      <c r="NI171" s="2"/>
      <c r="NJ171" s="2"/>
      <c r="NK171" s="2"/>
      <c r="NL171" s="2"/>
      <c r="NM171" s="2">
        <f t="shared" si="3922"/>
        <v>0</v>
      </c>
      <c r="NN171" s="2">
        <f t="shared" si="3923"/>
        <v>0</v>
      </c>
      <c r="NO171" s="2">
        <f t="shared" si="3924"/>
        <v>0</v>
      </c>
      <c r="NP171" s="2">
        <f t="shared" si="2911"/>
        <v>0</v>
      </c>
      <c r="NQ171" s="2">
        <f t="shared" si="2912"/>
        <v>0</v>
      </c>
      <c r="NR171" s="2">
        <f>план!BR169</f>
        <v>0</v>
      </c>
      <c r="NS171" s="2">
        <f>план!BS169</f>
        <v>0</v>
      </c>
      <c r="NT171" s="2">
        <f t="shared" si="2913"/>
        <v>0</v>
      </c>
      <c r="NU171" s="2">
        <f t="shared" si="2914"/>
        <v>0</v>
      </c>
      <c r="NV171" s="2"/>
      <c r="NW171" s="2"/>
      <c r="NX171" s="2"/>
      <c r="NY171" s="2"/>
      <c r="NZ171" s="2">
        <f t="shared" si="3925"/>
        <v>0</v>
      </c>
      <c r="OA171" s="2">
        <f t="shared" si="3926"/>
        <v>0</v>
      </c>
      <c r="OB171" s="2">
        <f t="shared" si="3927"/>
        <v>0</v>
      </c>
      <c r="OC171" s="2">
        <f t="shared" si="2915"/>
        <v>0</v>
      </c>
      <c r="OD171" s="2">
        <f t="shared" si="2916"/>
        <v>0</v>
      </c>
      <c r="OE171" s="2">
        <f>план!BT169</f>
        <v>0</v>
      </c>
      <c r="OF171" s="2">
        <f>план!BU169</f>
        <v>0</v>
      </c>
      <c r="OG171" s="2">
        <f t="shared" si="2917"/>
        <v>0</v>
      </c>
      <c r="OH171" s="2">
        <f t="shared" si="2918"/>
        <v>0</v>
      </c>
      <c r="OI171" s="2"/>
      <c r="OJ171" s="2"/>
      <c r="OK171" s="2"/>
      <c r="OL171" s="2"/>
      <c r="OM171" s="2">
        <f t="shared" si="3928"/>
        <v>0</v>
      </c>
      <c r="ON171" s="2">
        <f t="shared" si="3929"/>
        <v>0</v>
      </c>
      <c r="OO171" s="2">
        <f t="shared" si="3930"/>
        <v>0</v>
      </c>
      <c r="OP171" s="2">
        <f t="shared" si="2919"/>
        <v>0</v>
      </c>
      <c r="OQ171" s="2">
        <f t="shared" si="2920"/>
        <v>0</v>
      </c>
      <c r="OR171" s="2">
        <f>план!BV169</f>
        <v>0</v>
      </c>
      <c r="OS171" s="2">
        <f>план!BW169</f>
        <v>0</v>
      </c>
      <c r="OT171" s="2">
        <f t="shared" si="2921"/>
        <v>0</v>
      </c>
      <c r="OU171" s="2">
        <f t="shared" si="2922"/>
        <v>0</v>
      </c>
      <c r="OV171" s="2"/>
      <c r="OW171" s="2"/>
      <c r="OX171" s="2"/>
      <c r="OY171" s="2"/>
      <c r="OZ171" s="2">
        <f t="shared" si="3931"/>
        <v>0</v>
      </c>
      <c r="PA171" s="2">
        <f t="shared" si="3932"/>
        <v>0</v>
      </c>
      <c r="PB171" s="2">
        <f t="shared" si="3933"/>
        <v>0</v>
      </c>
      <c r="PC171" s="2">
        <f t="shared" si="2923"/>
        <v>0</v>
      </c>
      <c r="PD171" s="2">
        <f t="shared" si="2924"/>
        <v>0</v>
      </c>
      <c r="PE171" s="2">
        <f>план!BX169</f>
        <v>0</v>
      </c>
      <c r="PF171" s="2">
        <f>план!BY169</f>
        <v>0</v>
      </c>
      <c r="PG171" s="2">
        <f t="shared" si="2925"/>
        <v>0</v>
      </c>
      <c r="PH171" s="2">
        <f t="shared" si="2926"/>
        <v>0</v>
      </c>
      <c r="PI171" s="2">
        <f>VLOOKUP($C171,'ДС факт при поликлинике'!$D$6:$JC$141,95,0)</f>
        <v>0</v>
      </c>
      <c r="PJ171" s="2">
        <f>VLOOKUP($C171,'ДС факт при поликлинике'!$D$6:$JC$141,96,0)</f>
        <v>0</v>
      </c>
      <c r="PK171" s="2">
        <f>VLOOKUP($C171,'ДС факт при поликлинике'!$D$6:$JC$141,97,0)</f>
        <v>0</v>
      </c>
      <c r="PL171" s="2">
        <f>VLOOKUP($C171,'ДС факт при поликлинике'!$D$6:$JC$141,98,0)</f>
        <v>0</v>
      </c>
      <c r="PM171" s="2">
        <f t="shared" si="3934"/>
        <v>0</v>
      </c>
      <c r="PN171" s="2">
        <f t="shared" si="3935"/>
        <v>0</v>
      </c>
      <c r="PO171" s="2">
        <f t="shared" si="3936"/>
        <v>0</v>
      </c>
      <c r="PP171" s="2">
        <f t="shared" si="2927"/>
        <v>0</v>
      </c>
      <c r="PQ171" s="2">
        <f t="shared" si="2928"/>
        <v>0</v>
      </c>
      <c r="PR171" s="2">
        <f>план!BZ169</f>
        <v>0</v>
      </c>
      <c r="PS171" s="2">
        <f>план!CA169</f>
        <v>0</v>
      </c>
      <c r="PT171" s="2">
        <f t="shared" si="2929"/>
        <v>0</v>
      </c>
      <c r="PU171" s="2">
        <f t="shared" si="2930"/>
        <v>0</v>
      </c>
      <c r="PV171" s="2"/>
      <c r="PW171" s="2"/>
      <c r="PX171" s="2"/>
      <c r="PY171" s="2"/>
      <c r="PZ171" s="2">
        <f t="shared" si="3937"/>
        <v>0</v>
      </c>
      <c r="QA171" s="2">
        <f t="shared" si="3938"/>
        <v>0</v>
      </c>
      <c r="QB171" s="2">
        <f t="shared" si="3939"/>
        <v>0</v>
      </c>
      <c r="QC171" s="2">
        <f t="shared" si="2931"/>
        <v>0</v>
      </c>
      <c r="QD171" s="2">
        <f t="shared" si="2932"/>
        <v>0</v>
      </c>
      <c r="QE171" s="2">
        <f>план!CB169</f>
        <v>0</v>
      </c>
      <c r="QF171" s="2">
        <f>план!CC169</f>
        <v>0</v>
      </c>
      <c r="QG171" s="2">
        <f t="shared" si="2933"/>
        <v>0</v>
      </c>
      <c r="QH171" s="2">
        <f t="shared" si="2934"/>
        <v>0</v>
      </c>
      <c r="QI171" s="2"/>
      <c r="QJ171" s="2"/>
      <c r="QK171" s="2"/>
      <c r="QL171" s="2"/>
      <c r="QM171" s="2">
        <f t="shared" si="3940"/>
        <v>0</v>
      </c>
      <c r="QN171" s="2">
        <f t="shared" si="3941"/>
        <v>0</v>
      </c>
      <c r="QO171" s="2">
        <f t="shared" si="3942"/>
        <v>0</v>
      </c>
      <c r="QP171" s="2">
        <f t="shared" si="2935"/>
        <v>0</v>
      </c>
      <c r="QQ171" s="2">
        <f t="shared" si="2936"/>
        <v>0</v>
      </c>
      <c r="QR171" s="2">
        <f>план!CD169</f>
        <v>0</v>
      </c>
      <c r="QS171" s="2">
        <f>план!CE169</f>
        <v>0</v>
      </c>
      <c r="QT171" s="2">
        <f t="shared" si="2937"/>
        <v>0</v>
      </c>
      <c r="QU171" s="2">
        <f t="shared" si="2938"/>
        <v>0</v>
      </c>
      <c r="QV171" s="2"/>
      <c r="QW171" s="2"/>
      <c r="QX171" s="2"/>
      <c r="QY171" s="2"/>
      <c r="QZ171" s="2">
        <f t="shared" si="3943"/>
        <v>0</v>
      </c>
      <c r="RA171" s="2">
        <f t="shared" si="3944"/>
        <v>0</v>
      </c>
      <c r="RB171" s="2">
        <f t="shared" si="3945"/>
        <v>0</v>
      </c>
      <c r="RC171" s="2">
        <f t="shared" si="2939"/>
        <v>0</v>
      </c>
      <c r="RD171" s="2">
        <f t="shared" si="2940"/>
        <v>0</v>
      </c>
      <c r="RE171" s="2">
        <f>план!CF169</f>
        <v>0</v>
      </c>
      <c r="RF171" s="2">
        <f>план!CG169</f>
        <v>0</v>
      </c>
      <c r="RG171" s="2">
        <f t="shared" si="2941"/>
        <v>0</v>
      </c>
      <c r="RH171" s="2">
        <f t="shared" si="2942"/>
        <v>0</v>
      </c>
      <c r="RI171" s="2"/>
      <c r="RJ171" s="2"/>
      <c r="RK171" s="2"/>
      <c r="RL171" s="2"/>
      <c r="RM171" s="2">
        <f t="shared" si="3946"/>
        <v>0</v>
      </c>
      <c r="RN171" s="2">
        <f t="shared" si="3947"/>
        <v>0</v>
      </c>
      <c r="RO171" s="2">
        <f t="shared" si="3948"/>
        <v>0</v>
      </c>
      <c r="RP171" s="2">
        <f t="shared" si="2943"/>
        <v>0</v>
      </c>
      <c r="RQ171" s="2">
        <f t="shared" si="2944"/>
        <v>0</v>
      </c>
      <c r="RR171" s="2">
        <f>план!CH169</f>
        <v>0</v>
      </c>
      <c r="RS171" s="2">
        <f>план!CI169</f>
        <v>0</v>
      </c>
      <c r="RT171" s="2">
        <f t="shared" si="2945"/>
        <v>0</v>
      </c>
      <c r="RU171" s="2">
        <f t="shared" si="2946"/>
        <v>0</v>
      </c>
      <c r="RV171" s="2"/>
      <c r="RW171" s="2"/>
      <c r="RX171" s="2"/>
      <c r="RY171" s="2"/>
      <c r="RZ171" s="2">
        <f t="shared" si="3949"/>
        <v>0</v>
      </c>
      <c r="SA171" s="2">
        <f t="shared" si="3950"/>
        <v>0</v>
      </c>
      <c r="SB171" s="2">
        <f t="shared" si="3951"/>
        <v>0</v>
      </c>
      <c r="SC171" s="2">
        <f t="shared" si="2947"/>
        <v>0</v>
      </c>
      <c r="SD171" s="2">
        <f t="shared" si="2948"/>
        <v>0</v>
      </c>
      <c r="SE171" s="2">
        <f>план!CJ169</f>
        <v>0</v>
      </c>
      <c r="SF171" s="2">
        <f>план!CK169</f>
        <v>0</v>
      </c>
      <c r="SG171" s="2">
        <f t="shared" si="2949"/>
        <v>0</v>
      </c>
      <c r="SH171" s="2">
        <f t="shared" si="2950"/>
        <v>0</v>
      </c>
      <c r="SI171" s="2"/>
      <c r="SJ171" s="2"/>
      <c r="SK171" s="2"/>
      <c r="SL171" s="2"/>
      <c r="SM171" s="2">
        <f t="shared" si="3952"/>
        <v>0</v>
      </c>
      <c r="SN171" s="2">
        <f t="shared" si="3953"/>
        <v>0</v>
      </c>
      <c r="SO171" s="2">
        <f t="shared" si="3954"/>
        <v>0</v>
      </c>
      <c r="SP171" s="2">
        <f t="shared" si="2951"/>
        <v>0</v>
      </c>
      <c r="SQ171" s="2">
        <f t="shared" si="2952"/>
        <v>0</v>
      </c>
      <c r="SR171" s="2">
        <f>план!CL169</f>
        <v>0</v>
      </c>
      <c r="SS171" s="2">
        <f>план!CM169</f>
        <v>0</v>
      </c>
      <c r="ST171" s="2">
        <f t="shared" si="2953"/>
        <v>0</v>
      </c>
      <c r="SU171" s="2">
        <f t="shared" si="2954"/>
        <v>0</v>
      </c>
      <c r="SV171" s="2"/>
      <c r="SW171" s="2"/>
      <c r="SX171" s="2"/>
      <c r="SY171" s="2"/>
      <c r="SZ171" s="2">
        <f t="shared" si="3955"/>
        <v>0</v>
      </c>
      <c r="TA171" s="2">
        <f t="shared" si="3956"/>
        <v>0</v>
      </c>
      <c r="TB171" s="2">
        <f t="shared" si="3957"/>
        <v>0</v>
      </c>
      <c r="TC171" s="2">
        <f t="shared" si="2955"/>
        <v>0</v>
      </c>
      <c r="TD171" s="2">
        <f t="shared" si="2956"/>
        <v>0</v>
      </c>
      <c r="TE171" s="2">
        <f>план!CN169</f>
        <v>0</v>
      </c>
      <c r="TF171" s="2">
        <f>план!CO169</f>
        <v>0</v>
      </c>
      <c r="TG171" s="2">
        <f t="shared" si="2957"/>
        <v>0</v>
      </c>
      <c r="TH171" s="2">
        <f t="shared" si="2958"/>
        <v>0</v>
      </c>
      <c r="TI171" s="2"/>
      <c r="TJ171" s="2"/>
      <c r="TK171" s="2"/>
      <c r="TL171" s="2"/>
      <c r="TM171" s="2">
        <f t="shared" si="3958"/>
        <v>0</v>
      </c>
      <c r="TN171" s="2">
        <f t="shared" si="3959"/>
        <v>0</v>
      </c>
      <c r="TO171" s="2">
        <f t="shared" si="3960"/>
        <v>0</v>
      </c>
      <c r="TP171" s="2">
        <f t="shared" si="2959"/>
        <v>0</v>
      </c>
      <c r="TQ171" s="2">
        <f t="shared" si="2960"/>
        <v>0</v>
      </c>
      <c r="TR171" s="2">
        <f>план!CP169</f>
        <v>0</v>
      </c>
      <c r="TS171" s="2">
        <f>план!CQ169</f>
        <v>0</v>
      </c>
      <c r="TT171" s="2">
        <f t="shared" si="2961"/>
        <v>0</v>
      </c>
      <c r="TU171" s="2">
        <f t="shared" si="2962"/>
        <v>0</v>
      </c>
      <c r="TV171" s="2"/>
      <c r="TW171" s="2"/>
      <c r="TX171" s="2"/>
      <c r="TY171" s="2"/>
      <c r="TZ171" s="2">
        <f t="shared" si="3961"/>
        <v>0</v>
      </c>
      <c r="UA171" s="2">
        <f t="shared" si="3962"/>
        <v>0</v>
      </c>
      <c r="UB171" s="2">
        <f t="shared" si="3963"/>
        <v>0</v>
      </c>
      <c r="UC171" s="2">
        <f t="shared" si="2963"/>
        <v>0</v>
      </c>
      <c r="UD171" s="2">
        <f t="shared" si="2964"/>
        <v>0</v>
      </c>
      <c r="UE171" s="2">
        <f>план!CR169</f>
        <v>0</v>
      </c>
      <c r="UF171" s="2">
        <f>план!CS169</f>
        <v>0</v>
      </c>
      <c r="UG171" s="2">
        <f t="shared" si="2965"/>
        <v>0</v>
      </c>
      <c r="UH171" s="2">
        <f t="shared" si="2966"/>
        <v>0</v>
      </c>
      <c r="UI171" s="2">
        <f>VLOOKUP($C171,'ДС факт при поликлинике'!$D$6:$JC$141,233,0)</f>
        <v>0</v>
      </c>
      <c r="UJ171" s="2">
        <f>VLOOKUP($C171,'ДС факт при поликлинике'!$D$6:$JC$141,234,0)</f>
        <v>0</v>
      </c>
      <c r="UK171" s="2"/>
      <c r="UL171" s="2"/>
      <c r="UM171" s="2">
        <f t="shared" si="3964"/>
        <v>0</v>
      </c>
      <c r="UN171" s="2">
        <f t="shared" si="3965"/>
        <v>0</v>
      </c>
      <c r="UO171" s="2">
        <f t="shared" si="3966"/>
        <v>0</v>
      </c>
      <c r="UP171" s="2">
        <f t="shared" si="2967"/>
        <v>0</v>
      </c>
      <c r="UQ171" s="2">
        <f t="shared" si="2968"/>
        <v>0</v>
      </c>
      <c r="UR171" s="168">
        <f>план!CT169</f>
        <v>0</v>
      </c>
      <c r="US171" s="37">
        <f>план!CU169</f>
        <v>0</v>
      </c>
      <c r="UT171" s="2">
        <f t="shared" si="2969"/>
        <v>0</v>
      </c>
      <c r="UU171" s="2">
        <f t="shared" si="2970"/>
        <v>0</v>
      </c>
      <c r="UV171" s="2"/>
      <c r="UW171" s="2"/>
      <c r="UX171" s="2"/>
      <c r="UY171" s="2"/>
      <c r="UZ171" s="2">
        <f t="shared" si="3967"/>
        <v>0</v>
      </c>
      <c r="VA171" s="2">
        <f t="shared" si="3968"/>
        <v>0</v>
      </c>
      <c r="VB171" s="2">
        <f t="shared" si="3969"/>
        <v>0</v>
      </c>
      <c r="VC171" s="2">
        <f t="shared" si="2971"/>
        <v>0</v>
      </c>
      <c r="VD171" s="2">
        <f t="shared" si="2972"/>
        <v>0</v>
      </c>
      <c r="VE171" s="2">
        <f>план!CV169</f>
        <v>0</v>
      </c>
      <c r="VF171" s="2">
        <f>план!CW169</f>
        <v>0</v>
      </c>
      <c r="VG171" s="2">
        <f t="shared" si="2973"/>
        <v>0</v>
      </c>
      <c r="VH171" s="2">
        <f t="shared" si="2974"/>
        <v>0</v>
      </c>
      <c r="VI171" s="2"/>
      <c r="VJ171" s="2"/>
      <c r="VK171" s="2"/>
      <c r="VL171" s="2"/>
      <c r="VM171" s="2">
        <f t="shared" si="3970"/>
        <v>0</v>
      </c>
      <c r="VN171" s="2">
        <f t="shared" si="3971"/>
        <v>0</v>
      </c>
      <c r="VO171" s="2">
        <f t="shared" si="3972"/>
        <v>0</v>
      </c>
      <c r="VP171" s="2">
        <f t="shared" si="2975"/>
        <v>0</v>
      </c>
      <c r="VQ171" s="2">
        <f t="shared" si="2976"/>
        <v>0</v>
      </c>
      <c r="VR171" s="2">
        <f>план!CX169</f>
        <v>0</v>
      </c>
      <c r="VS171" s="2">
        <f>план!CY169</f>
        <v>0</v>
      </c>
      <c r="VT171" s="2">
        <f t="shared" si="2977"/>
        <v>0</v>
      </c>
      <c r="VU171" s="2">
        <f t="shared" si="2978"/>
        <v>0</v>
      </c>
      <c r="VV171" s="2"/>
      <c r="VW171" s="2"/>
      <c r="VX171" s="2"/>
      <c r="VY171" s="2"/>
      <c r="VZ171" s="2">
        <f t="shared" si="3973"/>
        <v>0</v>
      </c>
      <c r="WA171" s="2">
        <f t="shared" si="3974"/>
        <v>0</v>
      </c>
      <c r="WB171" s="2">
        <f t="shared" si="3975"/>
        <v>0</v>
      </c>
      <c r="WC171" s="2">
        <f t="shared" si="2979"/>
        <v>0</v>
      </c>
      <c r="WD171" s="2">
        <f t="shared" si="2980"/>
        <v>0</v>
      </c>
      <c r="WE171" s="2">
        <f>план!CZ169</f>
        <v>0</v>
      </c>
      <c r="WF171" s="2">
        <f>план!DA169</f>
        <v>0</v>
      </c>
      <c r="WG171" s="2">
        <f t="shared" si="2981"/>
        <v>0</v>
      </c>
      <c r="WH171" s="2">
        <f t="shared" si="2982"/>
        <v>0</v>
      </c>
      <c r="WI171" s="2">
        <f>VLOOKUP($C171,'ДС факт при поликлинике'!$D$6:$JC$141,91,0)</f>
        <v>0</v>
      </c>
      <c r="WJ171" s="2">
        <f>VLOOKUP($C171,'ДС факт при поликлинике'!$D$6:$JC$141,92,0)</f>
        <v>0</v>
      </c>
      <c r="WK171" s="2">
        <f>VLOOKUP($C171,'ДС факт при поликлинике'!$D$6:$JC$141,93,0)</f>
        <v>0</v>
      </c>
      <c r="WL171" s="2">
        <f>VLOOKUP($C171,'ДС факт при поликлинике'!$D$6:$JC$141,94,0)</f>
        <v>0</v>
      </c>
      <c r="WM171" s="2">
        <f t="shared" si="3976"/>
        <v>0</v>
      </c>
      <c r="WN171" s="2">
        <f t="shared" si="3977"/>
        <v>0</v>
      </c>
      <c r="WO171" s="2">
        <f t="shared" si="3978"/>
        <v>0</v>
      </c>
      <c r="WP171" s="2">
        <f t="shared" si="3979"/>
        <v>0</v>
      </c>
      <c r="WQ171" s="2">
        <f t="shared" si="2983"/>
        <v>0</v>
      </c>
      <c r="WR171" s="2">
        <f>план!DB169</f>
        <v>0</v>
      </c>
      <c r="WS171" s="2">
        <f>план!DC169</f>
        <v>0</v>
      </c>
      <c r="WT171" s="2">
        <f t="shared" si="2984"/>
        <v>0</v>
      </c>
      <c r="WU171" s="2">
        <f t="shared" si="2985"/>
        <v>0</v>
      </c>
      <c r="WV171" s="2"/>
      <c r="WW171" s="2"/>
      <c r="WX171" s="2"/>
      <c r="WY171" s="2"/>
      <c r="WZ171" s="2">
        <f t="shared" si="3980"/>
        <v>0</v>
      </c>
      <c r="XA171" s="2">
        <f t="shared" si="3981"/>
        <v>0</v>
      </c>
      <c r="XB171" s="2">
        <f t="shared" si="3982"/>
        <v>0</v>
      </c>
      <c r="XC171" s="2">
        <f t="shared" si="2986"/>
        <v>0</v>
      </c>
      <c r="XD171" s="2">
        <f t="shared" si="2987"/>
        <v>0</v>
      </c>
      <c r="XE171" s="2">
        <f>план!DD169</f>
        <v>0</v>
      </c>
      <c r="XF171" s="2">
        <f>план!DE169</f>
        <v>0</v>
      </c>
      <c r="XG171" s="2">
        <f t="shared" si="2988"/>
        <v>0</v>
      </c>
      <c r="XH171" s="2">
        <f t="shared" si="2989"/>
        <v>0</v>
      </c>
      <c r="XI171" s="2"/>
      <c r="XJ171" s="2"/>
      <c r="XK171" s="2"/>
      <c r="XL171" s="2"/>
      <c r="XM171" s="2">
        <f t="shared" si="3983"/>
        <v>0</v>
      </c>
      <c r="XN171" s="2">
        <f t="shared" si="3984"/>
        <v>0</v>
      </c>
      <c r="XO171" s="2">
        <f t="shared" si="3985"/>
        <v>0</v>
      </c>
      <c r="XP171" s="2">
        <f t="shared" si="2990"/>
        <v>0</v>
      </c>
      <c r="XQ171" s="2">
        <f t="shared" si="2991"/>
        <v>0</v>
      </c>
      <c r="XR171" s="2">
        <f>план!DF169</f>
        <v>0</v>
      </c>
      <c r="XS171" s="2">
        <f>план!DG169</f>
        <v>0</v>
      </c>
      <c r="XT171" s="2">
        <f t="shared" si="2992"/>
        <v>0</v>
      </c>
      <c r="XU171" s="2">
        <f t="shared" si="2993"/>
        <v>0</v>
      </c>
      <c r="XV171" s="2"/>
      <c r="XW171" s="2"/>
      <c r="XX171" s="2"/>
      <c r="XY171" s="2"/>
      <c r="XZ171" s="2">
        <f t="shared" si="3986"/>
        <v>0</v>
      </c>
      <c r="YA171" s="2">
        <f t="shared" si="3987"/>
        <v>0</v>
      </c>
      <c r="YB171" s="2">
        <f t="shared" si="3988"/>
        <v>0</v>
      </c>
      <c r="YC171" s="2">
        <f t="shared" si="2994"/>
        <v>0</v>
      </c>
      <c r="YD171" s="2">
        <f t="shared" si="2995"/>
        <v>0</v>
      </c>
      <c r="YE171" s="2">
        <f>план!DH169</f>
        <v>0</v>
      </c>
      <c r="YF171" s="2">
        <f>план!DI169</f>
        <v>0</v>
      </c>
      <c r="YG171" s="2">
        <f t="shared" si="2996"/>
        <v>0</v>
      </c>
      <c r="YH171" s="2">
        <f t="shared" si="2997"/>
        <v>0</v>
      </c>
      <c r="YI171" s="2"/>
      <c r="YJ171" s="2"/>
      <c r="YK171" s="2"/>
      <c r="YL171" s="2"/>
      <c r="YM171" s="2">
        <f t="shared" si="3989"/>
        <v>0</v>
      </c>
      <c r="YN171" s="2">
        <f t="shared" si="3990"/>
        <v>0</v>
      </c>
      <c r="YO171" s="2">
        <f t="shared" si="3991"/>
        <v>0</v>
      </c>
      <c r="YP171" s="2">
        <f t="shared" si="2998"/>
        <v>0</v>
      </c>
      <c r="YQ171" s="2">
        <f t="shared" si="2999"/>
        <v>0</v>
      </c>
      <c r="YR171" s="2">
        <f>план!DJ169</f>
        <v>0</v>
      </c>
      <c r="YS171" s="2">
        <f>план!DK169</f>
        <v>0</v>
      </c>
      <c r="YT171" s="2">
        <f t="shared" si="3000"/>
        <v>0</v>
      </c>
      <c r="YU171" s="2">
        <f t="shared" si="3001"/>
        <v>0</v>
      </c>
      <c r="YV171" s="2"/>
      <c r="YW171" s="2"/>
      <c r="YX171" s="2"/>
      <c r="YY171" s="2"/>
      <c r="YZ171" s="2">
        <f t="shared" si="3992"/>
        <v>0</v>
      </c>
      <c r="ZA171" s="2">
        <f t="shared" si="3993"/>
        <v>0</v>
      </c>
      <c r="ZB171" s="2">
        <f t="shared" si="3994"/>
        <v>0</v>
      </c>
      <c r="ZC171" s="2">
        <f t="shared" si="3002"/>
        <v>0</v>
      </c>
      <c r="ZD171" s="2">
        <f t="shared" si="3003"/>
        <v>0</v>
      </c>
      <c r="ZE171" s="2">
        <f>план!DL169</f>
        <v>0</v>
      </c>
      <c r="ZF171" s="2">
        <f>план!DM169</f>
        <v>0</v>
      </c>
      <c r="ZG171" s="2">
        <f t="shared" si="3004"/>
        <v>0</v>
      </c>
      <c r="ZH171" s="2">
        <f t="shared" si="3005"/>
        <v>0</v>
      </c>
      <c r="ZI171" s="2"/>
      <c r="ZJ171" s="2"/>
      <c r="ZK171" s="2"/>
      <c r="ZL171" s="2"/>
      <c r="ZM171" s="2">
        <f t="shared" si="3995"/>
        <v>0</v>
      </c>
      <c r="ZN171" s="2">
        <f t="shared" si="3996"/>
        <v>0</v>
      </c>
      <c r="ZO171" s="2">
        <f t="shared" si="3997"/>
        <v>0</v>
      </c>
      <c r="ZP171" s="2">
        <f t="shared" si="3006"/>
        <v>0</v>
      </c>
      <c r="ZQ171" s="2">
        <f t="shared" si="3007"/>
        <v>0</v>
      </c>
      <c r="ZR171" s="2">
        <f>план!DN169</f>
        <v>0</v>
      </c>
      <c r="ZS171" s="2">
        <f>план!DO169</f>
        <v>0</v>
      </c>
      <c r="ZT171" s="2">
        <f t="shared" si="3008"/>
        <v>0</v>
      </c>
      <c r="ZU171" s="2">
        <f t="shared" si="3009"/>
        <v>0</v>
      </c>
      <c r="ZV171" s="2"/>
      <c r="ZW171" s="2"/>
      <c r="ZX171" s="2"/>
      <c r="ZY171" s="2"/>
      <c r="ZZ171" s="2">
        <f t="shared" si="3998"/>
        <v>0</v>
      </c>
      <c r="AAA171" s="2">
        <f t="shared" si="3999"/>
        <v>0</v>
      </c>
      <c r="AAB171" s="2">
        <f t="shared" si="4000"/>
        <v>0</v>
      </c>
      <c r="AAC171" s="2">
        <f t="shared" si="3010"/>
        <v>0</v>
      </c>
      <c r="AAD171" s="2">
        <f t="shared" si="3011"/>
        <v>0</v>
      </c>
      <c r="AAE171" s="2">
        <f>план!DP169</f>
        <v>0</v>
      </c>
      <c r="AAF171" s="2">
        <f>план!DQ169</f>
        <v>0</v>
      </c>
      <c r="AAG171" s="2">
        <f t="shared" si="3012"/>
        <v>0</v>
      </c>
      <c r="AAH171" s="2">
        <f t="shared" si="3013"/>
        <v>0</v>
      </c>
      <c r="AAI171" s="2"/>
      <c r="AAJ171" s="2"/>
      <c r="AAK171" s="2"/>
      <c r="AAL171" s="2"/>
      <c r="AAM171" s="2">
        <f t="shared" si="4001"/>
        <v>0</v>
      </c>
      <c r="AAN171" s="2">
        <f t="shared" si="4002"/>
        <v>0</v>
      </c>
      <c r="AAO171" s="2">
        <f t="shared" si="4003"/>
        <v>0</v>
      </c>
      <c r="AAP171" s="2">
        <f t="shared" si="3014"/>
        <v>0</v>
      </c>
      <c r="AAQ171" s="2">
        <f t="shared" si="3015"/>
        <v>0</v>
      </c>
      <c r="AAR171" s="2">
        <f>план!DR169</f>
        <v>0</v>
      </c>
      <c r="AAS171" s="2">
        <f>план!DS169</f>
        <v>0</v>
      </c>
      <c r="AAT171" s="2">
        <f t="shared" si="3016"/>
        <v>0</v>
      </c>
      <c r="AAU171" s="2">
        <f t="shared" si="3017"/>
        <v>0</v>
      </c>
      <c r="AAV171" s="2"/>
      <c r="AAW171" s="2"/>
      <c r="AAX171" s="2"/>
      <c r="AAY171" s="2"/>
      <c r="AAZ171" s="2">
        <f t="shared" si="4004"/>
        <v>0</v>
      </c>
      <c r="ABA171" s="2">
        <f t="shared" si="4005"/>
        <v>0</v>
      </c>
      <c r="ABB171" s="2">
        <f t="shared" si="4006"/>
        <v>0</v>
      </c>
      <c r="ABC171" s="2">
        <f t="shared" si="3018"/>
        <v>0</v>
      </c>
      <c r="ABD171" s="2">
        <f t="shared" si="3019"/>
        <v>0</v>
      </c>
      <c r="ABE171" s="2">
        <f>план!DT169</f>
        <v>0</v>
      </c>
      <c r="ABF171" s="2">
        <f>план!DU169</f>
        <v>0</v>
      </c>
      <c r="ABG171" s="2">
        <f t="shared" si="3020"/>
        <v>0</v>
      </c>
      <c r="ABH171" s="2">
        <f t="shared" si="3021"/>
        <v>0</v>
      </c>
      <c r="ABI171" s="2"/>
      <c r="ABJ171" s="2"/>
      <c r="ABK171" s="2"/>
      <c r="ABL171" s="2"/>
      <c r="ABM171" s="2">
        <f t="shared" si="4007"/>
        <v>0</v>
      </c>
      <c r="ABN171" s="2">
        <f t="shared" si="4008"/>
        <v>0</v>
      </c>
      <c r="ABO171" s="2">
        <f t="shared" si="4009"/>
        <v>0</v>
      </c>
      <c r="ABP171" s="2">
        <f t="shared" si="3022"/>
        <v>0</v>
      </c>
      <c r="ABQ171" s="2">
        <f t="shared" si="3023"/>
        <v>0</v>
      </c>
      <c r="ABR171" s="2">
        <f>план!DV169</f>
        <v>0</v>
      </c>
      <c r="ABS171" s="2">
        <f>план!DW169</f>
        <v>0</v>
      </c>
      <c r="ABT171" s="2">
        <f t="shared" si="3024"/>
        <v>0</v>
      </c>
      <c r="ABU171" s="2">
        <f t="shared" si="3025"/>
        <v>0</v>
      </c>
      <c r="ABV171" s="2"/>
      <c r="ABW171" s="2"/>
      <c r="ABX171" s="2"/>
      <c r="ABY171" s="2"/>
      <c r="ABZ171" s="2">
        <f t="shared" si="4010"/>
        <v>0</v>
      </c>
      <c r="ACA171" s="2">
        <f t="shared" si="4011"/>
        <v>0</v>
      </c>
      <c r="ACB171" s="2">
        <f t="shared" si="4012"/>
        <v>0</v>
      </c>
      <c r="ACC171" s="2">
        <f t="shared" si="3026"/>
        <v>0</v>
      </c>
      <c r="ACD171" s="2">
        <f t="shared" si="3027"/>
        <v>0</v>
      </c>
      <c r="ACE171" s="2">
        <f>план!DX169</f>
        <v>0</v>
      </c>
      <c r="ACF171" s="2">
        <f>план!DY169</f>
        <v>0</v>
      </c>
      <c r="ACG171" s="2">
        <f t="shared" si="3028"/>
        <v>0</v>
      </c>
      <c r="ACH171" s="2">
        <f t="shared" si="3029"/>
        <v>0</v>
      </c>
      <c r="ACI171" s="2"/>
      <c r="ACJ171" s="2"/>
      <c r="ACK171" s="2"/>
      <c r="ACL171" s="2"/>
      <c r="ACM171" s="2">
        <f t="shared" si="4013"/>
        <v>0</v>
      </c>
      <c r="ACN171" s="2">
        <f t="shared" si="4014"/>
        <v>0</v>
      </c>
      <c r="ACO171" s="2">
        <f t="shared" si="4015"/>
        <v>0</v>
      </c>
      <c r="ACP171" s="2">
        <f t="shared" si="4016"/>
        <v>0</v>
      </c>
      <c r="ACQ171" s="2">
        <f t="shared" si="4017"/>
        <v>0</v>
      </c>
      <c r="ACR171" s="2">
        <f>план!DZ169</f>
        <v>0</v>
      </c>
      <c r="ACS171" s="2">
        <f>план!EA169</f>
        <v>0</v>
      </c>
      <c r="ACT171" s="2">
        <f t="shared" si="3030"/>
        <v>0</v>
      </c>
      <c r="ACU171" s="2">
        <f t="shared" si="3031"/>
        <v>0</v>
      </c>
      <c r="ACV171" s="2"/>
      <c r="ACW171" s="2"/>
      <c r="ACX171" s="2"/>
      <c r="ACY171" s="2"/>
      <c r="ACZ171" s="2">
        <f t="shared" si="4018"/>
        <v>0</v>
      </c>
      <c r="ADA171" s="2">
        <f t="shared" si="4019"/>
        <v>0</v>
      </c>
      <c r="ADB171" s="2">
        <f t="shared" si="4020"/>
        <v>0</v>
      </c>
      <c r="ADC171" s="2">
        <f t="shared" si="3032"/>
        <v>0</v>
      </c>
      <c r="ADD171" s="2">
        <f t="shared" si="3033"/>
        <v>0</v>
      </c>
      <c r="ADE171" s="2">
        <f>план!EB169</f>
        <v>0</v>
      </c>
      <c r="ADF171" s="2">
        <f>план!EC169</f>
        <v>0</v>
      </c>
      <c r="ADG171" s="2">
        <f t="shared" si="3034"/>
        <v>0</v>
      </c>
      <c r="ADH171" s="2">
        <f t="shared" si="3035"/>
        <v>0</v>
      </c>
      <c r="ADI171" s="2"/>
      <c r="ADJ171" s="2"/>
      <c r="ADK171" s="2"/>
      <c r="ADL171" s="2"/>
      <c r="ADM171" s="2">
        <f t="shared" si="4021"/>
        <v>0</v>
      </c>
      <c r="ADN171" s="2">
        <f t="shared" si="4022"/>
        <v>0</v>
      </c>
      <c r="ADO171" s="2">
        <f t="shared" si="4023"/>
        <v>0</v>
      </c>
      <c r="ADP171" s="2">
        <f t="shared" si="3036"/>
        <v>0</v>
      </c>
      <c r="ADQ171" s="2">
        <f t="shared" si="3037"/>
        <v>0</v>
      </c>
      <c r="ADR171" s="2">
        <f>план!ED169</f>
        <v>0</v>
      </c>
      <c r="ADS171" s="2">
        <f>план!EE169</f>
        <v>0</v>
      </c>
      <c r="ADT171" s="2">
        <f t="shared" si="3038"/>
        <v>0</v>
      </c>
      <c r="ADU171" s="2">
        <f t="shared" si="3039"/>
        <v>0</v>
      </c>
      <c r="ADV171" s="2"/>
      <c r="ADW171" s="2"/>
      <c r="ADX171" s="2"/>
      <c r="ADY171" s="2"/>
      <c r="ADZ171" s="2">
        <f t="shared" si="4024"/>
        <v>0</v>
      </c>
      <c r="AEA171" s="2">
        <f t="shared" si="4025"/>
        <v>0</v>
      </c>
      <c r="AEB171" s="2">
        <f t="shared" si="4026"/>
        <v>0</v>
      </c>
      <c r="AEC171" s="2">
        <f t="shared" si="3040"/>
        <v>0</v>
      </c>
      <c r="AED171" s="2">
        <f t="shared" si="3041"/>
        <v>0</v>
      </c>
      <c r="AEE171" s="2">
        <f>план!EF169</f>
        <v>0</v>
      </c>
      <c r="AEF171" s="2">
        <f>план!EG169</f>
        <v>0</v>
      </c>
      <c r="AEG171" s="2">
        <f t="shared" si="3042"/>
        <v>0</v>
      </c>
      <c r="AEH171" s="2">
        <f t="shared" si="3043"/>
        <v>0</v>
      </c>
      <c r="AEI171" s="2"/>
      <c r="AEJ171" s="2"/>
      <c r="AEK171" s="2"/>
      <c r="AEL171" s="2"/>
      <c r="AEM171" s="2">
        <f t="shared" si="4027"/>
        <v>0</v>
      </c>
      <c r="AEN171" s="2">
        <f t="shared" si="4028"/>
        <v>0</v>
      </c>
      <c r="AEO171" s="2">
        <f t="shared" si="4029"/>
        <v>0</v>
      </c>
      <c r="AEP171" s="2">
        <f t="shared" si="3044"/>
        <v>0</v>
      </c>
      <c r="AEQ171" s="2">
        <f t="shared" si="3045"/>
        <v>0</v>
      </c>
      <c r="AER171" s="2">
        <f>план!EH169</f>
        <v>0</v>
      </c>
      <c r="AES171" s="2">
        <f>план!EI169</f>
        <v>0</v>
      </c>
      <c r="AET171" s="2">
        <f t="shared" si="3046"/>
        <v>0</v>
      </c>
      <c r="AEU171" s="2">
        <f t="shared" si="3047"/>
        <v>0</v>
      </c>
      <c r="AEV171" s="2"/>
      <c r="AEW171" s="2"/>
      <c r="AEX171" s="2"/>
      <c r="AEY171" s="2"/>
      <c r="AEZ171" s="2">
        <f t="shared" si="4030"/>
        <v>0</v>
      </c>
      <c r="AFA171" s="2">
        <f t="shared" si="4031"/>
        <v>0</v>
      </c>
      <c r="AFB171" s="2">
        <f t="shared" si="4032"/>
        <v>0</v>
      </c>
      <c r="AFC171" s="2">
        <f t="shared" si="3048"/>
        <v>0</v>
      </c>
      <c r="AFD171" s="2">
        <f t="shared" si="3049"/>
        <v>0</v>
      </c>
      <c r="AFE171" s="2">
        <f>план!EJ169</f>
        <v>0</v>
      </c>
      <c r="AFF171" s="2">
        <f>план!EK169</f>
        <v>0</v>
      </c>
      <c r="AFG171" s="2">
        <f t="shared" si="3050"/>
        <v>0</v>
      </c>
      <c r="AFH171" s="2">
        <f t="shared" si="3051"/>
        <v>0</v>
      </c>
      <c r="AFI171" s="2"/>
      <c r="AFJ171" s="2"/>
      <c r="AFK171" s="2"/>
      <c r="AFL171" s="2"/>
      <c r="AFM171" s="2">
        <f t="shared" si="4033"/>
        <v>0</v>
      </c>
      <c r="AFN171" s="2">
        <f t="shared" si="4034"/>
        <v>0</v>
      </c>
      <c r="AFO171" s="2">
        <f t="shared" si="4035"/>
        <v>0</v>
      </c>
      <c r="AFP171" s="2">
        <f t="shared" si="3052"/>
        <v>0</v>
      </c>
      <c r="AFQ171" s="2">
        <f t="shared" si="3053"/>
        <v>0</v>
      </c>
      <c r="AFR171" s="20">
        <f t="shared" si="4036"/>
        <v>0</v>
      </c>
      <c r="AFS171" s="20">
        <f t="shared" si="4037"/>
        <v>0</v>
      </c>
      <c r="AFT171" s="20">
        <f t="shared" si="4038"/>
        <v>0</v>
      </c>
      <c r="AFU171" s="20">
        <f t="shared" si="4039"/>
        <v>0</v>
      </c>
      <c r="AFV171" s="20">
        <f t="shared" si="4040"/>
        <v>0</v>
      </c>
      <c r="AFW171" s="20">
        <f t="shared" si="4041"/>
        <v>0</v>
      </c>
      <c r="AFX171" s="20">
        <f t="shared" si="4042"/>
        <v>0</v>
      </c>
      <c r="AFY171" s="20">
        <f t="shared" si="4043"/>
        <v>0</v>
      </c>
      <c r="AFZ171" s="20">
        <f t="shared" si="4044"/>
        <v>0</v>
      </c>
      <c r="AGA171" s="20">
        <f t="shared" si="4045"/>
        <v>0</v>
      </c>
      <c r="AGB171" s="20">
        <f t="shared" si="4046"/>
        <v>0</v>
      </c>
      <c r="AGC171" s="20">
        <f t="shared" si="3588"/>
        <v>0</v>
      </c>
      <c r="AGD171" s="20">
        <f t="shared" si="3589"/>
        <v>0</v>
      </c>
      <c r="AGE171" s="53"/>
      <c r="AGF171" s="53"/>
      <c r="AGH171" s="76"/>
      <c r="AGI171" s="82">
        <f t="shared" si="3248"/>
        <v>0</v>
      </c>
      <c r="AGJ171" s="82">
        <f t="shared" si="3249"/>
        <v>0</v>
      </c>
    </row>
    <row r="172" spans="1:868" ht="30" x14ac:dyDescent="0.25">
      <c r="A172" s="112"/>
      <c r="B172" s="112">
        <v>124</v>
      </c>
      <c r="C172" s="211" t="s">
        <v>673</v>
      </c>
      <c r="D172" s="1" t="s">
        <v>293</v>
      </c>
      <c r="E172" s="17">
        <v>13520</v>
      </c>
      <c r="F172" s="18">
        <v>2.17</v>
      </c>
      <c r="G172" s="18"/>
      <c r="H172" s="122">
        <v>1</v>
      </c>
      <c r="I172" s="128"/>
      <c r="J172" s="17">
        <v>1.4</v>
      </c>
      <c r="K172" s="17">
        <v>1.68</v>
      </c>
      <c r="L172" s="17">
        <v>2.23</v>
      </c>
      <c r="M172" s="21">
        <v>2.57</v>
      </c>
      <c r="N172" s="2">
        <f>план!N170</f>
        <v>0</v>
      </c>
      <c r="O172" s="2">
        <f>план!O170</f>
        <v>0</v>
      </c>
      <c r="P172" s="2">
        <f t="shared" si="3054"/>
        <v>0</v>
      </c>
      <c r="Q172" s="2">
        <f t="shared" si="3055"/>
        <v>0</v>
      </c>
      <c r="R172" s="15">
        <f>VLOOKUP($C172,'ДС факт при поликлинике'!$D$6:$JC$139,31,0)</f>
        <v>0</v>
      </c>
      <c r="S172" s="15">
        <f>VLOOKUP($C172,'ДС факт при поликлинике'!$D$6:$JC$139,32,0)</f>
        <v>0</v>
      </c>
      <c r="T172" s="15">
        <f>VLOOKUP($C172,'ДС факт при поликлинике'!$D$6:$JC$139,33,0)</f>
        <v>0</v>
      </c>
      <c r="U172" s="15">
        <f>VLOOKUP($C172,'ДС факт при поликлинике'!$D$6:$JC$139,34,0)</f>
        <v>0</v>
      </c>
      <c r="V172" s="2">
        <f t="shared" si="3841"/>
        <v>0</v>
      </c>
      <c r="W172" s="2">
        <f t="shared" si="3842"/>
        <v>0</v>
      </c>
      <c r="X172" s="2">
        <f t="shared" si="3843"/>
        <v>0</v>
      </c>
      <c r="Y172" s="2">
        <f t="shared" si="3057"/>
        <v>0</v>
      </c>
      <c r="Z172" s="2">
        <f t="shared" si="3058"/>
        <v>0</v>
      </c>
      <c r="AA172" s="2">
        <f>план!P170</f>
        <v>0</v>
      </c>
      <c r="AB172" s="2">
        <f>план!Q170</f>
        <v>0</v>
      </c>
      <c r="AC172" s="2">
        <f t="shared" si="2805"/>
        <v>0</v>
      </c>
      <c r="AD172" s="2">
        <f t="shared" si="2806"/>
        <v>0</v>
      </c>
      <c r="AE172" s="15">
        <f>VLOOKUP($C172,'ДС факт при поликлинике'!$D$6:$JC$139,3,0)</f>
        <v>0</v>
      </c>
      <c r="AF172" s="15">
        <f>VLOOKUP($C172,'ДС факт при поликлинике'!$D$6:$JC$139,4,0)</f>
        <v>0</v>
      </c>
      <c r="AG172" s="15">
        <f>VLOOKUP($C172,'ДС факт при поликлинике'!$D$6:$JC$139,5,0)</f>
        <v>0</v>
      </c>
      <c r="AH172" s="15">
        <f>VLOOKUP($C172,'ДС факт при поликлинике'!$D$6:$JC$139,6,0)</f>
        <v>0</v>
      </c>
      <c r="AI172" s="2">
        <f t="shared" si="3844"/>
        <v>0</v>
      </c>
      <c r="AJ172" s="2">
        <f t="shared" si="3845"/>
        <v>0</v>
      </c>
      <c r="AK172" s="2">
        <f t="shared" si="3846"/>
        <v>0</v>
      </c>
      <c r="AL172" s="2">
        <f t="shared" si="2807"/>
        <v>0</v>
      </c>
      <c r="AM172" s="2">
        <f t="shared" si="2808"/>
        <v>0</v>
      </c>
      <c r="AN172" s="2">
        <f>план!R170</f>
        <v>0</v>
      </c>
      <c r="AO172" s="2">
        <f>план!S170</f>
        <v>0</v>
      </c>
      <c r="AP172" s="2">
        <f t="shared" si="2809"/>
        <v>0</v>
      </c>
      <c r="AQ172" s="2">
        <f t="shared" si="2810"/>
        <v>0</v>
      </c>
      <c r="AR172" s="2">
        <f>VLOOKUP($C172,'ДС факт при поликлинике'!$D$6:$JC$141,23,0)</f>
        <v>0</v>
      </c>
      <c r="AS172" s="2">
        <f>VLOOKUP($C172,'ДС факт при поликлинике'!$D$6:$JC$141,24,0)</f>
        <v>0</v>
      </c>
      <c r="AT172" s="2">
        <f>VLOOKUP($C172,'ДС факт при поликлинике'!$D$6:$JC$141,25,0)</f>
        <v>0</v>
      </c>
      <c r="AU172" s="2">
        <f>VLOOKUP($C172,'ДС факт при поликлинике'!$D$6:$JC$141,26,0)</f>
        <v>0</v>
      </c>
      <c r="AV172" s="2">
        <f t="shared" si="3847"/>
        <v>0</v>
      </c>
      <c r="AW172" s="2">
        <f t="shared" si="3848"/>
        <v>0</v>
      </c>
      <c r="AX172" s="2">
        <f t="shared" si="3849"/>
        <v>0</v>
      </c>
      <c r="AY172" s="2">
        <f t="shared" si="2811"/>
        <v>0</v>
      </c>
      <c r="AZ172" s="2">
        <f t="shared" si="2812"/>
        <v>0</v>
      </c>
      <c r="BA172" s="2"/>
      <c r="BB172" s="2"/>
      <c r="BC172" s="2">
        <f>план!T170</f>
        <v>0</v>
      </c>
      <c r="BD172" s="2">
        <f>план!U170</f>
        <v>0</v>
      </c>
      <c r="BE172" s="2">
        <f t="shared" si="2813"/>
        <v>0</v>
      </c>
      <c r="BF172" s="2">
        <f t="shared" si="2814"/>
        <v>0</v>
      </c>
      <c r="BG172" s="2">
        <f>VLOOKUP($C172,'ДС факт при поликлинике'!$D$6:$JC$141,7,0)</f>
        <v>0</v>
      </c>
      <c r="BH172" s="2">
        <f>VLOOKUP($C172,'ДС факт при поликлинике'!$D$6:$JC$141,8,0)</f>
        <v>0</v>
      </c>
      <c r="BI172" s="2">
        <f>VLOOKUP($C172,'ДС факт при поликлинике'!$D$6:$JC$141,9,0)</f>
        <v>0</v>
      </c>
      <c r="BJ172" s="2">
        <f>VLOOKUP($C172,'ДС факт при поликлинике'!$D$6:$JC$141,10,0)</f>
        <v>0</v>
      </c>
      <c r="BK172" s="2">
        <f t="shared" si="3850"/>
        <v>0</v>
      </c>
      <c r="BL172" s="2">
        <f t="shared" si="3851"/>
        <v>0</v>
      </c>
      <c r="BM172" s="2">
        <f t="shared" si="3852"/>
        <v>0</v>
      </c>
      <c r="BN172" s="2">
        <f t="shared" si="2815"/>
        <v>0</v>
      </c>
      <c r="BO172" s="2">
        <f t="shared" si="2816"/>
        <v>0</v>
      </c>
      <c r="BP172" s="2">
        <f>план!V170</f>
        <v>0</v>
      </c>
      <c r="BQ172" s="2">
        <f>план!W170</f>
        <v>0</v>
      </c>
      <c r="BR172" s="2">
        <f t="shared" si="2817"/>
        <v>0</v>
      </c>
      <c r="BS172" s="2">
        <f t="shared" si="2818"/>
        <v>0</v>
      </c>
      <c r="BT172" s="2">
        <f>VLOOKUP($C172,'ДС факт при поликлинике'!$D$6:$JC$141,27,0)</f>
        <v>0</v>
      </c>
      <c r="BU172" s="2">
        <f>VLOOKUP($C172,'ДС факт при поликлинике'!$D$6:$JC$141,28,0)</f>
        <v>0</v>
      </c>
      <c r="BV172" s="2">
        <f>VLOOKUP($C172,'ДС факт при поликлинике'!$D$6:$JC$141,29,0)</f>
        <v>0</v>
      </c>
      <c r="BW172" s="2">
        <f>VLOOKUP($C172,'ДС факт при поликлинике'!$D$6:$JC$141,30,0)</f>
        <v>0</v>
      </c>
      <c r="BX172" s="2">
        <f t="shared" si="3853"/>
        <v>0</v>
      </c>
      <c r="BY172" s="2">
        <f t="shared" si="3854"/>
        <v>0</v>
      </c>
      <c r="BZ172" s="2">
        <f t="shared" si="3855"/>
        <v>0</v>
      </c>
      <c r="CA172" s="2">
        <f t="shared" si="2819"/>
        <v>0</v>
      </c>
      <c r="CB172" s="2">
        <f t="shared" si="2820"/>
        <v>0</v>
      </c>
      <c r="CC172" s="2">
        <f>план!X170</f>
        <v>0</v>
      </c>
      <c r="CD172" s="2">
        <f>план!Y170</f>
        <v>0</v>
      </c>
      <c r="CE172" s="2">
        <f t="shared" si="2821"/>
        <v>0</v>
      </c>
      <c r="CF172" s="2">
        <f t="shared" si="2822"/>
        <v>0</v>
      </c>
      <c r="CG172" s="2">
        <f>VLOOKUP($C172,'ДС факт при поликлинике'!$D$6:$JC$141,51,0)</f>
        <v>0</v>
      </c>
      <c r="CH172" s="2">
        <f>VLOOKUP($C172,'ДС факт при поликлинике'!$D$6:$JC$141,52,0)</f>
        <v>0</v>
      </c>
      <c r="CI172" s="2">
        <f>VLOOKUP($C172,'ДС факт при поликлинике'!$D$6:$JC$141,53,0)</f>
        <v>0</v>
      </c>
      <c r="CJ172" s="2">
        <f>VLOOKUP($C172,'ДС факт при поликлинике'!$D$6:$JC$141,54,0)</f>
        <v>0</v>
      </c>
      <c r="CK172" s="2">
        <f t="shared" si="3856"/>
        <v>0</v>
      </c>
      <c r="CL172" s="2">
        <f t="shared" si="3857"/>
        <v>0</v>
      </c>
      <c r="CM172" s="2">
        <f t="shared" si="3858"/>
        <v>0</v>
      </c>
      <c r="CN172" s="2">
        <f t="shared" si="2823"/>
        <v>0</v>
      </c>
      <c r="CO172" s="2">
        <f t="shared" si="2824"/>
        <v>0</v>
      </c>
      <c r="CP172" s="2">
        <f>план!Z170</f>
        <v>0</v>
      </c>
      <c r="CQ172" s="2">
        <f>план!AA170</f>
        <v>0</v>
      </c>
      <c r="CR172" s="2">
        <f t="shared" si="2825"/>
        <v>0</v>
      </c>
      <c r="CS172" s="2">
        <f t="shared" si="2826"/>
        <v>0</v>
      </c>
      <c r="CT172" s="2">
        <f>VLOOKUP($C172,'ДС факт при поликлинике'!$D$6:$JC$141,235,0)</f>
        <v>0</v>
      </c>
      <c r="CU172" s="2">
        <f>VLOOKUP($C172,'ДС факт при поликлинике'!$D$6:$JC$141,236,0)</f>
        <v>0</v>
      </c>
      <c r="CV172" s="2">
        <f>VLOOKUP($C172,'ДС факт при поликлинике'!$D$6:$JC$141,237,0)</f>
        <v>0</v>
      </c>
      <c r="CW172" s="2">
        <f>VLOOKUP($C172,'ДС факт при поликлинике'!$D$6:$JC$141,238,0)</f>
        <v>0</v>
      </c>
      <c r="CX172" s="2">
        <f t="shared" si="3859"/>
        <v>0</v>
      </c>
      <c r="CY172" s="2">
        <f t="shared" si="3860"/>
        <v>0</v>
      </c>
      <c r="CZ172" s="2">
        <f t="shared" si="3861"/>
        <v>0</v>
      </c>
      <c r="DA172" s="2">
        <f t="shared" si="2827"/>
        <v>0</v>
      </c>
      <c r="DB172" s="2">
        <f t="shared" si="2828"/>
        <v>0</v>
      </c>
      <c r="DC172" s="2">
        <f>план!AB170</f>
        <v>0</v>
      </c>
      <c r="DD172" s="2">
        <f>план!AC170</f>
        <v>0</v>
      </c>
      <c r="DE172" s="2">
        <f t="shared" si="2829"/>
        <v>0</v>
      </c>
      <c r="DF172" s="2">
        <f t="shared" si="2830"/>
        <v>0</v>
      </c>
      <c r="DG172" s="2">
        <f>VLOOKUP($C172,'ДС факт при поликлинике'!$D$6:$JC$141,163,0)</f>
        <v>0</v>
      </c>
      <c r="DH172" s="2">
        <f>VLOOKUP($C172,'ДС факт при поликлинике'!$D$6:$JC$141,164,0)</f>
        <v>0</v>
      </c>
      <c r="DI172" s="2">
        <f>VLOOKUP($C172,'ДС факт при поликлинике'!$D$6:$JC$141,165,0)</f>
        <v>0</v>
      </c>
      <c r="DJ172" s="2">
        <f>VLOOKUP($C172,'ДС факт при поликлинике'!$D$6:$JC$141,166,0)</f>
        <v>0</v>
      </c>
      <c r="DK172" s="2">
        <f t="shared" si="3862"/>
        <v>0</v>
      </c>
      <c r="DL172" s="2">
        <f t="shared" si="3863"/>
        <v>0</v>
      </c>
      <c r="DM172" s="2">
        <f t="shared" si="3864"/>
        <v>0</v>
      </c>
      <c r="DN172" s="2">
        <f t="shared" si="2831"/>
        <v>0</v>
      </c>
      <c r="DO172" s="2">
        <f t="shared" si="2832"/>
        <v>0</v>
      </c>
      <c r="DP172" s="2">
        <f>план!AD170</f>
        <v>17</v>
      </c>
      <c r="DQ172" s="2">
        <f>план!AE170</f>
        <v>837904.70399999991</v>
      </c>
      <c r="DR172" s="2">
        <f t="shared" si="2833"/>
        <v>9.9166666666666679</v>
      </c>
      <c r="DS172" s="2">
        <f t="shared" si="2834"/>
        <v>488777.74399999995</v>
      </c>
      <c r="DT172" s="2">
        <f>VLOOKUP($C172,'ДС факт при поликлинике'!$D$6:$JC$141,229,0)</f>
        <v>5</v>
      </c>
      <c r="DU172" s="2">
        <f>VLOOKUP($C172,'ДС факт при поликлинике'!$D$6:$JC$141,230,0)</f>
        <v>231655.99000000002</v>
      </c>
      <c r="DV172" s="2">
        <f>VLOOKUP($C172,'ДС факт при поликлинике'!$D$6:$JC$141,231,0)</f>
        <v>0</v>
      </c>
      <c r="DW172" s="2">
        <f>VLOOKUP($C172,'ДС факт при поликлинике'!$D$6:$JC$141,232,0)</f>
        <v>0</v>
      </c>
      <c r="DX172" s="2">
        <f t="shared" si="3865"/>
        <v>36.89</v>
      </c>
      <c r="DY172" s="2">
        <f t="shared" si="3866"/>
        <v>21.519166666666667</v>
      </c>
      <c r="DZ172" s="2">
        <f t="shared" si="3867"/>
        <v>10.85</v>
      </c>
      <c r="EA172" s="2">
        <f t="shared" si="2835"/>
        <v>-4.9166666666666679</v>
      </c>
      <c r="EB172" s="2">
        <f t="shared" si="2836"/>
        <v>-257121.75399999993</v>
      </c>
      <c r="EC172" s="2">
        <f>DQ172/DP172</f>
        <v>49288.511999999995</v>
      </c>
      <c r="ED172" s="2">
        <f>DU172/DT172</f>
        <v>46331.198000000004</v>
      </c>
      <c r="EE172" s="2">
        <f>план!AF170</f>
        <v>0</v>
      </c>
      <c r="EF172" s="2">
        <f>план!AG170</f>
        <v>0</v>
      </c>
      <c r="EG172" s="2">
        <f t="shared" si="2837"/>
        <v>0</v>
      </c>
      <c r="EH172" s="2">
        <f t="shared" si="2838"/>
        <v>0</v>
      </c>
      <c r="EI172" s="2">
        <f>VLOOKUP($C172,'ДС факт при поликлинике'!$D$6:$JC$141,239,0)</f>
        <v>0</v>
      </c>
      <c r="EJ172" s="2">
        <f>VLOOKUP($C172,'ДС факт при поликлинике'!$D$6:$JC$141,240,0)</f>
        <v>0</v>
      </c>
      <c r="EK172" s="2">
        <f>VLOOKUP($C172,'ДС факт при поликлинике'!$D$6:$JC$141,241,0)</f>
        <v>0</v>
      </c>
      <c r="EL172" s="2">
        <f>VLOOKUP($C172,'ДС факт при поликлинике'!$D$6:$JC$141,242,0)</f>
        <v>0</v>
      </c>
      <c r="EM172" s="2">
        <f t="shared" si="3868"/>
        <v>0</v>
      </c>
      <c r="EN172" s="2">
        <f t="shared" si="3869"/>
        <v>0</v>
      </c>
      <c r="EO172" s="2">
        <f t="shared" si="3870"/>
        <v>0</v>
      </c>
      <c r="EP172" s="2">
        <f t="shared" si="2839"/>
        <v>0</v>
      </c>
      <c r="EQ172" s="2">
        <f t="shared" si="2840"/>
        <v>0</v>
      </c>
      <c r="ER172" s="2">
        <f>план!AH170</f>
        <v>0</v>
      </c>
      <c r="ES172" s="2">
        <f>план!AI170</f>
        <v>0</v>
      </c>
      <c r="ET172" s="2">
        <f t="shared" si="2841"/>
        <v>0</v>
      </c>
      <c r="EU172" s="2">
        <f t="shared" si="2842"/>
        <v>0</v>
      </c>
      <c r="EV172" s="2">
        <f>VLOOKUP($C172,'ДС факт при поликлинике'!$D$6:$JC$141,11,0)</f>
        <v>0</v>
      </c>
      <c r="EW172" s="2">
        <f>VLOOKUP($C172,'ДС факт при поликлинике'!$D$6:$JC$141,12,0)</f>
        <v>0</v>
      </c>
      <c r="EX172" s="2">
        <f>VLOOKUP($C172,'ДС факт при поликлинике'!$D$6:$JC$141,13,0)</f>
        <v>0</v>
      </c>
      <c r="EY172" s="2">
        <f>VLOOKUP($C172,'ДС факт при поликлинике'!$D$6:$JC$141,14,0)</f>
        <v>0</v>
      </c>
      <c r="EZ172" s="2">
        <f t="shared" si="3871"/>
        <v>0</v>
      </c>
      <c r="FA172" s="2">
        <f t="shared" si="3872"/>
        <v>0</v>
      </c>
      <c r="FB172" s="2">
        <f t="shared" si="3873"/>
        <v>0</v>
      </c>
      <c r="FC172" s="2">
        <f t="shared" si="2843"/>
        <v>0</v>
      </c>
      <c r="FD172" s="2">
        <f t="shared" si="2844"/>
        <v>0</v>
      </c>
      <c r="FE172" s="2">
        <f>план!AJ170</f>
        <v>0</v>
      </c>
      <c r="FF172" s="2">
        <f>план!AK170</f>
        <v>0</v>
      </c>
      <c r="FG172" s="2">
        <f t="shared" si="2845"/>
        <v>0</v>
      </c>
      <c r="FH172" s="2">
        <f t="shared" si="2846"/>
        <v>0</v>
      </c>
      <c r="FI172" s="2">
        <f>VLOOKUP($C172,'ДС факт при поликлинике'!$D$6:$JC$141,243,0)</f>
        <v>0</v>
      </c>
      <c r="FJ172" s="2">
        <f>VLOOKUP($C172,'ДС факт при поликлинике'!$D$6:$JC$141,244,0)</f>
        <v>0</v>
      </c>
      <c r="FK172" s="2">
        <f>VLOOKUP($C172,'ДС факт при поликлинике'!$D$6:$JC$141,245,0)</f>
        <v>0</v>
      </c>
      <c r="FL172" s="2">
        <f>VLOOKUP($C172,'ДС факт при поликлинике'!$D$6:$JC$141,246,0)</f>
        <v>0</v>
      </c>
      <c r="FM172" s="2">
        <f t="shared" si="3874"/>
        <v>0</v>
      </c>
      <c r="FN172" s="2">
        <f t="shared" si="3875"/>
        <v>0</v>
      </c>
      <c r="FO172" s="2">
        <f t="shared" si="3876"/>
        <v>0</v>
      </c>
      <c r="FP172" s="2">
        <f t="shared" si="2847"/>
        <v>0</v>
      </c>
      <c r="FQ172" s="2">
        <f t="shared" si="2848"/>
        <v>0</v>
      </c>
      <c r="FR172" s="2">
        <f>план!AL170</f>
        <v>0</v>
      </c>
      <c r="FS172" s="2">
        <f>план!AM170</f>
        <v>0</v>
      </c>
      <c r="FT172" s="2">
        <f t="shared" si="2849"/>
        <v>0</v>
      </c>
      <c r="FU172" s="2">
        <f t="shared" si="2850"/>
        <v>0</v>
      </c>
      <c r="FV172" s="2">
        <f>VLOOKUP($C172,'ДС факт при поликлинике'!$D$6:$JC$141,197,0)</f>
        <v>0</v>
      </c>
      <c r="FW172" s="2">
        <f>VLOOKUP($C172,'ДС факт при поликлинике'!$D$6:$JC$141,198,0)</f>
        <v>0</v>
      </c>
      <c r="FX172" s="2">
        <f>VLOOKUP($C172,'ДС факт при поликлинике'!$D$6:$JC$141,199,0)</f>
        <v>0</v>
      </c>
      <c r="FY172" s="2">
        <f>VLOOKUP($C172,'ДС факт при поликлинике'!$D$6:$JC$141,200,0)</f>
        <v>0</v>
      </c>
      <c r="FZ172" s="2">
        <f t="shared" si="3877"/>
        <v>0</v>
      </c>
      <c r="GA172" s="2">
        <f t="shared" si="3878"/>
        <v>0</v>
      </c>
      <c r="GB172" s="2">
        <f t="shared" si="3879"/>
        <v>0</v>
      </c>
      <c r="GC172" s="2">
        <f t="shared" si="2851"/>
        <v>0</v>
      </c>
      <c r="GD172" s="2">
        <f t="shared" si="2852"/>
        <v>0</v>
      </c>
      <c r="GE172" s="2">
        <f>план!AN170</f>
        <v>0</v>
      </c>
      <c r="GF172" s="2">
        <f>план!AO170</f>
        <v>0</v>
      </c>
      <c r="GG172" s="2">
        <f t="shared" si="2853"/>
        <v>0</v>
      </c>
      <c r="GH172" s="2">
        <f t="shared" si="2854"/>
        <v>0</v>
      </c>
      <c r="GI172" s="2">
        <f>VLOOKUP($C172,'ДС факт при поликлинике'!$D$6:$JC$141,201,0)</f>
        <v>0</v>
      </c>
      <c r="GJ172" s="2">
        <f>VLOOKUP($C172,'ДС факт при поликлинике'!$D$6:$JC$141,202,0)</f>
        <v>0</v>
      </c>
      <c r="GK172" s="2">
        <f>VLOOKUP($C172,'ДС факт при поликлинике'!$D$6:$JC$141,203,0)</f>
        <v>0</v>
      </c>
      <c r="GL172" s="2">
        <f>VLOOKUP($C172,'ДС факт при поликлинике'!$D$6:$JC$141,204,0)</f>
        <v>0</v>
      </c>
      <c r="GM172" s="2">
        <f t="shared" si="3880"/>
        <v>0</v>
      </c>
      <c r="GN172" s="2">
        <f t="shared" si="3881"/>
        <v>0</v>
      </c>
      <c r="GO172" s="2">
        <f t="shared" si="3882"/>
        <v>0</v>
      </c>
      <c r="GP172" s="2">
        <f t="shared" si="2855"/>
        <v>0</v>
      </c>
      <c r="GQ172" s="2">
        <f t="shared" si="2856"/>
        <v>0</v>
      </c>
      <c r="GR172" s="2">
        <f>план!AP170</f>
        <v>0</v>
      </c>
      <c r="GS172" s="2">
        <f>план!AQ170</f>
        <v>0</v>
      </c>
      <c r="GT172" s="2">
        <f t="shared" si="2857"/>
        <v>0</v>
      </c>
      <c r="GU172" s="2">
        <f t="shared" si="2858"/>
        <v>0</v>
      </c>
      <c r="GV172" s="2">
        <f>VLOOKUP($C172,'ДС факт при поликлинике'!$D$6:$JC$141,171,0)</f>
        <v>0</v>
      </c>
      <c r="GW172" s="2">
        <f>VLOOKUP($C172,'ДС факт при поликлинике'!$D$6:$JC$141,172,0)</f>
        <v>0</v>
      </c>
      <c r="GX172" s="2">
        <f>VLOOKUP($C172,'ДС факт при поликлинике'!$D$6:$JC$141,173,0)</f>
        <v>0</v>
      </c>
      <c r="GY172" s="2">
        <f>VLOOKUP($C172,'ДС факт при поликлинике'!$D$6:$JC$141,174,0)</f>
        <v>0</v>
      </c>
      <c r="GZ172" s="2">
        <f t="shared" si="3883"/>
        <v>0</v>
      </c>
      <c r="HA172" s="2">
        <f t="shared" si="3884"/>
        <v>0</v>
      </c>
      <c r="HB172" s="2">
        <f t="shared" si="3885"/>
        <v>0</v>
      </c>
      <c r="HC172" s="2">
        <f t="shared" si="2859"/>
        <v>0</v>
      </c>
      <c r="HD172" s="2">
        <f t="shared" si="2860"/>
        <v>0</v>
      </c>
      <c r="HE172" s="2">
        <f>план!AR170</f>
        <v>0</v>
      </c>
      <c r="HF172" s="2">
        <f>план!AS170</f>
        <v>0</v>
      </c>
      <c r="HG172" s="2">
        <f t="shared" si="2861"/>
        <v>0</v>
      </c>
      <c r="HH172" s="2">
        <f t="shared" si="2862"/>
        <v>0</v>
      </c>
      <c r="HI172" s="2">
        <f>VLOOKUP($C172,'ДС факт при поликлинике'!$D$6:$JC$141,175,0)</f>
        <v>0</v>
      </c>
      <c r="HJ172" s="2">
        <f>VLOOKUP($C172,'ДС факт при поликлинике'!$D$6:$JC$141,176,0)</f>
        <v>0</v>
      </c>
      <c r="HK172" s="2">
        <f>VLOOKUP($C172,'ДС факт при поликлинике'!$D$6:$JC$141,177,0)</f>
        <v>0</v>
      </c>
      <c r="HL172" s="2">
        <f>VLOOKUP($C172,'ДС факт при поликлинике'!$D$6:$JC$141,178,0)</f>
        <v>0</v>
      </c>
      <c r="HM172" s="2">
        <f t="shared" si="3886"/>
        <v>0</v>
      </c>
      <c r="HN172" s="2">
        <f t="shared" si="3887"/>
        <v>0</v>
      </c>
      <c r="HO172" s="2">
        <f t="shared" si="3888"/>
        <v>0</v>
      </c>
      <c r="HP172" s="2">
        <f t="shared" si="2863"/>
        <v>0</v>
      </c>
      <c r="HQ172" s="2">
        <f t="shared" si="2864"/>
        <v>0</v>
      </c>
      <c r="HR172" s="2">
        <f>план!AT170</f>
        <v>0</v>
      </c>
      <c r="HS172" s="2">
        <f>план!AU170</f>
        <v>0</v>
      </c>
      <c r="HT172" s="2">
        <f t="shared" si="2865"/>
        <v>0</v>
      </c>
      <c r="HU172" s="2">
        <f t="shared" si="2866"/>
        <v>0</v>
      </c>
      <c r="HV172" s="2">
        <f>VLOOKUP($C172,'ДС факт при поликлинике'!$D$6:$JC$141,179,0)</f>
        <v>0</v>
      </c>
      <c r="HW172" s="2">
        <f>VLOOKUP($C172,'ДС факт при поликлинике'!$D$6:$JC$141,180,0)</f>
        <v>0</v>
      </c>
      <c r="HX172" s="2">
        <f>VLOOKUP($C172,'ДС факт при поликлинике'!$D$6:$JC$141,181,0)</f>
        <v>0</v>
      </c>
      <c r="HY172" s="2">
        <f>VLOOKUP($C172,'ДС факт при поликлинике'!$D$6:$JC$141,182,0)</f>
        <v>0</v>
      </c>
      <c r="HZ172" s="2">
        <f t="shared" si="3889"/>
        <v>0</v>
      </c>
      <c r="IA172" s="2">
        <f t="shared" si="3890"/>
        <v>0</v>
      </c>
      <c r="IB172" s="2">
        <f t="shared" si="3891"/>
        <v>0</v>
      </c>
      <c r="IC172" s="2">
        <f t="shared" si="2867"/>
        <v>0</v>
      </c>
      <c r="ID172" s="2">
        <f t="shared" si="2868"/>
        <v>0</v>
      </c>
      <c r="IE172" s="2">
        <f>план!AV170</f>
        <v>0</v>
      </c>
      <c r="IF172" s="2">
        <f>план!AW170</f>
        <v>0</v>
      </c>
      <c r="IG172" s="2">
        <f t="shared" si="2869"/>
        <v>0</v>
      </c>
      <c r="IH172" s="2">
        <f t="shared" si="2870"/>
        <v>0</v>
      </c>
      <c r="II172" s="2">
        <f>VLOOKUP($C172,'ДС факт при поликлинике'!$D$6:$JC$141,129,0)</f>
        <v>0</v>
      </c>
      <c r="IJ172" s="2">
        <f>VLOOKUP($C172,'ДС факт при поликлинике'!$D$6:$JC$141,130,0)</f>
        <v>0</v>
      </c>
      <c r="IK172" s="2">
        <f>VLOOKUP($C172,'ДС факт при поликлинике'!$D$6:$JC$141,131,0)</f>
        <v>0</v>
      </c>
      <c r="IL172" s="2">
        <f>VLOOKUP($C172,'ДС факт при поликлинике'!$D$6:$JC$141,132,0)</f>
        <v>0</v>
      </c>
      <c r="IM172" s="2">
        <f t="shared" si="3892"/>
        <v>0</v>
      </c>
      <c r="IN172" s="2">
        <f t="shared" si="3893"/>
        <v>0</v>
      </c>
      <c r="IO172" s="2">
        <f t="shared" si="3894"/>
        <v>0</v>
      </c>
      <c r="IP172" s="2">
        <f t="shared" si="2871"/>
        <v>0</v>
      </c>
      <c r="IQ172" s="2">
        <f t="shared" si="2872"/>
        <v>0</v>
      </c>
      <c r="IR172" s="2">
        <f>план!AX170</f>
        <v>0</v>
      </c>
      <c r="IS172" s="2">
        <f>план!AY170</f>
        <v>0</v>
      </c>
      <c r="IT172" s="2">
        <f t="shared" si="2873"/>
        <v>0</v>
      </c>
      <c r="IU172" s="2">
        <f t="shared" si="2874"/>
        <v>0</v>
      </c>
      <c r="IV172" s="2">
        <f>VLOOKUP($C172,'ДС факт при поликлинике'!$D$6:$JC$141,125,0)</f>
        <v>0</v>
      </c>
      <c r="IW172" s="2">
        <f>VLOOKUP($C172,'ДС факт при поликлинике'!$D$6:$JC$141,126,0)</f>
        <v>0</v>
      </c>
      <c r="IX172" s="2">
        <f>VLOOKUP($C172,'ДС факт при поликлинике'!$D$6:$JC$141,127,0)</f>
        <v>0</v>
      </c>
      <c r="IY172" s="2">
        <f>VLOOKUP($C172,'ДС факт при поликлинике'!$D$6:$JC$141,128,0)</f>
        <v>0</v>
      </c>
      <c r="IZ172" s="2">
        <f t="shared" si="3895"/>
        <v>0</v>
      </c>
      <c r="JA172" s="2">
        <f t="shared" si="3896"/>
        <v>0</v>
      </c>
      <c r="JB172" s="2">
        <f t="shared" si="3897"/>
        <v>0</v>
      </c>
      <c r="JC172" s="2">
        <f t="shared" si="2875"/>
        <v>0</v>
      </c>
      <c r="JD172" s="2">
        <f t="shared" si="2876"/>
        <v>0</v>
      </c>
      <c r="JE172" s="2">
        <f>план!AZ170</f>
        <v>0</v>
      </c>
      <c r="JF172" s="2">
        <f>план!BA170</f>
        <v>0</v>
      </c>
      <c r="JG172" s="2">
        <f t="shared" si="2877"/>
        <v>0</v>
      </c>
      <c r="JH172" s="2">
        <f t="shared" si="2878"/>
        <v>0</v>
      </c>
      <c r="JI172" s="2">
        <f>VLOOKUP($C172,'ДС факт при поликлинике'!$D$6:$JC$141,161,0)</f>
        <v>0</v>
      </c>
      <c r="JJ172" s="2">
        <f>VLOOKUP($C172,'ДС факт при поликлинике'!$D$6:$JC$141,162,0)</f>
        <v>0</v>
      </c>
      <c r="JK172" s="2"/>
      <c r="JL172" s="2"/>
      <c r="JM172" s="2">
        <f t="shared" si="3898"/>
        <v>0</v>
      </c>
      <c r="JN172" s="2">
        <f t="shared" si="3899"/>
        <v>0</v>
      </c>
      <c r="JO172" s="2">
        <f t="shared" si="3900"/>
        <v>0</v>
      </c>
      <c r="JP172" s="2">
        <f t="shared" si="2879"/>
        <v>0</v>
      </c>
      <c r="JQ172" s="2">
        <f t="shared" si="2880"/>
        <v>0</v>
      </c>
      <c r="JR172" s="2">
        <f>план!BB170</f>
        <v>0</v>
      </c>
      <c r="JS172" s="2">
        <f>план!BC170</f>
        <v>0</v>
      </c>
      <c r="JT172" s="2">
        <f t="shared" si="2881"/>
        <v>0</v>
      </c>
      <c r="JU172" s="2">
        <f t="shared" si="2882"/>
        <v>0</v>
      </c>
      <c r="JV172" s="2">
        <f>VLOOKUP($C172,'ДС факт при поликлинике'!$D$6:$JC$141,133,0)</f>
        <v>0</v>
      </c>
      <c r="JW172" s="2">
        <f>VLOOKUP($C172,'ДС факт при поликлинике'!$D$6:$JC$141,134,0)</f>
        <v>0</v>
      </c>
      <c r="JX172" s="2">
        <f>VLOOKUP($C172,'ДС факт при поликлинике'!$D$6:$JC$141,135,0)</f>
        <v>0</v>
      </c>
      <c r="JY172" s="2">
        <f>VLOOKUP($C172,'ДС факт при поликлинике'!$D$6:$JC$141,136,0)</f>
        <v>0</v>
      </c>
      <c r="JZ172" s="2">
        <f t="shared" si="3901"/>
        <v>0</v>
      </c>
      <c r="KA172" s="2">
        <f t="shared" si="3902"/>
        <v>0</v>
      </c>
      <c r="KB172" s="2">
        <f t="shared" si="3903"/>
        <v>0</v>
      </c>
      <c r="KC172" s="2">
        <f t="shared" si="2883"/>
        <v>0</v>
      </c>
      <c r="KD172" s="2">
        <f t="shared" si="2884"/>
        <v>0</v>
      </c>
      <c r="KE172" s="2">
        <f>план!BD170</f>
        <v>0</v>
      </c>
      <c r="KF172" s="2">
        <f>план!BE170</f>
        <v>0</v>
      </c>
      <c r="KG172" s="2">
        <f t="shared" si="2885"/>
        <v>0</v>
      </c>
      <c r="KH172" s="2">
        <f t="shared" si="2886"/>
        <v>0</v>
      </c>
      <c r="KI172" s="2">
        <f>VLOOKUP($C172,'ДС факт при поликлинике'!$D$6:$JC$141,137,0)</f>
        <v>0</v>
      </c>
      <c r="KJ172" s="2">
        <f>VLOOKUP($C172,'ДС факт при поликлинике'!$D$6:$JC$141,138,0)</f>
        <v>0</v>
      </c>
      <c r="KK172" s="2">
        <f>VLOOKUP($C172,'ДС факт при поликлинике'!$D$6:$JC$141,139,0)</f>
        <v>0</v>
      </c>
      <c r="KL172" s="2">
        <f>VLOOKUP($C172,'ДС факт при поликлинике'!$D$6:$JC$141,140,0)</f>
        <v>0</v>
      </c>
      <c r="KM172" s="2">
        <f t="shared" si="3904"/>
        <v>0</v>
      </c>
      <c r="KN172" s="2">
        <f t="shared" si="3905"/>
        <v>0</v>
      </c>
      <c r="KO172" s="2">
        <f t="shared" si="3906"/>
        <v>0</v>
      </c>
      <c r="KP172" s="2">
        <f t="shared" si="2887"/>
        <v>0</v>
      </c>
      <c r="KQ172" s="2">
        <f t="shared" si="2888"/>
        <v>0</v>
      </c>
      <c r="KR172" s="2">
        <f>план!BF170</f>
        <v>0</v>
      </c>
      <c r="KS172" s="2">
        <f>план!BG170</f>
        <v>0</v>
      </c>
      <c r="KT172" s="2">
        <f t="shared" si="2889"/>
        <v>0</v>
      </c>
      <c r="KU172" s="2">
        <f t="shared" si="2890"/>
        <v>0</v>
      </c>
      <c r="KV172" s="2">
        <f>VLOOKUP($C172,'ДС факт при поликлинике'!$D$6:$JC$141,141,0)</f>
        <v>0</v>
      </c>
      <c r="KW172" s="2">
        <f>VLOOKUP($C172,'ДС факт при поликлинике'!$D$6:$JC$141,142,0)</f>
        <v>0</v>
      </c>
      <c r="KX172" s="2"/>
      <c r="KY172" s="2"/>
      <c r="KZ172" s="2">
        <f t="shared" si="3907"/>
        <v>0</v>
      </c>
      <c r="LA172" s="2">
        <f t="shared" si="3908"/>
        <v>0</v>
      </c>
      <c r="LB172" s="2">
        <f t="shared" si="3909"/>
        <v>0</v>
      </c>
      <c r="LC172" s="2">
        <f t="shared" si="2891"/>
        <v>0</v>
      </c>
      <c r="LD172" s="2">
        <f t="shared" si="2892"/>
        <v>0</v>
      </c>
      <c r="LE172" s="2">
        <f>план!BH170</f>
        <v>0</v>
      </c>
      <c r="LF172" s="2">
        <f>план!BI170</f>
        <v>0</v>
      </c>
      <c r="LG172" s="2">
        <f t="shared" si="2893"/>
        <v>0</v>
      </c>
      <c r="LH172" s="2">
        <f t="shared" si="2894"/>
        <v>0</v>
      </c>
      <c r="LI172" s="2">
        <f>VLOOKUP($C172,'ДС факт при поликлинике'!$D$6:$JC$141,143,0)</f>
        <v>0</v>
      </c>
      <c r="LJ172" s="2">
        <f>VLOOKUP($C172,'ДС факт при поликлинике'!$D$6:$JC$141,144,0)</f>
        <v>0</v>
      </c>
      <c r="LK172" s="2"/>
      <c r="LL172" s="2"/>
      <c r="LM172" s="2">
        <f t="shared" si="3910"/>
        <v>0</v>
      </c>
      <c r="LN172" s="2">
        <f t="shared" si="3911"/>
        <v>0</v>
      </c>
      <c r="LO172" s="2">
        <f t="shared" si="3912"/>
        <v>0</v>
      </c>
      <c r="LP172" s="2">
        <f t="shared" si="2895"/>
        <v>0</v>
      </c>
      <c r="LQ172" s="2">
        <f t="shared" si="2896"/>
        <v>0</v>
      </c>
      <c r="LR172" s="2">
        <f>план!BJ170</f>
        <v>0</v>
      </c>
      <c r="LS172" s="2">
        <f>план!BK170</f>
        <v>0</v>
      </c>
      <c r="LT172" s="2">
        <f t="shared" si="2897"/>
        <v>0</v>
      </c>
      <c r="LU172" s="2">
        <f t="shared" si="2898"/>
        <v>0</v>
      </c>
      <c r="LV172" s="2">
        <f>VLOOKUP($C172,'ДС факт при поликлинике'!$D$6:$JC$141,145,0)</f>
        <v>0</v>
      </c>
      <c r="LW172" s="2">
        <f>VLOOKUP($C172,'ДС факт при поликлинике'!$D$6:$JC$141,146,0)</f>
        <v>0</v>
      </c>
      <c r="LX172" s="2"/>
      <c r="LY172" s="2"/>
      <c r="LZ172" s="2">
        <f t="shared" si="3913"/>
        <v>0</v>
      </c>
      <c r="MA172" s="2">
        <f t="shared" si="3914"/>
        <v>0</v>
      </c>
      <c r="MB172" s="2">
        <f t="shared" si="3915"/>
        <v>0</v>
      </c>
      <c r="MC172" s="2">
        <f t="shared" si="2899"/>
        <v>0</v>
      </c>
      <c r="MD172" s="2">
        <f t="shared" si="2900"/>
        <v>0</v>
      </c>
      <c r="ME172" s="2">
        <f>план!BL170</f>
        <v>0</v>
      </c>
      <c r="MF172" s="2">
        <f>план!BM170</f>
        <v>0</v>
      </c>
      <c r="MG172" s="2">
        <f t="shared" si="2901"/>
        <v>0</v>
      </c>
      <c r="MH172" s="2">
        <f t="shared" si="2902"/>
        <v>0</v>
      </c>
      <c r="MI172" s="2">
        <f>VLOOKUP($C172,'ДС факт при поликлинике'!$D$6:$JC$141,183,0)</f>
        <v>0</v>
      </c>
      <c r="MJ172" s="2">
        <f>VLOOKUP($C172,'ДС факт при поликлинике'!$D$6:$JC$141,184,0)</f>
        <v>0</v>
      </c>
      <c r="MK172" s="2">
        <f>VLOOKUP($C172,'ДС факт при поликлинике'!$D$6:$JC$141,185,0)</f>
        <v>0</v>
      </c>
      <c r="ML172" s="2">
        <f>VLOOKUP($C172,'ДС факт при поликлинике'!$D$6:$JC$141,186,0)</f>
        <v>0</v>
      </c>
      <c r="MM172" s="2">
        <f t="shared" si="3916"/>
        <v>0</v>
      </c>
      <c r="MN172" s="2">
        <f t="shared" si="3917"/>
        <v>0</v>
      </c>
      <c r="MO172" s="2">
        <f t="shared" si="3918"/>
        <v>0</v>
      </c>
      <c r="MP172" s="2">
        <f t="shared" si="2903"/>
        <v>0</v>
      </c>
      <c r="MQ172" s="2">
        <f t="shared" si="2904"/>
        <v>0</v>
      </c>
      <c r="MR172" s="2">
        <f>план!BN170</f>
        <v>0</v>
      </c>
      <c r="MS172" s="2">
        <f>план!BO170</f>
        <v>0</v>
      </c>
      <c r="MT172" s="2">
        <f t="shared" si="2905"/>
        <v>0</v>
      </c>
      <c r="MU172" s="2">
        <f t="shared" si="2906"/>
        <v>0</v>
      </c>
      <c r="MV172" s="2">
        <f>VLOOKUP($C172,'ДС факт при поликлинике'!$D$6:$JC$141,187,0)</f>
        <v>0</v>
      </c>
      <c r="MW172" s="2">
        <f>VLOOKUP($C172,'ДС факт при поликлинике'!$D$6:$JC$141,188,0)</f>
        <v>0</v>
      </c>
      <c r="MX172" s="2"/>
      <c r="MY172" s="2"/>
      <c r="MZ172" s="2">
        <f t="shared" si="3919"/>
        <v>0</v>
      </c>
      <c r="NA172" s="2">
        <f t="shared" si="3920"/>
        <v>0</v>
      </c>
      <c r="NB172" s="2">
        <f t="shared" si="3921"/>
        <v>0</v>
      </c>
      <c r="NC172" s="2">
        <f t="shared" si="2907"/>
        <v>0</v>
      </c>
      <c r="ND172" s="2">
        <f t="shared" si="2908"/>
        <v>0</v>
      </c>
      <c r="NE172" s="2">
        <f>план!BP170</f>
        <v>0</v>
      </c>
      <c r="NF172" s="2">
        <f>план!BQ170</f>
        <v>0</v>
      </c>
      <c r="NG172" s="2">
        <f t="shared" si="2909"/>
        <v>0</v>
      </c>
      <c r="NH172" s="2">
        <f t="shared" si="2910"/>
        <v>0</v>
      </c>
      <c r="NI172" s="2">
        <f>VLOOKUP($C172,'ДС факт при поликлинике'!$D$6:$JC$141,189,0)</f>
        <v>0</v>
      </c>
      <c r="NJ172" s="2">
        <f>VLOOKUP($C172,'ДС факт при поликлинике'!$D$6:$JC$141,190,0)</f>
        <v>0</v>
      </c>
      <c r="NK172" s="2"/>
      <c r="NL172" s="2"/>
      <c r="NM172" s="2">
        <f t="shared" si="3922"/>
        <v>0</v>
      </c>
      <c r="NN172" s="2">
        <f t="shared" si="3923"/>
        <v>0</v>
      </c>
      <c r="NO172" s="2">
        <f t="shared" si="3924"/>
        <v>0</v>
      </c>
      <c r="NP172" s="2">
        <f t="shared" si="2911"/>
        <v>0</v>
      </c>
      <c r="NQ172" s="2">
        <f t="shared" si="2912"/>
        <v>0</v>
      </c>
      <c r="NR172" s="2">
        <f>план!BR170</f>
        <v>0</v>
      </c>
      <c r="NS172" s="2">
        <f>план!BS170</f>
        <v>0</v>
      </c>
      <c r="NT172" s="2">
        <f t="shared" si="2913"/>
        <v>0</v>
      </c>
      <c r="NU172" s="2">
        <f t="shared" si="2914"/>
        <v>0</v>
      </c>
      <c r="NV172" s="2">
        <f>VLOOKUP($C172,'ДС факт при поликлинике'!$D$6:$JC$141,191,0)</f>
        <v>0</v>
      </c>
      <c r="NW172" s="2">
        <f>VLOOKUP($C172,'ДС факт при поликлинике'!$D$6:$JC$141,192,0)</f>
        <v>0</v>
      </c>
      <c r="NX172" s="2"/>
      <c r="NY172" s="2"/>
      <c r="NZ172" s="2">
        <f t="shared" si="3925"/>
        <v>0</v>
      </c>
      <c r="OA172" s="2">
        <f t="shared" si="3926"/>
        <v>0</v>
      </c>
      <c r="OB172" s="2">
        <f t="shared" si="3927"/>
        <v>0</v>
      </c>
      <c r="OC172" s="2">
        <f t="shared" si="2915"/>
        <v>0</v>
      </c>
      <c r="OD172" s="2">
        <f t="shared" si="2916"/>
        <v>0</v>
      </c>
      <c r="OE172" s="2">
        <f>план!BT170</f>
        <v>0</v>
      </c>
      <c r="OF172" s="2">
        <f>план!BU170</f>
        <v>0</v>
      </c>
      <c r="OG172" s="2">
        <f t="shared" si="2917"/>
        <v>0</v>
      </c>
      <c r="OH172" s="2">
        <f t="shared" si="2918"/>
        <v>0</v>
      </c>
      <c r="OI172" s="2">
        <f>VLOOKUP($C172,'ДС факт при поликлинике'!$D$6:$JC$141,149,0)</f>
        <v>0</v>
      </c>
      <c r="OJ172" s="2">
        <f>VLOOKUP($C172,'ДС факт при поликлинике'!$D$6:$JC$141,150,0)</f>
        <v>0</v>
      </c>
      <c r="OK172" s="2"/>
      <c r="OL172" s="2"/>
      <c r="OM172" s="2">
        <f t="shared" si="3928"/>
        <v>0</v>
      </c>
      <c r="ON172" s="2">
        <f t="shared" si="3929"/>
        <v>0</v>
      </c>
      <c r="OO172" s="2">
        <f t="shared" si="3930"/>
        <v>0</v>
      </c>
      <c r="OP172" s="2">
        <f t="shared" si="2919"/>
        <v>0</v>
      </c>
      <c r="OQ172" s="2">
        <f t="shared" si="2920"/>
        <v>0</v>
      </c>
      <c r="OR172" s="2">
        <f>план!BV170</f>
        <v>0</v>
      </c>
      <c r="OS172" s="2">
        <f>план!BW170</f>
        <v>0</v>
      </c>
      <c r="OT172" s="2">
        <f t="shared" si="2921"/>
        <v>0</v>
      </c>
      <c r="OU172" s="2">
        <f t="shared" si="2922"/>
        <v>0</v>
      </c>
      <c r="OV172" s="2">
        <f>VLOOKUP($C172,'ДС факт при поликлинике'!$D$6:$JC$141,247,0)</f>
        <v>0</v>
      </c>
      <c r="OW172" s="2">
        <f>VLOOKUP($C172,'ДС факт при поликлинике'!$D$6:$JC$141,248,0)</f>
        <v>0</v>
      </c>
      <c r="OX172" s="2"/>
      <c r="OY172" s="2"/>
      <c r="OZ172" s="2">
        <f t="shared" si="3931"/>
        <v>0</v>
      </c>
      <c r="PA172" s="2">
        <f t="shared" si="3932"/>
        <v>0</v>
      </c>
      <c r="PB172" s="2">
        <f t="shared" si="3933"/>
        <v>0</v>
      </c>
      <c r="PC172" s="2">
        <f t="shared" si="2923"/>
        <v>0</v>
      </c>
      <c r="PD172" s="2">
        <f t="shared" si="2924"/>
        <v>0</v>
      </c>
      <c r="PE172" s="2">
        <f>план!BX170</f>
        <v>0</v>
      </c>
      <c r="PF172" s="2">
        <f>план!BY170</f>
        <v>0</v>
      </c>
      <c r="PG172" s="2">
        <f t="shared" si="2925"/>
        <v>0</v>
      </c>
      <c r="PH172" s="2">
        <f t="shared" si="2926"/>
        <v>0</v>
      </c>
      <c r="PI172" s="2">
        <f>VLOOKUP($C172,'ДС факт при поликлинике'!$D$6:$JC$141,95,0)</f>
        <v>0</v>
      </c>
      <c r="PJ172" s="2">
        <f>VLOOKUP($C172,'ДС факт при поликлинике'!$D$6:$JC$141,96,0)</f>
        <v>0</v>
      </c>
      <c r="PK172" s="2">
        <f>VLOOKUP($C172,'ДС факт при поликлинике'!$D$6:$JC$141,97,0)</f>
        <v>0</v>
      </c>
      <c r="PL172" s="2">
        <f>VLOOKUP($C172,'ДС факт при поликлинике'!$D$6:$JC$141,98,0)</f>
        <v>0</v>
      </c>
      <c r="PM172" s="2">
        <f t="shared" si="3934"/>
        <v>0</v>
      </c>
      <c r="PN172" s="2">
        <f t="shared" si="3935"/>
        <v>0</v>
      </c>
      <c r="PO172" s="2">
        <f t="shared" si="3936"/>
        <v>0</v>
      </c>
      <c r="PP172" s="2">
        <f t="shared" si="2927"/>
        <v>0</v>
      </c>
      <c r="PQ172" s="2">
        <f t="shared" si="2928"/>
        <v>0</v>
      </c>
      <c r="PR172" s="2">
        <f>план!BZ170</f>
        <v>0</v>
      </c>
      <c r="PS172" s="2">
        <f>план!CA170</f>
        <v>0</v>
      </c>
      <c r="PT172" s="2">
        <f t="shared" si="2929"/>
        <v>0</v>
      </c>
      <c r="PU172" s="2">
        <f t="shared" si="2930"/>
        <v>0</v>
      </c>
      <c r="PV172" s="2">
        <f>VLOOKUP($C172,'ДС факт при поликлинике'!$D$6:$JC$141,99,0)</f>
        <v>0</v>
      </c>
      <c r="PW172" s="2">
        <f>VLOOKUP($C172,'ДС факт при поликлинике'!$D$6:$JC$141,100,0)</f>
        <v>0</v>
      </c>
      <c r="PX172" s="2">
        <f>VLOOKUP($C172,'ДС факт при поликлинике'!$D$6:$JC$141,101,0)</f>
        <v>0</v>
      </c>
      <c r="PY172" s="2">
        <f>VLOOKUP($C172,'ДС факт при поликлинике'!$D$6:$JC$141,102,0)</f>
        <v>0</v>
      </c>
      <c r="PZ172" s="2">
        <f t="shared" si="3937"/>
        <v>0</v>
      </c>
      <c r="QA172" s="2">
        <f t="shared" si="3938"/>
        <v>0</v>
      </c>
      <c r="QB172" s="2">
        <f t="shared" si="3939"/>
        <v>0</v>
      </c>
      <c r="QC172" s="2">
        <f t="shared" si="2931"/>
        <v>0</v>
      </c>
      <c r="QD172" s="2">
        <f t="shared" si="2932"/>
        <v>0</v>
      </c>
      <c r="QE172" s="2">
        <f>план!CB170</f>
        <v>0</v>
      </c>
      <c r="QF172" s="2">
        <f>план!CC170</f>
        <v>0</v>
      </c>
      <c r="QG172" s="2">
        <f t="shared" si="2933"/>
        <v>0</v>
      </c>
      <c r="QH172" s="2">
        <f t="shared" si="2934"/>
        <v>0</v>
      </c>
      <c r="QI172" s="2">
        <f>VLOOKUP($C172,'ДС факт при поликлинике'!$D$6:$JC$141,63,0)</f>
        <v>0</v>
      </c>
      <c r="QJ172" s="2">
        <f>VLOOKUP($C172,'ДС факт при поликлинике'!$D$6:$JC$141,64,0)</f>
        <v>0</v>
      </c>
      <c r="QK172" s="2">
        <f>VLOOKUP($C172,'ДС факт при поликлинике'!$D$6:$JC$141,65,0)</f>
        <v>0</v>
      </c>
      <c r="QL172" s="2">
        <f>VLOOKUP($C172,'ДС факт при поликлинике'!$D$6:$JC$141,66,0)</f>
        <v>0</v>
      </c>
      <c r="QM172" s="2">
        <f t="shared" si="3940"/>
        <v>0</v>
      </c>
      <c r="QN172" s="2">
        <f t="shared" si="3941"/>
        <v>0</v>
      </c>
      <c r="QO172" s="2">
        <f t="shared" si="3942"/>
        <v>0</v>
      </c>
      <c r="QP172" s="2">
        <f t="shared" si="2935"/>
        <v>0</v>
      </c>
      <c r="QQ172" s="2">
        <f t="shared" si="2936"/>
        <v>0</v>
      </c>
      <c r="QR172" s="2">
        <f>план!CD170</f>
        <v>0</v>
      </c>
      <c r="QS172" s="2">
        <f>план!CE170</f>
        <v>0</v>
      </c>
      <c r="QT172" s="2">
        <f t="shared" si="2937"/>
        <v>0</v>
      </c>
      <c r="QU172" s="2">
        <f t="shared" si="2938"/>
        <v>0</v>
      </c>
      <c r="QV172" s="2">
        <f>VLOOKUP($C172,'ДС факт при поликлинике'!$D$6:$JC$141,107,0)</f>
        <v>0</v>
      </c>
      <c r="QW172" s="2">
        <f>VLOOKUP($C172,'ДС факт при поликлинике'!$D$6:$JC$141,108,0)</f>
        <v>0</v>
      </c>
      <c r="QX172" s="2">
        <f>VLOOKUP($C172,'ДС факт при поликлинике'!$D$6:$JC$141,109,0)</f>
        <v>0</v>
      </c>
      <c r="QY172" s="2">
        <f>VLOOKUP($C172,'ДС факт при поликлинике'!$D$6:$JC$141,110,0)</f>
        <v>0</v>
      </c>
      <c r="QZ172" s="2">
        <f t="shared" si="3943"/>
        <v>0</v>
      </c>
      <c r="RA172" s="2">
        <f t="shared" si="3944"/>
        <v>0</v>
      </c>
      <c r="RB172" s="2">
        <f t="shared" si="3945"/>
        <v>0</v>
      </c>
      <c r="RC172" s="2">
        <f t="shared" si="2939"/>
        <v>0</v>
      </c>
      <c r="RD172" s="2">
        <f t="shared" si="2940"/>
        <v>0</v>
      </c>
      <c r="RE172" s="2">
        <f>план!CF170</f>
        <v>0</v>
      </c>
      <c r="RF172" s="2">
        <f>план!CG170</f>
        <v>0</v>
      </c>
      <c r="RG172" s="2">
        <f t="shared" si="2941"/>
        <v>0</v>
      </c>
      <c r="RH172" s="2">
        <f t="shared" si="2942"/>
        <v>0</v>
      </c>
      <c r="RI172" s="2">
        <f>VLOOKUP($C172,'ДС факт при поликлинике'!$D$6:$JC$141,79,0)</f>
        <v>0</v>
      </c>
      <c r="RJ172" s="2">
        <f>VLOOKUP($C172,'ДС факт при поликлинике'!$D$6:$JC$141,80,0)</f>
        <v>0</v>
      </c>
      <c r="RK172" s="2">
        <f>VLOOKUP($C172,'ДС факт при поликлинике'!$D$6:$JC$141,81,0)</f>
        <v>0</v>
      </c>
      <c r="RL172" s="2">
        <f>VLOOKUP($C172,'ДС факт при поликлинике'!$D$6:$JC$141,82,0)</f>
        <v>0</v>
      </c>
      <c r="RM172" s="2">
        <f t="shared" si="3946"/>
        <v>0</v>
      </c>
      <c r="RN172" s="2">
        <f t="shared" si="3947"/>
        <v>0</v>
      </c>
      <c r="RO172" s="2">
        <f t="shared" si="3948"/>
        <v>0</v>
      </c>
      <c r="RP172" s="2">
        <f t="shared" si="2943"/>
        <v>0</v>
      </c>
      <c r="RQ172" s="2">
        <f t="shared" si="2944"/>
        <v>0</v>
      </c>
      <c r="RR172" s="2">
        <f>план!CH170</f>
        <v>3</v>
      </c>
      <c r="RS172" s="2">
        <f>план!CI170</f>
        <v>123221.27999999998</v>
      </c>
      <c r="RT172" s="2">
        <f t="shared" si="2945"/>
        <v>1.75</v>
      </c>
      <c r="RU172" s="2">
        <f t="shared" si="2946"/>
        <v>71879.079999999987</v>
      </c>
      <c r="RV172" s="2">
        <f>VLOOKUP($C172,'ДС факт при поликлинике'!$D$6:$JC$141,119,0)</f>
        <v>0</v>
      </c>
      <c r="RW172" s="2">
        <f>VLOOKUP($C172,'ДС факт при поликлинике'!$D$6:$JC$141,120,0)</f>
        <v>0</v>
      </c>
      <c r="RX172" s="2">
        <f>VLOOKUP($C172,'ДС факт при поликлинике'!$D$6:$JC$141,121,0)</f>
        <v>0</v>
      </c>
      <c r="RY172" s="2">
        <f>VLOOKUP($C172,'ДС факт при поликлинике'!$D$6:$JC$141,122,0)</f>
        <v>0</v>
      </c>
      <c r="RZ172" s="2">
        <f t="shared" si="3949"/>
        <v>6.51</v>
      </c>
      <c r="SA172" s="2">
        <f t="shared" si="3950"/>
        <v>3.7974999999999999</v>
      </c>
      <c r="SB172" s="2">
        <f t="shared" si="3951"/>
        <v>0</v>
      </c>
      <c r="SC172" s="2">
        <f t="shared" si="2947"/>
        <v>-1.75</v>
      </c>
      <c r="SD172" s="2">
        <f t="shared" si="2948"/>
        <v>-71879.079999999987</v>
      </c>
      <c r="SE172" s="2">
        <f>план!CJ170</f>
        <v>0</v>
      </c>
      <c r="SF172" s="2">
        <f>план!CK170</f>
        <v>0</v>
      </c>
      <c r="SG172" s="2">
        <f t="shared" si="2949"/>
        <v>0</v>
      </c>
      <c r="SH172" s="2">
        <f t="shared" si="2950"/>
        <v>0</v>
      </c>
      <c r="SI172" s="2">
        <f>VLOOKUP($C172,'ДС факт при поликлинике'!$D$6:$JC$141,209,0)</f>
        <v>0</v>
      </c>
      <c r="SJ172" s="2">
        <f>VLOOKUP($C172,'ДС факт при поликлинике'!$D$6:$JC$141,210,0)</f>
        <v>0</v>
      </c>
      <c r="SK172" s="2">
        <f>VLOOKUP($C172,'ДС факт при поликлинике'!$D$6:$JC$141,211,0)</f>
        <v>0</v>
      </c>
      <c r="SL172" s="2">
        <f>VLOOKUP($C172,'ДС факт при поликлинике'!$D$6:$JC$141,212,0)</f>
        <v>0</v>
      </c>
      <c r="SM172" s="2">
        <f t="shared" si="3952"/>
        <v>0</v>
      </c>
      <c r="SN172" s="2">
        <f t="shared" si="3953"/>
        <v>0</v>
      </c>
      <c r="SO172" s="2">
        <f t="shared" si="3954"/>
        <v>0</v>
      </c>
      <c r="SP172" s="2">
        <f t="shared" si="2951"/>
        <v>0</v>
      </c>
      <c r="SQ172" s="2">
        <f t="shared" si="2952"/>
        <v>0</v>
      </c>
      <c r="SR172" s="2">
        <f>план!CL170</f>
        <v>0</v>
      </c>
      <c r="SS172" s="2">
        <f>план!CM170</f>
        <v>0</v>
      </c>
      <c r="ST172" s="2">
        <f t="shared" si="2953"/>
        <v>0</v>
      </c>
      <c r="SU172" s="2">
        <f t="shared" si="2954"/>
        <v>0</v>
      </c>
      <c r="SV172" s="2">
        <f>VLOOKUP($C172,'ДС факт при поликлинике'!$D$6:$JC$141,213,0)</f>
        <v>0</v>
      </c>
      <c r="SW172" s="2">
        <f>VLOOKUP($C172,'ДС факт при поликлинике'!$D$6:$JC$141,214,0)</f>
        <v>0</v>
      </c>
      <c r="SX172" s="2">
        <f>VLOOKUP($C172,'ДС факт при поликлинике'!$D$6:$JC$141,215,0)</f>
        <v>0</v>
      </c>
      <c r="SY172" s="2">
        <f>VLOOKUP($C172,'ДС факт при поликлинике'!$D$6:$JC$141,216,0)</f>
        <v>0</v>
      </c>
      <c r="SZ172" s="2">
        <f t="shared" si="3955"/>
        <v>0</v>
      </c>
      <c r="TA172" s="2">
        <f t="shared" si="3956"/>
        <v>0</v>
      </c>
      <c r="TB172" s="2">
        <f t="shared" si="3957"/>
        <v>0</v>
      </c>
      <c r="TC172" s="2">
        <f t="shared" si="2955"/>
        <v>0</v>
      </c>
      <c r="TD172" s="2">
        <f t="shared" si="2956"/>
        <v>0</v>
      </c>
      <c r="TE172" s="2">
        <f>план!CN170</f>
        <v>0</v>
      </c>
      <c r="TF172" s="2">
        <f>план!CO170</f>
        <v>0</v>
      </c>
      <c r="TG172" s="2">
        <f t="shared" si="2957"/>
        <v>0</v>
      </c>
      <c r="TH172" s="2">
        <f t="shared" si="2958"/>
        <v>0</v>
      </c>
      <c r="TI172" s="2">
        <f>VLOOKUP($C172,'ДС факт при поликлинике'!$D$6:$JC$141,217,0)</f>
        <v>0</v>
      </c>
      <c r="TJ172" s="2">
        <f>VLOOKUP($C172,'ДС факт при поликлинике'!$D$6:$JC$141,218,0)</f>
        <v>0</v>
      </c>
      <c r="TK172" s="2">
        <f>VLOOKUP($C172,'ДС факт при поликлинике'!$D$6:$JC$141,219,0)</f>
        <v>0</v>
      </c>
      <c r="TL172" s="2">
        <f>VLOOKUP($C172,'ДС факт при поликлинике'!$D$6:$JC$141,220,0)</f>
        <v>0</v>
      </c>
      <c r="TM172" s="2">
        <f t="shared" si="3958"/>
        <v>0</v>
      </c>
      <c r="TN172" s="2">
        <f t="shared" si="3959"/>
        <v>0</v>
      </c>
      <c r="TO172" s="2">
        <f t="shared" si="3960"/>
        <v>0</v>
      </c>
      <c r="TP172" s="2">
        <f t="shared" si="2959"/>
        <v>0</v>
      </c>
      <c r="TQ172" s="2">
        <f t="shared" si="2960"/>
        <v>0</v>
      </c>
      <c r="TR172" s="2">
        <f>план!CP170</f>
        <v>0</v>
      </c>
      <c r="TS172" s="2">
        <f>план!CQ170</f>
        <v>0</v>
      </c>
      <c r="TT172" s="2">
        <f t="shared" si="2961"/>
        <v>0</v>
      </c>
      <c r="TU172" s="2">
        <f t="shared" si="2962"/>
        <v>0</v>
      </c>
      <c r="TV172" s="2">
        <f>VLOOKUP($C172,'ДС факт при поликлинике'!$D$6:$JC$141,221,0)</f>
        <v>0</v>
      </c>
      <c r="TW172" s="2">
        <f>VLOOKUP($C172,'ДС факт при поликлинике'!$D$6:$JC$141,222,0)</f>
        <v>0</v>
      </c>
      <c r="TX172" s="2">
        <f>VLOOKUP($C172,'ДС факт при поликлинике'!$D$6:$JC$141,223,0)</f>
        <v>0</v>
      </c>
      <c r="TY172" s="2">
        <f>VLOOKUP($C172,'ДС факт при поликлинике'!$D$6:$JC$141,224,0)</f>
        <v>0</v>
      </c>
      <c r="TZ172" s="2">
        <f t="shared" si="3961"/>
        <v>0</v>
      </c>
      <c r="UA172" s="2">
        <f t="shared" si="3962"/>
        <v>0</v>
      </c>
      <c r="UB172" s="2">
        <f t="shared" si="3963"/>
        <v>0</v>
      </c>
      <c r="UC172" s="2">
        <f t="shared" si="2963"/>
        <v>0</v>
      </c>
      <c r="UD172" s="2">
        <f t="shared" si="2964"/>
        <v>0</v>
      </c>
      <c r="UE172" s="2">
        <f>план!CR170</f>
        <v>0</v>
      </c>
      <c r="UF172" s="2">
        <f>план!CS170</f>
        <v>0</v>
      </c>
      <c r="UG172" s="2">
        <f t="shared" si="2965"/>
        <v>0</v>
      </c>
      <c r="UH172" s="2">
        <f t="shared" si="2966"/>
        <v>0</v>
      </c>
      <c r="UI172" s="2">
        <f>VLOOKUP($C172,'ДС факт при поликлинике'!$D$6:$JC$141,233,0)</f>
        <v>0</v>
      </c>
      <c r="UJ172" s="2">
        <f>VLOOKUP($C172,'ДС факт при поликлинике'!$D$6:$JC$141,234,0)</f>
        <v>0</v>
      </c>
      <c r="UK172" s="2"/>
      <c r="UL172" s="2"/>
      <c r="UM172" s="2">
        <f t="shared" si="3964"/>
        <v>0</v>
      </c>
      <c r="UN172" s="2">
        <f t="shared" si="3965"/>
        <v>0</v>
      </c>
      <c r="UO172" s="2">
        <f t="shared" si="3966"/>
        <v>0</v>
      </c>
      <c r="UP172" s="2">
        <f t="shared" si="2967"/>
        <v>0</v>
      </c>
      <c r="UQ172" s="2">
        <f t="shared" si="2968"/>
        <v>0</v>
      </c>
      <c r="UR172" s="168">
        <f>план!CT170</f>
        <v>0</v>
      </c>
      <c r="US172" s="37">
        <f>план!CU170</f>
        <v>0</v>
      </c>
      <c r="UT172" s="2">
        <f t="shared" si="2969"/>
        <v>0</v>
      </c>
      <c r="UU172" s="2">
        <f t="shared" si="2970"/>
        <v>0</v>
      </c>
      <c r="UV172" s="2">
        <f>VLOOKUP($C172,'ДС факт при поликлинике'!$D$6:$JC$141,225,0)</f>
        <v>0</v>
      </c>
      <c r="UW172" s="2">
        <f>VLOOKUP($C172,'ДС факт при поликлинике'!$D$6:$JC$141,226,0)</f>
        <v>0</v>
      </c>
      <c r="UX172" s="2">
        <f>VLOOKUP($C172,'ДС факт при поликлинике'!$D$6:$JC$141,227,0)</f>
        <v>0</v>
      </c>
      <c r="UY172" s="2">
        <f>VLOOKUP($C172,'ДС факт при поликлинике'!$D$6:$JC$141,228,0)</f>
        <v>0</v>
      </c>
      <c r="UZ172" s="2">
        <f t="shared" si="3967"/>
        <v>0</v>
      </c>
      <c r="VA172" s="2">
        <f t="shared" si="3968"/>
        <v>0</v>
      </c>
      <c r="VB172" s="2">
        <f t="shared" si="3969"/>
        <v>0</v>
      </c>
      <c r="VC172" s="2">
        <f t="shared" si="2971"/>
        <v>0</v>
      </c>
      <c r="VD172" s="2">
        <f t="shared" si="2972"/>
        <v>0</v>
      </c>
      <c r="VE172" s="2">
        <f>план!CV170</f>
        <v>0</v>
      </c>
      <c r="VF172" s="2">
        <f>план!CW170</f>
        <v>0</v>
      </c>
      <c r="VG172" s="2">
        <f t="shared" si="2973"/>
        <v>0</v>
      </c>
      <c r="VH172" s="2">
        <f t="shared" si="2974"/>
        <v>0</v>
      </c>
      <c r="VI172" s="2">
        <f>VLOOKUP($C172,'ДС факт при поликлинике'!$D$6:$JC$141,205,0)</f>
        <v>0</v>
      </c>
      <c r="VJ172" s="2">
        <f>VLOOKUP($C172,'ДС факт при поликлинике'!$D$6:$JC$141,206,0)</f>
        <v>0</v>
      </c>
      <c r="VK172" s="2"/>
      <c r="VL172" s="2"/>
      <c r="VM172" s="2">
        <f t="shared" si="3970"/>
        <v>0</v>
      </c>
      <c r="VN172" s="2">
        <f t="shared" si="3971"/>
        <v>0</v>
      </c>
      <c r="VO172" s="2">
        <f t="shared" si="3972"/>
        <v>0</v>
      </c>
      <c r="VP172" s="2">
        <f t="shared" si="2975"/>
        <v>0</v>
      </c>
      <c r="VQ172" s="2">
        <f t="shared" si="2976"/>
        <v>0</v>
      </c>
      <c r="VR172" s="2">
        <f>план!CX170</f>
        <v>0</v>
      </c>
      <c r="VS172" s="2">
        <f>план!CY170</f>
        <v>0</v>
      </c>
      <c r="VT172" s="2">
        <f t="shared" si="2977"/>
        <v>0</v>
      </c>
      <c r="VU172" s="2">
        <f t="shared" si="2978"/>
        <v>0</v>
      </c>
      <c r="VV172" s="2">
        <f>VLOOKUP($C172,'ДС факт при поликлинике'!$D$6:$JC$141,207,0)</f>
        <v>0</v>
      </c>
      <c r="VW172" s="2">
        <f>VLOOKUP($C172,'ДС факт при поликлинике'!$D$6:$JC$141,208,0)</f>
        <v>0</v>
      </c>
      <c r="VX172" s="2"/>
      <c r="VY172" s="2"/>
      <c r="VZ172" s="2">
        <f t="shared" si="3973"/>
        <v>0</v>
      </c>
      <c r="WA172" s="2">
        <f t="shared" si="3974"/>
        <v>0</v>
      </c>
      <c r="WB172" s="2">
        <f t="shared" si="3975"/>
        <v>0</v>
      </c>
      <c r="WC172" s="2">
        <f t="shared" si="2979"/>
        <v>0</v>
      </c>
      <c r="WD172" s="2">
        <f t="shared" si="2980"/>
        <v>0</v>
      </c>
      <c r="WE172" s="2">
        <f>план!CZ170</f>
        <v>0</v>
      </c>
      <c r="WF172" s="2">
        <f>план!DA170</f>
        <v>0</v>
      </c>
      <c r="WG172" s="2">
        <f t="shared" si="2981"/>
        <v>0</v>
      </c>
      <c r="WH172" s="2">
        <f t="shared" si="2982"/>
        <v>0</v>
      </c>
      <c r="WI172" s="2">
        <f>VLOOKUP($C172,'ДС факт при поликлинике'!$D$6:$JC$141,91,0)</f>
        <v>0</v>
      </c>
      <c r="WJ172" s="2">
        <f>VLOOKUP($C172,'ДС факт при поликлинике'!$D$6:$JC$141,92,0)</f>
        <v>0</v>
      </c>
      <c r="WK172" s="2">
        <f>VLOOKUP($C172,'ДС факт при поликлинике'!$D$6:$JC$141,93,0)</f>
        <v>0</v>
      </c>
      <c r="WL172" s="2">
        <f>VLOOKUP($C172,'ДС факт при поликлинике'!$D$6:$JC$141,94,0)</f>
        <v>0</v>
      </c>
      <c r="WM172" s="2">
        <f t="shared" si="3976"/>
        <v>0</v>
      </c>
      <c r="WN172" s="2">
        <f t="shared" si="3977"/>
        <v>0</v>
      </c>
      <c r="WO172" s="2">
        <f t="shared" si="3978"/>
        <v>0</v>
      </c>
      <c r="WP172" s="2">
        <f t="shared" si="3979"/>
        <v>0</v>
      </c>
      <c r="WQ172" s="2">
        <f t="shared" si="2983"/>
        <v>0</v>
      </c>
      <c r="WR172" s="2">
        <f>план!DB170</f>
        <v>0</v>
      </c>
      <c r="WS172" s="2">
        <f>план!DC170</f>
        <v>0</v>
      </c>
      <c r="WT172" s="2">
        <f t="shared" si="2984"/>
        <v>0</v>
      </c>
      <c r="WU172" s="2">
        <f t="shared" si="2985"/>
        <v>0</v>
      </c>
      <c r="WV172" s="2">
        <f>VLOOKUP($C172,'ДС факт при поликлинике'!$D$6:$JC$141,67,0)</f>
        <v>0</v>
      </c>
      <c r="WW172" s="2">
        <f>VLOOKUP($C172,'ДС факт при поликлинике'!$D$6:$JC$141,68,0)</f>
        <v>0</v>
      </c>
      <c r="WX172" s="2">
        <f>VLOOKUP($C172,'ДС факт при поликлинике'!$D$6:$JC$141,69,0)</f>
        <v>0</v>
      </c>
      <c r="WY172" s="2">
        <f>VLOOKUP($C172,'ДС факт при поликлинике'!$D$6:$JC$141,70,0)</f>
        <v>0</v>
      </c>
      <c r="WZ172" s="2">
        <f t="shared" si="3980"/>
        <v>0</v>
      </c>
      <c r="XA172" s="2">
        <f t="shared" si="3981"/>
        <v>0</v>
      </c>
      <c r="XB172" s="2">
        <f t="shared" si="3982"/>
        <v>0</v>
      </c>
      <c r="XC172" s="2">
        <f t="shared" si="2986"/>
        <v>0</v>
      </c>
      <c r="XD172" s="2">
        <f t="shared" si="2987"/>
        <v>0</v>
      </c>
      <c r="XE172" s="2">
        <f>план!DD170</f>
        <v>0</v>
      </c>
      <c r="XF172" s="2">
        <f>план!DE170</f>
        <v>0</v>
      </c>
      <c r="XG172" s="2">
        <f t="shared" si="2988"/>
        <v>0</v>
      </c>
      <c r="XH172" s="2">
        <f t="shared" si="2989"/>
        <v>0</v>
      </c>
      <c r="XI172" s="2">
        <f>VLOOKUP($C172,'ДС факт при поликлинике'!$D$6:$JC$141,111,0)</f>
        <v>0</v>
      </c>
      <c r="XJ172" s="2">
        <f>VLOOKUP($C172,'ДС факт при поликлинике'!$D$6:$JC$141,112,0)</f>
        <v>0</v>
      </c>
      <c r="XK172" s="2">
        <f>VLOOKUP($C172,'ДС факт при поликлинике'!$D$6:$JC$141,113,0)</f>
        <v>0</v>
      </c>
      <c r="XL172" s="2">
        <f>VLOOKUP($C172,'ДС факт при поликлинике'!$D$6:$JC$141,114,0)</f>
        <v>0</v>
      </c>
      <c r="XM172" s="2">
        <f t="shared" si="3983"/>
        <v>0</v>
      </c>
      <c r="XN172" s="2">
        <f t="shared" si="3984"/>
        <v>0</v>
      </c>
      <c r="XO172" s="2">
        <f t="shared" si="3985"/>
        <v>0</v>
      </c>
      <c r="XP172" s="2">
        <f t="shared" si="2990"/>
        <v>0</v>
      </c>
      <c r="XQ172" s="2">
        <f t="shared" si="2991"/>
        <v>0</v>
      </c>
      <c r="XR172" s="2">
        <f>план!DF170</f>
        <v>0</v>
      </c>
      <c r="XS172" s="2">
        <f>план!DG170</f>
        <v>0</v>
      </c>
      <c r="XT172" s="2">
        <f t="shared" si="2992"/>
        <v>0</v>
      </c>
      <c r="XU172" s="2">
        <f t="shared" si="2993"/>
        <v>0</v>
      </c>
      <c r="XV172" s="2">
        <f>VLOOKUP($C172,'ДС факт при поликлинике'!$D$6:$JC$141,87,0)</f>
        <v>0</v>
      </c>
      <c r="XW172" s="2">
        <f>VLOOKUP($C172,'ДС факт при поликлинике'!$D$6:$JC$141,88,0)</f>
        <v>0</v>
      </c>
      <c r="XX172" s="2">
        <f>VLOOKUP($C172,'ДС факт при поликлинике'!$D$6:$JC$141,89,0)</f>
        <v>0</v>
      </c>
      <c r="XY172" s="2">
        <f>VLOOKUP($C172,'ДС факт при поликлинике'!$D$6:$JC$141,90,0)</f>
        <v>0</v>
      </c>
      <c r="XZ172" s="2">
        <f t="shared" si="3986"/>
        <v>0</v>
      </c>
      <c r="YA172" s="2">
        <f t="shared" si="3987"/>
        <v>0</v>
      </c>
      <c r="YB172" s="2">
        <f t="shared" si="3988"/>
        <v>0</v>
      </c>
      <c r="YC172" s="2">
        <f t="shared" si="2994"/>
        <v>0</v>
      </c>
      <c r="YD172" s="2">
        <f t="shared" si="2995"/>
        <v>0</v>
      </c>
      <c r="YE172" s="2">
        <f>план!DH170</f>
        <v>0</v>
      </c>
      <c r="YF172" s="2">
        <f>план!DI170</f>
        <v>0</v>
      </c>
      <c r="YG172" s="2">
        <f t="shared" si="2996"/>
        <v>0</v>
      </c>
      <c r="YH172" s="2">
        <f t="shared" si="2997"/>
        <v>0</v>
      </c>
      <c r="YI172" s="2">
        <f>VLOOKUP($C172,'ДС факт при поликлинике'!$D$6:$JC$141,75,0)</f>
        <v>0</v>
      </c>
      <c r="YJ172" s="2">
        <f>VLOOKUP($C172,'ДС факт при поликлинике'!$D$6:$JC$141,76,0)</f>
        <v>0</v>
      </c>
      <c r="YK172" s="2">
        <f>VLOOKUP($C172,'ДС факт при поликлинике'!$D$6:$JC$141,77,0)</f>
        <v>0</v>
      </c>
      <c r="YL172" s="2">
        <f>VLOOKUP($C172,'ДС факт при поликлинике'!$D$6:$JC$141,78,0)</f>
        <v>0</v>
      </c>
      <c r="YM172" s="2">
        <f t="shared" si="3989"/>
        <v>0</v>
      </c>
      <c r="YN172" s="2">
        <f t="shared" si="3990"/>
        <v>0</v>
      </c>
      <c r="YO172" s="2">
        <f t="shared" si="3991"/>
        <v>0</v>
      </c>
      <c r="YP172" s="2">
        <f t="shared" si="2998"/>
        <v>0</v>
      </c>
      <c r="YQ172" s="2">
        <f t="shared" si="2999"/>
        <v>0</v>
      </c>
      <c r="YR172" s="2">
        <f>план!DJ170</f>
        <v>0</v>
      </c>
      <c r="YS172" s="2">
        <f>план!DK170</f>
        <v>0</v>
      </c>
      <c r="YT172" s="2">
        <f t="shared" si="3000"/>
        <v>0</v>
      </c>
      <c r="YU172" s="2">
        <f t="shared" si="3001"/>
        <v>0</v>
      </c>
      <c r="YV172" s="2">
        <f>VLOOKUP($C172,'ДС факт при поликлинике'!$D$6:$JC$141,71,0)</f>
        <v>0</v>
      </c>
      <c r="YW172" s="2">
        <f>VLOOKUP($C172,'ДС факт при поликлинике'!$D$6:$JC$141,72,0)</f>
        <v>0</v>
      </c>
      <c r="YX172" s="2">
        <f>VLOOKUP($C172,'ДС факт при поликлинике'!$D$6:$JC$141,73,0)</f>
        <v>0</v>
      </c>
      <c r="YY172" s="2">
        <f>VLOOKUP($C172,'ДС факт при поликлинике'!$D$6:$JC$141,74,0)</f>
        <v>0</v>
      </c>
      <c r="YZ172" s="2">
        <f t="shared" si="3992"/>
        <v>0</v>
      </c>
      <c r="ZA172" s="2">
        <f t="shared" si="3993"/>
        <v>0</v>
      </c>
      <c r="ZB172" s="2">
        <f t="shared" si="3994"/>
        <v>0</v>
      </c>
      <c r="ZC172" s="2">
        <f t="shared" si="3002"/>
        <v>0</v>
      </c>
      <c r="ZD172" s="2">
        <f t="shared" si="3003"/>
        <v>0</v>
      </c>
      <c r="ZE172" s="2">
        <f>план!DL170</f>
        <v>0</v>
      </c>
      <c r="ZF172" s="2">
        <f>план!DM170</f>
        <v>0</v>
      </c>
      <c r="ZG172" s="2">
        <f t="shared" si="3004"/>
        <v>0</v>
      </c>
      <c r="ZH172" s="2">
        <f t="shared" si="3005"/>
        <v>0</v>
      </c>
      <c r="ZI172" s="2">
        <f>VLOOKUP($C172,'ДС факт при поликлинике'!$D$6:$JC$141,103,0)</f>
        <v>0</v>
      </c>
      <c r="ZJ172" s="2">
        <f>VLOOKUP($C172,'ДС факт при поликлинике'!$D$6:$JC$141,104,0)</f>
        <v>0</v>
      </c>
      <c r="ZK172" s="2">
        <f>VLOOKUP($C172,'ДС факт при поликлинике'!$D$6:$JC$141,105,0)</f>
        <v>0</v>
      </c>
      <c r="ZL172" s="2">
        <f>VLOOKUP($C172,'ДС факт при поликлинике'!$D$6:$JC$141,106,0)</f>
        <v>0</v>
      </c>
      <c r="ZM172" s="2">
        <f t="shared" si="3995"/>
        <v>0</v>
      </c>
      <c r="ZN172" s="2">
        <f t="shared" si="3996"/>
        <v>0</v>
      </c>
      <c r="ZO172" s="2">
        <f t="shared" si="3997"/>
        <v>0</v>
      </c>
      <c r="ZP172" s="2">
        <f t="shared" si="3006"/>
        <v>0</v>
      </c>
      <c r="ZQ172" s="2">
        <f t="shared" si="3007"/>
        <v>0</v>
      </c>
      <c r="ZR172" s="2">
        <f>план!DN170</f>
        <v>0</v>
      </c>
      <c r="ZS172" s="2">
        <f>план!DO170</f>
        <v>0</v>
      </c>
      <c r="ZT172" s="2">
        <f t="shared" si="3008"/>
        <v>0</v>
      </c>
      <c r="ZU172" s="2">
        <f t="shared" si="3009"/>
        <v>0</v>
      </c>
      <c r="ZV172" s="2">
        <f>VLOOKUP($C172,'ДС факт при поликлинике'!$D$6:$JC$141,249,0)</f>
        <v>0</v>
      </c>
      <c r="ZW172" s="2">
        <f>VLOOKUP($C172,'ДС факт при поликлинике'!$D$6:$JC$141,250,0)</f>
        <v>0</v>
      </c>
      <c r="ZX172" s="2">
        <f>VLOOKUP($C172,'ДС факт при поликлинике'!$D$6:$JC$141,251,0)</f>
        <v>0</v>
      </c>
      <c r="ZY172" s="2">
        <f>VLOOKUP($C172,'ДС факт при поликлинике'!$D$6:$JC$141,252,0)</f>
        <v>0</v>
      </c>
      <c r="ZZ172" s="2">
        <f t="shared" si="3998"/>
        <v>0</v>
      </c>
      <c r="AAA172" s="2">
        <f t="shared" si="3999"/>
        <v>0</v>
      </c>
      <c r="AAB172" s="2">
        <f t="shared" si="4000"/>
        <v>0</v>
      </c>
      <c r="AAC172" s="2">
        <f t="shared" si="3010"/>
        <v>0</v>
      </c>
      <c r="AAD172" s="2">
        <f t="shared" si="3011"/>
        <v>0</v>
      </c>
      <c r="AAE172" s="2">
        <f>план!DP170</f>
        <v>0</v>
      </c>
      <c r="AAF172" s="2">
        <f>план!DQ170</f>
        <v>0</v>
      </c>
      <c r="AAG172" s="2">
        <f t="shared" si="3012"/>
        <v>0</v>
      </c>
      <c r="AAH172" s="2">
        <f t="shared" si="3013"/>
        <v>0</v>
      </c>
      <c r="AAI172" s="2">
        <f>VLOOKUP($C172,'ДС факт при поликлинике'!$D$6:$JC$141,115,0)</f>
        <v>0</v>
      </c>
      <c r="AAJ172" s="2">
        <f>VLOOKUP($C172,'ДС факт при поликлинике'!$D$6:$JC$141,116,0)</f>
        <v>0</v>
      </c>
      <c r="AAK172" s="2">
        <f>VLOOKUP($C172,'ДС факт при поликлинике'!$D$6:$JC$141,117,0)</f>
        <v>0</v>
      </c>
      <c r="AAL172" s="2">
        <f>VLOOKUP($C172,'ДС факт при поликлинике'!$D$6:$JC$141,118,0)</f>
        <v>0</v>
      </c>
      <c r="AAM172" s="2">
        <f t="shared" si="4001"/>
        <v>0</v>
      </c>
      <c r="AAN172" s="2">
        <f t="shared" si="4002"/>
        <v>0</v>
      </c>
      <c r="AAO172" s="2">
        <f t="shared" si="4003"/>
        <v>0</v>
      </c>
      <c r="AAP172" s="2">
        <f t="shared" si="3014"/>
        <v>0</v>
      </c>
      <c r="AAQ172" s="2">
        <f t="shared" si="3015"/>
        <v>0</v>
      </c>
      <c r="AAR172" s="2">
        <f>план!DR170</f>
        <v>0</v>
      </c>
      <c r="AAS172" s="2">
        <f>план!DS170</f>
        <v>0</v>
      </c>
      <c r="AAT172" s="2">
        <f t="shared" si="3016"/>
        <v>0</v>
      </c>
      <c r="AAU172" s="2">
        <f t="shared" si="3017"/>
        <v>0</v>
      </c>
      <c r="AAV172" s="2">
        <f>VLOOKUP($C172,'ДС факт при поликлинике'!$D$6:$JC$141,59,0)</f>
        <v>0</v>
      </c>
      <c r="AAW172" s="2">
        <f>VLOOKUP($C172,'ДС факт при поликлинике'!$D$6:$JC$141,60,0)</f>
        <v>0</v>
      </c>
      <c r="AAX172" s="2">
        <f>VLOOKUP($C172,'ДС факт при поликлинике'!$D$6:$JC$141,61,0)</f>
        <v>0</v>
      </c>
      <c r="AAY172" s="2">
        <f>VLOOKUP($C172,'ДС факт при поликлинике'!$D$6:$JC$141,62,0)</f>
        <v>0</v>
      </c>
      <c r="AAZ172" s="2">
        <f t="shared" si="4004"/>
        <v>0</v>
      </c>
      <c r="ABA172" s="2">
        <f t="shared" si="4005"/>
        <v>0</v>
      </c>
      <c r="ABB172" s="2">
        <f t="shared" si="4006"/>
        <v>0</v>
      </c>
      <c r="ABC172" s="2">
        <f t="shared" si="3018"/>
        <v>0</v>
      </c>
      <c r="ABD172" s="2">
        <f t="shared" si="3019"/>
        <v>0</v>
      </c>
      <c r="ABE172" s="2">
        <f>план!DT170</f>
        <v>0</v>
      </c>
      <c r="ABF172" s="2">
        <f>план!DU170</f>
        <v>0</v>
      </c>
      <c r="ABG172" s="2">
        <f t="shared" si="3020"/>
        <v>0</v>
      </c>
      <c r="ABH172" s="2">
        <f t="shared" si="3021"/>
        <v>0</v>
      </c>
      <c r="ABI172" s="2">
        <f>VLOOKUP($C172,'ДС факт при поликлинике'!$D$6:$JC$141,55,0)</f>
        <v>0</v>
      </c>
      <c r="ABJ172" s="2">
        <f>VLOOKUP($C172,'ДС факт при поликлинике'!$D$6:$JC$141,56,0)</f>
        <v>0</v>
      </c>
      <c r="ABK172" s="2">
        <f>VLOOKUP($C172,'ДС факт при поликлинике'!$D$6:$JC$141,57,0)</f>
        <v>0</v>
      </c>
      <c r="ABL172" s="2">
        <f>VLOOKUP($C172,'ДС факт при поликлинике'!$D$6:$JC$141,58,0)</f>
        <v>0</v>
      </c>
      <c r="ABM172" s="2">
        <f t="shared" si="4007"/>
        <v>0</v>
      </c>
      <c r="ABN172" s="2">
        <f t="shared" si="4008"/>
        <v>0</v>
      </c>
      <c r="ABO172" s="2">
        <f t="shared" si="4009"/>
        <v>0</v>
      </c>
      <c r="ABP172" s="2">
        <f t="shared" si="3022"/>
        <v>0</v>
      </c>
      <c r="ABQ172" s="2">
        <f t="shared" si="3023"/>
        <v>0</v>
      </c>
      <c r="ABR172" s="2">
        <f>план!DV170</f>
        <v>0</v>
      </c>
      <c r="ABS172" s="2">
        <f>план!DW170</f>
        <v>0</v>
      </c>
      <c r="ABT172" s="2">
        <f t="shared" si="3024"/>
        <v>0</v>
      </c>
      <c r="ABU172" s="2">
        <f t="shared" si="3025"/>
        <v>0</v>
      </c>
      <c r="ABV172" s="2">
        <f>VLOOKUP($C172,'ДС факт при поликлинике'!$D$6:$JC$141,83,0)</f>
        <v>0</v>
      </c>
      <c r="ABW172" s="2">
        <f>VLOOKUP($C172,'ДС факт при поликлинике'!$D$6:$JC$141,84,0)</f>
        <v>0</v>
      </c>
      <c r="ABX172" s="2">
        <f>VLOOKUP($C172,'ДС факт при поликлинике'!$D$6:$JC$141,85,0)</f>
        <v>0</v>
      </c>
      <c r="ABY172" s="2">
        <f>VLOOKUP($C172,'ДС факт при поликлинике'!$D$6:$JC$141,86,0)</f>
        <v>0</v>
      </c>
      <c r="ABZ172" s="2">
        <f t="shared" si="4010"/>
        <v>0</v>
      </c>
      <c r="ACA172" s="2">
        <f t="shared" si="4011"/>
        <v>0</v>
      </c>
      <c r="ACB172" s="2">
        <f t="shared" si="4012"/>
        <v>0</v>
      </c>
      <c r="ACC172" s="2">
        <f t="shared" si="3026"/>
        <v>0</v>
      </c>
      <c r="ACD172" s="2">
        <f t="shared" si="3027"/>
        <v>0</v>
      </c>
      <c r="ACE172" s="2">
        <f>план!DX170</f>
        <v>0</v>
      </c>
      <c r="ACF172" s="2">
        <f>план!DY170</f>
        <v>0</v>
      </c>
      <c r="ACG172" s="2">
        <f t="shared" si="3028"/>
        <v>0</v>
      </c>
      <c r="ACH172" s="2">
        <f t="shared" si="3029"/>
        <v>0</v>
      </c>
      <c r="ACI172" s="2">
        <f>VLOOKUP($C172,'ДС факт при поликлинике'!$D$6:$JC$141,35,0)</f>
        <v>0</v>
      </c>
      <c r="ACJ172" s="2">
        <f>VLOOKUP($C172,'ДС факт при поликлинике'!$D$6:$JC$141,36,0)</f>
        <v>0</v>
      </c>
      <c r="ACK172" s="2">
        <f>VLOOKUP($C172,'ДС факт при поликлинике'!$D$6:$JC$141,37,0)</f>
        <v>0</v>
      </c>
      <c r="ACL172" s="2">
        <f>VLOOKUP($C172,'ДС факт при поликлинике'!$D$6:$JC$141,38,0)</f>
        <v>0</v>
      </c>
      <c r="ACM172" s="2">
        <f t="shared" si="4013"/>
        <v>0</v>
      </c>
      <c r="ACN172" s="2">
        <f t="shared" si="4014"/>
        <v>0</v>
      </c>
      <c r="ACO172" s="2">
        <f t="shared" si="4015"/>
        <v>0</v>
      </c>
      <c r="ACP172" s="2">
        <f t="shared" si="4016"/>
        <v>0</v>
      </c>
      <c r="ACQ172" s="2">
        <f t="shared" si="4017"/>
        <v>0</v>
      </c>
      <c r="ACR172" s="2">
        <f>план!DZ170</f>
        <v>0</v>
      </c>
      <c r="ACS172" s="2">
        <f>план!EA170</f>
        <v>0</v>
      </c>
      <c r="ACT172" s="2">
        <f t="shared" si="3030"/>
        <v>0</v>
      </c>
      <c r="ACU172" s="2">
        <f t="shared" si="3031"/>
        <v>0</v>
      </c>
      <c r="ACV172" s="2">
        <f>VLOOKUP($C172,'ДС факт при поликлинике'!$D$6:$JC$141,151,0)</f>
        <v>0</v>
      </c>
      <c r="ACW172" s="2">
        <f>VLOOKUP($C172,'ДС факт при поликлинике'!$D$6:$JC$141,152,0)</f>
        <v>0</v>
      </c>
      <c r="ACX172" s="2">
        <f>VLOOKUP($C172,'ДС факт при поликлинике'!$D$6:$JC$141,153,0)</f>
        <v>0</v>
      </c>
      <c r="ACY172" s="2">
        <f>VLOOKUP($C172,'ДС факт при поликлинике'!$D$6:$JC$141,154,0)</f>
        <v>0</v>
      </c>
      <c r="ACZ172" s="2">
        <f t="shared" si="4018"/>
        <v>0</v>
      </c>
      <c r="ADA172" s="2">
        <f t="shared" si="4019"/>
        <v>0</v>
      </c>
      <c r="ADB172" s="2">
        <f t="shared" si="4020"/>
        <v>0</v>
      </c>
      <c r="ADC172" s="2">
        <f t="shared" si="3032"/>
        <v>0</v>
      </c>
      <c r="ADD172" s="2">
        <f t="shared" si="3033"/>
        <v>0</v>
      </c>
      <c r="ADE172" s="2">
        <f>план!EB170</f>
        <v>0</v>
      </c>
      <c r="ADF172" s="2">
        <f>план!EC170</f>
        <v>0</v>
      </c>
      <c r="ADG172" s="2">
        <f t="shared" si="3034"/>
        <v>0</v>
      </c>
      <c r="ADH172" s="2">
        <f t="shared" si="3035"/>
        <v>0</v>
      </c>
      <c r="ADI172" s="2">
        <f>VLOOKUP($C172,'ДС факт при поликлинике'!$D$6:$JC$141,123,0)</f>
        <v>0</v>
      </c>
      <c r="ADJ172" s="2">
        <f>VLOOKUP($C172,'ДС факт при поликлинике'!$D$6:$JC$141,124,0)</f>
        <v>0</v>
      </c>
      <c r="ADK172" s="2"/>
      <c r="ADL172" s="2"/>
      <c r="ADM172" s="2">
        <f t="shared" si="4021"/>
        <v>0</v>
      </c>
      <c r="ADN172" s="2">
        <f t="shared" si="4022"/>
        <v>0</v>
      </c>
      <c r="ADO172" s="2">
        <f t="shared" si="4023"/>
        <v>0</v>
      </c>
      <c r="ADP172" s="2">
        <f t="shared" si="3036"/>
        <v>0</v>
      </c>
      <c r="ADQ172" s="2">
        <f t="shared" si="3037"/>
        <v>0</v>
      </c>
      <c r="ADR172" s="2">
        <f>план!ED170</f>
        <v>0</v>
      </c>
      <c r="ADS172" s="2">
        <f>план!EE170</f>
        <v>0</v>
      </c>
      <c r="ADT172" s="2">
        <f t="shared" si="3038"/>
        <v>0</v>
      </c>
      <c r="ADU172" s="2">
        <f t="shared" si="3039"/>
        <v>0</v>
      </c>
      <c r="ADV172" s="2">
        <f>VLOOKUP($C172,'ДС факт при поликлинике'!$D$6:$JC$141,147,0)</f>
        <v>0</v>
      </c>
      <c r="ADW172" s="2">
        <f>VLOOKUP($C172,'ДС факт при поликлинике'!$D$6:$JC$141,148,0)</f>
        <v>0</v>
      </c>
      <c r="ADX172" s="2"/>
      <c r="ADY172" s="2"/>
      <c r="ADZ172" s="2">
        <f t="shared" si="4024"/>
        <v>0</v>
      </c>
      <c r="AEA172" s="2">
        <f t="shared" si="4025"/>
        <v>0</v>
      </c>
      <c r="AEB172" s="2">
        <f t="shared" si="4026"/>
        <v>0</v>
      </c>
      <c r="AEC172" s="2">
        <f t="shared" si="3040"/>
        <v>0</v>
      </c>
      <c r="AED172" s="2">
        <f t="shared" si="3041"/>
        <v>0</v>
      </c>
      <c r="AEE172" s="2">
        <f>план!EF170</f>
        <v>0</v>
      </c>
      <c r="AEF172" s="2">
        <f>план!EG170</f>
        <v>0</v>
      </c>
      <c r="AEG172" s="2">
        <f t="shared" si="3042"/>
        <v>0</v>
      </c>
      <c r="AEH172" s="2">
        <f t="shared" si="3043"/>
        <v>0</v>
      </c>
      <c r="AEI172" s="2">
        <f>VLOOKUP($C172,'ДС факт при поликлинике'!$D$6:$JC$141,155,0)</f>
        <v>0</v>
      </c>
      <c r="AEJ172" s="2">
        <f>VLOOKUP($C172,'ДС факт при поликлинике'!$D$6:$JC$141,156,0)</f>
        <v>0</v>
      </c>
      <c r="AEK172" s="2"/>
      <c r="AEL172" s="2"/>
      <c r="AEM172" s="2">
        <f t="shared" si="4027"/>
        <v>0</v>
      </c>
      <c r="AEN172" s="2">
        <f t="shared" si="4028"/>
        <v>0</v>
      </c>
      <c r="AEO172" s="2">
        <f t="shared" si="4029"/>
        <v>0</v>
      </c>
      <c r="AEP172" s="2">
        <f t="shared" si="3044"/>
        <v>0</v>
      </c>
      <c r="AEQ172" s="2">
        <f t="shared" si="3045"/>
        <v>0</v>
      </c>
      <c r="AER172" s="2">
        <f>план!EH170</f>
        <v>0</v>
      </c>
      <c r="AES172" s="2">
        <f>план!EI170</f>
        <v>0</v>
      </c>
      <c r="AET172" s="2">
        <f t="shared" si="3046"/>
        <v>0</v>
      </c>
      <c r="AEU172" s="2">
        <f t="shared" si="3047"/>
        <v>0</v>
      </c>
      <c r="AEV172" s="2">
        <f>VLOOKUP($C172,'ДС факт при поликлинике'!$D$6:$JC$141,15,0)</f>
        <v>0</v>
      </c>
      <c r="AEW172" s="2">
        <f>VLOOKUP($C172,'ДС факт при поликлинике'!$D$6:$JC$141,16,0)</f>
        <v>0</v>
      </c>
      <c r="AEX172" s="2">
        <f>VLOOKUP($C172,'ДС факт при поликлинике'!$D$6:$JC$141,17,0)</f>
        <v>0</v>
      </c>
      <c r="AEY172" s="2">
        <f>VLOOKUP($C172,'ДС факт при поликлинике'!$D$6:$JC$141,18,0)</f>
        <v>0</v>
      </c>
      <c r="AEZ172" s="2">
        <f t="shared" si="4030"/>
        <v>0</v>
      </c>
      <c r="AFA172" s="2">
        <f t="shared" si="4031"/>
        <v>0</v>
      </c>
      <c r="AFB172" s="2">
        <f t="shared" si="4032"/>
        <v>0</v>
      </c>
      <c r="AFC172" s="2">
        <f t="shared" si="3048"/>
        <v>0</v>
      </c>
      <c r="AFD172" s="2">
        <f t="shared" si="3049"/>
        <v>0</v>
      </c>
      <c r="AFE172" s="2">
        <f>план!EJ170</f>
        <v>0</v>
      </c>
      <c r="AFF172" s="2">
        <f>план!EK170</f>
        <v>0</v>
      </c>
      <c r="AFG172" s="2">
        <f t="shared" si="3050"/>
        <v>0</v>
      </c>
      <c r="AFH172" s="2">
        <f t="shared" si="3051"/>
        <v>0</v>
      </c>
      <c r="AFI172" s="2">
        <f>VLOOKUP($C172,'ДС факт при поликлинике'!$D$6:$JC$141,253,0)</f>
        <v>0</v>
      </c>
      <c r="AFJ172" s="2">
        <f>VLOOKUP($C172,'ДС факт при поликлинике'!$D$6:$JC$141,254,0)</f>
        <v>0</v>
      </c>
      <c r="AFK172" s="2"/>
      <c r="AFL172" s="2"/>
      <c r="AFM172" s="2">
        <f t="shared" si="4033"/>
        <v>0</v>
      </c>
      <c r="AFN172" s="2">
        <f t="shared" si="4034"/>
        <v>0</v>
      </c>
      <c r="AFO172" s="2">
        <f t="shared" si="4035"/>
        <v>0</v>
      </c>
      <c r="AFP172" s="2">
        <f t="shared" si="3052"/>
        <v>0</v>
      </c>
      <c r="AFQ172" s="2">
        <f t="shared" si="3053"/>
        <v>0</v>
      </c>
      <c r="AFR172" s="20">
        <f t="shared" si="4036"/>
        <v>20</v>
      </c>
      <c r="AFS172" s="20">
        <f t="shared" si="4037"/>
        <v>961125.98399999994</v>
      </c>
      <c r="AFT172" s="20">
        <f t="shared" si="4038"/>
        <v>11.666666666666668</v>
      </c>
      <c r="AFU172" s="20">
        <f t="shared" si="4039"/>
        <v>560656.82399999991</v>
      </c>
      <c r="AFV172" s="20">
        <f t="shared" si="4040"/>
        <v>5</v>
      </c>
      <c r="AFW172" s="20">
        <f t="shared" si="4041"/>
        <v>231655.99000000002</v>
      </c>
      <c r="AFX172" s="20">
        <f t="shared" si="4042"/>
        <v>0</v>
      </c>
      <c r="AFY172" s="20">
        <f t="shared" si="4043"/>
        <v>0</v>
      </c>
      <c r="AFZ172" s="20">
        <f t="shared" si="4044"/>
        <v>43.4</v>
      </c>
      <c r="AGA172" s="20">
        <f t="shared" si="4045"/>
        <v>25.316666666666666</v>
      </c>
      <c r="AGB172" s="20">
        <f t="shared" si="4046"/>
        <v>10.85</v>
      </c>
      <c r="AGC172" s="20">
        <f t="shared" si="3588"/>
        <v>-6.6666666666666679</v>
      </c>
      <c r="AGD172" s="20">
        <f t="shared" si="3589"/>
        <v>-329000.83399999992</v>
      </c>
      <c r="AGE172" s="53">
        <f t="shared" si="2298"/>
        <v>0.42857142857142855</v>
      </c>
      <c r="AGF172" s="53">
        <f t="shared" si="2299"/>
        <v>0.41318678393540798</v>
      </c>
      <c r="AGG172" s="4">
        <f>VLOOKUP($C172,'ДС факт при поликлинике'!$D$6:$JA$139,257,0)</f>
        <v>0</v>
      </c>
      <c r="AGH172" s="76">
        <f>VLOOKUP($C172,'ДС факт при поликлинике'!$D$6:$JA$139,258,0)</f>
        <v>0</v>
      </c>
      <c r="AGI172" s="82">
        <f t="shared" si="3248"/>
        <v>0</v>
      </c>
      <c r="AGJ172" s="82">
        <f t="shared" si="3249"/>
        <v>0</v>
      </c>
    </row>
    <row r="173" spans="1:868" s="22" customFormat="1" x14ac:dyDescent="0.25">
      <c r="A173" s="111">
        <v>33</v>
      </c>
      <c r="B173" s="116"/>
      <c r="C173" s="291"/>
      <c r="D173" s="39" t="s">
        <v>64</v>
      </c>
      <c r="E173" s="132">
        <v>13520</v>
      </c>
      <c r="F173" s="120">
        <v>1.1000000000000001</v>
      </c>
      <c r="G173" s="120"/>
      <c r="H173" s="44">
        <v>1</v>
      </c>
      <c r="I173" s="129"/>
      <c r="J173" s="124"/>
      <c r="K173" s="124"/>
      <c r="L173" s="124"/>
      <c r="M173" s="133">
        <v>2.57</v>
      </c>
      <c r="N173" s="41">
        <f>план!N171</f>
        <v>0</v>
      </c>
      <c r="O173" s="41">
        <f>план!O171</f>
        <v>0</v>
      </c>
      <c r="P173" s="2">
        <f t="shared" si="3054"/>
        <v>0</v>
      </c>
      <c r="Q173" s="2">
        <f t="shared" si="3055"/>
        <v>0</v>
      </c>
      <c r="R173" s="41">
        <f t="shared" ref="R173:BZ173" si="4047">SUM(R174)</f>
        <v>0</v>
      </c>
      <c r="S173" s="41">
        <f t="shared" si="4047"/>
        <v>0</v>
      </c>
      <c r="T173" s="41">
        <f t="shared" si="4047"/>
        <v>0</v>
      </c>
      <c r="U173" s="41">
        <f t="shared" si="4047"/>
        <v>0</v>
      </c>
      <c r="V173" s="41">
        <f t="shared" si="4047"/>
        <v>0</v>
      </c>
      <c r="W173" s="41">
        <f t="shared" si="4047"/>
        <v>0</v>
      </c>
      <c r="X173" s="41">
        <f t="shared" si="4047"/>
        <v>0</v>
      </c>
      <c r="Y173" s="2">
        <f t="shared" si="3057"/>
        <v>0</v>
      </c>
      <c r="Z173" s="2">
        <f t="shared" si="3058"/>
        <v>0</v>
      </c>
      <c r="AA173" s="41">
        <f>план!P171</f>
        <v>0</v>
      </c>
      <c r="AB173" s="41">
        <f>план!Q171</f>
        <v>0</v>
      </c>
      <c r="AC173" s="2">
        <f t="shared" si="2805"/>
        <v>0</v>
      </c>
      <c r="AD173" s="2">
        <f t="shared" si="2806"/>
        <v>0</v>
      </c>
      <c r="AE173" s="41">
        <f t="shared" si="4047"/>
        <v>0</v>
      </c>
      <c r="AF173" s="41">
        <f t="shared" si="4047"/>
        <v>0</v>
      </c>
      <c r="AG173" s="41">
        <f t="shared" si="4047"/>
        <v>0</v>
      </c>
      <c r="AH173" s="41">
        <f t="shared" si="4047"/>
        <v>0</v>
      </c>
      <c r="AI173" s="41">
        <f t="shared" si="4047"/>
        <v>0</v>
      </c>
      <c r="AJ173" s="41">
        <f t="shared" si="4047"/>
        <v>0</v>
      </c>
      <c r="AK173" s="41">
        <f t="shared" si="4047"/>
        <v>0</v>
      </c>
      <c r="AL173" s="2">
        <f t="shared" si="2807"/>
        <v>0</v>
      </c>
      <c r="AM173" s="2">
        <f t="shared" si="2808"/>
        <v>0</v>
      </c>
      <c r="AN173" s="41">
        <f>план!R171</f>
        <v>0</v>
      </c>
      <c r="AO173" s="41">
        <f>план!S171</f>
        <v>0</v>
      </c>
      <c r="AP173" s="2">
        <f t="shared" si="2809"/>
        <v>0</v>
      </c>
      <c r="AQ173" s="2">
        <f t="shared" si="2810"/>
        <v>0</v>
      </c>
      <c r="AR173" s="41">
        <f t="shared" si="4047"/>
        <v>0</v>
      </c>
      <c r="AS173" s="41">
        <f t="shared" si="4047"/>
        <v>0</v>
      </c>
      <c r="AT173" s="41">
        <f t="shared" si="4047"/>
        <v>0</v>
      </c>
      <c r="AU173" s="41">
        <f t="shared" si="4047"/>
        <v>0</v>
      </c>
      <c r="AV173" s="41">
        <f t="shared" si="4047"/>
        <v>0</v>
      </c>
      <c r="AW173" s="41">
        <f t="shared" si="4047"/>
        <v>0</v>
      </c>
      <c r="AX173" s="41">
        <f t="shared" si="4047"/>
        <v>0</v>
      </c>
      <c r="AY173" s="2">
        <f t="shared" si="2811"/>
        <v>0</v>
      </c>
      <c r="AZ173" s="2">
        <f t="shared" si="2812"/>
        <v>0</v>
      </c>
      <c r="BA173" s="19"/>
      <c r="BB173" s="19"/>
      <c r="BC173" s="41">
        <f>план!T171</f>
        <v>0</v>
      </c>
      <c r="BD173" s="41">
        <f>план!U171</f>
        <v>0</v>
      </c>
      <c r="BE173" s="2">
        <f t="shared" si="2813"/>
        <v>0</v>
      </c>
      <c r="BF173" s="2">
        <f t="shared" si="2814"/>
        <v>0</v>
      </c>
      <c r="BG173" s="41">
        <f t="shared" si="4047"/>
        <v>0</v>
      </c>
      <c r="BH173" s="41">
        <f t="shared" si="4047"/>
        <v>0</v>
      </c>
      <c r="BI173" s="41">
        <f t="shared" si="4047"/>
        <v>0</v>
      </c>
      <c r="BJ173" s="41">
        <f t="shared" si="4047"/>
        <v>0</v>
      </c>
      <c r="BK173" s="41">
        <f t="shared" si="4047"/>
        <v>0</v>
      </c>
      <c r="BL173" s="41">
        <f t="shared" si="4047"/>
        <v>0</v>
      </c>
      <c r="BM173" s="41">
        <f t="shared" si="4047"/>
        <v>0</v>
      </c>
      <c r="BN173" s="2">
        <f t="shared" si="2815"/>
        <v>0</v>
      </c>
      <c r="BO173" s="2">
        <f t="shared" si="2816"/>
        <v>0</v>
      </c>
      <c r="BP173" s="41">
        <f>план!V171</f>
        <v>0</v>
      </c>
      <c r="BQ173" s="41">
        <f>план!W171</f>
        <v>0</v>
      </c>
      <c r="BR173" s="2">
        <f t="shared" si="2817"/>
        <v>0</v>
      </c>
      <c r="BS173" s="2">
        <f t="shared" si="2818"/>
        <v>0</v>
      </c>
      <c r="BT173" s="41">
        <f t="shared" si="4047"/>
        <v>0</v>
      </c>
      <c r="BU173" s="41">
        <f t="shared" si="4047"/>
        <v>0</v>
      </c>
      <c r="BV173" s="41">
        <f t="shared" si="4047"/>
        <v>0</v>
      </c>
      <c r="BW173" s="41">
        <f t="shared" si="4047"/>
        <v>0</v>
      </c>
      <c r="BX173" s="41">
        <f t="shared" si="4047"/>
        <v>0</v>
      </c>
      <c r="BY173" s="41">
        <f t="shared" si="4047"/>
        <v>0</v>
      </c>
      <c r="BZ173" s="41">
        <f t="shared" si="4047"/>
        <v>0</v>
      </c>
      <c r="CA173" s="2">
        <f t="shared" si="2819"/>
        <v>0</v>
      </c>
      <c r="CB173" s="2">
        <f t="shared" si="2820"/>
        <v>0</v>
      </c>
      <c r="CC173" s="41">
        <f>план!X171</f>
        <v>0</v>
      </c>
      <c r="CD173" s="41">
        <f>план!Y171</f>
        <v>0</v>
      </c>
      <c r="CE173" s="2">
        <f t="shared" si="2821"/>
        <v>0</v>
      </c>
      <c r="CF173" s="2">
        <f t="shared" si="2822"/>
        <v>0</v>
      </c>
      <c r="CG173" s="41">
        <f t="shared" ref="CG173:EO173" si="4048">SUM(CG174)</f>
        <v>0</v>
      </c>
      <c r="CH173" s="41">
        <f t="shared" si="4048"/>
        <v>0</v>
      </c>
      <c r="CI173" s="41">
        <f t="shared" si="4048"/>
        <v>0</v>
      </c>
      <c r="CJ173" s="41">
        <f t="shared" si="4048"/>
        <v>0</v>
      </c>
      <c r="CK173" s="41">
        <f t="shared" si="4048"/>
        <v>0</v>
      </c>
      <c r="CL173" s="41">
        <f t="shared" si="4048"/>
        <v>0</v>
      </c>
      <c r="CM173" s="41">
        <f t="shared" si="4048"/>
        <v>0</v>
      </c>
      <c r="CN173" s="2">
        <f t="shared" si="2823"/>
        <v>0</v>
      </c>
      <c r="CO173" s="2">
        <f t="shared" si="2824"/>
        <v>0</v>
      </c>
      <c r="CP173" s="41">
        <f>план!Z171</f>
        <v>0</v>
      </c>
      <c r="CQ173" s="41">
        <f>план!AA171</f>
        <v>0</v>
      </c>
      <c r="CR173" s="2">
        <f t="shared" si="2825"/>
        <v>0</v>
      </c>
      <c r="CS173" s="2">
        <f t="shared" si="2826"/>
        <v>0</v>
      </c>
      <c r="CT173" s="41">
        <f t="shared" si="4048"/>
        <v>0</v>
      </c>
      <c r="CU173" s="41">
        <f t="shared" si="4048"/>
        <v>0</v>
      </c>
      <c r="CV173" s="41">
        <f t="shared" si="4048"/>
        <v>0</v>
      </c>
      <c r="CW173" s="41">
        <f t="shared" si="4048"/>
        <v>0</v>
      </c>
      <c r="CX173" s="41">
        <f t="shared" si="4048"/>
        <v>0</v>
      </c>
      <c r="CY173" s="41">
        <f t="shared" si="4048"/>
        <v>0</v>
      </c>
      <c r="CZ173" s="41">
        <f t="shared" si="4048"/>
        <v>0</v>
      </c>
      <c r="DA173" s="2">
        <f t="shared" si="2827"/>
        <v>0</v>
      </c>
      <c r="DB173" s="2">
        <f t="shared" si="2828"/>
        <v>0</v>
      </c>
      <c r="DC173" s="41">
        <f>план!AB171</f>
        <v>0</v>
      </c>
      <c r="DD173" s="41">
        <f>план!AC171</f>
        <v>0</v>
      </c>
      <c r="DE173" s="2">
        <f t="shared" si="2829"/>
        <v>0</v>
      </c>
      <c r="DF173" s="2">
        <f t="shared" si="2830"/>
        <v>0</v>
      </c>
      <c r="DG173" s="41">
        <f t="shared" si="4048"/>
        <v>0</v>
      </c>
      <c r="DH173" s="41">
        <f t="shared" si="4048"/>
        <v>0</v>
      </c>
      <c r="DI173" s="41">
        <f t="shared" si="4048"/>
        <v>0</v>
      </c>
      <c r="DJ173" s="41">
        <f t="shared" si="4048"/>
        <v>0</v>
      </c>
      <c r="DK173" s="41">
        <f t="shared" si="4048"/>
        <v>0</v>
      </c>
      <c r="DL173" s="41">
        <f t="shared" si="4048"/>
        <v>0</v>
      </c>
      <c r="DM173" s="41">
        <f t="shared" si="4048"/>
        <v>0</v>
      </c>
      <c r="DN173" s="2">
        <f t="shared" si="2831"/>
        <v>0</v>
      </c>
      <c r="DO173" s="2">
        <f t="shared" si="2832"/>
        <v>0</v>
      </c>
      <c r="DP173" s="41">
        <f>план!AD171</f>
        <v>0</v>
      </c>
      <c r="DQ173" s="41">
        <f>план!AE171</f>
        <v>0</v>
      </c>
      <c r="DR173" s="2">
        <f t="shared" si="2833"/>
        <v>0</v>
      </c>
      <c r="DS173" s="2">
        <f t="shared" si="2834"/>
        <v>0</v>
      </c>
      <c r="DT173" s="41">
        <f t="shared" si="4048"/>
        <v>0</v>
      </c>
      <c r="DU173" s="41">
        <f t="shared" si="4048"/>
        <v>0</v>
      </c>
      <c r="DV173" s="41">
        <f t="shared" si="4048"/>
        <v>0</v>
      </c>
      <c r="DW173" s="41">
        <f t="shared" si="4048"/>
        <v>0</v>
      </c>
      <c r="DX173" s="41">
        <f t="shared" si="4048"/>
        <v>0</v>
      </c>
      <c r="DY173" s="41">
        <f t="shared" si="4048"/>
        <v>0</v>
      </c>
      <c r="DZ173" s="41">
        <f t="shared" si="4048"/>
        <v>0</v>
      </c>
      <c r="EA173" s="2">
        <f t="shared" si="2835"/>
        <v>0</v>
      </c>
      <c r="EB173" s="2">
        <f t="shared" si="2836"/>
        <v>0</v>
      </c>
      <c r="EC173" s="19"/>
      <c r="ED173" s="19"/>
      <c r="EE173" s="41">
        <f>план!AF171</f>
        <v>0</v>
      </c>
      <c r="EF173" s="41">
        <f>план!AG171</f>
        <v>0</v>
      </c>
      <c r="EG173" s="2">
        <f t="shared" si="2837"/>
        <v>0</v>
      </c>
      <c r="EH173" s="2">
        <f t="shared" si="2838"/>
        <v>0</v>
      </c>
      <c r="EI173" s="41">
        <f t="shared" si="4048"/>
        <v>0</v>
      </c>
      <c r="EJ173" s="41">
        <f t="shared" si="4048"/>
        <v>0</v>
      </c>
      <c r="EK173" s="41">
        <f t="shared" si="4048"/>
        <v>0</v>
      </c>
      <c r="EL173" s="41">
        <f t="shared" si="4048"/>
        <v>0</v>
      </c>
      <c r="EM173" s="41">
        <f t="shared" si="4048"/>
        <v>0</v>
      </c>
      <c r="EN173" s="41">
        <f t="shared" si="4048"/>
        <v>0</v>
      </c>
      <c r="EO173" s="41">
        <f t="shared" si="4048"/>
        <v>0</v>
      </c>
      <c r="EP173" s="2">
        <f t="shared" si="2839"/>
        <v>0</v>
      </c>
      <c r="EQ173" s="2">
        <f t="shared" si="2840"/>
        <v>0</v>
      </c>
      <c r="ER173" s="41">
        <f>план!AH171</f>
        <v>0</v>
      </c>
      <c r="ES173" s="41">
        <f>план!AI171</f>
        <v>0</v>
      </c>
      <c r="ET173" s="2">
        <f t="shared" si="2841"/>
        <v>0</v>
      </c>
      <c r="EU173" s="2">
        <f t="shared" si="2842"/>
        <v>0</v>
      </c>
      <c r="EV173" s="41">
        <f t="shared" ref="EV173:HB173" si="4049">SUM(EV174)</f>
        <v>0</v>
      </c>
      <c r="EW173" s="41">
        <f t="shared" si="4049"/>
        <v>0</v>
      </c>
      <c r="EX173" s="41">
        <f t="shared" si="4049"/>
        <v>0</v>
      </c>
      <c r="EY173" s="41">
        <f t="shared" si="4049"/>
        <v>0</v>
      </c>
      <c r="EZ173" s="41">
        <f t="shared" si="4049"/>
        <v>0</v>
      </c>
      <c r="FA173" s="41">
        <f t="shared" si="4049"/>
        <v>0</v>
      </c>
      <c r="FB173" s="41">
        <f t="shared" si="4049"/>
        <v>0</v>
      </c>
      <c r="FC173" s="2">
        <f t="shared" si="2843"/>
        <v>0</v>
      </c>
      <c r="FD173" s="2">
        <f t="shared" si="2844"/>
        <v>0</v>
      </c>
      <c r="FE173" s="41">
        <f>план!AJ171</f>
        <v>0</v>
      </c>
      <c r="FF173" s="41">
        <f>план!AK171</f>
        <v>0</v>
      </c>
      <c r="FG173" s="2">
        <f t="shared" si="2845"/>
        <v>0</v>
      </c>
      <c r="FH173" s="2">
        <f t="shared" si="2846"/>
        <v>0</v>
      </c>
      <c r="FI173" s="41">
        <f t="shared" si="4049"/>
        <v>0</v>
      </c>
      <c r="FJ173" s="41">
        <f t="shared" si="4049"/>
        <v>0</v>
      </c>
      <c r="FK173" s="41">
        <f t="shared" si="4049"/>
        <v>0</v>
      </c>
      <c r="FL173" s="41">
        <f t="shared" si="4049"/>
        <v>0</v>
      </c>
      <c r="FM173" s="41">
        <f t="shared" si="4049"/>
        <v>0</v>
      </c>
      <c r="FN173" s="41">
        <f t="shared" si="4049"/>
        <v>0</v>
      </c>
      <c r="FO173" s="41">
        <f t="shared" si="4049"/>
        <v>0</v>
      </c>
      <c r="FP173" s="2">
        <f t="shared" si="2847"/>
        <v>0</v>
      </c>
      <c r="FQ173" s="2">
        <f t="shared" si="2848"/>
        <v>0</v>
      </c>
      <c r="FR173" s="41">
        <f>план!AL171</f>
        <v>0</v>
      </c>
      <c r="FS173" s="41">
        <f>план!AM171</f>
        <v>0</v>
      </c>
      <c r="FT173" s="2">
        <f t="shared" si="2849"/>
        <v>0</v>
      </c>
      <c r="FU173" s="2">
        <f t="shared" si="2850"/>
        <v>0</v>
      </c>
      <c r="FV173" s="41">
        <f t="shared" si="4049"/>
        <v>0</v>
      </c>
      <c r="FW173" s="41">
        <f t="shared" si="4049"/>
        <v>0</v>
      </c>
      <c r="FX173" s="41">
        <f t="shared" si="4049"/>
        <v>0</v>
      </c>
      <c r="FY173" s="41">
        <f t="shared" si="4049"/>
        <v>0</v>
      </c>
      <c r="FZ173" s="41">
        <f t="shared" si="4049"/>
        <v>0</v>
      </c>
      <c r="GA173" s="41">
        <f t="shared" si="4049"/>
        <v>0</v>
      </c>
      <c r="GB173" s="41">
        <f t="shared" si="4049"/>
        <v>0</v>
      </c>
      <c r="GC173" s="2">
        <f t="shared" si="2851"/>
        <v>0</v>
      </c>
      <c r="GD173" s="2">
        <f t="shared" si="2852"/>
        <v>0</v>
      </c>
      <c r="GE173" s="41">
        <f>план!AN171</f>
        <v>0</v>
      </c>
      <c r="GF173" s="41">
        <f>план!AO171</f>
        <v>0</v>
      </c>
      <c r="GG173" s="2">
        <f t="shared" si="2853"/>
        <v>0</v>
      </c>
      <c r="GH173" s="2">
        <f t="shared" si="2854"/>
        <v>0</v>
      </c>
      <c r="GI173" s="41">
        <f t="shared" si="4049"/>
        <v>0</v>
      </c>
      <c r="GJ173" s="41">
        <f t="shared" si="4049"/>
        <v>0</v>
      </c>
      <c r="GK173" s="41">
        <f t="shared" si="4049"/>
        <v>0</v>
      </c>
      <c r="GL173" s="41">
        <f t="shared" si="4049"/>
        <v>0</v>
      </c>
      <c r="GM173" s="41">
        <f t="shared" si="4049"/>
        <v>0</v>
      </c>
      <c r="GN173" s="41">
        <f t="shared" si="4049"/>
        <v>0</v>
      </c>
      <c r="GO173" s="41">
        <f t="shared" si="4049"/>
        <v>0</v>
      </c>
      <c r="GP173" s="2">
        <f t="shared" si="2855"/>
        <v>0</v>
      </c>
      <c r="GQ173" s="2">
        <f t="shared" si="2856"/>
        <v>0</v>
      </c>
      <c r="GR173" s="41">
        <f>план!AP171</f>
        <v>0</v>
      </c>
      <c r="GS173" s="41">
        <f>план!AQ171</f>
        <v>0</v>
      </c>
      <c r="GT173" s="2">
        <f t="shared" si="2857"/>
        <v>0</v>
      </c>
      <c r="GU173" s="2">
        <f t="shared" si="2858"/>
        <v>0</v>
      </c>
      <c r="GV173" s="41">
        <f t="shared" si="4049"/>
        <v>0</v>
      </c>
      <c r="GW173" s="41">
        <f t="shared" si="4049"/>
        <v>0</v>
      </c>
      <c r="GX173" s="41">
        <f t="shared" si="4049"/>
        <v>0</v>
      </c>
      <c r="GY173" s="41">
        <f t="shared" si="4049"/>
        <v>0</v>
      </c>
      <c r="GZ173" s="41">
        <f t="shared" si="4049"/>
        <v>0</v>
      </c>
      <c r="HA173" s="41">
        <f t="shared" si="4049"/>
        <v>0</v>
      </c>
      <c r="HB173" s="41">
        <f t="shared" si="4049"/>
        <v>0</v>
      </c>
      <c r="HC173" s="2">
        <f t="shared" si="2859"/>
        <v>0</v>
      </c>
      <c r="HD173" s="2">
        <f t="shared" si="2860"/>
        <v>0</v>
      </c>
      <c r="HE173" s="41">
        <f>план!AR171</f>
        <v>0</v>
      </c>
      <c r="HF173" s="41">
        <f>план!AS171</f>
        <v>0</v>
      </c>
      <c r="HG173" s="2">
        <f t="shared" si="2861"/>
        <v>0</v>
      </c>
      <c r="HH173" s="2">
        <f t="shared" si="2862"/>
        <v>0</v>
      </c>
      <c r="HI173" s="41">
        <f t="shared" ref="HI173:JN173" si="4050">SUM(HI174)</f>
        <v>0</v>
      </c>
      <c r="HJ173" s="41">
        <f t="shared" si="4050"/>
        <v>0</v>
      </c>
      <c r="HK173" s="41">
        <f t="shared" si="4050"/>
        <v>0</v>
      </c>
      <c r="HL173" s="41">
        <f t="shared" si="4050"/>
        <v>0</v>
      </c>
      <c r="HM173" s="41">
        <f t="shared" si="4050"/>
        <v>0</v>
      </c>
      <c r="HN173" s="41">
        <f t="shared" si="4050"/>
        <v>0</v>
      </c>
      <c r="HO173" s="41">
        <f t="shared" si="4050"/>
        <v>0</v>
      </c>
      <c r="HP173" s="2">
        <f t="shared" si="2863"/>
        <v>0</v>
      </c>
      <c r="HQ173" s="2">
        <f t="shared" si="2864"/>
        <v>0</v>
      </c>
      <c r="HR173" s="41">
        <f>план!AT171</f>
        <v>0</v>
      </c>
      <c r="HS173" s="41">
        <f>план!AU171</f>
        <v>0</v>
      </c>
      <c r="HT173" s="2">
        <f t="shared" si="2865"/>
        <v>0</v>
      </c>
      <c r="HU173" s="2">
        <f t="shared" si="2866"/>
        <v>0</v>
      </c>
      <c r="HV173" s="41">
        <f t="shared" si="4050"/>
        <v>0</v>
      </c>
      <c r="HW173" s="41">
        <f t="shared" si="4050"/>
        <v>0</v>
      </c>
      <c r="HX173" s="41">
        <f t="shared" si="4050"/>
        <v>0</v>
      </c>
      <c r="HY173" s="41">
        <f t="shared" si="4050"/>
        <v>0</v>
      </c>
      <c r="HZ173" s="41">
        <f t="shared" si="4050"/>
        <v>0</v>
      </c>
      <c r="IA173" s="41">
        <f t="shared" si="4050"/>
        <v>0</v>
      </c>
      <c r="IB173" s="41">
        <f t="shared" si="4050"/>
        <v>0</v>
      </c>
      <c r="IC173" s="2">
        <f t="shared" si="2867"/>
        <v>0</v>
      </c>
      <c r="ID173" s="2">
        <f t="shared" si="2868"/>
        <v>0</v>
      </c>
      <c r="IE173" s="41">
        <f>план!AV171</f>
        <v>0</v>
      </c>
      <c r="IF173" s="41">
        <f>план!AW171</f>
        <v>0</v>
      </c>
      <c r="IG173" s="2">
        <f t="shared" si="2869"/>
        <v>0</v>
      </c>
      <c r="IH173" s="2">
        <f t="shared" si="2870"/>
        <v>0</v>
      </c>
      <c r="II173" s="41">
        <f t="shared" si="4050"/>
        <v>0</v>
      </c>
      <c r="IJ173" s="41">
        <f t="shared" si="4050"/>
        <v>0</v>
      </c>
      <c r="IK173" s="41">
        <f t="shared" si="4050"/>
        <v>0</v>
      </c>
      <c r="IL173" s="41">
        <f t="shared" si="4050"/>
        <v>0</v>
      </c>
      <c r="IM173" s="41">
        <f t="shared" si="4050"/>
        <v>0</v>
      </c>
      <c r="IN173" s="41">
        <f t="shared" si="4050"/>
        <v>0</v>
      </c>
      <c r="IO173" s="41">
        <f t="shared" si="4050"/>
        <v>0</v>
      </c>
      <c r="IP173" s="2">
        <f t="shared" si="2871"/>
        <v>0</v>
      </c>
      <c r="IQ173" s="2">
        <f t="shared" si="2872"/>
        <v>0</v>
      </c>
      <c r="IR173" s="41">
        <f>план!AX171</f>
        <v>0</v>
      </c>
      <c r="IS173" s="41">
        <f>план!AY171</f>
        <v>0</v>
      </c>
      <c r="IT173" s="2">
        <f t="shared" si="2873"/>
        <v>0</v>
      </c>
      <c r="IU173" s="2">
        <f t="shared" si="2874"/>
        <v>0</v>
      </c>
      <c r="IV173" s="41">
        <f t="shared" si="4050"/>
        <v>0</v>
      </c>
      <c r="IW173" s="41">
        <f t="shared" si="4050"/>
        <v>0</v>
      </c>
      <c r="IX173" s="41">
        <f t="shared" si="4050"/>
        <v>0</v>
      </c>
      <c r="IY173" s="41">
        <f t="shared" si="4050"/>
        <v>0</v>
      </c>
      <c r="IZ173" s="41">
        <f t="shared" si="4050"/>
        <v>0</v>
      </c>
      <c r="JA173" s="41">
        <f t="shared" si="4050"/>
        <v>0</v>
      </c>
      <c r="JB173" s="41">
        <f t="shared" si="4050"/>
        <v>0</v>
      </c>
      <c r="JC173" s="2">
        <f t="shared" si="2875"/>
        <v>0</v>
      </c>
      <c r="JD173" s="2">
        <f t="shared" si="2876"/>
        <v>0</v>
      </c>
      <c r="JE173" s="41">
        <f>план!AZ171</f>
        <v>0</v>
      </c>
      <c r="JF173" s="41">
        <f>план!BA171</f>
        <v>0</v>
      </c>
      <c r="JG173" s="2">
        <f t="shared" si="2877"/>
        <v>0</v>
      </c>
      <c r="JH173" s="2">
        <f t="shared" si="2878"/>
        <v>0</v>
      </c>
      <c r="JI173" s="41">
        <f t="shared" si="4050"/>
        <v>0</v>
      </c>
      <c r="JJ173" s="41">
        <f t="shared" si="4050"/>
        <v>0</v>
      </c>
      <c r="JK173" s="41">
        <f t="shared" si="4050"/>
        <v>0</v>
      </c>
      <c r="JL173" s="41">
        <f t="shared" si="4050"/>
        <v>0</v>
      </c>
      <c r="JM173" s="41">
        <f t="shared" si="4050"/>
        <v>0</v>
      </c>
      <c r="JN173" s="41">
        <f t="shared" si="4050"/>
        <v>0</v>
      </c>
      <c r="JO173" s="41">
        <f>SUM(JO174)</f>
        <v>0</v>
      </c>
      <c r="JP173" s="2">
        <f t="shared" si="2879"/>
        <v>0</v>
      </c>
      <c r="JQ173" s="2">
        <f t="shared" si="2880"/>
        <v>0</v>
      </c>
      <c r="JR173" s="41">
        <f>план!BB171</f>
        <v>0</v>
      </c>
      <c r="JS173" s="41">
        <f>план!BC171</f>
        <v>0</v>
      </c>
      <c r="JT173" s="2">
        <f t="shared" si="2881"/>
        <v>0</v>
      </c>
      <c r="JU173" s="2">
        <f t="shared" si="2882"/>
        <v>0</v>
      </c>
      <c r="JV173" s="41">
        <f t="shared" ref="JV173:LZ173" si="4051">SUM(JV174)</f>
        <v>0</v>
      </c>
      <c r="JW173" s="41">
        <f t="shared" si="4051"/>
        <v>0</v>
      </c>
      <c r="JX173" s="41">
        <f t="shared" si="4051"/>
        <v>0</v>
      </c>
      <c r="JY173" s="41">
        <f t="shared" si="4051"/>
        <v>0</v>
      </c>
      <c r="JZ173" s="41">
        <f t="shared" si="4051"/>
        <v>0</v>
      </c>
      <c r="KA173" s="41">
        <f t="shared" si="4051"/>
        <v>0</v>
      </c>
      <c r="KB173" s="41">
        <f t="shared" si="4051"/>
        <v>0</v>
      </c>
      <c r="KC173" s="2">
        <f t="shared" si="2883"/>
        <v>0</v>
      </c>
      <c r="KD173" s="2">
        <f t="shared" si="2884"/>
        <v>0</v>
      </c>
      <c r="KE173" s="41">
        <f>план!BD171</f>
        <v>0</v>
      </c>
      <c r="KF173" s="41">
        <f>план!BE171</f>
        <v>0</v>
      </c>
      <c r="KG173" s="2">
        <f t="shared" si="2885"/>
        <v>0</v>
      </c>
      <c r="KH173" s="2">
        <f t="shared" si="2886"/>
        <v>0</v>
      </c>
      <c r="KI173" s="41">
        <f t="shared" si="4051"/>
        <v>0</v>
      </c>
      <c r="KJ173" s="41">
        <f t="shared" si="4051"/>
        <v>0</v>
      </c>
      <c r="KK173" s="41">
        <f t="shared" si="4051"/>
        <v>0</v>
      </c>
      <c r="KL173" s="41">
        <f t="shared" si="4051"/>
        <v>0</v>
      </c>
      <c r="KM173" s="41">
        <f t="shared" si="4051"/>
        <v>0</v>
      </c>
      <c r="KN173" s="41">
        <f t="shared" si="4051"/>
        <v>0</v>
      </c>
      <c r="KO173" s="41">
        <f t="shared" si="4051"/>
        <v>0</v>
      </c>
      <c r="KP173" s="2">
        <f t="shared" si="2887"/>
        <v>0</v>
      </c>
      <c r="KQ173" s="2">
        <f t="shared" si="2888"/>
        <v>0</v>
      </c>
      <c r="KR173" s="41">
        <f>план!BF171</f>
        <v>0</v>
      </c>
      <c r="KS173" s="41">
        <f>план!BG171</f>
        <v>0</v>
      </c>
      <c r="KT173" s="2">
        <f t="shared" si="2889"/>
        <v>0</v>
      </c>
      <c r="KU173" s="2">
        <f t="shared" si="2890"/>
        <v>0</v>
      </c>
      <c r="KV173" s="41">
        <f t="shared" si="4051"/>
        <v>0</v>
      </c>
      <c r="KW173" s="41">
        <f t="shared" si="4051"/>
        <v>0</v>
      </c>
      <c r="KX173" s="41">
        <f t="shared" si="4051"/>
        <v>0</v>
      </c>
      <c r="KY173" s="41">
        <f t="shared" si="4051"/>
        <v>0</v>
      </c>
      <c r="KZ173" s="41">
        <f t="shared" si="4051"/>
        <v>0</v>
      </c>
      <c r="LA173" s="41">
        <f t="shared" si="4051"/>
        <v>0</v>
      </c>
      <c r="LB173" s="41">
        <f t="shared" si="4051"/>
        <v>0</v>
      </c>
      <c r="LC173" s="2">
        <f t="shared" si="2891"/>
        <v>0</v>
      </c>
      <c r="LD173" s="2">
        <f t="shared" si="2892"/>
        <v>0</v>
      </c>
      <c r="LE173" s="41">
        <f>план!BH171</f>
        <v>0</v>
      </c>
      <c r="LF173" s="41">
        <f>план!BI171</f>
        <v>0</v>
      </c>
      <c r="LG173" s="2">
        <f t="shared" si="2893"/>
        <v>0</v>
      </c>
      <c r="LH173" s="2">
        <f t="shared" si="2894"/>
        <v>0</v>
      </c>
      <c r="LI173" s="41">
        <f t="shared" si="4051"/>
        <v>0</v>
      </c>
      <c r="LJ173" s="41">
        <f t="shared" si="4051"/>
        <v>0</v>
      </c>
      <c r="LK173" s="41">
        <f t="shared" si="4051"/>
        <v>0</v>
      </c>
      <c r="LL173" s="41">
        <f t="shared" si="4051"/>
        <v>0</v>
      </c>
      <c r="LM173" s="41">
        <f t="shared" si="4051"/>
        <v>0</v>
      </c>
      <c r="LN173" s="41">
        <f t="shared" si="4051"/>
        <v>0</v>
      </c>
      <c r="LO173" s="41">
        <f t="shared" si="4051"/>
        <v>0</v>
      </c>
      <c r="LP173" s="2">
        <f t="shared" si="2895"/>
        <v>0</v>
      </c>
      <c r="LQ173" s="2">
        <f t="shared" si="2896"/>
        <v>0</v>
      </c>
      <c r="LR173" s="41">
        <f>план!BJ171</f>
        <v>0</v>
      </c>
      <c r="LS173" s="41">
        <f>план!BK171</f>
        <v>0</v>
      </c>
      <c r="LT173" s="2">
        <f t="shared" si="2897"/>
        <v>0</v>
      </c>
      <c r="LU173" s="2">
        <f t="shared" si="2898"/>
        <v>0</v>
      </c>
      <c r="LV173" s="41">
        <f t="shared" si="4051"/>
        <v>0</v>
      </c>
      <c r="LW173" s="41">
        <f t="shared" si="4051"/>
        <v>0</v>
      </c>
      <c r="LX173" s="41">
        <f t="shared" si="4051"/>
        <v>0</v>
      </c>
      <c r="LY173" s="41">
        <f t="shared" si="4051"/>
        <v>0</v>
      </c>
      <c r="LZ173" s="41">
        <f t="shared" si="4051"/>
        <v>0</v>
      </c>
      <c r="MA173" s="41">
        <f>SUM(MA174)</f>
        <v>0</v>
      </c>
      <c r="MB173" s="41">
        <f>SUM(MB174)</f>
        <v>0</v>
      </c>
      <c r="MC173" s="2">
        <f t="shared" si="2899"/>
        <v>0</v>
      </c>
      <c r="MD173" s="2">
        <f t="shared" si="2900"/>
        <v>0</v>
      </c>
      <c r="ME173" s="41">
        <f>план!BL171</f>
        <v>0</v>
      </c>
      <c r="MF173" s="41">
        <f>план!BM171</f>
        <v>0</v>
      </c>
      <c r="MG173" s="2">
        <f t="shared" si="2901"/>
        <v>0</v>
      </c>
      <c r="MH173" s="2">
        <f t="shared" si="2902"/>
        <v>0</v>
      </c>
      <c r="MI173" s="41">
        <f t="shared" ref="MI173:OM173" si="4052">SUM(MI174)</f>
        <v>0</v>
      </c>
      <c r="MJ173" s="41">
        <f t="shared" si="4052"/>
        <v>0</v>
      </c>
      <c r="MK173" s="41">
        <f t="shared" si="4052"/>
        <v>0</v>
      </c>
      <c r="ML173" s="41">
        <f t="shared" si="4052"/>
        <v>0</v>
      </c>
      <c r="MM173" s="41">
        <f t="shared" si="4052"/>
        <v>0</v>
      </c>
      <c r="MN173" s="41">
        <f t="shared" si="4052"/>
        <v>0</v>
      </c>
      <c r="MO173" s="41">
        <f t="shared" si="4052"/>
        <v>0</v>
      </c>
      <c r="MP173" s="2">
        <f t="shared" si="2903"/>
        <v>0</v>
      </c>
      <c r="MQ173" s="2">
        <f t="shared" si="2904"/>
        <v>0</v>
      </c>
      <c r="MR173" s="41">
        <f>план!BN171</f>
        <v>0</v>
      </c>
      <c r="MS173" s="41">
        <f>план!BO171</f>
        <v>0</v>
      </c>
      <c r="MT173" s="2">
        <f t="shared" si="2905"/>
        <v>0</v>
      </c>
      <c r="MU173" s="2">
        <f t="shared" si="2906"/>
        <v>0</v>
      </c>
      <c r="MV173" s="41">
        <f t="shared" si="4052"/>
        <v>0</v>
      </c>
      <c r="MW173" s="41">
        <f t="shared" si="4052"/>
        <v>0</v>
      </c>
      <c r="MX173" s="41">
        <f t="shared" si="4052"/>
        <v>0</v>
      </c>
      <c r="MY173" s="41">
        <f t="shared" si="4052"/>
        <v>0</v>
      </c>
      <c r="MZ173" s="41">
        <f t="shared" si="4052"/>
        <v>0</v>
      </c>
      <c r="NA173" s="41">
        <f t="shared" si="4052"/>
        <v>0</v>
      </c>
      <c r="NB173" s="41">
        <f t="shared" si="4052"/>
        <v>0</v>
      </c>
      <c r="NC173" s="2">
        <f t="shared" si="2907"/>
        <v>0</v>
      </c>
      <c r="ND173" s="2">
        <f t="shared" si="2908"/>
        <v>0</v>
      </c>
      <c r="NE173" s="41">
        <f>план!BP171</f>
        <v>0</v>
      </c>
      <c r="NF173" s="41">
        <f>план!BQ171</f>
        <v>0</v>
      </c>
      <c r="NG173" s="2">
        <f t="shared" si="2909"/>
        <v>0</v>
      </c>
      <c r="NH173" s="2">
        <f t="shared" si="2910"/>
        <v>0</v>
      </c>
      <c r="NI173" s="41">
        <f t="shared" si="4052"/>
        <v>0</v>
      </c>
      <c r="NJ173" s="41">
        <f t="shared" si="4052"/>
        <v>0</v>
      </c>
      <c r="NK173" s="41">
        <f t="shared" si="4052"/>
        <v>0</v>
      </c>
      <c r="NL173" s="41">
        <f t="shared" si="4052"/>
        <v>0</v>
      </c>
      <c r="NM173" s="41">
        <f t="shared" si="4052"/>
        <v>0</v>
      </c>
      <c r="NN173" s="41">
        <f t="shared" si="4052"/>
        <v>0</v>
      </c>
      <c r="NO173" s="41">
        <f t="shared" si="4052"/>
        <v>0</v>
      </c>
      <c r="NP173" s="2">
        <f t="shared" si="2911"/>
        <v>0</v>
      </c>
      <c r="NQ173" s="2">
        <f t="shared" si="2912"/>
        <v>0</v>
      </c>
      <c r="NR173" s="41">
        <f>план!BR171</f>
        <v>0</v>
      </c>
      <c r="NS173" s="41">
        <f>план!BS171</f>
        <v>0</v>
      </c>
      <c r="NT173" s="2">
        <f t="shared" si="2913"/>
        <v>0</v>
      </c>
      <c r="NU173" s="2">
        <f t="shared" si="2914"/>
        <v>0</v>
      </c>
      <c r="NV173" s="41">
        <f t="shared" si="4052"/>
        <v>0</v>
      </c>
      <c r="NW173" s="41">
        <f t="shared" si="4052"/>
        <v>0</v>
      </c>
      <c r="NX173" s="41">
        <f t="shared" si="4052"/>
        <v>0</v>
      </c>
      <c r="NY173" s="41">
        <f t="shared" si="4052"/>
        <v>0</v>
      </c>
      <c r="NZ173" s="41">
        <f t="shared" si="4052"/>
        <v>0</v>
      </c>
      <c r="OA173" s="41">
        <f t="shared" si="4052"/>
        <v>0</v>
      </c>
      <c r="OB173" s="41">
        <f t="shared" si="4052"/>
        <v>0</v>
      </c>
      <c r="OC173" s="2">
        <f t="shared" si="2915"/>
        <v>0</v>
      </c>
      <c r="OD173" s="2">
        <f t="shared" si="2916"/>
        <v>0</v>
      </c>
      <c r="OE173" s="41">
        <f>план!BT171</f>
        <v>0</v>
      </c>
      <c r="OF173" s="41">
        <f>план!BU171</f>
        <v>0</v>
      </c>
      <c r="OG173" s="2">
        <f t="shared" si="2917"/>
        <v>0</v>
      </c>
      <c r="OH173" s="2">
        <f t="shared" si="2918"/>
        <v>0</v>
      </c>
      <c r="OI173" s="41">
        <f t="shared" si="4052"/>
        <v>0</v>
      </c>
      <c r="OJ173" s="41">
        <f t="shared" si="4052"/>
        <v>0</v>
      </c>
      <c r="OK173" s="41">
        <f t="shared" si="4052"/>
        <v>0</v>
      </c>
      <c r="OL173" s="41">
        <f t="shared" si="4052"/>
        <v>0</v>
      </c>
      <c r="OM173" s="41">
        <f t="shared" si="4052"/>
        <v>0</v>
      </c>
      <c r="ON173" s="41">
        <f>SUM(ON174)</f>
        <v>0</v>
      </c>
      <c r="OO173" s="41">
        <f>SUM(OO174)</f>
        <v>0</v>
      </c>
      <c r="OP173" s="2">
        <f t="shared" si="2919"/>
        <v>0</v>
      </c>
      <c r="OQ173" s="2">
        <f t="shared" si="2920"/>
        <v>0</v>
      </c>
      <c r="OR173" s="41">
        <f>план!BV171</f>
        <v>0</v>
      </c>
      <c r="OS173" s="41">
        <f>план!BW171</f>
        <v>0</v>
      </c>
      <c r="OT173" s="2">
        <f t="shared" si="2921"/>
        <v>0</v>
      </c>
      <c r="OU173" s="2">
        <f t="shared" si="2922"/>
        <v>0</v>
      </c>
      <c r="OV173" s="41">
        <f t="shared" ref="OV173:QX173" si="4053">SUM(OV174)</f>
        <v>0</v>
      </c>
      <c r="OW173" s="41">
        <f t="shared" si="4053"/>
        <v>0</v>
      </c>
      <c r="OX173" s="41">
        <f t="shared" si="4053"/>
        <v>0</v>
      </c>
      <c r="OY173" s="41">
        <f t="shared" si="4053"/>
        <v>0</v>
      </c>
      <c r="OZ173" s="41">
        <f t="shared" si="4053"/>
        <v>0</v>
      </c>
      <c r="PA173" s="41">
        <f t="shared" si="4053"/>
        <v>0</v>
      </c>
      <c r="PB173" s="41">
        <f t="shared" si="4053"/>
        <v>0</v>
      </c>
      <c r="PC173" s="2">
        <f t="shared" si="2923"/>
        <v>0</v>
      </c>
      <c r="PD173" s="2">
        <f t="shared" si="2924"/>
        <v>0</v>
      </c>
      <c r="PE173" s="41">
        <f>план!BX171</f>
        <v>0</v>
      </c>
      <c r="PF173" s="41">
        <f>план!BY171</f>
        <v>0</v>
      </c>
      <c r="PG173" s="2">
        <f t="shared" si="2925"/>
        <v>0</v>
      </c>
      <c r="PH173" s="2">
        <f t="shared" si="2926"/>
        <v>0</v>
      </c>
      <c r="PI173" s="41">
        <f t="shared" si="4053"/>
        <v>0</v>
      </c>
      <c r="PJ173" s="41">
        <f t="shared" si="4053"/>
        <v>0</v>
      </c>
      <c r="PK173" s="41">
        <f t="shared" si="4053"/>
        <v>0</v>
      </c>
      <c r="PL173" s="41">
        <f t="shared" si="4053"/>
        <v>0</v>
      </c>
      <c r="PM173" s="41">
        <f t="shared" si="4053"/>
        <v>0</v>
      </c>
      <c r="PN173" s="41">
        <f t="shared" si="4053"/>
        <v>0</v>
      </c>
      <c r="PO173" s="41">
        <f t="shared" si="4053"/>
        <v>0</v>
      </c>
      <c r="PP173" s="2">
        <f t="shared" si="2927"/>
        <v>0</v>
      </c>
      <c r="PQ173" s="2">
        <f t="shared" si="2928"/>
        <v>0</v>
      </c>
      <c r="PR173" s="41">
        <f>план!BZ171</f>
        <v>0</v>
      </c>
      <c r="PS173" s="41">
        <f>план!CA171</f>
        <v>0</v>
      </c>
      <c r="PT173" s="2">
        <f t="shared" si="2929"/>
        <v>0</v>
      </c>
      <c r="PU173" s="2">
        <f t="shared" si="2930"/>
        <v>0</v>
      </c>
      <c r="PV173" s="41">
        <f t="shared" si="4053"/>
        <v>0</v>
      </c>
      <c r="PW173" s="41">
        <f t="shared" si="4053"/>
        <v>0</v>
      </c>
      <c r="PX173" s="41">
        <f t="shared" si="4053"/>
        <v>0</v>
      </c>
      <c r="PY173" s="41">
        <f t="shared" si="4053"/>
        <v>0</v>
      </c>
      <c r="PZ173" s="41">
        <f t="shared" si="4053"/>
        <v>0</v>
      </c>
      <c r="QA173" s="41">
        <f t="shared" si="4053"/>
        <v>0</v>
      </c>
      <c r="QB173" s="41">
        <f t="shared" si="4053"/>
        <v>0</v>
      </c>
      <c r="QC173" s="2">
        <f t="shared" si="2931"/>
        <v>0</v>
      </c>
      <c r="QD173" s="2">
        <f t="shared" si="2932"/>
        <v>0</v>
      </c>
      <c r="QE173" s="41">
        <f>план!CB171</f>
        <v>0</v>
      </c>
      <c r="QF173" s="41">
        <f>план!CC171</f>
        <v>0</v>
      </c>
      <c r="QG173" s="2">
        <f t="shared" si="2933"/>
        <v>0</v>
      </c>
      <c r="QH173" s="2">
        <f t="shared" si="2934"/>
        <v>0</v>
      </c>
      <c r="QI173" s="41">
        <f t="shared" si="4053"/>
        <v>0</v>
      </c>
      <c r="QJ173" s="41">
        <f t="shared" si="4053"/>
        <v>0</v>
      </c>
      <c r="QK173" s="41">
        <f t="shared" si="4053"/>
        <v>0</v>
      </c>
      <c r="QL173" s="41">
        <f t="shared" si="4053"/>
        <v>0</v>
      </c>
      <c r="QM173" s="41">
        <f t="shared" si="4053"/>
        <v>0</v>
      </c>
      <c r="QN173" s="41">
        <f t="shared" si="4053"/>
        <v>0</v>
      </c>
      <c r="QO173" s="41">
        <f t="shared" si="4053"/>
        <v>0</v>
      </c>
      <c r="QP173" s="2">
        <f t="shared" si="2935"/>
        <v>0</v>
      </c>
      <c r="QQ173" s="2">
        <f t="shared" si="2936"/>
        <v>0</v>
      </c>
      <c r="QR173" s="41">
        <f>план!CD171</f>
        <v>0</v>
      </c>
      <c r="QS173" s="41">
        <f>план!CE171</f>
        <v>0</v>
      </c>
      <c r="QT173" s="2">
        <f t="shared" si="2937"/>
        <v>0</v>
      </c>
      <c r="QU173" s="2">
        <f t="shared" si="2938"/>
        <v>0</v>
      </c>
      <c r="QV173" s="41">
        <f t="shared" si="4053"/>
        <v>0</v>
      </c>
      <c r="QW173" s="41">
        <f t="shared" si="4053"/>
        <v>0</v>
      </c>
      <c r="QX173" s="41">
        <f t="shared" si="4053"/>
        <v>0</v>
      </c>
      <c r="QY173" s="41">
        <f t="shared" ref="QY173:TJ173" si="4054">SUM(QY174)</f>
        <v>0</v>
      </c>
      <c r="QZ173" s="41">
        <f t="shared" si="4054"/>
        <v>0</v>
      </c>
      <c r="RA173" s="41">
        <f t="shared" si="4054"/>
        <v>0</v>
      </c>
      <c r="RB173" s="41">
        <f t="shared" si="4054"/>
        <v>0</v>
      </c>
      <c r="RC173" s="2">
        <f t="shared" si="2939"/>
        <v>0</v>
      </c>
      <c r="RD173" s="2">
        <f t="shared" si="2940"/>
        <v>0</v>
      </c>
      <c r="RE173" s="41">
        <f>план!CF171</f>
        <v>5</v>
      </c>
      <c r="RF173" s="41">
        <f>план!CG171</f>
        <v>104104</v>
      </c>
      <c r="RG173" s="2">
        <f t="shared" si="2941"/>
        <v>2.916666666666667</v>
      </c>
      <c r="RH173" s="2">
        <f t="shared" si="2942"/>
        <v>60727.333333333336</v>
      </c>
      <c r="RI173" s="41">
        <f t="shared" si="4054"/>
        <v>0</v>
      </c>
      <c r="RJ173" s="41">
        <f t="shared" si="4054"/>
        <v>0</v>
      </c>
      <c r="RK173" s="41">
        <f t="shared" si="4054"/>
        <v>0</v>
      </c>
      <c r="RL173" s="41">
        <f t="shared" si="4054"/>
        <v>0</v>
      </c>
      <c r="RM173" s="41">
        <f t="shared" si="4054"/>
        <v>5.5</v>
      </c>
      <c r="RN173" s="41">
        <f t="shared" si="4054"/>
        <v>3.2083333333333339</v>
      </c>
      <c r="RO173" s="41">
        <f t="shared" si="4054"/>
        <v>0</v>
      </c>
      <c r="RP173" s="2">
        <f t="shared" si="2943"/>
        <v>-2.916666666666667</v>
      </c>
      <c r="RQ173" s="2">
        <f t="shared" si="2944"/>
        <v>-60727.333333333336</v>
      </c>
      <c r="RR173" s="41">
        <f>план!CH171</f>
        <v>0</v>
      </c>
      <c r="RS173" s="41">
        <f>план!CI171</f>
        <v>0</v>
      </c>
      <c r="RT173" s="2">
        <f t="shared" si="2945"/>
        <v>0</v>
      </c>
      <c r="RU173" s="2">
        <f t="shared" si="2946"/>
        <v>0</v>
      </c>
      <c r="RV173" s="41">
        <f t="shared" si="4054"/>
        <v>0</v>
      </c>
      <c r="RW173" s="41">
        <f t="shared" si="4054"/>
        <v>0</v>
      </c>
      <c r="RX173" s="41">
        <f t="shared" si="4054"/>
        <v>0</v>
      </c>
      <c r="RY173" s="41">
        <f t="shared" si="4054"/>
        <v>0</v>
      </c>
      <c r="RZ173" s="41">
        <f t="shared" si="4054"/>
        <v>0</v>
      </c>
      <c r="SA173" s="41">
        <f t="shared" si="4054"/>
        <v>0</v>
      </c>
      <c r="SB173" s="41">
        <f t="shared" si="4054"/>
        <v>0</v>
      </c>
      <c r="SC173" s="2">
        <f t="shared" si="2947"/>
        <v>0</v>
      </c>
      <c r="SD173" s="2">
        <f t="shared" si="2948"/>
        <v>0</v>
      </c>
      <c r="SE173" s="41">
        <f>план!CJ171</f>
        <v>0</v>
      </c>
      <c r="SF173" s="41">
        <f>план!CK171</f>
        <v>0</v>
      </c>
      <c r="SG173" s="2">
        <f t="shared" si="2949"/>
        <v>0</v>
      </c>
      <c r="SH173" s="2">
        <f t="shared" si="2950"/>
        <v>0</v>
      </c>
      <c r="SI173" s="41">
        <f t="shared" si="4054"/>
        <v>0</v>
      </c>
      <c r="SJ173" s="41">
        <f t="shared" si="4054"/>
        <v>0</v>
      </c>
      <c r="SK173" s="41">
        <f t="shared" si="4054"/>
        <v>0</v>
      </c>
      <c r="SL173" s="41">
        <f t="shared" si="4054"/>
        <v>0</v>
      </c>
      <c r="SM173" s="41">
        <f t="shared" si="4054"/>
        <v>0</v>
      </c>
      <c r="SN173" s="41">
        <f t="shared" si="4054"/>
        <v>0</v>
      </c>
      <c r="SO173" s="41">
        <f t="shared" si="4054"/>
        <v>0</v>
      </c>
      <c r="SP173" s="2">
        <f t="shared" si="2951"/>
        <v>0</v>
      </c>
      <c r="SQ173" s="2">
        <f t="shared" si="2952"/>
        <v>0</v>
      </c>
      <c r="SR173" s="41">
        <f>план!CL171</f>
        <v>0</v>
      </c>
      <c r="SS173" s="41">
        <f>план!CM171</f>
        <v>0</v>
      </c>
      <c r="ST173" s="2">
        <f t="shared" si="2953"/>
        <v>0</v>
      </c>
      <c r="SU173" s="2">
        <f t="shared" si="2954"/>
        <v>0</v>
      </c>
      <c r="SV173" s="41">
        <f t="shared" si="4054"/>
        <v>0</v>
      </c>
      <c r="SW173" s="41">
        <f t="shared" si="4054"/>
        <v>0</v>
      </c>
      <c r="SX173" s="41">
        <f t="shared" si="4054"/>
        <v>0</v>
      </c>
      <c r="SY173" s="41">
        <f t="shared" si="4054"/>
        <v>0</v>
      </c>
      <c r="SZ173" s="41">
        <f t="shared" si="4054"/>
        <v>0</v>
      </c>
      <c r="TA173" s="41">
        <f t="shared" si="4054"/>
        <v>0</v>
      </c>
      <c r="TB173" s="41">
        <f t="shared" si="4054"/>
        <v>0</v>
      </c>
      <c r="TC173" s="2">
        <f t="shared" si="2955"/>
        <v>0</v>
      </c>
      <c r="TD173" s="2">
        <f t="shared" si="2956"/>
        <v>0</v>
      </c>
      <c r="TE173" s="41">
        <f>план!CN171</f>
        <v>0</v>
      </c>
      <c r="TF173" s="41">
        <f>план!CO171</f>
        <v>0</v>
      </c>
      <c r="TG173" s="2">
        <f t="shared" si="2957"/>
        <v>0</v>
      </c>
      <c r="TH173" s="2">
        <f t="shared" si="2958"/>
        <v>0</v>
      </c>
      <c r="TI173" s="41">
        <f t="shared" si="4054"/>
        <v>0</v>
      </c>
      <c r="TJ173" s="41">
        <f t="shared" si="4054"/>
        <v>0</v>
      </c>
      <c r="TK173" s="41">
        <f t="shared" ref="TK173:VV173" si="4055">SUM(TK174)</f>
        <v>0</v>
      </c>
      <c r="TL173" s="41">
        <f t="shared" si="4055"/>
        <v>0</v>
      </c>
      <c r="TM173" s="41">
        <f t="shared" si="4055"/>
        <v>0</v>
      </c>
      <c r="TN173" s="41">
        <f t="shared" si="4055"/>
        <v>0</v>
      </c>
      <c r="TO173" s="41">
        <f t="shared" si="4055"/>
        <v>0</v>
      </c>
      <c r="TP173" s="2">
        <f t="shared" si="2959"/>
        <v>0</v>
      </c>
      <c r="TQ173" s="2">
        <f t="shared" si="2960"/>
        <v>0</v>
      </c>
      <c r="TR173" s="41">
        <f>план!CP171</f>
        <v>0</v>
      </c>
      <c r="TS173" s="41">
        <f>план!CQ171</f>
        <v>0</v>
      </c>
      <c r="TT173" s="2">
        <f t="shared" si="2961"/>
        <v>0</v>
      </c>
      <c r="TU173" s="2">
        <f t="shared" si="2962"/>
        <v>0</v>
      </c>
      <c r="TV173" s="41">
        <f t="shared" si="4055"/>
        <v>0</v>
      </c>
      <c r="TW173" s="41">
        <f t="shared" si="4055"/>
        <v>0</v>
      </c>
      <c r="TX173" s="41">
        <f t="shared" si="4055"/>
        <v>0</v>
      </c>
      <c r="TY173" s="41">
        <f t="shared" si="4055"/>
        <v>0</v>
      </c>
      <c r="TZ173" s="41">
        <f t="shared" si="4055"/>
        <v>0</v>
      </c>
      <c r="UA173" s="41">
        <f t="shared" si="4055"/>
        <v>0</v>
      </c>
      <c r="UB173" s="41">
        <f t="shared" si="4055"/>
        <v>0</v>
      </c>
      <c r="UC173" s="2">
        <f t="shared" si="2963"/>
        <v>0</v>
      </c>
      <c r="UD173" s="2">
        <f t="shared" si="2964"/>
        <v>0</v>
      </c>
      <c r="UE173" s="41">
        <f>план!CR171</f>
        <v>0</v>
      </c>
      <c r="UF173" s="41">
        <f>план!CS171</f>
        <v>0</v>
      </c>
      <c r="UG173" s="2">
        <f t="shared" si="2965"/>
        <v>0</v>
      </c>
      <c r="UH173" s="2">
        <f t="shared" si="2966"/>
        <v>0</v>
      </c>
      <c r="UI173" s="41">
        <f t="shared" si="4055"/>
        <v>0</v>
      </c>
      <c r="UJ173" s="41">
        <f t="shared" si="4055"/>
        <v>0</v>
      </c>
      <c r="UK173" s="41">
        <f t="shared" si="4055"/>
        <v>0</v>
      </c>
      <c r="UL173" s="41">
        <f t="shared" si="4055"/>
        <v>0</v>
      </c>
      <c r="UM173" s="41">
        <f t="shared" si="4055"/>
        <v>0</v>
      </c>
      <c r="UN173" s="41">
        <f t="shared" si="4055"/>
        <v>0</v>
      </c>
      <c r="UO173" s="41">
        <f t="shared" si="4055"/>
        <v>0</v>
      </c>
      <c r="UP173" s="2">
        <f t="shared" si="2967"/>
        <v>0</v>
      </c>
      <c r="UQ173" s="2">
        <f t="shared" si="2968"/>
        <v>0</v>
      </c>
      <c r="UR173" s="170">
        <f>план!CT171</f>
        <v>0</v>
      </c>
      <c r="US173" s="170">
        <f>план!CU171</f>
        <v>0</v>
      </c>
      <c r="UT173" s="2">
        <f t="shared" si="2969"/>
        <v>0</v>
      </c>
      <c r="UU173" s="2">
        <f t="shared" si="2970"/>
        <v>0</v>
      </c>
      <c r="UV173" s="41">
        <f t="shared" si="4055"/>
        <v>0</v>
      </c>
      <c r="UW173" s="41">
        <f t="shared" si="4055"/>
        <v>0</v>
      </c>
      <c r="UX173" s="41">
        <f t="shared" si="4055"/>
        <v>0</v>
      </c>
      <c r="UY173" s="41">
        <f t="shared" si="4055"/>
        <v>0</v>
      </c>
      <c r="UZ173" s="41">
        <f t="shared" si="4055"/>
        <v>0</v>
      </c>
      <c r="VA173" s="41">
        <f t="shared" si="4055"/>
        <v>0</v>
      </c>
      <c r="VB173" s="41">
        <f t="shared" si="4055"/>
        <v>0</v>
      </c>
      <c r="VC173" s="2">
        <f t="shared" si="2971"/>
        <v>0</v>
      </c>
      <c r="VD173" s="2">
        <f t="shared" si="2972"/>
        <v>0</v>
      </c>
      <c r="VE173" s="41">
        <f>план!CV171</f>
        <v>0</v>
      </c>
      <c r="VF173" s="41">
        <f>план!CW171</f>
        <v>0</v>
      </c>
      <c r="VG173" s="2">
        <f t="shared" si="2973"/>
        <v>0</v>
      </c>
      <c r="VH173" s="2">
        <f t="shared" si="2974"/>
        <v>0</v>
      </c>
      <c r="VI173" s="41">
        <f t="shared" si="4055"/>
        <v>0</v>
      </c>
      <c r="VJ173" s="41">
        <f t="shared" si="4055"/>
        <v>0</v>
      </c>
      <c r="VK173" s="41">
        <f t="shared" si="4055"/>
        <v>0</v>
      </c>
      <c r="VL173" s="41">
        <f t="shared" si="4055"/>
        <v>0</v>
      </c>
      <c r="VM173" s="41">
        <f t="shared" si="4055"/>
        <v>0</v>
      </c>
      <c r="VN173" s="41">
        <f t="shared" si="4055"/>
        <v>0</v>
      </c>
      <c r="VO173" s="41">
        <f t="shared" si="4055"/>
        <v>0</v>
      </c>
      <c r="VP173" s="2">
        <f t="shared" si="2975"/>
        <v>0</v>
      </c>
      <c r="VQ173" s="2">
        <f t="shared" si="2976"/>
        <v>0</v>
      </c>
      <c r="VR173" s="41">
        <f>план!CX171</f>
        <v>0</v>
      </c>
      <c r="VS173" s="41">
        <f>план!CY171</f>
        <v>0</v>
      </c>
      <c r="VT173" s="2">
        <f t="shared" si="2977"/>
        <v>0</v>
      </c>
      <c r="VU173" s="2">
        <f t="shared" si="2978"/>
        <v>0</v>
      </c>
      <c r="VV173" s="41">
        <f t="shared" si="4055"/>
        <v>0</v>
      </c>
      <c r="VW173" s="41">
        <f t="shared" ref="VW173:YB173" si="4056">SUM(VW174)</f>
        <v>0</v>
      </c>
      <c r="VX173" s="41">
        <f t="shared" si="4056"/>
        <v>0</v>
      </c>
      <c r="VY173" s="41">
        <f t="shared" si="4056"/>
        <v>0</v>
      </c>
      <c r="VZ173" s="41">
        <f t="shared" si="4056"/>
        <v>0</v>
      </c>
      <c r="WA173" s="41">
        <f t="shared" si="4056"/>
        <v>0</v>
      </c>
      <c r="WB173" s="41">
        <f t="shared" si="4056"/>
        <v>0</v>
      </c>
      <c r="WC173" s="2">
        <f t="shared" si="2979"/>
        <v>0</v>
      </c>
      <c r="WD173" s="2">
        <f t="shared" si="2980"/>
        <v>0</v>
      </c>
      <c r="WE173" s="41">
        <f>план!CZ171</f>
        <v>0</v>
      </c>
      <c r="WF173" s="41">
        <f>план!DA171</f>
        <v>0</v>
      </c>
      <c r="WG173" s="2">
        <f t="shared" si="2981"/>
        <v>0</v>
      </c>
      <c r="WH173" s="2">
        <f t="shared" si="2982"/>
        <v>0</v>
      </c>
      <c r="WI173" s="41">
        <f t="shared" si="4056"/>
        <v>0</v>
      </c>
      <c r="WJ173" s="41">
        <f t="shared" si="4056"/>
        <v>0</v>
      </c>
      <c r="WK173" s="41">
        <f t="shared" si="4056"/>
        <v>0</v>
      </c>
      <c r="WL173" s="41">
        <f t="shared" si="4056"/>
        <v>0</v>
      </c>
      <c r="WM173" s="41">
        <f t="shared" si="4056"/>
        <v>0</v>
      </c>
      <c r="WN173" s="41">
        <f t="shared" si="4056"/>
        <v>0</v>
      </c>
      <c r="WO173" s="41">
        <f t="shared" si="4056"/>
        <v>0</v>
      </c>
      <c r="WP173" s="2">
        <f t="shared" si="3098"/>
        <v>0</v>
      </c>
      <c r="WQ173" s="2">
        <f t="shared" si="2983"/>
        <v>0</v>
      </c>
      <c r="WR173" s="41">
        <f>план!DB171</f>
        <v>0</v>
      </c>
      <c r="WS173" s="41">
        <f>план!DC171</f>
        <v>0</v>
      </c>
      <c r="WT173" s="2">
        <f t="shared" si="2984"/>
        <v>0</v>
      </c>
      <c r="WU173" s="2">
        <f t="shared" si="2985"/>
        <v>0</v>
      </c>
      <c r="WV173" s="41">
        <f t="shared" si="4056"/>
        <v>0</v>
      </c>
      <c r="WW173" s="41">
        <f t="shared" si="4056"/>
        <v>0</v>
      </c>
      <c r="WX173" s="41">
        <f t="shared" si="4056"/>
        <v>0</v>
      </c>
      <c r="WY173" s="41">
        <f t="shared" si="4056"/>
        <v>0</v>
      </c>
      <c r="WZ173" s="41">
        <f t="shared" si="4056"/>
        <v>0</v>
      </c>
      <c r="XA173" s="41">
        <f t="shared" si="4056"/>
        <v>0</v>
      </c>
      <c r="XB173" s="41">
        <f t="shared" si="4056"/>
        <v>0</v>
      </c>
      <c r="XC173" s="2">
        <f t="shared" si="2986"/>
        <v>0</v>
      </c>
      <c r="XD173" s="2">
        <f t="shared" si="2987"/>
        <v>0</v>
      </c>
      <c r="XE173" s="41">
        <f>план!DD171</f>
        <v>0</v>
      </c>
      <c r="XF173" s="41">
        <f>план!DE171</f>
        <v>0</v>
      </c>
      <c r="XG173" s="2">
        <f t="shared" si="2988"/>
        <v>0</v>
      </c>
      <c r="XH173" s="2">
        <f t="shared" si="2989"/>
        <v>0</v>
      </c>
      <c r="XI173" s="41">
        <f t="shared" si="4056"/>
        <v>0</v>
      </c>
      <c r="XJ173" s="41">
        <f t="shared" si="4056"/>
        <v>0</v>
      </c>
      <c r="XK173" s="41">
        <f t="shared" si="4056"/>
        <v>0</v>
      </c>
      <c r="XL173" s="41">
        <f t="shared" si="4056"/>
        <v>0</v>
      </c>
      <c r="XM173" s="41">
        <f t="shared" si="4056"/>
        <v>0</v>
      </c>
      <c r="XN173" s="41">
        <f t="shared" si="4056"/>
        <v>0</v>
      </c>
      <c r="XO173" s="41">
        <f t="shared" si="4056"/>
        <v>0</v>
      </c>
      <c r="XP173" s="2">
        <f t="shared" si="2990"/>
        <v>0</v>
      </c>
      <c r="XQ173" s="2">
        <f t="shared" si="2991"/>
        <v>0</v>
      </c>
      <c r="XR173" s="41">
        <f>план!DF171</f>
        <v>0</v>
      </c>
      <c r="XS173" s="41">
        <f>план!DG171</f>
        <v>0</v>
      </c>
      <c r="XT173" s="2">
        <f t="shared" si="2992"/>
        <v>0</v>
      </c>
      <c r="XU173" s="2">
        <f t="shared" si="2993"/>
        <v>0</v>
      </c>
      <c r="XV173" s="41">
        <f t="shared" si="4056"/>
        <v>0</v>
      </c>
      <c r="XW173" s="41">
        <f t="shared" si="4056"/>
        <v>0</v>
      </c>
      <c r="XX173" s="41">
        <f t="shared" si="4056"/>
        <v>0</v>
      </c>
      <c r="XY173" s="41">
        <f t="shared" si="4056"/>
        <v>0</v>
      </c>
      <c r="XZ173" s="41">
        <f t="shared" si="4056"/>
        <v>0</v>
      </c>
      <c r="YA173" s="41">
        <f t="shared" si="4056"/>
        <v>0</v>
      </c>
      <c r="YB173" s="41">
        <f t="shared" si="4056"/>
        <v>0</v>
      </c>
      <c r="YC173" s="2">
        <f t="shared" si="2994"/>
        <v>0</v>
      </c>
      <c r="YD173" s="2">
        <f t="shared" si="2995"/>
        <v>0</v>
      </c>
      <c r="YE173" s="41">
        <f>план!DH171</f>
        <v>0</v>
      </c>
      <c r="YF173" s="41">
        <f>план!DI171</f>
        <v>0</v>
      </c>
      <c r="YG173" s="2">
        <f t="shared" si="2996"/>
        <v>0</v>
      </c>
      <c r="YH173" s="2">
        <f t="shared" si="2997"/>
        <v>0</v>
      </c>
      <c r="YI173" s="41">
        <f t="shared" ref="YI173:AAO173" si="4057">SUM(YI174)</f>
        <v>0</v>
      </c>
      <c r="YJ173" s="41">
        <f t="shared" si="4057"/>
        <v>0</v>
      </c>
      <c r="YK173" s="41">
        <f t="shared" si="4057"/>
        <v>0</v>
      </c>
      <c r="YL173" s="41">
        <f t="shared" si="4057"/>
        <v>0</v>
      </c>
      <c r="YM173" s="41">
        <f t="shared" si="4057"/>
        <v>0</v>
      </c>
      <c r="YN173" s="41">
        <f t="shared" si="4057"/>
        <v>0</v>
      </c>
      <c r="YO173" s="41">
        <f t="shared" si="4057"/>
        <v>0</v>
      </c>
      <c r="YP173" s="2">
        <f t="shared" si="2998"/>
        <v>0</v>
      </c>
      <c r="YQ173" s="2">
        <f t="shared" si="2999"/>
        <v>0</v>
      </c>
      <c r="YR173" s="41">
        <f>план!DJ171</f>
        <v>0</v>
      </c>
      <c r="YS173" s="41">
        <f>план!DK171</f>
        <v>0</v>
      </c>
      <c r="YT173" s="2">
        <f t="shared" si="3000"/>
        <v>0</v>
      </c>
      <c r="YU173" s="2">
        <f t="shared" si="3001"/>
        <v>0</v>
      </c>
      <c r="YV173" s="41">
        <f t="shared" si="4057"/>
        <v>0</v>
      </c>
      <c r="YW173" s="41">
        <f t="shared" si="4057"/>
        <v>0</v>
      </c>
      <c r="YX173" s="41">
        <f t="shared" si="4057"/>
        <v>0</v>
      </c>
      <c r="YY173" s="41">
        <f t="shared" si="4057"/>
        <v>0</v>
      </c>
      <c r="YZ173" s="41">
        <f t="shared" si="4057"/>
        <v>0</v>
      </c>
      <c r="ZA173" s="41">
        <f t="shared" si="4057"/>
        <v>0</v>
      </c>
      <c r="ZB173" s="41">
        <f t="shared" si="4057"/>
        <v>0</v>
      </c>
      <c r="ZC173" s="2">
        <f t="shared" si="3002"/>
        <v>0</v>
      </c>
      <c r="ZD173" s="2">
        <f t="shared" si="3003"/>
        <v>0</v>
      </c>
      <c r="ZE173" s="41">
        <f>план!DL171</f>
        <v>0</v>
      </c>
      <c r="ZF173" s="41">
        <f>план!DM171</f>
        <v>0</v>
      </c>
      <c r="ZG173" s="2">
        <f t="shared" si="3004"/>
        <v>0</v>
      </c>
      <c r="ZH173" s="2">
        <f t="shared" si="3005"/>
        <v>0</v>
      </c>
      <c r="ZI173" s="41">
        <f t="shared" si="4057"/>
        <v>0</v>
      </c>
      <c r="ZJ173" s="41">
        <f t="shared" si="4057"/>
        <v>0</v>
      </c>
      <c r="ZK173" s="41">
        <f t="shared" si="4057"/>
        <v>0</v>
      </c>
      <c r="ZL173" s="41">
        <f t="shared" si="4057"/>
        <v>0</v>
      </c>
      <c r="ZM173" s="41">
        <f t="shared" si="4057"/>
        <v>0</v>
      </c>
      <c r="ZN173" s="41">
        <f t="shared" si="4057"/>
        <v>0</v>
      </c>
      <c r="ZO173" s="41">
        <f t="shared" si="4057"/>
        <v>0</v>
      </c>
      <c r="ZP173" s="2">
        <f t="shared" si="3006"/>
        <v>0</v>
      </c>
      <c r="ZQ173" s="2">
        <f t="shared" si="3007"/>
        <v>0</v>
      </c>
      <c r="ZR173" s="41">
        <f>план!DN171</f>
        <v>0</v>
      </c>
      <c r="ZS173" s="41">
        <f>план!DO171</f>
        <v>0</v>
      </c>
      <c r="ZT173" s="2">
        <f t="shared" si="3008"/>
        <v>0</v>
      </c>
      <c r="ZU173" s="2">
        <f t="shared" si="3009"/>
        <v>0</v>
      </c>
      <c r="ZV173" s="41">
        <f t="shared" si="4057"/>
        <v>0</v>
      </c>
      <c r="ZW173" s="41">
        <f t="shared" si="4057"/>
        <v>0</v>
      </c>
      <c r="ZX173" s="41">
        <f t="shared" si="4057"/>
        <v>0</v>
      </c>
      <c r="ZY173" s="41">
        <f t="shared" si="4057"/>
        <v>0</v>
      </c>
      <c r="ZZ173" s="41">
        <f t="shared" si="4057"/>
        <v>0</v>
      </c>
      <c r="AAA173" s="41">
        <f t="shared" si="4057"/>
        <v>0</v>
      </c>
      <c r="AAB173" s="41">
        <f t="shared" si="4057"/>
        <v>0</v>
      </c>
      <c r="AAC173" s="2">
        <f t="shared" si="3010"/>
        <v>0</v>
      </c>
      <c r="AAD173" s="2">
        <f t="shared" si="3011"/>
        <v>0</v>
      </c>
      <c r="AAE173" s="41">
        <f>план!DP171</f>
        <v>0</v>
      </c>
      <c r="AAF173" s="41">
        <f>план!DQ171</f>
        <v>0</v>
      </c>
      <c r="AAG173" s="2">
        <f t="shared" si="3012"/>
        <v>0</v>
      </c>
      <c r="AAH173" s="2">
        <f t="shared" si="3013"/>
        <v>0</v>
      </c>
      <c r="AAI173" s="41">
        <f t="shared" si="4057"/>
        <v>0</v>
      </c>
      <c r="AAJ173" s="41">
        <f t="shared" si="4057"/>
        <v>0</v>
      </c>
      <c r="AAK173" s="41">
        <f t="shared" si="4057"/>
        <v>0</v>
      </c>
      <c r="AAL173" s="41">
        <f t="shared" si="4057"/>
        <v>0</v>
      </c>
      <c r="AAM173" s="41">
        <f t="shared" si="4057"/>
        <v>0</v>
      </c>
      <c r="AAN173" s="41">
        <f t="shared" si="4057"/>
        <v>0</v>
      </c>
      <c r="AAO173" s="41">
        <f t="shared" si="4057"/>
        <v>0</v>
      </c>
      <c r="AAP173" s="2">
        <f t="shared" si="3014"/>
        <v>0</v>
      </c>
      <c r="AAQ173" s="2">
        <f t="shared" si="3015"/>
        <v>0</v>
      </c>
      <c r="AAR173" s="41">
        <f>план!DR171</f>
        <v>0</v>
      </c>
      <c r="AAS173" s="41">
        <f>план!DS171</f>
        <v>0</v>
      </c>
      <c r="AAT173" s="2">
        <f t="shared" si="3016"/>
        <v>0</v>
      </c>
      <c r="AAU173" s="2">
        <f t="shared" si="3017"/>
        <v>0</v>
      </c>
      <c r="AAV173" s="41">
        <f t="shared" ref="AAV173:ADB173" si="4058">SUM(AAV174)</f>
        <v>0</v>
      </c>
      <c r="AAW173" s="41">
        <f t="shared" si="4058"/>
        <v>0</v>
      </c>
      <c r="AAX173" s="41">
        <f t="shared" si="4058"/>
        <v>0</v>
      </c>
      <c r="AAY173" s="41">
        <f t="shared" si="4058"/>
        <v>0</v>
      </c>
      <c r="AAZ173" s="41">
        <f t="shared" si="4058"/>
        <v>0</v>
      </c>
      <c r="ABA173" s="41">
        <f t="shared" si="4058"/>
        <v>0</v>
      </c>
      <c r="ABB173" s="41">
        <f t="shared" si="4058"/>
        <v>0</v>
      </c>
      <c r="ABC173" s="2">
        <f t="shared" si="3018"/>
        <v>0</v>
      </c>
      <c r="ABD173" s="2">
        <f t="shared" si="3019"/>
        <v>0</v>
      </c>
      <c r="ABE173" s="41">
        <f>план!DT171</f>
        <v>0</v>
      </c>
      <c r="ABF173" s="41">
        <f>план!DU171</f>
        <v>0</v>
      </c>
      <c r="ABG173" s="2">
        <f t="shared" si="3020"/>
        <v>0</v>
      </c>
      <c r="ABH173" s="2">
        <f t="shared" si="3021"/>
        <v>0</v>
      </c>
      <c r="ABI173" s="41">
        <f t="shared" si="4058"/>
        <v>0</v>
      </c>
      <c r="ABJ173" s="41">
        <f t="shared" si="4058"/>
        <v>0</v>
      </c>
      <c r="ABK173" s="41">
        <f t="shared" si="4058"/>
        <v>0</v>
      </c>
      <c r="ABL173" s="41">
        <f t="shared" si="4058"/>
        <v>0</v>
      </c>
      <c r="ABM173" s="41">
        <f t="shared" si="4058"/>
        <v>0</v>
      </c>
      <c r="ABN173" s="41">
        <f t="shared" si="4058"/>
        <v>0</v>
      </c>
      <c r="ABO173" s="41">
        <f t="shared" si="4058"/>
        <v>0</v>
      </c>
      <c r="ABP173" s="2">
        <f t="shared" si="3022"/>
        <v>0</v>
      </c>
      <c r="ABQ173" s="2">
        <f t="shared" si="3023"/>
        <v>0</v>
      </c>
      <c r="ABR173" s="41">
        <f>план!DV171</f>
        <v>0</v>
      </c>
      <c r="ABS173" s="41">
        <f>план!DW171</f>
        <v>0</v>
      </c>
      <c r="ABT173" s="2">
        <f t="shared" si="3024"/>
        <v>0</v>
      </c>
      <c r="ABU173" s="2">
        <f t="shared" si="3025"/>
        <v>0</v>
      </c>
      <c r="ABV173" s="41">
        <f t="shared" si="4058"/>
        <v>0</v>
      </c>
      <c r="ABW173" s="41">
        <f t="shared" si="4058"/>
        <v>0</v>
      </c>
      <c r="ABX173" s="41">
        <f t="shared" si="4058"/>
        <v>0</v>
      </c>
      <c r="ABY173" s="41">
        <f t="shared" si="4058"/>
        <v>0</v>
      </c>
      <c r="ABZ173" s="41">
        <f t="shared" si="4058"/>
        <v>0</v>
      </c>
      <c r="ACA173" s="41">
        <f t="shared" si="4058"/>
        <v>0</v>
      </c>
      <c r="ACB173" s="41">
        <f t="shared" si="4058"/>
        <v>0</v>
      </c>
      <c r="ACC173" s="2">
        <f t="shared" si="3026"/>
        <v>0</v>
      </c>
      <c r="ACD173" s="2">
        <f t="shared" si="3027"/>
        <v>0</v>
      </c>
      <c r="ACE173" s="41">
        <f>план!DX171</f>
        <v>0</v>
      </c>
      <c r="ACF173" s="41">
        <f>план!DY171</f>
        <v>0</v>
      </c>
      <c r="ACG173" s="2">
        <f t="shared" si="3028"/>
        <v>0</v>
      </c>
      <c r="ACH173" s="2">
        <f t="shared" si="3029"/>
        <v>0</v>
      </c>
      <c r="ACI173" s="41">
        <f t="shared" si="4058"/>
        <v>0</v>
      </c>
      <c r="ACJ173" s="41">
        <f t="shared" si="4058"/>
        <v>0</v>
      </c>
      <c r="ACK173" s="41">
        <f t="shared" si="4058"/>
        <v>0</v>
      </c>
      <c r="ACL173" s="41">
        <f t="shared" si="4058"/>
        <v>0</v>
      </c>
      <c r="ACM173" s="41">
        <f t="shared" si="4058"/>
        <v>0</v>
      </c>
      <c r="ACN173" s="41">
        <f t="shared" si="4058"/>
        <v>0</v>
      </c>
      <c r="ACO173" s="41">
        <f t="shared" si="4058"/>
        <v>0</v>
      </c>
      <c r="ACP173" s="2">
        <f t="shared" si="3107"/>
        <v>0</v>
      </c>
      <c r="ACQ173" s="2">
        <f t="shared" si="3108"/>
        <v>0</v>
      </c>
      <c r="ACR173" s="41">
        <f>план!DZ171</f>
        <v>0</v>
      </c>
      <c r="ACS173" s="41">
        <f>план!EA171</f>
        <v>0</v>
      </c>
      <c r="ACT173" s="2">
        <f t="shared" si="3030"/>
        <v>0</v>
      </c>
      <c r="ACU173" s="2">
        <f t="shared" si="3031"/>
        <v>0</v>
      </c>
      <c r="ACV173" s="41">
        <f t="shared" si="4058"/>
        <v>0</v>
      </c>
      <c r="ACW173" s="41">
        <f t="shared" si="4058"/>
        <v>0</v>
      </c>
      <c r="ACX173" s="41">
        <f t="shared" si="4058"/>
        <v>0</v>
      </c>
      <c r="ACY173" s="41">
        <f t="shared" si="4058"/>
        <v>0</v>
      </c>
      <c r="ACZ173" s="41">
        <f t="shared" si="4058"/>
        <v>0</v>
      </c>
      <c r="ADA173" s="41">
        <f t="shared" si="4058"/>
        <v>0</v>
      </c>
      <c r="ADB173" s="41">
        <f t="shared" si="4058"/>
        <v>0</v>
      </c>
      <c r="ADC173" s="2">
        <f t="shared" si="3032"/>
        <v>0</v>
      </c>
      <c r="ADD173" s="2">
        <f t="shared" si="3033"/>
        <v>0</v>
      </c>
      <c r="ADE173" s="41">
        <f>план!EB171</f>
        <v>0</v>
      </c>
      <c r="ADF173" s="41">
        <f>план!EC171</f>
        <v>0</v>
      </c>
      <c r="ADG173" s="2">
        <f t="shared" si="3034"/>
        <v>0</v>
      </c>
      <c r="ADH173" s="2">
        <f t="shared" si="3035"/>
        <v>0</v>
      </c>
      <c r="ADI173" s="41">
        <f t="shared" ref="ADI173:AFO173" si="4059">SUM(ADI174)</f>
        <v>0</v>
      </c>
      <c r="ADJ173" s="41">
        <f t="shared" si="4059"/>
        <v>0</v>
      </c>
      <c r="ADK173" s="41">
        <f t="shared" si="4059"/>
        <v>0</v>
      </c>
      <c r="ADL173" s="41">
        <f t="shared" si="4059"/>
        <v>0</v>
      </c>
      <c r="ADM173" s="41">
        <f t="shared" si="4059"/>
        <v>0</v>
      </c>
      <c r="ADN173" s="41">
        <f t="shared" si="4059"/>
        <v>0</v>
      </c>
      <c r="ADO173" s="41">
        <f t="shared" si="4059"/>
        <v>0</v>
      </c>
      <c r="ADP173" s="2">
        <f t="shared" si="3036"/>
        <v>0</v>
      </c>
      <c r="ADQ173" s="2">
        <f t="shared" si="3037"/>
        <v>0</v>
      </c>
      <c r="ADR173" s="41">
        <f>план!ED171</f>
        <v>0</v>
      </c>
      <c r="ADS173" s="41">
        <f>план!EE171</f>
        <v>0</v>
      </c>
      <c r="ADT173" s="2">
        <f t="shared" si="3038"/>
        <v>0</v>
      </c>
      <c r="ADU173" s="2">
        <f t="shared" si="3039"/>
        <v>0</v>
      </c>
      <c r="ADV173" s="41">
        <f t="shared" si="4059"/>
        <v>0</v>
      </c>
      <c r="ADW173" s="41">
        <f t="shared" si="4059"/>
        <v>0</v>
      </c>
      <c r="ADX173" s="41">
        <f t="shared" si="4059"/>
        <v>0</v>
      </c>
      <c r="ADY173" s="41">
        <f t="shared" si="4059"/>
        <v>0</v>
      </c>
      <c r="ADZ173" s="41">
        <f t="shared" si="4059"/>
        <v>0</v>
      </c>
      <c r="AEA173" s="41">
        <f t="shared" si="4059"/>
        <v>0</v>
      </c>
      <c r="AEB173" s="41">
        <f t="shared" si="4059"/>
        <v>0</v>
      </c>
      <c r="AEC173" s="2">
        <f t="shared" si="3040"/>
        <v>0</v>
      </c>
      <c r="AED173" s="2">
        <f t="shared" si="3041"/>
        <v>0</v>
      </c>
      <c r="AEE173" s="41">
        <f>план!EF171</f>
        <v>0</v>
      </c>
      <c r="AEF173" s="41">
        <f>план!EG171</f>
        <v>0</v>
      </c>
      <c r="AEG173" s="2">
        <f t="shared" si="3042"/>
        <v>0</v>
      </c>
      <c r="AEH173" s="2">
        <f t="shared" si="3043"/>
        <v>0</v>
      </c>
      <c r="AEI173" s="41">
        <f t="shared" si="4059"/>
        <v>0</v>
      </c>
      <c r="AEJ173" s="41">
        <f t="shared" si="4059"/>
        <v>0</v>
      </c>
      <c r="AEK173" s="41">
        <f t="shared" si="4059"/>
        <v>0</v>
      </c>
      <c r="AEL173" s="41">
        <f t="shared" si="4059"/>
        <v>0</v>
      </c>
      <c r="AEM173" s="41">
        <f t="shared" si="4059"/>
        <v>0</v>
      </c>
      <c r="AEN173" s="41">
        <f t="shared" si="4059"/>
        <v>0</v>
      </c>
      <c r="AEO173" s="41">
        <f t="shared" si="4059"/>
        <v>0</v>
      </c>
      <c r="AEP173" s="2">
        <f t="shared" si="3044"/>
        <v>0</v>
      </c>
      <c r="AEQ173" s="2">
        <f t="shared" si="3045"/>
        <v>0</v>
      </c>
      <c r="AER173" s="41">
        <f>план!EH171</f>
        <v>0</v>
      </c>
      <c r="AES173" s="41">
        <f>план!EI171</f>
        <v>0</v>
      </c>
      <c r="AET173" s="2">
        <f t="shared" si="3046"/>
        <v>0</v>
      </c>
      <c r="AEU173" s="2">
        <f t="shared" si="3047"/>
        <v>0</v>
      </c>
      <c r="AEV173" s="41">
        <f t="shared" si="4059"/>
        <v>0</v>
      </c>
      <c r="AEW173" s="41">
        <f t="shared" si="4059"/>
        <v>0</v>
      </c>
      <c r="AEX173" s="41">
        <f t="shared" si="4059"/>
        <v>0</v>
      </c>
      <c r="AEY173" s="41">
        <f t="shared" si="4059"/>
        <v>0</v>
      </c>
      <c r="AEZ173" s="41">
        <f t="shared" si="4059"/>
        <v>0</v>
      </c>
      <c r="AFA173" s="41">
        <f t="shared" si="4059"/>
        <v>0</v>
      </c>
      <c r="AFB173" s="41">
        <f t="shared" si="4059"/>
        <v>0</v>
      </c>
      <c r="AFC173" s="2">
        <f t="shared" si="3048"/>
        <v>0</v>
      </c>
      <c r="AFD173" s="2">
        <f t="shared" si="3049"/>
        <v>0</v>
      </c>
      <c r="AFE173" s="41">
        <f>план!EJ171</f>
        <v>0</v>
      </c>
      <c r="AFF173" s="41">
        <f>план!EK171</f>
        <v>0</v>
      </c>
      <c r="AFG173" s="2">
        <f t="shared" si="3050"/>
        <v>0</v>
      </c>
      <c r="AFH173" s="2">
        <f t="shared" si="3051"/>
        <v>0</v>
      </c>
      <c r="AFI173" s="41">
        <f t="shared" si="4059"/>
        <v>0</v>
      </c>
      <c r="AFJ173" s="41">
        <f t="shared" si="4059"/>
        <v>0</v>
      </c>
      <c r="AFK173" s="41">
        <f t="shared" si="4059"/>
        <v>0</v>
      </c>
      <c r="AFL173" s="41">
        <f t="shared" si="4059"/>
        <v>0</v>
      </c>
      <c r="AFM173" s="41">
        <f t="shared" si="4059"/>
        <v>0</v>
      </c>
      <c r="AFN173" s="41">
        <f t="shared" si="4059"/>
        <v>0</v>
      </c>
      <c r="AFO173" s="41">
        <f t="shared" si="4059"/>
        <v>0</v>
      </c>
      <c r="AFP173" s="2">
        <f t="shared" si="3052"/>
        <v>0</v>
      </c>
      <c r="AFQ173" s="2">
        <f t="shared" si="3053"/>
        <v>0</v>
      </c>
      <c r="AFR173" s="152">
        <f>SUM(AA173,BC173,AN173,N173,CC173,QE173,RE173,PE173,PR173,QR173,RR173,IE173,DC173,GR173,HE173,HR173,GE173,FR173,CP173,AAR173,WR173,YR173,AAE173,YE173,XR173,WE173,ZE173,SE173,SR173,TE173,TR173,UE173,DP173,EE173,ZR173,ABE173,ABR173,UR173,VE173,IR173,ME173,MR173,JE173,JR173,KE173,KR173,LE173,LR173,NE173,NR173,ADE173,OR173,OE173,ER173,FE173,BP173,VR173,XE173,ADR173,ACE173,ACR173,AEE173,AER173)</f>
        <v>5</v>
      </c>
      <c r="AFS173" s="152">
        <f>SUM(AB173,BD173,AO173,O173,CD173,QF173,RF173,PF173,PS173,QS173,RS173,IF173,DD173,GS173,HF173,HS173,GF173,FS173,CQ173,AAS173,WS173,YS173,AAF173,YF173,XS173,WF173,ZF173,SF173,SS173,TF173,TS173,UF173,DQ173,EF173,ZS173,ABF173,ABS173,US173,VF173,IS173,MF173,MS173,JF173,JS173,KF173,KS173,LF173,LS173,NF173,NS173,ADF173,OS173,OF173,ES173,FF173,BQ173,VS173,XF173,ADS173,ACF173,ACS173,AEF173,AES173)</f>
        <v>104104</v>
      </c>
      <c r="AFT173" s="40">
        <f>SUM(AFR173/12*$A$4)</f>
        <v>2.916666666666667</v>
      </c>
      <c r="AFU173" s="40">
        <f>SUM(AFS173/12*$A$4)</f>
        <v>60727.333333333336</v>
      </c>
      <c r="AFV173" s="152">
        <f t="shared" ref="AFV173:AGB173" si="4060">SUM(AE173,BG173,AR173,R173,CG173,QI173,RI173,PI173,PV173,QV173,RV173,II173,DG173,GV173,HI173,HV173,GI173,FV173,CT173,AAV173,WV173,YV173,AAI173,YI173,XV173,WI173,ZI173,SI173,SV173,TI173,TV173,UI173,DT173,EI173,ZV173,ABI173,ABV173,UV173,VI173,IV173,MI173,MV173,JI173,JV173,KI173,KV173,LI173,LV173,NI173,NV173,ADI173,OV173,OI173,EV173,FI173,BT173,VV173,XI173,ADV173,ACI173,ACV173,AEI173,AEV173)</f>
        <v>0</v>
      </c>
      <c r="AFW173" s="152">
        <f t="shared" si="4060"/>
        <v>0</v>
      </c>
      <c r="AFX173" s="152">
        <f t="shared" si="4060"/>
        <v>0</v>
      </c>
      <c r="AFY173" s="152">
        <f t="shared" si="4060"/>
        <v>0</v>
      </c>
      <c r="AFZ173" s="152">
        <f t="shared" si="4060"/>
        <v>5.5</v>
      </c>
      <c r="AGA173" s="152">
        <f t="shared" si="4060"/>
        <v>3.2083333333333339</v>
      </c>
      <c r="AGB173" s="152">
        <f t="shared" si="4060"/>
        <v>0</v>
      </c>
      <c r="AGC173" s="20">
        <f t="shared" si="3588"/>
        <v>-2.916666666666667</v>
      </c>
      <c r="AGD173" s="20">
        <f t="shared" si="3589"/>
        <v>-60727.333333333336</v>
      </c>
      <c r="AGE173" s="53">
        <f t="shared" si="2298"/>
        <v>0</v>
      </c>
      <c r="AGF173" s="53">
        <f t="shared" si="2299"/>
        <v>0</v>
      </c>
      <c r="AGG173" s="4"/>
      <c r="AGH173" s="76"/>
      <c r="AGI173" s="82">
        <f t="shared" si="3248"/>
        <v>0</v>
      </c>
      <c r="AGJ173" s="82">
        <f t="shared" si="3249"/>
        <v>0</v>
      </c>
    </row>
    <row r="174" spans="1:868" ht="41.25" customHeight="1" x14ac:dyDescent="0.25">
      <c r="A174" s="112"/>
      <c r="B174" s="107">
        <v>125</v>
      </c>
      <c r="C174" s="211" t="s">
        <v>674</v>
      </c>
      <c r="D174" s="1" t="s">
        <v>294</v>
      </c>
      <c r="E174" s="17">
        <v>13520</v>
      </c>
      <c r="F174" s="18">
        <v>1.1000000000000001</v>
      </c>
      <c r="G174" s="18"/>
      <c r="H174" s="122">
        <v>1</v>
      </c>
      <c r="I174" s="128"/>
      <c r="J174" s="17">
        <v>1.4</v>
      </c>
      <c r="K174" s="17">
        <v>1.68</v>
      </c>
      <c r="L174" s="17">
        <v>2.23</v>
      </c>
      <c r="M174" s="21">
        <v>2.57</v>
      </c>
      <c r="N174" s="2">
        <f>план!N172</f>
        <v>0</v>
      </c>
      <c r="O174" s="2">
        <f>план!O172</f>
        <v>0</v>
      </c>
      <c r="P174" s="2">
        <f t="shared" si="3054"/>
        <v>0</v>
      </c>
      <c r="Q174" s="2">
        <f t="shared" si="3055"/>
        <v>0</v>
      </c>
      <c r="R174" s="15"/>
      <c r="S174" s="15"/>
      <c r="T174" s="15"/>
      <c r="U174" s="15"/>
      <c r="V174" s="2">
        <f>SUM(N174*$F174)</f>
        <v>0</v>
      </c>
      <c r="W174" s="2">
        <f>SUM(P174*$F174)</f>
        <v>0</v>
      </c>
      <c r="X174" s="2">
        <f>SUM(R174*$F174)</f>
        <v>0</v>
      </c>
      <c r="Y174" s="2">
        <f t="shared" si="3057"/>
        <v>0</v>
      </c>
      <c r="Z174" s="2">
        <f t="shared" si="3058"/>
        <v>0</v>
      </c>
      <c r="AA174" s="2">
        <f>план!P172</f>
        <v>0</v>
      </c>
      <c r="AB174" s="2">
        <f>план!Q172</f>
        <v>0</v>
      </c>
      <c r="AC174" s="2">
        <f t="shared" si="2805"/>
        <v>0</v>
      </c>
      <c r="AD174" s="2">
        <f t="shared" si="2806"/>
        <v>0</v>
      </c>
      <c r="AE174" s="15"/>
      <c r="AF174" s="15"/>
      <c r="AG174" s="15"/>
      <c r="AH174" s="15"/>
      <c r="AI174" s="2">
        <f>SUM(AA174*$F174)</f>
        <v>0</v>
      </c>
      <c r="AJ174" s="2">
        <f>SUM(AC174*$F174)</f>
        <v>0</v>
      </c>
      <c r="AK174" s="2">
        <f>SUM(AE174*$F174)</f>
        <v>0</v>
      </c>
      <c r="AL174" s="2">
        <f t="shared" si="2807"/>
        <v>0</v>
      </c>
      <c r="AM174" s="2">
        <f t="shared" si="2808"/>
        <v>0</v>
      </c>
      <c r="AN174" s="2">
        <f>план!R172</f>
        <v>0</v>
      </c>
      <c r="AO174" s="2">
        <f>план!S172</f>
        <v>0</v>
      </c>
      <c r="AP174" s="2">
        <f t="shared" si="2809"/>
        <v>0</v>
      </c>
      <c r="AQ174" s="2">
        <f t="shared" si="2810"/>
        <v>0</v>
      </c>
      <c r="AR174" s="2"/>
      <c r="AS174" s="2"/>
      <c r="AT174" s="2"/>
      <c r="AU174" s="2"/>
      <c r="AV174" s="2">
        <f>SUM(AN174*$F174)</f>
        <v>0</v>
      </c>
      <c r="AW174" s="2">
        <f>SUM(AP174*$F174)</f>
        <v>0</v>
      </c>
      <c r="AX174" s="2">
        <f>SUM(AR174*$F174)</f>
        <v>0</v>
      </c>
      <c r="AY174" s="2">
        <f t="shared" si="2811"/>
        <v>0</v>
      </c>
      <c r="AZ174" s="2">
        <f t="shared" si="2812"/>
        <v>0</v>
      </c>
      <c r="BA174" s="2"/>
      <c r="BB174" s="2"/>
      <c r="BC174" s="2">
        <f>план!T172</f>
        <v>0</v>
      </c>
      <c r="BD174" s="2">
        <f>план!U172</f>
        <v>0</v>
      </c>
      <c r="BE174" s="2">
        <f t="shared" si="2813"/>
        <v>0</v>
      </c>
      <c r="BF174" s="2">
        <f t="shared" si="2814"/>
        <v>0</v>
      </c>
      <c r="BG174" s="2"/>
      <c r="BH174" s="2"/>
      <c r="BI174" s="2"/>
      <c r="BJ174" s="2"/>
      <c r="BK174" s="2">
        <f>SUM(BC174*$F174)</f>
        <v>0</v>
      </c>
      <c r="BL174" s="2">
        <f>SUM(BE174*$F174)</f>
        <v>0</v>
      </c>
      <c r="BM174" s="2">
        <f>SUM(BG174*$F174)</f>
        <v>0</v>
      </c>
      <c r="BN174" s="2">
        <f t="shared" si="2815"/>
        <v>0</v>
      </c>
      <c r="BO174" s="2">
        <f t="shared" si="2816"/>
        <v>0</v>
      </c>
      <c r="BP174" s="2">
        <f>план!V172</f>
        <v>0</v>
      </c>
      <c r="BQ174" s="2">
        <f>план!W172</f>
        <v>0</v>
      </c>
      <c r="BR174" s="2">
        <f t="shared" si="2817"/>
        <v>0</v>
      </c>
      <c r="BS174" s="2">
        <f t="shared" si="2818"/>
        <v>0</v>
      </c>
      <c r="BT174" s="2"/>
      <c r="BU174" s="2"/>
      <c r="BV174" s="2"/>
      <c r="BW174" s="2"/>
      <c r="BX174" s="2">
        <f>SUM(BP174*$F174)</f>
        <v>0</v>
      </c>
      <c r="BY174" s="2">
        <f>SUM(BR174*$F174)</f>
        <v>0</v>
      </c>
      <c r="BZ174" s="2">
        <f>SUM(BT174*$F174)</f>
        <v>0</v>
      </c>
      <c r="CA174" s="2">
        <f t="shared" si="2819"/>
        <v>0</v>
      </c>
      <c r="CB174" s="2">
        <f t="shared" si="2820"/>
        <v>0</v>
      </c>
      <c r="CC174" s="2">
        <f>план!X172</f>
        <v>0</v>
      </c>
      <c r="CD174" s="2">
        <f>план!Y172</f>
        <v>0</v>
      </c>
      <c r="CE174" s="2">
        <f t="shared" si="2821"/>
        <v>0</v>
      </c>
      <c r="CF174" s="2">
        <f t="shared" si="2822"/>
        <v>0</v>
      </c>
      <c r="CG174" s="2"/>
      <c r="CH174" s="2"/>
      <c r="CI174" s="2"/>
      <c r="CJ174" s="2"/>
      <c r="CK174" s="2">
        <f>SUM(CC174*$F174)</f>
        <v>0</v>
      </c>
      <c r="CL174" s="2">
        <f>SUM(CE174*$F174)</f>
        <v>0</v>
      </c>
      <c r="CM174" s="2">
        <f>SUM(CG174*$F174)</f>
        <v>0</v>
      </c>
      <c r="CN174" s="2">
        <f t="shared" si="2823"/>
        <v>0</v>
      </c>
      <c r="CO174" s="2">
        <f t="shared" si="2824"/>
        <v>0</v>
      </c>
      <c r="CP174" s="2">
        <f>план!Z172</f>
        <v>0</v>
      </c>
      <c r="CQ174" s="2">
        <f>план!AA172</f>
        <v>0</v>
      </c>
      <c r="CR174" s="2">
        <f t="shared" si="2825"/>
        <v>0</v>
      </c>
      <c r="CS174" s="2">
        <f t="shared" si="2826"/>
        <v>0</v>
      </c>
      <c r="CT174" s="2"/>
      <c r="CU174" s="2"/>
      <c r="CV174" s="2"/>
      <c r="CW174" s="2"/>
      <c r="CX174" s="2">
        <f>SUM(CP174*$F174)</f>
        <v>0</v>
      </c>
      <c r="CY174" s="2">
        <f>SUM(CR174*$F174)</f>
        <v>0</v>
      </c>
      <c r="CZ174" s="2">
        <f>SUM(CT174*$F174)</f>
        <v>0</v>
      </c>
      <c r="DA174" s="2">
        <f t="shared" si="2827"/>
        <v>0</v>
      </c>
      <c r="DB174" s="2">
        <f t="shared" si="2828"/>
        <v>0</v>
      </c>
      <c r="DC174" s="2">
        <f>план!AB172</f>
        <v>0</v>
      </c>
      <c r="DD174" s="2">
        <f>план!AC172</f>
        <v>0</v>
      </c>
      <c r="DE174" s="2">
        <f t="shared" si="2829"/>
        <v>0</v>
      </c>
      <c r="DF174" s="2">
        <f t="shared" si="2830"/>
        <v>0</v>
      </c>
      <c r="DG174" s="2"/>
      <c r="DH174" s="2"/>
      <c r="DI174" s="2"/>
      <c r="DJ174" s="2"/>
      <c r="DK174" s="2">
        <f>SUM(DC174*$F174)</f>
        <v>0</v>
      </c>
      <c r="DL174" s="2">
        <f>SUM(DE174*$F174)</f>
        <v>0</v>
      </c>
      <c r="DM174" s="2">
        <f>SUM(DG174*$F174)</f>
        <v>0</v>
      </c>
      <c r="DN174" s="2">
        <f t="shared" si="2831"/>
        <v>0</v>
      </c>
      <c r="DO174" s="2">
        <f t="shared" si="2832"/>
        <v>0</v>
      </c>
      <c r="DP174" s="2">
        <f>план!AD172</f>
        <v>0</v>
      </c>
      <c r="DQ174" s="2">
        <f>план!AE172</f>
        <v>0</v>
      </c>
      <c r="DR174" s="2">
        <f t="shared" si="2833"/>
        <v>0</v>
      </c>
      <c r="DS174" s="2">
        <f t="shared" si="2834"/>
        <v>0</v>
      </c>
      <c r="DT174" s="2"/>
      <c r="DU174" s="2"/>
      <c r="DV174" s="2"/>
      <c r="DW174" s="2"/>
      <c r="DX174" s="2">
        <f>SUM(DP174*$F174)</f>
        <v>0</v>
      </c>
      <c r="DY174" s="2">
        <f>SUM(DR174*$F174)</f>
        <v>0</v>
      </c>
      <c r="DZ174" s="2">
        <f>SUM(DT174*$F174)</f>
        <v>0</v>
      </c>
      <c r="EA174" s="2">
        <f t="shared" si="2835"/>
        <v>0</v>
      </c>
      <c r="EB174" s="2">
        <f t="shared" si="2836"/>
        <v>0</v>
      </c>
      <c r="EC174" s="2"/>
      <c r="ED174" s="2"/>
      <c r="EE174" s="2">
        <f>план!AF172</f>
        <v>0</v>
      </c>
      <c r="EF174" s="2">
        <f>план!AG172</f>
        <v>0</v>
      </c>
      <c r="EG174" s="2">
        <f t="shared" si="2837"/>
        <v>0</v>
      </c>
      <c r="EH174" s="2">
        <f t="shared" si="2838"/>
        <v>0</v>
      </c>
      <c r="EI174" s="2"/>
      <c r="EJ174" s="2"/>
      <c r="EK174" s="2"/>
      <c r="EL174" s="2"/>
      <c r="EM174" s="2">
        <f>SUM(EE174*$F174)</f>
        <v>0</v>
      </c>
      <c r="EN174" s="2">
        <f>SUM(EG174*$F174)</f>
        <v>0</v>
      </c>
      <c r="EO174" s="2">
        <f>SUM(EI174*$F174)</f>
        <v>0</v>
      </c>
      <c r="EP174" s="2">
        <f t="shared" si="2839"/>
        <v>0</v>
      </c>
      <c r="EQ174" s="2">
        <f t="shared" si="2840"/>
        <v>0</v>
      </c>
      <c r="ER174" s="2">
        <f>план!AH172</f>
        <v>0</v>
      </c>
      <c r="ES174" s="2">
        <f>план!AI172</f>
        <v>0</v>
      </c>
      <c r="ET174" s="2">
        <f t="shared" si="2841"/>
        <v>0</v>
      </c>
      <c r="EU174" s="2">
        <f t="shared" si="2842"/>
        <v>0</v>
      </c>
      <c r="EV174" s="2"/>
      <c r="EW174" s="2"/>
      <c r="EX174" s="2"/>
      <c r="EY174" s="2"/>
      <c r="EZ174" s="2">
        <f>SUM(ER174*$F174)</f>
        <v>0</v>
      </c>
      <c r="FA174" s="2">
        <f>SUM(ET174*$F174)</f>
        <v>0</v>
      </c>
      <c r="FB174" s="2">
        <f>SUM(EV174*$F174)</f>
        <v>0</v>
      </c>
      <c r="FC174" s="2">
        <f t="shared" si="2843"/>
        <v>0</v>
      </c>
      <c r="FD174" s="2">
        <f t="shared" si="2844"/>
        <v>0</v>
      </c>
      <c r="FE174" s="2">
        <f>план!AJ172</f>
        <v>0</v>
      </c>
      <c r="FF174" s="2">
        <f>план!AK172</f>
        <v>0</v>
      </c>
      <c r="FG174" s="2">
        <f t="shared" si="2845"/>
        <v>0</v>
      </c>
      <c r="FH174" s="2">
        <f t="shared" si="2846"/>
        <v>0</v>
      </c>
      <c r="FI174" s="2"/>
      <c r="FJ174" s="2"/>
      <c r="FK174" s="2"/>
      <c r="FL174" s="2"/>
      <c r="FM174" s="2">
        <f>SUM(FE174*$F174)</f>
        <v>0</v>
      </c>
      <c r="FN174" s="2">
        <f>SUM(FG174*$F174)</f>
        <v>0</v>
      </c>
      <c r="FO174" s="2">
        <f>SUM(FI174*$F174)</f>
        <v>0</v>
      </c>
      <c r="FP174" s="2">
        <f t="shared" si="2847"/>
        <v>0</v>
      </c>
      <c r="FQ174" s="2">
        <f t="shared" si="2848"/>
        <v>0</v>
      </c>
      <c r="FR174" s="2">
        <f>план!AL172</f>
        <v>0</v>
      </c>
      <c r="FS174" s="2">
        <f>план!AM172</f>
        <v>0</v>
      </c>
      <c r="FT174" s="2">
        <f t="shared" si="2849"/>
        <v>0</v>
      </c>
      <c r="FU174" s="2">
        <f t="shared" si="2850"/>
        <v>0</v>
      </c>
      <c r="FV174" s="2"/>
      <c r="FW174" s="2"/>
      <c r="FX174" s="2"/>
      <c r="FY174" s="2"/>
      <c r="FZ174" s="2">
        <f>SUM(FR174*$F174)</f>
        <v>0</v>
      </c>
      <c r="GA174" s="2">
        <f>SUM(FT174*$F174)</f>
        <v>0</v>
      </c>
      <c r="GB174" s="2">
        <f>SUM(FV174*$F174)</f>
        <v>0</v>
      </c>
      <c r="GC174" s="2">
        <f t="shared" si="2851"/>
        <v>0</v>
      </c>
      <c r="GD174" s="2">
        <f t="shared" si="2852"/>
        <v>0</v>
      </c>
      <c r="GE174" s="2">
        <f>план!AN172</f>
        <v>0</v>
      </c>
      <c r="GF174" s="2">
        <f>план!AO172</f>
        <v>0</v>
      </c>
      <c r="GG174" s="2">
        <f t="shared" si="2853"/>
        <v>0</v>
      </c>
      <c r="GH174" s="2">
        <f t="shared" si="2854"/>
        <v>0</v>
      </c>
      <c r="GI174" s="2"/>
      <c r="GJ174" s="2"/>
      <c r="GK174" s="2"/>
      <c r="GL174" s="2"/>
      <c r="GM174" s="2">
        <f>SUM(GE174*$F174)</f>
        <v>0</v>
      </c>
      <c r="GN174" s="2">
        <f>SUM(GG174*$F174)</f>
        <v>0</v>
      </c>
      <c r="GO174" s="2">
        <f>SUM(GI174*$F174)</f>
        <v>0</v>
      </c>
      <c r="GP174" s="2">
        <f t="shared" si="2855"/>
        <v>0</v>
      </c>
      <c r="GQ174" s="2">
        <f t="shared" si="2856"/>
        <v>0</v>
      </c>
      <c r="GR174" s="2">
        <f>план!AP172</f>
        <v>0</v>
      </c>
      <c r="GS174" s="2">
        <f>план!AQ172</f>
        <v>0</v>
      </c>
      <c r="GT174" s="2">
        <f t="shared" si="2857"/>
        <v>0</v>
      </c>
      <c r="GU174" s="2">
        <f t="shared" si="2858"/>
        <v>0</v>
      </c>
      <c r="GV174" s="2"/>
      <c r="GW174" s="2"/>
      <c r="GX174" s="2"/>
      <c r="GY174" s="2"/>
      <c r="GZ174" s="2">
        <f>SUM(GR174*$F174)</f>
        <v>0</v>
      </c>
      <c r="HA174" s="2">
        <f>SUM(GT174*$F174)</f>
        <v>0</v>
      </c>
      <c r="HB174" s="2">
        <f>SUM(GV174*$F174)</f>
        <v>0</v>
      </c>
      <c r="HC174" s="2">
        <f t="shared" si="2859"/>
        <v>0</v>
      </c>
      <c r="HD174" s="2">
        <f t="shared" si="2860"/>
        <v>0</v>
      </c>
      <c r="HE174" s="2">
        <f>план!AR172</f>
        <v>0</v>
      </c>
      <c r="HF174" s="2">
        <f>план!AS172</f>
        <v>0</v>
      </c>
      <c r="HG174" s="2">
        <f t="shared" si="2861"/>
        <v>0</v>
      </c>
      <c r="HH174" s="2">
        <f t="shared" si="2862"/>
        <v>0</v>
      </c>
      <c r="HI174" s="2"/>
      <c r="HJ174" s="2"/>
      <c r="HK174" s="2"/>
      <c r="HL174" s="2"/>
      <c r="HM174" s="2">
        <f>SUM(HE174*$F174)</f>
        <v>0</v>
      </c>
      <c r="HN174" s="2">
        <f>SUM(HG174*$F174)</f>
        <v>0</v>
      </c>
      <c r="HO174" s="2">
        <f>SUM(HI174*$F174)</f>
        <v>0</v>
      </c>
      <c r="HP174" s="2">
        <f t="shared" si="2863"/>
        <v>0</v>
      </c>
      <c r="HQ174" s="2">
        <f t="shared" si="2864"/>
        <v>0</v>
      </c>
      <c r="HR174" s="2">
        <f>план!AT172</f>
        <v>0</v>
      </c>
      <c r="HS174" s="2">
        <f>план!AU172</f>
        <v>0</v>
      </c>
      <c r="HT174" s="2">
        <f t="shared" si="2865"/>
        <v>0</v>
      </c>
      <c r="HU174" s="2">
        <f t="shared" si="2866"/>
        <v>0</v>
      </c>
      <c r="HV174" s="2"/>
      <c r="HW174" s="2"/>
      <c r="HX174" s="2"/>
      <c r="HY174" s="2"/>
      <c r="HZ174" s="2">
        <f>SUM(HR174*$F174)</f>
        <v>0</v>
      </c>
      <c r="IA174" s="2">
        <f>SUM(HT174*$F174)</f>
        <v>0</v>
      </c>
      <c r="IB174" s="2">
        <f>SUM(HV174*$F174)</f>
        <v>0</v>
      </c>
      <c r="IC174" s="2">
        <f t="shared" si="2867"/>
        <v>0</v>
      </c>
      <c r="ID174" s="2">
        <f t="shared" si="2868"/>
        <v>0</v>
      </c>
      <c r="IE174" s="2">
        <f>план!AV172</f>
        <v>0</v>
      </c>
      <c r="IF174" s="2">
        <f>план!AW172</f>
        <v>0</v>
      </c>
      <c r="IG174" s="2">
        <f t="shared" si="2869"/>
        <v>0</v>
      </c>
      <c r="IH174" s="2">
        <f t="shared" si="2870"/>
        <v>0</v>
      </c>
      <c r="II174" s="2"/>
      <c r="IJ174" s="2"/>
      <c r="IK174" s="2"/>
      <c r="IL174" s="2"/>
      <c r="IM174" s="2">
        <f>SUM(IE174*$F174)</f>
        <v>0</v>
      </c>
      <c r="IN174" s="2">
        <f>SUM(IG174*$F174)</f>
        <v>0</v>
      </c>
      <c r="IO174" s="2">
        <f>SUM(II174*$F174)</f>
        <v>0</v>
      </c>
      <c r="IP174" s="2">
        <f t="shared" si="2871"/>
        <v>0</v>
      </c>
      <c r="IQ174" s="2">
        <f t="shared" si="2872"/>
        <v>0</v>
      </c>
      <c r="IR174" s="2">
        <f>план!AX172</f>
        <v>0</v>
      </c>
      <c r="IS174" s="2">
        <f>план!AY172</f>
        <v>0</v>
      </c>
      <c r="IT174" s="2">
        <f t="shared" si="2873"/>
        <v>0</v>
      </c>
      <c r="IU174" s="2">
        <f t="shared" si="2874"/>
        <v>0</v>
      </c>
      <c r="IV174" s="2"/>
      <c r="IW174" s="2"/>
      <c r="IX174" s="2"/>
      <c r="IY174" s="2"/>
      <c r="IZ174" s="2">
        <f>SUM(IR174*$F174)</f>
        <v>0</v>
      </c>
      <c r="JA174" s="2">
        <f>SUM(IT174*$F174)</f>
        <v>0</v>
      </c>
      <c r="JB174" s="2">
        <f>SUM(IV174*$F174)</f>
        <v>0</v>
      </c>
      <c r="JC174" s="2">
        <f t="shared" si="2875"/>
        <v>0</v>
      </c>
      <c r="JD174" s="2">
        <f t="shared" si="2876"/>
        <v>0</v>
      </c>
      <c r="JE174" s="2">
        <f>план!AZ172</f>
        <v>0</v>
      </c>
      <c r="JF174" s="2">
        <f>план!BA172</f>
        <v>0</v>
      </c>
      <c r="JG174" s="2">
        <f t="shared" si="2877"/>
        <v>0</v>
      </c>
      <c r="JH174" s="2">
        <f t="shared" si="2878"/>
        <v>0</v>
      </c>
      <c r="JI174" s="2"/>
      <c r="JJ174" s="2"/>
      <c r="JK174" s="2"/>
      <c r="JL174" s="2"/>
      <c r="JM174" s="2">
        <f>SUM(JE174*$F174)</f>
        <v>0</v>
      </c>
      <c r="JN174" s="2">
        <f>SUM(JG174*$F174)</f>
        <v>0</v>
      </c>
      <c r="JO174" s="2">
        <f>SUM(JI174*$F174)</f>
        <v>0</v>
      </c>
      <c r="JP174" s="2">
        <f t="shared" si="2879"/>
        <v>0</v>
      </c>
      <c r="JQ174" s="2">
        <f t="shared" si="2880"/>
        <v>0</v>
      </c>
      <c r="JR174" s="2">
        <f>план!BB172</f>
        <v>0</v>
      </c>
      <c r="JS174" s="2">
        <f>план!BC172</f>
        <v>0</v>
      </c>
      <c r="JT174" s="2">
        <f t="shared" si="2881"/>
        <v>0</v>
      </c>
      <c r="JU174" s="2">
        <f t="shared" si="2882"/>
        <v>0</v>
      </c>
      <c r="JV174" s="2"/>
      <c r="JW174" s="2"/>
      <c r="JX174" s="2"/>
      <c r="JY174" s="2"/>
      <c r="JZ174" s="2">
        <f>SUM(JR174*$F174)</f>
        <v>0</v>
      </c>
      <c r="KA174" s="2">
        <f>SUM(JT174*$F174)</f>
        <v>0</v>
      </c>
      <c r="KB174" s="2">
        <f>SUM(JV174*$F174)</f>
        <v>0</v>
      </c>
      <c r="KC174" s="2">
        <f t="shared" si="2883"/>
        <v>0</v>
      </c>
      <c r="KD174" s="2">
        <f t="shared" si="2884"/>
        <v>0</v>
      </c>
      <c r="KE174" s="2">
        <f>план!BD172</f>
        <v>0</v>
      </c>
      <c r="KF174" s="2">
        <f>план!BE172</f>
        <v>0</v>
      </c>
      <c r="KG174" s="2">
        <f t="shared" si="2885"/>
        <v>0</v>
      </c>
      <c r="KH174" s="2">
        <f t="shared" si="2886"/>
        <v>0</v>
      </c>
      <c r="KI174" s="2"/>
      <c r="KJ174" s="2"/>
      <c r="KK174" s="2"/>
      <c r="KL174" s="2"/>
      <c r="KM174" s="2">
        <f>SUM(KE174*$F174)</f>
        <v>0</v>
      </c>
      <c r="KN174" s="2">
        <f>SUM(KG174*$F174)</f>
        <v>0</v>
      </c>
      <c r="KO174" s="2">
        <f>SUM(KI174*$F174)</f>
        <v>0</v>
      </c>
      <c r="KP174" s="2">
        <f t="shared" si="2887"/>
        <v>0</v>
      </c>
      <c r="KQ174" s="2">
        <f t="shared" si="2888"/>
        <v>0</v>
      </c>
      <c r="KR174" s="2">
        <f>план!BF172</f>
        <v>0</v>
      </c>
      <c r="KS174" s="2">
        <f>план!BG172</f>
        <v>0</v>
      </c>
      <c r="KT174" s="2">
        <f t="shared" si="2889"/>
        <v>0</v>
      </c>
      <c r="KU174" s="2">
        <f t="shared" si="2890"/>
        <v>0</v>
      </c>
      <c r="KV174" s="2"/>
      <c r="KW174" s="2"/>
      <c r="KX174" s="2"/>
      <c r="KY174" s="2"/>
      <c r="KZ174" s="2">
        <f>SUM(KR174*$F174)</f>
        <v>0</v>
      </c>
      <c r="LA174" s="2">
        <f>SUM(KT174*$F174)</f>
        <v>0</v>
      </c>
      <c r="LB174" s="2">
        <f>SUM(KV174*$F174)</f>
        <v>0</v>
      </c>
      <c r="LC174" s="2">
        <f t="shared" si="2891"/>
        <v>0</v>
      </c>
      <c r="LD174" s="2">
        <f t="shared" si="2892"/>
        <v>0</v>
      </c>
      <c r="LE174" s="2">
        <f>план!BH172</f>
        <v>0</v>
      </c>
      <c r="LF174" s="2">
        <f>план!BI172</f>
        <v>0</v>
      </c>
      <c r="LG174" s="2">
        <f t="shared" si="2893"/>
        <v>0</v>
      </c>
      <c r="LH174" s="2">
        <f t="shared" si="2894"/>
        <v>0</v>
      </c>
      <c r="LI174" s="2"/>
      <c r="LJ174" s="2"/>
      <c r="LK174" s="2"/>
      <c r="LL174" s="2"/>
      <c r="LM174" s="2">
        <f>SUM(LE174*$F174)</f>
        <v>0</v>
      </c>
      <c r="LN174" s="2">
        <f>SUM(LG174*$F174)</f>
        <v>0</v>
      </c>
      <c r="LO174" s="2">
        <f>SUM(LI174*$F174)</f>
        <v>0</v>
      </c>
      <c r="LP174" s="2">
        <f t="shared" si="2895"/>
        <v>0</v>
      </c>
      <c r="LQ174" s="2">
        <f t="shared" si="2896"/>
        <v>0</v>
      </c>
      <c r="LR174" s="2">
        <f>план!BJ172</f>
        <v>0</v>
      </c>
      <c r="LS174" s="2">
        <f>план!BK172</f>
        <v>0</v>
      </c>
      <c r="LT174" s="2">
        <f t="shared" si="2897"/>
        <v>0</v>
      </c>
      <c r="LU174" s="2">
        <f t="shared" si="2898"/>
        <v>0</v>
      </c>
      <c r="LV174" s="2"/>
      <c r="LW174" s="2"/>
      <c r="LX174" s="2"/>
      <c r="LY174" s="2"/>
      <c r="LZ174" s="2">
        <f>SUM(LR174*$F174)</f>
        <v>0</v>
      </c>
      <c r="MA174" s="2">
        <f>SUM(LT174*$F174)</f>
        <v>0</v>
      </c>
      <c r="MB174" s="2">
        <f>SUM(LV174*$F174)</f>
        <v>0</v>
      </c>
      <c r="MC174" s="2">
        <f t="shared" si="2899"/>
        <v>0</v>
      </c>
      <c r="MD174" s="2">
        <f t="shared" si="2900"/>
        <v>0</v>
      </c>
      <c r="ME174" s="2">
        <f>план!BL172</f>
        <v>0</v>
      </c>
      <c r="MF174" s="2">
        <f>план!BM172</f>
        <v>0</v>
      </c>
      <c r="MG174" s="2">
        <f t="shared" si="2901"/>
        <v>0</v>
      </c>
      <c r="MH174" s="2">
        <f t="shared" si="2902"/>
        <v>0</v>
      </c>
      <c r="MI174" s="2"/>
      <c r="MJ174" s="2"/>
      <c r="MK174" s="2"/>
      <c r="ML174" s="2"/>
      <c r="MM174" s="2">
        <f>SUM(ME174*$F174)</f>
        <v>0</v>
      </c>
      <c r="MN174" s="2">
        <f>SUM(MG174*$F174)</f>
        <v>0</v>
      </c>
      <c r="MO174" s="2">
        <f>SUM(MI174*$F174)</f>
        <v>0</v>
      </c>
      <c r="MP174" s="2">
        <f t="shared" si="2903"/>
        <v>0</v>
      </c>
      <c r="MQ174" s="2">
        <f t="shared" si="2904"/>
        <v>0</v>
      </c>
      <c r="MR174" s="2">
        <f>план!BN172</f>
        <v>0</v>
      </c>
      <c r="MS174" s="2">
        <f>план!BO172</f>
        <v>0</v>
      </c>
      <c r="MT174" s="2">
        <f t="shared" si="2905"/>
        <v>0</v>
      </c>
      <c r="MU174" s="2">
        <f t="shared" si="2906"/>
        <v>0</v>
      </c>
      <c r="MV174" s="2"/>
      <c r="MW174" s="2"/>
      <c r="MX174" s="2"/>
      <c r="MY174" s="2"/>
      <c r="MZ174" s="2">
        <f>SUM(MR174*$F174)</f>
        <v>0</v>
      </c>
      <c r="NA174" s="2">
        <f>SUM(MT174*$F174)</f>
        <v>0</v>
      </c>
      <c r="NB174" s="2">
        <f>SUM(MV174*$F174)</f>
        <v>0</v>
      </c>
      <c r="NC174" s="2">
        <f t="shared" si="2907"/>
        <v>0</v>
      </c>
      <c r="ND174" s="2">
        <f t="shared" si="2908"/>
        <v>0</v>
      </c>
      <c r="NE174" s="2">
        <f>план!BP172</f>
        <v>0</v>
      </c>
      <c r="NF174" s="2">
        <f>план!BQ172</f>
        <v>0</v>
      </c>
      <c r="NG174" s="2">
        <f t="shared" si="2909"/>
        <v>0</v>
      </c>
      <c r="NH174" s="2">
        <f t="shared" si="2910"/>
        <v>0</v>
      </c>
      <c r="NI174" s="2"/>
      <c r="NJ174" s="2"/>
      <c r="NK174" s="2"/>
      <c r="NL174" s="2"/>
      <c r="NM174" s="2">
        <f>SUM(NE174*$F174)</f>
        <v>0</v>
      </c>
      <c r="NN174" s="2">
        <f>SUM(NG174*$F174)</f>
        <v>0</v>
      </c>
      <c r="NO174" s="2">
        <f>SUM(NI174*$F174)</f>
        <v>0</v>
      </c>
      <c r="NP174" s="2">
        <f t="shared" si="2911"/>
        <v>0</v>
      </c>
      <c r="NQ174" s="2">
        <f t="shared" si="2912"/>
        <v>0</v>
      </c>
      <c r="NR174" s="2">
        <f>план!BR172</f>
        <v>0</v>
      </c>
      <c r="NS174" s="2">
        <f>план!BS172</f>
        <v>0</v>
      </c>
      <c r="NT174" s="2">
        <f t="shared" si="2913"/>
        <v>0</v>
      </c>
      <c r="NU174" s="2">
        <f t="shared" si="2914"/>
        <v>0</v>
      </c>
      <c r="NV174" s="2"/>
      <c r="NW174" s="2"/>
      <c r="NX174" s="2"/>
      <c r="NY174" s="2"/>
      <c r="NZ174" s="2">
        <f>SUM(NR174*$F174)</f>
        <v>0</v>
      </c>
      <c r="OA174" s="2">
        <f>SUM(NT174*$F174)</f>
        <v>0</v>
      </c>
      <c r="OB174" s="2">
        <f>SUM(NV174*$F174)</f>
        <v>0</v>
      </c>
      <c r="OC174" s="2">
        <f t="shared" si="2915"/>
        <v>0</v>
      </c>
      <c r="OD174" s="2">
        <f t="shared" si="2916"/>
        <v>0</v>
      </c>
      <c r="OE174" s="2">
        <f>план!BT172</f>
        <v>0</v>
      </c>
      <c r="OF174" s="2">
        <f>план!BU172</f>
        <v>0</v>
      </c>
      <c r="OG174" s="2">
        <f t="shared" si="2917"/>
        <v>0</v>
      </c>
      <c r="OH174" s="2">
        <f t="shared" si="2918"/>
        <v>0</v>
      </c>
      <c r="OI174" s="2"/>
      <c r="OJ174" s="2"/>
      <c r="OK174" s="2"/>
      <c r="OL174" s="2"/>
      <c r="OM174" s="2">
        <f>SUM(OE174*$F174)</f>
        <v>0</v>
      </c>
      <c r="ON174" s="2">
        <f>SUM(OG174*$F174)</f>
        <v>0</v>
      </c>
      <c r="OO174" s="2">
        <f>SUM(OI174*$F174)</f>
        <v>0</v>
      </c>
      <c r="OP174" s="2">
        <f t="shared" si="2919"/>
        <v>0</v>
      </c>
      <c r="OQ174" s="2">
        <f t="shared" si="2920"/>
        <v>0</v>
      </c>
      <c r="OR174" s="2">
        <f>план!BV172</f>
        <v>0</v>
      </c>
      <c r="OS174" s="2">
        <f>план!BW172</f>
        <v>0</v>
      </c>
      <c r="OT174" s="2">
        <f t="shared" si="2921"/>
        <v>0</v>
      </c>
      <c r="OU174" s="2">
        <f t="shared" si="2922"/>
        <v>0</v>
      </c>
      <c r="OV174" s="2"/>
      <c r="OW174" s="2"/>
      <c r="OX174" s="2"/>
      <c r="OY174" s="2"/>
      <c r="OZ174" s="2">
        <f>SUM(OR174*$F174)</f>
        <v>0</v>
      </c>
      <c r="PA174" s="2">
        <f>SUM(OT174*$F174)</f>
        <v>0</v>
      </c>
      <c r="PB174" s="2">
        <f>SUM(OV174*$F174)</f>
        <v>0</v>
      </c>
      <c r="PC174" s="2">
        <f t="shared" si="2923"/>
        <v>0</v>
      </c>
      <c r="PD174" s="2">
        <f t="shared" si="2924"/>
        <v>0</v>
      </c>
      <c r="PE174" s="2">
        <f>план!BX172</f>
        <v>0</v>
      </c>
      <c r="PF174" s="2">
        <f>план!BY172</f>
        <v>0</v>
      </c>
      <c r="PG174" s="2">
        <f t="shared" si="2925"/>
        <v>0</v>
      </c>
      <c r="PH174" s="2">
        <f t="shared" si="2926"/>
        <v>0</v>
      </c>
      <c r="PI174" s="2"/>
      <c r="PJ174" s="2"/>
      <c r="PK174" s="2"/>
      <c r="PL174" s="2"/>
      <c r="PM174" s="2">
        <f>SUM(PE174*$F174)</f>
        <v>0</v>
      </c>
      <c r="PN174" s="2">
        <f>SUM(PG174*$F174)</f>
        <v>0</v>
      </c>
      <c r="PO174" s="2">
        <f>SUM(PI174*$F174)</f>
        <v>0</v>
      </c>
      <c r="PP174" s="2">
        <f t="shared" si="2927"/>
        <v>0</v>
      </c>
      <c r="PQ174" s="2">
        <f t="shared" si="2928"/>
        <v>0</v>
      </c>
      <c r="PR174" s="2">
        <f>план!BZ172</f>
        <v>0</v>
      </c>
      <c r="PS174" s="2">
        <f>план!CA172</f>
        <v>0</v>
      </c>
      <c r="PT174" s="2">
        <f t="shared" si="2929"/>
        <v>0</v>
      </c>
      <c r="PU174" s="2">
        <f t="shared" si="2930"/>
        <v>0</v>
      </c>
      <c r="PV174" s="2"/>
      <c r="PW174" s="2"/>
      <c r="PX174" s="2"/>
      <c r="PY174" s="2"/>
      <c r="PZ174" s="2">
        <f>SUM(PR174*$F174)</f>
        <v>0</v>
      </c>
      <c r="QA174" s="2">
        <f>SUM(PT174*$F174)</f>
        <v>0</v>
      </c>
      <c r="QB174" s="2">
        <f>SUM(PV174*$F174)</f>
        <v>0</v>
      </c>
      <c r="QC174" s="2">
        <f t="shared" si="2931"/>
        <v>0</v>
      </c>
      <c r="QD174" s="2">
        <f t="shared" si="2932"/>
        <v>0</v>
      </c>
      <c r="QE174" s="2">
        <f>план!CB172</f>
        <v>0</v>
      </c>
      <c r="QF174" s="2">
        <f>план!CC172</f>
        <v>0</v>
      </c>
      <c r="QG174" s="2">
        <f t="shared" si="2933"/>
        <v>0</v>
      </c>
      <c r="QH174" s="2">
        <f t="shared" si="2934"/>
        <v>0</v>
      </c>
      <c r="QI174" s="2"/>
      <c r="QJ174" s="2"/>
      <c r="QK174" s="2"/>
      <c r="QL174" s="2"/>
      <c r="QM174" s="2">
        <f>SUM(QE174*$F174)</f>
        <v>0</v>
      </c>
      <c r="QN174" s="2">
        <f>SUM(QG174*$F174)</f>
        <v>0</v>
      </c>
      <c r="QO174" s="2">
        <f>SUM(QI174*$F174)</f>
        <v>0</v>
      </c>
      <c r="QP174" s="2">
        <f t="shared" si="2935"/>
        <v>0</v>
      </c>
      <c r="QQ174" s="2">
        <f t="shared" si="2936"/>
        <v>0</v>
      </c>
      <c r="QR174" s="2">
        <f>план!CD172</f>
        <v>0</v>
      </c>
      <c r="QS174" s="2">
        <f>план!CE172</f>
        <v>0</v>
      </c>
      <c r="QT174" s="2">
        <f t="shared" si="2937"/>
        <v>0</v>
      </c>
      <c r="QU174" s="2">
        <f t="shared" si="2938"/>
        <v>0</v>
      </c>
      <c r="QV174" s="2"/>
      <c r="QW174" s="2"/>
      <c r="QX174" s="2"/>
      <c r="QY174" s="2"/>
      <c r="QZ174" s="2">
        <f>SUM(QR174*$F174)</f>
        <v>0</v>
      </c>
      <c r="RA174" s="2">
        <f>SUM(QT174*$F174)</f>
        <v>0</v>
      </c>
      <c r="RB174" s="2">
        <f>SUM(QV174*$F174)</f>
        <v>0</v>
      </c>
      <c r="RC174" s="2">
        <f t="shared" si="2939"/>
        <v>0</v>
      </c>
      <c r="RD174" s="2">
        <f t="shared" si="2940"/>
        <v>0</v>
      </c>
      <c r="RE174" s="2">
        <f>план!CF172</f>
        <v>5</v>
      </c>
      <c r="RF174" s="2">
        <f>план!CG172</f>
        <v>104104</v>
      </c>
      <c r="RG174" s="2">
        <f t="shared" si="2941"/>
        <v>2.916666666666667</v>
      </c>
      <c r="RH174" s="2">
        <f t="shared" si="2942"/>
        <v>60727.333333333336</v>
      </c>
      <c r="RI174" s="2"/>
      <c r="RJ174" s="2"/>
      <c r="RK174" s="2"/>
      <c r="RL174" s="2"/>
      <c r="RM174" s="2">
        <f>SUM(RE174*$F174)</f>
        <v>5.5</v>
      </c>
      <c r="RN174" s="2">
        <f>SUM(RG174*$F174)</f>
        <v>3.2083333333333339</v>
      </c>
      <c r="RO174" s="2">
        <f>SUM(RI174*$F174)</f>
        <v>0</v>
      </c>
      <c r="RP174" s="2">
        <f t="shared" si="2943"/>
        <v>-2.916666666666667</v>
      </c>
      <c r="RQ174" s="2">
        <f t="shared" si="2944"/>
        <v>-60727.333333333336</v>
      </c>
      <c r="RR174" s="2">
        <f>план!CH172</f>
        <v>0</v>
      </c>
      <c r="RS174" s="2">
        <f>план!CI172</f>
        <v>0</v>
      </c>
      <c r="RT174" s="2">
        <f t="shared" si="2945"/>
        <v>0</v>
      </c>
      <c r="RU174" s="2">
        <f t="shared" si="2946"/>
        <v>0</v>
      </c>
      <c r="RV174" s="2"/>
      <c r="RW174" s="2"/>
      <c r="RX174" s="2"/>
      <c r="RY174" s="2"/>
      <c r="RZ174" s="2">
        <f>SUM(RR174*$F174)</f>
        <v>0</v>
      </c>
      <c r="SA174" s="2">
        <f>SUM(RT174*$F174)</f>
        <v>0</v>
      </c>
      <c r="SB174" s="2">
        <f>SUM(RV174*$F174)</f>
        <v>0</v>
      </c>
      <c r="SC174" s="2">
        <f t="shared" si="2947"/>
        <v>0</v>
      </c>
      <c r="SD174" s="2">
        <f t="shared" si="2948"/>
        <v>0</v>
      </c>
      <c r="SE174" s="2">
        <f>план!CJ172</f>
        <v>0</v>
      </c>
      <c r="SF174" s="2">
        <f>план!CK172</f>
        <v>0</v>
      </c>
      <c r="SG174" s="2">
        <f t="shared" si="2949"/>
        <v>0</v>
      </c>
      <c r="SH174" s="2">
        <f t="shared" si="2950"/>
        <v>0</v>
      </c>
      <c r="SI174" s="2"/>
      <c r="SJ174" s="2"/>
      <c r="SK174" s="2"/>
      <c r="SL174" s="2"/>
      <c r="SM174" s="2">
        <f>SUM(SE174*$F174)</f>
        <v>0</v>
      </c>
      <c r="SN174" s="2">
        <f>SUM(SG174*$F174)</f>
        <v>0</v>
      </c>
      <c r="SO174" s="2">
        <f>SUM(SI174*$F174)</f>
        <v>0</v>
      </c>
      <c r="SP174" s="2">
        <f t="shared" si="2951"/>
        <v>0</v>
      </c>
      <c r="SQ174" s="2">
        <f t="shared" si="2952"/>
        <v>0</v>
      </c>
      <c r="SR174" s="2">
        <f>план!CL172</f>
        <v>0</v>
      </c>
      <c r="SS174" s="2">
        <f>план!CM172</f>
        <v>0</v>
      </c>
      <c r="ST174" s="2">
        <f t="shared" si="2953"/>
        <v>0</v>
      </c>
      <c r="SU174" s="2">
        <f t="shared" si="2954"/>
        <v>0</v>
      </c>
      <c r="SV174" s="2"/>
      <c r="SW174" s="2"/>
      <c r="SX174" s="2"/>
      <c r="SY174" s="2"/>
      <c r="SZ174" s="2">
        <f>SUM(SR174*$F174)</f>
        <v>0</v>
      </c>
      <c r="TA174" s="2">
        <f>SUM(ST174*$F174)</f>
        <v>0</v>
      </c>
      <c r="TB174" s="2">
        <f>SUM(SV174*$F174)</f>
        <v>0</v>
      </c>
      <c r="TC174" s="2">
        <f t="shared" si="2955"/>
        <v>0</v>
      </c>
      <c r="TD174" s="2">
        <f t="shared" si="2956"/>
        <v>0</v>
      </c>
      <c r="TE174" s="2">
        <f>план!CN172</f>
        <v>0</v>
      </c>
      <c r="TF174" s="2">
        <f>план!CO172</f>
        <v>0</v>
      </c>
      <c r="TG174" s="2">
        <f t="shared" si="2957"/>
        <v>0</v>
      </c>
      <c r="TH174" s="2">
        <f t="shared" si="2958"/>
        <v>0</v>
      </c>
      <c r="TI174" s="2"/>
      <c r="TJ174" s="2"/>
      <c r="TK174" s="2"/>
      <c r="TL174" s="2"/>
      <c r="TM174" s="2">
        <f>SUM(TE174*$F174)</f>
        <v>0</v>
      </c>
      <c r="TN174" s="2">
        <f>SUM(TG174*$F174)</f>
        <v>0</v>
      </c>
      <c r="TO174" s="2">
        <f>SUM(TI174*$F174)</f>
        <v>0</v>
      </c>
      <c r="TP174" s="2">
        <f t="shared" si="2959"/>
        <v>0</v>
      </c>
      <c r="TQ174" s="2">
        <f t="shared" si="2960"/>
        <v>0</v>
      </c>
      <c r="TR174" s="2">
        <f>план!CP172</f>
        <v>0</v>
      </c>
      <c r="TS174" s="2">
        <f>план!CQ172</f>
        <v>0</v>
      </c>
      <c r="TT174" s="2">
        <f t="shared" si="2961"/>
        <v>0</v>
      </c>
      <c r="TU174" s="2">
        <f t="shared" si="2962"/>
        <v>0</v>
      </c>
      <c r="TV174" s="2"/>
      <c r="TW174" s="2"/>
      <c r="TX174" s="2"/>
      <c r="TY174" s="2"/>
      <c r="TZ174" s="2">
        <f>SUM(TR174*$F174)</f>
        <v>0</v>
      </c>
      <c r="UA174" s="2">
        <f>SUM(TT174*$F174)</f>
        <v>0</v>
      </c>
      <c r="UB174" s="2">
        <f>SUM(TV174*$F174)</f>
        <v>0</v>
      </c>
      <c r="UC174" s="2">
        <f t="shared" si="2963"/>
        <v>0</v>
      </c>
      <c r="UD174" s="2">
        <f t="shared" si="2964"/>
        <v>0</v>
      </c>
      <c r="UE174" s="2">
        <f>план!CR172</f>
        <v>0</v>
      </c>
      <c r="UF174" s="2">
        <f>план!CS172</f>
        <v>0</v>
      </c>
      <c r="UG174" s="2">
        <f t="shared" si="2965"/>
        <v>0</v>
      </c>
      <c r="UH174" s="2">
        <f t="shared" si="2966"/>
        <v>0</v>
      </c>
      <c r="UI174" s="2"/>
      <c r="UJ174" s="2"/>
      <c r="UK174" s="2"/>
      <c r="UL174" s="2"/>
      <c r="UM174" s="2">
        <f>SUM(UE174*$F174)</f>
        <v>0</v>
      </c>
      <c r="UN174" s="2">
        <f>SUM(UG174*$F174)</f>
        <v>0</v>
      </c>
      <c r="UO174" s="2">
        <f>SUM(UI174*$F174)</f>
        <v>0</v>
      </c>
      <c r="UP174" s="2">
        <f t="shared" si="2967"/>
        <v>0</v>
      </c>
      <c r="UQ174" s="2">
        <f t="shared" si="2968"/>
        <v>0</v>
      </c>
      <c r="UR174" s="136">
        <f>план!CT172</f>
        <v>0</v>
      </c>
      <c r="US174" s="37">
        <f>план!CU172</f>
        <v>0</v>
      </c>
      <c r="UT174" s="2">
        <f t="shared" si="2969"/>
        <v>0</v>
      </c>
      <c r="UU174" s="2">
        <f t="shared" si="2970"/>
        <v>0</v>
      </c>
      <c r="UV174" s="2"/>
      <c r="UW174" s="2"/>
      <c r="UX174" s="2"/>
      <c r="UY174" s="2"/>
      <c r="UZ174" s="2">
        <f>SUM(UR174*$F174)</f>
        <v>0</v>
      </c>
      <c r="VA174" s="2">
        <f>SUM(UT174*$F174)</f>
        <v>0</v>
      </c>
      <c r="VB174" s="2">
        <f>SUM(UV174*$F174)</f>
        <v>0</v>
      </c>
      <c r="VC174" s="2">
        <f t="shared" si="2971"/>
        <v>0</v>
      </c>
      <c r="VD174" s="2">
        <f t="shared" si="2972"/>
        <v>0</v>
      </c>
      <c r="VE174" s="2">
        <f>план!CV172</f>
        <v>0</v>
      </c>
      <c r="VF174" s="2">
        <f>план!CW172</f>
        <v>0</v>
      </c>
      <c r="VG174" s="2">
        <f t="shared" si="2973"/>
        <v>0</v>
      </c>
      <c r="VH174" s="2">
        <f t="shared" si="2974"/>
        <v>0</v>
      </c>
      <c r="VI174" s="2"/>
      <c r="VJ174" s="2"/>
      <c r="VK174" s="2"/>
      <c r="VL174" s="2"/>
      <c r="VM174" s="2">
        <f>SUM(VE174*$F174)</f>
        <v>0</v>
      </c>
      <c r="VN174" s="2">
        <f>SUM(VG174*$F174)</f>
        <v>0</v>
      </c>
      <c r="VO174" s="2">
        <f>SUM(VI174*$F174)</f>
        <v>0</v>
      </c>
      <c r="VP174" s="2">
        <f t="shared" si="2975"/>
        <v>0</v>
      </c>
      <c r="VQ174" s="2">
        <f t="shared" si="2976"/>
        <v>0</v>
      </c>
      <c r="VR174" s="2">
        <f>план!CX172</f>
        <v>0</v>
      </c>
      <c r="VS174" s="2">
        <f>план!CY172</f>
        <v>0</v>
      </c>
      <c r="VT174" s="2">
        <f t="shared" si="2977"/>
        <v>0</v>
      </c>
      <c r="VU174" s="2">
        <f t="shared" si="2978"/>
        <v>0</v>
      </c>
      <c r="VV174" s="2"/>
      <c r="VW174" s="2"/>
      <c r="VX174" s="2"/>
      <c r="VY174" s="2"/>
      <c r="VZ174" s="2">
        <f>SUM(VR174*$F174)</f>
        <v>0</v>
      </c>
      <c r="WA174" s="2">
        <f>SUM(VT174*$F174)</f>
        <v>0</v>
      </c>
      <c r="WB174" s="2">
        <f>SUM(VV174*$F174)</f>
        <v>0</v>
      </c>
      <c r="WC174" s="2">
        <f t="shared" si="2979"/>
        <v>0</v>
      </c>
      <c r="WD174" s="2">
        <f t="shared" si="2980"/>
        <v>0</v>
      </c>
      <c r="WE174" s="2">
        <f>план!CZ172</f>
        <v>0</v>
      </c>
      <c r="WF174" s="2">
        <f>план!DA172</f>
        <v>0</v>
      </c>
      <c r="WG174" s="2">
        <f t="shared" si="2981"/>
        <v>0</v>
      </c>
      <c r="WH174" s="2">
        <f t="shared" si="2982"/>
        <v>0</v>
      </c>
      <c r="WI174" s="2"/>
      <c r="WJ174" s="2"/>
      <c r="WK174" s="2"/>
      <c r="WL174" s="2"/>
      <c r="WM174" s="2">
        <f>SUM(WE174*$F174)</f>
        <v>0</v>
      </c>
      <c r="WN174" s="2">
        <f>SUM(WG174*$F174)</f>
        <v>0</v>
      </c>
      <c r="WO174" s="2">
        <f>SUM(WI174*$F174)</f>
        <v>0</v>
      </c>
      <c r="WP174" s="2">
        <f t="shared" ref="WP174" si="4061">SUM(WI174-WG174)</f>
        <v>0</v>
      </c>
      <c r="WQ174" s="2">
        <f t="shared" si="2983"/>
        <v>0</v>
      </c>
      <c r="WR174" s="2">
        <f>план!DB172</f>
        <v>0</v>
      </c>
      <c r="WS174" s="2">
        <f>план!DC172</f>
        <v>0</v>
      </c>
      <c r="WT174" s="2">
        <f t="shared" si="2984"/>
        <v>0</v>
      </c>
      <c r="WU174" s="2">
        <f t="shared" si="2985"/>
        <v>0</v>
      </c>
      <c r="WV174" s="2"/>
      <c r="WW174" s="2"/>
      <c r="WX174" s="2"/>
      <c r="WY174" s="2"/>
      <c r="WZ174" s="2">
        <f>SUM(WR174*$F174)</f>
        <v>0</v>
      </c>
      <c r="XA174" s="2">
        <f>SUM(WT174*$F174)</f>
        <v>0</v>
      </c>
      <c r="XB174" s="2">
        <f>SUM(WV174*$F174)</f>
        <v>0</v>
      </c>
      <c r="XC174" s="2">
        <f t="shared" si="2986"/>
        <v>0</v>
      </c>
      <c r="XD174" s="2">
        <f t="shared" si="2987"/>
        <v>0</v>
      </c>
      <c r="XE174" s="2">
        <f>план!DD172</f>
        <v>0</v>
      </c>
      <c r="XF174" s="2">
        <f>план!DE172</f>
        <v>0</v>
      </c>
      <c r="XG174" s="2">
        <f t="shared" si="2988"/>
        <v>0</v>
      </c>
      <c r="XH174" s="2">
        <f t="shared" si="2989"/>
        <v>0</v>
      </c>
      <c r="XI174" s="2"/>
      <c r="XJ174" s="2"/>
      <c r="XK174" s="2"/>
      <c r="XL174" s="2"/>
      <c r="XM174" s="2">
        <f>SUM(XE174*$F174)</f>
        <v>0</v>
      </c>
      <c r="XN174" s="2">
        <f>SUM(XG174*$F174)</f>
        <v>0</v>
      </c>
      <c r="XO174" s="2">
        <f>SUM(XI174*$F174)</f>
        <v>0</v>
      </c>
      <c r="XP174" s="2">
        <f t="shared" si="2990"/>
        <v>0</v>
      </c>
      <c r="XQ174" s="2">
        <f t="shared" si="2991"/>
        <v>0</v>
      </c>
      <c r="XR174" s="2">
        <f>план!DF172</f>
        <v>0</v>
      </c>
      <c r="XS174" s="2">
        <f>план!DG172</f>
        <v>0</v>
      </c>
      <c r="XT174" s="2">
        <f t="shared" si="2992"/>
        <v>0</v>
      </c>
      <c r="XU174" s="2">
        <f t="shared" si="2993"/>
        <v>0</v>
      </c>
      <c r="XV174" s="2"/>
      <c r="XW174" s="2"/>
      <c r="XX174" s="2"/>
      <c r="XY174" s="2"/>
      <c r="XZ174" s="2">
        <f>SUM(XR174*$F174)</f>
        <v>0</v>
      </c>
      <c r="YA174" s="2">
        <f>SUM(XT174*$F174)</f>
        <v>0</v>
      </c>
      <c r="YB174" s="2">
        <f>SUM(XV174*$F174)</f>
        <v>0</v>
      </c>
      <c r="YC174" s="2">
        <f t="shared" si="2994"/>
        <v>0</v>
      </c>
      <c r="YD174" s="2">
        <f t="shared" si="2995"/>
        <v>0</v>
      </c>
      <c r="YE174" s="2">
        <f>план!DH172</f>
        <v>0</v>
      </c>
      <c r="YF174" s="2">
        <f>план!DI172</f>
        <v>0</v>
      </c>
      <c r="YG174" s="2">
        <f t="shared" si="2996"/>
        <v>0</v>
      </c>
      <c r="YH174" s="2">
        <f t="shared" si="2997"/>
        <v>0</v>
      </c>
      <c r="YI174" s="2"/>
      <c r="YJ174" s="2"/>
      <c r="YK174" s="2"/>
      <c r="YL174" s="2"/>
      <c r="YM174" s="2">
        <f>SUM(YE174*$F174)</f>
        <v>0</v>
      </c>
      <c r="YN174" s="2">
        <f>SUM(YG174*$F174)</f>
        <v>0</v>
      </c>
      <c r="YO174" s="2">
        <f>SUM(YI174*$F174)</f>
        <v>0</v>
      </c>
      <c r="YP174" s="2">
        <f t="shared" si="2998"/>
        <v>0</v>
      </c>
      <c r="YQ174" s="2">
        <f t="shared" si="2999"/>
        <v>0</v>
      </c>
      <c r="YR174" s="2">
        <f>план!DJ172</f>
        <v>0</v>
      </c>
      <c r="YS174" s="2">
        <f>план!DK172</f>
        <v>0</v>
      </c>
      <c r="YT174" s="2">
        <f t="shared" si="3000"/>
        <v>0</v>
      </c>
      <c r="YU174" s="2">
        <f t="shared" si="3001"/>
        <v>0</v>
      </c>
      <c r="YV174" s="2"/>
      <c r="YW174" s="2"/>
      <c r="YX174" s="2"/>
      <c r="YY174" s="2"/>
      <c r="YZ174" s="2">
        <f>SUM(YR174*$F174)</f>
        <v>0</v>
      </c>
      <c r="ZA174" s="2">
        <f>SUM(YT174*$F174)</f>
        <v>0</v>
      </c>
      <c r="ZB174" s="2">
        <f>SUM(YV174*$F174)</f>
        <v>0</v>
      </c>
      <c r="ZC174" s="2">
        <f t="shared" si="3002"/>
        <v>0</v>
      </c>
      <c r="ZD174" s="2">
        <f t="shared" si="3003"/>
        <v>0</v>
      </c>
      <c r="ZE174" s="2">
        <f>план!DL172</f>
        <v>0</v>
      </c>
      <c r="ZF174" s="2">
        <f>план!DM172</f>
        <v>0</v>
      </c>
      <c r="ZG174" s="2">
        <f t="shared" si="3004"/>
        <v>0</v>
      </c>
      <c r="ZH174" s="2">
        <f t="shared" si="3005"/>
        <v>0</v>
      </c>
      <c r="ZI174" s="2"/>
      <c r="ZJ174" s="2"/>
      <c r="ZK174" s="2"/>
      <c r="ZL174" s="2"/>
      <c r="ZM174" s="2">
        <f>SUM(ZE174*$F174)</f>
        <v>0</v>
      </c>
      <c r="ZN174" s="2">
        <f>SUM(ZG174*$F174)</f>
        <v>0</v>
      </c>
      <c r="ZO174" s="2">
        <f>SUM(ZI174*$F174)</f>
        <v>0</v>
      </c>
      <c r="ZP174" s="2">
        <f t="shared" si="3006"/>
        <v>0</v>
      </c>
      <c r="ZQ174" s="2">
        <f t="shared" si="3007"/>
        <v>0</v>
      </c>
      <c r="ZR174" s="2">
        <f>план!DN172</f>
        <v>0</v>
      </c>
      <c r="ZS174" s="2">
        <f>план!DO172</f>
        <v>0</v>
      </c>
      <c r="ZT174" s="2">
        <f t="shared" si="3008"/>
        <v>0</v>
      </c>
      <c r="ZU174" s="2">
        <f t="shared" si="3009"/>
        <v>0</v>
      </c>
      <c r="ZV174" s="2"/>
      <c r="ZW174" s="2"/>
      <c r="ZX174" s="2"/>
      <c r="ZY174" s="2"/>
      <c r="ZZ174" s="2">
        <f>SUM(ZR174*$F174)</f>
        <v>0</v>
      </c>
      <c r="AAA174" s="2">
        <f>SUM(ZT174*$F174)</f>
        <v>0</v>
      </c>
      <c r="AAB174" s="2">
        <f>SUM(ZV174*$F174)</f>
        <v>0</v>
      </c>
      <c r="AAC174" s="2">
        <f t="shared" si="3010"/>
        <v>0</v>
      </c>
      <c r="AAD174" s="2">
        <f t="shared" si="3011"/>
        <v>0</v>
      </c>
      <c r="AAE174" s="2">
        <f>план!DP172</f>
        <v>0</v>
      </c>
      <c r="AAF174" s="2">
        <f>план!DQ172</f>
        <v>0</v>
      </c>
      <c r="AAG174" s="2">
        <f t="shared" si="3012"/>
        <v>0</v>
      </c>
      <c r="AAH174" s="2">
        <f t="shared" si="3013"/>
        <v>0</v>
      </c>
      <c r="AAI174" s="2"/>
      <c r="AAJ174" s="2"/>
      <c r="AAK174" s="2"/>
      <c r="AAL174" s="2"/>
      <c r="AAM174" s="2">
        <f>SUM(AAE174*$F174)</f>
        <v>0</v>
      </c>
      <c r="AAN174" s="2">
        <f>SUM(AAG174*$F174)</f>
        <v>0</v>
      </c>
      <c r="AAO174" s="2">
        <f>SUM(AAI174*$F174)</f>
        <v>0</v>
      </c>
      <c r="AAP174" s="2">
        <f t="shared" si="3014"/>
        <v>0</v>
      </c>
      <c r="AAQ174" s="2">
        <f t="shared" si="3015"/>
        <v>0</v>
      </c>
      <c r="AAR174" s="2">
        <f>план!DR172</f>
        <v>0</v>
      </c>
      <c r="AAS174" s="2">
        <f>план!DS172</f>
        <v>0</v>
      </c>
      <c r="AAT174" s="2">
        <f t="shared" si="3016"/>
        <v>0</v>
      </c>
      <c r="AAU174" s="2">
        <f t="shared" si="3017"/>
        <v>0</v>
      </c>
      <c r="AAV174" s="2"/>
      <c r="AAW174" s="2"/>
      <c r="AAX174" s="2"/>
      <c r="AAY174" s="2"/>
      <c r="AAZ174" s="2">
        <f>SUM(AAR174*$F174)</f>
        <v>0</v>
      </c>
      <c r="ABA174" s="2">
        <f>SUM(AAT174*$F174)</f>
        <v>0</v>
      </c>
      <c r="ABB174" s="2">
        <f>SUM(AAV174*$F174)</f>
        <v>0</v>
      </c>
      <c r="ABC174" s="2">
        <f t="shared" si="3018"/>
        <v>0</v>
      </c>
      <c r="ABD174" s="2">
        <f t="shared" si="3019"/>
        <v>0</v>
      </c>
      <c r="ABE174" s="2">
        <f>план!DT172</f>
        <v>0</v>
      </c>
      <c r="ABF174" s="2">
        <f>план!DU172</f>
        <v>0</v>
      </c>
      <c r="ABG174" s="2">
        <f t="shared" si="3020"/>
        <v>0</v>
      </c>
      <c r="ABH174" s="2">
        <f t="shared" si="3021"/>
        <v>0</v>
      </c>
      <c r="ABI174" s="2"/>
      <c r="ABJ174" s="2"/>
      <c r="ABK174" s="2"/>
      <c r="ABL174" s="2"/>
      <c r="ABM174" s="2">
        <f>SUM(ABE174*$F174)</f>
        <v>0</v>
      </c>
      <c r="ABN174" s="2">
        <f>SUM(ABG174*$F174)</f>
        <v>0</v>
      </c>
      <c r="ABO174" s="2">
        <f>SUM(ABI174*$F174)</f>
        <v>0</v>
      </c>
      <c r="ABP174" s="2">
        <f t="shared" si="3022"/>
        <v>0</v>
      </c>
      <c r="ABQ174" s="2">
        <f t="shared" si="3023"/>
        <v>0</v>
      </c>
      <c r="ABR174" s="2">
        <f>план!DV172</f>
        <v>0</v>
      </c>
      <c r="ABS174" s="2">
        <f>план!DW172</f>
        <v>0</v>
      </c>
      <c r="ABT174" s="2">
        <f t="shared" si="3024"/>
        <v>0</v>
      </c>
      <c r="ABU174" s="2">
        <f t="shared" si="3025"/>
        <v>0</v>
      </c>
      <c r="ABV174" s="2"/>
      <c r="ABW174" s="2"/>
      <c r="ABX174" s="2"/>
      <c r="ABY174" s="2"/>
      <c r="ABZ174" s="2">
        <f>SUM(ABR174*$F174)</f>
        <v>0</v>
      </c>
      <c r="ACA174" s="2">
        <f>SUM(ABT174*$F174)</f>
        <v>0</v>
      </c>
      <c r="ACB174" s="2">
        <f>SUM(ABV174*$F174)</f>
        <v>0</v>
      </c>
      <c r="ACC174" s="2">
        <f t="shared" si="3026"/>
        <v>0</v>
      </c>
      <c r="ACD174" s="2">
        <f t="shared" si="3027"/>
        <v>0</v>
      </c>
      <c r="ACE174" s="2">
        <f>план!DX172</f>
        <v>0</v>
      </c>
      <c r="ACF174" s="2">
        <f>план!DY172</f>
        <v>0</v>
      </c>
      <c r="ACG174" s="2">
        <f t="shared" si="3028"/>
        <v>0</v>
      </c>
      <c r="ACH174" s="2">
        <f t="shared" si="3029"/>
        <v>0</v>
      </c>
      <c r="ACI174" s="2"/>
      <c r="ACJ174" s="2"/>
      <c r="ACK174" s="2"/>
      <c r="ACL174" s="2"/>
      <c r="ACM174" s="2">
        <f t="shared" ref="ACM174" si="4062">SUM(ACE174*$F174)</f>
        <v>0</v>
      </c>
      <c r="ACN174" s="2">
        <f t="shared" ref="ACN174" si="4063">SUM(ACG174*$F174)</f>
        <v>0</v>
      </c>
      <c r="ACO174" s="2">
        <f t="shared" ref="ACO174" si="4064">SUM(ACI174*$F174)</f>
        <v>0</v>
      </c>
      <c r="ACP174" s="2">
        <f t="shared" ref="ACP174" si="4065">SUM(ACI174-ACG174)</f>
        <v>0</v>
      </c>
      <c r="ACQ174" s="2">
        <f t="shared" ref="ACQ174" si="4066">SUM(ACJ174-ACH174)</f>
        <v>0</v>
      </c>
      <c r="ACR174" s="2">
        <f>план!DZ172</f>
        <v>0</v>
      </c>
      <c r="ACS174" s="2">
        <f>план!EA172</f>
        <v>0</v>
      </c>
      <c r="ACT174" s="2">
        <f t="shared" si="3030"/>
        <v>0</v>
      </c>
      <c r="ACU174" s="2">
        <f t="shared" si="3031"/>
        <v>0</v>
      </c>
      <c r="ACV174" s="2"/>
      <c r="ACW174" s="2"/>
      <c r="ACX174" s="2"/>
      <c r="ACY174" s="2"/>
      <c r="ACZ174" s="2">
        <f>SUM(ACR174*$F174)</f>
        <v>0</v>
      </c>
      <c r="ADA174" s="2">
        <f>SUM(ACT174*$F174)</f>
        <v>0</v>
      </c>
      <c r="ADB174" s="2">
        <f>SUM(ACV174*$F174)</f>
        <v>0</v>
      </c>
      <c r="ADC174" s="2">
        <f t="shared" si="3032"/>
        <v>0</v>
      </c>
      <c r="ADD174" s="2">
        <f t="shared" si="3033"/>
        <v>0</v>
      </c>
      <c r="ADE174" s="2">
        <f>план!EB172</f>
        <v>0</v>
      </c>
      <c r="ADF174" s="2">
        <f>план!EC172</f>
        <v>0</v>
      </c>
      <c r="ADG174" s="2">
        <f t="shared" si="3034"/>
        <v>0</v>
      </c>
      <c r="ADH174" s="2">
        <f t="shared" si="3035"/>
        <v>0</v>
      </c>
      <c r="ADI174" s="2"/>
      <c r="ADJ174" s="2"/>
      <c r="ADK174" s="2"/>
      <c r="ADL174" s="2"/>
      <c r="ADM174" s="2">
        <f>SUM(ADE174*$F174)</f>
        <v>0</v>
      </c>
      <c r="ADN174" s="2">
        <f>SUM(ADG174*$F174)</f>
        <v>0</v>
      </c>
      <c r="ADO174" s="2">
        <f>SUM(ADI174*$F174)</f>
        <v>0</v>
      </c>
      <c r="ADP174" s="2">
        <f t="shared" si="3036"/>
        <v>0</v>
      </c>
      <c r="ADQ174" s="2">
        <f t="shared" si="3037"/>
        <v>0</v>
      </c>
      <c r="ADR174" s="2">
        <f>план!ED172</f>
        <v>0</v>
      </c>
      <c r="ADS174" s="2">
        <f>план!EE172</f>
        <v>0</v>
      </c>
      <c r="ADT174" s="2">
        <f t="shared" si="3038"/>
        <v>0</v>
      </c>
      <c r="ADU174" s="2">
        <f t="shared" si="3039"/>
        <v>0</v>
      </c>
      <c r="ADV174" s="2"/>
      <c r="ADW174" s="2"/>
      <c r="ADX174" s="2"/>
      <c r="ADY174" s="2"/>
      <c r="ADZ174" s="2">
        <f>SUM(ADR174*$F174)</f>
        <v>0</v>
      </c>
      <c r="AEA174" s="2">
        <f>SUM(ADT174*$F174)</f>
        <v>0</v>
      </c>
      <c r="AEB174" s="2">
        <f>SUM(ADV174*$F174)</f>
        <v>0</v>
      </c>
      <c r="AEC174" s="2">
        <f t="shared" si="3040"/>
        <v>0</v>
      </c>
      <c r="AED174" s="2">
        <f t="shared" si="3041"/>
        <v>0</v>
      </c>
      <c r="AEE174" s="2">
        <f>план!EF172</f>
        <v>0</v>
      </c>
      <c r="AEF174" s="2">
        <f>план!EG172</f>
        <v>0</v>
      </c>
      <c r="AEG174" s="2">
        <f t="shared" si="3042"/>
        <v>0</v>
      </c>
      <c r="AEH174" s="2">
        <f t="shared" si="3043"/>
        <v>0</v>
      </c>
      <c r="AEI174" s="2"/>
      <c r="AEJ174" s="2"/>
      <c r="AEK174" s="2"/>
      <c r="AEL174" s="2"/>
      <c r="AEM174" s="2">
        <f>SUM(AEE174*$F174)</f>
        <v>0</v>
      </c>
      <c r="AEN174" s="2">
        <f>SUM(AEG174*$F174)</f>
        <v>0</v>
      </c>
      <c r="AEO174" s="2">
        <f>SUM(AEI174*$F174)</f>
        <v>0</v>
      </c>
      <c r="AEP174" s="2">
        <f t="shared" si="3044"/>
        <v>0</v>
      </c>
      <c r="AEQ174" s="2">
        <f t="shared" si="3045"/>
        <v>0</v>
      </c>
      <c r="AER174" s="2">
        <f>план!EH172</f>
        <v>0</v>
      </c>
      <c r="AES174" s="2">
        <f>план!EI172</f>
        <v>0</v>
      </c>
      <c r="AET174" s="2">
        <f t="shared" si="3046"/>
        <v>0</v>
      </c>
      <c r="AEU174" s="2">
        <f t="shared" si="3047"/>
        <v>0</v>
      </c>
      <c r="AEV174" s="2"/>
      <c r="AEW174" s="2"/>
      <c r="AEX174" s="2"/>
      <c r="AEY174" s="2"/>
      <c r="AEZ174" s="2">
        <f>SUM(AER174*$F174)</f>
        <v>0</v>
      </c>
      <c r="AFA174" s="2">
        <f>SUM(AET174*$F174)</f>
        <v>0</v>
      </c>
      <c r="AFB174" s="2">
        <f>SUM(AEV174*$F174)</f>
        <v>0</v>
      </c>
      <c r="AFC174" s="2">
        <f t="shared" si="3048"/>
        <v>0</v>
      </c>
      <c r="AFD174" s="2">
        <f t="shared" si="3049"/>
        <v>0</v>
      </c>
      <c r="AFE174" s="2">
        <f>план!EJ172</f>
        <v>0</v>
      </c>
      <c r="AFF174" s="2">
        <f>план!EK172</f>
        <v>0</v>
      </c>
      <c r="AFG174" s="2">
        <f t="shared" si="3050"/>
        <v>0</v>
      </c>
      <c r="AFH174" s="2">
        <f t="shared" si="3051"/>
        <v>0</v>
      </c>
      <c r="AFI174" s="2"/>
      <c r="AFJ174" s="2"/>
      <c r="AFK174" s="2"/>
      <c r="AFL174" s="2"/>
      <c r="AFM174" s="2">
        <f>SUM(AFE174*$F174)</f>
        <v>0</v>
      </c>
      <c r="AFN174" s="2">
        <f>SUM(AFG174*$F174)</f>
        <v>0</v>
      </c>
      <c r="AFO174" s="2">
        <f>SUM(AFI174*$F174)</f>
        <v>0</v>
      </c>
      <c r="AFP174" s="2">
        <f t="shared" si="3052"/>
        <v>0</v>
      </c>
      <c r="AFQ174" s="2">
        <f t="shared" si="3053"/>
        <v>0</v>
      </c>
      <c r="AFR174" s="20">
        <f t="shared" ref="AFR174:AFU174" si="4067">SUM(AA174,BC174,AN174,N174,CC174,QE174,RE174,PE174,PR174,QR174,RR174,IE174,DC174,GR174,HE174,HR174,GE174,FR174,CP174,AAR174,WR174,YR174,AAE174,YE174,XR174,WE174,ZE174,SE174,SR174,TE174,TR174,UE174,DP174,EE174,ZR174,ABE174,ABR174,UR174,VE174,IR174,ME174,MR174,JE174,JR174,KE174,KR174,LE174,LR174,NE174,NR174,ADE174,OR174,OE174,ER174,FE174,BP174,VR174,XE174,ADR174,ACE174,ACR174,AEE174,AER174,AFE174)</f>
        <v>5</v>
      </c>
      <c r="AFS174" s="20">
        <f t="shared" si="4067"/>
        <v>104104</v>
      </c>
      <c r="AFT174" s="20">
        <f t="shared" si="4067"/>
        <v>2.916666666666667</v>
      </c>
      <c r="AFU174" s="20">
        <f t="shared" si="4067"/>
        <v>60727.333333333336</v>
      </c>
      <c r="AFV174" s="20">
        <f t="shared" ref="AFV174" si="4068">SUM(AE174,BG174,AR174,R174,CG174,QI174,RI174,PI174,PV174,QV174,RV174,II174,DG174,GV174,HI174,HV174,GI174,FV174,CT174,AAV174,WV174,YV174,AAI174,YI174,XV174,WI174,ZI174,SI174,SV174,TI174,TV174,UI174,DT174,EI174,ZV174,ABI174,ABV174,UV174,VI174,IV174,MI174,MV174,JI174,JV174,KI174,KV174,LI174,LV174,NI174,NV174,ADI174,OV174,OI174,EV174,FI174,BT174,VV174,XI174,ADV174,ACI174,ACV174,AEI174,AEV174,AFI174)</f>
        <v>0</v>
      </c>
      <c r="AFW174" s="20">
        <f t="shared" ref="AFW174" si="4069">SUM(AF174,BH174,AS174,S174,CH174,QJ174,RJ174,PJ174,PW174,QW174,RW174,IJ174,DH174,GW174,HJ174,HW174,GJ174,FW174,CU174,AAW174,WW174,YW174,AAJ174,YJ174,XW174,WJ174,ZJ174,SJ174,SW174,TJ174,TW174,UJ174,DU174,EJ174,ZW174,ABJ174,ABW174,UW174,VJ174,IW174,MJ174,MW174,JJ174,JW174,KJ174,KW174,LJ174,LW174,NJ174,NW174,ADJ174,OW174,OJ174,EW174,FJ174,BU174,VW174,XJ174,ADW174,ACJ174,ACW174,AEJ174,AEW174,AFJ174)</f>
        <v>0</v>
      </c>
      <c r="AFX174" s="20">
        <f t="shared" ref="AFX174" si="4070">SUM(AG174,BI174,AT174,T174,CI174,QK174,RK174,PK174,PX174,QX174,RX174,IK174,DI174,GX174,HK174,HX174,GK174,FX174,CV174,AAX174,WX174,YX174,AAK174,YK174,XX174,WK174,ZK174,SK174,SX174,TK174,TX174,UK174,DV174,EK174,ZX174,ABK174,ABX174,UX174,VK174,IX174,MK174,MX174,JK174,JX174,KK174,KX174,LK174,LX174,NK174,NX174,ADK174,OX174,OK174,EX174,FK174,BV174,VX174,XK174,ADX174,ACK174,ACX174,AEK174,AEX174,AFK174)</f>
        <v>0</v>
      </c>
      <c r="AFY174" s="20">
        <f t="shared" ref="AFY174" si="4071">SUM(AH174,BJ174,AU174,U174,CJ174,QL174,RL174,PL174,PY174,QY174,RY174,IL174,DJ174,GY174,HL174,HY174,GL174,FY174,CW174,AAY174,WY174,YY174,AAL174,YL174,XY174,WL174,ZL174,SL174,SY174,TL174,TY174,UL174,DW174,EL174,ZY174,ABL174,ABY174,UY174,VL174,IY174,ML174,MY174,JL174,JY174,KL174,KY174,LL174,LY174,NL174,NY174,ADL174,OY174,OL174,EY174,FL174,BW174,VY174,XL174,ADY174,ACL174,ACY174,AEL174,AEY174,AFL174)</f>
        <v>0</v>
      </c>
      <c r="AFZ174" s="20">
        <f>SUM(AI174,BK174,AV174,V174,CK174,QM174,RM174,PM174,PZ174,QZ174,RZ174,IM174,DK174,GZ174,HM174,HZ174,GM174,FZ174,CX174,AAZ174,WZ174,YZ174,AAM174,YM174,XZ174,WM174,ZM174,SM174,SZ174,TM174,TZ174,UM174,DX174,EM174,ZZ174,ABM174,ABZ174,UZ174,VM174,IZ174,MM174,MZ174,JM174,JZ174,KM174,KZ174,LM174,LZ174,NM174,NZ174,ADM174,OZ174,OM174,EZ174,FM174,BX174,VZ174,XM174,ADZ174,ACM174,ACZ174,AEM174,AEZ174,AFM174)</f>
        <v>5.5</v>
      </c>
      <c r="AGA174" s="20">
        <f>SUM(AJ174,BL174,AW174,W174,CL174,QN174,RN174,PN174,QA174,RA174,SA174,IN174,DL174,HA174,HN174,IA174,GN174,GA174,CY174,ABA174,XA174,ZA174,AAN174,YN174,YA174,WN174,ZN174,SN174,TA174,TN174,UA174,UN174,DY174,EN174,AAA174,ABN174,ACA174,VA174,VN174,JA174,MN174,NA174,JN174,KA174,KN174,LA174,LN174,MA174,NN174,OA174,ADN174,PA174,ON174,FA174,FN174,BY174,WA174,XN174,AEA174,ACN174,ADA174,AEN174,AFA174,AFN174)</f>
        <v>3.2083333333333339</v>
      </c>
      <c r="AGB174" s="20">
        <f>SUM(AK174,BM174,AX174,X174,CM174,QO174,RO174,PO174,QB174,RB174,SB174,IO174,DM174,HB174,HO174,IB174,GO174,GB174,CZ174,ABB174,XB174,ZB174,AAO174,YO174,YB174,WO174,ZO174,SO174,TB174,TO174,UB174,UO174,DZ174,EO174,AAB174,ABO174,ACB174,VB174,VO174,JB174,MO174,NB174,JO174,KB174,KO174,LB174,LO174,MB174,NO174,OB174,ADO174,PB174,OO174,FB174,FO174,BZ174,WB174,XO174,AEB174,ACO174,ADB174,AEO174,AFB174,AFO174)</f>
        <v>0</v>
      </c>
      <c r="AGC174" s="20">
        <f t="shared" si="3588"/>
        <v>-2.916666666666667</v>
      </c>
      <c r="AGD174" s="20">
        <f t="shared" si="3589"/>
        <v>-60727.333333333336</v>
      </c>
      <c r="AGE174" s="53">
        <f t="shared" si="2298"/>
        <v>0</v>
      </c>
      <c r="AGF174" s="53">
        <f t="shared" si="2299"/>
        <v>0</v>
      </c>
      <c r="AGH174" s="76"/>
      <c r="AGI174" s="82">
        <f t="shared" si="3248"/>
        <v>0</v>
      </c>
      <c r="AGJ174" s="82">
        <f t="shared" si="3249"/>
        <v>0</v>
      </c>
    </row>
    <row r="175" spans="1:868" s="22" customFormat="1" x14ac:dyDescent="0.25">
      <c r="A175" s="111">
        <v>34</v>
      </c>
      <c r="B175" s="116"/>
      <c r="C175" s="291"/>
      <c r="D175" s="39" t="s">
        <v>65</v>
      </c>
      <c r="E175" s="132">
        <v>13520</v>
      </c>
      <c r="F175" s="120">
        <v>0.89</v>
      </c>
      <c r="G175" s="120"/>
      <c r="H175" s="44">
        <v>1</v>
      </c>
      <c r="I175" s="129"/>
      <c r="J175" s="124"/>
      <c r="K175" s="124"/>
      <c r="L175" s="124"/>
      <c r="M175" s="133">
        <v>2.57</v>
      </c>
      <c r="N175" s="41">
        <f>план!N173</f>
        <v>0</v>
      </c>
      <c r="O175" s="41">
        <f>план!O173</f>
        <v>0</v>
      </c>
      <c r="P175" s="2">
        <f t="shared" si="3054"/>
        <v>0</v>
      </c>
      <c r="Q175" s="2">
        <f t="shared" si="3055"/>
        <v>0</v>
      </c>
      <c r="R175" s="41">
        <f t="shared" ref="R175:X175" si="4072">SUM(R176:R178)</f>
        <v>0</v>
      </c>
      <c r="S175" s="41">
        <f t="shared" si="4072"/>
        <v>0</v>
      </c>
      <c r="T175" s="41">
        <f t="shared" si="4072"/>
        <v>0</v>
      </c>
      <c r="U175" s="41">
        <f t="shared" si="4072"/>
        <v>0</v>
      </c>
      <c r="V175" s="41">
        <f t="shared" si="4072"/>
        <v>0</v>
      </c>
      <c r="W175" s="41">
        <f t="shared" si="4072"/>
        <v>0</v>
      </c>
      <c r="X175" s="41">
        <f t="shared" si="4072"/>
        <v>0</v>
      </c>
      <c r="Y175" s="2">
        <f t="shared" si="3057"/>
        <v>0</v>
      </c>
      <c r="Z175" s="2">
        <f t="shared" si="3058"/>
        <v>0</v>
      </c>
      <c r="AA175" s="41">
        <f>план!P173</f>
        <v>0</v>
      </c>
      <c r="AB175" s="41">
        <f>план!Q173</f>
        <v>0</v>
      </c>
      <c r="AC175" s="2">
        <f t="shared" si="2805"/>
        <v>0</v>
      </c>
      <c r="AD175" s="2">
        <f t="shared" si="2806"/>
        <v>0</v>
      </c>
      <c r="AE175" s="41">
        <f t="shared" ref="AE175:AK175" si="4073">SUM(AE176:AE178)</f>
        <v>0</v>
      </c>
      <c r="AF175" s="41">
        <f t="shared" si="4073"/>
        <v>0</v>
      </c>
      <c r="AG175" s="41">
        <f t="shared" si="4073"/>
        <v>0</v>
      </c>
      <c r="AH175" s="41">
        <f t="shared" si="4073"/>
        <v>0</v>
      </c>
      <c r="AI175" s="41">
        <f t="shared" si="4073"/>
        <v>0</v>
      </c>
      <c r="AJ175" s="41">
        <f t="shared" si="4073"/>
        <v>0</v>
      </c>
      <c r="AK175" s="41">
        <f t="shared" si="4073"/>
        <v>0</v>
      </c>
      <c r="AL175" s="2">
        <f t="shared" si="2807"/>
        <v>0</v>
      </c>
      <c r="AM175" s="2">
        <f t="shared" si="2808"/>
        <v>0</v>
      </c>
      <c r="AN175" s="41">
        <f>план!R173</f>
        <v>0</v>
      </c>
      <c r="AO175" s="41">
        <f>план!S173</f>
        <v>0</v>
      </c>
      <c r="AP175" s="2">
        <f t="shared" si="2809"/>
        <v>0</v>
      </c>
      <c r="AQ175" s="2">
        <f t="shared" si="2810"/>
        <v>0</v>
      </c>
      <c r="AR175" s="41">
        <f t="shared" ref="AR175:AX175" si="4074">SUM(AR176:AR178)</f>
        <v>0</v>
      </c>
      <c r="AS175" s="41">
        <f t="shared" si="4074"/>
        <v>0</v>
      </c>
      <c r="AT175" s="41">
        <f t="shared" si="4074"/>
        <v>0</v>
      </c>
      <c r="AU175" s="41">
        <f t="shared" si="4074"/>
        <v>0</v>
      </c>
      <c r="AV175" s="41">
        <f t="shared" si="4074"/>
        <v>0</v>
      </c>
      <c r="AW175" s="41">
        <f t="shared" si="4074"/>
        <v>0</v>
      </c>
      <c r="AX175" s="41">
        <f t="shared" si="4074"/>
        <v>0</v>
      </c>
      <c r="AY175" s="2">
        <f t="shared" si="2811"/>
        <v>0</v>
      </c>
      <c r="AZ175" s="2">
        <f t="shared" si="2812"/>
        <v>0</v>
      </c>
      <c r="BA175" s="19"/>
      <c r="BB175" s="19"/>
      <c r="BC175" s="41">
        <f>план!T173</f>
        <v>0</v>
      </c>
      <c r="BD175" s="41">
        <f>план!U173</f>
        <v>0</v>
      </c>
      <c r="BE175" s="2">
        <f t="shared" si="2813"/>
        <v>0</v>
      </c>
      <c r="BF175" s="2">
        <f t="shared" si="2814"/>
        <v>0</v>
      </c>
      <c r="BG175" s="41">
        <f t="shared" ref="BG175:BM175" si="4075">SUM(BG176:BG178)</f>
        <v>0</v>
      </c>
      <c r="BH175" s="41">
        <f t="shared" si="4075"/>
        <v>0</v>
      </c>
      <c r="BI175" s="41">
        <f t="shared" si="4075"/>
        <v>0</v>
      </c>
      <c r="BJ175" s="41">
        <f t="shared" si="4075"/>
        <v>0</v>
      </c>
      <c r="BK175" s="41">
        <f t="shared" si="4075"/>
        <v>0</v>
      </c>
      <c r="BL175" s="41">
        <f t="shared" si="4075"/>
        <v>0</v>
      </c>
      <c r="BM175" s="41">
        <f t="shared" si="4075"/>
        <v>0</v>
      </c>
      <c r="BN175" s="2">
        <f t="shared" si="2815"/>
        <v>0</v>
      </c>
      <c r="BO175" s="2">
        <f t="shared" si="2816"/>
        <v>0</v>
      </c>
      <c r="BP175" s="41">
        <f>план!V173</f>
        <v>0</v>
      </c>
      <c r="BQ175" s="41">
        <f>план!W173</f>
        <v>0</v>
      </c>
      <c r="BR175" s="2">
        <f t="shared" si="2817"/>
        <v>0</v>
      </c>
      <c r="BS175" s="2">
        <f t="shared" si="2818"/>
        <v>0</v>
      </c>
      <c r="BT175" s="41">
        <f t="shared" ref="BT175:BZ175" si="4076">SUM(BT176:BT178)</f>
        <v>0</v>
      </c>
      <c r="BU175" s="41">
        <f t="shared" si="4076"/>
        <v>0</v>
      </c>
      <c r="BV175" s="41">
        <f t="shared" si="4076"/>
        <v>0</v>
      </c>
      <c r="BW175" s="41">
        <f t="shared" si="4076"/>
        <v>0</v>
      </c>
      <c r="BX175" s="41">
        <f t="shared" si="4076"/>
        <v>0</v>
      </c>
      <c r="BY175" s="41">
        <f t="shared" si="4076"/>
        <v>0</v>
      </c>
      <c r="BZ175" s="41">
        <f t="shared" si="4076"/>
        <v>0</v>
      </c>
      <c r="CA175" s="2">
        <f t="shared" si="2819"/>
        <v>0</v>
      </c>
      <c r="CB175" s="2">
        <f t="shared" si="2820"/>
        <v>0</v>
      </c>
      <c r="CC175" s="41">
        <f>план!X173</f>
        <v>0</v>
      </c>
      <c r="CD175" s="41">
        <f>план!Y173</f>
        <v>0</v>
      </c>
      <c r="CE175" s="2">
        <f t="shared" si="2821"/>
        <v>0</v>
      </c>
      <c r="CF175" s="2">
        <f t="shared" si="2822"/>
        <v>0</v>
      </c>
      <c r="CG175" s="41">
        <f t="shared" ref="CG175:CM175" si="4077">SUM(CG176:CG178)</f>
        <v>0</v>
      </c>
      <c r="CH175" s="41">
        <f t="shared" si="4077"/>
        <v>0</v>
      </c>
      <c r="CI175" s="41">
        <f t="shared" si="4077"/>
        <v>0</v>
      </c>
      <c r="CJ175" s="41">
        <f t="shared" si="4077"/>
        <v>0</v>
      </c>
      <c r="CK175" s="41">
        <f t="shared" si="4077"/>
        <v>0</v>
      </c>
      <c r="CL175" s="41">
        <f t="shared" si="4077"/>
        <v>0</v>
      </c>
      <c r="CM175" s="41">
        <f t="shared" si="4077"/>
        <v>0</v>
      </c>
      <c r="CN175" s="2">
        <f t="shared" si="2823"/>
        <v>0</v>
      </c>
      <c r="CO175" s="2">
        <f t="shared" si="2824"/>
        <v>0</v>
      </c>
      <c r="CP175" s="41">
        <f>план!Z173</f>
        <v>0</v>
      </c>
      <c r="CQ175" s="41">
        <f>план!AA173</f>
        <v>0</v>
      </c>
      <c r="CR175" s="2">
        <f t="shared" si="2825"/>
        <v>0</v>
      </c>
      <c r="CS175" s="2">
        <f t="shared" si="2826"/>
        <v>0</v>
      </c>
      <c r="CT175" s="41">
        <f t="shared" ref="CT175:CZ175" si="4078">SUM(CT176:CT178)</f>
        <v>0</v>
      </c>
      <c r="CU175" s="41">
        <f t="shared" si="4078"/>
        <v>0</v>
      </c>
      <c r="CV175" s="40">
        <f t="shared" si="4078"/>
        <v>0</v>
      </c>
      <c r="CW175" s="40">
        <f t="shared" si="4078"/>
        <v>0</v>
      </c>
      <c r="CX175" s="41">
        <f t="shared" si="4078"/>
        <v>0</v>
      </c>
      <c r="CY175" s="41">
        <f t="shared" si="4078"/>
        <v>0</v>
      </c>
      <c r="CZ175" s="41">
        <f t="shared" si="4078"/>
        <v>0</v>
      </c>
      <c r="DA175" s="2">
        <f t="shared" si="2827"/>
        <v>0</v>
      </c>
      <c r="DB175" s="2">
        <f t="shared" si="2828"/>
        <v>0</v>
      </c>
      <c r="DC175" s="41">
        <f>план!AB173</f>
        <v>0</v>
      </c>
      <c r="DD175" s="41">
        <f>план!AC173</f>
        <v>0</v>
      </c>
      <c r="DE175" s="2">
        <f t="shared" si="2829"/>
        <v>0</v>
      </c>
      <c r="DF175" s="2">
        <f t="shared" si="2830"/>
        <v>0</v>
      </c>
      <c r="DG175" s="41">
        <f t="shared" ref="DG175:DM175" si="4079">SUM(DG176:DG178)</f>
        <v>0</v>
      </c>
      <c r="DH175" s="41">
        <f t="shared" si="4079"/>
        <v>0</v>
      </c>
      <c r="DI175" s="41">
        <f t="shared" si="4079"/>
        <v>0</v>
      </c>
      <c r="DJ175" s="41">
        <f t="shared" si="4079"/>
        <v>0</v>
      </c>
      <c r="DK175" s="41">
        <f t="shared" si="4079"/>
        <v>0</v>
      </c>
      <c r="DL175" s="41">
        <f t="shared" si="4079"/>
        <v>0</v>
      </c>
      <c r="DM175" s="41">
        <f t="shared" si="4079"/>
        <v>0</v>
      </c>
      <c r="DN175" s="2">
        <f t="shared" si="2831"/>
        <v>0</v>
      </c>
      <c r="DO175" s="2">
        <f t="shared" si="2832"/>
        <v>0</v>
      </c>
      <c r="DP175" s="41">
        <f>план!AD173</f>
        <v>0</v>
      </c>
      <c r="DQ175" s="41">
        <f>план!AE173</f>
        <v>0</v>
      </c>
      <c r="DR175" s="2">
        <f t="shared" si="2833"/>
        <v>0</v>
      </c>
      <c r="DS175" s="2">
        <f t="shared" si="2834"/>
        <v>0</v>
      </c>
      <c r="DT175" s="41">
        <f t="shared" ref="DT175:DZ175" si="4080">SUM(DT176:DT178)</f>
        <v>0</v>
      </c>
      <c r="DU175" s="41">
        <f t="shared" si="4080"/>
        <v>0</v>
      </c>
      <c r="DV175" s="40">
        <f t="shared" si="4080"/>
        <v>0</v>
      </c>
      <c r="DW175" s="40">
        <f t="shared" si="4080"/>
        <v>0</v>
      </c>
      <c r="DX175" s="41">
        <f t="shared" si="4080"/>
        <v>0</v>
      </c>
      <c r="DY175" s="41">
        <f t="shared" si="4080"/>
        <v>0</v>
      </c>
      <c r="DZ175" s="41">
        <f t="shared" si="4080"/>
        <v>0</v>
      </c>
      <c r="EA175" s="2">
        <f t="shared" si="2835"/>
        <v>0</v>
      </c>
      <c r="EB175" s="2">
        <f t="shared" si="2836"/>
        <v>0</v>
      </c>
      <c r="EC175" s="19"/>
      <c r="ED175" s="19"/>
      <c r="EE175" s="41">
        <f>план!AF173</f>
        <v>0</v>
      </c>
      <c r="EF175" s="41">
        <f>план!AG173</f>
        <v>0</v>
      </c>
      <c r="EG175" s="2">
        <f t="shared" si="2837"/>
        <v>0</v>
      </c>
      <c r="EH175" s="2">
        <f t="shared" si="2838"/>
        <v>0</v>
      </c>
      <c r="EI175" s="41">
        <f t="shared" ref="EI175:EO175" si="4081">SUM(EI176:EI178)</f>
        <v>0</v>
      </c>
      <c r="EJ175" s="41">
        <f t="shared" si="4081"/>
        <v>0</v>
      </c>
      <c r="EK175" s="41">
        <f t="shared" si="4081"/>
        <v>0</v>
      </c>
      <c r="EL175" s="41">
        <f t="shared" si="4081"/>
        <v>0</v>
      </c>
      <c r="EM175" s="41">
        <f t="shared" si="4081"/>
        <v>0</v>
      </c>
      <c r="EN175" s="41">
        <f t="shared" si="4081"/>
        <v>0</v>
      </c>
      <c r="EO175" s="41">
        <f t="shared" si="4081"/>
        <v>0</v>
      </c>
      <c r="EP175" s="2">
        <f t="shared" si="2839"/>
        <v>0</v>
      </c>
      <c r="EQ175" s="2">
        <f t="shared" si="2840"/>
        <v>0</v>
      </c>
      <c r="ER175" s="41">
        <f>план!AH173</f>
        <v>0</v>
      </c>
      <c r="ES175" s="41">
        <f>план!AI173</f>
        <v>0</v>
      </c>
      <c r="ET175" s="2">
        <f t="shared" si="2841"/>
        <v>0</v>
      </c>
      <c r="EU175" s="2">
        <f t="shared" si="2842"/>
        <v>0</v>
      </c>
      <c r="EV175" s="41">
        <f t="shared" ref="EV175:FB175" si="4082">SUM(EV176:EV178)</f>
        <v>0</v>
      </c>
      <c r="EW175" s="41">
        <f t="shared" si="4082"/>
        <v>0</v>
      </c>
      <c r="EX175" s="41">
        <f t="shared" si="4082"/>
        <v>0</v>
      </c>
      <c r="EY175" s="41">
        <f t="shared" si="4082"/>
        <v>0</v>
      </c>
      <c r="EZ175" s="41">
        <f t="shared" si="4082"/>
        <v>0</v>
      </c>
      <c r="FA175" s="41">
        <f t="shared" si="4082"/>
        <v>0</v>
      </c>
      <c r="FB175" s="41">
        <f t="shared" si="4082"/>
        <v>0</v>
      </c>
      <c r="FC175" s="2">
        <f t="shared" si="2843"/>
        <v>0</v>
      </c>
      <c r="FD175" s="2">
        <f t="shared" si="2844"/>
        <v>0</v>
      </c>
      <c r="FE175" s="41">
        <f>план!AJ173</f>
        <v>0</v>
      </c>
      <c r="FF175" s="41">
        <f>план!AK173</f>
        <v>0</v>
      </c>
      <c r="FG175" s="2">
        <f t="shared" si="2845"/>
        <v>0</v>
      </c>
      <c r="FH175" s="2">
        <f t="shared" si="2846"/>
        <v>0</v>
      </c>
      <c r="FI175" s="41">
        <f t="shared" ref="FI175:FO175" si="4083">SUM(FI176:FI178)</f>
        <v>0</v>
      </c>
      <c r="FJ175" s="41">
        <f t="shared" si="4083"/>
        <v>0</v>
      </c>
      <c r="FK175" s="41">
        <f t="shared" si="4083"/>
        <v>0</v>
      </c>
      <c r="FL175" s="41">
        <f t="shared" si="4083"/>
        <v>0</v>
      </c>
      <c r="FM175" s="41">
        <f t="shared" si="4083"/>
        <v>0</v>
      </c>
      <c r="FN175" s="41">
        <f t="shared" si="4083"/>
        <v>0</v>
      </c>
      <c r="FO175" s="41">
        <f t="shared" si="4083"/>
        <v>0</v>
      </c>
      <c r="FP175" s="2">
        <f t="shared" si="2847"/>
        <v>0</v>
      </c>
      <c r="FQ175" s="2">
        <f t="shared" si="2848"/>
        <v>0</v>
      </c>
      <c r="FR175" s="41">
        <f>план!AL173</f>
        <v>0</v>
      </c>
      <c r="FS175" s="41">
        <f>план!AM173</f>
        <v>0</v>
      </c>
      <c r="FT175" s="2">
        <f t="shared" si="2849"/>
        <v>0</v>
      </c>
      <c r="FU175" s="2">
        <f t="shared" si="2850"/>
        <v>0</v>
      </c>
      <c r="FV175" s="41">
        <f t="shared" ref="FV175:GB175" si="4084">SUM(FV176:FV178)</f>
        <v>0</v>
      </c>
      <c r="FW175" s="41">
        <f t="shared" si="4084"/>
        <v>0</v>
      </c>
      <c r="FX175" s="41">
        <f t="shared" si="4084"/>
        <v>0</v>
      </c>
      <c r="FY175" s="41">
        <f t="shared" si="4084"/>
        <v>0</v>
      </c>
      <c r="FZ175" s="41">
        <f t="shared" si="4084"/>
        <v>0</v>
      </c>
      <c r="GA175" s="41">
        <f t="shared" si="4084"/>
        <v>0</v>
      </c>
      <c r="GB175" s="41">
        <f t="shared" si="4084"/>
        <v>0</v>
      </c>
      <c r="GC175" s="2">
        <f t="shared" si="2851"/>
        <v>0</v>
      </c>
      <c r="GD175" s="2">
        <f t="shared" si="2852"/>
        <v>0</v>
      </c>
      <c r="GE175" s="41">
        <f>план!AN173</f>
        <v>0</v>
      </c>
      <c r="GF175" s="41">
        <f>план!AO173</f>
        <v>0</v>
      </c>
      <c r="GG175" s="2">
        <f t="shared" si="2853"/>
        <v>0</v>
      </c>
      <c r="GH175" s="2">
        <f t="shared" si="2854"/>
        <v>0</v>
      </c>
      <c r="GI175" s="41">
        <f t="shared" ref="GI175:GO175" si="4085">SUM(GI176:GI178)</f>
        <v>0</v>
      </c>
      <c r="GJ175" s="41">
        <f t="shared" si="4085"/>
        <v>0</v>
      </c>
      <c r="GK175" s="41">
        <f t="shared" si="4085"/>
        <v>0</v>
      </c>
      <c r="GL175" s="41">
        <f t="shared" si="4085"/>
        <v>0</v>
      </c>
      <c r="GM175" s="41">
        <f t="shared" si="4085"/>
        <v>0</v>
      </c>
      <c r="GN175" s="41">
        <f t="shared" si="4085"/>
        <v>0</v>
      </c>
      <c r="GO175" s="41">
        <f t="shared" si="4085"/>
        <v>0</v>
      </c>
      <c r="GP175" s="2">
        <f t="shared" si="2855"/>
        <v>0</v>
      </c>
      <c r="GQ175" s="2">
        <f t="shared" si="2856"/>
        <v>0</v>
      </c>
      <c r="GR175" s="41">
        <f>план!AP173</f>
        <v>0</v>
      </c>
      <c r="GS175" s="41">
        <f>план!AQ173</f>
        <v>0</v>
      </c>
      <c r="GT175" s="2">
        <f t="shared" si="2857"/>
        <v>0</v>
      </c>
      <c r="GU175" s="2">
        <f t="shared" si="2858"/>
        <v>0</v>
      </c>
      <c r="GV175" s="41">
        <f t="shared" ref="GV175:HB175" si="4086">SUM(GV176:GV178)</f>
        <v>0</v>
      </c>
      <c r="GW175" s="41">
        <f t="shared" si="4086"/>
        <v>0</v>
      </c>
      <c r="GX175" s="41">
        <f t="shared" si="4086"/>
        <v>0</v>
      </c>
      <c r="GY175" s="41">
        <f t="shared" si="4086"/>
        <v>0</v>
      </c>
      <c r="GZ175" s="41">
        <f t="shared" si="4086"/>
        <v>0</v>
      </c>
      <c r="HA175" s="41">
        <f t="shared" si="4086"/>
        <v>0</v>
      </c>
      <c r="HB175" s="41">
        <f t="shared" si="4086"/>
        <v>0</v>
      </c>
      <c r="HC175" s="2">
        <f t="shared" si="2859"/>
        <v>0</v>
      </c>
      <c r="HD175" s="2">
        <f t="shared" si="2860"/>
        <v>0</v>
      </c>
      <c r="HE175" s="41">
        <f>план!AR173</f>
        <v>0</v>
      </c>
      <c r="HF175" s="41">
        <f>план!AS173</f>
        <v>0</v>
      </c>
      <c r="HG175" s="2">
        <f t="shared" si="2861"/>
        <v>0</v>
      </c>
      <c r="HH175" s="2">
        <f t="shared" si="2862"/>
        <v>0</v>
      </c>
      <c r="HI175" s="41">
        <f t="shared" ref="HI175:HO175" si="4087">SUM(HI176:HI178)</f>
        <v>0</v>
      </c>
      <c r="HJ175" s="41">
        <f t="shared" si="4087"/>
        <v>0</v>
      </c>
      <c r="HK175" s="41">
        <f t="shared" si="4087"/>
        <v>0</v>
      </c>
      <c r="HL175" s="41">
        <f t="shared" si="4087"/>
        <v>0</v>
      </c>
      <c r="HM175" s="41">
        <f t="shared" si="4087"/>
        <v>0</v>
      </c>
      <c r="HN175" s="41">
        <f t="shared" si="4087"/>
        <v>0</v>
      </c>
      <c r="HO175" s="41">
        <f t="shared" si="4087"/>
        <v>0</v>
      </c>
      <c r="HP175" s="2">
        <f t="shared" si="2863"/>
        <v>0</v>
      </c>
      <c r="HQ175" s="2">
        <f t="shared" si="2864"/>
        <v>0</v>
      </c>
      <c r="HR175" s="41">
        <f>план!AT173</f>
        <v>0</v>
      </c>
      <c r="HS175" s="41">
        <f>план!AU173</f>
        <v>0</v>
      </c>
      <c r="HT175" s="2">
        <f t="shared" si="2865"/>
        <v>0</v>
      </c>
      <c r="HU175" s="2">
        <f t="shared" si="2866"/>
        <v>0</v>
      </c>
      <c r="HV175" s="41">
        <f t="shared" ref="HV175:IB175" si="4088">SUM(HV176:HV178)</f>
        <v>0</v>
      </c>
      <c r="HW175" s="41">
        <f t="shared" si="4088"/>
        <v>0</v>
      </c>
      <c r="HX175" s="41">
        <f t="shared" si="4088"/>
        <v>0</v>
      </c>
      <c r="HY175" s="41">
        <f t="shared" si="4088"/>
        <v>0</v>
      </c>
      <c r="HZ175" s="41">
        <f t="shared" si="4088"/>
        <v>0</v>
      </c>
      <c r="IA175" s="41">
        <f t="shared" si="4088"/>
        <v>0</v>
      </c>
      <c r="IB175" s="41">
        <f t="shared" si="4088"/>
        <v>0</v>
      </c>
      <c r="IC175" s="2">
        <f t="shared" si="2867"/>
        <v>0</v>
      </c>
      <c r="ID175" s="2">
        <f t="shared" si="2868"/>
        <v>0</v>
      </c>
      <c r="IE175" s="41">
        <f>план!AV173</f>
        <v>0</v>
      </c>
      <c r="IF175" s="41">
        <f>план!AW173</f>
        <v>0</v>
      </c>
      <c r="IG175" s="2">
        <f t="shared" si="2869"/>
        <v>0</v>
      </c>
      <c r="IH175" s="2">
        <f t="shared" si="2870"/>
        <v>0</v>
      </c>
      <c r="II175" s="41">
        <f t="shared" ref="II175:IO175" si="4089">SUM(II176:II178)</f>
        <v>0</v>
      </c>
      <c r="IJ175" s="41">
        <f t="shared" si="4089"/>
        <v>0</v>
      </c>
      <c r="IK175" s="41">
        <f t="shared" si="4089"/>
        <v>0</v>
      </c>
      <c r="IL175" s="41">
        <f t="shared" si="4089"/>
        <v>0</v>
      </c>
      <c r="IM175" s="41">
        <f t="shared" si="4089"/>
        <v>0</v>
      </c>
      <c r="IN175" s="41">
        <f t="shared" si="4089"/>
        <v>0</v>
      </c>
      <c r="IO175" s="41">
        <f t="shared" si="4089"/>
        <v>0</v>
      </c>
      <c r="IP175" s="2">
        <f t="shared" si="2871"/>
        <v>0</v>
      </c>
      <c r="IQ175" s="2">
        <f t="shared" si="2872"/>
        <v>0</v>
      </c>
      <c r="IR175" s="41">
        <f>план!AX173</f>
        <v>0</v>
      </c>
      <c r="IS175" s="41">
        <f>план!AY173</f>
        <v>0</v>
      </c>
      <c r="IT175" s="2">
        <f t="shared" si="2873"/>
        <v>0</v>
      </c>
      <c r="IU175" s="2">
        <f t="shared" si="2874"/>
        <v>0</v>
      </c>
      <c r="IV175" s="41">
        <f t="shared" ref="IV175:JB175" si="4090">SUM(IV176:IV178)</f>
        <v>0</v>
      </c>
      <c r="IW175" s="41">
        <f t="shared" si="4090"/>
        <v>0</v>
      </c>
      <c r="IX175" s="41">
        <f t="shared" si="4090"/>
        <v>0</v>
      </c>
      <c r="IY175" s="41">
        <f t="shared" si="4090"/>
        <v>0</v>
      </c>
      <c r="IZ175" s="41">
        <f t="shared" si="4090"/>
        <v>0</v>
      </c>
      <c r="JA175" s="41">
        <f t="shared" si="4090"/>
        <v>0</v>
      </c>
      <c r="JB175" s="41">
        <f t="shared" si="4090"/>
        <v>0</v>
      </c>
      <c r="JC175" s="2">
        <f t="shared" si="2875"/>
        <v>0</v>
      </c>
      <c r="JD175" s="2">
        <f t="shared" si="2876"/>
        <v>0</v>
      </c>
      <c r="JE175" s="41">
        <f>план!AZ173</f>
        <v>0</v>
      </c>
      <c r="JF175" s="41">
        <f>план!BA173</f>
        <v>0</v>
      </c>
      <c r="JG175" s="2">
        <f t="shared" si="2877"/>
        <v>0</v>
      </c>
      <c r="JH175" s="2">
        <f t="shared" si="2878"/>
        <v>0</v>
      </c>
      <c r="JI175" s="41">
        <f t="shared" ref="JI175:JO175" si="4091">SUM(JI176:JI178)</f>
        <v>0</v>
      </c>
      <c r="JJ175" s="41">
        <f t="shared" si="4091"/>
        <v>0</v>
      </c>
      <c r="JK175" s="41">
        <f t="shared" si="4091"/>
        <v>0</v>
      </c>
      <c r="JL175" s="41">
        <f t="shared" si="4091"/>
        <v>0</v>
      </c>
      <c r="JM175" s="41">
        <f t="shared" si="4091"/>
        <v>0</v>
      </c>
      <c r="JN175" s="41">
        <f t="shared" si="4091"/>
        <v>0</v>
      </c>
      <c r="JO175" s="41">
        <f t="shared" si="4091"/>
        <v>0</v>
      </c>
      <c r="JP175" s="2">
        <f t="shared" si="2879"/>
        <v>0</v>
      </c>
      <c r="JQ175" s="2">
        <f t="shared" si="2880"/>
        <v>0</v>
      </c>
      <c r="JR175" s="41">
        <f>план!BB173</f>
        <v>0</v>
      </c>
      <c r="JS175" s="41">
        <f>план!BC173</f>
        <v>0</v>
      </c>
      <c r="JT175" s="2">
        <f t="shared" si="2881"/>
        <v>0</v>
      </c>
      <c r="JU175" s="2">
        <f t="shared" si="2882"/>
        <v>0</v>
      </c>
      <c r="JV175" s="41">
        <f t="shared" ref="JV175:KB175" si="4092">SUM(JV176:JV178)</f>
        <v>0</v>
      </c>
      <c r="JW175" s="41">
        <f t="shared" si="4092"/>
        <v>0</v>
      </c>
      <c r="JX175" s="41">
        <f t="shared" si="4092"/>
        <v>0</v>
      </c>
      <c r="JY175" s="41">
        <f t="shared" si="4092"/>
        <v>0</v>
      </c>
      <c r="JZ175" s="41">
        <f t="shared" si="4092"/>
        <v>0</v>
      </c>
      <c r="KA175" s="41">
        <f t="shared" si="4092"/>
        <v>0</v>
      </c>
      <c r="KB175" s="41">
        <f t="shared" si="4092"/>
        <v>0</v>
      </c>
      <c r="KC175" s="2">
        <f t="shared" si="2883"/>
        <v>0</v>
      </c>
      <c r="KD175" s="2">
        <f t="shared" si="2884"/>
        <v>0</v>
      </c>
      <c r="KE175" s="41">
        <f>план!BD173</f>
        <v>0</v>
      </c>
      <c r="KF175" s="41">
        <f>план!BE173</f>
        <v>0</v>
      </c>
      <c r="KG175" s="2">
        <f t="shared" si="2885"/>
        <v>0</v>
      </c>
      <c r="KH175" s="2">
        <f t="shared" si="2886"/>
        <v>0</v>
      </c>
      <c r="KI175" s="41">
        <f t="shared" ref="KI175:KO175" si="4093">SUM(KI176:KI178)</f>
        <v>0</v>
      </c>
      <c r="KJ175" s="41">
        <f t="shared" si="4093"/>
        <v>0</v>
      </c>
      <c r="KK175" s="41">
        <f t="shared" si="4093"/>
        <v>0</v>
      </c>
      <c r="KL175" s="41">
        <f t="shared" si="4093"/>
        <v>0</v>
      </c>
      <c r="KM175" s="41">
        <f t="shared" si="4093"/>
        <v>0</v>
      </c>
      <c r="KN175" s="41">
        <f t="shared" si="4093"/>
        <v>0</v>
      </c>
      <c r="KO175" s="41">
        <f t="shared" si="4093"/>
        <v>0</v>
      </c>
      <c r="KP175" s="2">
        <f t="shared" si="2887"/>
        <v>0</v>
      </c>
      <c r="KQ175" s="2">
        <f t="shared" si="2888"/>
        <v>0</v>
      </c>
      <c r="KR175" s="41">
        <f>план!BF173</f>
        <v>0</v>
      </c>
      <c r="KS175" s="41">
        <f>план!BG173</f>
        <v>0</v>
      </c>
      <c r="KT175" s="2">
        <f t="shared" si="2889"/>
        <v>0</v>
      </c>
      <c r="KU175" s="2">
        <f t="shared" si="2890"/>
        <v>0</v>
      </c>
      <c r="KV175" s="41">
        <f t="shared" ref="KV175:LB175" si="4094">SUM(KV176:KV178)</f>
        <v>0</v>
      </c>
      <c r="KW175" s="41">
        <f t="shared" si="4094"/>
        <v>0</v>
      </c>
      <c r="KX175" s="41">
        <f t="shared" si="4094"/>
        <v>0</v>
      </c>
      <c r="KY175" s="41">
        <f t="shared" si="4094"/>
        <v>0</v>
      </c>
      <c r="KZ175" s="41">
        <f t="shared" si="4094"/>
        <v>0</v>
      </c>
      <c r="LA175" s="41">
        <f t="shared" si="4094"/>
        <v>0</v>
      </c>
      <c r="LB175" s="41">
        <f t="shared" si="4094"/>
        <v>0</v>
      </c>
      <c r="LC175" s="2">
        <f t="shared" si="2891"/>
        <v>0</v>
      </c>
      <c r="LD175" s="2">
        <f t="shared" si="2892"/>
        <v>0</v>
      </c>
      <c r="LE175" s="41">
        <f>план!BH173</f>
        <v>0</v>
      </c>
      <c r="LF175" s="41">
        <f>план!BI173</f>
        <v>0</v>
      </c>
      <c r="LG175" s="2">
        <f t="shared" si="2893"/>
        <v>0</v>
      </c>
      <c r="LH175" s="2">
        <f t="shared" si="2894"/>
        <v>0</v>
      </c>
      <c r="LI175" s="41">
        <f t="shared" ref="LI175:LO175" si="4095">SUM(LI176:LI178)</f>
        <v>0</v>
      </c>
      <c r="LJ175" s="41">
        <f t="shared" si="4095"/>
        <v>0</v>
      </c>
      <c r="LK175" s="41">
        <f t="shared" si="4095"/>
        <v>0</v>
      </c>
      <c r="LL175" s="41">
        <f t="shared" si="4095"/>
        <v>0</v>
      </c>
      <c r="LM175" s="41">
        <f t="shared" si="4095"/>
        <v>0</v>
      </c>
      <c r="LN175" s="41">
        <f t="shared" si="4095"/>
        <v>0</v>
      </c>
      <c r="LO175" s="41">
        <f t="shared" si="4095"/>
        <v>0</v>
      </c>
      <c r="LP175" s="2">
        <f t="shared" si="2895"/>
        <v>0</v>
      </c>
      <c r="LQ175" s="2">
        <f t="shared" si="2896"/>
        <v>0</v>
      </c>
      <c r="LR175" s="41">
        <f>план!BJ173</f>
        <v>0</v>
      </c>
      <c r="LS175" s="41">
        <f>план!BK173</f>
        <v>0</v>
      </c>
      <c r="LT175" s="2">
        <f t="shared" si="2897"/>
        <v>0</v>
      </c>
      <c r="LU175" s="2">
        <f t="shared" si="2898"/>
        <v>0</v>
      </c>
      <c r="LV175" s="41">
        <f t="shared" ref="LV175:MB175" si="4096">SUM(LV176:LV178)</f>
        <v>0</v>
      </c>
      <c r="LW175" s="41">
        <f t="shared" si="4096"/>
        <v>0</v>
      </c>
      <c r="LX175" s="41">
        <f t="shared" si="4096"/>
        <v>0</v>
      </c>
      <c r="LY175" s="41">
        <f t="shared" si="4096"/>
        <v>0</v>
      </c>
      <c r="LZ175" s="41">
        <f t="shared" si="4096"/>
        <v>0</v>
      </c>
      <c r="MA175" s="41">
        <f t="shared" si="4096"/>
        <v>0</v>
      </c>
      <c r="MB175" s="41">
        <f t="shared" si="4096"/>
        <v>0</v>
      </c>
      <c r="MC175" s="2">
        <f t="shared" si="2899"/>
        <v>0</v>
      </c>
      <c r="MD175" s="2">
        <f t="shared" si="2900"/>
        <v>0</v>
      </c>
      <c r="ME175" s="41">
        <f>план!BL173</f>
        <v>0</v>
      </c>
      <c r="MF175" s="41">
        <f>план!BM173</f>
        <v>0</v>
      </c>
      <c r="MG175" s="2">
        <f t="shared" si="2901"/>
        <v>0</v>
      </c>
      <c r="MH175" s="2">
        <f t="shared" si="2902"/>
        <v>0</v>
      </c>
      <c r="MI175" s="41">
        <f t="shared" ref="MI175:MO175" si="4097">SUM(MI176:MI178)</f>
        <v>0</v>
      </c>
      <c r="MJ175" s="41">
        <f t="shared" si="4097"/>
        <v>0</v>
      </c>
      <c r="MK175" s="41">
        <f t="shared" si="4097"/>
        <v>0</v>
      </c>
      <c r="ML175" s="41">
        <f t="shared" si="4097"/>
        <v>0</v>
      </c>
      <c r="MM175" s="41">
        <f t="shared" si="4097"/>
        <v>0</v>
      </c>
      <c r="MN175" s="41">
        <f t="shared" si="4097"/>
        <v>0</v>
      </c>
      <c r="MO175" s="41">
        <f t="shared" si="4097"/>
        <v>0</v>
      </c>
      <c r="MP175" s="2">
        <f t="shared" si="2903"/>
        <v>0</v>
      </c>
      <c r="MQ175" s="2">
        <f t="shared" si="2904"/>
        <v>0</v>
      </c>
      <c r="MR175" s="41">
        <f>план!BN173</f>
        <v>0</v>
      </c>
      <c r="MS175" s="41">
        <f>план!BO173</f>
        <v>0</v>
      </c>
      <c r="MT175" s="2">
        <f t="shared" si="2905"/>
        <v>0</v>
      </c>
      <c r="MU175" s="2">
        <f t="shared" si="2906"/>
        <v>0</v>
      </c>
      <c r="MV175" s="41">
        <f t="shared" ref="MV175:NB175" si="4098">SUM(MV176:MV178)</f>
        <v>0</v>
      </c>
      <c r="MW175" s="41">
        <f t="shared" si="4098"/>
        <v>0</v>
      </c>
      <c r="MX175" s="41">
        <f t="shared" si="4098"/>
        <v>0</v>
      </c>
      <c r="MY175" s="41">
        <f t="shared" si="4098"/>
        <v>0</v>
      </c>
      <c r="MZ175" s="41">
        <f t="shared" si="4098"/>
        <v>0</v>
      </c>
      <c r="NA175" s="41">
        <f t="shared" si="4098"/>
        <v>0</v>
      </c>
      <c r="NB175" s="41">
        <f t="shared" si="4098"/>
        <v>0</v>
      </c>
      <c r="NC175" s="2">
        <f t="shared" si="2907"/>
        <v>0</v>
      </c>
      <c r="ND175" s="2">
        <f t="shared" si="2908"/>
        <v>0</v>
      </c>
      <c r="NE175" s="41">
        <f>план!BP173</f>
        <v>0</v>
      </c>
      <c r="NF175" s="41">
        <f>план!BQ173</f>
        <v>0</v>
      </c>
      <c r="NG175" s="2">
        <f t="shared" si="2909"/>
        <v>0</v>
      </c>
      <c r="NH175" s="2">
        <f t="shared" si="2910"/>
        <v>0</v>
      </c>
      <c r="NI175" s="41">
        <f t="shared" ref="NI175:NO175" si="4099">SUM(NI176:NI178)</f>
        <v>0</v>
      </c>
      <c r="NJ175" s="41">
        <f t="shared" si="4099"/>
        <v>0</v>
      </c>
      <c r="NK175" s="41">
        <f t="shared" si="4099"/>
        <v>0</v>
      </c>
      <c r="NL175" s="41">
        <f t="shared" si="4099"/>
        <v>0</v>
      </c>
      <c r="NM175" s="41">
        <f t="shared" si="4099"/>
        <v>0</v>
      </c>
      <c r="NN175" s="41">
        <f t="shared" si="4099"/>
        <v>0</v>
      </c>
      <c r="NO175" s="41">
        <f t="shared" si="4099"/>
        <v>0</v>
      </c>
      <c r="NP175" s="2">
        <f t="shared" si="2911"/>
        <v>0</v>
      </c>
      <c r="NQ175" s="2">
        <f t="shared" si="2912"/>
        <v>0</v>
      </c>
      <c r="NR175" s="41">
        <f>план!BR173</f>
        <v>0</v>
      </c>
      <c r="NS175" s="41">
        <f>план!BS173</f>
        <v>0</v>
      </c>
      <c r="NT175" s="2">
        <f t="shared" si="2913"/>
        <v>0</v>
      </c>
      <c r="NU175" s="2">
        <f t="shared" si="2914"/>
        <v>0</v>
      </c>
      <c r="NV175" s="41">
        <f t="shared" ref="NV175:OB175" si="4100">SUM(NV176:NV178)</f>
        <v>0</v>
      </c>
      <c r="NW175" s="41">
        <f t="shared" si="4100"/>
        <v>0</v>
      </c>
      <c r="NX175" s="41">
        <f t="shared" si="4100"/>
        <v>0</v>
      </c>
      <c r="NY175" s="41">
        <f t="shared" si="4100"/>
        <v>0</v>
      </c>
      <c r="NZ175" s="41">
        <f t="shared" si="4100"/>
        <v>0</v>
      </c>
      <c r="OA175" s="41">
        <f t="shared" si="4100"/>
        <v>0</v>
      </c>
      <c r="OB175" s="41">
        <f t="shared" si="4100"/>
        <v>0</v>
      </c>
      <c r="OC175" s="2">
        <f t="shared" si="2915"/>
        <v>0</v>
      </c>
      <c r="OD175" s="2">
        <f t="shared" si="2916"/>
        <v>0</v>
      </c>
      <c r="OE175" s="41">
        <f>план!BT173</f>
        <v>0</v>
      </c>
      <c r="OF175" s="41">
        <f>план!BU173</f>
        <v>0</v>
      </c>
      <c r="OG175" s="2">
        <f t="shared" si="2917"/>
        <v>0</v>
      </c>
      <c r="OH175" s="2">
        <f t="shared" si="2918"/>
        <v>0</v>
      </c>
      <c r="OI175" s="41">
        <f t="shared" ref="OI175:OO175" si="4101">SUM(OI176:OI178)</f>
        <v>0</v>
      </c>
      <c r="OJ175" s="41">
        <f t="shared" si="4101"/>
        <v>0</v>
      </c>
      <c r="OK175" s="41">
        <f t="shared" si="4101"/>
        <v>0</v>
      </c>
      <c r="OL175" s="41">
        <f t="shared" si="4101"/>
        <v>0</v>
      </c>
      <c r="OM175" s="41">
        <f t="shared" si="4101"/>
        <v>0</v>
      </c>
      <c r="ON175" s="41">
        <f t="shared" si="4101"/>
        <v>0</v>
      </c>
      <c r="OO175" s="41">
        <f t="shared" si="4101"/>
        <v>0</v>
      </c>
      <c r="OP175" s="2">
        <f t="shared" si="2919"/>
        <v>0</v>
      </c>
      <c r="OQ175" s="2">
        <f t="shared" si="2920"/>
        <v>0</v>
      </c>
      <c r="OR175" s="41">
        <f>план!BV173</f>
        <v>0</v>
      </c>
      <c r="OS175" s="41">
        <f>план!BW173</f>
        <v>0</v>
      </c>
      <c r="OT175" s="2">
        <f t="shared" si="2921"/>
        <v>0</v>
      </c>
      <c r="OU175" s="2">
        <f t="shared" si="2922"/>
        <v>0</v>
      </c>
      <c r="OV175" s="41">
        <f t="shared" ref="OV175:PB175" si="4102">SUM(OV176:OV178)</f>
        <v>0</v>
      </c>
      <c r="OW175" s="41">
        <f t="shared" si="4102"/>
        <v>0</v>
      </c>
      <c r="OX175" s="41">
        <f t="shared" si="4102"/>
        <v>0</v>
      </c>
      <c r="OY175" s="41">
        <f t="shared" si="4102"/>
        <v>0</v>
      </c>
      <c r="OZ175" s="41">
        <f t="shared" si="4102"/>
        <v>0</v>
      </c>
      <c r="PA175" s="41">
        <f t="shared" si="4102"/>
        <v>0</v>
      </c>
      <c r="PB175" s="41">
        <f t="shared" si="4102"/>
        <v>0</v>
      </c>
      <c r="PC175" s="2">
        <f t="shared" si="2923"/>
        <v>0</v>
      </c>
      <c r="PD175" s="2">
        <f t="shared" si="2924"/>
        <v>0</v>
      </c>
      <c r="PE175" s="41">
        <f>план!BX173</f>
        <v>0</v>
      </c>
      <c r="PF175" s="41">
        <f>план!BY173</f>
        <v>0</v>
      </c>
      <c r="PG175" s="2">
        <f t="shared" si="2925"/>
        <v>0</v>
      </c>
      <c r="PH175" s="2">
        <f t="shared" si="2926"/>
        <v>0</v>
      </c>
      <c r="PI175" s="41">
        <f t="shared" ref="PI175:PO175" si="4103">SUM(PI176:PI178)</f>
        <v>0</v>
      </c>
      <c r="PJ175" s="41">
        <f t="shared" si="4103"/>
        <v>0</v>
      </c>
      <c r="PK175" s="41">
        <f t="shared" si="4103"/>
        <v>0</v>
      </c>
      <c r="PL175" s="41">
        <f t="shared" si="4103"/>
        <v>0</v>
      </c>
      <c r="PM175" s="41">
        <f t="shared" si="4103"/>
        <v>0</v>
      </c>
      <c r="PN175" s="41">
        <f t="shared" si="4103"/>
        <v>0</v>
      </c>
      <c r="PO175" s="41">
        <f t="shared" si="4103"/>
        <v>0</v>
      </c>
      <c r="PP175" s="2">
        <f t="shared" si="2927"/>
        <v>0</v>
      </c>
      <c r="PQ175" s="2">
        <f t="shared" si="2928"/>
        <v>0</v>
      </c>
      <c r="PR175" s="41">
        <f>план!BZ173</f>
        <v>0</v>
      </c>
      <c r="PS175" s="41">
        <f>план!CA173</f>
        <v>0</v>
      </c>
      <c r="PT175" s="2">
        <f t="shared" si="2929"/>
        <v>0</v>
      </c>
      <c r="PU175" s="2">
        <f t="shared" si="2930"/>
        <v>0</v>
      </c>
      <c r="PV175" s="41">
        <f t="shared" ref="PV175:QB175" si="4104">SUM(PV176:PV178)</f>
        <v>0</v>
      </c>
      <c r="PW175" s="41">
        <f t="shared" si="4104"/>
        <v>0</v>
      </c>
      <c r="PX175" s="41">
        <f t="shared" si="4104"/>
        <v>0</v>
      </c>
      <c r="PY175" s="41">
        <f t="shared" si="4104"/>
        <v>0</v>
      </c>
      <c r="PZ175" s="41">
        <f t="shared" si="4104"/>
        <v>0</v>
      </c>
      <c r="QA175" s="41">
        <f t="shared" si="4104"/>
        <v>0</v>
      </c>
      <c r="QB175" s="41">
        <f t="shared" si="4104"/>
        <v>0</v>
      </c>
      <c r="QC175" s="2">
        <f t="shared" si="2931"/>
        <v>0</v>
      </c>
      <c r="QD175" s="2">
        <f t="shared" si="2932"/>
        <v>0</v>
      </c>
      <c r="QE175" s="41">
        <f>план!CB173</f>
        <v>0</v>
      </c>
      <c r="QF175" s="41">
        <f>план!CC173</f>
        <v>0</v>
      </c>
      <c r="QG175" s="2">
        <f t="shared" si="2933"/>
        <v>0</v>
      </c>
      <c r="QH175" s="2">
        <f t="shared" si="2934"/>
        <v>0</v>
      </c>
      <c r="QI175" s="41">
        <f t="shared" ref="QI175:QO175" si="4105">SUM(QI176:QI178)</f>
        <v>0</v>
      </c>
      <c r="QJ175" s="41">
        <f t="shared" si="4105"/>
        <v>0</v>
      </c>
      <c r="QK175" s="41">
        <f t="shared" si="4105"/>
        <v>0</v>
      </c>
      <c r="QL175" s="41">
        <f t="shared" si="4105"/>
        <v>0</v>
      </c>
      <c r="QM175" s="41">
        <f t="shared" si="4105"/>
        <v>0</v>
      </c>
      <c r="QN175" s="41">
        <f t="shared" si="4105"/>
        <v>0</v>
      </c>
      <c r="QO175" s="41">
        <f t="shared" si="4105"/>
        <v>0</v>
      </c>
      <c r="QP175" s="2">
        <f t="shared" si="2935"/>
        <v>0</v>
      </c>
      <c r="QQ175" s="2">
        <f t="shared" si="2936"/>
        <v>0</v>
      </c>
      <c r="QR175" s="41">
        <f>план!CD173</f>
        <v>0</v>
      </c>
      <c r="QS175" s="41">
        <f>план!CE173</f>
        <v>0</v>
      </c>
      <c r="QT175" s="2">
        <f t="shared" si="2937"/>
        <v>0</v>
      </c>
      <c r="QU175" s="2">
        <f t="shared" si="2938"/>
        <v>0</v>
      </c>
      <c r="QV175" s="41">
        <f t="shared" ref="QV175:RB175" si="4106">SUM(QV176:QV178)</f>
        <v>0</v>
      </c>
      <c r="QW175" s="41">
        <f t="shared" si="4106"/>
        <v>0</v>
      </c>
      <c r="QX175" s="41">
        <f t="shared" si="4106"/>
        <v>0</v>
      </c>
      <c r="QY175" s="41">
        <f t="shared" si="4106"/>
        <v>0</v>
      </c>
      <c r="QZ175" s="41">
        <f t="shared" si="4106"/>
        <v>0</v>
      </c>
      <c r="RA175" s="41">
        <f t="shared" si="4106"/>
        <v>0</v>
      </c>
      <c r="RB175" s="41">
        <f t="shared" si="4106"/>
        <v>0</v>
      </c>
      <c r="RC175" s="2">
        <f t="shared" si="2939"/>
        <v>0</v>
      </c>
      <c r="RD175" s="2">
        <f t="shared" si="2940"/>
        <v>0</v>
      </c>
      <c r="RE175" s="41">
        <f>план!CF173</f>
        <v>0</v>
      </c>
      <c r="RF175" s="41">
        <f>план!CG173</f>
        <v>0</v>
      </c>
      <c r="RG175" s="2">
        <f t="shared" si="2941"/>
        <v>0</v>
      </c>
      <c r="RH175" s="2">
        <f t="shared" si="2942"/>
        <v>0</v>
      </c>
      <c r="RI175" s="41">
        <f t="shared" ref="RI175:RO175" si="4107">SUM(RI176:RI178)</f>
        <v>0</v>
      </c>
      <c r="RJ175" s="41">
        <f t="shared" si="4107"/>
        <v>0</v>
      </c>
      <c r="RK175" s="41">
        <f t="shared" si="4107"/>
        <v>0</v>
      </c>
      <c r="RL175" s="41">
        <f t="shared" si="4107"/>
        <v>0</v>
      </c>
      <c r="RM175" s="41">
        <f t="shared" si="4107"/>
        <v>0</v>
      </c>
      <c r="RN175" s="41">
        <f t="shared" si="4107"/>
        <v>0</v>
      </c>
      <c r="RO175" s="41">
        <f t="shared" si="4107"/>
        <v>0</v>
      </c>
      <c r="RP175" s="2">
        <f t="shared" si="2943"/>
        <v>0</v>
      </c>
      <c r="RQ175" s="2">
        <f t="shared" si="2944"/>
        <v>0</v>
      </c>
      <c r="RR175" s="41">
        <f>план!CH173</f>
        <v>0</v>
      </c>
      <c r="RS175" s="41">
        <f>план!CI173</f>
        <v>0</v>
      </c>
      <c r="RT175" s="2">
        <f t="shared" si="2945"/>
        <v>0</v>
      </c>
      <c r="RU175" s="2">
        <f t="shared" si="2946"/>
        <v>0</v>
      </c>
      <c r="RV175" s="41">
        <f t="shared" ref="RV175:SB175" si="4108">SUM(RV176:RV178)</f>
        <v>0</v>
      </c>
      <c r="RW175" s="41">
        <f t="shared" si="4108"/>
        <v>0</v>
      </c>
      <c r="RX175" s="41">
        <f t="shared" si="4108"/>
        <v>0</v>
      </c>
      <c r="RY175" s="41">
        <f t="shared" si="4108"/>
        <v>0</v>
      </c>
      <c r="RZ175" s="41">
        <f t="shared" si="4108"/>
        <v>0</v>
      </c>
      <c r="SA175" s="41">
        <f t="shared" si="4108"/>
        <v>0</v>
      </c>
      <c r="SB175" s="41">
        <f t="shared" si="4108"/>
        <v>0</v>
      </c>
      <c r="SC175" s="2">
        <f t="shared" si="2947"/>
        <v>0</v>
      </c>
      <c r="SD175" s="2">
        <f t="shared" si="2948"/>
        <v>0</v>
      </c>
      <c r="SE175" s="41">
        <f>план!CJ173</f>
        <v>0</v>
      </c>
      <c r="SF175" s="41">
        <f>план!CK173</f>
        <v>0</v>
      </c>
      <c r="SG175" s="2">
        <f t="shared" si="2949"/>
        <v>0</v>
      </c>
      <c r="SH175" s="2">
        <f t="shared" si="2950"/>
        <v>0</v>
      </c>
      <c r="SI175" s="41">
        <f t="shared" ref="SI175:SO175" si="4109">SUM(SI176:SI178)</f>
        <v>0</v>
      </c>
      <c r="SJ175" s="41">
        <f t="shared" si="4109"/>
        <v>0</v>
      </c>
      <c r="SK175" s="41">
        <f t="shared" si="4109"/>
        <v>0</v>
      </c>
      <c r="SL175" s="41">
        <f t="shared" si="4109"/>
        <v>0</v>
      </c>
      <c r="SM175" s="41">
        <f t="shared" si="4109"/>
        <v>0</v>
      </c>
      <c r="SN175" s="41">
        <f t="shared" si="4109"/>
        <v>0</v>
      </c>
      <c r="SO175" s="41">
        <f t="shared" si="4109"/>
        <v>0</v>
      </c>
      <c r="SP175" s="2">
        <f t="shared" si="2951"/>
        <v>0</v>
      </c>
      <c r="SQ175" s="2">
        <f t="shared" si="2952"/>
        <v>0</v>
      </c>
      <c r="SR175" s="41">
        <f>план!CL173</f>
        <v>0</v>
      </c>
      <c r="SS175" s="41">
        <f>план!CM173</f>
        <v>0</v>
      </c>
      <c r="ST175" s="2">
        <f t="shared" si="2953"/>
        <v>0</v>
      </c>
      <c r="SU175" s="2">
        <f t="shared" si="2954"/>
        <v>0</v>
      </c>
      <c r="SV175" s="41">
        <f t="shared" ref="SV175:TB175" si="4110">SUM(SV176:SV178)</f>
        <v>0</v>
      </c>
      <c r="SW175" s="41">
        <f t="shared" si="4110"/>
        <v>0</v>
      </c>
      <c r="SX175" s="41">
        <f t="shared" si="4110"/>
        <v>0</v>
      </c>
      <c r="SY175" s="41">
        <f t="shared" si="4110"/>
        <v>0</v>
      </c>
      <c r="SZ175" s="41">
        <f t="shared" si="4110"/>
        <v>0</v>
      </c>
      <c r="TA175" s="41">
        <f t="shared" si="4110"/>
        <v>0</v>
      </c>
      <c r="TB175" s="41">
        <f t="shared" si="4110"/>
        <v>0</v>
      </c>
      <c r="TC175" s="2">
        <f t="shared" si="2955"/>
        <v>0</v>
      </c>
      <c r="TD175" s="2">
        <f t="shared" si="2956"/>
        <v>0</v>
      </c>
      <c r="TE175" s="41">
        <f>план!CN173</f>
        <v>0</v>
      </c>
      <c r="TF175" s="41">
        <f>план!CO173</f>
        <v>0</v>
      </c>
      <c r="TG175" s="2">
        <f t="shared" si="2957"/>
        <v>0</v>
      </c>
      <c r="TH175" s="2">
        <f t="shared" si="2958"/>
        <v>0</v>
      </c>
      <c r="TI175" s="41">
        <f t="shared" ref="TI175:TO175" si="4111">SUM(TI176:TI178)</f>
        <v>0</v>
      </c>
      <c r="TJ175" s="41">
        <f t="shared" si="4111"/>
        <v>0</v>
      </c>
      <c r="TK175" s="41">
        <f t="shared" si="4111"/>
        <v>0</v>
      </c>
      <c r="TL175" s="41">
        <f t="shared" si="4111"/>
        <v>0</v>
      </c>
      <c r="TM175" s="41">
        <f t="shared" si="4111"/>
        <v>0</v>
      </c>
      <c r="TN175" s="41">
        <f t="shared" si="4111"/>
        <v>0</v>
      </c>
      <c r="TO175" s="41">
        <f t="shared" si="4111"/>
        <v>0</v>
      </c>
      <c r="TP175" s="2">
        <f t="shared" si="2959"/>
        <v>0</v>
      </c>
      <c r="TQ175" s="2">
        <f t="shared" si="2960"/>
        <v>0</v>
      </c>
      <c r="TR175" s="41">
        <f>план!CP173</f>
        <v>0</v>
      </c>
      <c r="TS175" s="41">
        <f>план!CQ173</f>
        <v>0</v>
      </c>
      <c r="TT175" s="2">
        <f t="shared" si="2961"/>
        <v>0</v>
      </c>
      <c r="TU175" s="2">
        <f t="shared" si="2962"/>
        <v>0</v>
      </c>
      <c r="TV175" s="41">
        <f t="shared" ref="TV175:UB175" si="4112">SUM(TV176:TV178)</f>
        <v>0</v>
      </c>
      <c r="TW175" s="41">
        <f t="shared" si="4112"/>
        <v>0</v>
      </c>
      <c r="TX175" s="41">
        <f t="shared" si="4112"/>
        <v>0</v>
      </c>
      <c r="TY175" s="41">
        <f t="shared" si="4112"/>
        <v>0</v>
      </c>
      <c r="TZ175" s="41">
        <f t="shared" si="4112"/>
        <v>0</v>
      </c>
      <c r="UA175" s="41">
        <f t="shared" si="4112"/>
        <v>0</v>
      </c>
      <c r="UB175" s="41">
        <f t="shared" si="4112"/>
        <v>0</v>
      </c>
      <c r="UC175" s="2">
        <f t="shared" si="2963"/>
        <v>0</v>
      </c>
      <c r="UD175" s="2">
        <f t="shared" si="2964"/>
        <v>0</v>
      </c>
      <c r="UE175" s="41">
        <f>план!CR173</f>
        <v>0</v>
      </c>
      <c r="UF175" s="41">
        <f>план!CS173</f>
        <v>0</v>
      </c>
      <c r="UG175" s="2">
        <f t="shared" si="2965"/>
        <v>0</v>
      </c>
      <c r="UH175" s="2">
        <f t="shared" si="2966"/>
        <v>0</v>
      </c>
      <c r="UI175" s="41">
        <f t="shared" ref="UI175:UO175" si="4113">SUM(UI176:UI178)</f>
        <v>0</v>
      </c>
      <c r="UJ175" s="41">
        <f t="shared" si="4113"/>
        <v>0</v>
      </c>
      <c r="UK175" s="40">
        <f t="shared" si="4113"/>
        <v>0</v>
      </c>
      <c r="UL175" s="40">
        <f t="shared" si="4113"/>
        <v>0</v>
      </c>
      <c r="UM175" s="41">
        <f t="shared" si="4113"/>
        <v>0</v>
      </c>
      <c r="UN175" s="41">
        <f t="shared" si="4113"/>
        <v>0</v>
      </c>
      <c r="UO175" s="41">
        <f t="shared" si="4113"/>
        <v>0</v>
      </c>
      <c r="UP175" s="2">
        <f t="shared" si="2967"/>
        <v>0</v>
      </c>
      <c r="UQ175" s="2">
        <f t="shared" si="2968"/>
        <v>0</v>
      </c>
      <c r="UR175" s="170">
        <f>план!CT173</f>
        <v>0</v>
      </c>
      <c r="US175" s="170">
        <f>план!CU173</f>
        <v>0</v>
      </c>
      <c r="UT175" s="2">
        <f t="shared" si="2969"/>
        <v>0</v>
      </c>
      <c r="UU175" s="2">
        <f t="shared" si="2970"/>
        <v>0</v>
      </c>
      <c r="UV175" s="41">
        <f t="shared" ref="UV175:VB175" si="4114">SUM(UV176:UV178)</f>
        <v>0</v>
      </c>
      <c r="UW175" s="41">
        <f t="shared" si="4114"/>
        <v>0</v>
      </c>
      <c r="UX175" s="41">
        <f t="shared" si="4114"/>
        <v>0</v>
      </c>
      <c r="UY175" s="41">
        <f t="shared" si="4114"/>
        <v>0</v>
      </c>
      <c r="UZ175" s="41">
        <f t="shared" si="4114"/>
        <v>0</v>
      </c>
      <c r="VA175" s="41">
        <f t="shared" si="4114"/>
        <v>0</v>
      </c>
      <c r="VB175" s="41">
        <f t="shared" si="4114"/>
        <v>0</v>
      </c>
      <c r="VC175" s="2">
        <f t="shared" si="2971"/>
        <v>0</v>
      </c>
      <c r="VD175" s="2">
        <f t="shared" si="2972"/>
        <v>0</v>
      </c>
      <c r="VE175" s="41">
        <f>план!CV173</f>
        <v>0</v>
      </c>
      <c r="VF175" s="41">
        <f>план!CW173</f>
        <v>0</v>
      </c>
      <c r="VG175" s="2">
        <f t="shared" si="2973"/>
        <v>0</v>
      </c>
      <c r="VH175" s="2">
        <f t="shared" si="2974"/>
        <v>0</v>
      </c>
      <c r="VI175" s="41">
        <f t="shared" ref="VI175:VO175" si="4115">SUM(VI176:VI178)</f>
        <v>0</v>
      </c>
      <c r="VJ175" s="41">
        <f t="shared" si="4115"/>
        <v>0</v>
      </c>
      <c r="VK175" s="40">
        <f t="shared" si="4115"/>
        <v>0</v>
      </c>
      <c r="VL175" s="40">
        <f t="shared" si="4115"/>
        <v>0</v>
      </c>
      <c r="VM175" s="41">
        <f t="shared" si="4115"/>
        <v>0</v>
      </c>
      <c r="VN175" s="41">
        <f t="shared" si="4115"/>
        <v>0</v>
      </c>
      <c r="VO175" s="41">
        <f t="shared" si="4115"/>
        <v>0</v>
      </c>
      <c r="VP175" s="2">
        <f t="shared" si="2975"/>
        <v>0</v>
      </c>
      <c r="VQ175" s="2">
        <f t="shared" si="2976"/>
        <v>0</v>
      </c>
      <c r="VR175" s="41">
        <f>план!CX173</f>
        <v>0</v>
      </c>
      <c r="VS175" s="41">
        <f>план!CY173</f>
        <v>0</v>
      </c>
      <c r="VT175" s="2">
        <f t="shared" si="2977"/>
        <v>0</v>
      </c>
      <c r="VU175" s="2">
        <f t="shared" si="2978"/>
        <v>0</v>
      </c>
      <c r="VV175" s="41">
        <f t="shared" ref="VV175:WB175" si="4116">SUM(VV176:VV178)</f>
        <v>0</v>
      </c>
      <c r="VW175" s="41">
        <f t="shared" si="4116"/>
        <v>0</v>
      </c>
      <c r="VX175" s="41">
        <f t="shared" si="4116"/>
        <v>0</v>
      </c>
      <c r="VY175" s="41">
        <f t="shared" si="4116"/>
        <v>0</v>
      </c>
      <c r="VZ175" s="41">
        <f t="shared" si="4116"/>
        <v>0</v>
      </c>
      <c r="WA175" s="41">
        <f t="shared" si="4116"/>
        <v>0</v>
      </c>
      <c r="WB175" s="41">
        <f t="shared" si="4116"/>
        <v>0</v>
      </c>
      <c r="WC175" s="2">
        <f t="shared" si="2979"/>
        <v>0</v>
      </c>
      <c r="WD175" s="2">
        <f t="shared" si="2980"/>
        <v>0</v>
      </c>
      <c r="WE175" s="41">
        <f>план!CZ173</f>
        <v>0</v>
      </c>
      <c r="WF175" s="41">
        <f>план!DA173</f>
        <v>0</v>
      </c>
      <c r="WG175" s="2">
        <f t="shared" si="2981"/>
        <v>0</v>
      </c>
      <c r="WH175" s="2">
        <f t="shared" si="2982"/>
        <v>0</v>
      </c>
      <c r="WI175" s="41">
        <f t="shared" ref="WI175:WO175" si="4117">SUM(WI176:WI178)</f>
        <v>0</v>
      </c>
      <c r="WJ175" s="41">
        <f t="shared" si="4117"/>
        <v>0</v>
      </c>
      <c r="WK175" s="41">
        <f t="shared" si="4117"/>
        <v>0</v>
      </c>
      <c r="WL175" s="41">
        <f t="shared" si="4117"/>
        <v>0</v>
      </c>
      <c r="WM175" s="41">
        <f t="shared" si="4117"/>
        <v>0</v>
      </c>
      <c r="WN175" s="41">
        <f t="shared" si="4117"/>
        <v>0</v>
      </c>
      <c r="WO175" s="41">
        <f t="shared" si="4117"/>
        <v>0</v>
      </c>
      <c r="WP175" s="2">
        <f t="shared" si="3098"/>
        <v>0</v>
      </c>
      <c r="WQ175" s="2">
        <f t="shared" si="2983"/>
        <v>0</v>
      </c>
      <c r="WR175" s="41">
        <f>план!DB173</f>
        <v>0</v>
      </c>
      <c r="WS175" s="41">
        <f>план!DC173</f>
        <v>0</v>
      </c>
      <c r="WT175" s="2">
        <f t="shared" si="2984"/>
        <v>0</v>
      </c>
      <c r="WU175" s="2">
        <f t="shared" si="2985"/>
        <v>0</v>
      </c>
      <c r="WV175" s="41">
        <f t="shared" ref="WV175:XB175" si="4118">SUM(WV176:WV178)</f>
        <v>0</v>
      </c>
      <c r="WW175" s="41">
        <f t="shared" si="4118"/>
        <v>0</v>
      </c>
      <c r="WX175" s="41">
        <f t="shared" si="4118"/>
        <v>0</v>
      </c>
      <c r="WY175" s="41">
        <f t="shared" si="4118"/>
        <v>0</v>
      </c>
      <c r="WZ175" s="41">
        <f t="shared" si="4118"/>
        <v>0</v>
      </c>
      <c r="XA175" s="41">
        <f t="shared" si="4118"/>
        <v>0</v>
      </c>
      <c r="XB175" s="41">
        <f t="shared" si="4118"/>
        <v>0</v>
      </c>
      <c r="XC175" s="2">
        <f t="shared" si="2986"/>
        <v>0</v>
      </c>
      <c r="XD175" s="2">
        <f t="shared" si="2987"/>
        <v>0</v>
      </c>
      <c r="XE175" s="41">
        <f>план!DD173</f>
        <v>0</v>
      </c>
      <c r="XF175" s="41">
        <f>план!DE173</f>
        <v>0</v>
      </c>
      <c r="XG175" s="2">
        <f t="shared" si="2988"/>
        <v>0</v>
      </c>
      <c r="XH175" s="2">
        <f t="shared" si="2989"/>
        <v>0</v>
      </c>
      <c r="XI175" s="41">
        <f t="shared" ref="XI175:XO175" si="4119">SUM(XI176:XI178)</f>
        <v>0</v>
      </c>
      <c r="XJ175" s="41">
        <f t="shared" si="4119"/>
        <v>0</v>
      </c>
      <c r="XK175" s="40">
        <f t="shared" si="4119"/>
        <v>0</v>
      </c>
      <c r="XL175" s="40">
        <f t="shared" si="4119"/>
        <v>0</v>
      </c>
      <c r="XM175" s="41">
        <f t="shared" si="4119"/>
        <v>0</v>
      </c>
      <c r="XN175" s="41">
        <f t="shared" si="4119"/>
        <v>0</v>
      </c>
      <c r="XO175" s="41">
        <f t="shared" si="4119"/>
        <v>0</v>
      </c>
      <c r="XP175" s="2">
        <f t="shared" si="2990"/>
        <v>0</v>
      </c>
      <c r="XQ175" s="2">
        <f t="shared" si="2991"/>
        <v>0</v>
      </c>
      <c r="XR175" s="41">
        <f>план!DF173</f>
        <v>0</v>
      </c>
      <c r="XS175" s="41">
        <f>план!DG173</f>
        <v>0</v>
      </c>
      <c r="XT175" s="2">
        <f t="shared" si="2992"/>
        <v>0</v>
      </c>
      <c r="XU175" s="2">
        <f t="shared" si="2993"/>
        <v>0</v>
      </c>
      <c r="XV175" s="41">
        <f t="shared" ref="XV175:YB175" si="4120">SUM(XV176:XV178)</f>
        <v>0</v>
      </c>
      <c r="XW175" s="41">
        <f t="shared" si="4120"/>
        <v>0</v>
      </c>
      <c r="XX175" s="41">
        <f t="shared" si="4120"/>
        <v>0</v>
      </c>
      <c r="XY175" s="41">
        <f t="shared" si="4120"/>
        <v>0</v>
      </c>
      <c r="XZ175" s="41">
        <f t="shared" si="4120"/>
        <v>0</v>
      </c>
      <c r="YA175" s="41">
        <f t="shared" si="4120"/>
        <v>0</v>
      </c>
      <c r="YB175" s="41">
        <f t="shared" si="4120"/>
        <v>0</v>
      </c>
      <c r="YC175" s="2">
        <f t="shared" si="2994"/>
        <v>0</v>
      </c>
      <c r="YD175" s="2">
        <f t="shared" si="2995"/>
        <v>0</v>
      </c>
      <c r="YE175" s="41">
        <f>план!DH173</f>
        <v>0</v>
      </c>
      <c r="YF175" s="41">
        <f>план!DI173</f>
        <v>0</v>
      </c>
      <c r="YG175" s="2">
        <f t="shared" si="2996"/>
        <v>0</v>
      </c>
      <c r="YH175" s="2">
        <f t="shared" si="2997"/>
        <v>0</v>
      </c>
      <c r="YI175" s="41">
        <f t="shared" ref="YI175:YO175" si="4121">SUM(YI176:YI178)</f>
        <v>0</v>
      </c>
      <c r="YJ175" s="41">
        <f t="shared" si="4121"/>
        <v>0</v>
      </c>
      <c r="YK175" s="40">
        <f t="shared" si="4121"/>
        <v>0</v>
      </c>
      <c r="YL175" s="40">
        <f t="shared" si="4121"/>
        <v>0</v>
      </c>
      <c r="YM175" s="41">
        <f t="shared" si="4121"/>
        <v>0</v>
      </c>
      <c r="YN175" s="41">
        <f t="shared" si="4121"/>
        <v>0</v>
      </c>
      <c r="YO175" s="41">
        <f t="shared" si="4121"/>
        <v>0</v>
      </c>
      <c r="YP175" s="2">
        <f t="shared" si="2998"/>
        <v>0</v>
      </c>
      <c r="YQ175" s="2">
        <f t="shared" si="2999"/>
        <v>0</v>
      </c>
      <c r="YR175" s="41">
        <f>план!DJ173</f>
        <v>0</v>
      </c>
      <c r="YS175" s="41">
        <f>план!DK173</f>
        <v>0</v>
      </c>
      <c r="YT175" s="2">
        <f t="shared" si="3000"/>
        <v>0</v>
      </c>
      <c r="YU175" s="2">
        <f t="shared" si="3001"/>
        <v>0</v>
      </c>
      <c r="YV175" s="41">
        <f t="shared" ref="YV175:ZB175" si="4122">SUM(YV176:YV178)</f>
        <v>0</v>
      </c>
      <c r="YW175" s="41">
        <f t="shared" si="4122"/>
        <v>0</v>
      </c>
      <c r="YX175" s="40">
        <f t="shared" si="4122"/>
        <v>0</v>
      </c>
      <c r="YY175" s="40">
        <f t="shared" si="4122"/>
        <v>0</v>
      </c>
      <c r="YZ175" s="41">
        <f t="shared" si="4122"/>
        <v>0</v>
      </c>
      <c r="ZA175" s="41">
        <f t="shared" si="4122"/>
        <v>0</v>
      </c>
      <c r="ZB175" s="41">
        <f t="shared" si="4122"/>
        <v>0</v>
      </c>
      <c r="ZC175" s="2">
        <f t="shared" si="3002"/>
        <v>0</v>
      </c>
      <c r="ZD175" s="2">
        <f t="shared" si="3003"/>
        <v>0</v>
      </c>
      <c r="ZE175" s="41">
        <f>план!DL173</f>
        <v>0</v>
      </c>
      <c r="ZF175" s="41">
        <f>план!DM173</f>
        <v>0</v>
      </c>
      <c r="ZG175" s="2">
        <f t="shared" si="3004"/>
        <v>0</v>
      </c>
      <c r="ZH175" s="2">
        <f t="shared" si="3005"/>
        <v>0</v>
      </c>
      <c r="ZI175" s="41">
        <f t="shared" ref="ZI175:ZO175" si="4123">SUM(ZI176:ZI178)</f>
        <v>0</v>
      </c>
      <c r="ZJ175" s="41">
        <f t="shared" si="4123"/>
        <v>0</v>
      </c>
      <c r="ZK175" s="41">
        <f t="shared" si="4123"/>
        <v>0</v>
      </c>
      <c r="ZL175" s="41">
        <f t="shared" si="4123"/>
        <v>0</v>
      </c>
      <c r="ZM175" s="41">
        <f t="shared" si="4123"/>
        <v>0</v>
      </c>
      <c r="ZN175" s="41">
        <f t="shared" si="4123"/>
        <v>0</v>
      </c>
      <c r="ZO175" s="41">
        <f t="shared" si="4123"/>
        <v>0</v>
      </c>
      <c r="ZP175" s="2">
        <f t="shared" si="3006"/>
        <v>0</v>
      </c>
      <c r="ZQ175" s="2">
        <f t="shared" si="3007"/>
        <v>0</v>
      </c>
      <c r="ZR175" s="41">
        <f>план!DN173</f>
        <v>0</v>
      </c>
      <c r="ZS175" s="41">
        <f>план!DO173</f>
        <v>0</v>
      </c>
      <c r="ZT175" s="2">
        <f t="shared" si="3008"/>
        <v>0</v>
      </c>
      <c r="ZU175" s="2">
        <f t="shared" si="3009"/>
        <v>0</v>
      </c>
      <c r="ZV175" s="41">
        <f t="shared" ref="ZV175:AAB175" si="4124">SUM(ZV176:ZV178)</f>
        <v>0</v>
      </c>
      <c r="ZW175" s="41">
        <f t="shared" si="4124"/>
        <v>0</v>
      </c>
      <c r="ZX175" s="41">
        <f t="shared" si="4124"/>
        <v>0</v>
      </c>
      <c r="ZY175" s="41">
        <f t="shared" si="4124"/>
        <v>0</v>
      </c>
      <c r="ZZ175" s="41">
        <f t="shared" si="4124"/>
        <v>0</v>
      </c>
      <c r="AAA175" s="41">
        <f t="shared" si="4124"/>
        <v>0</v>
      </c>
      <c r="AAB175" s="41">
        <f t="shared" si="4124"/>
        <v>0</v>
      </c>
      <c r="AAC175" s="2">
        <f t="shared" si="3010"/>
        <v>0</v>
      </c>
      <c r="AAD175" s="2">
        <f t="shared" si="3011"/>
        <v>0</v>
      </c>
      <c r="AAE175" s="41">
        <f>план!DP173</f>
        <v>0</v>
      </c>
      <c r="AAF175" s="41">
        <f>план!DQ173</f>
        <v>0</v>
      </c>
      <c r="AAG175" s="2">
        <f t="shared" si="3012"/>
        <v>0</v>
      </c>
      <c r="AAH175" s="2">
        <f t="shared" si="3013"/>
        <v>0</v>
      </c>
      <c r="AAI175" s="41">
        <f t="shared" ref="AAI175:AAO175" si="4125">SUM(AAI176:AAI178)</f>
        <v>0</v>
      </c>
      <c r="AAJ175" s="41">
        <f t="shared" si="4125"/>
        <v>0</v>
      </c>
      <c r="AAK175" s="40">
        <f t="shared" si="4125"/>
        <v>0</v>
      </c>
      <c r="AAL175" s="40">
        <f t="shared" si="4125"/>
        <v>0</v>
      </c>
      <c r="AAM175" s="41">
        <f t="shared" si="4125"/>
        <v>0</v>
      </c>
      <c r="AAN175" s="41">
        <f t="shared" si="4125"/>
        <v>0</v>
      </c>
      <c r="AAO175" s="41">
        <f t="shared" si="4125"/>
        <v>0</v>
      </c>
      <c r="AAP175" s="2">
        <f t="shared" si="3014"/>
        <v>0</v>
      </c>
      <c r="AAQ175" s="2">
        <f t="shared" si="3015"/>
        <v>0</v>
      </c>
      <c r="AAR175" s="41">
        <f>план!DR173</f>
        <v>0</v>
      </c>
      <c r="AAS175" s="41">
        <f>план!DS173</f>
        <v>0</v>
      </c>
      <c r="AAT175" s="2">
        <f t="shared" si="3016"/>
        <v>0</v>
      </c>
      <c r="AAU175" s="2">
        <f t="shared" si="3017"/>
        <v>0</v>
      </c>
      <c r="AAV175" s="41">
        <f t="shared" ref="AAV175:ABB175" si="4126">SUM(AAV176:AAV178)</f>
        <v>0</v>
      </c>
      <c r="AAW175" s="41">
        <f t="shared" si="4126"/>
        <v>0</v>
      </c>
      <c r="AAX175" s="41">
        <f t="shared" si="4126"/>
        <v>0</v>
      </c>
      <c r="AAY175" s="41">
        <f t="shared" si="4126"/>
        <v>0</v>
      </c>
      <c r="AAZ175" s="41">
        <f t="shared" si="4126"/>
        <v>0</v>
      </c>
      <c r="ABA175" s="41">
        <f t="shared" si="4126"/>
        <v>0</v>
      </c>
      <c r="ABB175" s="41">
        <f t="shared" si="4126"/>
        <v>0</v>
      </c>
      <c r="ABC175" s="2">
        <f t="shared" si="3018"/>
        <v>0</v>
      </c>
      <c r="ABD175" s="2">
        <f t="shared" si="3019"/>
        <v>0</v>
      </c>
      <c r="ABE175" s="41">
        <f>план!DT173</f>
        <v>0</v>
      </c>
      <c r="ABF175" s="41">
        <f>план!DU173</f>
        <v>0</v>
      </c>
      <c r="ABG175" s="2">
        <f t="shared" si="3020"/>
        <v>0</v>
      </c>
      <c r="ABH175" s="2">
        <f t="shared" si="3021"/>
        <v>0</v>
      </c>
      <c r="ABI175" s="41">
        <f t="shared" ref="ABI175:ABO175" si="4127">SUM(ABI176:ABI178)</f>
        <v>0</v>
      </c>
      <c r="ABJ175" s="41">
        <f t="shared" si="4127"/>
        <v>0</v>
      </c>
      <c r="ABK175" s="41">
        <f t="shared" si="4127"/>
        <v>0</v>
      </c>
      <c r="ABL175" s="41">
        <f t="shared" si="4127"/>
        <v>0</v>
      </c>
      <c r="ABM175" s="41">
        <f t="shared" si="4127"/>
        <v>0</v>
      </c>
      <c r="ABN175" s="41">
        <f t="shared" si="4127"/>
        <v>0</v>
      </c>
      <c r="ABO175" s="41">
        <f t="shared" si="4127"/>
        <v>0</v>
      </c>
      <c r="ABP175" s="2">
        <f t="shared" si="3022"/>
        <v>0</v>
      </c>
      <c r="ABQ175" s="2">
        <f t="shared" si="3023"/>
        <v>0</v>
      </c>
      <c r="ABR175" s="41">
        <f>план!DV173</f>
        <v>0</v>
      </c>
      <c r="ABS175" s="41">
        <f>план!DW173</f>
        <v>0</v>
      </c>
      <c r="ABT175" s="2">
        <f t="shared" si="3024"/>
        <v>0</v>
      </c>
      <c r="ABU175" s="2">
        <f t="shared" si="3025"/>
        <v>0</v>
      </c>
      <c r="ABV175" s="41">
        <f t="shared" ref="ABV175:ACB175" si="4128">SUM(ABV176:ABV178)</f>
        <v>0</v>
      </c>
      <c r="ABW175" s="41">
        <f t="shared" si="4128"/>
        <v>0</v>
      </c>
      <c r="ABX175" s="41">
        <f t="shared" si="4128"/>
        <v>0</v>
      </c>
      <c r="ABY175" s="41">
        <f t="shared" si="4128"/>
        <v>0</v>
      </c>
      <c r="ABZ175" s="41">
        <f t="shared" si="4128"/>
        <v>0</v>
      </c>
      <c r="ACA175" s="41">
        <f t="shared" si="4128"/>
        <v>0</v>
      </c>
      <c r="ACB175" s="41">
        <f t="shared" si="4128"/>
        <v>0</v>
      </c>
      <c r="ACC175" s="2">
        <f t="shared" si="3026"/>
        <v>0</v>
      </c>
      <c r="ACD175" s="2">
        <f t="shared" si="3027"/>
        <v>0</v>
      </c>
      <c r="ACE175" s="41">
        <f>план!DX173</f>
        <v>0</v>
      </c>
      <c r="ACF175" s="41">
        <f>план!DY173</f>
        <v>0</v>
      </c>
      <c r="ACG175" s="2">
        <f t="shared" si="3028"/>
        <v>0</v>
      </c>
      <c r="ACH175" s="2">
        <f t="shared" si="3029"/>
        <v>0</v>
      </c>
      <c r="ACI175" s="41">
        <f t="shared" ref="ACI175:ACO175" si="4129">SUM(ACI176:ACI178)</f>
        <v>0</v>
      </c>
      <c r="ACJ175" s="41">
        <f t="shared" si="4129"/>
        <v>0</v>
      </c>
      <c r="ACK175" s="41">
        <f t="shared" si="4129"/>
        <v>0</v>
      </c>
      <c r="ACL175" s="41">
        <f t="shared" si="4129"/>
        <v>0</v>
      </c>
      <c r="ACM175" s="41">
        <f t="shared" si="4129"/>
        <v>0</v>
      </c>
      <c r="ACN175" s="41">
        <f t="shared" si="4129"/>
        <v>0</v>
      </c>
      <c r="ACO175" s="41">
        <f t="shared" si="4129"/>
        <v>0</v>
      </c>
      <c r="ACP175" s="2">
        <f t="shared" si="3107"/>
        <v>0</v>
      </c>
      <c r="ACQ175" s="2">
        <f t="shared" si="3108"/>
        <v>0</v>
      </c>
      <c r="ACR175" s="41">
        <f>план!DZ173</f>
        <v>0</v>
      </c>
      <c r="ACS175" s="41">
        <f>план!EA173</f>
        <v>0</v>
      </c>
      <c r="ACT175" s="2">
        <f t="shared" si="3030"/>
        <v>0</v>
      </c>
      <c r="ACU175" s="2">
        <f t="shared" si="3031"/>
        <v>0</v>
      </c>
      <c r="ACV175" s="41">
        <f t="shared" ref="ACV175:ADB175" si="4130">SUM(ACV176:ACV178)</f>
        <v>0</v>
      </c>
      <c r="ACW175" s="41">
        <f t="shared" si="4130"/>
        <v>0</v>
      </c>
      <c r="ACX175" s="41">
        <f t="shared" si="4130"/>
        <v>0</v>
      </c>
      <c r="ACY175" s="41">
        <f t="shared" si="4130"/>
        <v>0</v>
      </c>
      <c r="ACZ175" s="41">
        <f t="shared" si="4130"/>
        <v>0</v>
      </c>
      <c r="ADA175" s="41">
        <f t="shared" si="4130"/>
        <v>0</v>
      </c>
      <c r="ADB175" s="41">
        <f t="shared" si="4130"/>
        <v>0</v>
      </c>
      <c r="ADC175" s="2">
        <f t="shared" si="3032"/>
        <v>0</v>
      </c>
      <c r="ADD175" s="2">
        <f t="shared" si="3033"/>
        <v>0</v>
      </c>
      <c r="ADE175" s="41">
        <f>план!EB173</f>
        <v>0</v>
      </c>
      <c r="ADF175" s="41">
        <f>план!EC173</f>
        <v>0</v>
      </c>
      <c r="ADG175" s="2">
        <f t="shared" si="3034"/>
        <v>0</v>
      </c>
      <c r="ADH175" s="2">
        <f t="shared" si="3035"/>
        <v>0</v>
      </c>
      <c r="ADI175" s="41">
        <f t="shared" ref="ADI175:ADO175" si="4131">SUM(ADI176:ADI178)</f>
        <v>0</v>
      </c>
      <c r="ADJ175" s="41">
        <f t="shared" si="4131"/>
        <v>0</v>
      </c>
      <c r="ADK175" s="41">
        <f t="shared" si="4131"/>
        <v>0</v>
      </c>
      <c r="ADL175" s="41">
        <f t="shared" si="4131"/>
        <v>0</v>
      </c>
      <c r="ADM175" s="41">
        <f t="shared" si="4131"/>
        <v>0</v>
      </c>
      <c r="ADN175" s="41">
        <f t="shared" si="4131"/>
        <v>0</v>
      </c>
      <c r="ADO175" s="41">
        <f t="shared" si="4131"/>
        <v>0</v>
      </c>
      <c r="ADP175" s="2">
        <f t="shared" si="3036"/>
        <v>0</v>
      </c>
      <c r="ADQ175" s="2">
        <f t="shared" si="3037"/>
        <v>0</v>
      </c>
      <c r="ADR175" s="41">
        <f>план!ED173</f>
        <v>10</v>
      </c>
      <c r="ADS175" s="41">
        <f>план!EE173</f>
        <v>295276.79999999999</v>
      </c>
      <c r="ADT175" s="2">
        <f t="shared" si="3038"/>
        <v>5.8333333333333339</v>
      </c>
      <c r="ADU175" s="2">
        <f t="shared" si="3039"/>
        <v>172244.8</v>
      </c>
      <c r="ADV175" s="41">
        <f t="shared" ref="ADV175:AEB175" si="4132">SUM(ADV176:ADV178)</f>
        <v>5</v>
      </c>
      <c r="ADW175" s="41">
        <f t="shared" si="4132"/>
        <v>138753.88999999998</v>
      </c>
      <c r="ADX175" s="41">
        <f t="shared" si="4132"/>
        <v>0</v>
      </c>
      <c r="ADY175" s="41">
        <f t="shared" si="4132"/>
        <v>0</v>
      </c>
      <c r="ADZ175" s="41">
        <f t="shared" si="4132"/>
        <v>15.600000000000001</v>
      </c>
      <c r="AEA175" s="41">
        <f t="shared" si="4132"/>
        <v>9.1000000000000014</v>
      </c>
      <c r="AEB175" s="41">
        <f t="shared" si="4132"/>
        <v>7.8000000000000007</v>
      </c>
      <c r="AEC175" s="2">
        <f t="shared" si="3040"/>
        <v>-0.83333333333333393</v>
      </c>
      <c r="AED175" s="2">
        <f t="shared" si="3041"/>
        <v>-33490.910000000003</v>
      </c>
      <c r="AEE175" s="41">
        <f>план!EF173</f>
        <v>0</v>
      </c>
      <c r="AEF175" s="41">
        <f>план!EG173</f>
        <v>0</v>
      </c>
      <c r="AEG175" s="2">
        <f t="shared" si="3042"/>
        <v>0</v>
      </c>
      <c r="AEH175" s="2">
        <f t="shared" si="3043"/>
        <v>0</v>
      </c>
      <c r="AEI175" s="41">
        <f t="shared" ref="AEI175:AEO175" si="4133">SUM(AEI176:AEI178)</f>
        <v>0</v>
      </c>
      <c r="AEJ175" s="41">
        <f t="shared" si="4133"/>
        <v>0</v>
      </c>
      <c r="AEK175" s="41">
        <f t="shared" si="4133"/>
        <v>0</v>
      </c>
      <c r="AEL175" s="41">
        <f t="shared" si="4133"/>
        <v>0</v>
      </c>
      <c r="AEM175" s="41">
        <f t="shared" si="4133"/>
        <v>0</v>
      </c>
      <c r="AEN175" s="41">
        <f t="shared" si="4133"/>
        <v>0</v>
      </c>
      <c r="AEO175" s="41">
        <f t="shared" si="4133"/>
        <v>0</v>
      </c>
      <c r="AEP175" s="2">
        <f t="shared" si="3044"/>
        <v>0</v>
      </c>
      <c r="AEQ175" s="2">
        <f t="shared" si="3045"/>
        <v>0</v>
      </c>
      <c r="AER175" s="41">
        <f>план!EH173</f>
        <v>0</v>
      </c>
      <c r="AES175" s="41">
        <f>план!EI173</f>
        <v>0</v>
      </c>
      <c r="AET175" s="2">
        <f t="shared" si="3046"/>
        <v>0</v>
      </c>
      <c r="AEU175" s="2">
        <f t="shared" si="3047"/>
        <v>0</v>
      </c>
      <c r="AEV175" s="41">
        <f t="shared" ref="AEV175:AFB175" si="4134">SUM(AEV176:AEV178)</f>
        <v>0</v>
      </c>
      <c r="AEW175" s="41">
        <f t="shared" si="4134"/>
        <v>0</v>
      </c>
      <c r="AEX175" s="41">
        <f t="shared" si="4134"/>
        <v>0</v>
      </c>
      <c r="AEY175" s="41">
        <f t="shared" si="4134"/>
        <v>0</v>
      </c>
      <c r="AEZ175" s="41">
        <f t="shared" si="4134"/>
        <v>0</v>
      </c>
      <c r="AFA175" s="41">
        <f t="shared" si="4134"/>
        <v>0</v>
      </c>
      <c r="AFB175" s="41">
        <f t="shared" si="4134"/>
        <v>0</v>
      </c>
      <c r="AFC175" s="2">
        <f t="shared" si="3048"/>
        <v>0</v>
      </c>
      <c r="AFD175" s="2">
        <f t="shared" si="3049"/>
        <v>0</v>
      </c>
      <c r="AFE175" s="41">
        <f>план!EJ173</f>
        <v>0</v>
      </c>
      <c r="AFF175" s="41">
        <f>план!EK173</f>
        <v>0</v>
      </c>
      <c r="AFG175" s="2">
        <f t="shared" si="3050"/>
        <v>0</v>
      </c>
      <c r="AFH175" s="2">
        <f t="shared" si="3051"/>
        <v>0</v>
      </c>
      <c r="AFI175" s="41">
        <f t="shared" ref="AFI175:AFO175" si="4135">SUM(AFI176:AFI178)</f>
        <v>0</v>
      </c>
      <c r="AFJ175" s="41">
        <f t="shared" si="4135"/>
        <v>0</v>
      </c>
      <c r="AFK175" s="41">
        <f t="shared" si="4135"/>
        <v>0</v>
      </c>
      <c r="AFL175" s="41">
        <f t="shared" si="4135"/>
        <v>0</v>
      </c>
      <c r="AFM175" s="41">
        <f t="shared" si="4135"/>
        <v>0</v>
      </c>
      <c r="AFN175" s="41">
        <f t="shared" si="4135"/>
        <v>0</v>
      </c>
      <c r="AFO175" s="41">
        <f t="shared" si="4135"/>
        <v>0</v>
      </c>
      <c r="AFP175" s="2">
        <f t="shared" si="3052"/>
        <v>0</v>
      </c>
      <c r="AFQ175" s="2">
        <f t="shared" si="3053"/>
        <v>0</v>
      </c>
      <c r="AFR175" s="152">
        <f>SUM(AA175,BC175,AN175,N175,CC175,QE175,RE175,PE175,PR175,QR175,RR175,IE175,DC175,GR175,HE175,HR175,GE175,FR175,CP175,AAR175,WR175,YR175,AAE175,YE175,XR175,WE175,ZE175,SE175,SR175,TE175,TR175,UE175,DP175,EE175,ZR175,ABE175,ABR175,UR175,VE175,IR175,ME175,MR175,JE175,JR175,KE175,KR175,LE175,LR175,NE175,NR175,ADE175,OR175,OE175,ER175,FE175,BP175,VR175,XE175,ADR175,ACE175,ACR175,AEE175,AER175)</f>
        <v>10</v>
      </c>
      <c r="AFS175" s="152">
        <f>SUM(AB175,BD175,AO175,O175,CD175,QF175,RF175,PF175,PS175,QS175,RS175,IF175,DD175,GS175,HF175,HS175,GF175,FS175,CQ175,AAS175,WS175,YS175,AAF175,YF175,XS175,WF175,ZF175,SF175,SS175,TF175,TS175,UF175,DQ175,EF175,ZS175,ABF175,ABS175,US175,VF175,IS175,MF175,MS175,JF175,JS175,KF175,KS175,LF175,LS175,NF175,NS175,ADF175,OS175,OF175,ES175,FF175,BQ175,VS175,XF175,ADS175,ACF175,ACS175,AEF175,AES175)</f>
        <v>295276.79999999999</v>
      </c>
      <c r="AFT175" s="40">
        <f>SUM(AFR175/12*$A$4)</f>
        <v>5.8333333333333339</v>
      </c>
      <c r="AFU175" s="40">
        <f>SUM(AFS175/12*$A$4)</f>
        <v>172244.8</v>
      </c>
      <c r="AFV175" s="152">
        <f t="shared" ref="AFV175:AGB175" si="4136">SUM(AE175,BG175,AR175,R175,CG175,QI175,RI175,PI175,PV175,QV175,RV175,II175,DG175,GV175,HI175,HV175,GI175,FV175,CT175,AAV175,WV175,YV175,AAI175,YI175,XV175,WI175,ZI175,SI175,SV175,TI175,TV175,UI175,DT175,EI175,ZV175,ABI175,ABV175,UV175,VI175,IV175,MI175,MV175,JI175,JV175,KI175,KV175,LI175,LV175,NI175,NV175,ADI175,OV175,OI175,EV175,FI175,BT175,VV175,XI175,ADV175,ACI175,ACV175,AEI175,AEV175)</f>
        <v>5</v>
      </c>
      <c r="AFW175" s="152">
        <f t="shared" si="4136"/>
        <v>138753.88999999998</v>
      </c>
      <c r="AFX175" s="152">
        <f t="shared" si="4136"/>
        <v>0</v>
      </c>
      <c r="AFY175" s="152">
        <f t="shared" si="4136"/>
        <v>0</v>
      </c>
      <c r="AFZ175" s="152">
        <f t="shared" si="4136"/>
        <v>15.600000000000001</v>
      </c>
      <c r="AGA175" s="152">
        <f t="shared" si="4136"/>
        <v>9.1000000000000014</v>
      </c>
      <c r="AGB175" s="152">
        <f t="shared" si="4136"/>
        <v>7.8000000000000007</v>
      </c>
      <c r="AGC175" s="20">
        <f t="shared" si="3588"/>
        <v>-0.83333333333333393</v>
      </c>
      <c r="AGD175" s="20">
        <f t="shared" si="3589"/>
        <v>-33490.910000000003</v>
      </c>
      <c r="AGE175" s="53">
        <f t="shared" si="2298"/>
        <v>0.8571428571428571</v>
      </c>
      <c r="AGF175" s="53">
        <f t="shared" si="2299"/>
        <v>0.80556214178889574</v>
      </c>
      <c r="AGG175" s="4"/>
      <c r="AGH175" s="76"/>
      <c r="AGI175" s="82">
        <f t="shared" si="3248"/>
        <v>0</v>
      </c>
      <c r="AGJ175" s="82">
        <f t="shared" si="3249"/>
        <v>0</v>
      </c>
    </row>
    <row r="176" spans="1:868" ht="45" x14ac:dyDescent="0.25">
      <c r="A176" s="112"/>
      <c r="B176" s="112">
        <v>126</v>
      </c>
      <c r="C176" s="211" t="s">
        <v>675</v>
      </c>
      <c r="D176" s="16" t="s">
        <v>66</v>
      </c>
      <c r="E176" s="17">
        <v>13520</v>
      </c>
      <c r="F176" s="18">
        <v>0.88</v>
      </c>
      <c r="G176" s="18"/>
      <c r="H176" s="122">
        <v>1</v>
      </c>
      <c r="I176" s="128"/>
      <c r="J176" s="17">
        <v>1.4</v>
      </c>
      <c r="K176" s="17">
        <v>1.68</v>
      </c>
      <c r="L176" s="17">
        <v>2.23</v>
      </c>
      <c r="M176" s="21">
        <v>2.57</v>
      </c>
      <c r="N176" s="2">
        <f>план!N174</f>
        <v>0</v>
      </c>
      <c r="O176" s="2">
        <f>план!O174</f>
        <v>0</v>
      </c>
      <c r="P176" s="2">
        <f t="shared" si="3054"/>
        <v>0</v>
      </c>
      <c r="Q176" s="2">
        <f t="shared" si="3055"/>
        <v>0</v>
      </c>
      <c r="R176" s="15"/>
      <c r="S176" s="15"/>
      <c r="T176" s="15"/>
      <c r="U176" s="15"/>
      <c r="V176" s="2">
        <f>SUM(N176*$F176)</f>
        <v>0</v>
      </c>
      <c r="W176" s="2">
        <f>SUM(P176*$F176)</f>
        <v>0</v>
      </c>
      <c r="X176" s="2">
        <f>SUM(R176*$F176)</f>
        <v>0</v>
      </c>
      <c r="Y176" s="2">
        <f t="shared" si="3057"/>
        <v>0</v>
      </c>
      <c r="Z176" s="2">
        <f t="shared" si="3058"/>
        <v>0</v>
      </c>
      <c r="AA176" s="2">
        <f>план!P174</f>
        <v>0</v>
      </c>
      <c r="AB176" s="2">
        <f>план!Q174</f>
        <v>0</v>
      </c>
      <c r="AC176" s="2">
        <f t="shared" si="2805"/>
        <v>0</v>
      </c>
      <c r="AD176" s="2">
        <f t="shared" si="2806"/>
        <v>0</v>
      </c>
      <c r="AE176" s="15"/>
      <c r="AF176" s="15"/>
      <c r="AG176" s="15"/>
      <c r="AH176" s="15"/>
      <c r="AI176" s="2">
        <f>SUM(AA176*$F176)</f>
        <v>0</v>
      </c>
      <c r="AJ176" s="2">
        <f>SUM(AC176*$F176)</f>
        <v>0</v>
      </c>
      <c r="AK176" s="2">
        <f>SUM(AE176*$F176)</f>
        <v>0</v>
      </c>
      <c r="AL176" s="2">
        <f t="shared" si="2807"/>
        <v>0</v>
      </c>
      <c r="AM176" s="2">
        <f t="shared" si="2808"/>
        <v>0</v>
      </c>
      <c r="AN176" s="2">
        <f>план!R174</f>
        <v>0</v>
      </c>
      <c r="AO176" s="2">
        <f>план!S174</f>
        <v>0</v>
      </c>
      <c r="AP176" s="2">
        <f t="shared" si="2809"/>
        <v>0</v>
      </c>
      <c r="AQ176" s="2">
        <f t="shared" si="2810"/>
        <v>0</v>
      </c>
      <c r="AR176" s="2"/>
      <c r="AS176" s="2"/>
      <c r="AT176" s="2"/>
      <c r="AU176" s="2"/>
      <c r="AV176" s="2">
        <f>SUM(AN176*$F176)</f>
        <v>0</v>
      </c>
      <c r="AW176" s="2">
        <f>SUM(AP176*$F176)</f>
        <v>0</v>
      </c>
      <c r="AX176" s="2">
        <f>SUM(AR176*$F176)</f>
        <v>0</v>
      </c>
      <c r="AY176" s="2">
        <f t="shared" si="2811"/>
        <v>0</v>
      </c>
      <c r="AZ176" s="2">
        <f t="shared" si="2812"/>
        <v>0</v>
      </c>
      <c r="BA176" s="2"/>
      <c r="BB176" s="2"/>
      <c r="BC176" s="2">
        <f>план!T174</f>
        <v>0</v>
      </c>
      <c r="BD176" s="2">
        <f>план!U174</f>
        <v>0</v>
      </c>
      <c r="BE176" s="2">
        <f t="shared" si="2813"/>
        <v>0</v>
      </c>
      <c r="BF176" s="2">
        <f t="shared" si="2814"/>
        <v>0</v>
      </c>
      <c r="BG176" s="2"/>
      <c r="BH176" s="2"/>
      <c r="BI176" s="2"/>
      <c r="BJ176" s="2"/>
      <c r="BK176" s="2">
        <f>SUM(BC176*$F176)</f>
        <v>0</v>
      </c>
      <c r="BL176" s="2">
        <f>SUM(BE176*$F176)</f>
        <v>0</v>
      </c>
      <c r="BM176" s="2">
        <f>SUM(BG176*$F176)</f>
        <v>0</v>
      </c>
      <c r="BN176" s="2">
        <f t="shared" si="2815"/>
        <v>0</v>
      </c>
      <c r="BO176" s="2">
        <f t="shared" si="2816"/>
        <v>0</v>
      </c>
      <c r="BP176" s="2">
        <f>план!V174</f>
        <v>0</v>
      </c>
      <c r="BQ176" s="2">
        <f>план!W174</f>
        <v>0</v>
      </c>
      <c r="BR176" s="2">
        <f t="shared" si="2817"/>
        <v>0</v>
      </c>
      <c r="BS176" s="2">
        <f t="shared" si="2818"/>
        <v>0</v>
      </c>
      <c r="BT176" s="2"/>
      <c r="BU176" s="2"/>
      <c r="BV176" s="2"/>
      <c r="BW176" s="2"/>
      <c r="BX176" s="2">
        <f>SUM(BP176*$F176)</f>
        <v>0</v>
      </c>
      <c r="BY176" s="2">
        <f>SUM(BR176*$F176)</f>
        <v>0</v>
      </c>
      <c r="BZ176" s="2">
        <f>SUM(BT176*$F176)</f>
        <v>0</v>
      </c>
      <c r="CA176" s="2">
        <f t="shared" si="2819"/>
        <v>0</v>
      </c>
      <c r="CB176" s="2">
        <f t="shared" si="2820"/>
        <v>0</v>
      </c>
      <c r="CC176" s="2">
        <f>план!X174</f>
        <v>0</v>
      </c>
      <c r="CD176" s="2">
        <f>план!Y174</f>
        <v>0</v>
      </c>
      <c r="CE176" s="2">
        <f t="shared" si="2821"/>
        <v>0</v>
      </c>
      <c r="CF176" s="2">
        <f t="shared" si="2822"/>
        <v>0</v>
      </c>
      <c r="CG176" s="2"/>
      <c r="CH176" s="2"/>
      <c r="CI176" s="2"/>
      <c r="CJ176" s="2"/>
      <c r="CK176" s="2">
        <f>SUM(CC176*$F176)</f>
        <v>0</v>
      </c>
      <c r="CL176" s="2">
        <f>SUM(CE176*$F176)</f>
        <v>0</v>
      </c>
      <c r="CM176" s="2">
        <f>SUM(CG176*$F176)</f>
        <v>0</v>
      </c>
      <c r="CN176" s="2">
        <f t="shared" si="2823"/>
        <v>0</v>
      </c>
      <c r="CO176" s="2">
        <f t="shared" si="2824"/>
        <v>0</v>
      </c>
      <c r="CP176" s="2">
        <f>план!Z174</f>
        <v>0</v>
      </c>
      <c r="CQ176" s="2">
        <f>план!AA174</f>
        <v>0</v>
      </c>
      <c r="CR176" s="2">
        <f t="shared" si="2825"/>
        <v>0</v>
      </c>
      <c r="CS176" s="2">
        <f t="shared" si="2826"/>
        <v>0</v>
      </c>
      <c r="CT176" s="2"/>
      <c r="CU176" s="2"/>
      <c r="CV176" s="2"/>
      <c r="CW176" s="2"/>
      <c r="CX176" s="2">
        <f>SUM(CP176*$F176)</f>
        <v>0</v>
      </c>
      <c r="CY176" s="2">
        <f>SUM(CR176*$F176)</f>
        <v>0</v>
      </c>
      <c r="CZ176" s="2">
        <f>SUM(CT176*$F176)</f>
        <v>0</v>
      </c>
      <c r="DA176" s="2">
        <f t="shared" si="2827"/>
        <v>0</v>
      </c>
      <c r="DB176" s="2">
        <f t="shared" si="2828"/>
        <v>0</v>
      </c>
      <c r="DC176" s="2">
        <f>план!AB174</f>
        <v>0</v>
      </c>
      <c r="DD176" s="2">
        <f>план!AC174</f>
        <v>0</v>
      </c>
      <c r="DE176" s="2">
        <f t="shared" si="2829"/>
        <v>0</v>
      </c>
      <c r="DF176" s="2">
        <f t="shared" si="2830"/>
        <v>0</v>
      </c>
      <c r="DG176" s="2"/>
      <c r="DH176" s="2"/>
      <c r="DI176" s="2"/>
      <c r="DJ176" s="2"/>
      <c r="DK176" s="2">
        <f>SUM(DC176*$F176)</f>
        <v>0</v>
      </c>
      <c r="DL176" s="2">
        <f>SUM(DE176*$F176)</f>
        <v>0</v>
      </c>
      <c r="DM176" s="2">
        <f>SUM(DG176*$F176)</f>
        <v>0</v>
      </c>
      <c r="DN176" s="2">
        <f t="shared" si="2831"/>
        <v>0</v>
      </c>
      <c r="DO176" s="2">
        <f t="shared" si="2832"/>
        <v>0</v>
      </c>
      <c r="DP176" s="2">
        <f>план!AD174</f>
        <v>0</v>
      </c>
      <c r="DQ176" s="2">
        <f>план!AE174</f>
        <v>0</v>
      </c>
      <c r="DR176" s="2">
        <f t="shared" si="2833"/>
        <v>0</v>
      </c>
      <c r="DS176" s="2">
        <f t="shared" si="2834"/>
        <v>0</v>
      </c>
      <c r="DT176" s="2"/>
      <c r="DU176" s="2"/>
      <c r="DV176" s="2"/>
      <c r="DW176" s="2"/>
      <c r="DX176" s="2">
        <f>SUM(DP176*$F176)</f>
        <v>0</v>
      </c>
      <c r="DY176" s="2">
        <f>SUM(DR176*$F176)</f>
        <v>0</v>
      </c>
      <c r="DZ176" s="2">
        <f>SUM(DT176*$F176)</f>
        <v>0</v>
      </c>
      <c r="EA176" s="2">
        <f t="shared" si="2835"/>
        <v>0</v>
      </c>
      <c r="EB176" s="2">
        <f t="shared" si="2836"/>
        <v>0</v>
      </c>
      <c r="EC176" s="2"/>
      <c r="ED176" s="2"/>
      <c r="EE176" s="2">
        <f>план!AF174</f>
        <v>0</v>
      </c>
      <c r="EF176" s="2">
        <f>план!AG174</f>
        <v>0</v>
      </c>
      <c r="EG176" s="2">
        <f t="shared" si="2837"/>
        <v>0</v>
      </c>
      <c r="EH176" s="2">
        <f t="shared" si="2838"/>
        <v>0</v>
      </c>
      <c r="EI176" s="2"/>
      <c r="EJ176" s="2"/>
      <c r="EK176" s="2"/>
      <c r="EL176" s="2"/>
      <c r="EM176" s="2">
        <f>SUM(EE176*$F176)</f>
        <v>0</v>
      </c>
      <c r="EN176" s="2">
        <f>SUM(EG176*$F176)</f>
        <v>0</v>
      </c>
      <c r="EO176" s="2">
        <f>SUM(EI176*$F176)</f>
        <v>0</v>
      </c>
      <c r="EP176" s="2">
        <f t="shared" si="2839"/>
        <v>0</v>
      </c>
      <c r="EQ176" s="2">
        <f t="shared" si="2840"/>
        <v>0</v>
      </c>
      <c r="ER176" s="2">
        <f>план!AH174</f>
        <v>0</v>
      </c>
      <c r="ES176" s="2">
        <f>план!AI174</f>
        <v>0</v>
      </c>
      <c r="ET176" s="2">
        <f t="shared" si="2841"/>
        <v>0</v>
      </c>
      <c r="EU176" s="2">
        <f t="shared" si="2842"/>
        <v>0</v>
      </c>
      <c r="EV176" s="2"/>
      <c r="EW176" s="2"/>
      <c r="EX176" s="2"/>
      <c r="EY176" s="2"/>
      <c r="EZ176" s="2">
        <f>SUM(ER176*$F176)</f>
        <v>0</v>
      </c>
      <c r="FA176" s="2">
        <f>SUM(ET176*$F176)</f>
        <v>0</v>
      </c>
      <c r="FB176" s="2">
        <f>SUM(EV176*$F176)</f>
        <v>0</v>
      </c>
      <c r="FC176" s="2">
        <f t="shared" si="2843"/>
        <v>0</v>
      </c>
      <c r="FD176" s="2">
        <f t="shared" si="2844"/>
        <v>0</v>
      </c>
      <c r="FE176" s="2">
        <f>план!AJ174</f>
        <v>0</v>
      </c>
      <c r="FF176" s="2">
        <f>план!AK174</f>
        <v>0</v>
      </c>
      <c r="FG176" s="2">
        <f t="shared" si="2845"/>
        <v>0</v>
      </c>
      <c r="FH176" s="2">
        <f t="shared" si="2846"/>
        <v>0</v>
      </c>
      <c r="FI176" s="2"/>
      <c r="FJ176" s="2"/>
      <c r="FK176" s="2"/>
      <c r="FL176" s="2"/>
      <c r="FM176" s="2">
        <f>SUM(FE176*$F176)</f>
        <v>0</v>
      </c>
      <c r="FN176" s="2">
        <f>SUM(FG176*$F176)</f>
        <v>0</v>
      </c>
      <c r="FO176" s="2">
        <f>SUM(FI176*$F176)</f>
        <v>0</v>
      </c>
      <c r="FP176" s="2">
        <f t="shared" si="2847"/>
        <v>0</v>
      </c>
      <c r="FQ176" s="2">
        <f t="shared" si="2848"/>
        <v>0</v>
      </c>
      <c r="FR176" s="2">
        <f>план!AL174</f>
        <v>0</v>
      </c>
      <c r="FS176" s="2">
        <f>план!AM174</f>
        <v>0</v>
      </c>
      <c r="FT176" s="2">
        <f t="shared" si="2849"/>
        <v>0</v>
      </c>
      <c r="FU176" s="2">
        <f t="shared" si="2850"/>
        <v>0</v>
      </c>
      <c r="FV176" s="2"/>
      <c r="FW176" s="2"/>
      <c r="FX176" s="2"/>
      <c r="FY176" s="2"/>
      <c r="FZ176" s="2">
        <f>SUM(FR176*$F176)</f>
        <v>0</v>
      </c>
      <c r="GA176" s="2">
        <f>SUM(FT176*$F176)</f>
        <v>0</v>
      </c>
      <c r="GB176" s="2">
        <f>SUM(FV176*$F176)</f>
        <v>0</v>
      </c>
      <c r="GC176" s="2">
        <f t="shared" si="2851"/>
        <v>0</v>
      </c>
      <c r="GD176" s="2">
        <f t="shared" si="2852"/>
        <v>0</v>
      </c>
      <c r="GE176" s="2">
        <f>план!AN174</f>
        <v>0</v>
      </c>
      <c r="GF176" s="2">
        <f>план!AO174</f>
        <v>0</v>
      </c>
      <c r="GG176" s="2">
        <f t="shared" si="2853"/>
        <v>0</v>
      </c>
      <c r="GH176" s="2">
        <f t="shared" si="2854"/>
        <v>0</v>
      </c>
      <c r="GI176" s="2"/>
      <c r="GJ176" s="2"/>
      <c r="GK176" s="2"/>
      <c r="GL176" s="2"/>
      <c r="GM176" s="2">
        <f>SUM(GE176*$F176)</f>
        <v>0</v>
      </c>
      <c r="GN176" s="2">
        <f>SUM(GG176*$F176)</f>
        <v>0</v>
      </c>
      <c r="GO176" s="2">
        <f>SUM(GI176*$F176)</f>
        <v>0</v>
      </c>
      <c r="GP176" s="2">
        <f t="shared" si="2855"/>
        <v>0</v>
      </c>
      <c r="GQ176" s="2">
        <f t="shared" si="2856"/>
        <v>0</v>
      </c>
      <c r="GR176" s="2">
        <f>план!AP174</f>
        <v>0</v>
      </c>
      <c r="GS176" s="2">
        <f>план!AQ174</f>
        <v>0</v>
      </c>
      <c r="GT176" s="2">
        <f t="shared" si="2857"/>
        <v>0</v>
      </c>
      <c r="GU176" s="2">
        <f t="shared" si="2858"/>
        <v>0</v>
      </c>
      <c r="GV176" s="2"/>
      <c r="GW176" s="2"/>
      <c r="GX176" s="2"/>
      <c r="GY176" s="2"/>
      <c r="GZ176" s="2">
        <f>SUM(GR176*$F176)</f>
        <v>0</v>
      </c>
      <c r="HA176" s="2">
        <f>SUM(GT176*$F176)</f>
        <v>0</v>
      </c>
      <c r="HB176" s="2">
        <f>SUM(GV176*$F176)</f>
        <v>0</v>
      </c>
      <c r="HC176" s="2">
        <f t="shared" si="2859"/>
        <v>0</v>
      </c>
      <c r="HD176" s="2">
        <f t="shared" si="2860"/>
        <v>0</v>
      </c>
      <c r="HE176" s="2">
        <f>план!AR174</f>
        <v>0</v>
      </c>
      <c r="HF176" s="2">
        <f>план!AS174</f>
        <v>0</v>
      </c>
      <c r="HG176" s="2">
        <f t="shared" si="2861"/>
        <v>0</v>
      </c>
      <c r="HH176" s="2">
        <f t="shared" si="2862"/>
        <v>0</v>
      </c>
      <c r="HI176" s="2"/>
      <c r="HJ176" s="2"/>
      <c r="HK176" s="2"/>
      <c r="HL176" s="2"/>
      <c r="HM176" s="2">
        <f>SUM(HE176*$F176)</f>
        <v>0</v>
      </c>
      <c r="HN176" s="2">
        <f>SUM(HG176*$F176)</f>
        <v>0</v>
      </c>
      <c r="HO176" s="2">
        <f>SUM(HI176*$F176)</f>
        <v>0</v>
      </c>
      <c r="HP176" s="2">
        <f t="shared" si="2863"/>
        <v>0</v>
      </c>
      <c r="HQ176" s="2">
        <f t="shared" si="2864"/>
        <v>0</v>
      </c>
      <c r="HR176" s="2">
        <f>план!AT174</f>
        <v>0</v>
      </c>
      <c r="HS176" s="2">
        <f>план!AU174</f>
        <v>0</v>
      </c>
      <c r="HT176" s="2">
        <f t="shared" si="2865"/>
        <v>0</v>
      </c>
      <c r="HU176" s="2">
        <f t="shared" si="2866"/>
        <v>0</v>
      </c>
      <c r="HV176" s="2"/>
      <c r="HW176" s="2"/>
      <c r="HX176" s="2"/>
      <c r="HY176" s="2"/>
      <c r="HZ176" s="2">
        <f>SUM(HR176*$F176)</f>
        <v>0</v>
      </c>
      <c r="IA176" s="2">
        <f>SUM(HT176*$F176)</f>
        <v>0</v>
      </c>
      <c r="IB176" s="2">
        <f>SUM(HV176*$F176)</f>
        <v>0</v>
      </c>
      <c r="IC176" s="2">
        <f t="shared" si="2867"/>
        <v>0</v>
      </c>
      <c r="ID176" s="2">
        <f t="shared" si="2868"/>
        <v>0</v>
      </c>
      <c r="IE176" s="2">
        <f>план!AV174</f>
        <v>0</v>
      </c>
      <c r="IF176" s="2">
        <f>план!AW174</f>
        <v>0</v>
      </c>
      <c r="IG176" s="2">
        <f t="shared" si="2869"/>
        <v>0</v>
      </c>
      <c r="IH176" s="2">
        <f t="shared" si="2870"/>
        <v>0</v>
      </c>
      <c r="II176" s="2"/>
      <c r="IJ176" s="2"/>
      <c r="IK176" s="2"/>
      <c r="IL176" s="2"/>
      <c r="IM176" s="2">
        <f>SUM(IE176*$F176)</f>
        <v>0</v>
      </c>
      <c r="IN176" s="2">
        <f>SUM(IG176*$F176)</f>
        <v>0</v>
      </c>
      <c r="IO176" s="2">
        <f>SUM(II176*$F176)</f>
        <v>0</v>
      </c>
      <c r="IP176" s="2">
        <f t="shared" si="2871"/>
        <v>0</v>
      </c>
      <c r="IQ176" s="2">
        <f t="shared" si="2872"/>
        <v>0</v>
      </c>
      <c r="IR176" s="2">
        <f>план!AX174</f>
        <v>0</v>
      </c>
      <c r="IS176" s="2">
        <f>план!AY174</f>
        <v>0</v>
      </c>
      <c r="IT176" s="2">
        <f t="shared" si="2873"/>
        <v>0</v>
      </c>
      <c r="IU176" s="2">
        <f t="shared" si="2874"/>
        <v>0</v>
      </c>
      <c r="IV176" s="2"/>
      <c r="IW176" s="2"/>
      <c r="IX176" s="2"/>
      <c r="IY176" s="2"/>
      <c r="IZ176" s="2">
        <f>SUM(IR176*$F176)</f>
        <v>0</v>
      </c>
      <c r="JA176" s="2">
        <f>SUM(IT176*$F176)</f>
        <v>0</v>
      </c>
      <c r="JB176" s="2">
        <f>SUM(IV176*$F176)</f>
        <v>0</v>
      </c>
      <c r="JC176" s="2">
        <f t="shared" si="2875"/>
        <v>0</v>
      </c>
      <c r="JD176" s="2">
        <f t="shared" si="2876"/>
        <v>0</v>
      </c>
      <c r="JE176" s="2">
        <f>план!AZ174</f>
        <v>0</v>
      </c>
      <c r="JF176" s="2">
        <f>план!BA174</f>
        <v>0</v>
      </c>
      <c r="JG176" s="2">
        <f t="shared" si="2877"/>
        <v>0</v>
      </c>
      <c r="JH176" s="2">
        <f t="shared" si="2878"/>
        <v>0</v>
      </c>
      <c r="JI176" s="2"/>
      <c r="JJ176" s="2"/>
      <c r="JK176" s="2"/>
      <c r="JL176" s="2"/>
      <c r="JM176" s="2">
        <f>SUM(JE176*$F176)</f>
        <v>0</v>
      </c>
      <c r="JN176" s="2">
        <f>SUM(JG176*$F176)</f>
        <v>0</v>
      </c>
      <c r="JO176" s="2">
        <f>SUM(JI176*$F176)</f>
        <v>0</v>
      </c>
      <c r="JP176" s="2">
        <f t="shared" si="2879"/>
        <v>0</v>
      </c>
      <c r="JQ176" s="2">
        <f t="shared" si="2880"/>
        <v>0</v>
      </c>
      <c r="JR176" s="2">
        <f>план!BB174</f>
        <v>0</v>
      </c>
      <c r="JS176" s="2">
        <f>план!BC174</f>
        <v>0</v>
      </c>
      <c r="JT176" s="2">
        <f t="shared" si="2881"/>
        <v>0</v>
      </c>
      <c r="JU176" s="2">
        <f t="shared" si="2882"/>
        <v>0</v>
      </c>
      <c r="JV176" s="2"/>
      <c r="JW176" s="2"/>
      <c r="JX176" s="2"/>
      <c r="JY176" s="2"/>
      <c r="JZ176" s="2">
        <f>SUM(JR176*$F176)</f>
        <v>0</v>
      </c>
      <c r="KA176" s="2">
        <f>SUM(JT176*$F176)</f>
        <v>0</v>
      </c>
      <c r="KB176" s="2">
        <f>SUM(JV176*$F176)</f>
        <v>0</v>
      </c>
      <c r="KC176" s="2">
        <f t="shared" si="2883"/>
        <v>0</v>
      </c>
      <c r="KD176" s="2">
        <f t="shared" si="2884"/>
        <v>0</v>
      </c>
      <c r="KE176" s="2">
        <f>план!BD174</f>
        <v>0</v>
      </c>
      <c r="KF176" s="2">
        <f>план!BE174</f>
        <v>0</v>
      </c>
      <c r="KG176" s="2">
        <f t="shared" si="2885"/>
        <v>0</v>
      </c>
      <c r="KH176" s="2">
        <f t="shared" si="2886"/>
        <v>0</v>
      </c>
      <c r="KI176" s="2"/>
      <c r="KJ176" s="2"/>
      <c r="KK176" s="2"/>
      <c r="KL176" s="2"/>
      <c r="KM176" s="2">
        <f>SUM(KE176*$F176)</f>
        <v>0</v>
      </c>
      <c r="KN176" s="2">
        <f>SUM(KG176*$F176)</f>
        <v>0</v>
      </c>
      <c r="KO176" s="2">
        <f>SUM(KI176*$F176)</f>
        <v>0</v>
      </c>
      <c r="KP176" s="2">
        <f t="shared" si="2887"/>
        <v>0</v>
      </c>
      <c r="KQ176" s="2">
        <f t="shared" si="2888"/>
        <v>0</v>
      </c>
      <c r="KR176" s="2">
        <f>план!BF174</f>
        <v>0</v>
      </c>
      <c r="KS176" s="2">
        <f>план!BG174</f>
        <v>0</v>
      </c>
      <c r="KT176" s="2">
        <f t="shared" si="2889"/>
        <v>0</v>
      </c>
      <c r="KU176" s="2">
        <f t="shared" si="2890"/>
        <v>0</v>
      </c>
      <c r="KV176" s="2"/>
      <c r="KW176" s="2"/>
      <c r="KX176" s="2"/>
      <c r="KY176" s="2"/>
      <c r="KZ176" s="2">
        <f>SUM(KR176*$F176)</f>
        <v>0</v>
      </c>
      <c r="LA176" s="2">
        <f>SUM(KT176*$F176)</f>
        <v>0</v>
      </c>
      <c r="LB176" s="2">
        <f>SUM(KV176*$F176)</f>
        <v>0</v>
      </c>
      <c r="LC176" s="2">
        <f t="shared" si="2891"/>
        <v>0</v>
      </c>
      <c r="LD176" s="2">
        <f t="shared" si="2892"/>
        <v>0</v>
      </c>
      <c r="LE176" s="2">
        <f>план!BH174</f>
        <v>0</v>
      </c>
      <c r="LF176" s="2">
        <f>план!BI174</f>
        <v>0</v>
      </c>
      <c r="LG176" s="2">
        <f t="shared" si="2893"/>
        <v>0</v>
      </c>
      <c r="LH176" s="2">
        <f t="shared" si="2894"/>
        <v>0</v>
      </c>
      <c r="LI176" s="2"/>
      <c r="LJ176" s="2"/>
      <c r="LK176" s="2"/>
      <c r="LL176" s="2"/>
      <c r="LM176" s="2">
        <f>SUM(LE176*$F176)</f>
        <v>0</v>
      </c>
      <c r="LN176" s="2">
        <f>SUM(LG176*$F176)</f>
        <v>0</v>
      </c>
      <c r="LO176" s="2">
        <f>SUM(LI176*$F176)</f>
        <v>0</v>
      </c>
      <c r="LP176" s="2">
        <f t="shared" si="2895"/>
        <v>0</v>
      </c>
      <c r="LQ176" s="2">
        <f t="shared" si="2896"/>
        <v>0</v>
      </c>
      <c r="LR176" s="2">
        <f>план!BJ174</f>
        <v>0</v>
      </c>
      <c r="LS176" s="2">
        <f>план!BK174</f>
        <v>0</v>
      </c>
      <c r="LT176" s="2">
        <f t="shared" si="2897"/>
        <v>0</v>
      </c>
      <c r="LU176" s="2">
        <f t="shared" si="2898"/>
        <v>0</v>
      </c>
      <c r="LV176" s="2"/>
      <c r="LW176" s="2"/>
      <c r="LX176" s="2"/>
      <c r="LY176" s="2"/>
      <c r="LZ176" s="2">
        <f>SUM(LR176*$F176)</f>
        <v>0</v>
      </c>
      <c r="MA176" s="2">
        <f>SUM(LT176*$F176)</f>
        <v>0</v>
      </c>
      <c r="MB176" s="2">
        <f>SUM(LV176*$F176)</f>
        <v>0</v>
      </c>
      <c r="MC176" s="2">
        <f t="shared" si="2899"/>
        <v>0</v>
      </c>
      <c r="MD176" s="2">
        <f t="shared" si="2900"/>
        <v>0</v>
      </c>
      <c r="ME176" s="2">
        <f>план!BL174</f>
        <v>0</v>
      </c>
      <c r="MF176" s="2">
        <f>план!BM174</f>
        <v>0</v>
      </c>
      <c r="MG176" s="2">
        <f t="shared" si="2901"/>
        <v>0</v>
      </c>
      <c r="MH176" s="2">
        <f t="shared" si="2902"/>
        <v>0</v>
      </c>
      <c r="MI176" s="2"/>
      <c r="MJ176" s="2"/>
      <c r="MK176" s="2"/>
      <c r="ML176" s="2"/>
      <c r="MM176" s="2">
        <f>SUM(ME176*$F176)</f>
        <v>0</v>
      </c>
      <c r="MN176" s="2">
        <f>SUM(MG176*$F176)</f>
        <v>0</v>
      </c>
      <c r="MO176" s="2">
        <f>SUM(MI176*$F176)</f>
        <v>0</v>
      </c>
      <c r="MP176" s="2">
        <f t="shared" si="2903"/>
        <v>0</v>
      </c>
      <c r="MQ176" s="2">
        <f t="shared" si="2904"/>
        <v>0</v>
      </c>
      <c r="MR176" s="2">
        <f>план!BN174</f>
        <v>0</v>
      </c>
      <c r="MS176" s="2">
        <f>план!BO174</f>
        <v>0</v>
      </c>
      <c r="MT176" s="2">
        <f t="shared" si="2905"/>
        <v>0</v>
      </c>
      <c r="MU176" s="2">
        <f t="shared" si="2906"/>
        <v>0</v>
      </c>
      <c r="MV176" s="2"/>
      <c r="MW176" s="2"/>
      <c r="MX176" s="2"/>
      <c r="MY176" s="2"/>
      <c r="MZ176" s="2">
        <f>SUM(MR176*$F176)</f>
        <v>0</v>
      </c>
      <c r="NA176" s="2">
        <f>SUM(MT176*$F176)</f>
        <v>0</v>
      </c>
      <c r="NB176" s="2">
        <f>SUM(MV176*$F176)</f>
        <v>0</v>
      </c>
      <c r="NC176" s="2">
        <f t="shared" si="2907"/>
        <v>0</v>
      </c>
      <c r="ND176" s="2">
        <f t="shared" si="2908"/>
        <v>0</v>
      </c>
      <c r="NE176" s="2">
        <f>план!BP174</f>
        <v>0</v>
      </c>
      <c r="NF176" s="2">
        <f>план!BQ174</f>
        <v>0</v>
      </c>
      <c r="NG176" s="2">
        <f t="shared" si="2909"/>
        <v>0</v>
      </c>
      <c r="NH176" s="2">
        <f t="shared" si="2910"/>
        <v>0</v>
      </c>
      <c r="NI176" s="2"/>
      <c r="NJ176" s="2"/>
      <c r="NK176" s="2"/>
      <c r="NL176" s="2"/>
      <c r="NM176" s="2">
        <f>SUM(NE176*$F176)</f>
        <v>0</v>
      </c>
      <c r="NN176" s="2">
        <f>SUM(NG176*$F176)</f>
        <v>0</v>
      </c>
      <c r="NO176" s="2">
        <f>SUM(NI176*$F176)</f>
        <v>0</v>
      </c>
      <c r="NP176" s="2">
        <f t="shared" si="2911"/>
        <v>0</v>
      </c>
      <c r="NQ176" s="2">
        <f t="shared" si="2912"/>
        <v>0</v>
      </c>
      <c r="NR176" s="2">
        <f>план!BR174</f>
        <v>0</v>
      </c>
      <c r="NS176" s="2">
        <f>план!BS174</f>
        <v>0</v>
      </c>
      <c r="NT176" s="2">
        <f t="shared" si="2913"/>
        <v>0</v>
      </c>
      <c r="NU176" s="2">
        <f t="shared" si="2914"/>
        <v>0</v>
      </c>
      <c r="NV176" s="2"/>
      <c r="NW176" s="2"/>
      <c r="NX176" s="2"/>
      <c r="NY176" s="2"/>
      <c r="NZ176" s="2">
        <f>SUM(NR176*$F176)</f>
        <v>0</v>
      </c>
      <c r="OA176" s="2">
        <f>SUM(NT176*$F176)</f>
        <v>0</v>
      </c>
      <c r="OB176" s="2">
        <f>SUM(NV176*$F176)</f>
        <v>0</v>
      </c>
      <c r="OC176" s="2">
        <f t="shared" si="2915"/>
        <v>0</v>
      </c>
      <c r="OD176" s="2">
        <f t="shared" si="2916"/>
        <v>0</v>
      </c>
      <c r="OE176" s="2">
        <f>план!BT174</f>
        <v>0</v>
      </c>
      <c r="OF176" s="2">
        <f>план!BU174</f>
        <v>0</v>
      </c>
      <c r="OG176" s="2">
        <f t="shared" si="2917"/>
        <v>0</v>
      </c>
      <c r="OH176" s="2">
        <f t="shared" si="2918"/>
        <v>0</v>
      </c>
      <c r="OI176" s="2"/>
      <c r="OJ176" s="2"/>
      <c r="OK176" s="2"/>
      <c r="OL176" s="2"/>
      <c r="OM176" s="2">
        <f>SUM(OE176*$F176)</f>
        <v>0</v>
      </c>
      <c r="ON176" s="2">
        <f>SUM(OG176*$F176)</f>
        <v>0</v>
      </c>
      <c r="OO176" s="2">
        <f>SUM(OI176*$F176)</f>
        <v>0</v>
      </c>
      <c r="OP176" s="2">
        <f t="shared" si="2919"/>
        <v>0</v>
      </c>
      <c r="OQ176" s="2">
        <f t="shared" si="2920"/>
        <v>0</v>
      </c>
      <c r="OR176" s="2">
        <f>план!BV174</f>
        <v>0</v>
      </c>
      <c r="OS176" s="2">
        <f>план!BW174</f>
        <v>0</v>
      </c>
      <c r="OT176" s="2">
        <f t="shared" si="2921"/>
        <v>0</v>
      </c>
      <c r="OU176" s="2">
        <f t="shared" si="2922"/>
        <v>0</v>
      </c>
      <c r="OV176" s="2"/>
      <c r="OW176" s="2"/>
      <c r="OX176" s="2"/>
      <c r="OY176" s="2"/>
      <c r="OZ176" s="2">
        <f>SUM(OR176*$F176)</f>
        <v>0</v>
      </c>
      <c r="PA176" s="2">
        <f>SUM(OT176*$F176)</f>
        <v>0</v>
      </c>
      <c r="PB176" s="2">
        <f>SUM(OV176*$F176)</f>
        <v>0</v>
      </c>
      <c r="PC176" s="2">
        <f t="shared" si="2923"/>
        <v>0</v>
      </c>
      <c r="PD176" s="2">
        <f t="shared" si="2924"/>
        <v>0</v>
      </c>
      <c r="PE176" s="2">
        <f>план!BX174</f>
        <v>0</v>
      </c>
      <c r="PF176" s="2">
        <f>план!BY174</f>
        <v>0</v>
      </c>
      <c r="PG176" s="2">
        <f t="shared" si="2925"/>
        <v>0</v>
      </c>
      <c r="PH176" s="2">
        <f t="shared" si="2926"/>
        <v>0</v>
      </c>
      <c r="PI176" s="2"/>
      <c r="PJ176" s="2"/>
      <c r="PK176" s="2"/>
      <c r="PL176" s="2"/>
      <c r="PM176" s="2">
        <f>SUM(PE176*$F176)</f>
        <v>0</v>
      </c>
      <c r="PN176" s="2">
        <f>SUM(PG176*$F176)</f>
        <v>0</v>
      </c>
      <c r="PO176" s="2">
        <f>SUM(PI176*$F176)</f>
        <v>0</v>
      </c>
      <c r="PP176" s="2">
        <f t="shared" si="2927"/>
        <v>0</v>
      </c>
      <c r="PQ176" s="2">
        <f t="shared" si="2928"/>
        <v>0</v>
      </c>
      <c r="PR176" s="2">
        <f>план!BZ174</f>
        <v>0</v>
      </c>
      <c r="PS176" s="2">
        <f>план!CA174</f>
        <v>0</v>
      </c>
      <c r="PT176" s="2">
        <f t="shared" si="2929"/>
        <v>0</v>
      </c>
      <c r="PU176" s="2">
        <f t="shared" si="2930"/>
        <v>0</v>
      </c>
      <c r="PV176" s="2"/>
      <c r="PW176" s="2"/>
      <c r="PX176" s="2"/>
      <c r="PY176" s="2"/>
      <c r="PZ176" s="2">
        <f>SUM(PR176*$F176)</f>
        <v>0</v>
      </c>
      <c r="QA176" s="2">
        <f>SUM(PT176*$F176)</f>
        <v>0</v>
      </c>
      <c r="QB176" s="2">
        <f>SUM(PV176*$F176)</f>
        <v>0</v>
      </c>
      <c r="QC176" s="2">
        <f t="shared" si="2931"/>
        <v>0</v>
      </c>
      <c r="QD176" s="2">
        <f t="shared" si="2932"/>
        <v>0</v>
      </c>
      <c r="QE176" s="2">
        <f>план!CB174</f>
        <v>0</v>
      </c>
      <c r="QF176" s="2">
        <f>план!CC174</f>
        <v>0</v>
      </c>
      <c r="QG176" s="2">
        <f t="shared" si="2933"/>
        <v>0</v>
      </c>
      <c r="QH176" s="2">
        <f t="shared" si="2934"/>
        <v>0</v>
      </c>
      <c r="QI176" s="2"/>
      <c r="QJ176" s="2"/>
      <c r="QK176" s="2"/>
      <c r="QL176" s="2"/>
      <c r="QM176" s="2">
        <f>SUM(QE176*$F176)</f>
        <v>0</v>
      </c>
      <c r="QN176" s="2">
        <f>SUM(QG176*$F176)</f>
        <v>0</v>
      </c>
      <c r="QO176" s="2">
        <f>SUM(QI176*$F176)</f>
        <v>0</v>
      </c>
      <c r="QP176" s="2">
        <f t="shared" si="2935"/>
        <v>0</v>
      </c>
      <c r="QQ176" s="2">
        <f t="shared" si="2936"/>
        <v>0</v>
      </c>
      <c r="QR176" s="2">
        <f>план!CD174</f>
        <v>0</v>
      </c>
      <c r="QS176" s="2">
        <f>план!CE174</f>
        <v>0</v>
      </c>
      <c r="QT176" s="2">
        <f t="shared" si="2937"/>
        <v>0</v>
      </c>
      <c r="QU176" s="2">
        <f t="shared" si="2938"/>
        <v>0</v>
      </c>
      <c r="QV176" s="2"/>
      <c r="QW176" s="2"/>
      <c r="QX176" s="2"/>
      <c r="QY176" s="2"/>
      <c r="QZ176" s="2">
        <f>SUM(QR176*$F176)</f>
        <v>0</v>
      </c>
      <c r="RA176" s="2">
        <f>SUM(QT176*$F176)</f>
        <v>0</v>
      </c>
      <c r="RB176" s="2">
        <f>SUM(QV176*$F176)</f>
        <v>0</v>
      </c>
      <c r="RC176" s="2">
        <f t="shared" si="2939"/>
        <v>0</v>
      </c>
      <c r="RD176" s="2">
        <f t="shared" si="2940"/>
        <v>0</v>
      </c>
      <c r="RE176" s="2">
        <f>план!CF174</f>
        <v>0</v>
      </c>
      <c r="RF176" s="2">
        <f>план!CG174</f>
        <v>0</v>
      </c>
      <c r="RG176" s="2">
        <f t="shared" si="2941"/>
        <v>0</v>
      </c>
      <c r="RH176" s="2">
        <f t="shared" si="2942"/>
        <v>0</v>
      </c>
      <c r="RI176" s="2"/>
      <c r="RJ176" s="2"/>
      <c r="RK176" s="2"/>
      <c r="RL176" s="2"/>
      <c r="RM176" s="2">
        <f>SUM(RE176*$F176)</f>
        <v>0</v>
      </c>
      <c r="RN176" s="2">
        <f>SUM(RG176*$F176)</f>
        <v>0</v>
      </c>
      <c r="RO176" s="2">
        <f>SUM(RI176*$F176)</f>
        <v>0</v>
      </c>
      <c r="RP176" s="2">
        <f t="shared" si="2943"/>
        <v>0</v>
      </c>
      <c r="RQ176" s="2">
        <f t="shared" si="2944"/>
        <v>0</v>
      </c>
      <c r="RR176" s="2">
        <f>план!CH174</f>
        <v>0</v>
      </c>
      <c r="RS176" s="2">
        <f>план!CI174</f>
        <v>0</v>
      </c>
      <c r="RT176" s="2">
        <f t="shared" si="2945"/>
        <v>0</v>
      </c>
      <c r="RU176" s="2">
        <f t="shared" si="2946"/>
        <v>0</v>
      </c>
      <c r="RV176" s="2"/>
      <c r="RW176" s="2"/>
      <c r="RX176" s="2"/>
      <c r="RY176" s="2"/>
      <c r="RZ176" s="2">
        <f>SUM(RR176*$F176)</f>
        <v>0</v>
      </c>
      <c r="SA176" s="2">
        <f>SUM(RT176*$F176)</f>
        <v>0</v>
      </c>
      <c r="SB176" s="2">
        <f>SUM(RV176*$F176)</f>
        <v>0</v>
      </c>
      <c r="SC176" s="2">
        <f t="shared" si="2947"/>
        <v>0</v>
      </c>
      <c r="SD176" s="2">
        <f t="shared" si="2948"/>
        <v>0</v>
      </c>
      <c r="SE176" s="2">
        <f>план!CJ174</f>
        <v>0</v>
      </c>
      <c r="SF176" s="2">
        <f>план!CK174</f>
        <v>0</v>
      </c>
      <c r="SG176" s="2">
        <f t="shared" si="2949"/>
        <v>0</v>
      </c>
      <c r="SH176" s="2">
        <f t="shared" si="2950"/>
        <v>0</v>
      </c>
      <c r="SI176" s="2"/>
      <c r="SJ176" s="2"/>
      <c r="SK176" s="2"/>
      <c r="SL176" s="2"/>
      <c r="SM176" s="2">
        <f>SUM(SE176*$F176)</f>
        <v>0</v>
      </c>
      <c r="SN176" s="2">
        <f>SUM(SG176*$F176)</f>
        <v>0</v>
      </c>
      <c r="SO176" s="2">
        <f>SUM(SI176*$F176)</f>
        <v>0</v>
      </c>
      <c r="SP176" s="2">
        <f t="shared" si="2951"/>
        <v>0</v>
      </c>
      <c r="SQ176" s="2">
        <f t="shared" si="2952"/>
        <v>0</v>
      </c>
      <c r="SR176" s="2">
        <f>план!CL174</f>
        <v>0</v>
      </c>
      <c r="SS176" s="2">
        <f>план!CM174</f>
        <v>0</v>
      </c>
      <c r="ST176" s="2">
        <f t="shared" si="2953"/>
        <v>0</v>
      </c>
      <c r="SU176" s="2">
        <f t="shared" si="2954"/>
        <v>0</v>
      </c>
      <c r="SV176" s="2"/>
      <c r="SW176" s="2"/>
      <c r="SX176" s="2"/>
      <c r="SY176" s="2"/>
      <c r="SZ176" s="2">
        <f>SUM(SR176*$F176)</f>
        <v>0</v>
      </c>
      <c r="TA176" s="2">
        <f>SUM(ST176*$F176)</f>
        <v>0</v>
      </c>
      <c r="TB176" s="2">
        <f>SUM(SV176*$F176)</f>
        <v>0</v>
      </c>
      <c r="TC176" s="2">
        <f t="shared" si="2955"/>
        <v>0</v>
      </c>
      <c r="TD176" s="2">
        <f t="shared" si="2956"/>
        <v>0</v>
      </c>
      <c r="TE176" s="2">
        <f>план!CN174</f>
        <v>0</v>
      </c>
      <c r="TF176" s="2">
        <f>план!CO174</f>
        <v>0</v>
      </c>
      <c r="TG176" s="2">
        <f t="shared" si="2957"/>
        <v>0</v>
      </c>
      <c r="TH176" s="2">
        <f t="shared" si="2958"/>
        <v>0</v>
      </c>
      <c r="TI176" s="2"/>
      <c r="TJ176" s="2"/>
      <c r="TK176" s="2"/>
      <c r="TL176" s="2"/>
      <c r="TM176" s="2">
        <f>SUM(TE176*$F176)</f>
        <v>0</v>
      </c>
      <c r="TN176" s="2">
        <f>SUM(TG176*$F176)</f>
        <v>0</v>
      </c>
      <c r="TO176" s="2">
        <f>SUM(TI176*$F176)</f>
        <v>0</v>
      </c>
      <c r="TP176" s="2">
        <f t="shared" si="2959"/>
        <v>0</v>
      </c>
      <c r="TQ176" s="2">
        <f t="shared" si="2960"/>
        <v>0</v>
      </c>
      <c r="TR176" s="2">
        <f>план!CP174</f>
        <v>0</v>
      </c>
      <c r="TS176" s="2">
        <f>план!CQ174</f>
        <v>0</v>
      </c>
      <c r="TT176" s="2">
        <f t="shared" si="2961"/>
        <v>0</v>
      </c>
      <c r="TU176" s="2">
        <f t="shared" si="2962"/>
        <v>0</v>
      </c>
      <c r="TV176" s="2"/>
      <c r="TW176" s="2"/>
      <c r="TX176" s="2"/>
      <c r="TY176" s="2"/>
      <c r="TZ176" s="2">
        <f>SUM(TR176*$F176)</f>
        <v>0</v>
      </c>
      <c r="UA176" s="2">
        <f>SUM(TT176*$F176)</f>
        <v>0</v>
      </c>
      <c r="UB176" s="2">
        <f>SUM(TV176*$F176)</f>
        <v>0</v>
      </c>
      <c r="UC176" s="2">
        <f t="shared" si="2963"/>
        <v>0</v>
      </c>
      <c r="UD176" s="2">
        <f t="shared" si="2964"/>
        <v>0</v>
      </c>
      <c r="UE176" s="2">
        <f>план!CR174</f>
        <v>0</v>
      </c>
      <c r="UF176" s="2">
        <f>план!CS174</f>
        <v>0</v>
      </c>
      <c r="UG176" s="2">
        <f t="shared" si="2965"/>
        <v>0</v>
      </c>
      <c r="UH176" s="2">
        <f t="shared" si="2966"/>
        <v>0</v>
      </c>
      <c r="UI176" s="2"/>
      <c r="UJ176" s="2"/>
      <c r="UK176" s="2"/>
      <c r="UL176" s="2"/>
      <c r="UM176" s="2">
        <f>SUM(UE176*$F176)</f>
        <v>0</v>
      </c>
      <c r="UN176" s="2">
        <f>SUM(UG176*$F176)</f>
        <v>0</v>
      </c>
      <c r="UO176" s="2">
        <f>SUM(UI176*$F176)</f>
        <v>0</v>
      </c>
      <c r="UP176" s="2">
        <f t="shared" si="2967"/>
        <v>0</v>
      </c>
      <c r="UQ176" s="2">
        <f t="shared" si="2968"/>
        <v>0</v>
      </c>
      <c r="UR176" s="136">
        <f>план!CT174</f>
        <v>0</v>
      </c>
      <c r="US176" s="37">
        <f>план!CU174</f>
        <v>0</v>
      </c>
      <c r="UT176" s="2">
        <f t="shared" si="2969"/>
        <v>0</v>
      </c>
      <c r="UU176" s="2">
        <f t="shared" si="2970"/>
        <v>0</v>
      </c>
      <c r="UV176" s="2"/>
      <c r="UW176" s="2"/>
      <c r="UX176" s="2"/>
      <c r="UY176" s="2"/>
      <c r="UZ176" s="2">
        <f>SUM(UR176*$F176)</f>
        <v>0</v>
      </c>
      <c r="VA176" s="2">
        <f>SUM(UT176*$F176)</f>
        <v>0</v>
      </c>
      <c r="VB176" s="2">
        <f>SUM(UV176*$F176)</f>
        <v>0</v>
      </c>
      <c r="VC176" s="2">
        <f t="shared" si="2971"/>
        <v>0</v>
      </c>
      <c r="VD176" s="2">
        <f t="shared" si="2972"/>
        <v>0</v>
      </c>
      <c r="VE176" s="2">
        <f>план!CV174</f>
        <v>0</v>
      </c>
      <c r="VF176" s="2">
        <f>план!CW174</f>
        <v>0</v>
      </c>
      <c r="VG176" s="2">
        <f t="shared" si="2973"/>
        <v>0</v>
      </c>
      <c r="VH176" s="2">
        <f t="shared" si="2974"/>
        <v>0</v>
      </c>
      <c r="VI176" s="2"/>
      <c r="VJ176" s="2"/>
      <c r="VK176" s="2"/>
      <c r="VL176" s="2"/>
      <c r="VM176" s="2">
        <f>SUM(VE176*$F176)</f>
        <v>0</v>
      </c>
      <c r="VN176" s="2">
        <f>SUM(VG176*$F176)</f>
        <v>0</v>
      </c>
      <c r="VO176" s="2">
        <f>SUM(VI176*$F176)</f>
        <v>0</v>
      </c>
      <c r="VP176" s="2">
        <f t="shared" si="2975"/>
        <v>0</v>
      </c>
      <c r="VQ176" s="2">
        <f t="shared" si="2976"/>
        <v>0</v>
      </c>
      <c r="VR176" s="2">
        <f>план!CX174</f>
        <v>0</v>
      </c>
      <c r="VS176" s="2">
        <f>план!CY174</f>
        <v>0</v>
      </c>
      <c r="VT176" s="2">
        <f t="shared" si="2977"/>
        <v>0</v>
      </c>
      <c r="VU176" s="2">
        <f t="shared" si="2978"/>
        <v>0</v>
      </c>
      <c r="VV176" s="2"/>
      <c r="VW176" s="2"/>
      <c r="VX176" s="2"/>
      <c r="VY176" s="2"/>
      <c r="VZ176" s="2">
        <f>SUM(VR176*$F176)</f>
        <v>0</v>
      </c>
      <c r="WA176" s="2">
        <f>SUM(VT176*$F176)</f>
        <v>0</v>
      </c>
      <c r="WB176" s="2">
        <f>SUM(VV176*$F176)</f>
        <v>0</v>
      </c>
      <c r="WC176" s="2">
        <f t="shared" si="2979"/>
        <v>0</v>
      </c>
      <c r="WD176" s="2">
        <f t="shared" si="2980"/>
        <v>0</v>
      </c>
      <c r="WE176" s="2">
        <f>план!CZ174</f>
        <v>0</v>
      </c>
      <c r="WF176" s="2">
        <f>план!DA174</f>
        <v>0</v>
      </c>
      <c r="WG176" s="2">
        <f t="shared" si="2981"/>
        <v>0</v>
      </c>
      <c r="WH176" s="2">
        <f t="shared" si="2982"/>
        <v>0</v>
      </c>
      <c r="WI176" s="2"/>
      <c r="WJ176" s="2"/>
      <c r="WK176" s="2"/>
      <c r="WL176" s="2"/>
      <c r="WM176" s="2">
        <f>SUM(WE176*$F176)</f>
        <v>0</v>
      </c>
      <c r="WN176" s="2">
        <f>SUM(WG176*$F176)</f>
        <v>0</v>
      </c>
      <c r="WO176" s="2">
        <f>SUM(WI176*$F176)</f>
        <v>0</v>
      </c>
      <c r="WP176" s="2">
        <f t="shared" ref="WP176:WP178" si="4137">SUM(WI176-WG176)</f>
        <v>0</v>
      </c>
      <c r="WQ176" s="2">
        <f t="shared" si="2983"/>
        <v>0</v>
      </c>
      <c r="WR176" s="2">
        <f>план!DB174</f>
        <v>0</v>
      </c>
      <c r="WS176" s="2">
        <f>план!DC174</f>
        <v>0</v>
      </c>
      <c r="WT176" s="2">
        <f t="shared" si="2984"/>
        <v>0</v>
      </c>
      <c r="WU176" s="2">
        <f t="shared" si="2985"/>
        <v>0</v>
      </c>
      <c r="WV176" s="2"/>
      <c r="WW176" s="2"/>
      <c r="WX176" s="2"/>
      <c r="WY176" s="2"/>
      <c r="WZ176" s="2">
        <f>SUM(WR176*$F176)</f>
        <v>0</v>
      </c>
      <c r="XA176" s="2">
        <f>SUM(WT176*$F176)</f>
        <v>0</v>
      </c>
      <c r="XB176" s="2">
        <f>SUM(WV176*$F176)</f>
        <v>0</v>
      </c>
      <c r="XC176" s="2">
        <f t="shared" si="2986"/>
        <v>0</v>
      </c>
      <c r="XD176" s="2">
        <f t="shared" si="2987"/>
        <v>0</v>
      </c>
      <c r="XE176" s="2">
        <f>план!DD174</f>
        <v>0</v>
      </c>
      <c r="XF176" s="2">
        <f>план!DE174</f>
        <v>0</v>
      </c>
      <c r="XG176" s="2">
        <f t="shared" si="2988"/>
        <v>0</v>
      </c>
      <c r="XH176" s="2">
        <f t="shared" si="2989"/>
        <v>0</v>
      </c>
      <c r="XI176" s="2"/>
      <c r="XJ176" s="2"/>
      <c r="XK176" s="2"/>
      <c r="XL176" s="2"/>
      <c r="XM176" s="2">
        <f>SUM(XE176*$F176)</f>
        <v>0</v>
      </c>
      <c r="XN176" s="2">
        <f>SUM(XG176*$F176)</f>
        <v>0</v>
      </c>
      <c r="XO176" s="2">
        <f>SUM(XI176*$F176)</f>
        <v>0</v>
      </c>
      <c r="XP176" s="2">
        <f t="shared" si="2990"/>
        <v>0</v>
      </c>
      <c r="XQ176" s="2">
        <f t="shared" si="2991"/>
        <v>0</v>
      </c>
      <c r="XR176" s="2">
        <f>план!DF174</f>
        <v>0</v>
      </c>
      <c r="XS176" s="2">
        <f>план!DG174</f>
        <v>0</v>
      </c>
      <c r="XT176" s="2">
        <f t="shared" si="2992"/>
        <v>0</v>
      </c>
      <c r="XU176" s="2">
        <f t="shared" si="2993"/>
        <v>0</v>
      </c>
      <c r="XV176" s="2"/>
      <c r="XW176" s="2"/>
      <c r="XX176" s="2"/>
      <c r="XY176" s="2"/>
      <c r="XZ176" s="2">
        <f>SUM(XR176*$F176)</f>
        <v>0</v>
      </c>
      <c r="YA176" s="2">
        <f>SUM(XT176*$F176)</f>
        <v>0</v>
      </c>
      <c r="YB176" s="2">
        <f>SUM(XV176*$F176)</f>
        <v>0</v>
      </c>
      <c r="YC176" s="2">
        <f t="shared" si="2994"/>
        <v>0</v>
      </c>
      <c r="YD176" s="2">
        <f t="shared" si="2995"/>
        <v>0</v>
      </c>
      <c r="YE176" s="2">
        <f>план!DH174</f>
        <v>0</v>
      </c>
      <c r="YF176" s="2">
        <f>план!DI174</f>
        <v>0</v>
      </c>
      <c r="YG176" s="2">
        <f t="shared" si="2996"/>
        <v>0</v>
      </c>
      <c r="YH176" s="2">
        <f t="shared" si="2997"/>
        <v>0</v>
      </c>
      <c r="YI176" s="2"/>
      <c r="YJ176" s="2"/>
      <c r="YK176" s="2"/>
      <c r="YL176" s="2"/>
      <c r="YM176" s="2">
        <f>SUM(YE176*$F176)</f>
        <v>0</v>
      </c>
      <c r="YN176" s="2">
        <f>SUM(YG176*$F176)</f>
        <v>0</v>
      </c>
      <c r="YO176" s="2">
        <f>SUM(YI176*$F176)</f>
        <v>0</v>
      </c>
      <c r="YP176" s="2">
        <f t="shared" si="2998"/>
        <v>0</v>
      </c>
      <c r="YQ176" s="2">
        <f t="shared" si="2999"/>
        <v>0</v>
      </c>
      <c r="YR176" s="2">
        <f>план!DJ174</f>
        <v>0</v>
      </c>
      <c r="YS176" s="2">
        <f>план!DK174</f>
        <v>0</v>
      </c>
      <c r="YT176" s="2">
        <f t="shared" si="3000"/>
        <v>0</v>
      </c>
      <c r="YU176" s="2">
        <f t="shared" si="3001"/>
        <v>0</v>
      </c>
      <c r="YV176" s="2"/>
      <c r="YW176" s="2"/>
      <c r="YX176" s="2"/>
      <c r="YY176" s="2"/>
      <c r="YZ176" s="2">
        <f>SUM(YR176*$F176)</f>
        <v>0</v>
      </c>
      <c r="ZA176" s="2">
        <f>SUM(YT176*$F176)</f>
        <v>0</v>
      </c>
      <c r="ZB176" s="2">
        <f>SUM(YV176*$F176)</f>
        <v>0</v>
      </c>
      <c r="ZC176" s="2">
        <f t="shared" si="3002"/>
        <v>0</v>
      </c>
      <c r="ZD176" s="2">
        <f t="shared" si="3003"/>
        <v>0</v>
      </c>
      <c r="ZE176" s="2">
        <f>план!DL174</f>
        <v>0</v>
      </c>
      <c r="ZF176" s="2">
        <f>план!DM174</f>
        <v>0</v>
      </c>
      <c r="ZG176" s="2">
        <f t="shared" si="3004"/>
        <v>0</v>
      </c>
      <c r="ZH176" s="2">
        <f t="shared" si="3005"/>
        <v>0</v>
      </c>
      <c r="ZI176" s="2"/>
      <c r="ZJ176" s="2"/>
      <c r="ZK176" s="2"/>
      <c r="ZL176" s="2"/>
      <c r="ZM176" s="2">
        <f>SUM(ZE176*$F176)</f>
        <v>0</v>
      </c>
      <c r="ZN176" s="2">
        <f>SUM(ZG176*$F176)</f>
        <v>0</v>
      </c>
      <c r="ZO176" s="2">
        <f>SUM(ZI176*$F176)</f>
        <v>0</v>
      </c>
      <c r="ZP176" s="2">
        <f t="shared" si="3006"/>
        <v>0</v>
      </c>
      <c r="ZQ176" s="2">
        <f t="shared" si="3007"/>
        <v>0</v>
      </c>
      <c r="ZR176" s="2">
        <f>план!DN174</f>
        <v>0</v>
      </c>
      <c r="ZS176" s="2">
        <f>план!DO174</f>
        <v>0</v>
      </c>
      <c r="ZT176" s="2">
        <f t="shared" si="3008"/>
        <v>0</v>
      </c>
      <c r="ZU176" s="2">
        <f t="shared" si="3009"/>
        <v>0</v>
      </c>
      <c r="ZV176" s="2"/>
      <c r="ZW176" s="2"/>
      <c r="ZX176" s="2"/>
      <c r="ZY176" s="2"/>
      <c r="ZZ176" s="2">
        <f>SUM(ZR176*$F176)</f>
        <v>0</v>
      </c>
      <c r="AAA176" s="2">
        <f>SUM(ZT176*$F176)</f>
        <v>0</v>
      </c>
      <c r="AAB176" s="2">
        <f>SUM(ZV176*$F176)</f>
        <v>0</v>
      </c>
      <c r="AAC176" s="2">
        <f t="shared" si="3010"/>
        <v>0</v>
      </c>
      <c r="AAD176" s="2">
        <f t="shared" si="3011"/>
        <v>0</v>
      </c>
      <c r="AAE176" s="2">
        <f>план!DP174</f>
        <v>0</v>
      </c>
      <c r="AAF176" s="2">
        <f>план!DQ174</f>
        <v>0</v>
      </c>
      <c r="AAG176" s="2">
        <f t="shared" si="3012"/>
        <v>0</v>
      </c>
      <c r="AAH176" s="2">
        <f t="shared" si="3013"/>
        <v>0</v>
      </c>
      <c r="AAI176" s="2"/>
      <c r="AAJ176" s="2"/>
      <c r="AAK176" s="2"/>
      <c r="AAL176" s="2"/>
      <c r="AAM176" s="2">
        <f>SUM(AAE176*$F176)</f>
        <v>0</v>
      </c>
      <c r="AAN176" s="2">
        <f>SUM(AAG176*$F176)</f>
        <v>0</v>
      </c>
      <c r="AAO176" s="2">
        <f>SUM(AAI176*$F176)</f>
        <v>0</v>
      </c>
      <c r="AAP176" s="2">
        <f t="shared" si="3014"/>
        <v>0</v>
      </c>
      <c r="AAQ176" s="2">
        <f t="shared" si="3015"/>
        <v>0</v>
      </c>
      <c r="AAR176" s="2">
        <f>план!DR174</f>
        <v>0</v>
      </c>
      <c r="AAS176" s="2">
        <f>план!DS174</f>
        <v>0</v>
      </c>
      <c r="AAT176" s="2">
        <f t="shared" si="3016"/>
        <v>0</v>
      </c>
      <c r="AAU176" s="2">
        <f t="shared" si="3017"/>
        <v>0</v>
      </c>
      <c r="AAV176" s="2"/>
      <c r="AAW176" s="2"/>
      <c r="AAX176" s="2"/>
      <c r="AAY176" s="2"/>
      <c r="AAZ176" s="2">
        <f>SUM(AAR176*$F176)</f>
        <v>0</v>
      </c>
      <c r="ABA176" s="2">
        <f>SUM(AAT176*$F176)</f>
        <v>0</v>
      </c>
      <c r="ABB176" s="2">
        <f>SUM(AAV176*$F176)</f>
        <v>0</v>
      </c>
      <c r="ABC176" s="2">
        <f t="shared" si="3018"/>
        <v>0</v>
      </c>
      <c r="ABD176" s="2">
        <f t="shared" si="3019"/>
        <v>0</v>
      </c>
      <c r="ABE176" s="2">
        <f>план!DT174</f>
        <v>0</v>
      </c>
      <c r="ABF176" s="2">
        <f>план!DU174</f>
        <v>0</v>
      </c>
      <c r="ABG176" s="2">
        <f t="shared" si="3020"/>
        <v>0</v>
      </c>
      <c r="ABH176" s="2">
        <f t="shared" si="3021"/>
        <v>0</v>
      </c>
      <c r="ABI176" s="2"/>
      <c r="ABJ176" s="2"/>
      <c r="ABK176" s="2"/>
      <c r="ABL176" s="2"/>
      <c r="ABM176" s="2">
        <f>SUM(ABE176*$F176)</f>
        <v>0</v>
      </c>
      <c r="ABN176" s="2">
        <f>SUM(ABG176*$F176)</f>
        <v>0</v>
      </c>
      <c r="ABO176" s="2">
        <f>SUM(ABI176*$F176)</f>
        <v>0</v>
      </c>
      <c r="ABP176" s="2">
        <f t="shared" si="3022"/>
        <v>0</v>
      </c>
      <c r="ABQ176" s="2">
        <f t="shared" si="3023"/>
        <v>0</v>
      </c>
      <c r="ABR176" s="2">
        <f>план!DV174</f>
        <v>0</v>
      </c>
      <c r="ABS176" s="2">
        <f>план!DW174</f>
        <v>0</v>
      </c>
      <c r="ABT176" s="2">
        <f t="shared" si="3024"/>
        <v>0</v>
      </c>
      <c r="ABU176" s="2">
        <f t="shared" si="3025"/>
        <v>0</v>
      </c>
      <c r="ABV176" s="2"/>
      <c r="ABW176" s="2"/>
      <c r="ABX176" s="2"/>
      <c r="ABY176" s="2"/>
      <c r="ABZ176" s="2">
        <f>SUM(ABR176*$F176)</f>
        <v>0</v>
      </c>
      <c r="ACA176" s="2">
        <f>SUM(ABT176*$F176)</f>
        <v>0</v>
      </c>
      <c r="ACB176" s="2">
        <f>SUM(ABV176*$F176)</f>
        <v>0</v>
      </c>
      <c r="ACC176" s="2">
        <f t="shared" si="3026"/>
        <v>0</v>
      </c>
      <c r="ACD176" s="2">
        <f t="shared" si="3027"/>
        <v>0</v>
      </c>
      <c r="ACE176" s="2">
        <f>план!DX174</f>
        <v>0</v>
      </c>
      <c r="ACF176" s="2">
        <f>план!DY174</f>
        <v>0</v>
      </c>
      <c r="ACG176" s="2">
        <f t="shared" si="3028"/>
        <v>0</v>
      </c>
      <c r="ACH176" s="2">
        <f t="shared" si="3029"/>
        <v>0</v>
      </c>
      <c r="ACI176" s="2"/>
      <c r="ACJ176" s="2"/>
      <c r="ACK176" s="2"/>
      <c r="ACL176" s="2"/>
      <c r="ACM176" s="2">
        <f t="shared" ref="ACM176:ACM178" si="4138">SUM(ACE176*$F176)</f>
        <v>0</v>
      </c>
      <c r="ACN176" s="2">
        <f t="shared" ref="ACN176:ACN178" si="4139">SUM(ACG176*$F176)</f>
        <v>0</v>
      </c>
      <c r="ACO176" s="2">
        <f t="shared" ref="ACO176:ACO178" si="4140">SUM(ACI176*$F176)</f>
        <v>0</v>
      </c>
      <c r="ACP176" s="2">
        <f t="shared" ref="ACP176:ACP178" si="4141">SUM(ACI176-ACG176)</f>
        <v>0</v>
      </c>
      <c r="ACQ176" s="2">
        <f t="shared" ref="ACQ176:ACQ178" si="4142">SUM(ACJ176-ACH176)</f>
        <v>0</v>
      </c>
      <c r="ACR176" s="2">
        <f>план!DZ174</f>
        <v>0</v>
      </c>
      <c r="ACS176" s="2">
        <f>план!EA174</f>
        <v>0</v>
      </c>
      <c r="ACT176" s="2">
        <f t="shared" si="3030"/>
        <v>0</v>
      </c>
      <c r="ACU176" s="2">
        <f t="shared" si="3031"/>
        <v>0</v>
      </c>
      <c r="ACV176" s="2"/>
      <c r="ACW176" s="2"/>
      <c r="ACX176" s="2"/>
      <c r="ACY176" s="2"/>
      <c r="ACZ176" s="2">
        <f>SUM(ACR176*$F176)</f>
        <v>0</v>
      </c>
      <c r="ADA176" s="2">
        <f>SUM(ACT176*$F176)</f>
        <v>0</v>
      </c>
      <c r="ADB176" s="2">
        <f>SUM(ACV176*$F176)</f>
        <v>0</v>
      </c>
      <c r="ADC176" s="2">
        <f t="shared" si="3032"/>
        <v>0</v>
      </c>
      <c r="ADD176" s="2">
        <f t="shared" si="3033"/>
        <v>0</v>
      </c>
      <c r="ADE176" s="2">
        <f>план!EB174</f>
        <v>0</v>
      </c>
      <c r="ADF176" s="2">
        <f>план!EC174</f>
        <v>0</v>
      </c>
      <c r="ADG176" s="2">
        <f t="shared" si="3034"/>
        <v>0</v>
      </c>
      <c r="ADH176" s="2">
        <f t="shared" si="3035"/>
        <v>0</v>
      </c>
      <c r="ADI176" s="2"/>
      <c r="ADJ176" s="2"/>
      <c r="ADK176" s="2"/>
      <c r="ADL176" s="2"/>
      <c r="ADM176" s="2">
        <f>SUM(ADE176*$F176)</f>
        <v>0</v>
      </c>
      <c r="ADN176" s="2">
        <f>SUM(ADG176*$F176)</f>
        <v>0</v>
      </c>
      <c r="ADO176" s="2">
        <f>SUM(ADI176*$F176)</f>
        <v>0</v>
      </c>
      <c r="ADP176" s="2">
        <f t="shared" si="3036"/>
        <v>0</v>
      </c>
      <c r="ADQ176" s="2">
        <f t="shared" si="3037"/>
        <v>0</v>
      </c>
      <c r="ADR176" s="2">
        <f>план!ED174</f>
        <v>0</v>
      </c>
      <c r="ADS176" s="2">
        <f>план!EE174</f>
        <v>0</v>
      </c>
      <c r="ADT176" s="2">
        <f t="shared" si="3038"/>
        <v>0</v>
      </c>
      <c r="ADU176" s="2">
        <f t="shared" si="3039"/>
        <v>0</v>
      </c>
      <c r="ADV176" s="2"/>
      <c r="ADW176" s="2"/>
      <c r="ADX176" s="2"/>
      <c r="ADY176" s="2"/>
      <c r="ADZ176" s="2">
        <f>SUM(ADR176*$F176)</f>
        <v>0</v>
      </c>
      <c r="AEA176" s="2">
        <f>SUM(ADT176*$F176)</f>
        <v>0</v>
      </c>
      <c r="AEB176" s="2">
        <f>SUM(ADV176*$F176)</f>
        <v>0</v>
      </c>
      <c r="AEC176" s="2">
        <f t="shared" si="3040"/>
        <v>0</v>
      </c>
      <c r="AED176" s="2">
        <f t="shared" si="3041"/>
        <v>0</v>
      </c>
      <c r="AEE176" s="2">
        <f>план!EF174</f>
        <v>0</v>
      </c>
      <c r="AEF176" s="2">
        <f>план!EG174</f>
        <v>0</v>
      </c>
      <c r="AEG176" s="2">
        <f t="shared" si="3042"/>
        <v>0</v>
      </c>
      <c r="AEH176" s="2">
        <f t="shared" si="3043"/>
        <v>0</v>
      </c>
      <c r="AEI176" s="2"/>
      <c r="AEJ176" s="2"/>
      <c r="AEK176" s="2"/>
      <c r="AEL176" s="2"/>
      <c r="AEM176" s="2">
        <f>SUM(AEE176*$F176)</f>
        <v>0</v>
      </c>
      <c r="AEN176" s="2">
        <f>SUM(AEG176*$F176)</f>
        <v>0</v>
      </c>
      <c r="AEO176" s="2">
        <f>SUM(AEI176*$F176)</f>
        <v>0</v>
      </c>
      <c r="AEP176" s="2">
        <f t="shared" si="3044"/>
        <v>0</v>
      </c>
      <c r="AEQ176" s="2">
        <f t="shared" si="3045"/>
        <v>0</v>
      </c>
      <c r="AER176" s="2">
        <f>план!EH174</f>
        <v>0</v>
      </c>
      <c r="AES176" s="2">
        <f>план!EI174</f>
        <v>0</v>
      </c>
      <c r="AET176" s="2">
        <f t="shared" si="3046"/>
        <v>0</v>
      </c>
      <c r="AEU176" s="2">
        <f t="shared" si="3047"/>
        <v>0</v>
      </c>
      <c r="AEV176" s="2"/>
      <c r="AEW176" s="2"/>
      <c r="AEX176" s="2"/>
      <c r="AEY176" s="2"/>
      <c r="AEZ176" s="2">
        <f>SUM(AER176*$F176)</f>
        <v>0</v>
      </c>
      <c r="AFA176" s="2">
        <f>SUM(AET176*$F176)</f>
        <v>0</v>
      </c>
      <c r="AFB176" s="2">
        <f>SUM(AEV176*$F176)</f>
        <v>0</v>
      </c>
      <c r="AFC176" s="2">
        <f t="shared" si="3048"/>
        <v>0</v>
      </c>
      <c r="AFD176" s="2">
        <f t="shared" si="3049"/>
        <v>0</v>
      </c>
      <c r="AFE176" s="2">
        <f>план!EJ174</f>
        <v>0</v>
      </c>
      <c r="AFF176" s="2">
        <f>план!EK174</f>
        <v>0</v>
      </c>
      <c r="AFG176" s="2">
        <f t="shared" si="3050"/>
        <v>0</v>
      </c>
      <c r="AFH176" s="2">
        <f t="shared" si="3051"/>
        <v>0</v>
      </c>
      <c r="AFI176" s="2"/>
      <c r="AFJ176" s="2"/>
      <c r="AFK176" s="2"/>
      <c r="AFL176" s="2"/>
      <c r="AFM176" s="2">
        <f>SUM(AFE176*$F176)</f>
        <v>0</v>
      </c>
      <c r="AFN176" s="2">
        <f>SUM(AFG176*$F176)</f>
        <v>0</v>
      </c>
      <c r="AFO176" s="2">
        <f>SUM(AFI176*$F176)</f>
        <v>0</v>
      </c>
      <c r="AFP176" s="2">
        <f t="shared" si="3052"/>
        <v>0</v>
      </c>
      <c r="AFQ176" s="2">
        <f t="shared" si="3053"/>
        <v>0</v>
      </c>
      <c r="AFR176" s="20">
        <f t="shared" ref="AFR176:AFU178" si="4143">SUM(AA176,BC176,AN176,N176,CC176,QE176,RE176,PE176,PR176,QR176,RR176,IE176,DC176,GR176,HE176,HR176,GE176,FR176,CP176,AAR176,WR176,YR176,AAE176,YE176,XR176,WE176,ZE176,SE176,SR176,TE176,TR176,UE176,DP176,EE176,ZR176,ABE176,ABR176,UR176,VE176,IR176,ME176,MR176,JE176,JR176,KE176,KR176,LE176,LR176,NE176,NR176,ADE176,OR176,OE176,ER176,FE176,BP176,VR176,XE176,ADR176,ACE176,ACR176,AEE176,AER176,AFE176)</f>
        <v>0</v>
      </c>
      <c r="AFS176" s="20">
        <f t="shared" si="4143"/>
        <v>0</v>
      </c>
      <c r="AFT176" s="20">
        <f t="shared" si="4143"/>
        <v>0</v>
      </c>
      <c r="AFU176" s="20">
        <f t="shared" si="4143"/>
        <v>0</v>
      </c>
      <c r="AFV176" s="20">
        <f t="shared" ref="AFV176:AFV178" si="4144">SUM(AE176,BG176,AR176,R176,CG176,QI176,RI176,PI176,PV176,QV176,RV176,II176,DG176,GV176,HI176,HV176,GI176,FV176,CT176,AAV176,WV176,YV176,AAI176,YI176,XV176,WI176,ZI176,SI176,SV176,TI176,TV176,UI176,DT176,EI176,ZV176,ABI176,ABV176,UV176,VI176,IV176,MI176,MV176,JI176,JV176,KI176,KV176,LI176,LV176,NI176,NV176,ADI176,OV176,OI176,EV176,FI176,BT176,VV176,XI176,ADV176,ACI176,ACV176,AEI176,AEV176,AFI176)</f>
        <v>0</v>
      </c>
      <c r="AFW176" s="20">
        <f t="shared" ref="AFW176:AFW178" si="4145">SUM(AF176,BH176,AS176,S176,CH176,QJ176,RJ176,PJ176,PW176,QW176,RW176,IJ176,DH176,GW176,HJ176,HW176,GJ176,FW176,CU176,AAW176,WW176,YW176,AAJ176,YJ176,XW176,WJ176,ZJ176,SJ176,SW176,TJ176,TW176,UJ176,DU176,EJ176,ZW176,ABJ176,ABW176,UW176,VJ176,IW176,MJ176,MW176,JJ176,JW176,KJ176,KW176,LJ176,LW176,NJ176,NW176,ADJ176,OW176,OJ176,EW176,FJ176,BU176,VW176,XJ176,ADW176,ACJ176,ACW176,AEJ176,AEW176,AFJ176)</f>
        <v>0</v>
      </c>
      <c r="AFX176" s="20">
        <f t="shared" ref="AFX176:AFX178" si="4146">SUM(AG176,BI176,AT176,T176,CI176,QK176,RK176,PK176,PX176,QX176,RX176,IK176,DI176,GX176,HK176,HX176,GK176,FX176,CV176,AAX176,WX176,YX176,AAK176,YK176,XX176,WK176,ZK176,SK176,SX176,TK176,TX176,UK176,DV176,EK176,ZX176,ABK176,ABX176,UX176,VK176,IX176,MK176,MX176,JK176,JX176,KK176,KX176,LK176,LX176,NK176,NX176,ADK176,OX176,OK176,EX176,FK176,BV176,VX176,XK176,ADX176,ACK176,ACX176,AEK176,AEX176,AFK176)</f>
        <v>0</v>
      </c>
      <c r="AFY176" s="20">
        <f t="shared" ref="AFY176:AFY178" si="4147">SUM(AH176,BJ176,AU176,U176,CJ176,QL176,RL176,PL176,PY176,QY176,RY176,IL176,DJ176,GY176,HL176,HY176,GL176,FY176,CW176,AAY176,WY176,YY176,AAL176,YL176,XY176,WL176,ZL176,SL176,SY176,TL176,TY176,UL176,DW176,EL176,ZY176,ABL176,ABY176,UY176,VL176,IY176,ML176,MY176,JL176,JY176,KL176,KY176,LL176,LY176,NL176,NY176,ADL176,OY176,OL176,EY176,FL176,BW176,VY176,XL176,ADY176,ACL176,ACY176,AEL176,AEY176,AFL176)</f>
        <v>0</v>
      </c>
      <c r="AFZ176" s="20">
        <f t="shared" ref="AFZ176:AGB178" si="4148">SUM(AI176,BK176,AV176,V176,CK176,QM176,RM176,PM176,PZ176,QZ176,RZ176,IM176,DK176,GZ176,HM176,HZ176,GM176,FZ176,CX176,AAZ176,WZ176,YZ176,AAM176,YM176,XZ176,WM176,ZM176,SM176,SZ176,TM176,TZ176,UM176,DX176,EM176,ZZ176,ABM176,ABZ176,UZ176,VM176,IZ176,MM176,MZ176,JM176,JZ176,KM176,KZ176,LM176,LZ176,NM176,NZ176,ADM176,OZ176,OM176,EZ176,FM176,BX176,VZ176,XM176,ADZ176,ACM176,ACZ176,AEM176,AEZ176,AFM176)</f>
        <v>0</v>
      </c>
      <c r="AGA176" s="20">
        <f t="shared" si="4148"/>
        <v>0</v>
      </c>
      <c r="AGB176" s="20">
        <f t="shared" si="4148"/>
        <v>0</v>
      </c>
      <c r="AGC176" s="20">
        <f t="shared" si="3588"/>
        <v>0</v>
      </c>
      <c r="AGD176" s="20">
        <f t="shared" si="3589"/>
        <v>0</v>
      </c>
      <c r="AGE176" s="53" t="e">
        <f t="shared" si="2298"/>
        <v>#DIV/0!</v>
      </c>
      <c r="AGF176" s="53" t="e">
        <f t="shared" si="2299"/>
        <v>#DIV/0!</v>
      </c>
      <c r="AGH176" s="76"/>
      <c r="AGI176" s="82">
        <f t="shared" si="3248"/>
        <v>0</v>
      </c>
      <c r="AGJ176" s="82">
        <f t="shared" si="3249"/>
        <v>0</v>
      </c>
    </row>
    <row r="177" spans="1:868" ht="30" x14ac:dyDescent="0.25">
      <c r="A177" s="112"/>
      <c r="B177" s="112">
        <v>127</v>
      </c>
      <c r="C177" s="211" t="s">
        <v>676</v>
      </c>
      <c r="D177" s="16" t="s">
        <v>295</v>
      </c>
      <c r="E177" s="17">
        <v>13520</v>
      </c>
      <c r="F177" s="18">
        <v>0.92</v>
      </c>
      <c r="G177" s="18"/>
      <c r="H177" s="122">
        <v>1</v>
      </c>
      <c r="I177" s="128"/>
      <c r="J177" s="17">
        <v>1.4</v>
      </c>
      <c r="K177" s="17">
        <v>1.68</v>
      </c>
      <c r="L177" s="17">
        <v>2.23</v>
      </c>
      <c r="M177" s="21">
        <v>2.57</v>
      </c>
      <c r="N177" s="2">
        <f>план!N175</f>
        <v>0</v>
      </c>
      <c r="O177" s="2">
        <f>план!O175</f>
        <v>0</v>
      </c>
      <c r="P177" s="2">
        <f t="shared" si="3054"/>
        <v>0</v>
      </c>
      <c r="Q177" s="2">
        <f t="shared" si="3055"/>
        <v>0</v>
      </c>
      <c r="R177" s="15"/>
      <c r="S177" s="15"/>
      <c r="T177" s="15"/>
      <c r="U177" s="15"/>
      <c r="V177" s="2">
        <f>SUM(N177*$F177)</f>
        <v>0</v>
      </c>
      <c r="W177" s="2">
        <f>SUM(P177*$F177)</f>
        <v>0</v>
      </c>
      <c r="X177" s="2">
        <f>SUM(R177*$F177)</f>
        <v>0</v>
      </c>
      <c r="Y177" s="2">
        <f t="shared" si="3057"/>
        <v>0</v>
      </c>
      <c r="Z177" s="2">
        <f t="shared" si="3058"/>
        <v>0</v>
      </c>
      <c r="AA177" s="2">
        <f>план!P175</f>
        <v>0</v>
      </c>
      <c r="AB177" s="2">
        <f>план!Q175</f>
        <v>0</v>
      </c>
      <c r="AC177" s="2">
        <f t="shared" si="2805"/>
        <v>0</v>
      </c>
      <c r="AD177" s="2">
        <f t="shared" si="2806"/>
        <v>0</v>
      </c>
      <c r="AE177" s="15"/>
      <c r="AF177" s="15"/>
      <c r="AG177" s="15"/>
      <c r="AH177" s="15"/>
      <c r="AI177" s="2">
        <f>SUM(AA177*$F177)</f>
        <v>0</v>
      </c>
      <c r="AJ177" s="2">
        <f>SUM(AC177*$F177)</f>
        <v>0</v>
      </c>
      <c r="AK177" s="2">
        <f>SUM(AE177*$F177)</f>
        <v>0</v>
      </c>
      <c r="AL177" s="2">
        <f t="shared" si="2807"/>
        <v>0</v>
      </c>
      <c r="AM177" s="2">
        <f t="shared" si="2808"/>
        <v>0</v>
      </c>
      <c r="AN177" s="2">
        <f>план!R175</f>
        <v>0</v>
      </c>
      <c r="AO177" s="2">
        <f>план!S175</f>
        <v>0</v>
      </c>
      <c r="AP177" s="2">
        <f t="shared" si="2809"/>
        <v>0</v>
      </c>
      <c r="AQ177" s="2">
        <f t="shared" si="2810"/>
        <v>0</v>
      </c>
      <c r="AR177" s="2"/>
      <c r="AS177" s="2"/>
      <c r="AT177" s="2"/>
      <c r="AU177" s="2"/>
      <c r="AV177" s="2">
        <f>SUM(AN177*$F177)</f>
        <v>0</v>
      </c>
      <c r="AW177" s="2">
        <f>SUM(AP177*$F177)</f>
        <v>0</v>
      </c>
      <c r="AX177" s="2">
        <f>SUM(AR177*$F177)</f>
        <v>0</v>
      </c>
      <c r="AY177" s="2">
        <f t="shared" si="2811"/>
        <v>0</v>
      </c>
      <c r="AZ177" s="2">
        <f t="shared" si="2812"/>
        <v>0</v>
      </c>
      <c r="BA177" s="2"/>
      <c r="BB177" s="2"/>
      <c r="BC177" s="2">
        <f>план!T175</f>
        <v>0</v>
      </c>
      <c r="BD177" s="2">
        <f>план!U175</f>
        <v>0</v>
      </c>
      <c r="BE177" s="2">
        <f t="shared" si="2813"/>
        <v>0</v>
      </c>
      <c r="BF177" s="2">
        <f t="shared" si="2814"/>
        <v>0</v>
      </c>
      <c r="BG177" s="2"/>
      <c r="BH177" s="2"/>
      <c r="BI177" s="2"/>
      <c r="BJ177" s="2"/>
      <c r="BK177" s="2">
        <f>SUM(BC177*$F177)</f>
        <v>0</v>
      </c>
      <c r="BL177" s="2">
        <f>SUM(BE177*$F177)</f>
        <v>0</v>
      </c>
      <c r="BM177" s="2">
        <f>SUM(BG177*$F177)</f>
        <v>0</v>
      </c>
      <c r="BN177" s="2">
        <f t="shared" si="2815"/>
        <v>0</v>
      </c>
      <c r="BO177" s="2">
        <f t="shared" si="2816"/>
        <v>0</v>
      </c>
      <c r="BP177" s="2">
        <f>план!V175</f>
        <v>0</v>
      </c>
      <c r="BQ177" s="2">
        <f>план!W175</f>
        <v>0</v>
      </c>
      <c r="BR177" s="2">
        <f t="shared" si="2817"/>
        <v>0</v>
      </c>
      <c r="BS177" s="2">
        <f t="shared" si="2818"/>
        <v>0</v>
      </c>
      <c r="BT177" s="2"/>
      <c r="BU177" s="2"/>
      <c r="BV177" s="2"/>
      <c r="BW177" s="2"/>
      <c r="BX177" s="2">
        <f>SUM(BP177*$F177)</f>
        <v>0</v>
      </c>
      <c r="BY177" s="2">
        <f>SUM(BR177*$F177)</f>
        <v>0</v>
      </c>
      <c r="BZ177" s="2">
        <f>SUM(BT177*$F177)</f>
        <v>0</v>
      </c>
      <c r="CA177" s="2">
        <f t="shared" si="2819"/>
        <v>0</v>
      </c>
      <c r="CB177" s="2">
        <f t="shared" si="2820"/>
        <v>0</v>
      </c>
      <c r="CC177" s="2">
        <f>план!X175</f>
        <v>0</v>
      </c>
      <c r="CD177" s="2">
        <f>план!Y175</f>
        <v>0</v>
      </c>
      <c r="CE177" s="2">
        <f t="shared" si="2821"/>
        <v>0</v>
      </c>
      <c r="CF177" s="2">
        <f t="shared" si="2822"/>
        <v>0</v>
      </c>
      <c r="CG177" s="2"/>
      <c r="CH177" s="2"/>
      <c r="CI177" s="2"/>
      <c r="CJ177" s="2"/>
      <c r="CK177" s="2">
        <f>SUM(CC177*$F177)</f>
        <v>0</v>
      </c>
      <c r="CL177" s="2">
        <f>SUM(CE177*$F177)</f>
        <v>0</v>
      </c>
      <c r="CM177" s="2">
        <f>SUM(CG177*$F177)</f>
        <v>0</v>
      </c>
      <c r="CN177" s="2">
        <f t="shared" si="2823"/>
        <v>0</v>
      </c>
      <c r="CO177" s="2">
        <f t="shared" si="2824"/>
        <v>0</v>
      </c>
      <c r="CP177" s="2">
        <f>план!Z175</f>
        <v>0</v>
      </c>
      <c r="CQ177" s="2">
        <f>план!AA175</f>
        <v>0</v>
      </c>
      <c r="CR177" s="2">
        <f t="shared" si="2825"/>
        <v>0</v>
      </c>
      <c r="CS177" s="2">
        <f t="shared" si="2826"/>
        <v>0</v>
      </c>
      <c r="CT177" s="2"/>
      <c r="CU177" s="2"/>
      <c r="CV177" s="2"/>
      <c r="CW177" s="2"/>
      <c r="CX177" s="2">
        <f>SUM(CP177*$F177)</f>
        <v>0</v>
      </c>
      <c r="CY177" s="2">
        <f>SUM(CR177*$F177)</f>
        <v>0</v>
      </c>
      <c r="CZ177" s="2">
        <f>SUM(CT177*$F177)</f>
        <v>0</v>
      </c>
      <c r="DA177" s="2">
        <f t="shared" si="2827"/>
        <v>0</v>
      </c>
      <c r="DB177" s="2">
        <f t="shared" si="2828"/>
        <v>0</v>
      </c>
      <c r="DC177" s="2">
        <f>план!AB175</f>
        <v>0</v>
      </c>
      <c r="DD177" s="2">
        <f>план!AC175</f>
        <v>0</v>
      </c>
      <c r="DE177" s="2">
        <f t="shared" si="2829"/>
        <v>0</v>
      </c>
      <c r="DF177" s="2">
        <f t="shared" si="2830"/>
        <v>0</v>
      </c>
      <c r="DG177" s="2"/>
      <c r="DH177" s="2"/>
      <c r="DI177" s="2"/>
      <c r="DJ177" s="2"/>
      <c r="DK177" s="2">
        <f>SUM(DC177*$F177)</f>
        <v>0</v>
      </c>
      <c r="DL177" s="2">
        <f>SUM(DE177*$F177)</f>
        <v>0</v>
      </c>
      <c r="DM177" s="2">
        <f>SUM(DG177*$F177)</f>
        <v>0</v>
      </c>
      <c r="DN177" s="2">
        <f t="shared" si="2831"/>
        <v>0</v>
      </c>
      <c r="DO177" s="2">
        <f t="shared" si="2832"/>
        <v>0</v>
      </c>
      <c r="DP177" s="2">
        <f>план!AD175</f>
        <v>0</v>
      </c>
      <c r="DQ177" s="2">
        <f>план!AE175</f>
        <v>0</v>
      </c>
      <c r="DR177" s="2">
        <f t="shared" si="2833"/>
        <v>0</v>
      </c>
      <c r="DS177" s="2">
        <f t="shared" si="2834"/>
        <v>0</v>
      </c>
      <c r="DT177" s="2"/>
      <c r="DU177" s="2"/>
      <c r="DV177" s="2"/>
      <c r="DW177" s="2"/>
      <c r="DX177" s="2">
        <f>SUM(DP177*$F177)</f>
        <v>0</v>
      </c>
      <c r="DY177" s="2">
        <f>SUM(DR177*$F177)</f>
        <v>0</v>
      </c>
      <c r="DZ177" s="2">
        <f>SUM(DT177*$F177)</f>
        <v>0</v>
      </c>
      <c r="EA177" s="2">
        <f t="shared" si="2835"/>
        <v>0</v>
      </c>
      <c r="EB177" s="2">
        <f t="shared" si="2836"/>
        <v>0</v>
      </c>
      <c r="EC177" s="2"/>
      <c r="ED177" s="2"/>
      <c r="EE177" s="2">
        <f>план!AF175</f>
        <v>0</v>
      </c>
      <c r="EF177" s="2">
        <f>план!AG175</f>
        <v>0</v>
      </c>
      <c r="EG177" s="2">
        <f t="shared" si="2837"/>
        <v>0</v>
      </c>
      <c r="EH177" s="2">
        <f t="shared" si="2838"/>
        <v>0</v>
      </c>
      <c r="EI177" s="2"/>
      <c r="EJ177" s="2"/>
      <c r="EK177" s="2"/>
      <c r="EL177" s="2"/>
      <c r="EM177" s="2">
        <f>SUM(EE177*$F177)</f>
        <v>0</v>
      </c>
      <c r="EN177" s="2">
        <f>SUM(EG177*$F177)</f>
        <v>0</v>
      </c>
      <c r="EO177" s="2">
        <f>SUM(EI177*$F177)</f>
        <v>0</v>
      </c>
      <c r="EP177" s="2">
        <f t="shared" si="2839"/>
        <v>0</v>
      </c>
      <c r="EQ177" s="2">
        <f t="shared" si="2840"/>
        <v>0</v>
      </c>
      <c r="ER177" s="2">
        <f>план!AH175</f>
        <v>0</v>
      </c>
      <c r="ES177" s="2">
        <f>план!AI175</f>
        <v>0</v>
      </c>
      <c r="ET177" s="2">
        <f t="shared" si="2841"/>
        <v>0</v>
      </c>
      <c r="EU177" s="2">
        <f t="shared" si="2842"/>
        <v>0</v>
      </c>
      <c r="EV177" s="2"/>
      <c r="EW177" s="2"/>
      <c r="EX177" s="2"/>
      <c r="EY177" s="2"/>
      <c r="EZ177" s="2">
        <f>SUM(ER177*$F177)</f>
        <v>0</v>
      </c>
      <c r="FA177" s="2">
        <f>SUM(ET177*$F177)</f>
        <v>0</v>
      </c>
      <c r="FB177" s="2">
        <f>SUM(EV177*$F177)</f>
        <v>0</v>
      </c>
      <c r="FC177" s="2">
        <f t="shared" si="2843"/>
        <v>0</v>
      </c>
      <c r="FD177" s="2">
        <f t="shared" si="2844"/>
        <v>0</v>
      </c>
      <c r="FE177" s="2">
        <f>план!AJ175</f>
        <v>0</v>
      </c>
      <c r="FF177" s="2">
        <f>план!AK175</f>
        <v>0</v>
      </c>
      <c r="FG177" s="2">
        <f t="shared" si="2845"/>
        <v>0</v>
      </c>
      <c r="FH177" s="2">
        <f t="shared" si="2846"/>
        <v>0</v>
      </c>
      <c r="FI177" s="2"/>
      <c r="FJ177" s="2"/>
      <c r="FK177" s="2"/>
      <c r="FL177" s="2"/>
      <c r="FM177" s="2">
        <f>SUM(FE177*$F177)</f>
        <v>0</v>
      </c>
      <c r="FN177" s="2">
        <f>SUM(FG177*$F177)</f>
        <v>0</v>
      </c>
      <c r="FO177" s="2">
        <f>SUM(FI177*$F177)</f>
        <v>0</v>
      </c>
      <c r="FP177" s="2">
        <f t="shared" si="2847"/>
        <v>0</v>
      </c>
      <c r="FQ177" s="2">
        <f t="shared" si="2848"/>
        <v>0</v>
      </c>
      <c r="FR177" s="2">
        <f>план!AL175</f>
        <v>0</v>
      </c>
      <c r="FS177" s="2">
        <f>план!AM175</f>
        <v>0</v>
      </c>
      <c r="FT177" s="2">
        <f t="shared" si="2849"/>
        <v>0</v>
      </c>
      <c r="FU177" s="2">
        <f t="shared" si="2850"/>
        <v>0</v>
      </c>
      <c r="FV177" s="2"/>
      <c r="FW177" s="2"/>
      <c r="FX177" s="2"/>
      <c r="FY177" s="2"/>
      <c r="FZ177" s="2">
        <f>SUM(FR177*$F177)</f>
        <v>0</v>
      </c>
      <c r="GA177" s="2">
        <f>SUM(FT177*$F177)</f>
        <v>0</v>
      </c>
      <c r="GB177" s="2">
        <f>SUM(FV177*$F177)</f>
        <v>0</v>
      </c>
      <c r="GC177" s="2">
        <f t="shared" si="2851"/>
        <v>0</v>
      </c>
      <c r="GD177" s="2">
        <f t="shared" si="2852"/>
        <v>0</v>
      </c>
      <c r="GE177" s="2">
        <f>план!AN175</f>
        <v>0</v>
      </c>
      <c r="GF177" s="2">
        <f>план!AO175</f>
        <v>0</v>
      </c>
      <c r="GG177" s="2">
        <f t="shared" si="2853"/>
        <v>0</v>
      </c>
      <c r="GH177" s="2">
        <f t="shared" si="2854"/>
        <v>0</v>
      </c>
      <c r="GI177" s="2"/>
      <c r="GJ177" s="2"/>
      <c r="GK177" s="2"/>
      <c r="GL177" s="2"/>
      <c r="GM177" s="2">
        <f>SUM(GE177*$F177)</f>
        <v>0</v>
      </c>
      <c r="GN177" s="2">
        <f>SUM(GG177*$F177)</f>
        <v>0</v>
      </c>
      <c r="GO177" s="2">
        <f>SUM(GI177*$F177)</f>
        <v>0</v>
      </c>
      <c r="GP177" s="2">
        <f t="shared" si="2855"/>
        <v>0</v>
      </c>
      <c r="GQ177" s="2">
        <f t="shared" si="2856"/>
        <v>0</v>
      </c>
      <c r="GR177" s="2">
        <f>план!AP175</f>
        <v>0</v>
      </c>
      <c r="GS177" s="2">
        <f>план!AQ175</f>
        <v>0</v>
      </c>
      <c r="GT177" s="2">
        <f t="shared" si="2857"/>
        <v>0</v>
      </c>
      <c r="GU177" s="2">
        <f t="shared" si="2858"/>
        <v>0</v>
      </c>
      <c r="GV177" s="2"/>
      <c r="GW177" s="2"/>
      <c r="GX177" s="2"/>
      <c r="GY177" s="2"/>
      <c r="GZ177" s="2">
        <f>SUM(GR177*$F177)</f>
        <v>0</v>
      </c>
      <c r="HA177" s="2">
        <f>SUM(GT177*$F177)</f>
        <v>0</v>
      </c>
      <c r="HB177" s="2">
        <f>SUM(GV177*$F177)</f>
        <v>0</v>
      </c>
      <c r="HC177" s="2">
        <f t="shared" si="2859"/>
        <v>0</v>
      </c>
      <c r="HD177" s="2">
        <f t="shared" si="2860"/>
        <v>0</v>
      </c>
      <c r="HE177" s="2">
        <f>план!AR175</f>
        <v>0</v>
      </c>
      <c r="HF177" s="2">
        <f>план!AS175</f>
        <v>0</v>
      </c>
      <c r="HG177" s="2">
        <f t="shared" si="2861"/>
        <v>0</v>
      </c>
      <c r="HH177" s="2">
        <f t="shared" si="2862"/>
        <v>0</v>
      </c>
      <c r="HI177" s="2"/>
      <c r="HJ177" s="2"/>
      <c r="HK177" s="2"/>
      <c r="HL177" s="2"/>
      <c r="HM177" s="2">
        <f>SUM(HE177*$F177)</f>
        <v>0</v>
      </c>
      <c r="HN177" s="2">
        <f>SUM(HG177*$F177)</f>
        <v>0</v>
      </c>
      <c r="HO177" s="2">
        <f>SUM(HI177*$F177)</f>
        <v>0</v>
      </c>
      <c r="HP177" s="2">
        <f t="shared" si="2863"/>
        <v>0</v>
      </c>
      <c r="HQ177" s="2">
        <f t="shared" si="2864"/>
        <v>0</v>
      </c>
      <c r="HR177" s="2">
        <f>план!AT175</f>
        <v>0</v>
      </c>
      <c r="HS177" s="2">
        <f>план!AU175</f>
        <v>0</v>
      </c>
      <c r="HT177" s="2">
        <f t="shared" si="2865"/>
        <v>0</v>
      </c>
      <c r="HU177" s="2">
        <f t="shared" si="2866"/>
        <v>0</v>
      </c>
      <c r="HV177" s="2"/>
      <c r="HW177" s="2"/>
      <c r="HX177" s="2"/>
      <c r="HY177" s="2"/>
      <c r="HZ177" s="2">
        <f>SUM(HR177*$F177)</f>
        <v>0</v>
      </c>
      <c r="IA177" s="2">
        <f>SUM(HT177*$F177)</f>
        <v>0</v>
      </c>
      <c r="IB177" s="2">
        <f>SUM(HV177*$F177)</f>
        <v>0</v>
      </c>
      <c r="IC177" s="2">
        <f t="shared" si="2867"/>
        <v>0</v>
      </c>
      <c r="ID177" s="2">
        <f t="shared" si="2868"/>
        <v>0</v>
      </c>
      <c r="IE177" s="2">
        <f>план!AV175</f>
        <v>0</v>
      </c>
      <c r="IF177" s="2">
        <f>план!AW175</f>
        <v>0</v>
      </c>
      <c r="IG177" s="2">
        <f t="shared" si="2869"/>
        <v>0</v>
      </c>
      <c r="IH177" s="2">
        <f t="shared" si="2870"/>
        <v>0</v>
      </c>
      <c r="II177" s="2"/>
      <c r="IJ177" s="2"/>
      <c r="IK177" s="2"/>
      <c r="IL177" s="2"/>
      <c r="IM177" s="2">
        <f>SUM(IE177*$F177)</f>
        <v>0</v>
      </c>
      <c r="IN177" s="2">
        <f>SUM(IG177*$F177)</f>
        <v>0</v>
      </c>
      <c r="IO177" s="2">
        <f>SUM(II177*$F177)</f>
        <v>0</v>
      </c>
      <c r="IP177" s="2">
        <f t="shared" si="2871"/>
        <v>0</v>
      </c>
      <c r="IQ177" s="2">
        <f t="shared" si="2872"/>
        <v>0</v>
      </c>
      <c r="IR177" s="2">
        <f>план!AX175</f>
        <v>0</v>
      </c>
      <c r="IS177" s="2">
        <f>план!AY175</f>
        <v>0</v>
      </c>
      <c r="IT177" s="2">
        <f t="shared" si="2873"/>
        <v>0</v>
      </c>
      <c r="IU177" s="2">
        <f t="shared" si="2874"/>
        <v>0</v>
      </c>
      <c r="IV177" s="2"/>
      <c r="IW177" s="2"/>
      <c r="IX177" s="2"/>
      <c r="IY177" s="2"/>
      <c r="IZ177" s="2">
        <f>SUM(IR177*$F177)</f>
        <v>0</v>
      </c>
      <c r="JA177" s="2">
        <f>SUM(IT177*$F177)</f>
        <v>0</v>
      </c>
      <c r="JB177" s="2">
        <f>SUM(IV177*$F177)</f>
        <v>0</v>
      </c>
      <c r="JC177" s="2">
        <f t="shared" si="2875"/>
        <v>0</v>
      </c>
      <c r="JD177" s="2">
        <f t="shared" si="2876"/>
        <v>0</v>
      </c>
      <c r="JE177" s="2">
        <f>план!AZ175</f>
        <v>0</v>
      </c>
      <c r="JF177" s="2">
        <f>план!BA175</f>
        <v>0</v>
      </c>
      <c r="JG177" s="2">
        <f t="shared" si="2877"/>
        <v>0</v>
      </c>
      <c r="JH177" s="2">
        <f t="shared" si="2878"/>
        <v>0</v>
      </c>
      <c r="JI177" s="2"/>
      <c r="JJ177" s="2"/>
      <c r="JK177" s="2"/>
      <c r="JL177" s="2"/>
      <c r="JM177" s="2">
        <f>SUM(JE177*$F177)</f>
        <v>0</v>
      </c>
      <c r="JN177" s="2">
        <f>SUM(JG177*$F177)</f>
        <v>0</v>
      </c>
      <c r="JO177" s="2">
        <f>SUM(JI177*$F177)</f>
        <v>0</v>
      </c>
      <c r="JP177" s="2">
        <f t="shared" si="2879"/>
        <v>0</v>
      </c>
      <c r="JQ177" s="2">
        <f t="shared" si="2880"/>
        <v>0</v>
      </c>
      <c r="JR177" s="2">
        <f>план!BB175</f>
        <v>0</v>
      </c>
      <c r="JS177" s="2">
        <f>план!BC175</f>
        <v>0</v>
      </c>
      <c r="JT177" s="2">
        <f t="shared" si="2881"/>
        <v>0</v>
      </c>
      <c r="JU177" s="2">
        <f t="shared" si="2882"/>
        <v>0</v>
      </c>
      <c r="JV177" s="2"/>
      <c r="JW177" s="2"/>
      <c r="JX177" s="2"/>
      <c r="JY177" s="2"/>
      <c r="JZ177" s="2">
        <f>SUM(JR177*$F177)</f>
        <v>0</v>
      </c>
      <c r="KA177" s="2">
        <f>SUM(JT177*$F177)</f>
        <v>0</v>
      </c>
      <c r="KB177" s="2">
        <f>SUM(JV177*$F177)</f>
        <v>0</v>
      </c>
      <c r="KC177" s="2">
        <f t="shared" si="2883"/>
        <v>0</v>
      </c>
      <c r="KD177" s="2">
        <f t="shared" si="2884"/>
        <v>0</v>
      </c>
      <c r="KE177" s="2">
        <f>план!BD175</f>
        <v>0</v>
      </c>
      <c r="KF177" s="2">
        <f>план!BE175</f>
        <v>0</v>
      </c>
      <c r="KG177" s="2">
        <f t="shared" si="2885"/>
        <v>0</v>
      </c>
      <c r="KH177" s="2">
        <f t="shared" si="2886"/>
        <v>0</v>
      </c>
      <c r="KI177" s="2"/>
      <c r="KJ177" s="2"/>
      <c r="KK177" s="2"/>
      <c r="KL177" s="2"/>
      <c r="KM177" s="2">
        <f>SUM(KE177*$F177)</f>
        <v>0</v>
      </c>
      <c r="KN177" s="2">
        <f>SUM(KG177*$F177)</f>
        <v>0</v>
      </c>
      <c r="KO177" s="2">
        <f>SUM(KI177*$F177)</f>
        <v>0</v>
      </c>
      <c r="KP177" s="2">
        <f t="shared" si="2887"/>
        <v>0</v>
      </c>
      <c r="KQ177" s="2">
        <f t="shared" si="2888"/>
        <v>0</v>
      </c>
      <c r="KR177" s="2">
        <f>план!BF175</f>
        <v>0</v>
      </c>
      <c r="KS177" s="2">
        <f>план!BG175</f>
        <v>0</v>
      </c>
      <c r="KT177" s="2">
        <f t="shared" si="2889"/>
        <v>0</v>
      </c>
      <c r="KU177" s="2">
        <f t="shared" si="2890"/>
        <v>0</v>
      </c>
      <c r="KV177" s="2"/>
      <c r="KW177" s="2"/>
      <c r="KX177" s="2"/>
      <c r="KY177" s="2"/>
      <c r="KZ177" s="2">
        <f>SUM(KR177*$F177)</f>
        <v>0</v>
      </c>
      <c r="LA177" s="2">
        <f>SUM(KT177*$F177)</f>
        <v>0</v>
      </c>
      <c r="LB177" s="2">
        <f>SUM(KV177*$F177)</f>
        <v>0</v>
      </c>
      <c r="LC177" s="2">
        <f t="shared" si="2891"/>
        <v>0</v>
      </c>
      <c r="LD177" s="2">
        <f t="shared" si="2892"/>
        <v>0</v>
      </c>
      <c r="LE177" s="2">
        <f>план!BH175</f>
        <v>0</v>
      </c>
      <c r="LF177" s="2">
        <f>план!BI175</f>
        <v>0</v>
      </c>
      <c r="LG177" s="2">
        <f t="shared" si="2893"/>
        <v>0</v>
      </c>
      <c r="LH177" s="2">
        <f t="shared" si="2894"/>
        <v>0</v>
      </c>
      <c r="LI177" s="2"/>
      <c r="LJ177" s="2"/>
      <c r="LK177" s="2"/>
      <c r="LL177" s="2"/>
      <c r="LM177" s="2">
        <f>SUM(LE177*$F177)</f>
        <v>0</v>
      </c>
      <c r="LN177" s="2">
        <f>SUM(LG177*$F177)</f>
        <v>0</v>
      </c>
      <c r="LO177" s="2">
        <f>SUM(LI177*$F177)</f>
        <v>0</v>
      </c>
      <c r="LP177" s="2">
        <f t="shared" si="2895"/>
        <v>0</v>
      </c>
      <c r="LQ177" s="2">
        <f t="shared" si="2896"/>
        <v>0</v>
      </c>
      <c r="LR177" s="2">
        <f>план!BJ175</f>
        <v>0</v>
      </c>
      <c r="LS177" s="2">
        <f>план!BK175</f>
        <v>0</v>
      </c>
      <c r="LT177" s="2">
        <f t="shared" si="2897"/>
        <v>0</v>
      </c>
      <c r="LU177" s="2">
        <f t="shared" si="2898"/>
        <v>0</v>
      </c>
      <c r="LV177" s="2"/>
      <c r="LW177" s="2"/>
      <c r="LX177" s="2"/>
      <c r="LY177" s="2"/>
      <c r="LZ177" s="2">
        <f>SUM(LR177*$F177)</f>
        <v>0</v>
      </c>
      <c r="MA177" s="2">
        <f>SUM(LT177*$F177)</f>
        <v>0</v>
      </c>
      <c r="MB177" s="2">
        <f>SUM(LV177*$F177)</f>
        <v>0</v>
      </c>
      <c r="MC177" s="2">
        <f t="shared" si="2899"/>
        <v>0</v>
      </c>
      <c r="MD177" s="2">
        <f t="shared" si="2900"/>
        <v>0</v>
      </c>
      <c r="ME177" s="2">
        <f>план!BL175</f>
        <v>0</v>
      </c>
      <c r="MF177" s="2">
        <f>план!BM175</f>
        <v>0</v>
      </c>
      <c r="MG177" s="2">
        <f t="shared" si="2901"/>
        <v>0</v>
      </c>
      <c r="MH177" s="2">
        <f t="shared" si="2902"/>
        <v>0</v>
      </c>
      <c r="MI177" s="2"/>
      <c r="MJ177" s="2"/>
      <c r="MK177" s="2"/>
      <c r="ML177" s="2"/>
      <c r="MM177" s="2">
        <f>SUM(ME177*$F177)</f>
        <v>0</v>
      </c>
      <c r="MN177" s="2">
        <f>SUM(MG177*$F177)</f>
        <v>0</v>
      </c>
      <c r="MO177" s="2">
        <f>SUM(MI177*$F177)</f>
        <v>0</v>
      </c>
      <c r="MP177" s="2">
        <f t="shared" si="2903"/>
        <v>0</v>
      </c>
      <c r="MQ177" s="2">
        <f t="shared" si="2904"/>
        <v>0</v>
      </c>
      <c r="MR177" s="2">
        <f>план!BN175</f>
        <v>0</v>
      </c>
      <c r="MS177" s="2">
        <f>план!BO175</f>
        <v>0</v>
      </c>
      <c r="MT177" s="2">
        <f t="shared" si="2905"/>
        <v>0</v>
      </c>
      <c r="MU177" s="2">
        <f t="shared" si="2906"/>
        <v>0</v>
      </c>
      <c r="MV177" s="2"/>
      <c r="MW177" s="2"/>
      <c r="MX177" s="2"/>
      <c r="MY177" s="2"/>
      <c r="MZ177" s="2">
        <f>SUM(MR177*$F177)</f>
        <v>0</v>
      </c>
      <c r="NA177" s="2">
        <f>SUM(MT177*$F177)</f>
        <v>0</v>
      </c>
      <c r="NB177" s="2">
        <f>SUM(MV177*$F177)</f>
        <v>0</v>
      </c>
      <c r="NC177" s="2">
        <f t="shared" si="2907"/>
        <v>0</v>
      </c>
      <c r="ND177" s="2">
        <f t="shared" si="2908"/>
        <v>0</v>
      </c>
      <c r="NE177" s="2">
        <f>план!BP175</f>
        <v>0</v>
      </c>
      <c r="NF177" s="2">
        <f>план!BQ175</f>
        <v>0</v>
      </c>
      <c r="NG177" s="2">
        <f t="shared" si="2909"/>
        <v>0</v>
      </c>
      <c r="NH177" s="2">
        <f t="shared" si="2910"/>
        <v>0</v>
      </c>
      <c r="NI177" s="2"/>
      <c r="NJ177" s="2"/>
      <c r="NK177" s="2"/>
      <c r="NL177" s="2"/>
      <c r="NM177" s="2">
        <f>SUM(NE177*$F177)</f>
        <v>0</v>
      </c>
      <c r="NN177" s="2">
        <f>SUM(NG177*$F177)</f>
        <v>0</v>
      </c>
      <c r="NO177" s="2">
        <f>SUM(NI177*$F177)</f>
        <v>0</v>
      </c>
      <c r="NP177" s="2">
        <f t="shared" si="2911"/>
        <v>0</v>
      </c>
      <c r="NQ177" s="2">
        <f t="shared" si="2912"/>
        <v>0</v>
      </c>
      <c r="NR177" s="2">
        <f>план!BR175</f>
        <v>0</v>
      </c>
      <c r="NS177" s="2">
        <f>план!BS175</f>
        <v>0</v>
      </c>
      <c r="NT177" s="2">
        <f t="shared" si="2913"/>
        <v>0</v>
      </c>
      <c r="NU177" s="2">
        <f t="shared" si="2914"/>
        <v>0</v>
      </c>
      <c r="NV177" s="2"/>
      <c r="NW177" s="2"/>
      <c r="NX177" s="2"/>
      <c r="NY177" s="2"/>
      <c r="NZ177" s="2">
        <f>SUM(NR177*$F177)</f>
        <v>0</v>
      </c>
      <c r="OA177" s="2">
        <f>SUM(NT177*$F177)</f>
        <v>0</v>
      </c>
      <c r="OB177" s="2">
        <f>SUM(NV177*$F177)</f>
        <v>0</v>
      </c>
      <c r="OC177" s="2">
        <f t="shared" si="2915"/>
        <v>0</v>
      </c>
      <c r="OD177" s="2">
        <f t="shared" si="2916"/>
        <v>0</v>
      </c>
      <c r="OE177" s="2">
        <f>план!BT175</f>
        <v>0</v>
      </c>
      <c r="OF177" s="2">
        <f>план!BU175</f>
        <v>0</v>
      </c>
      <c r="OG177" s="2">
        <f t="shared" si="2917"/>
        <v>0</v>
      </c>
      <c r="OH177" s="2">
        <f t="shared" si="2918"/>
        <v>0</v>
      </c>
      <c r="OI177" s="2"/>
      <c r="OJ177" s="2"/>
      <c r="OK177" s="2"/>
      <c r="OL177" s="2"/>
      <c r="OM177" s="2">
        <f>SUM(OE177*$F177)</f>
        <v>0</v>
      </c>
      <c r="ON177" s="2">
        <f>SUM(OG177*$F177)</f>
        <v>0</v>
      </c>
      <c r="OO177" s="2">
        <f>SUM(OI177*$F177)</f>
        <v>0</v>
      </c>
      <c r="OP177" s="2">
        <f t="shared" si="2919"/>
        <v>0</v>
      </c>
      <c r="OQ177" s="2">
        <f t="shared" si="2920"/>
        <v>0</v>
      </c>
      <c r="OR177" s="2">
        <f>план!BV175</f>
        <v>0</v>
      </c>
      <c r="OS177" s="2">
        <f>план!BW175</f>
        <v>0</v>
      </c>
      <c r="OT177" s="2">
        <f t="shared" si="2921"/>
        <v>0</v>
      </c>
      <c r="OU177" s="2">
        <f t="shared" si="2922"/>
        <v>0</v>
      </c>
      <c r="OV177" s="2"/>
      <c r="OW177" s="2"/>
      <c r="OX177" s="2"/>
      <c r="OY177" s="2"/>
      <c r="OZ177" s="2">
        <f>SUM(OR177*$F177)</f>
        <v>0</v>
      </c>
      <c r="PA177" s="2">
        <f>SUM(OT177*$F177)</f>
        <v>0</v>
      </c>
      <c r="PB177" s="2">
        <f>SUM(OV177*$F177)</f>
        <v>0</v>
      </c>
      <c r="PC177" s="2">
        <f t="shared" si="2923"/>
        <v>0</v>
      </c>
      <c r="PD177" s="2">
        <f t="shared" si="2924"/>
        <v>0</v>
      </c>
      <c r="PE177" s="2">
        <f>план!BX175</f>
        <v>0</v>
      </c>
      <c r="PF177" s="2">
        <f>план!BY175</f>
        <v>0</v>
      </c>
      <c r="PG177" s="2">
        <f t="shared" si="2925"/>
        <v>0</v>
      </c>
      <c r="PH177" s="2">
        <f t="shared" si="2926"/>
        <v>0</v>
      </c>
      <c r="PI177" s="2"/>
      <c r="PJ177" s="2"/>
      <c r="PK177" s="2"/>
      <c r="PL177" s="2"/>
      <c r="PM177" s="2">
        <f>SUM(PE177*$F177)</f>
        <v>0</v>
      </c>
      <c r="PN177" s="2">
        <f>SUM(PG177*$F177)</f>
        <v>0</v>
      </c>
      <c r="PO177" s="2">
        <f>SUM(PI177*$F177)</f>
        <v>0</v>
      </c>
      <c r="PP177" s="2">
        <f t="shared" si="2927"/>
        <v>0</v>
      </c>
      <c r="PQ177" s="2">
        <f t="shared" si="2928"/>
        <v>0</v>
      </c>
      <c r="PR177" s="2">
        <f>план!BZ175</f>
        <v>0</v>
      </c>
      <c r="PS177" s="2">
        <f>план!CA175</f>
        <v>0</v>
      </c>
      <c r="PT177" s="2">
        <f t="shared" si="2929"/>
        <v>0</v>
      </c>
      <c r="PU177" s="2">
        <f t="shared" si="2930"/>
        <v>0</v>
      </c>
      <c r="PV177" s="2"/>
      <c r="PW177" s="2"/>
      <c r="PX177" s="2"/>
      <c r="PY177" s="2"/>
      <c r="PZ177" s="2">
        <f>SUM(PR177*$F177)</f>
        <v>0</v>
      </c>
      <c r="QA177" s="2">
        <f>SUM(PT177*$F177)</f>
        <v>0</v>
      </c>
      <c r="QB177" s="2">
        <f>SUM(PV177*$F177)</f>
        <v>0</v>
      </c>
      <c r="QC177" s="2">
        <f t="shared" si="2931"/>
        <v>0</v>
      </c>
      <c r="QD177" s="2">
        <f t="shared" si="2932"/>
        <v>0</v>
      </c>
      <c r="QE177" s="2">
        <f>план!CB175</f>
        <v>0</v>
      </c>
      <c r="QF177" s="2">
        <f>план!CC175</f>
        <v>0</v>
      </c>
      <c r="QG177" s="2">
        <f t="shared" si="2933"/>
        <v>0</v>
      </c>
      <c r="QH177" s="2">
        <f t="shared" si="2934"/>
        <v>0</v>
      </c>
      <c r="QI177" s="2"/>
      <c r="QJ177" s="2"/>
      <c r="QK177" s="2"/>
      <c r="QL177" s="2"/>
      <c r="QM177" s="2">
        <f>SUM(QE177*$F177)</f>
        <v>0</v>
      </c>
      <c r="QN177" s="2">
        <f>SUM(QG177*$F177)</f>
        <v>0</v>
      </c>
      <c r="QO177" s="2">
        <f>SUM(QI177*$F177)</f>
        <v>0</v>
      </c>
      <c r="QP177" s="2">
        <f t="shared" si="2935"/>
        <v>0</v>
      </c>
      <c r="QQ177" s="2">
        <f t="shared" si="2936"/>
        <v>0</v>
      </c>
      <c r="QR177" s="2">
        <f>план!CD175</f>
        <v>0</v>
      </c>
      <c r="QS177" s="2">
        <f>план!CE175</f>
        <v>0</v>
      </c>
      <c r="QT177" s="2">
        <f t="shared" si="2937"/>
        <v>0</v>
      </c>
      <c r="QU177" s="2">
        <f t="shared" si="2938"/>
        <v>0</v>
      </c>
      <c r="QV177" s="2"/>
      <c r="QW177" s="2"/>
      <c r="QX177" s="2"/>
      <c r="QY177" s="2"/>
      <c r="QZ177" s="2">
        <f>SUM(QR177*$F177)</f>
        <v>0</v>
      </c>
      <c r="RA177" s="2">
        <f>SUM(QT177*$F177)</f>
        <v>0</v>
      </c>
      <c r="RB177" s="2">
        <f>SUM(QV177*$F177)</f>
        <v>0</v>
      </c>
      <c r="RC177" s="2">
        <f t="shared" si="2939"/>
        <v>0</v>
      </c>
      <c r="RD177" s="2">
        <f t="shared" si="2940"/>
        <v>0</v>
      </c>
      <c r="RE177" s="2">
        <f>план!CF175</f>
        <v>0</v>
      </c>
      <c r="RF177" s="2">
        <f>план!CG175</f>
        <v>0</v>
      </c>
      <c r="RG177" s="2">
        <f t="shared" si="2941"/>
        <v>0</v>
      </c>
      <c r="RH177" s="2">
        <f t="shared" si="2942"/>
        <v>0</v>
      </c>
      <c r="RI177" s="2"/>
      <c r="RJ177" s="2"/>
      <c r="RK177" s="2"/>
      <c r="RL177" s="2"/>
      <c r="RM177" s="2">
        <f>SUM(RE177*$F177)</f>
        <v>0</v>
      </c>
      <c r="RN177" s="2">
        <f>SUM(RG177*$F177)</f>
        <v>0</v>
      </c>
      <c r="RO177" s="2">
        <f>SUM(RI177*$F177)</f>
        <v>0</v>
      </c>
      <c r="RP177" s="2">
        <f t="shared" si="2943"/>
        <v>0</v>
      </c>
      <c r="RQ177" s="2">
        <f t="shared" si="2944"/>
        <v>0</v>
      </c>
      <c r="RR177" s="2">
        <f>план!CH175</f>
        <v>0</v>
      </c>
      <c r="RS177" s="2">
        <f>план!CI175</f>
        <v>0</v>
      </c>
      <c r="RT177" s="2">
        <f t="shared" si="2945"/>
        <v>0</v>
      </c>
      <c r="RU177" s="2">
        <f t="shared" si="2946"/>
        <v>0</v>
      </c>
      <c r="RV177" s="2"/>
      <c r="RW177" s="2"/>
      <c r="RX177" s="2"/>
      <c r="RY177" s="2"/>
      <c r="RZ177" s="2">
        <f>SUM(RR177*$F177)</f>
        <v>0</v>
      </c>
      <c r="SA177" s="2">
        <f>SUM(RT177*$F177)</f>
        <v>0</v>
      </c>
      <c r="SB177" s="2">
        <f>SUM(RV177*$F177)</f>
        <v>0</v>
      </c>
      <c r="SC177" s="2">
        <f t="shared" si="2947"/>
        <v>0</v>
      </c>
      <c r="SD177" s="2">
        <f t="shared" si="2948"/>
        <v>0</v>
      </c>
      <c r="SE177" s="2">
        <f>план!CJ175</f>
        <v>0</v>
      </c>
      <c r="SF177" s="2">
        <f>план!CK175</f>
        <v>0</v>
      </c>
      <c r="SG177" s="2">
        <f t="shared" si="2949"/>
        <v>0</v>
      </c>
      <c r="SH177" s="2">
        <f t="shared" si="2950"/>
        <v>0</v>
      </c>
      <c r="SI177" s="2"/>
      <c r="SJ177" s="2"/>
      <c r="SK177" s="2"/>
      <c r="SL177" s="2"/>
      <c r="SM177" s="2">
        <f>SUM(SE177*$F177)</f>
        <v>0</v>
      </c>
      <c r="SN177" s="2">
        <f>SUM(SG177*$F177)</f>
        <v>0</v>
      </c>
      <c r="SO177" s="2">
        <f>SUM(SI177*$F177)</f>
        <v>0</v>
      </c>
      <c r="SP177" s="2">
        <f t="shared" si="2951"/>
        <v>0</v>
      </c>
      <c r="SQ177" s="2">
        <f t="shared" si="2952"/>
        <v>0</v>
      </c>
      <c r="SR177" s="2">
        <f>план!CL175</f>
        <v>0</v>
      </c>
      <c r="SS177" s="2">
        <f>план!CM175</f>
        <v>0</v>
      </c>
      <c r="ST177" s="2">
        <f t="shared" si="2953"/>
        <v>0</v>
      </c>
      <c r="SU177" s="2">
        <f t="shared" si="2954"/>
        <v>0</v>
      </c>
      <c r="SV177" s="2"/>
      <c r="SW177" s="2"/>
      <c r="SX177" s="2"/>
      <c r="SY177" s="2"/>
      <c r="SZ177" s="2">
        <f>SUM(SR177*$F177)</f>
        <v>0</v>
      </c>
      <c r="TA177" s="2">
        <f>SUM(ST177*$F177)</f>
        <v>0</v>
      </c>
      <c r="TB177" s="2">
        <f>SUM(SV177*$F177)</f>
        <v>0</v>
      </c>
      <c r="TC177" s="2">
        <f t="shared" si="2955"/>
        <v>0</v>
      </c>
      <c r="TD177" s="2">
        <f t="shared" si="2956"/>
        <v>0</v>
      </c>
      <c r="TE177" s="2">
        <f>план!CN175</f>
        <v>0</v>
      </c>
      <c r="TF177" s="2">
        <f>план!CO175</f>
        <v>0</v>
      </c>
      <c r="TG177" s="2">
        <f t="shared" si="2957"/>
        <v>0</v>
      </c>
      <c r="TH177" s="2">
        <f t="shared" si="2958"/>
        <v>0</v>
      </c>
      <c r="TI177" s="2"/>
      <c r="TJ177" s="2"/>
      <c r="TK177" s="2"/>
      <c r="TL177" s="2"/>
      <c r="TM177" s="2">
        <f>SUM(TE177*$F177)</f>
        <v>0</v>
      </c>
      <c r="TN177" s="2">
        <f>SUM(TG177*$F177)</f>
        <v>0</v>
      </c>
      <c r="TO177" s="2">
        <f>SUM(TI177*$F177)</f>
        <v>0</v>
      </c>
      <c r="TP177" s="2">
        <f t="shared" si="2959"/>
        <v>0</v>
      </c>
      <c r="TQ177" s="2">
        <f t="shared" si="2960"/>
        <v>0</v>
      </c>
      <c r="TR177" s="2">
        <f>план!CP175</f>
        <v>0</v>
      </c>
      <c r="TS177" s="2">
        <f>план!CQ175</f>
        <v>0</v>
      </c>
      <c r="TT177" s="2">
        <f t="shared" si="2961"/>
        <v>0</v>
      </c>
      <c r="TU177" s="2">
        <f t="shared" si="2962"/>
        <v>0</v>
      </c>
      <c r="TV177" s="2"/>
      <c r="TW177" s="2"/>
      <c r="TX177" s="2"/>
      <c r="TY177" s="2"/>
      <c r="TZ177" s="2">
        <f>SUM(TR177*$F177)</f>
        <v>0</v>
      </c>
      <c r="UA177" s="2">
        <f>SUM(TT177*$F177)</f>
        <v>0</v>
      </c>
      <c r="UB177" s="2">
        <f>SUM(TV177*$F177)</f>
        <v>0</v>
      </c>
      <c r="UC177" s="2">
        <f t="shared" si="2963"/>
        <v>0</v>
      </c>
      <c r="UD177" s="2">
        <f t="shared" si="2964"/>
        <v>0</v>
      </c>
      <c r="UE177" s="2">
        <f>план!CR175</f>
        <v>0</v>
      </c>
      <c r="UF177" s="2">
        <f>план!CS175</f>
        <v>0</v>
      </c>
      <c r="UG177" s="2">
        <f t="shared" si="2965"/>
        <v>0</v>
      </c>
      <c r="UH177" s="2">
        <f t="shared" si="2966"/>
        <v>0</v>
      </c>
      <c r="UI177" s="2"/>
      <c r="UJ177" s="2"/>
      <c r="UK177" s="2"/>
      <c r="UL177" s="2"/>
      <c r="UM177" s="2">
        <f>SUM(UE177*$F177)</f>
        <v>0</v>
      </c>
      <c r="UN177" s="2">
        <f>SUM(UG177*$F177)</f>
        <v>0</v>
      </c>
      <c r="UO177" s="2">
        <f>SUM(UI177*$F177)</f>
        <v>0</v>
      </c>
      <c r="UP177" s="2">
        <f t="shared" si="2967"/>
        <v>0</v>
      </c>
      <c r="UQ177" s="2">
        <f t="shared" si="2968"/>
        <v>0</v>
      </c>
      <c r="UR177" s="136">
        <f>план!CT175</f>
        <v>0</v>
      </c>
      <c r="US177" s="37">
        <f>план!CU175</f>
        <v>0</v>
      </c>
      <c r="UT177" s="2">
        <f t="shared" si="2969"/>
        <v>0</v>
      </c>
      <c r="UU177" s="2">
        <f t="shared" si="2970"/>
        <v>0</v>
      </c>
      <c r="UV177" s="2"/>
      <c r="UW177" s="2"/>
      <c r="UX177" s="2"/>
      <c r="UY177" s="2"/>
      <c r="UZ177" s="2">
        <f>SUM(UR177*$F177)</f>
        <v>0</v>
      </c>
      <c r="VA177" s="2">
        <f>SUM(UT177*$F177)</f>
        <v>0</v>
      </c>
      <c r="VB177" s="2">
        <f>SUM(UV177*$F177)</f>
        <v>0</v>
      </c>
      <c r="VC177" s="2">
        <f t="shared" si="2971"/>
        <v>0</v>
      </c>
      <c r="VD177" s="2">
        <f t="shared" si="2972"/>
        <v>0</v>
      </c>
      <c r="VE177" s="2">
        <f>план!CV175</f>
        <v>0</v>
      </c>
      <c r="VF177" s="2">
        <f>план!CW175</f>
        <v>0</v>
      </c>
      <c r="VG177" s="2">
        <f t="shared" si="2973"/>
        <v>0</v>
      </c>
      <c r="VH177" s="2">
        <f t="shared" si="2974"/>
        <v>0</v>
      </c>
      <c r="VI177" s="2"/>
      <c r="VJ177" s="2"/>
      <c r="VK177" s="2"/>
      <c r="VL177" s="2"/>
      <c r="VM177" s="2">
        <f>SUM(VE177*$F177)</f>
        <v>0</v>
      </c>
      <c r="VN177" s="2">
        <f>SUM(VG177*$F177)</f>
        <v>0</v>
      </c>
      <c r="VO177" s="2">
        <f>SUM(VI177*$F177)</f>
        <v>0</v>
      </c>
      <c r="VP177" s="2">
        <f t="shared" si="2975"/>
        <v>0</v>
      </c>
      <c r="VQ177" s="2">
        <f t="shared" si="2976"/>
        <v>0</v>
      </c>
      <c r="VR177" s="2">
        <f>план!CX175</f>
        <v>0</v>
      </c>
      <c r="VS177" s="2">
        <f>план!CY175</f>
        <v>0</v>
      </c>
      <c r="VT177" s="2">
        <f t="shared" si="2977"/>
        <v>0</v>
      </c>
      <c r="VU177" s="2">
        <f t="shared" si="2978"/>
        <v>0</v>
      </c>
      <c r="VV177" s="2"/>
      <c r="VW177" s="2"/>
      <c r="VX177" s="2"/>
      <c r="VY177" s="2"/>
      <c r="VZ177" s="2">
        <f>SUM(VR177*$F177)</f>
        <v>0</v>
      </c>
      <c r="WA177" s="2">
        <f>SUM(VT177*$F177)</f>
        <v>0</v>
      </c>
      <c r="WB177" s="2">
        <f>SUM(VV177*$F177)</f>
        <v>0</v>
      </c>
      <c r="WC177" s="2">
        <f t="shared" si="2979"/>
        <v>0</v>
      </c>
      <c r="WD177" s="2">
        <f t="shared" si="2980"/>
        <v>0</v>
      </c>
      <c r="WE177" s="2">
        <f>план!CZ175</f>
        <v>0</v>
      </c>
      <c r="WF177" s="2">
        <f>план!DA175</f>
        <v>0</v>
      </c>
      <c r="WG177" s="2">
        <f t="shared" si="2981"/>
        <v>0</v>
      </c>
      <c r="WH177" s="2">
        <f t="shared" si="2982"/>
        <v>0</v>
      </c>
      <c r="WI177" s="2"/>
      <c r="WJ177" s="2"/>
      <c r="WK177" s="2"/>
      <c r="WL177" s="2"/>
      <c r="WM177" s="2">
        <f>SUM(WE177*$F177)</f>
        <v>0</v>
      </c>
      <c r="WN177" s="2">
        <f>SUM(WG177*$F177)</f>
        <v>0</v>
      </c>
      <c r="WO177" s="2">
        <f>SUM(WI177*$F177)</f>
        <v>0</v>
      </c>
      <c r="WP177" s="2">
        <f t="shared" si="4137"/>
        <v>0</v>
      </c>
      <c r="WQ177" s="2">
        <f t="shared" si="2983"/>
        <v>0</v>
      </c>
      <c r="WR177" s="2">
        <f>план!DB175</f>
        <v>0</v>
      </c>
      <c r="WS177" s="2">
        <f>план!DC175</f>
        <v>0</v>
      </c>
      <c r="WT177" s="2">
        <f t="shared" si="2984"/>
        <v>0</v>
      </c>
      <c r="WU177" s="2">
        <f t="shared" si="2985"/>
        <v>0</v>
      </c>
      <c r="WV177" s="2"/>
      <c r="WW177" s="2"/>
      <c r="WX177" s="2"/>
      <c r="WY177" s="2"/>
      <c r="WZ177" s="2">
        <f>SUM(WR177*$F177)</f>
        <v>0</v>
      </c>
      <c r="XA177" s="2">
        <f>SUM(WT177*$F177)</f>
        <v>0</v>
      </c>
      <c r="XB177" s="2">
        <f>SUM(WV177*$F177)</f>
        <v>0</v>
      </c>
      <c r="XC177" s="2">
        <f t="shared" si="2986"/>
        <v>0</v>
      </c>
      <c r="XD177" s="2">
        <f t="shared" si="2987"/>
        <v>0</v>
      </c>
      <c r="XE177" s="2">
        <f>план!DD175</f>
        <v>0</v>
      </c>
      <c r="XF177" s="2">
        <f>план!DE175</f>
        <v>0</v>
      </c>
      <c r="XG177" s="2">
        <f t="shared" si="2988"/>
        <v>0</v>
      </c>
      <c r="XH177" s="2">
        <f t="shared" si="2989"/>
        <v>0</v>
      </c>
      <c r="XI177" s="2"/>
      <c r="XJ177" s="2"/>
      <c r="XK177" s="2"/>
      <c r="XL177" s="2"/>
      <c r="XM177" s="2">
        <f>SUM(XE177*$F177)</f>
        <v>0</v>
      </c>
      <c r="XN177" s="2">
        <f>SUM(XG177*$F177)</f>
        <v>0</v>
      </c>
      <c r="XO177" s="2">
        <f>SUM(XI177*$F177)</f>
        <v>0</v>
      </c>
      <c r="XP177" s="2">
        <f t="shared" si="2990"/>
        <v>0</v>
      </c>
      <c r="XQ177" s="2">
        <f t="shared" si="2991"/>
        <v>0</v>
      </c>
      <c r="XR177" s="2">
        <f>план!DF175</f>
        <v>0</v>
      </c>
      <c r="XS177" s="2">
        <f>план!DG175</f>
        <v>0</v>
      </c>
      <c r="XT177" s="2">
        <f t="shared" si="2992"/>
        <v>0</v>
      </c>
      <c r="XU177" s="2">
        <f t="shared" si="2993"/>
        <v>0</v>
      </c>
      <c r="XV177" s="2"/>
      <c r="XW177" s="2"/>
      <c r="XX177" s="2"/>
      <c r="XY177" s="2"/>
      <c r="XZ177" s="2">
        <f>SUM(XR177*$F177)</f>
        <v>0</v>
      </c>
      <c r="YA177" s="2">
        <f>SUM(XT177*$F177)</f>
        <v>0</v>
      </c>
      <c r="YB177" s="2">
        <f>SUM(XV177*$F177)</f>
        <v>0</v>
      </c>
      <c r="YC177" s="2">
        <f t="shared" si="2994"/>
        <v>0</v>
      </c>
      <c r="YD177" s="2">
        <f t="shared" si="2995"/>
        <v>0</v>
      </c>
      <c r="YE177" s="2">
        <f>план!DH175</f>
        <v>0</v>
      </c>
      <c r="YF177" s="2">
        <f>план!DI175</f>
        <v>0</v>
      </c>
      <c r="YG177" s="2">
        <f t="shared" si="2996"/>
        <v>0</v>
      </c>
      <c r="YH177" s="2">
        <f t="shared" si="2997"/>
        <v>0</v>
      </c>
      <c r="YI177" s="2"/>
      <c r="YJ177" s="2"/>
      <c r="YK177" s="2"/>
      <c r="YL177" s="2"/>
      <c r="YM177" s="2">
        <f>SUM(YE177*$F177)</f>
        <v>0</v>
      </c>
      <c r="YN177" s="2">
        <f>SUM(YG177*$F177)</f>
        <v>0</v>
      </c>
      <c r="YO177" s="2">
        <f>SUM(YI177*$F177)</f>
        <v>0</v>
      </c>
      <c r="YP177" s="2">
        <f t="shared" si="2998"/>
        <v>0</v>
      </c>
      <c r="YQ177" s="2">
        <f t="shared" si="2999"/>
        <v>0</v>
      </c>
      <c r="YR177" s="2">
        <f>план!DJ175</f>
        <v>0</v>
      </c>
      <c r="YS177" s="2">
        <f>план!DK175</f>
        <v>0</v>
      </c>
      <c r="YT177" s="2">
        <f t="shared" si="3000"/>
        <v>0</v>
      </c>
      <c r="YU177" s="2">
        <f t="shared" si="3001"/>
        <v>0</v>
      </c>
      <c r="YV177" s="2"/>
      <c r="YW177" s="2"/>
      <c r="YX177" s="2"/>
      <c r="YY177" s="2"/>
      <c r="YZ177" s="2">
        <f>SUM(YR177*$F177)</f>
        <v>0</v>
      </c>
      <c r="ZA177" s="2">
        <f>SUM(YT177*$F177)</f>
        <v>0</v>
      </c>
      <c r="ZB177" s="2">
        <f>SUM(YV177*$F177)</f>
        <v>0</v>
      </c>
      <c r="ZC177" s="2">
        <f t="shared" si="3002"/>
        <v>0</v>
      </c>
      <c r="ZD177" s="2">
        <f t="shared" si="3003"/>
        <v>0</v>
      </c>
      <c r="ZE177" s="2">
        <f>план!DL175</f>
        <v>0</v>
      </c>
      <c r="ZF177" s="2">
        <f>план!DM175</f>
        <v>0</v>
      </c>
      <c r="ZG177" s="2">
        <f t="shared" si="3004"/>
        <v>0</v>
      </c>
      <c r="ZH177" s="2">
        <f t="shared" si="3005"/>
        <v>0</v>
      </c>
      <c r="ZI177" s="2"/>
      <c r="ZJ177" s="2"/>
      <c r="ZK177" s="2"/>
      <c r="ZL177" s="2"/>
      <c r="ZM177" s="2">
        <f>SUM(ZE177*$F177)</f>
        <v>0</v>
      </c>
      <c r="ZN177" s="2">
        <f>SUM(ZG177*$F177)</f>
        <v>0</v>
      </c>
      <c r="ZO177" s="2">
        <f>SUM(ZI177*$F177)</f>
        <v>0</v>
      </c>
      <c r="ZP177" s="2">
        <f t="shared" si="3006"/>
        <v>0</v>
      </c>
      <c r="ZQ177" s="2">
        <f t="shared" si="3007"/>
        <v>0</v>
      </c>
      <c r="ZR177" s="2">
        <f>план!DN175</f>
        <v>0</v>
      </c>
      <c r="ZS177" s="2">
        <f>план!DO175</f>
        <v>0</v>
      </c>
      <c r="ZT177" s="2">
        <f t="shared" si="3008"/>
        <v>0</v>
      </c>
      <c r="ZU177" s="2">
        <f t="shared" si="3009"/>
        <v>0</v>
      </c>
      <c r="ZV177" s="2"/>
      <c r="ZW177" s="2"/>
      <c r="ZX177" s="2"/>
      <c r="ZY177" s="2"/>
      <c r="ZZ177" s="2">
        <f>SUM(ZR177*$F177)</f>
        <v>0</v>
      </c>
      <c r="AAA177" s="2">
        <f>SUM(ZT177*$F177)</f>
        <v>0</v>
      </c>
      <c r="AAB177" s="2">
        <f>SUM(ZV177*$F177)</f>
        <v>0</v>
      </c>
      <c r="AAC177" s="2">
        <f t="shared" si="3010"/>
        <v>0</v>
      </c>
      <c r="AAD177" s="2">
        <f t="shared" si="3011"/>
        <v>0</v>
      </c>
      <c r="AAE177" s="2">
        <f>план!DP175</f>
        <v>0</v>
      </c>
      <c r="AAF177" s="2">
        <f>план!DQ175</f>
        <v>0</v>
      </c>
      <c r="AAG177" s="2">
        <f t="shared" si="3012"/>
        <v>0</v>
      </c>
      <c r="AAH177" s="2">
        <f t="shared" si="3013"/>
        <v>0</v>
      </c>
      <c r="AAI177" s="2"/>
      <c r="AAJ177" s="2"/>
      <c r="AAK177" s="2"/>
      <c r="AAL177" s="2"/>
      <c r="AAM177" s="2">
        <f>SUM(AAE177*$F177)</f>
        <v>0</v>
      </c>
      <c r="AAN177" s="2">
        <f>SUM(AAG177*$F177)</f>
        <v>0</v>
      </c>
      <c r="AAO177" s="2">
        <f>SUM(AAI177*$F177)</f>
        <v>0</v>
      </c>
      <c r="AAP177" s="2">
        <f t="shared" si="3014"/>
        <v>0</v>
      </c>
      <c r="AAQ177" s="2">
        <f t="shared" si="3015"/>
        <v>0</v>
      </c>
      <c r="AAR177" s="2">
        <f>план!DR175</f>
        <v>0</v>
      </c>
      <c r="AAS177" s="2">
        <f>план!DS175</f>
        <v>0</v>
      </c>
      <c r="AAT177" s="2">
        <f t="shared" si="3016"/>
        <v>0</v>
      </c>
      <c r="AAU177" s="2">
        <f t="shared" si="3017"/>
        <v>0</v>
      </c>
      <c r="AAV177" s="2"/>
      <c r="AAW177" s="2"/>
      <c r="AAX177" s="2"/>
      <c r="AAY177" s="2"/>
      <c r="AAZ177" s="2">
        <f>SUM(AAR177*$F177)</f>
        <v>0</v>
      </c>
      <c r="ABA177" s="2">
        <f>SUM(AAT177*$F177)</f>
        <v>0</v>
      </c>
      <c r="ABB177" s="2">
        <f>SUM(AAV177*$F177)</f>
        <v>0</v>
      </c>
      <c r="ABC177" s="2">
        <f t="shared" si="3018"/>
        <v>0</v>
      </c>
      <c r="ABD177" s="2">
        <f t="shared" si="3019"/>
        <v>0</v>
      </c>
      <c r="ABE177" s="2">
        <f>план!DT175</f>
        <v>0</v>
      </c>
      <c r="ABF177" s="2">
        <f>план!DU175</f>
        <v>0</v>
      </c>
      <c r="ABG177" s="2">
        <f t="shared" si="3020"/>
        <v>0</v>
      </c>
      <c r="ABH177" s="2">
        <f t="shared" si="3021"/>
        <v>0</v>
      </c>
      <c r="ABI177" s="2"/>
      <c r="ABJ177" s="2"/>
      <c r="ABK177" s="2"/>
      <c r="ABL177" s="2"/>
      <c r="ABM177" s="2">
        <f>SUM(ABE177*$F177)</f>
        <v>0</v>
      </c>
      <c r="ABN177" s="2">
        <f>SUM(ABG177*$F177)</f>
        <v>0</v>
      </c>
      <c r="ABO177" s="2">
        <f>SUM(ABI177*$F177)</f>
        <v>0</v>
      </c>
      <c r="ABP177" s="2">
        <f t="shared" si="3022"/>
        <v>0</v>
      </c>
      <c r="ABQ177" s="2">
        <f t="shared" si="3023"/>
        <v>0</v>
      </c>
      <c r="ABR177" s="2">
        <f>план!DV175</f>
        <v>0</v>
      </c>
      <c r="ABS177" s="2">
        <f>план!DW175</f>
        <v>0</v>
      </c>
      <c r="ABT177" s="2">
        <f t="shared" si="3024"/>
        <v>0</v>
      </c>
      <c r="ABU177" s="2">
        <f t="shared" si="3025"/>
        <v>0</v>
      </c>
      <c r="ABV177" s="2"/>
      <c r="ABW177" s="2"/>
      <c r="ABX177" s="2"/>
      <c r="ABY177" s="2"/>
      <c r="ABZ177" s="2">
        <f>SUM(ABR177*$F177)</f>
        <v>0</v>
      </c>
      <c r="ACA177" s="2">
        <f>SUM(ABT177*$F177)</f>
        <v>0</v>
      </c>
      <c r="ACB177" s="2">
        <f>SUM(ABV177*$F177)</f>
        <v>0</v>
      </c>
      <c r="ACC177" s="2">
        <f t="shared" si="3026"/>
        <v>0</v>
      </c>
      <c r="ACD177" s="2">
        <f t="shared" si="3027"/>
        <v>0</v>
      </c>
      <c r="ACE177" s="2">
        <f>план!DX175</f>
        <v>0</v>
      </c>
      <c r="ACF177" s="2">
        <f>план!DY175</f>
        <v>0</v>
      </c>
      <c r="ACG177" s="2">
        <f t="shared" si="3028"/>
        <v>0</v>
      </c>
      <c r="ACH177" s="2">
        <f t="shared" si="3029"/>
        <v>0</v>
      </c>
      <c r="ACI177" s="2"/>
      <c r="ACJ177" s="2"/>
      <c r="ACK177" s="2"/>
      <c r="ACL177" s="2"/>
      <c r="ACM177" s="2">
        <f t="shared" si="4138"/>
        <v>0</v>
      </c>
      <c r="ACN177" s="2">
        <f t="shared" si="4139"/>
        <v>0</v>
      </c>
      <c r="ACO177" s="2">
        <f t="shared" si="4140"/>
        <v>0</v>
      </c>
      <c r="ACP177" s="2">
        <f t="shared" si="4141"/>
        <v>0</v>
      </c>
      <c r="ACQ177" s="2">
        <f t="shared" si="4142"/>
        <v>0</v>
      </c>
      <c r="ACR177" s="2">
        <f>план!DZ175</f>
        <v>0</v>
      </c>
      <c r="ACS177" s="2">
        <f>план!EA175</f>
        <v>0</v>
      </c>
      <c r="ACT177" s="2">
        <f t="shared" si="3030"/>
        <v>0</v>
      </c>
      <c r="ACU177" s="2">
        <f t="shared" si="3031"/>
        <v>0</v>
      </c>
      <c r="ACV177" s="2"/>
      <c r="ACW177" s="2"/>
      <c r="ACX177" s="2"/>
      <c r="ACY177" s="2"/>
      <c r="ACZ177" s="2">
        <f>SUM(ACR177*$F177)</f>
        <v>0</v>
      </c>
      <c r="ADA177" s="2">
        <f>SUM(ACT177*$F177)</f>
        <v>0</v>
      </c>
      <c r="ADB177" s="2">
        <f>SUM(ACV177*$F177)</f>
        <v>0</v>
      </c>
      <c r="ADC177" s="2">
        <f t="shared" si="3032"/>
        <v>0</v>
      </c>
      <c r="ADD177" s="2">
        <f t="shared" si="3033"/>
        <v>0</v>
      </c>
      <c r="ADE177" s="2">
        <f>план!EB175</f>
        <v>0</v>
      </c>
      <c r="ADF177" s="2">
        <f>план!EC175</f>
        <v>0</v>
      </c>
      <c r="ADG177" s="2">
        <f t="shared" si="3034"/>
        <v>0</v>
      </c>
      <c r="ADH177" s="2">
        <f t="shared" si="3035"/>
        <v>0</v>
      </c>
      <c r="ADI177" s="2"/>
      <c r="ADJ177" s="2"/>
      <c r="ADK177" s="2"/>
      <c r="ADL177" s="2"/>
      <c r="ADM177" s="2">
        <f>SUM(ADE177*$F177)</f>
        <v>0</v>
      </c>
      <c r="ADN177" s="2">
        <f>SUM(ADG177*$F177)</f>
        <v>0</v>
      </c>
      <c r="ADO177" s="2">
        <f>SUM(ADI177*$F177)</f>
        <v>0</v>
      </c>
      <c r="ADP177" s="2">
        <f t="shared" si="3036"/>
        <v>0</v>
      </c>
      <c r="ADQ177" s="2">
        <f t="shared" si="3037"/>
        <v>0</v>
      </c>
      <c r="ADR177" s="2">
        <f>план!ED175</f>
        <v>0</v>
      </c>
      <c r="ADS177" s="2">
        <f>план!EE175</f>
        <v>0</v>
      </c>
      <c r="ADT177" s="2">
        <f t="shared" si="3038"/>
        <v>0</v>
      </c>
      <c r="ADU177" s="2">
        <f t="shared" si="3039"/>
        <v>0</v>
      </c>
      <c r="ADV177" s="2"/>
      <c r="ADW177" s="2"/>
      <c r="ADX177" s="2"/>
      <c r="ADY177" s="2"/>
      <c r="ADZ177" s="2">
        <f>SUM(ADR177*$F177)</f>
        <v>0</v>
      </c>
      <c r="AEA177" s="2">
        <f>SUM(ADT177*$F177)</f>
        <v>0</v>
      </c>
      <c r="AEB177" s="2">
        <f>SUM(ADV177*$F177)</f>
        <v>0</v>
      </c>
      <c r="AEC177" s="2">
        <f t="shared" si="3040"/>
        <v>0</v>
      </c>
      <c r="AED177" s="2">
        <f t="shared" si="3041"/>
        <v>0</v>
      </c>
      <c r="AEE177" s="2">
        <f>план!EF175</f>
        <v>0</v>
      </c>
      <c r="AEF177" s="2">
        <f>план!EG175</f>
        <v>0</v>
      </c>
      <c r="AEG177" s="2">
        <f t="shared" si="3042"/>
        <v>0</v>
      </c>
      <c r="AEH177" s="2">
        <f t="shared" si="3043"/>
        <v>0</v>
      </c>
      <c r="AEI177" s="2"/>
      <c r="AEJ177" s="2"/>
      <c r="AEK177" s="2"/>
      <c r="AEL177" s="2"/>
      <c r="AEM177" s="2">
        <f>SUM(AEE177*$F177)</f>
        <v>0</v>
      </c>
      <c r="AEN177" s="2">
        <f>SUM(AEG177*$F177)</f>
        <v>0</v>
      </c>
      <c r="AEO177" s="2">
        <f>SUM(AEI177*$F177)</f>
        <v>0</v>
      </c>
      <c r="AEP177" s="2">
        <f t="shared" si="3044"/>
        <v>0</v>
      </c>
      <c r="AEQ177" s="2">
        <f t="shared" si="3045"/>
        <v>0</v>
      </c>
      <c r="AER177" s="2">
        <f>план!EH175</f>
        <v>0</v>
      </c>
      <c r="AES177" s="2">
        <f>план!EI175</f>
        <v>0</v>
      </c>
      <c r="AET177" s="2">
        <f t="shared" si="3046"/>
        <v>0</v>
      </c>
      <c r="AEU177" s="2">
        <f t="shared" si="3047"/>
        <v>0</v>
      </c>
      <c r="AEV177" s="2"/>
      <c r="AEW177" s="2"/>
      <c r="AEX177" s="2"/>
      <c r="AEY177" s="2"/>
      <c r="AEZ177" s="2">
        <f>SUM(AER177*$F177)</f>
        <v>0</v>
      </c>
      <c r="AFA177" s="2">
        <f>SUM(AET177*$F177)</f>
        <v>0</v>
      </c>
      <c r="AFB177" s="2">
        <f>SUM(AEV177*$F177)</f>
        <v>0</v>
      </c>
      <c r="AFC177" s="2">
        <f t="shared" si="3048"/>
        <v>0</v>
      </c>
      <c r="AFD177" s="2">
        <f t="shared" si="3049"/>
        <v>0</v>
      </c>
      <c r="AFE177" s="2">
        <f>план!EJ175</f>
        <v>0</v>
      </c>
      <c r="AFF177" s="2">
        <f>план!EK175</f>
        <v>0</v>
      </c>
      <c r="AFG177" s="2">
        <f t="shared" si="3050"/>
        <v>0</v>
      </c>
      <c r="AFH177" s="2">
        <f t="shared" si="3051"/>
        <v>0</v>
      </c>
      <c r="AFI177" s="2"/>
      <c r="AFJ177" s="2"/>
      <c r="AFK177" s="2"/>
      <c r="AFL177" s="2"/>
      <c r="AFM177" s="2">
        <f>SUM(AFE177*$F177)</f>
        <v>0</v>
      </c>
      <c r="AFN177" s="2">
        <f>SUM(AFG177*$F177)</f>
        <v>0</v>
      </c>
      <c r="AFO177" s="2">
        <f>SUM(AFI177*$F177)</f>
        <v>0</v>
      </c>
      <c r="AFP177" s="2">
        <f t="shared" si="3052"/>
        <v>0</v>
      </c>
      <c r="AFQ177" s="2">
        <f t="shared" si="3053"/>
        <v>0</v>
      </c>
      <c r="AFR177" s="20">
        <f t="shared" si="4143"/>
        <v>0</v>
      </c>
      <c r="AFS177" s="20">
        <f t="shared" si="4143"/>
        <v>0</v>
      </c>
      <c r="AFT177" s="20">
        <f t="shared" si="4143"/>
        <v>0</v>
      </c>
      <c r="AFU177" s="20">
        <f t="shared" si="4143"/>
        <v>0</v>
      </c>
      <c r="AFV177" s="20">
        <f t="shared" si="4144"/>
        <v>0</v>
      </c>
      <c r="AFW177" s="20">
        <f t="shared" si="4145"/>
        <v>0</v>
      </c>
      <c r="AFX177" s="20">
        <f t="shared" si="4146"/>
        <v>0</v>
      </c>
      <c r="AFY177" s="20">
        <f t="shared" si="4147"/>
        <v>0</v>
      </c>
      <c r="AFZ177" s="20">
        <f t="shared" si="4148"/>
        <v>0</v>
      </c>
      <c r="AGA177" s="20">
        <f t="shared" si="4148"/>
        <v>0</v>
      </c>
      <c r="AGB177" s="20">
        <f t="shared" si="4148"/>
        <v>0</v>
      </c>
      <c r="AGC177" s="20">
        <f t="shared" si="3588"/>
        <v>0</v>
      </c>
      <c r="AGD177" s="20">
        <f t="shared" si="3589"/>
        <v>0</v>
      </c>
      <c r="AGE177" s="53"/>
      <c r="AGF177" s="53"/>
      <c r="AGH177" s="76"/>
      <c r="AGI177" s="82">
        <f t="shared" si="3248"/>
        <v>0</v>
      </c>
      <c r="AGJ177" s="82">
        <f t="shared" si="3249"/>
        <v>0</v>
      </c>
    </row>
    <row r="178" spans="1:868" ht="30" x14ac:dyDescent="0.25">
      <c r="A178" s="112"/>
      <c r="B178" s="112">
        <v>128</v>
      </c>
      <c r="C178" s="211" t="s">
        <v>677</v>
      </c>
      <c r="D178" s="16" t="s">
        <v>296</v>
      </c>
      <c r="E178" s="17">
        <v>13520</v>
      </c>
      <c r="F178" s="18">
        <v>1.56</v>
      </c>
      <c r="G178" s="18"/>
      <c r="H178" s="122">
        <v>1</v>
      </c>
      <c r="I178" s="128"/>
      <c r="J178" s="17">
        <v>1.4</v>
      </c>
      <c r="K178" s="17">
        <v>1.68</v>
      </c>
      <c r="L178" s="17">
        <v>2.23</v>
      </c>
      <c r="M178" s="21">
        <v>2.57</v>
      </c>
      <c r="N178" s="2">
        <f>план!N176</f>
        <v>0</v>
      </c>
      <c r="O178" s="2">
        <f>план!O176</f>
        <v>0</v>
      </c>
      <c r="P178" s="2">
        <f t="shared" si="3054"/>
        <v>0</v>
      </c>
      <c r="Q178" s="2">
        <f t="shared" si="3055"/>
        <v>0</v>
      </c>
      <c r="R178" s="15">
        <f>VLOOKUP($C178,'ДС факт при поликлинике'!$D$6:$JC$139,31,0)</f>
        <v>0</v>
      </c>
      <c r="S178" s="15">
        <f>VLOOKUP($C178,'ДС факт при поликлинике'!$D$6:$JC$139,32,0)</f>
        <v>0</v>
      </c>
      <c r="T178" s="15">
        <f>VLOOKUP($C178,'ДС факт при поликлинике'!$D$6:$JC$139,33,0)</f>
        <v>0</v>
      </c>
      <c r="U178" s="15">
        <f>VLOOKUP($C178,'ДС факт при поликлинике'!$D$6:$JC$139,34,0)</f>
        <v>0</v>
      </c>
      <c r="V178" s="2">
        <f>SUM(N178*$F178)</f>
        <v>0</v>
      </c>
      <c r="W178" s="2">
        <f>SUM(P178*$F178)</f>
        <v>0</v>
      </c>
      <c r="X178" s="2">
        <f>SUM(R178*$F178)</f>
        <v>0</v>
      </c>
      <c r="Y178" s="2">
        <f t="shared" si="3057"/>
        <v>0</v>
      </c>
      <c r="Z178" s="2">
        <f t="shared" si="3058"/>
        <v>0</v>
      </c>
      <c r="AA178" s="2">
        <f>план!P176</f>
        <v>0</v>
      </c>
      <c r="AB178" s="2">
        <f>план!Q176</f>
        <v>0</v>
      </c>
      <c r="AC178" s="2">
        <f t="shared" si="2805"/>
        <v>0</v>
      </c>
      <c r="AD178" s="2">
        <f t="shared" si="2806"/>
        <v>0</v>
      </c>
      <c r="AE178" s="15">
        <f>VLOOKUP($C178,'ДС факт при поликлинике'!$D$6:$JC$139,3,0)</f>
        <v>0</v>
      </c>
      <c r="AF178" s="15">
        <f>VLOOKUP($C178,'ДС факт при поликлинике'!$D$6:$JC$139,4,0)</f>
        <v>0</v>
      </c>
      <c r="AG178" s="15">
        <f>VLOOKUP($C178,'ДС факт при поликлинике'!$D$6:$JC$139,5,0)</f>
        <v>0</v>
      </c>
      <c r="AH178" s="15">
        <f>VLOOKUP($C178,'ДС факт при поликлинике'!$D$6:$JC$139,6,0)</f>
        <v>0</v>
      </c>
      <c r="AI178" s="2">
        <f>SUM(AA178*$F178)</f>
        <v>0</v>
      </c>
      <c r="AJ178" s="2">
        <f>SUM(AC178*$F178)</f>
        <v>0</v>
      </c>
      <c r="AK178" s="2">
        <f>SUM(AE178*$F178)</f>
        <v>0</v>
      </c>
      <c r="AL178" s="2">
        <f t="shared" si="2807"/>
        <v>0</v>
      </c>
      <c r="AM178" s="2">
        <f t="shared" si="2808"/>
        <v>0</v>
      </c>
      <c r="AN178" s="2">
        <f>план!R176</f>
        <v>0</v>
      </c>
      <c r="AO178" s="2">
        <f>план!S176</f>
        <v>0</v>
      </c>
      <c r="AP178" s="2">
        <f t="shared" si="2809"/>
        <v>0</v>
      </c>
      <c r="AQ178" s="2">
        <f t="shared" si="2810"/>
        <v>0</v>
      </c>
      <c r="AR178" s="2">
        <f>VLOOKUP($C178,'ДС факт при поликлинике'!$D$6:$JC$141,23,0)</f>
        <v>0</v>
      </c>
      <c r="AS178" s="2">
        <f>VLOOKUP($C178,'ДС факт при поликлинике'!$D$6:$JC$141,24,0)</f>
        <v>0</v>
      </c>
      <c r="AT178" s="2">
        <f>VLOOKUP($C178,'ДС факт при поликлинике'!$D$6:$JC$141,25,0)</f>
        <v>0</v>
      </c>
      <c r="AU178" s="2">
        <f>VLOOKUP($C178,'ДС факт при поликлинике'!$D$6:$JC$141,26,0)</f>
        <v>0</v>
      </c>
      <c r="AV178" s="2">
        <f>SUM(AN178*$F178)</f>
        <v>0</v>
      </c>
      <c r="AW178" s="2">
        <f>SUM(AP178*$F178)</f>
        <v>0</v>
      </c>
      <c r="AX178" s="2">
        <f>SUM(AR178*$F178)</f>
        <v>0</v>
      </c>
      <c r="AY178" s="2">
        <f t="shared" si="2811"/>
        <v>0</v>
      </c>
      <c r="AZ178" s="2">
        <f t="shared" si="2812"/>
        <v>0</v>
      </c>
      <c r="BA178" s="2"/>
      <c r="BB178" s="2"/>
      <c r="BC178" s="2">
        <f>план!T176</f>
        <v>0</v>
      </c>
      <c r="BD178" s="2">
        <f>план!U176</f>
        <v>0</v>
      </c>
      <c r="BE178" s="2">
        <f t="shared" si="2813"/>
        <v>0</v>
      </c>
      <c r="BF178" s="2">
        <f t="shared" si="2814"/>
        <v>0</v>
      </c>
      <c r="BG178" s="2">
        <f>VLOOKUP($C178,'ДС факт при поликлинике'!$D$6:$JC$141,7,0)</f>
        <v>0</v>
      </c>
      <c r="BH178" s="2">
        <f>VLOOKUP($C178,'ДС факт при поликлинике'!$D$6:$JC$141,8,0)</f>
        <v>0</v>
      </c>
      <c r="BI178" s="2">
        <f>VLOOKUP($C178,'ДС факт при поликлинике'!$D$6:$JC$141,9,0)</f>
        <v>0</v>
      </c>
      <c r="BJ178" s="2">
        <f>VLOOKUP($C178,'ДС факт при поликлинике'!$D$6:$JC$141,10,0)</f>
        <v>0</v>
      </c>
      <c r="BK178" s="2">
        <f>SUM(BC178*$F178)</f>
        <v>0</v>
      </c>
      <c r="BL178" s="2">
        <f>SUM(BE178*$F178)</f>
        <v>0</v>
      </c>
      <c r="BM178" s="2">
        <f>SUM(BG178*$F178)</f>
        <v>0</v>
      </c>
      <c r="BN178" s="2">
        <f t="shared" si="2815"/>
        <v>0</v>
      </c>
      <c r="BO178" s="2">
        <f t="shared" si="2816"/>
        <v>0</v>
      </c>
      <c r="BP178" s="2">
        <f>план!V176</f>
        <v>0</v>
      </c>
      <c r="BQ178" s="2">
        <f>план!W176</f>
        <v>0</v>
      </c>
      <c r="BR178" s="2">
        <f t="shared" si="2817"/>
        <v>0</v>
      </c>
      <c r="BS178" s="2">
        <f t="shared" si="2818"/>
        <v>0</v>
      </c>
      <c r="BT178" s="2">
        <f>VLOOKUP($C178,'ДС факт при поликлинике'!$D$6:$JC$141,27,0)</f>
        <v>0</v>
      </c>
      <c r="BU178" s="2">
        <f>VLOOKUP($C178,'ДС факт при поликлинике'!$D$6:$JC$141,28,0)</f>
        <v>0</v>
      </c>
      <c r="BV178" s="2">
        <f>VLOOKUP($C178,'ДС факт при поликлинике'!$D$6:$JC$141,29,0)</f>
        <v>0</v>
      </c>
      <c r="BW178" s="2">
        <f>VLOOKUP($C178,'ДС факт при поликлинике'!$D$6:$JC$141,30,0)</f>
        <v>0</v>
      </c>
      <c r="BX178" s="2">
        <f>SUM(BP178*$F178)</f>
        <v>0</v>
      </c>
      <c r="BY178" s="2">
        <f>SUM(BR178*$F178)</f>
        <v>0</v>
      </c>
      <c r="BZ178" s="2">
        <f>SUM(BT178*$F178)</f>
        <v>0</v>
      </c>
      <c r="CA178" s="2">
        <f t="shared" si="2819"/>
        <v>0</v>
      </c>
      <c r="CB178" s="2">
        <f t="shared" si="2820"/>
        <v>0</v>
      </c>
      <c r="CC178" s="2">
        <f>план!X176</f>
        <v>0</v>
      </c>
      <c r="CD178" s="2">
        <f>план!Y176</f>
        <v>0</v>
      </c>
      <c r="CE178" s="2">
        <f t="shared" si="2821"/>
        <v>0</v>
      </c>
      <c r="CF178" s="2">
        <f t="shared" si="2822"/>
        <v>0</v>
      </c>
      <c r="CG178" s="2">
        <f>VLOOKUP($C178,'ДС факт при поликлинике'!$D$6:$JC$141,51,0)</f>
        <v>0</v>
      </c>
      <c r="CH178" s="2">
        <f>VLOOKUP($C178,'ДС факт при поликлинике'!$D$6:$JC$141,52,0)</f>
        <v>0</v>
      </c>
      <c r="CI178" s="2">
        <f>VLOOKUP($C178,'ДС факт при поликлинике'!$D$6:$JC$141,53,0)</f>
        <v>0</v>
      </c>
      <c r="CJ178" s="2">
        <f>VLOOKUP($C178,'ДС факт при поликлинике'!$D$6:$JC$141,54,0)</f>
        <v>0</v>
      </c>
      <c r="CK178" s="2">
        <f>SUM(CC178*$F178)</f>
        <v>0</v>
      </c>
      <c r="CL178" s="2">
        <f>SUM(CE178*$F178)</f>
        <v>0</v>
      </c>
      <c r="CM178" s="2">
        <f>SUM(CG178*$F178)</f>
        <v>0</v>
      </c>
      <c r="CN178" s="2">
        <f t="shared" si="2823"/>
        <v>0</v>
      </c>
      <c r="CO178" s="2">
        <f t="shared" si="2824"/>
        <v>0</v>
      </c>
      <c r="CP178" s="2">
        <f>план!Z176</f>
        <v>0</v>
      </c>
      <c r="CQ178" s="2">
        <f>план!AA176</f>
        <v>0</v>
      </c>
      <c r="CR178" s="2">
        <f t="shared" si="2825"/>
        <v>0</v>
      </c>
      <c r="CS178" s="2">
        <f t="shared" si="2826"/>
        <v>0</v>
      </c>
      <c r="CT178" s="2">
        <f>VLOOKUP($C178,'ДС факт при поликлинике'!$D$6:$JC$141,235,0)</f>
        <v>0</v>
      </c>
      <c r="CU178" s="2">
        <f>VLOOKUP($C178,'ДС факт при поликлинике'!$D$6:$JC$141,236,0)</f>
        <v>0</v>
      </c>
      <c r="CV178" s="2">
        <f>VLOOKUP($C178,'ДС факт при поликлинике'!$D$6:$JC$141,237,0)</f>
        <v>0</v>
      </c>
      <c r="CW178" s="2">
        <f>VLOOKUP($C178,'ДС факт при поликлинике'!$D$6:$JC$141,238,0)</f>
        <v>0</v>
      </c>
      <c r="CX178" s="2">
        <f>SUM(CP178*$F178)</f>
        <v>0</v>
      </c>
      <c r="CY178" s="2">
        <f>SUM(CR178*$F178)</f>
        <v>0</v>
      </c>
      <c r="CZ178" s="2">
        <f>SUM(CT178*$F178)</f>
        <v>0</v>
      </c>
      <c r="DA178" s="2">
        <f t="shared" si="2827"/>
        <v>0</v>
      </c>
      <c r="DB178" s="2">
        <f t="shared" si="2828"/>
        <v>0</v>
      </c>
      <c r="DC178" s="2">
        <f>план!AB176</f>
        <v>0</v>
      </c>
      <c r="DD178" s="2">
        <f>план!AC176</f>
        <v>0</v>
      </c>
      <c r="DE178" s="2">
        <f t="shared" si="2829"/>
        <v>0</v>
      </c>
      <c r="DF178" s="2">
        <f t="shared" si="2830"/>
        <v>0</v>
      </c>
      <c r="DG178" s="2">
        <f>VLOOKUP($C178,'ДС факт при поликлинике'!$D$6:$JC$141,163,0)</f>
        <v>0</v>
      </c>
      <c r="DH178" s="2">
        <f>VLOOKUP($C178,'ДС факт при поликлинике'!$D$6:$JC$141,164,0)</f>
        <v>0</v>
      </c>
      <c r="DI178" s="2">
        <f>VLOOKUP($C178,'ДС факт при поликлинике'!$D$6:$JC$141,165,0)</f>
        <v>0</v>
      </c>
      <c r="DJ178" s="2">
        <f>VLOOKUP($C178,'ДС факт при поликлинике'!$D$6:$JC$141,166,0)</f>
        <v>0</v>
      </c>
      <c r="DK178" s="2">
        <f>SUM(DC178*$F178)</f>
        <v>0</v>
      </c>
      <c r="DL178" s="2">
        <f>SUM(DE178*$F178)</f>
        <v>0</v>
      </c>
      <c r="DM178" s="2">
        <f>SUM(DG178*$F178)</f>
        <v>0</v>
      </c>
      <c r="DN178" s="2">
        <f t="shared" si="2831"/>
        <v>0</v>
      </c>
      <c r="DO178" s="2">
        <f t="shared" si="2832"/>
        <v>0</v>
      </c>
      <c r="DP178" s="2">
        <f>план!AD176</f>
        <v>0</v>
      </c>
      <c r="DQ178" s="2">
        <f>план!AE176</f>
        <v>0</v>
      </c>
      <c r="DR178" s="2">
        <f t="shared" si="2833"/>
        <v>0</v>
      </c>
      <c r="DS178" s="2">
        <f t="shared" si="2834"/>
        <v>0</v>
      </c>
      <c r="DT178" s="2">
        <f>VLOOKUP($C178,'ДС факт при поликлинике'!$D$6:$JC$141,229,0)</f>
        <v>0</v>
      </c>
      <c r="DU178" s="2">
        <f>VLOOKUP($C178,'ДС факт при поликлинике'!$D$6:$JC$141,230,0)</f>
        <v>0</v>
      </c>
      <c r="DV178" s="2">
        <f>VLOOKUP($C178,'ДС факт при поликлинике'!$D$6:$JC$141,231,0)</f>
        <v>0</v>
      </c>
      <c r="DW178" s="2">
        <f>VLOOKUP($C178,'ДС факт при поликлинике'!$D$6:$JC$141,232,0)</f>
        <v>0</v>
      </c>
      <c r="DX178" s="2">
        <f>SUM(DP178*$F178)</f>
        <v>0</v>
      </c>
      <c r="DY178" s="2">
        <f>SUM(DR178*$F178)</f>
        <v>0</v>
      </c>
      <c r="DZ178" s="2">
        <f>SUM(DT178*$F178)</f>
        <v>0</v>
      </c>
      <c r="EA178" s="2">
        <f t="shared" si="2835"/>
        <v>0</v>
      </c>
      <c r="EB178" s="2">
        <f t="shared" si="2836"/>
        <v>0</v>
      </c>
      <c r="EC178" s="2"/>
      <c r="ED178" s="2"/>
      <c r="EE178" s="2">
        <f>план!AF176</f>
        <v>0</v>
      </c>
      <c r="EF178" s="2">
        <f>план!AG176</f>
        <v>0</v>
      </c>
      <c r="EG178" s="2">
        <f t="shared" si="2837"/>
        <v>0</v>
      </c>
      <c r="EH178" s="2">
        <f t="shared" si="2838"/>
        <v>0</v>
      </c>
      <c r="EI178" s="2">
        <f>VLOOKUP($C178,'ДС факт при поликлинике'!$D$6:$JC$141,239,0)</f>
        <v>0</v>
      </c>
      <c r="EJ178" s="2">
        <f>VLOOKUP($C178,'ДС факт при поликлинике'!$D$6:$JC$141,240,0)</f>
        <v>0</v>
      </c>
      <c r="EK178" s="2">
        <f>VLOOKUP($C178,'ДС факт при поликлинике'!$D$6:$JC$141,241,0)</f>
        <v>0</v>
      </c>
      <c r="EL178" s="2">
        <f>VLOOKUP($C178,'ДС факт при поликлинике'!$D$6:$JC$141,242,0)</f>
        <v>0</v>
      </c>
      <c r="EM178" s="2">
        <f>SUM(EE178*$F178)</f>
        <v>0</v>
      </c>
      <c r="EN178" s="2">
        <f>SUM(EG178*$F178)</f>
        <v>0</v>
      </c>
      <c r="EO178" s="2">
        <f>SUM(EI178*$F178)</f>
        <v>0</v>
      </c>
      <c r="EP178" s="2">
        <f t="shared" si="2839"/>
        <v>0</v>
      </c>
      <c r="EQ178" s="2">
        <f t="shared" si="2840"/>
        <v>0</v>
      </c>
      <c r="ER178" s="2">
        <f>план!AH176</f>
        <v>0</v>
      </c>
      <c r="ES178" s="2">
        <f>план!AI176</f>
        <v>0</v>
      </c>
      <c r="ET178" s="2">
        <f t="shared" si="2841"/>
        <v>0</v>
      </c>
      <c r="EU178" s="2">
        <f t="shared" si="2842"/>
        <v>0</v>
      </c>
      <c r="EV178" s="2">
        <f>VLOOKUP($C178,'ДС факт при поликлинике'!$D$6:$JC$141,11,0)</f>
        <v>0</v>
      </c>
      <c r="EW178" s="2">
        <f>VLOOKUP($C178,'ДС факт при поликлинике'!$D$6:$JC$141,12,0)</f>
        <v>0</v>
      </c>
      <c r="EX178" s="2">
        <f>VLOOKUP($C178,'ДС факт при поликлинике'!$D$6:$JC$141,13,0)</f>
        <v>0</v>
      </c>
      <c r="EY178" s="2">
        <f>VLOOKUP($C178,'ДС факт при поликлинике'!$D$6:$JC$141,14,0)</f>
        <v>0</v>
      </c>
      <c r="EZ178" s="2">
        <f>SUM(ER178*$F178)</f>
        <v>0</v>
      </c>
      <c r="FA178" s="2">
        <f>SUM(ET178*$F178)</f>
        <v>0</v>
      </c>
      <c r="FB178" s="2">
        <f>SUM(EV178*$F178)</f>
        <v>0</v>
      </c>
      <c r="FC178" s="2">
        <f t="shared" si="2843"/>
        <v>0</v>
      </c>
      <c r="FD178" s="2">
        <f t="shared" si="2844"/>
        <v>0</v>
      </c>
      <c r="FE178" s="2">
        <f>план!AJ176</f>
        <v>0</v>
      </c>
      <c r="FF178" s="2">
        <f>план!AK176</f>
        <v>0</v>
      </c>
      <c r="FG178" s="2">
        <f t="shared" si="2845"/>
        <v>0</v>
      </c>
      <c r="FH178" s="2">
        <f t="shared" si="2846"/>
        <v>0</v>
      </c>
      <c r="FI178" s="2">
        <f>VLOOKUP($C178,'ДС факт при поликлинике'!$D$6:$JC$141,243,0)</f>
        <v>0</v>
      </c>
      <c r="FJ178" s="2">
        <f>VLOOKUP($C178,'ДС факт при поликлинике'!$D$6:$JC$141,244,0)</f>
        <v>0</v>
      </c>
      <c r="FK178" s="2">
        <f>VLOOKUP($C178,'ДС факт при поликлинике'!$D$6:$JC$141,245,0)</f>
        <v>0</v>
      </c>
      <c r="FL178" s="2">
        <f>VLOOKUP($C178,'ДС факт при поликлинике'!$D$6:$JC$141,246,0)</f>
        <v>0</v>
      </c>
      <c r="FM178" s="2">
        <f>SUM(FE178*$F178)</f>
        <v>0</v>
      </c>
      <c r="FN178" s="2">
        <f>SUM(FG178*$F178)</f>
        <v>0</v>
      </c>
      <c r="FO178" s="2">
        <f>SUM(FI178*$F178)</f>
        <v>0</v>
      </c>
      <c r="FP178" s="2">
        <f t="shared" si="2847"/>
        <v>0</v>
      </c>
      <c r="FQ178" s="2">
        <f t="shared" si="2848"/>
        <v>0</v>
      </c>
      <c r="FR178" s="2">
        <f>план!AL176</f>
        <v>0</v>
      </c>
      <c r="FS178" s="2">
        <f>план!AM176</f>
        <v>0</v>
      </c>
      <c r="FT178" s="2">
        <f t="shared" si="2849"/>
        <v>0</v>
      </c>
      <c r="FU178" s="2">
        <f t="shared" si="2850"/>
        <v>0</v>
      </c>
      <c r="FV178" s="2">
        <f>VLOOKUP($C178,'ДС факт при поликлинике'!$D$6:$JC$141,197,0)</f>
        <v>0</v>
      </c>
      <c r="FW178" s="2">
        <f>VLOOKUP($C178,'ДС факт при поликлинике'!$D$6:$JC$141,198,0)</f>
        <v>0</v>
      </c>
      <c r="FX178" s="2">
        <f>VLOOKUP($C178,'ДС факт при поликлинике'!$D$6:$JC$141,199,0)</f>
        <v>0</v>
      </c>
      <c r="FY178" s="2">
        <f>VLOOKUP($C178,'ДС факт при поликлинике'!$D$6:$JC$141,200,0)</f>
        <v>0</v>
      </c>
      <c r="FZ178" s="2">
        <f>SUM(FR178*$F178)</f>
        <v>0</v>
      </c>
      <c r="GA178" s="2">
        <f>SUM(FT178*$F178)</f>
        <v>0</v>
      </c>
      <c r="GB178" s="2">
        <f>SUM(FV178*$F178)</f>
        <v>0</v>
      </c>
      <c r="GC178" s="2">
        <f t="shared" si="2851"/>
        <v>0</v>
      </c>
      <c r="GD178" s="2">
        <f t="shared" si="2852"/>
        <v>0</v>
      </c>
      <c r="GE178" s="2">
        <f>план!AN176</f>
        <v>0</v>
      </c>
      <c r="GF178" s="2">
        <f>план!AO176</f>
        <v>0</v>
      </c>
      <c r="GG178" s="2">
        <f t="shared" si="2853"/>
        <v>0</v>
      </c>
      <c r="GH178" s="2">
        <f t="shared" si="2854"/>
        <v>0</v>
      </c>
      <c r="GI178" s="2">
        <f>VLOOKUP($C178,'ДС факт при поликлинике'!$D$6:$JC$141,201,0)</f>
        <v>0</v>
      </c>
      <c r="GJ178" s="2">
        <f>VLOOKUP($C178,'ДС факт при поликлинике'!$D$6:$JC$141,202,0)</f>
        <v>0</v>
      </c>
      <c r="GK178" s="2">
        <f>VLOOKUP($C178,'ДС факт при поликлинике'!$D$6:$JC$141,203,0)</f>
        <v>0</v>
      </c>
      <c r="GL178" s="2">
        <f>VLOOKUP($C178,'ДС факт при поликлинике'!$D$6:$JC$141,204,0)</f>
        <v>0</v>
      </c>
      <c r="GM178" s="2">
        <f>SUM(GE178*$F178)</f>
        <v>0</v>
      </c>
      <c r="GN178" s="2">
        <f>SUM(GG178*$F178)</f>
        <v>0</v>
      </c>
      <c r="GO178" s="2">
        <f>SUM(GI178*$F178)</f>
        <v>0</v>
      </c>
      <c r="GP178" s="2">
        <f t="shared" si="2855"/>
        <v>0</v>
      </c>
      <c r="GQ178" s="2">
        <f t="shared" si="2856"/>
        <v>0</v>
      </c>
      <c r="GR178" s="2">
        <f>план!AP176</f>
        <v>0</v>
      </c>
      <c r="GS178" s="2">
        <f>план!AQ176</f>
        <v>0</v>
      </c>
      <c r="GT178" s="2">
        <f t="shared" si="2857"/>
        <v>0</v>
      </c>
      <c r="GU178" s="2">
        <f t="shared" si="2858"/>
        <v>0</v>
      </c>
      <c r="GV178" s="2">
        <f>VLOOKUP($C178,'ДС факт при поликлинике'!$D$6:$JC$141,171,0)</f>
        <v>0</v>
      </c>
      <c r="GW178" s="2">
        <f>VLOOKUP($C178,'ДС факт при поликлинике'!$D$6:$JC$141,172,0)</f>
        <v>0</v>
      </c>
      <c r="GX178" s="2">
        <f>VLOOKUP($C178,'ДС факт при поликлинике'!$D$6:$JC$141,173,0)</f>
        <v>0</v>
      </c>
      <c r="GY178" s="2">
        <f>VLOOKUP($C178,'ДС факт при поликлинике'!$D$6:$JC$141,174,0)</f>
        <v>0</v>
      </c>
      <c r="GZ178" s="2">
        <f>SUM(GR178*$F178)</f>
        <v>0</v>
      </c>
      <c r="HA178" s="2">
        <f>SUM(GT178*$F178)</f>
        <v>0</v>
      </c>
      <c r="HB178" s="2">
        <f>SUM(GV178*$F178)</f>
        <v>0</v>
      </c>
      <c r="HC178" s="2">
        <f t="shared" si="2859"/>
        <v>0</v>
      </c>
      <c r="HD178" s="2">
        <f t="shared" si="2860"/>
        <v>0</v>
      </c>
      <c r="HE178" s="2">
        <f>план!AR176</f>
        <v>0</v>
      </c>
      <c r="HF178" s="2">
        <f>план!AS176</f>
        <v>0</v>
      </c>
      <c r="HG178" s="2">
        <f t="shared" si="2861"/>
        <v>0</v>
      </c>
      <c r="HH178" s="2">
        <f t="shared" si="2862"/>
        <v>0</v>
      </c>
      <c r="HI178" s="2">
        <f>VLOOKUP($C178,'ДС факт при поликлинике'!$D$6:$JC$141,175,0)</f>
        <v>0</v>
      </c>
      <c r="HJ178" s="2">
        <f>VLOOKUP($C178,'ДС факт при поликлинике'!$D$6:$JC$141,176,0)</f>
        <v>0</v>
      </c>
      <c r="HK178" s="2">
        <f>VLOOKUP($C178,'ДС факт при поликлинике'!$D$6:$JC$141,177,0)</f>
        <v>0</v>
      </c>
      <c r="HL178" s="2">
        <f>VLOOKUP($C178,'ДС факт при поликлинике'!$D$6:$JC$141,178,0)</f>
        <v>0</v>
      </c>
      <c r="HM178" s="2">
        <f>SUM(HE178*$F178)</f>
        <v>0</v>
      </c>
      <c r="HN178" s="2">
        <f>SUM(HG178*$F178)</f>
        <v>0</v>
      </c>
      <c r="HO178" s="2">
        <f>SUM(HI178*$F178)</f>
        <v>0</v>
      </c>
      <c r="HP178" s="2">
        <f t="shared" si="2863"/>
        <v>0</v>
      </c>
      <c r="HQ178" s="2">
        <f t="shared" si="2864"/>
        <v>0</v>
      </c>
      <c r="HR178" s="2">
        <f>план!AT176</f>
        <v>0</v>
      </c>
      <c r="HS178" s="2">
        <f>план!AU176</f>
        <v>0</v>
      </c>
      <c r="HT178" s="2">
        <f t="shared" si="2865"/>
        <v>0</v>
      </c>
      <c r="HU178" s="2">
        <f t="shared" si="2866"/>
        <v>0</v>
      </c>
      <c r="HV178" s="2">
        <f>VLOOKUP($C178,'ДС факт при поликлинике'!$D$6:$JC$141,179,0)</f>
        <v>0</v>
      </c>
      <c r="HW178" s="2">
        <f>VLOOKUP($C178,'ДС факт при поликлинике'!$D$6:$JC$141,180,0)</f>
        <v>0</v>
      </c>
      <c r="HX178" s="2">
        <f>VLOOKUP($C178,'ДС факт при поликлинике'!$D$6:$JC$141,181,0)</f>
        <v>0</v>
      </c>
      <c r="HY178" s="2">
        <f>VLOOKUP($C178,'ДС факт при поликлинике'!$D$6:$JC$141,182,0)</f>
        <v>0</v>
      </c>
      <c r="HZ178" s="2">
        <f>SUM(HR178*$F178)</f>
        <v>0</v>
      </c>
      <c r="IA178" s="2">
        <f>SUM(HT178*$F178)</f>
        <v>0</v>
      </c>
      <c r="IB178" s="2">
        <f>SUM(HV178*$F178)</f>
        <v>0</v>
      </c>
      <c r="IC178" s="2">
        <f t="shared" si="2867"/>
        <v>0</v>
      </c>
      <c r="ID178" s="2">
        <f t="shared" si="2868"/>
        <v>0</v>
      </c>
      <c r="IE178" s="2">
        <f>план!AV176</f>
        <v>0</v>
      </c>
      <c r="IF178" s="2">
        <f>план!AW176</f>
        <v>0</v>
      </c>
      <c r="IG178" s="2">
        <f t="shared" si="2869"/>
        <v>0</v>
      </c>
      <c r="IH178" s="2">
        <f t="shared" si="2870"/>
        <v>0</v>
      </c>
      <c r="II178" s="2">
        <f>VLOOKUP($C178,'ДС факт при поликлинике'!$D$6:$JC$141,129,0)</f>
        <v>0</v>
      </c>
      <c r="IJ178" s="2">
        <f>VLOOKUP($C178,'ДС факт при поликлинике'!$D$6:$JC$141,130,0)</f>
        <v>0</v>
      </c>
      <c r="IK178" s="2">
        <f>VLOOKUP($C178,'ДС факт при поликлинике'!$D$6:$JC$141,131,0)</f>
        <v>0</v>
      </c>
      <c r="IL178" s="2">
        <f>VLOOKUP($C178,'ДС факт при поликлинике'!$D$6:$JC$141,132,0)</f>
        <v>0</v>
      </c>
      <c r="IM178" s="2">
        <f>SUM(IE178*$F178)</f>
        <v>0</v>
      </c>
      <c r="IN178" s="2">
        <f>SUM(IG178*$F178)</f>
        <v>0</v>
      </c>
      <c r="IO178" s="2">
        <f>SUM(II178*$F178)</f>
        <v>0</v>
      </c>
      <c r="IP178" s="2">
        <f t="shared" si="2871"/>
        <v>0</v>
      </c>
      <c r="IQ178" s="2">
        <f t="shared" si="2872"/>
        <v>0</v>
      </c>
      <c r="IR178" s="2">
        <f>план!AX176</f>
        <v>0</v>
      </c>
      <c r="IS178" s="2">
        <f>план!AY176</f>
        <v>0</v>
      </c>
      <c r="IT178" s="2">
        <f t="shared" si="2873"/>
        <v>0</v>
      </c>
      <c r="IU178" s="2">
        <f t="shared" si="2874"/>
        <v>0</v>
      </c>
      <c r="IV178" s="2">
        <f>VLOOKUP($C178,'ДС факт при поликлинике'!$D$6:$JC$141,125,0)</f>
        <v>0</v>
      </c>
      <c r="IW178" s="2">
        <f>VLOOKUP($C178,'ДС факт при поликлинике'!$D$6:$JC$141,126,0)</f>
        <v>0</v>
      </c>
      <c r="IX178" s="2">
        <f>VLOOKUP($C178,'ДС факт при поликлинике'!$D$6:$JC$141,127,0)</f>
        <v>0</v>
      </c>
      <c r="IY178" s="2">
        <f>VLOOKUP($C178,'ДС факт при поликлинике'!$D$6:$JC$141,128,0)</f>
        <v>0</v>
      </c>
      <c r="IZ178" s="2">
        <f>SUM(IR178*$F178)</f>
        <v>0</v>
      </c>
      <c r="JA178" s="2">
        <f>SUM(IT178*$F178)</f>
        <v>0</v>
      </c>
      <c r="JB178" s="2">
        <f>SUM(IV178*$F178)</f>
        <v>0</v>
      </c>
      <c r="JC178" s="2">
        <f t="shared" si="2875"/>
        <v>0</v>
      </c>
      <c r="JD178" s="2">
        <f t="shared" si="2876"/>
        <v>0</v>
      </c>
      <c r="JE178" s="2">
        <f>план!AZ176</f>
        <v>0</v>
      </c>
      <c r="JF178" s="2">
        <f>план!BA176</f>
        <v>0</v>
      </c>
      <c r="JG178" s="2">
        <f t="shared" si="2877"/>
        <v>0</v>
      </c>
      <c r="JH178" s="2">
        <f t="shared" si="2878"/>
        <v>0</v>
      </c>
      <c r="JI178" s="2">
        <f>VLOOKUP($C178,'ДС факт при поликлинике'!$D$6:$JC$141,161,0)</f>
        <v>0</v>
      </c>
      <c r="JJ178" s="2">
        <f>VLOOKUP($C178,'ДС факт при поликлинике'!$D$6:$JC$141,162,0)</f>
        <v>0</v>
      </c>
      <c r="JK178" s="2"/>
      <c r="JL178" s="2"/>
      <c r="JM178" s="2">
        <f>SUM(JE178*$F178)</f>
        <v>0</v>
      </c>
      <c r="JN178" s="2">
        <f>SUM(JG178*$F178)</f>
        <v>0</v>
      </c>
      <c r="JO178" s="2">
        <f>SUM(JI178*$F178)</f>
        <v>0</v>
      </c>
      <c r="JP178" s="2">
        <f t="shared" si="2879"/>
        <v>0</v>
      </c>
      <c r="JQ178" s="2">
        <f t="shared" si="2880"/>
        <v>0</v>
      </c>
      <c r="JR178" s="2">
        <f>план!BB176</f>
        <v>0</v>
      </c>
      <c r="JS178" s="2">
        <f>план!BC176</f>
        <v>0</v>
      </c>
      <c r="JT178" s="2">
        <f t="shared" si="2881"/>
        <v>0</v>
      </c>
      <c r="JU178" s="2">
        <f t="shared" si="2882"/>
        <v>0</v>
      </c>
      <c r="JV178" s="2">
        <f>VLOOKUP($C178,'ДС факт при поликлинике'!$D$6:$JC$141,133,0)</f>
        <v>0</v>
      </c>
      <c r="JW178" s="2">
        <f>VLOOKUP($C178,'ДС факт при поликлинике'!$D$6:$JC$141,134,0)</f>
        <v>0</v>
      </c>
      <c r="JX178" s="2">
        <f>VLOOKUP($C178,'ДС факт при поликлинике'!$D$6:$JC$141,135,0)</f>
        <v>0</v>
      </c>
      <c r="JY178" s="2">
        <f>VLOOKUP($C178,'ДС факт при поликлинике'!$D$6:$JC$141,136,0)</f>
        <v>0</v>
      </c>
      <c r="JZ178" s="2">
        <f>SUM(JR178*$F178)</f>
        <v>0</v>
      </c>
      <c r="KA178" s="2">
        <f>SUM(JT178*$F178)</f>
        <v>0</v>
      </c>
      <c r="KB178" s="2">
        <f>SUM(JV178*$F178)</f>
        <v>0</v>
      </c>
      <c r="KC178" s="2">
        <f t="shared" si="2883"/>
        <v>0</v>
      </c>
      <c r="KD178" s="2">
        <f t="shared" si="2884"/>
        <v>0</v>
      </c>
      <c r="KE178" s="2">
        <f>план!BD176</f>
        <v>0</v>
      </c>
      <c r="KF178" s="2">
        <f>план!BE176</f>
        <v>0</v>
      </c>
      <c r="KG178" s="2">
        <f t="shared" si="2885"/>
        <v>0</v>
      </c>
      <c r="KH178" s="2">
        <f t="shared" si="2886"/>
        <v>0</v>
      </c>
      <c r="KI178" s="2">
        <f>VLOOKUP($C178,'ДС факт при поликлинике'!$D$6:$JC$141,137,0)</f>
        <v>0</v>
      </c>
      <c r="KJ178" s="2">
        <f>VLOOKUP($C178,'ДС факт при поликлинике'!$D$6:$JC$141,138,0)</f>
        <v>0</v>
      </c>
      <c r="KK178" s="2">
        <f>VLOOKUP($C178,'ДС факт при поликлинике'!$D$6:$JC$141,139,0)</f>
        <v>0</v>
      </c>
      <c r="KL178" s="2">
        <f>VLOOKUP($C178,'ДС факт при поликлинике'!$D$6:$JC$141,140,0)</f>
        <v>0</v>
      </c>
      <c r="KM178" s="2">
        <f>SUM(KE178*$F178)</f>
        <v>0</v>
      </c>
      <c r="KN178" s="2">
        <f>SUM(KG178*$F178)</f>
        <v>0</v>
      </c>
      <c r="KO178" s="2">
        <f>SUM(KI178*$F178)</f>
        <v>0</v>
      </c>
      <c r="KP178" s="2">
        <f t="shared" si="2887"/>
        <v>0</v>
      </c>
      <c r="KQ178" s="2">
        <f t="shared" si="2888"/>
        <v>0</v>
      </c>
      <c r="KR178" s="2">
        <f>план!BF176</f>
        <v>0</v>
      </c>
      <c r="KS178" s="2">
        <f>план!BG176</f>
        <v>0</v>
      </c>
      <c r="KT178" s="2">
        <f t="shared" si="2889"/>
        <v>0</v>
      </c>
      <c r="KU178" s="2">
        <f t="shared" si="2890"/>
        <v>0</v>
      </c>
      <c r="KV178" s="2">
        <f>VLOOKUP($C178,'ДС факт при поликлинике'!$D$6:$JC$141,141,0)</f>
        <v>0</v>
      </c>
      <c r="KW178" s="2">
        <f>VLOOKUP($C178,'ДС факт при поликлинике'!$D$6:$JC$141,142,0)</f>
        <v>0</v>
      </c>
      <c r="KX178" s="2"/>
      <c r="KY178" s="2"/>
      <c r="KZ178" s="2">
        <f>SUM(KR178*$F178)</f>
        <v>0</v>
      </c>
      <c r="LA178" s="2">
        <f>SUM(KT178*$F178)</f>
        <v>0</v>
      </c>
      <c r="LB178" s="2">
        <f>SUM(KV178*$F178)</f>
        <v>0</v>
      </c>
      <c r="LC178" s="2">
        <f t="shared" si="2891"/>
        <v>0</v>
      </c>
      <c r="LD178" s="2">
        <f t="shared" si="2892"/>
        <v>0</v>
      </c>
      <c r="LE178" s="2">
        <f>план!BH176</f>
        <v>0</v>
      </c>
      <c r="LF178" s="2">
        <f>план!BI176</f>
        <v>0</v>
      </c>
      <c r="LG178" s="2">
        <f t="shared" si="2893"/>
        <v>0</v>
      </c>
      <c r="LH178" s="2">
        <f t="shared" si="2894"/>
        <v>0</v>
      </c>
      <c r="LI178" s="2">
        <f>VLOOKUP($C178,'ДС факт при поликлинике'!$D$6:$JC$141,143,0)</f>
        <v>0</v>
      </c>
      <c r="LJ178" s="2">
        <f>VLOOKUP($C178,'ДС факт при поликлинике'!$D$6:$JC$141,144,0)</f>
        <v>0</v>
      </c>
      <c r="LK178" s="2"/>
      <c r="LL178" s="2"/>
      <c r="LM178" s="2">
        <f>SUM(LE178*$F178)</f>
        <v>0</v>
      </c>
      <c r="LN178" s="2">
        <f>SUM(LG178*$F178)</f>
        <v>0</v>
      </c>
      <c r="LO178" s="2">
        <f>SUM(LI178*$F178)</f>
        <v>0</v>
      </c>
      <c r="LP178" s="2">
        <f t="shared" si="2895"/>
        <v>0</v>
      </c>
      <c r="LQ178" s="2">
        <f t="shared" si="2896"/>
        <v>0</v>
      </c>
      <c r="LR178" s="2">
        <f>план!BJ176</f>
        <v>0</v>
      </c>
      <c r="LS178" s="2">
        <f>план!BK176</f>
        <v>0</v>
      </c>
      <c r="LT178" s="2">
        <f t="shared" si="2897"/>
        <v>0</v>
      </c>
      <c r="LU178" s="2">
        <f t="shared" si="2898"/>
        <v>0</v>
      </c>
      <c r="LV178" s="2">
        <f>VLOOKUP($C178,'ДС факт при поликлинике'!$D$6:$JC$141,145,0)</f>
        <v>0</v>
      </c>
      <c r="LW178" s="2">
        <f>VLOOKUP($C178,'ДС факт при поликлинике'!$D$6:$JC$141,146,0)</f>
        <v>0</v>
      </c>
      <c r="LX178" s="2"/>
      <c r="LY178" s="2"/>
      <c r="LZ178" s="2">
        <f>SUM(LR178*$F178)</f>
        <v>0</v>
      </c>
      <c r="MA178" s="2">
        <f>SUM(LT178*$F178)</f>
        <v>0</v>
      </c>
      <c r="MB178" s="2">
        <f>SUM(LV178*$F178)</f>
        <v>0</v>
      </c>
      <c r="MC178" s="2">
        <f t="shared" si="2899"/>
        <v>0</v>
      </c>
      <c r="MD178" s="2">
        <f t="shared" si="2900"/>
        <v>0</v>
      </c>
      <c r="ME178" s="2">
        <f>план!BL176</f>
        <v>0</v>
      </c>
      <c r="MF178" s="2">
        <f>план!BM176</f>
        <v>0</v>
      </c>
      <c r="MG178" s="2">
        <f t="shared" si="2901"/>
        <v>0</v>
      </c>
      <c r="MH178" s="2">
        <f t="shared" si="2902"/>
        <v>0</v>
      </c>
      <c r="MI178" s="2">
        <f>VLOOKUP($C178,'ДС факт при поликлинике'!$D$6:$JC$141,183,0)</f>
        <v>0</v>
      </c>
      <c r="MJ178" s="2">
        <f>VLOOKUP($C178,'ДС факт при поликлинике'!$D$6:$JC$141,184,0)</f>
        <v>0</v>
      </c>
      <c r="MK178" s="2">
        <f>VLOOKUP($C178,'ДС факт при поликлинике'!$D$6:$JC$141,185,0)</f>
        <v>0</v>
      </c>
      <c r="ML178" s="2">
        <f>VLOOKUP($C178,'ДС факт при поликлинике'!$D$6:$JC$141,186,0)</f>
        <v>0</v>
      </c>
      <c r="MM178" s="2">
        <f>SUM(ME178*$F178)</f>
        <v>0</v>
      </c>
      <c r="MN178" s="2">
        <f>SUM(MG178*$F178)</f>
        <v>0</v>
      </c>
      <c r="MO178" s="2">
        <f>SUM(MI178*$F178)</f>
        <v>0</v>
      </c>
      <c r="MP178" s="2">
        <f t="shared" si="2903"/>
        <v>0</v>
      </c>
      <c r="MQ178" s="2">
        <f t="shared" si="2904"/>
        <v>0</v>
      </c>
      <c r="MR178" s="2">
        <f>план!BN176</f>
        <v>0</v>
      </c>
      <c r="MS178" s="2">
        <f>план!BO176</f>
        <v>0</v>
      </c>
      <c r="MT178" s="2">
        <f t="shared" si="2905"/>
        <v>0</v>
      </c>
      <c r="MU178" s="2">
        <f t="shared" si="2906"/>
        <v>0</v>
      </c>
      <c r="MV178" s="2">
        <f>VLOOKUP($C178,'ДС факт при поликлинике'!$D$6:$JC$141,187,0)</f>
        <v>0</v>
      </c>
      <c r="MW178" s="2">
        <f>VLOOKUP($C178,'ДС факт при поликлинике'!$D$6:$JC$141,188,0)</f>
        <v>0</v>
      </c>
      <c r="MX178" s="2"/>
      <c r="MY178" s="2"/>
      <c r="MZ178" s="2">
        <f>SUM(MR178*$F178)</f>
        <v>0</v>
      </c>
      <c r="NA178" s="2">
        <f>SUM(MT178*$F178)</f>
        <v>0</v>
      </c>
      <c r="NB178" s="2">
        <f>SUM(MV178*$F178)</f>
        <v>0</v>
      </c>
      <c r="NC178" s="2">
        <f t="shared" si="2907"/>
        <v>0</v>
      </c>
      <c r="ND178" s="2">
        <f t="shared" si="2908"/>
        <v>0</v>
      </c>
      <c r="NE178" s="2">
        <f>план!BP176</f>
        <v>0</v>
      </c>
      <c r="NF178" s="2">
        <f>план!BQ176</f>
        <v>0</v>
      </c>
      <c r="NG178" s="2">
        <f t="shared" si="2909"/>
        <v>0</v>
      </c>
      <c r="NH178" s="2">
        <f t="shared" si="2910"/>
        <v>0</v>
      </c>
      <c r="NI178" s="2">
        <f>VLOOKUP($C178,'ДС факт при поликлинике'!$D$6:$JC$141,189,0)</f>
        <v>0</v>
      </c>
      <c r="NJ178" s="2">
        <f>VLOOKUP($C178,'ДС факт при поликлинике'!$D$6:$JC$141,190,0)</f>
        <v>0</v>
      </c>
      <c r="NK178" s="2"/>
      <c r="NL178" s="2"/>
      <c r="NM178" s="2">
        <f>SUM(NE178*$F178)</f>
        <v>0</v>
      </c>
      <c r="NN178" s="2">
        <f>SUM(NG178*$F178)</f>
        <v>0</v>
      </c>
      <c r="NO178" s="2">
        <f>SUM(NI178*$F178)</f>
        <v>0</v>
      </c>
      <c r="NP178" s="2">
        <f t="shared" si="2911"/>
        <v>0</v>
      </c>
      <c r="NQ178" s="2">
        <f t="shared" si="2912"/>
        <v>0</v>
      </c>
      <c r="NR178" s="2">
        <f>план!BR176</f>
        <v>0</v>
      </c>
      <c r="NS178" s="2">
        <f>план!BS176</f>
        <v>0</v>
      </c>
      <c r="NT178" s="2">
        <f t="shared" si="2913"/>
        <v>0</v>
      </c>
      <c r="NU178" s="2">
        <f t="shared" si="2914"/>
        <v>0</v>
      </c>
      <c r="NV178" s="2">
        <f>VLOOKUP($C178,'ДС факт при поликлинике'!$D$6:$JC$141,191,0)</f>
        <v>0</v>
      </c>
      <c r="NW178" s="2">
        <f>VLOOKUP($C178,'ДС факт при поликлинике'!$D$6:$JC$141,192,0)</f>
        <v>0</v>
      </c>
      <c r="NX178" s="2"/>
      <c r="NY178" s="2"/>
      <c r="NZ178" s="2">
        <f>SUM(NR178*$F178)</f>
        <v>0</v>
      </c>
      <c r="OA178" s="2">
        <f>SUM(NT178*$F178)</f>
        <v>0</v>
      </c>
      <c r="OB178" s="2">
        <f>SUM(NV178*$F178)</f>
        <v>0</v>
      </c>
      <c r="OC178" s="2">
        <f t="shared" si="2915"/>
        <v>0</v>
      </c>
      <c r="OD178" s="2">
        <f t="shared" si="2916"/>
        <v>0</v>
      </c>
      <c r="OE178" s="2">
        <f>план!BT176</f>
        <v>0</v>
      </c>
      <c r="OF178" s="2">
        <f>план!BU176</f>
        <v>0</v>
      </c>
      <c r="OG178" s="2">
        <f t="shared" si="2917"/>
        <v>0</v>
      </c>
      <c r="OH178" s="2">
        <f t="shared" si="2918"/>
        <v>0</v>
      </c>
      <c r="OI178" s="2">
        <f>VLOOKUP($C178,'ДС факт при поликлинике'!$D$6:$JC$141,149,0)</f>
        <v>0</v>
      </c>
      <c r="OJ178" s="2">
        <f>VLOOKUP($C178,'ДС факт при поликлинике'!$D$6:$JC$141,150,0)</f>
        <v>0</v>
      </c>
      <c r="OK178" s="2"/>
      <c r="OL178" s="2"/>
      <c r="OM178" s="2">
        <f>SUM(OE178*$F178)</f>
        <v>0</v>
      </c>
      <c r="ON178" s="2">
        <f>SUM(OG178*$F178)</f>
        <v>0</v>
      </c>
      <c r="OO178" s="2">
        <f>SUM(OI178*$F178)</f>
        <v>0</v>
      </c>
      <c r="OP178" s="2">
        <f t="shared" si="2919"/>
        <v>0</v>
      </c>
      <c r="OQ178" s="2">
        <f t="shared" si="2920"/>
        <v>0</v>
      </c>
      <c r="OR178" s="2">
        <f>план!BV176</f>
        <v>0</v>
      </c>
      <c r="OS178" s="2">
        <f>план!BW176</f>
        <v>0</v>
      </c>
      <c r="OT178" s="2">
        <f t="shared" si="2921"/>
        <v>0</v>
      </c>
      <c r="OU178" s="2">
        <f t="shared" si="2922"/>
        <v>0</v>
      </c>
      <c r="OV178" s="2">
        <f>VLOOKUP($C178,'ДС факт при поликлинике'!$D$6:$JC$141,247,0)</f>
        <v>0</v>
      </c>
      <c r="OW178" s="2">
        <f>VLOOKUP($C178,'ДС факт при поликлинике'!$D$6:$JC$141,248,0)</f>
        <v>0</v>
      </c>
      <c r="OX178" s="2"/>
      <c r="OY178" s="2"/>
      <c r="OZ178" s="2">
        <f>SUM(OR178*$F178)</f>
        <v>0</v>
      </c>
      <c r="PA178" s="2">
        <f>SUM(OT178*$F178)</f>
        <v>0</v>
      </c>
      <c r="PB178" s="2">
        <f>SUM(OV178*$F178)</f>
        <v>0</v>
      </c>
      <c r="PC178" s="2">
        <f t="shared" si="2923"/>
        <v>0</v>
      </c>
      <c r="PD178" s="2">
        <f t="shared" si="2924"/>
        <v>0</v>
      </c>
      <c r="PE178" s="2">
        <f>план!BX176</f>
        <v>0</v>
      </c>
      <c r="PF178" s="2">
        <f>план!BY176</f>
        <v>0</v>
      </c>
      <c r="PG178" s="2">
        <f t="shared" si="2925"/>
        <v>0</v>
      </c>
      <c r="PH178" s="2">
        <f t="shared" si="2926"/>
        <v>0</v>
      </c>
      <c r="PI178" s="2">
        <f>VLOOKUP($C178,'ДС факт при поликлинике'!$D$6:$JC$141,95,0)</f>
        <v>0</v>
      </c>
      <c r="PJ178" s="2">
        <f>VLOOKUP($C178,'ДС факт при поликлинике'!$D$6:$JC$141,96,0)</f>
        <v>0</v>
      </c>
      <c r="PK178" s="2">
        <f>VLOOKUP($C178,'ДС факт при поликлинике'!$D$6:$JC$141,97,0)</f>
        <v>0</v>
      </c>
      <c r="PL178" s="2">
        <f>VLOOKUP($C178,'ДС факт при поликлинике'!$D$6:$JC$141,98,0)</f>
        <v>0</v>
      </c>
      <c r="PM178" s="2">
        <f>SUM(PE178*$F178)</f>
        <v>0</v>
      </c>
      <c r="PN178" s="2">
        <f>SUM(PG178*$F178)</f>
        <v>0</v>
      </c>
      <c r="PO178" s="2">
        <f>SUM(PI178*$F178)</f>
        <v>0</v>
      </c>
      <c r="PP178" s="2">
        <f t="shared" si="2927"/>
        <v>0</v>
      </c>
      <c r="PQ178" s="2">
        <f t="shared" si="2928"/>
        <v>0</v>
      </c>
      <c r="PR178" s="2">
        <f>план!BZ176</f>
        <v>0</v>
      </c>
      <c r="PS178" s="2">
        <f>план!CA176</f>
        <v>0</v>
      </c>
      <c r="PT178" s="2">
        <f t="shared" si="2929"/>
        <v>0</v>
      </c>
      <c r="PU178" s="2">
        <f t="shared" si="2930"/>
        <v>0</v>
      </c>
      <c r="PV178" s="2">
        <f>VLOOKUP($C178,'ДС факт при поликлинике'!$D$6:$JC$141,99,0)</f>
        <v>0</v>
      </c>
      <c r="PW178" s="2">
        <f>VLOOKUP($C178,'ДС факт при поликлинике'!$D$6:$JC$141,100,0)</f>
        <v>0</v>
      </c>
      <c r="PX178" s="2">
        <f>VLOOKUP($C178,'ДС факт при поликлинике'!$D$6:$JC$141,101,0)</f>
        <v>0</v>
      </c>
      <c r="PY178" s="2">
        <f>VLOOKUP($C178,'ДС факт при поликлинике'!$D$6:$JC$141,102,0)</f>
        <v>0</v>
      </c>
      <c r="PZ178" s="2">
        <f>SUM(PR178*$F178)</f>
        <v>0</v>
      </c>
      <c r="QA178" s="2">
        <f>SUM(PT178*$F178)</f>
        <v>0</v>
      </c>
      <c r="QB178" s="2">
        <f>SUM(PV178*$F178)</f>
        <v>0</v>
      </c>
      <c r="QC178" s="2">
        <f t="shared" si="2931"/>
        <v>0</v>
      </c>
      <c r="QD178" s="2">
        <f t="shared" si="2932"/>
        <v>0</v>
      </c>
      <c r="QE178" s="2">
        <f>план!CB176</f>
        <v>0</v>
      </c>
      <c r="QF178" s="2">
        <f>план!CC176</f>
        <v>0</v>
      </c>
      <c r="QG178" s="2">
        <f t="shared" si="2933"/>
        <v>0</v>
      </c>
      <c r="QH178" s="2">
        <f t="shared" si="2934"/>
        <v>0</v>
      </c>
      <c r="QI178" s="2">
        <f>VLOOKUP($C178,'ДС факт при поликлинике'!$D$6:$JC$141,63,0)</f>
        <v>0</v>
      </c>
      <c r="QJ178" s="2">
        <f>VLOOKUP($C178,'ДС факт при поликлинике'!$D$6:$JC$141,64,0)</f>
        <v>0</v>
      </c>
      <c r="QK178" s="2">
        <f>VLOOKUP($C178,'ДС факт при поликлинике'!$D$6:$JC$141,65,0)</f>
        <v>0</v>
      </c>
      <c r="QL178" s="2">
        <f>VLOOKUP($C178,'ДС факт при поликлинике'!$D$6:$JC$141,66,0)</f>
        <v>0</v>
      </c>
      <c r="QM178" s="2">
        <f>SUM(QE178*$F178)</f>
        <v>0</v>
      </c>
      <c r="QN178" s="2">
        <f>SUM(QG178*$F178)</f>
        <v>0</v>
      </c>
      <c r="QO178" s="2">
        <f>SUM(QI178*$F178)</f>
        <v>0</v>
      </c>
      <c r="QP178" s="2">
        <f t="shared" si="2935"/>
        <v>0</v>
      </c>
      <c r="QQ178" s="2">
        <f t="shared" si="2936"/>
        <v>0</v>
      </c>
      <c r="QR178" s="2">
        <f>план!CD176</f>
        <v>0</v>
      </c>
      <c r="QS178" s="2">
        <f>план!CE176</f>
        <v>0</v>
      </c>
      <c r="QT178" s="2">
        <f t="shared" si="2937"/>
        <v>0</v>
      </c>
      <c r="QU178" s="2">
        <f t="shared" si="2938"/>
        <v>0</v>
      </c>
      <c r="QV178" s="2">
        <f>VLOOKUP($C178,'ДС факт при поликлинике'!$D$6:$JC$141,107,0)</f>
        <v>0</v>
      </c>
      <c r="QW178" s="2">
        <f>VLOOKUP($C178,'ДС факт при поликлинике'!$D$6:$JC$141,108,0)</f>
        <v>0</v>
      </c>
      <c r="QX178" s="2">
        <f>VLOOKUP($C178,'ДС факт при поликлинике'!$D$6:$JC$141,109,0)</f>
        <v>0</v>
      </c>
      <c r="QY178" s="2">
        <f>VLOOKUP($C178,'ДС факт при поликлинике'!$D$6:$JC$141,110,0)</f>
        <v>0</v>
      </c>
      <c r="QZ178" s="2">
        <f>SUM(QR178*$F178)</f>
        <v>0</v>
      </c>
      <c r="RA178" s="2">
        <f>SUM(QT178*$F178)</f>
        <v>0</v>
      </c>
      <c r="RB178" s="2">
        <f>SUM(QV178*$F178)</f>
        <v>0</v>
      </c>
      <c r="RC178" s="2">
        <f t="shared" si="2939"/>
        <v>0</v>
      </c>
      <c r="RD178" s="2">
        <f t="shared" si="2940"/>
        <v>0</v>
      </c>
      <c r="RE178" s="2">
        <f>план!CF176</f>
        <v>0</v>
      </c>
      <c r="RF178" s="2">
        <f>план!CG176</f>
        <v>0</v>
      </c>
      <c r="RG178" s="2">
        <f t="shared" si="2941"/>
        <v>0</v>
      </c>
      <c r="RH178" s="2">
        <f t="shared" si="2942"/>
        <v>0</v>
      </c>
      <c r="RI178" s="2">
        <f>VLOOKUP($C178,'ДС факт при поликлинике'!$D$6:$JC$141,79,0)</f>
        <v>0</v>
      </c>
      <c r="RJ178" s="2">
        <f>VLOOKUP($C178,'ДС факт при поликлинике'!$D$6:$JC$141,80,0)</f>
        <v>0</v>
      </c>
      <c r="RK178" s="2">
        <f>VLOOKUP($C178,'ДС факт при поликлинике'!$D$6:$JC$141,81,0)</f>
        <v>0</v>
      </c>
      <c r="RL178" s="2">
        <f>VLOOKUP($C178,'ДС факт при поликлинике'!$D$6:$JC$141,82,0)</f>
        <v>0</v>
      </c>
      <c r="RM178" s="2">
        <f>SUM(RE178*$F178)</f>
        <v>0</v>
      </c>
      <c r="RN178" s="2">
        <f>SUM(RG178*$F178)</f>
        <v>0</v>
      </c>
      <c r="RO178" s="2">
        <f>SUM(RI178*$F178)</f>
        <v>0</v>
      </c>
      <c r="RP178" s="2">
        <f t="shared" si="2943"/>
        <v>0</v>
      </c>
      <c r="RQ178" s="2">
        <f t="shared" si="2944"/>
        <v>0</v>
      </c>
      <c r="RR178" s="2">
        <f>план!CH176</f>
        <v>0</v>
      </c>
      <c r="RS178" s="2">
        <f>план!CI176</f>
        <v>0</v>
      </c>
      <c r="RT178" s="2">
        <f t="shared" si="2945"/>
        <v>0</v>
      </c>
      <c r="RU178" s="2">
        <f t="shared" si="2946"/>
        <v>0</v>
      </c>
      <c r="RV178" s="2">
        <f>VLOOKUP($C178,'ДС факт при поликлинике'!$D$6:$JC$141,119,0)</f>
        <v>0</v>
      </c>
      <c r="RW178" s="2">
        <f>VLOOKUP($C178,'ДС факт при поликлинике'!$D$6:$JC$141,120,0)</f>
        <v>0</v>
      </c>
      <c r="RX178" s="2">
        <f>VLOOKUP($C178,'ДС факт при поликлинике'!$D$6:$JC$141,121,0)</f>
        <v>0</v>
      </c>
      <c r="RY178" s="2">
        <f>VLOOKUP($C178,'ДС факт при поликлинике'!$D$6:$JC$141,122,0)</f>
        <v>0</v>
      </c>
      <c r="RZ178" s="2">
        <f>SUM(RR178*$F178)</f>
        <v>0</v>
      </c>
      <c r="SA178" s="2">
        <f>SUM(RT178*$F178)</f>
        <v>0</v>
      </c>
      <c r="SB178" s="2">
        <f>SUM(RV178*$F178)</f>
        <v>0</v>
      </c>
      <c r="SC178" s="2">
        <f t="shared" si="2947"/>
        <v>0</v>
      </c>
      <c r="SD178" s="2">
        <f t="shared" si="2948"/>
        <v>0</v>
      </c>
      <c r="SE178" s="2">
        <f>план!CJ176</f>
        <v>0</v>
      </c>
      <c r="SF178" s="2">
        <f>план!CK176</f>
        <v>0</v>
      </c>
      <c r="SG178" s="2">
        <f t="shared" si="2949"/>
        <v>0</v>
      </c>
      <c r="SH178" s="2">
        <f t="shared" si="2950"/>
        <v>0</v>
      </c>
      <c r="SI178" s="2">
        <f>VLOOKUP($C178,'ДС факт при поликлинике'!$D$6:$JC$141,209,0)</f>
        <v>0</v>
      </c>
      <c r="SJ178" s="2">
        <f>VLOOKUP($C178,'ДС факт при поликлинике'!$D$6:$JC$141,210,0)</f>
        <v>0</v>
      </c>
      <c r="SK178" s="2">
        <f>VLOOKUP($C178,'ДС факт при поликлинике'!$D$6:$JC$141,211,0)</f>
        <v>0</v>
      </c>
      <c r="SL178" s="2">
        <f>VLOOKUP($C178,'ДС факт при поликлинике'!$D$6:$JC$141,212,0)</f>
        <v>0</v>
      </c>
      <c r="SM178" s="2">
        <f>SUM(SE178*$F178)</f>
        <v>0</v>
      </c>
      <c r="SN178" s="2">
        <f>SUM(SG178*$F178)</f>
        <v>0</v>
      </c>
      <c r="SO178" s="2">
        <f>SUM(SI178*$F178)</f>
        <v>0</v>
      </c>
      <c r="SP178" s="2">
        <f t="shared" si="2951"/>
        <v>0</v>
      </c>
      <c r="SQ178" s="2">
        <f t="shared" si="2952"/>
        <v>0</v>
      </c>
      <c r="SR178" s="2">
        <f>план!CL176</f>
        <v>0</v>
      </c>
      <c r="SS178" s="2">
        <f>план!CM176</f>
        <v>0</v>
      </c>
      <c r="ST178" s="2">
        <f t="shared" si="2953"/>
        <v>0</v>
      </c>
      <c r="SU178" s="2">
        <f t="shared" si="2954"/>
        <v>0</v>
      </c>
      <c r="SV178" s="2">
        <f>VLOOKUP($C178,'ДС факт при поликлинике'!$D$6:$JC$141,213,0)</f>
        <v>0</v>
      </c>
      <c r="SW178" s="2">
        <f>VLOOKUP($C178,'ДС факт при поликлинике'!$D$6:$JC$141,214,0)</f>
        <v>0</v>
      </c>
      <c r="SX178" s="2">
        <f>VLOOKUP($C178,'ДС факт при поликлинике'!$D$6:$JC$141,215,0)</f>
        <v>0</v>
      </c>
      <c r="SY178" s="2">
        <f>VLOOKUP($C178,'ДС факт при поликлинике'!$D$6:$JC$141,216,0)</f>
        <v>0</v>
      </c>
      <c r="SZ178" s="2">
        <f>SUM(SR178*$F178)</f>
        <v>0</v>
      </c>
      <c r="TA178" s="2">
        <f>SUM(ST178*$F178)</f>
        <v>0</v>
      </c>
      <c r="TB178" s="2">
        <f>SUM(SV178*$F178)</f>
        <v>0</v>
      </c>
      <c r="TC178" s="2">
        <f t="shared" si="2955"/>
        <v>0</v>
      </c>
      <c r="TD178" s="2">
        <f t="shared" si="2956"/>
        <v>0</v>
      </c>
      <c r="TE178" s="2">
        <f>план!CN176</f>
        <v>0</v>
      </c>
      <c r="TF178" s="2">
        <f>план!CO176</f>
        <v>0</v>
      </c>
      <c r="TG178" s="2">
        <f t="shared" si="2957"/>
        <v>0</v>
      </c>
      <c r="TH178" s="2">
        <f t="shared" si="2958"/>
        <v>0</v>
      </c>
      <c r="TI178" s="2">
        <f>VLOOKUP($C178,'ДС факт при поликлинике'!$D$6:$JC$141,217,0)</f>
        <v>0</v>
      </c>
      <c r="TJ178" s="2">
        <f>VLOOKUP($C178,'ДС факт при поликлинике'!$D$6:$JC$141,218,0)</f>
        <v>0</v>
      </c>
      <c r="TK178" s="2">
        <f>VLOOKUP($C178,'ДС факт при поликлинике'!$D$6:$JC$141,219,0)</f>
        <v>0</v>
      </c>
      <c r="TL178" s="2">
        <f>VLOOKUP($C178,'ДС факт при поликлинике'!$D$6:$JC$141,220,0)</f>
        <v>0</v>
      </c>
      <c r="TM178" s="2">
        <f>SUM(TE178*$F178)</f>
        <v>0</v>
      </c>
      <c r="TN178" s="2">
        <f>SUM(TG178*$F178)</f>
        <v>0</v>
      </c>
      <c r="TO178" s="2">
        <f>SUM(TI178*$F178)</f>
        <v>0</v>
      </c>
      <c r="TP178" s="2">
        <f t="shared" si="2959"/>
        <v>0</v>
      </c>
      <c r="TQ178" s="2">
        <f t="shared" si="2960"/>
        <v>0</v>
      </c>
      <c r="TR178" s="2">
        <f>план!CP176</f>
        <v>0</v>
      </c>
      <c r="TS178" s="2">
        <f>план!CQ176</f>
        <v>0</v>
      </c>
      <c r="TT178" s="2">
        <f t="shared" si="2961"/>
        <v>0</v>
      </c>
      <c r="TU178" s="2">
        <f t="shared" si="2962"/>
        <v>0</v>
      </c>
      <c r="TV178" s="2">
        <f>VLOOKUP($C178,'ДС факт при поликлинике'!$D$6:$JC$141,221,0)</f>
        <v>0</v>
      </c>
      <c r="TW178" s="2">
        <f>VLOOKUP($C178,'ДС факт при поликлинике'!$D$6:$JC$141,222,0)</f>
        <v>0</v>
      </c>
      <c r="TX178" s="2">
        <f>VLOOKUP($C178,'ДС факт при поликлинике'!$D$6:$JC$141,223,0)</f>
        <v>0</v>
      </c>
      <c r="TY178" s="2">
        <f>VLOOKUP($C178,'ДС факт при поликлинике'!$D$6:$JC$141,224,0)</f>
        <v>0</v>
      </c>
      <c r="TZ178" s="2">
        <f>SUM(TR178*$F178)</f>
        <v>0</v>
      </c>
      <c r="UA178" s="2">
        <f>SUM(TT178*$F178)</f>
        <v>0</v>
      </c>
      <c r="UB178" s="2">
        <f>SUM(TV178*$F178)</f>
        <v>0</v>
      </c>
      <c r="UC178" s="2">
        <f t="shared" si="2963"/>
        <v>0</v>
      </c>
      <c r="UD178" s="2">
        <f t="shared" si="2964"/>
        <v>0</v>
      </c>
      <c r="UE178" s="2">
        <f>план!CR176</f>
        <v>0</v>
      </c>
      <c r="UF178" s="2">
        <f>план!CS176</f>
        <v>0</v>
      </c>
      <c r="UG178" s="2">
        <f t="shared" si="2965"/>
        <v>0</v>
      </c>
      <c r="UH178" s="2">
        <f t="shared" si="2966"/>
        <v>0</v>
      </c>
      <c r="UI178" s="2">
        <f>VLOOKUP($C178,'ДС факт при поликлинике'!$D$6:$JC$141,233,0)</f>
        <v>0</v>
      </c>
      <c r="UJ178" s="2">
        <f>VLOOKUP($C178,'ДС факт при поликлинике'!$D$6:$JC$141,234,0)</f>
        <v>0</v>
      </c>
      <c r="UK178" s="2"/>
      <c r="UL178" s="2"/>
      <c r="UM178" s="2">
        <f>SUM(UE178*$F178)</f>
        <v>0</v>
      </c>
      <c r="UN178" s="2">
        <f>SUM(UG178*$F178)</f>
        <v>0</v>
      </c>
      <c r="UO178" s="2">
        <f>SUM(UI178*$F178)</f>
        <v>0</v>
      </c>
      <c r="UP178" s="2">
        <f t="shared" si="2967"/>
        <v>0</v>
      </c>
      <c r="UQ178" s="2">
        <f t="shared" si="2968"/>
        <v>0</v>
      </c>
      <c r="UR178" s="136">
        <f>план!CT176</f>
        <v>0</v>
      </c>
      <c r="US178" s="37">
        <f>план!CU176</f>
        <v>0</v>
      </c>
      <c r="UT178" s="2">
        <f t="shared" si="2969"/>
        <v>0</v>
      </c>
      <c r="UU178" s="2">
        <f t="shared" si="2970"/>
        <v>0</v>
      </c>
      <c r="UV178" s="2">
        <f>VLOOKUP($C178,'ДС факт при поликлинике'!$D$6:$JC$141,225,0)</f>
        <v>0</v>
      </c>
      <c r="UW178" s="2">
        <f>VLOOKUP($C178,'ДС факт при поликлинике'!$D$6:$JC$141,226,0)</f>
        <v>0</v>
      </c>
      <c r="UX178" s="2">
        <f>VLOOKUP($C178,'ДС факт при поликлинике'!$D$6:$JC$141,227,0)</f>
        <v>0</v>
      </c>
      <c r="UY178" s="2">
        <f>VLOOKUP($C178,'ДС факт при поликлинике'!$D$6:$JC$141,228,0)</f>
        <v>0</v>
      </c>
      <c r="UZ178" s="2">
        <f>SUM(UR178*$F178)</f>
        <v>0</v>
      </c>
      <c r="VA178" s="2">
        <f>SUM(UT178*$F178)</f>
        <v>0</v>
      </c>
      <c r="VB178" s="2">
        <f>SUM(UV178*$F178)</f>
        <v>0</v>
      </c>
      <c r="VC178" s="2">
        <f t="shared" si="2971"/>
        <v>0</v>
      </c>
      <c r="VD178" s="2">
        <f t="shared" si="2972"/>
        <v>0</v>
      </c>
      <c r="VE178" s="2">
        <f>план!CV176</f>
        <v>0</v>
      </c>
      <c r="VF178" s="2">
        <f>план!CW176</f>
        <v>0</v>
      </c>
      <c r="VG178" s="2">
        <f t="shared" si="2973"/>
        <v>0</v>
      </c>
      <c r="VH178" s="2">
        <f t="shared" si="2974"/>
        <v>0</v>
      </c>
      <c r="VI178" s="2">
        <f>VLOOKUP($C178,'ДС факт при поликлинике'!$D$6:$JC$141,205,0)</f>
        <v>0</v>
      </c>
      <c r="VJ178" s="2">
        <f>VLOOKUP($C178,'ДС факт при поликлинике'!$D$6:$JC$141,206,0)</f>
        <v>0</v>
      </c>
      <c r="VK178" s="2"/>
      <c r="VL178" s="2"/>
      <c r="VM178" s="2">
        <f>SUM(VE178*$F178)</f>
        <v>0</v>
      </c>
      <c r="VN178" s="2">
        <f>SUM(VG178*$F178)</f>
        <v>0</v>
      </c>
      <c r="VO178" s="2">
        <f>SUM(VI178*$F178)</f>
        <v>0</v>
      </c>
      <c r="VP178" s="2">
        <f t="shared" si="2975"/>
        <v>0</v>
      </c>
      <c r="VQ178" s="2">
        <f t="shared" si="2976"/>
        <v>0</v>
      </c>
      <c r="VR178" s="2">
        <f>план!CX176</f>
        <v>0</v>
      </c>
      <c r="VS178" s="2">
        <f>план!CY176</f>
        <v>0</v>
      </c>
      <c r="VT178" s="2">
        <f t="shared" si="2977"/>
        <v>0</v>
      </c>
      <c r="VU178" s="2">
        <f t="shared" si="2978"/>
        <v>0</v>
      </c>
      <c r="VV178" s="2">
        <f>VLOOKUP($C178,'ДС факт при поликлинике'!$D$6:$JC$141,207,0)</f>
        <v>0</v>
      </c>
      <c r="VW178" s="2">
        <f>VLOOKUP($C178,'ДС факт при поликлинике'!$D$6:$JC$141,208,0)</f>
        <v>0</v>
      </c>
      <c r="VX178" s="2"/>
      <c r="VY178" s="2"/>
      <c r="VZ178" s="2">
        <f>SUM(VR178*$F178)</f>
        <v>0</v>
      </c>
      <c r="WA178" s="2">
        <f>SUM(VT178*$F178)</f>
        <v>0</v>
      </c>
      <c r="WB178" s="2">
        <f>SUM(VV178*$F178)</f>
        <v>0</v>
      </c>
      <c r="WC178" s="2">
        <f t="shared" si="2979"/>
        <v>0</v>
      </c>
      <c r="WD178" s="2">
        <f t="shared" si="2980"/>
        <v>0</v>
      </c>
      <c r="WE178" s="2">
        <f>план!CZ176</f>
        <v>0</v>
      </c>
      <c r="WF178" s="2">
        <f>план!DA176</f>
        <v>0</v>
      </c>
      <c r="WG178" s="2">
        <f t="shared" si="2981"/>
        <v>0</v>
      </c>
      <c r="WH178" s="2">
        <f t="shared" si="2982"/>
        <v>0</v>
      </c>
      <c r="WI178" s="2">
        <f>VLOOKUP($C178,'ДС факт при поликлинике'!$D$6:$JC$141,91,0)</f>
        <v>0</v>
      </c>
      <c r="WJ178" s="2">
        <f>VLOOKUP($C178,'ДС факт при поликлинике'!$D$6:$JC$141,92,0)</f>
        <v>0</v>
      </c>
      <c r="WK178" s="2">
        <f>VLOOKUP($C178,'ДС факт при поликлинике'!$D$6:$JC$141,93,0)</f>
        <v>0</v>
      </c>
      <c r="WL178" s="2">
        <f>VLOOKUP($C178,'ДС факт при поликлинике'!$D$6:$JC$141,94,0)</f>
        <v>0</v>
      </c>
      <c r="WM178" s="2">
        <f>SUM(WE178*$F178)</f>
        <v>0</v>
      </c>
      <c r="WN178" s="2">
        <f>SUM(WG178*$F178)</f>
        <v>0</v>
      </c>
      <c r="WO178" s="2">
        <f>SUM(WI178*$F178)</f>
        <v>0</v>
      </c>
      <c r="WP178" s="2">
        <f t="shared" si="4137"/>
        <v>0</v>
      </c>
      <c r="WQ178" s="2">
        <f t="shared" si="2983"/>
        <v>0</v>
      </c>
      <c r="WR178" s="2">
        <f>план!DB176</f>
        <v>0</v>
      </c>
      <c r="WS178" s="2">
        <f>план!DC176</f>
        <v>0</v>
      </c>
      <c r="WT178" s="2">
        <f t="shared" si="2984"/>
        <v>0</v>
      </c>
      <c r="WU178" s="2">
        <f t="shared" si="2985"/>
        <v>0</v>
      </c>
      <c r="WV178" s="2">
        <f>VLOOKUP($C178,'ДС факт при поликлинике'!$D$6:$JC$141,67,0)</f>
        <v>0</v>
      </c>
      <c r="WW178" s="2">
        <f>VLOOKUP($C178,'ДС факт при поликлинике'!$D$6:$JC$141,68,0)</f>
        <v>0</v>
      </c>
      <c r="WX178" s="2">
        <f>VLOOKUP($C178,'ДС факт при поликлинике'!$D$6:$JC$141,69,0)</f>
        <v>0</v>
      </c>
      <c r="WY178" s="2">
        <f>VLOOKUP($C178,'ДС факт при поликлинике'!$D$6:$JC$141,70,0)</f>
        <v>0</v>
      </c>
      <c r="WZ178" s="2">
        <f>SUM(WR178*$F178)</f>
        <v>0</v>
      </c>
      <c r="XA178" s="2">
        <f>SUM(WT178*$F178)</f>
        <v>0</v>
      </c>
      <c r="XB178" s="2">
        <f>SUM(WV178*$F178)</f>
        <v>0</v>
      </c>
      <c r="XC178" s="2">
        <f t="shared" si="2986"/>
        <v>0</v>
      </c>
      <c r="XD178" s="2">
        <f t="shared" si="2987"/>
        <v>0</v>
      </c>
      <c r="XE178" s="2">
        <f>план!DD176</f>
        <v>0</v>
      </c>
      <c r="XF178" s="2">
        <f>план!DE176</f>
        <v>0</v>
      </c>
      <c r="XG178" s="2">
        <f t="shared" si="2988"/>
        <v>0</v>
      </c>
      <c r="XH178" s="2">
        <f t="shared" si="2989"/>
        <v>0</v>
      </c>
      <c r="XI178" s="2">
        <f>VLOOKUP($C178,'ДС факт при поликлинике'!$D$6:$JC$141,111,0)</f>
        <v>0</v>
      </c>
      <c r="XJ178" s="2">
        <f>VLOOKUP($C178,'ДС факт при поликлинике'!$D$6:$JC$141,112,0)</f>
        <v>0</v>
      </c>
      <c r="XK178" s="2">
        <f>VLOOKUP($C178,'ДС факт при поликлинике'!$D$6:$JC$141,113,0)</f>
        <v>0</v>
      </c>
      <c r="XL178" s="2">
        <f>VLOOKUP($C178,'ДС факт при поликлинике'!$D$6:$JC$141,114,0)</f>
        <v>0</v>
      </c>
      <c r="XM178" s="2">
        <f>SUM(XE178*$F178)</f>
        <v>0</v>
      </c>
      <c r="XN178" s="2">
        <f>SUM(XG178*$F178)</f>
        <v>0</v>
      </c>
      <c r="XO178" s="2">
        <f>SUM(XI178*$F178)</f>
        <v>0</v>
      </c>
      <c r="XP178" s="2">
        <f t="shared" si="2990"/>
        <v>0</v>
      </c>
      <c r="XQ178" s="2">
        <f t="shared" si="2991"/>
        <v>0</v>
      </c>
      <c r="XR178" s="2">
        <f>план!DF176</f>
        <v>0</v>
      </c>
      <c r="XS178" s="2">
        <f>план!DG176</f>
        <v>0</v>
      </c>
      <c r="XT178" s="2">
        <f t="shared" si="2992"/>
        <v>0</v>
      </c>
      <c r="XU178" s="2">
        <f t="shared" si="2993"/>
        <v>0</v>
      </c>
      <c r="XV178" s="2">
        <f>VLOOKUP($C178,'ДС факт при поликлинике'!$D$6:$JC$141,87,0)</f>
        <v>0</v>
      </c>
      <c r="XW178" s="2">
        <f>VLOOKUP($C178,'ДС факт при поликлинике'!$D$6:$JC$141,88,0)</f>
        <v>0</v>
      </c>
      <c r="XX178" s="2">
        <f>VLOOKUP($C178,'ДС факт при поликлинике'!$D$6:$JC$141,89,0)</f>
        <v>0</v>
      </c>
      <c r="XY178" s="2">
        <f>VLOOKUP($C178,'ДС факт при поликлинике'!$D$6:$JC$141,90,0)</f>
        <v>0</v>
      </c>
      <c r="XZ178" s="2">
        <f>SUM(XR178*$F178)</f>
        <v>0</v>
      </c>
      <c r="YA178" s="2">
        <f>SUM(XT178*$F178)</f>
        <v>0</v>
      </c>
      <c r="YB178" s="2">
        <f>SUM(XV178*$F178)</f>
        <v>0</v>
      </c>
      <c r="YC178" s="2">
        <f t="shared" si="2994"/>
        <v>0</v>
      </c>
      <c r="YD178" s="2">
        <f t="shared" si="2995"/>
        <v>0</v>
      </c>
      <c r="YE178" s="2">
        <f>план!DH176</f>
        <v>0</v>
      </c>
      <c r="YF178" s="2">
        <f>план!DI176</f>
        <v>0</v>
      </c>
      <c r="YG178" s="2">
        <f t="shared" si="2996"/>
        <v>0</v>
      </c>
      <c r="YH178" s="2">
        <f t="shared" si="2997"/>
        <v>0</v>
      </c>
      <c r="YI178" s="2">
        <f>VLOOKUP($C178,'ДС факт при поликлинике'!$D$6:$JC$141,75,0)</f>
        <v>0</v>
      </c>
      <c r="YJ178" s="2">
        <f>VLOOKUP($C178,'ДС факт при поликлинике'!$D$6:$JC$141,76,0)</f>
        <v>0</v>
      </c>
      <c r="YK178" s="2">
        <f>VLOOKUP($C178,'ДС факт при поликлинике'!$D$6:$JC$141,77,0)</f>
        <v>0</v>
      </c>
      <c r="YL178" s="2">
        <f>VLOOKUP($C178,'ДС факт при поликлинике'!$D$6:$JC$141,78,0)</f>
        <v>0</v>
      </c>
      <c r="YM178" s="2">
        <f>SUM(YE178*$F178)</f>
        <v>0</v>
      </c>
      <c r="YN178" s="2">
        <f>SUM(YG178*$F178)</f>
        <v>0</v>
      </c>
      <c r="YO178" s="2">
        <f>SUM(YI178*$F178)</f>
        <v>0</v>
      </c>
      <c r="YP178" s="2">
        <f t="shared" si="2998"/>
        <v>0</v>
      </c>
      <c r="YQ178" s="2">
        <f t="shared" si="2999"/>
        <v>0</v>
      </c>
      <c r="YR178" s="2">
        <f>план!DJ176</f>
        <v>0</v>
      </c>
      <c r="YS178" s="2">
        <f>план!DK176</f>
        <v>0</v>
      </c>
      <c r="YT178" s="2">
        <f t="shared" si="3000"/>
        <v>0</v>
      </c>
      <c r="YU178" s="2">
        <f t="shared" si="3001"/>
        <v>0</v>
      </c>
      <c r="YV178" s="2">
        <f>VLOOKUP($C178,'ДС факт при поликлинике'!$D$6:$JC$141,71,0)</f>
        <v>0</v>
      </c>
      <c r="YW178" s="2">
        <f>VLOOKUP($C178,'ДС факт при поликлинике'!$D$6:$JC$141,72,0)</f>
        <v>0</v>
      </c>
      <c r="YX178" s="2">
        <f>VLOOKUP($C178,'ДС факт при поликлинике'!$D$6:$JC$141,73,0)</f>
        <v>0</v>
      </c>
      <c r="YY178" s="2">
        <f>VLOOKUP($C178,'ДС факт при поликлинике'!$D$6:$JC$141,74,0)</f>
        <v>0</v>
      </c>
      <c r="YZ178" s="2">
        <f>SUM(YR178*$F178)</f>
        <v>0</v>
      </c>
      <c r="ZA178" s="2">
        <f>SUM(YT178*$F178)</f>
        <v>0</v>
      </c>
      <c r="ZB178" s="2">
        <f>SUM(YV178*$F178)</f>
        <v>0</v>
      </c>
      <c r="ZC178" s="2">
        <f t="shared" si="3002"/>
        <v>0</v>
      </c>
      <c r="ZD178" s="2">
        <f t="shared" si="3003"/>
        <v>0</v>
      </c>
      <c r="ZE178" s="2">
        <f>план!DL176</f>
        <v>0</v>
      </c>
      <c r="ZF178" s="2">
        <f>план!DM176</f>
        <v>0</v>
      </c>
      <c r="ZG178" s="2">
        <f t="shared" si="3004"/>
        <v>0</v>
      </c>
      <c r="ZH178" s="2">
        <f t="shared" si="3005"/>
        <v>0</v>
      </c>
      <c r="ZI178" s="2">
        <f>VLOOKUP($C178,'ДС факт при поликлинике'!$D$6:$JC$141,103,0)</f>
        <v>0</v>
      </c>
      <c r="ZJ178" s="2">
        <f>VLOOKUP($C178,'ДС факт при поликлинике'!$D$6:$JC$141,104,0)</f>
        <v>0</v>
      </c>
      <c r="ZK178" s="2">
        <f>VLOOKUP($C178,'ДС факт при поликлинике'!$D$6:$JC$141,105,0)</f>
        <v>0</v>
      </c>
      <c r="ZL178" s="2">
        <f>VLOOKUP($C178,'ДС факт при поликлинике'!$D$6:$JC$141,106,0)</f>
        <v>0</v>
      </c>
      <c r="ZM178" s="2">
        <f>SUM(ZE178*$F178)</f>
        <v>0</v>
      </c>
      <c r="ZN178" s="2">
        <f>SUM(ZG178*$F178)</f>
        <v>0</v>
      </c>
      <c r="ZO178" s="2">
        <f>SUM(ZI178*$F178)</f>
        <v>0</v>
      </c>
      <c r="ZP178" s="2">
        <f t="shared" si="3006"/>
        <v>0</v>
      </c>
      <c r="ZQ178" s="2">
        <f t="shared" si="3007"/>
        <v>0</v>
      </c>
      <c r="ZR178" s="2">
        <f>план!DN176</f>
        <v>0</v>
      </c>
      <c r="ZS178" s="2">
        <f>план!DO176</f>
        <v>0</v>
      </c>
      <c r="ZT178" s="2">
        <f t="shared" si="3008"/>
        <v>0</v>
      </c>
      <c r="ZU178" s="2">
        <f t="shared" si="3009"/>
        <v>0</v>
      </c>
      <c r="ZV178" s="2">
        <f>VLOOKUP($C178,'ДС факт при поликлинике'!$D$6:$JC$141,249,0)</f>
        <v>0</v>
      </c>
      <c r="ZW178" s="2">
        <f>VLOOKUP($C178,'ДС факт при поликлинике'!$D$6:$JC$141,250,0)</f>
        <v>0</v>
      </c>
      <c r="ZX178" s="2">
        <f>VLOOKUP($C178,'ДС факт при поликлинике'!$D$6:$JC$141,251,0)</f>
        <v>0</v>
      </c>
      <c r="ZY178" s="2">
        <f>VLOOKUP($C178,'ДС факт при поликлинике'!$D$6:$JC$141,252,0)</f>
        <v>0</v>
      </c>
      <c r="ZZ178" s="2">
        <f>SUM(ZR178*$F178)</f>
        <v>0</v>
      </c>
      <c r="AAA178" s="2">
        <f>SUM(ZT178*$F178)</f>
        <v>0</v>
      </c>
      <c r="AAB178" s="2">
        <f>SUM(ZV178*$F178)</f>
        <v>0</v>
      </c>
      <c r="AAC178" s="2">
        <f t="shared" si="3010"/>
        <v>0</v>
      </c>
      <c r="AAD178" s="2">
        <f t="shared" si="3011"/>
        <v>0</v>
      </c>
      <c r="AAE178" s="2">
        <f>план!DP176</f>
        <v>0</v>
      </c>
      <c r="AAF178" s="2">
        <f>план!DQ176</f>
        <v>0</v>
      </c>
      <c r="AAG178" s="2">
        <f t="shared" si="3012"/>
        <v>0</v>
      </c>
      <c r="AAH178" s="2">
        <f t="shared" si="3013"/>
        <v>0</v>
      </c>
      <c r="AAI178" s="2">
        <f>VLOOKUP($C178,'ДС факт при поликлинике'!$D$6:$JC$141,115,0)</f>
        <v>0</v>
      </c>
      <c r="AAJ178" s="2">
        <f>VLOOKUP($C178,'ДС факт при поликлинике'!$D$6:$JC$141,116,0)</f>
        <v>0</v>
      </c>
      <c r="AAK178" s="2">
        <f>VLOOKUP($C178,'ДС факт при поликлинике'!$D$6:$JC$141,117,0)</f>
        <v>0</v>
      </c>
      <c r="AAL178" s="2">
        <f>VLOOKUP($C178,'ДС факт при поликлинике'!$D$6:$JC$141,118,0)</f>
        <v>0</v>
      </c>
      <c r="AAM178" s="2">
        <f>SUM(AAE178*$F178)</f>
        <v>0</v>
      </c>
      <c r="AAN178" s="2">
        <f>SUM(AAG178*$F178)</f>
        <v>0</v>
      </c>
      <c r="AAO178" s="2">
        <f>SUM(AAI178*$F178)</f>
        <v>0</v>
      </c>
      <c r="AAP178" s="2">
        <f t="shared" si="3014"/>
        <v>0</v>
      </c>
      <c r="AAQ178" s="2">
        <f t="shared" si="3015"/>
        <v>0</v>
      </c>
      <c r="AAR178" s="2">
        <f>план!DR176</f>
        <v>0</v>
      </c>
      <c r="AAS178" s="2">
        <f>план!DS176</f>
        <v>0</v>
      </c>
      <c r="AAT178" s="2">
        <f t="shared" si="3016"/>
        <v>0</v>
      </c>
      <c r="AAU178" s="2">
        <f t="shared" si="3017"/>
        <v>0</v>
      </c>
      <c r="AAV178" s="2">
        <f>VLOOKUP($C178,'ДС факт при поликлинике'!$D$6:$JC$141,59,0)</f>
        <v>0</v>
      </c>
      <c r="AAW178" s="2">
        <f>VLOOKUP($C178,'ДС факт при поликлинике'!$D$6:$JC$141,60,0)</f>
        <v>0</v>
      </c>
      <c r="AAX178" s="2">
        <f>VLOOKUP($C178,'ДС факт при поликлинике'!$D$6:$JC$141,61,0)</f>
        <v>0</v>
      </c>
      <c r="AAY178" s="2">
        <f>VLOOKUP($C178,'ДС факт при поликлинике'!$D$6:$JC$141,62,0)</f>
        <v>0</v>
      </c>
      <c r="AAZ178" s="2">
        <f>SUM(AAR178*$F178)</f>
        <v>0</v>
      </c>
      <c r="ABA178" s="2">
        <f>SUM(AAT178*$F178)</f>
        <v>0</v>
      </c>
      <c r="ABB178" s="2">
        <f>SUM(AAV178*$F178)</f>
        <v>0</v>
      </c>
      <c r="ABC178" s="2">
        <f t="shared" si="3018"/>
        <v>0</v>
      </c>
      <c r="ABD178" s="2">
        <f t="shared" si="3019"/>
        <v>0</v>
      </c>
      <c r="ABE178" s="2">
        <f>план!DT176</f>
        <v>0</v>
      </c>
      <c r="ABF178" s="2">
        <f>план!DU176</f>
        <v>0</v>
      </c>
      <c r="ABG178" s="2">
        <f t="shared" si="3020"/>
        <v>0</v>
      </c>
      <c r="ABH178" s="2">
        <f t="shared" si="3021"/>
        <v>0</v>
      </c>
      <c r="ABI178" s="2">
        <f>VLOOKUP($C178,'ДС факт при поликлинике'!$D$6:$JC$141,55,0)</f>
        <v>0</v>
      </c>
      <c r="ABJ178" s="2">
        <f>VLOOKUP($C178,'ДС факт при поликлинике'!$D$6:$JC$141,56,0)</f>
        <v>0</v>
      </c>
      <c r="ABK178" s="2">
        <f>VLOOKUP($C178,'ДС факт при поликлинике'!$D$6:$JC$141,57,0)</f>
        <v>0</v>
      </c>
      <c r="ABL178" s="2">
        <f>VLOOKUP($C178,'ДС факт при поликлинике'!$D$6:$JC$141,58,0)</f>
        <v>0</v>
      </c>
      <c r="ABM178" s="2">
        <f>SUM(ABE178*$F178)</f>
        <v>0</v>
      </c>
      <c r="ABN178" s="2">
        <f>SUM(ABG178*$F178)</f>
        <v>0</v>
      </c>
      <c r="ABO178" s="2">
        <f>SUM(ABI178*$F178)</f>
        <v>0</v>
      </c>
      <c r="ABP178" s="2">
        <f t="shared" si="3022"/>
        <v>0</v>
      </c>
      <c r="ABQ178" s="2">
        <f t="shared" si="3023"/>
        <v>0</v>
      </c>
      <c r="ABR178" s="2">
        <f>план!DV176</f>
        <v>0</v>
      </c>
      <c r="ABS178" s="2">
        <f>план!DW176</f>
        <v>0</v>
      </c>
      <c r="ABT178" s="2">
        <f t="shared" si="3024"/>
        <v>0</v>
      </c>
      <c r="ABU178" s="2">
        <f t="shared" si="3025"/>
        <v>0</v>
      </c>
      <c r="ABV178" s="2">
        <f>VLOOKUP($C178,'ДС факт при поликлинике'!$D$6:$JC$141,83,0)</f>
        <v>0</v>
      </c>
      <c r="ABW178" s="2">
        <f>VLOOKUP($C178,'ДС факт при поликлинике'!$D$6:$JC$141,84,0)</f>
        <v>0</v>
      </c>
      <c r="ABX178" s="2">
        <f>VLOOKUP($C178,'ДС факт при поликлинике'!$D$6:$JC$141,85,0)</f>
        <v>0</v>
      </c>
      <c r="ABY178" s="2">
        <f>VLOOKUP($C178,'ДС факт при поликлинике'!$D$6:$JC$141,86,0)</f>
        <v>0</v>
      </c>
      <c r="ABZ178" s="2">
        <f>SUM(ABR178*$F178)</f>
        <v>0</v>
      </c>
      <c r="ACA178" s="2">
        <f>SUM(ABT178*$F178)</f>
        <v>0</v>
      </c>
      <c r="ACB178" s="2">
        <f>SUM(ABV178*$F178)</f>
        <v>0</v>
      </c>
      <c r="ACC178" s="2">
        <f t="shared" si="3026"/>
        <v>0</v>
      </c>
      <c r="ACD178" s="2">
        <f t="shared" si="3027"/>
        <v>0</v>
      </c>
      <c r="ACE178" s="2">
        <f>план!DX176</f>
        <v>0</v>
      </c>
      <c r="ACF178" s="2">
        <f>план!DY176</f>
        <v>0</v>
      </c>
      <c r="ACG178" s="2">
        <f t="shared" si="3028"/>
        <v>0</v>
      </c>
      <c r="ACH178" s="2">
        <f t="shared" si="3029"/>
        <v>0</v>
      </c>
      <c r="ACI178" s="2">
        <f>VLOOKUP($C178,'ДС факт при поликлинике'!$D$6:$JC$141,35,0)</f>
        <v>0</v>
      </c>
      <c r="ACJ178" s="2">
        <f>VLOOKUP($C178,'ДС факт при поликлинике'!$D$6:$JC$141,36,0)</f>
        <v>0</v>
      </c>
      <c r="ACK178" s="2">
        <f>VLOOKUP($C178,'ДС факт при поликлинике'!$D$6:$JC$141,37,0)</f>
        <v>0</v>
      </c>
      <c r="ACL178" s="2">
        <f>VLOOKUP($C178,'ДС факт при поликлинике'!$D$6:$JC$141,38,0)</f>
        <v>0</v>
      </c>
      <c r="ACM178" s="2">
        <f t="shared" si="4138"/>
        <v>0</v>
      </c>
      <c r="ACN178" s="2">
        <f t="shared" si="4139"/>
        <v>0</v>
      </c>
      <c r="ACO178" s="2">
        <f t="shared" si="4140"/>
        <v>0</v>
      </c>
      <c r="ACP178" s="2">
        <f t="shared" si="4141"/>
        <v>0</v>
      </c>
      <c r="ACQ178" s="2">
        <f t="shared" si="4142"/>
        <v>0</v>
      </c>
      <c r="ACR178" s="2">
        <f>план!DZ176</f>
        <v>0</v>
      </c>
      <c r="ACS178" s="2">
        <f>план!EA176</f>
        <v>0</v>
      </c>
      <c r="ACT178" s="2">
        <f t="shared" si="3030"/>
        <v>0</v>
      </c>
      <c r="ACU178" s="2">
        <f t="shared" si="3031"/>
        <v>0</v>
      </c>
      <c r="ACV178" s="2">
        <f>VLOOKUP($C178,'ДС факт при поликлинике'!$D$6:$JC$141,151,0)</f>
        <v>0</v>
      </c>
      <c r="ACW178" s="2">
        <f>VLOOKUP($C178,'ДС факт при поликлинике'!$D$6:$JC$141,152,0)</f>
        <v>0</v>
      </c>
      <c r="ACX178" s="2">
        <f>VLOOKUP($C178,'ДС факт при поликлинике'!$D$6:$JC$141,153,0)</f>
        <v>0</v>
      </c>
      <c r="ACY178" s="2">
        <f>VLOOKUP($C178,'ДС факт при поликлинике'!$D$6:$JC$141,154,0)</f>
        <v>0</v>
      </c>
      <c r="ACZ178" s="2">
        <f>SUM(ACR178*$F178)</f>
        <v>0</v>
      </c>
      <c r="ADA178" s="2">
        <f>SUM(ACT178*$F178)</f>
        <v>0</v>
      </c>
      <c r="ADB178" s="2">
        <f>SUM(ACV178*$F178)</f>
        <v>0</v>
      </c>
      <c r="ADC178" s="2">
        <f t="shared" si="3032"/>
        <v>0</v>
      </c>
      <c r="ADD178" s="2">
        <f t="shared" si="3033"/>
        <v>0</v>
      </c>
      <c r="ADE178" s="2">
        <f>план!EB176</f>
        <v>0</v>
      </c>
      <c r="ADF178" s="2">
        <f>план!EC176</f>
        <v>0</v>
      </c>
      <c r="ADG178" s="2">
        <f t="shared" si="3034"/>
        <v>0</v>
      </c>
      <c r="ADH178" s="2">
        <f t="shared" si="3035"/>
        <v>0</v>
      </c>
      <c r="ADI178" s="2">
        <f>VLOOKUP($C178,'ДС факт при поликлинике'!$D$6:$JC$141,123,0)</f>
        <v>0</v>
      </c>
      <c r="ADJ178" s="2">
        <f>VLOOKUP($C178,'ДС факт при поликлинике'!$D$6:$JC$141,124,0)</f>
        <v>0</v>
      </c>
      <c r="ADK178" s="2"/>
      <c r="ADL178" s="2"/>
      <c r="ADM178" s="2">
        <f>SUM(ADE178*$F178)</f>
        <v>0</v>
      </c>
      <c r="ADN178" s="2">
        <f>SUM(ADG178*$F178)</f>
        <v>0</v>
      </c>
      <c r="ADO178" s="2">
        <f>SUM(ADI178*$F178)</f>
        <v>0</v>
      </c>
      <c r="ADP178" s="2">
        <f t="shared" si="3036"/>
        <v>0</v>
      </c>
      <c r="ADQ178" s="2">
        <f t="shared" si="3037"/>
        <v>0</v>
      </c>
      <c r="ADR178" s="2">
        <f>план!ED176</f>
        <v>10</v>
      </c>
      <c r="ADS178" s="2">
        <f>план!EE176</f>
        <v>295276.79999999999</v>
      </c>
      <c r="ADT178" s="2">
        <f t="shared" si="3038"/>
        <v>5.8333333333333339</v>
      </c>
      <c r="ADU178" s="2">
        <f t="shared" si="3039"/>
        <v>172244.8</v>
      </c>
      <c r="ADV178" s="2">
        <f>VLOOKUP($C178,'ДС факт при поликлинике'!$D$6:$JC$141,147,0)</f>
        <v>5</v>
      </c>
      <c r="ADW178" s="2">
        <f>VLOOKUP($C178,'ДС факт при поликлинике'!$D$6:$JC$141,148,0)</f>
        <v>138753.88999999998</v>
      </c>
      <c r="ADX178" s="2"/>
      <c r="ADY178" s="2"/>
      <c r="ADZ178" s="2">
        <f>SUM(ADR178*$F178)</f>
        <v>15.600000000000001</v>
      </c>
      <c r="AEA178" s="2">
        <f>SUM(ADT178*$F178)</f>
        <v>9.1000000000000014</v>
      </c>
      <c r="AEB178" s="2">
        <f>SUM(ADV178*$F178)</f>
        <v>7.8000000000000007</v>
      </c>
      <c r="AEC178" s="2">
        <f t="shared" si="3040"/>
        <v>-0.83333333333333393</v>
      </c>
      <c r="AED178" s="2">
        <f t="shared" si="3041"/>
        <v>-33490.910000000003</v>
      </c>
      <c r="AEE178" s="2">
        <f>план!EF176</f>
        <v>0</v>
      </c>
      <c r="AEF178" s="2">
        <f>план!EG176</f>
        <v>0</v>
      </c>
      <c r="AEG178" s="2">
        <f t="shared" si="3042"/>
        <v>0</v>
      </c>
      <c r="AEH178" s="2">
        <f t="shared" si="3043"/>
        <v>0</v>
      </c>
      <c r="AEI178" s="2">
        <f>VLOOKUP($C178,'ДС факт при поликлинике'!$D$6:$JC$141,155,0)</f>
        <v>0</v>
      </c>
      <c r="AEJ178" s="2">
        <f>VLOOKUP($C178,'ДС факт при поликлинике'!$D$6:$JC$141,156,0)</f>
        <v>0</v>
      </c>
      <c r="AEK178" s="2"/>
      <c r="AEL178" s="2"/>
      <c r="AEM178" s="2">
        <f>SUM(AEE178*$F178)</f>
        <v>0</v>
      </c>
      <c r="AEN178" s="2">
        <f>SUM(AEG178*$F178)</f>
        <v>0</v>
      </c>
      <c r="AEO178" s="2">
        <f>SUM(AEI178*$F178)</f>
        <v>0</v>
      </c>
      <c r="AEP178" s="2">
        <f t="shared" si="3044"/>
        <v>0</v>
      </c>
      <c r="AEQ178" s="2">
        <f t="shared" si="3045"/>
        <v>0</v>
      </c>
      <c r="AER178" s="2">
        <f>план!EH176</f>
        <v>0</v>
      </c>
      <c r="AES178" s="2">
        <f>план!EI176</f>
        <v>0</v>
      </c>
      <c r="AET178" s="2">
        <f t="shared" si="3046"/>
        <v>0</v>
      </c>
      <c r="AEU178" s="2">
        <f t="shared" si="3047"/>
        <v>0</v>
      </c>
      <c r="AEV178" s="2">
        <f>VLOOKUP($C178,'ДС факт при поликлинике'!$D$6:$JC$141,15,0)</f>
        <v>0</v>
      </c>
      <c r="AEW178" s="2">
        <f>VLOOKUP($C178,'ДС факт при поликлинике'!$D$6:$JC$141,16,0)</f>
        <v>0</v>
      </c>
      <c r="AEX178" s="2">
        <f>VLOOKUP($C178,'ДС факт при поликлинике'!$D$6:$JC$141,17,0)</f>
        <v>0</v>
      </c>
      <c r="AEY178" s="2">
        <f>VLOOKUP($C178,'ДС факт при поликлинике'!$D$6:$JC$141,18,0)</f>
        <v>0</v>
      </c>
      <c r="AEZ178" s="2">
        <f>SUM(AER178*$F178)</f>
        <v>0</v>
      </c>
      <c r="AFA178" s="2">
        <f>SUM(AET178*$F178)</f>
        <v>0</v>
      </c>
      <c r="AFB178" s="2">
        <f>SUM(AEV178*$F178)</f>
        <v>0</v>
      </c>
      <c r="AFC178" s="2">
        <f t="shared" si="3048"/>
        <v>0</v>
      </c>
      <c r="AFD178" s="2">
        <f t="shared" si="3049"/>
        <v>0</v>
      </c>
      <c r="AFE178" s="2">
        <f>план!EJ176</f>
        <v>0</v>
      </c>
      <c r="AFF178" s="2">
        <f>план!EK176</f>
        <v>0</v>
      </c>
      <c r="AFG178" s="2">
        <f t="shared" si="3050"/>
        <v>0</v>
      </c>
      <c r="AFH178" s="2">
        <f t="shared" si="3051"/>
        <v>0</v>
      </c>
      <c r="AFI178" s="2">
        <f>VLOOKUP($C178,'ДС факт при поликлинике'!$D$6:$JC$141,253,0)</f>
        <v>0</v>
      </c>
      <c r="AFJ178" s="2">
        <f>VLOOKUP($C178,'ДС факт при поликлинике'!$D$6:$JC$141,254,0)</f>
        <v>0</v>
      </c>
      <c r="AFK178" s="2"/>
      <c r="AFL178" s="2"/>
      <c r="AFM178" s="2">
        <f>SUM(AFE178*$F178)</f>
        <v>0</v>
      </c>
      <c r="AFN178" s="2">
        <f>SUM(AFG178*$F178)</f>
        <v>0</v>
      </c>
      <c r="AFO178" s="2">
        <f>SUM(AFI178*$F178)</f>
        <v>0</v>
      </c>
      <c r="AFP178" s="2">
        <f t="shared" si="3052"/>
        <v>0</v>
      </c>
      <c r="AFQ178" s="2">
        <f t="shared" si="3053"/>
        <v>0</v>
      </c>
      <c r="AFR178" s="20">
        <f t="shared" si="4143"/>
        <v>10</v>
      </c>
      <c r="AFS178" s="20">
        <f t="shared" si="4143"/>
        <v>295276.79999999999</v>
      </c>
      <c r="AFT178" s="20">
        <f t="shared" si="4143"/>
        <v>5.8333333333333339</v>
      </c>
      <c r="AFU178" s="20">
        <f t="shared" si="4143"/>
        <v>172244.8</v>
      </c>
      <c r="AFV178" s="20">
        <f t="shared" si="4144"/>
        <v>5</v>
      </c>
      <c r="AFW178" s="20">
        <f t="shared" si="4145"/>
        <v>138753.88999999998</v>
      </c>
      <c r="AFX178" s="20">
        <f t="shared" si="4146"/>
        <v>0</v>
      </c>
      <c r="AFY178" s="20">
        <f t="shared" si="4147"/>
        <v>0</v>
      </c>
      <c r="AFZ178" s="20">
        <f t="shared" si="4148"/>
        <v>15.600000000000001</v>
      </c>
      <c r="AGA178" s="20">
        <f t="shared" si="4148"/>
        <v>9.1000000000000014</v>
      </c>
      <c r="AGB178" s="20">
        <f t="shared" si="4148"/>
        <v>7.8000000000000007</v>
      </c>
      <c r="AGC178" s="20">
        <f t="shared" si="3588"/>
        <v>-0.83333333333333393</v>
      </c>
      <c r="AGD178" s="20">
        <f t="shared" si="3589"/>
        <v>-33490.910000000003</v>
      </c>
      <c r="AGE178" s="53">
        <f t="shared" ref="AGE178:AGE205" si="4149">SUM(AFV178/AFT178)</f>
        <v>0.8571428571428571</v>
      </c>
      <c r="AGF178" s="53">
        <f t="shared" ref="AGF178:AGF205" si="4150">SUM(AFW178/AFU178)</f>
        <v>0.80556214178889574</v>
      </c>
      <c r="AGG178" s="4">
        <f>VLOOKUP($C178,'ДС факт при поликлинике'!$D$6:$JA$139,257,0)</f>
        <v>0</v>
      </c>
      <c r="AGH178" s="76">
        <f>VLOOKUP($C178,'ДС факт при поликлинике'!$D$6:$JA$139,258,0)</f>
        <v>0</v>
      </c>
      <c r="AGI178" s="82">
        <f t="shared" si="3248"/>
        <v>0</v>
      </c>
      <c r="AGJ178" s="82">
        <f t="shared" si="3249"/>
        <v>0</v>
      </c>
    </row>
    <row r="179" spans="1:868" s="22" customFormat="1" x14ac:dyDescent="0.25">
      <c r="A179" s="110">
        <v>35</v>
      </c>
      <c r="B179" s="106"/>
      <c r="C179" s="292"/>
      <c r="D179" s="39" t="s">
        <v>68</v>
      </c>
      <c r="E179" s="132">
        <v>13520</v>
      </c>
      <c r="F179" s="120">
        <v>1.23</v>
      </c>
      <c r="G179" s="120"/>
      <c r="H179" s="44">
        <v>1</v>
      </c>
      <c r="I179" s="129"/>
      <c r="J179" s="132"/>
      <c r="K179" s="132"/>
      <c r="L179" s="132"/>
      <c r="M179" s="131">
        <v>2.57</v>
      </c>
      <c r="N179" s="40">
        <f>план!N177</f>
        <v>0</v>
      </c>
      <c r="O179" s="40">
        <f>план!O177</f>
        <v>0</v>
      </c>
      <c r="P179" s="2">
        <f t="shared" si="3054"/>
        <v>0</v>
      </c>
      <c r="Q179" s="2">
        <f t="shared" si="3055"/>
        <v>0</v>
      </c>
      <c r="R179" s="40">
        <f t="shared" ref="R179:X179" si="4151">SUM(R180:R183)</f>
        <v>0</v>
      </c>
      <c r="S179" s="40">
        <f t="shared" si="4151"/>
        <v>0</v>
      </c>
      <c r="T179" s="40">
        <f t="shared" si="4151"/>
        <v>0</v>
      </c>
      <c r="U179" s="40">
        <f t="shared" si="4151"/>
        <v>0</v>
      </c>
      <c r="V179" s="40">
        <f t="shared" si="4151"/>
        <v>0</v>
      </c>
      <c r="W179" s="40">
        <f t="shared" si="4151"/>
        <v>0</v>
      </c>
      <c r="X179" s="40">
        <f t="shared" si="4151"/>
        <v>0</v>
      </c>
      <c r="Y179" s="2">
        <f t="shared" si="3057"/>
        <v>0</v>
      </c>
      <c r="Z179" s="2">
        <f t="shared" si="3058"/>
        <v>0</v>
      </c>
      <c r="AA179" s="40">
        <f>план!P177</f>
        <v>0</v>
      </c>
      <c r="AB179" s="40">
        <f>план!Q177</f>
        <v>0</v>
      </c>
      <c r="AC179" s="2">
        <f t="shared" si="2805"/>
        <v>0</v>
      </c>
      <c r="AD179" s="2">
        <f t="shared" si="2806"/>
        <v>0</v>
      </c>
      <c r="AE179" s="40">
        <f t="shared" ref="AE179:AK179" si="4152">SUM(AE180:AE183)</f>
        <v>0</v>
      </c>
      <c r="AF179" s="40">
        <f t="shared" si="4152"/>
        <v>0</v>
      </c>
      <c r="AG179" s="40">
        <f t="shared" si="4152"/>
        <v>0</v>
      </c>
      <c r="AH179" s="40">
        <f t="shared" si="4152"/>
        <v>0</v>
      </c>
      <c r="AI179" s="40">
        <f t="shared" si="4152"/>
        <v>0</v>
      </c>
      <c r="AJ179" s="40">
        <f t="shared" si="4152"/>
        <v>0</v>
      </c>
      <c r="AK179" s="40">
        <f t="shared" si="4152"/>
        <v>0</v>
      </c>
      <c r="AL179" s="2">
        <f t="shared" si="2807"/>
        <v>0</v>
      </c>
      <c r="AM179" s="2">
        <f t="shared" si="2808"/>
        <v>0</v>
      </c>
      <c r="AN179" s="40">
        <f>план!R177</f>
        <v>0</v>
      </c>
      <c r="AO179" s="40">
        <f>план!S177</f>
        <v>0</v>
      </c>
      <c r="AP179" s="2">
        <f t="shared" si="2809"/>
        <v>0</v>
      </c>
      <c r="AQ179" s="2">
        <f t="shared" si="2810"/>
        <v>0</v>
      </c>
      <c r="AR179" s="40">
        <f t="shared" ref="AR179:AX179" si="4153">SUM(AR180:AR183)</f>
        <v>0</v>
      </c>
      <c r="AS179" s="40">
        <f t="shared" si="4153"/>
        <v>0</v>
      </c>
      <c r="AT179" s="40">
        <f t="shared" si="4153"/>
        <v>0</v>
      </c>
      <c r="AU179" s="40">
        <f t="shared" si="4153"/>
        <v>0</v>
      </c>
      <c r="AV179" s="40">
        <f t="shared" si="4153"/>
        <v>0</v>
      </c>
      <c r="AW179" s="40">
        <f t="shared" si="4153"/>
        <v>0</v>
      </c>
      <c r="AX179" s="40">
        <f t="shared" si="4153"/>
        <v>0</v>
      </c>
      <c r="AY179" s="2">
        <f t="shared" si="2811"/>
        <v>0</v>
      </c>
      <c r="AZ179" s="2">
        <f t="shared" si="2812"/>
        <v>0</v>
      </c>
      <c r="BA179" s="2"/>
      <c r="BB179" s="2"/>
      <c r="BC179" s="40">
        <f>план!T177</f>
        <v>0</v>
      </c>
      <c r="BD179" s="40">
        <f>план!U177</f>
        <v>0</v>
      </c>
      <c r="BE179" s="2">
        <f t="shared" si="2813"/>
        <v>0</v>
      </c>
      <c r="BF179" s="2">
        <f t="shared" si="2814"/>
        <v>0</v>
      </c>
      <c r="BG179" s="40">
        <f t="shared" ref="BG179:BM179" si="4154">SUM(BG180:BG183)</f>
        <v>0</v>
      </c>
      <c r="BH179" s="40">
        <f t="shared" si="4154"/>
        <v>0</v>
      </c>
      <c r="BI179" s="40">
        <f t="shared" si="4154"/>
        <v>0</v>
      </c>
      <c r="BJ179" s="40">
        <f t="shared" si="4154"/>
        <v>0</v>
      </c>
      <c r="BK179" s="40">
        <f t="shared" si="4154"/>
        <v>0</v>
      </c>
      <c r="BL179" s="40">
        <f t="shared" si="4154"/>
        <v>0</v>
      </c>
      <c r="BM179" s="40">
        <f t="shared" si="4154"/>
        <v>0</v>
      </c>
      <c r="BN179" s="2">
        <f t="shared" si="2815"/>
        <v>0</v>
      </c>
      <c r="BO179" s="2">
        <f t="shared" si="2816"/>
        <v>0</v>
      </c>
      <c r="BP179" s="40">
        <f>план!V177</f>
        <v>0</v>
      </c>
      <c r="BQ179" s="40">
        <f>план!W177</f>
        <v>0</v>
      </c>
      <c r="BR179" s="2">
        <f t="shared" si="2817"/>
        <v>0</v>
      </c>
      <c r="BS179" s="2">
        <f t="shared" si="2818"/>
        <v>0</v>
      </c>
      <c r="BT179" s="40">
        <f t="shared" ref="BT179:BZ179" si="4155">SUM(BT180:BT183)</f>
        <v>0</v>
      </c>
      <c r="BU179" s="40">
        <f t="shared" si="4155"/>
        <v>0</v>
      </c>
      <c r="BV179" s="40">
        <f t="shared" si="4155"/>
        <v>0</v>
      </c>
      <c r="BW179" s="40">
        <f t="shared" si="4155"/>
        <v>0</v>
      </c>
      <c r="BX179" s="40">
        <f t="shared" si="4155"/>
        <v>0</v>
      </c>
      <c r="BY179" s="40">
        <f t="shared" si="4155"/>
        <v>0</v>
      </c>
      <c r="BZ179" s="40">
        <f t="shared" si="4155"/>
        <v>0</v>
      </c>
      <c r="CA179" s="2">
        <f t="shared" si="2819"/>
        <v>0</v>
      </c>
      <c r="CB179" s="2">
        <f t="shared" si="2820"/>
        <v>0</v>
      </c>
      <c r="CC179" s="40">
        <f>план!X177</f>
        <v>0</v>
      </c>
      <c r="CD179" s="40">
        <f>план!Y177</f>
        <v>0</v>
      </c>
      <c r="CE179" s="2">
        <f t="shared" si="2821"/>
        <v>0</v>
      </c>
      <c r="CF179" s="2">
        <f t="shared" si="2822"/>
        <v>0</v>
      </c>
      <c r="CG179" s="40">
        <f t="shared" ref="CG179:CM179" si="4156">SUM(CG180:CG183)</f>
        <v>0</v>
      </c>
      <c r="CH179" s="40">
        <f t="shared" si="4156"/>
        <v>0</v>
      </c>
      <c r="CI179" s="40">
        <f t="shared" si="4156"/>
        <v>0</v>
      </c>
      <c r="CJ179" s="40">
        <f t="shared" si="4156"/>
        <v>0</v>
      </c>
      <c r="CK179" s="40">
        <f t="shared" si="4156"/>
        <v>0</v>
      </c>
      <c r="CL179" s="40">
        <f t="shared" si="4156"/>
        <v>0</v>
      </c>
      <c r="CM179" s="40">
        <f t="shared" si="4156"/>
        <v>0</v>
      </c>
      <c r="CN179" s="2">
        <f t="shared" si="2823"/>
        <v>0</v>
      </c>
      <c r="CO179" s="2">
        <f t="shared" si="2824"/>
        <v>0</v>
      </c>
      <c r="CP179" s="40">
        <f>план!Z177</f>
        <v>27</v>
      </c>
      <c r="CQ179" s="40">
        <f>план!AA177</f>
        <v>551940.48</v>
      </c>
      <c r="CR179" s="2">
        <f t="shared" si="2825"/>
        <v>15.75</v>
      </c>
      <c r="CS179" s="2">
        <f t="shared" si="2826"/>
        <v>321965.28000000003</v>
      </c>
      <c r="CT179" s="40">
        <f t="shared" ref="CT179:CZ179" si="4157">SUM(CT180:CT183)</f>
        <v>11</v>
      </c>
      <c r="CU179" s="40">
        <f t="shared" si="4157"/>
        <v>221780.15999999997</v>
      </c>
      <c r="CV179" s="40">
        <f t="shared" si="4157"/>
        <v>0</v>
      </c>
      <c r="CW179" s="40">
        <f t="shared" si="4157"/>
        <v>0</v>
      </c>
      <c r="CX179" s="40">
        <f t="shared" si="4157"/>
        <v>29.160000000000004</v>
      </c>
      <c r="CY179" s="40">
        <f t="shared" si="4157"/>
        <v>17.010000000000002</v>
      </c>
      <c r="CZ179" s="40">
        <f t="shared" si="4157"/>
        <v>11.88</v>
      </c>
      <c r="DA179" s="2">
        <f t="shared" si="2827"/>
        <v>-4.75</v>
      </c>
      <c r="DB179" s="2">
        <f t="shared" si="2828"/>
        <v>-100185.12000000005</v>
      </c>
      <c r="DC179" s="40">
        <f>план!AB177</f>
        <v>175</v>
      </c>
      <c r="DD179" s="40">
        <f>план!AC177</f>
        <v>3577392</v>
      </c>
      <c r="DE179" s="2">
        <f t="shared" si="2829"/>
        <v>102.08333333333334</v>
      </c>
      <c r="DF179" s="2">
        <f t="shared" si="2830"/>
        <v>2086812</v>
      </c>
      <c r="DG179" s="40">
        <f t="shared" ref="DG179:DM179" si="4158">SUM(DG180:DG183)</f>
        <v>107</v>
      </c>
      <c r="DH179" s="40">
        <f t="shared" si="4158"/>
        <v>2193565.92</v>
      </c>
      <c r="DI179" s="40">
        <f t="shared" si="4158"/>
        <v>0</v>
      </c>
      <c r="DJ179" s="40">
        <f t="shared" si="4158"/>
        <v>0</v>
      </c>
      <c r="DK179" s="40">
        <f t="shared" si="4158"/>
        <v>189</v>
      </c>
      <c r="DL179" s="40">
        <f t="shared" si="4158"/>
        <v>110.25000000000001</v>
      </c>
      <c r="DM179" s="40">
        <f t="shared" si="4158"/>
        <v>115.89</v>
      </c>
      <c r="DN179" s="2">
        <f t="shared" si="2831"/>
        <v>4.9166666666666572</v>
      </c>
      <c r="DO179" s="2">
        <f t="shared" si="2832"/>
        <v>106753.91999999993</v>
      </c>
      <c r="DP179" s="40">
        <f>план!AD177</f>
        <v>0</v>
      </c>
      <c r="DQ179" s="40">
        <f>план!AE177</f>
        <v>0</v>
      </c>
      <c r="DR179" s="2">
        <f t="shared" si="2833"/>
        <v>0</v>
      </c>
      <c r="DS179" s="2">
        <f t="shared" si="2834"/>
        <v>0</v>
      </c>
      <c r="DT179" s="40">
        <f t="shared" ref="DT179:DZ179" si="4159">SUM(DT180:DT183)</f>
        <v>0</v>
      </c>
      <c r="DU179" s="40">
        <f t="shared" si="4159"/>
        <v>0</v>
      </c>
      <c r="DV179" s="40">
        <f t="shared" si="4159"/>
        <v>0</v>
      </c>
      <c r="DW179" s="40">
        <f t="shared" si="4159"/>
        <v>0</v>
      </c>
      <c r="DX179" s="40">
        <f t="shared" si="4159"/>
        <v>0</v>
      </c>
      <c r="DY179" s="40">
        <f t="shared" si="4159"/>
        <v>0</v>
      </c>
      <c r="DZ179" s="40">
        <f t="shared" si="4159"/>
        <v>0</v>
      </c>
      <c r="EA179" s="2">
        <f t="shared" si="2835"/>
        <v>0</v>
      </c>
      <c r="EB179" s="2">
        <f t="shared" si="2836"/>
        <v>0</v>
      </c>
      <c r="EC179" s="2"/>
      <c r="ED179" s="2"/>
      <c r="EE179" s="40">
        <f>план!AF177</f>
        <v>0</v>
      </c>
      <c r="EF179" s="40">
        <f>план!AG177</f>
        <v>0</v>
      </c>
      <c r="EG179" s="2">
        <f t="shared" si="2837"/>
        <v>0</v>
      </c>
      <c r="EH179" s="2">
        <f t="shared" si="2838"/>
        <v>0</v>
      </c>
      <c r="EI179" s="40">
        <f t="shared" ref="EI179:EO179" si="4160">SUM(EI180:EI183)</f>
        <v>11</v>
      </c>
      <c r="EJ179" s="40">
        <f t="shared" si="4160"/>
        <v>269837.58999999997</v>
      </c>
      <c r="EK179" s="40">
        <f t="shared" si="4160"/>
        <v>0</v>
      </c>
      <c r="EL179" s="40">
        <f t="shared" si="4160"/>
        <v>0</v>
      </c>
      <c r="EM179" s="40">
        <f t="shared" si="4160"/>
        <v>0</v>
      </c>
      <c r="EN179" s="40">
        <f t="shared" si="4160"/>
        <v>0</v>
      </c>
      <c r="EO179" s="40">
        <f t="shared" si="4160"/>
        <v>11.88</v>
      </c>
      <c r="EP179" s="2">
        <f t="shared" si="2839"/>
        <v>11</v>
      </c>
      <c r="EQ179" s="2">
        <f t="shared" si="2840"/>
        <v>269837.58999999997</v>
      </c>
      <c r="ER179" s="40">
        <f>план!AH177</f>
        <v>12</v>
      </c>
      <c r="ES179" s="40">
        <f>план!AI177</f>
        <v>245306.88</v>
      </c>
      <c r="ET179" s="2">
        <f t="shared" si="2841"/>
        <v>7</v>
      </c>
      <c r="EU179" s="2">
        <f t="shared" si="2842"/>
        <v>143095.68000000002</v>
      </c>
      <c r="EV179" s="40">
        <f t="shared" ref="EV179:FB179" si="4161">SUM(EV180:EV183)</f>
        <v>7</v>
      </c>
      <c r="EW179" s="40">
        <f t="shared" si="4161"/>
        <v>143095.68000000002</v>
      </c>
      <c r="EX179" s="40">
        <f t="shared" si="4161"/>
        <v>0</v>
      </c>
      <c r="EY179" s="40">
        <f t="shared" si="4161"/>
        <v>0</v>
      </c>
      <c r="EZ179" s="40">
        <f t="shared" si="4161"/>
        <v>12.96</v>
      </c>
      <c r="FA179" s="40">
        <f t="shared" si="4161"/>
        <v>7.5600000000000005</v>
      </c>
      <c r="FB179" s="40">
        <f t="shared" si="4161"/>
        <v>7.5600000000000005</v>
      </c>
      <c r="FC179" s="2">
        <f t="shared" si="2843"/>
        <v>0</v>
      </c>
      <c r="FD179" s="2">
        <f t="shared" si="2844"/>
        <v>0</v>
      </c>
      <c r="FE179" s="40">
        <f>план!AJ177</f>
        <v>0</v>
      </c>
      <c r="FF179" s="40">
        <f>план!AK177</f>
        <v>0</v>
      </c>
      <c r="FG179" s="2">
        <f t="shared" si="2845"/>
        <v>0</v>
      </c>
      <c r="FH179" s="2">
        <f t="shared" si="2846"/>
        <v>0</v>
      </c>
      <c r="FI179" s="40">
        <f t="shared" ref="FI179:FO179" si="4162">SUM(FI180:FI183)</f>
        <v>0</v>
      </c>
      <c r="FJ179" s="40">
        <f t="shared" si="4162"/>
        <v>0</v>
      </c>
      <c r="FK179" s="40">
        <f t="shared" si="4162"/>
        <v>0</v>
      </c>
      <c r="FL179" s="40">
        <f t="shared" si="4162"/>
        <v>0</v>
      </c>
      <c r="FM179" s="40">
        <f t="shared" si="4162"/>
        <v>0</v>
      </c>
      <c r="FN179" s="40">
        <f t="shared" si="4162"/>
        <v>0</v>
      </c>
      <c r="FO179" s="40">
        <f t="shared" si="4162"/>
        <v>0</v>
      </c>
      <c r="FP179" s="2">
        <f t="shared" si="2847"/>
        <v>0</v>
      </c>
      <c r="FQ179" s="2">
        <f t="shared" si="2848"/>
        <v>0</v>
      </c>
      <c r="FR179" s="40">
        <f>план!AL177</f>
        <v>0</v>
      </c>
      <c r="FS179" s="40">
        <f>план!AM177</f>
        <v>0</v>
      </c>
      <c r="FT179" s="2">
        <f t="shared" si="2849"/>
        <v>0</v>
      </c>
      <c r="FU179" s="2">
        <f t="shared" si="2850"/>
        <v>0</v>
      </c>
      <c r="FV179" s="40">
        <f t="shared" ref="FV179:GB179" si="4163">SUM(FV180:FV183)</f>
        <v>0</v>
      </c>
      <c r="FW179" s="40">
        <f t="shared" si="4163"/>
        <v>0</v>
      </c>
      <c r="FX179" s="40">
        <f t="shared" si="4163"/>
        <v>0</v>
      </c>
      <c r="FY179" s="40">
        <f t="shared" si="4163"/>
        <v>0</v>
      </c>
      <c r="FZ179" s="40">
        <f t="shared" si="4163"/>
        <v>0</v>
      </c>
      <c r="GA179" s="40">
        <f t="shared" si="4163"/>
        <v>0</v>
      </c>
      <c r="GB179" s="40">
        <f t="shared" si="4163"/>
        <v>0</v>
      </c>
      <c r="GC179" s="2">
        <f t="shared" si="2851"/>
        <v>0</v>
      </c>
      <c r="GD179" s="2">
        <f t="shared" si="2852"/>
        <v>0</v>
      </c>
      <c r="GE179" s="40">
        <f>план!AN177</f>
        <v>0</v>
      </c>
      <c r="GF179" s="40">
        <f>план!AO177</f>
        <v>0</v>
      </c>
      <c r="GG179" s="2">
        <f t="shared" si="2853"/>
        <v>0</v>
      </c>
      <c r="GH179" s="2">
        <f t="shared" si="2854"/>
        <v>0</v>
      </c>
      <c r="GI179" s="40">
        <f t="shared" ref="GI179:GO179" si="4164">SUM(GI180:GI183)</f>
        <v>0</v>
      </c>
      <c r="GJ179" s="40">
        <f t="shared" si="4164"/>
        <v>0</v>
      </c>
      <c r="GK179" s="40">
        <f t="shared" si="4164"/>
        <v>0</v>
      </c>
      <c r="GL179" s="40">
        <f t="shared" si="4164"/>
        <v>0</v>
      </c>
      <c r="GM179" s="40">
        <f t="shared" si="4164"/>
        <v>0</v>
      </c>
      <c r="GN179" s="40">
        <f t="shared" si="4164"/>
        <v>0</v>
      </c>
      <c r="GO179" s="40">
        <f t="shared" si="4164"/>
        <v>0</v>
      </c>
      <c r="GP179" s="2">
        <f t="shared" si="2855"/>
        <v>0</v>
      </c>
      <c r="GQ179" s="2">
        <f t="shared" si="2856"/>
        <v>0</v>
      </c>
      <c r="GR179" s="40">
        <f>план!AP177</f>
        <v>0</v>
      </c>
      <c r="GS179" s="40">
        <f>план!AQ177</f>
        <v>0</v>
      </c>
      <c r="GT179" s="2">
        <f t="shared" si="2857"/>
        <v>0</v>
      </c>
      <c r="GU179" s="2">
        <f t="shared" si="2858"/>
        <v>0</v>
      </c>
      <c r="GV179" s="40">
        <f t="shared" ref="GV179:HB179" si="4165">SUM(GV180:GV183)</f>
        <v>0</v>
      </c>
      <c r="GW179" s="40">
        <f t="shared" si="4165"/>
        <v>0</v>
      </c>
      <c r="GX179" s="40">
        <f t="shared" si="4165"/>
        <v>0</v>
      </c>
      <c r="GY179" s="40">
        <f t="shared" si="4165"/>
        <v>0</v>
      </c>
      <c r="GZ179" s="40">
        <f t="shared" si="4165"/>
        <v>0</v>
      </c>
      <c r="HA179" s="40">
        <f t="shared" si="4165"/>
        <v>0</v>
      </c>
      <c r="HB179" s="40">
        <f t="shared" si="4165"/>
        <v>0</v>
      </c>
      <c r="HC179" s="2">
        <f t="shared" si="2859"/>
        <v>0</v>
      </c>
      <c r="HD179" s="2">
        <f t="shared" si="2860"/>
        <v>0</v>
      </c>
      <c r="HE179" s="40">
        <f>план!AR177</f>
        <v>0</v>
      </c>
      <c r="HF179" s="40">
        <f>план!AS177</f>
        <v>0</v>
      </c>
      <c r="HG179" s="2">
        <f t="shared" si="2861"/>
        <v>0</v>
      </c>
      <c r="HH179" s="2">
        <f t="shared" si="2862"/>
        <v>0</v>
      </c>
      <c r="HI179" s="40">
        <f t="shared" ref="HI179:HO179" si="4166">SUM(HI180:HI183)</f>
        <v>0</v>
      </c>
      <c r="HJ179" s="40">
        <f t="shared" si="4166"/>
        <v>0</v>
      </c>
      <c r="HK179" s="40">
        <f t="shared" si="4166"/>
        <v>0</v>
      </c>
      <c r="HL179" s="40">
        <f t="shared" si="4166"/>
        <v>0</v>
      </c>
      <c r="HM179" s="40">
        <f t="shared" si="4166"/>
        <v>0</v>
      </c>
      <c r="HN179" s="40">
        <f t="shared" si="4166"/>
        <v>0</v>
      </c>
      <c r="HO179" s="40">
        <f t="shared" si="4166"/>
        <v>0</v>
      </c>
      <c r="HP179" s="2">
        <f t="shared" si="2863"/>
        <v>0</v>
      </c>
      <c r="HQ179" s="2">
        <f t="shared" si="2864"/>
        <v>0</v>
      </c>
      <c r="HR179" s="40">
        <f>план!AT177</f>
        <v>0</v>
      </c>
      <c r="HS179" s="40">
        <f>план!AU177</f>
        <v>0</v>
      </c>
      <c r="HT179" s="2">
        <f t="shared" si="2865"/>
        <v>0</v>
      </c>
      <c r="HU179" s="2">
        <f t="shared" si="2866"/>
        <v>0</v>
      </c>
      <c r="HV179" s="40">
        <f t="shared" ref="HV179:IB179" si="4167">SUM(HV180:HV183)</f>
        <v>0</v>
      </c>
      <c r="HW179" s="40">
        <f t="shared" si="4167"/>
        <v>0</v>
      </c>
      <c r="HX179" s="40">
        <f t="shared" si="4167"/>
        <v>0</v>
      </c>
      <c r="HY179" s="40">
        <f t="shared" si="4167"/>
        <v>0</v>
      </c>
      <c r="HZ179" s="40">
        <f t="shared" si="4167"/>
        <v>0</v>
      </c>
      <c r="IA179" s="40">
        <f t="shared" si="4167"/>
        <v>0</v>
      </c>
      <c r="IB179" s="40">
        <f t="shared" si="4167"/>
        <v>0</v>
      </c>
      <c r="IC179" s="2">
        <f t="shared" si="2867"/>
        <v>0</v>
      </c>
      <c r="ID179" s="2">
        <f t="shared" si="2868"/>
        <v>0</v>
      </c>
      <c r="IE179" s="40">
        <f>план!AV177</f>
        <v>300</v>
      </c>
      <c r="IF179" s="40">
        <f>план!AW177</f>
        <v>6132672</v>
      </c>
      <c r="IG179" s="2">
        <f t="shared" si="2869"/>
        <v>175</v>
      </c>
      <c r="IH179" s="2">
        <f t="shared" si="2870"/>
        <v>3577392</v>
      </c>
      <c r="II179" s="40">
        <f t="shared" ref="II179:IO179" si="4168">SUM(II180:II183)</f>
        <v>99</v>
      </c>
      <c r="IJ179" s="40">
        <f t="shared" si="4168"/>
        <v>2018671.1999999993</v>
      </c>
      <c r="IK179" s="40">
        <f t="shared" si="4168"/>
        <v>0</v>
      </c>
      <c r="IL179" s="40">
        <f t="shared" si="4168"/>
        <v>0</v>
      </c>
      <c r="IM179" s="40">
        <f t="shared" si="4168"/>
        <v>324</v>
      </c>
      <c r="IN179" s="40">
        <f t="shared" si="4168"/>
        <v>189</v>
      </c>
      <c r="IO179" s="40">
        <f t="shared" si="4168"/>
        <v>106.92</v>
      </c>
      <c r="IP179" s="2">
        <f t="shared" si="2871"/>
        <v>-76</v>
      </c>
      <c r="IQ179" s="2">
        <f t="shared" si="2872"/>
        <v>-1558720.8000000007</v>
      </c>
      <c r="IR179" s="40">
        <f>план!AX177</f>
        <v>376</v>
      </c>
      <c r="IS179" s="40">
        <f>план!AY177</f>
        <v>7686282.2400000002</v>
      </c>
      <c r="IT179" s="2">
        <f t="shared" si="2873"/>
        <v>219.33333333333331</v>
      </c>
      <c r="IU179" s="2">
        <f t="shared" si="2874"/>
        <v>4483664.6400000006</v>
      </c>
      <c r="IV179" s="40">
        <f t="shared" ref="IV179:JB179" si="4169">SUM(IV180:IV183)</f>
        <v>299</v>
      </c>
      <c r="IW179" s="40">
        <f t="shared" si="4169"/>
        <v>6112229.7600000426</v>
      </c>
      <c r="IX179" s="40">
        <f t="shared" si="4169"/>
        <v>0</v>
      </c>
      <c r="IY179" s="40">
        <f t="shared" si="4169"/>
        <v>0</v>
      </c>
      <c r="IZ179" s="40">
        <f t="shared" si="4169"/>
        <v>406.08000000000004</v>
      </c>
      <c r="JA179" s="40">
        <f t="shared" si="4169"/>
        <v>236.88</v>
      </c>
      <c r="JB179" s="40">
        <f t="shared" si="4169"/>
        <v>322.92</v>
      </c>
      <c r="JC179" s="2">
        <f t="shared" si="2875"/>
        <v>79.666666666666686</v>
      </c>
      <c r="JD179" s="2">
        <f t="shared" si="2876"/>
        <v>1628565.120000042</v>
      </c>
      <c r="JE179" s="40">
        <f>план!AZ177</f>
        <v>206</v>
      </c>
      <c r="JF179" s="40">
        <f>план!BA177</f>
        <v>4298548.8</v>
      </c>
      <c r="JG179" s="2">
        <f t="shared" si="2877"/>
        <v>120.16666666666667</v>
      </c>
      <c r="JH179" s="2">
        <f t="shared" si="2878"/>
        <v>2507486.7999999998</v>
      </c>
      <c r="JI179" s="40">
        <f t="shared" ref="JI179:JO179" si="4170">SUM(JI180:JI183)</f>
        <v>101</v>
      </c>
      <c r="JJ179" s="40">
        <f t="shared" si="4170"/>
        <v>2061259.1999999993</v>
      </c>
      <c r="JK179" s="40">
        <f t="shared" si="4170"/>
        <v>0</v>
      </c>
      <c r="JL179" s="40">
        <f t="shared" si="4170"/>
        <v>0</v>
      </c>
      <c r="JM179" s="40">
        <f t="shared" si="4170"/>
        <v>227.10000000000002</v>
      </c>
      <c r="JN179" s="40">
        <f t="shared" si="4170"/>
        <v>132.47500000000002</v>
      </c>
      <c r="JO179" s="40">
        <f t="shared" si="4170"/>
        <v>111.39000000000001</v>
      </c>
      <c r="JP179" s="2">
        <f t="shared" si="2879"/>
        <v>-19.166666666666671</v>
      </c>
      <c r="JQ179" s="2">
        <f t="shared" si="2880"/>
        <v>-446227.60000000056</v>
      </c>
      <c r="JR179" s="40">
        <f>план!BB177</f>
        <v>240</v>
      </c>
      <c r="JS179" s="40">
        <f>план!BC177</f>
        <v>4906137.5999999996</v>
      </c>
      <c r="JT179" s="2">
        <f t="shared" si="2881"/>
        <v>140</v>
      </c>
      <c r="JU179" s="2">
        <f t="shared" si="2882"/>
        <v>2861913.6</v>
      </c>
      <c r="JV179" s="40">
        <f t="shared" ref="JV179:KB179" si="4171">SUM(JV180:JV183)</f>
        <v>140</v>
      </c>
      <c r="JW179" s="40">
        <f t="shared" si="4171"/>
        <v>2861913.6000000075</v>
      </c>
      <c r="JX179" s="40">
        <f t="shared" si="4171"/>
        <v>0</v>
      </c>
      <c r="JY179" s="40">
        <f t="shared" si="4171"/>
        <v>0</v>
      </c>
      <c r="JZ179" s="40">
        <f t="shared" si="4171"/>
        <v>259.20000000000005</v>
      </c>
      <c r="KA179" s="40">
        <f t="shared" si="4171"/>
        <v>151.20000000000002</v>
      </c>
      <c r="KB179" s="40">
        <f t="shared" si="4171"/>
        <v>151.20000000000002</v>
      </c>
      <c r="KC179" s="2">
        <f t="shared" si="2883"/>
        <v>0</v>
      </c>
      <c r="KD179" s="2">
        <f t="shared" si="2884"/>
        <v>7.4505805969238281E-9</v>
      </c>
      <c r="KE179" s="40">
        <f>план!BD177</f>
        <v>10</v>
      </c>
      <c r="KF179" s="40">
        <f>план!BE177</f>
        <v>204422.39999999999</v>
      </c>
      <c r="KG179" s="2">
        <f t="shared" si="2885"/>
        <v>5.8333333333333339</v>
      </c>
      <c r="KH179" s="2">
        <f t="shared" si="2886"/>
        <v>119246.40000000001</v>
      </c>
      <c r="KI179" s="40">
        <f t="shared" ref="KI179:KO179" si="4172">SUM(KI180:KI183)</f>
        <v>7</v>
      </c>
      <c r="KJ179" s="40">
        <f t="shared" si="4172"/>
        <v>143095.68000000002</v>
      </c>
      <c r="KK179" s="40">
        <f t="shared" si="4172"/>
        <v>0</v>
      </c>
      <c r="KL179" s="40">
        <f t="shared" si="4172"/>
        <v>0</v>
      </c>
      <c r="KM179" s="40">
        <f t="shared" si="4172"/>
        <v>10.8</v>
      </c>
      <c r="KN179" s="40">
        <f t="shared" si="4172"/>
        <v>6.3000000000000007</v>
      </c>
      <c r="KO179" s="40">
        <f t="shared" si="4172"/>
        <v>7.5600000000000005</v>
      </c>
      <c r="KP179" s="2">
        <f t="shared" si="2887"/>
        <v>1.1666666666666661</v>
      </c>
      <c r="KQ179" s="2">
        <f t="shared" si="2888"/>
        <v>23849.280000000013</v>
      </c>
      <c r="KR179" s="40">
        <f>план!BF177</f>
        <v>340</v>
      </c>
      <c r="KS179" s="40">
        <f>план!BG177</f>
        <v>6950361.5999999996</v>
      </c>
      <c r="KT179" s="2">
        <f t="shared" si="2889"/>
        <v>198.33333333333331</v>
      </c>
      <c r="KU179" s="2">
        <f t="shared" si="2890"/>
        <v>4054377.5999999996</v>
      </c>
      <c r="KV179" s="40">
        <f t="shared" ref="KV179:LB179" si="4173">SUM(KV180:KV183)</f>
        <v>166</v>
      </c>
      <c r="KW179" s="40">
        <f t="shared" si="4173"/>
        <v>3393411.8400000134</v>
      </c>
      <c r="KX179" s="40">
        <f t="shared" si="4173"/>
        <v>0</v>
      </c>
      <c r="KY179" s="40">
        <f t="shared" si="4173"/>
        <v>0</v>
      </c>
      <c r="KZ179" s="40">
        <f t="shared" si="4173"/>
        <v>367.20000000000005</v>
      </c>
      <c r="LA179" s="40">
        <f t="shared" si="4173"/>
        <v>214.2</v>
      </c>
      <c r="LB179" s="40">
        <f t="shared" si="4173"/>
        <v>179.28</v>
      </c>
      <c r="LC179" s="2">
        <f t="shared" si="2891"/>
        <v>-32.333333333333314</v>
      </c>
      <c r="LD179" s="2">
        <f t="shared" si="2892"/>
        <v>-660965.75999998627</v>
      </c>
      <c r="LE179" s="40">
        <f>план!BH177</f>
        <v>136</v>
      </c>
      <c r="LF179" s="40">
        <f>план!BI177</f>
        <v>2780144.64</v>
      </c>
      <c r="LG179" s="2">
        <f t="shared" si="2893"/>
        <v>79.333333333333343</v>
      </c>
      <c r="LH179" s="2">
        <f t="shared" si="2894"/>
        <v>1621751.04</v>
      </c>
      <c r="LI179" s="40">
        <f t="shared" ref="LI179:LO179" si="4174">SUM(LI180:LI183)</f>
        <v>91</v>
      </c>
      <c r="LJ179" s="40">
        <f t="shared" si="4174"/>
        <v>1866490.0799999994</v>
      </c>
      <c r="LK179" s="40">
        <f t="shared" si="4174"/>
        <v>0</v>
      </c>
      <c r="LL179" s="40">
        <f t="shared" si="4174"/>
        <v>0</v>
      </c>
      <c r="LM179" s="40">
        <f t="shared" si="4174"/>
        <v>146.88</v>
      </c>
      <c r="LN179" s="40">
        <f t="shared" si="4174"/>
        <v>85.680000000000021</v>
      </c>
      <c r="LO179" s="40">
        <f t="shared" si="4174"/>
        <v>98.61</v>
      </c>
      <c r="LP179" s="2">
        <f t="shared" si="2895"/>
        <v>11.666666666666657</v>
      </c>
      <c r="LQ179" s="2">
        <f t="shared" si="2896"/>
        <v>244739.03999999934</v>
      </c>
      <c r="LR179" s="40">
        <f>план!BJ177</f>
        <v>0</v>
      </c>
      <c r="LS179" s="40">
        <f>план!BK177</f>
        <v>0</v>
      </c>
      <c r="LT179" s="2">
        <f t="shared" si="2897"/>
        <v>0</v>
      </c>
      <c r="LU179" s="2">
        <f t="shared" si="2898"/>
        <v>0</v>
      </c>
      <c r="LV179" s="40">
        <f t="shared" ref="LV179:MB179" si="4175">SUM(LV180:LV183)</f>
        <v>3</v>
      </c>
      <c r="LW179" s="40">
        <f t="shared" si="4175"/>
        <v>61326.720000000001</v>
      </c>
      <c r="LX179" s="40">
        <f t="shared" si="4175"/>
        <v>0</v>
      </c>
      <c r="LY179" s="40">
        <f t="shared" si="4175"/>
        <v>0</v>
      </c>
      <c r="LZ179" s="40">
        <f t="shared" si="4175"/>
        <v>0</v>
      </c>
      <c r="MA179" s="40">
        <f t="shared" si="4175"/>
        <v>0</v>
      </c>
      <c r="MB179" s="40">
        <f t="shared" si="4175"/>
        <v>3.24</v>
      </c>
      <c r="MC179" s="2">
        <f t="shared" si="2899"/>
        <v>3</v>
      </c>
      <c r="MD179" s="2">
        <f t="shared" si="2900"/>
        <v>61326.720000000001</v>
      </c>
      <c r="ME179" s="40">
        <f>план!BL177</f>
        <v>0</v>
      </c>
      <c r="MF179" s="40">
        <f>план!BM177</f>
        <v>0</v>
      </c>
      <c r="MG179" s="2">
        <f t="shared" si="2901"/>
        <v>0</v>
      </c>
      <c r="MH179" s="2">
        <f t="shared" si="2902"/>
        <v>0</v>
      </c>
      <c r="MI179" s="40">
        <f t="shared" ref="MI179:MO179" si="4176">SUM(MI180:MI183)</f>
        <v>0</v>
      </c>
      <c r="MJ179" s="40">
        <f t="shared" si="4176"/>
        <v>0</v>
      </c>
      <c r="MK179" s="40">
        <f t="shared" si="4176"/>
        <v>0</v>
      </c>
      <c r="ML179" s="40">
        <f t="shared" si="4176"/>
        <v>0</v>
      </c>
      <c r="MM179" s="40">
        <f t="shared" si="4176"/>
        <v>0</v>
      </c>
      <c r="MN179" s="40">
        <f t="shared" si="4176"/>
        <v>0</v>
      </c>
      <c r="MO179" s="40">
        <f t="shared" si="4176"/>
        <v>0</v>
      </c>
      <c r="MP179" s="2">
        <f t="shared" si="2903"/>
        <v>0</v>
      </c>
      <c r="MQ179" s="2">
        <f t="shared" si="2904"/>
        <v>0</v>
      </c>
      <c r="MR179" s="40">
        <f>план!BN177</f>
        <v>2</v>
      </c>
      <c r="MS179" s="40">
        <f>план!BO177</f>
        <v>97668.479999999996</v>
      </c>
      <c r="MT179" s="2">
        <f t="shared" si="2905"/>
        <v>1.1666666666666665</v>
      </c>
      <c r="MU179" s="2">
        <f t="shared" si="2906"/>
        <v>56973.279999999999</v>
      </c>
      <c r="MV179" s="40">
        <f t="shared" ref="MV179:NB179" si="4177">SUM(MV180:MV183)</f>
        <v>0</v>
      </c>
      <c r="MW179" s="40">
        <f t="shared" si="4177"/>
        <v>0</v>
      </c>
      <c r="MX179" s="40">
        <f t="shared" si="4177"/>
        <v>0</v>
      </c>
      <c r="MY179" s="40">
        <f t="shared" si="4177"/>
        <v>0</v>
      </c>
      <c r="MZ179" s="40">
        <f t="shared" si="4177"/>
        <v>5.16</v>
      </c>
      <c r="NA179" s="40">
        <f t="shared" si="4177"/>
        <v>3.01</v>
      </c>
      <c r="NB179" s="40">
        <f t="shared" si="4177"/>
        <v>0</v>
      </c>
      <c r="NC179" s="2">
        <f t="shared" si="2907"/>
        <v>-1.1666666666666665</v>
      </c>
      <c r="ND179" s="2">
        <f t="shared" si="2908"/>
        <v>-56973.279999999999</v>
      </c>
      <c r="NE179" s="40">
        <f>план!BP177</f>
        <v>0</v>
      </c>
      <c r="NF179" s="40">
        <f>план!BQ177</f>
        <v>0</v>
      </c>
      <c r="NG179" s="2">
        <f t="shared" si="2909"/>
        <v>0</v>
      </c>
      <c r="NH179" s="2">
        <f t="shared" si="2910"/>
        <v>0</v>
      </c>
      <c r="NI179" s="40">
        <f t="shared" ref="NI179:NO179" si="4178">SUM(NI180:NI183)</f>
        <v>0</v>
      </c>
      <c r="NJ179" s="40">
        <f t="shared" si="4178"/>
        <v>0</v>
      </c>
      <c r="NK179" s="40">
        <f t="shared" si="4178"/>
        <v>0</v>
      </c>
      <c r="NL179" s="40">
        <f t="shared" si="4178"/>
        <v>0</v>
      </c>
      <c r="NM179" s="40">
        <f t="shared" si="4178"/>
        <v>0</v>
      </c>
      <c r="NN179" s="40">
        <f t="shared" si="4178"/>
        <v>0</v>
      </c>
      <c r="NO179" s="40">
        <f t="shared" si="4178"/>
        <v>0</v>
      </c>
      <c r="NP179" s="2">
        <f t="shared" si="2911"/>
        <v>0</v>
      </c>
      <c r="NQ179" s="2">
        <f t="shared" si="2912"/>
        <v>0</v>
      </c>
      <c r="NR179" s="40">
        <f>план!BR177</f>
        <v>0</v>
      </c>
      <c r="NS179" s="40">
        <f>план!BS177</f>
        <v>0</v>
      </c>
      <c r="NT179" s="2">
        <f t="shared" si="2913"/>
        <v>0</v>
      </c>
      <c r="NU179" s="2">
        <f t="shared" si="2914"/>
        <v>0</v>
      </c>
      <c r="NV179" s="40">
        <f t="shared" ref="NV179:OB179" si="4179">SUM(NV180:NV183)</f>
        <v>0</v>
      </c>
      <c r="NW179" s="40">
        <f t="shared" si="4179"/>
        <v>0</v>
      </c>
      <c r="NX179" s="40">
        <f t="shared" si="4179"/>
        <v>0</v>
      </c>
      <c r="NY179" s="40">
        <f t="shared" si="4179"/>
        <v>0</v>
      </c>
      <c r="NZ179" s="40">
        <f t="shared" si="4179"/>
        <v>0</v>
      </c>
      <c r="OA179" s="40">
        <f t="shared" si="4179"/>
        <v>0</v>
      </c>
      <c r="OB179" s="40">
        <f t="shared" si="4179"/>
        <v>0</v>
      </c>
      <c r="OC179" s="2">
        <f t="shared" si="2915"/>
        <v>0</v>
      </c>
      <c r="OD179" s="2">
        <f t="shared" si="2916"/>
        <v>0</v>
      </c>
      <c r="OE179" s="40">
        <f>план!BT177</f>
        <v>11</v>
      </c>
      <c r="OF179" s="40">
        <f>план!BU177</f>
        <v>224864.63999999998</v>
      </c>
      <c r="OG179" s="2">
        <f t="shared" si="2917"/>
        <v>6.4166666666666661</v>
      </c>
      <c r="OH179" s="2">
        <f t="shared" si="2918"/>
        <v>131171.03999999998</v>
      </c>
      <c r="OI179" s="40">
        <f t="shared" ref="OI179:OO179" si="4180">SUM(OI180:OI183)</f>
        <v>4</v>
      </c>
      <c r="OJ179" s="40">
        <f t="shared" si="4180"/>
        <v>81768.960000000006</v>
      </c>
      <c r="OK179" s="40">
        <f t="shared" si="4180"/>
        <v>0</v>
      </c>
      <c r="OL179" s="40">
        <f t="shared" si="4180"/>
        <v>0</v>
      </c>
      <c r="OM179" s="40">
        <f t="shared" si="4180"/>
        <v>11.88</v>
      </c>
      <c r="ON179" s="40">
        <f t="shared" si="4180"/>
        <v>6.93</v>
      </c>
      <c r="OO179" s="40">
        <f t="shared" si="4180"/>
        <v>4.32</v>
      </c>
      <c r="OP179" s="2">
        <f t="shared" si="2919"/>
        <v>-2.4166666666666661</v>
      </c>
      <c r="OQ179" s="2">
        <f t="shared" si="2920"/>
        <v>-49402.079999999973</v>
      </c>
      <c r="OR179" s="40">
        <f>план!BV177</f>
        <v>5</v>
      </c>
      <c r="OS179" s="40">
        <f>план!BW177</f>
        <v>102211.2</v>
      </c>
      <c r="OT179" s="2">
        <f t="shared" si="2921"/>
        <v>2.916666666666667</v>
      </c>
      <c r="OU179" s="2">
        <f t="shared" si="2922"/>
        <v>59623.200000000004</v>
      </c>
      <c r="OV179" s="40">
        <f t="shared" ref="OV179:PB179" si="4181">SUM(OV180:OV183)</f>
        <v>1</v>
      </c>
      <c r="OW179" s="40">
        <f t="shared" si="4181"/>
        <v>20442.240000000002</v>
      </c>
      <c r="OX179" s="40">
        <f t="shared" si="4181"/>
        <v>0</v>
      </c>
      <c r="OY179" s="40">
        <f t="shared" si="4181"/>
        <v>0</v>
      </c>
      <c r="OZ179" s="40">
        <f t="shared" si="4181"/>
        <v>5.4</v>
      </c>
      <c r="PA179" s="40">
        <f t="shared" si="4181"/>
        <v>3.1500000000000004</v>
      </c>
      <c r="PB179" s="40">
        <f t="shared" si="4181"/>
        <v>1.08</v>
      </c>
      <c r="PC179" s="2">
        <f t="shared" si="2923"/>
        <v>-1.916666666666667</v>
      </c>
      <c r="PD179" s="2">
        <f t="shared" si="2924"/>
        <v>-39180.960000000006</v>
      </c>
      <c r="PE179" s="40">
        <f>план!BX177</f>
        <v>60</v>
      </c>
      <c r="PF179" s="40">
        <f>план!BY177</f>
        <v>1226534.3999999999</v>
      </c>
      <c r="PG179" s="2">
        <f t="shared" si="2925"/>
        <v>35</v>
      </c>
      <c r="PH179" s="2">
        <f t="shared" si="2926"/>
        <v>715478.4</v>
      </c>
      <c r="PI179" s="40">
        <f t="shared" ref="PI179:PO179" si="4182">SUM(PI180:PI183)</f>
        <v>41</v>
      </c>
      <c r="PJ179" s="40">
        <f t="shared" si="4182"/>
        <v>827910.71999999974</v>
      </c>
      <c r="PK179" s="40">
        <f t="shared" si="4182"/>
        <v>0</v>
      </c>
      <c r="PL179" s="40">
        <f t="shared" si="4182"/>
        <v>0</v>
      </c>
      <c r="PM179" s="40">
        <f t="shared" si="4182"/>
        <v>64.800000000000011</v>
      </c>
      <c r="PN179" s="40">
        <f t="shared" si="4182"/>
        <v>37.800000000000004</v>
      </c>
      <c r="PO179" s="40">
        <f t="shared" si="4182"/>
        <v>44.28</v>
      </c>
      <c r="PP179" s="2">
        <f t="shared" si="2927"/>
        <v>6</v>
      </c>
      <c r="PQ179" s="2">
        <f t="shared" si="2928"/>
        <v>112432.31999999972</v>
      </c>
      <c r="PR179" s="40">
        <f>план!BZ177</f>
        <v>90</v>
      </c>
      <c r="PS179" s="40">
        <f>план!CA177</f>
        <v>1839801.5999999999</v>
      </c>
      <c r="PT179" s="2">
        <f t="shared" si="2929"/>
        <v>52.5</v>
      </c>
      <c r="PU179" s="2">
        <f t="shared" si="2930"/>
        <v>1073217.5999999999</v>
      </c>
      <c r="PV179" s="40">
        <f t="shared" ref="PV179:QB179" si="4183">SUM(PV180:PV183)</f>
        <v>36</v>
      </c>
      <c r="PW179" s="40">
        <f t="shared" si="4183"/>
        <v>705257.2799999998</v>
      </c>
      <c r="PX179" s="40">
        <f t="shared" si="4183"/>
        <v>1</v>
      </c>
      <c r="PY179" s="40">
        <f t="shared" si="4183"/>
        <v>20442.240000000002</v>
      </c>
      <c r="PZ179" s="40">
        <f t="shared" si="4183"/>
        <v>97.2</v>
      </c>
      <c r="QA179" s="40">
        <f t="shared" si="4183"/>
        <v>56.7</v>
      </c>
      <c r="QB179" s="40">
        <f t="shared" si="4183"/>
        <v>38.880000000000003</v>
      </c>
      <c r="QC179" s="2">
        <f t="shared" si="2931"/>
        <v>-16.5</v>
      </c>
      <c r="QD179" s="2">
        <f t="shared" si="2932"/>
        <v>-367960.32000000007</v>
      </c>
      <c r="QE179" s="40">
        <f>план!CB177</f>
        <v>42</v>
      </c>
      <c r="QF179" s="40">
        <f>план!CC177</f>
        <v>858574.08000000007</v>
      </c>
      <c r="QG179" s="2">
        <f t="shared" si="2933"/>
        <v>24.5</v>
      </c>
      <c r="QH179" s="2">
        <f t="shared" si="2934"/>
        <v>500834.88000000006</v>
      </c>
      <c r="QI179" s="40">
        <f t="shared" ref="QI179:QO179" si="4184">SUM(QI180:QI183)</f>
        <v>24</v>
      </c>
      <c r="QJ179" s="40">
        <f t="shared" si="4184"/>
        <v>490613.75999999989</v>
      </c>
      <c r="QK179" s="40">
        <f t="shared" si="4184"/>
        <v>0</v>
      </c>
      <c r="QL179" s="40">
        <f t="shared" si="4184"/>
        <v>0</v>
      </c>
      <c r="QM179" s="40">
        <f t="shared" si="4184"/>
        <v>45.36</v>
      </c>
      <c r="QN179" s="40">
        <f t="shared" si="4184"/>
        <v>26.46</v>
      </c>
      <c r="QO179" s="40">
        <f t="shared" si="4184"/>
        <v>25.92</v>
      </c>
      <c r="QP179" s="2">
        <f t="shared" si="2935"/>
        <v>-0.5</v>
      </c>
      <c r="QQ179" s="2">
        <f t="shared" si="2936"/>
        <v>-10221.12000000017</v>
      </c>
      <c r="QR179" s="40">
        <f>план!CD177</f>
        <v>0</v>
      </c>
      <c r="QS179" s="40">
        <f>план!CE177</f>
        <v>0</v>
      </c>
      <c r="QT179" s="2">
        <f t="shared" si="2937"/>
        <v>0</v>
      </c>
      <c r="QU179" s="2">
        <f t="shared" si="2938"/>
        <v>0</v>
      </c>
      <c r="QV179" s="40">
        <f t="shared" ref="QV179:RB179" si="4185">SUM(QV180:QV183)</f>
        <v>0</v>
      </c>
      <c r="QW179" s="40">
        <f t="shared" si="4185"/>
        <v>0</v>
      </c>
      <c r="QX179" s="40">
        <f t="shared" si="4185"/>
        <v>0</v>
      </c>
      <c r="QY179" s="40">
        <f t="shared" si="4185"/>
        <v>0</v>
      </c>
      <c r="QZ179" s="40">
        <f t="shared" si="4185"/>
        <v>0</v>
      </c>
      <c r="RA179" s="40">
        <f t="shared" si="4185"/>
        <v>0</v>
      </c>
      <c r="RB179" s="40">
        <f t="shared" si="4185"/>
        <v>0</v>
      </c>
      <c r="RC179" s="2">
        <f t="shared" si="2939"/>
        <v>0</v>
      </c>
      <c r="RD179" s="2">
        <f t="shared" si="2940"/>
        <v>0</v>
      </c>
      <c r="RE179" s="40">
        <f>план!CF177</f>
        <v>45</v>
      </c>
      <c r="RF179" s="40">
        <f>план!CG177</f>
        <v>919900.79999999993</v>
      </c>
      <c r="RG179" s="2">
        <f t="shared" si="2941"/>
        <v>26.25</v>
      </c>
      <c r="RH179" s="2">
        <f t="shared" si="2942"/>
        <v>536608.79999999993</v>
      </c>
      <c r="RI179" s="40">
        <f t="shared" ref="RI179:RO179" si="4186">SUM(RI180:RI183)</f>
        <v>13</v>
      </c>
      <c r="RJ179" s="40">
        <f t="shared" si="4186"/>
        <v>265749.12</v>
      </c>
      <c r="RK179" s="40">
        <f t="shared" si="4186"/>
        <v>0</v>
      </c>
      <c r="RL179" s="40">
        <f t="shared" si="4186"/>
        <v>0</v>
      </c>
      <c r="RM179" s="40">
        <f t="shared" si="4186"/>
        <v>48.6</v>
      </c>
      <c r="RN179" s="40">
        <f t="shared" si="4186"/>
        <v>28.35</v>
      </c>
      <c r="RO179" s="40">
        <f t="shared" si="4186"/>
        <v>14.040000000000001</v>
      </c>
      <c r="RP179" s="2">
        <f t="shared" si="2943"/>
        <v>-13.25</v>
      </c>
      <c r="RQ179" s="2">
        <f t="shared" si="2944"/>
        <v>-270859.67999999993</v>
      </c>
      <c r="RR179" s="40">
        <f>план!CH177</f>
        <v>39</v>
      </c>
      <c r="RS179" s="40">
        <f>план!CI177</f>
        <v>797247.36</v>
      </c>
      <c r="RT179" s="2">
        <f t="shared" si="2945"/>
        <v>22.75</v>
      </c>
      <c r="RU179" s="2">
        <f t="shared" si="2946"/>
        <v>465060.95999999996</v>
      </c>
      <c r="RV179" s="40">
        <f t="shared" ref="RV179:SB179" si="4187">SUM(RV180:RV183)</f>
        <v>14</v>
      </c>
      <c r="RW179" s="40">
        <f t="shared" si="4187"/>
        <v>286191.35999999999</v>
      </c>
      <c r="RX179" s="40">
        <f t="shared" si="4187"/>
        <v>0</v>
      </c>
      <c r="RY179" s="40">
        <f t="shared" si="4187"/>
        <v>0</v>
      </c>
      <c r="RZ179" s="40">
        <f t="shared" si="4187"/>
        <v>42.120000000000005</v>
      </c>
      <c r="SA179" s="40">
        <f t="shared" si="4187"/>
        <v>24.57</v>
      </c>
      <c r="SB179" s="40">
        <f t="shared" si="4187"/>
        <v>15.120000000000001</v>
      </c>
      <c r="SC179" s="2">
        <f t="shared" si="2947"/>
        <v>-8.75</v>
      </c>
      <c r="SD179" s="2">
        <f t="shared" si="2948"/>
        <v>-178869.59999999998</v>
      </c>
      <c r="SE179" s="40">
        <f>план!CJ177</f>
        <v>0</v>
      </c>
      <c r="SF179" s="40">
        <f>план!CK177</f>
        <v>0</v>
      </c>
      <c r="SG179" s="2">
        <f t="shared" si="2949"/>
        <v>0</v>
      </c>
      <c r="SH179" s="2">
        <f t="shared" si="2950"/>
        <v>0</v>
      </c>
      <c r="SI179" s="40">
        <f t="shared" ref="SI179:SO179" si="4188">SUM(SI180:SI183)</f>
        <v>0</v>
      </c>
      <c r="SJ179" s="40">
        <f t="shared" si="4188"/>
        <v>0</v>
      </c>
      <c r="SK179" s="40">
        <f t="shared" si="4188"/>
        <v>0</v>
      </c>
      <c r="SL179" s="40">
        <f t="shared" si="4188"/>
        <v>0</v>
      </c>
      <c r="SM179" s="40">
        <f t="shared" si="4188"/>
        <v>0</v>
      </c>
      <c r="SN179" s="40">
        <f t="shared" si="4188"/>
        <v>0</v>
      </c>
      <c r="SO179" s="40">
        <f t="shared" si="4188"/>
        <v>0</v>
      </c>
      <c r="SP179" s="2">
        <f t="shared" si="2951"/>
        <v>0</v>
      </c>
      <c r="SQ179" s="2">
        <f t="shared" si="2952"/>
        <v>0</v>
      </c>
      <c r="SR179" s="40">
        <f>план!CL177</f>
        <v>36</v>
      </c>
      <c r="SS179" s="40">
        <f>план!CM177</f>
        <v>883104.76799999992</v>
      </c>
      <c r="ST179" s="2">
        <f t="shared" si="2953"/>
        <v>21</v>
      </c>
      <c r="SU179" s="2">
        <f t="shared" si="2954"/>
        <v>515144.44799999997</v>
      </c>
      <c r="SV179" s="40">
        <f t="shared" ref="SV179:TB179" si="4189">SUM(SV180:SV183)</f>
        <v>22</v>
      </c>
      <c r="SW179" s="40">
        <f t="shared" si="4189"/>
        <v>539675.17999999993</v>
      </c>
      <c r="SX179" s="40">
        <f t="shared" si="4189"/>
        <v>0</v>
      </c>
      <c r="SY179" s="40">
        <f t="shared" si="4189"/>
        <v>0</v>
      </c>
      <c r="SZ179" s="40">
        <f t="shared" si="4189"/>
        <v>38.880000000000003</v>
      </c>
      <c r="TA179" s="40">
        <f t="shared" si="4189"/>
        <v>22.68</v>
      </c>
      <c r="TB179" s="40">
        <f t="shared" si="4189"/>
        <v>23.76</v>
      </c>
      <c r="TC179" s="2">
        <f t="shared" si="2955"/>
        <v>1</v>
      </c>
      <c r="TD179" s="2">
        <f t="shared" si="2956"/>
        <v>24530.73199999996</v>
      </c>
      <c r="TE179" s="40">
        <f>план!CN177</f>
        <v>0</v>
      </c>
      <c r="TF179" s="40">
        <f>план!CO177</f>
        <v>0</v>
      </c>
      <c r="TG179" s="2">
        <f t="shared" si="2957"/>
        <v>0</v>
      </c>
      <c r="TH179" s="2">
        <f t="shared" si="2958"/>
        <v>0</v>
      </c>
      <c r="TI179" s="40">
        <f t="shared" ref="TI179:TO179" si="4190">SUM(TI180:TI183)</f>
        <v>0</v>
      </c>
      <c r="TJ179" s="40">
        <f t="shared" si="4190"/>
        <v>0</v>
      </c>
      <c r="TK179" s="40">
        <f t="shared" si="4190"/>
        <v>0</v>
      </c>
      <c r="TL179" s="40">
        <f t="shared" si="4190"/>
        <v>0</v>
      </c>
      <c r="TM179" s="40">
        <f t="shared" si="4190"/>
        <v>0</v>
      </c>
      <c r="TN179" s="40">
        <f t="shared" si="4190"/>
        <v>0</v>
      </c>
      <c r="TO179" s="40">
        <f t="shared" si="4190"/>
        <v>0</v>
      </c>
      <c r="TP179" s="2">
        <f t="shared" si="2959"/>
        <v>0</v>
      </c>
      <c r="TQ179" s="2">
        <f t="shared" si="2960"/>
        <v>0</v>
      </c>
      <c r="TR179" s="40">
        <f>план!CP177</f>
        <v>200</v>
      </c>
      <c r="TS179" s="40">
        <f>план!CQ177</f>
        <v>4906137.5999999996</v>
      </c>
      <c r="TT179" s="2">
        <f t="shared" si="2961"/>
        <v>116.66666666666667</v>
      </c>
      <c r="TU179" s="2">
        <f t="shared" si="2962"/>
        <v>2861913.6</v>
      </c>
      <c r="TV179" s="40">
        <f t="shared" ref="TV179:UB179" si="4191">SUM(TV180:TV183)</f>
        <v>91</v>
      </c>
      <c r="TW179" s="40">
        <f t="shared" si="4191"/>
        <v>2226160.1199999964</v>
      </c>
      <c r="TX179" s="40">
        <f t="shared" si="4191"/>
        <v>0</v>
      </c>
      <c r="TY179" s="40">
        <f t="shared" si="4191"/>
        <v>0</v>
      </c>
      <c r="TZ179" s="40">
        <f t="shared" si="4191"/>
        <v>216</v>
      </c>
      <c r="UA179" s="40">
        <f t="shared" si="4191"/>
        <v>126.00000000000001</v>
      </c>
      <c r="UB179" s="40">
        <f t="shared" si="4191"/>
        <v>98.28</v>
      </c>
      <c r="UC179" s="2">
        <f t="shared" si="2963"/>
        <v>-25.666666666666671</v>
      </c>
      <c r="UD179" s="2">
        <f t="shared" si="2964"/>
        <v>-635753.48000000371</v>
      </c>
      <c r="UE179" s="40">
        <f>план!CR177</f>
        <v>0</v>
      </c>
      <c r="UF179" s="40">
        <f>план!CS177</f>
        <v>0</v>
      </c>
      <c r="UG179" s="2">
        <f t="shared" si="2965"/>
        <v>0</v>
      </c>
      <c r="UH179" s="2">
        <f t="shared" si="2966"/>
        <v>0</v>
      </c>
      <c r="UI179" s="40">
        <f t="shared" ref="UI179:UO179" si="4192">SUM(UI180:UI183)</f>
        <v>0</v>
      </c>
      <c r="UJ179" s="40">
        <f t="shared" si="4192"/>
        <v>0</v>
      </c>
      <c r="UK179" s="40">
        <f t="shared" si="4192"/>
        <v>0</v>
      </c>
      <c r="UL179" s="40">
        <f t="shared" si="4192"/>
        <v>0</v>
      </c>
      <c r="UM179" s="40">
        <f t="shared" si="4192"/>
        <v>0</v>
      </c>
      <c r="UN179" s="40">
        <f t="shared" si="4192"/>
        <v>0</v>
      </c>
      <c r="UO179" s="40">
        <f t="shared" si="4192"/>
        <v>0</v>
      </c>
      <c r="UP179" s="2">
        <f t="shared" si="2967"/>
        <v>0</v>
      </c>
      <c r="UQ179" s="2">
        <f t="shared" si="2968"/>
        <v>0</v>
      </c>
      <c r="UR179" s="135">
        <f>план!CT177</f>
        <v>0</v>
      </c>
      <c r="US179" s="135">
        <f>план!CU177</f>
        <v>0</v>
      </c>
      <c r="UT179" s="2">
        <f t="shared" si="2969"/>
        <v>0</v>
      </c>
      <c r="UU179" s="2">
        <f t="shared" si="2970"/>
        <v>0</v>
      </c>
      <c r="UV179" s="40">
        <f t="shared" ref="UV179:VB179" si="4193">SUM(UV180:UV183)</f>
        <v>0</v>
      </c>
      <c r="UW179" s="40">
        <f t="shared" si="4193"/>
        <v>0</v>
      </c>
      <c r="UX179" s="40">
        <f t="shared" si="4193"/>
        <v>0</v>
      </c>
      <c r="UY179" s="40">
        <f t="shared" si="4193"/>
        <v>0</v>
      </c>
      <c r="UZ179" s="40">
        <f t="shared" si="4193"/>
        <v>0</v>
      </c>
      <c r="VA179" s="40">
        <f t="shared" si="4193"/>
        <v>0</v>
      </c>
      <c r="VB179" s="40">
        <f t="shared" si="4193"/>
        <v>0</v>
      </c>
      <c r="VC179" s="2">
        <f t="shared" si="2971"/>
        <v>0</v>
      </c>
      <c r="VD179" s="2">
        <f t="shared" si="2972"/>
        <v>0</v>
      </c>
      <c r="VE179" s="40">
        <f>план!CV177</f>
        <v>60</v>
      </c>
      <c r="VF179" s="40">
        <f>план!CW177</f>
        <v>1471841.28</v>
      </c>
      <c r="VG179" s="2">
        <f t="shared" si="2973"/>
        <v>35</v>
      </c>
      <c r="VH179" s="2">
        <f t="shared" si="2974"/>
        <v>858574.08000000007</v>
      </c>
      <c r="VI179" s="40">
        <f t="shared" ref="VI179:VO179" si="4194">SUM(VI180:VI183)</f>
        <v>12</v>
      </c>
      <c r="VJ179" s="40">
        <f t="shared" si="4194"/>
        <v>294368.27999999997</v>
      </c>
      <c r="VK179" s="40">
        <f t="shared" si="4194"/>
        <v>0</v>
      </c>
      <c r="VL179" s="40">
        <f t="shared" si="4194"/>
        <v>0</v>
      </c>
      <c r="VM179" s="40">
        <f t="shared" si="4194"/>
        <v>64.800000000000011</v>
      </c>
      <c r="VN179" s="40">
        <f t="shared" si="4194"/>
        <v>37.800000000000004</v>
      </c>
      <c r="VO179" s="40">
        <f t="shared" si="4194"/>
        <v>12.96</v>
      </c>
      <c r="VP179" s="2">
        <f t="shared" si="2975"/>
        <v>-23</v>
      </c>
      <c r="VQ179" s="2">
        <f t="shared" si="2976"/>
        <v>-564205.80000000005</v>
      </c>
      <c r="VR179" s="40">
        <f>план!CX177</f>
        <v>0</v>
      </c>
      <c r="VS179" s="40">
        <f>план!CY177</f>
        <v>0</v>
      </c>
      <c r="VT179" s="2">
        <f t="shared" si="2977"/>
        <v>0</v>
      </c>
      <c r="VU179" s="2">
        <f t="shared" si="2978"/>
        <v>0</v>
      </c>
      <c r="VV179" s="40">
        <f t="shared" ref="VV179:WB179" si="4195">SUM(VV180:VV183)</f>
        <v>0</v>
      </c>
      <c r="VW179" s="40">
        <f t="shared" si="4195"/>
        <v>0</v>
      </c>
      <c r="VX179" s="40">
        <f t="shared" si="4195"/>
        <v>0</v>
      </c>
      <c r="VY179" s="40">
        <f t="shared" si="4195"/>
        <v>0</v>
      </c>
      <c r="VZ179" s="40">
        <f t="shared" si="4195"/>
        <v>0</v>
      </c>
      <c r="WA179" s="40">
        <f t="shared" si="4195"/>
        <v>0</v>
      </c>
      <c r="WB179" s="40">
        <f t="shared" si="4195"/>
        <v>0</v>
      </c>
      <c r="WC179" s="2">
        <f t="shared" si="2979"/>
        <v>0</v>
      </c>
      <c r="WD179" s="2">
        <f t="shared" si="2980"/>
        <v>0</v>
      </c>
      <c r="WE179" s="40">
        <f>план!CZ177</f>
        <v>62</v>
      </c>
      <c r="WF179" s="40">
        <f>план!DA177</f>
        <v>1520902.656</v>
      </c>
      <c r="WG179" s="2">
        <f t="shared" si="2981"/>
        <v>36.166666666666671</v>
      </c>
      <c r="WH179" s="2">
        <f t="shared" si="2982"/>
        <v>887193.2159999999</v>
      </c>
      <c r="WI179" s="40">
        <f t="shared" ref="WI179:WO179" si="4196">SUM(WI180:WI183)</f>
        <v>34</v>
      </c>
      <c r="WJ179" s="40">
        <f t="shared" si="4196"/>
        <v>834043.45999999926</v>
      </c>
      <c r="WK179" s="40">
        <f t="shared" si="4196"/>
        <v>0</v>
      </c>
      <c r="WL179" s="40">
        <f t="shared" si="4196"/>
        <v>0</v>
      </c>
      <c r="WM179" s="40">
        <f t="shared" si="4196"/>
        <v>66.960000000000008</v>
      </c>
      <c r="WN179" s="40">
        <f t="shared" si="4196"/>
        <v>39.060000000000009</v>
      </c>
      <c r="WO179" s="40">
        <f t="shared" si="4196"/>
        <v>36.72</v>
      </c>
      <c r="WP179" s="2">
        <f t="shared" si="3098"/>
        <v>-2.1666666666666714</v>
      </c>
      <c r="WQ179" s="2">
        <f t="shared" si="2983"/>
        <v>-53149.756000000634</v>
      </c>
      <c r="WR179" s="40">
        <f>план!DB177</f>
        <v>48</v>
      </c>
      <c r="WS179" s="40">
        <f>план!DC177</f>
        <v>1177473.024</v>
      </c>
      <c r="WT179" s="2">
        <f t="shared" si="2984"/>
        <v>28</v>
      </c>
      <c r="WU179" s="2">
        <f t="shared" si="2985"/>
        <v>686859.26399999997</v>
      </c>
      <c r="WV179" s="40">
        <f t="shared" ref="WV179:XB179" si="4197">SUM(WV180:WV183)</f>
        <v>20</v>
      </c>
      <c r="WW179" s="40">
        <f t="shared" si="4197"/>
        <v>478348.46</v>
      </c>
      <c r="WX179" s="40">
        <f t="shared" si="4197"/>
        <v>0</v>
      </c>
      <c r="WY179" s="40">
        <f t="shared" si="4197"/>
        <v>0</v>
      </c>
      <c r="WZ179" s="40">
        <f t="shared" si="4197"/>
        <v>51.84</v>
      </c>
      <c r="XA179" s="40">
        <f t="shared" si="4197"/>
        <v>30.240000000000002</v>
      </c>
      <c r="XB179" s="40">
        <f t="shared" si="4197"/>
        <v>21.6</v>
      </c>
      <c r="XC179" s="2">
        <f t="shared" si="2986"/>
        <v>-8</v>
      </c>
      <c r="XD179" s="2">
        <f t="shared" si="2987"/>
        <v>-208510.80399999995</v>
      </c>
      <c r="XE179" s="40">
        <f>план!DD177</f>
        <v>21</v>
      </c>
      <c r="XF179" s="40">
        <f>план!DE177</f>
        <v>515144.44800000003</v>
      </c>
      <c r="XG179" s="2">
        <f t="shared" si="2988"/>
        <v>12.25</v>
      </c>
      <c r="XH179" s="2">
        <f t="shared" si="2989"/>
        <v>300500.92800000001</v>
      </c>
      <c r="XI179" s="40">
        <f t="shared" ref="XI179:XO179" si="4198">SUM(XI180:XI183)</f>
        <v>14</v>
      </c>
      <c r="XJ179" s="40">
        <f t="shared" si="4198"/>
        <v>343429.66</v>
      </c>
      <c r="XK179" s="40">
        <f t="shared" si="4198"/>
        <v>0</v>
      </c>
      <c r="XL179" s="40">
        <f t="shared" si="4198"/>
        <v>0</v>
      </c>
      <c r="XM179" s="40">
        <f t="shared" si="4198"/>
        <v>22.68</v>
      </c>
      <c r="XN179" s="40">
        <f t="shared" si="4198"/>
        <v>13.23</v>
      </c>
      <c r="XO179" s="40">
        <f t="shared" si="4198"/>
        <v>15.120000000000001</v>
      </c>
      <c r="XP179" s="2">
        <f t="shared" si="2990"/>
        <v>1.75</v>
      </c>
      <c r="XQ179" s="2">
        <f t="shared" si="2991"/>
        <v>42928.73199999996</v>
      </c>
      <c r="XR179" s="40">
        <f>план!DF177</f>
        <v>26</v>
      </c>
      <c r="XS179" s="40">
        <f>план!DG177</f>
        <v>637797.88800000004</v>
      </c>
      <c r="XT179" s="2">
        <f t="shared" si="2992"/>
        <v>15.166666666666666</v>
      </c>
      <c r="XU179" s="2">
        <f t="shared" si="2993"/>
        <v>372048.76799999998</v>
      </c>
      <c r="XV179" s="40">
        <f t="shared" ref="XV179:YB179" si="4199">SUM(XV180:XV183)</f>
        <v>12</v>
      </c>
      <c r="XW179" s="40">
        <f t="shared" si="4199"/>
        <v>294368.27999999997</v>
      </c>
      <c r="XX179" s="40">
        <f t="shared" si="4199"/>
        <v>0</v>
      </c>
      <c r="XY179" s="40">
        <f t="shared" si="4199"/>
        <v>0</v>
      </c>
      <c r="XZ179" s="40">
        <f t="shared" si="4199"/>
        <v>28.080000000000002</v>
      </c>
      <c r="YA179" s="40">
        <f t="shared" si="4199"/>
        <v>16.38</v>
      </c>
      <c r="YB179" s="40">
        <f t="shared" si="4199"/>
        <v>12.96</v>
      </c>
      <c r="YC179" s="2">
        <f t="shared" si="2994"/>
        <v>-3.1666666666666661</v>
      </c>
      <c r="YD179" s="2">
        <f t="shared" si="2995"/>
        <v>-77680.488000000012</v>
      </c>
      <c r="YE179" s="40">
        <f>план!DH177</f>
        <v>52</v>
      </c>
      <c r="YF179" s="40">
        <f>план!DI177</f>
        <v>1305577.7279999999</v>
      </c>
      <c r="YG179" s="2">
        <f t="shared" si="2996"/>
        <v>30.333333333333332</v>
      </c>
      <c r="YH179" s="2">
        <f t="shared" si="2997"/>
        <v>761587.00799999991</v>
      </c>
      <c r="YI179" s="40">
        <f t="shared" ref="YI179:YO179" si="4200">SUM(YI180:YI183)</f>
        <v>36</v>
      </c>
      <c r="YJ179" s="40">
        <f t="shared" si="4200"/>
        <v>898095.81999999925</v>
      </c>
      <c r="YK179" s="40">
        <f t="shared" si="4200"/>
        <v>0</v>
      </c>
      <c r="YL179" s="40">
        <f t="shared" si="4200"/>
        <v>0</v>
      </c>
      <c r="YM179" s="40">
        <f t="shared" si="4200"/>
        <v>57.480000000000004</v>
      </c>
      <c r="YN179" s="40">
        <f t="shared" si="4200"/>
        <v>33.53</v>
      </c>
      <c r="YO179" s="40">
        <f t="shared" si="4200"/>
        <v>39.54</v>
      </c>
      <c r="YP179" s="2">
        <f t="shared" si="2998"/>
        <v>5.6666666666666679</v>
      </c>
      <c r="YQ179" s="2">
        <f t="shared" si="2999"/>
        <v>136508.81199999934</v>
      </c>
      <c r="YR179" s="40">
        <f>план!DJ177</f>
        <v>182</v>
      </c>
      <c r="YS179" s="40">
        <f>план!DK177</f>
        <v>4487071.6800000006</v>
      </c>
      <c r="YT179" s="2">
        <f t="shared" si="3000"/>
        <v>106.16666666666666</v>
      </c>
      <c r="YU179" s="2">
        <f t="shared" si="3001"/>
        <v>2617458.4800000004</v>
      </c>
      <c r="YV179" s="40">
        <f t="shared" ref="YV179:ZB179" si="4201">SUM(YV180:YV183)</f>
        <v>52</v>
      </c>
      <c r="YW179" s="40">
        <f t="shared" si="4201"/>
        <v>1264491.7399999984</v>
      </c>
      <c r="YX179" s="40">
        <f t="shared" si="4201"/>
        <v>0</v>
      </c>
      <c r="YY179" s="40">
        <f t="shared" si="4201"/>
        <v>0</v>
      </c>
      <c r="YZ179" s="40">
        <f t="shared" si="4201"/>
        <v>197.55</v>
      </c>
      <c r="ZA179" s="40">
        <f t="shared" si="4201"/>
        <v>115.2375</v>
      </c>
      <c r="ZB179" s="40">
        <f t="shared" si="4201"/>
        <v>56.160000000000004</v>
      </c>
      <c r="ZC179" s="2">
        <f t="shared" si="3002"/>
        <v>-54.166666666666657</v>
      </c>
      <c r="ZD179" s="2">
        <f t="shared" si="3003"/>
        <v>-1352966.7400000021</v>
      </c>
      <c r="ZE179" s="40">
        <f>план!DL177</f>
        <v>52</v>
      </c>
      <c r="ZF179" s="40">
        <f>план!DM177</f>
        <v>1298082.24</v>
      </c>
      <c r="ZG179" s="2">
        <f t="shared" si="3004"/>
        <v>30.333333333333332</v>
      </c>
      <c r="ZH179" s="2">
        <f t="shared" si="3005"/>
        <v>757214.64</v>
      </c>
      <c r="ZI179" s="40">
        <f t="shared" ref="ZI179:ZO179" si="4202">SUM(ZI180:ZI183)</f>
        <v>33</v>
      </c>
      <c r="ZJ179" s="40">
        <f t="shared" si="4202"/>
        <v>817008.25999999943</v>
      </c>
      <c r="ZK179" s="40">
        <f t="shared" si="4202"/>
        <v>0</v>
      </c>
      <c r="ZL179" s="40">
        <f t="shared" si="4202"/>
        <v>0</v>
      </c>
      <c r="ZM179" s="40">
        <f t="shared" si="4202"/>
        <v>57.15</v>
      </c>
      <c r="ZN179" s="40">
        <f t="shared" si="4202"/>
        <v>33.337499999999999</v>
      </c>
      <c r="ZO179" s="40">
        <f t="shared" si="4202"/>
        <v>35.97</v>
      </c>
      <c r="ZP179" s="2">
        <f t="shared" si="3006"/>
        <v>2.6666666666666679</v>
      </c>
      <c r="ZQ179" s="2">
        <f t="shared" si="3007"/>
        <v>59793.619999999413</v>
      </c>
      <c r="ZR179" s="40">
        <f>план!DN177</f>
        <v>24</v>
      </c>
      <c r="ZS179" s="40">
        <f>план!DO177</f>
        <v>588736.51199999999</v>
      </c>
      <c r="ZT179" s="2">
        <f t="shared" si="3008"/>
        <v>14</v>
      </c>
      <c r="ZU179" s="2">
        <f t="shared" si="3009"/>
        <v>343429.63199999998</v>
      </c>
      <c r="ZV179" s="40">
        <f t="shared" ref="ZV179:AAB179" si="4203">SUM(ZV180:ZV183)</f>
        <v>12</v>
      </c>
      <c r="ZW179" s="40">
        <f t="shared" si="4203"/>
        <v>301863.76999999996</v>
      </c>
      <c r="ZX179" s="40">
        <f t="shared" si="4203"/>
        <v>0</v>
      </c>
      <c r="ZY179" s="40">
        <f t="shared" si="4203"/>
        <v>0</v>
      </c>
      <c r="ZZ179" s="40">
        <f t="shared" si="4203"/>
        <v>25.92</v>
      </c>
      <c r="AAA179" s="40">
        <f t="shared" si="4203"/>
        <v>15.120000000000001</v>
      </c>
      <c r="AAB179" s="40">
        <f t="shared" si="4203"/>
        <v>13.290000000000001</v>
      </c>
      <c r="AAC179" s="2">
        <f t="shared" si="3010"/>
        <v>-2</v>
      </c>
      <c r="AAD179" s="2">
        <f t="shared" si="3011"/>
        <v>-41565.862000000023</v>
      </c>
      <c r="AAE179" s="40">
        <f>план!DP177</f>
        <v>10</v>
      </c>
      <c r="AAF179" s="40">
        <f>план!DQ177</f>
        <v>245306.88</v>
      </c>
      <c r="AAG179" s="2">
        <f t="shared" si="3012"/>
        <v>5.8333333333333339</v>
      </c>
      <c r="AAH179" s="2">
        <f t="shared" si="3013"/>
        <v>143095.68000000002</v>
      </c>
      <c r="AAI179" s="40">
        <f t="shared" ref="AAI179:AAO179" si="4204">SUM(AAI180:AAI183)</f>
        <v>1</v>
      </c>
      <c r="AAJ179" s="40">
        <f t="shared" si="4204"/>
        <v>24530.69</v>
      </c>
      <c r="AAK179" s="40">
        <f t="shared" si="4204"/>
        <v>0</v>
      </c>
      <c r="AAL179" s="40">
        <f t="shared" si="4204"/>
        <v>0</v>
      </c>
      <c r="AAM179" s="40">
        <f t="shared" si="4204"/>
        <v>10.8</v>
      </c>
      <c r="AAN179" s="40">
        <f t="shared" si="4204"/>
        <v>6.3000000000000007</v>
      </c>
      <c r="AAO179" s="40">
        <f t="shared" si="4204"/>
        <v>1.08</v>
      </c>
      <c r="AAP179" s="2">
        <f t="shared" si="3014"/>
        <v>-4.8333333333333339</v>
      </c>
      <c r="AAQ179" s="2">
        <f t="shared" si="3015"/>
        <v>-118564.99000000002</v>
      </c>
      <c r="AAR179" s="40">
        <f>план!DR177</f>
        <v>0</v>
      </c>
      <c r="AAS179" s="40">
        <f>план!DS177</f>
        <v>0</v>
      </c>
      <c r="AAT179" s="2">
        <f t="shared" si="3016"/>
        <v>0</v>
      </c>
      <c r="AAU179" s="2">
        <f t="shared" si="3017"/>
        <v>0</v>
      </c>
      <c r="AAV179" s="40">
        <f t="shared" ref="AAV179:ABB179" si="4205">SUM(AAV180:AAV183)</f>
        <v>0</v>
      </c>
      <c r="AAW179" s="40">
        <f t="shared" si="4205"/>
        <v>0</v>
      </c>
      <c r="AAX179" s="40">
        <f t="shared" si="4205"/>
        <v>0</v>
      </c>
      <c r="AAY179" s="40">
        <f t="shared" si="4205"/>
        <v>0</v>
      </c>
      <c r="AAZ179" s="40">
        <f t="shared" si="4205"/>
        <v>0</v>
      </c>
      <c r="ABA179" s="40">
        <f t="shared" si="4205"/>
        <v>0</v>
      </c>
      <c r="ABB179" s="40">
        <f t="shared" si="4205"/>
        <v>0</v>
      </c>
      <c r="ABC179" s="2">
        <f t="shared" si="3018"/>
        <v>0</v>
      </c>
      <c r="ABD179" s="2">
        <f t="shared" si="3019"/>
        <v>0</v>
      </c>
      <c r="ABE179" s="40">
        <f>план!DT177</f>
        <v>2</v>
      </c>
      <c r="ABF179" s="40">
        <f>план!DU177</f>
        <v>65123.135999999999</v>
      </c>
      <c r="ABG179" s="2">
        <f t="shared" si="3020"/>
        <v>1.1666666666666665</v>
      </c>
      <c r="ABH179" s="2">
        <f t="shared" si="3021"/>
        <v>37988.495999999999</v>
      </c>
      <c r="ABI179" s="40">
        <f t="shared" ref="ABI179:ABO179" si="4206">SUM(ABI180:ABI183)</f>
        <v>0</v>
      </c>
      <c r="ABJ179" s="40">
        <f t="shared" si="4206"/>
        <v>0</v>
      </c>
      <c r="ABK179" s="40">
        <f t="shared" si="4206"/>
        <v>0</v>
      </c>
      <c r="ABL179" s="40">
        <f t="shared" si="4206"/>
        <v>0</v>
      </c>
      <c r="ABM179" s="40">
        <f t="shared" si="4206"/>
        <v>2.16</v>
      </c>
      <c r="ABN179" s="40">
        <f t="shared" si="4206"/>
        <v>1.26</v>
      </c>
      <c r="ABO179" s="40">
        <f t="shared" si="4206"/>
        <v>0</v>
      </c>
      <c r="ABP179" s="2">
        <f t="shared" si="3022"/>
        <v>-1.1666666666666665</v>
      </c>
      <c r="ABQ179" s="2">
        <f t="shared" si="3023"/>
        <v>-37988.495999999999</v>
      </c>
      <c r="ABR179" s="40">
        <f>план!DV177</f>
        <v>6</v>
      </c>
      <c r="ABS179" s="40">
        <f>план!DW177</f>
        <v>225156.67199999999</v>
      </c>
      <c r="ABT179" s="2">
        <f t="shared" si="3024"/>
        <v>3.5</v>
      </c>
      <c r="ABU179" s="2">
        <f t="shared" si="3025"/>
        <v>131341.39199999999</v>
      </c>
      <c r="ABV179" s="40">
        <f t="shared" ref="ABV179:ACB179" si="4207">SUM(ABV180:ABV183)</f>
        <v>5</v>
      </c>
      <c r="ABW179" s="40">
        <f t="shared" si="4207"/>
        <v>187630.55</v>
      </c>
      <c r="ABX179" s="40">
        <f t="shared" si="4207"/>
        <v>0</v>
      </c>
      <c r="ABY179" s="40">
        <f t="shared" si="4207"/>
        <v>0</v>
      </c>
      <c r="ABZ179" s="40">
        <f t="shared" si="4207"/>
        <v>6.48</v>
      </c>
      <c r="ACA179" s="40">
        <f t="shared" si="4207"/>
        <v>3.7800000000000002</v>
      </c>
      <c r="ACB179" s="40">
        <f t="shared" si="4207"/>
        <v>5.4</v>
      </c>
      <c r="ACC179" s="2">
        <f t="shared" si="3026"/>
        <v>1.5</v>
      </c>
      <c r="ACD179" s="2">
        <f t="shared" si="3027"/>
        <v>56289.157999999996</v>
      </c>
      <c r="ACE179" s="40">
        <f>план!DX177</f>
        <v>0</v>
      </c>
      <c r="ACF179" s="40">
        <f>план!DY177</f>
        <v>0</v>
      </c>
      <c r="ACG179" s="2">
        <f t="shared" si="3028"/>
        <v>0</v>
      </c>
      <c r="ACH179" s="2">
        <f t="shared" si="3029"/>
        <v>0</v>
      </c>
      <c r="ACI179" s="40">
        <f t="shared" ref="ACI179:ACO179" si="4208">SUM(ACI180:ACI183)</f>
        <v>0</v>
      </c>
      <c r="ACJ179" s="40">
        <f t="shared" si="4208"/>
        <v>0</v>
      </c>
      <c r="ACK179" s="40">
        <f t="shared" si="4208"/>
        <v>0</v>
      </c>
      <c r="ACL179" s="40">
        <f t="shared" si="4208"/>
        <v>0</v>
      </c>
      <c r="ACM179" s="40">
        <f t="shared" si="4208"/>
        <v>0</v>
      </c>
      <c r="ACN179" s="40">
        <f t="shared" si="4208"/>
        <v>0</v>
      </c>
      <c r="ACO179" s="40">
        <f t="shared" si="4208"/>
        <v>0</v>
      </c>
      <c r="ACP179" s="2">
        <f t="shared" si="3107"/>
        <v>0</v>
      </c>
      <c r="ACQ179" s="2">
        <f t="shared" si="3108"/>
        <v>0</v>
      </c>
      <c r="ACR179" s="40">
        <f>план!DZ177</f>
        <v>7</v>
      </c>
      <c r="ACS179" s="40">
        <f>план!EA177</f>
        <v>143095.67999999999</v>
      </c>
      <c r="ACT179" s="2">
        <f t="shared" si="3030"/>
        <v>4.0833333333333339</v>
      </c>
      <c r="ACU179" s="2">
        <f t="shared" si="3031"/>
        <v>83472.479999999996</v>
      </c>
      <c r="ACV179" s="40">
        <f t="shared" ref="ACV179:ADB179" si="4209">SUM(ACV180:ACV183)</f>
        <v>1</v>
      </c>
      <c r="ACW179" s="40">
        <f t="shared" si="4209"/>
        <v>20442.240000000002</v>
      </c>
      <c r="ACX179" s="40">
        <f t="shared" si="4209"/>
        <v>0</v>
      </c>
      <c r="ACY179" s="40">
        <f t="shared" si="4209"/>
        <v>0</v>
      </c>
      <c r="ACZ179" s="40">
        <f t="shared" si="4209"/>
        <v>7.5600000000000005</v>
      </c>
      <c r="ADA179" s="40">
        <f t="shared" si="4209"/>
        <v>4.410000000000001</v>
      </c>
      <c r="ADB179" s="40">
        <f t="shared" si="4209"/>
        <v>1.08</v>
      </c>
      <c r="ADC179" s="2">
        <f t="shared" si="3032"/>
        <v>-3.0833333333333339</v>
      </c>
      <c r="ADD179" s="2">
        <f t="shared" si="3033"/>
        <v>-63030.239999999991</v>
      </c>
      <c r="ADE179" s="40">
        <f>план!EB177</f>
        <v>0</v>
      </c>
      <c r="ADF179" s="40">
        <f>план!EC177</f>
        <v>0</v>
      </c>
      <c r="ADG179" s="2">
        <f t="shared" si="3034"/>
        <v>0</v>
      </c>
      <c r="ADH179" s="2">
        <f t="shared" si="3035"/>
        <v>0</v>
      </c>
      <c r="ADI179" s="40">
        <f t="shared" ref="ADI179:ADO179" si="4210">SUM(ADI180:ADI183)</f>
        <v>2</v>
      </c>
      <c r="ADJ179" s="40">
        <f t="shared" si="4210"/>
        <v>40884.480000000003</v>
      </c>
      <c r="ADK179" s="40">
        <f t="shared" si="4210"/>
        <v>0</v>
      </c>
      <c r="ADL179" s="40">
        <f t="shared" si="4210"/>
        <v>0</v>
      </c>
      <c r="ADM179" s="40">
        <f t="shared" si="4210"/>
        <v>0</v>
      </c>
      <c r="ADN179" s="40">
        <f t="shared" si="4210"/>
        <v>0</v>
      </c>
      <c r="ADO179" s="40">
        <f t="shared" si="4210"/>
        <v>2.16</v>
      </c>
      <c r="ADP179" s="2">
        <f t="shared" si="3036"/>
        <v>2</v>
      </c>
      <c r="ADQ179" s="2">
        <f t="shared" si="3037"/>
        <v>40884.480000000003</v>
      </c>
      <c r="ADR179" s="40">
        <f>план!ED177</f>
        <v>0</v>
      </c>
      <c r="ADS179" s="40">
        <f>план!EE177</f>
        <v>0</v>
      </c>
      <c r="ADT179" s="2">
        <f t="shared" si="3038"/>
        <v>0</v>
      </c>
      <c r="ADU179" s="2">
        <f t="shared" si="3039"/>
        <v>0</v>
      </c>
      <c r="ADV179" s="40">
        <f t="shared" ref="ADV179:AEB179" si="4211">SUM(ADV180:ADV183)</f>
        <v>0</v>
      </c>
      <c r="ADW179" s="40">
        <f t="shared" si="4211"/>
        <v>0</v>
      </c>
      <c r="ADX179" s="40">
        <f t="shared" si="4211"/>
        <v>0</v>
      </c>
      <c r="ADY179" s="40">
        <f t="shared" si="4211"/>
        <v>0</v>
      </c>
      <c r="ADZ179" s="40">
        <f t="shared" si="4211"/>
        <v>0</v>
      </c>
      <c r="AEA179" s="40">
        <f t="shared" si="4211"/>
        <v>0</v>
      </c>
      <c r="AEB179" s="40">
        <f t="shared" si="4211"/>
        <v>0</v>
      </c>
      <c r="AEC179" s="2">
        <f t="shared" si="3040"/>
        <v>0</v>
      </c>
      <c r="AED179" s="2">
        <f t="shared" si="3041"/>
        <v>0</v>
      </c>
      <c r="AEE179" s="40">
        <f>план!EF177</f>
        <v>0</v>
      </c>
      <c r="AEF179" s="40">
        <f>план!EG177</f>
        <v>0</v>
      </c>
      <c r="AEG179" s="2">
        <f t="shared" si="3042"/>
        <v>0</v>
      </c>
      <c r="AEH179" s="2">
        <f t="shared" si="3043"/>
        <v>0</v>
      </c>
      <c r="AEI179" s="40">
        <f t="shared" ref="AEI179:AEO179" si="4212">SUM(AEI180:AEI183)</f>
        <v>0</v>
      </c>
      <c r="AEJ179" s="40">
        <f t="shared" si="4212"/>
        <v>0</v>
      </c>
      <c r="AEK179" s="40">
        <f t="shared" si="4212"/>
        <v>0</v>
      </c>
      <c r="AEL179" s="40">
        <f t="shared" si="4212"/>
        <v>0</v>
      </c>
      <c r="AEM179" s="40">
        <f t="shared" si="4212"/>
        <v>0</v>
      </c>
      <c r="AEN179" s="40">
        <f t="shared" si="4212"/>
        <v>0</v>
      </c>
      <c r="AEO179" s="40">
        <f t="shared" si="4212"/>
        <v>0</v>
      </c>
      <c r="AEP179" s="2">
        <f t="shared" si="3044"/>
        <v>0</v>
      </c>
      <c r="AEQ179" s="2">
        <f t="shared" si="3045"/>
        <v>0</v>
      </c>
      <c r="AER179" s="40">
        <f>план!EH177</f>
        <v>0</v>
      </c>
      <c r="AES179" s="40">
        <f>план!EI177</f>
        <v>0</v>
      </c>
      <c r="AET179" s="2">
        <f t="shared" si="3046"/>
        <v>0</v>
      </c>
      <c r="AEU179" s="2">
        <f t="shared" si="3047"/>
        <v>0</v>
      </c>
      <c r="AEV179" s="40">
        <f t="shared" ref="AEV179:AFB179" si="4213">SUM(AEV180:AEV183)</f>
        <v>0</v>
      </c>
      <c r="AEW179" s="40">
        <f t="shared" si="4213"/>
        <v>0</v>
      </c>
      <c r="AEX179" s="40">
        <f t="shared" si="4213"/>
        <v>0</v>
      </c>
      <c r="AEY179" s="40">
        <f t="shared" si="4213"/>
        <v>0</v>
      </c>
      <c r="AEZ179" s="40">
        <f t="shared" si="4213"/>
        <v>0</v>
      </c>
      <c r="AFA179" s="40">
        <f t="shared" si="4213"/>
        <v>0</v>
      </c>
      <c r="AFB179" s="40">
        <f t="shared" si="4213"/>
        <v>0</v>
      </c>
      <c r="AFC179" s="2">
        <f t="shared" si="3048"/>
        <v>0</v>
      </c>
      <c r="AFD179" s="2">
        <f t="shared" si="3049"/>
        <v>0</v>
      </c>
      <c r="AFE179" s="40">
        <f>план!EJ177</f>
        <v>0</v>
      </c>
      <c r="AFF179" s="40">
        <f>план!EK177</f>
        <v>0</v>
      </c>
      <c r="AFG179" s="2">
        <f t="shared" si="3050"/>
        <v>0</v>
      </c>
      <c r="AFH179" s="2">
        <f t="shared" si="3051"/>
        <v>0</v>
      </c>
      <c r="AFI179" s="40">
        <f t="shared" ref="AFI179:AFO179" si="4214">SUM(AFI180:AFI183)</f>
        <v>0</v>
      </c>
      <c r="AFJ179" s="40">
        <f t="shared" si="4214"/>
        <v>0</v>
      </c>
      <c r="AFK179" s="40">
        <f t="shared" si="4214"/>
        <v>0</v>
      </c>
      <c r="AFL179" s="40">
        <f t="shared" si="4214"/>
        <v>0</v>
      </c>
      <c r="AFM179" s="40">
        <f t="shared" si="4214"/>
        <v>0</v>
      </c>
      <c r="AFN179" s="40">
        <f t="shared" si="4214"/>
        <v>0</v>
      </c>
      <c r="AFO179" s="40">
        <f t="shared" si="4214"/>
        <v>0</v>
      </c>
      <c r="AFP179" s="2">
        <f t="shared" si="3052"/>
        <v>0</v>
      </c>
      <c r="AFQ179" s="2">
        <f t="shared" si="3053"/>
        <v>0</v>
      </c>
      <c r="AFR179" s="152">
        <f>SUM(AA179,BC179,AN179,N179,CC179,QE179,RE179,PE179,PR179,QR179,RR179,IE179,DC179,GR179,HE179,HR179,GE179,FR179,CP179,AAR179,WR179,YR179,AAE179,YE179,XR179,WE179,ZE179,SE179,SR179,TE179,TR179,UE179,DP179,EE179,ZR179,ABE179,ABR179,UR179,VE179,IR179,ME179,MR179,JE179,JR179,KE179,KR179,LE179,LR179,NE179,NR179,ADE179,OR179,OE179,ER179,FE179,BP179,VR179,XE179,ADR179,ACE179,ACR179,AEE179,AER179)</f>
        <v>2904</v>
      </c>
      <c r="AFS179" s="152">
        <f>SUM(AB179,BD179,AO179,O179,CD179,QF179,RF179,PF179,PS179,QS179,RS179,IF179,DD179,GS179,HF179,HS179,GF179,FS179,CQ179,AAS179,WS179,YS179,AAF179,YF179,XS179,WF179,ZF179,SF179,SS179,TF179,TS179,UF179,DQ179,EF179,ZS179,ABF179,ABS179,US179,VF179,IS179,MF179,MS179,JF179,JS179,KF179,KS179,LF179,LS179,NF179,NS179,ADF179,OS179,OF179,ES179,FF179,BQ179,VS179,XF179,ADS179,ACF179,ACS179,AEF179,AES179)</f>
        <v>62870563.39199999</v>
      </c>
      <c r="AFT179" s="40">
        <f>SUM(AFR179/12*$A$4)</f>
        <v>1694</v>
      </c>
      <c r="AFU179" s="40">
        <f>SUM(AFS179/12*$A$4)</f>
        <v>36674495.311999999</v>
      </c>
      <c r="AFV179" s="152">
        <f t="shared" ref="AFV179:AGB179" si="4215">SUM(AE179,BG179,AR179,R179,CG179,QI179,RI179,PI179,PV179,QV179,RV179,II179,DG179,GV179,HI179,HV179,GI179,FV179,CT179,AAV179,WV179,YV179,AAI179,YI179,XV179,WI179,ZI179,SI179,SV179,TI179,TV179,UI179,DT179,EI179,ZV179,ABI179,ABV179,UV179,VI179,IV179,MI179,MV179,JI179,JV179,KI179,KV179,LI179,LV179,NI179,NV179,ADI179,OV179,OI179,EV179,FI179,BT179,VV179,XI179,ADV179,ACI179,ACV179,AEI179,AEV179)</f>
        <v>1522</v>
      </c>
      <c r="AFW179" s="152">
        <f t="shared" si="4215"/>
        <v>32589951.860000052</v>
      </c>
      <c r="AFX179" s="152">
        <f t="shared" si="4215"/>
        <v>1</v>
      </c>
      <c r="AFY179" s="152">
        <f t="shared" si="4215"/>
        <v>20442.240000000002</v>
      </c>
      <c r="AFZ179" s="152">
        <f t="shared" si="4215"/>
        <v>3147.2400000000002</v>
      </c>
      <c r="AGA179" s="152">
        <f t="shared" si="4215"/>
        <v>1835.8900000000003</v>
      </c>
      <c r="AGB179" s="152">
        <f t="shared" si="4215"/>
        <v>1648.0499999999997</v>
      </c>
      <c r="AGC179" s="20">
        <f t="shared" si="3588"/>
        <v>-172</v>
      </c>
      <c r="AGD179" s="20">
        <f t="shared" si="3589"/>
        <v>-4084543.4519999474</v>
      </c>
      <c r="AGE179" s="53">
        <f t="shared" si="4149"/>
        <v>0.89846517119244396</v>
      </c>
      <c r="AGF179" s="53">
        <f t="shared" si="4150"/>
        <v>0.88862713945340988</v>
      </c>
      <c r="AGG179" s="4"/>
      <c r="AGH179" s="76"/>
      <c r="AGI179" s="82">
        <f t="shared" si="3248"/>
        <v>-1</v>
      </c>
      <c r="AGJ179" s="82">
        <f t="shared" si="3249"/>
        <v>-20442.240000000002</v>
      </c>
    </row>
    <row r="180" spans="1:868" x14ac:dyDescent="0.25">
      <c r="A180" s="112"/>
      <c r="B180" s="112">
        <v>129</v>
      </c>
      <c r="C180" s="211" t="s">
        <v>678</v>
      </c>
      <c r="D180" s="1" t="s">
        <v>297</v>
      </c>
      <c r="E180" s="17">
        <v>13520</v>
      </c>
      <c r="F180" s="18">
        <v>1.08</v>
      </c>
      <c r="G180" s="18"/>
      <c r="H180" s="122">
        <v>1</v>
      </c>
      <c r="I180" s="128"/>
      <c r="J180" s="17">
        <v>1.4</v>
      </c>
      <c r="K180" s="17">
        <v>1.68</v>
      </c>
      <c r="L180" s="17">
        <v>2.23</v>
      </c>
      <c r="M180" s="21">
        <v>2.57</v>
      </c>
      <c r="N180" s="2">
        <f>план!N178</f>
        <v>0</v>
      </c>
      <c r="O180" s="2">
        <f>план!O178</f>
        <v>0</v>
      </c>
      <c r="P180" s="2">
        <f t="shared" si="3054"/>
        <v>0</v>
      </c>
      <c r="Q180" s="2">
        <f t="shared" si="3055"/>
        <v>0</v>
      </c>
      <c r="R180" s="15">
        <f>VLOOKUP($C180,'ДС факт при поликлинике'!$D$6:$JC$139,31,0)</f>
        <v>0</v>
      </c>
      <c r="S180" s="15">
        <f>VLOOKUP($C180,'ДС факт при поликлинике'!$D$6:$JC$139,32,0)</f>
        <v>0</v>
      </c>
      <c r="T180" s="15">
        <f>VLOOKUP($C180,'ДС факт при поликлинике'!$D$6:$JC$139,33,0)</f>
        <v>0</v>
      </c>
      <c r="U180" s="15">
        <f>VLOOKUP($C180,'ДС факт при поликлинике'!$D$6:$JC$139,34,0)</f>
        <v>0</v>
      </c>
      <c r="V180" s="2">
        <f>SUM(N180*$F180)</f>
        <v>0</v>
      </c>
      <c r="W180" s="2">
        <f>SUM(P180*$F180)</f>
        <v>0</v>
      </c>
      <c r="X180" s="2">
        <f>SUM(R180*$F180)</f>
        <v>0</v>
      </c>
      <c r="Y180" s="2">
        <f t="shared" si="3057"/>
        <v>0</v>
      </c>
      <c r="Z180" s="2">
        <f t="shared" si="3058"/>
        <v>0</v>
      </c>
      <c r="AA180" s="2">
        <f>план!P178</f>
        <v>0</v>
      </c>
      <c r="AB180" s="2">
        <f>план!Q178</f>
        <v>0</v>
      </c>
      <c r="AC180" s="2">
        <f t="shared" si="2805"/>
        <v>0</v>
      </c>
      <c r="AD180" s="2">
        <f t="shared" si="2806"/>
        <v>0</v>
      </c>
      <c r="AE180" s="15">
        <f>VLOOKUP($C180,'ДС факт при поликлинике'!$D$6:$JC$139,3,0)</f>
        <v>0</v>
      </c>
      <c r="AF180" s="15">
        <f>VLOOKUP($C180,'ДС факт при поликлинике'!$D$6:$JC$139,4,0)</f>
        <v>0</v>
      </c>
      <c r="AG180" s="15">
        <f>VLOOKUP($C180,'ДС факт при поликлинике'!$D$6:$JC$139,5,0)</f>
        <v>0</v>
      </c>
      <c r="AH180" s="15">
        <f>VLOOKUP($C180,'ДС факт при поликлинике'!$D$6:$JC$139,6,0)</f>
        <v>0</v>
      </c>
      <c r="AI180" s="2">
        <f>SUM(AA180*$F180)</f>
        <v>0</v>
      </c>
      <c r="AJ180" s="2">
        <f>SUM(AC180*$F180)</f>
        <v>0</v>
      </c>
      <c r="AK180" s="2">
        <f>SUM(AE180*$F180)</f>
        <v>0</v>
      </c>
      <c r="AL180" s="2">
        <f t="shared" si="2807"/>
        <v>0</v>
      </c>
      <c r="AM180" s="2">
        <f t="shared" si="2808"/>
        <v>0</v>
      </c>
      <c r="AN180" s="2">
        <f>план!R178</f>
        <v>0</v>
      </c>
      <c r="AO180" s="2">
        <f>план!S178</f>
        <v>0</v>
      </c>
      <c r="AP180" s="2">
        <f t="shared" si="2809"/>
        <v>0</v>
      </c>
      <c r="AQ180" s="2">
        <f t="shared" si="2810"/>
        <v>0</v>
      </c>
      <c r="AR180" s="2">
        <f>VLOOKUP($C180,'ДС факт при поликлинике'!$D$6:$JC$141,23,0)</f>
        <v>0</v>
      </c>
      <c r="AS180" s="2">
        <f>VLOOKUP($C180,'ДС факт при поликлинике'!$D$6:$JC$141,24,0)</f>
        <v>0</v>
      </c>
      <c r="AT180" s="2">
        <f>VLOOKUP($C180,'ДС факт при поликлинике'!$D$6:$JC$141,25,0)</f>
        <v>0</v>
      </c>
      <c r="AU180" s="2">
        <f>VLOOKUP($C180,'ДС факт при поликлинике'!$D$6:$JC$141,26,0)</f>
        <v>0</v>
      </c>
      <c r="AV180" s="2">
        <f>SUM(AN180*$F180)</f>
        <v>0</v>
      </c>
      <c r="AW180" s="2">
        <f>SUM(AP180*$F180)</f>
        <v>0</v>
      </c>
      <c r="AX180" s="2">
        <f>SUM(AR180*$F180)</f>
        <v>0</v>
      </c>
      <c r="AY180" s="2">
        <f t="shared" si="2811"/>
        <v>0</v>
      </c>
      <c r="AZ180" s="2">
        <f t="shared" si="2812"/>
        <v>0</v>
      </c>
      <c r="BA180" s="2"/>
      <c r="BB180" s="2"/>
      <c r="BC180" s="2">
        <f>план!T178</f>
        <v>0</v>
      </c>
      <c r="BD180" s="2">
        <f>план!U178</f>
        <v>0</v>
      </c>
      <c r="BE180" s="2">
        <f t="shared" si="2813"/>
        <v>0</v>
      </c>
      <c r="BF180" s="2">
        <f t="shared" si="2814"/>
        <v>0</v>
      </c>
      <c r="BG180" s="2">
        <f>VLOOKUP($C180,'ДС факт при поликлинике'!$D$6:$JC$141,7,0)</f>
        <v>0</v>
      </c>
      <c r="BH180" s="2">
        <f>VLOOKUP($C180,'ДС факт при поликлинике'!$D$6:$JC$141,8,0)</f>
        <v>0</v>
      </c>
      <c r="BI180" s="2">
        <f>VLOOKUP($C180,'ДС факт при поликлинике'!$D$6:$JC$141,9,0)</f>
        <v>0</v>
      </c>
      <c r="BJ180" s="2">
        <f>VLOOKUP($C180,'ДС факт при поликлинике'!$D$6:$JC$141,10,0)</f>
        <v>0</v>
      </c>
      <c r="BK180" s="2">
        <f>SUM(BC180*$F180)</f>
        <v>0</v>
      </c>
      <c r="BL180" s="2">
        <f>SUM(BE180*$F180)</f>
        <v>0</v>
      </c>
      <c r="BM180" s="2">
        <f>SUM(BG180*$F180)</f>
        <v>0</v>
      </c>
      <c r="BN180" s="2">
        <f t="shared" si="2815"/>
        <v>0</v>
      </c>
      <c r="BO180" s="2">
        <f t="shared" si="2816"/>
        <v>0</v>
      </c>
      <c r="BP180" s="2">
        <f>план!V178</f>
        <v>0</v>
      </c>
      <c r="BQ180" s="2">
        <f>план!W178</f>
        <v>0</v>
      </c>
      <c r="BR180" s="2">
        <f t="shared" si="2817"/>
        <v>0</v>
      </c>
      <c r="BS180" s="2">
        <f t="shared" si="2818"/>
        <v>0</v>
      </c>
      <c r="BT180" s="2">
        <f>VLOOKUP($C180,'ДС факт при поликлинике'!$D$6:$JC$141,27,0)</f>
        <v>0</v>
      </c>
      <c r="BU180" s="2">
        <f>VLOOKUP($C180,'ДС факт при поликлинике'!$D$6:$JC$141,28,0)</f>
        <v>0</v>
      </c>
      <c r="BV180" s="2">
        <f>VLOOKUP($C180,'ДС факт при поликлинике'!$D$6:$JC$141,29,0)</f>
        <v>0</v>
      </c>
      <c r="BW180" s="2">
        <f>VLOOKUP($C180,'ДС факт при поликлинике'!$D$6:$JC$141,30,0)</f>
        <v>0</v>
      </c>
      <c r="BX180" s="2">
        <f>SUM(BP180*$F180)</f>
        <v>0</v>
      </c>
      <c r="BY180" s="2">
        <f>SUM(BR180*$F180)</f>
        <v>0</v>
      </c>
      <c r="BZ180" s="2">
        <f>SUM(BT180*$F180)</f>
        <v>0</v>
      </c>
      <c r="CA180" s="2">
        <f t="shared" si="2819"/>
        <v>0</v>
      </c>
      <c r="CB180" s="2">
        <f t="shared" si="2820"/>
        <v>0</v>
      </c>
      <c r="CC180" s="2">
        <f>план!X178</f>
        <v>0</v>
      </c>
      <c r="CD180" s="2">
        <f>план!Y178</f>
        <v>0</v>
      </c>
      <c r="CE180" s="2">
        <f t="shared" si="2821"/>
        <v>0</v>
      </c>
      <c r="CF180" s="2">
        <f t="shared" si="2822"/>
        <v>0</v>
      </c>
      <c r="CG180" s="2">
        <f>VLOOKUP($C180,'ДС факт при поликлинике'!$D$6:$JC$141,51,0)</f>
        <v>0</v>
      </c>
      <c r="CH180" s="2">
        <f>VLOOKUP($C180,'ДС факт при поликлинике'!$D$6:$JC$141,52,0)</f>
        <v>0</v>
      </c>
      <c r="CI180" s="2">
        <f>VLOOKUP($C180,'ДС факт при поликлинике'!$D$6:$JC$141,53,0)</f>
        <v>0</v>
      </c>
      <c r="CJ180" s="2">
        <f>VLOOKUP($C180,'ДС факт при поликлинике'!$D$6:$JC$141,54,0)</f>
        <v>0</v>
      </c>
      <c r="CK180" s="2">
        <f>SUM(CC180*$F180)</f>
        <v>0</v>
      </c>
      <c r="CL180" s="2">
        <f>SUM(CE180*$F180)</f>
        <v>0</v>
      </c>
      <c r="CM180" s="2">
        <f>SUM(CG180*$F180)</f>
        <v>0</v>
      </c>
      <c r="CN180" s="2">
        <f t="shared" si="2823"/>
        <v>0</v>
      </c>
      <c r="CO180" s="2">
        <f t="shared" si="2824"/>
        <v>0</v>
      </c>
      <c r="CP180" s="2">
        <f>план!Z178</f>
        <v>27</v>
      </c>
      <c r="CQ180" s="2">
        <f>план!AA178</f>
        <v>551940.48</v>
      </c>
      <c r="CR180" s="2">
        <f t="shared" si="2825"/>
        <v>15.75</v>
      </c>
      <c r="CS180" s="2">
        <f t="shared" si="2826"/>
        <v>321965.28000000003</v>
      </c>
      <c r="CT180" s="2">
        <f>VLOOKUP($C180,'ДС факт при поликлинике'!$D$6:$JC$141,235,0)</f>
        <v>11</v>
      </c>
      <c r="CU180" s="2">
        <f>VLOOKUP($C180,'ДС факт при поликлинике'!$D$6:$JC$141,236,0)</f>
        <v>221780.15999999997</v>
      </c>
      <c r="CV180" s="2">
        <f>VLOOKUP($C180,'ДС факт при поликлинике'!$D$6:$JC$141,237,0)</f>
        <v>0</v>
      </c>
      <c r="CW180" s="2">
        <f>VLOOKUP($C180,'ДС факт при поликлинике'!$D$6:$JC$141,238,0)</f>
        <v>0</v>
      </c>
      <c r="CX180" s="2">
        <f>SUM(CP180*$F180)</f>
        <v>29.160000000000004</v>
      </c>
      <c r="CY180" s="2">
        <f>SUM(CR180*$F180)</f>
        <v>17.010000000000002</v>
      </c>
      <c r="CZ180" s="2">
        <f>SUM(CT180*$F180)</f>
        <v>11.88</v>
      </c>
      <c r="DA180" s="2">
        <f t="shared" si="2827"/>
        <v>-4.75</v>
      </c>
      <c r="DB180" s="2">
        <f t="shared" si="2828"/>
        <v>-100185.12000000005</v>
      </c>
      <c r="DC180" s="2">
        <f>план!AB178</f>
        <v>175</v>
      </c>
      <c r="DD180" s="2">
        <f>план!AC178</f>
        <v>3577392</v>
      </c>
      <c r="DE180" s="2">
        <f t="shared" si="2829"/>
        <v>102.08333333333334</v>
      </c>
      <c r="DF180" s="2">
        <f t="shared" si="2830"/>
        <v>2086812</v>
      </c>
      <c r="DG180" s="2">
        <f>VLOOKUP($C180,'ДС факт при поликлинике'!$D$6:$JC$141,163,0)</f>
        <v>106</v>
      </c>
      <c r="DH180" s="2">
        <f>VLOOKUP($C180,'ДС факт при поликлинике'!$D$6:$JC$141,164,0)</f>
        <v>2166877.44</v>
      </c>
      <c r="DI180" s="2">
        <f>VLOOKUP($C180,'ДС факт при поликлинике'!$D$6:$JC$141,165,0)</f>
        <v>0</v>
      </c>
      <c r="DJ180" s="2">
        <f>VLOOKUP($C180,'ДС факт при поликлинике'!$D$6:$JC$141,166,0)</f>
        <v>0</v>
      </c>
      <c r="DK180" s="2">
        <f>SUM(DC180*$F180)</f>
        <v>189</v>
      </c>
      <c r="DL180" s="2">
        <f>SUM(DE180*$F180)</f>
        <v>110.25000000000001</v>
      </c>
      <c r="DM180" s="2">
        <f>SUM(DG180*$F180)</f>
        <v>114.48</v>
      </c>
      <c r="DN180" s="2">
        <f t="shared" si="2831"/>
        <v>3.9166666666666572</v>
      </c>
      <c r="DO180" s="2">
        <f t="shared" si="2832"/>
        <v>80065.439999999944</v>
      </c>
      <c r="DP180" s="2">
        <f>план!AD178</f>
        <v>0</v>
      </c>
      <c r="DQ180" s="2">
        <f>план!AE178</f>
        <v>0</v>
      </c>
      <c r="DR180" s="2">
        <f t="shared" si="2833"/>
        <v>0</v>
      </c>
      <c r="DS180" s="2">
        <f t="shared" si="2834"/>
        <v>0</v>
      </c>
      <c r="DT180" s="2">
        <f>VLOOKUP($C180,'ДС факт при поликлинике'!$D$6:$JC$141,229,0)</f>
        <v>0</v>
      </c>
      <c r="DU180" s="2">
        <f>VLOOKUP($C180,'ДС факт при поликлинике'!$D$6:$JC$141,230,0)</f>
        <v>0</v>
      </c>
      <c r="DV180" s="2">
        <f>VLOOKUP($C180,'ДС факт при поликлинике'!$D$6:$JC$141,231,0)</f>
        <v>0</v>
      </c>
      <c r="DW180" s="2">
        <f>VLOOKUP($C180,'ДС факт при поликлинике'!$D$6:$JC$141,232,0)</f>
        <v>0</v>
      </c>
      <c r="DX180" s="2">
        <f>SUM(DP180*$F180)</f>
        <v>0</v>
      </c>
      <c r="DY180" s="2">
        <f>SUM(DR180*$F180)</f>
        <v>0</v>
      </c>
      <c r="DZ180" s="2">
        <f>SUM(DT180*$F180)</f>
        <v>0</v>
      </c>
      <c r="EA180" s="2">
        <f t="shared" si="2835"/>
        <v>0</v>
      </c>
      <c r="EB180" s="2">
        <f t="shared" si="2836"/>
        <v>0</v>
      </c>
      <c r="EC180" s="2"/>
      <c r="ED180" s="2"/>
      <c r="EE180" s="2">
        <f>план!AF178</f>
        <v>0</v>
      </c>
      <c r="EF180" s="2">
        <f>план!AG178</f>
        <v>0</v>
      </c>
      <c r="EG180" s="2">
        <f t="shared" si="2837"/>
        <v>0</v>
      </c>
      <c r="EH180" s="2">
        <f t="shared" si="2838"/>
        <v>0</v>
      </c>
      <c r="EI180" s="2">
        <f>VLOOKUP($C180,'ДС факт при поликлинике'!$D$6:$JC$141,239,0)</f>
        <v>11</v>
      </c>
      <c r="EJ180" s="2">
        <f>VLOOKUP($C180,'ДС факт при поликлинике'!$D$6:$JC$141,240,0)</f>
        <v>269837.58999999997</v>
      </c>
      <c r="EK180" s="2">
        <f>VLOOKUP($C180,'ДС факт при поликлинике'!$D$6:$JC$141,241,0)</f>
        <v>0</v>
      </c>
      <c r="EL180" s="2">
        <f>VLOOKUP($C180,'ДС факт при поликлинике'!$D$6:$JC$141,242,0)</f>
        <v>0</v>
      </c>
      <c r="EM180" s="2">
        <f>SUM(EE180*$F180)</f>
        <v>0</v>
      </c>
      <c r="EN180" s="2">
        <f>SUM(EG180*$F180)</f>
        <v>0</v>
      </c>
      <c r="EO180" s="2">
        <f>SUM(EI180*$F180)</f>
        <v>11.88</v>
      </c>
      <c r="EP180" s="2">
        <f t="shared" si="2839"/>
        <v>11</v>
      </c>
      <c r="EQ180" s="2">
        <f t="shared" si="2840"/>
        <v>269837.58999999997</v>
      </c>
      <c r="ER180" s="2">
        <f>план!AH178</f>
        <v>12</v>
      </c>
      <c r="ES180" s="2">
        <f>план!AI178</f>
        <v>245306.88</v>
      </c>
      <c r="ET180" s="2">
        <f t="shared" si="2841"/>
        <v>7</v>
      </c>
      <c r="EU180" s="2">
        <f t="shared" si="2842"/>
        <v>143095.68000000002</v>
      </c>
      <c r="EV180" s="2">
        <f>VLOOKUP($C180,'ДС факт при поликлинике'!$D$6:$JC$141,11,0)</f>
        <v>7</v>
      </c>
      <c r="EW180" s="2">
        <f>VLOOKUP($C180,'ДС факт при поликлинике'!$D$6:$JC$141,12,0)</f>
        <v>143095.68000000002</v>
      </c>
      <c r="EX180" s="2">
        <f>VLOOKUP($C180,'ДС факт при поликлинике'!$D$6:$JC$141,13,0)</f>
        <v>0</v>
      </c>
      <c r="EY180" s="2">
        <f>VLOOKUP($C180,'ДС факт при поликлинике'!$D$6:$JC$141,14,0)</f>
        <v>0</v>
      </c>
      <c r="EZ180" s="2">
        <f>SUM(ER180*$F180)</f>
        <v>12.96</v>
      </c>
      <c r="FA180" s="2">
        <f>SUM(ET180*$F180)</f>
        <v>7.5600000000000005</v>
      </c>
      <c r="FB180" s="2">
        <f>SUM(EV180*$F180)</f>
        <v>7.5600000000000005</v>
      </c>
      <c r="FC180" s="2">
        <f t="shared" si="2843"/>
        <v>0</v>
      </c>
      <c r="FD180" s="2">
        <f t="shared" si="2844"/>
        <v>0</v>
      </c>
      <c r="FE180" s="2">
        <f>план!AJ178</f>
        <v>0</v>
      </c>
      <c r="FF180" s="2">
        <f>план!AK178</f>
        <v>0</v>
      </c>
      <c r="FG180" s="2">
        <f t="shared" si="2845"/>
        <v>0</v>
      </c>
      <c r="FH180" s="2">
        <f t="shared" si="2846"/>
        <v>0</v>
      </c>
      <c r="FI180" s="2">
        <f>VLOOKUP($C180,'ДС факт при поликлинике'!$D$6:$JC$141,243,0)</f>
        <v>0</v>
      </c>
      <c r="FJ180" s="2">
        <f>VLOOKUP($C180,'ДС факт при поликлинике'!$D$6:$JC$141,244,0)</f>
        <v>0</v>
      </c>
      <c r="FK180" s="2">
        <f>VLOOKUP($C180,'ДС факт при поликлинике'!$D$6:$JC$141,245,0)</f>
        <v>0</v>
      </c>
      <c r="FL180" s="2">
        <f>VLOOKUP($C180,'ДС факт при поликлинике'!$D$6:$JC$141,246,0)</f>
        <v>0</v>
      </c>
      <c r="FM180" s="2">
        <f>SUM(FE180*$F180)</f>
        <v>0</v>
      </c>
      <c r="FN180" s="2">
        <f>SUM(FG180*$F180)</f>
        <v>0</v>
      </c>
      <c r="FO180" s="2">
        <f>SUM(FI180*$F180)</f>
        <v>0</v>
      </c>
      <c r="FP180" s="2">
        <f t="shared" si="2847"/>
        <v>0</v>
      </c>
      <c r="FQ180" s="2">
        <f t="shared" si="2848"/>
        <v>0</v>
      </c>
      <c r="FR180" s="2">
        <f>план!AL178</f>
        <v>0</v>
      </c>
      <c r="FS180" s="2">
        <f>план!AM178</f>
        <v>0</v>
      </c>
      <c r="FT180" s="2">
        <f t="shared" si="2849"/>
        <v>0</v>
      </c>
      <c r="FU180" s="2">
        <f t="shared" si="2850"/>
        <v>0</v>
      </c>
      <c r="FV180" s="2">
        <f>VLOOKUP($C180,'ДС факт при поликлинике'!$D$6:$JC$141,197,0)</f>
        <v>0</v>
      </c>
      <c r="FW180" s="2">
        <f>VLOOKUP($C180,'ДС факт при поликлинике'!$D$6:$JC$141,198,0)</f>
        <v>0</v>
      </c>
      <c r="FX180" s="2">
        <f>VLOOKUP($C180,'ДС факт при поликлинике'!$D$6:$JC$141,199,0)</f>
        <v>0</v>
      </c>
      <c r="FY180" s="2">
        <f>VLOOKUP($C180,'ДС факт при поликлинике'!$D$6:$JC$141,200,0)</f>
        <v>0</v>
      </c>
      <c r="FZ180" s="2">
        <f>SUM(FR180*$F180)</f>
        <v>0</v>
      </c>
      <c r="GA180" s="2">
        <f>SUM(FT180*$F180)</f>
        <v>0</v>
      </c>
      <c r="GB180" s="2">
        <f>SUM(FV180*$F180)</f>
        <v>0</v>
      </c>
      <c r="GC180" s="2">
        <f t="shared" si="2851"/>
        <v>0</v>
      </c>
      <c r="GD180" s="2">
        <f t="shared" si="2852"/>
        <v>0</v>
      </c>
      <c r="GE180" s="2">
        <f>план!AN178</f>
        <v>0</v>
      </c>
      <c r="GF180" s="2">
        <f>план!AO178</f>
        <v>0</v>
      </c>
      <c r="GG180" s="2">
        <f t="shared" si="2853"/>
        <v>0</v>
      </c>
      <c r="GH180" s="2">
        <f t="shared" si="2854"/>
        <v>0</v>
      </c>
      <c r="GI180" s="2">
        <f>VLOOKUP($C180,'ДС факт при поликлинике'!$D$6:$JC$141,201,0)</f>
        <v>0</v>
      </c>
      <c r="GJ180" s="2">
        <f>VLOOKUP($C180,'ДС факт при поликлинике'!$D$6:$JC$141,202,0)</f>
        <v>0</v>
      </c>
      <c r="GK180" s="2">
        <f>VLOOKUP($C180,'ДС факт при поликлинике'!$D$6:$JC$141,203,0)</f>
        <v>0</v>
      </c>
      <c r="GL180" s="2">
        <f>VLOOKUP($C180,'ДС факт при поликлинике'!$D$6:$JC$141,204,0)</f>
        <v>0</v>
      </c>
      <c r="GM180" s="2">
        <f>SUM(GE180*$F180)</f>
        <v>0</v>
      </c>
      <c r="GN180" s="2">
        <f>SUM(GG180*$F180)</f>
        <v>0</v>
      </c>
      <c r="GO180" s="2">
        <f>SUM(GI180*$F180)</f>
        <v>0</v>
      </c>
      <c r="GP180" s="2">
        <f t="shared" si="2855"/>
        <v>0</v>
      </c>
      <c r="GQ180" s="2">
        <f t="shared" si="2856"/>
        <v>0</v>
      </c>
      <c r="GR180" s="2">
        <f>план!AP178</f>
        <v>0</v>
      </c>
      <c r="GS180" s="2">
        <f>план!AQ178</f>
        <v>0</v>
      </c>
      <c r="GT180" s="2">
        <f t="shared" si="2857"/>
        <v>0</v>
      </c>
      <c r="GU180" s="2">
        <f t="shared" si="2858"/>
        <v>0</v>
      </c>
      <c r="GV180" s="2">
        <f>VLOOKUP($C180,'ДС факт при поликлинике'!$D$6:$JC$141,171,0)</f>
        <v>0</v>
      </c>
      <c r="GW180" s="2">
        <f>VLOOKUP($C180,'ДС факт при поликлинике'!$D$6:$JC$141,172,0)</f>
        <v>0</v>
      </c>
      <c r="GX180" s="2">
        <f>VLOOKUP($C180,'ДС факт при поликлинике'!$D$6:$JC$141,173,0)</f>
        <v>0</v>
      </c>
      <c r="GY180" s="2">
        <f>VLOOKUP($C180,'ДС факт при поликлинике'!$D$6:$JC$141,174,0)</f>
        <v>0</v>
      </c>
      <c r="GZ180" s="2">
        <f>SUM(GR180*$F180)</f>
        <v>0</v>
      </c>
      <c r="HA180" s="2">
        <f>SUM(GT180*$F180)</f>
        <v>0</v>
      </c>
      <c r="HB180" s="2">
        <f>SUM(GV180*$F180)</f>
        <v>0</v>
      </c>
      <c r="HC180" s="2">
        <f t="shared" si="2859"/>
        <v>0</v>
      </c>
      <c r="HD180" s="2">
        <f t="shared" si="2860"/>
        <v>0</v>
      </c>
      <c r="HE180" s="2">
        <f>план!AR178</f>
        <v>0</v>
      </c>
      <c r="HF180" s="2">
        <f>план!AS178</f>
        <v>0</v>
      </c>
      <c r="HG180" s="2">
        <f t="shared" si="2861"/>
        <v>0</v>
      </c>
      <c r="HH180" s="2">
        <f t="shared" si="2862"/>
        <v>0</v>
      </c>
      <c r="HI180" s="2">
        <f>VLOOKUP($C180,'ДС факт при поликлинике'!$D$6:$JC$141,175,0)</f>
        <v>0</v>
      </c>
      <c r="HJ180" s="2">
        <f>VLOOKUP($C180,'ДС факт при поликлинике'!$D$6:$JC$141,176,0)</f>
        <v>0</v>
      </c>
      <c r="HK180" s="2">
        <f>VLOOKUP($C180,'ДС факт при поликлинике'!$D$6:$JC$141,177,0)</f>
        <v>0</v>
      </c>
      <c r="HL180" s="2">
        <f>VLOOKUP($C180,'ДС факт при поликлинике'!$D$6:$JC$141,178,0)</f>
        <v>0</v>
      </c>
      <c r="HM180" s="2">
        <f>SUM(HE180*$F180)</f>
        <v>0</v>
      </c>
      <c r="HN180" s="2">
        <f>SUM(HG180*$F180)</f>
        <v>0</v>
      </c>
      <c r="HO180" s="2">
        <f>SUM(HI180*$F180)</f>
        <v>0</v>
      </c>
      <c r="HP180" s="2">
        <f t="shared" si="2863"/>
        <v>0</v>
      </c>
      <c r="HQ180" s="2">
        <f t="shared" si="2864"/>
        <v>0</v>
      </c>
      <c r="HR180" s="2">
        <f>план!AT178</f>
        <v>0</v>
      </c>
      <c r="HS180" s="2">
        <f>план!AU178</f>
        <v>0</v>
      </c>
      <c r="HT180" s="2">
        <f t="shared" si="2865"/>
        <v>0</v>
      </c>
      <c r="HU180" s="2">
        <f t="shared" si="2866"/>
        <v>0</v>
      </c>
      <c r="HV180" s="2">
        <f>VLOOKUP($C180,'ДС факт при поликлинике'!$D$6:$JC$141,179,0)</f>
        <v>0</v>
      </c>
      <c r="HW180" s="2">
        <f>VLOOKUP($C180,'ДС факт при поликлинике'!$D$6:$JC$141,180,0)</f>
        <v>0</v>
      </c>
      <c r="HX180" s="2">
        <f>VLOOKUP($C180,'ДС факт при поликлинике'!$D$6:$JC$141,181,0)</f>
        <v>0</v>
      </c>
      <c r="HY180" s="2">
        <f>VLOOKUP($C180,'ДС факт при поликлинике'!$D$6:$JC$141,182,0)</f>
        <v>0</v>
      </c>
      <c r="HZ180" s="2">
        <f>SUM(HR180*$F180)</f>
        <v>0</v>
      </c>
      <c r="IA180" s="2">
        <f>SUM(HT180*$F180)</f>
        <v>0</v>
      </c>
      <c r="IB180" s="2">
        <f>SUM(HV180*$F180)</f>
        <v>0</v>
      </c>
      <c r="IC180" s="2">
        <f t="shared" si="2867"/>
        <v>0</v>
      </c>
      <c r="ID180" s="2">
        <f t="shared" si="2868"/>
        <v>0</v>
      </c>
      <c r="IE180" s="2">
        <f>план!AV178</f>
        <v>300</v>
      </c>
      <c r="IF180" s="2">
        <f>план!AW178</f>
        <v>6132672</v>
      </c>
      <c r="IG180" s="2">
        <f t="shared" si="2869"/>
        <v>175</v>
      </c>
      <c r="IH180" s="2">
        <f t="shared" si="2870"/>
        <v>3577392</v>
      </c>
      <c r="II180" s="2">
        <f>VLOOKUP($C180,'ДС факт при поликлинике'!$D$6:$JC$141,129,0)</f>
        <v>99</v>
      </c>
      <c r="IJ180" s="2">
        <f>VLOOKUP($C180,'ДС факт при поликлинике'!$D$6:$JC$141,130,0)</f>
        <v>2018671.1999999993</v>
      </c>
      <c r="IK180" s="2">
        <f>VLOOKUP($C180,'ДС факт при поликлинике'!$D$6:$JC$141,131,0)</f>
        <v>0</v>
      </c>
      <c r="IL180" s="2">
        <f>VLOOKUP($C180,'ДС факт при поликлинике'!$D$6:$JC$141,132,0)</f>
        <v>0</v>
      </c>
      <c r="IM180" s="2">
        <f>SUM(IE180*$F180)</f>
        <v>324</v>
      </c>
      <c r="IN180" s="2">
        <f>SUM(IG180*$F180)</f>
        <v>189</v>
      </c>
      <c r="IO180" s="2">
        <f>SUM(II180*$F180)</f>
        <v>106.92</v>
      </c>
      <c r="IP180" s="2">
        <f t="shared" si="2871"/>
        <v>-76</v>
      </c>
      <c r="IQ180" s="2">
        <f t="shared" si="2872"/>
        <v>-1558720.8000000007</v>
      </c>
      <c r="IR180" s="2">
        <f>план!AX178</f>
        <v>376</v>
      </c>
      <c r="IS180" s="2">
        <f>план!AY178</f>
        <v>7686282.2400000002</v>
      </c>
      <c r="IT180" s="2">
        <f t="shared" si="2873"/>
        <v>219.33333333333331</v>
      </c>
      <c r="IU180" s="2">
        <f t="shared" si="2874"/>
        <v>4483664.6400000006</v>
      </c>
      <c r="IV180" s="2">
        <f>VLOOKUP($C180,'ДС факт при поликлинике'!$D$6:$JC$141,125,0)</f>
        <v>299</v>
      </c>
      <c r="IW180" s="2">
        <f>VLOOKUP($C180,'ДС факт при поликлинике'!$D$6:$JC$141,126,0)</f>
        <v>6112229.7600000426</v>
      </c>
      <c r="IX180" s="2">
        <f>VLOOKUP($C180,'ДС факт при поликлинике'!$D$6:$JC$141,127,0)</f>
        <v>0</v>
      </c>
      <c r="IY180" s="2">
        <f>VLOOKUP($C180,'ДС факт при поликлинике'!$D$6:$JC$141,128,0)</f>
        <v>0</v>
      </c>
      <c r="IZ180" s="2">
        <f>SUM(IR180*$F180)</f>
        <v>406.08000000000004</v>
      </c>
      <c r="JA180" s="2">
        <f>SUM(IT180*$F180)</f>
        <v>236.88</v>
      </c>
      <c r="JB180" s="2">
        <f>SUM(IV180*$F180)</f>
        <v>322.92</v>
      </c>
      <c r="JC180" s="2">
        <f t="shared" si="2875"/>
        <v>79.666666666666686</v>
      </c>
      <c r="JD180" s="2">
        <f t="shared" si="2876"/>
        <v>1628565.120000042</v>
      </c>
      <c r="JE180" s="2">
        <f>план!AZ178</f>
        <v>192</v>
      </c>
      <c r="JF180" s="2">
        <f>план!BA178</f>
        <v>3924910.0800000001</v>
      </c>
      <c r="JG180" s="2">
        <f t="shared" si="2877"/>
        <v>112</v>
      </c>
      <c r="JH180" s="2">
        <f t="shared" si="2878"/>
        <v>2289530.8800000004</v>
      </c>
      <c r="JI180" s="2">
        <f>VLOOKUP($C180,'ДС факт при поликлинике'!$D$6:$JC$141,161,0)</f>
        <v>94</v>
      </c>
      <c r="JJ180" s="2">
        <f>VLOOKUP($C180,'ДС факт при поликлинике'!$D$6:$JC$141,162,0)</f>
        <v>1901128.3199999994</v>
      </c>
      <c r="JK180" s="2"/>
      <c r="JL180" s="2"/>
      <c r="JM180" s="2">
        <f>SUM(JE180*$F180)</f>
        <v>207.36</v>
      </c>
      <c r="JN180" s="2">
        <f>SUM(JG180*$F180)</f>
        <v>120.96000000000001</v>
      </c>
      <c r="JO180" s="2">
        <f>SUM(JI180*$F180)</f>
        <v>101.52000000000001</v>
      </c>
      <c r="JP180" s="2">
        <f t="shared" si="2879"/>
        <v>-18</v>
      </c>
      <c r="JQ180" s="2">
        <f t="shared" si="2880"/>
        <v>-388402.56000000099</v>
      </c>
      <c r="JR180" s="2">
        <f>план!BB178</f>
        <v>240</v>
      </c>
      <c r="JS180" s="2">
        <f>план!BC178</f>
        <v>4906137.5999999996</v>
      </c>
      <c r="JT180" s="2">
        <f t="shared" si="2881"/>
        <v>140</v>
      </c>
      <c r="JU180" s="2">
        <f t="shared" si="2882"/>
        <v>2861913.6</v>
      </c>
      <c r="JV180" s="2">
        <f>VLOOKUP($C180,'ДС факт при поликлинике'!$D$6:$JC$141,133,0)</f>
        <v>140</v>
      </c>
      <c r="JW180" s="2">
        <f>VLOOKUP($C180,'ДС факт при поликлинике'!$D$6:$JC$141,134,0)</f>
        <v>2861913.6000000075</v>
      </c>
      <c r="JX180" s="2">
        <f>VLOOKUP($C180,'ДС факт при поликлинике'!$D$6:$JC$141,135,0)</f>
        <v>0</v>
      </c>
      <c r="JY180" s="2">
        <f>VLOOKUP($C180,'ДС факт при поликлинике'!$D$6:$JC$141,136,0)</f>
        <v>0</v>
      </c>
      <c r="JZ180" s="2">
        <f>SUM(JR180*$F180)</f>
        <v>259.20000000000005</v>
      </c>
      <c r="KA180" s="2">
        <f>SUM(JT180*$F180)</f>
        <v>151.20000000000002</v>
      </c>
      <c r="KB180" s="2">
        <f>SUM(JV180*$F180)</f>
        <v>151.20000000000002</v>
      </c>
      <c r="KC180" s="2">
        <f t="shared" si="2883"/>
        <v>0</v>
      </c>
      <c r="KD180" s="2">
        <f t="shared" si="2884"/>
        <v>7.4505805969238281E-9</v>
      </c>
      <c r="KE180" s="2">
        <f>план!BD178</f>
        <v>10</v>
      </c>
      <c r="KF180" s="2">
        <f>план!BE178</f>
        <v>204422.39999999999</v>
      </c>
      <c r="KG180" s="2">
        <f t="shared" si="2885"/>
        <v>5.8333333333333339</v>
      </c>
      <c r="KH180" s="2">
        <f t="shared" si="2886"/>
        <v>119246.40000000001</v>
      </c>
      <c r="KI180" s="2">
        <f>VLOOKUP($C180,'ДС факт при поликлинике'!$D$6:$JC$141,137,0)</f>
        <v>7</v>
      </c>
      <c r="KJ180" s="2">
        <f>VLOOKUP($C180,'ДС факт при поликлинике'!$D$6:$JC$141,138,0)</f>
        <v>143095.68000000002</v>
      </c>
      <c r="KK180" s="2">
        <f>VLOOKUP($C180,'ДС факт при поликлинике'!$D$6:$JC$141,139,0)</f>
        <v>0</v>
      </c>
      <c r="KL180" s="2">
        <f>VLOOKUP($C180,'ДС факт при поликлинике'!$D$6:$JC$141,140,0)</f>
        <v>0</v>
      </c>
      <c r="KM180" s="2">
        <f>SUM(KE180*$F180)</f>
        <v>10.8</v>
      </c>
      <c r="KN180" s="2">
        <f>SUM(KG180*$F180)</f>
        <v>6.3000000000000007</v>
      </c>
      <c r="KO180" s="2">
        <f>SUM(KI180*$F180)</f>
        <v>7.5600000000000005</v>
      </c>
      <c r="KP180" s="2">
        <f t="shared" si="2887"/>
        <v>1.1666666666666661</v>
      </c>
      <c r="KQ180" s="2">
        <f t="shared" si="2888"/>
        <v>23849.280000000013</v>
      </c>
      <c r="KR180" s="2">
        <f>план!BF178</f>
        <v>340</v>
      </c>
      <c r="KS180" s="2">
        <f>план!BG178</f>
        <v>6950361.5999999996</v>
      </c>
      <c r="KT180" s="2">
        <f t="shared" si="2889"/>
        <v>198.33333333333331</v>
      </c>
      <c r="KU180" s="2">
        <f t="shared" si="2890"/>
        <v>4054377.5999999996</v>
      </c>
      <c r="KV180" s="2">
        <f>VLOOKUP($C180,'ДС факт при поликлинике'!$D$6:$JC$141,141,0)</f>
        <v>166</v>
      </c>
      <c r="KW180" s="2">
        <f>VLOOKUP($C180,'ДС факт при поликлинике'!$D$6:$JC$141,142,0)</f>
        <v>3393411.8400000134</v>
      </c>
      <c r="KX180" s="2"/>
      <c r="KY180" s="2"/>
      <c r="KZ180" s="2">
        <f>SUM(KR180*$F180)</f>
        <v>367.20000000000005</v>
      </c>
      <c r="LA180" s="2">
        <f>SUM(KT180*$F180)</f>
        <v>214.2</v>
      </c>
      <c r="LB180" s="2">
        <f>SUM(KV180*$F180)</f>
        <v>179.28</v>
      </c>
      <c r="LC180" s="2">
        <f t="shared" si="2891"/>
        <v>-32.333333333333314</v>
      </c>
      <c r="LD180" s="2">
        <f t="shared" si="2892"/>
        <v>-660965.75999998627</v>
      </c>
      <c r="LE180" s="2">
        <f>план!BH178</f>
        <v>136</v>
      </c>
      <c r="LF180" s="2">
        <f>план!BI178</f>
        <v>2780144.64</v>
      </c>
      <c r="LG180" s="2">
        <f t="shared" si="2893"/>
        <v>79.333333333333343</v>
      </c>
      <c r="LH180" s="2">
        <f t="shared" si="2894"/>
        <v>1621751.04</v>
      </c>
      <c r="LI180" s="2">
        <f>VLOOKUP($C180,'ДС факт при поликлинике'!$D$6:$JC$141,143,0)</f>
        <v>90</v>
      </c>
      <c r="LJ180" s="2">
        <f>VLOOKUP($C180,'ДС факт при поликлинике'!$D$6:$JC$141,144,0)</f>
        <v>1839801.5999999994</v>
      </c>
      <c r="LK180" s="2"/>
      <c r="LL180" s="2"/>
      <c r="LM180" s="2">
        <f>SUM(LE180*$F180)</f>
        <v>146.88</v>
      </c>
      <c r="LN180" s="2">
        <f>SUM(LG180*$F180)</f>
        <v>85.680000000000021</v>
      </c>
      <c r="LO180" s="2">
        <f>SUM(LI180*$F180)</f>
        <v>97.2</v>
      </c>
      <c r="LP180" s="2">
        <f t="shared" si="2895"/>
        <v>10.666666666666657</v>
      </c>
      <c r="LQ180" s="2">
        <f t="shared" si="2896"/>
        <v>218050.55999999936</v>
      </c>
      <c r="LR180" s="2">
        <f>план!BJ178</f>
        <v>0</v>
      </c>
      <c r="LS180" s="2">
        <f>план!BK178</f>
        <v>0</v>
      </c>
      <c r="LT180" s="2">
        <f t="shared" si="2897"/>
        <v>0</v>
      </c>
      <c r="LU180" s="2">
        <f t="shared" si="2898"/>
        <v>0</v>
      </c>
      <c r="LV180" s="2">
        <f>VLOOKUP($C180,'ДС факт при поликлинике'!$D$6:$JC$141,145,0)</f>
        <v>3</v>
      </c>
      <c r="LW180" s="2">
        <f>VLOOKUP($C180,'ДС факт при поликлинике'!$D$6:$JC$141,146,0)</f>
        <v>61326.720000000001</v>
      </c>
      <c r="LX180" s="2"/>
      <c r="LY180" s="2"/>
      <c r="LZ180" s="2">
        <f>SUM(LR180*$F180)</f>
        <v>0</v>
      </c>
      <c r="MA180" s="2">
        <f>SUM(LT180*$F180)</f>
        <v>0</v>
      </c>
      <c r="MB180" s="2">
        <f>SUM(LV180*$F180)</f>
        <v>3.24</v>
      </c>
      <c r="MC180" s="2">
        <f t="shared" si="2899"/>
        <v>3</v>
      </c>
      <c r="MD180" s="2">
        <f t="shared" si="2900"/>
        <v>61326.720000000001</v>
      </c>
      <c r="ME180" s="2">
        <f>план!BL178</f>
        <v>0</v>
      </c>
      <c r="MF180" s="2">
        <f>план!BM178</f>
        <v>0</v>
      </c>
      <c r="MG180" s="2">
        <f t="shared" si="2901"/>
        <v>0</v>
      </c>
      <c r="MH180" s="2">
        <f t="shared" si="2902"/>
        <v>0</v>
      </c>
      <c r="MI180" s="2">
        <f>VLOOKUP($C180,'ДС факт при поликлинике'!$D$6:$JC$141,183,0)</f>
        <v>0</v>
      </c>
      <c r="MJ180" s="2">
        <f>VLOOKUP($C180,'ДС факт при поликлинике'!$D$6:$JC$141,184,0)</f>
        <v>0</v>
      </c>
      <c r="MK180" s="2">
        <f>VLOOKUP($C180,'ДС факт при поликлинике'!$D$6:$JC$141,185,0)</f>
        <v>0</v>
      </c>
      <c r="ML180" s="2">
        <f>VLOOKUP($C180,'ДС факт при поликлинике'!$D$6:$JC$141,186,0)</f>
        <v>0</v>
      </c>
      <c r="MM180" s="2">
        <f>SUM(ME180*$F180)</f>
        <v>0</v>
      </c>
      <c r="MN180" s="2">
        <f>SUM(MG180*$F180)</f>
        <v>0</v>
      </c>
      <c r="MO180" s="2">
        <f>SUM(MI180*$F180)</f>
        <v>0</v>
      </c>
      <c r="MP180" s="2">
        <f t="shared" si="2903"/>
        <v>0</v>
      </c>
      <c r="MQ180" s="2">
        <f t="shared" si="2904"/>
        <v>0</v>
      </c>
      <c r="MR180" s="2">
        <f>план!BN178</f>
        <v>0</v>
      </c>
      <c r="MS180" s="2">
        <f>план!BO178</f>
        <v>0</v>
      </c>
      <c r="MT180" s="2">
        <f t="shared" si="2905"/>
        <v>0</v>
      </c>
      <c r="MU180" s="2">
        <f t="shared" si="2906"/>
        <v>0</v>
      </c>
      <c r="MV180" s="2">
        <f>VLOOKUP($C180,'ДС факт при поликлинике'!$D$6:$JC$141,187,0)</f>
        <v>0</v>
      </c>
      <c r="MW180" s="2">
        <f>VLOOKUP($C180,'ДС факт при поликлинике'!$D$6:$JC$141,188,0)</f>
        <v>0</v>
      </c>
      <c r="MX180" s="2"/>
      <c r="MY180" s="2"/>
      <c r="MZ180" s="2">
        <f>SUM(MR180*$F180)</f>
        <v>0</v>
      </c>
      <c r="NA180" s="2">
        <f>SUM(MT180*$F180)</f>
        <v>0</v>
      </c>
      <c r="NB180" s="2">
        <f>SUM(MV180*$F180)</f>
        <v>0</v>
      </c>
      <c r="NC180" s="2">
        <f t="shared" si="2907"/>
        <v>0</v>
      </c>
      <c r="ND180" s="2">
        <f t="shared" si="2908"/>
        <v>0</v>
      </c>
      <c r="NE180" s="2">
        <f>план!BP178</f>
        <v>0</v>
      </c>
      <c r="NF180" s="2">
        <f>план!BQ178</f>
        <v>0</v>
      </c>
      <c r="NG180" s="2">
        <f t="shared" si="2909"/>
        <v>0</v>
      </c>
      <c r="NH180" s="2">
        <f t="shared" si="2910"/>
        <v>0</v>
      </c>
      <c r="NI180" s="2">
        <f>VLOOKUP($C180,'ДС факт при поликлинике'!$D$6:$JC$141,189,0)</f>
        <v>0</v>
      </c>
      <c r="NJ180" s="2">
        <f>VLOOKUP($C180,'ДС факт при поликлинике'!$D$6:$JC$141,190,0)</f>
        <v>0</v>
      </c>
      <c r="NK180" s="2"/>
      <c r="NL180" s="2"/>
      <c r="NM180" s="2">
        <f>SUM(NE180*$F180)</f>
        <v>0</v>
      </c>
      <c r="NN180" s="2">
        <f>SUM(NG180*$F180)</f>
        <v>0</v>
      </c>
      <c r="NO180" s="2">
        <f>SUM(NI180*$F180)</f>
        <v>0</v>
      </c>
      <c r="NP180" s="2">
        <f t="shared" si="2911"/>
        <v>0</v>
      </c>
      <c r="NQ180" s="2">
        <f t="shared" si="2912"/>
        <v>0</v>
      </c>
      <c r="NR180" s="2">
        <f>план!BR178</f>
        <v>0</v>
      </c>
      <c r="NS180" s="2">
        <f>план!BS178</f>
        <v>0</v>
      </c>
      <c r="NT180" s="2">
        <f t="shared" si="2913"/>
        <v>0</v>
      </c>
      <c r="NU180" s="2">
        <f t="shared" si="2914"/>
        <v>0</v>
      </c>
      <c r="NV180" s="2">
        <f>VLOOKUP($C180,'ДС факт при поликлинике'!$D$6:$JC$141,191,0)</f>
        <v>0</v>
      </c>
      <c r="NW180" s="2">
        <f>VLOOKUP($C180,'ДС факт при поликлинике'!$D$6:$JC$141,192,0)</f>
        <v>0</v>
      </c>
      <c r="NX180" s="2"/>
      <c r="NY180" s="2"/>
      <c r="NZ180" s="2">
        <f>SUM(NR180*$F180)</f>
        <v>0</v>
      </c>
      <c r="OA180" s="2">
        <f>SUM(NT180*$F180)</f>
        <v>0</v>
      </c>
      <c r="OB180" s="2">
        <f>SUM(NV180*$F180)</f>
        <v>0</v>
      </c>
      <c r="OC180" s="2">
        <f t="shared" si="2915"/>
        <v>0</v>
      </c>
      <c r="OD180" s="2">
        <f t="shared" si="2916"/>
        <v>0</v>
      </c>
      <c r="OE180" s="2">
        <f>план!BT178</f>
        <v>11</v>
      </c>
      <c r="OF180" s="2">
        <f>план!BU178</f>
        <v>224864.63999999998</v>
      </c>
      <c r="OG180" s="2">
        <f t="shared" si="2917"/>
        <v>6.4166666666666661</v>
      </c>
      <c r="OH180" s="2">
        <f t="shared" si="2918"/>
        <v>131171.03999999998</v>
      </c>
      <c r="OI180" s="2">
        <f>VLOOKUP($C180,'ДС факт при поликлинике'!$D$6:$JC$141,149,0)</f>
        <v>4</v>
      </c>
      <c r="OJ180" s="2">
        <f>VLOOKUP($C180,'ДС факт при поликлинике'!$D$6:$JC$141,150,0)</f>
        <v>81768.960000000006</v>
      </c>
      <c r="OK180" s="2"/>
      <c r="OL180" s="2"/>
      <c r="OM180" s="2">
        <f>SUM(OE180*$F180)</f>
        <v>11.88</v>
      </c>
      <c r="ON180" s="2">
        <f>SUM(OG180*$F180)</f>
        <v>6.93</v>
      </c>
      <c r="OO180" s="2">
        <f>SUM(OI180*$F180)</f>
        <v>4.32</v>
      </c>
      <c r="OP180" s="2">
        <f t="shared" si="2919"/>
        <v>-2.4166666666666661</v>
      </c>
      <c r="OQ180" s="2">
        <f t="shared" si="2920"/>
        <v>-49402.079999999973</v>
      </c>
      <c r="OR180" s="2">
        <f>план!BV178</f>
        <v>5</v>
      </c>
      <c r="OS180" s="2">
        <f>план!BW178</f>
        <v>102211.2</v>
      </c>
      <c r="OT180" s="2">
        <f t="shared" si="2921"/>
        <v>2.916666666666667</v>
      </c>
      <c r="OU180" s="2">
        <f t="shared" si="2922"/>
        <v>59623.200000000004</v>
      </c>
      <c r="OV180" s="2">
        <f>VLOOKUP($C180,'ДС факт при поликлинике'!$D$6:$JC$141,247,0)</f>
        <v>1</v>
      </c>
      <c r="OW180" s="2">
        <f>VLOOKUP($C180,'ДС факт при поликлинике'!$D$6:$JC$141,248,0)</f>
        <v>20442.240000000002</v>
      </c>
      <c r="OX180" s="2"/>
      <c r="OY180" s="2"/>
      <c r="OZ180" s="2">
        <f>SUM(OR180*$F180)</f>
        <v>5.4</v>
      </c>
      <c r="PA180" s="2">
        <f>SUM(OT180*$F180)</f>
        <v>3.1500000000000004</v>
      </c>
      <c r="PB180" s="2">
        <f>SUM(OV180*$F180)</f>
        <v>1.08</v>
      </c>
      <c r="PC180" s="2">
        <f t="shared" si="2923"/>
        <v>-1.916666666666667</v>
      </c>
      <c r="PD180" s="2">
        <f t="shared" si="2924"/>
        <v>-39180.960000000006</v>
      </c>
      <c r="PE180" s="2">
        <f>план!BX178</f>
        <v>60</v>
      </c>
      <c r="PF180" s="2">
        <f>план!BY178</f>
        <v>1226534.3999999999</v>
      </c>
      <c r="PG180" s="2">
        <f t="shared" si="2925"/>
        <v>35</v>
      </c>
      <c r="PH180" s="2">
        <f t="shared" si="2926"/>
        <v>715478.4</v>
      </c>
      <c r="PI180" s="2">
        <f>VLOOKUP($C180,'ДС факт при поликлинике'!$D$6:$JC$141,95,0)</f>
        <v>41</v>
      </c>
      <c r="PJ180" s="2">
        <f>VLOOKUP($C180,'ДС факт при поликлинике'!$D$6:$JC$141,96,0)</f>
        <v>827910.71999999974</v>
      </c>
      <c r="PK180" s="2">
        <f>VLOOKUP($C180,'ДС факт при поликлинике'!$D$6:$JC$141,97,0)</f>
        <v>0</v>
      </c>
      <c r="PL180" s="2">
        <f>VLOOKUP($C180,'ДС факт при поликлинике'!$D$6:$JC$141,98,0)</f>
        <v>0</v>
      </c>
      <c r="PM180" s="2">
        <f>SUM(PE180*$F180)</f>
        <v>64.800000000000011</v>
      </c>
      <c r="PN180" s="2">
        <f>SUM(PG180*$F180)</f>
        <v>37.800000000000004</v>
      </c>
      <c r="PO180" s="2">
        <f>SUM(PI180*$F180)</f>
        <v>44.28</v>
      </c>
      <c r="PP180" s="2">
        <f t="shared" si="2927"/>
        <v>6</v>
      </c>
      <c r="PQ180" s="2">
        <f t="shared" si="2928"/>
        <v>112432.31999999972</v>
      </c>
      <c r="PR180" s="2">
        <f>план!BZ178</f>
        <v>90</v>
      </c>
      <c r="PS180" s="2">
        <f>план!CA178</f>
        <v>1839801.5999999999</v>
      </c>
      <c r="PT180" s="2">
        <f t="shared" si="2929"/>
        <v>52.5</v>
      </c>
      <c r="PU180" s="2">
        <f t="shared" si="2930"/>
        <v>1073217.5999999999</v>
      </c>
      <c r="PV180" s="2">
        <f>VLOOKUP($C180,'ДС факт при поликлинике'!$D$6:$JC$141,99,0)</f>
        <v>36</v>
      </c>
      <c r="PW180" s="2">
        <f>VLOOKUP($C180,'ДС факт при поликлинике'!$D$6:$JC$141,100,0)</f>
        <v>705257.2799999998</v>
      </c>
      <c r="PX180" s="2">
        <f>VLOOKUP($C180,'ДС факт при поликлинике'!$D$6:$JC$141,101,0)</f>
        <v>1</v>
      </c>
      <c r="PY180" s="2">
        <f>VLOOKUP($C180,'ДС факт при поликлинике'!$D$6:$JC$141,102,0)</f>
        <v>20442.240000000002</v>
      </c>
      <c r="PZ180" s="2">
        <f>SUM(PR180*$F180)</f>
        <v>97.2</v>
      </c>
      <c r="QA180" s="2">
        <f>SUM(PT180*$F180)</f>
        <v>56.7</v>
      </c>
      <c r="QB180" s="2">
        <f>SUM(PV180*$F180)</f>
        <v>38.880000000000003</v>
      </c>
      <c r="QC180" s="2">
        <f t="shared" si="2931"/>
        <v>-16.5</v>
      </c>
      <c r="QD180" s="2">
        <f t="shared" si="2932"/>
        <v>-367960.32000000007</v>
      </c>
      <c r="QE180" s="2">
        <f>план!CB178</f>
        <v>42</v>
      </c>
      <c r="QF180" s="2">
        <f>план!CC178</f>
        <v>858574.08000000007</v>
      </c>
      <c r="QG180" s="2">
        <f t="shared" si="2933"/>
        <v>24.5</v>
      </c>
      <c r="QH180" s="2">
        <f t="shared" si="2934"/>
        <v>500834.88000000006</v>
      </c>
      <c r="QI180" s="2">
        <f>VLOOKUP($C180,'ДС факт при поликлинике'!$D$6:$JC$141,63,0)</f>
        <v>24</v>
      </c>
      <c r="QJ180" s="2">
        <f>VLOOKUP($C180,'ДС факт при поликлинике'!$D$6:$JC$141,64,0)</f>
        <v>490613.75999999989</v>
      </c>
      <c r="QK180" s="2">
        <f>VLOOKUP($C180,'ДС факт при поликлинике'!$D$6:$JC$141,65,0)</f>
        <v>0</v>
      </c>
      <c r="QL180" s="2">
        <f>VLOOKUP($C180,'ДС факт при поликлинике'!$D$6:$JC$141,66,0)</f>
        <v>0</v>
      </c>
      <c r="QM180" s="2">
        <f>SUM(QE180*$F180)</f>
        <v>45.36</v>
      </c>
      <c r="QN180" s="2">
        <f>SUM(QG180*$F180)</f>
        <v>26.46</v>
      </c>
      <c r="QO180" s="2">
        <f>SUM(QI180*$F180)</f>
        <v>25.92</v>
      </c>
      <c r="QP180" s="2">
        <f t="shared" si="2935"/>
        <v>-0.5</v>
      </c>
      <c r="QQ180" s="2">
        <f t="shared" si="2936"/>
        <v>-10221.12000000017</v>
      </c>
      <c r="QR180" s="2">
        <f>план!CD178</f>
        <v>0</v>
      </c>
      <c r="QS180" s="2">
        <f>план!CE178</f>
        <v>0</v>
      </c>
      <c r="QT180" s="2">
        <f t="shared" si="2937"/>
        <v>0</v>
      </c>
      <c r="QU180" s="2">
        <f t="shared" si="2938"/>
        <v>0</v>
      </c>
      <c r="QV180" s="2">
        <f>VLOOKUP($C180,'ДС факт при поликлинике'!$D$6:$JC$141,107,0)</f>
        <v>0</v>
      </c>
      <c r="QW180" s="2">
        <f>VLOOKUP($C180,'ДС факт при поликлинике'!$D$6:$JC$141,108,0)</f>
        <v>0</v>
      </c>
      <c r="QX180" s="2">
        <f>VLOOKUP($C180,'ДС факт при поликлинике'!$D$6:$JC$141,109,0)</f>
        <v>0</v>
      </c>
      <c r="QY180" s="2">
        <f>VLOOKUP($C180,'ДС факт при поликлинике'!$D$6:$JC$141,110,0)</f>
        <v>0</v>
      </c>
      <c r="QZ180" s="2">
        <f>SUM(QR180*$F180)</f>
        <v>0</v>
      </c>
      <c r="RA180" s="2">
        <f>SUM(QT180*$F180)</f>
        <v>0</v>
      </c>
      <c r="RB180" s="2">
        <f>SUM(QV180*$F180)</f>
        <v>0</v>
      </c>
      <c r="RC180" s="2">
        <f t="shared" si="2939"/>
        <v>0</v>
      </c>
      <c r="RD180" s="2">
        <f t="shared" si="2940"/>
        <v>0</v>
      </c>
      <c r="RE180" s="2">
        <f>план!CF178</f>
        <v>45</v>
      </c>
      <c r="RF180" s="2">
        <f>план!CG178</f>
        <v>919900.79999999993</v>
      </c>
      <c r="RG180" s="2">
        <f t="shared" si="2941"/>
        <v>26.25</v>
      </c>
      <c r="RH180" s="2">
        <f t="shared" si="2942"/>
        <v>536608.79999999993</v>
      </c>
      <c r="RI180" s="2">
        <f>VLOOKUP($C180,'ДС факт при поликлинике'!$D$6:$JC$141,79,0)</f>
        <v>13</v>
      </c>
      <c r="RJ180" s="2">
        <f>VLOOKUP($C180,'ДС факт при поликлинике'!$D$6:$JC$141,80,0)</f>
        <v>265749.12</v>
      </c>
      <c r="RK180" s="2">
        <f>VLOOKUP($C180,'ДС факт при поликлинике'!$D$6:$JC$141,81,0)</f>
        <v>0</v>
      </c>
      <c r="RL180" s="2">
        <f>VLOOKUP($C180,'ДС факт при поликлинике'!$D$6:$JC$141,82,0)</f>
        <v>0</v>
      </c>
      <c r="RM180" s="2">
        <f>SUM(RE180*$F180)</f>
        <v>48.6</v>
      </c>
      <c r="RN180" s="2">
        <f>SUM(RG180*$F180)</f>
        <v>28.35</v>
      </c>
      <c r="RO180" s="2">
        <f>SUM(RI180*$F180)</f>
        <v>14.040000000000001</v>
      </c>
      <c r="RP180" s="2">
        <f t="shared" si="2943"/>
        <v>-13.25</v>
      </c>
      <c r="RQ180" s="2">
        <f t="shared" si="2944"/>
        <v>-270859.67999999993</v>
      </c>
      <c r="RR180" s="2">
        <f>план!CH178</f>
        <v>39</v>
      </c>
      <c r="RS180" s="2">
        <f>план!CI178</f>
        <v>797247.36</v>
      </c>
      <c r="RT180" s="2">
        <f t="shared" si="2945"/>
        <v>22.75</v>
      </c>
      <c r="RU180" s="2">
        <f t="shared" si="2946"/>
        <v>465060.95999999996</v>
      </c>
      <c r="RV180" s="2">
        <f>VLOOKUP($C180,'ДС факт при поликлинике'!$D$6:$JC$141,119,0)</f>
        <v>14</v>
      </c>
      <c r="RW180" s="2">
        <f>VLOOKUP($C180,'ДС факт при поликлинике'!$D$6:$JC$141,120,0)</f>
        <v>286191.35999999999</v>
      </c>
      <c r="RX180" s="2">
        <f>VLOOKUP($C180,'ДС факт при поликлинике'!$D$6:$JC$141,121,0)</f>
        <v>0</v>
      </c>
      <c r="RY180" s="2">
        <f>VLOOKUP($C180,'ДС факт при поликлинике'!$D$6:$JC$141,122,0)</f>
        <v>0</v>
      </c>
      <c r="RZ180" s="2">
        <f>SUM(RR180*$F180)</f>
        <v>42.120000000000005</v>
      </c>
      <c r="SA180" s="2">
        <f>SUM(RT180*$F180)</f>
        <v>24.57</v>
      </c>
      <c r="SB180" s="2">
        <f>SUM(RV180*$F180)</f>
        <v>15.120000000000001</v>
      </c>
      <c r="SC180" s="2">
        <f t="shared" si="2947"/>
        <v>-8.75</v>
      </c>
      <c r="SD180" s="2">
        <f t="shared" si="2948"/>
        <v>-178869.59999999998</v>
      </c>
      <c r="SE180" s="2">
        <f>план!CJ178</f>
        <v>0</v>
      </c>
      <c r="SF180" s="2">
        <f>план!CK178</f>
        <v>0</v>
      </c>
      <c r="SG180" s="2">
        <f t="shared" si="2949"/>
        <v>0</v>
      </c>
      <c r="SH180" s="2">
        <f t="shared" si="2950"/>
        <v>0</v>
      </c>
      <c r="SI180" s="2">
        <f>VLOOKUP($C180,'ДС факт при поликлинике'!$D$6:$JC$141,209,0)</f>
        <v>0</v>
      </c>
      <c r="SJ180" s="2">
        <f>VLOOKUP($C180,'ДС факт при поликлинике'!$D$6:$JC$141,210,0)</f>
        <v>0</v>
      </c>
      <c r="SK180" s="2">
        <f>VLOOKUP($C180,'ДС факт при поликлинике'!$D$6:$JC$141,211,0)</f>
        <v>0</v>
      </c>
      <c r="SL180" s="2">
        <f>VLOOKUP($C180,'ДС факт при поликлинике'!$D$6:$JC$141,212,0)</f>
        <v>0</v>
      </c>
      <c r="SM180" s="2">
        <f>SUM(SE180*$F180)</f>
        <v>0</v>
      </c>
      <c r="SN180" s="2">
        <f>SUM(SG180*$F180)</f>
        <v>0</v>
      </c>
      <c r="SO180" s="2">
        <f>SUM(SI180*$F180)</f>
        <v>0</v>
      </c>
      <c r="SP180" s="2">
        <f t="shared" si="2951"/>
        <v>0</v>
      </c>
      <c r="SQ180" s="2">
        <f t="shared" si="2952"/>
        <v>0</v>
      </c>
      <c r="SR180" s="2">
        <f>план!CL178</f>
        <v>36</v>
      </c>
      <c r="SS180" s="2">
        <f>план!CM178</f>
        <v>883104.76799999992</v>
      </c>
      <c r="ST180" s="2">
        <f t="shared" si="2953"/>
        <v>21</v>
      </c>
      <c r="SU180" s="2">
        <f t="shared" si="2954"/>
        <v>515144.44799999997</v>
      </c>
      <c r="SV180" s="2">
        <f>VLOOKUP($C180,'ДС факт при поликлинике'!$D$6:$JC$141,213,0)</f>
        <v>22</v>
      </c>
      <c r="SW180" s="2">
        <f>VLOOKUP($C180,'ДС факт при поликлинике'!$D$6:$JC$141,214,0)</f>
        <v>539675.17999999993</v>
      </c>
      <c r="SX180" s="2">
        <f>VLOOKUP($C180,'ДС факт при поликлинике'!$D$6:$JC$141,215,0)</f>
        <v>0</v>
      </c>
      <c r="SY180" s="2">
        <f>VLOOKUP($C180,'ДС факт при поликлинике'!$D$6:$JC$141,216,0)</f>
        <v>0</v>
      </c>
      <c r="SZ180" s="2">
        <f>SUM(SR180*$F180)</f>
        <v>38.880000000000003</v>
      </c>
      <c r="TA180" s="2">
        <f>SUM(ST180*$F180)</f>
        <v>22.68</v>
      </c>
      <c r="TB180" s="2">
        <f>SUM(SV180*$F180)</f>
        <v>23.76</v>
      </c>
      <c r="TC180" s="2">
        <f t="shared" si="2955"/>
        <v>1</v>
      </c>
      <c r="TD180" s="2">
        <f t="shared" si="2956"/>
        <v>24530.73199999996</v>
      </c>
      <c r="TE180" s="2">
        <f>план!CN178</f>
        <v>0</v>
      </c>
      <c r="TF180" s="2">
        <f>план!CO178</f>
        <v>0</v>
      </c>
      <c r="TG180" s="2">
        <f t="shared" si="2957"/>
        <v>0</v>
      </c>
      <c r="TH180" s="2">
        <f t="shared" si="2958"/>
        <v>0</v>
      </c>
      <c r="TI180" s="2">
        <f>VLOOKUP($C180,'ДС факт при поликлинике'!$D$6:$JC$141,217,0)</f>
        <v>0</v>
      </c>
      <c r="TJ180" s="2">
        <f>VLOOKUP($C180,'ДС факт при поликлинике'!$D$6:$JC$141,218,0)</f>
        <v>0</v>
      </c>
      <c r="TK180" s="2">
        <f>VLOOKUP($C180,'ДС факт при поликлинике'!$D$6:$JC$141,219,0)</f>
        <v>0</v>
      </c>
      <c r="TL180" s="2">
        <f>VLOOKUP($C180,'ДС факт при поликлинике'!$D$6:$JC$141,220,0)</f>
        <v>0</v>
      </c>
      <c r="TM180" s="2">
        <f>SUM(TE180*$F180)</f>
        <v>0</v>
      </c>
      <c r="TN180" s="2">
        <f>SUM(TG180*$F180)</f>
        <v>0</v>
      </c>
      <c r="TO180" s="2">
        <f>SUM(TI180*$F180)</f>
        <v>0</v>
      </c>
      <c r="TP180" s="2">
        <f t="shared" si="2959"/>
        <v>0</v>
      </c>
      <c r="TQ180" s="2">
        <f t="shared" si="2960"/>
        <v>0</v>
      </c>
      <c r="TR180" s="2">
        <f>план!CP178</f>
        <v>200</v>
      </c>
      <c r="TS180" s="2">
        <f>план!CQ178</f>
        <v>4906137.5999999996</v>
      </c>
      <c r="TT180" s="2">
        <f t="shared" si="2961"/>
        <v>116.66666666666667</v>
      </c>
      <c r="TU180" s="2">
        <f t="shared" si="2962"/>
        <v>2861913.6</v>
      </c>
      <c r="TV180" s="2">
        <f>VLOOKUP($C180,'ДС факт при поликлинике'!$D$6:$JC$141,221,0)</f>
        <v>91</v>
      </c>
      <c r="TW180" s="2">
        <f>VLOOKUP($C180,'ДС факт при поликлинике'!$D$6:$JC$141,222,0)</f>
        <v>2226160.1199999964</v>
      </c>
      <c r="TX180" s="2">
        <f>VLOOKUP($C180,'ДС факт при поликлинике'!$D$6:$JC$141,223,0)</f>
        <v>0</v>
      </c>
      <c r="TY180" s="2">
        <f>VLOOKUP($C180,'ДС факт при поликлинике'!$D$6:$JC$141,224,0)</f>
        <v>0</v>
      </c>
      <c r="TZ180" s="2">
        <f>SUM(TR180*$F180)</f>
        <v>216</v>
      </c>
      <c r="UA180" s="2">
        <f>SUM(TT180*$F180)</f>
        <v>126.00000000000001</v>
      </c>
      <c r="UB180" s="2">
        <f>SUM(TV180*$F180)</f>
        <v>98.28</v>
      </c>
      <c r="UC180" s="2">
        <f t="shared" si="2963"/>
        <v>-25.666666666666671</v>
      </c>
      <c r="UD180" s="2">
        <f t="shared" si="2964"/>
        <v>-635753.48000000371</v>
      </c>
      <c r="UE180" s="2">
        <f>план!CR178</f>
        <v>0</v>
      </c>
      <c r="UF180" s="2">
        <f>план!CS178</f>
        <v>0</v>
      </c>
      <c r="UG180" s="2">
        <f t="shared" si="2965"/>
        <v>0</v>
      </c>
      <c r="UH180" s="2">
        <f t="shared" si="2966"/>
        <v>0</v>
      </c>
      <c r="UI180" s="2">
        <f>VLOOKUP($C180,'ДС факт при поликлинике'!$D$6:$JC$141,233,0)</f>
        <v>0</v>
      </c>
      <c r="UJ180" s="2">
        <f>VLOOKUP($C180,'ДС факт при поликлинике'!$D$6:$JC$141,234,0)</f>
        <v>0</v>
      </c>
      <c r="UK180" s="2"/>
      <c r="UL180" s="2"/>
      <c r="UM180" s="2">
        <f>SUM(UE180*$F180)</f>
        <v>0</v>
      </c>
      <c r="UN180" s="2">
        <f>SUM(UG180*$F180)</f>
        <v>0</v>
      </c>
      <c r="UO180" s="2">
        <f>SUM(UI180*$F180)</f>
        <v>0</v>
      </c>
      <c r="UP180" s="2">
        <f t="shared" si="2967"/>
        <v>0</v>
      </c>
      <c r="UQ180" s="2">
        <f t="shared" si="2968"/>
        <v>0</v>
      </c>
      <c r="UR180" s="136">
        <f>план!CT178</f>
        <v>0</v>
      </c>
      <c r="US180" s="37">
        <f>план!CU178</f>
        <v>0</v>
      </c>
      <c r="UT180" s="2">
        <f t="shared" si="2969"/>
        <v>0</v>
      </c>
      <c r="UU180" s="2">
        <f t="shared" si="2970"/>
        <v>0</v>
      </c>
      <c r="UV180" s="2">
        <f>VLOOKUP($C180,'ДС факт при поликлинике'!$D$6:$JC$141,225,0)</f>
        <v>0</v>
      </c>
      <c r="UW180" s="2">
        <f>VLOOKUP($C180,'ДС факт при поликлинике'!$D$6:$JC$141,226,0)</f>
        <v>0</v>
      </c>
      <c r="UX180" s="2">
        <f>VLOOKUP($C180,'ДС факт при поликлинике'!$D$6:$JC$141,227,0)</f>
        <v>0</v>
      </c>
      <c r="UY180" s="2">
        <f>VLOOKUP($C180,'ДС факт при поликлинике'!$D$6:$JC$141,228,0)</f>
        <v>0</v>
      </c>
      <c r="UZ180" s="2">
        <f>SUM(UR180*$F180)</f>
        <v>0</v>
      </c>
      <c r="VA180" s="2">
        <f>SUM(UT180*$F180)</f>
        <v>0</v>
      </c>
      <c r="VB180" s="2">
        <f>SUM(UV180*$F180)</f>
        <v>0</v>
      </c>
      <c r="VC180" s="2">
        <f t="shared" si="2971"/>
        <v>0</v>
      </c>
      <c r="VD180" s="2">
        <f t="shared" si="2972"/>
        <v>0</v>
      </c>
      <c r="VE180" s="2">
        <f>план!CV178</f>
        <v>60</v>
      </c>
      <c r="VF180" s="2">
        <f>план!CW178</f>
        <v>1471841.28</v>
      </c>
      <c r="VG180" s="2">
        <f t="shared" si="2973"/>
        <v>35</v>
      </c>
      <c r="VH180" s="2">
        <f t="shared" si="2974"/>
        <v>858574.08000000007</v>
      </c>
      <c r="VI180" s="2">
        <f>VLOOKUP($C180,'ДС факт при поликлинике'!$D$6:$JC$141,205,0)</f>
        <v>12</v>
      </c>
      <c r="VJ180" s="2">
        <f>VLOOKUP($C180,'ДС факт при поликлинике'!$D$6:$JC$141,206,0)</f>
        <v>294368.27999999997</v>
      </c>
      <c r="VK180" s="2"/>
      <c r="VL180" s="2"/>
      <c r="VM180" s="2">
        <f>SUM(VE180*$F180)</f>
        <v>64.800000000000011</v>
      </c>
      <c r="VN180" s="2">
        <f>SUM(VG180*$F180)</f>
        <v>37.800000000000004</v>
      </c>
      <c r="VO180" s="2">
        <f>SUM(VI180*$F180)</f>
        <v>12.96</v>
      </c>
      <c r="VP180" s="2">
        <f t="shared" si="2975"/>
        <v>-23</v>
      </c>
      <c r="VQ180" s="2">
        <f t="shared" si="2976"/>
        <v>-564205.80000000005</v>
      </c>
      <c r="VR180" s="2">
        <f>план!CX178</f>
        <v>0</v>
      </c>
      <c r="VS180" s="2">
        <f>план!CY178</f>
        <v>0</v>
      </c>
      <c r="VT180" s="2">
        <f t="shared" si="2977"/>
        <v>0</v>
      </c>
      <c r="VU180" s="2">
        <f t="shared" si="2978"/>
        <v>0</v>
      </c>
      <c r="VV180" s="2">
        <f>VLOOKUP($C180,'ДС факт при поликлинике'!$D$6:$JC$141,207,0)</f>
        <v>0</v>
      </c>
      <c r="VW180" s="2">
        <f>VLOOKUP($C180,'ДС факт при поликлинике'!$D$6:$JC$141,208,0)</f>
        <v>0</v>
      </c>
      <c r="VX180" s="2"/>
      <c r="VY180" s="2"/>
      <c r="VZ180" s="2">
        <f>SUM(VR180*$F180)</f>
        <v>0</v>
      </c>
      <c r="WA180" s="2">
        <f>SUM(VT180*$F180)</f>
        <v>0</v>
      </c>
      <c r="WB180" s="2">
        <f>SUM(VV180*$F180)</f>
        <v>0</v>
      </c>
      <c r="WC180" s="2">
        <f t="shared" si="2979"/>
        <v>0</v>
      </c>
      <c r="WD180" s="2">
        <f t="shared" si="2980"/>
        <v>0</v>
      </c>
      <c r="WE180" s="2">
        <f>план!CZ178</f>
        <v>62</v>
      </c>
      <c r="WF180" s="2">
        <f>план!DA178</f>
        <v>1520902.656</v>
      </c>
      <c r="WG180" s="2">
        <f t="shared" si="2981"/>
        <v>36.166666666666671</v>
      </c>
      <c r="WH180" s="2">
        <f t="shared" si="2982"/>
        <v>887193.2159999999</v>
      </c>
      <c r="WI180" s="2">
        <f>VLOOKUP($C180,'ДС факт при поликлинике'!$D$6:$JC$141,91,0)</f>
        <v>34</v>
      </c>
      <c r="WJ180" s="2">
        <f>VLOOKUP($C180,'ДС факт при поликлинике'!$D$6:$JC$141,92,0)</f>
        <v>834043.45999999926</v>
      </c>
      <c r="WK180" s="2">
        <f>VLOOKUP($C180,'ДС факт при поликлинике'!$D$6:$JC$141,93,0)</f>
        <v>0</v>
      </c>
      <c r="WL180" s="2">
        <f>VLOOKUP($C180,'ДС факт при поликлинике'!$D$6:$JC$141,94,0)</f>
        <v>0</v>
      </c>
      <c r="WM180" s="2">
        <f>SUM(WE180*$F180)</f>
        <v>66.960000000000008</v>
      </c>
      <c r="WN180" s="2">
        <f>SUM(WG180*$F180)</f>
        <v>39.060000000000009</v>
      </c>
      <c r="WO180" s="2">
        <f>SUM(WI180*$F180)</f>
        <v>36.72</v>
      </c>
      <c r="WP180" s="2">
        <f t="shared" ref="WP180:WP183" si="4216">SUM(WI180-WG180)</f>
        <v>-2.1666666666666714</v>
      </c>
      <c r="WQ180" s="2">
        <f t="shared" si="2983"/>
        <v>-53149.756000000634</v>
      </c>
      <c r="WR180" s="2">
        <f>план!DB178</f>
        <v>48</v>
      </c>
      <c r="WS180" s="2">
        <f>план!DC178</f>
        <v>1177473.024</v>
      </c>
      <c r="WT180" s="2">
        <f t="shared" si="2984"/>
        <v>28</v>
      </c>
      <c r="WU180" s="2">
        <f t="shared" si="2985"/>
        <v>686859.26399999997</v>
      </c>
      <c r="WV180" s="2">
        <f>VLOOKUP($C180,'ДС факт при поликлинике'!$D$6:$JC$141,67,0)</f>
        <v>20</v>
      </c>
      <c r="WW180" s="2">
        <f>VLOOKUP($C180,'ДС факт при поликлинике'!$D$6:$JC$141,68,0)</f>
        <v>478348.46</v>
      </c>
      <c r="WX180" s="2">
        <f>VLOOKUP($C180,'ДС факт при поликлинике'!$D$6:$JC$141,69,0)</f>
        <v>0</v>
      </c>
      <c r="WY180" s="2">
        <f>VLOOKUP($C180,'ДС факт при поликлинике'!$D$6:$JC$141,70,0)</f>
        <v>0</v>
      </c>
      <c r="WZ180" s="2">
        <f>SUM(WR180*$F180)</f>
        <v>51.84</v>
      </c>
      <c r="XA180" s="2">
        <f>SUM(WT180*$F180)</f>
        <v>30.240000000000002</v>
      </c>
      <c r="XB180" s="2">
        <f>SUM(WV180*$F180)</f>
        <v>21.6</v>
      </c>
      <c r="XC180" s="2">
        <f t="shared" si="2986"/>
        <v>-8</v>
      </c>
      <c r="XD180" s="2">
        <f t="shared" si="2987"/>
        <v>-208510.80399999995</v>
      </c>
      <c r="XE180" s="2">
        <f>план!DD178</f>
        <v>21</v>
      </c>
      <c r="XF180" s="2">
        <f>план!DE178</f>
        <v>515144.44800000003</v>
      </c>
      <c r="XG180" s="2">
        <f t="shared" si="2988"/>
        <v>12.25</v>
      </c>
      <c r="XH180" s="2">
        <f t="shared" si="2989"/>
        <v>300500.92800000001</v>
      </c>
      <c r="XI180" s="2">
        <f>VLOOKUP($C180,'ДС факт при поликлинике'!$D$6:$JC$141,111,0)</f>
        <v>14</v>
      </c>
      <c r="XJ180" s="2">
        <f>VLOOKUP($C180,'ДС факт при поликлинике'!$D$6:$JC$141,112,0)</f>
        <v>343429.66</v>
      </c>
      <c r="XK180" s="2">
        <f>VLOOKUP($C180,'ДС факт при поликлинике'!$D$6:$JC$141,113,0)</f>
        <v>0</v>
      </c>
      <c r="XL180" s="2">
        <f>VLOOKUP($C180,'ДС факт при поликлинике'!$D$6:$JC$141,114,0)</f>
        <v>0</v>
      </c>
      <c r="XM180" s="2">
        <f>SUM(XE180*$F180)</f>
        <v>22.68</v>
      </c>
      <c r="XN180" s="2">
        <f>SUM(XG180*$F180)</f>
        <v>13.23</v>
      </c>
      <c r="XO180" s="2">
        <f>SUM(XI180*$F180)</f>
        <v>15.120000000000001</v>
      </c>
      <c r="XP180" s="2">
        <f t="shared" si="2990"/>
        <v>1.75</v>
      </c>
      <c r="XQ180" s="2">
        <f t="shared" si="2991"/>
        <v>42928.73199999996</v>
      </c>
      <c r="XR180" s="2">
        <f>план!DF178</f>
        <v>26</v>
      </c>
      <c r="XS180" s="2">
        <f>план!DG178</f>
        <v>637797.88800000004</v>
      </c>
      <c r="XT180" s="2">
        <f t="shared" si="2992"/>
        <v>15.166666666666666</v>
      </c>
      <c r="XU180" s="2">
        <f t="shared" si="2993"/>
        <v>372048.76799999998</v>
      </c>
      <c r="XV180" s="2">
        <f>VLOOKUP($C180,'ДС факт при поликлинике'!$D$6:$JC$141,87,0)</f>
        <v>12</v>
      </c>
      <c r="XW180" s="2">
        <f>VLOOKUP($C180,'ДС факт при поликлинике'!$D$6:$JC$141,88,0)</f>
        <v>294368.27999999997</v>
      </c>
      <c r="XX180" s="2">
        <f>VLOOKUP($C180,'ДС факт при поликлинике'!$D$6:$JC$141,89,0)</f>
        <v>0</v>
      </c>
      <c r="XY180" s="2">
        <f>VLOOKUP($C180,'ДС факт при поликлинике'!$D$6:$JC$141,90,0)</f>
        <v>0</v>
      </c>
      <c r="XZ180" s="2">
        <f>SUM(XR180*$F180)</f>
        <v>28.080000000000002</v>
      </c>
      <c r="YA180" s="2">
        <f>SUM(XT180*$F180)</f>
        <v>16.38</v>
      </c>
      <c r="YB180" s="2">
        <f>SUM(XV180*$F180)</f>
        <v>12.96</v>
      </c>
      <c r="YC180" s="2">
        <f t="shared" si="2994"/>
        <v>-3.1666666666666661</v>
      </c>
      <c r="YD180" s="2">
        <f t="shared" si="2995"/>
        <v>-77680.488000000012</v>
      </c>
      <c r="YE180" s="2">
        <f>план!DH178</f>
        <v>48</v>
      </c>
      <c r="YF180" s="2">
        <f>план!DI178</f>
        <v>1177473.024</v>
      </c>
      <c r="YG180" s="2">
        <f t="shared" si="2996"/>
        <v>28</v>
      </c>
      <c r="YH180" s="2">
        <f t="shared" si="2997"/>
        <v>686859.26399999997</v>
      </c>
      <c r="YI180" s="2">
        <f>VLOOKUP($C180,'ДС факт при поликлинике'!$D$6:$JC$141,75,0)</f>
        <v>34</v>
      </c>
      <c r="YJ180" s="2">
        <f>VLOOKUP($C180,'ДС факт при поликлинике'!$D$6:$JC$141,76,0)</f>
        <v>834043.45999999926</v>
      </c>
      <c r="YK180" s="2">
        <f>VLOOKUP($C180,'ДС факт при поликлинике'!$D$6:$JC$141,77,0)</f>
        <v>0</v>
      </c>
      <c r="YL180" s="2">
        <f>VLOOKUP($C180,'ДС факт при поликлинике'!$D$6:$JC$141,78,0)</f>
        <v>0</v>
      </c>
      <c r="YM180" s="2">
        <f>SUM(YE180*$F180)</f>
        <v>51.84</v>
      </c>
      <c r="YN180" s="2">
        <f>SUM(YG180*$F180)</f>
        <v>30.240000000000002</v>
      </c>
      <c r="YO180" s="2">
        <f>SUM(YI180*$F180)</f>
        <v>36.72</v>
      </c>
      <c r="YP180" s="2">
        <f t="shared" si="2998"/>
        <v>6</v>
      </c>
      <c r="YQ180" s="2">
        <f t="shared" si="2999"/>
        <v>147184.1959999993</v>
      </c>
      <c r="YR180" s="2">
        <f>план!DJ178</f>
        <v>179</v>
      </c>
      <c r="YS180" s="2">
        <f>план!DK178</f>
        <v>4390993.1520000007</v>
      </c>
      <c r="YT180" s="2">
        <f t="shared" si="3000"/>
        <v>104.41666666666666</v>
      </c>
      <c r="YU180" s="2">
        <f t="shared" si="3001"/>
        <v>2561412.6720000007</v>
      </c>
      <c r="YV180" s="2">
        <f>VLOOKUP($C180,'ДС факт при поликлинике'!$D$6:$JC$141,71,0)</f>
        <v>52</v>
      </c>
      <c r="YW180" s="2">
        <f>VLOOKUP($C180,'ДС факт при поликлинике'!$D$6:$JC$141,72,0)</f>
        <v>1264491.7399999984</v>
      </c>
      <c r="YX180" s="2">
        <f>VLOOKUP($C180,'ДС факт при поликлинике'!$D$6:$JC$141,73,0)</f>
        <v>0</v>
      </c>
      <c r="YY180" s="2">
        <f>VLOOKUP($C180,'ДС факт при поликлинике'!$D$6:$JC$141,74,0)</f>
        <v>0</v>
      </c>
      <c r="YZ180" s="2">
        <f>SUM(YR180*$F180)</f>
        <v>193.32000000000002</v>
      </c>
      <c r="ZA180" s="2">
        <f>SUM(YT180*$F180)</f>
        <v>112.77</v>
      </c>
      <c r="ZB180" s="2">
        <f>SUM(YV180*$F180)</f>
        <v>56.160000000000004</v>
      </c>
      <c r="ZC180" s="2">
        <f t="shared" si="3002"/>
        <v>-52.416666666666657</v>
      </c>
      <c r="ZD180" s="2">
        <f t="shared" si="3003"/>
        <v>-1296920.9320000024</v>
      </c>
      <c r="ZE180" s="2">
        <f>план!DL178</f>
        <v>49</v>
      </c>
      <c r="ZF180" s="2">
        <f>план!DM178</f>
        <v>1202003.7120000001</v>
      </c>
      <c r="ZG180" s="2">
        <f t="shared" si="3004"/>
        <v>28.583333333333332</v>
      </c>
      <c r="ZH180" s="2">
        <f t="shared" si="3005"/>
        <v>701168.83200000005</v>
      </c>
      <c r="ZI180" s="2">
        <f>VLOOKUP($C180,'ДС факт при поликлинике'!$D$6:$JC$141,103,0)</f>
        <v>32</v>
      </c>
      <c r="ZJ180" s="2">
        <f>VLOOKUP($C180,'ДС факт при поликлинике'!$D$6:$JC$141,104,0)</f>
        <v>784982.07999999938</v>
      </c>
      <c r="ZK180" s="2">
        <f>VLOOKUP($C180,'ДС факт при поликлинике'!$D$6:$JC$141,105,0)</f>
        <v>0</v>
      </c>
      <c r="ZL180" s="2">
        <f>VLOOKUP($C180,'ДС факт при поликлинике'!$D$6:$JC$141,106,0)</f>
        <v>0</v>
      </c>
      <c r="ZM180" s="2">
        <f>SUM(ZE180*$F180)</f>
        <v>52.92</v>
      </c>
      <c r="ZN180" s="2">
        <f>SUM(ZG180*$F180)</f>
        <v>30.87</v>
      </c>
      <c r="ZO180" s="2">
        <f>SUM(ZI180*$F180)</f>
        <v>34.56</v>
      </c>
      <c r="ZP180" s="2">
        <f t="shared" si="3006"/>
        <v>3.4166666666666679</v>
      </c>
      <c r="ZQ180" s="2">
        <f t="shared" si="3007"/>
        <v>83813.247999999323</v>
      </c>
      <c r="ZR180" s="2">
        <f>план!DN178</f>
        <v>24</v>
      </c>
      <c r="ZS180" s="2">
        <f>план!DO178</f>
        <v>588736.51199999999</v>
      </c>
      <c r="ZT180" s="2">
        <f t="shared" si="3008"/>
        <v>14</v>
      </c>
      <c r="ZU180" s="2">
        <f t="shared" si="3009"/>
        <v>343429.63199999998</v>
      </c>
      <c r="ZV180" s="2">
        <f>VLOOKUP($C180,'ДС факт при поликлинике'!$D$6:$JC$141,249,0)</f>
        <v>11</v>
      </c>
      <c r="ZW180" s="2">
        <f>VLOOKUP($C180,'ДС факт при поликлинике'!$D$6:$JC$141,250,0)</f>
        <v>269837.58999999997</v>
      </c>
      <c r="ZX180" s="2">
        <f>VLOOKUP($C180,'ДС факт при поликлинике'!$D$6:$JC$141,251,0)</f>
        <v>0</v>
      </c>
      <c r="ZY180" s="2">
        <f>VLOOKUP($C180,'ДС факт при поликлинике'!$D$6:$JC$141,252,0)</f>
        <v>0</v>
      </c>
      <c r="ZZ180" s="2">
        <f>SUM(ZR180*$F180)</f>
        <v>25.92</v>
      </c>
      <c r="AAA180" s="2">
        <f>SUM(ZT180*$F180)</f>
        <v>15.120000000000001</v>
      </c>
      <c r="AAB180" s="2">
        <f>SUM(ZV180*$F180)</f>
        <v>11.88</v>
      </c>
      <c r="AAC180" s="2">
        <f t="shared" si="3010"/>
        <v>-3</v>
      </c>
      <c r="AAD180" s="2">
        <f t="shared" si="3011"/>
        <v>-73592.042000000016</v>
      </c>
      <c r="AAE180" s="2">
        <f>план!DP178</f>
        <v>10</v>
      </c>
      <c r="AAF180" s="2">
        <f>план!DQ178</f>
        <v>245306.88</v>
      </c>
      <c r="AAG180" s="2">
        <f t="shared" si="3012"/>
        <v>5.8333333333333339</v>
      </c>
      <c r="AAH180" s="2">
        <f t="shared" si="3013"/>
        <v>143095.68000000002</v>
      </c>
      <c r="AAI180" s="2">
        <f>VLOOKUP($C180,'ДС факт при поликлинике'!$D$6:$JC$141,115,0)</f>
        <v>1</v>
      </c>
      <c r="AAJ180" s="2">
        <f>VLOOKUP($C180,'ДС факт при поликлинике'!$D$6:$JC$141,116,0)</f>
        <v>24530.69</v>
      </c>
      <c r="AAK180" s="2">
        <f>VLOOKUP($C180,'ДС факт при поликлинике'!$D$6:$JC$141,117,0)</f>
        <v>0</v>
      </c>
      <c r="AAL180" s="2">
        <f>VLOOKUP($C180,'ДС факт при поликлинике'!$D$6:$JC$141,118,0)</f>
        <v>0</v>
      </c>
      <c r="AAM180" s="2">
        <f>SUM(AAE180*$F180)</f>
        <v>10.8</v>
      </c>
      <c r="AAN180" s="2">
        <f>SUM(AAG180*$F180)</f>
        <v>6.3000000000000007</v>
      </c>
      <c r="AAO180" s="2">
        <f>SUM(AAI180*$F180)</f>
        <v>1.08</v>
      </c>
      <c r="AAP180" s="2">
        <f t="shared" si="3014"/>
        <v>-4.8333333333333339</v>
      </c>
      <c r="AAQ180" s="2">
        <f t="shared" si="3015"/>
        <v>-118564.99000000002</v>
      </c>
      <c r="AAR180" s="2">
        <f>план!DR178</f>
        <v>0</v>
      </c>
      <c r="AAS180" s="2">
        <f>план!DS178</f>
        <v>0</v>
      </c>
      <c r="AAT180" s="2">
        <f t="shared" si="3016"/>
        <v>0</v>
      </c>
      <c r="AAU180" s="2">
        <f t="shared" si="3017"/>
        <v>0</v>
      </c>
      <c r="AAV180" s="2">
        <f>VLOOKUP($C180,'ДС факт при поликлинике'!$D$6:$JC$141,59,0)</f>
        <v>0</v>
      </c>
      <c r="AAW180" s="2">
        <f>VLOOKUP($C180,'ДС факт при поликлинике'!$D$6:$JC$141,60,0)</f>
        <v>0</v>
      </c>
      <c r="AAX180" s="2">
        <f>VLOOKUP($C180,'ДС факт при поликлинике'!$D$6:$JC$141,61,0)</f>
        <v>0</v>
      </c>
      <c r="AAY180" s="2">
        <f>VLOOKUP($C180,'ДС факт при поликлинике'!$D$6:$JC$141,62,0)</f>
        <v>0</v>
      </c>
      <c r="AAZ180" s="2">
        <f>SUM(AAR180*$F180)</f>
        <v>0</v>
      </c>
      <c r="ABA180" s="2">
        <f>SUM(AAT180*$F180)</f>
        <v>0</v>
      </c>
      <c r="ABB180" s="2">
        <f>SUM(AAV180*$F180)</f>
        <v>0</v>
      </c>
      <c r="ABC180" s="2">
        <f t="shared" si="3018"/>
        <v>0</v>
      </c>
      <c r="ABD180" s="2">
        <f t="shared" si="3019"/>
        <v>0</v>
      </c>
      <c r="ABE180" s="2">
        <f>план!DT178</f>
        <v>2</v>
      </c>
      <c r="ABF180" s="2">
        <f>план!DU178</f>
        <v>65123.135999999999</v>
      </c>
      <c r="ABG180" s="2">
        <f t="shared" si="3020"/>
        <v>1.1666666666666665</v>
      </c>
      <c r="ABH180" s="2">
        <f t="shared" si="3021"/>
        <v>37988.495999999999</v>
      </c>
      <c r="ABI180" s="2">
        <f>VLOOKUP($C180,'ДС факт при поликлинике'!$D$6:$JC$141,55,0)</f>
        <v>0</v>
      </c>
      <c r="ABJ180" s="2">
        <f>VLOOKUP($C180,'ДС факт при поликлинике'!$D$6:$JC$141,56,0)</f>
        <v>0</v>
      </c>
      <c r="ABK180" s="2">
        <f>VLOOKUP($C180,'ДС факт при поликлинике'!$D$6:$JC$141,57,0)</f>
        <v>0</v>
      </c>
      <c r="ABL180" s="2">
        <f>VLOOKUP($C180,'ДС факт при поликлинике'!$D$6:$JC$141,58,0)</f>
        <v>0</v>
      </c>
      <c r="ABM180" s="2">
        <f>SUM(ABE180*$F180)</f>
        <v>2.16</v>
      </c>
      <c r="ABN180" s="2">
        <f>SUM(ABG180*$F180)</f>
        <v>1.26</v>
      </c>
      <c r="ABO180" s="2">
        <f>SUM(ABI180*$F180)</f>
        <v>0</v>
      </c>
      <c r="ABP180" s="2">
        <f t="shared" si="3022"/>
        <v>-1.1666666666666665</v>
      </c>
      <c r="ABQ180" s="2">
        <f t="shared" si="3023"/>
        <v>-37988.495999999999</v>
      </c>
      <c r="ABR180" s="2">
        <f>план!DV178</f>
        <v>6</v>
      </c>
      <c r="ABS180" s="2">
        <f>план!DW178</f>
        <v>225156.67199999999</v>
      </c>
      <c r="ABT180" s="2">
        <f t="shared" si="3024"/>
        <v>3.5</v>
      </c>
      <c r="ABU180" s="2">
        <f t="shared" si="3025"/>
        <v>131341.39199999999</v>
      </c>
      <c r="ABV180" s="2">
        <f>VLOOKUP($C180,'ДС факт при поликлинике'!$D$6:$JC$141,83,0)</f>
        <v>5</v>
      </c>
      <c r="ABW180" s="2">
        <f>VLOOKUP($C180,'ДС факт при поликлинике'!$D$6:$JC$141,84,0)</f>
        <v>187630.55</v>
      </c>
      <c r="ABX180" s="2">
        <f>VLOOKUP($C180,'ДС факт при поликлинике'!$D$6:$JC$141,85,0)</f>
        <v>0</v>
      </c>
      <c r="ABY180" s="2">
        <f>VLOOKUP($C180,'ДС факт при поликлинике'!$D$6:$JC$141,86,0)</f>
        <v>0</v>
      </c>
      <c r="ABZ180" s="2">
        <f>SUM(ABR180*$F180)</f>
        <v>6.48</v>
      </c>
      <c r="ACA180" s="2">
        <f>SUM(ABT180*$F180)</f>
        <v>3.7800000000000002</v>
      </c>
      <c r="ACB180" s="2">
        <f>SUM(ABV180*$F180)</f>
        <v>5.4</v>
      </c>
      <c r="ACC180" s="2">
        <f t="shared" si="3026"/>
        <v>1.5</v>
      </c>
      <c r="ACD180" s="2">
        <f t="shared" si="3027"/>
        <v>56289.157999999996</v>
      </c>
      <c r="ACE180" s="2">
        <f>план!DX178</f>
        <v>0</v>
      </c>
      <c r="ACF180" s="2">
        <f>план!DY178</f>
        <v>0</v>
      </c>
      <c r="ACG180" s="2">
        <f t="shared" si="3028"/>
        <v>0</v>
      </c>
      <c r="ACH180" s="2">
        <f t="shared" si="3029"/>
        <v>0</v>
      </c>
      <c r="ACI180" s="2">
        <f>VLOOKUP($C180,'ДС факт при поликлинике'!$D$6:$JC$141,35,0)</f>
        <v>0</v>
      </c>
      <c r="ACJ180" s="2">
        <f>VLOOKUP($C180,'ДС факт при поликлинике'!$D$6:$JC$141,36,0)</f>
        <v>0</v>
      </c>
      <c r="ACK180" s="2">
        <f>VLOOKUP($C180,'ДС факт при поликлинике'!$D$6:$JC$141,37,0)</f>
        <v>0</v>
      </c>
      <c r="ACL180" s="2">
        <f>VLOOKUP($C180,'ДС факт при поликлинике'!$D$6:$JC$141,38,0)</f>
        <v>0</v>
      </c>
      <c r="ACM180" s="2">
        <f t="shared" ref="ACM180:ACM183" si="4217">SUM(ACE180*$F180)</f>
        <v>0</v>
      </c>
      <c r="ACN180" s="2">
        <f t="shared" ref="ACN180:ACN183" si="4218">SUM(ACG180*$F180)</f>
        <v>0</v>
      </c>
      <c r="ACO180" s="2">
        <f t="shared" ref="ACO180:ACO183" si="4219">SUM(ACI180*$F180)</f>
        <v>0</v>
      </c>
      <c r="ACP180" s="2">
        <f t="shared" ref="ACP180:ACP183" si="4220">SUM(ACI180-ACG180)</f>
        <v>0</v>
      </c>
      <c r="ACQ180" s="2">
        <f t="shared" ref="ACQ180:ACQ183" si="4221">SUM(ACJ180-ACH180)</f>
        <v>0</v>
      </c>
      <c r="ACR180" s="2">
        <f>план!DZ178</f>
        <v>7</v>
      </c>
      <c r="ACS180" s="2">
        <f>план!EA178</f>
        <v>143095.67999999999</v>
      </c>
      <c r="ACT180" s="2">
        <f t="shared" si="3030"/>
        <v>4.0833333333333339</v>
      </c>
      <c r="ACU180" s="2">
        <f t="shared" si="3031"/>
        <v>83472.479999999996</v>
      </c>
      <c r="ACV180" s="2">
        <f>VLOOKUP($C180,'ДС факт при поликлинике'!$D$6:$JC$141,151,0)</f>
        <v>1</v>
      </c>
      <c r="ACW180" s="2">
        <f>VLOOKUP($C180,'ДС факт при поликлинике'!$D$6:$JC$141,152,0)</f>
        <v>20442.240000000002</v>
      </c>
      <c r="ACX180" s="2">
        <f>VLOOKUP($C180,'ДС факт при поликлинике'!$D$6:$JC$141,153,0)</f>
        <v>0</v>
      </c>
      <c r="ACY180" s="2">
        <f>VLOOKUP($C180,'ДС факт при поликлинике'!$D$6:$JC$141,154,0)</f>
        <v>0</v>
      </c>
      <c r="ACZ180" s="2">
        <f>SUM(ACR180*$F180)</f>
        <v>7.5600000000000005</v>
      </c>
      <c r="ADA180" s="2">
        <f>SUM(ACT180*$F180)</f>
        <v>4.410000000000001</v>
      </c>
      <c r="ADB180" s="2">
        <f>SUM(ACV180*$F180)</f>
        <v>1.08</v>
      </c>
      <c r="ADC180" s="2">
        <f t="shared" si="3032"/>
        <v>-3.0833333333333339</v>
      </c>
      <c r="ADD180" s="2">
        <f t="shared" si="3033"/>
        <v>-63030.239999999991</v>
      </c>
      <c r="ADE180" s="2">
        <f>план!EB178</f>
        <v>0</v>
      </c>
      <c r="ADF180" s="2">
        <f>план!EC178</f>
        <v>0</v>
      </c>
      <c r="ADG180" s="2">
        <f t="shared" si="3034"/>
        <v>0</v>
      </c>
      <c r="ADH180" s="2">
        <f t="shared" si="3035"/>
        <v>0</v>
      </c>
      <c r="ADI180" s="2">
        <f>VLOOKUP($C180,'ДС факт при поликлинике'!$D$6:$JC$141,123,0)</f>
        <v>2</v>
      </c>
      <c r="ADJ180" s="2">
        <f>VLOOKUP($C180,'ДС факт при поликлинике'!$D$6:$JC$141,124,0)</f>
        <v>40884.480000000003</v>
      </c>
      <c r="ADK180" s="2"/>
      <c r="ADL180" s="2"/>
      <c r="ADM180" s="2">
        <f>SUM(ADE180*$F180)</f>
        <v>0</v>
      </c>
      <c r="ADN180" s="2">
        <f>SUM(ADG180*$F180)</f>
        <v>0</v>
      </c>
      <c r="ADO180" s="2">
        <f>SUM(ADI180*$F180)</f>
        <v>2.16</v>
      </c>
      <c r="ADP180" s="2">
        <f t="shared" si="3036"/>
        <v>2</v>
      </c>
      <c r="ADQ180" s="2">
        <f t="shared" si="3037"/>
        <v>40884.480000000003</v>
      </c>
      <c r="ADR180" s="2">
        <f>план!ED178</f>
        <v>0</v>
      </c>
      <c r="ADS180" s="2">
        <f>план!EE178</f>
        <v>0</v>
      </c>
      <c r="ADT180" s="2">
        <f t="shared" si="3038"/>
        <v>0</v>
      </c>
      <c r="ADU180" s="2">
        <f t="shared" si="3039"/>
        <v>0</v>
      </c>
      <c r="ADV180" s="2">
        <f>VLOOKUP($C180,'ДС факт при поликлинике'!$D$6:$JC$141,147,0)</f>
        <v>0</v>
      </c>
      <c r="ADW180" s="2">
        <f>VLOOKUP($C180,'ДС факт при поликлинике'!$D$6:$JC$141,148,0)</f>
        <v>0</v>
      </c>
      <c r="ADX180" s="2"/>
      <c r="ADY180" s="2"/>
      <c r="ADZ180" s="2">
        <f>SUM(ADR180*$F180)</f>
        <v>0</v>
      </c>
      <c r="AEA180" s="2">
        <f>SUM(ADT180*$F180)</f>
        <v>0</v>
      </c>
      <c r="AEB180" s="2">
        <f>SUM(ADV180*$F180)</f>
        <v>0</v>
      </c>
      <c r="AEC180" s="2">
        <f t="shared" si="3040"/>
        <v>0</v>
      </c>
      <c r="AED180" s="2">
        <f t="shared" si="3041"/>
        <v>0</v>
      </c>
      <c r="AEE180" s="2">
        <f>план!EF178</f>
        <v>0</v>
      </c>
      <c r="AEF180" s="2">
        <f>план!EG178</f>
        <v>0</v>
      </c>
      <c r="AEG180" s="2">
        <f t="shared" si="3042"/>
        <v>0</v>
      </c>
      <c r="AEH180" s="2">
        <f t="shared" si="3043"/>
        <v>0</v>
      </c>
      <c r="AEI180" s="2">
        <f>VLOOKUP($C180,'ДС факт при поликлинике'!$D$6:$JC$141,155,0)</f>
        <v>0</v>
      </c>
      <c r="AEJ180" s="2">
        <f>VLOOKUP($C180,'ДС факт при поликлинике'!$D$6:$JC$141,156,0)</f>
        <v>0</v>
      </c>
      <c r="AEK180" s="2"/>
      <c r="AEL180" s="2"/>
      <c r="AEM180" s="2">
        <f>SUM(AEE180*$F180)</f>
        <v>0</v>
      </c>
      <c r="AEN180" s="2">
        <f>SUM(AEG180*$F180)</f>
        <v>0</v>
      </c>
      <c r="AEO180" s="2">
        <f>SUM(AEI180*$F180)</f>
        <v>0</v>
      </c>
      <c r="AEP180" s="2">
        <f t="shared" si="3044"/>
        <v>0</v>
      </c>
      <c r="AEQ180" s="2">
        <f t="shared" si="3045"/>
        <v>0</v>
      </c>
      <c r="AER180" s="2">
        <f>план!EH178</f>
        <v>0</v>
      </c>
      <c r="AES180" s="2">
        <f>план!EI178</f>
        <v>0</v>
      </c>
      <c r="AET180" s="2">
        <f t="shared" si="3046"/>
        <v>0</v>
      </c>
      <c r="AEU180" s="2">
        <f t="shared" si="3047"/>
        <v>0</v>
      </c>
      <c r="AEV180" s="2">
        <f>VLOOKUP($C180,'ДС факт при поликлинике'!$D$6:$JC$141,15,0)</f>
        <v>0</v>
      </c>
      <c r="AEW180" s="2">
        <f>VLOOKUP($C180,'ДС факт при поликлинике'!$D$6:$JC$141,16,0)</f>
        <v>0</v>
      </c>
      <c r="AEX180" s="2">
        <f>VLOOKUP($C180,'ДС факт при поликлинике'!$D$6:$JC$141,17,0)</f>
        <v>0</v>
      </c>
      <c r="AEY180" s="2">
        <f>VLOOKUP($C180,'ДС факт при поликлинике'!$D$6:$JC$141,18,0)</f>
        <v>0</v>
      </c>
      <c r="AEZ180" s="2">
        <f>SUM(AER180*$F180)</f>
        <v>0</v>
      </c>
      <c r="AFA180" s="2">
        <f>SUM(AET180*$F180)</f>
        <v>0</v>
      </c>
      <c r="AFB180" s="2">
        <f>SUM(AEV180*$F180)</f>
        <v>0</v>
      </c>
      <c r="AFC180" s="2">
        <f t="shared" si="3048"/>
        <v>0</v>
      </c>
      <c r="AFD180" s="2">
        <f t="shared" si="3049"/>
        <v>0</v>
      </c>
      <c r="AFE180" s="2">
        <f>план!EJ178</f>
        <v>0</v>
      </c>
      <c r="AFF180" s="2">
        <f>план!EK178</f>
        <v>0</v>
      </c>
      <c r="AFG180" s="2">
        <f t="shared" si="3050"/>
        <v>0</v>
      </c>
      <c r="AFH180" s="2">
        <f t="shared" si="3051"/>
        <v>0</v>
      </c>
      <c r="AFI180" s="2">
        <f>VLOOKUP($C180,'ДС факт при поликлинике'!$D$6:$JC$141,253,0)</f>
        <v>0</v>
      </c>
      <c r="AFJ180" s="2">
        <f>VLOOKUP($C180,'ДС факт при поликлинике'!$D$6:$JC$141,254,0)</f>
        <v>0</v>
      </c>
      <c r="AFK180" s="2"/>
      <c r="AFL180" s="2"/>
      <c r="AFM180" s="2">
        <f>SUM(AFE180*$F180)</f>
        <v>0</v>
      </c>
      <c r="AFN180" s="2">
        <f>SUM(AFG180*$F180)</f>
        <v>0</v>
      </c>
      <c r="AFO180" s="2">
        <f>SUM(AFI180*$F180)</f>
        <v>0</v>
      </c>
      <c r="AFP180" s="2">
        <f t="shared" si="3052"/>
        <v>0</v>
      </c>
      <c r="AFQ180" s="2">
        <f t="shared" si="3053"/>
        <v>0</v>
      </c>
      <c r="AFR180" s="20">
        <f t="shared" ref="AFR180:AFU183" si="4222">SUM(AA180,BC180,AN180,N180,CC180,QE180,RE180,PE180,PR180,QR180,RR180,IE180,DC180,GR180,HE180,HR180,GE180,FR180,CP180,AAR180,WR180,YR180,AAE180,YE180,XR180,WE180,ZE180,SE180,SR180,TE180,TR180,UE180,DP180,EE180,ZR180,ABE180,ABR180,UR180,VE180,IR180,ME180,MR180,JE180,JR180,KE180,KR180,LE180,LR180,NE180,NR180,ADE180,OR180,OE180,ER180,FE180,BP180,VR180,XE180,ADR180,ACE180,ACR180,AEE180,AER180,AFE180)</f>
        <v>2878</v>
      </c>
      <c r="AFS180" s="20">
        <f t="shared" si="4222"/>
        <v>62078994.431999996</v>
      </c>
      <c r="AFT180" s="20">
        <f t="shared" si="4222"/>
        <v>1678.833333333333</v>
      </c>
      <c r="AFU180" s="20">
        <f t="shared" si="4222"/>
        <v>36212746.751999997</v>
      </c>
      <c r="AFV180" s="20">
        <f t="shared" ref="AFV180:AFV183" si="4223">SUM(AE180,BG180,AR180,R180,CG180,QI180,RI180,PI180,PV180,QV180,RV180,II180,DG180,GV180,HI180,HV180,GI180,FV180,CT180,AAV180,WV180,YV180,AAI180,YI180,XV180,WI180,ZI180,SI180,SV180,TI180,TV180,UI180,DT180,EI180,ZV180,ABI180,ABV180,UV180,VI180,IV180,MI180,MV180,JI180,JV180,KI180,KV180,LI180,LV180,NI180,NV180,ADI180,OV180,OI180,EV180,FI180,BT180,VV180,XI180,ADV180,ACI180,ACV180,AEI180,AEV180,AFI180)</f>
        <v>1509</v>
      </c>
      <c r="AFW180" s="20">
        <f t="shared" ref="AFW180:AFW183" si="4224">SUM(AF180,BH180,AS180,S180,CH180,QJ180,RJ180,PJ180,PW180,QW180,RW180,IJ180,DH180,GW180,HJ180,HW180,GJ180,FW180,CU180,AAW180,WW180,YW180,AAJ180,YJ180,XW180,WJ180,ZJ180,SJ180,SW180,TJ180,TW180,UJ180,DU180,EJ180,ZW180,ABJ180,ABW180,UW180,VJ180,IW180,MJ180,MW180,JJ180,JW180,KJ180,KW180,LJ180,LW180,NJ180,NW180,ADJ180,OW180,OJ180,EW180,FJ180,BU180,VW180,XJ180,ADW180,ACJ180,ACW180,AEJ180,AEW180,AFJ180)</f>
        <v>32248339.300000049</v>
      </c>
      <c r="AFX180" s="20">
        <f t="shared" ref="AFX180:AFX183" si="4225">SUM(AG180,BI180,AT180,T180,CI180,QK180,RK180,PK180,PX180,QX180,RX180,IK180,DI180,GX180,HK180,HX180,GK180,FX180,CV180,AAX180,WX180,YX180,AAK180,YK180,XX180,WK180,ZK180,SK180,SX180,TK180,TX180,UK180,DV180,EK180,ZX180,ABK180,ABX180,UX180,VK180,IX180,MK180,MX180,JK180,JX180,KK180,KX180,LK180,LX180,NK180,NX180,ADK180,OX180,OK180,EX180,FK180,BV180,VX180,XK180,ADX180,ACK180,ACX180,AEK180,AEX180,AFK180)</f>
        <v>1</v>
      </c>
      <c r="AFY180" s="20">
        <f t="shared" ref="AFY180:AFY183" si="4226">SUM(AH180,BJ180,AU180,U180,CJ180,QL180,RL180,PL180,PY180,QY180,RY180,IL180,DJ180,GY180,HL180,HY180,GL180,FY180,CW180,AAY180,WY180,YY180,AAL180,YL180,XY180,WL180,ZL180,SL180,SY180,TL180,TY180,UL180,DW180,EL180,ZY180,ABL180,ABY180,UY180,VL180,IY180,ML180,MY180,JL180,JY180,KL180,KY180,LL180,LY180,NL180,NY180,ADL180,OY180,OL180,EY180,FL180,BW180,VY180,XL180,ADY180,ACL180,ACY180,AEL180,AEY180,AFL180)</f>
        <v>20442.240000000002</v>
      </c>
      <c r="AFZ180" s="20">
        <f t="shared" ref="AFZ180:AGB183" si="4227">SUM(AI180,BK180,AV180,V180,CK180,QM180,RM180,PM180,PZ180,QZ180,RZ180,IM180,DK180,GZ180,HM180,HZ180,GM180,FZ180,CX180,AAZ180,WZ180,YZ180,AAM180,YM180,XZ180,WM180,ZM180,SM180,SZ180,TM180,TZ180,UM180,DX180,EM180,ZZ180,ABM180,ABZ180,UZ180,VM180,IZ180,MM180,MZ180,JM180,JZ180,KM180,KZ180,LM180,LZ180,NM180,NZ180,ADM180,OZ180,OM180,EZ180,FM180,BX180,VZ180,XM180,ADZ180,ACM180,ACZ180,AEM180,AEZ180,AFM180)</f>
        <v>3108.2400000000002</v>
      </c>
      <c r="AGA180" s="20">
        <f t="shared" si="4227"/>
        <v>1813.1400000000003</v>
      </c>
      <c r="AGB180" s="20">
        <f t="shared" si="4227"/>
        <v>1629.7199999999996</v>
      </c>
      <c r="AGC180" s="20">
        <f t="shared" si="3588"/>
        <v>-169.83333333333303</v>
      </c>
      <c r="AGD180" s="20">
        <f t="shared" si="3589"/>
        <v>-3964407.4519999474</v>
      </c>
      <c r="AGE180" s="53">
        <f t="shared" si="4149"/>
        <v>0.89883847910255155</v>
      </c>
      <c r="AGF180" s="53">
        <f t="shared" si="4150"/>
        <v>0.8905245305154601</v>
      </c>
      <c r="AGG180" s="4">
        <f>VLOOKUP($C180,'ДС факт при поликлинике'!$D$6:$JA$139,257,0)</f>
        <v>1</v>
      </c>
      <c r="AGH180" s="76">
        <f>VLOOKUP($C180,'ДС факт при поликлинике'!$D$6:$JA$139,258,0)</f>
        <v>20442.240000000002</v>
      </c>
      <c r="AGI180" s="82">
        <f t="shared" si="3248"/>
        <v>0</v>
      </c>
      <c r="AGJ180" s="82">
        <f t="shared" si="3249"/>
        <v>0</v>
      </c>
    </row>
    <row r="181" spans="1:868" ht="105" x14ac:dyDescent="0.25">
      <c r="A181" s="112"/>
      <c r="B181" s="112">
        <v>130</v>
      </c>
      <c r="C181" s="211" t="s">
        <v>679</v>
      </c>
      <c r="D181" s="1" t="s">
        <v>298</v>
      </c>
      <c r="E181" s="17">
        <v>13520</v>
      </c>
      <c r="F181" s="18">
        <v>1.41</v>
      </c>
      <c r="G181" s="18"/>
      <c r="H181" s="122">
        <v>1</v>
      </c>
      <c r="I181" s="128"/>
      <c r="J181" s="17">
        <v>1.4</v>
      </c>
      <c r="K181" s="17">
        <v>1.68</v>
      </c>
      <c r="L181" s="17">
        <v>2.23</v>
      </c>
      <c r="M181" s="21">
        <v>2.57</v>
      </c>
      <c r="N181" s="2">
        <f>план!N179</f>
        <v>0</v>
      </c>
      <c r="O181" s="2">
        <f>план!O179</f>
        <v>0</v>
      </c>
      <c r="P181" s="2">
        <f t="shared" si="3054"/>
        <v>0</v>
      </c>
      <c r="Q181" s="2">
        <f t="shared" si="3055"/>
        <v>0</v>
      </c>
      <c r="R181" s="15">
        <f>VLOOKUP($C181,'ДС факт при поликлинике'!$D$6:$JC$139,31,0)</f>
        <v>0</v>
      </c>
      <c r="S181" s="15">
        <f>VLOOKUP($C181,'ДС факт при поликлинике'!$D$6:$JC$139,32,0)</f>
        <v>0</v>
      </c>
      <c r="T181" s="15">
        <f>VLOOKUP($C181,'ДС факт при поликлинике'!$D$6:$JC$139,33,0)</f>
        <v>0</v>
      </c>
      <c r="U181" s="15">
        <f>VLOOKUP($C181,'ДС факт при поликлинике'!$D$6:$JC$139,34,0)</f>
        <v>0</v>
      </c>
      <c r="V181" s="2">
        <f>SUM(N181*$F181)</f>
        <v>0</v>
      </c>
      <c r="W181" s="2">
        <f>SUM(P181*$F181)</f>
        <v>0</v>
      </c>
      <c r="X181" s="2">
        <f>SUM(R181*$F181)</f>
        <v>0</v>
      </c>
      <c r="Y181" s="2">
        <f t="shared" si="3057"/>
        <v>0</v>
      </c>
      <c r="Z181" s="2">
        <f t="shared" si="3058"/>
        <v>0</v>
      </c>
      <c r="AA181" s="2">
        <f>план!P179</f>
        <v>0</v>
      </c>
      <c r="AB181" s="2">
        <f>план!Q179</f>
        <v>0</v>
      </c>
      <c r="AC181" s="2">
        <f t="shared" si="2805"/>
        <v>0</v>
      </c>
      <c r="AD181" s="2">
        <f t="shared" si="2806"/>
        <v>0</v>
      </c>
      <c r="AE181" s="15">
        <f>VLOOKUP($C181,'ДС факт при поликлинике'!$D$6:$JC$139,3,0)</f>
        <v>0</v>
      </c>
      <c r="AF181" s="15">
        <f>VLOOKUP($C181,'ДС факт при поликлинике'!$D$6:$JC$139,4,0)</f>
        <v>0</v>
      </c>
      <c r="AG181" s="15">
        <f>VLOOKUP($C181,'ДС факт при поликлинике'!$D$6:$JC$139,5,0)</f>
        <v>0</v>
      </c>
      <c r="AH181" s="15">
        <f>VLOOKUP($C181,'ДС факт при поликлинике'!$D$6:$JC$139,6,0)</f>
        <v>0</v>
      </c>
      <c r="AI181" s="2">
        <f>SUM(AA181*$F181)</f>
        <v>0</v>
      </c>
      <c r="AJ181" s="2">
        <f>SUM(AC181*$F181)</f>
        <v>0</v>
      </c>
      <c r="AK181" s="2">
        <f>SUM(AE181*$F181)</f>
        <v>0</v>
      </c>
      <c r="AL181" s="2">
        <f t="shared" si="2807"/>
        <v>0</v>
      </c>
      <c r="AM181" s="2">
        <f t="shared" si="2808"/>
        <v>0</v>
      </c>
      <c r="AN181" s="2">
        <f>план!R179</f>
        <v>0</v>
      </c>
      <c r="AO181" s="2">
        <f>план!S179</f>
        <v>0</v>
      </c>
      <c r="AP181" s="2">
        <f t="shared" si="2809"/>
        <v>0</v>
      </c>
      <c r="AQ181" s="2">
        <f t="shared" si="2810"/>
        <v>0</v>
      </c>
      <c r="AR181" s="2">
        <f>VLOOKUP($C181,'ДС факт при поликлинике'!$D$6:$JC$141,23,0)</f>
        <v>0</v>
      </c>
      <c r="AS181" s="2">
        <f>VLOOKUP($C181,'ДС факт при поликлинике'!$D$6:$JC$141,24,0)</f>
        <v>0</v>
      </c>
      <c r="AT181" s="2">
        <f>VLOOKUP($C181,'ДС факт при поликлинике'!$D$6:$JC$141,25,0)</f>
        <v>0</v>
      </c>
      <c r="AU181" s="2">
        <f>VLOOKUP($C181,'ДС факт при поликлинике'!$D$6:$JC$141,26,0)</f>
        <v>0</v>
      </c>
      <c r="AV181" s="2">
        <f>SUM(AN181*$F181)</f>
        <v>0</v>
      </c>
      <c r="AW181" s="2">
        <f>SUM(AP181*$F181)</f>
        <v>0</v>
      </c>
      <c r="AX181" s="2">
        <f>SUM(AR181*$F181)</f>
        <v>0</v>
      </c>
      <c r="AY181" s="2">
        <f t="shared" si="2811"/>
        <v>0</v>
      </c>
      <c r="AZ181" s="2">
        <f t="shared" si="2812"/>
        <v>0</v>
      </c>
      <c r="BA181" s="2"/>
      <c r="BB181" s="2"/>
      <c r="BC181" s="2">
        <f>план!T179</f>
        <v>0</v>
      </c>
      <c r="BD181" s="2">
        <f>план!U179</f>
        <v>0</v>
      </c>
      <c r="BE181" s="2">
        <f t="shared" si="2813"/>
        <v>0</v>
      </c>
      <c r="BF181" s="2">
        <f t="shared" si="2814"/>
        <v>0</v>
      </c>
      <c r="BG181" s="2">
        <f>VLOOKUP($C181,'ДС факт при поликлинике'!$D$6:$JC$141,7,0)</f>
        <v>0</v>
      </c>
      <c r="BH181" s="2">
        <f>VLOOKUP($C181,'ДС факт при поликлинике'!$D$6:$JC$141,8,0)</f>
        <v>0</v>
      </c>
      <c r="BI181" s="2">
        <f>VLOOKUP($C181,'ДС факт при поликлинике'!$D$6:$JC$141,9,0)</f>
        <v>0</v>
      </c>
      <c r="BJ181" s="2">
        <f>VLOOKUP($C181,'ДС факт при поликлинике'!$D$6:$JC$141,10,0)</f>
        <v>0</v>
      </c>
      <c r="BK181" s="2">
        <f>SUM(BC181*$F181)</f>
        <v>0</v>
      </c>
      <c r="BL181" s="2">
        <f>SUM(BE181*$F181)</f>
        <v>0</v>
      </c>
      <c r="BM181" s="2">
        <f>SUM(BG181*$F181)</f>
        <v>0</v>
      </c>
      <c r="BN181" s="2">
        <f t="shared" si="2815"/>
        <v>0</v>
      </c>
      <c r="BO181" s="2">
        <f t="shared" si="2816"/>
        <v>0</v>
      </c>
      <c r="BP181" s="2">
        <f>план!V179</f>
        <v>0</v>
      </c>
      <c r="BQ181" s="2">
        <f>план!W179</f>
        <v>0</v>
      </c>
      <c r="BR181" s="2">
        <f t="shared" si="2817"/>
        <v>0</v>
      </c>
      <c r="BS181" s="2">
        <f t="shared" si="2818"/>
        <v>0</v>
      </c>
      <c r="BT181" s="2">
        <f>VLOOKUP($C181,'ДС факт при поликлинике'!$D$6:$JC$141,27,0)</f>
        <v>0</v>
      </c>
      <c r="BU181" s="2">
        <f>VLOOKUP($C181,'ДС факт при поликлинике'!$D$6:$JC$141,28,0)</f>
        <v>0</v>
      </c>
      <c r="BV181" s="2">
        <f>VLOOKUP($C181,'ДС факт при поликлинике'!$D$6:$JC$141,29,0)</f>
        <v>0</v>
      </c>
      <c r="BW181" s="2">
        <f>VLOOKUP($C181,'ДС факт при поликлинике'!$D$6:$JC$141,30,0)</f>
        <v>0</v>
      </c>
      <c r="BX181" s="2">
        <f>SUM(BP181*$F181)</f>
        <v>0</v>
      </c>
      <c r="BY181" s="2">
        <f>SUM(BR181*$F181)</f>
        <v>0</v>
      </c>
      <c r="BZ181" s="2">
        <f>SUM(BT181*$F181)</f>
        <v>0</v>
      </c>
      <c r="CA181" s="2">
        <f t="shared" si="2819"/>
        <v>0</v>
      </c>
      <c r="CB181" s="2">
        <f t="shared" si="2820"/>
        <v>0</v>
      </c>
      <c r="CC181" s="2">
        <f>план!X179</f>
        <v>0</v>
      </c>
      <c r="CD181" s="2">
        <f>план!Y179</f>
        <v>0</v>
      </c>
      <c r="CE181" s="2">
        <f t="shared" si="2821"/>
        <v>0</v>
      </c>
      <c r="CF181" s="2">
        <f t="shared" si="2822"/>
        <v>0</v>
      </c>
      <c r="CG181" s="2">
        <f>VLOOKUP($C181,'ДС факт при поликлинике'!$D$6:$JC$141,51,0)</f>
        <v>0</v>
      </c>
      <c r="CH181" s="2">
        <f>VLOOKUP($C181,'ДС факт при поликлинике'!$D$6:$JC$141,52,0)</f>
        <v>0</v>
      </c>
      <c r="CI181" s="2">
        <f>VLOOKUP($C181,'ДС факт при поликлинике'!$D$6:$JC$141,53,0)</f>
        <v>0</v>
      </c>
      <c r="CJ181" s="2">
        <f>VLOOKUP($C181,'ДС факт при поликлинике'!$D$6:$JC$141,54,0)</f>
        <v>0</v>
      </c>
      <c r="CK181" s="2">
        <f>SUM(CC181*$F181)</f>
        <v>0</v>
      </c>
      <c r="CL181" s="2">
        <f>SUM(CE181*$F181)</f>
        <v>0</v>
      </c>
      <c r="CM181" s="2">
        <f>SUM(CG181*$F181)</f>
        <v>0</v>
      </c>
      <c r="CN181" s="2">
        <f t="shared" si="2823"/>
        <v>0</v>
      </c>
      <c r="CO181" s="2">
        <f t="shared" si="2824"/>
        <v>0</v>
      </c>
      <c r="CP181" s="2">
        <f>план!Z179</f>
        <v>0</v>
      </c>
      <c r="CQ181" s="2">
        <f>план!AA179</f>
        <v>0</v>
      </c>
      <c r="CR181" s="2">
        <f t="shared" si="2825"/>
        <v>0</v>
      </c>
      <c r="CS181" s="2">
        <f t="shared" si="2826"/>
        <v>0</v>
      </c>
      <c r="CT181" s="2">
        <f>VLOOKUP($C181,'ДС факт при поликлинике'!$D$6:$JC$141,235,0)</f>
        <v>0</v>
      </c>
      <c r="CU181" s="2">
        <f>VLOOKUP($C181,'ДС факт при поликлинике'!$D$6:$JC$141,236,0)</f>
        <v>0</v>
      </c>
      <c r="CV181" s="2">
        <f>VLOOKUP($C181,'ДС факт при поликлинике'!$D$6:$JC$141,237,0)</f>
        <v>0</v>
      </c>
      <c r="CW181" s="2">
        <f>VLOOKUP($C181,'ДС факт при поликлинике'!$D$6:$JC$141,238,0)</f>
        <v>0</v>
      </c>
      <c r="CX181" s="2">
        <f>SUM(CP181*$F181)</f>
        <v>0</v>
      </c>
      <c r="CY181" s="2">
        <f>SUM(CR181*$F181)</f>
        <v>0</v>
      </c>
      <c r="CZ181" s="2">
        <f>SUM(CT181*$F181)</f>
        <v>0</v>
      </c>
      <c r="DA181" s="2">
        <f t="shared" si="2827"/>
        <v>0</v>
      </c>
      <c r="DB181" s="2">
        <f t="shared" si="2828"/>
        <v>0</v>
      </c>
      <c r="DC181" s="2">
        <f>план!AB179</f>
        <v>0</v>
      </c>
      <c r="DD181" s="2">
        <f>план!AC179</f>
        <v>0</v>
      </c>
      <c r="DE181" s="2">
        <f t="shared" si="2829"/>
        <v>0</v>
      </c>
      <c r="DF181" s="2">
        <f t="shared" si="2830"/>
        <v>0</v>
      </c>
      <c r="DG181" s="2">
        <f>VLOOKUP($C181,'ДС факт при поликлинике'!$D$6:$JC$141,163,0)</f>
        <v>1</v>
      </c>
      <c r="DH181" s="2">
        <f>VLOOKUP($C181,'ДС факт при поликлинике'!$D$6:$JC$141,164,0)</f>
        <v>26688.48</v>
      </c>
      <c r="DI181" s="2">
        <f>VLOOKUP($C181,'ДС факт при поликлинике'!$D$6:$JC$141,165,0)</f>
        <v>0</v>
      </c>
      <c r="DJ181" s="2">
        <f>VLOOKUP($C181,'ДС факт при поликлинике'!$D$6:$JC$141,166,0)</f>
        <v>0</v>
      </c>
      <c r="DK181" s="2">
        <f>SUM(DC181*$F181)</f>
        <v>0</v>
      </c>
      <c r="DL181" s="2">
        <f>SUM(DE181*$F181)</f>
        <v>0</v>
      </c>
      <c r="DM181" s="2">
        <f>SUM(DG181*$F181)</f>
        <v>1.41</v>
      </c>
      <c r="DN181" s="2">
        <f t="shared" si="2831"/>
        <v>1</v>
      </c>
      <c r="DO181" s="2">
        <f t="shared" si="2832"/>
        <v>26688.48</v>
      </c>
      <c r="DP181" s="2">
        <f>план!AD179</f>
        <v>0</v>
      </c>
      <c r="DQ181" s="2">
        <f>план!AE179</f>
        <v>0</v>
      </c>
      <c r="DR181" s="2">
        <f t="shared" si="2833"/>
        <v>0</v>
      </c>
      <c r="DS181" s="2">
        <f t="shared" si="2834"/>
        <v>0</v>
      </c>
      <c r="DT181" s="2">
        <f>VLOOKUP($C181,'ДС факт при поликлинике'!$D$6:$JC$141,229,0)</f>
        <v>0</v>
      </c>
      <c r="DU181" s="2">
        <f>VLOOKUP($C181,'ДС факт при поликлинике'!$D$6:$JC$141,230,0)</f>
        <v>0</v>
      </c>
      <c r="DV181" s="2">
        <f>VLOOKUP($C181,'ДС факт при поликлинике'!$D$6:$JC$141,231,0)</f>
        <v>0</v>
      </c>
      <c r="DW181" s="2">
        <f>VLOOKUP($C181,'ДС факт при поликлинике'!$D$6:$JC$141,232,0)</f>
        <v>0</v>
      </c>
      <c r="DX181" s="2">
        <f>SUM(DP181*$F181)</f>
        <v>0</v>
      </c>
      <c r="DY181" s="2">
        <f>SUM(DR181*$F181)</f>
        <v>0</v>
      </c>
      <c r="DZ181" s="2">
        <f>SUM(DT181*$F181)</f>
        <v>0</v>
      </c>
      <c r="EA181" s="2">
        <f t="shared" si="2835"/>
        <v>0</v>
      </c>
      <c r="EB181" s="2">
        <f t="shared" si="2836"/>
        <v>0</v>
      </c>
      <c r="EC181" s="2"/>
      <c r="ED181" s="2"/>
      <c r="EE181" s="2">
        <f>план!AF179</f>
        <v>0</v>
      </c>
      <c r="EF181" s="2">
        <f>план!AG179</f>
        <v>0</v>
      </c>
      <c r="EG181" s="2">
        <f t="shared" si="2837"/>
        <v>0</v>
      </c>
      <c r="EH181" s="2">
        <f t="shared" si="2838"/>
        <v>0</v>
      </c>
      <c r="EI181" s="2">
        <f>VLOOKUP($C181,'ДС факт при поликлинике'!$D$6:$JC$141,239,0)</f>
        <v>0</v>
      </c>
      <c r="EJ181" s="2">
        <f>VLOOKUP($C181,'ДС факт при поликлинике'!$D$6:$JC$141,240,0)</f>
        <v>0</v>
      </c>
      <c r="EK181" s="2">
        <f>VLOOKUP($C181,'ДС факт при поликлинике'!$D$6:$JC$141,241,0)</f>
        <v>0</v>
      </c>
      <c r="EL181" s="2">
        <f>VLOOKUP($C181,'ДС факт при поликлинике'!$D$6:$JC$141,242,0)</f>
        <v>0</v>
      </c>
      <c r="EM181" s="2">
        <f>SUM(EE181*$F181)</f>
        <v>0</v>
      </c>
      <c r="EN181" s="2">
        <f>SUM(EG181*$F181)</f>
        <v>0</v>
      </c>
      <c r="EO181" s="2">
        <f>SUM(EI181*$F181)</f>
        <v>0</v>
      </c>
      <c r="EP181" s="2">
        <f t="shared" si="2839"/>
        <v>0</v>
      </c>
      <c r="EQ181" s="2">
        <f t="shared" si="2840"/>
        <v>0</v>
      </c>
      <c r="ER181" s="2">
        <f>план!AH179</f>
        <v>0</v>
      </c>
      <c r="ES181" s="2">
        <f>план!AI179</f>
        <v>0</v>
      </c>
      <c r="ET181" s="2">
        <f t="shared" si="2841"/>
        <v>0</v>
      </c>
      <c r="EU181" s="2">
        <f t="shared" si="2842"/>
        <v>0</v>
      </c>
      <c r="EV181" s="2">
        <f>VLOOKUP($C181,'ДС факт при поликлинике'!$D$6:$JC$141,11,0)</f>
        <v>0</v>
      </c>
      <c r="EW181" s="2">
        <f>VLOOKUP($C181,'ДС факт при поликлинике'!$D$6:$JC$141,12,0)</f>
        <v>0</v>
      </c>
      <c r="EX181" s="2">
        <f>VLOOKUP($C181,'ДС факт при поликлинике'!$D$6:$JC$141,13,0)</f>
        <v>0</v>
      </c>
      <c r="EY181" s="2">
        <f>VLOOKUP($C181,'ДС факт при поликлинике'!$D$6:$JC$141,14,0)</f>
        <v>0</v>
      </c>
      <c r="EZ181" s="2">
        <f>SUM(ER181*$F181)</f>
        <v>0</v>
      </c>
      <c r="FA181" s="2">
        <f>SUM(ET181*$F181)</f>
        <v>0</v>
      </c>
      <c r="FB181" s="2">
        <f>SUM(EV181*$F181)</f>
        <v>0</v>
      </c>
      <c r="FC181" s="2">
        <f t="shared" si="2843"/>
        <v>0</v>
      </c>
      <c r="FD181" s="2">
        <f t="shared" si="2844"/>
        <v>0</v>
      </c>
      <c r="FE181" s="2">
        <f>план!AJ179</f>
        <v>0</v>
      </c>
      <c r="FF181" s="2">
        <f>план!AK179</f>
        <v>0</v>
      </c>
      <c r="FG181" s="2">
        <f t="shared" si="2845"/>
        <v>0</v>
      </c>
      <c r="FH181" s="2">
        <f t="shared" si="2846"/>
        <v>0</v>
      </c>
      <c r="FI181" s="2">
        <f>VLOOKUP($C181,'ДС факт при поликлинике'!$D$6:$JC$141,243,0)</f>
        <v>0</v>
      </c>
      <c r="FJ181" s="2">
        <f>VLOOKUP($C181,'ДС факт при поликлинике'!$D$6:$JC$141,244,0)</f>
        <v>0</v>
      </c>
      <c r="FK181" s="2">
        <f>VLOOKUP($C181,'ДС факт при поликлинике'!$D$6:$JC$141,245,0)</f>
        <v>0</v>
      </c>
      <c r="FL181" s="2">
        <f>VLOOKUP($C181,'ДС факт при поликлинике'!$D$6:$JC$141,246,0)</f>
        <v>0</v>
      </c>
      <c r="FM181" s="2">
        <f>SUM(FE181*$F181)</f>
        <v>0</v>
      </c>
      <c r="FN181" s="2">
        <f>SUM(FG181*$F181)</f>
        <v>0</v>
      </c>
      <c r="FO181" s="2">
        <f>SUM(FI181*$F181)</f>
        <v>0</v>
      </c>
      <c r="FP181" s="2">
        <f t="shared" si="2847"/>
        <v>0</v>
      </c>
      <c r="FQ181" s="2">
        <f t="shared" si="2848"/>
        <v>0</v>
      </c>
      <c r="FR181" s="2">
        <f>план!AL179</f>
        <v>0</v>
      </c>
      <c r="FS181" s="2">
        <f>план!AM179</f>
        <v>0</v>
      </c>
      <c r="FT181" s="2">
        <f t="shared" si="2849"/>
        <v>0</v>
      </c>
      <c r="FU181" s="2">
        <f t="shared" si="2850"/>
        <v>0</v>
      </c>
      <c r="FV181" s="2">
        <f>VLOOKUP($C181,'ДС факт при поликлинике'!$D$6:$JC$141,197,0)</f>
        <v>0</v>
      </c>
      <c r="FW181" s="2">
        <f>VLOOKUP($C181,'ДС факт при поликлинике'!$D$6:$JC$141,198,0)</f>
        <v>0</v>
      </c>
      <c r="FX181" s="2">
        <f>VLOOKUP($C181,'ДС факт при поликлинике'!$D$6:$JC$141,199,0)</f>
        <v>0</v>
      </c>
      <c r="FY181" s="2">
        <f>VLOOKUP($C181,'ДС факт при поликлинике'!$D$6:$JC$141,200,0)</f>
        <v>0</v>
      </c>
      <c r="FZ181" s="2">
        <f>SUM(FR181*$F181)</f>
        <v>0</v>
      </c>
      <c r="GA181" s="2">
        <f>SUM(FT181*$F181)</f>
        <v>0</v>
      </c>
      <c r="GB181" s="2">
        <f>SUM(FV181*$F181)</f>
        <v>0</v>
      </c>
      <c r="GC181" s="2">
        <f t="shared" si="2851"/>
        <v>0</v>
      </c>
      <c r="GD181" s="2">
        <f t="shared" si="2852"/>
        <v>0</v>
      </c>
      <c r="GE181" s="2">
        <f>план!AN179</f>
        <v>0</v>
      </c>
      <c r="GF181" s="2">
        <f>план!AO179</f>
        <v>0</v>
      </c>
      <c r="GG181" s="2">
        <f t="shared" si="2853"/>
        <v>0</v>
      </c>
      <c r="GH181" s="2">
        <f t="shared" si="2854"/>
        <v>0</v>
      </c>
      <c r="GI181" s="2">
        <f>VLOOKUP($C181,'ДС факт при поликлинике'!$D$6:$JC$141,201,0)</f>
        <v>0</v>
      </c>
      <c r="GJ181" s="2">
        <f>VLOOKUP($C181,'ДС факт при поликлинике'!$D$6:$JC$141,202,0)</f>
        <v>0</v>
      </c>
      <c r="GK181" s="2">
        <f>VLOOKUP($C181,'ДС факт при поликлинике'!$D$6:$JC$141,203,0)</f>
        <v>0</v>
      </c>
      <c r="GL181" s="2">
        <f>VLOOKUP($C181,'ДС факт при поликлинике'!$D$6:$JC$141,204,0)</f>
        <v>0</v>
      </c>
      <c r="GM181" s="2">
        <f>SUM(GE181*$F181)</f>
        <v>0</v>
      </c>
      <c r="GN181" s="2">
        <f>SUM(GG181*$F181)</f>
        <v>0</v>
      </c>
      <c r="GO181" s="2">
        <f>SUM(GI181*$F181)</f>
        <v>0</v>
      </c>
      <c r="GP181" s="2">
        <f t="shared" si="2855"/>
        <v>0</v>
      </c>
      <c r="GQ181" s="2">
        <f t="shared" si="2856"/>
        <v>0</v>
      </c>
      <c r="GR181" s="2">
        <f>план!AP179</f>
        <v>0</v>
      </c>
      <c r="GS181" s="2">
        <f>план!AQ179</f>
        <v>0</v>
      </c>
      <c r="GT181" s="2">
        <f t="shared" si="2857"/>
        <v>0</v>
      </c>
      <c r="GU181" s="2">
        <f t="shared" si="2858"/>
        <v>0</v>
      </c>
      <c r="GV181" s="2">
        <f>VLOOKUP($C181,'ДС факт при поликлинике'!$D$6:$JC$141,171,0)</f>
        <v>0</v>
      </c>
      <c r="GW181" s="2">
        <f>VLOOKUP($C181,'ДС факт при поликлинике'!$D$6:$JC$141,172,0)</f>
        <v>0</v>
      </c>
      <c r="GX181" s="2">
        <f>VLOOKUP($C181,'ДС факт при поликлинике'!$D$6:$JC$141,173,0)</f>
        <v>0</v>
      </c>
      <c r="GY181" s="2">
        <f>VLOOKUP($C181,'ДС факт при поликлинике'!$D$6:$JC$141,174,0)</f>
        <v>0</v>
      </c>
      <c r="GZ181" s="2">
        <f>SUM(GR181*$F181)</f>
        <v>0</v>
      </c>
      <c r="HA181" s="2">
        <f>SUM(GT181*$F181)</f>
        <v>0</v>
      </c>
      <c r="HB181" s="2">
        <f>SUM(GV181*$F181)</f>
        <v>0</v>
      </c>
      <c r="HC181" s="2">
        <f t="shared" si="2859"/>
        <v>0</v>
      </c>
      <c r="HD181" s="2">
        <f t="shared" si="2860"/>
        <v>0</v>
      </c>
      <c r="HE181" s="2">
        <f>план!AR179</f>
        <v>0</v>
      </c>
      <c r="HF181" s="2">
        <f>план!AS179</f>
        <v>0</v>
      </c>
      <c r="HG181" s="2">
        <f t="shared" si="2861"/>
        <v>0</v>
      </c>
      <c r="HH181" s="2">
        <f t="shared" si="2862"/>
        <v>0</v>
      </c>
      <c r="HI181" s="2">
        <f>VLOOKUP($C181,'ДС факт при поликлинике'!$D$6:$JC$141,175,0)</f>
        <v>0</v>
      </c>
      <c r="HJ181" s="2">
        <f>VLOOKUP($C181,'ДС факт при поликлинике'!$D$6:$JC$141,176,0)</f>
        <v>0</v>
      </c>
      <c r="HK181" s="2">
        <f>VLOOKUP($C181,'ДС факт при поликлинике'!$D$6:$JC$141,177,0)</f>
        <v>0</v>
      </c>
      <c r="HL181" s="2">
        <f>VLOOKUP($C181,'ДС факт при поликлинике'!$D$6:$JC$141,178,0)</f>
        <v>0</v>
      </c>
      <c r="HM181" s="2">
        <f>SUM(HE181*$F181)</f>
        <v>0</v>
      </c>
      <c r="HN181" s="2">
        <f>SUM(HG181*$F181)</f>
        <v>0</v>
      </c>
      <c r="HO181" s="2">
        <f>SUM(HI181*$F181)</f>
        <v>0</v>
      </c>
      <c r="HP181" s="2">
        <f t="shared" si="2863"/>
        <v>0</v>
      </c>
      <c r="HQ181" s="2">
        <f t="shared" si="2864"/>
        <v>0</v>
      </c>
      <c r="HR181" s="2">
        <f>план!AT179</f>
        <v>0</v>
      </c>
      <c r="HS181" s="2">
        <f>план!AU179</f>
        <v>0</v>
      </c>
      <c r="HT181" s="2">
        <f t="shared" si="2865"/>
        <v>0</v>
      </c>
      <c r="HU181" s="2">
        <f t="shared" si="2866"/>
        <v>0</v>
      </c>
      <c r="HV181" s="2">
        <f>VLOOKUP($C181,'ДС факт при поликлинике'!$D$6:$JC$141,179,0)</f>
        <v>0</v>
      </c>
      <c r="HW181" s="2">
        <f>VLOOKUP($C181,'ДС факт при поликлинике'!$D$6:$JC$141,180,0)</f>
        <v>0</v>
      </c>
      <c r="HX181" s="2">
        <f>VLOOKUP($C181,'ДС факт при поликлинике'!$D$6:$JC$141,181,0)</f>
        <v>0</v>
      </c>
      <c r="HY181" s="2">
        <f>VLOOKUP($C181,'ДС факт при поликлинике'!$D$6:$JC$141,182,0)</f>
        <v>0</v>
      </c>
      <c r="HZ181" s="2">
        <f>SUM(HR181*$F181)</f>
        <v>0</v>
      </c>
      <c r="IA181" s="2">
        <f>SUM(HT181*$F181)</f>
        <v>0</v>
      </c>
      <c r="IB181" s="2">
        <f>SUM(HV181*$F181)</f>
        <v>0</v>
      </c>
      <c r="IC181" s="2">
        <f t="shared" si="2867"/>
        <v>0</v>
      </c>
      <c r="ID181" s="2">
        <f t="shared" si="2868"/>
        <v>0</v>
      </c>
      <c r="IE181" s="2">
        <f>план!AV179</f>
        <v>0</v>
      </c>
      <c r="IF181" s="2">
        <f>план!AW179</f>
        <v>0</v>
      </c>
      <c r="IG181" s="2">
        <f t="shared" si="2869"/>
        <v>0</v>
      </c>
      <c r="IH181" s="2">
        <f t="shared" si="2870"/>
        <v>0</v>
      </c>
      <c r="II181" s="2">
        <f>VLOOKUP($C181,'ДС факт при поликлинике'!$D$6:$JC$141,129,0)</f>
        <v>0</v>
      </c>
      <c r="IJ181" s="2">
        <f>VLOOKUP($C181,'ДС факт при поликлинике'!$D$6:$JC$141,130,0)</f>
        <v>0</v>
      </c>
      <c r="IK181" s="2">
        <f>VLOOKUP($C181,'ДС факт при поликлинике'!$D$6:$JC$141,131,0)</f>
        <v>0</v>
      </c>
      <c r="IL181" s="2">
        <f>VLOOKUP($C181,'ДС факт при поликлинике'!$D$6:$JC$141,132,0)</f>
        <v>0</v>
      </c>
      <c r="IM181" s="2">
        <f>SUM(IE181*$F181)</f>
        <v>0</v>
      </c>
      <c r="IN181" s="2">
        <f>SUM(IG181*$F181)</f>
        <v>0</v>
      </c>
      <c r="IO181" s="2">
        <f>SUM(II181*$F181)</f>
        <v>0</v>
      </c>
      <c r="IP181" s="2">
        <f t="shared" si="2871"/>
        <v>0</v>
      </c>
      <c r="IQ181" s="2">
        <f t="shared" si="2872"/>
        <v>0</v>
      </c>
      <c r="IR181" s="2">
        <f>план!AX179</f>
        <v>0</v>
      </c>
      <c r="IS181" s="2">
        <f>план!AY179</f>
        <v>0</v>
      </c>
      <c r="IT181" s="2">
        <f t="shared" si="2873"/>
        <v>0</v>
      </c>
      <c r="IU181" s="2">
        <f t="shared" si="2874"/>
        <v>0</v>
      </c>
      <c r="IV181" s="2">
        <f>VLOOKUP($C181,'ДС факт при поликлинике'!$D$6:$JC$141,125,0)</f>
        <v>0</v>
      </c>
      <c r="IW181" s="2">
        <f>VLOOKUP($C181,'ДС факт при поликлинике'!$D$6:$JC$141,126,0)</f>
        <v>0</v>
      </c>
      <c r="IX181" s="2">
        <f>VLOOKUP($C181,'ДС факт при поликлинике'!$D$6:$JC$141,127,0)</f>
        <v>0</v>
      </c>
      <c r="IY181" s="2">
        <f>VLOOKUP($C181,'ДС факт при поликлинике'!$D$6:$JC$141,128,0)</f>
        <v>0</v>
      </c>
      <c r="IZ181" s="2">
        <f>SUM(IR181*$F181)</f>
        <v>0</v>
      </c>
      <c r="JA181" s="2">
        <f>SUM(IT181*$F181)</f>
        <v>0</v>
      </c>
      <c r="JB181" s="2">
        <f>SUM(IV181*$F181)</f>
        <v>0</v>
      </c>
      <c r="JC181" s="2">
        <f t="shared" si="2875"/>
        <v>0</v>
      </c>
      <c r="JD181" s="2">
        <f t="shared" si="2876"/>
        <v>0</v>
      </c>
      <c r="JE181" s="2">
        <f>план!AZ179</f>
        <v>14</v>
      </c>
      <c r="JF181" s="2">
        <f>план!BA179</f>
        <v>373638.72</v>
      </c>
      <c r="JG181" s="2">
        <f t="shared" si="2877"/>
        <v>8.1666666666666679</v>
      </c>
      <c r="JH181" s="2">
        <f t="shared" si="2878"/>
        <v>217955.91999999998</v>
      </c>
      <c r="JI181" s="2">
        <f>VLOOKUP($C181,'ДС факт при поликлинике'!$D$6:$JC$141,161,0)</f>
        <v>7</v>
      </c>
      <c r="JJ181" s="2">
        <f>VLOOKUP($C181,'ДС факт при поликлинике'!$D$6:$JC$141,162,0)</f>
        <v>160130.88</v>
      </c>
      <c r="JK181" s="2"/>
      <c r="JL181" s="2"/>
      <c r="JM181" s="2">
        <f>SUM(JE181*$F181)</f>
        <v>19.739999999999998</v>
      </c>
      <c r="JN181" s="2">
        <f>SUM(JG181*$F181)</f>
        <v>11.515000000000001</v>
      </c>
      <c r="JO181" s="2">
        <f>SUM(JI181*$F181)</f>
        <v>9.8699999999999992</v>
      </c>
      <c r="JP181" s="2">
        <f t="shared" si="2879"/>
        <v>-1.1666666666666679</v>
      </c>
      <c r="JQ181" s="2">
        <f t="shared" si="2880"/>
        <v>-57825.039999999979</v>
      </c>
      <c r="JR181" s="2">
        <f>план!BB179</f>
        <v>0</v>
      </c>
      <c r="JS181" s="2">
        <f>план!BC179</f>
        <v>0</v>
      </c>
      <c r="JT181" s="2">
        <f t="shared" si="2881"/>
        <v>0</v>
      </c>
      <c r="JU181" s="2">
        <f t="shared" si="2882"/>
        <v>0</v>
      </c>
      <c r="JV181" s="2">
        <f>VLOOKUP($C181,'ДС факт при поликлинике'!$D$6:$JC$141,133,0)</f>
        <v>0</v>
      </c>
      <c r="JW181" s="2">
        <f>VLOOKUP($C181,'ДС факт при поликлинике'!$D$6:$JC$141,134,0)</f>
        <v>0</v>
      </c>
      <c r="JX181" s="2">
        <f>VLOOKUP($C181,'ДС факт при поликлинике'!$D$6:$JC$141,135,0)</f>
        <v>0</v>
      </c>
      <c r="JY181" s="2">
        <f>VLOOKUP($C181,'ДС факт при поликлинике'!$D$6:$JC$141,136,0)</f>
        <v>0</v>
      </c>
      <c r="JZ181" s="2">
        <f>SUM(JR181*$F181)</f>
        <v>0</v>
      </c>
      <c r="KA181" s="2">
        <f>SUM(JT181*$F181)</f>
        <v>0</v>
      </c>
      <c r="KB181" s="2">
        <f>SUM(JV181*$F181)</f>
        <v>0</v>
      </c>
      <c r="KC181" s="2">
        <f t="shared" si="2883"/>
        <v>0</v>
      </c>
      <c r="KD181" s="2">
        <f t="shared" si="2884"/>
        <v>0</v>
      </c>
      <c r="KE181" s="2">
        <f>план!BD179</f>
        <v>0</v>
      </c>
      <c r="KF181" s="2">
        <f>план!BE179</f>
        <v>0</v>
      </c>
      <c r="KG181" s="2">
        <f t="shared" si="2885"/>
        <v>0</v>
      </c>
      <c r="KH181" s="2">
        <f t="shared" si="2886"/>
        <v>0</v>
      </c>
      <c r="KI181" s="2">
        <f>VLOOKUP($C181,'ДС факт при поликлинике'!$D$6:$JC$141,137,0)</f>
        <v>0</v>
      </c>
      <c r="KJ181" s="2">
        <f>VLOOKUP($C181,'ДС факт при поликлинике'!$D$6:$JC$141,138,0)</f>
        <v>0</v>
      </c>
      <c r="KK181" s="2">
        <f>VLOOKUP($C181,'ДС факт при поликлинике'!$D$6:$JC$141,139,0)</f>
        <v>0</v>
      </c>
      <c r="KL181" s="2">
        <f>VLOOKUP($C181,'ДС факт при поликлинике'!$D$6:$JC$141,140,0)</f>
        <v>0</v>
      </c>
      <c r="KM181" s="2">
        <f>SUM(KE181*$F181)</f>
        <v>0</v>
      </c>
      <c r="KN181" s="2">
        <f>SUM(KG181*$F181)</f>
        <v>0</v>
      </c>
      <c r="KO181" s="2">
        <f>SUM(KI181*$F181)</f>
        <v>0</v>
      </c>
      <c r="KP181" s="2">
        <f t="shared" si="2887"/>
        <v>0</v>
      </c>
      <c r="KQ181" s="2">
        <f t="shared" si="2888"/>
        <v>0</v>
      </c>
      <c r="KR181" s="2">
        <f>план!BF179</f>
        <v>0</v>
      </c>
      <c r="KS181" s="2">
        <f>план!BG179</f>
        <v>0</v>
      </c>
      <c r="KT181" s="2">
        <f t="shared" si="2889"/>
        <v>0</v>
      </c>
      <c r="KU181" s="2">
        <f t="shared" si="2890"/>
        <v>0</v>
      </c>
      <c r="KV181" s="2">
        <f>VLOOKUP($C181,'ДС факт при поликлинике'!$D$6:$JC$141,141,0)</f>
        <v>0</v>
      </c>
      <c r="KW181" s="2">
        <f>VLOOKUP($C181,'ДС факт при поликлинике'!$D$6:$JC$141,142,0)</f>
        <v>0</v>
      </c>
      <c r="KX181" s="2"/>
      <c r="KY181" s="2"/>
      <c r="KZ181" s="2">
        <f>SUM(KR181*$F181)</f>
        <v>0</v>
      </c>
      <c r="LA181" s="2">
        <f>SUM(KT181*$F181)</f>
        <v>0</v>
      </c>
      <c r="LB181" s="2">
        <f>SUM(KV181*$F181)</f>
        <v>0</v>
      </c>
      <c r="LC181" s="2">
        <f t="shared" si="2891"/>
        <v>0</v>
      </c>
      <c r="LD181" s="2">
        <f t="shared" si="2892"/>
        <v>0</v>
      </c>
      <c r="LE181" s="2">
        <f>план!BH179</f>
        <v>0</v>
      </c>
      <c r="LF181" s="2">
        <f>план!BI179</f>
        <v>0</v>
      </c>
      <c r="LG181" s="2">
        <f t="shared" si="2893"/>
        <v>0</v>
      </c>
      <c r="LH181" s="2">
        <f t="shared" si="2894"/>
        <v>0</v>
      </c>
      <c r="LI181" s="2">
        <f>VLOOKUP($C181,'ДС факт при поликлинике'!$D$6:$JC$141,143,0)</f>
        <v>1</v>
      </c>
      <c r="LJ181" s="2">
        <f>VLOOKUP($C181,'ДС факт при поликлинике'!$D$6:$JC$141,144,0)</f>
        <v>26688.48</v>
      </c>
      <c r="LK181" s="2"/>
      <c r="LL181" s="2"/>
      <c r="LM181" s="2">
        <f>SUM(LE181*$F181)</f>
        <v>0</v>
      </c>
      <c r="LN181" s="2">
        <f>SUM(LG181*$F181)</f>
        <v>0</v>
      </c>
      <c r="LO181" s="2">
        <f>SUM(LI181*$F181)</f>
        <v>1.41</v>
      </c>
      <c r="LP181" s="2">
        <f t="shared" si="2895"/>
        <v>1</v>
      </c>
      <c r="LQ181" s="2">
        <f t="shared" si="2896"/>
        <v>26688.48</v>
      </c>
      <c r="LR181" s="2">
        <f>план!BJ179</f>
        <v>0</v>
      </c>
      <c r="LS181" s="2">
        <f>план!BK179</f>
        <v>0</v>
      </c>
      <c r="LT181" s="2">
        <f t="shared" si="2897"/>
        <v>0</v>
      </c>
      <c r="LU181" s="2">
        <f t="shared" si="2898"/>
        <v>0</v>
      </c>
      <c r="LV181" s="2">
        <f>VLOOKUP($C181,'ДС факт при поликлинике'!$D$6:$JC$141,145,0)</f>
        <v>0</v>
      </c>
      <c r="LW181" s="2">
        <f>VLOOKUP($C181,'ДС факт при поликлинике'!$D$6:$JC$141,146,0)</f>
        <v>0</v>
      </c>
      <c r="LX181" s="2"/>
      <c r="LY181" s="2"/>
      <c r="LZ181" s="2">
        <f>SUM(LR181*$F181)</f>
        <v>0</v>
      </c>
      <c r="MA181" s="2">
        <f>SUM(LT181*$F181)</f>
        <v>0</v>
      </c>
      <c r="MB181" s="2">
        <f>SUM(LV181*$F181)</f>
        <v>0</v>
      </c>
      <c r="MC181" s="2">
        <f t="shared" si="2899"/>
        <v>0</v>
      </c>
      <c r="MD181" s="2">
        <f t="shared" si="2900"/>
        <v>0</v>
      </c>
      <c r="ME181" s="2">
        <f>план!BL179</f>
        <v>0</v>
      </c>
      <c r="MF181" s="2">
        <f>план!BM179</f>
        <v>0</v>
      </c>
      <c r="MG181" s="2">
        <f t="shared" si="2901"/>
        <v>0</v>
      </c>
      <c r="MH181" s="2">
        <f t="shared" si="2902"/>
        <v>0</v>
      </c>
      <c r="MI181" s="2">
        <f>VLOOKUP($C181,'ДС факт при поликлинике'!$D$6:$JC$141,183,0)</f>
        <v>0</v>
      </c>
      <c r="MJ181" s="2">
        <f>VLOOKUP($C181,'ДС факт при поликлинике'!$D$6:$JC$141,184,0)</f>
        <v>0</v>
      </c>
      <c r="MK181" s="2">
        <f>VLOOKUP($C181,'ДС факт при поликлинике'!$D$6:$JC$141,185,0)</f>
        <v>0</v>
      </c>
      <c r="ML181" s="2">
        <f>VLOOKUP($C181,'ДС факт при поликлинике'!$D$6:$JC$141,186,0)</f>
        <v>0</v>
      </c>
      <c r="MM181" s="2">
        <f>SUM(ME181*$F181)</f>
        <v>0</v>
      </c>
      <c r="MN181" s="2">
        <f>SUM(MG181*$F181)</f>
        <v>0</v>
      </c>
      <c r="MO181" s="2">
        <f>SUM(MI181*$F181)</f>
        <v>0</v>
      </c>
      <c r="MP181" s="2">
        <f t="shared" si="2903"/>
        <v>0</v>
      </c>
      <c r="MQ181" s="2">
        <f t="shared" si="2904"/>
        <v>0</v>
      </c>
      <c r="MR181" s="2">
        <f>план!BN179</f>
        <v>0</v>
      </c>
      <c r="MS181" s="2">
        <f>план!BO179</f>
        <v>0</v>
      </c>
      <c r="MT181" s="2">
        <f t="shared" si="2905"/>
        <v>0</v>
      </c>
      <c r="MU181" s="2">
        <f t="shared" si="2906"/>
        <v>0</v>
      </c>
      <c r="MV181" s="2">
        <f>VLOOKUP($C181,'ДС факт при поликлинике'!$D$6:$JC$141,187,0)</f>
        <v>0</v>
      </c>
      <c r="MW181" s="2">
        <f>VLOOKUP($C181,'ДС факт при поликлинике'!$D$6:$JC$141,188,0)</f>
        <v>0</v>
      </c>
      <c r="MX181" s="2"/>
      <c r="MY181" s="2"/>
      <c r="MZ181" s="2">
        <f>SUM(MR181*$F181)</f>
        <v>0</v>
      </c>
      <c r="NA181" s="2">
        <f>SUM(MT181*$F181)</f>
        <v>0</v>
      </c>
      <c r="NB181" s="2">
        <f>SUM(MV181*$F181)</f>
        <v>0</v>
      </c>
      <c r="NC181" s="2">
        <f t="shared" si="2907"/>
        <v>0</v>
      </c>
      <c r="ND181" s="2">
        <f t="shared" si="2908"/>
        <v>0</v>
      </c>
      <c r="NE181" s="2">
        <f>план!BP179</f>
        <v>0</v>
      </c>
      <c r="NF181" s="2">
        <f>план!BQ179</f>
        <v>0</v>
      </c>
      <c r="NG181" s="2">
        <f t="shared" si="2909"/>
        <v>0</v>
      </c>
      <c r="NH181" s="2">
        <f t="shared" si="2910"/>
        <v>0</v>
      </c>
      <c r="NI181" s="2">
        <f>VLOOKUP($C181,'ДС факт при поликлинике'!$D$6:$JC$141,189,0)</f>
        <v>0</v>
      </c>
      <c r="NJ181" s="2">
        <f>VLOOKUP($C181,'ДС факт при поликлинике'!$D$6:$JC$141,190,0)</f>
        <v>0</v>
      </c>
      <c r="NK181" s="2"/>
      <c r="NL181" s="2"/>
      <c r="NM181" s="2">
        <f>SUM(NE181*$F181)</f>
        <v>0</v>
      </c>
      <c r="NN181" s="2">
        <f>SUM(NG181*$F181)</f>
        <v>0</v>
      </c>
      <c r="NO181" s="2">
        <f>SUM(NI181*$F181)</f>
        <v>0</v>
      </c>
      <c r="NP181" s="2">
        <f t="shared" si="2911"/>
        <v>0</v>
      </c>
      <c r="NQ181" s="2">
        <f t="shared" si="2912"/>
        <v>0</v>
      </c>
      <c r="NR181" s="2">
        <f>план!BR179</f>
        <v>0</v>
      </c>
      <c r="NS181" s="2">
        <f>план!BS179</f>
        <v>0</v>
      </c>
      <c r="NT181" s="2">
        <f t="shared" si="2913"/>
        <v>0</v>
      </c>
      <c r="NU181" s="2">
        <f t="shared" si="2914"/>
        <v>0</v>
      </c>
      <c r="NV181" s="2">
        <f>VLOOKUP($C181,'ДС факт при поликлинике'!$D$6:$JC$141,191,0)</f>
        <v>0</v>
      </c>
      <c r="NW181" s="2">
        <f>VLOOKUP($C181,'ДС факт при поликлинике'!$D$6:$JC$141,192,0)</f>
        <v>0</v>
      </c>
      <c r="NX181" s="2"/>
      <c r="NY181" s="2"/>
      <c r="NZ181" s="2">
        <f>SUM(NR181*$F181)</f>
        <v>0</v>
      </c>
      <c r="OA181" s="2">
        <f>SUM(NT181*$F181)</f>
        <v>0</v>
      </c>
      <c r="OB181" s="2">
        <f>SUM(NV181*$F181)</f>
        <v>0</v>
      </c>
      <c r="OC181" s="2">
        <f t="shared" si="2915"/>
        <v>0</v>
      </c>
      <c r="OD181" s="2">
        <f t="shared" si="2916"/>
        <v>0</v>
      </c>
      <c r="OE181" s="2">
        <f>план!BT179</f>
        <v>0</v>
      </c>
      <c r="OF181" s="2">
        <f>план!BU179</f>
        <v>0</v>
      </c>
      <c r="OG181" s="2">
        <f t="shared" si="2917"/>
        <v>0</v>
      </c>
      <c r="OH181" s="2">
        <f t="shared" si="2918"/>
        <v>0</v>
      </c>
      <c r="OI181" s="2">
        <f>VLOOKUP($C181,'ДС факт при поликлинике'!$D$6:$JC$141,149,0)</f>
        <v>0</v>
      </c>
      <c r="OJ181" s="2">
        <f>VLOOKUP($C181,'ДС факт при поликлинике'!$D$6:$JC$141,150,0)</f>
        <v>0</v>
      </c>
      <c r="OK181" s="2"/>
      <c r="OL181" s="2"/>
      <c r="OM181" s="2">
        <f>SUM(OE181*$F181)</f>
        <v>0</v>
      </c>
      <c r="ON181" s="2">
        <f>SUM(OG181*$F181)</f>
        <v>0</v>
      </c>
      <c r="OO181" s="2">
        <f>SUM(OI181*$F181)</f>
        <v>0</v>
      </c>
      <c r="OP181" s="2">
        <f t="shared" si="2919"/>
        <v>0</v>
      </c>
      <c r="OQ181" s="2">
        <f t="shared" si="2920"/>
        <v>0</v>
      </c>
      <c r="OR181" s="2">
        <f>план!BV179</f>
        <v>0</v>
      </c>
      <c r="OS181" s="2">
        <f>план!BW179</f>
        <v>0</v>
      </c>
      <c r="OT181" s="2">
        <f t="shared" si="2921"/>
        <v>0</v>
      </c>
      <c r="OU181" s="2">
        <f t="shared" si="2922"/>
        <v>0</v>
      </c>
      <c r="OV181" s="2">
        <f>VLOOKUP($C181,'ДС факт при поликлинике'!$D$6:$JC$141,247,0)</f>
        <v>0</v>
      </c>
      <c r="OW181" s="2">
        <f>VLOOKUP($C181,'ДС факт при поликлинике'!$D$6:$JC$141,248,0)</f>
        <v>0</v>
      </c>
      <c r="OX181" s="2"/>
      <c r="OY181" s="2"/>
      <c r="OZ181" s="2">
        <f>SUM(OR181*$F181)</f>
        <v>0</v>
      </c>
      <c r="PA181" s="2">
        <f>SUM(OT181*$F181)</f>
        <v>0</v>
      </c>
      <c r="PB181" s="2">
        <f>SUM(OV181*$F181)</f>
        <v>0</v>
      </c>
      <c r="PC181" s="2">
        <f t="shared" si="2923"/>
        <v>0</v>
      </c>
      <c r="PD181" s="2">
        <f t="shared" si="2924"/>
        <v>0</v>
      </c>
      <c r="PE181" s="2">
        <f>план!BX179</f>
        <v>0</v>
      </c>
      <c r="PF181" s="2">
        <f>план!BY179</f>
        <v>0</v>
      </c>
      <c r="PG181" s="2">
        <f t="shared" si="2925"/>
        <v>0</v>
      </c>
      <c r="PH181" s="2">
        <f t="shared" si="2926"/>
        <v>0</v>
      </c>
      <c r="PI181" s="2">
        <f>VLOOKUP($C181,'ДС факт при поликлинике'!$D$6:$JC$141,95,0)</f>
        <v>0</v>
      </c>
      <c r="PJ181" s="2">
        <f>VLOOKUP($C181,'ДС факт при поликлинике'!$D$6:$JC$141,96,0)</f>
        <v>0</v>
      </c>
      <c r="PK181" s="2">
        <f>VLOOKUP($C181,'ДС факт при поликлинике'!$D$6:$JC$141,97,0)</f>
        <v>0</v>
      </c>
      <c r="PL181" s="2">
        <f>VLOOKUP($C181,'ДС факт при поликлинике'!$D$6:$JC$141,98,0)</f>
        <v>0</v>
      </c>
      <c r="PM181" s="2">
        <f>SUM(PE181*$F181)</f>
        <v>0</v>
      </c>
      <c r="PN181" s="2">
        <f>SUM(PG181*$F181)</f>
        <v>0</v>
      </c>
      <c r="PO181" s="2">
        <f>SUM(PI181*$F181)</f>
        <v>0</v>
      </c>
      <c r="PP181" s="2">
        <f t="shared" si="2927"/>
        <v>0</v>
      </c>
      <c r="PQ181" s="2">
        <f t="shared" si="2928"/>
        <v>0</v>
      </c>
      <c r="PR181" s="2">
        <f>план!BZ179</f>
        <v>0</v>
      </c>
      <c r="PS181" s="2">
        <f>план!CA179</f>
        <v>0</v>
      </c>
      <c r="PT181" s="2">
        <f t="shared" si="2929"/>
        <v>0</v>
      </c>
      <c r="PU181" s="2">
        <f t="shared" si="2930"/>
        <v>0</v>
      </c>
      <c r="PV181" s="2">
        <f>VLOOKUP($C181,'ДС факт при поликлинике'!$D$6:$JC$141,99,0)</f>
        <v>0</v>
      </c>
      <c r="PW181" s="2">
        <f>VLOOKUP($C181,'ДС факт при поликлинике'!$D$6:$JC$141,100,0)</f>
        <v>0</v>
      </c>
      <c r="PX181" s="2">
        <f>VLOOKUP($C181,'ДС факт при поликлинике'!$D$6:$JC$141,101,0)</f>
        <v>0</v>
      </c>
      <c r="PY181" s="2">
        <f>VLOOKUP($C181,'ДС факт при поликлинике'!$D$6:$JC$141,102,0)</f>
        <v>0</v>
      </c>
      <c r="PZ181" s="2">
        <f>SUM(PR181*$F181)</f>
        <v>0</v>
      </c>
      <c r="QA181" s="2">
        <f>SUM(PT181*$F181)</f>
        <v>0</v>
      </c>
      <c r="QB181" s="2">
        <f>SUM(PV181*$F181)</f>
        <v>0</v>
      </c>
      <c r="QC181" s="2">
        <f t="shared" si="2931"/>
        <v>0</v>
      </c>
      <c r="QD181" s="2">
        <f t="shared" si="2932"/>
        <v>0</v>
      </c>
      <c r="QE181" s="2">
        <f>план!CB179</f>
        <v>0</v>
      </c>
      <c r="QF181" s="2">
        <f>план!CC179</f>
        <v>0</v>
      </c>
      <c r="QG181" s="2">
        <f t="shared" si="2933"/>
        <v>0</v>
      </c>
      <c r="QH181" s="2">
        <f t="shared" si="2934"/>
        <v>0</v>
      </c>
      <c r="QI181" s="2">
        <f>VLOOKUP($C181,'ДС факт при поликлинике'!$D$6:$JC$141,63,0)</f>
        <v>0</v>
      </c>
      <c r="QJ181" s="2">
        <f>VLOOKUP($C181,'ДС факт при поликлинике'!$D$6:$JC$141,64,0)</f>
        <v>0</v>
      </c>
      <c r="QK181" s="2">
        <f>VLOOKUP($C181,'ДС факт при поликлинике'!$D$6:$JC$141,65,0)</f>
        <v>0</v>
      </c>
      <c r="QL181" s="2">
        <f>VLOOKUP($C181,'ДС факт при поликлинике'!$D$6:$JC$141,66,0)</f>
        <v>0</v>
      </c>
      <c r="QM181" s="2">
        <f>SUM(QE181*$F181)</f>
        <v>0</v>
      </c>
      <c r="QN181" s="2">
        <f>SUM(QG181*$F181)</f>
        <v>0</v>
      </c>
      <c r="QO181" s="2">
        <f>SUM(QI181*$F181)</f>
        <v>0</v>
      </c>
      <c r="QP181" s="2">
        <f t="shared" si="2935"/>
        <v>0</v>
      </c>
      <c r="QQ181" s="2">
        <f t="shared" si="2936"/>
        <v>0</v>
      </c>
      <c r="QR181" s="2">
        <f>план!CD179</f>
        <v>0</v>
      </c>
      <c r="QS181" s="2">
        <f>план!CE179</f>
        <v>0</v>
      </c>
      <c r="QT181" s="2">
        <f t="shared" si="2937"/>
        <v>0</v>
      </c>
      <c r="QU181" s="2">
        <f t="shared" si="2938"/>
        <v>0</v>
      </c>
      <c r="QV181" s="2">
        <f>VLOOKUP($C181,'ДС факт при поликлинике'!$D$6:$JC$141,107,0)</f>
        <v>0</v>
      </c>
      <c r="QW181" s="2">
        <f>VLOOKUP($C181,'ДС факт при поликлинике'!$D$6:$JC$141,108,0)</f>
        <v>0</v>
      </c>
      <c r="QX181" s="2">
        <f>VLOOKUP($C181,'ДС факт при поликлинике'!$D$6:$JC$141,109,0)</f>
        <v>0</v>
      </c>
      <c r="QY181" s="2">
        <f>VLOOKUP($C181,'ДС факт при поликлинике'!$D$6:$JC$141,110,0)</f>
        <v>0</v>
      </c>
      <c r="QZ181" s="2">
        <f>SUM(QR181*$F181)</f>
        <v>0</v>
      </c>
      <c r="RA181" s="2">
        <f>SUM(QT181*$F181)</f>
        <v>0</v>
      </c>
      <c r="RB181" s="2">
        <f>SUM(QV181*$F181)</f>
        <v>0</v>
      </c>
      <c r="RC181" s="2">
        <f t="shared" si="2939"/>
        <v>0</v>
      </c>
      <c r="RD181" s="2">
        <f t="shared" si="2940"/>
        <v>0</v>
      </c>
      <c r="RE181" s="2">
        <f>план!CF179</f>
        <v>0</v>
      </c>
      <c r="RF181" s="2">
        <f>план!CG179</f>
        <v>0</v>
      </c>
      <c r="RG181" s="2">
        <f t="shared" si="2941"/>
        <v>0</v>
      </c>
      <c r="RH181" s="2">
        <f t="shared" si="2942"/>
        <v>0</v>
      </c>
      <c r="RI181" s="2">
        <f>VLOOKUP($C181,'ДС факт при поликлинике'!$D$6:$JC$141,79,0)</f>
        <v>0</v>
      </c>
      <c r="RJ181" s="2">
        <f>VLOOKUP($C181,'ДС факт при поликлинике'!$D$6:$JC$141,80,0)</f>
        <v>0</v>
      </c>
      <c r="RK181" s="2">
        <f>VLOOKUP($C181,'ДС факт при поликлинике'!$D$6:$JC$141,81,0)</f>
        <v>0</v>
      </c>
      <c r="RL181" s="2">
        <f>VLOOKUP($C181,'ДС факт при поликлинике'!$D$6:$JC$141,82,0)</f>
        <v>0</v>
      </c>
      <c r="RM181" s="2">
        <f>SUM(RE181*$F181)</f>
        <v>0</v>
      </c>
      <c r="RN181" s="2">
        <f>SUM(RG181*$F181)</f>
        <v>0</v>
      </c>
      <c r="RO181" s="2">
        <f>SUM(RI181*$F181)</f>
        <v>0</v>
      </c>
      <c r="RP181" s="2">
        <f t="shared" si="2943"/>
        <v>0</v>
      </c>
      <c r="RQ181" s="2">
        <f t="shared" si="2944"/>
        <v>0</v>
      </c>
      <c r="RR181" s="2">
        <f>план!CH179</f>
        <v>0</v>
      </c>
      <c r="RS181" s="2">
        <f>план!CI179</f>
        <v>0</v>
      </c>
      <c r="RT181" s="2">
        <f t="shared" si="2945"/>
        <v>0</v>
      </c>
      <c r="RU181" s="2">
        <f t="shared" si="2946"/>
        <v>0</v>
      </c>
      <c r="RV181" s="2">
        <f>VLOOKUP($C181,'ДС факт при поликлинике'!$D$6:$JC$141,119,0)</f>
        <v>0</v>
      </c>
      <c r="RW181" s="2">
        <f>VLOOKUP($C181,'ДС факт при поликлинике'!$D$6:$JC$141,120,0)</f>
        <v>0</v>
      </c>
      <c r="RX181" s="2">
        <f>VLOOKUP($C181,'ДС факт при поликлинике'!$D$6:$JC$141,121,0)</f>
        <v>0</v>
      </c>
      <c r="RY181" s="2">
        <f>VLOOKUP($C181,'ДС факт при поликлинике'!$D$6:$JC$141,122,0)</f>
        <v>0</v>
      </c>
      <c r="RZ181" s="2">
        <f>SUM(RR181*$F181)</f>
        <v>0</v>
      </c>
      <c r="SA181" s="2">
        <f>SUM(RT181*$F181)</f>
        <v>0</v>
      </c>
      <c r="SB181" s="2">
        <f>SUM(RV181*$F181)</f>
        <v>0</v>
      </c>
      <c r="SC181" s="2">
        <f t="shared" si="2947"/>
        <v>0</v>
      </c>
      <c r="SD181" s="2">
        <f t="shared" si="2948"/>
        <v>0</v>
      </c>
      <c r="SE181" s="2">
        <f>план!CJ179</f>
        <v>0</v>
      </c>
      <c r="SF181" s="2">
        <f>план!CK179</f>
        <v>0</v>
      </c>
      <c r="SG181" s="2">
        <f t="shared" si="2949"/>
        <v>0</v>
      </c>
      <c r="SH181" s="2">
        <f t="shared" si="2950"/>
        <v>0</v>
      </c>
      <c r="SI181" s="2">
        <f>VLOOKUP($C181,'ДС факт при поликлинике'!$D$6:$JC$141,209,0)</f>
        <v>0</v>
      </c>
      <c r="SJ181" s="2">
        <f>VLOOKUP($C181,'ДС факт при поликлинике'!$D$6:$JC$141,210,0)</f>
        <v>0</v>
      </c>
      <c r="SK181" s="2">
        <f>VLOOKUP($C181,'ДС факт при поликлинике'!$D$6:$JC$141,211,0)</f>
        <v>0</v>
      </c>
      <c r="SL181" s="2">
        <f>VLOOKUP($C181,'ДС факт при поликлинике'!$D$6:$JC$141,212,0)</f>
        <v>0</v>
      </c>
      <c r="SM181" s="2">
        <f>SUM(SE181*$F181)</f>
        <v>0</v>
      </c>
      <c r="SN181" s="2">
        <f>SUM(SG181*$F181)</f>
        <v>0</v>
      </c>
      <c r="SO181" s="2">
        <f>SUM(SI181*$F181)</f>
        <v>0</v>
      </c>
      <c r="SP181" s="2">
        <f t="shared" si="2951"/>
        <v>0</v>
      </c>
      <c r="SQ181" s="2">
        <f t="shared" si="2952"/>
        <v>0</v>
      </c>
      <c r="SR181" s="2">
        <f>план!CL179</f>
        <v>0</v>
      </c>
      <c r="SS181" s="2">
        <f>план!CM179</f>
        <v>0</v>
      </c>
      <c r="ST181" s="2">
        <f t="shared" si="2953"/>
        <v>0</v>
      </c>
      <c r="SU181" s="2">
        <f t="shared" si="2954"/>
        <v>0</v>
      </c>
      <c r="SV181" s="2">
        <f>VLOOKUP($C181,'ДС факт при поликлинике'!$D$6:$JC$141,213,0)</f>
        <v>0</v>
      </c>
      <c r="SW181" s="2">
        <f>VLOOKUP($C181,'ДС факт при поликлинике'!$D$6:$JC$141,214,0)</f>
        <v>0</v>
      </c>
      <c r="SX181" s="2">
        <f>VLOOKUP($C181,'ДС факт при поликлинике'!$D$6:$JC$141,215,0)</f>
        <v>0</v>
      </c>
      <c r="SY181" s="2">
        <f>VLOOKUP($C181,'ДС факт при поликлинике'!$D$6:$JC$141,216,0)</f>
        <v>0</v>
      </c>
      <c r="SZ181" s="2">
        <f>SUM(SR181*$F181)</f>
        <v>0</v>
      </c>
      <c r="TA181" s="2">
        <f>SUM(ST181*$F181)</f>
        <v>0</v>
      </c>
      <c r="TB181" s="2">
        <f>SUM(SV181*$F181)</f>
        <v>0</v>
      </c>
      <c r="TC181" s="2">
        <f t="shared" si="2955"/>
        <v>0</v>
      </c>
      <c r="TD181" s="2">
        <f t="shared" si="2956"/>
        <v>0</v>
      </c>
      <c r="TE181" s="2">
        <f>план!CN179</f>
        <v>0</v>
      </c>
      <c r="TF181" s="2">
        <f>план!CO179</f>
        <v>0</v>
      </c>
      <c r="TG181" s="2">
        <f t="shared" si="2957"/>
        <v>0</v>
      </c>
      <c r="TH181" s="2">
        <f t="shared" si="2958"/>
        <v>0</v>
      </c>
      <c r="TI181" s="2">
        <f>VLOOKUP($C181,'ДС факт при поликлинике'!$D$6:$JC$141,217,0)</f>
        <v>0</v>
      </c>
      <c r="TJ181" s="2">
        <f>VLOOKUP($C181,'ДС факт при поликлинике'!$D$6:$JC$141,218,0)</f>
        <v>0</v>
      </c>
      <c r="TK181" s="2">
        <f>VLOOKUP($C181,'ДС факт при поликлинике'!$D$6:$JC$141,219,0)</f>
        <v>0</v>
      </c>
      <c r="TL181" s="2">
        <f>VLOOKUP($C181,'ДС факт при поликлинике'!$D$6:$JC$141,220,0)</f>
        <v>0</v>
      </c>
      <c r="TM181" s="2">
        <f>SUM(TE181*$F181)</f>
        <v>0</v>
      </c>
      <c r="TN181" s="2">
        <f>SUM(TG181*$F181)</f>
        <v>0</v>
      </c>
      <c r="TO181" s="2">
        <f>SUM(TI181*$F181)</f>
        <v>0</v>
      </c>
      <c r="TP181" s="2">
        <f t="shared" si="2959"/>
        <v>0</v>
      </c>
      <c r="TQ181" s="2">
        <f t="shared" si="2960"/>
        <v>0</v>
      </c>
      <c r="TR181" s="2">
        <f>план!CP179</f>
        <v>0</v>
      </c>
      <c r="TS181" s="2">
        <f>план!CQ179</f>
        <v>0</v>
      </c>
      <c r="TT181" s="2">
        <f t="shared" si="2961"/>
        <v>0</v>
      </c>
      <c r="TU181" s="2">
        <f t="shared" si="2962"/>
        <v>0</v>
      </c>
      <c r="TV181" s="2">
        <f>VLOOKUP($C181,'ДС факт при поликлинике'!$D$6:$JC$141,221,0)</f>
        <v>0</v>
      </c>
      <c r="TW181" s="2">
        <f>VLOOKUP($C181,'ДС факт при поликлинике'!$D$6:$JC$141,222,0)</f>
        <v>0</v>
      </c>
      <c r="TX181" s="2">
        <f>VLOOKUP($C181,'ДС факт при поликлинике'!$D$6:$JC$141,223,0)</f>
        <v>0</v>
      </c>
      <c r="TY181" s="2">
        <f>VLOOKUP($C181,'ДС факт при поликлинике'!$D$6:$JC$141,224,0)</f>
        <v>0</v>
      </c>
      <c r="TZ181" s="2">
        <f>SUM(TR181*$F181)</f>
        <v>0</v>
      </c>
      <c r="UA181" s="2">
        <f>SUM(TT181*$F181)</f>
        <v>0</v>
      </c>
      <c r="UB181" s="2">
        <f>SUM(TV181*$F181)</f>
        <v>0</v>
      </c>
      <c r="UC181" s="2">
        <f t="shared" si="2963"/>
        <v>0</v>
      </c>
      <c r="UD181" s="2">
        <f t="shared" si="2964"/>
        <v>0</v>
      </c>
      <c r="UE181" s="2">
        <f>план!CR179</f>
        <v>0</v>
      </c>
      <c r="UF181" s="2">
        <f>план!CS179</f>
        <v>0</v>
      </c>
      <c r="UG181" s="2">
        <f t="shared" si="2965"/>
        <v>0</v>
      </c>
      <c r="UH181" s="2">
        <f t="shared" si="2966"/>
        <v>0</v>
      </c>
      <c r="UI181" s="2">
        <f>VLOOKUP($C181,'ДС факт при поликлинике'!$D$6:$JC$141,233,0)</f>
        <v>0</v>
      </c>
      <c r="UJ181" s="2">
        <f>VLOOKUP($C181,'ДС факт при поликлинике'!$D$6:$JC$141,234,0)</f>
        <v>0</v>
      </c>
      <c r="UK181" s="2"/>
      <c r="UL181" s="2"/>
      <c r="UM181" s="2">
        <f>SUM(UE181*$F181)</f>
        <v>0</v>
      </c>
      <c r="UN181" s="2">
        <f>SUM(UG181*$F181)</f>
        <v>0</v>
      </c>
      <c r="UO181" s="2">
        <f>SUM(UI181*$F181)</f>
        <v>0</v>
      </c>
      <c r="UP181" s="2">
        <f t="shared" si="2967"/>
        <v>0</v>
      </c>
      <c r="UQ181" s="2">
        <f t="shared" si="2968"/>
        <v>0</v>
      </c>
      <c r="UR181" s="136">
        <f>план!CT179</f>
        <v>0</v>
      </c>
      <c r="US181" s="37">
        <f>план!CU179</f>
        <v>0</v>
      </c>
      <c r="UT181" s="2">
        <f t="shared" si="2969"/>
        <v>0</v>
      </c>
      <c r="UU181" s="2">
        <f t="shared" si="2970"/>
        <v>0</v>
      </c>
      <c r="UV181" s="2">
        <f>VLOOKUP($C181,'ДС факт при поликлинике'!$D$6:$JC$141,225,0)</f>
        <v>0</v>
      </c>
      <c r="UW181" s="2">
        <f>VLOOKUP($C181,'ДС факт при поликлинике'!$D$6:$JC$141,226,0)</f>
        <v>0</v>
      </c>
      <c r="UX181" s="2">
        <f>VLOOKUP($C181,'ДС факт при поликлинике'!$D$6:$JC$141,227,0)</f>
        <v>0</v>
      </c>
      <c r="UY181" s="2">
        <f>VLOOKUP($C181,'ДС факт при поликлинике'!$D$6:$JC$141,228,0)</f>
        <v>0</v>
      </c>
      <c r="UZ181" s="2">
        <f>SUM(UR181*$F181)</f>
        <v>0</v>
      </c>
      <c r="VA181" s="2">
        <f>SUM(UT181*$F181)</f>
        <v>0</v>
      </c>
      <c r="VB181" s="2">
        <f>SUM(UV181*$F181)</f>
        <v>0</v>
      </c>
      <c r="VC181" s="2">
        <f t="shared" si="2971"/>
        <v>0</v>
      </c>
      <c r="VD181" s="2">
        <f t="shared" si="2972"/>
        <v>0</v>
      </c>
      <c r="VE181" s="2">
        <f>план!CV179</f>
        <v>0</v>
      </c>
      <c r="VF181" s="2">
        <f>план!CW179</f>
        <v>0</v>
      </c>
      <c r="VG181" s="2">
        <f t="shared" si="2973"/>
        <v>0</v>
      </c>
      <c r="VH181" s="2">
        <f t="shared" si="2974"/>
        <v>0</v>
      </c>
      <c r="VI181" s="2">
        <f>VLOOKUP($C181,'ДС факт при поликлинике'!$D$6:$JC$141,205,0)</f>
        <v>0</v>
      </c>
      <c r="VJ181" s="2">
        <f>VLOOKUP($C181,'ДС факт при поликлинике'!$D$6:$JC$141,206,0)</f>
        <v>0</v>
      </c>
      <c r="VK181" s="2"/>
      <c r="VL181" s="2"/>
      <c r="VM181" s="2">
        <f>SUM(VE181*$F181)</f>
        <v>0</v>
      </c>
      <c r="VN181" s="2">
        <f>SUM(VG181*$F181)</f>
        <v>0</v>
      </c>
      <c r="VO181" s="2">
        <f>SUM(VI181*$F181)</f>
        <v>0</v>
      </c>
      <c r="VP181" s="2">
        <f t="shared" si="2975"/>
        <v>0</v>
      </c>
      <c r="VQ181" s="2">
        <f t="shared" si="2976"/>
        <v>0</v>
      </c>
      <c r="VR181" s="2">
        <f>план!CX179</f>
        <v>0</v>
      </c>
      <c r="VS181" s="2">
        <f>план!CY179</f>
        <v>0</v>
      </c>
      <c r="VT181" s="2">
        <f t="shared" si="2977"/>
        <v>0</v>
      </c>
      <c r="VU181" s="2">
        <f t="shared" si="2978"/>
        <v>0</v>
      </c>
      <c r="VV181" s="2">
        <f>VLOOKUP($C181,'ДС факт при поликлинике'!$D$6:$JC$141,207,0)</f>
        <v>0</v>
      </c>
      <c r="VW181" s="2">
        <f>VLOOKUP($C181,'ДС факт при поликлинике'!$D$6:$JC$141,208,0)</f>
        <v>0</v>
      </c>
      <c r="VX181" s="2"/>
      <c r="VY181" s="2"/>
      <c r="VZ181" s="2">
        <f>SUM(VR181*$F181)</f>
        <v>0</v>
      </c>
      <c r="WA181" s="2">
        <f>SUM(VT181*$F181)</f>
        <v>0</v>
      </c>
      <c r="WB181" s="2">
        <f>SUM(VV181*$F181)</f>
        <v>0</v>
      </c>
      <c r="WC181" s="2">
        <f t="shared" si="2979"/>
        <v>0</v>
      </c>
      <c r="WD181" s="2">
        <f t="shared" si="2980"/>
        <v>0</v>
      </c>
      <c r="WE181" s="2">
        <f>план!CZ179</f>
        <v>0</v>
      </c>
      <c r="WF181" s="2">
        <f>план!DA179</f>
        <v>0</v>
      </c>
      <c r="WG181" s="2">
        <f t="shared" si="2981"/>
        <v>0</v>
      </c>
      <c r="WH181" s="2">
        <f t="shared" si="2982"/>
        <v>0</v>
      </c>
      <c r="WI181" s="2">
        <f>VLOOKUP($C181,'ДС факт при поликлинике'!$D$6:$JC$141,91,0)</f>
        <v>0</v>
      </c>
      <c r="WJ181" s="2">
        <f>VLOOKUP($C181,'ДС факт при поликлинике'!$D$6:$JC$141,92,0)</f>
        <v>0</v>
      </c>
      <c r="WK181" s="2">
        <f>VLOOKUP($C181,'ДС факт при поликлинике'!$D$6:$JC$141,93,0)</f>
        <v>0</v>
      </c>
      <c r="WL181" s="2">
        <f>VLOOKUP($C181,'ДС факт при поликлинике'!$D$6:$JC$141,94,0)</f>
        <v>0</v>
      </c>
      <c r="WM181" s="2">
        <f>SUM(WE181*$F181)</f>
        <v>0</v>
      </c>
      <c r="WN181" s="2">
        <f>SUM(WG181*$F181)</f>
        <v>0</v>
      </c>
      <c r="WO181" s="2">
        <f>SUM(WI181*$F181)</f>
        <v>0</v>
      </c>
      <c r="WP181" s="2">
        <f t="shared" si="4216"/>
        <v>0</v>
      </c>
      <c r="WQ181" s="2">
        <f t="shared" si="2983"/>
        <v>0</v>
      </c>
      <c r="WR181" s="2">
        <f>план!DB179</f>
        <v>0</v>
      </c>
      <c r="WS181" s="2">
        <f>план!DC179</f>
        <v>0</v>
      </c>
      <c r="WT181" s="2">
        <f t="shared" si="2984"/>
        <v>0</v>
      </c>
      <c r="WU181" s="2">
        <f t="shared" si="2985"/>
        <v>0</v>
      </c>
      <c r="WV181" s="2">
        <f>VLOOKUP($C181,'ДС факт при поликлинике'!$D$6:$JC$141,67,0)</f>
        <v>0</v>
      </c>
      <c r="WW181" s="2">
        <f>VLOOKUP($C181,'ДС факт при поликлинике'!$D$6:$JC$141,68,0)</f>
        <v>0</v>
      </c>
      <c r="WX181" s="2">
        <f>VLOOKUP($C181,'ДС факт при поликлинике'!$D$6:$JC$141,69,0)</f>
        <v>0</v>
      </c>
      <c r="WY181" s="2">
        <f>VLOOKUP($C181,'ДС факт при поликлинике'!$D$6:$JC$141,70,0)</f>
        <v>0</v>
      </c>
      <c r="WZ181" s="2">
        <f>SUM(WR181*$F181)</f>
        <v>0</v>
      </c>
      <c r="XA181" s="2">
        <f>SUM(WT181*$F181)</f>
        <v>0</v>
      </c>
      <c r="XB181" s="2">
        <f>SUM(WV181*$F181)</f>
        <v>0</v>
      </c>
      <c r="XC181" s="2">
        <f t="shared" si="2986"/>
        <v>0</v>
      </c>
      <c r="XD181" s="2">
        <f t="shared" si="2987"/>
        <v>0</v>
      </c>
      <c r="XE181" s="2">
        <f>план!DD179</f>
        <v>0</v>
      </c>
      <c r="XF181" s="2">
        <f>план!DE179</f>
        <v>0</v>
      </c>
      <c r="XG181" s="2">
        <f t="shared" si="2988"/>
        <v>0</v>
      </c>
      <c r="XH181" s="2">
        <f t="shared" si="2989"/>
        <v>0</v>
      </c>
      <c r="XI181" s="2">
        <f>VLOOKUP($C181,'ДС факт при поликлинике'!$D$6:$JC$141,111,0)</f>
        <v>0</v>
      </c>
      <c r="XJ181" s="2">
        <f>VLOOKUP($C181,'ДС факт при поликлинике'!$D$6:$JC$141,112,0)</f>
        <v>0</v>
      </c>
      <c r="XK181" s="2">
        <f>VLOOKUP($C181,'ДС факт при поликлинике'!$D$6:$JC$141,113,0)</f>
        <v>0</v>
      </c>
      <c r="XL181" s="2">
        <f>VLOOKUP($C181,'ДС факт при поликлинике'!$D$6:$JC$141,114,0)</f>
        <v>0</v>
      </c>
      <c r="XM181" s="2">
        <f>SUM(XE181*$F181)</f>
        <v>0</v>
      </c>
      <c r="XN181" s="2">
        <f>SUM(XG181*$F181)</f>
        <v>0</v>
      </c>
      <c r="XO181" s="2">
        <f>SUM(XI181*$F181)</f>
        <v>0</v>
      </c>
      <c r="XP181" s="2">
        <f t="shared" si="2990"/>
        <v>0</v>
      </c>
      <c r="XQ181" s="2">
        <f t="shared" si="2991"/>
        <v>0</v>
      </c>
      <c r="XR181" s="2">
        <f>план!DF179</f>
        <v>0</v>
      </c>
      <c r="XS181" s="2">
        <f>план!DG179</f>
        <v>0</v>
      </c>
      <c r="XT181" s="2">
        <f t="shared" si="2992"/>
        <v>0</v>
      </c>
      <c r="XU181" s="2">
        <f t="shared" si="2993"/>
        <v>0</v>
      </c>
      <c r="XV181" s="2">
        <f>VLOOKUP($C181,'ДС факт при поликлинике'!$D$6:$JC$141,87,0)</f>
        <v>0</v>
      </c>
      <c r="XW181" s="2">
        <f>VLOOKUP($C181,'ДС факт при поликлинике'!$D$6:$JC$141,88,0)</f>
        <v>0</v>
      </c>
      <c r="XX181" s="2">
        <f>VLOOKUP($C181,'ДС факт при поликлинике'!$D$6:$JC$141,89,0)</f>
        <v>0</v>
      </c>
      <c r="XY181" s="2">
        <f>VLOOKUP($C181,'ДС факт при поликлинике'!$D$6:$JC$141,90,0)</f>
        <v>0</v>
      </c>
      <c r="XZ181" s="2">
        <f>SUM(XR181*$F181)</f>
        <v>0</v>
      </c>
      <c r="YA181" s="2">
        <f>SUM(XT181*$F181)</f>
        <v>0</v>
      </c>
      <c r="YB181" s="2">
        <f>SUM(XV181*$F181)</f>
        <v>0</v>
      </c>
      <c r="YC181" s="2">
        <f t="shared" si="2994"/>
        <v>0</v>
      </c>
      <c r="YD181" s="2">
        <f t="shared" si="2995"/>
        <v>0</v>
      </c>
      <c r="YE181" s="2">
        <f>план!DH179</f>
        <v>4</v>
      </c>
      <c r="YF181" s="2">
        <f>план!DI179</f>
        <v>128104.704</v>
      </c>
      <c r="YG181" s="2">
        <f t="shared" si="2996"/>
        <v>2.333333333333333</v>
      </c>
      <c r="YH181" s="2">
        <f t="shared" si="2997"/>
        <v>74727.744000000006</v>
      </c>
      <c r="YI181" s="2">
        <f>VLOOKUP($C181,'ДС факт при поликлинике'!$D$6:$JC$141,75,0)</f>
        <v>2</v>
      </c>
      <c r="YJ181" s="2">
        <f>VLOOKUP($C181,'ДС факт при поликлинике'!$D$6:$JC$141,76,0)</f>
        <v>64052.36</v>
      </c>
      <c r="YK181" s="2">
        <f>VLOOKUP($C181,'ДС факт при поликлинике'!$D$6:$JC$141,77,0)</f>
        <v>0</v>
      </c>
      <c r="YL181" s="2">
        <f>VLOOKUP($C181,'ДС факт при поликлинике'!$D$6:$JC$141,78,0)</f>
        <v>0</v>
      </c>
      <c r="YM181" s="2">
        <f>SUM(YE181*$F181)</f>
        <v>5.64</v>
      </c>
      <c r="YN181" s="2">
        <f>SUM(YG181*$F181)</f>
        <v>3.2899999999999996</v>
      </c>
      <c r="YO181" s="2">
        <f>SUM(YI181*$F181)</f>
        <v>2.82</v>
      </c>
      <c r="YP181" s="2">
        <f t="shared" si="2998"/>
        <v>-0.33333333333333304</v>
      </c>
      <c r="YQ181" s="2">
        <f t="shared" si="2999"/>
        <v>-10675.384000000005</v>
      </c>
      <c r="YR181" s="2">
        <f>план!DJ179</f>
        <v>3</v>
      </c>
      <c r="YS181" s="2">
        <f>план!DK179</f>
        <v>96078.527999999991</v>
      </c>
      <c r="YT181" s="2">
        <f t="shared" si="3000"/>
        <v>1.75</v>
      </c>
      <c r="YU181" s="2">
        <f t="shared" si="3001"/>
        <v>56045.80799999999</v>
      </c>
      <c r="YV181" s="2">
        <f>VLOOKUP($C181,'ДС факт при поликлинике'!$D$6:$JC$141,71,0)</f>
        <v>0</v>
      </c>
      <c r="YW181" s="2">
        <f>VLOOKUP($C181,'ДС факт при поликлинике'!$D$6:$JC$141,72,0)</f>
        <v>0</v>
      </c>
      <c r="YX181" s="2">
        <f>VLOOKUP($C181,'ДС факт при поликлинике'!$D$6:$JC$141,73,0)</f>
        <v>0</v>
      </c>
      <c r="YY181" s="2">
        <f>VLOOKUP($C181,'ДС факт при поликлинике'!$D$6:$JC$141,74,0)</f>
        <v>0</v>
      </c>
      <c r="YZ181" s="2">
        <f>SUM(YR181*$F181)</f>
        <v>4.2299999999999995</v>
      </c>
      <c r="ZA181" s="2">
        <f>SUM(YT181*$F181)</f>
        <v>2.4674999999999998</v>
      </c>
      <c r="ZB181" s="2">
        <f>SUM(YV181*$F181)</f>
        <v>0</v>
      </c>
      <c r="ZC181" s="2">
        <f t="shared" si="3002"/>
        <v>-1.75</v>
      </c>
      <c r="ZD181" s="2">
        <f t="shared" si="3003"/>
        <v>-56045.80799999999</v>
      </c>
      <c r="ZE181" s="2">
        <f>план!DL179</f>
        <v>3</v>
      </c>
      <c r="ZF181" s="2">
        <f>план!DM179</f>
        <v>96078.527999999991</v>
      </c>
      <c r="ZG181" s="2">
        <f t="shared" si="3004"/>
        <v>1.75</v>
      </c>
      <c r="ZH181" s="2">
        <f t="shared" si="3005"/>
        <v>56045.80799999999</v>
      </c>
      <c r="ZI181" s="2">
        <f>VLOOKUP($C181,'ДС факт при поликлинике'!$D$6:$JC$141,103,0)</f>
        <v>1</v>
      </c>
      <c r="ZJ181" s="2">
        <f>VLOOKUP($C181,'ДС факт при поликлинике'!$D$6:$JC$141,104,0)</f>
        <v>32026.18</v>
      </c>
      <c r="ZK181" s="2">
        <f>VLOOKUP($C181,'ДС факт при поликлинике'!$D$6:$JC$141,105,0)</f>
        <v>0</v>
      </c>
      <c r="ZL181" s="2">
        <f>VLOOKUP($C181,'ДС факт при поликлинике'!$D$6:$JC$141,106,0)</f>
        <v>0</v>
      </c>
      <c r="ZM181" s="2">
        <f>SUM(ZE181*$F181)</f>
        <v>4.2299999999999995</v>
      </c>
      <c r="ZN181" s="2">
        <f>SUM(ZG181*$F181)</f>
        <v>2.4674999999999998</v>
      </c>
      <c r="ZO181" s="2">
        <f>SUM(ZI181*$F181)</f>
        <v>1.41</v>
      </c>
      <c r="ZP181" s="2">
        <f t="shared" si="3006"/>
        <v>-0.75</v>
      </c>
      <c r="ZQ181" s="2">
        <f t="shared" si="3007"/>
        <v>-24019.62799999999</v>
      </c>
      <c r="ZR181" s="2">
        <f>план!DN179</f>
        <v>0</v>
      </c>
      <c r="ZS181" s="2">
        <f>план!DO179</f>
        <v>0</v>
      </c>
      <c r="ZT181" s="2">
        <f t="shared" si="3008"/>
        <v>0</v>
      </c>
      <c r="ZU181" s="2">
        <f t="shared" si="3009"/>
        <v>0</v>
      </c>
      <c r="ZV181" s="2">
        <f>VLOOKUP($C181,'ДС факт при поликлинике'!$D$6:$JC$141,249,0)</f>
        <v>1</v>
      </c>
      <c r="ZW181" s="2">
        <f>VLOOKUP($C181,'ДС факт при поликлинике'!$D$6:$JC$141,250,0)</f>
        <v>32026.18</v>
      </c>
      <c r="ZX181" s="2">
        <f>VLOOKUP($C181,'ДС факт при поликлинике'!$D$6:$JC$141,251,0)</f>
        <v>0</v>
      </c>
      <c r="ZY181" s="2">
        <f>VLOOKUP($C181,'ДС факт при поликлинике'!$D$6:$JC$141,252,0)</f>
        <v>0</v>
      </c>
      <c r="ZZ181" s="2">
        <f>SUM(ZR181*$F181)</f>
        <v>0</v>
      </c>
      <c r="AAA181" s="2">
        <f>SUM(ZT181*$F181)</f>
        <v>0</v>
      </c>
      <c r="AAB181" s="2">
        <f>SUM(ZV181*$F181)</f>
        <v>1.41</v>
      </c>
      <c r="AAC181" s="2">
        <f t="shared" si="3010"/>
        <v>1</v>
      </c>
      <c r="AAD181" s="2">
        <f t="shared" si="3011"/>
        <v>32026.18</v>
      </c>
      <c r="AAE181" s="2">
        <f>план!DP179</f>
        <v>0</v>
      </c>
      <c r="AAF181" s="2">
        <f>план!DQ179</f>
        <v>0</v>
      </c>
      <c r="AAG181" s="2">
        <f t="shared" si="3012"/>
        <v>0</v>
      </c>
      <c r="AAH181" s="2">
        <f t="shared" si="3013"/>
        <v>0</v>
      </c>
      <c r="AAI181" s="2">
        <f>VLOOKUP($C181,'ДС факт при поликлинике'!$D$6:$JC$141,115,0)</f>
        <v>0</v>
      </c>
      <c r="AAJ181" s="2">
        <f>VLOOKUP($C181,'ДС факт при поликлинике'!$D$6:$JC$141,116,0)</f>
        <v>0</v>
      </c>
      <c r="AAK181" s="2">
        <f>VLOOKUP($C181,'ДС факт при поликлинике'!$D$6:$JC$141,117,0)</f>
        <v>0</v>
      </c>
      <c r="AAL181" s="2">
        <f>VLOOKUP($C181,'ДС факт при поликлинике'!$D$6:$JC$141,118,0)</f>
        <v>0</v>
      </c>
      <c r="AAM181" s="2">
        <f>SUM(AAE181*$F181)</f>
        <v>0</v>
      </c>
      <c r="AAN181" s="2">
        <f>SUM(AAG181*$F181)</f>
        <v>0</v>
      </c>
      <c r="AAO181" s="2">
        <f>SUM(AAI181*$F181)</f>
        <v>0</v>
      </c>
      <c r="AAP181" s="2">
        <f t="shared" si="3014"/>
        <v>0</v>
      </c>
      <c r="AAQ181" s="2">
        <f t="shared" si="3015"/>
        <v>0</v>
      </c>
      <c r="AAR181" s="2">
        <f>план!DR179</f>
        <v>0</v>
      </c>
      <c r="AAS181" s="2">
        <f>план!DS179</f>
        <v>0</v>
      </c>
      <c r="AAT181" s="2">
        <f t="shared" si="3016"/>
        <v>0</v>
      </c>
      <c r="AAU181" s="2">
        <f t="shared" si="3017"/>
        <v>0</v>
      </c>
      <c r="AAV181" s="2">
        <f>VLOOKUP($C181,'ДС факт при поликлинике'!$D$6:$JC$141,59,0)</f>
        <v>0</v>
      </c>
      <c r="AAW181" s="2">
        <f>VLOOKUP($C181,'ДС факт при поликлинике'!$D$6:$JC$141,60,0)</f>
        <v>0</v>
      </c>
      <c r="AAX181" s="2">
        <f>VLOOKUP($C181,'ДС факт при поликлинике'!$D$6:$JC$141,61,0)</f>
        <v>0</v>
      </c>
      <c r="AAY181" s="2">
        <f>VLOOKUP($C181,'ДС факт при поликлинике'!$D$6:$JC$141,62,0)</f>
        <v>0</v>
      </c>
      <c r="AAZ181" s="2">
        <f>SUM(AAR181*$F181)</f>
        <v>0</v>
      </c>
      <c r="ABA181" s="2">
        <f>SUM(AAT181*$F181)</f>
        <v>0</v>
      </c>
      <c r="ABB181" s="2">
        <f>SUM(AAV181*$F181)</f>
        <v>0</v>
      </c>
      <c r="ABC181" s="2">
        <f t="shared" si="3018"/>
        <v>0</v>
      </c>
      <c r="ABD181" s="2">
        <f t="shared" si="3019"/>
        <v>0</v>
      </c>
      <c r="ABE181" s="2">
        <f>план!DT179</f>
        <v>0</v>
      </c>
      <c r="ABF181" s="2">
        <f>план!DU179</f>
        <v>0</v>
      </c>
      <c r="ABG181" s="2">
        <f t="shared" si="3020"/>
        <v>0</v>
      </c>
      <c r="ABH181" s="2">
        <f t="shared" si="3021"/>
        <v>0</v>
      </c>
      <c r="ABI181" s="2">
        <f>VLOOKUP($C181,'ДС факт при поликлинике'!$D$6:$JC$141,55,0)</f>
        <v>0</v>
      </c>
      <c r="ABJ181" s="2">
        <f>VLOOKUP($C181,'ДС факт при поликлинике'!$D$6:$JC$141,56,0)</f>
        <v>0</v>
      </c>
      <c r="ABK181" s="2">
        <f>VLOOKUP($C181,'ДС факт при поликлинике'!$D$6:$JC$141,57,0)</f>
        <v>0</v>
      </c>
      <c r="ABL181" s="2">
        <f>VLOOKUP($C181,'ДС факт при поликлинике'!$D$6:$JC$141,58,0)</f>
        <v>0</v>
      </c>
      <c r="ABM181" s="2">
        <f>SUM(ABE181*$F181)</f>
        <v>0</v>
      </c>
      <c r="ABN181" s="2">
        <f>SUM(ABG181*$F181)</f>
        <v>0</v>
      </c>
      <c r="ABO181" s="2">
        <f>SUM(ABI181*$F181)</f>
        <v>0</v>
      </c>
      <c r="ABP181" s="2">
        <f t="shared" si="3022"/>
        <v>0</v>
      </c>
      <c r="ABQ181" s="2">
        <f t="shared" si="3023"/>
        <v>0</v>
      </c>
      <c r="ABR181" s="2">
        <f>план!DV179</f>
        <v>0</v>
      </c>
      <c r="ABS181" s="2">
        <f>план!DW179</f>
        <v>0</v>
      </c>
      <c r="ABT181" s="2">
        <f t="shared" si="3024"/>
        <v>0</v>
      </c>
      <c r="ABU181" s="2">
        <f t="shared" si="3025"/>
        <v>0</v>
      </c>
      <c r="ABV181" s="2">
        <f>VLOOKUP($C181,'ДС факт при поликлинике'!$D$6:$JC$141,83,0)</f>
        <v>0</v>
      </c>
      <c r="ABW181" s="2">
        <f>VLOOKUP($C181,'ДС факт при поликлинике'!$D$6:$JC$141,84,0)</f>
        <v>0</v>
      </c>
      <c r="ABX181" s="2">
        <f>VLOOKUP($C181,'ДС факт при поликлинике'!$D$6:$JC$141,85,0)</f>
        <v>0</v>
      </c>
      <c r="ABY181" s="2">
        <f>VLOOKUP($C181,'ДС факт при поликлинике'!$D$6:$JC$141,86,0)</f>
        <v>0</v>
      </c>
      <c r="ABZ181" s="2">
        <f>SUM(ABR181*$F181)</f>
        <v>0</v>
      </c>
      <c r="ACA181" s="2">
        <f>SUM(ABT181*$F181)</f>
        <v>0</v>
      </c>
      <c r="ACB181" s="2">
        <f>SUM(ABV181*$F181)</f>
        <v>0</v>
      </c>
      <c r="ACC181" s="2">
        <f t="shared" si="3026"/>
        <v>0</v>
      </c>
      <c r="ACD181" s="2">
        <f t="shared" si="3027"/>
        <v>0</v>
      </c>
      <c r="ACE181" s="2">
        <f>план!DX179</f>
        <v>0</v>
      </c>
      <c r="ACF181" s="2">
        <f>план!DY179</f>
        <v>0</v>
      </c>
      <c r="ACG181" s="2">
        <f t="shared" si="3028"/>
        <v>0</v>
      </c>
      <c r="ACH181" s="2">
        <f t="shared" si="3029"/>
        <v>0</v>
      </c>
      <c r="ACI181" s="2">
        <f>VLOOKUP($C181,'ДС факт при поликлинике'!$D$6:$JC$141,35,0)</f>
        <v>0</v>
      </c>
      <c r="ACJ181" s="2">
        <f>VLOOKUP($C181,'ДС факт при поликлинике'!$D$6:$JC$141,36,0)</f>
        <v>0</v>
      </c>
      <c r="ACK181" s="2">
        <f>VLOOKUP($C181,'ДС факт при поликлинике'!$D$6:$JC$141,37,0)</f>
        <v>0</v>
      </c>
      <c r="ACL181" s="2">
        <f>VLOOKUP($C181,'ДС факт при поликлинике'!$D$6:$JC$141,38,0)</f>
        <v>0</v>
      </c>
      <c r="ACM181" s="2">
        <f t="shared" si="4217"/>
        <v>0</v>
      </c>
      <c r="ACN181" s="2">
        <f t="shared" si="4218"/>
        <v>0</v>
      </c>
      <c r="ACO181" s="2">
        <f t="shared" si="4219"/>
        <v>0</v>
      </c>
      <c r="ACP181" s="2">
        <f t="shared" si="4220"/>
        <v>0</v>
      </c>
      <c r="ACQ181" s="2">
        <f t="shared" si="4221"/>
        <v>0</v>
      </c>
      <c r="ACR181" s="2">
        <f>план!DZ179</f>
        <v>0</v>
      </c>
      <c r="ACS181" s="2">
        <f>план!EA179</f>
        <v>0</v>
      </c>
      <c r="ACT181" s="2">
        <f t="shared" si="3030"/>
        <v>0</v>
      </c>
      <c r="ACU181" s="2">
        <f t="shared" si="3031"/>
        <v>0</v>
      </c>
      <c r="ACV181" s="2">
        <f>VLOOKUP($C181,'ДС факт при поликлинике'!$D$6:$JC$141,151,0)</f>
        <v>0</v>
      </c>
      <c r="ACW181" s="2">
        <f>VLOOKUP($C181,'ДС факт при поликлинике'!$D$6:$JC$141,152,0)</f>
        <v>0</v>
      </c>
      <c r="ACX181" s="2">
        <f>VLOOKUP($C181,'ДС факт при поликлинике'!$D$6:$JC$141,153,0)</f>
        <v>0</v>
      </c>
      <c r="ACY181" s="2">
        <f>VLOOKUP($C181,'ДС факт при поликлинике'!$D$6:$JC$141,154,0)</f>
        <v>0</v>
      </c>
      <c r="ACZ181" s="2">
        <f>SUM(ACR181*$F181)</f>
        <v>0</v>
      </c>
      <c r="ADA181" s="2">
        <f>SUM(ACT181*$F181)</f>
        <v>0</v>
      </c>
      <c r="ADB181" s="2">
        <f>SUM(ACV181*$F181)</f>
        <v>0</v>
      </c>
      <c r="ADC181" s="2">
        <f t="shared" si="3032"/>
        <v>0</v>
      </c>
      <c r="ADD181" s="2">
        <f t="shared" si="3033"/>
        <v>0</v>
      </c>
      <c r="ADE181" s="2">
        <f>план!EB179</f>
        <v>0</v>
      </c>
      <c r="ADF181" s="2">
        <f>план!EC179</f>
        <v>0</v>
      </c>
      <c r="ADG181" s="2">
        <f t="shared" si="3034"/>
        <v>0</v>
      </c>
      <c r="ADH181" s="2">
        <f t="shared" si="3035"/>
        <v>0</v>
      </c>
      <c r="ADI181" s="2">
        <f>VLOOKUP($C181,'ДС факт при поликлинике'!$D$6:$JC$141,123,0)</f>
        <v>0</v>
      </c>
      <c r="ADJ181" s="2">
        <f>VLOOKUP($C181,'ДС факт при поликлинике'!$D$6:$JC$141,124,0)</f>
        <v>0</v>
      </c>
      <c r="ADK181" s="2"/>
      <c r="ADL181" s="2"/>
      <c r="ADM181" s="2">
        <f>SUM(ADE181*$F181)</f>
        <v>0</v>
      </c>
      <c r="ADN181" s="2">
        <f>SUM(ADG181*$F181)</f>
        <v>0</v>
      </c>
      <c r="ADO181" s="2">
        <f>SUM(ADI181*$F181)</f>
        <v>0</v>
      </c>
      <c r="ADP181" s="2">
        <f t="shared" si="3036"/>
        <v>0</v>
      </c>
      <c r="ADQ181" s="2">
        <f t="shared" si="3037"/>
        <v>0</v>
      </c>
      <c r="ADR181" s="2">
        <f>план!ED179</f>
        <v>0</v>
      </c>
      <c r="ADS181" s="2">
        <f>план!EE179</f>
        <v>0</v>
      </c>
      <c r="ADT181" s="2">
        <f t="shared" si="3038"/>
        <v>0</v>
      </c>
      <c r="ADU181" s="2">
        <f t="shared" si="3039"/>
        <v>0</v>
      </c>
      <c r="ADV181" s="2">
        <f>VLOOKUP($C181,'ДС факт при поликлинике'!$D$6:$JC$141,147,0)</f>
        <v>0</v>
      </c>
      <c r="ADW181" s="2">
        <f>VLOOKUP($C181,'ДС факт при поликлинике'!$D$6:$JC$141,148,0)</f>
        <v>0</v>
      </c>
      <c r="ADX181" s="2"/>
      <c r="ADY181" s="2"/>
      <c r="ADZ181" s="2">
        <f>SUM(ADR181*$F181)</f>
        <v>0</v>
      </c>
      <c r="AEA181" s="2">
        <f>SUM(ADT181*$F181)</f>
        <v>0</v>
      </c>
      <c r="AEB181" s="2">
        <f>SUM(ADV181*$F181)</f>
        <v>0</v>
      </c>
      <c r="AEC181" s="2">
        <f t="shared" si="3040"/>
        <v>0</v>
      </c>
      <c r="AED181" s="2">
        <f t="shared" si="3041"/>
        <v>0</v>
      </c>
      <c r="AEE181" s="2">
        <f>план!EF179</f>
        <v>0</v>
      </c>
      <c r="AEF181" s="2">
        <f>план!EG179</f>
        <v>0</v>
      </c>
      <c r="AEG181" s="2">
        <f t="shared" si="3042"/>
        <v>0</v>
      </c>
      <c r="AEH181" s="2">
        <f t="shared" si="3043"/>
        <v>0</v>
      </c>
      <c r="AEI181" s="2">
        <f>VLOOKUP($C181,'ДС факт при поликлинике'!$D$6:$JC$141,155,0)</f>
        <v>0</v>
      </c>
      <c r="AEJ181" s="2">
        <f>VLOOKUP($C181,'ДС факт при поликлинике'!$D$6:$JC$141,156,0)</f>
        <v>0</v>
      </c>
      <c r="AEK181" s="2"/>
      <c r="AEL181" s="2"/>
      <c r="AEM181" s="2">
        <f>SUM(AEE181*$F181)</f>
        <v>0</v>
      </c>
      <c r="AEN181" s="2">
        <f>SUM(AEG181*$F181)</f>
        <v>0</v>
      </c>
      <c r="AEO181" s="2">
        <f>SUM(AEI181*$F181)</f>
        <v>0</v>
      </c>
      <c r="AEP181" s="2">
        <f t="shared" si="3044"/>
        <v>0</v>
      </c>
      <c r="AEQ181" s="2">
        <f t="shared" si="3045"/>
        <v>0</v>
      </c>
      <c r="AER181" s="2">
        <f>план!EH179</f>
        <v>0</v>
      </c>
      <c r="AES181" s="2">
        <f>план!EI179</f>
        <v>0</v>
      </c>
      <c r="AET181" s="2">
        <f t="shared" si="3046"/>
        <v>0</v>
      </c>
      <c r="AEU181" s="2">
        <f t="shared" si="3047"/>
        <v>0</v>
      </c>
      <c r="AEV181" s="2">
        <f>VLOOKUP($C181,'ДС факт при поликлинике'!$D$6:$JC$141,15,0)</f>
        <v>0</v>
      </c>
      <c r="AEW181" s="2">
        <f>VLOOKUP($C181,'ДС факт при поликлинике'!$D$6:$JC$141,16,0)</f>
        <v>0</v>
      </c>
      <c r="AEX181" s="2">
        <f>VLOOKUP($C181,'ДС факт при поликлинике'!$D$6:$JC$141,17,0)</f>
        <v>0</v>
      </c>
      <c r="AEY181" s="2">
        <f>VLOOKUP($C181,'ДС факт при поликлинике'!$D$6:$JC$141,18,0)</f>
        <v>0</v>
      </c>
      <c r="AEZ181" s="2">
        <f>SUM(AER181*$F181)</f>
        <v>0</v>
      </c>
      <c r="AFA181" s="2">
        <f>SUM(AET181*$F181)</f>
        <v>0</v>
      </c>
      <c r="AFB181" s="2">
        <f>SUM(AEV181*$F181)</f>
        <v>0</v>
      </c>
      <c r="AFC181" s="2">
        <f t="shared" si="3048"/>
        <v>0</v>
      </c>
      <c r="AFD181" s="2">
        <f t="shared" si="3049"/>
        <v>0</v>
      </c>
      <c r="AFE181" s="2">
        <f>план!EJ179</f>
        <v>0</v>
      </c>
      <c r="AFF181" s="2">
        <f>план!EK179</f>
        <v>0</v>
      </c>
      <c r="AFG181" s="2">
        <f t="shared" si="3050"/>
        <v>0</v>
      </c>
      <c r="AFH181" s="2">
        <f t="shared" si="3051"/>
        <v>0</v>
      </c>
      <c r="AFI181" s="2">
        <f>VLOOKUP($C181,'ДС факт при поликлинике'!$D$6:$JC$141,253,0)</f>
        <v>0</v>
      </c>
      <c r="AFJ181" s="2">
        <f>VLOOKUP($C181,'ДС факт при поликлинике'!$D$6:$JC$141,254,0)</f>
        <v>0</v>
      </c>
      <c r="AFK181" s="2"/>
      <c r="AFL181" s="2"/>
      <c r="AFM181" s="2">
        <f>SUM(AFE181*$F181)</f>
        <v>0</v>
      </c>
      <c r="AFN181" s="2">
        <f>SUM(AFG181*$F181)</f>
        <v>0</v>
      </c>
      <c r="AFO181" s="2">
        <f>SUM(AFI181*$F181)</f>
        <v>0</v>
      </c>
      <c r="AFP181" s="2">
        <f t="shared" si="3052"/>
        <v>0</v>
      </c>
      <c r="AFQ181" s="2">
        <f t="shared" si="3053"/>
        <v>0</v>
      </c>
      <c r="AFR181" s="20">
        <f t="shared" si="4222"/>
        <v>24</v>
      </c>
      <c r="AFS181" s="20">
        <f t="shared" si="4222"/>
        <v>693900.48</v>
      </c>
      <c r="AFT181" s="20">
        <f t="shared" si="4222"/>
        <v>14</v>
      </c>
      <c r="AFU181" s="20">
        <f t="shared" si="4222"/>
        <v>404775.27999999997</v>
      </c>
      <c r="AFV181" s="20">
        <f t="shared" si="4223"/>
        <v>13</v>
      </c>
      <c r="AFW181" s="20">
        <f t="shared" si="4224"/>
        <v>341612.55999999994</v>
      </c>
      <c r="AFX181" s="20">
        <f t="shared" si="4225"/>
        <v>0</v>
      </c>
      <c r="AFY181" s="20">
        <f t="shared" si="4226"/>
        <v>0</v>
      </c>
      <c r="AFZ181" s="20">
        <f t="shared" si="4227"/>
        <v>33.839999999999996</v>
      </c>
      <c r="AGA181" s="20">
        <f t="shared" si="4227"/>
        <v>19.740000000000002</v>
      </c>
      <c r="AGB181" s="20">
        <f t="shared" si="4227"/>
        <v>18.329999999999998</v>
      </c>
      <c r="AGC181" s="20">
        <f t="shared" si="3588"/>
        <v>-1</v>
      </c>
      <c r="AGD181" s="20">
        <f t="shared" si="3589"/>
        <v>-63162.72000000003</v>
      </c>
      <c r="AGE181" s="53">
        <f t="shared" si="4149"/>
        <v>0.9285714285714286</v>
      </c>
      <c r="AGF181" s="53">
        <f t="shared" si="4150"/>
        <v>0.84395608348414941</v>
      </c>
      <c r="AGG181" s="4">
        <f>VLOOKUP($C181,'ДС факт при поликлинике'!$D$6:$JA$139,257,0)</f>
        <v>0</v>
      </c>
      <c r="AGH181" s="76">
        <f>VLOOKUP($C181,'ДС факт при поликлинике'!$D$6:$JA$139,258,0)</f>
        <v>0</v>
      </c>
      <c r="AGI181" s="82">
        <f t="shared" si="3248"/>
        <v>0</v>
      </c>
      <c r="AGJ181" s="82">
        <f t="shared" si="3249"/>
        <v>0</v>
      </c>
    </row>
    <row r="182" spans="1:868" x14ac:dyDescent="0.25">
      <c r="A182" s="112"/>
      <c r="B182" s="112">
        <v>131</v>
      </c>
      <c r="C182" s="211" t="s">
        <v>680</v>
      </c>
      <c r="D182" s="1" t="s">
        <v>71</v>
      </c>
      <c r="E182" s="17">
        <v>13520</v>
      </c>
      <c r="F182" s="18">
        <v>2.58</v>
      </c>
      <c r="G182" s="18"/>
      <c r="H182" s="122">
        <v>1</v>
      </c>
      <c r="I182" s="128"/>
      <c r="J182" s="17">
        <v>1.4</v>
      </c>
      <c r="K182" s="17">
        <v>1.68</v>
      </c>
      <c r="L182" s="17">
        <v>2.23</v>
      </c>
      <c r="M182" s="21">
        <v>2.57</v>
      </c>
      <c r="N182" s="2">
        <f>план!N180</f>
        <v>0</v>
      </c>
      <c r="O182" s="2">
        <f>план!O180</f>
        <v>0</v>
      </c>
      <c r="P182" s="2">
        <f t="shared" si="3054"/>
        <v>0</v>
      </c>
      <c r="Q182" s="2">
        <f t="shared" si="3055"/>
        <v>0</v>
      </c>
      <c r="R182" s="15"/>
      <c r="S182" s="15"/>
      <c r="T182" s="15"/>
      <c r="U182" s="15"/>
      <c r="V182" s="2">
        <f>SUM(N182*$F182)</f>
        <v>0</v>
      </c>
      <c r="W182" s="2">
        <f>SUM(P182*$F182)</f>
        <v>0</v>
      </c>
      <c r="X182" s="2">
        <f>SUM(R182*$F182)</f>
        <v>0</v>
      </c>
      <c r="Y182" s="2">
        <f t="shared" si="3057"/>
        <v>0</v>
      </c>
      <c r="Z182" s="2">
        <f t="shared" si="3058"/>
        <v>0</v>
      </c>
      <c r="AA182" s="2">
        <f>план!P180</f>
        <v>0</v>
      </c>
      <c r="AB182" s="2">
        <f>план!Q180</f>
        <v>0</v>
      </c>
      <c r="AC182" s="2">
        <f t="shared" si="2805"/>
        <v>0</v>
      </c>
      <c r="AD182" s="2">
        <f t="shared" si="2806"/>
        <v>0</v>
      </c>
      <c r="AE182" s="15"/>
      <c r="AF182" s="15"/>
      <c r="AG182" s="15"/>
      <c r="AH182" s="15"/>
      <c r="AI182" s="2">
        <f>SUM(AA182*$F182)</f>
        <v>0</v>
      </c>
      <c r="AJ182" s="2">
        <f>SUM(AC182*$F182)</f>
        <v>0</v>
      </c>
      <c r="AK182" s="2">
        <f>SUM(AE182*$F182)</f>
        <v>0</v>
      </c>
      <c r="AL182" s="2">
        <f t="shared" si="2807"/>
        <v>0</v>
      </c>
      <c r="AM182" s="2">
        <f t="shared" si="2808"/>
        <v>0</v>
      </c>
      <c r="AN182" s="2">
        <f>план!R180</f>
        <v>0</v>
      </c>
      <c r="AO182" s="2">
        <f>план!S180</f>
        <v>0</v>
      </c>
      <c r="AP182" s="2">
        <f t="shared" si="2809"/>
        <v>0</v>
      </c>
      <c r="AQ182" s="2">
        <f t="shared" si="2810"/>
        <v>0</v>
      </c>
      <c r="AR182" s="2"/>
      <c r="AS182" s="2"/>
      <c r="AT182" s="2"/>
      <c r="AU182" s="2"/>
      <c r="AV182" s="2">
        <f>SUM(AN182*$F182)</f>
        <v>0</v>
      </c>
      <c r="AW182" s="2">
        <f>SUM(AP182*$F182)</f>
        <v>0</v>
      </c>
      <c r="AX182" s="2">
        <f>SUM(AR182*$F182)</f>
        <v>0</v>
      </c>
      <c r="AY182" s="2">
        <f t="shared" si="2811"/>
        <v>0</v>
      </c>
      <c r="AZ182" s="2">
        <f t="shared" si="2812"/>
        <v>0</v>
      </c>
      <c r="BA182" s="2"/>
      <c r="BB182" s="2"/>
      <c r="BC182" s="2">
        <f>план!T180</f>
        <v>0</v>
      </c>
      <c r="BD182" s="2">
        <f>план!U180</f>
        <v>0</v>
      </c>
      <c r="BE182" s="2">
        <f t="shared" si="2813"/>
        <v>0</v>
      </c>
      <c r="BF182" s="2">
        <f t="shared" si="2814"/>
        <v>0</v>
      </c>
      <c r="BG182" s="2"/>
      <c r="BH182" s="2"/>
      <c r="BI182" s="2"/>
      <c r="BJ182" s="2"/>
      <c r="BK182" s="2">
        <f>SUM(BC182*$F182)</f>
        <v>0</v>
      </c>
      <c r="BL182" s="2">
        <f>SUM(BE182*$F182)</f>
        <v>0</v>
      </c>
      <c r="BM182" s="2">
        <f>SUM(BG182*$F182)</f>
        <v>0</v>
      </c>
      <c r="BN182" s="2">
        <f t="shared" si="2815"/>
        <v>0</v>
      </c>
      <c r="BO182" s="2">
        <f t="shared" si="2816"/>
        <v>0</v>
      </c>
      <c r="BP182" s="2">
        <f>план!V180</f>
        <v>0</v>
      </c>
      <c r="BQ182" s="2">
        <f>план!W180</f>
        <v>0</v>
      </c>
      <c r="BR182" s="2">
        <f t="shared" si="2817"/>
        <v>0</v>
      </c>
      <c r="BS182" s="2">
        <f t="shared" si="2818"/>
        <v>0</v>
      </c>
      <c r="BT182" s="2"/>
      <c r="BU182" s="2"/>
      <c r="BV182" s="2"/>
      <c r="BW182" s="2"/>
      <c r="BX182" s="2">
        <f>SUM(BP182*$F182)</f>
        <v>0</v>
      </c>
      <c r="BY182" s="2">
        <f>SUM(BR182*$F182)</f>
        <v>0</v>
      </c>
      <c r="BZ182" s="2">
        <f>SUM(BT182*$F182)</f>
        <v>0</v>
      </c>
      <c r="CA182" s="2">
        <f t="shared" si="2819"/>
        <v>0</v>
      </c>
      <c r="CB182" s="2">
        <f t="shared" si="2820"/>
        <v>0</v>
      </c>
      <c r="CC182" s="2">
        <f>план!X180</f>
        <v>0</v>
      </c>
      <c r="CD182" s="2">
        <f>план!Y180</f>
        <v>0</v>
      </c>
      <c r="CE182" s="2">
        <f t="shared" si="2821"/>
        <v>0</v>
      </c>
      <c r="CF182" s="2">
        <f t="shared" si="2822"/>
        <v>0</v>
      </c>
      <c r="CG182" s="2"/>
      <c r="CH182" s="2"/>
      <c r="CI182" s="2"/>
      <c r="CJ182" s="2"/>
      <c r="CK182" s="2">
        <f>SUM(CC182*$F182)</f>
        <v>0</v>
      </c>
      <c r="CL182" s="2">
        <f>SUM(CE182*$F182)</f>
        <v>0</v>
      </c>
      <c r="CM182" s="2">
        <f>SUM(CG182*$F182)</f>
        <v>0</v>
      </c>
      <c r="CN182" s="2">
        <f t="shared" si="2823"/>
        <v>0</v>
      </c>
      <c r="CO182" s="2">
        <f t="shared" si="2824"/>
        <v>0</v>
      </c>
      <c r="CP182" s="2">
        <f>план!Z180</f>
        <v>0</v>
      </c>
      <c r="CQ182" s="2">
        <f>план!AA180</f>
        <v>0</v>
      </c>
      <c r="CR182" s="2">
        <f t="shared" si="2825"/>
        <v>0</v>
      </c>
      <c r="CS182" s="2">
        <f t="shared" si="2826"/>
        <v>0</v>
      </c>
      <c r="CT182" s="2"/>
      <c r="CU182" s="2"/>
      <c r="CV182" s="2"/>
      <c r="CW182" s="2"/>
      <c r="CX182" s="2">
        <f>SUM(CP182*$F182)</f>
        <v>0</v>
      </c>
      <c r="CY182" s="2">
        <f>SUM(CR182*$F182)</f>
        <v>0</v>
      </c>
      <c r="CZ182" s="2">
        <f>SUM(CT182*$F182)</f>
        <v>0</v>
      </c>
      <c r="DA182" s="2">
        <f t="shared" si="2827"/>
        <v>0</v>
      </c>
      <c r="DB182" s="2">
        <f t="shared" si="2828"/>
        <v>0</v>
      </c>
      <c r="DC182" s="2">
        <f>план!AB180</f>
        <v>0</v>
      </c>
      <c r="DD182" s="2">
        <f>план!AC180</f>
        <v>0</v>
      </c>
      <c r="DE182" s="2">
        <f t="shared" si="2829"/>
        <v>0</v>
      </c>
      <c r="DF182" s="2">
        <f t="shared" si="2830"/>
        <v>0</v>
      </c>
      <c r="DG182" s="2"/>
      <c r="DH182" s="2"/>
      <c r="DI182" s="2"/>
      <c r="DJ182" s="2"/>
      <c r="DK182" s="2">
        <f>SUM(DC182*$F182)</f>
        <v>0</v>
      </c>
      <c r="DL182" s="2">
        <f>SUM(DE182*$F182)</f>
        <v>0</v>
      </c>
      <c r="DM182" s="2">
        <f>SUM(DG182*$F182)</f>
        <v>0</v>
      </c>
      <c r="DN182" s="2">
        <f t="shared" si="2831"/>
        <v>0</v>
      </c>
      <c r="DO182" s="2">
        <f t="shared" si="2832"/>
        <v>0</v>
      </c>
      <c r="DP182" s="2">
        <f>план!AD180</f>
        <v>0</v>
      </c>
      <c r="DQ182" s="2">
        <f>план!AE180</f>
        <v>0</v>
      </c>
      <c r="DR182" s="2">
        <f t="shared" si="2833"/>
        <v>0</v>
      </c>
      <c r="DS182" s="2">
        <f t="shared" si="2834"/>
        <v>0</v>
      </c>
      <c r="DT182" s="2"/>
      <c r="DU182" s="2"/>
      <c r="DV182" s="2"/>
      <c r="DW182" s="2"/>
      <c r="DX182" s="2">
        <f>SUM(DP182*$F182)</f>
        <v>0</v>
      </c>
      <c r="DY182" s="2">
        <f>SUM(DR182*$F182)</f>
        <v>0</v>
      </c>
      <c r="DZ182" s="2">
        <f>SUM(DT182*$F182)</f>
        <v>0</v>
      </c>
      <c r="EA182" s="2">
        <f t="shared" si="2835"/>
        <v>0</v>
      </c>
      <c r="EB182" s="2">
        <f t="shared" si="2836"/>
        <v>0</v>
      </c>
      <c r="EC182" s="2"/>
      <c r="ED182" s="2"/>
      <c r="EE182" s="2">
        <f>план!AF180</f>
        <v>0</v>
      </c>
      <c r="EF182" s="2">
        <f>план!AG180</f>
        <v>0</v>
      </c>
      <c r="EG182" s="2">
        <f t="shared" si="2837"/>
        <v>0</v>
      </c>
      <c r="EH182" s="2">
        <f t="shared" si="2838"/>
        <v>0</v>
      </c>
      <c r="EI182" s="2"/>
      <c r="EJ182" s="2"/>
      <c r="EK182" s="2"/>
      <c r="EL182" s="2"/>
      <c r="EM182" s="2">
        <f>SUM(EE182*$F182)</f>
        <v>0</v>
      </c>
      <c r="EN182" s="2">
        <f>SUM(EG182*$F182)</f>
        <v>0</v>
      </c>
      <c r="EO182" s="2">
        <f>SUM(EI182*$F182)</f>
        <v>0</v>
      </c>
      <c r="EP182" s="2">
        <f t="shared" si="2839"/>
        <v>0</v>
      </c>
      <c r="EQ182" s="2">
        <f t="shared" si="2840"/>
        <v>0</v>
      </c>
      <c r="ER182" s="2">
        <f>план!AH180</f>
        <v>0</v>
      </c>
      <c r="ES182" s="2">
        <f>план!AI180</f>
        <v>0</v>
      </c>
      <c r="ET182" s="2">
        <f t="shared" si="2841"/>
        <v>0</v>
      </c>
      <c r="EU182" s="2">
        <f t="shared" si="2842"/>
        <v>0</v>
      </c>
      <c r="EV182" s="2"/>
      <c r="EW182" s="2"/>
      <c r="EX182" s="2"/>
      <c r="EY182" s="2"/>
      <c r="EZ182" s="2">
        <f>SUM(ER182*$F182)</f>
        <v>0</v>
      </c>
      <c r="FA182" s="2">
        <f>SUM(ET182*$F182)</f>
        <v>0</v>
      </c>
      <c r="FB182" s="2">
        <f>SUM(EV182*$F182)</f>
        <v>0</v>
      </c>
      <c r="FC182" s="2">
        <f t="shared" si="2843"/>
        <v>0</v>
      </c>
      <c r="FD182" s="2">
        <f t="shared" si="2844"/>
        <v>0</v>
      </c>
      <c r="FE182" s="2">
        <f>план!AJ180</f>
        <v>0</v>
      </c>
      <c r="FF182" s="2">
        <f>план!AK180</f>
        <v>0</v>
      </c>
      <c r="FG182" s="2">
        <f t="shared" si="2845"/>
        <v>0</v>
      </c>
      <c r="FH182" s="2">
        <f t="shared" si="2846"/>
        <v>0</v>
      </c>
      <c r="FI182" s="2"/>
      <c r="FJ182" s="2"/>
      <c r="FK182" s="2"/>
      <c r="FL182" s="2"/>
      <c r="FM182" s="2">
        <f>SUM(FE182*$F182)</f>
        <v>0</v>
      </c>
      <c r="FN182" s="2">
        <f>SUM(FG182*$F182)</f>
        <v>0</v>
      </c>
      <c r="FO182" s="2">
        <f>SUM(FI182*$F182)</f>
        <v>0</v>
      </c>
      <c r="FP182" s="2">
        <f t="shared" si="2847"/>
        <v>0</v>
      </c>
      <c r="FQ182" s="2">
        <f t="shared" si="2848"/>
        <v>0</v>
      </c>
      <c r="FR182" s="2">
        <f>план!AL180</f>
        <v>0</v>
      </c>
      <c r="FS182" s="2">
        <f>план!AM180</f>
        <v>0</v>
      </c>
      <c r="FT182" s="2">
        <f t="shared" si="2849"/>
        <v>0</v>
      </c>
      <c r="FU182" s="2">
        <f t="shared" si="2850"/>
        <v>0</v>
      </c>
      <c r="FV182" s="2"/>
      <c r="FW182" s="2"/>
      <c r="FX182" s="2"/>
      <c r="FY182" s="2"/>
      <c r="FZ182" s="2">
        <f>SUM(FR182*$F182)</f>
        <v>0</v>
      </c>
      <c r="GA182" s="2">
        <f>SUM(FT182*$F182)</f>
        <v>0</v>
      </c>
      <c r="GB182" s="2">
        <f>SUM(FV182*$F182)</f>
        <v>0</v>
      </c>
      <c r="GC182" s="2">
        <f t="shared" si="2851"/>
        <v>0</v>
      </c>
      <c r="GD182" s="2">
        <f t="shared" si="2852"/>
        <v>0</v>
      </c>
      <c r="GE182" s="2">
        <f>план!AN180</f>
        <v>0</v>
      </c>
      <c r="GF182" s="2">
        <f>план!AO180</f>
        <v>0</v>
      </c>
      <c r="GG182" s="2">
        <f t="shared" si="2853"/>
        <v>0</v>
      </c>
      <c r="GH182" s="2">
        <f t="shared" si="2854"/>
        <v>0</v>
      </c>
      <c r="GI182" s="2"/>
      <c r="GJ182" s="2"/>
      <c r="GK182" s="2"/>
      <c r="GL182" s="2"/>
      <c r="GM182" s="2">
        <f>SUM(GE182*$F182)</f>
        <v>0</v>
      </c>
      <c r="GN182" s="2">
        <f>SUM(GG182*$F182)</f>
        <v>0</v>
      </c>
      <c r="GO182" s="2">
        <f>SUM(GI182*$F182)</f>
        <v>0</v>
      </c>
      <c r="GP182" s="2">
        <f t="shared" si="2855"/>
        <v>0</v>
      </c>
      <c r="GQ182" s="2">
        <f t="shared" si="2856"/>
        <v>0</v>
      </c>
      <c r="GR182" s="2">
        <f>план!AP180</f>
        <v>0</v>
      </c>
      <c r="GS182" s="2">
        <f>план!AQ180</f>
        <v>0</v>
      </c>
      <c r="GT182" s="2">
        <f t="shared" si="2857"/>
        <v>0</v>
      </c>
      <c r="GU182" s="2">
        <f t="shared" si="2858"/>
        <v>0</v>
      </c>
      <c r="GV182" s="2"/>
      <c r="GW182" s="2"/>
      <c r="GX182" s="2"/>
      <c r="GY182" s="2"/>
      <c r="GZ182" s="2">
        <f>SUM(GR182*$F182)</f>
        <v>0</v>
      </c>
      <c r="HA182" s="2">
        <f>SUM(GT182*$F182)</f>
        <v>0</v>
      </c>
      <c r="HB182" s="2">
        <f>SUM(GV182*$F182)</f>
        <v>0</v>
      </c>
      <c r="HC182" s="2">
        <f t="shared" si="2859"/>
        <v>0</v>
      </c>
      <c r="HD182" s="2">
        <f t="shared" si="2860"/>
        <v>0</v>
      </c>
      <c r="HE182" s="2">
        <f>план!AR180</f>
        <v>0</v>
      </c>
      <c r="HF182" s="2">
        <f>план!AS180</f>
        <v>0</v>
      </c>
      <c r="HG182" s="2">
        <f t="shared" si="2861"/>
        <v>0</v>
      </c>
      <c r="HH182" s="2">
        <f t="shared" si="2862"/>
        <v>0</v>
      </c>
      <c r="HI182" s="2"/>
      <c r="HJ182" s="2"/>
      <c r="HK182" s="2"/>
      <c r="HL182" s="2"/>
      <c r="HM182" s="2">
        <f>SUM(HE182*$F182)</f>
        <v>0</v>
      </c>
      <c r="HN182" s="2">
        <f>SUM(HG182*$F182)</f>
        <v>0</v>
      </c>
      <c r="HO182" s="2">
        <f>SUM(HI182*$F182)</f>
        <v>0</v>
      </c>
      <c r="HP182" s="2">
        <f t="shared" si="2863"/>
        <v>0</v>
      </c>
      <c r="HQ182" s="2">
        <f t="shared" si="2864"/>
        <v>0</v>
      </c>
      <c r="HR182" s="2">
        <f>план!AT180</f>
        <v>0</v>
      </c>
      <c r="HS182" s="2">
        <f>план!AU180</f>
        <v>0</v>
      </c>
      <c r="HT182" s="2">
        <f t="shared" si="2865"/>
        <v>0</v>
      </c>
      <c r="HU182" s="2">
        <f t="shared" si="2866"/>
        <v>0</v>
      </c>
      <c r="HV182" s="2"/>
      <c r="HW182" s="2"/>
      <c r="HX182" s="2"/>
      <c r="HY182" s="2"/>
      <c r="HZ182" s="2">
        <f>SUM(HR182*$F182)</f>
        <v>0</v>
      </c>
      <c r="IA182" s="2">
        <f>SUM(HT182*$F182)</f>
        <v>0</v>
      </c>
      <c r="IB182" s="2">
        <f>SUM(HV182*$F182)</f>
        <v>0</v>
      </c>
      <c r="IC182" s="2">
        <f t="shared" si="2867"/>
        <v>0</v>
      </c>
      <c r="ID182" s="2">
        <f t="shared" si="2868"/>
        <v>0</v>
      </c>
      <c r="IE182" s="2">
        <f>план!AV180</f>
        <v>0</v>
      </c>
      <c r="IF182" s="2">
        <f>план!AW180</f>
        <v>0</v>
      </c>
      <c r="IG182" s="2">
        <f t="shared" si="2869"/>
        <v>0</v>
      </c>
      <c r="IH182" s="2">
        <f t="shared" si="2870"/>
        <v>0</v>
      </c>
      <c r="II182" s="2"/>
      <c r="IJ182" s="2"/>
      <c r="IK182" s="2"/>
      <c r="IL182" s="2"/>
      <c r="IM182" s="2">
        <f>SUM(IE182*$F182)</f>
        <v>0</v>
      </c>
      <c r="IN182" s="2">
        <f>SUM(IG182*$F182)</f>
        <v>0</v>
      </c>
      <c r="IO182" s="2">
        <f>SUM(II182*$F182)</f>
        <v>0</v>
      </c>
      <c r="IP182" s="2">
        <f t="shared" si="2871"/>
        <v>0</v>
      </c>
      <c r="IQ182" s="2">
        <f t="shared" si="2872"/>
        <v>0</v>
      </c>
      <c r="IR182" s="2">
        <f>план!AX180</f>
        <v>0</v>
      </c>
      <c r="IS182" s="2">
        <f>план!AY180</f>
        <v>0</v>
      </c>
      <c r="IT182" s="2">
        <f t="shared" si="2873"/>
        <v>0</v>
      </c>
      <c r="IU182" s="2">
        <f t="shared" si="2874"/>
        <v>0</v>
      </c>
      <c r="IV182" s="2"/>
      <c r="IW182" s="2"/>
      <c r="IX182" s="2"/>
      <c r="IY182" s="2"/>
      <c r="IZ182" s="2">
        <f>SUM(IR182*$F182)</f>
        <v>0</v>
      </c>
      <c r="JA182" s="2">
        <f>SUM(IT182*$F182)</f>
        <v>0</v>
      </c>
      <c r="JB182" s="2">
        <f>SUM(IV182*$F182)</f>
        <v>0</v>
      </c>
      <c r="JC182" s="2">
        <f t="shared" si="2875"/>
        <v>0</v>
      </c>
      <c r="JD182" s="2">
        <f t="shared" si="2876"/>
        <v>0</v>
      </c>
      <c r="JE182" s="2">
        <f>план!AZ180</f>
        <v>0</v>
      </c>
      <c r="JF182" s="2">
        <f>план!BA180</f>
        <v>0</v>
      </c>
      <c r="JG182" s="2">
        <f t="shared" si="2877"/>
        <v>0</v>
      </c>
      <c r="JH182" s="2">
        <f t="shared" si="2878"/>
        <v>0</v>
      </c>
      <c r="JI182" s="2"/>
      <c r="JJ182" s="2"/>
      <c r="JK182" s="2"/>
      <c r="JL182" s="2"/>
      <c r="JM182" s="2">
        <f>SUM(JE182*$F182)</f>
        <v>0</v>
      </c>
      <c r="JN182" s="2">
        <f>SUM(JG182*$F182)</f>
        <v>0</v>
      </c>
      <c r="JO182" s="2">
        <f>SUM(JI182*$F182)</f>
        <v>0</v>
      </c>
      <c r="JP182" s="2">
        <f t="shared" si="2879"/>
        <v>0</v>
      </c>
      <c r="JQ182" s="2">
        <f t="shared" si="2880"/>
        <v>0</v>
      </c>
      <c r="JR182" s="2">
        <f>план!BB180</f>
        <v>0</v>
      </c>
      <c r="JS182" s="2">
        <f>план!BC180</f>
        <v>0</v>
      </c>
      <c r="JT182" s="2">
        <f t="shared" si="2881"/>
        <v>0</v>
      </c>
      <c r="JU182" s="2">
        <f t="shared" si="2882"/>
        <v>0</v>
      </c>
      <c r="JV182" s="2"/>
      <c r="JW182" s="2"/>
      <c r="JX182" s="2"/>
      <c r="JY182" s="2"/>
      <c r="JZ182" s="2">
        <f>SUM(JR182*$F182)</f>
        <v>0</v>
      </c>
      <c r="KA182" s="2">
        <f>SUM(JT182*$F182)</f>
        <v>0</v>
      </c>
      <c r="KB182" s="2">
        <f>SUM(JV182*$F182)</f>
        <v>0</v>
      </c>
      <c r="KC182" s="2">
        <f t="shared" si="2883"/>
        <v>0</v>
      </c>
      <c r="KD182" s="2">
        <f t="shared" si="2884"/>
        <v>0</v>
      </c>
      <c r="KE182" s="2">
        <f>план!BD180</f>
        <v>0</v>
      </c>
      <c r="KF182" s="2">
        <f>план!BE180</f>
        <v>0</v>
      </c>
      <c r="KG182" s="2">
        <f t="shared" si="2885"/>
        <v>0</v>
      </c>
      <c r="KH182" s="2">
        <f t="shared" si="2886"/>
        <v>0</v>
      </c>
      <c r="KI182" s="2"/>
      <c r="KJ182" s="2"/>
      <c r="KK182" s="2"/>
      <c r="KL182" s="2"/>
      <c r="KM182" s="2">
        <f>SUM(KE182*$F182)</f>
        <v>0</v>
      </c>
      <c r="KN182" s="2">
        <f>SUM(KG182*$F182)</f>
        <v>0</v>
      </c>
      <c r="KO182" s="2">
        <f>SUM(KI182*$F182)</f>
        <v>0</v>
      </c>
      <c r="KP182" s="2">
        <f t="shared" si="2887"/>
        <v>0</v>
      </c>
      <c r="KQ182" s="2">
        <f t="shared" si="2888"/>
        <v>0</v>
      </c>
      <c r="KR182" s="2">
        <f>план!BF180</f>
        <v>0</v>
      </c>
      <c r="KS182" s="2">
        <f>план!BG180</f>
        <v>0</v>
      </c>
      <c r="KT182" s="2">
        <f t="shared" si="2889"/>
        <v>0</v>
      </c>
      <c r="KU182" s="2">
        <f t="shared" si="2890"/>
        <v>0</v>
      </c>
      <c r="KV182" s="2"/>
      <c r="KW182" s="2"/>
      <c r="KX182" s="2"/>
      <c r="KY182" s="2"/>
      <c r="KZ182" s="2">
        <f>SUM(KR182*$F182)</f>
        <v>0</v>
      </c>
      <c r="LA182" s="2">
        <f>SUM(KT182*$F182)</f>
        <v>0</v>
      </c>
      <c r="LB182" s="2">
        <f>SUM(KV182*$F182)</f>
        <v>0</v>
      </c>
      <c r="LC182" s="2">
        <f t="shared" si="2891"/>
        <v>0</v>
      </c>
      <c r="LD182" s="2">
        <f t="shared" si="2892"/>
        <v>0</v>
      </c>
      <c r="LE182" s="2">
        <f>план!BH180</f>
        <v>0</v>
      </c>
      <c r="LF182" s="2">
        <f>план!BI180</f>
        <v>0</v>
      </c>
      <c r="LG182" s="2">
        <f t="shared" si="2893"/>
        <v>0</v>
      </c>
      <c r="LH182" s="2">
        <f t="shared" si="2894"/>
        <v>0</v>
      </c>
      <c r="LI182" s="2"/>
      <c r="LJ182" s="2"/>
      <c r="LK182" s="2"/>
      <c r="LL182" s="2"/>
      <c r="LM182" s="2">
        <f>SUM(LE182*$F182)</f>
        <v>0</v>
      </c>
      <c r="LN182" s="2">
        <f>SUM(LG182*$F182)</f>
        <v>0</v>
      </c>
      <c r="LO182" s="2">
        <f>SUM(LI182*$F182)</f>
        <v>0</v>
      </c>
      <c r="LP182" s="2">
        <f t="shared" si="2895"/>
        <v>0</v>
      </c>
      <c r="LQ182" s="2">
        <f t="shared" si="2896"/>
        <v>0</v>
      </c>
      <c r="LR182" s="2">
        <f>план!BJ180</f>
        <v>0</v>
      </c>
      <c r="LS182" s="2">
        <f>план!BK180</f>
        <v>0</v>
      </c>
      <c r="LT182" s="2">
        <f t="shared" si="2897"/>
        <v>0</v>
      </c>
      <c r="LU182" s="2">
        <f t="shared" si="2898"/>
        <v>0</v>
      </c>
      <c r="LV182" s="2"/>
      <c r="LW182" s="2"/>
      <c r="LX182" s="2"/>
      <c r="LY182" s="2"/>
      <c r="LZ182" s="2">
        <f>SUM(LR182*$F182)</f>
        <v>0</v>
      </c>
      <c r="MA182" s="2">
        <f>SUM(LT182*$F182)</f>
        <v>0</v>
      </c>
      <c r="MB182" s="2">
        <f>SUM(LV182*$F182)</f>
        <v>0</v>
      </c>
      <c r="MC182" s="2">
        <f t="shared" si="2899"/>
        <v>0</v>
      </c>
      <c r="MD182" s="2">
        <f t="shared" si="2900"/>
        <v>0</v>
      </c>
      <c r="ME182" s="2">
        <f>план!BL180</f>
        <v>0</v>
      </c>
      <c r="MF182" s="2">
        <f>план!BM180</f>
        <v>0</v>
      </c>
      <c r="MG182" s="2">
        <f t="shared" si="2901"/>
        <v>0</v>
      </c>
      <c r="MH182" s="2">
        <f t="shared" si="2902"/>
        <v>0</v>
      </c>
      <c r="MI182" s="2"/>
      <c r="MJ182" s="2"/>
      <c r="MK182" s="2"/>
      <c r="ML182" s="2"/>
      <c r="MM182" s="2">
        <f>SUM(ME182*$F182)</f>
        <v>0</v>
      </c>
      <c r="MN182" s="2">
        <f>SUM(MG182*$F182)</f>
        <v>0</v>
      </c>
      <c r="MO182" s="2">
        <f>SUM(MI182*$F182)</f>
        <v>0</v>
      </c>
      <c r="MP182" s="2">
        <f t="shared" si="2903"/>
        <v>0</v>
      </c>
      <c r="MQ182" s="2">
        <f t="shared" si="2904"/>
        <v>0</v>
      </c>
      <c r="MR182" s="2">
        <f>план!BN180</f>
        <v>2</v>
      </c>
      <c r="MS182" s="2">
        <f>план!BO180</f>
        <v>97668.479999999996</v>
      </c>
      <c r="MT182" s="2">
        <f t="shared" si="2905"/>
        <v>1.1666666666666665</v>
      </c>
      <c r="MU182" s="2">
        <f t="shared" si="2906"/>
        <v>56973.279999999999</v>
      </c>
      <c r="MV182" s="2"/>
      <c r="MW182" s="2"/>
      <c r="MX182" s="2"/>
      <c r="MY182" s="2"/>
      <c r="MZ182" s="2">
        <f>SUM(MR182*$F182)</f>
        <v>5.16</v>
      </c>
      <c r="NA182" s="2">
        <f>SUM(MT182*$F182)</f>
        <v>3.01</v>
      </c>
      <c r="NB182" s="2">
        <f>SUM(MV182*$F182)</f>
        <v>0</v>
      </c>
      <c r="NC182" s="2">
        <f t="shared" si="2907"/>
        <v>-1.1666666666666665</v>
      </c>
      <c r="ND182" s="2">
        <f t="shared" si="2908"/>
        <v>-56973.279999999999</v>
      </c>
      <c r="NE182" s="2">
        <f>план!BP180</f>
        <v>0</v>
      </c>
      <c r="NF182" s="2">
        <f>план!BQ180</f>
        <v>0</v>
      </c>
      <c r="NG182" s="2">
        <f t="shared" si="2909"/>
        <v>0</v>
      </c>
      <c r="NH182" s="2">
        <f t="shared" si="2910"/>
        <v>0</v>
      </c>
      <c r="NI182" s="2"/>
      <c r="NJ182" s="2"/>
      <c r="NK182" s="2"/>
      <c r="NL182" s="2"/>
      <c r="NM182" s="2">
        <f>SUM(NE182*$F182)</f>
        <v>0</v>
      </c>
      <c r="NN182" s="2">
        <f>SUM(NG182*$F182)</f>
        <v>0</v>
      </c>
      <c r="NO182" s="2">
        <f>SUM(NI182*$F182)</f>
        <v>0</v>
      </c>
      <c r="NP182" s="2">
        <f t="shared" si="2911"/>
        <v>0</v>
      </c>
      <c r="NQ182" s="2">
        <f t="shared" si="2912"/>
        <v>0</v>
      </c>
      <c r="NR182" s="2">
        <f>план!BR180</f>
        <v>0</v>
      </c>
      <c r="NS182" s="2">
        <f>план!BS180</f>
        <v>0</v>
      </c>
      <c r="NT182" s="2">
        <f t="shared" si="2913"/>
        <v>0</v>
      </c>
      <c r="NU182" s="2">
        <f t="shared" si="2914"/>
        <v>0</v>
      </c>
      <c r="NV182" s="2"/>
      <c r="NW182" s="2"/>
      <c r="NX182" s="2"/>
      <c r="NY182" s="2"/>
      <c r="NZ182" s="2">
        <f>SUM(NR182*$F182)</f>
        <v>0</v>
      </c>
      <c r="OA182" s="2">
        <f>SUM(NT182*$F182)</f>
        <v>0</v>
      </c>
      <c r="OB182" s="2">
        <f>SUM(NV182*$F182)</f>
        <v>0</v>
      </c>
      <c r="OC182" s="2">
        <f t="shared" si="2915"/>
        <v>0</v>
      </c>
      <c r="OD182" s="2">
        <f t="shared" si="2916"/>
        <v>0</v>
      </c>
      <c r="OE182" s="2">
        <f>план!BT180</f>
        <v>0</v>
      </c>
      <c r="OF182" s="2">
        <f>план!BU180</f>
        <v>0</v>
      </c>
      <c r="OG182" s="2">
        <f t="shared" si="2917"/>
        <v>0</v>
      </c>
      <c r="OH182" s="2">
        <f t="shared" si="2918"/>
        <v>0</v>
      </c>
      <c r="OI182" s="2"/>
      <c r="OJ182" s="2"/>
      <c r="OK182" s="2"/>
      <c r="OL182" s="2"/>
      <c r="OM182" s="2">
        <f>SUM(OE182*$F182)</f>
        <v>0</v>
      </c>
      <c r="ON182" s="2">
        <f>SUM(OG182*$F182)</f>
        <v>0</v>
      </c>
      <c r="OO182" s="2">
        <f>SUM(OI182*$F182)</f>
        <v>0</v>
      </c>
      <c r="OP182" s="2">
        <f t="shared" si="2919"/>
        <v>0</v>
      </c>
      <c r="OQ182" s="2">
        <f t="shared" si="2920"/>
        <v>0</v>
      </c>
      <c r="OR182" s="2">
        <f>план!BV180</f>
        <v>0</v>
      </c>
      <c r="OS182" s="2">
        <f>план!BW180</f>
        <v>0</v>
      </c>
      <c r="OT182" s="2">
        <f t="shared" si="2921"/>
        <v>0</v>
      </c>
      <c r="OU182" s="2">
        <f t="shared" si="2922"/>
        <v>0</v>
      </c>
      <c r="OV182" s="2"/>
      <c r="OW182" s="2"/>
      <c r="OX182" s="2"/>
      <c r="OY182" s="2"/>
      <c r="OZ182" s="2">
        <f>SUM(OR182*$F182)</f>
        <v>0</v>
      </c>
      <c r="PA182" s="2">
        <f>SUM(OT182*$F182)</f>
        <v>0</v>
      </c>
      <c r="PB182" s="2">
        <f>SUM(OV182*$F182)</f>
        <v>0</v>
      </c>
      <c r="PC182" s="2">
        <f t="shared" si="2923"/>
        <v>0</v>
      </c>
      <c r="PD182" s="2">
        <f t="shared" si="2924"/>
        <v>0</v>
      </c>
      <c r="PE182" s="2">
        <f>план!BX180</f>
        <v>0</v>
      </c>
      <c r="PF182" s="2">
        <f>план!BY180</f>
        <v>0</v>
      </c>
      <c r="PG182" s="2">
        <f t="shared" si="2925"/>
        <v>0</v>
      </c>
      <c r="PH182" s="2">
        <f t="shared" si="2926"/>
        <v>0</v>
      </c>
      <c r="PI182" s="2"/>
      <c r="PJ182" s="2"/>
      <c r="PK182" s="2"/>
      <c r="PL182" s="2"/>
      <c r="PM182" s="2">
        <f>SUM(PE182*$F182)</f>
        <v>0</v>
      </c>
      <c r="PN182" s="2">
        <f>SUM(PG182*$F182)</f>
        <v>0</v>
      </c>
      <c r="PO182" s="2">
        <f>SUM(PI182*$F182)</f>
        <v>0</v>
      </c>
      <c r="PP182" s="2">
        <f t="shared" si="2927"/>
        <v>0</v>
      </c>
      <c r="PQ182" s="2">
        <f t="shared" si="2928"/>
        <v>0</v>
      </c>
      <c r="PR182" s="2">
        <f>план!BZ180</f>
        <v>0</v>
      </c>
      <c r="PS182" s="2">
        <f>план!CA180</f>
        <v>0</v>
      </c>
      <c r="PT182" s="2">
        <f t="shared" si="2929"/>
        <v>0</v>
      </c>
      <c r="PU182" s="2">
        <f t="shared" si="2930"/>
        <v>0</v>
      </c>
      <c r="PV182" s="2"/>
      <c r="PW182" s="2"/>
      <c r="PX182" s="2"/>
      <c r="PY182" s="2"/>
      <c r="PZ182" s="2">
        <f>SUM(PR182*$F182)</f>
        <v>0</v>
      </c>
      <c r="QA182" s="2">
        <f>SUM(PT182*$F182)</f>
        <v>0</v>
      </c>
      <c r="QB182" s="2">
        <f>SUM(PV182*$F182)</f>
        <v>0</v>
      </c>
      <c r="QC182" s="2">
        <f t="shared" si="2931"/>
        <v>0</v>
      </c>
      <c r="QD182" s="2">
        <f t="shared" si="2932"/>
        <v>0</v>
      </c>
      <c r="QE182" s="2">
        <f>план!CB180</f>
        <v>0</v>
      </c>
      <c r="QF182" s="2">
        <f>план!CC180</f>
        <v>0</v>
      </c>
      <c r="QG182" s="2">
        <f t="shared" si="2933"/>
        <v>0</v>
      </c>
      <c r="QH182" s="2">
        <f t="shared" si="2934"/>
        <v>0</v>
      </c>
      <c r="QI182" s="2"/>
      <c r="QJ182" s="2"/>
      <c r="QK182" s="2"/>
      <c r="QL182" s="2"/>
      <c r="QM182" s="2">
        <f>SUM(QE182*$F182)</f>
        <v>0</v>
      </c>
      <c r="QN182" s="2">
        <f>SUM(QG182*$F182)</f>
        <v>0</v>
      </c>
      <c r="QO182" s="2">
        <f>SUM(QI182*$F182)</f>
        <v>0</v>
      </c>
      <c r="QP182" s="2">
        <f t="shared" si="2935"/>
        <v>0</v>
      </c>
      <c r="QQ182" s="2">
        <f t="shared" si="2936"/>
        <v>0</v>
      </c>
      <c r="QR182" s="2">
        <f>план!CD180</f>
        <v>0</v>
      </c>
      <c r="QS182" s="2">
        <f>план!CE180</f>
        <v>0</v>
      </c>
      <c r="QT182" s="2">
        <f t="shared" si="2937"/>
        <v>0</v>
      </c>
      <c r="QU182" s="2">
        <f t="shared" si="2938"/>
        <v>0</v>
      </c>
      <c r="QV182" s="2"/>
      <c r="QW182" s="2"/>
      <c r="QX182" s="2"/>
      <c r="QY182" s="2"/>
      <c r="QZ182" s="2">
        <f>SUM(QR182*$F182)</f>
        <v>0</v>
      </c>
      <c r="RA182" s="2">
        <f>SUM(QT182*$F182)</f>
        <v>0</v>
      </c>
      <c r="RB182" s="2">
        <f>SUM(QV182*$F182)</f>
        <v>0</v>
      </c>
      <c r="RC182" s="2">
        <f t="shared" si="2939"/>
        <v>0</v>
      </c>
      <c r="RD182" s="2">
        <f t="shared" si="2940"/>
        <v>0</v>
      </c>
      <c r="RE182" s="2">
        <f>план!CF180</f>
        <v>0</v>
      </c>
      <c r="RF182" s="2">
        <f>план!CG180</f>
        <v>0</v>
      </c>
      <c r="RG182" s="2">
        <f t="shared" si="2941"/>
        <v>0</v>
      </c>
      <c r="RH182" s="2">
        <f t="shared" si="2942"/>
        <v>0</v>
      </c>
      <c r="RI182" s="2"/>
      <c r="RJ182" s="2"/>
      <c r="RK182" s="2"/>
      <c r="RL182" s="2"/>
      <c r="RM182" s="2">
        <f>SUM(RE182*$F182)</f>
        <v>0</v>
      </c>
      <c r="RN182" s="2">
        <f>SUM(RG182*$F182)</f>
        <v>0</v>
      </c>
      <c r="RO182" s="2">
        <f>SUM(RI182*$F182)</f>
        <v>0</v>
      </c>
      <c r="RP182" s="2">
        <f t="shared" si="2943"/>
        <v>0</v>
      </c>
      <c r="RQ182" s="2">
        <f t="shared" si="2944"/>
        <v>0</v>
      </c>
      <c r="RR182" s="2">
        <f>план!CH180</f>
        <v>0</v>
      </c>
      <c r="RS182" s="2">
        <f>план!CI180</f>
        <v>0</v>
      </c>
      <c r="RT182" s="2">
        <f t="shared" si="2945"/>
        <v>0</v>
      </c>
      <c r="RU182" s="2">
        <f t="shared" si="2946"/>
        <v>0</v>
      </c>
      <c r="RV182" s="2"/>
      <c r="RW182" s="2"/>
      <c r="RX182" s="2"/>
      <c r="RY182" s="2"/>
      <c r="RZ182" s="2">
        <f>SUM(RR182*$F182)</f>
        <v>0</v>
      </c>
      <c r="SA182" s="2">
        <f>SUM(RT182*$F182)</f>
        <v>0</v>
      </c>
      <c r="SB182" s="2">
        <f>SUM(RV182*$F182)</f>
        <v>0</v>
      </c>
      <c r="SC182" s="2">
        <f t="shared" si="2947"/>
        <v>0</v>
      </c>
      <c r="SD182" s="2">
        <f t="shared" si="2948"/>
        <v>0</v>
      </c>
      <c r="SE182" s="2">
        <f>план!CJ180</f>
        <v>0</v>
      </c>
      <c r="SF182" s="2">
        <f>план!CK180</f>
        <v>0</v>
      </c>
      <c r="SG182" s="2">
        <f t="shared" si="2949"/>
        <v>0</v>
      </c>
      <c r="SH182" s="2">
        <f t="shared" si="2950"/>
        <v>0</v>
      </c>
      <c r="SI182" s="2"/>
      <c r="SJ182" s="2"/>
      <c r="SK182" s="2"/>
      <c r="SL182" s="2"/>
      <c r="SM182" s="2">
        <f>SUM(SE182*$F182)</f>
        <v>0</v>
      </c>
      <c r="SN182" s="2">
        <f>SUM(SG182*$F182)</f>
        <v>0</v>
      </c>
      <c r="SO182" s="2">
        <f>SUM(SI182*$F182)</f>
        <v>0</v>
      </c>
      <c r="SP182" s="2">
        <f t="shared" si="2951"/>
        <v>0</v>
      </c>
      <c r="SQ182" s="2">
        <f t="shared" si="2952"/>
        <v>0</v>
      </c>
      <c r="SR182" s="2">
        <f>план!CL180</f>
        <v>0</v>
      </c>
      <c r="SS182" s="2">
        <f>план!CM180</f>
        <v>0</v>
      </c>
      <c r="ST182" s="2">
        <f t="shared" si="2953"/>
        <v>0</v>
      </c>
      <c r="SU182" s="2">
        <f t="shared" si="2954"/>
        <v>0</v>
      </c>
      <c r="SV182" s="2"/>
      <c r="SW182" s="2"/>
      <c r="SX182" s="2"/>
      <c r="SY182" s="2"/>
      <c r="SZ182" s="2">
        <f>SUM(SR182*$F182)</f>
        <v>0</v>
      </c>
      <c r="TA182" s="2">
        <f>SUM(ST182*$F182)</f>
        <v>0</v>
      </c>
      <c r="TB182" s="2">
        <f>SUM(SV182*$F182)</f>
        <v>0</v>
      </c>
      <c r="TC182" s="2">
        <f t="shared" si="2955"/>
        <v>0</v>
      </c>
      <c r="TD182" s="2">
        <f t="shared" si="2956"/>
        <v>0</v>
      </c>
      <c r="TE182" s="2">
        <f>план!CN180</f>
        <v>0</v>
      </c>
      <c r="TF182" s="2">
        <f>план!CO180</f>
        <v>0</v>
      </c>
      <c r="TG182" s="2">
        <f t="shared" si="2957"/>
        <v>0</v>
      </c>
      <c r="TH182" s="2">
        <f t="shared" si="2958"/>
        <v>0</v>
      </c>
      <c r="TI182" s="2"/>
      <c r="TJ182" s="2"/>
      <c r="TK182" s="2"/>
      <c r="TL182" s="2"/>
      <c r="TM182" s="2">
        <f>SUM(TE182*$F182)</f>
        <v>0</v>
      </c>
      <c r="TN182" s="2">
        <f>SUM(TG182*$F182)</f>
        <v>0</v>
      </c>
      <c r="TO182" s="2">
        <f>SUM(TI182*$F182)</f>
        <v>0</v>
      </c>
      <c r="TP182" s="2">
        <f t="shared" si="2959"/>
        <v>0</v>
      </c>
      <c r="TQ182" s="2">
        <f t="shared" si="2960"/>
        <v>0</v>
      </c>
      <c r="TR182" s="2">
        <f>план!CP180</f>
        <v>0</v>
      </c>
      <c r="TS182" s="2">
        <f>план!CQ180</f>
        <v>0</v>
      </c>
      <c r="TT182" s="2">
        <f t="shared" si="2961"/>
        <v>0</v>
      </c>
      <c r="TU182" s="2">
        <f t="shared" si="2962"/>
        <v>0</v>
      </c>
      <c r="TV182" s="2"/>
      <c r="TW182" s="2"/>
      <c r="TX182" s="2"/>
      <c r="TY182" s="2"/>
      <c r="TZ182" s="2">
        <f>SUM(TR182*$F182)</f>
        <v>0</v>
      </c>
      <c r="UA182" s="2">
        <f>SUM(TT182*$F182)</f>
        <v>0</v>
      </c>
      <c r="UB182" s="2">
        <f>SUM(TV182*$F182)</f>
        <v>0</v>
      </c>
      <c r="UC182" s="2">
        <f t="shared" si="2963"/>
        <v>0</v>
      </c>
      <c r="UD182" s="2">
        <f t="shared" si="2964"/>
        <v>0</v>
      </c>
      <c r="UE182" s="2">
        <f>план!CR180</f>
        <v>0</v>
      </c>
      <c r="UF182" s="2">
        <f>план!CS180</f>
        <v>0</v>
      </c>
      <c r="UG182" s="2">
        <f t="shared" si="2965"/>
        <v>0</v>
      </c>
      <c r="UH182" s="2">
        <f t="shared" si="2966"/>
        <v>0</v>
      </c>
      <c r="UI182" s="2"/>
      <c r="UJ182" s="2"/>
      <c r="UK182" s="2"/>
      <c r="UL182" s="2"/>
      <c r="UM182" s="2">
        <f>SUM(UE182*$F182)</f>
        <v>0</v>
      </c>
      <c r="UN182" s="2">
        <f>SUM(UG182*$F182)</f>
        <v>0</v>
      </c>
      <c r="UO182" s="2">
        <f>SUM(UI182*$F182)</f>
        <v>0</v>
      </c>
      <c r="UP182" s="2">
        <f t="shared" si="2967"/>
        <v>0</v>
      </c>
      <c r="UQ182" s="2">
        <f t="shared" si="2968"/>
        <v>0</v>
      </c>
      <c r="UR182" s="168">
        <f>план!CT180</f>
        <v>0</v>
      </c>
      <c r="US182" s="37">
        <f>план!CU180</f>
        <v>0</v>
      </c>
      <c r="UT182" s="2">
        <f t="shared" si="2969"/>
        <v>0</v>
      </c>
      <c r="UU182" s="2">
        <f t="shared" si="2970"/>
        <v>0</v>
      </c>
      <c r="UV182" s="2"/>
      <c r="UW182" s="2"/>
      <c r="UX182" s="2"/>
      <c r="UY182" s="2"/>
      <c r="UZ182" s="2">
        <f>SUM(UR182*$F182)</f>
        <v>0</v>
      </c>
      <c r="VA182" s="2">
        <f>SUM(UT182*$F182)</f>
        <v>0</v>
      </c>
      <c r="VB182" s="2">
        <f>SUM(UV182*$F182)</f>
        <v>0</v>
      </c>
      <c r="VC182" s="2">
        <f t="shared" si="2971"/>
        <v>0</v>
      </c>
      <c r="VD182" s="2">
        <f t="shared" si="2972"/>
        <v>0</v>
      </c>
      <c r="VE182" s="2">
        <f>план!CV180</f>
        <v>0</v>
      </c>
      <c r="VF182" s="2">
        <f>план!CW180</f>
        <v>0</v>
      </c>
      <c r="VG182" s="2">
        <f t="shared" si="2973"/>
        <v>0</v>
      </c>
      <c r="VH182" s="2">
        <f t="shared" si="2974"/>
        <v>0</v>
      </c>
      <c r="VI182" s="2"/>
      <c r="VJ182" s="2"/>
      <c r="VK182" s="2"/>
      <c r="VL182" s="2"/>
      <c r="VM182" s="2">
        <f>SUM(VE182*$F182)</f>
        <v>0</v>
      </c>
      <c r="VN182" s="2">
        <f>SUM(VG182*$F182)</f>
        <v>0</v>
      </c>
      <c r="VO182" s="2">
        <f>SUM(VI182*$F182)</f>
        <v>0</v>
      </c>
      <c r="VP182" s="2">
        <f t="shared" si="2975"/>
        <v>0</v>
      </c>
      <c r="VQ182" s="2">
        <f t="shared" si="2976"/>
        <v>0</v>
      </c>
      <c r="VR182" s="2">
        <f>план!CX180</f>
        <v>0</v>
      </c>
      <c r="VS182" s="2">
        <f>план!CY180</f>
        <v>0</v>
      </c>
      <c r="VT182" s="2">
        <f t="shared" si="2977"/>
        <v>0</v>
      </c>
      <c r="VU182" s="2">
        <f t="shared" si="2978"/>
        <v>0</v>
      </c>
      <c r="VV182" s="2"/>
      <c r="VW182" s="2"/>
      <c r="VX182" s="2"/>
      <c r="VY182" s="2"/>
      <c r="VZ182" s="2">
        <f>SUM(VR182*$F182)</f>
        <v>0</v>
      </c>
      <c r="WA182" s="2">
        <f>SUM(VT182*$F182)</f>
        <v>0</v>
      </c>
      <c r="WB182" s="2">
        <f>SUM(VV182*$F182)</f>
        <v>0</v>
      </c>
      <c r="WC182" s="2">
        <f t="shared" si="2979"/>
        <v>0</v>
      </c>
      <c r="WD182" s="2">
        <f t="shared" si="2980"/>
        <v>0</v>
      </c>
      <c r="WE182" s="2">
        <f>план!CZ180</f>
        <v>0</v>
      </c>
      <c r="WF182" s="2">
        <f>план!DA180</f>
        <v>0</v>
      </c>
      <c r="WG182" s="2">
        <f t="shared" si="2981"/>
        <v>0</v>
      </c>
      <c r="WH182" s="2">
        <f t="shared" si="2982"/>
        <v>0</v>
      </c>
      <c r="WI182" s="2"/>
      <c r="WJ182" s="2"/>
      <c r="WK182" s="2"/>
      <c r="WL182" s="2"/>
      <c r="WM182" s="2">
        <f>SUM(WE182*$F182)</f>
        <v>0</v>
      </c>
      <c r="WN182" s="2">
        <f>SUM(WG182*$F182)</f>
        <v>0</v>
      </c>
      <c r="WO182" s="2">
        <f>SUM(WI182*$F182)</f>
        <v>0</v>
      </c>
      <c r="WP182" s="2">
        <f t="shared" si="4216"/>
        <v>0</v>
      </c>
      <c r="WQ182" s="2">
        <f t="shared" si="2983"/>
        <v>0</v>
      </c>
      <c r="WR182" s="2">
        <f>план!DB180</f>
        <v>0</v>
      </c>
      <c r="WS182" s="2">
        <f>план!DC180</f>
        <v>0</v>
      </c>
      <c r="WT182" s="2">
        <f t="shared" si="2984"/>
        <v>0</v>
      </c>
      <c r="WU182" s="2">
        <f t="shared" si="2985"/>
        <v>0</v>
      </c>
      <c r="WV182" s="2"/>
      <c r="WW182" s="2"/>
      <c r="WX182" s="2"/>
      <c r="WY182" s="2"/>
      <c r="WZ182" s="2">
        <f>SUM(WR182*$F182)</f>
        <v>0</v>
      </c>
      <c r="XA182" s="2">
        <f>SUM(WT182*$F182)</f>
        <v>0</v>
      </c>
      <c r="XB182" s="2">
        <f>SUM(WV182*$F182)</f>
        <v>0</v>
      </c>
      <c r="XC182" s="2">
        <f t="shared" si="2986"/>
        <v>0</v>
      </c>
      <c r="XD182" s="2">
        <f t="shared" si="2987"/>
        <v>0</v>
      </c>
      <c r="XE182" s="2">
        <f>план!DD180</f>
        <v>0</v>
      </c>
      <c r="XF182" s="2">
        <f>план!DE180</f>
        <v>0</v>
      </c>
      <c r="XG182" s="2">
        <f t="shared" si="2988"/>
        <v>0</v>
      </c>
      <c r="XH182" s="2">
        <f t="shared" si="2989"/>
        <v>0</v>
      </c>
      <c r="XI182" s="2"/>
      <c r="XJ182" s="2"/>
      <c r="XK182" s="2"/>
      <c r="XL182" s="2"/>
      <c r="XM182" s="2">
        <f>SUM(XE182*$F182)</f>
        <v>0</v>
      </c>
      <c r="XN182" s="2">
        <f>SUM(XG182*$F182)</f>
        <v>0</v>
      </c>
      <c r="XO182" s="2">
        <f>SUM(XI182*$F182)</f>
        <v>0</v>
      </c>
      <c r="XP182" s="2">
        <f t="shared" si="2990"/>
        <v>0</v>
      </c>
      <c r="XQ182" s="2">
        <f t="shared" si="2991"/>
        <v>0</v>
      </c>
      <c r="XR182" s="2">
        <f>план!DF180</f>
        <v>0</v>
      </c>
      <c r="XS182" s="2">
        <f>план!DG180</f>
        <v>0</v>
      </c>
      <c r="XT182" s="2">
        <f t="shared" si="2992"/>
        <v>0</v>
      </c>
      <c r="XU182" s="2">
        <f t="shared" si="2993"/>
        <v>0</v>
      </c>
      <c r="XV182" s="2"/>
      <c r="XW182" s="2"/>
      <c r="XX182" s="2"/>
      <c r="XY182" s="2"/>
      <c r="XZ182" s="2">
        <f>SUM(XR182*$F182)</f>
        <v>0</v>
      </c>
      <c r="YA182" s="2">
        <f>SUM(XT182*$F182)</f>
        <v>0</v>
      </c>
      <c r="YB182" s="2">
        <f>SUM(XV182*$F182)</f>
        <v>0</v>
      </c>
      <c r="YC182" s="2">
        <f t="shared" si="2994"/>
        <v>0</v>
      </c>
      <c r="YD182" s="2">
        <f t="shared" si="2995"/>
        <v>0</v>
      </c>
      <c r="YE182" s="2">
        <f>план!DH180</f>
        <v>0</v>
      </c>
      <c r="YF182" s="2">
        <f>план!DI180</f>
        <v>0</v>
      </c>
      <c r="YG182" s="2">
        <f t="shared" si="2996"/>
        <v>0</v>
      </c>
      <c r="YH182" s="2">
        <f t="shared" si="2997"/>
        <v>0</v>
      </c>
      <c r="YI182" s="2"/>
      <c r="YJ182" s="2"/>
      <c r="YK182" s="2"/>
      <c r="YL182" s="2"/>
      <c r="YM182" s="2">
        <f>SUM(YE182*$F182)</f>
        <v>0</v>
      </c>
      <c r="YN182" s="2">
        <f>SUM(YG182*$F182)</f>
        <v>0</v>
      </c>
      <c r="YO182" s="2">
        <f>SUM(YI182*$F182)</f>
        <v>0</v>
      </c>
      <c r="YP182" s="2">
        <f t="shared" si="2998"/>
        <v>0</v>
      </c>
      <c r="YQ182" s="2">
        <f t="shared" si="2999"/>
        <v>0</v>
      </c>
      <c r="YR182" s="2">
        <f>план!DJ180</f>
        <v>0</v>
      </c>
      <c r="YS182" s="2">
        <f>план!DK180</f>
        <v>0</v>
      </c>
      <c r="YT182" s="2">
        <f t="shared" si="3000"/>
        <v>0</v>
      </c>
      <c r="YU182" s="2">
        <f t="shared" si="3001"/>
        <v>0</v>
      </c>
      <c r="YV182" s="2"/>
      <c r="YW182" s="2"/>
      <c r="YX182" s="2"/>
      <c r="YY182" s="2"/>
      <c r="YZ182" s="2">
        <f>SUM(YR182*$F182)</f>
        <v>0</v>
      </c>
      <c r="ZA182" s="2">
        <f>SUM(YT182*$F182)</f>
        <v>0</v>
      </c>
      <c r="ZB182" s="2">
        <f>SUM(YV182*$F182)</f>
        <v>0</v>
      </c>
      <c r="ZC182" s="2">
        <f t="shared" si="3002"/>
        <v>0</v>
      </c>
      <c r="ZD182" s="2">
        <f t="shared" si="3003"/>
        <v>0</v>
      </c>
      <c r="ZE182" s="2">
        <f>план!DL180</f>
        <v>0</v>
      </c>
      <c r="ZF182" s="2">
        <f>план!DM180</f>
        <v>0</v>
      </c>
      <c r="ZG182" s="2">
        <f t="shared" si="3004"/>
        <v>0</v>
      </c>
      <c r="ZH182" s="2">
        <f t="shared" si="3005"/>
        <v>0</v>
      </c>
      <c r="ZI182" s="2"/>
      <c r="ZJ182" s="2"/>
      <c r="ZK182" s="2"/>
      <c r="ZL182" s="2"/>
      <c r="ZM182" s="2">
        <f>SUM(ZE182*$F182)</f>
        <v>0</v>
      </c>
      <c r="ZN182" s="2">
        <f>SUM(ZG182*$F182)</f>
        <v>0</v>
      </c>
      <c r="ZO182" s="2">
        <f>SUM(ZI182*$F182)</f>
        <v>0</v>
      </c>
      <c r="ZP182" s="2">
        <f t="shared" si="3006"/>
        <v>0</v>
      </c>
      <c r="ZQ182" s="2">
        <f t="shared" si="3007"/>
        <v>0</v>
      </c>
      <c r="ZR182" s="2">
        <f>план!DN180</f>
        <v>0</v>
      </c>
      <c r="ZS182" s="2">
        <f>план!DO180</f>
        <v>0</v>
      </c>
      <c r="ZT182" s="2">
        <f t="shared" si="3008"/>
        <v>0</v>
      </c>
      <c r="ZU182" s="2">
        <f t="shared" si="3009"/>
        <v>0</v>
      </c>
      <c r="ZV182" s="2"/>
      <c r="ZW182" s="2"/>
      <c r="ZX182" s="2"/>
      <c r="ZY182" s="2"/>
      <c r="ZZ182" s="2">
        <f>SUM(ZR182*$F182)</f>
        <v>0</v>
      </c>
      <c r="AAA182" s="2">
        <f>SUM(ZT182*$F182)</f>
        <v>0</v>
      </c>
      <c r="AAB182" s="2">
        <f>SUM(ZV182*$F182)</f>
        <v>0</v>
      </c>
      <c r="AAC182" s="2">
        <f t="shared" si="3010"/>
        <v>0</v>
      </c>
      <c r="AAD182" s="2">
        <f t="shared" si="3011"/>
        <v>0</v>
      </c>
      <c r="AAE182" s="2">
        <f>план!DP180</f>
        <v>0</v>
      </c>
      <c r="AAF182" s="2">
        <f>план!DQ180</f>
        <v>0</v>
      </c>
      <c r="AAG182" s="2">
        <f t="shared" si="3012"/>
        <v>0</v>
      </c>
      <c r="AAH182" s="2">
        <f t="shared" si="3013"/>
        <v>0</v>
      </c>
      <c r="AAI182" s="2"/>
      <c r="AAJ182" s="2"/>
      <c r="AAK182" s="2"/>
      <c r="AAL182" s="2"/>
      <c r="AAM182" s="2">
        <f>SUM(AAE182*$F182)</f>
        <v>0</v>
      </c>
      <c r="AAN182" s="2">
        <f>SUM(AAG182*$F182)</f>
        <v>0</v>
      </c>
      <c r="AAO182" s="2">
        <f>SUM(AAI182*$F182)</f>
        <v>0</v>
      </c>
      <c r="AAP182" s="2">
        <f t="shared" si="3014"/>
        <v>0</v>
      </c>
      <c r="AAQ182" s="2">
        <f t="shared" si="3015"/>
        <v>0</v>
      </c>
      <c r="AAR182" s="2">
        <f>план!DR180</f>
        <v>0</v>
      </c>
      <c r="AAS182" s="2">
        <f>план!DS180</f>
        <v>0</v>
      </c>
      <c r="AAT182" s="2">
        <f t="shared" si="3016"/>
        <v>0</v>
      </c>
      <c r="AAU182" s="2">
        <f t="shared" si="3017"/>
        <v>0</v>
      </c>
      <c r="AAV182" s="2"/>
      <c r="AAW182" s="2"/>
      <c r="AAX182" s="2"/>
      <c r="AAY182" s="2"/>
      <c r="AAZ182" s="2">
        <f>SUM(AAR182*$F182)</f>
        <v>0</v>
      </c>
      <c r="ABA182" s="2">
        <f>SUM(AAT182*$F182)</f>
        <v>0</v>
      </c>
      <c r="ABB182" s="2">
        <f>SUM(AAV182*$F182)</f>
        <v>0</v>
      </c>
      <c r="ABC182" s="2">
        <f t="shared" si="3018"/>
        <v>0</v>
      </c>
      <c r="ABD182" s="2">
        <f t="shared" si="3019"/>
        <v>0</v>
      </c>
      <c r="ABE182" s="2">
        <f>план!DT180</f>
        <v>0</v>
      </c>
      <c r="ABF182" s="2">
        <f>план!DU180</f>
        <v>0</v>
      </c>
      <c r="ABG182" s="2">
        <f t="shared" si="3020"/>
        <v>0</v>
      </c>
      <c r="ABH182" s="2">
        <f t="shared" si="3021"/>
        <v>0</v>
      </c>
      <c r="ABI182" s="2"/>
      <c r="ABJ182" s="2"/>
      <c r="ABK182" s="2"/>
      <c r="ABL182" s="2"/>
      <c r="ABM182" s="2">
        <f>SUM(ABE182*$F182)</f>
        <v>0</v>
      </c>
      <c r="ABN182" s="2">
        <f>SUM(ABG182*$F182)</f>
        <v>0</v>
      </c>
      <c r="ABO182" s="2">
        <f>SUM(ABI182*$F182)</f>
        <v>0</v>
      </c>
      <c r="ABP182" s="2">
        <f t="shared" si="3022"/>
        <v>0</v>
      </c>
      <c r="ABQ182" s="2">
        <f t="shared" si="3023"/>
        <v>0</v>
      </c>
      <c r="ABR182" s="2">
        <f>план!DV180</f>
        <v>0</v>
      </c>
      <c r="ABS182" s="2">
        <f>план!DW180</f>
        <v>0</v>
      </c>
      <c r="ABT182" s="2">
        <f t="shared" si="3024"/>
        <v>0</v>
      </c>
      <c r="ABU182" s="2">
        <f t="shared" si="3025"/>
        <v>0</v>
      </c>
      <c r="ABV182" s="2"/>
      <c r="ABW182" s="2"/>
      <c r="ABX182" s="2"/>
      <c r="ABY182" s="2"/>
      <c r="ABZ182" s="2">
        <f>SUM(ABR182*$F182)</f>
        <v>0</v>
      </c>
      <c r="ACA182" s="2">
        <f>SUM(ABT182*$F182)</f>
        <v>0</v>
      </c>
      <c r="ACB182" s="2">
        <f>SUM(ABV182*$F182)</f>
        <v>0</v>
      </c>
      <c r="ACC182" s="2">
        <f t="shared" si="3026"/>
        <v>0</v>
      </c>
      <c r="ACD182" s="2">
        <f t="shared" si="3027"/>
        <v>0</v>
      </c>
      <c r="ACE182" s="2">
        <f>план!DX180</f>
        <v>0</v>
      </c>
      <c r="ACF182" s="2">
        <f>план!DY180</f>
        <v>0</v>
      </c>
      <c r="ACG182" s="2">
        <f t="shared" si="3028"/>
        <v>0</v>
      </c>
      <c r="ACH182" s="2">
        <f t="shared" si="3029"/>
        <v>0</v>
      </c>
      <c r="ACI182" s="2"/>
      <c r="ACJ182" s="2"/>
      <c r="ACK182" s="2"/>
      <c r="ACL182" s="2"/>
      <c r="ACM182" s="2">
        <f t="shared" si="4217"/>
        <v>0</v>
      </c>
      <c r="ACN182" s="2">
        <f t="shared" si="4218"/>
        <v>0</v>
      </c>
      <c r="ACO182" s="2">
        <f t="shared" si="4219"/>
        <v>0</v>
      </c>
      <c r="ACP182" s="2">
        <f t="shared" si="4220"/>
        <v>0</v>
      </c>
      <c r="ACQ182" s="2">
        <f t="shared" si="4221"/>
        <v>0</v>
      </c>
      <c r="ACR182" s="2">
        <f>план!DZ180</f>
        <v>0</v>
      </c>
      <c r="ACS182" s="2">
        <f>план!EA180</f>
        <v>0</v>
      </c>
      <c r="ACT182" s="2">
        <f t="shared" si="3030"/>
        <v>0</v>
      </c>
      <c r="ACU182" s="2">
        <f t="shared" si="3031"/>
        <v>0</v>
      </c>
      <c r="ACV182" s="2"/>
      <c r="ACW182" s="2"/>
      <c r="ACX182" s="2"/>
      <c r="ACY182" s="2"/>
      <c r="ACZ182" s="2">
        <f>SUM(ACR182*$F182)</f>
        <v>0</v>
      </c>
      <c r="ADA182" s="2">
        <f>SUM(ACT182*$F182)</f>
        <v>0</v>
      </c>
      <c r="ADB182" s="2">
        <f>SUM(ACV182*$F182)</f>
        <v>0</v>
      </c>
      <c r="ADC182" s="2">
        <f t="shared" si="3032"/>
        <v>0</v>
      </c>
      <c r="ADD182" s="2">
        <f t="shared" si="3033"/>
        <v>0</v>
      </c>
      <c r="ADE182" s="2">
        <f>план!EB180</f>
        <v>0</v>
      </c>
      <c r="ADF182" s="2">
        <f>план!EC180</f>
        <v>0</v>
      </c>
      <c r="ADG182" s="2">
        <f t="shared" si="3034"/>
        <v>0</v>
      </c>
      <c r="ADH182" s="2">
        <f t="shared" si="3035"/>
        <v>0</v>
      </c>
      <c r="ADI182" s="2"/>
      <c r="ADJ182" s="2"/>
      <c r="ADK182" s="2"/>
      <c r="ADL182" s="2"/>
      <c r="ADM182" s="2">
        <f>SUM(ADE182*$F182)</f>
        <v>0</v>
      </c>
      <c r="ADN182" s="2">
        <f>SUM(ADG182*$F182)</f>
        <v>0</v>
      </c>
      <c r="ADO182" s="2">
        <f>SUM(ADI182*$F182)</f>
        <v>0</v>
      </c>
      <c r="ADP182" s="2">
        <f t="shared" si="3036"/>
        <v>0</v>
      </c>
      <c r="ADQ182" s="2">
        <f t="shared" si="3037"/>
        <v>0</v>
      </c>
      <c r="ADR182" s="2">
        <f>план!ED180</f>
        <v>0</v>
      </c>
      <c r="ADS182" s="2">
        <f>план!EE180</f>
        <v>0</v>
      </c>
      <c r="ADT182" s="2">
        <f t="shared" si="3038"/>
        <v>0</v>
      </c>
      <c r="ADU182" s="2">
        <f t="shared" si="3039"/>
        <v>0</v>
      </c>
      <c r="ADV182" s="2"/>
      <c r="ADW182" s="2"/>
      <c r="ADX182" s="2"/>
      <c r="ADY182" s="2"/>
      <c r="ADZ182" s="2">
        <f>SUM(ADR182*$F182)</f>
        <v>0</v>
      </c>
      <c r="AEA182" s="2">
        <f>SUM(ADT182*$F182)</f>
        <v>0</v>
      </c>
      <c r="AEB182" s="2">
        <f>SUM(ADV182*$F182)</f>
        <v>0</v>
      </c>
      <c r="AEC182" s="2">
        <f t="shared" si="3040"/>
        <v>0</v>
      </c>
      <c r="AED182" s="2">
        <f t="shared" si="3041"/>
        <v>0</v>
      </c>
      <c r="AEE182" s="2">
        <f>план!EF180</f>
        <v>0</v>
      </c>
      <c r="AEF182" s="2">
        <f>план!EG180</f>
        <v>0</v>
      </c>
      <c r="AEG182" s="2">
        <f t="shared" si="3042"/>
        <v>0</v>
      </c>
      <c r="AEH182" s="2">
        <f t="shared" si="3043"/>
        <v>0</v>
      </c>
      <c r="AEI182" s="2"/>
      <c r="AEJ182" s="2"/>
      <c r="AEK182" s="2"/>
      <c r="AEL182" s="2"/>
      <c r="AEM182" s="2">
        <f>SUM(AEE182*$F182)</f>
        <v>0</v>
      </c>
      <c r="AEN182" s="2">
        <f>SUM(AEG182*$F182)</f>
        <v>0</v>
      </c>
      <c r="AEO182" s="2">
        <f>SUM(AEI182*$F182)</f>
        <v>0</v>
      </c>
      <c r="AEP182" s="2">
        <f t="shared" si="3044"/>
        <v>0</v>
      </c>
      <c r="AEQ182" s="2">
        <f t="shared" si="3045"/>
        <v>0</v>
      </c>
      <c r="AER182" s="2">
        <f>план!EH180</f>
        <v>0</v>
      </c>
      <c r="AES182" s="2">
        <f>план!EI180</f>
        <v>0</v>
      </c>
      <c r="AET182" s="2">
        <f t="shared" si="3046"/>
        <v>0</v>
      </c>
      <c r="AEU182" s="2">
        <f t="shared" si="3047"/>
        <v>0</v>
      </c>
      <c r="AEV182" s="2"/>
      <c r="AEW182" s="2"/>
      <c r="AEX182" s="2"/>
      <c r="AEY182" s="2"/>
      <c r="AEZ182" s="2">
        <f>SUM(AER182*$F182)</f>
        <v>0</v>
      </c>
      <c r="AFA182" s="2">
        <f>SUM(AET182*$F182)</f>
        <v>0</v>
      </c>
      <c r="AFB182" s="2">
        <f>SUM(AEV182*$F182)</f>
        <v>0</v>
      </c>
      <c r="AFC182" s="2">
        <f t="shared" si="3048"/>
        <v>0</v>
      </c>
      <c r="AFD182" s="2">
        <f t="shared" si="3049"/>
        <v>0</v>
      </c>
      <c r="AFE182" s="2">
        <f>план!EJ180</f>
        <v>0</v>
      </c>
      <c r="AFF182" s="2">
        <f>план!EK180</f>
        <v>0</v>
      </c>
      <c r="AFG182" s="2">
        <f t="shared" si="3050"/>
        <v>0</v>
      </c>
      <c r="AFH182" s="2">
        <f t="shared" si="3051"/>
        <v>0</v>
      </c>
      <c r="AFI182" s="2"/>
      <c r="AFJ182" s="2"/>
      <c r="AFK182" s="2"/>
      <c r="AFL182" s="2"/>
      <c r="AFM182" s="2">
        <f>SUM(AFE182*$F182)</f>
        <v>0</v>
      </c>
      <c r="AFN182" s="2">
        <f>SUM(AFG182*$F182)</f>
        <v>0</v>
      </c>
      <c r="AFO182" s="2">
        <f>SUM(AFI182*$F182)</f>
        <v>0</v>
      </c>
      <c r="AFP182" s="2">
        <f t="shared" si="3052"/>
        <v>0</v>
      </c>
      <c r="AFQ182" s="2">
        <f t="shared" si="3053"/>
        <v>0</v>
      </c>
      <c r="AFR182" s="20">
        <f t="shared" si="4222"/>
        <v>2</v>
      </c>
      <c r="AFS182" s="20">
        <f t="shared" si="4222"/>
        <v>97668.479999999996</v>
      </c>
      <c r="AFT182" s="20">
        <f t="shared" si="4222"/>
        <v>1.1666666666666665</v>
      </c>
      <c r="AFU182" s="20">
        <f t="shared" si="4222"/>
        <v>56973.279999999999</v>
      </c>
      <c r="AFV182" s="20">
        <f t="shared" si="4223"/>
        <v>0</v>
      </c>
      <c r="AFW182" s="20">
        <f t="shared" si="4224"/>
        <v>0</v>
      </c>
      <c r="AFX182" s="20">
        <f t="shared" si="4225"/>
        <v>0</v>
      </c>
      <c r="AFY182" s="20">
        <f t="shared" si="4226"/>
        <v>0</v>
      </c>
      <c r="AFZ182" s="20">
        <f t="shared" si="4227"/>
        <v>5.16</v>
      </c>
      <c r="AGA182" s="20">
        <f t="shared" si="4227"/>
        <v>3.01</v>
      </c>
      <c r="AGB182" s="20">
        <f t="shared" si="4227"/>
        <v>0</v>
      </c>
      <c r="AGC182" s="20">
        <f t="shared" si="3588"/>
        <v>-1.1666666666666665</v>
      </c>
      <c r="AGD182" s="20">
        <f t="shared" si="3589"/>
        <v>-56973.279999999999</v>
      </c>
      <c r="AGE182" s="53">
        <f t="shared" si="4149"/>
        <v>0</v>
      </c>
      <c r="AGF182" s="53">
        <f t="shared" si="4150"/>
        <v>0</v>
      </c>
      <c r="AGH182" s="76"/>
      <c r="AGI182" s="82">
        <f t="shared" si="3248"/>
        <v>0</v>
      </c>
      <c r="AGJ182" s="82">
        <f t="shared" si="3249"/>
        <v>0</v>
      </c>
    </row>
    <row r="183" spans="1:868" ht="45" x14ac:dyDescent="0.25">
      <c r="A183" s="112"/>
      <c r="B183" s="112">
        <v>132</v>
      </c>
      <c r="C183" s="211" t="s">
        <v>681</v>
      </c>
      <c r="D183" s="1" t="s">
        <v>299</v>
      </c>
      <c r="E183" s="17">
        <v>13520</v>
      </c>
      <c r="F183" s="123">
        <v>12.27</v>
      </c>
      <c r="G183" s="123"/>
      <c r="H183" s="122">
        <v>1</v>
      </c>
      <c r="I183" s="128"/>
      <c r="J183" s="17">
        <v>1.4</v>
      </c>
      <c r="K183" s="17">
        <v>1.68</v>
      </c>
      <c r="L183" s="17">
        <v>2.23</v>
      </c>
      <c r="M183" s="21">
        <v>2.57</v>
      </c>
      <c r="N183" s="2">
        <f>план!N181</f>
        <v>0</v>
      </c>
      <c r="O183" s="2">
        <f>план!O181</f>
        <v>0</v>
      </c>
      <c r="P183" s="2">
        <f t="shared" si="3054"/>
        <v>0</v>
      </c>
      <c r="Q183" s="2">
        <f t="shared" si="3055"/>
        <v>0</v>
      </c>
      <c r="R183" s="15"/>
      <c r="S183" s="15"/>
      <c r="T183" s="15"/>
      <c r="U183" s="15"/>
      <c r="V183" s="2">
        <f>SUM(N183*$F183)</f>
        <v>0</v>
      </c>
      <c r="W183" s="2">
        <f>SUM(P183*$F183)</f>
        <v>0</v>
      </c>
      <c r="X183" s="2">
        <f>SUM(R183*$F183)</f>
        <v>0</v>
      </c>
      <c r="Y183" s="2">
        <f t="shared" si="3057"/>
        <v>0</v>
      </c>
      <c r="Z183" s="2">
        <f t="shared" si="3058"/>
        <v>0</v>
      </c>
      <c r="AA183" s="2">
        <f>план!P181</f>
        <v>0</v>
      </c>
      <c r="AB183" s="2">
        <f>план!Q181</f>
        <v>0</v>
      </c>
      <c r="AC183" s="2">
        <f t="shared" si="2805"/>
        <v>0</v>
      </c>
      <c r="AD183" s="2">
        <f t="shared" si="2806"/>
        <v>0</v>
      </c>
      <c r="AE183" s="15"/>
      <c r="AF183" s="15"/>
      <c r="AG183" s="15"/>
      <c r="AH183" s="15"/>
      <c r="AI183" s="2">
        <f>SUM(AA183*$F183)</f>
        <v>0</v>
      </c>
      <c r="AJ183" s="2">
        <f>SUM(AC183*$F183)</f>
        <v>0</v>
      </c>
      <c r="AK183" s="2">
        <f>SUM(AE183*$F183)</f>
        <v>0</v>
      </c>
      <c r="AL183" s="2">
        <f t="shared" si="2807"/>
        <v>0</v>
      </c>
      <c r="AM183" s="2">
        <f t="shared" si="2808"/>
        <v>0</v>
      </c>
      <c r="AN183" s="2">
        <f>план!R181</f>
        <v>0</v>
      </c>
      <c r="AO183" s="2">
        <f>план!S181</f>
        <v>0</v>
      </c>
      <c r="AP183" s="2">
        <f t="shared" si="2809"/>
        <v>0</v>
      </c>
      <c r="AQ183" s="2">
        <f t="shared" si="2810"/>
        <v>0</v>
      </c>
      <c r="AR183" s="2"/>
      <c r="AS183" s="2"/>
      <c r="AT183" s="2"/>
      <c r="AU183" s="2"/>
      <c r="AV183" s="2">
        <f>SUM(AN183*$F183)</f>
        <v>0</v>
      </c>
      <c r="AW183" s="2">
        <f>SUM(AP183*$F183)</f>
        <v>0</v>
      </c>
      <c r="AX183" s="2">
        <f>SUM(AR183*$F183)</f>
        <v>0</v>
      </c>
      <c r="AY183" s="2">
        <f t="shared" si="2811"/>
        <v>0</v>
      </c>
      <c r="AZ183" s="2">
        <f t="shared" si="2812"/>
        <v>0</v>
      </c>
      <c r="BA183" s="2"/>
      <c r="BB183" s="2"/>
      <c r="BC183" s="2">
        <f>план!T181</f>
        <v>0</v>
      </c>
      <c r="BD183" s="2">
        <f>план!U181</f>
        <v>0</v>
      </c>
      <c r="BE183" s="2">
        <f t="shared" si="2813"/>
        <v>0</v>
      </c>
      <c r="BF183" s="2">
        <f t="shared" si="2814"/>
        <v>0</v>
      </c>
      <c r="BG183" s="2"/>
      <c r="BH183" s="2"/>
      <c r="BI183" s="2"/>
      <c r="BJ183" s="2"/>
      <c r="BK183" s="2">
        <f>SUM(BC183*$F183)</f>
        <v>0</v>
      </c>
      <c r="BL183" s="2">
        <f>SUM(BE183*$F183)</f>
        <v>0</v>
      </c>
      <c r="BM183" s="2">
        <f>SUM(BG183*$F183)</f>
        <v>0</v>
      </c>
      <c r="BN183" s="2">
        <f t="shared" si="2815"/>
        <v>0</v>
      </c>
      <c r="BO183" s="2">
        <f t="shared" si="2816"/>
        <v>0</v>
      </c>
      <c r="BP183" s="2">
        <f>план!V181</f>
        <v>0</v>
      </c>
      <c r="BQ183" s="2">
        <f>план!W181</f>
        <v>0</v>
      </c>
      <c r="BR183" s="2">
        <f t="shared" si="2817"/>
        <v>0</v>
      </c>
      <c r="BS183" s="2">
        <f t="shared" si="2818"/>
        <v>0</v>
      </c>
      <c r="BT183" s="2"/>
      <c r="BU183" s="2"/>
      <c r="BV183" s="2"/>
      <c r="BW183" s="2"/>
      <c r="BX183" s="2">
        <f>SUM(BP183*$F183)</f>
        <v>0</v>
      </c>
      <c r="BY183" s="2">
        <f>SUM(BR183*$F183)</f>
        <v>0</v>
      </c>
      <c r="BZ183" s="2">
        <f>SUM(BT183*$F183)</f>
        <v>0</v>
      </c>
      <c r="CA183" s="2">
        <f t="shared" si="2819"/>
        <v>0</v>
      </c>
      <c r="CB183" s="2">
        <f t="shared" si="2820"/>
        <v>0</v>
      </c>
      <c r="CC183" s="2">
        <f>план!X181</f>
        <v>0</v>
      </c>
      <c r="CD183" s="2">
        <f>план!Y181</f>
        <v>0</v>
      </c>
      <c r="CE183" s="2">
        <f t="shared" si="2821"/>
        <v>0</v>
      </c>
      <c r="CF183" s="2">
        <f t="shared" si="2822"/>
        <v>0</v>
      </c>
      <c r="CG183" s="2"/>
      <c r="CH183" s="2"/>
      <c r="CI183" s="2"/>
      <c r="CJ183" s="2"/>
      <c r="CK183" s="2">
        <f>SUM(CC183*$F183)</f>
        <v>0</v>
      </c>
      <c r="CL183" s="2">
        <f>SUM(CE183*$F183)</f>
        <v>0</v>
      </c>
      <c r="CM183" s="2">
        <f>SUM(CG183*$F183)</f>
        <v>0</v>
      </c>
      <c r="CN183" s="2">
        <f t="shared" si="2823"/>
        <v>0</v>
      </c>
      <c r="CO183" s="2">
        <f t="shared" si="2824"/>
        <v>0</v>
      </c>
      <c r="CP183" s="2">
        <f>план!Z181</f>
        <v>0</v>
      </c>
      <c r="CQ183" s="2">
        <f>план!AA181</f>
        <v>0</v>
      </c>
      <c r="CR183" s="2">
        <f t="shared" si="2825"/>
        <v>0</v>
      </c>
      <c r="CS183" s="2">
        <f t="shared" si="2826"/>
        <v>0</v>
      </c>
      <c r="CT183" s="2"/>
      <c r="CU183" s="2"/>
      <c r="CV183" s="2"/>
      <c r="CW183" s="2"/>
      <c r="CX183" s="2">
        <f>SUM(CP183*$F183)</f>
        <v>0</v>
      </c>
      <c r="CY183" s="2">
        <f>SUM(CR183*$F183)</f>
        <v>0</v>
      </c>
      <c r="CZ183" s="2">
        <f>SUM(CT183*$F183)</f>
        <v>0</v>
      </c>
      <c r="DA183" s="2">
        <f t="shared" si="2827"/>
        <v>0</v>
      </c>
      <c r="DB183" s="2">
        <f t="shared" si="2828"/>
        <v>0</v>
      </c>
      <c r="DC183" s="2">
        <f>план!AB181</f>
        <v>0</v>
      </c>
      <c r="DD183" s="2">
        <f>план!AC181</f>
        <v>0</v>
      </c>
      <c r="DE183" s="2">
        <f t="shared" si="2829"/>
        <v>0</v>
      </c>
      <c r="DF183" s="2">
        <f t="shared" si="2830"/>
        <v>0</v>
      </c>
      <c r="DG183" s="2"/>
      <c r="DH183" s="2"/>
      <c r="DI183" s="2"/>
      <c r="DJ183" s="2"/>
      <c r="DK183" s="2">
        <f>SUM(DC183*$F183)</f>
        <v>0</v>
      </c>
      <c r="DL183" s="2">
        <f>SUM(DE183*$F183)</f>
        <v>0</v>
      </c>
      <c r="DM183" s="2">
        <f>SUM(DG183*$F183)</f>
        <v>0</v>
      </c>
      <c r="DN183" s="2">
        <f t="shared" si="2831"/>
        <v>0</v>
      </c>
      <c r="DO183" s="2">
        <f t="shared" si="2832"/>
        <v>0</v>
      </c>
      <c r="DP183" s="2">
        <f>план!AD181</f>
        <v>0</v>
      </c>
      <c r="DQ183" s="2">
        <f>план!AE181</f>
        <v>0</v>
      </c>
      <c r="DR183" s="2">
        <f t="shared" si="2833"/>
        <v>0</v>
      </c>
      <c r="DS183" s="2">
        <f t="shared" si="2834"/>
        <v>0</v>
      </c>
      <c r="DT183" s="2"/>
      <c r="DU183" s="2"/>
      <c r="DV183" s="2"/>
      <c r="DW183" s="2"/>
      <c r="DX183" s="2">
        <f>SUM(DP183*$F183)</f>
        <v>0</v>
      </c>
      <c r="DY183" s="2">
        <f>SUM(DR183*$F183)</f>
        <v>0</v>
      </c>
      <c r="DZ183" s="2">
        <f>SUM(DT183*$F183)</f>
        <v>0</v>
      </c>
      <c r="EA183" s="2">
        <f t="shared" si="2835"/>
        <v>0</v>
      </c>
      <c r="EB183" s="2">
        <f t="shared" si="2836"/>
        <v>0</v>
      </c>
      <c r="EC183" s="2"/>
      <c r="ED183" s="2"/>
      <c r="EE183" s="2">
        <f>план!AF181</f>
        <v>0</v>
      </c>
      <c r="EF183" s="2">
        <f>план!AG181</f>
        <v>0</v>
      </c>
      <c r="EG183" s="2">
        <f t="shared" si="2837"/>
        <v>0</v>
      </c>
      <c r="EH183" s="2">
        <f t="shared" si="2838"/>
        <v>0</v>
      </c>
      <c r="EI183" s="2"/>
      <c r="EJ183" s="2"/>
      <c r="EK183" s="2"/>
      <c r="EL183" s="2"/>
      <c r="EM183" s="2">
        <f>SUM(EE183*$F183)</f>
        <v>0</v>
      </c>
      <c r="EN183" s="2">
        <f>SUM(EG183*$F183)</f>
        <v>0</v>
      </c>
      <c r="EO183" s="2">
        <f>SUM(EI183*$F183)</f>
        <v>0</v>
      </c>
      <c r="EP183" s="2">
        <f t="shared" si="2839"/>
        <v>0</v>
      </c>
      <c r="EQ183" s="2">
        <f t="shared" si="2840"/>
        <v>0</v>
      </c>
      <c r="ER183" s="2">
        <f>план!AH181</f>
        <v>0</v>
      </c>
      <c r="ES183" s="2">
        <f>план!AI181</f>
        <v>0</v>
      </c>
      <c r="ET183" s="2">
        <f t="shared" si="2841"/>
        <v>0</v>
      </c>
      <c r="EU183" s="2">
        <f t="shared" si="2842"/>
        <v>0</v>
      </c>
      <c r="EV183" s="2"/>
      <c r="EW183" s="2"/>
      <c r="EX183" s="2"/>
      <c r="EY183" s="2"/>
      <c r="EZ183" s="2">
        <f>SUM(ER183*$F183)</f>
        <v>0</v>
      </c>
      <c r="FA183" s="2">
        <f>SUM(ET183*$F183)</f>
        <v>0</v>
      </c>
      <c r="FB183" s="2">
        <f>SUM(EV183*$F183)</f>
        <v>0</v>
      </c>
      <c r="FC183" s="2">
        <f t="shared" si="2843"/>
        <v>0</v>
      </c>
      <c r="FD183" s="2">
        <f t="shared" si="2844"/>
        <v>0</v>
      </c>
      <c r="FE183" s="2">
        <f>план!AJ181</f>
        <v>0</v>
      </c>
      <c r="FF183" s="2">
        <f>план!AK181</f>
        <v>0</v>
      </c>
      <c r="FG183" s="2">
        <f t="shared" si="2845"/>
        <v>0</v>
      </c>
      <c r="FH183" s="2">
        <f t="shared" si="2846"/>
        <v>0</v>
      </c>
      <c r="FI183" s="2"/>
      <c r="FJ183" s="2"/>
      <c r="FK183" s="2"/>
      <c r="FL183" s="2"/>
      <c r="FM183" s="2">
        <f>SUM(FE183*$F183)</f>
        <v>0</v>
      </c>
      <c r="FN183" s="2">
        <f>SUM(FG183*$F183)</f>
        <v>0</v>
      </c>
      <c r="FO183" s="2">
        <f>SUM(FI183*$F183)</f>
        <v>0</v>
      </c>
      <c r="FP183" s="2">
        <f t="shared" si="2847"/>
        <v>0</v>
      </c>
      <c r="FQ183" s="2">
        <f t="shared" si="2848"/>
        <v>0</v>
      </c>
      <c r="FR183" s="2">
        <f>план!AL181</f>
        <v>0</v>
      </c>
      <c r="FS183" s="2">
        <f>план!AM181</f>
        <v>0</v>
      </c>
      <c r="FT183" s="2">
        <f t="shared" si="2849"/>
        <v>0</v>
      </c>
      <c r="FU183" s="2">
        <f t="shared" si="2850"/>
        <v>0</v>
      </c>
      <c r="FV183" s="2"/>
      <c r="FW183" s="2"/>
      <c r="FX183" s="2"/>
      <c r="FY183" s="2"/>
      <c r="FZ183" s="2">
        <f>SUM(FR183*$F183)</f>
        <v>0</v>
      </c>
      <c r="GA183" s="2">
        <f>SUM(FT183*$F183)</f>
        <v>0</v>
      </c>
      <c r="GB183" s="2">
        <f>SUM(FV183*$F183)</f>
        <v>0</v>
      </c>
      <c r="GC183" s="2">
        <f t="shared" si="2851"/>
        <v>0</v>
      </c>
      <c r="GD183" s="2">
        <f t="shared" si="2852"/>
        <v>0</v>
      </c>
      <c r="GE183" s="2">
        <f>план!AN181</f>
        <v>0</v>
      </c>
      <c r="GF183" s="2">
        <f>план!AO181</f>
        <v>0</v>
      </c>
      <c r="GG183" s="2">
        <f t="shared" si="2853"/>
        <v>0</v>
      </c>
      <c r="GH183" s="2">
        <f t="shared" si="2854"/>
        <v>0</v>
      </c>
      <c r="GI183" s="2"/>
      <c r="GJ183" s="2"/>
      <c r="GK183" s="2"/>
      <c r="GL183" s="2"/>
      <c r="GM183" s="2">
        <f>SUM(GE183*$F183)</f>
        <v>0</v>
      </c>
      <c r="GN183" s="2">
        <f>SUM(GG183*$F183)</f>
        <v>0</v>
      </c>
      <c r="GO183" s="2">
        <f>SUM(GI183*$F183)</f>
        <v>0</v>
      </c>
      <c r="GP183" s="2">
        <f t="shared" si="2855"/>
        <v>0</v>
      </c>
      <c r="GQ183" s="2">
        <f t="shared" si="2856"/>
        <v>0</v>
      </c>
      <c r="GR183" s="2">
        <f>план!AP181</f>
        <v>0</v>
      </c>
      <c r="GS183" s="2">
        <f>план!AQ181</f>
        <v>0</v>
      </c>
      <c r="GT183" s="2">
        <f t="shared" si="2857"/>
        <v>0</v>
      </c>
      <c r="GU183" s="2">
        <f t="shared" si="2858"/>
        <v>0</v>
      </c>
      <c r="GV183" s="2"/>
      <c r="GW183" s="2"/>
      <c r="GX183" s="2"/>
      <c r="GY183" s="2"/>
      <c r="GZ183" s="2">
        <f>SUM(GR183*$F183)</f>
        <v>0</v>
      </c>
      <c r="HA183" s="2">
        <f>SUM(GT183*$F183)</f>
        <v>0</v>
      </c>
      <c r="HB183" s="2">
        <f>SUM(GV183*$F183)</f>
        <v>0</v>
      </c>
      <c r="HC183" s="2">
        <f t="shared" si="2859"/>
        <v>0</v>
      </c>
      <c r="HD183" s="2">
        <f t="shared" si="2860"/>
        <v>0</v>
      </c>
      <c r="HE183" s="2">
        <f>план!AR181</f>
        <v>0</v>
      </c>
      <c r="HF183" s="2">
        <f>план!AS181</f>
        <v>0</v>
      </c>
      <c r="HG183" s="2">
        <f t="shared" si="2861"/>
        <v>0</v>
      </c>
      <c r="HH183" s="2">
        <f t="shared" si="2862"/>
        <v>0</v>
      </c>
      <c r="HI183" s="2"/>
      <c r="HJ183" s="2"/>
      <c r="HK183" s="2"/>
      <c r="HL183" s="2"/>
      <c r="HM183" s="2">
        <f>SUM(HE183*$F183)</f>
        <v>0</v>
      </c>
      <c r="HN183" s="2">
        <f>SUM(HG183*$F183)</f>
        <v>0</v>
      </c>
      <c r="HO183" s="2">
        <f>SUM(HI183*$F183)</f>
        <v>0</v>
      </c>
      <c r="HP183" s="2">
        <f t="shared" si="2863"/>
        <v>0</v>
      </c>
      <c r="HQ183" s="2">
        <f t="shared" si="2864"/>
        <v>0</v>
      </c>
      <c r="HR183" s="2">
        <f>план!AT181</f>
        <v>0</v>
      </c>
      <c r="HS183" s="2">
        <f>план!AU181</f>
        <v>0</v>
      </c>
      <c r="HT183" s="2">
        <f t="shared" si="2865"/>
        <v>0</v>
      </c>
      <c r="HU183" s="2">
        <f t="shared" si="2866"/>
        <v>0</v>
      </c>
      <c r="HV183" s="2"/>
      <c r="HW183" s="2"/>
      <c r="HX183" s="2"/>
      <c r="HY183" s="2"/>
      <c r="HZ183" s="2">
        <f>SUM(HR183*$F183)</f>
        <v>0</v>
      </c>
      <c r="IA183" s="2">
        <f>SUM(HT183*$F183)</f>
        <v>0</v>
      </c>
      <c r="IB183" s="2">
        <f>SUM(HV183*$F183)</f>
        <v>0</v>
      </c>
      <c r="IC183" s="2">
        <f t="shared" si="2867"/>
        <v>0</v>
      </c>
      <c r="ID183" s="2">
        <f t="shared" si="2868"/>
        <v>0</v>
      </c>
      <c r="IE183" s="2">
        <f>план!AV181</f>
        <v>0</v>
      </c>
      <c r="IF183" s="2">
        <f>план!AW181</f>
        <v>0</v>
      </c>
      <c r="IG183" s="2">
        <f t="shared" si="2869"/>
        <v>0</v>
      </c>
      <c r="IH183" s="2">
        <f t="shared" si="2870"/>
        <v>0</v>
      </c>
      <c r="II183" s="2"/>
      <c r="IJ183" s="2"/>
      <c r="IK183" s="2"/>
      <c r="IL183" s="2"/>
      <c r="IM183" s="2">
        <f>SUM(IE183*$F183)</f>
        <v>0</v>
      </c>
      <c r="IN183" s="2">
        <f>SUM(IG183*$F183)</f>
        <v>0</v>
      </c>
      <c r="IO183" s="2">
        <f>SUM(II183*$F183)</f>
        <v>0</v>
      </c>
      <c r="IP183" s="2">
        <f t="shared" si="2871"/>
        <v>0</v>
      </c>
      <c r="IQ183" s="2">
        <f t="shared" si="2872"/>
        <v>0</v>
      </c>
      <c r="IR183" s="2">
        <f>план!AX181</f>
        <v>0</v>
      </c>
      <c r="IS183" s="2">
        <f>план!AY181</f>
        <v>0</v>
      </c>
      <c r="IT183" s="2">
        <f t="shared" si="2873"/>
        <v>0</v>
      </c>
      <c r="IU183" s="2">
        <f t="shared" si="2874"/>
        <v>0</v>
      </c>
      <c r="IV183" s="2"/>
      <c r="IW183" s="2"/>
      <c r="IX183" s="2"/>
      <c r="IY183" s="2"/>
      <c r="IZ183" s="2">
        <f>SUM(IR183*$F183)</f>
        <v>0</v>
      </c>
      <c r="JA183" s="2">
        <f>SUM(IT183*$F183)</f>
        <v>0</v>
      </c>
      <c r="JB183" s="2">
        <f>SUM(IV183*$F183)</f>
        <v>0</v>
      </c>
      <c r="JC183" s="2">
        <f t="shared" si="2875"/>
        <v>0</v>
      </c>
      <c r="JD183" s="2">
        <f t="shared" si="2876"/>
        <v>0</v>
      </c>
      <c r="JE183" s="2">
        <f>план!AZ181</f>
        <v>0</v>
      </c>
      <c r="JF183" s="2">
        <f>план!BA181</f>
        <v>0</v>
      </c>
      <c r="JG183" s="2">
        <f t="shared" si="2877"/>
        <v>0</v>
      </c>
      <c r="JH183" s="2">
        <f t="shared" si="2878"/>
        <v>0</v>
      </c>
      <c r="JI183" s="2"/>
      <c r="JJ183" s="2"/>
      <c r="JK183" s="2"/>
      <c r="JL183" s="2"/>
      <c r="JM183" s="2">
        <f>SUM(JE183*$F183)</f>
        <v>0</v>
      </c>
      <c r="JN183" s="2">
        <f>SUM(JG183*$F183)</f>
        <v>0</v>
      </c>
      <c r="JO183" s="2">
        <f>SUM(JI183*$F183)</f>
        <v>0</v>
      </c>
      <c r="JP183" s="2">
        <f t="shared" si="2879"/>
        <v>0</v>
      </c>
      <c r="JQ183" s="2">
        <f t="shared" si="2880"/>
        <v>0</v>
      </c>
      <c r="JR183" s="2">
        <f>план!BB181</f>
        <v>0</v>
      </c>
      <c r="JS183" s="2">
        <f>план!BC181</f>
        <v>0</v>
      </c>
      <c r="JT183" s="2">
        <f t="shared" si="2881"/>
        <v>0</v>
      </c>
      <c r="JU183" s="2">
        <f t="shared" si="2882"/>
        <v>0</v>
      </c>
      <c r="JV183" s="2"/>
      <c r="JW183" s="2"/>
      <c r="JX183" s="2"/>
      <c r="JY183" s="2"/>
      <c r="JZ183" s="2">
        <f>SUM(JR183*$F183)</f>
        <v>0</v>
      </c>
      <c r="KA183" s="2">
        <f>SUM(JT183*$F183)</f>
        <v>0</v>
      </c>
      <c r="KB183" s="2">
        <f>SUM(JV183*$F183)</f>
        <v>0</v>
      </c>
      <c r="KC183" s="2">
        <f t="shared" si="2883"/>
        <v>0</v>
      </c>
      <c r="KD183" s="2">
        <f t="shared" si="2884"/>
        <v>0</v>
      </c>
      <c r="KE183" s="2">
        <f>план!BD181</f>
        <v>0</v>
      </c>
      <c r="KF183" s="2">
        <f>план!BE181</f>
        <v>0</v>
      </c>
      <c r="KG183" s="2">
        <f t="shared" si="2885"/>
        <v>0</v>
      </c>
      <c r="KH183" s="2">
        <f t="shared" si="2886"/>
        <v>0</v>
      </c>
      <c r="KI183" s="2"/>
      <c r="KJ183" s="2"/>
      <c r="KK183" s="2"/>
      <c r="KL183" s="2"/>
      <c r="KM183" s="2">
        <f>SUM(KE183*$F183)</f>
        <v>0</v>
      </c>
      <c r="KN183" s="2">
        <f>SUM(KG183*$F183)</f>
        <v>0</v>
      </c>
      <c r="KO183" s="2">
        <f>SUM(KI183*$F183)</f>
        <v>0</v>
      </c>
      <c r="KP183" s="2">
        <f t="shared" si="2887"/>
        <v>0</v>
      </c>
      <c r="KQ183" s="2">
        <f t="shared" si="2888"/>
        <v>0</v>
      </c>
      <c r="KR183" s="2">
        <f>план!BF181</f>
        <v>0</v>
      </c>
      <c r="KS183" s="2">
        <f>план!BG181</f>
        <v>0</v>
      </c>
      <c r="KT183" s="2">
        <f t="shared" si="2889"/>
        <v>0</v>
      </c>
      <c r="KU183" s="2">
        <f t="shared" si="2890"/>
        <v>0</v>
      </c>
      <c r="KV183" s="2"/>
      <c r="KW183" s="2"/>
      <c r="KX183" s="2"/>
      <c r="KY183" s="2"/>
      <c r="KZ183" s="2">
        <f>SUM(KR183*$F183)</f>
        <v>0</v>
      </c>
      <c r="LA183" s="2">
        <f>SUM(KT183*$F183)</f>
        <v>0</v>
      </c>
      <c r="LB183" s="2">
        <f>SUM(KV183*$F183)</f>
        <v>0</v>
      </c>
      <c r="LC183" s="2">
        <f t="shared" si="2891"/>
        <v>0</v>
      </c>
      <c r="LD183" s="2">
        <f t="shared" si="2892"/>
        <v>0</v>
      </c>
      <c r="LE183" s="2">
        <f>план!BH181</f>
        <v>0</v>
      </c>
      <c r="LF183" s="2">
        <f>план!BI181</f>
        <v>0</v>
      </c>
      <c r="LG183" s="2">
        <f t="shared" si="2893"/>
        <v>0</v>
      </c>
      <c r="LH183" s="2">
        <f t="shared" si="2894"/>
        <v>0</v>
      </c>
      <c r="LI183" s="2"/>
      <c r="LJ183" s="2"/>
      <c r="LK183" s="2"/>
      <c r="LL183" s="2"/>
      <c r="LM183" s="2">
        <f>SUM(LE183*$F183)</f>
        <v>0</v>
      </c>
      <c r="LN183" s="2">
        <f>SUM(LG183*$F183)</f>
        <v>0</v>
      </c>
      <c r="LO183" s="2">
        <f>SUM(LI183*$F183)</f>
        <v>0</v>
      </c>
      <c r="LP183" s="2">
        <f t="shared" si="2895"/>
        <v>0</v>
      </c>
      <c r="LQ183" s="2">
        <f t="shared" si="2896"/>
        <v>0</v>
      </c>
      <c r="LR183" s="2">
        <f>план!BJ181</f>
        <v>0</v>
      </c>
      <c r="LS183" s="2">
        <f>план!BK181</f>
        <v>0</v>
      </c>
      <c r="LT183" s="2">
        <f t="shared" si="2897"/>
        <v>0</v>
      </c>
      <c r="LU183" s="2">
        <f t="shared" si="2898"/>
        <v>0</v>
      </c>
      <c r="LV183" s="2"/>
      <c r="LW183" s="2"/>
      <c r="LX183" s="2"/>
      <c r="LY183" s="2"/>
      <c r="LZ183" s="2">
        <f>SUM(LR183*$F183)</f>
        <v>0</v>
      </c>
      <c r="MA183" s="2">
        <f>SUM(LT183*$F183)</f>
        <v>0</v>
      </c>
      <c r="MB183" s="2">
        <f>SUM(LV183*$F183)</f>
        <v>0</v>
      </c>
      <c r="MC183" s="2">
        <f t="shared" si="2899"/>
        <v>0</v>
      </c>
      <c r="MD183" s="2">
        <f t="shared" si="2900"/>
        <v>0</v>
      </c>
      <c r="ME183" s="2">
        <f>план!BL181</f>
        <v>0</v>
      </c>
      <c r="MF183" s="2">
        <f>план!BM181</f>
        <v>0</v>
      </c>
      <c r="MG183" s="2">
        <f t="shared" si="2901"/>
        <v>0</v>
      </c>
      <c r="MH183" s="2">
        <f t="shared" si="2902"/>
        <v>0</v>
      </c>
      <c r="MI183" s="2"/>
      <c r="MJ183" s="2"/>
      <c r="MK183" s="2"/>
      <c r="ML183" s="2"/>
      <c r="MM183" s="2">
        <f>SUM(ME183*$F183)</f>
        <v>0</v>
      </c>
      <c r="MN183" s="2">
        <f>SUM(MG183*$F183)</f>
        <v>0</v>
      </c>
      <c r="MO183" s="2">
        <f>SUM(MI183*$F183)</f>
        <v>0</v>
      </c>
      <c r="MP183" s="2">
        <f t="shared" si="2903"/>
        <v>0</v>
      </c>
      <c r="MQ183" s="2">
        <f t="shared" si="2904"/>
        <v>0</v>
      </c>
      <c r="MR183" s="2">
        <f>план!BN181</f>
        <v>0</v>
      </c>
      <c r="MS183" s="2">
        <f>план!BO181</f>
        <v>0</v>
      </c>
      <c r="MT183" s="2">
        <f t="shared" si="2905"/>
        <v>0</v>
      </c>
      <c r="MU183" s="2">
        <f t="shared" si="2906"/>
        <v>0</v>
      </c>
      <c r="MV183" s="2"/>
      <c r="MW183" s="2"/>
      <c r="MX183" s="2"/>
      <c r="MY183" s="2"/>
      <c r="MZ183" s="2">
        <f>SUM(MR183*$F183)</f>
        <v>0</v>
      </c>
      <c r="NA183" s="2">
        <f>SUM(MT183*$F183)</f>
        <v>0</v>
      </c>
      <c r="NB183" s="2">
        <f>SUM(MV183*$F183)</f>
        <v>0</v>
      </c>
      <c r="NC183" s="2">
        <f t="shared" si="2907"/>
        <v>0</v>
      </c>
      <c r="ND183" s="2">
        <f t="shared" si="2908"/>
        <v>0</v>
      </c>
      <c r="NE183" s="2">
        <f>план!BP181</f>
        <v>0</v>
      </c>
      <c r="NF183" s="2">
        <f>план!BQ181</f>
        <v>0</v>
      </c>
      <c r="NG183" s="2">
        <f t="shared" si="2909"/>
        <v>0</v>
      </c>
      <c r="NH183" s="2">
        <f t="shared" si="2910"/>
        <v>0</v>
      </c>
      <c r="NI183" s="2"/>
      <c r="NJ183" s="2"/>
      <c r="NK183" s="2"/>
      <c r="NL183" s="2"/>
      <c r="NM183" s="2">
        <f>SUM(NE183*$F183)</f>
        <v>0</v>
      </c>
      <c r="NN183" s="2">
        <f>SUM(NG183*$F183)</f>
        <v>0</v>
      </c>
      <c r="NO183" s="2">
        <f>SUM(NI183*$F183)</f>
        <v>0</v>
      </c>
      <c r="NP183" s="2">
        <f t="shared" si="2911"/>
        <v>0</v>
      </c>
      <c r="NQ183" s="2">
        <f t="shared" si="2912"/>
        <v>0</v>
      </c>
      <c r="NR183" s="2">
        <f>план!BR181</f>
        <v>0</v>
      </c>
      <c r="NS183" s="2">
        <f>план!BS181</f>
        <v>0</v>
      </c>
      <c r="NT183" s="2">
        <f t="shared" si="2913"/>
        <v>0</v>
      </c>
      <c r="NU183" s="2">
        <f t="shared" si="2914"/>
        <v>0</v>
      </c>
      <c r="NV183" s="2"/>
      <c r="NW183" s="2"/>
      <c r="NX183" s="2"/>
      <c r="NY183" s="2"/>
      <c r="NZ183" s="2">
        <f>SUM(NR183*$F183)</f>
        <v>0</v>
      </c>
      <c r="OA183" s="2">
        <f>SUM(NT183*$F183)</f>
        <v>0</v>
      </c>
      <c r="OB183" s="2">
        <f>SUM(NV183*$F183)</f>
        <v>0</v>
      </c>
      <c r="OC183" s="2">
        <f t="shared" si="2915"/>
        <v>0</v>
      </c>
      <c r="OD183" s="2">
        <f t="shared" si="2916"/>
        <v>0</v>
      </c>
      <c r="OE183" s="2">
        <f>план!BT181</f>
        <v>0</v>
      </c>
      <c r="OF183" s="2">
        <f>план!BU181</f>
        <v>0</v>
      </c>
      <c r="OG183" s="2">
        <f t="shared" si="2917"/>
        <v>0</v>
      </c>
      <c r="OH183" s="2">
        <f t="shared" si="2918"/>
        <v>0</v>
      </c>
      <c r="OI183" s="2"/>
      <c r="OJ183" s="2"/>
      <c r="OK183" s="2"/>
      <c r="OL183" s="2"/>
      <c r="OM183" s="2">
        <f>SUM(OE183*$F183)</f>
        <v>0</v>
      </c>
      <c r="ON183" s="2">
        <f>SUM(OG183*$F183)</f>
        <v>0</v>
      </c>
      <c r="OO183" s="2">
        <f>SUM(OI183*$F183)</f>
        <v>0</v>
      </c>
      <c r="OP183" s="2">
        <f t="shared" si="2919"/>
        <v>0</v>
      </c>
      <c r="OQ183" s="2">
        <f t="shared" si="2920"/>
        <v>0</v>
      </c>
      <c r="OR183" s="2">
        <f>план!BV181</f>
        <v>0</v>
      </c>
      <c r="OS183" s="2">
        <f>план!BW181</f>
        <v>0</v>
      </c>
      <c r="OT183" s="2">
        <f t="shared" si="2921"/>
        <v>0</v>
      </c>
      <c r="OU183" s="2">
        <f t="shared" si="2922"/>
        <v>0</v>
      </c>
      <c r="OV183" s="2"/>
      <c r="OW183" s="2"/>
      <c r="OX183" s="2"/>
      <c r="OY183" s="2"/>
      <c r="OZ183" s="2">
        <f>SUM(OR183*$F183)</f>
        <v>0</v>
      </c>
      <c r="PA183" s="2">
        <f>SUM(OT183*$F183)</f>
        <v>0</v>
      </c>
      <c r="PB183" s="2">
        <f>SUM(OV183*$F183)</f>
        <v>0</v>
      </c>
      <c r="PC183" s="2">
        <f t="shared" si="2923"/>
        <v>0</v>
      </c>
      <c r="PD183" s="2">
        <f t="shared" si="2924"/>
        <v>0</v>
      </c>
      <c r="PE183" s="2">
        <f>план!BX181</f>
        <v>0</v>
      </c>
      <c r="PF183" s="2">
        <f>план!BY181</f>
        <v>0</v>
      </c>
      <c r="PG183" s="2">
        <f t="shared" si="2925"/>
        <v>0</v>
      </c>
      <c r="PH183" s="2">
        <f t="shared" si="2926"/>
        <v>0</v>
      </c>
      <c r="PI183" s="2"/>
      <c r="PJ183" s="2"/>
      <c r="PK183" s="2"/>
      <c r="PL183" s="2"/>
      <c r="PM183" s="2">
        <f>SUM(PE183*$F183)</f>
        <v>0</v>
      </c>
      <c r="PN183" s="2">
        <f>SUM(PG183*$F183)</f>
        <v>0</v>
      </c>
      <c r="PO183" s="2">
        <f>SUM(PI183*$F183)</f>
        <v>0</v>
      </c>
      <c r="PP183" s="2">
        <f t="shared" si="2927"/>
        <v>0</v>
      </c>
      <c r="PQ183" s="2">
        <f t="shared" si="2928"/>
        <v>0</v>
      </c>
      <c r="PR183" s="2">
        <f>план!BZ181</f>
        <v>0</v>
      </c>
      <c r="PS183" s="2">
        <f>план!CA181</f>
        <v>0</v>
      </c>
      <c r="PT183" s="2">
        <f t="shared" si="2929"/>
        <v>0</v>
      </c>
      <c r="PU183" s="2">
        <f t="shared" si="2930"/>
        <v>0</v>
      </c>
      <c r="PV183" s="2"/>
      <c r="PW183" s="2"/>
      <c r="PX183" s="2"/>
      <c r="PY183" s="2"/>
      <c r="PZ183" s="2">
        <f>SUM(PR183*$F183)</f>
        <v>0</v>
      </c>
      <c r="QA183" s="2">
        <f>SUM(PT183*$F183)</f>
        <v>0</v>
      </c>
      <c r="QB183" s="2">
        <f>SUM(PV183*$F183)</f>
        <v>0</v>
      </c>
      <c r="QC183" s="2">
        <f t="shared" si="2931"/>
        <v>0</v>
      </c>
      <c r="QD183" s="2">
        <f t="shared" si="2932"/>
        <v>0</v>
      </c>
      <c r="QE183" s="2">
        <f>план!CB181</f>
        <v>0</v>
      </c>
      <c r="QF183" s="2">
        <f>план!CC181</f>
        <v>0</v>
      </c>
      <c r="QG183" s="2">
        <f t="shared" si="2933"/>
        <v>0</v>
      </c>
      <c r="QH183" s="2">
        <f t="shared" si="2934"/>
        <v>0</v>
      </c>
      <c r="QI183" s="2"/>
      <c r="QJ183" s="2"/>
      <c r="QK183" s="2"/>
      <c r="QL183" s="2"/>
      <c r="QM183" s="2">
        <f>SUM(QE183*$F183)</f>
        <v>0</v>
      </c>
      <c r="QN183" s="2">
        <f>SUM(QG183*$F183)</f>
        <v>0</v>
      </c>
      <c r="QO183" s="2">
        <f>SUM(QI183*$F183)</f>
        <v>0</v>
      </c>
      <c r="QP183" s="2">
        <f t="shared" si="2935"/>
        <v>0</v>
      </c>
      <c r="QQ183" s="2">
        <f t="shared" si="2936"/>
        <v>0</v>
      </c>
      <c r="QR183" s="2">
        <f>план!CD181</f>
        <v>0</v>
      </c>
      <c r="QS183" s="2">
        <f>план!CE181</f>
        <v>0</v>
      </c>
      <c r="QT183" s="2">
        <f t="shared" si="2937"/>
        <v>0</v>
      </c>
      <c r="QU183" s="2">
        <f t="shared" si="2938"/>
        <v>0</v>
      </c>
      <c r="QV183" s="2"/>
      <c r="QW183" s="2"/>
      <c r="QX183" s="2"/>
      <c r="QY183" s="2"/>
      <c r="QZ183" s="2">
        <f>SUM(QR183*$F183)</f>
        <v>0</v>
      </c>
      <c r="RA183" s="2">
        <f>SUM(QT183*$F183)</f>
        <v>0</v>
      </c>
      <c r="RB183" s="2">
        <f>SUM(QV183*$F183)</f>
        <v>0</v>
      </c>
      <c r="RC183" s="2">
        <f t="shared" si="2939"/>
        <v>0</v>
      </c>
      <c r="RD183" s="2">
        <f t="shared" si="2940"/>
        <v>0</v>
      </c>
      <c r="RE183" s="2">
        <f>план!CF181</f>
        <v>0</v>
      </c>
      <c r="RF183" s="2">
        <f>план!CG181</f>
        <v>0</v>
      </c>
      <c r="RG183" s="2">
        <f t="shared" si="2941"/>
        <v>0</v>
      </c>
      <c r="RH183" s="2">
        <f t="shared" si="2942"/>
        <v>0</v>
      </c>
      <c r="RI183" s="2"/>
      <c r="RJ183" s="2"/>
      <c r="RK183" s="2"/>
      <c r="RL183" s="2"/>
      <c r="RM183" s="2">
        <f>SUM(RE183*$F183)</f>
        <v>0</v>
      </c>
      <c r="RN183" s="2">
        <f>SUM(RG183*$F183)</f>
        <v>0</v>
      </c>
      <c r="RO183" s="2">
        <f>SUM(RI183*$F183)</f>
        <v>0</v>
      </c>
      <c r="RP183" s="2">
        <f t="shared" si="2943"/>
        <v>0</v>
      </c>
      <c r="RQ183" s="2">
        <f t="shared" si="2944"/>
        <v>0</v>
      </c>
      <c r="RR183" s="2">
        <f>план!CH181</f>
        <v>0</v>
      </c>
      <c r="RS183" s="2">
        <f>план!CI181</f>
        <v>0</v>
      </c>
      <c r="RT183" s="2">
        <f t="shared" si="2945"/>
        <v>0</v>
      </c>
      <c r="RU183" s="2">
        <f t="shared" si="2946"/>
        <v>0</v>
      </c>
      <c r="RV183" s="2"/>
      <c r="RW183" s="2"/>
      <c r="RX183" s="2"/>
      <c r="RY183" s="2"/>
      <c r="RZ183" s="2">
        <f>SUM(RR183*$F183)</f>
        <v>0</v>
      </c>
      <c r="SA183" s="2">
        <f>SUM(RT183*$F183)</f>
        <v>0</v>
      </c>
      <c r="SB183" s="2">
        <f>SUM(RV183*$F183)</f>
        <v>0</v>
      </c>
      <c r="SC183" s="2">
        <f t="shared" si="2947"/>
        <v>0</v>
      </c>
      <c r="SD183" s="2">
        <f t="shared" si="2948"/>
        <v>0</v>
      </c>
      <c r="SE183" s="2">
        <f>план!CJ181</f>
        <v>0</v>
      </c>
      <c r="SF183" s="2">
        <f>план!CK181</f>
        <v>0</v>
      </c>
      <c r="SG183" s="2">
        <f t="shared" si="2949"/>
        <v>0</v>
      </c>
      <c r="SH183" s="2">
        <f t="shared" si="2950"/>
        <v>0</v>
      </c>
      <c r="SI183" s="2"/>
      <c r="SJ183" s="2"/>
      <c r="SK183" s="2"/>
      <c r="SL183" s="2"/>
      <c r="SM183" s="2">
        <f>SUM(SE183*$F183)</f>
        <v>0</v>
      </c>
      <c r="SN183" s="2">
        <f>SUM(SG183*$F183)</f>
        <v>0</v>
      </c>
      <c r="SO183" s="2">
        <f>SUM(SI183*$F183)</f>
        <v>0</v>
      </c>
      <c r="SP183" s="2">
        <f t="shared" si="2951"/>
        <v>0</v>
      </c>
      <c r="SQ183" s="2">
        <f t="shared" si="2952"/>
        <v>0</v>
      </c>
      <c r="SR183" s="2">
        <f>план!CL181</f>
        <v>0</v>
      </c>
      <c r="SS183" s="2">
        <f>план!CM181</f>
        <v>0</v>
      </c>
      <c r="ST183" s="2">
        <f t="shared" si="2953"/>
        <v>0</v>
      </c>
      <c r="SU183" s="2">
        <f t="shared" si="2954"/>
        <v>0</v>
      </c>
      <c r="SV183" s="2"/>
      <c r="SW183" s="2"/>
      <c r="SX183" s="2"/>
      <c r="SY183" s="2"/>
      <c r="SZ183" s="2">
        <f>SUM(SR183*$F183)</f>
        <v>0</v>
      </c>
      <c r="TA183" s="2">
        <f>SUM(ST183*$F183)</f>
        <v>0</v>
      </c>
      <c r="TB183" s="2">
        <f>SUM(SV183*$F183)</f>
        <v>0</v>
      </c>
      <c r="TC183" s="2">
        <f t="shared" si="2955"/>
        <v>0</v>
      </c>
      <c r="TD183" s="2">
        <f t="shared" si="2956"/>
        <v>0</v>
      </c>
      <c r="TE183" s="2">
        <f>план!CN181</f>
        <v>0</v>
      </c>
      <c r="TF183" s="2">
        <f>план!CO181</f>
        <v>0</v>
      </c>
      <c r="TG183" s="2">
        <f t="shared" si="2957"/>
        <v>0</v>
      </c>
      <c r="TH183" s="2">
        <f t="shared" si="2958"/>
        <v>0</v>
      </c>
      <c r="TI183" s="2"/>
      <c r="TJ183" s="2"/>
      <c r="TK183" s="2"/>
      <c r="TL183" s="2"/>
      <c r="TM183" s="2">
        <f>SUM(TE183*$F183)</f>
        <v>0</v>
      </c>
      <c r="TN183" s="2">
        <f>SUM(TG183*$F183)</f>
        <v>0</v>
      </c>
      <c r="TO183" s="2">
        <f>SUM(TI183*$F183)</f>
        <v>0</v>
      </c>
      <c r="TP183" s="2">
        <f t="shared" si="2959"/>
        <v>0</v>
      </c>
      <c r="TQ183" s="2">
        <f t="shared" si="2960"/>
        <v>0</v>
      </c>
      <c r="TR183" s="2">
        <f>план!CP181</f>
        <v>0</v>
      </c>
      <c r="TS183" s="2">
        <f>план!CQ181</f>
        <v>0</v>
      </c>
      <c r="TT183" s="2">
        <f t="shared" si="2961"/>
        <v>0</v>
      </c>
      <c r="TU183" s="2">
        <f t="shared" si="2962"/>
        <v>0</v>
      </c>
      <c r="TV183" s="2"/>
      <c r="TW183" s="2"/>
      <c r="TX183" s="2"/>
      <c r="TY183" s="2"/>
      <c r="TZ183" s="2">
        <f>SUM(TR183*$F183)</f>
        <v>0</v>
      </c>
      <c r="UA183" s="2">
        <f>SUM(TT183*$F183)</f>
        <v>0</v>
      </c>
      <c r="UB183" s="2">
        <f>SUM(TV183*$F183)</f>
        <v>0</v>
      </c>
      <c r="UC183" s="2">
        <f t="shared" si="2963"/>
        <v>0</v>
      </c>
      <c r="UD183" s="2">
        <f t="shared" si="2964"/>
        <v>0</v>
      </c>
      <c r="UE183" s="2">
        <f>план!CR181</f>
        <v>0</v>
      </c>
      <c r="UF183" s="2">
        <f>план!CS181</f>
        <v>0</v>
      </c>
      <c r="UG183" s="2">
        <f t="shared" si="2965"/>
        <v>0</v>
      </c>
      <c r="UH183" s="2">
        <f t="shared" si="2966"/>
        <v>0</v>
      </c>
      <c r="UI183" s="2"/>
      <c r="UJ183" s="2"/>
      <c r="UK183" s="2"/>
      <c r="UL183" s="2"/>
      <c r="UM183" s="2">
        <f>SUM(UE183*$F183)</f>
        <v>0</v>
      </c>
      <c r="UN183" s="2">
        <f>SUM(UG183*$F183)</f>
        <v>0</v>
      </c>
      <c r="UO183" s="2">
        <f>SUM(UI183*$F183)</f>
        <v>0</v>
      </c>
      <c r="UP183" s="2">
        <f t="shared" si="2967"/>
        <v>0</v>
      </c>
      <c r="UQ183" s="2">
        <f t="shared" si="2968"/>
        <v>0</v>
      </c>
      <c r="UR183" s="168">
        <f>план!CT181</f>
        <v>0</v>
      </c>
      <c r="US183" s="37">
        <f>план!CU181</f>
        <v>0</v>
      </c>
      <c r="UT183" s="2">
        <f t="shared" si="2969"/>
        <v>0</v>
      </c>
      <c r="UU183" s="2">
        <f t="shared" si="2970"/>
        <v>0</v>
      </c>
      <c r="UV183" s="2"/>
      <c r="UW183" s="2"/>
      <c r="UX183" s="2"/>
      <c r="UY183" s="2"/>
      <c r="UZ183" s="2">
        <f>SUM(UR183*$F183)</f>
        <v>0</v>
      </c>
      <c r="VA183" s="2">
        <f>SUM(UT183*$F183)</f>
        <v>0</v>
      </c>
      <c r="VB183" s="2">
        <f>SUM(UV183*$F183)</f>
        <v>0</v>
      </c>
      <c r="VC183" s="2">
        <f t="shared" si="2971"/>
        <v>0</v>
      </c>
      <c r="VD183" s="2">
        <f t="shared" si="2972"/>
        <v>0</v>
      </c>
      <c r="VE183" s="2">
        <f>план!CV181</f>
        <v>0</v>
      </c>
      <c r="VF183" s="2">
        <f>план!CW181</f>
        <v>0</v>
      </c>
      <c r="VG183" s="2">
        <f t="shared" si="2973"/>
        <v>0</v>
      </c>
      <c r="VH183" s="2">
        <f t="shared" si="2974"/>
        <v>0</v>
      </c>
      <c r="VI183" s="2"/>
      <c r="VJ183" s="2"/>
      <c r="VK183" s="2"/>
      <c r="VL183" s="2"/>
      <c r="VM183" s="2">
        <f>SUM(VE183*$F183)</f>
        <v>0</v>
      </c>
      <c r="VN183" s="2">
        <f>SUM(VG183*$F183)</f>
        <v>0</v>
      </c>
      <c r="VO183" s="2">
        <f>SUM(VI183*$F183)</f>
        <v>0</v>
      </c>
      <c r="VP183" s="2">
        <f t="shared" si="2975"/>
        <v>0</v>
      </c>
      <c r="VQ183" s="2">
        <f t="shared" si="2976"/>
        <v>0</v>
      </c>
      <c r="VR183" s="2">
        <f>план!CX181</f>
        <v>0</v>
      </c>
      <c r="VS183" s="2">
        <f>план!CY181</f>
        <v>0</v>
      </c>
      <c r="VT183" s="2">
        <f t="shared" si="2977"/>
        <v>0</v>
      </c>
      <c r="VU183" s="2">
        <f t="shared" si="2978"/>
        <v>0</v>
      </c>
      <c r="VV183" s="2"/>
      <c r="VW183" s="2"/>
      <c r="VX183" s="2"/>
      <c r="VY183" s="2"/>
      <c r="VZ183" s="2">
        <f>SUM(VR183*$F183)</f>
        <v>0</v>
      </c>
      <c r="WA183" s="2">
        <f>SUM(VT183*$F183)</f>
        <v>0</v>
      </c>
      <c r="WB183" s="2">
        <f>SUM(VV183*$F183)</f>
        <v>0</v>
      </c>
      <c r="WC183" s="2">
        <f t="shared" si="2979"/>
        <v>0</v>
      </c>
      <c r="WD183" s="2">
        <f t="shared" si="2980"/>
        <v>0</v>
      </c>
      <c r="WE183" s="2">
        <f>план!CZ181</f>
        <v>0</v>
      </c>
      <c r="WF183" s="2">
        <f>план!DA181</f>
        <v>0</v>
      </c>
      <c r="WG183" s="2">
        <f t="shared" si="2981"/>
        <v>0</v>
      </c>
      <c r="WH183" s="2">
        <f t="shared" si="2982"/>
        <v>0</v>
      </c>
      <c r="WI183" s="2"/>
      <c r="WJ183" s="2"/>
      <c r="WK183" s="2"/>
      <c r="WL183" s="2"/>
      <c r="WM183" s="2">
        <f>SUM(WE183*$F183)</f>
        <v>0</v>
      </c>
      <c r="WN183" s="2">
        <f>SUM(WG183*$F183)</f>
        <v>0</v>
      </c>
      <c r="WO183" s="2">
        <f>SUM(WI183*$F183)</f>
        <v>0</v>
      </c>
      <c r="WP183" s="2">
        <f t="shared" si="4216"/>
        <v>0</v>
      </c>
      <c r="WQ183" s="2">
        <f t="shared" si="2983"/>
        <v>0</v>
      </c>
      <c r="WR183" s="2">
        <f>план!DB181</f>
        <v>0</v>
      </c>
      <c r="WS183" s="2">
        <f>план!DC181</f>
        <v>0</v>
      </c>
      <c r="WT183" s="2">
        <f t="shared" si="2984"/>
        <v>0</v>
      </c>
      <c r="WU183" s="2">
        <f t="shared" si="2985"/>
        <v>0</v>
      </c>
      <c r="WV183" s="2"/>
      <c r="WW183" s="2"/>
      <c r="WX183" s="2"/>
      <c r="WY183" s="2"/>
      <c r="WZ183" s="2">
        <f>SUM(WR183*$F183)</f>
        <v>0</v>
      </c>
      <c r="XA183" s="2">
        <f>SUM(WT183*$F183)</f>
        <v>0</v>
      </c>
      <c r="XB183" s="2">
        <f>SUM(WV183*$F183)</f>
        <v>0</v>
      </c>
      <c r="XC183" s="2">
        <f t="shared" si="2986"/>
        <v>0</v>
      </c>
      <c r="XD183" s="2">
        <f t="shared" si="2987"/>
        <v>0</v>
      </c>
      <c r="XE183" s="2">
        <f>план!DD181</f>
        <v>0</v>
      </c>
      <c r="XF183" s="2">
        <f>план!DE181</f>
        <v>0</v>
      </c>
      <c r="XG183" s="2">
        <f t="shared" si="2988"/>
        <v>0</v>
      </c>
      <c r="XH183" s="2">
        <f t="shared" si="2989"/>
        <v>0</v>
      </c>
      <c r="XI183" s="2"/>
      <c r="XJ183" s="2"/>
      <c r="XK183" s="2"/>
      <c r="XL183" s="2"/>
      <c r="XM183" s="2">
        <f>SUM(XE183*$F183)</f>
        <v>0</v>
      </c>
      <c r="XN183" s="2">
        <f>SUM(XG183*$F183)</f>
        <v>0</v>
      </c>
      <c r="XO183" s="2">
        <f>SUM(XI183*$F183)</f>
        <v>0</v>
      </c>
      <c r="XP183" s="2">
        <f t="shared" si="2990"/>
        <v>0</v>
      </c>
      <c r="XQ183" s="2">
        <f t="shared" si="2991"/>
        <v>0</v>
      </c>
      <c r="XR183" s="2">
        <f>план!DF181</f>
        <v>0</v>
      </c>
      <c r="XS183" s="2">
        <f>план!DG181</f>
        <v>0</v>
      </c>
      <c r="XT183" s="2">
        <f t="shared" si="2992"/>
        <v>0</v>
      </c>
      <c r="XU183" s="2">
        <f t="shared" si="2993"/>
        <v>0</v>
      </c>
      <c r="XV183" s="2"/>
      <c r="XW183" s="2"/>
      <c r="XX183" s="2"/>
      <c r="XY183" s="2"/>
      <c r="XZ183" s="2">
        <f>SUM(XR183*$F183)</f>
        <v>0</v>
      </c>
      <c r="YA183" s="2">
        <f>SUM(XT183*$F183)</f>
        <v>0</v>
      </c>
      <c r="YB183" s="2">
        <f>SUM(XV183*$F183)</f>
        <v>0</v>
      </c>
      <c r="YC183" s="2">
        <f t="shared" si="2994"/>
        <v>0</v>
      </c>
      <c r="YD183" s="2">
        <f t="shared" si="2995"/>
        <v>0</v>
      </c>
      <c r="YE183" s="2">
        <f>план!DH181</f>
        <v>0</v>
      </c>
      <c r="YF183" s="2">
        <f>план!DI181</f>
        <v>0</v>
      </c>
      <c r="YG183" s="2">
        <f t="shared" si="2996"/>
        <v>0</v>
      </c>
      <c r="YH183" s="2">
        <f t="shared" si="2997"/>
        <v>0</v>
      </c>
      <c r="YI183" s="2"/>
      <c r="YJ183" s="2"/>
      <c r="YK183" s="2"/>
      <c r="YL183" s="2"/>
      <c r="YM183" s="2">
        <f>SUM(YE183*$F183)</f>
        <v>0</v>
      </c>
      <c r="YN183" s="2">
        <f>SUM(YG183*$F183)</f>
        <v>0</v>
      </c>
      <c r="YO183" s="2">
        <f>SUM(YI183*$F183)</f>
        <v>0</v>
      </c>
      <c r="YP183" s="2">
        <f t="shared" si="2998"/>
        <v>0</v>
      </c>
      <c r="YQ183" s="2">
        <f t="shared" si="2999"/>
        <v>0</v>
      </c>
      <c r="YR183" s="2">
        <f>план!DJ181</f>
        <v>0</v>
      </c>
      <c r="YS183" s="2">
        <f>план!DK181</f>
        <v>0</v>
      </c>
      <c r="YT183" s="2">
        <f t="shared" si="3000"/>
        <v>0</v>
      </c>
      <c r="YU183" s="2">
        <f t="shared" si="3001"/>
        <v>0</v>
      </c>
      <c r="YV183" s="2"/>
      <c r="YW183" s="2"/>
      <c r="YX183" s="2"/>
      <c r="YY183" s="2"/>
      <c r="YZ183" s="2">
        <f>SUM(YR183*$F183)</f>
        <v>0</v>
      </c>
      <c r="ZA183" s="2">
        <f>SUM(YT183*$F183)</f>
        <v>0</v>
      </c>
      <c r="ZB183" s="2">
        <f>SUM(YV183*$F183)</f>
        <v>0</v>
      </c>
      <c r="ZC183" s="2">
        <f t="shared" si="3002"/>
        <v>0</v>
      </c>
      <c r="ZD183" s="2">
        <f t="shared" si="3003"/>
        <v>0</v>
      </c>
      <c r="ZE183" s="2">
        <f>план!DL181</f>
        <v>0</v>
      </c>
      <c r="ZF183" s="2">
        <f>план!DM181</f>
        <v>0</v>
      </c>
      <c r="ZG183" s="2">
        <f t="shared" si="3004"/>
        <v>0</v>
      </c>
      <c r="ZH183" s="2">
        <f t="shared" si="3005"/>
        <v>0</v>
      </c>
      <c r="ZI183" s="2"/>
      <c r="ZJ183" s="2"/>
      <c r="ZK183" s="2"/>
      <c r="ZL183" s="2"/>
      <c r="ZM183" s="2">
        <f>SUM(ZE183*$F183)</f>
        <v>0</v>
      </c>
      <c r="ZN183" s="2">
        <f>SUM(ZG183*$F183)</f>
        <v>0</v>
      </c>
      <c r="ZO183" s="2">
        <f>SUM(ZI183*$F183)</f>
        <v>0</v>
      </c>
      <c r="ZP183" s="2">
        <f t="shared" si="3006"/>
        <v>0</v>
      </c>
      <c r="ZQ183" s="2">
        <f t="shared" si="3007"/>
        <v>0</v>
      </c>
      <c r="ZR183" s="2">
        <f>план!DN181</f>
        <v>0</v>
      </c>
      <c r="ZS183" s="2">
        <f>план!DO181</f>
        <v>0</v>
      </c>
      <c r="ZT183" s="2">
        <f t="shared" si="3008"/>
        <v>0</v>
      </c>
      <c r="ZU183" s="2">
        <f t="shared" si="3009"/>
        <v>0</v>
      </c>
      <c r="ZV183" s="2"/>
      <c r="ZW183" s="2"/>
      <c r="ZX183" s="2"/>
      <c r="ZY183" s="2"/>
      <c r="ZZ183" s="2">
        <f>SUM(ZR183*$F183)</f>
        <v>0</v>
      </c>
      <c r="AAA183" s="2">
        <f>SUM(ZT183*$F183)</f>
        <v>0</v>
      </c>
      <c r="AAB183" s="2">
        <f>SUM(ZV183*$F183)</f>
        <v>0</v>
      </c>
      <c r="AAC183" s="2">
        <f t="shared" si="3010"/>
        <v>0</v>
      </c>
      <c r="AAD183" s="2">
        <f t="shared" si="3011"/>
        <v>0</v>
      </c>
      <c r="AAE183" s="2">
        <f>план!DP181</f>
        <v>0</v>
      </c>
      <c r="AAF183" s="2">
        <f>план!DQ181</f>
        <v>0</v>
      </c>
      <c r="AAG183" s="2">
        <f t="shared" si="3012"/>
        <v>0</v>
      </c>
      <c r="AAH183" s="2">
        <f t="shared" si="3013"/>
        <v>0</v>
      </c>
      <c r="AAI183" s="2"/>
      <c r="AAJ183" s="2"/>
      <c r="AAK183" s="2"/>
      <c r="AAL183" s="2"/>
      <c r="AAM183" s="2">
        <f>SUM(AAE183*$F183)</f>
        <v>0</v>
      </c>
      <c r="AAN183" s="2">
        <f>SUM(AAG183*$F183)</f>
        <v>0</v>
      </c>
      <c r="AAO183" s="2">
        <f>SUM(AAI183*$F183)</f>
        <v>0</v>
      </c>
      <c r="AAP183" s="2">
        <f t="shared" si="3014"/>
        <v>0</v>
      </c>
      <c r="AAQ183" s="2">
        <f t="shared" si="3015"/>
        <v>0</v>
      </c>
      <c r="AAR183" s="2">
        <f>план!DR181</f>
        <v>0</v>
      </c>
      <c r="AAS183" s="2">
        <f>план!DS181</f>
        <v>0</v>
      </c>
      <c r="AAT183" s="2">
        <f t="shared" si="3016"/>
        <v>0</v>
      </c>
      <c r="AAU183" s="2">
        <f t="shared" si="3017"/>
        <v>0</v>
      </c>
      <c r="AAV183" s="2"/>
      <c r="AAW183" s="2"/>
      <c r="AAX183" s="2"/>
      <c r="AAY183" s="2"/>
      <c r="AAZ183" s="2">
        <f>SUM(AAR183*$F183)</f>
        <v>0</v>
      </c>
      <c r="ABA183" s="2">
        <f>SUM(AAT183*$F183)</f>
        <v>0</v>
      </c>
      <c r="ABB183" s="2">
        <f>SUM(AAV183*$F183)</f>
        <v>0</v>
      </c>
      <c r="ABC183" s="2">
        <f t="shared" si="3018"/>
        <v>0</v>
      </c>
      <c r="ABD183" s="2">
        <f t="shared" si="3019"/>
        <v>0</v>
      </c>
      <c r="ABE183" s="2">
        <f>план!DT181</f>
        <v>0</v>
      </c>
      <c r="ABF183" s="2">
        <f>план!DU181</f>
        <v>0</v>
      </c>
      <c r="ABG183" s="2">
        <f t="shared" si="3020"/>
        <v>0</v>
      </c>
      <c r="ABH183" s="2">
        <f t="shared" si="3021"/>
        <v>0</v>
      </c>
      <c r="ABI183" s="2"/>
      <c r="ABJ183" s="2"/>
      <c r="ABK183" s="2"/>
      <c r="ABL183" s="2"/>
      <c r="ABM183" s="2">
        <f>SUM(ABE183*$F183)</f>
        <v>0</v>
      </c>
      <c r="ABN183" s="2">
        <f>SUM(ABG183*$F183)</f>
        <v>0</v>
      </c>
      <c r="ABO183" s="2">
        <f>SUM(ABI183*$F183)</f>
        <v>0</v>
      </c>
      <c r="ABP183" s="2">
        <f t="shared" si="3022"/>
        <v>0</v>
      </c>
      <c r="ABQ183" s="2">
        <f t="shared" si="3023"/>
        <v>0</v>
      </c>
      <c r="ABR183" s="2">
        <f>план!DV181</f>
        <v>0</v>
      </c>
      <c r="ABS183" s="2">
        <f>план!DW181</f>
        <v>0</v>
      </c>
      <c r="ABT183" s="2">
        <f t="shared" si="3024"/>
        <v>0</v>
      </c>
      <c r="ABU183" s="2">
        <f t="shared" si="3025"/>
        <v>0</v>
      </c>
      <c r="ABV183" s="2"/>
      <c r="ABW183" s="2"/>
      <c r="ABX183" s="2"/>
      <c r="ABY183" s="2"/>
      <c r="ABZ183" s="2">
        <f>SUM(ABR183*$F183)</f>
        <v>0</v>
      </c>
      <c r="ACA183" s="2">
        <f>SUM(ABT183*$F183)</f>
        <v>0</v>
      </c>
      <c r="ACB183" s="2">
        <f>SUM(ABV183*$F183)</f>
        <v>0</v>
      </c>
      <c r="ACC183" s="2">
        <f t="shared" si="3026"/>
        <v>0</v>
      </c>
      <c r="ACD183" s="2">
        <f t="shared" si="3027"/>
        <v>0</v>
      </c>
      <c r="ACE183" s="2">
        <f>план!DX181</f>
        <v>0</v>
      </c>
      <c r="ACF183" s="2">
        <f>план!DY181</f>
        <v>0</v>
      </c>
      <c r="ACG183" s="2">
        <f t="shared" si="3028"/>
        <v>0</v>
      </c>
      <c r="ACH183" s="2">
        <f t="shared" si="3029"/>
        <v>0</v>
      </c>
      <c r="ACI183" s="2"/>
      <c r="ACJ183" s="2"/>
      <c r="ACK183" s="2"/>
      <c r="ACL183" s="2"/>
      <c r="ACM183" s="2">
        <f t="shared" si="4217"/>
        <v>0</v>
      </c>
      <c r="ACN183" s="2">
        <f t="shared" si="4218"/>
        <v>0</v>
      </c>
      <c r="ACO183" s="2">
        <f t="shared" si="4219"/>
        <v>0</v>
      </c>
      <c r="ACP183" s="2">
        <f t="shared" si="4220"/>
        <v>0</v>
      </c>
      <c r="ACQ183" s="2">
        <f t="shared" si="4221"/>
        <v>0</v>
      </c>
      <c r="ACR183" s="2">
        <f>план!DZ181</f>
        <v>0</v>
      </c>
      <c r="ACS183" s="2">
        <f>план!EA181</f>
        <v>0</v>
      </c>
      <c r="ACT183" s="2">
        <f t="shared" si="3030"/>
        <v>0</v>
      </c>
      <c r="ACU183" s="2">
        <f t="shared" si="3031"/>
        <v>0</v>
      </c>
      <c r="ACV183" s="2"/>
      <c r="ACW183" s="2"/>
      <c r="ACX183" s="2"/>
      <c r="ACY183" s="2"/>
      <c r="ACZ183" s="2">
        <f>SUM(ACR183*$F183)</f>
        <v>0</v>
      </c>
      <c r="ADA183" s="2">
        <f>SUM(ACT183*$F183)</f>
        <v>0</v>
      </c>
      <c r="ADB183" s="2">
        <f>SUM(ACV183*$F183)</f>
        <v>0</v>
      </c>
      <c r="ADC183" s="2">
        <f t="shared" si="3032"/>
        <v>0</v>
      </c>
      <c r="ADD183" s="2">
        <f t="shared" si="3033"/>
        <v>0</v>
      </c>
      <c r="ADE183" s="2">
        <f>план!EB181</f>
        <v>0</v>
      </c>
      <c r="ADF183" s="2">
        <f>план!EC181</f>
        <v>0</v>
      </c>
      <c r="ADG183" s="2">
        <f t="shared" si="3034"/>
        <v>0</v>
      </c>
      <c r="ADH183" s="2">
        <f t="shared" si="3035"/>
        <v>0</v>
      </c>
      <c r="ADI183" s="2"/>
      <c r="ADJ183" s="2"/>
      <c r="ADK183" s="2"/>
      <c r="ADL183" s="2"/>
      <c r="ADM183" s="2">
        <f>SUM(ADE183*$F183)</f>
        <v>0</v>
      </c>
      <c r="ADN183" s="2">
        <f>SUM(ADG183*$F183)</f>
        <v>0</v>
      </c>
      <c r="ADO183" s="2">
        <f>SUM(ADI183*$F183)</f>
        <v>0</v>
      </c>
      <c r="ADP183" s="2">
        <f t="shared" si="3036"/>
        <v>0</v>
      </c>
      <c r="ADQ183" s="2">
        <f t="shared" si="3037"/>
        <v>0</v>
      </c>
      <c r="ADR183" s="2">
        <f>план!ED181</f>
        <v>0</v>
      </c>
      <c r="ADS183" s="2">
        <f>план!EE181</f>
        <v>0</v>
      </c>
      <c r="ADT183" s="2">
        <f t="shared" si="3038"/>
        <v>0</v>
      </c>
      <c r="ADU183" s="2">
        <f t="shared" si="3039"/>
        <v>0</v>
      </c>
      <c r="ADV183" s="2"/>
      <c r="ADW183" s="2"/>
      <c r="ADX183" s="2"/>
      <c r="ADY183" s="2"/>
      <c r="ADZ183" s="2">
        <f>SUM(ADR183*$F183)</f>
        <v>0</v>
      </c>
      <c r="AEA183" s="2">
        <f>SUM(ADT183*$F183)</f>
        <v>0</v>
      </c>
      <c r="AEB183" s="2">
        <f>SUM(ADV183*$F183)</f>
        <v>0</v>
      </c>
      <c r="AEC183" s="2">
        <f t="shared" si="3040"/>
        <v>0</v>
      </c>
      <c r="AED183" s="2">
        <f t="shared" si="3041"/>
        <v>0</v>
      </c>
      <c r="AEE183" s="2">
        <f>план!EF181</f>
        <v>0</v>
      </c>
      <c r="AEF183" s="2">
        <f>план!EG181</f>
        <v>0</v>
      </c>
      <c r="AEG183" s="2">
        <f t="shared" si="3042"/>
        <v>0</v>
      </c>
      <c r="AEH183" s="2">
        <f t="shared" si="3043"/>
        <v>0</v>
      </c>
      <c r="AEI183" s="2"/>
      <c r="AEJ183" s="2"/>
      <c r="AEK183" s="2"/>
      <c r="AEL183" s="2"/>
      <c r="AEM183" s="2">
        <f>SUM(AEE183*$F183)</f>
        <v>0</v>
      </c>
      <c r="AEN183" s="2">
        <f>SUM(AEG183*$F183)</f>
        <v>0</v>
      </c>
      <c r="AEO183" s="2">
        <f>SUM(AEI183*$F183)</f>
        <v>0</v>
      </c>
      <c r="AEP183" s="2">
        <f t="shared" si="3044"/>
        <v>0</v>
      </c>
      <c r="AEQ183" s="2">
        <f t="shared" si="3045"/>
        <v>0</v>
      </c>
      <c r="AER183" s="2">
        <f>план!EH181</f>
        <v>0</v>
      </c>
      <c r="AES183" s="2">
        <f>план!EI181</f>
        <v>0</v>
      </c>
      <c r="AET183" s="2">
        <f t="shared" si="3046"/>
        <v>0</v>
      </c>
      <c r="AEU183" s="2">
        <f t="shared" si="3047"/>
        <v>0</v>
      </c>
      <c r="AEV183" s="2"/>
      <c r="AEW183" s="2"/>
      <c r="AEX183" s="2"/>
      <c r="AEY183" s="2"/>
      <c r="AEZ183" s="2">
        <f>SUM(AER183*$F183)</f>
        <v>0</v>
      </c>
      <c r="AFA183" s="2">
        <f>SUM(AET183*$F183)</f>
        <v>0</v>
      </c>
      <c r="AFB183" s="2">
        <f>SUM(AEV183*$F183)</f>
        <v>0</v>
      </c>
      <c r="AFC183" s="2">
        <f t="shared" si="3048"/>
        <v>0</v>
      </c>
      <c r="AFD183" s="2">
        <f t="shared" si="3049"/>
        <v>0</v>
      </c>
      <c r="AFE183" s="2">
        <f>план!EJ181</f>
        <v>0</v>
      </c>
      <c r="AFF183" s="2">
        <f>план!EK181</f>
        <v>0</v>
      </c>
      <c r="AFG183" s="2">
        <f t="shared" si="3050"/>
        <v>0</v>
      </c>
      <c r="AFH183" s="2">
        <f t="shared" si="3051"/>
        <v>0</v>
      </c>
      <c r="AFI183" s="2"/>
      <c r="AFJ183" s="2"/>
      <c r="AFK183" s="2"/>
      <c r="AFL183" s="2"/>
      <c r="AFM183" s="2">
        <f>SUM(AFE183*$F183)</f>
        <v>0</v>
      </c>
      <c r="AFN183" s="2">
        <f>SUM(AFG183*$F183)</f>
        <v>0</v>
      </c>
      <c r="AFO183" s="2">
        <f>SUM(AFI183*$F183)</f>
        <v>0</v>
      </c>
      <c r="AFP183" s="2">
        <f t="shared" si="3052"/>
        <v>0</v>
      </c>
      <c r="AFQ183" s="2">
        <f t="shared" si="3053"/>
        <v>0</v>
      </c>
      <c r="AFR183" s="20">
        <f t="shared" si="4222"/>
        <v>0</v>
      </c>
      <c r="AFS183" s="20">
        <f t="shared" si="4222"/>
        <v>0</v>
      </c>
      <c r="AFT183" s="20">
        <f t="shared" si="4222"/>
        <v>0</v>
      </c>
      <c r="AFU183" s="20">
        <f t="shared" si="4222"/>
        <v>0</v>
      </c>
      <c r="AFV183" s="20">
        <f t="shared" si="4223"/>
        <v>0</v>
      </c>
      <c r="AFW183" s="20">
        <f t="shared" si="4224"/>
        <v>0</v>
      </c>
      <c r="AFX183" s="20">
        <f t="shared" si="4225"/>
        <v>0</v>
      </c>
      <c r="AFY183" s="20">
        <f t="shared" si="4226"/>
        <v>0</v>
      </c>
      <c r="AFZ183" s="20">
        <f t="shared" si="4227"/>
        <v>0</v>
      </c>
      <c r="AGA183" s="20">
        <f t="shared" si="4227"/>
        <v>0</v>
      </c>
      <c r="AGB183" s="20">
        <f t="shared" si="4227"/>
        <v>0</v>
      </c>
      <c r="AGC183" s="20">
        <f t="shared" si="3588"/>
        <v>0</v>
      </c>
      <c r="AGD183" s="20">
        <f t="shared" si="3589"/>
        <v>0</v>
      </c>
      <c r="AGE183" s="53" t="e">
        <f t="shared" si="4149"/>
        <v>#DIV/0!</v>
      </c>
      <c r="AGF183" s="53" t="e">
        <f t="shared" si="4150"/>
        <v>#DIV/0!</v>
      </c>
      <c r="AGH183" s="76"/>
      <c r="AGI183" s="82">
        <f t="shared" si="3248"/>
        <v>0</v>
      </c>
      <c r="AGJ183" s="82">
        <f t="shared" si="3249"/>
        <v>0</v>
      </c>
    </row>
    <row r="184" spans="1:868" s="22" customFormat="1" x14ac:dyDescent="0.25">
      <c r="A184" s="111">
        <v>36</v>
      </c>
      <c r="B184" s="116"/>
      <c r="C184" s="291"/>
      <c r="D184" s="39" t="s">
        <v>72</v>
      </c>
      <c r="E184" s="132">
        <v>13520</v>
      </c>
      <c r="F184" s="124"/>
      <c r="G184" s="124"/>
      <c r="H184" s="44">
        <v>1</v>
      </c>
      <c r="I184" s="129"/>
      <c r="J184" s="124"/>
      <c r="K184" s="124"/>
      <c r="L184" s="124"/>
      <c r="M184" s="133">
        <v>2.57</v>
      </c>
      <c r="N184" s="41">
        <f>план!N182</f>
        <v>20</v>
      </c>
      <c r="O184" s="41">
        <f>план!O182</f>
        <v>1340291.68</v>
      </c>
      <c r="P184" s="2">
        <f t="shared" si="3054"/>
        <v>11.666666666666668</v>
      </c>
      <c r="Q184" s="2">
        <f t="shared" si="3055"/>
        <v>781836.81333333324</v>
      </c>
      <c r="R184" s="41">
        <f t="shared" ref="R184:X184" si="4228">SUM(R185:R190)</f>
        <v>24</v>
      </c>
      <c r="S184" s="41">
        <f t="shared" si="4228"/>
        <v>156723.84</v>
      </c>
      <c r="T184" s="41">
        <f t="shared" si="4228"/>
        <v>0</v>
      </c>
      <c r="U184" s="41">
        <f t="shared" si="4228"/>
        <v>0</v>
      </c>
      <c r="V184" s="41">
        <f t="shared" si="4228"/>
        <v>82.600000000000009</v>
      </c>
      <c r="W184" s="41">
        <f t="shared" si="4228"/>
        <v>48.183333333333344</v>
      </c>
      <c r="X184" s="41">
        <f t="shared" si="4228"/>
        <v>9.7600000000000016</v>
      </c>
      <c r="Y184" s="2">
        <f t="shared" si="3057"/>
        <v>12.333333333333332</v>
      </c>
      <c r="Z184" s="2">
        <f t="shared" si="3058"/>
        <v>-625112.97333333327</v>
      </c>
      <c r="AA184" s="41">
        <f>план!P182</f>
        <v>0</v>
      </c>
      <c r="AB184" s="41">
        <f>план!Q182</f>
        <v>0</v>
      </c>
      <c r="AC184" s="2">
        <f t="shared" si="2805"/>
        <v>0</v>
      </c>
      <c r="AD184" s="2">
        <f t="shared" si="2806"/>
        <v>0</v>
      </c>
      <c r="AE184" s="41">
        <f t="shared" ref="AE184:AK184" si="4229">SUM(AE185:AE190)</f>
        <v>0</v>
      </c>
      <c r="AF184" s="41">
        <f t="shared" si="4229"/>
        <v>0</v>
      </c>
      <c r="AG184" s="41">
        <f t="shared" si="4229"/>
        <v>0</v>
      </c>
      <c r="AH184" s="41">
        <f t="shared" si="4229"/>
        <v>0</v>
      </c>
      <c r="AI184" s="41">
        <f t="shared" si="4229"/>
        <v>0</v>
      </c>
      <c r="AJ184" s="41">
        <f t="shared" si="4229"/>
        <v>0</v>
      </c>
      <c r="AK184" s="41">
        <f t="shared" si="4229"/>
        <v>0</v>
      </c>
      <c r="AL184" s="2">
        <f t="shared" si="2807"/>
        <v>0</v>
      </c>
      <c r="AM184" s="2">
        <f t="shared" si="2808"/>
        <v>0</v>
      </c>
      <c r="AN184" s="41">
        <f>план!R182</f>
        <v>14</v>
      </c>
      <c r="AO184" s="41">
        <f>план!S182</f>
        <v>105996.79999999999</v>
      </c>
      <c r="AP184" s="2">
        <f t="shared" si="2809"/>
        <v>8.1666666666666679</v>
      </c>
      <c r="AQ184" s="2">
        <f t="shared" si="2810"/>
        <v>61831.46666666666</v>
      </c>
      <c r="AR184" s="41">
        <f t="shared" ref="AR184:AX184" si="4230">SUM(AR185:AR190)</f>
        <v>40</v>
      </c>
      <c r="AS184" s="41">
        <f t="shared" si="4230"/>
        <v>184737.27999999994</v>
      </c>
      <c r="AT184" s="41">
        <f t="shared" si="4230"/>
        <v>0</v>
      </c>
      <c r="AU184" s="41">
        <f t="shared" si="4230"/>
        <v>0</v>
      </c>
      <c r="AV184" s="41">
        <f t="shared" si="4230"/>
        <v>5.6000000000000005</v>
      </c>
      <c r="AW184" s="41">
        <f t="shared" si="4230"/>
        <v>3.2666666666666675</v>
      </c>
      <c r="AX184" s="41">
        <f t="shared" si="4230"/>
        <v>19.52</v>
      </c>
      <c r="AY184" s="2">
        <f t="shared" si="2811"/>
        <v>31.833333333333332</v>
      </c>
      <c r="AZ184" s="2">
        <f t="shared" si="2812"/>
        <v>122905.81333333328</v>
      </c>
      <c r="BA184" s="2">
        <f>AO184/AN184</f>
        <v>7571.1999999999989</v>
      </c>
      <c r="BB184" s="2">
        <f>AS184/AR184</f>
        <v>4618.4319999999989</v>
      </c>
      <c r="BC184" s="41">
        <f>план!T182</f>
        <v>0</v>
      </c>
      <c r="BD184" s="41">
        <f>план!U182</f>
        <v>0</v>
      </c>
      <c r="BE184" s="2">
        <f t="shared" si="2813"/>
        <v>0</v>
      </c>
      <c r="BF184" s="2">
        <f t="shared" si="2814"/>
        <v>0</v>
      </c>
      <c r="BG184" s="41">
        <f t="shared" ref="BG184:BM184" si="4231">SUM(BG185:BG190)</f>
        <v>1</v>
      </c>
      <c r="BH184" s="41">
        <f t="shared" si="4231"/>
        <v>10599.68</v>
      </c>
      <c r="BI184" s="41">
        <f t="shared" si="4231"/>
        <v>0</v>
      </c>
      <c r="BJ184" s="41">
        <f t="shared" si="4231"/>
        <v>0</v>
      </c>
      <c r="BK184" s="41">
        <f t="shared" si="4231"/>
        <v>0</v>
      </c>
      <c r="BL184" s="41">
        <f t="shared" si="4231"/>
        <v>0</v>
      </c>
      <c r="BM184" s="41">
        <f t="shared" si="4231"/>
        <v>0.56000000000000005</v>
      </c>
      <c r="BN184" s="2">
        <f t="shared" si="2815"/>
        <v>1</v>
      </c>
      <c r="BO184" s="2">
        <f t="shared" si="2816"/>
        <v>10599.68</v>
      </c>
      <c r="BP184" s="41">
        <f>план!V182</f>
        <v>36</v>
      </c>
      <c r="BQ184" s="41">
        <f>план!W182</f>
        <v>5641376.8319999995</v>
      </c>
      <c r="BR184" s="2">
        <f t="shared" si="2817"/>
        <v>21</v>
      </c>
      <c r="BS184" s="2">
        <f t="shared" si="2818"/>
        <v>3290803.1519999998</v>
      </c>
      <c r="BT184" s="41">
        <f>SUM(BT185:BT190)</f>
        <v>26</v>
      </c>
      <c r="BU184" s="41">
        <f>SUM(BU185:BU190)</f>
        <v>3995893.3900000015</v>
      </c>
      <c r="BV184" s="41">
        <f>SUM(BV185:BV189)</f>
        <v>0</v>
      </c>
      <c r="BW184" s="41">
        <f>SUM(BW185:BW189)</f>
        <v>0</v>
      </c>
      <c r="BX184" s="41">
        <f>SUM(BX185:BX190)</f>
        <v>350.64</v>
      </c>
      <c r="BY184" s="41">
        <f>SUM(BY185:BY190)</f>
        <v>204.54</v>
      </c>
      <c r="BZ184" s="41">
        <f>SUM(BZ185:BZ190)</f>
        <v>253.24</v>
      </c>
      <c r="CA184" s="2">
        <f t="shared" si="2819"/>
        <v>5</v>
      </c>
      <c r="CB184" s="2">
        <f t="shared" si="2820"/>
        <v>705090.23800000176</v>
      </c>
      <c r="CC184" s="41">
        <f>план!X182</f>
        <v>0</v>
      </c>
      <c r="CD184" s="41">
        <f>план!Y182</f>
        <v>0</v>
      </c>
      <c r="CE184" s="2">
        <f t="shared" si="2821"/>
        <v>0</v>
      </c>
      <c r="CF184" s="2">
        <f t="shared" si="2822"/>
        <v>0</v>
      </c>
      <c r="CG184" s="41">
        <f>SUM(CG185:CG190)</f>
        <v>0</v>
      </c>
      <c r="CH184" s="41">
        <f>SUM(CH185:CH190)</f>
        <v>0</v>
      </c>
      <c r="CI184" s="41">
        <f>SUM(CI185:CI189)</f>
        <v>0</v>
      </c>
      <c r="CJ184" s="41">
        <f>SUM(CJ185:CJ189)</f>
        <v>0</v>
      </c>
      <c r="CK184" s="41">
        <f>SUM(CK185:CK190)</f>
        <v>0</v>
      </c>
      <c r="CL184" s="41">
        <f>SUM(CL185:CL190)</f>
        <v>0</v>
      </c>
      <c r="CM184" s="41">
        <f>SUM(CM185:CM190)</f>
        <v>0</v>
      </c>
      <c r="CN184" s="2">
        <f t="shared" si="2823"/>
        <v>0</v>
      </c>
      <c r="CO184" s="2">
        <f t="shared" si="2824"/>
        <v>0</v>
      </c>
      <c r="CP184" s="41">
        <f>план!Z182</f>
        <v>0</v>
      </c>
      <c r="CQ184" s="41">
        <f>план!AA182</f>
        <v>0</v>
      </c>
      <c r="CR184" s="2">
        <f t="shared" si="2825"/>
        <v>0</v>
      </c>
      <c r="CS184" s="2">
        <f t="shared" si="2826"/>
        <v>0</v>
      </c>
      <c r="CT184" s="41">
        <f>SUM(CT185:CT190)</f>
        <v>0</v>
      </c>
      <c r="CU184" s="41">
        <f>SUM(CU185:CU190)</f>
        <v>0</v>
      </c>
      <c r="CV184" s="40">
        <f>SUM(CV185:CV189)</f>
        <v>0</v>
      </c>
      <c r="CW184" s="40">
        <f>SUM(CW185:CW189)</f>
        <v>0</v>
      </c>
      <c r="CX184" s="41">
        <f>SUM(CX185:CX190)</f>
        <v>0</v>
      </c>
      <c r="CY184" s="41">
        <f>SUM(CY185:CY190)</f>
        <v>0</v>
      </c>
      <c r="CZ184" s="41">
        <f>SUM(CZ185:CZ190)</f>
        <v>0</v>
      </c>
      <c r="DA184" s="2">
        <f t="shared" si="2827"/>
        <v>0</v>
      </c>
      <c r="DB184" s="2">
        <f t="shared" si="2828"/>
        <v>0</v>
      </c>
      <c r="DC184" s="41">
        <f>план!AB182</f>
        <v>17</v>
      </c>
      <c r="DD184" s="41">
        <f>план!AC182</f>
        <v>128710.39999999999</v>
      </c>
      <c r="DE184" s="2">
        <f t="shared" si="2829"/>
        <v>9.9166666666666679</v>
      </c>
      <c r="DF184" s="2">
        <f t="shared" si="2830"/>
        <v>75081.066666666666</v>
      </c>
      <c r="DG184" s="41">
        <f t="shared" ref="DG184:DM184" si="4232">SUM(DG185:DG190)</f>
        <v>17</v>
      </c>
      <c r="DH184" s="41">
        <f t="shared" si="4232"/>
        <v>64355.199999999983</v>
      </c>
      <c r="DI184" s="41">
        <f t="shared" si="4232"/>
        <v>0</v>
      </c>
      <c r="DJ184" s="41">
        <f t="shared" si="4232"/>
        <v>0</v>
      </c>
      <c r="DK184" s="41">
        <f t="shared" si="4232"/>
        <v>6.8000000000000007</v>
      </c>
      <c r="DL184" s="41">
        <f t="shared" si="4232"/>
        <v>3.9666666666666672</v>
      </c>
      <c r="DM184" s="41">
        <f t="shared" si="4232"/>
        <v>6.8000000000000007</v>
      </c>
      <c r="DN184" s="2">
        <f t="shared" si="2831"/>
        <v>7.0833333333333321</v>
      </c>
      <c r="DO184" s="2">
        <f t="shared" si="2832"/>
        <v>-10725.866666666683</v>
      </c>
      <c r="DP184" s="41">
        <f>план!AD182</f>
        <v>13</v>
      </c>
      <c r="DQ184" s="41">
        <f>план!AE182</f>
        <v>118110.72</v>
      </c>
      <c r="DR184" s="2">
        <f t="shared" si="2833"/>
        <v>7.583333333333333</v>
      </c>
      <c r="DS184" s="2">
        <f t="shared" si="2834"/>
        <v>68897.919999999998</v>
      </c>
      <c r="DT184" s="41">
        <f>SUM(DT185:DT190)</f>
        <v>14</v>
      </c>
      <c r="DU184" s="41">
        <f>SUM(DU185:DU190)</f>
        <v>127196.16000000002</v>
      </c>
      <c r="DV184" s="40">
        <f>SUM(DV185:DV189)</f>
        <v>0</v>
      </c>
      <c r="DW184" s="40">
        <f>SUM(DW185:DW189)</f>
        <v>0</v>
      </c>
      <c r="DX184" s="41">
        <f>SUM(DX185:DX190)</f>
        <v>5.2</v>
      </c>
      <c r="DY184" s="41">
        <f>SUM(DY185:DY190)</f>
        <v>3.0333333333333332</v>
      </c>
      <c r="DZ184" s="41">
        <f>SUM(DZ185:DZ190)</f>
        <v>5.6000000000000005</v>
      </c>
      <c r="EA184" s="2">
        <f t="shared" si="2835"/>
        <v>6.416666666666667</v>
      </c>
      <c r="EB184" s="2">
        <f t="shared" si="2836"/>
        <v>58298.24000000002</v>
      </c>
      <c r="EC184" s="2">
        <f>DQ184/DP184</f>
        <v>9085.44</v>
      </c>
      <c r="ED184" s="2">
        <f>DU184/DT184</f>
        <v>9085.44</v>
      </c>
      <c r="EE184" s="41">
        <f>план!AF182</f>
        <v>0</v>
      </c>
      <c r="EF184" s="41">
        <f>план!AG182</f>
        <v>0</v>
      </c>
      <c r="EG184" s="2">
        <f t="shared" si="2837"/>
        <v>0</v>
      </c>
      <c r="EH184" s="2">
        <f t="shared" si="2838"/>
        <v>0</v>
      </c>
      <c r="EI184" s="41">
        <f t="shared" ref="EI184:EO184" si="4233">SUM(EI185:EI190)</f>
        <v>0</v>
      </c>
      <c r="EJ184" s="41">
        <f t="shared" si="4233"/>
        <v>0</v>
      </c>
      <c r="EK184" s="41">
        <f t="shared" si="4233"/>
        <v>0</v>
      </c>
      <c r="EL184" s="41">
        <f t="shared" si="4233"/>
        <v>0</v>
      </c>
      <c r="EM184" s="41">
        <f t="shared" si="4233"/>
        <v>0</v>
      </c>
      <c r="EN184" s="41">
        <f t="shared" si="4233"/>
        <v>0</v>
      </c>
      <c r="EO184" s="41">
        <f t="shared" si="4233"/>
        <v>0</v>
      </c>
      <c r="EP184" s="2">
        <f t="shared" si="2839"/>
        <v>0</v>
      </c>
      <c r="EQ184" s="2">
        <f t="shared" si="2840"/>
        <v>0</v>
      </c>
      <c r="ER184" s="41">
        <f>план!AH182</f>
        <v>0</v>
      </c>
      <c r="ES184" s="41">
        <f>план!AI182</f>
        <v>0</v>
      </c>
      <c r="ET184" s="2">
        <f t="shared" si="2841"/>
        <v>0</v>
      </c>
      <c r="EU184" s="2">
        <f t="shared" si="2842"/>
        <v>0</v>
      </c>
      <c r="EV184" s="41">
        <f t="shared" ref="EV184:FB184" si="4234">SUM(EV185:EV190)</f>
        <v>0</v>
      </c>
      <c r="EW184" s="41">
        <f t="shared" si="4234"/>
        <v>0</v>
      </c>
      <c r="EX184" s="41">
        <f t="shared" si="4234"/>
        <v>0</v>
      </c>
      <c r="EY184" s="41">
        <f t="shared" si="4234"/>
        <v>0</v>
      </c>
      <c r="EZ184" s="41">
        <f t="shared" si="4234"/>
        <v>0</v>
      </c>
      <c r="FA184" s="41">
        <f t="shared" si="4234"/>
        <v>0</v>
      </c>
      <c r="FB184" s="41">
        <f t="shared" si="4234"/>
        <v>0</v>
      </c>
      <c r="FC184" s="2">
        <f t="shared" si="2843"/>
        <v>0</v>
      </c>
      <c r="FD184" s="2">
        <f t="shared" si="2844"/>
        <v>0</v>
      </c>
      <c r="FE184" s="41">
        <f>план!AJ182</f>
        <v>0</v>
      </c>
      <c r="FF184" s="41">
        <f>план!AK182</f>
        <v>0</v>
      </c>
      <c r="FG184" s="2">
        <f t="shared" si="2845"/>
        <v>0</v>
      </c>
      <c r="FH184" s="2">
        <f t="shared" si="2846"/>
        <v>0</v>
      </c>
      <c r="FI184" s="41">
        <f t="shared" ref="FI184:FO184" si="4235">SUM(FI185:FI190)</f>
        <v>0</v>
      </c>
      <c r="FJ184" s="41">
        <f t="shared" si="4235"/>
        <v>0</v>
      </c>
      <c r="FK184" s="41">
        <f t="shared" si="4235"/>
        <v>0</v>
      </c>
      <c r="FL184" s="41">
        <f t="shared" si="4235"/>
        <v>0</v>
      </c>
      <c r="FM184" s="41">
        <f t="shared" si="4235"/>
        <v>0</v>
      </c>
      <c r="FN184" s="41">
        <f t="shared" si="4235"/>
        <v>0</v>
      </c>
      <c r="FO184" s="41">
        <f t="shared" si="4235"/>
        <v>0</v>
      </c>
      <c r="FP184" s="2">
        <f t="shared" si="2847"/>
        <v>0</v>
      </c>
      <c r="FQ184" s="2">
        <f t="shared" si="2848"/>
        <v>0</v>
      </c>
      <c r="FR184" s="41">
        <f>план!AL182</f>
        <v>0</v>
      </c>
      <c r="FS184" s="41">
        <f>план!AM182</f>
        <v>0</v>
      </c>
      <c r="FT184" s="2">
        <f t="shared" si="2849"/>
        <v>0</v>
      </c>
      <c r="FU184" s="2">
        <f t="shared" si="2850"/>
        <v>0</v>
      </c>
      <c r="FV184" s="41">
        <f t="shared" ref="FV184:GB184" si="4236">SUM(FV185:FV190)</f>
        <v>0</v>
      </c>
      <c r="FW184" s="41">
        <f t="shared" si="4236"/>
        <v>0</v>
      </c>
      <c r="FX184" s="41">
        <f t="shared" si="4236"/>
        <v>0</v>
      </c>
      <c r="FY184" s="41">
        <f t="shared" si="4236"/>
        <v>0</v>
      </c>
      <c r="FZ184" s="41">
        <f t="shared" si="4236"/>
        <v>0</v>
      </c>
      <c r="GA184" s="41">
        <f t="shared" si="4236"/>
        <v>0</v>
      </c>
      <c r="GB184" s="41">
        <f t="shared" si="4236"/>
        <v>0</v>
      </c>
      <c r="GC184" s="2">
        <f t="shared" si="2851"/>
        <v>0</v>
      </c>
      <c r="GD184" s="2">
        <f t="shared" si="2852"/>
        <v>0</v>
      </c>
      <c r="GE184" s="41">
        <f>план!AN182</f>
        <v>175</v>
      </c>
      <c r="GF184" s="41">
        <f>план!AO182</f>
        <v>26667185.999999996</v>
      </c>
      <c r="GG184" s="2">
        <f t="shared" si="2853"/>
        <v>102.08333333333334</v>
      </c>
      <c r="GH184" s="2">
        <f t="shared" si="2854"/>
        <v>15555858.499999996</v>
      </c>
      <c r="GI184" s="41">
        <f t="shared" ref="GI184:GO184" si="4237">SUM(GI185:GI190)</f>
        <v>79</v>
      </c>
      <c r="GJ184" s="41">
        <f t="shared" si="4237"/>
        <v>12016724.610000007</v>
      </c>
      <c r="GK184" s="41">
        <f t="shared" si="4237"/>
        <v>0</v>
      </c>
      <c r="GL184" s="41">
        <f t="shared" si="4237"/>
        <v>0</v>
      </c>
      <c r="GM184" s="41">
        <f t="shared" si="4237"/>
        <v>1657.5</v>
      </c>
      <c r="GN184" s="41">
        <f t="shared" si="4237"/>
        <v>966.875</v>
      </c>
      <c r="GO184" s="41">
        <f t="shared" si="4237"/>
        <v>746.90000000000009</v>
      </c>
      <c r="GP184" s="2">
        <f t="shared" si="2855"/>
        <v>-23.083333333333343</v>
      </c>
      <c r="GQ184" s="2">
        <f t="shared" si="2856"/>
        <v>-3539133.8899999894</v>
      </c>
      <c r="GR184" s="41">
        <f>план!AP182</f>
        <v>0</v>
      </c>
      <c r="GS184" s="41">
        <f>план!AQ182</f>
        <v>0</v>
      </c>
      <c r="GT184" s="2">
        <f t="shared" si="2857"/>
        <v>0</v>
      </c>
      <c r="GU184" s="2">
        <f t="shared" si="2858"/>
        <v>0</v>
      </c>
      <c r="GV184" s="41">
        <f t="shared" ref="GV184:HB184" si="4238">SUM(GV185:GV190)</f>
        <v>0</v>
      </c>
      <c r="GW184" s="41">
        <f t="shared" si="4238"/>
        <v>0</v>
      </c>
      <c r="GX184" s="41">
        <f t="shared" si="4238"/>
        <v>0</v>
      </c>
      <c r="GY184" s="41">
        <f t="shared" si="4238"/>
        <v>0</v>
      </c>
      <c r="GZ184" s="41">
        <f t="shared" si="4238"/>
        <v>0</v>
      </c>
      <c r="HA184" s="41">
        <f t="shared" si="4238"/>
        <v>0</v>
      </c>
      <c r="HB184" s="41">
        <f t="shared" si="4238"/>
        <v>0</v>
      </c>
      <c r="HC184" s="2">
        <f t="shared" si="2859"/>
        <v>0</v>
      </c>
      <c r="HD184" s="2">
        <f t="shared" si="2860"/>
        <v>0</v>
      </c>
      <c r="HE184" s="41">
        <f>план!AR182</f>
        <v>0</v>
      </c>
      <c r="HF184" s="41">
        <f>план!AS182</f>
        <v>0</v>
      </c>
      <c r="HG184" s="2">
        <f t="shared" si="2861"/>
        <v>0</v>
      </c>
      <c r="HH184" s="2">
        <f t="shared" si="2862"/>
        <v>0</v>
      </c>
      <c r="HI184" s="41">
        <f t="shared" ref="HI184:HO184" si="4239">SUM(HI185:HI190)</f>
        <v>0</v>
      </c>
      <c r="HJ184" s="41">
        <f t="shared" si="4239"/>
        <v>0</v>
      </c>
      <c r="HK184" s="41">
        <f t="shared" si="4239"/>
        <v>0</v>
      </c>
      <c r="HL184" s="41">
        <f t="shared" si="4239"/>
        <v>0</v>
      </c>
      <c r="HM184" s="41">
        <f t="shared" si="4239"/>
        <v>0</v>
      </c>
      <c r="HN184" s="41">
        <f t="shared" si="4239"/>
        <v>0</v>
      </c>
      <c r="HO184" s="41">
        <f t="shared" si="4239"/>
        <v>0</v>
      </c>
      <c r="HP184" s="2">
        <f t="shared" si="2863"/>
        <v>0</v>
      </c>
      <c r="HQ184" s="2">
        <f t="shared" si="2864"/>
        <v>0</v>
      </c>
      <c r="HR184" s="41">
        <f>план!AT182</f>
        <v>0</v>
      </c>
      <c r="HS184" s="41">
        <f>план!AU182</f>
        <v>0</v>
      </c>
      <c r="HT184" s="2">
        <f t="shared" si="2865"/>
        <v>0</v>
      </c>
      <c r="HU184" s="2">
        <f t="shared" si="2866"/>
        <v>0</v>
      </c>
      <c r="HV184" s="41">
        <f t="shared" ref="HV184:IB184" si="4240">SUM(HV185:HV190)</f>
        <v>0</v>
      </c>
      <c r="HW184" s="41">
        <f t="shared" si="4240"/>
        <v>0</v>
      </c>
      <c r="HX184" s="41">
        <f t="shared" si="4240"/>
        <v>0</v>
      </c>
      <c r="HY184" s="41">
        <f t="shared" si="4240"/>
        <v>0</v>
      </c>
      <c r="HZ184" s="41">
        <f t="shared" si="4240"/>
        <v>0</v>
      </c>
      <c r="IA184" s="41">
        <f t="shared" si="4240"/>
        <v>0</v>
      </c>
      <c r="IB184" s="41">
        <f t="shared" si="4240"/>
        <v>0</v>
      </c>
      <c r="IC184" s="2">
        <f t="shared" si="2867"/>
        <v>0</v>
      </c>
      <c r="ID184" s="2">
        <f t="shared" si="2868"/>
        <v>0</v>
      </c>
      <c r="IE184" s="41">
        <f>план!AV182</f>
        <v>0</v>
      </c>
      <c r="IF184" s="41">
        <f>план!AW182</f>
        <v>0</v>
      </c>
      <c r="IG184" s="2">
        <f t="shared" si="2869"/>
        <v>0</v>
      </c>
      <c r="IH184" s="2">
        <f t="shared" si="2870"/>
        <v>0</v>
      </c>
      <c r="II184" s="41">
        <f t="shared" ref="II184:IO184" si="4241">SUM(II185:II190)</f>
        <v>0</v>
      </c>
      <c r="IJ184" s="41">
        <f t="shared" si="4241"/>
        <v>0</v>
      </c>
      <c r="IK184" s="41">
        <f t="shared" si="4241"/>
        <v>0</v>
      </c>
      <c r="IL184" s="41">
        <f t="shared" si="4241"/>
        <v>0</v>
      </c>
      <c r="IM184" s="41">
        <f t="shared" si="4241"/>
        <v>0</v>
      </c>
      <c r="IN184" s="41">
        <f t="shared" si="4241"/>
        <v>0</v>
      </c>
      <c r="IO184" s="41">
        <f t="shared" si="4241"/>
        <v>0</v>
      </c>
      <c r="IP184" s="2">
        <f t="shared" si="2871"/>
        <v>0</v>
      </c>
      <c r="IQ184" s="2">
        <f t="shared" si="2872"/>
        <v>0</v>
      </c>
      <c r="IR184" s="41">
        <f>план!AX182</f>
        <v>0</v>
      </c>
      <c r="IS184" s="41">
        <f>план!AY182</f>
        <v>0</v>
      </c>
      <c r="IT184" s="2">
        <f t="shared" si="2873"/>
        <v>0</v>
      </c>
      <c r="IU184" s="2">
        <f t="shared" si="2874"/>
        <v>0</v>
      </c>
      <c r="IV184" s="41">
        <f t="shared" ref="IV184:JB184" si="4242">SUM(IV185:IV190)</f>
        <v>1</v>
      </c>
      <c r="IW184" s="41">
        <f t="shared" si="4242"/>
        <v>7571.2</v>
      </c>
      <c r="IX184" s="41">
        <f t="shared" si="4242"/>
        <v>0</v>
      </c>
      <c r="IY184" s="41">
        <f t="shared" si="4242"/>
        <v>0</v>
      </c>
      <c r="IZ184" s="41">
        <f t="shared" si="4242"/>
        <v>0</v>
      </c>
      <c r="JA184" s="41">
        <f t="shared" si="4242"/>
        <v>0</v>
      </c>
      <c r="JB184" s="41">
        <f t="shared" si="4242"/>
        <v>0.4</v>
      </c>
      <c r="JC184" s="2">
        <f t="shared" si="2875"/>
        <v>1</v>
      </c>
      <c r="JD184" s="2">
        <f t="shared" si="2876"/>
        <v>7571.2</v>
      </c>
      <c r="JE184" s="41">
        <f>план!AZ182</f>
        <v>0</v>
      </c>
      <c r="JF184" s="41">
        <f>план!BA182</f>
        <v>0</v>
      </c>
      <c r="JG184" s="2">
        <f t="shared" si="2877"/>
        <v>0</v>
      </c>
      <c r="JH184" s="2">
        <f t="shared" si="2878"/>
        <v>0</v>
      </c>
      <c r="JI184" s="41">
        <f t="shared" ref="JI184:JO184" si="4243">SUM(JI185:JI190)</f>
        <v>1</v>
      </c>
      <c r="JJ184" s="41">
        <f t="shared" si="4243"/>
        <v>10599.68</v>
      </c>
      <c r="JK184" s="41">
        <f t="shared" si="4243"/>
        <v>0</v>
      </c>
      <c r="JL184" s="41">
        <f t="shared" si="4243"/>
        <v>0</v>
      </c>
      <c r="JM184" s="41">
        <f t="shared" si="4243"/>
        <v>0</v>
      </c>
      <c r="JN184" s="41">
        <f t="shared" si="4243"/>
        <v>0</v>
      </c>
      <c r="JO184" s="41">
        <f t="shared" si="4243"/>
        <v>0.56000000000000005</v>
      </c>
      <c r="JP184" s="2">
        <f t="shared" si="2879"/>
        <v>1</v>
      </c>
      <c r="JQ184" s="2">
        <f t="shared" si="2880"/>
        <v>10599.68</v>
      </c>
      <c r="JR184" s="41">
        <f>план!BB182</f>
        <v>0</v>
      </c>
      <c r="JS184" s="41">
        <f>план!BC182</f>
        <v>0</v>
      </c>
      <c r="JT184" s="2">
        <f t="shared" si="2881"/>
        <v>0</v>
      </c>
      <c r="JU184" s="2">
        <f t="shared" si="2882"/>
        <v>0</v>
      </c>
      <c r="JV184" s="41">
        <f t="shared" ref="JV184:KB184" si="4244">SUM(JV185:JV190)</f>
        <v>0</v>
      </c>
      <c r="JW184" s="41">
        <f t="shared" si="4244"/>
        <v>0</v>
      </c>
      <c r="JX184" s="41">
        <f t="shared" si="4244"/>
        <v>0</v>
      </c>
      <c r="JY184" s="41">
        <f t="shared" si="4244"/>
        <v>0</v>
      </c>
      <c r="JZ184" s="41">
        <f t="shared" si="4244"/>
        <v>0</v>
      </c>
      <c r="KA184" s="41">
        <f t="shared" si="4244"/>
        <v>0</v>
      </c>
      <c r="KB184" s="41">
        <f t="shared" si="4244"/>
        <v>0</v>
      </c>
      <c r="KC184" s="2">
        <f t="shared" si="2883"/>
        <v>0</v>
      </c>
      <c r="KD184" s="2">
        <f t="shared" si="2884"/>
        <v>0</v>
      </c>
      <c r="KE184" s="41">
        <f>план!BD182</f>
        <v>2</v>
      </c>
      <c r="KF184" s="41">
        <f>план!BE182</f>
        <v>15142.4</v>
      </c>
      <c r="KG184" s="2">
        <f t="shared" si="2885"/>
        <v>1.1666666666666665</v>
      </c>
      <c r="KH184" s="2">
        <f t="shared" si="2886"/>
        <v>8833.0666666666657</v>
      </c>
      <c r="KI184" s="41">
        <f t="shared" ref="KI184:KO184" si="4245">SUM(KI185:KI190)</f>
        <v>0</v>
      </c>
      <c r="KJ184" s="41">
        <f t="shared" si="4245"/>
        <v>0</v>
      </c>
      <c r="KK184" s="41">
        <f t="shared" si="4245"/>
        <v>0</v>
      </c>
      <c r="KL184" s="41">
        <f t="shared" si="4245"/>
        <v>0</v>
      </c>
      <c r="KM184" s="41">
        <f t="shared" si="4245"/>
        <v>0.8</v>
      </c>
      <c r="KN184" s="41">
        <f t="shared" si="4245"/>
        <v>0.46666666666666662</v>
      </c>
      <c r="KO184" s="41">
        <f t="shared" si="4245"/>
        <v>0</v>
      </c>
      <c r="KP184" s="2">
        <f t="shared" si="2887"/>
        <v>-1.1666666666666665</v>
      </c>
      <c r="KQ184" s="2">
        <f t="shared" si="2888"/>
        <v>-8833.0666666666657</v>
      </c>
      <c r="KR184" s="41">
        <f>план!BF182</f>
        <v>7</v>
      </c>
      <c r="KS184" s="41">
        <f>план!BG182</f>
        <v>885205.77599999995</v>
      </c>
      <c r="KT184" s="2">
        <f t="shared" si="2889"/>
        <v>4.0833333333333339</v>
      </c>
      <c r="KU184" s="2">
        <f t="shared" si="2890"/>
        <v>516370.03600000002</v>
      </c>
      <c r="KV184" s="41">
        <f t="shared" ref="KV184:LB184" si="4246">SUM(KV185:KV190)</f>
        <v>0</v>
      </c>
      <c r="KW184" s="41">
        <f t="shared" si="4246"/>
        <v>0</v>
      </c>
      <c r="KX184" s="41">
        <f t="shared" si="4246"/>
        <v>0</v>
      </c>
      <c r="KY184" s="41">
        <f t="shared" si="4246"/>
        <v>0</v>
      </c>
      <c r="KZ184" s="41">
        <f t="shared" si="4246"/>
        <v>55.02</v>
      </c>
      <c r="LA184" s="41">
        <f t="shared" si="4246"/>
        <v>32.095000000000006</v>
      </c>
      <c r="LB184" s="41">
        <f t="shared" si="4246"/>
        <v>0</v>
      </c>
      <c r="LC184" s="2">
        <f t="shared" si="2891"/>
        <v>-4.0833333333333339</v>
      </c>
      <c r="LD184" s="2">
        <f t="shared" si="2892"/>
        <v>-516370.03600000002</v>
      </c>
      <c r="LE184" s="41">
        <f>план!BH182</f>
        <v>0</v>
      </c>
      <c r="LF184" s="41">
        <f>план!BI182</f>
        <v>0</v>
      </c>
      <c r="LG184" s="2">
        <f t="shared" si="2893"/>
        <v>0</v>
      </c>
      <c r="LH184" s="2">
        <f t="shared" si="2894"/>
        <v>0</v>
      </c>
      <c r="LI184" s="41">
        <f t="shared" ref="LI184:LO184" si="4247">SUM(LI185:LI190)</f>
        <v>0</v>
      </c>
      <c r="LJ184" s="41">
        <f t="shared" si="4247"/>
        <v>0</v>
      </c>
      <c r="LK184" s="41">
        <f t="shared" si="4247"/>
        <v>0</v>
      </c>
      <c r="LL184" s="41">
        <f t="shared" si="4247"/>
        <v>0</v>
      </c>
      <c r="LM184" s="41">
        <f t="shared" si="4247"/>
        <v>0</v>
      </c>
      <c r="LN184" s="41">
        <f t="shared" si="4247"/>
        <v>0</v>
      </c>
      <c r="LO184" s="41">
        <f t="shared" si="4247"/>
        <v>0</v>
      </c>
      <c r="LP184" s="2">
        <f t="shared" si="2895"/>
        <v>0</v>
      </c>
      <c r="LQ184" s="2">
        <f t="shared" si="2896"/>
        <v>0</v>
      </c>
      <c r="LR184" s="41">
        <f>план!BJ182</f>
        <v>0</v>
      </c>
      <c r="LS184" s="41">
        <f>план!BK182</f>
        <v>0</v>
      </c>
      <c r="LT184" s="2">
        <f t="shared" si="2897"/>
        <v>0</v>
      </c>
      <c r="LU184" s="2">
        <f t="shared" si="2898"/>
        <v>0</v>
      </c>
      <c r="LV184" s="41">
        <f t="shared" ref="LV184:MB184" si="4248">SUM(LV185:LV190)</f>
        <v>0</v>
      </c>
      <c r="LW184" s="41">
        <f t="shared" si="4248"/>
        <v>0</v>
      </c>
      <c r="LX184" s="41">
        <f t="shared" si="4248"/>
        <v>0</v>
      </c>
      <c r="LY184" s="41">
        <f t="shared" si="4248"/>
        <v>0</v>
      </c>
      <c r="LZ184" s="41">
        <f t="shared" si="4248"/>
        <v>0</v>
      </c>
      <c r="MA184" s="41">
        <f t="shared" si="4248"/>
        <v>0</v>
      </c>
      <c r="MB184" s="41">
        <f t="shared" si="4248"/>
        <v>0</v>
      </c>
      <c r="MC184" s="2">
        <f t="shared" si="2899"/>
        <v>0</v>
      </c>
      <c r="MD184" s="2">
        <f t="shared" si="2900"/>
        <v>0</v>
      </c>
      <c r="ME184" s="41">
        <f>план!BL182</f>
        <v>0</v>
      </c>
      <c r="MF184" s="41">
        <f>план!BM182</f>
        <v>0</v>
      </c>
      <c r="MG184" s="2">
        <f t="shared" si="2901"/>
        <v>0</v>
      </c>
      <c r="MH184" s="2">
        <f t="shared" si="2902"/>
        <v>0</v>
      </c>
      <c r="MI184" s="41">
        <f t="shared" ref="MI184:MO184" si="4249">SUM(MI185:MI190)</f>
        <v>0</v>
      </c>
      <c r="MJ184" s="41">
        <f t="shared" si="4249"/>
        <v>0</v>
      </c>
      <c r="MK184" s="41">
        <f t="shared" si="4249"/>
        <v>0</v>
      </c>
      <c r="ML184" s="41">
        <f t="shared" si="4249"/>
        <v>0</v>
      </c>
      <c r="MM184" s="41">
        <f t="shared" si="4249"/>
        <v>0</v>
      </c>
      <c r="MN184" s="41">
        <f t="shared" si="4249"/>
        <v>0</v>
      </c>
      <c r="MO184" s="41">
        <f t="shared" si="4249"/>
        <v>0</v>
      </c>
      <c r="MP184" s="2">
        <f t="shared" si="2903"/>
        <v>0</v>
      </c>
      <c r="MQ184" s="2">
        <f t="shared" si="2904"/>
        <v>0</v>
      </c>
      <c r="MR184" s="41">
        <f>план!BN182</f>
        <v>41</v>
      </c>
      <c r="MS184" s="41">
        <f>план!BO182</f>
        <v>409980.48</v>
      </c>
      <c r="MT184" s="2">
        <f t="shared" si="2905"/>
        <v>23.916666666666664</v>
      </c>
      <c r="MU184" s="2">
        <f t="shared" si="2906"/>
        <v>239155.28</v>
      </c>
      <c r="MV184" s="41">
        <f t="shared" ref="MV184:NB184" si="4250">SUM(MV185:MV190)</f>
        <v>0</v>
      </c>
      <c r="MW184" s="41">
        <f t="shared" si="4250"/>
        <v>0</v>
      </c>
      <c r="MX184" s="41">
        <f t="shared" si="4250"/>
        <v>0</v>
      </c>
      <c r="MY184" s="41">
        <f t="shared" si="4250"/>
        <v>0</v>
      </c>
      <c r="MZ184" s="41">
        <f t="shared" si="4250"/>
        <v>21.660000000000004</v>
      </c>
      <c r="NA184" s="41">
        <f t="shared" si="4250"/>
        <v>12.635000000000002</v>
      </c>
      <c r="NB184" s="41">
        <f t="shared" si="4250"/>
        <v>0</v>
      </c>
      <c r="NC184" s="2">
        <f t="shared" si="2907"/>
        <v>-23.916666666666664</v>
      </c>
      <c r="ND184" s="2">
        <f t="shared" si="2908"/>
        <v>-239155.28</v>
      </c>
      <c r="NE184" s="41">
        <f>план!BP182</f>
        <v>0</v>
      </c>
      <c r="NF184" s="41">
        <f>план!BQ182</f>
        <v>0</v>
      </c>
      <c r="NG184" s="2">
        <f t="shared" si="2909"/>
        <v>0</v>
      </c>
      <c r="NH184" s="2">
        <f t="shared" si="2910"/>
        <v>0</v>
      </c>
      <c r="NI184" s="41">
        <f t="shared" ref="NI184:NO184" si="4251">SUM(NI185:NI190)</f>
        <v>0</v>
      </c>
      <c r="NJ184" s="41">
        <f t="shared" si="4251"/>
        <v>0</v>
      </c>
      <c r="NK184" s="41">
        <f t="shared" si="4251"/>
        <v>0</v>
      </c>
      <c r="NL184" s="41">
        <f t="shared" si="4251"/>
        <v>0</v>
      </c>
      <c r="NM184" s="41">
        <f t="shared" si="4251"/>
        <v>0</v>
      </c>
      <c r="NN184" s="41">
        <f t="shared" si="4251"/>
        <v>0</v>
      </c>
      <c r="NO184" s="41">
        <f t="shared" si="4251"/>
        <v>0</v>
      </c>
      <c r="NP184" s="2">
        <f t="shared" si="2911"/>
        <v>0</v>
      </c>
      <c r="NQ184" s="2">
        <f t="shared" si="2912"/>
        <v>0</v>
      </c>
      <c r="NR184" s="41">
        <f>план!BR182</f>
        <v>0</v>
      </c>
      <c r="NS184" s="41">
        <f>план!BS182</f>
        <v>0</v>
      </c>
      <c r="NT184" s="2">
        <f t="shared" si="2913"/>
        <v>0</v>
      </c>
      <c r="NU184" s="2">
        <f t="shared" si="2914"/>
        <v>0</v>
      </c>
      <c r="NV184" s="41">
        <f t="shared" ref="NV184:OB184" si="4252">SUM(NV185:NV190)</f>
        <v>0</v>
      </c>
      <c r="NW184" s="41">
        <f t="shared" si="4252"/>
        <v>0</v>
      </c>
      <c r="NX184" s="41">
        <f t="shared" si="4252"/>
        <v>0</v>
      </c>
      <c r="NY184" s="41">
        <f t="shared" si="4252"/>
        <v>0</v>
      </c>
      <c r="NZ184" s="41">
        <f t="shared" si="4252"/>
        <v>0</v>
      </c>
      <c r="OA184" s="41">
        <f t="shared" si="4252"/>
        <v>0</v>
      </c>
      <c r="OB184" s="41">
        <f t="shared" si="4252"/>
        <v>0</v>
      </c>
      <c r="OC184" s="2">
        <f t="shared" si="2915"/>
        <v>0</v>
      </c>
      <c r="OD184" s="2">
        <f t="shared" si="2916"/>
        <v>0</v>
      </c>
      <c r="OE184" s="41">
        <f>план!BT182</f>
        <v>0</v>
      </c>
      <c r="OF184" s="41">
        <f>план!BU182</f>
        <v>0</v>
      </c>
      <c r="OG184" s="2">
        <f t="shared" si="2917"/>
        <v>0</v>
      </c>
      <c r="OH184" s="2">
        <f t="shared" si="2918"/>
        <v>0</v>
      </c>
      <c r="OI184" s="41">
        <f t="shared" ref="OI184:OO184" si="4253">SUM(OI185:OI190)</f>
        <v>0</v>
      </c>
      <c r="OJ184" s="41">
        <f t="shared" si="4253"/>
        <v>0</v>
      </c>
      <c r="OK184" s="41">
        <f t="shared" si="4253"/>
        <v>0</v>
      </c>
      <c r="OL184" s="41">
        <f t="shared" si="4253"/>
        <v>0</v>
      </c>
      <c r="OM184" s="41">
        <f t="shared" si="4253"/>
        <v>0</v>
      </c>
      <c r="ON184" s="41">
        <f t="shared" si="4253"/>
        <v>0</v>
      </c>
      <c r="OO184" s="41">
        <f t="shared" si="4253"/>
        <v>0</v>
      </c>
      <c r="OP184" s="2">
        <f t="shared" si="2919"/>
        <v>0</v>
      </c>
      <c r="OQ184" s="2">
        <f t="shared" si="2920"/>
        <v>0</v>
      </c>
      <c r="OR184" s="41">
        <f>план!BV182</f>
        <v>10</v>
      </c>
      <c r="OS184" s="41">
        <f>план!BW182</f>
        <v>105996.79999999999</v>
      </c>
      <c r="OT184" s="2">
        <f t="shared" si="2921"/>
        <v>5.8333333333333339</v>
      </c>
      <c r="OU184" s="2">
        <f t="shared" si="2922"/>
        <v>61831.46666666666</v>
      </c>
      <c r="OV184" s="41">
        <f t="shared" ref="OV184:PB184" si="4254">SUM(OV185:OV190)</f>
        <v>35</v>
      </c>
      <c r="OW184" s="41">
        <f t="shared" si="4254"/>
        <v>370988.79999999981</v>
      </c>
      <c r="OX184" s="41">
        <f t="shared" si="4254"/>
        <v>0</v>
      </c>
      <c r="OY184" s="41">
        <f t="shared" si="4254"/>
        <v>0</v>
      </c>
      <c r="OZ184" s="41">
        <f t="shared" si="4254"/>
        <v>5.6000000000000005</v>
      </c>
      <c r="PA184" s="41">
        <f t="shared" si="4254"/>
        <v>3.2666666666666675</v>
      </c>
      <c r="PB184" s="41">
        <f t="shared" si="4254"/>
        <v>19.600000000000001</v>
      </c>
      <c r="PC184" s="2">
        <f t="shared" si="2923"/>
        <v>29.166666666666664</v>
      </c>
      <c r="PD184" s="2">
        <f t="shared" si="2924"/>
        <v>309157.33333333314</v>
      </c>
      <c r="PE184" s="41">
        <f>план!BX182</f>
        <v>0</v>
      </c>
      <c r="PF184" s="41">
        <f>план!BY182</f>
        <v>0</v>
      </c>
      <c r="PG184" s="2">
        <f t="shared" si="2925"/>
        <v>0</v>
      </c>
      <c r="PH184" s="2">
        <f t="shared" si="2926"/>
        <v>0</v>
      </c>
      <c r="PI184" s="41">
        <f t="shared" ref="PI184:PO184" si="4255">SUM(PI185:PI190)</f>
        <v>8</v>
      </c>
      <c r="PJ184" s="41">
        <f t="shared" si="4255"/>
        <v>35206.079999999994</v>
      </c>
      <c r="PK184" s="41">
        <f t="shared" si="4255"/>
        <v>0</v>
      </c>
      <c r="PL184" s="41">
        <f t="shared" si="4255"/>
        <v>0</v>
      </c>
      <c r="PM184" s="41">
        <f t="shared" si="4255"/>
        <v>0</v>
      </c>
      <c r="PN184" s="41">
        <f t="shared" si="4255"/>
        <v>0</v>
      </c>
      <c r="PO184" s="41">
        <f t="shared" si="4255"/>
        <v>3.2600000000000002</v>
      </c>
      <c r="PP184" s="2">
        <f t="shared" si="2927"/>
        <v>8</v>
      </c>
      <c r="PQ184" s="2">
        <f t="shared" si="2928"/>
        <v>35206.079999999994</v>
      </c>
      <c r="PR184" s="41">
        <f>план!BZ182</f>
        <v>0</v>
      </c>
      <c r="PS184" s="41">
        <f>план!CA182</f>
        <v>0</v>
      </c>
      <c r="PT184" s="2">
        <f t="shared" si="2929"/>
        <v>0</v>
      </c>
      <c r="PU184" s="2">
        <f t="shared" si="2930"/>
        <v>0</v>
      </c>
      <c r="PV184" s="41">
        <f t="shared" ref="PV184:QB184" si="4256">SUM(PV185:PV190)</f>
        <v>0</v>
      </c>
      <c r="PW184" s="41">
        <f t="shared" si="4256"/>
        <v>0</v>
      </c>
      <c r="PX184" s="41">
        <f t="shared" si="4256"/>
        <v>0</v>
      </c>
      <c r="PY184" s="41">
        <f t="shared" si="4256"/>
        <v>0</v>
      </c>
      <c r="PZ184" s="41">
        <f t="shared" si="4256"/>
        <v>0</v>
      </c>
      <c r="QA184" s="41">
        <f t="shared" si="4256"/>
        <v>0</v>
      </c>
      <c r="QB184" s="41">
        <f t="shared" si="4256"/>
        <v>0</v>
      </c>
      <c r="QC184" s="2">
        <f t="shared" si="2931"/>
        <v>0</v>
      </c>
      <c r="QD184" s="2">
        <f t="shared" si="2932"/>
        <v>0</v>
      </c>
      <c r="QE184" s="41">
        <f>план!CB182</f>
        <v>0</v>
      </c>
      <c r="QF184" s="41">
        <f>план!CC182</f>
        <v>0</v>
      </c>
      <c r="QG184" s="2">
        <f t="shared" si="2933"/>
        <v>0</v>
      </c>
      <c r="QH184" s="2">
        <f t="shared" si="2934"/>
        <v>0</v>
      </c>
      <c r="QI184" s="41">
        <f t="shared" ref="QI184:QO184" si="4257">SUM(QI185:QI190)</f>
        <v>0</v>
      </c>
      <c r="QJ184" s="41">
        <f t="shared" si="4257"/>
        <v>0</v>
      </c>
      <c r="QK184" s="41">
        <f t="shared" si="4257"/>
        <v>0</v>
      </c>
      <c r="QL184" s="41">
        <f t="shared" si="4257"/>
        <v>0</v>
      </c>
      <c r="QM184" s="41">
        <f t="shared" si="4257"/>
        <v>0</v>
      </c>
      <c r="QN184" s="41">
        <f t="shared" si="4257"/>
        <v>0</v>
      </c>
      <c r="QO184" s="41">
        <f t="shared" si="4257"/>
        <v>0</v>
      </c>
      <c r="QP184" s="2">
        <f t="shared" si="2935"/>
        <v>0</v>
      </c>
      <c r="QQ184" s="2">
        <f t="shared" si="2936"/>
        <v>0</v>
      </c>
      <c r="QR184" s="41">
        <f>план!CD182</f>
        <v>0</v>
      </c>
      <c r="QS184" s="41">
        <f>план!CE182</f>
        <v>0</v>
      </c>
      <c r="QT184" s="2">
        <f t="shared" si="2937"/>
        <v>0</v>
      </c>
      <c r="QU184" s="2">
        <f t="shared" si="2938"/>
        <v>0</v>
      </c>
      <c r="QV184" s="41">
        <f t="shared" ref="QV184:RB184" si="4258">SUM(QV185:QV190)</f>
        <v>0</v>
      </c>
      <c r="QW184" s="41">
        <f t="shared" si="4258"/>
        <v>0</v>
      </c>
      <c r="QX184" s="41">
        <f t="shared" si="4258"/>
        <v>0</v>
      </c>
      <c r="QY184" s="41">
        <f t="shared" si="4258"/>
        <v>0</v>
      </c>
      <c r="QZ184" s="41">
        <f t="shared" si="4258"/>
        <v>0</v>
      </c>
      <c r="RA184" s="41">
        <f t="shared" si="4258"/>
        <v>0</v>
      </c>
      <c r="RB184" s="41">
        <f t="shared" si="4258"/>
        <v>0</v>
      </c>
      <c r="RC184" s="2">
        <f t="shared" si="2939"/>
        <v>0</v>
      </c>
      <c r="RD184" s="2">
        <f t="shared" si="2940"/>
        <v>0</v>
      </c>
      <c r="RE184" s="41">
        <f>план!CF182</f>
        <v>0</v>
      </c>
      <c r="RF184" s="41">
        <f>план!CG182</f>
        <v>0</v>
      </c>
      <c r="RG184" s="2">
        <f t="shared" si="2941"/>
        <v>0</v>
      </c>
      <c r="RH184" s="2">
        <f t="shared" si="2942"/>
        <v>0</v>
      </c>
      <c r="RI184" s="41">
        <f t="shared" ref="RI184:RO184" si="4259">SUM(RI185:RI190)</f>
        <v>0</v>
      </c>
      <c r="RJ184" s="41">
        <f t="shared" si="4259"/>
        <v>0</v>
      </c>
      <c r="RK184" s="41">
        <f t="shared" si="4259"/>
        <v>0</v>
      </c>
      <c r="RL184" s="41">
        <f t="shared" si="4259"/>
        <v>0</v>
      </c>
      <c r="RM184" s="41">
        <f t="shared" si="4259"/>
        <v>0</v>
      </c>
      <c r="RN184" s="41">
        <f t="shared" si="4259"/>
        <v>0</v>
      </c>
      <c r="RO184" s="41">
        <f t="shared" si="4259"/>
        <v>0</v>
      </c>
      <c r="RP184" s="2">
        <f t="shared" si="2943"/>
        <v>0</v>
      </c>
      <c r="RQ184" s="2">
        <f t="shared" si="2944"/>
        <v>0</v>
      </c>
      <c r="RR184" s="41">
        <f>план!CH182</f>
        <v>2</v>
      </c>
      <c r="RS184" s="41">
        <f>план!CI182</f>
        <v>252915.93599999996</v>
      </c>
      <c r="RT184" s="2">
        <f t="shared" si="2945"/>
        <v>1.1666666666666665</v>
      </c>
      <c r="RU184" s="2">
        <f t="shared" si="2946"/>
        <v>147534.29599999997</v>
      </c>
      <c r="RV184" s="41">
        <f t="shared" ref="RV184:SB184" si="4260">SUM(RV185:RV190)</f>
        <v>0</v>
      </c>
      <c r="RW184" s="41">
        <f t="shared" si="4260"/>
        <v>0</v>
      </c>
      <c r="RX184" s="41">
        <f t="shared" si="4260"/>
        <v>0</v>
      </c>
      <c r="RY184" s="41">
        <f t="shared" si="4260"/>
        <v>0</v>
      </c>
      <c r="RZ184" s="41">
        <f t="shared" si="4260"/>
        <v>15.72</v>
      </c>
      <c r="SA184" s="41">
        <f t="shared" si="4260"/>
        <v>9.17</v>
      </c>
      <c r="SB184" s="41">
        <f t="shared" si="4260"/>
        <v>0</v>
      </c>
      <c r="SC184" s="2">
        <f t="shared" si="2947"/>
        <v>-1.1666666666666665</v>
      </c>
      <c r="SD184" s="2">
        <f t="shared" si="2948"/>
        <v>-147534.29599999997</v>
      </c>
      <c r="SE184" s="41">
        <f>план!CJ182</f>
        <v>0</v>
      </c>
      <c r="SF184" s="41">
        <f>план!CK182</f>
        <v>0</v>
      </c>
      <c r="SG184" s="2">
        <f t="shared" si="2949"/>
        <v>0</v>
      </c>
      <c r="SH184" s="2">
        <f t="shared" si="2950"/>
        <v>0</v>
      </c>
      <c r="SI184" s="41">
        <f t="shared" ref="SI184:SO184" si="4261">SUM(SI185:SI190)</f>
        <v>0</v>
      </c>
      <c r="SJ184" s="41">
        <f t="shared" si="4261"/>
        <v>0</v>
      </c>
      <c r="SK184" s="41">
        <f t="shared" si="4261"/>
        <v>0</v>
      </c>
      <c r="SL184" s="41">
        <f t="shared" si="4261"/>
        <v>0</v>
      </c>
      <c r="SM184" s="41">
        <f t="shared" si="4261"/>
        <v>0</v>
      </c>
      <c r="SN184" s="41">
        <f t="shared" si="4261"/>
        <v>0</v>
      </c>
      <c r="SO184" s="41">
        <f t="shared" si="4261"/>
        <v>0</v>
      </c>
      <c r="SP184" s="2">
        <f t="shared" si="2951"/>
        <v>0</v>
      </c>
      <c r="SQ184" s="2">
        <f t="shared" si="2952"/>
        <v>0</v>
      </c>
      <c r="SR184" s="41">
        <f>план!CL182</f>
        <v>0</v>
      </c>
      <c r="SS184" s="41">
        <f>план!CM182</f>
        <v>0</v>
      </c>
      <c r="ST184" s="2">
        <f t="shared" si="2953"/>
        <v>0</v>
      </c>
      <c r="SU184" s="2">
        <f t="shared" si="2954"/>
        <v>0</v>
      </c>
      <c r="SV184" s="41">
        <f t="shared" ref="SV184:TB184" si="4262">SUM(SV185:SV190)</f>
        <v>5</v>
      </c>
      <c r="SW184" s="41">
        <f t="shared" si="4262"/>
        <v>45427.200000000004</v>
      </c>
      <c r="SX184" s="41">
        <f t="shared" si="4262"/>
        <v>0</v>
      </c>
      <c r="SY184" s="41">
        <f t="shared" si="4262"/>
        <v>0</v>
      </c>
      <c r="SZ184" s="41">
        <f t="shared" si="4262"/>
        <v>0</v>
      </c>
      <c r="TA184" s="41">
        <f t="shared" si="4262"/>
        <v>0</v>
      </c>
      <c r="TB184" s="41">
        <f t="shared" si="4262"/>
        <v>2</v>
      </c>
      <c r="TC184" s="2">
        <f t="shared" si="2955"/>
        <v>5</v>
      </c>
      <c r="TD184" s="2">
        <f t="shared" si="2956"/>
        <v>45427.200000000004</v>
      </c>
      <c r="TE184" s="41">
        <f>план!CN182</f>
        <v>0</v>
      </c>
      <c r="TF184" s="41">
        <f>план!CO182</f>
        <v>0</v>
      </c>
      <c r="TG184" s="2">
        <f t="shared" si="2957"/>
        <v>0</v>
      </c>
      <c r="TH184" s="2">
        <f t="shared" si="2958"/>
        <v>0</v>
      </c>
      <c r="TI184" s="41">
        <f t="shared" ref="TI184:TO184" si="4263">SUM(TI185:TI190)</f>
        <v>0</v>
      </c>
      <c r="TJ184" s="41">
        <f t="shared" si="4263"/>
        <v>0</v>
      </c>
      <c r="TK184" s="41">
        <f t="shared" si="4263"/>
        <v>0</v>
      </c>
      <c r="TL184" s="41">
        <f t="shared" si="4263"/>
        <v>0</v>
      </c>
      <c r="TM184" s="41">
        <f t="shared" si="4263"/>
        <v>0</v>
      </c>
      <c r="TN184" s="41">
        <f t="shared" si="4263"/>
        <v>0</v>
      </c>
      <c r="TO184" s="41">
        <f t="shared" si="4263"/>
        <v>0</v>
      </c>
      <c r="TP184" s="2">
        <f t="shared" si="2959"/>
        <v>0</v>
      </c>
      <c r="TQ184" s="2">
        <f t="shared" si="2960"/>
        <v>0</v>
      </c>
      <c r="TR184" s="41">
        <f>план!CP182</f>
        <v>60</v>
      </c>
      <c r="TS184" s="41">
        <f>план!CQ182</f>
        <v>545126.40000000002</v>
      </c>
      <c r="TT184" s="2">
        <f t="shared" si="2961"/>
        <v>35</v>
      </c>
      <c r="TU184" s="2">
        <f t="shared" si="2962"/>
        <v>317990.40000000002</v>
      </c>
      <c r="TV184" s="41">
        <f t="shared" ref="TV184:UB184" si="4264">SUM(TV185:TV190)</f>
        <v>0</v>
      </c>
      <c r="TW184" s="41">
        <f t="shared" si="4264"/>
        <v>0</v>
      </c>
      <c r="TX184" s="41">
        <f t="shared" si="4264"/>
        <v>0</v>
      </c>
      <c r="TY184" s="41">
        <f t="shared" si="4264"/>
        <v>0</v>
      </c>
      <c r="TZ184" s="41">
        <f t="shared" si="4264"/>
        <v>24</v>
      </c>
      <c r="UA184" s="41">
        <f t="shared" si="4264"/>
        <v>14</v>
      </c>
      <c r="UB184" s="41">
        <f t="shared" si="4264"/>
        <v>0</v>
      </c>
      <c r="UC184" s="2">
        <f t="shared" si="2963"/>
        <v>-35</v>
      </c>
      <c r="UD184" s="2">
        <f t="shared" si="2964"/>
        <v>-317990.40000000002</v>
      </c>
      <c r="UE184" s="41">
        <f>план!CR182</f>
        <v>0</v>
      </c>
      <c r="UF184" s="41">
        <f>план!CS182</f>
        <v>0</v>
      </c>
      <c r="UG184" s="2">
        <f t="shared" si="2965"/>
        <v>0</v>
      </c>
      <c r="UH184" s="2">
        <f t="shared" si="2966"/>
        <v>0</v>
      </c>
      <c r="UI184" s="41">
        <f>SUM(UI185:UI190)</f>
        <v>0</v>
      </c>
      <c r="UJ184" s="41">
        <f>SUM(UJ185:UJ190)</f>
        <v>0</v>
      </c>
      <c r="UK184" s="40">
        <f>SUM(UK185:UK189)</f>
        <v>0</v>
      </c>
      <c r="UL184" s="40">
        <f>SUM(UL185:UL189)</f>
        <v>0</v>
      </c>
      <c r="UM184" s="41">
        <f>SUM(UM185:UM190)</f>
        <v>0</v>
      </c>
      <c r="UN184" s="41">
        <f>SUM(UN185:UN190)</f>
        <v>0</v>
      </c>
      <c r="UO184" s="41">
        <f>SUM(UO185:UO190)</f>
        <v>0</v>
      </c>
      <c r="UP184" s="2">
        <f t="shared" si="2967"/>
        <v>0</v>
      </c>
      <c r="UQ184" s="2">
        <f t="shared" si="2968"/>
        <v>0</v>
      </c>
      <c r="UR184" s="170">
        <f>план!CT182</f>
        <v>0</v>
      </c>
      <c r="US184" s="170">
        <f>план!CU182</f>
        <v>0</v>
      </c>
      <c r="UT184" s="2">
        <f t="shared" si="2969"/>
        <v>0</v>
      </c>
      <c r="UU184" s="2">
        <f t="shared" si="2970"/>
        <v>0</v>
      </c>
      <c r="UV184" s="41">
        <f t="shared" ref="UV184:VB184" si="4265">SUM(UV185:UV190)</f>
        <v>0</v>
      </c>
      <c r="UW184" s="41">
        <f t="shared" si="4265"/>
        <v>0</v>
      </c>
      <c r="UX184" s="41">
        <f t="shared" si="4265"/>
        <v>0</v>
      </c>
      <c r="UY184" s="41">
        <f t="shared" si="4265"/>
        <v>0</v>
      </c>
      <c r="UZ184" s="41">
        <f t="shared" si="4265"/>
        <v>0</v>
      </c>
      <c r="VA184" s="41">
        <f t="shared" si="4265"/>
        <v>0</v>
      </c>
      <c r="VB184" s="41">
        <f t="shared" si="4265"/>
        <v>0</v>
      </c>
      <c r="VC184" s="2">
        <f t="shared" si="2971"/>
        <v>0</v>
      </c>
      <c r="VD184" s="2">
        <f t="shared" si="2972"/>
        <v>0</v>
      </c>
      <c r="VE184" s="41">
        <f>план!CV182</f>
        <v>0</v>
      </c>
      <c r="VF184" s="41">
        <f>план!CW182</f>
        <v>0</v>
      </c>
      <c r="VG184" s="2">
        <f t="shared" si="2973"/>
        <v>0</v>
      </c>
      <c r="VH184" s="2">
        <f t="shared" si="2974"/>
        <v>0</v>
      </c>
      <c r="VI184" s="41">
        <f>SUM(VI185:VI190)</f>
        <v>0</v>
      </c>
      <c r="VJ184" s="41">
        <f>SUM(VJ185:VJ190)</f>
        <v>0</v>
      </c>
      <c r="VK184" s="40">
        <f>SUM(VK185:VK189)</f>
        <v>0</v>
      </c>
      <c r="VL184" s="40">
        <f>SUM(VL185:VL189)</f>
        <v>0</v>
      </c>
      <c r="VM184" s="41">
        <f>SUM(VM185:VM190)</f>
        <v>0</v>
      </c>
      <c r="VN184" s="41">
        <f>SUM(VN185:VN190)</f>
        <v>0</v>
      </c>
      <c r="VO184" s="41">
        <f>SUM(VO185:VO190)</f>
        <v>0</v>
      </c>
      <c r="VP184" s="2">
        <f t="shared" si="2975"/>
        <v>0</v>
      </c>
      <c r="VQ184" s="2">
        <f t="shared" si="2976"/>
        <v>0</v>
      </c>
      <c r="VR184" s="41">
        <f>план!CX182</f>
        <v>0</v>
      </c>
      <c r="VS184" s="41">
        <f>план!CY182</f>
        <v>0</v>
      </c>
      <c r="VT184" s="2">
        <f t="shared" si="2977"/>
        <v>0</v>
      </c>
      <c r="VU184" s="2">
        <f t="shared" si="2978"/>
        <v>0</v>
      </c>
      <c r="VV184" s="41">
        <f t="shared" ref="VV184:WB184" si="4266">SUM(VV185:VV190)</f>
        <v>0</v>
      </c>
      <c r="VW184" s="41">
        <f t="shared" si="4266"/>
        <v>0</v>
      </c>
      <c r="VX184" s="41">
        <f t="shared" si="4266"/>
        <v>0</v>
      </c>
      <c r="VY184" s="41">
        <f t="shared" si="4266"/>
        <v>0</v>
      </c>
      <c r="VZ184" s="41">
        <f t="shared" si="4266"/>
        <v>0</v>
      </c>
      <c r="WA184" s="41">
        <f t="shared" si="4266"/>
        <v>0</v>
      </c>
      <c r="WB184" s="41">
        <f t="shared" si="4266"/>
        <v>0</v>
      </c>
      <c r="WC184" s="2">
        <f t="shared" si="2979"/>
        <v>0</v>
      </c>
      <c r="WD184" s="2">
        <f t="shared" si="2980"/>
        <v>0</v>
      </c>
      <c r="WE184" s="41">
        <f>план!CZ182</f>
        <v>0</v>
      </c>
      <c r="WF184" s="41">
        <f>план!DA182</f>
        <v>0</v>
      </c>
      <c r="WG184" s="2">
        <f t="shared" si="2981"/>
        <v>0</v>
      </c>
      <c r="WH184" s="2">
        <f t="shared" si="2982"/>
        <v>0</v>
      </c>
      <c r="WI184" s="41">
        <f t="shared" ref="WI184:WO184" si="4267">SUM(WI185:WI190)</f>
        <v>8</v>
      </c>
      <c r="WJ184" s="41">
        <f t="shared" si="4267"/>
        <v>42247.3</v>
      </c>
      <c r="WK184" s="41">
        <f t="shared" si="4267"/>
        <v>0</v>
      </c>
      <c r="WL184" s="41">
        <f t="shared" si="4267"/>
        <v>0</v>
      </c>
      <c r="WM184" s="41">
        <f t="shared" si="4267"/>
        <v>0</v>
      </c>
      <c r="WN184" s="41">
        <f t="shared" si="4267"/>
        <v>0</v>
      </c>
      <c r="WO184" s="41">
        <f t="shared" si="4267"/>
        <v>3.2600000000000002</v>
      </c>
      <c r="WP184" s="2">
        <f t="shared" si="3098"/>
        <v>8</v>
      </c>
      <c r="WQ184" s="2">
        <f t="shared" si="2983"/>
        <v>42247.3</v>
      </c>
      <c r="WR184" s="41">
        <f>план!DB182</f>
        <v>0</v>
      </c>
      <c r="WS184" s="41">
        <f>план!DC182</f>
        <v>0</v>
      </c>
      <c r="WT184" s="2">
        <f t="shared" si="2984"/>
        <v>0</v>
      </c>
      <c r="WU184" s="2">
        <f t="shared" si="2985"/>
        <v>0</v>
      </c>
      <c r="WV184" s="41">
        <f t="shared" ref="WV184:XB184" si="4268">SUM(WV185:WV190)</f>
        <v>0</v>
      </c>
      <c r="WW184" s="41">
        <f t="shared" si="4268"/>
        <v>0</v>
      </c>
      <c r="WX184" s="41">
        <f t="shared" si="4268"/>
        <v>0</v>
      </c>
      <c r="WY184" s="41">
        <f t="shared" si="4268"/>
        <v>0</v>
      </c>
      <c r="WZ184" s="41">
        <f t="shared" si="4268"/>
        <v>0</v>
      </c>
      <c r="XA184" s="41">
        <f t="shared" si="4268"/>
        <v>0</v>
      </c>
      <c r="XB184" s="41">
        <f t="shared" si="4268"/>
        <v>0</v>
      </c>
      <c r="XC184" s="2">
        <f t="shared" si="2986"/>
        <v>0</v>
      </c>
      <c r="XD184" s="2">
        <f t="shared" si="2987"/>
        <v>0</v>
      </c>
      <c r="XE184" s="41">
        <f>план!DD182</f>
        <v>0</v>
      </c>
      <c r="XF184" s="41">
        <f>план!DE182</f>
        <v>0</v>
      </c>
      <c r="XG184" s="2">
        <f t="shared" si="2988"/>
        <v>0</v>
      </c>
      <c r="XH184" s="2">
        <f t="shared" si="2989"/>
        <v>0</v>
      </c>
      <c r="XI184" s="41">
        <f>SUM(XI185:XI190)</f>
        <v>0</v>
      </c>
      <c r="XJ184" s="41">
        <f>SUM(XJ185:XJ190)</f>
        <v>0</v>
      </c>
      <c r="XK184" s="40">
        <f>SUM(XK185:XK189)</f>
        <v>0</v>
      </c>
      <c r="XL184" s="40">
        <f>SUM(XL185:XL189)</f>
        <v>0</v>
      </c>
      <c r="XM184" s="41">
        <f>SUM(XM185:XM190)</f>
        <v>0</v>
      </c>
      <c r="XN184" s="41">
        <f>SUM(XN185:XN190)</f>
        <v>0</v>
      </c>
      <c r="XO184" s="41">
        <f>SUM(XO185:XO190)</f>
        <v>0</v>
      </c>
      <c r="XP184" s="2">
        <f t="shared" si="2990"/>
        <v>0</v>
      </c>
      <c r="XQ184" s="2">
        <f t="shared" si="2991"/>
        <v>0</v>
      </c>
      <c r="XR184" s="41">
        <f>план!DF182</f>
        <v>0</v>
      </c>
      <c r="XS184" s="41">
        <f>план!DG182</f>
        <v>0</v>
      </c>
      <c r="XT184" s="2">
        <f t="shared" si="2992"/>
        <v>0</v>
      </c>
      <c r="XU184" s="2">
        <f t="shared" si="2993"/>
        <v>0</v>
      </c>
      <c r="XV184" s="41">
        <f t="shared" ref="XV184:YB184" si="4269">SUM(XV185:XV190)</f>
        <v>0</v>
      </c>
      <c r="XW184" s="41">
        <f t="shared" si="4269"/>
        <v>0</v>
      </c>
      <c r="XX184" s="41">
        <f t="shared" si="4269"/>
        <v>0</v>
      </c>
      <c r="XY184" s="41">
        <f t="shared" si="4269"/>
        <v>0</v>
      </c>
      <c r="XZ184" s="41">
        <f t="shared" si="4269"/>
        <v>0</v>
      </c>
      <c r="YA184" s="41">
        <f t="shared" si="4269"/>
        <v>0</v>
      </c>
      <c r="YB184" s="41">
        <f t="shared" si="4269"/>
        <v>0</v>
      </c>
      <c r="YC184" s="2">
        <f t="shared" si="2994"/>
        <v>0</v>
      </c>
      <c r="YD184" s="2">
        <f t="shared" si="2995"/>
        <v>0</v>
      </c>
      <c r="YE184" s="41">
        <f>план!DH182</f>
        <v>0</v>
      </c>
      <c r="YF184" s="41">
        <f>план!DI182</f>
        <v>0</v>
      </c>
      <c r="YG184" s="2">
        <f t="shared" si="2996"/>
        <v>0</v>
      </c>
      <c r="YH184" s="2">
        <f t="shared" si="2997"/>
        <v>0</v>
      </c>
      <c r="YI184" s="41">
        <f>SUM(YI185:YI190)</f>
        <v>0</v>
      </c>
      <c r="YJ184" s="41">
        <f>SUM(YJ185:YJ190)</f>
        <v>0</v>
      </c>
      <c r="YK184" s="40">
        <f>SUM(YK185:YK189)</f>
        <v>0</v>
      </c>
      <c r="YL184" s="40">
        <f>SUM(YL185:YL189)</f>
        <v>0</v>
      </c>
      <c r="YM184" s="41">
        <f>SUM(YM185:YM190)</f>
        <v>0</v>
      </c>
      <c r="YN184" s="41">
        <f>SUM(YN185:YN190)</f>
        <v>0</v>
      </c>
      <c r="YO184" s="41">
        <f>SUM(YO185:YO190)</f>
        <v>0</v>
      </c>
      <c r="YP184" s="2">
        <f t="shared" si="2998"/>
        <v>0</v>
      </c>
      <c r="YQ184" s="2">
        <f t="shared" si="2999"/>
        <v>0</v>
      </c>
      <c r="YR184" s="41">
        <f>план!DJ182</f>
        <v>5</v>
      </c>
      <c r="YS184" s="41">
        <f>план!DK182</f>
        <v>63598.079999999994</v>
      </c>
      <c r="YT184" s="2">
        <f t="shared" si="3000"/>
        <v>2.916666666666667</v>
      </c>
      <c r="YU184" s="2">
        <f t="shared" si="3001"/>
        <v>37098.879999999997</v>
      </c>
      <c r="YV184" s="41">
        <f>SUM(YV185:YV190)</f>
        <v>0</v>
      </c>
      <c r="YW184" s="41">
        <f>SUM(YW185:YW190)</f>
        <v>0</v>
      </c>
      <c r="YX184" s="40">
        <f>SUM(YX185:YX189)</f>
        <v>0</v>
      </c>
      <c r="YY184" s="40">
        <f>SUM(YY185:YY189)</f>
        <v>0</v>
      </c>
      <c r="YZ184" s="41">
        <f>SUM(YZ185:YZ190)</f>
        <v>2.8000000000000003</v>
      </c>
      <c r="ZA184" s="41">
        <f>SUM(ZA185:ZA190)</f>
        <v>1.6333333333333337</v>
      </c>
      <c r="ZB184" s="41">
        <f>SUM(ZB185:ZB190)</f>
        <v>0</v>
      </c>
      <c r="ZC184" s="2">
        <f t="shared" si="3002"/>
        <v>-2.916666666666667</v>
      </c>
      <c r="ZD184" s="2">
        <f t="shared" si="3003"/>
        <v>-37098.879999999997</v>
      </c>
      <c r="ZE184" s="41">
        <f>план!DL182</f>
        <v>0</v>
      </c>
      <c r="ZF184" s="41">
        <f>план!DM182</f>
        <v>0</v>
      </c>
      <c r="ZG184" s="2">
        <f t="shared" si="3004"/>
        <v>0</v>
      </c>
      <c r="ZH184" s="2">
        <f t="shared" si="3005"/>
        <v>0</v>
      </c>
      <c r="ZI184" s="41">
        <f t="shared" ref="ZI184:ZO184" si="4270">SUM(ZI185:ZI190)</f>
        <v>0</v>
      </c>
      <c r="ZJ184" s="41">
        <f t="shared" si="4270"/>
        <v>0</v>
      </c>
      <c r="ZK184" s="41">
        <f t="shared" si="4270"/>
        <v>0</v>
      </c>
      <c r="ZL184" s="41">
        <f t="shared" si="4270"/>
        <v>0</v>
      </c>
      <c r="ZM184" s="41">
        <f t="shared" si="4270"/>
        <v>0</v>
      </c>
      <c r="ZN184" s="41">
        <f t="shared" si="4270"/>
        <v>0</v>
      </c>
      <c r="ZO184" s="41">
        <f t="shared" si="4270"/>
        <v>0</v>
      </c>
      <c r="ZP184" s="2">
        <f t="shared" si="3006"/>
        <v>0</v>
      </c>
      <c r="ZQ184" s="2">
        <f t="shared" si="3007"/>
        <v>0</v>
      </c>
      <c r="ZR184" s="41">
        <f>план!DN182</f>
        <v>0</v>
      </c>
      <c r="ZS184" s="41">
        <f>план!DO182</f>
        <v>0</v>
      </c>
      <c r="ZT184" s="2">
        <f t="shared" si="3008"/>
        <v>0</v>
      </c>
      <c r="ZU184" s="2">
        <f t="shared" si="3009"/>
        <v>0</v>
      </c>
      <c r="ZV184" s="41">
        <f t="shared" ref="ZV184:AAB184" si="4271">SUM(ZV185:ZV190)</f>
        <v>0</v>
      </c>
      <c r="ZW184" s="41">
        <f t="shared" si="4271"/>
        <v>0</v>
      </c>
      <c r="ZX184" s="41">
        <f t="shared" si="4271"/>
        <v>0</v>
      </c>
      <c r="ZY184" s="41">
        <f t="shared" si="4271"/>
        <v>0</v>
      </c>
      <c r="ZZ184" s="41">
        <f t="shared" si="4271"/>
        <v>0</v>
      </c>
      <c r="AAA184" s="41">
        <f t="shared" si="4271"/>
        <v>0</v>
      </c>
      <c r="AAB184" s="41">
        <f t="shared" si="4271"/>
        <v>0</v>
      </c>
      <c r="AAC184" s="2">
        <f t="shared" si="3010"/>
        <v>0</v>
      </c>
      <c r="AAD184" s="2">
        <f t="shared" si="3011"/>
        <v>0</v>
      </c>
      <c r="AAE184" s="41">
        <f>план!DP182</f>
        <v>0</v>
      </c>
      <c r="AAF184" s="41">
        <f>план!DQ182</f>
        <v>0</v>
      </c>
      <c r="AAG184" s="2">
        <f t="shared" si="3012"/>
        <v>0</v>
      </c>
      <c r="AAH184" s="2">
        <f t="shared" si="3013"/>
        <v>0</v>
      </c>
      <c r="AAI184" s="41">
        <f>SUM(AAI185:AAI190)</f>
        <v>0</v>
      </c>
      <c r="AAJ184" s="41">
        <f>SUM(AAJ185:AAJ190)</f>
        <v>0</v>
      </c>
      <c r="AAK184" s="40">
        <f>SUM(AAK185:AAK189)</f>
        <v>0</v>
      </c>
      <c r="AAL184" s="40">
        <f>SUM(AAL185:AAL189)</f>
        <v>0</v>
      </c>
      <c r="AAM184" s="41">
        <f>SUM(AAM185:AAM190)</f>
        <v>0</v>
      </c>
      <c r="AAN184" s="41">
        <f>SUM(AAN185:AAN190)</f>
        <v>0</v>
      </c>
      <c r="AAO184" s="41">
        <f>SUM(AAO185:AAO190)</f>
        <v>0</v>
      </c>
      <c r="AAP184" s="2">
        <f t="shared" si="3014"/>
        <v>0</v>
      </c>
      <c r="AAQ184" s="2">
        <f t="shared" si="3015"/>
        <v>0</v>
      </c>
      <c r="AAR184" s="41">
        <f>план!DR182</f>
        <v>0</v>
      </c>
      <c r="AAS184" s="41">
        <f>план!DS182</f>
        <v>0</v>
      </c>
      <c r="AAT184" s="2">
        <f t="shared" si="3016"/>
        <v>0</v>
      </c>
      <c r="AAU184" s="2">
        <f t="shared" si="3017"/>
        <v>0</v>
      </c>
      <c r="AAV184" s="41">
        <f t="shared" ref="AAV184:ABB184" si="4272">SUM(AAV185:AAV190)</f>
        <v>0</v>
      </c>
      <c r="AAW184" s="41">
        <f t="shared" si="4272"/>
        <v>0</v>
      </c>
      <c r="AAX184" s="41">
        <f t="shared" si="4272"/>
        <v>0</v>
      </c>
      <c r="AAY184" s="41">
        <f t="shared" si="4272"/>
        <v>0</v>
      </c>
      <c r="AAZ184" s="41">
        <f t="shared" si="4272"/>
        <v>0</v>
      </c>
      <c r="ABA184" s="41">
        <f t="shared" si="4272"/>
        <v>0</v>
      </c>
      <c r="ABB184" s="41">
        <f t="shared" si="4272"/>
        <v>0</v>
      </c>
      <c r="ABC184" s="2">
        <f t="shared" si="3018"/>
        <v>0</v>
      </c>
      <c r="ABD184" s="2">
        <f t="shared" si="3019"/>
        <v>0</v>
      </c>
      <c r="ABE184" s="41">
        <f>план!DT182</f>
        <v>2</v>
      </c>
      <c r="ABF184" s="41">
        <f>план!DU182</f>
        <v>24119.68</v>
      </c>
      <c r="ABG184" s="2">
        <f t="shared" si="3020"/>
        <v>1.1666666666666665</v>
      </c>
      <c r="ABH184" s="2">
        <f t="shared" si="3021"/>
        <v>14069.813333333334</v>
      </c>
      <c r="ABI184" s="41">
        <f t="shared" ref="ABI184:ABO184" si="4273">SUM(ABI185:ABI190)</f>
        <v>0</v>
      </c>
      <c r="ABJ184" s="41">
        <f t="shared" si="4273"/>
        <v>0</v>
      </c>
      <c r="ABK184" s="41">
        <f t="shared" si="4273"/>
        <v>0</v>
      </c>
      <c r="ABL184" s="41">
        <f t="shared" si="4273"/>
        <v>0</v>
      </c>
      <c r="ABM184" s="41">
        <f t="shared" si="4273"/>
        <v>0.8</v>
      </c>
      <c r="ABN184" s="41">
        <f t="shared" si="4273"/>
        <v>0.46666666666666662</v>
      </c>
      <c r="ABO184" s="41">
        <f t="shared" si="4273"/>
        <v>0</v>
      </c>
      <c r="ABP184" s="2">
        <f t="shared" si="3022"/>
        <v>-1.1666666666666665</v>
      </c>
      <c r="ABQ184" s="2">
        <f t="shared" si="3023"/>
        <v>-14069.813333333334</v>
      </c>
      <c r="ABR184" s="41">
        <f>план!DV182</f>
        <v>2</v>
      </c>
      <c r="ABS184" s="41">
        <f>план!DW182</f>
        <v>575330.89119999995</v>
      </c>
      <c r="ABT184" s="2">
        <f t="shared" si="3024"/>
        <v>1.1666666666666665</v>
      </c>
      <c r="ABU184" s="2">
        <f t="shared" si="3025"/>
        <v>335609.68653333327</v>
      </c>
      <c r="ABV184" s="41">
        <f t="shared" ref="ABV184:ACB184" si="4274">SUM(ABV185:ABV190)</f>
        <v>0</v>
      </c>
      <c r="ABW184" s="41">
        <f t="shared" si="4274"/>
        <v>0</v>
      </c>
      <c r="ABX184" s="41">
        <f t="shared" si="4274"/>
        <v>0</v>
      </c>
      <c r="ABY184" s="41">
        <f t="shared" si="4274"/>
        <v>0</v>
      </c>
      <c r="ABZ184" s="41">
        <f t="shared" si="4274"/>
        <v>19.48</v>
      </c>
      <c r="ACA184" s="41">
        <f t="shared" si="4274"/>
        <v>11.363333333333332</v>
      </c>
      <c r="ACB184" s="41">
        <f t="shared" si="4274"/>
        <v>0</v>
      </c>
      <c r="ACC184" s="2">
        <f t="shared" si="3026"/>
        <v>-1.1666666666666665</v>
      </c>
      <c r="ACD184" s="2">
        <f t="shared" si="3027"/>
        <v>-335609.68653333327</v>
      </c>
      <c r="ACE184" s="41">
        <f>план!DX182</f>
        <v>0</v>
      </c>
      <c r="ACF184" s="41">
        <f>план!DY182</f>
        <v>0</v>
      </c>
      <c r="ACG184" s="2">
        <f t="shared" si="3028"/>
        <v>0</v>
      </c>
      <c r="ACH184" s="2">
        <f t="shared" si="3029"/>
        <v>0</v>
      </c>
      <c r="ACI184" s="41">
        <f t="shared" ref="ACI184:ACO184" si="4275">SUM(ACI185:ACI190)</f>
        <v>0</v>
      </c>
      <c r="ACJ184" s="41">
        <f t="shared" si="4275"/>
        <v>0</v>
      </c>
      <c r="ACK184" s="41">
        <f t="shared" si="4275"/>
        <v>0</v>
      </c>
      <c r="ACL184" s="41">
        <f t="shared" si="4275"/>
        <v>0</v>
      </c>
      <c r="ACM184" s="41">
        <f t="shared" si="4275"/>
        <v>0</v>
      </c>
      <c r="ACN184" s="41">
        <f t="shared" si="4275"/>
        <v>0</v>
      </c>
      <c r="ACO184" s="41">
        <f t="shared" si="4275"/>
        <v>0</v>
      </c>
      <c r="ACP184" s="2">
        <f t="shared" si="3107"/>
        <v>0</v>
      </c>
      <c r="ACQ184" s="2">
        <f t="shared" si="3108"/>
        <v>0</v>
      </c>
      <c r="ACR184" s="41">
        <f>план!DZ182</f>
        <v>0</v>
      </c>
      <c r="ACS184" s="41">
        <f>план!EA182</f>
        <v>0</v>
      </c>
      <c r="ACT184" s="2">
        <f t="shared" si="3030"/>
        <v>0</v>
      </c>
      <c r="ACU184" s="2">
        <f t="shared" si="3031"/>
        <v>0</v>
      </c>
      <c r="ACV184" s="41">
        <f t="shared" ref="ACV184:ADB184" si="4276">SUM(ACV185:ACV190)</f>
        <v>0</v>
      </c>
      <c r="ACW184" s="41">
        <f t="shared" si="4276"/>
        <v>0</v>
      </c>
      <c r="ACX184" s="41">
        <f t="shared" si="4276"/>
        <v>0</v>
      </c>
      <c r="ACY184" s="41">
        <f t="shared" si="4276"/>
        <v>0</v>
      </c>
      <c r="ACZ184" s="41">
        <f t="shared" si="4276"/>
        <v>0</v>
      </c>
      <c r="ADA184" s="41">
        <f t="shared" si="4276"/>
        <v>0</v>
      </c>
      <c r="ADB184" s="41">
        <f t="shared" si="4276"/>
        <v>0</v>
      </c>
      <c r="ADC184" s="2">
        <f t="shared" si="3032"/>
        <v>0</v>
      </c>
      <c r="ADD184" s="2">
        <f t="shared" si="3033"/>
        <v>0</v>
      </c>
      <c r="ADE184" s="41">
        <f>план!EB182</f>
        <v>0</v>
      </c>
      <c r="ADF184" s="41">
        <f>план!EC182</f>
        <v>0</v>
      </c>
      <c r="ADG184" s="2">
        <f t="shared" si="3034"/>
        <v>0</v>
      </c>
      <c r="ADH184" s="2">
        <f t="shared" si="3035"/>
        <v>0</v>
      </c>
      <c r="ADI184" s="41">
        <f t="shared" ref="ADI184:ADO184" si="4277">SUM(ADI185:ADI190)</f>
        <v>0</v>
      </c>
      <c r="ADJ184" s="41">
        <f t="shared" si="4277"/>
        <v>0</v>
      </c>
      <c r="ADK184" s="41">
        <f t="shared" si="4277"/>
        <v>0</v>
      </c>
      <c r="ADL184" s="41">
        <f t="shared" si="4277"/>
        <v>0</v>
      </c>
      <c r="ADM184" s="41">
        <f t="shared" si="4277"/>
        <v>0</v>
      </c>
      <c r="ADN184" s="41">
        <f t="shared" si="4277"/>
        <v>0</v>
      </c>
      <c r="ADO184" s="41">
        <f t="shared" si="4277"/>
        <v>0</v>
      </c>
      <c r="ADP184" s="2">
        <f t="shared" si="3036"/>
        <v>0</v>
      </c>
      <c r="ADQ184" s="2">
        <f t="shared" si="3037"/>
        <v>0</v>
      </c>
      <c r="ADR184" s="41">
        <f>план!ED182</f>
        <v>0</v>
      </c>
      <c r="ADS184" s="41">
        <f>план!EE182</f>
        <v>0</v>
      </c>
      <c r="ADT184" s="2">
        <f t="shared" si="3038"/>
        <v>0</v>
      </c>
      <c r="ADU184" s="2">
        <f t="shared" si="3039"/>
        <v>0</v>
      </c>
      <c r="ADV184" s="41">
        <f t="shared" ref="ADV184:AEB184" si="4278">SUM(ADV185:ADV190)</f>
        <v>0</v>
      </c>
      <c r="ADW184" s="41">
        <f t="shared" si="4278"/>
        <v>0</v>
      </c>
      <c r="ADX184" s="41">
        <f t="shared" si="4278"/>
        <v>0</v>
      </c>
      <c r="ADY184" s="41">
        <f t="shared" si="4278"/>
        <v>0</v>
      </c>
      <c r="ADZ184" s="41">
        <f t="shared" si="4278"/>
        <v>0</v>
      </c>
      <c r="AEA184" s="41">
        <f t="shared" si="4278"/>
        <v>0</v>
      </c>
      <c r="AEB184" s="41">
        <f t="shared" si="4278"/>
        <v>0</v>
      </c>
      <c r="AEC184" s="2">
        <f t="shared" si="3040"/>
        <v>0</v>
      </c>
      <c r="AED184" s="2">
        <f t="shared" si="3041"/>
        <v>0</v>
      </c>
      <c r="AEE184" s="41">
        <f>план!EF182</f>
        <v>0</v>
      </c>
      <c r="AEF184" s="41">
        <f>план!EG182</f>
        <v>0</v>
      </c>
      <c r="AEG184" s="2">
        <f t="shared" si="3042"/>
        <v>0</v>
      </c>
      <c r="AEH184" s="2">
        <f t="shared" si="3043"/>
        <v>0</v>
      </c>
      <c r="AEI184" s="41">
        <f t="shared" ref="AEI184:AEO184" si="4279">SUM(AEI185:AEI190)</f>
        <v>0</v>
      </c>
      <c r="AEJ184" s="41">
        <f t="shared" si="4279"/>
        <v>0</v>
      </c>
      <c r="AEK184" s="41">
        <f t="shared" si="4279"/>
        <v>0</v>
      </c>
      <c r="AEL184" s="41">
        <f t="shared" si="4279"/>
        <v>0</v>
      </c>
      <c r="AEM184" s="41">
        <f t="shared" si="4279"/>
        <v>0</v>
      </c>
      <c r="AEN184" s="41">
        <f t="shared" si="4279"/>
        <v>0</v>
      </c>
      <c r="AEO184" s="41">
        <f t="shared" si="4279"/>
        <v>0</v>
      </c>
      <c r="AEP184" s="2">
        <f t="shared" si="3044"/>
        <v>0</v>
      </c>
      <c r="AEQ184" s="2">
        <f t="shared" si="3045"/>
        <v>0</v>
      </c>
      <c r="AER184" s="41">
        <f>план!EH182</f>
        <v>0</v>
      </c>
      <c r="AES184" s="41">
        <f>план!EI182</f>
        <v>0</v>
      </c>
      <c r="AET184" s="2">
        <f t="shared" si="3046"/>
        <v>0</v>
      </c>
      <c r="AEU184" s="2">
        <f t="shared" si="3047"/>
        <v>0</v>
      </c>
      <c r="AEV184" s="41">
        <f t="shared" ref="AEV184:AFB184" si="4280">SUM(AEV185:AEV190)</f>
        <v>0</v>
      </c>
      <c r="AEW184" s="41">
        <f t="shared" si="4280"/>
        <v>0</v>
      </c>
      <c r="AEX184" s="41">
        <f t="shared" si="4280"/>
        <v>0</v>
      </c>
      <c r="AEY184" s="41">
        <f t="shared" si="4280"/>
        <v>0</v>
      </c>
      <c r="AEZ184" s="41">
        <f t="shared" si="4280"/>
        <v>0</v>
      </c>
      <c r="AFA184" s="41">
        <f t="shared" si="4280"/>
        <v>0</v>
      </c>
      <c r="AFB184" s="41">
        <f t="shared" si="4280"/>
        <v>0</v>
      </c>
      <c r="AFC184" s="2">
        <f t="shared" si="3048"/>
        <v>0</v>
      </c>
      <c r="AFD184" s="2">
        <f t="shared" si="3049"/>
        <v>0</v>
      </c>
      <c r="AFE184" s="41">
        <f>план!EJ182</f>
        <v>0</v>
      </c>
      <c r="AFF184" s="41">
        <f>план!EK182</f>
        <v>0</v>
      </c>
      <c r="AFG184" s="2">
        <f t="shared" si="3050"/>
        <v>0</v>
      </c>
      <c r="AFH184" s="2">
        <f t="shared" si="3051"/>
        <v>0</v>
      </c>
      <c r="AFI184" s="41">
        <f t="shared" ref="AFI184:AFO184" si="4281">SUM(AFI185:AFI190)</f>
        <v>0</v>
      </c>
      <c r="AFJ184" s="41">
        <f t="shared" si="4281"/>
        <v>0</v>
      </c>
      <c r="AFK184" s="41">
        <f t="shared" si="4281"/>
        <v>0</v>
      </c>
      <c r="AFL184" s="41">
        <f t="shared" si="4281"/>
        <v>0</v>
      </c>
      <c r="AFM184" s="41">
        <f t="shared" si="4281"/>
        <v>0</v>
      </c>
      <c r="AFN184" s="41">
        <f t="shared" si="4281"/>
        <v>0</v>
      </c>
      <c r="AFO184" s="41">
        <f t="shared" si="4281"/>
        <v>0</v>
      </c>
      <c r="AFP184" s="2">
        <f t="shared" si="3052"/>
        <v>0</v>
      </c>
      <c r="AFQ184" s="2">
        <f t="shared" si="3053"/>
        <v>0</v>
      </c>
      <c r="AFR184" s="152">
        <f>SUM(AA184,BC184,AN184,N184,CC184,QE184,RE184,PE184,PR184,QR184,RR184,IE184,DC184,GR184,HE184,HR184,GE184,FR184,CP184,AAR184,WR184,YR184,AAE184,YE184,XR184,WE184,ZE184,SE184,SR184,TE184,TR184,UE184,DP184,EE184,ZR184,ABE184,ABR184,UR184,VE184,IR184,ME184,MR184,JE184,JR184,KE184,KR184,LE184,LR184,NE184,NR184,ADE184,OR184,OE184,ER184,FE184,BP184,VR184,XE184,ADR184,ACE184,ACR184,AEE184,AER184)</f>
        <v>406</v>
      </c>
      <c r="AFS184" s="152">
        <f>SUM(AB184,BD184,AO184,O184,CD184,QF184,RF184,PF184,PS184,QS184,RS184,IF184,DD184,GS184,HF184,HS184,GF184,FS184,CQ184,AAS184,WS184,YS184,AAF184,YF184,XS184,WF184,ZF184,SF184,SS184,TF184,TS184,UF184,DQ184,EF184,ZS184,ABF184,ABS184,US184,VF184,IS184,MF184,MS184,JF184,JS184,KF184,KS184,LF184,LS184,NF184,NS184,ADF184,OS184,OF184,ES184,FF184,BQ184,VS184,XF184,ADS184,ACF184,ACS184,AEF184,AES184)</f>
        <v>36879088.875199988</v>
      </c>
      <c r="AFT184" s="40">
        <f>SUM(AFR184/12*$A$4)</f>
        <v>236.83333333333334</v>
      </c>
      <c r="AFU184" s="40">
        <f>SUM(AFS184/12*$A$4)</f>
        <v>21512801.843866657</v>
      </c>
      <c r="AFV184" s="152">
        <f t="shared" ref="AFV184:AGB184" si="4282">SUM(AE184,BG184,AR184,R184,CG184,QI184,RI184,PI184,PV184,QV184,RV184,II184,DG184,GV184,HI184,HV184,GI184,FV184,CT184,AAV184,WV184,YV184,AAI184,YI184,XV184,WI184,ZI184,SI184,SV184,TI184,TV184,UI184,DT184,EI184,ZV184,ABI184,ABV184,UV184,VI184,IV184,MI184,MV184,JI184,JV184,KI184,KV184,LI184,LV184,NI184,NV184,ADI184,OV184,OI184,EV184,FI184,BT184,VV184,XI184,ADV184,ACI184,ACV184,AEI184,AEV184)</f>
        <v>259</v>
      </c>
      <c r="AFW184" s="152">
        <f t="shared" si="4282"/>
        <v>17068270.420000006</v>
      </c>
      <c r="AFX184" s="152">
        <f t="shared" si="4282"/>
        <v>0</v>
      </c>
      <c r="AFY184" s="152">
        <f t="shared" si="4282"/>
        <v>0</v>
      </c>
      <c r="AFZ184" s="152">
        <f t="shared" si="4282"/>
        <v>2254.2199999999998</v>
      </c>
      <c r="AGA184" s="152">
        <f t="shared" si="4282"/>
        <v>1314.9616666666666</v>
      </c>
      <c r="AGB184" s="152">
        <f t="shared" si="4282"/>
        <v>1071.46</v>
      </c>
      <c r="AGC184" s="20">
        <f t="shared" si="3588"/>
        <v>22.166666666666657</v>
      </c>
      <c r="AGD184" s="20">
        <f t="shared" si="3589"/>
        <v>-4444531.423866652</v>
      </c>
      <c r="AGE184" s="53">
        <f t="shared" si="4149"/>
        <v>1.0935960591133005</v>
      </c>
      <c r="AGF184" s="53">
        <f t="shared" si="4150"/>
        <v>0.7934006246083749</v>
      </c>
      <c r="AGG184" s="4"/>
      <c r="AGH184" s="76"/>
      <c r="AGI184" s="82">
        <f t="shared" si="3248"/>
        <v>0</v>
      </c>
      <c r="AGJ184" s="82">
        <f t="shared" si="3249"/>
        <v>0</v>
      </c>
    </row>
    <row r="185" spans="1:868" ht="45" x14ac:dyDescent="0.25">
      <c r="A185" s="112"/>
      <c r="B185" s="112">
        <v>133</v>
      </c>
      <c r="C185" s="211" t="s">
        <v>682</v>
      </c>
      <c r="D185" s="266" t="s">
        <v>461</v>
      </c>
      <c r="E185" s="17">
        <v>13520</v>
      </c>
      <c r="F185" s="18">
        <v>7.86</v>
      </c>
      <c r="G185" s="18"/>
      <c r="H185" s="239">
        <v>0.85</v>
      </c>
      <c r="I185" s="239"/>
      <c r="J185" s="267">
        <v>1.4</v>
      </c>
      <c r="K185" s="267">
        <v>1.68</v>
      </c>
      <c r="L185" s="267">
        <v>2.23</v>
      </c>
      <c r="M185" s="267">
        <v>2.57</v>
      </c>
      <c r="N185" s="2">
        <f>план!N183</f>
        <v>10</v>
      </c>
      <c r="O185" s="2">
        <f>план!O183</f>
        <v>1264579.68</v>
      </c>
      <c r="P185" s="2">
        <f t="shared" si="3054"/>
        <v>5.8333333333333339</v>
      </c>
      <c r="Q185" s="2">
        <f t="shared" si="3055"/>
        <v>737671.48</v>
      </c>
      <c r="R185" s="15"/>
      <c r="S185" s="15"/>
      <c r="T185" s="15"/>
      <c r="U185" s="15"/>
      <c r="V185" s="2">
        <f t="shared" ref="V185:V190" si="4283">SUM(N185*$F185)</f>
        <v>78.600000000000009</v>
      </c>
      <c r="W185" s="2">
        <f t="shared" ref="W185:W190" si="4284">SUM(P185*$F185)</f>
        <v>45.850000000000009</v>
      </c>
      <c r="X185" s="2">
        <f t="shared" ref="X185:X190" si="4285">SUM(R185*$F185)</f>
        <v>0</v>
      </c>
      <c r="Y185" s="2">
        <f t="shared" si="3057"/>
        <v>-5.8333333333333339</v>
      </c>
      <c r="Z185" s="2">
        <f t="shared" si="3058"/>
        <v>-737671.48</v>
      </c>
      <c r="AA185" s="2">
        <f>план!P183</f>
        <v>0</v>
      </c>
      <c r="AB185" s="2">
        <f>план!Q183</f>
        <v>0</v>
      </c>
      <c r="AC185" s="2">
        <f t="shared" si="2805"/>
        <v>0</v>
      </c>
      <c r="AD185" s="2">
        <f t="shared" si="2806"/>
        <v>0</v>
      </c>
      <c r="AE185" s="15"/>
      <c r="AF185" s="15"/>
      <c r="AG185" s="15"/>
      <c r="AH185" s="15"/>
      <c r="AI185" s="2">
        <f t="shared" ref="AI185:AI190" si="4286">SUM(AA185*$F185)</f>
        <v>0</v>
      </c>
      <c r="AJ185" s="2">
        <f t="shared" ref="AJ185:AJ190" si="4287">SUM(AC185*$F185)</f>
        <v>0</v>
      </c>
      <c r="AK185" s="2">
        <f t="shared" ref="AK185:AK190" si="4288">SUM(AE185*$F185)</f>
        <v>0</v>
      </c>
      <c r="AL185" s="2">
        <f t="shared" si="2807"/>
        <v>0</v>
      </c>
      <c r="AM185" s="2">
        <f t="shared" si="2808"/>
        <v>0</v>
      </c>
      <c r="AN185" s="2">
        <f>план!R183</f>
        <v>0</v>
      </c>
      <c r="AO185" s="2">
        <f>план!S183</f>
        <v>0</v>
      </c>
      <c r="AP185" s="2">
        <f t="shared" si="2809"/>
        <v>0</v>
      </c>
      <c r="AQ185" s="2">
        <f t="shared" si="2810"/>
        <v>0</v>
      </c>
      <c r="AR185" s="2">
        <f>VLOOKUP($C185,'ДС факт при поликлинике'!$D$6:$JC$141,23,0)</f>
        <v>0</v>
      </c>
      <c r="AS185" s="2">
        <f>VLOOKUP($C185,'ДС факт при поликлинике'!$D$6:$JC$141,24,0)</f>
        <v>0</v>
      </c>
      <c r="AT185" s="2">
        <f>VLOOKUP($C185,'ДС факт при поликлинике'!$D$6:$JC$141,25,0)</f>
        <v>0</v>
      </c>
      <c r="AU185" s="2">
        <f>VLOOKUP($C185,'ДС факт при поликлинике'!$D$6:$JC$141,26,0)</f>
        <v>0</v>
      </c>
      <c r="AV185" s="2">
        <f t="shared" ref="AV185:AV190" si="4289">SUM(AN185*$F185)</f>
        <v>0</v>
      </c>
      <c r="AW185" s="2">
        <f t="shared" ref="AW185:AW190" si="4290">SUM(AP185*$F185)</f>
        <v>0</v>
      </c>
      <c r="AX185" s="2">
        <f t="shared" ref="AX185:AX190" si="4291">SUM(AR185*$F185)</f>
        <v>0</v>
      </c>
      <c r="AY185" s="2">
        <f t="shared" si="2811"/>
        <v>0</v>
      </c>
      <c r="AZ185" s="2">
        <f t="shared" si="2812"/>
        <v>0</v>
      </c>
      <c r="BA185" s="2"/>
      <c r="BB185" s="2"/>
      <c r="BC185" s="2">
        <f>план!T183</f>
        <v>0</v>
      </c>
      <c r="BD185" s="2">
        <f>план!U183</f>
        <v>0</v>
      </c>
      <c r="BE185" s="2">
        <f t="shared" si="2813"/>
        <v>0</v>
      </c>
      <c r="BF185" s="2">
        <f t="shared" si="2814"/>
        <v>0</v>
      </c>
      <c r="BG185" s="2">
        <f>VLOOKUP($C185,'ДС факт при поликлинике'!$D$6:$JC$141,7,0)</f>
        <v>0</v>
      </c>
      <c r="BH185" s="2">
        <f>VLOOKUP($C185,'ДС факт при поликлинике'!$D$6:$JC$141,8,0)</f>
        <v>0</v>
      </c>
      <c r="BI185" s="2">
        <f>VLOOKUP($C185,'ДС факт при поликлинике'!$D$6:$JC$141,9,0)</f>
        <v>0</v>
      </c>
      <c r="BJ185" s="2">
        <f>VLOOKUP($C185,'ДС факт при поликлинике'!$D$6:$JC$141,10,0)</f>
        <v>0</v>
      </c>
      <c r="BK185" s="2">
        <f t="shared" ref="BK185:BK190" si="4292">SUM(BC185*$F185)</f>
        <v>0</v>
      </c>
      <c r="BL185" s="2">
        <f t="shared" ref="BL185:BL190" si="4293">SUM(BE185*$F185)</f>
        <v>0</v>
      </c>
      <c r="BM185" s="2">
        <f t="shared" ref="BM185:BM190" si="4294">SUM(BG185*$F185)</f>
        <v>0</v>
      </c>
      <c r="BN185" s="2">
        <f t="shared" si="2815"/>
        <v>0</v>
      </c>
      <c r="BO185" s="2">
        <f t="shared" si="2816"/>
        <v>0</v>
      </c>
      <c r="BP185" s="2">
        <f>план!V183</f>
        <v>0</v>
      </c>
      <c r="BQ185" s="2">
        <f>план!W183</f>
        <v>0</v>
      </c>
      <c r="BR185" s="2">
        <f t="shared" si="2817"/>
        <v>0</v>
      </c>
      <c r="BS185" s="2">
        <f t="shared" si="2818"/>
        <v>0</v>
      </c>
      <c r="BT185" s="2"/>
      <c r="BU185" s="2"/>
      <c r="BV185" s="2"/>
      <c r="BW185" s="2"/>
      <c r="BX185" s="2">
        <f t="shared" ref="BX185:BX190" si="4295">SUM(BP185*$F185)</f>
        <v>0</v>
      </c>
      <c r="BY185" s="2">
        <f t="shared" ref="BY185:BY190" si="4296">SUM(BR185*$F185)</f>
        <v>0</v>
      </c>
      <c r="BZ185" s="2">
        <f t="shared" ref="BZ185:BZ190" si="4297">SUM(BT185*$F185)</f>
        <v>0</v>
      </c>
      <c r="CA185" s="2">
        <f t="shared" si="2819"/>
        <v>0</v>
      </c>
      <c r="CB185" s="2">
        <f t="shared" si="2820"/>
        <v>0</v>
      </c>
      <c r="CC185" s="2">
        <f>план!X183</f>
        <v>0</v>
      </c>
      <c r="CD185" s="2">
        <f>план!Y183</f>
        <v>0</v>
      </c>
      <c r="CE185" s="2">
        <f t="shared" si="2821"/>
        <v>0</v>
      </c>
      <c r="CF185" s="2">
        <f t="shared" si="2822"/>
        <v>0</v>
      </c>
      <c r="CG185" s="2"/>
      <c r="CH185" s="2"/>
      <c r="CI185" s="2"/>
      <c r="CJ185" s="2"/>
      <c r="CK185" s="2">
        <f t="shared" ref="CK185:CK190" si="4298">SUM(CC185*$F185)</f>
        <v>0</v>
      </c>
      <c r="CL185" s="2">
        <f t="shared" ref="CL185:CL190" si="4299">SUM(CE185*$F185)</f>
        <v>0</v>
      </c>
      <c r="CM185" s="2">
        <f t="shared" ref="CM185:CM190" si="4300">SUM(CG185*$F185)</f>
        <v>0</v>
      </c>
      <c r="CN185" s="2">
        <f t="shared" si="2823"/>
        <v>0</v>
      </c>
      <c r="CO185" s="2">
        <f t="shared" si="2824"/>
        <v>0</v>
      </c>
      <c r="CP185" s="2">
        <f>план!Z183</f>
        <v>0</v>
      </c>
      <c r="CQ185" s="2">
        <f>план!AA183</f>
        <v>0</v>
      </c>
      <c r="CR185" s="2">
        <f t="shared" si="2825"/>
        <v>0</v>
      </c>
      <c r="CS185" s="2">
        <f t="shared" si="2826"/>
        <v>0</v>
      </c>
      <c r="CT185" s="2"/>
      <c r="CU185" s="2"/>
      <c r="CV185" s="2"/>
      <c r="CW185" s="2"/>
      <c r="CX185" s="2">
        <f t="shared" ref="CX185:CX190" si="4301">SUM(CP185*$F185)</f>
        <v>0</v>
      </c>
      <c r="CY185" s="2">
        <f t="shared" ref="CY185:CY190" si="4302">SUM(CR185*$F185)</f>
        <v>0</v>
      </c>
      <c r="CZ185" s="2">
        <f t="shared" ref="CZ185:CZ190" si="4303">SUM(CT185*$F185)</f>
        <v>0</v>
      </c>
      <c r="DA185" s="2">
        <f t="shared" si="2827"/>
        <v>0</v>
      </c>
      <c r="DB185" s="2">
        <f t="shared" si="2828"/>
        <v>0</v>
      </c>
      <c r="DC185" s="2">
        <f>план!AB183</f>
        <v>0</v>
      </c>
      <c r="DD185" s="2">
        <f>план!AC183</f>
        <v>0</v>
      </c>
      <c r="DE185" s="2">
        <f t="shared" si="2829"/>
        <v>0</v>
      </c>
      <c r="DF185" s="2">
        <f t="shared" si="2830"/>
        <v>0</v>
      </c>
      <c r="DG185" s="2"/>
      <c r="DH185" s="2"/>
      <c r="DI185" s="2"/>
      <c r="DJ185" s="2"/>
      <c r="DK185" s="2">
        <f t="shared" ref="DK185:DK190" si="4304">SUM(DC185*$F185)</f>
        <v>0</v>
      </c>
      <c r="DL185" s="2">
        <f t="shared" ref="DL185:DL190" si="4305">SUM(DE185*$F185)</f>
        <v>0</v>
      </c>
      <c r="DM185" s="2">
        <f t="shared" ref="DM185:DM190" si="4306">SUM(DG185*$F185)</f>
        <v>0</v>
      </c>
      <c r="DN185" s="2">
        <f t="shared" si="2831"/>
        <v>0</v>
      </c>
      <c r="DO185" s="2">
        <f t="shared" si="2832"/>
        <v>0</v>
      </c>
      <c r="DP185" s="2">
        <f>план!AD183</f>
        <v>0</v>
      </c>
      <c r="DQ185" s="2">
        <f>план!AE183</f>
        <v>0</v>
      </c>
      <c r="DR185" s="2">
        <f t="shared" si="2833"/>
        <v>0</v>
      </c>
      <c r="DS185" s="2">
        <f t="shared" si="2834"/>
        <v>0</v>
      </c>
      <c r="DT185" s="2"/>
      <c r="DU185" s="2"/>
      <c r="DV185" s="2"/>
      <c r="DW185" s="2"/>
      <c r="DX185" s="2">
        <f t="shared" ref="DX185:DX190" si="4307">SUM(DP185*$F185)</f>
        <v>0</v>
      </c>
      <c r="DY185" s="2">
        <f t="shared" ref="DY185:DY190" si="4308">SUM(DR185*$F185)</f>
        <v>0</v>
      </c>
      <c r="DZ185" s="2">
        <f t="shared" ref="DZ185:DZ190" si="4309">SUM(DT185*$F185)</f>
        <v>0</v>
      </c>
      <c r="EA185" s="2">
        <f t="shared" si="2835"/>
        <v>0</v>
      </c>
      <c r="EB185" s="2">
        <f t="shared" si="2836"/>
        <v>0</v>
      </c>
      <c r="EC185" s="2"/>
      <c r="ED185" s="2"/>
      <c r="EE185" s="2">
        <f>план!AF183</f>
        <v>0</v>
      </c>
      <c r="EF185" s="2">
        <f>план!AG183</f>
        <v>0</v>
      </c>
      <c r="EG185" s="2">
        <f t="shared" si="2837"/>
        <v>0</v>
      </c>
      <c r="EH185" s="2">
        <f t="shared" si="2838"/>
        <v>0</v>
      </c>
      <c r="EI185" s="2"/>
      <c r="EJ185" s="2"/>
      <c r="EK185" s="2"/>
      <c r="EL185" s="2"/>
      <c r="EM185" s="2">
        <f t="shared" ref="EM185:EM190" si="4310">SUM(EE185*$F185)</f>
        <v>0</v>
      </c>
      <c r="EN185" s="2">
        <f t="shared" ref="EN185:EN190" si="4311">SUM(EG185*$F185)</f>
        <v>0</v>
      </c>
      <c r="EO185" s="2">
        <f t="shared" ref="EO185:EO190" si="4312">SUM(EI185*$F185)</f>
        <v>0</v>
      </c>
      <c r="EP185" s="2">
        <f t="shared" si="2839"/>
        <v>0</v>
      </c>
      <c r="EQ185" s="2">
        <f t="shared" si="2840"/>
        <v>0</v>
      </c>
      <c r="ER185" s="2">
        <f>план!AH183</f>
        <v>0</v>
      </c>
      <c r="ES185" s="2">
        <f>план!AI183</f>
        <v>0</v>
      </c>
      <c r="ET185" s="2">
        <f t="shared" si="2841"/>
        <v>0</v>
      </c>
      <c r="EU185" s="2">
        <f t="shared" si="2842"/>
        <v>0</v>
      </c>
      <c r="EV185" s="2"/>
      <c r="EW185" s="2"/>
      <c r="EX185" s="2"/>
      <c r="EY185" s="2"/>
      <c r="EZ185" s="2">
        <f t="shared" ref="EZ185:EZ190" si="4313">SUM(ER185*$F185)</f>
        <v>0</v>
      </c>
      <c r="FA185" s="2">
        <f t="shared" ref="FA185:FA190" si="4314">SUM(ET185*$F185)</f>
        <v>0</v>
      </c>
      <c r="FB185" s="2">
        <f t="shared" ref="FB185:FB190" si="4315">SUM(EV185*$F185)</f>
        <v>0</v>
      </c>
      <c r="FC185" s="2">
        <f t="shared" si="2843"/>
        <v>0</v>
      </c>
      <c r="FD185" s="2">
        <f t="shared" si="2844"/>
        <v>0</v>
      </c>
      <c r="FE185" s="2">
        <f>план!AJ183</f>
        <v>0</v>
      </c>
      <c r="FF185" s="2">
        <f>план!AK183</f>
        <v>0</v>
      </c>
      <c r="FG185" s="2">
        <f t="shared" si="2845"/>
        <v>0</v>
      </c>
      <c r="FH185" s="2">
        <f t="shared" si="2846"/>
        <v>0</v>
      </c>
      <c r="FI185" s="2"/>
      <c r="FJ185" s="2"/>
      <c r="FK185" s="2"/>
      <c r="FL185" s="2"/>
      <c r="FM185" s="2">
        <f t="shared" ref="FM185:FM190" si="4316">SUM(FE185*$F185)</f>
        <v>0</v>
      </c>
      <c r="FN185" s="2">
        <f t="shared" ref="FN185:FN190" si="4317">SUM(FG185*$F185)</f>
        <v>0</v>
      </c>
      <c r="FO185" s="2">
        <f t="shared" ref="FO185:FO190" si="4318">SUM(FI185*$F185)</f>
        <v>0</v>
      </c>
      <c r="FP185" s="2">
        <f t="shared" si="2847"/>
        <v>0</v>
      </c>
      <c r="FQ185" s="2">
        <f t="shared" si="2848"/>
        <v>0</v>
      </c>
      <c r="FR185" s="2">
        <f>план!AL183</f>
        <v>0</v>
      </c>
      <c r="FS185" s="2">
        <f>план!AM183</f>
        <v>0</v>
      </c>
      <c r="FT185" s="2">
        <f t="shared" si="2849"/>
        <v>0</v>
      </c>
      <c r="FU185" s="2">
        <f t="shared" si="2850"/>
        <v>0</v>
      </c>
      <c r="FV185" s="2"/>
      <c r="FW185" s="2"/>
      <c r="FX185" s="2"/>
      <c r="FY185" s="2"/>
      <c r="FZ185" s="2">
        <f t="shared" ref="FZ185:FZ190" si="4319">SUM(FR185*$F185)</f>
        <v>0</v>
      </c>
      <c r="GA185" s="2">
        <f t="shared" ref="GA185:GA190" si="4320">SUM(FT185*$F185)</f>
        <v>0</v>
      </c>
      <c r="GB185" s="2">
        <f t="shared" ref="GB185:GB190" si="4321">SUM(FV185*$F185)</f>
        <v>0</v>
      </c>
      <c r="GC185" s="2">
        <f t="shared" si="2851"/>
        <v>0</v>
      </c>
      <c r="GD185" s="2">
        <f t="shared" si="2852"/>
        <v>0</v>
      </c>
      <c r="GE185" s="2">
        <f>план!AN183</f>
        <v>25</v>
      </c>
      <c r="GF185" s="2">
        <f>план!AO183</f>
        <v>3161449.1999999997</v>
      </c>
      <c r="GG185" s="2">
        <f t="shared" si="2853"/>
        <v>14.583333333333334</v>
      </c>
      <c r="GH185" s="2">
        <f t="shared" si="2854"/>
        <v>1844178.6999999997</v>
      </c>
      <c r="GI185" s="2">
        <f>VLOOKUP($C185,'ДС факт при поликлинике'!$D$6:$JC$141,201,0)</f>
        <v>12</v>
      </c>
      <c r="GJ185" s="2">
        <f>VLOOKUP($C185,'ДС факт при поликлинике'!$D$6:$JC$141,202,0)</f>
        <v>1517495.64</v>
      </c>
      <c r="GK185" s="2">
        <f>VLOOKUP($C185,'ДС факт при поликлинике'!$D$6:$JC$141,203,0)</f>
        <v>0</v>
      </c>
      <c r="GL185" s="2">
        <f>VLOOKUP($C185,'ДС факт при поликлинике'!$D$6:$JC$141,204,0)</f>
        <v>0</v>
      </c>
      <c r="GM185" s="2">
        <f t="shared" ref="GM185:GM190" si="4322">SUM(GE185*$F185)</f>
        <v>196.5</v>
      </c>
      <c r="GN185" s="2">
        <f t="shared" ref="GN185:GN190" si="4323">SUM(GG185*$F185)</f>
        <v>114.62500000000001</v>
      </c>
      <c r="GO185" s="2">
        <f t="shared" ref="GO185:GO190" si="4324">SUM(GI185*$F185)</f>
        <v>94.320000000000007</v>
      </c>
      <c r="GP185" s="2">
        <f t="shared" si="2855"/>
        <v>-2.5833333333333339</v>
      </c>
      <c r="GQ185" s="2">
        <f t="shared" si="2856"/>
        <v>-326683.05999999982</v>
      </c>
      <c r="GR185" s="2">
        <f>план!AP183</f>
        <v>0</v>
      </c>
      <c r="GS185" s="2">
        <f>план!AQ183</f>
        <v>0</v>
      </c>
      <c r="GT185" s="2">
        <f t="shared" si="2857"/>
        <v>0</v>
      </c>
      <c r="GU185" s="2">
        <f t="shared" si="2858"/>
        <v>0</v>
      </c>
      <c r="GV185" s="2"/>
      <c r="GW185" s="2"/>
      <c r="GX185" s="2"/>
      <c r="GY185" s="2"/>
      <c r="GZ185" s="2">
        <f t="shared" ref="GZ185:GZ190" si="4325">SUM(GR185*$F185)</f>
        <v>0</v>
      </c>
      <c r="HA185" s="2">
        <f t="shared" ref="HA185:HA190" si="4326">SUM(GT185*$F185)</f>
        <v>0</v>
      </c>
      <c r="HB185" s="2">
        <f t="shared" ref="HB185:HB190" si="4327">SUM(GV185*$F185)</f>
        <v>0</v>
      </c>
      <c r="HC185" s="2">
        <f t="shared" si="2859"/>
        <v>0</v>
      </c>
      <c r="HD185" s="2">
        <f t="shared" si="2860"/>
        <v>0</v>
      </c>
      <c r="HE185" s="2">
        <f>план!AR183</f>
        <v>0</v>
      </c>
      <c r="HF185" s="2">
        <f>план!AS183</f>
        <v>0</v>
      </c>
      <c r="HG185" s="2">
        <f t="shared" si="2861"/>
        <v>0</v>
      </c>
      <c r="HH185" s="2">
        <f t="shared" si="2862"/>
        <v>0</v>
      </c>
      <c r="HI185" s="2"/>
      <c r="HJ185" s="2"/>
      <c r="HK185" s="2"/>
      <c r="HL185" s="2"/>
      <c r="HM185" s="2">
        <f t="shared" ref="HM185:HM190" si="4328">SUM(HE185*$F185)</f>
        <v>0</v>
      </c>
      <c r="HN185" s="2">
        <f t="shared" ref="HN185:HN190" si="4329">SUM(HG185*$F185)</f>
        <v>0</v>
      </c>
      <c r="HO185" s="2">
        <f t="shared" ref="HO185:HO190" si="4330">SUM(HI185*$F185)</f>
        <v>0</v>
      </c>
      <c r="HP185" s="2">
        <f t="shared" si="2863"/>
        <v>0</v>
      </c>
      <c r="HQ185" s="2">
        <f t="shared" si="2864"/>
        <v>0</v>
      </c>
      <c r="HR185" s="2">
        <f>план!AT183</f>
        <v>0</v>
      </c>
      <c r="HS185" s="2">
        <f>план!AU183</f>
        <v>0</v>
      </c>
      <c r="HT185" s="2">
        <f t="shared" si="2865"/>
        <v>0</v>
      </c>
      <c r="HU185" s="2">
        <f t="shared" si="2866"/>
        <v>0</v>
      </c>
      <c r="HV185" s="2"/>
      <c r="HW185" s="2"/>
      <c r="HX185" s="2"/>
      <c r="HY185" s="2"/>
      <c r="HZ185" s="2">
        <f t="shared" ref="HZ185:HZ190" si="4331">SUM(HR185*$F185)</f>
        <v>0</v>
      </c>
      <c r="IA185" s="2">
        <f t="shared" ref="IA185:IA190" si="4332">SUM(HT185*$F185)</f>
        <v>0</v>
      </c>
      <c r="IB185" s="2">
        <f t="shared" ref="IB185:IB190" si="4333">SUM(HV185*$F185)</f>
        <v>0</v>
      </c>
      <c r="IC185" s="2">
        <f t="shared" si="2867"/>
        <v>0</v>
      </c>
      <c r="ID185" s="2">
        <f t="shared" si="2868"/>
        <v>0</v>
      </c>
      <c r="IE185" s="2">
        <f>план!AV183</f>
        <v>0</v>
      </c>
      <c r="IF185" s="2">
        <f>план!AW183</f>
        <v>0</v>
      </c>
      <c r="IG185" s="2">
        <f t="shared" si="2869"/>
        <v>0</v>
      </c>
      <c r="IH185" s="2">
        <f t="shared" si="2870"/>
        <v>0</v>
      </c>
      <c r="II185" s="2"/>
      <c r="IJ185" s="2"/>
      <c r="IK185" s="2"/>
      <c r="IL185" s="2"/>
      <c r="IM185" s="2">
        <f t="shared" ref="IM185:IM190" si="4334">SUM(IE185*$F185)</f>
        <v>0</v>
      </c>
      <c r="IN185" s="2">
        <f t="shared" ref="IN185:IN190" si="4335">SUM(IG185*$F185)</f>
        <v>0</v>
      </c>
      <c r="IO185" s="2">
        <f t="shared" ref="IO185:IO190" si="4336">SUM(II185*$F185)</f>
        <v>0</v>
      </c>
      <c r="IP185" s="2">
        <f t="shared" si="2871"/>
        <v>0</v>
      </c>
      <c r="IQ185" s="2">
        <f t="shared" si="2872"/>
        <v>0</v>
      </c>
      <c r="IR185" s="2">
        <f>план!AX183</f>
        <v>0</v>
      </c>
      <c r="IS185" s="2">
        <f>план!AY183</f>
        <v>0</v>
      </c>
      <c r="IT185" s="2">
        <f t="shared" si="2873"/>
        <v>0</v>
      </c>
      <c r="IU185" s="2">
        <f t="shared" si="2874"/>
        <v>0</v>
      </c>
      <c r="IV185" s="2"/>
      <c r="IW185" s="2"/>
      <c r="IX185" s="2"/>
      <c r="IY185" s="2"/>
      <c r="IZ185" s="2">
        <f t="shared" ref="IZ185:IZ190" si="4337">SUM(IR185*$F185)</f>
        <v>0</v>
      </c>
      <c r="JA185" s="2">
        <f t="shared" ref="JA185:JA190" si="4338">SUM(IT185*$F185)</f>
        <v>0</v>
      </c>
      <c r="JB185" s="2">
        <f t="shared" ref="JB185:JB190" si="4339">SUM(IV185*$F185)</f>
        <v>0</v>
      </c>
      <c r="JC185" s="2">
        <f t="shared" si="2875"/>
        <v>0</v>
      </c>
      <c r="JD185" s="2">
        <f t="shared" si="2876"/>
        <v>0</v>
      </c>
      <c r="JE185" s="2">
        <f>план!AZ183</f>
        <v>0</v>
      </c>
      <c r="JF185" s="2">
        <f>план!BA183</f>
        <v>0</v>
      </c>
      <c r="JG185" s="2">
        <f t="shared" si="2877"/>
        <v>0</v>
      </c>
      <c r="JH185" s="2">
        <f t="shared" si="2878"/>
        <v>0</v>
      </c>
      <c r="JI185" s="2"/>
      <c r="JJ185" s="2"/>
      <c r="JK185" s="2"/>
      <c r="JL185" s="2"/>
      <c r="JM185" s="2">
        <f t="shared" ref="JM185:JM190" si="4340">SUM(JE185*$F185)</f>
        <v>0</v>
      </c>
      <c r="JN185" s="2">
        <f t="shared" ref="JN185:JN190" si="4341">SUM(JG185*$F185)</f>
        <v>0</v>
      </c>
      <c r="JO185" s="2">
        <f t="shared" ref="JO185:JO190" si="4342">SUM(JI185*$F185)</f>
        <v>0</v>
      </c>
      <c r="JP185" s="2">
        <f t="shared" si="2879"/>
        <v>0</v>
      </c>
      <c r="JQ185" s="2">
        <f t="shared" si="2880"/>
        <v>0</v>
      </c>
      <c r="JR185" s="2">
        <f>план!BB183</f>
        <v>0</v>
      </c>
      <c r="JS185" s="2">
        <f>план!BC183</f>
        <v>0</v>
      </c>
      <c r="JT185" s="2">
        <f t="shared" si="2881"/>
        <v>0</v>
      </c>
      <c r="JU185" s="2">
        <f t="shared" si="2882"/>
        <v>0</v>
      </c>
      <c r="JV185" s="2"/>
      <c r="JW185" s="2"/>
      <c r="JX185" s="2"/>
      <c r="JY185" s="2"/>
      <c r="JZ185" s="2">
        <f t="shared" ref="JZ185:JZ190" si="4343">SUM(JR185*$F185)</f>
        <v>0</v>
      </c>
      <c r="KA185" s="2">
        <f t="shared" ref="KA185:KA190" si="4344">SUM(JT185*$F185)</f>
        <v>0</v>
      </c>
      <c r="KB185" s="2">
        <f t="shared" ref="KB185:KB190" si="4345">SUM(JV185*$F185)</f>
        <v>0</v>
      </c>
      <c r="KC185" s="2">
        <f t="shared" si="2883"/>
        <v>0</v>
      </c>
      <c r="KD185" s="2">
        <f t="shared" si="2884"/>
        <v>0</v>
      </c>
      <c r="KE185" s="2">
        <f>план!BD183</f>
        <v>0</v>
      </c>
      <c r="KF185" s="2">
        <f>план!BE183</f>
        <v>0</v>
      </c>
      <c r="KG185" s="2">
        <f t="shared" si="2885"/>
        <v>0</v>
      </c>
      <c r="KH185" s="2">
        <f t="shared" si="2886"/>
        <v>0</v>
      </c>
      <c r="KI185" s="2"/>
      <c r="KJ185" s="2"/>
      <c r="KK185" s="2"/>
      <c r="KL185" s="2"/>
      <c r="KM185" s="2">
        <f t="shared" ref="KM185:KM190" si="4346">SUM(KE185*$F185)</f>
        <v>0</v>
      </c>
      <c r="KN185" s="2">
        <f t="shared" ref="KN185:KN190" si="4347">SUM(KG185*$F185)</f>
        <v>0</v>
      </c>
      <c r="KO185" s="2">
        <f t="shared" ref="KO185:KO190" si="4348">SUM(KI185*$F185)</f>
        <v>0</v>
      </c>
      <c r="KP185" s="2">
        <f t="shared" si="2887"/>
        <v>0</v>
      </c>
      <c r="KQ185" s="2">
        <f t="shared" si="2888"/>
        <v>0</v>
      </c>
      <c r="KR185" s="2">
        <f>план!BF183</f>
        <v>7</v>
      </c>
      <c r="KS185" s="2">
        <f>план!BG183</f>
        <v>885205.77599999995</v>
      </c>
      <c r="KT185" s="2">
        <f t="shared" si="2889"/>
        <v>4.0833333333333339</v>
      </c>
      <c r="KU185" s="2">
        <f t="shared" si="2890"/>
        <v>516370.03600000002</v>
      </c>
      <c r="KV185" s="2"/>
      <c r="KW185" s="2"/>
      <c r="KX185" s="2"/>
      <c r="KY185" s="2"/>
      <c r="KZ185" s="2">
        <f t="shared" ref="KZ185:KZ190" si="4349">SUM(KR185*$F185)</f>
        <v>55.02</v>
      </c>
      <c r="LA185" s="2">
        <f t="shared" ref="LA185:LA190" si="4350">SUM(KT185*$F185)</f>
        <v>32.095000000000006</v>
      </c>
      <c r="LB185" s="2">
        <f t="shared" ref="LB185:LB190" si="4351">SUM(KV185*$F185)</f>
        <v>0</v>
      </c>
      <c r="LC185" s="2">
        <f t="shared" si="2891"/>
        <v>-4.0833333333333339</v>
      </c>
      <c r="LD185" s="2">
        <f t="shared" si="2892"/>
        <v>-516370.03600000002</v>
      </c>
      <c r="LE185" s="2">
        <f>план!BH183</f>
        <v>0</v>
      </c>
      <c r="LF185" s="2">
        <f>план!BI183</f>
        <v>0</v>
      </c>
      <c r="LG185" s="2">
        <f t="shared" si="2893"/>
        <v>0</v>
      </c>
      <c r="LH185" s="2">
        <f t="shared" si="2894"/>
        <v>0</v>
      </c>
      <c r="LI185" s="2"/>
      <c r="LJ185" s="2"/>
      <c r="LK185" s="2"/>
      <c r="LL185" s="2"/>
      <c r="LM185" s="2">
        <f t="shared" ref="LM185:LM190" si="4352">SUM(LE185*$F185)</f>
        <v>0</v>
      </c>
      <c r="LN185" s="2">
        <f t="shared" ref="LN185:LN190" si="4353">SUM(LG185*$F185)</f>
        <v>0</v>
      </c>
      <c r="LO185" s="2">
        <f t="shared" ref="LO185:LO190" si="4354">SUM(LI185*$F185)</f>
        <v>0</v>
      </c>
      <c r="LP185" s="2">
        <f t="shared" si="2895"/>
        <v>0</v>
      </c>
      <c r="LQ185" s="2">
        <f t="shared" si="2896"/>
        <v>0</v>
      </c>
      <c r="LR185" s="2">
        <f>план!BJ183</f>
        <v>0</v>
      </c>
      <c r="LS185" s="2">
        <f>план!BK183</f>
        <v>0</v>
      </c>
      <c r="LT185" s="2">
        <f t="shared" si="2897"/>
        <v>0</v>
      </c>
      <c r="LU185" s="2">
        <f t="shared" si="2898"/>
        <v>0</v>
      </c>
      <c r="LV185" s="2"/>
      <c r="LW185" s="2"/>
      <c r="LX185" s="2"/>
      <c r="LY185" s="2"/>
      <c r="LZ185" s="2">
        <f t="shared" ref="LZ185:LZ190" si="4355">SUM(LR185*$F185)</f>
        <v>0</v>
      </c>
      <c r="MA185" s="2">
        <f t="shared" ref="MA185:MA190" si="4356">SUM(LT185*$F185)</f>
        <v>0</v>
      </c>
      <c r="MB185" s="2">
        <f t="shared" ref="MB185:MB190" si="4357">SUM(LV185*$F185)</f>
        <v>0</v>
      </c>
      <c r="MC185" s="2">
        <f t="shared" si="2899"/>
        <v>0</v>
      </c>
      <c r="MD185" s="2">
        <f t="shared" si="2900"/>
        <v>0</v>
      </c>
      <c r="ME185" s="2">
        <f>план!BL183</f>
        <v>0</v>
      </c>
      <c r="MF185" s="2">
        <f>план!BM183</f>
        <v>0</v>
      </c>
      <c r="MG185" s="2">
        <f t="shared" si="2901"/>
        <v>0</v>
      </c>
      <c r="MH185" s="2">
        <f t="shared" si="2902"/>
        <v>0</v>
      </c>
      <c r="MI185" s="2"/>
      <c r="MJ185" s="2"/>
      <c r="MK185" s="2"/>
      <c r="ML185" s="2"/>
      <c r="MM185" s="2">
        <f t="shared" ref="MM185:MM190" si="4358">SUM(ME185*$F185)</f>
        <v>0</v>
      </c>
      <c r="MN185" s="2">
        <f t="shared" ref="MN185:MN190" si="4359">SUM(MG185*$F185)</f>
        <v>0</v>
      </c>
      <c r="MO185" s="2">
        <f t="shared" ref="MO185:MO190" si="4360">SUM(MI185*$F185)</f>
        <v>0</v>
      </c>
      <c r="MP185" s="2">
        <f t="shared" si="2903"/>
        <v>0</v>
      </c>
      <c r="MQ185" s="2">
        <f t="shared" si="2904"/>
        <v>0</v>
      </c>
      <c r="MR185" s="2">
        <f>план!BN183</f>
        <v>0</v>
      </c>
      <c r="MS185" s="2">
        <f>план!BO183</f>
        <v>0</v>
      </c>
      <c r="MT185" s="2">
        <f t="shared" si="2905"/>
        <v>0</v>
      </c>
      <c r="MU185" s="2">
        <f t="shared" si="2906"/>
        <v>0</v>
      </c>
      <c r="MV185" s="2"/>
      <c r="MW185" s="2"/>
      <c r="MX185" s="2"/>
      <c r="MY185" s="2"/>
      <c r="MZ185" s="2">
        <f t="shared" ref="MZ185:MZ190" si="4361">SUM(MR185*$F185)</f>
        <v>0</v>
      </c>
      <c r="NA185" s="2">
        <f t="shared" ref="NA185:NA190" si="4362">SUM(MT185*$F185)</f>
        <v>0</v>
      </c>
      <c r="NB185" s="2">
        <f t="shared" ref="NB185:NB190" si="4363">SUM(MV185*$F185)</f>
        <v>0</v>
      </c>
      <c r="NC185" s="2">
        <f t="shared" si="2907"/>
        <v>0</v>
      </c>
      <c r="ND185" s="2">
        <f t="shared" si="2908"/>
        <v>0</v>
      </c>
      <c r="NE185" s="2">
        <f>план!BP183</f>
        <v>0</v>
      </c>
      <c r="NF185" s="2">
        <f>план!BQ183</f>
        <v>0</v>
      </c>
      <c r="NG185" s="2">
        <f t="shared" si="2909"/>
        <v>0</v>
      </c>
      <c r="NH185" s="2">
        <f t="shared" si="2910"/>
        <v>0</v>
      </c>
      <c r="NI185" s="2"/>
      <c r="NJ185" s="2"/>
      <c r="NK185" s="2"/>
      <c r="NL185" s="2"/>
      <c r="NM185" s="2">
        <f t="shared" ref="NM185:NM190" si="4364">SUM(NE185*$F185)</f>
        <v>0</v>
      </c>
      <c r="NN185" s="2">
        <f t="shared" ref="NN185:NN190" si="4365">SUM(NG185*$F185)</f>
        <v>0</v>
      </c>
      <c r="NO185" s="2">
        <f t="shared" ref="NO185:NO190" si="4366">SUM(NI185*$F185)</f>
        <v>0</v>
      </c>
      <c r="NP185" s="2">
        <f t="shared" si="2911"/>
        <v>0</v>
      </c>
      <c r="NQ185" s="2">
        <f t="shared" si="2912"/>
        <v>0</v>
      </c>
      <c r="NR185" s="2">
        <f>план!BR183</f>
        <v>0</v>
      </c>
      <c r="NS185" s="2">
        <f>план!BS183</f>
        <v>0</v>
      </c>
      <c r="NT185" s="2">
        <f t="shared" si="2913"/>
        <v>0</v>
      </c>
      <c r="NU185" s="2">
        <f t="shared" si="2914"/>
        <v>0</v>
      </c>
      <c r="NV185" s="2"/>
      <c r="NW185" s="2"/>
      <c r="NX185" s="2"/>
      <c r="NY185" s="2"/>
      <c r="NZ185" s="2">
        <f t="shared" ref="NZ185:NZ190" si="4367">SUM(NR185*$F185)</f>
        <v>0</v>
      </c>
      <c r="OA185" s="2">
        <f t="shared" ref="OA185:OA190" si="4368">SUM(NT185*$F185)</f>
        <v>0</v>
      </c>
      <c r="OB185" s="2">
        <f t="shared" ref="OB185:OB190" si="4369">SUM(NV185*$F185)</f>
        <v>0</v>
      </c>
      <c r="OC185" s="2">
        <f t="shared" si="2915"/>
        <v>0</v>
      </c>
      <c r="OD185" s="2">
        <f t="shared" si="2916"/>
        <v>0</v>
      </c>
      <c r="OE185" s="2">
        <f>план!BT183</f>
        <v>0</v>
      </c>
      <c r="OF185" s="2">
        <f>план!BU183</f>
        <v>0</v>
      </c>
      <c r="OG185" s="2">
        <f t="shared" si="2917"/>
        <v>0</v>
      </c>
      <c r="OH185" s="2">
        <f t="shared" si="2918"/>
        <v>0</v>
      </c>
      <c r="OI185" s="2"/>
      <c r="OJ185" s="2"/>
      <c r="OK185" s="2"/>
      <c r="OL185" s="2"/>
      <c r="OM185" s="2">
        <f t="shared" ref="OM185:OM190" si="4370">SUM(OE185*$F185)</f>
        <v>0</v>
      </c>
      <c r="ON185" s="2">
        <f t="shared" ref="ON185:ON190" si="4371">SUM(OG185*$F185)</f>
        <v>0</v>
      </c>
      <c r="OO185" s="2">
        <f t="shared" ref="OO185:OO190" si="4372">SUM(OI185*$F185)</f>
        <v>0</v>
      </c>
      <c r="OP185" s="2">
        <f t="shared" si="2919"/>
        <v>0</v>
      </c>
      <c r="OQ185" s="2">
        <f t="shared" si="2920"/>
        <v>0</v>
      </c>
      <c r="OR185" s="2">
        <f>план!BV183</f>
        <v>0</v>
      </c>
      <c r="OS185" s="2">
        <f>план!BW183</f>
        <v>0</v>
      </c>
      <c r="OT185" s="2">
        <f t="shared" si="2921"/>
        <v>0</v>
      </c>
      <c r="OU185" s="2">
        <f t="shared" si="2922"/>
        <v>0</v>
      </c>
      <c r="OV185" s="2"/>
      <c r="OW185" s="2"/>
      <c r="OX185" s="2"/>
      <c r="OY185" s="2"/>
      <c r="OZ185" s="2">
        <f t="shared" ref="OZ185:OZ190" si="4373">SUM(OR185*$F185)</f>
        <v>0</v>
      </c>
      <c r="PA185" s="2">
        <f t="shared" ref="PA185:PA190" si="4374">SUM(OT185*$F185)</f>
        <v>0</v>
      </c>
      <c r="PB185" s="2">
        <f t="shared" ref="PB185:PB190" si="4375">SUM(OV185*$F185)</f>
        <v>0</v>
      </c>
      <c r="PC185" s="2">
        <f t="shared" si="2923"/>
        <v>0</v>
      </c>
      <c r="PD185" s="2">
        <f t="shared" si="2924"/>
        <v>0</v>
      </c>
      <c r="PE185" s="2">
        <f>план!BX183</f>
        <v>0</v>
      </c>
      <c r="PF185" s="2">
        <f>план!BY183</f>
        <v>0</v>
      </c>
      <c r="PG185" s="2">
        <f t="shared" si="2925"/>
        <v>0</v>
      </c>
      <c r="PH185" s="2">
        <f t="shared" si="2926"/>
        <v>0</v>
      </c>
      <c r="PI185" s="2">
        <f>VLOOKUP($C185,'ДС факт при поликлинике'!$D$6:$JC$141,95,0)</f>
        <v>0</v>
      </c>
      <c r="PJ185" s="2">
        <f>VLOOKUP($C185,'ДС факт при поликлинике'!$D$6:$JC$141,96,0)</f>
        <v>0</v>
      </c>
      <c r="PK185" s="2">
        <f>VLOOKUP($C185,'ДС факт при поликлинике'!$D$6:$JC$141,97,0)</f>
        <v>0</v>
      </c>
      <c r="PL185" s="2">
        <f>VLOOKUP($C185,'ДС факт при поликлинике'!$D$6:$JC$141,98,0)</f>
        <v>0</v>
      </c>
      <c r="PM185" s="2">
        <f t="shared" ref="PM185:PM190" si="4376">SUM(PE185*$F185)</f>
        <v>0</v>
      </c>
      <c r="PN185" s="2">
        <f t="shared" ref="PN185:PN190" si="4377">SUM(PG185*$F185)</f>
        <v>0</v>
      </c>
      <c r="PO185" s="2">
        <f t="shared" ref="PO185:PO190" si="4378">SUM(PI185*$F185)</f>
        <v>0</v>
      </c>
      <c r="PP185" s="2">
        <f t="shared" si="2927"/>
        <v>0</v>
      </c>
      <c r="PQ185" s="2">
        <f t="shared" si="2928"/>
        <v>0</v>
      </c>
      <c r="PR185" s="2">
        <f>план!BZ183</f>
        <v>0</v>
      </c>
      <c r="PS185" s="2">
        <f>план!CA183</f>
        <v>0</v>
      </c>
      <c r="PT185" s="2">
        <f t="shared" si="2929"/>
        <v>0</v>
      </c>
      <c r="PU185" s="2">
        <f t="shared" si="2930"/>
        <v>0</v>
      </c>
      <c r="PV185" s="2"/>
      <c r="PW185" s="2"/>
      <c r="PX185" s="2"/>
      <c r="PY185" s="2"/>
      <c r="PZ185" s="2">
        <f t="shared" ref="PZ185:PZ190" si="4379">SUM(PR185*$F185)</f>
        <v>0</v>
      </c>
      <c r="QA185" s="2">
        <f t="shared" ref="QA185:QA190" si="4380">SUM(PT185*$F185)</f>
        <v>0</v>
      </c>
      <c r="QB185" s="2">
        <f t="shared" ref="QB185:QB190" si="4381">SUM(PV185*$F185)</f>
        <v>0</v>
      </c>
      <c r="QC185" s="2">
        <f t="shared" si="2931"/>
        <v>0</v>
      </c>
      <c r="QD185" s="2">
        <f t="shared" si="2932"/>
        <v>0</v>
      </c>
      <c r="QE185" s="2">
        <f>план!CB183</f>
        <v>0</v>
      </c>
      <c r="QF185" s="2">
        <f>план!CC183</f>
        <v>0</v>
      </c>
      <c r="QG185" s="2">
        <f t="shared" si="2933"/>
        <v>0</v>
      </c>
      <c r="QH185" s="2">
        <f t="shared" si="2934"/>
        <v>0</v>
      </c>
      <c r="QI185" s="2"/>
      <c r="QJ185" s="2"/>
      <c r="QK185" s="2"/>
      <c r="QL185" s="2"/>
      <c r="QM185" s="2">
        <f t="shared" ref="QM185:QM190" si="4382">SUM(QE185*$F185)</f>
        <v>0</v>
      </c>
      <c r="QN185" s="2">
        <f t="shared" ref="QN185:QN190" si="4383">SUM(QG185*$F185)</f>
        <v>0</v>
      </c>
      <c r="QO185" s="2">
        <f t="shared" ref="QO185:QO190" si="4384">SUM(QI185*$F185)</f>
        <v>0</v>
      </c>
      <c r="QP185" s="2">
        <f t="shared" si="2935"/>
        <v>0</v>
      </c>
      <c r="QQ185" s="2">
        <f t="shared" si="2936"/>
        <v>0</v>
      </c>
      <c r="QR185" s="2">
        <f>план!CD183</f>
        <v>0</v>
      </c>
      <c r="QS185" s="2">
        <f>план!CE183</f>
        <v>0</v>
      </c>
      <c r="QT185" s="2">
        <f t="shared" si="2937"/>
        <v>0</v>
      </c>
      <c r="QU185" s="2">
        <f t="shared" si="2938"/>
        <v>0</v>
      </c>
      <c r="QV185" s="2"/>
      <c r="QW185" s="2"/>
      <c r="QX185" s="2"/>
      <c r="QY185" s="2"/>
      <c r="QZ185" s="2">
        <f t="shared" ref="QZ185:QZ190" si="4385">SUM(QR185*$F185)</f>
        <v>0</v>
      </c>
      <c r="RA185" s="2">
        <f t="shared" ref="RA185:RA190" si="4386">SUM(QT185*$F185)</f>
        <v>0</v>
      </c>
      <c r="RB185" s="2">
        <f t="shared" ref="RB185:RB190" si="4387">SUM(QV185*$F185)</f>
        <v>0</v>
      </c>
      <c r="RC185" s="2">
        <f t="shared" si="2939"/>
        <v>0</v>
      </c>
      <c r="RD185" s="2">
        <f t="shared" si="2940"/>
        <v>0</v>
      </c>
      <c r="RE185" s="2">
        <f>план!CF183</f>
        <v>0</v>
      </c>
      <c r="RF185" s="2">
        <f>план!CG183</f>
        <v>0</v>
      </c>
      <c r="RG185" s="2">
        <f t="shared" si="2941"/>
        <v>0</v>
      </c>
      <c r="RH185" s="2">
        <f t="shared" si="2942"/>
        <v>0</v>
      </c>
      <c r="RI185" s="2"/>
      <c r="RJ185" s="2"/>
      <c r="RK185" s="2"/>
      <c r="RL185" s="2"/>
      <c r="RM185" s="2">
        <f t="shared" ref="RM185:RM190" si="4388">SUM(RE185*$F185)</f>
        <v>0</v>
      </c>
      <c r="RN185" s="2">
        <f t="shared" ref="RN185:RN190" si="4389">SUM(RG185*$F185)</f>
        <v>0</v>
      </c>
      <c r="RO185" s="2">
        <f t="shared" ref="RO185:RO190" si="4390">SUM(RI185*$F185)</f>
        <v>0</v>
      </c>
      <c r="RP185" s="2">
        <f t="shared" si="2943"/>
        <v>0</v>
      </c>
      <c r="RQ185" s="2">
        <f t="shared" si="2944"/>
        <v>0</v>
      </c>
      <c r="RR185" s="2">
        <f>план!CH183</f>
        <v>2</v>
      </c>
      <c r="RS185" s="2">
        <f>план!CI183</f>
        <v>252915.93599999996</v>
      </c>
      <c r="RT185" s="2">
        <f t="shared" si="2945"/>
        <v>1.1666666666666665</v>
      </c>
      <c r="RU185" s="2">
        <f t="shared" si="2946"/>
        <v>147534.29599999997</v>
      </c>
      <c r="RV185" s="2"/>
      <c r="RW185" s="2"/>
      <c r="RX185" s="2"/>
      <c r="RY185" s="2"/>
      <c r="RZ185" s="2">
        <f t="shared" ref="RZ185:RZ190" si="4391">SUM(RR185*$F185)</f>
        <v>15.72</v>
      </c>
      <c r="SA185" s="2">
        <f t="shared" ref="SA185:SA190" si="4392">SUM(RT185*$F185)</f>
        <v>9.17</v>
      </c>
      <c r="SB185" s="2">
        <f t="shared" ref="SB185:SB190" si="4393">SUM(RV185*$F185)</f>
        <v>0</v>
      </c>
      <c r="SC185" s="2">
        <f t="shared" si="2947"/>
        <v>-1.1666666666666665</v>
      </c>
      <c r="SD185" s="2">
        <f t="shared" si="2948"/>
        <v>-147534.29599999997</v>
      </c>
      <c r="SE185" s="2">
        <f>план!CJ183</f>
        <v>0</v>
      </c>
      <c r="SF185" s="2">
        <f>план!CK183</f>
        <v>0</v>
      </c>
      <c r="SG185" s="2">
        <f t="shared" si="2949"/>
        <v>0</v>
      </c>
      <c r="SH185" s="2">
        <f t="shared" si="2950"/>
        <v>0</v>
      </c>
      <c r="SI185" s="2"/>
      <c r="SJ185" s="2"/>
      <c r="SK185" s="2"/>
      <c r="SL185" s="2"/>
      <c r="SM185" s="2">
        <f t="shared" ref="SM185:SM190" si="4394">SUM(SE185*$F185)</f>
        <v>0</v>
      </c>
      <c r="SN185" s="2">
        <f t="shared" ref="SN185:SN190" si="4395">SUM(SG185*$F185)</f>
        <v>0</v>
      </c>
      <c r="SO185" s="2">
        <f t="shared" ref="SO185:SO190" si="4396">SUM(SI185*$F185)</f>
        <v>0</v>
      </c>
      <c r="SP185" s="2">
        <f t="shared" si="2951"/>
        <v>0</v>
      </c>
      <c r="SQ185" s="2">
        <f t="shared" si="2952"/>
        <v>0</v>
      </c>
      <c r="SR185" s="2">
        <f>план!CL183</f>
        <v>0</v>
      </c>
      <c r="SS185" s="2">
        <f>план!CM183</f>
        <v>0</v>
      </c>
      <c r="ST185" s="2">
        <f t="shared" si="2953"/>
        <v>0</v>
      </c>
      <c r="SU185" s="2">
        <f t="shared" si="2954"/>
        <v>0</v>
      </c>
      <c r="SV185" s="2"/>
      <c r="SW185" s="2"/>
      <c r="SX185" s="2"/>
      <c r="SY185" s="2"/>
      <c r="SZ185" s="2">
        <f t="shared" ref="SZ185:SZ190" si="4397">SUM(SR185*$F185)</f>
        <v>0</v>
      </c>
      <c r="TA185" s="2">
        <f t="shared" ref="TA185:TA190" si="4398">SUM(ST185*$F185)</f>
        <v>0</v>
      </c>
      <c r="TB185" s="2">
        <f t="shared" ref="TB185:TB190" si="4399">SUM(SV185*$F185)</f>
        <v>0</v>
      </c>
      <c r="TC185" s="2">
        <f t="shared" si="2955"/>
        <v>0</v>
      </c>
      <c r="TD185" s="2">
        <f t="shared" si="2956"/>
        <v>0</v>
      </c>
      <c r="TE185" s="2">
        <f>план!CN183</f>
        <v>0</v>
      </c>
      <c r="TF185" s="2">
        <f>план!CO183</f>
        <v>0</v>
      </c>
      <c r="TG185" s="2">
        <f t="shared" si="2957"/>
        <v>0</v>
      </c>
      <c r="TH185" s="2">
        <f t="shared" si="2958"/>
        <v>0</v>
      </c>
      <c r="TI185" s="2"/>
      <c r="TJ185" s="2"/>
      <c r="TK185" s="2"/>
      <c r="TL185" s="2"/>
      <c r="TM185" s="2">
        <f t="shared" ref="TM185:TM190" si="4400">SUM(TE185*$F185)</f>
        <v>0</v>
      </c>
      <c r="TN185" s="2">
        <f t="shared" ref="TN185:TN190" si="4401">SUM(TG185*$F185)</f>
        <v>0</v>
      </c>
      <c r="TO185" s="2">
        <f t="shared" ref="TO185:TO190" si="4402">SUM(TI185*$F185)</f>
        <v>0</v>
      </c>
      <c r="TP185" s="2">
        <f t="shared" si="2959"/>
        <v>0</v>
      </c>
      <c r="TQ185" s="2">
        <f t="shared" si="2960"/>
        <v>0</v>
      </c>
      <c r="TR185" s="2">
        <f>план!CP183</f>
        <v>0</v>
      </c>
      <c r="TS185" s="2">
        <f>план!CQ183</f>
        <v>0</v>
      </c>
      <c r="TT185" s="2">
        <f t="shared" si="2961"/>
        <v>0</v>
      </c>
      <c r="TU185" s="2">
        <f t="shared" si="2962"/>
        <v>0</v>
      </c>
      <c r="TV185" s="2"/>
      <c r="TW185" s="2"/>
      <c r="TX185" s="2"/>
      <c r="TY185" s="2"/>
      <c r="TZ185" s="2">
        <f t="shared" ref="TZ185:TZ190" si="4403">SUM(TR185*$F185)</f>
        <v>0</v>
      </c>
      <c r="UA185" s="2">
        <f t="shared" ref="UA185:UA190" si="4404">SUM(TT185*$F185)</f>
        <v>0</v>
      </c>
      <c r="UB185" s="2">
        <f t="shared" ref="UB185:UB190" si="4405">SUM(TV185*$F185)</f>
        <v>0</v>
      </c>
      <c r="UC185" s="2">
        <f t="shared" si="2963"/>
        <v>0</v>
      </c>
      <c r="UD185" s="2">
        <f t="shared" si="2964"/>
        <v>0</v>
      </c>
      <c r="UE185" s="2">
        <f>план!CR183</f>
        <v>0</v>
      </c>
      <c r="UF185" s="2">
        <f>план!CS183</f>
        <v>0</v>
      </c>
      <c r="UG185" s="2">
        <f t="shared" si="2965"/>
        <v>0</v>
      </c>
      <c r="UH185" s="2">
        <f t="shared" si="2966"/>
        <v>0</v>
      </c>
      <c r="UI185" s="2">
        <f>VLOOKUP($C185,'ДС факт при поликлинике'!$D$6:$JC$141,233,0)</f>
        <v>0</v>
      </c>
      <c r="UJ185" s="2">
        <f>VLOOKUP($C185,'ДС факт при поликлинике'!$D$6:$JC$141,234,0)</f>
        <v>0</v>
      </c>
      <c r="UK185" s="2"/>
      <c r="UL185" s="2"/>
      <c r="UM185" s="2">
        <f t="shared" ref="UM185:UM190" si="4406">SUM(UE185*$F185)</f>
        <v>0</v>
      </c>
      <c r="UN185" s="2">
        <f t="shared" ref="UN185:UN190" si="4407">SUM(UG185*$F185)</f>
        <v>0</v>
      </c>
      <c r="UO185" s="2">
        <f t="shared" ref="UO185:UO190" si="4408">SUM(UI185*$F185)</f>
        <v>0</v>
      </c>
      <c r="UP185" s="2">
        <f t="shared" si="2967"/>
        <v>0</v>
      </c>
      <c r="UQ185" s="2">
        <f t="shared" si="2968"/>
        <v>0</v>
      </c>
      <c r="UR185" s="138">
        <f>план!CT183</f>
        <v>0</v>
      </c>
      <c r="US185" s="37">
        <f>план!CU183</f>
        <v>0</v>
      </c>
      <c r="UT185" s="2">
        <f t="shared" si="2969"/>
        <v>0</v>
      </c>
      <c r="UU185" s="2">
        <f t="shared" si="2970"/>
        <v>0</v>
      </c>
      <c r="UV185" s="2"/>
      <c r="UW185" s="2"/>
      <c r="UX185" s="2"/>
      <c r="UY185" s="2"/>
      <c r="UZ185" s="2">
        <f t="shared" ref="UZ185:UZ190" si="4409">SUM(UR185*$F185)</f>
        <v>0</v>
      </c>
      <c r="VA185" s="2">
        <f t="shared" ref="VA185:VA190" si="4410">SUM(UT185*$F185)</f>
        <v>0</v>
      </c>
      <c r="VB185" s="2">
        <f t="shared" ref="VB185:VB190" si="4411">SUM(UV185*$F185)</f>
        <v>0</v>
      </c>
      <c r="VC185" s="2">
        <f t="shared" si="2971"/>
        <v>0</v>
      </c>
      <c r="VD185" s="2">
        <f t="shared" si="2972"/>
        <v>0</v>
      </c>
      <c r="VE185" s="2">
        <f>план!CV183</f>
        <v>0</v>
      </c>
      <c r="VF185" s="2">
        <f>план!CW183</f>
        <v>0</v>
      </c>
      <c r="VG185" s="2">
        <f t="shared" si="2973"/>
        <v>0</v>
      </c>
      <c r="VH185" s="2">
        <f t="shared" si="2974"/>
        <v>0</v>
      </c>
      <c r="VI185" s="2"/>
      <c r="VJ185" s="2"/>
      <c r="VK185" s="2"/>
      <c r="VL185" s="2"/>
      <c r="VM185" s="2">
        <f t="shared" ref="VM185:VM190" si="4412">SUM(VE185*$F185)</f>
        <v>0</v>
      </c>
      <c r="VN185" s="2">
        <f t="shared" ref="VN185:VN190" si="4413">SUM(VG185*$F185)</f>
        <v>0</v>
      </c>
      <c r="VO185" s="2">
        <f t="shared" ref="VO185:VO190" si="4414">SUM(VI185*$F185)</f>
        <v>0</v>
      </c>
      <c r="VP185" s="2">
        <f t="shared" si="2975"/>
        <v>0</v>
      </c>
      <c r="VQ185" s="2">
        <f t="shared" si="2976"/>
        <v>0</v>
      </c>
      <c r="VR185" s="2">
        <f>план!CX183</f>
        <v>0</v>
      </c>
      <c r="VS185" s="2">
        <f>план!CY183</f>
        <v>0</v>
      </c>
      <c r="VT185" s="2">
        <f t="shared" si="2977"/>
        <v>0</v>
      </c>
      <c r="VU185" s="2">
        <f t="shared" si="2978"/>
        <v>0</v>
      </c>
      <c r="VV185" s="2"/>
      <c r="VW185" s="2"/>
      <c r="VX185" s="2"/>
      <c r="VY185" s="2"/>
      <c r="VZ185" s="2">
        <f t="shared" ref="VZ185:VZ190" si="4415">SUM(VR185*$F185)</f>
        <v>0</v>
      </c>
      <c r="WA185" s="2">
        <f t="shared" ref="WA185:WA190" si="4416">SUM(VT185*$F185)</f>
        <v>0</v>
      </c>
      <c r="WB185" s="2">
        <f t="shared" ref="WB185:WB190" si="4417">SUM(VV185*$F185)</f>
        <v>0</v>
      </c>
      <c r="WC185" s="2">
        <f t="shared" si="2979"/>
        <v>0</v>
      </c>
      <c r="WD185" s="2">
        <f t="shared" si="2980"/>
        <v>0</v>
      </c>
      <c r="WE185" s="2">
        <f>план!CZ183</f>
        <v>0</v>
      </c>
      <c r="WF185" s="2">
        <f>план!DA183</f>
        <v>0</v>
      </c>
      <c r="WG185" s="2">
        <f t="shared" si="2981"/>
        <v>0</v>
      </c>
      <c r="WH185" s="2">
        <f t="shared" si="2982"/>
        <v>0</v>
      </c>
      <c r="WI185" s="2"/>
      <c r="WJ185" s="2"/>
      <c r="WK185" s="2"/>
      <c r="WL185" s="2"/>
      <c r="WM185" s="2">
        <f t="shared" ref="WM185:WM190" si="4418">SUM(WE185*$F185)</f>
        <v>0</v>
      </c>
      <c r="WN185" s="2">
        <f t="shared" ref="WN185:WN190" si="4419">SUM(WG185*$F185)</f>
        <v>0</v>
      </c>
      <c r="WO185" s="2">
        <f t="shared" ref="WO185:WO190" si="4420">SUM(WI185*$F185)</f>
        <v>0</v>
      </c>
      <c r="WP185" s="2">
        <f t="shared" ref="WP185:WP190" si="4421">SUM(WI185-WG185)</f>
        <v>0</v>
      </c>
      <c r="WQ185" s="2">
        <f t="shared" si="2983"/>
        <v>0</v>
      </c>
      <c r="WR185" s="2">
        <f>план!DB183</f>
        <v>0</v>
      </c>
      <c r="WS185" s="2">
        <f>план!DC183</f>
        <v>0</v>
      </c>
      <c r="WT185" s="2">
        <f t="shared" si="2984"/>
        <v>0</v>
      </c>
      <c r="WU185" s="2">
        <f t="shared" si="2985"/>
        <v>0</v>
      </c>
      <c r="WV185" s="2"/>
      <c r="WW185" s="2"/>
      <c r="WX185" s="2"/>
      <c r="WY185" s="2"/>
      <c r="WZ185" s="2">
        <f t="shared" ref="WZ185:WZ190" si="4422">SUM(WR185*$F185)</f>
        <v>0</v>
      </c>
      <c r="XA185" s="2">
        <f t="shared" ref="XA185:XA190" si="4423">SUM(WT185*$F185)</f>
        <v>0</v>
      </c>
      <c r="XB185" s="2">
        <f t="shared" ref="XB185:XB190" si="4424">SUM(WV185*$F185)</f>
        <v>0</v>
      </c>
      <c r="XC185" s="2">
        <f t="shared" si="2986"/>
        <v>0</v>
      </c>
      <c r="XD185" s="2">
        <f t="shared" si="2987"/>
        <v>0</v>
      </c>
      <c r="XE185" s="2">
        <f>план!DD183</f>
        <v>0</v>
      </c>
      <c r="XF185" s="2">
        <f>план!DE183</f>
        <v>0</v>
      </c>
      <c r="XG185" s="2">
        <f t="shared" si="2988"/>
        <v>0</v>
      </c>
      <c r="XH185" s="2">
        <f t="shared" si="2989"/>
        <v>0</v>
      </c>
      <c r="XI185" s="2"/>
      <c r="XJ185" s="2"/>
      <c r="XK185" s="2"/>
      <c r="XL185" s="2"/>
      <c r="XM185" s="2">
        <f t="shared" ref="XM185:XM190" si="4425">SUM(XE185*$F185)</f>
        <v>0</v>
      </c>
      <c r="XN185" s="2">
        <f t="shared" ref="XN185:XN190" si="4426">SUM(XG185*$F185)</f>
        <v>0</v>
      </c>
      <c r="XO185" s="2">
        <f t="shared" ref="XO185:XO190" si="4427">SUM(XI185*$F185)</f>
        <v>0</v>
      </c>
      <c r="XP185" s="2">
        <f t="shared" si="2990"/>
        <v>0</v>
      </c>
      <c r="XQ185" s="2">
        <f t="shared" si="2991"/>
        <v>0</v>
      </c>
      <c r="XR185" s="2">
        <f>план!DF183</f>
        <v>0</v>
      </c>
      <c r="XS185" s="2">
        <f>план!DG183</f>
        <v>0</v>
      </c>
      <c r="XT185" s="2">
        <f t="shared" si="2992"/>
        <v>0</v>
      </c>
      <c r="XU185" s="2">
        <f t="shared" si="2993"/>
        <v>0</v>
      </c>
      <c r="XV185" s="2"/>
      <c r="XW185" s="2"/>
      <c r="XX185" s="2"/>
      <c r="XY185" s="2"/>
      <c r="XZ185" s="2">
        <f t="shared" ref="XZ185:XZ190" si="4428">SUM(XR185*$F185)</f>
        <v>0</v>
      </c>
      <c r="YA185" s="2">
        <f t="shared" ref="YA185:YA190" si="4429">SUM(XT185*$F185)</f>
        <v>0</v>
      </c>
      <c r="YB185" s="2">
        <f t="shared" ref="YB185:YB190" si="4430">SUM(XV185*$F185)</f>
        <v>0</v>
      </c>
      <c r="YC185" s="2">
        <f t="shared" si="2994"/>
        <v>0</v>
      </c>
      <c r="YD185" s="2">
        <f t="shared" si="2995"/>
        <v>0</v>
      </c>
      <c r="YE185" s="2">
        <f>план!DH183</f>
        <v>0</v>
      </c>
      <c r="YF185" s="2">
        <f>план!DI183</f>
        <v>0</v>
      </c>
      <c r="YG185" s="2">
        <f t="shared" si="2996"/>
        <v>0</v>
      </c>
      <c r="YH185" s="2">
        <f t="shared" si="2997"/>
        <v>0</v>
      </c>
      <c r="YI185" s="2"/>
      <c r="YJ185" s="2"/>
      <c r="YK185" s="2"/>
      <c r="YL185" s="2"/>
      <c r="YM185" s="2">
        <f t="shared" ref="YM185:YM190" si="4431">SUM(YE185*$F185)</f>
        <v>0</v>
      </c>
      <c r="YN185" s="2">
        <f t="shared" ref="YN185:YN190" si="4432">SUM(YG185*$F185)</f>
        <v>0</v>
      </c>
      <c r="YO185" s="2">
        <f t="shared" ref="YO185:YO190" si="4433">SUM(YI185*$F185)</f>
        <v>0</v>
      </c>
      <c r="YP185" s="2">
        <f t="shared" si="2998"/>
        <v>0</v>
      </c>
      <c r="YQ185" s="2">
        <f t="shared" si="2999"/>
        <v>0</v>
      </c>
      <c r="YR185" s="2">
        <f>план!DJ183</f>
        <v>0</v>
      </c>
      <c r="YS185" s="2">
        <f>план!DK183</f>
        <v>0</v>
      </c>
      <c r="YT185" s="2">
        <f t="shared" si="3000"/>
        <v>0</v>
      </c>
      <c r="YU185" s="2">
        <f t="shared" si="3001"/>
        <v>0</v>
      </c>
      <c r="YV185" s="2"/>
      <c r="YW185" s="2"/>
      <c r="YX185" s="2"/>
      <c r="YY185" s="2"/>
      <c r="YZ185" s="2">
        <f t="shared" ref="YZ185:YZ190" si="4434">SUM(YR185*$F185)</f>
        <v>0</v>
      </c>
      <c r="ZA185" s="2">
        <f t="shared" ref="ZA185:ZA190" si="4435">SUM(YT185*$F185)</f>
        <v>0</v>
      </c>
      <c r="ZB185" s="2">
        <f t="shared" ref="ZB185:ZB190" si="4436">SUM(YV185*$F185)</f>
        <v>0</v>
      </c>
      <c r="ZC185" s="2">
        <f t="shared" si="3002"/>
        <v>0</v>
      </c>
      <c r="ZD185" s="2">
        <f t="shared" si="3003"/>
        <v>0</v>
      </c>
      <c r="ZE185" s="2">
        <f>план!DL183</f>
        <v>0</v>
      </c>
      <c r="ZF185" s="2">
        <f>план!DM183</f>
        <v>0</v>
      </c>
      <c r="ZG185" s="2">
        <f t="shared" si="3004"/>
        <v>0</v>
      </c>
      <c r="ZH185" s="2">
        <f t="shared" si="3005"/>
        <v>0</v>
      </c>
      <c r="ZI185" s="2"/>
      <c r="ZJ185" s="2"/>
      <c r="ZK185" s="2"/>
      <c r="ZL185" s="2"/>
      <c r="ZM185" s="2">
        <f t="shared" ref="ZM185:ZM190" si="4437">SUM(ZE185*$F185)</f>
        <v>0</v>
      </c>
      <c r="ZN185" s="2">
        <f t="shared" ref="ZN185:ZN190" si="4438">SUM(ZG185*$F185)</f>
        <v>0</v>
      </c>
      <c r="ZO185" s="2">
        <f t="shared" ref="ZO185:ZO190" si="4439">SUM(ZI185*$F185)</f>
        <v>0</v>
      </c>
      <c r="ZP185" s="2">
        <f t="shared" si="3006"/>
        <v>0</v>
      </c>
      <c r="ZQ185" s="2">
        <f t="shared" si="3007"/>
        <v>0</v>
      </c>
      <c r="ZR185" s="2">
        <f>план!DN183</f>
        <v>0</v>
      </c>
      <c r="ZS185" s="2">
        <f>план!DO183</f>
        <v>0</v>
      </c>
      <c r="ZT185" s="2">
        <f t="shared" si="3008"/>
        <v>0</v>
      </c>
      <c r="ZU185" s="2">
        <f t="shared" si="3009"/>
        <v>0</v>
      </c>
      <c r="ZV185" s="2"/>
      <c r="ZW185" s="2"/>
      <c r="ZX185" s="2"/>
      <c r="ZY185" s="2"/>
      <c r="ZZ185" s="2">
        <f t="shared" ref="ZZ185:ZZ190" si="4440">SUM(ZR185*$F185)</f>
        <v>0</v>
      </c>
      <c r="AAA185" s="2">
        <f t="shared" ref="AAA185:AAA190" si="4441">SUM(ZT185*$F185)</f>
        <v>0</v>
      </c>
      <c r="AAB185" s="2">
        <f t="shared" ref="AAB185:AAB190" si="4442">SUM(ZV185*$F185)</f>
        <v>0</v>
      </c>
      <c r="AAC185" s="2">
        <f t="shared" si="3010"/>
        <v>0</v>
      </c>
      <c r="AAD185" s="2">
        <f t="shared" si="3011"/>
        <v>0</v>
      </c>
      <c r="AAE185" s="2">
        <f>план!DP183</f>
        <v>0</v>
      </c>
      <c r="AAF185" s="2">
        <f>план!DQ183</f>
        <v>0</v>
      </c>
      <c r="AAG185" s="2">
        <f t="shared" si="3012"/>
        <v>0</v>
      </c>
      <c r="AAH185" s="2">
        <f t="shared" si="3013"/>
        <v>0</v>
      </c>
      <c r="AAI185" s="2"/>
      <c r="AAJ185" s="2"/>
      <c r="AAK185" s="2"/>
      <c r="AAL185" s="2"/>
      <c r="AAM185" s="2">
        <f t="shared" ref="AAM185:AAM190" si="4443">SUM(AAE185*$F185)</f>
        <v>0</v>
      </c>
      <c r="AAN185" s="2">
        <f t="shared" ref="AAN185:AAN190" si="4444">SUM(AAG185*$F185)</f>
        <v>0</v>
      </c>
      <c r="AAO185" s="2">
        <f t="shared" ref="AAO185:AAO190" si="4445">SUM(AAI185*$F185)</f>
        <v>0</v>
      </c>
      <c r="AAP185" s="2">
        <f t="shared" si="3014"/>
        <v>0</v>
      </c>
      <c r="AAQ185" s="2">
        <f t="shared" si="3015"/>
        <v>0</v>
      </c>
      <c r="AAR185" s="2">
        <f>план!DR183</f>
        <v>0</v>
      </c>
      <c r="AAS185" s="2">
        <f>план!DS183</f>
        <v>0</v>
      </c>
      <c r="AAT185" s="2">
        <f t="shared" si="3016"/>
        <v>0</v>
      </c>
      <c r="AAU185" s="2">
        <f t="shared" si="3017"/>
        <v>0</v>
      </c>
      <c r="AAV185" s="2"/>
      <c r="AAW185" s="2"/>
      <c r="AAX185" s="2"/>
      <c r="AAY185" s="2"/>
      <c r="AAZ185" s="2">
        <f t="shared" ref="AAZ185:AAZ190" si="4446">SUM(AAR185*$F185)</f>
        <v>0</v>
      </c>
      <c r="ABA185" s="2">
        <f t="shared" ref="ABA185:ABA190" si="4447">SUM(AAT185*$F185)</f>
        <v>0</v>
      </c>
      <c r="ABB185" s="2">
        <f t="shared" ref="ABB185:ABB190" si="4448">SUM(AAV185*$F185)</f>
        <v>0</v>
      </c>
      <c r="ABC185" s="2">
        <f t="shared" si="3018"/>
        <v>0</v>
      </c>
      <c r="ABD185" s="2">
        <f t="shared" si="3019"/>
        <v>0</v>
      </c>
      <c r="ABE185" s="2">
        <f>план!DT183</f>
        <v>0</v>
      </c>
      <c r="ABF185" s="2">
        <f>план!DU183</f>
        <v>0</v>
      </c>
      <c r="ABG185" s="2">
        <f t="shared" si="3020"/>
        <v>0</v>
      </c>
      <c r="ABH185" s="2">
        <f t="shared" si="3021"/>
        <v>0</v>
      </c>
      <c r="ABI185" s="2"/>
      <c r="ABJ185" s="2"/>
      <c r="ABK185" s="2"/>
      <c r="ABL185" s="2"/>
      <c r="ABM185" s="2">
        <f t="shared" ref="ABM185:ABM190" si="4449">SUM(ABE185*$F185)</f>
        <v>0</v>
      </c>
      <c r="ABN185" s="2">
        <f t="shared" ref="ABN185:ABN190" si="4450">SUM(ABG185*$F185)</f>
        <v>0</v>
      </c>
      <c r="ABO185" s="2">
        <f t="shared" ref="ABO185:ABO190" si="4451">SUM(ABI185*$F185)</f>
        <v>0</v>
      </c>
      <c r="ABP185" s="2">
        <f t="shared" si="3022"/>
        <v>0</v>
      </c>
      <c r="ABQ185" s="2">
        <f t="shared" si="3023"/>
        <v>0</v>
      </c>
      <c r="ABR185" s="2">
        <f>план!DV183</f>
        <v>0</v>
      </c>
      <c r="ABS185" s="2">
        <f>план!DW183</f>
        <v>0</v>
      </c>
      <c r="ABT185" s="2">
        <f t="shared" si="3024"/>
        <v>0</v>
      </c>
      <c r="ABU185" s="2">
        <f t="shared" si="3025"/>
        <v>0</v>
      </c>
      <c r="ABV185" s="2"/>
      <c r="ABW185" s="2"/>
      <c r="ABX185" s="2"/>
      <c r="ABY185" s="2"/>
      <c r="ABZ185" s="2">
        <f t="shared" ref="ABZ185:ABZ190" si="4452">SUM(ABR185*$F185)</f>
        <v>0</v>
      </c>
      <c r="ACA185" s="2">
        <f t="shared" ref="ACA185:ACA190" si="4453">SUM(ABT185*$F185)</f>
        <v>0</v>
      </c>
      <c r="ACB185" s="2">
        <f t="shared" ref="ACB185:ACB190" si="4454">SUM(ABV185*$F185)</f>
        <v>0</v>
      </c>
      <c r="ACC185" s="2">
        <f t="shared" si="3026"/>
        <v>0</v>
      </c>
      <c r="ACD185" s="2">
        <f t="shared" si="3027"/>
        <v>0</v>
      </c>
      <c r="ACE185" s="2">
        <f>план!DX183</f>
        <v>0</v>
      </c>
      <c r="ACF185" s="2">
        <f>план!DY183</f>
        <v>0</v>
      </c>
      <c r="ACG185" s="2">
        <f t="shared" si="3028"/>
        <v>0</v>
      </c>
      <c r="ACH185" s="2">
        <f t="shared" si="3029"/>
        <v>0</v>
      </c>
      <c r="ACI185" s="2"/>
      <c r="ACJ185" s="2"/>
      <c r="ACK185" s="2"/>
      <c r="ACL185" s="2"/>
      <c r="ACM185" s="2">
        <f t="shared" ref="ACM185:ACM190" si="4455">SUM(ACE185*$F185)</f>
        <v>0</v>
      </c>
      <c r="ACN185" s="2">
        <f t="shared" ref="ACN185:ACN190" si="4456">SUM(ACG185*$F185)</f>
        <v>0</v>
      </c>
      <c r="ACO185" s="2">
        <f t="shared" ref="ACO185:ACO190" si="4457">SUM(ACI185*$F185)</f>
        <v>0</v>
      </c>
      <c r="ACP185" s="2">
        <f t="shared" ref="ACP185:ACP190" si="4458">SUM(ACI185-ACG185)</f>
        <v>0</v>
      </c>
      <c r="ACQ185" s="2">
        <f t="shared" ref="ACQ185:ACQ190" si="4459">SUM(ACJ185-ACH185)</f>
        <v>0</v>
      </c>
      <c r="ACR185" s="2">
        <f>план!DZ183</f>
        <v>0</v>
      </c>
      <c r="ACS185" s="2">
        <f>план!EA183</f>
        <v>0</v>
      </c>
      <c r="ACT185" s="2">
        <f t="shared" si="3030"/>
        <v>0</v>
      </c>
      <c r="ACU185" s="2">
        <f t="shared" si="3031"/>
        <v>0</v>
      </c>
      <c r="ACV185" s="2"/>
      <c r="ACW185" s="2"/>
      <c r="ACX185" s="2"/>
      <c r="ACY185" s="2"/>
      <c r="ACZ185" s="2">
        <f t="shared" ref="ACZ185:ACZ190" si="4460">SUM(ACR185*$F185)</f>
        <v>0</v>
      </c>
      <c r="ADA185" s="2">
        <f t="shared" ref="ADA185:ADA190" si="4461">SUM(ACT185*$F185)</f>
        <v>0</v>
      </c>
      <c r="ADB185" s="2">
        <f t="shared" ref="ADB185:ADB190" si="4462">SUM(ACV185*$F185)</f>
        <v>0</v>
      </c>
      <c r="ADC185" s="2">
        <f t="shared" si="3032"/>
        <v>0</v>
      </c>
      <c r="ADD185" s="2">
        <f t="shared" si="3033"/>
        <v>0</v>
      </c>
      <c r="ADE185" s="2">
        <f>план!EB183</f>
        <v>0</v>
      </c>
      <c r="ADF185" s="2">
        <f>план!EC183</f>
        <v>0</v>
      </c>
      <c r="ADG185" s="2">
        <f t="shared" si="3034"/>
        <v>0</v>
      </c>
      <c r="ADH185" s="2">
        <f t="shared" si="3035"/>
        <v>0</v>
      </c>
      <c r="ADI185" s="2"/>
      <c r="ADJ185" s="2"/>
      <c r="ADK185" s="2"/>
      <c r="ADL185" s="2"/>
      <c r="ADM185" s="2">
        <f t="shared" ref="ADM185:ADM190" si="4463">SUM(ADE185*$F185)</f>
        <v>0</v>
      </c>
      <c r="ADN185" s="2">
        <f t="shared" ref="ADN185:ADN190" si="4464">SUM(ADG185*$F185)</f>
        <v>0</v>
      </c>
      <c r="ADO185" s="2">
        <f t="shared" ref="ADO185:ADO190" si="4465">SUM(ADI185*$F185)</f>
        <v>0</v>
      </c>
      <c r="ADP185" s="2">
        <f t="shared" si="3036"/>
        <v>0</v>
      </c>
      <c r="ADQ185" s="2">
        <f t="shared" si="3037"/>
        <v>0</v>
      </c>
      <c r="ADR185" s="2">
        <f>план!ED183</f>
        <v>0</v>
      </c>
      <c r="ADS185" s="2">
        <f>план!EE183</f>
        <v>0</v>
      </c>
      <c r="ADT185" s="2">
        <f t="shared" si="3038"/>
        <v>0</v>
      </c>
      <c r="ADU185" s="2">
        <f t="shared" si="3039"/>
        <v>0</v>
      </c>
      <c r="ADV185" s="2"/>
      <c r="ADW185" s="2"/>
      <c r="ADX185" s="2"/>
      <c r="ADY185" s="2"/>
      <c r="ADZ185" s="2">
        <f t="shared" ref="ADZ185:ADZ190" si="4466">SUM(ADR185*$F185)</f>
        <v>0</v>
      </c>
      <c r="AEA185" s="2">
        <f t="shared" ref="AEA185:AEA190" si="4467">SUM(ADT185*$F185)</f>
        <v>0</v>
      </c>
      <c r="AEB185" s="2">
        <f t="shared" ref="AEB185:AEB190" si="4468">SUM(ADV185*$F185)</f>
        <v>0</v>
      </c>
      <c r="AEC185" s="2">
        <f t="shared" si="3040"/>
        <v>0</v>
      </c>
      <c r="AED185" s="2">
        <f t="shared" si="3041"/>
        <v>0</v>
      </c>
      <c r="AEE185" s="2">
        <f>план!EF183</f>
        <v>0</v>
      </c>
      <c r="AEF185" s="2">
        <f>план!EG183</f>
        <v>0</v>
      </c>
      <c r="AEG185" s="2">
        <f t="shared" si="3042"/>
        <v>0</v>
      </c>
      <c r="AEH185" s="2">
        <f t="shared" si="3043"/>
        <v>0</v>
      </c>
      <c r="AEI185" s="2"/>
      <c r="AEJ185" s="2"/>
      <c r="AEK185" s="2"/>
      <c r="AEL185" s="2"/>
      <c r="AEM185" s="2">
        <f t="shared" ref="AEM185:AEM190" si="4469">SUM(AEE185*$F185)</f>
        <v>0</v>
      </c>
      <c r="AEN185" s="2">
        <f t="shared" ref="AEN185:AEN190" si="4470">SUM(AEG185*$F185)</f>
        <v>0</v>
      </c>
      <c r="AEO185" s="2">
        <f t="shared" ref="AEO185:AEO190" si="4471">SUM(AEI185*$F185)</f>
        <v>0</v>
      </c>
      <c r="AEP185" s="2">
        <f t="shared" si="3044"/>
        <v>0</v>
      </c>
      <c r="AEQ185" s="2">
        <f t="shared" si="3045"/>
        <v>0</v>
      </c>
      <c r="AER185" s="2">
        <f>план!EH183</f>
        <v>0</v>
      </c>
      <c r="AES185" s="2">
        <f>план!EI183</f>
        <v>0</v>
      </c>
      <c r="AET185" s="2">
        <f t="shared" si="3046"/>
        <v>0</v>
      </c>
      <c r="AEU185" s="2">
        <f t="shared" si="3047"/>
        <v>0</v>
      </c>
      <c r="AEV185" s="2"/>
      <c r="AEW185" s="2"/>
      <c r="AEX185" s="2"/>
      <c r="AEY185" s="2"/>
      <c r="AEZ185" s="2">
        <f t="shared" ref="AEZ185:AEZ190" si="4472">SUM(AER185*$F185)</f>
        <v>0</v>
      </c>
      <c r="AFA185" s="2">
        <f t="shared" ref="AFA185:AFA190" si="4473">SUM(AET185*$F185)</f>
        <v>0</v>
      </c>
      <c r="AFB185" s="2">
        <f t="shared" ref="AFB185:AFB190" si="4474">SUM(AEV185*$F185)</f>
        <v>0</v>
      </c>
      <c r="AFC185" s="2">
        <f t="shared" si="3048"/>
        <v>0</v>
      </c>
      <c r="AFD185" s="2">
        <f t="shared" si="3049"/>
        <v>0</v>
      </c>
      <c r="AFE185" s="2">
        <f>план!EJ183</f>
        <v>0</v>
      </c>
      <c r="AFF185" s="2">
        <f>план!EK183</f>
        <v>0</v>
      </c>
      <c r="AFG185" s="2">
        <f t="shared" si="3050"/>
        <v>0</v>
      </c>
      <c r="AFH185" s="2">
        <f t="shared" si="3051"/>
        <v>0</v>
      </c>
      <c r="AFI185" s="2"/>
      <c r="AFJ185" s="2"/>
      <c r="AFK185" s="2"/>
      <c r="AFL185" s="2"/>
      <c r="AFM185" s="2">
        <f t="shared" ref="AFM185:AFM190" si="4475">SUM(AFE185*$F185)</f>
        <v>0</v>
      </c>
      <c r="AFN185" s="2">
        <f t="shared" ref="AFN185:AFN190" si="4476">SUM(AFG185*$F185)</f>
        <v>0</v>
      </c>
      <c r="AFO185" s="2">
        <f t="shared" ref="AFO185:AFO190" si="4477">SUM(AFI185*$F185)</f>
        <v>0</v>
      </c>
      <c r="AFP185" s="2">
        <f t="shared" si="3052"/>
        <v>0</v>
      </c>
      <c r="AFQ185" s="2">
        <f t="shared" si="3053"/>
        <v>0</v>
      </c>
      <c r="AFR185" s="20">
        <f t="shared" ref="AFR185:AFR190" si="4478">SUM(AA185,BC185,AN185,N185,CC185,QE185,RE185,PE185,PR185,QR185,RR185,IE185,DC185,GR185,HE185,HR185,GE185,FR185,CP185,AAR185,WR185,YR185,AAE185,YE185,XR185,WE185,ZE185,SE185,SR185,TE185,TR185,UE185,DP185,EE185,ZR185,ABE185,ABR185,UR185,VE185,IR185,ME185,MR185,JE185,JR185,KE185,KR185,LE185,LR185,NE185,NR185,ADE185,OR185,OE185,ER185,FE185,BP185,VR185,XE185,ADR185,ACE185,ACR185,AEE185,AER185,AFE185)</f>
        <v>44</v>
      </c>
      <c r="AFS185" s="20">
        <f t="shared" ref="AFS185:AFS190" si="4479">SUM(AB185,BD185,AO185,O185,CD185,QF185,RF185,PF185,PS185,QS185,RS185,IF185,DD185,GS185,HF185,HS185,GF185,FS185,CQ185,AAS185,WS185,YS185,AAF185,YF185,XS185,WF185,ZF185,SF185,SS185,TF185,TS185,UF185,DQ185,EF185,ZS185,ABF185,ABS185,US185,VF185,IS185,MF185,MS185,JF185,JS185,KF185,KS185,LF185,LS185,NF185,NS185,ADF185,OS185,OF185,ES185,FF185,BQ185,VS185,XF185,ADS185,ACF185,ACS185,AEF185,AES185,AFF185)</f>
        <v>5564150.5919999992</v>
      </c>
      <c r="AFT185" s="20">
        <f t="shared" ref="AFT185:AFT190" si="4480">SUM(AC185,BE185,AP185,P185,CE185,QG185,RG185,PG185,PT185,QT185,RT185,IG185,DE185,GT185,HG185,HT185,GG185,FT185,CR185,AAT185,WT185,YT185,AAG185,YG185,XT185,WG185,ZG185,SG185,ST185,TG185,TT185,UG185,DR185,EG185,ZT185,ABG185,ABT185,UT185,VG185,IT185,MG185,MT185,JG185,JT185,KG185,KT185,LG185,LT185,NG185,NT185,ADG185,OT185,OG185,ET185,FG185,BR185,VT185,XG185,ADT185,ACG185,ACT185,AEG185,AET185,AFG185)</f>
        <v>25.666666666666671</v>
      </c>
      <c r="AFU185" s="20">
        <f t="shared" ref="AFU185:AFU190" si="4481">SUM(AD185,BF185,AQ185,Q185,CF185,QH185,RH185,PH185,PU185,QU185,RU185,IH185,DF185,GU185,HH185,HU185,GH185,FU185,CS185,AAU185,WU185,YU185,AAH185,YH185,XU185,WH185,ZH185,SH185,SU185,TH185,TU185,UH185,DS185,EH185,ZU185,ABH185,ABU185,UU185,VH185,IU185,MH185,MU185,JH185,JU185,KH185,KU185,LH185,LU185,NH185,NU185,ADH185,OU185,OH185,EU185,FH185,BS185,VU185,XH185,ADU185,ACH185,ACU185,AEH185,AEU185,AFH185)</f>
        <v>3245754.5119999996</v>
      </c>
      <c r="AFV185" s="20">
        <f t="shared" ref="AFV185:AFV190" si="4482">SUM(AE185,BG185,AR185,R185,CG185,QI185,RI185,PI185,PV185,QV185,RV185,II185,DG185,GV185,HI185,HV185,GI185,FV185,CT185,AAV185,WV185,YV185,AAI185,YI185,XV185,WI185,ZI185,SI185,SV185,TI185,TV185,UI185,DT185,EI185,ZV185,ABI185,ABV185,UV185,VI185,IV185,MI185,MV185,JI185,JV185,KI185,KV185,LI185,LV185,NI185,NV185,ADI185,OV185,OI185,EV185,FI185,BT185,VV185,XI185,ADV185,ACI185,ACV185,AEI185,AEV185,AFI185)</f>
        <v>12</v>
      </c>
      <c r="AFW185" s="20">
        <f t="shared" ref="AFW185:AFW190" si="4483">SUM(AF185,BH185,AS185,S185,CH185,QJ185,RJ185,PJ185,PW185,QW185,RW185,IJ185,DH185,GW185,HJ185,HW185,GJ185,FW185,CU185,AAW185,WW185,YW185,AAJ185,YJ185,XW185,WJ185,ZJ185,SJ185,SW185,TJ185,TW185,UJ185,DU185,EJ185,ZW185,ABJ185,ABW185,UW185,VJ185,IW185,MJ185,MW185,JJ185,JW185,KJ185,KW185,LJ185,LW185,NJ185,NW185,ADJ185,OW185,OJ185,EW185,FJ185,BU185,VW185,XJ185,ADW185,ACJ185,ACW185,AEJ185,AEW185,AFJ185)</f>
        <v>1517495.64</v>
      </c>
      <c r="AFX185" s="20">
        <f t="shared" ref="AFX185:AFX190" si="4484">SUM(AG185,BI185,AT185,T185,CI185,QK185,RK185,PK185,PX185,QX185,RX185,IK185,DI185,GX185,HK185,HX185,GK185,FX185,CV185,AAX185,WX185,YX185,AAK185,YK185,XX185,WK185,ZK185,SK185,SX185,TK185,TX185,UK185,DV185,EK185,ZX185,ABK185,ABX185,UX185,VK185,IX185,MK185,MX185,JK185,JX185,KK185,KX185,LK185,LX185,NK185,NX185,ADK185,OX185,OK185,EX185,FK185,BV185,VX185,XK185,ADX185,ACK185,ACX185,AEK185,AEX185,AFK185)</f>
        <v>0</v>
      </c>
      <c r="AFY185" s="20">
        <f t="shared" ref="AFY185:AFY190" si="4485">SUM(AH185,BJ185,AU185,U185,CJ185,QL185,RL185,PL185,PY185,QY185,RY185,IL185,DJ185,GY185,HL185,HY185,GL185,FY185,CW185,AAY185,WY185,YY185,AAL185,YL185,XY185,WL185,ZL185,SL185,SY185,TL185,TY185,UL185,DW185,EL185,ZY185,ABL185,ABY185,UY185,VL185,IY185,ML185,MY185,JL185,JY185,KL185,KY185,LL185,LY185,NL185,NY185,ADL185,OY185,OL185,EY185,FL185,BW185,VY185,XL185,ADY185,ACL185,ACY185,AEL185,AEY185,AFL185)</f>
        <v>0</v>
      </c>
      <c r="AFZ185" s="20">
        <f t="shared" ref="AFZ185:AFZ190" si="4486">SUM(AI185,BK185,AV185,V185,CK185,QM185,RM185,PM185,PZ185,QZ185,RZ185,IM185,DK185,GZ185,HM185,HZ185,GM185,FZ185,CX185,AAZ185,WZ185,YZ185,AAM185,YM185,XZ185,WM185,ZM185,SM185,SZ185,TM185,TZ185,UM185,DX185,EM185,ZZ185,ABM185,ABZ185,UZ185,VM185,IZ185,MM185,MZ185,JM185,JZ185,KM185,KZ185,LM185,LZ185,NM185,NZ185,ADM185,OZ185,OM185,EZ185,FM185,BX185,VZ185,XM185,ADZ185,ACM185,ACZ185,AEM185,AEZ185,AFM185)</f>
        <v>345.84</v>
      </c>
      <c r="AGA185" s="20">
        <f t="shared" ref="AGA185:AGA190" si="4487">SUM(AJ185,BL185,AW185,W185,CL185,QN185,RN185,PN185,QA185,RA185,SA185,IN185,DL185,HA185,HN185,IA185,GN185,GA185,CY185,ABA185,XA185,ZA185,AAN185,YN185,YA185,WN185,ZN185,SN185,TA185,TN185,UA185,UN185,DY185,EN185,AAA185,ABN185,ACA185,VA185,VN185,JA185,MN185,NA185,JN185,KA185,KN185,LA185,LN185,MA185,NN185,OA185,ADN185,PA185,ON185,FA185,FN185,BY185,WA185,XN185,AEA185,ACN185,ADA185,AEN185,AFA185,AFN185)</f>
        <v>201.74000000000004</v>
      </c>
      <c r="AGB185" s="20">
        <f t="shared" ref="AGB185:AGB190" si="4488">SUM(AK185,BM185,AX185,X185,CM185,QO185,RO185,PO185,QB185,RB185,SB185,IO185,DM185,HB185,HO185,IB185,GO185,GB185,CZ185,ABB185,XB185,ZB185,AAO185,YO185,YB185,WO185,ZO185,SO185,TB185,TO185,UB185,UO185,DZ185,EO185,AAB185,ABO185,ACB185,VB185,VO185,JB185,MO185,NB185,JO185,KB185,KO185,LB185,LO185,MB185,NO185,OB185,ADO185,PB185,OO185,FB185,FO185,BZ185,WB185,XO185,AEB185,ACO185,ADB185,AEO185,AFB185,AFO185)</f>
        <v>94.320000000000007</v>
      </c>
      <c r="AGC185" s="20">
        <f t="shared" si="3588"/>
        <v>-13.666666666666671</v>
      </c>
      <c r="AGD185" s="20">
        <f t="shared" si="3589"/>
        <v>-1728258.8719999997</v>
      </c>
      <c r="AGE185" s="53">
        <f t="shared" si="4149"/>
        <v>0.46753246753246747</v>
      </c>
      <c r="AGF185" s="53">
        <f t="shared" si="4150"/>
        <v>0.4675324749267421</v>
      </c>
      <c r="AGH185" s="76"/>
      <c r="AGI185" s="82">
        <f t="shared" si="3248"/>
        <v>0</v>
      </c>
      <c r="AGJ185" s="82">
        <f t="shared" si="3249"/>
        <v>0</v>
      </c>
    </row>
    <row r="186" spans="1:868" ht="45" x14ac:dyDescent="0.25">
      <c r="A186" s="112"/>
      <c r="B186" s="112">
        <v>134</v>
      </c>
      <c r="C186" s="211" t="s">
        <v>683</v>
      </c>
      <c r="D186" s="269" t="s">
        <v>73</v>
      </c>
      <c r="E186" s="17">
        <v>13520</v>
      </c>
      <c r="F186" s="18">
        <v>0.56000000000000005</v>
      </c>
      <c r="G186" s="18"/>
      <c r="H186" s="122">
        <v>1</v>
      </c>
      <c r="I186" s="122"/>
      <c r="J186" s="267">
        <v>1.4</v>
      </c>
      <c r="K186" s="267">
        <v>1.68</v>
      </c>
      <c r="L186" s="267">
        <v>2.23</v>
      </c>
      <c r="M186" s="267">
        <v>2.57</v>
      </c>
      <c r="N186" s="2">
        <f>план!N184</f>
        <v>0</v>
      </c>
      <c r="O186" s="2">
        <f>план!O184</f>
        <v>0</v>
      </c>
      <c r="P186" s="2">
        <f t="shared" si="3054"/>
        <v>0</v>
      </c>
      <c r="Q186" s="2">
        <f t="shared" si="3055"/>
        <v>0</v>
      </c>
      <c r="R186" s="15">
        <f>VLOOKUP($C186,'ДС факт при поликлинике'!$D$6:$JC$139,31,0)</f>
        <v>1</v>
      </c>
      <c r="S186" s="15">
        <f>VLOOKUP($C186,'ДС факт при поликлинике'!$D$6:$JC$139,32,0)</f>
        <v>5299.84</v>
      </c>
      <c r="T186" s="15">
        <f>VLOOKUP($C186,'ДС факт при поликлинике'!$D$6:$JC$139,33,0)</f>
        <v>0</v>
      </c>
      <c r="U186" s="15">
        <f>VLOOKUP($C186,'ДС факт при поликлинике'!$D$6:$JC$139,34,0)</f>
        <v>0</v>
      </c>
      <c r="V186" s="2">
        <f t="shared" si="4283"/>
        <v>0</v>
      </c>
      <c r="W186" s="2">
        <f t="shared" si="4284"/>
        <v>0</v>
      </c>
      <c r="X186" s="2">
        <f t="shared" si="4285"/>
        <v>0.56000000000000005</v>
      </c>
      <c r="Y186" s="2">
        <f t="shared" si="3057"/>
        <v>1</v>
      </c>
      <c r="Z186" s="2">
        <f t="shared" si="3058"/>
        <v>5299.84</v>
      </c>
      <c r="AA186" s="2">
        <f>план!P184</f>
        <v>0</v>
      </c>
      <c r="AB186" s="2">
        <f>план!Q184</f>
        <v>0</v>
      </c>
      <c r="AC186" s="2">
        <f t="shared" si="2805"/>
        <v>0</v>
      </c>
      <c r="AD186" s="2">
        <f t="shared" si="2806"/>
        <v>0</v>
      </c>
      <c r="AE186" s="15"/>
      <c r="AF186" s="15"/>
      <c r="AG186" s="15"/>
      <c r="AH186" s="15"/>
      <c r="AI186" s="2">
        <f t="shared" si="4286"/>
        <v>0</v>
      </c>
      <c r="AJ186" s="2">
        <f t="shared" si="4287"/>
        <v>0</v>
      </c>
      <c r="AK186" s="2">
        <f t="shared" si="4288"/>
        <v>0</v>
      </c>
      <c r="AL186" s="2">
        <f t="shared" si="2807"/>
        <v>0</v>
      </c>
      <c r="AM186" s="2">
        <f t="shared" si="2808"/>
        <v>0</v>
      </c>
      <c r="AN186" s="2">
        <f>план!R184</f>
        <v>0</v>
      </c>
      <c r="AO186" s="2">
        <f>план!S184</f>
        <v>0</v>
      </c>
      <c r="AP186" s="2">
        <f t="shared" si="2809"/>
        <v>0</v>
      </c>
      <c r="AQ186" s="2">
        <f t="shared" si="2810"/>
        <v>0</v>
      </c>
      <c r="AR186" s="2">
        <f>VLOOKUP($C186,'ДС факт при поликлинике'!$D$6:$JC$141,23,0)</f>
        <v>22</v>
      </c>
      <c r="AS186" s="2">
        <f>VLOOKUP($C186,'ДС факт при поликлинике'!$D$6:$JC$141,24,0)</f>
        <v>116596.47999999995</v>
      </c>
      <c r="AT186" s="2">
        <f>VLOOKUP($C186,'ДС факт при поликлинике'!$D$6:$JC$141,25,0)</f>
        <v>0</v>
      </c>
      <c r="AU186" s="2">
        <f>VLOOKUP($C186,'ДС факт при поликлинике'!$D$6:$JC$141,26,0)</f>
        <v>0</v>
      </c>
      <c r="AV186" s="2">
        <f t="shared" si="4289"/>
        <v>0</v>
      </c>
      <c r="AW186" s="2">
        <f t="shared" si="4290"/>
        <v>0</v>
      </c>
      <c r="AX186" s="2">
        <f t="shared" si="4291"/>
        <v>12.32</v>
      </c>
      <c r="AY186" s="2">
        <f t="shared" si="2811"/>
        <v>22</v>
      </c>
      <c r="AZ186" s="2">
        <f t="shared" si="2812"/>
        <v>116596.47999999995</v>
      </c>
      <c r="BA186" s="2" t="e">
        <f>AO186/AN186</f>
        <v>#DIV/0!</v>
      </c>
      <c r="BB186" s="2">
        <f>AS186/AR186</f>
        <v>5299.8399999999974</v>
      </c>
      <c r="BC186" s="2">
        <f>план!T184</f>
        <v>0</v>
      </c>
      <c r="BD186" s="2">
        <f>план!U184</f>
        <v>0</v>
      </c>
      <c r="BE186" s="2">
        <f t="shared" si="2813"/>
        <v>0</v>
      </c>
      <c r="BF186" s="2">
        <f t="shared" si="2814"/>
        <v>0</v>
      </c>
      <c r="BG186" s="2">
        <f>VLOOKUP($C186,'ДС факт при поликлинике'!$D$6:$JC$141,7,0)</f>
        <v>1</v>
      </c>
      <c r="BH186" s="2">
        <f>VLOOKUP($C186,'ДС факт при поликлинике'!$D$6:$JC$141,8,0)</f>
        <v>10599.68</v>
      </c>
      <c r="BI186" s="2">
        <f>VLOOKUP($C186,'ДС факт при поликлинике'!$D$6:$JC$141,9,0)</f>
        <v>0</v>
      </c>
      <c r="BJ186" s="2">
        <f>VLOOKUP($C186,'ДС факт при поликлинике'!$D$6:$JC$141,10,0)</f>
        <v>0</v>
      </c>
      <c r="BK186" s="2">
        <f t="shared" si="4292"/>
        <v>0</v>
      </c>
      <c r="BL186" s="2">
        <f t="shared" si="4293"/>
        <v>0</v>
      </c>
      <c r="BM186" s="2">
        <f t="shared" si="4294"/>
        <v>0.56000000000000005</v>
      </c>
      <c r="BN186" s="2">
        <f t="shared" si="2815"/>
        <v>1</v>
      </c>
      <c r="BO186" s="2">
        <f t="shared" si="2816"/>
        <v>10599.68</v>
      </c>
      <c r="BP186" s="2">
        <f>план!V184</f>
        <v>0</v>
      </c>
      <c r="BQ186" s="2">
        <f>план!W184</f>
        <v>0</v>
      </c>
      <c r="BR186" s="2">
        <f t="shared" si="2817"/>
        <v>0</v>
      </c>
      <c r="BS186" s="2">
        <f t="shared" si="2818"/>
        <v>0</v>
      </c>
      <c r="BT186" s="2"/>
      <c r="BU186" s="2"/>
      <c r="BV186" s="2"/>
      <c r="BW186" s="2"/>
      <c r="BX186" s="2">
        <f t="shared" si="4295"/>
        <v>0</v>
      </c>
      <c r="BY186" s="2">
        <f t="shared" si="4296"/>
        <v>0</v>
      </c>
      <c r="BZ186" s="2">
        <f t="shared" si="4297"/>
        <v>0</v>
      </c>
      <c r="CA186" s="2">
        <f t="shared" si="2819"/>
        <v>0</v>
      </c>
      <c r="CB186" s="2">
        <f t="shared" si="2820"/>
        <v>0</v>
      </c>
      <c r="CC186" s="2">
        <f>план!X184</f>
        <v>0</v>
      </c>
      <c r="CD186" s="2">
        <f>план!Y184</f>
        <v>0</v>
      </c>
      <c r="CE186" s="2">
        <f t="shared" si="2821"/>
        <v>0</v>
      </c>
      <c r="CF186" s="2">
        <f t="shared" si="2822"/>
        <v>0</v>
      </c>
      <c r="CG186" s="2"/>
      <c r="CH186" s="2"/>
      <c r="CI186" s="2"/>
      <c r="CJ186" s="2"/>
      <c r="CK186" s="2">
        <f t="shared" si="4298"/>
        <v>0</v>
      </c>
      <c r="CL186" s="2">
        <f t="shared" si="4299"/>
        <v>0</v>
      </c>
      <c r="CM186" s="2">
        <f t="shared" si="4300"/>
        <v>0</v>
      </c>
      <c r="CN186" s="2">
        <f t="shared" si="2823"/>
        <v>0</v>
      </c>
      <c r="CO186" s="2">
        <f t="shared" si="2824"/>
        <v>0</v>
      </c>
      <c r="CP186" s="2">
        <f>план!Z184</f>
        <v>0</v>
      </c>
      <c r="CQ186" s="2">
        <f>план!AA184</f>
        <v>0</v>
      </c>
      <c r="CR186" s="2">
        <f t="shared" si="2825"/>
        <v>0</v>
      </c>
      <c r="CS186" s="2">
        <f t="shared" si="2826"/>
        <v>0</v>
      </c>
      <c r="CT186" s="2"/>
      <c r="CU186" s="2"/>
      <c r="CV186" s="2"/>
      <c r="CW186" s="2"/>
      <c r="CX186" s="2">
        <f t="shared" si="4301"/>
        <v>0</v>
      </c>
      <c r="CY186" s="2">
        <f t="shared" si="4302"/>
        <v>0</v>
      </c>
      <c r="CZ186" s="2">
        <f t="shared" si="4303"/>
        <v>0</v>
      </c>
      <c r="DA186" s="2">
        <f t="shared" si="2827"/>
        <v>0</v>
      </c>
      <c r="DB186" s="2">
        <f t="shared" si="2828"/>
        <v>0</v>
      </c>
      <c r="DC186" s="2">
        <f>план!AB184</f>
        <v>0</v>
      </c>
      <c r="DD186" s="2">
        <f>план!AC184</f>
        <v>0</v>
      </c>
      <c r="DE186" s="2">
        <f t="shared" si="2829"/>
        <v>0</v>
      </c>
      <c r="DF186" s="2">
        <f t="shared" si="2830"/>
        <v>0</v>
      </c>
      <c r="DG186" s="2"/>
      <c r="DH186" s="2"/>
      <c r="DI186" s="2"/>
      <c r="DJ186" s="2"/>
      <c r="DK186" s="2">
        <f t="shared" si="4304"/>
        <v>0</v>
      </c>
      <c r="DL186" s="2">
        <f t="shared" si="4305"/>
        <v>0</v>
      </c>
      <c r="DM186" s="2">
        <f t="shared" si="4306"/>
        <v>0</v>
      </c>
      <c r="DN186" s="2">
        <f t="shared" si="2831"/>
        <v>0</v>
      </c>
      <c r="DO186" s="2">
        <f t="shared" si="2832"/>
        <v>0</v>
      </c>
      <c r="DP186" s="2">
        <f>план!AD184</f>
        <v>0</v>
      </c>
      <c r="DQ186" s="2">
        <f>план!AE184</f>
        <v>0</v>
      </c>
      <c r="DR186" s="2">
        <f t="shared" si="2833"/>
        <v>0</v>
      </c>
      <c r="DS186" s="2">
        <f t="shared" si="2834"/>
        <v>0</v>
      </c>
      <c r="DT186" s="2">
        <f>VLOOKUP($C186,'ДС факт при поликлинике'!$D$6:$JC$141,229,0)</f>
        <v>0</v>
      </c>
      <c r="DU186" s="2">
        <f>VLOOKUP($C186,'ДС факт при поликлинике'!$D$6:$JC$141,230,0)</f>
        <v>0</v>
      </c>
      <c r="DV186" s="2"/>
      <c r="DW186" s="2"/>
      <c r="DX186" s="2">
        <f t="shared" si="4307"/>
        <v>0</v>
      </c>
      <c r="DY186" s="2">
        <f t="shared" si="4308"/>
        <v>0</v>
      </c>
      <c r="DZ186" s="2">
        <f t="shared" si="4309"/>
        <v>0</v>
      </c>
      <c r="EA186" s="2">
        <f t="shared" si="2835"/>
        <v>0</v>
      </c>
      <c r="EB186" s="2">
        <f t="shared" si="2836"/>
        <v>0</v>
      </c>
      <c r="EC186" s="2" t="e">
        <f>DQ186/DP186</f>
        <v>#DIV/0!</v>
      </c>
      <c r="ED186" s="2" t="e">
        <f>DU186/DT186</f>
        <v>#DIV/0!</v>
      </c>
      <c r="EE186" s="2">
        <f>план!AF184</f>
        <v>0</v>
      </c>
      <c r="EF186" s="2">
        <f>план!AG184</f>
        <v>0</v>
      </c>
      <c r="EG186" s="2">
        <f t="shared" si="2837"/>
        <v>0</v>
      </c>
      <c r="EH186" s="2">
        <f t="shared" si="2838"/>
        <v>0</v>
      </c>
      <c r="EI186" s="2"/>
      <c r="EJ186" s="2"/>
      <c r="EK186" s="2"/>
      <c r="EL186" s="2"/>
      <c r="EM186" s="2">
        <f t="shared" si="4310"/>
        <v>0</v>
      </c>
      <c r="EN186" s="2">
        <f t="shared" si="4311"/>
        <v>0</v>
      </c>
      <c r="EO186" s="2">
        <f t="shared" si="4312"/>
        <v>0</v>
      </c>
      <c r="EP186" s="2">
        <f t="shared" si="2839"/>
        <v>0</v>
      </c>
      <c r="EQ186" s="2">
        <f t="shared" si="2840"/>
        <v>0</v>
      </c>
      <c r="ER186" s="2">
        <f>план!AH184</f>
        <v>0</v>
      </c>
      <c r="ES186" s="2">
        <f>план!AI184</f>
        <v>0</v>
      </c>
      <c r="ET186" s="2">
        <f t="shared" si="2841"/>
        <v>0</v>
      </c>
      <c r="EU186" s="2">
        <f t="shared" si="2842"/>
        <v>0</v>
      </c>
      <c r="EV186" s="2"/>
      <c r="EW186" s="2"/>
      <c r="EX186" s="2"/>
      <c r="EY186" s="2"/>
      <c r="EZ186" s="2">
        <f t="shared" si="4313"/>
        <v>0</v>
      </c>
      <c r="FA186" s="2">
        <f t="shared" si="4314"/>
        <v>0</v>
      </c>
      <c r="FB186" s="2">
        <f t="shared" si="4315"/>
        <v>0</v>
      </c>
      <c r="FC186" s="2">
        <f t="shared" si="2843"/>
        <v>0</v>
      </c>
      <c r="FD186" s="2">
        <f t="shared" si="2844"/>
        <v>0</v>
      </c>
      <c r="FE186" s="2">
        <f>план!AJ184</f>
        <v>0</v>
      </c>
      <c r="FF186" s="2">
        <f>план!AK184</f>
        <v>0</v>
      </c>
      <c r="FG186" s="2">
        <f t="shared" si="2845"/>
        <v>0</v>
      </c>
      <c r="FH186" s="2">
        <f t="shared" si="2846"/>
        <v>0</v>
      </c>
      <c r="FI186" s="2"/>
      <c r="FJ186" s="2"/>
      <c r="FK186" s="2"/>
      <c r="FL186" s="2"/>
      <c r="FM186" s="2">
        <f t="shared" si="4316"/>
        <v>0</v>
      </c>
      <c r="FN186" s="2">
        <f t="shared" si="4317"/>
        <v>0</v>
      </c>
      <c r="FO186" s="2">
        <f t="shared" si="4318"/>
        <v>0</v>
      </c>
      <c r="FP186" s="2">
        <f t="shared" si="2847"/>
        <v>0</v>
      </c>
      <c r="FQ186" s="2">
        <f t="shared" si="2848"/>
        <v>0</v>
      </c>
      <c r="FR186" s="2">
        <f>план!AL184</f>
        <v>0</v>
      </c>
      <c r="FS186" s="2">
        <f>план!AM184</f>
        <v>0</v>
      </c>
      <c r="FT186" s="2">
        <f t="shared" si="2849"/>
        <v>0</v>
      </c>
      <c r="FU186" s="2">
        <f t="shared" si="2850"/>
        <v>0</v>
      </c>
      <c r="FV186" s="2"/>
      <c r="FW186" s="2"/>
      <c r="FX186" s="2"/>
      <c r="FY186" s="2"/>
      <c r="FZ186" s="2">
        <f t="shared" si="4319"/>
        <v>0</v>
      </c>
      <c r="GA186" s="2">
        <f t="shared" si="4320"/>
        <v>0</v>
      </c>
      <c r="GB186" s="2">
        <f t="shared" si="4321"/>
        <v>0</v>
      </c>
      <c r="GC186" s="2">
        <f t="shared" si="2851"/>
        <v>0</v>
      </c>
      <c r="GD186" s="2">
        <f t="shared" si="2852"/>
        <v>0</v>
      </c>
      <c r="GE186" s="2">
        <f>план!AN184</f>
        <v>0</v>
      </c>
      <c r="GF186" s="2">
        <f>план!AO184</f>
        <v>0</v>
      </c>
      <c r="GG186" s="2">
        <f t="shared" si="2853"/>
        <v>0</v>
      </c>
      <c r="GH186" s="2">
        <f t="shared" si="2854"/>
        <v>0</v>
      </c>
      <c r="GI186" s="2">
        <f>VLOOKUP($C186,'ДС факт при поликлинике'!$D$6:$JC$141,201,0)</f>
        <v>0</v>
      </c>
      <c r="GJ186" s="2">
        <f>VLOOKUP($C186,'ДС факт при поликлинике'!$D$6:$JC$141,202,0)</f>
        <v>0</v>
      </c>
      <c r="GK186" s="2">
        <f>VLOOKUP($C186,'ДС факт при поликлинике'!$D$6:$JC$141,203,0)</f>
        <v>0</v>
      </c>
      <c r="GL186" s="2">
        <f>VLOOKUP($C186,'ДС факт при поликлинике'!$D$6:$JC$141,204,0)</f>
        <v>0</v>
      </c>
      <c r="GM186" s="2">
        <f t="shared" si="4322"/>
        <v>0</v>
      </c>
      <c r="GN186" s="2">
        <f t="shared" si="4323"/>
        <v>0</v>
      </c>
      <c r="GO186" s="2">
        <f t="shared" si="4324"/>
        <v>0</v>
      </c>
      <c r="GP186" s="2">
        <f t="shared" si="2855"/>
        <v>0</v>
      </c>
      <c r="GQ186" s="2">
        <f t="shared" si="2856"/>
        <v>0</v>
      </c>
      <c r="GR186" s="2">
        <f>план!AP184</f>
        <v>0</v>
      </c>
      <c r="GS186" s="2">
        <f>план!AQ184</f>
        <v>0</v>
      </c>
      <c r="GT186" s="2">
        <f t="shared" si="2857"/>
        <v>0</v>
      </c>
      <c r="GU186" s="2">
        <f t="shared" si="2858"/>
        <v>0</v>
      </c>
      <c r="GV186" s="2"/>
      <c r="GW186" s="2"/>
      <c r="GX186" s="2"/>
      <c r="GY186" s="2"/>
      <c r="GZ186" s="2">
        <f t="shared" si="4325"/>
        <v>0</v>
      </c>
      <c r="HA186" s="2">
        <f t="shared" si="4326"/>
        <v>0</v>
      </c>
      <c r="HB186" s="2">
        <f t="shared" si="4327"/>
        <v>0</v>
      </c>
      <c r="HC186" s="2">
        <f t="shared" si="2859"/>
        <v>0</v>
      </c>
      <c r="HD186" s="2">
        <f t="shared" si="2860"/>
        <v>0</v>
      </c>
      <c r="HE186" s="2">
        <f>план!AR184</f>
        <v>0</v>
      </c>
      <c r="HF186" s="2">
        <f>план!AS184</f>
        <v>0</v>
      </c>
      <c r="HG186" s="2">
        <f t="shared" si="2861"/>
        <v>0</v>
      </c>
      <c r="HH186" s="2">
        <f t="shared" si="2862"/>
        <v>0</v>
      </c>
      <c r="HI186" s="2"/>
      <c r="HJ186" s="2"/>
      <c r="HK186" s="2"/>
      <c r="HL186" s="2"/>
      <c r="HM186" s="2">
        <f t="shared" si="4328"/>
        <v>0</v>
      </c>
      <c r="HN186" s="2">
        <f t="shared" si="4329"/>
        <v>0</v>
      </c>
      <c r="HO186" s="2">
        <f t="shared" si="4330"/>
        <v>0</v>
      </c>
      <c r="HP186" s="2">
        <f t="shared" si="2863"/>
        <v>0</v>
      </c>
      <c r="HQ186" s="2">
        <f t="shared" si="2864"/>
        <v>0</v>
      </c>
      <c r="HR186" s="2">
        <f>план!AT184</f>
        <v>0</v>
      </c>
      <c r="HS186" s="2">
        <f>план!AU184</f>
        <v>0</v>
      </c>
      <c r="HT186" s="2">
        <f t="shared" si="2865"/>
        <v>0</v>
      </c>
      <c r="HU186" s="2">
        <f t="shared" si="2866"/>
        <v>0</v>
      </c>
      <c r="HV186" s="2"/>
      <c r="HW186" s="2"/>
      <c r="HX186" s="2"/>
      <c r="HY186" s="2"/>
      <c r="HZ186" s="2">
        <f t="shared" si="4331"/>
        <v>0</v>
      </c>
      <c r="IA186" s="2">
        <f t="shared" si="4332"/>
        <v>0</v>
      </c>
      <c r="IB186" s="2">
        <f t="shared" si="4333"/>
        <v>0</v>
      </c>
      <c r="IC186" s="2">
        <f t="shared" si="2867"/>
        <v>0</v>
      </c>
      <c r="ID186" s="2">
        <f t="shared" si="2868"/>
        <v>0</v>
      </c>
      <c r="IE186" s="2">
        <f>план!AV184</f>
        <v>0</v>
      </c>
      <c r="IF186" s="2">
        <f>план!AW184</f>
        <v>0</v>
      </c>
      <c r="IG186" s="2">
        <f t="shared" si="2869"/>
        <v>0</v>
      </c>
      <c r="IH186" s="2">
        <f t="shared" si="2870"/>
        <v>0</v>
      </c>
      <c r="II186" s="2"/>
      <c r="IJ186" s="2"/>
      <c r="IK186" s="2"/>
      <c r="IL186" s="2"/>
      <c r="IM186" s="2">
        <f t="shared" si="4334"/>
        <v>0</v>
      </c>
      <c r="IN186" s="2">
        <f t="shared" si="4335"/>
        <v>0</v>
      </c>
      <c r="IO186" s="2">
        <f t="shared" si="4336"/>
        <v>0</v>
      </c>
      <c r="IP186" s="2">
        <f t="shared" si="2871"/>
        <v>0</v>
      </c>
      <c r="IQ186" s="2">
        <f t="shared" si="2872"/>
        <v>0</v>
      </c>
      <c r="IR186" s="2">
        <f>план!AX184</f>
        <v>0</v>
      </c>
      <c r="IS186" s="2">
        <f>план!AY184</f>
        <v>0</v>
      </c>
      <c r="IT186" s="2">
        <f t="shared" si="2873"/>
        <v>0</v>
      </c>
      <c r="IU186" s="2">
        <f t="shared" si="2874"/>
        <v>0</v>
      </c>
      <c r="IV186" s="2"/>
      <c r="IW186" s="2"/>
      <c r="IX186" s="2"/>
      <c r="IY186" s="2"/>
      <c r="IZ186" s="2">
        <f t="shared" si="4337"/>
        <v>0</v>
      </c>
      <c r="JA186" s="2">
        <f t="shared" si="4338"/>
        <v>0</v>
      </c>
      <c r="JB186" s="2">
        <f t="shared" si="4339"/>
        <v>0</v>
      </c>
      <c r="JC186" s="2">
        <f t="shared" si="2875"/>
        <v>0</v>
      </c>
      <c r="JD186" s="2">
        <f t="shared" si="2876"/>
        <v>0</v>
      </c>
      <c r="JE186" s="2">
        <f>план!AZ184</f>
        <v>0</v>
      </c>
      <c r="JF186" s="2">
        <f>план!BA184</f>
        <v>0</v>
      </c>
      <c r="JG186" s="2">
        <f t="shared" si="2877"/>
        <v>0</v>
      </c>
      <c r="JH186" s="2">
        <f t="shared" si="2878"/>
        <v>0</v>
      </c>
      <c r="JI186" s="2">
        <f>VLOOKUP($C186,'ДС факт при поликлинике'!$D$6:$JC$141,161,0)</f>
        <v>1</v>
      </c>
      <c r="JJ186" s="2">
        <f>VLOOKUP($C186,'ДС факт при поликлинике'!$D$6:$JC$141,162,0)</f>
        <v>10599.68</v>
      </c>
      <c r="JK186" s="2"/>
      <c r="JL186" s="2"/>
      <c r="JM186" s="2">
        <f t="shared" si="4340"/>
        <v>0</v>
      </c>
      <c r="JN186" s="2">
        <f t="shared" si="4341"/>
        <v>0</v>
      </c>
      <c r="JO186" s="2">
        <f t="shared" si="4342"/>
        <v>0.56000000000000005</v>
      </c>
      <c r="JP186" s="2">
        <f t="shared" si="2879"/>
        <v>1</v>
      </c>
      <c r="JQ186" s="2">
        <f t="shared" si="2880"/>
        <v>10599.68</v>
      </c>
      <c r="JR186" s="2">
        <f>план!BB184</f>
        <v>0</v>
      </c>
      <c r="JS186" s="2">
        <f>план!BC184</f>
        <v>0</v>
      </c>
      <c r="JT186" s="2">
        <f t="shared" si="2881"/>
        <v>0</v>
      </c>
      <c r="JU186" s="2">
        <f t="shared" si="2882"/>
        <v>0</v>
      </c>
      <c r="JV186" s="2"/>
      <c r="JW186" s="2"/>
      <c r="JX186" s="2"/>
      <c r="JY186" s="2"/>
      <c r="JZ186" s="2">
        <f t="shared" si="4343"/>
        <v>0</v>
      </c>
      <c r="KA186" s="2">
        <f t="shared" si="4344"/>
        <v>0</v>
      </c>
      <c r="KB186" s="2">
        <f t="shared" si="4345"/>
        <v>0</v>
      </c>
      <c r="KC186" s="2">
        <f t="shared" si="2883"/>
        <v>0</v>
      </c>
      <c r="KD186" s="2">
        <f t="shared" si="2884"/>
        <v>0</v>
      </c>
      <c r="KE186" s="2">
        <f>план!BD184</f>
        <v>0</v>
      </c>
      <c r="KF186" s="2">
        <f>план!BE184</f>
        <v>0</v>
      </c>
      <c r="KG186" s="2">
        <f t="shared" si="2885"/>
        <v>0</v>
      </c>
      <c r="KH186" s="2">
        <f t="shared" si="2886"/>
        <v>0</v>
      </c>
      <c r="KI186" s="2"/>
      <c r="KJ186" s="2"/>
      <c r="KK186" s="2"/>
      <c r="KL186" s="2"/>
      <c r="KM186" s="2">
        <f t="shared" si="4346"/>
        <v>0</v>
      </c>
      <c r="KN186" s="2">
        <f t="shared" si="4347"/>
        <v>0</v>
      </c>
      <c r="KO186" s="2">
        <f t="shared" si="4348"/>
        <v>0</v>
      </c>
      <c r="KP186" s="2">
        <f t="shared" si="2887"/>
        <v>0</v>
      </c>
      <c r="KQ186" s="2">
        <f t="shared" si="2888"/>
        <v>0</v>
      </c>
      <c r="KR186" s="2">
        <f>план!BF184</f>
        <v>0</v>
      </c>
      <c r="KS186" s="2">
        <f>план!BG184</f>
        <v>0</v>
      </c>
      <c r="KT186" s="2">
        <f t="shared" si="2889"/>
        <v>0</v>
      </c>
      <c r="KU186" s="2">
        <f t="shared" si="2890"/>
        <v>0</v>
      </c>
      <c r="KV186" s="2"/>
      <c r="KW186" s="2"/>
      <c r="KX186" s="2"/>
      <c r="KY186" s="2"/>
      <c r="KZ186" s="2">
        <f t="shared" si="4349"/>
        <v>0</v>
      </c>
      <c r="LA186" s="2">
        <f t="shared" si="4350"/>
        <v>0</v>
      </c>
      <c r="LB186" s="2">
        <f t="shared" si="4351"/>
        <v>0</v>
      </c>
      <c r="LC186" s="2">
        <f t="shared" si="2891"/>
        <v>0</v>
      </c>
      <c r="LD186" s="2">
        <f t="shared" si="2892"/>
        <v>0</v>
      </c>
      <c r="LE186" s="2">
        <f>план!BH184</f>
        <v>0</v>
      </c>
      <c r="LF186" s="2">
        <f>план!BI184</f>
        <v>0</v>
      </c>
      <c r="LG186" s="2">
        <f t="shared" si="2893"/>
        <v>0</v>
      </c>
      <c r="LH186" s="2">
        <f t="shared" si="2894"/>
        <v>0</v>
      </c>
      <c r="LI186" s="2"/>
      <c r="LJ186" s="2"/>
      <c r="LK186" s="2"/>
      <c r="LL186" s="2"/>
      <c r="LM186" s="2">
        <f t="shared" si="4352"/>
        <v>0</v>
      </c>
      <c r="LN186" s="2">
        <f t="shared" si="4353"/>
        <v>0</v>
      </c>
      <c r="LO186" s="2">
        <f t="shared" si="4354"/>
        <v>0</v>
      </c>
      <c r="LP186" s="2">
        <f t="shared" si="2895"/>
        <v>0</v>
      </c>
      <c r="LQ186" s="2">
        <f t="shared" si="2896"/>
        <v>0</v>
      </c>
      <c r="LR186" s="2">
        <f>план!BJ184</f>
        <v>0</v>
      </c>
      <c r="LS186" s="2">
        <f>план!BK184</f>
        <v>0</v>
      </c>
      <c r="LT186" s="2">
        <f t="shared" si="2897"/>
        <v>0</v>
      </c>
      <c r="LU186" s="2">
        <f t="shared" si="2898"/>
        <v>0</v>
      </c>
      <c r="LV186" s="2"/>
      <c r="LW186" s="2"/>
      <c r="LX186" s="2"/>
      <c r="LY186" s="2"/>
      <c r="LZ186" s="2">
        <f t="shared" si="4355"/>
        <v>0</v>
      </c>
      <c r="MA186" s="2">
        <f t="shared" si="4356"/>
        <v>0</v>
      </c>
      <c r="MB186" s="2">
        <f t="shared" si="4357"/>
        <v>0</v>
      </c>
      <c r="MC186" s="2">
        <f t="shared" si="2899"/>
        <v>0</v>
      </c>
      <c r="MD186" s="2">
        <f t="shared" si="2900"/>
        <v>0</v>
      </c>
      <c r="ME186" s="2">
        <f>план!BL184</f>
        <v>0</v>
      </c>
      <c r="MF186" s="2">
        <f>план!BM184</f>
        <v>0</v>
      </c>
      <c r="MG186" s="2">
        <f t="shared" si="2901"/>
        <v>0</v>
      </c>
      <c r="MH186" s="2">
        <f t="shared" si="2902"/>
        <v>0</v>
      </c>
      <c r="MI186" s="2"/>
      <c r="MJ186" s="2"/>
      <c r="MK186" s="2"/>
      <c r="ML186" s="2"/>
      <c r="MM186" s="2">
        <f t="shared" si="4358"/>
        <v>0</v>
      </c>
      <c r="MN186" s="2">
        <f t="shared" si="4359"/>
        <v>0</v>
      </c>
      <c r="MO186" s="2">
        <f t="shared" si="4360"/>
        <v>0</v>
      </c>
      <c r="MP186" s="2">
        <f t="shared" si="2903"/>
        <v>0</v>
      </c>
      <c r="MQ186" s="2">
        <f t="shared" si="2904"/>
        <v>0</v>
      </c>
      <c r="MR186" s="2">
        <f>план!BN184</f>
        <v>28</v>
      </c>
      <c r="MS186" s="2">
        <f>план!BO184</f>
        <v>296791.03999999998</v>
      </c>
      <c r="MT186" s="2">
        <f t="shared" si="2905"/>
        <v>16.333333333333336</v>
      </c>
      <c r="MU186" s="2">
        <f t="shared" si="2906"/>
        <v>173128.10666666666</v>
      </c>
      <c r="MV186" s="2"/>
      <c r="MW186" s="2"/>
      <c r="MX186" s="2"/>
      <c r="MY186" s="2"/>
      <c r="MZ186" s="2">
        <f t="shared" si="4361"/>
        <v>15.680000000000001</v>
      </c>
      <c r="NA186" s="2">
        <f t="shared" si="4362"/>
        <v>9.1466666666666683</v>
      </c>
      <c r="NB186" s="2">
        <f t="shared" si="4363"/>
        <v>0</v>
      </c>
      <c r="NC186" s="2">
        <f t="shared" si="2907"/>
        <v>-16.333333333333336</v>
      </c>
      <c r="ND186" s="2">
        <f t="shared" si="2908"/>
        <v>-173128.10666666666</v>
      </c>
      <c r="NE186" s="2">
        <f>план!BP184</f>
        <v>0</v>
      </c>
      <c r="NF186" s="2">
        <f>план!BQ184</f>
        <v>0</v>
      </c>
      <c r="NG186" s="2">
        <f t="shared" si="2909"/>
        <v>0</v>
      </c>
      <c r="NH186" s="2">
        <f t="shared" si="2910"/>
        <v>0</v>
      </c>
      <c r="NI186" s="2"/>
      <c r="NJ186" s="2"/>
      <c r="NK186" s="2"/>
      <c r="NL186" s="2"/>
      <c r="NM186" s="2">
        <f t="shared" si="4364"/>
        <v>0</v>
      </c>
      <c r="NN186" s="2">
        <f t="shared" si="4365"/>
        <v>0</v>
      </c>
      <c r="NO186" s="2">
        <f t="shared" si="4366"/>
        <v>0</v>
      </c>
      <c r="NP186" s="2">
        <f t="shared" si="2911"/>
        <v>0</v>
      </c>
      <c r="NQ186" s="2">
        <f t="shared" si="2912"/>
        <v>0</v>
      </c>
      <c r="NR186" s="2">
        <f>план!BR184</f>
        <v>0</v>
      </c>
      <c r="NS186" s="2">
        <f>план!BS184</f>
        <v>0</v>
      </c>
      <c r="NT186" s="2">
        <f t="shared" si="2913"/>
        <v>0</v>
      </c>
      <c r="NU186" s="2">
        <f t="shared" si="2914"/>
        <v>0</v>
      </c>
      <c r="NV186" s="2"/>
      <c r="NW186" s="2"/>
      <c r="NX186" s="2"/>
      <c r="NY186" s="2"/>
      <c r="NZ186" s="2">
        <f t="shared" si="4367"/>
        <v>0</v>
      </c>
      <c r="OA186" s="2">
        <f t="shared" si="4368"/>
        <v>0</v>
      </c>
      <c r="OB186" s="2">
        <f t="shared" si="4369"/>
        <v>0</v>
      </c>
      <c r="OC186" s="2">
        <f t="shared" si="2915"/>
        <v>0</v>
      </c>
      <c r="OD186" s="2">
        <f t="shared" si="2916"/>
        <v>0</v>
      </c>
      <c r="OE186" s="2">
        <f>план!BT184</f>
        <v>0</v>
      </c>
      <c r="OF186" s="2">
        <f>план!BU184</f>
        <v>0</v>
      </c>
      <c r="OG186" s="2">
        <f t="shared" si="2917"/>
        <v>0</v>
      </c>
      <c r="OH186" s="2">
        <f t="shared" si="2918"/>
        <v>0</v>
      </c>
      <c r="OI186" s="2"/>
      <c r="OJ186" s="2"/>
      <c r="OK186" s="2"/>
      <c r="OL186" s="2"/>
      <c r="OM186" s="2">
        <f t="shared" si="4370"/>
        <v>0</v>
      </c>
      <c r="ON186" s="2">
        <f t="shared" si="4371"/>
        <v>0</v>
      </c>
      <c r="OO186" s="2">
        <f t="shared" si="4372"/>
        <v>0</v>
      </c>
      <c r="OP186" s="2">
        <f t="shared" si="2919"/>
        <v>0</v>
      </c>
      <c r="OQ186" s="2">
        <f t="shared" si="2920"/>
        <v>0</v>
      </c>
      <c r="OR186" s="2">
        <f>план!BV184</f>
        <v>10</v>
      </c>
      <c r="OS186" s="2">
        <f>план!BW184</f>
        <v>105996.79999999999</v>
      </c>
      <c r="OT186" s="2">
        <f t="shared" si="2921"/>
        <v>5.8333333333333339</v>
      </c>
      <c r="OU186" s="2">
        <f t="shared" si="2922"/>
        <v>61831.46666666666</v>
      </c>
      <c r="OV186" s="2">
        <f>VLOOKUP($C186,'ДС факт при поликлинике'!$D$6:$JC$141,247,0)</f>
        <v>35</v>
      </c>
      <c r="OW186" s="2">
        <f>VLOOKUP($C186,'ДС факт при поликлинике'!$D$6:$JC$141,248,0)</f>
        <v>370988.79999999981</v>
      </c>
      <c r="OX186" s="2"/>
      <c r="OY186" s="2"/>
      <c r="OZ186" s="2">
        <f t="shared" si="4373"/>
        <v>5.6000000000000005</v>
      </c>
      <c r="PA186" s="2">
        <f t="shared" si="4374"/>
        <v>3.2666666666666675</v>
      </c>
      <c r="PB186" s="2">
        <f t="shared" si="4375"/>
        <v>19.600000000000001</v>
      </c>
      <c r="PC186" s="2">
        <f t="shared" si="2923"/>
        <v>29.166666666666664</v>
      </c>
      <c r="PD186" s="2">
        <f t="shared" si="2924"/>
        <v>309157.33333333314</v>
      </c>
      <c r="PE186" s="2">
        <f>план!BX184</f>
        <v>0</v>
      </c>
      <c r="PF186" s="2">
        <f>план!BY184</f>
        <v>0</v>
      </c>
      <c r="PG186" s="2">
        <f t="shared" si="2925"/>
        <v>0</v>
      </c>
      <c r="PH186" s="2">
        <f t="shared" si="2926"/>
        <v>0</v>
      </c>
      <c r="PI186" s="2">
        <f>VLOOKUP($C186,'ДС факт при поликлинике'!$D$6:$JC$141,95,0)</f>
        <v>0</v>
      </c>
      <c r="PJ186" s="2">
        <f>VLOOKUP($C186,'ДС факт при поликлинике'!$D$6:$JC$141,96,0)</f>
        <v>0</v>
      </c>
      <c r="PK186" s="2">
        <f>VLOOKUP($C186,'ДС факт при поликлинике'!$D$6:$JC$141,97,0)</f>
        <v>0</v>
      </c>
      <c r="PL186" s="2">
        <f>VLOOKUP($C186,'ДС факт при поликлинике'!$D$6:$JC$141,98,0)</f>
        <v>0</v>
      </c>
      <c r="PM186" s="2">
        <f t="shared" si="4376"/>
        <v>0</v>
      </c>
      <c r="PN186" s="2">
        <f t="shared" si="4377"/>
        <v>0</v>
      </c>
      <c r="PO186" s="2">
        <f t="shared" si="4378"/>
        <v>0</v>
      </c>
      <c r="PP186" s="2">
        <f t="shared" si="2927"/>
        <v>0</v>
      </c>
      <c r="PQ186" s="2">
        <f t="shared" si="2928"/>
        <v>0</v>
      </c>
      <c r="PR186" s="2">
        <f>план!BZ184</f>
        <v>0</v>
      </c>
      <c r="PS186" s="2">
        <f>план!CA184</f>
        <v>0</v>
      </c>
      <c r="PT186" s="2">
        <f t="shared" si="2929"/>
        <v>0</v>
      </c>
      <c r="PU186" s="2">
        <f t="shared" si="2930"/>
        <v>0</v>
      </c>
      <c r="PV186" s="2"/>
      <c r="PW186" s="2"/>
      <c r="PX186" s="2"/>
      <c r="PY186" s="2"/>
      <c r="PZ186" s="2">
        <f t="shared" si="4379"/>
        <v>0</v>
      </c>
      <c r="QA186" s="2">
        <f t="shared" si="4380"/>
        <v>0</v>
      </c>
      <c r="QB186" s="2">
        <f t="shared" si="4381"/>
        <v>0</v>
      </c>
      <c r="QC186" s="2">
        <f t="shared" si="2931"/>
        <v>0</v>
      </c>
      <c r="QD186" s="2">
        <f t="shared" si="2932"/>
        <v>0</v>
      </c>
      <c r="QE186" s="2">
        <f>план!CB184</f>
        <v>0</v>
      </c>
      <c r="QF186" s="2">
        <f>план!CC184</f>
        <v>0</v>
      </c>
      <c r="QG186" s="2">
        <f t="shared" si="2933"/>
        <v>0</v>
      </c>
      <c r="QH186" s="2">
        <f t="shared" si="2934"/>
        <v>0</v>
      </c>
      <c r="QI186" s="2"/>
      <c r="QJ186" s="2"/>
      <c r="QK186" s="2"/>
      <c r="QL186" s="2"/>
      <c r="QM186" s="2">
        <f t="shared" si="4382"/>
        <v>0</v>
      </c>
      <c r="QN186" s="2">
        <f t="shared" si="4383"/>
        <v>0</v>
      </c>
      <c r="QO186" s="2">
        <f t="shared" si="4384"/>
        <v>0</v>
      </c>
      <c r="QP186" s="2">
        <f t="shared" si="2935"/>
        <v>0</v>
      </c>
      <c r="QQ186" s="2">
        <f t="shared" si="2936"/>
        <v>0</v>
      </c>
      <c r="QR186" s="2">
        <f>план!CD184</f>
        <v>0</v>
      </c>
      <c r="QS186" s="2">
        <f>план!CE184</f>
        <v>0</v>
      </c>
      <c r="QT186" s="2">
        <f t="shared" si="2937"/>
        <v>0</v>
      </c>
      <c r="QU186" s="2">
        <f t="shared" si="2938"/>
        <v>0</v>
      </c>
      <c r="QV186" s="2"/>
      <c r="QW186" s="2"/>
      <c r="QX186" s="2"/>
      <c r="QY186" s="2"/>
      <c r="QZ186" s="2">
        <f t="shared" si="4385"/>
        <v>0</v>
      </c>
      <c r="RA186" s="2">
        <f t="shared" si="4386"/>
        <v>0</v>
      </c>
      <c r="RB186" s="2">
        <f t="shared" si="4387"/>
        <v>0</v>
      </c>
      <c r="RC186" s="2">
        <f t="shared" si="2939"/>
        <v>0</v>
      </c>
      <c r="RD186" s="2">
        <f t="shared" si="2940"/>
        <v>0</v>
      </c>
      <c r="RE186" s="2">
        <f>план!CF184</f>
        <v>0</v>
      </c>
      <c r="RF186" s="2">
        <f>план!CG184</f>
        <v>0</v>
      </c>
      <c r="RG186" s="2">
        <f t="shared" si="2941"/>
        <v>0</v>
      </c>
      <c r="RH186" s="2">
        <f t="shared" si="2942"/>
        <v>0</v>
      </c>
      <c r="RI186" s="2"/>
      <c r="RJ186" s="2"/>
      <c r="RK186" s="2"/>
      <c r="RL186" s="2"/>
      <c r="RM186" s="2">
        <f t="shared" si="4388"/>
        <v>0</v>
      </c>
      <c r="RN186" s="2">
        <f t="shared" si="4389"/>
        <v>0</v>
      </c>
      <c r="RO186" s="2">
        <f t="shared" si="4390"/>
        <v>0</v>
      </c>
      <c r="RP186" s="2">
        <f t="shared" si="2943"/>
        <v>0</v>
      </c>
      <c r="RQ186" s="2">
        <f t="shared" si="2944"/>
        <v>0</v>
      </c>
      <c r="RR186" s="2">
        <f>план!CH184</f>
        <v>0</v>
      </c>
      <c r="RS186" s="2">
        <f>план!CI184</f>
        <v>0</v>
      </c>
      <c r="RT186" s="2">
        <f t="shared" si="2945"/>
        <v>0</v>
      </c>
      <c r="RU186" s="2">
        <f t="shared" si="2946"/>
        <v>0</v>
      </c>
      <c r="RV186" s="2"/>
      <c r="RW186" s="2"/>
      <c r="RX186" s="2"/>
      <c r="RY186" s="2"/>
      <c r="RZ186" s="2">
        <f t="shared" si="4391"/>
        <v>0</v>
      </c>
      <c r="SA186" s="2">
        <f t="shared" si="4392"/>
        <v>0</v>
      </c>
      <c r="SB186" s="2">
        <f t="shared" si="4393"/>
        <v>0</v>
      </c>
      <c r="SC186" s="2">
        <f t="shared" si="2947"/>
        <v>0</v>
      </c>
      <c r="SD186" s="2">
        <f t="shared" si="2948"/>
        <v>0</v>
      </c>
      <c r="SE186" s="2">
        <f>план!CJ184</f>
        <v>0</v>
      </c>
      <c r="SF186" s="2">
        <f>план!CK184</f>
        <v>0</v>
      </c>
      <c r="SG186" s="2">
        <f t="shared" si="2949"/>
        <v>0</v>
      </c>
      <c r="SH186" s="2">
        <f t="shared" si="2950"/>
        <v>0</v>
      </c>
      <c r="SI186" s="2"/>
      <c r="SJ186" s="2"/>
      <c r="SK186" s="2"/>
      <c r="SL186" s="2"/>
      <c r="SM186" s="2">
        <f t="shared" si="4394"/>
        <v>0</v>
      </c>
      <c r="SN186" s="2">
        <f t="shared" si="4395"/>
        <v>0</v>
      </c>
      <c r="SO186" s="2">
        <f t="shared" si="4396"/>
        <v>0</v>
      </c>
      <c r="SP186" s="2">
        <f t="shared" si="2951"/>
        <v>0</v>
      </c>
      <c r="SQ186" s="2">
        <f t="shared" si="2952"/>
        <v>0</v>
      </c>
      <c r="SR186" s="2">
        <f>план!CL184</f>
        <v>0</v>
      </c>
      <c r="SS186" s="2">
        <f>план!CM184</f>
        <v>0</v>
      </c>
      <c r="ST186" s="2">
        <f t="shared" si="2953"/>
        <v>0</v>
      </c>
      <c r="SU186" s="2">
        <f t="shared" si="2954"/>
        <v>0</v>
      </c>
      <c r="SV186" s="2"/>
      <c r="SW186" s="2"/>
      <c r="SX186" s="2"/>
      <c r="SY186" s="2"/>
      <c r="SZ186" s="2">
        <f t="shared" si="4397"/>
        <v>0</v>
      </c>
      <c r="TA186" s="2">
        <f t="shared" si="4398"/>
        <v>0</v>
      </c>
      <c r="TB186" s="2">
        <f t="shared" si="4399"/>
        <v>0</v>
      </c>
      <c r="TC186" s="2">
        <f t="shared" si="2955"/>
        <v>0</v>
      </c>
      <c r="TD186" s="2">
        <f t="shared" si="2956"/>
        <v>0</v>
      </c>
      <c r="TE186" s="2">
        <f>план!CN184</f>
        <v>0</v>
      </c>
      <c r="TF186" s="2">
        <f>план!CO184</f>
        <v>0</v>
      </c>
      <c r="TG186" s="2">
        <f t="shared" si="2957"/>
        <v>0</v>
      </c>
      <c r="TH186" s="2">
        <f t="shared" si="2958"/>
        <v>0</v>
      </c>
      <c r="TI186" s="2"/>
      <c r="TJ186" s="2"/>
      <c r="TK186" s="2"/>
      <c r="TL186" s="2"/>
      <c r="TM186" s="2">
        <f t="shared" si="4400"/>
        <v>0</v>
      </c>
      <c r="TN186" s="2">
        <f t="shared" si="4401"/>
        <v>0</v>
      </c>
      <c r="TO186" s="2">
        <f t="shared" si="4402"/>
        <v>0</v>
      </c>
      <c r="TP186" s="2">
        <f t="shared" si="2959"/>
        <v>0</v>
      </c>
      <c r="TQ186" s="2">
        <f t="shared" si="2960"/>
        <v>0</v>
      </c>
      <c r="TR186" s="2">
        <f>план!CP184</f>
        <v>0</v>
      </c>
      <c r="TS186" s="2">
        <f>план!CQ184</f>
        <v>0</v>
      </c>
      <c r="TT186" s="2">
        <f t="shared" si="2961"/>
        <v>0</v>
      </c>
      <c r="TU186" s="2">
        <f t="shared" si="2962"/>
        <v>0</v>
      </c>
      <c r="TV186" s="2"/>
      <c r="TW186" s="2"/>
      <c r="TX186" s="2"/>
      <c r="TY186" s="2"/>
      <c r="TZ186" s="2">
        <f t="shared" si="4403"/>
        <v>0</v>
      </c>
      <c r="UA186" s="2">
        <f t="shared" si="4404"/>
        <v>0</v>
      </c>
      <c r="UB186" s="2">
        <f t="shared" si="4405"/>
        <v>0</v>
      </c>
      <c r="UC186" s="2">
        <f t="shared" si="2963"/>
        <v>0</v>
      </c>
      <c r="UD186" s="2">
        <f t="shared" si="2964"/>
        <v>0</v>
      </c>
      <c r="UE186" s="2">
        <f>план!CR184</f>
        <v>0</v>
      </c>
      <c r="UF186" s="2">
        <f>план!CS184</f>
        <v>0</v>
      </c>
      <c r="UG186" s="2">
        <f t="shared" si="2965"/>
        <v>0</v>
      </c>
      <c r="UH186" s="2">
        <f t="shared" si="2966"/>
        <v>0</v>
      </c>
      <c r="UI186" s="2">
        <f>VLOOKUP($C186,'ДС факт при поликлинике'!$D$6:$JC$141,233,0)</f>
        <v>0</v>
      </c>
      <c r="UJ186" s="2">
        <f>VLOOKUP($C186,'ДС факт при поликлинике'!$D$6:$JC$141,234,0)</f>
        <v>0</v>
      </c>
      <c r="UK186" s="2"/>
      <c r="UL186" s="2"/>
      <c r="UM186" s="2">
        <f t="shared" si="4406"/>
        <v>0</v>
      </c>
      <c r="UN186" s="2">
        <f t="shared" si="4407"/>
        <v>0</v>
      </c>
      <c r="UO186" s="2">
        <f t="shared" si="4408"/>
        <v>0</v>
      </c>
      <c r="UP186" s="2">
        <f t="shared" si="2967"/>
        <v>0</v>
      </c>
      <c r="UQ186" s="2">
        <f t="shared" si="2968"/>
        <v>0</v>
      </c>
      <c r="UR186" s="138">
        <f>план!CT184</f>
        <v>0</v>
      </c>
      <c r="US186" s="37">
        <f>план!CU184</f>
        <v>0</v>
      </c>
      <c r="UT186" s="2">
        <f t="shared" si="2969"/>
        <v>0</v>
      </c>
      <c r="UU186" s="2">
        <f t="shared" si="2970"/>
        <v>0</v>
      </c>
      <c r="UV186" s="2"/>
      <c r="UW186" s="2"/>
      <c r="UX186" s="2"/>
      <c r="UY186" s="2"/>
      <c r="UZ186" s="2">
        <f t="shared" si="4409"/>
        <v>0</v>
      </c>
      <c r="VA186" s="2">
        <f t="shared" si="4410"/>
        <v>0</v>
      </c>
      <c r="VB186" s="2">
        <f t="shared" si="4411"/>
        <v>0</v>
      </c>
      <c r="VC186" s="2">
        <f t="shared" si="2971"/>
        <v>0</v>
      </c>
      <c r="VD186" s="2">
        <f t="shared" si="2972"/>
        <v>0</v>
      </c>
      <c r="VE186" s="2">
        <f>план!CV184</f>
        <v>0</v>
      </c>
      <c r="VF186" s="2">
        <f>план!CW184</f>
        <v>0</v>
      </c>
      <c r="VG186" s="2">
        <f t="shared" si="2973"/>
        <v>0</v>
      </c>
      <c r="VH186" s="2">
        <f t="shared" si="2974"/>
        <v>0</v>
      </c>
      <c r="VI186" s="2"/>
      <c r="VJ186" s="2"/>
      <c r="VK186" s="2"/>
      <c r="VL186" s="2"/>
      <c r="VM186" s="2">
        <f t="shared" si="4412"/>
        <v>0</v>
      </c>
      <c r="VN186" s="2">
        <f t="shared" si="4413"/>
        <v>0</v>
      </c>
      <c r="VO186" s="2">
        <f t="shared" si="4414"/>
        <v>0</v>
      </c>
      <c r="VP186" s="2">
        <f t="shared" si="2975"/>
        <v>0</v>
      </c>
      <c r="VQ186" s="2">
        <f t="shared" si="2976"/>
        <v>0</v>
      </c>
      <c r="VR186" s="2">
        <f>план!CX184</f>
        <v>0</v>
      </c>
      <c r="VS186" s="2">
        <f>план!CY184</f>
        <v>0</v>
      </c>
      <c r="VT186" s="2">
        <f t="shared" si="2977"/>
        <v>0</v>
      </c>
      <c r="VU186" s="2">
        <f t="shared" si="2978"/>
        <v>0</v>
      </c>
      <c r="VV186" s="2"/>
      <c r="VW186" s="2"/>
      <c r="VX186" s="2"/>
      <c r="VY186" s="2"/>
      <c r="VZ186" s="2">
        <f t="shared" si="4415"/>
        <v>0</v>
      </c>
      <c r="WA186" s="2">
        <f t="shared" si="4416"/>
        <v>0</v>
      </c>
      <c r="WB186" s="2">
        <f t="shared" si="4417"/>
        <v>0</v>
      </c>
      <c r="WC186" s="2">
        <f t="shared" si="2979"/>
        <v>0</v>
      </c>
      <c r="WD186" s="2">
        <f t="shared" si="2980"/>
        <v>0</v>
      </c>
      <c r="WE186" s="2">
        <f>план!CZ184</f>
        <v>0</v>
      </c>
      <c r="WF186" s="2">
        <f>план!DA184</f>
        <v>0</v>
      </c>
      <c r="WG186" s="2">
        <f t="shared" si="2981"/>
        <v>0</v>
      </c>
      <c r="WH186" s="2">
        <f t="shared" si="2982"/>
        <v>0</v>
      </c>
      <c r="WI186" s="2">
        <f>VLOOKUP($C186,'ДС факт при поликлинике'!$D$6:$JC$141,91,0)</f>
        <v>0</v>
      </c>
      <c r="WJ186" s="2">
        <f>VLOOKUP($C186,'ДС факт при поликлинике'!$D$6:$JC$141,92,0)</f>
        <v>0</v>
      </c>
      <c r="WK186" s="2">
        <f>VLOOKUP($C186,'ДС факт при поликлинике'!$D$6:$JC$141,93,0)</f>
        <v>0</v>
      </c>
      <c r="WL186" s="2">
        <f>VLOOKUP($C186,'ДС факт при поликлинике'!$D$6:$JC$141,94,0)</f>
        <v>0</v>
      </c>
      <c r="WM186" s="2">
        <f t="shared" si="4418"/>
        <v>0</v>
      </c>
      <c r="WN186" s="2">
        <f t="shared" si="4419"/>
        <v>0</v>
      </c>
      <c r="WO186" s="2">
        <f t="shared" si="4420"/>
        <v>0</v>
      </c>
      <c r="WP186" s="2">
        <f t="shared" si="4421"/>
        <v>0</v>
      </c>
      <c r="WQ186" s="2">
        <f t="shared" si="2983"/>
        <v>0</v>
      </c>
      <c r="WR186" s="2">
        <f>план!DB184</f>
        <v>0</v>
      </c>
      <c r="WS186" s="2">
        <f>план!DC184</f>
        <v>0</v>
      </c>
      <c r="WT186" s="2">
        <f t="shared" si="2984"/>
        <v>0</v>
      </c>
      <c r="WU186" s="2">
        <f t="shared" si="2985"/>
        <v>0</v>
      </c>
      <c r="WV186" s="2"/>
      <c r="WW186" s="2"/>
      <c r="WX186" s="2"/>
      <c r="WY186" s="2"/>
      <c r="WZ186" s="2">
        <f t="shared" si="4422"/>
        <v>0</v>
      </c>
      <c r="XA186" s="2">
        <f t="shared" si="4423"/>
        <v>0</v>
      </c>
      <c r="XB186" s="2">
        <f t="shared" si="4424"/>
        <v>0</v>
      </c>
      <c r="XC186" s="2">
        <f t="shared" si="2986"/>
        <v>0</v>
      </c>
      <c r="XD186" s="2">
        <f t="shared" si="2987"/>
        <v>0</v>
      </c>
      <c r="XE186" s="2">
        <f>план!DD184</f>
        <v>0</v>
      </c>
      <c r="XF186" s="2">
        <f>план!DE184</f>
        <v>0</v>
      </c>
      <c r="XG186" s="2">
        <f t="shared" si="2988"/>
        <v>0</v>
      </c>
      <c r="XH186" s="2">
        <f t="shared" si="2989"/>
        <v>0</v>
      </c>
      <c r="XI186" s="2"/>
      <c r="XJ186" s="2"/>
      <c r="XK186" s="2"/>
      <c r="XL186" s="2"/>
      <c r="XM186" s="2">
        <f t="shared" si="4425"/>
        <v>0</v>
      </c>
      <c r="XN186" s="2">
        <f t="shared" si="4426"/>
        <v>0</v>
      </c>
      <c r="XO186" s="2">
        <f t="shared" si="4427"/>
        <v>0</v>
      </c>
      <c r="XP186" s="2">
        <f t="shared" si="2990"/>
        <v>0</v>
      </c>
      <c r="XQ186" s="2">
        <f t="shared" si="2991"/>
        <v>0</v>
      </c>
      <c r="XR186" s="2">
        <f>план!DF184</f>
        <v>0</v>
      </c>
      <c r="XS186" s="2">
        <f>план!DG184</f>
        <v>0</v>
      </c>
      <c r="XT186" s="2">
        <f t="shared" si="2992"/>
        <v>0</v>
      </c>
      <c r="XU186" s="2">
        <f t="shared" si="2993"/>
        <v>0</v>
      </c>
      <c r="XV186" s="2"/>
      <c r="XW186" s="2"/>
      <c r="XX186" s="2"/>
      <c r="XY186" s="2"/>
      <c r="XZ186" s="2">
        <f t="shared" si="4428"/>
        <v>0</v>
      </c>
      <c r="YA186" s="2">
        <f t="shared" si="4429"/>
        <v>0</v>
      </c>
      <c r="YB186" s="2">
        <f t="shared" si="4430"/>
        <v>0</v>
      </c>
      <c r="YC186" s="2">
        <f t="shared" si="2994"/>
        <v>0</v>
      </c>
      <c r="YD186" s="2">
        <f t="shared" si="2995"/>
        <v>0</v>
      </c>
      <c r="YE186" s="2">
        <f>план!DH184</f>
        <v>0</v>
      </c>
      <c r="YF186" s="2">
        <f>план!DI184</f>
        <v>0</v>
      </c>
      <c r="YG186" s="2">
        <f t="shared" si="2996"/>
        <v>0</v>
      </c>
      <c r="YH186" s="2">
        <f t="shared" si="2997"/>
        <v>0</v>
      </c>
      <c r="YI186" s="2"/>
      <c r="YJ186" s="2"/>
      <c r="YK186" s="2"/>
      <c r="YL186" s="2"/>
      <c r="YM186" s="2">
        <f t="shared" si="4431"/>
        <v>0</v>
      </c>
      <c r="YN186" s="2">
        <f t="shared" si="4432"/>
        <v>0</v>
      </c>
      <c r="YO186" s="2">
        <f t="shared" si="4433"/>
        <v>0</v>
      </c>
      <c r="YP186" s="2">
        <f t="shared" si="2998"/>
        <v>0</v>
      </c>
      <c r="YQ186" s="2">
        <f t="shared" si="2999"/>
        <v>0</v>
      </c>
      <c r="YR186" s="2">
        <f>план!DJ184</f>
        <v>5</v>
      </c>
      <c r="YS186" s="2">
        <f>план!DK184</f>
        <v>63598.079999999994</v>
      </c>
      <c r="YT186" s="2">
        <f t="shared" si="3000"/>
        <v>2.916666666666667</v>
      </c>
      <c r="YU186" s="2">
        <f t="shared" si="3001"/>
        <v>37098.879999999997</v>
      </c>
      <c r="YV186" s="2"/>
      <c r="YW186" s="2"/>
      <c r="YX186" s="2"/>
      <c r="YY186" s="2"/>
      <c r="YZ186" s="2">
        <f t="shared" si="4434"/>
        <v>2.8000000000000003</v>
      </c>
      <c r="ZA186" s="2">
        <f t="shared" si="4435"/>
        <v>1.6333333333333337</v>
      </c>
      <c r="ZB186" s="2">
        <f t="shared" si="4436"/>
        <v>0</v>
      </c>
      <c r="ZC186" s="2">
        <f t="shared" si="3002"/>
        <v>-2.916666666666667</v>
      </c>
      <c r="ZD186" s="2">
        <f t="shared" si="3003"/>
        <v>-37098.879999999997</v>
      </c>
      <c r="ZE186" s="2">
        <f>план!DL184</f>
        <v>0</v>
      </c>
      <c r="ZF186" s="2">
        <f>план!DM184</f>
        <v>0</v>
      </c>
      <c r="ZG186" s="2">
        <f t="shared" si="3004"/>
        <v>0</v>
      </c>
      <c r="ZH186" s="2">
        <f t="shared" si="3005"/>
        <v>0</v>
      </c>
      <c r="ZI186" s="2"/>
      <c r="ZJ186" s="2"/>
      <c r="ZK186" s="2"/>
      <c r="ZL186" s="2"/>
      <c r="ZM186" s="2">
        <f t="shared" si="4437"/>
        <v>0</v>
      </c>
      <c r="ZN186" s="2">
        <f t="shared" si="4438"/>
        <v>0</v>
      </c>
      <c r="ZO186" s="2">
        <f t="shared" si="4439"/>
        <v>0</v>
      </c>
      <c r="ZP186" s="2">
        <f t="shared" si="3006"/>
        <v>0</v>
      </c>
      <c r="ZQ186" s="2">
        <f t="shared" si="3007"/>
        <v>0</v>
      </c>
      <c r="ZR186" s="2">
        <f>план!DN184</f>
        <v>0</v>
      </c>
      <c r="ZS186" s="2">
        <f>план!DO184</f>
        <v>0</v>
      </c>
      <c r="ZT186" s="2">
        <f t="shared" si="3008"/>
        <v>0</v>
      </c>
      <c r="ZU186" s="2">
        <f t="shared" si="3009"/>
        <v>0</v>
      </c>
      <c r="ZV186" s="2"/>
      <c r="ZW186" s="2"/>
      <c r="ZX186" s="2"/>
      <c r="ZY186" s="2"/>
      <c r="ZZ186" s="2">
        <f t="shared" si="4440"/>
        <v>0</v>
      </c>
      <c r="AAA186" s="2">
        <f t="shared" si="4441"/>
        <v>0</v>
      </c>
      <c r="AAB186" s="2">
        <f t="shared" si="4442"/>
        <v>0</v>
      </c>
      <c r="AAC186" s="2">
        <f t="shared" si="3010"/>
        <v>0</v>
      </c>
      <c r="AAD186" s="2">
        <f t="shared" si="3011"/>
        <v>0</v>
      </c>
      <c r="AAE186" s="2">
        <f>план!DP184</f>
        <v>0</v>
      </c>
      <c r="AAF186" s="2">
        <f>план!DQ184</f>
        <v>0</v>
      </c>
      <c r="AAG186" s="2">
        <f t="shared" si="3012"/>
        <v>0</v>
      </c>
      <c r="AAH186" s="2">
        <f t="shared" si="3013"/>
        <v>0</v>
      </c>
      <c r="AAI186" s="2"/>
      <c r="AAJ186" s="2"/>
      <c r="AAK186" s="2"/>
      <c r="AAL186" s="2"/>
      <c r="AAM186" s="2">
        <f t="shared" si="4443"/>
        <v>0</v>
      </c>
      <c r="AAN186" s="2">
        <f t="shared" si="4444"/>
        <v>0</v>
      </c>
      <c r="AAO186" s="2">
        <f t="shared" si="4445"/>
        <v>0</v>
      </c>
      <c r="AAP186" s="2">
        <f t="shared" si="3014"/>
        <v>0</v>
      </c>
      <c r="AAQ186" s="2">
        <f t="shared" si="3015"/>
        <v>0</v>
      </c>
      <c r="AAR186" s="2">
        <f>план!DR184</f>
        <v>0</v>
      </c>
      <c r="AAS186" s="2">
        <f>план!DS184</f>
        <v>0</v>
      </c>
      <c r="AAT186" s="2">
        <f t="shared" si="3016"/>
        <v>0</v>
      </c>
      <c r="AAU186" s="2">
        <f t="shared" si="3017"/>
        <v>0</v>
      </c>
      <c r="AAV186" s="2"/>
      <c r="AAW186" s="2"/>
      <c r="AAX186" s="2"/>
      <c r="AAY186" s="2"/>
      <c r="AAZ186" s="2">
        <f t="shared" si="4446"/>
        <v>0</v>
      </c>
      <c r="ABA186" s="2">
        <f t="shared" si="4447"/>
        <v>0</v>
      </c>
      <c r="ABB186" s="2">
        <f t="shared" si="4448"/>
        <v>0</v>
      </c>
      <c r="ABC186" s="2">
        <f t="shared" si="3018"/>
        <v>0</v>
      </c>
      <c r="ABD186" s="2">
        <f t="shared" si="3019"/>
        <v>0</v>
      </c>
      <c r="ABE186" s="2">
        <f>план!DT184</f>
        <v>0</v>
      </c>
      <c r="ABF186" s="2">
        <f>план!DU184</f>
        <v>0</v>
      </c>
      <c r="ABG186" s="2">
        <f t="shared" si="3020"/>
        <v>0</v>
      </c>
      <c r="ABH186" s="2">
        <f t="shared" si="3021"/>
        <v>0</v>
      </c>
      <c r="ABI186" s="2"/>
      <c r="ABJ186" s="2"/>
      <c r="ABK186" s="2"/>
      <c r="ABL186" s="2"/>
      <c r="ABM186" s="2">
        <f t="shared" si="4449"/>
        <v>0</v>
      </c>
      <c r="ABN186" s="2">
        <f t="shared" si="4450"/>
        <v>0</v>
      </c>
      <c r="ABO186" s="2">
        <f t="shared" si="4451"/>
        <v>0</v>
      </c>
      <c r="ABP186" s="2">
        <f t="shared" si="3022"/>
        <v>0</v>
      </c>
      <c r="ABQ186" s="2">
        <f t="shared" si="3023"/>
        <v>0</v>
      </c>
      <c r="ABR186" s="2">
        <f>план!DV184</f>
        <v>0</v>
      </c>
      <c r="ABS186" s="2">
        <f>план!DW184</f>
        <v>0</v>
      </c>
      <c r="ABT186" s="2">
        <f t="shared" si="3024"/>
        <v>0</v>
      </c>
      <c r="ABU186" s="2">
        <f t="shared" si="3025"/>
        <v>0</v>
      </c>
      <c r="ABV186" s="2"/>
      <c r="ABW186" s="2"/>
      <c r="ABX186" s="2"/>
      <c r="ABY186" s="2"/>
      <c r="ABZ186" s="2">
        <f t="shared" si="4452"/>
        <v>0</v>
      </c>
      <c r="ACA186" s="2">
        <f t="shared" si="4453"/>
        <v>0</v>
      </c>
      <c r="ACB186" s="2">
        <f t="shared" si="4454"/>
        <v>0</v>
      </c>
      <c r="ACC186" s="2">
        <f t="shared" si="3026"/>
        <v>0</v>
      </c>
      <c r="ACD186" s="2">
        <f t="shared" si="3027"/>
        <v>0</v>
      </c>
      <c r="ACE186" s="2">
        <f>план!DX184</f>
        <v>0</v>
      </c>
      <c r="ACF186" s="2">
        <f>план!DY184</f>
        <v>0</v>
      </c>
      <c r="ACG186" s="2">
        <f t="shared" si="3028"/>
        <v>0</v>
      </c>
      <c r="ACH186" s="2">
        <f t="shared" si="3029"/>
        <v>0</v>
      </c>
      <c r="ACI186" s="2">
        <f>VLOOKUP($C186,'ДС факт при поликлинике'!$D$6:$JC$141,35,0)</f>
        <v>0</v>
      </c>
      <c r="ACJ186" s="2">
        <f>VLOOKUP($C186,'ДС факт при поликлинике'!$D$6:$JC$141,36,0)</f>
        <v>0</v>
      </c>
      <c r="ACK186" s="2">
        <f>VLOOKUP($C186,'ДС факт при поликлинике'!$D$6:$JC$141,37,0)</f>
        <v>0</v>
      </c>
      <c r="ACL186" s="2">
        <f>VLOOKUP($C186,'ДС факт при поликлинике'!$D$6:$JC$141,38,0)</f>
        <v>0</v>
      </c>
      <c r="ACM186" s="2">
        <f t="shared" si="4455"/>
        <v>0</v>
      </c>
      <c r="ACN186" s="2">
        <f t="shared" si="4456"/>
        <v>0</v>
      </c>
      <c r="ACO186" s="2">
        <f t="shared" si="4457"/>
        <v>0</v>
      </c>
      <c r="ACP186" s="2">
        <f t="shared" si="4458"/>
        <v>0</v>
      </c>
      <c r="ACQ186" s="2">
        <f t="shared" si="4459"/>
        <v>0</v>
      </c>
      <c r="ACR186" s="2">
        <f>план!DZ184</f>
        <v>0</v>
      </c>
      <c r="ACS186" s="2">
        <f>план!EA184</f>
        <v>0</v>
      </c>
      <c r="ACT186" s="2">
        <f t="shared" si="3030"/>
        <v>0</v>
      </c>
      <c r="ACU186" s="2">
        <f t="shared" si="3031"/>
        <v>0</v>
      </c>
      <c r="ACV186" s="2"/>
      <c r="ACW186" s="2"/>
      <c r="ACX186" s="2"/>
      <c r="ACY186" s="2"/>
      <c r="ACZ186" s="2">
        <f t="shared" si="4460"/>
        <v>0</v>
      </c>
      <c r="ADA186" s="2">
        <f t="shared" si="4461"/>
        <v>0</v>
      </c>
      <c r="ADB186" s="2">
        <f t="shared" si="4462"/>
        <v>0</v>
      </c>
      <c r="ADC186" s="2">
        <f t="shared" si="3032"/>
        <v>0</v>
      </c>
      <c r="ADD186" s="2">
        <f t="shared" si="3033"/>
        <v>0</v>
      </c>
      <c r="ADE186" s="2">
        <f>план!EB184</f>
        <v>0</v>
      </c>
      <c r="ADF186" s="2">
        <f>план!EC184</f>
        <v>0</v>
      </c>
      <c r="ADG186" s="2">
        <f t="shared" si="3034"/>
        <v>0</v>
      </c>
      <c r="ADH186" s="2">
        <f t="shared" si="3035"/>
        <v>0</v>
      </c>
      <c r="ADI186" s="2"/>
      <c r="ADJ186" s="2"/>
      <c r="ADK186" s="2"/>
      <c r="ADL186" s="2"/>
      <c r="ADM186" s="2">
        <f t="shared" si="4463"/>
        <v>0</v>
      </c>
      <c r="ADN186" s="2">
        <f t="shared" si="4464"/>
        <v>0</v>
      </c>
      <c r="ADO186" s="2">
        <f t="shared" si="4465"/>
        <v>0</v>
      </c>
      <c r="ADP186" s="2">
        <f t="shared" si="3036"/>
        <v>0</v>
      </c>
      <c r="ADQ186" s="2">
        <f t="shared" si="3037"/>
        <v>0</v>
      </c>
      <c r="ADR186" s="2">
        <f>план!ED184</f>
        <v>0</v>
      </c>
      <c r="ADS186" s="2">
        <f>план!EE184</f>
        <v>0</v>
      </c>
      <c r="ADT186" s="2">
        <f t="shared" si="3038"/>
        <v>0</v>
      </c>
      <c r="ADU186" s="2">
        <f t="shared" si="3039"/>
        <v>0</v>
      </c>
      <c r="ADV186" s="2"/>
      <c r="ADW186" s="2"/>
      <c r="ADX186" s="2"/>
      <c r="ADY186" s="2"/>
      <c r="ADZ186" s="2">
        <f t="shared" si="4466"/>
        <v>0</v>
      </c>
      <c r="AEA186" s="2">
        <f t="shared" si="4467"/>
        <v>0</v>
      </c>
      <c r="AEB186" s="2">
        <f t="shared" si="4468"/>
        <v>0</v>
      </c>
      <c r="AEC186" s="2">
        <f t="shared" si="3040"/>
        <v>0</v>
      </c>
      <c r="AED186" s="2">
        <f t="shared" si="3041"/>
        <v>0</v>
      </c>
      <c r="AEE186" s="2">
        <f>план!EF184</f>
        <v>0</v>
      </c>
      <c r="AEF186" s="2">
        <f>план!EG184</f>
        <v>0</v>
      </c>
      <c r="AEG186" s="2">
        <f t="shared" si="3042"/>
        <v>0</v>
      </c>
      <c r="AEH186" s="2">
        <f t="shared" si="3043"/>
        <v>0</v>
      </c>
      <c r="AEI186" s="2"/>
      <c r="AEJ186" s="2"/>
      <c r="AEK186" s="2"/>
      <c r="AEL186" s="2"/>
      <c r="AEM186" s="2">
        <f t="shared" si="4469"/>
        <v>0</v>
      </c>
      <c r="AEN186" s="2">
        <f t="shared" si="4470"/>
        <v>0</v>
      </c>
      <c r="AEO186" s="2">
        <f t="shared" si="4471"/>
        <v>0</v>
      </c>
      <c r="AEP186" s="2">
        <f t="shared" si="3044"/>
        <v>0</v>
      </c>
      <c r="AEQ186" s="2">
        <f t="shared" si="3045"/>
        <v>0</v>
      </c>
      <c r="AER186" s="2">
        <f>план!EH184</f>
        <v>0</v>
      </c>
      <c r="AES186" s="2">
        <f>план!EI184</f>
        <v>0</v>
      </c>
      <c r="AET186" s="2">
        <f t="shared" si="3046"/>
        <v>0</v>
      </c>
      <c r="AEU186" s="2">
        <f t="shared" si="3047"/>
        <v>0</v>
      </c>
      <c r="AEV186" s="2">
        <f>VLOOKUP($C186,'ДС факт при поликлинике'!$D$6:$JC$141,15,0)</f>
        <v>0</v>
      </c>
      <c r="AEW186" s="2">
        <f>VLOOKUP($C186,'ДС факт при поликлинике'!$D$6:$JC$141,16,0)</f>
        <v>0</v>
      </c>
      <c r="AEX186" s="2">
        <f>VLOOKUP($C186,'ДС факт при поликлинике'!$D$6:$JC$141,17,0)</f>
        <v>0</v>
      </c>
      <c r="AEY186" s="2">
        <f>VLOOKUP($C186,'ДС факт при поликлинике'!$D$6:$JC$141,18,0)</f>
        <v>0</v>
      </c>
      <c r="AEZ186" s="2">
        <f t="shared" si="4472"/>
        <v>0</v>
      </c>
      <c r="AFA186" s="2">
        <f t="shared" si="4473"/>
        <v>0</v>
      </c>
      <c r="AFB186" s="2">
        <f t="shared" si="4474"/>
        <v>0</v>
      </c>
      <c r="AFC186" s="2">
        <f t="shared" si="3048"/>
        <v>0</v>
      </c>
      <c r="AFD186" s="2">
        <f t="shared" si="3049"/>
        <v>0</v>
      </c>
      <c r="AFE186" s="2">
        <f>план!EJ184</f>
        <v>0</v>
      </c>
      <c r="AFF186" s="2">
        <f>план!EK184</f>
        <v>0</v>
      </c>
      <c r="AFG186" s="2">
        <f t="shared" si="3050"/>
        <v>0</v>
      </c>
      <c r="AFH186" s="2">
        <f t="shared" si="3051"/>
        <v>0</v>
      </c>
      <c r="AFI186" s="2"/>
      <c r="AFJ186" s="2"/>
      <c r="AFK186" s="2"/>
      <c r="AFL186" s="2"/>
      <c r="AFM186" s="2">
        <f t="shared" si="4475"/>
        <v>0</v>
      </c>
      <c r="AFN186" s="2">
        <f t="shared" si="4476"/>
        <v>0</v>
      </c>
      <c r="AFO186" s="2">
        <f t="shared" si="4477"/>
        <v>0</v>
      </c>
      <c r="AFP186" s="2">
        <f t="shared" si="3052"/>
        <v>0</v>
      </c>
      <c r="AFQ186" s="2">
        <f t="shared" si="3053"/>
        <v>0</v>
      </c>
      <c r="AFR186" s="20">
        <f t="shared" si="4478"/>
        <v>43</v>
      </c>
      <c r="AFS186" s="20">
        <f t="shared" si="4479"/>
        <v>466385.91999999998</v>
      </c>
      <c r="AFT186" s="20">
        <f t="shared" si="4480"/>
        <v>25.083333333333336</v>
      </c>
      <c r="AFU186" s="20">
        <f t="shared" si="4481"/>
        <v>272058.45333333331</v>
      </c>
      <c r="AFV186" s="20">
        <f t="shared" si="4482"/>
        <v>60</v>
      </c>
      <c r="AFW186" s="20">
        <f t="shared" si="4483"/>
        <v>514084.47999999975</v>
      </c>
      <c r="AFX186" s="20">
        <f t="shared" si="4484"/>
        <v>0</v>
      </c>
      <c r="AFY186" s="20">
        <f t="shared" si="4485"/>
        <v>0</v>
      </c>
      <c r="AFZ186" s="20">
        <f t="shared" si="4486"/>
        <v>24.080000000000002</v>
      </c>
      <c r="AGA186" s="20">
        <f t="shared" si="4487"/>
        <v>14.046666666666669</v>
      </c>
      <c r="AGB186" s="20">
        <f t="shared" si="4488"/>
        <v>33.6</v>
      </c>
      <c r="AGC186" s="20">
        <f t="shared" si="3588"/>
        <v>34.916666666666664</v>
      </c>
      <c r="AGD186" s="20">
        <f t="shared" si="3589"/>
        <v>242026.02666666644</v>
      </c>
      <c r="AGE186" s="53">
        <f t="shared" si="4149"/>
        <v>2.3920265780730894</v>
      </c>
      <c r="AGF186" s="53">
        <f t="shared" si="4150"/>
        <v>1.8896103896103889</v>
      </c>
      <c r="AGG186" s="4">
        <f>VLOOKUP($C186,'ДС факт при поликлинике'!$D$6:$JA$139,257,0)</f>
        <v>0</v>
      </c>
      <c r="AGH186" s="76">
        <f>VLOOKUP($C186,'ДС факт при поликлинике'!$D$6:$JA$139,258,0)</f>
        <v>0</v>
      </c>
      <c r="AGI186" s="82">
        <f t="shared" si="3248"/>
        <v>0</v>
      </c>
      <c r="AGJ186" s="82">
        <f t="shared" si="3249"/>
        <v>0</v>
      </c>
    </row>
    <row r="187" spans="1:868" ht="75" x14ac:dyDescent="0.25">
      <c r="A187" s="112"/>
      <c r="B187" s="112">
        <v>135</v>
      </c>
      <c r="C187" s="211" t="s">
        <v>684</v>
      </c>
      <c r="D187" s="266" t="s">
        <v>300</v>
      </c>
      <c r="E187" s="17">
        <v>13520</v>
      </c>
      <c r="F187" s="18">
        <v>0.46</v>
      </c>
      <c r="G187" s="18"/>
      <c r="H187" s="122">
        <v>1</v>
      </c>
      <c r="I187" s="122"/>
      <c r="J187" s="267">
        <v>1.4</v>
      </c>
      <c r="K187" s="267">
        <v>1.68</v>
      </c>
      <c r="L187" s="267">
        <v>2.23</v>
      </c>
      <c r="M187" s="267">
        <v>2.57</v>
      </c>
      <c r="N187" s="2">
        <f>план!N185</f>
        <v>0</v>
      </c>
      <c r="O187" s="2">
        <f>план!O185</f>
        <v>0</v>
      </c>
      <c r="P187" s="2">
        <f t="shared" si="3054"/>
        <v>0</v>
      </c>
      <c r="Q187" s="2">
        <f t="shared" si="3055"/>
        <v>0</v>
      </c>
      <c r="R187" s="15">
        <f>VLOOKUP($C187,'ДС факт при поликлинике'!$D$6:$JC$139,31,0)</f>
        <v>0</v>
      </c>
      <c r="S187" s="15">
        <f>VLOOKUP($C187,'ДС факт при поликлинике'!$D$6:$JC$139,32,0)</f>
        <v>0</v>
      </c>
      <c r="T187" s="15">
        <f>VLOOKUP($C187,'ДС факт при поликлинике'!$D$6:$JC$139,33,0)</f>
        <v>0</v>
      </c>
      <c r="U187" s="15">
        <f>VLOOKUP($C187,'ДС факт при поликлинике'!$D$6:$JC$139,34,0)</f>
        <v>0</v>
      </c>
      <c r="V187" s="2">
        <f t="shared" si="4283"/>
        <v>0</v>
      </c>
      <c r="W187" s="2">
        <f t="shared" si="4284"/>
        <v>0</v>
      </c>
      <c r="X187" s="2">
        <f t="shared" si="4285"/>
        <v>0</v>
      </c>
      <c r="Y187" s="2">
        <f t="shared" si="3057"/>
        <v>0</v>
      </c>
      <c r="Z187" s="2">
        <f t="shared" si="3058"/>
        <v>0</v>
      </c>
      <c r="AA187" s="2">
        <f>план!P185</f>
        <v>0</v>
      </c>
      <c r="AB187" s="2">
        <f>план!Q185</f>
        <v>0</v>
      </c>
      <c r="AC187" s="2">
        <f t="shared" si="2805"/>
        <v>0</v>
      </c>
      <c r="AD187" s="2">
        <f t="shared" si="2806"/>
        <v>0</v>
      </c>
      <c r="AE187" s="15"/>
      <c r="AF187" s="15"/>
      <c r="AG187" s="15"/>
      <c r="AH187" s="15"/>
      <c r="AI187" s="2">
        <f t="shared" si="4286"/>
        <v>0</v>
      </c>
      <c r="AJ187" s="2">
        <f t="shared" si="4287"/>
        <v>0</v>
      </c>
      <c r="AK187" s="2">
        <f t="shared" si="4288"/>
        <v>0</v>
      </c>
      <c r="AL187" s="2">
        <f t="shared" si="2807"/>
        <v>0</v>
      </c>
      <c r="AM187" s="2">
        <f t="shared" si="2808"/>
        <v>0</v>
      </c>
      <c r="AN187" s="2">
        <f>план!R185</f>
        <v>0</v>
      </c>
      <c r="AO187" s="2">
        <f>план!S185</f>
        <v>0</v>
      </c>
      <c r="AP187" s="2">
        <f t="shared" si="2809"/>
        <v>0</v>
      </c>
      <c r="AQ187" s="2">
        <f t="shared" si="2810"/>
        <v>0</v>
      </c>
      <c r="AR187" s="2">
        <f>VLOOKUP($C187,'ДС факт при поликлинике'!$D$6:$JC$141,23,0)</f>
        <v>0</v>
      </c>
      <c r="AS187" s="2">
        <f>VLOOKUP($C187,'ДС факт при поликлинике'!$D$6:$JC$141,24,0)</f>
        <v>0</v>
      </c>
      <c r="AT187" s="2">
        <f>VLOOKUP($C187,'ДС факт при поликлинике'!$D$6:$JC$141,25,0)</f>
        <v>0</v>
      </c>
      <c r="AU187" s="2">
        <f>VLOOKUP($C187,'ДС факт при поликлинике'!$D$6:$JC$141,26,0)</f>
        <v>0</v>
      </c>
      <c r="AV187" s="2">
        <f t="shared" si="4289"/>
        <v>0</v>
      </c>
      <c r="AW187" s="2">
        <f t="shared" si="4290"/>
        <v>0</v>
      </c>
      <c r="AX187" s="2">
        <f t="shared" si="4291"/>
        <v>0</v>
      </c>
      <c r="AY187" s="2">
        <f t="shared" si="2811"/>
        <v>0</v>
      </c>
      <c r="AZ187" s="2">
        <f t="shared" si="2812"/>
        <v>0</v>
      </c>
      <c r="BA187" s="2"/>
      <c r="BB187" s="2"/>
      <c r="BC187" s="2">
        <f>план!T185</f>
        <v>0</v>
      </c>
      <c r="BD187" s="2">
        <f>план!U185</f>
        <v>0</v>
      </c>
      <c r="BE187" s="2">
        <f t="shared" si="2813"/>
        <v>0</v>
      </c>
      <c r="BF187" s="2">
        <f t="shared" si="2814"/>
        <v>0</v>
      </c>
      <c r="BG187" s="2">
        <f>VLOOKUP($C187,'ДС факт при поликлинике'!$D$6:$JC$141,7,0)</f>
        <v>0</v>
      </c>
      <c r="BH187" s="2">
        <f>VLOOKUP($C187,'ДС факт при поликлинике'!$D$6:$JC$141,8,0)</f>
        <v>0</v>
      </c>
      <c r="BI187" s="2">
        <f>VLOOKUP($C187,'ДС факт при поликлинике'!$D$6:$JC$141,9,0)</f>
        <v>0</v>
      </c>
      <c r="BJ187" s="2">
        <f>VLOOKUP($C187,'ДС факт при поликлинике'!$D$6:$JC$141,10,0)</f>
        <v>0</v>
      </c>
      <c r="BK187" s="2">
        <f t="shared" si="4292"/>
        <v>0</v>
      </c>
      <c r="BL187" s="2">
        <f t="shared" si="4293"/>
        <v>0</v>
      </c>
      <c r="BM187" s="2">
        <f t="shared" si="4294"/>
        <v>0</v>
      </c>
      <c r="BN187" s="2">
        <f t="shared" si="2815"/>
        <v>0</v>
      </c>
      <c r="BO187" s="2">
        <f t="shared" si="2816"/>
        <v>0</v>
      </c>
      <c r="BP187" s="2">
        <f>план!V185</f>
        <v>0</v>
      </c>
      <c r="BQ187" s="2">
        <f>план!W185</f>
        <v>0</v>
      </c>
      <c r="BR187" s="2">
        <f t="shared" si="2817"/>
        <v>0</v>
      </c>
      <c r="BS187" s="2">
        <f t="shared" si="2818"/>
        <v>0</v>
      </c>
      <c r="BT187" s="2"/>
      <c r="BU187" s="2"/>
      <c r="BV187" s="2"/>
      <c r="BW187" s="2"/>
      <c r="BX187" s="2">
        <f t="shared" si="4295"/>
        <v>0</v>
      </c>
      <c r="BY187" s="2">
        <f t="shared" si="4296"/>
        <v>0</v>
      </c>
      <c r="BZ187" s="2">
        <f t="shared" si="4297"/>
        <v>0</v>
      </c>
      <c r="CA187" s="2">
        <f t="shared" si="2819"/>
        <v>0</v>
      </c>
      <c r="CB187" s="2">
        <f t="shared" si="2820"/>
        <v>0</v>
      </c>
      <c r="CC187" s="2">
        <f>план!X185</f>
        <v>0</v>
      </c>
      <c r="CD187" s="2">
        <f>план!Y185</f>
        <v>0</v>
      </c>
      <c r="CE187" s="2">
        <f t="shared" si="2821"/>
        <v>0</v>
      </c>
      <c r="CF187" s="2">
        <f t="shared" si="2822"/>
        <v>0</v>
      </c>
      <c r="CG187" s="2"/>
      <c r="CH187" s="2"/>
      <c r="CI187" s="2"/>
      <c r="CJ187" s="2"/>
      <c r="CK187" s="2">
        <f t="shared" si="4298"/>
        <v>0</v>
      </c>
      <c r="CL187" s="2">
        <f t="shared" si="4299"/>
        <v>0</v>
      </c>
      <c r="CM187" s="2">
        <f t="shared" si="4300"/>
        <v>0</v>
      </c>
      <c r="CN187" s="2">
        <f t="shared" si="2823"/>
        <v>0</v>
      </c>
      <c r="CO187" s="2">
        <f t="shared" si="2824"/>
        <v>0</v>
      </c>
      <c r="CP187" s="2">
        <f>план!Z185</f>
        <v>0</v>
      </c>
      <c r="CQ187" s="2">
        <f>план!AA185</f>
        <v>0</v>
      </c>
      <c r="CR187" s="2">
        <f t="shared" si="2825"/>
        <v>0</v>
      </c>
      <c r="CS187" s="2">
        <f t="shared" si="2826"/>
        <v>0</v>
      </c>
      <c r="CT187" s="2"/>
      <c r="CU187" s="2"/>
      <c r="CV187" s="2"/>
      <c r="CW187" s="2"/>
      <c r="CX187" s="2">
        <f t="shared" si="4301"/>
        <v>0</v>
      </c>
      <c r="CY187" s="2">
        <f t="shared" si="4302"/>
        <v>0</v>
      </c>
      <c r="CZ187" s="2">
        <f t="shared" si="4303"/>
        <v>0</v>
      </c>
      <c r="DA187" s="2">
        <f t="shared" si="2827"/>
        <v>0</v>
      </c>
      <c r="DB187" s="2">
        <f t="shared" si="2828"/>
        <v>0</v>
      </c>
      <c r="DC187" s="2">
        <f>план!AB185</f>
        <v>0</v>
      </c>
      <c r="DD187" s="2">
        <f>план!AC185</f>
        <v>0</v>
      </c>
      <c r="DE187" s="2">
        <f t="shared" si="2829"/>
        <v>0</v>
      </c>
      <c r="DF187" s="2">
        <f t="shared" si="2830"/>
        <v>0</v>
      </c>
      <c r="DG187" s="2"/>
      <c r="DH187" s="2"/>
      <c r="DI187" s="2"/>
      <c r="DJ187" s="2"/>
      <c r="DK187" s="2">
        <f t="shared" si="4304"/>
        <v>0</v>
      </c>
      <c r="DL187" s="2">
        <f t="shared" si="4305"/>
        <v>0</v>
      </c>
      <c r="DM187" s="2">
        <f t="shared" si="4306"/>
        <v>0</v>
      </c>
      <c r="DN187" s="2">
        <f t="shared" si="2831"/>
        <v>0</v>
      </c>
      <c r="DO187" s="2">
        <f t="shared" si="2832"/>
        <v>0</v>
      </c>
      <c r="DP187" s="2">
        <f>план!AD185</f>
        <v>0</v>
      </c>
      <c r="DQ187" s="2">
        <f>план!AE185</f>
        <v>0</v>
      </c>
      <c r="DR187" s="2">
        <f t="shared" si="2833"/>
        <v>0</v>
      </c>
      <c r="DS187" s="2">
        <f t="shared" si="2834"/>
        <v>0</v>
      </c>
      <c r="DT187" s="2"/>
      <c r="DU187" s="2"/>
      <c r="DV187" s="2"/>
      <c r="DW187" s="2"/>
      <c r="DX187" s="2">
        <f t="shared" si="4307"/>
        <v>0</v>
      </c>
      <c r="DY187" s="2">
        <f t="shared" si="4308"/>
        <v>0</v>
      </c>
      <c r="DZ187" s="2">
        <f t="shared" si="4309"/>
        <v>0</v>
      </c>
      <c r="EA187" s="2">
        <f t="shared" si="2835"/>
        <v>0</v>
      </c>
      <c r="EB187" s="2">
        <f t="shared" si="2836"/>
        <v>0</v>
      </c>
      <c r="EC187" s="2"/>
      <c r="ED187" s="2"/>
      <c r="EE187" s="2">
        <f>план!AF185</f>
        <v>0</v>
      </c>
      <c r="EF187" s="2">
        <f>план!AG185</f>
        <v>0</v>
      </c>
      <c r="EG187" s="2">
        <f t="shared" si="2837"/>
        <v>0</v>
      </c>
      <c r="EH187" s="2">
        <f t="shared" si="2838"/>
        <v>0</v>
      </c>
      <c r="EI187" s="2"/>
      <c r="EJ187" s="2"/>
      <c r="EK187" s="2"/>
      <c r="EL187" s="2"/>
      <c r="EM187" s="2">
        <f t="shared" si="4310"/>
        <v>0</v>
      </c>
      <c r="EN187" s="2">
        <f t="shared" si="4311"/>
        <v>0</v>
      </c>
      <c r="EO187" s="2">
        <f t="shared" si="4312"/>
        <v>0</v>
      </c>
      <c r="EP187" s="2">
        <f t="shared" si="2839"/>
        <v>0</v>
      </c>
      <c r="EQ187" s="2">
        <f t="shared" si="2840"/>
        <v>0</v>
      </c>
      <c r="ER187" s="2">
        <f>план!AH185</f>
        <v>0</v>
      </c>
      <c r="ES187" s="2">
        <f>план!AI185</f>
        <v>0</v>
      </c>
      <c r="ET187" s="2">
        <f t="shared" si="2841"/>
        <v>0</v>
      </c>
      <c r="EU187" s="2">
        <f t="shared" si="2842"/>
        <v>0</v>
      </c>
      <c r="EV187" s="2"/>
      <c r="EW187" s="2"/>
      <c r="EX187" s="2"/>
      <c r="EY187" s="2"/>
      <c r="EZ187" s="2">
        <f t="shared" si="4313"/>
        <v>0</v>
      </c>
      <c r="FA187" s="2">
        <f t="shared" si="4314"/>
        <v>0</v>
      </c>
      <c r="FB187" s="2">
        <f t="shared" si="4315"/>
        <v>0</v>
      </c>
      <c r="FC187" s="2">
        <f t="shared" si="2843"/>
        <v>0</v>
      </c>
      <c r="FD187" s="2">
        <f t="shared" si="2844"/>
        <v>0</v>
      </c>
      <c r="FE187" s="2">
        <f>план!AJ185</f>
        <v>0</v>
      </c>
      <c r="FF187" s="2">
        <f>план!AK185</f>
        <v>0</v>
      </c>
      <c r="FG187" s="2">
        <f t="shared" si="2845"/>
        <v>0</v>
      </c>
      <c r="FH187" s="2">
        <f t="shared" si="2846"/>
        <v>0</v>
      </c>
      <c r="FI187" s="2"/>
      <c r="FJ187" s="2"/>
      <c r="FK187" s="2"/>
      <c r="FL187" s="2"/>
      <c r="FM187" s="2">
        <f t="shared" si="4316"/>
        <v>0</v>
      </c>
      <c r="FN187" s="2">
        <f t="shared" si="4317"/>
        <v>0</v>
      </c>
      <c r="FO187" s="2">
        <f t="shared" si="4318"/>
        <v>0</v>
      </c>
      <c r="FP187" s="2">
        <f t="shared" si="2847"/>
        <v>0</v>
      </c>
      <c r="FQ187" s="2">
        <f t="shared" si="2848"/>
        <v>0</v>
      </c>
      <c r="FR187" s="2">
        <f>план!AL185</f>
        <v>0</v>
      </c>
      <c r="FS187" s="2">
        <f>план!AM185</f>
        <v>0</v>
      </c>
      <c r="FT187" s="2">
        <f t="shared" si="2849"/>
        <v>0</v>
      </c>
      <c r="FU187" s="2">
        <f t="shared" si="2850"/>
        <v>0</v>
      </c>
      <c r="FV187" s="2"/>
      <c r="FW187" s="2"/>
      <c r="FX187" s="2"/>
      <c r="FY187" s="2"/>
      <c r="FZ187" s="2">
        <f t="shared" si="4319"/>
        <v>0</v>
      </c>
      <c r="GA187" s="2">
        <f t="shared" si="4320"/>
        <v>0</v>
      </c>
      <c r="GB187" s="2">
        <f t="shared" si="4321"/>
        <v>0</v>
      </c>
      <c r="GC187" s="2">
        <f t="shared" si="2851"/>
        <v>0</v>
      </c>
      <c r="GD187" s="2">
        <f t="shared" si="2852"/>
        <v>0</v>
      </c>
      <c r="GE187" s="2">
        <f>план!AN185</f>
        <v>0</v>
      </c>
      <c r="GF187" s="2">
        <f>план!AO185</f>
        <v>0</v>
      </c>
      <c r="GG187" s="2">
        <f t="shared" si="2853"/>
        <v>0</v>
      </c>
      <c r="GH187" s="2">
        <f t="shared" si="2854"/>
        <v>0</v>
      </c>
      <c r="GI187" s="2">
        <f>VLOOKUP($C187,'ДС факт при поликлинике'!$D$6:$JC$141,201,0)</f>
        <v>0</v>
      </c>
      <c r="GJ187" s="2">
        <f>VLOOKUP($C187,'ДС факт при поликлинике'!$D$6:$JC$141,202,0)</f>
        <v>0</v>
      </c>
      <c r="GK187" s="2">
        <f>VLOOKUP($C187,'ДС факт при поликлинике'!$D$6:$JC$141,203,0)</f>
        <v>0</v>
      </c>
      <c r="GL187" s="2">
        <f>VLOOKUP($C187,'ДС факт при поликлинике'!$D$6:$JC$141,204,0)</f>
        <v>0</v>
      </c>
      <c r="GM187" s="2">
        <f t="shared" si="4322"/>
        <v>0</v>
      </c>
      <c r="GN187" s="2">
        <f t="shared" si="4323"/>
        <v>0</v>
      </c>
      <c r="GO187" s="2">
        <f t="shared" si="4324"/>
        <v>0</v>
      </c>
      <c r="GP187" s="2">
        <f t="shared" si="2855"/>
        <v>0</v>
      </c>
      <c r="GQ187" s="2">
        <f t="shared" si="2856"/>
        <v>0</v>
      </c>
      <c r="GR187" s="2">
        <f>план!AP185</f>
        <v>0</v>
      </c>
      <c r="GS187" s="2">
        <f>план!AQ185</f>
        <v>0</v>
      </c>
      <c r="GT187" s="2">
        <f t="shared" si="2857"/>
        <v>0</v>
      </c>
      <c r="GU187" s="2">
        <f t="shared" si="2858"/>
        <v>0</v>
      </c>
      <c r="GV187" s="2"/>
      <c r="GW187" s="2"/>
      <c r="GX187" s="2"/>
      <c r="GY187" s="2"/>
      <c r="GZ187" s="2">
        <f t="shared" si="4325"/>
        <v>0</v>
      </c>
      <c r="HA187" s="2">
        <f t="shared" si="4326"/>
        <v>0</v>
      </c>
      <c r="HB187" s="2">
        <f t="shared" si="4327"/>
        <v>0</v>
      </c>
      <c r="HC187" s="2">
        <f t="shared" si="2859"/>
        <v>0</v>
      </c>
      <c r="HD187" s="2">
        <f t="shared" si="2860"/>
        <v>0</v>
      </c>
      <c r="HE187" s="2">
        <f>план!AR185</f>
        <v>0</v>
      </c>
      <c r="HF187" s="2">
        <f>план!AS185</f>
        <v>0</v>
      </c>
      <c r="HG187" s="2">
        <f t="shared" si="2861"/>
        <v>0</v>
      </c>
      <c r="HH187" s="2">
        <f t="shared" si="2862"/>
        <v>0</v>
      </c>
      <c r="HI187" s="2"/>
      <c r="HJ187" s="2"/>
      <c r="HK187" s="2"/>
      <c r="HL187" s="2"/>
      <c r="HM187" s="2">
        <f t="shared" si="4328"/>
        <v>0</v>
      </c>
      <c r="HN187" s="2">
        <f t="shared" si="4329"/>
        <v>0</v>
      </c>
      <c r="HO187" s="2">
        <f t="shared" si="4330"/>
        <v>0</v>
      </c>
      <c r="HP187" s="2">
        <f t="shared" si="2863"/>
        <v>0</v>
      </c>
      <c r="HQ187" s="2">
        <f t="shared" si="2864"/>
        <v>0</v>
      </c>
      <c r="HR187" s="2">
        <f>план!AT185</f>
        <v>0</v>
      </c>
      <c r="HS187" s="2">
        <f>план!AU185</f>
        <v>0</v>
      </c>
      <c r="HT187" s="2">
        <f t="shared" si="2865"/>
        <v>0</v>
      </c>
      <c r="HU187" s="2">
        <f t="shared" si="2866"/>
        <v>0</v>
      </c>
      <c r="HV187" s="2"/>
      <c r="HW187" s="2"/>
      <c r="HX187" s="2"/>
      <c r="HY187" s="2"/>
      <c r="HZ187" s="2">
        <f t="shared" si="4331"/>
        <v>0</v>
      </c>
      <c r="IA187" s="2">
        <f t="shared" si="4332"/>
        <v>0</v>
      </c>
      <c r="IB187" s="2">
        <f t="shared" si="4333"/>
        <v>0</v>
      </c>
      <c r="IC187" s="2">
        <f t="shared" si="2867"/>
        <v>0</v>
      </c>
      <c r="ID187" s="2">
        <f t="shared" si="2868"/>
        <v>0</v>
      </c>
      <c r="IE187" s="2">
        <f>план!AV185</f>
        <v>0</v>
      </c>
      <c r="IF187" s="2">
        <f>план!AW185</f>
        <v>0</v>
      </c>
      <c r="IG187" s="2">
        <f t="shared" si="2869"/>
        <v>0</v>
      </c>
      <c r="IH187" s="2">
        <f t="shared" si="2870"/>
        <v>0</v>
      </c>
      <c r="II187" s="2"/>
      <c r="IJ187" s="2"/>
      <c r="IK187" s="2"/>
      <c r="IL187" s="2"/>
      <c r="IM187" s="2">
        <f t="shared" si="4334"/>
        <v>0</v>
      </c>
      <c r="IN187" s="2">
        <f t="shared" si="4335"/>
        <v>0</v>
      </c>
      <c r="IO187" s="2">
        <f t="shared" si="4336"/>
        <v>0</v>
      </c>
      <c r="IP187" s="2">
        <f t="shared" si="2871"/>
        <v>0</v>
      </c>
      <c r="IQ187" s="2">
        <f t="shared" si="2872"/>
        <v>0</v>
      </c>
      <c r="IR187" s="2">
        <f>план!AX185</f>
        <v>0</v>
      </c>
      <c r="IS187" s="2">
        <f>план!AY185</f>
        <v>0</v>
      </c>
      <c r="IT187" s="2">
        <f t="shared" si="2873"/>
        <v>0</v>
      </c>
      <c r="IU187" s="2">
        <f t="shared" si="2874"/>
        <v>0</v>
      </c>
      <c r="IV187" s="2"/>
      <c r="IW187" s="2"/>
      <c r="IX187" s="2"/>
      <c r="IY187" s="2"/>
      <c r="IZ187" s="2">
        <f t="shared" si="4337"/>
        <v>0</v>
      </c>
      <c r="JA187" s="2">
        <f t="shared" si="4338"/>
        <v>0</v>
      </c>
      <c r="JB187" s="2">
        <f t="shared" si="4339"/>
        <v>0</v>
      </c>
      <c r="JC187" s="2">
        <f t="shared" si="2875"/>
        <v>0</v>
      </c>
      <c r="JD187" s="2">
        <f t="shared" si="2876"/>
        <v>0</v>
      </c>
      <c r="JE187" s="2">
        <f>план!AZ185</f>
        <v>0</v>
      </c>
      <c r="JF187" s="2">
        <f>план!BA185</f>
        <v>0</v>
      </c>
      <c r="JG187" s="2">
        <f t="shared" si="2877"/>
        <v>0</v>
      </c>
      <c r="JH187" s="2">
        <f t="shared" si="2878"/>
        <v>0</v>
      </c>
      <c r="JI187" s="2"/>
      <c r="JJ187" s="2"/>
      <c r="JK187" s="2"/>
      <c r="JL187" s="2"/>
      <c r="JM187" s="2">
        <f t="shared" si="4340"/>
        <v>0</v>
      </c>
      <c r="JN187" s="2">
        <f t="shared" si="4341"/>
        <v>0</v>
      </c>
      <c r="JO187" s="2">
        <f t="shared" si="4342"/>
        <v>0</v>
      </c>
      <c r="JP187" s="2">
        <f t="shared" si="2879"/>
        <v>0</v>
      </c>
      <c r="JQ187" s="2">
        <f t="shared" si="2880"/>
        <v>0</v>
      </c>
      <c r="JR187" s="2">
        <f>план!BB185</f>
        <v>0</v>
      </c>
      <c r="JS187" s="2">
        <f>план!BC185</f>
        <v>0</v>
      </c>
      <c r="JT187" s="2">
        <f t="shared" si="2881"/>
        <v>0</v>
      </c>
      <c r="JU187" s="2">
        <f t="shared" si="2882"/>
        <v>0</v>
      </c>
      <c r="JV187" s="2"/>
      <c r="JW187" s="2"/>
      <c r="JX187" s="2"/>
      <c r="JY187" s="2"/>
      <c r="JZ187" s="2">
        <f t="shared" si="4343"/>
        <v>0</v>
      </c>
      <c r="KA187" s="2">
        <f t="shared" si="4344"/>
        <v>0</v>
      </c>
      <c r="KB187" s="2">
        <f t="shared" si="4345"/>
        <v>0</v>
      </c>
      <c r="KC187" s="2">
        <f t="shared" si="2883"/>
        <v>0</v>
      </c>
      <c r="KD187" s="2">
        <f t="shared" si="2884"/>
        <v>0</v>
      </c>
      <c r="KE187" s="2">
        <f>план!BD185</f>
        <v>0</v>
      </c>
      <c r="KF187" s="2">
        <f>план!BE185</f>
        <v>0</v>
      </c>
      <c r="KG187" s="2">
        <f t="shared" si="2885"/>
        <v>0</v>
      </c>
      <c r="KH187" s="2">
        <f t="shared" si="2886"/>
        <v>0</v>
      </c>
      <c r="KI187" s="2"/>
      <c r="KJ187" s="2"/>
      <c r="KK187" s="2"/>
      <c r="KL187" s="2"/>
      <c r="KM187" s="2">
        <f t="shared" si="4346"/>
        <v>0</v>
      </c>
      <c r="KN187" s="2">
        <f t="shared" si="4347"/>
        <v>0</v>
      </c>
      <c r="KO187" s="2">
        <f t="shared" si="4348"/>
        <v>0</v>
      </c>
      <c r="KP187" s="2">
        <f t="shared" si="2887"/>
        <v>0</v>
      </c>
      <c r="KQ187" s="2">
        <f t="shared" si="2888"/>
        <v>0</v>
      </c>
      <c r="KR187" s="2">
        <f>план!BF185</f>
        <v>0</v>
      </c>
      <c r="KS187" s="2">
        <f>план!BG185</f>
        <v>0</v>
      </c>
      <c r="KT187" s="2">
        <f t="shared" si="2889"/>
        <v>0</v>
      </c>
      <c r="KU187" s="2">
        <f t="shared" si="2890"/>
        <v>0</v>
      </c>
      <c r="KV187" s="2"/>
      <c r="KW187" s="2"/>
      <c r="KX187" s="2"/>
      <c r="KY187" s="2"/>
      <c r="KZ187" s="2">
        <f t="shared" si="4349"/>
        <v>0</v>
      </c>
      <c r="LA187" s="2">
        <f t="shared" si="4350"/>
        <v>0</v>
      </c>
      <c r="LB187" s="2">
        <f t="shared" si="4351"/>
        <v>0</v>
      </c>
      <c r="LC187" s="2">
        <f t="shared" si="2891"/>
        <v>0</v>
      </c>
      <c r="LD187" s="2">
        <f t="shared" si="2892"/>
        <v>0</v>
      </c>
      <c r="LE187" s="2">
        <f>план!BH185</f>
        <v>0</v>
      </c>
      <c r="LF187" s="2">
        <f>план!BI185</f>
        <v>0</v>
      </c>
      <c r="LG187" s="2">
        <f t="shared" si="2893"/>
        <v>0</v>
      </c>
      <c r="LH187" s="2">
        <f t="shared" si="2894"/>
        <v>0</v>
      </c>
      <c r="LI187" s="2"/>
      <c r="LJ187" s="2"/>
      <c r="LK187" s="2"/>
      <c r="LL187" s="2"/>
      <c r="LM187" s="2">
        <f t="shared" si="4352"/>
        <v>0</v>
      </c>
      <c r="LN187" s="2">
        <f t="shared" si="4353"/>
        <v>0</v>
      </c>
      <c r="LO187" s="2">
        <f t="shared" si="4354"/>
        <v>0</v>
      </c>
      <c r="LP187" s="2">
        <f t="shared" si="2895"/>
        <v>0</v>
      </c>
      <c r="LQ187" s="2">
        <f t="shared" si="2896"/>
        <v>0</v>
      </c>
      <c r="LR187" s="2">
        <f>план!BJ185</f>
        <v>0</v>
      </c>
      <c r="LS187" s="2">
        <f>план!BK185</f>
        <v>0</v>
      </c>
      <c r="LT187" s="2">
        <f t="shared" si="2897"/>
        <v>0</v>
      </c>
      <c r="LU187" s="2">
        <f t="shared" si="2898"/>
        <v>0</v>
      </c>
      <c r="LV187" s="2"/>
      <c r="LW187" s="2"/>
      <c r="LX187" s="2"/>
      <c r="LY187" s="2"/>
      <c r="LZ187" s="2">
        <f t="shared" si="4355"/>
        <v>0</v>
      </c>
      <c r="MA187" s="2">
        <f t="shared" si="4356"/>
        <v>0</v>
      </c>
      <c r="MB187" s="2">
        <f t="shared" si="4357"/>
        <v>0</v>
      </c>
      <c r="MC187" s="2">
        <f t="shared" si="2899"/>
        <v>0</v>
      </c>
      <c r="MD187" s="2">
        <f t="shared" si="2900"/>
        <v>0</v>
      </c>
      <c r="ME187" s="2">
        <f>план!BL185</f>
        <v>0</v>
      </c>
      <c r="MF187" s="2">
        <f>план!BM185</f>
        <v>0</v>
      </c>
      <c r="MG187" s="2">
        <f t="shared" si="2901"/>
        <v>0</v>
      </c>
      <c r="MH187" s="2">
        <f t="shared" si="2902"/>
        <v>0</v>
      </c>
      <c r="MI187" s="2"/>
      <c r="MJ187" s="2"/>
      <c r="MK187" s="2"/>
      <c r="ML187" s="2"/>
      <c r="MM187" s="2">
        <f t="shared" si="4358"/>
        <v>0</v>
      </c>
      <c r="MN187" s="2">
        <f t="shared" si="4359"/>
        <v>0</v>
      </c>
      <c r="MO187" s="2">
        <f t="shared" si="4360"/>
        <v>0</v>
      </c>
      <c r="MP187" s="2">
        <f t="shared" si="2903"/>
        <v>0</v>
      </c>
      <c r="MQ187" s="2">
        <f t="shared" si="2904"/>
        <v>0</v>
      </c>
      <c r="MR187" s="2">
        <f>план!BN185</f>
        <v>13</v>
      </c>
      <c r="MS187" s="2">
        <f>план!BO185</f>
        <v>113189.44</v>
      </c>
      <c r="MT187" s="2">
        <f t="shared" si="2905"/>
        <v>7.583333333333333</v>
      </c>
      <c r="MU187" s="2">
        <f t="shared" si="2906"/>
        <v>66027.173333333325</v>
      </c>
      <c r="MV187" s="2"/>
      <c r="MW187" s="2"/>
      <c r="MX187" s="2"/>
      <c r="MY187" s="2"/>
      <c r="MZ187" s="2">
        <f t="shared" si="4361"/>
        <v>5.98</v>
      </c>
      <c r="NA187" s="2">
        <f t="shared" si="4362"/>
        <v>3.4883333333333333</v>
      </c>
      <c r="NB187" s="2">
        <f t="shared" si="4363"/>
        <v>0</v>
      </c>
      <c r="NC187" s="2">
        <f t="shared" si="2907"/>
        <v>-7.583333333333333</v>
      </c>
      <c r="ND187" s="2">
        <f t="shared" si="2908"/>
        <v>-66027.173333333325</v>
      </c>
      <c r="NE187" s="2">
        <f>план!BP185</f>
        <v>0</v>
      </c>
      <c r="NF187" s="2">
        <f>план!BQ185</f>
        <v>0</v>
      </c>
      <c r="NG187" s="2">
        <f t="shared" si="2909"/>
        <v>0</v>
      </c>
      <c r="NH187" s="2">
        <f t="shared" si="2910"/>
        <v>0</v>
      </c>
      <c r="NI187" s="2"/>
      <c r="NJ187" s="2"/>
      <c r="NK187" s="2"/>
      <c r="NL187" s="2"/>
      <c r="NM187" s="2">
        <f t="shared" si="4364"/>
        <v>0</v>
      </c>
      <c r="NN187" s="2">
        <f t="shared" si="4365"/>
        <v>0</v>
      </c>
      <c r="NO187" s="2">
        <f t="shared" si="4366"/>
        <v>0</v>
      </c>
      <c r="NP187" s="2">
        <f t="shared" si="2911"/>
        <v>0</v>
      </c>
      <c r="NQ187" s="2">
        <f t="shared" si="2912"/>
        <v>0</v>
      </c>
      <c r="NR187" s="2">
        <f>план!BR185</f>
        <v>0</v>
      </c>
      <c r="NS187" s="2">
        <f>план!BS185</f>
        <v>0</v>
      </c>
      <c r="NT187" s="2">
        <f t="shared" si="2913"/>
        <v>0</v>
      </c>
      <c r="NU187" s="2">
        <f t="shared" si="2914"/>
        <v>0</v>
      </c>
      <c r="NV187" s="2"/>
      <c r="NW187" s="2"/>
      <c r="NX187" s="2"/>
      <c r="NY187" s="2"/>
      <c r="NZ187" s="2">
        <f t="shared" si="4367"/>
        <v>0</v>
      </c>
      <c r="OA187" s="2">
        <f t="shared" si="4368"/>
        <v>0</v>
      </c>
      <c r="OB187" s="2">
        <f t="shared" si="4369"/>
        <v>0</v>
      </c>
      <c r="OC187" s="2">
        <f t="shared" si="2915"/>
        <v>0</v>
      </c>
      <c r="OD187" s="2">
        <f t="shared" si="2916"/>
        <v>0</v>
      </c>
      <c r="OE187" s="2">
        <f>план!BT185</f>
        <v>0</v>
      </c>
      <c r="OF187" s="2">
        <f>план!BU185</f>
        <v>0</v>
      </c>
      <c r="OG187" s="2">
        <f t="shared" si="2917"/>
        <v>0</v>
      </c>
      <c r="OH187" s="2">
        <f t="shared" si="2918"/>
        <v>0</v>
      </c>
      <c r="OI187" s="2"/>
      <c r="OJ187" s="2"/>
      <c r="OK187" s="2"/>
      <c r="OL187" s="2"/>
      <c r="OM187" s="2">
        <f t="shared" si="4370"/>
        <v>0</v>
      </c>
      <c r="ON187" s="2">
        <f t="shared" si="4371"/>
        <v>0</v>
      </c>
      <c r="OO187" s="2">
        <f t="shared" si="4372"/>
        <v>0</v>
      </c>
      <c r="OP187" s="2">
        <f t="shared" si="2919"/>
        <v>0</v>
      </c>
      <c r="OQ187" s="2">
        <f t="shared" si="2920"/>
        <v>0</v>
      </c>
      <c r="OR187" s="2">
        <f>план!BV185</f>
        <v>0</v>
      </c>
      <c r="OS187" s="2">
        <f>план!BW185</f>
        <v>0</v>
      </c>
      <c r="OT187" s="2">
        <f t="shared" si="2921"/>
        <v>0</v>
      </c>
      <c r="OU187" s="2">
        <f t="shared" si="2922"/>
        <v>0</v>
      </c>
      <c r="OV187" s="2"/>
      <c r="OW187" s="2"/>
      <c r="OX187" s="2"/>
      <c r="OY187" s="2"/>
      <c r="OZ187" s="2">
        <f t="shared" si="4373"/>
        <v>0</v>
      </c>
      <c r="PA187" s="2">
        <f t="shared" si="4374"/>
        <v>0</v>
      </c>
      <c r="PB187" s="2">
        <f t="shared" si="4375"/>
        <v>0</v>
      </c>
      <c r="PC187" s="2">
        <f t="shared" si="2923"/>
        <v>0</v>
      </c>
      <c r="PD187" s="2">
        <f t="shared" si="2924"/>
        <v>0</v>
      </c>
      <c r="PE187" s="2">
        <f>план!BX185</f>
        <v>0</v>
      </c>
      <c r="PF187" s="2">
        <f>план!BY185</f>
        <v>0</v>
      </c>
      <c r="PG187" s="2">
        <f t="shared" si="2925"/>
        <v>0</v>
      </c>
      <c r="PH187" s="2">
        <f t="shared" si="2926"/>
        <v>0</v>
      </c>
      <c r="PI187" s="2">
        <f>VLOOKUP($C187,'ДС факт при поликлинике'!$D$6:$JC$141,95,0)</f>
        <v>1</v>
      </c>
      <c r="PJ187" s="2">
        <f>VLOOKUP($C187,'ДС факт при поликлинике'!$D$6:$JC$141,96,0)</f>
        <v>8706.8799999999992</v>
      </c>
      <c r="PK187" s="2">
        <f>VLOOKUP($C187,'ДС факт при поликлинике'!$D$6:$JC$141,97,0)</f>
        <v>0</v>
      </c>
      <c r="PL187" s="2">
        <f>VLOOKUP($C187,'ДС факт при поликлинике'!$D$6:$JC$141,98,0)</f>
        <v>0</v>
      </c>
      <c r="PM187" s="2">
        <f t="shared" si="4376"/>
        <v>0</v>
      </c>
      <c r="PN187" s="2">
        <f t="shared" si="4377"/>
        <v>0</v>
      </c>
      <c r="PO187" s="2">
        <f t="shared" si="4378"/>
        <v>0.46</v>
      </c>
      <c r="PP187" s="2">
        <f t="shared" si="2927"/>
        <v>1</v>
      </c>
      <c r="PQ187" s="2">
        <f t="shared" si="2928"/>
        <v>8706.8799999999992</v>
      </c>
      <c r="PR187" s="2">
        <f>план!BZ185</f>
        <v>0</v>
      </c>
      <c r="PS187" s="2">
        <f>план!CA185</f>
        <v>0</v>
      </c>
      <c r="PT187" s="2">
        <f t="shared" si="2929"/>
        <v>0</v>
      </c>
      <c r="PU187" s="2">
        <f t="shared" si="2930"/>
        <v>0</v>
      </c>
      <c r="PV187" s="2"/>
      <c r="PW187" s="2"/>
      <c r="PX187" s="2"/>
      <c r="PY187" s="2"/>
      <c r="PZ187" s="2">
        <f t="shared" si="4379"/>
        <v>0</v>
      </c>
      <c r="QA187" s="2">
        <f t="shared" si="4380"/>
        <v>0</v>
      </c>
      <c r="QB187" s="2">
        <f t="shared" si="4381"/>
        <v>0</v>
      </c>
      <c r="QC187" s="2">
        <f t="shared" si="2931"/>
        <v>0</v>
      </c>
      <c r="QD187" s="2">
        <f t="shared" si="2932"/>
        <v>0</v>
      </c>
      <c r="QE187" s="2">
        <f>план!CB185</f>
        <v>0</v>
      </c>
      <c r="QF187" s="2">
        <f>план!CC185</f>
        <v>0</v>
      </c>
      <c r="QG187" s="2">
        <f t="shared" si="2933"/>
        <v>0</v>
      </c>
      <c r="QH187" s="2">
        <f t="shared" si="2934"/>
        <v>0</v>
      </c>
      <c r="QI187" s="2"/>
      <c r="QJ187" s="2"/>
      <c r="QK187" s="2"/>
      <c r="QL187" s="2"/>
      <c r="QM187" s="2">
        <f t="shared" si="4382"/>
        <v>0</v>
      </c>
      <c r="QN187" s="2">
        <f t="shared" si="4383"/>
        <v>0</v>
      </c>
      <c r="QO187" s="2">
        <f t="shared" si="4384"/>
        <v>0</v>
      </c>
      <c r="QP187" s="2">
        <f t="shared" si="2935"/>
        <v>0</v>
      </c>
      <c r="QQ187" s="2">
        <f t="shared" si="2936"/>
        <v>0</v>
      </c>
      <c r="QR187" s="2">
        <f>план!CD185</f>
        <v>0</v>
      </c>
      <c r="QS187" s="2">
        <f>план!CE185</f>
        <v>0</v>
      </c>
      <c r="QT187" s="2">
        <f t="shared" si="2937"/>
        <v>0</v>
      </c>
      <c r="QU187" s="2">
        <f t="shared" si="2938"/>
        <v>0</v>
      </c>
      <c r="QV187" s="2"/>
      <c r="QW187" s="2"/>
      <c r="QX187" s="2"/>
      <c r="QY187" s="2"/>
      <c r="QZ187" s="2">
        <f t="shared" si="4385"/>
        <v>0</v>
      </c>
      <c r="RA187" s="2">
        <f t="shared" si="4386"/>
        <v>0</v>
      </c>
      <c r="RB187" s="2">
        <f t="shared" si="4387"/>
        <v>0</v>
      </c>
      <c r="RC187" s="2">
        <f t="shared" si="2939"/>
        <v>0</v>
      </c>
      <c r="RD187" s="2">
        <f t="shared" si="2940"/>
        <v>0</v>
      </c>
      <c r="RE187" s="2">
        <f>план!CF185</f>
        <v>0</v>
      </c>
      <c r="RF187" s="2">
        <f>план!CG185</f>
        <v>0</v>
      </c>
      <c r="RG187" s="2">
        <f t="shared" si="2941"/>
        <v>0</v>
      </c>
      <c r="RH187" s="2">
        <f t="shared" si="2942"/>
        <v>0</v>
      </c>
      <c r="RI187" s="2"/>
      <c r="RJ187" s="2"/>
      <c r="RK187" s="2"/>
      <c r="RL187" s="2"/>
      <c r="RM187" s="2">
        <f t="shared" si="4388"/>
        <v>0</v>
      </c>
      <c r="RN187" s="2">
        <f t="shared" si="4389"/>
        <v>0</v>
      </c>
      <c r="RO187" s="2">
        <f t="shared" si="4390"/>
        <v>0</v>
      </c>
      <c r="RP187" s="2">
        <f t="shared" si="2943"/>
        <v>0</v>
      </c>
      <c r="RQ187" s="2">
        <f t="shared" si="2944"/>
        <v>0</v>
      </c>
      <c r="RR187" s="2">
        <f>план!CH185</f>
        <v>0</v>
      </c>
      <c r="RS187" s="2">
        <f>план!CI185</f>
        <v>0</v>
      </c>
      <c r="RT187" s="2">
        <f t="shared" si="2945"/>
        <v>0</v>
      </c>
      <c r="RU187" s="2">
        <f t="shared" si="2946"/>
        <v>0</v>
      </c>
      <c r="RV187" s="2"/>
      <c r="RW187" s="2"/>
      <c r="RX187" s="2"/>
      <c r="RY187" s="2"/>
      <c r="RZ187" s="2">
        <f t="shared" si="4391"/>
        <v>0</v>
      </c>
      <c r="SA187" s="2">
        <f t="shared" si="4392"/>
        <v>0</v>
      </c>
      <c r="SB187" s="2">
        <f t="shared" si="4393"/>
        <v>0</v>
      </c>
      <c r="SC187" s="2">
        <f t="shared" si="2947"/>
        <v>0</v>
      </c>
      <c r="SD187" s="2">
        <f t="shared" si="2948"/>
        <v>0</v>
      </c>
      <c r="SE187" s="2">
        <f>план!CJ185</f>
        <v>0</v>
      </c>
      <c r="SF187" s="2">
        <f>план!CK185</f>
        <v>0</v>
      </c>
      <c r="SG187" s="2">
        <f t="shared" si="2949"/>
        <v>0</v>
      </c>
      <c r="SH187" s="2">
        <f t="shared" si="2950"/>
        <v>0</v>
      </c>
      <c r="SI187" s="2"/>
      <c r="SJ187" s="2"/>
      <c r="SK187" s="2"/>
      <c r="SL187" s="2"/>
      <c r="SM187" s="2">
        <f t="shared" si="4394"/>
        <v>0</v>
      </c>
      <c r="SN187" s="2">
        <f t="shared" si="4395"/>
        <v>0</v>
      </c>
      <c r="SO187" s="2">
        <f t="shared" si="4396"/>
        <v>0</v>
      </c>
      <c r="SP187" s="2">
        <f t="shared" si="2951"/>
        <v>0</v>
      </c>
      <c r="SQ187" s="2">
        <f t="shared" si="2952"/>
        <v>0</v>
      </c>
      <c r="SR187" s="2">
        <f>план!CL185</f>
        <v>0</v>
      </c>
      <c r="SS187" s="2">
        <f>план!CM185</f>
        <v>0</v>
      </c>
      <c r="ST187" s="2">
        <f t="shared" si="2953"/>
        <v>0</v>
      </c>
      <c r="SU187" s="2">
        <f t="shared" si="2954"/>
        <v>0</v>
      </c>
      <c r="SV187" s="2"/>
      <c r="SW187" s="2"/>
      <c r="SX187" s="2"/>
      <c r="SY187" s="2"/>
      <c r="SZ187" s="2">
        <f t="shared" si="4397"/>
        <v>0</v>
      </c>
      <c r="TA187" s="2">
        <f t="shared" si="4398"/>
        <v>0</v>
      </c>
      <c r="TB187" s="2">
        <f t="shared" si="4399"/>
        <v>0</v>
      </c>
      <c r="TC187" s="2">
        <f t="shared" si="2955"/>
        <v>0</v>
      </c>
      <c r="TD187" s="2">
        <f t="shared" si="2956"/>
        <v>0</v>
      </c>
      <c r="TE187" s="2">
        <f>план!CN185</f>
        <v>0</v>
      </c>
      <c r="TF187" s="2">
        <f>план!CO185</f>
        <v>0</v>
      </c>
      <c r="TG187" s="2">
        <f t="shared" si="2957"/>
        <v>0</v>
      </c>
      <c r="TH187" s="2">
        <f t="shared" si="2958"/>
        <v>0</v>
      </c>
      <c r="TI187" s="2"/>
      <c r="TJ187" s="2"/>
      <c r="TK187" s="2"/>
      <c r="TL187" s="2"/>
      <c r="TM187" s="2">
        <f t="shared" si="4400"/>
        <v>0</v>
      </c>
      <c r="TN187" s="2">
        <f t="shared" si="4401"/>
        <v>0</v>
      </c>
      <c r="TO187" s="2">
        <f t="shared" si="4402"/>
        <v>0</v>
      </c>
      <c r="TP187" s="2">
        <f t="shared" si="2959"/>
        <v>0</v>
      </c>
      <c r="TQ187" s="2">
        <f t="shared" si="2960"/>
        <v>0</v>
      </c>
      <c r="TR187" s="2">
        <f>план!CP185</f>
        <v>0</v>
      </c>
      <c r="TS187" s="2">
        <f>план!CQ185</f>
        <v>0</v>
      </c>
      <c r="TT187" s="2">
        <f t="shared" si="2961"/>
        <v>0</v>
      </c>
      <c r="TU187" s="2">
        <f t="shared" si="2962"/>
        <v>0</v>
      </c>
      <c r="TV187" s="2"/>
      <c r="TW187" s="2"/>
      <c r="TX187" s="2"/>
      <c r="TY187" s="2"/>
      <c r="TZ187" s="2">
        <f t="shared" si="4403"/>
        <v>0</v>
      </c>
      <c r="UA187" s="2">
        <f t="shared" si="4404"/>
        <v>0</v>
      </c>
      <c r="UB187" s="2">
        <f t="shared" si="4405"/>
        <v>0</v>
      </c>
      <c r="UC187" s="2">
        <f t="shared" si="2963"/>
        <v>0</v>
      </c>
      <c r="UD187" s="2">
        <f t="shared" si="2964"/>
        <v>0</v>
      </c>
      <c r="UE187" s="2">
        <f>план!CR185</f>
        <v>0</v>
      </c>
      <c r="UF187" s="2">
        <f>план!CS185</f>
        <v>0</v>
      </c>
      <c r="UG187" s="2">
        <f t="shared" si="2965"/>
        <v>0</v>
      </c>
      <c r="UH187" s="2">
        <f t="shared" si="2966"/>
        <v>0</v>
      </c>
      <c r="UI187" s="2">
        <f>VLOOKUP($C187,'ДС факт при поликлинике'!$D$6:$JC$141,233,0)</f>
        <v>0</v>
      </c>
      <c r="UJ187" s="2">
        <f>VLOOKUP($C187,'ДС факт при поликлинике'!$D$6:$JC$141,234,0)</f>
        <v>0</v>
      </c>
      <c r="UK187" s="2"/>
      <c r="UL187" s="2"/>
      <c r="UM187" s="2">
        <f t="shared" si="4406"/>
        <v>0</v>
      </c>
      <c r="UN187" s="2">
        <f t="shared" si="4407"/>
        <v>0</v>
      </c>
      <c r="UO187" s="2">
        <f t="shared" si="4408"/>
        <v>0</v>
      </c>
      <c r="UP187" s="2">
        <f t="shared" si="2967"/>
        <v>0</v>
      </c>
      <c r="UQ187" s="2">
        <f t="shared" si="2968"/>
        <v>0</v>
      </c>
      <c r="UR187" s="138">
        <f>план!CT185</f>
        <v>0</v>
      </c>
      <c r="US187" s="37">
        <f>план!CU185</f>
        <v>0</v>
      </c>
      <c r="UT187" s="2">
        <f t="shared" si="2969"/>
        <v>0</v>
      </c>
      <c r="UU187" s="2">
        <f t="shared" si="2970"/>
        <v>0</v>
      </c>
      <c r="UV187" s="2"/>
      <c r="UW187" s="2"/>
      <c r="UX187" s="2"/>
      <c r="UY187" s="2"/>
      <c r="UZ187" s="2">
        <f t="shared" si="4409"/>
        <v>0</v>
      </c>
      <c r="VA187" s="2">
        <f t="shared" si="4410"/>
        <v>0</v>
      </c>
      <c r="VB187" s="2">
        <f t="shared" si="4411"/>
        <v>0</v>
      </c>
      <c r="VC187" s="2">
        <f t="shared" si="2971"/>
        <v>0</v>
      </c>
      <c r="VD187" s="2">
        <f t="shared" si="2972"/>
        <v>0</v>
      </c>
      <c r="VE187" s="2">
        <f>план!CV185</f>
        <v>0</v>
      </c>
      <c r="VF187" s="2">
        <f>план!CW185</f>
        <v>0</v>
      </c>
      <c r="VG187" s="2">
        <f t="shared" si="2973"/>
        <v>0</v>
      </c>
      <c r="VH187" s="2">
        <f t="shared" si="2974"/>
        <v>0</v>
      </c>
      <c r="VI187" s="2"/>
      <c r="VJ187" s="2"/>
      <c r="VK187" s="2"/>
      <c r="VL187" s="2"/>
      <c r="VM187" s="2">
        <f t="shared" si="4412"/>
        <v>0</v>
      </c>
      <c r="VN187" s="2">
        <f t="shared" si="4413"/>
        <v>0</v>
      </c>
      <c r="VO187" s="2">
        <f t="shared" si="4414"/>
        <v>0</v>
      </c>
      <c r="VP187" s="2">
        <f t="shared" si="2975"/>
        <v>0</v>
      </c>
      <c r="VQ187" s="2">
        <f t="shared" si="2976"/>
        <v>0</v>
      </c>
      <c r="VR187" s="2">
        <f>план!CX185</f>
        <v>0</v>
      </c>
      <c r="VS187" s="2">
        <f>план!CY185</f>
        <v>0</v>
      </c>
      <c r="VT187" s="2">
        <f t="shared" si="2977"/>
        <v>0</v>
      </c>
      <c r="VU187" s="2">
        <f t="shared" si="2978"/>
        <v>0</v>
      </c>
      <c r="VV187" s="2"/>
      <c r="VW187" s="2"/>
      <c r="VX187" s="2"/>
      <c r="VY187" s="2"/>
      <c r="VZ187" s="2">
        <f t="shared" si="4415"/>
        <v>0</v>
      </c>
      <c r="WA187" s="2">
        <f t="shared" si="4416"/>
        <v>0</v>
      </c>
      <c r="WB187" s="2">
        <f t="shared" si="4417"/>
        <v>0</v>
      </c>
      <c r="WC187" s="2">
        <f t="shared" si="2979"/>
        <v>0</v>
      </c>
      <c r="WD187" s="2">
        <f t="shared" si="2980"/>
        <v>0</v>
      </c>
      <c r="WE187" s="2">
        <f>план!CZ185</f>
        <v>0</v>
      </c>
      <c r="WF187" s="2">
        <f>план!DA185</f>
        <v>0</v>
      </c>
      <c r="WG187" s="2">
        <f t="shared" si="2981"/>
        <v>0</v>
      </c>
      <c r="WH187" s="2">
        <f t="shared" si="2982"/>
        <v>0</v>
      </c>
      <c r="WI187" s="2">
        <f>VLOOKUP($C187,'ДС факт при поликлинике'!$D$6:$JC$141,91,0)</f>
        <v>1</v>
      </c>
      <c r="WJ187" s="2">
        <f>VLOOKUP($C187,'ДС факт при поликлинике'!$D$6:$JC$141,92,0)</f>
        <v>10448.26</v>
      </c>
      <c r="WK187" s="2">
        <f>VLOOKUP($C187,'ДС факт при поликлинике'!$D$6:$JC$141,93,0)</f>
        <v>0</v>
      </c>
      <c r="WL187" s="2">
        <f>VLOOKUP($C187,'ДС факт при поликлинике'!$D$6:$JC$141,94,0)</f>
        <v>0</v>
      </c>
      <c r="WM187" s="2">
        <f t="shared" si="4418"/>
        <v>0</v>
      </c>
      <c r="WN187" s="2">
        <f t="shared" si="4419"/>
        <v>0</v>
      </c>
      <c r="WO187" s="2">
        <f t="shared" si="4420"/>
        <v>0.46</v>
      </c>
      <c r="WP187" s="2">
        <f t="shared" si="4421"/>
        <v>1</v>
      </c>
      <c r="WQ187" s="2">
        <f t="shared" si="2983"/>
        <v>10448.26</v>
      </c>
      <c r="WR187" s="2">
        <f>план!DB185</f>
        <v>0</v>
      </c>
      <c r="WS187" s="2">
        <f>план!DC185</f>
        <v>0</v>
      </c>
      <c r="WT187" s="2">
        <f t="shared" si="2984"/>
        <v>0</v>
      </c>
      <c r="WU187" s="2">
        <f t="shared" si="2985"/>
        <v>0</v>
      </c>
      <c r="WV187" s="2"/>
      <c r="WW187" s="2"/>
      <c r="WX187" s="2"/>
      <c r="WY187" s="2"/>
      <c r="WZ187" s="2">
        <f t="shared" si="4422"/>
        <v>0</v>
      </c>
      <c r="XA187" s="2">
        <f t="shared" si="4423"/>
        <v>0</v>
      </c>
      <c r="XB187" s="2">
        <f t="shared" si="4424"/>
        <v>0</v>
      </c>
      <c r="XC187" s="2">
        <f t="shared" si="2986"/>
        <v>0</v>
      </c>
      <c r="XD187" s="2">
        <f t="shared" si="2987"/>
        <v>0</v>
      </c>
      <c r="XE187" s="2">
        <f>план!DD185</f>
        <v>0</v>
      </c>
      <c r="XF187" s="2">
        <f>план!DE185</f>
        <v>0</v>
      </c>
      <c r="XG187" s="2">
        <f t="shared" si="2988"/>
        <v>0</v>
      </c>
      <c r="XH187" s="2">
        <f t="shared" si="2989"/>
        <v>0</v>
      </c>
      <c r="XI187" s="2"/>
      <c r="XJ187" s="2"/>
      <c r="XK187" s="2"/>
      <c r="XL187" s="2"/>
      <c r="XM187" s="2">
        <f t="shared" si="4425"/>
        <v>0</v>
      </c>
      <c r="XN187" s="2">
        <f t="shared" si="4426"/>
        <v>0</v>
      </c>
      <c r="XO187" s="2">
        <f t="shared" si="4427"/>
        <v>0</v>
      </c>
      <c r="XP187" s="2">
        <f t="shared" si="2990"/>
        <v>0</v>
      </c>
      <c r="XQ187" s="2">
        <f t="shared" si="2991"/>
        <v>0</v>
      </c>
      <c r="XR187" s="2">
        <f>план!DF185</f>
        <v>0</v>
      </c>
      <c r="XS187" s="2">
        <f>план!DG185</f>
        <v>0</v>
      </c>
      <c r="XT187" s="2">
        <f t="shared" si="2992"/>
        <v>0</v>
      </c>
      <c r="XU187" s="2">
        <f t="shared" si="2993"/>
        <v>0</v>
      </c>
      <c r="XV187" s="2"/>
      <c r="XW187" s="2"/>
      <c r="XX187" s="2"/>
      <c r="XY187" s="2"/>
      <c r="XZ187" s="2">
        <f t="shared" si="4428"/>
        <v>0</v>
      </c>
      <c r="YA187" s="2">
        <f t="shared" si="4429"/>
        <v>0</v>
      </c>
      <c r="YB187" s="2">
        <f t="shared" si="4430"/>
        <v>0</v>
      </c>
      <c r="YC187" s="2">
        <f t="shared" si="2994"/>
        <v>0</v>
      </c>
      <c r="YD187" s="2">
        <f t="shared" si="2995"/>
        <v>0</v>
      </c>
      <c r="YE187" s="2">
        <f>план!DH185</f>
        <v>0</v>
      </c>
      <c r="YF187" s="2">
        <f>план!DI185</f>
        <v>0</v>
      </c>
      <c r="YG187" s="2">
        <f t="shared" si="2996"/>
        <v>0</v>
      </c>
      <c r="YH187" s="2">
        <f t="shared" si="2997"/>
        <v>0</v>
      </c>
      <c r="YI187" s="2"/>
      <c r="YJ187" s="2"/>
      <c r="YK187" s="2"/>
      <c r="YL187" s="2"/>
      <c r="YM187" s="2">
        <f t="shared" si="4431"/>
        <v>0</v>
      </c>
      <c r="YN187" s="2">
        <f t="shared" si="4432"/>
        <v>0</v>
      </c>
      <c r="YO187" s="2">
        <f t="shared" si="4433"/>
        <v>0</v>
      </c>
      <c r="YP187" s="2">
        <f t="shared" si="2998"/>
        <v>0</v>
      </c>
      <c r="YQ187" s="2">
        <f t="shared" si="2999"/>
        <v>0</v>
      </c>
      <c r="YR187" s="2">
        <f>план!DJ185</f>
        <v>0</v>
      </c>
      <c r="YS187" s="2">
        <f>план!DK185</f>
        <v>0</v>
      </c>
      <c r="YT187" s="2">
        <f t="shared" si="3000"/>
        <v>0</v>
      </c>
      <c r="YU187" s="2">
        <f t="shared" si="3001"/>
        <v>0</v>
      </c>
      <c r="YV187" s="2"/>
      <c r="YW187" s="2"/>
      <c r="YX187" s="2"/>
      <c r="YY187" s="2"/>
      <c r="YZ187" s="2">
        <f t="shared" si="4434"/>
        <v>0</v>
      </c>
      <c r="ZA187" s="2">
        <f t="shared" si="4435"/>
        <v>0</v>
      </c>
      <c r="ZB187" s="2">
        <f t="shared" si="4436"/>
        <v>0</v>
      </c>
      <c r="ZC187" s="2">
        <f t="shared" si="3002"/>
        <v>0</v>
      </c>
      <c r="ZD187" s="2">
        <f t="shared" si="3003"/>
        <v>0</v>
      </c>
      <c r="ZE187" s="2">
        <f>план!DL185</f>
        <v>0</v>
      </c>
      <c r="ZF187" s="2">
        <f>план!DM185</f>
        <v>0</v>
      </c>
      <c r="ZG187" s="2">
        <f t="shared" si="3004"/>
        <v>0</v>
      </c>
      <c r="ZH187" s="2">
        <f t="shared" si="3005"/>
        <v>0</v>
      </c>
      <c r="ZI187" s="2"/>
      <c r="ZJ187" s="2"/>
      <c r="ZK187" s="2"/>
      <c r="ZL187" s="2"/>
      <c r="ZM187" s="2">
        <f t="shared" si="4437"/>
        <v>0</v>
      </c>
      <c r="ZN187" s="2">
        <f t="shared" si="4438"/>
        <v>0</v>
      </c>
      <c r="ZO187" s="2">
        <f t="shared" si="4439"/>
        <v>0</v>
      </c>
      <c r="ZP187" s="2">
        <f t="shared" si="3006"/>
        <v>0</v>
      </c>
      <c r="ZQ187" s="2">
        <f t="shared" si="3007"/>
        <v>0</v>
      </c>
      <c r="ZR187" s="2">
        <f>план!DN185</f>
        <v>0</v>
      </c>
      <c r="ZS187" s="2">
        <f>план!DO185</f>
        <v>0</v>
      </c>
      <c r="ZT187" s="2">
        <f t="shared" si="3008"/>
        <v>0</v>
      </c>
      <c r="ZU187" s="2">
        <f t="shared" si="3009"/>
        <v>0</v>
      </c>
      <c r="ZV187" s="2"/>
      <c r="ZW187" s="2"/>
      <c r="ZX187" s="2"/>
      <c r="ZY187" s="2"/>
      <c r="ZZ187" s="2">
        <f t="shared" si="4440"/>
        <v>0</v>
      </c>
      <c r="AAA187" s="2">
        <f t="shared" si="4441"/>
        <v>0</v>
      </c>
      <c r="AAB187" s="2">
        <f t="shared" si="4442"/>
        <v>0</v>
      </c>
      <c r="AAC187" s="2">
        <f t="shared" si="3010"/>
        <v>0</v>
      </c>
      <c r="AAD187" s="2">
        <f t="shared" si="3011"/>
        <v>0</v>
      </c>
      <c r="AAE187" s="2">
        <f>план!DP185</f>
        <v>0</v>
      </c>
      <c r="AAF187" s="2">
        <f>план!DQ185</f>
        <v>0</v>
      </c>
      <c r="AAG187" s="2">
        <f t="shared" si="3012"/>
        <v>0</v>
      </c>
      <c r="AAH187" s="2">
        <f t="shared" si="3013"/>
        <v>0</v>
      </c>
      <c r="AAI187" s="2"/>
      <c r="AAJ187" s="2"/>
      <c r="AAK187" s="2"/>
      <c r="AAL187" s="2"/>
      <c r="AAM187" s="2">
        <f t="shared" si="4443"/>
        <v>0</v>
      </c>
      <c r="AAN187" s="2">
        <f t="shared" si="4444"/>
        <v>0</v>
      </c>
      <c r="AAO187" s="2">
        <f t="shared" si="4445"/>
        <v>0</v>
      </c>
      <c r="AAP187" s="2">
        <f t="shared" si="3014"/>
        <v>0</v>
      </c>
      <c r="AAQ187" s="2">
        <f t="shared" si="3015"/>
        <v>0</v>
      </c>
      <c r="AAR187" s="2">
        <f>план!DR185</f>
        <v>0</v>
      </c>
      <c r="AAS187" s="2">
        <f>план!DS185</f>
        <v>0</v>
      </c>
      <c r="AAT187" s="2">
        <f t="shared" si="3016"/>
        <v>0</v>
      </c>
      <c r="AAU187" s="2">
        <f t="shared" si="3017"/>
        <v>0</v>
      </c>
      <c r="AAV187" s="2"/>
      <c r="AAW187" s="2"/>
      <c r="AAX187" s="2"/>
      <c r="AAY187" s="2"/>
      <c r="AAZ187" s="2">
        <f t="shared" si="4446"/>
        <v>0</v>
      </c>
      <c r="ABA187" s="2">
        <f t="shared" si="4447"/>
        <v>0</v>
      </c>
      <c r="ABB187" s="2">
        <f t="shared" si="4448"/>
        <v>0</v>
      </c>
      <c r="ABC187" s="2">
        <f t="shared" si="3018"/>
        <v>0</v>
      </c>
      <c r="ABD187" s="2">
        <f t="shared" si="3019"/>
        <v>0</v>
      </c>
      <c r="ABE187" s="2">
        <f>план!DT185</f>
        <v>0</v>
      </c>
      <c r="ABF187" s="2">
        <f>план!DU185</f>
        <v>0</v>
      </c>
      <c r="ABG187" s="2">
        <f t="shared" si="3020"/>
        <v>0</v>
      </c>
      <c r="ABH187" s="2">
        <f t="shared" si="3021"/>
        <v>0</v>
      </c>
      <c r="ABI187" s="2"/>
      <c r="ABJ187" s="2"/>
      <c r="ABK187" s="2"/>
      <c r="ABL187" s="2"/>
      <c r="ABM187" s="2">
        <f t="shared" si="4449"/>
        <v>0</v>
      </c>
      <c r="ABN187" s="2">
        <f t="shared" si="4450"/>
        <v>0</v>
      </c>
      <c r="ABO187" s="2">
        <f t="shared" si="4451"/>
        <v>0</v>
      </c>
      <c r="ABP187" s="2">
        <f t="shared" si="3022"/>
        <v>0</v>
      </c>
      <c r="ABQ187" s="2">
        <f t="shared" si="3023"/>
        <v>0</v>
      </c>
      <c r="ABR187" s="2">
        <f>план!DV185</f>
        <v>0</v>
      </c>
      <c r="ABS187" s="2">
        <f>план!DW185</f>
        <v>0</v>
      </c>
      <c r="ABT187" s="2">
        <f t="shared" si="3024"/>
        <v>0</v>
      </c>
      <c r="ABU187" s="2">
        <f t="shared" si="3025"/>
        <v>0</v>
      </c>
      <c r="ABV187" s="2"/>
      <c r="ABW187" s="2"/>
      <c r="ABX187" s="2"/>
      <c r="ABY187" s="2"/>
      <c r="ABZ187" s="2">
        <f t="shared" si="4452"/>
        <v>0</v>
      </c>
      <c r="ACA187" s="2">
        <f t="shared" si="4453"/>
        <v>0</v>
      </c>
      <c r="ACB187" s="2">
        <f t="shared" si="4454"/>
        <v>0</v>
      </c>
      <c r="ACC187" s="2">
        <f t="shared" si="3026"/>
        <v>0</v>
      </c>
      <c r="ACD187" s="2">
        <f t="shared" si="3027"/>
        <v>0</v>
      </c>
      <c r="ACE187" s="2">
        <f>план!DX185</f>
        <v>0</v>
      </c>
      <c r="ACF187" s="2">
        <f>план!DY185</f>
        <v>0</v>
      </c>
      <c r="ACG187" s="2">
        <f t="shared" si="3028"/>
        <v>0</v>
      </c>
      <c r="ACH187" s="2">
        <f t="shared" si="3029"/>
        <v>0</v>
      </c>
      <c r="ACI187" s="2"/>
      <c r="ACJ187" s="2"/>
      <c r="ACK187" s="2"/>
      <c r="ACL187" s="2"/>
      <c r="ACM187" s="2">
        <f t="shared" si="4455"/>
        <v>0</v>
      </c>
      <c r="ACN187" s="2">
        <f t="shared" si="4456"/>
        <v>0</v>
      </c>
      <c r="ACO187" s="2">
        <f t="shared" si="4457"/>
        <v>0</v>
      </c>
      <c r="ACP187" s="2">
        <f t="shared" si="4458"/>
        <v>0</v>
      </c>
      <c r="ACQ187" s="2">
        <f t="shared" si="4459"/>
        <v>0</v>
      </c>
      <c r="ACR187" s="2">
        <f>план!DZ185</f>
        <v>0</v>
      </c>
      <c r="ACS187" s="2">
        <f>план!EA185</f>
        <v>0</v>
      </c>
      <c r="ACT187" s="2">
        <f t="shared" si="3030"/>
        <v>0</v>
      </c>
      <c r="ACU187" s="2">
        <f t="shared" si="3031"/>
        <v>0</v>
      </c>
      <c r="ACV187" s="2"/>
      <c r="ACW187" s="2"/>
      <c r="ACX187" s="2"/>
      <c r="ACY187" s="2"/>
      <c r="ACZ187" s="2">
        <f t="shared" si="4460"/>
        <v>0</v>
      </c>
      <c r="ADA187" s="2">
        <f t="shared" si="4461"/>
        <v>0</v>
      </c>
      <c r="ADB187" s="2">
        <f t="shared" si="4462"/>
        <v>0</v>
      </c>
      <c r="ADC187" s="2">
        <f t="shared" si="3032"/>
        <v>0</v>
      </c>
      <c r="ADD187" s="2">
        <f t="shared" si="3033"/>
        <v>0</v>
      </c>
      <c r="ADE187" s="2">
        <f>план!EB185</f>
        <v>0</v>
      </c>
      <c r="ADF187" s="2">
        <f>план!EC185</f>
        <v>0</v>
      </c>
      <c r="ADG187" s="2">
        <f t="shared" si="3034"/>
        <v>0</v>
      </c>
      <c r="ADH187" s="2">
        <f t="shared" si="3035"/>
        <v>0</v>
      </c>
      <c r="ADI187" s="2"/>
      <c r="ADJ187" s="2"/>
      <c r="ADK187" s="2"/>
      <c r="ADL187" s="2"/>
      <c r="ADM187" s="2">
        <f t="shared" si="4463"/>
        <v>0</v>
      </c>
      <c r="ADN187" s="2">
        <f t="shared" si="4464"/>
        <v>0</v>
      </c>
      <c r="ADO187" s="2">
        <f t="shared" si="4465"/>
        <v>0</v>
      </c>
      <c r="ADP187" s="2">
        <f t="shared" si="3036"/>
        <v>0</v>
      </c>
      <c r="ADQ187" s="2">
        <f t="shared" si="3037"/>
        <v>0</v>
      </c>
      <c r="ADR187" s="2">
        <f>план!ED185</f>
        <v>0</v>
      </c>
      <c r="ADS187" s="2">
        <f>план!EE185</f>
        <v>0</v>
      </c>
      <c r="ADT187" s="2">
        <f t="shared" si="3038"/>
        <v>0</v>
      </c>
      <c r="ADU187" s="2">
        <f t="shared" si="3039"/>
        <v>0</v>
      </c>
      <c r="ADV187" s="2"/>
      <c r="ADW187" s="2"/>
      <c r="ADX187" s="2"/>
      <c r="ADY187" s="2"/>
      <c r="ADZ187" s="2">
        <f t="shared" si="4466"/>
        <v>0</v>
      </c>
      <c r="AEA187" s="2">
        <f t="shared" si="4467"/>
        <v>0</v>
      </c>
      <c r="AEB187" s="2">
        <f t="shared" si="4468"/>
        <v>0</v>
      </c>
      <c r="AEC187" s="2">
        <f t="shared" si="3040"/>
        <v>0</v>
      </c>
      <c r="AED187" s="2">
        <f t="shared" si="3041"/>
        <v>0</v>
      </c>
      <c r="AEE187" s="2">
        <f>план!EF185</f>
        <v>0</v>
      </c>
      <c r="AEF187" s="2">
        <f>план!EG185</f>
        <v>0</v>
      </c>
      <c r="AEG187" s="2">
        <f t="shared" si="3042"/>
        <v>0</v>
      </c>
      <c r="AEH187" s="2">
        <f t="shared" si="3043"/>
        <v>0</v>
      </c>
      <c r="AEI187" s="2"/>
      <c r="AEJ187" s="2"/>
      <c r="AEK187" s="2"/>
      <c r="AEL187" s="2"/>
      <c r="AEM187" s="2">
        <f t="shared" si="4469"/>
        <v>0</v>
      </c>
      <c r="AEN187" s="2">
        <f t="shared" si="4470"/>
        <v>0</v>
      </c>
      <c r="AEO187" s="2">
        <f t="shared" si="4471"/>
        <v>0</v>
      </c>
      <c r="AEP187" s="2">
        <f t="shared" si="3044"/>
        <v>0</v>
      </c>
      <c r="AEQ187" s="2">
        <f t="shared" si="3045"/>
        <v>0</v>
      </c>
      <c r="AER187" s="2">
        <f>план!EH185</f>
        <v>0</v>
      </c>
      <c r="AES187" s="2">
        <f>план!EI185</f>
        <v>0</v>
      </c>
      <c r="AET187" s="2">
        <f t="shared" si="3046"/>
        <v>0</v>
      </c>
      <c r="AEU187" s="2">
        <f t="shared" si="3047"/>
        <v>0</v>
      </c>
      <c r="AEV187" s="2"/>
      <c r="AEW187" s="2"/>
      <c r="AEX187" s="2"/>
      <c r="AEY187" s="2"/>
      <c r="AEZ187" s="2">
        <f t="shared" si="4472"/>
        <v>0</v>
      </c>
      <c r="AFA187" s="2">
        <f t="shared" si="4473"/>
        <v>0</v>
      </c>
      <c r="AFB187" s="2">
        <f t="shared" si="4474"/>
        <v>0</v>
      </c>
      <c r="AFC187" s="2">
        <f t="shared" si="3048"/>
        <v>0</v>
      </c>
      <c r="AFD187" s="2">
        <f t="shared" si="3049"/>
        <v>0</v>
      </c>
      <c r="AFE187" s="2">
        <f>план!EJ185</f>
        <v>0</v>
      </c>
      <c r="AFF187" s="2">
        <f>план!EK185</f>
        <v>0</v>
      </c>
      <c r="AFG187" s="2">
        <f t="shared" si="3050"/>
        <v>0</v>
      </c>
      <c r="AFH187" s="2">
        <f t="shared" si="3051"/>
        <v>0</v>
      </c>
      <c r="AFI187" s="2"/>
      <c r="AFJ187" s="2"/>
      <c r="AFK187" s="2"/>
      <c r="AFL187" s="2"/>
      <c r="AFM187" s="2">
        <f t="shared" si="4475"/>
        <v>0</v>
      </c>
      <c r="AFN187" s="2">
        <f t="shared" si="4476"/>
        <v>0</v>
      </c>
      <c r="AFO187" s="2">
        <f t="shared" si="4477"/>
        <v>0</v>
      </c>
      <c r="AFP187" s="2">
        <f t="shared" si="3052"/>
        <v>0</v>
      </c>
      <c r="AFQ187" s="2">
        <f t="shared" si="3053"/>
        <v>0</v>
      </c>
      <c r="AFR187" s="20">
        <f t="shared" si="4478"/>
        <v>13</v>
      </c>
      <c r="AFS187" s="20">
        <f t="shared" si="4479"/>
        <v>113189.44</v>
      </c>
      <c r="AFT187" s="20">
        <f t="shared" si="4480"/>
        <v>7.583333333333333</v>
      </c>
      <c r="AFU187" s="20">
        <f t="shared" si="4481"/>
        <v>66027.173333333325</v>
      </c>
      <c r="AFV187" s="20">
        <f t="shared" si="4482"/>
        <v>2</v>
      </c>
      <c r="AFW187" s="20">
        <f t="shared" si="4483"/>
        <v>19155.14</v>
      </c>
      <c r="AFX187" s="20">
        <f t="shared" si="4484"/>
        <v>0</v>
      </c>
      <c r="AFY187" s="20">
        <f t="shared" si="4485"/>
        <v>0</v>
      </c>
      <c r="AFZ187" s="20">
        <f t="shared" si="4486"/>
        <v>5.98</v>
      </c>
      <c r="AGA187" s="20">
        <f t="shared" si="4487"/>
        <v>3.4883333333333333</v>
      </c>
      <c r="AGB187" s="20">
        <f t="shared" si="4488"/>
        <v>0.92</v>
      </c>
      <c r="AGC187" s="20">
        <f t="shared" si="3588"/>
        <v>-5.583333333333333</v>
      </c>
      <c r="AGD187" s="20">
        <f t="shared" si="3589"/>
        <v>-46872.033333333326</v>
      </c>
      <c r="AGE187" s="53">
        <f t="shared" si="4149"/>
        <v>0.26373626373626374</v>
      </c>
      <c r="AGF187" s="53">
        <f t="shared" si="4150"/>
        <v>0.29010995069100848</v>
      </c>
      <c r="AGH187" s="76"/>
      <c r="AGI187" s="82">
        <f t="shared" si="3248"/>
        <v>0</v>
      </c>
      <c r="AGJ187" s="82">
        <f t="shared" si="3249"/>
        <v>0</v>
      </c>
    </row>
    <row r="188" spans="1:868" ht="45" x14ac:dyDescent="0.25">
      <c r="A188" s="112"/>
      <c r="B188" s="112">
        <v>136</v>
      </c>
      <c r="C188" s="211" t="s">
        <v>685</v>
      </c>
      <c r="D188" s="266" t="s">
        <v>301</v>
      </c>
      <c r="E188" s="17">
        <v>13520</v>
      </c>
      <c r="F188" s="18">
        <v>9.74</v>
      </c>
      <c r="G188" s="18"/>
      <c r="H188" s="239">
        <v>0.85</v>
      </c>
      <c r="I188" s="239"/>
      <c r="J188" s="267">
        <v>1.4</v>
      </c>
      <c r="K188" s="267">
        <v>1.68</v>
      </c>
      <c r="L188" s="267">
        <v>2.23</v>
      </c>
      <c r="M188" s="267">
        <v>2.57</v>
      </c>
      <c r="N188" s="2">
        <f>план!N186</f>
        <v>0</v>
      </c>
      <c r="O188" s="2">
        <f>план!O186</f>
        <v>0</v>
      </c>
      <c r="P188" s="2">
        <f t="shared" si="3054"/>
        <v>0</v>
      </c>
      <c r="Q188" s="2">
        <f t="shared" si="3055"/>
        <v>0</v>
      </c>
      <c r="R188" s="15">
        <f>VLOOKUP($C188,'ДС факт при поликлинике'!$D$6:$JC$139,31,0)</f>
        <v>0</v>
      </c>
      <c r="S188" s="15">
        <f>VLOOKUP($C188,'ДС факт при поликлинике'!$D$6:$JC$139,32,0)</f>
        <v>0</v>
      </c>
      <c r="T188" s="15">
        <f>VLOOKUP($C188,'ДС факт при поликлинике'!$D$6:$JC$139,33,0)</f>
        <v>0</v>
      </c>
      <c r="U188" s="15">
        <f>VLOOKUP($C188,'ДС факт при поликлинике'!$D$6:$JC$139,34,0)</f>
        <v>0</v>
      </c>
      <c r="V188" s="2">
        <f t="shared" si="4283"/>
        <v>0</v>
      </c>
      <c r="W188" s="2">
        <f t="shared" si="4284"/>
        <v>0</v>
      </c>
      <c r="X188" s="2">
        <f t="shared" si="4285"/>
        <v>0</v>
      </c>
      <c r="Y188" s="2">
        <f t="shared" si="3057"/>
        <v>0</v>
      </c>
      <c r="Z188" s="2">
        <f t="shared" si="3058"/>
        <v>0</v>
      </c>
      <c r="AA188" s="2">
        <f>план!P186</f>
        <v>0</v>
      </c>
      <c r="AB188" s="2">
        <f>план!Q186</f>
        <v>0</v>
      </c>
      <c r="AC188" s="2">
        <f t="shared" si="2805"/>
        <v>0</v>
      </c>
      <c r="AD188" s="2">
        <f t="shared" si="2806"/>
        <v>0</v>
      </c>
      <c r="AE188" s="15">
        <f>VLOOKUP($C188,'ДС факт при поликлинике'!$D$6:$JC$139,3,0)</f>
        <v>0</v>
      </c>
      <c r="AF188" s="15">
        <f>VLOOKUP($C188,'ДС факт при поликлинике'!$D$6:$JC$139,4,0)</f>
        <v>0</v>
      </c>
      <c r="AG188" s="15">
        <f>VLOOKUP($C188,'ДС факт при поликлинике'!$D$6:$JC$139,5,0)</f>
        <v>0</v>
      </c>
      <c r="AH188" s="15">
        <f>VLOOKUP($C188,'ДС факт при поликлинике'!$D$6:$JC$139,6,0)</f>
        <v>0</v>
      </c>
      <c r="AI188" s="2">
        <f t="shared" si="4286"/>
        <v>0</v>
      </c>
      <c r="AJ188" s="2">
        <f t="shared" si="4287"/>
        <v>0</v>
      </c>
      <c r="AK188" s="2">
        <f t="shared" si="4288"/>
        <v>0</v>
      </c>
      <c r="AL188" s="2">
        <f t="shared" si="2807"/>
        <v>0</v>
      </c>
      <c r="AM188" s="2">
        <f t="shared" si="2808"/>
        <v>0</v>
      </c>
      <c r="AN188" s="2">
        <f>план!R186</f>
        <v>0</v>
      </c>
      <c r="AO188" s="2">
        <f>план!S186</f>
        <v>0</v>
      </c>
      <c r="AP188" s="2">
        <f t="shared" si="2809"/>
        <v>0</v>
      </c>
      <c r="AQ188" s="2">
        <f t="shared" si="2810"/>
        <v>0</v>
      </c>
      <c r="AR188" s="2">
        <f>VLOOKUP($C188,'ДС факт при поликлинике'!$D$6:$JC$141,23,0)</f>
        <v>0</v>
      </c>
      <c r="AS188" s="2">
        <f>VLOOKUP($C188,'ДС факт при поликлинике'!$D$6:$JC$141,24,0)</f>
        <v>0</v>
      </c>
      <c r="AT188" s="2">
        <f>VLOOKUP($C188,'ДС факт при поликлинике'!$D$6:$JC$141,25,0)</f>
        <v>0</v>
      </c>
      <c r="AU188" s="2">
        <f>VLOOKUP($C188,'ДС факт при поликлинике'!$D$6:$JC$141,26,0)</f>
        <v>0</v>
      </c>
      <c r="AV188" s="2">
        <f t="shared" si="4289"/>
        <v>0</v>
      </c>
      <c r="AW188" s="2">
        <f t="shared" si="4290"/>
        <v>0</v>
      </c>
      <c r="AX188" s="2">
        <f t="shared" si="4291"/>
        <v>0</v>
      </c>
      <c r="AY188" s="2">
        <f t="shared" si="2811"/>
        <v>0</v>
      </c>
      <c r="AZ188" s="2">
        <f t="shared" si="2812"/>
        <v>0</v>
      </c>
      <c r="BA188" s="2"/>
      <c r="BB188" s="2"/>
      <c r="BC188" s="2">
        <f>план!T186</f>
        <v>0</v>
      </c>
      <c r="BD188" s="2">
        <f>план!U186</f>
        <v>0</v>
      </c>
      <c r="BE188" s="2">
        <f t="shared" si="2813"/>
        <v>0</v>
      </c>
      <c r="BF188" s="2">
        <f t="shared" si="2814"/>
        <v>0</v>
      </c>
      <c r="BG188" s="2">
        <f>VLOOKUP($C188,'ДС факт при поликлинике'!$D$6:$JC$141,7,0)</f>
        <v>0</v>
      </c>
      <c r="BH188" s="2">
        <f>VLOOKUP($C188,'ДС факт при поликлинике'!$D$6:$JC$141,8,0)</f>
        <v>0</v>
      </c>
      <c r="BI188" s="2">
        <f>VLOOKUP($C188,'ДС факт при поликлинике'!$D$6:$JC$141,9,0)</f>
        <v>0</v>
      </c>
      <c r="BJ188" s="2">
        <f>VLOOKUP($C188,'ДС факт при поликлинике'!$D$6:$JC$141,10,0)</f>
        <v>0</v>
      </c>
      <c r="BK188" s="2">
        <f t="shared" si="4292"/>
        <v>0</v>
      </c>
      <c r="BL188" s="2">
        <f t="shared" si="4293"/>
        <v>0</v>
      </c>
      <c r="BM188" s="2">
        <f t="shared" si="4294"/>
        <v>0</v>
      </c>
      <c r="BN188" s="2">
        <f t="shared" si="2815"/>
        <v>0</v>
      </c>
      <c r="BO188" s="2">
        <f t="shared" si="2816"/>
        <v>0</v>
      </c>
      <c r="BP188" s="2">
        <f>план!V186</f>
        <v>36</v>
      </c>
      <c r="BQ188" s="2">
        <f>план!W186</f>
        <v>5641376.8319999995</v>
      </c>
      <c r="BR188" s="2">
        <f t="shared" si="2817"/>
        <v>21</v>
      </c>
      <c r="BS188" s="2">
        <f t="shared" si="2818"/>
        <v>3290803.1519999998</v>
      </c>
      <c r="BT188" s="2">
        <f>VLOOKUP($C188,'ДС факт при поликлинике'!$D$6:$JC$141,27,0)</f>
        <v>26</v>
      </c>
      <c r="BU188" s="2">
        <f>VLOOKUP($C188,'ДС факт при поликлинике'!$D$6:$JC$141,28,0)</f>
        <v>3995893.3900000015</v>
      </c>
      <c r="BV188" s="2">
        <f>VLOOKUP($C188,'ДС факт при поликлинике'!$D$6:$JC$141,29,0)</f>
        <v>0</v>
      </c>
      <c r="BW188" s="2">
        <f>VLOOKUP($C188,'ДС факт при поликлинике'!$D$6:$JC$141,30,0)</f>
        <v>0</v>
      </c>
      <c r="BX188" s="2">
        <f t="shared" si="4295"/>
        <v>350.64</v>
      </c>
      <c r="BY188" s="2">
        <f t="shared" si="4296"/>
        <v>204.54</v>
      </c>
      <c r="BZ188" s="2">
        <f t="shared" si="4297"/>
        <v>253.24</v>
      </c>
      <c r="CA188" s="2">
        <f t="shared" si="2819"/>
        <v>5</v>
      </c>
      <c r="CB188" s="2">
        <f t="shared" si="2820"/>
        <v>705090.23800000176</v>
      </c>
      <c r="CC188" s="2">
        <f>план!X186</f>
        <v>0</v>
      </c>
      <c r="CD188" s="2">
        <f>план!Y186</f>
        <v>0</v>
      </c>
      <c r="CE188" s="2">
        <f t="shared" si="2821"/>
        <v>0</v>
      </c>
      <c r="CF188" s="2">
        <f t="shared" si="2822"/>
        <v>0</v>
      </c>
      <c r="CG188" s="2">
        <f>VLOOKUP($C188,'ДС факт при поликлинике'!$D$6:$JC$141,51,0)</f>
        <v>0</v>
      </c>
      <c r="CH188" s="2">
        <f>VLOOKUP($C188,'ДС факт при поликлинике'!$D$6:$JC$141,52,0)</f>
        <v>0</v>
      </c>
      <c r="CI188" s="2">
        <f>VLOOKUP($C188,'ДС факт при поликлинике'!$D$6:$JC$141,53,0)</f>
        <v>0</v>
      </c>
      <c r="CJ188" s="2">
        <f>VLOOKUP($C188,'ДС факт при поликлинике'!$D$6:$JC$141,54,0)</f>
        <v>0</v>
      </c>
      <c r="CK188" s="2">
        <f t="shared" si="4298"/>
        <v>0</v>
      </c>
      <c r="CL188" s="2">
        <f t="shared" si="4299"/>
        <v>0</v>
      </c>
      <c r="CM188" s="2">
        <f t="shared" si="4300"/>
        <v>0</v>
      </c>
      <c r="CN188" s="2">
        <f t="shared" si="2823"/>
        <v>0</v>
      </c>
      <c r="CO188" s="2">
        <f t="shared" si="2824"/>
        <v>0</v>
      </c>
      <c r="CP188" s="2">
        <f>план!Z186</f>
        <v>0</v>
      </c>
      <c r="CQ188" s="2">
        <f>план!AA186</f>
        <v>0</v>
      </c>
      <c r="CR188" s="2">
        <f t="shared" si="2825"/>
        <v>0</v>
      </c>
      <c r="CS188" s="2">
        <f t="shared" si="2826"/>
        <v>0</v>
      </c>
      <c r="CT188" s="2">
        <f>VLOOKUP($C188,'ДС факт при поликлинике'!$D$6:$JC$141,235,0)</f>
        <v>0</v>
      </c>
      <c r="CU188" s="2">
        <f>VLOOKUP($C188,'ДС факт при поликлинике'!$D$6:$JC$141,236,0)</f>
        <v>0</v>
      </c>
      <c r="CV188" s="2">
        <f>VLOOKUP($C188,'ДС факт при поликлинике'!$D$6:$JC$141,237,0)</f>
        <v>0</v>
      </c>
      <c r="CW188" s="2">
        <f>VLOOKUP($C188,'ДС факт при поликлинике'!$D$6:$JC$141,238,0)</f>
        <v>0</v>
      </c>
      <c r="CX188" s="2">
        <f t="shared" si="4301"/>
        <v>0</v>
      </c>
      <c r="CY188" s="2">
        <f t="shared" si="4302"/>
        <v>0</v>
      </c>
      <c r="CZ188" s="2">
        <f t="shared" si="4303"/>
        <v>0</v>
      </c>
      <c r="DA188" s="2">
        <f t="shared" si="2827"/>
        <v>0</v>
      </c>
      <c r="DB188" s="2">
        <f t="shared" si="2828"/>
        <v>0</v>
      </c>
      <c r="DC188" s="2">
        <f>план!AB186</f>
        <v>0</v>
      </c>
      <c r="DD188" s="2">
        <f>план!AC186</f>
        <v>0</v>
      </c>
      <c r="DE188" s="2">
        <f t="shared" si="2829"/>
        <v>0</v>
      </c>
      <c r="DF188" s="2">
        <f t="shared" si="2830"/>
        <v>0</v>
      </c>
      <c r="DG188" s="2">
        <f>VLOOKUP($C188,'ДС факт при поликлинике'!$D$6:$JC$141,163,0)</f>
        <v>0</v>
      </c>
      <c r="DH188" s="2">
        <f>VLOOKUP($C188,'ДС факт при поликлинике'!$D$6:$JC$141,164,0)</f>
        <v>0</v>
      </c>
      <c r="DI188" s="2">
        <f>VLOOKUP($C188,'ДС факт при поликлинике'!$D$6:$JC$141,165,0)</f>
        <v>0</v>
      </c>
      <c r="DJ188" s="2">
        <f>VLOOKUP($C188,'ДС факт при поликлинике'!$D$6:$JC$141,166,0)</f>
        <v>0</v>
      </c>
      <c r="DK188" s="2">
        <f t="shared" si="4304"/>
        <v>0</v>
      </c>
      <c r="DL188" s="2">
        <f t="shared" si="4305"/>
        <v>0</v>
      </c>
      <c r="DM188" s="2">
        <f t="shared" si="4306"/>
        <v>0</v>
      </c>
      <c r="DN188" s="2">
        <f t="shared" si="2831"/>
        <v>0</v>
      </c>
      <c r="DO188" s="2">
        <f t="shared" si="2832"/>
        <v>0</v>
      </c>
      <c r="DP188" s="2">
        <f>план!AD186</f>
        <v>0</v>
      </c>
      <c r="DQ188" s="2">
        <f>план!AE186</f>
        <v>0</v>
      </c>
      <c r="DR188" s="2">
        <f t="shared" si="2833"/>
        <v>0</v>
      </c>
      <c r="DS188" s="2">
        <f t="shared" si="2834"/>
        <v>0</v>
      </c>
      <c r="DT188" s="2">
        <f>VLOOKUP($C188,'ДС факт при поликлинике'!$D$6:$JC$141,229,0)</f>
        <v>0</v>
      </c>
      <c r="DU188" s="2">
        <f>VLOOKUP($C188,'ДС факт при поликлинике'!$D$6:$JC$141,230,0)</f>
        <v>0</v>
      </c>
      <c r="DV188" s="2">
        <f>VLOOKUP($C188,'ДС факт при поликлинике'!$D$6:$JC$141,231,0)</f>
        <v>0</v>
      </c>
      <c r="DW188" s="2">
        <f>VLOOKUP($C188,'ДС факт при поликлинике'!$D$6:$JC$141,232,0)</f>
        <v>0</v>
      </c>
      <c r="DX188" s="2">
        <f t="shared" si="4307"/>
        <v>0</v>
      </c>
      <c r="DY188" s="2">
        <f t="shared" si="4308"/>
        <v>0</v>
      </c>
      <c r="DZ188" s="2">
        <f t="shared" si="4309"/>
        <v>0</v>
      </c>
      <c r="EA188" s="2">
        <f t="shared" si="2835"/>
        <v>0</v>
      </c>
      <c r="EB188" s="2">
        <f t="shared" si="2836"/>
        <v>0</v>
      </c>
      <c r="EC188" s="2"/>
      <c r="ED188" s="2"/>
      <c r="EE188" s="2">
        <f>план!AF186</f>
        <v>0</v>
      </c>
      <c r="EF188" s="2">
        <f>план!AG186</f>
        <v>0</v>
      </c>
      <c r="EG188" s="2">
        <f t="shared" si="2837"/>
        <v>0</v>
      </c>
      <c r="EH188" s="2">
        <f t="shared" si="2838"/>
        <v>0</v>
      </c>
      <c r="EI188" s="2">
        <f>VLOOKUP($C188,'ДС факт при поликлинике'!$D$6:$JC$141,239,0)</f>
        <v>0</v>
      </c>
      <c r="EJ188" s="2">
        <f>VLOOKUP($C188,'ДС факт при поликлинике'!$D$6:$JC$141,240,0)</f>
        <v>0</v>
      </c>
      <c r="EK188" s="2">
        <f>VLOOKUP($C188,'ДС факт при поликлинике'!$D$6:$JC$141,241,0)</f>
        <v>0</v>
      </c>
      <c r="EL188" s="2">
        <f>VLOOKUP($C188,'ДС факт при поликлинике'!$D$6:$JC$141,242,0)</f>
        <v>0</v>
      </c>
      <c r="EM188" s="2">
        <f t="shared" si="4310"/>
        <v>0</v>
      </c>
      <c r="EN188" s="2">
        <f t="shared" si="4311"/>
        <v>0</v>
      </c>
      <c r="EO188" s="2">
        <f t="shared" si="4312"/>
        <v>0</v>
      </c>
      <c r="EP188" s="2">
        <f t="shared" si="2839"/>
        <v>0</v>
      </c>
      <c r="EQ188" s="2">
        <f t="shared" si="2840"/>
        <v>0</v>
      </c>
      <c r="ER188" s="2">
        <f>план!AH186</f>
        <v>0</v>
      </c>
      <c r="ES188" s="2">
        <f>план!AI186</f>
        <v>0</v>
      </c>
      <c r="ET188" s="2">
        <f t="shared" si="2841"/>
        <v>0</v>
      </c>
      <c r="EU188" s="2">
        <f t="shared" si="2842"/>
        <v>0</v>
      </c>
      <c r="EV188" s="2">
        <f>VLOOKUP($C188,'ДС факт при поликлинике'!$D$6:$JC$141,11,0)</f>
        <v>0</v>
      </c>
      <c r="EW188" s="2">
        <f>VLOOKUP($C188,'ДС факт при поликлинике'!$D$6:$JC$141,12,0)</f>
        <v>0</v>
      </c>
      <c r="EX188" s="2">
        <f>VLOOKUP($C188,'ДС факт при поликлинике'!$D$6:$JC$141,13,0)</f>
        <v>0</v>
      </c>
      <c r="EY188" s="2">
        <f>VLOOKUP($C188,'ДС факт при поликлинике'!$D$6:$JC$141,14,0)</f>
        <v>0</v>
      </c>
      <c r="EZ188" s="2">
        <f t="shared" si="4313"/>
        <v>0</v>
      </c>
      <c r="FA188" s="2">
        <f t="shared" si="4314"/>
        <v>0</v>
      </c>
      <c r="FB188" s="2">
        <f t="shared" si="4315"/>
        <v>0</v>
      </c>
      <c r="FC188" s="2">
        <f t="shared" si="2843"/>
        <v>0</v>
      </c>
      <c r="FD188" s="2">
        <f t="shared" si="2844"/>
        <v>0</v>
      </c>
      <c r="FE188" s="2">
        <f>план!AJ186</f>
        <v>0</v>
      </c>
      <c r="FF188" s="2">
        <f>план!AK186</f>
        <v>0</v>
      </c>
      <c r="FG188" s="2">
        <f t="shared" si="2845"/>
        <v>0</v>
      </c>
      <c r="FH188" s="2">
        <f t="shared" si="2846"/>
        <v>0</v>
      </c>
      <c r="FI188" s="2">
        <f>VLOOKUP($C188,'ДС факт при поликлинике'!$D$6:$JC$141,243,0)</f>
        <v>0</v>
      </c>
      <c r="FJ188" s="2">
        <f>VLOOKUP($C188,'ДС факт при поликлинике'!$D$6:$JC$141,244,0)</f>
        <v>0</v>
      </c>
      <c r="FK188" s="2">
        <f>VLOOKUP($C188,'ДС факт при поликлинике'!$D$6:$JC$141,245,0)</f>
        <v>0</v>
      </c>
      <c r="FL188" s="2">
        <f>VLOOKUP($C188,'ДС факт при поликлинике'!$D$6:$JC$141,246,0)</f>
        <v>0</v>
      </c>
      <c r="FM188" s="2">
        <f t="shared" si="4316"/>
        <v>0</v>
      </c>
      <c r="FN188" s="2">
        <f t="shared" si="4317"/>
        <v>0</v>
      </c>
      <c r="FO188" s="2">
        <f t="shared" si="4318"/>
        <v>0</v>
      </c>
      <c r="FP188" s="2">
        <f t="shared" si="2847"/>
        <v>0</v>
      </c>
      <c r="FQ188" s="2">
        <f t="shared" si="2848"/>
        <v>0</v>
      </c>
      <c r="FR188" s="2">
        <f>план!AL186</f>
        <v>0</v>
      </c>
      <c r="FS188" s="2">
        <f>план!AM186</f>
        <v>0</v>
      </c>
      <c r="FT188" s="2">
        <f t="shared" si="2849"/>
        <v>0</v>
      </c>
      <c r="FU188" s="2">
        <f t="shared" si="2850"/>
        <v>0</v>
      </c>
      <c r="FV188" s="2">
        <f>VLOOKUP($C188,'ДС факт при поликлинике'!$D$6:$JC$141,197,0)</f>
        <v>0</v>
      </c>
      <c r="FW188" s="2">
        <f>VLOOKUP($C188,'ДС факт при поликлинике'!$D$6:$JC$141,198,0)</f>
        <v>0</v>
      </c>
      <c r="FX188" s="2">
        <f>VLOOKUP($C188,'ДС факт при поликлинике'!$D$6:$JC$141,199,0)</f>
        <v>0</v>
      </c>
      <c r="FY188" s="2">
        <f>VLOOKUP($C188,'ДС факт при поликлинике'!$D$6:$JC$141,200,0)</f>
        <v>0</v>
      </c>
      <c r="FZ188" s="2">
        <f t="shared" si="4319"/>
        <v>0</v>
      </c>
      <c r="GA188" s="2">
        <f t="shared" si="4320"/>
        <v>0</v>
      </c>
      <c r="GB188" s="2">
        <f t="shared" si="4321"/>
        <v>0</v>
      </c>
      <c r="GC188" s="2">
        <f t="shared" si="2851"/>
        <v>0</v>
      </c>
      <c r="GD188" s="2">
        <f t="shared" si="2852"/>
        <v>0</v>
      </c>
      <c r="GE188" s="2">
        <f>план!AN186</f>
        <v>150</v>
      </c>
      <c r="GF188" s="2">
        <f>план!AO186</f>
        <v>23505736.799999997</v>
      </c>
      <c r="GG188" s="2">
        <f t="shared" si="2853"/>
        <v>87.5</v>
      </c>
      <c r="GH188" s="2">
        <f t="shared" si="2854"/>
        <v>13711679.799999997</v>
      </c>
      <c r="GI188" s="2">
        <f>VLOOKUP($C188,'ДС факт при поликлинике'!$D$6:$JC$141,201,0)</f>
        <v>67</v>
      </c>
      <c r="GJ188" s="2">
        <f>VLOOKUP($C188,'ДС факт при поликлинике'!$D$6:$JC$141,202,0)</f>
        <v>10499228.970000006</v>
      </c>
      <c r="GK188" s="2">
        <f>VLOOKUP($C188,'ДС факт при поликлинике'!$D$6:$JC$141,203,0)</f>
        <v>0</v>
      </c>
      <c r="GL188" s="2">
        <f>VLOOKUP($C188,'ДС факт при поликлинике'!$D$6:$JC$141,204,0)</f>
        <v>0</v>
      </c>
      <c r="GM188" s="2">
        <f t="shared" si="4322"/>
        <v>1461</v>
      </c>
      <c r="GN188" s="2">
        <f t="shared" si="4323"/>
        <v>852.25</v>
      </c>
      <c r="GO188" s="2">
        <f t="shared" si="4324"/>
        <v>652.58000000000004</v>
      </c>
      <c r="GP188" s="2">
        <f t="shared" si="2855"/>
        <v>-20.5</v>
      </c>
      <c r="GQ188" s="2">
        <f t="shared" si="2856"/>
        <v>-3212450.8299999908</v>
      </c>
      <c r="GR188" s="2">
        <f>план!AP186</f>
        <v>0</v>
      </c>
      <c r="GS188" s="2">
        <f>план!AQ186</f>
        <v>0</v>
      </c>
      <c r="GT188" s="2">
        <f t="shared" si="2857"/>
        <v>0</v>
      </c>
      <c r="GU188" s="2">
        <f t="shared" si="2858"/>
        <v>0</v>
      </c>
      <c r="GV188" s="2">
        <f>VLOOKUP($C188,'ДС факт при поликлинике'!$D$6:$JC$141,171,0)</f>
        <v>0</v>
      </c>
      <c r="GW188" s="2">
        <f>VLOOKUP($C188,'ДС факт при поликлинике'!$D$6:$JC$141,172,0)</f>
        <v>0</v>
      </c>
      <c r="GX188" s="2">
        <f>VLOOKUP($C188,'ДС факт при поликлинике'!$D$6:$JC$141,173,0)</f>
        <v>0</v>
      </c>
      <c r="GY188" s="2">
        <f>VLOOKUP($C188,'ДС факт при поликлинике'!$D$6:$JC$141,174,0)</f>
        <v>0</v>
      </c>
      <c r="GZ188" s="2">
        <f t="shared" si="4325"/>
        <v>0</v>
      </c>
      <c r="HA188" s="2">
        <f t="shared" si="4326"/>
        <v>0</v>
      </c>
      <c r="HB188" s="2">
        <f t="shared" si="4327"/>
        <v>0</v>
      </c>
      <c r="HC188" s="2">
        <f t="shared" si="2859"/>
        <v>0</v>
      </c>
      <c r="HD188" s="2">
        <f t="shared" si="2860"/>
        <v>0</v>
      </c>
      <c r="HE188" s="2">
        <f>план!AR186</f>
        <v>0</v>
      </c>
      <c r="HF188" s="2">
        <f>план!AS186</f>
        <v>0</v>
      </c>
      <c r="HG188" s="2">
        <f t="shared" si="2861"/>
        <v>0</v>
      </c>
      <c r="HH188" s="2">
        <f t="shared" si="2862"/>
        <v>0</v>
      </c>
      <c r="HI188" s="2">
        <f>VLOOKUP($C188,'ДС факт при поликлинике'!$D$6:$JC$141,175,0)</f>
        <v>0</v>
      </c>
      <c r="HJ188" s="2">
        <f>VLOOKUP($C188,'ДС факт при поликлинике'!$D$6:$JC$141,176,0)</f>
        <v>0</v>
      </c>
      <c r="HK188" s="2">
        <f>VLOOKUP($C188,'ДС факт при поликлинике'!$D$6:$JC$141,177,0)</f>
        <v>0</v>
      </c>
      <c r="HL188" s="2">
        <f>VLOOKUP($C188,'ДС факт при поликлинике'!$D$6:$JC$141,178,0)</f>
        <v>0</v>
      </c>
      <c r="HM188" s="2">
        <f t="shared" si="4328"/>
        <v>0</v>
      </c>
      <c r="HN188" s="2">
        <f t="shared" si="4329"/>
        <v>0</v>
      </c>
      <c r="HO188" s="2">
        <f t="shared" si="4330"/>
        <v>0</v>
      </c>
      <c r="HP188" s="2">
        <f t="shared" si="2863"/>
        <v>0</v>
      </c>
      <c r="HQ188" s="2">
        <f t="shared" si="2864"/>
        <v>0</v>
      </c>
      <c r="HR188" s="2">
        <f>план!AT186</f>
        <v>0</v>
      </c>
      <c r="HS188" s="2">
        <f>план!AU186</f>
        <v>0</v>
      </c>
      <c r="HT188" s="2">
        <f t="shared" si="2865"/>
        <v>0</v>
      </c>
      <c r="HU188" s="2">
        <f t="shared" si="2866"/>
        <v>0</v>
      </c>
      <c r="HV188" s="2">
        <f>VLOOKUP($C188,'ДС факт при поликлинике'!$D$6:$JC$141,179,0)</f>
        <v>0</v>
      </c>
      <c r="HW188" s="2">
        <f>VLOOKUP($C188,'ДС факт при поликлинике'!$D$6:$JC$141,180,0)</f>
        <v>0</v>
      </c>
      <c r="HX188" s="2">
        <f>VLOOKUP($C188,'ДС факт при поликлинике'!$D$6:$JC$141,181,0)</f>
        <v>0</v>
      </c>
      <c r="HY188" s="2">
        <f>VLOOKUP($C188,'ДС факт при поликлинике'!$D$6:$JC$141,182,0)</f>
        <v>0</v>
      </c>
      <c r="HZ188" s="2">
        <f t="shared" si="4331"/>
        <v>0</v>
      </c>
      <c r="IA188" s="2">
        <f t="shared" si="4332"/>
        <v>0</v>
      </c>
      <c r="IB188" s="2">
        <f t="shared" si="4333"/>
        <v>0</v>
      </c>
      <c r="IC188" s="2">
        <f t="shared" si="2867"/>
        <v>0</v>
      </c>
      <c r="ID188" s="2">
        <f t="shared" si="2868"/>
        <v>0</v>
      </c>
      <c r="IE188" s="2">
        <f>план!AV186</f>
        <v>0</v>
      </c>
      <c r="IF188" s="2">
        <f>план!AW186</f>
        <v>0</v>
      </c>
      <c r="IG188" s="2">
        <f t="shared" si="2869"/>
        <v>0</v>
      </c>
      <c r="IH188" s="2">
        <f t="shared" si="2870"/>
        <v>0</v>
      </c>
      <c r="II188" s="2">
        <f>VLOOKUP($C188,'ДС факт при поликлинике'!$D$6:$JC$141,129,0)</f>
        <v>0</v>
      </c>
      <c r="IJ188" s="2">
        <f>VLOOKUP($C188,'ДС факт при поликлинике'!$D$6:$JC$141,130,0)</f>
        <v>0</v>
      </c>
      <c r="IK188" s="2">
        <f>VLOOKUP($C188,'ДС факт при поликлинике'!$D$6:$JC$141,131,0)</f>
        <v>0</v>
      </c>
      <c r="IL188" s="2">
        <f>VLOOKUP($C188,'ДС факт при поликлинике'!$D$6:$JC$141,132,0)</f>
        <v>0</v>
      </c>
      <c r="IM188" s="2">
        <f t="shared" si="4334"/>
        <v>0</v>
      </c>
      <c r="IN188" s="2">
        <f t="shared" si="4335"/>
        <v>0</v>
      </c>
      <c r="IO188" s="2">
        <f t="shared" si="4336"/>
        <v>0</v>
      </c>
      <c r="IP188" s="2">
        <f t="shared" si="2871"/>
        <v>0</v>
      </c>
      <c r="IQ188" s="2">
        <f t="shared" si="2872"/>
        <v>0</v>
      </c>
      <c r="IR188" s="2">
        <f>план!AX186</f>
        <v>0</v>
      </c>
      <c r="IS188" s="2">
        <f>план!AY186</f>
        <v>0</v>
      </c>
      <c r="IT188" s="2">
        <f t="shared" si="2873"/>
        <v>0</v>
      </c>
      <c r="IU188" s="2">
        <f t="shared" si="2874"/>
        <v>0</v>
      </c>
      <c r="IV188" s="2">
        <f>VLOOKUP($C188,'ДС факт при поликлинике'!$D$6:$JC$141,125,0)</f>
        <v>0</v>
      </c>
      <c r="IW188" s="2">
        <f>VLOOKUP($C188,'ДС факт при поликлинике'!$D$6:$JC$141,126,0)</f>
        <v>0</v>
      </c>
      <c r="IX188" s="2">
        <f>VLOOKUP($C188,'ДС факт при поликлинике'!$D$6:$JC$141,127,0)</f>
        <v>0</v>
      </c>
      <c r="IY188" s="2">
        <f>VLOOKUP($C188,'ДС факт при поликлинике'!$D$6:$JC$141,128,0)</f>
        <v>0</v>
      </c>
      <c r="IZ188" s="2">
        <f t="shared" si="4337"/>
        <v>0</v>
      </c>
      <c r="JA188" s="2">
        <f t="shared" si="4338"/>
        <v>0</v>
      </c>
      <c r="JB188" s="2">
        <f t="shared" si="4339"/>
        <v>0</v>
      </c>
      <c r="JC188" s="2">
        <f t="shared" si="2875"/>
        <v>0</v>
      </c>
      <c r="JD188" s="2">
        <f t="shared" si="2876"/>
        <v>0</v>
      </c>
      <c r="JE188" s="2">
        <f>план!AZ186</f>
        <v>0</v>
      </c>
      <c r="JF188" s="2">
        <f>план!BA186</f>
        <v>0</v>
      </c>
      <c r="JG188" s="2">
        <f t="shared" si="2877"/>
        <v>0</v>
      </c>
      <c r="JH188" s="2">
        <f t="shared" si="2878"/>
        <v>0</v>
      </c>
      <c r="JI188" s="2">
        <f>VLOOKUP($C188,'ДС факт при поликлинике'!$D$6:$JC$141,161,0)</f>
        <v>0</v>
      </c>
      <c r="JJ188" s="2">
        <f>VLOOKUP($C188,'ДС факт при поликлинике'!$D$6:$JC$141,162,0)</f>
        <v>0</v>
      </c>
      <c r="JK188" s="2"/>
      <c r="JL188" s="2"/>
      <c r="JM188" s="2">
        <f t="shared" si="4340"/>
        <v>0</v>
      </c>
      <c r="JN188" s="2">
        <f t="shared" si="4341"/>
        <v>0</v>
      </c>
      <c r="JO188" s="2">
        <f t="shared" si="4342"/>
        <v>0</v>
      </c>
      <c r="JP188" s="2">
        <f t="shared" si="2879"/>
        <v>0</v>
      </c>
      <c r="JQ188" s="2">
        <f t="shared" si="2880"/>
        <v>0</v>
      </c>
      <c r="JR188" s="2">
        <f>план!BB186</f>
        <v>0</v>
      </c>
      <c r="JS188" s="2">
        <f>план!BC186</f>
        <v>0</v>
      </c>
      <c r="JT188" s="2">
        <f t="shared" si="2881"/>
        <v>0</v>
      </c>
      <c r="JU188" s="2">
        <f t="shared" si="2882"/>
        <v>0</v>
      </c>
      <c r="JV188" s="2">
        <f>VLOOKUP($C188,'ДС факт при поликлинике'!$D$6:$JC$141,133,0)</f>
        <v>0</v>
      </c>
      <c r="JW188" s="2">
        <f>VLOOKUP($C188,'ДС факт при поликлинике'!$D$6:$JC$141,134,0)</f>
        <v>0</v>
      </c>
      <c r="JX188" s="2">
        <f>VLOOKUP($C188,'ДС факт при поликлинике'!$D$6:$JC$141,135,0)</f>
        <v>0</v>
      </c>
      <c r="JY188" s="2">
        <f>VLOOKUP($C188,'ДС факт при поликлинике'!$D$6:$JC$141,136,0)</f>
        <v>0</v>
      </c>
      <c r="JZ188" s="2">
        <f t="shared" si="4343"/>
        <v>0</v>
      </c>
      <c r="KA188" s="2">
        <f t="shared" si="4344"/>
        <v>0</v>
      </c>
      <c r="KB188" s="2">
        <f t="shared" si="4345"/>
        <v>0</v>
      </c>
      <c r="KC188" s="2">
        <f t="shared" si="2883"/>
        <v>0</v>
      </c>
      <c r="KD188" s="2">
        <f t="shared" si="2884"/>
        <v>0</v>
      </c>
      <c r="KE188" s="2">
        <f>план!BD186</f>
        <v>0</v>
      </c>
      <c r="KF188" s="2">
        <f>план!BE186</f>
        <v>0</v>
      </c>
      <c r="KG188" s="2">
        <f t="shared" si="2885"/>
        <v>0</v>
      </c>
      <c r="KH188" s="2">
        <f t="shared" si="2886"/>
        <v>0</v>
      </c>
      <c r="KI188" s="2">
        <f>VLOOKUP($C188,'ДС факт при поликлинике'!$D$6:$JC$141,137,0)</f>
        <v>0</v>
      </c>
      <c r="KJ188" s="2">
        <f>VLOOKUP($C188,'ДС факт при поликлинике'!$D$6:$JC$141,138,0)</f>
        <v>0</v>
      </c>
      <c r="KK188" s="2">
        <f>VLOOKUP($C188,'ДС факт при поликлинике'!$D$6:$JC$141,139,0)</f>
        <v>0</v>
      </c>
      <c r="KL188" s="2">
        <f>VLOOKUP($C188,'ДС факт при поликлинике'!$D$6:$JC$141,140,0)</f>
        <v>0</v>
      </c>
      <c r="KM188" s="2">
        <f t="shared" si="4346"/>
        <v>0</v>
      </c>
      <c r="KN188" s="2">
        <f t="shared" si="4347"/>
        <v>0</v>
      </c>
      <c r="KO188" s="2">
        <f t="shared" si="4348"/>
        <v>0</v>
      </c>
      <c r="KP188" s="2">
        <f t="shared" si="2887"/>
        <v>0</v>
      </c>
      <c r="KQ188" s="2">
        <f t="shared" si="2888"/>
        <v>0</v>
      </c>
      <c r="KR188" s="2">
        <f>план!BF186</f>
        <v>0</v>
      </c>
      <c r="KS188" s="2">
        <f>план!BG186</f>
        <v>0</v>
      </c>
      <c r="KT188" s="2">
        <f t="shared" si="2889"/>
        <v>0</v>
      </c>
      <c r="KU188" s="2">
        <f t="shared" si="2890"/>
        <v>0</v>
      </c>
      <c r="KV188" s="2">
        <f>VLOOKUP($C188,'ДС факт при поликлинике'!$D$6:$JC$141,141,0)</f>
        <v>0</v>
      </c>
      <c r="KW188" s="2">
        <f>VLOOKUP($C188,'ДС факт при поликлинике'!$D$6:$JC$141,142,0)</f>
        <v>0</v>
      </c>
      <c r="KX188" s="2"/>
      <c r="KY188" s="2"/>
      <c r="KZ188" s="2">
        <f t="shared" si="4349"/>
        <v>0</v>
      </c>
      <c r="LA188" s="2">
        <f t="shared" si="4350"/>
        <v>0</v>
      </c>
      <c r="LB188" s="2">
        <f t="shared" si="4351"/>
        <v>0</v>
      </c>
      <c r="LC188" s="2">
        <f t="shared" si="2891"/>
        <v>0</v>
      </c>
      <c r="LD188" s="2">
        <f t="shared" si="2892"/>
        <v>0</v>
      </c>
      <c r="LE188" s="2">
        <f>план!BH186</f>
        <v>0</v>
      </c>
      <c r="LF188" s="2">
        <f>план!BI186</f>
        <v>0</v>
      </c>
      <c r="LG188" s="2">
        <f t="shared" si="2893"/>
        <v>0</v>
      </c>
      <c r="LH188" s="2">
        <f t="shared" si="2894"/>
        <v>0</v>
      </c>
      <c r="LI188" s="2">
        <f>VLOOKUP($C188,'ДС факт при поликлинике'!$D$6:$JC$141,143,0)</f>
        <v>0</v>
      </c>
      <c r="LJ188" s="2">
        <f>VLOOKUP($C188,'ДС факт при поликлинике'!$D$6:$JC$141,144,0)</f>
        <v>0</v>
      </c>
      <c r="LK188" s="2"/>
      <c r="LL188" s="2"/>
      <c r="LM188" s="2">
        <f t="shared" si="4352"/>
        <v>0</v>
      </c>
      <c r="LN188" s="2">
        <f t="shared" si="4353"/>
        <v>0</v>
      </c>
      <c r="LO188" s="2">
        <f t="shared" si="4354"/>
        <v>0</v>
      </c>
      <c r="LP188" s="2">
        <f t="shared" si="2895"/>
        <v>0</v>
      </c>
      <c r="LQ188" s="2">
        <f t="shared" si="2896"/>
        <v>0</v>
      </c>
      <c r="LR188" s="2">
        <f>план!BJ186</f>
        <v>0</v>
      </c>
      <c r="LS188" s="2">
        <f>план!BK186</f>
        <v>0</v>
      </c>
      <c r="LT188" s="2">
        <f t="shared" si="2897"/>
        <v>0</v>
      </c>
      <c r="LU188" s="2">
        <f t="shared" si="2898"/>
        <v>0</v>
      </c>
      <c r="LV188" s="2">
        <f>VLOOKUP($C188,'ДС факт при поликлинике'!$D$6:$JC$141,145,0)</f>
        <v>0</v>
      </c>
      <c r="LW188" s="2">
        <f>VLOOKUP($C188,'ДС факт при поликлинике'!$D$6:$JC$141,146,0)</f>
        <v>0</v>
      </c>
      <c r="LX188" s="2"/>
      <c r="LY188" s="2"/>
      <c r="LZ188" s="2">
        <f t="shared" si="4355"/>
        <v>0</v>
      </c>
      <c r="MA188" s="2">
        <f t="shared" si="4356"/>
        <v>0</v>
      </c>
      <c r="MB188" s="2">
        <f t="shared" si="4357"/>
        <v>0</v>
      </c>
      <c r="MC188" s="2">
        <f t="shared" si="2899"/>
        <v>0</v>
      </c>
      <c r="MD188" s="2">
        <f t="shared" si="2900"/>
        <v>0</v>
      </c>
      <c r="ME188" s="2">
        <f>план!BL186</f>
        <v>0</v>
      </c>
      <c r="MF188" s="2">
        <f>план!BM186</f>
        <v>0</v>
      </c>
      <c r="MG188" s="2">
        <f t="shared" si="2901"/>
        <v>0</v>
      </c>
      <c r="MH188" s="2">
        <f t="shared" si="2902"/>
        <v>0</v>
      </c>
      <c r="MI188" s="2">
        <f>VLOOKUP($C188,'ДС факт при поликлинике'!$D$6:$JC$141,183,0)</f>
        <v>0</v>
      </c>
      <c r="MJ188" s="2">
        <f>VLOOKUP($C188,'ДС факт при поликлинике'!$D$6:$JC$141,184,0)</f>
        <v>0</v>
      </c>
      <c r="MK188" s="2">
        <f>VLOOKUP($C188,'ДС факт при поликлинике'!$D$6:$JC$141,185,0)</f>
        <v>0</v>
      </c>
      <c r="ML188" s="2">
        <f>VLOOKUP($C188,'ДС факт при поликлинике'!$D$6:$JC$141,186,0)</f>
        <v>0</v>
      </c>
      <c r="MM188" s="2">
        <f t="shared" si="4358"/>
        <v>0</v>
      </c>
      <c r="MN188" s="2">
        <f t="shared" si="4359"/>
        <v>0</v>
      </c>
      <c r="MO188" s="2">
        <f t="shared" si="4360"/>
        <v>0</v>
      </c>
      <c r="MP188" s="2">
        <f t="shared" si="2903"/>
        <v>0</v>
      </c>
      <c r="MQ188" s="2">
        <f t="shared" si="2904"/>
        <v>0</v>
      </c>
      <c r="MR188" s="2">
        <f>план!BN186</f>
        <v>0</v>
      </c>
      <c r="MS188" s="2">
        <f>план!BO186</f>
        <v>0</v>
      </c>
      <c r="MT188" s="2">
        <f t="shared" si="2905"/>
        <v>0</v>
      </c>
      <c r="MU188" s="2">
        <f t="shared" si="2906"/>
        <v>0</v>
      </c>
      <c r="MV188" s="2">
        <f>VLOOKUP($C188,'ДС факт при поликлинике'!$D$6:$JC$141,187,0)</f>
        <v>0</v>
      </c>
      <c r="MW188" s="2">
        <f>VLOOKUP($C188,'ДС факт при поликлинике'!$D$6:$JC$141,188,0)</f>
        <v>0</v>
      </c>
      <c r="MX188" s="2"/>
      <c r="MY188" s="2"/>
      <c r="MZ188" s="2">
        <f t="shared" si="4361"/>
        <v>0</v>
      </c>
      <c r="NA188" s="2">
        <f t="shared" si="4362"/>
        <v>0</v>
      </c>
      <c r="NB188" s="2">
        <f t="shared" si="4363"/>
        <v>0</v>
      </c>
      <c r="NC188" s="2">
        <f t="shared" si="2907"/>
        <v>0</v>
      </c>
      <c r="ND188" s="2">
        <f t="shared" si="2908"/>
        <v>0</v>
      </c>
      <c r="NE188" s="2">
        <f>план!BP186</f>
        <v>0</v>
      </c>
      <c r="NF188" s="2">
        <f>план!BQ186</f>
        <v>0</v>
      </c>
      <c r="NG188" s="2">
        <f t="shared" si="2909"/>
        <v>0</v>
      </c>
      <c r="NH188" s="2">
        <f t="shared" si="2910"/>
        <v>0</v>
      </c>
      <c r="NI188" s="2">
        <f>VLOOKUP($C188,'ДС факт при поликлинике'!$D$6:$JC$141,189,0)</f>
        <v>0</v>
      </c>
      <c r="NJ188" s="2">
        <f>VLOOKUP($C188,'ДС факт при поликлинике'!$D$6:$JC$141,190,0)</f>
        <v>0</v>
      </c>
      <c r="NK188" s="2"/>
      <c r="NL188" s="2"/>
      <c r="NM188" s="2">
        <f t="shared" si="4364"/>
        <v>0</v>
      </c>
      <c r="NN188" s="2">
        <f t="shared" si="4365"/>
        <v>0</v>
      </c>
      <c r="NO188" s="2">
        <f t="shared" si="4366"/>
        <v>0</v>
      </c>
      <c r="NP188" s="2">
        <f t="shared" si="2911"/>
        <v>0</v>
      </c>
      <c r="NQ188" s="2">
        <f t="shared" si="2912"/>
        <v>0</v>
      </c>
      <c r="NR188" s="2">
        <f>план!BR186</f>
        <v>0</v>
      </c>
      <c r="NS188" s="2">
        <f>план!BS186</f>
        <v>0</v>
      </c>
      <c r="NT188" s="2">
        <f t="shared" si="2913"/>
        <v>0</v>
      </c>
      <c r="NU188" s="2">
        <f t="shared" si="2914"/>
        <v>0</v>
      </c>
      <c r="NV188" s="2">
        <f>VLOOKUP($C188,'ДС факт при поликлинике'!$D$6:$JC$141,191,0)</f>
        <v>0</v>
      </c>
      <c r="NW188" s="2">
        <f>VLOOKUP($C188,'ДС факт при поликлинике'!$D$6:$JC$141,192,0)</f>
        <v>0</v>
      </c>
      <c r="NX188" s="2"/>
      <c r="NY188" s="2"/>
      <c r="NZ188" s="2">
        <f t="shared" si="4367"/>
        <v>0</v>
      </c>
      <c r="OA188" s="2">
        <f t="shared" si="4368"/>
        <v>0</v>
      </c>
      <c r="OB188" s="2">
        <f t="shared" si="4369"/>
        <v>0</v>
      </c>
      <c r="OC188" s="2">
        <f t="shared" si="2915"/>
        <v>0</v>
      </c>
      <c r="OD188" s="2">
        <f t="shared" si="2916"/>
        <v>0</v>
      </c>
      <c r="OE188" s="2">
        <f>план!BT186</f>
        <v>0</v>
      </c>
      <c r="OF188" s="2">
        <f>план!BU186</f>
        <v>0</v>
      </c>
      <c r="OG188" s="2">
        <f t="shared" si="2917"/>
        <v>0</v>
      </c>
      <c r="OH188" s="2">
        <f t="shared" si="2918"/>
        <v>0</v>
      </c>
      <c r="OI188" s="2">
        <f>VLOOKUP($C188,'ДС факт при поликлинике'!$D$6:$JC$141,149,0)</f>
        <v>0</v>
      </c>
      <c r="OJ188" s="2">
        <f>VLOOKUP($C188,'ДС факт при поликлинике'!$D$6:$JC$141,150,0)</f>
        <v>0</v>
      </c>
      <c r="OK188" s="2"/>
      <c r="OL188" s="2"/>
      <c r="OM188" s="2">
        <f t="shared" si="4370"/>
        <v>0</v>
      </c>
      <c r="ON188" s="2">
        <f t="shared" si="4371"/>
        <v>0</v>
      </c>
      <c r="OO188" s="2">
        <f t="shared" si="4372"/>
        <v>0</v>
      </c>
      <c r="OP188" s="2">
        <f t="shared" si="2919"/>
        <v>0</v>
      </c>
      <c r="OQ188" s="2">
        <f t="shared" si="2920"/>
        <v>0</v>
      </c>
      <c r="OR188" s="2">
        <f>план!BV186</f>
        <v>0</v>
      </c>
      <c r="OS188" s="2">
        <f>план!BW186</f>
        <v>0</v>
      </c>
      <c r="OT188" s="2">
        <f t="shared" si="2921"/>
        <v>0</v>
      </c>
      <c r="OU188" s="2">
        <f t="shared" si="2922"/>
        <v>0</v>
      </c>
      <c r="OV188" s="2">
        <f>VLOOKUP($C188,'ДС факт при поликлинике'!$D$6:$JC$141,247,0)</f>
        <v>0</v>
      </c>
      <c r="OW188" s="2">
        <f>VLOOKUP($C188,'ДС факт при поликлинике'!$D$6:$JC$141,248,0)</f>
        <v>0</v>
      </c>
      <c r="OX188" s="2"/>
      <c r="OY188" s="2"/>
      <c r="OZ188" s="2">
        <f t="shared" si="4373"/>
        <v>0</v>
      </c>
      <c r="PA188" s="2">
        <f t="shared" si="4374"/>
        <v>0</v>
      </c>
      <c r="PB188" s="2">
        <f t="shared" si="4375"/>
        <v>0</v>
      </c>
      <c r="PC188" s="2">
        <f t="shared" si="2923"/>
        <v>0</v>
      </c>
      <c r="PD188" s="2">
        <f t="shared" si="2924"/>
        <v>0</v>
      </c>
      <c r="PE188" s="2">
        <f>план!BX186</f>
        <v>0</v>
      </c>
      <c r="PF188" s="2">
        <f>план!BY186</f>
        <v>0</v>
      </c>
      <c r="PG188" s="2">
        <f t="shared" si="2925"/>
        <v>0</v>
      </c>
      <c r="PH188" s="2">
        <f t="shared" si="2926"/>
        <v>0</v>
      </c>
      <c r="PI188" s="2">
        <f>VLOOKUP($C188,'ДС факт при поликлинике'!$D$6:$JC$141,95,0)</f>
        <v>0</v>
      </c>
      <c r="PJ188" s="2">
        <f>VLOOKUP($C188,'ДС факт при поликлинике'!$D$6:$JC$141,96,0)</f>
        <v>0</v>
      </c>
      <c r="PK188" s="2">
        <f>VLOOKUP($C188,'ДС факт при поликлинике'!$D$6:$JC$141,97,0)</f>
        <v>0</v>
      </c>
      <c r="PL188" s="2">
        <f>VLOOKUP($C188,'ДС факт при поликлинике'!$D$6:$JC$141,98,0)</f>
        <v>0</v>
      </c>
      <c r="PM188" s="2">
        <f t="shared" si="4376"/>
        <v>0</v>
      </c>
      <c r="PN188" s="2">
        <f t="shared" si="4377"/>
        <v>0</v>
      </c>
      <c r="PO188" s="2">
        <f t="shared" si="4378"/>
        <v>0</v>
      </c>
      <c r="PP188" s="2">
        <f t="shared" si="2927"/>
        <v>0</v>
      </c>
      <c r="PQ188" s="2">
        <f t="shared" si="2928"/>
        <v>0</v>
      </c>
      <c r="PR188" s="2">
        <f>план!BZ186</f>
        <v>0</v>
      </c>
      <c r="PS188" s="2">
        <f>план!CA186</f>
        <v>0</v>
      </c>
      <c r="PT188" s="2">
        <f t="shared" si="2929"/>
        <v>0</v>
      </c>
      <c r="PU188" s="2">
        <f t="shared" si="2930"/>
        <v>0</v>
      </c>
      <c r="PV188" s="2">
        <f>VLOOKUP($C188,'ДС факт при поликлинике'!$D$6:$JC$141,99,0)</f>
        <v>0</v>
      </c>
      <c r="PW188" s="2">
        <f>VLOOKUP($C188,'ДС факт при поликлинике'!$D$6:$JC$141,100,0)</f>
        <v>0</v>
      </c>
      <c r="PX188" s="2">
        <f>VLOOKUP($C188,'ДС факт при поликлинике'!$D$6:$JC$141,101,0)</f>
        <v>0</v>
      </c>
      <c r="PY188" s="2">
        <f>VLOOKUP($C188,'ДС факт при поликлинике'!$D$6:$JC$141,102,0)</f>
        <v>0</v>
      </c>
      <c r="PZ188" s="2">
        <f t="shared" si="4379"/>
        <v>0</v>
      </c>
      <c r="QA188" s="2">
        <f t="shared" si="4380"/>
        <v>0</v>
      </c>
      <c r="QB188" s="2">
        <f t="shared" si="4381"/>
        <v>0</v>
      </c>
      <c r="QC188" s="2">
        <f t="shared" si="2931"/>
        <v>0</v>
      </c>
      <c r="QD188" s="2">
        <f t="shared" si="2932"/>
        <v>0</v>
      </c>
      <c r="QE188" s="2">
        <f>план!CB186</f>
        <v>0</v>
      </c>
      <c r="QF188" s="2">
        <f>план!CC186</f>
        <v>0</v>
      </c>
      <c r="QG188" s="2">
        <f t="shared" si="2933"/>
        <v>0</v>
      </c>
      <c r="QH188" s="2">
        <f t="shared" si="2934"/>
        <v>0</v>
      </c>
      <c r="QI188" s="2">
        <f>VLOOKUP($C188,'ДС факт при поликлинике'!$D$6:$JC$141,63,0)</f>
        <v>0</v>
      </c>
      <c r="QJ188" s="2">
        <f>VLOOKUP($C188,'ДС факт при поликлинике'!$D$6:$JC$141,64,0)</f>
        <v>0</v>
      </c>
      <c r="QK188" s="2">
        <f>VLOOKUP($C188,'ДС факт при поликлинике'!$D$6:$JC$141,65,0)</f>
        <v>0</v>
      </c>
      <c r="QL188" s="2">
        <f>VLOOKUP($C188,'ДС факт при поликлинике'!$D$6:$JC$141,66,0)</f>
        <v>0</v>
      </c>
      <c r="QM188" s="2">
        <f t="shared" si="4382"/>
        <v>0</v>
      </c>
      <c r="QN188" s="2">
        <f t="shared" si="4383"/>
        <v>0</v>
      </c>
      <c r="QO188" s="2">
        <f t="shared" si="4384"/>
        <v>0</v>
      </c>
      <c r="QP188" s="2">
        <f t="shared" si="2935"/>
        <v>0</v>
      </c>
      <c r="QQ188" s="2">
        <f t="shared" si="2936"/>
        <v>0</v>
      </c>
      <c r="QR188" s="2">
        <f>план!CD186</f>
        <v>0</v>
      </c>
      <c r="QS188" s="2">
        <f>план!CE186</f>
        <v>0</v>
      </c>
      <c r="QT188" s="2">
        <f t="shared" si="2937"/>
        <v>0</v>
      </c>
      <c r="QU188" s="2">
        <f t="shared" si="2938"/>
        <v>0</v>
      </c>
      <c r="QV188" s="2">
        <f>VLOOKUP($C188,'ДС факт при поликлинике'!$D$6:$JC$141,107,0)</f>
        <v>0</v>
      </c>
      <c r="QW188" s="2">
        <f>VLOOKUP($C188,'ДС факт при поликлинике'!$D$6:$JC$141,108,0)</f>
        <v>0</v>
      </c>
      <c r="QX188" s="2">
        <f>VLOOKUP($C188,'ДС факт при поликлинике'!$D$6:$JC$141,109,0)</f>
        <v>0</v>
      </c>
      <c r="QY188" s="2">
        <f>VLOOKUP($C188,'ДС факт при поликлинике'!$D$6:$JC$141,110,0)</f>
        <v>0</v>
      </c>
      <c r="QZ188" s="2">
        <f t="shared" si="4385"/>
        <v>0</v>
      </c>
      <c r="RA188" s="2">
        <f t="shared" si="4386"/>
        <v>0</v>
      </c>
      <c r="RB188" s="2">
        <f t="shared" si="4387"/>
        <v>0</v>
      </c>
      <c r="RC188" s="2">
        <f t="shared" si="2939"/>
        <v>0</v>
      </c>
      <c r="RD188" s="2">
        <f t="shared" si="2940"/>
        <v>0</v>
      </c>
      <c r="RE188" s="2">
        <f>план!CF186</f>
        <v>0</v>
      </c>
      <c r="RF188" s="2">
        <f>план!CG186</f>
        <v>0</v>
      </c>
      <c r="RG188" s="2">
        <f t="shared" si="2941"/>
        <v>0</v>
      </c>
      <c r="RH188" s="2">
        <f t="shared" si="2942"/>
        <v>0</v>
      </c>
      <c r="RI188" s="2">
        <f>VLOOKUP($C188,'ДС факт при поликлинике'!$D$6:$JC$141,79,0)</f>
        <v>0</v>
      </c>
      <c r="RJ188" s="2">
        <f>VLOOKUP($C188,'ДС факт при поликлинике'!$D$6:$JC$141,80,0)</f>
        <v>0</v>
      </c>
      <c r="RK188" s="2">
        <f>VLOOKUP($C188,'ДС факт при поликлинике'!$D$6:$JC$141,81,0)</f>
        <v>0</v>
      </c>
      <c r="RL188" s="2">
        <f>VLOOKUP($C188,'ДС факт при поликлинике'!$D$6:$JC$141,82,0)</f>
        <v>0</v>
      </c>
      <c r="RM188" s="2">
        <f t="shared" si="4388"/>
        <v>0</v>
      </c>
      <c r="RN188" s="2">
        <f t="shared" si="4389"/>
        <v>0</v>
      </c>
      <c r="RO188" s="2">
        <f t="shared" si="4390"/>
        <v>0</v>
      </c>
      <c r="RP188" s="2">
        <f t="shared" si="2943"/>
        <v>0</v>
      </c>
      <c r="RQ188" s="2">
        <f t="shared" si="2944"/>
        <v>0</v>
      </c>
      <c r="RR188" s="2">
        <f>план!CH186</f>
        <v>0</v>
      </c>
      <c r="RS188" s="2">
        <f>план!CI186</f>
        <v>0</v>
      </c>
      <c r="RT188" s="2">
        <f t="shared" si="2945"/>
        <v>0</v>
      </c>
      <c r="RU188" s="2">
        <f t="shared" si="2946"/>
        <v>0</v>
      </c>
      <c r="RV188" s="2">
        <f>VLOOKUP($C188,'ДС факт при поликлинике'!$D$6:$JC$141,119,0)</f>
        <v>0</v>
      </c>
      <c r="RW188" s="2">
        <f>VLOOKUP($C188,'ДС факт при поликлинике'!$D$6:$JC$141,120,0)</f>
        <v>0</v>
      </c>
      <c r="RX188" s="2">
        <f>VLOOKUP($C188,'ДС факт при поликлинике'!$D$6:$JC$141,121,0)</f>
        <v>0</v>
      </c>
      <c r="RY188" s="2">
        <f>VLOOKUP($C188,'ДС факт при поликлинике'!$D$6:$JC$141,122,0)</f>
        <v>0</v>
      </c>
      <c r="RZ188" s="2">
        <f t="shared" si="4391"/>
        <v>0</v>
      </c>
      <c r="SA188" s="2">
        <f t="shared" si="4392"/>
        <v>0</v>
      </c>
      <c r="SB188" s="2">
        <f t="shared" si="4393"/>
        <v>0</v>
      </c>
      <c r="SC188" s="2">
        <f t="shared" si="2947"/>
        <v>0</v>
      </c>
      <c r="SD188" s="2">
        <f t="shared" si="2948"/>
        <v>0</v>
      </c>
      <c r="SE188" s="2">
        <f>план!CJ186</f>
        <v>0</v>
      </c>
      <c r="SF188" s="2">
        <f>план!CK186</f>
        <v>0</v>
      </c>
      <c r="SG188" s="2">
        <f t="shared" si="2949"/>
        <v>0</v>
      </c>
      <c r="SH188" s="2">
        <f t="shared" si="2950"/>
        <v>0</v>
      </c>
      <c r="SI188" s="2">
        <f>VLOOKUP($C188,'ДС факт при поликлинике'!$D$6:$JC$141,209,0)</f>
        <v>0</v>
      </c>
      <c r="SJ188" s="2">
        <f>VLOOKUP($C188,'ДС факт при поликлинике'!$D$6:$JC$141,210,0)</f>
        <v>0</v>
      </c>
      <c r="SK188" s="2">
        <f>VLOOKUP($C188,'ДС факт при поликлинике'!$D$6:$JC$141,211,0)</f>
        <v>0</v>
      </c>
      <c r="SL188" s="2">
        <f>VLOOKUP($C188,'ДС факт при поликлинике'!$D$6:$JC$141,212,0)</f>
        <v>0</v>
      </c>
      <c r="SM188" s="2">
        <f t="shared" si="4394"/>
        <v>0</v>
      </c>
      <c r="SN188" s="2">
        <f t="shared" si="4395"/>
        <v>0</v>
      </c>
      <c r="SO188" s="2">
        <f t="shared" si="4396"/>
        <v>0</v>
      </c>
      <c r="SP188" s="2">
        <f t="shared" si="2951"/>
        <v>0</v>
      </c>
      <c r="SQ188" s="2">
        <f t="shared" si="2952"/>
        <v>0</v>
      </c>
      <c r="SR188" s="2">
        <f>план!CL186</f>
        <v>0</v>
      </c>
      <c r="SS188" s="2">
        <f>план!CM186</f>
        <v>0</v>
      </c>
      <c r="ST188" s="2">
        <f t="shared" si="2953"/>
        <v>0</v>
      </c>
      <c r="SU188" s="2">
        <f t="shared" si="2954"/>
        <v>0</v>
      </c>
      <c r="SV188" s="2">
        <f>VLOOKUP($C188,'ДС факт при поликлинике'!$D$6:$JC$141,213,0)</f>
        <v>0</v>
      </c>
      <c r="SW188" s="2">
        <f>VLOOKUP($C188,'ДС факт при поликлинике'!$D$6:$JC$141,214,0)</f>
        <v>0</v>
      </c>
      <c r="SX188" s="2">
        <f>VLOOKUP($C188,'ДС факт при поликлинике'!$D$6:$JC$141,215,0)</f>
        <v>0</v>
      </c>
      <c r="SY188" s="2">
        <f>VLOOKUP($C188,'ДС факт при поликлинике'!$D$6:$JC$141,216,0)</f>
        <v>0</v>
      </c>
      <c r="SZ188" s="2">
        <f t="shared" si="4397"/>
        <v>0</v>
      </c>
      <c r="TA188" s="2">
        <f t="shared" si="4398"/>
        <v>0</v>
      </c>
      <c r="TB188" s="2">
        <f t="shared" si="4399"/>
        <v>0</v>
      </c>
      <c r="TC188" s="2">
        <f t="shared" si="2955"/>
        <v>0</v>
      </c>
      <c r="TD188" s="2">
        <f t="shared" si="2956"/>
        <v>0</v>
      </c>
      <c r="TE188" s="2">
        <f>план!CN186</f>
        <v>0</v>
      </c>
      <c r="TF188" s="2">
        <f>план!CO186</f>
        <v>0</v>
      </c>
      <c r="TG188" s="2">
        <f t="shared" si="2957"/>
        <v>0</v>
      </c>
      <c r="TH188" s="2">
        <f t="shared" si="2958"/>
        <v>0</v>
      </c>
      <c r="TI188" s="2">
        <f>VLOOKUP($C188,'ДС факт при поликлинике'!$D$6:$JC$141,217,0)</f>
        <v>0</v>
      </c>
      <c r="TJ188" s="2">
        <f>VLOOKUP($C188,'ДС факт при поликлинике'!$D$6:$JC$141,218,0)</f>
        <v>0</v>
      </c>
      <c r="TK188" s="2">
        <f>VLOOKUP($C188,'ДС факт при поликлинике'!$D$6:$JC$141,219,0)</f>
        <v>0</v>
      </c>
      <c r="TL188" s="2">
        <f>VLOOKUP($C188,'ДС факт при поликлинике'!$D$6:$JC$141,220,0)</f>
        <v>0</v>
      </c>
      <c r="TM188" s="2">
        <f t="shared" si="4400"/>
        <v>0</v>
      </c>
      <c r="TN188" s="2">
        <f t="shared" si="4401"/>
        <v>0</v>
      </c>
      <c r="TO188" s="2">
        <f t="shared" si="4402"/>
        <v>0</v>
      </c>
      <c r="TP188" s="2">
        <f t="shared" si="2959"/>
        <v>0</v>
      </c>
      <c r="TQ188" s="2">
        <f t="shared" si="2960"/>
        <v>0</v>
      </c>
      <c r="TR188" s="2">
        <f>план!CP186</f>
        <v>0</v>
      </c>
      <c r="TS188" s="2">
        <f>план!CQ186</f>
        <v>0</v>
      </c>
      <c r="TT188" s="2">
        <f t="shared" si="2961"/>
        <v>0</v>
      </c>
      <c r="TU188" s="2">
        <f t="shared" si="2962"/>
        <v>0</v>
      </c>
      <c r="TV188" s="2">
        <f>VLOOKUP($C188,'ДС факт при поликлинике'!$D$6:$JC$141,221,0)</f>
        <v>0</v>
      </c>
      <c r="TW188" s="2">
        <f>VLOOKUP($C188,'ДС факт при поликлинике'!$D$6:$JC$141,222,0)</f>
        <v>0</v>
      </c>
      <c r="TX188" s="2">
        <f>VLOOKUP($C188,'ДС факт при поликлинике'!$D$6:$JC$141,223,0)</f>
        <v>0</v>
      </c>
      <c r="TY188" s="2">
        <f>VLOOKUP($C188,'ДС факт при поликлинике'!$D$6:$JC$141,224,0)</f>
        <v>0</v>
      </c>
      <c r="TZ188" s="2">
        <f t="shared" si="4403"/>
        <v>0</v>
      </c>
      <c r="UA188" s="2">
        <f t="shared" si="4404"/>
        <v>0</v>
      </c>
      <c r="UB188" s="2">
        <f t="shared" si="4405"/>
        <v>0</v>
      </c>
      <c r="UC188" s="2">
        <f t="shared" si="2963"/>
        <v>0</v>
      </c>
      <c r="UD188" s="2">
        <f t="shared" si="2964"/>
        <v>0</v>
      </c>
      <c r="UE188" s="2">
        <f>план!CR186</f>
        <v>0</v>
      </c>
      <c r="UF188" s="2">
        <f>план!CS186</f>
        <v>0</v>
      </c>
      <c r="UG188" s="2">
        <f t="shared" si="2965"/>
        <v>0</v>
      </c>
      <c r="UH188" s="2">
        <f t="shared" si="2966"/>
        <v>0</v>
      </c>
      <c r="UI188" s="2">
        <f>VLOOKUP($C188,'ДС факт при поликлинике'!$D$6:$JC$141,233,0)</f>
        <v>0</v>
      </c>
      <c r="UJ188" s="2">
        <f>VLOOKUP($C188,'ДС факт при поликлинике'!$D$6:$JC$141,234,0)</f>
        <v>0</v>
      </c>
      <c r="UK188" s="2"/>
      <c r="UL188" s="2"/>
      <c r="UM188" s="2">
        <f t="shared" si="4406"/>
        <v>0</v>
      </c>
      <c r="UN188" s="2">
        <f t="shared" si="4407"/>
        <v>0</v>
      </c>
      <c r="UO188" s="2">
        <f t="shared" si="4408"/>
        <v>0</v>
      </c>
      <c r="UP188" s="2">
        <f t="shared" si="2967"/>
        <v>0</v>
      </c>
      <c r="UQ188" s="2">
        <f t="shared" si="2968"/>
        <v>0</v>
      </c>
      <c r="UR188" s="138">
        <f>план!CT186</f>
        <v>0</v>
      </c>
      <c r="US188" s="37">
        <f>план!CU186</f>
        <v>0</v>
      </c>
      <c r="UT188" s="2">
        <f t="shared" si="2969"/>
        <v>0</v>
      </c>
      <c r="UU188" s="2">
        <f t="shared" si="2970"/>
        <v>0</v>
      </c>
      <c r="UV188" s="2">
        <f>VLOOKUP($C188,'ДС факт при поликлинике'!$D$6:$JC$141,225,0)</f>
        <v>0</v>
      </c>
      <c r="UW188" s="2">
        <f>VLOOKUP($C188,'ДС факт при поликлинике'!$D$6:$JC$141,226,0)</f>
        <v>0</v>
      </c>
      <c r="UX188" s="2">
        <f>VLOOKUP($C188,'ДС факт при поликлинике'!$D$6:$JC$141,227,0)</f>
        <v>0</v>
      </c>
      <c r="UY188" s="2">
        <f>VLOOKUP($C188,'ДС факт при поликлинике'!$D$6:$JC$141,228,0)</f>
        <v>0</v>
      </c>
      <c r="UZ188" s="2">
        <f t="shared" si="4409"/>
        <v>0</v>
      </c>
      <c r="VA188" s="2">
        <f t="shared" si="4410"/>
        <v>0</v>
      </c>
      <c r="VB188" s="2">
        <f t="shared" si="4411"/>
        <v>0</v>
      </c>
      <c r="VC188" s="2">
        <f t="shared" si="2971"/>
        <v>0</v>
      </c>
      <c r="VD188" s="2">
        <f t="shared" si="2972"/>
        <v>0</v>
      </c>
      <c r="VE188" s="2">
        <f>план!CV186</f>
        <v>0</v>
      </c>
      <c r="VF188" s="2">
        <f>план!CW186</f>
        <v>0</v>
      </c>
      <c r="VG188" s="2">
        <f t="shared" si="2973"/>
        <v>0</v>
      </c>
      <c r="VH188" s="2">
        <f t="shared" si="2974"/>
        <v>0</v>
      </c>
      <c r="VI188" s="2">
        <f>VLOOKUP($C188,'ДС факт при поликлинике'!$D$6:$JC$141,205,0)</f>
        <v>0</v>
      </c>
      <c r="VJ188" s="2">
        <f>VLOOKUP($C188,'ДС факт при поликлинике'!$D$6:$JC$141,206,0)</f>
        <v>0</v>
      </c>
      <c r="VK188" s="2"/>
      <c r="VL188" s="2"/>
      <c r="VM188" s="2">
        <f t="shared" si="4412"/>
        <v>0</v>
      </c>
      <c r="VN188" s="2">
        <f t="shared" si="4413"/>
        <v>0</v>
      </c>
      <c r="VO188" s="2">
        <f t="shared" si="4414"/>
        <v>0</v>
      </c>
      <c r="VP188" s="2">
        <f t="shared" si="2975"/>
        <v>0</v>
      </c>
      <c r="VQ188" s="2">
        <f t="shared" si="2976"/>
        <v>0</v>
      </c>
      <c r="VR188" s="2">
        <f>план!CX186</f>
        <v>0</v>
      </c>
      <c r="VS188" s="2">
        <f>план!CY186</f>
        <v>0</v>
      </c>
      <c r="VT188" s="2">
        <f t="shared" si="2977"/>
        <v>0</v>
      </c>
      <c r="VU188" s="2">
        <f t="shared" si="2978"/>
        <v>0</v>
      </c>
      <c r="VV188" s="2">
        <f>VLOOKUP($C188,'ДС факт при поликлинике'!$D$6:$JC$141,207,0)</f>
        <v>0</v>
      </c>
      <c r="VW188" s="2">
        <f>VLOOKUP($C188,'ДС факт при поликлинике'!$D$6:$JC$141,208,0)</f>
        <v>0</v>
      </c>
      <c r="VX188" s="2"/>
      <c r="VY188" s="2"/>
      <c r="VZ188" s="2">
        <f t="shared" si="4415"/>
        <v>0</v>
      </c>
      <c r="WA188" s="2">
        <f t="shared" si="4416"/>
        <v>0</v>
      </c>
      <c r="WB188" s="2">
        <f t="shared" si="4417"/>
        <v>0</v>
      </c>
      <c r="WC188" s="2">
        <f t="shared" si="2979"/>
        <v>0</v>
      </c>
      <c r="WD188" s="2">
        <f t="shared" si="2980"/>
        <v>0</v>
      </c>
      <c r="WE188" s="2">
        <f>план!CZ186</f>
        <v>0</v>
      </c>
      <c r="WF188" s="2">
        <f>план!DA186</f>
        <v>0</v>
      </c>
      <c r="WG188" s="2">
        <f t="shared" si="2981"/>
        <v>0</v>
      </c>
      <c r="WH188" s="2">
        <f t="shared" si="2982"/>
        <v>0</v>
      </c>
      <c r="WI188" s="2">
        <f>VLOOKUP($C188,'ДС факт при поликлинике'!$D$6:$JC$141,91,0)</f>
        <v>0</v>
      </c>
      <c r="WJ188" s="2">
        <f>VLOOKUP($C188,'ДС факт при поликлинике'!$D$6:$JC$141,92,0)</f>
        <v>0</v>
      </c>
      <c r="WK188" s="2">
        <f>VLOOKUP($C188,'ДС факт при поликлинике'!$D$6:$JC$141,93,0)</f>
        <v>0</v>
      </c>
      <c r="WL188" s="2">
        <f>VLOOKUP($C188,'ДС факт при поликлинике'!$D$6:$JC$141,94,0)</f>
        <v>0</v>
      </c>
      <c r="WM188" s="2">
        <f t="shared" si="4418"/>
        <v>0</v>
      </c>
      <c r="WN188" s="2">
        <f t="shared" si="4419"/>
        <v>0</v>
      </c>
      <c r="WO188" s="2">
        <f t="shared" si="4420"/>
        <v>0</v>
      </c>
      <c r="WP188" s="2">
        <f t="shared" si="4421"/>
        <v>0</v>
      </c>
      <c r="WQ188" s="2">
        <f t="shared" si="2983"/>
        <v>0</v>
      </c>
      <c r="WR188" s="2">
        <f>план!DB186</f>
        <v>0</v>
      </c>
      <c r="WS188" s="2">
        <f>план!DC186</f>
        <v>0</v>
      </c>
      <c r="WT188" s="2">
        <f t="shared" si="2984"/>
        <v>0</v>
      </c>
      <c r="WU188" s="2">
        <f t="shared" si="2985"/>
        <v>0</v>
      </c>
      <c r="WV188" s="2">
        <f>VLOOKUP($C188,'ДС факт при поликлинике'!$D$6:$JC$141,67,0)</f>
        <v>0</v>
      </c>
      <c r="WW188" s="2">
        <f>VLOOKUP($C188,'ДС факт при поликлинике'!$D$6:$JC$141,68,0)</f>
        <v>0</v>
      </c>
      <c r="WX188" s="2">
        <f>VLOOKUP($C188,'ДС факт при поликлинике'!$D$6:$JC$141,69,0)</f>
        <v>0</v>
      </c>
      <c r="WY188" s="2">
        <f>VLOOKUP($C188,'ДС факт при поликлинике'!$D$6:$JC$141,70,0)</f>
        <v>0</v>
      </c>
      <c r="WZ188" s="2">
        <f t="shared" si="4422"/>
        <v>0</v>
      </c>
      <c r="XA188" s="2">
        <f t="shared" si="4423"/>
        <v>0</v>
      </c>
      <c r="XB188" s="2">
        <f t="shared" si="4424"/>
        <v>0</v>
      </c>
      <c r="XC188" s="2">
        <f t="shared" si="2986"/>
        <v>0</v>
      </c>
      <c r="XD188" s="2">
        <f t="shared" si="2987"/>
        <v>0</v>
      </c>
      <c r="XE188" s="2">
        <f>план!DD186</f>
        <v>0</v>
      </c>
      <c r="XF188" s="2">
        <f>план!DE186</f>
        <v>0</v>
      </c>
      <c r="XG188" s="2">
        <f t="shared" si="2988"/>
        <v>0</v>
      </c>
      <c r="XH188" s="2">
        <f t="shared" si="2989"/>
        <v>0</v>
      </c>
      <c r="XI188" s="2">
        <f>VLOOKUP($C188,'ДС факт при поликлинике'!$D$6:$JC$141,111,0)</f>
        <v>0</v>
      </c>
      <c r="XJ188" s="2">
        <f>VLOOKUP($C188,'ДС факт при поликлинике'!$D$6:$JC$141,112,0)</f>
        <v>0</v>
      </c>
      <c r="XK188" s="2">
        <f>VLOOKUP($C188,'ДС факт при поликлинике'!$D$6:$JC$141,113,0)</f>
        <v>0</v>
      </c>
      <c r="XL188" s="2">
        <f>VLOOKUP($C188,'ДС факт при поликлинике'!$D$6:$JC$141,114,0)</f>
        <v>0</v>
      </c>
      <c r="XM188" s="2">
        <f t="shared" si="4425"/>
        <v>0</v>
      </c>
      <c r="XN188" s="2">
        <f t="shared" si="4426"/>
        <v>0</v>
      </c>
      <c r="XO188" s="2">
        <f t="shared" si="4427"/>
        <v>0</v>
      </c>
      <c r="XP188" s="2">
        <f t="shared" si="2990"/>
        <v>0</v>
      </c>
      <c r="XQ188" s="2">
        <f t="shared" si="2991"/>
        <v>0</v>
      </c>
      <c r="XR188" s="2">
        <f>план!DF186</f>
        <v>0</v>
      </c>
      <c r="XS188" s="2">
        <f>план!DG186</f>
        <v>0</v>
      </c>
      <c r="XT188" s="2">
        <f t="shared" si="2992"/>
        <v>0</v>
      </c>
      <c r="XU188" s="2">
        <f t="shared" si="2993"/>
        <v>0</v>
      </c>
      <c r="XV188" s="2">
        <f>VLOOKUP($C188,'ДС факт при поликлинике'!$D$6:$JC$141,87,0)</f>
        <v>0</v>
      </c>
      <c r="XW188" s="2">
        <f>VLOOKUP($C188,'ДС факт при поликлинике'!$D$6:$JC$141,88,0)</f>
        <v>0</v>
      </c>
      <c r="XX188" s="2">
        <f>VLOOKUP($C188,'ДС факт при поликлинике'!$D$6:$JC$141,89,0)</f>
        <v>0</v>
      </c>
      <c r="XY188" s="2">
        <f>VLOOKUP($C188,'ДС факт при поликлинике'!$D$6:$JC$141,90,0)</f>
        <v>0</v>
      </c>
      <c r="XZ188" s="2">
        <f t="shared" si="4428"/>
        <v>0</v>
      </c>
      <c r="YA188" s="2">
        <f t="shared" si="4429"/>
        <v>0</v>
      </c>
      <c r="YB188" s="2">
        <f t="shared" si="4430"/>
        <v>0</v>
      </c>
      <c r="YC188" s="2">
        <f t="shared" si="2994"/>
        <v>0</v>
      </c>
      <c r="YD188" s="2">
        <f t="shared" si="2995"/>
        <v>0</v>
      </c>
      <c r="YE188" s="2">
        <f>план!DH186</f>
        <v>0</v>
      </c>
      <c r="YF188" s="2">
        <f>план!DI186</f>
        <v>0</v>
      </c>
      <c r="YG188" s="2">
        <f t="shared" si="2996"/>
        <v>0</v>
      </c>
      <c r="YH188" s="2">
        <f t="shared" si="2997"/>
        <v>0</v>
      </c>
      <c r="YI188" s="2">
        <f>VLOOKUP($C188,'ДС факт при поликлинике'!$D$6:$JC$141,75,0)</f>
        <v>0</v>
      </c>
      <c r="YJ188" s="2">
        <f>VLOOKUP($C188,'ДС факт при поликлинике'!$D$6:$JC$141,76,0)</f>
        <v>0</v>
      </c>
      <c r="YK188" s="2">
        <f>VLOOKUP($C188,'ДС факт при поликлинике'!$D$6:$JC$141,77,0)</f>
        <v>0</v>
      </c>
      <c r="YL188" s="2">
        <f>VLOOKUP($C188,'ДС факт при поликлинике'!$D$6:$JC$141,78,0)</f>
        <v>0</v>
      </c>
      <c r="YM188" s="2">
        <f t="shared" si="4431"/>
        <v>0</v>
      </c>
      <c r="YN188" s="2">
        <f t="shared" si="4432"/>
        <v>0</v>
      </c>
      <c r="YO188" s="2">
        <f t="shared" si="4433"/>
        <v>0</v>
      </c>
      <c r="YP188" s="2">
        <f t="shared" si="2998"/>
        <v>0</v>
      </c>
      <c r="YQ188" s="2">
        <f t="shared" si="2999"/>
        <v>0</v>
      </c>
      <c r="YR188" s="2">
        <f>план!DJ186</f>
        <v>0</v>
      </c>
      <c r="YS188" s="2">
        <f>план!DK186</f>
        <v>0</v>
      </c>
      <c r="YT188" s="2">
        <f t="shared" si="3000"/>
        <v>0</v>
      </c>
      <c r="YU188" s="2">
        <f t="shared" si="3001"/>
        <v>0</v>
      </c>
      <c r="YV188" s="2">
        <f>VLOOKUP($C188,'ДС факт при поликлинике'!$D$6:$JC$141,71,0)</f>
        <v>0</v>
      </c>
      <c r="YW188" s="2">
        <f>VLOOKUP($C188,'ДС факт при поликлинике'!$D$6:$JC$141,72,0)</f>
        <v>0</v>
      </c>
      <c r="YX188" s="2">
        <f>VLOOKUP($C188,'ДС факт при поликлинике'!$D$6:$JC$141,73,0)</f>
        <v>0</v>
      </c>
      <c r="YY188" s="2">
        <f>VLOOKUP($C188,'ДС факт при поликлинике'!$D$6:$JC$141,74,0)</f>
        <v>0</v>
      </c>
      <c r="YZ188" s="2">
        <f t="shared" si="4434"/>
        <v>0</v>
      </c>
      <c r="ZA188" s="2">
        <f t="shared" si="4435"/>
        <v>0</v>
      </c>
      <c r="ZB188" s="2">
        <f t="shared" si="4436"/>
        <v>0</v>
      </c>
      <c r="ZC188" s="2">
        <f t="shared" si="3002"/>
        <v>0</v>
      </c>
      <c r="ZD188" s="2">
        <f t="shared" si="3003"/>
        <v>0</v>
      </c>
      <c r="ZE188" s="2">
        <f>план!DL186</f>
        <v>0</v>
      </c>
      <c r="ZF188" s="2">
        <f>план!DM186</f>
        <v>0</v>
      </c>
      <c r="ZG188" s="2">
        <f t="shared" si="3004"/>
        <v>0</v>
      </c>
      <c r="ZH188" s="2">
        <f t="shared" si="3005"/>
        <v>0</v>
      </c>
      <c r="ZI188" s="2">
        <f>VLOOKUP($C188,'ДС факт при поликлинике'!$D$6:$JC$141,103,0)</f>
        <v>0</v>
      </c>
      <c r="ZJ188" s="2">
        <f>VLOOKUP($C188,'ДС факт при поликлинике'!$D$6:$JC$141,104,0)</f>
        <v>0</v>
      </c>
      <c r="ZK188" s="2">
        <f>VLOOKUP($C188,'ДС факт при поликлинике'!$D$6:$JC$141,105,0)</f>
        <v>0</v>
      </c>
      <c r="ZL188" s="2">
        <f>VLOOKUP($C188,'ДС факт при поликлинике'!$D$6:$JC$141,106,0)</f>
        <v>0</v>
      </c>
      <c r="ZM188" s="2">
        <f t="shared" si="4437"/>
        <v>0</v>
      </c>
      <c r="ZN188" s="2">
        <f t="shared" si="4438"/>
        <v>0</v>
      </c>
      <c r="ZO188" s="2">
        <f t="shared" si="4439"/>
        <v>0</v>
      </c>
      <c r="ZP188" s="2">
        <f t="shared" si="3006"/>
        <v>0</v>
      </c>
      <c r="ZQ188" s="2">
        <f t="shared" si="3007"/>
        <v>0</v>
      </c>
      <c r="ZR188" s="2">
        <f>план!DN186</f>
        <v>0</v>
      </c>
      <c r="ZS188" s="2">
        <f>план!DO186</f>
        <v>0</v>
      </c>
      <c r="ZT188" s="2">
        <f t="shared" si="3008"/>
        <v>0</v>
      </c>
      <c r="ZU188" s="2">
        <f t="shared" si="3009"/>
        <v>0</v>
      </c>
      <c r="ZV188" s="2">
        <f>VLOOKUP($C188,'ДС факт при поликлинике'!$D$6:$JC$141,249,0)</f>
        <v>0</v>
      </c>
      <c r="ZW188" s="2">
        <f>VLOOKUP($C188,'ДС факт при поликлинике'!$D$6:$JC$141,250,0)</f>
        <v>0</v>
      </c>
      <c r="ZX188" s="2">
        <f>VLOOKUP($C188,'ДС факт при поликлинике'!$D$6:$JC$141,251,0)</f>
        <v>0</v>
      </c>
      <c r="ZY188" s="2">
        <f>VLOOKUP($C188,'ДС факт при поликлинике'!$D$6:$JC$141,252,0)</f>
        <v>0</v>
      </c>
      <c r="ZZ188" s="2">
        <f t="shared" si="4440"/>
        <v>0</v>
      </c>
      <c r="AAA188" s="2">
        <f t="shared" si="4441"/>
        <v>0</v>
      </c>
      <c r="AAB188" s="2">
        <f t="shared" si="4442"/>
        <v>0</v>
      </c>
      <c r="AAC188" s="2">
        <f t="shared" si="3010"/>
        <v>0</v>
      </c>
      <c r="AAD188" s="2">
        <f t="shared" si="3011"/>
        <v>0</v>
      </c>
      <c r="AAE188" s="2">
        <f>план!DP186</f>
        <v>0</v>
      </c>
      <c r="AAF188" s="2">
        <f>план!DQ186</f>
        <v>0</v>
      </c>
      <c r="AAG188" s="2">
        <f t="shared" si="3012"/>
        <v>0</v>
      </c>
      <c r="AAH188" s="2">
        <f t="shared" si="3013"/>
        <v>0</v>
      </c>
      <c r="AAI188" s="2">
        <f>VLOOKUP($C188,'ДС факт при поликлинике'!$D$6:$JC$141,115,0)</f>
        <v>0</v>
      </c>
      <c r="AAJ188" s="2">
        <f>VLOOKUP($C188,'ДС факт при поликлинике'!$D$6:$JC$141,116,0)</f>
        <v>0</v>
      </c>
      <c r="AAK188" s="2">
        <f>VLOOKUP($C188,'ДС факт при поликлинике'!$D$6:$JC$141,117,0)</f>
        <v>0</v>
      </c>
      <c r="AAL188" s="2">
        <f>VLOOKUP($C188,'ДС факт при поликлинике'!$D$6:$JC$141,118,0)</f>
        <v>0</v>
      </c>
      <c r="AAM188" s="2">
        <f t="shared" si="4443"/>
        <v>0</v>
      </c>
      <c r="AAN188" s="2">
        <f t="shared" si="4444"/>
        <v>0</v>
      </c>
      <c r="AAO188" s="2">
        <f t="shared" si="4445"/>
        <v>0</v>
      </c>
      <c r="AAP188" s="2">
        <f t="shared" si="3014"/>
        <v>0</v>
      </c>
      <c r="AAQ188" s="2">
        <f t="shared" si="3015"/>
        <v>0</v>
      </c>
      <c r="AAR188" s="2">
        <f>план!DR186</f>
        <v>0</v>
      </c>
      <c r="AAS188" s="2">
        <f>план!DS186</f>
        <v>0</v>
      </c>
      <c r="AAT188" s="2">
        <f t="shared" si="3016"/>
        <v>0</v>
      </c>
      <c r="AAU188" s="2">
        <f t="shared" si="3017"/>
        <v>0</v>
      </c>
      <c r="AAV188" s="2">
        <f>VLOOKUP($C188,'ДС факт при поликлинике'!$D$6:$JC$141,59,0)</f>
        <v>0</v>
      </c>
      <c r="AAW188" s="2">
        <f>VLOOKUP($C188,'ДС факт при поликлинике'!$D$6:$JC$141,60,0)</f>
        <v>0</v>
      </c>
      <c r="AAX188" s="2">
        <f>VLOOKUP($C188,'ДС факт при поликлинике'!$D$6:$JC$141,61,0)</f>
        <v>0</v>
      </c>
      <c r="AAY188" s="2">
        <f>VLOOKUP($C188,'ДС факт при поликлинике'!$D$6:$JC$141,62,0)</f>
        <v>0</v>
      </c>
      <c r="AAZ188" s="2">
        <f t="shared" si="4446"/>
        <v>0</v>
      </c>
      <c r="ABA188" s="2">
        <f t="shared" si="4447"/>
        <v>0</v>
      </c>
      <c r="ABB188" s="2">
        <f t="shared" si="4448"/>
        <v>0</v>
      </c>
      <c r="ABC188" s="2">
        <f t="shared" si="3018"/>
        <v>0</v>
      </c>
      <c r="ABD188" s="2">
        <f t="shared" si="3019"/>
        <v>0</v>
      </c>
      <c r="ABE188" s="2">
        <f>план!DT186</f>
        <v>0</v>
      </c>
      <c r="ABF188" s="2">
        <f>план!DU186</f>
        <v>0</v>
      </c>
      <c r="ABG188" s="2">
        <f t="shared" si="3020"/>
        <v>0</v>
      </c>
      <c r="ABH188" s="2">
        <f t="shared" si="3021"/>
        <v>0</v>
      </c>
      <c r="ABI188" s="2">
        <f>VLOOKUP($C188,'ДС факт при поликлинике'!$D$6:$JC$141,55,0)</f>
        <v>0</v>
      </c>
      <c r="ABJ188" s="2">
        <f>VLOOKUP($C188,'ДС факт при поликлинике'!$D$6:$JC$141,56,0)</f>
        <v>0</v>
      </c>
      <c r="ABK188" s="2">
        <f>VLOOKUP($C188,'ДС факт при поликлинике'!$D$6:$JC$141,57,0)</f>
        <v>0</v>
      </c>
      <c r="ABL188" s="2">
        <f>VLOOKUP($C188,'ДС факт при поликлинике'!$D$6:$JC$141,58,0)</f>
        <v>0</v>
      </c>
      <c r="ABM188" s="2">
        <f t="shared" si="4449"/>
        <v>0</v>
      </c>
      <c r="ABN188" s="2">
        <f t="shared" si="4450"/>
        <v>0</v>
      </c>
      <c r="ABO188" s="2">
        <f t="shared" si="4451"/>
        <v>0</v>
      </c>
      <c r="ABP188" s="2">
        <f t="shared" si="3022"/>
        <v>0</v>
      </c>
      <c r="ABQ188" s="2">
        <f t="shared" si="3023"/>
        <v>0</v>
      </c>
      <c r="ABR188" s="2">
        <f>план!DV186</f>
        <v>2</v>
      </c>
      <c r="ABS188" s="2">
        <f>план!DW186</f>
        <v>575330.89119999995</v>
      </c>
      <c r="ABT188" s="2">
        <f t="shared" si="3024"/>
        <v>1.1666666666666665</v>
      </c>
      <c r="ABU188" s="2">
        <f t="shared" si="3025"/>
        <v>335609.68653333327</v>
      </c>
      <c r="ABV188" s="2">
        <f>VLOOKUP($C188,'ДС факт при поликлинике'!$D$6:$JC$141,83,0)</f>
        <v>0</v>
      </c>
      <c r="ABW188" s="2">
        <f>VLOOKUP($C188,'ДС факт при поликлинике'!$D$6:$JC$141,84,0)</f>
        <v>0</v>
      </c>
      <c r="ABX188" s="2">
        <f>VLOOKUP($C188,'ДС факт при поликлинике'!$D$6:$JC$141,85,0)</f>
        <v>0</v>
      </c>
      <c r="ABY188" s="2">
        <f>VLOOKUP($C188,'ДС факт при поликлинике'!$D$6:$JC$141,86,0)</f>
        <v>0</v>
      </c>
      <c r="ABZ188" s="2">
        <f t="shared" si="4452"/>
        <v>19.48</v>
      </c>
      <c r="ACA188" s="2">
        <f t="shared" si="4453"/>
        <v>11.363333333333332</v>
      </c>
      <c r="ACB188" s="2">
        <f t="shared" si="4454"/>
        <v>0</v>
      </c>
      <c r="ACC188" s="2">
        <f t="shared" si="3026"/>
        <v>-1.1666666666666665</v>
      </c>
      <c r="ACD188" s="2">
        <f t="shared" si="3027"/>
        <v>-335609.68653333327</v>
      </c>
      <c r="ACE188" s="2">
        <f>план!DX186</f>
        <v>0</v>
      </c>
      <c r="ACF188" s="2">
        <f>план!DY186</f>
        <v>0</v>
      </c>
      <c r="ACG188" s="2">
        <f t="shared" si="3028"/>
        <v>0</v>
      </c>
      <c r="ACH188" s="2">
        <f t="shared" si="3029"/>
        <v>0</v>
      </c>
      <c r="ACI188" s="2">
        <f>VLOOKUP($C188,'ДС факт при поликлинике'!$D$6:$JC$141,35,0)</f>
        <v>0</v>
      </c>
      <c r="ACJ188" s="2">
        <f>VLOOKUP($C188,'ДС факт при поликлинике'!$D$6:$JC$141,36,0)</f>
        <v>0</v>
      </c>
      <c r="ACK188" s="2">
        <f>VLOOKUP($C188,'ДС факт при поликлинике'!$D$6:$JC$141,37,0)</f>
        <v>0</v>
      </c>
      <c r="ACL188" s="2">
        <f>VLOOKUP($C188,'ДС факт при поликлинике'!$D$6:$JC$141,38,0)</f>
        <v>0</v>
      </c>
      <c r="ACM188" s="2">
        <f t="shared" si="4455"/>
        <v>0</v>
      </c>
      <c r="ACN188" s="2">
        <f t="shared" si="4456"/>
        <v>0</v>
      </c>
      <c r="ACO188" s="2">
        <f t="shared" si="4457"/>
        <v>0</v>
      </c>
      <c r="ACP188" s="2">
        <f t="shared" si="4458"/>
        <v>0</v>
      </c>
      <c r="ACQ188" s="2">
        <f t="shared" si="4459"/>
        <v>0</v>
      </c>
      <c r="ACR188" s="2">
        <f>план!DZ186</f>
        <v>0</v>
      </c>
      <c r="ACS188" s="2">
        <f>план!EA186</f>
        <v>0</v>
      </c>
      <c r="ACT188" s="2">
        <f t="shared" si="3030"/>
        <v>0</v>
      </c>
      <c r="ACU188" s="2">
        <f t="shared" si="3031"/>
        <v>0</v>
      </c>
      <c r="ACV188" s="2">
        <f>VLOOKUP($C188,'ДС факт при поликлинике'!$D$6:$JC$141,151,0)</f>
        <v>0</v>
      </c>
      <c r="ACW188" s="2">
        <f>VLOOKUP($C188,'ДС факт при поликлинике'!$D$6:$JC$141,152,0)</f>
        <v>0</v>
      </c>
      <c r="ACX188" s="2">
        <f>VLOOKUP($C188,'ДС факт при поликлинике'!$D$6:$JC$141,153,0)</f>
        <v>0</v>
      </c>
      <c r="ACY188" s="2">
        <f>VLOOKUP($C188,'ДС факт при поликлинике'!$D$6:$JC$141,154,0)</f>
        <v>0</v>
      </c>
      <c r="ACZ188" s="2">
        <f t="shared" si="4460"/>
        <v>0</v>
      </c>
      <c r="ADA188" s="2">
        <f t="shared" si="4461"/>
        <v>0</v>
      </c>
      <c r="ADB188" s="2">
        <f t="shared" si="4462"/>
        <v>0</v>
      </c>
      <c r="ADC188" s="2">
        <f t="shared" si="3032"/>
        <v>0</v>
      </c>
      <c r="ADD188" s="2">
        <f t="shared" si="3033"/>
        <v>0</v>
      </c>
      <c r="ADE188" s="2">
        <f>план!EB186</f>
        <v>0</v>
      </c>
      <c r="ADF188" s="2">
        <f>план!EC186</f>
        <v>0</v>
      </c>
      <c r="ADG188" s="2">
        <f t="shared" si="3034"/>
        <v>0</v>
      </c>
      <c r="ADH188" s="2">
        <f t="shared" si="3035"/>
        <v>0</v>
      </c>
      <c r="ADI188" s="2">
        <f>VLOOKUP($C188,'ДС факт при поликлинике'!$D$6:$JC$141,123,0)</f>
        <v>0</v>
      </c>
      <c r="ADJ188" s="2">
        <f>VLOOKUP($C188,'ДС факт при поликлинике'!$D$6:$JC$141,124,0)</f>
        <v>0</v>
      </c>
      <c r="ADK188" s="2"/>
      <c r="ADL188" s="2"/>
      <c r="ADM188" s="2">
        <f t="shared" si="4463"/>
        <v>0</v>
      </c>
      <c r="ADN188" s="2">
        <f t="shared" si="4464"/>
        <v>0</v>
      </c>
      <c r="ADO188" s="2">
        <f t="shared" si="4465"/>
        <v>0</v>
      </c>
      <c r="ADP188" s="2">
        <f t="shared" si="3036"/>
        <v>0</v>
      </c>
      <c r="ADQ188" s="2">
        <f t="shared" si="3037"/>
        <v>0</v>
      </c>
      <c r="ADR188" s="2">
        <f>план!ED186</f>
        <v>0</v>
      </c>
      <c r="ADS188" s="2">
        <f>план!EE186</f>
        <v>0</v>
      </c>
      <c r="ADT188" s="2">
        <f t="shared" si="3038"/>
        <v>0</v>
      </c>
      <c r="ADU188" s="2">
        <f t="shared" si="3039"/>
        <v>0</v>
      </c>
      <c r="ADV188" s="2">
        <f>VLOOKUP($C188,'ДС факт при поликлинике'!$D$6:$JC$141,147,0)</f>
        <v>0</v>
      </c>
      <c r="ADW188" s="2">
        <f>VLOOKUP($C188,'ДС факт при поликлинике'!$D$6:$JC$141,148,0)</f>
        <v>0</v>
      </c>
      <c r="ADX188" s="2"/>
      <c r="ADY188" s="2"/>
      <c r="ADZ188" s="2">
        <f t="shared" si="4466"/>
        <v>0</v>
      </c>
      <c r="AEA188" s="2">
        <f t="shared" si="4467"/>
        <v>0</v>
      </c>
      <c r="AEB188" s="2">
        <f t="shared" si="4468"/>
        <v>0</v>
      </c>
      <c r="AEC188" s="2">
        <f t="shared" si="3040"/>
        <v>0</v>
      </c>
      <c r="AED188" s="2">
        <f t="shared" si="3041"/>
        <v>0</v>
      </c>
      <c r="AEE188" s="2">
        <f>план!EF186</f>
        <v>0</v>
      </c>
      <c r="AEF188" s="2">
        <f>план!EG186</f>
        <v>0</v>
      </c>
      <c r="AEG188" s="2">
        <f t="shared" si="3042"/>
        <v>0</v>
      </c>
      <c r="AEH188" s="2">
        <f t="shared" si="3043"/>
        <v>0</v>
      </c>
      <c r="AEI188" s="2">
        <f>VLOOKUP($C188,'ДС факт при поликлинике'!$D$6:$JC$141,155,0)</f>
        <v>0</v>
      </c>
      <c r="AEJ188" s="2">
        <f>VLOOKUP($C188,'ДС факт при поликлинике'!$D$6:$JC$141,156,0)</f>
        <v>0</v>
      </c>
      <c r="AEK188" s="2"/>
      <c r="AEL188" s="2"/>
      <c r="AEM188" s="2">
        <f t="shared" si="4469"/>
        <v>0</v>
      </c>
      <c r="AEN188" s="2">
        <f t="shared" si="4470"/>
        <v>0</v>
      </c>
      <c r="AEO188" s="2">
        <f t="shared" si="4471"/>
        <v>0</v>
      </c>
      <c r="AEP188" s="2">
        <f t="shared" si="3044"/>
        <v>0</v>
      </c>
      <c r="AEQ188" s="2">
        <f t="shared" si="3045"/>
        <v>0</v>
      </c>
      <c r="AER188" s="2">
        <f>план!EH186</f>
        <v>0</v>
      </c>
      <c r="AES188" s="2">
        <f>план!EI186</f>
        <v>0</v>
      </c>
      <c r="AET188" s="2">
        <f t="shared" si="3046"/>
        <v>0</v>
      </c>
      <c r="AEU188" s="2">
        <f t="shared" si="3047"/>
        <v>0</v>
      </c>
      <c r="AEV188" s="2">
        <f>VLOOKUP($C188,'ДС факт при поликлинике'!$D$6:$JC$141,15,0)</f>
        <v>0</v>
      </c>
      <c r="AEW188" s="2">
        <f>VLOOKUP($C188,'ДС факт при поликлинике'!$D$6:$JC$141,16,0)</f>
        <v>0</v>
      </c>
      <c r="AEX188" s="2">
        <f>VLOOKUP($C188,'ДС факт при поликлинике'!$D$6:$JC$141,17,0)</f>
        <v>0</v>
      </c>
      <c r="AEY188" s="2">
        <f>VLOOKUP($C188,'ДС факт при поликлинике'!$D$6:$JC$141,18,0)</f>
        <v>0</v>
      </c>
      <c r="AEZ188" s="2">
        <f t="shared" si="4472"/>
        <v>0</v>
      </c>
      <c r="AFA188" s="2">
        <f t="shared" si="4473"/>
        <v>0</v>
      </c>
      <c r="AFB188" s="2">
        <f t="shared" si="4474"/>
        <v>0</v>
      </c>
      <c r="AFC188" s="2">
        <f t="shared" si="3048"/>
        <v>0</v>
      </c>
      <c r="AFD188" s="2">
        <f t="shared" si="3049"/>
        <v>0</v>
      </c>
      <c r="AFE188" s="2">
        <f>план!EJ186</f>
        <v>0</v>
      </c>
      <c r="AFF188" s="2">
        <f>план!EK186</f>
        <v>0</v>
      </c>
      <c r="AFG188" s="2">
        <f t="shared" si="3050"/>
        <v>0</v>
      </c>
      <c r="AFH188" s="2">
        <f t="shared" si="3051"/>
        <v>0</v>
      </c>
      <c r="AFI188" s="2">
        <f>VLOOKUP($C188,'ДС факт при поликлинике'!$D$6:$JC$141,253,0)</f>
        <v>0</v>
      </c>
      <c r="AFJ188" s="2">
        <f>VLOOKUP($C188,'ДС факт при поликлинике'!$D$6:$JC$141,254,0)</f>
        <v>0</v>
      </c>
      <c r="AFK188" s="2"/>
      <c r="AFL188" s="2"/>
      <c r="AFM188" s="2">
        <f t="shared" si="4475"/>
        <v>0</v>
      </c>
      <c r="AFN188" s="2">
        <f t="shared" si="4476"/>
        <v>0</v>
      </c>
      <c r="AFO188" s="2">
        <f t="shared" si="4477"/>
        <v>0</v>
      </c>
      <c r="AFP188" s="2">
        <f t="shared" si="3052"/>
        <v>0</v>
      </c>
      <c r="AFQ188" s="2">
        <f t="shared" si="3053"/>
        <v>0</v>
      </c>
      <c r="AFR188" s="20">
        <f t="shared" si="4478"/>
        <v>188</v>
      </c>
      <c r="AFS188" s="20">
        <f t="shared" si="4479"/>
        <v>29722444.523199994</v>
      </c>
      <c r="AFT188" s="20">
        <f t="shared" si="4480"/>
        <v>109.66666666666667</v>
      </c>
      <c r="AFU188" s="20">
        <f t="shared" si="4481"/>
        <v>17338092.638533331</v>
      </c>
      <c r="AFV188" s="20">
        <f t="shared" si="4482"/>
        <v>93</v>
      </c>
      <c r="AFW188" s="20">
        <f t="shared" si="4483"/>
        <v>14495122.360000007</v>
      </c>
      <c r="AFX188" s="20">
        <f t="shared" si="4484"/>
        <v>0</v>
      </c>
      <c r="AFY188" s="20">
        <f t="shared" si="4485"/>
        <v>0</v>
      </c>
      <c r="AFZ188" s="20">
        <f t="shared" si="4486"/>
        <v>1831.12</v>
      </c>
      <c r="AGA188" s="20">
        <f t="shared" si="4487"/>
        <v>1068.1533333333334</v>
      </c>
      <c r="AGB188" s="20">
        <f t="shared" si="4488"/>
        <v>905.82</v>
      </c>
      <c r="AGC188" s="20">
        <f t="shared" si="3588"/>
        <v>-16.666666666666671</v>
      </c>
      <c r="AGD188" s="20">
        <f t="shared" si="3589"/>
        <v>-2842970.2785333246</v>
      </c>
      <c r="AGE188" s="53">
        <f t="shared" si="4149"/>
        <v>0.84802431610942242</v>
      </c>
      <c r="AGF188" s="53">
        <f t="shared" si="4150"/>
        <v>0.83602750672730186</v>
      </c>
      <c r="AGG188" s="4">
        <f>VLOOKUP($C188,'ДС факт при поликлинике'!$D$6:$JA$139,257,0)</f>
        <v>0</v>
      </c>
      <c r="AGH188" s="76">
        <f>VLOOKUP($C188,'ДС факт при поликлинике'!$D$6:$JA$139,258,0)</f>
        <v>0</v>
      </c>
      <c r="AGI188" s="82">
        <f t="shared" si="3248"/>
        <v>0</v>
      </c>
      <c r="AGJ188" s="82">
        <f t="shared" si="3249"/>
        <v>0</v>
      </c>
    </row>
    <row r="189" spans="1:868" ht="30" x14ac:dyDescent="0.25">
      <c r="A189" s="112"/>
      <c r="B189" s="112">
        <v>137</v>
      </c>
      <c r="C189" s="211" t="s">
        <v>686</v>
      </c>
      <c r="D189" s="266" t="s">
        <v>302</v>
      </c>
      <c r="E189" s="17">
        <v>13520</v>
      </c>
      <c r="F189" s="119">
        <v>7.4</v>
      </c>
      <c r="G189" s="119"/>
      <c r="H189" s="122">
        <v>1</v>
      </c>
      <c r="I189" s="122"/>
      <c r="J189" s="267">
        <v>1.4</v>
      </c>
      <c r="K189" s="267">
        <v>1.68</v>
      </c>
      <c r="L189" s="267">
        <v>2.23</v>
      </c>
      <c r="M189" s="267">
        <v>2.57</v>
      </c>
      <c r="N189" s="2">
        <f>план!N187</f>
        <v>0</v>
      </c>
      <c r="O189" s="2">
        <f>план!O187</f>
        <v>0</v>
      </c>
      <c r="P189" s="2">
        <f t="shared" si="3054"/>
        <v>0</v>
      </c>
      <c r="Q189" s="2">
        <f t="shared" si="3055"/>
        <v>0</v>
      </c>
      <c r="R189" s="15">
        <f>VLOOKUP($C189,'ДС факт при поликлинике'!$D$6:$JC$139,31,0)</f>
        <v>0</v>
      </c>
      <c r="S189" s="15">
        <f>VLOOKUP($C189,'ДС факт при поликлинике'!$D$6:$JC$139,32,0)</f>
        <v>0</v>
      </c>
      <c r="T189" s="15">
        <f>VLOOKUP($C189,'ДС факт при поликлинике'!$D$6:$JC$139,33,0)</f>
        <v>0</v>
      </c>
      <c r="U189" s="15">
        <f>VLOOKUP($C189,'ДС факт при поликлинике'!$D$6:$JC$139,34,0)</f>
        <v>0</v>
      </c>
      <c r="V189" s="2">
        <f t="shared" si="4283"/>
        <v>0</v>
      </c>
      <c r="W189" s="2">
        <f t="shared" si="4284"/>
        <v>0</v>
      </c>
      <c r="X189" s="2">
        <f t="shared" si="4285"/>
        <v>0</v>
      </c>
      <c r="Y189" s="2">
        <f t="shared" si="3057"/>
        <v>0</v>
      </c>
      <c r="Z189" s="2">
        <f t="shared" si="3058"/>
        <v>0</v>
      </c>
      <c r="AA189" s="2">
        <f>план!P187</f>
        <v>0</v>
      </c>
      <c r="AB189" s="2">
        <f>план!Q187</f>
        <v>0</v>
      </c>
      <c r="AC189" s="2">
        <f t="shared" ref="AC189:AC205" si="4489">SUM(AA189/12*$A$4)</f>
        <v>0</v>
      </c>
      <c r="AD189" s="2">
        <f t="shared" ref="AD189:AD205" si="4490">SUM(AB189/12*$A$4)</f>
        <v>0</v>
      </c>
      <c r="AE189" s="15"/>
      <c r="AF189" s="15"/>
      <c r="AG189" s="15"/>
      <c r="AH189" s="15"/>
      <c r="AI189" s="2">
        <f t="shared" si="4286"/>
        <v>0</v>
      </c>
      <c r="AJ189" s="2">
        <f t="shared" si="4287"/>
        <v>0</v>
      </c>
      <c r="AK189" s="2">
        <f t="shared" si="4288"/>
        <v>0</v>
      </c>
      <c r="AL189" s="2">
        <f t="shared" ref="AL189:AL205" si="4491">SUM(AE189-AC189)</f>
        <v>0</v>
      </c>
      <c r="AM189" s="2">
        <f t="shared" ref="AM189:AM205" si="4492">SUM(AF189-AD189)</f>
        <v>0</v>
      </c>
      <c r="AN189" s="2">
        <f>план!R187</f>
        <v>0</v>
      </c>
      <c r="AO189" s="2">
        <f>план!S187</f>
        <v>0</v>
      </c>
      <c r="AP189" s="2">
        <f t="shared" ref="AP189:AP205" si="4493">SUM(AN189/12*$A$4)</f>
        <v>0</v>
      </c>
      <c r="AQ189" s="2">
        <f t="shared" ref="AQ189:AQ205" si="4494">SUM(AO189/12*$A$4)</f>
        <v>0</v>
      </c>
      <c r="AR189" s="2">
        <f>VLOOKUP($C189,'ДС факт при поликлинике'!$D$6:$JC$141,23,0)</f>
        <v>0</v>
      </c>
      <c r="AS189" s="2">
        <f>VLOOKUP($C189,'ДС факт при поликлинике'!$D$6:$JC$141,24,0)</f>
        <v>0</v>
      </c>
      <c r="AT189" s="2">
        <f>VLOOKUP($C189,'ДС факт при поликлинике'!$D$6:$JC$141,25,0)</f>
        <v>0</v>
      </c>
      <c r="AU189" s="2">
        <f>VLOOKUP($C189,'ДС факт при поликлинике'!$D$6:$JC$141,26,0)</f>
        <v>0</v>
      </c>
      <c r="AV189" s="2">
        <f t="shared" si="4289"/>
        <v>0</v>
      </c>
      <c r="AW189" s="2">
        <f t="shared" si="4290"/>
        <v>0</v>
      </c>
      <c r="AX189" s="2">
        <f t="shared" si="4291"/>
        <v>0</v>
      </c>
      <c r="AY189" s="2">
        <f t="shared" ref="AY189:AY205" si="4495">SUM(AR189-AP189)</f>
        <v>0</v>
      </c>
      <c r="AZ189" s="2">
        <f t="shared" ref="AZ189:AZ205" si="4496">SUM(AS189-AQ189)</f>
        <v>0</v>
      </c>
      <c r="BA189" s="2"/>
      <c r="BB189" s="2"/>
      <c r="BC189" s="2">
        <f>план!T187</f>
        <v>0</v>
      </c>
      <c r="BD189" s="2">
        <f>план!U187</f>
        <v>0</v>
      </c>
      <c r="BE189" s="2">
        <f t="shared" ref="BE189:BE205" si="4497">SUM(BC189/12*$A$4)</f>
        <v>0</v>
      </c>
      <c r="BF189" s="2">
        <f t="shared" ref="BF189:BF205" si="4498">SUM(BD189/12*$A$4)</f>
        <v>0</v>
      </c>
      <c r="BG189" s="2">
        <f>VLOOKUP($C189,'ДС факт при поликлинике'!$D$6:$JC$141,7,0)</f>
        <v>0</v>
      </c>
      <c r="BH189" s="2">
        <f>VLOOKUP($C189,'ДС факт при поликлинике'!$D$6:$JC$141,8,0)</f>
        <v>0</v>
      </c>
      <c r="BI189" s="2">
        <f>VLOOKUP($C189,'ДС факт при поликлинике'!$D$6:$JC$141,9,0)</f>
        <v>0</v>
      </c>
      <c r="BJ189" s="2">
        <f>VLOOKUP($C189,'ДС факт при поликлинике'!$D$6:$JC$141,10,0)</f>
        <v>0</v>
      </c>
      <c r="BK189" s="2">
        <f t="shared" si="4292"/>
        <v>0</v>
      </c>
      <c r="BL189" s="2">
        <f t="shared" si="4293"/>
        <v>0</v>
      </c>
      <c r="BM189" s="2">
        <f t="shared" si="4294"/>
        <v>0</v>
      </c>
      <c r="BN189" s="2">
        <f t="shared" ref="BN189:BN205" si="4499">SUM(BG189-BE189)</f>
        <v>0</v>
      </c>
      <c r="BO189" s="2">
        <f t="shared" ref="BO189:BO205" si="4500">SUM(BH189-BF189)</f>
        <v>0</v>
      </c>
      <c r="BP189" s="2">
        <f>план!V187</f>
        <v>0</v>
      </c>
      <c r="BQ189" s="2">
        <f>план!W187</f>
        <v>0</v>
      </c>
      <c r="BR189" s="2">
        <f t="shared" ref="BR189:BR205" si="4501">SUM(BP189/12*$A$4)</f>
        <v>0</v>
      </c>
      <c r="BS189" s="2">
        <f t="shared" ref="BS189:BS205" si="4502">SUM(BQ189/12*$A$4)</f>
        <v>0</v>
      </c>
      <c r="BT189" s="2"/>
      <c r="BU189" s="2"/>
      <c r="BV189" s="2"/>
      <c r="BW189" s="2"/>
      <c r="BX189" s="2">
        <f t="shared" si="4295"/>
        <v>0</v>
      </c>
      <c r="BY189" s="2">
        <f t="shared" si="4296"/>
        <v>0</v>
      </c>
      <c r="BZ189" s="2">
        <f t="shared" si="4297"/>
        <v>0</v>
      </c>
      <c r="CA189" s="2">
        <f t="shared" ref="CA189:CA205" si="4503">SUM(BT189-BR189)</f>
        <v>0</v>
      </c>
      <c r="CB189" s="2">
        <f t="shared" ref="CB189:CB205" si="4504">SUM(BU189-BS189)</f>
        <v>0</v>
      </c>
      <c r="CC189" s="2">
        <f>план!X187</f>
        <v>0</v>
      </c>
      <c r="CD189" s="2">
        <f>план!Y187</f>
        <v>0</v>
      </c>
      <c r="CE189" s="2">
        <f t="shared" ref="CE189:CE205" si="4505">SUM(CC189/12*$A$4)</f>
        <v>0</v>
      </c>
      <c r="CF189" s="2">
        <f t="shared" ref="CF189:CF205" si="4506">SUM(CD189/12*$A$4)</f>
        <v>0</v>
      </c>
      <c r="CG189" s="2"/>
      <c r="CH189" s="2"/>
      <c r="CI189" s="2"/>
      <c r="CJ189" s="2"/>
      <c r="CK189" s="2">
        <f t="shared" si="4298"/>
        <v>0</v>
      </c>
      <c r="CL189" s="2">
        <f t="shared" si="4299"/>
        <v>0</v>
      </c>
      <c r="CM189" s="2">
        <f t="shared" si="4300"/>
        <v>0</v>
      </c>
      <c r="CN189" s="2">
        <f t="shared" ref="CN189:CN205" si="4507">SUM(CG189-CE189)</f>
        <v>0</v>
      </c>
      <c r="CO189" s="2">
        <f t="shared" ref="CO189:CO205" si="4508">SUM(CH189-CF189)</f>
        <v>0</v>
      </c>
      <c r="CP189" s="2">
        <f>план!Z187</f>
        <v>0</v>
      </c>
      <c r="CQ189" s="2">
        <f>план!AA187</f>
        <v>0</v>
      </c>
      <c r="CR189" s="2">
        <f t="shared" ref="CR189:CR205" si="4509">SUM(CP189/12*$A$4)</f>
        <v>0</v>
      </c>
      <c r="CS189" s="2">
        <f t="shared" ref="CS189:CS205" si="4510">SUM(CQ189/12*$A$4)</f>
        <v>0</v>
      </c>
      <c r="CT189" s="2"/>
      <c r="CU189" s="2"/>
      <c r="CV189" s="2"/>
      <c r="CW189" s="2"/>
      <c r="CX189" s="2">
        <f t="shared" si="4301"/>
        <v>0</v>
      </c>
      <c r="CY189" s="2">
        <f t="shared" si="4302"/>
        <v>0</v>
      </c>
      <c r="CZ189" s="2">
        <f t="shared" si="4303"/>
        <v>0</v>
      </c>
      <c r="DA189" s="2">
        <f t="shared" ref="DA189:DA205" si="4511">SUM(CT189-CR189)</f>
        <v>0</v>
      </c>
      <c r="DB189" s="2">
        <f t="shared" ref="DB189:DB205" si="4512">SUM(CU189-CS189)</f>
        <v>0</v>
      </c>
      <c r="DC189" s="2">
        <f>план!AB187</f>
        <v>0</v>
      </c>
      <c r="DD189" s="2">
        <f>план!AC187</f>
        <v>0</v>
      </c>
      <c r="DE189" s="2">
        <f t="shared" ref="DE189:DE205" si="4513">SUM(DC189/12*$A$4)</f>
        <v>0</v>
      </c>
      <c r="DF189" s="2">
        <f t="shared" ref="DF189:DF205" si="4514">SUM(DD189/12*$A$4)</f>
        <v>0</v>
      </c>
      <c r="DG189" s="2"/>
      <c r="DH189" s="2"/>
      <c r="DI189" s="2"/>
      <c r="DJ189" s="2"/>
      <c r="DK189" s="2">
        <f t="shared" si="4304"/>
        <v>0</v>
      </c>
      <c r="DL189" s="2">
        <f t="shared" si="4305"/>
        <v>0</v>
      </c>
      <c r="DM189" s="2">
        <f t="shared" si="4306"/>
        <v>0</v>
      </c>
      <c r="DN189" s="2">
        <f t="shared" ref="DN189:DN205" si="4515">SUM(DG189-DE189)</f>
        <v>0</v>
      </c>
      <c r="DO189" s="2">
        <f t="shared" ref="DO189:DO205" si="4516">SUM(DH189-DF189)</f>
        <v>0</v>
      </c>
      <c r="DP189" s="2">
        <f>план!AD187</f>
        <v>0</v>
      </c>
      <c r="DQ189" s="2">
        <f>план!AE187</f>
        <v>0</v>
      </c>
      <c r="DR189" s="2">
        <f t="shared" ref="DR189:DR205" si="4517">SUM(DP189/12*$A$4)</f>
        <v>0</v>
      </c>
      <c r="DS189" s="2">
        <f t="shared" ref="DS189:DS205" si="4518">SUM(DQ189/12*$A$4)</f>
        <v>0</v>
      </c>
      <c r="DT189" s="2"/>
      <c r="DU189" s="2"/>
      <c r="DV189" s="2"/>
      <c r="DW189" s="2"/>
      <c r="DX189" s="2">
        <f t="shared" si="4307"/>
        <v>0</v>
      </c>
      <c r="DY189" s="2">
        <f t="shared" si="4308"/>
        <v>0</v>
      </c>
      <c r="DZ189" s="2">
        <f t="shared" si="4309"/>
        <v>0</v>
      </c>
      <c r="EA189" s="2">
        <f t="shared" ref="EA189:EA205" si="4519">SUM(DT189-DR189)</f>
        <v>0</v>
      </c>
      <c r="EB189" s="2">
        <f t="shared" ref="EB189:EB205" si="4520">SUM(DU189-DS189)</f>
        <v>0</v>
      </c>
      <c r="EC189" s="2"/>
      <c r="ED189" s="2"/>
      <c r="EE189" s="2">
        <f>план!AF187</f>
        <v>0</v>
      </c>
      <c r="EF189" s="2">
        <f>план!AG187</f>
        <v>0</v>
      </c>
      <c r="EG189" s="2">
        <f t="shared" ref="EG189:EG205" si="4521">SUM(EE189/12*$A$4)</f>
        <v>0</v>
      </c>
      <c r="EH189" s="2">
        <f t="shared" ref="EH189:EH205" si="4522">SUM(EF189/12*$A$4)</f>
        <v>0</v>
      </c>
      <c r="EI189" s="2"/>
      <c r="EJ189" s="2"/>
      <c r="EK189" s="2"/>
      <c r="EL189" s="2"/>
      <c r="EM189" s="2">
        <f t="shared" si="4310"/>
        <v>0</v>
      </c>
      <c r="EN189" s="2">
        <f t="shared" si="4311"/>
        <v>0</v>
      </c>
      <c r="EO189" s="2">
        <f t="shared" si="4312"/>
        <v>0</v>
      </c>
      <c r="EP189" s="2">
        <f t="shared" ref="EP189:EP205" si="4523">SUM(EI189-EG189)</f>
        <v>0</v>
      </c>
      <c r="EQ189" s="2">
        <f t="shared" ref="EQ189:EQ205" si="4524">SUM(EJ189-EH189)</f>
        <v>0</v>
      </c>
      <c r="ER189" s="2">
        <f>план!AH187</f>
        <v>0</v>
      </c>
      <c r="ES189" s="2">
        <f>план!AI187</f>
        <v>0</v>
      </c>
      <c r="ET189" s="2">
        <f t="shared" ref="ET189:ET205" si="4525">SUM(ER189/12*$A$4)</f>
        <v>0</v>
      </c>
      <c r="EU189" s="2">
        <f t="shared" ref="EU189:EU205" si="4526">SUM(ES189/12*$A$4)</f>
        <v>0</v>
      </c>
      <c r="EV189" s="2"/>
      <c r="EW189" s="2"/>
      <c r="EX189" s="2"/>
      <c r="EY189" s="2"/>
      <c r="EZ189" s="2">
        <f t="shared" si="4313"/>
        <v>0</v>
      </c>
      <c r="FA189" s="2">
        <f t="shared" si="4314"/>
        <v>0</v>
      </c>
      <c r="FB189" s="2">
        <f t="shared" si="4315"/>
        <v>0</v>
      </c>
      <c r="FC189" s="2">
        <f t="shared" ref="FC189:FC205" si="4527">SUM(EV189-ET189)</f>
        <v>0</v>
      </c>
      <c r="FD189" s="2">
        <f t="shared" ref="FD189:FD205" si="4528">SUM(EW189-EU189)</f>
        <v>0</v>
      </c>
      <c r="FE189" s="2">
        <f>план!AJ187</f>
        <v>0</v>
      </c>
      <c r="FF189" s="2">
        <f>план!AK187</f>
        <v>0</v>
      </c>
      <c r="FG189" s="2">
        <f t="shared" ref="FG189:FG205" si="4529">SUM(FE189/12*$A$4)</f>
        <v>0</v>
      </c>
      <c r="FH189" s="2">
        <f t="shared" ref="FH189:FH205" si="4530">SUM(FF189/12*$A$4)</f>
        <v>0</v>
      </c>
      <c r="FI189" s="2"/>
      <c r="FJ189" s="2"/>
      <c r="FK189" s="2"/>
      <c r="FL189" s="2"/>
      <c r="FM189" s="2">
        <f t="shared" si="4316"/>
        <v>0</v>
      </c>
      <c r="FN189" s="2">
        <f t="shared" si="4317"/>
        <v>0</v>
      </c>
      <c r="FO189" s="2">
        <f t="shared" si="4318"/>
        <v>0</v>
      </c>
      <c r="FP189" s="2">
        <f t="shared" ref="FP189:FP205" si="4531">SUM(FI189-FG189)</f>
        <v>0</v>
      </c>
      <c r="FQ189" s="2">
        <f t="shared" ref="FQ189:FQ205" si="4532">SUM(FJ189-FH189)</f>
        <v>0</v>
      </c>
      <c r="FR189" s="2">
        <f>план!AL187</f>
        <v>0</v>
      </c>
      <c r="FS189" s="2">
        <f>план!AM187</f>
        <v>0</v>
      </c>
      <c r="FT189" s="2">
        <f t="shared" ref="FT189:FT205" si="4533">SUM(FR189/12*$A$4)</f>
        <v>0</v>
      </c>
      <c r="FU189" s="2">
        <f t="shared" ref="FU189:FU205" si="4534">SUM(FS189/12*$A$4)</f>
        <v>0</v>
      </c>
      <c r="FV189" s="2"/>
      <c r="FW189" s="2"/>
      <c r="FX189" s="2"/>
      <c r="FY189" s="2"/>
      <c r="FZ189" s="2">
        <f t="shared" si="4319"/>
        <v>0</v>
      </c>
      <c r="GA189" s="2">
        <f t="shared" si="4320"/>
        <v>0</v>
      </c>
      <c r="GB189" s="2">
        <f t="shared" si="4321"/>
        <v>0</v>
      </c>
      <c r="GC189" s="2">
        <f t="shared" ref="GC189:GC205" si="4535">SUM(FV189-FT189)</f>
        <v>0</v>
      </c>
      <c r="GD189" s="2">
        <f t="shared" ref="GD189:GD205" si="4536">SUM(FW189-FU189)</f>
        <v>0</v>
      </c>
      <c r="GE189" s="2">
        <f>план!AN187</f>
        <v>0</v>
      </c>
      <c r="GF189" s="2">
        <f>план!AO187</f>
        <v>0</v>
      </c>
      <c r="GG189" s="2">
        <f t="shared" ref="GG189:GG205" si="4537">SUM(GE189/12*$A$4)</f>
        <v>0</v>
      </c>
      <c r="GH189" s="2">
        <f t="shared" ref="GH189:GH205" si="4538">SUM(GF189/12*$A$4)</f>
        <v>0</v>
      </c>
      <c r="GI189" s="2">
        <f>VLOOKUP($C189,'ДС факт при поликлинике'!$D$6:$JC$141,201,0)</f>
        <v>0</v>
      </c>
      <c r="GJ189" s="2">
        <f>VLOOKUP($C189,'ДС факт при поликлинике'!$D$6:$JC$141,202,0)</f>
        <v>0</v>
      </c>
      <c r="GK189" s="2">
        <f>VLOOKUP($C189,'ДС факт при поликлинике'!$D$6:$JC$141,203,0)</f>
        <v>0</v>
      </c>
      <c r="GL189" s="2">
        <f>VLOOKUP($C189,'ДС факт при поликлинике'!$D$6:$JC$141,204,0)</f>
        <v>0</v>
      </c>
      <c r="GM189" s="2">
        <f t="shared" si="4322"/>
        <v>0</v>
      </c>
      <c r="GN189" s="2">
        <f t="shared" si="4323"/>
        <v>0</v>
      </c>
      <c r="GO189" s="2">
        <f t="shared" si="4324"/>
        <v>0</v>
      </c>
      <c r="GP189" s="2">
        <f t="shared" ref="GP189:GP205" si="4539">SUM(GI189-GG189)</f>
        <v>0</v>
      </c>
      <c r="GQ189" s="2">
        <f t="shared" ref="GQ189:GQ205" si="4540">SUM(GJ189-GH189)</f>
        <v>0</v>
      </c>
      <c r="GR189" s="2">
        <f>план!AP187</f>
        <v>0</v>
      </c>
      <c r="GS189" s="2">
        <f>план!AQ187</f>
        <v>0</v>
      </c>
      <c r="GT189" s="2">
        <f t="shared" ref="GT189:GT205" si="4541">SUM(GR189/12*$A$4)</f>
        <v>0</v>
      </c>
      <c r="GU189" s="2">
        <f t="shared" ref="GU189:GU205" si="4542">SUM(GS189/12*$A$4)</f>
        <v>0</v>
      </c>
      <c r="GV189" s="2"/>
      <c r="GW189" s="2"/>
      <c r="GX189" s="2"/>
      <c r="GY189" s="2"/>
      <c r="GZ189" s="2">
        <f t="shared" si="4325"/>
        <v>0</v>
      </c>
      <c r="HA189" s="2">
        <f t="shared" si="4326"/>
        <v>0</v>
      </c>
      <c r="HB189" s="2">
        <f t="shared" si="4327"/>
        <v>0</v>
      </c>
      <c r="HC189" s="2">
        <f t="shared" ref="HC189:HC205" si="4543">SUM(GV189-GT189)</f>
        <v>0</v>
      </c>
      <c r="HD189" s="2">
        <f t="shared" ref="HD189:HD205" si="4544">SUM(GW189-GU189)</f>
        <v>0</v>
      </c>
      <c r="HE189" s="2">
        <f>план!AR187</f>
        <v>0</v>
      </c>
      <c r="HF189" s="2">
        <f>план!AS187</f>
        <v>0</v>
      </c>
      <c r="HG189" s="2">
        <f t="shared" ref="HG189:HG205" si="4545">SUM(HE189/12*$A$4)</f>
        <v>0</v>
      </c>
      <c r="HH189" s="2">
        <f t="shared" ref="HH189:HH205" si="4546">SUM(HF189/12*$A$4)</f>
        <v>0</v>
      </c>
      <c r="HI189" s="2"/>
      <c r="HJ189" s="2"/>
      <c r="HK189" s="2"/>
      <c r="HL189" s="2"/>
      <c r="HM189" s="2">
        <f t="shared" si="4328"/>
        <v>0</v>
      </c>
      <c r="HN189" s="2">
        <f t="shared" si="4329"/>
        <v>0</v>
      </c>
      <c r="HO189" s="2">
        <f t="shared" si="4330"/>
        <v>0</v>
      </c>
      <c r="HP189" s="2">
        <f t="shared" ref="HP189:HP205" si="4547">SUM(HI189-HG189)</f>
        <v>0</v>
      </c>
      <c r="HQ189" s="2">
        <f t="shared" ref="HQ189:HQ205" si="4548">SUM(HJ189-HH189)</f>
        <v>0</v>
      </c>
      <c r="HR189" s="2">
        <f>план!AT187</f>
        <v>0</v>
      </c>
      <c r="HS189" s="2">
        <f>план!AU187</f>
        <v>0</v>
      </c>
      <c r="HT189" s="2">
        <f t="shared" ref="HT189:HT205" si="4549">SUM(HR189/12*$A$4)</f>
        <v>0</v>
      </c>
      <c r="HU189" s="2">
        <f t="shared" ref="HU189:HU205" si="4550">SUM(HS189/12*$A$4)</f>
        <v>0</v>
      </c>
      <c r="HV189" s="2"/>
      <c r="HW189" s="2"/>
      <c r="HX189" s="2"/>
      <c r="HY189" s="2"/>
      <c r="HZ189" s="2">
        <f t="shared" si="4331"/>
        <v>0</v>
      </c>
      <c r="IA189" s="2">
        <f t="shared" si="4332"/>
        <v>0</v>
      </c>
      <c r="IB189" s="2">
        <f t="shared" si="4333"/>
        <v>0</v>
      </c>
      <c r="IC189" s="2">
        <f t="shared" ref="IC189:IC205" si="4551">SUM(HV189-HT189)</f>
        <v>0</v>
      </c>
      <c r="ID189" s="2">
        <f t="shared" ref="ID189:ID205" si="4552">SUM(HW189-HU189)</f>
        <v>0</v>
      </c>
      <c r="IE189" s="2">
        <f>план!AV187</f>
        <v>0</v>
      </c>
      <c r="IF189" s="2">
        <f>план!AW187</f>
        <v>0</v>
      </c>
      <c r="IG189" s="2">
        <f t="shared" ref="IG189:IG205" si="4553">SUM(IE189/12*$A$4)</f>
        <v>0</v>
      </c>
      <c r="IH189" s="2">
        <f t="shared" ref="IH189:IH205" si="4554">SUM(IF189/12*$A$4)</f>
        <v>0</v>
      </c>
      <c r="II189" s="2"/>
      <c r="IJ189" s="2"/>
      <c r="IK189" s="2"/>
      <c r="IL189" s="2"/>
      <c r="IM189" s="2">
        <f t="shared" si="4334"/>
        <v>0</v>
      </c>
      <c r="IN189" s="2">
        <f t="shared" si="4335"/>
        <v>0</v>
      </c>
      <c r="IO189" s="2">
        <f t="shared" si="4336"/>
        <v>0</v>
      </c>
      <c r="IP189" s="2">
        <f t="shared" ref="IP189:IP205" si="4555">SUM(II189-IG189)</f>
        <v>0</v>
      </c>
      <c r="IQ189" s="2">
        <f t="shared" ref="IQ189:IQ205" si="4556">SUM(IJ189-IH189)</f>
        <v>0</v>
      </c>
      <c r="IR189" s="2">
        <f>план!AX187</f>
        <v>0</v>
      </c>
      <c r="IS189" s="2">
        <f>план!AY187</f>
        <v>0</v>
      </c>
      <c r="IT189" s="2">
        <f t="shared" ref="IT189:IT205" si="4557">SUM(IR189/12*$A$4)</f>
        <v>0</v>
      </c>
      <c r="IU189" s="2">
        <f t="shared" ref="IU189:IU205" si="4558">SUM(IS189/12*$A$4)</f>
        <v>0</v>
      </c>
      <c r="IV189" s="2"/>
      <c r="IW189" s="2"/>
      <c r="IX189" s="2"/>
      <c r="IY189" s="2"/>
      <c r="IZ189" s="2">
        <f t="shared" si="4337"/>
        <v>0</v>
      </c>
      <c r="JA189" s="2">
        <f t="shared" si="4338"/>
        <v>0</v>
      </c>
      <c r="JB189" s="2">
        <f t="shared" si="4339"/>
        <v>0</v>
      </c>
      <c r="JC189" s="2">
        <f t="shared" ref="JC189:JC205" si="4559">SUM(IV189-IT189)</f>
        <v>0</v>
      </c>
      <c r="JD189" s="2">
        <f t="shared" ref="JD189:JD205" si="4560">SUM(IW189-IU189)</f>
        <v>0</v>
      </c>
      <c r="JE189" s="2">
        <f>план!AZ187</f>
        <v>0</v>
      </c>
      <c r="JF189" s="2">
        <f>план!BA187</f>
        <v>0</v>
      </c>
      <c r="JG189" s="2">
        <f t="shared" ref="JG189:JG205" si="4561">SUM(JE189/12*$A$4)</f>
        <v>0</v>
      </c>
      <c r="JH189" s="2">
        <f t="shared" ref="JH189:JH205" si="4562">SUM(JF189/12*$A$4)</f>
        <v>0</v>
      </c>
      <c r="JI189" s="2"/>
      <c r="JJ189" s="2"/>
      <c r="JK189" s="2"/>
      <c r="JL189" s="2"/>
      <c r="JM189" s="2">
        <f t="shared" si="4340"/>
        <v>0</v>
      </c>
      <c r="JN189" s="2">
        <f t="shared" si="4341"/>
        <v>0</v>
      </c>
      <c r="JO189" s="2">
        <f t="shared" si="4342"/>
        <v>0</v>
      </c>
      <c r="JP189" s="2">
        <f t="shared" ref="JP189:JP205" si="4563">SUM(JI189-JG189)</f>
        <v>0</v>
      </c>
      <c r="JQ189" s="2">
        <f t="shared" ref="JQ189:JQ205" si="4564">SUM(JJ189-JH189)</f>
        <v>0</v>
      </c>
      <c r="JR189" s="2">
        <f>план!BB187</f>
        <v>0</v>
      </c>
      <c r="JS189" s="2">
        <f>план!BC187</f>
        <v>0</v>
      </c>
      <c r="JT189" s="2">
        <f t="shared" ref="JT189:JT205" si="4565">SUM(JR189/12*$A$4)</f>
        <v>0</v>
      </c>
      <c r="JU189" s="2">
        <f t="shared" ref="JU189:JU205" si="4566">SUM(JS189/12*$A$4)</f>
        <v>0</v>
      </c>
      <c r="JV189" s="2"/>
      <c r="JW189" s="2"/>
      <c r="JX189" s="2"/>
      <c r="JY189" s="2"/>
      <c r="JZ189" s="2">
        <f t="shared" si="4343"/>
        <v>0</v>
      </c>
      <c r="KA189" s="2">
        <f t="shared" si="4344"/>
        <v>0</v>
      </c>
      <c r="KB189" s="2">
        <f t="shared" si="4345"/>
        <v>0</v>
      </c>
      <c r="KC189" s="2">
        <f t="shared" ref="KC189:KC205" si="4567">SUM(JV189-JT189)</f>
        <v>0</v>
      </c>
      <c r="KD189" s="2">
        <f t="shared" ref="KD189:KD205" si="4568">SUM(JW189-JU189)</f>
        <v>0</v>
      </c>
      <c r="KE189" s="2">
        <f>план!BD187</f>
        <v>0</v>
      </c>
      <c r="KF189" s="2">
        <f>план!BE187</f>
        <v>0</v>
      </c>
      <c r="KG189" s="2">
        <f t="shared" ref="KG189:KG205" si="4569">SUM(KE189/12*$A$4)</f>
        <v>0</v>
      </c>
      <c r="KH189" s="2">
        <f t="shared" ref="KH189:KH205" si="4570">SUM(KF189/12*$A$4)</f>
        <v>0</v>
      </c>
      <c r="KI189" s="2"/>
      <c r="KJ189" s="2"/>
      <c r="KK189" s="2"/>
      <c r="KL189" s="2"/>
      <c r="KM189" s="2">
        <f t="shared" si="4346"/>
        <v>0</v>
      </c>
      <c r="KN189" s="2">
        <f t="shared" si="4347"/>
        <v>0</v>
      </c>
      <c r="KO189" s="2">
        <f t="shared" si="4348"/>
        <v>0</v>
      </c>
      <c r="KP189" s="2">
        <f t="shared" ref="KP189:KP205" si="4571">SUM(KI189-KG189)</f>
        <v>0</v>
      </c>
      <c r="KQ189" s="2">
        <f t="shared" ref="KQ189:KQ205" si="4572">SUM(KJ189-KH189)</f>
        <v>0</v>
      </c>
      <c r="KR189" s="2">
        <f>план!BF187</f>
        <v>0</v>
      </c>
      <c r="KS189" s="2">
        <f>план!BG187</f>
        <v>0</v>
      </c>
      <c r="KT189" s="2">
        <f t="shared" ref="KT189:KT205" si="4573">SUM(KR189/12*$A$4)</f>
        <v>0</v>
      </c>
      <c r="KU189" s="2">
        <f t="shared" ref="KU189:KU205" si="4574">SUM(KS189/12*$A$4)</f>
        <v>0</v>
      </c>
      <c r="KV189" s="2"/>
      <c r="KW189" s="2"/>
      <c r="KX189" s="2"/>
      <c r="KY189" s="2"/>
      <c r="KZ189" s="2">
        <f t="shared" si="4349"/>
        <v>0</v>
      </c>
      <c r="LA189" s="2">
        <f t="shared" si="4350"/>
        <v>0</v>
      </c>
      <c r="LB189" s="2">
        <f t="shared" si="4351"/>
        <v>0</v>
      </c>
      <c r="LC189" s="2">
        <f t="shared" ref="LC189:LC205" si="4575">SUM(KV189-KT189)</f>
        <v>0</v>
      </c>
      <c r="LD189" s="2">
        <f t="shared" ref="LD189:LD205" si="4576">SUM(KW189-KU189)</f>
        <v>0</v>
      </c>
      <c r="LE189" s="2">
        <f>план!BH187</f>
        <v>0</v>
      </c>
      <c r="LF189" s="2">
        <f>план!BI187</f>
        <v>0</v>
      </c>
      <c r="LG189" s="2">
        <f t="shared" ref="LG189:LG205" si="4577">SUM(LE189/12*$A$4)</f>
        <v>0</v>
      </c>
      <c r="LH189" s="2">
        <f t="shared" ref="LH189:LH205" si="4578">SUM(LF189/12*$A$4)</f>
        <v>0</v>
      </c>
      <c r="LI189" s="2"/>
      <c r="LJ189" s="2"/>
      <c r="LK189" s="2"/>
      <c r="LL189" s="2"/>
      <c r="LM189" s="2">
        <f t="shared" si="4352"/>
        <v>0</v>
      </c>
      <c r="LN189" s="2">
        <f t="shared" si="4353"/>
        <v>0</v>
      </c>
      <c r="LO189" s="2">
        <f t="shared" si="4354"/>
        <v>0</v>
      </c>
      <c r="LP189" s="2">
        <f t="shared" ref="LP189:LP205" si="4579">SUM(LI189-LG189)</f>
        <v>0</v>
      </c>
      <c r="LQ189" s="2">
        <f t="shared" ref="LQ189:LQ205" si="4580">SUM(LJ189-LH189)</f>
        <v>0</v>
      </c>
      <c r="LR189" s="2">
        <f>план!BJ187</f>
        <v>0</v>
      </c>
      <c r="LS189" s="2">
        <f>план!BK187</f>
        <v>0</v>
      </c>
      <c r="LT189" s="2">
        <f t="shared" ref="LT189:LT205" si="4581">SUM(LR189/12*$A$4)</f>
        <v>0</v>
      </c>
      <c r="LU189" s="2">
        <f t="shared" ref="LU189:LU205" si="4582">SUM(LS189/12*$A$4)</f>
        <v>0</v>
      </c>
      <c r="LV189" s="2"/>
      <c r="LW189" s="2"/>
      <c r="LX189" s="2"/>
      <c r="LY189" s="2"/>
      <c r="LZ189" s="2">
        <f t="shared" si="4355"/>
        <v>0</v>
      </c>
      <c r="MA189" s="2">
        <f t="shared" si="4356"/>
        <v>0</v>
      </c>
      <c r="MB189" s="2">
        <f t="shared" si="4357"/>
        <v>0</v>
      </c>
      <c r="MC189" s="2">
        <f t="shared" ref="MC189:MC205" si="4583">SUM(LV189-LT189)</f>
        <v>0</v>
      </c>
      <c r="MD189" s="2">
        <f t="shared" ref="MD189:MD205" si="4584">SUM(LW189-LU189)</f>
        <v>0</v>
      </c>
      <c r="ME189" s="2">
        <f>план!BL187</f>
        <v>0</v>
      </c>
      <c r="MF189" s="2">
        <f>план!BM187</f>
        <v>0</v>
      </c>
      <c r="MG189" s="2">
        <f t="shared" ref="MG189:MG205" si="4585">SUM(ME189/12*$A$4)</f>
        <v>0</v>
      </c>
      <c r="MH189" s="2">
        <f t="shared" ref="MH189:MH205" si="4586">SUM(MF189/12*$A$4)</f>
        <v>0</v>
      </c>
      <c r="MI189" s="2"/>
      <c r="MJ189" s="2"/>
      <c r="MK189" s="2"/>
      <c r="ML189" s="2"/>
      <c r="MM189" s="2">
        <f t="shared" si="4358"/>
        <v>0</v>
      </c>
      <c r="MN189" s="2">
        <f t="shared" si="4359"/>
        <v>0</v>
      </c>
      <c r="MO189" s="2">
        <f t="shared" si="4360"/>
        <v>0</v>
      </c>
      <c r="MP189" s="2">
        <f t="shared" ref="MP189:MP205" si="4587">SUM(MI189-MG189)</f>
        <v>0</v>
      </c>
      <c r="MQ189" s="2">
        <f t="shared" ref="MQ189:MQ205" si="4588">SUM(MJ189-MH189)</f>
        <v>0</v>
      </c>
      <c r="MR189" s="2">
        <f>план!BN187</f>
        <v>0</v>
      </c>
      <c r="MS189" s="2">
        <f>план!BO187</f>
        <v>0</v>
      </c>
      <c r="MT189" s="2">
        <f t="shared" ref="MT189:MT205" si="4589">SUM(MR189/12*$A$4)</f>
        <v>0</v>
      </c>
      <c r="MU189" s="2">
        <f t="shared" ref="MU189:MU205" si="4590">SUM(MS189/12*$A$4)</f>
        <v>0</v>
      </c>
      <c r="MV189" s="2"/>
      <c r="MW189" s="2"/>
      <c r="MX189" s="2"/>
      <c r="MY189" s="2"/>
      <c r="MZ189" s="2">
        <f t="shared" si="4361"/>
        <v>0</v>
      </c>
      <c r="NA189" s="2">
        <f t="shared" si="4362"/>
        <v>0</v>
      </c>
      <c r="NB189" s="2">
        <f t="shared" si="4363"/>
        <v>0</v>
      </c>
      <c r="NC189" s="2">
        <f t="shared" ref="NC189:NC205" si="4591">SUM(MV189-MT189)</f>
        <v>0</v>
      </c>
      <c r="ND189" s="2">
        <f t="shared" ref="ND189:ND205" si="4592">SUM(MW189-MU189)</f>
        <v>0</v>
      </c>
      <c r="NE189" s="2">
        <f>план!BP187</f>
        <v>0</v>
      </c>
      <c r="NF189" s="2">
        <f>план!BQ187</f>
        <v>0</v>
      </c>
      <c r="NG189" s="2">
        <f t="shared" ref="NG189:NG205" si="4593">SUM(NE189/12*$A$4)</f>
        <v>0</v>
      </c>
      <c r="NH189" s="2">
        <f t="shared" ref="NH189:NH205" si="4594">SUM(NF189/12*$A$4)</f>
        <v>0</v>
      </c>
      <c r="NI189" s="2"/>
      <c r="NJ189" s="2"/>
      <c r="NK189" s="2"/>
      <c r="NL189" s="2"/>
      <c r="NM189" s="2">
        <f t="shared" si="4364"/>
        <v>0</v>
      </c>
      <c r="NN189" s="2">
        <f t="shared" si="4365"/>
        <v>0</v>
      </c>
      <c r="NO189" s="2">
        <f t="shared" si="4366"/>
        <v>0</v>
      </c>
      <c r="NP189" s="2">
        <f t="shared" ref="NP189:NP205" si="4595">SUM(NI189-NG189)</f>
        <v>0</v>
      </c>
      <c r="NQ189" s="2">
        <f t="shared" ref="NQ189:NQ205" si="4596">SUM(NJ189-NH189)</f>
        <v>0</v>
      </c>
      <c r="NR189" s="2">
        <f>план!BR187</f>
        <v>0</v>
      </c>
      <c r="NS189" s="2">
        <f>план!BS187</f>
        <v>0</v>
      </c>
      <c r="NT189" s="2">
        <f t="shared" ref="NT189:NT205" si="4597">SUM(NR189/12*$A$4)</f>
        <v>0</v>
      </c>
      <c r="NU189" s="2">
        <f t="shared" ref="NU189:NU205" si="4598">SUM(NS189/12*$A$4)</f>
        <v>0</v>
      </c>
      <c r="NV189" s="2"/>
      <c r="NW189" s="2"/>
      <c r="NX189" s="2"/>
      <c r="NY189" s="2"/>
      <c r="NZ189" s="2">
        <f t="shared" si="4367"/>
        <v>0</v>
      </c>
      <c r="OA189" s="2">
        <f t="shared" si="4368"/>
        <v>0</v>
      </c>
      <c r="OB189" s="2">
        <f t="shared" si="4369"/>
        <v>0</v>
      </c>
      <c r="OC189" s="2">
        <f t="shared" ref="OC189:OC205" si="4599">SUM(NV189-NT189)</f>
        <v>0</v>
      </c>
      <c r="OD189" s="2">
        <f t="shared" ref="OD189:OD205" si="4600">SUM(NW189-NU189)</f>
        <v>0</v>
      </c>
      <c r="OE189" s="2">
        <f>план!BT187</f>
        <v>0</v>
      </c>
      <c r="OF189" s="2">
        <f>план!BU187</f>
        <v>0</v>
      </c>
      <c r="OG189" s="2">
        <f t="shared" ref="OG189:OG205" si="4601">SUM(OE189/12*$A$4)</f>
        <v>0</v>
      </c>
      <c r="OH189" s="2">
        <f t="shared" ref="OH189:OH205" si="4602">SUM(OF189/12*$A$4)</f>
        <v>0</v>
      </c>
      <c r="OI189" s="2"/>
      <c r="OJ189" s="2"/>
      <c r="OK189" s="2"/>
      <c r="OL189" s="2"/>
      <c r="OM189" s="2">
        <f t="shared" si="4370"/>
        <v>0</v>
      </c>
      <c r="ON189" s="2">
        <f t="shared" si="4371"/>
        <v>0</v>
      </c>
      <c r="OO189" s="2">
        <f t="shared" si="4372"/>
        <v>0</v>
      </c>
      <c r="OP189" s="2">
        <f t="shared" ref="OP189:OP205" si="4603">SUM(OI189-OG189)</f>
        <v>0</v>
      </c>
      <c r="OQ189" s="2">
        <f t="shared" ref="OQ189:OQ205" si="4604">SUM(OJ189-OH189)</f>
        <v>0</v>
      </c>
      <c r="OR189" s="2">
        <f>план!BV187</f>
        <v>0</v>
      </c>
      <c r="OS189" s="2">
        <f>план!BW187</f>
        <v>0</v>
      </c>
      <c r="OT189" s="2">
        <f t="shared" ref="OT189:OT205" si="4605">SUM(OR189/12*$A$4)</f>
        <v>0</v>
      </c>
      <c r="OU189" s="2">
        <f t="shared" ref="OU189:OU205" si="4606">SUM(OS189/12*$A$4)</f>
        <v>0</v>
      </c>
      <c r="OV189" s="2"/>
      <c r="OW189" s="2"/>
      <c r="OX189" s="2"/>
      <c r="OY189" s="2"/>
      <c r="OZ189" s="2">
        <f t="shared" si="4373"/>
        <v>0</v>
      </c>
      <c r="PA189" s="2">
        <f t="shared" si="4374"/>
        <v>0</v>
      </c>
      <c r="PB189" s="2">
        <f t="shared" si="4375"/>
        <v>0</v>
      </c>
      <c r="PC189" s="2">
        <f t="shared" ref="PC189:PC205" si="4607">SUM(OV189-OT189)</f>
        <v>0</v>
      </c>
      <c r="PD189" s="2">
        <f t="shared" ref="PD189:PD205" si="4608">SUM(OW189-OU189)</f>
        <v>0</v>
      </c>
      <c r="PE189" s="2">
        <f>план!BX187</f>
        <v>0</v>
      </c>
      <c r="PF189" s="2">
        <f>план!BY187</f>
        <v>0</v>
      </c>
      <c r="PG189" s="2">
        <f t="shared" ref="PG189:PG205" si="4609">SUM(PE189/12*$A$4)</f>
        <v>0</v>
      </c>
      <c r="PH189" s="2">
        <f t="shared" ref="PH189:PH205" si="4610">SUM(PF189/12*$A$4)</f>
        <v>0</v>
      </c>
      <c r="PI189" s="2">
        <f>VLOOKUP($C189,'ДС факт при поликлинике'!$D$6:$JC$141,95,0)</f>
        <v>0</v>
      </c>
      <c r="PJ189" s="2">
        <f>VLOOKUP($C189,'ДС факт при поликлинике'!$D$6:$JC$141,96,0)</f>
        <v>0</v>
      </c>
      <c r="PK189" s="2">
        <f>VLOOKUP($C189,'ДС факт при поликлинике'!$D$6:$JC$141,97,0)</f>
        <v>0</v>
      </c>
      <c r="PL189" s="2">
        <f>VLOOKUP($C189,'ДС факт при поликлинике'!$D$6:$JC$141,98,0)</f>
        <v>0</v>
      </c>
      <c r="PM189" s="2">
        <f t="shared" si="4376"/>
        <v>0</v>
      </c>
      <c r="PN189" s="2">
        <f t="shared" si="4377"/>
        <v>0</v>
      </c>
      <c r="PO189" s="2">
        <f t="shared" si="4378"/>
        <v>0</v>
      </c>
      <c r="PP189" s="2">
        <f t="shared" ref="PP189:PP205" si="4611">SUM(PI189-PG189)</f>
        <v>0</v>
      </c>
      <c r="PQ189" s="2">
        <f t="shared" ref="PQ189:PQ205" si="4612">SUM(PJ189-PH189)</f>
        <v>0</v>
      </c>
      <c r="PR189" s="2">
        <f>план!BZ187</f>
        <v>0</v>
      </c>
      <c r="PS189" s="2">
        <f>план!CA187</f>
        <v>0</v>
      </c>
      <c r="PT189" s="2">
        <f t="shared" ref="PT189:PT205" si="4613">SUM(PR189/12*$A$4)</f>
        <v>0</v>
      </c>
      <c r="PU189" s="2">
        <f t="shared" ref="PU189:PU205" si="4614">SUM(PS189/12*$A$4)</f>
        <v>0</v>
      </c>
      <c r="PV189" s="2"/>
      <c r="PW189" s="2"/>
      <c r="PX189" s="2"/>
      <c r="PY189" s="2"/>
      <c r="PZ189" s="2">
        <f t="shared" si="4379"/>
        <v>0</v>
      </c>
      <c r="QA189" s="2">
        <f t="shared" si="4380"/>
        <v>0</v>
      </c>
      <c r="QB189" s="2">
        <f t="shared" si="4381"/>
        <v>0</v>
      </c>
      <c r="QC189" s="2">
        <f t="shared" ref="QC189:QC205" si="4615">SUM(PV189-PT189)</f>
        <v>0</v>
      </c>
      <c r="QD189" s="2">
        <f t="shared" ref="QD189:QD205" si="4616">SUM(PW189-PU189)</f>
        <v>0</v>
      </c>
      <c r="QE189" s="2">
        <f>план!CB187</f>
        <v>0</v>
      </c>
      <c r="QF189" s="2">
        <f>план!CC187</f>
        <v>0</v>
      </c>
      <c r="QG189" s="2">
        <f t="shared" ref="QG189:QG205" si="4617">SUM(QE189/12*$A$4)</f>
        <v>0</v>
      </c>
      <c r="QH189" s="2">
        <f t="shared" ref="QH189:QH205" si="4618">SUM(QF189/12*$A$4)</f>
        <v>0</v>
      </c>
      <c r="QI189" s="2"/>
      <c r="QJ189" s="2"/>
      <c r="QK189" s="2"/>
      <c r="QL189" s="2"/>
      <c r="QM189" s="2">
        <f t="shared" si="4382"/>
        <v>0</v>
      </c>
      <c r="QN189" s="2">
        <f t="shared" si="4383"/>
        <v>0</v>
      </c>
      <c r="QO189" s="2">
        <f t="shared" si="4384"/>
        <v>0</v>
      </c>
      <c r="QP189" s="2">
        <f t="shared" ref="QP189:QP205" si="4619">SUM(QI189-QG189)</f>
        <v>0</v>
      </c>
      <c r="QQ189" s="2">
        <f t="shared" ref="QQ189:QQ205" si="4620">SUM(QJ189-QH189)</f>
        <v>0</v>
      </c>
      <c r="QR189" s="2">
        <f>план!CD187</f>
        <v>0</v>
      </c>
      <c r="QS189" s="2">
        <f>план!CE187</f>
        <v>0</v>
      </c>
      <c r="QT189" s="2">
        <f t="shared" ref="QT189:QT205" si="4621">SUM(QR189/12*$A$4)</f>
        <v>0</v>
      </c>
      <c r="QU189" s="2">
        <f t="shared" ref="QU189:QU205" si="4622">SUM(QS189/12*$A$4)</f>
        <v>0</v>
      </c>
      <c r="QV189" s="2"/>
      <c r="QW189" s="2"/>
      <c r="QX189" s="2"/>
      <c r="QY189" s="2"/>
      <c r="QZ189" s="2">
        <f t="shared" si="4385"/>
        <v>0</v>
      </c>
      <c r="RA189" s="2">
        <f t="shared" si="4386"/>
        <v>0</v>
      </c>
      <c r="RB189" s="2">
        <f t="shared" si="4387"/>
        <v>0</v>
      </c>
      <c r="RC189" s="2">
        <f t="shared" ref="RC189:RC205" si="4623">SUM(QV189-QT189)</f>
        <v>0</v>
      </c>
      <c r="RD189" s="2">
        <f t="shared" ref="RD189:RD205" si="4624">SUM(QW189-QU189)</f>
        <v>0</v>
      </c>
      <c r="RE189" s="2">
        <f>план!CF187</f>
        <v>0</v>
      </c>
      <c r="RF189" s="2">
        <f>план!CG187</f>
        <v>0</v>
      </c>
      <c r="RG189" s="2">
        <f t="shared" ref="RG189:RG205" si="4625">SUM(RE189/12*$A$4)</f>
        <v>0</v>
      </c>
      <c r="RH189" s="2">
        <f t="shared" ref="RH189:RH205" si="4626">SUM(RF189/12*$A$4)</f>
        <v>0</v>
      </c>
      <c r="RI189" s="2"/>
      <c r="RJ189" s="2"/>
      <c r="RK189" s="2"/>
      <c r="RL189" s="2"/>
      <c r="RM189" s="2">
        <f t="shared" si="4388"/>
        <v>0</v>
      </c>
      <c r="RN189" s="2">
        <f t="shared" si="4389"/>
        <v>0</v>
      </c>
      <c r="RO189" s="2">
        <f t="shared" si="4390"/>
        <v>0</v>
      </c>
      <c r="RP189" s="2">
        <f t="shared" ref="RP189:RP205" si="4627">SUM(RI189-RG189)</f>
        <v>0</v>
      </c>
      <c r="RQ189" s="2">
        <f t="shared" ref="RQ189:RQ205" si="4628">SUM(RJ189-RH189)</f>
        <v>0</v>
      </c>
      <c r="RR189" s="2">
        <f>план!CH187</f>
        <v>0</v>
      </c>
      <c r="RS189" s="2">
        <f>план!CI187</f>
        <v>0</v>
      </c>
      <c r="RT189" s="2">
        <f t="shared" ref="RT189:RT205" si="4629">SUM(RR189/12*$A$4)</f>
        <v>0</v>
      </c>
      <c r="RU189" s="2">
        <f t="shared" ref="RU189:RU205" si="4630">SUM(RS189/12*$A$4)</f>
        <v>0</v>
      </c>
      <c r="RV189" s="2"/>
      <c r="RW189" s="2"/>
      <c r="RX189" s="2"/>
      <c r="RY189" s="2"/>
      <c r="RZ189" s="2">
        <f t="shared" si="4391"/>
        <v>0</v>
      </c>
      <c r="SA189" s="2">
        <f t="shared" si="4392"/>
        <v>0</v>
      </c>
      <c r="SB189" s="2">
        <f t="shared" si="4393"/>
        <v>0</v>
      </c>
      <c r="SC189" s="2">
        <f t="shared" ref="SC189:SC205" si="4631">SUM(RV189-RT189)</f>
        <v>0</v>
      </c>
      <c r="SD189" s="2">
        <f t="shared" ref="SD189:SD205" si="4632">SUM(RW189-RU189)</f>
        <v>0</v>
      </c>
      <c r="SE189" s="2">
        <f>план!CJ187</f>
        <v>0</v>
      </c>
      <c r="SF189" s="2">
        <f>план!CK187</f>
        <v>0</v>
      </c>
      <c r="SG189" s="2">
        <f t="shared" ref="SG189:SG205" si="4633">SUM(SE189/12*$A$4)</f>
        <v>0</v>
      </c>
      <c r="SH189" s="2">
        <f t="shared" ref="SH189:SH205" si="4634">SUM(SF189/12*$A$4)</f>
        <v>0</v>
      </c>
      <c r="SI189" s="2"/>
      <c r="SJ189" s="2"/>
      <c r="SK189" s="2"/>
      <c r="SL189" s="2"/>
      <c r="SM189" s="2">
        <f t="shared" si="4394"/>
        <v>0</v>
      </c>
      <c r="SN189" s="2">
        <f t="shared" si="4395"/>
        <v>0</v>
      </c>
      <c r="SO189" s="2">
        <f t="shared" si="4396"/>
        <v>0</v>
      </c>
      <c r="SP189" s="2">
        <f t="shared" ref="SP189:SP205" si="4635">SUM(SI189-SG189)</f>
        <v>0</v>
      </c>
      <c r="SQ189" s="2">
        <f t="shared" ref="SQ189:SQ205" si="4636">SUM(SJ189-SH189)</f>
        <v>0</v>
      </c>
      <c r="SR189" s="2">
        <f>план!CL187</f>
        <v>0</v>
      </c>
      <c r="SS189" s="2">
        <f>план!CM187</f>
        <v>0</v>
      </c>
      <c r="ST189" s="2">
        <f t="shared" ref="ST189:ST205" si="4637">SUM(SR189/12*$A$4)</f>
        <v>0</v>
      </c>
      <c r="SU189" s="2">
        <f t="shared" ref="SU189:SU205" si="4638">SUM(SS189/12*$A$4)</f>
        <v>0</v>
      </c>
      <c r="SV189" s="2"/>
      <c r="SW189" s="2"/>
      <c r="SX189" s="2"/>
      <c r="SY189" s="2"/>
      <c r="SZ189" s="2">
        <f t="shared" si="4397"/>
        <v>0</v>
      </c>
      <c r="TA189" s="2">
        <f t="shared" si="4398"/>
        <v>0</v>
      </c>
      <c r="TB189" s="2">
        <f t="shared" si="4399"/>
        <v>0</v>
      </c>
      <c r="TC189" s="2">
        <f t="shared" ref="TC189:TC205" si="4639">SUM(SV189-ST189)</f>
        <v>0</v>
      </c>
      <c r="TD189" s="2">
        <f t="shared" ref="TD189:TD205" si="4640">SUM(SW189-SU189)</f>
        <v>0</v>
      </c>
      <c r="TE189" s="2">
        <f>план!CN187</f>
        <v>0</v>
      </c>
      <c r="TF189" s="2">
        <f>план!CO187</f>
        <v>0</v>
      </c>
      <c r="TG189" s="2">
        <f t="shared" ref="TG189:TG205" si="4641">SUM(TE189/12*$A$4)</f>
        <v>0</v>
      </c>
      <c r="TH189" s="2">
        <f t="shared" ref="TH189:TH205" si="4642">SUM(TF189/12*$A$4)</f>
        <v>0</v>
      </c>
      <c r="TI189" s="2"/>
      <c r="TJ189" s="2"/>
      <c r="TK189" s="2"/>
      <c r="TL189" s="2"/>
      <c r="TM189" s="2">
        <f t="shared" si="4400"/>
        <v>0</v>
      </c>
      <c r="TN189" s="2">
        <f t="shared" si="4401"/>
        <v>0</v>
      </c>
      <c r="TO189" s="2">
        <f t="shared" si="4402"/>
        <v>0</v>
      </c>
      <c r="TP189" s="2">
        <f t="shared" ref="TP189:TP205" si="4643">SUM(TI189-TG189)</f>
        <v>0</v>
      </c>
      <c r="TQ189" s="2">
        <f t="shared" ref="TQ189:TQ205" si="4644">SUM(TJ189-TH189)</f>
        <v>0</v>
      </c>
      <c r="TR189" s="2">
        <f>план!CP187</f>
        <v>0</v>
      </c>
      <c r="TS189" s="2">
        <f>план!CQ187</f>
        <v>0</v>
      </c>
      <c r="TT189" s="2">
        <f t="shared" ref="TT189:TT205" si="4645">SUM(TR189/12*$A$4)</f>
        <v>0</v>
      </c>
      <c r="TU189" s="2">
        <f t="shared" ref="TU189:TU205" si="4646">SUM(TS189/12*$A$4)</f>
        <v>0</v>
      </c>
      <c r="TV189" s="2"/>
      <c r="TW189" s="2"/>
      <c r="TX189" s="2"/>
      <c r="TY189" s="2"/>
      <c r="TZ189" s="2">
        <f t="shared" si="4403"/>
        <v>0</v>
      </c>
      <c r="UA189" s="2">
        <f t="shared" si="4404"/>
        <v>0</v>
      </c>
      <c r="UB189" s="2">
        <f t="shared" si="4405"/>
        <v>0</v>
      </c>
      <c r="UC189" s="2">
        <f t="shared" ref="UC189:UC205" si="4647">SUM(TV189-TT189)</f>
        <v>0</v>
      </c>
      <c r="UD189" s="2">
        <f t="shared" ref="UD189:UD205" si="4648">SUM(TW189-TU189)</f>
        <v>0</v>
      </c>
      <c r="UE189" s="2">
        <f>план!CR187</f>
        <v>0</v>
      </c>
      <c r="UF189" s="2">
        <f>план!CS187</f>
        <v>0</v>
      </c>
      <c r="UG189" s="2">
        <f t="shared" ref="UG189:UG205" si="4649">SUM(UE189/12*$A$4)</f>
        <v>0</v>
      </c>
      <c r="UH189" s="2">
        <f t="shared" ref="UH189:UH205" si="4650">SUM(UF189/12*$A$4)</f>
        <v>0</v>
      </c>
      <c r="UI189" s="2">
        <f>VLOOKUP($C189,'ДС факт при поликлинике'!$D$6:$JC$141,233,0)</f>
        <v>0</v>
      </c>
      <c r="UJ189" s="2">
        <f>VLOOKUP($C189,'ДС факт при поликлинике'!$D$6:$JC$141,234,0)</f>
        <v>0</v>
      </c>
      <c r="UK189" s="2"/>
      <c r="UL189" s="2"/>
      <c r="UM189" s="2">
        <f t="shared" si="4406"/>
        <v>0</v>
      </c>
      <c r="UN189" s="2">
        <f t="shared" si="4407"/>
        <v>0</v>
      </c>
      <c r="UO189" s="2">
        <f t="shared" si="4408"/>
        <v>0</v>
      </c>
      <c r="UP189" s="2">
        <f t="shared" ref="UP189:UP205" si="4651">SUM(UI189-UG189)</f>
        <v>0</v>
      </c>
      <c r="UQ189" s="2">
        <f t="shared" ref="UQ189:UQ205" si="4652">SUM(UJ189-UH189)</f>
        <v>0</v>
      </c>
      <c r="UR189" s="138">
        <f>план!CT187</f>
        <v>0</v>
      </c>
      <c r="US189" s="37">
        <f>план!CU187</f>
        <v>0</v>
      </c>
      <c r="UT189" s="2">
        <f t="shared" ref="UT189:UT205" si="4653">SUM(UR189/12*$A$4)</f>
        <v>0</v>
      </c>
      <c r="UU189" s="2">
        <f t="shared" ref="UU189:UU205" si="4654">SUM(US189/12*$A$4)</f>
        <v>0</v>
      </c>
      <c r="UV189" s="2"/>
      <c r="UW189" s="2"/>
      <c r="UX189" s="2"/>
      <c r="UY189" s="2"/>
      <c r="UZ189" s="2">
        <f t="shared" si="4409"/>
        <v>0</v>
      </c>
      <c r="VA189" s="2">
        <f t="shared" si="4410"/>
        <v>0</v>
      </c>
      <c r="VB189" s="2">
        <f t="shared" si="4411"/>
        <v>0</v>
      </c>
      <c r="VC189" s="2">
        <f t="shared" ref="VC189:VC205" si="4655">SUM(UV189-UT189)</f>
        <v>0</v>
      </c>
      <c r="VD189" s="2">
        <f t="shared" ref="VD189:VD205" si="4656">SUM(UW189-UU189)</f>
        <v>0</v>
      </c>
      <c r="VE189" s="2">
        <f>план!CV187</f>
        <v>0</v>
      </c>
      <c r="VF189" s="2">
        <f>план!CW187</f>
        <v>0</v>
      </c>
      <c r="VG189" s="2">
        <f t="shared" ref="VG189:VG205" si="4657">SUM(VE189/12*$A$4)</f>
        <v>0</v>
      </c>
      <c r="VH189" s="2">
        <f t="shared" ref="VH189:VH205" si="4658">SUM(VF189/12*$A$4)</f>
        <v>0</v>
      </c>
      <c r="VI189" s="2"/>
      <c r="VJ189" s="2"/>
      <c r="VK189" s="2"/>
      <c r="VL189" s="2"/>
      <c r="VM189" s="2">
        <f t="shared" si="4412"/>
        <v>0</v>
      </c>
      <c r="VN189" s="2">
        <f t="shared" si="4413"/>
        <v>0</v>
      </c>
      <c r="VO189" s="2">
        <f t="shared" si="4414"/>
        <v>0</v>
      </c>
      <c r="VP189" s="2">
        <f t="shared" ref="VP189:VP205" si="4659">SUM(VI189-VG189)</f>
        <v>0</v>
      </c>
      <c r="VQ189" s="2">
        <f t="shared" ref="VQ189:VQ205" si="4660">SUM(VJ189-VH189)</f>
        <v>0</v>
      </c>
      <c r="VR189" s="2">
        <f>план!CX187</f>
        <v>0</v>
      </c>
      <c r="VS189" s="2">
        <f>план!CY187</f>
        <v>0</v>
      </c>
      <c r="VT189" s="2">
        <f t="shared" ref="VT189:VT205" si="4661">SUM(VR189/12*$A$4)</f>
        <v>0</v>
      </c>
      <c r="VU189" s="2">
        <f t="shared" ref="VU189:VU205" si="4662">SUM(VS189/12*$A$4)</f>
        <v>0</v>
      </c>
      <c r="VV189" s="2"/>
      <c r="VW189" s="2"/>
      <c r="VX189" s="2"/>
      <c r="VY189" s="2"/>
      <c r="VZ189" s="2">
        <f t="shared" si="4415"/>
        <v>0</v>
      </c>
      <c r="WA189" s="2">
        <f t="shared" si="4416"/>
        <v>0</v>
      </c>
      <c r="WB189" s="2">
        <f t="shared" si="4417"/>
        <v>0</v>
      </c>
      <c r="WC189" s="2">
        <f t="shared" ref="WC189:WC205" si="4663">SUM(VV189-VT189)</f>
        <v>0</v>
      </c>
      <c r="WD189" s="2">
        <f t="shared" ref="WD189:WD205" si="4664">SUM(VW189-VU189)</f>
        <v>0</v>
      </c>
      <c r="WE189" s="2">
        <f>план!CZ187</f>
        <v>0</v>
      </c>
      <c r="WF189" s="2">
        <f>план!DA187</f>
        <v>0</v>
      </c>
      <c r="WG189" s="2">
        <f t="shared" ref="WG189:WG205" si="4665">SUM(WE189/12*$A$4)</f>
        <v>0</v>
      </c>
      <c r="WH189" s="2">
        <f t="shared" ref="WH189:WH205" si="4666">SUM(WF189/12*$A$4)</f>
        <v>0</v>
      </c>
      <c r="WI189" s="2">
        <f>VLOOKUP($C189,'ДС факт при поликлинике'!$D$6:$JC$141,91,0)</f>
        <v>0</v>
      </c>
      <c r="WJ189" s="2">
        <f>VLOOKUP($C189,'ДС факт при поликлинике'!$D$6:$JC$141,92,0)</f>
        <v>0</v>
      </c>
      <c r="WK189" s="2">
        <f>VLOOKUP($C189,'ДС факт при поликлинике'!$D$6:$JC$141,93,0)</f>
        <v>0</v>
      </c>
      <c r="WL189" s="2">
        <f>VLOOKUP($C189,'ДС факт при поликлинике'!$D$6:$JC$141,94,0)</f>
        <v>0</v>
      </c>
      <c r="WM189" s="2">
        <f t="shared" si="4418"/>
        <v>0</v>
      </c>
      <c r="WN189" s="2">
        <f t="shared" si="4419"/>
        <v>0</v>
      </c>
      <c r="WO189" s="2">
        <f t="shared" si="4420"/>
        <v>0</v>
      </c>
      <c r="WP189" s="2">
        <f t="shared" si="4421"/>
        <v>0</v>
      </c>
      <c r="WQ189" s="2">
        <f t="shared" ref="WQ189:WQ205" si="4667">SUM(WJ189-WH189)</f>
        <v>0</v>
      </c>
      <c r="WR189" s="2">
        <f>план!DB187</f>
        <v>0</v>
      </c>
      <c r="WS189" s="2">
        <f>план!DC187</f>
        <v>0</v>
      </c>
      <c r="WT189" s="2">
        <f t="shared" ref="WT189:WT205" si="4668">SUM(WR189/12*$A$4)</f>
        <v>0</v>
      </c>
      <c r="WU189" s="2">
        <f t="shared" ref="WU189:WU205" si="4669">SUM(WS189/12*$A$4)</f>
        <v>0</v>
      </c>
      <c r="WV189" s="2"/>
      <c r="WW189" s="2"/>
      <c r="WX189" s="2"/>
      <c r="WY189" s="2"/>
      <c r="WZ189" s="2">
        <f t="shared" si="4422"/>
        <v>0</v>
      </c>
      <c r="XA189" s="2">
        <f t="shared" si="4423"/>
        <v>0</v>
      </c>
      <c r="XB189" s="2">
        <f t="shared" si="4424"/>
        <v>0</v>
      </c>
      <c r="XC189" s="2">
        <f t="shared" ref="XC189:XC205" si="4670">SUM(WV189-WT189)</f>
        <v>0</v>
      </c>
      <c r="XD189" s="2">
        <f t="shared" ref="XD189:XD205" si="4671">SUM(WW189-WU189)</f>
        <v>0</v>
      </c>
      <c r="XE189" s="2">
        <f>план!DD187</f>
        <v>0</v>
      </c>
      <c r="XF189" s="2">
        <f>план!DE187</f>
        <v>0</v>
      </c>
      <c r="XG189" s="2">
        <f t="shared" ref="XG189:XG205" si="4672">SUM(XE189/12*$A$4)</f>
        <v>0</v>
      </c>
      <c r="XH189" s="2">
        <f t="shared" ref="XH189:XH205" si="4673">SUM(XF189/12*$A$4)</f>
        <v>0</v>
      </c>
      <c r="XI189" s="2"/>
      <c r="XJ189" s="2"/>
      <c r="XK189" s="2"/>
      <c r="XL189" s="2"/>
      <c r="XM189" s="2">
        <f t="shared" si="4425"/>
        <v>0</v>
      </c>
      <c r="XN189" s="2">
        <f t="shared" si="4426"/>
        <v>0</v>
      </c>
      <c r="XO189" s="2">
        <f t="shared" si="4427"/>
        <v>0</v>
      </c>
      <c r="XP189" s="2">
        <f t="shared" ref="XP189:XP205" si="4674">SUM(XI189-XG189)</f>
        <v>0</v>
      </c>
      <c r="XQ189" s="2">
        <f t="shared" ref="XQ189:XQ205" si="4675">SUM(XJ189-XH189)</f>
        <v>0</v>
      </c>
      <c r="XR189" s="2">
        <f>план!DF187</f>
        <v>0</v>
      </c>
      <c r="XS189" s="2">
        <f>план!DG187</f>
        <v>0</v>
      </c>
      <c r="XT189" s="2">
        <f t="shared" ref="XT189:XT205" si="4676">SUM(XR189/12*$A$4)</f>
        <v>0</v>
      </c>
      <c r="XU189" s="2">
        <f t="shared" ref="XU189:XU205" si="4677">SUM(XS189/12*$A$4)</f>
        <v>0</v>
      </c>
      <c r="XV189" s="2"/>
      <c r="XW189" s="2"/>
      <c r="XX189" s="2"/>
      <c r="XY189" s="2"/>
      <c r="XZ189" s="2">
        <f t="shared" si="4428"/>
        <v>0</v>
      </c>
      <c r="YA189" s="2">
        <f t="shared" si="4429"/>
        <v>0</v>
      </c>
      <c r="YB189" s="2">
        <f t="shared" si="4430"/>
        <v>0</v>
      </c>
      <c r="YC189" s="2">
        <f t="shared" ref="YC189:YC205" si="4678">SUM(XV189-XT189)</f>
        <v>0</v>
      </c>
      <c r="YD189" s="2">
        <f t="shared" ref="YD189:YD205" si="4679">SUM(XW189-XU189)</f>
        <v>0</v>
      </c>
      <c r="YE189" s="2">
        <f>план!DH187</f>
        <v>0</v>
      </c>
      <c r="YF189" s="2">
        <f>план!DI187</f>
        <v>0</v>
      </c>
      <c r="YG189" s="2">
        <f t="shared" ref="YG189:YG205" si="4680">SUM(YE189/12*$A$4)</f>
        <v>0</v>
      </c>
      <c r="YH189" s="2">
        <f t="shared" ref="YH189:YH205" si="4681">SUM(YF189/12*$A$4)</f>
        <v>0</v>
      </c>
      <c r="YI189" s="2"/>
      <c r="YJ189" s="2"/>
      <c r="YK189" s="2"/>
      <c r="YL189" s="2"/>
      <c r="YM189" s="2">
        <f t="shared" si="4431"/>
        <v>0</v>
      </c>
      <c r="YN189" s="2">
        <f t="shared" si="4432"/>
        <v>0</v>
      </c>
      <c r="YO189" s="2">
        <f t="shared" si="4433"/>
        <v>0</v>
      </c>
      <c r="YP189" s="2">
        <f t="shared" ref="YP189:YP205" si="4682">SUM(YI189-YG189)</f>
        <v>0</v>
      </c>
      <c r="YQ189" s="2">
        <f t="shared" ref="YQ189:YQ205" si="4683">SUM(YJ189-YH189)</f>
        <v>0</v>
      </c>
      <c r="YR189" s="2">
        <f>план!DJ187</f>
        <v>0</v>
      </c>
      <c r="YS189" s="2">
        <f>план!DK187</f>
        <v>0</v>
      </c>
      <c r="YT189" s="2">
        <f t="shared" ref="YT189:YT205" si="4684">SUM(YR189/12*$A$4)</f>
        <v>0</v>
      </c>
      <c r="YU189" s="2">
        <f t="shared" ref="YU189:YU205" si="4685">SUM(YS189/12*$A$4)</f>
        <v>0</v>
      </c>
      <c r="YV189" s="2"/>
      <c r="YW189" s="2"/>
      <c r="YX189" s="2"/>
      <c r="YY189" s="2"/>
      <c r="YZ189" s="2">
        <f t="shared" si="4434"/>
        <v>0</v>
      </c>
      <c r="ZA189" s="2">
        <f t="shared" si="4435"/>
        <v>0</v>
      </c>
      <c r="ZB189" s="2">
        <f t="shared" si="4436"/>
        <v>0</v>
      </c>
      <c r="ZC189" s="2">
        <f t="shared" ref="ZC189:ZC205" si="4686">SUM(YV189-YT189)</f>
        <v>0</v>
      </c>
      <c r="ZD189" s="2">
        <f t="shared" ref="ZD189:ZD205" si="4687">SUM(YW189-YU189)</f>
        <v>0</v>
      </c>
      <c r="ZE189" s="2">
        <f>план!DL187</f>
        <v>0</v>
      </c>
      <c r="ZF189" s="2">
        <f>план!DM187</f>
        <v>0</v>
      </c>
      <c r="ZG189" s="2">
        <f t="shared" ref="ZG189:ZG205" si="4688">SUM(ZE189/12*$A$4)</f>
        <v>0</v>
      </c>
      <c r="ZH189" s="2">
        <f t="shared" ref="ZH189:ZH205" si="4689">SUM(ZF189/12*$A$4)</f>
        <v>0</v>
      </c>
      <c r="ZI189" s="2"/>
      <c r="ZJ189" s="2"/>
      <c r="ZK189" s="2"/>
      <c r="ZL189" s="2"/>
      <c r="ZM189" s="2">
        <f t="shared" si="4437"/>
        <v>0</v>
      </c>
      <c r="ZN189" s="2">
        <f t="shared" si="4438"/>
        <v>0</v>
      </c>
      <c r="ZO189" s="2">
        <f t="shared" si="4439"/>
        <v>0</v>
      </c>
      <c r="ZP189" s="2">
        <f t="shared" ref="ZP189:ZP205" si="4690">SUM(ZI189-ZG189)</f>
        <v>0</v>
      </c>
      <c r="ZQ189" s="2">
        <f t="shared" ref="ZQ189:ZQ205" si="4691">SUM(ZJ189-ZH189)</f>
        <v>0</v>
      </c>
      <c r="ZR189" s="2">
        <f>план!DN187</f>
        <v>0</v>
      </c>
      <c r="ZS189" s="2">
        <f>план!DO187</f>
        <v>0</v>
      </c>
      <c r="ZT189" s="2">
        <f t="shared" ref="ZT189:ZT205" si="4692">SUM(ZR189/12*$A$4)</f>
        <v>0</v>
      </c>
      <c r="ZU189" s="2">
        <f t="shared" ref="ZU189:ZU205" si="4693">SUM(ZS189/12*$A$4)</f>
        <v>0</v>
      </c>
      <c r="ZV189" s="2"/>
      <c r="ZW189" s="2"/>
      <c r="ZX189" s="2"/>
      <c r="ZY189" s="2"/>
      <c r="ZZ189" s="2">
        <f t="shared" si="4440"/>
        <v>0</v>
      </c>
      <c r="AAA189" s="2">
        <f t="shared" si="4441"/>
        <v>0</v>
      </c>
      <c r="AAB189" s="2">
        <f t="shared" si="4442"/>
        <v>0</v>
      </c>
      <c r="AAC189" s="2">
        <f t="shared" ref="AAC189:AAC205" si="4694">SUM(ZV189-ZT189)</f>
        <v>0</v>
      </c>
      <c r="AAD189" s="2">
        <f t="shared" ref="AAD189:AAD205" si="4695">SUM(ZW189-ZU189)</f>
        <v>0</v>
      </c>
      <c r="AAE189" s="2">
        <f>план!DP187</f>
        <v>0</v>
      </c>
      <c r="AAF189" s="2">
        <f>план!DQ187</f>
        <v>0</v>
      </c>
      <c r="AAG189" s="2">
        <f t="shared" ref="AAG189:AAG205" si="4696">SUM(AAE189/12*$A$4)</f>
        <v>0</v>
      </c>
      <c r="AAH189" s="2">
        <f t="shared" ref="AAH189:AAH205" si="4697">SUM(AAF189/12*$A$4)</f>
        <v>0</v>
      </c>
      <c r="AAI189" s="2"/>
      <c r="AAJ189" s="2"/>
      <c r="AAK189" s="2"/>
      <c r="AAL189" s="2"/>
      <c r="AAM189" s="2">
        <f t="shared" si="4443"/>
        <v>0</v>
      </c>
      <c r="AAN189" s="2">
        <f t="shared" si="4444"/>
        <v>0</v>
      </c>
      <c r="AAO189" s="2">
        <f t="shared" si="4445"/>
        <v>0</v>
      </c>
      <c r="AAP189" s="2">
        <f t="shared" ref="AAP189:AAP205" si="4698">SUM(AAI189-AAG189)</f>
        <v>0</v>
      </c>
      <c r="AAQ189" s="2">
        <f t="shared" ref="AAQ189:AAQ205" si="4699">SUM(AAJ189-AAH189)</f>
        <v>0</v>
      </c>
      <c r="AAR189" s="2">
        <f>план!DR187</f>
        <v>0</v>
      </c>
      <c r="AAS189" s="2">
        <f>план!DS187</f>
        <v>0</v>
      </c>
      <c r="AAT189" s="2">
        <f t="shared" ref="AAT189:AAT205" si="4700">SUM(AAR189/12*$A$4)</f>
        <v>0</v>
      </c>
      <c r="AAU189" s="2">
        <f t="shared" ref="AAU189:AAU205" si="4701">SUM(AAS189/12*$A$4)</f>
        <v>0</v>
      </c>
      <c r="AAV189" s="2"/>
      <c r="AAW189" s="2"/>
      <c r="AAX189" s="2"/>
      <c r="AAY189" s="2"/>
      <c r="AAZ189" s="2">
        <f t="shared" si="4446"/>
        <v>0</v>
      </c>
      <c r="ABA189" s="2">
        <f t="shared" si="4447"/>
        <v>0</v>
      </c>
      <c r="ABB189" s="2">
        <f t="shared" si="4448"/>
        <v>0</v>
      </c>
      <c r="ABC189" s="2">
        <f t="shared" ref="ABC189:ABC205" si="4702">SUM(AAV189-AAT189)</f>
        <v>0</v>
      </c>
      <c r="ABD189" s="2">
        <f t="shared" ref="ABD189:ABD205" si="4703">SUM(AAW189-AAU189)</f>
        <v>0</v>
      </c>
      <c r="ABE189" s="2">
        <f>план!DT187</f>
        <v>0</v>
      </c>
      <c r="ABF189" s="2">
        <f>план!DU187</f>
        <v>0</v>
      </c>
      <c r="ABG189" s="2">
        <f t="shared" ref="ABG189:ABG205" si="4704">SUM(ABE189/12*$A$4)</f>
        <v>0</v>
      </c>
      <c r="ABH189" s="2">
        <f t="shared" ref="ABH189:ABH205" si="4705">SUM(ABF189/12*$A$4)</f>
        <v>0</v>
      </c>
      <c r="ABI189" s="2"/>
      <c r="ABJ189" s="2"/>
      <c r="ABK189" s="2"/>
      <c r="ABL189" s="2"/>
      <c r="ABM189" s="2">
        <f t="shared" si="4449"/>
        <v>0</v>
      </c>
      <c r="ABN189" s="2">
        <f t="shared" si="4450"/>
        <v>0</v>
      </c>
      <c r="ABO189" s="2">
        <f t="shared" si="4451"/>
        <v>0</v>
      </c>
      <c r="ABP189" s="2">
        <f t="shared" ref="ABP189:ABP205" si="4706">SUM(ABI189-ABG189)</f>
        <v>0</v>
      </c>
      <c r="ABQ189" s="2">
        <f t="shared" ref="ABQ189:ABQ205" si="4707">SUM(ABJ189-ABH189)</f>
        <v>0</v>
      </c>
      <c r="ABR189" s="2">
        <f>план!DV187</f>
        <v>0</v>
      </c>
      <c r="ABS189" s="2">
        <f>план!DW187</f>
        <v>0</v>
      </c>
      <c r="ABT189" s="2">
        <f t="shared" ref="ABT189:ABT205" si="4708">SUM(ABR189/12*$A$4)</f>
        <v>0</v>
      </c>
      <c r="ABU189" s="2">
        <f t="shared" ref="ABU189:ABU205" si="4709">SUM(ABS189/12*$A$4)</f>
        <v>0</v>
      </c>
      <c r="ABV189" s="2"/>
      <c r="ABW189" s="2"/>
      <c r="ABX189" s="2"/>
      <c r="ABY189" s="2"/>
      <c r="ABZ189" s="2">
        <f t="shared" si="4452"/>
        <v>0</v>
      </c>
      <c r="ACA189" s="2">
        <f t="shared" si="4453"/>
        <v>0</v>
      </c>
      <c r="ACB189" s="2">
        <f t="shared" si="4454"/>
        <v>0</v>
      </c>
      <c r="ACC189" s="2">
        <f t="shared" ref="ACC189:ACC205" si="4710">SUM(ABV189-ABT189)</f>
        <v>0</v>
      </c>
      <c r="ACD189" s="2">
        <f t="shared" ref="ACD189:ACD205" si="4711">SUM(ABW189-ABU189)</f>
        <v>0</v>
      </c>
      <c r="ACE189" s="2">
        <f>план!DX187</f>
        <v>0</v>
      </c>
      <c r="ACF189" s="2">
        <f>план!DY187</f>
        <v>0</v>
      </c>
      <c r="ACG189" s="2">
        <f t="shared" ref="ACG189:ACG205" si="4712">SUM(ACE189/12*$A$4)</f>
        <v>0</v>
      </c>
      <c r="ACH189" s="2">
        <f t="shared" ref="ACH189:ACH205" si="4713">SUM(ACF189/12*$A$4)</f>
        <v>0</v>
      </c>
      <c r="ACI189" s="2"/>
      <c r="ACJ189" s="2"/>
      <c r="ACK189" s="2"/>
      <c r="ACL189" s="2"/>
      <c r="ACM189" s="2">
        <f t="shared" si="4455"/>
        <v>0</v>
      </c>
      <c r="ACN189" s="2">
        <f t="shared" si="4456"/>
        <v>0</v>
      </c>
      <c r="ACO189" s="2">
        <f t="shared" si="4457"/>
        <v>0</v>
      </c>
      <c r="ACP189" s="2">
        <f t="shared" si="4458"/>
        <v>0</v>
      </c>
      <c r="ACQ189" s="2">
        <f t="shared" si="4459"/>
        <v>0</v>
      </c>
      <c r="ACR189" s="2">
        <f>план!DZ187</f>
        <v>0</v>
      </c>
      <c r="ACS189" s="2">
        <f>план!EA187</f>
        <v>0</v>
      </c>
      <c r="ACT189" s="2">
        <f t="shared" ref="ACT189:ACT205" si="4714">SUM(ACR189/12*$A$4)</f>
        <v>0</v>
      </c>
      <c r="ACU189" s="2">
        <f t="shared" ref="ACU189:ACU205" si="4715">SUM(ACS189/12*$A$4)</f>
        <v>0</v>
      </c>
      <c r="ACV189" s="2"/>
      <c r="ACW189" s="2"/>
      <c r="ACX189" s="2"/>
      <c r="ACY189" s="2"/>
      <c r="ACZ189" s="2">
        <f t="shared" si="4460"/>
        <v>0</v>
      </c>
      <c r="ADA189" s="2">
        <f t="shared" si="4461"/>
        <v>0</v>
      </c>
      <c r="ADB189" s="2">
        <f t="shared" si="4462"/>
        <v>0</v>
      </c>
      <c r="ADC189" s="2">
        <f t="shared" ref="ADC189:ADC205" si="4716">SUM(ACV189-ACT189)</f>
        <v>0</v>
      </c>
      <c r="ADD189" s="2">
        <f t="shared" ref="ADD189:ADD205" si="4717">SUM(ACW189-ACU189)</f>
        <v>0</v>
      </c>
      <c r="ADE189" s="2">
        <f>план!EB187</f>
        <v>0</v>
      </c>
      <c r="ADF189" s="2">
        <f>план!EC187</f>
        <v>0</v>
      </c>
      <c r="ADG189" s="2">
        <f t="shared" ref="ADG189:ADG205" si="4718">SUM(ADE189/12*$A$4)</f>
        <v>0</v>
      </c>
      <c r="ADH189" s="2">
        <f t="shared" ref="ADH189:ADH205" si="4719">SUM(ADF189/12*$A$4)</f>
        <v>0</v>
      </c>
      <c r="ADI189" s="2"/>
      <c r="ADJ189" s="2"/>
      <c r="ADK189" s="2"/>
      <c r="ADL189" s="2"/>
      <c r="ADM189" s="2">
        <f t="shared" si="4463"/>
        <v>0</v>
      </c>
      <c r="ADN189" s="2">
        <f t="shared" si="4464"/>
        <v>0</v>
      </c>
      <c r="ADO189" s="2">
        <f t="shared" si="4465"/>
        <v>0</v>
      </c>
      <c r="ADP189" s="2">
        <f t="shared" ref="ADP189:ADP205" si="4720">SUM(ADI189-ADG189)</f>
        <v>0</v>
      </c>
      <c r="ADQ189" s="2">
        <f t="shared" ref="ADQ189:ADQ205" si="4721">SUM(ADJ189-ADH189)</f>
        <v>0</v>
      </c>
      <c r="ADR189" s="2">
        <f>план!ED187</f>
        <v>0</v>
      </c>
      <c r="ADS189" s="2">
        <f>план!EE187</f>
        <v>0</v>
      </c>
      <c r="ADT189" s="2">
        <f t="shared" ref="ADT189:ADT205" si="4722">SUM(ADR189/12*$A$4)</f>
        <v>0</v>
      </c>
      <c r="ADU189" s="2">
        <f t="shared" ref="ADU189:ADU205" si="4723">SUM(ADS189/12*$A$4)</f>
        <v>0</v>
      </c>
      <c r="ADV189" s="2"/>
      <c r="ADW189" s="2"/>
      <c r="ADX189" s="2"/>
      <c r="ADY189" s="2"/>
      <c r="ADZ189" s="2">
        <f t="shared" si="4466"/>
        <v>0</v>
      </c>
      <c r="AEA189" s="2">
        <f t="shared" si="4467"/>
        <v>0</v>
      </c>
      <c r="AEB189" s="2">
        <f t="shared" si="4468"/>
        <v>0</v>
      </c>
      <c r="AEC189" s="2">
        <f t="shared" ref="AEC189:AEC205" si="4724">SUM(ADV189-ADT189)</f>
        <v>0</v>
      </c>
      <c r="AED189" s="2">
        <f t="shared" ref="AED189:AED205" si="4725">SUM(ADW189-ADU189)</f>
        <v>0</v>
      </c>
      <c r="AEE189" s="2">
        <f>план!EF187</f>
        <v>0</v>
      </c>
      <c r="AEF189" s="2">
        <f>план!EG187</f>
        <v>0</v>
      </c>
      <c r="AEG189" s="2">
        <f t="shared" ref="AEG189:AEG205" si="4726">SUM(AEE189/12*$A$4)</f>
        <v>0</v>
      </c>
      <c r="AEH189" s="2">
        <f t="shared" ref="AEH189:AEH205" si="4727">SUM(AEF189/12*$A$4)</f>
        <v>0</v>
      </c>
      <c r="AEI189" s="2"/>
      <c r="AEJ189" s="2"/>
      <c r="AEK189" s="2"/>
      <c r="AEL189" s="2"/>
      <c r="AEM189" s="2">
        <f t="shared" si="4469"/>
        <v>0</v>
      </c>
      <c r="AEN189" s="2">
        <f t="shared" si="4470"/>
        <v>0</v>
      </c>
      <c r="AEO189" s="2">
        <f t="shared" si="4471"/>
        <v>0</v>
      </c>
      <c r="AEP189" s="2">
        <f t="shared" ref="AEP189:AEP205" si="4728">SUM(AEI189-AEG189)</f>
        <v>0</v>
      </c>
      <c r="AEQ189" s="2">
        <f t="shared" ref="AEQ189:AEQ205" si="4729">SUM(AEJ189-AEH189)</f>
        <v>0</v>
      </c>
      <c r="AER189" s="2">
        <f>план!EH187</f>
        <v>0</v>
      </c>
      <c r="AES189" s="2">
        <f>план!EI187</f>
        <v>0</v>
      </c>
      <c r="AET189" s="2">
        <f t="shared" ref="AET189:AET205" si="4730">SUM(AER189/12*$A$4)</f>
        <v>0</v>
      </c>
      <c r="AEU189" s="2">
        <f t="shared" ref="AEU189:AEU205" si="4731">SUM(AES189/12*$A$4)</f>
        <v>0</v>
      </c>
      <c r="AEV189" s="2"/>
      <c r="AEW189" s="2"/>
      <c r="AEX189" s="2"/>
      <c r="AEY189" s="2"/>
      <c r="AEZ189" s="2">
        <f t="shared" si="4472"/>
        <v>0</v>
      </c>
      <c r="AFA189" s="2">
        <f t="shared" si="4473"/>
        <v>0</v>
      </c>
      <c r="AFB189" s="2">
        <f t="shared" si="4474"/>
        <v>0</v>
      </c>
      <c r="AFC189" s="2">
        <f t="shared" ref="AFC189:AFC205" si="4732">SUM(AEV189-AET189)</f>
        <v>0</v>
      </c>
      <c r="AFD189" s="2">
        <f t="shared" ref="AFD189:AFD205" si="4733">SUM(AEW189-AEU189)</f>
        <v>0</v>
      </c>
      <c r="AFE189" s="2">
        <f>план!EJ187</f>
        <v>0</v>
      </c>
      <c r="AFF189" s="2">
        <f>план!EK187</f>
        <v>0</v>
      </c>
      <c r="AFG189" s="2">
        <f t="shared" ref="AFG189:AFG205" si="4734">SUM(AFE189/12*$A$4)</f>
        <v>0</v>
      </c>
      <c r="AFH189" s="2">
        <f t="shared" ref="AFH189:AFH205" si="4735">SUM(AFF189/12*$A$4)</f>
        <v>0</v>
      </c>
      <c r="AFI189" s="2"/>
      <c r="AFJ189" s="2"/>
      <c r="AFK189" s="2"/>
      <c r="AFL189" s="2"/>
      <c r="AFM189" s="2">
        <f t="shared" si="4475"/>
        <v>0</v>
      </c>
      <c r="AFN189" s="2">
        <f t="shared" si="4476"/>
        <v>0</v>
      </c>
      <c r="AFO189" s="2">
        <f t="shared" si="4477"/>
        <v>0</v>
      </c>
      <c r="AFP189" s="2">
        <f t="shared" ref="AFP189:AFP205" si="4736">SUM(AFI189-AFG189)</f>
        <v>0</v>
      </c>
      <c r="AFQ189" s="2">
        <f t="shared" ref="AFQ189:AFQ205" si="4737">SUM(AFJ189-AFH189)</f>
        <v>0</v>
      </c>
      <c r="AFR189" s="20">
        <f t="shared" si="4478"/>
        <v>0</v>
      </c>
      <c r="AFS189" s="20">
        <f t="shared" si="4479"/>
        <v>0</v>
      </c>
      <c r="AFT189" s="20">
        <f t="shared" si="4480"/>
        <v>0</v>
      </c>
      <c r="AFU189" s="20">
        <f t="shared" si="4481"/>
        <v>0</v>
      </c>
      <c r="AFV189" s="20">
        <f t="shared" si="4482"/>
        <v>0</v>
      </c>
      <c r="AFW189" s="20">
        <f t="shared" si="4483"/>
        <v>0</v>
      </c>
      <c r="AFX189" s="20">
        <f t="shared" si="4484"/>
        <v>0</v>
      </c>
      <c r="AFY189" s="20">
        <f t="shared" si="4485"/>
        <v>0</v>
      </c>
      <c r="AFZ189" s="20">
        <f t="shared" si="4486"/>
        <v>0</v>
      </c>
      <c r="AGA189" s="20">
        <f t="shared" si="4487"/>
        <v>0</v>
      </c>
      <c r="AGB189" s="20">
        <f t="shared" si="4488"/>
        <v>0</v>
      </c>
      <c r="AGC189" s="20">
        <f t="shared" si="3588"/>
        <v>0</v>
      </c>
      <c r="AGD189" s="20">
        <f t="shared" si="3589"/>
        <v>0</v>
      </c>
      <c r="AGE189" s="53"/>
      <c r="AGF189" s="53"/>
      <c r="AGH189" s="76"/>
      <c r="AGI189" s="82">
        <f t="shared" si="3248"/>
        <v>0</v>
      </c>
      <c r="AGJ189" s="82">
        <f t="shared" si="3249"/>
        <v>0</v>
      </c>
    </row>
    <row r="190" spans="1:868" ht="45" x14ac:dyDescent="0.25">
      <c r="A190" s="112"/>
      <c r="B190" s="112">
        <v>138</v>
      </c>
      <c r="C190" s="211" t="s">
        <v>687</v>
      </c>
      <c r="D190" s="272" t="s">
        <v>344</v>
      </c>
      <c r="E190" s="17">
        <v>13520</v>
      </c>
      <c r="F190" s="18">
        <v>0.4</v>
      </c>
      <c r="G190" s="18"/>
      <c r="H190" s="121">
        <v>1</v>
      </c>
      <c r="I190" s="123"/>
      <c r="J190" s="257">
        <v>1.4</v>
      </c>
      <c r="K190" s="257">
        <v>1.68</v>
      </c>
      <c r="L190" s="257">
        <v>2.23</v>
      </c>
      <c r="M190" s="258">
        <v>2.57</v>
      </c>
      <c r="N190" s="2">
        <f>план!N188</f>
        <v>10</v>
      </c>
      <c r="O190" s="2">
        <f>план!O188</f>
        <v>75712</v>
      </c>
      <c r="P190" s="2">
        <f t="shared" ref="P190:P205" si="4738">SUM(N190/12*$A$4)</f>
        <v>5.8333333333333339</v>
      </c>
      <c r="Q190" s="2">
        <f t="shared" ref="Q190:Q205" si="4739">SUM(O190/12*$A$4)</f>
        <v>44165.333333333328</v>
      </c>
      <c r="R190" s="15">
        <f>VLOOKUP($C190,'ДС факт при поликлинике'!$D$6:$JC$139,31,0)</f>
        <v>23</v>
      </c>
      <c r="S190" s="15">
        <f>VLOOKUP($C190,'ДС факт при поликлинике'!$D$6:$JC$139,32,0)</f>
        <v>151424</v>
      </c>
      <c r="T190" s="15">
        <f>VLOOKUP($C190,'ДС факт при поликлинике'!$D$6:$JC$139,33,0)</f>
        <v>0</v>
      </c>
      <c r="U190" s="15">
        <f>VLOOKUP($C190,'ДС факт при поликлинике'!$D$6:$JC$139,34,0)</f>
        <v>0</v>
      </c>
      <c r="V190" s="2">
        <f t="shared" si="4283"/>
        <v>4</v>
      </c>
      <c r="W190" s="2">
        <f t="shared" si="4284"/>
        <v>2.3333333333333335</v>
      </c>
      <c r="X190" s="2">
        <f t="shared" si="4285"/>
        <v>9.2000000000000011</v>
      </c>
      <c r="Y190" s="2">
        <f t="shared" si="3057"/>
        <v>17.166666666666664</v>
      </c>
      <c r="Z190" s="2">
        <f t="shared" si="3058"/>
        <v>107258.66666666667</v>
      </c>
      <c r="AA190" s="2">
        <f>план!P188</f>
        <v>0</v>
      </c>
      <c r="AB190" s="2">
        <f>план!Q188</f>
        <v>0</v>
      </c>
      <c r="AC190" s="2">
        <f t="shared" si="4489"/>
        <v>0</v>
      </c>
      <c r="AD190" s="2">
        <f t="shared" si="4490"/>
        <v>0</v>
      </c>
      <c r="AE190" s="15">
        <f>VLOOKUP($C190,'ДС факт при поликлинике'!$D$6:$JC$139,3,0)</f>
        <v>0</v>
      </c>
      <c r="AF190" s="15">
        <f>VLOOKUP($C190,'ДС факт при поликлинике'!$D$6:$JC$139,4,0)</f>
        <v>0</v>
      </c>
      <c r="AG190" s="15">
        <f>VLOOKUP($C190,'ДС факт при поликлинике'!$D$6:$JC$139,5,0)</f>
        <v>0</v>
      </c>
      <c r="AH190" s="15">
        <f>VLOOKUP($C190,'ДС факт при поликлинике'!$D$6:$JC$139,6,0)</f>
        <v>0</v>
      </c>
      <c r="AI190" s="2">
        <f t="shared" si="4286"/>
        <v>0</v>
      </c>
      <c r="AJ190" s="2">
        <f t="shared" si="4287"/>
        <v>0</v>
      </c>
      <c r="AK190" s="2">
        <f t="shared" si="4288"/>
        <v>0</v>
      </c>
      <c r="AL190" s="2">
        <f t="shared" si="4491"/>
        <v>0</v>
      </c>
      <c r="AM190" s="2">
        <f t="shared" si="4492"/>
        <v>0</v>
      </c>
      <c r="AN190" s="2">
        <f>план!R188</f>
        <v>14</v>
      </c>
      <c r="AO190" s="2">
        <f>план!S188</f>
        <v>105996.79999999999</v>
      </c>
      <c r="AP190" s="2">
        <f t="shared" si="4493"/>
        <v>8.1666666666666679</v>
      </c>
      <c r="AQ190" s="2">
        <f t="shared" si="4494"/>
        <v>61831.46666666666</v>
      </c>
      <c r="AR190" s="2">
        <f>VLOOKUP($C190,'ДС факт при поликлинике'!$D$6:$JC$141,23,0)</f>
        <v>18</v>
      </c>
      <c r="AS190" s="2">
        <f>VLOOKUP($C190,'ДС факт при поликлинике'!$D$6:$JC$141,24,0)</f>
        <v>68140.799999999988</v>
      </c>
      <c r="AT190" s="2">
        <f>VLOOKUP($C190,'ДС факт при поликлинике'!$D$6:$JC$141,25,0)</f>
        <v>0</v>
      </c>
      <c r="AU190" s="2">
        <f>VLOOKUP($C190,'ДС факт при поликлинике'!$D$6:$JC$141,26,0)</f>
        <v>0</v>
      </c>
      <c r="AV190" s="2">
        <f t="shared" si="4289"/>
        <v>5.6000000000000005</v>
      </c>
      <c r="AW190" s="2">
        <f t="shared" si="4290"/>
        <v>3.2666666666666675</v>
      </c>
      <c r="AX190" s="2">
        <f t="shared" si="4291"/>
        <v>7.2</v>
      </c>
      <c r="AY190" s="2">
        <f t="shared" si="4495"/>
        <v>9.8333333333333321</v>
      </c>
      <c r="AZ190" s="2">
        <f t="shared" si="4496"/>
        <v>6309.3333333333285</v>
      </c>
      <c r="BA190" s="2">
        <f>AO190/AN190</f>
        <v>7571.1999999999989</v>
      </c>
      <c r="BB190" s="2">
        <f>AS190/AR190</f>
        <v>3785.5999999999995</v>
      </c>
      <c r="BC190" s="2">
        <f>план!T188</f>
        <v>0</v>
      </c>
      <c r="BD190" s="2">
        <f>план!U188</f>
        <v>0</v>
      </c>
      <c r="BE190" s="2">
        <f t="shared" si="4497"/>
        <v>0</v>
      </c>
      <c r="BF190" s="2">
        <f t="shared" si="4498"/>
        <v>0</v>
      </c>
      <c r="BG190" s="2">
        <f>VLOOKUP($C190,'ДС факт при поликлинике'!$D$6:$JC$141,7,0)</f>
        <v>0</v>
      </c>
      <c r="BH190" s="2">
        <f>VLOOKUP($C190,'ДС факт при поликлинике'!$D$6:$JC$141,8,0)</f>
        <v>0</v>
      </c>
      <c r="BI190" s="2">
        <f>VLOOKUP($C190,'ДС факт при поликлинике'!$D$6:$JC$141,9,0)</f>
        <v>0</v>
      </c>
      <c r="BJ190" s="2">
        <f>VLOOKUP($C190,'ДС факт при поликлинике'!$D$6:$JC$141,10,0)</f>
        <v>0</v>
      </c>
      <c r="BK190" s="2">
        <f t="shared" si="4292"/>
        <v>0</v>
      </c>
      <c r="BL190" s="2">
        <f t="shared" si="4293"/>
        <v>0</v>
      </c>
      <c r="BM190" s="2">
        <f t="shared" si="4294"/>
        <v>0</v>
      </c>
      <c r="BN190" s="2">
        <f t="shared" si="4499"/>
        <v>0</v>
      </c>
      <c r="BO190" s="2">
        <f t="shared" si="4500"/>
        <v>0</v>
      </c>
      <c r="BP190" s="2">
        <f>план!V188</f>
        <v>0</v>
      </c>
      <c r="BQ190" s="2">
        <f>план!W188</f>
        <v>0</v>
      </c>
      <c r="BR190" s="2">
        <f t="shared" si="4501"/>
        <v>0</v>
      </c>
      <c r="BS190" s="2">
        <f t="shared" si="4502"/>
        <v>0</v>
      </c>
      <c r="BT190" s="2">
        <f>VLOOKUP($C190,'ДС факт при поликлинике'!$D$6:$JC$141,27,0)</f>
        <v>0</v>
      </c>
      <c r="BU190" s="2">
        <f>VLOOKUP($C190,'ДС факт при поликлинике'!$D$6:$JC$141,28,0)</f>
        <v>0</v>
      </c>
      <c r="BV190" s="2">
        <f>VLOOKUP($C190,'ДС факт при поликлинике'!$D$6:$JC$141,29,0)</f>
        <v>0</v>
      </c>
      <c r="BW190" s="2">
        <f>VLOOKUP($C190,'ДС факт при поликлинике'!$D$6:$JC$141,30,0)</f>
        <v>0</v>
      </c>
      <c r="BX190" s="2">
        <f t="shared" si="4295"/>
        <v>0</v>
      </c>
      <c r="BY190" s="2">
        <f t="shared" si="4296"/>
        <v>0</v>
      </c>
      <c r="BZ190" s="2">
        <f t="shared" si="4297"/>
        <v>0</v>
      </c>
      <c r="CA190" s="2">
        <f t="shared" si="4503"/>
        <v>0</v>
      </c>
      <c r="CB190" s="2">
        <f t="shared" si="4504"/>
        <v>0</v>
      </c>
      <c r="CC190" s="2">
        <f>план!X188</f>
        <v>0</v>
      </c>
      <c r="CD190" s="2">
        <f>план!Y188</f>
        <v>0</v>
      </c>
      <c r="CE190" s="2">
        <f t="shared" si="4505"/>
        <v>0</v>
      </c>
      <c r="CF190" s="2">
        <f t="shared" si="4506"/>
        <v>0</v>
      </c>
      <c r="CG190" s="2">
        <f>VLOOKUP($C190,'ДС факт при поликлинике'!$D$6:$JC$141,51,0)</f>
        <v>0</v>
      </c>
      <c r="CH190" s="2">
        <f>VLOOKUP($C190,'ДС факт при поликлинике'!$D$6:$JC$141,52,0)</f>
        <v>0</v>
      </c>
      <c r="CI190" s="2">
        <f>VLOOKUP($C190,'ДС факт при поликлинике'!$D$6:$JC$141,53,0)</f>
        <v>0</v>
      </c>
      <c r="CJ190" s="2">
        <f>VLOOKUP($C190,'ДС факт при поликлинике'!$D$6:$JC$141,54,0)</f>
        <v>0</v>
      </c>
      <c r="CK190" s="2">
        <f t="shared" si="4298"/>
        <v>0</v>
      </c>
      <c r="CL190" s="2">
        <f t="shared" si="4299"/>
        <v>0</v>
      </c>
      <c r="CM190" s="2">
        <f t="shared" si="4300"/>
        <v>0</v>
      </c>
      <c r="CN190" s="2">
        <f t="shared" si="4507"/>
        <v>0</v>
      </c>
      <c r="CO190" s="2">
        <f t="shared" si="4508"/>
        <v>0</v>
      </c>
      <c r="CP190" s="2">
        <f>план!Z188</f>
        <v>0</v>
      </c>
      <c r="CQ190" s="2">
        <f>план!AA188</f>
        <v>0</v>
      </c>
      <c r="CR190" s="2">
        <f t="shared" si="4509"/>
        <v>0</v>
      </c>
      <c r="CS190" s="2">
        <f t="shared" si="4510"/>
        <v>0</v>
      </c>
      <c r="CT190" s="2">
        <f>VLOOKUP($C190,'ДС факт при поликлинике'!$D$6:$JC$141,235,0)</f>
        <v>0</v>
      </c>
      <c r="CU190" s="2">
        <f>VLOOKUP($C190,'ДС факт при поликлинике'!$D$6:$JC$141,236,0)</f>
        <v>0</v>
      </c>
      <c r="CV190" s="2">
        <f>VLOOKUP($C190,'ДС факт при поликлинике'!$D$6:$JC$141,237,0)</f>
        <v>0</v>
      </c>
      <c r="CW190" s="2">
        <f>VLOOKUP($C190,'ДС факт при поликлинике'!$D$6:$JC$141,238,0)</f>
        <v>0</v>
      </c>
      <c r="CX190" s="2">
        <f t="shared" si="4301"/>
        <v>0</v>
      </c>
      <c r="CY190" s="2">
        <f t="shared" si="4302"/>
        <v>0</v>
      </c>
      <c r="CZ190" s="2">
        <f t="shared" si="4303"/>
        <v>0</v>
      </c>
      <c r="DA190" s="2">
        <f t="shared" si="4511"/>
        <v>0</v>
      </c>
      <c r="DB190" s="2">
        <f t="shared" si="4512"/>
        <v>0</v>
      </c>
      <c r="DC190" s="2">
        <f>план!AB188</f>
        <v>17</v>
      </c>
      <c r="DD190" s="2">
        <f>план!AC188</f>
        <v>128710.39999999999</v>
      </c>
      <c r="DE190" s="2">
        <f t="shared" si="4513"/>
        <v>9.9166666666666679</v>
      </c>
      <c r="DF190" s="2">
        <f t="shared" si="4514"/>
        <v>75081.066666666666</v>
      </c>
      <c r="DG190" s="2">
        <f>VLOOKUP($C190,'ДС факт при поликлинике'!$D$6:$JC$141,163,0)</f>
        <v>17</v>
      </c>
      <c r="DH190" s="2">
        <f>VLOOKUP($C190,'ДС факт при поликлинике'!$D$6:$JC$141,164,0)</f>
        <v>64355.199999999983</v>
      </c>
      <c r="DI190" s="2">
        <f>VLOOKUP($C190,'ДС факт при поликлинике'!$D$6:$JC$141,165,0)</f>
        <v>0</v>
      </c>
      <c r="DJ190" s="2">
        <f>VLOOKUP($C190,'ДС факт при поликлинике'!$D$6:$JC$141,166,0)</f>
        <v>0</v>
      </c>
      <c r="DK190" s="2">
        <f t="shared" si="4304"/>
        <v>6.8000000000000007</v>
      </c>
      <c r="DL190" s="2">
        <f t="shared" si="4305"/>
        <v>3.9666666666666672</v>
      </c>
      <c r="DM190" s="2">
        <f t="shared" si="4306"/>
        <v>6.8000000000000007</v>
      </c>
      <c r="DN190" s="2">
        <f t="shared" si="4515"/>
        <v>7.0833333333333321</v>
      </c>
      <c r="DO190" s="2">
        <f t="shared" si="4516"/>
        <v>-10725.866666666683</v>
      </c>
      <c r="DP190" s="2">
        <f>план!AD188</f>
        <v>13</v>
      </c>
      <c r="DQ190" s="2">
        <f>план!AE188</f>
        <v>118110.72</v>
      </c>
      <c r="DR190" s="2">
        <f t="shared" si="4517"/>
        <v>7.583333333333333</v>
      </c>
      <c r="DS190" s="2">
        <f t="shared" si="4518"/>
        <v>68897.919999999998</v>
      </c>
      <c r="DT190" s="2">
        <f>VLOOKUP($C190,'ДС факт при поликлинике'!$D$6:$JC$141,229,0)</f>
        <v>14</v>
      </c>
      <c r="DU190" s="2">
        <f>VLOOKUP($C190,'ДС факт при поликлинике'!$D$6:$JC$141,230,0)</f>
        <v>127196.16000000002</v>
      </c>
      <c r="DV190" s="2">
        <f>VLOOKUP($C190,'ДС факт при поликлинике'!$D$6:$JC$141,231,0)</f>
        <v>0</v>
      </c>
      <c r="DW190" s="2">
        <f>VLOOKUP($C190,'ДС факт при поликлинике'!$D$6:$JC$141,232,0)</f>
        <v>0</v>
      </c>
      <c r="DX190" s="2">
        <f t="shared" si="4307"/>
        <v>5.2</v>
      </c>
      <c r="DY190" s="2">
        <f t="shared" si="4308"/>
        <v>3.0333333333333332</v>
      </c>
      <c r="DZ190" s="2">
        <f t="shared" si="4309"/>
        <v>5.6000000000000005</v>
      </c>
      <c r="EA190" s="2">
        <f t="shared" si="4519"/>
        <v>6.416666666666667</v>
      </c>
      <c r="EB190" s="2">
        <f t="shared" si="4520"/>
        <v>58298.24000000002</v>
      </c>
      <c r="EC190" s="2">
        <f>DQ190/DP190</f>
        <v>9085.44</v>
      </c>
      <c r="ED190" s="2">
        <f>DU190/DT190</f>
        <v>9085.44</v>
      </c>
      <c r="EE190" s="2">
        <f>план!AF188</f>
        <v>0</v>
      </c>
      <c r="EF190" s="2">
        <f>план!AG188</f>
        <v>0</v>
      </c>
      <c r="EG190" s="2">
        <f t="shared" si="4521"/>
        <v>0</v>
      </c>
      <c r="EH190" s="2">
        <f t="shared" si="4522"/>
        <v>0</v>
      </c>
      <c r="EI190" s="2">
        <f>VLOOKUP($C190,'ДС факт при поликлинике'!$D$6:$JC$141,239,0)</f>
        <v>0</v>
      </c>
      <c r="EJ190" s="2">
        <f>VLOOKUP($C190,'ДС факт при поликлинике'!$D$6:$JC$141,240,0)</f>
        <v>0</v>
      </c>
      <c r="EK190" s="2">
        <f>VLOOKUP($C190,'ДС факт при поликлинике'!$D$6:$JC$141,241,0)</f>
        <v>0</v>
      </c>
      <c r="EL190" s="2">
        <f>VLOOKUP($C190,'ДС факт при поликлинике'!$D$6:$JC$141,242,0)</f>
        <v>0</v>
      </c>
      <c r="EM190" s="2">
        <f t="shared" si="4310"/>
        <v>0</v>
      </c>
      <c r="EN190" s="2">
        <f t="shared" si="4311"/>
        <v>0</v>
      </c>
      <c r="EO190" s="2">
        <f t="shared" si="4312"/>
        <v>0</v>
      </c>
      <c r="EP190" s="2">
        <f t="shared" si="4523"/>
        <v>0</v>
      </c>
      <c r="EQ190" s="2">
        <f t="shared" si="4524"/>
        <v>0</v>
      </c>
      <c r="ER190" s="2">
        <f>план!AH188</f>
        <v>0</v>
      </c>
      <c r="ES190" s="2">
        <f>план!AI188</f>
        <v>0</v>
      </c>
      <c r="ET190" s="2">
        <f t="shared" si="4525"/>
        <v>0</v>
      </c>
      <c r="EU190" s="2">
        <f t="shared" si="4526"/>
        <v>0</v>
      </c>
      <c r="EV190" s="2">
        <f>VLOOKUP($C190,'ДС факт при поликлинике'!$D$6:$JC$141,11,0)</f>
        <v>0</v>
      </c>
      <c r="EW190" s="2">
        <f>VLOOKUP($C190,'ДС факт при поликлинике'!$D$6:$JC$141,12,0)</f>
        <v>0</v>
      </c>
      <c r="EX190" s="2">
        <f>VLOOKUP($C190,'ДС факт при поликлинике'!$D$6:$JC$141,13,0)</f>
        <v>0</v>
      </c>
      <c r="EY190" s="2">
        <f>VLOOKUP($C190,'ДС факт при поликлинике'!$D$6:$JC$141,14,0)</f>
        <v>0</v>
      </c>
      <c r="EZ190" s="2">
        <f t="shared" si="4313"/>
        <v>0</v>
      </c>
      <c r="FA190" s="2">
        <f t="shared" si="4314"/>
        <v>0</v>
      </c>
      <c r="FB190" s="2">
        <f t="shared" si="4315"/>
        <v>0</v>
      </c>
      <c r="FC190" s="2">
        <f t="shared" si="4527"/>
        <v>0</v>
      </c>
      <c r="FD190" s="2">
        <f t="shared" si="4528"/>
        <v>0</v>
      </c>
      <c r="FE190" s="2">
        <f>план!AJ188</f>
        <v>0</v>
      </c>
      <c r="FF190" s="2">
        <f>план!AK188</f>
        <v>0</v>
      </c>
      <c r="FG190" s="2">
        <f t="shared" si="4529"/>
        <v>0</v>
      </c>
      <c r="FH190" s="2">
        <f t="shared" si="4530"/>
        <v>0</v>
      </c>
      <c r="FI190" s="2">
        <f>VLOOKUP($C190,'ДС факт при поликлинике'!$D$6:$JC$141,243,0)</f>
        <v>0</v>
      </c>
      <c r="FJ190" s="2">
        <f>VLOOKUP($C190,'ДС факт при поликлинике'!$D$6:$JC$141,244,0)</f>
        <v>0</v>
      </c>
      <c r="FK190" s="2">
        <f>VLOOKUP($C190,'ДС факт при поликлинике'!$D$6:$JC$141,245,0)</f>
        <v>0</v>
      </c>
      <c r="FL190" s="2">
        <f>VLOOKUP($C190,'ДС факт при поликлинике'!$D$6:$JC$141,246,0)</f>
        <v>0</v>
      </c>
      <c r="FM190" s="2">
        <f t="shared" si="4316"/>
        <v>0</v>
      </c>
      <c r="FN190" s="2">
        <f t="shared" si="4317"/>
        <v>0</v>
      </c>
      <c r="FO190" s="2">
        <f t="shared" si="4318"/>
        <v>0</v>
      </c>
      <c r="FP190" s="2">
        <f t="shared" si="4531"/>
        <v>0</v>
      </c>
      <c r="FQ190" s="2">
        <f t="shared" si="4532"/>
        <v>0</v>
      </c>
      <c r="FR190" s="2">
        <f>план!AL188</f>
        <v>0</v>
      </c>
      <c r="FS190" s="2">
        <f>план!AM188</f>
        <v>0</v>
      </c>
      <c r="FT190" s="2">
        <f t="shared" si="4533"/>
        <v>0</v>
      </c>
      <c r="FU190" s="2">
        <f t="shared" si="4534"/>
        <v>0</v>
      </c>
      <c r="FV190" s="2">
        <f>VLOOKUP($C190,'ДС факт при поликлинике'!$D$6:$JC$141,197,0)</f>
        <v>0</v>
      </c>
      <c r="FW190" s="2">
        <f>VLOOKUP($C190,'ДС факт при поликлинике'!$D$6:$JC$141,198,0)</f>
        <v>0</v>
      </c>
      <c r="FX190" s="2">
        <f>VLOOKUP($C190,'ДС факт при поликлинике'!$D$6:$JC$141,199,0)</f>
        <v>0</v>
      </c>
      <c r="FY190" s="2">
        <f>VLOOKUP($C190,'ДС факт при поликлинике'!$D$6:$JC$141,200,0)</f>
        <v>0</v>
      </c>
      <c r="FZ190" s="2">
        <f t="shared" si="4319"/>
        <v>0</v>
      </c>
      <c r="GA190" s="2">
        <f t="shared" si="4320"/>
        <v>0</v>
      </c>
      <c r="GB190" s="2">
        <f t="shared" si="4321"/>
        <v>0</v>
      </c>
      <c r="GC190" s="2">
        <f t="shared" si="4535"/>
        <v>0</v>
      </c>
      <c r="GD190" s="2">
        <f t="shared" si="4536"/>
        <v>0</v>
      </c>
      <c r="GE190" s="2">
        <f>план!AN188</f>
        <v>0</v>
      </c>
      <c r="GF190" s="2">
        <f>план!AO188</f>
        <v>0</v>
      </c>
      <c r="GG190" s="2">
        <f t="shared" si="4537"/>
        <v>0</v>
      </c>
      <c r="GH190" s="2">
        <f t="shared" si="4538"/>
        <v>0</v>
      </c>
      <c r="GI190" s="2">
        <f>VLOOKUP($C190,'ДС факт при поликлинике'!$D$6:$JC$141,201,0)</f>
        <v>0</v>
      </c>
      <c r="GJ190" s="2">
        <f>VLOOKUP($C190,'ДС факт при поликлинике'!$D$6:$JC$141,202,0)</f>
        <v>0</v>
      </c>
      <c r="GK190" s="2">
        <f>VLOOKUP($C190,'ДС факт при поликлинике'!$D$6:$JC$141,203,0)</f>
        <v>0</v>
      </c>
      <c r="GL190" s="2">
        <f>VLOOKUP($C190,'ДС факт при поликлинике'!$D$6:$JC$141,204,0)</f>
        <v>0</v>
      </c>
      <c r="GM190" s="2">
        <f t="shared" si="4322"/>
        <v>0</v>
      </c>
      <c r="GN190" s="2">
        <f t="shared" si="4323"/>
        <v>0</v>
      </c>
      <c r="GO190" s="2">
        <f t="shared" si="4324"/>
        <v>0</v>
      </c>
      <c r="GP190" s="2">
        <f t="shared" si="4539"/>
        <v>0</v>
      </c>
      <c r="GQ190" s="2">
        <f t="shared" si="4540"/>
        <v>0</v>
      </c>
      <c r="GR190" s="2">
        <f>план!AP188</f>
        <v>0</v>
      </c>
      <c r="GS190" s="2">
        <f>план!AQ188</f>
        <v>0</v>
      </c>
      <c r="GT190" s="2">
        <f t="shared" si="4541"/>
        <v>0</v>
      </c>
      <c r="GU190" s="2">
        <f t="shared" si="4542"/>
        <v>0</v>
      </c>
      <c r="GV190" s="2">
        <f>VLOOKUP($C190,'ДС факт при поликлинике'!$D$6:$JC$141,171,0)</f>
        <v>0</v>
      </c>
      <c r="GW190" s="2">
        <f>VLOOKUP($C190,'ДС факт при поликлинике'!$D$6:$JC$141,172,0)</f>
        <v>0</v>
      </c>
      <c r="GX190" s="2">
        <f>VLOOKUP($C190,'ДС факт при поликлинике'!$D$6:$JC$141,173,0)</f>
        <v>0</v>
      </c>
      <c r="GY190" s="2">
        <f>VLOOKUP($C190,'ДС факт при поликлинике'!$D$6:$JC$141,174,0)</f>
        <v>0</v>
      </c>
      <c r="GZ190" s="2">
        <f t="shared" si="4325"/>
        <v>0</v>
      </c>
      <c r="HA190" s="2">
        <f t="shared" si="4326"/>
        <v>0</v>
      </c>
      <c r="HB190" s="2">
        <f t="shared" si="4327"/>
        <v>0</v>
      </c>
      <c r="HC190" s="2">
        <f t="shared" si="4543"/>
        <v>0</v>
      </c>
      <c r="HD190" s="2">
        <f t="shared" si="4544"/>
        <v>0</v>
      </c>
      <c r="HE190" s="2">
        <f>план!AR188</f>
        <v>0</v>
      </c>
      <c r="HF190" s="2">
        <f>план!AS188</f>
        <v>0</v>
      </c>
      <c r="HG190" s="2">
        <f t="shared" si="4545"/>
        <v>0</v>
      </c>
      <c r="HH190" s="2">
        <f t="shared" si="4546"/>
        <v>0</v>
      </c>
      <c r="HI190" s="2">
        <f>VLOOKUP($C190,'ДС факт при поликлинике'!$D$6:$JC$141,175,0)</f>
        <v>0</v>
      </c>
      <c r="HJ190" s="2">
        <f>VLOOKUP($C190,'ДС факт при поликлинике'!$D$6:$JC$141,176,0)</f>
        <v>0</v>
      </c>
      <c r="HK190" s="2">
        <f>VLOOKUP($C190,'ДС факт при поликлинике'!$D$6:$JC$141,177,0)</f>
        <v>0</v>
      </c>
      <c r="HL190" s="2">
        <f>VLOOKUP($C190,'ДС факт при поликлинике'!$D$6:$JC$141,178,0)</f>
        <v>0</v>
      </c>
      <c r="HM190" s="2">
        <f t="shared" si="4328"/>
        <v>0</v>
      </c>
      <c r="HN190" s="2">
        <f t="shared" si="4329"/>
        <v>0</v>
      </c>
      <c r="HO190" s="2">
        <f t="shared" si="4330"/>
        <v>0</v>
      </c>
      <c r="HP190" s="2">
        <f t="shared" si="4547"/>
        <v>0</v>
      </c>
      <c r="HQ190" s="2">
        <f t="shared" si="4548"/>
        <v>0</v>
      </c>
      <c r="HR190" s="2">
        <f>план!AT188</f>
        <v>0</v>
      </c>
      <c r="HS190" s="2">
        <f>план!AU188</f>
        <v>0</v>
      </c>
      <c r="HT190" s="2">
        <f t="shared" si="4549"/>
        <v>0</v>
      </c>
      <c r="HU190" s="2">
        <f t="shared" si="4550"/>
        <v>0</v>
      </c>
      <c r="HV190" s="2">
        <f>VLOOKUP($C190,'ДС факт при поликлинике'!$D$6:$JC$141,179,0)</f>
        <v>0</v>
      </c>
      <c r="HW190" s="2">
        <f>VLOOKUP($C190,'ДС факт при поликлинике'!$D$6:$JC$141,180,0)</f>
        <v>0</v>
      </c>
      <c r="HX190" s="2">
        <f>VLOOKUP($C190,'ДС факт при поликлинике'!$D$6:$JC$141,181,0)</f>
        <v>0</v>
      </c>
      <c r="HY190" s="2">
        <f>VLOOKUP($C190,'ДС факт при поликлинике'!$D$6:$JC$141,182,0)</f>
        <v>0</v>
      </c>
      <c r="HZ190" s="2">
        <f t="shared" si="4331"/>
        <v>0</v>
      </c>
      <c r="IA190" s="2">
        <f t="shared" si="4332"/>
        <v>0</v>
      </c>
      <c r="IB190" s="2">
        <f t="shared" si="4333"/>
        <v>0</v>
      </c>
      <c r="IC190" s="2">
        <f t="shared" si="4551"/>
        <v>0</v>
      </c>
      <c r="ID190" s="2">
        <f t="shared" si="4552"/>
        <v>0</v>
      </c>
      <c r="IE190" s="2">
        <f>план!AV188</f>
        <v>0</v>
      </c>
      <c r="IF190" s="2">
        <f>план!AW188</f>
        <v>0</v>
      </c>
      <c r="IG190" s="2">
        <f t="shared" si="4553"/>
        <v>0</v>
      </c>
      <c r="IH190" s="2">
        <f t="shared" si="4554"/>
        <v>0</v>
      </c>
      <c r="II190" s="2">
        <f>VLOOKUP($C190,'ДС факт при поликлинике'!$D$6:$JC$141,129,0)</f>
        <v>0</v>
      </c>
      <c r="IJ190" s="2">
        <f>VLOOKUP($C190,'ДС факт при поликлинике'!$D$6:$JC$141,130,0)</f>
        <v>0</v>
      </c>
      <c r="IK190" s="2">
        <f>VLOOKUP($C190,'ДС факт при поликлинике'!$D$6:$JC$141,131,0)</f>
        <v>0</v>
      </c>
      <c r="IL190" s="2">
        <f>VLOOKUP($C190,'ДС факт при поликлинике'!$D$6:$JC$141,132,0)</f>
        <v>0</v>
      </c>
      <c r="IM190" s="2">
        <f t="shared" si="4334"/>
        <v>0</v>
      </c>
      <c r="IN190" s="2">
        <f t="shared" si="4335"/>
        <v>0</v>
      </c>
      <c r="IO190" s="2">
        <f t="shared" si="4336"/>
        <v>0</v>
      </c>
      <c r="IP190" s="2">
        <f t="shared" si="4555"/>
        <v>0</v>
      </c>
      <c r="IQ190" s="2">
        <f t="shared" si="4556"/>
        <v>0</v>
      </c>
      <c r="IR190" s="2">
        <f>план!AX188</f>
        <v>0</v>
      </c>
      <c r="IS190" s="2">
        <f>план!AY188</f>
        <v>0</v>
      </c>
      <c r="IT190" s="2">
        <f t="shared" si="4557"/>
        <v>0</v>
      </c>
      <c r="IU190" s="2">
        <f t="shared" si="4558"/>
        <v>0</v>
      </c>
      <c r="IV190" s="2">
        <f>VLOOKUP($C190,'ДС факт при поликлинике'!$D$6:$JC$141,125,0)</f>
        <v>1</v>
      </c>
      <c r="IW190" s="2">
        <f>VLOOKUP($C190,'ДС факт при поликлинике'!$D$6:$JC$141,126,0)</f>
        <v>7571.2</v>
      </c>
      <c r="IX190" s="2">
        <f>VLOOKUP($C190,'ДС факт при поликлинике'!$D$6:$JC$141,127,0)</f>
        <v>0</v>
      </c>
      <c r="IY190" s="2">
        <f>VLOOKUP($C190,'ДС факт при поликлинике'!$D$6:$JC$141,128,0)</f>
        <v>0</v>
      </c>
      <c r="IZ190" s="2">
        <f t="shared" si="4337"/>
        <v>0</v>
      </c>
      <c r="JA190" s="2">
        <f t="shared" si="4338"/>
        <v>0</v>
      </c>
      <c r="JB190" s="2">
        <f t="shared" si="4339"/>
        <v>0.4</v>
      </c>
      <c r="JC190" s="2">
        <f t="shared" si="4559"/>
        <v>1</v>
      </c>
      <c r="JD190" s="2">
        <f t="shared" si="4560"/>
        <v>7571.2</v>
      </c>
      <c r="JE190" s="2">
        <f>план!AZ188</f>
        <v>0</v>
      </c>
      <c r="JF190" s="2">
        <f>план!BA188</f>
        <v>0</v>
      </c>
      <c r="JG190" s="2">
        <f t="shared" si="4561"/>
        <v>0</v>
      </c>
      <c r="JH190" s="2">
        <f t="shared" si="4562"/>
        <v>0</v>
      </c>
      <c r="JI190" s="2">
        <f>VLOOKUP($C190,'ДС факт при поликлинике'!$D$6:$JC$141,161,0)</f>
        <v>0</v>
      </c>
      <c r="JJ190" s="2">
        <f>VLOOKUP($C190,'ДС факт при поликлинике'!$D$6:$JC$141,162,0)</f>
        <v>0</v>
      </c>
      <c r="JK190" s="2"/>
      <c r="JL190" s="2"/>
      <c r="JM190" s="2">
        <f t="shared" si="4340"/>
        <v>0</v>
      </c>
      <c r="JN190" s="2">
        <f t="shared" si="4341"/>
        <v>0</v>
      </c>
      <c r="JO190" s="2">
        <f t="shared" si="4342"/>
        <v>0</v>
      </c>
      <c r="JP190" s="2">
        <f t="shared" si="4563"/>
        <v>0</v>
      </c>
      <c r="JQ190" s="2">
        <f t="shared" si="4564"/>
        <v>0</v>
      </c>
      <c r="JR190" s="2">
        <f>план!BB188</f>
        <v>0</v>
      </c>
      <c r="JS190" s="2">
        <f>план!BC188</f>
        <v>0</v>
      </c>
      <c r="JT190" s="2">
        <f t="shared" si="4565"/>
        <v>0</v>
      </c>
      <c r="JU190" s="2">
        <f t="shared" si="4566"/>
        <v>0</v>
      </c>
      <c r="JV190" s="2">
        <f>VLOOKUP($C190,'ДС факт при поликлинике'!$D$6:$JC$141,133,0)</f>
        <v>0</v>
      </c>
      <c r="JW190" s="2">
        <f>VLOOKUP($C190,'ДС факт при поликлинике'!$D$6:$JC$141,134,0)</f>
        <v>0</v>
      </c>
      <c r="JX190" s="2">
        <f>VLOOKUP($C190,'ДС факт при поликлинике'!$D$6:$JC$141,135,0)</f>
        <v>0</v>
      </c>
      <c r="JY190" s="2">
        <f>VLOOKUP($C190,'ДС факт при поликлинике'!$D$6:$JC$141,136,0)</f>
        <v>0</v>
      </c>
      <c r="JZ190" s="2">
        <f t="shared" si="4343"/>
        <v>0</v>
      </c>
      <c r="KA190" s="2">
        <f t="shared" si="4344"/>
        <v>0</v>
      </c>
      <c r="KB190" s="2">
        <f t="shared" si="4345"/>
        <v>0</v>
      </c>
      <c r="KC190" s="2">
        <f t="shared" si="4567"/>
        <v>0</v>
      </c>
      <c r="KD190" s="2">
        <f t="shared" si="4568"/>
        <v>0</v>
      </c>
      <c r="KE190" s="2">
        <f>план!BD188</f>
        <v>2</v>
      </c>
      <c r="KF190" s="2">
        <f>план!BE188</f>
        <v>15142.4</v>
      </c>
      <c r="KG190" s="2">
        <f t="shared" si="4569"/>
        <v>1.1666666666666665</v>
      </c>
      <c r="KH190" s="2">
        <f t="shared" si="4570"/>
        <v>8833.0666666666657</v>
      </c>
      <c r="KI190" s="2">
        <f>VLOOKUP($C190,'ДС факт при поликлинике'!$D$6:$JC$141,137,0)</f>
        <v>0</v>
      </c>
      <c r="KJ190" s="2">
        <f>VLOOKUP($C190,'ДС факт при поликлинике'!$D$6:$JC$141,138,0)</f>
        <v>0</v>
      </c>
      <c r="KK190" s="2">
        <f>VLOOKUP($C190,'ДС факт при поликлинике'!$D$6:$JC$141,139,0)</f>
        <v>0</v>
      </c>
      <c r="KL190" s="2">
        <f>VLOOKUP($C190,'ДС факт при поликлинике'!$D$6:$JC$141,140,0)</f>
        <v>0</v>
      </c>
      <c r="KM190" s="2">
        <f t="shared" si="4346"/>
        <v>0.8</v>
      </c>
      <c r="KN190" s="2">
        <f t="shared" si="4347"/>
        <v>0.46666666666666662</v>
      </c>
      <c r="KO190" s="2">
        <f t="shared" si="4348"/>
        <v>0</v>
      </c>
      <c r="KP190" s="2">
        <f t="shared" si="4571"/>
        <v>-1.1666666666666665</v>
      </c>
      <c r="KQ190" s="2">
        <f t="shared" si="4572"/>
        <v>-8833.0666666666657</v>
      </c>
      <c r="KR190" s="2">
        <f>план!BF188</f>
        <v>0</v>
      </c>
      <c r="KS190" s="2">
        <f>план!BG188</f>
        <v>0</v>
      </c>
      <c r="KT190" s="2">
        <f t="shared" si="4573"/>
        <v>0</v>
      </c>
      <c r="KU190" s="2">
        <f t="shared" si="4574"/>
        <v>0</v>
      </c>
      <c r="KV190" s="2">
        <f>VLOOKUP($C190,'ДС факт при поликлинике'!$D$6:$JC$141,141,0)</f>
        <v>0</v>
      </c>
      <c r="KW190" s="2">
        <f>VLOOKUP($C190,'ДС факт при поликлинике'!$D$6:$JC$141,142,0)</f>
        <v>0</v>
      </c>
      <c r="KX190" s="2"/>
      <c r="KY190" s="2"/>
      <c r="KZ190" s="2">
        <f t="shared" si="4349"/>
        <v>0</v>
      </c>
      <c r="LA190" s="2">
        <f t="shared" si="4350"/>
        <v>0</v>
      </c>
      <c r="LB190" s="2">
        <f t="shared" si="4351"/>
        <v>0</v>
      </c>
      <c r="LC190" s="2">
        <f t="shared" si="4575"/>
        <v>0</v>
      </c>
      <c r="LD190" s="2">
        <f t="shared" si="4576"/>
        <v>0</v>
      </c>
      <c r="LE190" s="2">
        <f>план!BH188</f>
        <v>0</v>
      </c>
      <c r="LF190" s="2">
        <f>план!BI188</f>
        <v>0</v>
      </c>
      <c r="LG190" s="2">
        <f t="shared" si="4577"/>
        <v>0</v>
      </c>
      <c r="LH190" s="2">
        <f t="shared" si="4578"/>
        <v>0</v>
      </c>
      <c r="LI190" s="2">
        <f>VLOOKUP($C190,'ДС факт при поликлинике'!$D$6:$JC$141,143,0)</f>
        <v>0</v>
      </c>
      <c r="LJ190" s="2">
        <f>VLOOKUP($C190,'ДС факт при поликлинике'!$D$6:$JC$141,144,0)</f>
        <v>0</v>
      </c>
      <c r="LK190" s="2"/>
      <c r="LL190" s="2"/>
      <c r="LM190" s="2">
        <f t="shared" si="4352"/>
        <v>0</v>
      </c>
      <c r="LN190" s="2">
        <f t="shared" si="4353"/>
        <v>0</v>
      </c>
      <c r="LO190" s="2">
        <f t="shared" si="4354"/>
        <v>0</v>
      </c>
      <c r="LP190" s="2">
        <f t="shared" si="4579"/>
        <v>0</v>
      </c>
      <c r="LQ190" s="2">
        <f t="shared" si="4580"/>
        <v>0</v>
      </c>
      <c r="LR190" s="2">
        <f>план!BJ188</f>
        <v>0</v>
      </c>
      <c r="LS190" s="2">
        <f>план!BK188</f>
        <v>0</v>
      </c>
      <c r="LT190" s="2">
        <f t="shared" si="4581"/>
        <v>0</v>
      </c>
      <c r="LU190" s="2">
        <f t="shared" si="4582"/>
        <v>0</v>
      </c>
      <c r="LV190" s="2">
        <f>VLOOKUP($C190,'ДС факт при поликлинике'!$D$6:$JC$141,145,0)</f>
        <v>0</v>
      </c>
      <c r="LW190" s="2">
        <f>VLOOKUP($C190,'ДС факт при поликлинике'!$D$6:$JC$141,146,0)</f>
        <v>0</v>
      </c>
      <c r="LX190" s="2"/>
      <c r="LY190" s="2"/>
      <c r="LZ190" s="2">
        <f t="shared" si="4355"/>
        <v>0</v>
      </c>
      <c r="MA190" s="2">
        <f t="shared" si="4356"/>
        <v>0</v>
      </c>
      <c r="MB190" s="2">
        <f t="shared" si="4357"/>
        <v>0</v>
      </c>
      <c r="MC190" s="2">
        <f t="shared" si="4583"/>
        <v>0</v>
      </c>
      <c r="MD190" s="2">
        <f t="shared" si="4584"/>
        <v>0</v>
      </c>
      <c r="ME190" s="2">
        <f>план!BL188</f>
        <v>0</v>
      </c>
      <c r="MF190" s="2">
        <f>план!BM188</f>
        <v>0</v>
      </c>
      <c r="MG190" s="2">
        <f t="shared" si="4585"/>
        <v>0</v>
      </c>
      <c r="MH190" s="2">
        <f t="shared" si="4586"/>
        <v>0</v>
      </c>
      <c r="MI190" s="2">
        <f>VLOOKUP($C190,'ДС факт при поликлинике'!$D$6:$JC$141,183,0)</f>
        <v>0</v>
      </c>
      <c r="MJ190" s="2">
        <f>VLOOKUP($C190,'ДС факт при поликлинике'!$D$6:$JC$141,184,0)</f>
        <v>0</v>
      </c>
      <c r="MK190" s="2">
        <f>VLOOKUP($C190,'ДС факт при поликлинике'!$D$6:$JC$141,185,0)</f>
        <v>0</v>
      </c>
      <c r="ML190" s="2">
        <f>VLOOKUP($C190,'ДС факт при поликлинике'!$D$6:$JC$141,186,0)</f>
        <v>0</v>
      </c>
      <c r="MM190" s="2">
        <f t="shared" si="4358"/>
        <v>0</v>
      </c>
      <c r="MN190" s="2">
        <f t="shared" si="4359"/>
        <v>0</v>
      </c>
      <c r="MO190" s="2">
        <f t="shared" si="4360"/>
        <v>0</v>
      </c>
      <c r="MP190" s="2">
        <f t="shared" si="4587"/>
        <v>0</v>
      </c>
      <c r="MQ190" s="2">
        <f t="shared" si="4588"/>
        <v>0</v>
      </c>
      <c r="MR190" s="2">
        <f>план!BN188</f>
        <v>0</v>
      </c>
      <c r="MS190" s="2">
        <f>план!BO188</f>
        <v>0</v>
      </c>
      <c r="MT190" s="2">
        <f t="shared" si="4589"/>
        <v>0</v>
      </c>
      <c r="MU190" s="2">
        <f t="shared" si="4590"/>
        <v>0</v>
      </c>
      <c r="MV190" s="2">
        <f>VLOOKUP($C190,'ДС факт при поликлинике'!$D$6:$JC$141,187,0)</f>
        <v>0</v>
      </c>
      <c r="MW190" s="2">
        <f>VLOOKUP($C190,'ДС факт при поликлинике'!$D$6:$JC$141,188,0)</f>
        <v>0</v>
      </c>
      <c r="MX190" s="2"/>
      <c r="MY190" s="2"/>
      <c r="MZ190" s="2">
        <f t="shared" si="4361"/>
        <v>0</v>
      </c>
      <c r="NA190" s="2">
        <f t="shared" si="4362"/>
        <v>0</v>
      </c>
      <c r="NB190" s="2">
        <f t="shared" si="4363"/>
        <v>0</v>
      </c>
      <c r="NC190" s="2">
        <f t="shared" si="4591"/>
        <v>0</v>
      </c>
      <c r="ND190" s="2">
        <f t="shared" si="4592"/>
        <v>0</v>
      </c>
      <c r="NE190" s="2">
        <f>план!BP188</f>
        <v>0</v>
      </c>
      <c r="NF190" s="2">
        <f>план!BQ188</f>
        <v>0</v>
      </c>
      <c r="NG190" s="2">
        <f t="shared" si="4593"/>
        <v>0</v>
      </c>
      <c r="NH190" s="2">
        <f t="shared" si="4594"/>
        <v>0</v>
      </c>
      <c r="NI190" s="2">
        <f>VLOOKUP($C190,'ДС факт при поликлинике'!$D$6:$JC$141,189,0)</f>
        <v>0</v>
      </c>
      <c r="NJ190" s="2">
        <f>VLOOKUP($C190,'ДС факт при поликлинике'!$D$6:$JC$141,190,0)</f>
        <v>0</v>
      </c>
      <c r="NK190" s="2"/>
      <c r="NL190" s="2"/>
      <c r="NM190" s="2">
        <f t="shared" si="4364"/>
        <v>0</v>
      </c>
      <c r="NN190" s="2">
        <f t="shared" si="4365"/>
        <v>0</v>
      </c>
      <c r="NO190" s="2">
        <f t="shared" si="4366"/>
        <v>0</v>
      </c>
      <c r="NP190" s="2">
        <f t="shared" si="4595"/>
        <v>0</v>
      </c>
      <c r="NQ190" s="2">
        <f t="shared" si="4596"/>
        <v>0</v>
      </c>
      <c r="NR190" s="2">
        <f>план!BR188</f>
        <v>0</v>
      </c>
      <c r="NS190" s="2">
        <f>план!BS188</f>
        <v>0</v>
      </c>
      <c r="NT190" s="2">
        <f t="shared" si="4597"/>
        <v>0</v>
      </c>
      <c r="NU190" s="2">
        <f t="shared" si="4598"/>
        <v>0</v>
      </c>
      <c r="NV190" s="2">
        <f>VLOOKUP($C190,'ДС факт при поликлинике'!$D$6:$JC$141,191,0)</f>
        <v>0</v>
      </c>
      <c r="NW190" s="2">
        <f>VLOOKUP($C190,'ДС факт при поликлинике'!$D$6:$JC$141,192,0)</f>
        <v>0</v>
      </c>
      <c r="NX190" s="2"/>
      <c r="NY190" s="2"/>
      <c r="NZ190" s="2">
        <f t="shared" si="4367"/>
        <v>0</v>
      </c>
      <c r="OA190" s="2">
        <f t="shared" si="4368"/>
        <v>0</v>
      </c>
      <c r="OB190" s="2">
        <f t="shared" si="4369"/>
        <v>0</v>
      </c>
      <c r="OC190" s="2">
        <f t="shared" si="4599"/>
        <v>0</v>
      </c>
      <c r="OD190" s="2">
        <f t="shared" si="4600"/>
        <v>0</v>
      </c>
      <c r="OE190" s="2">
        <f>план!BT188</f>
        <v>0</v>
      </c>
      <c r="OF190" s="2">
        <f>план!BU188</f>
        <v>0</v>
      </c>
      <c r="OG190" s="2">
        <f t="shared" si="4601"/>
        <v>0</v>
      </c>
      <c r="OH190" s="2">
        <f t="shared" si="4602"/>
        <v>0</v>
      </c>
      <c r="OI190" s="2">
        <f>VLOOKUP($C190,'ДС факт при поликлинике'!$D$6:$JC$141,149,0)</f>
        <v>0</v>
      </c>
      <c r="OJ190" s="2">
        <f>VLOOKUP($C190,'ДС факт при поликлинике'!$D$6:$JC$141,150,0)</f>
        <v>0</v>
      </c>
      <c r="OK190" s="2"/>
      <c r="OL190" s="2"/>
      <c r="OM190" s="2">
        <f t="shared" si="4370"/>
        <v>0</v>
      </c>
      <c r="ON190" s="2">
        <f t="shared" si="4371"/>
        <v>0</v>
      </c>
      <c r="OO190" s="2">
        <f t="shared" si="4372"/>
        <v>0</v>
      </c>
      <c r="OP190" s="2">
        <f t="shared" si="4603"/>
        <v>0</v>
      </c>
      <c r="OQ190" s="2">
        <f t="shared" si="4604"/>
        <v>0</v>
      </c>
      <c r="OR190" s="2">
        <f>план!BV188</f>
        <v>0</v>
      </c>
      <c r="OS190" s="2">
        <f>план!BW188</f>
        <v>0</v>
      </c>
      <c r="OT190" s="2">
        <f t="shared" si="4605"/>
        <v>0</v>
      </c>
      <c r="OU190" s="2">
        <f t="shared" si="4606"/>
        <v>0</v>
      </c>
      <c r="OV190" s="2">
        <f>VLOOKUP($C190,'ДС факт при поликлинике'!$D$6:$JC$141,247,0)</f>
        <v>0</v>
      </c>
      <c r="OW190" s="2">
        <f>VLOOKUP($C190,'ДС факт при поликлинике'!$D$6:$JC$141,248,0)</f>
        <v>0</v>
      </c>
      <c r="OX190" s="2"/>
      <c r="OY190" s="2"/>
      <c r="OZ190" s="2">
        <f t="shared" si="4373"/>
        <v>0</v>
      </c>
      <c r="PA190" s="2">
        <f t="shared" si="4374"/>
        <v>0</v>
      </c>
      <c r="PB190" s="2">
        <f t="shared" si="4375"/>
        <v>0</v>
      </c>
      <c r="PC190" s="2">
        <f t="shared" si="4607"/>
        <v>0</v>
      </c>
      <c r="PD190" s="2">
        <f t="shared" si="4608"/>
        <v>0</v>
      </c>
      <c r="PE190" s="2">
        <f>план!BX188</f>
        <v>0</v>
      </c>
      <c r="PF190" s="2">
        <f>план!BY188</f>
        <v>0</v>
      </c>
      <c r="PG190" s="2">
        <f t="shared" si="4609"/>
        <v>0</v>
      </c>
      <c r="PH190" s="2">
        <f t="shared" si="4610"/>
        <v>0</v>
      </c>
      <c r="PI190" s="2">
        <f>VLOOKUP($C190,'ДС факт при поликлинике'!$D$6:$JC$141,95,0)</f>
        <v>7</v>
      </c>
      <c r="PJ190" s="2">
        <f>VLOOKUP($C190,'ДС факт при поликлинике'!$D$6:$JC$141,96,0)</f>
        <v>26499.199999999997</v>
      </c>
      <c r="PK190" s="2">
        <f>VLOOKUP($C190,'ДС факт при поликлинике'!$D$6:$JC$141,97,0)</f>
        <v>0</v>
      </c>
      <c r="PL190" s="2">
        <f>VLOOKUP($C190,'ДС факт при поликлинике'!$D$6:$JC$141,98,0)</f>
        <v>0</v>
      </c>
      <c r="PM190" s="2">
        <f t="shared" si="4376"/>
        <v>0</v>
      </c>
      <c r="PN190" s="2">
        <f t="shared" si="4377"/>
        <v>0</v>
      </c>
      <c r="PO190" s="2">
        <f t="shared" si="4378"/>
        <v>2.8000000000000003</v>
      </c>
      <c r="PP190" s="2">
        <f t="shared" si="4611"/>
        <v>7</v>
      </c>
      <c r="PQ190" s="2">
        <f t="shared" si="4612"/>
        <v>26499.199999999997</v>
      </c>
      <c r="PR190" s="2">
        <f>план!BZ188</f>
        <v>0</v>
      </c>
      <c r="PS190" s="2">
        <f>план!CA188</f>
        <v>0</v>
      </c>
      <c r="PT190" s="2">
        <f t="shared" si="4613"/>
        <v>0</v>
      </c>
      <c r="PU190" s="2">
        <f t="shared" si="4614"/>
        <v>0</v>
      </c>
      <c r="PV190" s="2">
        <f>VLOOKUP($C190,'ДС факт при поликлинике'!$D$6:$JC$141,99,0)</f>
        <v>0</v>
      </c>
      <c r="PW190" s="2">
        <f>VLOOKUP($C190,'ДС факт при поликлинике'!$D$6:$JC$141,100,0)</f>
        <v>0</v>
      </c>
      <c r="PX190" s="2">
        <f>VLOOKUP($C190,'ДС факт при поликлинике'!$D$6:$JC$141,101,0)</f>
        <v>0</v>
      </c>
      <c r="PY190" s="2">
        <f>VLOOKUP($C190,'ДС факт при поликлинике'!$D$6:$JC$141,102,0)</f>
        <v>0</v>
      </c>
      <c r="PZ190" s="2">
        <f t="shared" si="4379"/>
        <v>0</v>
      </c>
      <c r="QA190" s="2">
        <f t="shared" si="4380"/>
        <v>0</v>
      </c>
      <c r="QB190" s="2">
        <f t="shared" si="4381"/>
        <v>0</v>
      </c>
      <c r="QC190" s="2">
        <f t="shared" si="4615"/>
        <v>0</v>
      </c>
      <c r="QD190" s="2">
        <f t="shared" si="4616"/>
        <v>0</v>
      </c>
      <c r="QE190" s="2">
        <f>план!CB188</f>
        <v>0</v>
      </c>
      <c r="QF190" s="2">
        <f>план!CC188</f>
        <v>0</v>
      </c>
      <c r="QG190" s="2">
        <f t="shared" si="4617"/>
        <v>0</v>
      </c>
      <c r="QH190" s="2">
        <f t="shared" si="4618"/>
        <v>0</v>
      </c>
      <c r="QI190" s="2">
        <f>VLOOKUP($C190,'ДС факт при поликлинике'!$D$6:$JC$141,63,0)</f>
        <v>0</v>
      </c>
      <c r="QJ190" s="2">
        <f>VLOOKUP($C190,'ДС факт при поликлинике'!$D$6:$JC$141,64,0)</f>
        <v>0</v>
      </c>
      <c r="QK190" s="2">
        <f>VLOOKUP($C190,'ДС факт при поликлинике'!$D$6:$JC$141,65,0)</f>
        <v>0</v>
      </c>
      <c r="QL190" s="2">
        <f>VLOOKUP($C190,'ДС факт при поликлинике'!$D$6:$JC$141,66,0)</f>
        <v>0</v>
      </c>
      <c r="QM190" s="2">
        <f t="shared" si="4382"/>
        <v>0</v>
      </c>
      <c r="QN190" s="2">
        <f t="shared" si="4383"/>
        <v>0</v>
      </c>
      <c r="QO190" s="2">
        <f t="shared" si="4384"/>
        <v>0</v>
      </c>
      <c r="QP190" s="2">
        <f t="shared" si="4619"/>
        <v>0</v>
      </c>
      <c r="QQ190" s="2">
        <f t="shared" si="4620"/>
        <v>0</v>
      </c>
      <c r="QR190" s="2">
        <f>план!CD188</f>
        <v>0</v>
      </c>
      <c r="QS190" s="2">
        <f>план!CE188</f>
        <v>0</v>
      </c>
      <c r="QT190" s="2">
        <f t="shared" si="4621"/>
        <v>0</v>
      </c>
      <c r="QU190" s="2">
        <f t="shared" si="4622"/>
        <v>0</v>
      </c>
      <c r="QV190" s="2">
        <f>VLOOKUP($C190,'ДС факт при поликлинике'!$D$6:$JC$141,107,0)</f>
        <v>0</v>
      </c>
      <c r="QW190" s="2">
        <f>VLOOKUP($C190,'ДС факт при поликлинике'!$D$6:$JC$141,108,0)</f>
        <v>0</v>
      </c>
      <c r="QX190" s="2">
        <f>VLOOKUP($C190,'ДС факт при поликлинике'!$D$6:$JC$141,109,0)</f>
        <v>0</v>
      </c>
      <c r="QY190" s="2">
        <f>VLOOKUP($C190,'ДС факт при поликлинике'!$D$6:$JC$141,110,0)</f>
        <v>0</v>
      </c>
      <c r="QZ190" s="2">
        <f t="shared" si="4385"/>
        <v>0</v>
      </c>
      <c r="RA190" s="2">
        <f t="shared" si="4386"/>
        <v>0</v>
      </c>
      <c r="RB190" s="2">
        <f t="shared" si="4387"/>
        <v>0</v>
      </c>
      <c r="RC190" s="2">
        <f t="shared" si="4623"/>
        <v>0</v>
      </c>
      <c r="RD190" s="2">
        <f t="shared" si="4624"/>
        <v>0</v>
      </c>
      <c r="RE190" s="2">
        <f>план!CF188</f>
        <v>0</v>
      </c>
      <c r="RF190" s="2">
        <f>план!CG188</f>
        <v>0</v>
      </c>
      <c r="RG190" s="2">
        <f t="shared" si="4625"/>
        <v>0</v>
      </c>
      <c r="RH190" s="2">
        <f t="shared" si="4626"/>
        <v>0</v>
      </c>
      <c r="RI190" s="2">
        <f>VLOOKUP($C190,'ДС факт при поликлинике'!$D$6:$JC$141,79,0)</f>
        <v>0</v>
      </c>
      <c r="RJ190" s="2">
        <f>VLOOKUP($C190,'ДС факт при поликлинике'!$D$6:$JC$141,80,0)</f>
        <v>0</v>
      </c>
      <c r="RK190" s="2">
        <f>VLOOKUP($C190,'ДС факт при поликлинике'!$D$6:$JC$141,81,0)</f>
        <v>0</v>
      </c>
      <c r="RL190" s="2">
        <f>VLOOKUP($C190,'ДС факт при поликлинике'!$D$6:$JC$141,82,0)</f>
        <v>0</v>
      </c>
      <c r="RM190" s="2">
        <f t="shared" si="4388"/>
        <v>0</v>
      </c>
      <c r="RN190" s="2">
        <f t="shared" si="4389"/>
        <v>0</v>
      </c>
      <c r="RO190" s="2">
        <f t="shared" si="4390"/>
        <v>0</v>
      </c>
      <c r="RP190" s="2">
        <f t="shared" si="4627"/>
        <v>0</v>
      </c>
      <c r="RQ190" s="2">
        <f t="shared" si="4628"/>
        <v>0</v>
      </c>
      <c r="RR190" s="2">
        <f>план!CH188</f>
        <v>0</v>
      </c>
      <c r="RS190" s="2">
        <f>план!CI188</f>
        <v>0</v>
      </c>
      <c r="RT190" s="2">
        <f t="shared" si="4629"/>
        <v>0</v>
      </c>
      <c r="RU190" s="2">
        <f t="shared" si="4630"/>
        <v>0</v>
      </c>
      <c r="RV190" s="2">
        <f>VLOOKUP($C190,'ДС факт при поликлинике'!$D$6:$JC$141,119,0)</f>
        <v>0</v>
      </c>
      <c r="RW190" s="2">
        <f>VLOOKUP($C190,'ДС факт при поликлинике'!$D$6:$JC$141,120,0)</f>
        <v>0</v>
      </c>
      <c r="RX190" s="2">
        <f>VLOOKUP($C190,'ДС факт при поликлинике'!$D$6:$JC$141,121,0)</f>
        <v>0</v>
      </c>
      <c r="RY190" s="2">
        <f>VLOOKUP($C190,'ДС факт при поликлинике'!$D$6:$JC$141,122,0)</f>
        <v>0</v>
      </c>
      <c r="RZ190" s="2">
        <f t="shared" si="4391"/>
        <v>0</v>
      </c>
      <c r="SA190" s="2">
        <f t="shared" si="4392"/>
        <v>0</v>
      </c>
      <c r="SB190" s="2">
        <f t="shared" si="4393"/>
        <v>0</v>
      </c>
      <c r="SC190" s="2">
        <f t="shared" si="4631"/>
        <v>0</v>
      </c>
      <c r="SD190" s="2">
        <f t="shared" si="4632"/>
        <v>0</v>
      </c>
      <c r="SE190" s="2">
        <f>план!CJ188</f>
        <v>0</v>
      </c>
      <c r="SF190" s="2">
        <f>план!CK188</f>
        <v>0</v>
      </c>
      <c r="SG190" s="2">
        <f t="shared" si="4633"/>
        <v>0</v>
      </c>
      <c r="SH190" s="2">
        <f t="shared" si="4634"/>
        <v>0</v>
      </c>
      <c r="SI190" s="2">
        <f>VLOOKUP($C190,'ДС факт при поликлинике'!$D$6:$JC$141,209,0)</f>
        <v>0</v>
      </c>
      <c r="SJ190" s="2">
        <f>VLOOKUP($C190,'ДС факт при поликлинике'!$D$6:$JC$141,210,0)</f>
        <v>0</v>
      </c>
      <c r="SK190" s="2">
        <f>VLOOKUP($C190,'ДС факт при поликлинике'!$D$6:$JC$141,211,0)</f>
        <v>0</v>
      </c>
      <c r="SL190" s="2">
        <f>VLOOKUP($C190,'ДС факт при поликлинике'!$D$6:$JC$141,212,0)</f>
        <v>0</v>
      </c>
      <c r="SM190" s="2">
        <f t="shared" si="4394"/>
        <v>0</v>
      </c>
      <c r="SN190" s="2">
        <f t="shared" si="4395"/>
        <v>0</v>
      </c>
      <c r="SO190" s="2">
        <f t="shared" si="4396"/>
        <v>0</v>
      </c>
      <c r="SP190" s="2">
        <f t="shared" si="4635"/>
        <v>0</v>
      </c>
      <c r="SQ190" s="2">
        <f t="shared" si="4636"/>
        <v>0</v>
      </c>
      <c r="SR190" s="2">
        <f>план!CL188</f>
        <v>0</v>
      </c>
      <c r="SS190" s="2">
        <f>план!CM188</f>
        <v>0</v>
      </c>
      <c r="ST190" s="2">
        <f t="shared" si="4637"/>
        <v>0</v>
      </c>
      <c r="SU190" s="2">
        <f t="shared" si="4638"/>
        <v>0</v>
      </c>
      <c r="SV190" s="2">
        <f>VLOOKUP($C190,'ДС факт при поликлинике'!$D$6:$JC$141,213,0)</f>
        <v>5</v>
      </c>
      <c r="SW190" s="2">
        <f>VLOOKUP($C190,'ДС факт при поликлинике'!$D$6:$JC$141,214,0)</f>
        <v>45427.200000000004</v>
      </c>
      <c r="SX190" s="2">
        <f>VLOOKUP($C190,'ДС факт при поликлинике'!$D$6:$JC$141,215,0)</f>
        <v>0</v>
      </c>
      <c r="SY190" s="2">
        <f>VLOOKUP($C190,'ДС факт при поликлинике'!$D$6:$JC$141,216,0)</f>
        <v>0</v>
      </c>
      <c r="SZ190" s="2">
        <f t="shared" si="4397"/>
        <v>0</v>
      </c>
      <c r="TA190" s="2">
        <f t="shared" si="4398"/>
        <v>0</v>
      </c>
      <c r="TB190" s="2">
        <f t="shared" si="4399"/>
        <v>2</v>
      </c>
      <c r="TC190" s="2">
        <f t="shared" si="4639"/>
        <v>5</v>
      </c>
      <c r="TD190" s="2">
        <f t="shared" si="4640"/>
        <v>45427.200000000004</v>
      </c>
      <c r="TE190" s="2">
        <f>план!CN188</f>
        <v>0</v>
      </c>
      <c r="TF190" s="2">
        <f>план!CO188</f>
        <v>0</v>
      </c>
      <c r="TG190" s="2">
        <f t="shared" si="4641"/>
        <v>0</v>
      </c>
      <c r="TH190" s="2">
        <f t="shared" si="4642"/>
        <v>0</v>
      </c>
      <c r="TI190" s="2">
        <f>VLOOKUP($C190,'ДС факт при поликлинике'!$D$6:$JC$141,217,0)</f>
        <v>0</v>
      </c>
      <c r="TJ190" s="2">
        <f>VLOOKUP($C190,'ДС факт при поликлинике'!$D$6:$JC$141,218,0)</f>
        <v>0</v>
      </c>
      <c r="TK190" s="2">
        <f>VLOOKUP($C190,'ДС факт при поликлинике'!$D$6:$JC$141,219,0)</f>
        <v>0</v>
      </c>
      <c r="TL190" s="2">
        <f>VLOOKUP($C190,'ДС факт при поликлинике'!$D$6:$JC$141,220,0)</f>
        <v>0</v>
      </c>
      <c r="TM190" s="2">
        <f t="shared" si="4400"/>
        <v>0</v>
      </c>
      <c r="TN190" s="2">
        <f t="shared" si="4401"/>
        <v>0</v>
      </c>
      <c r="TO190" s="2">
        <f t="shared" si="4402"/>
        <v>0</v>
      </c>
      <c r="TP190" s="2">
        <f t="shared" si="4643"/>
        <v>0</v>
      </c>
      <c r="TQ190" s="2">
        <f t="shared" si="4644"/>
        <v>0</v>
      </c>
      <c r="TR190" s="2">
        <f>план!CP188</f>
        <v>60</v>
      </c>
      <c r="TS190" s="2">
        <f>план!CQ188</f>
        <v>545126.40000000002</v>
      </c>
      <c r="TT190" s="2">
        <f t="shared" si="4645"/>
        <v>35</v>
      </c>
      <c r="TU190" s="2">
        <f t="shared" si="4646"/>
        <v>317990.40000000002</v>
      </c>
      <c r="TV190" s="2">
        <f>VLOOKUP($C190,'ДС факт при поликлинике'!$D$6:$JC$141,221,0)</f>
        <v>0</v>
      </c>
      <c r="TW190" s="2">
        <f>VLOOKUP($C190,'ДС факт при поликлинике'!$D$6:$JC$141,222,0)</f>
        <v>0</v>
      </c>
      <c r="TX190" s="2">
        <f>VLOOKUP($C190,'ДС факт при поликлинике'!$D$6:$JC$141,223,0)</f>
        <v>0</v>
      </c>
      <c r="TY190" s="2">
        <f>VLOOKUP($C190,'ДС факт при поликлинике'!$D$6:$JC$141,224,0)</f>
        <v>0</v>
      </c>
      <c r="TZ190" s="2">
        <f t="shared" si="4403"/>
        <v>24</v>
      </c>
      <c r="UA190" s="2">
        <f t="shared" si="4404"/>
        <v>14</v>
      </c>
      <c r="UB190" s="2">
        <f t="shared" si="4405"/>
        <v>0</v>
      </c>
      <c r="UC190" s="2">
        <f t="shared" si="4647"/>
        <v>-35</v>
      </c>
      <c r="UD190" s="2">
        <f t="shared" si="4648"/>
        <v>-317990.40000000002</v>
      </c>
      <c r="UE190" s="2">
        <f>план!CR188</f>
        <v>0</v>
      </c>
      <c r="UF190" s="2">
        <f>план!CS188</f>
        <v>0</v>
      </c>
      <c r="UG190" s="2">
        <f t="shared" si="4649"/>
        <v>0</v>
      </c>
      <c r="UH190" s="2">
        <f t="shared" si="4650"/>
        <v>0</v>
      </c>
      <c r="UI190" s="2">
        <f>VLOOKUP($C190,'ДС факт при поликлинике'!$D$6:$JC$141,233,0)</f>
        <v>0</v>
      </c>
      <c r="UJ190" s="2">
        <f>VLOOKUP($C190,'ДС факт при поликлинике'!$D$6:$JC$141,234,0)</f>
        <v>0</v>
      </c>
      <c r="UK190" s="2"/>
      <c r="UL190" s="2"/>
      <c r="UM190" s="2">
        <f t="shared" si="4406"/>
        <v>0</v>
      </c>
      <c r="UN190" s="2">
        <f t="shared" si="4407"/>
        <v>0</v>
      </c>
      <c r="UO190" s="2">
        <f t="shared" si="4408"/>
        <v>0</v>
      </c>
      <c r="UP190" s="2">
        <f t="shared" si="4651"/>
        <v>0</v>
      </c>
      <c r="UQ190" s="2">
        <f t="shared" si="4652"/>
        <v>0</v>
      </c>
      <c r="UR190" s="136">
        <f>план!CT188</f>
        <v>0</v>
      </c>
      <c r="US190" s="37">
        <f>план!CU188</f>
        <v>0</v>
      </c>
      <c r="UT190" s="2">
        <f t="shared" si="4653"/>
        <v>0</v>
      </c>
      <c r="UU190" s="2">
        <f t="shared" si="4654"/>
        <v>0</v>
      </c>
      <c r="UV190" s="2">
        <f>VLOOKUP($C190,'ДС факт при поликлинике'!$D$6:$JC$141,225,0)</f>
        <v>0</v>
      </c>
      <c r="UW190" s="2">
        <f>VLOOKUP($C190,'ДС факт при поликлинике'!$D$6:$JC$141,226,0)</f>
        <v>0</v>
      </c>
      <c r="UX190" s="2">
        <f>VLOOKUP($C190,'ДС факт при поликлинике'!$D$6:$JC$141,227,0)</f>
        <v>0</v>
      </c>
      <c r="UY190" s="2">
        <f>VLOOKUP($C190,'ДС факт при поликлинике'!$D$6:$JC$141,228,0)</f>
        <v>0</v>
      </c>
      <c r="UZ190" s="2">
        <f t="shared" si="4409"/>
        <v>0</v>
      </c>
      <c r="VA190" s="2">
        <f t="shared" si="4410"/>
        <v>0</v>
      </c>
      <c r="VB190" s="2">
        <f t="shared" si="4411"/>
        <v>0</v>
      </c>
      <c r="VC190" s="2">
        <f t="shared" si="4655"/>
        <v>0</v>
      </c>
      <c r="VD190" s="2">
        <f t="shared" si="4656"/>
        <v>0</v>
      </c>
      <c r="VE190" s="2">
        <f>план!CV188</f>
        <v>0</v>
      </c>
      <c r="VF190" s="2">
        <f>план!CW188</f>
        <v>0</v>
      </c>
      <c r="VG190" s="2">
        <f t="shared" si="4657"/>
        <v>0</v>
      </c>
      <c r="VH190" s="2">
        <f t="shared" si="4658"/>
        <v>0</v>
      </c>
      <c r="VI190" s="2">
        <f>VLOOKUP($C190,'ДС факт при поликлинике'!$D$6:$JC$141,205,0)</f>
        <v>0</v>
      </c>
      <c r="VJ190" s="2">
        <f>VLOOKUP($C190,'ДС факт при поликлинике'!$D$6:$JC$141,206,0)</f>
        <v>0</v>
      </c>
      <c r="VK190" s="2"/>
      <c r="VL190" s="2"/>
      <c r="VM190" s="2">
        <f t="shared" si="4412"/>
        <v>0</v>
      </c>
      <c r="VN190" s="2">
        <f t="shared" si="4413"/>
        <v>0</v>
      </c>
      <c r="VO190" s="2">
        <f t="shared" si="4414"/>
        <v>0</v>
      </c>
      <c r="VP190" s="2">
        <f t="shared" si="4659"/>
        <v>0</v>
      </c>
      <c r="VQ190" s="2">
        <f t="shared" si="4660"/>
        <v>0</v>
      </c>
      <c r="VR190" s="2">
        <f>план!CX188</f>
        <v>0</v>
      </c>
      <c r="VS190" s="2">
        <f>план!CY188</f>
        <v>0</v>
      </c>
      <c r="VT190" s="2">
        <f t="shared" si="4661"/>
        <v>0</v>
      </c>
      <c r="VU190" s="2">
        <f t="shared" si="4662"/>
        <v>0</v>
      </c>
      <c r="VV190" s="2">
        <f>VLOOKUP($C190,'ДС факт при поликлинике'!$D$6:$JC$141,207,0)</f>
        <v>0</v>
      </c>
      <c r="VW190" s="2">
        <f>VLOOKUP($C190,'ДС факт при поликлинике'!$D$6:$JC$141,208,0)</f>
        <v>0</v>
      </c>
      <c r="VX190" s="2"/>
      <c r="VY190" s="2"/>
      <c r="VZ190" s="2">
        <f t="shared" si="4415"/>
        <v>0</v>
      </c>
      <c r="WA190" s="2">
        <f t="shared" si="4416"/>
        <v>0</v>
      </c>
      <c r="WB190" s="2">
        <f t="shared" si="4417"/>
        <v>0</v>
      </c>
      <c r="WC190" s="2">
        <f t="shared" si="4663"/>
        <v>0</v>
      </c>
      <c r="WD190" s="2">
        <f t="shared" si="4664"/>
        <v>0</v>
      </c>
      <c r="WE190" s="2">
        <f>план!CZ188</f>
        <v>0</v>
      </c>
      <c r="WF190" s="2">
        <f>план!DA188</f>
        <v>0</v>
      </c>
      <c r="WG190" s="2">
        <f t="shared" si="4665"/>
        <v>0</v>
      </c>
      <c r="WH190" s="2">
        <f t="shared" si="4666"/>
        <v>0</v>
      </c>
      <c r="WI190" s="2">
        <f>VLOOKUP($C190,'ДС факт при поликлинике'!$D$6:$JC$141,91,0)</f>
        <v>7</v>
      </c>
      <c r="WJ190" s="2">
        <f>VLOOKUP($C190,'ДС факт при поликлинике'!$D$6:$JC$141,92,0)</f>
        <v>31799.040000000005</v>
      </c>
      <c r="WK190" s="2">
        <f>VLOOKUP($C190,'ДС факт при поликлинике'!$D$6:$JC$141,93,0)</f>
        <v>0</v>
      </c>
      <c r="WL190" s="2">
        <f>VLOOKUP($C190,'ДС факт при поликлинике'!$D$6:$JC$141,94,0)</f>
        <v>0</v>
      </c>
      <c r="WM190" s="2">
        <f t="shared" si="4418"/>
        <v>0</v>
      </c>
      <c r="WN190" s="2">
        <f t="shared" si="4419"/>
        <v>0</v>
      </c>
      <c r="WO190" s="2">
        <f t="shared" si="4420"/>
        <v>2.8000000000000003</v>
      </c>
      <c r="WP190" s="2">
        <f t="shared" si="4421"/>
        <v>7</v>
      </c>
      <c r="WQ190" s="2">
        <f t="shared" si="4667"/>
        <v>31799.040000000005</v>
      </c>
      <c r="WR190" s="2">
        <f>план!DB188</f>
        <v>0</v>
      </c>
      <c r="WS190" s="2">
        <f>план!DC188</f>
        <v>0</v>
      </c>
      <c r="WT190" s="2">
        <f t="shared" si="4668"/>
        <v>0</v>
      </c>
      <c r="WU190" s="2">
        <f t="shared" si="4669"/>
        <v>0</v>
      </c>
      <c r="WV190" s="2">
        <f>VLOOKUP($C190,'ДС факт при поликлинике'!$D$6:$JC$141,67,0)</f>
        <v>0</v>
      </c>
      <c r="WW190" s="2">
        <f>VLOOKUP($C190,'ДС факт при поликлинике'!$D$6:$JC$141,68,0)</f>
        <v>0</v>
      </c>
      <c r="WX190" s="2">
        <f>VLOOKUP($C190,'ДС факт при поликлинике'!$D$6:$JC$141,69,0)</f>
        <v>0</v>
      </c>
      <c r="WY190" s="2">
        <f>VLOOKUP($C190,'ДС факт при поликлинике'!$D$6:$JC$141,70,0)</f>
        <v>0</v>
      </c>
      <c r="WZ190" s="2">
        <f t="shared" si="4422"/>
        <v>0</v>
      </c>
      <c r="XA190" s="2">
        <f t="shared" si="4423"/>
        <v>0</v>
      </c>
      <c r="XB190" s="2">
        <f t="shared" si="4424"/>
        <v>0</v>
      </c>
      <c r="XC190" s="2">
        <f t="shared" si="4670"/>
        <v>0</v>
      </c>
      <c r="XD190" s="2">
        <f t="shared" si="4671"/>
        <v>0</v>
      </c>
      <c r="XE190" s="2">
        <f>план!DD188</f>
        <v>0</v>
      </c>
      <c r="XF190" s="2">
        <f>план!DE188</f>
        <v>0</v>
      </c>
      <c r="XG190" s="2">
        <f t="shared" si="4672"/>
        <v>0</v>
      </c>
      <c r="XH190" s="2">
        <f t="shared" si="4673"/>
        <v>0</v>
      </c>
      <c r="XI190" s="2">
        <f>VLOOKUP($C190,'ДС факт при поликлинике'!$D$6:$JC$141,111,0)</f>
        <v>0</v>
      </c>
      <c r="XJ190" s="2">
        <f>VLOOKUP($C190,'ДС факт при поликлинике'!$D$6:$JC$141,112,0)</f>
        <v>0</v>
      </c>
      <c r="XK190" s="2">
        <f>VLOOKUP($C190,'ДС факт при поликлинике'!$D$6:$JC$141,113,0)</f>
        <v>0</v>
      </c>
      <c r="XL190" s="2">
        <f>VLOOKUP($C190,'ДС факт при поликлинике'!$D$6:$JC$141,114,0)</f>
        <v>0</v>
      </c>
      <c r="XM190" s="2">
        <f t="shared" si="4425"/>
        <v>0</v>
      </c>
      <c r="XN190" s="2">
        <f t="shared" si="4426"/>
        <v>0</v>
      </c>
      <c r="XO190" s="2">
        <f t="shared" si="4427"/>
        <v>0</v>
      </c>
      <c r="XP190" s="2">
        <f t="shared" si="4674"/>
        <v>0</v>
      </c>
      <c r="XQ190" s="2">
        <f t="shared" si="4675"/>
        <v>0</v>
      </c>
      <c r="XR190" s="2">
        <f>план!DF188</f>
        <v>0</v>
      </c>
      <c r="XS190" s="2">
        <f>план!DG188</f>
        <v>0</v>
      </c>
      <c r="XT190" s="2">
        <f t="shared" si="4676"/>
        <v>0</v>
      </c>
      <c r="XU190" s="2">
        <f t="shared" si="4677"/>
        <v>0</v>
      </c>
      <c r="XV190" s="2">
        <f>VLOOKUP($C190,'ДС факт при поликлинике'!$D$6:$JC$141,87,0)</f>
        <v>0</v>
      </c>
      <c r="XW190" s="2">
        <f>VLOOKUP($C190,'ДС факт при поликлинике'!$D$6:$JC$141,88,0)</f>
        <v>0</v>
      </c>
      <c r="XX190" s="2">
        <f>VLOOKUP($C190,'ДС факт при поликлинике'!$D$6:$JC$141,89,0)</f>
        <v>0</v>
      </c>
      <c r="XY190" s="2">
        <f>VLOOKUP($C190,'ДС факт при поликлинике'!$D$6:$JC$141,90,0)</f>
        <v>0</v>
      </c>
      <c r="XZ190" s="2">
        <f t="shared" si="4428"/>
        <v>0</v>
      </c>
      <c r="YA190" s="2">
        <f t="shared" si="4429"/>
        <v>0</v>
      </c>
      <c r="YB190" s="2">
        <f t="shared" si="4430"/>
        <v>0</v>
      </c>
      <c r="YC190" s="2">
        <f t="shared" si="4678"/>
        <v>0</v>
      </c>
      <c r="YD190" s="2">
        <f t="shared" si="4679"/>
        <v>0</v>
      </c>
      <c r="YE190" s="2">
        <f>план!DH188</f>
        <v>0</v>
      </c>
      <c r="YF190" s="2">
        <f>план!DI188</f>
        <v>0</v>
      </c>
      <c r="YG190" s="2">
        <f t="shared" si="4680"/>
        <v>0</v>
      </c>
      <c r="YH190" s="2">
        <f t="shared" si="4681"/>
        <v>0</v>
      </c>
      <c r="YI190" s="2">
        <f>VLOOKUP($C190,'ДС факт при поликлинике'!$D$6:$JC$141,75,0)</f>
        <v>0</v>
      </c>
      <c r="YJ190" s="2">
        <f>VLOOKUP($C190,'ДС факт при поликлинике'!$D$6:$JC$141,76,0)</f>
        <v>0</v>
      </c>
      <c r="YK190" s="2">
        <f>VLOOKUP($C190,'ДС факт при поликлинике'!$D$6:$JC$141,77,0)</f>
        <v>0</v>
      </c>
      <c r="YL190" s="2">
        <f>VLOOKUP($C190,'ДС факт при поликлинике'!$D$6:$JC$141,78,0)</f>
        <v>0</v>
      </c>
      <c r="YM190" s="2">
        <f t="shared" si="4431"/>
        <v>0</v>
      </c>
      <c r="YN190" s="2">
        <f t="shared" si="4432"/>
        <v>0</v>
      </c>
      <c r="YO190" s="2">
        <f t="shared" si="4433"/>
        <v>0</v>
      </c>
      <c r="YP190" s="2">
        <f t="shared" si="4682"/>
        <v>0</v>
      </c>
      <c r="YQ190" s="2">
        <f t="shared" si="4683"/>
        <v>0</v>
      </c>
      <c r="YR190" s="2">
        <f>план!DJ188</f>
        <v>0</v>
      </c>
      <c r="YS190" s="2">
        <f>план!DK188</f>
        <v>0</v>
      </c>
      <c r="YT190" s="2">
        <f t="shared" si="4684"/>
        <v>0</v>
      </c>
      <c r="YU190" s="2">
        <f t="shared" si="4685"/>
        <v>0</v>
      </c>
      <c r="YV190" s="2">
        <f>VLOOKUP($C190,'ДС факт при поликлинике'!$D$6:$JC$141,71,0)</f>
        <v>0</v>
      </c>
      <c r="YW190" s="2">
        <f>VLOOKUP($C190,'ДС факт при поликлинике'!$D$6:$JC$141,72,0)</f>
        <v>0</v>
      </c>
      <c r="YX190" s="2">
        <f>VLOOKUP($C190,'ДС факт при поликлинике'!$D$6:$JC$141,73,0)</f>
        <v>0</v>
      </c>
      <c r="YY190" s="2">
        <f>VLOOKUP($C190,'ДС факт при поликлинике'!$D$6:$JC$141,74,0)</f>
        <v>0</v>
      </c>
      <c r="YZ190" s="2">
        <f t="shared" si="4434"/>
        <v>0</v>
      </c>
      <c r="ZA190" s="2">
        <f t="shared" si="4435"/>
        <v>0</v>
      </c>
      <c r="ZB190" s="2">
        <f t="shared" si="4436"/>
        <v>0</v>
      </c>
      <c r="ZC190" s="2">
        <f t="shared" si="4686"/>
        <v>0</v>
      </c>
      <c r="ZD190" s="2">
        <f t="shared" si="4687"/>
        <v>0</v>
      </c>
      <c r="ZE190" s="2">
        <f>план!DL188</f>
        <v>0</v>
      </c>
      <c r="ZF190" s="2">
        <f>план!DM188</f>
        <v>0</v>
      </c>
      <c r="ZG190" s="2">
        <f t="shared" si="4688"/>
        <v>0</v>
      </c>
      <c r="ZH190" s="2">
        <f t="shared" si="4689"/>
        <v>0</v>
      </c>
      <c r="ZI190" s="2">
        <f>VLOOKUP($C190,'ДС факт при поликлинике'!$D$6:$JC$141,103,0)</f>
        <v>0</v>
      </c>
      <c r="ZJ190" s="2">
        <f>VLOOKUP($C190,'ДС факт при поликлинике'!$D$6:$JC$141,104,0)</f>
        <v>0</v>
      </c>
      <c r="ZK190" s="2">
        <f>VLOOKUP($C190,'ДС факт при поликлинике'!$D$6:$JC$141,105,0)</f>
        <v>0</v>
      </c>
      <c r="ZL190" s="2">
        <f>VLOOKUP($C190,'ДС факт при поликлинике'!$D$6:$JC$141,106,0)</f>
        <v>0</v>
      </c>
      <c r="ZM190" s="2">
        <f t="shared" si="4437"/>
        <v>0</v>
      </c>
      <c r="ZN190" s="2">
        <f t="shared" si="4438"/>
        <v>0</v>
      </c>
      <c r="ZO190" s="2">
        <f t="shared" si="4439"/>
        <v>0</v>
      </c>
      <c r="ZP190" s="2">
        <f t="shared" si="4690"/>
        <v>0</v>
      </c>
      <c r="ZQ190" s="2">
        <f t="shared" si="4691"/>
        <v>0</v>
      </c>
      <c r="ZR190" s="2">
        <f>план!DN188</f>
        <v>0</v>
      </c>
      <c r="ZS190" s="2">
        <f>план!DO188</f>
        <v>0</v>
      </c>
      <c r="ZT190" s="2">
        <f t="shared" si="4692"/>
        <v>0</v>
      </c>
      <c r="ZU190" s="2">
        <f t="shared" si="4693"/>
        <v>0</v>
      </c>
      <c r="ZV190" s="2">
        <f>VLOOKUP($C190,'ДС факт при поликлинике'!$D$6:$JC$141,249,0)</f>
        <v>0</v>
      </c>
      <c r="ZW190" s="2">
        <f>VLOOKUP($C190,'ДС факт при поликлинике'!$D$6:$JC$141,250,0)</f>
        <v>0</v>
      </c>
      <c r="ZX190" s="2">
        <f>VLOOKUP($C190,'ДС факт при поликлинике'!$D$6:$JC$141,251,0)</f>
        <v>0</v>
      </c>
      <c r="ZY190" s="2">
        <f>VLOOKUP($C190,'ДС факт при поликлинике'!$D$6:$JC$141,252,0)</f>
        <v>0</v>
      </c>
      <c r="ZZ190" s="2">
        <f t="shared" si="4440"/>
        <v>0</v>
      </c>
      <c r="AAA190" s="2">
        <f t="shared" si="4441"/>
        <v>0</v>
      </c>
      <c r="AAB190" s="2">
        <f t="shared" si="4442"/>
        <v>0</v>
      </c>
      <c r="AAC190" s="2">
        <f t="shared" si="4694"/>
        <v>0</v>
      </c>
      <c r="AAD190" s="2">
        <f t="shared" si="4695"/>
        <v>0</v>
      </c>
      <c r="AAE190" s="2">
        <f>план!DP188</f>
        <v>0</v>
      </c>
      <c r="AAF190" s="2">
        <f>план!DQ188</f>
        <v>0</v>
      </c>
      <c r="AAG190" s="2">
        <f t="shared" si="4696"/>
        <v>0</v>
      </c>
      <c r="AAH190" s="2">
        <f t="shared" si="4697"/>
        <v>0</v>
      </c>
      <c r="AAI190" s="2">
        <f>VLOOKUP($C190,'ДС факт при поликлинике'!$D$6:$JC$141,115,0)</f>
        <v>0</v>
      </c>
      <c r="AAJ190" s="2">
        <f>VLOOKUP($C190,'ДС факт при поликлинике'!$D$6:$JC$141,116,0)</f>
        <v>0</v>
      </c>
      <c r="AAK190" s="2">
        <f>VLOOKUP($C190,'ДС факт при поликлинике'!$D$6:$JC$141,117,0)</f>
        <v>0</v>
      </c>
      <c r="AAL190" s="2">
        <f>VLOOKUP($C190,'ДС факт при поликлинике'!$D$6:$JC$141,118,0)</f>
        <v>0</v>
      </c>
      <c r="AAM190" s="2">
        <f t="shared" si="4443"/>
        <v>0</v>
      </c>
      <c r="AAN190" s="2">
        <f t="shared" si="4444"/>
        <v>0</v>
      </c>
      <c r="AAO190" s="2">
        <f t="shared" si="4445"/>
        <v>0</v>
      </c>
      <c r="AAP190" s="2">
        <f t="shared" si="4698"/>
        <v>0</v>
      </c>
      <c r="AAQ190" s="2">
        <f t="shared" si="4699"/>
        <v>0</v>
      </c>
      <c r="AAR190" s="2">
        <f>план!DR188</f>
        <v>0</v>
      </c>
      <c r="AAS190" s="2">
        <f>план!DS188</f>
        <v>0</v>
      </c>
      <c r="AAT190" s="2">
        <f t="shared" si="4700"/>
        <v>0</v>
      </c>
      <c r="AAU190" s="2">
        <f t="shared" si="4701"/>
        <v>0</v>
      </c>
      <c r="AAV190" s="2">
        <f>VLOOKUP($C190,'ДС факт при поликлинике'!$D$6:$JC$141,59,0)</f>
        <v>0</v>
      </c>
      <c r="AAW190" s="2">
        <f>VLOOKUP($C190,'ДС факт при поликлинике'!$D$6:$JC$141,60,0)</f>
        <v>0</v>
      </c>
      <c r="AAX190" s="2">
        <f>VLOOKUP($C190,'ДС факт при поликлинике'!$D$6:$JC$141,61,0)</f>
        <v>0</v>
      </c>
      <c r="AAY190" s="2">
        <f>VLOOKUP($C190,'ДС факт при поликлинике'!$D$6:$JC$141,62,0)</f>
        <v>0</v>
      </c>
      <c r="AAZ190" s="2">
        <f t="shared" si="4446"/>
        <v>0</v>
      </c>
      <c r="ABA190" s="2">
        <f t="shared" si="4447"/>
        <v>0</v>
      </c>
      <c r="ABB190" s="2">
        <f t="shared" si="4448"/>
        <v>0</v>
      </c>
      <c r="ABC190" s="2">
        <f t="shared" si="4702"/>
        <v>0</v>
      </c>
      <c r="ABD190" s="2">
        <f t="shared" si="4703"/>
        <v>0</v>
      </c>
      <c r="ABE190" s="2">
        <f>план!DT188</f>
        <v>2</v>
      </c>
      <c r="ABF190" s="2">
        <f>план!DU188</f>
        <v>24119.68</v>
      </c>
      <c r="ABG190" s="2">
        <f t="shared" si="4704"/>
        <v>1.1666666666666665</v>
      </c>
      <c r="ABH190" s="2">
        <f t="shared" si="4705"/>
        <v>14069.813333333334</v>
      </c>
      <c r="ABI190" s="2">
        <f>VLOOKUP($C190,'ДС факт при поликлинике'!$D$6:$JC$141,55,0)</f>
        <v>0</v>
      </c>
      <c r="ABJ190" s="2">
        <f>VLOOKUP($C190,'ДС факт при поликлинике'!$D$6:$JC$141,56,0)</f>
        <v>0</v>
      </c>
      <c r="ABK190" s="2">
        <f>VLOOKUP($C190,'ДС факт при поликлинике'!$D$6:$JC$141,57,0)</f>
        <v>0</v>
      </c>
      <c r="ABL190" s="2">
        <f>VLOOKUP($C190,'ДС факт при поликлинике'!$D$6:$JC$141,58,0)</f>
        <v>0</v>
      </c>
      <c r="ABM190" s="2">
        <f t="shared" si="4449"/>
        <v>0.8</v>
      </c>
      <c r="ABN190" s="2">
        <f t="shared" si="4450"/>
        <v>0.46666666666666662</v>
      </c>
      <c r="ABO190" s="2">
        <f t="shared" si="4451"/>
        <v>0</v>
      </c>
      <c r="ABP190" s="2">
        <f t="shared" si="4706"/>
        <v>-1.1666666666666665</v>
      </c>
      <c r="ABQ190" s="2">
        <f t="shared" si="4707"/>
        <v>-14069.813333333334</v>
      </c>
      <c r="ABR190" s="2">
        <f>план!DV188</f>
        <v>0</v>
      </c>
      <c r="ABS190" s="2">
        <f>план!DW188</f>
        <v>0</v>
      </c>
      <c r="ABT190" s="2">
        <f t="shared" si="4708"/>
        <v>0</v>
      </c>
      <c r="ABU190" s="2">
        <f t="shared" si="4709"/>
        <v>0</v>
      </c>
      <c r="ABV190" s="2">
        <f>VLOOKUP($C190,'ДС факт при поликлинике'!$D$6:$JC$141,83,0)</f>
        <v>0</v>
      </c>
      <c r="ABW190" s="2">
        <f>VLOOKUP($C190,'ДС факт при поликлинике'!$D$6:$JC$141,84,0)</f>
        <v>0</v>
      </c>
      <c r="ABX190" s="2">
        <f>VLOOKUP($C190,'ДС факт при поликлинике'!$D$6:$JC$141,85,0)</f>
        <v>0</v>
      </c>
      <c r="ABY190" s="2">
        <f>VLOOKUP($C190,'ДС факт при поликлинике'!$D$6:$JC$141,86,0)</f>
        <v>0</v>
      </c>
      <c r="ABZ190" s="2">
        <f t="shared" si="4452"/>
        <v>0</v>
      </c>
      <c r="ACA190" s="2">
        <f t="shared" si="4453"/>
        <v>0</v>
      </c>
      <c r="ACB190" s="2">
        <f t="shared" si="4454"/>
        <v>0</v>
      </c>
      <c r="ACC190" s="2">
        <f t="shared" si="4710"/>
        <v>0</v>
      </c>
      <c r="ACD190" s="2">
        <f t="shared" si="4711"/>
        <v>0</v>
      </c>
      <c r="ACE190" s="2">
        <f>план!DX188</f>
        <v>0</v>
      </c>
      <c r="ACF190" s="2">
        <f>план!DY188</f>
        <v>0</v>
      </c>
      <c r="ACG190" s="2">
        <f t="shared" si="4712"/>
        <v>0</v>
      </c>
      <c r="ACH190" s="2">
        <f t="shared" si="4713"/>
        <v>0</v>
      </c>
      <c r="ACI190" s="2">
        <f>VLOOKUP($C190,'ДС факт при поликлинике'!$D$6:$JC$141,35,0)</f>
        <v>0</v>
      </c>
      <c r="ACJ190" s="2">
        <f>VLOOKUP($C190,'ДС факт при поликлинике'!$D$6:$JC$141,36,0)</f>
        <v>0</v>
      </c>
      <c r="ACK190" s="2">
        <f>VLOOKUP($C190,'ДС факт при поликлинике'!$D$6:$JC$141,37,0)</f>
        <v>0</v>
      </c>
      <c r="ACL190" s="2">
        <f>VLOOKUP($C190,'ДС факт при поликлинике'!$D$6:$JC$141,38,0)</f>
        <v>0</v>
      </c>
      <c r="ACM190" s="2">
        <f t="shared" si="4455"/>
        <v>0</v>
      </c>
      <c r="ACN190" s="2">
        <f t="shared" si="4456"/>
        <v>0</v>
      </c>
      <c r="ACO190" s="2">
        <f t="shared" si="4457"/>
        <v>0</v>
      </c>
      <c r="ACP190" s="2">
        <f t="shared" si="4458"/>
        <v>0</v>
      </c>
      <c r="ACQ190" s="2">
        <f t="shared" si="4459"/>
        <v>0</v>
      </c>
      <c r="ACR190" s="2">
        <f>план!DZ188</f>
        <v>0</v>
      </c>
      <c r="ACS190" s="2">
        <f>план!EA188</f>
        <v>0</v>
      </c>
      <c r="ACT190" s="2">
        <f t="shared" si="4714"/>
        <v>0</v>
      </c>
      <c r="ACU190" s="2">
        <f t="shared" si="4715"/>
        <v>0</v>
      </c>
      <c r="ACV190" s="2">
        <f>VLOOKUP($C190,'ДС факт при поликлинике'!$D$6:$JC$141,151,0)</f>
        <v>0</v>
      </c>
      <c r="ACW190" s="2">
        <f>VLOOKUP($C190,'ДС факт при поликлинике'!$D$6:$JC$141,152,0)</f>
        <v>0</v>
      </c>
      <c r="ACX190" s="2">
        <f>VLOOKUP($C190,'ДС факт при поликлинике'!$D$6:$JC$141,153,0)</f>
        <v>0</v>
      </c>
      <c r="ACY190" s="2">
        <f>VLOOKUP($C190,'ДС факт при поликлинике'!$D$6:$JC$141,154,0)</f>
        <v>0</v>
      </c>
      <c r="ACZ190" s="2">
        <f t="shared" si="4460"/>
        <v>0</v>
      </c>
      <c r="ADA190" s="2">
        <f t="shared" si="4461"/>
        <v>0</v>
      </c>
      <c r="ADB190" s="2">
        <f t="shared" si="4462"/>
        <v>0</v>
      </c>
      <c r="ADC190" s="2">
        <f t="shared" si="4716"/>
        <v>0</v>
      </c>
      <c r="ADD190" s="2">
        <f t="shared" si="4717"/>
        <v>0</v>
      </c>
      <c r="ADE190" s="2">
        <f>план!EB188</f>
        <v>0</v>
      </c>
      <c r="ADF190" s="2">
        <f>план!EC188</f>
        <v>0</v>
      </c>
      <c r="ADG190" s="2">
        <f t="shared" si="4718"/>
        <v>0</v>
      </c>
      <c r="ADH190" s="2">
        <f t="shared" si="4719"/>
        <v>0</v>
      </c>
      <c r="ADI190" s="2">
        <f>VLOOKUP($C190,'ДС факт при поликлинике'!$D$6:$JC$141,123,0)</f>
        <v>0</v>
      </c>
      <c r="ADJ190" s="2">
        <f>VLOOKUP($C190,'ДС факт при поликлинике'!$D$6:$JC$141,124,0)</f>
        <v>0</v>
      </c>
      <c r="ADK190" s="2"/>
      <c r="ADL190" s="2"/>
      <c r="ADM190" s="2">
        <f t="shared" si="4463"/>
        <v>0</v>
      </c>
      <c r="ADN190" s="2">
        <f t="shared" si="4464"/>
        <v>0</v>
      </c>
      <c r="ADO190" s="2">
        <f t="shared" si="4465"/>
        <v>0</v>
      </c>
      <c r="ADP190" s="2">
        <f t="shared" si="4720"/>
        <v>0</v>
      </c>
      <c r="ADQ190" s="2">
        <f t="shared" si="4721"/>
        <v>0</v>
      </c>
      <c r="ADR190" s="2">
        <f>план!ED188</f>
        <v>0</v>
      </c>
      <c r="ADS190" s="2">
        <f>план!EE188</f>
        <v>0</v>
      </c>
      <c r="ADT190" s="2">
        <f t="shared" si="4722"/>
        <v>0</v>
      </c>
      <c r="ADU190" s="2">
        <f t="shared" si="4723"/>
        <v>0</v>
      </c>
      <c r="ADV190" s="2">
        <f>VLOOKUP($C190,'ДС факт при поликлинике'!$D$6:$JC$141,147,0)</f>
        <v>0</v>
      </c>
      <c r="ADW190" s="2">
        <f>VLOOKUP($C190,'ДС факт при поликлинике'!$D$6:$JC$141,148,0)</f>
        <v>0</v>
      </c>
      <c r="ADX190" s="2"/>
      <c r="ADY190" s="2"/>
      <c r="ADZ190" s="2">
        <f t="shared" si="4466"/>
        <v>0</v>
      </c>
      <c r="AEA190" s="2">
        <f t="shared" si="4467"/>
        <v>0</v>
      </c>
      <c r="AEB190" s="2">
        <f t="shared" si="4468"/>
        <v>0</v>
      </c>
      <c r="AEC190" s="2">
        <f t="shared" si="4724"/>
        <v>0</v>
      </c>
      <c r="AED190" s="2">
        <f t="shared" si="4725"/>
        <v>0</v>
      </c>
      <c r="AEE190" s="2">
        <f>план!EF188</f>
        <v>0</v>
      </c>
      <c r="AEF190" s="2">
        <f>план!EG188</f>
        <v>0</v>
      </c>
      <c r="AEG190" s="2">
        <f t="shared" si="4726"/>
        <v>0</v>
      </c>
      <c r="AEH190" s="2">
        <f t="shared" si="4727"/>
        <v>0</v>
      </c>
      <c r="AEI190" s="2">
        <f>VLOOKUP($C190,'ДС факт при поликлинике'!$D$6:$JC$141,155,0)</f>
        <v>0</v>
      </c>
      <c r="AEJ190" s="2">
        <f>VLOOKUP($C190,'ДС факт при поликлинике'!$D$6:$JC$141,156,0)</f>
        <v>0</v>
      </c>
      <c r="AEK190" s="2"/>
      <c r="AEL190" s="2"/>
      <c r="AEM190" s="2">
        <f t="shared" si="4469"/>
        <v>0</v>
      </c>
      <c r="AEN190" s="2">
        <f t="shared" si="4470"/>
        <v>0</v>
      </c>
      <c r="AEO190" s="2">
        <f t="shared" si="4471"/>
        <v>0</v>
      </c>
      <c r="AEP190" s="2">
        <f t="shared" si="4728"/>
        <v>0</v>
      </c>
      <c r="AEQ190" s="2">
        <f t="shared" si="4729"/>
        <v>0</v>
      </c>
      <c r="AER190" s="2">
        <f>план!EH188</f>
        <v>0</v>
      </c>
      <c r="AES190" s="2">
        <f>план!EI188</f>
        <v>0</v>
      </c>
      <c r="AET190" s="2">
        <f t="shared" si="4730"/>
        <v>0</v>
      </c>
      <c r="AEU190" s="2">
        <f t="shared" si="4731"/>
        <v>0</v>
      </c>
      <c r="AEV190" s="2">
        <f>VLOOKUP($C190,'ДС факт при поликлинике'!$D$6:$JC$141,15,0)</f>
        <v>0</v>
      </c>
      <c r="AEW190" s="2">
        <f>VLOOKUP($C190,'ДС факт при поликлинике'!$D$6:$JC$141,16,0)</f>
        <v>0</v>
      </c>
      <c r="AEX190" s="2">
        <f>VLOOKUP($C190,'ДС факт при поликлинике'!$D$6:$JC$141,17,0)</f>
        <v>0</v>
      </c>
      <c r="AEY190" s="2">
        <f>VLOOKUP($C190,'ДС факт при поликлинике'!$D$6:$JC$141,18,0)</f>
        <v>0</v>
      </c>
      <c r="AEZ190" s="2">
        <f t="shared" si="4472"/>
        <v>0</v>
      </c>
      <c r="AFA190" s="2">
        <f t="shared" si="4473"/>
        <v>0</v>
      </c>
      <c r="AFB190" s="2">
        <f t="shared" si="4474"/>
        <v>0</v>
      </c>
      <c r="AFC190" s="2">
        <f t="shared" si="4732"/>
        <v>0</v>
      </c>
      <c r="AFD190" s="2">
        <f t="shared" si="4733"/>
        <v>0</v>
      </c>
      <c r="AFE190" s="2">
        <f>план!EJ188</f>
        <v>0</v>
      </c>
      <c r="AFF190" s="2">
        <f>план!EK188</f>
        <v>0</v>
      </c>
      <c r="AFG190" s="2">
        <f t="shared" si="4734"/>
        <v>0</v>
      </c>
      <c r="AFH190" s="2">
        <f t="shared" si="4735"/>
        <v>0</v>
      </c>
      <c r="AFI190" s="2">
        <f>VLOOKUP($C190,'ДС факт при поликлинике'!$D$6:$JC$141,253,0)</f>
        <v>0</v>
      </c>
      <c r="AFJ190" s="2">
        <f>VLOOKUP($C190,'ДС факт при поликлинике'!$D$6:$JC$141,254,0)</f>
        <v>0</v>
      </c>
      <c r="AFK190" s="2"/>
      <c r="AFL190" s="2"/>
      <c r="AFM190" s="2">
        <f t="shared" si="4475"/>
        <v>0</v>
      </c>
      <c r="AFN190" s="2">
        <f t="shared" si="4476"/>
        <v>0</v>
      </c>
      <c r="AFO190" s="2">
        <f t="shared" si="4477"/>
        <v>0</v>
      </c>
      <c r="AFP190" s="2">
        <f t="shared" si="4736"/>
        <v>0</v>
      </c>
      <c r="AFQ190" s="2">
        <f t="shared" si="4737"/>
        <v>0</v>
      </c>
      <c r="AFR190" s="20">
        <f t="shared" si="4478"/>
        <v>118</v>
      </c>
      <c r="AFS190" s="20">
        <f t="shared" si="4479"/>
        <v>1012918.4</v>
      </c>
      <c r="AFT190" s="20">
        <f t="shared" si="4480"/>
        <v>68.833333333333343</v>
      </c>
      <c r="AFU190" s="20">
        <f t="shared" si="4481"/>
        <v>590869.06666666665</v>
      </c>
      <c r="AFV190" s="20">
        <f t="shared" si="4482"/>
        <v>92</v>
      </c>
      <c r="AFW190" s="20">
        <f t="shared" si="4483"/>
        <v>522412.79999999999</v>
      </c>
      <c r="AFX190" s="20">
        <f t="shared" si="4484"/>
        <v>0</v>
      </c>
      <c r="AFY190" s="20">
        <f t="shared" si="4485"/>
        <v>0</v>
      </c>
      <c r="AFZ190" s="20">
        <f t="shared" si="4486"/>
        <v>47.2</v>
      </c>
      <c r="AGA190" s="20">
        <f t="shared" si="4487"/>
        <v>27.533333333333331</v>
      </c>
      <c r="AGB190" s="20">
        <f t="shared" si="4488"/>
        <v>36.800000000000004</v>
      </c>
      <c r="AGC190" s="20"/>
      <c r="AGD190" s="20"/>
      <c r="AGE190" s="53"/>
      <c r="AGF190" s="53"/>
      <c r="AGG190" s="4">
        <f>VLOOKUP($C190,'ДС факт при поликлинике'!$D$6:$JA$139,257,0)</f>
        <v>0</v>
      </c>
      <c r="AGH190" s="76">
        <f>VLOOKUP($C190,'ДС факт при поликлинике'!$D$6:$JA$139,258,0)</f>
        <v>0</v>
      </c>
      <c r="AGI190" s="82">
        <f t="shared" si="3248"/>
        <v>0</v>
      </c>
      <c r="AGJ190" s="82">
        <f t="shared" si="3249"/>
        <v>0</v>
      </c>
    </row>
    <row r="191" spans="1:868" s="22" customFormat="1" x14ac:dyDescent="0.25">
      <c r="A191" s="110">
        <v>37</v>
      </c>
      <c r="B191" s="106"/>
      <c r="C191" s="292"/>
      <c r="D191" s="117" t="s">
        <v>462</v>
      </c>
      <c r="E191" s="132">
        <v>13520</v>
      </c>
      <c r="F191" s="124">
        <v>1.71</v>
      </c>
      <c r="G191" s="124"/>
      <c r="H191" s="44">
        <v>1</v>
      </c>
      <c r="I191" s="44"/>
      <c r="J191" s="134"/>
      <c r="K191" s="134"/>
      <c r="L191" s="134"/>
      <c r="M191" s="134">
        <v>2.57</v>
      </c>
      <c r="N191" s="41">
        <f>план!N189</f>
        <v>0</v>
      </c>
      <c r="O191" s="41">
        <f>план!O189</f>
        <v>0</v>
      </c>
      <c r="P191" s="2">
        <f t="shared" si="4738"/>
        <v>0</v>
      </c>
      <c r="Q191" s="2">
        <f t="shared" si="4739"/>
        <v>0</v>
      </c>
      <c r="R191" s="41">
        <f t="shared" ref="R191:BU191" si="4740">SUM(R192:R203)</f>
        <v>0</v>
      </c>
      <c r="S191" s="41">
        <f t="shared" si="4740"/>
        <v>0</v>
      </c>
      <c r="T191" s="41">
        <f t="shared" si="4740"/>
        <v>0</v>
      </c>
      <c r="U191" s="41">
        <f t="shared" si="4740"/>
        <v>0</v>
      </c>
      <c r="V191" s="41">
        <f t="shared" si="4740"/>
        <v>0</v>
      </c>
      <c r="W191" s="41">
        <f t="shared" si="4740"/>
        <v>0</v>
      </c>
      <c r="X191" s="41">
        <f t="shared" si="4740"/>
        <v>0</v>
      </c>
      <c r="Y191" s="2">
        <f t="shared" ref="Y191:Y205" si="4741">SUM(R191-P191)</f>
        <v>0</v>
      </c>
      <c r="Z191" s="2">
        <f t="shared" ref="Z191:Z205" si="4742">SUM(S191-Q191)</f>
        <v>0</v>
      </c>
      <c r="AA191" s="41">
        <f>план!P189</f>
        <v>0</v>
      </c>
      <c r="AB191" s="41">
        <f>план!Q189</f>
        <v>0</v>
      </c>
      <c r="AC191" s="2">
        <f t="shared" si="4489"/>
        <v>0</v>
      </c>
      <c r="AD191" s="2">
        <f t="shared" si="4490"/>
        <v>0</v>
      </c>
      <c r="AE191" s="41">
        <f t="shared" si="4740"/>
        <v>0</v>
      </c>
      <c r="AF191" s="41">
        <f t="shared" si="4740"/>
        <v>0</v>
      </c>
      <c r="AG191" s="41">
        <f t="shared" si="4740"/>
        <v>0</v>
      </c>
      <c r="AH191" s="41">
        <f t="shared" si="4740"/>
        <v>0</v>
      </c>
      <c r="AI191" s="41">
        <f>SUM(AI192:AI203)</f>
        <v>0</v>
      </c>
      <c r="AJ191" s="41">
        <f>SUM(AJ192:AJ203)</f>
        <v>0</v>
      </c>
      <c r="AK191" s="41">
        <f>SUM(AK192:AK203)</f>
        <v>0</v>
      </c>
      <c r="AL191" s="2">
        <f t="shared" si="4491"/>
        <v>0</v>
      </c>
      <c r="AM191" s="2">
        <f t="shared" si="4492"/>
        <v>0</v>
      </c>
      <c r="AN191" s="41">
        <f>план!R189</f>
        <v>0</v>
      </c>
      <c r="AO191" s="41">
        <f>план!S189</f>
        <v>0</v>
      </c>
      <c r="AP191" s="2">
        <f t="shared" si="4493"/>
        <v>0</v>
      </c>
      <c r="AQ191" s="2">
        <f t="shared" si="4494"/>
        <v>0</v>
      </c>
      <c r="AR191" s="41">
        <f t="shared" si="4740"/>
        <v>0</v>
      </c>
      <c r="AS191" s="41">
        <f t="shared" si="4740"/>
        <v>0</v>
      </c>
      <c r="AT191" s="41">
        <f t="shared" si="4740"/>
        <v>0</v>
      </c>
      <c r="AU191" s="41">
        <f t="shared" si="4740"/>
        <v>0</v>
      </c>
      <c r="AV191" s="41">
        <f>SUM(AV192:AV203)</f>
        <v>0</v>
      </c>
      <c r="AW191" s="41">
        <f>SUM(AW192:AW203)</f>
        <v>0</v>
      </c>
      <c r="AX191" s="41">
        <f>SUM(AX192:AX203)</f>
        <v>0</v>
      </c>
      <c r="AY191" s="2">
        <f t="shared" si="4495"/>
        <v>0</v>
      </c>
      <c r="AZ191" s="2">
        <f t="shared" si="4496"/>
        <v>0</v>
      </c>
      <c r="BA191" s="19"/>
      <c r="BB191" s="19"/>
      <c r="BC191" s="41">
        <f>план!T189</f>
        <v>0</v>
      </c>
      <c r="BD191" s="41">
        <f>план!U189</f>
        <v>0</v>
      </c>
      <c r="BE191" s="2">
        <f t="shared" si="4497"/>
        <v>0</v>
      </c>
      <c r="BF191" s="2">
        <f t="shared" si="4498"/>
        <v>0</v>
      </c>
      <c r="BG191" s="41">
        <f t="shared" si="4740"/>
        <v>0</v>
      </c>
      <c r="BH191" s="41">
        <f t="shared" si="4740"/>
        <v>0</v>
      </c>
      <c r="BI191" s="41">
        <f t="shared" si="4740"/>
        <v>0</v>
      </c>
      <c r="BJ191" s="41">
        <f t="shared" si="4740"/>
        <v>0</v>
      </c>
      <c r="BK191" s="41">
        <f>SUM(BK192:BK203)</f>
        <v>0</v>
      </c>
      <c r="BL191" s="41">
        <f>SUM(BL192:BL203)</f>
        <v>0</v>
      </c>
      <c r="BM191" s="41">
        <f>SUM(BM192:BM203)</f>
        <v>0</v>
      </c>
      <c r="BN191" s="2">
        <f t="shared" si="4499"/>
        <v>0</v>
      </c>
      <c r="BO191" s="2">
        <f t="shared" si="4500"/>
        <v>0</v>
      </c>
      <c r="BP191" s="41">
        <f>план!V189</f>
        <v>0</v>
      </c>
      <c r="BQ191" s="41">
        <f>план!W189</f>
        <v>0</v>
      </c>
      <c r="BR191" s="2">
        <f t="shared" si="4501"/>
        <v>0</v>
      </c>
      <c r="BS191" s="2">
        <f t="shared" si="4502"/>
        <v>0</v>
      </c>
      <c r="BT191" s="41">
        <f t="shared" si="4740"/>
        <v>0</v>
      </c>
      <c r="BU191" s="41">
        <f t="shared" si="4740"/>
        <v>0</v>
      </c>
      <c r="BV191" s="41">
        <f>SUM(BV192:BV201)</f>
        <v>0</v>
      </c>
      <c r="BW191" s="41">
        <f>SUM(BW192:BW201)</f>
        <v>0</v>
      </c>
      <c r="BX191" s="41">
        <f>SUM(BX192:BX203)</f>
        <v>0</v>
      </c>
      <c r="BY191" s="41">
        <f>SUM(BY192:BY203)</f>
        <v>0</v>
      </c>
      <c r="BZ191" s="41">
        <f>SUM(BZ192:BZ203)</f>
        <v>0</v>
      </c>
      <c r="CA191" s="2">
        <f t="shared" si="4503"/>
        <v>0</v>
      </c>
      <c r="CB191" s="2">
        <f t="shared" si="4504"/>
        <v>0</v>
      </c>
      <c r="CC191" s="41">
        <f>план!X189</f>
        <v>0</v>
      </c>
      <c r="CD191" s="41">
        <f>план!Y189</f>
        <v>0</v>
      </c>
      <c r="CE191" s="2">
        <f t="shared" si="4505"/>
        <v>0</v>
      </c>
      <c r="CF191" s="2">
        <f t="shared" si="4506"/>
        <v>0</v>
      </c>
      <c r="CG191" s="41">
        <f>SUM(CG192:CG203)</f>
        <v>0</v>
      </c>
      <c r="CH191" s="41">
        <f>SUM(CH192:CH203)</f>
        <v>0</v>
      </c>
      <c r="CI191" s="41">
        <f>SUM(CI192:CI201)</f>
        <v>0</v>
      </c>
      <c r="CJ191" s="41">
        <f>SUM(CJ192:CJ201)</f>
        <v>0</v>
      </c>
      <c r="CK191" s="41">
        <f>SUM(CK192:CK203)</f>
        <v>0</v>
      </c>
      <c r="CL191" s="41">
        <f>SUM(CL192:CL203)</f>
        <v>0</v>
      </c>
      <c r="CM191" s="41">
        <f>SUM(CM192:CM203)</f>
        <v>0</v>
      </c>
      <c r="CN191" s="2">
        <f t="shared" si="4507"/>
        <v>0</v>
      </c>
      <c r="CO191" s="2">
        <f t="shared" si="4508"/>
        <v>0</v>
      </c>
      <c r="CP191" s="41">
        <f>план!Z189</f>
        <v>0</v>
      </c>
      <c r="CQ191" s="41">
        <f>план!AA189</f>
        <v>0</v>
      </c>
      <c r="CR191" s="2">
        <f t="shared" si="4509"/>
        <v>0</v>
      </c>
      <c r="CS191" s="2">
        <f t="shared" si="4510"/>
        <v>0</v>
      </c>
      <c r="CT191" s="41">
        <f>SUM(CT192:CT203)</f>
        <v>0</v>
      </c>
      <c r="CU191" s="41">
        <f>SUM(CU192:CU203)</f>
        <v>0</v>
      </c>
      <c r="CV191" s="40">
        <f>SUM(CV192:CV201)</f>
        <v>0</v>
      </c>
      <c r="CW191" s="40">
        <f>SUM(CW192:CW201)</f>
        <v>0</v>
      </c>
      <c r="CX191" s="41">
        <f>SUM(CX192:CX203)</f>
        <v>0</v>
      </c>
      <c r="CY191" s="41">
        <f>SUM(CY192:CY203)</f>
        <v>0</v>
      </c>
      <c r="CZ191" s="41">
        <f>SUM(CZ192:CZ203)</f>
        <v>0</v>
      </c>
      <c r="DA191" s="2">
        <f t="shared" si="4511"/>
        <v>0</v>
      </c>
      <c r="DB191" s="2">
        <f t="shared" si="4512"/>
        <v>0</v>
      </c>
      <c r="DC191" s="41">
        <f>план!AB189</f>
        <v>0</v>
      </c>
      <c r="DD191" s="41">
        <f>план!AC189</f>
        <v>0</v>
      </c>
      <c r="DE191" s="2">
        <f t="shared" si="4513"/>
        <v>0</v>
      </c>
      <c r="DF191" s="2">
        <f t="shared" si="4514"/>
        <v>0</v>
      </c>
      <c r="DG191" s="41">
        <f t="shared" ref="DG191:DM191" si="4743">SUM(DG192:DG203)</f>
        <v>0</v>
      </c>
      <c r="DH191" s="41">
        <f t="shared" si="4743"/>
        <v>0</v>
      </c>
      <c r="DI191" s="41">
        <f t="shared" si="4743"/>
        <v>0</v>
      </c>
      <c r="DJ191" s="41">
        <f t="shared" si="4743"/>
        <v>0</v>
      </c>
      <c r="DK191" s="41">
        <f t="shared" si="4743"/>
        <v>0</v>
      </c>
      <c r="DL191" s="41">
        <f t="shared" si="4743"/>
        <v>0</v>
      </c>
      <c r="DM191" s="41">
        <f t="shared" si="4743"/>
        <v>0</v>
      </c>
      <c r="DN191" s="2">
        <f t="shared" si="4515"/>
        <v>0</v>
      </c>
      <c r="DO191" s="2">
        <f t="shared" si="4516"/>
        <v>0</v>
      </c>
      <c r="DP191" s="41">
        <f>план!AD189</f>
        <v>0</v>
      </c>
      <c r="DQ191" s="41">
        <f>план!AE189</f>
        <v>0</v>
      </c>
      <c r="DR191" s="2">
        <f t="shared" si="4517"/>
        <v>0</v>
      </c>
      <c r="DS191" s="2">
        <f t="shared" si="4518"/>
        <v>0</v>
      </c>
      <c r="DT191" s="41">
        <f>SUM(DT192:DT203)</f>
        <v>0</v>
      </c>
      <c r="DU191" s="41">
        <f>SUM(DU192:DU203)</f>
        <v>0</v>
      </c>
      <c r="DV191" s="40">
        <f>SUM(DV192:DV201)</f>
        <v>0</v>
      </c>
      <c r="DW191" s="40">
        <f>SUM(DW192:DW201)</f>
        <v>0</v>
      </c>
      <c r="DX191" s="41">
        <f>SUM(DX192:DX203)</f>
        <v>0</v>
      </c>
      <c r="DY191" s="41">
        <f>SUM(DY192:DY203)</f>
        <v>0</v>
      </c>
      <c r="DZ191" s="41">
        <f>SUM(DZ192:DZ203)</f>
        <v>0</v>
      </c>
      <c r="EA191" s="2">
        <f t="shared" si="4519"/>
        <v>0</v>
      </c>
      <c r="EB191" s="2">
        <f t="shared" si="4520"/>
        <v>0</v>
      </c>
      <c r="EC191" s="19"/>
      <c r="ED191" s="19"/>
      <c r="EE191" s="41">
        <f>план!AF189</f>
        <v>0</v>
      </c>
      <c r="EF191" s="41">
        <f>план!AG189</f>
        <v>0</v>
      </c>
      <c r="EG191" s="2">
        <f t="shared" si="4521"/>
        <v>0</v>
      </c>
      <c r="EH191" s="2">
        <f t="shared" si="4522"/>
        <v>0</v>
      </c>
      <c r="EI191" s="41">
        <f t="shared" ref="EI191:GN191" si="4744">SUM(EI192:EI203)</f>
        <v>0</v>
      </c>
      <c r="EJ191" s="41">
        <f t="shared" si="4744"/>
        <v>0</v>
      </c>
      <c r="EK191" s="41">
        <f t="shared" si="4744"/>
        <v>0</v>
      </c>
      <c r="EL191" s="41">
        <f t="shared" si="4744"/>
        <v>0</v>
      </c>
      <c r="EM191" s="41">
        <f t="shared" si="4744"/>
        <v>0</v>
      </c>
      <c r="EN191" s="41">
        <f t="shared" si="4744"/>
        <v>0</v>
      </c>
      <c r="EO191" s="41">
        <f t="shared" si="4744"/>
        <v>0</v>
      </c>
      <c r="EP191" s="2">
        <f t="shared" si="4523"/>
        <v>0</v>
      </c>
      <c r="EQ191" s="2">
        <f t="shared" si="4524"/>
        <v>0</v>
      </c>
      <c r="ER191" s="41">
        <f>план!AH189</f>
        <v>0</v>
      </c>
      <c r="ES191" s="41">
        <f>план!AI189</f>
        <v>0</v>
      </c>
      <c r="ET191" s="2">
        <f t="shared" si="4525"/>
        <v>0</v>
      </c>
      <c r="EU191" s="2">
        <f t="shared" si="4526"/>
        <v>0</v>
      </c>
      <c r="EV191" s="41">
        <f t="shared" si="4744"/>
        <v>0</v>
      </c>
      <c r="EW191" s="41">
        <f t="shared" si="4744"/>
        <v>0</v>
      </c>
      <c r="EX191" s="41">
        <f t="shared" si="4744"/>
        <v>0</v>
      </c>
      <c r="EY191" s="41">
        <f t="shared" si="4744"/>
        <v>0</v>
      </c>
      <c r="EZ191" s="41">
        <f t="shared" si="4744"/>
        <v>0</v>
      </c>
      <c r="FA191" s="41">
        <f t="shared" si="4744"/>
        <v>0</v>
      </c>
      <c r="FB191" s="41">
        <f t="shared" si="4744"/>
        <v>0</v>
      </c>
      <c r="FC191" s="2">
        <f t="shared" si="4527"/>
        <v>0</v>
      </c>
      <c r="FD191" s="2">
        <f t="shared" si="4528"/>
        <v>0</v>
      </c>
      <c r="FE191" s="41">
        <f>план!AJ189</f>
        <v>0</v>
      </c>
      <c r="FF191" s="41">
        <f>план!AK189</f>
        <v>0</v>
      </c>
      <c r="FG191" s="2">
        <f t="shared" si="4529"/>
        <v>0</v>
      </c>
      <c r="FH191" s="2">
        <f t="shared" si="4530"/>
        <v>0</v>
      </c>
      <c r="FI191" s="41">
        <f t="shared" si="4744"/>
        <v>0</v>
      </c>
      <c r="FJ191" s="41">
        <f t="shared" si="4744"/>
        <v>0</v>
      </c>
      <c r="FK191" s="41">
        <f t="shared" si="4744"/>
        <v>0</v>
      </c>
      <c r="FL191" s="41">
        <f t="shared" si="4744"/>
        <v>0</v>
      </c>
      <c r="FM191" s="41">
        <f t="shared" si="4744"/>
        <v>0</v>
      </c>
      <c r="FN191" s="41">
        <f t="shared" si="4744"/>
        <v>0</v>
      </c>
      <c r="FO191" s="41">
        <f t="shared" si="4744"/>
        <v>0</v>
      </c>
      <c r="FP191" s="2">
        <f t="shared" si="4531"/>
        <v>0</v>
      </c>
      <c r="FQ191" s="2">
        <f t="shared" si="4532"/>
        <v>0</v>
      </c>
      <c r="FR191" s="41">
        <f>план!AL189</f>
        <v>0</v>
      </c>
      <c r="FS191" s="41">
        <f>план!AM189</f>
        <v>0</v>
      </c>
      <c r="FT191" s="2">
        <f t="shared" si="4533"/>
        <v>0</v>
      </c>
      <c r="FU191" s="2">
        <f t="shared" si="4534"/>
        <v>0</v>
      </c>
      <c r="FV191" s="41">
        <f t="shared" si="4744"/>
        <v>0</v>
      </c>
      <c r="FW191" s="41">
        <f t="shared" si="4744"/>
        <v>0</v>
      </c>
      <c r="FX191" s="41">
        <f t="shared" si="4744"/>
        <v>0</v>
      </c>
      <c r="FY191" s="41">
        <f t="shared" si="4744"/>
        <v>0</v>
      </c>
      <c r="FZ191" s="41">
        <f t="shared" si="4744"/>
        <v>0</v>
      </c>
      <c r="GA191" s="41">
        <f t="shared" si="4744"/>
        <v>0</v>
      </c>
      <c r="GB191" s="41">
        <f t="shared" si="4744"/>
        <v>0</v>
      </c>
      <c r="GC191" s="2">
        <f t="shared" si="4535"/>
        <v>0</v>
      </c>
      <c r="GD191" s="2">
        <f t="shared" si="4536"/>
        <v>0</v>
      </c>
      <c r="GE191" s="41">
        <f>план!AN189</f>
        <v>0</v>
      </c>
      <c r="GF191" s="41">
        <f>план!AO189</f>
        <v>0</v>
      </c>
      <c r="GG191" s="2">
        <f t="shared" si="4537"/>
        <v>0</v>
      </c>
      <c r="GH191" s="2">
        <f t="shared" si="4538"/>
        <v>0</v>
      </c>
      <c r="GI191" s="41">
        <f t="shared" si="4744"/>
        <v>0</v>
      </c>
      <c r="GJ191" s="41">
        <f t="shared" si="4744"/>
        <v>0</v>
      </c>
      <c r="GK191" s="41">
        <f t="shared" si="4744"/>
        <v>0</v>
      </c>
      <c r="GL191" s="41">
        <f t="shared" si="4744"/>
        <v>0</v>
      </c>
      <c r="GM191" s="41">
        <f t="shared" si="4744"/>
        <v>0</v>
      </c>
      <c r="GN191" s="41">
        <f t="shared" si="4744"/>
        <v>0</v>
      </c>
      <c r="GO191" s="41">
        <f>SUM(GO192:GO203)</f>
        <v>0</v>
      </c>
      <c r="GP191" s="2">
        <f t="shared" si="4539"/>
        <v>0</v>
      </c>
      <c r="GQ191" s="2">
        <f t="shared" si="4540"/>
        <v>0</v>
      </c>
      <c r="GR191" s="41">
        <f>план!AP189</f>
        <v>0</v>
      </c>
      <c r="GS191" s="41">
        <f>план!AQ189</f>
        <v>0</v>
      </c>
      <c r="GT191" s="2">
        <f t="shared" si="4541"/>
        <v>0</v>
      </c>
      <c r="GU191" s="2">
        <f t="shared" si="4542"/>
        <v>0</v>
      </c>
      <c r="GV191" s="41">
        <f t="shared" ref="GV191:IZ191" si="4745">SUM(GV192:GV203)</f>
        <v>0</v>
      </c>
      <c r="GW191" s="41">
        <f t="shared" si="4745"/>
        <v>0</v>
      </c>
      <c r="GX191" s="41">
        <f t="shared" si="4745"/>
        <v>0</v>
      </c>
      <c r="GY191" s="41">
        <f t="shared" si="4745"/>
        <v>0</v>
      </c>
      <c r="GZ191" s="41">
        <f t="shared" si="4745"/>
        <v>0</v>
      </c>
      <c r="HA191" s="41">
        <f t="shared" si="4745"/>
        <v>0</v>
      </c>
      <c r="HB191" s="41">
        <f t="shared" si="4745"/>
        <v>0</v>
      </c>
      <c r="HC191" s="2">
        <f t="shared" si="4543"/>
        <v>0</v>
      </c>
      <c r="HD191" s="2">
        <f t="shared" si="4544"/>
        <v>0</v>
      </c>
      <c r="HE191" s="41">
        <f>план!AR189</f>
        <v>0</v>
      </c>
      <c r="HF191" s="41">
        <f>план!AS189</f>
        <v>0</v>
      </c>
      <c r="HG191" s="2">
        <f t="shared" si="4545"/>
        <v>0</v>
      </c>
      <c r="HH191" s="2">
        <f t="shared" si="4546"/>
        <v>0</v>
      </c>
      <c r="HI191" s="41">
        <f t="shared" si="4745"/>
        <v>0</v>
      </c>
      <c r="HJ191" s="41">
        <f t="shared" si="4745"/>
        <v>0</v>
      </c>
      <c r="HK191" s="41">
        <f t="shared" si="4745"/>
        <v>0</v>
      </c>
      <c r="HL191" s="41">
        <f t="shared" si="4745"/>
        <v>0</v>
      </c>
      <c r="HM191" s="41">
        <f t="shared" si="4745"/>
        <v>0</v>
      </c>
      <c r="HN191" s="41">
        <f t="shared" si="4745"/>
        <v>0</v>
      </c>
      <c r="HO191" s="41">
        <f t="shared" si="4745"/>
        <v>0</v>
      </c>
      <c r="HP191" s="2">
        <f t="shared" si="4547"/>
        <v>0</v>
      </c>
      <c r="HQ191" s="2">
        <f t="shared" si="4548"/>
        <v>0</v>
      </c>
      <c r="HR191" s="41">
        <f>план!AT189</f>
        <v>0</v>
      </c>
      <c r="HS191" s="41">
        <f>план!AU189</f>
        <v>0</v>
      </c>
      <c r="HT191" s="2">
        <f t="shared" si="4549"/>
        <v>0</v>
      </c>
      <c r="HU191" s="2">
        <f t="shared" si="4550"/>
        <v>0</v>
      </c>
      <c r="HV191" s="41">
        <f t="shared" si="4745"/>
        <v>0</v>
      </c>
      <c r="HW191" s="41">
        <f t="shared" si="4745"/>
        <v>0</v>
      </c>
      <c r="HX191" s="41">
        <f t="shared" si="4745"/>
        <v>0</v>
      </c>
      <c r="HY191" s="41">
        <f t="shared" si="4745"/>
        <v>0</v>
      </c>
      <c r="HZ191" s="41">
        <f t="shared" si="4745"/>
        <v>0</v>
      </c>
      <c r="IA191" s="41">
        <f t="shared" si="4745"/>
        <v>0</v>
      </c>
      <c r="IB191" s="41">
        <f t="shared" si="4745"/>
        <v>0</v>
      </c>
      <c r="IC191" s="2">
        <f t="shared" si="4551"/>
        <v>0</v>
      </c>
      <c r="ID191" s="2">
        <f t="shared" si="4552"/>
        <v>0</v>
      </c>
      <c r="IE191" s="41">
        <f>план!AV189</f>
        <v>0</v>
      </c>
      <c r="IF191" s="41">
        <f>план!AW189</f>
        <v>0</v>
      </c>
      <c r="IG191" s="2">
        <f t="shared" si="4553"/>
        <v>0</v>
      </c>
      <c r="IH191" s="2">
        <f t="shared" si="4554"/>
        <v>0</v>
      </c>
      <c r="II191" s="41">
        <f t="shared" si="4745"/>
        <v>0</v>
      </c>
      <c r="IJ191" s="41">
        <f t="shared" si="4745"/>
        <v>0</v>
      </c>
      <c r="IK191" s="41">
        <f t="shared" si="4745"/>
        <v>0</v>
      </c>
      <c r="IL191" s="41">
        <f t="shared" si="4745"/>
        <v>0</v>
      </c>
      <c r="IM191" s="41">
        <f t="shared" si="4745"/>
        <v>0</v>
      </c>
      <c r="IN191" s="41">
        <f t="shared" si="4745"/>
        <v>0</v>
      </c>
      <c r="IO191" s="41">
        <f t="shared" si="4745"/>
        <v>0</v>
      </c>
      <c r="IP191" s="2">
        <f t="shared" si="4555"/>
        <v>0</v>
      </c>
      <c r="IQ191" s="2">
        <f t="shared" si="4556"/>
        <v>0</v>
      </c>
      <c r="IR191" s="41">
        <f>план!AX189</f>
        <v>0</v>
      </c>
      <c r="IS191" s="41">
        <f>план!AY189</f>
        <v>0</v>
      </c>
      <c r="IT191" s="2">
        <f t="shared" si="4557"/>
        <v>0</v>
      </c>
      <c r="IU191" s="2">
        <f t="shared" si="4558"/>
        <v>0</v>
      </c>
      <c r="IV191" s="41">
        <f t="shared" si="4745"/>
        <v>0</v>
      </c>
      <c r="IW191" s="41">
        <f t="shared" si="4745"/>
        <v>0</v>
      </c>
      <c r="IX191" s="41">
        <f t="shared" si="4745"/>
        <v>0</v>
      </c>
      <c r="IY191" s="41">
        <f t="shared" si="4745"/>
        <v>0</v>
      </c>
      <c r="IZ191" s="41">
        <f t="shared" si="4745"/>
        <v>0</v>
      </c>
      <c r="JA191" s="41">
        <f>SUM(JA192:JA203)</f>
        <v>0</v>
      </c>
      <c r="JB191" s="41">
        <f>SUM(JB192:JB203)</f>
        <v>0</v>
      </c>
      <c r="JC191" s="2">
        <f t="shared" si="4559"/>
        <v>0</v>
      </c>
      <c r="JD191" s="2">
        <f t="shared" si="4560"/>
        <v>0</v>
      </c>
      <c r="JE191" s="41">
        <f>план!AZ189</f>
        <v>0</v>
      </c>
      <c r="JF191" s="41">
        <f>план!BA189</f>
        <v>0</v>
      </c>
      <c r="JG191" s="2">
        <f t="shared" si="4561"/>
        <v>0</v>
      </c>
      <c r="JH191" s="2">
        <f t="shared" si="4562"/>
        <v>0</v>
      </c>
      <c r="JI191" s="41">
        <f t="shared" ref="JI191:LL191" si="4746">SUM(JI192:JI203)</f>
        <v>0</v>
      </c>
      <c r="JJ191" s="41">
        <f t="shared" si="4746"/>
        <v>0</v>
      </c>
      <c r="JK191" s="41">
        <f t="shared" si="4746"/>
        <v>0</v>
      </c>
      <c r="JL191" s="41">
        <f t="shared" si="4746"/>
        <v>0</v>
      </c>
      <c r="JM191" s="41">
        <f t="shared" si="4746"/>
        <v>0</v>
      </c>
      <c r="JN191" s="41">
        <f t="shared" si="4746"/>
        <v>0</v>
      </c>
      <c r="JO191" s="41">
        <f t="shared" si="4746"/>
        <v>0</v>
      </c>
      <c r="JP191" s="2">
        <f t="shared" si="4563"/>
        <v>0</v>
      </c>
      <c r="JQ191" s="2">
        <f t="shared" si="4564"/>
        <v>0</v>
      </c>
      <c r="JR191" s="41">
        <f>план!BB189</f>
        <v>0</v>
      </c>
      <c r="JS191" s="41">
        <f>план!BC189</f>
        <v>0</v>
      </c>
      <c r="JT191" s="2">
        <f t="shared" si="4565"/>
        <v>0</v>
      </c>
      <c r="JU191" s="2">
        <f t="shared" si="4566"/>
        <v>0</v>
      </c>
      <c r="JV191" s="41">
        <f t="shared" si="4746"/>
        <v>0</v>
      </c>
      <c r="JW191" s="41">
        <f t="shared" si="4746"/>
        <v>0</v>
      </c>
      <c r="JX191" s="41">
        <f t="shared" si="4746"/>
        <v>0</v>
      </c>
      <c r="JY191" s="41">
        <f t="shared" si="4746"/>
        <v>0</v>
      </c>
      <c r="JZ191" s="41">
        <f t="shared" si="4746"/>
        <v>0</v>
      </c>
      <c r="KA191" s="41">
        <f t="shared" si="4746"/>
        <v>0</v>
      </c>
      <c r="KB191" s="41">
        <f t="shared" si="4746"/>
        <v>0</v>
      </c>
      <c r="KC191" s="2">
        <f t="shared" si="4567"/>
        <v>0</v>
      </c>
      <c r="KD191" s="2">
        <f t="shared" si="4568"/>
        <v>0</v>
      </c>
      <c r="KE191" s="41">
        <f>план!BD189</f>
        <v>0</v>
      </c>
      <c r="KF191" s="41">
        <f>план!BE189</f>
        <v>0</v>
      </c>
      <c r="KG191" s="2">
        <f t="shared" si="4569"/>
        <v>0</v>
      </c>
      <c r="KH191" s="2">
        <f t="shared" si="4570"/>
        <v>0</v>
      </c>
      <c r="KI191" s="41">
        <f t="shared" si="4746"/>
        <v>0</v>
      </c>
      <c r="KJ191" s="41">
        <f t="shared" si="4746"/>
        <v>0</v>
      </c>
      <c r="KK191" s="41">
        <f t="shared" si="4746"/>
        <v>0</v>
      </c>
      <c r="KL191" s="41">
        <f t="shared" si="4746"/>
        <v>0</v>
      </c>
      <c r="KM191" s="41">
        <f t="shared" si="4746"/>
        <v>0</v>
      </c>
      <c r="KN191" s="41">
        <f t="shared" si="4746"/>
        <v>0</v>
      </c>
      <c r="KO191" s="41">
        <f t="shared" si="4746"/>
        <v>0</v>
      </c>
      <c r="KP191" s="2">
        <f t="shared" si="4571"/>
        <v>0</v>
      </c>
      <c r="KQ191" s="2">
        <f t="shared" si="4572"/>
        <v>0</v>
      </c>
      <c r="KR191" s="41">
        <f>план!BF189</f>
        <v>0</v>
      </c>
      <c r="KS191" s="41">
        <f>план!BG189</f>
        <v>0</v>
      </c>
      <c r="KT191" s="2">
        <f t="shared" si="4573"/>
        <v>0</v>
      </c>
      <c r="KU191" s="2">
        <f t="shared" si="4574"/>
        <v>0</v>
      </c>
      <c r="KV191" s="41">
        <f t="shared" si="4746"/>
        <v>0</v>
      </c>
      <c r="KW191" s="41">
        <f t="shared" si="4746"/>
        <v>0</v>
      </c>
      <c r="KX191" s="41">
        <f t="shared" si="4746"/>
        <v>0</v>
      </c>
      <c r="KY191" s="41">
        <f t="shared" si="4746"/>
        <v>0</v>
      </c>
      <c r="KZ191" s="41">
        <f t="shared" si="4746"/>
        <v>0</v>
      </c>
      <c r="LA191" s="41">
        <f t="shared" si="4746"/>
        <v>0</v>
      </c>
      <c r="LB191" s="41">
        <f t="shared" si="4746"/>
        <v>0</v>
      </c>
      <c r="LC191" s="2">
        <f t="shared" si="4575"/>
        <v>0</v>
      </c>
      <c r="LD191" s="2">
        <f t="shared" si="4576"/>
        <v>0</v>
      </c>
      <c r="LE191" s="41">
        <f>план!BH189</f>
        <v>0</v>
      </c>
      <c r="LF191" s="41">
        <f>план!BI189</f>
        <v>0</v>
      </c>
      <c r="LG191" s="2">
        <f t="shared" si="4577"/>
        <v>0</v>
      </c>
      <c r="LH191" s="2">
        <f t="shared" si="4578"/>
        <v>0</v>
      </c>
      <c r="LI191" s="41">
        <f t="shared" si="4746"/>
        <v>0</v>
      </c>
      <c r="LJ191" s="41">
        <f t="shared" si="4746"/>
        <v>0</v>
      </c>
      <c r="LK191" s="41">
        <f t="shared" si="4746"/>
        <v>0</v>
      </c>
      <c r="LL191" s="41">
        <f t="shared" si="4746"/>
        <v>0</v>
      </c>
      <c r="LM191" s="41">
        <f>SUM(LM192:LM203)</f>
        <v>0</v>
      </c>
      <c r="LN191" s="41">
        <f>SUM(LN192:LN203)</f>
        <v>0</v>
      </c>
      <c r="LO191" s="41">
        <f>SUM(LO192:LO203)</f>
        <v>0</v>
      </c>
      <c r="LP191" s="2">
        <f t="shared" si="4579"/>
        <v>0</v>
      </c>
      <c r="LQ191" s="2">
        <f t="shared" si="4580"/>
        <v>0</v>
      </c>
      <c r="LR191" s="41">
        <f>план!BJ189</f>
        <v>0</v>
      </c>
      <c r="LS191" s="41">
        <f>план!BK189</f>
        <v>0</v>
      </c>
      <c r="LT191" s="2">
        <f t="shared" si="4581"/>
        <v>0</v>
      </c>
      <c r="LU191" s="2">
        <f t="shared" si="4582"/>
        <v>0</v>
      </c>
      <c r="LV191" s="41">
        <f t="shared" ref="LV191:NX191" si="4747">SUM(LV192:LV203)</f>
        <v>0</v>
      </c>
      <c r="LW191" s="41">
        <f t="shared" si="4747"/>
        <v>0</v>
      </c>
      <c r="LX191" s="41">
        <f t="shared" si="4747"/>
        <v>0</v>
      </c>
      <c r="LY191" s="41">
        <f t="shared" si="4747"/>
        <v>0</v>
      </c>
      <c r="LZ191" s="41">
        <f t="shared" si="4747"/>
        <v>0</v>
      </c>
      <c r="MA191" s="41">
        <f t="shared" si="4747"/>
        <v>0</v>
      </c>
      <c r="MB191" s="41">
        <f t="shared" si="4747"/>
        <v>0</v>
      </c>
      <c r="MC191" s="2">
        <f t="shared" si="4583"/>
        <v>0</v>
      </c>
      <c r="MD191" s="2">
        <f t="shared" si="4584"/>
        <v>0</v>
      </c>
      <c r="ME191" s="41">
        <f>план!BL189</f>
        <v>0</v>
      </c>
      <c r="MF191" s="41">
        <f>план!BM189</f>
        <v>0</v>
      </c>
      <c r="MG191" s="2">
        <f t="shared" si="4585"/>
        <v>0</v>
      </c>
      <c r="MH191" s="2">
        <f t="shared" si="4586"/>
        <v>0</v>
      </c>
      <c r="MI191" s="41">
        <f t="shared" si="4747"/>
        <v>0</v>
      </c>
      <c r="MJ191" s="41">
        <f t="shared" si="4747"/>
        <v>0</v>
      </c>
      <c r="MK191" s="41">
        <f t="shared" si="4747"/>
        <v>0</v>
      </c>
      <c r="ML191" s="41">
        <f t="shared" si="4747"/>
        <v>0</v>
      </c>
      <c r="MM191" s="41">
        <f t="shared" si="4747"/>
        <v>0</v>
      </c>
      <c r="MN191" s="41">
        <f t="shared" si="4747"/>
        <v>0</v>
      </c>
      <c r="MO191" s="41">
        <f t="shared" si="4747"/>
        <v>0</v>
      </c>
      <c r="MP191" s="2">
        <f t="shared" si="4587"/>
        <v>0</v>
      </c>
      <c r="MQ191" s="2">
        <f t="shared" si="4588"/>
        <v>0</v>
      </c>
      <c r="MR191" s="41">
        <f>план!BN189</f>
        <v>0</v>
      </c>
      <c r="MS191" s="41">
        <f>план!BO189</f>
        <v>0</v>
      </c>
      <c r="MT191" s="2">
        <f t="shared" si="4589"/>
        <v>0</v>
      </c>
      <c r="MU191" s="2">
        <f t="shared" si="4590"/>
        <v>0</v>
      </c>
      <c r="MV191" s="41">
        <f t="shared" si="4747"/>
        <v>0</v>
      </c>
      <c r="MW191" s="41">
        <f t="shared" si="4747"/>
        <v>0</v>
      </c>
      <c r="MX191" s="41">
        <f t="shared" si="4747"/>
        <v>0</v>
      </c>
      <c r="MY191" s="41">
        <f t="shared" si="4747"/>
        <v>0</v>
      </c>
      <c r="MZ191" s="41">
        <f t="shared" si="4747"/>
        <v>0</v>
      </c>
      <c r="NA191" s="41">
        <f t="shared" si="4747"/>
        <v>0</v>
      </c>
      <c r="NB191" s="41">
        <f t="shared" si="4747"/>
        <v>0</v>
      </c>
      <c r="NC191" s="2">
        <f t="shared" si="4591"/>
        <v>0</v>
      </c>
      <c r="ND191" s="2">
        <f t="shared" si="4592"/>
        <v>0</v>
      </c>
      <c r="NE191" s="41">
        <f>план!BP189</f>
        <v>0</v>
      </c>
      <c r="NF191" s="41">
        <f>план!BQ189</f>
        <v>0</v>
      </c>
      <c r="NG191" s="2">
        <f t="shared" si="4593"/>
        <v>0</v>
      </c>
      <c r="NH191" s="2">
        <f t="shared" si="4594"/>
        <v>0</v>
      </c>
      <c r="NI191" s="41">
        <f t="shared" si="4747"/>
        <v>0</v>
      </c>
      <c r="NJ191" s="41">
        <f t="shared" si="4747"/>
        <v>0</v>
      </c>
      <c r="NK191" s="41">
        <f t="shared" si="4747"/>
        <v>0</v>
      </c>
      <c r="NL191" s="41">
        <f t="shared" si="4747"/>
        <v>0</v>
      </c>
      <c r="NM191" s="41">
        <f t="shared" si="4747"/>
        <v>0</v>
      </c>
      <c r="NN191" s="41">
        <f t="shared" si="4747"/>
        <v>0</v>
      </c>
      <c r="NO191" s="41">
        <f t="shared" si="4747"/>
        <v>0</v>
      </c>
      <c r="NP191" s="2">
        <f t="shared" si="4595"/>
        <v>0</v>
      </c>
      <c r="NQ191" s="2">
        <f t="shared" si="4596"/>
        <v>0</v>
      </c>
      <c r="NR191" s="41">
        <f>план!BR189</f>
        <v>0</v>
      </c>
      <c r="NS191" s="41">
        <f>план!BS189</f>
        <v>0</v>
      </c>
      <c r="NT191" s="2">
        <f t="shared" si="4597"/>
        <v>0</v>
      </c>
      <c r="NU191" s="2">
        <f t="shared" si="4598"/>
        <v>0</v>
      </c>
      <c r="NV191" s="41">
        <f t="shared" si="4747"/>
        <v>0</v>
      </c>
      <c r="NW191" s="41">
        <f t="shared" si="4747"/>
        <v>0</v>
      </c>
      <c r="NX191" s="41">
        <f t="shared" si="4747"/>
        <v>0</v>
      </c>
      <c r="NY191" s="41">
        <f t="shared" ref="NY191:QJ191" si="4748">SUM(NY192:NY203)</f>
        <v>0</v>
      </c>
      <c r="NZ191" s="41">
        <f t="shared" si="4748"/>
        <v>0</v>
      </c>
      <c r="OA191" s="41">
        <f t="shared" si="4748"/>
        <v>0</v>
      </c>
      <c r="OB191" s="41">
        <f t="shared" si="4748"/>
        <v>0</v>
      </c>
      <c r="OC191" s="2">
        <f t="shared" si="4599"/>
        <v>0</v>
      </c>
      <c r="OD191" s="2">
        <f t="shared" si="4600"/>
        <v>0</v>
      </c>
      <c r="OE191" s="41">
        <f>план!BT189</f>
        <v>0</v>
      </c>
      <c r="OF191" s="41">
        <f>план!BU189</f>
        <v>0</v>
      </c>
      <c r="OG191" s="2">
        <f t="shared" si="4601"/>
        <v>0</v>
      </c>
      <c r="OH191" s="2">
        <f t="shared" si="4602"/>
        <v>0</v>
      </c>
      <c r="OI191" s="41">
        <f t="shared" si="4748"/>
        <v>0</v>
      </c>
      <c r="OJ191" s="41">
        <f t="shared" si="4748"/>
        <v>0</v>
      </c>
      <c r="OK191" s="41">
        <f t="shared" si="4748"/>
        <v>0</v>
      </c>
      <c r="OL191" s="41">
        <f t="shared" si="4748"/>
        <v>0</v>
      </c>
      <c r="OM191" s="41">
        <f t="shared" si="4748"/>
        <v>0</v>
      </c>
      <c r="ON191" s="41">
        <f t="shared" si="4748"/>
        <v>0</v>
      </c>
      <c r="OO191" s="41">
        <f t="shared" si="4748"/>
        <v>0</v>
      </c>
      <c r="OP191" s="2">
        <f t="shared" si="4603"/>
        <v>0</v>
      </c>
      <c r="OQ191" s="2">
        <f t="shared" si="4604"/>
        <v>0</v>
      </c>
      <c r="OR191" s="41">
        <f>план!BV189</f>
        <v>0</v>
      </c>
      <c r="OS191" s="41">
        <f>план!BW189</f>
        <v>0</v>
      </c>
      <c r="OT191" s="2">
        <f t="shared" si="4605"/>
        <v>0</v>
      </c>
      <c r="OU191" s="2">
        <f t="shared" si="4606"/>
        <v>0</v>
      </c>
      <c r="OV191" s="41">
        <f t="shared" si="4748"/>
        <v>0</v>
      </c>
      <c r="OW191" s="41">
        <f t="shared" si="4748"/>
        <v>0</v>
      </c>
      <c r="OX191" s="41">
        <f t="shared" si="4748"/>
        <v>0</v>
      </c>
      <c r="OY191" s="41">
        <f t="shared" si="4748"/>
        <v>0</v>
      </c>
      <c r="OZ191" s="41">
        <f>SUM(OZ192:OZ203)</f>
        <v>0</v>
      </c>
      <c r="PA191" s="41">
        <f>SUM(PA192:PA203)</f>
        <v>0</v>
      </c>
      <c r="PB191" s="41">
        <f>SUM(PB192:PB203)</f>
        <v>0</v>
      </c>
      <c r="PC191" s="2">
        <f t="shared" si="4607"/>
        <v>0</v>
      </c>
      <c r="PD191" s="2">
        <f t="shared" si="4608"/>
        <v>0</v>
      </c>
      <c r="PE191" s="41">
        <f>план!BX189</f>
        <v>0</v>
      </c>
      <c r="PF191" s="41">
        <f>план!BY189</f>
        <v>0</v>
      </c>
      <c r="PG191" s="2">
        <f t="shared" si="4609"/>
        <v>0</v>
      </c>
      <c r="PH191" s="2">
        <f t="shared" si="4610"/>
        <v>0</v>
      </c>
      <c r="PI191" s="41">
        <f t="shared" si="4748"/>
        <v>0</v>
      </c>
      <c r="PJ191" s="41">
        <f t="shared" si="4748"/>
        <v>0</v>
      </c>
      <c r="PK191" s="41">
        <f t="shared" si="4748"/>
        <v>0</v>
      </c>
      <c r="PL191" s="41">
        <f t="shared" si="4748"/>
        <v>0</v>
      </c>
      <c r="PM191" s="41">
        <f>SUM(PM192:PM203)</f>
        <v>0</v>
      </c>
      <c r="PN191" s="41">
        <f>SUM(PN192:PN203)</f>
        <v>0</v>
      </c>
      <c r="PO191" s="41">
        <f>SUM(PO192:PO203)</f>
        <v>0</v>
      </c>
      <c r="PP191" s="2">
        <f t="shared" si="4611"/>
        <v>0</v>
      </c>
      <c r="PQ191" s="2">
        <f t="shared" si="4612"/>
        <v>0</v>
      </c>
      <c r="PR191" s="41">
        <f>план!BZ189</f>
        <v>0</v>
      </c>
      <c r="PS191" s="41">
        <f>план!CA189</f>
        <v>0</v>
      </c>
      <c r="PT191" s="2">
        <f t="shared" si="4613"/>
        <v>0</v>
      </c>
      <c r="PU191" s="2">
        <f t="shared" si="4614"/>
        <v>0</v>
      </c>
      <c r="PV191" s="41">
        <f t="shared" si="4748"/>
        <v>0</v>
      </c>
      <c r="PW191" s="41">
        <f t="shared" si="4748"/>
        <v>0</v>
      </c>
      <c r="PX191" s="41">
        <f t="shared" si="4748"/>
        <v>0</v>
      </c>
      <c r="PY191" s="41">
        <f t="shared" si="4748"/>
        <v>0</v>
      </c>
      <c r="PZ191" s="41">
        <f>SUM(PZ192:PZ203)</f>
        <v>0</v>
      </c>
      <c r="QA191" s="41">
        <f>SUM(QA192:QA203)</f>
        <v>0</v>
      </c>
      <c r="QB191" s="41">
        <f>SUM(QB192:QB203)</f>
        <v>0</v>
      </c>
      <c r="QC191" s="2">
        <f t="shared" si="4615"/>
        <v>0</v>
      </c>
      <c r="QD191" s="2">
        <f t="shared" si="4616"/>
        <v>0</v>
      </c>
      <c r="QE191" s="41">
        <f>план!CB189</f>
        <v>0</v>
      </c>
      <c r="QF191" s="41">
        <f>план!CC189</f>
        <v>0</v>
      </c>
      <c r="QG191" s="2">
        <f t="shared" si="4617"/>
        <v>0</v>
      </c>
      <c r="QH191" s="2">
        <f t="shared" si="4618"/>
        <v>0</v>
      </c>
      <c r="QI191" s="41">
        <f t="shared" si="4748"/>
        <v>0</v>
      </c>
      <c r="QJ191" s="41">
        <f t="shared" si="4748"/>
        <v>0</v>
      </c>
      <c r="QK191" s="41">
        <f t="shared" ref="QK191:SV191" si="4749">SUM(QK192:QK203)</f>
        <v>0</v>
      </c>
      <c r="QL191" s="41">
        <f t="shared" si="4749"/>
        <v>0</v>
      </c>
      <c r="QM191" s="41">
        <f t="shared" si="4749"/>
        <v>0</v>
      </c>
      <c r="QN191" s="41">
        <f t="shared" si="4749"/>
        <v>0</v>
      </c>
      <c r="QO191" s="41">
        <f t="shared" si="4749"/>
        <v>0</v>
      </c>
      <c r="QP191" s="2">
        <f t="shared" si="4619"/>
        <v>0</v>
      </c>
      <c r="QQ191" s="2">
        <f t="shared" si="4620"/>
        <v>0</v>
      </c>
      <c r="QR191" s="41">
        <f>план!CD189</f>
        <v>0</v>
      </c>
      <c r="QS191" s="41">
        <f>план!CE189</f>
        <v>0</v>
      </c>
      <c r="QT191" s="2">
        <f t="shared" si="4621"/>
        <v>0</v>
      </c>
      <c r="QU191" s="2">
        <f t="shared" si="4622"/>
        <v>0</v>
      </c>
      <c r="QV191" s="41">
        <f t="shared" si="4749"/>
        <v>0</v>
      </c>
      <c r="QW191" s="41">
        <f t="shared" si="4749"/>
        <v>0</v>
      </c>
      <c r="QX191" s="41">
        <f t="shared" si="4749"/>
        <v>0</v>
      </c>
      <c r="QY191" s="41">
        <f t="shared" si="4749"/>
        <v>0</v>
      </c>
      <c r="QZ191" s="41">
        <f t="shared" si="4749"/>
        <v>0</v>
      </c>
      <c r="RA191" s="41">
        <f t="shared" si="4749"/>
        <v>0</v>
      </c>
      <c r="RB191" s="41">
        <f t="shared" si="4749"/>
        <v>0</v>
      </c>
      <c r="RC191" s="2">
        <f t="shared" si="4623"/>
        <v>0</v>
      </c>
      <c r="RD191" s="2">
        <f t="shared" si="4624"/>
        <v>0</v>
      </c>
      <c r="RE191" s="41">
        <f>план!CF189</f>
        <v>0</v>
      </c>
      <c r="RF191" s="41">
        <f>план!CG189</f>
        <v>0</v>
      </c>
      <c r="RG191" s="2">
        <f t="shared" si="4625"/>
        <v>0</v>
      </c>
      <c r="RH191" s="2">
        <f t="shared" si="4626"/>
        <v>0</v>
      </c>
      <c r="RI191" s="41">
        <f t="shared" si="4749"/>
        <v>0</v>
      </c>
      <c r="RJ191" s="41">
        <f t="shared" si="4749"/>
        <v>0</v>
      </c>
      <c r="RK191" s="41">
        <f t="shared" si="4749"/>
        <v>0</v>
      </c>
      <c r="RL191" s="41">
        <f t="shared" si="4749"/>
        <v>0</v>
      </c>
      <c r="RM191" s="41">
        <f t="shared" si="4749"/>
        <v>0</v>
      </c>
      <c r="RN191" s="41">
        <f t="shared" si="4749"/>
        <v>0</v>
      </c>
      <c r="RO191" s="41">
        <f t="shared" si="4749"/>
        <v>0</v>
      </c>
      <c r="RP191" s="2">
        <f t="shared" si="4627"/>
        <v>0</v>
      </c>
      <c r="RQ191" s="2">
        <f t="shared" si="4628"/>
        <v>0</v>
      </c>
      <c r="RR191" s="41">
        <f>план!CH189</f>
        <v>0</v>
      </c>
      <c r="RS191" s="41">
        <f>план!CI189</f>
        <v>0</v>
      </c>
      <c r="RT191" s="2">
        <f t="shared" si="4629"/>
        <v>0</v>
      </c>
      <c r="RU191" s="2">
        <f t="shared" si="4630"/>
        <v>0</v>
      </c>
      <c r="RV191" s="41">
        <f t="shared" si="4749"/>
        <v>0</v>
      </c>
      <c r="RW191" s="41">
        <f t="shared" si="4749"/>
        <v>0</v>
      </c>
      <c r="RX191" s="41">
        <f t="shared" si="4749"/>
        <v>0</v>
      </c>
      <c r="RY191" s="41">
        <f t="shared" si="4749"/>
        <v>0</v>
      </c>
      <c r="RZ191" s="41">
        <f t="shared" si="4749"/>
        <v>0</v>
      </c>
      <c r="SA191" s="41">
        <f t="shared" si="4749"/>
        <v>0</v>
      </c>
      <c r="SB191" s="41">
        <f t="shared" si="4749"/>
        <v>0</v>
      </c>
      <c r="SC191" s="2">
        <f t="shared" si="4631"/>
        <v>0</v>
      </c>
      <c r="SD191" s="2">
        <f t="shared" si="4632"/>
        <v>0</v>
      </c>
      <c r="SE191" s="41">
        <f>план!CJ189</f>
        <v>0</v>
      </c>
      <c r="SF191" s="41">
        <f>план!CK189</f>
        <v>0</v>
      </c>
      <c r="SG191" s="2">
        <f t="shared" si="4633"/>
        <v>0</v>
      </c>
      <c r="SH191" s="2">
        <f t="shared" si="4634"/>
        <v>0</v>
      </c>
      <c r="SI191" s="41">
        <f t="shared" si="4749"/>
        <v>0</v>
      </c>
      <c r="SJ191" s="41">
        <f t="shared" si="4749"/>
        <v>0</v>
      </c>
      <c r="SK191" s="41">
        <f t="shared" si="4749"/>
        <v>0</v>
      </c>
      <c r="SL191" s="41">
        <f t="shared" si="4749"/>
        <v>0</v>
      </c>
      <c r="SM191" s="41">
        <f t="shared" si="4749"/>
        <v>0</v>
      </c>
      <c r="SN191" s="41">
        <f t="shared" si="4749"/>
        <v>0</v>
      </c>
      <c r="SO191" s="41">
        <f t="shared" si="4749"/>
        <v>0</v>
      </c>
      <c r="SP191" s="2">
        <f t="shared" si="4635"/>
        <v>0</v>
      </c>
      <c r="SQ191" s="2">
        <f t="shared" si="4636"/>
        <v>0</v>
      </c>
      <c r="SR191" s="41">
        <f>план!CL189</f>
        <v>0</v>
      </c>
      <c r="SS191" s="41">
        <f>план!CM189</f>
        <v>0</v>
      </c>
      <c r="ST191" s="2">
        <f t="shared" si="4637"/>
        <v>0</v>
      </c>
      <c r="SU191" s="2">
        <f t="shared" si="4638"/>
        <v>0</v>
      </c>
      <c r="SV191" s="41">
        <f t="shared" si="4749"/>
        <v>0</v>
      </c>
      <c r="SW191" s="41">
        <f t="shared" ref="SW191:UJ191" si="4750">SUM(SW192:SW203)</f>
        <v>0</v>
      </c>
      <c r="SX191" s="41">
        <f t="shared" si="4750"/>
        <v>0</v>
      </c>
      <c r="SY191" s="41">
        <f t="shared" si="4750"/>
        <v>0</v>
      </c>
      <c r="SZ191" s="41">
        <f t="shared" si="4750"/>
        <v>0</v>
      </c>
      <c r="TA191" s="41">
        <f t="shared" si="4750"/>
        <v>0</v>
      </c>
      <c r="TB191" s="41">
        <f t="shared" si="4750"/>
        <v>0</v>
      </c>
      <c r="TC191" s="2">
        <f t="shared" si="4639"/>
        <v>0</v>
      </c>
      <c r="TD191" s="2">
        <f t="shared" si="4640"/>
        <v>0</v>
      </c>
      <c r="TE191" s="41">
        <f>план!CN189</f>
        <v>0</v>
      </c>
      <c r="TF191" s="41">
        <f>план!CO189</f>
        <v>0</v>
      </c>
      <c r="TG191" s="2">
        <f t="shared" si="4641"/>
        <v>0</v>
      </c>
      <c r="TH191" s="2">
        <f t="shared" si="4642"/>
        <v>0</v>
      </c>
      <c r="TI191" s="41">
        <f t="shared" si="4750"/>
        <v>0</v>
      </c>
      <c r="TJ191" s="41">
        <f t="shared" si="4750"/>
        <v>0</v>
      </c>
      <c r="TK191" s="41">
        <f t="shared" si="4750"/>
        <v>0</v>
      </c>
      <c r="TL191" s="41">
        <f t="shared" si="4750"/>
        <v>0</v>
      </c>
      <c r="TM191" s="41">
        <f t="shared" si="4750"/>
        <v>0</v>
      </c>
      <c r="TN191" s="41">
        <f t="shared" si="4750"/>
        <v>0</v>
      </c>
      <c r="TO191" s="41">
        <f t="shared" si="4750"/>
        <v>0</v>
      </c>
      <c r="TP191" s="2">
        <f t="shared" si="4643"/>
        <v>0</v>
      </c>
      <c r="TQ191" s="2">
        <f t="shared" si="4644"/>
        <v>0</v>
      </c>
      <c r="TR191" s="41">
        <f>план!CP189</f>
        <v>0</v>
      </c>
      <c r="TS191" s="41">
        <f>план!CQ189</f>
        <v>0</v>
      </c>
      <c r="TT191" s="2">
        <f t="shared" si="4645"/>
        <v>0</v>
      </c>
      <c r="TU191" s="2">
        <f t="shared" si="4646"/>
        <v>0</v>
      </c>
      <c r="TV191" s="41">
        <f t="shared" si="4750"/>
        <v>0</v>
      </c>
      <c r="TW191" s="41">
        <f t="shared" si="4750"/>
        <v>0</v>
      </c>
      <c r="TX191" s="41">
        <f t="shared" si="4750"/>
        <v>0</v>
      </c>
      <c r="TY191" s="41">
        <f t="shared" si="4750"/>
        <v>0</v>
      </c>
      <c r="TZ191" s="41">
        <f t="shared" si="4750"/>
        <v>0</v>
      </c>
      <c r="UA191" s="41">
        <f t="shared" si="4750"/>
        <v>0</v>
      </c>
      <c r="UB191" s="41">
        <f t="shared" si="4750"/>
        <v>0</v>
      </c>
      <c r="UC191" s="2">
        <f t="shared" si="4647"/>
        <v>0</v>
      </c>
      <c r="UD191" s="2">
        <f t="shared" si="4648"/>
        <v>0</v>
      </c>
      <c r="UE191" s="41">
        <f>план!CR189</f>
        <v>0</v>
      </c>
      <c r="UF191" s="41">
        <f>план!CS189</f>
        <v>0</v>
      </c>
      <c r="UG191" s="2">
        <f t="shared" si="4649"/>
        <v>0</v>
      </c>
      <c r="UH191" s="2">
        <f t="shared" si="4650"/>
        <v>0</v>
      </c>
      <c r="UI191" s="41">
        <f t="shared" si="4750"/>
        <v>0</v>
      </c>
      <c r="UJ191" s="41">
        <f t="shared" si="4750"/>
        <v>0</v>
      </c>
      <c r="UK191" s="40">
        <f>SUM(UK192:UK201)</f>
        <v>0</v>
      </c>
      <c r="UL191" s="40">
        <f>SUM(UL192:UL201)</f>
        <v>0</v>
      </c>
      <c r="UM191" s="41">
        <f>SUM(UM192:UM203)</f>
        <v>0</v>
      </c>
      <c r="UN191" s="41">
        <f>SUM(UN192:UN203)</f>
        <v>0</v>
      </c>
      <c r="UO191" s="41">
        <f>SUM(UO192:UO203)</f>
        <v>0</v>
      </c>
      <c r="UP191" s="2">
        <f t="shared" si="4651"/>
        <v>0</v>
      </c>
      <c r="UQ191" s="2">
        <f t="shared" si="4652"/>
        <v>0</v>
      </c>
      <c r="UR191" s="273">
        <f>план!CT189</f>
        <v>0</v>
      </c>
      <c r="US191" s="273">
        <f>план!CU189</f>
        <v>0</v>
      </c>
      <c r="UT191" s="2">
        <f t="shared" si="4653"/>
        <v>0</v>
      </c>
      <c r="UU191" s="2">
        <f t="shared" si="4654"/>
        <v>0</v>
      </c>
      <c r="UV191" s="41">
        <f t="shared" ref="UV191:VJ191" si="4751">SUM(UV192:UV203)</f>
        <v>0</v>
      </c>
      <c r="UW191" s="41">
        <f t="shared" si="4751"/>
        <v>0</v>
      </c>
      <c r="UX191" s="41">
        <f t="shared" si="4751"/>
        <v>0</v>
      </c>
      <c r="UY191" s="41">
        <f t="shared" si="4751"/>
        <v>0</v>
      </c>
      <c r="UZ191" s="41">
        <f t="shared" si="4751"/>
        <v>0</v>
      </c>
      <c r="VA191" s="41">
        <f t="shared" si="4751"/>
        <v>0</v>
      </c>
      <c r="VB191" s="41">
        <f t="shared" si="4751"/>
        <v>0</v>
      </c>
      <c r="VC191" s="2">
        <f t="shared" si="4655"/>
        <v>0</v>
      </c>
      <c r="VD191" s="2">
        <f t="shared" si="4656"/>
        <v>0</v>
      </c>
      <c r="VE191" s="41">
        <f>план!CV189</f>
        <v>0</v>
      </c>
      <c r="VF191" s="41">
        <f>план!CW189</f>
        <v>0</v>
      </c>
      <c r="VG191" s="2">
        <f t="shared" si="4657"/>
        <v>0</v>
      </c>
      <c r="VH191" s="2">
        <f t="shared" si="4658"/>
        <v>0</v>
      </c>
      <c r="VI191" s="41">
        <f t="shared" si="4751"/>
        <v>0</v>
      </c>
      <c r="VJ191" s="41">
        <f t="shared" si="4751"/>
        <v>0</v>
      </c>
      <c r="VK191" s="40">
        <f>SUM(VK192:VK201)</f>
        <v>0</v>
      </c>
      <c r="VL191" s="40">
        <f>SUM(VL192:VL201)</f>
        <v>0</v>
      </c>
      <c r="VM191" s="41">
        <f>SUM(VM192:VM203)</f>
        <v>0</v>
      </c>
      <c r="VN191" s="41">
        <f>SUM(VN192:VN203)</f>
        <v>0</v>
      </c>
      <c r="VO191" s="41">
        <f>SUM(VO192:VO203)</f>
        <v>0</v>
      </c>
      <c r="VP191" s="2">
        <f t="shared" si="4659"/>
        <v>0</v>
      </c>
      <c r="VQ191" s="2">
        <f t="shared" si="4660"/>
        <v>0</v>
      </c>
      <c r="VR191" s="41">
        <f>план!CX189</f>
        <v>0</v>
      </c>
      <c r="VS191" s="41">
        <f>план!CY189</f>
        <v>0</v>
      </c>
      <c r="VT191" s="2">
        <f t="shared" si="4661"/>
        <v>0</v>
      </c>
      <c r="VU191" s="2">
        <f t="shared" si="4662"/>
        <v>0</v>
      </c>
      <c r="VV191" s="41">
        <f t="shared" ref="VV191:XJ191" si="4752">SUM(VV192:VV203)</f>
        <v>0</v>
      </c>
      <c r="VW191" s="41">
        <f t="shared" si="4752"/>
        <v>0</v>
      </c>
      <c r="VX191" s="41">
        <f t="shared" si="4752"/>
        <v>0</v>
      </c>
      <c r="VY191" s="41">
        <f t="shared" si="4752"/>
        <v>0</v>
      </c>
      <c r="VZ191" s="41">
        <f t="shared" si="4752"/>
        <v>0</v>
      </c>
      <c r="WA191" s="41">
        <f t="shared" si="4752"/>
        <v>0</v>
      </c>
      <c r="WB191" s="41">
        <f t="shared" si="4752"/>
        <v>0</v>
      </c>
      <c r="WC191" s="2">
        <f t="shared" si="4663"/>
        <v>0</v>
      </c>
      <c r="WD191" s="2">
        <f t="shared" si="4664"/>
        <v>0</v>
      </c>
      <c r="WE191" s="41">
        <f>план!CZ189</f>
        <v>0</v>
      </c>
      <c r="WF191" s="41">
        <f>план!DA189</f>
        <v>0</v>
      </c>
      <c r="WG191" s="2">
        <f t="shared" si="4665"/>
        <v>0</v>
      </c>
      <c r="WH191" s="2">
        <f t="shared" si="4666"/>
        <v>0</v>
      </c>
      <c r="WI191" s="41">
        <f t="shared" si="4752"/>
        <v>0</v>
      </c>
      <c r="WJ191" s="41">
        <f t="shared" si="4752"/>
        <v>0</v>
      </c>
      <c r="WK191" s="41">
        <f t="shared" si="4752"/>
        <v>0</v>
      </c>
      <c r="WL191" s="41">
        <f t="shared" si="4752"/>
        <v>0</v>
      </c>
      <c r="WM191" s="41">
        <f t="shared" si="4752"/>
        <v>0</v>
      </c>
      <c r="WN191" s="41">
        <f t="shared" si="4752"/>
        <v>0</v>
      </c>
      <c r="WO191" s="41">
        <f t="shared" si="4752"/>
        <v>0</v>
      </c>
      <c r="WP191" s="2">
        <f t="shared" ref="WP191:WP205" si="4753">SUM(WI191-WG191)</f>
        <v>0</v>
      </c>
      <c r="WQ191" s="2">
        <f t="shared" si="4667"/>
        <v>0</v>
      </c>
      <c r="WR191" s="41">
        <f>план!DB189</f>
        <v>0</v>
      </c>
      <c r="WS191" s="41">
        <f>план!DC189</f>
        <v>0</v>
      </c>
      <c r="WT191" s="2">
        <f t="shared" si="4668"/>
        <v>0</v>
      </c>
      <c r="WU191" s="2">
        <f t="shared" si="4669"/>
        <v>0</v>
      </c>
      <c r="WV191" s="41">
        <f t="shared" si="4752"/>
        <v>0</v>
      </c>
      <c r="WW191" s="41">
        <f t="shared" si="4752"/>
        <v>0</v>
      </c>
      <c r="WX191" s="41">
        <f t="shared" si="4752"/>
        <v>0</v>
      </c>
      <c r="WY191" s="41">
        <f t="shared" si="4752"/>
        <v>0</v>
      </c>
      <c r="WZ191" s="41">
        <f t="shared" si="4752"/>
        <v>0</v>
      </c>
      <c r="XA191" s="41">
        <f t="shared" si="4752"/>
        <v>0</v>
      </c>
      <c r="XB191" s="41">
        <f t="shared" si="4752"/>
        <v>0</v>
      </c>
      <c r="XC191" s="2">
        <f t="shared" si="4670"/>
        <v>0</v>
      </c>
      <c r="XD191" s="2">
        <f t="shared" si="4671"/>
        <v>0</v>
      </c>
      <c r="XE191" s="41">
        <f>план!DD189</f>
        <v>0</v>
      </c>
      <c r="XF191" s="41">
        <f>план!DE189</f>
        <v>0</v>
      </c>
      <c r="XG191" s="2">
        <f t="shared" si="4672"/>
        <v>0</v>
      </c>
      <c r="XH191" s="2">
        <f t="shared" si="4673"/>
        <v>0</v>
      </c>
      <c r="XI191" s="41">
        <f t="shared" si="4752"/>
        <v>0</v>
      </c>
      <c r="XJ191" s="41">
        <f t="shared" si="4752"/>
        <v>0</v>
      </c>
      <c r="XK191" s="40">
        <f>SUM(XK192:XK201)</f>
        <v>0</v>
      </c>
      <c r="XL191" s="40">
        <f>SUM(XL192:XL201)</f>
        <v>0</v>
      </c>
      <c r="XM191" s="41">
        <f>SUM(XM192:XM203)</f>
        <v>0</v>
      </c>
      <c r="XN191" s="41">
        <f>SUM(XN192:XN203)</f>
        <v>0</v>
      </c>
      <c r="XO191" s="41">
        <f>SUM(XO192:XO203)</f>
        <v>0</v>
      </c>
      <c r="XP191" s="2">
        <f t="shared" si="4674"/>
        <v>0</v>
      </c>
      <c r="XQ191" s="2">
        <f t="shared" si="4675"/>
        <v>0</v>
      </c>
      <c r="XR191" s="41">
        <f>план!DF189</f>
        <v>0</v>
      </c>
      <c r="XS191" s="41">
        <f>план!DG189</f>
        <v>0</v>
      </c>
      <c r="XT191" s="2">
        <f t="shared" si="4676"/>
        <v>0</v>
      </c>
      <c r="XU191" s="2">
        <f t="shared" si="4677"/>
        <v>0</v>
      </c>
      <c r="XV191" s="41">
        <f t="shared" ref="XV191:YJ191" si="4754">SUM(XV192:XV203)</f>
        <v>0</v>
      </c>
      <c r="XW191" s="41">
        <f t="shared" si="4754"/>
        <v>0</v>
      </c>
      <c r="XX191" s="41">
        <f t="shared" si="4754"/>
        <v>0</v>
      </c>
      <c r="XY191" s="41">
        <f t="shared" si="4754"/>
        <v>0</v>
      </c>
      <c r="XZ191" s="41">
        <f t="shared" si="4754"/>
        <v>0</v>
      </c>
      <c r="YA191" s="41">
        <f t="shared" si="4754"/>
        <v>0</v>
      </c>
      <c r="YB191" s="41">
        <f t="shared" si="4754"/>
        <v>0</v>
      </c>
      <c r="YC191" s="2">
        <f t="shared" si="4678"/>
        <v>0</v>
      </c>
      <c r="YD191" s="2">
        <f t="shared" si="4679"/>
        <v>0</v>
      </c>
      <c r="YE191" s="41">
        <f>план!DH189</f>
        <v>0</v>
      </c>
      <c r="YF191" s="41">
        <f>план!DI189</f>
        <v>0</v>
      </c>
      <c r="YG191" s="2">
        <f t="shared" si="4680"/>
        <v>0</v>
      </c>
      <c r="YH191" s="2">
        <f t="shared" si="4681"/>
        <v>0</v>
      </c>
      <c r="YI191" s="41">
        <f t="shared" si="4754"/>
        <v>0</v>
      </c>
      <c r="YJ191" s="41">
        <f t="shared" si="4754"/>
        <v>0</v>
      </c>
      <c r="YK191" s="40">
        <f>SUM(YK192:YK201)</f>
        <v>0</v>
      </c>
      <c r="YL191" s="40">
        <f>SUM(YL192:YL201)</f>
        <v>0</v>
      </c>
      <c r="YM191" s="41">
        <f>SUM(YM192:YM203)</f>
        <v>0</v>
      </c>
      <c r="YN191" s="41">
        <f>SUM(YN192:YN203)</f>
        <v>0</v>
      </c>
      <c r="YO191" s="41">
        <f>SUM(YO192:YO203)</f>
        <v>0</v>
      </c>
      <c r="YP191" s="2">
        <f t="shared" si="4682"/>
        <v>0</v>
      </c>
      <c r="YQ191" s="2">
        <f t="shared" si="4683"/>
        <v>0</v>
      </c>
      <c r="YR191" s="41">
        <f>план!DJ189</f>
        <v>0</v>
      </c>
      <c r="YS191" s="41">
        <f>план!DK189</f>
        <v>0</v>
      </c>
      <c r="YT191" s="2">
        <f t="shared" si="4684"/>
        <v>0</v>
      </c>
      <c r="YU191" s="2">
        <f t="shared" si="4685"/>
        <v>0</v>
      </c>
      <c r="YV191" s="41">
        <f t="shared" ref="YV191:YW191" si="4755">SUM(YV192:YV203)</f>
        <v>0</v>
      </c>
      <c r="YW191" s="41">
        <f t="shared" si="4755"/>
        <v>0</v>
      </c>
      <c r="YX191" s="40">
        <f>SUM(YX192:YX201)</f>
        <v>0</v>
      </c>
      <c r="YY191" s="40">
        <f>SUM(YY192:YY201)</f>
        <v>0</v>
      </c>
      <c r="YZ191" s="41">
        <f>SUM(YZ192:YZ203)</f>
        <v>0</v>
      </c>
      <c r="ZA191" s="41">
        <f>SUM(ZA192:ZA203)</f>
        <v>0</v>
      </c>
      <c r="ZB191" s="41">
        <f>SUM(ZB192:ZB203)</f>
        <v>0</v>
      </c>
      <c r="ZC191" s="2">
        <f t="shared" si="4686"/>
        <v>0</v>
      </c>
      <c r="ZD191" s="2">
        <f t="shared" si="4687"/>
        <v>0</v>
      </c>
      <c r="ZE191" s="41">
        <f>план!DL189</f>
        <v>0</v>
      </c>
      <c r="ZF191" s="41">
        <f>план!DM189</f>
        <v>0</v>
      </c>
      <c r="ZG191" s="2">
        <f t="shared" si="4688"/>
        <v>0</v>
      </c>
      <c r="ZH191" s="2">
        <f t="shared" si="4689"/>
        <v>0</v>
      </c>
      <c r="ZI191" s="41">
        <f t="shared" ref="ZI191:AAB191" si="4756">SUM(ZI192:ZI203)</f>
        <v>0</v>
      </c>
      <c r="ZJ191" s="41">
        <f t="shared" si="4756"/>
        <v>0</v>
      </c>
      <c r="ZK191" s="41">
        <f t="shared" si="4756"/>
        <v>0</v>
      </c>
      <c r="ZL191" s="41">
        <f t="shared" si="4756"/>
        <v>0</v>
      </c>
      <c r="ZM191" s="41">
        <f t="shared" si="4756"/>
        <v>0</v>
      </c>
      <c r="ZN191" s="41">
        <f t="shared" si="4756"/>
        <v>0</v>
      </c>
      <c r="ZO191" s="41">
        <f t="shared" si="4756"/>
        <v>0</v>
      </c>
      <c r="ZP191" s="2">
        <f t="shared" si="4690"/>
        <v>0</v>
      </c>
      <c r="ZQ191" s="2">
        <f t="shared" si="4691"/>
        <v>0</v>
      </c>
      <c r="ZR191" s="41">
        <f>план!DN189</f>
        <v>20</v>
      </c>
      <c r="ZS191" s="41">
        <f>план!DO189</f>
        <v>710935.67999999993</v>
      </c>
      <c r="ZT191" s="2">
        <f t="shared" si="4692"/>
        <v>11.666666666666668</v>
      </c>
      <c r="ZU191" s="2">
        <f t="shared" si="4693"/>
        <v>414712.47999999992</v>
      </c>
      <c r="ZV191" s="41">
        <f t="shared" si="4756"/>
        <v>8</v>
      </c>
      <c r="ZW191" s="41">
        <f t="shared" si="4756"/>
        <v>290506.96999999997</v>
      </c>
      <c r="ZX191" s="41">
        <f t="shared" si="4756"/>
        <v>0</v>
      </c>
      <c r="ZY191" s="41">
        <f t="shared" si="4756"/>
        <v>0</v>
      </c>
      <c r="ZZ191" s="41">
        <f t="shared" si="4756"/>
        <v>31.3</v>
      </c>
      <c r="AAA191" s="41">
        <f t="shared" si="4756"/>
        <v>18.258333333333333</v>
      </c>
      <c r="AAB191" s="41">
        <f t="shared" si="4756"/>
        <v>12.790000000000001</v>
      </c>
      <c r="AAC191" s="2">
        <f t="shared" si="4694"/>
        <v>-3.6666666666666679</v>
      </c>
      <c r="AAD191" s="2">
        <f t="shared" si="4695"/>
        <v>-124205.50999999995</v>
      </c>
      <c r="AAE191" s="41">
        <f>план!DP189</f>
        <v>0</v>
      </c>
      <c r="AAF191" s="41">
        <f>план!DQ189</f>
        <v>0</v>
      </c>
      <c r="AAG191" s="2">
        <f t="shared" si="4696"/>
        <v>0</v>
      </c>
      <c r="AAH191" s="2">
        <f t="shared" si="4697"/>
        <v>0</v>
      </c>
      <c r="AAI191" s="41">
        <f>SUM(AAI192:AAI203)</f>
        <v>0</v>
      </c>
      <c r="AAJ191" s="41">
        <f>SUM(AAJ192:AAJ203)</f>
        <v>0</v>
      </c>
      <c r="AAK191" s="40">
        <f>SUM(AAK192:AAK201)</f>
        <v>0</v>
      </c>
      <c r="AAL191" s="40">
        <f>SUM(AAL192:AAL201)</f>
        <v>0</v>
      </c>
      <c r="AAM191" s="41">
        <f>SUM(AAM192:AAM203)</f>
        <v>0</v>
      </c>
      <c r="AAN191" s="41">
        <f>SUM(AAN192:AAN203)</f>
        <v>0</v>
      </c>
      <c r="AAO191" s="41">
        <f>SUM(AAO192:AAO203)</f>
        <v>0</v>
      </c>
      <c r="AAP191" s="2">
        <f t="shared" si="4698"/>
        <v>0</v>
      </c>
      <c r="AAQ191" s="2">
        <f t="shared" si="4699"/>
        <v>0</v>
      </c>
      <c r="AAR191" s="41">
        <f>план!DR189</f>
        <v>0</v>
      </c>
      <c r="AAS191" s="41">
        <f>план!DS189</f>
        <v>0</v>
      </c>
      <c r="AAT191" s="2">
        <f t="shared" si="4700"/>
        <v>0</v>
      </c>
      <c r="AAU191" s="2">
        <f t="shared" si="4701"/>
        <v>0</v>
      </c>
      <c r="AAV191" s="41">
        <f t="shared" ref="AAV191:ADA191" si="4757">SUM(AAV192:AAV203)</f>
        <v>0</v>
      </c>
      <c r="AAW191" s="41">
        <f t="shared" si="4757"/>
        <v>0</v>
      </c>
      <c r="AAX191" s="41">
        <f t="shared" si="4757"/>
        <v>0</v>
      </c>
      <c r="AAY191" s="41">
        <f t="shared" si="4757"/>
        <v>0</v>
      </c>
      <c r="AAZ191" s="41">
        <f t="shared" si="4757"/>
        <v>0</v>
      </c>
      <c r="ABA191" s="41">
        <f t="shared" si="4757"/>
        <v>0</v>
      </c>
      <c r="ABB191" s="41">
        <f t="shared" si="4757"/>
        <v>0</v>
      </c>
      <c r="ABC191" s="2">
        <f t="shared" si="4702"/>
        <v>0</v>
      </c>
      <c r="ABD191" s="2">
        <f t="shared" si="4703"/>
        <v>0</v>
      </c>
      <c r="ABE191" s="41">
        <f>план!DT189</f>
        <v>0</v>
      </c>
      <c r="ABF191" s="41">
        <f>план!DU189</f>
        <v>0</v>
      </c>
      <c r="ABG191" s="2">
        <f t="shared" si="4704"/>
        <v>0</v>
      </c>
      <c r="ABH191" s="2">
        <f t="shared" si="4705"/>
        <v>0</v>
      </c>
      <c r="ABI191" s="41">
        <f t="shared" si="4757"/>
        <v>0</v>
      </c>
      <c r="ABJ191" s="41">
        <f t="shared" si="4757"/>
        <v>0</v>
      </c>
      <c r="ABK191" s="41">
        <f t="shared" si="4757"/>
        <v>0</v>
      </c>
      <c r="ABL191" s="41">
        <f t="shared" si="4757"/>
        <v>0</v>
      </c>
      <c r="ABM191" s="41">
        <f t="shared" si="4757"/>
        <v>0</v>
      </c>
      <c r="ABN191" s="41">
        <f t="shared" si="4757"/>
        <v>0</v>
      </c>
      <c r="ABO191" s="41">
        <f t="shared" si="4757"/>
        <v>0</v>
      </c>
      <c r="ABP191" s="2">
        <f t="shared" si="4706"/>
        <v>0</v>
      </c>
      <c r="ABQ191" s="2">
        <f t="shared" si="4707"/>
        <v>0</v>
      </c>
      <c r="ABR191" s="41">
        <f>план!DV189</f>
        <v>0</v>
      </c>
      <c r="ABS191" s="41">
        <f>план!DW189</f>
        <v>0</v>
      </c>
      <c r="ABT191" s="2">
        <f t="shared" si="4708"/>
        <v>0</v>
      </c>
      <c r="ABU191" s="2">
        <f t="shared" si="4709"/>
        <v>0</v>
      </c>
      <c r="ABV191" s="41">
        <f t="shared" si="4757"/>
        <v>0</v>
      </c>
      <c r="ABW191" s="41">
        <f t="shared" si="4757"/>
        <v>0</v>
      </c>
      <c r="ABX191" s="41">
        <f t="shared" si="4757"/>
        <v>0</v>
      </c>
      <c r="ABY191" s="41">
        <f t="shared" si="4757"/>
        <v>0</v>
      </c>
      <c r="ABZ191" s="41">
        <f t="shared" si="4757"/>
        <v>0</v>
      </c>
      <c r="ACA191" s="41">
        <f t="shared" si="4757"/>
        <v>0</v>
      </c>
      <c r="ACB191" s="41">
        <f t="shared" si="4757"/>
        <v>0</v>
      </c>
      <c r="ACC191" s="2">
        <f t="shared" si="4710"/>
        <v>0</v>
      </c>
      <c r="ACD191" s="2">
        <f t="shared" si="4711"/>
        <v>0</v>
      </c>
      <c r="ACE191" s="41">
        <f>план!DX189</f>
        <v>0</v>
      </c>
      <c r="ACF191" s="41">
        <f>план!DY189</f>
        <v>0</v>
      </c>
      <c r="ACG191" s="2">
        <f t="shared" si="4712"/>
        <v>0</v>
      </c>
      <c r="ACH191" s="2">
        <f t="shared" si="4713"/>
        <v>0</v>
      </c>
      <c r="ACI191" s="41">
        <f t="shared" si="4757"/>
        <v>0</v>
      </c>
      <c r="ACJ191" s="41">
        <f t="shared" si="4757"/>
        <v>0</v>
      </c>
      <c r="ACK191" s="41">
        <f t="shared" si="4757"/>
        <v>0</v>
      </c>
      <c r="ACL191" s="41">
        <f t="shared" si="4757"/>
        <v>0</v>
      </c>
      <c r="ACM191" s="41">
        <f t="shared" si="4757"/>
        <v>0</v>
      </c>
      <c r="ACN191" s="41">
        <f t="shared" si="4757"/>
        <v>0</v>
      </c>
      <c r="ACO191" s="41">
        <f t="shared" si="4757"/>
        <v>0</v>
      </c>
      <c r="ACP191" s="2">
        <f t="shared" ref="ACP191:ACP205" si="4758">SUM(ACI191-ACG191)</f>
        <v>0</v>
      </c>
      <c r="ACQ191" s="2">
        <f t="shared" ref="ACQ191:ACQ205" si="4759">SUM(ACJ191-ACH191)</f>
        <v>0</v>
      </c>
      <c r="ACR191" s="41">
        <f>план!DZ189</f>
        <v>0</v>
      </c>
      <c r="ACS191" s="41">
        <f>план!EA189</f>
        <v>0</v>
      </c>
      <c r="ACT191" s="2">
        <f t="shared" si="4714"/>
        <v>0</v>
      </c>
      <c r="ACU191" s="2">
        <f t="shared" si="4715"/>
        <v>0</v>
      </c>
      <c r="ACV191" s="41">
        <f t="shared" si="4757"/>
        <v>0</v>
      </c>
      <c r="ACW191" s="41">
        <f t="shared" si="4757"/>
        <v>0</v>
      </c>
      <c r="ACX191" s="41">
        <f t="shared" si="4757"/>
        <v>0</v>
      </c>
      <c r="ACY191" s="41">
        <f t="shared" si="4757"/>
        <v>0</v>
      </c>
      <c r="ACZ191" s="41">
        <f t="shared" si="4757"/>
        <v>0</v>
      </c>
      <c r="ADA191" s="41">
        <f t="shared" si="4757"/>
        <v>0</v>
      </c>
      <c r="ADB191" s="41">
        <f>SUM(ADB192:ADB203)</f>
        <v>0</v>
      </c>
      <c r="ADC191" s="2">
        <f t="shared" si="4716"/>
        <v>0</v>
      </c>
      <c r="ADD191" s="2">
        <f t="shared" si="4717"/>
        <v>0</v>
      </c>
      <c r="ADE191" s="41">
        <f>план!EB189</f>
        <v>0</v>
      </c>
      <c r="ADF191" s="41">
        <f>план!EC189</f>
        <v>0</v>
      </c>
      <c r="ADG191" s="2">
        <f t="shared" si="4718"/>
        <v>0</v>
      </c>
      <c r="ADH191" s="2">
        <f t="shared" si="4719"/>
        <v>0</v>
      </c>
      <c r="ADI191" s="41">
        <f t="shared" ref="ADI191:AFM191" si="4760">SUM(ADI192:ADI203)</f>
        <v>0</v>
      </c>
      <c r="ADJ191" s="41">
        <f t="shared" si="4760"/>
        <v>0</v>
      </c>
      <c r="ADK191" s="41">
        <f t="shared" si="4760"/>
        <v>0</v>
      </c>
      <c r="ADL191" s="41">
        <f t="shared" si="4760"/>
        <v>0</v>
      </c>
      <c r="ADM191" s="41">
        <f t="shared" si="4760"/>
        <v>0</v>
      </c>
      <c r="ADN191" s="41">
        <f t="shared" si="4760"/>
        <v>0</v>
      </c>
      <c r="ADO191" s="41">
        <f t="shared" si="4760"/>
        <v>0</v>
      </c>
      <c r="ADP191" s="2">
        <f t="shared" si="4720"/>
        <v>0</v>
      </c>
      <c r="ADQ191" s="2">
        <f t="shared" si="4721"/>
        <v>0</v>
      </c>
      <c r="ADR191" s="41">
        <f>план!ED189</f>
        <v>0</v>
      </c>
      <c r="ADS191" s="41">
        <f>план!EE189</f>
        <v>0</v>
      </c>
      <c r="ADT191" s="2">
        <f t="shared" si="4722"/>
        <v>0</v>
      </c>
      <c r="ADU191" s="2">
        <f t="shared" si="4723"/>
        <v>0</v>
      </c>
      <c r="ADV191" s="41">
        <f t="shared" si="4760"/>
        <v>0</v>
      </c>
      <c r="ADW191" s="41">
        <f t="shared" si="4760"/>
        <v>0</v>
      </c>
      <c r="ADX191" s="41">
        <f t="shared" si="4760"/>
        <v>0</v>
      </c>
      <c r="ADY191" s="41">
        <f t="shared" si="4760"/>
        <v>0</v>
      </c>
      <c r="ADZ191" s="41">
        <f t="shared" si="4760"/>
        <v>0</v>
      </c>
      <c r="AEA191" s="41">
        <f t="shared" si="4760"/>
        <v>0</v>
      </c>
      <c r="AEB191" s="41">
        <f t="shared" si="4760"/>
        <v>0</v>
      </c>
      <c r="AEC191" s="2">
        <f t="shared" si="4724"/>
        <v>0</v>
      </c>
      <c r="AED191" s="2">
        <f t="shared" si="4725"/>
        <v>0</v>
      </c>
      <c r="AEE191" s="41">
        <f>план!EF189</f>
        <v>0</v>
      </c>
      <c r="AEF191" s="41">
        <f>план!EG189</f>
        <v>0</v>
      </c>
      <c r="AEG191" s="2">
        <f t="shared" si="4726"/>
        <v>0</v>
      </c>
      <c r="AEH191" s="2">
        <f t="shared" si="4727"/>
        <v>0</v>
      </c>
      <c r="AEI191" s="41">
        <f t="shared" si="4760"/>
        <v>0</v>
      </c>
      <c r="AEJ191" s="41">
        <f t="shared" si="4760"/>
        <v>0</v>
      </c>
      <c r="AEK191" s="41">
        <f t="shared" si="4760"/>
        <v>0</v>
      </c>
      <c r="AEL191" s="41">
        <f t="shared" si="4760"/>
        <v>0</v>
      </c>
      <c r="AEM191" s="41">
        <f t="shared" si="4760"/>
        <v>0</v>
      </c>
      <c r="AEN191" s="41">
        <f t="shared" si="4760"/>
        <v>0</v>
      </c>
      <c r="AEO191" s="41">
        <f t="shared" si="4760"/>
        <v>0</v>
      </c>
      <c r="AEP191" s="2">
        <f t="shared" si="4728"/>
        <v>0</v>
      </c>
      <c r="AEQ191" s="2">
        <f t="shared" si="4729"/>
        <v>0</v>
      </c>
      <c r="AER191" s="41">
        <f>план!EH189</f>
        <v>2467</v>
      </c>
      <c r="AES191" s="41">
        <f>план!EI189</f>
        <v>67393901.11999999</v>
      </c>
      <c r="AET191" s="2">
        <f t="shared" si="4730"/>
        <v>1439.0833333333335</v>
      </c>
      <c r="AEU191" s="2">
        <f t="shared" si="4731"/>
        <v>39313108.986666664</v>
      </c>
      <c r="AEV191" s="41">
        <f t="shared" si="4760"/>
        <v>1365</v>
      </c>
      <c r="AEW191" s="41">
        <f t="shared" si="4760"/>
        <v>39191275.759999961</v>
      </c>
      <c r="AEX191" s="41">
        <f t="shared" si="4760"/>
        <v>2</v>
      </c>
      <c r="AEY191" s="41">
        <f t="shared" si="4760"/>
        <v>63219.520000000004</v>
      </c>
      <c r="AEZ191" s="41">
        <f t="shared" si="4760"/>
        <v>3560.54</v>
      </c>
      <c r="AFA191" s="41">
        <f t="shared" si="4760"/>
        <v>2076.981666666667</v>
      </c>
      <c r="AFB191" s="41">
        <f t="shared" si="4760"/>
        <v>2073.4</v>
      </c>
      <c r="AFC191" s="2">
        <f t="shared" si="4732"/>
        <v>-74.083333333333485</v>
      </c>
      <c r="AFD191" s="2">
        <f t="shared" si="4733"/>
        <v>-121833.22666670382</v>
      </c>
      <c r="AFE191" s="41">
        <f>план!EJ189</f>
        <v>0</v>
      </c>
      <c r="AFF191" s="41">
        <f>план!EK189</f>
        <v>0</v>
      </c>
      <c r="AFG191" s="2">
        <f t="shared" si="4734"/>
        <v>0</v>
      </c>
      <c r="AFH191" s="2">
        <f t="shared" si="4735"/>
        <v>0</v>
      </c>
      <c r="AFI191" s="41">
        <f t="shared" si="4760"/>
        <v>0</v>
      </c>
      <c r="AFJ191" s="41">
        <f t="shared" si="4760"/>
        <v>0</v>
      </c>
      <c r="AFK191" s="41">
        <f t="shared" si="4760"/>
        <v>0</v>
      </c>
      <c r="AFL191" s="41">
        <f t="shared" si="4760"/>
        <v>0</v>
      </c>
      <c r="AFM191" s="41">
        <f t="shared" si="4760"/>
        <v>0</v>
      </c>
      <c r="AFN191" s="41">
        <f>SUM(AFN192:AFN203)</f>
        <v>0</v>
      </c>
      <c r="AFO191" s="41">
        <f>SUM(AFO192:AFO203)</f>
        <v>0</v>
      </c>
      <c r="AFP191" s="2">
        <f t="shared" si="4736"/>
        <v>0</v>
      </c>
      <c r="AFQ191" s="2">
        <f t="shared" si="4737"/>
        <v>0</v>
      </c>
      <c r="AFR191" s="152">
        <f>SUM(AA191,BC191,AN191,N191,CC191,QE191,RE191,PE191,PR191,QR191,RR191,IE191,DC191,GR191,HE191,HR191,GE191,FR191,CP191,AAR191,WR191,YR191,AAE191,YE191,XR191,WE191,ZE191,SE191,SR191,TE191,TR191,UE191,DP191,EE191,ZR191,ABE191,ABR191,UR191,VE191,IR191,ME191,MR191,JE191,JR191,KE191,KR191,LE191,LR191,NE191,NR191,ADE191,OR191,OE191,ER191,FE191,BP191,VR191,XE191,ADR191,ACE191,ACR191,AEE191,AER191)</f>
        <v>2487</v>
      </c>
      <c r="AFS191" s="152">
        <f>SUM(AB191,BD191,AO191,O191,CD191,QF191,RF191,PF191,PS191,QS191,RS191,IF191,DD191,GS191,HF191,HS191,GF191,FS191,CQ191,AAS191,WS191,YS191,AAF191,YF191,XS191,WF191,ZF191,SF191,SS191,TF191,TS191,UF191,DQ191,EF191,ZS191,ABF191,ABS191,US191,VF191,IS191,MF191,MS191,JF191,JS191,KF191,KS191,LF191,LS191,NF191,NS191,ADF191,OS191,OF191,ES191,FF191,BQ191,VS191,XF191,ADS191,ACF191,ACS191,AEF191,AES191)</f>
        <v>68104836.799999997</v>
      </c>
      <c r="AFT191" s="40">
        <f>SUM(AFR191/12*$A$4)</f>
        <v>1450.75</v>
      </c>
      <c r="AFU191" s="40">
        <f>SUM(AFS191/12*$A$4)</f>
        <v>39727821.466666669</v>
      </c>
      <c r="AFV191" s="152">
        <f t="shared" ref="AFV191:AGB191" si="4761">SUM(AE191,BG191,AR191,R191,CG191,QI191,RI191,PI191,PV191,QV191,RV191,II191,DG191,GV191,HI191,HV191,GI191,FV191,CT191,AAV191,WV191,YV191,AAI191,YI191,XV191,WI191,ZI191,SI191,SV191,TI191,TV191,UI191,DT191,EI191,ZV191,ABI191,ABV191,UV191,VI191,IV191,MI191,MV191,JI191,JV191,KI191,KV191,LI191,LV191,NI191,NV191,ADI191,OV191,OI191,EV191,FI191,BT191,VV191,XI191,ADV191,ACI191,ACV191,AEI191,AEV191)</f>
        <v>1373</v>
      </c>
      <c r="AFW191" s="152">
        <f t="shared" si="4761"/>
        <v>39481782.729999959</v>
      </c>
      <c r="AFX191" s="152">
        <f t="shared" si="4761"/>
        <v>2</v>
      </c>
      <c r="AFY191" s="152">
        <f t="shared" si="4761"/>
        <v>63219.520000000004</v>
      </c>
      <c r="AFZ191" s="152">
        <f t="shared" si="4761"/>
        <v>3591.84</v>
      </c>
      <c r="AGA191" s="152">
        <f t="shared" si="4761"/>
        <v>2095.2400000000002</v>
      </c>
      <c r="AGB191" s="152">
        <f t="shared" si="4761"/>
        <v>2086.19</v>
      </c>
      <c r="AGC191" s="20">
        <f t="shared" si="3588"/>
        <v>-77.75</v>
      </c>
      <c r="AGD191" s="20">
        <f t="shared" si="3589"/>
        <v>-246038.73666670918</v>
      </c>
      <c r="AGE191" s="53">
        <f t="shared" si="4149"/>
        <v>0.94640703084611411</v>
      </c>
      <c r="AGF191" s="53">
        <f t="shared" si="4150"/>
        <v>0.99380689079885376</v>
      </c>
      <c r="AGG191" s="4"/>
      <c r="AGH191" s="76"/>
      <c r="AGI191" s="82">
        <f t="shared" si="3248"/>
        <v>-2</v>
      </c>
      <c r="AGJ191" s="82">
        <f t="shared" si="3249"/>
        <v>-63219.520000000004</v>
      </c>
    </row>
    <row r="192" spans="1:868" s="22" customFormat="1" ht="60" x14ac:dyDescent="0.25">
      <c r="A192" s="112"/>
      <c r="B192" s="112">
        <v>139</v>
      </c>
      <c r="C192" s="211" t="s">
        <v>688</v>
      </c>
      <c r="D192" s="266" t="s">
        <v>463</v>
      </c>
      <c r="E192" s="17">
        <v>13520</v>
      </c>
      <c r="F192" s="18">
        <v>1.61</v>
      </c>
      <c r="G192" s="18"/>
      <c r="H192" s="122">
        <v>1</v>
      </c>
      <c r="I192" s="122"/>
      <c r="J192" s="267">
        <v>1.4</v>
      </c>
      <c r="K192" s="267">
        <v>1.68</v>
      </c>
      <c r="L192" s="267">
        <v>2.23</v>
      </c>
      <c r="M192" s="267">
        <v>2.57</v>
      </c>
      <c r="N192" s="2">
        <f>план!N190</f>
        <v>0</v>
      </c>
      <c r="O192" s="2">
        <f>план!O190</f>
        <v>0</v>
      </c>
      <c r="P192" s="2">
        <f t="shared" si="4738"/>
        <v>0</v>
      </c>
      <c r="Q192" s="2">
        <f t="shared" si="4739"/>
        <v>0</v>
      </c>
      <c r="R192" s="15">
        <f>VLOOKUP($C192,'ДС факт при поликлинике'!$D$6:$JC$139,31,0)</f>
        <v>0</v>
      </c>
      <c r="S192" s="15">
        <f>VLOOKUP($C192,'ДС факт при поликлинике'!$D$6:$JC$139,32,0)</f>
        <v>0</v>
      </c>
      <c r="T192" s="15">
        <f>VLOOKUP($C192,'ДС факт при поликлинике'!$D$6:$JC$139,33,0)</f>
        <v>0</v>
      </c>
      <c r="U192" s="15">
        <f>VLOOKUP($C192,'ДС факт при поликлинике'!$D$6:$JC$139,34,0)</f>
        <v>0</v>
      </c>
      <c r="V192" s="2">
        <f t="shared" ref="V192:V203" si="4762">SUM(N192*$F192)</f>
        <v>0</v>
      </c>
      <c r="W192" s="2">
        <f t="shared" ref="W192:W203" si="4763">SUM(P192*$F192)</f>
        <v>0</v>
      </c>
      <c r="X192" s="2">
        <f t="shared" ref="X192:X203" si="4764">SUM(R192*$F192)</f>
        <v>0</v>
      </c>
      <c r="Y192" s="2">
        <f t="shared" ref="Y192:Y203" si="4765">SUM(R192-P192)</f>
        <v>0</v>
      </c>
      <c r="Z192" s="2">
        <f t="shared" ref="Z192:Z203" si="4766">SUM(S192-Q192)</f>
        <v>0</v>
      </c>
      <c r="AA192" s="2">
        <f>план!P190</f>
        <v>0</v>
      </c>
      <c r="AB192" s="2">
        <f>план!Q190</f>
        <v>0</v>
      </c>
      <c r="AC192" s="2">
        <f t="shared" si="4489"/>
        <v>0</v>
      </c>
      <c r="AD192" s="2">
        <f t="shared" si="4490"/>
        <v>0</v>
      </c>
      <c r="AE192" s="15">
        <f>VLOOKUP($C192,'ДС факт при поликлинике'!$D$6:$JC$139,3,0)</f>
        <v>0</v>
      </c>
      <c r="AF192" s="15">
        <f>VLOOKUP($C192,'ДС факт при поликлинике'!$D$6:$JC$139,4,0)</f>
        <v>0</v>
      </c>
      <c r="AG192" s="15">
        <f>VLOOKUP($C192,'ДС факт при поликлинике'!$D$6:$JC$139,5,0)</f>
        <v>0</v>
      </c>
      <c r="AH192" s="15">
        <f>VLOOKUP($C192,'ДС факт при поликлинике'!$D$6:$JC$139,6,0)</f>
        <v>0</v>
      </c>
      <c r="AI192" s="2">
        <f t="shared" ref="AI192:AI203" si="4767">SUM(AA192*$F192)</f>
        <v>0</v>
      </c>
      <c r="AJ192" s="2">
        <f t="shared" ref="AJ192:AJ203" si="4768">SUM(AC192*$F192)</f>
        <v>0</v>
      </c>
      <c r="AK192" s="2">
        <f t="shared" ref="AK192:AK203" si="4769">SUM(AE192*$F192)</f>
        <v>0</v>
      </c>
      <c r="AL192" s="2">
        <f t="shared" si="4491"/>
        <v>0</v>
      </c>
      <c r="AM192" s="2">
        <f t="shared" si="4492"/>
        <v>0</v>
      </c>
      <c r="AN192" s="2">
        <f>план!R190</f>
        <v>0</v>
      </c>
      <c r="AO192" s="2">
        <f>план!S190</f>
        <v>0</v>
      </c>
      <c r="AP192" s="2">
        <f t="shared" si="4493"/>
        <v>0</v>
      </c>
      <c r="AQ192" s="2">
        <f t="shared" si="4494"/>
        <v>0</v>
      </c>
      <c r="AR192" s="2">
        <f>VLOOKUP($C192,'ДС факт при поликлинике'!$D$6:$JC$141,23,0)</f>
        <v>0</v>
      </c>
      <c r="AS192" s="2">
        <f>VLOOKUP($C192,'ДС факт при поликлинике'!$D$6:$JC$141,24,0)</f>
        <v>0</v>
      </c>
      <c r="AT192" s="2">
        <f>VLOOKUP($C192,'ДС факт при поликлинике'!$D$6:$JC$141,25,0)</f>
        <v>0</v>
      </c>
      <c r="AU192" s="2">
        <f>VLOOKUP($C192,'ДС факт при поликлинике'!$D$6:$JC$141,26,0)</f>
        <v>0</v>
      </c>
      <c r="AV192" s="2">
        <f t="shared" ref="AV192:AV203" si="4770">SUM(AN192*$F192)</f>
        <v>0</v>
      </c>
      <c r="AW192" s="2">
        <f t="shared" ref="AW192:AW203" si="4771">SUM(AP192*$F192)</f>
        <v>0</v>
      </c>
      <c r="AX192" s="2">
        <f t="shared" ref="AX192:AX203" si="4772">SUM(AR192*$F192)</f>
        <v>0</v>
      </c>
      <c r="AY192" s="2">
        <f t="shared" si="4495"/>
        <v>0</v>
      </c>
      <c r="AZ192" s="2">
        <f t="shared" si="4496"/>
        <v>0</v>
      </c>
      <c r="BA192" s="2"/>
      <c r="BB192" s="2"/>
      <c r="BC192" s="2">
        <f>план!T190</f>
        <v>0</v>
      </c>
      <c r="BD192" s="2">
        <f>план!U190</f>
        <v>0</v>
      </c>
      <c r="BE192" s="2">
        <f t="shared" si="4497"/>
        <v>0</v>
      </c>
      <c r="BF192" s="2">
        <f t="shared" si="4498"/>
        <v>0</v>
      </c>
      <c r="BG192" s="2">
        <f>VLOOKUP($C192,'ДС факт при поликлинике'!$D$6:$JC$141,7,0)</f>
        <v>0</v>
      </c>
      <c r="BH192" s="2">
        <f>VLOOKUP($C192,'ДС факт при поликлинике'!$D$6:$JC$141,8,0)</f>
        <v>0</v>
      </c>
      <c r="BI192" s="2">
        <f>VLOOKUP($C192,'ДС факт при поликлинике'!$D$6:$JC$141,9,0)</f>
        <v>0</v>
      </c>
      <c r="BJ192" s="2">
        <f>VLOOKUP($C192,'ДС факт при поликлинике'!$D$6:$JC$141,10,0)</f>
        <v>0</v>
      </c>
      <c r="BK192" s="2">
        <f t="shared" ref="BK192:BK203" si="4773">SUM(BC192*$F192)</f>
        <v>0</v>
      </c>
      <c r="BL192" s="2">
        <f t="shared" ref="BL192:BL203" si="4774">SUM(BE192*$F192)</f>
        <v>0</v>
      </c>
      <c r="BM192" s="2">
        <f t="shared" ref="BM192:BM203" si="4775">SUM(BG192*$F192)</f>
        <v>0</v>
      </c>
      <c r="BN192" s="2">
        <f t="shared" si="4499"/>
        <v>0</v>
      </c>
      <c r="BO192" s="2">
        <f t="shared" si="4500"/>
        <v>0</v>
      </c>
      <c r="BP192" s="2">
        <f>план!V190</f>
        <v>0</v>
      </c>
      <c r="BQ192" s="2">
        <f>план!W190</f>
        <v>0</v>
      </c>
      <c r="BR192" s="2">
        <f t="shared" si="4501"/>
        <v>0</v>
      </c>
      <c r="BS192" s="2">
        <f t="shared" si="4502"/>
        <v>0</v>
      </c>
      <c r="BT192" s="2">
        <f>VLOOKUP($C192,'ДС факт при поликлинике'!$D$6:$JC$141,27,0)</f>
        <v>0</v>
      </c>
      <c r="BU192" s="2">
        <f>VLOOKUP($C192,'ДС факт при поликлинике'!$D$6:$JC$141,28,0)</f>
        <v>0</v>
      </c>
      <c r="BV192" s="2">
        <f>VLOOKUP($C192,'ДС факт при поликлинике'!$D$6:$JC$141,29,0)</f>
        <v>0</v>
      </c>
      <c r="BW192" s="2">
        <f>VLOOKUP($C192,'ДС факт при поликлинике'!$D$6:$JC$141,30,0)</f>
        <v>0</v>
      </c>
      <c r="BX192" s="2">
        <f t="shared" ref="BX192:BX203" si="4776">SUM(BP192*$F192)</f>
        <v>0</v>
      </c>
      <c r="BY192" s="2">
        <f t="shared" ref="BY192:BY203" si="4777">SUM(BR192*$F192)</f>
        <v>0</v>
      </c>
      <c r="BZ192" s="2">
        <f t="shared" ref="BZ192:BZ203" si="4778">SUM(BT192*$F192)</f>
        <v>0</v>
      </c>
      <c r="CA192" s="2">
        <f t="shared" si="4503"/>
        <v>0</v>
      </c>
      <c r="CB192" s="2">
        <f t="shared" si="4504"/>
        <v>0</v>
      </c>
      <c r="CC192" s="2">
        <f>план!X190</f>
        <v>0</v>
      </c>
      <c r="CD192" s="2">
        <f>план!Y190</f>
        <v>0</v>
      </c>
      <c r="CE192" s="2">
        <f t="shared" si="4505"/>
        <v>0</v>
      </c>
      <c r="CF192" s="2">
        <f t="shared" si="4506"/>
        <v>0</v>
      </c>
      <c r="CG192" s="2">
        <f>VLOOKUP($C192,'ДС факт при поликлинике'!$D$6:$JC$141,51,0)</f>
        <v>0</v>
      </c>
      <c r="CH192" s="2">
        <f>VLOOKUP($C192,'ДС факт при поликлинике'!$D$6:$JC$141,52,0)</f>
        <v>0</v>
      </c>
      <c r="CI192" s="2">
        <f>VLOOKUP($C192,'ДС факт при поликлинике'!$D$6:$JC$141,53,0)</f>
        <v>0</v>
      </c>
      <c r="CJ192" s="2">
        <f>VLOOKUP($C192,'ДС факт при поликлинике'!$D$6:$JC$141,54,0)</f>
        <v>0</v>
      </c>
      <c r="CK192" s="2">
        <f t="shared" ref="CK192:CK203" si="4779">SUM(CC192*$F192)</f>
        <v>0</v>
      </c>
      <c r="CL192" s="2">
        <f t="shared" ref="CL192:CL203" si="4780">SUM(CE192*$F192)</f>
        <v>0</v>
      </c>
      <c r="CM192" s="2">
        <f t="shared" ref="CM192:CM203" si="4781">SUM(CG192*$F192)</f>
        <v>0</v>
      </c>
      <c r="CN192" s="2">
        <f t="shared" si="4507"/>
        <v>0</v>
      </c>
      <c r="CO192" s="2">
        <f t="shared" si="4508"/>
        <v>0</v>
      </c>
      <c r="CP192" s="2">
        <f>план!Z190</f>
        <v>0</v>
      </c>
      <c r="CQ192" s="2">
        <f>план!AA190</f>
        <v>0</v>
      </c>
      <c r="CR192" s="2">
        <f t="shared" si="4509"/>
        <v>0</v>
      </c>
      <c r="CS192" s="2">
        <f t="shared" si="4510"/>
        <v>0</v>
      </c>
      <c r="CT192" s="2">
        <f>VLOOKUP($C192,'ДС факт при поликлинике'!$D$6:$JC$141,235,0)</f>
        <v>0</v>
      </c>
      <c r="CU192" s="2">
        <f>VLOOKUP($C192,'ДС факт при поликлинике'!$D$6:$JC$141,236,0)</f>
        <v>0</v>
      </c>
      <c r="CV192" s="2">
        <f>VLOOKUP($C192,'ДС факт при поликлинике'!$D$6:$JC$141,237,0)</f>
        <v>0</v>
      </c>
      <c r="CW192" s="2">
        <f>VLOOKUP($C192,'ДС факт при поликлинике'!$D$6:$JC$141,238,0)</f>
        <v>0</v>
      </c>
      <c r="CX192" s="2">
        <f t="shared" ref="CX192:CX203" si="4782">SUM(CP192*$F192)</f>
        <v>0</v>
      </c>
      <c r="CY192" s="2">
        <f t="shared" ref="CY192:CY203" si="4783">SUM(CR192*$F192)</f>
        <v>0</v>
      </c>
      <c r="CZ192" s="2">
        <f t="shared" ref="CZ192:CZ203" si="4784">SUM(CT192*$F192)</f>
        <v>0</v>
      </c>
      <c r="DA192" s="2">
        <f t="shared" si="4511"/>
        <v>0</v>
      </c>
      <c r="DB192" s="2">
        <f t="shared" si="4512"/>
        <v>0</v>
      </c>
      <c r="DC192" s="2">
        <f>план!AB190</f>
        <v>0</v>
      </c>
      <c r="DD192" s="2">
        <f>план!AC190</f>
        <v>0</v>
      </c>
      <c r="DE192" s="2">
        <f t="shared" si="4513"/>
        <v>0</v>
      </c>
      <c r="DF192" s="2">
        <f t="shared" si="4514"/>
        <v>0</v>
      </c>
      <c r="DG192" s="2">
        <f>VLOOKUP($C192,'ДС факт при поликлинике'!$D$6:$JC$141,163,0)</f>
        <v>0</v>
      </c>
      <c r="DH192" s="2">
        <f>VLOOKUP($C192,'ДС факт при поликлинике'!$D$6:$JC$141,164,0)</f>
        <v>0</v>
      </c>
      <c r="DI192" s="2">
        <f>VLOOKUP($C192,'ДС факт при поликлинике'!$D$6:$JC$141,165,0)</f>
        <v>0</v>
      </c>
      <c r="DJ192" s="2">
        <f>VLOOKUP($C192,'ДС факт при поликлинике'!$D$6:$JC$141,166,0)</f>
        <v>0</v>
      </c>
      <c r="DK192" s="2">
        <f t="shared" ref="DK192:DK203" si="4785">SUM(DC192*$F192)</f>
        <v>0</v>
      </c>
      <c r="DL192" s="2">
        <f t="shared" ref="DL192:DL203" si="4786">SUM(DE192*$F192)</f>
        <v>0</v>
      </c>
      <c r="DM192" s="2">
        <f t="shared" ref="DM192:DM203" si="4787">SUM(DG192*$F192)</f>
        <v>0</v>
      </c>
      <c r="DN192" s="2">
        <f t="shared" si="4515"/>
        <v>0</v>
      </c>
      <c r="DO192" s="2">
        <f t="shared" si="4516"/>
        <v>0</v>
      </c>
      <c r="DP192" s="2">
        <f>план!AD190</f>
        <v>0</v>
      </c>
      <c r="DQ192" s="2">
        <f>план!AE190</f>
        <v>0</v>
      </c>
      <c r="DR192" s="2">
        <f t="shared" si="4517"/>
        <v>0</v>
      </c>
      <c r="DS192" s="2">
        <f t="shared" si="4518"/>
        <v>0</v>
      </c>
      <c r="DT192" s="2">
        <f>VLOOKUP($C192,'ДС факт при поликлинике'!$D$6:$JC$141,229,0)</f>
        <v>0</v>
      </c>
      <c r="DU192" s="2">
        <f>VLOOKUP($C192,'ДС факт при поликлинике'!$D$6:$JC$141,230,0)</f>
        <v>0</v>
      </c>
      <c r="DV192" s="2">
        <f>VLOOKUP($C192,'ДС факт при поликлинике'!$D$6:$JC$141,231,0)</f>
        <v>0</v>
      </c>
      <c r="DW192" s="2">
        <f>VLOOKUP($C192,'ДС факт при поликлинике'!$D$6:$JC$141,232,0)</f>
        <v>0</v>
      </c>
      <c r="DX192" s="2">
        <f t="shared" ref="DX192:DX203" si="4788">SUM(DP192*$F192)</f>
        <v>0</v>
      </c>
      <c r="DY192" s="2">
        <f t="shared" ref="DY192:DY203" si="4789">SUM(DR192*$F192)</f>
        <v>0</v>
      </c>
      <c r="DZ192" s="2">
        <f t="shared" ref="DZ192:DZ203" si="4790">SUM(DT192*$F192)</f>
        <v>0</v>
      </c>
      <c r="EA192" s="2">
        <f t="shared" si="4519"/>
        <v>0</v>
      </c>
      <c r="EB192" s="2">
        <f t="shared" si="4520"/>
        <v>0</v>
      </c>
      <c r="EC192" s="2"/>
      <c r="ED192" s="2"/>
      <c r="EE192" s="2">
        <f>план!AF190</f>
        <v>0</v>
      </c>
      <c r="EF192" s="2">
        <f>план!AG190</f>
        <v>0</v>
      </c>
      <c r="EG192" s="2">
        <f t="shared" si="4521"/>
        <v>0</v>
      </c>
      <c r="EH192" s="2">
        <f t="shared" si="4522"/>
        <v>0</v>
      </c>
      <c r="EI192" s="2">
        <f>VLOOKUP($C192,'ДС факт при поликлинике'!$D$6:$JC$141,239,0)</f>
        <v>0</v>
      </c>
      <c r="EJ192" s="2">
        <f>VLOOKUP($C192,'ДС факт при поликлинике'!$D$6:$JC$141,240,0)</f>
        <v>0</v>
      </c>
      <c r="EK192" s="2">
        <f>VLOOKUP($C192,'ДС факт при поликлинике'!$D$6:$JC$141,241,0)</f>
        <v>0</v>
      </c>
      <c r="EL192" s="2">
        <f>VLOOKUP($C192,'ДС факт при поликлинике'!$D$6:$JC$141,242,0)</f>
        <v>0</v>
      </c>
      <c r="EM192" s="2">
        <f t="shared" ref="EM192:EM203" si="4791">SUM(EE192*$F192)</f>
        <v>0</v>
      </c>
      <c r="EN192" s="2">
        <f t="shared" ref="EN192:EN203" si="4792">SUM(EG192*$F192)</f>
        <v>0</v>
      </c>
      <c r="EO192" s="2">
        <f t="shared" ref="EO192:EO203" si="4793">SUM(EI192*$F192)</f>
        <v>0</v>
      </c>
      <c r="EP192" s="2">
        <f t="shared" si="4523"/>
        <v>0</v>
      </c>
      <c r="EQ192" s="2">
        <f t="shared" si="4524"/>
        <v>0</v>
      </c>
      <c r="ER192" s="2">
        <f>план!AH190</f>
        <v>0</v>
      </c>
      <c r="ES192" s="2">
        <f>план!AI190</f>
        <v>0</v>
      </c>
      <c r="ET192" s="2">
        <f t="shared" si="4525"/>
        <v>0</v>
      </c>
      <c r="EU192" s="2">
        <f t="shared" si="4526"/>
        <v>0</v>
      </c>
      <c r="EV192" s="2">
        <f>VLOOKUP($C192,'ДС факт при поликлинике'!$D$6:$JC$141,11,0)</f>
        <v>0</v>
      </c>
      <c r="EW192" s="2">
        <f>VLOOKUP($C192,'ДС факт при поликлинике'!$D$6:$JC$141,12,0)</f>
        <v>0</v>
      </c>
      <c r="EX192" s="2">
        <f>VLOOKUP($C192,'ДС факт при поликлинике'!$D$6:$JC$141,13,0)</f>
        <v>0</v>
      </c>
      <c r="EY192" s="2">
        <f>VLOOKUP($C192,'ДС факт при поликлинике'!$D$6:$JC$141,14,0)</f>
        <v>0</v>
      </c>
      <c r="EZ192" s="2">
        <f t="shared" ref="EZ192:EZ203" si="4794">SUM(ER192*$F192)</f>
        <v>0</v>
      </c>
      <c r="FA192" s="2">
        <f t="shared" ref="FA192:FA203" si="4795">SUM(ET192*$F192)</f>
        <v>0</v>
      </c>
      <c r="FB192" s="2">
        <f t="shared" ref="FB192:FB203" si="4796">SUM(EV192*$F192)</f>
        <v>0</v>
      </c>
      <c r="FC192" s="2">
        <f t="shared" si="4527"/>
        <v>0</v>
      </c>
      <c r="FD192" s="2">
        <f t="shared" si="4528"/>
        <v>0</v>
      </c>
      <c r="FE192" s="2">
        <f>план!AJ190</f>
        <v>0</v>
      </c>
      <c r="FF192" s="2">
        <f>план!AK190</f>
        <v>0</v>
      </c>
      <c r="FG192" s="2">
        <f t="shared" si="4529"/>
        <v>0</v>
      </c>
      <c r="FH192" s="2">
        <f t="shared" si="4530"/>
        <v>0</v>
      </c>
      <c r="FI192" s="2">
        <f>VLOOKUP($C192,'ДС факт при поликлинике'!$D$6:$JC$141,243,0)</f>
        <v>0</v>
      </c>
      <c r="FJ192" s="2">
        <f>VLOOKUP($C192,'ДС факт при поликлинике'!$D$6:$JC$141,244,0)</f>
        <v>0</v>
      </c>
      <c r="FK192" s="2">
        <f>VLOOKUP($C192,'ДС факт при поликлинике'!$D$6:$JC$141,245,0)</f>
        <v>0</v>
      </c>
      <c r="FL192" s="2">
        <f>VLOOKUP($C192,'ДС факт при поликлинике'!$D$6:$JC$141,246,0)</f>
        <v>0</v>
      </c>
      <c r="FM192" s="2">
        <f t="shared" ref="FM192:FM203" si="4797">SUM(FE192*$F192)</f>
        <v>0</v>
      </c>
      <c r="FN192" s="2">
        <f t="shared" ref="FN192:FN203" si="4798">SUM(FG192*$F192)</f>
        <v>0</v>
      </c>
      <c r="FO192" s="2">
        <f t="shared" ref="FO192:FO203" si="4799">SUM(FI192*$F192)</f>
        <v>0</v>
      </c>
      <c r="FP192" s="2">
        <f t="shared" si="4531"/>
        <v>0</v>
      </c>
      <c r="FQ192" s="2">
        <f t="shared" si="4532"/>
        <v>0</v>
      </c>
      <c r="FR192" s="2">
        <f>план!AL190</f>
        <v>0</v>
      </c>
      <c r="FS192" s="2">
        <f>план!AM190</f>
        <v>0</v>
      </c>
      <c r="FT192" s="2">
        <f t="shared" si="4533"/>
        <v>0</v>
      </c>
      <c r="FU192" s="2">
        <f t="shared" si="4534"/>
        <v>0</v>
      </c>
      <c r="FV192" s="2">
        <f>VLOOKUP($C192,'ДС факт при поликлинике'!$D$6:$JC$141,197,0)</f>
        <v>0</v>
      </c>
      <c r="FW192" s="2">
        <f>VLOOKUP($C192,'ДС факт при поликлинике'!$D$6:$JC$141,198,0)</f>
        <v>0</v>
      </c>
      <c r="FX192" s="2">
        <f>VLOOKUP($C192,'ДС факт при поликлинике'!$D$6:$JC$141,199,0)</f>
        <v>0</v>
      </c>
      <c r="FY192" s="2">
        <f>VLOOKUP($C192,'ДС факт при поликлинике'!$D$6:$JC$141,200,0)</f>
        <v>0</v>
      </c>
      <c r="FZ192" s="2">
        <f t="shared" ref="FZ192:FZ203" si="4800">SUM(FR192*$F192)</f>
        <v>0</v>
      </c>
      <c r="GA192" s="2">
        <f t="shared" ref="GA192:GA203" si="4801">SUM(FT192*$F192)</f>
        <v>0</v>
      </c>
      <c r="GB192" s="2">
        <f t="shared" ref="GB192:GB203" si="4802">SUM(FV192*$F192)</f>
        <v>0</v>
      </c>
      <c r="GC192" s="2">
        <f t="shared" si="4535"/>
        <v>0</v>
      </c>
      <c r="GD192" s="2">
        <f t="shared" si="4536"/>
        <v>0</v>
      </c>
      <c r="GE192" s="2">
        <f>план!AN190</f>
        <v>0</v>
      </c>
      <c r="GF192" s="2">
        <f>план!AO190</f>
        <v>0</v>
      </c>
      <c r="GG192" s="2">
        <f t="shared" si="4537"/>
        <v>0</v>
      </c>
      <c r="GH192" s="2">
        <f t="shared" si="4538"/>
        <v>0</v>
      </c>
      <c r="GI192" s="2">
        <f>VLOOKUP($C192,'ДС факт при поликлинике'!$D$6:$JC$141,201,0)</f>
        <v>0</v>
      </c>
      <c r="GJ192" s="2">
        <f>VLOOKUP($C192,'ДС факт при поликлинике'!$D$6:$JC$141,202,0)</f>
        <v>0</v>
      </c>
      <c r="GK192" s="2">
        <f>VLOOKUP($C192,'ДС факт при поликлинике'!$D$6:$JC$141,203,0)</f>
        <v>0</v>
      </c>
      <c r="GL192" s="2">
        <f>VLOOKUP($C192,'ДС факт при поликлинике'!$D$6:$JC$141,204,0)</f>
        <v>0</v>
      </c>
      <c r="GM192" s="2">
        <f t="shared" ref="GM192:GM203" si="4803">SUM(GE192*$F192)</f>
        <v>0</v>
      </c>
      <c r="GN192" s="2">
        <f t="shared" ref="GN192:GN203" si="4804">SUM(GG192*$F192)</f>
        <v>0</v>
      </c>
      <c r="GO192" s="2">
        <f t="shared" ref="GO192:GO203" si="4805">SUM(GI192*$F192)</f>
        <v>0</v>
      </c>
      <c r="GP192" s="2">
        <f t="shared" si="4539"/>
        <v>0</v>
      </c>
      <c r="GQ192" s="2">
        <f t="shared" si="4540"/>
        <v>0</v>
      </c>
      <c r="GR192" s="2">
        <f>план!AP190</f>
        <v>0</v>
      </c>
      <c r="GS192" s="2">
        <f>план!AQ190</f>
        <v>0</v>
      </c>
      <c r="GT192" s="2">
        <f t="shared" si="4541"/>
        <v>0</v>
      </c>
      <c r="GU192" s="2">
        <f t="shared" si="4542"/>
        <v>0</v>
      </c>
      <c r="GV192" s="2">
        <f>VLOOKUP($C192,'ДС факт при поликлинике'!$D$6:$JC$141,171,0)</f>
        <v>0</v>
      </c>
      <c r="GW192" s="2">
        <f>VLOOKUP($C192,'ДС факт при поликлинике'!$D$6:$JC$141,172,0)</f>
        <v>0</v>
      </c>
      <c r="GX192" s="2">
        <f>VLOOKUP($C192,'ДС факт при поликлинике'!$D$6:$JC$141,173,0)</f>
        <v>0</v>
      </c>
      <c r="GY192" s="2">
        <f>VLOOKUP($C192,'ДС факт при поликлинике'!$D$6:$JC$141,174,0)</f>
        <v>0</v>
      </c>
      <c r="GZ192" s="2">
        <f t="shared" ref="GZ192:GZ203" si="4806">SUM(GR192*$F192)</f>
        <v>0</v>
      </c>
      <c r="HA192" s="2">
        <f t="shared" ref="HA192:HA203" si="4807">SUM(GT192*$F192)</f>
        <v>0</v>
      </c>
      <c r="HB192" s="2">
        <f t="shared" ref="HB192:HB203" si="4808">SUM(GV192*$F192)</f>
        <v>0</v>
      </c>
      <c r="HC192" s="2">
        <f t="shared" si="4543"/>
        <v>0</v>
      </c>
      <c r="HD192" s="2">
        <f t="shared" si="4544"/>
        <v>0</v>
      </c>
      <c r="HE192" s="2">
        <f>план!AR190</f>
        <v>0</v>
      </c>
      <c r="HF192" s="2">
        <f>план!AS190</f>
        <v>0</v>
      </c>
      <c r="HG192" s="2">
        <f t="shared" si="4545"/>
        <v>0</v>
      </c>
      <c r="HH192" s="2">
        <f t="shared" si="4546"/>
        <v>0</v>
      </c>
      <c r="HI192" s="2">
        <f>VLOOKUP($C192,'ДС факт при поликлинике'!$D$6:$JC$141,175,0)</f>
        <v>0</v>
      </c>
      <c r="HJ192" s="2">
        <f>VLOOKUP($C192,'ДС факт при поликлинике'!$D$6:$JC$141,176,0)</f>
        <v>0</v>
      </c>
      <c r="HK192" s="2">
        <f>VLOOKUP($C192,'ДС факт при поликлинике'!$D$6:$JC$141,177,0)</f>
        <v>0</v>
      </c>
      <c r="HL192" s="2">
        <f>VLOOKUP($C192,'ДС факт при поликлинике'!$D$6:$JC$141,178,0)</f>
        <v>0</v>
      </c>
      <c r="HM192" s="2">
        <f t="shared" ref="HM192:HM203" si="4809">SUM(HE192*$F192)</f>
        <v>0</v>
      </c>
      <c r="HN192" s="2">
        <f t="shared" ref="HN192:HN203" si="4810">SUM(HG192*$F192)</f>
        <v>0</v>
      </c>
      <c r="HO192" s="2">
        <f t="shared" ref="HO192:HO203" si="4811">SUM(HI192*$F192)</f>
        <v>0</v>
      </c>
      <c r="HP192" s="2">
        <f t="shared" si="4547"/>
        <v>0</v>
      </c>
      <c r="HQ192" s="2">
        <f t="shared" si="4548"/>
        <v>0</v>
      </c>
      <c r="HR192" s="2">
        <f>план!AT190</f>
        <v>0</v>
      </c>
      <c r="HS192" s="2">
        <f>план!AU190</f>
        <v>0</v>
      </c>
      <c r="HT192" s="2">
        <f t="shared" si="4549"/>
        <v>0</v>
      </c>
      <c r="HU192" s="2">
        <f t="shared" si="4550"/>
        <v>0</v>
      </c>
      <c r="HV192" s="2">
        <f>VLOOKUP($C192,'ДС факт при поликлинике'!$D$6:$JC$141,179,0)</f>
        <v>0</v>
      </c>
      <c r="HW192" s="2">
        <f>VLOOKUP($C192,'ДС факт при поликлинике'!$D$6:$JC$141,180,0)</f>
        <v>0</v>
      </c>
      <c r="HX192" s="2">
        <f>VLOOKUP($C192,'ДС факт при поликлинике'!$D$6:$JC$141,181,0)</f>
        <v>0</v>
      </c>
      <c r="HY192" s="2">
        <f>VLOOKUP($C192,'ДС факт при поликлинике'!$D$6:$JC$141,182,0)</f>
        <v>0</v>
      </c>
      <c r="HZ192" s="2">
        <f t="shared" ref="HZ192:HZ203" si="4812">SUM(HR192*$F192)</f>
        <v>0</v>
      </c>
      <c r="IA192" s="2">
        <f t="shared" ref="IA192:IA203" si="4813">SUM(HT192*$F192)</f>
        <v>0</v>
      </c>
      <c r="IB192" s="2">
        <f t="shared" ref="IB192:IB203" si="4814">SUM(HV192*$F192)</f>
        <v>0</v>
      </c>
      <c r="IC192" s="2">
        <f t="shared" si="4551"/>
        <v>0</v>
      </c>
      <c r="ID192" s="2">
        <f t="shared" si="4552"/>
        <v>0</v>
      </c>
      <c r="IE192" s="2">
        <f>план!AV190</f>
        <v>0</v>
      </c>
      <c r="IF192" s="2">
        <f>план!AW190</f>
        <v>0</v>
      </c>
      <c r="IG192" s="2">
        <f t="shared" si="4553"/>
        <v>0</v>
      </c>
      <c r="IH192" s="2">
        <f t="shared" si="4554"/>
        <v>0</v>
      </c>
      <c r="II192" s="2">
        <f>VLOOKUP($C192,'ДС факт при поликлинике'!$D$6:$JC$141,129,0)</f>
        <v>0</v>
      </c>
      <c r="IJ192" s="2">
        <f>VLOOKUP($C192,'ДС факт при поликлинике'!$D$6:$JC$141,130,0)</f>
        <v>0</v>
      </c>
      <c r="IK192" s="2">
        <f>VLOOKUP($C192,'ДС факт при поликлинике'!$D$6:$JC$141,131,0)</f>
        <v>0</v>
      </c>
      <c r="IL192" s="2">
        <f>VLOOKUP($C192,'ДС факт при поликлинике'!$D$6:$JC$141,132,0)</f>
        <v>0</v>
      </c>
      <c r="IM192" s="2">
        <f t="shared" ref="IM192:IM203" si="4815">SUM(IE192*$F192)</f>
        <v>0</v>
      </c>
      <c r="IN192" s="2">
        <f t="shared" ref="IN192:IN203" si="4816">SUM(IG192*$F192)</f>
        <v>0</v>
      </c>
      <c r="IO192" s="2">
        <f t="shared" ref="IO192:IO203" si="4817">SUM(II192*$F192)</f>
        <v>0</v>
      </c>
      <c r="IP192" s="2">
        <f t="shared" si="4555"/>
        <v>0</v>
      </c>
      <c r="IQ192" s="2">
        <f t="shared" si="4556"/>
        <v>0</v>
      </c>
      <c r="IR192" s="2">
        <f>план!AX190</f>
        <v>0</v>
      </c>
      <c r="IS192" s="2">
        <f>план!AY190</f>
        <v>0</v>
      </c>
      <c r="IT192" s="2">
        <f t="shared" si="4557"/>
        <v>0</v>
      </c>
      <c r="IU192" s="2">
        <f t="shared" si="4558"/>
        <v>0</v>
      </c>
      <c r="IV192" s="2">
        <f>VLOOKUP($C192,'ДС факт при поликлинике'!$D$6:$JC$141,125,0)</f>
        <v>0</v>
      </c>
      <c r="IW192" s="2">
        <f>VLOOKUP($C192,'ДС факт при поликлинике'!$D$6:$JC$141,126,0)</f>
        <v>0</v>
      </c>
      <c r="IX192" s="2">
        <f>VLOOKUP($C192,'ДС факт при поликлинике'!$D$6:$JC$141,127,0)</f>
        <v>0</v>
      </c>
      <c r="IY192" s="2">
        <f>VLOOKUP($C192,'ДС факт при поликлинике'!$D$6:$JC$141,128,0)</f>
        <v>0</v>
      </c>
      <c r="IZ192" s="2">
        <f t="shared" ref="IZ192:IZ203" si="4818">SUM(IR192*$F192)</f>
        <v>0</v>
      </c>
      <c r="JA192" s="2">
        <f t="shared" ref="JA192:JA203" si="4819">SUM(IT192*$F192)</f>
        <v>0</v>
      </c>
      <c r="JB192" s="2">
        <f t="shared" ref="JB192:JB203" si="4820">SUM(IV192*$F192)</f>
        <v>0</v>
      </c>
      <c r="JC192" s="2">
        <f t="shared" si="4559"/>
        <v>0</v>
      </c>
      <c r="JD192" s="2">
        <f t="shared" si="4560"/>
        <v>0</v>
      </c>
      <c r="JE192" s="2">
        <f>план!AZ190</f>
        <v>0</v>
      </c>
      <c r="JF192" s="2">
        <f>план!BA190</f>
        <v>0</v>
      </c>
      <c r="JG192" s="2">
        <f t="shared" si="4561"/>
        <v>0</v>
      </c>
      <c r="JH192" s="2">
        <f t="shared" si="4562"/>
        <v>0</v>
      </c>
      <c r="JI192" s="2">
        <f>VLOOKUP($C192,'ДС факт при поликлинике'!$D$6:$JC$141,161,0)</f>
        <v>0</v>
      </c>
      <c r="JJ192" s="2">
        <f>VLOOKUP($C192,'ДС факт при поликлинике'!$D$6:$JC$141,162,0)</f>
        <v>0</v>
      </c>
      <c r="JK192" s="2"/>
      <c r="JL192" s="2"/>
      <c r="JM192" s="2">
        <f t="shared" ref="JM192:JM203" si="4821">SUM(JE192*$F192)</f>
        <v>0</v>
      </c>
      <c r="JN192" s="2">
        <f t="shared" ref="JN192:JN203" si="4822">SUM(JG192*$F192)</f>
        <v>0</v>
      </c>
      <c r="JO192" s="2">
        <f t="shared" ref="JO192:JO203" si="4823">SUM(JI192*$F192)</f>
        <v>0</v>
      </c>
      <c r="JP192" s="2">
        <f t="shared" si="4563"/>
        <v>0</v>
      </c>
      <c r="JQ192" s="2">
        <f t="shared" si="4564"/>
        <v>0</v>
      </c>
      <c r="JR192" s="2">
        <f>план!BB190</f>
        <v>0</v>
      </c>
      <c r="JS192" s="2">
        <f>план!BC190</f>
        <v>0</v>
      </c>
      <c r="JT192" s="2">
        <f t="shared" si="4565"/>
        <v>0</v>
      </c>
      <c r="JU192" s="2">
        <f t="shared" si="4566"/>
        <v>0</v>
      </c>
      <c r="JV192" s="2">
        <f>VLOOKUP($C192,'ДС факт при поликлинике'!$D$6:$JC$141,133,0)</f>
        <v>0</v>
      </c>
      <c r="JW192" s="2">
        <f>VLOOKUP($C192,'ДС факт при поликлинике'!$D$6:$JC$141,134,0)</f>
        <v>0</v>
      </c>
      <c r="JX192" s="2">
        <f>VLOOKUP($C192,'ДС факт при поликлинике'!$D$6:$JC$141,135,0)</f>
        <v>0</v>
      </c>
      <c r="JY192" s="2">
        <f>VLOOKUP($C192,'ДС факт при поликлинике'!$D$6:$JC$141,136,0)</f>
        <v>0</v>
      </c>
      <c r="JZ192" s="2">
        <f t="shared" ref="JZ192:JZ203" si="4824">SUM(JR192*$F192)</f>
        <v>0</v>
      </c>
      <c r="KA192" s="2">
        <f t="shared" ref="KA192:KA203" si="4825">SUM(JT192*$F192)</f>
        <v>0</v>
      </c>
      <c r="KB192" s="2">
        <f t="shared" ref="KB192:KB203" si="4826">SUM(JV192*$F192)</f>
        <v>0</v>
      </c>
      <c r="KC192" s="2">
        <f t="shared" si="4567"/>
        <v>0</v>
      </c>
      <c r="KD192" s="2">
        <f t="shared" si="4568"/>
        <v>0</v>
      </c>
      <c r="KE192" s="2">
        <f>план!BD190</f>
        <v>0</v>
      </c>
      <c r="KF192" s="2">
        <f>план!BE190</f>
        <v>0</v>
      </c>
      <c r="KG192" s="2">
        <f t="shared" si="4569"/>
        <v>0</v>
      </c>
      <c r="KH192" s="2">
        <f t="shared" si="4570"/>
        <v>0</v>
      </c>
      <c r="KI192" s="2">
        <f>VLOOKUP($C192,'ДС факт при поликлинике'!$D$6:$JC$141,137,0)</f>
        <v>0</v>
      </c>
      <c r="KJ192" s="2">
        <f>VLOOKUP($C192,'ДС факт при поликлинике'!$D$6:$JC$141,138,0)</f>
        <v>0</v>
      </c>
      <c r="KK192" s="2">
        <f>VLOOKUP($C192,'ДС факт при поликлинике'!$D$6:$JC$141,139,0)</f>
        <v>0</v>
      </c>
      <c r="KL192" s="2">
        <f>VLOOKUP($C192,'ДС факт при поликлинике'!$D$6:$JC$141,140,0)</f>
        <v>0</v>
      </c>
      <c r="KM192" s="2">
        <f t="shared" ref="KM192:KM203" si="4827">SUM(KE192*$F192)</f>
        <v>0</v>
      </c>
      <c r="KN192" s="2">
        <f t="shared" ref="KN192:KN203" si="4828">SUM(KG192*$F192)</f>
        <v>0</v>
      </c>
      <c r="KO192" s="2">
        <f t="shared" ref="KO192:KO203" si="4829">SUM(KI192*$F192)</f>
        <v>0</v>
      </c>
      <c r="KP192" s="2">
        <f t="shared" si="4571"/>
        <v>0</v>
      </c>
      <c r="KQ192" s="2">
        <f t="shared" si="4572"/>
        <v>0</v>
      </c>
      <c r="KR192" s="2">
        <f>план!BF190</f>
        <v>0</v>
      </c>
      <c r="KS192" s="2">
        <f>план!BG190</f>
        <v>0</v>
      </c>
      <c r="KT192" s="2">
        <f t="shared" si="4573"/>
        <v>0</v>
      </c>
      <c r="KU192" s="2">
        <f t="shared" si="4574"/>
        <v>0</v>
      </c>
      <c r="KV192" s="2">
        <f>VLOOKUP($C192,'ДС факт при поликлинике'!$D$6:$JC$141,141,0)</f>
        <v>0</v>
      </c>
      <c r="KW192" s="2">
        <f>VLOOKUP($C192,'ДС факт при поликлинике'!$D$6:$JC$141,142,0)</f>
        <v>0</v>
      </c>
      <c r="KX192" s="2"/>
      <c r="KY192" s="2"/>
      <c r="KZ192" s="2">
        <f t="shared" ref="KZ192:KZ203" si="4830">SUM(KR192*$F192)</f>
        <v>0</v>
      </c>
      <c r="LA192" s="2">
        <f t="shared" ref="LA192:LA203" si="4831">SUM(KT192*$F192)</f>
        <v>0</v>
      </c>
      <c r="LB192" s="2">
        <f t="shared" ref="LB192:LB203" si="4832">SUM(KV192*$F192)</f>
        <v>0</v>
      </c>
      <c r="LC192" s="2">
        <f t="shared" si="4575"/>
        <v>0</v>
      </c>
      <c r="LD192" s="2">
        <f t="shared" si="4576"/>
        <v>0</v>
      </c>
      <c r="LE192" s="2">
        <f>план!BH190</f>
        <v>0</v>
      </c>
      <c r="LF192" s="2">
        <f>план!BI190</f>
        <v>0</v>
      </c>
      <c r="LG192" s="2">
        <f t="shared" si="4577"/>
        <v>0</v>
      </c>
      <c r="LH192" s="2">
        <f t="shared" si="4578"/>
        <v>0</v>
      </c>
      <c r="LI192" s="2">
        <f>VLOOKUP($C192,'ДС факт при поликлинике'!$D$6:$JC$141,143,0)</f>
        <v>0</v>
      </c>
      <c r="LJ192" s="2">
        <f>VLOOKUP($C192,'ДС факт при поликлинике'!$D$6:$JC$141,144,0)</f>
        <v>0</v>
      </c>
      <c r="LK192" s="2"/>
      <c r="LL192" s="2"/>
      <c r="LM192" s="2">
        <f t="shared" ref="LM192:LM203" si="4833">SUM(LE192*$F192)</f>
        <v>0</v>
      </c>
      <c r="LN192" s="2">
        <f t="shared" ref="LN192:LN203" si="4834">SUM(LG192*$F192)</f>
        <v>0</v>
      </c>
      <c r="LO192" s="2">
        <f t="shared" ref="LO192:LO203" si="4835">SUM(LI192*$F192)</f>
        <v>0</v>
      </c>
      <c r="LP192" s="2">
        <f t="shared" si="4579"/>
        <v>0</v>
      </c>
      <c r="LQ192" s="2">
        <f t="shared" si="4580"/>
        <v>0</v>
      </c>
      <c r="LR192" s="2">
        <f>план!BJ190</f>
        <v>0</v>
      </c>
      <c r="LS192" s="2">
        <f>план!BK190</f>
        <v>0</v>
      </c>
      <c r="LT192" s="2">
        <f t="shared" si="4581"/>
        <v>0</v>
      </c>
      <c r="LU192" s="2">
        <f t="shared" si="4582"/>
        <v>0</v>
      </c>
      <c r="LV192" s="2">
        <f>VLOOKUP($C192,'ДС факт при поликлинике'!$D$6:$JC$141,145,0)</f>
        <v>0</v>
      </c>
      <c r="LW192" s="2">
        <f>VLOOKUP($C192,'ДС факт при поликлинике'!$D$6:$JC$141,146,0)</f>
        <v>0</v>
      </c>
      <c r="LX192" s="2"/>
      <c r="LY192" s="2"/>
      <c r="LZ192" s="2">
        <f t="shared" ref="LZ192:LZ203" si="4836">SUM(LR192*$F192)</f>
        <v>0</v>
      </c>
      <c r="MA192" s="2">
        <f t="shared" ref="MA192:MA203" si="4837">SUM(LT192*$F192)</f>
        <v>0</v>
      </c>
      <c r="MB192" s="2">
        <f t="shared" ref="MB192:MB203" si="4838">SUM(LV192*$F192)</f>
        <v>0</v>
      </c>
      <c r="MC192" s="2">
        <f t="shared" si="4583"/>
        <v>0</v>
      </c>
      <c r="MD192" s="2">
        <f t="shared" si="4584"/>
        <v>0</v>
      </c>
      <c r="ME192" s="2">
        <f>план!BL190</f>
        <v>0</v>
      </c>
      <c r="MF192" s="2">
        <f>план!BM190</f>
        <v>0</v>
      </c>
      <c r="MG192" s="2">
        <f t="shared" si="4585"/>
        <v>0</v>
      </c>
      <c r="MH192" s="2">
        <f t="shared" si="4586"/>
        <v>0</v>
      </c>
      <c r="MI192" s="2">
        <f>VLOOKUP($C192,'ДС факт при поликлинике'!$D$6:$JC$141,183,0)</f>
        <v>0</v>
      </c>
      <c r="MJ192" s="2">
        <f>VLOOKUP($C192,'ДС факт при поликлинике'!$D$6:$JC$141,184,0)</f>
        <v>0</v>
      </c>
      <c r="MK192" s="2">
        <f>VLOOKUP($C192,'ДС факт при поликлинике'!$D$6:$JC$141,185,0)</f>
        <v>0</v>
      </c>
      <c r="ML192" s="2">
        <f>VLOOKUP($C192,'ДС факт при поликлинике'!$D$6:$JC$141,186,0)</f>
        <v>0</v>
      </c>
      <c r="MM192" s="2">
        <f t="shared" ref="MM192:MM203" si="4839">SUM(ME192*$F192)</f>
        <v>0</v>
      </c>
      <c r="MN192" s="2">
        <f t="shared" ref="MN192:MN203" si="4840">SUM(MG192*$F192)</f>
        <v>0</v>
      </c>
      <c r="MO192" s="2">
        <f t="shared" ref="MO192:MO203" si="4841">SUM(MI192*$F192)</f>
        <v>0</v>
      </c>
      <c r="MP192" s="2">
        <f t="shared" si="4587"/>
        <v>0</v>
      </c>
      <c r="MQ192" s="2">
        <f t="shared" si="4588"/>
        <v>0</v>
      </c>
      <c r="MR192" s="2">
        <f>план!BN190</f>
        <v>0</v>
      </c>
      <c r="MS192" s="2">
        <f>план!BO190</f>
        <v>0</v>
      </c>
      <c r="MT192" s="2">
        <f t="shared" si="4589"/>
        <v>0</v>
      </c>
      <c r="MU192" s="2">
        <f t="shared" si="4590"/>
        <v>0</v>
      </c>
      <c r="MV192" s="2">
        <f>VLOOKUP($C192,'ДС факт при поликлинике'!$D$6:$JC$141,187,0)</f>
        <v>0</v>
      </c>
      <c r="MW192" s="2">
        <f>VLOOKUP($C192,'ДС факт при поликлинике'!$D$6:$JC$141,188,0)</f>
        <v>0</v>
      </c>
      <c r="MX192" s="2"/>
      <c r="MY192" s="2"/>
      <c r="MZ192" s="2">
        <f t="shared" ref="MZ192:MZ203" si="4842">SUM(MR192*$F192)</f>
        <v>0</v>
      </c>
      <c r="NA192" s="2">
        <f t="shared" ref="NA192:NA203" si="4843">SUM(MT192*$F192)</f>
        <v>0</v>
      </c>
      <c r="NB192" s="2">
        <f t="shared" ref="NB192:NB203" si="4844">SUM(MV192*$F192)</f>
        <v>0</v>
      </c>
      <c r="NC192" s="2">
        <f t="shared" si="4591"/>
        <v>0</v>
      </c>
      <c r="ND192" s="2">
        <f t="shared" si="4592"/>
        <v>0</v>
      </c>
      <c r="NE192" s="2">
        <f>план!BP190</f>
        <v>0</v>
      </c>
      <c r="NF192" s="2">
        <f>план!BQ190</f>
        <v>0</v>
      </c>
      <c r="NG192" s="2">
        <f t="shared" si="4593"/>
        <v>0</v>
      </c>
      <c r="NH192" s="2">
        <f t="shared" si="4594"/>
        <v>0</v>
      </c>
      <c r="NI192" s="2">
        <f>VLOOKUP($C192,'ДС факт при поликлинике'!$D$6:$JC$141,189,0)</f>
        <v>0</v>
      </c>
      <c r="NJ192" s="2">
        <f>VLOOKUP($C192,'ДС факт при поликлинике'!$D$6:$JC$141,190,0)</f>
        <v>0</v>
      </c>
      <c r="NK192" s="2"/>
      <c r="NL192" s="2"/>
      <c r="NM192" s="2">
        <f t="shared" ref="NM192:NM203" si="4845">SUM(NE192*$F192)</f>
        <v>0</v>
      </c>
      <c r="NN192" s="2">
        <f t="shared" ref="NN192:NN203" si="4846">SUM(NG192*$F192)</f>
        <v>0</v>
      </c>
      <c r="NO192" s="2">
        <f t="shared" ref="NO192:NO203" si="4847">SUM(NI192*$F192)</f>
        <v>0</v>
      </c>
      <c r="NP192" s="2">
        <f t="shared" si="4595"/>
        <v>0</v>
      </c>
      <c r="NQ192" s="2">
        <f t="shared" si="4596"/>
        <v>0</v>
      </c>
      <c r="NR192" s="2">
        <f>план!BR190</f>
        <v>0</v>
      </c>
      <c r="NS192" s="2">
        <f>план!BS190</f>
        <v>0</v>
      </c>
      <c r="NT192" s="2">
        <f t="shared" si="4597"/>
        <v>0</v>
      </c>
      <c r="NU192" s="2">
        <f t="shared" si="4598"/>
        <v>0</v>
      </c>
      <c r="NV192" s="2">
        <f>VLOOKUP($C192,'ДС факт при поликлинике'!$D$6:$JC$141,191,0)</f>
        <v>0</v>
      </c>
      <c r="NW192" s="2">
        <f>VLOOKUP($C192,'ДС факт при поликлинике'!$D$6:$JC$141,192,0)</f>
        <v>0</v>
      </c>
      <c r="NX192" s="2"/>
      <c r="NY192" s="2"/>
      <c r="NZ192" s="2">
        <f t="shared" ref="NZ192:NZ203" si="4848">SUM(NR192*$F192)</f>
        <v>0</v>
      </c>
      <c r="OA192" s="2">
        <f t="shared" ref="OA192:OA203" si="4849">SUM(NT192*$F192)</f>
        <v>0</v>
      </c>
      <c r="OB192" s="2">
        <f t="shared" ref="OB192:OB203" si="4850">SUM(NV192*$F192)</f>
        <v>0</v>
      </c>
      <c r="OC192" s="2">
        <f t="shared" si="4599"/>
        <v>0</v>
      </c>
      <c r="OD192" s="2">
        <f t="shared" si="4600"/>
        <v>0</v>
      </c>
      <c r="OE192" s="2">
        <f>план!BT190</f>
        <v>0</v>
      </c>
      <c r="OF192" s="2">
        <f>план!BU190</f>
        <v>0</v>
      </c>
      <c r="OG192" s="2">
        <f t="shared" si="4601"/>
        <v>0</v>
      </c>
      <c r="OH192" s="2">
        <f t="shared" si="4602"/>
        <v>0</v>
      </c>
      <c r="OI192" s="2">
        <f>VLOOKUP($C192,'ДС факт при поликлинике'!$D$6:$JC$141,149,0)</f>
        <v>0</v>
      </c>
      <c r="OJ192" s="2">
        <f>VLOOKUP($C192,'ДС факт при поликлинике'!$D$6:$JC$141,150,0)</f>
        <v>0</v>
      </c>
      <c r="OK192" s="2"/>
      <c r="OL192" s="2"/>
      <c r="OM192" s="2">
        <f t="shared" ref="OM192:OM203" si="4851">SUM(OE192*$F192)</f>
        <v>0</v>
      </c>
      <c r="ON192" s="2">
        <f t="shared" ref="ON192:ON203" si="4852">SUM(OG192*$F192)</f>
        <v>0</v>
      </c>
      <c r="OO192" s="2">
        <f t="shared" ref="OO192:OO203" si="4853">SUM(OI192*$F192)</f>
        <v>0</v>
      </c>
      <c r="OP192" s="2">
        <f t="shared" si="4603"/>
        <v>0</v>
      </c>
      <c r="OQ192" s="2">
        <f t="shared" si="4604"/>
        <v>0</v>
      </c>
      <c r="OR192" s="2">
        <f>план!BV190</f>
        <v>0</v>
      </c>
      <c r="OS192" s="2">
        <f>план!BW190</f>
        <v>0</v>
      </c>
      <c r="OT192" s="2">
        <f t="shared" si="4605"/>
        <v>0</v>
      </c>
      <c r="OU192" s="2">
        <f t="shared" si="4606"/>
        <v>0</v>
      </c>
      <c r="OV192" s="2">
        <f>VLOOKUP($C192,'ДС факт при поликлинике'!$D$6:$JC$141,247,0)</f>
        <v>0</v>
      </c>
      <c r="OW192" s="2">
        <f>VLOOKUP($C192,'ДС факт при поликлинике'!$D$6:$JC$141,248,0)</f>
        <v>0</v>
      </c>
      <c r="OX192" s="2"/>
      <c r="OY192" s="2"/>
      <c r="OZ192" s="2">
        <f t="shared" ref="OZ192:OZ203" si="4854">SUM(OR192*$F192)</f>
        <v>0</v>
      </c>
      <c r="PA192" s="2">
        <f t="shared" ref="PA192:PA203" si="4855">SUM(OT192*$F192)</f>
        <v>0</v>
      </c>
      <c r="PB192" s="2">
        <f t="shared" ref="PB192:PB203" si="4856">SUM(OV192*$F192)</f>
        <v>0</v>
      </c>
      <c r="PC192" s="2">
        <f t="shared" si="4607"/>
        <v>0</v>
      </c>
      <c r="PD192" s="2">
        <f t="shared" si="4608"/>
        <v>0</v>
      </c>
      <c r="PE192" s="2">
        <f>план!BX190</f>
        <v>0</v>
      </c>
      <c r="PF192" s="2">
        <f>план!BY190</f>
        <v>0</v>
      </c>
      <c r="PG192" s="2">
        <f t="shared" si="4609"/>
        <v>0</v>
      </c>
      <c r="PH192" s="2">
        <f t="shared" si="4610"/>
        <v>0</v>
      </c>
      <c r="PI192" s="2">
        <f>VLOOKUP($C192,'ДС факт при поликлинике'!$D$6:$JC$141,95,0)</f>
        <v>0</v>
      </c>
      <c r="PJ192" s="2">
        <f>VLOOKUP($C192,'ДС факт при поликлинике'!$D$6:$JC$141,96,0)</f>
        <v>0</v>
      </c>
      <c r="PK192" s="2">
        <f>VLOOKUP($C192,'ДС факт при поликлинике'!$D$6:$JC$141,97,0)</f>
        <v>0</v>
      </c>
      <c r="PL192" s="2">
        <f>VLOOKUP($C192,'ДС факт при поликлинике'!$D$6:$JC$141,98,0)</f>
        <v>0</v>
      </c>
      <c r="PM192" s="2">
        <f t="shared" ref="PM192:PM203" si="4857">SUM(PE192*$F192)</f>
        <v>0</v>
      </c>
      <c r="PN192" s="2">
        <f t="shared" ref="PN192:PN203" si="4858">SUM(PG192*$F192)</f>
        <v>0</v>
      </c>
      <c r="PO192" s="2">
        <f t="shared" ref="PO192:PO203" si="4859">SUM(PI192*$F192)</f>
        <v>0</v>
      </c>
      <c r="PP192" s="2">
        <f t="shared" si="4611"/>
        <v>0</v>
      </c>
      <c r="PQ192" s="2">
        <f t="shared" si="4612"/>
        <v>0</v>
      </c>
      <c r="PR192" s="2">
        <f>план!BZ190</f>
        <v>0</v>
      </c>
      <c r="PS192" s="2">
        <f>план!CA190</f>
        <v>0</v>
      </c>
      <c r="PT192" s="2">
        <f t="shared" si="4613"/>
        <v>0</v>
      </c>
      <c r="PU192" s="2">
        <f t="shared" si="4614"/>
        <v>0</v>
      </c>
      <c r="PV192" s="2">
        <f>VLOOKUP($C192,'ДС факт при поликлинике'!$D$6:$JC$141,99,0)</f>
        <v>0</v>
      </c>
      <c r="PW192" s="2">
        <f>VLOOKUP($C192,'ДС факт при поликлинике'!$D$6:$JC$141,100,0)</f>
        <v>0</v>
      </c>
      <c r="PX192" s="2">
        <f>VLOOKUP($C192,'ДС факт при поликлинике'!$D$6:$JC$141,101,0)</f>
        <v>0</v>
      </c>
      <c r="PY192" s="2">
        <f>VLOOKUP($C192,'ДС факт при поликлинике'!$D$6:$JC$141,102,0)</f>
        <v>0</v>
      </c>
      <c r="PZ192" s="2">
        <f t="shared" ref="PZ192:PZ203" si="4860">SUM(PR192*$F192)</f>
        <v>0</v>
      </c>
      <c r="QA192" s="2">
        <f t="shared" ref="QA192:QA203" si="4861">SUM(PT192*$F192)</f>
        <v>0</v>
      </c>
      <c r="QB192" s="2">
        <f t="shared" ref="QB192:QB203" si="4862">SUM(PV192*$F192)</f>
        <v>0</v>
      </c>
      <c r="QC192" s="2">
        <f t="shared" si="4615"/>
        <v>0</v>
      </c>
      <c r="QD192" s="2">
        <f t="shared" si="4616"/>
        <v>0</v>
      </c>
      <c r="QE192" s="2">
        <f>план!CB190</f>
        <v>0</v>
      </c>
      <c r="QF192" s="2">
        <f>план!CC190</f>
        <v>0</v>
      </c>
      <c r="QG192" s="2">
        <f t="shared" si="4617"/>
        <v>0</v>
      </c>
      <c r="QH192" s="2">
        <f t="shared" si="4618"/>
        <v>0</v>
      </c>
      <c r="QI192" s="2">
        <f>VLOOKUP($C192,'ДС факт при поликлинике'!$D$6:$JC$141,63,0)</f>
        <v>0</v>
      </c>
      <c r="QJ192" s="2">
        <f>VLOOKUP($C192,'ДС факт при поликлинике'!$D$6:$JC$141,64,0)</f>
        <v>0</v>
      </c>
      <c r="QK192" s="2">
        <f>VLOOKUP($C192,'ДС факт при поликлинике'!$D$6:$JC$141,65,0)</f>
        <v>0</v>
      </c>
      <c r="QL192" s="2">
        <f>VLOOKUP($C192,'ДС факт при поликлинике'!$D$6:$JC$141,66,0)</f>
        <v>0</v>
      </c>
      <c r="QM192" s="2">
        <f t="shared" ref="QM192:QM203" si="4863">SUM(QE192*$F192)</f>
        <v>0</v>
      </c>
      <c r="QN192" s="2">
        <f t="shared" ref="QN192:QN203" si="4864">SUM(QG192*$F192)</f>
        <v>0</v>
      </c>
      <c r="QO192" s="2">
        <f t="shared" ref="QO192:QO203" si="4865">SUM(QI192*$F192)</f>
        <v>0</v>
      </c>
      <c r="QP192" s="2">
        <f t="shared" si="4619"/>
        <v>0</v>
      </c>
      <c r="QQ192" s="2">
        <f t="shared" si="4620"/>
        <v>0</v>
      </c>
      <c r="QR192" s="2">
        <f>план!CD190</f>
        <v>0</v>
      </c>
      <c r="QS192" s="2">
        <f>план!CE190</f>
        <v>0</v>
      </c>
      <c r="QT192" s="2">
        <f t="shared" si="4621"/>
        <v>0</v>
      </c>
      <c r="QU192" s="2">
        <f t="shared" si="4622"/>
        <v>0</v>
      </c>
      <c r="QV192" s="2">
        <f>VLOOKUP($C192,'ДС факт при поликлинике'!$D$6:$JC$141,107,0)</f>
        <v>0</v>
      </c>
      <c r="QW192" s="2">
        <f>VLOOKUP($C192,'ДС факт при поликлинике'!$D$6:$JC$141,108,0)</f>
        <v>0</v>
      </c>
      <c r="QX192" s="2">
        <f>VLOOKUP($C192,'ДС факт при поликлинике'!$D$6:$JC$141,109,0)</f>
        <v>0</v>
      </c>
      <c r="QY192" s="2">
        <f>VLOOKUP($C192,'ДС факт при поликлинике'!$D$6:$JC$141,110,0)</f>
        <v>0</v>
      </c>
      <c r="QZ192" s="2">
        <f t="shared" ref="QZ192:QZ203" si="4866">SUM(QR192*$F192)</f>
        <v>0</v>
      </c>
      <c r="RA192" s="2">
        <f t="shared" ref="RA192:RA203" si="4867">SUM(QT192*$F192)</f>
        <v>0</v>
      </c>
      <c r="RB192" s="2">
        <f t="shared" ref="RB192:RB203" si="4868">SUM(QV192*$F192)</f>
        <v>0</v>
      </c>
      <c r="RC192" s="2">
        <f t="shared" si="4623"/>
        <v>0</v>
      </c>
      <c r="RD192" s="2">
        <f t="shared" si="4624"/>
        <v>0</v>
      </c>
      <c r="RE192" s="2">
        <f>план!CF190</f>
        <v>0</v>
      </c>
      <c r="RF192" s="2">
        <f>план!CG190</f>
        <v>0</v>
      </c>
      <c r="RG192" s="2">
        <f t="shared" si="4625"/>
        <v>0</v>
      </c>
      <c r="RH192" s="2">
        <f t="shared" si="4626"/>
        <v>0</v>
      </c>
      <c r="RI192" s="2">
        <f>VLOOKUP($C192,'ДС факт при поликлинике'!$D$6:$JC$141,79,0)</f>
        <v>0</v>
      </c>
      <c r="RJ192" s="2">
        <f>VLOOKUP($C192,'ДС факт при поликлинике'!$D$6:$JC$141,80,0)</f>
        <v>0</v>
      </c>
      <c r="RK192" s="2">
        <f>VLOOKUP($C192,'ДС факт при поликлинике'!$D$6:$JC$141,81,0)</f>
        <v>0</v>
      </c>
      <c r="RL192" s="2">
        <f>VLOOKUP($C192,'ДС факт при поликлинике'!$D$6:$JC$141,82,0)</f>
        <v>0</v>
      </c>
      <c r="RM192" s="2">
        <f t="shared" ref="RM192:RM203" si="4869">SUM(RE192*$F192)</f>
        <v>0</v>
      </c>
      <c r="RN192" s="2">
        <f t="shared" ref="RN192:RN203" si="4870">SUM(RG192*$F192)</f>
        <v>0</v>
      </c>
      <c r="RO192" s="2">
        <f t="shared" ref="RO192:RO203" si="4871">SUM(RI192*$F192)</f>
        <v>0</v>
      </c>
      <c r="RP192" s="2">
        <f t="shared" si="4627"/>
        <v>0</v>
      </c>
      <c r="RQ192" s="2">
        <f t="shared" si="4628"/>
        <v>0</v>
      </c>
      <c r="RR192" s="2">
        <f>план!CH190</f>
        <v>0</v>
      </c>
      <c r="RS192" s="2">
        <f>план!CI190</f>
        <v>0</v>
      </c>
      <c r="RT192" s="2">
        <f t="shared" si="4629"/>
        <v>0</v>
      </c>
      <c r="RU192" s="2">
        <f t="shared" si="4630"/>
        <v>0</v>
      </c>
      <c r="RV192" s="2">
        <f>VLOOKUP($C192,'ДС факт при поликлинике'!$D$6:$JC$141,119,0)</f>
        <v>0</v>
      </c>
      <c r="RW192" s="2">
        <f>VLOOKUP($C192,'ДС факт при поликлинике'!$D$6:$JC$141,120,0)</f>
        <v>0</v>
      </c>
      <c r="RX192" s="2">
        <f>VLOOKUP($C192,'ДС факт при поликлинике'!$D$6:$JC$141,121,0)</f>
        <v>0</v>
      </c>
      <c r="RY192" s="2">
        <f>VLOOKUP($C192,'ДС факт при поликлинике'!$D$6:$JC$141,122,0)</f>
        <v>0</v>
      </c>
      <c r="RZ192" s="2">
        <f t="shared" ref="RZ192:RZ203" si="4872">SUM(RR192*$F192)</f>
        <v>0</v>
      </c>
      <c r="SA192" s="2">
        <f t="shared" ref="SA192:SA203" si="4873">SUM(RT192*$F192)</f>
        <v>0</v>
      </c>
      <c r="SB192" s="2">
        <f t="shared" ref="SB192:SB203" si="4874">SUM(RV192*$F192)</f>
        <v>0</v>
      </c>
      <c r="SC192" s="2">
        <f t="shared" si="4631"/>
        <v>0</v>
      </c>
      <c r="SD192" s="2">
        <f t="shared" si="4632"/>
        <v>0</v>
      </c>
      <c r="SE192" s="2">
        <f>план!CJ190</f>
        <v>0</v>
      </c>
      <c r="SF192" s="2">
        <f>план!CK190</f>
        <v>0</v>
      </c>
      <c r="SG192" s="2">
        <f t="shared" si="4633"/>
        <v>0</v>
      </c>
      <c r="SH192" s="2">
        <f t="shared" si="4634"/>
        <v>0</v>
      </c>
      <c r="SI192" s="2">
        <f>VLOOKUP($C192,'ДС факт при поликлинике'!$D$6:$JC$141,209,0)</f>
        <v>0</v>
      </c>
      <c r="SJ192" s="2">
        <f>VLOOKUP($C192,'ДС факт при поликлинике'!$D$6:$JC$141,210,0)</f>
        <v>0</v>
      </c>
      <c r="SK192" s="2">
        <f>VLOOKUP($C192,'ДС факт при поликлинике'!$D$6:$JC$141,211,0)</f>
        <v>0</v>
      </c>
      <c r="SL192" s="2">
        <f>VLOOKUP($C192,'ДС факт при поликлинике'!$D$6:$JC$141,212,0)</f>
        <v>0</v>
      </c>
      <c r="SM192" s="2">
        <f t="shared" ref="SM192:SM203" si="4875">SUM(SE192*$F192)</f>
        <v>0</v>
      </c>
      <c r="SN192" s="2">
        <f t="shared" ref="SN192:SN203" si="4876">SUM(SG192*$F192)</f>
        <v>0</v>
      </c>
      <c r="SO192" s="2">
        <f t="shared" ref="SO192:SO203" si="4877">SUM(SI192*$F192)</f>
        <v>0</v>
      </c>
      <c r="SP192" s="2">
        <f t="shared" si="4635"/>
        <v>0</v>
      </c>
      <c r="SQ192" s="2">
        <f t="shared" si="4636"/>
        <v>0</v>
      </c>
      <c r="SR192" s="2">
        <f>план!CL190</f>
        <v>0</v>
      </c>
      <c r="SS192" s="2">
        <f>план!CM190</f>
        <v>0</v>
      </c>
      <c r="ST192" s="2">
        <f t="shared" si="4637"/>
        <v>0</v>
      </c>
      <c r="SU192" s="2">
        <f t="shared" si="4638"/>
        <v>0</v>
      </c>
      <c r="SV192" s="2">
        <f>VLOOKUP($C192,'ДС факт при поликлинике'!$D$6:$JC$141,213,0)</f>
        <v>0</v>
      </c>
      <c r="SW192" s="2">
        <f>VLOOKUP($C192,'ДС факт при поликлинике'!$D$6:$JC$141,214,0)</f>
        <v>0</v>
      </c>
      <c r="SX192" s="2">
        <f>VLOOKUP($C192,'ДС факт при поликлинике'!$D$6:$JC$141,215,0)</f>
        <v>0</v>
      </c>
      <c r="SY192" s="2">
        <f>VLOOKUP($C192,'ДС факт при поликлинике'!$D$6:$JC$141,216,0)</f>
        <v>0</v>
      </c>
      <c r="SZ192" s="2">
        <f t="shared" ref="SZ192:SZ203" si="4878">SUM(SR192*$F192)</f>
        <v>0</v>
      </c>
      <c r="TA192" s="2">
        <f t="shared" ref="TA192:TA203" si="4879">SUM(ST192*$F192)</f>
        <v>0</v>
      </c>
      <c r="TB192" s="2">
        <f t="shared" ref="TB192:TB203" si="4880">SUM(SV192*$F192)</f>
        <v>0</v>
      </c>
      <c r="TC192" s="2">
        <f t="shared" si="4639"/>
        <v>0</v>
      </c>
      <c r="TD192" s="2">
        <f t="shared" si="4640"/>
        <v>0</v>
      </c>
      <c r="TE192" s="2">
        <f>план!CN190</f>
        <v>0</v>
      </c>
      <c r="TF192" s="2">
        <f>план!CO190</f>
        <v>0</v>
      </c>
      <c r="TG192" s="2">
        <f t="shared" si="4641"/>
        <v>0</v>
      </c>
      <c r="TH192" s="2">
        <f t="shared" si="4642"/>
        <v>0</v>
      </c>
      <c r="TI192" s="2">
        <f>VLOOKUP($C192,'ДС факт при поликлинике'!$D$6:$JC$141,217,0)</f>
        <v>0</v>
      </c>
      <c r="TJ192" s="2">
        <f>VLOOKUP($C192,'ДС факт при поликлинике'!$D$6:$JC$141,218,0)</f>
        <v>0</v>
      </c>
      <c r="TK192" s="2">
        <f>VLOOKUP($C192,'ДС факт при поликлинике'!$D$6:$JC$141,219,0)</f>
        <v>0</v>
      </c>
      <c r="TL192" s="2">
        <f>VLOOKUP($C192,'ДС факт при поликлинике'!$D$6:$JC$141,220,0)</f>
        <v>0</v>
      </c>
      <c r="TM192" s="2">
        <f t="shared" ref="TM192:TM203" si="4881">SUM(TE192*$F192)</f>
        <v>0</v>
      </c>
      <c r="TN192" s="2">
        <f t="shared" ref="TN192:TN203" si="4882">SUM(TG192*$F192)</f>
        <v>0</v>
      </c>
      <c r="TO192" s="2">
        <f t="shared" ref="TO192:TO203" si="4883">SUM(TI192*$F192)</f>
        <v>0</v>
      </c>
      <c r="TP192" s="2">
        <f t="shared" si="4643"/>
        <v>0</v>
      </c>
      <c r="TQ192" s="2">
        <f t="shared" si="4644"/>
        <v>0</v>
      </c>
      <c r="TR192" s="2">
        <f>план!CP190</f>
        <v>0</v>
      </c>
      <c r="TS192" s="2">
        <f>план!CQ190</f>
        <v>0</v>
      </c>
      <c r="TT192" s="2">
        <f t="shared" si="4645"/>
        <v>0</v>
      </c>
      <c r="TU192" s="2">
        <f t="shared" si="4646"/>
        <v>0</v>
      </c>
      <c r="TV192" s="2">
        <f>VLOOKUP($C192,'ДС факт при поликлинике'!$D$6:$JC$141,221,0)</f>
        <v>0</v>
      </c>
      <c r="TW192" s="2">
        <f>VLOOKUP($C192,'ДС факт при поликлинике'!$D$6:$JC$141,222,0)</f>
        <v>0</v>
      </c>
      <c r="TX192" s="2">
        <f>VLOOKUP($C192,'ДС факт при поликлинике'!$D$6:$JC$141,223,0)</f>
        <v>0</v>
      </c>
      <c r="TY192" s="2">
        <f>VLOOKUP($C192,'ДС факт при поликлинике'!$D$6:$JC$141,224,0)</f>
        <v>0</v>
      </c>
      <c r="TZ192" s="2">
        <f t="shared" ref="TZ192:TZ203" si="4884">SUM(TR192*$F192)</f>
        <v>0</v>
      </c>
      <c r="UA192" s="2">
        <f t="shared" ref="UA192:UA203" si="4885">SUM(TT192*$F192)</f>
        <v>0</v>
      </c>
      <c r="UB192" s="2">
        <f t="shared" ref="UB192:UB203" si="4886">SUM(TV192*$F192)</f>
        <v>0</v>
      </c>
      <c r="UC192" s="2">
        <f t="shared" si="4647"/>
        <v>0</v>
      </c>
      <c r="UD192" s="2">
        <f t="shared" si="4648"/>
        <v>0</v>
      </c>
      <c r="UE192" s="2">
        <f>план!CR190</f>
        <v>0</v>
      </c>
      <c r="UF192" s="2">
        <f>план!CS190</f>
        <v>0</v>
      </c>
      <c r="UG192" s="2">
        <f t="shared" si="4649"/>
        <v>0</v>
      </c>
      <c r="UH192" s="2">
        <f t="shared" si="4650"/>
        <v>0</v>
      </c>
      <c r="UI192" s="2">
        <f>VLOOKUP($C192,'ДС факт при поликлинике'!$D$6:$JC$141,233,0)</f>
        <v>0</v>
      </c>
      <c r="UJ192" s="2">
        <f>VLOOKUP($C192,'ДС факт при поликлинике'!$D$6:$JC$141,234,0)</f>
        <v>0</v>
      </c>
      <c r="UK192" s="2"/>
      <c r="UL192" s="2"/>
      <c r="UM192" s="2">
        <f t="shared" ref="UM192:UM203" si="4887">SUM(UE192*$F192)</f>
        <v>0</v>
      </c>
      <c r="UN192" s="2">
        <f t="shared" ref="UN192:UN203" si="4888">SUM(UG192*$F192)</f>
        <v>0</v>
      </c>
      <c r="UO192" s="2">
        <f t="shared" ref="UO192:UO203" si="4889">SUM(UI192*$F192)</f>
        <v>0</v>
      </c>
      <c r="UP192" s="2">
        <f t="shared" si="4651"/>
        <v>0</v>
      </c>
      <c r="UQ192" s="2">
        <f t="shared" si="4652"/>
        <v>0</v>
      </c>
      <c r="UR192" s="274">
        <f>план!CT190</f>
        <v>0</v>
      </c>
      <c r="US192" s="37">
        <f>план!CU190</f>
        <v>0</v>
      </c>
      <c r="UT192" s="2">
        <f t="shared" si="4653"/>
        <v>0</v>
      </c>
      <c r="UU192" s="2">
        <f t="shared" si="4654"/>
        <v>0</v>
      </c>
      <c r="UV192" s="2">
        <f>VLOOKUP($C192,'ДС факт при поликлинике'!$D$6:$JC$141,225,0)</f>
        <v>0</v>
      </c>
      <c r="UW192" s="2">
        <f>VLOOKUP($C192,'ДС факт при поликлинике'!$D$6:$JC$141,226,0)</f>
        <v>0</v>
      </c>
      <c r="UX192" s="2">
        <f>VLOOKUP($C192,'ДС факт при поликлинике'!$D$6:$JC$141,227,0)</f>
        <v>0</v>
      </c>
      <c r="UY192" s="2">
        <f>VLOOKUP($C192,'ДС факт при поликлинике'!$D$6:$JC$141,228,0)</f>
        <v>0</v>
      </c>
      <c r="UZ192" s="2">
        <f t="shared" ref="UZ192:UZ203" si="4890">SUM(UR192*$F192)</f>
        <v>0</v>
      </c>
      <c r="VA192" s="2">
        <f t="shared" ref="VA192:VA203" si="4891">SUM(UT192*$F192)</f>
        <v>0</v>
      </c>
      <c r="VB192" s="2">
        <f t="shared" ref="VB192:VB203" si="4892">SUM(UV192*$F192)</f>
        <v>0</v>
      </c>
      <c r="VC192" s="2">
        <f t="shared" si="4655"/>
        <v>0</v>
      </c>
      <c r="VD192" s="2">
        <f t="shared" si="4656"/>
        <v>0</v>
      </c>
      <c r="VE192" s="2">
        <f>план!CV190</f>
        <v>0</v>
      </c>
      <c r="VF192" s="2">
        <f>план!CW190</f>
        <v>0</v>
      </c>
      <c r="VG192" s="2">
        <f t="shared" si="4657"/>
        <v>0</v>
      </c>
      <c r="VH192" s="2">
        <f t="shared" si="4658"/>
        <v>0</v>
      </c>
      <c r="VI192" s="2">
        <f>VLOOKUP($C192,'ДС факт при поликлинике'!$D$6:$JC$141,205,0)</f>
        <v>0</v>
      </c>
      <c r="VJ192" s="2">
        <f>VLOOKUP($C192,'ДС факт при поликлинике'!$D$6:$JC$141,206,0)</f>
        <v>0</v>
      </c>
      <c r="VK192" s="2"/>
      <c r="VL192" s="2"/>
      <c r="VM192" s="2">
        <f t="shared" ref="VM192:VM203" si="4893">SUM(VE192*$F192)</f>
        <v>0</v>
      </c>
      <c r="VN192" s="2">
        <f t="shared" ref="VN192:VN203" si="4894">SUM(VG192*$F192)</f>
        <v>0</v>
      </c>
      <c r="VO192" s="2">
        <f t="shared" ref="VO192:VO203" si="4895">SUM(VI192*$F192)</f>
        <v>0</v>
      </c>
      <c r="VP192" s="2">
        <f t="shared" si="4659"/>
        <v>0</v>
      </c>
      <c r="VQ192" s="2">
        <f t="shared" si="4660"/>
        <v>0</v>
      </c>
      <c r="VR192" s="2">
        <f>план!CX190</f>
        <v>0</v>
      </c>
      <c r="VS192" s="2">
        <f>план!CY190</f>
        <v>0</v>
      </c>
      <c r="VT192" s="2">
        <f t="shared" si="4661"/>
        <v>0</v>
      </c>
      <c r="VU192" s="2">
        <f t="shared" si="4662"/>
        <v>0</v>
      </c>
      <c r="VV192" s="2">
        <f>VLOOKUP($C192,'ДС факт при поликлинике'!$D$6:$JC$141,207,0)</f>
        <v>0</v>
      </c>
      <c r="VW192" s="2">
        <f>VLOOKUP($C192,'ДС факт при поликлинике'!$D$6:$JC$141,208,0)</f>
        <v>0</v>
      </c>
      <c r="VX192" s="2"/>
      <c r="VY192" s="2"/>
      <c r="VZ192" s="2">
        <f t="shared" ref="VZ192:VZ203" si="4896">SUM(VR192*$F192)</f>
        <v>0</v>
      </c>
      <c r="WA192" s="2">
        <f t="shared" ref="WA192:WA203" si="4897">SUM(VT192*$F192)</f>
        <v>0</v>
      </c>
      <c r="WB192" s="2">
        <f t="shared" ref="WB192:WB203" si="4898">SUM(VV192*$F192)</f>
        <v>0</v>
      </c>
      <c r="WC192" s="2">
        <f t="shared" si="4663"/>
        <v>0</v>
      </c>
      <c r="WD192" s="2">
        <f t="shared" si="4664"/>
        <v>0</v>
      </c>
      <c r="WE192" s="2">
        <f>план!CZ190</f>
        <v>0</v>
      </c>
      <c r="WF192" s="2">
        <f>план!DA190</f>
        <v>0</v>
      </c>
      <c r="WG192" s="2">
        <f t="shared" si="4665"/>
        <v>0</v>
      </c>
      <c r="WH192" s="2">
        <f t="shared" si="4666"/>
        <v>0</v>
      </c>
      <c r="WI192" s="2">
        <f>VLOOKUP($C192,'ДС факт при поликлинике'!$D$6:$JC$141,91,0)</f>
        <v>0</v>
      </c>
      <c r="WJ192" s="2">
        <f>VLOOKUP($C192,'ДС факт при поликлинике'!$D$6:$JC$141,92,0)</f>
        <v>0</v>
      </c>
      <c r="WK192" s="2">
        <f>VLOOKUP($C192,'ДС факт при поликлинике'!$D$6:$JC$141,93,0)</f>
        <v>0</v>
      </c>
      <c r="WL192" s="2">
        <f>VLOOKUP($C192,'ДС факт при поликлинике'!$D$6:$JC$141,94,0)</f>
        <v>0</v>
      </c>
      <c r="WM192" s="2">
        <f t="shared" ref="WM192:WM203" si="4899">SUM(WE192*$F192)</f>
        <v>0</v>
      </c>
      <c r="WN192" s="2">
        <f t="shared" ref="WN192:WN203" si="4900">SUM(WG192*$F192)</f>
        <v>0</v>
      </c>
      <c r="WO192" s="2">
        <f t="shared" ref="WO192:WO203" si="4901">SUM(WI192*$F192)</f>
        <v>0</v>
      </c>
      <c r="WP192" s="2">
        <f t="shared" si="4753"/>
        <v>0</v>
      </c>
      <c r="WQ192" s="2">
        <f t="shared" si="4667"/>
        <v>0</v>
      </c>
      <c r="WR192" s="2">
        <f>план!DB190</f>
        <v>0</v>
      </c>
      <c r="WS192" s="2">
        <f>план!DC190</f>
        <v>0</v>
      </c>
      <c r="WT192" s="2">
        <f t="shared" si="4668"/>
        <v>0</v>
      </c>
      <c r="WU192" s="2">
        <f t="shared" si="4669"/>
        <v>0</v>
      </c>
      <c r="WV192" s="2">
        <f>VLOOKUP($C192,'ДС факт при поликлинике'!$D$6:$JC$141,67,0)</f>
        <v>0</v>
      </c>
      <c r="WW192" s="2">
        <f>VLOOKUP($C192,'ДС факт при поликлинике'!$D$6:$JC$141,68,0)</f>
        <v>0</v>
      </c>
      <c r="WX192" s="2">
        <f>VLOOKUP($C192,'ДС факт при поликлинике'!$D$6:$JC$141,69,0)</f>
        <v>0</v>
      </c>
      <c r="WY192" s="2">
        <f>VLOOKUP($C192,'ДС факт при поликлинике'!$D$6:$JC$141,70,0)</f>
        <v>0</v>
      </c>
      <c r="WZ192" s="2">
        <f t="shared" ref="WZ192:WZ203" si="4902">SUM(WR192*$F192)</f>
        <v>0</v>
      </c>
      <c r="XA192" s="2">
        <f t="shared" ref="XA192:XA203" si="4903">SUM(WT192*$F192)</f>
        <v>0</v>
      </c>
      <c r="XB192" s="2">
        <f t="shared" ref="XB192:XB203" si="4904">SUM(WV192*$F192)</f>
        <v>0</v>
      </c>
      <c r="XC192" s="2">
        <f t="shared" si="4670"/>
        <v>0</v>
      </c>
      <c r="XD192" s="2">
        <f t="shared" si="4671"/>
        <v>0</v>
      </c>
      <c r="XE192" s="2">
        <f>план!DD190</f>
        <v>0</v>
      </c>
      <c r="XF192" s="2">
        <f>план!DE190</f>
        <v>0</v>
      </c>
      <c r="XG192" s="2">
        <f t="shared" si="4672"/>
        <v>0</v>
      </c>
      <c r="XH192" s="2">
        <f t="shared" si="4673"/>
        <v>0</v>
      </c>
      <c r="XI192" s="2">
        <f>VLOOKUP($C192,'ДС факт при поликлинике'!$D$6:$JC$141,111,0)</f>
        <v>0</v>
      </c>
      <c r="XJ192" s="2">
        <f>VLOOKUP($C192,'ДС факт при поликлинике'!$D$6:$JC$141,112,0)</f>
        <v>0</v>
      </c>
      <c r="XK192" s="2">
        <f>VLOOKUP($C192,'ДС факт при поликлинике'!$D$6:$JC$141,113,0)</f>
        <v>0</v>
      </c>
      <c r="XL192" s="2">
        <f>VLOOKUP($C192,'ДС факт при поликлинике'!$D$6:$JC$141,114,0)</f>
        <v>0</v>
      </c>
      <c r="XM192" s="2">
        <f t="shared" ref="XM192:XM203" si="4905">SUM(XE192*$F192)</f>
        <v>0</v>
      </c>
      <c r="XN192" s="2">
        <f t="shared" ref="XN192:XN203" si="4906">SUM(XG192*$F192)</f>
        <v>0</v>
      </c>
      <c r="XO192" s="2">
        <f t="shared" ref="XO192:XO203" si="4907">SUM(XI192*$F192)</f>
        <v>0</v>
      </c>
      <c r="XP192" s="2">
        <f t="shared" si="4674"/>
        <v>0</v>
      </c>
      <c r="XQ192" s="2">
        <f t="shared" si="4675"/>
        <v>0</v>
      </c>
      <c r="XR192" s="2">
        <f>план!DF190</f>
        <v>0</v>
      </c>
      <c r="XS192" s="2">
        <f>план!DG190</f>
        <v>0</v>
      </c>
      <c r="XT192" s="2">
        <f t="shared" si="4676"/>
        <v>0</v>
      </c>
      <c r="XU192" s="2">
        <f t="shared" si="4677"/>
        <v>0</v>
      </c>
      <c r="XV192" s="2">
        <f>VLOOKUP($C192,'ДС факт при поликлинике'!$D$6:$JC$141,87,0)</f>
        <v>0</v>
      </c>
      <c r="XW192" s="2">
        <f>VLOOKUP($C192,'ДС факт при поликлинике'!$D$6:$JC$141,88,0)</f>
        <v>0</v>
      </c>
      <c r="XX192" s="2">
        <f>VLOOKUP($C192,'ДС факт при поликлинике'!$D$6:$JC$141,89,0)</f>
        <v>0</v>
      </c>
      <c r="XY192" s="2">
        <f>VLOOKUP($C192,'ДС факт при поликлинике'!$D$6:$JC$141,90,0)</f>
        <v>0</v>
      </c>
      <c r="XZ192" s="2">
        <f t="shared" ref="XZ192:XZ203" si="4908">SUM(XR192*$F192)</f>
        <v>0</v>
      </c>
      <c r="YA192" s="2">
        <f t="shared" ref="YA192:YA203" si="4909">SUM(XT192*$F192)</f>
        <v>0</v>
      </c>
      <c r="YB192" s="2">
        <f t="shared" ref="YB192:YB203" si="4910">SUM(XV192*$F192)</f>
        <v>0</v>
      </c>
      <c r="YC192" s="2">
        <f t="shared" si="4678"/>
        <v>0</v>
      </c>
      <c r="YD192" s="2">
        <f t="shared" si="4679"/>
        <v>0</v>
      </c>
      <c r="YE192" s="2">
        <f>план!DH190</f>
        <v>0</v>
      </c>
      <c r="YF192" s="2">
        <f>план!DI190</f>
        <v>0</v>
      </c>
      <c r="YG192" s="2">
        <f t="shared" si="4680"/>
        <v>0</v>
      </c>
      <c r="YH192" s="2">
        <f t="shared" si="4681"/>
        <v>0</v>
      </c>
      <c r="YI192" s="2">
        <f>VLOOKUP($C192,'ДС факт при поликлинике'!$D$6:$JC$141,75,0)</f>
        <v>0</v>
      </c>
      <c r="YJ192" s="2">
        <f>VLOOKUP($C192,'ДС факт при поликлинике'!$D$6:$JC$141,76,0)</f>
        <v>0</v>
      </c>
      <c r="YK192" s="2">
        <f>VLOOKUP($C192,'ДС факт при поликлинике'!$D$6:$JC$141,77,0)</f>
        <v>0</v>
      </c>
      <c r="YL192" s="2">
        <f>VLOOKUP($C192,'ДС факт при поликлинике'!$D$6:$JC$141,78,0)</f>
        <v>0</v>
      </c>
      <c r="YM192" s="2">
        <f t="shared" ref="YM192:YM203" si="4911">SUM(YE192*$F192)</f>
        <v>0</v>
      </c>
      <c r="YN192" s="2">
        <f t="shared" ref="YN192:YN203" si="4912">SUM(YG192*$F192)</f>
        <v>0</v>
      </c>
      <c r="YO192" s="2">
        <f t="shared" ref="YO192:YO203" si="4913">SUM(YI192*$F192)</f>
        <v>0</v>
      </c>
      <c r="YP192" s="2">
        <f t="shared" si="4682"/>
        <v>0</v>
      </c>
      <c r="YQ192" s="2">
        <f t="shared" si="4683"/>
        <v>0</v>
      </c>
      <c r="YR192" s="2">
        <f>план!DJ190</f>
        <v>0</v>
      </c>
      <c r="YS192" s="2">
        <f>план!DK190</f>
        <v>0</v>
      </c>
      <c r="YT192" s="2">
        <f t="shared" si="4684"/>
        <v>0</v>
      </c>
      <c r="YU192" s="2">
        <f t="shared" si="4685"/>
        <v>0</v>
      </c>
      <c r="YV192" s="2">
        <f>VLOOKUP($C192,'ДС факт при поликлинике'!$D$6:$JC$141,71,0)</f>
        <v>0</v>
      </c>
      <c r="YW192" s="2">
        <f>VLOOKUP($C192,'ДС факт при поликлинике'!$D$6:$JC$141,72,0)</f>
        <v>0</v>
      </c>
      <c r="YX192" s="2">
        <f>VLOOKUP($C192,'ДС факт при поликлинике'!$D$6:$JC$141,73,0)</f>
        <v>0</v>
      </c>
      <c r="YY192" s="2">
        <f>VLOOKUP($C192,'ДС факт при поликлинике'!$D$6:$JC$141,74,0)</f>
        <v>0</v>
      </c>
      <c r="YZ192" s="2">
        <f t="shared" ref="YZ192:YZ203" si="4914">SUM(YR192*$F192)</f>
        <v>0</v>
      </c>
      <c r="ZA192" s="2">
        <f t="shared" ref="ZA192:ZA203" si="4915">SUM(YT192*$F192)</f>
        <v>0</v>
      </c>
      <c r="ZB192" s="2">
        <f t="shared" ref="ZB192:ZB203" si="4916">SUM(YV192*$F192)</f>
        <v>0</v>
      </c>
      <c r="ZC192" s="2">
        <f t="shared" si="4686"/>
        <v>0</v>
      </c>
      <c r="ZD192" s="2">
        <f t="shared" si="4687"/>
        <v>0</v>
      </c>
      <c r="ZE192" s="2">
        <f>план!DL190</f>
        <v>0</v>
      </c>
      <c r="ZF192" s="2">
        <f>план!DM190</f>
        <v>0</v>
      </c>
      <c r="ZG192" s="2">
        <f t="shared" si="4688"/>
        <v>0</v>
      </c>
      <c r="ZH192" s="2">
        <f t="shared" si="4689"/>
        <v>0</v>
      </c>
      <c r="ZI192" s="2">
        <f>VLOOKUP($C192,'ДС факт при поликлинике'!$D$6:$JC$141,103,0)</f>
        <v>0</v>
      </c>
      <c r="ZJ192" s="2">
        <f>VLOOKUP($C192,'ДС факт при поликлинике'!$D$6:$JC$141,104,0)</f>
        <v>0</v>
      </c>
      <c r="ZK192" s="2">
        <f>VLOOKUP($C192,'ДС факт при поликлинике'!$D$6:$JC$141,105,0)</f>
        <v>0</v>
      </c>
      <c r="ZL192" s="2">
        <f>VLOOKUP($C192,'ДС факт при поликлинике'!$D$6:$JC$141,106,0)</f>
        <v>0</v>
      </c>
      <c r="ZM192" s="2">
        <f t="shared" ref="ZM192:ZM203" si="4917">SUM(ZE192*$F192)</f>
        <v>0</v>
      </c>
      <c r="ZN192" s="2">
        <f t="shared" ref="ZN192:ZN203" si="4918">SUM(ZG192*$F192)</f>
        <v>0</v>
      </c>
      <c r="ZO192" s="2">
        <f t="shared" ref="ZO192:ZO203" si="4919">SUM(ZI192*$F192)</f>
        <v>0</v>
      </c>
      <c r="ZP192" s="2">
        <f t="shared" si="4690"/>
        <v>0</v>
      </c>
      <c r="ZQ192" s="2">
        <f t="shared" si="4691"/>
        <v>0</v>
      </c>
      <c r="ZR192" s="2">
        <f>план!DN190</f>
        <v>10</v>
      </c>
      <c r="ZS192" s="2">
        <f>план!DO190</f>
        <v>365688.95999999996</v>
      </c>
      <c r="ZT192" s="2">
        <f t="shared" si="4692"/>
        <v>5.8333333333333339</v>
      </c>
      <c r="ZU192" s="2">
        <f t="shared" si="4693"/>
        <v>213318.56</v>
      </c>
      <c r="ZV192" s="2">
        <f>VLOOKUP($C192,'ДС факт при поликлинике'!$D$6:$JC$141,249,0)</f>
        <v>7</v>
      </c>
      <c r="ZW192" s="2">
        <f>VLOOKUP($C192,'ДС факт при поликлинике'!$D$6:$JC$141,250,0)</f>
        <v>255982.3</v>
      </c>
      <c r="ZX192" s="2">
        <f>VLOOKUP($C192,'ДС факт при поликлинике'!$D$6:$JC$141,251,0)</f>
        <v>0</v>
      </c>
      <c r="ZY192" s="2">
        <f>VLOOKUP($C192,'ДС факт при поликлинике'!$D$6:$JC$141,252,0)</f>
        <v>0</v>
      </c>
      <c r="ZZ192" s="2">
        <f t="shared" ref="ZZ192:ZZ203" si="4920">SUM(ZR192*$F192)</f>
        <v>16.100000000000001</v>
      </c>
      <c r="AAA192" s="2">
        <f t="shared" ref="AAA192:AAA203" si="4921">SUM(ZT192*$F192)</f>
        <v>9.3916666666666675</v>
      </c>
      <c r="AAB192" s="2">
        <f t="shared" ref="AAB192:AAB203" si="4922">SUM(ZV192*$F192)</f>
        <v>11.270000000000001</v>
      </c>
      <c r="AAC192" s="2">
        <f t="shared" si="4694"/>
        <v>1.1666666666666661</v>
      </c>
      <c r="AAD192" s="2">
        <f t="shared" si="4695"/>
        <v>42663.739999999991</v>
      </c>
      <c r="AAE192" s="2">
        <f>план!DP190</f>
        <v>0</v>
      </c>
      <c r="AAF192" s="2">
        <f>план!DQ190</f>
        <v>0</v>
      </c>
      <c r="AAG192" s="2">
        <f t="shared" si="4696"/>
        <v>0</v>
      </c>
      <c r="AAH192" s="2">
        <f t="shared" si="4697"/>
        <v>0</v>
      </c>
      <c r="AAI192" s="2">
        <f>VLOOKUP($C192,'ДС факт при поликлинике'!$D$6:$JC$141,115,0)</f>
        <v>0</v>
      </c>
      <c r="AAJ192" s="2">
        <f>VLOOKUP($C192,'ДС факт при поликлинике'!$D$6:$JC$141,116,0)</f>
        <v>0</v>
      </c>
      <c r="AAK192" s="2">
        <f>VLOOKUP($C192,'ДС факт при поликлинике'!$D$6:$JC$141,117,0)</f>
        <v>0</v>
      </c>
      <c r="AAL192" s="2">
        <f>VLOOKUP($C192,'ДС факт при поликлинике'!$D$6:$JC$141,118,0)</f>
        <v>0</v>
      </c>
      <c r="AAM192" s="2">
        <f t="shared" ref="AAM192:AAM203" si="4923">SUM(AAE192*$F192)</f>
        <v>0</v>
      </c>
      <c r="AAN192" s="2">
        <f t="shared" ref="AAN192:AAN203" si="4924">SUM(AAG192*$F192)</f>
        <v>0</v>
      </c>
      <c r="AAO192" s="2">
        <f t="shared" ref="AAO192:AAO203" si="4925">SUM(AAI192*$F192)</f>
        <v>0</v>
      </c>
      <c r="AAP192" s="2">
        <f t="shared" si="4698"/>
        <v>0</v>
      </c>
      <c r="AAQ192" s="2">
        <f t="shared" si="4699"/>
        <v>0</v>
      </c>
      <c r="AAR192" s="2">
        <f>план!DR190</f>
        <v>0</v>
      </c>
      <c r="AAS192" s="2">
        <f>план!DS190</f>
        <v>0</v>
      </c>
      <c r="AAT192" s="2">
        <f t="shared" si="4700"/>
        <v>0</v>
      </c>
      <c r="AAU192" s="2">
        <f t="shared" si="4701"/>
        <v>0</v>
      </c>
      <c r="AAV192" s="2">
        <f>VLOOKUP($C192,'ДС факт при поликлинике'!$D$6:$JC$141,59,0)</f>
        <v>0</v>
      </c>
      <c r="AAW192" s="2">
        <f>VLOOKUP($C192,'ДС факт при поликлинике'!$D$6:$JC$141,60,0)</f>
        <v>0</v>
      </c>
      <c r="AAX192" s="2">
        <f>VLOOKUP($C192,'ДС факт при поликлинике'!$D$6:$JC$141,61,0)</f>
        <v>0</v>
      </c>
      <c r="AAY192" s="2">
        <f>VLOOKUP($C192,'ДС факт при поликлинике'!$D$6:$JC$141,62,0)</f>
        <v>0</v>
      </c>
      <c r="AAZ192" s="2">
        <f t="shared" ref="AAZ192:AAZ203" si="4926">SUM(AAR192*$F192)</f>
        <v>0</v>
      </c>
      <c r="ABA192" s="2">
        <f t="shared" ref="ABA192:ABA203" si="4927">SUM(AAT192*$F192)</f>
        <v>0</v>
      </c>
      <c r="ABB192" s="2">
        <f t="shared" ref="ABB192:ABB203" si="4928">SUM(AAV192*$F192)</f>
        <v>0</v>
      </c>
      <c r="ABC192" s="2">
        <f t="shared" si="4702"/>
        <v>0</v>
      </c>
      <c r="ABD192" s="2">
        <f t="shared" si="4703"/>
        <v>0</v>
      </c>
      <c r="ABE192" s="2">
        <f>план!DT190</f>
        <v>0</v>
      </c>
      <c r="ABF192" s="2">
        <f>план!DU190</f>
        <v>0</v>
      </c>
      <c r="ABG192" s="2">
        <f t="shared" si="4704"/>
        <v>0</v>
      </c>
      <c r="ABH192" s="2">
        <f t="shared" si="4705"/>
        <v>0</v>
      </c>
      <c r="ABI192" s="2">
        <f>VLOOKUP($C192,'ДС факт при поликлинике'!$D$6:$JC$141,55,0)</f>
        <v>0</v>
      </c>
      <c r="ABJ192" s="2">
        <f>VLOOKUP($C192,'ДС факт при поликлинике'!$D$6:$JC$141,56,0)</f>
        <v>0</v>
      </c>
      <c r="ABK192" s="2">
        <f>VLOOKUP($C192,'ДС факт при поликлинике'!$D$6:$JC$141,57,0)</f>
        <v>0</v>
      </c>
      <c r="ABL192" s="2">
        <f>VLOOKUP($C192,'ДС факт при поликлинике'!$D$6:$JC$141,58,0)</f>
        <v>0</v>
      </c>
      <c r="ABM192" s="2">
        <f t="shared" ref="ABM192:ABM203" si="4929">SUM(ABE192*$F192)</f>
        <v>0</v>
      </c>
      <c r="ABN192" s="2">
        <f t="shared" ref="ABN192:ABN203" si="4930">SUM(ABG192*$F192)</f>
        <v>0</v>
      </c>
      <c r="ABO192" s="2">
        <f t="shared" ref="ABO192:ABO203" si="4931">SUM(ABI192*$F192)</f>
        <v>0</v>
      </c>
      <c r="ABP192" s="2">
        <f t="shared" si="4706"/>
        <v>0</v>
      </c>
      <c r="ABQ192" s="2">
        <f t="shared" si="4707"/>
        <v>0</v>
      </c>
      <c r="ABR192" s="2">
        <f>план!DV190</f>
        <v>0</v>
      </c>
      <c r="ABS192" s="2">
        <f>план!DW190</f>
        <v>0</v>
      </c>
      <c r="ABT192" s="2">
        <f t="shared" si="4708"/>
        <v>0</v>
      </c>
      <c r="ABU192" s="2">
        <f t="shared" si="4709"/>
        <v>0</v>
      </c>
      <c r="ABV192" s="2">
        <f>VLOOKUP($C192,'ДС факт при поликлинике'!$D$6:$JC$141,83,0)</f>
        <v>0</v>
      </c>
      <c r="ABW192" s="2">
        <f>VLOOKUP($C192,'ДС факт при поликлинике'!$D$6:$JC$141,84,0)</f>
        <v>0</v>
      </c>
      <c r="ABX192" s="2">
        <f>VLOOKUP($C192,'ДС факт при поликлинике'!$D$6:$JC$141,85,0)</f>
        <v>0</v>
      </c>
      <c r="ABY192" s="2">
        <f>VLOOKUP($C192,'ДС факт при поликлинике'!$D$6:$JC$141,86,0)</f>
        <v>0</v>
      </c>
      <c r="ABZ192" s="2">
        <f t="shared" ref="ABZ192:ABZ203" si="4932">SUM(ABR192*$F192)</f>
        <v>0</v>
      </c>
      <c r="ACA192" s="2">
        <f t="shared" ref="ACA192:ACA203" si="4933">SUM(ABT192*$F192)</f>
        <v>0</v>
      </c>
      <c r="ACB192" s="2">
        <f t="shared" ref="ACB192:ACB203" si="4934">SUM(ABV192*$F192)</f>
        <v>0</v>
      </c>
      <c r="ACC192" s="2">
        <f t="shared" si="4710"/>
        <v>0</v>
      </c>
      <c r="ACD192" s="2">
        <f t="shared" si="4711"/>
        <v>0</v>
      </c>
      <c r="ACE192" s="2">
        <f>план!DX190</f>
        <v>0</v>
      </c>
      <c r="ACF192" s="2">
        <f>план!DY190</f>
        <v>0</v>
      </c>
      <c r="ACG192" s="2">
        <f t="shared" si="4712"/>
        <v>0</v>
      </c>
      <c r="ACH192" s="2">
        <f t="shared" si="4713"/>
        <v>0</v>
      </c>
      <c r="ACI192" s="2">
        <f>VLOOKUP($C192,'ДС факт при поликлинике'!$D$6:$JC$141,35,0)</f>
        <v>0</v>
      </c>
      <c r="ACJ192" s="2">
        <f>VLOOKUP($C192,'ДС факт при поликлинике'!$D$6:$JC$141,36,0)</f>
        <v>0</v>
      </c>
      <c r="ACK192" s="2">
        <f>VLOOKUP($C192,'ДС факт при поликлинике'!$D$6:$JC$141,37,0)</f>
        <v>0</v>
      </c>
      <c r="ACL192" s="2">
        <f>VLOOKUP($C192,'ДС факт при поликлинике'!$D$6:$JC$141,38,0)</f>
        <v>0</v>
      </c>
      <c r="ACM192" s="2">
        <f t="shared" ref="ACM192:ACM203" si="4935">SUM(ACE192*$F192)</f>
        <v>0</v>
      </c>
      <c r="ACN192" s="2">
        <f t="shared" ref="ACN192:ACN203" si="4936">SUM(ACG192*$F192)</f>
        <v>0</v>
      </c>
      <c r="ACO192" s="2">
        <f t="shared" ref="ACO192:ACO203" si="4937">SUM(ACI192*$F192)</f>
        <v>0</v>
      </c>
      <c r="ACP192" s="2">
        <f t="shared" si="4758"/>
        <v>0</v>
      </c>
      <c r="ACQ192" s="2">
        <f t="shared" si="4759"/>
        <v>0</v>
      </c>
      <c r="ACR192" s="2">
        <f>план!DZ190</f>
        <v>0</v>
      </c>
      <c r="ACS192" s="2">
        <f>план!EA190</f>
        <v>0</v>
      </c>
      <c r="ACT192" s="2">
        <f t="shared" si="4714"/>
        <v>0</v>
      </c>
      <c r="ACU192" s="2">
        <f t="shared" si="4715"/>
        <v>0</v>
      </c>
      <c r="ACV192" s="2">
        <f>VLOOKUP($C192,'ДС факт при поликлинике'!$D$6:$JC$141,151,0)</f>
        <v>0</v>
      </c>
      <c r="ACW192" s="2">
        <f>VLOOKUP($C192,'ДС факт при поликлинике'!$D$6:$JC$141,152,0)</f>
        <v>0</v>
      </c>
      <c r="ACX192" s="2">
        <f>VLOOKUP($C192,'ДС факт при поликлинике'!$D$6:$JC$141,153,0)</f>
        <v>0</v>
      </c>
      <c r="ACY192" s="2">
        <f>VLOOKUP($C192,'ДС факт при поликлинике'!$D$6:$JC$141,154,0)</f>
        <v>0</v>
      </c>
      <c r="ACZ192" s="2">
        <f t="shared" ref="ACZ192:ACZ203" si="4938">SUM(ACR192*$F192)</f>
        <v>0</v>
      </c>
      <c r="ADA192" s="2">
        <f t="shared" ref="ADA192:ADA203" si="4939">SUM(ACT192*$F192)</f>
        <v>0</v>
      </c>
      <c r="ADB192" s="2">
        <f t="shared" ref="ADB192:ADB203" si="4940">SUM(ACV192*$F192)</f>
        <v>0</v>
      </c>
      <c r="ADC192" s="2">
        <f t="shared" si="4716"/>
        <v>0</v>
      </c>
      <c r="ADD192" s="2">
        <f t="shared" si="4717"/>
        <v>0</v>
      </c>
      <c r="ADE192" s="2">
        <f>план!EB190</f>
        <v>0</v>
      </c>
      <c r="ADF192" s="2">
        <f>план!EC190</f>
        <v>0</v>
      </c>
      <c r="ADG192" s="2">
        <f t="shared" si="4718"/>
        <v>0</v>
      </c>
      <c r="ADH192" s="2">
        <f t="shared" si="4719"/>
        <v>0</v>
      </c>
      <c r="ADI192" s="2">
        <f>VLOOKUP($C192,'ДС факт при поликлинике'!$D$6:$JC$141,123,0)</f>
        <v>0</v>
      </c>
      <c r="ADJ192" s="2">
        <f>VLOOKUP($C192,'ДС факт при поликлинике'!$D$6:$JC$141,124,0)</f>
        <v>0</v>
      </c>
      <c r="ADK192" s="2"/>
      <c r="ADL192" s="2"/>
      <c r="ADM192" s="2">
        <f t="shared" ref="ADM192:ADM203" si="4941">SUM(ADE192*$F192)</f>
        <v>0</v>
      </c>
      <c r="ADN192" s="2">
        <f t="shared" ref="ADN192:ADN203" si="4942">SUM(ADG192*$F192)</f>
        <v>0</v>
      </c>
      <c r="ADO192" s="2">
        <f t="shared" ref="ADO192:ADO203" si="4943">SUM(ADI192*$F192)</f>
        <v>0</v>
      </c>
      <c r="ADP192" s="2">
        <f t="shared" si="4720"/>
        <v>0</v>
      </c>
      <c r="ADQ192" s="2">
        <f t="shared" si="4721"/>
        <v>0</v>
      </c>
      <c r="ADR192" s="2">
        <f>план!ED190</f>
        <v>0</v>
      </c>
      <c r="ADS192" s="2">
        <f>план!EE190</f>
        <v>0</v>
      </c>
      <c r="ADT192" s="2">
        <f t="shared" si="4722"/>
        <v>0</v>
      </c>
      <c r="ADU192" s="2">
        <f t="shared" si="4723"/>
        <v>0</v>
      </c>
      <c r="ADV192" s="2">
        <f>VLOOKUP($C192,'ДС факт при поликлинике'!$D$6:$JC$141,147,0)</f>
        <v>0</v>
      </c>
      <c r="ADW192" s="2">
        <f>VLOOKUP($C192,'ДС факт при поликлинике'!$D$6:$JC$141,148,0)</f>
        <v>0</v>
      </c>
      <c r="ADX192" s="2"/>
      <c r="ADY192" s="2"/>
      <c r="ADZ192" s="2">
        <f t="shared" ref="ADZ192:ADZ203" si="4944">SUM(ADR192*$F192)</f>
        <v>0</v>
      </c>
      <c r="AEA192" s="2">
        <f t="shared" ref="AEA192:AEA203" si="4945">SUM(ADT192*$F192)</f>
        <v>0</v>
      </c>
      <c r="AEB192" s="2">
        <f t="shared" ref="AEB192:AEB203" si="4946">SUM(ADV192*$F192)</f>
        <v>0</v>
      </c>
      <c r="AEC192" s="2">
        <f t="shared" si="4724"/>
        <v>0</v>
      </c>
      <c r="AED192" s="2">
        <f t="shared" si="4725"/>
        <v>0</v>
      </c>
      <c r="AEE192" s="2">
        <f>план!EF190</f>
        <v>0</v>
      </c>
      <c r="AEF192" s="2">
        <f>план!EG190</f>
        <v>0</v>
      </c>
      <c r="AEG192" s="2">
        <f t="shared" si="4726"/>
        <v>0</v>
      </c>
      <c r="AEH192" s="2">
        <f t="shared" si="4727"/>
        <v>0</v>
      </c>
      <c r="AEI192" s="2">
        <f>VLOOKUP($C192,'ДС факт при поликлинике'!$D$6:$JC$141,155,0)</f>
        <v>0</v>
      </c>
      <c r="AEJ192" s="2">
        <f>VLOOKUP($C192,'ДС факт при поликлинике'!$D$6:$JC$141,156,0)</f>
        <v>0</v>
      </c>
      <c r="AEK192" s="2"/>
      <c r="AEL192" s="2"/>
      <c r="AEM192" s="2">
        <f t="shared" ref="AEM192:AEM203" si="4947">SUM(AEE192*$F192)</f>
        <v>0</v>
      </c>
      <c r="AEN192" s="2">
        <f t="shared" ref="AEN192:AEN203" si="4948">SUM(AEG192*$F192)</f>
        <v>0</v>
      </c>
      <c r="AEO192" s="2">
        <f t="shared" ref="AEO192:AEO203" si="4949">SUM(AEI192*$F192)</f>
        <v>0</v>
      </c>
      <c r="AEP192" s="2">
        <f t="shared" si="4728"/>
        <v>0</v>
      </c>
      <c r="AEQ192" s="2">
        <f t="shared" si="4729"/>
        <v>0</v>
      </c>
      <c r="AER192" s="2">
        <f>план!EH190</f>
        <v>540</v>
      </c>
      <c r="AES192" s="2">
        <f>план!EI190</f>
        <v>16456003.199999999</v>
      </c>
      <c r="AET192" s="2">
        <f t="shared" si="4730"/>
        <v>315</v>
      </c>
      <c r="AEU192" s="2">
        <f t="shared" si="4731"/>
        <v>9599335.1999999993</v>
      </c>
      <c r="AEV192" s="2">
        <f>VLOOKUP($C192,'ДС факт при поликлинике'!$D$6:$JC$141,15,0)</f>
        <v>230</v>
      </c>
      <c r="AEW192" s="2">
        <f>VLOOKUP($C192,'ДС факт при поликлинике'!$D$6:$JC$141,16,0)</f>
        <v>6993801.3600000134</v>
      </c>
      <c r="AEX192" s="2">
        <f>VLOOKUP($C192,'ДС факт при поликлинике'!$D$6:$JC$141,17,0)</f>
        <v>0</v>
      </c>
      <c r="AEY192" s="2">
        <f>VLOOKUP($C192,'ДС факт при поликлинике'!$D$6:$JC$141,18,0)</f>
        <v>0</v>
      </c>
      <c r="AEZ192" s="2">
        <f t="shared" ref="AEZ192:AEZ203" si="4950">SUM(AER192*$F192)</f>
        <v>869.40000000000009</v>
      </c>
      <c r="AFA192" s="2">
        <f t="shared" ref="AFA192:AFA203" si="4951">SUM(AET192*$F192)</f>
        <v>507.15000000000003</v>
      </c>
      <c r="AFB192" s="2">
        <f t="shared" ref="AFB192:AFB203" si="4952">SUM(AEV192*$F192)</f>
        <v>370.3</v>
      </c>
      <c r="AFC192" s="2">
        <f t="shared" si="4732"/>
        <v>-85</v>
      </c>
      <c r="AFD192" s="2">
        <f t="shared" si="4733"/>
        <v>-2605533.8399999859</v>
      </c>
      <c r="AFE192" s="2">
        <f>план!EJ190</f>
        <v>0</v>
      </c>
      <c r="AFF192" s="2">
        <f>план!EK190</f>
        <v>0</v>
      </c>
      <c r="AFG192" s="2">
        <f t="shared" si="4734"/>
        <v>0</v>
      </c>
      <c r="AFH192" s="2">
        <f t="shared" si="4735"/>
        <v>0</v>
      </c>
      <c r="AFI192" s="2">
        <f>VLOOKUP($C192,'ДС факт при поликлинике'!$D$6:$JC$141,253,0)</f>
        <v>0</v>
      </c>
      <c r="AFJ192" s="2">
        <f>VLOOKUP($C192,'ДС факт при поликлинике'!$D$6:$JC$141,254,0)</f>
        <v>0</v>
      </c>
      <c r="AFK192" s="2"/>
      <c r="AFL192" s="2"/>
      <c r="AFM192" s="2">
        <f t="shared" ref="AFM192:AFM203" si="4953">SUM(AFE192*$F192)</f>
        <v>0</v>
      </c>
      <c r="AFN192" s="2">
        <f t="shared" ref="AFN192:AFN203" si="4954">SUM(AFG192*$F192)</f>
        <v>0</v>
      </c>
      <c r="AFO192" s="2">
        <f t="shared" ref="AFO192:AFO203" si="4955">SUM(AFI192*$F192)</f>
        <v>0</v>
      </c>
      <c r="AFP192" s="2">
        <f t="shared" si="4736"/>
        <v>0</v>
      </c>
      <c r="AFQ192" s="2">
        <f t="shared" si="4737"/>
        <v>0</v>
      </c>
      <c r="AFR192" s="20">
        <f t="shared" ref="AFR192:AFR203" si="4956">SUM(AA192,BC192,AN192,N192,CC192,QE192,RE192,PE192,PR192,QR192,RR192,IE192,DC192,GR192,HE192,HR192,GE192,FR192,CP192,AAR192,WR192,YR192,AAE192,YE192,XR192,WE192,ZE192,SE192,SR192,TE192,TR192,UE192,DP192,EE192,ZR192,ABE192,ABR192,UR192,VE192,IR192,ME192,MR192,JE192,JR192,KE192,KR192,LE192,LR192,NE192,NR192,ADE192,OR192,OE192,ER192,FE192,BP192,VR192,XE192,ADR192,ACE192,ACR192,AEE192,AER192,AFE192)</f>
        <v>550</v>
      </c>
      <c r="AFS192" s="20">
        <f t="shared" ref="AFS192:AFS203" si="4957">SUM(AB192,BD192,AO192,O192,CD192,QF192,RF192,PF192,PS192,QS192,RS192,IF192,DD192,GS192,HF192,HS192,GF192,FS192,CQ192,AAS192,WS192,YS192,AAF192,YF192,XS192,WF192,ZF192,SF192,SS192,TF192,TS192,UF192,DQ192,EF192,ZS192,ABF192,ABS192,US192,VF192,IS192,MF192,MS192,JF192,JS192,KF192,KS192,LF192,LS192,NF192,NS192,ADF192,OS192,OF192,ES192,FF192,BQ192,VS192,XF192,ADS192,ACF192,ACS192,AEF192,AES192,AFF192)</f>
        <v>16821692.16</v>
      </c>
      <c r="AFT192" s="20">
        <f t="shared" ref="AFT192:AFT203" si="4958">SUM(AC192,BE192,AP192,P192,CE192,QG192,RG192,PG192,PT192,QT192,RT192,IG192,DE192,GT192,HG192,HT192,GG192,FT192,CR192,AAT192,WT192,YT192,AAG192,YG192,XT192,WG192,ZG192,SG192,ST192,TG192,TT192,UG192,DR192,EG192,ZT192,ABG192,ABT192,UT192,VG192,IT192,MG192,MT192,JG192,JT192,KG192,KT192,LG192,LT192,NG192,NT192,ADG192,OT192,OG192,ET192,FG192,BR192,VT192,XG192,ADT192,ACG192,ACT192,AEG192,AET192,AFG192)</f>
        <v>320.83333333333331</v>
      </c>
      <c r="AFU192" s="20">
        <f t="shared" ref="AFU192:AFU203" si="4959">SUM(AD192,BF192,AQ192,Q192,CF192,QH192,RH192,PH192,PU192,QU192,RU192,IH192,DF192,GU192,HH192,HU192,GH192,FU192,CS192,AAU192,WU192,YU192,AAH192,YH192,XU192,WH192,ZH192,SH192,SU192,TH192,TU192,UH192,DS192,EH192,ZU192,ABH192,ABU192,UU192,VH192,IU192,MH192,MU192,JH192,JU192,KH192,KU192,LH192,LU192,NH192,NU192,ADH192,OU192,OH192,EU192,FH192,BS192,VU192,XH192,ADU192,ACH192,ACU192,AEH192,AEU192,AFH192)</f>
        <v>9812653.7599999998</v>
      </c>
      <c r="AFV192" s="20">
        <f t="shared" ref="AFV192:AFV203" si="4960">SUM(AE192,BG192,AR192,R192,CG192,QI192,RI192,PI192,PV192,QV192,RV192,II192,DG192,GV192,HI192,HV192,GI192,FV192,CT192,AAV192,WV192,YV192,AAI192,YI192,XV192,WI192,ZI192,SI192,SV192,TI192,TV192,UI192,DT192,EI192,ZV192,ABI192,ABV192,UV192,VI192,IV192,MI192,MV192,JI192,JV192,KI192,KV192,LI192,LV192,NI192,NV192,ADI192,OV192,OI192,EV192,FI192,BT192,VV192,XI192,ADV192,ACI192,ACV192,AEI192,AEV192,AFI192)</f>
        <v>237</v>
      </c>
      <c r="AFW192" s="20">
        <f t="shared" ref="AFW192:AFW203" si="4961">SUM(AF192,BH192,AS192,S192,CH192,QJ192,RJ192,PJ192,PW192,QW192,RW192,IJ192,DH192,GW192,HJ192,HW192,GJ192,FW192,CU192,AAW192,WW192,YW192,AAJ192,YJ192,XW192,WJ192,ZJ192,SJ192,SW192,TJ192,TW192,UJ192,DU192,EJ192,ZW192,ABJ192,ABW192,UW192,VJ192,IW192,MJ192,MW192,JJ192,JW192,KJ192,KW192,LJ192,LW192,NJ192,NW192,ADJ192,OW192,OJ192,EW192,FJ192,BU192,VW192,XJ192,ADW192,ACJ192,ACW192,AEJ192,AEW192,AFJ192)</f>
        <v>7249783.6600000132</v>
      </c>
      <c r="AFX192" s="20">
        <f t="shared" ref="AFX192:AFX203" si="4962">SUM(AG192,BI192,AT192,T192,CI192,QK192,RK192,PK192,PX192,QX192,RX192,IK192,DI192,GX192,HK192,HX192,GK192,FX192,CV192,AAX192,WX192,YX192,AAK192,YK192,XX192,WK192,ZK192,SK192,SX192,TK192,TX192,UK192,DV192,EK192,ZX192,ABK192,ABX192,UX192,VK192,IX192,MK192,MX192,JK192,JX192,KK192,KX192,LK192,LX192,NK192,NX192,ADK192,OX192,OK192,EX192,FK192,BV192,VX192,XK192,ADX192,ACK192,ACX192,AEK192,AEX192,AFK192)</f>
        <v>0</v>
      </c>
      <c r="AFY192" s="20">
        <f t="shared" ref="AFY192:AFY203" si="4963">SUM(AH192,BJ192,AU192,U192,CJ192,QL192,RL192,PL192,PY192,QY192,RY192,IL192,DJ192,GY192,HL192,HY192,GL192,FY192,CW192,AAY192,WY192,YY192,AAL192,YL192,XY192,WL192,ZL192,SL192,SY192,TL192,TY192,UL192,DW192,EL192,ZY192,ABL192,ABY192,UY192,VL192,IY192,ML192,MY192,JL192,JY192,KL192,KY192,LL192,LY192,NL192,NY192,ADL192,OY192,OL192,EY192,FL192,BW192,VY192,XL192,ADY192,ACL192,ACY192,AEL192,AEY192,AFL192)</f>
        <v>0</v>
      </c>
      <c r="AFZ192" s="20">
        <f t="shared" ref="AFZ192:AFZ203" si="4964">SUM(AI192,BK192,AV192,V192,CK192,QM192,RM192,PM192,PZ192,QZ192,RZ192,IM192,DK192,GZ192,HM192,HZ192,GM192,FZ192,CX192,AAZ192,WZ192,YZ192,AAM192,YM192,XZ192,WM192,ZM192,SM192,SZ192,TM192,TZ192,UM192,DX192,EM192,ZZ192,ABM192,ABZ192,UZ192,VM192,IZ192,MM192,MZ192,JM192,JZ192,KM192,KZ192,LM192,LZ192,NM192,NZ192,ADM192,OZ192,OM192,EZ192,FM192,BX192,VZ192,XM192,ADZ192,ACM192,ACZ192,AEM192,AEZ192,AFM192)</f>
        <v>885.50000000000011</v>
      </c>
      <c r="AGA192" s="20">
        <f t="shared" ref="AGA192:AGA203" si="4965">SUM(AJ192,BL192,AW192,W192,CL192,QN192,RN192,PN192,QA192,RA192,SA192,IN192,DL192,HA192,HN192,IA192,GN192,GA192,CY192,ABA192,XA192,ZA192,AAN192,YN192,YA192,WN192,ZN192,SN192,TA192,TN192,UA192,UN192,DY192,EN192,AAA192,ABN192,ACA192,VA192,VN192,JA192,MN192,NA192,JN192,KA192,KN192,LA192,LN192,MA192,NN192,OA192,ADN192,PA192,ON192,FA192,FN192,BY192,WA192,XN192,AEA192,ACN192,ADA192,AEN192,AFA192,AFN192)</f>
        <v>516.54166666666674</v>
      </c>
      <c r="AGB192" s="20">
        <f t="shared" ref="AGB192:AGB203" si="4966">SUM(AK192,BM192,AX192,X192,CM192,QO192,RO192,PO192,QB192,RB192,SB192,IO192,DM192,HB192,HO192,IB192,GO192,GB192,CZ192,ABB192,XB192,ZB192,AAO192,YO192,YB192,WO192,ZO192,SO192,TB192,TO192,UB192,UO192,DZ192,EO192,AAB192,ABO192,ACB192,VB192,VO192,JB192,MO192,NB192,JO192,KB192,KO192,LB192,LO192,MB192,NO192,OB192,ADO192,PB192,OO192,FB192,FO192,BZ192,WB192,XO192,AEB192,ACO192,ADB192,AEO192,AFB192,AFO192)</f>
        <v>381.57</v>
      </c>
      <c r="AGC192" s="20">
        <f t="shared" si="3588"/>
        <v>-83.833333333333314</v>
      </c>
      <c r="AGD192" s="20">
        <f t="shared" si="3589"/>
        <v>-2562870.0999999866</v>
      </c>
      <c r="AGE192" s="53">
        <f t="shared" si="4149"/>
        <v>0.73870129870129875</v>
      </c>
      <c r="AGF192" s="53">
        <f t="shared" si="4150"/>
        <v>0.73881987862985732</v>
      </c>
      <c r="AGG192" s="4">
        <f>VLOOKUP($C192,'ДС факт при поликлинике'!$D$6:$JA$139,257,0)</f>
        <v>0</v>
      </c>
      <c r="AGH192" s="76">
        <f>VLOOKUP($C192,'ДС факт при поликлинике'!$D$6:$JA$139,258,0)</f>
        <v>0</v>
      </c>
      <c r="AGI192" s="82">
        <f t="shared" si="3248"/>
        <v>0</v>
      </c>
      <c r="AGJ192" s="82">
        <f t="shared" si="3249"/>
        <v>0</v>
      </c>
    </row>
    <row r="193" spans="1:868" s="22" customFormat="1" ht="60" x14ac:dyDescent="0.25">
      <c r="A193" s="112"/>
      <c r="B193" s="112">
        <v>140</v>
      </c>
      <c r="C193" s="211" t="s">
        <v>689</v>
      </c>
      <c r="D193" s="266" t="s">
        <v>464</v>
      </c>
      <c r="E193" s="17">
        <v>13520</v>
      </c>
      <c r="F193" s="18">
        <v>1.94</v>
      </c>
      <c r="G193" s="18"/>
      <c r="H193" s="122">
        <v>1</v>
      </c>
      <c r="I193" s="122"/>
      <c r="J193" s="267">
        <v>1.4</v>
      </c>
      <c r="K193" s="267">
        <v>1.68</v>
      </c>
      <c r="L193" s="267">
        <v>2.23</v>
      </c>
      <c r="M193" s="267">
        <v>2.57</v>
      </c>
      <c r="N193" s="2">
        <f>план!N191</f>
        <v>0</v>
      </c>
      <c r="O193" s="2">
        <f>план!O191</f>
        <v>0</v>
      </c>
      <c r="P193" s="2">
        <f t="shared" si="4738"/>
        <v>0</v>
      </c>
      <c r="Q193" s="2">
        <f t="shared" si="4739"/>
        <v>0</v>
      </c>
      <c r="R193" s="15">
        <f>VLOOKUP($C193,'ДС факт при поликлинике'!$D$6:$JC$139,31,0)</f>
        <v>0</v>
      </c>
      <c r="S193" s="15">
        <f>VLOOKUP($C193,'ДС факт при поликлинике'!$D$6:$JC$139,32,0)</f>
        <v>0</v>
      </c>
      <c r="T193" s="15">
        <f>VLOOKUP($C193,'ДС факт при поликлинике'!$D$6:$JC$139,33,0)</f>
        <v>0</v>
      </c>
      <c r="U193" s="15">
        <f>VLOOKUP($C193,'ДС факт при поликлинике'!$D$6:$JC$139,34,0)</f>
        <v>0</v>
      </c>
      <c r="V193" s="2">
        <f t="shared" si="4762"/>
        <v>0</v>
      </c>
      <c r="W193" s="2">
        <f t="shared" si="4763"/>
        <v>0</v>
      </c>
      <c r="X193" s="2">
        <f t="shared" si="4764"/>
        <v>0</v>
      </c>
      <c r="Y193" s="2">
        <f t="shared" si="4765"/>
        <v>0</v>
      </c>
      <c r="Z193" s="2">
        <f t="shared" si="4766"/>
        <v>0</v>
      </c>
      <c r="AA193" s="2">
        <f>план!P191</f>
        <v>0</v>
      </c>
      <c r="AB193" s="2">
        <f>план!Q191</f>
        <v>0</v>
      </c>
      <c r="AC193" s="2">
        <f t="shared" si="4489"/>
        <v>0</v>
      </c>
      <c r="AD193" s="2">
        <f t="shared" si="4490"/>
        <v>0</v>
      </c>
      <c r="AE193" s="15">
        <f>VLOOKUP($C193,'ДС факт при поликлинике'!$D$6:$JC$139,3,0)</f>
        <v>0</v>
      </c>
      <c r="AF193" s="15">
        <f>VLOOKUP($C193,'ДС факт при поликлинике'!$D$6:$JC$139,4,0)</f>
        <v>0</v>
      </c>
      <c r="AG193" s="15">
        <f>VLOOKUP($C193,'ДС факт при поликлинике'!$D$6:$JC$139,5,0)</f>
        <v>0</v>
      </c>
      <c r="AH193" s="15">
        <f>VLOOKUP($C193,'ДС факт при поликлинике'!$D$6:$JC$139,6,0)</f>
        <v>0</v>
      </c>
      <c r="AI193" s="2">
        <f t="shared" si="4767"/>
        <v>0</v>
      </c>
      <c r="AJ193" s="2">
        <f t="shared" si="4768"/>
        <v>0</v>
      </c>
      <c r="AK193" s="2">
        <f t="shared" si="4769"/>
        <v>0</v>
      </c>
      <c r="AL193" s="2">
        <f t="shared" si="4491"/>
        <v>0</v>
      </c>
      <c r="AM193" s="2">
        <f t="shared" si="4492"/>
        <v>0</v>
      </c>
      <c r="AN193" s="2">
        <f>план!R191</f>
        <v>0</v>
      </c>
      <c r="AO193" s="2">
        <f>план!S191</f>
        <v>0</v>
      </c>
      <c r="AP193" s="2">
        <f t="shared" si="4493"/>
        <v>0</v>
      </c>
      <c r="AQ193" s="2">
        <f t="shared" si="4494"/>
        <v>0</v>
      </c>
      <c r="AR193" s="2">
        <f>VLOOKUP($C193,'ДС факт при поликлинике'!$D$6:$JC$141,23,0)</f>
        <v>0</v>
      </c>
      <c r="AS193" s="2">
        <f>VLOOKUP($C193,'ДС факт при поликлинике'!$D$6:$JC$141,24,0)</f>
        <v>0</v>
      </c>
      <c r="AT193" s="2">
        <f>VLOOKUP($C193,'ДС факт при поликлинике'!$D$6:$JC$141,25,0)</f>
        <v>0</v>
      </c>
      <c r="AU193" s="2">
        <f>VLOOKUP($C193,'ДС факт при поликлинике'!$D$6:$JC$141,26,0)</f>
        <v>0</v>
      </c>
      <c r="AV193" s="2">
        <f t="shared" si="4770"/>
        <v>0</v>
      </c>
      <c r="AW193" s="2">
        <f t="shared" si="4771"/>
        <v>0</v>
      </c>
      <c r="AX193" s="2">
        <f t="shared" si="4772"/>
        <v>0</v>
      </c>
      <c r="AY193" s="2">
        <f t="shared" si="4495"/>
        <v>0</v>
      </c>
      <c r="AZ193" s="2">
        <f t="shared" si="4496"/>
        <v>0</v>
      </c>
      <c r="BA193" s="2"/>
      <c r="BB193" s="2"/>
      <c r="BC193" s="2">
        <f>план!T191</f>
        <v>0</v>
      </c>
      <c r="BD193" s="2">
        <f>план!U191</f>
        <v>0</v>
      </c>
      <c r="BE193" s="2">
        <f t="shared" si="4497"/>
        <v>0</v>
      </c>
      <c r="BF193" s="2">
        <f t="shared" si="4498"/>
        <v>0</v>
      </c>
      <c r="BG193" s="2">
        <f>VLOOKUP($C193,'ДС факт при поликлинике'!$D$6:$JC$141,7,0)</f>
        <v>0</v>
      </c>
      <c r="BH193" s="2">
        <f>VLOOKUP($C193,'ДС факт при поликлинике'!$D$6:$JC$141,8,0)</f>
        <v>0</v>
      </c>
      <c r="BI193" s="2">
        <f>VLOOKUP($C193,'ДС факт при поликлинике'!$D$6:$JC$141,9,0)</f>
        <v>0</v>
      </c>
      <c r="BJ193" s="2">
        <f>VLOOKUP($C193,'ДС факт при поликлинике'!$D$6:$JC$141,10,0)</f>
        <v>0</v>
      </c>
      <c r="BK193" s="2">
        <f t="shared" si="4773"/>
        <v>0</v>
      </c>
      <c r="BL193" s="2">
        <f t="shared" si="4774"/>
        <v>0</v>
      </c>
      <c r="BM193" s="2">
        <f t="shared" si="4775"/>
        <v>0</v>
      </c>
      <c r="BN193" s="2">
        <f t="shared" si="4499"/>
        <v>0</v>
      </c>
      <c r="BO193" s="2">
        <f t="shared" si="4500"/>
        <v>0</v>
      </c>
      <c r="BP193" s="2">
        <f>план!V191</f>
        <v>0</v>
      </c>
      <c r="BQ193" s="2">
        <f>план!W191</f>
        <v>0</v>
      </c>
      <c r="BR193" s="2">
        <f t="shared" si="4501"/>
        <v>0</v>
      </c>
      <c r="BS193" s="2">
        <f t="shared" si="4502"/>
        <v>0</v>
      </c>
      <c r="BT193" s="2">
        <f>VLOOKUP($C193,'ДС факт при поликлинике'!$D$6:$JC$141,27,0)</f>
        <v>0</v>
      </c>
      <c r="BU193" s="2">
        <f>VLOOKUP($C193,'ДС факт при поликлинике'!$D$6:$JC$141,28,0)</f>
        <v>0</v>
      </c>
      <c r="BV193" s="2">
        <f>VLOOKUP($C193,'ДС факт при поликлинике'!$D$6:$JC$141,29,0)</f>
        <v>0</v>
      </c>
      <c r="BW193" s="2">
        <f>VLOOKUP($C193,'ДС факт при поликлинике'!$D$6:$JC$141,30,0)</f>
        <v>0</v>
      </c>
      <c r="BX193" s="2">
        <f t="shared" si="4776"/>
        <v>0</v>
      </c>
      <c r="BY193" s="2">
        <f t="shared" si="4777"/>
        <v>0</v>
      </c>
      <c r="BZ193" s="2">
        <f t="shared" si="4778"/>
        <v>0</v>
      </c>
      <c r="CA193" s="2">
        <f t="shared" si="4503"/>
        <v>0</v>
      </c>
      <c r="CB193" s="2">
        <f t="shared" si="4504"/>
        <v>0</v>
      </c>
      <c r="CC193" s="2">
        <f>план!X191</f>
        <v>0</v>
      </c>
      <c r="CD193" s="2">
        <f>план!Y191</f>
        <v>0</v>
      </c>
      <c r="CE193" s="2">
        <f t="shared" si="4505"/>
        <v>0</v>
      </c>
      <c r="CF193" s="2">
        <f t="shared" si="4506"/>
        <v>0</v>
      </c>
      <c r="CG193" s="2">
        <f>VLOOKUP($C193,'ДС факт при поликлинике'!$D$6:$JC$141,51,0)</f>
        <v>0</v>
      </c>
      <c r="CH193" s="2">
        <f>VLOOKUP($C193,'ДС факт при поликлинике'!$D$6:$JC$141,52,0)</f>
        <v>0</v>
      </c>
      <c r="CI193" s="2">
        <f>VLOOKUP($C193,'ДС факт при поликлинике'!$D$6:$JC$141,53,0)</f>
        <v>0</v>
      </c>
      <c r="CJ193" s="2">
        <f>VLOOKUP($C193,'ДС факт при поликлинике'!$D$6:$JC$141,54,0)</f>
        <v>0</v>
      </c>
      <c r="CK193" s="2">
        <f t="shared" si="4779"/>
        <v>0</v>
      </c>
      <c r="CL193" s="2">
        <f t="shared" si="4780"/>
        <v>0</v>
      </c>
      <c r="CM193" s="2">
        <f t="shared" si="4781"/>
        <v>0</v>
      </c>
      <c r="CN193" s="2">
        <f t="shared" si="4507"/>
        <v>0</v>
      </c>
      <c r="CO193" s="2">
        <f t="shared" si="4508"/>
        <v>0</v>
      </c>
      <c r="CP193" s="2">
        <f>план!Z191</f>
        <v>0</v>
      </c>
      <c r="CQ193" s="2">
        <f>план!AA191</f>
        <v>0</v>
      </c>
      <c r="CR193" s="2">
        <f t="shared" si="4509"/>
        <v>0</v>
      </c>
      <c r="CS193" s="2">
        <f t="shared" si="4510"/>
        <v>0</v>
      </c>
      <c r="CT193" s="2">
        <f>VLOOKUP($C193,'ДС факт при поликлинике'!$D$6:$JC$141,235,0)</f>
        <v>0</v>
      </c>
      <c r="CU193" s="2">
        <f>VLOOKUP($C193,'ДС факт при поликлинике'!$D$6:$JC$141,236,0)</f>
        <v>0</v>
      </c>
      <c r="CV193" s="2">
        <f>VLOOKUP($C193,'ДС факт при поликлинике'!$D$6:$JC$141,237,0)</f>
        <v>0</v>
      </c>
      <c r="CW193" s="2">
        <f>VLOOKUP($C193,'ДС факт при поликлинике'!$D$6:$JC$141,238,0)</f>
        <v>0</v>
      </c>
      <c r="CX193" s="2">
        <f t="shared" si="4782"/>
        <v>0</v>
      </c>
      <c r="CY193" s="2">
        <f t="shared" si="4783"/>
        <v>0</v>
      </c>
      <c r="CZ193" s="2">
        <f t="shared" si="4784"/>
        <v>0</v>
      </c>
      <c r="DA193" s="2">
        <f t="shared" si="4511"/>
        <v>0</v>
      </c>
      <c r="DB193" s="2">
        <f t="shared" si="4512"/>
        <v>0</v>
      </c>
      <c r="DC193" s="2">
        <f>план!AB191</f>
        <v>0</v>
      </c>
      <c r="DD193" s="2">
        <f>план!AC191</f>
        <v>0</v>
      </c>
      <c r="DE193" s="2">
        <f t="shared" si="4513"/>
        <v>0</v>
      </c>
      <c r="DF193" s="2">
        <f t="shared" si="4514"/>
        <v>0</v>
      </c>
      <c r="DG193" s="2">
        <f>VLOOKUP($C193,'ДС факт при поликлинике'!$D$6:$JC$141,163,0)</f>
        <v>0</v>
      </c>
      <c r="DH193" s="2">
        <f>VLOOKUP($C193,'ДС факт при поликлинике'!$D$6:$JC$141,164,0)</f>
        <v>0</v>
      </c>
      <c r="DI193" s="2">
        <f>VLOOKUP($C193,'ДС факт при поликлинике'!$D$6:$JC$141,165,0)</f>
        <v>0</v>
      </c>
      <c r="DJ193" s="2">
        <f>VLOOKUP($C193,'ДС факт при поликлинике'!$D$6:$JC$141,166,0)</f>
        <v>0</v>
      </c>
      <c r="DK193" s="2">
        <f t="shared" si="4785"/>
        <v>0</v>
      </c>
      <c r="DL193" s="2">
        <f t="shared" si="4786"/>
        <v>0</v>
      </c>
      <c r="DM193" s="2">
        <f t="shared" si="4787"/>
        <v>0</v>
      </c>
      <c r="DN193" s="2">
        <f t="shared" si="4515"/>
        <v>0</v>
      </c>
      <c r="DO193" s="2">
        <f t="shared" si="4516"/>
        <v>0</v>
      </c>
      <c r="DP193" s="2">
        <f>план!AD191</f>
        <v>0</v>
      </c>
      <c r="DQ193" s="2">
        <f>план!AE191</f>
        <v>0</v>
      </c>
      <c r="DR193" s="2">
        <f t="shared" si="4517"/>
        <v>0</v>
      </c>
      <c r="DS193" s="2">
        <f t="shared" si="4518"/>
        <v>0</v>
      </c>
      <c r="DT193" s="2">
        <f>VLOOKUP($C193,'ДС факт при поликлинике'!$D$6:$JC$141,229,0)</f>
        <v>0</v>
      </c>
      <c r="DU193" s="2">
        <f>VLOOKUP($C193,'ДС факт при поликлинике'!$D$6:$JC$141,230,0)</f>
        <v>0</v>
      </c>
      <c r="DV193" s="2">
        <f>VLOOKUP($C193,'ДС факт при поликлинике'!$D$6:$JC$141,231,0)</f>
        <v>0</v>
      </c>
      <c r="DW193" s="2">
        <f>VLOOKUP($C193,'ДС факт при поликлинике'!$D$6:$JC$141,232,0)</f>
        <v>0</v>
      </c>
      <c r="DX193" s="2">
        <f t="shared" si="4788"/>
        <v>0</v>
      </c>
      <c r="DY193" s="2">
        <f t="shared" si="4789"/>
        <v>0</v>
      </c>
      <c r="DZ193" s="2">
        <f t="shared" si="4790"/>
        <v>0</v>
      </c>
      <c r="EA193" s="2">
        <f t="shared" si="4519"/>
        <v>0</v>
      </c>
      <c r="EB193" s="2">
        <f t="shared" si="4520"/>
        <v>0</v>
      </c>
      <c r="EC193" s="2"/>
      <c r="ED193" s="2"/>
      <c r="EE193" s="2">
        <f>план!AF191</f>
        <v>0</v>
      </c>
      <c r="EF193" s="2">
        <f>план!AG191</f>
        <v>0</v>
      </c>
      <c r="EG193" s="2">
        <f t="shared" si="4521"/>
        <v>0</v>
      </c>
      <c r="EH193" s="2">
        <f t="shared" si="4522"/>
        <v>0</v>
      </c>
      <c r="EI193" s="2">
        <f>VLOOKUP($C193,'ДС факт при поликлинике'!$D$6:$JC$141,239,0)</f>
        <v>0</v>
      </c>
      <c r="EJ193" s="2">
        <f>VLOOKUP($C193,'ДС факт при поликлинике'!$D$6:$JC$141,240,0)</f>
        <v>0</v>
      </c>
      <c r="EK193" s="2">
        <f>VLOOKUP($C193,'ДС факт при поликлинике'!$D$6:$JC$141,241,0)</f>
        <v>0</v>
      </c>
      <c r="EL193" s="2">
        <f>VLOOKUP($C193,'ДС факт при поликлинике'!$D$6:$JC$141,242,0)</f>
        <v>0</v>
      </c>
      <c r="EM193" s="2">
        <f t="shared" si="4791"/>
        <v>0</v>
      </c>
      <c r="EN193" s="2">
        <f t="shared" si="4792"/>
        <v>0</v>
      </c>
      <c r="EO193" s="2">
        <f t="shared" si="4793"/>
        <v>0</v>
      </c>
      <c r="EP193" s="2">
        <f t="shared" si="4523"/>
        <v>0</v>
      </c>
      <c r="EQ193" s="2">
        <f t="shared" si="4524"/>
        <v>0</v>
      </c>
      <c r="ER193" s="2">
        <f>план!AH191</f>
        <v>0</v>
      </c>
      <c r="ES193" s="2">
        <f>план!AI191</f>
        <v>0</v>
      </c>
      <c r="ET193" s="2">
        <f t="shared" si="4525"/>
        <v>0</v>
      </c>
      <c r="EU193" s="2">
        <f t="shared" si="4526"/>
        <v>0</v>
      </c>
      <c r="EV193" s="2">
        <f>VLOOKUP($C193,'ДС факт при поликлинике'!$D$6:$JC$141,11,0)</f>
        <v>0</v>
      </c>
      <c r="EW193" s="2">
        <f>VLOOKUP($C193,'ДС факт при поликлинике'!$D$6:$JC$141,12,0)</f>
        <v>0</v>
      </c>
      <c r="EX193" s="2">
        <f>VLOOKUP($C193,'ДС факт при поликлинике'!$D$6:$JC$141,13,0)</f>
        <v>0</v>
      </c>
      <c r="EY193" s="2">
        <f>VLOOKUP($C193,'ДС факт при поликлинике'!$D$6:$JC$141,14,0)</f>
        <v>0</v>
      </c>
      <c r="EZ193" s="2">
        <f t="shared" si="4794"/>
        <v>0</v>
      </c>
      <c r="FA193" s="2">
        <f t="shared" si="4795"/>
        <v>0</v>
      </c>
      <c r="FB193" s="2">
        <f t="shared" si="4796"/>
        <v>0</v>
      </c>
      <c r="FC193" s="2">
        <f t="shared" si="4527"/>
        <v>0</v>
      </c>
      <c r="FD193" s="2">
        <f t="shared" si="4528"/>
        <v>0</v>
      </c>
      <c r="FE193" s="2">
        <f>план!AJ191</f>
        <v>0</v>
      </c>
      <c r="FF193" s="2">
        <f>план!AK191</f>
        <v>0</v>
      </c>
      <c r="FG193" s="2">
        <f t="shared" si="4529"/>
        <v>0</v>
      </c>
      <c r="FH193" s="2">
        <f t="shared" si="4530"/>
        <v>0</v>
      </c>
      <c r="FI193" s="2">
        <f>VLOOKUP($C193,'ДС факт при поликлинике'!$D$6:$JC$141,243,0)</f>
        <v>0</v>
      </c>
      <c r="FJ193" s="2">
        <f>VLOOKUP($C193,'ДС факт при поликлинике'!$D$6:$JC$141,244,0)</f>
        <v>0</v>
      </c>
      <c r="FK193" s="2">
        <f>VLOOKUP($C193,'ДС факт при поликлинике'!$D$6:$JC$141,245,0)</f>
        <v>0</v>
      </c>
      <c r="FL193" s="2">
        <f>VLOOKUP($C193,'ДС факт при поликлинике'!$D$6:$JC$141,246,0)</f>
        <v>0</v>
      </c>
      <c r="FM193" s="2">
        <f t="shared" si="4797"/>
        <v>0</v>
      </c>
      <c r="FN193" s="2">
        <f t="shared" si="4798"/>
        <v>0</v>
      </c>
      <c r="FO193" s="2">
        <f t="shared" si="4799"/>
        <v>0</v>
      </c>
      <c r="FP193" s="2">
        <f t="shared" si="4531"/>
        <v>0</v>
      </c>
      <c r="FQ193" s="2">
        <f t="shared" si="4532"/>
        <v>0</v>
      </c>
      <c r="FR193" s="2">
        <f>план!AL191</f>
        <v>0</v>
      </c>
      <c r="FS193" s="2">
        <f>план!AM191</f>
        <v>0</v>
      </c>
      <c r="FT193" s="2">
        <f t="shared" si="4533"/>
        <v>0</v>
      </c>
      <c r="FU193" s="2">
        <f t="shared" si="4534"/>
        <v>0</v>
      </c>
      <c r="FV193" s="2">
        <f>VLOOKUP($C193,'ДС факт при поликлинике'!$D$6:$JC$141,197,0)</f>
        <v>0</v>
      </c>
      <c r="FW193" s="2">
        <f>VLOOKUP($C193,'ДС факт при поликлинике'!$D$6:$JC$141,198,0)</f>
        <v>0</v>
      </c>
      <c r="FX193" s="2">
        <f>VLOOKUP($C193,'ДС факт при поликлинике'!$D$6:$JC$141,199,0)</f>
        <v>0</v>
      </c>
      <c r="FY193" s="2">
        <f>VLOOKUP($C193,'ДС факт при поликлинике'!$D$6:$JC$141,200,0)</f>
        <v>0</v>
      </c>
      <c r="FZ193" s="2">
        <f t="shared" si="4800"/>
        <v>0</v>
      </c>
      <c r="GA193" s="2">
        <f t="shared" si="4801"/>
        <v>0</v>
      </c>
      <c r="GB193" s="2">
        <f t="shared" si="4802"/>
        <v>0</v>
      </c>
      <c r="GC193" s="2">
        <f t="shared" si="4535"/>
        <v>0</v>
      </c>
      <c r="GD193" s="2">
        <f t="shared" si="4536"/>
        <v>0</v>
      </c>
      <c r="GE193" s="2">
        <f>план!AN191</f>
        <v>0</v>
      </c>
      <c r="GF193" s="2">
        <f>план!AO191</f>
        <v>0</v>
      </c>
      <c r="GG193" s="2">
        <f t="shared" si="4537"/>
        <v>0</v>
      </c>
      <c r="GH193" s="2">
        <f t="shared" si="4538"/>
        <v>0</v>
      </c>
      <c r="GI193" s="2">
        <f>VLOOKUP($C193,'ДС факт при поликлинике'!$D$6:$JC$141,201,0)</f>
        <v>0</v>
      </c>
      <c r="GJ193" s="2">
        <f>VLOOKUP($C193,'ДС факт при поликлинике'!$D$6:$JC$141,202,0)</f>
        <v>0</v>
      </c>
      <c r="GK193" s="2">
        <f>VLOOKUP($C193,'ДС факт при поликлинике'!$D$6:$JC$141,203,0)</f>
        <v>0</v>
      </c>
      <c r="GL193" s="2">
        <f>VLOOKUP($C193,'ДС факт при поликлинике'!$D$6:$JC$141,204,0)</f>
        <v>0</v>
      </c>
      <c r="GM193" s="2">
        <f t="shared" si="4803"/>
        <v>0</v>
      </c>
      <c r="GN193" s="2">
        <f t="shared" si="4804"/>
        <v>0</v>
      </c>
      <c r="GO193" s="2">
        <f t="shared" si="4805"/>
        <v>0</v>
      </c>
      <c r="GP193" s="2">
        <f t="shared" si="4539"/>
        <v>0</v>
      </c>
      <c r="GQ193" s="2">
        <f t="shared" si="4540"/>
        <v>0</v>
      </c>
      <c r="GR193" s="2">
        <f>план!AP191</f>
        <v>0</v>
      </c>
      <c r="GS193" s="2">
        <f>план!AQ191</f>
        <v>0</v>
      </c>
      <c r="GT193" s="2">
        <f t="shared" si="4541"/>
        <v>0</v>
      </c>
      <c r="GU193" s="2">
        <f t="shared" si="4542"/>
        <v>0</v>
      </c>
      <c r="GV193" s="2">
        <f>VLOOKUP($C193,'ДС факт при поликлинике'!$D$6:$JC$141,171,0)</f>
        <v>0</v>
      </c>
      <c r="GW193" s="2">
        <f>VLOOKUP($C193,'ДС факт при поликлинике'!$D$6:$JC$141,172,0)</f>
        <v>0</v>
      </c>
      <c r="GX193" s="2">
        <f>VLOOKUP($C193,'ДС факт при поликлинике'!$D$6:$JC$141,173,0)</f>
        <v>0</v>
      </c>
      <c r="GY193" s="2">
        <f>VLOOKUP($C193,'ДС факт при поликлинике'!$D$6:$JC$141,174,0)</f>
        <v>0</v>
      </c>
      <c r="GZ193" s="2">
        <f t="shared" si="4806"/>
        <v>0</v>
      </c>
      <c r="HA193" s="2">
        <f t="shared" si="4807"/>
        <v>0</v>
      </c>
      <c r="HB193" s="2">
        <f t="shared" si="4808"/>
        <v>0</v>
      </c>
      <c r="HC193" s="2">
        <f t="shared" si="4543"/>
        <v>0</v>
      </c>
      <c r="HD193" s="2">
        <f t="shared" si="4544"/>
        <v>0</v>
      </c>
      <c r="HE193" s="2">
        <f>план!AR191</f>
        <v>0</v>
      </c>
      <c r="HF193" s="2">
        <f>план!AS191</f>
        <v>0</v>
      </c>
      <c r="HG193" s="2">
        <f t="shared" si="4545"/>
        <v>0</v>
      </c>
      <c r="HH193" s="2">
        <f t="shared" si="4546"/>
        <v>0</v>
      </c>
      <c r="HI193" s="2">
        <f>VLOOKUP($C193,'ДС факт при поликлинике'!$D$6:$JC$141,175,0)</f>
        <v>0</v>
      </c>
      <c r="HJ193" s="2">
        <f>VLOOKUP($C193,'ДС факт при поликлинике'!$D$6:$JC$141,176,0)</f>
        <v>0</v>
      </c>
      <c r="HK193" s="2">
        <f>VLOOKUP($C193,'ДС факт при поликлинике'!$D$6:$JC$141,177,0)</f>
        <v>0</v>
      </c>
      <c r="HL193" s="2">
        <f>VLOOKUP($C193,'ДС факт при поликлинике'!$D$6:$JC$141,178,0)</f>
        <v>0</v>
      </c>
      <c r="HM193" s="2">
        <f t="shared" si="4809"/>
        <v>0</v>
      </c>
      <c r="HN193" s="2">
        <f t="shared" si="4810"/>
        <v>0</v>
      </c>
      <c r="HO193" s="2">
        <f t="shared" si="4811"/>
        <v>0</v>
      </c>
      <c r="HP193" s="2">
        <f t="shared" si="4547"/>
        <v>0</v>
      </c>
      <c r="HQ193" s="2">
        <f t="shared" si="4548"/>
        <v>0</v>
      </c>
      <c r="HR193" s="2">
        <f>план!AT191</f>
        <v>0</v>
      </c>
      <c r="HS193" s="2">
        <f>план!AU191</f>
        <v>0</v>
      </c>
      <c r="HT193" s="2">
        <f t="shared" si="4549"/>
        <v>0</v>
      </c>
      <c r="HU193" s="2">
        <f t="shared" si="4550"/>
        <v>0</v>
      </c>
      <c r="HV193" s="2">
        <f>VLOOKUP($C193,'ДС факт при поликлинике'!$D$6:$JC$141,179,0)</f>
        <v>0</v>
      </c>
      <c r="HW193" s="2">
        <f>VLOOKUP($C193,'ДС факт при поликлинике'!$D$6:$JC$141,180,0)</f>
        <v>0</v>
      </c>
      <c r="HX193" s="2">
        <f>VLOOKUP($C193,'ДС факт при поликлинике'!$D$6:$JC$141,181,0)</f>
        <v>0</v>
      </c>
      <c r="HY193" s="2">
        <f>VLOOKUP($C193,'ДС факт при поликлинике'!$D$6:$JC$141,182,0)</f>
        <v>0</v>
      </c>
      <c r="HZ193" s="2">
        <f t="shared" si="4812"/>
        <v>0</v>
      </c>
      <c r="IA193" s="2">
        <f t="shared" si="4813"/>
        <v>0</v>
      </c>
      <c r="IB193" s="2">
        <f t="shared" si="4814"/>
        <v>0</v>
      </c>
      <c r="IC193" s="2">
        <f t="shared" si="4551"/>
        <v>0</v>
      </c>
      <c r="ID193" s="2">
        <f t="shared" si="4552"/>
        <v>0</v>
      </c>
      <c r="IE193" s="2">
        <f>план!AV191</f>
        <v>0</v>
      </c>
      <c r="IF193" s="2">
        <f>план!AW191</f>
        <v>0</v>
      </c>
      <c r="IG193" s="2">
        <f t="shared" si="4553"/>
        <v>0</v>
      </c>
      <c r="IH193" s="2">
        <f t="shared" si="4554"/>
        <v>0</v>
      </c>
      <c r="II193" s="2">
        <f>VLOOKUP($C193,'ДС факт при поликлинике'!$D$6:$JC$141,129,0)</f>
        <v>0</v>
      </c>
      <c r="IJ193" s="2">
        <f>VLOOKUP($C193,'ДС факт при поликлинике'!$D$6:$JC$141,130,0)</f>
        <v>0</v>
      </c>
      <c r="IK193" s="2">
        <f>VLOOKUP($C193,'ДС факт при поликлинике'!$D$6:$JC$141,131,0)</f>
        <v>0</v>
      </c>
      <c r="IL193" s="2">
        <f>VLOOKUP($C193,'ДС факт при поликлинике'!$D$6:$JC$141,132,0)</f>
        <v>0</v>
      </c>
      <c r="IM193" s="2">
        <f t="shared" si="4815"/>
        <v>0</v>
      </c>
      <c r="IN193" s="2">
        <f t="shared" si="4816"/>
        <v>0</v>
      </c>
      <c r="IO193" s="2">
        <f t="shared" si="4817"/>
        <v>0</v>
      </c>
      <c r="IP193" s="2">
        <f t="shared" si="4555"/>
        <v>0</v>
      </c>
      <c r="IQ193" s="2">
        <f t="shared" si="4556"/>
        <v>0</v>
      </c>
      <c r="IR193" s="2">
        <f>план!AX191</f>
        <v>0</v>
      </c>
      <c r="IS193" s="2">
        <f>план!AY191</f>
        <v>0</v>
      </c>
      <c r="IT193" s="2">
        <f t="shared" si="4557"/>
        <v>0</v>
      </c>
      <c r="IU193" s="2">
        <f t="shared" si="4558"/>
        <v>0</v>
      </c>
      <c r="IV193" s="2">
        <f>VLOOKUP($C193,'ДС факт при поликлинике'!$D$6:$JC$141,125,0)</f>
        <v>0</v>
      </c>
      <c r="IW193" s="2">
        <f>VLOOKUP($C193,'ДС факт при поликлинике'!$D$6:$JC$141,126,0)</f>
        <v>0</v>
      </c>
      <c r="IX193" s="2">
        <f>VLOOKUP($C193,'ДС факт при поликлинике'!$D$6:$JC$141,127,0)</f>
        <v>0</v>
      </c>
      <c r="IY193" s="2">
        <f>VLOOKUP($C193,'ДС факт при поликлинике'!$D$6:$JC$141,128,0)</f>
        <v>0</v>
      </c>
      <c r="IZ193" s="2">
        <f t="shared" si="4818"/>
        <v>0</v>
      </c>
      <c r="JA193" s="2">
        <f t="shared" si="4819"/>
        <v>0</v>
      </c>
      <c r="JB193" s="2">
        <f t="shared" si="4820"/>
        <v>0</v>
      </c>
      <c r="JC193" s="2">
        <f t="shared" si="4559"/>
        <v>0</v>
      </c>
      <c r="JD193" s="2">
        <f t="shared" si="4560"/>
        <v>0</v>
      </c>
      <c r="JE193" s="2">
        <f>план!AZ191</f>
        <v>0</v>
      </c>
      <c r="JF193" s="2">
        <f>план!BA191</f>
        <v>0</v>
      </c>
      <c r="JG193" s="2">
        <f t="shared" si="4561"/>
        <v>0</v>
      </c>
      <c r="JH193" s="2">
        <f t="shared" si="4562"/>
        <v>0</v>
      </c>
      <c r="JI193" s="2">
        <f>VLOOKUP($C193,'ДС факт при поликлинике'!$D$6:$JC$141,161,0)</f>
        <v>0</v>
      </c>
      <c r="JJ193" s="2">
        <f>VLOOKUP($C193,'ДС факт при поликлинике'!$D$6:$JC$141,162,0)</f>
        <v>0</v>
      </c>
      <c r="JK193" s="2"/>
      <c r="JL193" s="2"/>
      <c r="JM193" s="2">
        <f t="shared" si="4821"/>
        <v>0</v>
      </c>
      <c r="JN193" s="2">
        <f t="shared" si="4822"/>
        <v>0</v>
      </c>
      <c r="JO193" s="2">
        <f t="shared" si="4823"/>
        <v>0</v>
      </c>
      <c r="JP193" s="2">
        <f t="shared" si="4563"/>
        <v>0</v>
      </c>
      <c r="JQ193" s="2">
        <f t="shared" si="4564"/>
        <v>0</v>
      </c>
      <c r="JR193" s="2">
        <f>план!BB191</f>
        <v>0</v>
      </c>
      <c r="JS193" s="2">
        <f>план!BC191</f>
        <v>0</v>
      </c>
      <c r="JT193" s="2">
        <f t="shared" si="4565"/>
        <v>0</v>
      </c>
      <c r="JU193" s="2">
        <f t="shared" si="4566"/>
        <v>0</v>
      </c>
      <c r="JV193" s="2">
        <f>VLOOKUP($C193,'ДС факт при поликлинике'!$D$6:$JC$141,133,0)</f>
        <v>0</v>
      </c>
      <c r="JW193" s="2">
        <f>VLOOKUP($C193,'ДС факт при поликлинике'!$D$6:$JC$141,134,0)</f>
        <v>0</v>
      </c>
      <c r="JX193" s="2">
        <f>VLOOKUP($C193,'ДС факт при поликлинике'!$D$6:$JC$141,135,0)</f>
        <v>0</v>
      </c>
      <c r="JY193" s="2">
        <f>VLOOKUP($C193,'ДС факт при поликлинике'!$D$6:$JC$141,136,0)</f>
        <v>0</v>
      </c>
      <c r="JZ193" s="2">
        <f t="shared" si="4824"/>
        <v>0</v>
      </c>
      <c r="KA193" s="2">
        <f t="shared" si="4825"/>
        <v>0</v>
      </c>
      <c r="KB193" s="2">
        <f t="shared" si="4826"/>
        <v>0</v>
      </c>
      <c r="KC193" s="2">
        <f t="shared" si="4567"/>
        <v>0</v>
      </c>
      <c r="KD193" s="2">
        <f t="shared" si="4568"/>
        <v>0</v>
      </c>
      <c r="KE193" s="2">
        <f>план!BD191</f>
        <v>0</v>
      </c>
      <c r="KF193" s="2">
        <f>план!BE191</f>
        <v>0</v>
      </c>
      <c r="KG193" s="2">
        <f t="shared" si="4569"/>
        <v>0</v>
      </c>
      <c r="KH193" s="2">
        <f t="shared" si="4570"/>
        <v>0</v>
      </c>
      <c r="KI193" s="2">
        <f>VLOOKUP($C193,'ДС факт при поликлинике'!$D$6:$JC$141,137,0)</f>
        <v>0</v>
      </c>
      <c r="KJ193" s="2">
        <f>VLOOKUP($C193,'ДС факт при поликлинике'!$D$6:$JC$141,138,0)</f>
        <v>0</v>
      </c>
      <c r="KK193" s="2">
        <f>VLOOKUP($C193,'ДС факт при поликлинике'!$D$6:$JC$141,139,0)</f>
        <v>0</v>
      </c>
      <c r="KL193" s="2">
        <f>VLOOKUP($C193,'ДС факт при поликлинике'!$D$6:$JC$141,140,0)</f>
        <v>0</v>
      </c>
      <c r="KM193" s="2">
        <f t="shared" si="4827"/>
        <v>0</v>
      </c>
      <c r="KN193" s="2">
        <f t="shared" si="4828"/>
        <v>0</v>
      </c>
      <c r="KO193" s="2">
        <f t="shared" si="4829"/>
        <v>0</v>
      </c>
      <c r="KP193" s="2">
        <f t="shared" si="4571"/>
        <v>0</v>
      </c>
      <c r="KQ193" s="2">
        <f t="shared" si="4572"/>
        <v>0</v>
      </c>
      <c r="KR193" s="2">
        <f>план!BF191</f>
        <v>0</v>
      </c>
      <c r="KS193" s="2">
        <f>план!BG191</f>
        <v>0</v>
      </c>
      <c r="KT193" s="2">
        <f t="shared" si="4573"/>
        <v>0</v>
      </c>
      <c r="KU193" s="2">
        <f t="shared" si="4574"/>
        <v>0</v>
      </c>
      <c r="KV193" s="2">
        <f>VLOOKUP($C193,'ДС факт при поликлинике'!$D$6:$JC$141,141,0)</f>
        <v>0</v>
      </c>
      <c r="KW193" s="2">
        <f>VLOOKUP($C193,'ДС факт при поликлинике'!$D$6:$JC$141,142,0)</f>
        <v>0</v>
      </c>
      <c r="KX193" s="2"/>
      <c r="KY193" s="2"/>
      <c r="KZ193" s="2">
        <f t="shared" si="4830"/>
        <v>0</v>
      </c>
      <c r="LA193" s="2">
        <f t="shared" si="4831"/>
        <v>0</v>
      </c>
      <c r="LB193" s="2">
        <f t="shared" si="4832"/>
        <v>0</v>
      </c>
      <c r="LC193" s="2">
        <f t="shared" si="4575"/>
        <v>0</v>
      </c>
      <c r="LD193" s="2">
        <f t="shared" si="4576"/>
        <v>0</v>
      </c>
      <c r="LE193" s="2">
        <f>план!BH191</f>
        <v>0</v>
      </c>
      <c r="LF193" s="2">
        <f>план!BI191</f>
        <v>0</v>
      </c>
      <c r="LG193" s="2">
        <f t="shared" si="4577"/>
        <v>0</v>
      </c>
      <c r="LH193" s="2">
        <f t="shared" si="4578"/>
        <v>0</v>
      </c>
      <c r="LI193" s="2">
        <f>VLOOKUP($C193,'ДС факт при поликлинике'!$D$6:$JC$141,143,0)</f>
        <v>0</v>
      </c>
      <c r="LJ193" s="2">
        <f>VLOOKUP($C193,'ДС факт при поликлинике'!$D$6:$JC$141,144,0)</f>
        <v>0</v>
      </c>
      <c r="LK193" s="2"/>
      <c r="LL193" s="2"/>
      <c r="LM193" s="2">
        <f t="shared" si="4833"/>
        <v>0</v>
      </c>
      <c r="LN193" s="2">
        <f t="shared" si="4834"/>
        <v>0</v>
      </c>
      <c r="LO193" s="2">
        <f t="shared" si="4835"/>
        <v>0</v>
      </c>
      <c r="LP193" s="2">
        <f t="shared" si="4579"/>
        <v>0</v>
      </c>
      <c r="LQ193" s="2">
        <f t="shared" si="4580"/>
        <v>0</v>
      </c>
      <c r="LR193" s="2">
        <f>план!BJ191</f>
        <v>0</v>
      </c>
      <c r="LS193" s="2">
        <f>план!BK191</f>
        <v>0</v>
      </c>
      <c r="LT193" s="2">
        <f t="shared" si="4581"/>
        <v>0</v>
      </c>
      <c r="LU193" s="2">
        <f t="shared" si="4582"/>
        <v>0</v>
      </c>
      <c r="LV193" s="2">
        <f>VLOOKUP($C193,'ДС факт при поликлинике'!$D$6:$JC$141,145,0)</f>
        <v>0</v>
      </c>
      <c r="LW193" s="2">
        <f>VLOOKUP($C193,'ДС факт при поликлинике'!$D$6:$JC$141,146,0)</f>
        <v>0</v>
      </c>
      <c r="LX193" s="2"/>
      <c r="LY193" s="2"/>
      <c r="LZ193" s="2">
        <f t="shared" si="4836"/>
        <v>0</v>
      </c>
      <c r="MA193" s="2">
        <f t="shared" si="4837"/>
        <v>0</v>
      </c>
      <c r="MB193" s="2">
        <f t="shared" si="4838"/>
        <v>0</v>
      </c>
      <c r="MC193" s="2">
        <f t="shared" si="4583"/>
        <v>0</v>
      </c>
      <c r="MD193" s="2">
        <f t="shared" si="4584"/>
        <v>0</v>
      </c>
      <c r="ME193" s="2">
        <f>план!BL191</f>
        <v>0</v>
      </c>
      <c r="MF193" s="2">
        <f>план!BM191</f>
        <v>0</v>
      </c>
      <c r="MG193" s="2">
        <f t="shared" si="4585"/>
        <v>0</v>
      </c>
      <c r="MH193" s="2">
        <f t="shared" si="4586"/>
        <v>0</v>
      </c>
      <c r="MI193" s="2">
        <f>VLOOKUP($C193,'ДС факт при поликлинике'!$D$6:$JC$141,183,0)</f>
        <v>0</v>
      </c>
      <c r="MJ193" s="2">
        <f>VLOOKUP($C193,'ДС факт при поликлинике'!$D$6:$JC$141,184,0)</f>
        <v>0</v>
      </c>
      <c r="MK193" s="2">
        <f>VLOOKUP($C193,'ДС факт при поликлинике'!$D$6:$JC$141,185,0)</f>
        <v>0</v>
      </c>
      <c r="ML193" s="2">
        <f>VLOOKUP($C193,'ДС факт при поликлинике'!$D$6:$JC$141,186,0)</f>
        <v>0</v>
      </c>
      <c r="MM193" s="2">
        <f t="shared" si="4839"/>
        <v>0</v>
      </c>
      <c r="MN193" s="2">
        <f t="shared" si="4840"/>
        <v>0</v>
      </c>
      <c r="MO193" s="2">
        <f t="shared" si="4841"/>
        <v>0</v>
      </c>
      <c r="MP193" s="2">
        <f t="shared" si="4587"/>
        <v>0</v>
      </c>
      <c r="MQ193" s="2">
        <f t="shared" si="4588"/>
        <v>0</v>
      </c>
      <c r="MR193" s="2">
        <f>план!BN191</f>
        <v>0</v>
      </c>
      <c r="MS193" s="2">
        <f>план!BO191</f>
        <v>0</v>
      </c>
      <c r="MT193" s="2">
        <f t="shared" si="4589"/>
        <v>0</v>
      </c>
      <c r="MU193" s="2">
        <f t="shared" si="4590"/>
        <v>0</v>
      </c>
      <c r="MV193" s="2">
        <f>VLOOKUP($C193,'ДС факт при поликлинике'!$D$6:$JC$141,187,0)</f>
        <v>0</v>
      </c>
      <c r="MW193" s="2">
        <f>VLOOKUP($C193,'ДС факт при поликлинике'!$D$6:$JC$141,188,0)</f>
        <v>0</v>
      </c>
      <c r="MX193" s="2"/>
      <c r="MY193" s="2"/>
      <c r="MZ193" s="2">
        <f t="shared" si="4842"/>
        <v>0</v>
      </c>
      <c r="NA193" s="2">
        <f t="shared" si="4843"/>
        <v>0</v>
      </c>
      <c r="NB193" s="2">
        <f t="shared" si="4844"/>
        <v>0</v>
      </c>
      <c r="NC193" s="2">
        <f t="shared" si="4591"/>
        <v>0</v>
      </c>
      <c r="ND193" s="2">
        <f t="shared" si="4592"/>
        <v>0</v>
      </c>
      <c r="NE193" s="2">
        <f>план!BP191</f>
        <v>0</v>
      </c>
      <c r="NF193" s="2">
        <f>план!BQ191</f>
        <v>0</v>
      </c>
      <c r="NG193" s="2">
        <f t="shared" si="4593"/>
        <v>0</v>
      </c>
      <c r="NH193" s="2">
        <f t="shared" si="4594"/>
        <v>0</v>
      </c>
      <c r="NI193" s="2">
        <f>VLOOKUP($C193,'ДС факт при поликлинике'!$D$6:$JC$141,189,0)</f>
        <v>0</v>
      </c>
      <c r="NJ193" s="2">
        <f>VLOOKUP($C193,'ДС факт при поликлинике'!$D$6:$JC$141,190,0)</f>
        <v>0</v>
      </c>
      <c r="NK193" s="2"/>
      <c r="NL193" s="2"/>
      <c r="NM193" s="2">
        <f t="shared" si="4845"/>
        <v>0</v>
      </c>
      <c r="NN193" s="2">
        <f t="shared" si="4846"/>
        <v>0</v>
      </c>
      <c r="NO193" s="2">
        <f t="shared" si="4847"/>
        <v>0</v>
      </c>
      <c r="NP193" s="2">
        <f t="shared" si="4595"/>
        <v>0</v>
      </c>
      <c r="NQ193" s="2">
        <f t="shared" si="4596"/>
        <v>0</v>
      </c>
      <c r="NR193" s="2">
        <f>план!BR191</f>
        <v>0</v>
      </c>
      <c r="NS193" s="2">
        <f>план!BS191</f>
        <v>0</v>
      </c>
      <c r="NT193" s="2">
        <f t="shared" si="4597"/>
        <v>0</v>
      </c>
      <c r="NU193" s="2">
        <f t="shared" si="4598"/>
        <v>0</v>
      </c>
      <c r="NV193" s="2">
        <f>VLOOKUP($C193,'ДС факт при поликлинике'!$D$6:$JC$141,191,0)</f>
        <v>0</v>
      </c>
      <c r="NW193" s="2">
        <f>VLOOKUP($C193,'ДС факт при поликлинике'!$D$6:$JC$141,192,0)</f>
        <v>0</v>
      </c>
      <c r="NX193" s="2"/>
      <c r="NY193" s="2"/>
      <c r="NZ193" s="2">
        <f t="shared" si="4848"/>
        <v>0</v>
      </c>
      <c r="OA193" s="2">
        <f t="shared" si="4849"/>
        <v>0</v>
      </c>
      <c r="OB193" s="2">
        <f t="shared" si="4850"/>
        <v>0</v>
      </c>
      <c r="OC193" s="2">
        <f t="shared" si="4599"/>
        <v>0</v>
      </c>
      <c r="OD193" s="2">
        <f t="shared" si="4600"/>
        <v>0</v>
      </c>
      <c r="OE193" s="2">
        <f>план!BT191</f>
        <v>0</v>
      </c>
      <c r="OF193" s="2">
        <f>план!BU191</f>
        <v>0</v>
      </c>
      <c r="OG193" s="2">
        <f t="shared" si="4601"/>
        <v>0</v>
      </c>
      <c r="OH193" s="2">
        <f t="shared" si="4602"/>
        <v>0</v>
      </c>
      <c r="OI193" s="2">
        <f>VLOOKUP($C193,'ДС факт при поликлинике'!$D$6:$JC$141,149,0)</f>
        <v>0</v>
      </c>
      <c r="OJ193" s="2">
        <f>VLOOKUP($C193,'ДС факт при поликлинике'!$D$6:$JC$141,150,0)</f>
        <v>0</v>
      </c>
      <c r="OK193" s="2"/>
      <c r="OL193" s="2"/>
      <c r="OM193" s="2">
        <f t="shared" si="4851"/>
        <v>0</v>
      </c>
      <c r="ON193" s="2">
        <f t="shared" si="4852"/>
        <v>0</v>
      </c>
      <c r="OO193" s="2">
        <f t="shared" si="4853"/>
        <v>0</v>
      </c>
      <c r="OP193" s="2">
        <f t="shared" si="4603"/>
        <v>0</v>
      </c>
      <c r="OQ193" s="2">
        <f t="shared" si="4604"/>
        <v>0</v>
      </c>
      <c r="OR193" s="2">
        <f>план!BV191</f>
        <v>0</v>
      </c>
      <c r="OS193" s="2">
        <f>план!BW191</f>
        <v>0</v>
      </c>
      <c r="OT193" s="2">
        <f t="shared" si="4605"/>
        <v>0</v>
      </c>
      <c r="OU193" s="2">
        <f t="shared" si="4606"/>
        <v>0</v>
      </c>
      <c r="OV193" s="2">
        <f>VLOOKUP($C193,'ДС факт при поликлинике'!$D$6:$JC$141,247,0)</f>
        <v>0</v>
      </c>
      <c r="OW193" s="2">
        <f>VLOOKUP($C193,'ДС факт при поликлинике'!$D$6:$JC$141,248,0)</f>
        <v>0</v>
      </c>
      <c r="OX193" s="2"/>
      <c r="OY193" s="2"/>
      <c r="OZ193" s="2">
        <f t="shared" si="4854"/>
        <v>0</v>
      </c>
      <c r="PA193" s="2">
        <f t="shared" si="4855"/>
        <v>0</v>
      </c>
      <c r="PB193" s="2">
        <f t="shared" si="4856"/>
        <v>0</v>
      </c>
      <c r="PC193" s="2">
        <f t="shared" si="4607"/>
        <v>0</v>
      </c>
      <c r="PD193" s="2">
        <f t="shared" si="4608"/>
        <v>0</v>
      </c>
      <c r="PE193" s="2">
        <f>план!BX191</f>
        <v>0</v>
      </c>
      <c r="PF193" s="2">
        <f>план!BY191</f>
        <v>0</v>
      </c>
      <c r="PG193" s="2">
        <f t="shared" si="4609"/>
        <v>0</v>
      </c>
      <c r="PH193" s="2">
        <f t="shared" si="4610"/>
        <v>0</v>
      </c>
      <c r="PI193" s="2">
        <f>VLOOKUP($C193,'ДС факт при поликлинике'!$D$6:$JC$141,95,0)</f>
        <v>0</v>
      </c>
      <c r="PJ193" s="2">
        <f>VLOOKUP($C193,'ДС факт при поликлинике'!$D$6:$JC$141,96,0)</f>
        <v>0</v>
      </c>
      <c r="PK193" s="2">
        <f>VLOOKUP($C193,'ДС факт при поликлинике'!$D$6:$JC$141,97,0)</f>
        <v>0</v>
      </c>
      <c r="PL193" s="2">
        <f>VLOOKUP($C193,'ДС факт при поликлинике'!$D$6:$JC$141,98,0)</f>
        <v>0</v>
      </c>
      <c r="PM193" s="2">
        <f t="shared" si="4857"/>
        <v>0</v>
      </c>
      <c r="PN193" s="2">
        <f t="shared" si="4858"/>
        <v>0</v>
      </c>
      <c r="PO193" s="2">
        <f t="shared" si="4859"/>
        <v>0</v>
      </c>
      <c r="PP193" s="2">
        <f t="shared" si="4611"/>
        <v>0</v>
      </c>
      <c r="PQ193" s="2">
        <f t="shared" si="4612"/>
        <v>0</v>
      </c>
      <c r="PR193" s="2">
        <f>план!BZ191</f>
        <v>0</v>
      </c>
      <c r="PS193" s="2">
        <f>план!CA191</f>
        <v>0</v>
      </c>
      <c r="PT193" s="2">
        <f t="shared" si="4613"/>
        <v>0</v>
      </c>
      <c r="PU193" s="2">
        <f t="shared" si="4614"/>
        <v>0</v>
      </c>
      <c r="PV193" s="2">
        <f>VLOOKUP($C193,'ДС факт при поликлинике'!$D$6:$JC$141,99,0)</f>
        <v>0</v>
      </c>
      <c r="PW193" s="2">
        <f>VLOOKUP($C193,'ДС факт при поликлинике'!$D$6:$JC$141,100,0)</f>
        <v>0</v>
      </c>
      <c r="PX193" s="2">
        <f>VLOOKUP($C193,'ДС факт при поликлинике'!$D$6:$JC$141,101,0)</f>
        <v>0</v>
      </c>
      <c r="PY193" s="2">
        <f>VLOOKUP($C193,'ДС факт при поликлинике'!$D$6:$JC$141,102,0)</f>
        <v>0</v>
      </c>
      <c r="PZ193" s="2">
        <f t="shared" si="4860"/>
        <v>0</v>
      </c>
      <c r="QA193" s="2">
        <f t="shared" si="4861"/>
        <v>0</v>
      </c>
      <c r="QB193" s="2">
        <f t="shared" si="4862"/>
        <v>0</v>
      </c>
      <c r="QC193" s="2">
        <f t="shared" si="4615"/>
        <v>0</v>
      </c>
      <c r="QD193" s="2">
        <f t="shared" si="4616"/>
        <v>0</v>
      </c>
      <c r="QE193" s="2">
        <f>план!CB191</f>
        <v>0</v>
      </c>
      <c r="QF193" s="2">
        <f>план!CC191</f>
        <v>0</v>
      </c>
      <c r="QG193" s="2">
        <f t="shared" si="4617"/>
        <v>0</v>
      </c>
      <c r="QH193" s="2">
        <f t="shared" si="4618"/>
        <v>0</v>
      </c>
      <c r="QI193" s="2">
        <f>VLOOKUP($C193,'ДС факт при поликлинике'!$D$6:$JC$141,63,0)</f>
        <v>0</v>
      </c>
      <c r="QJ193" s="2">
        <f>VLOOKUP($C193,'ДС факт при поликлинике'!$D$6:$JC$141,64,0)</f>
        <v>0</v>
      </c>
      <c r="QK193" s="2">
        <f>VLOOKUP($C193,'ДС факт при поликлинике'!$D$6:$JC$141,65,0)</f>
        <v>0</v>
      </c>
      <c r="QL193" s="2">
        <f>VLOOKUP($C193,'ДС факт при поликлинике'!$D$6:$JC$141,66,0)</f>
        <v>0</v>
      </c>
      <c r="QM193" s="2">
        <f t="shared" si="4863"/>
        <v>0</v>
      </c>
      <c r="QN193" s="2">
        <f t="shared" si="4864"/>
        <v>0</v>
      </c>
      <c r="QO193" s="2">
        <f t="shared" si="4865"/>
        <v>0</v>
      </c>
      <c r="QP193" s="2">
        <f t="shared" si="4619"/>
        <v>0</v>
      </c>
      <c r="QQ193" s="2">
        <f t="shared" si="4620"/>
        <v>0</v>
      </c>
      <c r="QR193" s="2">
        <f>план!CD191</f>
        <v>0</v>
      </c>
      <c r="QS193" s="2">
        <f>план!CE191</f>
        <v>0</v>
      </c>
      <c r="QT193" s="2">
        <f t="shared" si="4621"/>
        <v>0</v>
      </c>
      <c r="QU193" s="2">
        <f t="shared" si="4622"/>
        <v>0</v>
      </c>
      <c r="QV193" s="2">
        <f>VLOOKUP($C193,'ДС факт при поликлинике'!$D$6:$JC$141,107,0)</f>
        <v>0</v>
      </c>
      <c r="QW193" s="2">
        <f>VLOOKUP($C193,'ДС факт при поликлинике'!$D$6:$JC$141,108,0)</f>
        <v>0</v>
      </c>
      <c r="QX193" s="2">
        <f>VLOOKUP($C193,'ДС факт при поликлинике'!$D$6:$JC$141,109,0)</f>
        <v>0</v>
      </c>
      <c r="QY193" s="2">
        <f>VLOOKUP($C193,'ДС факт при поликлинике'!$D$6:$JC$141,110,0)</f>
        <v>0</v>
      </c>
      <c r="QZ193" s="2">
        <f t="shared" si="4866"/>
        <v>0</v>
      </c>
      <c r="RA193" s="2">
        <f t="shared" si="4867"/>
        <v>0</v>
      </c>
      <c r="RB193" s="2">
        <f t="shared" si="4868"/>
        <v>0</v>
      </c>
      <c r="RC193" s="2">
        <f t="shared" si="4623"/>
        <v>0</v>
      </c>
      <c r="RD193" s="2">
        <f t="shared" si="4624"/>
        <v>0</v>
      </c>
      <c r="RE193" s="2">
        <f>план!CF191</f>
        <v>0</v>
      </c>
      <c r="RF193" s="2">
        <f>план!CG191</f>
        <v>0</v>
      </c>
      <c r="RG193" s="2">
        <f t="shared" si="4625"/>
        <v>0</v>
      </c>
      <c r="RH193" s="2">
        <f t="shared" si="4626"/>
        <v>0</v>
      </c>
      <c r="RI193" s="2">
        <f>VLOOKUP($C193,'ДС факт при поликлинике'!$D$6:$JC$141,79,0)</f>
        <v>0</v>
      </c>
      <c r="RJ193" s="2">
        <f>VLOOKUP($C193,'ДС факт при поликлинике'!$D$6:$JC$141,80,0)</f>
        <v>0</v>
      </c>
      <c r="RK193" s="2">
        <f>VLOOKUP($C193,'ДС факт при поликлинике'!$D$6:$JC$141,81,0)</f>
        <v>0</v>
      </c>
      <c r="RL193" s="2">
        <f>VLOOKUP($C193,'ДС факт при поликлинике'!$D$6:$JC$141,82,0)</f>
        <v>0</v>
      </c>
      <c r="RM193" s="2">
        <f t="shared" si="4869"/>
        <v>0</v>
      </c>
      <c r="RN193" s="2">
        <f t="shared" si="4870"/>
        <v>0</v>
      </c>
      <c r="RO193" s="2">
        <f t="shared" si="4871"/>
        <v>0</v>
      </c>
      <c r="RP193" s="2">
        <f t="shared" si="4627"/>
        <v>0</v>
      </c>
      <c r="RQ193" s="2">
        <f t="shared" si="4628"/>
        <v>0</v>
      </c>
      <c r="RR193" s="2">
        <f>план!CH191</f>
        <v>0</v>
      </c>
      <c r="RS193" s="2">
        <f>план!CI191</f>
        <v>0</v>
      </c>
      <c r="RT193" s="2">
        <f t="shared" si="4629"/>
        <v>0</v>
      </c>
      <c r="RU193" s="2">
        <f t="shared" si="4630"/>
        <v>0</v>
      </c>
      <c r="RV193" s="2">
        <f>VLOOKUP($C193,'ДС факт при поликлинике'!$D$6:$JC$141,119,0)</f>
        <v>0</v>
      </c>
      <c r="RW193" s="2">
        <f>VLOOKUP($C193,'ДС факт при поликлинике'!$D$6:$JC$141,120,0)</f>
        <v>0</v>
      </c>
      <c r="RX193" s="2">
        <f>VLOOKUP($C193,'ДС факт при поликлинике'!$D$6:$JC$141,121,0)</f>
        <v>0</v>
      </c>
      <c r="RY193" s="2">
        <f>VLOOKUP($C193,'ДС факт при поликлинике'!$D$6:$JC$141,122,0)</f>
        <v>0</v>
      </c>
      <c r="RZ193" s="2">
        <f t="shared" si="4872"/>
        <v>0</v>
      </c>
      <c r="SA193" s="2">
        <f t="shared" si="4873"/>
        <v>0</v>
      </c>
      <c r="SB193" s="2">
        <f t="shared" si="4874"/>
        <v>0</v>
      </c>
      <c r="SC193" s="2">
        <f t="shared" si="4631"/>
        <v>0</v>
      </c>
      <c r="SD193" s="2">
        <f t="shared" si="4632"/>
        <v>0</v>
      </c>
      <c r="SE193" s="2">
        <f>план!CJ191</f>
        <v>0</v>
      </c>
      <c r="SF193" s="2">
        <f>план!CK191</f>
        <v>0</v>
      </c>
      <c r="SG193" s="2">
        <f t="shared" si="4633"/>
        <v>0</v>
      </c>
      <c r="SH193" s="2">
        <f t="shared" si="4634"/>
        <v>0</v>
      </c>
      <c r="SI193" s="2">
        <f>VLOOKUP($C193,'ДС факт при поликлинике'!$D$6:$JC$141,209,0)</f>
        <v>0</v>
      </c>
      <c r="SJ193" s="2">
        <f>VLOOKUP($C193,'ДС факт при поликлинике'!$D$6:$JC$141,210,0)</f>
        <v>0</v>
      </c>
      <c r="SK193" s="2">
        <f>VLOOKUP($C193,'ДС факт при поликлинике'!$D$6:$JC$141,211,0)</f>
        <v>0</v>
      </c>
      <c r="SL193" s="2">
        <f>VLOOKUP($C193,'ДС факт при поликлинике'!$D$6:$JC$141,212,0)</f>
        <v>0</v>
      </c>
      <c r="SM193" s="2">
        <f t="shared" si="4875"/>
        <v>0</v>
      </c>
      <c r="SN193" s="2">
        <f t="shared" si="4876"/>
        <v>0</v>
      </c>
      <c r="SO193" s="2">
        <f t="shared" si="4877"/>
        <v>0</v>
      </c>
      <c r="SP193" s="2">
        <f t="shared" si="4635"/>
        <v>0</v>
      </c>
      <c r="SQ193" s="2">
        <f t="shared" si="4636"/>
        <v>0</v>
      </c>
      <c r="SR193" s="2">
        <f>план!CL191</f>
        <v>0</v>
      </c>
      <c r="SS193" s="2">
        <f>план!CM191</f>
        <v>0</v>
      </c>
      <c r="ST193" s="2">
        <f t="shared" si="4637"/>
        <v>0</v>
      </c>
      <c r="SU193" s="2">
        <f t="shared" si="4638"/>
        <v>0</v>
      </c>
      <c r="SV193" s="2">
        <f>VLOOKUP($C193,'ДС факт при поликлинике'!$D$6:$JC$141,213,0)</f>
        <v>0</v>
      </c>
      <c r="SW193" s="2">
        <f>VLOOKUP($C193,'ДС факт при поликлинике'!$D$6:$JC$141,214,0)</f>
        <v>0</v>
      </c>
      <c r="SX193" s="2">
        <f>VLOOKUP($C193,'ДС факт при поликлинике'!$D$6:$JC$141,215,0)</f>
        <v>0</v>
      </c>
      <c r="SY193" s="2">
        <f>VLOOKUP($C193,'ДС факт при поликлинике'!$D$6:$JC$141,216,0)</f>
        <v>0</v>
      </c>
      <c r="SZ193" s="2">
        <f t="shared" si="4878"/>
        <v>0</v>
      </c>
      <c r="TA193" s="2">
        <f t="shared" si="4879"/>
        <v>0</v>
      </c>
      <c r="TB193" s="2">
        <f t="shared" si="4880"/>
        <v>0</v>
      </c>
      <c r="TC193" s="2">
        <f t="shared" si="4639"/>
        <v>0</v>
      </c>
      <c r="TD193" s="2">
        <f t="shared" si="4640"/>
        <v>0</v>
      </c>
      <c r="TE193" s="2">
        <f>план!CN191</f>
        <v>0</v>
      </c>
      <c r="TF193" s="2">
        <f>план!CO191</f>
        <v>0</v>
      </c>
      <c r="TG193" s="2">
        <f t="shared" si="4641"/>
        <v>0</v>
      </c>
      <c r="TH193" s="2">
        <f t="shared" si="4642"/>
        <v>0</v>
      </c>
      <c r="TI193" s="2">
        <f>VLOOKUP($C193,'ДС факт при поликлинике'!$D$6:$JC$141,217,0)</f>
        <v>0</v>
      </c>
      <c r="TJ193" s="2">
        <f>VLOOKUP($C193,'ДС факт при поликлинике'!$D$6:$JC$141,218,0)</f>
        <v>0</v>
      </c>
      <c r="TK193" s="2">
        <f>VLOOKUP($C193,'ДС факт при поликлинике'!$D$6:$JC$141,219,0)</f>
        <v>0</v>
      </c>
      <c r="TL193" s="2">
        <f>VLOOKUP($C193,'ДС факт при поликлинике'!$D$6:$JC$141,220,0)</f>
        <v>0</v>
      </c>
      <c r="TM193" s="2">
        <f t="shared" si="4881"/>
        <v>0</v>
      </c>
      <c r="TN193" s="2">
        <f t="shared" si="4882"/>
        <v>0</v>
      </c>
      <c r="TO193" s="2">
        <f t="shared" si="4883"/>
        <v>0</v>
      </c>
      <c r="TP193" s="2">
        <f t="shared" si="4643"/>
        <v>0</v>
      </c>
      <c r="TQ193" s="2">
        <f t="shared" si="4644"/>
        <v>0</v>
      </c>
      <c r="TR193" s="2">
        <f>план!CP191</f>
        <v>0</v>
      </c>
      <c r="TS193" s="2">
        <f>план!CQ191</f>
        <v>0</v>
      </c>
      <c r="TT193" s="2">
        <f t="shared" si="4645"/>
        <v>0</v>
      </c>
      <c r="TU193" s="2">
        <f t="shared" si="4646"/>
        <v>0</v>
      </c>
      <c r="TV193" s="2">
        <f>VLOOKUP($C193,'ДС факт при поликлинике'!$D$6:$JC$141,221,0)</f>
        <v>0</v>
      </c>
      <c r="TW193" s="2">
        <f>VLOOKUP($C193,'ДС факт при поликлинике'!$D$6:$JC$141,222,0)</f>
        <v>0</v>
      </c>
      <c r="TX193" s="2">
        <f>VLOOKUP($C193,'ДС факт при поликлинике'!$D$6:$JC$141,223,0)</f>
        <v>0</v>
      </c>
      <c r="TY193" s="2">
        <f>VLOOKUP($C193,'ДС факт при поликлинике'!$D$6:$JC$141,224,0)</f>
        <v>0</v>
      </c>
      <c r="TZ193" s="2">
        <f t="shared" si="4884"/>
        <v>0</v>
      </c>
      <c r="UA193" s="2">
        <f t="shared" si="4885"/>
        <v>0</v>
      </c>
      <c r="UB193" s="2">
        <f t="shared" si="4886"/>
        <v>0</v>
      </c>
      <c r="UC193" s="2">
        <f t="shared" si="4647"/>
        <v>0</v>
      </c>
      <c r="UD193" s="2">
        <f t="shared" si="4648"/>
        <v>0</v>
      </c>
      <c r="UE193" s="2">
        <f>план!CR191</f>
        <v>0</v>
      </c>
      <c r="UF193" s="2">
        <f>план!CS191</f>
        <v>0</v>
      </c>
      <c r="UG193" s="2">
        <f t="shared" si="4649"/>
        <v>0</v>
      </c>
      <c r="UH193" s="2">
        <f t="shared" si="4650"/>
        <v>0</v>
      </c>
      <c r="UI193" s="2">
        <f>VLOOKUP($C193,'ДС факт при поликлинике'!$D$6:$JC$141,233,0)</f>
        <v>0</v>
      </c>
      <c r="UJ193" s="2">
        <f>VLOOKUP($C193,'ДС факт при поликлинике'!$D$6:$JC$141,234,0)</f>
        <v>0</v>
      </c>
      <c r="UK193" s="2"/>
      <c r="UL193" s="2"/>
      <c r="UM193" s="2">
        <f t="shared" si="4887"/>
        <v>0</v>
      </c>
      <c r="UN193" s="2">
        <f t="shared" si="4888"/>
        <v>0</v>
      </c>
      <c r="UO193" s="2">
        <f t="shared" si="4889"/>
        <v>0</v>
      </c>
      <c r="UP193" s="2">
        <f t="shared" si="4651"/>
        <v>0</v>
      </c>
      <c r="UQ193" s="2">
        <f t="shared" si="4652"/>
        <v>0</v>
      </c>
      <c r="UR193" s="275">
        <f>план!CT191</f>
        <v>0</v>
      </c>
      <c r="US193" s="37">
        <f>план!CU191</f>
        <v>0</v>
      </c>
      <c r="UT193" s="2">
        <f t="shared" si="4653"/>
        <v>0</v>
      </c>
      <c r="UU193" s="2">
        <f t="shared" si="4654"/>
        <v>0</v>
      </c>
      <c r="UV193" s="2">
        <f>VLOOKUP($C193,'ДС факт при поликлинике'!$D$6:$JC$141,225,0)</f>
        <v>0</v>
      </c>
      <c r="UW193" s="2">
        <f>VLOOKUP($C193,'ДС факт при поликлинике'!$D$6:$JC$141,226,0)</f>
        <v>0</v>
      </c>
      <c r="UX193" s="2">
        <f>VLOOKUP($C193,'ДС факт при поликлинике'!$D$6:$JC$141,227,0)</f>
        <v>0</v>
      </c>
      <c r="UY193" s="2">
        <f>VLOOKUP($C193,'ДС факт при поликлинике'!$D$6:$JC$141,228,0)</f>
        <v>0</v>
      </c>
      <c r="UZ193" s="2">
        <f t="shared" si="4890"/>
        <v>0</v>
      </c>
      <c r="VA193" s="2">
        <f t="shared" si="4891"/>
        <v>0</v>
      </c>
      <c r="VB193" s="2">
        <f t="shared" si="4892"/>
        <v>0</v>
      </c>
      <c r="VC193" s="2">
        <f t="shared" si="4655"/>
        <v>0</v>
      </c>
      <c r="VD193" s="2">
        <f t="shared" si="4656"/>
        <v>0</v>
      </c>
      <c r="VE193" s="2">
        <f>план!CV191</f>
        <v>0</v>
      </c>
      <c r="VF193" s="2">
        <f>план!CW191</f>
        <v>0</v>
      </c>
      <c r="VG193" s="2">
        <f t="shared" si="4657"/>
        <v>0</v>
      </c>
      <c r="VH193" s="2">
        <f t="shared" si="4658"/>
        <v>0</v>
      </c>
      <c r="VI193" s="2">
        <f>VLOOKUP($C193,'ДС факт при поликлинике'!$D$6:$JC$141,205,0)</f>
        <v>0</v>
      </c>
      <c r="VJ193" s="2">
        <f>VLOOKUP($C193,'ДС факт при поликлинике'!$D$6:$JC$141,206,0)</f>
        <v>0</v>
      </c>
      <c r="VK193" s="2"/>
      <c r="VL193" s="2"/>
      <c r="VM193" s="2">
        <f t="shared" si="4893"/>
        <v>0</v>
      </c>
      <c r="VN193" s="2">
        <f t="shared" si="4894"/>
        <v>0</v>
      </c>
      <c r="VO193" s="2">
        <f t="shared" si="4895"/>
        <v>0</v>
      </c>
      <c r="VP193" s="2">
        <f t="shared" si="4659"/>
        <v>0</v>
      </c>
      <c r="VQ193" s="2">
        <f t="shared" si="4660"/>
        <v>0</v>
      </c>
      <c r="VR193" s="2">
        <f>план!CX191</f>
        <v>0</v>
      </c>
      <c r="VS193" s="2">
        <f>план!CY191</f>
        <v>0</v>
      </c>
      <c r="VT193" s="2">
        <f t="shared" si="4661"/>
        <v>0</v>
      </c>
      <c r="VU193" s="2">
        <f t="shared" si="4662"/>
        <v>0</v>
      </c>
      <c r="VV193" s="2">
        <f>VLOOKUP($C193,'ДС факт при поликлинике'!$D$6:$JC$141,207,0)</f>
        <v>0</v>
      </c>
      <c r="VW193" s="2">
        <f>VLOOKUP($C193,'ДС факт при поликлинике'!$D$6:$JC$141,208,0)</f>
        <v>0</v>
      </c>
      <c r="VX193" s="2"/>
      <c r="VY193" s="2"/>
      <c r="VZ193" s="2">
        <f t="shared" si="4896"/>
        <v>0</v>
      </c>
      <c r="WA193" s="2">
        <f t="shared" si="4897"/>
        <v>0</v>
      </c>
      <c r="WB193" s="2">
        <f t="shared" si="4898"/>
        <v>0</v>
      </c>
      <c r="WC193" s="2">
        <f t="shared" si="4663"/>
        <v>0</v>
      </c>
      <c r="WD193" s="2">
        <f t="shared" si="4664"/>
        <v>0</v>
      </c>
      <c r="WE193" s="2">
        <f>план!CZ191</f>
        <v>0</v>
      </c>
      <c r="WF193" s="2">
        <f>план!DA191</f>
        <v>0</v>
      </c>
      <c r="WG193" s="2">
        <f t="shared" si="4665"/>
        <v>0</v>
      </c>
      <c r="WH193" s="2">
        <f t="shared" si="4666"/>
        <v>0</v>
      </c>
      <c r="WI193" s="2">
        <f>VLOOKUP($C193,'ДС факт при поликлинике'!$D$6:$JC$141,91,0)</f>
        <v>0</v>
      </c>
      <c r="WJ193" s="2">
        <f>VLOOKUP($C193,'ДС факт при поликлинике'!$D$6:$JC$141,92,0)</f>
        <v>0</v>
      </c>
      <c r="WK193" s="2">
        <f>VLOOKUP($C193,'ДС факт при поликлинике'!$D$6:$JC$141,93,0)</f>
        <v>0</v>
      </c>
      <c r="WL193" s="2">
        <f>VLOOKUP($C193,'ДС факт при поликлинике'!$D$6:$JC$141,94,0)</f>
        <v>0</v>
      </c>
      <c r="WM193" s="2">
        <f t="shared" si="4899"/>
        <v>0</v>
      </c>
      <c r="WN193" s="2">
        <f t="shared" si="4900"/>
        <v>0</v>
      </c>
      <c r="WO193" s="2">
        <f t="shared" si="4901"/>
        <v>0</v>
      </c>
      <c r="WP193" s="2">
        <f t="shared" si="4753"/>
        <v>0</v>
      </c>
      <c r="WQ193" s="2">
        <f t="shared" si="4667"/>
        <v>0</v>
      </c>
      <c r="WR193" s="2">
        <f>план!DB191</f>
        <v>0</v>
      </c>
      <c r="WS193" s="2">
        <f>план!DC191</f>
        <v>0</v>
      </c>
      <c r="WT193" s="2">
        <f t="shared" si="4668"/>
        <v>0</v>
      </c>
      <c r="WU193" s="2">
        <f t="shared" si="4669"/>
        <v>0</v>
      </c>
      <c r="WV193" s="2">
        <f>VLOOKUP($C193,'ДС факт при поликлинике'!$D$6:$JC$141,67,0)</f>
        <v>0</v>
      </c>
      <c r="WW193" s="2">
        <f>VLOOKUP($C193,'ДС факт при поликлинике'!$D$6:$JC$141,68,0)</f>
        <v>0</v>
      </c>
      <c r="WX193" s="2">
        <f>VLOOKUP($C193,'ДС факт при поликлинике'!$D$6:$JC$141,69,0)</f>
        <v>0</v>
      </c>
      <c r="WY193" s="2">
        <f>VLOOKUP($C193,'ДС факт при поликлинике'!$D$6:$JC$141,70,0)</f>
        <v>0</v>
      </c>
      <c r="WZ193" s="2">
        <f t="shared" si="4902"/>
        <v>0</v>
      </c>
      <c r="XA193" s="2">
        <f t="shared" si="4903"/>
        <v>0</v>
      </c>
      <c r="XB193" s="2">
        <f t="shared" si="4904"/>
        <v>0</v>
      </c>
      <c r="XC193" s="2">
        <f t="shared" si="4670"/>
        <v>0</v>
      </c>
      <c r="XD193" s="2">
        <f t="shared" si="4671"/>
        <v>0</v>
      </c>
      <c r="XE193" s="2">
        <f>план!DD191</f>
        <v>0</v>
      </c>
      <c r="XF193" s="2">
        <f>план!DE191</f>
        <v>0</v>
      </c>
      <c r="XG193" s="2">
        <f t="shared" si="4672"/>
        <v>0</v>
      </c>
      <c r="XH193" s="2">
        <f t="shared" si="4673"/>
        <v>0</v>
      </c>
      <c r="XI193" s="2">
        <f>VLOOKUP($C193,'ДС факт при поликлинике'!$D$6:$JC$141,111,0)</f>
        <v>0</v>
      </c>
      <c r="XJ193" s="2">
        <f>VLOOKUP($C193,'ДС факт при поликлинике'!$D$6:$JC$141,112,0)</f>
        <v>0</v>
      </c>
      <c r="XK193" s="2">
        <f>VLOOKUP($C193,'ДС факт при поликлинике'!$D$6:$JC$141,113,0)</f>
        <v>0</v>
      </c>
      <c r="XL193" s="2">
        <f>VLOOKUP($C193,'ДС факт при поликлинике'!$D$6:$JC$141,114,0)</f>
        <v>0</v>
      </c>
      <c r="XM193" s="2">
        <f t="shared" si="4905"/>
        <v>0</v>
      </c>
      <c r="XN193" s="2">
        <f t="shared" si="4906"/>
        <v>0</v>
      </c>
      <c r="XO193" s="2">
        <f t="shared" si="4907"/>
        <v>0</v>
      </c>
      <c r="XP193" s="2">
        <f t="shared" si="4674"/>
        <v>0</v>
      </c>
      <c r="XQ193" s="2">
        <f t="shared" si="4675"/>
        <v>0</v>
      </c>
      <c r="XR193" s="2">
        <f>план!DF191</f>
        <v>0</v>
      </c>
      <c r="XS193" s="2">
        <f>план!DG191</f>
        <v>0</v>
      </c>
      <c r="XT193" s="2">
        <f t="shared" si="4676"/>
        <v>0</v>
      </c>
      <c r="XU193" s="2">
        <f t="shared" si="4677"/>
        <v>0</v>
      </c>
      <c r="XV193" s="2">
        <f>VLOOKUP($C193,'ДС факт при поликлинике'!$D$6:$JC$141,87,0)</f>
        <v>0</v>
      </c>
      <c r="XW193" s="2">
        <f>VLOOKUP($C193,'ДС факт при поликлинике'!$D$6:$JC$141,88,0)</f>
        <v>0</v>
      </c>
      <c r="XX193" s="2">
        <f>VLOOKUP($C193,'ДС факт при поликлинике'!$D$6:$JC$141,89,0)</f>
        <v>0</v>
      </c>
      <c r="XY193" s="2">
        <f>VLOOKUP($C193,'ДС факт при поликлинике'!$D$6:$JC$141,90,0)</f>
        <v>0</v>
      </c>
      <c r="XZ193" s="2">
        <f t="shared" si="4908"/>
        <v>0</v>
      </c>
      <c r="YA193" s="2">
        <f t="shared" si="4909"/>
        <v>0</v>
      </c>
      <c r="YB193" s="2">
        <f t="shared" si="4910"/>
        <v>0</v>
      </c>
      <c r="YC193" s="2">
        <f t="shared" si="4678"/>
        <v>0</v>
      </c>
      <c r="YD193" s="2">
        <f t="shared" si="4679"/>
        <v>0</v>
      </c>
      <c r="YE193" s="2">
        <f>план!DH191</f>
        <v>0</v>
      </c>
      <c r="YF193" s="2">
        <f>план!DI191</f>
        <v>0</v>
      </c>
      <c r="YG193" s="2">
        <f t="shared" si="4680"/>
        <v>0</v>
      </c>
      <c r="YH193" s="2">
        <f t="shared" si="4681"/>
        <v>0</v>
      </c>
      <c r="YI193" s="2">
        <f>VLOOKUP($C193,'ДС факт при поликлинике'!$D$6:$JC$141,75,0)</f>
        <v>0</v>
      </c>
      <c r="YJ193" s="2">
        <f>VLOOKUP($C193,'ДС факт при поликлинике'!$D$6:$JC$141,76,0)</f>
        <v>0</v>
      </c>
      <c r="YK193" s="2">
        <f>VLOOKUP($C193,'ДС факт при поликлинике'!$D$6:$JC$141,77,0)</f>
        <v>0</v>
      </c>
      <c r="YL193" s="2">
        <f>VLOOKUP($C193,'ДС факт при поликлинике'!$D$6:$JC$141,78,0)</f>
        <v>0</v>
      </c>
      <c r="YM193" s="2">
        <f t="shared" si="4911"/>
        <v>0</v>
      </c>
      <c r="YN193" s="2">
        <f t="shared" si="4912"/>
        <v>0</v>
      </c>
      <c r="YO193" s="2">
        <f t="shared" si="4913"/>
        <v>0</v>
      </c>
      <c r="YP193" s="2">
        <f t="shared" si="4682"/>
        <v>0</v>
      </c>
      <c r="YQ193" s="2">
        <f t="shared" si="4683"/>
        <v>0</v>
      </c>
      <c r="YR193" s="2">
        <f>план!DJ191</f>
        <v>0</v>
      </c>
      <c r="YS193" s="2">
        <f>план!DK191</f>
        <v>0</v>
      </c>
      <c r="YT193" s="2">
        <f t="shared" si="4684"/>
        <v>0</v>
      </c>
      <c r="YU193" s="2">
        <f t="shared" si="4685"/>
        <v>0</v>
      </c>
      <c r="YV193" s="2">
        <f>VLOOKUP($C193,'ДС факт при поликлинике'!$D$6:$JC$141,71,0)</f>
        <v>0</v>
      </c>
      <c r="YW193" s="2">
        <f>VLOOKUP($C193,'ДС факт при поликлинике'!$D$6:$JC$141,72,0)</f>
        <v>0</v>
      </c>
      <c r="YX193" s="2">
        <f>VLOOKUP($C193,'ДС факт при поликлинике'!$D$6:$JC$141,73,0)</f>
        <v>0</v>
      </c>
      <c r="YY193" s="2">
        <f>VLOOKUP($C193,'ДС факт при поликлинике'!$D$6:$JC$141,74,0)</f>
        <v>0</v>
      </c>
      <c r="YZ193" s="2">
        <f t="shared" si="4914"/>
        <v>0</v>
      </c>
      <c r="ZA193" s="2">
        <f t="shared" si="4915"/>
        <v>0</v>
      </c>
      <c r="ZB193" s="2">
        <f t="shared" si="4916"/>
        <v>0</v>
      </c>
      <c r="ZC193" s="2">
        <f t="shared" si="4686"/>
        <v>0</v>
      </c>
      <c r="ZD193" s="2">
        <f t="shared" si="4687"/>
        <v>0</v>
      </c>
      <c r="ZE193" s="2">
        <f>план!DL191</f>
        <v>0</v>
      </c>
      <c r="ZF193" s="2">
        <f>план!DM191</f>
        <v>0</v>
      </c>
      <c r="ZG193" s="2">
        <f t="shared" si="4688"/>
        <v>0</v>
      </c>
      <c r="ZH193" s="2">
        <f t="shared" si="4689"/>
        <v>0</v>
      </c>
      <c r="ZI193" s="2">
        <f>VLOOKUP($C193,'ДС факт при поликлинике'!$D$6:$JC$141,103,0)</f>
        <v>0</v>
      </c>
      <c r="ZJ193" s="2">
        <f>VLOOKUP($C193,'ДС факт при поликлинике'!$D$6:$JC$141,104,0)</f>
        <v>0</v>
      </c>
      <c r="ZK193" s="2">
        <f>VLOOKUP($C193,'ДС факт при поликлинике'!$D$6:$JC$141,105,0)</f>
        <v>0</v>
      </c>
      <c r="ZL193" s="2">
        <f>VLOOKUP($C193,'ДС факт при поликлинике'!$D$6:$JC$141,106,0)</f>
        <v>0</v>
      </c>
      <c r="ZM193" s="2">
        <f t="shared" si="4917"/>
        <v>0</v>
      </c>
      <c r="ZN193" s="2">
        <f t="shared" si="4918"/>
        <v>0</v>
      </c>
      <c r="ZO193" s="2">
        <f t="shared" si="4919"/>
        <v>0</v>
      </c>
      <c r="ZP193" s="2">
        <f t="shared" si="4690"/>
        <v>0</v>
      </c>
      <c r="ZQ193" s="2">
        <f t="shared" si="4691"/>
        <v>0</v>
      </c>
      <c r="ZR193" s="2">
        <f>план!DN191</f>
        <v>0</v>
      </c>
      <c r="ZS193" s="2">
        <f>план!DO191</f>
        <v>0</v>
      </c>
      <c r="ZT193" s="2">
        <f t="shared" si="4692"/>
        <v>0</v>
      </c>
      <c r="ZU193" s="2">
        <f t="shared" si="4693"/>
        <v>0</v>
      </c>
      <c r="ZV193" s="2">
        <f>VLOOKUP($C193,'ДС факт при поликлинике'!$D$6:$JC$141,249,0)</f>
        <v>0</v>
      </c>
      <c r="ZW193" s="2">
        <f>VLOOKUP($C193,'ДС факт при поликлинике'!$D$6:$JC$141,250,0)</f>
        <v>0</v>
      </c>
      <c r="ZX193" s="2">
        <f>VLOOKUP($C193,'ДС факт при поликлинике'!$D$6:$JC$141,251,0)</f>
        <v>0</v>
      </c>
      <c r="ZY193" s="2">
        <f>VLOOKUP($C193,'ДС факт при поликлинике'!$D$6:$JC$141,252,0)</f>
        <v>0</v>
      </c>
      <c r="ZZ193" s="2">
        <f t="shared" si="4920"/>
        <v>0</v>
      </c>
      <c r="AAA193" s="2">
        <f t="shared" si="4921"/>
        <v>0</v>
      </c>
      <c r="AAB193" s="2">
        <f t="shared" si="4922"/>
        <v>0</v>
      </c>
      <c r="AAC193" s="2">
        <f t="shared" si="4694"/>
        <v>0</v>
      </c>
      <c r="AAD193" s="2">
        <f t="shared" si="4695"/>
        <v>0</v>
      </c>
      <c r="AAE193" s="2">
        <f>план!DP191</f>
        <v>0</v>
      </c>
      <c r="AAF193" s="2">
        <f>план!DQ191</f>
        <v>0</v>
      </c>
      <c r="AAG193" s="2">
        <f t="shared" si="4696"/>
        <v>0</v>
      </c>
      <c r="AAH193" s="2">
        <f t="shared" si="4697"/>
        <v>0</v>
      </c>
      <c r="AAI193" s="2">
        <f>VLOOKUP($C193,'ДС факт при поликлинике'!$D$6:$JC$141,115,0)</f>
        <v>0</v>
      </c>
      <c r="AAJ193" s="2">
        <f>VLOOKUP($C193,'ДС факт при поликлинике'!$D$6:$JC$141,116,0)</f>
        <v>0</v>
      </c>
      <c r="AAK193" s="2">
        <f>VLOOKUP($C193,'ДС факт при поликлинике'!$D$6:$JC$141,117,0)</f>
        <v>0</v>
      </c>
      <c r="AAL193" s="2">
        <f>VLOOKUP($C193,'ДС факт при поликлинике'!$D$6:$JC$141,118,0)</f>
        <v>0</v>
      </c>
      <c r="AAM193" s="2">
        <f t="shared" si="4923"/>
        <v>0</v>
      </c>
      <c r="AAN193" s="2">
        <f t="shared" si="4924"/>
        <v>0</v>
      </c>
      <c r="AAO193" s="2">
        <f t="shared" si="4925"/>
        <v>0</v>
      </c>
      <c r="AAP193" s="2">
        <f t="shared" si="4698"/>
        <v>0</v>
      </c>
      <c r="AAQ193" s="2">
        <f t="shared" si="4699"/>
        <v>0</v>
      </c>
      <c r="AAR193" s="2">
        <f>план!DR191</f>
        <v>0</v>
      </c>
      <c r="AAS193" s="2">
        <f>план!DS191</f>
        <v>0</v>
      </c>
      <c r="AAT193" s="2">
        <f t="shared" si="4700"/>
        <v>0</v>
      </c>
      <c r="AAU193" s="2">
        <f t="shared" si="4701"/>
        <v>0</v>
      </c>
      <c r="AAV193" s="2">
        <f>VLOOKUP($C193,'ДС факт при поликлинике'!$D$6:$JC$141,59,0)</f>
        <v>0</v>
      </c>
      <c r="AAW193" s="2">
        <f>VLOOKUP($C193,'ДС факт при поликлинике'!$D$6:$JC$141,60,0)</f>
        <v>0</v>
      </c>
      <c r="AAX193" s="2">
        <f>VLOOKUP($C193,'ДС факт при поликлинике'!$D$6:$JC$141,61,0)</f>
        <v>0</v>
      </c>
      <c r="AAY193" s="2">
        <f>VLOOKUP($C193,'ДС факт при поликлинике'!$D$6:$JC$141,62,0)</f>
        <v>0</v>
      </c>
      <c r="AAZ193" s="2">
        <f t="shared" si="4926"/>
        <v>0</v>
      </c>
      <c r="ABA193" s="2">
        <f t="shared" si="4927"/>
        <v>0</v>
      </c>
      <c r="ABB193" s="2">
        <f t="shared" si="4928"/>
        <v>0</v>
      </c>
      <c r="ABC193" s="2">
        <f t="shared" si="4702"/>
        <v>0</v>
      </c>
      <c r="ABD193" s="2">
        <f t="shared" si="4703"/>
        <v>0</v>
      </c>
      <c r="ABE193" s="2">
        <f>план!DT191</f>
        <v>0</v>
      </c>
      <c r="ABF193" s="2">
        <f>план!DU191</f>
        <v>0</v>
      </c>
      <c r="ABG193" s="2">
        <f t="shared" si="4704"/>
        <v>0</v>
      </c>
      <c r="ABH193" s="2">
        <f t="shared" si="4705"/>
        <v>0</v>
      </c>
      <c r="ABI193" s="2">
        <f>VLOOKUP($C193,'ДС факт при поликлинике'!$D$6:$JC$141,55,0)</f>
        <v>0</v>
      </c>
      <c r="ABJ193" s="2">
        <f>VLOOKUP($C193,'ДС факт при поликлинике'!$D$6:$JC$141,56,0)</f>
        <v>0</v>
      </c>
      <c r="ABK193" s="2">
        <f>VLOOKUP($C193,'ДС факт при поликлинике'!$D$6:$JC$141,57,0)</f>
        <v>0</v>
      </c>
      <c r="ABL193" s="2">
        <f>VLOOKUP($C193,'ДС факт при поликлинике'!$D$6:$JC$141,58,0)</f>
        <v>0</v>
      </c>
      <c r="ABM193" s="2">
        <f t="shared" si="4929"/>
        <v>0</v>
      </c>
      <c r="ABN193" s="2">
        <f t="shared" si="4930"/>
        <v>0</v>
      </c>
      <c r="ABO193" s="2">
        <f t="shared" si="4931"/>
        <v>0</v>
      </c>
      <c r="ABP193" s="2">
        <f t="shared" si="4706"/>
        <v>0</v>
      </c>
      <c r="ABQ193" s="2">
        <f t="shared" si="4707"/>
        <v>0</v>
      </c>
      <c r="ABR193" s="2">
        <f>план!DV191</f>
        <v>0</v>
      </c>
      <c r="ABS193" s="2">
        <f>план!DW191</f>
        <v>0</v>
      </c>
      <c r="ABT193" s="2">
        <f t="shared" si="4708"/>
        <v>0</v>
      </c>
      <c r="ABU193" s="2">
        <f t="shared" si="4709"/>
        <v>0</v>
      </c>
      <c r="ABV193" s="2">
        <f>VLOOKUP($C193,'ДС факт при поликлинике'!$D$6:$JC$141,83,0)</f>
        <v>0</v>
      </c>
      <c r="ABW193" s="2">
        <f>VLOOKUP($C193,'ДС факт при поликлинике'!$D$6:$JC$141,84,0)</f>
        <v>0</v>
      </c>
      <c r="ABX193" s="2">
        <f>VLOOKUP($C193,'ДС факт при поликлинике'!$D$6:$JC$141,85,0)</f>
        <v>0</v>
      </c>
      <c r="ABY193" s="2">
        <f>VLOOKUP($C193,'ДС факт при поликлинике'!$D$6:$JC$141,86,0)</f>
        <v>0</v>
      </c>
      <c r="ABZ193" s="2">
        <f t="shared" si="4932"/>
        <v>0</v>
      </c>
      <c r="ACA193" s="2">
        <f t="shared" si="4933"/>
        <v>0</v>
      </c>
      <c r="ACB193" s="2">
        <f t="shared" si="4934"/>
        <v>0</v>
      </c>
      <c r="ACC193" s="2">
        <f t="shared" si="4710"/>
        <v>0</v>
      </c>
      <c r="ACD193" s="2">
        <f t="shared" si="4711"/>
        <v>0</v>
      </c>
      <c r="ACE193" s="2">
        <f>план!DX191</f>
        <v>0</v>
      </c>
      <c r="ACF193" s="2">
        <f>план!DY191</f>
        <v>0</v>
      </c>
      <c r="ACG193" s="2">
        <f t="shared" si="4712"/>
        <v>0</v>
      </c>
      <c r="ACH193" s="2">
        <f t="shared" si="4713"/>
        <v>0</v>
      </c>
      <c r="ACI193" s="2">
        <f>VLOOKUP($C193,'ДС факт при поликлинике'!$D$6:$JC$141,35,0)</f>
        <v>0</v>
      </c>
      <c r="ACJ193" s="2">
        <f>VLOOKUP($C193,'ДС факт при поликлинике'!$D$6:$JC$141,36,0)</f>
        <v>0</v>
      </c>
      <c r="ACK193" s="2">
        <f>VLOOKUP($C193,'ДС факт при поликлинике'!$D$6:$JC$141,37,0)</f>
        <v>0</v>
      </c>
      <c r="ACL193" s="2">
        <f>VLOOKUP($C193,'ДС факт при поликлинике'!$D$6:$JC$141,38,0)</f>
        <v>0</v>
      </c>
      <c r="ACM193" s="2">
        <f t="shared" si="4935"/>
        <v>0</v>
      </c>
      <c r="ACN193" s="2">
        <f t="shared" si="4936"/>
        <v>0</v>
      </c>
      <c r="ACO193" s="2">
        <f t="shared" si="4937"/>
        <v>0</v>
      </c>
      <c r="ACP193" s="2">
        <f t="shared" si="4758"/>
        <v>0</v>
      </c>
      <c r="ACQ193" s="2">
        <f t="shared" si="4759"/>
        <v>0</v>
      </c>
      <c r="ACR193" s="2">
        <f>план!DZ191</f>
        <v>0</v>
      </c>
      <c r="ACS193" s="2">
        <f>план!EA191</f>
        <v>0</v>
      </c>
      <c r="ACT193" s="2">
        <f t="shared" si="4714"/>
        <v>0</v>
      </c>
      <c r="ACU193" s="2">
        <f t="shared" si="4715"/>
        <v>0</v>
      </c>
      <c r="ACV193" s="2">
        <f>VLOOKUP($C193,'ДС факт при поликлинике'!$D$6:$JC$141,151,0)</f>
        <v>0</v>
      </c>
      <c r="ACW193" s="2">
        <f>VLOOKUP($C193,'ДС факт при поликлинике'!$D$6:$JC$141,152,0)</f>
        <v>0</v>
      </c>
      <c r="ACX193" s="2">
        <f>VLOOKUP($C193,'ДС факт при поликлинике'!$D$6:$JC$141,153,0)</f>
        <v>0</v>
      </c>
      <c r="ACY193" s="2">
        <f>VLOOKUP($C193,'ДС факт при поликлинике'!$D$6:$JC$141,154,0)</f>
        <v>0</v>
      </c>
      <c r="ACZ193" s="2">
        <f t="shared" si="4938"/>
        <v>0</v>
      </c>
      <c r="ADA193" s="2">
        <f t="shared" si="4939"/>
        <v>0</v>
      </c>
      <c r="ADB193" s="2">
        <f t="shared" si="4940"/>
        <v>0</v>
      </c>
      <c r="ADC193" s="2">
        <f t="shared" si="4716"/>
        <v>0</v>
      </c>
      <c r="ADD193" s="2">
        <f t="shared" si="4717"/>
        <v>0</v>
      </c>
      <c r="ADE193" s="2">
        <f>план!EB191</f>
        <v>0</v>
      </c>
      <c r="ADF193" s="2">
        <f>план!EC191</f>
        <v>0</v>
      </c>
      <c r="ADG193" s="2">
        <f t="shared" si="4718"/>
        <v>0</v>
      </c>
      <c r="ADH193" s="2">
        <f t="shared" si="4719"/>
        <v>0</v>
      </c>
      <c r="ADI193" s="2">
        <f>VLOOKUP($C193,'ДС факт при поликлинике'!$D$6:$JC$141,123,0)</f>
        <v>0</v>
      </c>
      <c r="ADJ193" s="2">
        <f>VLOOKUP($C193,'ДС факт при поликлинике'!$D$6:$JC$141,124,0)</f>
        <v>0</v>
      </c>
      <c r="ADK193" s="2"/>
      <c r="ADL193" s="2"/>
      <c r="ADM193" s="2">
        <f t="shared" si="4941"/>
        <v>0</v>
      </c>
      <c r="ADN193" s="2">
        <f t="shared" si="4942"/>
        <v>0</v>
      </c>
      <c r="ADO193" s="2">
        <f t="shared" si="4943"/>
        <v>0</v>
      </c>
      <c r="ADP193" s="2">
        <f t="shared" si="4720"/>
        <v>0</v>
      </c>
      <c r="ADQ193" s="2">
        <f t="shared" si="4721"/>
        <v>0</v>
      </c>
      <c r="ADR193" s="2">
        <f>план!ED191</f>
        <v>0</v>
      </c>
      <c r="ADS193" s="2">
        <f>план!EE191</f>
        <v>0</v>
      </c>
      <c r="ADT193" s="2">
        <f t="shared" si="4722"/>
        <v>0</v>
      </c>
      <c r="ADU193" s="2">
        <f t="shared" si="4723"/>
        <v>0</v>
      </c>
      <c r="ADV193" s="2">
        <f>VLOOKUP($C193,'ДС факт при поликлинике'!$D$6:$JC$141,147,0)</f>
        <v>0</v>
      </c>
      <c r="ADW193" s="2">
        <f>VLOOKUP($C193,'ДС факт при поликлинике'!$D$6:$JC$141,148,0)</f>
        <v>0</v>
      </c>
      <c r="ADX193" s="2"/>
      <c r="ADY193" s="2"/>
      <c r="ADZ193" s="2">
        <f t="shared" si="4944"/>
        <v>0</v>
      </c>
      <c r="AEA193" s="2">
        <f t="shared" si="4945"/>
        <v>0</v>
      </c>
      <c r="AEB193" s="2">
        <f t="shared" si="4946"/>
        <v>0</v>
      </c>
      <c r="AEC193" s="2">
        <f t="shared" si="4724"/>
        <v>0</v>
      </c>
      <c r="AED193" s="2">
        <f t="shared" si="4725"/>
        <v>0</v>
      </c>
      <c r="AEE193" s="2">
        <f>план!EF191</f>
        <v>0</v>
      </c>
      <c r="AEF193" s="2">
        <f>план!EG191</f>
        <v>0</v>
      </c>
      <c r="AEG193" s="2">
        <f t="shared" si="4726"/>
        <v>0</v>
      </c>
      <c r="AEH193" s="2">
        <f t="shared" si="4727"/>
        <v>0</v>
      </c>
      <c r="AEI193" s="2">
        <f>VLOOKUP($C193,'ДС факт при поликлинике'!$D$6:$JC$141,155,0)</f>
        <v>0</v>
      </c>
      <c r="AEJ193" s="2">
        <f>VLOOKUP($C193,'ДС факт при поликлинике'!$D$6:$JC$141,156,0)</f>
        <v>0</v>
      </c>
      <c r="AEK193" s="2"/>
      <c r="AEL193" s="2"/>
      <c r="AEM193" s="2">
        <f t="shared" si="4947"/>
        <v>0</v>
      </c>
      <c r="AEN193" s="2">
        <f t="shared" si="4948"/>
        <v>0</v>
      </c>
      <c r="AEO193" s="2">
        <f t="shared" si="4949"/>
        <v>0</v>
      </c>
      <c r="AEP193" s="2">
        <f t="shared" si="4728"/>
        <v>0</v>
      </c>
      <c r="AEQ193" s="2">
        <f t="shared" si="4729"/>
        <v>0</v>
      </c>
      <c r="AER193" s="2">
        <f>план!EH191</f>
        <v>100</v>
      </c>
      <c r="AES193" s="2">
        <f>план!EI191</f>
        <v>3672031.9999999995</v>
      </c>
      <c r="AET193" s="2">
        <f t="shared" si="4730"/>
        <v>58.333333333333336</v>
      </c>
      <c r="AEU193" s="2">
        <f t="shared" si="4731"/>
        <v>2142018.6666666665</v>
      </c>
      <c r="AEV193" s="2">
        <f>VLOOKUP($C193,'ДС факт при поликлинике'!$D$6:$JC$141,15,0)</f>
        <v>36</v>
      </c>
      <c r="AEW193" s="2">
        <f>VLOOKUP($C193,'ДС факт при поликлинике'!$D$6:$JC$141,16,0)</f>
        <v>1321931.5199999998</v>
      </c>
      <c r="AEX193" s="2">
        <f>VLOOKUP($C193,'ДС факт при поликлинике'!$D$6:$JC$141,17,0)</f>
        <v>0</v>
      </c>
      <c r="AEY193" s="2">
        <f>VLOOKUP($C193,'ДС факт при поликлинике'!$D$6:$JC$141,18,0)</f>
        <v>0</v>
      </c>
      <c r="AEZ193" s="2">
        <f t="shared" si="4950"/>
        <v>194</v>
      </c>
      <c r="AFA193" s="2">
        <f t="shared" si="4951"/>
        <v>113.16666666666667</v>
      </c>
      <c r="AFB193" s="2">
        <f t="shared" si="4952"/>
        <v>69.84</v>
      </c>
      <c r="AFC193" s="2">
        <f t="shared" si="4732"/>
        <v>-22.333333333333336</v>
      </c>
      <c r="AFD193" s="2">
        <f t="shared" si="4733"/>
        <v>-820087.14666666673</v>
      </c>
      <c r="AFE193" s="2">
        <f>план!EJ191</f>
        <v>0</v>
      </c>
      <c r="AFF193" s="2">
        <f>план!EK191</f>
        <v>0</v>
      </c>
      <c r="AFG193" s="2">
        <f t="shared" si="4734"/>
        <v>0</v>
      </c>
      <c r="AFH193" s="2">
        <f t="shared" si="4735"/>
        <v>0</v>
      </c>
      <c r="AFI193" s="2">
        <f>VLOOKUP($C193,'ДС факт при поликлинике'!$D$6:$JC$141,253,0)</f>
        <v>0</v>
      </c>
      <c r="AFJ193" s="2">
        <f>VLOOKUP($C193,'ДС факт при поликлинике'!$D$6:$JC$141,254,0)</f>
        <v>0</v>
      </c>
      <c r="AFK193" s="2"/>
      <c r="AFL193" s="2"/>
      <c r="AFM193" s="2">
        <f t="shared" si="4953"/>
        <v>0</v>
      </c>
      <c r="AFN193" s="2">
        <f t="shared" si="4954"/>
        <v>0</v>
      </c>
      <c r="AFO193" s="2">
        <f t="shared" si="4955"/>
        <v>0</v>
      </c>
      <c r="AFP193" s="2">
        <f t="shared" si="4736"/>
        <v>0</v>
      </c>
      <c r="AFQ193" s="2">
        <f t="shared" si="4737"/>
        <v>0</v>
      </c>
      <c r="AFR193" s="20">
        <f t="shared" si="4956"/>
        <v>100</v>
      </c>
      <c r="AFS193" s="20">
        <f t="shared" si="4957"/>
        <v>3672031.9999999995</v>
      </c>
      <c r="AFT193" s="20">
        <f t="shared" si="4958"/>
        <v>58.333333333333336</v>
      </c>
      <c r="AFU193" s="20">
        <f t="shared" si="4959"/>
        <v>2142018.6666666665</v>
      </c>
      <c r="AFV193" s="20">
        <f t="shared" si="4960"/>
        <v>36</v>
      </c>
      <c r="AFW193" s="20">
        <f t="shared" si="4961"/>
        <v>1321931.5199999998</v>
      </c>
      <c r="AFX193" s="20">
        <f t="shared" si="4962"/>
        <v>0</v>
      </c>
      <c r="AFY193" s="20">
        <f t="shared" si="4963"/>
        <v>0</v>
      </c>
      <c r="AFZ193" s="20">
        <f t="shared" si="4964"/>
        <v>194</v>
      </c>
      <c r="AGA193" s="20">
        <f t="shared" si="4965"/>
        <v>113.16666666666667</v>
      </c>
      <c r="AGB193" s="20">
        <f t="shared" si="4966"/>
        <v>69.84</v>
      </c>
      <c r="AGC193" s="20">
        <f t="shared" si="3588"/>
        <v>-22.333333333333336</v>
      </c>
      <c r="AGD193" s="20">
        <f t="shared" si="3589"/>
        <v>-820087.14666666673</v>
      </c>
      <c r="AGE193" s="53">
        <f t="shared" si="4149"/>
        <v>0.6171428571428571</v>
      </c>
      <c r="AGF193" s="53">
        <f t="shared" si="4150"/>
        <v>0.6171428571428571</v>
      </c>
      <c r="AGG193" s="4">
        <f>VLOOKUP($C193,'ДС факт при поликлинике'!$D$6:$JA$139,257,0)</f>
        <v>0</v>
      </c>
      <c r="AGH193" s="76">
        <f>VLOOKUP($C193,'ДС факт при поликлинике'!$D$6:$JA$139,258,0)</f>
        <v>0</v>
      </c>
      <c r="AGI193" s="82">
        <f t="shared" si="3248"/>
        <v>0</v>
      </c>
      <c r="AGJ193" s="82">
        <f t="shared" si="3249"/>
        <v>0</v>
      </c>
    </row>
    <row r="194" spans="1:868" s="22" customFormat="1" ht="75" x14ac:dyDescent="0.25">
      <c r="A194" s="112"/>
      <c r="B194" s="112">
        <v>141</v>
      </c>
      <c r="C194" s="211" t="s">
        <v>690</v>
      </c>
      <c r="D194" s="266" t="s">
        <v>465</v>
      </c>
      <c r="E194" s="17">
        <v>13520</v>
      </c>
      <c r="F194" s="18">
        <v>1.52</v>
      </c>
      <c r="G194" s="18"/>
      <c r="H194" s="122">
        <v>1</v>
      </c>
      <c r="I194" s="122"/>
      <c r="J194" s="267">
        <v>1.4</v>
      </c>
      <c r="K194" s="267">
        <v>1.68</v>
      </c>
      <c r="L194" s="267">
        <v>2.23</v>
      </c>
      <c r="M194" s="267">
        <v>2.57</v>
      </c>
      <c r="N194" s="2">
        <f>план!N192</f>
        <v>0</v>
      </c>
      <c r="O194" s="2">
        <f>план!O192</f>
        <v>0</v>
      </c>
      <c r="P194" s="2">
        <f t="shared" si="4738"/>
        <v>0</v>
      </c>
      <c r="Q194" s="2">
        <f t="shared" si="4739"/>
        <v>0</v>
      </c>
      <c r="R194" s="15">
        <f>VLOOKUP($C194,'ДС факт при поликлинике'!$D$6:$JC$139,31,0)</f>
        <v>0</v>
      </c>
      <c r="S194" s="15">
        <f>VLOOKUP($C194,'ДС факт при поликлинике'!$D$6:$JC$139,32,0)</f>
        <v>0</v>
      </c>
      <c r="T194" s="15">
        <f>VLOOKUP($C194,'ДС факт при поликлинике'!$D$6:$JC$139,33,0)</f>
        <v>0</v>
      </c>
      <c r="U194" s="15">
        <f>VLOOKUP($C194,'ДС факт при поликлинике'!$D$6:$JC$139,34,0)</f>
        <v>0</v>
      </c>
      <c r="V194" s="2">
        <f t="shared" si="4762"/>
        <v>0</v>
      </c>
      <c r="W194" s="2">
        <f t="shared" si="4763"/>
        <v>0</v>
      </c>
      <c r="X194" s="2">
        <f t="shared" si="4764"/>
        <v>0</v>
      </c>
      <c r="Y194" s="2">
        <f t="shared" si="4765"/>
        <v>0</v>
      </c>
      <c r="Z194" s="2">
        <f t="shared" si="4766"/>
        <v>0</v>
      </c>
      <c r="AA194" s="2">
        <f>план!P192</f>
        <v>0</v>
      </c>
      <c r="AB194" s="2">
        <f>план!Q192</f>
        <v>0</v>
      </c>
      <c r="AC194" s="2">
        <f t="shared" si="4489"/>
        <v>0</v>
      </c>
      <c r="AD194" s="2">
        <f t="shared" si="4490"/>
        <v>0</v>
      </c>
      <c r="AE194" s="15">
        <f>VLOOKUP($C194,'ДС факт при поликлинике'!$D$6:$JC$139,3,0)</f>
        <v>0</v>
      </c>
      <c r="AF194" s="15">
        <f>VLOOKUP($C194,'ДС факт при поликлинике'!$D$6:$JC$139,4,0)</f>
        <v>0</v>
      </c>
      <c r="AG194" s="15">
        <f>VLOOKUP($C194,'ДС факт при поликлинике'!$D$6:$JC$139,5,0)</f>
        <v>0</v>
      </c>
      <c r="AH194" s="15">
        <f>VLOOKUP($C194,'ДС факт при поликлинике'!$D$6:$JC$139,6,0)</f>
        <v>0</v>
      </c>
      <c r="AI194" s="2">
        <f t="shared" si="4767"/>
        <v>0</v>
      </c>
      <c r="AJ194" s="2">
        <f t="shared" si="4768"/>
        <v>0</v>
      </c>
      <c r="AK194" s="2">
        <f t="shared" si="4769"/>
        <v>0</v>
      </c>
      <c r="AL194" s="2">
        <f t="shared" si="4491"/>
        <v>0</v>
      </c>
      <c r="AM194" s="2">
        <f t="shared" si="4492"/>
        <v>0</v>
      </c>
      <c r="AN194" s="2">
        <f>план!R192</f>
        <v>0</v>
      </c>
      <c r="AO194" s="2">
        <f>план!S192</f>
        <v>0</v>
      </c>
      <c r="AP194" s="2">
        <f t="shared" si="4493"/>
        <v>0</v>
      </c>
      <c r="AQ194" s="2">
        <f t="shared" si="4494"/>
        <v>0</v>
      </c>
      <c r="AR194" s="2">
        <f>VLOOKUP($C194,'ДС факт при поликлинике'!$D$6:$JC$141,23,0)</f>
        <v>0</v>
      </c>
      <c r="AS194" s="2">
        <f>VLOOKUP($C194,'ДС факт при поликлинике'!$D$6:$JC$141,24,0)</f>
        <v>0</v>
      </c>
      <c r="AT194" s="2">
        <f>VLOOKUP($C194,'ДС факт при поликлинике'!$D$6:$JC$141,25,0)</f>
        <v>0</v>
      </c>
      <c r="AU194" s="2">
        <f>VLOOKUP($C194,'ДС факт при поликлинике'!$D$6:$JC$141,26,0)</f>
        <v>0</v>
      </c>
      <c r="AV194" s="2">
        <f t="shared" si="4770"/>
        <v>0</v>
      </c>
      <c r="AW194" s="2">
        <f t="shared" si="4771"/>
        <v>0</v>
      </c>
      <c r="AX194" s="2">
        <f t="shared" si="4772"/>
        <v>0</v>
      </c>
      <c r="AY194" s="2">
        <f t="shared" si="4495"/>
        <v>0</v>
      </c>
      <c r="AZ194" s="2">
        <f t="shared" si="4496"/>
        <v>0</v>
      </c>
      <c r="BA194" s="2"/>
      <c r="BB194" s="2"/>
      <c r="BC194" s="2">
        <f>план!T192</f>
        <v>0</v>
      </c>
      <c r="BD194" s="2">
        <f>план!U192</f>
        <v>0</v>
      </c>
      <c r="BE194" s="2">
        <f t="shared" si="4497"/>
        <v>0</v>
      </c>
      <c r="BF194" s="2">
        <f t="shared" si="4498"/>
        <v>0</v>
      </c>
      <c r="BG194" s="2">
        <f>VLOOKUP($C194,'ДС факт при поликлинике'!$D$6:$JC$141,7,0)</f>
        <v>0</v>
      </c>
      <c r="BH194" s="2">
        <f>VLOOKUP($C194,'ДС факт при поликлинике'!$D$6:$JC$141,8,0)</f>
        <v>0</v>
      </c>
      <c r="BI194" s="2">
        <f>VLOOKUP($C194,'ДС факт при поликлинике'!$D$6:$JC$141,9,0)</f>
        <v>0</v>
      </c>
      <c r="BJ194" s="2">
        <f>VLOOKUP($C194,'ДС факт при поликлинике'!$D$6:$JC$141,10,0)</f>
        <v>0</v>
      </c>
      <c r="BK194" s="2">
        <f t="shared" si="4773"/>
        <v>0</v>
      </c>
      <c r="BL194" s="2">
        <f t="shared" si="4774"/>
        <v>0</v>
      </c>
      <c r="BM194" s="2">
        <f t="shared" si="4775"/>
        <v>0</v>
      </c>
      <c r="BN194" s="2">
        <f t="shared" si="4499"/>
        <v>0</v>
      </c>
      <c r="BO194" s="2">
        <f t="shared" si="4500"/>
        <v>0</v>
      </c>
      <c r="BP194" s="2">
        <f>план!V192</f>
        <v>0</v>
      </c>
      <c r="BQ194" s="2">
        <f>план!W192</f>
        <v>0</v>
      </c>
      <c r="BR194" s="2">
        <f t="shared" si="4501"/>
        <v>0</v>
      </c>
      <c r="BS194" s="2">
        <f t="shared" si="4502"/>
        <v>0</v>
      </c>
      <c r="BT194" s="2">
        <f>VLOOKUP($C194,'ДС факт при поликлинике'!$D$6:$JC$141,27,0)</f>
        <v>0</v>
      </c>
      <c r="BU194" s="2">
        <f>VLOOKUP($C194,'ДС факт при поликлинике'!$D$6:$JC$141,28,0)</f>
        <v>0</v>
      </c>
      <c r="BV194" s="2">
        <f>VLOOKUP($C194,'ДС факт при поликлинике'!$D$6:$JC$141,29,0)</f>
        <v>0</v>
      </c>
      <c r="BW194" s="2">
        <f>VLOOKUP($C194,'ДС факт при поликлинике'!$D$6:$JC$141,30,0)</f>
        <v>0</v>
      </c>
      <c r="BX194" s="2">
        <f t="shared" si="4776"/>
        <v>0</v>
      </c>
      <c r="BY194" s="2">
        <f t="shared" si="4777"/>
        <v>0</v>
      </c>
      <c r="BZ194" s="2">
        <f t="shared" si="4778"/>
        <v>0</v>
      </c>
      <c r="CA194" s="2">
        <f t="shared" si="4503"/>
        <v>0</v>
      </c>
      <c r="CB194" s="2">
        <f t="shared" si="4504"/>
        <v>0</v>
      </c>
      <c r="CC194" s="2">
        <f>план!X192</f>
        <v>0</v>
      </c>
      <c r="CD194" s="2">
        <f>план!Y192</f>
        <v>0</v>
      </c>
      <c r="CE194" s="2">
        <f t="shared" si="4505"/>
        <v>0</v>
      </c>
      <c r="CF194" s="2">
        <f t="shared" si="4506"/>
        <v>0</v>
      </c>
      <c r="CG194" s="2">
        <f>VLOOKUP($C194,'ДС факт при поликлинике'!$D$6:$JC$141,51,0)</f>
        <v>0</v>
      </c>
      <c r="CH194" s="2">
        <f>VLOOKUP($C194,'ДС факт при поликлинике'!$D$6:$JC$141,52,0)</f>
        <v>0</v>
      </c>
      <c r="CI194" s="2">
        <f>VLOOKUP($C194,'ДС факт при поликлинике'!$D$6:$JC$141,53,0)</f>
        <v>0</v>
      </c>
      <c r="CJ194" s="2">
        <f>VLOOKUP($C194,'ДС факт при поликлинике'!$D$6:$JC$141,54,0)</f>
        <v>0</v>
      </c>
      <c r="CK194" s="2">
        <f t="shared" si="4779"/>
        <v>0</v>
      </c>
      <c r="CL194" s="2">
        <f t="shared" si="4780"/>
        <v>0</v>
      </c>
      <c r="CM194" s="2">
        <f t="shared" si="4781"/>
        <v>0</v>
      </c>
      <c r="CN194" s="2">
        <f t="shared" si="4507"/>
        <v>0</v>
      </c>
      <c r="CO194" s="2">
        <f t="shared" si="4508"/>
        <v>0</v>
      </c>
      <c r="CP194" s="2">
        <f>план!Z192</f>
        <v>0</v>
      </c>
      <c r="CQ194" s="2">
        <f>план!AA192</f>
        <v>0</v>
      </c>
      <c r="CR194" s="2">
        <f t="shared" si="4509"/>
        <v>0</v>
      </c>
      <c r="CS194" s="2">
        <f t="shared" si="4510"/>
        <v>0</v>
      </c>
      <c r="CT194" s="2">
        <f>VLOOKUP($C194,'ДС факт при поликлинике'!$D$6:$JC$141,235,0)</f>
        <v>0</v>
      </c>
      <c r="CU194" s="2">
        <f>VLOOKUP($C194,'ДС факт при поликлинике'!$D$6:$JC$141,236,0)</f>
        <v>0</v>
      </c>
      <c r="CV194" s="2">
        <f>VLOOKUP($C194,'ДС факт при поликлинике'!$D$6:$JC$141,237,0)</f>
        <v>0</v>
      </c>
      <c r="CW194" s="2">
        <f>VLOOKUP($C194,'ДС факт при поликлинике'!$D$6:$JC$141,238,0)</f>
        <v>0</v>
      </c>
      <c r="CX194" s="2">
        <f t="shared" si="4782"/>
        <v>0</v>
      </c>
      <c r="CY194" s="2">
        <f t="shared" si="4783"/>
        <v>0</v>
      </c>
      <c r="CZ194" s="2">
        <f t="shared" si="4784"/>
        <v>0</v>
      </c>
      <c r="DA194" s="2">
        <f t="shared" si="4511"/>
        <v>0</v>
      </c>
      <c r="DB194" s="2">
        <f t="shared" si="4512"/>
        <v>0</v>
      </c>
      <c r="DC194" s="2">
        <f>план!AB192</f>
        <v>0</v>
      </c>
      <c r="DD194" s="2">
        <f>план!AC192</f>
        <v>0</v>
      </c>
      <c r="DE194" s="2">
        <f t="shared" si="4513"/>
        <v>0</v>
      </c>
      <c r="DF194" s="2">
        <f t="shared" si="4514"/>
        <v>0</v>
      </c>
      <c r="DG194" s="2">
        <f>VLOOKUP($C194,'ДС факт при поликлинике'!$D$6:$JC$141,163,0)</f>
        <v>0</v>
      </c>
      <c r="DH194" s="2">
        <f>VLOOKUP($C194,'ДС факт при поликлинике'!$D$6:$JC$141,164,0)</f>
        <v>0</v>
      </c>
      <c r="DI194" s="2">
        <f>VLOOKUP($C194,'ДС факт при поликлинике'!$D$6:$JC$141,165,0)</f>
        <v>0</v>
      </c>
      <c r="DJ194" s="2">
        <f>VLOOKUP($C194,'ДС факт при поликлинике'!$D$6:$JC$141,166,0)</f>
        <v>0</v>
      </c>
      <c r="DK194" s="2">
        <f t="shared" si="4785"/>
        <v>0</v>
      </c>
      <c r="DL194" s="2">
        <f t="shared" si="4786"/>
        <v>0</v>
      </c>
      <c r="DM194" s="2">
        <f t="shared" si="4787"/>
        <v>0</v>
      </c>
      <c r="DN194" s="2">
        <f t="shared" si="4515"/>
        <v>0</v>
      </c>
      <c r="DO194" s="2">
        <f t="shared" si="4516"/>
        <v>0</v>
      </c>
      <c r="DP194" s="2">
        <f>план!AD192</f>
        <v>0</v>
      </c>
      <c r="DQ194" s="2">
        <f>план!AE192</f>
        <v>0</v>
      </c>
      <c r="DR194" s="2">
        <f t="shared" si="4517"/>
        <v>0</v>
      </c>
      <c r="DS194" s="2">
        <f t="shared" si="4518"/>
        <v>0</v>
      </c>
      <c r="DT194" s="2">
        <f>VLOOKUP($C194,'ДС факт при поликлинике'!$D$6:$JC$141,229,0)</f>
        <v>0</v>
      </c>
      <c r="DU194" s="2">
        <f>VLOOKUP($C194,'ДС факт при поликлинике'!$D$6:$JC$141,230,0)</f>
        <v>0</v>
      </c>
      <c r="DV194" s="2">
        <f>VLOOKUP($C194,'ДС факт при поликлинике'!$D$6:$JC$141,231,0)</f>
        <v>0</v>
      </c>
      <c r="DW194" s="2">
        <f>VLOOKUP($C194,'ДС факт при поликлинике'!$D$6:$JC$141,232,0)</f>
        <v>0</v>
      </c>
      <c r="DX194" s="2">
        <f t="shared" si="4788"/>
        <v>0</v>
      </c>
      <c r="DY194" s="2">
        <f t="shared" si="4789"/>
        <v>0</v>
      </c>
      <c r="DZ194" s="2">
        <f t="shared" si="4790"/>
        <v>0</v>
      </c>
      <c r="EA194" s="2">
        <f t="shared" si="4519"/>
        <v>0</v>
      </c>
      <c r="EB194" s="2">
        <f t="shared" si="4520"/>
        <v>0</v>
      </c>
      <c r="EC194" s="2"/>
      <c r="ED194" s="2"/>
      <c r="EE194" s="2">
        <f>план!AF192</f>
        <v>0</v>
      </c>
      <c r="EF194" s="2">
        <f>план!AG192</f>
        <v>0</v>
      </c>
      <c r="EG194" s="2">
        <f t="shared" si="4521"/>
        <v>0</v>
      </c>
      <c r="EH194" s="2">
        <f t="shared" si="4522"/>
        <v>0</v>
      </c>
      <c r="EI194" s="2">
        <f>VLOOKUP($C194,'ДС факт при поликлинике'!$D$6:$JC$141,239,0)</f>
        <v>0</v>
      </c>
      <c r="EJ194" s="2">
        <f>VLOOKUP($C194,'ДС факт при поликлинике'!$D$6:$JC$141,240,0)</f>
        <v>0</v>
      </c>
      <c r="EK194" s="2">
        <f>VLOOKUP($C194,'ДС факт при поликлинике'!$D$6:$JC$141,241,0)</f>
        <v>0</v>
      </c>
      <c r="EL194" s="2">
        <f>VLOOKUP($C194,'ДС факт при поликлинике'!$D$6:$JC$141,242,0)</f>
        <v>0</v>
      </c>
      <c r="EM194" s="2">
        <f t="shared" si="4791"/>
        <v>0</v>
      </c>
      <c r="EN194" s="2">
        <f t="shared" si="4792"/>
        <v>0</v>
      </c>
      <c r="EO194" s="2">
        <f t="shared" si="4793"/>
        <v>0</v>
      </c>
      <c r="EP194" s="2">
        <f t="shared" si="4523"/>
        <v>0</v>
      </c>
      <c r="EQ194" s="2">
        <f t="shared" si="4524"/>
        <v>0</v>
      </c>
      <c r="ER194" s="2">
        <f>план!AH192</f>
        <v>0</v>
      </c>
      <c r="ES194" s="2">
        <f>план!AI192</f>
        <v>0</v>
      </c>
      <c r="ET194" s="2">
        <f t="shared" si="4525"/>
        <v>0</v>
      </c>
      <c r="EU194" s="2">
        <f t="shared" si="4526"/>
        <v>0</v>
      </c>
      <c r="EV194" s="2">
        <f>VLOOKUP($C194,'ДС факт при поликлинике'!$D$6:$JC$141,11,0)</f>
        <v>0</v>
      </c>
      <c r="EW194" s="2">
        <f>VLOOKUP($C194,'ДС факт при поликлинике'!$D$6:$JC$141,12,0)</f>
        <v>0</v>
      </c>
      <c r="EX194" s="2">
        <f>VLOOKUP($C194,'ДС факт при поликлинике'!$D$6:$JC$141,13,0)</f>
        <v>0</v>
      </c>
      <c r="EY194" s="2">
        <f>VLOOKUP($C194,'ДС факт при поликлинике'!$D$6:$JC$141,14,0)</f>
        <v>0</v>
      </c>
      <c r="EZ194" s="2">
        <f t="shared" si="4794"/>
        <v>0</v>
      </c>
      <c r="FA194" s="2">
        <f t="shared" si="4795"/>
        <v>0</v>
      </c>
      <c r="FB194" s="2">
        <f t="shared" si="4796"/>
        <v>0</v>
      </c>
      <c r="FC194" s="2">
        <f t="shared" si="4527"/>
        <v>0</v>
      </c>
      <c r="FD194" s="2">
        <f t="shared" si="4528"/>
        <v>0</v>
      </c>
      <c r="FE194" s="2">
        <f>план!AJ192</f>
        <v>0</v>
      </c>
      <c r="FF194" s="2">
        <f>план!AK192</f>
        <v>0</v>
      </c>
      <c r="FG194" s="2">
        <f t="shared" si="4529"/>
        <v>0</v>
      </c>
      <c r="FH194" s="2">
        <f t="shared" si="4530"/>
        <v>0</v>
      </c>
      <c r="FI194" s="2">
        <f>VLOOKUP($C194,'ДС факт при поликлинике'!$D$6:$JC$141,243,0)</f>
        <v>0</v>
      </c>
      <c r="FJ194" s="2">
        <f>VLOOKUP($C194,'ДС факт при поликлинике'!$D$6:$JC$141,244,0)</f>
        <v>0</v>
      </c>
      <c r="FK194" s="2">
        <f>VLOOKUP($C194,'ДС факт при поликлинике'!$D$6:$JC$141,245,0)</f>
        <v>0</v>
      </c>
      <c r="FL194" s="2">
        <f>VLOOKUP($C194,'ДС факт при поликлинике'!$D$6:$JC$141,246,0)</f>
        <v>0</v>
      </c>
      <c r="FM194" s="2">
        <f t="shared" si="4797"/>
        <v>0</v>
      </c>
      <c r="FN194" s="2">
        <f t="shared" si="4798"/>
        <v>0</v>
      </c>
      <c r="FO194" s="2">
        <f t="shared" si="4799"/>
        <v>0</v>
      </c>
      <c r="FP194" s="2">
        <f t="shared" si="4531"/>
        <v>0</v>
      </c>
      <c r="FQ194" s="2">
        <f t="shared" si="4532"/>
        <v>0</v>
      </c>
      <c r="FR194" s="2">
        <f>план!AL192</f>
        <v>0</v>
      </c>
      <c r="FS194" s="2">
        <f>план!AM192</f>
        <v>0</v>
      </c>
      <c r="FT194" s="2">
        <f t="shared" si="4533"/>
        <v>0</v>
      </c>
      <c r="FU194" s="2">
        <f t="shared" si="4534"/>
        <v>0</v>
      </c>
      <c r="FV194" s="2">
        <f>VLOOKUP($C194,'ДС факт при поликлинике'!$D$6:$JC$141,197,0)</f>
        <v>0</v>
      </c>
      <c r="FW194" s="2">
        <f>VLOOKUP($C194,'ДС факт при поликлинике'!$D$6:$JC$141,198,0)</f>
        <v>0</v>
      </c>
      <c r="FX194" s="2">
        <f>VLOOKUP($C194,'ДС факт при поликлинике'!$D$6:$JC$141,199,0)</f>
        <v>0</v>
      </c>
      <c r="FY194" s="2">
        <f>VLOOKUP($C194,'ДС факт при поликлинике'!$D$6:$JC$141,200,0)</f>
        <v>0</v>
      </c>
      <c r="FZ194" s="2">
        <f t="shared" si="4800"/>
        <v>0</v>
      </c>
      <c r="GA194" s="2">
        <f t="shared" si="4801"/>
        <v>0</v>
      </c>
      <c r="GB194" s="2">
        <f t="shared" si="4802"/>
        <v>0</v>
      </c>
      <c r="GC194" s="2">
        <f t="shared" si="4535"/>
        <v>0</v>
      </c>
      <c r="GD194" s="2">
        <f t="shared" si="4536"/>
        <v>0</v>
      </c>
      <c r="GE194" s="2">
        <f>план!AN192</f>
        <v>0</v>
      </c>
      <c r="GF194" s="2">
        <f>план!AO192</f>
        <v>0</v>
      </c>
      <c r="GG194" s="2">
        <f t="shared" si="4537"/>
        <v>0</v>
      </c>
      <c r="GH194" s="2">
        <f t="shared" si="4538"/>
        <v>0</v>
      </c>
      <c r="GI194" s="2">
        <f>VLOOKUP($C194,'ДС факт при поликлинике'!$D$6:$JC$141,201,0)</f>
        <v>0</v>
      </c>
      <c r="GJ194" s="2">
        <f>VLOOKUP($C194,'ДС факт при поликлинике'!$D$6:$JC$141,202,0)</f>
        <v>0</v>
      </c>
      <c r="GK194" s="2">
        <f>VLOOKUP($C194,'ДС факт при поликлинике'!$D$6:$JC$141,203,0)</f>
        <v>0</v>
      </c>
      <c r="GL194" s="2">
        <f>VLOOKUP($C194,'ДС факт при поликлинике'!$D$6:$JC$141,204,0)</f>
        <v>0</v>
      </c>
      <c r="GM194" s="2">
        <f t="shared" si="4803"/>
        <v>0</v>
      </c>
      <c r="GN194" s="2">
        <f t="shared" si="4804"/>
        <v>0</v>
      </c>
      <c r="GO194" s="2">
        <f t="shared" si="4805"/>
        <v>0</v>
      </c>
      <c r="GP194" s="2">
        <f t="shared" si="4539"/>
        <v>0</v>
      </c>
      <c r="GQ194" s="2">
        <f t="shared" si="4540"/>
        <v>0</v>
      </c>
      <c r="GR194" s="2">
        <f>план!AP192</f>
        <v>0</v>
      </c>
      <c r="GS194" s="2">
        <f>план!AQ192</f>
        <v>0</v>
      </c>
      <c r="GT194" s="2">
        <f t="shared" si="4541"/>
        <v>0</v>
      </c>
      <c r="GU194" s="2">
        <f t="shared" si="4542"/>
        <v>0</v>
      </c>
      <c r="GV194" s="2">
        <f>VLOOKUP($C194,'ДС факт при поликлинике'!$D$6:$JC$141,171,0)</f>
        <v>0</v>
      </c>
      <c r="GW194" s="2">
        <f>VLOOKUP($C194,'ДС факт при поликлинике'!$D$6:$JC$141,172,0)</f>
        <v>0</v>
      </c>
      <c r="GX194" s="2">
        <f>VLOOKUP($C194,'ДС факт при поликлинике'!$D$6:$JC$141,173,0)</f>
        <v>0</v>
      </c>
      <c r="GY194" s="2">
        <f>VLOOKUP($C194,'ДС факт при поликлинике'!$D$6:$JC$141,174,0)</f>
        <v>0</v>
      </c>
      <c r="GZ194" s="2">
        <f t="shared" si="4806"/>
        <v>0</v>
      </c>
      <c r="HA194" s="2">
        <f t="shared" si="4807"/>
        <v>0</v>
      </c>
      <c r="HB194" s="2">
        <f t="shared" si="4808"/>
        <v>0</v>
      </c>
      <c r="HC194" s="2">
        <f t="shared" si="4543"/>
        <v>0</v>
      </c>
      <c r="HD194" s="2">
        <f t="shared" si="4544"/>
        <v>0</v>
      </c>
      <c r="HE194" s="2">
        <f>план!AR192</f>
        <v>0</v>
      </c>
      <c r="HF194" s="2">
        <f>план!AS192</f>
        <v>0</v>
      </c>
      <c r="HG194" s="2">
        <f t="shared" si="4545"/>
        <v>0</v>
      </c>
      <c r="HH194" s="2">
        <f t="shared" si="4546"/>
        <v>0</v>
      </c>
      <c r="HI194" s="2">
        <f>VLOOKUP($C194,'ДС факт при поликлинике'!$D$6:$JC$141,175,0)</f>
        <v>0</v>
      </c>
      <c r="HJ194" s="2">
        <f>VLOOKUP($C194,'ДС факт при поликлинике'!$D$6:$JC$141,176,0)</f>
        <v>0</v>
      </c>
      <c r="HK194" s="2">
        <f>VLOOKUP($C194,'ДС факт при поликлинике'!$D$6:$JC$141,177,0)</f>
        <v>0</v>
      </c>
      <c r="HL194" s="2">
        <f>VLOOKUP($C194,'ДС факт при поликлинике'!$D$6:$JC$141,178,0)</f>
        <v>0</v>
      </c>
      <c r="HM194" s="2">
        <f t="shared" si="4809"/>
        <v>0</v>
      </c>
      <c r="HN194" s="2">
        <f t="shared" si="4810"/>
        <v>0</v>
      </c>
      <c r="HO194" s="2">
        <f t="shared" si="4811"/>
        <v>0</v>
      </c>
      <c r="HP194" s="2">
        <f t="shared" si="4547"/>
        <v>0</v>
      </c>
      <c r="HQ194" s="2">
        <f t="shared" si="4548"/>
        <v>0</v>
      </c>
      <c r="HR194" s="2">
        <f>план!AT192</f>
        <v>0</v>
      </c>
      <c r="HS194" s="2">
        <f>план!AU192</f>
        <v>0</v>
      </c>
      <c r="HT194" s="2">
        <f t="shared" si="4549"/>
        <v>0</v>
      </c>
      <c r="HU194" s="2">
        <f t="shared" si="4550"/>
        <v>0</v>
      </c>
      <c r="HV194" s="2">
        <f>VLOOKUP($C194,'ДС факт при поликлинике'!$D$6:$JC$141,179,0)</f>
        <v>0</v>
      </c>
      <c r="HW194" s="2">
        <f>VLOOKUP($C194,'ДС факт при поликлинике'!$D$6:$JC$141,180,0)</f>
        <v>0</v>
      </c>
      <c r="HX194" s="2">
        <f>VLOOKUP($C194,'ДС факт при поликлинике'!$D$6:$JC$141,181,0)</f>
        <v>0</v>
      </c>
      <c r="HY194" s="2">
        <f>VLOOKUP($C194,'ДС факт при поликлинике'!$D$6:$JC$141,182,0)</f>
        <v>0</v>
      </c>
      <c r="HZ194" s="2">
        <f t="shared" si="4812"/>
        <v>0</v>
      </c>
      <c r="IA194" s="2">
        <f t="shared" si="4813"/>
        <v>0</v>
      </c>
      <c r="IB194" s="2">
        <f t="shared" si="4814"/>
        <v>0</v>
      </c>
      <c r="IC194" s="2">
        <f t="shared" si="4551"/>
        <v>0</v>
      </c>
      <c r="ID194" s="2">
        <f t="shared" si="4552"/>
        <v>0</v>
      </c>
      <c r="IE194" s="2">
        <f>план!AV192</f>
        <v>0</v>
      </c>
      <c r="IF194" s="2">
        <f>план!AW192</f>
        <v>0</v>
      </c>
      <c r="IG194" s="2">
        <f t="shared" si="4553"/>
        <v>0</v>
      </c>
      <c r="IH194" s="2">
        <f t="shared" si="4554"/>
        <v>0</v>
      </c>
      <c r="II194" s="2">
        <f>VLOOKUP($C194,'ДС факт при поликлинике'!$D$6:$JC$141,129,0)</f>
        <v>0</v>
      </c>
      <c r="IJ194" s="2">
        <f>VLOOKUP($C194,'ДС факт при поликлинике'!$D$6:$JC$141,130,0)</f>
        <v>0</v>
      </c>
      <c r="IK194" s="2">
        <f>VLOOKUP($C194,'ДС факт при поликлинике'!$D$6:$JC$141,131,0)</f>
        <v>0</v>
      </c>
      <c r="IL194" s="2">
        <f>VLOOKUP($C194,'ДС факт при поликлинике'!$D$6:$JC$141,132,0)</f>
        <v>0</v>
      </c>
      <c r="IM194" s="2">
        <f t="shared" si="4815"/>
        <v>0</v>
      </c>
      <c r="IN194" s="2">
        <f t="shared" si="4816"/>
        <v>0</v>
      </c>
      <c r="IO194" s="2">
        <f t="shared" si="4817"/>
        <v>0</v>
      </c>
      <c r="IP194" s="2">
        <f t="shared" si="4555"/>
        <v>0</v>
      </c>
      <c r="IQ194" s="2">
        <f t="shared" si="4556"/>
        <v>0</v>
      </c>
      <c r="IR194" s="2">
        <f>план!AX192</f>
        <v>0</v>
      </c>
      <c r="IS194" s="2">
        <f>план!AY192</f>
        <v>0</v>
      </c>
      <c r="IT194" s="2">
        <f t="shared" si="4557"/>
        <v>0</v>
      </c>
      <c r="IU194" s="2">
        <f t="shared" si="4558"/>
        <v>0</v>
      </c>
      <c r="IV194" s="2">
        <f>VLOOKUP($C194,'ДС факт при поликлинике'!$D$6:$JC$141,125,0)</f>
        <v>0</v>
      </c>
      <c r="IW194" s="2">
        <f>VLOOKUP($C194,'ДС факт при поликлинике'!$D$6:$JC$141,126,0)</f>
        <v>0</v>
      </c>
      <c r="IX194" s="2">
        <f>VLOOKUP($C194,'ДС факт при поликлинике'!$D$6:$JC$141,127,0)</f>
        <v>0</v>
      </c>
      <c r="IY194" s="2">
        <f>VLOOKUP($C194,'ДС факт при поликлинике'!$D$6:$JC$141,128,0)</f>
        <v>0</v>
      </c>
      <c r="IZ194" s="2">
        <f t="shared" si="4818"/>
        <v>0</v>
      </c>
      <c r="JA194" s="2">
        <f t="shared" si="4819"/>
        <v>0</v>
      </c>
      <c r="JB194" s="2">
        <f t="shared" si="4820"/>
        <v>0</v>
      </c>
      <c r="JC194" s="2">
        <f t="shared" si="4559"/>
        <v>0</v>
      </c>
      <c r="JD194" s="2">
        <f t="shared" si="4560"/>
        <v>0</v>
      </c>
      <c r="JE194" s="2">
        <f>план!AZ192</f>
        <v>0</v>
      </c>
      <c r="JF194" s="2">
        <f>план!BA192</f>
        <v>0</v>
      </c>
      <c r="JG194" s="2">
        <f t="shared" si="4561"/>
        <v>0</v>
      </c>
      <c r="JH194" s="2">
        <f t="shared" si="4562"/>
        <v>0</v>
      </c>
      <c r="JI194" s="2">
        <f>VLOOKUP($C194,'ДС факт при поликлинике'!$D$6:$JC$141,161,0)</f>
        <v>0</v>
      </c>
      <c r="JJ194" s="2">
        <f>VLOOKUP($C194,'ДС факт при поликлинике'!$D$6:$JC$141,162,0)</f>
        <v>0</v>
      </c>
      <c r="JK194" s="2"/>
      <c r="JL194" s="2"/>
      <c r="JM194" s="2">
        <f t="shared" si="4821"/>
        <v>0</v>
      </c>
      <c r="JN194" s="2">
        <f t="shared" si="4822"/>
        <v>0</v>
      </c>
      <c r="JO194" s="2">
        <f t="shared" si="4823"/>
        <v>0</v>
      </c>
      <c r="JP194" s="2">
        <f t="shared" si="4563"/>
        <v>0</v>
      </c>
      <c r="JQ194" s="2">
        <f t="shared" si="4564"/>
        <v>0</v>
      </c>
      <c r="JR194" s="2">
        <f>план!BB192</f>
        <v>0</v>
      </c>
      <c r="JS194" s="2">
        <f>план!BC192</f>
        <v>0</v>
      </c>
      <c r="JT194" s="2">
        <f t="shared" si="4565"/>
        <v>0</v>
      </c>
      <c r="JU194" s="2">
        <f t="shared" si="4566"/>
        <v>0</v>
      </c>
      <c r="JV194" s="2">
        <f>VLOOKUP($C194,'ДС факт при поликлинике'!$D$6:$JC$141,133,0)</f>
        <v>0</v>
      </c>
      <c r="JW194" s="2">
        <f>VLOOKUP($C194,'ДС факт при поликлинике'!$D$6:$JC$141,134,0)</f>
        <v>0</v>
      </c>
      <c r="JX194" s="2">
        <f>VLOOKUP($C194,'ДС факт при поликлинике'!$D$6:$JC$141,135,0)</f>
        <v>0</v>
      </c>
      <c r="JY194" s="2">
        <f>VLOOKUP($C194,'ДС факт при поликлинике'!$D$6:$JC$141,136,0)</f>
        <v>0</v>
      </c>
      <c r="JZ194" s="2">
        <f t="shared" si="4824"/>
        <v>0</v>
      </c>
      <c r="KA194" s="2">
        <f t="shared" si="4825"/>
        <v>0</v>
      </c>
      <c r="KB194" s="2">
        <f t="shared" si="4826"/>
        <v>0</v>
      </c>
      <c r="KC194" s="2">
        <f t="shared" si="4567"/>
        <v>0</v>
      </c>
      <c r="KD194" s="2">
        <f t="shared" si="4568"/>
        <v>0</v>
      </c>
      <c r="KE194" s="2">
        <f>план!BD192</f>
        <v>0</v>
      </c>
      <c r="KF194" s="2">
        <f>план!BE192</f>
        <v>0</v>
      </c>
      <c r="KG194" s="2">
        <f t="shared" si="4569"/>
        <v>0</v>
      </c>
      <c r="KH194" s="2">
        <f t="shared" si="4570"/>
        <v>0</v>
      </c>
      <c r="KI194" s="2">
        <f>VLOOKUP($C194,'ДС факт при поликлинике'!$D$6:$JC$141,137,0)</f>
        <v>0</v>
      </c>
      <c r="KJ194" s="2">
        <f>VLOOKUP($C194,'ДС факт при поликлинике'!$D$6:$JC$141,138,0)</f>
        <v>0</v>
      </c>
      <c r="KK194" s="2">
        <f>VLOOKUP($C194,'ДС факт при поликлинике'!$D$6:$JC$141,139,0)</f>
        <v>0</v>
      </c>
      <c r="KL194" s="2">
        <f>VLOOKUP($C194,'ДС факт при поликлинике'!$D$6:$JC$141,140,0)</f>
        <v>0</v>
      </c>
      <c r="KM194" s="2">
        <f t="shared" si="4827"/>
        <v>0</v>
      </c>
      <c r="KN194" s="2">
        <f t="shared" si="4828"/>
        <v>0</v>
      </c>
      <c r="KO194" s="2">
        <f t="shared" si="4829"/>
        <v>0</v>
      </c>
      <c r="KP194" s="2">
        <f t="shared" si="4571"/>
        <v>0</v>
      </c>
      <c r="KQ194" s="2">
        <f t="shared" si="4572"/>
        <v>0</v>
      </c>
      <c r="KR194" s="2">
        <f>план!BF192</f>
        <v>0</v>
      </c>
      <c r="KS194" s="2">
        <f>план!BG192</f>
        <v>0</v>
      </c>
      <c r="KT194" s="2">
        <f t="shared" si="4573"/>
        <v>0</v>
      </c>
      <c r="KU194" s="2">
        <f t="shared" si="4574"/>
        <v>0</v>
      </c>
      <c r="KV194" s="2">
        <f>VLOOKUP($C194,'ДС факт при поликлинике'!$D$6:$JC$141,141,0)</f>
        <v>0</v>
      </c>
      <c r="KW194" s="2">
        <f>VLOOKUP($C194,'ДС факт при поликлинике'!$D$6:$JC$141,142,0)</f>
        <v>0</v>
      </c>
      <c r="KX194" s="2"/>
      <c r="KY194" s="2"/>
      <c r="KZ194" s="2">
        <f t="shared" si="4830"/>
        <v>0</v>
      </c>
      <c r="LA194" s="2">
        <f t="shared" si="4831"/>
        <v>0</v>
      </c>
      <c r="LB194" s="2">
        <f t="shared" si="4832"/>
        <v>0</v>
      </c>
      <c r="LC194" s="2">
        <f t="shared" si="4575"/>
        <v>0</v>
      </c>
      <c r="LD194" s="2">
        <f t="shared" si="4576"/>
        <v>0</v>
      </c>
      <c r="LE194" s="2">
        <f>план!BH192</f>
        <v>0</v>
      </c>
      <c r="LF194" s="2">
        <f>план!BI192</f>
        <v>0</v>
      </c>
      <c r="LG194" s="2">
        <f t="shared" si="4577"/>
        <v>0</v>
      </c>
      <c r="LH194" s="2">
        <f t="shared" si="4578"/>
        <v>0</v>
      </c>
      <c r="LI194" s="2">
        <f>VLOOKUP($C194,'ДС факт при поликлинике'!$D$6:$JC$141,143,0)</f>
        <v>0</v>
      </c>
      <c r="LJ194" s="2">
        <f>VLOOKUP($C194,'ДС факт при поликлинике'!$D$6:$JC$141,144,0)</f>
        <v>0</v>
      </c>
      <c r="LK194" s="2"/>
      <c r="LL194" s="2"/>
      <c r="LM194" s="2">
        <f t="shared" si="4833"/>
        <v>0</v>
      </c>
      <c r="LN194" s="2">
        <f t="shared" si="4834"/>
        <v>0</v>
      </c>
      <c r="LO194" s="2">
        <f t="shared" si="4835"/>
        <v>0</v>
      </c>
      <c r="LP194" s="2">
        <f t="shared" si="4579"/>
        <v>0</v>
      </c>
      <c r="LQ194" s="2">
        <f t="shared" si="4580"/>
        <v>0</v>
      </c>
      <c r="LR194" s="2">
        <f>план!BJ192</f>
        <v>0</v>
      </c>
      <c r="LS194" s="2">
        <f>план!BK192</f>
        <v>0</v>
      </c>
      <c r="LT194" s="2">
        <f t="shared" si="4581"/>
        <v>0</v>
      </c>
      <c r="LU194" s="2">
        <f t="shared" si="4582"/>
        <v>0</v>
      </c>
      <c r="LV194" s="2">
        <f>VLOOKUP($C194,'ДС факт при поликлинике'!$D$6:$JC$141,145,0)</f>
        <v>0</v>
      </c>
      <c r="LW194" s="2">
        <f>VLOOKUP($C194,'ДС факт при поликлинике'!$D$6:$JC$141,146,0)</f>
        <v>0</v>
      </c>
      <c r="LX194" s="2"/>
      <c r="LY194" s="2"/>
      <c r="LZ194" s="2">
        <f t="shared" si="4836"/>
        <v>0</v>
      </c>
      <c r="MA194" s="2">
        <f t="shared" si="4837"/>
        <v>0</v>
      </c>
      <c r="MB194" s="2">
        <f t="shared" si="4838"/>
        <v>0</v>
      </c>
      <c r="MC194" s="2">
        <f t="shared" si="4583"/>
        <v>0</v>
      </c>
      <c r="MD194" s="2">
        <f t="shared" si="4584"/>
        <v>0</v>
      </c>
      <c r="ME194" s="2">
        <f>план!BL192</f>
        <v>0</v>
      </c>
      <c r="MF194" s="2">
        <f>план!BM192</f>
        <v>0</v>
      </c>
      <c r="MG194" s="2">
        <f t="shared" si="4585"/>
        <v>0</v>
      </c>
      <c r="MH194" s="2">
        <f t="shared" si="4586"/>
        <v>0</v>
      </c>
      <c r="MI194" s="2">
        <f>VLOOKUP($C194,'ДС факт при поликлинике'!$D$6:$JC$141,183,0)</f>
        <v>0</v>
      </c>
      <c r="MJ194" s="2">
        <f>VLOOKUP($C194,'ДС факт при поликлинике'!$D$6:$JC$141,184,0)</f>
        <v>0</v>
      </c>
      <c r="MK194" s="2">
        <f>VLOOKUP($C194,'ДС факт при поликлинике'!$D$6:$JC$141,185,0)</f>
        <v>0</v>
      </c>
      <c r="ML194" s="2">
        <f>VLOOKUP($C194,'ДС факт при поликлинике'!$D$6:$JC$141,186,0)</f>
        <v>0</v>
      </c>
      <c r="MM194" s="2">
        <f t="shared" si="4839"/>
        <v>0</v>
      </c>
      <c r="MN194" s="2">
        <f t="shared" si="4840"/>
        <v>0</v>
      </c>
      <c r="MO194" s="2">
        <f t="shared" si="4841"/>
        <v>0</v>
      </c>
      <c r="MP194" s="2">
        <f t="shared" si="4587"/>
        <v>0</v>
      </c>
      <c r="MQ194" s="2">
        <f t="shared" si="4588"/>
        <v>0</v>
      </c>
      <c r="MR194" s="2">
        <f>план!BN192</f>
        <v>0</v>
      </c>
      <c r="MS194" s="2">
        <f>план!BO192</f>
        <v>0</v>
      </c>
      <c r="MT194" s="2">
        <f t="shared" si="4589"/>
        <v>0</v>
      </c>
      <c r="MU194" s="2">
        <f t="shared" si="4590"/>
        <v>0</v>
      </c>
      <c r="MV194" s="2">
        <f>VLOOKUP($C194,'ДС факт при поликлинике'!$D$6:$JC$141,187,0)</f>
        <v>0</v>
      </c>
      <c r="MW194" s="2">
        <f>VLOOKUP($C194,'ДС факт при поликлинике'!$D$6:$JC$141,188,0)</f>
        <v>0</v>
      </c>
      <c r="MX194" s="2"/>
      <c r="MY194" s="2"/>
      <c r="MZ194" s="2">
        <f t="shared" si="4842"/>
        <v>0</v>
      </c>
      <c r="NA194" s="2">
        <f t="shared" si="4843"/>
        <v>0</v>
      </c>
      <c r="NB194" s="2">
        <f t="shared" si="4844"/>
        <v>0</v>
      </c>
      <c r="NC194" s="2">
        <f t="shared" si="4591"/>
        <v>0</v>
      </c>
      <c r="ND194" s="2">
        <f t="shared" si="4592"/>
        <v>0</v>
      </c>
      <c r="NE194" s="2">
        <f>план!BP192</f>
        <v>0</v>
      </c>
      <c r="NF194" s="2">
        <f>план!BQ192</f>
        <v>0</v>
      </c>
      <c r="NG194" s="2">
        <f t="shared" si="4593"/>
        <v>0</v>
      </c>
      <c r="NH194" s="2">
        <f t="shared" si="4594"/>
        <v>0</v>
      </c>
      <c r="NI194" s="2">
        <f>VLOOKUP($C194,'ДС факт при поликлинике'!$D$6:$JC$141,189,0)</f>
        <v>0</v>
      </c>
      <c r="NJ194" s="2">
        <f>VLOOKUP($C194,'ДС факт при поликлинике'!$D$6:$JC$141,190,0)</f>
        <v>0</v>
      </c>
      <c r="NK194" s="2"/>
      <c r="NL194" s="2"/>
      <c r="NM194" s="2">
        <f t="shared" si="4845"/>
        <v>0</v>
      </c>
      <c r="NN194" s="2">
        <f t="shared" si="4846"/>
        <v>0</v>
      </c>
      <c r="NO194" s="2">
        <f t="shared" si="4847"/>
        <v>0</v>
      </c>
      <c r="NP194" s="2">
        <f t="shared" si="4595"/>
        <v>0</v>
      </c>
      <c r="NQ194" s="2">
        <f t="shared" si="4596"/>
        <v>0</v>
      </c>
      <c r="NR194" s="2">
        <f>план!BR192</f>
        <v>0</v>
      </c>
      <c r="NS194" s="2">
        <f>план!BS192</f>
        <v>0</v>
      </c>
      <c r="NT194" s="2">
        <f t="shared" si="4597"/>
        <v>0</v>
      </c>
      <c r="NU194" s="2">
        <f t="shared" si="4598"/>
        <v>0</v>
      </c>
      <c r="NV194" s="2">
        <f>VLOOKUP($C194,'ДС факт при поликлинике'!$D$6:$JC$141,191,0)</f>
        <v>0</v>
      </c>
      <c r="NW194" s="2">
        <f>VLOOKUP($C194,'ДС факт при поликлинике'!$D$6:$JC$141,192,0)</f>
        <v>0</v>
      </c>
      <c r="NX194" s="2"/>
      <c r="NY194" s="2"/>
      <c r="NZ194" s="2">
        <f t="shared" si="4848"/>
        <v>0</v>
      </c>
      <c r="OA194" s="2">
        <f t="shared" si="4849"/>
        <v>0</v>
      </c>
      <c r="OB194" s="2">
        <f t="shared" si="4850"/>
        <v>0</v>
      </c>
      <c r="OC194" s="2">
        <f t="shared" si="4599"/>
        <v>0</v>
      </c>
      <c r="OD194" s="2">
        <f t="shared" si="4600"/>
        <v>0</v>
      </c>
      <c r="OE194" s="2">
        <f>план!BT192</f>
        <v>0</v>
      </c>
      <c r="OF194" s="2">
        <f>план!BU192</f>
        <v>0</v>
      </c>
      <c r="OG194" s="2">
        <f t="shared" si="4601"/>
        <v>0</v>
      </c>
      <c r="OH194" s="2">
        <f t="shared" si="4602"/>
        <v>0</v>
      </c>
      <c r="OI194" s="2">
        <f>VLOOKUP($C194,'ДС факт при поликлинике'!$D$6:$JC$141,149,0)</f>
        <v>0</v>
      </c>
      <c r="OJ194" s="2">
        <f>VLOOKUP($C194,'ДС факт при поликлинике'!$D$6:$JC$141,150,0)</f>
        <v>0</v>
      </c>
      <c r="OK194" s="2"/>
      <c r="OL194" s="2"/>
      <c r="OM194" s="2">
        <f t="shared" si="4851"/>
        <v>0</v>
      </c>
      <c r="ON194" s="2">
        <f t="shared" si="4852"/>
        <v>0</v>
      </c>
      <c r="OO194" s="2">
        <f t="shared" si="4853"/>
        <v>0</v>
      </c>
      <c r="OP194" s="2">
        <f t="shared" si="4603"/>
        <v>0</v>
      </c>
      <c r="OQ194" s="2">
        <f t="shared" si="4604"/>
        <v>0</v>
      </c>
      <c r="OR194" s="2">
        <f>план!BV192</f>
        <v>0</v>
      </c>
      <c r="OS194" s="2">
        <f>план!BW192</f>
        <v>0</v>
      </c>
      <c r="OT194" s="2">
        <f t="shared" si="4605"/>
        <v>0</v>
      </c>
      <c r="OU194" s="2">
        <f t="shared" si="4606"/>
        <v>0</v>
      </c>
      <c r="OV194" s="2">
        <f>VLOOKUP($C194,'ДС факт при поликлинике'!$D$6:$JC$141,247,0)</f>
        <v>0</v>
      </c>
      <c r="OW194" s="2">
        <f>VLOOKUP($C194,'ДС факт при поликлинике'!$D$6:$JC$141,248,0)</f>
        <v>0</v>
      </c>
      <c r="OX194" s="2"/>
      <c r="OY194" s="2"/>
      <c r="OZ194" s="2">
        <f t="shared" si="4854"/>
        <v>0</v>
      </c>
      <c r="PA194" s="2">
        <f t="shared" si="4855"/>
        <v>0</v>
      </c>
      <c r="PB194" s="2">
        <f t="shared" si="4856"/>
        <v>0</v>
      </c>
      <c r="PC194" s="2">
        <f t="shared" si="4607"/>
        <v>0</v>
      </c>
      <c r="PD194" s="2">
        <f t="shared" si="4608"/>
        <v>0</v>
      </c>
      <c r="PE194" s="2">
        <f>план!BX192</f>
        <v>0</v>
      </c>
      <c r="PF194" s="2">
        <f>план!BY192</f>
        <v>0</v>
      </c>
      <c r="PG194" s="2">
        <f t="shared" si="4609"/>
        <v>0</v>
      </c>
      <c r="PH194" s="2">
        <f t="shared" si="4610"/>
        <v>0</v>
      </c>
      <c r="PI194" s="2">
        <f>VLOOKUP($C194,'ДС факт при поликлинике'!$D$6:$JC$141,95,0)</f>
        <v>0</v>
      </c>
      <c r="PJ194" s="2">
        <f>VLOOKUP($C194,'ДС факт при поликлинике'!$D$6:$JC$141,96,0)</f>
        <v>0</v>
      </c>
      <c r="PK194" s="2">
        <f>VLOOKUP($C194,'ДС факт при поликлинике'!$D$6:$JC$141,97,0)</f>
        <v>0</v>
      </c>
      <c r="PL194" s="2">
        <f>VLOOKUP($C194,'ДС факт при поликлинике'!$D$6:$JC$141,98,0)</f>
        <v>0</v>
      </c>
      <c r="PM194" s="2">
        <f t="shared" si="4857"/>
        <v>0</v>
      </c>
      <c r="PN194" s="2">
        <f t="shared" si="4858"/>
        <v>0</v>
      </c>
      <c r="PO194" s="2">
        <f t="shared" si="4859"/>
        <v>0</v>
      </c>
      <c r="PP194" s="2">
        <f t="shared" si="4611"/>
        <v>0</v>
      </c>
      <c r="PQ194" s="2">
        <f t="shared" si="4612"/>
        <v>0</v>
      </c>
      <c r="PR194" s="2">
        <f>план!BZ192</f>
        <v>0</v>
      </c>
      <c r="PS194" s="2">
        <f>план!CA192</f>
        <v>0</v>
      </c>
      <c r="PT194" s="2">
        <f t="shared" si="4613"/>
        <v>0</v>
      </c>
      <c r="PU194" s="2">
        <f t="shared" si="4614"/>
        <v>0</v>
      </c>
      <c r="PV194" s="2">
        <f>VLOOKUP($C194,'ДС факт при поликлинике'!$D$6:$JC$141,99,0)</f>
        <v>0</v>
      </c>
      <c r="PW194" s="2">
        <f>VLOOKUP($C194,'ДС факт при поликлинике'!$D$6:$JC$141,100,0)</f>
        <v>0</v>
      </c>
      <c r="PX194" s="2">
        <f>VLOOKUP($C194,'ДС факт при поликлинике'!$D$6:$JC$141,101,0)</f>
        <v>0</v>
      </c>
      <c r="PY194" s="2">
        <f>VLOOKUP($C194,'ДС факт при поликлинике'!$D$6:$JC$141,102,0)</f>
        <v>0</v>
      </c>
      <c r="PZ194" s="2">
        <f t="shared" si="4860"/>
        <v>0</v>
      </c>
      <c r="QA194" s="2">
        <f t="shared" si="4861"/>
        <v>0</v>
      </c>
      <c r="QB194" s="2">
        <f t="shared" si="4862"/>
        <v>0</v>
      </c>
      <c r="QC194" s="2">
        <f t="shared" si="4615"/>
        <v>0</v>
      </c>
      <c r="QD194" s="2">
        <f t="shared" si="4616"/>
        <v>0</v>
      </c>
      <c r="QE194" s="2">
        <f>план!CB192</f>
        <v>0</v>
      </c>
      <c r="QF194" s="2">
        <f>план!CC192</f>
        <v>0</v>
      </c>
      <c r="QG194" s="2">
        <f t="shared" si="4617"/>
        <v>0</v>
      </c>
      <c r="QH194" s="2">
        <f t="shared" si="4618"/>
        <v>0</v>
      </c>
      <c r="QI194" s="2">
        <f>VLOOKUP($C194,'ДС факт при поликлинике'!$D$6:$JC$141,63,0)</f>
        <v>0</v>
      </c>
      <c r="QJ194" s="2">
        <f>VLOOKUP($C194,'ДС факт при поликлинике'!$D$6:$JC$141,64,0)</f>
        <v>0</v>
      </c>
      <c r="QK194" s="2">
        <f>VLOOKUP($C194,'ДС факт при поликлинике'!$D$6:$JC$141,65,0)</f>
        <v>0</v>
      </c>
      <c r="QL194" s="2">
        <f>VLOOKUP($C194,'ДС факт при поликлинике'!$D$6:$JC$141,66,0)</f>
        <v>0</v>
      </c>
      <c r="QM194" s="2">
        <f t="shared" si="4863"/>
        <v>0</v>
      </c>
      <c r="QN194" s="2">
        <f t="shared" si="4864"/>
        <v>0</v>
      </c>
      <c r="QO194" s="2">
        <f t="shared" si="4865"/>
        <v>0</v>
      </c>
      <c r="QP194" s="2">
        <f t="shared" si="4619"/>
        <v>0</v>
      </c>
      <c r="QQ194" s="2">
        <f t="shared" si="4620"/>
        <v>0</v>
      </c>
      <c r="QR194" s="2">
        <f>план!CD192</f>
        <v>0</v>
      </c>
      <c r="QS194" s="2">
        <f>план!CE192</f>
        <v>0</v>
      </c>
      <c r="QT194" s="2">
        <f t="shared" si="4621"/>
        <v>0</v>
      </c>
      <c r="QU194" s="2">
        <f t="shared" si="4622"/>
        <v>0</v>
      </c>
      <c r="QV194" s="2">
        <f>VLOOKUP($C194,'ДС факт при поликлинике'!$D$6:$JC$141,107,0)</f>
        <v>0</v>
      </c>
      <c r="QW194" s="2">
        <f>VLOOKUP($C194,'ДС факт при поликлинике'!$D$6:$JC$141,108,0)</f>
        <v>0</v>
      </c>
      <c r="QX194" s="2">
        <f>VLOOKUP($C194,'ДС факт при поликлинике'!$D$6:$JC$141,109,0)</f>
        <v>0</v>
      </c>
      <c r="QY194" s="2">
        <f>VLOOKUP($C194,'ДС факт при поликлинике'!$D$6:$JC$141,110,0)</f>
        <v>0</v>
      </c>
      <c r="QZ194" s="2">
        <f t="shared" si="4866"/>
        <v>0</v>
      </c>
      <c r="RA194" s="2">
        <f t="shared" si="4867"/>
        <v>0</v>
      </c>
      <c r="RB194" s="2">
        <f t="shared" si="4868"/>
        <v>0</v>
      </c>
      <c r="RC194" s="2">
        <f t="shared" si="4623"/>
        <v>0</v>
      </c>
      <c r="RD194" s="2">
        <f t="shared" si="4624"/>
        <v>0</v>
      </c>
      <c r="RE194" s="2">
        <f>план!CF192</f>
        <v>0</v>
      </c>
      <c r="RF194" s="2">
        <f>план!CG192</f>
        <v>0</v>
      </c>
      <c r="RG194" s="2">
        <f t="shared" si="4625"/>
        <v>0</v>
      </c>
      <c r="RH194" s="2">
        <f t="shared" si="4626"/>
        <v>0</v>
      </c>
      <c r="RI194" s="2">
        <f>VLOOKUP($C194,'ДС факт при поликлинике'!$D$6:$JC$141,79,0)</f>
        <v>0</v>
      </c>
      <c r="RJ194" s="2">
        <f>VLOOKUP($C194,'ДС факт при поликлинике'!$D$6:$JC$141,80,0)</f>
        <v>0</v>
      </c>
      <c r="RK194" s="2">
        <f>VLOOKUP($C194,'ДС факт при поликлинике'!$D$6:$JC$141,81,0)</f>
        <v>0</v>
      </c>
      <c r="RL194" s="2">
        <f>VLOOKUP($C194,'ДС факт при поликлинике'!$D$6:$JC$141,82,0)</f>
        <v>0</v>
      </c>
      <c r="RM194" s="2">
        <f t="shared" si="4869"/>
        <v>0</v>
      </c>
      <c r="RN194" s="2">
        <f t="shared" si="4870"/>
        <v>0</v>
      </c>
      <c r="RO194" s="2">
        <f t="shared" si="4871"/>
        <v>0</v>
      </c>
      <c r="RP194" s="2">
        <f t="shared" si="4627"/>
        <v>0</v>
      </c>
      <c r="RQ194" s="2">
        <f t="shared" si="4628"/>
        <v>0</v>
      </c>
      <c r="RR194" s="2">
        <f>план!CH192</f>
        <v>0</v>
      </c>
      <c r="RS194" s="2">
        <f>план!CI192</f>
        <v>0</v>
      </c>
      <c r="RT194" s="2">
        <f t="shared" si="4629"/>
        <v>0</v>
      </c>
      <c r="RU194" s="2">
        <f t="shared" si="4630"/>
        <v>0</v>
      </c>
      <c r="RV194" s="2">
        <f>VLOOKUP($C194,'ДС факт при поликлинике'!$D$6:$JC$141,119,0)</f>
        <v>0</v>
      </c>
      <c r="RW194" s="2">
        <f>VLOOKUP($C194,'ДС факт при поликлинике'!$D$6:$JC$141,120,0)</f>
        <v>0</v>
      </c>
      <c r="RX194" s="2">
        <f>VLOOKUP($C194,'ДС факт при поликлинике'!$D$6:$JC$141,121,0)</f>
        <v>0</v>
      </c>
      <c r="RY194" s="2">
        <f>VLOOKUP($C194,'ДС факт при поликлинике'!$D$6:$JC$141,122,0)</f>
        <v>0</v>
      </c>
      <c r="RZ194" s="2">
        <f t="shared" si="4872"/>
        <v>0</v>
      </c>
      <c r="SA194" s="2">
        <f t="shared" si="4873"/>
        <v>0</v>
      </c>
      <c r="SB194" s="2">
        <f t="shared" si="4874"/>
        <v>0</v>
      </c>
      <c r="SC194" s="2">
        <f t="shared" si="4631"/>
        <v>0</v>
      </c>
      <c r="SD194" s="2">
        <f t="shared" si="4632"/>
        <v>0</v>
      </c>
      <c r="SE194" s="2">
        <f>план!CJ192</f>
        <v>0</v>
      </c>
      <c r="SF194" s="2">
        <f>план!CK192</f>
        <v>0</v>
      </c>
      <c r="SG194" s="2">
        <f t="shared" si="4633"/>
        <v>0</v>
      </c>
      <c r="SH194" s="2">
        <f t="shared" si="4634"/>
        <v>0</v>
      </c>
      <c r="SI194" s="2">
        <f>VLOOKUP($C194,'ДС факт при поликлинике'!$D$6:$JC$141,209,0)</f>
        <v>0</v>
      </c>
      <c r="SJ194" s="2">
        <f>VLOOKUP($C194,'ДС факт при поликлинике'!$D$6:$JC$141,210,0)</f>
        <v>0</v>
      </c>
      <c r="SK194" s="2">
        <f>VLOOKUP($C194,'ДС факт при поликлинике'!$D$6:$JC$141,211,0)</f>
        <v>0</v>
      </c>
      <c r="SL194" s="2">
        <f>VLOOKUP($C194,'ДС факт при поликлинике'!$D$6:$JC$141,212,0)</f>
        <v>0</v>
      </c>
      <c r="SM194" s="2">
        <f t="shared" si="4875"/>
        <v>0</v>
      </c>
      <c r="SN194" s="2">
        <f t="shared" si="4876"/>
        <v>0</v>
      </c>
      <c r="SO194" s="2">
        <f t="shared" si="4877"/>
        <v>0</v>
      </c>
      <c r="SP194" s="2">
        <f t="shared" si="4635"/>
        <v>0</v>
      </c>
      <c r="SQ194" s="2">
        <f t="shared" si="4636"/>
        <v>0</v>
      </c>
      <c r="SR194" s="2">
        <f>план!CL192</f>
        <v>0</v>
      </c>
      <c r="SS194" s="2">
        <f>план!CM192</f>
        <v>0</v>
      </c>
      <c r="ST194" s="2">
        <f t="shared" si="4637"/>
        <v>0</v>
      </c>
      <c r="SU194" s="2">
        <f t="shared" si="4638"/>
        <v>0</v>
      </c>
      <c r="SV194" s="2">
        <f>VLOOKUP($C194,'ДС факт при поликлинике'!$D$6:$JC$141,213,0)</f>
        <v>0</v>
      </c>
      <c r="SW194" s="2">
        <f>VLOOKUP($C194,'ДС факт при поликлинике'!$D$6:$JC$141,214,0)</f>
        <v>0</v>
      </c>
      <c r="SX194" s="2">
        <f>VLOOKUP($C194,'ДС факт при поликлинике'!$D$6:$JC$141,215,0)</f>
        <v>0</v>
      </c>
      <c r="SY194" s="2">
        <f>VLOOKUP($C194,'ДС факт при поликлинике'!$D$6:$JC$141,216,0)</f>
        <v>0</v>
      </c>
      <c r="SZ194" s="2">
        <f t="shared" si="4878"/>
        <v>0</v>
      </c>
      <c r="TA194" s="2">
        <f t="shared" si="4879"/>
        <v>0</v>
      </c>
      <c r="TB194" s="2">
        <f t="shared" si="4880"/>
        <v>0</v>
      </c>
      <c r="TC194" s="2">
        <f t="shared" si="4639"/>
        <v>0</v>
      </c>
      <c r="TD194" s="2">
        <f t="shared" si="4640"/>
        <v>0</v>
      </c>
      <c r="TE194" s="2">
        <f>план!CN192</f>
        <v>0</v>
      </c>
      <c r="TF194" s="2">
        <f>план!CO192</f>
        <v>0</v>
      </c>
      <c r="TG194" s="2">
        <f t="shared" si="4641"/>
        <v>0</v>
      </c>
      <c r="TH194" s="2">
        <f t="shared" si="4642"/>
        <v>0</v>
      </c>
      <c r="TI194" s="2">
        <f>VLOOKUP($C194,'ДС факт при поликлинике'!$D$6:$JC$141,217,0)</f>
        <v>0</v>
      </c>
      <c r="TJ194" s="2">
        <f>VLOOKUP($C194,'ДС факт при поликлинике'!$D$6:$JC$141,218,0)</f>
        <v>0</v>
      </c>
      <c r="TK194" s="2">
        <f>VLOOKUP($C194,'ДС факт при поликлинике'!$D$6:$JC$141,219,0)</f>
        <v>0</v>
      </c>
      <c r="TL194" s="2">
        <f>VLOOKUP($C194,'ДС факт при поликлинике'!$D$6:$JC$141,220,0)</f>
        <v>0</v>
      </c>
      <c r="TM194" s="2">
        <f t="shared" si="4881"/>
        <v>0</v>
      </c>
      <c r="TN194" s="2">
        <f t="shared" si="4882"/>
        <v>0</v>
      </c>
      <c r="TO194" s="2">
        <f t="shared" si="4883"/>
        <v>0</v>
      </c>
      <c r="TP194" s="2">
        <f t="shared" si="4643"/>
        <v>0</v>
      </c>
      <c r="TQ194" s="2">
        <f t="shared" si="4644"/>
        <v>0</v>
      </c>
      <c r="TR194" s="2">
        <f>план!CP192</f>
        <v>0</v>
      </c>
      <c r="TS194" s="2">
        <f>план!CQ192</f>
        <v>0</v>
      </c>
      <c r="TT194" s="2">
        <f t="shared" si="4645"/>
        <v>0</v>
      </c>
      <c r="TU194" s="2">
        <f t="shared" si="4646"/>
        <v>0</v>
      </c>
      <c r="TV194" s="2">
        <f>VLOOKUP($C194,'ДС факт при поликлинике'!$D$6:$JC$141,221,0)</f>
        <v>0</v>
      </c>
      <c r="TW194" s="2">
        <f>VLOOKUP($C194,'ДС факт при поликлинике'!$D$6:$JC$141,222,0)</f>
        <v>0</v>
      </c>
      <c r="TX194" s="2">
        <f>VLOOKUP($C194,'ДС факт при поликлинике'!$D$6:$JC$141,223,0)</f>
        <v>0</v>
      </c>
      <c r="TY194" s="2">
        <f>VLOOKUP($C194,'ДС факт при поликлинике'!$D$6:$JC$141,224,0)</f>
        <v>0</v>
      </c>
      <c r="TZ194" s="2">
        <f t="shared" si="4884"/>
        <v>0</v>
      </c>
      <c r="UA194" s="2">
        <f t="shared" si="4885"/>
        <v>0</v>
      </c>
      <c r="UB194" s="2">
        <f t="shared" si="4886"/>
        <v>0</v>
      </c>
      <c r="UC194" s="2">
        <f t="shared" si="4647"/>
        <v>0</v>
      </c>
      <c r="UD194" s="2">
        <f t="shared" si="4648"/>
        <v>0</v>
      </c>
      <c r="UE194" s="2">
        <f>план!CR192</f>
        <v>0</v>
      </c>
      <c r="UF194" s="2">
        <f>план!CS192</f>
        <v>0</v>
      </c>
      <c r="UG194" s="2">
        <f t="shared" si="4649"/>
        <v>0</v>
      </c>
      <c r="UH194" s="2">
        <f t="shared" si="4650"/>
        <v>0</v>
      </c>
      <c r="UI194" s="2">
        <f>VLOOKUP($C194,'ДС факт при поликлинике'!$D$6:$JC$141,233,0)</f>
        <v>0</v>
      </c>
      <c r="UJ194" s="2">
        <f>VLOOKUP($C194,'ДС факт при поликлинике'!$D$6:$JC$141,234,0)</f>
        <v>0</v>
      </c>
      <c r="UK194" s="2"/>
      <c r="UL194" s="2"/>
      <c r="UM194" s="2">
        <f t="shared" si="4887"/>
        <v>0</v>
      </c>
      <c r="UN194" s="2">
        <f t="shared" si="4888"/>
        <v>0</v>
      </c>
      <c r="UO194" s="2">
        <f t="shared" si="4889"/>
        <v>0</v>
      </c>
      <c r="UP194" s="2">
        <f t="shared" si="4651"/>
        <v>0</v>
      </c>
      <c r="UQ194" s="2">
        <f t="shared" si="4652"/>
        <v>0</v>
      </c>
      <c r="UR194" s="275">
        <f>план!CT192</f>
        <v>0</v>
      </c>
      <c r="US194" s="37">
        <f>план!CU192</f>
        <v>0</v>
      </c>
      <c r="UT194" s="2">
        <f t="shared" si="4653"/>
        <v>0</v>
      </c>
      <c r="UU194" s="2">
        <f t="shared" si="4654"/>
        <v>0</v>
      </c>
      <c r="UV194" s="2">
        <f>VLOOKUP($C194,'ДС факт при поликлинике'!$D$6:$JC$141,225,0)</f>
        <v>0</v>
      </c>
      <c r="UW194" s="2">
        <f>VLOOKUP($C194,'ДС факт при поликлинике'!$D$6:$JC$141,226,0)</f>
        <v>0</v>
      </c>
      <c r="UX194" s="2">
        <f>VLOOKUP($C194,'ДС факт при поликлинике'!$D$6:$JC$141,227,0)</f>
        <v>0</v>
      </c>
      <c r="UY194" s="2">
        <f>VLOOKUP($C194,'ДС факт при поликлинике'!$D$6:$JC$141,228,0)</f>
        <v>0</v>
      </c>
      <c r="UZ194" s="2">
        <f t="shared" si="4890"/>
        <v>0</v>
      </c>
      <c r="VA194" s="2">
        <f t="shared" si="4891"/>
        <v>0</v>
      </c>
      <c r="VB194" s="2">
        <f t="shared" si="4892"/>
        <v>0</v>
      </c>
      <c r="VC194" s="2">
        <f t="shared" si="4655"/>
        <v>0</v>
      </c>
      <c r="VD194" s="2">
        <f t="shared" si="4656"/>
        <v>0</v>
      </c>
      <c r="VE194" s="2">
        <f>план!CV192</f>
        <v>0</v>
      </c>
      <c r="VF194" s="2">
        <f>план!CW192</f>
        <v>0</v>
      </c>
      <c r="VG194" s="2">
        <f t="shared" si="4657"/>
        <v>0</v>
      </c>
      <c r="VH194" s="2">
        <f t="shared" si="4658"/>
        <v>0</v>
      </c>
      <c r="VI194" s="2">
        <f>VLOOKUP($C194,'ДС факт при поликлинике'!$D$6:$JC$141,205,0)</f>
        <v>0</v>
      </c>
      <c r="VJ194" s="2">
        <f>VLOOKUP($C194,'ДС факт при поликлинике'!$D$6:$JC$141,206,0)</f>
        <v>0</v>
      </c>
      <c r="VK194" s="2"/>
      <c r="VL194" s="2"/>
      <c r="VM194" s="2">
        <f t="shared" si="4893"/>
        <v>0</v>
      </c>
      <c r="VN194" s="2">
        <f t="shared" si="4894"/>
        <v>0</v>
      </c>
      <c r="VO194" s="2">
        <f t="shared" si="4895"/>
        <v>0</v>
      </c>
      <c r="VP194" s="2">
        <f t="shared" si="4659"/>
        <v>0</v>
      </c>
      <c r="VQ194" s="2">
        <f t="shared" si="4660"/>
        <v>0</v>
      </c>
      <c r="VR194" s="2">
        <f>план!CX192</f>
        <v>0</v>
      </c>
      <c r="VS194" s="2">
        <f>план!CY192</f>
        <v>0</v>
      </c>
      <c r="VT194" s="2">
        <f t="shared" si="4661"/>
        <v>0</v>
      </c>
      <c r="VU194" s="2">
        <f t="shared" si="4662"/>
        <v>0</v>
      </c>
      <c r="VV194" s="2">
        <f>VLOOKUP($C194,'ДС факт при поликлинике'!$D$6:$JC$141,207,0)</f>
        <v>0</v>
      </c>
      <c r="VW194" s="2">
        <f>VLOOKUP($C194,'ДС факт при поликлинике'!$D$6:$JC$141,208,0)</f>
        <v>0</v>
      </c>
      <c r="VX194" s="2"/>
      <c r="VY194" s="2"/>
      <c r="VZ194" s="2">
        <f t="shared" si="4896"/>
        <v>0</v>
      </c>
      <c r="WA194" s="2">
        <f t="shared" si="4897"/>
        <v>0</v>
      </c>
      <c r="WB194" s="2">
        <f t="shared" si="4898"/>
        <v>0</v>
      </c>
      <c r="WC194" s="2">
        <f t="shared" si="4663"/>
        <v>0</v>
      </c>
      <c r="WD194" s="2">
        <f t="shared" si="4664"/>
        <v>0</v>
      </c>
      <c r="WE194" s="2">
        <f>план!CZ192</f>
        <v>0</v>
      </c>
      <c r="WF194" s="2">
        <f>план!DA192</f>
        <v>0</v>
      </c>
      <c r="WG194" s="2">
        <f t="shared" si="4665"/>
        <v>0</v>
      </c>
      <c r="WH194" s="2">
        <f t="shared" si="4666"/>
        <v>0</v>
      </c>
      <c r="WI194" s="2">
        <f>VLOOKUP($C194,'ДС факт при поликлинике'!$D$6:$JC$141,91,0)</f>
        <v>0</v>
      </c>
      <c r="WJ194" s="2">
        <f>VLOOKUP($C194,'ДС факт при поликлинике'!$D$6:$JC$141,92,0)</f>
        <v>0</v>
      </c>
      <c r="WK194" s="2">
        <f>VLOOKUP($C194,'ДС факт при поликлинике'!$D$6:$JC$141,93,0)</f>
        <v>0</v>
      </c>
      <c r="WL194" s="2">
        <f>VLOOKUP($C194,'ДС факт при поликлинике'!$D$6:$JC$141,94,0)</f>
        <v>0</v>
      </c>
      <c r="WM194" s="2">
        <f t="shared" si="4899"/>
        <v>0</v>
      </c>
      <c r="WN194" s="2">
        <f t="shared" si="4900"/>
        <v>0</v>
      </c>
      <c r="WO194" s="2">
        <f t="shared" si="4901"/>
        <v>0</v>
      </c>
      <c r="WP194" s="2">
        <f t="shared" si="4753"/>
        <v>0</v>
      </c>
      <c r="WQ194" s="2">
        <f t="shared" si="4667"/>
        <v>0</v>
      </c>
      <c r="WR194" s="2">
        <f>план!DB192</f>
        <v>0</v>
      </c>
      <c r="WS194" s="2">
        <f>план!DC192</f>
        <v>0</v>
      </c>
      <c r="WT194" s="2">
        <f t="shared" si="4668"/>
        <v>0</v>
      </c>
      <c r="WU194" s="2">
        <f t="shared" si="4669"/>
        <v>0</v>
      </c>
      <c r="WV194" s="2">
        <f>VLOOKUP($C194,'ДС факт при поликлинике'!$D$6:$JC$141,67,0)</f>
        <v>0</v>
      </c>
      <c r="WW194" s="2">
        <f>VLOOKUP($C194,'ДС факт при поликлинике'!$D$6:$JC$141,68,0)</f>
        <v>0</v>
      </c>
      <c r="WX194" s="2">
        <f>VLOOKUP($C194,'ДС факт при поликлинике'!$D$6:$JC$141,69,0)</f>
        <v>0</v>
      </c>
      <c r="WY194" s="2">
        <f>VLOOKUP($C194,'ДС факт при поликлинике'!$D$6:$JC$141,70,0)</f>
        <v>0</v>
      </c>
      <c r="WZ194" s="2">
        <f t="shared" si="4902"/>
        <v>0</v>
      </c>
      <c r="XA194" s="2">
        <f t="shared" si="4903"/>
        <v>0</v>
      </c>
      <c r="XB194" s="2">
        <f t="shared" si="4904"/>
        <v>0</v>
      </c>
      <c r="XC194" s="2">
        <f t="shared" si="4670"/>
        <v>0</v>
      </c>
      <c r="XD194" s="2">
        <f t="shared" si="4671"/>
        <v>0</v>
      </c>
      <c r="XE194" s="2">
        <f>план!DD192</f>
        <v>0</v>
      </c>
      <c r="XF194" s="2">
        <f>план!DE192</f>
        <v>0</v>
      </c>
      <c r="XG194" s="2">
        <f t="shared" si="4672"/>
        <v>0</v>
      </c>
      <c r="XH194" s="2">
        <f t="shared" si="4673"/>
        <v>0</v>
      </c>
      <c r="XI194" s="2">
        <f>VLOOKUP($C194,'ДС факт при поликлинике'!$D$6:$JC$141,111,0)</f>
        <v>0</v>
      </c>
      <c r="XJ194" s="2">
        <f>VLOOKUP($C194,'ДС факт при поликлинике'!$D$6:$JC$141,112,0)</f>
        <v>0</v>
      </c>
      <c r="XK194" s="2">
        <f>VLOOKUP($C194,'ДС факт при поликлинике'!$D$6:$JC$141,113,0)</f>
        <v>0</v>
      </c>
      <c r="XL194" s="2">
        <f>VLOOKUP($C194,'ДС факт при поликлинике'!$D$6:$JC$141,114,0)</f>
        <v>0</v>
      </c>
      <c r="XM194" s="2">
        <f t="shared" si="4905"/>
        <v>0</v>
      </c>
      <c r="XN194" s="2">
        <f t="shared" si="4906"/>
        <v>0</v>
      </c>
      <c r="XO194" s="2">
        <f t="shared" si="4907"/>
        <v>0</v>
      </c>
      <c r="XP194" s="2">
        <f t="shared" si="4674"/>
        <v>0</v>
      </c>
      <c r="XQ194" s="2">
        <f t="shared" si="4675"/>
        <v>0</v>
      </c>
      <c r="XR194" s="2">
        <f>план!DF192</f>
        <v>0</v>
      </c>
      <c r="XS194" s="2">
        <f>план!DG192</f>
        <v>0</v>
      </c>
      <c r="XT194" s="2">
        <f t="shared" si="4676"/>
        <v>0</v>
      </c>
      <c r="XU194" s="2">
        <f t="shared" si="4677"/>
        <v>0</v>
      </c>
      <c r="XV194" s="2">
        <f>VLOOKUP($C194,'ДС факт при поликлинике'!$D$6:$JC$141,87,0)</f>
        <v>0</v>
      </c>
      <c r="XW194" s="2">
        <f>VLOOKUP($C194,'ДС факт при поликлинике'!$D$6:$JC$141,88,0)</f>
        <v>0</v>
      </c>
      <c r="XX194" s="2">
        <f>VLOOKUP($C194,'ДС факт при поликлинике'!$D$6:$JC$141,89,0)</f>
        <v>0</v>
      </c>
      <c r="XY194" s="2">
        <f>VLOOKUP($C194,'ДС факт при поликлинике'!$D$6:$JC$141,90,0)</f>
        <v>0</v>
      </c>
      <c r="XZ194" s="2">
        <f t="shared" si="4908"/>
        <v>0</v>
      </c>
      <c r="YA194" s="2">
        <f t="shared" si="4909"/>
        <v>0</v>
      </c>
      <c r="YB194" s="2">
        <f t="shared" si="4910"/>
        <v>0</v>
      </c>
      <c r="YC194" s="2">
        <f t="shared" si="4678"/>
        <v>0</v>
      </c>
      <c r="YD194" s="2">
        <f t="shared" si="4679"/>
        <v>0</v>
      </c>
      <c r="YE194" s="2">
        <f>план!DH192</f>
        <v>0</v>
      </c>
      <c r="YF194" s="2">
        <f>план!DI192</f>
        <v>0</v>
      </c>
      <c r="YG194" s="2">
        <f t="shared" si="4680"/>
        <v>0</v>
      </c>
      <c r="YH194" s="2">
        <f t="shared" si="4681"/>
        <v>0</v>
      </c>
      <c r="YI194" s="2">
        <f>VLOOKUP($C194,'ДС факт при поликлинике'!$D$6:$JC$141,75,0)</f>
        <v>0</v>
      </c>
      <c r="YJ194" s="2">
        <f>VLOOKUP($C194,'ДС факт при поликлинике'!$D$6:$JC$141,76,0)</f>
        <v>0</v>
      </c>
      <c r="YK194" s="2">
        <f>VLOOKUP($C194,'ДС факт при поликлинике'!$D$6:$JC$141,77,0)</f>
        <v>0</v>
      </c>
      <c r="YL194" s="2">
        <f>VLOOKUP($C194,'ДС факт при поликлинике'!$D$6:$JC$141,78,0)</f>
        <v>0</v>
      </c>
      <c r="YM194" s="2">
        <f t="shared" si="4911"/>
        <v>0</v>
      </c>
      <c r="YN194" s="2">
        <f t="shared" si="4912"/>
        <v>0</v>
      </c>
      <c r="YO194" s="2">
        <f t="shared" si="4913"/>
        <v>0</v>
      </c>
      <c r="YP194" s="2">
        <f t="shared" si="4682"/>
        <v>0</v>
      </c>
      <c r="YQ194" s="2">
        <f t="shared" si="4683"/>
        <v>0</v>
      </c>
      <c r="YR194" s="2">
        <f>план!DJ192</f>
        <v>0</v>
      </c>
      <c r="YS194" s="2">
        <f>план!DK192</f>
        <v>0</v>
      </c>
      <c r="YT194" s="2">
        <f t="shared" si="4684"/>
        <v>0</v>
      </c>
      <c r="YU194" s="2">
        <f t="shared" si="4685"/>
        <v>0</v>
      </c>
      <c r="YV194" s="2">
        <f>VLOOKUP($C194,'ДС факт при поликлинике'!$D$6:$JC$141,71,0)</f>
        <v>0</v>
      </c>
      <c r="YW194" s="2">
        <f>VLOOKUP($C194,'ДС факт при поликлинике'!$D$6:$JC$141,72,0)</f>
        <v>0</v>
      </c>
      <c r="YX194" s="2">
        <f>VLOOKUP($C194,'ДС факт при поликлинике'!$D$6:$JC$141,73,0)</f>
        <v>0</v>
      </c>
      <c r="YY194" s="2">
        <f>VLOOKUP($C194,'ДС факт при поликлинике'!$D$6:$JC$141,74,0)</f>
        <v>0</v>
      </c>
      <c r="YZ194" s="2">
        <f t="shared" si="4914"/>
        <v>0</v>
      </c>
      <c r="ZA194" s="2">
        <f t="shared" si="4915"/>
        <v>0</v>
      </c>
      <c r="ZB194" s="2">
        <f t="shared" si="4916"/>
        <v>0</v>
      </c>
      <c r="ZC194" s="2">
        <f t="shared" si="4686"/>
        <v>0</v>
      </c>
      <c r="ZD194" s="2">
        <f t="shared" si="4687"/>
        <v>0</v>
      </c>
      <c r="ZE194" s="2">
        <f>план!DL192</f>
        <v>0</v>
      </c>
      <c r="ZF194" s="2">
        <f>план!DM192</f>
        <v>0</v>
      </c>
      <c r="ZG194" s="2">
        <f t="shared" si="4688"/>
        <v>0</v>
      </c>
      <c r="ZH194" s="2">
        <f t="shared" si="4689"/>
        <v>0</v>
      </c>
      <c r="ZI194" s="2">
        <f>VLOOKUP($C194,'ДС факт при поликлинике'!$D$6:$JC$141,103,0)</f>
        <v>0</v>
      </c>
      <c r="ZJ194" s="2">
        <f>VLOOKUP($C194,'ДС факт при поликлинике'!$D$6:$JC$141,104,0)</f>
        <v>0</v>
      </c>
      <c r="ZK194" s="2">
        <f>VLOOKUP($C194,'ДС факт при поликлинике'!$D$6:$JC$141,105,0)</f>
        <v>0</v>
      </c>
      <c r="ZL194" s="2">
        <f>VLOOKUP($C194,'ДС факт при поликлинике'!$D$6:$JC$141,106,0)</f>
        <v>0</v>
      </c>
      <c r="ZM194" s="2">
        <f t="shared" si="4917"/>
        <v>0</v>
      </c>
      <c r="ZN194" s="2">
        <f t="shared" si="4918"/>
        <v>0</v>
      </c>
      <c r="ZO194" s="2">
        <f t="shared" si="4919"/>
        <v>0</v>
      </c>
      <c r="ZP194" s="2">
        <f t="shared" si="4690"/>
        <v>0</v>
      </c>
      <c r="ZQ194" s="2">
        <f t="shared" si="4691"/>
        <v>0</v>
      </c>
      <c r="ZR194" s="2">
        <f>план!DN192</f>
        <v>10</v>
      </c>
      <c r="ZS194" s="2">
        <f>план!DO192</f>
        <v>345246.71999999997</v>
      </c>
      <c r="ZT194" s="2">
        <f t="shared" si="4692"/>
        <v>5.8333333333333339</v>
      </c>
      <c r="ZU194" s="2">
        <f t="shared" si="4693"/>
        <v>201393.91999999998</v>
      </c>
      <c r="ZV194" s="2">
        <f>VLOOKUP($C194,'ДС факт при поликлинике'!$D$6:$JC$141,249,0)</f>
        <v>1</v>
      </c>
      <c r="ZW194" s="2">
        <f>VLOOKUP($C194,'ДС факт при поликлинике'!$D$6:$JC$141,250,0)</f>
        <v>34524.67</v>
      </c>
      <c r="ZX194" s="2">
        <f>VLOOKUP($C194,'ДС факт при поликлинике'!$D$6:$JC$141,251,0)</f>
        <v>0</v>
      </c>
      <c r="ZY194" s="2">
        <f>VLOOKUP($C194,'ДС факт при поликлинике'!$D$6:$JC$141,252,0)</f>
        <v>0</v>
      </c>
      <c r="ZZ194" s="2">
        <f t="shared" si="4920"/>
        <v>15.2</v>
      </c>
      <c r="AAA194" s="2">
        <f t="shared" si="4921"/>
        <v>8.8666666666666671</v>
      </c>
      <c r="AAB194" s="2">
        <f t="shared" si="4922"/>
        <v>1.52</v>
      </c>
      <c r="AAC194" s="2">
        <f t="shared" si="4694"/>
        <v>-4.8333333333333339</v>
      </c>
      <c r="AAD194" s="2">
        <f t="shared" si="4695"/>
        <v>-166869.25</v>
      </c>
      <c r="AAE194" s="2">
        <f>план!DP192</f>
        <v>0</v>
      </c>
      <c r="AAF194" s="2">
        <f>план!DQ192</f>
        <v>0</v>
      </c>
      <c r="AAG194" s="2">
        <f t="shared" si="4696"/>
        <v>0</v>
      </c>
      <c r="AAH194" s="2">
        <f t="shared" si="4697"/>
        <v>0</v>
      </c>
      <c r="AAI194" s="2">
        <f>VLOOKUP($C194,'ДС факт при поликлинике'!$D$6:$JC$141,115,0)</f>
        <v>0</v>
      </c>
      <c r="AAJ194" s="2">
        <f>VLOOKUP($C194,'ДС факт при поликлинике'!$D$6:$JC$141,116,0)</f>
        <v>0</v>
      </c>
      <c r="AAK194" s="2">
        <f>VLOOKUP($C194,'ДС факт при поликлинике'!$D$6:$JC$141,117,0)</f>
        <v>0</v>
      </c>
      <c r="AAL194" s="2">
        <f>VLOOKUP($C194,'ДС факт при поликлинике'!$D$6:$JC$141,118,0)</f>
        <v>0</v>
      </c>
      <c r="AAM194" s="2">
        <f t="shared" si="4923"/>
        <v>0</v>
      </c>
      <c r="AAN194" s="2">
        <f t="shared" si="4924"/>
        <v>0</v>
      </c>
      <c r="AAO194" s="2">
        <f t="shared" si="4925"/>
        <v>0</v>
      </c>
      <c r="AAP194" s="2">
        <f t="shared" si="4698"/>
        <v>0</v>
      </c>
      <c r="AAQ194" s="2">
        <f t="shared" si="4699"/>
        <v>0</v>
      </c>
      <c r="AAR194" s="2">
        <f>план!DR192</f>
        <v>0</v>
      </c>
      <c r="AAS194" s="2">
        <f>план!DS192</f>
        <v>0</v>
      </c>
      <c r="AAT194" s="2">
        <f t="shared" si="4700"/>
        <v>0</v>
      </c>
      <c r="AAU194" s="2">
        <f t="shared" si="4701"/>
        <v>0</v>
      </c>
      <c r="AAV194" s="2">
        <f>VLOOKUP($C194,'ДС факт при поликлинике'!$D$6:$JC$141,59,0)</f>
        <v>0</v>
      </c>
      <c r="AAW194" s="2">
        <f>VLOOKUP($C194,'ДС факт при поликлинике'!$D$6:$JC$141,60,0)</f>
        <v>0</v>
      </c>
      <c r="AAX194" s="2">
        <f>VLOOKUP($C194,'ДС факт при поликлинике'!$D$6:$JC$141,61,0)</f>
        <v>0</v>
      </c>
      <c r="AAY194" s="2">
        <f>VLOOKUP($C194,'ДС факт при поликлинике'!$D$6:$JC$141,62,0)</f>
        <v>0</v>
      </c>
      <c r="AAZ194" s="2">
        <f t="shared" si="4926"/>
        <v>0</v>
      </c>
      <c r="ABA194" s="2">
        <f t="shared" si="4927"/>
        <v>0</v>
      </c>
      <c r="ABB194" s="2">
        <f t="shared" si="4928"/>
        <v>0</v>
      </c>
      <c r="ABC194" s="2">
        <f t="shared" si="4702"/>
        <v>0</v>
      </c>
      <c r="ABD194" s="2">
        <f t="shared" si="4703"/>
        <v>0</v>
      </c>
      <c r="ABE194" s="2">
        <f>план!DT192</f>
        <v>0</v>
      </c>
      <c r="ABF194" s="2">
        <f>план!DU192</f>
        <v>0</v>
      </c>
      <c r="ABG194" s="2">
        <f t="shared" si="4704"/>
        <v>0</v>
      </c>
      <c r="ABH194" s="2">
        <f t="shared" si="4705"/>
        <v>0</v>
      </c>
      <c r="ABI194" s="2">
        <f>VLOOKUP($C194,'ДС факт при поликлинике'!$D$6:$JC$141,55,0)</f>
        <v>0</v>
      </c>
      <c r="ABJ194" s="2">
        <f>VLOOKUP($C194,'ДС факт при поликлинике'!$D$6:$JC$141,56,0)</f>
        <v>0</v>
      </c>
      <c r="ABK194" s="2">
        <f>VLOOKUP($C194,'ДС факт при поликлинике'!$D$6:$JC$141,57,0)</f>
        <v>0</v>
      </c>
      <c r="ABL194" s="2">
        <f>VLOOKUP($C194,'ДС факт при поликлинике'!$D$6:$JC$141,58,0)</f>
        <v>0</v>
      </c>
      <c r="ABM194" s="2">
        <f t="shared" si="4929"/>
        <v>0</v>
      </c>
      <c r="ABN194" s="2">
        <f t="shared" si="4930"/>
        <v>0</v>
      </c>
      <c r="ABO194" s="2">
        <f t="shared" si="4931"/>
        <v>0</v>
      </c>
      <c r="ABP194" s="2">
        <f t="shared" si="4706"/>
        <v>0</v>
      </c>
      <c r="ABQ194" s="2">
        <f t="shared" si="4707"/>
        <v>0</v>
      </c>
      <c r="ABR194" s="2">
        <f>план!DV192</f>
        <v>0</v>
      </c>
      <c r="ABS194" s="2">
        <f>план!DW192</f>
        <v>0</v>
      </c>
      <c r="ABT194" s="2">
        <f t="shared" si="4708"/>
        <v>0</v>
      </c>
      <c r="ABU194" s="2">
        <f t="shared" si="4709"/>
        <v>0</v>
      </c>
      <c r="ABV194" s="2">
        <f>VLOOKUP($C194,'ДС факт при поликлинике'!$D$6:$JC$141,83,0)</f>
        <v>0</v>
      </c>
      <c r="ABW194" s="2">
        <f>VLOOKUP($C194,'ДС факт при поликлинике'!$D$6:$JC$141,84,0)</f>
        <v>0</v>
      </c>
      <c r="ABX194" s="2">
        <f>VLOOKUP($C194,'ДС факт при поликлинике'!$D$6:$JC$141,85,0)</f>
        <v>0</v>
      </c>
      <c r="ABY194" s="2">
        <f>VLOOKUP($C194,'ДС факт при поликлинике'!$D$6:$JC$141,86,0)</f>
        <v>0</v>
      </c>
      <c r="ABZ194" s="2">
        <f t="shared" si="4932"/>
        <v>0</v>
      </c>
      <c r="ACA194" s="2">
        <f t="shared" si="4933"/>
        <v>0</v>
      </c>
      <c r="ACB194" s="2">
        <f t="shared" si="4934"/>
        <v>0</v>
      </c>
      <c r="ACC194" s="2">
        <f t="shared" si="4710"/>
        <v>0</v>
      </c>
      <c r="ACD194" s="2">
        <f t="shared" si="4711"/>
        <v>0</v>
      </c>
      <c r="ACE194" s="2">
        <f>план!DX192</f>
        <v>0</v>
      </c>
      <c r="ACF194" s="2">
        <f>план!DY192</f>
        <v>0</v>
      </c>
      <c r="ACG194" s="2">
        <f t="shared" si="4712"/>
        <v>0</v>
      </c>
      <c r="ACH194" s="2">
        <f t="shared" si="4713"/>
        <v>0</v>
      </c>
      <c r="ACI194" s="2">
        <f>VLOOKUP($C194,'ДС факт при поликлинике'!$D$6:$JC$141,35,0)</f>
        <v>0</v>
      </c>
      <c r="ACJ194" s="2">
        <f>VLOOKUP($C194,'ДС факт при поликлинике'!$D$6:$JC$141,36,0)</f>
        <v>0</v>
      </c>
      <c r="ACK194" s="2">
        <f>VLOOKUP($C194,'ДС факт при поликлинике'!$D$6:$JC$141,37,0)</f>
        <v>0</v>
      </c>
      <c r="ACL194" s="2">
        <f>VLOOKUP($C194,'ДС факт при поликлинике'!$D$6:$JC$141,38,0)</f>
        <v>0</v>
      </c>
      <c r="ACM194" s="2">
        <f t="shared" si="4935"/>
        <v>0</v>
      </c>
      <c r="ACN194" s="2">
        <f t="shared" si="4936"/>
        <v>0</v>
      </c>
      <c r="ACO194" s="2">
        <f t="shared" si="4937"/>
        <v>0</v>
      </c>
      <c r="ACP194" s="2">
        <f t="shared" si="4758"/>
        <v>0</v>
      </c>
      <c r="ACQ194" s="2">
        <f t="shared" si="4759"/>
        <v>0</v>
      </c>
      <c r="ACR194" s="2">
        <f>план!DZ192</f>
        <v>0</v>
      </c>
      <c r="ACS194" s="2">
        <f>план!EA192</f>
        <v>0</v>
      </c>
      <c r="ACT194" s="2">
        <f t="shared" si="4714"/>
        <v>0</v>
      </c>
      <c r="ACU194" s="2">
        <f t="shared" si="4715"/>
        <v>0</v>
      </c>
      <c r="ACV194" s="2">
        <f>VLOOKUP($C194,'ДС факт при поликлинике'!$D$6:$JC$141,151,0)</f>
        <v>0</v>
      </c>
      <c r="ACW194" s="2">
        <f>VLOOKUP($C194,'ДС факт при поликлинике'!$D$6:$JC$141,152,0)</f>
        <v>0</v>
      </c>
      <c r="ACX194" s="2">
        <f>VLOOKUP($C194,'ДС факт при поликлинике'!$D$6:$JC$141,153,0)</f>
        <v>0</v>
      </c>
      <c r="ACY194" s="2">
        <f>VLOOKUP($C194,'ДС факт при поликлинике'!$D$6:$JC$141,154,0)</f>
        <v>0</v>
      </c>
      <c r="ACZ194" s="2">
        <f t="shared" si="4938"/>
        <v>0</v>
      </c>
      <c r="ADA194" s="2">
        <f t="shared" si="4939"/>
        <v>0</v>
      </c>
      <c r="ADB194" s="2">
        <f t="shared" si="4940"/>
        <v>0</v>
      </c>
      <c r="ADC194" s="2">
        <f t="shared" si="4716"/>
        <v>0</v>
      </c>
      <c r="ADD194" s="2">
        <f t="shared" si="4717"/>
        <v>0</v>
      </c>
      <c r="ADE194" s="2">
        <f>план!EB192</f>
        <v>0</v>
      </c>
      <c r="ADF194" s="2">
        <f>план!EC192</f>
        <v>0</v>
      </c>
      <c r="ADG194" s="2">
        <f t="shared" si="4718"/>
        <v>0</v>
      </c>
      <c r="ADH194" s="2">
        <f t="shared" si="4719"/>
        <v>0</v>
      </c>
      <c r="ADI194" s="2">
        <f>VLOOKUP($C194,'ДС факт при поликлинике'!$D$6:$JC$141,123,0)</f>
        <v>0</v>
      </c>
      <c r="ADJ194" s="2">
        <f>VLOOKUP($C194,'ДС факт при поликлинике'!$D$6:$JC$141,124,0)</f>
        <v>0</v>
      </c>
      <c r="ADK194" s="2"/>
      <c r="ADL194" s="2"/>
      <c r="ADM194" s="2">
        <f t="shared" si="4941"/>
        <v>0</v>
      </c>
      <c r="ADN194" s="2">
        <f t="shared" si="4942"/>
        <v>0</v>
      </c>
      <c r="ADO194" s="2">
        <f t="shared" si="4943"/>
        <v>0</v>
      </c>
      <c r="ADP194" s="2">
        <f t="shared" si="4720"/>
        <v>0</v>
      </c>
      <c r="ADQ194" s="2">
        <f t="shared" si="4721"/>
        <v>0</v>
      </c>
      <c r="ADR194" s="2">
        <f>план!ED192</f>
        <v>0</v>
      </c>
      <c r="ADS194" s="2">
        <f>план!EE192</f>
        <v>0</v>
      </c>
      <c r="ADT194" s="2">
        <f t="shared" si="4722"/>
        <v>0</v>
      </c>
      <c r="ADU194" s="2">
        <f t="shared" si="4723"/>
        <v>0</v>
      </c>
      <c r="ADV194" s="2">
        <f>VLOOKUP($C194,'ДС факт при поликлинике'!$D$6:$JC$141,147,0)</f>
        <v>0</v>
      </c>
      <c r="ADW194" s="2">
        <f>VLOOKUP($C194,'ДС факт при поликлинике'!$D$6:$JC$141,148,0)</f>
        <v>0</v>
      </c>
      <c r="ADX194" s="2"/>
      <c r="ADY194" s="2"/>
      <c r="ADZ194" s="2">
        <f t="shared" si="4944"/>
        <v>0</v>
      </c>
      <c r="AEA194" s="2">
        <f t="shared" si="4945"/>
        <v>0</v>
      </c>
      <c r="AEB194" s="2">
        <f t="shared" si="4946"/>
        <v>0</v>
      </c>
      <c r="AEC194" s="2">
        <f t="shared" si="4724"/>
        <v>0</v>
      </c>
      <c r="AED194" s="2">
        <f t="shared" si="4725"/>
        <v>0</v>
      </c>
      <c r="AEE194" s="2">
        <f>план!EF192</f>
        <v>0</v>
      </c>
      <c r="AEF194" s="2">
        <f>план!EG192</f>
        <v>0</v>
      </c>
      <c r="AEG194" s="2">
        <f t="shared" si="4726"/>
        <v>0</v>
      </c>
      <c r="AEH194" s="2">
        <f t="shared" si="4727"/>
        <v>0</v>
      </c>
      <c r="AEI194" s="2">
        <f>VLOOKUP($C194,'ДС факт при поликлинике'!$D$6:$JC$141,155,0)</f>
        <v>0</v>
      </c>
      <c r="AEJ194" s="2">
        <f>VLOOKUP($C194,'ДС факт при поликлинике'!$D$6:$JC$141,156,0)</f>
        <v>0</v>
      </c>
      <c r="AEK194" s="2"/>
      <c r="AEL194" s="2"/>
      <c r="AEM194" s="2">
        <f t="shared" si="4947"/>
        <v>0</v>
      </c>
      <c r="AEN194" s="2">
        <f t="shared" si="4948"/>
        <v>0</v>
      </c>
      <c r="AEO194" s="2">
        <f t="shared" si="4949"/>
        <v>0</v>
      </c>
      <c r="AEP194" s="2">
        <f t="shared" si="4728"/>
        <v>0</v>
      </c>
      <c r="AEQ194" s="2">
        <f t="shared" si="4729"/>
        <v>0</v>
      </c>
      <c r="AER194" s="2">
        <f>план!EH192</f>
        <v>935</v>
      </c>
      <c r="AES194" s="2">
        <f>план!EI192</f>
        <v>26900473.599999998</v>
      </c>
      <c r="AET194" s="2">
        <f t="shared" si="4730"/>
        <v>545.41666666666674</v>
      </c>
      <c r="AEU194" s="2">
        <f t="shared" si="4731"/>
        <v>15691942.933333334</v>
      </c>
      <c r="AEV194" s="2">
        <f>VLOOKUP($C194,'ДС факт при поликлинике'!$D$6:$JC$141,15,0)</f>
        <v>689</v>
      </c>
      <c r="AEW194" s="2">
        <f>VLOOKUP($C194,'ДС факт при поликлинике'!$D$6:$JC$141,16,0)</f>
        <v>19801337.919999957</v>
      </c>
      <c r="AEX194" s="2">
        <f>VLOOKUP($C194,'ДС факт при поликлинике'!$D$6:$JC$141,17,0)</f>
        <v>1</v>
      </c>
      <c r="AEY194" s="2">
        <f>VLOOKUP($C194,'ДС факт при поликлинике'!$D$6:$JC$141,18,0)</f>
        <v>28770.560000000001</v>
      </c>
      <c r="AEZ194" s="2">
        <f t="shared" si="4950"/>
        <v>1421.2</v>
      </c>
      <c r="AFA194" s="2">
        <f t="shared" si="4951"/>
        <v>829.03333333333342</v>
      </c>
      <c r="AFB194" s="2">
        <f t="shared" si="4952"/>
        <v>1047.28</v>
      </c>
      <c r="AFC194" s="2">
        <f t="shared" si="4732"/>
        <v>143.58333333333326</v>
      </c>
      <c r="AFD194" s="2">
        <f t="shared" si="4733"/>
        <v>4109394.9866666235</v>
      </c>
      <c r="AFE194" s="2">
        <f>план!EJ192</f>
        <v>0</v>
      </c>
      <c r="AFF194" s="2">
        <f>план!EK192</f>
        <v>0</v>
      </c>
      <c r="AFG194" s="2">
        <f t="shared" si="4734"/>
        <v>0</v>
      </c>
      <c r="AFH194" s="2">
        <f t="shared" si="4735"/>
        <v>0</v>
      </c>
      <c r="AFI194" s="2">
        <f>VLOOKUP($C194,'ДС факт при поликлинике'!$D$6:$JC$141,253,0)</f>
        <v>0</v>
      </c>
      <c r="AFJ194" s="2">
        <f>VLOOKUP($C194,'ДС факт при поликлинике'!$D$6:$JC$141,254,0)</f>
        <v>0</v>
      </c>
      <c r="AFK194" s="2"/>
      <c r="AFL194" s="2"/>
      <c r="AFM194" s="2">
        <f t="shared" si="4953"/>
        <v>0</v>
      </c>
      <c r="AFN194" s="2">
        <f t="shared" si="4954"/>
        <v>0</v>
      </c>
      <c r="AFO194" s="2">
        <f t="shared" si="4955"/>
        <v>0</v>
      </c>
      <c r="AFP194" s="2">
        <f t="shared" si="4736"/>
        <v>0</v>
      </c>
      <c r="AFQ194" s="2">
        <f t="shared" si="4737"/>
        <v>0</v>
      </c>
      <c r="AFR194" s="20">
        <f t="shared" si="4956"/>
        <v>945</v>
      </c>
      <c r="AFS194" s="20">
        <f t="shared" si="4957"/>
        <v>27245720.319999997</v>
      </c>
      <c r="AFT194" s="20">
        <f t="shared" si="4958"/>
        <v>551.25000000000011</v>
      </c>
      <c r="AFU194" s="20">
        <f t="shared" si="4959"/>
        <v>15893336.853333334</v>
      </c>
      <c r="AFV194" s="20">
        <f t="shared" si="4960"/>
        <v>690</v>
      </c>
      <c r="AFW194" s="20">
        <f t="shared" si="4961"/>
        <v>19835862.589999959</v>
      </c>
      <c r="AFX194" s="20">
        <f t="shared" si="4962"/>
        <v>1</v>
      </c>
      <c r="AFY194" s="20">
        <f t="shared" si="4963"/>
        <v>28770.560000000001</v>
      </c>
      <c r="AFZ194" s="20">
        <f t="shared" si="4964"/>
        <v>1436.4</v>
      </c>
      <c r="AGA194" s="20">
        <f t="shared" si="4965"/>
        <v>837.90000000000009</v>
      </c>
      <c r="AGB194" s="20">
        <f t="shared" si="4966"/>
        <v>1048.8</v>
      </c>
      <c r="AGC194" s="20">
        <f t="shared" si="3588"/>
        <v>138.74999999999989</v>
      </c>
      <c r="AGD194" s="20">
        <f t="shared" si="3589"/>
        <v>3942525.7366666254</v>
      </c>
      <c r="AGE194" s="53">
        <f t="shared" si="4149"/>
        <v>1.2517006802721087</v>
      </c>
      <c r="AGF194" s="53">
        <f t="shared" si="4150"/>
        <v>1.2480615476189163</v>
      </c>
      <c r="AGG194" s="4">
        <f>VLOOKUP($C194,'ДС факт при поликлинике'!$D$6:$JA$139,257,0)</f>
        <v>1</v>
      </c>
      <c r="AGH194" s="76">
        <f>VLOOKUP($C194,'ДС факт при поликлинике'!$D$6:$JA$139,258,0)</f>
        <v>28770.560000000001</v>
      </c>
      <c r="AGI194" s="82">
        <f t="shared" si="3248"/>
        <v>0</v>
      </c>
      <c r="AGJ194" s="82">
        <f t="shared" si="3249"/>
        <v>0</v>
      </c>
    </row>
    <row r="195" spans="1:868" s="22" customFormat="1" ht="75" x14ac:dyDescent="0.25">
      <c r="A195" s="112"/>
      <c r="B195" s="112">
        <v>142</v>
      </c>
      <c r="C195" s="211" t="s">
        <v>691</v>
      </c>
      <c r="D195" s="266" t="s">
        <v>466</v>
      </c>
      <c r="E195" s="17">
        <v>13520</v>
      </c>
      <c r="F195" s="18">
        <v>1.82</v>
      </c>
      <c r="G195" s="18"/>
      <c r="H195" s="122">
        <v>1</v>
      </c>
      <c r="I195" s="122"/>
      <c r="J195" s="267">
        <v>1.4</v>
      </c>
      <c r="K195" s="267">
        <v>1.68</v>
      </c>
      <c r="L195" s="267">
        <v>2.23</v>
      </c>
      <c r="M195" s="267">
        <v>2.57</v>
      </c>
      <c r="N195" s="2">
        <f>план!N193</f>
        <v>0</v>
      </c>
      <c r="O195" s="2">
        <f>план!O193</f>
        <v>0</v>
      </c>
      <c r="P195" s="2">
        <f t="shared" si="4738"/>
        <v>0</v>
      </c>
      <c r="Q195" s="2">
        <f t="shared" si="4739"/>
        <v>0</v>
      </c>
      <c r="R195" s="15">
        <f>VLOOKUP($C195,'ДС факт при поликлинике'!$D$6:$JC$139,31,0)</f>
        <v>0</v>
      </c>
      <c r="S195" s="15">
        <f>VLOOKUP($C195,'ДС факт при поликлинике'!$D$6:$JC$139,32,0)</f>
        <v>0</v>
      </c>
      <c r="T195" s="15">
        <f>VLOOKUP($C195,'ДС факт при поликлинике'!$D$6:$JC$139,33,0)</f>
        <v>0</v>
      </c>
      <c r="U195" s="15">
        <f>VLOOKUP($C195,'ДС факт при поликлинике'!$D$6:$JC$139,34,0)</f>
        <v>0</v>
      </c>
      <c r="V195" s="2">
        <f t="shared" si="4762"/>
        <v>0</v>
      </c>
      <c r="W195" s="2">
        <f t="shared" si="4763"/>
        <v>0</v>
      </c>
      <c r="X195" s="2">
        <f t="shared" si="4764"/>
        <v>0</v>
      </c>
      <c r="Y195" s="2">
        <f t="shared" si="4765"/>
        <v>0</v>
      </c>
      <c r="Z195" s="2">
        <f t="shared" si="4766"/>
        <v>0</v>
      </c>
      <c r="AA195" s="2">
        <f>план!P193</f>
        <v>0</v>
      </c>
      <c r="AB195" s="2">
        <f>план!Q193</f>
        <v>0</v>
      </c>
      <c r="AC195" s="2">
        <f t="shared" si="4489"/>
        <v>0</v>
      </c>
      <c r="AD195" s="2">
        <f t="shared" si="4490"/>
        <v>0</v>
      </c>
      <c r="AE195" s="15">
        <f>VLOOKUP($C195,'ДС факт при поликлинике'!$D$6:$JC$139,3,0)</f>
        <v>0</v>
      </c>
      <c r="AF195" s="15">
        <f>VLOOKUP($C195,'ДС факт при поликлинике'!$D$6:$JC$139,4,0)</f>
        <v>0</v>
      </c>
      <c r="AG195" s="15">
        <f>VLOOKUP($C195,'ДС факт при поликлинике'!$D$6:$JC$139,5,0)</f>
        <v>0</v>
      </c>
      <c r="AH195" s="15">
        <f>VLOOKUP($C195,'ДС факт при поликлинике'!$D$6:$JC$139,6,0)</f>
        <v>0</v>
      </c>
      <c r="AI195" s="2">
        <f t="shared" si="4767"/>
        <v>0</v>
      </c>
      <c r="AJ195" s="2">
        <f t="shared" si="4768"/>
        <v>0</v>
      </c>
      <c r="AK195" s="2">
        <f t="shared" si="4769"/>
        <v>0</v>
      </c>
      <c r="AL195" s="2">
        <f t="shared" si="4491"/>
        <v>0</v>
      </c>
      <c r="AM195" s="2">
        <f t="shared" si="4492"/>
        <v>0</v>
      </c>
      <c r="AN195" s="2">
        <f>план!R193</f>
        <v>0</v>
      </c>
      <c r="AO195" s="2">
        <f>план!S193</f>
        <v>0</v>
      </c>
      <c r="AP195" s="2">
        <f t="shared" si="4493"/>
        <v>0</v>
      </c>
      <c r="AQ195" s="2">
        <f t="shared" si="4494"/>
        <v>0</v>
      </c>
      <c r="AR195" s="2">
        <f>VLOOKUP($C195,'ДС факт при поликлинике'!$D$6:$JC$141,23,0)</f>
        <v>0</v>
      </c>
      <c r="AS195" s="2">
        <f>VLOOKUP($C195,'ДС факт при поликлинике'!$D$6:$JC$141,24,0)</f>
        <v>0</v>
      </c>
      <c r="AT195" s="2">
        <f>VLOOKUP($C195,'ДС факт при поликлинике'!$D$6:$JC$141,25,0)</f>
        <v>0</v>
      </c>
      <c r="AU195" s="2">
        <f>VLOOKUP($C195,'ДС факт при поликлинике'!$D$6:$JC$141,26,0)</f>
        <v>0</v>
      </c>
      <c r="AV195" s="2">
        <f t="shared" si="4770"/>
        <v>0</v>
      </c>
      <c r="AW195" s="2">
        <f t="shared" si="4771"/>
        <v>0</v>
      </c>
      <c r="AX195" s="2">
        <f t="shared" si="4772"/>
        <v>0</v>
      </c>
      <c r="AY195" s="2">
        <f t="shared" si="4495"/>
        <v>0</v>
      </c>
      <c r="AZ195" s="2">
        <f t="shared" si="4496"/>
        <v>0</v>
      </c>
      <c r="BA195" s="2"/>
      <c r="BB195" s="2"/>
      <c r="BC195" s="2">
        <f>план!T193</f>
        <v>0</v>
      </c>
      <c r="BD195" s="2">
        <f>план!U193</f>
        <v>0</v>
      </c>
      <c r="BE195" s="2">
        <f t="shared" si="4497"/>
        <v>0</v>
      </c>
      <c r="BF195" s="2">
        <f t="shared" si="4498"/>
        <v>0</v>
      </c>
      <c r="BG195" s="2">
        <f>VLOOKUP($C195,'ДС факт при поликлинике'!$D$6:$JC$141,7,0)</f>
        <v>0</v>
      </c>
      <c r="BH195" s="2">
        <f>VLOOKUP($C195,'ДС факт при поликлинике'!$D$6:$JC$141,8,0)</f>
        <v>0</v>
      </c>
      <c r="BI195" s="2">
        <f>VLOOKUP($C195,'ДС факт при поликлинике'!$D$6:$JC$141,9,0)</f>
        <v>0</v>
      </c>
      <c r="BJ195" s="2">
        <f>VLOOKUP($C195,'ДС факт при поликлинике'!$D$6:$JC$141,10,0)</f>
        <v>0</v>
      </c>
      <c r="BK195" s="2">
        <f t="shared" si="4773"/>
        <v>0</v>
      </c>
      <c r="BL195" s="2">
        <f t="shared" si="4774"/>
        <v>0</v>
      </c>
      <c r="BM195" s="2">
        <f t="shared" si="4775"/>
        <v>0</v>
      </c>
      <c r="BN195" s="2">
        <f t="shared" si="4499"/>
        <v>0</v>
      </c>
      <c r="BO195" s="2">
        <f t="shared" si="4500"/>
        <v>0</v>
      </c>
      <c r="BP195" s="2">
        <f>план!V193</f>
        <v>0</v>
      </c>
      <c r="BQ195" s="2">
        <f>план!W193</f>
        <v>0</v>
      </c>
      <c r="BR195" s="2">
        <f t="shared" si="4501"/>
        <v>0</v>
      </c>
      <c r="BS195" s="2">
        <f t="shared" si="4502"/>
        <v>0</v>
      </c>
      <c r="BT195" s="2">
        <f>VLOOKUP($C195,'ДС факт при поликлинике'!$D$6:$JC$141,27,0)</f>
        <v>0</v>
      </c>
      <c r="BU195" s="2">
        <f>VLOOKUP($C195,'ДС факт при поликлинике'!$D$6:$JC$141,28,0)</f>
        <v>0</v>
      </c>
      <c r="BV195" s="2">
        <f>VLOOKUP($C195,'ДС факт при поликлинике'!$D$6:$JC$141,29,0)</f>
        <v>0</v>
      </c>
      <c r="BW195" s="2">
        <f>VLOOKUP($C195,'ДС факт при поликлинике'!$D$6:$JC$141,30,0)</f>
        <v>0</v>
      </c>
      <c r="BX195" s="2">
        <f t="shared" si="4776"/>
        <v>0</v>
      </c>
      <c r="BY195" s="2">
        <f t="shared" si="4777"/>
        <v>0</v>
      </c>
      <c r="BZ195" s="2">
        <f t="shared" si="4778"/>
        <v>0</v>
      </c>
      <c r="CA195" s="2">
        <f t="shared" si="4503"/>
        <v>0</v>
      </c>
      <c r="CB195" s="2">
        <f t="shared" si="4504"/>
        <v>0</v>
      </c>
      <c r="CC195" s="2">
        <f>план!X193</f>
        <v>0</v>
      </c>
      <c r="CD195" s="2">
        <f>план!Y193</f>
        <v>0</v>
      </c>
      <c r="CE195" s="2">
        <f t="shared" si="4505"/>
        <v>0</v>
      </c>
      <c r="CF195" s="2">
        <f t="shared" si="4506"/>
        <v>0</v>
      </c>
      <c r="CG195" s="2">
        <f>VLOOKUP($C195,'ДС факт при поликлинике'!$D$6:$JC$141,51,0)</f>
        <v>0</v>
      </c>
      <c r="CH195" s="2">
        <f>VLOOKUP($C195,'ДС факт при поликлинике'!$D$6:$JC$141,52,0)</f>
        <v>0</v>
      </c>
      <c r="CI195" s="2">
        <f>VLOOKUP($C195,'ДС факт при поликлинике'!$D$6:$JC$141,53,0)</f>
        <v>0</v>
      </c>
      <c r="CJ195" s="2">
        <f>VLOOKUP($C195,'ДС факт при поликлинике'!$D$6:$JC$141,54,0)</f>
        <v>0</v>
      </c>
      <c r="CK195" s="2">
        <f t="shared" si="4779"/>
        <v>0</v>
      </c>
      <c r="CL195" s="2">
        <f t="shared" si="4780"/>
        <v>0</v>
      </c>
      <c r="CM195" s="2">
        <f t="shared" si="4781"/>
        <v>0</v>
      </c>
      <c r="CN195" s="2">
        <f t="shared" si="4507"/>
        <v>0</v>
      </c>
      <c r="CO195" s="2">
        <f t="shared" si="4508"/>
        <v>0</v>
      </c>
      <c r="CP195" s="2">
        <f>план!Z193</f>
        <v>0</v>
      </c>
      <c r="CQ195" s="2">
        <f>план!AA193</f>
        <v>0</v>
      </c>
      <c r="CR195" s="2">
        <f t="shared" si="4509"/>
        <v>0</v>
      </c>
      <c r="CS195" s="2">
        <f t="shared" si="4510"/>
        <v>0</v>
      </c>
      <c r="CT195" s="2">
        <f>VLOOKUP($C195,'ДС факт при поликлинике'!$D$6:$JC$141,235,0)</f>
        <v>0</v>
      </c>
      <c r="CU195" s="2">
        <f>VLOOKUP($C195,'ДС факт при поликлинике'!$D$6:$JC$141,236,0)</f>
        <v>0</v>
      </c>
      <c r="CV195" s="2">
        <f>VLOOKUP($C195,'ДС факт при поликлинике'!$D$6:$JC$141,237,0)</f>
        <v>0</v>
      </c>
      <c r="CW195" s="2">
        <f>VLOOKUP($C195,'ДС факт при поликлинике'!$D$6:$JC$141,238,0)</f>
        <v>0</v>
      </c>
      <c r="CX195" s="2">
        <f t="shared" si="4782"/>
        <v>0</v>
      </c>
      <c r="CY195" s="2">
        <f t="shared" si="4783"/>
        <v>0</v>
      </c>
      <c r="CZ195" s="2">
        <f t="shared" si="4784"/>
        <v>0</v>
      </c>
      <c r="DA195" s="2">
        <f t="shared" si="4511"/>
        <v>0</v>
      </c>
      <c r="DB195" s="2">
        <f t="shared" si="4512"/>
        <v>0</v>
      </c>
      <c r="DC195" s="2">
        <f>план!AB193</f>
        <v>0</v>
      </c>
      <c r="DD195" s="2">
        <f>план!AC193</f>
        <v>0</v>
      </c>
      <c r="DE195" s="2">
        <f t="shared" si="4513"/>
        <v>0</v>
      </c>
      <c r="DF195" s="2">
        <f t="shared" si="4514"/>
        <v>0</v>
      </c>
      <c r="DG195" s="2">
        <f>VLOOKUP($C195,'ДС факт при поликлинике'!$D$6:$JC$141,163,0)</f>
        <v>0</v>
      </c>
      <c r="DH195" s="2">
        <f>VLOOKUP($C195,'ДС факт при поликлинике'!$D$6:$JC$141,164,0)</f>
        <v>0</v>
      </c>
      <c r="DI195" s="2">
        <f>VLOOKUP($C195,'ДС факт при поликлинике'!$D$6:$JC$141,165,0)</f>
        <v>0</v>
      </c>
      <c r="DJ195" s="2">
        <f>VLOOKUP($C195,'ДС факт при поликлинике'!$D$6:$JC$141,166,0)</f>
        <v>0</v>
      </c>
      <c r="DK195" s="2">
        <f t="shared" si="4785"/>
        <v>0</v>
      </c>
      <c r="DL195" s="2">
        <f t="shared" si="4786"/>
        <v>0</v>
      </c>
      <c r="DM195" s="2">
        <f t="shared" si="4787"/>
        <v>0</v>
      </c>
      <c r="DN195" s="2">
        <f t="shared" si="4515"/>
        <v>0</v>
      </c>
      <c r="DO195" s="2">
        <f t="shared" si="4516"/>
        <v>0</v>
      </c>
      <c r="DP195" s="2">
        <f>план!AD193</f>
        <v>0</v>
      </c>
      <c r="DQ195" s="2">
        <f>план!AE193</f>
        <v>0</v>
      </c>
      <c r="DR195" s="2">
        <f t="shared" si="4517"/>
        <v>0</v>
      </c>
      <c r="DS195" s="2">
        <f t="shared" si="4518"/>
        <v>0</v>
      </c>
      <c r="DT195" s="2">
        <f>VLOOKUP($C195,'ДС факт при поликлинике'!$D$6:$JC$141,229,0)</f>
        <v>0</v>
      </c>
      <c r="DU195" s="2">
        <f>VLOOKUP($C195,'ДС факт при поликлинике'!$D$6:$JC$141,230,0)</f>
        <v>0</v>
      </c>
      <c r="DV195" s="2">
        <f>VLOOKUP($C195,'ДС факт при поликлинике'!$D$6:$JC$141,231,0)</f>
        <v>0</v>
      </c>
      <c r="DW195" s="2">
        <f>VLOOKUP($C195,'ДС факт при поликлинике'!$D$6:$JC$141,232,0)</f>
        <v>0</v>
      </c>
      <c r="DX195" s="2">
        <f t="shared" si="4788"/>
        <v>0</v>
      </c>
      <c r="DY195" s="2">
        <f t="shared" si="4789"/>
        <v>0</v>
      </c>
      <c r="DZ195" s="2">
        <f t="shared" si="4790"/>
        <v>0</v>
      </c>
      <c r="EA195" s="2">
        <f t="shared" si="4519"/>
        <v>0</v>
      </c>
      <c r="EB195" s="2">
        <f t="shared" si="4520"/>
        <v>0</v>
      </c>
      <c r="EC195" s="2"/>
      <c r="ED195" s="2"/>
      <c r="EE195" s="2">
        <f>план!AF193</f>
        <v>0</v>
      </c>
      <c r="EF195" s="2">
        <f>план!AG193</f>
        <v>0</v>
      </c>
      <c r="EG195" s="2">
        <f t="shared" si="4521"/>
        <v>0</v>
      </c>
      <c r="EH195" s="2">
        <f t="shared" si="4522"/>
        <v>0</v>
      </c>
      <c r="EI195" s="2">
        <f>VLOOKUP($C195,'ДС факт при поликлинике'!$D$6:$JC$141,239,0)</f>
        <v>0</v>
      </c>
      <c r="EJ195" s="2">
        <f>VLOOKUP($C195,'ДС факт при поликлинике'!$D$6:$JC$141,240,0)</f>
        <v>0</v>
      </c>
      <c r="EK195" s="2">
        <f>VLOOKUP($C195,'ДС факт при поликлинике'!$D$6:$JC$141,241,0)</f>
        <v>0</v>
      </c>
      <c r="EL195" s="2">
        <f>VLOOKUP($C195,'ДС факт при поликлинике'!$D$6:$JC$141,242,0)</f>
        <v>0</v>
      </c>
      <c r="EM195" s="2">
        <f t="shared" si="4791"/>
        <v>0</v>
      </c>
      <c r="EN195" s="2">
        <f t="shared" si="4792"/>
        <v>0</v>
      </c>
      <c r="EO195" s="2">
        <f t="shared" si="4793"/>
        <v>0</v>
      </c>
      <c r="EP195" s="2">
        <f t="shared" si="4523"/>
        <v>0</v>
      </c>
      <c r="EQ195" s="2">
        <f t="shared" si="4524"/>
        <v>0</v>
      </c>
      <c r="ER195" s="2">
        <f>план!AH193</f>
        <v>0</v>
      </c>
      <c r="ES195" s="2">
        <f>план!AI193</f>
        <v>0</v>
      </c>
      <c r="ET195" s="2">
        <f t="shared" si="4525"/>
        <v>0</v>
      </c>
      <c r="EU195" s="2">
        <f t="shared" si="4526"/>
        <v>0</v>
      </c>
      <c r="EV195" s="2">
        <f>VLOOKUP($C195,'ДС факт при поликлинике'!$D$6:$JC$141,11,0)</f>
        <v>0</v>
      </c>
      <c r="EW195" s="2">
        <f>VLOOKUP($C195,'ДС факт при поликлинике'!$D$6:$JC$141,12,0)</f>
        <v>0</v>
      </c>
      <c r="EX195" s="2">
        <f>VLOOKUP($C195,'ДС факт при поликлинике'!$D$6:$JC$141,13,0)</f>
        <v>0</v>
      </c>
      <c r="EY195" s="2">
        <f>VLOOKUP($C195,'ДС факт при поликлинике'!$D$6:$JC$141,14,0)</f>
        <v>0</v>
      </c>
      <c r="EZ195" s="2">
        <f t="shared" si="4794"/>
        <v>0</v>
      </c>
      <c r="FA195" s="2">
        <f t="shared" si="4795"/>
        <v>0</v>
      </c>
      <c r="FB195" s="2">
        <f t="shared" si="4796"/>
        <v>0</v>
      </c>
      <c r="FC195" s="2">
        <f t="shared" si="4527"/>
        <v>0</v>
      </c>
      <c r="FD195" s="2">
        <f t="shared" si="4528"/>
        <v>0</v>
      </c>
      <c r="FE195" s="2">
        <f>план!AJ193</f>
        <v>0</v>
      </c>
      <c r="FF195" s="2">
        <f>план!AK193</f>
        <v>0</v>
      </c>
      <c r="FG195" s="2">
        <f t="shared" si="4529"/>
        <v>0</v>
      </c>
      <c r="FH195" s="2">
        <f t="shared" si="4530"/>
        <v>0</v>
      </c>
      <c r="FI195" s="2">
        <f>VLOOKUP($C195,'ДС факт при поликлинике'!$D$6:$JC$141,243,0)</f>
        <v>0</v>
      </c>
      <c r="FJ195" s="2">
        <f>VLOOKUP($C195,'ДС факт при поликлинике'!$D$6:$JC$141,244,0)</f>
        <v>0</v>
      </c>
      <c r="FK195" s="2">
        <f>VLOOKUP($C195,'ДС факт при поликлинике'!$D$6:$JC$141,245,0)</f>
        <v>0</v>
      </c>
      <c r="FL195" s="2">
        <f>VLOOKUP($C195,'ДС факт при поликлинике'!$D$6:$JC$141,246,0)</f>
        <v>0</v>
      </c>
      <c r="FM195" s="2">
        <f t="shared" si="4797"/>
        <v>0</v>
      </c>
      <c r="FN195" s="2">
        <f t="shared" si="4798"/>
        <v>0</v>
      </c>
      <c r="FO195" s="2">
        <f t="shared" si="4799"/>
        <v>0</v>
      </c>
      <c r="FP195" s="2">
        <f t="shared" si="4531"/>
        <v>0</v>
      </c>
      <c r="FQ195" s="2">
        <f t="shared" si="4532"/>
        <v>0</v>
      </c>
      <c r="FR195" s="2">
        <f>план!AL193</f>
        <v>0</v>
      </c>
      <c r="FS195" s="2">
        <f>план!AM193</f>
        <v>0</v>
      </c>
      <c r="FT195" s="2">
        <f t="shared" si="4533"/>
        <v>0</v>
      </c>
      <c r="FU195" s="2">
        <f t="shared" si="4534"/>
        <v>0</v>
      </c>
      <c r="FV195" s="2">
        <f>VLOOKUP($C195,'ДС факт при поликлинике'!$D$6:$JC$141,197,0)</f>
        <v>0</v>
      </c>
      <c r="FW195" s="2">
        <f>VLOOKUP($C195,'ДС факт при поликлинике'!$D$6:$JC$141,198,0)</f>
        <v>0</v>
      </c>
      <c r="FX195" s="2">
        <f>VLOOKUP($C195,'ДС факт при поликлинике'!$D$6:$JC$141,199,0)</f>
        <v>0</v>
      </c>
      <c r="FY195" s="2">
        <f>VLOOKUP($C195,'ДС факт при поликлинике'!$D$6:$JC$141,200,0)</f>
        <v>0</v>
      </c>
      <c r="FZ195" s="2">
        <f t="shared" si="4800"/>
        <v>0</v>
      </c>
      <c r="GA195" s="2">
        <f t="shared" si="4801"/>
        <v>0</v>
      </c>
      <c r="GB195" s="2">
        <f t="shared" si="4802"/>
        <v>0</v>
      </c>
      <c r="GC195" s="2">
        <f t="shared" si="4535"/>
        <v>0</v>
      </c>
      <c r="GD195" s="2">
        <f t="shared" si="4536"/>
        <v>0</v>
      </c>
      <c r="GE195" s="2">
        <f>план!AN193</f>
        <v>0</v>
      </c>
      <c r="GF195" s="2">
        <f>план!AO193</f>
        <v>0</v>
      </c>
      <c r="GG195" s="2">
        <f t="shared" si="4537"/>
        <v>0</v>
      </c>
      <c r="GH195" s="2">
        <f t="shared" si="4538"/>
        <v>0</v>
      </c>
      <c r="GI195" s="2">
        <f>VLOOKUP($C195,'ДС факт при поликлинике'!$D$6:$JC$141,201,0)</f>
        <v>0</v>
      </c>
      <c r="GJ195" s="2">
        <f>VLOOKUP($C195,'ДС факт при поликлинике'!$D$6:$JC$141,202,0)</f>
        <v>0</v>
      </c>
      <c r="GK195" s="2">
        <f>VLOOKUP($C195,'ДС факт при поликлинике'!$D$6:$JC$141,203,0)</f>
        <v>0</v>
      </c>
      <c r="GL195" s="2">
        <f>VLOOKUP($C195,'ДС факт при поликлинике'!$D$6:$JC$141,204,0)</f>
        <v>0</v>
      </c>
      <c r="GM195" s="2">
        <f t="shared" si="4803"/>
        <v>0</v>
      </c>
      <c r="GN195" s="2">
        <f t="shared" si="4804"/>
        <v>0</v>
      </c>
      <c r="GO195" s="2">
        <f t="shared" si="4805"/>
        <v>0</v>
      </c>
      <c r="GP195" s="2">
        <f t="shared" si="4539"/>
        <v>0</v>
      </c>
      <c r="GQ195" s="2">
        <f t="shared" si="4540"/>
        <v>0</v>
      </c>
      <c r="GR195" s="2">
        <f>план!AP193</f>
        <v>0</v>
      </c>
      <c r="GS195" s="2">
        <f>план!AQ193</f>
        <v>0</v>
      </c>
      <c r="GT195" s="2">
        <f t="shared" si="4541"/>
        <v>0</v>
      </c>
      <c r="GU195" s="2">
        <f t="shared" si="4542"/>
        <v>0</v>
      </c>
      <c r="GV195" s="2">
        <f>VLOOKUP($C195,'ДС факт при поликлинике'!$D$6:$JC$141,171,0)</f>
        <v>0</v>
      </c>
      <c r="GW195" s="2">
        <f>VLOOKUP($C195,'ДС факт при поликлинике'!$D$6:$JC$141,172,0)</f>
        <v>0</v>
      </c>
      <c r="GX195" s="2">
        <f>VLOOKUP($C195,'ДС факт при поликлинике'!$D$6:$JC$141,173,0)</f>
        <v>0</v>
      </c>
      <c r="GY195" s="2">
        <f>VLOOKUP($C195,'ДС факт при поликлинике'!$D$6:$JC$141,174,0)</f>
        <v>0</v>
      </c>
      <c r="GZ195" s="2">
        <f t="shared" si="4806"/>
        <v>0</v>
      </c>
      <c r="HA195" s="2">
        <f t="shared" si="4807"/>
        <v>0</v>
      </c>
      <c r="HB195" s="2">
        <f t="shared" si="4808"/>
        <v>0</v>
      </c>
      <c r="HC195" s="2">
        <f t="shared" si="4543"/>
        <v>0</v>
      </c>
      <c r="HD195" s="2">
        <f t="shared" si="4544"/>
        <v>0</v>
      </c>
      <c r="HE195" s="2">
        <f>план!AR193</f>
        <v>0</v>
      </c>
      <c r="HF195" s="2">
        <f>план!AS193</f>
        <v>0</v>
      </c>
      <c r="HG195" s="2">
        <f t="shared" si="4545"/>
        <v>0</v>
      </c>
      <c r="HH195" s="2">
        <f t="shared" si="4546"/>
        <v>0</v>
      </c>
      <c r="HI195" s="2">
        <f>VLOOKUP($C195,'ДС факт при поликлинике'!$D$6:$JC$141,175,0)</f>
        <v>0</v>
      </c>
      <c r="HJ195" s="2">
        <f>VLOOKUP($C195,'ДС факт при поликлинике'!$D$6:$JC$141,176,0)</f>
        <v>0</v>
      </c>
      <c r="HK195" s="2">
        <f>VLOOKUP($C195,'ДС факт при поликлинике'!$D$6:$JC$141,177,0)</f>
        <v>0</v>
      </c>
      <c r="HL195" s="2">
        <f>VLOOKUP($C195,'ДС факт при поликлинике'!$D$6:$JC$141,178,0)</f>
        <v>0</v>
      </c>
      <c r="HM195" s="2">
        <f t="shared" si="4809"/>
        <v>0</v>
      </c>
      <c r="HN195" s="2">
        <f t="shared" si="4810"/>
        <v>0</v>
      </c>
      <c r="HO195" s="2">
        <f t="shared" si="4811"/>
        <v>0</v>
      </c>
      <c r="HP195" s="2">
        <f t="shared" si="4547"/>
        <v>0</v>
      </c>
      <c r="HQ195" s="2">
        <f t="shared" si="4548"/>
        <v>0</v>
      </c>
      <c r="HR195" s="2">
        <f>план!AT193</f>
        <v>0</v>
      </c>
      <c r="HS195" s="2">
        <f>план!AU193</f>
        <v>0</v>
      </c>
      <c r="HT195" s="2">
        <f t="shared" si="4549"/>
        <v>0</v>
      </c>
      <c r="HU195" s="2">
        <f t="shared" si="4550"/>
        <v>0</v>
      </c>
      <c r="HV195" s="2">
        <f>VLOOKUP($C195,'ДС факт при поликлинике'!$D$6:$JC$141,179,0)</f>
        <v>0</v>
      </c>
      <c r="HW195" s="2">
        <f>VLOOKUP($C195,'ДС факт при поликлинике'!$D$6:$JC$141,180,0)</f>
        <v>0</v>
      </c>
      <c r="HX195" s="2">
        <f>VLOOKUP($C195,'ДС факт при поликлинике'!$D$6:$JC$141,181,0)</f>
        <v>0</v>
      </c>
      <c r="HY195" s="2">
        <f>VLOOKUP($C195,'ДС факт при поликлинике'!$D$6:$JC$141,182,0)</f>
        <v>0</v>
      </c>
      <c r="HZ195" s="2">
        <f t="shared" si="4812"/>
        <v>0</v>
      </c>
      <c r="IA195" s="2">
        <f t="shared" si="4813"/>
        <v>0</v>
      </c>
      <c r="IB195" s="2">
        <f t="shared" si="4814"/>
        <v>0</v>
      </c>
      <c r="IC195" s="2">
        <f t="shared" si="4551"/>
        <v>0</v>
      </c>
      <c r="ID195" s="2">
        <f t="shared" si="4552"/>
        <v>0</v>
      </c>
      <c r="IE195" s="2">
        <f>план!AV193</f>
        <v>0</v>
      </c>
      <c r="IF195" s="2">
        <f>план!AW193</f>
        <v>0</v>
      </c>
      <c r="IG195" s="2">
        <f t="shared" si="4553"/>
        <v>0</v>
      </c>
      <c r="IH195" s="2">
        <f t="shared" si="4554"/>
        <v>0</v>
      </c>
      <c r="II195" s="2">
        <f>VLOOKUP($C195,'ДС факт при поликлинике'!$D$6:$JC$141,129,0)</f>
        <v>0</v>
      </c>
      <c r="IJ195" s="2">
        <f>VLOOKUP($C195,'ДС факт при поликлинике'!$D$6:$JC$141,130,0)</f>
        <v>0</v>
      </c>
      <c r="IK195" s="2">
        <f>VLOOKUP($C195,'ДС факт при поликлинике'!$D$6:$JC$141,131,0)</f>
        <v>0</v>
      </c>
      <c r="IL195" s="2">
        <f>VLOOKUP($C195,'ДС факт при поликлинике'!$D$6:$JC$141,132,0)</f>
        <v>0</v>
      </c>
      <c r="IM195" s="2">
        <f t="shared" si="4815"/>
        <v>0</v>
      </c>
      <c r="IN195" s="2">
        <f t="shared" si="4816"/>
        <v>0</v>
      </c>
      <c r="IO195" s="2">
        <f t="shared" si="4817"/>
        <v>0</v>
      </c>
      <c r="IP195" s="2">
        <f t="shared" si="4555"/>
        <v>0</v>
      </c>
      <c r="IQ195" s="2">
        <f t="shared" si="4556"/>
        <v>0</v>
      </c>
      <c r="IR195" s="2">
        <f>план!AX193</f>
        <v>0</v>
      </c>
      <c r="IS195" s="2">
        <f>план!AY193</f>
        <v>0</v>
      </c>
      <c r="IT195" s="2">
        <f t="shared" si="4557"/>
        <v>0</v>
      </c>
      <c r="IU195" s="2">
        <f t="shared" si="4558"/>
        <v>0</v>
      </c>
      <c r="IV195" s="2">
        <f>VLOOKUP($C195,'ДС факт при поликлинике'!$D$6:$JC$141,125,0)</f>
        <v>0</v>
      </c>
      <c r="IW195" s="2">
        <f>VLOOKUP($C195,'ДС факт при поликлинике'!$D$6:$JC$141,126,0)</f>
        <v>0</v>
      </c>
      <c r="IX195" s="2">
        <f>VLOOKUP($C195,'ДС факт при поликлинике'!$D$6:$JC$141,127,0)</f>
        <v>0</v>
      </c>
      <c r="IY195" s="2">
        <f>VLOOKUP($C195,'ДС факт при поликлинике'!$D$6:$JC$141,128,0)</f>
        <v>0</v>
      </c>
      <c r="IZ195" s="2">
        <f t="shared" si="4818"/>
        <v>0</v>
      </c>
      <c r="JA195" s="2">
        <f t="shared" si="4819"/>
        <v>0</v>
      </c>
      <c r="JB195" s="2">
        <f t="shared" si="4820"/>
        <v>0</v>
      </c>
      <c r="JC195" s="2">
        <f t="shared" si="4559"/>
        <v>0</v>
      </c>
      <c r="JD195" s="2">
        <f t="shared" si="4560"/>
        <v>0</v>
      </c>
      <c r="JE195" s="2">
        <f>план!AZ193</f>
        <v>0</v>
      </c>
      <c r="JF195" s="2">
        <f>план!BA193</f>
        <v>0</v>
      </c>
      <c r="JG195" s="2">
        <f t="shared" si="4561"/>
        <v>0</v>
      </c>
      <c r="JH195" s="2">
        <f t="shared" si="4562"/>
        <v>0</v>
      </c>
      <c r="JI195" s="2">
        <f>VLOOKUP($C195,'ДС факт при поликлинике'!$D$6:$JC$141,161,0)</f>
        <v>0</v>
      </c>
      <c r="JJ195" s="2">
        <f>VLOOKUP($C195,'ДС факт при поликлинике'!$D$6:$JC$141,162,0)</f>
        <v>0</v>
      </c>
      <c r="JK195" s="2"/>
      <c r="JL195" s="2"/>
      <c r="JM195" s="2">
        <f t="shared" si="4821"/>
        <v>0</v>
      </c>
      <c r="JN195" s="2">
        <f t="shared" si="4822"/>
        <v>0</v>
      </c>
      <c r="JO195" s="2">
        <f t="shared" si="4823"/>
        <v>0</v>
      </c>
      <c r="JP195" s="2">
        <f t="shared" si="4563"/>
        <v>0</v>
      </c>
      <c r="JQ195" s="2">
        <f t="shared" si="4564"/>
        <v>0</v>
      </c>
      <c r="JR195" s="2">
        <f>план!BB193</f>
        <v>0</v>
      </c>
      <c r="JS195" s="2">
        <f>план!BC193</f>
        <v>0</v>
      </c>
      <c r="JT195" s="2">
        <f t="shared" si="4565"/>
        <v>0</v>
      </c>
      <c r="JU195" s="2">
        <f t="shared" si="4566"/>
        <v>0</v>
      </c>
      <c r="JV195" s="2">
        <f>VLOOKUP($C195,'ДС факт при поликлинике'!$D$6:$JC$141,133,0)</f>
        <v>0</v>
      </c>
      <c r="JW195" s="2">
        <f>VLOOKUP($C195,'ДС факт при поликлинике'!$D$6:$JC$141,134,0)</f>
        <v>0</v>
      </c>
      <c r="JX195" s="2">
        <f>VLOOKUP($C195,'ДС факт при поликлинике'!$D$6:$JC$141,135,0)</f>
        <v>0</v>
      </c>
      <c r="JY195" s="2">
        <f>VLOOKUP($C195,'ДС факт при поликлинике'!$D$6:$JC$141,136,0)</f>
        <v>0</v>
      </c>
      <c r="JZ195" s="2">
        <f t="shared" si="4824"/>
        <v>0</v>
      </c>
      <c r="KA195" s="2">
        <f t="shared" si="4825"/>
        <v>0</v>
      </c>
      <c r="KB195" s="2">
        <f t="shared" si="4826"/>
        <v>0</v>
      </c>
      <c r="KC195" s="2">
        <f t="shared" si="4567"/>
        <v>0</v>
      </c>
      <c r="KD195" s="2">
        <f t="shared" si="4568"/>
        <v>0</v>
      </c>
      <c r="KE195" s="2">
        <f>план!BD193</f>
        <v>0</v>
      </c>
      <c r="KF195" s="2">
        <f>план!BE193</f>
        <v>0</v>
      </c>
      <c r="KG195" s="2">
        <f t="shared" si="4569"/>
        <v>0</v>
      </c>
      <c r="KH195" s="2">
        <f t="shared" si="4570"/>
        <v>0</v>
      </c>
      <c r="KI195" s="2">
        <f>VLOOKUP($C195,'ДС факт при поликлинике'!$D$6:$JC$141,137,0)</f>
        <v>0</v>
      </c>
      <c r="KJ195" s="2">
        <f>VLOOKUP($C195,'ДС факт при поликлинике'!$D$6:$JC$141,138,0)</f>
        <v>0</v>
      </c>
      <c r="KK195" s="2">
        <f>VLOOKUP($C195,'ДС факт при поликлинике'!$D$6:$JC$141,139,0)</f>
        <v>0</v>
      </c>
      <c r="KL195" s="2">
        <f>VLOOKUP($C195,'ДС факт при поликлинике'!$D$6:$JC$141,140,0)</f>
        <v>0</v>
      </c>
      <c r="KM195" s="2">
        <f t="shared" si="4827"/>
        <v>0</v>
      </c>
      <c r="KN195" s="2">
        <f t="shared" si="4828"/>
        <v>0</v>
      </c>
      <c r="KO195" s="2">
        <f t="shared" si="4829"/>
        <v>0</v>
      </c>
      <c r="KP195" s="2">
        <f t="shared" si="4571"/>
        <v>0</v>
      </c>
      <c r="KQ195" s="2">
        <f t="shared" si="4572"/>
        <v>0</v>
      </c>
      <c r="KR195" s="2">
        <f>план!BF193</f>
        <v>0</v>
      </c>
      <c r="KS195" s="2">
        <f>план!BG193</f>
        <v>0</v>
      </c>
      <c r="KT195" s="2">
        <f t="shared" si="4573"/>
        <v>0</v>
      </c>
      <c r="KU195" s="2">
        <f t="shared" si="4574"/>
        <v>0</v>
      </c>
      <c r="KV195" s="2">
        <f>VLOOKUP($C195,'ДС факт при поликлинике'!$D$6:$JC$141,141,0)</f>
        <v>0</v>
      </c>
      <c r="KW195" s="2">
        <f>VLOOKUP($C195,'ДС факт при поликлинике'!$D$6:$JC$141,142,0)</f>
        <v>0</v>
      </c>
      <c r="KX195" s="2"/>
      <c r="KY195" s="2"/>
      <c r="KZ195" s="2">
        <f t="shared" si="4830"/>
        <v>0</v>
      </c>
      <c r="LA195" s="2">
        <f t="shared" si="4831"/>
        <v>0</v>
      </c>
      <c r="LB195" s="2">
        <f t="shared" si="4832"/>
        <v>0</v>
      </c>
      <c r="LC195" s="2">
        <f t="shared" si="4575"/>
        <v>0</v>
      </c>
      <c r="LD195" s="2">
        <f t="shared" si="4576"/>
        <v>0</v>
      </c>
      <c r="LE195" s="2">
        <f>план!BH193</f>
        <v>0</v>
      </c>
      <c r="LF195" s="2">
        <f>план!BI193</f>
        <v>0</v>
      </c>
      <c r="LG195" s="2">
        <f t="shared" si="4577"/>
        <v>0</v>
      </c>
      <c r="LH195" s="2">
        <f t="shared" si="4578"/>
        <v>0</v>
      </c>
      <c r="LI195" s="2">
        <f>VLOOKUP($C195,'ДС факт при поликлинике'!$D$6:$JC$141,143,0)</f>
        <v>0</v>
      </c>
      <c r="LJ195" s="2">
        <f>VLOOKUP($C195,'ДС факт при поликлинике'!$D$6:$JC$141,144,0)</f>
        <v>0</v>
      </c>
      <c r="LK195" s="2"/>
      <c r="LL195" s="2"/>
      <c r="LM195" s="2">
        <f t="shared" si="4833"/>
        <v>0</v>
      </c>
      <c r="LN195" s="2">
        <f t="shared" si="4834"/>
        <v>0</v>
      </c>
      <c r="LO195" s="2">
        <f t="shared" si="4835"/>
        <v>0</v>
      </c>
      <c r="LP195" s="2">
        <f t="shared" si="4579"/>
        <v>0</v>
      </c>
      <c r="LQ195" s="2">
        <f t="shared" si="4580"/>
        <v>0</v>
      </c>
      <c r="LR195" s="2">
        <f>план!BJ193</f>
        <v>0</v>
      </c>
      <c r="LS195" s="2">
        <f>план!BK193</f>
        <v>0</v>
      </c>
      <c r="LT195" s="2">
        <f t="shared" si="4581"/>
        <v>0</v>
      </c>
      <c r="LU195" s="2">
        <f t="shared" si="4582"/>
        <v>0</v>
      </c>
      <c r="LV195" s="2">
        <f>VLOOKUP($C195,'ДС факт при поликлинике'!$D$6:$JC$141,145,0)</f>
        <v>0</v>
      </c>
      <c r="LW195" s="2">
        <f>VLOOKUP($C195,'ДС факт при поликлинике'!$D$6:$JC$141,146,0)</f>
        <v>0</v>
      </c>
      <c r="LX195" s="2"/>
      <c r="LY195" s="2"/>
      <c r="LZ195" s="2">
        <f t="shared" si="4836"/>
        <v>0</v>
      </c>
      <c r="MA195" s="2">
        <f t="shared" si="4837"/>
        <v>0</v>
      </c>
      <c r="MB195" s="2">
        <f t="shared" si="4838"/>
        <v>0</v>
      </c>
      <c r="MC195" s="2">
        <f t="shared" si="4583"/>
        <v>0</v>
      </c>
      <c r="MD195" s="2">
        <f t="shared" si="4584"/>
        <v>0</v>
      </c>
      <c r="ME195" s="2">
        <f>план!BL193</f>
        <v>0</v>
      </c>
      <c r="MF195" s="2">
        <f>план!BM193</f>
        <v>0</v>
      </c>
      <c r="MG195" s="2">
        <f t="shared" si="4585"/>
        <v>0</v>
      </c>
      <c r="MH195" s="2">
        <f t="shared" si="4586"/>
        <v>0</v>
      </c>
      <c r="MI195" s="2">
        <f>VLOOKUP($C195,'ДС факт при поликлинике'!$D$6:$JC$141,183,0)</f>
        <v>0</v>
      </c>
      <c r="MJ195" s="2">
        <f>VLOOKUP($C195,'ДС факт при поликлинике'!$D$6:$JC$141,184,0)</f>
        <v>0</v>
      </c>
      <c r="MK195" s="2">
        <f>VLOOKUP($C195,'ДС факт при поликлинике'!$D$6:$JC$141,185,0)</f>
        <v>0</v>
      </c>
      <c r="ML195" s="2">
        <f>VLOOKUP($C195,'ДС факт при поликлинике'!$D$6:$JC$141,186,0)</f>
        <v>0</v>
      </c>
      <c r="MM195" s="2">
        <f t="shared" si="4839"/>
        <v>0</v>
      </c>
      <c r="MN195" s="2">
        <f t="shared" si="4840"/>
        <v>0</v>
      </c>
      <c r="MO195" s="2">
        <f t="shared" si="4841"/>
        <v>0</v>
      </c>
      <c r="MP195" s="2">
        <f t="shared" si="4587"/>
        <v>0</v>
      </c>
      <c r="MQ195" s="2">
        <f t="shared" si="4588"/>
        <v>0</v>
      </c>
      <c r="MR195" s="2">
        <f>план!BN193</f>
        <v>0</v>
      </c>
      <c r="MS195" s="2">
        <f>план!BO193</f>
        <v>0</v>
      </c>
      <c r="MT195" s="2">
        <f t="shared" si="4589"/>
        <v>0</v>
      </c>
      <c r="MU195" s="2">
        <f t="shared" si="4590"/>
        <v>0</v>
      </c>
      <c r="MV195" s="2">
        <f>VLOOKUP($C195,'ДС факт при поликлинике'!$D$6:$JC$141,187,0)</f>
        <v>0</v>
      </c>
      <c r="MW195" s="2">
        <f>VLOOKUP($C195,'ДС факт при поликлинике'!$D$6:$JC$141,188,0)</f>
        <v>0</v>
      </c>
      <c r="MX195" s="2"/>
      <c r="MY195" s="2"/>
      <c r="MZ195" s="2">
        <f t="shared" si="4842"/>
        <v>0</v>
      </c>
      <c r="NA195" s="2">
        <f t="shared" si="4843"/>
        <v>0</v>
      </c>
      <c r="NB195" s="2">
        <f t="shared" si="4844"/>
        <v>0</v>
      </c>
      <c r="NC195" s="2">
        <f t="shared" si="4591"/>
        <v>0</v>
      </c>
      <c r="ND195" s="2">
        <f t="shared" si="4592"/>
        <v>0</v>
      </c>
      <c r="NE195" s="2">
        <f>план!BP193</f>
        <v>0</v>
      </c>
      <c r="NF195" s="2">
        <f>план!BQ193</f>
        <v>0</v>
      </c>
      <c r="NG195" s="2">
        <f t="shared" si="4593"/>
        <v>0</v>
      </c>
      <c r="NH195" s="2">
        <f t="shared" si="4594"/>
        <v>0</v>
      </c>
      <c r="NI195" s="2">
        <f>VLOOKUP($C195,'ДС факт при поликлинике'!$D$6:$JC$141,189,0)</f>
        <v>0</v>
      </c>
      <c r="NJ195" s="2">
        <f>VLOOKUP($C195,'ДС факт при поликлинике'!$D$6:$JC$141,190,0)</f>
        <v>0</v>
      </c>
      <c r="NK195" s="2"/>
      <c r="NL195" s="2"/>
      <c r="NM195" s="2">
        <f t="shared" si="4845"/>
        <v>0</v>
      </c>
      <c r="NN195" s="2">
        <f t="shared" si="4846"/>
        <v>0</v>
      </c>
      <c r="NO195" s="2">
        <f t="shared" si="4847"/>
        <v>0</v>
      </c>
      <c r="NP195" s="2">
        <f t="shared" si="4595"/>
        <v>0</v>
      </c>
      <c r="NQ195" s="2">
        <f t="shared" si="4596"/>
        <v>0</v>
      </c>
      <c r="NR195" s="2">
        <f>план!BR193</f>
        <v>0</v>
      </c>
      <c r="NS195" s="2">
        <f>план!BS193</f>
        <v>0</v>
      </c>
      <c r="NT195" s="2">
        <f t="shared" si="4597"/>
        <v>0</v>
      </c>
      <c r="NU195" s="2">
        <f t="shared" si="4598"/>
        <v>0</v>
      </c>
      <c r="NV195" s="2">
        <f>VLOOKUP($C195,'ДС факт при поликлинике'!$D$6:$JC$141,191,0)</f>
        <v>0</v>
      </c>
      <c r="NW195" s="2">
        <f>VLOOKUP($C195,'ДС факт при поликлинике'!$D$6:$JC$141,192,0)</f>
        <v>0</v>
      </c>
      <c r="NX195" s="2"/>
      <c r="NY195" s="2"/>
      <c r="NZ195" s="2">
        <f t="shared" si="4848"/>
        <v>0</v>
      </c>
      <c r="OA195" s="2">
        <f t="shared" si="4849"/>
        <v>0</v>
      </c>
      <c r="OB195" s="2">
        <f t="shared" si="4850"/>
        <v>0</v>
      </c>
      <c r="OC195" s="2">
        <f t="shared" si="4599"/>
        <v>0</v>
      </c>
      <c r="OD195" s="2">
        <f t="shared" si="4600"/>
        <v>0</v>
      </c>
      <c r="OE195" s="2">
        <f>план!BT193</f>
        <v>0</v>
      </c>
      <c r="OF195" s="2">
        <f>план!BU193</f>
        <v>0</v>
      </c>
      <c r="OG195" s="2">
        <f t="shared" si="4601"/>
        <v>0</v>
      </c>
      <c r="OH195" s="2">
        <f t="shared" si="4602"/>
        <v>0</v>
      </c>
      <c r="OI195" s="2">
        <f>VLOOKUP($C195,'ДС факт при поликлинике'!$D$6:$JC$141,149,0)</f>
        <v>0</v>
      </c>
      <c r="OJ195" s="2">
        <f>VLOOKUP($C195,'ДС факт при поликлинике'!$D$6:$JC$141,150,0)</f>
        <v>0</v>
      </c>
      <c r="OK195" s="2"/>
      <c r="OL195" s="2"/>
      <c r="OM195" s="2">
        <f t="shared" si="4851"/>
        <v>0</v>
      </c>
      <c r="ON195" s="2">
        <f t="shared" si="4852"/>
        <v>0</v>
      </c>
      <c r="OO195" s="2">
        <f t="shared" si="4853"/>
        <v>0</v>
      </c>
      <c r="OP195" s="2">
        <f t="shared" si="4603"/>
        <v>0</v>
      </c>
      <c r="OQ195" s="2">
        <f t="shared" si="4604"/>
        <v>0</v>
      </c>
      <c r="OR195" s="2">
        <f>план!BV193</f>
        <v>0</v>
      </c>
      <c r="OS195" s="2">
        <f>план!BW193</f>
        <v>0</v>
      </c>
      <c r="OT195" s="2">
        <f t="shared" si="4605"/>
        <v>0</v>
      </c>
      <c r="OU195" s="2">
        <f t="shared" si="4606"/>
        <v>0</v>
      </c>
      <c r="OV195" s="2">
        <f>VLOOKUP($C195,'ДС факт при поликлинике'!$D$6:$JC$141,247,0)</f>
        <v>0</v>
      </c>
      <c r="OW195" s="2">
        <f>VLOOKUP($C195,'ДС факт при поликлинике'!$D$6:$JC$141,248,0)</f>
        <v>0</v>
      </c>
      <c r="OX195" s="2"/>
      <c r="OY195" s="2"/>
      <c r="OZ195" s="2">
        <f t="shared" si="4854"/>
        <v>0</v>
      </c>
      <c r="PA195" s="2">
        <f t="shared" si="4855"/>
        <v>0</v>
      </c>
      <c r="PB195" s="2">
        <f t="shared" si="4856"/>
        <v>0</v>
      </c>
      <c r="PC195" s="2">
        <f t="shared" si="4607"/>
        <v>0</v>
      </c>
      <c r="PD195" s="2">
        <f t="shared" si="4608"/>
        <v>0</v>
      </c>
      <c r="PE195" s="2">
        <f>план!BX193</f>
        <v>0</v>
      </c>
      <c r="PF195" s="2">
        <f>план!BY193</f>
        <v>0</v>
      </c>
      <c r="PG195" s="2">
        <f t="shared" si="4609"/>
        <v>0</v>
      </c>
      <c r="PH195" s="2">
        <f t="shared" si="4610"/>
        <v>0</v>
      </c>
      <c r="PI195" s="2">
        <f>VLOOKUP($C195,'ДС факт при поликлинике'!$D$6:$JC$141,95,0)</f>
        <v>0</v>
      </c>
      <c r="PJ195" s="2">
        <f>VLOOKUP($C195,'ДС факт при поликлинике'!$D$6:$JC$141,96,0)</f>
        <v>0</v>
      </c>
      <c r="PK195" s="2">
        <f>VLOOKUP($C195,'ДС факт при поликлинике'!$D$6:$JC$141,97,0)</f>
        <v>0</v>
      </c>
      <c r="PL195" s="2">
        <f>VLOOKUP($C195,'ДС факт при поликлинике'!$D$6:$JC$141,98,0)</f>
        <v>0</v>
      </c>
      <c r="PM195" s="2">
        <f t="shared" si="4857"/>
        <v>0</v>
      </c>
      <c r="PN195" s="2">
        <f t="shared" si="4858"/>
        <v>0</v>
      </c>
      <c r="PO195" s="2">
        <f t="shared" si="4859"/>
        <v>0</v>
      </c>
      <c r="PP195" s="2">
        <f t="shared" si="4611"/>
        <v>0</v>
      </c>
      <c r="PQ195" s="2">
        <f t="shared" si="4612"/>
        <v>0</v>
      </c>
      <c r="PR195" s="2">
        <f>план!BZ193</f>
        <v>0</v>
      </c>
      <c r="PS195" s="2">
        <f>план!CA193</f>
        <v>0</v>
      </c>
      <c r="PT195" s="2">
        <f t="shared" si="4613"/>
        <v>0</v>
      </c>
      <c r="PU195" s="2">
        <f t="shared" si="4614"/>
        <v>0</v>
      </c>
      <c r="PV195" s="2">
        <f>VLOOKUP($C195,'ДС факт при поликлинике'!$D$6:$JC$141,99,0)</f>
        <v>0</v>
      </c>
      <c r="PW195" s="2">
        <f>VLOOKUP($C195,'ДС факт при поликлинике'!$D$6:$JC$141,100,0)</f>
        <v>0</v>
      </c>
      <c r="PX195" s="2">
        <f>VLOOKUP($C195,'ДС факт при поликлинике'!$D$6:$JC$141,101,0)</f>
        <v>0</v>
      </c>
      <c r="PY195" s="2">
        <f>VLOOKUP($C195,'ДС факт при поликлинике'!$D$6:$JC$141,102,0)</f>
        <v>0</v>
      </c>
      <c r="PZ195" s="2">
        <f t="shared" si="4860"/>
        <v>0</v>
      </c>
      <c r="QA195" s="2">
        <f t="shared" si="4861"/>
        <v>0</v>
      </c>
      <c r="QB195" s="2">
        <f t="shared" si="4862"/>
        <v>0</v>
      </c>
      <c r="QC195" s="2">
        <f t="shared" si="4615"/>
        <v>0</v>
      </c>
      <c r="QD195" s="2">
        <f t="shared" si="4616"/>
        <v>0</v>
      </c>
      <c r="QE195" s="2">
        <f>план!CB193</f>
        <v>0</v>
      </c>
      <c r="QF195" s="2">
        <f>план!CC193</f>
        <v>0</v>
      </c>
      <c r="QG195" s="2">
        <f t="shared" si="4617"/>
        <v>0</v>
      </c>
      <c r="QH195" s="2">
        <f t="shared" si="4618"/>
        <v>0</v>
      </c>
      <c r="QI195" s="2">
        <f>VLOOKUP($C195,'ДС факт при поликлинике'!$D$6:$JC$141,63,0)</f>
        <v>0</v>
      </c>
      <c r="QJ195" s="2">
        <f>VLOOKUP($C195,'ДС факт при поликлинике'!$D$6:$JC$141,64,0)</f>
        <v>0</v>
      </c>
      <c r="QK195" s="2">
        <f>VLOOKUP($C195,'ДС факт при поликлинике'!$D$6:$JC$141,65,0)</f>
        <v>0</v>
      </c>
      <c r="QL195" s="2">
        <f>VLOOKUP($C195,'ДС факт при поликлинике'!$D$6:$JC$141,66,0)</f>
        <v>0</v>
      </c>
      <c r="QM195" s="2">
        <f t="shared" si="4863"/>
        <v>0</v>
      </c>
      <c r="QN195" s="2">
        <f t="shared" si="4864"/>
        <v>0</v>
      </c>
      <c r="QO195" s="2">
        <f t="shared" si="4865"/>
        <v>0</v>
      </c>
      <c r="QP195" s="2">
        <f t="shared" si="4619"/>
        <v>0</v>
      </c>
      <c r="QQ195" s="2">
        <f t="shared" si="4620"/>
        <v>0</v>
      </c>
      <c r="QR195" s="2">
        <f>план!CD193</f>
        <v>0</v>
      </c>
      <c r="QS195" s="2">
        <f>план!CE193</f>
        <v>0</v>
      </c>
      <c r="QT195" s="2">
        <f t="shared" si="4621"/>
        <v>0</v>
      </c>
      <c r="QU195" s="2">
        <f t="shared" si="4622"/>
        <v>0</v>
      </c>
      <c r="QV195" s="2">
        <f>VLOOKUP($C195,'ДС факт при поликлинике'!$D$6:$JC$141,107,0)</f>
        <v>0</v>
      </c>
      <c r="QW195" s="2">
        <f>VLOOKUP($C195,'ДС факт при поликлинике'!$D$6:$JC$141,108,0)</f>
        <v>0</v>
      </c>
      <c r="QX195" s="2">
        <f>VLOOKUP($C195,'ДС факт при поликлинике'!$D$6:$JC$141,109,0)</f>
        <v>0</v>
      </c>
      <c r="QY195" s="2">
        <f>VLOOKUP($C195,'ДС факт при поликлинике'!$D$6:$JC$141,110,0)</f>
        <v>0</v>
      </c>
      <c r="QZ195" s="2">
        <f t="shared" si="4866"/>
        <v>0</v>
      </c>
      <c r="RA195" s="2">
        <f t="shared" si="4867"/>
        <v>0</v>
      </c>
      <c r="RB195" s="2">
        <f t="shared" si="4868"/>
        <v>0</v>
      </c>
      <c r="RC195" s="2">
        <f t="shared" si="4623"/>
        <v>0</v>
      </c>
      <c r="RD195" s="2">
        <f t="shared" si="4624"/>
        <v>0</v>
      </c>
      <c r="RE195" s="2">
        <f>план!CF193</f>
        <v>0</v>
      </c>
      <c r="RF195" s="2">
        <f>план!CG193</f>
        <v>0</v>
      </c>
      <c r="RG195" s="2">
        <f t="shared" si="4625"/>
        <v>0</v>
      </c>
      <c r="RH195" s="2">
        <f t="shared" si="4626"/>
        <v>0</v>
      </c>
      <c r="RI195" s="2">
        <f>VLOOKUP($C195,'ДС факт при поликлинике'!$D$6:$JC$141,79,0)</f>
        <v>0</v>
      </c>
      <c r="RJ195" s="2">
        <f>VLOOKUP($C195,'ДС факт при поликлинике'!$D$6:$JC$141,80,0)</f>
        <v>0</v>
      </c>
      <c r="RK195" s="2">
        <f>VLOOKUP($C195,'ДС факт при поликлинике'!$D$6:$JC$141,81,0)</f>
        <v>0</v>
      </c>
      <c r="RL195" s="2">
        <f>VLOOKUP($C195,'ДС факт при поликлинике'!$D$6:$JC$141,82,0)</f>
        <v>0</v>
      </c>
      <c r="RM195" s="2">
        <f t="shared" si="4869"/>
        <v>0</v>
      </c>
      <c r="RN195" s="2">
        <f t="shared" si="4870"/>
        <v>0</v>
      </c>
      <c r="RO195" s="2">
        <f t="shared" si="4871"/>
        <v>0</v>
      </c>
      <c r="RP195" s="2">
        <f t="shared" si="4627"/>
        <v>0</v>
      </c>
      <c r="RQ195" s="2">
        <f t="shared" si="4628"/>
        <v>0</v>
      </c>
      <c r="RR195" s="2">
        <f>план!CH193</f>
        <v>0</v>
      </c>
      <c r="RS195" s="2">
        <f>план!CI193</f>
        <v>0</v>
      </c>
      <c r="RT195" s="2">
        <f t="shared" si="4629"/>
        <v>0</v>
      </c>
      <c r="RU195" s="2">
        <f t="shared" si="4630"/>
        <v>0</v>
      </c>
      <c r="RV195" s="2">
        <f>VLOOKUP($C195,'ДС факт при поликлинике'!$D$6:$JC$141,119,0)</f>
        <v>0</v>
      </c>
      <c r="RW195" s="2">
        <f>VLOOKUP($C195,'ДС факт при поликлинике'!$D$6:$JC$141,120,0)</f>
        <v>0</v>
      </c>
      <c r="RX195" s="2">
        <f>VLOOKUP($C195,'ДС факт при поликлинике'!$D$6:$JC$141,121,0)</f>
        <v>0</v>
      </c>
      <c r="RY195" s="2">
        <f>VLOOKUP($C195,'ДС факт при поликлинике'!$D$6:$JC$141,122,0)</f>
        <v>0</v>
      </c>
      <c r="RZ195" s="2">
        <f t="shared" si="4872"/>
        <v>0</v>
      </c>
      <c r="SA195" s="2">
        <f t="shared" si="4873"/>
        <v>0</v>
      </c>
      <c r="SB195" s="2">
        <f t="shared" si="4874"/>
        <v>0</v>
      </c>
      <c r="SC195" s="2">
        <f t="shared" si="4631"/>
        <v>0</v>
      </c>
      <c r="SD195" s="2">
        <f t="shared" si="4632"/>
        <v>0</v>
      </c>
      <c r="SE195" s="2">
        <f>план!CJ193</f>
        <v>0</v>
      </c>
      <c r="SF195" s="2">
        <f>план!CK193</f>
        <v>0</v>
      </c>
      <c r="SG195" s="2">
        <f t="shared" si="4633"/>
        <v>0</v>
      </c>
      <c r="SH195" s="2">
        <f t="shared" si="4634"/>
        <v>0</v>
      </c>
      <c r="SI195" s="2">
        <f>VLOOKUP($C195,'ДС факт при поликлинике'!$D$6:$JC$141,209,0)</f>
        <v>0</v>
      </c>
      <c r="SJ195" s="2">
        <f>VLOOKUP($C195,'ДС факт при поликлинике'!$D$6:$JC$141,210,0)</f>
        <v>0</v>
      </c>
      <c r="SK195" s="2">
        <f>VLOOKUP($C195,'ДС факт при поликлинике'!$D$6:$JC$141,211,0)</f>
        <v>0</v>
      </c>
      <c r="SL195" s="2">
        <f>VLOOKUP($C195,'ДС факт при поликлинике'!$D$6:$JC$141,212,0)</f>
        <v>0</v>
      </c>
      <c r="SM195" s="2">
        <f t="shared" si="4875"/>
        <v>0</v>
      </c>
      <c r="SN195" s="2">
        <f t="shared" si="4876"/>
        <v>0</v>
      </c>
      <c r="SO195" s="2">
        <f t="shared" si="4877"/>
        <v>0</v>
      </c>
      <c r="SP195" s="2">
        <f t="shared" si="4635"/>
        <v>0</v>
      </c>
      <c r="SQ195" s="2">
        <f t="shared" si="4636"/>
        <v>0</v>
      </c>
      <c r="SR195" s="2">
        <f>план!CL193</f>
        <v>0</v>
      </c>
      <c r="SS195" s="2">
        <f>план!CM193</f>
        <v>0</v>
      </c>
      <c r="ST195" s="2">
        <f t="shared" si="4637"/>
        <v>0</v>
      </c>
      <c r="SU195" s="2">
        <f t="shared" si="4638"/>
        <v>0</v>
      </c>
      <c r="SV195" s="2">
        <f>VLOOKUP($C195,'ДС факт при поликлинике'!$D$6:$JC$141,213,0)</f>
        <v>0</v>
      </c>
      <c r="SW195" s="2">
        <f>VLOOKUP($C195,'ДС факт при поликлинике'!$D$6:$JC$141,214,0)</f>
        <v>0</v>
      </c>
      <c r="SX195" s="2">
        <f>VLOOKUP($C195,'ДС факт при поликлинике'!$D$6:$JC$141,215,0)</f>
        <v>0</v>
      </c>
      <c r="SY195" s="2">
        <f>VLOOKUP($C195,'ДС факт при поликлинике'!$D$6:$JC$141,216,0)</f>
        <v>0</v>
      </c>
      <c r="SZ195" s="2">
        <f t="shared" si="4878"/>
        <v>0</v>
      </c>
      <c r="TA195" s="2">
        <f t="shared" si="4879"/>
        <v>0</v>
      </c>
      <c r="TB195" s="2">
        <f t="shared" si="4880"/>
        <v>0</v>
      </c>
      <c r="TC195" s="2">
        <f t="shared" si="4639"/>
        <v>0</v>
      </c>
      <c r="TD195" s="2">
        <f t="shared" si="4640"/>
        <v>0</v>
      </c>
      <c r="TE195" s="2">
        <f>план!CN193</f>
        <v>0</v>
      </c>
      <c r="TF195" s="2">
        <f>план!CO193</f>
        <v>0</v>
      </c>
      <c r="TG195" s="2">
        <f t="shared" si="4641"/>
        <v>0</v>
      </c>
      <c r="TH195" s="2">
        <f t="shared" si="4642"/>
        <v>0</v>
      </c>
      <c r="TI195" s="2">
        <f>VLOOKUP($C195,'ДС факт при поликлинике'!$D$6:$JC$141,217,0)</f>
        <v>0</v>
      </c>
      <c r="TJ195" s="2">
        <f>VLOOKUP($C195,'ДС факт при поликлинике'!$D$6:$JC$141,218,0)</f>
        <v>0</v>
      </c>
      <c r="TK195" s="2">
        <f>VLOOKUP($C195,'ДС факт при поликлинике'!$D$6:$JC$141,219,0)</f>
        <v>0</v>
      </c>
      <c r="TL195" s="2">
        <f>VLOOKUP($C195,'ДС факт при поликлинике'!$D$6:$JC$141,220,0)</f>
        <v>0</v>
      </c>
      <c r="TM195" s="2">
        <f t="shared" si="4881"/>
        <v>0</v>
      </c>
      <c r="TN195" s="2">
        <f t="shared" si="4882"/>
        <v>0</v>
      </c>
      <c r="TO195" s="2">
        <f t="shared" si="4883"/>
        <v>0</v>
      </c>
      <c r="TP195" s="2">
        <f t="shared" si="4643"/>
        <v>0</v>
      </c>
      <c r="TQ195" s="2">
        <f t="shared" si="4644"/>
        <v>0</v>
      </c>
      <c r="TR195" s="2">
        <f>план!CP193</f>
        <v>0</v>
      </c>
      <c r="TS195" s="2">
        <f>план!CQ193</f>
        <v>0</v>
      </c>
      <c r="TT195" s="2">
        <f t="shared" si="4645"/>
        <v>0</v>
      </c>
      <c r="TU195" s="2">
        <f t="shared" si="4646"/>
        <v>0</v>
      </c>
      <c r="TV195" s="2">
        <f>VLOOKUP($C195,'ДС факт при поликлинике'!$D$6:$JC$141,221,0)</f>
        <v>0</v>
      </c>
      <c r="TW195" s="2">
        <f>VLOOKUP($C195,'ДС факт при поликлинике'!$D$6:$JC$141,222,0)</f>
        <v>0</v>
      </c>
      <c r="TX195" s="2">
        <f>VLOOKUP($C195,'ДС факт при поликлинике'!$D$6:$JC$141,223,0)</f>
        <v>0</v>
      </c>
      <c r="TY195" s="2">
        <f>VLOOKUP($C195,'ДС факт при поликлинике'!$D$6:$JC$141,224,0)</f>
        <v>0</v>
      </c>
      <c r="TZ195" s="2">
        <f t="shared" si="4884"/>
        <v>0</v>
      </c>
      <c r="UA195" s="2">
        <f t="shared" si="4885"/>
        <v>0</v>
      </c>
      <c r="UB195" s="2">
        <f t="shared" si="4886"/>
        <v>0</v>
      </c>
      <c r="UC195" s="2">
        <f t="shared" si="4647"/>
        <v>0</v>
      </c>
      <c r="UD195" s="2">
        <f t="shared" si="4648"/>
        <v>0</v>
      </c>
      <c r="UE195" s="2">
        <f>план!CR193</f>
        <v>0</v>
      </c>
      <c r="UF195" s="2">
        <f>план!CS193</f>
        <v>0</v>
      </c>
      <c r="UG195" s="2">
        <f t="shared" si="4649"/>
        <v>0</v>
      </c>
      <c r="UH195" s="2">
        <f t="shared" si="4650"/>
        <v>0</v>
      </c>
      <c r="UI195" s="2">
        <f>VLOOKUP($C195,'ДС факт при поликлинике'!$D$6:$JC$141,233,0)</f>
        <v>0</v>
      </c>
      <c r="UJ195" s="2">
        <f>VLOOKUP($C195,'ДС факт при поликлинике'!$D$6:$JC$141,234,0)</f>
        <v>0</v>
      </c>
      <c r="UK195" s="2"/>
      <c r="UL195" s="2"/>
      <c r="UM195" s="2">
        <f t="shared" si="4887"/>
        <v>0</v>
      </c>
      <c r="UN195" s="2">
        <f t="shared" si="4888"/>
        <v>0</v>
      </c>
      <c r="UO195" s="2">
        <f t="shared" si="4889"/>
        <v>0</v>
      </c>
      <c r="UP195" s="2">
        <f t="shared" si="4651"/>
        <v>0</v>
      </c>
      <c r="UQ195" s="2">
        <f t="shared" si="4652"/>
        <v>0</v>
      </c>
      <c r="UR195" s="275">
        <f>план!CT193</f>
        <v>0</v>
      </c>
      <c r="US195" s="37">
        <f>план!CU193</f>
        <v>0</v>
      </c>
      <c r="UT195" s="2">
        <f t="shared" si="4653"/>
        <v>0</v>
      </c>
      <c r="UU195" s="2">
        <f t="shared" si="4654"/>
        <v>0</v>
      </c>
      <c r="UV195" s="2">
        <f>VLOOKUP($C195,'ДС факт при поликлинике'!$D$6:$JC$141,225,0)</f>
        <v>0</v>
      </c>
      <c r="UW195" s="2">
        <f>VLOOKUP($C195,'ДС факт при поликлинике'!$D$6:$JC$141,226,0)</f>
        <v>0</v>
      </c>
      <c r="UX195" s="2">
        <f>VLOOKUP($C195,'ДС факт при поликлинике'!$D$6:$JC$141,227,0)</f>
        <v>0</v>
      </c>
      <c r="UY195" s="2">
        <f>VLOOKUP($C195,'ДС факт при поликлинике'!$D$6:$JC$141,228,0)</f>
        <v>0</v>
      </c>
      <c r="UZ195" s="2">
        <f t="shared" si="4890"/>
        <v>0</v>
      </c>
      <c r="VA195" s="2">
        <f t="shared" si="4891"/>
        <v>0</v>
      </c>
      <c r="VB195" s="2">
        <f t="shared" si="4892"/>
        <v>0</v>
      </c>
      <c r="VC195" s="2">
        <f t="shared" si="4655"/>
        <v>0</v>
      </c>
      <c r="VD195" s="2">
        <f t="shared" si="4656"/>
        <v>0</v>
      </c>
      <c r="VE195" s="2">
        <f>план!CV193</f>
        <v>0</v>
      </c>
      <c r="VF195" s="2">
        <f>план!CW193</f>
        <v>0</v>
      </c>
      <c r="VG195" s="2">
        <f t="shared" si="4657"/>
        <v>0</v>
      </c>
      <c r="VH195" s="2">
        <f t="shared" si="4658"/>
        <v>0</v>
      </c>
      <c r="VI195" s="2">
        <f>VLOOKUP($C195,'ДС факт при поликлинике'!$D$6:$JC$141,205,0)</f>
        <v>0</v>
      </c>
      <c r="VJ195" s="2">
        <f>VLOOKUP($C195,'ДС факт при поликлинике'!$D$6:$JC$141,206,0)</f>
        <v>0</v>
      </c>
      <c r="VK195" s="2"/>
      <c r="VL195" s="2"/>
      <c r="VM195" s="2">
        <f t="shared" si="4893"/>
        <v>0</v>
      </c>
      <c r="VN195" s="2">
        <f t="shared" si="4894"/>
        <v>0</v>
      </c>
      <c r="VO195" s="2">
        <f t="shared" si="4895"/>
        <v>0</v>
      </c>
      <c r="VP195" s="2">
        <f t="shared" si="4659"/>
        <v>0</v>
      </c>
      <c r="VQ195" s="2">
        <f t="shared" si="4660"/>
        <v>0</v>
      </c>
      <c r="VR195" s="2">
        <f>план!CX193</f>
        <v>0</v>
      </c>
      <c r="VS195" s="2">
        <f>план!CY193</f>
        <v>0</v>
      </c>
      <c r="VT195" s="2">
        <f t="shared" si="4661"/>
        <v>0</v>
      </c>
      <c r="VU195" s="2">
        <f t="shared" si="4662"/>
        <v>0</v>
      </c>
      <c r="VV195" s="2">
        <f>VLOOKUP($C195,'ДС факт при поликлинике'!$D$6:$JC$141,207,0)</f>
        <v>0</v>
      </c>
      <c r="VW195" s="2">
        <f>VLOOKUP($C195,'ДС факт при поликлинике'!$D$6:$JC$141,208,0)</f>
        <v>0</v>
      </c>
      <c r="VX195" s="2"/>
      <c r="VY195" s="2"/>
      <c r="VZ195" s="2">
        <f t="shared" si="4896"/>
        <v>0</v>
      </c>
      <c r="WA195" s="2">
        <f t="shared" si="4897"/>
        <v>0</v>
      </c>
      <c r="WB195" s="2">
        <f t="shared" si="4898"/>
        <v>0</v>
      </c>
      <c r="WC195" s="2">
        <f t="shared" si="4663"/>
        <v>0</v>
      </c>
      <c r="WD195" s="2">
        <f t="shared" si="4664"/>
        <v>0</v>
      </c>
      <c r="WE195" s="2">
        <f>план!CZ193</f>
        <v>0</v>
      </c>
      <c r="WF195" s="2">
        <f>план!DA193</f>
        <v>0</v>
      </c>
      <c r="WG195" s="2">
        <f t="shared" si="4665"/>
        <v>0</v>
      </c>
      <c r="WH195" s="2">
        <f t="shared" si="4666"/>
        <v>0</v>
      </c>
      <c r="WI195" s="2">
        <f>VLOOKUP($C195,'ДС факт при поликлинике'!$D$6:$JC$141,91,0)</f>
        <v>0</v>
      </c>
      <c r="WJ195" s="2">
        <f>VLOOKUP($C195,'ДС факт при поликлинике'!$D$6:$JC$141,92,0)</f>
        <v>0</v>
      </c>
      <c r="WK195" s="2">
        <f>VLOOKUP($C195,'ДС факт при поликлинике'!$D$6:$JC$141,93,0)</f>
        <v>0</v>
      </c>
      <c r="WL195" s="2">
        <f>VLOOKUP($C195,'ДС факт при поликлинике'!$D$6:$JC$141,94,0)</f>
        <v>0</v>
      </c>
      <c r="WM195" s="2">
        <f t="shared" si="4899"/>
        <v>0</v>
      </c>
      <c r="WN195" s="2">
        <f t="shared" si="4900"/>
        <v>0</v>
      </c>
      <c r="WO195" s="2">
        <f t="shared" si="4901"/>
        <v>0</v>
      </c>
      <c r="WP195" s="2">
        <f t="shared" si="4753"/>
        <v>0</v>
      </c>
      <c r="WQ195" s="2">
        <f t="shared" si="4667"/>
        <v>0</v>
      </c>
      <c r="WR195" s="2">
        <f>план!DB193</f>
        <v>0</v>
      </c>
      <c r="WS195" s="2">
        <f>план!DC193</f>
        <v>0</v>
      </c>
      <c r="WT195" s="2">
        <f t="shared" si="4668"/>
        <v>0</v>
      </c>
      <c r="WU195" s="2">
        <f t="shared" si="4669"/>
        <v>0</v>
      </c>
      <c r="WV195" s="2">
        <f>VLOOKUP($C195,'ДС факт при поликлинике'!$D$6:$JC$141,67,0)</f>
        <v>0</v>
      </c>
      <c r="WW195" s="2">
        <f>VLOOKUP($C195,'ДС факт при поликлинике'!$D$6:$JC$141,68,0)</f>
        <v>0</v>
      </c>
      <c r="WX195" s="2">
        <f>VLOOKUP($C195,'ДС факт при поликлинике'!$D$6:$JC$141,69,0)</f>
        <v>0</v>
      </c>
      <c r="WY195" s="2">
        <f>VLOOKUP($C195,'ДС факт при поликлинике'!$D$6:$JC$141,70,0)</f>
        <v>0</v>
      </c>
      <c r="WZ195" s="2">
        <f t="shared" si="4902"/>
        <v>0</v>
      </c>
      <c r="XA195" s="2">
        <f t="shared" si="4903"/>
        <v>0</v>
      </c>
      <c r="XB195" s="2">
        <f t="shared" si="4904"/>
        <v>0</v>
      </c>
      <c r="XC195" s="2">
        <f t="shared" si="4670"/>
        <v>0</v>
      </c>
      <c r="XD195" s="2">
        <f t="shared" si="4671"/>
        <v>0</v>
      </c>
      <c r="XE195" s="2">
        <f>план!DD193</f>
        <v>0</v>
      </c>
      <c r="XF195" s="2">
        <f>план!DE193</f>
        <v>0</v>
      </c>
      <c r="XG195" s="2">
        <f t="shared" si="4672"/>
        <v>0</v>
      </c>
      <c r="XH195" s="2">
        <f t="shared" si="4673"/>
        <v>0</v>
      </c>
      <c r="XI195" s="2">
        <f>VLOOKUP($C195,'ДС факт при поликлинике'!$D$6:$JC$141,111,0)</f>
        <v>0</v>
      </c>
      <c r="XJ195" s="2">
        <f>VLOOKUP($C195,'ДС факт при поликлинике'!$D$6:$JC$141,112,0)</f>
        <v>0</v>
      </c>
      <c r="XK195" s="2">
        <f>VLOOKUP($C195,'ДС факт при поликлинике'!$D$6:$JC$141,113,0)</f>
        <v>0</v>
      </c>
      <c r="XL195" s="2">
        <f>VLOOKUP($C195,'ДС факт при поликлинике'!$D$6:$JC$141,114,0)</f>
        <v>0</v>
      </c>
      <c r="XM195" s="2">
        <f t="shared" si="4905"/>
        <v>0</v>
      </c>
      <c r="XN195" s="2">
        <f t="shared" si="4906"/>
        <v>0</v>
      </c>
      <c r="XO195" s="2">
        <f t="shared" si="4907"/>
        <v>0</v>
      </c>
      <c r="XP195" s="2">
        <f t="shared" si="4674"/>
        <v>0</v>
      </c>
      <c r="XQ195" s="2">
        <f t="shared" si="4675"/>
        <v>0</v>
      </c>
      <c r="XR195" s="2">
        <f>план!DF193</f>
        <v>0</v>
      </c>
      <c r="XS195" s="2">
        <f>план!DG193</f>
        <v>0</v>
      </c>
      <c r="XT195" s="2">
        <f t="shared" si="4676"/>
        <v>0</v>
      </c>
      <c r="XU195" s="2">
        <f t="shared" si="4677"/>
        <v>0</v>
      </c>
      <c r="XV195" s="2">
        <f>VLOOKUP($C195,'ДС факт при поликлинике'!$D$6:$JC$141,87,0)</f>
        <v>0</v>
      </c>
      <c r="XW195" s="2">
        <f>VLOOKUP($C195,'ДС факт при поликлинике'!$D$6:$JC$141,88,0)</f>
        <v>0</v>
      </c>
      <c r="XX195" s="2">
        <f>VLOOKUP($C195,'ДС факт при поликлинике'!$D$6:$JC$141,89,0)</f>
        <v>0</v>
      </c>
      <c r="XY195" s="2">
        <f>VLOOKUP($C195,'ДС факт при поликлинике'!$D$6:$JC$141,90,0)</f>
        <v>0</v>
      </c>
      <c r="XZ195" s="2">
        <f t="shared" si="4908"/>
        <v>0</v>
      </c>
      <c r="YA195" s="2">
        <f t="shared" si="4909"/>
        <v>0</v>
      </c>
      <c r="YB195" s="2">
        <f t="shared" si="4910"/>
        <v>0</v>
      </c>
      <c r="YC195" s="2">
        <f t="shared" si="4678"/>
        <v>0</v>
      </c>
      <c r="YD195" s="2">
        <f t="shared" si="4679"/>
        <v>0</v>
      </c>
      <c r="YE195" s="2">
        <f>план!DH193</f>
        <v>0</v>
      </c>
      <c r="YF195" s="2">
        <f>план!DI193</f>
        <v>0</v>
      </c>
      <c r="YG195" s="2">
        <f t="shared" si="4680"/>
        <v>0</v>
      </c>
      <c r="YH195" s="2">
        <f t="shared" si="4681"/>
        <v>0</v>
      </c>
      <c r="YI195" s="2">
        <f>VLOOKUP($C195,'ДС факт при поликлинике'!$D$6:$JC$141,75,0)</f>
        <v>0</v>
      </c>
      <c r="YJ195" s="2">
        <f>VLOOKUP($C195,'ДС факт при поликлинике'!$D$6:$JC$141,76,0)</f>
        <v>0</v>
      </c>
      <c r="YK195" s="2">
        <f>VLOOKUP($C195,'ДС факт при поликлинике'!$D$6:$JC$141,77,0)</f>
        <v>0</v>
      </c>
      <c r="YL195" s="2">
        <f>VLOOKUP($C195,'ДС факт при поликлинике'!$D$6:$JC$141,78,0)</f>
        <v>0</v>
      </c>
      <c r="YM195" s="2">
        <f t="shared" si="4911"/>
        <v>0</v>
      </c>
      <c r="YN195" s="2">
        <f t="shared" si="4912"/>
        <v>0</v>
      </c>
      <c r="YO195" s="2">
        <f t="shared" si="4913"/>
        <v>0</v>
      </c>
      <c r="YP195" s="2">
        <f t="shared" si="4682"/>
        <v>0</v>
      </c>
      <c r="YQ195" s="2">
        <f t="shared" si="4683"/>
        <v>0</v>
      </c>
      <c r="YR195" s="2">
        <f>план!DJ193</f>
        <v>0</v>
      </c>
      <c r="YS195" s="2">
        <f>план!DK193</f>
        <v>0</v>
      </c>
      <c r="YT195" s="2">
        <f t="shared" si="4684"/>
        <v>0</v>
      </c>
      <c r="YU195" s="2">
        <f t="shared" si="4685"/>
        <v>0</v>
      </c>
      <c r="YV195" s="2">
        <f>VLOOKUP($C195,'ДС факт при поликлинике'!$D$6:$JC$141,71,0)</f>
        <v>0</v>
      </c>
      <c r="YW195" s="2">
        <f>VLOOKUP($C195,'ДС факт при поликлинике'!$D$6:$JC$141,72,0)</f>
        <v>0</v>
      </c>
      <c r="YX195" s="2">
        <f>VLOOKUP($C195,'ДС факт при поликлинике'!$D$6:$JC$141,73,0)</f>
        <v>0</v>
      </c>
      <c r="YY195" s="2">
        <f>VLOOKUP($C195,'ДС факт при поликлинике'!$D$6:$JC$141,74,0)</f>
        <v>0</v>
      </c>
      <c r="YZ195" s="2">
        <f t="shared" si="4914"/>
        <v>0</v>
      </c>
      <c r="ZA195" s="2">
        <f t="shared" si="4915"/>
        <v>0</v>
      </c>
      <c r="ZB195" s="2">
        <f t="shared" si="4916"/>
        <v>0</v>
      </c>
      <c r="ZC195" s="2">
        <f t="shared" si="4686"/>
        <v>0</v>
      </c>
      <c r="ZD195" s="2">
        <f t="shared" si="4687"/>
        <v>0</v>
      </c>
      <c r="ZE195" s="2">
        <f>план!DL193</f>
        <v>0</v>
      </c>
      <c r="ZF195" s="2">
        <f>план!DM193</f>
        <v>0</v>
      </c>
      <c r="ZG195" s="2">
        <f t="shared" si="4688"/>
        <v>0</v>
      </c>
      <c r="ZH195" s="2">
        <f t="shared" si="4689"/>
        <v>0</v>
      </c>
      <c r="ZI195" s="2">
        <f>VLOOKUP($C195,'ДС факт при поликлинике'!$D$6:$JC$141,103,0)</f>
        <v>0</v>
      </c>
      <c r="ZJ195" s="2">
        <f>VLOOKUP($C195,'ДС факт при поликлинике'!$D$6:$JC$141,104,0)</f>
        <v>0</v>
      </c>
      <c r="ZK195" s="2">
        <f>VLOOKUP($C195,'ДС факт при поликлинике'!$D$6:$JC$141,105,0)</f>
        <v>0</v>
      </c>
      <c r="ZL195" s="2">
        <f>VLOOKUP($C195,'ДС факт при поликлинике'!$D$6:$JC$141,106,0)</f>
        <v>0</v>
      </c>
      <c r="ZM195" s="2">
        <f t="shared" si="4917"/>
        <v>0</v>
      </c>
      <c r="ZN195" s="2">
        <f t="shared" si="4918"/>
        <v>0</v>
      </c>
      <c r="ZO195" s="2">
        <f t="shared" si="4919"/>
        <v>0</v>
      </c>
      <c r="ZP195" s="2">
        <f t="shared" si="4690"/>
        <v>0</v>
      </c>
      <c r="ZQ195" s="2">
        <f t="shared" si="4691"/>
        <v>0</v>
      </c>
      <c r="ZR195" s="2">
        <f>план!DN193</f>
        <v>0</v>
      </c>
      <c r="ZS195" s="2">
        <f>план!DO193</f>
        <v>0</v>
      </c>
      <c r="ZT195" s="2">
        <f t="shared" si="4692"/>
        <v>0</v>
      </c>
      <c r="ZU195" s="2">
        <f t="shared" si="4693"/>
        <v>0</v>
      </c>
      <c r="ZV195" s="2">
        <f>VLOOKUP($C195,'ДС факт при поликлинике'!$D$6:$JC$141,249,0)</f>
        <v>0</v>
      </c>
      <c r="ZW195" s="2">
        <f>VLOOKUP($C195,'ДС факт при поликлинике'!$D$6:$JC$141,250,0)</f>
        <v>0</v>
      </c>
      <c r="ZX195" s="2">
        <f>VLOOKUP($C195,'ДС факт при поликлинике'!$D$6:$JC$141,251,0)</f>
        <v>0</v>
      </c>
      <c r="ZY195" s="2">
        <f>VLOOKUP($C195,'ДС факт при поликлинике'!$D$6:$JC$141,252,0)</f>
        <v>0</v>
      </c>
      <c r="ZZ195" s="2">
        <f t="shared" si="4920"/>
        <v>0</v>
      </c>
      <c r="AAA195" s="2">
        <f t="shared" si="4921"/>
        <v>0</v>
      </c>
      <c r="AAB195" s="2">
        <f t="shared" si="4922"/>
        <v>0</v>
      </c>
      <c r="AAC195" s="2">
        <f t="shared" si="4694"/>
        <v>0</v>
      </c>
      <c r="AAD195" s="2">
        <f t="shared" si="4695"/>
        <v>0</v>
      </c>
      <c r="AAE195" s="2">
        <f>план!DP193</f>
        <v>0</v>
      </c>
      <c r="AAF195" s="2">
        <f>план!DQ193</f>
        <v>0</v>
      </c>
      <c r="AAG195" s="2">
        <f t="shared" si="4696"/>
        <v>0</v>
      </c>
      <c r="AAH195" s="2">
        <f t="shared" si="4697"/>
        <v>0</v>
      </c>
      <c r="AAI195" s="2">
        <f>VLOOKUP($C195,'ДС факт при поликлинике'!$D$6:$JC$141,115,0)</f>
        <v>0</v>
      </c>
      <c r="AAJ195" s="2">
        <f>VLOOKUP($C195,'ДС факт при поликлинике'!$D$6:$JC$141,116,0)</f>
        <v>0</v>
      </c>
      <c r="AAK195" s="2">
        <f>VLOOKUP($C195,'ДС факт при поликлинике'!$D$6:$JC$141,117,0)</f>
        <v>0</v>
      </c>
      <c r="AAL195" s="2">
        <f>VLOOKUP($C195,'ДС факт при поликлинике'!$D$6:$JC$141,118,0)</f>
        <v>0</v>
      </c>
      <c r="AAM195" s="2">
        <f t="shared" si="4923"/>
        <v>0</v>
      </c>
      <c r="AAN195" s="2">
        <f t="shared" si="4924"/>
        <v>0</v>
      </c>
      <c r="AAO195" s="2">
        <f t="shared" si="4925"/>
        <v>0</v>
      </c>
      <c r="AAP195" s="2">
        <f t="shared" si="4698"/>
        <v>0</v>
      </c>
      <c r="AAQ195" s="2">
        <f t="shared" si="4699"/>
        <v>0</v>
      </c>
      <c r="AAR195" s="2">
        <f>план!DR193</f>
        <v>0</v>
      </c>
      <c r="AAS195" s="2">
        <f>план!DS193</f>
        <v>0</v>
      </c>
      <c r="AAT195" s="2">
        <f t="shared" si="4700"/>
        <v>0</v>
      </c>
      <c r="AAU195" s="2">
        <f t="shared" si="4701"/>
        <v>0</v>
      </c>
      <c r="AAV195" s="2">
        <f>VLOOKUP($C195,'ДС факт при поликлинике'!$D$6:$JC$141,59,0)</f>
        <v>0</v>
      </c>
      <c r="AAW195" s="2">
        <f>VLOOKUP($C195,'ДС факт при поликлинике'!$D$6:$JC$141,60,0)</f>
        <v>0</v>
      </c>
      <c r="AAX195" s="2">
        <f>VLOOKUP($C195,'ДС факт при поликлинике'!$D$6:$JC$141,61,0)</f>
        <v>0</v>
      </c>
      <c r="AAY195" s="2">
        <f>VLOOKUP($C195,'ДС факт при поликлинике'!$D$6:$JC$141,62,0)</f>
        <v>0</v>
      </c>
      <c r="AAZ195" s="2">
        <f t="shared" si="4926"/>
        <v>0</v>
      </c>
      <c r="ABA195" s="2">
        <f t="shared" si="4927"/>
        <v>0</v>
      </c>
      <c r="ABB195" s="2">
        <f t="shared" si="4928"/>
        <v>0</v>
      </c>
      <c r="ABC195" s="2">
        <f t="shared" si="4702"/>
        <v>0</v>
      </c>
      <c r="ABD195" s="2">
        <f t="shared" si="4703"/>
        <v>0</v>
      </c>
      <c r="ABE195" s="2">
        <f>план!DT193</f>
        <v>0</v>
      </c>
      <c r="ABF195" s="2">
        <f>план!DU193</f>
        <v>0</v>
      </c>
      <c r="ABG195" s="2">
        <f t="shared" si="4704"/>
        <v>0</v>
      </c>
      <c r="ABH195" s="2">
        <f t="shared" si="4705"/>
        <v>0</v>
      </c>
      <c r="ABI195" s="2">
        <f>VLOOKUP($C195,'ДС факт при поликлинике'!$D$6:$JC$141,55,0)</f>
        <v>0</v>
      </c>
      <c r="ABJ195" s="2">
        <f>VLOOKUP($C195,'ДС факт при поликлинике'!$D$6:$JC$141,56,0)</f>
        <v>0</v>
      </c>
      <c r="ABK195" s="2">
        <f>VLOOKUP($C195,'ДС факт при поликлинике'!$D$6:$JC$141,57,0)</f>
        <v>0</v>
      </c>
      <c r="ABL195" s="2">
        <f>VLOOKUP($C195,'ДС факт при поликлинике'!$D$6:$JC$141,58,0)</f>
        <v>0</v>
      </c>
      <c r="ABM195" s="2">
        <f t="shared" si="4929"/>
        <v>0</v>
      </c>
      <c r="ABN195" s="2">
        <f t="shared" si="4930"/>
        <v>0</v>
      </c>
      <c r="ABO195" s="2">
        <f t="shared" si="4931"/>
        <v>0</v>
      </c>
      <c r="ABP195" s="2">
        <f t="shared" si="4706"/>
        <v>0</v>
      </c>
      <c r="ABQ195" s="2">
        <f t="shared" si="4707"/>
        <v>0</v>
      </c>
      <c r="ABR195" s="2">
        <f>план!DV193</f>
        <v>0</v>
      </c>
      <c r="ABS195" s="2">
        <f>план!DW193</f>
        <v>0</v>
      </c>
      <c r="ABT195" s="2">
        <f t="shared" si="4708"/>
        <v>0</v>
      </c>
      <c r="ABU195" s="2">
        <f t="shared" si="4709"/>
        <v>0</v>
      </c>
      <c r="ABV195" s="2">
        <f>VLOOKUP($C195,'ДС факт при поликлинике'!$D$6:$JC$141,83,0)</f>
        <v>0</v>
      </c>
      <c r="ABW195" s="2">
        <f>VLOOKUP($C195,'ДС факт при поликлинике'!$D$6:$JC$141,84,0)</f>
        <v>0</v>
      </c>
      <c r="ABX195" s="2">
        <f>VLOOKUP($C195,'ДС факт при поликлинике'!$D$6:$JC$141,85,0)</f>
        <v>0</v>
      </c>
      <c r="ABY195" s="2">
        <f>VLOOKUP($C195,'ДС факт при поликлинике'!$D$6:$JC$141,86,0)</f>
        <v>0</v>
      </c>
      <c r="ABZ195" s="2">
        <f t="shared" si="4932"/>
        <v>0</v>
      </c>
      <c r="ACA195" s="2">
        <f t="shared" si="4933"/>
        <v>0</v>
      </c>
      <c r="ACB195" s="2">
        <f t="shared" si="4934"/>
        <v>0</v>
      </c>
      <c r="ACC195" s="2">
        <f t="shared" si="4710"/>
        <v>0</v>
      </c>
      <c r="ACD195" s="2">
        <f t="shared" si="4711"/>
        <v>0</v>
      </c>
      <c r="ACE195" s="2">
        <f>план!DX193</f>
        <v>0</v>
      </c>
      <c r="ACF195" s="2">
        <f>план!DY193</f>
        <v>0</v>
      </c>
      <c r="ACG195" s="2">
        <f t="shared" si="4712"/>
        <v>0</v>
      </c>
      <c r="ACH195" s="2">
        <f t="shared" si="4713"/>
        <v>0</v>
      </c>
      <c r="ACI195" s="2">
        <f>VLOOKUP($C195,'ДС факт при поликлинике'!$D$6:$JC$141,35,0)</f>
        <v>0</v>
      </c>
      <c r="ACJ195" s="2">
        <f>VLOOKUP($C195,'ДС факт при поликлинике'!$D$6:$JC$141,36,0)</f>
        <v>0</v>
      </c>
      <c r="ACK195" s="2">
        <f>VLOOKUP($C195,'ДС факт при поликлинике'!$D$6:$JC$141,37,0)</f>
        <v>0</v>
      </c>
      <c r="ACL195" s="2">
        <f>VLOOKUP($C195,'ДС факт при поликлинике'!$D$6:$JC$141,38,0)</f>
        <v>0</v>
      </c>
      <c r="ACM195" s="2">
        <f t="shared" si="4935"/>
        <v>0</v>
      </c>
      <c r="ACN195" s="2">
        <f t="shared" si="4936"/>
        <v>0</v>
      </c>
      <c r="ACO195" s="2">
        <f t="shared" si="4937"/>
        <v>0</v>
      </c>
      <c r="ACP195" s="2">
        <f t="shared" si="4758"/>
        <v>0</v>
      </c>
      <c r="ACQ195" s="2">
        <f t="shared" si="4759"/>
        <v>0</v>
      </c>
      <c r="ACR195" s="2">
        <f>план!DZ193</f>
        <v>0</v>
      </c>
      <c r="ACS195" s="2">
        <f>план!EA193</f>
        <v>0</v>
      </c>
      <c r="ACT195" s="2">
        <f t="shared" si="4714"/>
        <v>0</v>
      </c>
      <c r="ACU195" s="2">
        <f t="shared" si="4715"/>
        <v>0</v>
      </c>
      <c r="ACV195" s="2">
        <f>VLOOKUP($C195,'ДС факт при поликлинике'!$D$6:$JC$141,151,0)</f>
        <v>0</v>
      </c>
      <c r="ACW195" s="2">
        <f>VLOOKUP($C195,'ДС факт при поликлинике'!$D$6:$JC$141,152,0)</f>
        <v>0</v>
      </c>
      <c r="ACX195" s="2">
        <f>VLOOKUP($C195,'ДС факт при поликлинике'!$D$6:$JC$141,153,0)</f>
        <v>0</v>
      </c>
      <c r="ACY195" s="2">
        <f>VLOOKUP($C195,'ДС факт при поликлинике'!$D$6:$JC$141,154,0)</f>
        <v>0</v>
      </c>
      <c r="ACZ195" s="2">
        <f t="shared" si="4938"/>
        <v>0</v>
      </c>
      <c r="ADA195" s="2">
        <f t="shared" si="4939"/>
        <v>0</v>
      </c>
      <c r="ADB195" s="2">
        <f t="shared" si="4940"/>
        <v>0</v>
      </c>
      <c r="ADC195" s="2">
        <f t="shared" si="4716"/>
        <v>0</v>
      </c>
      <c r="ADD195" s="2">
        <f t="shared" si="4717"/>
        <v>0</v>
      </c>
      <c r="ADE195" s="2">
        <f>план!EB193</f>
        <v>0</v>
      </c>
      <c r="ADF195" s="2">
        <f>план!EC193</f>
        <v>0</v>
      </c>
      <c r="ADG195" s="2">
        <f t="shared" si="4718"/>
        <v>0</v>
      </c>
      <c r="ADH195" s="2">
        <f t="shared" si="4719"/>
        <v>0</v>
      </c>
      <c r="ADI195" s="2">
        <f>VLOOKUP($C195,'ДС факт при поликлинике'!$D$6:$JC$141,123,0)</f>
        <v>0</v>
      </c>
      <c r="ADJ195" s="2">
        <f>VLOOKUP($C195,'ДС факт при поликлинике'!$D$6:$JC$141,124,0)</f>
        <v>0</v>
      </c>
      <c r="ADK195" s="2"/>
      <c r="ADL195" s="2"/>
      <c r="ADM195" s="2">
        <f t="shared" si="4941"/>
        <v>0</v>
      </c>
      <c r="ADN195" s="2">
        <f t="shared" si="4942"/>
        <v>0</v>
      </c>
      <c r="ADO195" s="2">
        <f t="shared" si="4943"/>
        <v>0</v>
      </c>
      <c r="ADP195" s="2">
        <f t="shared" si="4720"/>
        <v>0</v>
      </c>
      <c r="ADQ195" s="2">
        <f t="shared" si="4721"/>
        <v>0</v>
      </c>
      <c r="ADR195" s="2">
        <f>план!ED193</f>
        <v>0</v>
      </c>
      <c r="ADS195" s="2">
        <f>план!EE193</f>
        <v>0</v>
      </c>
      <c r="ADT195" s="2">
        <f t="shared" si="4722"/>
        <v>0</v>
      </c>
      <c r="ADU195" s="2">
        <f t="shared" si="4723"/>
        <v>0</v>
      </c>
      <c r="ADV195" s="2">
        <f>VLOOKUP($C195,'ДС факт при поликлинике'!$D$6:$JC$141,147,0)</f>
        <v>0</v>
      </c>
      <c r="ADW195" s="2">
        <f>VLOOKUP($C195,'ДС факт при поликлинике'!$D$6:$JC$141,148,0)</f>
        <v>0</v>
      </c>
      <c r="ADX195" s="2"/>
      <c r="ADY195" s="2"/>
      <c r="ADZ195" s="2">
        <f t="shared" si="4944"/>
        <v>0</v>
      </c>
      <c r="AEA195" s="2">
        <f t="shared" si="4945"/>
        <v>0</v>
      </c>
      <c r="AEB195" s="2">
        <f t="shared" si="4946"/>
        <v>0</v>
      </c>
      <c r="AEC195" s="2">
        <f t="shared" si="4724"/>
        <v>0</v>
      </c>
      <c r="AED195" s="2">
        <f t="shared" si="4725"/>
        <v>0</v>
      </c>
      <c r="AEE195" s="2">
        <f>план!EF193</f>
        <v>0</v>
      </c>
      <c r="AEF195" s="2">
        <f>план!EG193</f>
        <v>0</v>
      </c>
      <c r="AEG195" s="2">
        <f t="shared" si="4726"/>
        <v>0</v>
      </c>
      <c r="AEH195" s="2">
        <f t="shared" si="4727"/>
        <v>0</v>
      </c>
      <c r="AEI195" s="2">
        <f>VLOOKUP($C195,'ДС факт при поликлинике'!$D$6:$JC$141,155,0)</f>
        <v>0</v>
      </c>
      <c r="AEJ195" s="2">
        <f>VLOOKUP($C195,'ДС факт при поликлинике'!$D$6:$JC$141,156,0)</f>
        <v>0</v>
      </c>
      <c r="AEK195" s="2"/>
      <c r="AEL195" s="2"/>
      <c r="AEM195" s="2">
        <f t="shared" si="4947"/>
        <v>0</v>
      </c>
      <c r="AEN195" s="2">
        <f t="shared" si="4948"/>
        <v>0</v>
      </c>
      <c r="AEO195" s="2">
        <f t="shared" si="4949"/>
        <v>0</v>
      </c>
      <c r="AEP195" s="2">
        <f t="shared" si="4728"/>
        <v>0</v>
      </c>
      <c r="AEQ195" s="2">
        <f t="shared" si="4729"/>
        <v>0</v>
      </c>
      <c r="AER195" s="2">
        <f>план!EH193</f>
        <v>210</v>
      </c>
      <c r="AES195" s="2">
        <f>план!EI193</f>
        <v>7234281.5999999996</v>
      </c>
      <c r="AET195" s="2">
        <f t="shared" si="4730"/>
        <v>122.5</v>
      </c>
      <c r="AEU195" s="2">
        <f t="shared" si="4731"/>
        <v>4219997.5999999996</v>
      </c>
      <c r="AEV195" s="2">
        <f>VLOOKUP($C195,'ДС факт при поликлинике'!$D$6:$JC$141,15,0)</f>
        <v>230</v>
      </c>
      <c r="AEW195" s="2">
        <f>VLOOKUP($C195,'ДС факт при поликлинике'!$D$6:$JC$141,16,0)</f>
        <v>7906036.3199999928</v>
      </c>
      <c r="AEX195" s="2">
        <f>VLOOKUP($C195,'ДС факт при поликлинике'!$D$6:$JC$141,17,0)</f>
        <v>1</v>
      </c>
      <c r="AEY195" s="2">
        <f>VLOOKUP($C195,'ДС факт при поликлинике'!$D$6:$JC$141,18,0)</f>
        <v>34448.959999999999</v>
      </c>
      <c r="AEZ195" s="2">
        <f t="shared" si="4950"/>
        <v>382.2</v>
      </c>
      <c r="AFA195" s="2">
        <f t="shared" si="4951"/>
        <v>222.95000000000002</v>
      </c>
      <c r="AFB195" s="2">
        <f t="shared" si="4952"/>
        <v>418.6</v>
      </c>
      <c r="AFC195" s="2">
        <f t="shared" si="4732"/>
        <v>107.5</v>
      </c>
      <c r="AFD195" s="2">
        <f t="shared" si="4733"/>
        <v>3686038.7199999932</v>
      </c>
      <c r="AFE195" s="2">
        <f>план!EJ193</f>
        <v>0</v>
      </c>
      <c r="AFF195" s="2">
        <f>план!EK193</f>
        <v>0</v>
      </c>
      <c r="AFG195" s="2">
        <f t="shared" si="4734"/>
        <v>0</v>
      </c>
      <c r="AFH195" s="2">
        <f t="shared" si="4735"/>
        <v>0</v>
      </c>
      <c r="AFI195" s="2">
        <f>VLOOKUP($C195,'ДС факт при поликлинике'!$D$6:$JC$141,253,0)</f>
        <v>0</v>
      </c>
      <c r="AFJ195" s="2">
        <f>VLOOKUP($C195,'ДС факт при поликлинике'!$D$6:$JC$141,254,0)</f>
        <v>0</v>
      </c>
      <c r="AFK195" s="2"/>
      <c r="AFL195" s="2"/>
      <c r="AFM195" s="2">
        <f t="shared" si="4953"/>
        <v>0</v>
      </c>
      <c r="AFN195" s="2">
        <f t="shared" si="4954"/>
        <v>0</v>
      </c>
      <c r="AFO195" s="2">
        <f t="shared" si="4955"/>
        <v>0</v>
      </c>
      <c r="AFP195" s="2">
        <f t="shared" si="4736"/>
        <v>0</v>
      </c>
      <c r="AFQ195" s="2">
        <f t="shared" si="4737"/>
        <v>0</v>
      </c>
      <c r="AFR195" s="20">
        <f t="shared" si="4956"/>
        <v>210</v>
      </c>
      <c r="AFS195" s="20">
        <f t="shared" si="4957"/>
        <v>7234281.5999999996</v>
      </c>
      <c r="AFT195" s="20">
        <f t="shared" si="4958"/>
        <v>122.5</v>
      </c>
      <c r="AFU195" s="20">
        <f t="shared" si="4959"/>
        <v>4219997.5999999996</v>
      </c>
      <c r="AFV195" s="20">
        <f t="shared" si="4960"/>
        <v>230</v>
      </c>
      <c r="AFW195" s="20">
        <f t="shared" si="4961"/>
        <v>7906036.3199999928</v>
      </c>
      <c r="AFX195" s="20">
        <f t="shared" si="4962"/>
        <v>1</v>
      </c>
      <c r="AFY195" s="20">
        <f t="shared" si="4963"/>
        <v>34448.959999999999</v>
      </c>
      <c r="AFZ195" s="20">
        <f t="shared" si="4964"/>
        <v>382.2</v>
      </c>
      <c r="AGA195" s="20">
        <f t="shared" si="4965"/>
        <v>222.95000000000002</v>
      </c>
      <c r="AGB195" s="20">
        <f t="shared" si="4966"/>
        <v>418.6</v>
      </c>
      <c r="AGC195" s="20">
        <f t="shared" si="3588"/>
        <v>107.5</v>
      </c>
      <c r="AGD195" s="20">
        <f t="shared" si="3589"/>
        <v>3686038.7199999932</v>
      </c>
      <c r="AGE195" s="53">
        <f t="shared" si="4149"/>
        <v>1.8775510204081634</v>
      </c>
      <c r="AGF195" s="53">
        <f t="shared" si="4150"/>
        <v>1.8734693877551005</v>
      </c>
      <c r="AGG195" s="4">
        <f>VLOOKUP($C195,'ДС факт при поликлинике'!$D$6:$JA$139,257,0)</f>
        <v>1</v>
      </c>
      <c r="AGH195" s="76">
        <f>VLOOKUP($C195,'ДС факт при поликлинике'!$D$6:$JA$139,258,0)</f>
        <v>34448.959999999999</v>
      </c>
      <c r="AGI195" s="82">
        <f t="shared" si="3248"/>
        <v>0</v>
      </c>
      <c r="AGJ195" s="82">
        <f t="shared" si="3249"/>
        <v>0</v>
      </c>
    </row>
    <row r="196" spans="1:868" s="22" customFormat="1" ht="30" x14ac:dyDescent="0.25">
      <c r="A196" s="112"/>
      <c r="B196" s="112">
        <v>143</v>
      </c>
      <c r="C196" s="211" t="s">
        <v>692</v>
      </c>
      <c r="D196" s="266" t="s">
        <v>484</v>
      </c>
      <c r="E196" s="17">
        <v>13520</v>
      </c>
      <c r="F196" s="18">
        <v>1.39</v>
      </c>
      <c r="G196" s="18"/>
      <c r="H196" s="122">
        <v>1</v>
      </c>
      <c r="I196" s="122"/>
      <c r="J196" s="267">
        <v>1.4</v>
      </c>
      <c r="K196" s="267">
        <v>1.68</v>
      </c>
      <c r="L196" s="267">
        <v>2.23</v>
      </c>
      <c r="M196" s="267">
        <v>2.57</v>
      </c>
      <c r="N196" s="2">
        <f>план!N194</f>
        <v>0</v>
      </c>
      <c r="O196" s="2">
        <f>план!O194</f>
        <v>0</v>
      </c>
      <c r="P196" s="2">
        <f t="shared" si="4738"/>
        <v>0</v>
      </c>
      <c r="Q196" s="2">
        <f t="shared" si="4739"/>
        <v>0</v>
      </c>
      <c r="R196" s="15">
        <f>VLOOKUP($C196,'ДС факт при поликлинике'!$D$6:$JC$139,31,0)</f>
        <v>0</v>
      </c>
      <c r="S196" s="15">
        <f>VLOOKUP($C196,'ДС факт при поликлинике'!$D$6:$JC$139,32,0)</f>
        <v>0</v>
      </c>
      <c r="T196" s="15">
        <f>VLOOKUP($C196,'ДС факт при поликлинике'!$D$6:$JC$139,33,0)</f>
        <v>0</v>
      </c>
      <c r="U196" s="15">
        <f>VLOOKUP($C196,'ДС факт при поликлинике'!$D$6:$JC$139,34,0)</f>
        <v>0</v>
      </c>
      <c r="V196" s="2">
        <f t="shared" si="4762"/>
        <v>0</v>
      </c>
      <c r="W196" s="2">
        <f t="shared" si="4763"/>
        <v>0</v>
      </c>
      <c r="X196" s="2">
        <f t="shared" si="4764"/>
        <v>0</v>
      </c>
      <c r="Y196" s="2">
        <f t="shared" si="4765"/>
        <v>0</v>
      </c>
      <c r="Z196" s="2">
        <f t="shared" si="4766"/>
        <v>0</v>
      </c>
      <c r="AA196" s="2">
        <f>план!P194</f>
        <v>0</v>
      </c>
      <c r="AB196" s="2">
        <f>план!Q194</f>
        <v>0</v>
      </c>
      <c r="AC196" s="2">
        <f t="shared" si="4489"/>
        <v>0</v>
      </c>
      <c r="AD196" s="2">
        <f t="shared" si="4490"/>
        <v>0</v>
      </c>
      <c r="AE196" s="15"/>
      <c r="AF196" s="15"/>
      <c r="AG196" s="15"/>
      <c r="AH196" s="15"/>
      <c r="AI196" s="2">
        <f t="shared" si="4767"/>
        <v>0</v>
      </c>
      <c r="AJ196" s="2">
        <f t="shared" si="4768"/>
        <v>0</v>
      </c>
      <c r="AK196" s="2">
        <f t="shared" si="4769"/>
        <v>0</v>
      </c>
      <c r="AL196" s="2">
        <f t="shared" si="4491"/>
        <v>0</v>
      </c>
      <c r="AM196" s="2">
        <f t="shared" si="4492"/>
        <v>0</v>
      </c>
      <c r="AN196" s="2">
        <f>план!R194</f>
        <v>0</v>
      </c>
      <c r="AO196" s="2">
        <f>план!S194</f>
        <v>0</v>
      </c>
      <c r="AP196" s="2">
        <f t="shared" si="4493"/>
        <v>0</v>
      </c>
      <c r="AQ196" s="2">
        <f t="shared" si="4494"/>
        <v>0</v>
      </c>
      <c r="AR196" s="2">
        <f>VLOOKUP($C196,'ДС факт при поликлинике'!$D$6:$JC$141,23,0)</f>
        <v>0</v>
      </c>
      <c r="AS196" s="2">
        <f>VLOOKUP($C196,'ДС факт при поликлинике'!$D$6:$JC$141,24,0)</f>
        <v>0</v>
      </c>
      <c r="AT196" s="2">
        <f>VLOOKUP($C196,'ДС факт при поликлинике'!$D$6:$JC$141,25,0)</f>
        <v>0</v>
      </c>
      <c r="AU196" s="2">
        <f>VLOOKUP($C196,'ДС факт при поликлинике'!$D$6:$JC$141,26,0)</f>
        <v>0</v>
      </c>
      <c r="AV196" s="2">
        <f t="shared" si="4770"/>
        <v>0</v>
      </c>
      <c r="AW196" s="2">
        <f t="shared" si="4771"/>
        <v>0</v>
      </c>
      <c r="AX196" s="2">
        <f t="shared" si="4772"/>
        <v>0</v>
      </c>
      <c r="AY196" s="2">
        <f t="shared" si="4495"/>
        <v>0</v>
      </c>
      <c r="AZ196" s="2">
        <f t="shared" si="4496"/>
        <v>0</v>
      </c>
      <c r="BA196" s="2"/>
      <c r="BB196" s="2"/>
      <c r="BC196" s="2">
        <f>план!T194</f>
        <v>0</v>
      </c>
      <c r="BD196" s="2">
        <f>план!U194</f>
        <v>0</v>
      </c>
      <c r="BE196" s="2">
        <f t="shared" si="4497"/>
        <v>0</v>
      </c>
      <c r="BF196" s="2">
        <f t="shared" si="4498"/>
        <v>0</v>
      </c>
      <c r="BG196" s="2">
        <f>VLOOKUP($C196,'ДС факт при поликлинике'!$D$6:$JC$141,7,0)</f>
        <v>0</v>
      </c>
      <c r="BH196" s="2">
        <f>VLOOKUP($C196,'ДС факт при поликлинике'!$D$6:$JC$141,8,0)</f>
        <v>0</v>
      </c>
      <c r="BI196" s="2">
        <f>VLOOKUP($C196,'ДС факт при поликлинике'!$D$6:$JC$141,9,0)</f>
        <v>0</v>
      </c>
      <c r="BJ196" s="2">
        <f>VLOOKUP($C196,'ДС факт при поликлинике'!$D$6:$JC$141,10,0)</f>
        <v>0</v>
      </c>
      <c r="BK196" s="2">
        <f t="shared" si="4773"/>
        <v>0</v>
      </c>
      <c r="BL196" s="2">
        <f t="shared" si="4774"/>
        <v>0</v>
      </c>
      <c r="BM196" s="2">
        <f t="shared" si="4775"/>
        <v>0</v>
      </c>
      <c r="BN196" s="2">
        <f t="shared" si="4499"/>
        <v>0</v>
      </c>
      <c r="BO196" s="2">
        <f t="shared" si="4500"/>
        <v>0</v>
      </c>
      <c r="BP196" s="2">
        <f>план!V194</f>
        <v>0</v>
      </c>
      <c r="BQ196" s="2">
        <f>план!W194</f>
        <v>0</v>
      </c>
      <c r="BR196" s="2">
        <f t="shared" si="4501"/>
        <v>0</v>
      </c>
      <c r="BS196" s="2">
        <f t="shared" si="4502"/>
        <v>0</v>
      </c>
      <c r="BT196" s="2"/>
      <c r="BU196" s="2"/>
      <c r="BV196" s="2"/>
      <c r="BW196" s="2"/>
      <c r="BX196" s="2">
        <f t="shared" si="4776"/>
        <v>0</v>
      </c>
      <c r="BY196" s="2">
        <f t="shared" si="4777"/>
        <v>0</v>
      </c>
      <c r="BZ196" s="2">
        <f t="shared" si="4778"/>
        <v>0</v>
      </c>
      <c r="CA196" s="2">
        <f t="shared" si="4503"/>
        <v>0</v>
      </c>
      <c r="CB196" s="2">
        <f t="shared" si="4504"/>
        <v>0</v>
      </c>
      <c r="CC196" s="2">
        <f>план!X194</f>
        <v>0</v>
      </c>
      <c r="CD196" s="2">
        <f>план!Y194</f>
        <v>0</v>
      </c>
      <c r="CE196" s="2">
        <f t="shared" si="4505"/>
        <v>0</v>
      </c>
      <c r="CF196" s="2">
        <f t="shared" si="4506"/>
        <v>0</v>
      </c>
      <c r="CG196" s="2"/>
      <c r="CH196" s="2"/>
      <c r="CI196" s="2"/>
      <c r="CJ196" s="2"/>
      <c r="CK196" s="2">
        <f t="shared" si="4779"/>
        <v>0</v>
      </c>
      <c r="CL196" s="2">
        <f t="shared" si="4780"/>
        <v>0</v>
      </c>
      <c r="CM196" s="2">
        <f t="shared" si="4781"/>
        <v>0</v>
      </c>
      <c r="CN196" s="2">
        <f t="shared" si="4507"/>
        <v>0</v>
      </c>
      <c r="CO196" s="2">
        <f t="shared" si="4508"/>
        <v>0</v>
      </c>
      <c r="CP196" s="2">
        <f>план!Z194</f>
        <v>0</v>
      </c>
      <c r="CQ196" s="2">
        <f>план!AA194</f>
        <v>0</v>
      </c>
      <c r="CR196" s="2">
        <f t="shared" si="4509"/>
        <v>0</v>
      </c>
      <c r="CS196" s="2">
        <f t="shared" si="4510"/>
        <v>0</v>
      </c>
      <c r="CT196" s="2"/>
      <c r="CU196" s="2"/>
      <c r="CV196" s="2"/>
      <c r="CW196" s="2"/>
      <c r="CX196" s="2">
        <f t="shared" si="4782"/>
        <v>0</v>
      </c>
      <c r="CY196" s="2">
        <f t="shared" si="4783"/>
        <v>0</v>
      </c>
      <c r="CZ196" s="2">
        <f t="shared" si="4784"/>
        <v>0</v>
      </c>
      <c r="DA196" s="2">
        <f t="shared" si="4511"/>
        <v>0</v>
      </c>
      <c r="DB196" s="2">
        <f t="shared" si="4512"/>
        <v>0</v>
      </c>
      <c r="DC196" s="2">
        <f>план!AB194</f>
        <v>0</v>
      </c>
      <c r="DD196" s="2">
        <f>план!AC194</f>
        <v>0</v>
      </c>
      <c r="DE196" s="2">
        <f t="shared" si="4513"/>
        <v>0</v>
      </c>
      <c r="DF196" s="2">
        <f t="shared" si="4514"/>
        <v>0</v>
      </c>
      <c r="DG196" s="2"/>
      <c r="DH196" s="2"/>
      <c r="DI196" s="2"/>
      <c r="DJ196" s="2"/>
      <c r="DK196" s="2">
        <f t="shared" si="4785"/>
        <v>0</v>
      </c>
      <c r="DL196" s="2">
        <f t="shared" si="4786"/>
        <v>0</v>
      </c>
      <c r="DM196" s="2">
        <f t="shared" si="4787"/>
        <v>0</v>
      </c>
      <c r="DN196" s="2">
        <f t="shared" si="4515"/>
        <v>0</v>
      </c>
      <c r="DO196" s="2">
        <f t="shared" si="4516"/>
        <v>0</v>
      </c>
      <c r="DP196" s="2">
        <f>план!AD194</f>
        <v>0</v>
      </c>
      <c r="DQ196" s="2">
        <f>план!AE194</f>
        <v>0</v>
      </c>
      <c r="DR196" s="2">
        <f t="shared" si="4517"/>
        <v>0</v>
      </c>
      <c r="DS196" s="2">
        <f t="shared" si="4518"/>
        <v>0</v>
      </c>
      <c r="DT196" s="2"/>
      <c r="DU196" s="2"/>
      <c r="DV196" s="2"/>
      <c r="DW196" s="2"/>
      <c r="DX196" s="2">
        <f t="shared" si="4788"/>
        <v>0</v>
      </c>
      <c r="DY196" s="2">
        <f t="shared" si="4789"/>
        <v>0</v>
      </c>
      <c r="DZ196" s="2">
        <f t="shared" si="4790"/>
        <v>0</v>
      </c>
      <c r="EA196" s="2">
        <f t="shared" si="4519"/>
        <v>0</v>
      </c>
      <c r="EB196" s="2">
        <f t="shared" si="4520"/>
        <v>0</v>
      </c>
      <c r="EC196" s="2"/>
      <c r="ED196" s="2"/>
      <c r="EE196" s="2">
        <f>план!AF194</f>
        <v>0</v>
      </c>
      <c r="EF196" s="2">
        <f>план!AG194</f>
        <v>0</v>
      </c>
      <c r="EG196" s="2">
        <f t="shared" si="4521"/>
        <v>0</v>
      </c>
      <c r="EH196" s="2">
        <f t="shared" si="4522"/>
        <v>0</v>
      </c>
      <c r="EI196" s="2"/>
      <c r="EJ196" s="2"/>
      <c r="EK196" s="2"/>
      <c r="EL196" s="2"/>
      <c r="EM196" s="2">
        <f t="shared" si="4791"/>
        <v>0</v>
      </c>
      <c r="EN196" s="2">
        <f t="shared" si="4792"/>
        <v>0</v>
      </c>
      <c r="EO196" s="2">
        <f t="shared" si="4793"/>
        <v>0</v>
      </c>
      <c r="EP196" s="2">
        <f t="shared" si="4523"/>
        <v>0</v>
      </c>
      <c r="EQ196" s="2">
        <f t="shared" si="4524"/>
        <v>0</v>
      </c>
      <c r="ER196" s="2">
        <f>план!AH194</f>
        <v>0</v>
      </c>
      <c r="ES196" s="2">
        <f>план!AI194</f>
        <v>0</v>
      </c>
      <c r="ET196" s="2">
        <f t="shared" si="4525"/>
        <v>0</v>
      </c>
      <c r="EU196" s="2">
        <f t="shared" si="4526"/>
        <v>0</v>
      </c>
      <c r="EV196" s="2"/>
      <c r="EW196" s="2"/>
      <c r="EX196" s="2"/>
      <c r="EY196" s="2"/>
      <c r="EZ196" s="2">
        <f t="shared" si="4794"/>
        <v>0</v>
      </c>
      <c r="FA196" s="2">
        <f t="shared" si="4795"/>
        <v>0</v>
      </c>
      <c r="FB196" s="2">
        <f t="shared" si="4796"/>
        <v>0</v>
      </c>
      <c r="FC196" s="2">
        <f t="shared" si="4527"/>
        <v>0</v>
      </c>
      <c r="FD196" s="2">
        <f t="shared" si="4528"/>
        <v>0</v>
      </c>
      <c r="FE196" s="2">
        <f>план!AJ194</f>
        <v>0</v>
      </c>
      <c r="FF196" s="2">
        <f>план!AK194</f>
        <v>0</v>
      </c>
      <c r="FG196" s="2">
        <f t="shared" si="4529"/>
        <v>0</v>
      </c>
      <c r="FH196" s="2">
        <f t="shared" si="4530"/>
        <v>0</v>
      </c>
      <c r="FI196" s="2"/>
      <c r="FJ196" s="2"/>
      <c r="FK196" s="2"/>
      <c r="FL196" s="2"/>
      <c r="FM196" s="2">
        <f t="shared" si="4797"/>
        <v>0</v>
      </c>
      <c r="FN196" s="2">
        <f t="shared" si="4798"/>
        <v>0</v>
      </c>
      <c r="FO196" s="2">
        <f t="shared" si="4799"/>
        <v>0</v>
      </c>
      <c r="FP196" s="2">
        <f t="shared" si="4531"/>
        <v>0</v>
      </c>
      <c r="FQ196" s="2">
        <f t="shared" si="4532"/>
        <v>0</v>
      </c>
      <c r="FR196" s="2">
        <f>план!AL194</f>
        <v>0</v>
      </c>
      <c r="FS196" s="2">
        <f>план!AM194</f>
        <v>0</v>
      </c>
      <c r="FT196" s="2">
        <f t="shared" si="4533"/>
        <v>0</v>
      </c>
      <c r="FU196" s="2">
        <f t="shared" si="4534"/>
        <v>0</v>
      </c>
      <c r="FV196" s="2"/>
      <c r="FW196" s="2"/>
      <c r="FX196" s="2"/>
      <c r="FY196" s="2"/>
      <c r="FZ196" s="2">
        <f t="shared" si="4800"/>
        <v>0</v>
      </c>
      <c r="GA196" s="2">
        <f t="shared" si="4801"/>
        <v>0</v>
      </c>
      <c r="GB196" s="2">
        <f t="shared" si="4802"/>
        <v>0</v>
      </c>
      <c r="GC196" s="2">
        <f t="shared" si="4535"/>
        <v>0</v>
      </c>
      <c r="GD196" s="2">
        <f t="shared" si="4536"/>
        <v>0</v>
      </c>
      <c r="GE196" s="2">
        <f>план!AN194</f>
        <v>0</v>
      </c>
      <c r="GF196" s="2">
        <f>план!AO194</f>
        <v>0</v>
      </c>
      <c r="GG196" s="2">
        <f t="shared" si="4537"/>
        <v>0</v>
      </c>
      <c r="GH196" s="2">
        <f t="shared" si="4538"/>
        <v>0</v>
      </c>
      <c r="GI196" s="2">
        <f>VLOOKUP($C196,'ДС факт при поликлинике'!$D$6:$JC$141,201,0)</f>
        <v>0</v>
      </c>
      <c r="GJ196" s="2">
        <f>VLOOKUP($C196,'ДС факт при поликлинике'!$D$6:$JC$141,202,0)</f>
        <v>0</v>
      </c>
      <c r="GK196" s="2">
        <f>VLOOKUP($C196,'ДС факт при поликлинике'!$D$6:$JC$141,203,0)</f>
        <v>0</v>
      </c>
      <c r="GL196" s="2">
        <f>VLOOKUP($C196,'ДС факт при поликлинике'!$D$6:$JC$141,204,0)</f>
        <v>0</v>
      </c>
      <c r="GM196" s="2">
        <f t="shared" si="4803"/>
        <v>0</v>
      </c>
      <c r="GN196" s="2">
        <f t="shared" si="4804"/>
        <v>0</v>
      </c>
      <c r="GO196" s="2">
        <f t="shared" si="4805"/>
        <v>0</v>
      </c>
      <c r="GP196" s="2">
        <f t="shared" si="4539"/>
        <v>0</v>
      </c>
      <c r="GQ196" s="2">
        <f t="shared" si="4540"/>
        <v>0</v>
      </c>
      <c r="GR196" s="2">
        <f>план!AP194</f>
        <v>0</v>
      </c>
      <c r="GS196" s="2">
        <f>план!AQ194</f>
        <v>0</v>
      </c>
      <c r="GT196" s="2">
        <f t="shared" si="4541"/>
        <v>0</v>
      </c>
      <c r="GU196" s="2">
        <f t="shared" si="4542"/>
        <v>0</v>
      </c>
      <c r="GV196" s="2"/>
      <c r="GW196" s="2"/>
      <c r="GX196" s="2"/>
      <c r="GY196" s="2"/>
      <c r="GZ196" s="2">
        <f t="shared" si="4806"/>
        <v>0</v>
      </c>
      <c r="HA196" s="2">
        <f t="shared" si="4807"/>
        <v>0</v>
      </c>
      <c r="HB196" s="2">
        <f t="shared" si="4808"/>
        <v>0</v>
      </c>
      <c r="HC196" s="2">
        <f t="shared" si="4543"/>
        <v>0</v>
      </c>
      <c r="HD196" s="2">
        <f t="shared" si="4544"/>
        <v>0</v>
      </c>
      <c r="HE196" s="2">
        <f>план!AR194</f>
        <v>0</v>
      </c>
      <c r="HF196" s="2">
        <f>план!AS194</f>
        <v>0</v>
      </c>
      <c r="HG196" s="2">
        <f t="shared" si="4545"/>
        <v>0</v>
      </c>
      <c r="HH196" s="2">
        <f t="shared" si="4546"/>
        <v>0</v>
      </c>
      <c r="HI196" s="2"/>
      <c r="HJ196" s="2"/>
      <c r="HK196" s="2"/>
      <c r="HL196" s="2"/>
      <c r="HM196" s="2">
        <f t="shared" si="4809"/>
        <v>0</v>
      </c>
      <c r="HN196" s="2">
        <f t="shared" si="4810"/>
        <v>0</v>
      </c>
      <c r="HO196" s="2">
        <f t="shared" si="4811"/>
        <v>0</v>
      </c>
      <c r="HP196" s="2">
        <f t="shared" si="4547"/>
        <v>0</v>
      </c>
      <c r="HQ196" s="2">
        <f t="shared" si="4548"/>
        <v>0</v>
      </c>
      <c r="HR196" s="2">
        <f>план!AT194</f>
        <v>0</v>
      </c>
      <c r="HS196" s="2">
        <f>план!AU194</f>
        <v>0</v>
      </c>
      <c r="HT196" s="2">
        <f t="shared" si="4549"/>
        <v>0</v>
      </c>
      <c r="HU196" s="2">
        <f t="shared" si="4550"/>
        <v>0</v>
      </c>
      <c r="HV196" s="2"/>
      <c r="HW196" s="2"/>
      <c r="HX196" s="2"/>
      <c r="HY196" s="2"/>
      <c r="HZ196" s="2">
        <f t="shared" si="4812"/>
        <v>0</v>
      </c>
      <c r="IA196" s="2">
        <f t="shared" si="4813"/>
        <v>0</v>
      </c>
      <c r="IB196" s="2">
        <f t="shared" si="4814"/>
        <v>0</v>
      </c>
      <c r="IC196" s="2">
        <f t="shared" si="4551"/>
        <v>0</v>
      </c>
      <c r="ID196" s="2">
        <f t="shared" si="4552"/>
        <v>0</v>
      </c>
      <c r="IE196" s="2">
        <f>план!AV194</f>
        <v>0</v>
      </c>
      <c r="IF196" s="2">
        <f>план!AW194</f>
        <v>0</v>
      </c>
      <c r="IG196" s="2">
        <f t="shared" si="4553"/>
        <v>0</v>
      </c>
      <c r="IH196" s="2">
        <f t="shared" si="4554"/>
        <v>0</v>
      </c>
      <c r="II196" s="2"/>
      <c r="IJ196" s="2"/>
      <c r="IK196" s="2"/>
      <c r="IL196" s="2"/>
      <c r="IM196" s="2">
        <f t="shared" si="4815"/>
        <v>0</v>
      </c>
      <c r="IN196" s="2">
        <f t="shared" si="4816"/>
        <v>0</v>
      </c>
      <c r="IO196" s="2">
        <f t="shared" si="4817"/>
        <v>0</v>
      </c>
      <c r="IP196" s="2">
        <f t="shared" si="4555"/>
        <v>0</v>
      </c>
      <c r="IQ196" s="2">
        <f t="shared" si="4556"/>
        <v>0</v>
      </c>
      <c r="IR196" s="2">
        <f>план!AX194</f>
        <v>0</v>
      </c>
      <c r="IS196" s="2">
        <f>план!AY194</f>
        <v>0</v>
      </c>
      <c r="IT196" s="2">
        <f t="shared" si="4557"/>
        <v>0</v>
      </c>
      <c r="IU196" s="2">
        <f t="shared" si="4558"/>
        <v>0</v>
      </c>
      <c r="IV196" s="2"/>
      <c r="IW196" s="2"/>
      <c r="IX196" s="2"/>
      <c r="IY196" s="2"/>
      <c r="IZ196" s="2">
        <f t="shared" si="4818"/>
        <v>0</v>
      </c>
      <c r="JA196" s="2">
        <f t="shared" si="4819"/>
        <v>0</v>
      </c>
      <c r="JB196" s="2">
        <f t="shared" si="4820"/>
        <v>0</v>
      </c>
      <c r="JC196" s="2">
        <f t="shared" si="4559"/>
        <v>0</v>
      </c>
      <c r="JD196" s="2">
        <f t="shared" si="4560"/>
        <v>0</v>
      </c>
      <c r="JE196" s="2">
        <f>план!AZ194</f>
        <v>0</v>
      </c>
      <c r="JF196" s="2">
        <f>план!BA194</f>
        <v>0</v>
      </c>
      <c r="JG196" s="2">
        <f t="shared" si="4561"/>
        <v>0</v>
      </c>
      <c r="JH196" s="2">
        <f t="shared" si="4562"/>
        <v>0</v>
      </c>
      <c r="JI196" s="2"/>
      <c r="JJ196" s="2"/>
      <c r="JK196" s="2"/>
      <c r="JL196" s="2"/>
      <c r="JM196" s="2">
        <f t="shared" si="4821"/>
        <v>0</v>
      </c>
      <c r="JN196" s="2">
        <f t="shared" si="4822"/>
        <v>0</v>
      </c>
      <c r="JO196" s="2">
        <f t="shared" si="4823"/>
        <v>0</v>
      </c>
      <c r="JP196" s="2">
        <f t="shared" si="4563"/>
        <v>0</v>
      </c>
      <c r="JQ196" s="2">
        <f t="shared" si="4564"/>
        <v>0</v>
      </c>
      <c r="JR196" s="2">
        <f>план!BB194</f>
        <v>0</v>
      </c>
      <c r="JS196" s="2">
        <f>план!BC194</f>
        <v>0</v>
      </c>
      <c r="JT196" s="2">
        <f t="shared" si="4565"/>
        <v>0</v>
      </c>
      <c r="JU196" s="2">
        <f t="shared" si="4566"/>
        <v>0</v>
      </c>
      <c r="JV196" s="2"/>
      <c r="JW196" s="2"/>
      <c r="JX196" s="2"/>
      <c r="JY196" s="2"/>
      <c r="JZ196" s="2">
        <f t="shared" si="4824"/>
        <v>0</v>
      </c>
      <c r="KA196" s="2">
        <f t="shared" si="4825"/>
        <v>0</v>
      </c>
      <c r="KB196" s="2">
        <f t="shared" si="4826"/>
        <v>0</v>
      </c>
      <c r="KC196" s="2">
        <f t="shared" si="4567"/>
        <v>0</v>
      </c>
      <c r="KD196" s="2">
        <f t="shared" si="4568"/>
        <v>0</v>
      </c>
      <c r="KE196" s="2">
        <f>план!BD194</f>
        <v>0</v>
      </c>
      <c r="KF196" s="2">
        <f>план!BE194</f>
        <v>0</v>
      </c>
      <c r="KG196" s="2">
        <f t="shared" si="4569"/>
        <v>0</v>
      </c>
      <c r="KH196" s="2">
        <f t="shared" si="4570"/>
        <v>0</v>
      </c>
      <c r="KI196" s="2"/>
      <c r="KJ196" s="2"/>
      <c r="KK196" s="2"/>
      <c r="KL196" s="2"/>
      <c r="KM196" s="2">
        <f t="shared" si="4827"/>
        <v>0</v>
      </c>
      <c r="KN196" s="2">
        <f t="shared" si="4828"/>
        <v>0</v>
      </c>
      <c r="KO196" s="2">
        <f t="shared" si="4829"/>
        <v>0</v>
      </c>
      <c r="KP196" s="2">
        <f t="shared" si="4571"/>
        <v>0</v>
      </c>
      <c r="KQ196" s="2">
        <f t="shared" si="4572"/>
        <v>0</v>
      </c>
      <c r="KR196" s="2">
        <f>план!BF194</f>
        <v>0</v>
      </c>
      <c r="KS196" s="2">
        <f>план!BG194</f>
        <v>0</v>
      </c>
      <c r="KT196" s="2">
        <f t="shared" si="4573"/>
        <v>0</v>
      </c>
      <c r="KU196" s="2">
        <f t="shared" si="4574"/>
        <v>0</v>
      </c>
      <c r="KV196" s="2"/>
      <c r="KW196" s="2"/>
      <c r="KX196" s="2"/>
      <c r="KY196" s="2"/>
      <c r="KZ196" s="2">
        <f t="shared" si="4830"/>
        <v>0</v>
      </c>
      <c r="LA196" s="2">
        <f t="shared" si="4831"/>
        <v>0</v>
      </c>
      <c r="LB196" s="2">
        <f t="shared" si="4832"/>
        <v>0</v>
      </c>
      <c r="LC196" s="2">
        <f t="shared" si="4575"/>
        <v>0</v>
      </c>
      <c r="LD196" s="2">
        <f t="shared" si="4576"/>
        <v>0</v>
      </c>
      <c r="LE196" s="2">
        <f>план!BH194</f>
        <v>0</v>
      </c>
      <c r="LF196" s="2">
        <f>план!BI194</f>
        <v>0</v>
      </c>
      <c r="LG196" s="2">
        <f t="shared" si="4577"/>
        <v>0</v>
      </c>
      <c r="LH196" s="2">
        <f t="shared" si="4578"/>
        <v>0</v>
      </c>
      <c r="LI196" s="2"/>
      <c r="LJ196" s="2"/>
      <c r="LK196" s="2"/>
      <c r="LL196" s="2"/>
      <c r="LM196" s="2">
        <f t="shared" si="4833"/>
        <v>0</v>
      </c>
      <c r="LN196" s="2">
        <f t="shared" si="4834"/>
        <v>0</v>
      </c>
      <c r="LO196" s="2">
        <f t="shared" si="4835"/>
        <v>0</v>
      </c>
      <c r="LP196" s="2">
        <f t="shared" si="4579"/>
        <v>0</v>
      </c>
      <c r="LQ196" s="2">
        <f t="shared" si="4580"/>
        <v>0</v>
      </c>
      <c r="LR196" s="2">
        <f>план!BJ194</f>
        <v>0</v>
      </c>
      <c r="LS196" s="2">
        <f>план!BK194</f>
        <v>0</v>
      </c>
      <c r="LT196" s="2">
        <f t="shared" si="4581"/>
        <v>0</v>
      </c>
      <c r="LU196" s="2">
        <f t="shared" si="4582"/>
        <v>0</v>
      </c>
      <c r="LV196" s="2"/>
      <c r="LW196" s="2"/>
      <c r="LX196" s="2"/>
      <c r="LY196" s="2"/>
      <c r="LZ196" s="2">
        <f t="shared" si="4836"/>
        <v>0</v>
      </c>
      <c r="MA196" s="2">
        <f t="shared" si="4837"/>
        <v>0</v>
      </c>
      <c r="MB196" s="2">
        <f t="shared" si="4838"/>
        <v>0</v>
      </c>
      <c r="MC196" s="2">
        <f t="shared" si="4583"/>
        <v>0</v>
      </c>
      <c r="MD196" s="2">
        <f t="shared" si="4584"/>
        <v>0</v>
      </c>
      <c r="ME196" s="2">
        <f>план!BL194</f>
        <v>0</v>
      </c>
      <c r="MF196" s="2">
        <f>план!BM194</f>
        <v>0</v>
      </c>
      <c r="MG196" s="2">
        <f t="shared" si="4585"/>
        <v>0</v>
      </c>
      <c r="MH196" s="2">
        <f t="shared" si="4586"/>
        <v>0</v>
      </c>
      <c r="MI196" s="2"/>
      <c r="MJ196" s="2"/>
      <c r="MK196" s="2"/>
      <c r="ML196" s="2"/>
      <c r="MM196" s="2">
        <f t="shared" si="4839"/>
        <v>0</v>
      </c>
      <c r="MN196" s="2">
        <f t="shared" si="4840"/>
        <v>0</v>
      </c>
      <c r="MO196" s="2">
        <f t="shared" si="4841"/>
        <v>0</v>
      </c>
      <c r="MP196" s="2">
        <f t="shared" si="4587"/>
        <v>0</v>
      </c>
      <c r="MQ196" s="2">
        <f t="shared" si="4588"/>
        <v>0</v>
      </c>
      <c r="MR196" s="2">
        <f>план!BN194</f>
        <v>0</v>
      </c>
      <c r="MS196" s="2">
        <f>план!BO194</f>
        <v>0</v>
      </c>
      <c r="MT196" s="2">
        <f t="shared" si="4589"/>
        <v>0</v>
      </c>
      <c r="MU196" s="2">
        <f t="shared" si="4590"/>
        <v>0</v>
      </c>
      <c r="MV196" s="2"/>
      <c r="MW196" s="2"/>
      <c r="MX196" s="2"/>
      <c r="MY196" s="2"/>
      <c r="MZ196" s="2">
        <f t="shared" si="4842"/>
        <v>0</v>
      </c>
      <c r="NA196" s="2">
        <f t="shared" si="4843"/>
        <v>0</v>
      </c>
      <c r="NB196" s="2">
        <f t="shared" si="4844"/>
        <v>0</v>
      </c>
      <c r="NC196" s="2">
        <f t="shared" si="4591"/>
        <v>0</v>
      </c>
      <c r="ND196" s="2">
        <f t="shared" si="4592"/>
        <v>0</v>
      </c>
      <c r="NE196" s="2">
        <f>план!BP194</f>
        <v>0</v>
      </c>
      <c r="NF196" s="2">
        <f>план!BQ194</f>
        <v>0</v>
      </c>
      <c r="NG196" s="2">
        <f t="shared" si="4593"/>
        <v>0</v>
      </c>
      <c r="NH196" s="2">
        <f t="shared" si="4594"/>
        <v>0</v>
      </c>
      <c r="NI196" s="2"/>
      <c r="NJ196" s="2"/>
      <c r="NK196" s="2"/>
      <c r="NL196" s="2"/>
      <c r="NM196" s="2">
        <f t="shared" si="4845"/>
        <v>0</v>
      </c>
      <c r="NN196" s="2">
        <f t="shared" si="4846"/>
        <v>0</v>
      </c>
      <c r="NO196" s="2">
        <f t="shared" si="4847"/>
        <v>0</v>
      </c>
      <c r="NP196" s="2">
        <f t="shared" si="4595"/>
        <v>0</v>
      </c>
      <c r="NQ196" s="2">
        <f t="shared" si="4596"/>
        <v>0</v>
      </c>
      <c r="NR196" s="2">
        <f>план!BR194</f>
        <v>0</v>
      </c>
      <c r="NS196" s="2">
        <f>план!BS194</f>
        <v>0</v>
      </c>
      <c r="NT196" s="2">
        <f t="shared" si="4597"/>
        <v>0</v>
      </c>
      <c r="NU196" s="2">
        <f t="shared" si="4598"/>
        <v>0</v>
      </c>
      <c r="NV196" s="2"/>
      <c r="NW196" s="2"/>
      <c r="NX196" s="2"/>
      <c r="NY196" s="2"/>
      <c r="NZ196" s="2">
        <f t="shared" si="4848"/>
        <v>0</v>
      </c>
      <c r="OA196" s="2">
        <f t="shared" si="4849"/>
        <v>0</v>
      </c>
      <c r="OB196" s="2">
        <f t="shared" si="4850"/>
        <v>0</v>
      </c>
      <c r="OC196" s="2">
        <f t="shared" si="4599"/>
        <v>0</v>
      </c>
      <c r="OD196" s="2">
        <f t="shared" si="4600"/>
        <v>0</v>
      </c>
      <c r="OE196" s="2">
        <f>план!BT194</f>
        <v>0</v>
      </c>
      <c r="OF196" s="2">
        <f>план!BU194</f>
        <v>0</v>
      </c>
      <c r="OG196" s="2">
        <f t="shared" si="4601"/>
        <v>0</v>
      </c>
      <c r="OH196" s="2">
        <f t="shared" si="4602"/>
        <v>0</v>
      </c>
      <c r="OI196" s="2"/>
      <c r="OJ196" s="2"/>
      <c r="OK196" s="2"/>
      <c r="OL196" s="2"/>
      <c r="OM196" s="2">
        <f t="shared" si="4851"/>
        <v>0</v>
      </c>
      <c r="ON196" s="2">
        <f t="shared" si="4852"/>
        <v>0</v>
      </c>
      <c r="OO196" s="2">
        <f t="shared" si="4853"/>
        <v>0</v>
      </c>
      <c r="OP196" s="2">
        <f t="shared" si="4603"/>
        <v>0</v>
      </c>
      <c r="OQ196" s="2">
        <f t="shared" si="4604"/>
        <v>0</v>
      </c>
      <c r="OR196" s="2">
        <f>план!BV194</f>
        <v>0</v>
      </c>
      <c r="OS196" s="2">
        <f>план!BW194</f>
        <v>0</v>
      </c>
      <c r="OT196" s="2">
        <f t="shared" si="4605"/>
        <v>0</v>
      </c>
      <c r="OU196" s="2">
        <f t="shared" si="4606"/>
        <v>0</v>
      </c>
      <c r="OV196" s="2"/>
      <c r="OW196" s="2"/>
      <c r="OX196" s="2"/>
      <c r="OY196" s="2"/>
      <c r="OZ196" s="2">
        <f t="shared" si="4854"/>
        <v>0</v>
      </c>
      <c r="PA196" s="2">
        <f t="shared" si="4855"/>
        <v>0</v>
      </c>
      <c r="PB196" s="2">
        <f t="shared" si="4856"/>
        <v>0</v>
      </c>
      <c r="PC196" s="2">
        <f t="shared" si="4607"/>
        <v>0</v>
      </c>
      <c r="PD196" s="2">
        <f t="shared" si="4608"/>
        <v>0</v>
      </c>
      <c r="PE196" s="2">
        <f>план!BX194</f>
        <v>0</v>
      </c>
      <c r="PF196" s="2">
        <f>план!BY194</f>
        <v>0</v>
      </c>
      <c r="PG196" s="2">
        <f t="shared" si="4609"/>
        <v>0</v>
      </c>
      <c r="PH196" s="2">
        <f t="shared" si="4610"/>
        <v>0</v>
      </c>
      <c r="PI196" s="2">
        <f>VLOOKUP($C196,'ДС факт при поликлинике'!$D$6:$JC$141,95,0)</f>
        <v>0</v>
      </c>
      <c r="PJ196" s="2">
        <f>VLOOKUP($C196,'ДС факт при поликлинике'!$D$6:$JC$141,96,0)</f>
        <v>0</v>
      </c>
      <c r="PK196" s="2">
        <f>VLOOKUP($C196,'ДС факт при поликлинике'!$D$6:$JC$141,97,0)</f>
        <v>0</v>
      </c>
      <c r="PL196" s="2">
        <f>VLOOKUP($C196,'ДС факт при поликлинике'!$D$6:$JC$141,98,0)</f>
        <v>0</v>
      </c>
      <c r="PM196" s="2">
        <f t="shared" si="4857"/>
        <v>0</v>
      </c>
      <c r="PN196" s="2">
        <f t="shared" si="4858"/>
        <v>0</v>
      </c>
      <c r="PO196" s="2">
        <f t="shared" si="4859"/>
        <v>0</v>
      </c>
      <c r="PP196" s="2">
        <f t="shared" si="4611"/>
        <v>0</v>
      </c>
      <c r="PQ196" s="2">
        <f t="shared" si="4612"/>
        <v>0</v>
      </c>
      <c r="PR196" s="2">
        <f>план!BZ194</f>
        <v>0</v>
      </c>
      <c r="PS196" s="2">
        <f>план!CA194</f>
        <v>0</v>
      </c>
      <c r="PT196" s="2">
        <f t="shared" si="4613"/>
        <v>0</v>
      </c>
      <c r="PU196" s="2">
        <f t="shared" si="4614"/>
        <v>0</v>
      </c>
      <c r="PV196" s="2"/>
      <c r="PW196" s="2"/>
      <c r="PX196" s="2"/>
      <c r="PY196" s="2"/>
      <c r="PZ196" s="2">
        <f t="shared" si="4860"/>
        <v>0</v>
      </c>
      <c r="QA196" s="2">
        <f t="shared" si="4861"/>
        <v>0</v>
      </c>
      <c r="QB196" s="2">
        <f t="shared" si="4862"/>
        <v>0</v>
      </c>
      <c r="QC196" s="2">
        <f t="shared" si="4615"/>
        <v>0</v>
      </c>
      <c r="QD196" s="2">
        <f t="shared" si="4616"/>
        <v>0</v>
      </c>
      <c r="QE196" s="2">
        <f>план!CB194</f>
        <v>0</v>
      </c>
      <c r="QF196" s="2">
        <f>план!CC194</f>
        <v>0</v>
      </c>
      <c r="QG196" s="2">
        <f t="shared" si="4617"/>
        <v>0</v>
      </c>
      <c r="QH196" s="2">
        <f t="shared" si="4618"/>
        <v>0</v>
      </c>
      <c r="QI196" s="2"/>
      <c r="QJ196" s="2"/>
      <c r="QK196" s="2"/>
      <c r="QL196" s="2"/>
      <c r="QM196" s="2">
        <f t="shared" si="4863"/>
        <v>0</v>
      </c>
      <c r="QN196" s="2">
        <f t="shared" si="4864"/>
        <v>0</v>
      </c>
      <c r="QO196" s="2">
        <f t="shared" si="4865"/>
        <v>0</v>
      </c>
      <c r="QP196" s="2">
        <f t="shared" si="4619"/>
        <v>0</v>
      </c>
      <c r="QQ196" s="2">
        <f t="shared" si="4620"/>
        <v>0</v>
      </c>
      <c r="QR196" s="2">
        <f>план!CD194</f>
        <v>0</v>
      </c>
      <c r="QS196" s="2">
        <f>план!CE194</f>
        <v>0</v>
      </c>
      <c r="QT196" s="2">
        <f t="shared" si="4621"/>
        <v>0</v>
      </c>
      <c r="QU196" s="2">
        <f t="shared" si="4622"/>
        <v>0</v>
      </c>
      <c r="QV196" s="2"/>
      <c r="QW196" s="2"/>
      <c r="QX196" s="2"/>
      <c r="QY196" s="2"/>
      <c r="QZ196" s="2">
        <f t="shared" si="4866"/>
        <v>0</v>
      </c>
      <c r="RA196" s="2">
        <f t="shared" si="4867"/>
        <v>0</v>
      </c>
      <c r="RB196" s="2">
        <f t="shared" si="4868"/>
        <v>0</v>
      </c>
      <c r="RC196" s="2">
        <f t="shared" si="4623"/>
        <v>0</v>
      </c>
      <c r="RD196" s="2">
        <f t="shared" si="4624"/>
        <v>0</v>
      </c>
      <c r="RE196" s="2">
        <f>план!CF194</f>
        <v>0</v>
      </c>
      <c r="RF196" s="2">
        <f>план!CG194</f>
        <v>0</v>
      </c>
      <c r="RG196" s="2">
        <f t="shared" si="4625"/>
        <v>0</v>
      </c>
      <c r="RH196" s="2">
        <f t="shared" si="4626"/>
        <v>0</v>
      </c>
      <c r="RI196" s="2"/>
      <c r="RJ196" s="2"/>
      <c r="RK196" s="2"/>
      <c r="RL196" s="2"/>
      <c r="RM196" s="2">
        <f t="shared" si="4869"/>
        <v>0</v>
      </c>
      <c r="RN196" s="2">
        <f t="shared" si="4870"/>
        <v>0</v>
      </c>
      <c r="RO196" s="2">
        <f t="shared" si="4871"/>
        <v>0</v>
      </c>
      <c r="RP196" s="2">
        <f t="shared" si="4627"/>
        <v>0</v>
      </c>
      <c r="RQ196" s="2">
        <f t="shared" si="4628"/>
        <v>0</v>
      </c>
      <c r="RR196" s="2">
        <f>план!CH194</f>
        <v>0</v>
      </c>
      <c r="RS196" s="2">
        <f>план!CI194</f>
        <v>0</v>
      </c>
      <c r="RT196" s="2">
        <f t="shared" si="4629"/>
        <v>0</v>
      </c>
      <c r="RU196" s="2">
        <f t="shared" si="4630"/>
        <v>0</v>
      </c>
      <c r="RV196" s="2"/>
      <c r="RW196" s="2"/>
      <c r="RX196" s="2"/>
      <c r="RY196" s="2"/>
      <c r="RZ196" s="2">
        <f t="shared" si="4872"/>
        <v>0</v>
      </c>
      <c r="SA196" s="2">
        <f t="shared" si="4873"/>
        <v>0</v>
      </c>
      <c r="SB196" s="2">
        <f t="shared" si="4874"/>
        <v>0</v>
      </c>
      <c r="SC196" s="2">
        <f t="shared" si="4631"/>
        <v>0</v>
      </c>
      <c r="SD196" s="2">
        <f t="shared" si="4632"/>
        <v>0</v>
      </c>
      <c r="SE196" s="2">
        <f>план!CJ194</f>
        <v>0</v>
      </c>
      <c r="SF196" s="2">
        <f>план!CK194</f>
        <v>0</v>
      </c>
      <c r="SG196" s="2">
        <f t="shared" si="4633"/>
        <v>0</v>
      </c>
      <c r="SH196" s="2">
        <f t="shared" si="4634"/>
        <v>0</v>
      </c>
      <c r="SI196" s="2"/>
      <c r="SJ196" s="2"/>
      <c r="SK196" s="2"/>
      <c r="SL196" s="2"/>
      <c r="SM196" s="2">
        <f t="shared" si="4875"/>
        <v>0</v>
      </c>
      <c r="SN196" s="2">
        <f t="shared" si="4876"/>
        <v>0</v>
      </c>
      <c r="SO196" s="2">
        <f t="shared" si="4877"/>
        <v>0</v>
      </c>
      <c r="SP196" s="2">
        <f t="shared" si="4635"/>
        <v>0</v>
      </c>
      <c r="SQ196" s="2">
        <f t="shared" si="4636"/>
        <v>0</v>
      </c>
      <c r="SR196" s="2">
        <f>план!CL194</f>
        <v>0</v>
      </c>
      <c r="SS196" s="2">
        <f>план!CM194</f>
        <v>0</v>
      </c>
      <c r="ST196" s="2">
        <f t="shared" si="4637"/>
        <v>0</v>
      </c>
      <c r="SU196" s="2">
        <f t="shared" si="4638"/>
        <v>0</v>
      </c>
      <c r="SV196" s="2"/>
      <c r="SW196" s="2"/>
      <c r="SX196" s="2"/>
      <c r="SY196" s="2"/>
      <c r="SZ196" s="2">
        <f t="shared" si="4878"/>
        <v>0</v>
      </c>
      <c r="TA196" s="2">
        <f t="shared" si="4879"/>
        <v>0</v>
      </c>
      <c r="TB196" s="2">
        <f t="shared" si="4880"/>
        <v>0</v>
      </c>
      <c r="TC196" s="2">
        <f t="shared" si="4639"/>
        <v>0</v>
      </c>
      <c r="TD196" s="2">
        <f t="shared" si="4640"/>
        <v>0</v>
      </c>
      <c r="TE196" s="2">
        <f>план!CN194</f>
        <v>0</v>
      </c>
      <c r="TF196" s="2">
        <f>план!CO194</f>
        <v>0</v>
      </c>
      <c r="TG196" s="2">
        <f t="shared" si="4641"/>
        <v>0</v>
      </c>
      <c r="TH196" s="2">
        <f t="shared" si="4642"/>
        <v>0</v>
      </c>
      <c r="TI196" s="2"/>
      <c r="TJ196" s="2"/>
      <c r="TK196" s="2"/>
      <c r="TL196" s="2"/>
      <c r="TM196" s="2">
        <f t="shared" si="4881"/>
        <v>0</v>
      </c>
      <c r="TN196" s="2">
        <f t="shared" si="4882"/>
        <v>0</v>
      </c>
      <c r="TO196" s="2">
        <f t="shared" si="4883"/>
        <v>0</v>
      </c>
      <c r="TP196" s="2">
        <f t="shared" si="4643"/>
        <v>0</v>
      </c>
      <c r="TQ196" s="2">
        <f t="shared" si="4644"/>
        <v>0</v>
      </c>
      <c r="TR196" s="2">
        <f>план!CP194</f>
        <v>0</v>
      </c>
      <c r="TS196" s="2">
        <f>план!CQ194</f>
        <v>0</v>
      </c>
      <c r="TT196" s="2">
        <f t="shared" si="4645"/>
        <v>0</v>
      </c>
      <c r="TU196" s="2">
        <f t="shared" si="4646"/>
        <v>0</v>
      </c>
      <c r="TV196" s="2"/>
      <c r="TW196" s="2"/>
      <c r="TX196" s="2"/>
      <c r="TY196" s="2"/>
      <c r="TZ196" s="2">
        <f t="shared" si="4884"/>
        <v>0</v>
      </c>
      <c r="UA196" s="2">
        <f t="shared" si="4885"/>
        <v>0</v>
      </c>
      <c r="UB196" s="2">
        <f t="shared" si="4886"/>
        <v>0</v>
      </c>
      <c r="UC196" s="2">
        <f t="shared" si="4647"/>
        <v>0</v>
      </c>
      <c r="UD196" s="2">
        <f t="shared" si="4648"/>
        <v>0</v>
      </c>
      <c r="UE196" s="2">
        <f>план!CR194</f>
        <v>0</v>
      </c>
      <c r="UF196" s="2">
        <f>план!CS194</f>
        <v>0</v>
      </c>
      <c r="UG196" s="2">
        <f t="shared" si="4649"/>
        <v>0</v>
      </c>
      <c r="UH196" s="2">
        <f t="shared" si="4650"/>
        <v>0</v>
      </c>
      <c r="UI196" s="2">
        <f>VLOOKUP($C196,'ДС факт при поликлинике'!$D$6:$JC$141,233,0)</f>
        <v>0</v>
      </c>
      <c r="UJ196" s="2">
        <f>VLOOKUP($C196,'ДС факт при поликлинике'!$D$6:$JC$141,234,0)</f>
        <v>0</v>
      </c>
      <c r="UK196" s="2"/>
      <c r="UL196" s="2"/>
      <c r="UM196" s="2">
        <f t="shared" si="4887"/>
        <v>0</v>
      </c>
      <c r="UN196" s="2">
        <f t="shared" si="4888"/>
        <v>0</v>
      </c>
      <c r="UO196" s="2">
        <f t="shared" si="4889"/>
        <v>0</v>
      </c>
      <c r="UP196" s="2">
        <f t="shared" si="4651"/>
        <v>0</v>
      </c>
      <c r="UQ196" s="2">
        <f t="shared" si="4652"/>
        <v>0</v>
      </c>
      <c r="UR196" s="275">
        <f>план!CT194</f>
        <v>0</v>
      </c>
      <c r="US196" s="37">
        <f>план!CU194</f>
        <v>0</v>
      </c>
      <c r="UT196" s="2">
        <f t="shared" si="4653"/>
        <v>0</v>
      </c>
      <c r="UU196" s="2">
        <f t="shared" si="4654"/>
        <v>0</v>
      </c>
      <c r="UV196" s="2"/>
      <c r="UW196" s="2"/>
      <c r="UX196" s="2"/>
      <c r="UY196" s="2"/>
      <c r="UZ196" s="2">
        <f t="shared" si="4890"/>
        <v>0</v>
      </c>
      <c r="VA196" s="2">
        <f t="shared" si="4891"/>
        <v>0</v>
      </c>
      <c r="VB196" s="2">
        <f t="shared" si="4892"/>
        <v>0</v>
      </c>
      <c r="VC196" s="2">
        <f t="shared" si="4655"/>
        <v>0</v>
      </c>
      <c r="VD196" s="2">
        <f t="shared" si="4656"/>
        <v>0</v>
      </c>
      <c r="VE196" s="2">
        <f>план!CV194</f>
        <v>0</v>
      </c>
      <c r="VF196" s="2">
        <f>план!CW194</f>
        <v>0</v>
      </c>
      <c r="VG196" s="2">
        <f t="shared" si="4657"/>
        <v>0</v>
      </c>
      <c r="VH196" s="2">
        <f t="shared" si="4658"/>
        <v>0</v>
      </c>
      <c r="VI196" s="2"/>
      <c r="VJ196" s="2"/>
      <c r="VK196" s="2"/>
      <c r="VL196" s="2"/>
      <c r="VM196" s="2">
        <f t="shared" si="4893"/>
        <v>0</v>
      </c>
      <c r="VN196" s="2">
        <f t="shared" si="4894"/>
        <v>0</v>
      </c>
      <c r="VO196" s="2">
        <f t="shared" si="4895"/>
        <v>0</v>
      </c>
      <c r="VP196" s="2">
        <f t="shared" si="4659"/>
        <v>0</v>
      </c>
      <c r="VQ196" s="2">
        <f t="shared" si="4660"/>
        <v>0</v>
      </c>
      <c r="VR196" s="2">
        <f>план!CX194</f>
        <v>0</v>
      </c>
      <c r="VS196" s="2">
        <f>план!CY194</f>
        <v>0</v>
      </c>
      <c r="VT196" s="2">
        <f t="shared" si="4661"/>
        <v>0</v>
      </c>
      <c r="VU196" s="2">
        <f t="shared" si="4662"/>
        <v>0</v>
      </c>
      <c r="VV196" s="2"/>
      <c r="VW196" s="2"/>
      <c r="VX196" s="2"/>
      <c r="VY196" s="2"/>
      <c r="VZ196" s="2">
        <f t="shared" si="4896"/>
        <v>0</v>
      </c>
      <c r="WA196" s="2">
        <f t="shared" si="4897"/>
        <v>0</v>
      </c>
      <c r="WB196" s="2">
        <f t="shared" si="4898"/>
        <v>0</v>
      </c>
      <c r="WC196" s="2">
        <f t="shared" si="4663"/>
        <v>0</v>
      </c>
      <c r="WD196" s="2">
        <f t="shared" si="4664"/>
        <v>0</v>
      </c>
      <c r="WE196" s="2">
        <f>план!CZ194</f>
        <v>0</v>
      </c>
      <c r="WF196" s="2">
        <f>план!DA194</f>
        <v>0</v>
      </c>
      <c r="WG196" s="2">
        <f t="shared" si="4665"/>
        <v>0</v>
      </c>
      <c r="WH196" s="2">
        <f t="shared" si="4666"/>
        <v>0</v>
      </c>
      <c r="WI196" s="2">
        <f>VLOOKUP($C196,'ДС факт при поликлинике'!$D$6:$JC$141,91,0)</f>
        <v>0</v>
      </c>
      <c r="WJ196" s="2">
        <f>VLOOKUP($C196,'ДС факт при поликлинике'!$D$6:$JC$141,92,0)</f>
        <v>0</v>
      </c>
      <c r="WK196" s="2">
        <f>VLOOKUP($C196,'ДС факт при поликлинике'!$D$6:$JC$141,93,0)</f>
        <v>0</v>
      </c>
      <c r="WL196" s="2">
        <f>VLOOKUP($C196,'ДС факт при поликлинике'!$D$6:$JC$141,94,0)</f>
        <v>0</v>
      </c>
      <c r="WM196" s="2">
        <f t="shared" si="4899"/>
        <v>0</v>
      </c>
      <c r="WN196" s="2">
        <f t="shared" si="4900"/>
        <v>0</v>
      </c>
      <c r="WO196" s="2">
        <f t="shared" si="4901"/>
        <v>0</v>
      </c>
      <c r="WP196" s="2">
        <f t="shared" si="4753"/>
        <v>0</v>
      </c>
      <c r="WQ196" s="2">
        <f t="shared" si="4667"/>
        <v>0</v>
      </c>
      <c r="WR196" s="2">
        <f>план!DB194</f>
        <v>0</v>
      </c>
      <c r="WS196" s="2">
        <f>план!DC194</f>
        <v>0</v>
      </c>
      <c r="WT196" s="2">
        <f t="shared" si="4668"/>
        <v>0</v>
      </c>
      <c r="WU196" s="2">
        <f t="shared" si="4669"/>
        <v>0</v>
      </c>
      <c r="WV196" s="2"/>
      <c r="WW196" s="2"/>
      <c r="WX196" s="2"/>
      <c r="WY196" s="2"/>
      <c r="WZ196" s="2">
        <f t="shared" si="4902"/>
        <v>0</v>
      </c>
      <c r="XA196" s="2">
        <f t="shared" si="4903"/>
        <v>0</v>
      </c>
      <c r="XB196" s="2">
        <f t="shared" si="4904"/>
        <v>0</v>
      </c>
      <c r="XC196" s="2">
        <f t="shared" si="4670"/>
        <v>0</v>
      </c>
      <c r="XD196" s="2">
        <f t="shared" si="4671"/>
        <v>0</v>
      </c>
      <c r="XE196" s="2">
        <f>план!DD194</f>
        <v>0</v>
      </c>
      <c r="XF196" s="2">
        <f>план!DE194</f>
        <v>0</v>
      </c>
      <c r="XG196" s="2">
        <f t="shared" si="4672"/>
        <v>0</v>
      </c>
      <c r="XH196" s="2">
        <f t="shared" si="4673"/>
        <v>0</v>
      </c>
      <c r="XI196" s="2"/>
      <c r="XJ196" s="2"/>
      <c r="XK196" s="2"/>
      <c r="XL196" s="2"/>
      <c r="XM196" s="2">
        <f t="shared" si="4905"/>
        <v>0</v>
      </c>
      <c r="XN196" s="2">
        <f t="shared" si="4906"/>
        <v>0</v>
      </c>
      <c r="XO196" s="2">
        <f t="shared" si="4907"/>
        <v>0</v>
      </c>
      <c r="XP196" s="2">
        <f t="shared" si="4674"/>
        <v>0</v>
      </c>
      <c r="XQ196" s="2">
        <f t="shared" si="4675"/>
        <v>0</v>
      </c>
      <c r="XR196" s="2">
        <f>план!DF194</f>
        <v>0</v>
      </c>
      <c r="XS196" s="2">
        <f>план!DG194</f>
        <v>0</v>
      </c>
      <c r="XT196" s="2">
        <f t="shared" si="4676"/>
        <v>0</v>
      </c>
      <c r="XU196" s="2">
        <f t="shared" si="4677"/>
        <v>0</v>
      </c>
      <c r="XV196" s="2"/>
      <c r="XW196" s="2"/>
      <c r="XX196" s="2"/>
      <c r="XY196" s="2"/>
      <c r="XZ196" s="2">
        <f t="shared" si="4908"/>
        <v>0</v>
      </c>
      <c r="YA196" s="2">
        <f t="shared" si="4909"/>
        <v>0</v>
      </c>
      <c r="YB196" s="2">
        <f t="shared" si="4910"/>
        <v>0</v>
      </c>
      <c r="YC196" s="2">
        <f t="shared" si="4678"/>
        <v>0</v>
      </c>
      <c r="YD196" s="2">
        <f t="shared" si="4679"/>
        <v>0</v>
      </c>
      <c r="YE196" s="2">
        <f>план!DH194</f>
        <v>0</v>
      </c>
      <c r="YF196" s="2">
        <f>план!DI194</f>
        <v>0</v>
      </c>
      <c r="YG196" s="2">
        <f t="shared" si="4680"/>
        <v>0</v>
      </c>
      <c r="YH196" s="2">
        <f t="shared" si="4681"/>
        <v>0</v>
      </c>
      <c r="YI196" s="2"/>
      <c r="YJ196" s="2"/>
      <c r="YK196" s="2"/>
      <c r="YL196" s="2"/>
      <c r="YM196" s="2">
        <f t="shared" si="4911"/>
        <v>0</v>
      </c>
      <c r="YN196" s="2">
        <f t="shared" si="4912"/>
        <v>0</v>
      </c>
      <c r="YO196" s="2">
        <f t="shared" si="4913"/>
        <v>0</v>
      </c>
      <c r="YP196" s="2">
        <f t="shared" si="4682"/>
        <v>0</v>
      </c>
      <c r="YQ196" s="2">
        <f t="shared" si="4683"/>
        <v>0</v>
      </c>
      <c r="YR196" s="2">
        <f>план!DJ194</f>
        <v>0</v>
      </c>
      <c r="YS196" s="2">
        <f>план!DK194</f>
        <v>0</v>
      </c>
      <c r="YT196" s="2">
        <f t="shared" si="4684"/>
        <v>0</v>
      </c>
      <c r="YU196" s="2">
        <f t="shared" si="4685"/>
        <v>0</v>
      </c>
      <c r="YV196" s="2"/>
      <c r="YW196" s="2"/>
      <c r="YX196" s="2"/>
      <c r="YY196" s="2"/>
      <c r="YZ196" s="2">
        <f t="shared" si="4914"/>
        <v>0</v>
      </c>
      <c r="ZA196" s="2">
        <f t="shared" si="4915"/>
        <v>0</v>
      </c>
      <c r="ZB196" s="2">
        <f t="shared" si="4916"/>
        <v>0</v>
      </c>
      <c r="ZC196" s="2">
        <f t="shared" si="4686"/>
        <v>0</v>
      </c>
      <c r="ZD196" s="2">
        <f t="shared" si="4687"/>
        <v>0</v>
      </c>
      <c r="ZE196" s="2">
        <f>план!DL194</f>
        <v>0</v>
      </c>
      <c r="ZF196" s="2">
        <f>план!DM194</f>
        <v>0</v>
      </c>
      <c r="ZG196" s="2">
        <f t="shared" si="4688"/>
        <v>0</v>
      </c>
      <c r="ZH196" s="2">
        <f t="shared" si="4689"/>
        <v>0</v>
      </c>
      <c r="ZI196" s="2"/>
      <c r="ZJ196" s="2"/>
      <c r="ZK196" s="2"/>
      <c r="ZL196" s="2"/>
      <c r="ZM196" s="2">
        <f t="shared" si="4917"/>
        <v>0</v>
      </c>
      <c r="ZN196" s="2">
        <f t="shared" si="4918"/>
        <v>0</v>
      </c>
      <c r="ZO196" s="2">
        <f t="shared" si="4919"/>
        <v>0</v>
      </c>
      <c r="ZP196" s="2">
        <f t="shared" si="4690"/>
        <v>0</v>
      </c>
      <c r="ZQ196" s="2">
        <f t="shared" si="4691"/>
        <v>0</v>
      </c>
      <c r="ZR196" s="2">
        <f>план!DN194</f>
        <v>0</v>
      </c>
      <c r="ZS196" s="2">
        <f>план!DO194</f>
        <v>0</v>
      </c>
      <c r="ZT196" s="2">
        <f t="shared" si="4692"/>
        <v>0</v>
      </c>
      <c r="ZU196" s="2">
        <f t="shared" si="4693"/>
        <v>0</v>
      </c>
      <c r="ZV196" s="2"/>
      <c r="ZW196" s="2"/>
      <c r="ZX196" s="2"/>
      <c r="ZY196" s="2"/>
      <c r="ZZ196" s="2">
        <f t="shared" si="4920"/>
        <v>0</v>
      </c>
      <c r="AAA196" s="2">
        <f t="shared" si="4921"/>
        <v>0</v>
      </c>
      <c r="AAB196" s="2">
        <f t="shared" si="4922"/>
        <v>0</v>
      </c>
      <c r="AAC196" s="2">
        <f t="shared" si="4694"/>
        <v>0</v>
      </c>
      <c r="AAD196" s="2">
        <f t="shared" si="4695"/>
        <v>0</v>
      </c>
      <c r="AAE196" s="2">
        <f>план!DP194</f>
        <v>0</v>
      </c>
      <c r="AAF196" s="2">
        <f>план!DQ194</f>
        <v>0</v>
      </c>
      <c r="AAG196" s="2">
        <f t="shared" si="4696"/>
        <v>0</v>
      </c>
      <c r="AAH196" s="2">
        <f t="shared" si="4697"/>
        <v>0</v>
      </c>
      <c r="AAI196" s="2"/>
      <c r="AAJ196" s="2"/>
      <c r="AAK196" s="2"/>
      <c r="AAL196" s="2"/>
      <c r="AAM196" s="2">
        <f t="shared" si="4923"/>
        <v>0</v>
      </c>
      <c r="AAN196" s="2">
        <f t="shared" si="4924"/>
        <v>0</v>
      </c>
      <c r="AAO196" s="2">
        <f t="shared" si="4925"/>
        <v>0</v>
      </c>
      <c r="AAP196" s="2">
        <f t="shared" si="4698"/>
        <v>0</v>
      </c>
      <c r="AAQ196" s="2">
        <f t="shared" si="4699"/>
        <v>0</v>
      </c>
      <c r="AAR196" s="2">
        <f>план!DR194</f>
        <v>0</v>
      </c>
      <c r="AAS196" s="2">
        <f>план!DS194</f>
        <v>0</v>
      </c>
      <c r="AAT196" s="2">
        <f t="shared" si="4700"/>
        <v>0</v>
      </c>
      <c r="AAU196" s="2">
        <f t="shared" si="4701"/>
        <v>0</v>
      </c>
      <c r="AAV196" s="2"/>
      <c r="AAW196" s="2"/>
      <c r="AAX196" s="2"/>
      <c r="AAY196" s="2"/>
      <c r="AAZ196" s="2">
        <f t="shared" si="4926"/>
        <v>0</v>
      </c>
      <c r="ABA196" s="2">
        <f t="shared" si="4927"/>
        <v>0</v>
      </c>
      <c r="ABB196" s="2">
        <f t="shared" si="4928"/>
        <v>0</v>
      </c>
      <c r="ABC196" s="2">
        <f t="shared" si="4702"/>
        <v>0</v>
      </c>
      <c r="ABD196" s="2">
        <f t="shared" si="4703"/>
        <v>0</v>
      </c>
      <c r="ABE196" s="2">
        <f>план!DT194</f>
        <v>0</v>
      </c>
      <c r="ABF196" s="2">
        <f>план!DU194</f>
        <v>0</v>
      </c>
      <c r="ABG196" s="2">
        <f t="shared" si="4704"/>
        <v>0</v>
      </c>
      <c r="ABH196" s="2">
        <f t="shared" si="4705"/>
        <v>0</v>
      </c>
      <c r="ABI196" s="2"/>
      <c r="ABJ196" s="2"/>
      <c r="ABK196" s="2"/>
      <c r="ABL196" s="2"/>
      <c r="ABM196" s="2">
        <f t="shared" si="4929"/>
        <v>0</v>
      </c>
      <c r="ABN196" s="2">
        <f t="shared" si="4930"/>
        <v>0</v>
      </c>
      <c r="ABO196" s="2">
        <f t="shared" si="4931"/>
        <v>0</v>
      </c>
      <c r="ABP196" s="2">
        <f t="shared" si="4706"/>
        <v>0</v>
      </c>
      <c r="ABQ196" s="2">
        <f t="shared" si="4707"/>
        <v>0</v>
      </c>
      <c r="ABR196" s="2">
        <f>план!DV194</f>
        <v>0</v>
      </c>
      <c r="ABS196" s="2">
        <f>план!DW194</f>
        <v>0</v>
      </c>
      <c r="ABT196" s="2">
        <f t="shared" si="4708"/>
        <v>0</v>
      </c>
      <c r="ABU196" s="2">
        <f t="shared" si="4709"/>
        <v>0</v>
      </c>
      <c r="ABV196" s="2"/>
      <c r="ABW196" s="2"/>
      <c r="ABX196" s="2"/>
      <c r="ABY196" s="2"/>
      <c r="ABZ196" s="2">
        <f t="shared" si="4932"/>
        <v>0</v>
      </c>
      <c r="ACA196" s="2">
        <f t="shared" si="4933"/>
        <v>0</v>
      </c>
      <c r="ACB196" s="2">
        <f t="shared" si="4934"/>
        <v>0</v>
      </c>
      <c r="ACC196" s="2">
        <f t="shared" si="4710"/>
        <v>0</v>
      </c>
      <c r="ACD196" s="2">
        <f t="shared" si="4711"/>
        <v>0</v>
      </c>
      <c r="ACE196" s="2">
        <f>план!DX194</f>
        <v>0</v>
      </c>
      <c r="ACF196" s="2">
        <f>план!DY194</f>
        <v>0</v>
      </c>
      <c r="ACG196" s="2">
        <f t="shared" si="4712"/>
        <v>0</v>
      </c>
      <c r="ACH196" s="2">
        <f t="shared" si="4713"/>
        <v>0</v>
      </c>
      <c r="ACI196" s="2"/>
      <c r="ACJ196" s="2"/>
      <c r="ACK196" s="2"/>
      <c r="ACL196" s="2"/>
      <c r="ACM196" s="2">
        <f t="shared" si="4935"/>
        <v>0</v>
      </c>
      <c r="ACN196" s="2">
        <f t="shared" si="4936"/>
        <v>0</v>
      </c>
      <c r="ACO196" s="2">
        <f t="shared" si="4937"/>
        <v>0</v>
      </c>
      <c r="ACP196" s="2">
        <f t="shared" si="4758"/>
        <v>0</v>
      </c>
      <c r="ACQ196" s="2">
        <f t="shared" si="4759"/>
        <v>0</v>
      </c>
      <c r="ACR196" s="2">
        <f>план!DZ194</f>
        <v>0</v>
      </c>
      <c r="ACS196" s="2">
        <f>план!EA194</f>
        <v>0</v>
      </c>
      <c r="ACT196" s="2">
        <f t="shared" si="4714"/>
        <v>0</v>
      </c>
      <c r="ACU196" s="2">
        <f t="shared" si="4715"/>
        <v>0</v>
      </c>
      <c r="ACV196" s="2"/>
      <c r="ACW196" s="2"/>
      <c r="ACX196" s="2"/>
      <c r="ACY196" s="2"/>
      <c r="ACZ196" s="2">
        <f t="shared" si="4938"/>
        <v>0</v>
      </c>
      <c r="ADA196" s="2">
        <f t="shared" si="4939"/>
        <v>0</v>
      </c>
      <c r="ADB196" s="2">
        <f t="shared" si="4940"/>
        <v>0</v>
      </c>
      <c r="ADC196" s="2">
        <f t="shared" si="4716"/>
        <v>0</v>
      </c>
      <c r="ADD196" s="2">
        <f t="shared" si="4717"/>
        <v>0</v>
      </c>
      <c r="ADE196" s="2">
        <f>план!EB194</f>
        <v>0</v>
      </c>
      <c r="ADF196" s="2">
        <f>план!EC194</f>
        <v>0</v>
      </c>
      <c r="ADG196" s="2">
        <f t="shared" si="4718"/>
        <v>0</v>
      </c>
      <c r="ADH196" s="2">
        <f t="shared" si="4719"/>
        <v>0</v>
      </c>
      <c r="ADI196" s="2"/>
      <c r="ADJ196" s="2"/>
      <c r="ADK196" s="2"/>
      <c r="ADL196" s="2"/>
      <c r="ADM196" s="2">
        <f t="shared" si="4941"/>
        <v>0</v>
      </c>
      <c r="ADN196" s="2">
        <f t="shared" si="4942"/>
        <v>0</v>
      </c>
      <c r="ADO196" s="2">
        <f t="shared" si="4943"/>
        <v>0</v>
      </c>
      <c r="ADP196" s="2">
        <f t="shared" si="4720"/>
        <v>0</v>
      </c>
      <c r="ADQ196" s="2">
        <f t="shared" si="4721"/>
        <v>0</v>
      </c>
      <c r="ADR196" s="2">
        <f>план!ED194</f>
        <v>0</v>
      </c>
      <c r="ADS196" s="2">
        <f>план!EE194</f>
        <v>0</v>
      </c>
      <c r="ADT196" s="2">
        <f t="shared" si="4722"/>
        <v>0</v>
      </c>
      <c r="ADU196" s="2">
        <f t="shared" si="4723"/>
        <v>0</v>
      </c>
      <c r="ADV196" s="2"/>
      <c r="ADW196" s="2"/>
      <c r="ADX196" s="2"/>
      <c r="ADY196" s="2"/>
      <c r="ADZ196" s="2">
        <f t="shared" si="4944"/>
        <v>0</v>
      </c>
      <c r="AEA196" s="2">
        <f t="shared" si="4945"/>
        <v>0</v>
      </c>
      <c r="AEB196" s="2">
        <f t="shared" si="4946"/>
        <v>0</v>
      </c>
      <c r="AEC196" s="2">
        <f t="shared" si="4724"/>
        <v>0</v>
      </c>
      <c r="AED196" s="2">
        <f t="shared" si="4725"/>
        <v>0</v>
      </c>
      <c r="AEE196" s="2">
        <f>план!EF194</f>
        <v>0</v>
      </c>
      <c r="AEF196" s="2">
        <f>план!EG194</f>
        <v>0</v>
      </c>
      <c r="AEG196" s="2">
        <f t="shared" si="4726"/>
        <v>0</v>
      </c>
      <c r="AEH196" s="2">
        <f t="shared" si="4727"/>
        <v>0</v>
      </c>
      <c r="AEI196" s="2"/>
      <c r="AEJ196" s="2"/>
      <c r="AEK196" s="2"/>
      <c r="AEL196" s="2"/>
      <c r="AEM196" s="2">
        <f t="shared" si="4947"/>
        <v>0</v>
      </c>
      <c r="AEN196" s="2">
        <f t="shared" si="4948"/>
        <v>0</v>
      </c>
      <c r="AEO196" s="2">
        <f t="shared" si="4949"/>
        <v>0</v>
      </c>
      <c r="AEP196" s="2">
        <f t="shared" si="4728"/>
        <v>0</v>
      </c>
      <c r="AEQ196" s="2">
        <f t="shared" si="4729"/>
        <v>0</v>
      </c>
      <c r="AER196" s="2">
        <f>план!EH194</f>
        <v>32</v>
      </c>
      <c r="AES196" s="2">
        <f>план!EI194</f>
        <v>841917.43999999994</v>
      </c>
      <c r="AET196" s="2">
        <f t="shared" si="4730"/>
        <v>18.666666666666664</v>
      </c>
      <c r="AEU196" s="2">
        <f t="shared" si="4731"/>
        <v>491118.50666666665</v>
      </c>
      <c r="AEV196" s="2">
        <f>VLOOKUP($C196,'ДС факт при поликлинике'!$D$6:$JC$141,15,0)</f>
        <v>22</v>
      </c>
      <c r="AEW196" s="2">
        <f>VLOOKUP($C196,'ДС факт при поликлинике'!$D$6:$JC$141,16,0)</f>
        <v>578818.23999999987</v>
      </c>
      <c r="AEX196" s="2">
        <f>VLOOKUP($C196,'ДС факт при поликлинике'!$D$6:$JC$141,17,0)</f>
        <v>0</v>
      </c>
      <c r="AEY196" s="2">
        <f>VLOOKUP($C196,'ДС факт при поликлинике'!$D$6:$JC$141,18,0)</f>
        <v>0</v>
      </c>
      <c r="AEZ196" s="2">
        <f t="shared" si="4950"/>
        <v>44.48</v>
      </c>
      <c r="AFA196" s="2">
        <f t="shared" si="4951"/>
        <v>25.946666666666662</v>
      </c>
      <c r="AFB196" s="2">
        <f t="shared" si="4952"/>
        <v>30.58</v>
      </c>
      <c r="AFC196" s="2">
        <f t="shared" si="4732"/>
        <v>3.3333333333333357</v>
      </c>
      <c r="AFD196" s="2">
        <f t="shared" si="4733"/>
        <v>87699.733333333221</v>
      </c>
      <c r="AFE196" s="2">
        <f>план!EJ194</f>
        <v>0</v>
      </c>
      <c r="AFF196" s="2">
        <f>план!EK194</f>
        <v>0</v>
      </c>
      <c r="AFG196" s="2">
        <f t="shared" si="4734"/>
        <v>0</v>
      </c>
      <c r="AFH196" s="2">
        <f t="shared" si="4735"/>
        <v>0</v>
      </c>
      <c r="AFI196" s="2"/>
      <c r="AFJ196" s="2"/>
      <c r="AFK196" s="2"/>
      <c r="AFL196" s="2"/>
      <c r="AFM196" s="2">
        <f t="shared" si="4953"/>
        <v>0</v>
      </c>
      <c r="AFN196" s="2">
        <f t="shared" si="4954"/>
        <v>0</v>
      </c>
      <c r="AFO196" s="2">
        <f t="shared" si="4955"/>
        <v>0</v>
      </c>
      <c r="AFP196" s="2">
        <f t="shared" si="4736"/>
        <v>0</v>
      </c>
      <c r="AFQ196" s="2">
        <f t="shared" si="4737"/>
        <v>0</v>
      </c>
      <c r="AFR196" s="20">
        <f t="shared" si="4956"/>
        <v>32</v>
      </c>
      <c r="AFS196" s="20">
        <f t="shared" si="4957"/>
        <v>841917.43999999994</v>
      </c>
      <c r="AFT196" s="20">
        <f t="shared" si="4958"/>
        <v>18.666666666666664</v>
      </c>
      <c r="AFU196" s="20">
        <f t="shared" si="4959"/>
        <v>491118.50666666665</v>
      </c>
      <c r="AFV196" s="20">
        <f t="shared" si="4960"/>
        <v>22</v>
      </c>
      <c r="AFW196" s="20">
        <f t="shared" si="4961"/>
        <v>578818.23999999987</v>
      </c>
      <c r="AFX196" s="20">
        <f t="shared" si="4962"/>
        <v>0</v>
      </c>
      <c r="AFY196" s="20">
        <f t="shared" si="4963"/>
        <v>0</v>
      </c>
      <c r="AFZ196" s="20">
        <f t="shared" si="4964"/>
        <v>44.48</v>
      </c>
      <c r="AGA196" s="20">
        <f t="shared" si="4965"/>
        <v>25.946666666666662</v>
      </c>
      <c r="AGB196" s="20">
        <f t="shared" si="4966"/>
        <v>30.58</v>
      </c>
      <c r="AGC196" s="20">
        <f t="shared" si="3588"/>
        <v>3.3333333333333357</v>
      </c>
      <c r="AGD196" s="20">
        <f t="shared" si="3589"/>
        <v>87699.733333333221</v>
      </c>
      <c r="AGE196" s="53"/>
      <c r="AGF196" s="53"/>
      <c r="AGG196" s="4"/>
      <c r="AGH196" s="76"/>
      <c r="AGI196" s="82">
        <f t="shared" si="3248"/>
        <v>0</v>
      </c>
      <c r="AGJ196" s="82">
        <f t="shared" si="3249"/>
        <v>0</v>
      </c>
    </row>
    <row r="197" spans="1:868" s="22" customFormat="1" ht="30" x14ac:dyDescent="0.25">
      <c r="A197" s="112"/>
      <c r="B197" s="112">
        <v>144</v>
      </c>
      <c r="C197" s="211" t="s">
        <v>693</v>
      </c>
      <c r="D197" s="266" t="s">
        <v>485</v>
      </c>
      <c r="E197" s="17">
        <v>13520</v>
      </c>
      <c r="F197" s="18">
        <v>1.67</v>
      </c>
      <c r="G197" s="18"/>
      <c r="H197" s="122">
        <v>1</v>
      </c>
      <c r="I197" s="122"/>
      <c r="J197" s="267">
        <v>1.4</v>
      </c>
      <c r="K197" s="267">
        <v>1.68</v>
      </c>
      <c r="L197" s="267">
        <v>2.23</v>
      </c>
      <c r="M197" s="267">
        <v>2.57</v>
      </c>
      <c r="N197" s="2">
        <f>план!N195</f>
        <v>0</v>
      </c>
      <c r="O197" s="2">
        <f>план!O195</f>
        <v>0</v>
      </c>
      <c r="P197" s="2">
        <f t="shared" si="4738"/>
        <v>0</v>
      </c>
      <c r="Q197" s="2">
        <f t="shared" si="4739"/>
        <v>0</v>
      </c>
      <c r="R197" s="15">
        <f>VLOOKUP($C197,'ДС факт при поликлинике'!$D$6:$JC$139,31,0)</f>
        <v>0</v>
      </c>
      <c r="S197" s="15">
        <f>VLOOKUP($C197,'ДС факт при поликлинике'!$D$6:$JC$139,32,0)</f>
        <v>0</v>
      </c>
      <c r="T197" s="15">
        <f>VLOOKUP($C197,'ДС факт при поликлинике'!$D$6:$JC$139,33,0)</f>
        <v>0</v>
      </c>
      <c r="U197" s="15">
        <f>VLOOKUP($C197,'ДС факт при поликлинике'!$D$6:$JC$139,34,0)</f>
        <v>0</v>
      </c>
      <c r="V197" s="2">
        <f t="shared" si="4762"/>
        <v>0</v>
      </c>
      <c r="W197" s="2">
        <f t="shared" si="4763"/>
        <v>0</v>
      </c>
      <c r="X197" s="2">
        <f t="shared" si="4764"/>
        <v>0</v>
      </c>
      <c r="Y197" s="2">
        <f t="shared" si="4765"/>
        <v>0</v>
      </c>
      <c r="Z197" s="2">
        <f t="shared" si="4766"/>
        <v>0</v>
      </c>
      <c r="AA197" s="2">
        <f>план!P195</f>
        <v>0</v>
      </c>
      <c r="AB197" s="2">
        <f>план!Q195</f>
        <v>0</v>
      </c>
      <c r="AC197" s="2">
        <f t="shared" si="4489"/>
        <v>0</v>
      </c>
      <c r="AD197" s="2">
        <f t="shared" si="4490"/>
        <v>0</v>
      </c>
      <c r="AE197" s="15"/>
      <c r="AF197" s="15"/>
      <c r="AG197" s="15"/>
      <c r="AH197" s="15"/>
      <c r="AI197" s="2">
        <f t="shared" si="4767"/>
        <v>0</v>
      </c>
      <c r="AJ197" s="2">
        <f t="shared" si="4768"/>
        <v>0</v>
      </c>
      <c r="AK197" s="2">
        <f t="shared" si="4769"/>
        <v>0</v>
      </c>
      <c r="AL197" s="2">
        <f t="shared" si="4491"/>
        <v>0</v>
      </c>
      <c r="AM197" s="2">
        <f t="shared" si="4492"/>
        <v>0</v>
      </c>
      <c r="AN197" s="2">
        <f>план!R195</f>
        <v>0</v>
      </c>
      <c r="AO197" s="2">
        <f>план!S195</f>
        <v>0</v>
      </c>
      <c r="AP197" s="2">
        <f t="shared" si="4493"/>
        <v>0</v>
      </c>
      <c r="AQ197" s="2">
        <f t="shared" si="4494"/>
        <v>0</v>
      </c>
      <c r="AR197" s="2">
        <f>VLOOKUP($C197,'ДС факт при поликлинике'!$D$6:$JC$141,23,0)</f>
        <v>0</v>
      </c>
      <c r="AS197" s="2">
        <f>VLOOKUP($C197,'ДС факт при поликлинике'!$D$6:$JC$141,24,0)</f>
        <v>0</v>
      </c>
      <c r="AT197" s="2">
        <f>VLOOKUP($C197,'ДС факт при поликлинике'!$D$6:$JC$141,25,0)</f>
        <v>0</v>
      </c>
      <c r="AU197" s="2">
        <f>VLOOKUP($C197,'ДС факт при поликлинике'!$D$6:$JC$141,26,0)</f>
        <v>0</v>
      </c>
      <c r="AV197" s="2">
        <f t="shared" si="4770"/>
        <v>0</v>
      </c>
      <c r="AW197" s="2">
        <f t="shared" si="4771"/>
        <v>0</v>
      </c>
      <c r="AX197" s="2">
        <f t="shared" si="4772"/>
        <v>0</v>
      </c>
      <c r="AY197" s="2">
        <f t="shared" si="4495"/>
        <v>0</v>
      </c>
      <c r="AZ197" s="2">
        <f t="shared" si="4496"/>
        <v>0</v>
      </c>
      <c r="BA197" s="2"/>
      <c r="BB197" s="2"/>
      <c r="BC197" s="2">
        <f>план!T195</f>
        <v>0</v>
      </c>
      <c r="BD197" s="2">
        <f>план!U195</f>
        <v>0</v>
      </c>
      <c r="BE197" s="2">
        <f t="shared" si="4497"/>
        <v>0</v>
      </c>
      <c r="BF197" s="2">
        <f t="shared" si="4498"/>
        <v>0</v>
      </c>
      <c r="BG197" s="2">
        <f>VLOOKUP($C197,'ДС факт при поликлинике'!$D$6:$JC$141,7,0)</f>
        <v>0</v>
      </c>
      <c r="BH197" s="2">
        <f>VLOOKUP($C197,'ДС факт при поликлинике'!$D$6:$JC$141,8,0)</f>
        <v>0</v>
      </c>
      <c r="BI197" s="2">
        <f>VLOOKUP($C197,'ДС факт при поликлинике'!$D$6:$JC$141,9,0)</f>
        <v>0</v>
      </c>
      <c r="BJ197" s="2">
        <f>VLOOKUP($C197,'ДС факт при поликлинике'!$D$6:$JC$141,10,0)</f>
        <v>0</v>
      </c>
      <c r="BK197" s="2">
        <f t="shared" si="4773"/>
        <v>0</v>
      </c>
      <c r="BL197" s="2">
        <f t="shared" si="4774"/>
        <v>0</v>
      </c>
      <c r="BM197" s="2">
        <f t="shared" si="4775"/>
        <v>0</v>
      </c>
      <c r="BN197" s="2">
        <f t="shared" si="4499"/>
        <v>0</v>
      </c>
      <c r="BO197" s="2">
        <f t="shared" si="4500"/>
        <v>0</v>
      </c>
      <c r="BP197" s="2">
        <f>план!V195</f>
        <v>0</v>
      </c>
      <c r="BQ197" s="2">
        <f>план!W195</f>
        <v>0</v>
      </c>
      <c r="BR197" s="2">
        <f t="shared" si="4501"/>
        <v>0</v>
      </c>
      <c r="BS197" s="2">
        <f t="shared" si="4502"/>
        <v>0</v>
      </c>
      <c r="BT197" s="2"/>
      <c r="BU197" s="2"/>
      <c r="BV197" s="2"/>
      <c r="BW197" s="2"/>
      <c r="BX197" s="2">
        <f t="shared" si="4776"/>
        <v>0</v>
      </c>
      <c r="BY197" s="2">
        <f t="shared" si="4777"/>
        <v>0</v>
      </c>
      <c r="BZ197" s="2">
        <f t="shared" si="4778"/>
        <v>0</v>
      </c>
      <c r="CA197" s="2">
        <f t="shared" si="4503"/>
        <v>0</v>
      </c>
      <c r="CB197" s="2">
        <f t="shared" si="4504"/>
        <v>0</v>
      </c>
      <c r="CC197" s="2">
        <f>план!X195</f>
        <v>0</v>
      </c>
      <c r="CD197" s="2">
        <f>план!Y195</f>
        <v>0</v>
      </c>
      <c r="CE197" s="2">
        <f t="shared" si="4505"/>
        <v>0</v>
      </c>
      <c r="CF197" s="2">
        <f t="shared" si="4506"/>
        <v>0</v>
      </c>
      <c r="CG197" s="2"/>
      <c r="CH197" s="2"/>
      <c r="CI197" s="2"/>
      <c r="CJ197" s="2"/>
      <c r="CK197" s="2">
        <f t="shared" si="4779"/>
        <v>0</v>
      </c>
      <c r="CL197" s="2">
        <f t="shared" si="4780"/>
        <v>0</v>
      </c>
      <c r="CM197" s="2">
        <f t="shared" si="4781"/>
        <v>0</v>
      </c>
      <c r="CN197" s="2">
        <f t="shared" si="4507"/>
        <v>0</v>
      </c>
      <c r="CO197" s="2">
        <f t="shared" si="4508"/>
        <v>0</v>
      </c>
      <c r="CP197" s="2">
        <f>план!Z195</f>
        <v>0</v>
      </c>
      <c r="CQ197" s="2">
        <f>план!AA195</f>
        <v>0</v>
      </c>
      <c r="CR197" s="2">
        <f t="shared" si="4509"/>
        <v>0</v>
      </c>
      <c r="CS197" s="2">
        <f t="shared" si="4510"/>
        <v>0</v>
      </c>
      <c r="CT197" s="2"/>
      <c r="CU197" s="2"/>
      <c r="CV197" s="2"/>
      <c r="CW197" s="2"/>
      <c r="CX197" s="2">
        <f t="shared" si="4782"/>
        <v>0</v>
      </c>
      <c r="CY197" s="2">
        <f t="shared" si="4783"/>
        <v>0</v>
      </c>
      <c r="CZ197" s="2">
        <f t="shared" si="4784"/>
        <v>0</v>
      </c>
      <c r="DA197" s="2">
        <f t="shared" si="4511"/>
        <v>0</v>
      </c>
      <c r="DB197" s="2">
        <f t="shared" si="4512"/>
        <v>0</v>
      </c>
      <c r="DC197" s="2">
        <f>план!AB195</f>
        <v>0</v>
      </c>
      <c r="DD197" s="2">
        <f>план!AC195</f>
        <v>0</v>
      </c>
      <c r="DE197" s="2">
        <f t="shared" si="4513"/>
        <v>0</v>
      </c>
      <c r="DF197" s="2">
        <f t="shared" si="4514"/>
        <v>0</v>
      </c>
      <c r="DG197" s="2"/>
      <c r="DH197" s="2"/>
      <c r="DI197" s="2"/>
      <c r="DJ197" s="2"/>
      <c r="DK197" s="2">
        <f t="shared" si="4785"/>
        <v>0</v>
      </c>
      <c r="DL197" s="2">
        <f t="shared" si="4786"/>
        <v>0</v>
      </c>
      <c r="DM197" s="2">
        <f t="shared" si="4787"/>
        <v>0</v>
      </c>
      <c r="DN197" s="2">
        <f t="shared" si="4515"/>
        <v>0</v>
      </c>
      <c r="DO197" s="2">
        <f t="shared" si="4516"/>
        <v>0</v>
      </c>
      <c r="DP197" s="2">
        <f>план!AD195</f>
        <v>0</v>
      </c>
      <c r="DQ197" s="2">
        <f>план!AE195</f>
        <v>0</v>
      </c>
      <c r="DR197" s="2">
        <f t="shared" si="4517"/>
        <v>0</v>
      </c>
      <c r="DS197" s="2">
        <f t="shared" si="4518"/>
        <v>0</v>
      </c>
      <c r="DT197" s="2"/>
      <c r="DU197" s="2"/>
      <c r="DV197" s="2"/>
      <c r="DW197" s="2"/>
      <c r="DX197" s="2">
        <f t="shared" si="4788"/>
        <v>0</v>
      </c>
      <c r="DY197" s="2">
        <f t="shared" si="4789"/>
        <v>0</v>
      </c>
      <c r="DZ197" s="2">
        <f t="shared" si="4790"/>
        <v>0</v>
      </c>
      <c r="EA197" s="2">
        <f t="shared" si="4519"/>
        <v>0</v>
      </c>
      <c r="EB197" s="2">
        <f t="shared" si="4520"/>
        <v>0</v>
      </c>
      <c r="EC197" s="2"/>
      <c r="ED197" s="2"/>
      <c r="EE197" s="2">
        <f>план!AF195</f>
        <v>0</v>
      </c>
      <c r="EF197" s="2">
        <f>план!AG195</f>
        <v>0</v>
      </c>
      <c r="EG197" s="2">
        <f t="shared" si="4521"/>
        <v>0</v>
      </c>
      <c r="EH197" s="2">
        <f t="shared" si="4522"/>
        <v>0</v>
      </c>
      <c r="EI197" s="2"/>
      <c r="EJ197" s="2"/>
      <c r="EK197" s="2"/>
      <c r="EL197" s="2"/>
      <c r="EM197" s="2">
        <f t="shared" si="4791"/>
        <v>0</v>
      </c>
      <c r="EN197" s="2">
        <f t="shared" si="4792"/>
        <v>0</v>
      </c>
      <c r="EO197" s="2">
        <f t="shared" si="4793"/>
        <v>0</v>
      </c>
      <c r="EP197" s="2">
        <f t="shared" si="4523"/>
        <v>0</v>
      </c>
      <c r="EQ197" s="2">
        <f t="shared" si="4524"/>
        <v>0</v>
      </c>
      <c r="ER197" s="2">
        <f>план!AH195</f>
        <v>0</v>
      </c>
      <c r="ES197" s="2">
        <f>план!AI195</f>
        <v>0</v>
      </c>
      <c r="ET197" s="2">
        <f t="shared" si="4525"/>
        <v>0</v>
      </c>
      <c r="EU197" s="2">
        <f t="shared" si="4526"/>
        <v>0</v>
      </c>
      <c r="EV197" s="2"/>
      <c r="EW197" s="2"/>
      <c r="EX197" s="2"/>
      <c r="EY197" s="2"/>
      <c r="EZ197" s="2">
        <f t="shared" si="4794"/>
        <v>0</v>
      </c>
      <c r="FA197" s="2">
        <f t="shared" si="4795"/>
        <v>0</v>
      </c>
      <c r="FB197" s="2">
        <f t="shared" si="4796"/>
        <v>0</v>
      </c>
      <c r="FC197" s="2">
        <f t="shared" si="4527"/>
        <v>0</v>
      </c>
      <c r="FD197" s="2">
        <f t="shared" si="4528"/>
        <v>0</v>
      </c>
      <c r="FE197" s="2">
        <f>план!AJ195</f>
        <v>0</v>
      </c>
      <c r="FF197" s="2">
        <f>план!AK195</f>
        <v>0</v>
      </c>
      <c r="FG197" s="2">
        <f t="shared" si="4529"/>
        <v>0</v>
      </c>
      <c r="FH197" s="2">
        <f t="shared" si="4530"/>
        <v>0</v>
      </c>
      <c r="FI197" s="2"/>
      <c r="FJ197" s="2"/>
      <c r="FK197" s="2"/>
      <c r="FL197" s="2"/>
      <c r="FM197" s="2">
        <f t="shared" si="4797"/>
        <v>0</v>
      </c>
      <c r="FN197" s="2">
        <f t="shared" si="4798"/>
        <v>0</v>
      </c>
      <c r="FO197" s="2">
        <f t="shared" si="4799"/>
        <v>0</v>
      </c>
      <c r="FP197" s="2">
        <f t="shared" si="4531"/>
        <v>0</v>
      </c>
      <c r="FQ197" s="2">
        <f t="shared" si="4532"/>
        <v>0</v>
      </c>
      <c r="FR197" s="2">
        <f>план!AL195</f>
        <v>0</v>
      </c>
      <c r="FS197" s="2">
        <f>план!AM195</f>
        <v>0</v>
      </c>
      <c r="FT197" s="2">
        <f t="shared" si="4533"/>
        <v>0</v>
      </c>
      <c r="FU197" s="2">
        <f t="shared" si="4534"/>
        <v>0</v>
      </c>
      <c r="FV197" s="2"/>
      <c r="FW197" s="2"/>
      <c r="FX197" s="2"/>
      <c r="FY197" s="2"/>
      <c r="FZ197" s="2">
        <f t="shared" si="4800"/>
        <v>0</v>
      </c>
      <c r="GA197" s="2">
        <f t="shared" si="4801"/>
        <v>0</v>
      </c>
      <c r="GB197" s="2">
        <f t="shared" si="4802"/>
        <v>0</v>
      </c>
      <c r="GC197" s="2">
        <f t="shared" si="4535"/>
        <v>0</v>
      </c>
      <c r="GD197" s="2">
        <f t="shared" si="4536"/>
        <v>0</v>
      </c>
      <c r="GE197" s="2">
        <f>план!AN195</f>
        <v>0</v>
      </c>
      <c r="GF197" s="2">
        <f>план!AO195</f>
        <v>0</v>
      </c>
      <c r="GG197" s="2">
        <f t="shared" si="4537"/>
        <v>0</v>
      </c>
      <c r="GH197" s="2">
        <f t="shared" si="4538"/>
        <v>0</v>
      </c>
      <c r="GI197" s="2">
        <f>VLOOKUP($C197,'ДС факт при поликлинике'!$D$6:$JC$141,201,0)</f>
        <v>0</v>
      </c>
      <c r="GJ197" s="2">
        <f>VLOOKUP($C197,'ДС факт при поликлинике'!$D$6:$JC$141,202,0)</f>
        <v>0</v>
      </c>
      <c r="GK197" s="2">
        <f>VLOOKUP($C197,'ДС факт при поликлинике'!$D$6:$JC$141,203,0)</f>
        <v>0</v>
      </c>
      <c r="GL197" s="2">
        <f>VLOOKUP($C197,'ДС факт при поликлинике'!$D$6:$JC$141,204,0)</f>
        <v>0</v>
      </c>
      <c r="GM197" s="2">
        <f t="shared" si="4803"/>
        <v>0</v>
      </c>
      <c r="GN197" s="2">
        <f t="shared" si="4804"/>
        <v>0</v>
      </c>
      <c r="GO197" s="2">
        <f t="shared" si="4805"/>
        <v>0</v>
      </c>
      <c r="GP197" s="2">
        <f t="shared" si="4539"/>
        <v>0</v>
      </c>
      <c r="GQ197" s="2">
        <f t="shared" si="4540"/>
        <v>0</v>
      </c>
      <c r="GR197" s="2">
        <f>план!AP195</f>
        <v>0</v>
      </c>
      <c r="GS197" s="2">
        <f>план!AQ195</f>
        <v>0</v>
      </c>
      <c r="GT197" s="2">
        <f t="shared" si="4541"/>
        <v>0</v>
      </c>
      <c r="GU197" s="2">
        <f t="shared" si="4542"/>
        <v>0</v>
      </c>
      <c r="GV197" s="2"/>
      <c r="GW197" s="2"/>
      <c r="GX197" s="2"/>
      <c r="GY197" s="2"/>
      <c r="GZ197" s="2">
        <f t="shared" si="4806"/>
        <v>0</v>
      </c>
      <c r="HA197" s="2">
        <f t="shared" si="4807"/>
        <v>0</v>
      </c>
      <c r="HB197" s="2">
        <f t="shared" si="4808"/>
        <v>0</v>
      </c>
      <c r="HC197" s="2">
        <f t="shared" si="4543"/>
        <v>0</v>
      </c>
      <c r="HD197" s="2">
        <f t="shared" si="4544"/>
        <v>0</v>
      </c>
      <c r="HE197" s="2">
        <f>план!AR195</f>
        <v>0</v>
      </c>
      <c r="HF197" s="2">
        <f>план!AS195</f>
        <v>0</v>
      </c>
      <c r="HG197" s="2">
        <f t="shared" si="4545"/>
        <v>0</v>
      </c>
      <c r="HH197" s="2">
        <f t="shared" si="4546"/>
        <v>0</v>
      </c>
      <c r="HI197" s="2"/>
      <c r="HJ197" s="2"/>
      <c r="HK197" s="2"/>
      <c r="HL197" s="2"/>
      <c r="HM197" s="2">
        <f t="shared" si="4809"/>
        <v>0</v>
      </c>
      <c r="HN197" s="2">
        <f t="shared" si="4810"/>
        <v>0</v>
      </c>
      <c r="HO197" s="2">
        <f t="shared" si="4811"/>
        <v>0</v>
      </c>
      <c r="HP197" s="2">
        <f t="shared" si="4547"/>
        <v>0</v>
      </c>
      <c r="HQ197" s="2">
        <f t="shared" si="4548"/>
        <v>0</v>
      </c>
      <c r="HR197" s="2">
        <f>план!AT195</f>
        <v>0</v>
      </c>
      <c r="HS197" s="2">
        <f>план!AU195</f>
        <v>0</v>
      </c>
      <c r="HT197" s="2">
        <f t="shared" si="4549"/>
        <v>0</v>
      </c>
      <c r="HU197" s="2">
        <f t="shared" si="4550"/>
        <v>0</v>
      </c>
      <c r="HV197" s="2"/>
      <c r="HW197" s="2"/>
      <c r="HX197" s="2"/>
      <c r="HY197" s="2"/>
      <c r="HZ197" s="2">
        <f t="shared" si="4812"/>
        <v>0</v>
      </c>
      <c r="IA197" s="2">
        <f t="shared" si="4813"/>
        <v>0</v>
      </c>
      <c r="IB197" s="2">
        <f t="shared" si="4814"/>
        <v>0</v>
      </c>
      <c r="IC197" s="2">
        <f t="shared" si="4551"/>
        <v>0</v>
      </c>
      <c r="ID197" s="2">
        <f t="shared" si="4552"/>
        <v>0</v>
      </c>
      <c r="IE197" s="2">
        <f>план!AV195</f>
        <v>0</v>
      </c>
      <c r="IF197" s="2">
        <f>план!AW195</f>
        <v>0</v>
      </c>
      <c r="IG197" s="2">
        <f t="shared" si="4553"/>
        <v>0</v>
      </c>
      <c r="IH197" s="2">
        <f t="shared" si="4554"/>
        <v>0</v>
      </c>
      <c r="II197" s="2"/>
      <c r="IJ197" s="2"/>
      <c r="IK197" s="2"/>
      <c r="IL197" s="2"/>
      <c r="IM197" s="2">
        <f t="shared" si="4815"/>
        <v>0</v>
      </c>
      <c r="IN197" s="2">
        <f t="shared" si="4816"/>
        <v>0</v>
      </c>
      <c r="IO197" s="2">
        <f t="shared" si="4817"/>
        <v>0</v>
      </c>
      <c r="IP197" s="2">
        <f t="shared" si="4555"/>
        <v>0</v>
      </c>
      <c r="IQ197" s="2">
        <f t="shared" si="4556"/>
        <v>0</v>
      </c>
      <c r="IR197" s="2">
        <f>план!AX195</f>
        <v>0</v>
      </c>
      <c r="IS197" s="2">
        <f>план!AY195</f>
        <v>0</v>
      </c>
      <c r="IT197" s="2">
        <f t="shared" si="4557"/>
        <v>0</v>
      </c>
      <c r="IU197" s="2">
        <f t="shared" si="4558"/>
        <v>0</v>
      </c>
      <c r="IV197" s="2"/>
      <c r="IW197" s="2"/>
      <c r="IX197" s="2"/>
      <c r="IY197" s="2"/>
      <c r="IZ197" s="2">
        <f t="shared" si="4818"/>
        <v>0</v>
      </c>
      <c r="JA197" s="2">
        <f t="shared" si="4819"/>
        <v>0</v>
      </c>
      <c r="JB197" s="2">
        <f t="shared" si="4820"/>
        <v>0</v>
      </c>
      <c r="JC197" s="2">
        <f t="shared" si="4559"/>
        <v>0</v>
      </c>
      <c r="JD197" s="2">
        <f t="shared" si="4560"/>
        <v>0</v>
      </c>
      <c r="JE197" s="2">
        <f>план!AZ195</f>
        <v>0</v>
      </c>
      <c r="JF197" s="2">
        <f>план!BA195</f>
        <v>0</v>
      </c>
      <c r="JG197" s="2">
        <f t="shared" si="4561"/>
        <v>0</v>
      </c>
      <c r="JH197" s="2">
        <f t="shared" si="4562"/>
        <v>0</v>
      </c>
      <c r="JI197" s="2"/>
      <c r="JJ197" s="2"/>
      <c r="JK197" s="2"/>
      <c r="JL197" s="2"/>
      <c r="JM197" s="2">
        <f t="shared" si="4821"/>
        <v>0</v>
      </c>
      <c r="JN197" s="2">
        <f t="shared" si="4822"/>
        <v>0</v>
      </c>
      <c r="JO197" s="2">
        <f t="shared" si="4823"/>
        <v>0</v>
      </c>
      <c r="JP197" s="2">
        <f t="shared" si="4563"/>
        <v>0</v>
      </c>
      <c r="JQ197" s="2">
        <f t="shared" si="4564"/>
        <v>0</v>
      </c>
      <c r="JR197" s="2">
        <f>план!BB195</f>
        <v>0</v>
      </c>
      <c r="JS197" s="2">
        <f>план!BC195</f>
        <v>0</v>
      </c>
      <c r="JT197" s="2">
        <f t="shared" si="4565"/>
        <v>0</v>
      </c>
      <c r="JU197" s="2">
        <f t="shared" si="4566"/>
        <v>0</v>
      </c>
      <c r="JV197" s="2"/>
      <c r="JW197" s="2"/>
      <c r="JX197" s="2"/>
      <c r="JY197" s="2"/>
      <c r="JZ197" s="2">
        <f t="shared" si="4824"/>
        <v>0</v>
      </c>
      <c r="KA197" s="2">
        <f t="shared" si="4825"/>
        <v>0</v>
      </c>
      <c r="KB197" s="2">
        <f t="shared" si="4826"/>
        <v>0</v>
      </c>
      <c r="KC197" s="2">
        <f t="shared" si="4567"/>
        <v>0</v>
      </c>
      <c r="KD197" s="2">
        <f t="shared" si="4568"/>
        <v>0</v>
      </c>
      <c r="KE197" s="2">
        <f>план!BD195</f>
        <v>0</v>
      </c>
      <c r="KF197" s="2">
        <f>план!BE195</f>
        <v>0</v>
      </c>
      <c r="KG197" s="2">
        <f t="shared" si="4569"/>
        <v>0</v>
      </c>
      <c r="KH197" s="2">
        <f t="shared" si="4570"/>
        <v>0</v>
      </c>
      <c r="KI197" s="2"/>
      <c r="KJ197" s="2"/>
      <c r="KK197" s="2"/>
      <c r="KL197" s="2"/>
      <c r="KM197" s="2">
        <f t="shared" si="4827"/>
        <v>0</v>
      </c>
      <c r="KN197" s="2">
        <f t="shared" si="4828"/>
        <v>0</v>
      </c>
      <c r="KO197" s="2">
        <f t="shared" si="4829"/>
        <v>0</v>
      </c>
      <c r="KP197" s="2">
        <f t="shared" si="4571"/>
        <v>0</v>
      </c>
      <c r="KQ197" s="2">
        <f t="shared" si="4572"/>
        <v>0</v>
      </c>
      <c r="KR197" s="2">
        <f>план!BF195</f>
        <v>0</v>
      </c>
      <c r="KS197" s="2">
        <f>план!BG195</f>
        <v>0</v>
      </c>
      <c r="KT197" s="2">
        <f t="shared" si="4573"/>
        <v>0</v>
      </c>
      <c r="KU197" s="2">
        <f t="shared" si="4574"/>
        <v>0</v>
      </c>
      <c r="KV197" s="2"/>
      <c r="KW197" s="2"/>
      <c r="KX197" s="2"/>
      <c r="KY197" s="2"/>
      <c r="KZ197" s="2">
        <f t="shared" si="4830"/>
        <v>0</v>
      </c>
      <c r="LA197" s="2">
        <f t="shared" si="4831"/>
        <v>0</v>
      </c>
      <c r="LB197" s="2">
        <f t="shared" si="4832"/>
        <v>0</v>
      </c>
      <c r="LC197" s="2">
        <f t="shared" si="4575"/>
        <v>0</v>
      </c>
      <c r="LD197" s="2">
        <f t="shared" si="4576"/>
        <v>0</v>
      </c>
      <c r="LE197" s="2">
        <f>план!BH195</f>
        <v>0</v>
      </c>
      <c r="LF197" s="2">
        <f>план!BI195</f>
        <v>0</v>
      </c>
      <c r="LG197" s="2">
        <f t="shared" si="4577"/>
        <v>0</v>
      </c>
      <c r="LH197" s="2">
        <f t="shared" si="4578"/>
        <v>0</v>
      </c>
      <c r="LI197" s="2"/>
      <c r="LJ197" s="2"/>
      <c r="LK197" s="2"/>
      <c r="LL197" s="2"/>
      <c r="LM197" s="2">
        <f t="shared" si="4833"/>
        <v>0</v>
      </c>
      <c r="LN197" s="2">
        <f t="shared" si="4834"/>
        <v>0</v>
      </c>
      <c r="LO197" s="2">
        <f t="shared" si="4835"/>
        <v>0</v>
      </c>
      <c r="LP197" s="2">
        <f t="shared" si="4579"/>
        <v>0</v>
      </c>
      <c r="LQ197" s="2">
        <f t="shared" si="4580"/>
        <v>0</v>
      </c>
      <c r="LR197" s="2">
        <f>план!BJ195</f>
        <v>0</v>
      </c>
      <c r="LS197" s="2">
        <f>план!BK195</f>
        <v>0</v>
      </c>
      <c r="LT197" s="2">
        <f t="shared" si="4581"/>
        <v>0</v>
      </c>
      <c r="LU197" s="2">
        <f t="shared" si="4582"/>
        <v>0</v>
      </c>
      <c r="LV197" s="2"/>
      <c r="LW197" s="2"/>
      <c r="LX197" s="2"/>
      <c r="LY197" s="2"/>
      <c r="LZ197" s="2">
        <f t="shared" si="4836"/>
        <v>0</v>
      </c>
      <c r="MA197" s="2">
        <f t="shared" si="4837"/>
        <v>0</v>
      </c>
      <c r="MB197" s="2">
        <f t="shared" si="4838"/>
        <v>0</v>
      </c>
      <c r="MC197" s="2">
        <f t="shared" si="4583"/>
        <v>0</v>
      </c>
      <c r="MD197" s="2">
        <f t="shared" si="4584"/>
        <v>0</v>
      </c>
      <c r="ME197" s="2">
        <f>план!BL195</f>
        <v>0</v>
      </c>
      <c r="MF197" s="2">
        <f>план!BM195</f>
        <v>0</v>
      </c>
      <c r="MG197" s="2">
        <f t="shared" si="4585"/>
        <v>0</v>
      </c>
      <c r="MH197" s="2">
        <f t="shared" si="4586"/>
        <v>0</v>
      </c>
      <c r="MI197" s="2"/>
      <c r="MJ197" s="2"/>
      <c r="MK197" s="2"/>
      <c r="ML197" s="2"/>
      <c r="MM197" s="2">
        <f t="shared" si="4839"/>
        <v>0</v>
      </c>
      <c r="MN197" s="2">
        <f t="shared" si="4840"/>
        <v>0</v>
      </c>
      <c r="MO197" s="2">
        <f t="shared" si="4841"/>
        <v>0</v>
      </c>
      <c r="MP197" s="2">
        <f t="shared" si="4587"/>
        <v>0</v>
      </c>
      <c r="MQ197" s="2">
        <f t="shared" si="4588"/>
        <v>0</v>
      </c>
      <c r="MR197" s="2">
        <f>план!BN195</f>
        <v>0</v>
      </c>
      <c r="MS197" s="2">
        <f>план!BO195</f>
        <v>0</v>
      </c>
      <c r="MT197" s="2">
        <f t="shared" si="4589"/>
        <v>0</v>
      </c>
      <c r="MU197" s="2">
        <f t="shared" si="4590"/>
        <v>0</v>
      </c>
      <c r="MV197" s="2"/>
      <c r="MW197" s="2"/>
      <c r="MX197" s="2"/>
      <c r="MY197" s="2"/>
      <c r="MZ197" s="2">
        <f t="shared" si="4842"/>
        <v>0</v>
      </c>
      <c r="NA197" s="2">
        <f t="shared" si="4843"/>
        <v>0</v>
      </c>
      <c r="NB197" s="2">
        <f t="shared" si="4844"/>
        <v>0</v>
      </c>
      <c r="NC197" s="2">
        <f t="shared" si="4591"/>
        <v>0</v>
      </c>
      <c r="ND197" s="2">
        <f t="shared" si="4592"/>
        <v>0</v>
      </c>
      <c r="NE197" s="2">
        <f>план!BP195</f>
        <v>0</v>
      </c>
      <c r="NF197" s="2">
        <f>план!BQ195</f>
        <v>0</v>
      </c>
      <c r="NG197" s="2">
        <f t="shared" si="4593"/>
        <v>0</v>
      </c>
      <c r="NH197" s="2">
        <f t="shared" si="4594"/>
        <v>0</v>
      </c>
      <c r="NI197" s="2"/>
      <c r="NJ197" s="2"/>
      <c r="NK197" s="2"/>
      <c r="NL197" s="2"/>
      <c r="NM197" s="2">
        <f t="shared" si="4845"/>
        <v>0</v>
      </c>
      <c r="NN197" s="2">
        <f t="shared" si="4846"/>
        <v>0</v>
      </c>
      <c r="NO197" s="2">
        <f t="shared" si="4847"/>
        <v>0</v>
      </c>
      <c r="NP197" s="2">
        <f t="shared" si="4595"/>
        <v>0</v>
      </c>
      <c r="NQ197" s="2">
        <f t="shared" si="4596"/>
        <v>0</v>
      </c>
      <c r="NR197" s="2">
        <f>план!BR195</f>
        <v>0</v>
      </c>
      <c r="NS197" s="2">
        <f>план!BS195</f>
        <v>0</v>
      </c>
      <c r="NT197" s="2">
        <f t="shared" si="4597"/>
        <v>0</v>
      </c>
      <c r="NU197" s="2">
        <f t="shared" si="4598"/>
        <v>0</v>
      </c>
      <c r="NV197" s="2"/>
      <c r="NW197" s="2"/>
      <c r="NX197" s="2"/>
      <c r="NY197" s="2"/>
      <c r="NZ197" s="2">
        <f t="shared" si="4848"/>
        <v>0</v>
      </c>
      <c r="OA197" s="2">
        <f t="shared" si="4849"/>
        <v>0</v>
      </c>
      <c r="OB197" s="2">
        <f t="shared" si="4850"/>
        <v>0</v>
      </c>
      <c r="OC197" s="2">
        <f t="shared" si="4599"/>
        <v>0</v>
      </c>
      <c r="OD197" s="2">
        <f t="shared" si="4600"/>
        <v>0</v>
      </c>
      <c r="OE197" s="2">
        <f>план!BT195</f>
        <v>0</v>
      </c>
      <c r="OF197" s="2">
        <f>план!BU195</f>
        <v>0</v>
      </c>
      <c r="OG197" s="2">
        <f t="shared" si="4601"/>
        <v>0</v>
      </c>
      <c r="OH197" s="2">
        <f t="shared" si="4602"/>
        <v>0</v>
      </c>
      <c r="OI197" s="2"/>
      <c r="OJ197" s="2"/>
      <c r="OK197" s="2"/>
      <c r="OL197" s="2"/>
      <c r="OM197" s="2">
        <f t="shared" si="4851"/>
        <v>0</v>
      </c>
      <c r="ON197" s="2">
        <f t="shared" si="4852"/>
        <v>0</v>
      </c>
      <c r="OO197" s="2">
        <f t="shared" si="4853"/>
        <v>0</v>
      </c>
      <c r="OP197" s="2">
        <f t="shared" si="4603"/>
        <v>0</v>
      </c>
      <c r="OQ197" s="2">
        <f t="shared" si="4604"/>
        <v>0</v>
      </c>
      <c r="OR197" s="2">
        <f>план!BV195</f>
        <v>0</v>
      </c>
      <c r="OS197" s="2">
        <f>план!BW195</f>
        <v>0</v>
      </c>
      <c r="OT197" s="2">
        <f t="shared" si="4605"/>
        <v>0</v>
      </c>
      <c r="OU197" s="2">
        <f t="shared" si="4606"/>
        <v>0</v>
      </c>
      <c r="OV197" s="2"/>
      <c r="OW197" s="2"/>
      <c r="OX197" s="2"/>
      <c r="OY197" s="2"/>
      <c r="OZ197" s="2">
        <f t="shared" si="4854"/>
        <v>0</v>
      </c>
      <c r="PA197" s="2">
        <f t="shared" si="4855"/>
        <v>0</v>
      </c>
      <c r="PB197" s="2">
        <f t="shared" si="4856"/>
        <v>0</v>
      </c>
      <c r="PC197" s="2">
        <f t="shared" si="4607"/>
        <v>0</v>
      </c>
      <c r="PD197" s="2">
        <f t="shared" si="4608"/>
        <v>0</v>
      </c>
      <c r="PE197" s="2">
        <f>план!BX195</f>
        <v>0</v>
      </c>
      <c r="PF197" s="2">
        <f>план!BY195</f>
        <v>0</v>
      </c>
      <c r="PG197" s="2">
        <f t="shared" si="4609"/>
        <v>0</v>
      </c>
      <c r="PH197" s="2">
        <f t="shared" si="4610"/>
        <v>0</v>
      </c>
      <c r="PI197" s="2">
        <f>VLOOKUP($C197,'ДС факт при поликлинике'!$D$6:$JC$141,95,0)</f>
        <v>0</v>
      </c>
      <c r="PJ197" s="2">
        <f>VLOOKUP($C197,'ДС факт при поликлинике'!$D$6:$JC$141,96,0)</f>
        <v>0</v>
      </c>
      <c r="PK197" s="2">
        <f>VLOOKUP($C197,'ДС факт при поликлинике'!$D$6:$JC$141,97,0)</f>
        <v>0</v>
      </c>
      <c r="PL197" s="2">
        <f>VLOOKUP($C197,'ДС факт при поликлинике'!$D$6:$JC$141,98,0)</f>
        <v>0</v>
      </c>
      <c r="PM197" s="2">
        <f t="shared" si="4857"/>
        <v>0</v>
      </c>
      <c r="PN197" s="2">
        <f t="shared" si="4858"/>
        <v>0</v>
      </c>
      <c r="PO197" s="2">
        <f t="shared" si="4859"/>
        <v>0</v>
      </c>
      <c r="PP197" s="2">
        <f t="shared" si="4611"/>
        <v>0</v>
      </c>
      <c r="PQ197" s="2">
        <f t="shared" si="4612"/>
        <v>0</v>
      </c>
      <c r="PR197" s="2">
        <f>план!BZ195</f>
        <v>0</v>
      </c>
      <c r="PS197" s="2">
        <f>план!CA195</f>
        <v>0</v>
      </c>
      <c r="PT197" s="2">
        <f t="shared" si="4613"/>
        <v>0</v>
      </c>
      <c r="PU197" s="2">
        <f t="shared" si="4614"/>
        <v>0</v>
      </c>
      <c r="PV197" s="2"/>
      <c r="PW197" s="2"/>
      <c r="PX197" s="2"/>
      <c r="PY197" s="2"/>
      <c r="PZ197" s="2">
        <f t="shared" si="4860"/>
        <v>0</v>
      </c>
      <c r="QA197" s="2">
        <f t="shared" si="4861"/>
        <v>0</v>
      </c>
      <c r="QB197" s="2">
        <f t="shared" si="4862"/>
        <v>0</v>
      </c>
      <c r="QC197" s="2">
        <f t="shared" si="4615"/>
        <v>0</v>
      </c>
      <c r="QD197" s="2">
        <f t="shared" si="4616"/>
        <v>0</v>
      </c>
      <c r="QE197" s="2">
        <f>план!CB195</f>
        <v>0</v>
      </c>
      <c r="QF197" s="2">
        <f>план!CC195</f>
        <v>0</v>
      </c>
      <c r="QG197" s="2">
        <f t="shared" si="4617"/>
        <v>0</v>
      </c>
      <c r="QH197" s="2">
        <f t="shared" si="4618"/>
        <v>0</v>
      </c>
      <c r="QI197" s="2"/>
      <c r="QJ197" s="2"/>
      <c r="QK197" s="2"/>
      <c r="QL197" s="2"/>
      <c r="QM197" s="2">
        <f t="shared" si="4863"/>
        <v>0</v>
      </c>
      <c r="QN197" s="2">
        <f t="shared" si="4864"/>
        <v>0</v>
      </c>
      <c r="QO197" s="2">
        <f t="shared" si="4865"/>
        <v>0</v>
      </c>
      <c r="QP197" s="2">
        <f t="shared" si="4619"/>
        <v>0</v>
      </c>
      <c r="QQ197" s="2">
        <f t="shared" si="4620"/>
        <v>0</v>
      </c>
      <c r="QR197" s="2">
        <f>план!CD195</f>
        <v>0</v>
      </c>
      <c r="QS197" s="2">
        <f>план!CE195</f>
        <v>0</v>
      </c>
      <c r="QT197" s="2">
        <f t="shared" si="4621"/>
        <v>0</v>
      </c>
      <c r="QU197" s="2">
        <f t="shared" si="4622"/>
        <v>0</v>
      </c>
      <c r="QV197" s="2"/>
      <c r="QW197" s="2"/>
      <c r="QX197" s="2"/>
      <c r="QY197" s="2"/>
      <c r="QZ197" s="2">
        <f t="shared" si="4866"/>
        <v>0</v>
      </c>
      <c r="RA197" s="2">
        <f t="shared" si="4867"/>
        <v>0</v>
      </c>
      <c r="RB197" s="2">
        <f t="shared" si="4868"/>
        <v>0</v>
      </c>
      <c r="RC197" s="2">
        <f t="shared" si="4623"/>
        <v>0</v>
      </c>
      <c r="RD197" s="2">
        <f t="shared" si="4624"/>
        <v>0</v>
      </c>
      <c r="RE197" s="2">
        <f>план!CF195</f>
        <v>0</v>
      </c>
      <c r="RF197" s="2">
        <f>план!CG195</f>
        <v>0</v>
      </c>
      <c r="RG197" s="2">
        <f t="shared" si="4625"/>
        <v>0</v>
      </c>
      <c r="RH197" s="2">
        <f t="shared" si="4626"/>
        <v>0</v>
      </c>
      <c r="RI197" s="2"/>
      <c r="RJ197" s="2"/>
      <c r="RK197" s="2"/>
      <c r="RL197" s="2"/>
      <c r="RM197" s="2">
        <f t="shared" si="4869"/>
        <v>0</v>
      </c>
      <c r="RN197" s="2">
        <f t="shared" si="4870"/>
        <v>0</v>
      </c>
      <c r="RO197" s="2">
        <f t="shared" si="4871"/>
        <v>0</v>
      </c>
      <c r="RP197" s="2">
        <f t="shared" si="4627"/>
        <v>0</v>
      </c>
      <c r="RQ197" s="2">
        <f t="shared" si="4628"/>
        <v>0</v>
      </c>
      <c r="RR197" s="2">
        <f>план!CH195</f>
        <v>0</v>
      </c>
      <c r="RS197" s="2">
        <f>план!CI195</f>
        <v>0</v>
      </c>
      <c r="RT197" s="2">
        <f t="shared" si="4629"/>
        <v>0</v>
      </c>
      <c r="RU197" s="2">
        <f t="shared" si="4630"/>
        <v>0</v>
      </c>
      <c r="RV197" s="2"/>
      <c r="RW197" s="2"/>
      <c r="RX197" s="2"/>
      <c r="RY197" s="2"/>
      <c r="RZ197" s="2">
        <f t="shared" si="4872"/>
        <v>0</v>
      </c>
      <c r="SA197" s="2">
        <f t="shared" si="4873"/>
        <v>0</v>
      </c>
      <c r="SB197" s="2">
        <f t="shared" si="4874"/>
        <v>0</v>
      </c>
      <c r="SC197" s="2">
        <f t="shared" si="4631"/>
        <v>0</v>
      </c>
      <c r="SD197" s="2">
        <f t="shared" si="4632"/>
        <v>0</v>
      </c>
      <c r="SE197" s="2">
        <f>план!CJ195</f>
        <v>0</v>
      </c>
      <c r="SF197" s="2">
        <f>план!CK195</f>
        <v>0</v>
      </c>
      <c r="SG197" s="2">
        <f t="shared" si="4633"/>
        <v>0</v>
      </c>
      <c r="SH197" s="2">
        <f t="shared" si="4634"/>
        <v>0</v>
      </c>
      <c r="SI197" s="2"/>
      <c r="SJ197" s="2"/>
      <c r="SK197" s="2"/>
      <c r="SL197" s="2"/>
      <c r="SM197" s="2">
        <f t="shared" si="4875"/>
        <v>0</v>
      </c>
      <c r="SN197" s="2">
        <f t="shared" si="4876"/>
        <v>0</v>
      </c>
      <c r="SO197" s="2">
        <f t="shared" si="4877"/>
        <v>0</v>
      </c>
      <c r="SP197" s="2">
        <f t="shared" si="4635"/>
        <v>0</v>
      </c>
      <c r="SQ197" s="2">
        <f t="shared" si="4636"/>
        <v>0</v>
      </c>
      <c r="SR197" s="2">
        <f>план!CL195</f>
        <v>0</v>
      </c>
      <c r="SS197" s="2">
        <f>план!CM195</f>
        <v>0</v>
      </c>
      <c r="ST197" s="2">
        <f t="shared" si="4637"/>
        <v>0</v>
      </c>
      <c r="SU197" s="2">
        <f t="shared" si="4638"/>
        <v>0</v>
      </c>
      <c r="SV197" s="2"/>
      <c r="SW197" s="2"/>
      <c r="SX197" s="2"/>
      <c r="SY197" s="2"/>
      <c r="SZ197" s="2">
        <f t="shared" si="4878"/>
        <v>0</v>
      </c>
      <c r="TA197" s="2">
        <f t="shared" si="4879"/>
        <v>0</v>
      </c>
      <c r="TB197" s="2">
        <f t="shared" si="4880"/>
        <v>0</v>
      </c>
      <c r="TC197" s="2">
        <f t="shared" si="4639"/>
        <v>0</v>
      </c>
      <c r="TD197" s="2">
        <f t="shared" si="4640"/>
        <v>0</v>
      </c>
      <c r="TE197" s="2">
        <f>план!CN195</f>
        <v>0</v>
      </c>
      <c r="TF197" s="2">
        <f>план!CO195</f>
        <v>0</v>
      </c>
      <c r="TG197" s="2">
        <f t="shared" si="4641"/>
        <v>0</v>
      </c>
      <c r="TH197" s="2">
        <f t="shared" si="4642"/>
        <v>0</v>
      </c>
      <c r="TI197" s="2"/>
      <c r="TJ197" s="2"/>
      <c r="TK197" s="2"/>
      <c r="TL197" s="2"/>
      <c r="TM197" s="2">
        <f t="shared" si="4881"/>
        <v>0</v>
      </c>
      <c r="TN197" s="2">
        <f t="shared" si="4882"/>
        <v>0</v>
      </c>
      <c r="TO197" s="2">
        <f t="shared" si="4883"/>
        <v>0</v>
      </c>
      <c r="TP197" s="2">
        <f t="shared" si="4643"/>
        <v>0</v>
      </c>
      <c r="TQ197" s="2">
        <f t="shared" si="4644"/>
        <v>0</v>
      </c>
      <c r="TR197" s="2">
        <f>план!CP195</f>
        <v>0</v>
      </c>
      <c r="TS197" s="2">
        <f>план!CQ195</f>
        <v>0</v>
      </c>
      <c r="TT197" s="2">
        <f t="shared" si="4645"/>
        <v>0</v>
      </c>
      <c r="TU197" s="2">
        <f t="shared" si="4646"/>
        <v>0</v>
      </c>
      <c r="TV197" s="2"/>
      <c r="TW197" s="2"/>
      <c r="TX197" s="2"/>
      <c r="TY197" s="2"/>
      <c r="TZ197" s="2">
        <f t="shared" si="4884"/>
        <v>0</v>
      </c>
      <c r="UA197" s="2">
        <f t="shared" si="4885"/>
        <v>0</v>
      </c>
      <c r="UB197" s="2">
        <f t="shared" si="4886"/>
        <v>0</v>
      </c>
      <c r="UC197" s="2">
        <f t="shared" si="4647"/>
        <v>0</v>
      </c>
      <c r="UD197" s="2">
        <f t="shared" si="4648"/>
        <v>0</v>
      </c>
      <c r="UE197" s="2">
        <f>план!CR195</f>
        <v>0</v>
      </c>
      <c r="UF197" s="2">
        <f>план!CS195</f>
        <v>0</v>
      </c>
      <c r="UG197" s="2">
        <f t="shared" si="4649"/>
        <v>0</v>
      </c>
      <c r="UH197" s="2">
        <f t="shared" si="4650"/>
        <v>0</v>
      </c>
      <c r="UI197" s="2">
        <f>VLOOKUP($C197,'ДС факт при поликлинике'!$D$6:$JC$141,233,0)</f>
        <v>0</v>
      </c>
      <c r="UJ197" s="2">
        <f>VLOOKUP($C197,'ДС факт при поликлинике'!$D$6:$JC$141,234,0)</f>
        <v>0</v>
      </c>
      <c r="UK197" s="2"/>
      <c r="UL197" s="2"/>
      <c r="UM197" s="2">
        <f t="shared" si="4887"/>
        <v>0</v>
      </c>
      <c r="UN197" s="2">
        <f t="shared" si="4888"/>
        <v>0</v>
      </c>
      <c r="UO197" s="2">
        <f t="shared" si="4889"/>
        <v>0</v>
      </c>
      <c r="UP197" s="2">
        <f t="shared" si="4651"/>
        <v>0</v>
      </c>
      <c r="UQ197" s="2">
        <f t="shared" si="4652"/>
        <v>0</v>
      </c>
      <c r="UR197" s="275">
        <f>план!CT195</f>
        <v>0</v>
      </c>
      <c r="US197" s="37">
        <f>план!CU195</f>
        <v>0</v>
      </c>
      <c r="UT197" s="2">
        <f t="shared" si="4653"/>
        <v>0</v>
      </c>
      <c r="UU197" s="2">
        <f t="shared" si="4654"/>
        <v>0</v>
      </c>
      <c r="UV197" s="2"/>
      <c r="UW197" s="2"/>
      <c r="UX197" s="2"/>
      <c r="UY197" s="2"/>
      <c r="UZ197" s="2">
        <f t="shared" si="4890"/>
        <v>0</v>
      </c>
      <c r="VA197" s="2">
        <f t="shared" si="4891"/>
        <v>0</v>
      </c>
      <c r="VB197" s="2">
        <f t="shared" si="4892"/>
        <v>0</v>
      </c>
      <c r="VC197" s="2">
        <f t="shared" si="4655"/>
        <v>0</v>
      </c>
      <c r="VD197" s="2">
        <f t="shared" si="4656"/>
        <v>0</v>
      </c>
      <c r="VE197" s="2">
        <f>план!CV195</f>
        <v>0</v>
      </c>
      <c r="VF197" s="2">
        <f>план!CW195</f>
        <v>0</v>
      </c>
      <c r="VG197" s="2">
        <f t="shared" si="4657"/>
        <v>0</v>
      </c>
      <c r="VH197" s="2">
        <f t="shared" si="4658"/>
        <v>0</v>
      </c>
      <c r="VI197" s="2"/>
      <c r="VJ197" s="2"/>
      <c r="VK197" s="2"/>
      <c r="VL197" s="2"/>
      <c r="VM197" s="2">
        <f t="shared" si="4893"/>
        <v>0</v>
      </c>
      <c r="VN197" s="2">
        <f t="shared" si="4894"/>
        <v>0</v>
      </c>
      <c r="VO197" s="2">
        <f t="shared" si="4895"/>
        <v>0</v>
      </c>
      <c r="VP197" s="2">
        <f t="shared" si="4659"/>
        <v>0</v>
      </c>
      <c r="VQ197" s="2">
        <f t="shared" si="4660"/>
        <v>0</v>
      </c>
      <c r="VR197" s="2">
        <f>план!CX195</f>
        <v>0</v>
      </c>
      <c r="VS197" s="2">
        <f>план!CY195</f>
        <v>0</v>
      </c>
      <c r="VT197" s="2">
        <f t="shared" si="4661"/>
        <v>0</v>
      </c>
      <c r="VU197" s="2">
        <f t="shared" si="4662"/>
        <v>0</v>
      </c>
      <c r="VV197" s="2"/>
      <c r="VW197" s="2"/>
      <c r="VX197" s="2"/>
      <c r="VY197" s="2"/>
      <c r="VZ197" s="2">
        <f t="shared" si="4896"/>
        <v>0</v>
      </c>
      <c r="WA197" s="2">
        <f t="shared" si="4897"/>
        <v>0</v>
      </c>
      <c r="WB197" s="2">
        <f t="shared" si="4898"/>
        <v>0</v>
      </c>
      <c r="WC197" s="2">
        <f t="shared" si="4663"/>
        <v>0</v>
      </c>
      <c r="WD197" s="2">
        <f t="shared" si="4664"/>
        <v>0</v>
      </c>
      <c r="WE197" s="2">
        <f>план!CZ195</f>
        <v>0</v>
      </c>
      <c r="WF197" s="2">
        <f>план!DA195</f>
        <v>0</v>
      </c>
      <c r="WG197" s="2">
        <f t="shared" si="4665"/>
        <v>0</v>
      </c>
      <c r="WH197" s="2">
        <f t="shared" si="4666"/>
        <v>0</v>
      </c>
      <c r="WI197" s="2">
        <f>VLOOKUP($C197,'ДС факт при поликлинике'!$D$6:$JC$141,91,0)</f>
        <v>0</v>
      </c>
      <c r="WJ197" s="2">
        <f>VLOOKUP($C197,'ДС факт при поликлинике'!$D$6:$JC$141,92,0)</f>
        <v>0</v>
      </c>
      <c r="WK197" s="2">
        <f>VLOOKUP($C197,'ДС факт при поликлинике'!$D$6:$JC$141,93,0)</f>
        <v>0</v>
      </c>
      <c r="WL197" s="2">
        <f>VLOOKUP($C197,'ДС факт при поликлинике'!$D$6:$JC$141,94,0)</f>
        <v>0</v>
      </c>
      <c r="WM197" s="2">
        <f t="shared" si="4899"/>
        <v>0</v>
      </c>
      <c r="WN197" s="2">
        <f t="shared" si="4900"/>
        <v>0</v>
      </c>
      <c r="WO197" s="2">
        <f t="shared" si="4901"/>
        <v>0</v>
      </c>
      <c r="WP197" s="2">
        <f t="shared" si="4753"/>
        <v>0</v>
      </c>
      <c r="WQ197" s="2">
        <f t="shared" si="4667"/>
        <v>0</v>
      </c>
      <c r="WR197" s="2">
        <f>план!DB195</f>
        <v>0</v>
      </c>
      <c r="WS197" s="2">
        <f>план!DC195</f>
        <v>0</v>
      </c>
      <c r="WT197" s="2">
        <f t="shared" si="4668"/>
        <v>0</v>
      </c>
      <c r="WU197" s="2">
        <f t="shared" si="4669"/>
        <v>0</v>
      </c>
      <c r="WV197" s="2"/>
      <c r="WW197" s="2"/>
      <c r="WX197" s="2"/>
      <c r="WY197" s="2"/>
      <c r="WZ197" s="2">
        <f t="shared" si="4902"/>
        <v>0</v>
      </c>
      <c r="XA197" s="2">
        <f t="shared" si="4903"/>
        <v>0</v>
      </c>
      <c r="XB197" s="2">
        <f t="shared" si="4904"/>
        <v>0</v>
      </c>
      <c r="XC197" s="2">
        <f t="shared" si="4670"/>
        <v>0</v>
      </c>
      <c r="XD197" s="2">
        <f t="shared" si="4671"/>
        <v>0</v>
      </c>
      <c r="XE197" s="2">
        <f>план!DD195</f>
        <v>0</v>
      </c>
      <c r="XF197" s="2">
        <f>план!DE195</f>
        <v>0</v>
      </c>
      <c r="XG197" s="2">
        <f t="shared" si="4672"/>
        <v>0</v>
      </c>
      <c r="XH197" s="2">
        <f t="shared" si="4673"/>
        <v>0</v>
      </c>
      <c r="XI197" s="2"/>
      <c r="XJ197" s="2"/>
      <c r="XK197" s="2"/>
      <c r="XL197" s="2"/>
      <c r="XM197" s="2">
        <f t="shared" si="4905"/>
        <v>0</v>
      </c>
      <c r="XN197" s="2">
        <f t="shared" si="4906"/>
        <v>0</v>
      </c>
      <c r="XO197" s="2">
        <f t="shared" si="4907"/>
        <v>0</v>
      </c>
      <c r="XP197" s="2">
        <f t="shared" si="4674"/>
        <v>0</v>
      </c>
      <c r="XQ197" s="2">
        <f t="shared" si="4675"/>
        <v>0</v>
      </c>
      <c r="XR197" s="2">
        <f>план!DF195</f>
        <v>0</v>
      </c>
      <c r="XS197" s="2">
        <f>план!DG195</f>
        <v>0</v>
      </c>
      <c r="XT197" s="2">
        <f t="shared" si="4676"/>
        <v>0</v>
      </c>
      <c r="XU197" s="2">
        <f t="shared" si="4677"/>
        <v>0</v>
      </c>
      <c r="XV197" s="2"/>
      <c r="XW197" s="2"/>
      <c r="XX197" s="2"/>
      <c r="XY197" s="2"/>
      <c r="XZ197" s="2">
        <f t="shared" si="4908"/>
        <v>0</v>
      </c>
      <c r="YA197" s="2">
        <f t="shared" si="4909"/>
        <v>0</v>
      </c>
      <c r="YB197" s="2">
        <f t="shared" si="4910"/>
        <v>0</v>
      </c>
      <c r="YC197" s="2">
        <f t="shared" si="4678"/>
        <v>0</v>
      </c>
      <c r="YD197" s="2">
        <f t="shared" si="4679"/>
        <v>0</v>
      </c>
      <c r="YE197" s="2">
        <f>план!DH195</f>
        <v>0</v>
      </c>
      <c r="YF197" s="2">
        <f>план!DI195</f>
        <v>0</v>
      </c>
      <c r="YG197" s="2">
        <f t="shared" si="4680"/>
        <v>0</v>
      </c>
      <c r="YH197" s="2">
        <f t="shared" si="4681"/>
        <v>0</v>
      </c>
      <c r="YI197" s="2"/>
      <c r="YJ197" s="2"/>
      <c r="YK197" s="2"/>
      <c r="YL197" s="2"/>
      <c r="YM197" s="2">
        <f t="shared" si="4911"/>
        <v>0</v>
      </c>
      <c r="YN197" s="2">
        <f t="shared" si="4912"/>
        <v>0</v>
      </c>
      <c r="YO197" s="2">
        <f t="shared" si="4913"/>
        <v>0</v>
      </c>
      <c r="YP197" s="2">
        <f t="shared" si="4682"/>
        <v>0</v>
      </c>
      <c r="YQ197" s="2">
        <f t="shared" si="4683"/>
        <v>0</v>
      </c>
      <c r="YR197" s="2">
        <f>план!DJ195</f>
        <v>0</v>
      </c>
      <c r="YS197" s="2">
        <f>план!DK195</f>
        <v>0</v>
      </c>
      <c r="YT197" s="2">
        <f t="shared" si="4684"/>
        <v>0</v>
      </c>
      <c r="YU197" s="2">
        <f t="shared" si="4685"/>
        <v>0</v>
      </c>
      <c r="YV197" s="2"/>
      <c r="YW197" s="2"/>
      <c r="YX197" s="2"/>
      <c r="YY197" s="2"/>
      <c r="YZ197" s="2">
        <f t="shared" si="4914"/>
        <v>0</v>
      </c>
      <c r="ZA197" s="2">
        <f t="shared" si="4915"/>
        <v>0</v>
      </c>
      <c r="ZB197" s="2">
        <f t="shared" si="4916"/>
        <v>0</v>
      </c>
      <c r="ZC197" s="2">
        <f t="shared" si="4686"/>
        <v>0</v>
      </c>
      <c r="ZD197" s="2">
        <f t="shared" si="4687"/>
        <v>0</v>
      </c>
      <c r="ZE197" s="2">
        <f>план!DL195</f>
        <v>0</v>
      </c>
      <c r="ZF197" s="2">
        <f>план!DM195</f>
        <v>0</v>
      </c>
      <c r="ZG197" s="2">
        <f t="shared" si="4688"/>
        <v>0</v>
      </c>
      <c r="ZH197" s="2">
        <f t="shared" si="4689"/>
        <v>0</v>
      </c>
      <c r="ZI197" s="2"/>
      <c r="ZJ197" s="2"/>
      <c r="ZK197" s="2"/>
      <c r="ZL197" s="2"/>
      <c r="ZM197" s="2">
        <f t="shared" si="4917"/>
        <v>0</v>
      </c>
      <c r="ZN197" s="2">
        <f t="shared" si="4918"/>
        <v>0</v>
      </c>
      <c r="ZO197" s="2">
        <f t="shared" si="4919"/>
        <v>0</v>
      </c>
      <c r="ZP197" s="2">
        <f t="shared" si="4690"/>
        <v>0</v>
      </c>
      <c r="ZQ197" s="2">
        <f t="shared" si="4691"/>
        <v>0</v>
      </c>
      <c r="ZR197" s="2">
        <f>план!DN195</f>
        <v>0</v>
      </c>
      <c r="ZS197" s="2">
        <f>план!DO195</f>
        <v>0</v>
      </c>
      <c r="ZT197" s="2">
        <f t="shared" si="4692"/>
        <v>0</v>
      </c>
      <c r="ZU197" s="2">
        <f t="shared" si="4693"/>
        <v>0</v>
      </c>
      <c r="ZV197" s="2"/>
      <c r="ZW197" s="2"/>
      <c r="ZX197" s="2"/>
      <c r="ZY197" s="2"/>
      <c r="ZZ197" s="2">
        <f t="shared" si="4920"/>
        <v>0</v>
      </c>
      <c r="AAA197" s="2">
        <f t="shared" si="4921"/>
        <v>0</v>
      </c>
      <c r="AAB197" s="2">
        <f t="shared" si="4922"/>
        <v>0</v>
      </c>
      <c r="AAC197" s="2">
        <f t="shared" si="4694"/>
        <v>0</v>
      </c>
      <c r="AAD197" s="2">
        <f t="shared" si="4695"/>
        <v>0</v>
      </c>
      <c r="AAE197" s="2">
        <f>план!DP195</f>
        <v>0</v>
      </c>
      <c r="AAF197" s="2">
        <f>план!DQ195</f>
        <v>0</v>
      </c>
      <c r="AAG197" s="2">
        <f t="shared" si="4696"/>
        <v>0</v>
      </c>
      <c r="AAH197" s="2">
        <f t="shared" si="4697"/>
        <v>0</v>
      </c>
      <c r="AAI197" s="2"/>
      <c r="AAJ197" s="2"/>
      <c r="AAK197" s="2"/>
      <c r="AAL197" s="2"/>
      <c r="AAM197" s="2">
        <f t="shared" si="4923"/>
        <v>0</v>
      </c>
      <c r="AAN197" s="2">
        <f t="shared" si="4924"/>
        <v>0</v>
      </c>
      <c r="AAO197" s="2">
        <f t="shared" si="4925"/>
        <v>0</v>
      </c>
      <c r="AAP197" s="2">
        <f t="shared" si="4698"/>
        <v>0</v>
      </c>
      <c r="AAQ197" s="2">
        <f t="shared" si="4699"/>
        <v>0</v>
      </c>
      <c r="AAR197" s="2">
        <f>план!DR195</f>
        <v>0</v>
      </c>
      <c r="AAS197" s="2">
        <f>план!DS195</f>
        <v>0</v>
      </c>
      <c r="AAT197" s="2">
        <f t="shared" si="4700"/>
        <v>0</v>
      </c>
      <c r="AAU197" s="2">
        <f t="shared" si="4701"/>
        <v>0</v>
      </c>
      <c r="AAV197" s="2"/>
      <c r="AAW197" s="2"/>
      <c r="AAX197" s="2"/>
      <c r="AAY197" s="2"/>
      <c r="AAZ197" s="2">
        <f t="shared" si="4926"/>
        <v>0</v>
      </c>
      <c r="ABA197" s="2">
        <f t="shared" si="4927"/>
        <v>0</v>
      </c>
      <c r="ABB197" s="2">
        <f t="shared" si="4928"/>
        <v>0</v>
      </c>
      <c r="ABC197" s="2">
        <f t="shared" si="4702"/>
        <v>0</v>
      </c>
      <c r="ABD197" s="2">
        <f t="shared" si="4703"/>
        <v>0</v>
      </c>
      <c r="ABE197" s="2">
        <f>план!DT195</f>
        <v>0</v>
      </c>
      <c r="ABF197" s="2">
        <f>план!DU195</f>
        <v>0</v>
      </c>
      <c r="ABG197" s="2">
        <f t="shared" si="4704"/>
        <v>0</v>
      </c>
      <c r="ABH197" s="2">
        <f t="shared" si="4705"/>
        <v>0</v>
      </c>
      <c r="ABI197" s="2"/>
      <c r="ABJ197" s="2"/>
      <c r="ABK197" s="2"/>
      <c r="ABL197" s="2"/>
      <c r="ABM197" s="2">
        <f t="shared" si="4929"/>
        <v>0</v>
      </c>
      <c r="ABN197" s="2">
        <f t="shared" si="4930"/>
        <v>0</v>
      </c>
      <c r="ABO197" s="2">
        <f t="shared" si="4931"/>
        <v>0</v>
      </c>
      <c r="ABP197" s="2">
        <f t="shared" si="4706"/>
        <v>0</v>
      </c>
      <c r="ABQ197" s="2">
        <f t="shared" si="4707"/>
        <v>0</v>
      </c>
      <c r="ABR197" s="2">
        <f>план!DV195</f>
        <v>0</v>
      </c>
      <c r="ABS197" s="2">
        <f>план!DW195</f>
        <v>0</v>
      </c>
      <c r="ABT197" s="2">
        <f t="shared" si="4708"/>
        <v>0</v>
      </c>
      <c r="ABU197" s="2">
        <f t="shared" si="4709"/>
        <v>0</v>
      </c>
      <c r="ABV197" s="2"/>
      <c r="ABW197" s="2"/>
      <c r="ABX197" s="2"/>
      <c r="ABY197" s="2"/>
      <c r="ABZ197" s="2">
        <f t="shared" si="4932"/>
        <v>0</v>
      </c>
      <c r="ACA197" s="2">
        <f t="shared" si="4933"/>
        <v>0</v>
      </c>
      <c r="ACB197" s="2">
        <f t="shared" si="4934"/>
        <v>0</v>
      </c>
      <c r="ACC197" s="2">
        <f t="shared" si="4710"/>
        <v>0</v>
      </c>
      <c r="ACD197" s="2">
        <f t="shared" si="4711"/>
        <v>0</v>
      </c>
      <c r="ACE197" s="2">
        <f>план!DX195</f>
        <v>0</v>
      </c>
      <c r="ACF197" s="2">
        <f>план!DY195</f>
        <v>0</v>
      </c>
      <c r="ACG197" s="2">
        <f t="shared" si="4712"/>
        <v>0</v>
      </c>
      <c r="ACH197" s="2">
        <f t="shared" si="4713"/>
        <v>0</v>
      </c>
      <c r="ACI197" s="2"/>
      <c r="ACJ197" s="2"/>
      <c r="ACK197" s="2"/>
      <c r="ACL197" s="2"/>
      <c r="ACM197" s="2">
        <f t="shared" si="4935"/>
        <v>0</v>
      </c>
      <c r="ACN197" s="2">
        <f t="shared" si="4936"/>
        <v>0</v>
      </c>
      <c r="ACO197" s="2">
        <f t="shared" si="4937"/>
        <v>0</v>
      </c>
      <c r="ACP197" s="2">
        <f t="shared" si="4758"/>
        <v>0</v>
      </c>
      <c r="ACQ197" s="2">
        <f t="shared" si="4759"/>
        <v>0</v>
      </c>
      <c r="ACR197" s="2">
        <f>план!DZ195</f>
        <v>0</v>
      </c>
      <c r="ACS197" s="2">
        <f>план!EA195</f>
        <v>0</v>
      </c>
      <c r="ACT197" s="2">
        <f t="shared" si="4714"/>
        <v>0</v>
      </c>
      <c r="ACU197" s="2">
        <f t="shared" si="4715"/>
        <v>0</v>
      </c>
      <c r="ACV197" s="2"/>
      <c r="ACW197" s="2"/>
      <c r="ACX197" s="2"/>
      <c r="ACY197" s="2"/>
      <c r="ACZ197" s="2">
        <f t="shared" si="4938"/>
        <v>0</v>
      </c>
      <c r="ADA197" s="2">
        <f t="shared" si="4939"/>
        <v>0</v>
      </c>
      <c r="ADB197" s="2">
        <f t="shared" si="4940"/>
        <v>0</v>
      </c>
      <c r="ADC197" s="2">
        <f t="shared" si="4716"/>
        <v>0</v>
      </c>
      <c r="ADD197" s="2">
        <f t="shared" si="4717"/>
        <v>0</v>
      </c>
      <c r="ADE197" s="2">
        <f>план!EB195</f>
        <v>0</v>
      </c>
      <c r="ADF197" s="2">
        <f>план!EC195</f>
        <v>0</v>
      </c>
      <c r="ADG197" s="2">
        <f t="shared" si="4718"/>
        <v>0</v>
      </c>
      <c r="ADH197" s="2">
        <f t="shared" si="4719"/>
        <v>0</v>
      </c>
      <c r="ADI197" s="2"/>
      <c r="ADJ197" s="2"/>
      <c r="ADK197" s="2"/>
      <c r="ADL197" s="2"/>
      <c r="ADM197" s="2">
        <f t="shared" si="4941"/>
        <v>0</v>
      </c>
      <c r="ADN197" s="2">
        <f t="shared" si="4942"/>
        <v>0</v>
      </c>
      <c r="ADO197" s="2">
        <f t="shared" si="4943"/>
        <v>0</v>
      </c>
      <c r="ADP197" s="2">
        <f t="shared" si="4720"/>
        <v>0</v>
      </c>
      <c r="ADQ197" s="2">
        <f t="shared" si="4721"/>
        <v>0</v>
      </c>
      <c r="ADR197" s="2">
        <f>план!ED195</f>
        <v>0</v>
      </c>
      <c r="ADS197" s="2">
        <f>план!EE195</f>
        <v>0</v>
      </c>
      <c r="ADT197" s="2">
        <f t="shared" si="4722"/>
        <v>0</v>
      </c>
      <c r="ADU197" s="2">
        <f t="shared" si="4723"/>
        <v>0</v>
      </c>
      <c r="ADV197" s="2"/>
      <c r="ADW197" s="2"/>
      <c r="ADX197" s="2"/>
      <c r="ADY197" s="2"/>
      <c r="ADZ197" s="2">
        <f t="shared" si="4944"/>
        <v>0</v>
      </c>
      <c r="AEA197" s="2">
        <f t="shared" si="4945"/>
        <v>0</v>
      </c>
      <c r="AEB197" s="2">
        <f t="shared" si="4946"/>
        <v>0</v>
      </c>
      <c r="AEC197" s="2">
        <f t="shared" si="4724"/>
        <v>0</v>
      </c>
      <c r="AED197" s="2">
        <f t="shared" si="4725"/>
        <v>0</v>
      </c>
      <c r="AEE197" s="2">
        <f>план!EF195</f>
        <v>0</v>
      </c>
      <c r="AEF197" s="2">
        <f>план!EG195</f>
        <v>0</v>
      </c>
      <c r="AEG197" s="2">
        <f t="shared" si="4726"/>
        <v>0</v>
      </c>
      <c r="AEH197" s="2">
        <f t="shared" si="4727"/>
        <v>0</v>
      </c>
      <c r="AEI197" s="2"/>
      <c r="AEJ197" s="2"/>
      <c r="AEK197" s="2"/>
      <c r="AEL197" s="2"/>
      <c r="AEM197" s="2">
        <f t="shared" si="4947"/>
        <v>0</v>
      </c>
      <c r="AEN197" s="2">
        <f t="shared" si="4948"/>
        <v>0</v>
      </c>
      <c r="AEO197" s="2">
        <f t="shared" si="4949"/>
        <v>0</v>
      </c>
      <c r="AEP197" s="2">
        <f t="shared" si="4728"/>
        <v>0</v>
      </c>
      <c r="AEQ197" s="2">
        <f t="shared" si="4729"/>
        <v>0</v>
      </c>
      <c r="AER197" s="2">
        <f>план!EH195</f>
        <v>118</v>
      </c>
      <c r="AES197" s="2">
        <f>план!EI195</f>
        <v>3729951.6799999992</v>
      </c>
      <c r="AET197" s="2">
        <f t="shared" si="4730"/>
        <v>68.833333333333343</v>
      </c>
      <c r="AEU197" s="2">
        <f t="shared" si="4731"/>
        <v>2175805.146666666</v>
      </c>
      <c r="AEV197" s="2">
        <f>VLOOKUP($C197,'ДС факт при поликлинике'!$D$6:$JC$141,15,0)</f>
        <v>1</v>
      </c>
      <c r="AEW197" s="2">
        <f>VLOOKUP($C197,'ДС факт при поликлинике'!$D$6:$JC$141,16,0)</f>
        <v>31609.759999999998</v>
      </c>
      <c r="AEX197" s="2">
        <f>VLOOKUP($C197,'ДС факт при поликлинике'!$D$6:$JC$141,17,0)</f>
        <v>0</v>
      </c>
      <c r="AEY197" s="2">
        <f>VLOOKUP($C197,'ДС факт при поликлинике'!$D$6:$JC$141,18,0)</f>
        <v>0</v>
      </c>
      <c r="AEZ197" s="2">
        <f t="shared" si="4950"/>
        <v>197.06</v>
      </c>
      <c r="AFA197" s="2">
        <f t="shared" si="4951"/>
        <v>114.95166666666668</v>
      </c>
      <c r="AFB197" s="2">
        <f t="shared" si="4952"/>
        <v>1.67</v>
      </c>
      <c r="AFC197" s="2">
        <f t="shared" si="4732"/>
        <v>-67.833333333333343</v>
      </c>
      <c r="AFD197" s="2">
        <f t="shared" si="4733"/>
        <v>-2144195.3866666663</v>
      </c>
      <c r="AFE197" s="2">
        <f>план!EJ195</f>
        <v>0</v>
      </c>
      <c r="AFF197" s="2">
        <f>план!EK195</f>
        <v>0</v>
      </c>
      <c r="AFG197" s="2">
        <f t="shared" si="4734"/>
        <v>0</v>
      </c>
      <c r="AFH197" s="2">
        <f t="shared" si="4735"/>
        <v>0</v>
      </c>
      <c r="AFI197" s="2"/>
      <c r="AFJ197" s="2"/>
      <c r="AFK197" s="2"/>
      <c r="AFL197" s="2"/>
      <c r="AFM197" s="2">
        <f t="shared" si="4953"/>
        <v>0</v>
      </c>
      <c r="AFN197" s="2">
        <f t="shared" si="4954"/>
        <v>0</v>
      </c>
      <c r="AFO197" s="2">
        <f t="shared" si="4955"/>
        <v>0</v>
      </c>
      <c r="AFP197" s="2">
        <f t="shared" si="4736"/>
        <v>0</v>
      </c>
      <c r="AFQ197" s="2">
        <f t="shared" si="4737"/>
        <v>0</v>
      </c>
      <c r="AFR197" s="20">
        <f t="shared" si="4956"/>
        <v>118</v>
      </c>
      <c r="AFS197" s="20">
        <f t="shared" si="4957"/>
        <v>3729951.6799999992</v>
      </c>
      <c r="AFT197" s="20">
        <f t="shared" si="4958"/>
        <v>68.833333333333343</v>
      </c>
      <c r="AFU197" s="20">
        <f t="shared" si="4959"/>
        <v>2175805.146666666</v>
      </c>
      <c r="AFV197" s="20">
        <f t="shared" si="4960"/>
        <v>1</v>
      </c>
      <c r="AFW197" s="20">
        <f t="shared" si="4961"/>
        <v>31609.759999999998</v>
      </c>
      <c r="AFX197" s="20">
        <f t="shared" si="4962"/>
        <v>0</v>
      </c>
      <c r="AFY197" s="20">
        <f t="shared" si="4963"/>
        <v>0</v>
      </c>
      <c r="AFZ197" s="20">
        <f t="shared" si="4964"/>
        <v>197.06</v>
      </c>
      <c r="AGA197" s="20">
        <f t="shared" si="4965"/>
        <v>114.95166666666668</v>
      </c>
      <c r="AGB197" s="20">
        <f t="shared" si="4966"/>
        <v>1.67</v>
      </c>
      <c r="AGC197" s="20">
        <f t="shared" si="3588"/>
        <v>-67.833333333333343</v>
      </c>
      <c r="AGD197" s="20">
        <f t="shared" si="3589"/>
        <v>-2144195.3866666663</v>
      </c>
      <c r="AGE197" s="53"/>
      <c r="AGF197" s="53"/>
      <c r="AGG197" s="4"/>
      <c r="AGH197" s="76"/>
      <c r="AGI197" s="82">
        <f t="shared" si="3248"/>
        <v>0</v>
      </c>
      <c r="AGJ197" s="82">
        <f t="shared" si="3249"/>
        <v>0</v>
      </c>
    </row>
    <row r="198" spans="1:868" s="22" customFormat="1" ht="45" x14ac:dyDescent="0.25">
      <c r="A198" s="112"/>
      <c r="B198" s="112">
        <v>145</v>
      </c>
      <c r="C198" s="211" t="s">
        <v>694</v>
      </c>
      <c r="D198" s="266" t="s">
        <v>475</v>
      </c>
      <c r="E198" s="17">
        <v>13520</v>
      </c>
      <c r="F198" s="18">
        <v>0.85</v>
      </c>
      <c r="G198" s="18"/>
      <c r="H198" s="122">
        <v>1</v>
      </c>
      <c r="I198" s="122"/>
      <c r="J198" s="267">
        <v>1.4</v>
      </c>
      <c r="K198" s="267">
        <v>1.68</v>
      </c>
      <c r="L198" s="267">
        <v>2.23</v>
      </c>
      <c r="M198" s="267">
        <v>2.57</v>
      </c>
      <c r="N198" s="2">
        <f>план!N196</f>
        <v>0</v>
      </c>
      <c r="O198" s="2">
        <f>план!O196</f>
        <v>0</v>
      </c>
      <c r="P198" s="2">
        <f t="shared" si="4738"/>
        <v>0</v>
      </c>
      <c r="Q198" s="2">
        <f t="shared" si="4739"/>
        <v>0</v>
      </c>
      <c r="R198" s="15">
        <f>VLOOKUP($C198,'ДС факт при поликлинике'!$D$6:$JC$139,31,0)</f>
        <v>0</v>
      </c>
      <c r="S198" s="15">
        <f>VLOOKUP($C198,'ДС факт при поликлинике'!$D$6:$JC$139,32,0)</f>
        <v>0</v>
      </c>
      <c r="T198" s="15">
        <f>VLOOKUP($C198,'ДС факт при поликлинике'!$D$6:$JC$139,33,0)</f>
        <v>0</v>
      </c>
      <c r="U198" s="15">
        <f>VLOOKUP($C198,'ДС факт при поликлинике'!$D$6:$JC$139,34,0)</f>
        <v>0</v>
      </c>
      <c r="V198" s="2">
        <f t="shared" si="4762"/>
        <v>0</v>
      </c>
      <c r="W198" s="2">
        <f t="shared" si="4763"/>
        <v>0</v>
      </c>
      <c r="X198" s="2">
        <f t="shared" si="4764"/>
        <v>0</v>
      </c>
      <c r="Y198" s="2">
        <f t="shared" si="4765"/>
        <v>0</v>
      </c>
      <c r="Z198" s="2">
        <f t="shared" si="4766"/>
        <v>0</v>
      </c>
      <c r="AA198" s="2">
        <f>план!P196</f>
        <v>0</v>
      </c>
      <c r="AB198" s="2">
        <f>план!Q196</f>
        <v>0</v>
      </c>
      <c r="AC198" s="2">
        <f t="shared" si="4489"/>
        <v>0</v>
      </c>
      <c r="AD198" s="2">
        <f t="shared" si="4490"/>
        <v>0</v>
      </c>
      <c r="AE198" s="15">
        <f>VLOOKUP($C198,'ДС факт при поликлинике'!$D$6:$JC$139,3,0)</f>
        <v>0</v>
      </c>
      <c r="AF198" s="15">
        <f>VLOOKUP($C198,'ДС факт при поликлинике'!$D$6:$JC$139,4,0)</f>
        <v>0</v>
      </c>
      <c r="AG198" s="15">
        <f>VLOOKUP($C198,'ДС факт при поликлинике'!$D$6:$JC$139,5,0)</f>
        <v>0</v>
      </c>
      <c r="AH198" s="15">
        <f>VLOOKUP($C198,'ДС факт при поликлинике'!$D$6:$JC$139,6,0)</f>
        <v>0</v>
      </c>
      <c r="AI198" s="2">
        <f t="shared" si="4767"/>
        <v>0</v>
      </c>
      <c r="AJ198" s="2">
        <f t="shared" si="4768"/>
        <v>0</v>
      </c>
      <c r="AK198" s="2">
        <f t="shared" si="4769"/>
        <v>0</v>
      </c>
      <c r="AL198" s="2">
        <f t="shared" si="4491"/>
        <v>0</v>
      </c>
      <c r="AM198" s="2">
        <f t="shared" si="4492"/>
        <v>0</v>
      </c>
      <c r="AN198" s="2">
        <f>план!R196</f>
        <v>0</v>
      </c>
      <c r="AO198" s="2">
        <f>план!S196</f>
        <v>0</v>
      </c>
      <c r="AP198" s="2">
        <f t="shared" si="4493"/>
        <v>0</v>
      </c>
      <c r="AQ198" s="2">
        <f t="shared" si="4494"/>
        <v>0</v>
      </c>
      <c r="AR198" s="2">
        <f>VLOOKUP($C198,'ДС факт при поликлинике'!$D$6:$JC$141,23,0)</f>
        <v>0</v>
      </c>
      <c r="AS198" s="2">
        <f>VLOOKUP($C198,'ДС факт при поликлинике'!$D$6:$JC$141,24,0)</f>
        <v>0</v>
      </c>
      <c r="AT198" s="2">
        <f>VLOOKUP($C198,'ДС факт при поликлинике'!$D$6:$JC$141,25,0)</f>
        <v>0</v>
      </c>
      <c r="AU198" s="2">
        <f>VLOOKUP($C198,'ДС факт при поликлинике'!$D$6:$JC$141,26,0)</f>
        <v>0</v>
      </c>
      <c r="AV198" s="2">
        <f t="shared" si="4770"/>
        <v>0</v>
      </c>
      <c r="AW198" s="2">
        <f t="shared" si="4771"/>
        <v>0</v>
      </c>
      <c r="AX198" s="2">
        <f t="shared" si="4772"/>
        <v>0</v>
      </c>
      <c r="AY198" s="2">
        <f t="shared" si="4495"/>
        <v>0</v>
      </c>
      <c r="AZ198" s="2">
        <f t="shared" si="4496"/>
        <v>0</v>
      </c>
      <c r="BA198" s="2"/>
      <c r="BB198" s="2"/>
      <c r="BC198" s="2">
        <f>план!T196</f>
        <v>0</v>
      </c>
      <c r="BD198" s="2">
        <f>план!U196</f>
        <v>0</v>
      </c>
      <c r="BE198" s="2">
        <f t="shared" si="4497"/>
        <v>0</v>
      </c>
      <c r="BF198" s="2">
        <f t="shared" si="4498"/>
        <v>0</v>
      </c>
      <c r="BG198" s="2">
        <f>VLOOKUP($C198,'ДС факт при поликлинике'!$D$6:$JC$141,7,0)</f>
        <v>0</v>
      </c>
      <c r="BH198" s="2">
        <f>VLOOKUP($C198,'ДС факт при поликлинике'!$D$6:$JC$141,8,0)</f>
        <v>0</v>
      </c>
      <c r="BI198" s="2">
        <f>VLOOKUP($C198,'ДС факт при поликлинике'!$D$6:$JC$141,9,0)</f>
        <v>0</v>
      </c>
      <c r="BJ198" s="2">
        <f>VLOOKUP($C198,'ДС факт при поликлинике'!$D$6:$JC$141,10,0)</f>
        <v>0</v>
      </c>
      <c r="BK198" s="2">
        <f t="shared" si="4773"/>
        <v>0</v>
      </c>
      <c r="BL198" s="2">
        <f t="shared" si="4774"/>
        <v>0</v>
      </c>
      <c r="BM198" s="2">
        <f t="shared" si="4775"/>
        <v>0</v>
      </c>
      <c r="BN198" s="2">
        <f t="shared" si="4499"/>
        <v>0</v>
      </c>
      <c r="BO198" s="2">
        <f t="shared" si="4500"/>
        <v>0</v>
      </c>
      <c r="BP198" s="2">
        <f>план!V196</f>
        <v>0</v>
      </c>
      <c r="BQ198" s="2">
        <f>план!W196</f>
        <v>0</v>
      </c>
      <c r="BR198" s="2">
        <f t="shared" si="4501"/>
        <v>0</v>
      </c>
      <c r="BS198" s="2">
        <f t="shared" si="4502"/>
        <v>0</v>
      </c>
      <c r="BT198" s="2">
        <f>VLOOKUP($C198,'ДС факт при поликлинике'!$D$6:$JC$141,27,0)</f>
        <v>0</v>
      </c>
      <c r="BU198" s="2">
        <f>VLOOKUP($C198,'ДС факт при поликлинике'!$D$6:$JC$141,28,0)</f>
        <v>0</v>
      </c>
      <c r="BV198" s="2">
        <f>VLOOKUP($C198,'ДС факт при поликлинике'!$D$6:$JC$141,29,0)</f>
        <v>0</v>
      </c>
      <c r="BW198" s="2">
        <f>VLOOKUP($C198,'ДС факт при поликлинике'!$D$6:$JC$141,30,0)</f>
        <v>0</v>
      </c>
      <c r="BX198" s="2">
        <f t="shared" si="4776"/>
        <v>0</v>
      </c>
      <c r="BY198" s="2">
        <f t="shared" si="4777"/>
        <v>0</v>
      </c>
      <c r="BZ198" s="2">
        <f t="shared" si="4778"/>
        <v>0</v>
      </c>
      <c r="CA198" s="2">
        <f t="shared" si="4503"/>
        <v>0</v>
      </c>
      <c r="CB198" s="2">
        <f t="shared" si="4504"/>
        <v>0</v>
      </c>
      <c r="CC198" s="2">
        <f>план!X196</f>
        <v>0</v>
      </c>
      <c r="CD198" s="2">
        <f>план!Y196</f>
        <v>0</v>
      </c>
      <c r="CE198" s="2">
        <f t="shared" si="4505"/>
        <v>0</v>
      </c>
      <c r="CF198" s="2">
        <f t="shared" si="4506"/>
        <v>0</v>
      </c>
      <c r="CG198" s="2">
        <f>VLOOKUP($C198,'ДС факт при поликлинике'!$D$6:$JC$141,51,0)</f>
        <v>0</v>
      </c>
      <c r="CH198" s="2">
        <f>VLOOKUP($C198,'ДС факт при поликлинике'!$D$6:$JC$141,52,0)</f>
        <v>0</v>
      </c>
      <c r="CI198" s="2">
        <f>VLOOKUP($C198,'ДС факт при поликлинике'!$D$6:$JC$141,53,0)</f>
        <v>0</v>
      </c>
      <c r="CJ198" s="2">
        <f>VLOOKUP($C198,'ДС факт при поликлинике'!$D$6:$JC$141,54,0)</f>
        <v>0</v>
      </c>
      <c r="CK198" s="2">
        <f t="shared" si="4779"/>
        <v>0</v>
      </c>
      <c r="CL198" s="2">
        <f t="shared" si="4780"/>
        <v>0</v>
      </c>
      <c r="CM198" s="2">
        <f t="shared" si="4781"/>
        <v>0</v>
      </c>
      <c r="CN198" s="2">
        <f t="shared" si="4507"/>
        <v>0</v>
      </c>
      <c r="CO198" s="2">
        <f t="shared" si="4508"/>
        <v>0</v>
      </c>
      <c r="CP198" s="2">
        <f>план!Z196</f>
        <v>0</v>
      </c>
      <c r="CQ198" s="2">
        <f>план!AA196</f>
        <v>0</v>
      </c>
      <c r="CR198" s="2">
        <f t="shared" si="4509"/>
        <v>0</v>
      </c>
      <c r="CS198" s="2">
        <f t="shared" si="4510"/>
        <v>0</v>
      </c>
      <c r="CT198" s="2">
        <f>VLOOKUP($C198,'ДС факт при поликлинике'!$D$6:$JC$141,235,0)</f>
        <v>0</v>
      </c>
      <c r="CU198" s="2">
        <f>VLOOKUP($C198,'ДС факт при поликлинике'!$D$6:$JC$141,236,0)</f>
        <v>0</v>
      </c>
      <c r="CV198" s="2">
        <f>VLOOKUP($C198,'ДС факт при поликлинике'!$D$6:$JC$141,237,0)</f>
        <v>0</v>
      </c>
      <c r="CW198" s="2">
        <f>VLOOKUP($C198,'ДС факт при поликлинике'!$D$6:$JC$141,238,0)</f>
        <v>0</v>
      </c>
      <c r="CX198" s="2">
        <f t="shared" si="4782"/>
        <v>0</v>
      </c>
      <c r="CY198" s="2">
        <f t="shared" si="4783"/>
        <v>0</v>
      </c>
      <c r="CZ198" s="2">
        <f t="shared" si="4784"/>
        <v>0</v>
      </c>
      <c r="DA198" s="2">
        <f t="shared" si="4511"/>
        <v>0</v>
      </c>
      <c r="DB198" s="2">
        <f t="shared" si="4512"/>
        <v>0</v>
      </c>
      <c r="DC198" s="2">
        <f>план!AB196</f>
        <v>0</v>
      </c>
      <c r="DD198" s="2">
        <f>план!AC196</f>
        <v>0</v>
      </c>
      <c r="DE198" s="2">
        <f t="shared" si="4513"/>
        <v>0</v>
      </c>
      <c r="DF198" s="2">
        <f t="shared" si="4514"/>
        <v>0</v>
      </c>
      <c r="DG198" s="2">
        <f>VLOOKUP($C198,'ДС факт при поликлинике'!$D$6:$JC$141,163,0)</f>
        <v>0</v>
      </c>
      <c r="DH198" s="2">
        <f>VLOOKUP($C198,'ДС факт при поликлинике'!$D$6:$JC$141,164,0)</f>
        <v>0</v>
      </c>
      <c r="DI198" s="2">
        <f>VLOOKUP($C198,'ДС факт при поликлинике'!$D$6:$JC$141,165,0)</f>
        <v>0</v>
      </c>
      <c r="DJ198" s="2">
        <f>VLOOKUP($C198,'ДС факт при поликлинике'!$D$6:$JC$141,166,0)</f>
        <v>0</v>
      </c>
      <c r="DK198" s="2">
        <f t="shared" si="4785"/>
        <v>0</v>
      </c>
      <c r="DL198" s="2">
        <f t="shared" si="4786"/>
        <v>0</v>
      </c>
      <c r="DM198" s="2">
        <f t="shared" si="4787"/>
        <v>0</v>
      </c>
      <c r="DN198" s="2">
        <f t="shared" si="4515"/>
        <v>0</v>
      </c>
      <c r="DO198" s="2">
        <f t="shared" si="4516"/>
        <v>0</v>
      </c>
      <c r="DP198" s="2">
        <f>план!AD196</f>
        <v>0</v>
      </c>
      <c r="DQ198" s="2">
        <f>план!AE196</f>
        <v>0</v>
      </c>
      <c r="DR198" s="2">
        <f t="shared" si="4517"/>
        <v>0</v>
      </c>
      <c r="DS198" s="2">
        <f t="shared" si="4518"/>
        <v>0</v>
      </c>
      <c r="DT198" s="2">
        <f>VLOOKUP($C198,'ДС факт при поликлинике'!$D$6:$JC$141,229,0)</f>
        <v>0</v>
      </c>
      <c r="DU198" s="2">
        <f>VLOOKUP($C198,'ДС факт при поликлинике'!$D$6:$JC$141,230,0)</f>
        <v>0</v>
      </c>
      <c r="DV198" s="2">
        <f>VLOOKUP($C198,'ДС факт при поликлинике'!$D$6:$JC$141,231,0)</f>
        <v>0</v>
      </c>
      <c r="DW198" s="2">
        <f>VLOOKUP($C198,'ДС факт при поликлинике'!$D$6:$JC$141,232,0)</f>
        <v>0</v>
      </c>
      <c r="DX198" s="2">
        <f t="shared" si="4788"/>
        <v>0</v>
      </c>
      <c r="DY198" s="2">
        <f t="shared" si="4789"/>
        <v>0</v>
      </c>
      <c r="DZ198" s="2">
        <f t="shared" si="4790"/>
        <v>0</v>
      </c>
      <c r="EA198" s="2">
        <f t="shared" si="4519"/>
        <v>0</v>
      </c>
      <c r="EB198" s="2">
        <f t="shared" si="4520"/>
        <v>0</v>
      </c>
      <c r="EC198" s="2"/>
      <c r="ED198" s="2"/>
      <c r="EE198" s="2">
        <f>план!AF196</f>
        <v>0</v>
      </c>
      <c r="EF198" s="2">
        <f>план!AG196</f>
        <v>0</v>
      </c>
      <c r="EG198" s="2">
        <f t="shared" si="4521"/>
        <v>0</v>
      </c>
      <c r="EH198" s="2">
        <f t="shared" si="4522"/>
        <v>0</v>
      </c>
      <c r="EI198" s="2">
        <f>VLOOKUP($C198,'ДС факт при поликлинике'!$D$6:$JC$141,239,0)</f>
        <v>0</v>
      </c>
      <c r="EJ198" s="2">
        <f>VLOOKUP($C198,'ДС факт при поликлинике'!$D$6:$JC$141,240,0)</f>
        <v>0</v>
      </c>
      <c r="EK198" s="2">
        <f>VLOOKUP($C198,'ДС факт при поликлинике'!$D$6:$JC$141,241,0)</f>
        <v>0</v>
      </c>
      <c r="EL198" s="2">
        <f>VLOOKUP($C198,'ДС факт при поликлинике'!$D$6:$JC$141,242,0)</f>
        <v>0</v>
      </c>
      <c r="EM198" s="2">
        <f t="shared" si="4791"/>
        <v>0</v>
      </c>
      <c r="EN198" s="2">
        <f t="shared" si="4792"/>
        <v>0</v>
      </c>
      <c r="EO198" s="2">
        <f t="shared" si="4793"/>
        <v>0</v>
      </c>
      <c r="EP198" s="2">
        <f t="shared" si="4523"/>
        <v>0</v>
      </c>
      <c r="EQ198" s="2">
        <f t="shared" si="4524"/>
        <v>0</v>
      </c>
      <c r="ER198" s="2">
        <f>план!AH196</f>
        <v>0</v>
      </c>
      <c r="ES198" s="2">
        <f>план!AI196</f>
        <v>0</v>
      </c>
      <c r="ET198" s="2">
        <f t="shared" si="4525"/>
        <v>0</v>
      </c>
      <c r="EU198" s="2">
        <f t="shared" si="4526"/>
        <v>0</v>
      </c>
      <c r="EV198" s="2">
        <f>VLOOKUP($C198,'ДС факт при поликлинике'!$D$6:$JC$141,11,0)</f>
        <v>0</v>
      </c>
      <c r="EW198" s="2">
        <f>VLOOKUP($C198,'ДС факт при поликлинике'!$D$6:$JC$141,12,0)</f>
        <v>0</v>
      </c>
      <c r="EX198" s="2">
        <f>VLOOKUP($C198,'ДС факт при поликлинике'!$D$6:$JC$141,13,0)</f>
        <v>0</v>
      </c>
      <c r="EY198" s="2">
        <f>VLOOKUP($C198,'ДС факт при поликлинике'!$D$6:$JC$141,14,0)</f>
        <v>0</v>
      </c>
      <c r="EZ198" s="2">
        <f t="shared" si="4794"/>
        <v>0</v>
      </c>
      <c r="FA198" s="2">
        <f t="shared" si="4795"/>
        <v>0</v>
      </c>
      <c r="FB198" s="2">
        <f t="shared" si="4796"/>
        <v>0</v>
      </c>
      <c r="FC198" s="2">
        <f t="shared" si="4527"/>
        <v>0</v>
      </c>
      <c r="FD198" s="2">
        <f t="shared" si="4528"/>
        <v>0</v>
      </c>
      <c r="FE198" s="2">
        <f>план!AJ196</f>
        <v>0</v>
      </c>
      <c r="FF198" s="2">
        <f>план!AK196</f>
        <v>0</v>
      </c>
      <c r="FG198" s="2">
        <f t="shared" si="4529"/>
        <v>0</v>
      </c>
      <c r="FH198" s="2">
        <f t="shared" si="4530"/>
        <v>0</v>
      </c>
      <c r="FI198" s="2">
        <f>VLOOKUP($C198,'ДС факт при поликлинике'!$D$6:$JC$141,243,0)</f>
        <v>0</v>
      </c>
      <c r="FJ198" s="2">
        <f>VLOOKUP($C198,'ДС факт при поликлинике'!$D$6:$JC$141,244,0)</f>
        <v>0</v>
      </c>
      <c r="FK198" s="2">
        <f>VLOOKUP($C198,'ДС факт при поликлинике'!$D$6:$JC$141,245,0)</f>
        <v>0</v>
      </c>
      <c r="FL198" s="2">
        <f>VLOOKUP($C198,'ДС факт при поликлинике'!$D$6:$JC$141,246,0)</f>
        <v>0</v>
      </c>
      <c r="FM198" s="2">
        <f t="shared" si="4797"/>
        <v>0</v>
      </c>
      <c r="FN198" s="2">
        <f t="shared" si="4798"/>
        <v>0</v>
      </c>
      <c r="FO198" s="2">
        <f t="shared" si="4799"/>
        <v>0</v>
      </c>
      <c r="FP198" s="2">
        <f t="shared" si="4531"/>
        <v>0</v>
      </c>
      <c r="FQ198" s="2">
        <f t="shared" si="4532"/>
        <v>0</v>
      </c>
      <c r="FR198" s="2">
        <f>план!AL196</f>
        <v>0</v>
      </c>
      <c r="FS198" s="2">
        <f>план!AM196</f>
        <v>0</v>
      </c>
      <c r="FT198" s="2">
        <f t="shared" si="4533"/>
        <v>0</v>
      </c>
      <c r="FU198" s="2">
        <f t="shared" si="4534"/>
        <v>0</v>
      </c>
      <c r="FV198" s="2">
        <f>VLOOKUP($C198,'ДС факт при поликлинике'!$D$6:$JC$141,197,0)</f>
        <v>0</v>
      </c>
      <c r="FW198" s="2">
        <f>VLOOKUP($C198,'ДС факт при поликлинике'!$D$6:$JC$141,198,0)</f>
        <v>0</v>
      </c>
      <c r="FX198" s="2">
        <f>VLOOKUP($C198,'ДС факт при поликлинике'!$D$6:$JC$141,199,0)</f>
        <v>0</v>
      </c>
      <c r="FY198" s="2">
        <f>VLOOKUP($C198,'ДС факт при поликлинике'!$D$6:$JC$141,200,0)</f>
        <v>0</v>
      </c>
      <c r="FZ198" s="2">
        <f t="shared" si="4800"/>
        <v>0</v>
      </c>
      <c r="GA198" s="2">
        <f t="shared" si="4801"/>
        <v>0</v>
      </c>
      <c r="GB198" s="2">
        <f t="shared" si="4802"/>
        <v>0</v>
      </c>
      <c r="GC198" s="2">
        <f t="shared" si="4535"/>
        <v>0</v>
      </c>
      <c r="GD198" s="2">
        <f t="shared" si="4536"/>
        <v>0</v>
      </c>
      <c r="GE198" s="2">
        <f>план!AN196</f>
        <v>0</v>
      </c>
      <c r="GF198" s="2">
        <f>план!AO196</f>
        <v>0</v>
      </c>
      <c r="GG198" s="2">
        <f t="shared" si="4537"/>
        <v>0</v>
      </c>
      <c r="GH198" s="2">
        <f t="shared" si="4538"/>
        <v>0</v>
      </c>
      <c r="GI198" s="2">
        <f>VLOOKUP($C198,'ДС факт при поликлинике'!$D$6:$JC$141,201,0)</f>
        <v>0</v>
      </c>
      <c r="GJ198" s="2">
        <f>VLOOKUP($C198,'ДС факт при поликлинике'!$D$6:$JC$141,202,0)</f>
        <v>0</v>
      </c>
      <c r="GK198" s="2">
        <f>VLOOKUP($C198,'ДС факт при поликлинике'!$D$6:$JC$141,203,0)</f>
        <v>0</v>
      </c>
      <c r="GL198" s="2">
        <f>VLOOKUP($C198,'ДС факт при поликлинике'!$D$6:$JC$141,204,0)</f>
        <v>0</v>
      </c>
      <c r="GM198" s="2">
        <f t="shared" si="4803"/>
        <v>0</v>
      </c>
      <c r="GN198" s="2">
        <f t="shared" si="4804"/>
        <v>0</v>
      </c>
      <c r="GO198" s="2">
        <f t="shared" si="4805"/>
        <v>0</v>
      </c>
      <c r="GP198" s="2">
        <f t="shared" si="4539"/>
        <v>0</v>
      </c>
      <c r="GQ198" s="2">
        <f t="shared" si="4540"/>
        <v>0</v>
      </c>
      <c r="GR198" s="2">
        <f>план!AP196</f>
        <v>0</v>
      </c>
      <c r="GS198" s="2">
        <f>план!AQ196</f>
        <v>0</v>
      </c>
      <c r="GT198" s="2">
        <f t="shared" si="4541"/>
        <v>0</v>
      </c>
      <c r="GU198" s="2">
        <f t="shared" si="4542"/>
        <v>0</v>
      </c>
      <c r="GV198" s="2">
        <f>VLOOKUP($C198,'ДС факт при поликлинике'!$D$6:$JC$141,171,0)</f>
        <v>0</v>
      </c>
      <c r="GW198" s="2">
        <f>VLOOKUP($C198,'ДС факт при поликлинике'!$D$6:$JC$141,172,0)</f>
        <v>0</v>
      </c>
      <c r="GX198" s="2">
        <f>VLOOKUP($C198,'ДС факт при поликлинике'!$D$6:$JC$141,173,0)</f>
        <v>0</v>
      </c>
      <c r="GY198" s="2">
        <f>VLOOKUP($C198,'ДС факт при поликлинике'!$D$6:$JC$141,174,0)</f>
        <v>0</v>
      </c>
      <c r="GZ198" s="2">
        <f t="shared" si="4806"/>
        <v>0</v>
      </c>
      <c r="HA198" s="2">
        <f t="shared" si="4807"/>
        <v>0</v>
      </c>
      <c r="HB198" s="2">
        <f t="shared" si="4808"/>
        <v>0</v>
      </c>
      <c r="HC198" s="2">
        <f t="shared" si="4543"/>
        <v>0</v>
      </c>
      <c r="HD198" s="2">
        <f t="shared" si="4544"/>
        <v>0</v>
      </c>
      <c r="HE198" s="2">
        <f>план!AR196</f>
        <v>0</v>
      </c>
      <c r="HF198" s="2">
        <f>план!AS196</f>
        <v>0</v>
      </c>
      <c r="HG198" s="2">
        <f t="shared" si="4545"/>
        <v>0</v>
      </c>
      <c r="HH198" s="2">
        <f t="shared" si="4546"/>
        <v>0</v>
      </c>
      <c r="HI198" s="2">
        <f>VLOOKUP($C198,'ДС факт при поликлинике'!$D$6:$JC$141,175,0)</f>
        <v>0</v>
      </c>
      <c r="HJ198" s="2">
        <f>VLOOKUP($C198,'ДС факт при поликлинике'!$D$6:$JC$141,176,0)</f>
        <v>0</v>
      </c>
      <c r="HK198" s="2">
        <f>VLOOKUP($C198,'ДС факт при поликлинике'!$D$6:$JC$141,177,0)</f>
        <v>0</v>
      </c>
      <c r="HL198" s="2">
        <f>VLOOKUP($C198,'ДС факт при поликлинике'!$D$6:$JC$141,178,0)</f>
        <v>0</v>
      </c>
      <c r="HM198" s="2">
        <f t="shared" si="4809"/>
        <v>0</v>
      </c>
      <c r="HN198" s="2">
        <f t="shared" si="4810"/>
        <v>0</v>
      </c>
      <c r="HO198" s="2">
        <f t="shared" si="4811"/>
        <v>0</v>
      </c>
      <c r="HP198" s="2">
        <f t="shared" si="4547"/>
        <v>0</v>
      </c>
      <c r="HQ198" s="2">
        <f t="shared" si="4548"/>
        <v>0</v>
      </c>
      <c r="HR198" s="2">
        <f>план!AT196</f>
        <v>0</v>
      </c>
      <c r="HS198" s="2">
        <f>план!AU196</f>
        <v>0</v>
      </c>
      <c r="HT198" s="2">
        <f t="shared" si="4549"/>
        <v>0</v>
      </c>
      <c r="HU198" s="2">
        <f t="shared" si="4550"/>
        <v>0</v>
      </c>
      <c r="HV198" s="2">
        <f>VLOOKUP($C198,'ДС факт при поликлинике'!$D$6:$JC$141,179,0)</f>
        <v>0</v>
      </c>
      <c r="HW198" s="2">
        <f>VLOOKUP($C198,'ДС факт при поликлинике'!$D$6:$JC$141,180,0)</f>
        <v>0</v>
      </c>
      <c r="HX198" s="2">
        <f>VLOOKUP($C198,'ДС факт при поликлинике'!$D$6:$JC$141,181,0)</f>
        <v>0</v>
      </c>
      <c r="HY198" s="2">
        <f>VLOOKUP($C198,'ДС факт при поликлинике'!$D$6:$JC$141,182,0)</f>
        <v>0</v>
      </c>
      <c r="HZ198" s="2">
        <f t="shared" si="4812"/>
        <v>0</v>
      </c>
      <c r="IA198" s="2">
        <f t="shared" si="4813"/>
        <v>0</v>
      </c>
      <c r="IB198" s="2">
        <f t="shared" si="4814"/>
        <v>0</v>
      </c>
      <c r="IC198" s="2">
        <f t="shared" si="4551"/>
        <v>0</v>
      </c>
      <c r="ID198" s="2">
        <f t="shared" si="4552"/>
        <v>0</v>
      </c>
      <c r="IE198" s="2">
        <f>план!AV196</f>
        <v>0</v>
      </c>
      <c r="IF198" s="2">
        <f>план!AW196</f>
        <v>0</v>
      </c>
      <c r="IG198" s="2">
        <f t="shared" si="4553"/>
        <v>0</v>
      </c>
      <c r="IH198" s="2">
        <f t="shared" si="4554"/>
        <v>0</v>
      </c>
      <c r="II198" s="2">
        <f>VLOOKUP($C198,'ДС факт при поликлинике'!$D$6:$JC$141,129,0)</f>
        <v>0</v>
      </c>
      <c r="IJ198" s="2">
        <f>VLOOKUP($C198,'ДС факт при поликлинике'!$D$6:$JC$141,130,0)</f>
        <v>0</v>
      </c>
      <c r="IK198" s="2">
        <f>VLOOKUP($C198,'ДС факт при поликлинике'!$D$6:$JC$141,131,0)</f>
        <v>0</v>
      </c>
      <c r="IL198" s="2">
        <f>VLOOKUP($C198,'ДС факт при поликлинике'!$D$6:$JC$141,132,0)</f>
        <v>0</v>
      </c>
      <c r="IM198" s="2">
        <f t="shared" si="4815"/>
        <v>0</v>
      </c>
      <c r="IN198" s="2">
        <f t="shared" si="4816"/>
        <v>0</v>
      </c>
      <c r="IO198" s="2">
        <f t="shared" si="4817"/>
        <v>0</v>
      </c>
      <c r="IP198" s="2">
        <f t="shared" si="4555"/>
        <v>0</v>
      </c>
      <c r="IQ198" s="2">
        <f t="shared" si="4556"/>
        <v>0</v>
      </c>
      <c r="IR198" s="2">
        <f>план!AX196</f>
        <v>0</v>
      </c>
      <c r="IS198" s="2">
        <f>план!AY196</f>
        <v>0</v>
      </c>
      <c r="IT198" s="2">
        <f t="shared" si="4557"/>
        <v>0</v>
      </c>
      <c r="IU198" s="2">
        <f t="shared" si="4558"/>
        <v>0</v>
      </c>
      <c r="IV198" s="2">
        <f>VLOOKUP($C198,'ДС факт при поликлинике'!$D$6:$JC$141,125,0)</f>
        <v>0</v>
      </c>
      <c r="IW198" s="2">
        <f>VLOOKUP($C198,'ДС факт при поликлинике'!$D$6:$JC$141,126,0)</f>
        <v>0</v>
      </c>
      <c r="IX198" s="2">
        <f>VLOOKUP($C198,'ДС факт при поликлинике'!$D$6:$JC$141,127,0)</f>
        <v>0</v>
      </c>
      <c r="IY198" s="2">
        <f>VLOOKUP($C198,'ДС факт при поликлинике'!$D$6:$JC$141,128,0)</f>
        <v>0</v>
      </c>
      <c r="IZ198" s="2">
        <f t="shared" si="4818"/>
        <v>0</v>
      </c>
      <c r="JA198" s="2">
        <f t="shared" si="4819"/>
        <v>0</v>
      </c>
      <c r="JB198" s="2">
        <f t="shared" si="4820"/>
        <v>0</v>
      </c>
      <c r="JC198" s="2">
        <f t="shared" si="4559"/>
        <v>0</v>
      </c>
      <c r="JD198" s="2">
        <f t="shared" si="4560"/>
        <v>0</v>
      </c>
      <c r="JE198" s="2">
        <f>план!AZ196</f>
        <v>0</v>
      </c>
      <c r="JF198" s="2">
        <f>план!BA196</f>
        <v>0</v>
      </c>
      <c r="JG198" s="2">
        <f t="shared" si="4561"/>
        <v>0</v>
      </c>
      <c r="JH198" s="2">
        <f t="shared" si="4562"/>
        <v>0</v>
      </c>
      <c r="JI198" s="2">
        <f>VLOOKUP($C198,'ДС факт при поликлинике'!$D$6:$JC$141,161,0)</f>
        <v>0</v>
      </c>
      <c r="JJ198" s="2">
        <f>VLOOKUP($C198,'ДС факт при поликлинике'!$D$6:$JC$141,162,0)</f>
        <v>0</v>
      </c>
      <c r="JK198" s="2"/>
      <c r="JL198" s="2"/>
      <c r="JM198" s="2">
        <f t="shared" si="4821"/>
        <v>0</v>
      </c>
      <c r="JN198" s="2">
        <f t="shared" si="4822"/>
        <v>0</v>
      </c>
      <c r="JO198" s="2">
        <f t="shared" si="4823"/>
        <v>0</v>
      </c>
      <c r="JP198" s="2">
        <f t="shared" si="4563"/>
        <v>0</v>
      </c>
      <c r="JQ198" s="2">
        <f t="shared" si="4564"/>
        <v>0</v>
      </c>
      <c r="JR198" s="2">
        <f>план!BB196</f>
        <v>0</v>
      </c>
      <c r="JS198" s="2">
        <f>план!BC196</f>
        <v>0</v>
      </c>
      <c r="JT198" s="2">
        <f t="shared" si="4565"/>
        <v>0</v>
      </c>
      <c r="JU198" s="2">
        <f t="shared" si="4566"/>
        <v>0</v>
      </c>
      <c r="JV198" s="2">
        <f>VLOOKUP($C198,'ДС факт при поликлинике'!$D$6:$JC$141,133,0)</f>
        <v>0</v>
      </c>
      <c r="JW198" s="2">
        <f>VLOOKUP($C198,'ДС факт при поликлинике'!$D$6:$JC$141,134,0)</f>
        <v>0</v>
      </c>
      <c r="JX198" s="2">
        <f>VLOOKUP($C198,'ДС факт при поликлинике'!$D$6:$JC$141,135,0)</f>
        <v>0</v>
      </c>
      <c r="JY198" s="2">
        <f>VLOOKUP($C198,'ДС факт при поликлинике'!$D$6:$JC$141,136,0)</f>
        <v>0</v>
      </c>
      <c r="JZ198" s="2">
        <f t="shared" si="4824"/>
        <v>0</v>
      </c>
      <c r="KA198" s="2">
        <f t="shared" si="4825"/>
        <v>0</v>
      </c>
      <c r="KB198" s="2">
        <f t="shared" si="4826"/>
        <v>0</v>
      </c>
      <c r="KC198" s="2">
        <f t="shared" si="4567"/>
        <v>0</v>
      </c>
      <c r="KD198" s="2">
        <f t="shared" si="4568"/>
        <v>0</v>
      </c>
      <c r="KE198" s="2">
        <f>план!BD196</f>
        <v>0</v>
      </c>
      <c r="KF198" s="2">
        <f>план!BE196</f>
        <v>0</v>
      </c>
      <c r="KG198" s="2">
        <f t="shared" si="4569"/>
        <v>0</v>
      </c>
      <c r="KH198" s="2">
        <f t="shared" si="4570"/>
        <v>0</v>
      </c>
      <c r="KI198" s="2">
        <f>VLOOKUP($C198,'ДС факт при поликлинике'!$D$6:$JC$141,137,0)</f>
        <v>0</v>
      </c>
      <c r="KJ198" s="2">
        <f>VLOOKUP($C198,'ДС факт при поликлинике'!$D$6:$JC$141,138,0)</f>
        <v>0</v>
      </c>
      <c r="KK198" s="2">
        <f>VLOOKUP($C198,'ДС факт при поликлинике'!$D$6:$JC$141,139,0)</f>
        <v>0</v>
      </c>
      <c r="KL198" s="2">
        <f>VLOOKUP($C198,'ДС факт при поликлинике'!$D$6:$JC$141,140,0)</f>
        <v>0</v>
      </c>
      <c r="KM198" s="2">
        <f t="shared" si="4827"/>
        <v>0</v>
      </c>
      <c r="KN198" s="2">
        <f t="shared" si="4828"/>
        <v>0</v>
      </c>
      <c r="KO198" s="2">
        <f t="shared" si="4829"/>
        <v>0</v>
      </c>
      <c r="KP198" s="2">
        <f t="shared" si="4571"/>
        <v>0</v>
      </c>
      <c r="KQ198" s="2">
        <f t="shared" si="4572"/>
        <v>0</v>
      </c>
      <c r="KR198" s="2">
        <f>план!BF196</f>
        <v>0</v>
      </c>
      <c r="KS198" s="2">
        <f>план!BG196</f>
        <v>0</v>
      </c>
      <c r="KT198" s="2">
        <f t="shared" si="4573"/>
        <v>0</v>
      </c>
      <c r="KU198" s="2">
        <f t="shared" si="4574"/>
        <v>0</v>
      </c>
      <c r="KV198" s="2">
        <f>VLOOKUP($C198,'ДС факт при поликлинике'!$D$6:$JC$141,141,0)</f>
        <v>0</v>
      </c>
      <c r="KW198" s="2">
        <f>VLOOKUP($C198,'ДС факт при поликлинике'!$D$6:$JC$141,142,0)</f>
        <v>0</v>
      </c>
      <c r="KX198" s="2"/>
      <c r="KY198" s="2"/>
      <c r="KZ198" s="2">
        <f t="shared" si="4830"/>
        <v>0</v>
      </c>
      <c r="LA198" s="2">
        <f t="shared" si="4831"/>
        <v>0</v>
      </c>
      <c r="LB198" s="2">
        <f t="shared" si="4832"/>
        <v>0</v>
      </c>
      <c r="LC198" s="2">
        <f t="shared" si="4575"/>
        <v>0</v>
      </c>
      <c r="LD198" s="2">
        <f t="shared" si="4576"/>
        <v>0</v>
      </c>
      <c r="LE198" s="2">
        <f>план!BH196</f>
        <v>0</v>
      </c>
      <c r="LF198" s="2">
        <f>план!BI196</f>
        <v>0</v>
      </c>
      <c r="LG198" s="2">
        <f t="shared" si="4577"/>
        <v>0</v>
      </c>
      <c r="LH198" s="2">
        <f t="shared" si="4578"/>
        <v>0</v>
      </c>
      <c r="LI198" s="2">
        <f>VLOOKUP($C198,'ДС факт при поликлинике'!$D$6:$JC$141,143,0)</f>
        <v>0</v>
      </c>
      <c r="LJ198" s="2">
        <f>VLOOKUP($C198,'ДС факт при поликлинике'!$D$6:$JC$141,144,0)</f>
        <v>0</v>
      </c>
      <c r="LK198" s="2"/>
      <c r="LL198" s="2"/>
      <c r="LM198" s="2">
        <f t="shared" si="4833"/>
        <v>0</v>
      </c>
      <c r="LN198" s="2">
        <f t="shared" si="4834"/>
        <v>0</v>
      </c>
      <c r="LO198" s="2">
        <f t="shared" si="4835"/>
        <v>0</v>
      </c>
      <c r="LP198" s="2">
        <f t="shared" si="4579"/>
        <v>0</v>
      </c>
      <c r="LQ198" s="2">
        <f t="shared" si="4580"/>
        <v>0</v>
      </c>
      <c r="LR198" s="2">
        <f>план!BJ196</f>
        <v>0</v>
      </c>
      <c r="LS198" s="2">
        <f>план!BK196</f>
        <v>0</v>
      </c>
      <c r="LT198" s="2">
        <f t="shared" si="4581"/>
        <v>0</v>
      </c>
      <c r="LU198" s="2">
        <f t="shared" si="4582"/>
        <v>0</v>
      </c>
      <c r="LV198" s="2">
        <f>VLOOKUP($C198,'ДС факт при поликлинике'!$D$6:$JC$141,145,0)</f>
        <v>0</v>
      </c>
      <c r="LW198" s="2">
        <f>VLOOKUP($C198,'ДС факт при поликлинике'!$D$6:$JC$141,146,0)</f>
        <v>0</v>
      </c>
      <c r="LX198" s="2"/>
      <c r="LY198" s="2"/>
      <c r="LZ198" s="2">
        <f t="shared" si="4836"/>
        <v>0</v>
      </c>
      <c r="MA198" s="2">
        <f t="shared" si="4837"/>
        <v>0</v>
      </c>
      <c r="MB198" s="2">
        <f t="shared" si="4838"/>
        <v>0</v>
      </c>
      <c r="MC198" s="2">
        <f t="shared" si="4583"/>
        <v>0</v>
      </c>
      <c r="MD198" s="2">
        <f t="shared" si="4584"/>
        <v>0</v>
      </c>
      <c r="ME198" s="2">
        <f>план!BL196</f>
        <v>0</v>
      </c>
      <c r="MF198" s="2">
        <f>план!BM196</f>
        <v>0</v>
      </c>
      <c r="MG198" s="2">
        <f t="shared" si="4585"/>
        <v>0</v>
      </c>
      <c r="MH198" s="2">
        <f t="shared" si="4586"/>
        <v>0</v>
      </c>
      <c r="MI198" s="2">
        <f>VLOOKUP($C198,'ДС факт при поликлинике'!$D$6:$JC$141,183,0)</f>
        <v>0</v>
      </c>
      <c r="MJ198" s="2">
        <f>VLOOKUP($C198,'ДС факт при поликлинике'!$D$6:$JC$141,184,0)</f>
        <v>0</v>
      </c>
      <c r="MK198" s="2">
        <f>VLOOKUP($C198,'ДС факт при поликлинике'!$D$6:$JC$141,185,0)</f>
        <v>0</v>
      </c>
      <c r="ML198" s="2">
        <f>VLOOKUP($C198,'ДС факт при поликлинике'!$D$6:$JC$141,186,0)</f>
        <v>0</v>
      </c>
      <c r="MM198" s="2">
        <f t="shared" si="4839"/>
        <v>0</v>
      </c>
      <c r="MN198" s="2">
        <f t="shared" si="4840"/>
        <v>0</v>
      </c>
      <c r="MO198" s="2">
        <f t="shared" si="4841"/>
        <v>0</v>
      </c>
      <c r="MP198" s="2">
        <f t="shared" si="4587"/>
        <v>0</v>
      </c>
      <c r="MQ198" s="2">
        <f t="shared" si="4588"/>
        <v>0</v>
      </c>
      <c r="MR198" s="2">
        <f>план!BN196</f>
        <v>0</v>
      </c>
      <c r="MS198" s="2">
        <f>план!BO196</f>
        <v>0</v>
      </c>
      <c r="MT198" s="2">
        <f t="shared" si="4589"/>
        <v>0</v>
      </c>
      <c r="MU198" s="2">
        <f t="shared" si="4590"/>
        <v>0</v>
      </c>
      <c r="MV198" s="2">
        <f>VLOOKUP($C198,'ДС факт при поликлинике'!$D$6:$JC$141,187,0)</f>
        <v>0</v>
      </c>
      <c r="MW198" s="2">
        <f>VLOOKUP($C198,'ДС факт при поликлинике'!$D$6:$JC$141,188,0)</f>
        <v>0</v>
      </c>
      <c r="MX198" s="2"/>
      <c r="MY198" s="2"/>
      <c r="MZ198" s="2">
        <f t="shared" si="4842"/>
        <v>0</v>
      </c>
      <c r="NA198" s="2">
        <f t="shared" si="4843"/>
        <v>0</v>
      </c>
      <c r="NB198" s="2">
        <f t="shared" si="4844"/>
        <v>0</v>
      </c>
      <c r="NC198" s="2">
        <f t="shared" si="4591"/>
        <v>0</v>
      </c>
      <c r="ND198" s="2">
        <f t="shared" si="4592"/>
        <v>0</v>
      </c>
      <c r="NE198" s="2">
        <f>план!BP196</f>
        <v>0</v>
      </c>
      <c r="NF198" s="2">
        <f>план!BQ196</f>
        <v>0</v>
      </c>
      <c r="NG198" s="2">
        <f t="shared" si="4593"/>
        <v>0</v>
      </c>
      <c r="NH198" s="2">
        <f t="shared" si="4594"/>
        <v>0</v>
      </c>
      <c r="NI198" s="2">
        <f>VLOOKUP($C198,'ДС факт при поликлинике'!$D$6:$JC$141,189,0)</f>
        <v>0</v>
      </c>
      <c r="NJ198" s="2">
        <f>VLOOKUP($C198,'ДС факт при поликлинике'!$D$6:$JC$141,190,0)</f>
        <v>0</v>
      </c>
      <c r="NK198" s="2"/>
      <c r="NL198" s="2"/>
      <c r="NM198" s="2">
        <f t="shared" si="4845"/>
        <v>0</v>
      </c>
      <c r="NN198" s="2">
        <f t="shared" si="4846"/>
        <v>0</v>
      </c>
      <c r="NO198" s="2">
        <f t="shared" si="4847"/>
        <v>0</v>
      </c>
      <c r="NP198" s="2">
        <f t="shared" si="4595"/>
        <v>0</v>
      </c>
      <c r="NQ198" s="2">
        <f t="shared" si="4596"/>
        <v>0</v>
      </c>
      <c r="NR198" s="2">
        <f>план!BR196</f>
        <v>0</v>
      </c>
      <c r="NS198" s="2">
        <f>план!BS196</f>
        <v>0</v>
      </c>
      <c r="NT198" s="2">
        <f t="shared" si="4597"/>
        <v>0</v>
      </c>
      <c r="NU198" s="2">
        <f t="shared" si="4598"/>
        <v>0</v>
      </c>
      <c r="NV198" s="2">
        <f>VLOOKUP($C198,'ДС факт при поликлинике'!$D$6:$JC$141,191,0)</f>
        <v>0</v>
      </c>
      <c r="NW198" s="2">
        <f>VLOOKUP($C198,'ДС факт при поликлинике'!$D$6:$JC$141,192,0)</f>
        <v>0</v>
      </c>
      <c r="NX198" s="2"/>
      <c r="NY198" s="2"/>
      <c r="NZ198" s="2">
        <f t="shared" si="4848"/>
        <v>0</v>
      </c>
      <c r="OA198" s="2">
        <f t="shared" si="4849"/>
        <v>0</v>
      </c>
      <c r="OB198" s="2">
        <f t="shared" si="4850"/>
        <v>0</v>
      </c>
      <c r="OC198" s="2">
        <f t="shared" si="4599"/>
        <v>0</v>
      </c>
      <c r="OD198" s="2">
        <f t="shared" si="4600"/>
        <v>0</v>
      </c>
      <c r="OE198" s="2">
        <f>план!BT196</f>
        <v>0</v>
      </c>
      <c r="OF198" s="2">
        <f>план!BU196</f>
        <v>0</v>
      </c>
      <c r="OG198" s="2">
        <f t="shared" si="4601"/>
        <v>0</v>
      </c>
      <c r="OH198" s="2">
        <f t="shared" si="4602"/>
        <v>0</v>
      </c>
      <c r="OI198" s="2">
        <f>VLOOKUP($C198,'ДС факт при поликлинике'!$D$6:$JC$141,149,0)</f>
        <v>0</v>
      </c>
      <c r="OJ198" s="2">
        <f>VLOOKUP($C198,'ДС факт при поликлинике'!$D$6:$JC$141,150,0)</f>
        <v>0</v>
      </c>
      <c r="OK198" s="2"/>
      <c r="OL198" s="2"/>
      <c r="OM198" s="2">
        <f t="shared" si="4851"/>
        <v>0</v>
      </c>
      <c r="ON198" s="2">
        <f t="shared" si="4852"/>
        <v>0</v>
      </c>
      <c r="OO198" s="2">
        <f t="shared" si="4853"/>
        <v>0</v>
      </c>
      <c r="OP198" s="2">
        <f t="shared" si="4603"/>
        <v>0</v>
      </c>
      <c r="OQ198" s="2">
        <f t="shared" si="4604"/>
        <v>0</v>
      </c>
      <c r="OR198" s="2">
        <f>план!BV196</f>
        <v>0</v>
      </c>
      <c r="OS198" s="2">
        <f>план!BW196</f>
        <v>0</v>
      </c>
      <c r="OT198" s="2">
        <f t="shared" si="4605"/>
        <v>0</v>
      </c>
      <c r="OU198" s="2">
        <f t="shared" si="4606"/>
        <v>0</v>
      </c>
      <c r="OV198" s="2">
        <f>VLOOKUP($C198,'ДС факт при поликлинике'!$D$6:$JC$141,247,0)</f>
        <v>0</v>
      </c>
      <c r="OW198" s="2">
        <f>VLOOKUP($C198,'ДС факт при поликлинике'!$D$6:$JC$141,248,0)</f>
        <v>0</v>
      </c>
      <c r="OX198" s="2"/>
      <c r="OY198" s="2"/>
      <c r="OZ198" s="2">
        <f t="shared" si="4854"/>
        <v>0</v>
      </c>
      <c r="PA198" s="2">
        <f t="shared" si="4855"/>
        <v>0</v>
      </c>
      <c r="PB198" s="2">
        <f t="shared" si="4856"/>
        <v>0</v>
      </c>
      <c r="PC198" s="2">
        <f t="shared" si="4607"/>
        <v>0</v>
      </c>
      <c r="PD198" s="2">
        <f t="shared" si="4608"/>
        <v>0</v>
      </c>
      <c r="PE198" s="2">
        <f>план!BX196</f>
        <v>0</v>
      </c>
      <c r="PF198" s="2">
        <f>план!BY196</f>
        <v>0</v>
      </c>
      <c r="PG198" s="2">
        <f t="shared" si="4609"/>
        <v>0</v>
      </c>
      <c r="PH198" s="2">
        <f t="shared" si="4610"/>
        <v>0</v>
      </c>
      <c r="PI198" s="2">
        <f>VLOOKUP($C198,'ДС факт при поликлинике'!$D$6:$JC$141,95,0)</f>
        <v>0</v>
      </c>
      <c r="PJ198" s="2">
        <f>VLOOKUP($C198,'ДС факт при поликлинике'!$D$6:$JC$141,96,0)</f>
        <v>0</v>
      </c>
      <c r="PK198" s="2">
        <f>VLOOKUP($C198,'ДС факт при поликлинике'!$D$6:$JC$141,97,0)</f>
        <v>0</v>
      </c>
      <c r="PL198" s="2">
        <f>VLOOKUP($C198,'ДС факт при поликлинике'!$D$6:$JC$141,98,0)</f>
        <v>0</v>
      </c>
      <c r="PM198" s="2">
        <f t="shared" si="4857"/>
        <v>0</v>
      </c>
      <c r="PN198" s="2">
        <f t="shared" si="4858"/>
        <v>0</v>
      </c>
      <c r="PO198" s="2">
        <f t="shared" si="4859"/>
        <v>0</v>
      </c>
      <c r="PP198" s="2">
        <f t="shared" si="4611"/>
        <v>0</v>
      </c>
      <c r="PQ198" s="2">
        <f t="shared" si="4612"/>
        <v>0</v>
      </c>
      <c r="PR198" s="2">
        <f>план!BZ196</f>
        <v>0</v>
      </c>
      <c r="PS198" s="2">
        <f>план!CA196</f>
        <v>0</v>
      </c>
      <c r="PT198" s="2">
        <f t="shared" si="4613"/>
        <v>0</v>
      </c>
      <c r="PU198" s="2">
        <f t="shared" si="4614"/>
        <v>0</v>
      </c>
      <c r="PV198" s="2">
        <f>VLOOKUP($C198,'ДС факт при поликлинике'!$D$6:$JC$141,99,0)</f>
        <v>0</v>
      </c>
      <c r="PW198" s="2">
        <f>VLOOKUP($C198,'ДС факт при поликлинике'!$D$6:$JC$141,100,0)</f>
        <v>0</v>
      </c>
      <c r="PX198" s="2">
        <f>VLOOKUP($C198,'ДС факт при поликлинике'!$D$6:$JC$141,101,0)</f>
        <v>0</v>
      </c>
      <c r="PY198" s="2">
        <f>VLOOKUP($C198,'ДС факт при поликлинике'!$D$6:$JC$141,102,0)</f>
        <v>0</v>
      </c>
      <c r="PZ198" s="2">
        <f t="shared" si="4860"/>
        <v>0</v>
      </c>
      <c r="QA198" s="2">
        <f t="shared" si="4861"/>
        <v>0</v>
      </c>
      <c r="QB198" s="2">
        <f t="shared" si="4862"/>
        <v>0</v>
      </c>
      <c r="QC198" s="2">
        <f t="shared" si="4615"/>
        <v>0</v>
      </c>
      <c r="QD198" s="2">
        <f t="shared" si="4616"/>
        <v>0</v>
      </c>
      <c r="QE198" s="2">
        <f>план!CB196</f>
        <v>0</v>
      </c>
      <c r="QF198" s="2">
        <f>план!CC196</f>
        <v>0</v>
      </c>
      <c r="QG198" s="2">
        <f t="shared" si="4617"/>
        <v>0</v>
      </c>
      <c r="QH198" s="2">
        <f t="shared" si="4618"/>
        <v>0</v>
      </c>
      <c r="QI198" s="2">
        <f>VLOOKUP($C198,'ДС факт при поликлинике'!$D$6:$JC$141,63,0)</f>
        <v>0</v>
      </c>
      <c r="QJ198" s="2">
        <f>VLOOKUP($C198,'ДС факт при поликлинике'!$D$6:$JC$141,64,0)</f>
        <v>0</v>
      </c>
      <c r="QK198" s="2">
        <f>VLOOKUP($C198,'ДС факт при поликлинике'!$D$6:$JC$141,65,0)</f>
        <v>0</v>
      </c>
      <c r="QL198" s="2">
        <f>VLOOKUP($C198,'ДС факт при поликлинике'!$D$6:$JC$141,66,0)</f>
        <v>0</v>
      </c>
      <c r="QM198" s="2">
        <f t="shared" si="4863"/>
        <v>0</v>
      </c>
      <c r="QN198" s="2">
        <f t="shared" si="4864"/>
        <v>0</v>
      </c>
      <c r="QO198" s="2">
        <f t="shared" si="4865"/>
        <v>0</v>
      </c>
      <c r="QP198" s="2">
        <f t="shared" si="4619"/>
        <v>0</v>
      </c>
      <c r="QQ198" s="2">
        <f t="shared" si="4620"/>
        <v>0</v>
      </c>
      <c r="QR198" s="2">
        <f>план!CD196</f>
        <v>0</v>
      </c>
      <c r="QS198" s="2">
        <f>план!CE196</f>
        <v>0</v>
      </c>
      <c r="QT198" s="2">
        <f t="shared" si="4621"/>
        <v>0</v>
      </c>
      <c r="QU198" s="2">
        <f t="shared" si="4622"/>
        <v>0</v>
      </c>
      <c r="QV198" s="2">
        <f>VLOOKUP($C198,'ДС факт при поликлинике'!$D$6:$JC$141,107,0)</f>
        <v>0</v>
      </c>
      <c r="QW198" s="2">
        <f>VLOOKUP($C198,'ДС факт при поликлинике'!$D$6:$JC$141,108,0)</f>
        <v>0</v>
      </c>
      <c r="QX198" s="2">
        <f>VLOOKUP($C198,'ДС факт при поликлинике'!$D$6:$JC$141,109,0)</f>
        <v>0</v>
      </c>
      <c r="QY198" s="2">
        <f>VLOOKUP($C198,'ДС факт при поликлинике'!$D$6:$JC$141,110,0)</f>
        <v>0</v>
      </c>
      <c r="QZ198" s="2">
        <f t="shared" si="4866"/>
        <v>0</v>
      </c>
      <c r="RA198" s="2">
        <f t="shared" si="4867"/>
        <v>0</v>
      </c>
      <c r="RB198" s="2">
        <f t="shared" si="4868"/>
        <v>0</v>
      </c>
      <c r="RC198" s="2">
        <f t="shared" si="4623"/>
        <v>0</v>
      </c>
      <c r="RD198" s="2">
        <f t="shared" si="4624"/>
        <v>0</v>
      </c>
      <c r="RE198" s="2">
        <f>план!CF196</f>
        <v>0</v>
      </c>
      <c r="RF198" s="2">
        <f>план!CG196</f>
        <v>0</v>
      </c>
      <c r="RG198" s="2">
        <f t="shared" si="4625"/>
        <v>0</v>
      </c>
      <c r="RH198" s="2">
        <f t="shared" si="4626"/>
        <v>0</v>
      </c>
      <c r="RI198" s="2">
        <f>VLOOKUP($C198,'ДС факт при поликлинике'!$D$6:$JC$141,79,0)</f>
        <v>0</v>
      </c>
      <c r="RJ198" s="2">
        <f>VLOOKUP($C198,'ДС факт при поликлинике'!$D$6:$JC$141,80,0)</f>
        <v>0</v>
      </c>
      <c r="RK198" s="2">
        <f>VLOOKUP($C198,'ДС факт при поликлинике'!$D$6:$JC$141,81,0)</f>
        <v>0</v>
      </c>
      <c r="RL198" s="2">
        <f>VLOOKUP($C198,'ДС факт при поликлинике'!$D$6:$JC$141,82,0)</f>
        <v>0</v>
      </c>
      <c r="RM198" s="2">
        <f t="shared" si="4869"/>
        <v>0</v>
      </c>
      <c r="RN198" s="2">
        <f t="shared" si="4870"/>
        <v>0</v>
      </c>
      <c r="RO198" s="2">
        <f t="shared" si="4871"/>
        <v>0</v>
      </c>
      <c r="RP198" s="2">
        <f t="shared" si="4627"/>
        <v>0</v>
      </c>
      <c r="RQ198" s="2">
        <f t="shared" si="4628"/>
        <v>0</v>
      </c>
      <c r="RR198" s="2">
        <f>план!CH196</f>
        <v>0</v>
      </c>
      <c r="RS198" s="2">
        <f>план!CI196</f>
        <v>0</v>
      </c>
      <c r="RT198" s="2">
        <f t="shared" si="4629"/>
        <v>0</v>
      </c>
      <c r="RU198" s="2">
        <f t="shared" si="4630"/>
        <v>0</v>
      </c>
      <c r="RV198" s="2">
        <f>VLOOKUP($C198,'ДС факт при поликлинике'!$D$6:$JC$141,119,0)</f>
        <v>0</v>
      </c>
      <c r="RW198" s="2">
        <f>VLOOKUP($C198,'ДС факт при поликлинике'!$D$6:$JC$141,120,0)</f>
        <v>0</v>
      </c>
      <c r="RX198" s="2">
        <f>VLOOKUP($C198,'ДС факт при поликлинике'!$D$6:$JC$141,121,0)</f>
        <v>0</v>
      </c>
      <c r="RY198" s="2">
        <f>VLOOKUP($C198,'ДС факт при поликлинике'!$D$6:$JC$141,122,0)</f>
        <v>0</v>
      </c>
      <c r="RZ198" s="2">
        <f t="shared" si="4872"/>
        <v>0</v>
      </c>
      <c r="SA198" s="2">
        <f t="shared" si="4873"/>
        <v>0</v>
      </c>
      <c r="SB198" s="2">
        <f t="shared" si="4874"/>
        <v>0</v>
      </c>
      <c r="SC198" s="2">
        <f t="shared" si="4631"/>
        <v>0</v>
      </c>
      <c r="SD198" s="2">
        <f t="shared" si="4632"/>
        <v>0</v>
      </c>
      <c r="SE198" s="2">
        <f>план!CJ196</f>
        <v>0</v>
      </c>
      <c r="SF198" s="2">
        <f>план!CK196</f>
        <v>0</v>
      </c>
      <c r="SG198" s="2">
        <f t="shared" si="4633"/>
        <v>0</v>
      </c>
      <c r="SH198" s="2">
        <f t="shared" si="4634"/>
        <v>0</v>
      </c>
      <c r="SI198" s="2">
        <f>VLOOKUP($C198,'ДС факт при поликлинике'!$D$6:$JC$141,209,0)</f>
        <v>0</v>
      </c>
      <c r="SJ198" s="2">
        <f>VLOOKUP($C198,'ДС факт при поликлинике'!$D$6:$JC$141,210,0)</f>
        <v>0</v>
      </c>
      <c r="SK198" s="2">
        <f>VLOOKUP($C198,'ДС факт при поликлинике'!$D$6:$JC$141,211,0)</f>
        <v>0</v>
      </c>
      <c r="SL198" s="2">
        <f>VLOOKUP($C198,'ДС факт при поликлинике'!$D$6:$JC$141,212,0)</f>
        <v>0</v>
      </c>
      <c r="SM198" s="2">
        <f t="shared" si="4875"/>
        <v>0</v>
      </c>
      <c r="SN198" s="2">
        <f t="shared" si="4876"/>
        <v>0</v>
      </c>
      <c r="SO198" s="2">
        <f t="shared" si="4877"/>
        <v>0</v>
      </c>
      <c r="SP198" s="2">
        <f t="shared" si="4635"/>
        <v>0</v>
      </c>
      <c r="SQ198" s="2">
        <f t="shared" si="4636"/>
        <v>0</v>
      </c>
      <c r="SR198" s="2">
        <f>план!CL196</f>
        <v>0</v>
      </c>
      <c r="SS198" s="2">
        <f>план!CM196</f>
        <v>0</v>
      </c>
      <c r="ST198" s="2">
        <f t="shared" si="4637"/>
        <v>0</v>
      </c>
      <c r="SU198" s="2">
        <f t="shared" si="4638"/>
        <v>0</v>
      </c>
      <c r="SV198" s="2">
        <f>VLOOKUP($C198,'ДС факт при поликлинике'!$D$6:$JC$141,213,0)</f>
        <v>0</v>
      </c>
      <c r="SW198" s="2">
        <f>VLOOKUP($C198,'ДС факт при поликлинике'!$D$6:$JC$141,214,0)</f>
        <v>0</v>
      </c>
      <c r="SX198" s="2">
        <f>VLOOKUP($C198,'ДС факт при поликлинике'!$D$6:$JC$141,215,0)</f>
        <v>0</v>
      </c>
      <c r="SY198" s="2">
        <f>VLOOKUP($C198,'ДС факт при поликлинике'!$D$6:$JC$141,216,0)</f>
        <v>0</v>
      </c>
      <c r="SZ198" s="2">
        <f t="shared" si="4878"/>
        <v>0</v>
      </c>
      <c r="TA198" s="2">
        <f t="shared" si="4879"/>
        <v>0</v>
      </c>
      <c r="TB198" s="2">
        <f t="shared" si="4880"/>
        <v>0</v>
      </c>
      <c r="TC198" s="2">
        <f t="shared" si="4639"/>
        <v>0</v>
      </c>
      <c r="TD198" s="2">
        <f t="shared" si="4640"/>
        <v>0</v>
      </c>
      <c r="TE198" s="2">
        <f>план!CN196</f>
        <v>0</v>
      </c>
      <c r="TF198" s="2">
        <f>план!CO196</f>
        <v>0</v>
      </c>
      <c r="TG198" s="2">
        <f t="shared" si="4641"/>
        <v>0</v>
      </c>
      <c r="TH198" s="2">
        <f t="shared" si="4642"/>
        <v>0</v>
      </c>
      <c r="TI198" s="2">
        <f>VLOOKUP($C198,'ДС факт при поликлинике'!$D$6:$JC$141,217,0)</f>
        <v>0</v>
      </c>
      <c r="TJ198" s="2">
        <f>VLOOKUP($C198,'ДС факт при поликлинике'!$D$6:$JC$141,218,0)</f>
        <v>0</v>
      </c>
      <c r="TK198" s="2">
        <f>VLOOKUP($C198,'ДС факт при поликлинике'!$D$6:$JC$141,219,0)</f>
        <v>0</v>
      </c>
      <c r="TL198" s="2">
        <f>VLOOKUP($C198,'ДС факт при поликлинике'!$D$6:$JC$141,220,0)</f>
        <v>0</v>
      </c>
      <c r="TM198" s="2">
        <f t="shared" si="4881"/>
        <v>0</v>
      </c>
      <c r="TN198" s="2">
        <f t="shared" si="4882"/>
        <v>0</v>
      </c>
      <c r="TO198" s="2">
        <f t="shared" si="4883"/>
        <v>0</v>
      </c>
      <c r="TP198" s="2">
        <f t="shared" si="4643"/>
        <v>0</v>
      </c>
      <c r="TQ198" s="2">
        <f t="shared" si="4644"/>
        <v>0</v>
      </c>
      <c r="TR198" s="2">
        <f>план!CP196</f>
        <v>0</v>
      </c>
      <c r="TS198" s="2">
        <f>план!CQ196</f>
        <v>0</v>
      </c>
      <c r="TT198" s="2">
        <f t="shared" si="4645"/>
        <v>0</v>
      </c>
      <c r="TU198" s="2">
        <f t="shared" si="4646"/>
        <v>0</v>
      </c>
      <c r="TV198" s="2">
        <f>VLOOKUP($C198,'ДС факт при поликлинике'!$D$6:$JC$141,221,0)</f>
        <v>0</v>
      </c>
      <c r="TW198" s="2">
        <f>VLOOKUP($C198,'ДС факт при поликлинике'!$D$6:$JC$141,222,0)</f>
        <v>0</v>
      </c>
      <c r="TX198" s="2">
        <f>VLOOKUP($C198,'ДС факт при поликлинике'!$D$6:$JC$141,223,0)</f>
        <v>0</v>
      </c>
      <c r="TY198" s="2">
        <f>VLOOKUP($C198,'ДС факт при поликлинике'!$D$6:$JC$141,224,0)</f>
        <v>0</v>
      </c>
      <c r="TZ198" s="2">
        <f t="shared" si="4884"/>
        <v>0</v>
      </c>
      <c r="UA198" s="2">
        <f t="shared" si="4885"/>
        <v>0</v>
      </c>
      <c r="UB198" s="2">
        <f t="shared" si="4886"/>
        <v>0</v>
      </c>
      <c r="UC198" s="2">
        <f t="shared" si="4647"/>
        <v>0</v>
      </c>
      <c r="UD198" s="2">
        <f t="shared" si="4648"/>
        <v>0</v>
      </c>
      <c r="UE198" s="2">
        <f>план!CR196</f>
        <v>0</v>
      </c>
      <c r="UF198" s="2">
        <f>план!CS196</f>
        <v>0</v>
      </c>
      <c r="UG198" s="2">
        <f t="shared" si="4649"/>
        <v>0</v>
      </c>
      <c r="UH198" s="2">
        <f t="shared" si="4650"/>
        <v>0</v>
      </c>
      <c r="UI198" s="2">
        <f>VLOOKUP($C198,'ДС факт при поликлинике'!$D$6:$JC$141,233,0)</f>
        <v>0</v>
      </c>
      <c r="UJ198" s="2">
        <f>VLOOKUP($C198,'ДС факт при поликлинике'!$D$6:$JC$141,234,0)</f>
        <v>0</v>
      </c>
      <c r="UK198" s="2"/>
      <c r="UL198" s="2"/>
      <c r="UM198" s="2">
        <f t="shared" si="4887"/>
        <v>0</v>
      </c>
      <c r="UN198" s="2">
        <f t="shared" si="4888"/>
        <v>0</v>
      </c>
      <c r="UO198" s="2">
        <f t="shared" si="4889"/>
        <v>0</v>
      </c>
      <c r="UP198" s="2">
        <f t="shared" si="4651"/>
        <v>0</v>
      </c>
      <c r="UQ198" s="2">
        <f t="shared" si="4652"/>
        <v>0</v>
      </c>
      <c r="UR198" s="275">
        <f>план!CT196</f>
        <v>0</v>
      </c>
      <c r="US198" s="37">
        <f>план!CU196</f>
        <v>0</v>
      </c>
      <c r="UT198" s="2">
        <f t="shared" si="4653"/>
        <v>0</v>
      </c>
      <c r="UU198" s="2">
        <f t="shared" si="4654"/>
        <v>0</v>
      </c>
      <c r="UV198" s="2">
        <f>VLOOKUP($C198,'ДС факт при поликлинике'!$D$6:$JC$141,225,0)</f>
        <v>0</v>
      </c>
      <c r="UW198" s="2">
        <f>VLOOKUP($C198,'ДС факт при поликлинике'!$D$6:$JC$141,226,0)</f>
        <v>0</v>
      </c>
      <c r="UX198" s="2">
        <f>VLOOKUP($C198,'ДС факт при поликлинике'!$D$6:$JC$141,227,0)</f>
        <v>0</v>
      </c>
      <c r="UY198" s="2">
        <f>VLOOKUP($C198,'ДС факт при поликлинике'!$D$6:$JC$141,228,0)</f>
        <v>0</v>
      </c>
      <c r="UZ198" s="2">
        <f t="shared" si="4890"/>
        <v>0</v>
      </c>
      <c r="VA198" s="2">
        <f t="shared" si="4891"/>
        <v>0</v>
      </c>
      <c r="VB198" s="2">
        <f t="shared" si="4892"/>
        <v>0</v>
      </c>
      <c r="VC198" s="2">
        <f t="shared" si="4655"/>
        <v>0</v>
      </c>
      <c r="VD198" s="2">
        <f t="shared" si="4656"/>
        <v>0</v>
      </c>
      <c r="VE198" s="2">
        <f>план!CV196</f>
        <v>0</v>
      </c>
      <c r="VF198" s="2">
        <f>план!CW196</f>
        <v>0</v>
      </c>
      <c r="VG198" s="2">
        <f t="shared" si="4657"/>
        <v>0</v>
      </c>
      <c r="VH198" s="2">
        <f t="shared" si="4658"/>
        <v>0</v>
      </c>
      <c r="VI198" s="2">
        <f>VLOOKUP($C198,'ДС факт при поликлинике'!$D$6:$JC$141,205,0)</f>
        <v>0</v>
      </c>
      <c r="VJ198" s="2">
        <f>VLOOKUP($C198,'ДС факт при поликлинике'!$D$6:$JC$141,206,0)</f>
        <v>0</v>
      </c>
      <c r="VK198" s="2"/>
      <c r="VL198" s="2"/>
      <c r="VM198" s="2">
        <f t="shared" si="4893"/>
        <v>0</v>
      </c>
      <c r="VN198" s="2">
        <f t="shared" si="4894"/>
        <v>0</v>
      </c>
      <c r="VO198" s="2">
        <f t="shared" si="4895"/>
        <v>0</v>
      </c>
      <c r="VP198" s="2">
        <f t="shared" si="4659"/>
        <v>0</v>
      </c>
      <c r="VQ198" s="2">
        <f t="shared" si="4660"/>
        <v>0</v>
      </c>
      <c r="VR198" s="2">
        <f>план!CX196</f>
        <v>0</v>
      </c>
      <c r="VS198" s="2">
        <f>план!CY196</f>
        <v>0</v>
      </c>
      <c r="VT198" s="2">
        <f t="shared" si="4661"/>
        <v>0</v>
      </c>
      <c r="VU198" s="2">
        <f t="shared" si="4662"/>
        <v>0</v>
      </c>
      <c r="VV198" s="2">
        <f>VLOOKUP($C198,'ДС факт при поликлинике'!$D$6:$JC$141,207,0)</f>
        <v>0</v>
      </c>
      <c r="VW198" s="2">
        <f>VLOOKUP($C198,'ДС факт при поликлинике'!$D$6:$JC$141,208,0)</f>
        <v>0</v>
      </c>
      <c r="VX198" s="2"/>
      <c r="VY198" s="2"/>
      <c r="VZ198" s="2">
        <f t="shared" si="4896"/>
        <v>0</v>
      </c>
      <c r="WA198" s="2">
        <f t="shared" si="4897"/>
        <v>0</v>
      </c>
      <c r="WB198" s="2">
        <f t="shared" si="4898"/>
        <v>0</v>
      </c>
      <c r="WC198" s="2">
        <f t="shared" si="4663"/>
        <v>0</v>
      </c>
      <c r="WD198" s="2">
        <f t="shared" si="4664"/>
        <v>0</v>
      </c>
      <c r="WE198" s="2">
        <f>план!CZ196</f>
        <v>0</v>
      </c>
      <c r="WF198" s="2">
        <f>план!DA196</f>
        <v>0</v>
      </c>
      <c r="WG198" s="2">
        <f t="shared" si="4665"/>
        <v>0</v>
      </c>
      <c r="WH198" s="2">
        <f t="shared" si="4666"/>
        <v>0</v>
      </c>
      <c r="WI198" s="2">
        <f>VLOOKUP($C198,'ДС факт при поликлинике'!$D$6:$JC$141,91,0)</f>
        <v>0</v>
      </c>
      <c r="WJ198" s="2">
        <f>VLOOKUP($C198,'ДС факт при поликлинике'!$D$6:$JC$141,92,0)</f>
        <v>0</v>
      </c>
      <c r="WK198" s="2">
        <f>VLOOKUP($C198,'ДС факт при поликлинике'!$D$6:$JC$141,93,0)</f>
        <v>0</v>
      </c>
      <c r="WL198" s="2">
        <f>VLOOKUP($C198,'ДС факт при поликлинике'!$D$6:$JC$141,94,0)</f>
        <v>0</v>
      </c>
      <c r="WM198" s="2">
        <f t="shared" si="4899"/>
        <v>0</v>
      </c>
      <c r="WN198" s="2">
        <f t="shared" si="4900"/>
        <v>0</v>
      </c>
      <c r="WO198" s="2">
        <f t="shared" si="4901"/>
        <v>0</v>
      </c>
      <c r="WP198" s="2">
        <f t="shared" si="4753"/>
        <v>0</v>
      </c>
      <c r="WQ198" s="2">
        <f t="shared" si="4667"/>
        <v>0</v>
      </c>
      <c r="WR198" s="2">
        <f>план!DB196</f>
        <v>0</v>
      </c>
      <c r="WS198" s="2">
        <f>план!DC196</f>
        <v>0</v>
      </c>
      <c r="WT198" s="2">
        <f t="shared" si="4668"/>
        <v>0</v>
      </c>
      <c r="WU198" s="2">
        <f t="shared" si="4669"/>
        <v>0</v>
      </c>
      <c r="WV198" s="2">
        <f>VLOOKUP($C198,'ДС факт при поликлинике'!$D$6:$JC$141,67,0)</f>
        <v>0</v>
      </c>
      <c r="WW198" s="2">
        <f>VLOOKUP($C198,'ДС факт при поликлинике'!$D$6:$JC$141,68,0)</f>
        <v>0</v>
      </c>
      <c r="WX198" s="2">
        <f>VLOOKUP($C198,'ДС факт при поликлинике'!$D$6:$JC$141,69,0)</f>
        <v>0</v>
      </c>
      <c r="WY198" s="2">
        <f>VLOOKUP($C198,'ДС факт при поликлинике'!$D$6:$JC$141,70,0)</f>
        <v>0</v>
      </c>
      <c r="WZ198" s="2">
        <f t="shared" si="4902"/>
        <v>0</v>
      </c>
      <c r="XA198" s="2">
        <f t="shared" si="4903"/>
        <v>0</v>
      </c>
      <c r="XB198" s="2">
        <f t="shared" si="4904"/>
        <v>0</v>
      </c>
      <c r="XC198" s="2">
        <f t="shared" si="4670"/>
        <v>0</v>
      </c>
      <c r="XD198" s="2">
        <f t="shared" si="4671"/>
        <v>0</v>
      </c>
      <c r="XE198" s="2">
        <f>план!DD196</f>
        <v>0</v>
      </c>
      <c r="XF198" s="2">
        <f>план!DE196</f>
        <v>0</v>
      </c>
      <c r="XG198" s="2">
        <f t="shared" si="4672"/>
        <v>0</v>
      </c>
      <c r="XH198" s="2">
        <f t="shared" si="4673"/>
        <v>0</v>
      </c>
      <c r="XI198" s="2">
        <f>VLOOKUP($C198,'ДС факт при поликлинике'!$D$6:$JC$141,111,0)</f>
        <v>0</v>
      </c>
      <c r="XJ198" s="2">
        <f>VLOOKUP($C198,'ДС факт при поликлинике'!$D$6:$JC$141,112,0)</f>
        <v>0</v>
      </c>
      <c r="XK198" s="2">
        <f>VLOOKUP($C198,'ДС факт при поликлинике'!$D$6:$JC$141,113,0)</f>
        <v>0</v>
      </c>
      <c r="XL198" s="2">
        <f>VLOOKUP($C198,'ДС факт при поликлинике'!$D$6:$JC$141,114,0)</f>
        <v>0</v>
      </c>
      <c r="XM198" s="2">
        <f t="shared" si="4905"/>
        <v>0</v>
      </c>
      <c r="XN198" s="2">
        <f t="shared" si="4906"/>
        <v>0</v>
      </c>
      <c r="XO198" s="2">
        <f t="shared" si="4907"/>
        <v>0</v>
      </c>
      <c r="XP198" s="2">
        <f t="shared" si="4674"/>
        <v>0</v>
      </c>
      <c r="XQ198" s="2">
        <f t="shared" si="4675"/>
        <v>0</v>
      </c>
      <c r="XR198" s="2">
        <f>план!DF196</f>
        <v>0</v>
      </c>
      <c r="XS198" s="2">
        <f>план!DG196</f>
        <v>0</v>
      </c>
      <c r="XT198" s="2">
        <f t="shared" si="4676"/>
        <v>0</v>
      </c>
      <c r="XU198" s="2">
        <f t="shared" si="4677"/>
        <v>0</v>
      </c>
      <c r="XV198" s="2">
        <f>VLOOKUP($C198,'ДС факт при поликлинике'!$D$6:$JC$141,87,0)</f>
        <v>0</v>
      </c>
      <c r="XW198" s="2">
        <f>VLOOKUP($C198,'ДС факт при поликлинике'!$D$6:$JC$141,88,0)</f>
        <v>0</v>
      </c>
      <c r="XX198" s="2">
        <f>VLOOKUP($C198,'ДС факт при поликлинике'!$D$6:$JC$141,89,0)</f>
        <v>0</v>
      </c>
      <c r="XY198" s="2">
        <f>VLOOKUP($C198,'ДС факт при поликлинике'!$D$6:$JC$141,90,0)</f>
        <v>0</v>
      </c>
      <c r="XZ198" s="2">
        <f t="shared" si="4908"/>
        <v>0</v>
      </c>
      <c r="YA198" s="2">
        <f t="shared" si="4909"/>
        <v>0</v>
      </c>
      <c r="YB198" s="2">
        <f t="shared" si="4910"/>
        <v>0</v>
      </c>
      <c r="YC198" s="2">
        <f t="shared" si="4678"/>
        <v>0</v>
      </c>
      <c r="YD198" s="2">
        <f t="shared" si="4679"/>
        <v>0</v>
      </c>
      <c r="YE198" s="2">
        <f>план!DH196</f>
        <v>0</v>
      </c>
      <c r="YF198" s="2">
        <f>план!DI196</f>
        <v>0</v>
      </c>
      <c r="YG198" s="2">
        <f t="shared" si="4680"/>
        <v>0</v>
      </c>
      <c r="YH198" s="2">
        <f t="shared" si="4681"/>
        <v>0</v>
      </c>
      <c r="YI198" s="2">
        <f>VLOOKUP($C198,'ДС факт при поликлинике'!$D$6:$JC$141,75,0)</f>
        <v>0</v>
      </c>
      <c r="YJ198" s="2">
        <f>VLOOKUP($C198,'ДС факт при поликлинике'!$D$6:$JC$141,76,0)</f>
        <v>0</v>
      </c>
      <c r="YK198" s="2">
        <f>VLOOKUP($C198,'ДС факт при поликлинике'!$D$6:$JC$141,77,0)</f>
        <v>0</v>
      </c>
      <c r="YL198" s="2">
        <f>VLOOKUP($C198,'ДС факт при поликлинике'!$D$6:$JC$141,78,0)</f>
        <v>0</v>
      </c>
      <c r="YM198" s="2">
        <f t="shared" si="4911"/>
        <v>0</v>
      </c>
      <c r="YN198" s="2">
        <f t="shared" si="4912"/>
        <v>0</v>
      </c>
      <c r="YO198" s="2">
        <f t="shared" si="4913"/>
        <v>0</v>
      </c>
      <c r="YP198" s="2">
        <f t="shared" si="4682"/>
        <v>0</v>
      </c>
      <c r="YQ198" s="2">
        <f t="shared" si="4683"/>
        <v>0</v>
      </c>
      <c r="YR198" s="2">
        <f>план!DJ196</f>
        <v>0</v>
      </c>
      <c r="YS198" s="2">
        <f>план!DK196</f>
        <v>0</v>
      </c>
      <c r="YT198" s="2">
        <f t="shared" si="4684"/>
        <v>0</v>
      </c>
      <c r="YU198" s="2">
        <f t="shared" si="4685"/>
        <v>0</v>
      </c>
      <c r="YV198" s="2">
        <f>VLOOKUP($C198,'ДС факт при поликлинике'!$D$6:$JC$141,71,0)</f>
        <v>0</v>
      </c>
      <c r="YW198" s="2">
        <f>VLOOKUP($C198,'ДС факт при поликлинике'!$D$6:$JC$141,72,0)</f>
        <v>0</v>
      </c>
      <c r="YX198" s="2">
        <f>VLOOKUP($C198,'ДС факт при поликлинике'!$D$6:$JC$141,73,0)</f>
        <v>0</v>
      </c>
      <c r="YY198" s="2">
        <f>VLOOKUP($C198,'ДС факт при поликлинике'!$D$6:$JC$141,74,0)</f>
        <v>0</v>
      </c>
      <c r="YZ198" s="2">
        <f t="shared" si="4914"/>
        <v>0</v>
      </c>
      <c r="ZA198" s="2">
        <f t="shared" si="4915"/>
        <v>0</v>
      </c>
      <c r="ZB198" s="2">
        <f t="shared" si="4916"/>
        <v>0</v>
      </c>
      <c r="ZC198" s="2">
        <f t="shared" si="4686"/>
        <v>0</v>
      </c>
      <c r="ZD198" s="2">
        <f t="shared" si="4687"/>
        <v>0</v>
      </c>
      <c r="ZE198" s="2">
        <f>план!DL196</f>
        <v>0</v>
      </c>
      <c r="ZF198" s="2">
        <f>план!DM196</f>
        <v>0</v>
      </c>
      <c r="ZG198" s="2">
        <f t="shared" si="4688"/>
        <v>0</v>
      </c>
      <c r="ZH198" s="2">
        <f t="shared" si="4689"/>
        <v>0</v>
      </c>
      <c r="ZI198" s="2">
        <f>VLOOKUP($C198,'ДС факт при поликлинике'!$D$6:$JC$141,103,0)</f>
        <v>0</v>
      </c>
      <c r="ZJ198" s="2">
        <f>VLOOKUP($C198,'ДС факт при поликлинике'!$D$6:$JC$141,104,0)</f>
        <v>0</v>
      </c>
      <c r="ZK198" s="2">
        <f>VLOOKUP($C198,'ДС факт при поликлинике'!$D$6:$JC$141,105,0)</f>
        <v>0</v>
      </c>
      <c r="ZL198" s="2">
        <f>VLOOKUP($C198,'ДС факт при поликлинике'!$D$6:$JC$141,106,0)</f>
        <v>0</v>
      </c>
      <c r="ZM198" s="2">
        <f t="shared" si="4917"/>
        <v>0</v>
      </c>
      <c r="ZN198" s="2">
        <f t="shared" si="4918"/>
        <v>0</v>
      </c>
      <c r="ZO198" s="2">
        <f t="shared" si="4919"/>
        <v>0</v>
      </c>
      <c r="ZP198" s="2">
        <f t="shared" si="4690"/>
        <v>0</v>
      </c>
      <c r="ZQ198" s="2">
        <f t="shared" si="4691"/>
        <v>0</v>
      </c>
      <c r="ZR198" s="2">
        <f>план!DN196</f>
        <v>0</v>
      </c>
      <c r="ZS198" s="2">
        <f>план!DO196</f>
        <v>0</v>
      </c>
      <c r="ZT198" s="2">
        <f t="shared" si="4692"/>
        <v>0</v>
      </c>
      <c r="ZU198" s="2">
        <f t="shared" si="4693"/>
        <v>0</v>
      </c>
      <c r="ZV198" s="2">
        <f>VLOOKUP($C198,'ДС факт при поликлинике'!$D$6:$JC$141,249,0)</f>
        <v>0</v>
      </c>
      <c r="ZW198" s="2">
        <f>VLOOKUP($C198,'ДС факт при поликлинике'!$D$6:$JC$141,250,0)</f>
        <v>0</v>
      </c>
      <c r="ZX198" s="2">
        <f>VLOOKUP($C198,'ДС факт при поликлинике'!$D$6:$JC$141,251,0)</f>
        <v>0</v>
      </c>
      <c r="ZY198" s="2">
        <f>VLOOKUP($C198,'ДС факт при поликлинике'!$D$6:$JC$141,252,0)</f>
        <v>0</v>
      </c>
      <c r="ZZ198" s="2">
        <f t="shared" si="4920"/>
        <v>0</v>
      </c>
      <c r="AAA198" s="2">
        <f t="shared" si="4921"/>
        <v>0</v>
      </c>
      <c r="AAB198" s="2">
        <f t="shared" si="4922"/>
        <v>0</v>
      </c>
      <c r="AAC198" s="2">
        <f t="shared" si="4694"/>
        <v>0</v>
      </c>
      <c r="AAD198" s="2">
        <f t="shared" si="4695"/>
        <v>0</v>
      </c>
      <c r="AAE198" s="2">
        <f>план!DP196</f>
        <v>0</v>
      </c>
      <c r="AAF198" s="2">
        <f>план!DQ196</f>
        <v>0</v>
      </c>
      <c r="AAG198" s="2">
        <f t="shared" si="4696"/>
        <v>0</v>
      </c>
      <c r="AAH198" s="2">
        <f t="shared" si="4697"/>
        <v>0</v>
      </c>
      <c r="AAI198" s="2">
        <f>VLOOKUP($C198,'ДС факт при поликлинике'!$D$6:$JC$141,115,0)</f>
        <v>0</v>
      </c>
      <c r="AAJ198" s="2">
        <f>VLOOKUP($C198,'ДС факт при поликлинике'!$D$6:$JC$141,116,0)</f>
        <v>0</v>
      </c>
      <c r="AAK198" s="2">
        <f>VLOOKUP($C198,'ДС факт при поликлинике'!$D$6:$JC$141,117,0)</f>
        <v>0</v>
      </c>
      <c r="AAL198" s="2">
        <f>VLOOKUP($C198,'ДС факт при поликлинике'!$D$6:$JC$141,118,0)</f>
        <v>0</v>
      </c>
      <c r="AAM198" s="2">
        <f t="shared" si="4923"/>
        <v>0</v>
      </c>
      <c r="AAN198" s="2">
        <f t="shared" si="4924"/>
        <v>0</v>
      </c>
      <c r="AAO198" s="2">
        <f t="shared" si="4925"/>
        <v>0</v>
      </c>
      <c r="AAP198" s="2">
        <f t="shared" si="4698"/>
        <v>0</v>
      </c>
      <c r="AAQ198" s="2">
        <f t="shared" si="4699"/>
        <v>0</v>
      </c>
      <c r="AAR198" s="2">
        <f>план!DR196</f>
        <v>0</v>
      </c>
      <c r="AAS198" s="2">
        <f>план!DS196</f>
        <v>0</v>
      </c>
      <c r="AAT198" s="2">
        <f t="shared" si="4700"/>
        <v>0</v>
      </c>
      <c r="AAU198" s="2">
        <f t="shared" si="4701"/>
        <v>0</v>
      </c>
      <c r="AAV198" s="2">
        <f>VLOOKUP($C198,'ДС факт при поликлинике'!$D$6:$JC$141,59,0)</f>
        <v>0</v>
      </c>
      <c r="AAW198" s="2">
        <f>VLOOKUP($C198,'ДС факт при поликлинике'!$D$6:$JC$141,60,0)</f>
        <v>0</v>
      </c>
      <c r="AAX198" s="2">
        <f>VLOOKUP($C198,'ДС факт при поликлинике'!$D$6:$JC$141,61,0)</f>
        <v>0</v>
      </c>
      <c r="AAY198" s="2">
        <f>VLOOKUP($C198,'ДС факт при поликлинике'!$D$6:$JC$141,62,0)</f>
        <v>0</v>
      </c>
      <c r="AAZ198" s="2">
        <f t="shared" si="4926"/>
        <v>0</v>
      </c>
      <c r="ABA198" s="2">
        <f t="shared" si="4927"/>
        <v>0</v>
      </c>
      <c r="ABB198" s="2">
        <f t="shared" si="4928"/>
        <v>0</v>
      </c>
      <c r="ABC198" s="2">
        <f t="shared" si="4702"/>
        <v>0</v>
      </c>
      <c r="ABD198" s="2">
        <f t="shared" si="4703"/>
        <v>0</v>
      </c>
      <c r="ABE198" s="2">
        <f>план!DT196</f>
        <v>0</v>
      </c>
      <c r="ABF198" s="2">
        <f>план!DU196</f>
        <v>0</v>
      </c>
      <c r="ABG198" s="2">
        <f t="shared" si="4704"/>
        <v>0</v>
      </c>
      <c r="ABH198" s="2">
        <f t="shared" si="4705"/>
        <v>0</v>
      </c>
      <c r="ABI198" s="2">
        <f>VLOOKUP($C198,'ДС факт при поликлинике'!$D$6:$JC$141,55,0)</f>
        <v>0</v>
      </c>
      <c r="ABJ198" s="2">
        <f>VLOOKUP($C198,'ДС факт при поликлинике'!$D$6:$JC$141,56,0)</f>
        <v>0</v>
      </c>
      <c r="ABK198" s="2">
        <f>VLOOKUP($C198,'ДС факт при поликлинике'!$D$6:$JC$141,57,0)</f>
        <v>0</v>
      </c>
      <c r="ABL198" s="2">
        <f>VLOOKUP($C198,'ДС факт при поликлинике'!$D$6:$JC$141,58,0)</f>
        <v>0</v>
      </c>
      <c r="ABM198" s="2">
        <f t="shared" si="4929"/>
        <v>0</v>
      </c>
      <c r="ABN198" s="2">
        <f t="shared" si="4930"/>
        <v>0</v>
      </c>
      <c r="ABO198" s="2">
        <f t="shared" si="4931"/>
        <v>0</v>
      </c>
      <c r="ABP198" s="2">
        <f t="shared" si="4706"/>
        <v>0</v>
      </c>
      <c r="ABQ198" s="2">
        <f t="shared" si="4707"/>
        <v>0</v>
      </c>
      <c r="ABR198" s="2">
        <f>план!DV196</f>
        <v>0</v>
      </c>
      <c r="ABS198" s="2">
        <f>план!DW196</f>
        <v>0</v>
      </c>
      <c r="ABT198" s="2">
        <f t="shared" si="4708"/>
        <v>0</v>
      </c>
      <c r="ABU198" s="2">
        <f t="shared" si="4709"/>
        <v>0</v>
      </c>
      <c r="ABV198" s="2">
        <f>VLOOKUP($C198,'ДС факт при поликлинике'!$D$6:$JC$141,83,0)</f>
        <v>0</v>
      </c>
      <c r="ABW198" s="2">
        <f>VLOOKUP($C198,'ДС факт при поликлинике'!$D$6:$JC$141,84,0)</f>
        <v>0</v>
      </c>
      <c r="ABX198" s="2">
        <f>VLOOKUP($C198,'ДС факт при поликлинике'!$D$6:$JC$141,85,0)</f>
        <v>0</v>
      </c>
      <c r="ABY198" s="2">
        <f>VLOOKUP($C198,'ДС факт при поликлинике'!$D$6:$JC$141,86,0)</f>
        <v>0</v>
      </c>
      <c r="ABZ198" s="2">
        <f t="shared" si="4932"/>
        <v>0</v>
      </c>
      <c r="ACA198" s="2">
        <f t="shared" si="4933"/>
        <v>0</v>
      </c>
      <c r="ACB198" s="2">
        <f t="shared" si="4934"/>
        <v>0</v>
      </c>
      <c r="ACC198" s="2">
        <f t="shared" si="4710"/>
        <v>0</v>
      </c>
      <c r="ACD198" s="2">
        <f t="shared" si="4711"/>
        <v>0</v>
      </c>
      <c r="ACE198" s="2">
        <f>план!DX196</f>
        <v>0</v>
      </c>
      <c r="ACF198" s="2">
        <f>план!DY196</f>
        <v>0</v>
      </c>
      <c r="ACG198" s="2">
        <f t="shared" si="4712"/>
        <v>0</v>
      </c>
      <c r="ACH198" s="2">
        <f t="shared" si="4713"/>
        <v>0</v>
      </c>
      <c r="ACI198" s="2">
        <f>VLOOKUP($C198,'ДС факт при поликлинике'!$D$6:$JC$141,35,0)</f>
        <v>0</v>
      </c>
      <c r="ACJ198" s="2">
        <f>VLOOKUP($C198,'ДС факт при поликлинике'!$D$6:$JC$141,36,0)</f>
        <v>0</v>
      </c>
      <c r="ACK198" s="2">
        <f>VLOOKUP($C198,'ДС факт при поликлинике'!$D$6:$JC$141,37,0)</f>
        <v>0</v>
      </c>
      <c r="ACL198" s="2">
        <f>VLOOKUP($C198,'ДС факт при поликлинике'!$D$6:$JC$141,38,0)</f>
        <v>0</v>
      </c>
      <c r="ACM198" s="2">
        <f t="shared" si="4935"/>
        <v>0</v>
      </c>
      <c r="ACN198" s="2">
        <f t="shared" si="4936"/>
        <v>0</v>
      </c>
      <c r="ACO198" s="2">
        <f t="shared" si="4937"/>
        <v>0</v>
      </c>
      <c r="ACP198" s="2">
        <f t="shared" si="4758"/>
        <v>0</v>
      </c>
      <c r="ACQ198" s="2">
        <f t="shared" si="4759"/>
        <v>0</v>
      </c>
      <c r="ACR198" s="2">
        <f>план!DZ196</f>
        <v>0</v>
      </c>
      <c r="ACS198" s="2">
        <f>план!EA196</f>
        <v>0</v>
      </c>
      <c r="ACT198" s="2">
        <f t="shared" si="4714"/>
        <v>0</v>
      </c>
      <c r="ACU198" s="2">
        <f t="shared" si="4715"/>
        <v>0</v>
      </c>
      <c r="ACV198" s="2">
        <f>VLOOKUP($C198,'ДС факт при поликлинике'!$D$6:$JC$141,151,0)</f>
        <v>0</v>
      </c>
      <c r="ACW198" s="2">
        <f>VLOOKUP($C198,'ДС факт при поликлинике'!$D$6:$JC$141,152,0)</f>
        <v>0</v>
      </c>
      <c r="ACX198" s="2">
        <f>VLOOKUP($C198,'ДС факт при поликлинике'!$D$6:$JC$141,153,0)</f>
        <v>0</v>
      </c>
      <c r="ACY198" s="2">
        <f>VLOOKUP($C198,'ДС факт при поликлинике'!$D$6:$JC$141,154,0)</f>
        <v>0</v>
      </c>
      <c r="ACZ198" s="2">
        <f t="shared" si="4938"/>
        <v>0</v>
      </c>
      <c r="ADA198" s="2">
        <f t="shared" si="4939"/>
        <v>0</v>
      </c>
      <c r="ADB198" s="2">
        <f t="shared" si="4940"/>
        <v>0</v>
      </c>
      <c r="ADC198" s="2">
        <f t="shared" si="4716"/>
        <v>0</v>
      </c>
      <c r="ADD198" s="2">
        <f t="shared" si="4717"/>
        <v>0</v>
      </c>
      <c r="ADE198" s="2">
        <f>план!EB196</f>
        <v>0</v>
      </c>
      <c r="ADF198" s="2">
        <f>план!EC196</f>
        <v>0</v>
      </c>
      <c r="ADG198" s="2">
        <f t="shared" si="4718"/>
        <v>0</v>
      </c>
      <c r="ADH198" s="2">
        <f t="shared" si="4719"/>
        <v>0</v>
      </c>
      <c r="ADI198" s="2">
        <f>VLOOKUP($C198,'ДС факт при поликлинике'!$D$6:$JC$141,123,0)</f>
        <v>0</v>
      </c>
      <c r="ADJ198" s="2">
        <f>VLOOKUP($C198,'ДС факт при поликлинике'!$D$6:$JC$141,124,0)</f>
        <v>0</v>
      </c>
      <c r="ADK198" s="2"/>
      <c r="ADL198" s="2"/>
      <c r="ADM198" s="2">
        <f t="shared" si="4941"/>
        <v>0</v>
      </c>
      <c r="ADN198" s="2">
        <f t="shared" si="4942"/>
        <v>0</v>
      </c>
      <c r="ADO198" s="2">
        <f t="shared" si="4943"/>
        <v>0</v>
      </c>
      <c r="ADP198" s="2">
        <f t="shared" si="4720"/>
        <v>0</v>
      </c>
      <c r="ADQ198" s="2">
        <f t="shared" si="4721"/>
        <v>0</v>
      </c>
      <c r="ADR198" s="2">
        <f>план!ED196</f>
        <v>0</v>
      </c>
      <c r="ADS198" s="2">
        <f>план!EE196</f>
        <v>0</v>
      </c>
      <c r="ADT198" s="2">
        <f t="shared" si="4722"/>
        <v>0</v>
      </c>
      <c r="ADU198" s="2">
        <f t="shared" si="4723"/>
        <v>0</v>
      </c>
      <c r="ADV198" s="2">
        <f>VLOOKUP($C198,'ДС факт при поликлинике'!$D$6:$JC$141,147,0)</f>
        <v>0</v>
      </c>
      <c r="ADW198" s="2">
        <f>VLOOKUP($C198,'ДС факт при поликлинике'!$D$6:$JC$141,148,0)</f>
        <v>0</v>
      </c>
      <c r="ADX198" s="2"/>
      <c r="ADY198" s="2"/>
      <c r="ADZ198" s="2">
        <f t="shared" si="4944"/>
        <v>0</v>
      </c>
      <c r="AEA198" s="2">
        <f t="shared" si="4945"/>
        <v>0</v>
      </c>
      <c r="AEB198" s="2">
        <f t="shared" si="4946"/>
        <v>0</v>
      </c>
      <c r="AEC198" s="2">
        <f t="shared" si="4724"/>
        <v>0</v>
      </c>
      <c r="AED198" s="2">
        <f t="shared" si="4725"/>
        <v>0</v>
      </c>
      <c r="AEE198" s="2">
        <f>план!EF196</f>
        <v>0</v>
      </c>
      <c r="AEF198" s="2">
        <f>план!EG196</f>
        <v>0</v>
      </c>
      <c r="AEG198" s="2">
        <f t="shared" si="4726"/>
        <v>0</v>
      </c>
      <c r="AEH198" s="2">
        <f t="shared" si="4727"/>
        <v>0</v>
      </c>
      <c r="AEI198" s="2">
        <f>VLOOKUP($C198,'ДС факт при поликлинике'!$D$6:$JC$141,155,0)</f>
        <v>0</v>
      </c>
      <c r="AEJ198" s="2">
        <f>VLOOKUP($C198,'ДС факт при поликлинике'!$D$6:$JC$141,156,0)</f>
        <v>0</v>
      </c>
      <c r="AEK198" s="2"/>
      <c r="AEL198" s="2"/>
      <c r="AEM198" s="2">
        <f t="shared" si="4947"/>
        <v>0</v>
      </c>
      <c r="AEN198" s="2">
        <f t="shared" si="4948"/>
        <v>0</v>
      </c>
      <c r="AEO198" s="2">
        <f t="shared" si="4949"/>
        <v>0</v>
      </c>
      <c r="AEP198" s="2">
        <f t="shared" si="4728"/>
        <v>0</v>
      </c>
      <c r="AEQ198" s="2">
        <f t="shared" si="4729"/>
        <v>0</v>
      </c>
      <c r="AER198" s="2">
        <f>план!EH196</f>
        <v>532</v>
      </c>
      <c r="AES198" s="2">
        <f>план!EI196</f>
        <v>8559241.5999999996</v>
      </c>
      <c r="AET198" s="2">
        <f t="shared" si="4730"/>
        <v>310.33333333333337</v>
      </c>
      <c r="AEU198" s="2">
        <f t="shared" si="4731"/>
        <v>4992890.9333333336</v>
      </c>
      <c r="AEV198" s="2">
        <f>VLOOKUP($C198,'ДС факт при поликлинике'!$D$6:$JC$141,15,0)</f>
        <v>150</v>
      </c>
      <c r="AEW198" s="2">
        <f>VLOOKUP($C198,'ДС факт при поликлинике'!$D$6:$JC$141,16,0)</f>
        <v>2413320.0000000005</v>
      </c>
      <c r="AEX198" s="2">
        <f>VLOOKUP($C198,'ДС факт при поликлинике'!$D$6:$JC$141,17,0)</f>
        <v>0</v>
      </c>
      <c r="AEY198" s="2">
        <f>VLOOKUP($C198,'ДС факт при поликлинике'!$D$6:$JC$141,18,0)</f>
        <v>0</v>
      </c>
      <c r="AEZ198" s="2">
        <f t="shared" si="4950"/>
        <v>452.2</v>
      </c>
      <c r="AFA198" s="2">
        <f t="shared" si="4951"/>
        <v>263.78333333333336</v>
      </c>
      <c r="AFB198" s="2">
        <f t="shared" si="4952"/>
        <v>127.5</v>
      </c>
      <c r="AFC198" s="2">
        <f t="shared" si="4732"/>
        <v>-160.33333333333337</v>
      </c>
      <c r="AFD198" s="2">
        <f t="shared" si="4733"/>
        <v>-2579570.9333333331</v>
      </c>
      <c r="AFE198" s="2">
        <f>план!EJ196</f>
        <v>0</v>
      </c>
      <c r="AFF198" s="2">
        <f>план!EK196</f>
        <v>0</v>
      </c>
      <c r="AFG198" s="2">
        <f t="shared" si="4734"/>
        <v>0</v>
      </c>
      <c r="AFH198" s="2">
        <f t="shared" si="4735"/>
        <v>0</v>
      </c>
      <c r="AFI198" s="2">
        <f>VLOOKUP($C198,'ДС факт при поликлинике'!$D$6:$JC$141,253,0)</f>
        <v>0</v>
      </c>
      <c r="AFJ198" s="2">
        <f>VLOOKUP($C198,'ДС факт при поликлинике'!$D$6:$JC$141,254,0)</f>
        <v>0</v>
      </c>
      <c r="AFK198" s="2"/>
      <c r="AFL198" s="2"/>
      <c r="AFM198" s="2">
        <f t="shared" si="4953"/>
        <v>0</v>
      </c>
      <c r="AFN198" s="2">
        <f t="shared" si="4954"/>
        <v>0</v>
      </c>
      <c r="AFO198" s="2">
        <f t="shared" si="4955"/>
        <v>0</v>
      </c>
      <c r="AFP198" s="2">
        <f t="shared" si="4736"/>
        <v>0</v>
      </c>
      <c r="AFQ198" s="2">
        <f t="shared" si="4737"/>
        <v>0</v>
      </c>
      <c r="AFR198" s="20">
        <f t="shared" si="4956"/>
        <v>532</v>
      </c>
      <c r="AFS198" s="20">
        <f t="shared" si="4957"/>
        <v>8559241.5999999996</v>
      </c>
      <c r="AFT198" s="20">
        <f t="shared" si="4958"/>
        <v>310.33333333333337</v>
      </c>
      <c r="AFU198" s="20">
        <f t="shared" si="4959"/>
        <v>4992890.9333333336</v>
      </c>
      <c r="AFV198" s="20">
        <f t="shared" si="4960"/>
        <v>150</v>
      </c>
      <c r="AFW198" s="20">
        <f t="shared" si="4961"/>
        <v>2413320.0000000005</v>
      </c>
      <c r="AFX198" s="20">
        <f t="shared" si="4962"/>
        <v>0</v>
      </c>
      <c r="AFY198" s="20">
        <f t="shared" si="4963"/>
        <v>0</v>
      </c>
      <c r="AFZ198" s="20">
        <f t="shared" si="4964"/>
        <v>452.2</v>
      </c>
      <c r="AGA198" s="20">
        <f t="shared" si="4965"/>
        <v>263.78333333333336</v>
      </c>
      <c r="AGB198" s="20">
        <f t="shared" si="4966"/>
        <v>127.5</v>
      </c>
      <c r="AGC198" s="20">
        <f t="shared" si="3588"/>
        <v>-160.33333333333337</v>
      </c>
      <c r="AGD198" s="20">
        <f t="shared" si="3589"/>
        <v>-2579570.9333333331</v>
      </c>
      <c r="AGE198" s="53">
        <f t="shared" si="4149"/>
        <v>0.48335123523093443</v>
      </c>
      <c r="AGF198" s="53">
        <f t="shared" si="4150"/>
        <v>0.48335123523093454</v>
      </c>
      <c r="AGG198" s="4">
        <f>VLOOKUP($C198,'ДС факт при поликлинике'!$D$6:$JA$139,257,0)</f>
        <v>0</v>
      </c>
      <c r="AGH198" s="76">
        <f>VLOOKUP($C198,'ДС факт при поликлинике'!$D$6:$JA$139,258,0)</f>
        <v>0</v>
      </c>
      <c r="AGI198" s="82">
        <f t="shared" si="3248"/>
        <v>0</v>
      </c>
      <c r="AGJ198" s="82">
        <f t="shared" si="3249"/>
        <v>0</v>
      </c>
    </row>
    <row r="199" spans="1:868" s="22" customFormat="1" ht="45" x14ac:dyDescent="0.25">
      <c r="A199" s="112"/>
      <c r="B199" s="112">
        <v>146</v>
      </c>
      <c r="C199" s="211" t="s">
        <v>695</v>
      </c>
      <c r="D199" s="266" t="s">
        <v>467</v>
      </c>
      <c r="E199" s="17">
        <v>13520</v>
      </c>
      <c r="F199" s="18">
        <v>1.0900000000000001</v>
      </c>
      <c r="G199" s="18"/>
      <c r="H199" s="122">
        <v>1</v>
      </c>
      <c r="I199" s="122"/>
      <c r="J199" s="267">
        <v>1.4</v>
      </c>
      <c r="K199" s="267">
        <v>1.68</v>
      </c>
      <c r="L199" s="267">
        <v>2.23</v>
      </c>
      <c r="M199" s="267">
        <v>2.57</v>
      </c>
      <c r="N199" s="2">
        <f>план!N197</f>
        <v>0</v>
      </c>
      <c r="O199" s="2">
        <f>план!O197</f>
        <v>0</v>
      </c>
      <c r="P199" s="2">
        <f t="shared" si="4738"/>
        <v>0</v>
      </c>
      <c r="Q199" s="2">
        <f t="shared" si="4739"/>
        <v>0</v>
      </c>
      <c r="R199" s="15">
        <f>VLOOKUP($C199,'ДС факт при поликлинике'!$D$6:$JC$139,31,0)</f>
        <v>0</v>
      </c>
      <c r="S199" s="15">
        <f>VLOOKUP($C199,'ДС факт при поликлинике'!$D$6:$JC$139,32,0)</f>
        <v>0</v>
      </c>
      <c r="T199" s="15">
        <f>VLOOKUP($C199,'ДС факт при поликлинике'!$D$6:$JC$139,33,0)</f>
        <v>0</v>
      </c>
      <c r="U199" s="15">
        <f>VLOOKUP($C199,'ДС факт при поликлинике'!$D$6:$JC$139,34,0)</f>
        <v>0</v>
      </c>
      <c r="V199" s="2">
        <f t="shared" si="4762"/>
        <v>0</v>
      </c>
      <c r="W199" s="2">
        <f t="shared" si="4763"/>
        <v>0</v>
      </c>
      <c r="X199" s="2">
        <f t="shared" si="4764"/>
        <v>0</v>
      </c>
      <c r="Y199" s="2">
        <f t="shared" si="4765"/>
        <v>0</v>
      </c>
      <c r="Z199" s="2">
        <f t="shared" si="4766"/>
        <v>0</v>
      </c>
      <c r="AA199" s="2">
        <f>план!P197</f>
        <v>0</v>
      </c>
      <c r="AB199" s="2">
        <f>план!Q197</f>
        <v>0</v>
      </c>
      <c r="AC199" s="2">
        <f t="shared" si="4489"/>
        <v>0</v>
      </c>
      <c r="AD199" s="2">
        <f t="shared" si="4490"/>
        <v>0</v>
      </c>
      <c r="AE199" s="15">
        <f>VLOOKUP($C199,'ДС факт при поликлинике'!$D$6:$JC$139,3,0)</f>
        <v>0</v>
      </c>
      <c r="AF199" s="15">
        <f>VLOOKUP($C199,'ДС факт при поликлинике'!$D$6:$JC$139,4,0)</f>
        <v>0</v>
      </c>
      <c r="AG199" s="15">
        <f>VLOOKUP($C199,'ДС факт при поликлинике'!$D$6:$JC$139,5,0)</f>
        <v>0</v>
      </c>
      <c r="AH199" s="15">
        <f>VLOOKUP($C199,'ДС факт при поликлинике'!$D$6:$JC$139,6,0)</f>
        <v>0</v>
      </c>
      <c r="AI199" s="2">
        <f t="shared" si="4767"/>
        <v>0</v>
      </c>
      <c r="AJ199" s="2">
        <f t="shared" si="4768"/>
        <v>0</v>
      </c>
      <c r="AK199" s="2">
        <f t="shared" si="4769"/>
        <v>0</v>
      </c>
      <c r="AL199" s="2">
        <f t="shared" si="4491"/>
        <v>0</v>
      </c>
      <c r="AM199" s="2">
        <f t="shared" si="4492"/>
        <v>0</v>
      </c>
      <c r="AN199" s="2">
        <f>план!R197</f>
        <v>0</v>
      </c>
      <c r="AO199" s="2">
        <f>план!S197</f>
        <v>0</v>
      </c>
      <c r="AP199" s="2">
        <f t="shared" si="4493"/>
        <v>0</v>
      </c>
      <c r="AQ199" s="2">
        <f t="shared" si="4494"/>
        <v>0</v>
      </c>
      <c r="AR199" s="2">
        <f>VLOOKUP($C199,'ДС факт при поликлинике'!$D$6:$JC$141,23,0)</f>
        <v>0</v>
      </c>
      <c r="AS199" s="2">
        <f>VLOOKUP($C199,'ДС факт при поликлинике'!$D$6:$JC$141,24,0)</f>
        <v>0</v>
      </c>
      <c r="AT199" s="2">
        <f>VLOOKUP($C199,'ДС факт при поликлинике'!$D$6:$JC$141,25,0)</f>
        <v>0</v>
      </c>
      <c r="AU199" s="2">
        <f>VLOOKUP($C199,'ДС факт при поликлинике'!$D$6:$JC$141,26,0)</f>
        <v>0</v>
      </c>
      <c r="AV199" s="2">
        <f t="shared" si="4770"/>
        <v>0</v>
      </c>
      <c r="AW199" s="2">
        <f t="shared" si="4771"/>
        <v>0</v>
      </c>
      <c r="AX199" s="2">
        <f t="shared" si="4772"/>
        <v>0</v>
      </c>
      <c r="AY199" s="2">
        <f t="shared" si="4495"/>
        <v>0</v>
      </c>
      <c r="AZ199" s="2">
        <f t="shared" si="4496"/>
        <v>0</v>
      </c>
      <c r="BA199" s="2"/>
      <c r="BB199" s="2"/>
      <c r="BC199" s="2">
        <f>план!T197</f>
        <v>0</v>
      </c>
      <c r="BD199" s="2">
        <f>план!U197</f>
        <v>0</v>
      </c>
      <c r="BE199" s="2">
        <f t="shared" si="4497"/>
        <v>0</v>
      </c>
      <c r="BF199" s="2">
        <f t="shared" si="4498"/>
        <v>0</v>
      </c>
      <c r="BG199" s="2">
        <f>VLOOKUP($C199,'ДС факт при поликлинике'!$D$6:$JC$141,7,0)</f>
        <v>0</v>
      </c>
      <c r="BH199" s="2">
        <f>VLOOKUP($C199,'ДС факт при поликлинике'!$D$6:$JC$141,8,0)</f>
        <v>0</v>
      </c>
      <c r="BI199" s="2">
        <f>VLOOKUP($C199,'ДС факт при поликлинике'!$D$6:$JC$141,9,0)</f>
        <v>0</v>
      </c>
      <c r="BJ199" s="2">
        <f>VLOOKUP($C199,'ДС факт при поликлинике'!$D$6:$JC$141,10,0)</f>
        <v>0</v>
      </c>
      <c r="BK199" s="2">
        <f t="shared" si="4773"/>
        <v>0</v>
      </c>
      <c r="BL199" s="2">
        <f t="shared" si="4774"/>
        <v>0</v>
      </c>
      <c r="BM199" s="2">
        <f t="shared" si="4775"/>
        <v>0</v>
      </c>
      <c r="BN199" s="2">
        <f t="shared" si="4499"/>
        <v>0</v>
      </c>
      <c r="BO199" s="2">
        <f t="shared" si="4500"/>
        <v>0</v>
      </c>
      <c r="BP199" s="2">
        <f>план!V197</f>
        <v>0</v>
      </c>
      <c r="BQ199" s="2">
        <f>план!W197</f>
        <v>0</v>
      </c>
      <c r="BR199" s="2">
        <f t="shared" si="4501"/>
        <v>0</v>
      </c>
      <c r="BS199" s="2">
        <f t="shared" si="4502"/>
        <v>0</v>
      </c>
      <c r="BT199" s="2">
        <f>VLOOKUP($C199,'ДС факт при поликлинике'!$D$6:$JC$141,27,0)</f>
        <v>0</v>
      </c>
      <c r="BU199" s="2">
        <f>VLOOKUP($C199,'ДС факт при поликлинике'!$D$6:$JC$141,28,0)</f>
        <v>0</v>
      </c>
      <c r="BV199" s="2">
        <f>VLOOKUP($C199,'ДС факт при поликлинике'!$D$6:$JC$141,29,0)</f>
        <v>0</v>
      </c>
      <c r="BW199" s="2">
        <f>VLOOKUP($C199,'ДС факт при поликлинике'!$D$6:$JC$141,30,0)</f>
        <v>0</v>
      </c>
      <c r="BX199" s="2">
        <f t="shared" si="4776"/>
        <v>0</v>
      </c>
      <c r="BY199" s="2">
        <f t="shared" si="4777"/>
        <v>0</v>
      </c>
      <c r="BZ199" s="2">
        <f t="shared" si="4778"/>
        <v>0</v>
      </c>
      <c r="CA199" s="2">
        <f t="shared" si="4503"/>
        <v>0</v>
      </c>
      <c r="CB199" s="2">
        <f t="shared" si="4504"/>
        <v>0</v>
      </c>
      <c r="CC199" s="2">
        <f>план!X197</f>
        <v>0</v>
      </c>
      <c r="CD199" s="2">
        <f>план!Y197</f>
        <v>0</v>
      </c>
      <c r="CE199" s="2">
        <f t="shared" si="4505"/>
        <v>0</v>
      </c>
      <c r="CF199" s="2">
        <f t="shared" si="4506"/>
        <v>0</v>
      </c>
      <c r="CG199" s="2">
        <f>VLOOKUP($C199,'ДС факт при поликлинике'!$D$6:$JC$141,51,0)</f>
        <v>0</v>
      </c>
      <c r="CH199" s="2">
        <f>VLOOKUP($C199,'ДС факт при поликлинике'!$D$6:$JC$141,52,0)</f>
        <v>0</v>
      </c>
      <c r="CI199" s="2">
        <f>VLOOKUP($C199,'ДС факт при поликлинике'!$D$6:$JC$141,53,0)</f>
        <v>0</v>
      </c>
      <c r="CJ199" s="2">
        <f>VLOOKUP($C199,'ДС факт при поликлинике'!$D$6:$JC$141,54,0)</f>
        <v>0</v>
      </c>
      <c r="CK199" s="2">
        <f t="shared" si="4779"/>
        <v>0</v>
      </c>
      <c r="CL199" s="2">
        <f t="shared" si="4780"/>
        <v>0</v>
      </c>
      <c r="CM199" s="2">
        <f t="shared" si="4781"/>
        <v>0</v>
      </c>
      <c r="CN199" s="2">
        <f t="shared" si="4507"/>
        <v>0</v>
      </c>
      <c r="CO199" s="2">
        <f t="shared" si="4508"/>
        <v>0</v>
      </c>
      <c r="CP199" s="2">
        <f>план!Z197</f>
        <v>0</v>
      </c>
      <c r="CQ199" s="2">
        <f>план!AA197</f>
        <v>0</v>
      </c>
      <c r="CR199" s="2">
        <f t="shared" si="4509"/>
        <v>0</v>
      </c>
      <c r="CS199" s="2">
        <f t="shared" si="4510"/>
        <v>0</v>
      </c>
      <c r="CT199" s="2">
        <f>VLOOKUP($C199,'ДС факт при поликлинике'!$D$6:$JC$141,235,0)</f>
        <v>0</v>
      </c>
      <c r="CU199" s="2">
        <f>VLOOKUP($C199,'ДС факт при поликлинике'!$D$6:$JC$141,236,0)</f>
        <v>0</v>
      </c>
      <c r="CV199" s="2">
        <f>VLOOKUP($C199,'ДС факт при поликлинике'!$D$6:$JC$141,237,0)</f>
        <v>0</v>
      </c>
      <c r="CW199" s="2">
        <f>VLOOKUP($C199,'ДС факт при поликлинике'!$D$6:$JC$141,238,0)</f>
        <v>0</v>
      </c>
      <c r="CX199" s="2">
        <f t="shared" si="4782"/>
        <v>0</v>
      </c>
      <c r="CY199" s="2">
        <f t="shared" si="4783"/>
        <v>0</v>
      </c>
      <c r="CZ199" s="2">
        <f t="shared" si="4784"/>
        <v>0</v>
      </c>
      <c r="DA199" s="2">
        <f t="shared" si="4511"/>
        <v>0</v>
      </c>
      <c r="DB199" s="2">
        <f t="shared" si="4512"/>
        <v>0</v>
      </c>
      <c r="DC199" s="2">
        <f>план!AB197</f>
        <v>0</v>
      </c>
      <c r="DD199" s="2">
        <f>план!AC197</f>
        <v>0</v>
      </c>
      <c r="DE199" s="2">
        <f t="shared" si="4513"/>
        <v>0</v>
      </c>
      <c r="DF199" s="2">
        <f t="shared" si="4514"/>
        <v>0</v>
      </c>
      <c r="DG199" s="2">
        <f>VLOOKUP($C199,'ДС факт при поликлинике'!$D$6:$JC$141,163,0)</f>
        <v>0</v>
      </c>
      <c r="DH199" s="2">
        <f>VLOOKUP($C199,'ДС факт при поликлинике'!$D$6:$JC$141,164,0)</f>
        <v>0</v>
      </c>
      <c r="DI199" s="2">
        <f>VLOOKUP($C199,'ДС факт при поликлинике'!$D$6:$JC$141,165,0)</f>
        <v>0</v>
      </c>
      <c r="DJ199" s="2">
        <f>VLOOKUP($C199,'ДС факт при поликлинике'!$D$6:$JC$141,166,0)</f>
        <v>0</v>
      </c>
      <c r="DK199" s="2">
        <f t="shared" si="4785"/>
        <v>0</v>
      </c>
      <c r="DL199" s="2">
        <f t="shared" si="4786"/>
        <v>0</v>
      </c>
      <c r="DM199" s="2">
        <f t="shared" si="4787"/>
        <v>0</v>
      </c>
      <c r="DN199" s="2">
        <f t="shared" si="4515"/>
        <v>0</v>
      </c>
      <c r="DO199" s="2">
        <f t="shared" si="4516"/>
        <v>0</v>
      </c>
      <c r="DP199" s="2">
        <f>план!AD197</f>
        <v>0</v>
      </c>
      <c r="DQ199" s="2">
        <f>план!AE197</f>
        <v>0</v>
      </c>
      <c r="DR199" s="2">
        <f t="shared" si="4517"/>
        <v>0</v>
      </c>
      <c r="DS199" s="2">
        <f t="shared" si="4518"/>
        <v>0</v>
      </c>
      <c r="DT199" s="2">
        <f>VLOOKUP($C199,'ДС факт при поликлинике'!$D$6:$JC$141,229,0)</f>
        <v>0</v>
      </c>
      <c r="DU199" s="2">
        <f>VLOOKUP($C199,'ДС факт при поликлинике'!$D$6:$JC$141,230,0)</f>
        <v>0</v>
      </c>
      <c r="DV199" s="2">
        <f>VLOOKUP($C199,'ДС факт при поликлинике'!$D$6:$JC$141,231,0)</f>
        <v>0</v>
      </c>
      <c r="DW199" s="2">
        <f>VLOOKUP($C199,'ДС факт при поликлинике'!$D$6:$JC$141,232,0)</f>
        <v>0</v>
      </c>
      <c r="DX199" s="2">
        <f t="shared" si="4788"/>
        <v>0</v>
      </c>
      <c r="DY199" s="2">
        <f t="shared" si="4789"/>
        <v>0</v>
      </c>
      <c r="DZ199" s="2">
        <f t="shared" si="4790"/>
        <v>0</v>
      </c>
      <c r="EA199" s="2">
        <f t="shared" si="4519"/>
        <v>0</v>
      </c>
      <c r="EB199" s="2">
        <f t="shared" si="4520"/>
        <v>0</v>
      </c>
      <c r="EC199" s="2"/>
      <c r="ED199" s="2"/>
      <c r="EE199" s="2">
        <f>план!AF197</f>
        <v>0</v>
      </c>
      <c r="EF199" s="2">
        <f>план!AG197</f>
        <v>0</v>
      </c>
      <c r="EG199" s="2">
        <f t="shared" si="4521"/>
        <v>0</v>
      </c>
      <c r="EH199" s="2">
        <f t="shared" si="4522"/>
        <v>0</v>
      </c>
      <c r="EI199" s="2">
        <f>VLOOKUP($C199,'ДС факт при поликлинике'!$D$6:$JC$141,239,0)</f>
        <v>0</v>
      </c>
      <c r="EJ199" s="2">
        <f>VLOOKUP($C199,'ДС факт при поликлинике'!$D$6:$JC$141,240,0)</f>
        <v>0</v>
      </c>
      <c r="EK199" s="2">
        <f>VLOOKUP($C199,'ДС факт при поликлинике'!$D$6:$JC$141,241,0)</f>
        <v>0</v>
      </c>
      <c r="EL199" s="2">
        <f>VLOOKUP($C199,'ДС факт при поликлинике'!$D$6:$JC$141,242,0)</f>
        <v>0</v>
      </c>
      <c r="EM199" s="2">
        <f t="shared" si="4791"/>
        <v>0</v>
      </c>
      <c r="EN199" s="2">
        <f t="shared" si="4792"/>
        <v>0</v>
      </c>
      <c r="EO199" s="2">
        <f t="shared" si="4793"/>
        <v>0</v>
      </c>
      <c r="EP199" s="2">
        <f t="shared" si="4523"/>
        <v>0</v>
      </c>
      <c r="EQ199" s="2">
        <f t="shared" si="4524"/>
        <v>0</v>
      </c>
      <c r="ER199" s="2">
        <f>план!AH197</f>
        <v>0</v>
      </c>
      <c r="ES199" s="2">
        <f>план!AI197</f>
        <v>0</v>
      </c>
      <c r="ET199" s="2">
        <f t="shared" si="4525"/>
        <v>0</v>
      </c>
      <c r="EU199" s="2">
        <f t="shared" si="4526"/>
        <v>0</v>
      </c>
      <c r="EV199" s="2">
        <f>VLOOKUP($C199,'ДС факт при поликлинике'!$D$6:$JC$141,11,0)</f>
        <v>0</v>
      </c>
      <c r="EW199" s="2">
        <f>VLOOKUP($C199,'ДС факт при поликлинике'!$D$6:$JC$141,12,0)</f>
        <v>0</v>
      </c>
      <c r="EX199" s="2">
        <f>VLOOKUP($C199,'ДС факт при поликлинике'!$D$6:$JC$141,13,0)</f>
        <v>0</v>
      </c>
      <c r="EY199" s="2">
        <f>VLOOKUP($C199,'ДС факт при поликлинике'!$D$6:$JC$141,14,0)</f>
        <v>0</v>
      </c>
      <c r="EZ199" s="2">
        <f t="shared" si="4794"/>
        <v>0</v>
      </c>
      <c r="FA199" s="2">
        <f t="shared" si="4795"/>
        <v>0</v>
      </c>
      <c r="FB199" s="2">
        <f t="shared" si="4796"/>
        <v>0</v>
      </c>
      <c r="FC199" s="2">
        <f t="shared" si="4527"/>
        <v>0</v>
      </c>
      <c r="FD199" s="2">
        <f t="shared" si="4528"/>
        <v>0</v>
      </c>
      <c r="FE199" s="2">
        <f>план!AJ197</f>
        <v>0</v>
      </c>
      <c r="FF199" s="2">
        <f>план!AK197</f>
        <v>0</v>
      </c>
      <c r="FG199" s="2">
        <f t="shared" si="4529"/>
        <v>0</v>
      </c>
      <c r="FH199" s="2">
        <f t="shared" si="4530"/>
        <v>0</v>
      </c>
      <c r="FI199" s="2">
        <f>VLOOKUP($C199,'ДС факт при поликлинике'!$D$6:$JC$141,243,0)</f>
        <v>0</v>
      </c>
      <c r="FJ199" s="2">
        <f>VLOOKUP($C199,'ДС факт при поликлинике'!$D$6:$JC$141,244,0)</f>
        <v>0</v>
      </c>
      <c r="FK199" s="2">
        <f>VLOOKUP($C199,'ДС факт при поликлинике'!$D$6:$JC$141,245,0)</f>
        <v>0</v>
      </c>
      <c r="FL199" s="2">
        <f>VLOOKUP($C199,'ДС факт при поликлинике'!$D$6:$JC$141,246,0)</f>
        <v>0</v>
      </c>
      <c r="FM199" s="2">
        <f t="shared" si="4797"/>
        <v>0</v>
      </c>
      <c r="FN199" s="2">
        <f t="shared" si="4798"/>
        <v>0</v>
      </c>
      <c r="FO199" s="2">
        <f t="shared" si="4799"/>
        <v>0</v>
      </c>
      <c r="FP199" s="2">
        <f t="shared" si="4531"/>
        <v>0</v>
      </c>
      <c r="FQ199" s="2">
        <f t="shared" si="4532"/>
        <v>0</v>
      </c>
      <c r="FR199" s="2">
        <f>план!AL197</f>
        <v>0</v>
      </c>
      <c r="FS199" s="2">
        <f>план!AM197</f>
        <v>0</v>
      </c>
      <c r="FT199" s="2">
        <f t="shared" si="4533"/>
        <v>0</v>
      </c>
      <c r="FU199" s="2">
        <f t="shared" si="4534"/>
        <v>0</v>
      </c>
      <c r="FV199" s="2">
        <f>VLOOKUP($C199,'ДС факт при поликлинике'!$D$6:$JC$141,197,0)</f>
        <v>0</v>
      </c>
      <c r="FW199" s="2">
        <f>VLOOKUP($C199,'ДС факт при поликлинике'!$D$6:$JC$141,198,0)</f>
        <v>0</v>
      </c>
      <c r="FX199" s="2">
        <f>VLOOKUP($C199,'ДС факт при поликлинике'!$D$6:$JC$141,199,0)</f>
        <v>0</v>
      </c>
      <c r="FY199" s="2">
        <f>VLOOKUP($C199,'ДС факт при поликлинике'!$D$6:$JC$141,200,0)</f>
        <v>0</v>
      </c>
      <c r="FZ199" s="2">
        <f t="shared" si="4800"/>
        <v>0</v>
      </c>
      <c r="GA199" s="2">
        <f t="shared" si="4801"/>
        <v>0</v>
      </c>
      <c r="GB199" s="2">
        <f t="shared" si="4802"/>
        <v>0</v>
      </c>
      <c r="GC199" s="2">
        <f t="shared" si="4535"/>
        <v>0</v>
      </c>
      <c r="GD199" s="2">
        <f t="shared" si="4536"/>
        <v>0</v>
      </c>
      <c r="GE199" s="2">
        <f>план!AN197</f>
        <v>0</v>
      </c>
      <c r="GF199" s="2">
        <f>план!AO197</f>
        <v>0</v>
      </c>
      <c r="GG199" s="2">
        <f t="shared" si="4537"/>
        <v>0</v>
      </c>
      <c r="GH199" s="2">
        <f t="shared" si="4538"/>
        <v>0</v>
      </c>
      <c r="GI199" s="2">
        <f>VLOOKUP($C199,'ДС факт при поликлинике'!$D$6:$JC$141,201,0)</f>
        <v>0</v>
      </c>
      <c r="GJ199" s="2">
        <f>VLOOKUP($C199,'ДС факт при поликлинике'!$D$6:$JC$141,202,0)</f>
        <v>0</v>
      </c>
      <c r="GK199" s="2">
        <f>VLOOKUP($C199,'ДС факт при поликлинике'!$D$6:$JC$141,203,0)</f>
        <v>0</v>
      </c>
      <c r="GL199" s="2">
        <f>VLOOKUP($C199,'ДС факт при поликлинике'!$D$6:$JC$141,204,0)</f>
        <v>0</v>
      </c>
      <c r="GM199" s="2">
        <f t="shared" si="4803"/>
        <v>0</v>
      </c>
      <c r="GN199" s="2">
        <f t="shared" si="4804"/>
        <v>0</v>
      </c>
      <c r="GO199" s="2">
        <f t="shared" si="4805"/>
        <v>0</v>
      </c>
      <c r="GP199" s="2">
        <f t="shared" si="4539"/>
        <v>0</v>
      </c>
      <c r="GQ199" s="2">
        <f t="shared" si="4540"/>
        <v>0</v>
      </c>
      <c r="GR199" s="2">
        <f>план!AP197</f>
        <v>0</v>
      </c>
      <c r="GS199" s="2">
        <f>план!AQ197</f>
        <v>0</v>
      </c>
      <c r="GT199" s="2">
        <f t="shared" si="4541"/>
        <v>0</v>
      </c>
      <c r="GU199" s="2">
        <f t="shared" si="4542"/>
        <v>0</v>
      </c>
      <c r="GV199" s="2">
        <f>VLOOKUP($C199,'ДС факт при поликлинике'!$D$6:$JC$141,171,0)</f>
        <v>0</v>
      </c>
      <c r="GW199" s="2">
        <f>VLOOKUP($C199,'ДС факт при поликлинике'!$D$6:$JC$141,172,0)</f>
        <v>0</v>
      </c>
      <c r="GX199" s="2">
        <f>VLOOKUP($C199,'ДС факт при поликлинике'!$D$6:$JC$141,173,0)</f>
        <v>0</v>
      </c>
      <c r="GY199" s="2">
        <f>VLOOKUP($C199,'ДС факт при поликлинике'!$D$6:$JC$141,174,0)</f>
        <v>0</v>
      </c>
      <c r="GZ199" s="2">
        <f t="shared" si="4806"/>
        <v>0</v>
      </c>
      <c r="HA199" s="2">
        <f t="shared" si="4807"/>
        <v>0</v>
      </c>
      <c r="HB199" s="2">
        <f t="shared" si="4808"/>
        <v>0</v>
      </c>
      <c r="HC199" s="2">
        <f t="shared" si="4543"/>
        <v>0</v>
      </c>
      <c r="HD199" s="2">
        <f t="shared" si="4544"/>
        <v>0</v>
      </c>
      <c r="HE199" s="2">
        <f>план!AR197</f>
        <v>0</v>
      </c>
      <c r="HF199" s="2">
        <f>план!AS197</f>
        <v>0</v>
      </c>
      <c r="HG199" s="2">
        <f t="shared" si="4545"/>
        <v>0</v>
      </c>
      <c r="HH199" s="2">
        <f t="shared" si="4546"/>
        <v>0</v>
      </c>
      <c r="HI199" s="2">
        <f>VLOOKUP($C199,'ДС факт при поликлинике'!$D$6:$JC$141,175,0)</f>
        <v>0</v>
      </c>
      <c r="HJ199" s="2">
        <f>VLOOKUP($C199,'ДС факт при поликлинике'!$D$6:$JC$141,176,0)</f>
        <v>0</v>
      </c>
      <c r="HK199" s="2">
        <f>VLOOKUP($C199,'ДС факт при поликлинике'!$D$6:$JC$141,177,0)</f>
        <v>0</v>
      </c>
      <c r="HL199" s="2">
        <f>VLOOKUP($C199,'ДС факт при поликлинике'!$D$6:$JC$141,178,0)</f>
        <v>0</v>
      </c>
      <c r="HM199" s="2">
        <f t="shared" si="4809"/>
        <v>0</v>
      </c>
      <c r="HN199" s="2">
        <f t="shared" si="4810"/>
        <v>0</v>
      </c>
      <c r="HO199" s="2">
        <f t="shared" si="4811"/>
        <v>0</v>
      </c>
      <c r="HP199" s="2">
        <f t="shared" si="4547"/>
        <v>0</v>
      </c>
      <c r="HQ199" s="2">
        <f t="shared" si="4548"/>
        <v>0</v>
      </c>
      <c r="HR199" s="2">
        <f>план!AT197</f>
        <v>0</v>
      </c>
      <c r="HS199" s="2">
        <f>план!AU197</f>
        <v>0</v>
      </c>
      <c r="HT199" s="2">
        <f t="shared" si="4549"/>
        <v>0</v>
      </c>
      <c r="HU199" s="2">
        <f t="shared" si="4550"/>
        <v>0</v>
      </c>
      <c r="HV199" s="2">
        <f>VLOOKUP($C199,'ДС факт при поликлинике'!$D$6:$JC$141,179,0)</f>
        <v>0</v>
      </c>
      <c r="HW199" s="2">
        <f>VLOOKUP($C199,'ДС факт при поликлинике'!$D$6:$JC$141,180,0)</f>
        <v>0</v>
      </c>
      <c r="HX199" s="2">
        <f>VLOOKUP($C199,'ДС факт при поликлинике'!$D$6:$JC$141,181,0)</f>
        <v>0</v>
      </c>
      <c r="HY199" s="2">
        <f>VLOOKUP($C199,'ДС факт при поликлинике'!$D$6:$JC$141,182,0)</f>
        <v>0</v>
      </c>
      <c r="HZ199" s="2">
        <f t="shared" si="4812"/>
        <v>0</v>
      </c>
      <c r="IA199" s="2">
        <f t="shared" si="4813"/>
        <v>0</v>
      </c>
      <c r="IB199" s="2">
        <f t="shared" si="4814"/>
        <v>0</v>
      </c>
      <c r="IC199" s="2">
        <f t="shared" si="4551"/>
        <v>0</v>
      </c>
      <c r="ID199" s="2">
        <f t="shared" si="4552"/>
        <v>0</v>
      </c>
      <c r="IE199" s="2">
        <f>план!AV197</f>
        <v>0</v>
      </c>
      <c r="IF199" s="2">
        <f>план!AW197</f>
        <v>0</v>
      </c>
      <c r="IG199" s="2">
        <f t="shared" si="4553"/>
        <v>0</v>
      </c>
      <c r="IH199" s="2">
        <f t="shared" si="4554"/>
        <v>0</v>
      </c>
      <c r="II199" s="2">
        <f>VLOOKUP($C199,'ДС факт при поликлинике'!$D$6:$JC$141,129,0)</f>
        <v>0</v>
      </c>
      <c r="IJ199" s="2">
        <f>VLOOKUP($C199,'ДС факт при поликлинике'!$D$6:$JC$141,130,0)</f>
        <v>0</v>
      </c>
      <c r="IK199" s="2">
        <f>VLOOKUP($C199,'ДС факт при поликлинике'!$D$6:$JC$141,131,0)</f>
        <v>0</v>
      </c>
      <c r="IL199" s="2">
        <f>VLOOKUP($C199,'ДС факт при поликлинике'!$D$6:$JC$141,132,0)</f>
        <v>0</v>
      </c>
      <c r="IM199" s="2">
        <f t="shared" si="4815"/>
        <v>0</v>
      </c>
      <c r="IN199" s="2">
        <f t="shared" si="4816"/>
        <v>0</v>
      </c>
      <c r="IO199" s="2">
        <f t="shared" si="4817"/>
        <v>0</v>
      </c>
      <c r="IP199" s="2">
        <f t="shared" si="4555"/>
        <v>0</v>
      </c>
      <c r="IQ199" s="2">
        <f t="shared" si="4556"/>
        <v>0</v>
      </c>
      <c r="IR199" s="2">
        <f>план!AX197</f>
        <v>0</v>
      </c>
      <c r="IS199" s="2">
        <f>план!AY197</f>
        <v>0</v>
      </c>
      <c r="IT199" s="2">
        <f t="shared" si="4557"/>
        <v>0</v>
      </c>
      <c r="IU199" s="2">
        <f t="shared" si="4558"/>
        <v>0</v>
      </c>
      <c r="IV199" s="2">
        <f>VLOOKUP($C199,'ДС факт при поликлинике'!$D$6:$JC$141,125,0)</f>
        <v>0</v>
      </c>
      <c r="IW199" s="2">
        <f>VLOOKUP($C199,'ДС факт при поликлинике'!$D$6:$JC$141,126,0)</f>
        <v>0</v>
      </c>
      <c r="IX199" s="2">
        <f>VLOOKUP($C199,'ДС факт при поликлинике'!$D$6:$JC$141,127,0)</f>
        <v>0</v>
      </c>
      <c r="IY199" s="2">
        <f>VLOOKUP($C199,'ДС факт при поликлинике'!$D$6:$JC$141,128,0)</f>
        <v>0</v>
      </c>
      <c r="IZ199" s="2">
        <f t="shared" si="4818"/>
        <v>0</v>
      </c>
      <c r="JA199" s="2">
        <f t="shared" si="4819"/>
        <v>0</v>
      </c>
      <c r="JB199" s="2">
        <f t="shared" si="4820"/>
        <v>0</v>
      </c>
      <c r="JC199" s="2">
        <f t="shared" si="4559"/>
        <v>0</v>
      </c>
      <c r="JD199" s="2">
        <f t="shared" si="4560"/>
        <v>0</v>
      </c>
      <c r="JE199" s="2">
        <f>план!AZ197</f>
        <v>0</v>
      </c>
      <c r="JF199" s="2">
        <f>план!BA197</f>
        <v>0</v>
      </c>
      <c r="JG199" s="2">
        <f t="shared" si="4561"/>
        <v>0</v>
      </c>
      <c r="JH199" s="2">
        <f t="shared" si="4562"/>
        <v>0</v>
      </c>
      <c r="JI199" s="2">
        <f>VLOOKUP($C199,'ДС факт при поликлинике'!$D$6:$JC$141,161,0)</f>
        <v>0</v>
      </c>
      <c r="JJ199" s="2">
        <f>VLOOKUP($C199,'ДС факт при поликлинике'!$D$6:$JC$141,162,0)</f>
        <v>0</v>
      </c>
      <c r="JK199" s="2"/>
      <c r="JL199" s="2"/>
      <c r="JM199" s="2">
        <f t="shared" si="4821"/>
        <v>0</v>
      </c>
      <c r="JN199" s="2">
        <f t="shared" si="4822"/>
        <v>0</v>
      </c>
      <c r="JO199" s="2">
        <f t="shared" si="4823"/>
        <v>0</v>
      </c>
      <c r="JP199" s="2">
        <f t="shared" si="4563"/>
        <v>0</v>
      </c>
      <c r="JQ199" s="2">
        <f t="shared" si="4564"/>
        <v>0</v>
      </c>
      <c r="JR199" s="2">
        <f>план!BB197</f>
        <v>0</v>
      </c>
      <c r="JS199" s="2">
        <f>план!BC197</f>
        <v>0</v>
      </c>
      <c r="JT199" s="2">
        <f t="shared" si="4565"/>
        <v>0</v>
      </c>
      <c r="JU199" s="2">
        <f t="shared" si="4566"/>
        <v>0</v>
      </c>
      <c r="JV199" s="2">
        <f>VLOOKUP($C199,'ДС факт при поликлинике'!$D$6:$JC$141,133,0)</f>
        <v>0</v>
      </c>
      <c r="JW199" s="2">
        <f>VLOOKUP($C199,'ДС факт при поликлинике'!$D$6:$JC$141,134,0)</f>
        <v>0</v>
      </c>
      <c r="JX199" s="2">
        <f>VLOOKUP($C199,'ДС факт при поликлинике'!$D$6:$JC$141,135,0)</f>
        <v>0</v>
      </c>
      <c r="JY199" s="2">
        <f>VLOOKUP($C199,'ДС факт при поликлинике'!$D$6:$JC$141,136,0)</f>
        <v>0</v>
      </c>
      <c r="JZ199" s="2">
        <f t="shared" si="4824"/>
        <v>0</v>
      </c>
      <c r="KA199" s="2">
        <f t="shared" si="4825"/>
        <v>0</v>
      </c>
      <c r="KB199" s="2">
        <f t="shared" si="4826"/>
        <v>0</v>
      </c>
      <c r="KC199" s="2">
        <f t="shared" si="4567"/>
        <v>0</v>
      </c>
      <c r="KD199" s="2">
        <f t="shared" si="4568"/>
        <v>0</v>
      </c>
      <c r="KE199" s="2">
        <f>план!BD197</f>
        <v>0</v>
      </c>
      <c r="KF199" s="2">
        <f>план!BE197</f>
        <v>0</v>
      </c>
      <c r="KG199" s="2">
        <f t="shared" si="4569"/>
        <v>0</v>
      </c>
      <c r="KH199" s="2">
        <f t="shared" si="4570"/>
        <v>0</v>
      </c>
      <c r="KI199" s="2">
        <f>VLOOKUP($C199,'ДС факт при поликлинике'!$D$6:$JC$141,137,0)</f>
        <v>0</v>
      </c>
      <c r="KJ199" s="2">
        <f>VLOOKUP($C199,'ДС факт при поликлинике'!$D$6:$JC$141,138,0)</f>
        <v>0</v>
      </c>
      <c r="KK199" s="2">
        <f>VLOOKUP($C199,'ДС факт при поликлинике'!$D$6:$JC$141,139,0)</f>
        <v>0</v>
      </c>
      <c r="KL199" s="2">
        <f>VLOOKUP($C199,'ДС факт при поликлинике'!$D$6:$JC$141,140,0)</f>
        <v>0</v>
      </c>
      <c r="KM199" s="2">
        <f t="shared" si="4827"/>
        <v>0</v>
      </c>
      <c r="KN199" s="2">
        <f t="shared" si="4828"/>
        <v>0</v>
      </c>
      <c r="KO199" s="2">
        <f t="shared" si="4829"/>
        <v>0</v>
      </c>
      <c r="KP199" s="2">
        <f t="shared" si="4571"/>
        <v>0</v>
      </c>
      <c r="KQ199" s="2">
        <f t="shared" si="4572"/>
        <v>0</v>
      </c>
      <c r="KR199" s="2">
        <f>план!BF197</f>
        <v>0</v>
      </c>
      <c r="KS199" s="2">
        <f>план!BG197</f>
        <v>0</v>
      </c>
      <c r="KT199" s="2">
        <f t="shared" si="4573"/>
        <v>0</v>
      </c>
      <c r="KU199" s="2">
        <f t="shared" si="4574"/>
        <v>0</v>
      </c>
      <c r="KV199" s="2">
        <f>VLOOKUP($C199,'ДС факт при поликлинике'!$D$6:$JC$141,141,0)</f>
        <v>0</v>
      </c>
      <c r="KW199" s="2">
        <f>VLOOKUP($C199,'ДС факт при поликлинике'!$D$6:$JC$141,142,0)</f>
        <v>0</v>
      </c>
      <c r="KX199" s="2"/>
      <c r="KY199" s="2"/>
      <c r="KZ199" s="2">
        <f t="shared" si="4830"/>
        <v>0</v>
      </c>
      <c r="LA199" s="2">
        <f t="shared" si="4831"/>
        <v>0</v>
      </c>
      <c r="LB199" s="2">
        <f t="shared" si="4832"/>
        <v>0</v>
      </c>
      <c r="LC199" s="2">
        <f t="shared" si="4575"/>
        <v>0</v>
      </c>
      <c r="LD199" s="2">
        <f t="shared" si="4576"/>
        <v>0</v>
      </c>
      <c r="LE199" s="2">
        <f>план!BH197</f>
        <v>0</v>
      </c>
      <c r="LF199" s="2">
        <f>план!BI197</f>
        <v>0</v>
      </c>
      <c r="LG199" s="2">
        <f t="shared" si="4577"/>
        <v>0</v>
      </c>
      <c r="LH199" s="2">
        <f t="shared" si="4578"/>
        <v>0</v>
      </c>
      <c r="LI199" s="2">
        <f>VLOOKUP($C199,'ДС факт при поликлинике'!$D$6:$JC$141,143,0)</f>
        <v>0</v>
      </c>
      <c r="LJ199" s="2">
        <f>VLOOKUP($C199,'ДС факт при поликлинике'!$D$6:$JC$141,144,0)</f>
        <v>0</v>
      </c>
      <c r="LK199" s="2"/>
      <c r="LL199" s="2"/>
      <c r="LM199" s="2">
        <f t="shared" si="4833"/>
        <v>0</v>
      </c>
      <c r="LN199" s="2">
        <f t="shared" si="4834"/>
        <v>0</v>
      </c>
      <c r="LO199" s="2">
        <f t="shared" si="4835"/>
        <v>0</v>
      </c>
      <c r="LP199" s="2">
        <f t="shared" si="4579"/>
        <v>0</v>
      </c>
      <c r="LQ199" s="2">
        <f t="shared" si="4580"/>
        <v>0</v>
      </c>
      <c r="LR199" s="2">
        <f>план!BJ197</f>
        <v>0</v>
      </c>
      <c r="LS199" s="2">
        <f>план!BK197</f>
        <v>0</v>
      </c>
      <c r="LT199" s="2">
        <f t="shared" si="4581"/>
        <v>0</v>
      </c>
      <c r="LU199" s="2">
        <f t="shared" si="4582"/>
        <v>0</v>
      </c>
      <c r="LV199" s="2">
        <f>VLOOKUP($C199,'ДС факт при поликлинике'!$D$6:$JC$141,145,0)</f>
        <v>0</v>
      </c>
      <c r="LW199" s="2">
        <f>VLOOKUP($C199,'ДС факт при поликлинике'!$D$6:$JC$141,146,0)</f>
        <v>0</v>
      </c>
      <c r="LX199" s="2"/>
      <c r="LY199" s="2"/>
      <c r="LZ199" s="2">
        <f t="shared" si="4836"/>
        <v>0</v>
      </c>
      <c r="MA199" s="2">
        <f t="shared" si="4837"/>
        <v>0</v>
      </c>
      <c r="MB199" s="2">
        <f t="shared" si="4838"/>
        <v>0</v>
      </c>
      <c r="MC199" s="2">
        <f t="shared" si="4583"/>
        <v>0</v>
      </c>
      <c r="MD199" s="2">
        <f t="shared" si="4584"/>
        <v>0</v>
      </c>
      <c r="ME199" s="2">
        <f>план!BL197</f>
        <v>0</v>
      </c>
      <c r="MF199" s="2">
        <f>план!BM197</f>
        <v>0</v>
      </c>
      <c r="MG199" s="2">
        <f t="shared" si="4585"/>
        <v>0</v>
      </c>
      <c r="MH199" s="2">
        <f t="shared" si="4586"/>
        <v>0</v>
      </c>
      <c r="MI199" s="2">
        <f>VLOOKUP($C199,'ДС факт при поликлинике'!$D$6:$JC$141,183,0)</f>
        <v>0</v>
      </c>
      <c r="MJ199" s="2">
        <f>VLOOKUP($C199,'ДС факт при поликлинике'!$D$6:$JC$141,184,0)</f>
        <v>0</v>
      </c>
      <c r="MK199" s="2">
        <f>VLOOKUP($C199,'ДС факт при поликлинике'!$D$6:$JC$141,185,0)</f>
        <v>0</v>
      </c>
      <c r="ML199" s="2">
        <f>VLOOKUP($C199,'ДС факт при поликлинике'!$D$6:$JC$141,186,0)</f>
        <v>0</v>
      </c>
      <c r="MM199" s="2">
        <f t="shared" si="4839"/>
        <v>0</v>
      </c>
      <c r="MN199" s="2">
        <f t="shared" si="4840"/>
        <v>0</v>
      </c>
      <c r="MO199" s="2">
        <f t="shared" si="4841"/>
        <v>0</v>
      </c>
      <c r="MP199" s="2">
        <f t="shared" si="4587"/>
        <v>0</v>
      </c>
      <c r="MQ199" s="2">
        <f t="shared" si="4588"/>
        <v>0</v>
      </c>
      <c r="MR199" s="2">
        <f>план!BN197</f>
        <v>0</v>
      </c>
      <c r="MS199" s="2">
        <f>план!BO197</f>
        <v>0</v>
      </c>
      <c r="MT199" s="2">
        <f t="shared" si="4589"/>
        <v>0</v>
      </c>
      <c r="MU199" s="2">
        <f t="shared" si="4590"/>
        <v>0</v>
      </c>
      <c r="MV199" s="2">
        <f>VLOOKUP($C199,'ДС факт при поликлинике'!$D$6:$JC$141,187,0)</f>
        <v>0</v>
      </c>
      <c r="MW199" s="2">
        <f>VLOOKUP($C199,'ДС факт при поликлинике'!$D$6:$JC$141,188,0)</f>
        <v>0</v>
      </c>
      <c r="MX199" s="2"/>
      <c r="MY199" s="2"/>
      <c r="MZ199" s="2">
        <f t="shared" si="4842"/>
        <v>0</v>
      </c>
      <c r="NA199" s="2">
        <f t="shared" si="4843"/>
        <v>0</v>
      </c>
      <c r="NB199" s="2">
        <f t="shared" si="4844"/>
        <v>0</v>
      </c>
      <c r="NC199" s="2">
        <f t="shared" si="4591"/>
        <v>0</v>
      </c>
      <c r="ND199" s="2">
        <f t="shared" si="4592"/>
        <v>0</v>
      </c>
      <c r="NE199" s="2">
        <f>план!BP197</f>
        <v>0</v>
      </c>
      <c r="NF199" s="2">
        <f>план!BQ197</f>
        <v>0</v>
      </c>
      <c r="NG199" s="2">
        <f t="shared" si="4593"/>
        <v>0</v>
      </c>
      <c r="NH199" s="2">
        <f t="shared" si="4594"/>
        <v>0</v>
      </c>
      <c r="NI199" s="2">
        <f>VLOOKUP($C199,'ДС факт при поликлинике'!$D$6:$JC$141,189,0)</f>
        <v>0</v>
      </c>
      <c r="NJ199" s="2">
        <f>VLOOKUP($C199,'ДС факт при поликлинике'!$D$6:$JC$141,190,0)</f>
        <v>0</v>
      </c>
      <c r="NK199" s="2"/>
      <c r="NL199" s="2"/>
      <c r="NM199" s="2">
        <f t="shared" si="4845"/>
        <v>0</v>
      </c>
      <c r="NN199" s="2">
        <f t="shared" si="4846"/>
        <v>0</v>
      </c>
      <c r="NO199" s="2">
        <f t="shared" si="4847"/>
        <v>0</v>
      </c>
      <c r="NP199" s="2">
        <f t="shared" si="4595"/>
        <v>0</v>
      </c>
      <c r="NQ199" s="2">
        <f t="shared" si="4596"/>
        <v>0</v>
      </c>
      <c r="NR199" s="2">
        <f>план!BR197</f>
        <v>0</v>
      </c>
      <c r="NS199" s="2">
        <f>план!BS197</f>
        <v>0</v>
      </c>
      <c r="NT199" s="2">
        <f t="shared" si="4597"/>
        <v>0</v>
      </c>
      <c r="NU199" s="2">
        <f t="shared" si="4598"/>
        <v>0</v>
      </c>
      <c r="NV199" s="2">
        <f>VLOOKUP($C199,'ДС факт при поликлинике'!$D$6:$JC$141,191,0)</f>
        <v>0</v>
      </c>
      <c r="NW199" s="2">
        <f>VLOOKUP($C199,'ДС факт при поликлинике'!$D$6:$JC$141,192,0)</f>
        <v>0</v>
      </c>
      <c r="NX199" s="2"/>
      <c r="NY199" s="2"/>
      <c r="NZ199" s="2">
        <f t="shared" si="4848"/>
        <v>0</v>
      </c>
      <c r="OA199" s="2">
        <f t="shared" si="4849"/>
        <v>0</v>
      </c>
      <c r="OB199" s="2">
        <f t="shared" si="4850"/>
        <v>0</v>
      </c>
      <c r="OC199" s="2">
        <f t="shared" si="4599"/>
        <v>0</v>
      </c>
      <c r="OD199" s="2">
        <f t="shared" si="4600"/>
        <v>0</v>
      </c>
      <c r="OE199" s="2">
        <f>план!BT197</f>
        <v>0</v>
      </c>
      <c r="OF199" s="2">
        <f>план!BU197</f>
        <v>0</v>
      </c>
      <c r="OG199" s="2">
        <f t="shared" si="4601"/>
        <v>0</v>
      </c>
      <c r="OH199" s="2">
        <f t="shared" si="4602"/>
        <v>0</v>
      </c>
      <c r="OI199" s="2">
        <f>VLOOKUP($C199,'ДС факт при поликлинике'!$D$6:$JC$141,149,0)</f>
        <v>0</v>
      </c>
      <c r="OJ199" s="2">
        <f>VLOOKUP($C199,'ДС факт при поликлинике'!$D$6:$JC$141,150,0)</f>
        <v>0</v>
      </c>
      <c r="OK199" s="2"/>
      <c r="OL199" s="2"/>
      <c r="OM199" s="2">
        <f t="shared" si="4851"/>
        <v>0</v>
      </c>
      <c r="ON199" s="2">
        <f t="shared" si="4852"/>
        <v>0</v>
      </c>
      <c r="OO199" s="2">
        <f t="shared" si="4853"/>
        <v>0</v>
      </c>
      <c r="OP199" s="2">
        <f t="shared" si="4603"/>
        <v>0</v>
      </c>
      <c r="OQ199" s="2">
        <f t="shared" si="4604"/>
        <v>0</v>
      </c>
      <c r="OR199" s="2">
        <f>план!BV197</f>
        <v>0</v>
      </c>
      <c r="OS199" s="2">
        <f>план!BW197</f>
        <v>0</v>
      </c>
      <c r="OT199" s="2">
        <f t="shared" si="4605"/>
        <v>0</v>
      </c>
      <c r="OU199" s="2">
        <f t="shared" si="4606"/>
        <v>0</v>
      </c>
      <c r="OV199" s="2">
        <f>VLOOKUP($C199,'ДС факт при поликлинике'!$D$6:$JC$141,247,0)</f>
        <v>0</v>
      </c>
      <c r="OW199" s="2">
        <f>VLOOKUP($C199,'ДС факт при поликлинике'!$D$6:$JC$141,248,0)</f>
        <v>0</v>
      </c>
      <c r="OX199" s="2"/>
      <c r="OY199" s="2"/>
      <c r="OZ199" s="2">
        <f t="shared" si="4854"/>
        <v>0</v>
      </c>
      <c r="PA199" s="2">
        <f t="shared" si="4855"/>
        <v>0</v>
      </c>
      <c r="PB199" s="2">
        <f t="shared" si="4856"/>
        <v>0</v>
      </c>
      <c r="PC199" s="2">
        <f t="shared" si="4607"/>
        <v>0</v>
      </c>
      <c r="PD199" s="2">
        <f t="shared" si="4608"/>
        <v>0</v>
      </c>
      <c r="PE199" s="2">
        <f>план!BX197</f>
        <v>0</v>
      </c>
      <c r="PF199" s="2">
        <f>план!BY197</f>
        <v>0</v>
      </c>
      <c r="PG199" s="2">
        <f t="shared" si="4609"/>
        <v>0</v>
      </c>
      <c r="PH199" s="2">
        <f t="shared" si="4610"/>
        <v>0</v>
      </c>
      <c r="PI199" s="2">
        <f>VLOOKUP($C199,'ДС факт при поликлинике'!$D$6:$JC$141,95,0)</f>
        <v>0</v>
      </c>
      <c r="PJ199" s="2">
        <f>VLOOKUP($C199,'ДС факт при поликлинике'!$D$6:$JC$141,96,0)</f>
        <v>0</v>
      </c>
      <c r="PK199" s="2">
        <f>VLOOKUP($C199,'ДС факт при поликлинике'!$D$6:$JC$141,97,0)</f>
        <v>0</v>
      </c>
      <c r="PL199" s="2">
        <f>VLOOKUP($C199,'ДС факт при поликлинике'!$D$6:$JC$141,98,0)</f>
        <v>0</v>
      </c>
      <c r="PM199" s="2">
        <f t="shared" si="4857"/>
        <v>0</v>
      </c>
      <c r="PN199" s="2">
        <f t="shared" si="4858"/>
        <v>0</v>
      </c>
      <c r="PO199" s="2">
        <f t="shared" si="4859"/>
        <v>0</v>
      </c>
      <c r="PP199" s="2">
        <f t="shared" si="4611"/>
        <v>0</v>
      </c>
      <c r="PQ199" s="2">
        <f t="shared" si="4612"/>
        <v>0</v>
      </c>
      <c r="PR199" s="2">
        <f>план!BZ197</f>
        <v>0</v>
      </c>
      <c r="PS199" s="2">
        <f>план!CA197</f>
        <v>0</v>
      </c>
      <c r="PT199" s="2">
        <f t="shared" si="4613"/>
        <v>0</v>
      </c>
      <c r="PU199" s="2">
        <f t="shared" si="4614"/>
        <v>0</v>
      </c>
      <c r="PV199" s="2">
        <f>VLOOKUP($C199,'ДС факт при поликлинике'!$D$6:$JC$141,99,0)</f>
        <v>0</v>
      </c>
      <c r="PW199" s="2">
        <f>VLOOKUP($C199,'ДС факт при поликлинике'!$D$6:$JC$141,100,0)</f>
        <v>0</v>
      </c>
      <c r="PX199" s="2">
        <f>VLOOKUP($C199,'ДС факт при поликлинике'!$D$6:$JC$141,101,0)</f>
        <v>0</v>
      </c>
      <c r="PY199" s="2">
        <f>VLOOKUP($C199,'ДС факт при поликлинике'!$D$6:$JC$141,102,0)</f>
        <v>0</v>
      </c>
      <c r="PZ199" s="2">
        <f t="shared" si="4860"/>
        <v>0</v>
      </c>
      <c r="QA199" s="2">
        <f t="shared" si="4861"/>
        <v>0</v>
      </c>
      <c r="QB199" s="2">
        <f t="shared" si="4862"/>
        <v>0</v>
      </c>
      <c r="QC199" s="2">
        <f t="shared" si="4615"/>
        <v>0</v>
      </c>
      <c r="QD199" s="2">
        <f t="shared" si="4616"/>
        <v>0</v>
      </c>
      <c r="QE199" s="2">
        <f>план!CB197</f>
        <v>0</v>
      </c>
      <c r="QF199" s="2">
        <f>план!CC197</f>
        <v>0</v>
      </c>
      <c r="QG199" s="2">
        <f t="shared" si="4617"/>
        <v>0</v>
      </c>
      <c r="QH199" s="2">
        <f t="shared" si="4618"/>
        <v>0</v>
      </c>
      <c r="QI199" s="2">
        <f>VLOOKUP($C199,'ДС факт при поликлинике'!$D$6:$JC$141,63,0)</f>
        <v>0</v>
      </c>
      <c r="QJ199" s="2">
        <f>VLOOKUP($C199,'ДС факт при поликлинике'!$D$6:$JC$141,64,0)</f>
        <v>0</v>
      </c>
      <c r="QK199" s="2">
        <f>VLOOKUP($C199,'ДС факт при поликлинике'!$D$6:$JC$141,65,0)</f>
        <v>0</v>
      </c>
      <c r="QL199" s="2">
        <f>VLOOKUP($C199,'ДС факт при поликлинике'!$D$6:$JC$141,66,0)</f>
        <v>0</v>
      </c>
      <c r="QM199" s="2">
        <f t="shared" si="4863"/>
        <v>0</v>
      </c>
      <c r="QN199" s="2">
        <f t="shared" si="4864"/>
        <v>0</v>
      </c>
      <c r="QO199" s="2">
        <f t="shared" si="4865"/>
        <v>0</v>
      </c>
      <c r="QP199" s="2">
        <f t="shared" si="4619"/>
        <v>0</v>
      </c>
      <c r="QQ199" s="2">
        <f t="shared" si="4620"/>
        <v>0</v>
      </c>
      <c r="QR199" s="2">
        <f>план!CD197</f>
        <v>0</v>
      </c>
      <c r="QS199" s="2">
        <f>план!CE197</f>
        <v>0</v>
      </c>
      <c r="QT199" s="2">
        <f t="shared" si="4621"/>
        <v>0</v>
      </c>
      <c r="QU199" s="2">
        <f t="shared" si="4622"/>
        <v>0</v>
      </c>
      <c r="QV199" s="2">
        <f>VLOOKUP($C199,'ДС факт при поликлинике'!$D$6:$JC$141,107,0)</f>
        <v>0</v>
      </c>
      <c r="QW199" s="2">
        <f>VLOOKUP($C199,'ДС факт при поликлинике'!$D$6:$JC$141,108,0)</f>
        <v>0</v>
      </c>
      <c r="QX199" s="2">
        <f>VLOOKUP($C199,'ДС факт при поликлинике'!$D$6:$JC$141,109,0)</f>
        <v>0</v>
      </c>
      <c r="QY199" s="2">
        <f>VLOOKUP($C199,'ДС факт при поликлинике'!$D$6:$JC$141,110,0)</f>
        <v>0</v>
      </c>
      <c r="QZ199" s="2">
        <f t="shared" si="4866"/>
        <v>0</v>
      </c>
      <c r="RA199" s="2">
        <f t="shared" si="4867"/>
        <v>0</v>
      </c>
      <c r="RB199" s="2">
        <f t="shared" si="4868"/>
        <v>0</v>
      </c>
      <c r="RC199" s="2">
        <f t="shared" si="4623"/>
        <v>0</v>
      </c>
      <c r="RD199" s="2">
        <f t="shared" si="4624"/>
        <v>0</v>
      </c>
      <c r="RE199" s="2">
        <f>план!CF197</f>
        <v>0</v>
      </c>
      <c r="RF199" s="2">
        <f>план!CG197</f>
        <v>0</v>
      </c>
      <c r="RG199" s="2">
        <f t="shared" si="4625"/>
        <v>0</v>
      </c>
      <c r="RH199" s="2">
        <f t="shared" si="4626"/>
        <v>0</v>
      </c>
      <c r="RI199" s="2">
        <f>VLOOKUP($C199,'ДС факт при поликлинике'!$D$6:$JC$141,79,0)</f>
        <v>0</v>
      </c>
      <c r="RJ199" s="2">
        <f>VLOOKUP($C199,'ДС факт при поликлинике'!$D$6:$JC$141,80,0)</f>
        <v>0</v>
      </c>
      <c r="RK199" s="2">
        <f>VLOOKUP($C199,'ДС факт при поликлинике'!$D$6:$JC$141,81,0)</f>
        <v>0</v>
      </c>
      <c r="RL199" s="2">
        <f>VLOOKUP($C199,'ДС факт при поликлинике'!$D$6:$JC$141,82,0)</f>
        <v>0</v>
      </c>
      <c r="RM199" s="2">
        <f t="shared" si="4869"/>
        <v>0</v>
      </c>
      <c r="RN199" s="2">
        <f t="shared" si="4870"/>
        <v>0</v>
      </c>
      <c r="RO199" s="2">
        <f t="shared" si="4871"/>
        <v>0</v>
      </c>
      <c r="RP199" s="2">
        <f t="shared" si="4627"/>
        <v>0</v>
      </c>
      <c r="RQ199" s="2">
        <f t="shared" si="4628"/>
        <v>0</v>
      </c>
      <c r="RR199" s="2">
        <f>план!CH197</f>
        <v>0</v>
      </c>
      <c r="RS199" s="2">
        <f>план!CI197</f>
        <v>0</v>
      </c>
      <c r="RT199" s="2">
        <f t="shared" si="4629"/>
        <v>0</v>
      </c>
      <c r="RU199" s="2">
        <f t="shared" si="4630"/>
        <v>0</v>
      </c>
      <c r="RV199" s="2">
        <f>VLOOKUP($C199,'ДС факт при поликлинике'!$D$6:$JC$141,119,0)</f>
        <v>0</v>
      </c>
      <c r="RW199" s="2">
        <f>VLOOKUP($C199,'ДС факт при поликлинике'!$D$6:$JC$141,120,0)</f>
        <v>0</v>
      </c>
      <c r="RX199" s="2">
        <f>VLOOKUP($C199,'ДС факт при поликлинике'!$D$6:$JC$141,121,0)</f>
        <v>0</v>
      </c>
      <c r="RY199" s="2">
        <f>VLOOKUP($C199,'ДС факт при поликлинике'!$D$6:$JC$141,122,0)</f>
        <v>0</v>
      </c>
      <c r="RZ199" s="2">
        <f t="shared" si="4872"/>
        <v>0</v>
      </c>
      <c r="SA199" s="2">
        <f t="shared" si="4873"/>
        <v>0</v>
      </c>
      <c r="SB199" s="2">
        <f t="shared" si="4874"/>
        <v>0</v>
      </c>
      <c r="SC199" s="2">
        <f t="shared" si="4631"/>
        <v>0</v>
      </c>
      <c r="SD199" s="2">
        <f t="shared" si="4632"/>
        <v>0</v>
      </c>
      <c r="SE199" s="2">
        <f>план!CJ197</f>
        <v>0</v>
      </c>
      <c r="SF199" s="2">
        <f>план!CK197</f>
        <v>0</v>
      </c>
      <c r="SG199" s="2">
        <f t="shared" si="4633"/>
        <v>0</v>
      </c>
      <c r="SH199" s="2">
        <f t="shared" si="4634"/>
        <v>0</v>
      </c>
      <c r="SI199" s="2">
        <f>VLOOKUP($C199,'ДС факт при поликлинике'!$D$6:$JC$141,209,0)</f>
        <v>0</v>
      </c>
      <c r="SJ199" s="2">
        <f>VLOOKUP($C199,'ДС факт при поликлинике'!$D$6:$JC$141,210,0)</f>
        <v>0</v>
      </c>
      <c r="SK199" s="2">
        <f>VLOOKUP($C199,'ДС факт при поликлинике'!$D$6:$JC$141,211,0)</f>
        <v>0</v>
      </c>
      <c r="SL199" s="2">
        <f>VLOOKUP($C199,'ДС факт при поликлинике'!$D$6:$JC$141,212,0)</f>
        <v>0</v>
      </c>
      <c r="SM199" s="2">
        <f t="shared" si="4875"/>
        <v>0</v>
      </c>
      <c r="SN199" s="2">
        <f t="shared" si="4876"/>
        <v>0</v>
      </c>
      <c r="SO199" s="2">
        <f t="shared" si="4877"/>
        <v>0</v>
      </c>
      <c r="SP199" s="2">
        <f t="shared" si="4635"/>
        <v>0</v>
      </c>
      <c r="SQ199" s="2">
        <f t="shared" si="4636"/>
        <v>0</v>
      </c>
      <c r="SR199" s="2">
        <f>план!CL197</f>
        <v>0</v>
      </c>
      <c r="SS199" s="2">
        <f>план!CM197</f>
        <v>0</v>
      </c>
      <c r="ST199" s="2">
        <f t="shared" si="4637"/>
        <v>0</v>
      </c>
      <c r="SU199" s="2">
        <f t="shared" si="4638"/>
        <v>0</v>
      </c>
      <c r="SV199" s="2">
        <f>VLOOKUP($C199,'ДС факт при поликлинике'!$D$6:$JC$141,213,0)</f>
        <v>0</v>
      </c>
      <c r="SW199" s="2">
        <f>VLOOKUP($C199,'ДС факт при поликлинике'!$D$6:$JC$141,214,0)</f>
        <v>0</v>
      </c>
      <c r="SX199" s="2">
        <f>VLOOKUP($C199,'ДС факт при поликлинике'!$D$6:$JC$141,215,0)</f>
        <v>0</v>
      </c>
      <c r="SY199" s="2">
        <f>VLOOKUP($C199,'ДС факт при поликлинике'!$D$6:$JC$141,216,0)</f>
        <v>0</v>
      </c>
      <c r="SZ199" s="2">
        <f t="shared" si="4878"/>
        <v>0</v>
      </c>
      <c r="TA199" s="2">
        <f t="shared" si="4879"/>
        <v>0</v>
      </c>
      <c r="TB199" s="2">
        <f t="shared" si="4880"/>
        <v>0</v>
      </c>
      <c r="TC199" s="2">
        <f t="shared" si="4639"/>
        <v>0</v>
      </c>
      <c r="TD199" s="2">
        <f t="shared" si="4640"/>
        <v>0</v>
      </c>
      <c r="TE199" s="2">
        <f>план!CN197</f>
        <v>0</v>
      </c>
      <c r="TF199" s="2">
        <f>план!CO197</f>
        <v>0</v>
      </c>
      <c r="TG199" s="2">
        <f t="shared" si="4641"/>
        <v>0</v>
      </c>
      <c r="TH199" s="2">
        <f t="shared" si="4642"/>
        <v>0</v>
      </c>
      <c r="TI199" s="2">
        <f>VLOOKUP($C199,'ДС факт при поликлинике'!$D$6:$JC$141,217,0)</f>
        <v>0</v>
      </c>
      <c r="TJ199" s="2">
        <f>VLOOKUP($C199,'ДС факт при поликлинике'!$D$6:$JC$141,218,0)</f>
        <v>0</v>
      </c>
      <c r="TK199" s="2">
        <f>VLOOKUP($C199,'ДС факт при поликлинике'!$D$6:$JC$141,219,0)</f>
        <v>0</v>
      </c>
      <c r="TL199" s="2">
        <f>VLOOKUP($C199,'ДС факт при поликлинике'!$D$6:$JC$141,220,0)</f>
        <v>0</v>
      </c>
      <c r="TM199" s="2">
        <f t="shared" si="4881"/>
        <v>0</v>
      </c>
      <c r="TN199" s="2">
        <f t="shared" si="4882"/>
        <v>0</v>
      </c>
      <c r="TO199" s="2">
        <f t="shared" si="4883"/>
        <v>0</v>
      </c>
      <c r="TP199" s="2">
        <f t="shared" si="4643"/>
        <v>0</v>
      </c>
      <c r="TQ199" s="2">
        <f t="shared" si="4644"/>
        <v>0</v>
      </c>
      <c r="TR199" s="2">
        <f>план!CP197</f>
        <v>0</v>
      </c>
      <c r="TS199" s="2">
        <f>план!CQ197</f>
        <v>0</v>
      </c>
      <c r="TT199" s="2">
        <f t="shared" si="4645"/>
        <v>0</v>
      </c>
      <c r="TU199" s="2">
        <f t="shared" si="4646"/>
        <v>0</v>
      </c>
      <c r="TV199" s="2">
        <f>VLOOKUP($C199,'ДС факт при поликлинике'!$D$6:$JC$141,221,0)</f>
        <v>0</v>
      </c>
      <c r="TW199" s="2">
        <f>VLOOKUP($C199,'ДС факт при поликлинике'!$D$6:$JC$141,222,0)</f>
        <v>0</v>
      </c>
      <c r="TX199" s="2">
        <f>VLOOKUP($C199,'ДС факт при поликлинике'!$D$6:$JC$141,223,0)</f>
        <v>0</v>
      </c>
      <c r="TY199" s="2">
        <f>VLOOKUP($C199,'ДС факт при поликлинике'!$D$6:$JC$141,224,0)</f>
        <v>0</v>
      </c>
      <c r="TZ199" s="2">
        <f t="shared" si="4884"/>
        <v>0</v>
      </c>
      <c r="UA199" s="2">
        <f t="shared" si="4885"/>
        <v>0</v>
      </c>
      <c r="UB199" s="2">
        <f t="shared" si="4886"/>
        <v>0</v>
      </c>
      <c r="UC199" s="2">
        <f t="shared" si="4647"/>
        <v>0</v>
      </c>
      <c r="UD199" s="2">
        <f t="shared" si="4648"/>
        <v>0</v>
      </c>
      <c r="UE199" s="2">
        <f>план!CR197</f>
        <v>0</v>
      </c>
      <c r="UF199" s="2">
        <f>план!CS197</f>
        <v>0</v>
      </c>
      <c r="UG199" s="2">
        <f t="shared" si="4649"/>
        <v>0</v>
      </c>
      <c r="UH199" s="2">
        <f t="shared" si="4650"/>
        <v>0</v>
      </c>
      <c r="UI199" s="2">
        <f>VLOOKUP($C199,'ДС факт при поликлинике'!$D$6:$JC$141,233,0)</f>
        <v>0</v>
      </c>
      <c r="UJ199" s="2">
        <f>VLOOKUP($C199,'ДС факт при поликлинике'!$D$6:$JC$141,234,0)</f>
        <v>0</v>
      </c>
      <c r="UK199" s="2"/>
      <c r="UL199" s="2"/>
      <c r="UM199" s="2">
        <f t="shared" si="4887"/>
        <v>0</v>
      </c>
      <c r="UN199" s="2">
        <f t="shared" si="4888"/>
        <v>0</v>
      </c>
      <c r="UO199" s="2">
        <f t="shared" si="4889"/>
        <v>0</v>
      </c>
      <c r="UP199" s="2">
        <f t="shared" si="4651"/>
        <v>0</v>
      </c>
      <c r="UQ199" s="2">
        <f t="shared" si="4652"/>
        <v>0</v>
      </c>
      <c r="UR199" s="275">
        <f>план!CT197</f>
        <v>0</v>
      </c>
      <c r="US199" s="37">
        <f>план!CU197</f>
        <v>0</v>
      </c>
      <c r="UT199" s="2">
        <f t="shared" si="4653"/>
        <v>0</v>
      </c>
      <c r="UU199" s="2">
        <f t="shared" si="4654"/>
        <v>0</v>
      </c>
      <c r="UV199" s="2">
        <f>VLOOKUP($C199,'ДС факт при поликлинике'!$D$6:$JC$141,225,0)</f>
        <v>0</v>
      </c>
      <c r="UW199" s="2">
        <f>VLOOKUP($C199,'ДС факт при поликлинике'!$D$6:$JC$141,226,0)</f>
        <v>0</v>
      </c>
      <c r="UX199" s="2">
        <f>VLOOKUP($C199,'ДС факт при поликлинике'!$D$6:$JC$141,227,0)</f>
        <v>0</v>
      </c>
      <c r="UY199" s="2">
        <f>VLOOKUP($C199,'ДС факт при поликлинике'!$D$6:$JC$141,228,0)</f>
        <v>0</v>
      </c>
      <c r="UZ199" s="2">
        <f t="shared" si="4890"/>
        <v>0</v>
      </c>
      <c r="VA199" s="2">
        <f t="shared" si="4891"/>
        <v>0</v>
      </c>
      <c r="VB199" s="2">
        <f t="shared" si="4892"/>
        <v>0</v>
      </c>
      <c r="VC199" s="2">
        <f t="shared" si="4655"/>
        <v>0</v>
      </c>
      <c r="VD199" s="2">
        <f t="shared" si="4656"/>
        <v>0</v>
      </c>
      <c r="VE199" s="2">
        <f>план!CV197</f>
        <v>0</v>
      </c>
      <c r="VF199" s="2">
        <f>план!CW197</f>
        <v>0</v>
      </c>
      <c r="VG199" s="2">
        <f t="shared" si="4657"/>
        <v>0</v>
      </c>
      <c r="VH199" s="2">
        <f t="shared" si="4658"/>
        <v>0</v>
      </c>
      <c r="VI199" s="2">
        <f>VLOOKUP($C199,'ДС факт при поликлинике'!$D$6:$JC$141,205,0)</f>
        <v>0</v>
      </c>
      <c r="VJ199" s="2">
        <f>VLOOKUP($C199,'ДС факт при поликлинике'!$D$6:$JC$141,206,0)</f>
        <v>0</v>
      </c>
      <c r="VK199" s="2"/>
      <c r="VL199" s="2"/>
      <c r="VM199" s="2">
        <f t="shared" si="4893"/>
        <v>0</v>
      </c>
      <c r="VN199" s="2">
        <f t="shared" si="4894"/>
        <v>0</v>
      </c>
      <c r="VO199" s="2">
        <f t="shared" si="4895"/>
        <v>0</v>
      </c>
      <c r="VP199" s="2">
        <f t="shared" si="4659"/>
        <v>0</v>
      </c>
      <c r="VQ199" s="2">
        <f t="shared" si="4660"/>
        <v>0</v>
      </c>
      <c r="VR199" s="2">
        <f>план!CX197</f>
        <v>0</v>
      </c>
      <c r="VS199" s="2">
        <f>план!CY197</f>
        <v>0</v>
      </c>
      <c r="VT199" s="2">
        <f t="shared" si="4661"/>
        <v>0</v>
      </c>
      <c r="VU199" s="2">
        <f t="shared" si="4662"/>
        <v>0</v>
      </c>
      <c r="VV199" s="2">
        <f>VLOOKUP($C199,'ДС факт при поликлинике'!$D$6:$JC$141,207,0)</f>
        <v>0</v>
      </c>
      <c r="VW199" s="2">
        <f>VLOOKUP($C199,'ДС факт при поликлинике'!$D$6:$JC$141,208,0)</f>
        <v>0</v>
      </c>
      <c r="VX199" s="2"/>
      <c r="VY199" s="2"/>
      <c r="VZ199" s="2">
        <f t="shared" si="4896"/>
        <v>0</v>
      </c>
      <c r="WA199" s="2">
        <f t="shared" si="4897"/>
        <v>0</v>
      </c>
      <c r="WB199" s="2">
        <f t="shared" si="4898"/>
        <v>0</v>
      </c>
      <c r="WC199" s="2">
        <f t="shared" si="4663"/>
        <v>0</v>
      </c>
      <c r="WD199" s="2">
        <f t="shared" si="4664"/>
        <v>0</v>
      </c>
      <c r="WE199" s="2">
        <f>план!CZ197</f>
        <v>0</v>
      </c>
      <c r="WF199" s="2">
        <f>план!DA197</f>
        <v>0</v>
      </c>
      <c r="WG199" s="2">
        <f t="shared" si="4665"/>
        <v>0</v>
      </c>
      <c r="WH199" s="2">
        <f t="shared" si="4666"/>
        <v>0</v>
      </c>
      <c r="WI199" s="2">
        <f>VLOOKUP($C199,'ДС факт при поликлинике'!$D$6:$JC$141,91,0)</f>
        <v>0</v>
      </c>
      <c r="WJ199" s="2">
        <f>VLOOKUP($C199,'ДС факт при поликлинике'!$D$6:$JC$141,92,0)</f>
        <v>0</v>
      </c>
      <c r="WK199" s="2">
        <f>VLOOKUP($C199,'ДС факт при поликлинике'!$D$6:$JC$141,93,0)</f>
        <v>0</v>
      </c>
      <c r="WL199" s="2">
        <f>VLOOKUP($C199,'ДС факт при поликлинике'!$D$6:$JC$141,94,0)</f>
        <v>0</v>
      </c>
      <c r="WM199" s="2">
        <f t="shared" si="4899"/>
        <v>0</v>
      </c>
      <c r="WN199" s="2">
        <f t="shared" si="4900"/>
        <v>0</v>
      </c>
      <c r="WO199" s="2">
        <f t="shared" si="4901"/>
        <v>0</v>
      </c>
      <c r="WP199" s="2">
        <f t="shared" si="4753"/>
        <v>0</v>
      </c>
      <c r="WQ199" s="2">
        <f t="shared" si="4667"/>
        <v>0</v>
      </c>
      <c r="WR199" s="2">
        <f>план!DB197</f>
        <v>0</v>
      </c>
      <c r="WS199" s="2">
        <f>план!DC197</f>
        <v>0</v>
      </c>
      <c r="WT199" s="2">
        <f t="shared" si="4668"/>
        <v>0</v>
      </c>
      <c r="WU199" s="2">
        <f t="shared" si="4669"/>
        <v>0</v>
      </c>
      <c r="WV199" s="2">
        <f>VLOOKUP($C199,'ДС факт при поликлинике'!$D$6:$JC$141,67,0)</f>
        <v>0</v>
      </c>
      <c r="WW199" s="2">
        <f>VLOOKUP($C199,'ДС факт при поликлинике'!$D$6:$JC$141,68,0)</f>
        <v>0</v>
      </c>
      <c r="WX199" s="2">
        <f>VLOOKUP($C199,'ДС факт при поликлинике'!$D$6:$JC$141,69,0)</f>
        <v>0</v>
      </c>
      <c r="WY199" s="2">
        <f>VLOOKUP($C199,'ДС факт при поликлинике'!$D$6:$JC$141,70,0)</f>
        <v>0</v>
      </c>
      <c r="WZ199" s="2">
        <f t="shared" si="4902"/>
        <v>0</v>
      </c>
      <c r="XA199" s="2">
        <f t="shared" si="4903"/>
        <v>0</v>
      </c>
      <c r="XB199" s="2">
        <f t="shared" si="4904"/>
        <v>0</v>
      </c>
      <c r="XC199" s="2">
        <f t="shared" si="4670"/>
        <v>0</v>
      </c>
      <c r="XD199" s="2">
        <f t="shared" si="4671"/>
        <v>0</v>
      </c>
      <c r="XE199" s="2">
        <f>план!DD197</f>
        <v>0</v>
      </c>
      <c r="XF199" s="2">
        <f>план!DE197</f>
        <v>0</v>
      </c>
      <c r="XG199" s="2">
        <f t="shared" si="4672"/>
        <v>0</v>
      </c>
      <c r="XH199" s="2">
        <f t="shared" si="4673"/>
        <v>0</v>
      </c>
      <c r="XI199" s="2">
        <f>VLOOKUP($C199,'ДС факт при поликлинике'!$D$6:$JC$141,111,0)</f>
        <v>0</v>
      </c>
      <c r="XJ199" s="2">
        <f>VLOOKUP($C199,'ДС факт при поликлинике'!$D$6:$JC$141,112,0)</f>
        <v>0</v>
      </c>
      <c r="XK199" s="2">
        <f>VLOOKUP($C199,'ДС факт при поликлинике'!$D$6:$JC$141,113,0)</f>
        <v>0</v>
      </c>
      <c r="XL199" s="2">
        <f>VLOOKUP($C199,'ДС факт при поликлинике'!$D$6:$JC$141,114,0)</f>
        <v>0</v>
      </c>
      <c r="XM199" s="2">
        <f t="shared" si="4905"/>
        <v>0</v>
      </c>
      <c r="XN199" s="2">
        <f t="shared" si="4906"/>
        <v>0</v>
      </c>
      <c r="XO199" s="2">
        <f t="shared" si="4907"/>
        <v>0</v>
      </c>
      <c r="XP199" s="2">
        <f t="shared" si="4674"/>
        <v>0</v>
      </c>
      <c r="XQ199" s="2">
        <f t="shared" si="4675"/>
        <v>0</v>
      </c>
      <c r="XR199" s="2">
        <f>план!DF197</f>
        <v>0</v>
      </c>
      <c r="XS199" s="2">
        <f>план!DG197</f>
        <v>0</v>
      </c>
      <c r="XT199" s="2">
        <f t="shared" si="4676"/>
        <v>0</v>
      </c>
      <c r="XU199" s="2">
        <f t="shared" si="4677"/>
        <v>0</v>
      </c>
      <c r="XV199" s="2">
        <f>VLOOKUP($C199,'ДС факт при поликлинике'!$D$6:$JC$141,87,0)</f>
        <v>0</v>
      </c>
      <c r="XW199" s="2">
        <f>VLOOKUP($C199,'ДС факт при поликлинике'!$D$6:$JC$141,88,0)</f>
        <v>0</v>
      </c>
      <c r="XX199" s="2">
        <f>VLOOKUP($C199,'ДС факт при поликлинике'!$D$6:$JC$141,89,0)</f>
        <v>0</v>
      </c>
      <c r="XY199" s="2">
        <f>VLOOKUP($C199,'ДС факт при поликлинике'!$D$6:$JC$141,90,0)</f>
        <v>0</v>
      </c>
      <c r="XZ199" s="2">
        <f t="shared" si="4908"/>
        <v>0</v>
      </c>
      <c r="YA199" s="2">
        <f t="shared" si="4909"/>
        <v>0</v>
      </c>
      <c r="YB199" s="2">
        <f t="shared" si="4910"/>
        <v>0</v>
      </c>
      <c r="YC199" s="2">
        <f t="shared" si="4678"/>
        <v>0</v>
      </c>
      <c r="YD199" s="2">
        <f t="shared" si="4679"/>
        <v>0</v>
      </c>
      <c r="YE199" s="2">
        <f>план!DH197</f>
        <v>0</v>
      </c>
      <c r="YF199" s="2">
        <f>план!DI197</f>
        <v>0</v>
      </c>
      <c r="YG199" s="2">
        <f t="shared" si="4680"/>
        <v>0</v>
      </c>
      <c r="YH199" s="2">
        <f t="shared" si="4681"/>
        <v>0</v>
      </c>
      <c r="YI199" s="2">
        <f>VLOOKUP($C199,'ДС факт при поликлинике'!$D$6:$JC$141,75,0)</f>
        <v>0</v>
      </c>
      <c r="YJ199" s="2">
        <f>VLOOKUP($C199,'ДС факт при поликлинике'!$D$6:$JC$141,76,0)</f>
        <v>0</v>
      </c>
      <c r="YK199" s="2">
        <f>VLOOKUP($C199,'ДС факт при поликлинике'!$D$6:$JC$141,77,0)</f>
        <v>0</v>
      </c>
      <c r="YL199" s="2">
        <f>VLOOKUP($C199,'ДС факт при поликлинике'!$D$6:$JC$141,78,0)</f>
        <v>0</v>
      </c>
      <c r="YM199" s="2">
        <f t="shared" si="4911"/>
        <v>0</v>
      </c>
      <c r="YN199" s="2">
        <f t="shared" si="4912"/>
        <v>0</v>
      </c>
      <c r="YO199" s="2">
        <f t="shared" si="4913"/>
        <v>0</v>
      </c>
      <c r="YP199" s="2">
        <f t="shared" si="4682"/>
        <v>0</v>
      </c>
      <c r="YQ199" s="2">
        <f t="shared" si="4683"/>
        <v>0</v>
      </c>
      <c r="YR199" s="2">
        <f>план!DJ197</f>
        <v>0</v>
      </c>
      <c r="YS199" s="2">
        <f>план!DK197</f>
        <v>0</v>
      </c>
      <c r="YT199" s="2">
        <f t="shared" si="4684"/>
        <v>0</v>
      </c>
      <c r="YU199" s="2">
        <f t="shared" si="4685"/>
        <v>0</v>
      </c>
      <c r="YV199" s="2">
        <f>VLOOKUP($C199,'ДС факт при поликлинике'!$D$6:$JC$141,71,0)</f>
        <v>0</v>
      </c>
      <c r="YW199" s="2">
        <f>VLOOKUP($C199,'ДС факт при поликлинике'!$D$6:$JC$141,72,0)</f>
        <v>0</v>
      </c>
      <c r="YX199" s="2">
        <f>VLOOKUP($C199,'ДС факт при поликлинике'!$D$6:$JC$141,73,0)</f>
        <v>0</v>
      </c>
      <c r="YY199" s="2">
        <f>VLOOKUP($C199,'ДС факт при поликлинике'!$D$6:$JC$141,74,0)</f>
        <v>0</v>
      </c>
      <c r="YZ199" s="2">
        <f t="shared" si="4914"/>
        <v>0</v>
      </c>
      <c r="ZA199" s="2">
        <f t="shared" si="4915"/>
        <v>0</v>
      </c>
      <c r="ZB199" s="2">
        <f t="shared" si="4916"/>
        <v>0</v>
      </c>
      <c r="ZC199" s="2">
        <f t="shared" si="4686"/>
        <v>0</v>
      </c>
      <c r="ZD199" s="2">
        <f t="shared" si="4687"/>
        <v>0</v>
      </c>
      <c r="ZE199" s="2">
        <f>план!DL197</f>
        <v>0</v>
      </c>
      <c r="ZF199" s="2">
        <f>план!DM197</f>
        <v>0</v>
      </c>
      <c r="ZG199" s="2">
        <f t="shared" si="4688"/>
        <v>0</v>
      </c>
      <c r="ZH199" s="2">
        <f t="shared" si="4689"/>
        <v>0</v>
      </c>
      <c r="ZI199" s="2">
        <f>VLOOKUP($C199,'ДС факт при поликлинике'!$D$6:$JC$141,103,0)</f>
        <v>0</v>
      </c>
      <c r="ZJ199" s="2">
        <f>VLOOKUP($C199,'ДС факт при поликлинике'!$D$6:$JC$141,104,0)</f>
        <v>0</v>
      </c>
      <c r="ZK199" s="2">
        <f>VLOOKUP($C199,'ДС факт при поликлинике'!$D$6:$JC$141,105,0)</f>
        <v>0</v>
      </c>
      <c r="ZL199" s="2">
        <f>VLOOKUP($C199,'ДС факт при поликлинике'!$D$6:$JC$141,106,0)</f>
        <v>0</v>
      </c>
      <c r="ZM199" s="2">
        <f t="shared" si="4917"/>
        <v>0</v>
      </c>
      <c r="ZN199" s="2">
        <f t="shared" si="4918"/>
        <v>0</v>
      </c>
      <c r="ZO199" s="2">
        <f t="shared" si="4919"/>
        <v>0</v>
      </c>
      <c r="ZP199" s="2">
        <f t="shared" si="4690"/>
        <v>0</v>
      </c>
      <c r="ZQ199" s="2">
        <f t="shared" si="4691"/>
        <v>0</v>
      </c>
      <c r="ZR199" s="2">
        <f>план!DN197</f>
        <v>0</v>
      </c>
      <c r="ZS199" s="2">
        <f>план!DO197</f>
        <v>0</v>
      </c>
      <c r="ZT199" s="2">
        <f t="shared" si="4692"/>
        <v>0</v>
      </c>
      <c r="ZU199" s="2">
        <f t="shared" si="4693"/>
        <v>0</v>
      </c>
      <c r="ZV199" s="2">
        <f>VLOOKUP($C199,'ДС факт при поликлинике'!$D$6:$JC$141,249,0)</f>
        <v>0</v>
      </c>
      <c r="ZW199" s="2">
        <f>VLOOKUP($C199,'ДС факт при поликлинике'!$D$6:$JC$141,250,0)</f>
        <v>0</v>
      </c>
      <c r="ZX199" s="2">
        <f>VLOOKUP($C199,'ДС факт при поликлинике'!$D$6:$JC$141,251,0)</f>
        <v>0</v>
      </c>
      <c r="ZY199" s="2">
        <f>VLOOKUP($C199,'ДС факт при поликлинике'!$D$6:$JC$141,252,0)</f>
        <v>0</v>
      </c>
      <c r="ZZ199" s="2">
        <f t="shared" si="4920"/>
        <v>0</v>
      </c>
      <c r="AAA199" s="2">
        <f t="shared" si="4921"/>
        <v>0</v>
      </c>
      <c r="AAB199" s="2">
        <f t="shared" si="4922"/>
        <v>0</v>
      </c>
      <c r="AAC199" s="2">
        <f t="shared" si="4694"/>
        <v>0</v>
      </c>
      <c r="AAD199" s="2">
        <f t="shared" si="4695"/>
        <v>0</v>
      </c>
      <c r="AAE199" s="2">
        <f>план!DP197</f>
        <v>0</v>
      </c>
      <c r="AAF199" s="2">
        <f>план!DQ197</f>
        <v>0</v>
      </c>
      <c r="AAG199" s="2">
        <f t="shared" si="4696"/>
        <v>0</v>
      </c>
      <c r="AAH199" s="2">
        <f t="shared" si="4697"/>
        <v>0</v>
      </c>
      <c r="AAI199" s="2">
        <f>VLOOKUP($C199,'ДС факт при поликлинике'!$D$6:$JC$141,115,0)</f>
        <v>0</v>
      </c>
      <c r="AAJ199" s="2">
        <f>VLOOKUP($C199,'ДС факт при поликлинике'!$D$6:$JC$141,116,0)</f>
        <v>0</v>
      </c>
      <c r="AAK199" s="2">
        <f>VLOOKUP($C199,'ДС факт при поликлинике'!$D$6:$JC$141,117,0)</f>
        <v>0</v>
      </c>
      <c r="AAL199" s="2">
        <f>VLOOKUP($C199,'ДС факт при поликлинике'!$D$6:$JC$141,118,0)</f>
        <v>0</v>
      </c>
      <c r="AAM199" s="2">
        <f t="shared" si="4923"/>
        <v>0</v>
      </c>
      <c r="AAN199" s="2">
        <f t="shared" si="4924"/>
        <v>0</v>
      </c>
      <c r="AAO199" s="2">
        <f t="shared" si="4925"/>
        <v>0</v>
      </c>
      <c r="AAP199" s="2">
        <f t="shared" si="4698"/>
        <v>0</v>
      </c>
      <c r="AAQ199" s="2">
        <f t="shared" si="4699"/>
        <v>0</v>
      </c>
      <c r="AAR199" s="2">
        <f>план!DR197</f>
        <v>0</v>
      </c>
      <c r="AAS199" s="2">
        <f>план!DS197</f>
        <v>0</v>
      </c>
      <c r="AAT199" s="2">
        <f t="shared" si="4700"/>
        <v>0</v>
      </c>
      <c r="AAU199" s="2">
        <f t="shared" si="4701"/>
        <v>0</v>
      </c>
      <c r="AAV199" s="2">
        <f>VLOOKUP($C199,'ДС факт при поликлинике'!$D$6:$JC$141,59,0)</f>
        <v>0</v>
      </c>
      <c r="AAW199" s="2">
        <f>VLOOKUP($C199,'ДС факт при поликлинике'!$D$6:$JC$141,60,0)</f>
        <v>0</v>
      </c>
      <c r="AAX199" s="2">
        <f>VLOOKUP($C199,'ДС факт при поликлинике'!$D$6:$JC$141,61,0)</f>
        <v>0</v>
      </c>
      <c r="AAY199" s="2">
        <f>VLOOKUP($C199,'ДС факт при поликлинике'!$D$6:$JC$141,62,0)</f>
        <v>0</v>
      </c>
      <c r="AAZ199" s="2">
        <f t="shared" si="4926"/>
        <v>0</v>
      </c>
      <c r="ABA199" s="2">
        <f t="shared" si="4927"/>
        <v>0</v>
      </c>
      <c r="ABB199" s="2">
        <f t="shared" si="4928"/>
        <v>0</v>
      </c>
      <c r="ABC199" s="2">
        <f t="shared" si="4702"/>
        <v>0</v>
      </c>
      <c r="ABD199" s="2">
        <f t="shared" si="4703"/>
        <v>0</v>
      </c>
      <c r="ABE199" s="2">
        <f>план!DT197</f>
        <v>0</v>
      </c>
      <c r="ABF199" s="2">
        <f>план!DU197</f>
        <v>0</v>
      </c>
      <c r="ABG199" s="2">
        <f t="shared" si="4704"/>
        <v>0</v>
      </c>
      <c r="ABH199" s="2">
        <f t="shared" si="4705"/>
        <v>0</v>
      </c>
      <c r="ABI199" s="2">
        <f>VLOOKUP($C199,'ДС факт при поликлинике'!$D$6:$JC$141,55,0)</f>
        <v>0</v>
      </c>
      <c r="ABJ199" s="2">
        <f>VLOOKUP($C199,'ДС факт при поликлинике'!$D$6:$JC$141,56,0)</f>
        <v>0</v>
      </c>
      <c r="ABK199" s="2">
        <f>VLOOKUP($C199,'ДС факт при поликлинике'!$D$6:$JC$141,57,0)</f>
        <v>0</v>
      </c>
      <c r="ABL199" s="2">
        <f>VLOOKUP($C199,'ДС факт при поликлинике'!$D$6:$JC$141,58,0)</f>
        <v>0</v>
      </c>
      <c r="ABM199" s="2">
        <f t="shared" si="4929"/>
        <v>0</v>
      </c>
      <c r="ABN199" s="2">
        <f t="shared" si="4930"/>
        <v>0</v>
      </c>
      <c r="ABO199" s="2">
        <f t="shared" si="4931"/>
        <v>0</v>
      </c>
      <c r="ABP199" s="2">
        <f t="shared" si="4706"/>
        <v>0</v>
      </c>
      <c r="ABQ199" s="2">
        <f t="shared" si="4707"/>
        <v>0</v>
      </c>
      <c r="ABR199" s="2">
        <f>план!DV197</f>
        <v>0</v>
      </c>
      <c r="ABS199" s="2">
        <f>план!DW197</f>
        <v>0</v>
      </c>
      <c r="ABT199" s="2">
        <f t="shared" si="4708"/>
        <v>0</v>
      </c>
      <c r="ABU199" s="2">
        <f t="shared" si="4709"/>
        <v>0</v>
      </c>
      <c r="ABV199" s="2">
        <f>VLOOKUP($C199,'ДС факт при поликлинике'!$D$6:$JC$141,83,0)</f>
        <v>0</v>
      </c>
      <c r="ABW199" s="2">
        <f>VLOOKUP($C199,'ДС факт при поликлинике'!$D$6:$JC$141,84,0)</f>
        <v>0</v>
      </c>
      <c r="ABX199" s="2">
        <f>VLOOKUP($C199,'ДС факт при поликлинике'!$D$6:$JC$141,85,0)</f>
        <v>0</v>
      </c>
      <c r="ABY199" s="2">
        <f>VLOOKUP($C199,'ДС факт при поликлинике'!$D$6:$JC$141,86,0)</f>
        <v>0</v>
      </c>
      <c r="ABZ199" s="2">
        <f t="shared" si="4932"/>
        <v>0</v>
      </c>
      <c r="ACA199" s="2">
        <f t="shared" si="4933"/>
        <v>0</v>
      </c>
      <c r="ACB199" s="2">
        <f t="shared" si="4934"/>
        <v>0</v>
      </c>
      <c r="ACC199" s="2">
        <f t="shared" si="4710"/>
        <v>0</v>
      </c>
      <c r="ACD199" s="2">
        <f t="shared" si="4711"/>
        <v>0</v>
      </c>
      <c r="ACE199" s="2">
        <f>план!DX197</f>
        <v>0</v>
      </c>
      <c r="ACF199" s="2">
        <f>план!DY197</f>
        <v>0</v>
      </c>
      <c r="ACG199" s="2">
        <f t="shared" si="4712"/>
        <v>0</v>
      </c>
      <c r="ACH199" s="2">
        <f t="shared" si="4713"/>
        <v>0</v>
      </c>
      <c r="ACI199" s="2">
        <f>VLOOKUP($C199,'ДС факт при поликлинике'!$D$6:$JC$141,35,0)</f>
        <v>0</v>
      </c>
      <c r="ACJ199" s="2">
        <f>VLOOKUP($C199,'ДС факт при поликлинике'!$D$6:$JC$141,36,0)</f>
        <v>0</v>
      </c>
      <c r="ACK199" s="2">
        <f>VLOOKUP($C199,'ДС факт при поликлинике'!$D$6:$JC$141,37,0)</f>
        <v>0</v>
      </c>
      <c r="ACL199" s="2">
        <f>VLOOKUP($C199,'ДС факт при поликлинике'!$D$6:$JC$141,38,0)</f>
        <v>0</v>
      </c>
      <c r="ACM199" s="2">
        <f t="shared" si="4935"/>
        <v>0</v>
      </c>
      <c r="ACN199" s="2">
        <f t="shared" si="4936"/>
        <v>0</v>
      </c>
      <c r="ACO199" s="2">
        <f t="shared" si="4937"/>
        <v>0</v>
      </c>
      <c r="ACP199" s="2">
        <f t="shared" si="4758"/>
        <v>0</v>
      </c>
      <c r="ACQ199" s="2">
        <f t="shared" si="4759"/>
        <v>0</v>
      </c>
      <c r="ACR199" s="2">
        <f>план!DZ197</f>
        <v>0</v>
      </c>
      <c r="ACS199" s="2">
        <f>план!EA197</f>
        <v>0</v>
      </c>
      <c r="ACT199" s="2">
        <f t="shared" si="4714"/>
        <v>0</v>
      </c>
      <c r="ACU199" s="2">
        <f t="shared" si="4715"/>
        <v>0</v>
      </c>
      <c r="ACV199" s="2">
        <f>VLOOKUP($C199,'ДС факт при поликлинике'!$D$6:$JC$141,151,0)</f>
        <v>0</v>
      </c>
      <c r="ACW199" s="2">
        <f>VLOOKUP($C199,'ДС факт при поликлинике'!$D$6:$JC$141,152,0)</f>
        <v>0</v>
      </c>
      <c r="ACX199" s="2">
        <f>VLOOKUP($C199,'ДС факт при поликлинике'!$D$6:$JC$141,153,0)</f>
        <v>0</v>
      </c>
      <c r="ACY199" s="2">
        <f>VLOOKUP($C199,'ДС факт при поликлинике'!$D$6:$JC$141,154,0)</f>
        <v>0</v>
      </c>
      <c r="ACZ199" s="2">
        <f t="shared" si="4938"/>
        <v>0</v>
      </c>
      <c r="ADA199" s="2">
        <f t="shared" si="4939"/>
        <v>0</v>
      </c>
      <c r="ADB199" s="2">
        <f t="shared" si="4940"/>
        <v>0</v>
      </c>
      <c r="ADC199" s="2">
        <f t="shared" si="4716"/>
        <v>0</v>
      </c>
      <c r="ADD199" s="2">
        <f t="shared" si="4717"/>
        <v>0</v>
      </c>
      <c r="ADE199" s="2">
        <f>план!EB197</f>
        <v>0</v>
      </c>
      <c r="ADF199" s="2">
        <f>план!EC197</f>
        <v>0</v>
      </c>
      <c r="ADG199" s="2">
        <f t="shared" si="4718"/>
        <v>0</v>
      </c>
      <c r="ADH199" s="2">
        <f t="shared" si="4719"/>
        <v>0</v>
      </c>
      <c r="ADI199" s="2">
        <f>VLOOKUP($C199,'ДС факт при поликлинике'!$D$6:$JC$141,123,0)</f>
        <v>0</v>
      </c>
      <c r="ADJ199" s="2">
        <f>VLOOKUP($C199,'ДС факт при поликлинике'!$D$6:$JC$141,124,0)</f>
        <v>0</v>
      </c>
      <c r="ADK199" s="2"/>
      <c r="ADL199" s="2"/>
      <c r="ADM199" s="2">
        <f t="shared" si="4941"/>
        <v>0</v>
      </c>
      <c r="ADN199" s="2">
        <f t="shared" si="4942"/>
        <v>0</v>
      </c>
      <c r="ADO199" s="2">
        <f t="shared" si="4943"/>
        <v>0</v>
      </c>
      <c r="ADP199" s="2">
        <f t="shared" si="4720"/>
        <v>0</v>
      </c>
      <c r="ADQ199" s="2">
        <f t="shared" si="4721"/>
        <v>0</v>
      </c>
      <c r="ADR199" s="2">
        <f>план!ED197</f>
        <v>0</v>
      </c>
      <c r="ADS199" s="2">
        <f>план!EE197</f>
        <v>0</v>
      </c>
      <c r="ADT199" s="2">
        <f t="shared" si="4722"/>
        <v>0</v>
      </c>
      <c r="ADU199" s="2">
        <f t="shared" si="4723"/>
        <v>0</v>
      </c>
      <c r="ADV199" s="2">
        <f>VLOOKUP($C199,'ДС факт при поликлинике'!$D$6:$JC$141,147,0)</f>
        <v>0</v>
      </c>
      <c r="ADW199" s="2">
        <f>VLOOKUP($C199,'ДС факт при поликлинике'!$D$6:$JC$141,148,0)</f>
        <v>0</v>
      </c>
      <c r="ADX199" s="2"/>
      <c r="ADY199" s="2"/>
      <c r="ADZ199" s="2">
        <f t="shared" si="4944"/>
        <v>0</v>
      </c>
      <c r="AEA199" s="2">
        <f t="shared" si="4945"/>
        <v>0</v>
      </c>
      <c r="AEB199" s="2">
        <f t="shared" si="4946"/>
        <v>0</v>
      </c>
      <c r="AEC199" s="2">
        <f t="shared" si="4724"/>
        <v>0</v>
      </c>
      <c r="AED199" s="2">
        <f t="shared" si="4725"/>
        <v>0</v>
      </c>
      <c r="AEE199" s="2">
        <f>план!EF197</f>
        <v>0</v>
      </c>
      <c r="AEF199" s="2">
        <f>план!EG197</f>
        <v>0</v>
      </c>
      <c r="AEG199" s="2">
        <f t="shared" si="4726"/>
        <v>0</v>
      </c>
      <c r="AEH199" s="2">
        <f t="shared" si="4727"/>
        <v>0</v>
      </c>
      <c r="AEI199" s="2">
        <f>VLOOKUP($C199,'ДС факт при поликлинике'!$D$6:$JC$141,155,0)</f>
        <v>0</v>
      </c>
      <c r="AEJ199" s="2">
        <f>VLOOKUP($C199,'ДС факт при поликлинике'!$D$6:$JC$141,156,0)</f>
        <v>0</v>
      </c>
      <c r="AEK199" s="2"/>
      <c r="AEL199" s="2"/>
      <c r="AEM199" s="2">
        <f t="shared" si="4947"/>
        <v>0</v>
      </c>
      <c r="AEN199" s="2">
        <f t="shared" si="4948"/>
        <v>0</v>
      </c>
      <c r="AEO199" s="2">
        <f t="shared" si="4949"/>
        <v>0</v>
      </c>
      <c r="AEP199" s="2">
        <f t="shared" si="4728"/>
        <v>0</v>
      </c>
      <c r="AEQ199" s="2">
        <f t="shared" si="4729"/>
        <v>0</v>
      </c>
      <c r="AER199" s="2">
        <f>план!EH197</f>
        <v>0</v>
      </c>
      <c r="AES199" s="2">
        <f>план!EI197</f>
        <v>0</v>
      </c>
      <c r="AET199" s="2">
        <f t="shared" si="4730"/>
        <v>0</v>
      </c>
      <c r="AEU199" s="2">
        <f t="shared" si="4731"/>
        <v>0</v>
      </c>
      <c r="AEV199" s="2">
        <f>VLOOKUP($C199,'ДС факт при поликлинике'!$D$6:$JC$141,15,0)</f>
        <v>7</v>
      </c>
      <c r="AEW199" s="2">
        <f>VLOOKUP($C199,'ДС факт при поликлинике'!$D$6:$JC$141,16,0)</f>
        <v>144420.64000000001</v>
      </c>
      <c r="AEX199" s="2">
        <f>VLOOKUP($C199,'ДС факт при поликлинике'!$D$6:$JC$141,17,0)</f>
        <v>0</v>
      </c>
      <c r="AEY199" s="2">
        <f>VLOOKUP($C199,'ДС факт при поликлинике'!$D$6:$JC$141,18,0)</f>
        <v>0</v>
      </c>
      <c r="AEZ199" s="2">
        <f t="shared" si="4950"/>
        <v>0</v>
      </c>
      <c r="AFA199" s="2">
        <f t="shared" si="4951"/>
        <v>0</v>
      </c>
      <c r="AFB199" s="2">
        <f t="shared" si="4952"/>
        <v>7.6300000000000008</v>
      </c>
      <c r="AFC199" s="2">
        <f t="shared" si="4732"/>
        <v>7</v>
      </c>
      <c r="AFD199" s="2">
        <f t="shared" si="4733"/>
        <v>144420.64000000001</v>
      </c>
      <c r="AFE199" s="2">
        <f>план!EJ197</f>
        <v>0</v>
      </c>
      <c r="AFF199" s="2">
        <f>план!EK197</f>
        <v>0</v>
      </c>
      <c r="AFG199" s="2">
        <f t="shared" si="4734"/>
        <v>0</v>
      </c>
      <c r="AFH199" s="2">
        <f t="shared" si="4735"/>
        <v>0</v>
      </c>
      <c r="AFI199" s="2">
        <f>VLOOKUP($C199,'ДС факт при поликлинике'!$D$6:$JC$141,253,0)</f>
        <v>0</v>
      </c>
      <c r="AFJ199" s="2">
        <f>VLOOKUP($C199,'ДС факт при поликлинике'!$D$6:$JC$141,254,0)</f>
        <v>0</v>
      </c>
      <c r="AFK199" s="2"/>
      <c r="AFL199" s="2"/>
      <c r="AFM199" s="2">
        <f t="shared" si="4953"/>
        <v>0</v>
      </c>
      <c r="AFN199" s="2">
        <f t="shared" si="4954"/>
        <v>0</v>
      </c>
      <c r="AFO199" s="2">
        <f t="shared" si="4955"/>
        <v>0</v>
      </c>
      <c r="AFP199" s="2">
        <f t="shared" si="4736"/>
        <v>0</v>
      </c>
      <c r="AFQ199" s="2">
        <f t="shared" si="4737"/>
        <v>0</v>
      </c>
      <c r="AFR199" s="20">
        <f t="shared" si="4956"/>
        <v>0</v>
      </c>
      <c r="AFS199" s="20">
        <f t="shared" si="4957"/>
        <v>0</v>
      </c>
      <c r="AFT199" s="20">
        <f t="shared" si="4958"/>
        <v>0</v>
      </c>
      <c r="AFU199" s="20">
        <f t="shared" si="4959"/>
        <v>0</v>
      </c>
      <c r="AFV199" s="20">
        <f t="shared" si="4960"/>
        <v>7</v>
      </c>
      <c r="AFW199" s="20">
        <f t="shared" si="4961"/>
        <v>144420.64000000001</v>
      </c>
      <c r="AFX199" s="20">
        <f t="shared" si="4962"/>
        <v>0</v>
      </c>
      <c r="AFY199" s="20">
        <f t="shared" si="4963"/>
        <v>0</v>
      </c>
      <c r="AFZ199" s="20">
        <f t="shared" si="4964"/>
        <v>0</v>
      </c>
      <c r="AGA199" s="20">
        <f t="shared" si="4965"/>
        <v>0</v>
      </c>
      <c r="AGB199" s="20">
        <f t="shared" si="4966"/>
        <v>7.6300000000000008</v>
      </c>
      <c r="AGC199" s="20">
        <f t="shared" si="3588"/>
        <v>7</v>
      </c>
      <c r="AGD199" s="20">
        <f t="shared" si="3589"/>
        <v>144420.64000000001</v>
      </c>
      <c r="AGE199" s="53"/>
      <c r="AGF199" s="53"/>
      <c r="AGG199" s="4">
        <f>VLOOKUP($C199,'ДС факт при поликлинике'!$D$6:$JA$139,257,0)</f>
        <v>0</v>
      </c>
      <c r="AGH199" s="76">
        <f>VLOOKUP($C199,'ДС факт при поликлинике'!$D$6:$JA$139,258,0)</f>
        <v>0</v>
      </c>
      <c r="AGI199" s="82">
        <f t="shared" si="3248"/>
        <v>0</v>
      </c>
      <c r="AGJ199" s="82">
        <f t="shared" si="3249"/>
        <v>0</v>
      </c>
    </row>
    <row r="200" spans="1:868" s="22" customFormat="1" ht="45" x14ac:dyDescent="0.25">
      <c r="A200" s="112"/>
      <c r="B200" s="112">
        <v>147</v>
      </c>
      <c r="C200" s="211" t="s">
        <v>696</v>
      </c>
      <c r="D200" s="266" t="s">
        <v>468</v>
      </c>
      <c r="E200" s="17">
        <v>13520</v>
      </c>
      <c r="F200" s="18">
        <v>1.5</v>
      </c>
      <c r="G200" s="18"/>
      <c r="H200" s="122">
        <v>1</v>
      </c>
      <c r="I200" s="122"/>
      <c r="J200" s="267">
        <v>1.4</v>
      </c>
      <c r="K200" s="267">
        <v>1.68</v>
      </c>
      <c r="L200" s="267">
        <v>2.23</v>
      </c>
      <c r="M200" s="267">
        <v>2.57</v>
      </c>
      <c r="N200" s="2">
        <f>план!N198</f>
        <v>0</v>
      </c>
      <c r="O200" s="2">
        <f>план!O198</f>
        <v>0</v>
      </c>
      <c r="P200" s="2">
        <f t="shared" si="4738"/>
        <v>0</v>
      </c>
      <c r="Q200" s="2">
        <f t="shared" si="4739"/>
        <v>0</v>
      </c>
      <c r="R200" s="15"/>
      <c r="S200" s="15"/>
      <c r="T200" s="15"/>
      <c r="U200" s="15"/>
      <c r="V200" s="2">
        <f t="shared" si="4762"/>
        <v>0</v>
      </c>
      <c r="W200" s="2">
        <f t="shared" si="4763"/>
        <v>0</v>
      </c>
      <c r="X200" s="2">
        <f t="shared" si="4764"/>
        <v>0</v>
      </c>
      <c r="Y200" s="2">
        <f t="shared" si="4765"/>
        <v>0</v>
      </c>
      <c r="Z200" s="2">
        <f t="shared" si="4766"/>
        <v>0</v>
      </c>
      <c r="AA200" s="2">
        <f>план!P198</f>
        <v>0</v>
      </c>
      <c r="AB200" s="2">
        <f>план!Q198</f>
        <v>0</v>
      </c>
      <c r="AC200" s="2">
        <f t="shared" si="4489"/>
        <v>0</v>
      </c>
      <c r="AD200" s="2">
        <f t="shared" si="4490"/>
        <v>0</v>
      </c>
      <c r="AE200" s="15"/>
      <c r="AF200" s="15"/>
      <c r="AG200" s="15"/>
      <c r="AH200" s="15"/>
      <c r="AI200" s="2">
        <f t="shared" si="4767"/>
        <v>0</v>
      </c>
      <c r="AJ200" s="2">
        <f t="shared" si="4768"/>
        <v>0</v>
      </c>
      <c r="AK200" s="2">
        <f t="shared" si="4769"/>
        <v>0</v>
      </c>
      <c r="AL200" s="2">
        <f t="shared" si="4491"/>
        <v>0</v>
      </c>
      <c r="AM200" s="2">
        <f t="shared" si="4492"/>
        <v>0</v>
      </c>
      <c r="AN200" s="2">
        <f>план!R198</f>
        <v>0</v>
      </c>
      <c r="AO200" s="2">
        <f>план!S198</f>
        <v>0</v>
      </c>
      <c r="AP200" s="2">
        <f t="shared" si="4493"/>
        <v>0</v>
      </c>
      <c r="AQ200" s="2">
        <f t="shared" si="4494"/>
        <v>0</v>
      </c>
      <c r="AR200" s="2"/>
      <c r="AS200" s="2"/>
      <c r="AT200" s="2"/>
      <c r="AU200" s="2"/>
      <c r="AV200" s="2">
        <f t="shared" si="4770"/>
        <v>0</v>
      </c>
      <c r="AW200" s="2">
        <f t="shared" si="4771"/>
        <v>0</v>
      </c>
      <c r="AX200" s="2">
        <f t="shared" si="4772"/>
        <v>0</v>
      </c>
      <c r="AY200" s="2">
        <f t="shared" si="4495"/>
        <v>0</v>
      </c>
      <c r="AZ200" s="2">
        <f t="shared" si="4496"/>
        <v>0</v>
      </c>
      <c r="BA200" s="2"/>
      <c r="BB200" s="2"/>
      <c r="BC200" s="2">
        <f>план!T198</f>
        <v>0</v>
      </c>
      <c r="BD200" s="2">
        <f>план!U198</f>
        <v>0</v>
      </c>
      <c r="BE200" s="2">
        <f t="shared" si="4497"/>
        <v>0</v>
      </c>
      <c r="BF200" s="2">
        <f t="shared" si="4498"/>
        <v>0</v>
      </c>
      <c r="BG200" s="2"/>
      <c r="BH200" s="2"/>
      <c r="BI200" s="2"/>
      <c r="BJ200" s="2"/>
      <c r="BK200" s="2">
        <f t="shared" si="4773"/>
        <v>0</v>
      </c>
      <c r="BL200" s="2">
        <f t="shared" si="4774"/>
        <v>0</v>
      </c>
      <c r="BM200" s="2">
        <f t="shared" si="4775"/>
        <v>0</v>
      </c>
      <c r="BN200" s="2">
        <f t="shared" si="4499"/>
        <v>0</v>
      </c>
      <c r="BO200" s="2">
        <f t="shared" si="4500"/>
        <v>0</v>
      </c>
      <c r="BP200" s="2">
        <f>план!V198</f>
        <v>0</v>
      </c>
      <c r="BQ200" s="2">
        <f>план!W198</f>
        <v>0</v>
      </c>
      <c r="BR200" s="2">
        <f t="shared" si="4501"/>
        <v>0</v>
      </c>
      <c r="BS200" s="2">
        <f t="shared" si="4502"/>
        <v>0</v>
      </c>
      <c r="BT200" s="2"/>
      <c r="BU200" s="2"/>
      <c r="BV200" s="2"/>
      <c r="BW200" s="2"/>
      <c r="BX200" s="2">
        <f t="shared" si="4776"/>
        <v>0</v>
      </c>
      <c r="BY200" s="2">
        <f t="shared" si="4777"/>
        <v>0</v>
      </c>
      <c r="BZ200" s="2">
        <f t="shared" si="4778"/>
        <v>0</v>
      </c>
      <c r="CA200" s="2">
        <f t="shared" si="4503"/>
        <v>0</v>
      </c>
      <c r="CB200" s="2">
        <f t="shared" si="4504"/>
        <v>0</v>
      </c>
      <c r="CC200" s="2">
        <f>план!X198</f>
        <v>0</v>
      </c>
      <c r="CD200" s="2">
        <f>план!Y198</f>
        <v>0</v>
      </c>
      <c r="CE200" s="2">
        <f t="shared" si="4505"/>
        <v>0</v>
      </c>
      <c r="CF200" s="2">
        <f t="shared" si="4506"/>
        <v>0</v>
      </c>
      <c r="CG200" s="2"/>
      <c r="CH200" s="2"/>
      <c r="CI200" s="2"/>
      <c r="CJ200" s="2"/>
      <c r="CK200" s="2">
        <f t="shared" si="4779"/>
        <v>0</v>
      </c>
      <c r="CL200" s="2">
        <f t="shared" si="4780"/>
        <v>0</v>
      </c>
      <c r="CM200" s="2">
        <f t="shared" si="4781"/>
        <v>0</v>
      </c>
      <c r="CN200" s="2">
        <f t="shared" si="4507"/>
        <v>0</v>
      </c>
      <c r="CO200" s="2">
        <f t="shared" si="4508"/>
        <v>0</v>
      </c>
      <c r="CP200" s="2">
        <f>план!Z198</f>
        <v>0</v>
      </c>
      <c r="CQ200" s="2">
        <f>план!AA198</f>
        <v>0</v>
      </c>
      <c r="CR200" s="2">
        <f t="shared" si="4509"/>
        <v>0</v>
      </c>
      <c r="CS200" s="2">
        <f t="shared" si="4510"/>
        <v>0</v>
      </c>
      <c r="CT200" s="2"/>
      <c r="CU200" s="2"/>
      <c r="CV200" s="2"/>
      <c r="CW200" s="2"/>
      <c r="CX200" s="2">
        <f t="shared" si="4782"/>
        <v>0</v>
      </c>
      <c r="CY200" s="2">
        <f t="shared" si="4783"/>
        <v>0</v>
      </c>
      <c r="CZ200" s="2">
        <f t="shared" si="4784"/>
        <v>0</v>
      </c>
      <c r="DA200" s="2">
        <f t="shared" si="4511"/>
        <v>0</v>
      </c>
      <c r="DB200" s="2">
        <f t="shared" si="4512"/>
        <v>0</v>
      </c>
      <c r="DC200" s="2">
        <f>план!AB198</f>
        <v>0</v>
      </c>
      <c r="DD200" s="2">
        <f>план!AC198</f>
        <v>0</v>
      </c>
      <c r="DE200" s="2">
        <f t="shared" si="4513"/>
        <v>0</v>
      </c>
      <c r="DF200" s="2">
        <f t="shared" si="4514"/>
        <v>0</v>
      </c>
      <c r="DG200" s="2"/>
      <c r="DH200" s="2"/>
      <c r="DI200" s="2"/>
      <c r="DJ200" s="2"/>
      <c r="DK200" s="2">
        <f t="shared" si="4785"/>
        <v>0</v>
      </c>
      <c r="DL200" s="2">
        <f t="shared" si="4786"/>
        <v>0</v>
      </c>
      <c r="DM200" s="2">
        <f t="shared" si="4787"/>
        <v>0</v>
      </c>
      <c r="DN200" s="2">
        <f t="shared" si="4515"/>
        <v>0</v>
      </c>
      <c r="DO200" s="2">
        <f t="shared" si="4516"/>
        <v>0</v>
      </c>
      <c r="DP200" s="2">
        <f>план!AD198</f>
        <v>0</v>
      </c>
      <c r="DQ200" s="2">
        <f>план!AE198</f>
        <v>0</v>
      </c>
      <c r="DR200" s="2">
        <f t="shared" si="4517"/>
        <v>0</v>
      </c>
      <c r="DS200" s="2">
        <f t="shared" si="4518"/>
        <v>0</v>
      </c>
      <c r="DT200" s="2"/>
      <c r="DU200" s="2"/>
      <c r="DV200" s="2"/>
      <c r="DW200" s="2"/>
      <c r="DX200" s="2">
        <f t="shared" si="4788"/>
        <v>0</v>
      </c>
      <c r="DY200" s="2">
        <f t="shared" si="4789"/>
        <v>0</v>
      </c>
      <c r="DZ200" s="2">
        <f t="shared" si="4790"/>
        <v>0</v>
      </c>
      <c r="EA200" s="2">
        <f t="shared" si="4519"/>
        <v>0</v>
      </c>
      <c r="EB200" s="2">
        <f t="shared" si="4520"/>
        <v>0</v>
      </c>
      <c r="EC200" s="2"/>
      <c r="ED200" s="2"/>
      <c r="EE200" s="2">
        <f>план!AF198</f>
        <v>0</v>
      </c>
      <c r="EF200" s="2">
        <f>план!AG198</f>
        <v>0</v>
      </c>
      <c r="EG200" s="2">
        <f t="shared" si="4521"/>
        <v>0</v>
      </c>
      <c r="EH200" s="2">
        <f t="shared" si="4522"/>
        <v>0</v>
      </c>
      <c r="EI200" s="2"/>
      <c r="EJ200" s="2"/>
      <c r="EK200" s="2"/>
      <c r="EL200" s="2"/>
      <c r="EM200" s="2">
        <f t="shared" si="4791"/>
        <v>0</v>
      </c>
      <c r="EN200" s="2">
        <f t="shared" si="4792"/>
        <v>0</v>
      </c>
      <c r="EO200" s="2">
        <f t="shared" si="4793"/>
        <v>0</v>
      </c>
      <c r="EP200" s="2">
        <f t="shared" si="4523"/>
        <v>0</v>
      </c>
      <c r="EQ200" s="2">
        <f t="shared" si="4524"/>
        <v>0</v>
      </c>
      <c r="ER200" s="2">
        <f>план!AH198</f>
        <v>0</v>
      </c>
      <c r="ES200" s="2">
        <f>план!AI198</f>
        <v>0</v>
      </c>
      <c r="ET200" s="2">
        <f t="shared" si="4525"/>
        <v>0</v>
      </c>
      <c r="EU200" s="2">
        <f t="shared" si="4526"/>
        <v>0</v>
      </c>
      <c r="EV200" s="2"/>
      <c r="EW200" s="2"/>
      <c r="EX200" s="2"/>
      <c r="EY200" s="2"/>
      <c r="EZ200" s="2">
        <f t="shared" si="4794"/>
        <v>0</v>
      </c>
      <c r="FA200" s="2">
        <f t="shared" si="4795"/>
        <v>0</v>
      </c>
      <c r="FB200" s="2">
        <f t="shared" si="4796"/>
        <v>0</v>
      </c>
      <c r="FC200" s="2">
        <f t="shared" si="4527"/>
        <v>0</v>
      </c>
      <c r="FD200" s="2">
        <f t="shared" si="4528"/>
        <v>0</v>
      </c>
      <c r="FE200" s="2">
        <f>план!AJ198</f>
        <v>0</v>
      </c>
      <c r="FF200" s="2">
        <f>план!AK198</f>
        <v>0</v>
      </c>
      <c r="FG200" s="2">
        <f t="shared" si="4529"/>
        <v>0</v>
      </c>
      <c r="FH200" s="2">
        <f t="shared" si="4530"/>
        <v>0</v>
      </c>
      <c r="FI200" s="2"/>
      <c r="FJ200" s="2"/>
      <c r="FK200" s="2"/>
      <c r="FL200" s="2"/>
      <c r="FM200" s="2">
        <f t="shared" si="4797"/>
        <v>0</v>
      </c>
      <c r="FN200" s="2">
        <f t="shared" si="4798"/>
        <v>0</v>
      </c>
      <c r="FO200" s="2">
        <f t="shared" si="4799"/>
        <v>0</v>
      </c>
      <c r="FP200" s="2">
        <f t="shared" si="4531"/>
        <v>0</v>
      </c>
      <c r="FQ200" s="2">
        <f t="shared" si="4532"/>
        <v>0</v>
      </c>
      <c r="FR200" s="2">
        <f>план!AL198</f>
        <v>0</v>
      </c>
      <c r="FS200" s="2">
        <f>план!AM198</f>
        <v>0</v>
      </c>
      <c r="FT200" s="2">
        <f t="shared" si="4533"/>
        <v>0</v>
      </c>
      <c r="FU200" s="2">
        <f t="shared" si="4534"/>
        <v>0</v>
      </c>
      <c r="FV200" s="2"/>
      <c r="FW200" s="2"/>
      <c r="FX200" s="2"/>
      <c r="FY200" s="2"/>
      <c r="FZ200" s="2">
        <f t="shared" si="4800"/>
        <v>0</v>
      </c>
      <c r="GA200" s="2">
        <f t="shared" si="4801"/>
        <v>0</v>
      </c>
      <c r="GB200" s="2">
        <f t="shared" si="4802"/>
        <v>0</v>
      </c>
      <c r="GC200" s="2">
        <f t="shared" si="4535"/>
        <v>0</v>
      </c>
      <c r="GD200" s="2">
        <f t="shared" si="4536"/>
        <v>0</v>
      </c>
      <c r="GE200" s="2">
        <f>план!AN198</f>
        <v>0</v>
      </c>
      <c r="GF200" s="2">
        <f>план!AO198</f>
        <v>0</v>
      </c>
      <c r="GG200" s="2">
        <f t="shared" si="4537"/>
        <v>0</v>
      </c>
      <c r="GH200" s="2">
        <f t="shared" si="4538"/>
        <v>0</v>
      </c>
      <c r="GI200" s="2"/>
      <c r="GJ200" s="2"/>
      <c r="GK200" s="2"/>
      <c r="GL200" s="2"/>
      <c r="GM200" s="2">
        <f t="shared" si="4803"/>
        <v>0</v>
      </c>
      <c r="GN200" s="2">
        <f t="shared" si="4804"/>
        <v>0</v>
      </c>
      <c r="GO200" s="2">
        <f t="shared" si="4805"/>
        <v>0</v>
      </c>
      <c r="GP200" s="2">
        <f t="shared" si="4539"/>
        <v>0</v>
      </c>
      <c r="GQ200" s="2">
        <f t="shared" si="4540"/>
        <v>0</v>
      </c>
      <c r="GR200" s="2">
        <f>план!AP198</f>
        <v>0</v>
      </c>
      <c r="GS200" s="2">
        <f>план!AQ198</f>
        <v>0</v>
      </c>
      <c r="GT200" s="2">
        <f t="shared" si="4541"/>
        <v>0</v>
      </c>
      <c r="GU200" s="2">
        <f t="shared" si="4542"/>
        <v>0</v>
      </c>
      <c r="GV200" s="2"/>
      <c r="GW200" s="2"/>
      <c r="GX200" s="2"/>
      <c r="GY200" s="2"/>
      <c r="GZ200" s="2">
        <f t="shared" si="4806"/>
        <v>0</v>
      </c>
      <c r="HA200" s="2">
        <f t="shared" si="4807"/>
        <v>0</v>
      </c>
      <c r="HB200" s="2">
        <f t="shared" si="4808"/>
        <v>0</v>
      </c>
      <c r="HC200" s="2">
        <f t="shared" si="4543"/>
        <v>0</v>
      </c>
      <c r="HD200" s="2">
        <f t="shared" si="4544"/>
        <v>0</v>
      </c>
      <c r="HE200" s="2">
        <f>план!AR198</f>
        <v>0</v>
      </c>
      <c r="HF200" s="2">
        <f>план!AS198</f>
        <v>0</v>
      </c>
      <c r="HG200" s="2">
        <f t="shared" si="4545"/>
        <v>0</v>
      </c>
      <c r="HH200" s="2">
        <f t="shared" si="4546"/>
        <v>0</v>
      </c>
      <c r="HI200" s="2"/>
      <c r="HJ200" s="2"/>
      <c r="HK200" s="2"/>
      <c r="HL200" s="2"/>
      <c r="HM200" s="2">
        <f t="shared" si="4809"/>
        <v>0</v>
      </c>
      <c r="HN200" s="2">
        <f t="shared" si="4810"/>
        <v>0</v>
      </c>
      <c r="HO200" s="2">
        <f t="shared" si="4811"/>
        <v>0</v>
      </c>
      <c r="HP200" s="2">
        <f t="shared" si="4547"/>
        <v>0</v>
      </c>
      <c r="HQ200" s="2">
        <f t="shared" si="4548"/>
        <v>0</v>
      </c>
      <c r="HR200" s="2">
        <f>план!AT198</f>
        <v>0</v>
      </c>
      <c r="HS200" s="2">
        <f>план!AU198</f>
        <v>0</v>
      </c>
      <c r="HT200" s="2">
        <f t="shared" si="4549"/>
        <v>0</v>
      </c>
      <c r="HU200" s="2">
        <f t="shared" si="4550"/>
        <v>0</v>
      </c>
      <c r="HV200" s="2"/>
      <c r="HW200" s="2"/>
      <c r="HX200" s="2"/>
      <c r="HY200" s="2"/>
      <c r="HZ200" s="2">
        <f t="shared" si="4812"/>
        <v>0</v>
      </c>
      <c r="IA200" s="2">
        <f t="shared" si="4813"/>
        <v>0</v>
      </c>
      <c r="IB200" s="2">
        <f t="shared" si="4814"/>
        <v>0</v>
      </c>
      <c r="IC200" s="2">
        <f t="shared" si="4551"/>
        <v>0</v>
      </c>
      <c r="ID200" s="2">
        <f t="shared" si="4552"/>
        <v>0</v>
      </c>
      <c r="IE200" s="2">
        <f>план!AV198</f>
        <v>0</v>
      </c>
      <c r="IF200" s="2">
        <f>план!AW198</f>
        <v>0</v>
      </c>
      <c r="IG200" s="2">
        <f t="shared" si="4553"/>
        <v>0</v>
      </c>
      <c r="IH200" s="2">
        <f t="shared" si="4554"/>
        <v>0</v>
      </c>
      <c r="II200" s="2"/>
      <c r="IJ200" s="2"/>
      <c r="IK200" s="2"/>
      <c r="IL200" s="2"/>
      <c r="IM200" s="2">
        <f t="shared" si="4815"/>
        <v>0</v>
      </c>
      <c r="IN200" s="2">
        <f t="shared" si="4816"/>
        <v>0</v>
      </c>
      <c r="IO200" s="2">
        <f t="shared" si="4817"/>
        <v>0</v>
      </c>
      <c r="IP200" s="2">
        <f t="shared" si="4555"/>
        <v>0</v>
      </c>
      <c r="IQ200" s="2">
        <f t="shared" si="4556"/>
        <v>0</v>
      </c>
      <c r="IR200" s="2">
        <f>план!AX198</f>
        <v>0</v>
      </c>
      <c r="IS200" s="2">
        <f>план!AY198</f>
        <v>0</v>
      </c>
      <c r="IT200" s="2">
        <f t="shared" si="4557"/>
        <v>0</v>
      </c>
      <c r="IU200" s="2">
        <f t="shared" si="4558"/>
        <v>0</v>
      </c>
      <c r="IV200" s="2"/>
      <c r="IW200" s="2"/>
      <c r="IX200" s="2"/>
      <c r="IY200" s="2"/>
      <c r="IZ200" s="2">
        <f t="shared" si="4818"/>
        <v>0</v>
      </c>
      <c r="JA200" s="2">
        <f t="shared" si="4819"/>
        <v>0</v>
      </c>
      <c r="JB200" s="2">
        <f t="shared" si="4820"/>
        <v>0</v>
      </c>
      <c r="JC200" s="2">
        <f t="shared" si="4559"/>
        <v>0</v>
      </c>
      <c r="JD200" s="2">
        <f t="shared" si="4560"/>
        <v>0</v>
      </c>
      <c r="JE200" s="2">
        <f>план!AZ198</f>
        <v>0</v>
      </c>
      <c r="JF200" s="2">
        <f>план!BA198</f>
        <v>0</v>
      </c>
      <c r="JG200" s="2">
        <f t="shared" si="4561"/>
        <v>0</v>
      </c>
      <c r="JH200" s="2">
        <f t="shared" si="4562"/>
        <v>0</v>
      </c>
      <c r="JI200" s="2"/>
      <c r="JJ200" s="2"/>
      <c r="JK200" s="2"/>
      <c r="JL200" s="2"/>
      <c r="JM200" s="2">
        <f t="shared" si="4821"/>
        <v>0</v>
      </c>
      <c r="JN200" s="2">
        <f t="shared" si="4822"/>
        <v>0</v>
      </c>
      <c r="JO200" s="2">
        <f t="shared" si="4823"/>
        <v>0</v>
      </c>
      <c r="JP200" s="2">
        <f t="shared" si="4563"/>
        <v>0</v>
      </c>
      <c r="JQ200" s="2">
        <f t="shared" si="4564"/>
        <v>0</v>
      </c>
      <c r="JR200" s="2">
        <f>план!BB198</f>
        <v>0</v>
      </c>
      <c r="JS200" s="2">
        <f>план!BC198</f>
        <v>0</v>
      </c>
      <c r="JT200" s="2">
        <f t="shared" si="4565"/>
        <v>0</v>
      </c>
      <c r="JU200" s="2">
        <f t="shared" si="4566"/>
        <v>0</v>
      </c>
      <c r="JV200" s="2"/>
      <c r="JW200" s="2"/>
      <c r="JX200" s="2"/>
      <c r="JY200" s="2"/>
      <c r="JZ200" s="2">
        <f t="shared" si="4824"/>
        <v>0</v>
      </c>
      <c r="KA200" s="2">
        <f t="shared" si="4825"/>
        <v>0</v>
      </c>
      <c r="KB200" s="2">
        <f t="shared" si="4826"/>
        <v>0</v>
      </c>
      <c r="KC200" s="2">
        <f t="shared" si="4567"/>
        <v>0</v>
      </c>
      <c r="KD200" s="2">
        <f t="shared" si="4568"/>
        <v>0</v>
      </c>
      <c r="KE200" s="2">
        <f>план!BD198</f>
        <v>0</v>
      </c>
      <c r="KF200" s="2">
        <f>план!BE198</f>
        <v>0</v>
      </c>
      <c r="KG200" s="2">
        <f t="shared" si="4569"/>
        <v>0</v>
      </c>
      <c r="KH200" s="2">
        <f t="shared" si="4570"/>
        <v>0</v>
      </c>
      <c r="KI200" s="2"/>
      <c r="KJ200" s="2"/>
      <c r="KK200" s="2"/>
      <c r="KL200" s="2"/>
      <c r="KM200" s="2">
        <f t="shared" si="4827"/>
        <v>0</v>
      </c>
      <c r="KN200" s="2">
        <f t="shared" si="4828"/>
        <v>0</v>
      </c>
      <c r="KO200" s="2">
        <f t="shared" si="4829"/>
        <v>0</v>
      </c>
      <c r="KP200" s="2">
        <f t="shared" si="4571"/>
        <v>0</v>
      </c>
      <c r="KQ200" s="2">
        <f t="shared" si="4572"/>
        <v>0</v>
      </c>
      <c r="KR200" s="2">
        <f>план!BF198</f>
        <v>0</v>
      </c>
      <c r="KS200" s="2">
        <f>план!BG198</f>
        <v>0</v>
      </c>
      <c r="KT200" s="2">
        <f t="shared" si="4573"/>
        <v>0</v>
      </c>
      <c r="KU200" s="2">
        <f t="shared" si="4574"/>
        <v>0</v>
      </c>
      <c r="KV200" s="2"/>
      <c r="KW200" s="2"/>
      <c r="KX200" s="2"/>
      <c r="KY200" s="2"/>
      <c r="KZ200" s="2">
        <f t="shared" si="4830"/>
        <v>0</v>
      </c>
      <c r="LA200" s="2">
        <f t="shared" si="4831"/>
        <v>0</v>
      </c>
      <c r="LB200" s="2">
        <f t="shared" si="4832"/>
        <v>0</v>
      </c>
      <c r="LC200" s="2">
        <f t="shared" si="4575"/>
        <v>0</v>
      </c>
      <c r="LD200" s="2">
        <f t="shared" si="4576"/>
        <v>0</v>
      </c>
      <c r="LE200" s="2">
        <f>план!BH198</f>
        <v>0</v>
      </c>
      <c r="LF200" s="2">
        <f>план!BI198</f>
        <v>0</v>
      </c>
      <c r="LG200" s="2">
        <f t="shared" si="4577"/>
        <v>0</v>
      </c>
      <c r="LH200" s="2">
        <f t="shared" si="4578"/>
        <v>0</v>
      </c>
      <c r="LI200" s="2"/>
      <c r="LJ200" s="2"/>
      <c r="LK200" s="2"/>
      <c r="LL200" s="2"/>
      <c r="LM200" s="2">
        <f t="shared" si="4833"/>
        <v>0</v>
      </c>
      <c r="LN200" s="2">
        <f t="shared" si="4834"/>
        <v>0</v>
      </c>
      <c r="LO200" s="2">
        <f t="shared" si="4835"/>
        <v>0</v>
      </c>
      <c r="LP200" s="2">
        <f t="shared" si="4579"/>
        <v>0</v>
      </c>
      <c r="LQ200" s="2">
        <f t="shared" si="4580"/>
        <v>0</v>
      </c>
      <c r="LR200" s="2">
        <f>план!BJ198</f>
        <v>0</v>
      </c>
      <c r="LS200" s="2">
        <f>план!BK198</f>
        <v>0</v>
      </c>
      <c r="LT200" s="2">
        <f t="shared" si="4581"/>
        <v>0</v>
      </c>
      <c r="LU200" s="2">
        <f t="shared" si="4582"/>
        <v>0</v>
      </c>
      <c r="LV200" s="2"/>
      <c r="LW200" s="2"/>
      <c r="LX200" s="2"/>
      <c r="LY200" s="2"/>
      <c r="LZ200" s="2">
        <f t="shared" si="4836"/>
        <v>0</v>
      </c>
      <c r="MA200" s="2">
        <f t="shared" si="4837"/>
        <v>0</v>
      </c>
      <c r="MB200" s="2">
        <f t="shared" si="4838"/>
        <v>0</v>
      </c>
      <c r="MC200" s="2">
        <f t="shared" si="4583"/>
        <v>0</v>
      </c>
      <c r="MD200" s="2">
        <f t="shared" si="4584"/>
        <v>0</v>
      </c>
      <c r="ME200" s="2">
        <f>план!BL198</f>
        <v>0</v>
      </c>
      <c r="MF200" s="2">
        <f>план!BM198</f>
        <v>0</v>
      </c>
      <c r="MG200" s="2">
        <f t="shared" si="4585"/>
        <v>0</v>
      </c>
      <c r="MH200" s="2">
        <f t="shared" si="4586"/>
        <v>0</v>
      </c>
      <c r="MI200" s="2"/>
      <c r="MJ200" s="2"/>
      <c r="MK200" s="2"/>
      <c r="ML200" s="2"/>
      <c r="MM200" s="2">
        <f t="shared" si="4839"/>
        <v>0</v>
      </c>
      <c r="MN200" s="2">
        <f t="shared" si="4840"/>
        <v>0</v>
      </c>
      <c r="MO200" s="2">
        <f t="shared" si="4841"/>
        <v>0</v>
      </c>
      <c r="MP200" s="2">
        <f t="shared" si="4587"/>
        <v>0</v>
      </c>
      <c r="MQ200" s="2">
        <f t="shared" si="4588"/>
        <v>0</v>
      </c>
      <c r="MR200" s="2">
        <f>план!BN198</f>
        <v>0</v>
      </c>
      <c r="MS200" s="2">
        <f>план!BO198</f>
        <v>0</v>
      </c>
      <c r="MT200" s="2">
        <f t="shared" si="4589"/>
        <v>0</v>
      </c>
      <c r="MU200" s="2">
        <f t="shared" si="4590"/>
        <v>0</v>
      </c>
      <c r="MV200" s="2"/>
      <c r="MW200" s="2"/>
      <c r="MX200" s="2"/>
      <c r="MY200" s="2"/>
      <c r="MZ200" s="2">
        <f t="shared" si="4842"/>
        <v>0</v>
      </c>
      <c r="NA200" s="2">
        <f t="shared" si="4843"/>
        <v>0</v>
      </c>
      <c r="NB200" s="2">
        <f t="shared" si="4844"/>
        <v>0</v>
      </c>
      <c r="NC200" s="2">
        <f t="shared" si="4591"/>
        <v>0</v>
      </c>
      <c r="ND200" s="2">
        <f t="shared" si="4592"/>
        <v>0</v>
      </c>
      <c r="NE200" s="2">
        <f>план!BP198</f>
        <v>0</v>
      </c>
      <c r="NF200" s="2">
        <f>план!BQ198</f>
        <v>0</v>
      </c>
      <c r="NG200" s="2">
        <f t="shared" si="4593"/>
        <v>0</v>
      </c>
      <c r="NH200" s="2">
        <f t="shared" si="4594"/>
        <v>0</v>
      </c>
      <c r="NI200" s="2"/>
      <c r="NJ200" s="2"/>
      <c r="NK200" s="2"/>
      <c r="NL200" s="2"/>
      <c r="NM200" s="2">
        <f t="shared" si="4845"/>
        <v>0</v>
      </c>
      <c r="NN200" s="2">
        <f t="shared" si="4846"/>
        <v>0</v>
      </c>
      <c r="NO200" s="2">
        <f t="shared" si="4847"/>
        <v>0</v>
      </c>
      <c r="NP200" s="2">
        <f t="shared" si="4595"/>
        <v>0</v>
      </c>
      <c r="NQ200" s="2">
        <f t="shared" si="4596"/>
        <v>0</v>
      </c>
      <c r="NR200" s="2">
        <f>план!BR198</f>
        <v>0</v>
      </c>
      <c r="NS200" s="2">
        <f>план!BS198</f>
        <v>0</v>
      </c>
      <c r="NT200" s="2">
        <f t="shared" si="4597"/>
        <v>0</v>
      </c>
      <c r="NU200" s="2">
        <f t="shared" si="4598"/>
        <v>0</v>
      </c>
      <c r="NV200" s="2"/>
      <c r="NW200" s="2"/>
      <c r="NX200" s="2"/>
      <c r="NY200" s="2"/>
      <c r="NZ200" s="2">
        <f t="shared" si="4848"/>
        <v>0</v>
      </c>
      <c r="OA200" s="2">
        <f t="shared" si="4849"/>
        <v>0</v>
      </c>
      <c r="OB200" s="2">
        <f t="shared" si="4850"/>
        <v>0</v>
      </c>
      <c r="OC200" s="2">
        <f t="shared" si="4599"/>
        <v>0</v>
      </c>
      <c r="OD200" s="2">
        <f t="shared" si="4600"/>
        <v>0</v>
      </c>
      <c r="OE200" s="2">
        <f>план!BT198</f>
        <v>0</v>
      </c>
      <c r="OF200" s="2">
        <f>план!BU198</f>
        <v>0</v>
      </c>
      <c r="OG200" s="2">
        <f t="shared" si="4601"/>
        <v>0</v>
      </c>
      <c r="OH200" s="2">
        <f t="shared" si="4602"/>
        <v>0</v>
      </c>
      <c r="OI200" s="2"/>
      <c r="OJ200" s="2"/>
      <c r="OK200" s="2"/>
      <c r="OL200" s="2"/>
      <c r="OM200" s="2">
        <f t="shared" si="4851"/>
        <v>0</v>
      </c>
      <c r="ON200" s="2">
        <f t="shared" si="4852"/>
        <v>0</v>
      </c>
      <c r="OO200" s="2">
        <f t="shared" si="4853"/>
        <v>0</v>
      </c>
      <c r="OP200" s="2">
        <f t="shared" si="4603"/>
        <v>0</v>
      </c>
      <c r="OQ200" s="2">
        <f t="shared" si="4604"/>
        <v>0</v>
      </c>
      <c r="OR200" s="2">
        <f>план!BV198</f>
        <v>0</v>
      </c>
      <c r="OS200" s="2">
        <f>план!BW198</f>
        <v>0</v>
      </c>
      <c r="OT200" s="2">
        <f t="shared" si="4605"/>
        <v>0</v>
      </c>
      <c r="OU200" s="2">
        <f t="shared" si="4606"/>
        <v>0</v>
      </c>
      <c r="OV200" s="2"/>
      <c r="OW200" s="2"/>
      <c r="OX200" s="2"/>
      <c r="OY200" s="2"/>
      <c r="OZ200" s="2">
        <f t="shared" si="4854"/>
        <v>0</v>
      </c>
      <c r="PA200" s="2">
        <f t="shared" si="4855"/>
        <v>0</v>
      </c>
      <c r="PB200" s="2">
        <f t="shared" si="4856"/>
        <v>0</v>
      </c>
      <c r="PC200" s="2">
        <f t="shared" si="4607"/>
        <v>0</v>
      </c>
      <c r="PD200" s="2">
        <f t="shared" si="4608"/>
        <v>0</v>
      </c>
      <c r="PE200" s="2">
        <f>план!BX198</f>
        <v>0</v>
      </c>
      <c r="PF200" s="2">
        <f>план!BY198</f>
        <v>0</v>
      </c>
      <c r="PG200" s="2">
        <f t="shared" si="4609"/>
        <v>0</v>
      </c>
      <c r="PH200" s="2">
        <f t="shared" si="4610"/>
        <v>0</v>
      </c>
      <c r="PI200" s="2"/>
      <c r="PJ200" s="2"/>
      <c r="PK200" s="2"/>
      <c r="PL200" s="2"/>
      <c r="PM200" s="2">
        <f t="shared" si="4857"/>
        <v>0</v>
      </c>
      <c r="PN200" s="2">
        <f t="shared" si="4858"/>
        <v>0</v>
      </c>
      <c r="PO200" s="2">
        <f t="shared" si="4859"/>
        <v>0</v>
      </c>
      <c r="PP200" s="2">
        <f t="shared" si="4611"/>
        <v>0</v>
      </c>
      <c r="PQ200" s="2">
        <f t="shared" si="4612"/>
        <v>0</v>
      </c>
      <c r="PR200" s="2">
        <f>план!BZ198</f>
        <v>0</v>
      </c>
      <c r="PS200" s="2">
        <f>план!CA198</f>
        <v>0</v>
      </c>
      <c r="PT200" s="2">
        <f t="shared" si="4613"/>
        <v>0</v>
      </c>
      <c r="PU200" s="2">
        <f t="shared" si="4614"/>
        <v>0</v>
      </c>
      <c r="PV200" s="2"/>
      <c r="PW200" s="2"/>
      <c r="PX200" s="2"/>
      <c r="PY200" s="2"/>
      <c r="PZ200" s="2">
        <f t="shared" si="4860"/>
        <v>0</v>
      </c>
      <c r="QA200" s="2">
        <f t="shared" si="4861"/>
        <v>0</v>
      </c>
      <c r="QB200" s="2">
        <f t="shared" si="4862"/>
        <v>0</v>
      </c>
      <c r="QC200" s="2">
        <f t="shared" si="4615"/>
        <v>0</v>
      </c>
      <c r="QD200" s="2">
        <f t="shared" si="4616"/>
        <v>0</v>
      </c>
      <c r="QE200" s="2">
        <f>план!CB198</f>
        <v>0</v>
      </c>
      <c r="QF200" s="2">
        <f>план!CC198</f>
        <v>0</v>
      </c>
      <c r="QG200" s="2">
        <f t="shared" si="4617"/>
        <v>0</v>
      </c>
      <c r="QH200" s="2">
        <f t="shared" si="4618"/>
        <v>0</v>
      </c>
      <c r="QI200" s="2"/>
      <c r="QJ200" s="2"/>
      <c r="QK200" s="2"/>
      <c r="QL200" s="2"/>
      <c r="QM200" s="2">
        <f t="shared" si="4863"/>
        <v>0</v>
      </c>
      <c r="QN200" s="2">
        <f t="shared" si="4864"/>
        <v>0</v>
      </c>
      <c r="QO200" s="2">
        <f t="shared" si="4865"/>
        <v>0</v>
      </c>
      <c r="QP200" s="2">
        <f t="shared" si="4619"/>
        <v>0</v>
      </c>
      <c r="QQ200" s="2">
        <f t="shared" si="4620"/>
        <v>0</v>
      </c>
      <c r="QR200" s="2">
        <f>план!CD198</f>
        <v>0</v>
      </c>
      <c r="QS200" s="2">
        <f>план!CE198</f>
        <v>0</v>
      </c>
      <c r="QT200" s="2">
        <f t="shared" si="4621"/>
        <v>0</v>
      </c>
      <c r="QU200" s="2">
        <f t="shared" si="4622"/>
        <v>0</v>
      </c>
      <c r="QV200" s="2"/>
      <c r="QW200" s="2"/>
      <c r="QX200" s="2"/>
      <c r="QY200" s="2"/>
      <c r="QZ200" s="2">
        <f t="shared" si="4866"/>
        <v>0</v>
      </c>
      <c r="RA200" s="2">
        <f t="shared" si="4867"/>
        <v>0</v>
      </c>
      <c r="RB200" s="2">
        <f t="shared" si="4868"/>
        <v>0</v>
      </c>
      <c r="RC200" s="2">
        <f t="shared" si="4623"/>
        <v>0</v>
      </c>
      <c r="RD200" s="2">
        <f t="shared" si="4624"/>
        <v>0</v>
      </c>
      <c r="RE200" s="2">
        <f>план!CF198</f>
        <v>0</v>
      </c>
      <c r="RF200" s="2">
        <f>план!CG198</f>
        <v>0</v>
      </c>
      <c r="RG200" s="2">
        <f t="shared" si="4625"/>
        <v>0</v>
      </c>
      <c r="RH200" s="2">
        <f t="shared" si="4626"/>
        <v>0</v>
      </c>
      <c r="RI200" s="2"/>
      <c r="RJ200" s="2"/>
      <c r="RK200" s="2"/>
      <c r="RL200" s="2"/>
      <c r="RM200" s="2">
        <f t="shared" si="4869"/>
        <v>0</v>
      </c>
      <c r="RN200" s="2">
        <f t="shared" si="4870"/>
        <v>0</v>
      </c>
      <c r="RO200" s="2">
        <f t="shared" si="4871"/>
        <v>0</v>
      </c>
      <c r="RP200" s="2">
        <f t="shared" si="4627"/>
        <v>0</v>
      </c>
      <c r="RQ200" s="2">
        <f t="shared" si="4628"/>
        <v>0</v>
      </c>
      <c r="RR200" s="2">
        <f>план!CH198</f>
        <v>0</v>
      </c>
      <c r="RS200" s="2">
        <f>план!CI198</f>
        <v>0</v>
      </c>
      <c r="RT200" s="2">
        <f t="shared" si="4629"/>
        <v>0</v>
      </c>
      <c r="RU200" s="2">
        <f t="shared" si="4630"/>
        <v>0</v>
      </c>
      <c r="RV200" s="2"/>
      <c r="RW200" s="2"/>
      <c r="RX200" s="2"/>
      <c r="RY200" s="2"/>
      <c r="RZ200" s="2">
        <f t="shared" si="4872"/>
        <v>0</v>
      </c>
      <c r="SA200" s="2">
        <f t="shared" si="4873"/>
        <v>0</v>
      </c>
      <c r="SB200" s="2">
        <f t="shared" si="4874"/>
        <v>0</v>
      </c>
      <c r="SC200" s="2">
        <f t="shared" si="4631"/>
        <v>0</v>
      </c>
      <c r="SD200" s="2">
        <f t="shared" si="4632"/>
        <v>0</v>
      </c>
      <c r="SE200" s="2">
        <f>план!CJ198</f>
        <v>0</v>
      </c>
      <c r="SF200" s="2">
        <f>план!CK198</f>
        <v>0</v>
      </c>
      <c r="SG200" s="2">
        <f t="shared" si="4633"/>
        <v>0</v>
      </c>
      <c r="SH200" s="2">
        <f t="shared" si="4634"/>
        <v>0</v>
      </c>
      <c r="SI200" s="2"/>
      <c r="SJ200" s="2"/>
      <c r="SK200" s="2"/>
      <c r="SL200" s="2"/>
      <c r="SM200" s="2">
        <f t="shared" si="4875"/>
        <v>0</v>
      </c>
      <c r="SN200" s="2">
        <f t="shared" si="4876"/>
        <v>0</v>
      </c>
      <c r="SO200" s="2">
        <f t="shared" si="4877"/>
        <v>0</v>
      </c>
      <c r="SP200" s="2">
        <f t="shared" si="4635"/>
        <v>0</v>
      </c>
      <c r="SQ200" s="2">
        <f t="shared" si="4636"/>
        <v>0</v>
      </c>
      <c r="SR200" s="2">
        <f>план!CL198</f>
        <v>0</v>
      </c>
      <c r="SS200" s="2">
        <f>план!CM198</f>
        <v>0</v>
      </c>
      <c r="ST200" s="2">
        <f t="shared" si="4637"/>
        <v>0</v>
      </c>
      <c r="SU200" s="2">
        <f t="shared" si="4638"/>
        <v>0</v>
      </c>
      <c r="SV200" s="2"/>
      <c r="SW200" s="2"/>
      <c r="SX200" s="2"/>
      <c r="SY200" s="2"/>
      <c r="SZ200" s="2">
        <f t="shared" si="4878"/>
        <v>0</v>
      </c>
      <c r="TA200" s="2">
        <f t="shared" si="4879"/>
        <v>0</v>
      </c>
      <c r="TB200" s="2">
        <f t="shared" si="4880"/>
        <v>0</v>
      </c>
      <c r="TC200" s="2">
        <f t="shared" si="4639"/>
        <v>0</v>
      </c>
      <c r="TD200" s="2">
        <f t="shared" si="4640"/>
        <v>0</v>
      </c>
      <c r="TE200" s="2">
        <f>план!CN198</f>
        <v>0</v>
      </c>
      <c r="TF200" s="2">
        <f>план!CO198</f>
        <v>0</v>
      </c>
      <c r="TG200" s="2">
        <f t="shared" si="4641"/>
        <v>0</v>
      </c>
      <c r="TH200" s="2">
        <f t="shared" si="4642"/>
        <v>0</v>
      </c>
      <c r="TI200" s="2"/>
      <c r="TJ200" s="2"/>
      <c r="TK200" s="2"/>
      <c r="TL200" s="2"/>
      <c r="TM200" s="2">
        <f t="shared" si="4881"/>
        <v>0</v>
      </c>
      <c r="TN200" s="2">
        <f t="shared" si="4882"/>
        <v>0</v>
      </c>
      <c r="TO200" s="2">
        <f t="shared" si="4883"/>
        <v>0</v>
      </c>
      <c r="TP200" s="2">
        <f t="shared" si="4643"/>
        <v>0</v>
      </c>
      <c r="TQ200" s="2">
        <f t="shared" si="4644"/>
        <v>0</v>
      </c>
      <c r="TR200" s="2">
        <f>план!CP198</f>
        <v>0</v>
      </c>
      <c r="TS200" s="2">
        <f>план!CQ198</f>
        <v>0</v>
      </c>
      <c r="TT200" s="2">
        <f t="shared" si="4645"/>
        <v>0</v>
      </c>
      <c r="TU200" s="2">
        <f t="shared" si="4646"/>
        <v>0</v>
      </c>
      <c r="TV200" s="2"/>
      <c r="TW200" s="2"/>
      <c r="TX200" s="2"/>
      <c r="TY200" s="2"/>
      <c r="TZ200" s="2">
        <f t="shared" si="4884"/>
        <v>0</v>
      </c>
      <c r="UA200" s="2">
        <f t="shared" si="4885"/>
        <v>0</v>
      </c>
      <c r="UB200" s="2">
        <f t="shared" si="4886"/>
        <v>0</v>
      </c>
      <c r="UC200" s="2">
        <f t="shared" si="4647"/>
        <v>0</v>
      </c>
      <c r="UD200" s="2">
        <f t="shared" si="4648"/>
        <v>0</v>
      </c>
      <c r="UE200" s="2">
        <f>план!CR198</f>
        <v>0</v>
      </c>
      <c r="UF200" s="2">
        <f>план!CS198</f>
        <v>0</v>
      </c>
      <c r="UG200" s="2">
        <f t="shared" si="4649"/>
        <v>0</v>
      </c>
      <c r="UH200" s="2">
        <f t="shared" si="4650"/>
        <v>0</v>
      </c>
      <c r="UI200" s="2"/>
      <c r="UJ200" s="2"/>
      <c r="UK200" s="2"/>
      <c r="UL200" s="2"/>
      <c r="UM200" s="2">
        <f t="shared" si="4887"/>
        <v>0</v>
      </c>
      <c r="UN200" s="2">
        <f t="shared" si="4888"/>
        <v>0</v>
      </c>
      <c r="UO200" s="2">
        <f t="shared" si="4889"/>
        <v>0</v>
      </c>
      <c r="UP200" s="2">
        <f t="shared" si="4651"/>
        <v>0</v>
      </c>
      <c r="UQ200" s="2">
        <f t="shared" si="4652"/>
        <v>0</v>
      </c>
      <c r="UR200" s="275">
        <f>план!CT198</f>
        <v>0</v>
      </c>
      <c r="US200" s="37">
        <f>план!CU198</f>
        <v>0</v>
      </c>
      <c r="UT200" s="2">
        <f t="shared" si="4653"/>
        <v>0</v>
      </c>
      <c r="UU200" s="2">
        <f t="shared" si="4654"/>
        <v>0</v>
      </c>
      <c r="UV200" s="2"/>
      <c r="UW200" s="2"/>
      <c r="UX200" s="2"/>
      <c r="UY200" s="2"/>
      <c r="UZ200" s="2">
        <f t="shared" si="4890"/>
        <v>0</v>
      </c>
      <c r="VA200" s="2">
        <f t="shared" si="4891"/>
        <v>0</v>
      </c>
      <c r="VB200" s="2">
        <f t="shared" si="4892"/>
        <v>0</v>
      </c>
      <c r="VC200" s="2">
        <f t="shared" si="4655"/>
        <v>0</v>
      </c>
      <c r="VD200" s="2">
        <f t="shared" si="4656"/>
        <v>0</v>
      </c>
      <c r="VE200" s="2">
        <f>план!CV198</f>
        <v>0</v>
      </c>
      <c r="VF200" s="2">
        <f>план!CW198</f>
        <v>0</v>
      </c>
      <c r="VG200" s="2">
        <f t="shared" si="4657"/>
        <v>0</v>
      </c>
      <c r="VH200" s="2">
        <f t="shared" si="4658"/>
        <v>0</v>
      </c>
      <c r="VI200" s="2"/>
      <c r="VJ200" s="2"/>
      <c r="VK200" s="2"/>
      <c r="VL200" s="2"/>
      <c r="VM200" s="2">
        <f t="shared" si="4893"/>
        <v>0</v>
      </c>
      <c r="VN200" s="2">
        <f t="shared" si="4894"/>
        <v>0</v>
      </c>
      <c r="VO200" s="2">
        <f t="shared" si="4895"/>
        <v>0</v>
      </c>
      <c r="VP200" s="2">
        <f t="shared" si="4659"/>
        <v>0</v>
      </c>
      <c r="VQ200" s="2">
        <f t="shared" si="4660"/>
        <v>0</v>
      </c>
      <c r="VR200" s="2">
        <f>план!CX198</f>
        <v>0</v>
      </c>
      <c r="VS200" s="2">
        <f>план!CY198</f>
        <v>0</v>
      </c>
      <c r="VT200" s="2">
        <f t="shared" si="4661"/>
        <v>0</v>
      </c>
      <c r="VU200" s="2">
        <f t="shared" si="4662"/>
        <v>0</v>
      </c>
      <c r="VV200" s="2"/>
      <c r="VW200" s="2"/>
      <c r="VX200" s="2"/>
      <c r="VY200" s="2"/>
      <c r="VZ200" s="2">
        <f t="shared" si="4896"/>
        <v>0</v>
      </c>
      <c r="WA200" s="2">
        <f t="shared" si="4897"/>
        <v>0</v>
      </c>
      <c r="WB200" s="2">
        <f t="shared" si="4898"/>
        <v>0</v>
      </c>
      <c r="WC200" s="2">
        <f t="shared" si="4663"/>
        <v>0</v>
      </c>
      <c r="WD200" s="2">
        <f t="shared" si="4664"/>
        <v>0</v>
      </c>
      <c r="WE200" s="2">
        <f>план!CZ198</f>
        <v>0</v>
      </c>
      <c r="WF200" s="2">
        <f>план!DA198</f>
        <v>0</v>
      </c>
      <c r="WG200" s="2">
        <f t="shared" si="4665"/>
        <v>0</v>
      </c>
      <c r="WH200" s="2">
        <f t="shared" si="4666"/>
        <v>0</v>
      </c>
      <c r="WI200" s="2"/>
      <c r="WJ200" s="2"/>
      <c r="WK200" s="2"/>
      <c r="WL200" s="2"/>
      <c r="WM200" s="2">
        <f t="shared" si="4899"/>
        <v>0</v>
      </c>
      <c r="WN200" s="2">
        <f t="shared" si="4900"/>
        <v>0</v>
      </c>
      <c r="WO200" s="2">
        <f t="shared" si="4901"/>
        <v>0</v>
      </c>
      <c r="WP200" s="2">
        <f t="shared" si="4753"/>
        <v>0</v>
      </c>
      <c r="WQ200" s="2">
        <f t="shared" si="4667"/>
        <v>0</v>
      </c>
      <c r="WR200" s="2">
        <f>план!DB198</f>
        <v>0</v>
      </c>
      <c r="WS200" s="2">
        <f>план!DC198</f>
        <v>0</v>
      </c>
      <c r="WT200" s="2">
        <f t="shared" si="4668"/>
        <v>0</v>
      </c>
      <c r="WU200" s="2">
        <f t="shared" si="4669"/>
        <v>0</v>
      </c>
      <c r="WV200" s="2"/>
      <c r="WW200" s="2"/>
      <c r="WX200" s="2"/>
      <c r="WY200" s="2"/>
      <c r="WZ200" s="2">
        <f t="shared" si="4902"/>
        <v>0</v>
      </c>
      <c r="XA200" s="2">
        <f t="shared" si="4903"/>
        <v>0</v>
      </c>
      <c r="XB200" s="2">
        <f t="shared" si="4904"/>
        <v>0</v>
      </c>
      <c r="XC200" s="2">
        <f t="shared" si="4670"/>
        <v>0</v>
      </c>
      <c r="XD200" s="2">
        <f t="shared" si="4671"/>
        <v>0</v>
      </c>
      <c r="XE200" s="2">
        <f>план!DD198</f>
        <v>0</v>
      </c>
      <c r="XF200" s="2">
        <f>план!DE198</f>
        <v>0</v>
      </c>
      <c r="XG200" s="2">
        <f t="shared" si="4672"/>
        <v>0</v>
      </c>
      <c r="XH200" s="2">
        <f t="shared" si="4673"/>
        <v>0</v>
      </c>
      <c r="XI200" s="2"/>
      <c r="XJ200" s="2"/>
      <c r="XK200" s="2"/>
      <c r="XL200" s="2"/>
      <c r="XM200" s="2">
        <f t="shared" si="4905"/>
        <v>0</v>
      </c>
      <c r="XN200" s="2">
        <f t="shared" si="4906"/>
        <v>0</v>
      </c>
      <c r="XO200" s="2">
        <f t="shared" si="4907"/>
        <v>0</v>
      </c>
      <c r="XP200" s="2">
        <f t="shared" si="4674"/>
        <v>0</v>
      </c>
      <c r="XQ200" s="2">
        <f t="shared" si="4675"/>
        <v>0</v>
      </c>
      <c r="XR200" s="2">
        <f>план!DF198</f>
        <v>0</v>
      </c>
      <c r="XS200" s="2">
        <f>план!DG198</f>
        <v>0</v>
      </c>
      <c r="XT200" s="2">
        <f t="shared" si="4676"/>
        <v>0</v>
      </c>
      <c r="XU200" s="2">
        <f t="shared" si="4677"/>
        <v>0</v>
      </c>
      <c r="XV200" s="2"/>
      <c r="XW200" s="2"/>
      <c r="XX200" s="2"/>
      <c r="XY200" s="2"/>
      <c r="XZ200" s="2">
        <f t="shared" si="4908"/>
        <v>0</v>
      </c>
      <c r="YA200" s="2">
        <f t="shared" si="4909"/>
        <v>0</v>
      </c>
      <c r="YB200" s="2">
        <f t="shared" si="4910"/>
        <v>0</v>
      </c>
      <c r="YC200" s="2">
        <f t="shared" si="4678"/>
        <v>0</v>
      </c>
      <c r="YD200" s="2">
        <f t="shared" si="4679"/>
        <v>0</v>
      </c>
      <c r="YE200" s="2">
        <f>план!DH198</f>
        <v>0</v>
      </c>
      <c r="YF200" s="2">
        <f>план!DI198</f>
        <v>0</v>
      </c>
      <c r="YG200" s="2">
        <f t="shared" si="4680"/>
        <v>0</v>
      </c>
      <c r="YH200" s="2">
        <f t="shared" si="4681"/>
        <v>0</v>
      </c>
      <c r="YI200" s="2"/>
      <c r="YJ200" s="2"/>
      <c r="YK200" s="2"/>
      <c r="YL200" s="2"/>
      <c r="YM200" s="2">
        <f t="shared" si="4911"/>
        <v>0</v>
      </c>
      <c r="YN200" s="2">
        <f t="shared" si="4912"/>
        <v>0</v>
      </c>
      <c r="YO200" s="2">
        <f t="shared" si="4913"/>
        <v>0</v>
      </c>
      <c r="YP200" s="2">
        <f t="shared" si="4682"/>
        <v>0</v>
      </c>
      <c r="YQ200" s="2">
        <f t="shared" si="4683"/>
        <v>0</v>
      </c>
      <c r="YR200" s="2">
        <f>план!DJ198</f>
        <v>0</v>
      </c>
      <c r="YS200" s="2">
        <f>план!DK198</f>
        <v>0</v>
      </c>
      <c r="YT200" s="2">
        <f t="shared" si="4684"/>
        <v>0</v>
      </c>
      <c r="YU200" s="2">
        <f t="shared" si="4685"/>
        <v>0</v>
      </c>
      <c r="YV200" s="2"/>
      <c r="YW200" s="2"/>
      <c r="YX200" s="2"/>
      <c r="YY200" s="2"/>
      <c r="YZ200" s="2">
        <f t="shared" si="4914"/>
        <v>0</v>
      </c>
      <c r="ZA200" s="2">
        <f t="shared" si="4915"/>
        <v>0</v>
      </c>
      <c r="ZB200" s="2">
        <f t="shared" si="4916"/>
        <v>0</v>
      </c>
      <c r="ZC200" s="2">
        <f t="shared" si="4686"/>
        <v>0</v>
      </c>
      <c r="ZD200" s="2">
        <f t="shared" si="4687"/>
        <v>0</v>
      </c>
      <c r="ZE200" s="2">
        <f>план!DL198</f>
        <v>0</v>
      </c>
      <c r="ZF200" s="2">
        <f>план!DM198</f>
        <v>0</v>
      </c>
      <c r="ZG200" s="2">
        <f t="shared" si="4688"/>
        <v>0</v>
      </c>
      <c r="ZH200" s="2">
        <f t="shared" si="4689"/>
        <v>0</v>
      </c>
      <c r="ZI200" s="2"/>
      <c r="ZJ200" s="2"/>
      <c r="ZK200" s="2"/>
      <c r="ZL200" s="2"/>
      <c r="ZM200" s="2">
        <f t="shared" si="4917"/>
        <v>0</v>
      </c>
      <c r="ZN200" s="2">
        <f t="shared" si="4918"/>
        <v>0</v>
      </c>
      <c r="ZO200" s="2">
        <f t="shared" si="4919"/>
        <v>0</v>
      </c>
      <c r="ZP200" s="2">
        <f t="shared" si="4690"/>
        <v>0</v>
      </c>
      <c r="ZQ200" s="2">
        <f t="shared" si="4691"/>
        <v>0</v>
      </c>
      <c r="ZR200" s="2">
        <f>план!DN198</f>
        <v>0</v>
      </c>
      <c r="ZS200" s="2">
        <f>план!DO198</f>
        <v>0</v>
      </c>
      <c r="ZT200" s="2">
        <f t="shared" si="4692"/>
        <v>0</v>
      </c>
      <c r="ZU200" s="2">
        <f t="shared" si="4693"/>
        <v>0</v>
      </c>
      <c r="ZV200" s="2"/>
      <c r="ZW200" s="2"/>
      <c r="ZX200" s="2"/>
      <c r="ZY200" s="2"/>
      <c r="ZZ200" s="2">
        <f t="shared" si="4920"/>
        <v>0</v>
      </c>
      <c r="AAA200" s="2">
        <f t="shared" si="4921"/>
        <v>0</v>
      </c>
      <c r="AAB200" s="2">
        <f t="shared" si="4922"/>
        <v>0</v>
      </c>
      <c r="AAC200" s="2">
        <f t="shared" si="4694"/>
        <v>0</v>
      </c>
      <c r="AAD200" s="2">
        <f t="shared" si="4695"/>
        <v>0</v>
      </c>
      <c r="AAE200" s="2">
        <f>план!DP198</f>
        <v>0</v>
      </c>
      <c r="AAF200" s="2">
        <f>план!DQ198</f>
        <v>0</v>
      </c>
      <c r="AAG200" s="2">
        <f t="shared" si="4696"/>
        <v>0</v>
      </c>
      <c r="AAH200" s="2">
        <f t="shared" si="4697"/>
        <v>0</v>
      </c>
      <c r="AAI200" s="2"/>
      <c r="AAJ200" s="2"/>
      <c r="AAK200" s="2"/>
      <c r="AAL200" s="2"/>
      <c r="AAM200" s="2">
        <f t="shared" si="4923"/>
        <v>0</v>
      </c>
      <c r="AAN200" s="2">
        <f t="shared" si="4924"/>
        <v>0</v>
      </c>
      <c r="AAO200" s="2">
        <f t="shared" si="4925"/>
        <v>0</v>
      </c>
      <c r="AAP200" s="2">
        <f t="shared" si="4698"/>
        <v>0</v>
      </c>
      <c r="AAQ200" s="2">
        <f t="shared" si="4699"/>
        <v>0</v>
      </c>
      <c r="AAR200" s="2">
        <f>план!DR198</f>
        <v>0</v>
      </c>
      <c r="AAS200" s="2">
        <f>план!DS198</f>
        <v>0</v>
      </c>
      <c r="AAT200" s="2">
        <f t="shared" si="4700"/>
        <v>0</v>
      </c>
      <c r="AAU200" s="2">
        <f t="shared" si="4701"/>
        <v>0</v>
      </c>
      <c r="AAV200" s="2"/>
      <c r="AAW200" s="2"/>
      <c r="AAX200" s="2"/>
      <c r="AAY200" s="2"/>
      <c r="AAZ200" s="2">
        <f t="shared" si="4926"/>
        <v>0</v>
      </c>
      <c r="ABA200" s="2">
        <f t="shared" si="4927"/>
        <v>0</v>
      </c>
      <c r="ABB200" s="2">
        <f t="shared" si="4928"/>
        <v>0</v>
      </c>
      <c r="ABC200" s="2">
        <f t="shared" si="4702"/>
        <v>0</v>
      </c>
      <c r="ABD200" s="2">
        <f t="shared" si="4703"/>
        <v>0</v>
      </c>
      <c r="ABE200" s="2">
        <f>план!DT198</f>
        <v>0</v>
      </c>
      <c r="ABF200" s="2">
        <f>план!DU198</f>
        <v>0</v>
      </c>
      <c r="ABG200" s="2">
        <f t="shared" si="4704"/>
        <v>0</v>
      </c>
      <c r="ABH200" s="2">
        <f t="shared" si="4705"/>
        <v>0</v>
      </c>
      <c r="ABI200" s="2"/>
      <c r="ABJ200" s="2"/>
      <c r="ABK200" s="2"/>
      <c r="ABL200" s="2"/>
      <c r="ABM200" s="2">
        <f t="shared" si="4929"/>
        <v>0</v>
      </c>
      <c r="ABN200" s="2">
        <f t="shared" si="4930"/>
        <v>0</v>
      </c>
      <c r="ABO200" s="2">
        <f t="shared" si="4931"/>
        <v>0</v>
      </c>
      <c r="ABP200" s="2">
        <f t="shared" si="4706"/>
        <v>0</v>
      </c>
      <c r="ABQ200" s="2">
        <f t="shared" si="4707"/>
        <v>0</v>
      </c>
      <c r="ABR200" s="2">
        <f>план!DV198</f>
        <v>0</v>
      </c>
      <c r="ABS200" s="2">
        <f>план!DW198</f>
        <v>0</v>
      </c>
      <c r="ABT200" s="2">
        <f t="shared" si="4708"/>
        <v>0</v>
      </c>
      <c r="ABU200" s="2">
        <f t="shared" si="4709"/>
        <v>0</v>
      </c>
      <c r="ABV200" s="2"/>
      <c r="ABW200" s="2"/>
      <c r="ABX200" s="2"/>
      <c r="ABY200" s="2"/>
      <c r="ABZ200" s="2">
        <f t="shared" si="4932"/>
        <v>0</v>
      </c>
      <c r="ACA200" s="2">
        <f t="shared" si="4933"/>
        <v>0</v>
      </c>
      <c r="ACB200" s="2">
        <f t="shared" si="4934"/>
        <v>0</v>
      </c>
      <c r="ACC200" s="2">
        <f t="shared" si="4710"/>
        <v>0</v>
      </c>
      <c r="ACD200" s="2">
        <f t="shared" si="4711"/>
        <v>0</v>
      </c>
      <c r="ACE200" s="2">
        <f>план!DX198</f>
        <v>0</v>
      </c>
      <c r="ACF200" s="2">
        <f>план!DY198</f>
        <v>0</v>
      </c>
      <c r="ACG200" s="2">
        <f t="shared" si="4712"/>
        <v>0</v>
      </c>
      <c r="ACH200" s="2">
        <f t="shared" si="4713"/>
        <v>0</v>
      </c>
      <c r="ACI200" s="2"/>
      <c r="ACJ200" s="2"/>
      <c r="ACK200" s="2"/>
      <c r="ACL200" s="2"/>
      <c r="ACM200" s="2">
        <f t="shared" si="4935"/>
        <v>0</v>
      </c>
      <c r="ACN200" s="2">
        <f t="shared" si="4936"/>
        <v>0</v>
      </c>
      <c r="ACO200" s="2">
        <f t="shared" si="4937"/>
        <v>0</v>
      </c>
      <c r="ACP200" s="2">
        <f t="shared" si="4758"/>
        <v>0</v>
      </c>
      <c r="ACQ200" s="2">
        <f t="shared" si="4759"/>
        <v>0</v>
      </c>
      <c r="ACR200" s="2">
        <f>план!DZ198</f>
        <v>0</v>
      </c>
      <c r="ACS200" s="2">
        <f>план!EA198</f>
        <v>0</v>
      </c>
      <c r="ACT200" s="2">
        <f t="shared" si="4714"/>
        <v>0</v>
      </c>
      <c r="ACU200" s="2">
        <f t="shared" si="4715"/>
        <v>0</v>
      </c>
      <c r="ACV200" s="2"/>
      <c r="ACW200" s="2"/>
      <c r="ACX200" s="2"/>
      <c r="ACY200" s="2"/>
      <c r="ACZ200" s="2">
        <f t="shared" si="4938"/>
        <v>0</v>
      </c>
      <c r="ADA200" s="2">
        <f t="shared" si="4939"/>
        <v>0</v>
      </c>
      <c r="ADB200" s="2">
        <f t="shared" si="4940"/>
        <v>0</v>
      </c>
      <c r="ADC200" s="2">
        <f t="shared" si="4716"/>
        <v>0</v>
      </c>
      <c r="ADD200" s="2">
        <f t="shared" si="4717"/>
        <v>0</v>
      </c>
      <c r="ADE200" s="2">
        <f>план!EB198</f>
        <v>0</v>
      </c>
      <c r="ADF200" s="2">
        <f>план!EC198</f>
        <v>0</v>
      </c>
      <c r="ADG200" s="2">
        <f t="shared" si="4718"/>
        <v>0</v>
      </c>
      <c r="ADH200" s="2">
        <f t="shared" si="4719"/>
        <v>0</v>
      </c>
      <c r="ADI200" s="2"/>
      <c r="ADJ200" s="2"/>
      <c r="ADK200" s="2"/>
      <c r="ADL200" s="2"/>
      <c r="ADM200" s="2">
        <f t="shared" si="4941"/>
        <v>0</v>
      </c>
      <c r="ADN200" s="2">
        <f t="shared" si="4942"/>
        <v>0</v>
      </c>
      <c r="ADO200" s="2">
        <f t="shared" si="4943"/>
        <v>0</v>
      </c>
      <c r="ADP200" s="2">
        <f t="shared" si="4720"/>
        <v>0</v>
      </c>
      <c r="ADQ200" s="2">
        <f t="shared" si="4721"/>
        <v>0</v>
      </c>
      <c r="ADR200" s="2">
        <f>план!ED198</f>
        <v>0</v>
      </c>
      <c r="ADS200" s="2">
        <f>план!EE198</f>
        <v>0</v>
      </c>
      <c r="ADT200" s="2">
        <f t="shared" si="4722"/>
        <v>0</v>
      </c>
      <c r="ADU200" s="2">
        <f t="shared" si="4723"/>
        <v>0</v>
      </c>
      <c r="ADV200" s="2"/>
      <c r="ADW200" s="2"/>
      <c r="ADX200" s="2"/>
      <c r="ADY200" s="2"/>
      <c r="ADZ200" s="2">
        <f t="shared" si="4944"/>
        <v>0</v>
      </c>
      <c r="AEA200" s="2">
        <f t="shared" si="4945"/>
        <v>0</v>
      </c>
      <c r="AEB200" s="2">
        <f t="shared" si="4946"/>
        <v>0</v>
      </c>
      <c r="AEC200" s="2">
        <f t="shared" si="4724"/>
        <v>0</v>
      </c>
      <c r="AED200" s="2">
        <f t="shared" si="4725"/>
        <v>0</v>
      </c>
      <c r="AEE200" s="2">
        <f>план!EF198</f>
        <v>0</v>
      </c>
      <c r="AEF200" s="2">
        <f>план!EG198</f>
        <v>0</v>
      </c>
      <c r="AEG200" s="2">
        <f t="shared" si="4726"/>
        <v>0</v>
      </c>
      <c r="AEH200" s="2">
        <f t="shared" si="4727"/>
        <v>0</v>
      </c>
      <c r="AEI200" s="2"/>
      <c r="AEJ200" s="2"/>
      <c r="AEK200" s="2"/>
      <c r="AEL200" s="2"/>
      <c r="AEM200" s="2">
        <f t="shared" si="4947"/>
        <v>0</v>
      </c>
      <c r="AEN200" s="2">
        <f t="shared" si="4948"/>
        <v>0</v>
      </c>
      <c r="AEO200" s="2">
        <f t="shared" si="4949"/>
        <v>0</v>
      </c>
      <c r="AEP200" s="2">
        <f t="shared" si="4728"/>
        <v>0</v>
      </c>
      <c r="AEQ200" s="2">
        <f t="shared" si="4729"/>
        <v>0</v>
      </c>
      <c r="AER200" s="2">
        <f>план!EH198</f>
        <v>0</v>
      </c>
      <c r="AES200" s="2">
        <f>план!EI198</f>
        <v>0</v>
      </c>
      <c r="AET200" s="2">
        <f t="shared" si="4730"/>
        <v>0</v>
      </c>
      <c r="AEU200" s="2">
        <f t="shared" si="4731"/>
        <v>0</v>
      </c>
      <c r="AEV200" s="2"/>
      <c r="AEW200" s="2"/>
      <c r="AEX200" s="2"/>
      <c r="AEY200" s="2"/>
      <c r="AEZ200" s="2">
        <f t="shared" si="4950"/>
        <v>0</v>
      </c>
      <c r="AFA200" s="2">
        <f t="shared" si="4951"/>
        <v>0</v>
      </c>
      <c r="AFB200" s="2">
        <f t="shared" si="4952"/>
        <v>0</v>
      </c>
      <c r="AFC200" s="2">
        <f t="shared" si="4732"/>
        <v>0</v>
      </c>
      <c r="AFD200" s="2">
        <f t="shared" si="4733"/>
        <v>0</v>
      </c>
      <c r="AFE200" s="2">
        <f>план!EJ198</f>
        <v>0</v>
      </c>
      <c r="AFF200" s="2">
        <f>план!EK198</f>
        <v>0</v>
      </c>
      <c r="AFG200" s="2">
        <f t="shared" si="4734"/>
        <v>0</v>
      </c>
      <c r="AFH200" s="2">
        <f t="shared" si="4735"/>
        <v>0</v>
      </c>
      <c r="AFI200" s="2"/>
      <c r="AFJ200" s="2"/>
      <c r="AFK200" s="2"/>
      <c r="AFL200" s="2"/>
      <c r="AFM200" s="2">
        <f t="shared" si="4953"/>
        <v>0</v>
      </c>
      <c r="AFN200" s="2">
        <f t="shared" si="4954"/>
        <v>0</v>
      </c>
      <c r="AFO200" s="2">
        <f t="shared" si="4955"/>
        <v>0</v>
      </c>
      <c r="AFP200" s="2">
        <f t="shared" si="4736"/>
        <v>0</v>
      </c>
      <c r="AFQ200" s="2">
        <f t="shared" si="4737"/>
        <v>0</v>
      </c>
      <c r="AFR200" s="20">
        <f t="shared" si="4956"/>
        <v>0</v>
      </c>
      <c r="AFS200" s="20">
        <f t="shared" si="4957"/>
        <v>0</v>
      </c>
      <c r="AFT200" s="20">
        <f t="shared" si="4958"/>
        <v>0</v>
      </c>
      <c r="AFU200" s="20">
        <f t="shared" si="4959"/>
        <v>0</v>
      </c>
      <c r="AFV200" s="20">
        <f t="shared" si="4960"/>
        <v>0</v>
      </c>
      <c r="AFW200" s="20">
        <f t="shared" si="4961"/>
        <v>0</v>
      </c>
      <c r="AFX200" s="20">
        <f t="shared" si="4962"/>
        <v>0</v>
      </c>
      <c r="AFY200" s="20">
        <f t="shared" si="4963"/>
        <v>0</v>
      </c>
      <c r="AFZ200" s="20">
        <f t="shared" si="4964"/>
        <v>0</v>
      </c>
      <c r="AGA200" s="20">
        <f t="shared" si="4965"/>
        <v>0</v>
      </c>
      <c r="AGB200" s="20">
        <f t="shared" si="4966"/>
        <v>0</v>
      </c>
      <c r="AGC200" s="20">
        <f t="shared" si="3588"/>
        <v>0</v>
      </c>
      <c r="AGD200" s="20">
        <f t="shared" si="3589"/>
        <v>0</v>
      </c>
      <c r="AGE200" s="53"/>
      <c r="AGF200" s="53"/>
      <c r="AGG200" s="4"/>
      <c r="AGH200" s="76"/>
      <c r="AGI200" s="82">
        <f t="shared" si="3248"/>
        <v>0</v>
      </c>
      <c r="AGJ200" s="82">
        <f t="shared" si="3249"/>
        <v>0</v>
      </c>
    </row>
    <row r="201" spans="1:868" s="22" customFormat="1" ht="60" x14ac:dyDescent="0.25">
      <c r="A201" s="112"/>
      <c r="B201" s="112">
        <v>148</v>
      </c>
      <c r="C201" s="211" t="s">
        <v>697</v>
      </c>
      <c r="D201" s="266" t="s">
        <v>469</v>
      </c>
      <c r="E201" s="17">
        <v>13520</v>
      </c>
      <c r="F201" s="18">
        <v>1.8</v>
      </c>
      <c r="G201" s="18"/>
      <c r="H201" s="122">
        <v>1</v>
      </c>
      <c r="I201" s="122"/>
      <c r="J201" s="267">
        <v>1.4</v>
      </c>
      <c r="K201" s="267">
        <v>1.68</v>
      </c>
      <c r="L201" s="267">
        <v>2.23</v>
      </c>
      <c r="M201" s="267">
        <v>2.57</v>
      </c>
      <c r="N201" s="2">
        <f>план!N199</f>
        <v>0</v>
      </c>
      <c r="O201" s="2">
        <f>план!O199</f>
        <v>0</v>
      </c>
      <c r="P201" s="2">
        <f t="shared" si="4738"/>
        <v>0</v>
      </c>
      <c r="Q201" s="2">
        <f t="shared" si="4739"/>
        <v>0</v>
      </c>
      <c r="R201" s="15"/>
      <c r="S201" s="15"/>
      <c r="T201" s="15"/>
      <c r="U201" s="15"/>
      <c r="V201" s="2">
        <f t="shared" si="4762"/>
        <v>0</v>
      </c>
      <c r="W201" s="2">
        <f t="shared" si="4763"/>
        <v>0</v>
      </c>
      <c r="X201" s="2">
        <f t="shared" si="4764"/>
        <v>0</v>
      </c>
      <c r="Y201" s="2">
        <f t="shared" si="4765"/>
        <v>0</v>
      </c>
      <c r="Z201" s="2">
        <f t="shared" si="4766"/>
        <v>0</v>
      </c>
      <c r="AA201" s="2">
        <f>план!P199</f>
        <v>0</v>
      </c>
      <c r="AB201" s="2">
        <f>план!Q199</f>
        <v>0</v>
      </c>
      <c r="AC201" s="2">
        <f t="shared" si="4489"/>
        <v>0</v>
      </c>
      <c r="AD201" s="2">
        <f t="shared" si="4490"/>
        <v>0</v>
      </c>
      <c r="AE201" s="15"/>
      <c r="AF201" s="15"/>
      <c r="AG201" s="15"/>
      <c r="AH201" s="15"/>
      <c r="AI201" s="2">
        <f t="shared" si="4767"/>
        <v>0</v>
      </c>
      <c r="AJ201" s="2">
        <f t="shared" si="4768"/>
        <v>0</v>
      </c>
      <c r="AK201" s="2">
        <f t="shared" si="4769"/>
        <v>0</v>
      </c>
      <c r="AL201" s="2">
        <f t="shared" si="4491"/>
        <v>0</v>
      </c>
      <c r="AM201" s="2">
        <f t="shared" si="4492"/>
        <v>0</v>
      </c>
      <c r="AN201" s="2">
        <f>план!R199</f>
        <v>0</v>
      </c>
      <c r="AO201" s="2">
        <f>план!S199</f>
        <v>0</v>
      </c>
      <c r="AP201" s="2">
        <f t="shared" si="4493"/>
        <v>0</v>
      </c>
      <c r="AQ201" s="2">
        <f t="shared" si="4494"/>
        <v>0</v>
      </c>
      <c r="AR201" s="2"/>
      <c r="AS201" s="2"/>
      <c r="AT201" s="2"/>
      <c r="AU201" s="2"/>
      <c r="AV201" s="2">
        <f t="shared" si="4770"/>
        <v>0</v>
      </c>
      <c r="AW201" s="2">
        <f t="shared" si="4771"/>
        <v>0</v>
      </c>
      <c r="AX201" s="2">
        <f t="shared" si="4772"/>
        <v>0</v>
      </c>
      <c r="AY201" s="2">
        <f t="shared" si="4495"/>
        <v>0</v>
      </c>
      <c r="AZ201" s="2">
        <f t="shared" si="4496"/>
        <v>0</v>
      </c>
      <c r="BA201" s="2"/>
      <c r="BB201" s="2"/>
      <c r="BC201" s="2">
        <f>план!T199</f>
        <v>0</v>
      </c>
      <c r="BD201" s="2">
        <f>план!U199</f>
        <v>0</v>
      </c>
      <c r="BE201" s="2">
        <f t="shared" si="4497"/>
        <v>0</v>
      </c>
      <c r="BF201" s="2">
        <f t="shared" si="4498"/>
        <v>0</v>
      </c>
      <c r="BG201" s="2"/>
      <c r="BH201" s="2"/>
      <c r="BI201" s="2"/>
      <c r="BJ201" s="2"/>
      <c r="BK201" s="2">
        <f t="shared" si="4773"/>
        <v>0</v>
      </c>
      <c r="BL201" s="2">
        <f t="shared" si="4774"/>
        <v>0</v>
      </c>
      <c r="BM201" s="2">
        <f t="shared" si="4775"/>
        <v>0</v>
      </c>
      <c r="BN201" s="2">
        <f t="shared" si="4499"/>
        <v>0</v>
      </c>
      <c r="BO201" s="2">
        <f t="shared" si="4500"/>
        <v>0</v>
      </c>
      <c r="BP201" s="2">
        <f>план!V199</f>
        <v>0</v>
      </c>
      <c r="BQ201" s="2">
        <f>план!W199</f>
        <v>0</v>
      </c>
      <c r="BR201" s="2">
        <f t="shared" si="4501"/>
        <v>0</v>
      </c>
      <c r="BS201" s="2">
        <f t="shared" si="4502"/>
        <v>0</v>
      </c>
      <c r="BT201" s="2"/>
      <c r="BU201" s="2"/>
      <c r="BV201" s="2"/>
      <c r="BW201" s="2"/>
      <c r="BX201" s="2">
        <f t="shared" si="4776"/>
        <v>0</v>
      </c>
      <c r="BY201" s="2">
        <f t="shared" si="4777"/>
        <v>0</v>
      </c>
      <c r="BZ201" s="2">
        <f t="shared" si="4778"/>
        <v>0</v>
      </c>
      <c r="CA201" s="2">
        <f t="shared" si="4503"/>
        <v>0</v>
      </c>
      <c r="CB201" s="2">
        <f t="shared" si="4504"/>
        <v>0</v>
      </c>
      <c r="CC201" s="2">
        <f>план!X199</f>
        <v>0</v>
      </c>
      <c r="CD201" s="2">
        <f>план!Y199</f>
        <v>0</v>
      </c>
      <c r="CE201" s="2">
        <f t="shared" si="4505"/>
        <v>0</v>
      </c>
      <c r="CF201" s="2">
        <f t="shared" si="4506"/>
        <v>0</v>
      </c>
      <c r="CG201" s="2"/>
      <c r="CH201" s="2"/>
      <c r="CI201" s="2"/>
      <c r="CJ201" s="2"/>
      <c r="CK201" s="2">
        <f t="shared" si="4779"/>
        <v>0</v>
      </c>
      <c r="CL201" s="2">
        <f t="shared" si="4780"/>
        <v>0</v>
      </c>
      <c r="CM201" s="2">
        <f t="shared" si="4781"/>
        <v>0</v>
      </c>
      <c r="CN201" s="2">
        <f t="shared" si="4507"/>
        <v>0</v>
      </c>
      <c r="CO201" s="2">
        <f t="shared" si="4508"/>
        <v>0</v>
      </c>
      <c r="CP201" s="2">
        <f>план!Z199</f>
        <v>0</v>
      </c>
      <c r="CQ201" s="2">
        <f>план!AA199</f>
        <v>0</v>
      </c>
      <c r="CR201" s="2">
        <f t="shared" si="4509"/>
        <v>0</v>
      </c>
      <c r="CS201" s="2">
        <f t="shared" si="4510"/>
        <v>0</v>
      </c>
      <c r="CT201" s="2"/>
      <c r="CU201" s="2"/>
      <c r="CV201" s="2"/>
      <c r="CW201" s="2"/>
      <c r="CX201" s="2">
        <f t="shared" si="4782"/>
        <v>0</v>
      </c>
      <c r="CY201" s="2">
        <f t="shared" si="4783"/>
        <v>0</v>
      </c>
      <c r="CZ201" s="2">
        <f t="shared" si="4784"/>
        <v>0</v>
      </c>
      <c r="DA201" s="2">
        <f t="shared" si="4511"/>
        <v>0</v>
      </c>
      <c r="DB201" s="2">
        <f t="shared" si="4512"/>
        <v>0</v>
      </c>
      <c r="DC201" s="2">
        <f>план!AB199</f>
        <v>0</v>
      </c>
      <c r="DD201" s="2">
        <f>план!AC199</f>
        <v>0</v>
      </c>
      <c r="DE201" s="2">
        <f t="shared" si="4513"/>
        <v>0</v>
      </c>
      <c r="DF201" s="2">
        <f t="shared" si="4514"/>
        <v>0</v>
      </c>
      <c r="DG201" s="2"/>
      <c r="DH201" s="2"/>
      <c r="DI201" s="2"/>
      <c r="DJ201" s="2"/>
      <c r="DK201" s="2">
        <f t="shared" si="4785"/>
        <v>0</v>
      </c>
      <c r="DL201" s="2">
        <f t="shared" si="4786"/>
        <v>0</v>
      </c>
      <c r="DM201" s="2">
        <f t="shared" si="4787"/>
        <v>0</v>
      </c>
      <c r="DN201" s="2">
        <f t="shared" si="4515"/>
        <v>0</v>
      </c>
      <c r="DO201" s="2">
        <f t="shared" si="4516"/>
        <v>0</v>
      </c>
      <c r="DP201" s="2">
        <f>план!AD199</f>
        <v>0</v>
      </c>
      <c r="DQ201" s="2">
        <f>план!AE199</f>
        <v>0</v>
      </c>
      <c r="DR201" s="2">
        <f t="shared" si="4517"/>
        <v>0</v>
      </c>
      <c r="DS201" s="2">
        <f t="shared" si="4518"/>
        <v>0</v>
      </c>
      <c r="DT201" s="2"/>
      <c r="DU201" s="2"/>
      <c r="DV201" s="2"/>
      <c r="DW201" s="2"/>
      <c r="DX201" s="2">
        <f t="shared" si="4788"/>
        <v>0</v>
      </c>
      <c r="DY201" s="2">
        <f t="shared" si="4789"/>
        <v>0</v>
      </c>
      <c r="DZ201" s="2">
        <f t="shared" si="4790"/>
        <v>0</v>
      </c>
      <c r="EA201" s="2">
        <f t="shared" si="4519"/>
        <v>0</v>
      </c>
      <c r="EB201" s="2">
        <f t="shared" si="4520"/>
        <v>0</v>
      </c>
      <c r="EC201" s="2"/>
      <c r="ED201" s="2"/>
      <c r="EE201" s="2">
        <f>план!AF199</f>
        <v>0</v>
      </c>
      <c r="EF201" s="2">
        <f>план!AG199</f>
        <v>0</v>
      </c>
      <c r="EG201" s="2">
        <f t="shared" si="4521"/>
        <v>0</v>
      </c>
      <c r="EH201" s="2">
        <f t="shared" si="4522"/>
        <v>0</v>
      </c>
      <c r="EI201" s="2"/>
      <c r="EJ201" s="2"/>
      <c r="EK201" s="2"/>
      <c r="EL201" s="2"/>
      <c r="EM201" s="2">
        <f t="shared" si="4791"/>
        <v>0</v>
      </c>
      <c r="EN201" s="2">
        <f t="shared" si="4792"/>
        <v>0</v>
      </c>
      <c r="EO201" s="2">
        <f t="shared" si="4793"/>
        <v>0</v>
      </c>
      <c r="EP201" s="2">
        <f t="shared" si="4523"/>
        <v>0</v>
      </c>
      <c r="EQ201" s="2">
        <f t="shared" si="4524"/>
        <v>0</v>
      </c>
      <c r="ER201" s="2">
        <f>план!AH199</f>
        <v>0</v>
      </c>
      <c r="ES201" s="2">
        <f>план!AI199</f>
        <v>0</v>
      </c>
      <c r="ET201" s="2">
        <f t="shared" si="4525"/>
        <v>0</v>
      </c>
      <c r="EU201" s="2">
        <f t="shared" si="4526"/>
        <v>0</v>
      </c>
      <c r="EV201" s="2"/>
      <c r="EW201" s="2"/>
      <c r="EX201" s="2"/>
      <c r="EY201" s="2"/>
      <c r="EZ201" s="2">
        <f t="shared" si="4794"/>
        <v>0</v>
      </c>
      <c r="FA201" s="2">
        <f t="shared" si="4795"/>
        <v>0</v>
      </c>
      <c r="FB201" s="2">
        <f t="shared" si="4796"/>
        <v>0</v>
      </c>
      <c r="FC201" s="2">
        <f t="shared" si="4527"/>
        <v>0</v>
      </c>
      <c r="FD201" s="2">
        <f t="shared" si="4528"/>
        <v>0</v>
      </c>
      <c r="FE201" s="2">
        <f>план!AJ199</f>
        <v>0</v>
      </c>
      <c r="FF201" s="2">
        <f>план!AK199</f>
        <v>0</v>
      </c>
      <c r="FG201" s="2">
        <f t="shared" si="4529"/>
        <v>0</v>
      </c>
      <c r="FH201" s="2">
        <f t="shared" si="4530"/>
        <v>0</v>
      </c>
      <c r="FI201" s="2"/>
      <c r="FJ201" s="2"/>
      <c r="FK201" s="2"/>
      <c r="FL201" s="2"/>
      <c r="FM201" s="2">
        <f t="shared" si="4797"/>
        <v>0</v>
      </c>
      <c r="FN201" s="2">
        <f t="shared" si="4798"/>
        <v>0</v>
      </c>
      <c r="FO201" s="2">
        <f t="shared" si="4799"/>
        <v>0</v>
      </c>
      <c r="FP201" s="2">
        <f t="shared" si="4531"/>
        <v>0</v>
      </c>
      <c r="FQ201" s="2">
        <f t="shared" si="4532"/>
        <v>0</v>
      </c>
      <c r="FR201" s="2">
        <f>план!AL199</f>
        <v>0</v>
      </c>
      <c r="FS201" s="2">
        <f>план!AM199</f>
        <v>0</v>
      </c>
      <c r="FT201" s="2">
        <f t="shared" si="4533"/>
        <v>0</v>
      </c>
      <c r="FU201" s="2">
        <f t="shared" si="4534"/>
        <v>0</v>
      </c>
      <c r="FV201" s="2"/>
      <c r="FW201" s="2"/>
      <c r="FX201" s="2"/>
      <c r="FY201" s="2"/>
      <c r="FZ201" s="2">
        <f t="shared" si="4800"/>
        <v>0</v>
      </c>
      <c r="GA201" s="2">
        <f t="shared" si="4801"/>
        <v>0</v>
      </c>
      <c r="GB201" s="2">
        <f t="shared" si="4802"/>
        <v>0</v>
      </c>
      <c r="GC201" s="2">
        <f t="shared" si="4535"/>
        <v>0</v>
      </c>
      <c r="GD201" s="2">
        <f t="shared" si="4536"/>
        <v>0</v>
      </c>
      <c r="GE201" s="2">
        <f>план!AN199</f>
        <v>0</v>
      </c>
      <c r="GF201" s="2">
        <f>план!AO199</f>
        <v>0</v>
      </c>
      <c r="GG201" s="2">
        <f t="shared" si="4537"/>
        <v>0</v>
      </c>
      <c r="GH201" s="2">
        <f t="shared" si="4538"/>
        <v>0</v>
      </c>
      <c r="GI201" s="2"/>
      <c r="GJ201" s="2"/>
      <c r="GK201" s="2"/>
      <c r="GL201" s="2"/>
      <c r="GM201" s="2">
        <f t="shared" si="4803"/>
        <v>0</v>
      </c>
      <c r="GN201" s="2">
        <f t="shared" si="4804"/>
        <v>0</v>
      </c>
      <c r="GO201" s="2">
        <f t="shared" si="4805"/>
        <v>0</v>
      </c>
      <c r="GP201" s="2">
        <f t="shared" si="4539"/>
        <v>0</v>
      </c>
      <c r="GQ201" s="2">
        <f t="shared" si="4540"/>
        <v>0</v>
      </c>
      <c r="GR201" s="2">
        <f>план!AP199</f>
        <v>0</v>
      </c>
      <c r="GS201" s="2">
        <f>план!AQ199</f>
        <v>0</v>
      </c>
      <c r="GT201" s="2">
        <f t="shared" si="4541"/>
        <v>0</v>
      </c>
      <c r="GU201" s="2">
        <f t="shared" si="4542"/>
        <v>0</v>
      </c>
      <c r="GV201" s="2"/>
      <c r="GW201" s="2"/>
      <c r="GX201" s="2"/>
      <c r="GY201" s="2"/>
      <c r="GZ201" s="2">
        <f t="shared" si="4806"/>
        <v>0</v>
      </c>
      <c r="HA201" s="2">
        <f t="shared" si="4807"/>
        <v>0</v>
      </c>
      <c r="HB201" s="2">
        <f t="shared" si="4808"/>
        <v>0</v>
      </c>
      <c r="HC201" s="2">
        <f t="shared" si="4543"/>
        <v>0</v>
      </c>
      <c r="HD201" s="2">
        <f t="shared" si="4544"/>
        <v>0</v>
      </c>
      <c r="HE201" s="2">
        <f>план!AR199</f>
        <v>0</v>
      </c>
      <c r="HF201" s="2">
        <f>план!AS199</f>
        <v>0</v>
      </c>
      <c r="HG201" s="2">
        <f t="shared" si="4545"/>
        <v>0</v>
      </c>
      <c r="HH201" s="2">
        <f t="shared" si="4546"/>
        <v>0</v>
      </c>
      <c r="HI201" s="2"/>
      <c r="HJ201" s="2"/>
      <c r="HK201" s="2"/>
      <c r="HL201" s="2"/>
      <c r="HM201" s="2">
        <f t="shared" si="4809"/>
        <v>0</v>
      </c>
      <c r="HN201" s="2">
        <f t="shared" si="4810"/>
        <v>0</v>
      </c>
      <c r="HO201" s="2">
        <f t="shared" si="4811"/>
        <v>0</v>
      </c>
      <c r="HP201" s="2">
        <f t="shared" si="4547"/>
        <v>0</v>
      </c>
      <c r="HQ201" s="2">
        <f t="shared" si="4548"/>
        <v>0</v>
      </c>
      <c r="HR201" s="2">
        <f>план!AT199</f>
        <v>0</v>
      </c>
      <c r="HS201" s="2">
        <f>план!AU199</f>
        <v>0</v>
      </c>
      <c r="HT201" s="2">
        <f t="shared" si="4549"/>
        <v>0</v>
      </c>
      <c r="HU201" s="2">
        <f t="shared" si="4550"/>
        <v>0</v>
      </c>
      <c r="HV201" s="2"/>
      <c r="HW201" s="2"/>
      <c r="HX201" s="2"/>
      <c r="HY201" s="2"/>
      <c r="HZ201" s="2">
        <f t="shared" si="4812"/>
        <v>0</v>
      </c>
      <c r="IA201" s="2">
        <f t="shared" si="4813"/>
        <v>0</v>
      </c>
      <c r="IB201" s="2">
        <f t="shared" si="4814"/>
        <v>0</v>
      </c>
      <c r="IC201" s="2">
        <f t="shared" si="4551"/>
        <v>0</v>
      </c>
      <c r="ID201" s="2">
        <f t="shared" si="4552"/>
        <v>0</v>
      </c>
      <c r="IE201" s="2">
        <f>план!AV199</f>
        <v>0</v>
      </c>
      <c r="IF201" s="2">
        <f>план!AW199</f>
        <v>0</v>
      </c>
      <c r="IG201" s="2">
        <f t="shared" si="4553"/>
        <v>0</v>
      </c>
      <c r="IH201" s="2">
        <f t="shared" si="4554"/>
        <v>0</v>
      </c>
      <c r="II201" s="2"/>
      <c r="IJ201" s="2"/>
      <c r="IK201" s="2"/>
      <c r="IL201" s="2"/>
      <c r="IM201" s="2">
        <f t="shared" si="4815"/>
        <v>0</v>
      </c>
      <c r="IN201" s="2">
        <f t="shared" si="4816"/>
        <v>0</v>
      </c>
      <c r="IO201" s="2">
        <f t="shared" si="4817"/>
        <v>0</v>
      </c>
      <c r="IP201" s="2">
        <f t="shared" si="4555"/>
        <v>0</v>
      </c>
      <c r="IQ201" s="2">
        <f t="shared" si="4556"/>
        <v>0</v>
      </c>
      <c r="IR201" s="2">
        <f>план!AX199</f>
        <v>0</v>
      </c>
      <c r="IS201" s="2">
        <f>план!AY199</f>
        <v>0</v>
      </c>
      <c r="IT201" s="2">
        <f t="shared" si="4557"/>
        <v>0</v>
      </c>
      <c r="IU201" s="2">
        <f t="shared" si="4558"/>
        <v>0</v>
      </c>
      <c r="IV201" s="2"/>
      <c r="IW201" s="2"/>
      <c r="IX201" s="2"/>
      <c r="IY201" s="2"/>
      <c r="IZ201" s="2">
        <f t="shared" si="4818"/>
        <v>0</v>
      </c>
      <c r="JA201" s="2">
        <f t="shared" si="4819"/>
        <v>0</v>
      </c>
      <c r="JB201" s="2">
        <f t="shared" si="4820"/>
        <v>0</v>
      </c>
      <c r="JC201" s="2">
        <f t="shared" si="4559"/>
        <v>0</v>
      </c>
      <c r="JD201" s="2">
        <f t="shared" si="4560"/>
        <v>0</v>
      </c>
      <c r="JE201" s="2">
        <f>план!AZ199</f>
        <v>0</v>
      </c>
      <c r="JF201" s="2">
        <f>план!BA199</f>
        <v>0</v>
      </c>
      <c r="JG201" s="2">
        <f t="shared" si="4561"/>
        <v>0</v>
      </c>
      <c r="JH201" s="2">
        <f t="shared" si="4562"/>
        <v>0</v>
      </c>
      <c r="JI201" s="2"/>
      <c r="JJ201" s="2"/>
      <c r="JK201" s="2"/>
      <c r="JL201" s="2"/>
      <c r="JM201" s="2">
        <f t="shared" si="4821"/>
        <v>0</v>
      </c>
      <c r="JN201" s="2">
        <f t="shared" si="4822"/>
        <v>0</v>
      </c>
      <c r="JO201" s="2">
        <f t="shared" si="4823"/>
        <v>0</v>
      </c>
      <c r="JP201" s="2">
        <f t="shared" si="4563"/>
        <v>0</v>
      </c>
      <c r="JQ201" s="2">
        <f t="shared" si="4564"/>
        <v>0</v>
      </c>
      <c r="JR201" s="2">
        <f>план!BB199</f>
        <v>0</v>
      </c>
      <c r="JS201" s="2">
        <f>план!BC199</f>
        <v>0</v>
      </c>
      <c r="JT201" s="2">
        <f t="shared" si="4565"/>
        <v>0</v>
      </c>
      <c r="JU201" s="2">
        <f t="shared" si="4566"/>
        <v>0</v>
      </c>
      <c r="JV201" s="2"/>
      <c r="JW201" s="2"/>
      <c r="JX201" s="2"/>
      <c r="JY201" s="2"/>
      <c r="JZ201" s="2">
        <f t="shared" si="4824"/>
        <v>0</v>
      </c>
      <c r="KA201" s="2">
        <f t="shared" si="4825"/>
        <v>0</v>
      </c>
      <c r="KB201" s="2">
        <f t="shared" si="4826"/>
        <v>0</v>
      </c>
      <c r="KC201" s="2">
        <f t="shared" si="4567"/>
        <v>0</v>
      </c>
      <c r="KD201" s="2">
        <f t="shared" si="4568"/>
        <v>0</v>
      </c>
      <c r="KE201" s="2">
        <f>план!BD199</f>
        <v>0</v>
      </c>
      <c r="KF201" s="2">
        <f>план!BE199</f>
        <v>0</v>
      </c>
      <c r="KG201" s="2">
        <f t="shared" si="4569"/>
        <v>0</v>
      </c>
      <c r="KH201" s="2">
        <f t="shared" si="4570"/>
        <v>0</v>
      </c>
      <c r="KI201" s="2"/>
      <c r="KJ201" s="2"/>
      <c r="KK201" s="2"/>
      <c r="KL201" s="2"/>
      <c r="KM201" s="2">
        <f t="shared" si="4827"/>
        <v>0</v>
      </c>
      <c r="KN201" s="2">
        <f t="shared" si="4828"/>
        <v>0</v>
      </c>
      <c r="KO201" s="2">
        <f t="shared" si="4829"/>
        <v>0</v>
      </c>
      <c r="KP201" s="2">
        <f t="shared" si="4571"/>
        <v>0</v>
      </c>
      <c r="KQ201" s="2">
        <f t="shared" si="4572"/>
        <v>0</v>
      </c>
      <c r="KR201" s="2">
        <f>план!BF199</f>
        <v>0</v>
      </c>
      <c r="KS201" s="2">
        <f>план!BG199</f>
        <v>0</v>
      </c>
      <c r="KT201" s="2">
        <f t="shared" si="4573"/>
        <v>0</v>
      </c>
      <c r="KU201" s="2">
        <f t="shared" si="4574"/>
        <v>0</v>
      </c>
      <c r="KV201" s="2"/>
      <c r="KW201" s="2"/>
      <c r="KX201" s="2"/>
      <c r="KY201" s="2"/>
      <c r="KZ201" s="2">
        <f t="shared" si="4830"/>
        <v>0</v>
      </c>
      <c r="LA201" s="2">
        <f t="shared" si="4831"/>
        <v>0</v>
      </c>
      <c r="LB201" s="2">
        <f t="shared" si="4832"/>
        <v>0</v>
      </c>
      <c r="LC201" s="2">
        <f t="shared" si="4575"/>
        <v>0</v>
      </c>
      <c r="LD201" s="2">
        <f t="shared" si="4576"/>
        <v>0</v>
      </c>
      <c r="LE201" s="2">
        <f>план!BH199</f>
        <v>0</v>
      </c>
      <c r="LF201" s="2">
        <f>план!BI199</f>
        <v>0</v>
      </c>
      <c r="LG201" s="2">
        <f t="shared" si="4577"/>
        <v>0</v>
      </c>
      <c r="LH201" s="2">
        <f t="shared" si="4578"/>
        <v>0</v>
      </c>
      <c r="LI201" s="2"/>
      <c r="LJ201" s="2"/>
      <c r="LK201" s="2"/>
      <c r="LL201" s="2"/>
      <c r="LM201" s="2">
        <f t="shared" si="4833"/>
        <v>0</v>
      </c>
      <c r="LN201" s="2">
        <f t="shared" si="4834"/>
        <v>0</v>
      </c>
      <c r="LO201" s="2">
        <f t="shared" si="4835"/>
        <v>0</v>
      </c>
      <c r="LP201" s="2">
        <f t="shared" si="4579"/>
        <v>0</v>
      </c>
      <c r="LQ201" s="2">
        <f t="shared" si="4580"/>
        <v>0</v>
      </c>
      <c r="LR201" s="2">
        <f>план!BJ199</f>
        <v>0</v>
      </c>
      <c r="LS201" s="2">
        <f>план!BK199</f>
        <v>0</v>
      </c>
      <c r="LT201" s="2">
        <f t="shared" si="4581"/>
        <v>0</v>
      </c>
      <c r="LU201" s="2">
        <f t="shared" si="4582"/>
        <v>0</v>
      </c>
      <c r="LV201" s="2"/>
      <c r="LW201" s="2"/>
      <c r="LX201" s="2"/>
      <c r="LY201" s="2"/>
      <c r="LZ201" s="2">
        <f t="shared" si="4836"/>
        <v>0</v>
      </c>
      <c r="MA201" s="2">
        <f t="shared" si="4837"/>
        <v>0</v>
      </c>
      <c r="MB201" s="2">
        <f t="shared" si="4838"/>
        <v>0</v>
      </c>
      <c r="MC201" s="2">
        <f t="shared" si="4583"/>
        <v>0</v>
      </c>
      <c r="MD201" s="2">
        <f t="shared" si="4584"/>
        <v>0</v>
      </c>
      <c r="ME201" s="2">
        <f>план!BL199</f>
        <v>0</v>
      </c>
      <c r="MF201" s="2">
        <f>план!BM199</f>
        <v>0</v>
      </c>
      <c r="MG201" s="2">
        <f t="shared" si="4585"/>
        <v>0</v>
      </c>
      <c r="MH201" s="2">
        <f t="shared" si="4586"/>
        <v>0</v>
      </c>
      <c r="MI201" s="2"/>
      <c r="MJ201" s="2"/>
      <c r="MK201" s="2"/>
      <c r="ML201" s="2"/>
      <c r="MM201" s="2">
        <f t="shared" si="4839"/>
        <v>0</v>
      </c>
      <c r="MN201" s="2">
        <f t="shared" si="4840"/>
        <v>0</v>
      </c>
      <c r="MO201" s="2">
        <f t="shared" si="4841"/>
        <v>0</v>
      </c>
      <c r="MP201" s="2">
        <f t="shared" si="4587"/>
        <v>0</v>
      </c>
      <c r="MQ201" s="2">
        <f t="shared" si="4588"/>
        <v>0</v>
      </c>
      <c r="MR201" s="2">
        <f>план!BN199</f>
        <v>0</v>
      </c>
      <c r="MS201" s="2">
        <f>план!BO199</f>
        <v>0</v>
      </c>
      <c r="MT201" s="2">
        <f t="shared" si="4589"/>
        <v>0</v>
      </c>
      <c r="MU201" s="2">
        <f t="shared" si="4590"/>
        <v>0</v>
      </c>
      <c r="MV201" s="2"/>
      <c r="MW201" s="2"/>
      <c r="MX201" s="2"/>
      <c r="MY201" s="2"/>
      <c r="MZ201" s="2">
        <f t="shared" si="4842"/>
        <v>0</v>
      </c>
      <c r="NA201" s="2">
        <f t="shared" si="4843"/>
        <v>0</v>
      </c>
      <c r="NB201" s="2">
        <f t="shared" si="4844"/>
        <v>0</v>
      </c>
      <c r="NC201" s="2">
        <f t="shared" si="4591"/>
        <v>0</v>
      </c>
      <c r="ND201" s="2">
        <f t="shared" si="4592"/>
        <v>0</v>
      </c>
      <c r="NE201" s="2">
        <f>план!BP199</f>
        <v>0</v>
      </c>
      <c r="NF201" s="2">
        <f>план!BQ199</f>
        <v>0</v>
      </c>
      <c r="NG201" s="2">
        <f t="shared" si="4593"/>
        <v>0</v>
      </c>
      <c r="NH201" s="2">
        <f t="shared" si="4594"/>
        <v>0</v>
      </c>
      <c r="NI201" s="2"/>
      <c r="NJ201" s="2"/>
      <c r="NK201" s="2"/>
      <c r="NL201" s="2"/>
      <c r="NM201" s="2">
        <f t="shared" si="4845"/>
        <v>0</v>
      </c>
      <c r="NN201" s="2">
        <f t="shared" si="4846"/>
        <v>0</v>
      </c>
      <c r="NO201" s="2">
        <f t="shared" si="4847"/>
        <v>0</v>
      </c>
      <c r="NP201" s="2">
        <f t="shared" si="4595"/>
        <v>0</v>
      </c>
      <c r="NQ201" s="2">
        <f t="shared" si="4596"/>
        <v>0</v>
      </c>
      <c r="NR201" s="2">
        <f>план!BR199</f>
        <v>0</v>
      </c>
      <c r="NS201" s="2">
        <f>план!BS199</f>
        <v>0</v>
      </c>
      <c r="NT201" s="2">
        <f t="shared" si="4597"/>
        <v>0</v>
      </c>
      <c r="NU201" s="2">
        <f t="shared" si="4598"/>
        <v>0</v>
      </c>
      <c r="NV201" s="2"/>
      <c r="NW201" s="2"/>
      <c r="NX201" s="2"/>
      <c r="NY201" s="2"/>
      <c r="NZ201" s="2">
        <f t="shared" si="4848"/>
        <v>0</v>
      </c>
      <c r="OA201" s="2">
        <f t="shared" si="4849"/>
        <v>0</v>
      </c>
      <c r="OB201" s="2">
        <f t="shared" si="4850"/>
        <v>0</v>
      </c>
      <c r="OC201" s="2">
        <f t="shared" si="4599"/>
        <v>0</v>
      </c>
      <c r="OD201" s="2">
        <f t="shared" si="4600"/>
        <v>0</v>
      </c>
      <c r="OE201" s="2">
        <f>план!BT199</f>
        <v>0</v>
      </c>
      <c r="OF201" s="2">
        <f>план!BU199</f>
        <v>0</v>
      </c>
      <c r="OG201" s="2">
        <f t="shared" si="4601"/>
        <v>0</v>
      </c>
      <c r="OH201" s="2">
        <f t="shared" si="4602"/>
        <v>0</v>
      </c>
      <c r="OI201" s="2"/>
      <c r="OJ201" s="2"/>
      <c r="OK201" s="2"/>
      <c r="OL201" s="2"/>
      <c r="OM201" s="2">
        <f t="shared" si="4851"/>
        <v>0</v>
      </c>
      <c r="ON201" s="2">
        <f t="shared" si="4852"/>
        <v>0</v>
      </c>
      <c r="OO201" s="2">
        <f t="shared" si="4853"/>
        <v>0</v>
      </c>
      <c r="OP201" s="2">
        <f t="shared" si="4603"/>
        <v>0</v>
      </c>
      <c r="OQ201" s="2">
        <f t="shared" si="4604"/>
        <v>0</v>
      </c>
      <c r="OR201" s="2">
        <f>план!BV199</f>
        <v>0</v>
      </c>
      <c r="OS201" s="2">
        <f>план!BW199</f>
        <v>0</v>
      </c>
      <c r="OT201" s="2">
        <f t="shared" si="4605"/>
        <v>0</v>
      </c>
      <c r="OU201" s="2">
        <f t="shared" si="4606"/>
        <v>0</v>
      </c>
      <c r="OV201" s="2"/>
      <c r="OW201" s="2"/>
      <c r="OX201" s="2"/>
      <c r="OY201" s="2"/>
      <c r="OZ201" s="2">
        <f t="shared" si="4854"/>
        <v>0</v>
      </c>
      <c r="PA201" s="2">
        <f t="shared" si="4855"/>
        <v>0</v>
      </c>
      <c r="PB201" s="2">
        <f t="shared" si="4856"/>
        <v>0</v>
      </c>
      <c r="PC201" s="2">
        <f t="shared" si="4607"/>
        <v>0</v>
      </c>
      <c r="PD201" s="2">
        <f t="shared" si="4608"/>
        <v>0</v>
      </c>
      <c r="PE201" s="2">
        <f>план!BX199</f>
        <v>0</v>
      </c>
      <c r="PF201" s="2">
        <f>план!BY199</f>
        <v>0</v>
      </c>
      <c r="PG201" s="2">
        <f t="shared" si="4609"/>
        <v>0</v>
      </c>
      <c r="PH201" s="2">
        <f t="shared" si="4610"/>
        <v>0</v>
      </c>
      <c r="PI201" s="2"/>
      <c r="PJ201" s="2"/>
      <c r="PK201" s="2"/>
      <c r="PL201" s="2"/>
      <c r="PM201" s="2">
        <f t="shared" si="4857"/>
        <v>0</v>
      </c>
      <c r="PN201" s="2">
        <f t="shared" si="4858"/>
        <v>0</v>
      </c>
      <c r="PO201" s="2">
        <f t="shared" si="4859"/>
        <v>0</v>
      </c>
      <c r="PP201" s="2">
        <f t="shared" si="4611"/>
        <v>0</v>
      </c>
      <c r="PQ201" s="2">
        <f t="shared" si="4612"/>
        <v>0</v>
      </c>
      <c r="PR201" s="2">
        <f>план!BZ199</f>
        <v>0</v>
      </c>
      <c r="PS201" s="2">
        <f>план!CA199</f>
        <v>0</v>
      </c>
      <c r="PT201" s="2">
        <f t="shared" si="4613"/>
        <v>0</v>
      </c>
      <c r="PU201" s="2">
        <f t="shared" si="4614"/>
        <v>0</v>
      </c>
      <c r="PV201" s="2"/>
      <c r="PW201" s="2"/>
      <c r="PX201" s="2"/>
      <c r="PY201" s="2"/>
      <c r="PZ201" s="2">
        <f t="shared" si="4860"/>
        <v>0</v>
      </c>
      <c r="QA201" s="2">
        <f t="shared" si="4861"/>
        <v>0</v>
      </c>
      <c r="QB201" s="2">
        <f t="shared" si="4862"/>
        <v>0</v>
      </c>
      <c r="QC201" s="2">
        <f t="shared" si="4615"/>
        <v>0</v>
      </c>
      <c r="QD201" s="2">
        <f t="shared" si="4616"/>
        <v>0</v>
      </c>
      <c r="QE201" s="2">
        <f>план!CB199</f>
        <v>0</v>
      </c>
      <c r="QF201" s="2">
        <f>план!CC199</f>
        <v>0</v>
      </c>
      <c r="QG201" s="2">
        <f t="shared" si="4617"/>
        <v>0</v>
      </c>
      <c r="QH201" s="2">
        <f t="shared" si="4618"/>
        <v>0</v>
      </c>
      <c r="QI201" s="2"/>
      <c r="QJ201" s="2"/>
      <c r="QK201" s="2"/>
      <c r="QL201" s="2"/>
      <c r="QM201" s="2">
        <f t="shared" si="4863"/>
        <v>0</v>
      </c>
      <c r="QN201" s="2">
        <f t="shared" si="4864"/>
        <v>0</v>
      </c>
      <c r="QO201" s="2">
        <f t="shared" si="4865"/>
        <v>0</v>
      </c>
      <c r="QP201" s="2">
        <f t="shared" si="4619"/>
        <v>0</v>
      </c>
      <c r="QQ201" s="2">
        <f t="shared" si="4620"/>
        <v>0</v>
      </c>
      <c r="QR201" s="2">
        <f>план!CD199</f>
        <v>0</v>
      </c>
      <c r="QS201" s="2">
        <f>план!CE199</f>
        <v>0</v>
      </c>
      <c r="QT201" s="2">
        <f t="shared" si="4621"/>
        <v>0</v>
      </c>
      <c r="QU201" s="2">
        <f t="shared" si="4622"/>
        <v>0</v>
      </c>
      <c r="QV201" s="2"/>
      <c r="QW201" s="2"/>
      <c r="QX201" s="2"/>
      <c r="QY201" s="2"/>
      <c r="QZ201" s="2">
        <f t="shared" si="4866"/>
        <v>0</v>
      </c>
      <c r="RA201" s="2">
        <f t="shared" si="4867"/>
        <v>0</v>
      </c>
      <c r="RB201" s="2">
        <f t="shared" si="4868"/>
        <v>0</v>
      </c>
      <c r="RC201" s="2">
        <f t="shared" si="4623"/>
        <v>0</v>
      </c>
      <c r="RD201" s="2">
        <f t="shared" si="4624"/>
        <v>0</v>
      </c>
      <c r="RE201" s="2">
        <f>план!CF199</f>
        <v>0</v>
      </c>
      <c r="RF201" s="2">
        <f>план!CG199</f>
        <v>0</v>
      </c>
      <c r="RG201" s="2">
        <f t="shared" si="4625"/>
        <v>0</v>
      </c>
      <c r="RH201" s="2">
        <f t="shared" si="4626"/>
        <v>0</v>
      </c>
      <c r="RI201" s="2"/>
      <c r="RJ201" s="2"/>
      <c r="RK201" s="2"/>
      <c r="RL201" s="2"/>
      <c r="RM201" s="2">
        <f t="shared" si="4869"/>
        <v>0</v>
      </c>
      <c r="RN201" s="2">
        <f t="shared" si="4870"/>
        <v>0</v>
      </c>
      <c r="RO201" s="2">
        <f t="shared" si="4871"/>
        <v>0</v>
      </c>
      <c r="RP201" s="2">
        <f t="shared" si="4627"/>
        <v>0</v>
      </c>
      <c r="RQ201" s="2">
        <f t="shared" si="4628"/>
        <v>0</v>
      </c>
      <c r="RR201" s="2">
        <f>план!CH199</f>
        <v>0</v>
      </c>
      <c r="RS201" s="2">
        <f>план!CI199</f>
        <v>0</v>
      </c>
      <c r="RT201" s="2">
        <f t="shared" si="4629"/>
        <v>0</v>
      </c>
      <c r="RU201" s="2">
        <f t="shared" si="4630"/>
        <v>0</v>
      </c>
      <c r="RV201" s="2"/>
      <c r="RW201" s="2"/>
      <c r="RX201" s="2"/>
      <c r="RY201" s="2"/>
      <c r="RZ201" s="2">
        <f t="shared" si="4872"/>
        <v>0</v>
      </c>
      <c r="SA201" s="2">
        <f t="shared" si="4873"/>
        <v>0</v>
      </c>
      <c r="SB201" s="2">
        <f t="shared" si="4874"/>
        <v>0</v>
      </c>
      <c r="SC201" s="2">
        <f t="shared" si="4631"/>
        <v>0</v>
      </c>
      <c r="SD201" s="2">
        <f t="shared" si="4632"/>
        <v>0</v>
      </c>
      <c r="SE201" s="2">
        <f>план!CJ199</f>
        <v>0</v>
      </c>
      <c r="SF201" s="2">
        <f>план!CK199</f>
        <v>0</v>
      </c>
      <c r="SG201" s="2">
        <f t="shared" si="4633"/>
        <v>0</v>
      </c>
      <c r="SH201" s="2">
        <f t="shared" si="4634"/>
        <v>0</v>
      </c>
      <c r="SI201" s="2"/>
      <c r="SJ201" s="2"/>
      <c r="SK201" s="2"/>
      <c r="SL201" s="2"/>
      <c r="SM201" s="2">
        <f t="shared" si="4875"/>
        <v>0</v>
      </c>
      <c r="SN201" s="2">
        <f t="shared" si="4876"/>
        <v>0</v>
      </c>
      <c r="SO201" s="2">
        <f t="shared" si="4877"/>
        <v>0</v>
      </c>
      <c r="SP201" s="2">
        <f t="shared" si="4635"/>
        <v>0</v>
      </c>
      <c r="SQ201" s="2">
        <f t="shared" si="4636"/>
        <v>0</v>
      </c>
      <c r="SR201" s="2">
        <f>план!CL199</f>
        <v>0</v>
      </c>
      <c r="SS201" s="2">
        <f>план!CM199</f>
        <v>0</v>
      </c>
      <c r="ST201" s="2">
        <f t="shared" si="4637"/>
        <v>0</v>
      </c>
      <c r="SU201" s="2">
        <f t="shared" si="4638"/>
        <v>0</v>
      </c>
      <c r="SV201" s="2"/>
      <c r="SW201" s="2"/>
      <c r="SX201" s="2"/>
      <c r="SY201" s="2"/>
      <c r="SZ201" s="2">
        <f t="shared" si="4878"/>
        <v>0</v>
      </c>
      <c r="TA201" s="2">
        <f t="shared" si="4879"/>
        <v>0</v>
      </c>
      <c r="TB201" s="2">
        <f t="shared" si="4880"/>
        <v>0</v>
      </c>
      <c r="TC201" s="2">
        <f t="shared" si="4639"/>
        <v>0</v>
      </c>
      <c r="TD201" s="2">
        <f t="shared" si="4640"/>
        <v>0</v>
      </c>
      <c r="TE201" s="2">
        <f>план!CN199</f>
        <v>0</v>
      </c>
      <c r="TF201" s="2">
        <f>план!CO199</f>
        <v>0</v>
      </c>
      <c r="TG201" s="2">
        <f t="shared" si="4641"/>
        <v>0</v>
      </c>
      <c r="TH201" s="2">
        <f t="shared" si="4642"/>
        <v>0</v>
      </c>
      <c r="TI201" s="2"/>
      <c r="TJ201" s="2"/>
      <c r="TK201" s="2"/>
      <c r="TL201" s="2"/>
      <c r="TM201" s="2">
        <f t="shared" si="4881"/>
        <v>0</v>
      </c>
      <c r="TN201" s="2">
        <f t="shared" si="4882"/>
        <v>0</v>
      </c>
      <c r="TO201" s="2">
        <f t="shared" si="4883"/>
        <v>0</v>
      </c>
      <c r="TP201" s="2">
        <f t="shared" si="4643"/>
        <v>0</v>
      </c>
      <c r="TQ201" s="2">
        <f t="shared" si="4644"/>
        <v>0</v>
      </c>
      <c r="TR201" s="2">
        <f>план!CP199</f>
        <v>0</v>
      </c>
      <c r="TS201" s="2">
        <f>план!CQ199</f>
        <v>0</v>
      </c>
      <c r="TT201" s="2">
        <f t="shared" si="4645"/>
        <v>0</v>
      </c>
      <c r="TU201" s="2">
        <f t="shared" si="4646"/>
        <v>0</v>
      </c>
      <c r="TV201" s="2"/>
      <c r="TW201" s="2"/>
      <c r="TX201" s="2"/>
      <c r="TY201" s="2"/>
      <c r="TZ201" s="2">
        <f t="shared" si="4884"/>
        <v>0</v>
      </c>
      <c r="UA201" s="2">
        <f t="shared" si="4885"/>
        <v>0</v>
      </c>
      <c r="UB201" s="2">
        <f t="shared" si="4886"/>
        <v>0</v>
      </c>
      <c r="UC201" s="2">
        <f t="shared" si="4647"/>
        <v>0</v>
      </c>
      <c r="UD201" s="2">
        <f t="shared" si="4648"/>
        <v>0</v>
      </c>
      <c r="UE201" s="2">
        <f>план!CR199</f>
        <v>0</v>
      </c>
      <c r="UF201" s="2">
        <f>план!CS199</f>
        <v>0</v>
      </c>
      <c r="UG201" s="2">
        <f t="shared" si="4649"/>
        <v>0</v>
      </c>
      <c r="UH201" s="2">
        <f t="shared" si="4650"/>
        <v>0</v>
      </c>
      <c r="UI201" s="2"/>
      <c r="UJ201" s="2"/>
      <c r="UK201" s="2"/>
      <c r="UL201" s="2"/>
      <c r="UM201" s="2">
        <f t="shared" si="4887"/>
        <v>0</v>
      </c>
      <c r="UN201" s="2">
        <f t="shared" si="4888"/>
        <v>0</v>
      </c>
      <c r="UO201" s="2">
        <f t="shared" si="4889"/>
        <v>0</v>
      </c>
      <c r="UP201" s="2">
        <f t="shared" si="4651"/>
        <v>0</v>
      </c>
      <c r="UQ201" s="2">
        <f t="shared" si="4652"/>
        <v>0</v>
      </c>
      <c r="UR201" s="81">
        <f>план!CT199</f>
        <v>0</v>
      </c>
      <c r="US201" s="37">
        <f>план!CU199</f>
        <v>0</v>
      </c>
      <c r="UT201" s="2">
        <f t="shared" si="4653"/>
        <v>0</v>
      </c>
      <c r="UU201" s="2">
        <f t="shared" si="4654"/>
        <v>0</v>
      </c>
      <c r="UV201" s="2"/>
      <c r="UW201" s="2"/>
      <c r="UX201" s="2"/>
      <c r="UY201" s="2"/>
      <c r="UZ201" s="2">
        <f t="shared" si="4890"/>
        <v>0</v>
      </c>
      <c r="VA201" s="2">
        <f t="shared" si="4891"/>
        <v>0</v>
      </c>
      <c r="VB201" s="2">
        <f t="shared" si="4892"/>
        <v>0</v>
      </c>
      <c r="VC201" s="2">
        <f t="shared" si="4655"/>
        <v>0</v>
      </c>
      <c r="VD201" s="2">
        <f t="shared" si="4656"/>
        <v>0</v>
      </c>
      <c r="VE201" s="2">
        <f>план!CV199</f>
        <v>0</v>
      </c>
      <c r="VF201" s="2">
        <f>план!CW199</f>
        <v>0</v>
      </c>
      <c r="VG201" s="2">
        <f t="shared" si="4657"/>
        <v>0</v>
      </c>
      <c r="VH201" s="2">
        <f t="shared" si="4658"/>
        <v>0</v>
      </c>
      <c r="VI201" s="2"/>
      <c r="VJ201" s="2"/>
      <c r="VK201" s="2"/>
      <c r="VL201" s="2"/>
      <c r="VM201" s="2">
        <f t="shared" si="4893"/>
        <v>0</v>
      </c>
      <c r="VN201" s="2">
        <f t="shared" si="4894"/>
        <v>0</v>
      </c>
      <c r="VO201" s="2">
        <f t="shared" si="4895"/>
        <v>0</v>
      </c>
      <c r="VP201" s="2">
        <f t="shared" si="4659"/>
        <v>0</v>
      </c>
      <c r="VQ201" s="2">
        <f t="shared" si="4660"/>
        <v>0</v>
      </c>
      <c r="VR201" s="2">
        <f>план!CX199</f>
        <v>0</v>
      </c>
      <c r="VS201" s="2">
        <f>план!CY199</f>
        <v>0</v>
      </c>
      <c r="VT201" s="2">
        <f t="shared" si="4661"/>
        <v>0</v>
      </c>
      <c r="VU201" s="2">
        <f t="shared" si="4662"/>
        <v>0</v>
      </c>
      <c r="VV201" s="2"/>
      <c r="VW201" s="2"/>
      <c r="VX201" s="2"/>
      <c r="VY201" s="2"/>
      <c r="VZ201" s="2">
        <f t="shared" si="4896"/>
        <v>0</v>
      </c>
      <c r="WA201" s="2">
        <f t="shared" si="4897"/>
        <v>0</v>
      </c>
      <c r="WB201" s="2">
        <f t="shared" si="4898"/>
        <v>0</v>
      </c>
      <c r="WC201" s="2">
        <f t="shared" si="4663"/>
        <v>0</v>
      </c>
      <c r="WD201" s="2">
        <f t="shared" si="4664"/>
        <v>0</v>
      </c>
      <c r="WE201" s="2">
        <f>план!CZ199</f>
        <v>0</v>
      </c>
      <c r="WF201" s="2">
        <f>план!DA199</f>
        <v>0</v>
      </c>
      <c r="WG201" s="2">
        <f t="shared" si="4665"/>
        <v>0</v>
      </c>
      <c r="WH201" s="2">
        <f t="shared" si="4666"/>
        <v>0</v>
      </c>
      <c r="WI201" s="2"/>
      <c r="WJ201" s="2"/>
      <c r="WK201" s="2"/>
      <c r="WL201" s="2"/>
      <c r="WM201" s="2">
        <f t="shared" si="4899"/>
        <v>0</v>
      </c>
      <c r="WN201" s="2">
        <f t="shared" si="4900"/>
        <v>0</v>
      </c>
      <c r="WO201" s="2">
        <f t="shared" si="4901"/>
        <v>0</v>
      </c>
      <c r="WP201" s="2">
        <f t="shared" si="4753"/>
        <v>0</v>
      </c>
      <c r="WQ201" s="2">
        <f t="shared" si="4667"/>
        <v>0</v>
      </c>
      <c r="WR201" s="2">
        <f>план!DB199</f>
        <v>0</v>
      </c>
      <c r="WS201" s="2">
        <f>план!DC199</f>
        <v>0</v>
      </c>
      <c r="WT201" s="2">
        <f t="shared" si="4668"/>
        <v>0</v>
      </c>
      <c r="WU201" s="2">
        <f t="shared" si="4669"/>
        <v>0</v>
      </c>
      <c r="WV201" s="2"/>
      <c r="WW201" s="2"/>
      <c r="WX201" s="2"/>
      <c r="WY201" s="2"/>
      <c r="WZ201" s="2">
        <f t="shared" si="4902"/>
        <v>0</v>
      </c>
      <c r="XA201" s="2">
        <f t="shared" si="4903"/>
        <v>0</v>
      </c>
      <c r="XB201" s="2">
        <f t="shared" si="4904"/>
        <v>0</v>
      </c>
      <c r="XC201" s="2">
        <f t="shared" si="4670"/>
        <v>0</v>
      </c>
      <c r="XD201" s="2">
        <f t="shared" si="4671"/>
        <v>0</v>
      </c>
      <c r="XE201" s="2">
        <f>план!DD199</f>
        <v>0</v>
      </c>
      <c r="XF201" s="2">
        <f>план!DE199</f>
        <v>0</v>
      </c>
      <c r="XG201" s="2">
        <f t="shared" si="4672"/>
        <v>0</v>
      </c>
      <c r="XH201" s="2">
        <f t="shared" si="4673"/>
        <v>0</v>
      </c>
      <c r="XI201" s="2"/>
      <c r="XJ201" s="2"/>
      <c r="XK201" s="2"/>
      <c r="XL201" s="2"/>
      <c r="XM201" s="2">
        <f t="shared" si="4905"/>
        <v>0</v>
      </c>
      <c r="XN201" s="2">
        <f t="shared" si="4906"/>
        <v>0</v>
      </c>
      <c r="XO201" s="2">
        <f t="shared" si="4907"/>
        <v>0</v>
      </c>
      <c r="XP201" s="2">
        <f t="shared" si="4674"/>
        <v>0</v>
      </c>
      <c r="XQ201" s="2">
        <f t="shared" si="4675"/>
        <v>0</v>
      </c>
      <c r="XR201" s="2">
        <f>план!DF199</f>
        <v>0</v>
      </c>
      <c r="XS201" s="2">
        <f>план!DG199</f>
        <v>0</v>
      </c>
      <c r="XT201" s="2">
        <f t="shared" si="4676"/>
        <v>0</v>
      </c>
      <c r="XU201" s="2">
        <f t="shared" si="4677"/>
        <v>0</v>
      </c>
      <c r="XV201" s="2"/>
      <c r="XW201" s="2"/>
      <c r="XX201" s="2"/>
      <c r="XY201" s="2"/>
      <c r="XZ201" s="2">
        <f t="shared" si="4908"/>
        <v>0</v>
      </c>
      <c r="YA201" s="2">
        <f t="shared" si="4909"/>
        <v>0</v>
      </c>
      <c r="YB201" s="2">
        <f t="shared" si="4910"/>
        <v>0</v>
      </c>
      <c r="YC201" s="2">
        <f t="shared" si="4678"/>
        <v>0</v>
      </c>
      <c r="YD201" s="2">
        <f t="shared" si="4679"/>
        <v>0</v>
      </c>
      <c r="YE201" s="2">
        <f>план!DH199</f>
        <v>0</v>
      </c>
      <c r="YF201" s="2">
        <f>план!DI199</f>
        <v>0</v>
      </c>
      <c r="YG201" s="2">
        <f t="shared" si="4680"/>
        <v>0</v>
      </c>
      <c r="YH201" s="2">
        <f t="shared" si="4681"/>
        <v>0</v>
      </c>
      <c r="YI201" s="2"/>
      <c r="YJ201" s="2"/>
      <c r="YK201" s="2"/>
      <c r="YL201" s="2"/>
      <c r="YM201" s="2">
        <f t="shared" si="4911"/>
        <v>0</v>
      </c>
      <c r="YN201" s="2">
        <f t="shared" si="4912"/>
        <v>0</v>
      </c>
      <c r="YO201" s="2">
        <f t="shared" si="4913"/>
        <v>0</v>
      </c>
      <c r="YP201" s="2">
        <f t="shared" si="4682"/>
        <v>0</v>
      </c>
      <c r="YQ201" s="2">
        <f t="shared" si="4683"/>
        <v>0</v>
      </c>
      <c r="YR201" s="2">
        <f>план!DJ199</f>
        <v>0</v>
      </c>
      <c r="YS201" s="2">
        <f>план!DK199</f>
        <v>0</v>
      </c>
      <c r="YT201" s="2">
        <f t="shared" si="4684"/>
        <v>0</v>
      </c>
      <c r="YU201" s="2">
        <f t="shared" si="4685"/>
        <v>0</v>
      </c>
      <c r="YV201" s="2"/>
      <c r="YW201" s="2"/>
      <c r="YX201" s="2"/>
      <c r="YY201" s="2"/>
      <c r="YZ201" s="2">
        <f t="shared" si="4914"/>
        <v>0</v>
      </c>
      <c r="ZA201" s="2">
        <f t="shared" si="4915"/>
        <v>0</v>
      </c>
      <c r="ZB201" s="2">
        <f t="shared" si="4916"/>
        <v>0</v>
      </c>
      <c r="ZC201" s="2">
        <f t="shared" si="4686"/>
        <v>0</v>
      </c>
      <c r="ZD201" s="2">
        <f t="shared" si="4687"/>
        <v>0</v>
      </c>
      <c r="ZE201" s="2">
        <f>план!DL199</f>
        <v>0</v>
      </c>
      <c r="ZF201" s="2">
        <f>план!DM199</f>
        <v>0</v>
      </c>
      <c r="ZG201" s="2">
        <f t="shared" si="4688"/>
        <v>0</v>
      </c>
      <c r="ZH201" s="2">
        <f t="shared" si="4689"/>
        <v>0</v>
      </c>
      <c r="ZI201" s="2"/>
      <c r="ZJ201" s="2"/>
      <c r="ZK201" s="2"/>
      <c r="ZL201" s="2"/>
      <c r="ZM201" s="2">
        <f t="shared" si="4917"/>
        <v>0</v>
      </c>
      <c r="ZN201" s="2">
        <f t="shared" si="4918"/>
        <v>0</v>
      </c>
      <c r="ZO201" s="2">
        <f t="shared" si="4919"/>
        <v>0</v>
      </c>
      <c r="ZP201" s="2">
        <f t="shared" si="4690"/>
        <v>0</v>
      </c>
      <c r="ZQ201" s="2">
        <f t="shared" si="4691"/>
        <v>0</v>
      </c>
      <c r="ZR201" s="2">
        <f>план!DN199</f>
        <v>0</v>
      </c>
      <c r="ZS201" s="2">
        <f>план!DO199</f>
        <v>0</v>
      </c>
      <c r="ZT201" s="2">
        <f t="shared" si="4692"/>
        <v>0</v>
      </c>
      <c r="ZU201" s="2">
        <f t="shared" si="4693"/>
        <v>0</v>
      </c>
      <c r="ZV201" s="2"/>
      <c r="ZW201" s="2"/>
      <c r="ZX201" s="2"/>
      <c r="ZY201" s="2"/>
      <c r="ZZ201" s="2">
        <f t="shared" si="4920"/>
        <v>0</v>
      </c>
      <c r="AAA201" s="2">
        <f t="shared" si="4921"/>
        <v>0</v>
      </c>
      <c r="AAB201" s="2">
        <f t="shared" si="4922"/>
        <v>0</v>
      </c>
      <c r="AAC201" s="2">
        <f t="shared" si="4694"/>
        <v>0</v>
      </c>
      <c r="AAD201" s="2">
        <f t="shared" si="4695"/>
        <v>0</v>
      </c>
      <c r="AAE201" s="2">
        <f>план!DP199</f>
        <v>0</v>
      </c>
      <c r="AAF201" s="2">
        <f>план!DQ199</f>
        <v>0</v>
      </c>
      <c r="AAG201" s="2">
        <f t="shared" si="4696"/>
        <v>0</v>
      </c>
      <c r="AAH201" s="2">
        <f t="shared" si="4697"/>
        <v>0</v>
      </c>
      <c r="AAI201" s="2"/>
      <c r="AAJ201" s="2"/>
      <c r="AAK201" s="2"/>
      <c r="AAL201" s="2"/>
      <c r="AAM201" s="2">
        <f t="shared" si="4923"/>
        <v>0</v>
      </c>
      <c r="AAN201" s="2">
        <f t="shared" si="4924"/>
        <v>0</v>
      </c>
      <c r="AAO201" s="2">
        <f t="shared" si="4925"/>
        <v>0</v>
      </c>
      <c r="AAP201" s="2">
        <f t="shared" si="4698"/>
        <v>0</v>
      </c>
      <c r="AAQ201" s="2">
        <f t="shared" si="4699"/>
        <v>0</v>
      </c>
      <c r="AAR201" s="2">
        <f>план!DR199</f>
        <v>0</v>
      </c>
      <c r="AAS201" s="2">
        <f>план!DS199</f>
        <v>0</v>
      </c>
      <c r="AAT201" s="2">
        <f t="shared" si="4700"/>
        <v>0</v>
      </c>
      <c r="AAU201" s="2">
        <f t="shared" si="4701"/>
        <v>0</v>
      </c>
      <c r="AAV201" s="2"/>
      <c r="AAW201" s="2"/>
      <c r="AAX201" s="2"/>
      <c r="AAY201" s="2"/>
      <c r="AAZ201" s="2">
        <f t="shared" si="4926"/>
        <v>0</v>
      </c>
      <c r="ABA201" s="2">
        <f t="shared" si="4927"/>
        <v>0</v>
      </c>
      <c r="ABB201" s="2">
        <f t="shared" si="4928"/>
        <v>0</v>
      </c>
      <c r="ABC201" s="2">
        <f t="shared" si="4702"/>
        <v>0</v>
      </c>
      <c r="ABD201" s="2">
        <f t="shared" si="4703"/>
        <v>0</v>
      </c>
      <c r="ABE201" s="2">
        <f>план!DT199</f>
        <v>0</v>
      </c>
      <c r="ABF201" s="2">
        <f>план!DU199</f>
        <v>0</v>
      </c>
      <c r="ABG201" s="2">
        <f t="shared" si="4704"/>
        <v>0</v>
      </c>
      <c r="ABH201" s="2">
        <f t="shared" si="4705"/>
        <v>0</v>
      </c>
      <c r="ABI201" s="2"/>
      <c r="ABJ201" s="2"/>
      <c r="ABK201" s="2"/>
      <c r="ABL201" s="2"/>
      <c r="ABM201" s="2">
        <f t="shared" si="4929"/>
        <v>0</v>
      </c>
      <c r="ABN201" s="2">
        <f t="shared" si="4930"/>
        <v>0</v>
      </c>
      <c r="ABO201" s="2">
        <f t="shared" si="4931"/>
        <v>0</v>
      </c>
      <c r="ABP201" s="2">
        <f t="shared" si="4706"/>
        <v>0</v>
      </c>
      <c r="ABQ201" s="2">
        <f t="shared" si="4707"/>
        <v>0</v>
      </c>
      <c r="ABR201" s="2">
        <f>план!DV199</f>
        <v>0</v>
      </c>
      <c r="ABS201" s="2">
        <f>план!DW199</f>
        <v>0</v>
      </c>
      <c r="ABT201" s="2">
        <f t="shared" si="4708"/>
        <v>0</v>
      </c>
      <c r="ABU201" s="2">
        <f t="shared" si="4709"/>
        <v>0</v>
      </c>
      <c r="ABV201" s="2"/>
      <c r="ABW201" s="2"/>
      <c r="ABX201" s="2"/>
      <c r="ABY201" s="2"/>
      <c r="ABZ201" s="2">
        <f t="shared" si="4932"/>
        <v>0</v>
      </c>
      <c r="ACA201" s="2">
        <f t="shared" si="4933"/>
        <v>0</v>
      </c>
      <c r="ACB201" s="2">
        <f t="shared" si="4934"/>
        <v>0</v>
      </c>
      <c r="ACC201" s="2">
        <f t="shared" si="4710"/>
        <v>0</v>
      </c>
      <c r="ACD201" s="2">
        <f t="shared" si="4711"/>
        <v>0</v>
      </c>
      <c r="ACE201" s="2">
        <f>план!DX199</f>
        <v>0</v>
      </c>
      <c r="ACF201" s="2">
        <f>план!DY199</f>
        <v>0</v>
      </c>
      <c r="ACG201" s="2">
        <f t="shared" si="4712"/>
        <v>0</v>
      </c>
      <c r="ACH201" s="2">
        <f t="shared" si="4713"/>
        <v>0</v>
      </c>
      <c r="ACI201" s="2"/>
      <c r="ACJ201" s="2"/>
      <c r="ACK201" s="2"/>
      <c r="ACL201" s="2"/>
      <c r="ACM201" s="2">
        <f t="shared" si="4935"/>
        <v>0</v>
      </c>
      <c r="ACN201" s="2">
        <f t="shared" si="4936"/>
        <v>0</v>
      </c>
      <c r="ACO201" s="2">
        <f t="shared" si="4937"/>
        <v>0</v>
      </c>
      <c r="ACP201" s="2">
        <f t="shared" si="4758"/>
        <v>0</v>
      </c>
      <c r="ACQ201" s="2">
        <f t="shared" si="4759"/>
        <v>0</v>
      </c>
      <c r="ACR201" s="2">
        <f>план!DZ199</f>
        <v>0</v>
      </c>
      <c r="ACS201" s="2">
        <f>план!EA199</f>
        <v>0</v>
      </c>
      <c r="ACT201" s="2">
        <f t="shared" si="4714"/>
        <v>0</v>
      </c>
      <c r="ACU201" s="2">
        <f t="shared" si="4715"/>
        <v>0</v>
      </c>
      <c r="ACV201" s="2"/>
      <c r="ACW201" s="2"/>
      <c r="ACX201" s="2"/>
      <c r="ACY201" s="2"/>
      <c r="ACZ201" s="2">
        <f t="shared" si="4938"/>
        <v>0</v>
      </c>
      <c r="ADA201" s="2">
        <f t="shared" si="4939"/>
        <v>0</v>
      </c>
      <c r="ADB201" s="2">
        <f t="shared" si="4940"/>
        <v>0</v>
      </c>
      <c r="ADC201" s="2">
        <f t="shared" si="4716"/>
        <v>0</v>
      </c>
      <c r="ADD201" s="2">
        <f t="shared" si="4717"/>
        <v>0</v>
      </c>
      <c r="ADE201" s="2">
        <f>план!EB199</f>
        <v>0</v>
      </c>
      <c r="ADF201" s="2">
        <f>план!EC199</f>
        <v>0</v>
      </c>
      <c r="ADG201" s="2">
        <f t="shared" si="4718"/>
        <v>0</v>
      </c>
      <c r="ADH201" s="2">
        <f t="shared" si="4719"/>
        <v>0</v>
      </c>
      <c r="ADI201" s="2"/>
      <c r="ADJ201" s="2"/>
      <c r="ADK201" s="2"/>
      <c r="ADL201" s="2"/>
      <c r="ADM201" s="2">
        <f t="shared" si="4941"/>
        <v>0</v>
      </c>
      <c r="ADN201" s="2">
        <f t="shared" si="4942"/>
        <v>0</v>
      </c>
      <c r="ADO201" s="2">
        <f t="shared" si="4943"/>
        <v>0</v>
      </c>
      <c r="ADP201" s="2">
        <f t="shared" si="4720"/>
        <v>0</v>
      </c>
      <c r="ADQ201" s="2">
        <f t="shared" si="4721"/>
        <v>0</v>
      </c>
      <c r="ADR201" s="2">
        <f>план!ED199</f>
        <v>0</v>
      </c>
      <c r="ADS201" s="2">
        <f>план!EE199</f>
        <v>0</v>
      </c>
      <c r="ADT201" s="2">
        <f t="shared" si="4722"/>
        <v>0</v>
      </c>
      <c r="ADU201" s="2">
        <f t="shared" si="4723"/>
        <v>0</v>
      </c>
      <c r="ADV201" s="2"/>
      <c r="ADW201" s="2"/>
      <c r="ADX201" s="2"/>
      <c r="ADY201" s="2"/>
      <c r="ADZ201" s="2">
        <f t="shared" si="4944"/>
        <v>0</v>
      </c>
      <c r="AEA201" s="2">
        <f t="shared" si="4945"/>
        <v>0</v>
      </c>
      <c r="AEB201" s="2">
        <f t="shared" si="4946"/>
        <v>0</v>
      </c>
      <c r="AEC201" s="2">
        <f t="shared" si="4724"/>
        <v>0</v>
      </c>
      <c r="AED201" s="2">
        <f t="shared" si="4725"/>
        <v>0</v>
      </c>
      <c r="AEE201" s="2">
        <f>план!EF199</f>
        <v>0</v>
      </c>
      <c r="AEF201" s="2">
        <f>план!EG199</f>
        <v>0</v>
      </c>
      <c r="AEG201" s="2">
        <f t="shared" si="4726"/>
        <v>0</v>
      </c>
      <c r="AEH201" s="2">
        <f t="shared" si="4727"/>
        <v>0</v>
      </c>
      <c r="AEI201" s="2"/>
      <c r="AEJ201" s="2"/>
      <c r="AEK201" s="2"/>
      <c r="AEL201" s="2"/>
      <c r="AEM201" s="2">
        <f t="shared" si="4947"/>
        <v>0</v>
      </c>
      <c r="AEN201" s="2">
        <f t="shared" si="4948"/>
        <v>0</v>
      </c>
      <c r="AEO201" s="2">
        <f t="shared" si="4949"/>
        <v>0</v>
      </c>
      <c r="AEP201" s="2">
        <f t="shared" si="4728"/>
        <v>0</v>
      </c>
      <c r="AEQ201" s="2">
        <f t="shared" si="4729"/>
        <v>0</v>
      </c>
      <c r="AER201" s="2">
        <f>план!EH199</f>
        <v>0</v>
      </c>
      <c r="AES201" s="2">
        <f>план!EI199</f>
        <v>0</v>
      </c>
      <c r="AET201" s="2">
        <f t="shared" si="4730"/>
        <v>0</v>
      </c>
      <c r="AEU201" s="2">
        <f t="shared" si="4731"/>
        <v>0</v>
      </c>
      <c r="AEV201" s="2"/>
      <c r="AEW201" s="2"/>
      <c r="AEX201" s="2"/>
      <c r="AEY201" s="2"/>
      <c r="AEZ201" s="2">
        <f t="shared" si="4950"/>
        <v>0</v>
      </c>
      <c r="AFA201" s="2">
        <f t="shared" si="4951"/>
        <v>0</v>
      </c>
      <c r="AFB201" s="2">
        <f t="shared" si="4952"/>
        <v>0</v>
      </c>
      <c r="AFC201" s="2">
        <f t="shared" si="4732"/>
        <v>0</v>
      </c>
      <c r="AFD201" s="2">
        <f t="shared" si="4733"/>
        <v>0</v>
      </c>
      <c r="AFE201" s="2">
        <f>план!EJ199</f>
        <v>0</v>
      </c>
      <c r="AFF201" s="2">
        <f>план!EK199</f>
        <v>0</v>
      </c>
      <c r="AFG201" s="2">
        <f t="shared" si="4734"/>
        <v>0</v>
      </c>
      <c r="AFH201" s="2">
        <f t="shared" si="4735"/>
        <v>0</v>
      </c>
      <c r="AFI201" s="2"/>
      <c r="AFJ201" s="2"/>
      <c r="AFK201" s="2"/>
      <c r="AFL201" s="2"/>
      <c r="AFM201" s="2">
        <f t="shared" si="4953"/>
        <v>0</v>
      </c>
      <c r="AFN201" s="2">
        <f t="shared" si="4954"/>
        <v>0</v>
      </c>
      <c r="AFO201" s="2">
        <f t="shared" si="4955"/>
        <v>0</v>
      </c>
      <c r="AFP201" s="2">
        <f t="shared" si="4736"/>
        <v>0</v>
      </c>
      <c r="AFQ201" s="2">
        <f t="shared" si="4737"/>
        <v>0</v>
      </c>
      <c r="AFR201" s="20">
        <f t="shared" si="4956"/>
        <v>0</v>
      </c>
      <c r="AFS201" s="20">
        <f t="shared" si="4957"/>
        <v>0</v>
      </c>
      <c r="AFT201" s="20">
        <f t="shared" si="4958"/>
        <v>0</v>
      </c>
      <c r="AFU201" s="20">
        <f t="shared" si="4959"/>
        <v>0</v>
      </c>
      <c r="AFV201" s="20">
        <f t="shared" si="4960"/>
        <v>0</v>
      </c>
      <c r="AFW201" s="20">
        <f t="shared" si="4961"/>
        <v>0</v>
      </c>
      <c r="AFX201" s="20">
        <f t="shared" si="4962"/>
        <v>0</v>
      </c>
      <c r="AFY201" s="20">
        <f t="shared" si="4963"/>
        <v>0</v>
      </c>
      <c r="AFZ201" s="20">
        <f t="shared" si="4964"/>
        <v>0</v>
      </c>
      <c r="AGA201" s="20">
        <f t="shared" si="4965"/>
        <v>0</v>
      </c>
      <c r="AGB201" s="20">
        <f t="shared" si="4966"/>
        <v>0</v>
      </c>
      <c r="AGC201" s="20">
        <f t="shared" si="3588"/>
        <v>0</v>
      </c>
      <c r="AGD201" s="20">
        <f t="shared" si="3589"/>
        <v>0</v>
      </c>
      <c r="AGE201" s="53"/>
      <c r="AGF201" s="53"/>
      <c r="AGG201" s="4"/>
      <c r="AGH201" s="76"/>
      <c r="AGI201" s="82">
        <f t="shared" si="3248"/>
        <v>0</v>
      </c>
      <c r="AGJ201" s="82">
        <f t="shared" si="3249"/>
        <v>0</v>
      </c>
    </row>
    <row r="202" spans="1:868" s="22" customFormat="1" ht="45" x14ac:dyDescent="0.25">
      <c r="A202" s="112"/>
      <c r="B202" s="112">
        <v>149</v>
      </c>
      <c r="C202" s="211" t="s">
        <v>698</v>
      </c>
      <c r="D202" s="266" t="s">
        <v>470</v>
      </c>
      <c r="E202" s="17">
        <v>13520</v>
      </c>
      <c r="F202" s="18">
        <v>2.75</v>
      </c>
      <c r="G202" s="18"/>
      <c r="H202" s="122">
        <v>1</v>
      </c>
      <c r="I202" s="122"/>
      <c r="J202" s="267">
        <v>1.4</v>
      </c>
      <c r="K202" s="267">
        <v>1.68</v>
      </c>
      <c r="L202" s="267">
        <v>2.23</v>
      </c>
      <c r="M202" s="267">
        <v>2.57</v>
      </c>
      <c r="N202" s="2">
        <f>план!N200</f>
        <v>0</v>
      </c>
      <c r="O202" s="2">
        <f>план!O200</f>
        <v>0</v>
      </c>
      <c r="P202" s="2">
        <f t="shared" si="4738"/>
        <v>0</v>
      </c>
      <c r="Q202" s="2">
        <f t="shared" si="4739"/>
        <v>0</v>
      </c>
      <c r="R202" s="15"/>
      <c r="S202" s="15"/>
      <c r="T202" s="15"/>
      <c r="U202" s="15"/>
      <c r="V202" s="2">
        <f t="shared" si="4762"/>
        <v>0</v>
      </c>
      <c r="W202" s="2">
        <f t="shared" si="4763"/>
        <v>0</v>
      </c>
      <c r="X202" s="2">
        <f t="shared" si="4764"/>
        <v>0</v>
      </c>
      <c r="Y202" s="2">
        <f t="shared" si="4765"/>
        <v>0</v>
      </c>
      <c r="Z202" s="2">
        <f t="shared" si="4766"/>
        <v>0</v>
      </c>
      <c r="AA202" s="2">
        <f>план!P200</f>
        <v>0</v>
      </c>
      <c r="AB202" s="2">
        <f>план!Q200</f>
        <v>0</v>
      </c>
      <c r="AC202" s="2">
        <f t="shared" si="4489"/>
        <v>0</v>
      </c>
      <c r="AD202" s="2">
        <f t="shared" si="4490"/>
        <v>0</v>
      </c>
      <c r="AE202" s="15"/>
      <c r="AF202" s="15"/>
      <c r="AG202" s="15"/>
      <c r="AH202" s="15"/>
      <c r="AI202" s="2">
        <f t="shared" si="4767"/>
        <v>0</v>
      </c>
      <c r="AJ202" s="2">
        <f t="shared" si="4768"/>
        <v>0</v>
      </c>
      <c r="AK202" s="2">
        <f t="shared" si="4769"/>
        <v>0</v>
      </c>
      <c r="AL202" s="2">
        <f t="shared" si="4491"/>
        <v>0</v>
      </c>
      <c r="AM202" s="2">
        <f t="shared" si="4492"/>
        <v>0</v>
      </c>
      <c r="AN202" s="2">
        <f>план!R200</f>
        <v>0</v>
      </c>
      <c r="AO202" s="2">
        <f>план!S200</f>
        <v>0</v>
      </c>
      <c r="AP202" s="2">
        <f t="shared" si="4493"/>
        <v>0</v>
      </c>
      <c r="AQ202" s="2">
        <f t="shared" si="4494"/>
        <v>0</v>
      </c>
      <c r="AR202" s="2"/>
      <c r="AS202" s="2"/>
      <c r="AT202" s="2"/>
      <c r="AU202" s="2"/>
      <c r="AV202" s="2">
        <f t="shared" si="4770"/>
        <v>0</v>
      </c>
      <c r="AW202" s="2">
        <f t="shared" si="4771"/>
        <v>0</v>
      </c>
      <c r="AX202" s="2">
        <f t="shared" si="4772"/>
        <v>0</v>
      </c>
      <c r="AY202" s="2">
        <f t="shared" si="4495"/>
        <v>0</v>
      </c>
      <c r="AZ202" s="2">
        <f t="shared" si="4496"/>
        <v>0</v>
      </c>
      <c r="BA202" s="2"/>
      <c r="BB202" s="2"/>
      <c r="BC202" s="2">
        <f>план!T200</f>
        <v>0</v>
      </c>
      <c r="BD202" s="2">
        <f>план!U200</f>
        <v>0</v>
      </c>
      <c r="BE202" s="2">
        <f t="shared" si="4497"/>
        <v>0</v>
      </c>
      <c r="BF202" s="2">
        <f t="shared" si="4498"/>
        <v>0</v>
      </c>
      <c r="BG202" s="2"/>
      <c r="BH202" s="2"/>
      <c r="BI202" s="2"/>
      <c r="BJ202" s="2"/>
      <c r="BK202" s="2">
        <f t="shared" si="4773"/>
        <v>0</v>
      </c>
      <c r="BL202" s="2">
        <f t="shared" si="4774"/>
        <v>0</v>
      </c>
      <c r="BM202" s="2">
        <f t="shared" si="4775"/>
        <v>0</v>
      </c>
      <c r="BN202" s="2">
        <f t="shared" si="4499"/>
        <v>0</v>
      </c>
      <c r="BO202" s="2">
        <f t="shared" si="4500"/>
        <v>0</v>
      </c>
      <c r="BP202" s="2">
        <f>план!V200</f>
        <v>0</v>
      </c>
      <c r="BQ202" s="2">
        <f>план!W200</f>
        <v>0</v>
      </c>
      <c r="BR202" s="2">
        <f t="shared" si="4501"/>
        <v>0</v>
      </c>
      <c r="BS202" s="2">
        <f t="shared" si="4502"/>
        <v>0</v>
      </c>
      <c r="BT202" s="2"/>
      <c r="BU202" s="2"/>
      <c r="BV202" s="2"/>
      <c r="BW202" s="2"/>
      <c r="BX202" s="2">
        <f t="shared" si="4776"/>
        <v>0</v>
      </c>
      <c r="BY202" s="2">
        <f t="shared" si="4777"/>
        <v>0</v>
      </c>
      <c r="BZ202" s="2">
        <f t="shared" si="4778"/>
        <v>0</v>
      </c>
      <c r="CA202" s="2">
        <f t="shared" si="4503"/>
        <v>0</v>
      </c>
      <c r="CB202" s="2">
        <f t="shared" si="4504"/>
        <v>0</v>
      </c>
      <c r="CC202" s="2">
        <f>план!X200</f>
        <v>0</v>
      </c>
      <c r="CD202" s="2">
        <f>план!Y200</f>
        <v>0</v>
      </c>
      <c r="CE202" s="2">
        <f t="shared" si="4505"/>
        <v>0</v>
      </c>
      <c r="CF202" s="2">
        <f t="shared" si="4506"/>
        <v>0</v>
      </c>
      <c r="CG202" s="2"/>
      <c r="CH202" s="2"/>
      <c r="CI202" s="2"/>
      <c r="CJ202" s="2"/>
      <c r="CK202" s="2">
        <f t="shared" si="4779"/>
        <v>0</v>
      </c>
      <c r="CL202" s="2">
        <f t="shared" si="4780"/>
        <v>0</v>
      </c>
      <c r="CM202" s="2">
        <f t="shared" si="4781"/>
        <v>0</v>
      </c>
      <c r="CN202" s="2">
        <f t="shared" si="4507"/>
        <v>0</v>
      </c>
      <c r="CO202" s="2">
        <f t="shared" si="4508"/>
        <v>0</v>
      </c>
      <c r="CP202" s="2">
        <f>план!Z200</f>
        <v>0</v>
      </c>
      <c r="CQ202" s="2">
        <f>план!AA200</f>
        <v>0</v>
      </c>
      <c r="CR202" s="2">
        <f t="shared" si="4509"/>
        <v>0</v>
      </c>
      <c r="CS202" s="2">
        <f t="shared" si="4510"/>
        <v>0</v>
      </c>
      <c r="CT202" s="2"/>
      <c r="CU202" s="2"/>
      <c r="CV202" s="2"/>
      <c r="CW202" s="2"/>
      <c r="CX202" s="2">
        <f t="shared" si="4782"/>
        <v>0</v>
      </c>
      <c r="CY202" s="2">
        <f t="shared" si="4783"/>
        <v>0</v>
      </c>
      <c r="CZ202" s="2">
        <f t="shared" si="4784"/>
        <v>0</v>
      </c>
      <c r="DA202" s="2">
        <f t="shared" si="4511"/>
        <v>0</v>
      </c>
      <c r="DB202" s="2">
        <f t="shared" si="4512"/>
        <v>0</v>
      </c>
      <c r="DC202" s="2">
        <f>план!AB200</f>
        <v>0</v>
      </c>
      <c r="DD202" s="2">
        <f>план!AC200</f>
        <v>0</v>
      </c>
      <c r="DE202" s="2">
        <f t="shared" si="4513"/>
        <v>0</v>
      </c>
      <c r="DF202" s="2">
        <f t="shared" si="4514"/>
        <v>0</v>
      </c>
      <c r="DG202" s="2"/>
      <c r="DH202" s="2"/>
      <c r="DI202" s="2"/>
      <c r="DJ202" s="2"/>
      <c r="DK202" s="2">
        <f t="shared" si="4785"/>
        <v>0</v>
      </c>
      <c r="DL202" s="2">
        <f t="shared" si="4786"/>
        <v>0</v>
      </c>
      <c r="DM202" s="2">
        <f t="shared" si="4787"/>
        <v>0</v>
      </c>
      <c r="DN202" s="2">
        <f t="shared" si="4515"/>
        <v>0</v>
      </c>
      <c r="DO202" s="2">
        <f t="shared" si="4516"/>
        <v>0</v>
      </c>
      <c r="DP202" s="2">
        <f>план!AD200</f>
        <v>0</v>
      </c>
      <c r="DQ202" s="2">
        <f>план!AE200</f>
        <v>0</v>
      </c>
      <c r="DR202" s="2">
        <f t="shared" si="4517"/>
        <v>0</v>
      </c>
      <c r="DS202" s="2">
        <f t="shared" si="4518"/>
        <v>0</v>
      </c>
      <c r="DT202" s="2"/>
      <c r="DU202" s="2"/>
      <c r="DV202" s="2"/>
      <c r="DW202" s="2"/>
      <c r="DX202" s="2">
        <f t="shared" si="4788"/>
        <v>0</v>
      </c>
      <c r="DY202" s="2">
        <f t="shared" si="4789"/>
        <v>0</v>
      </c>
      <c r="DZ202" s="2">
        <f t="shared" si="4790"/>
        <v>0</v>
      </c>
      <c r="EA202" s="2">
        <f t="shared" si="4519"/>
        <v>0</v>
      </c>
      <c r="EB202" s="2">
        <f t="shared" si="4520"/>
        <v>0</v>
      </c>
      <c r="EC202" s="2"/>
      <c r="ED202" s="2"/>
      <c r="EE202" s="2">
        <f>план!AF200</f>
        <v>0</v>
      </c>
      <c r="EF202" s="2">
        <f>план!AG200</f>
        <v>0</v>
      </c>
      <c r="EG202" s="2">
        <f t="shared" si="4521"/>
        <v>0</v>
      </c>
      <c r="EH202" s="2">
        <f t="shared" si="4522"/>
        <v>0</v>
      </c>
      <c r="EI202" s="2"/>
      <c r="EJ202" s="2"/>
      <c r="EK202" s="2"/>
      <c r="EL202" s="2"/>
      <c r="EM202" s="2">
        <f t="shared" si="4791"/>
        <v>0</v>
      </c>
      <c r="EN202" s="2">
        <f t="shared" si="4792"/>
        <v>0</v>
      </c>
      <c r="EO202" s="2">
        <f t="shared" si="4793"/>
        <v>0</v>
      </c>
      <c r="EP202" s="2">
        <f t="shared" si="4523"/>
        <v>0</v>
      </c>
      <c r="EQ202" s="2">
        <f t="shared" si="4524"/>
        <v>0</v>
      </c>
      <c r="ER202" s="2">
        <f>план!AH200</f>
        <v>0</v>
      </c>
      <c r="ES202" s="2">
        <f>план!AI200</f>
        <v>0</v>
      </c>
      <c r="ET202" s="2">
        <f t="shared" si="4525"/>
        <v>0</v>
      </c>
      <c r="EU202" s="2">
        <f t="shared" si="4526"/>
        <v>0</v>
      </c>
      <c r="EV202" s="2"/>
      <c r="EW202" s="2"/>
      <c r="EX202" s="2"/>
      <c r="EY202" s="2"/>
      <c r="EZ202" s="2">
        <f t="shared" si="4794"/>
        <v>0</v>
      </c>
      <c r="FA202" s="2">
        <f t="shared" si="4795"/>
        <v>0</v>
      </c>
      <c r="FB202" s="2">
        <f t="shared" si="4796"/>
        <v>0</v>
      </c>
      <c r="FC202" s="2">
        <f t="shared" si="4527"/>
        <v>0</v>
      </c>
      <c r="FD202" s="2">
        <f t="shared" si="4528"/>
        <v>0</v>
      </c>
      <c r="FE202" s="2">
        <f>план!AJ200</f>
        <v>0</v>
      </c>
      <c r="FF202" s="2">
        <f>план!AK200</f>
        <v>0</v>
      </c>
      <c r="FG202" s="2">
        <f t="shared" si="4529"/>
        <v>0</v>
      </c>
      <c r="FH202" s="2">
        <f t="shared" si="4530"/>
        <v>0</v>
      </c>
      <c r="FI202" s="2"/>
      <c r="FJ202" s="2"/>
      <c r="FK202" s="2"/>
      <c r="FL202" s="2"/>
      <c r="FM202" s="2">
        <f t="shared" si="4797"/>
        <v>0</v>
      </c>
      <c r="FN202" s="2">
        <f t="shared" si="4798"/>
        <v>0</v>
      </c>
      <c r="FO202" s="2">
        <f t="shared" si="4799"/>
        <v>0</v>
      </c>
      <c r="FP202" s="2">
        <f t="shared" si="4531"/>
        <v>0</v>
      </c>
      <c r="FQ202" s="2">
        <f t="shared" si="4532"/>
        <v>0</v>
      </c>
      <c r="FR202" s="2">
        <f>план!AL200</f>
        <v>0</v>
      </c>
      <c r="FS202" s="2">
        <f>план!AM200</f>
        <v>0</v>
      </c>
      <c r="FT202" s="2">
        <f t="shared" si="4533"/>
        <v>0</v>
      </c>
      <c r="FU202" s="2">
        <f t="shared" si="4534"/>
        <v>0</v>
      </c>
      <c r="FV202" s="2"/>
      <c r="FW202" s="2"/>
      <c r="FX202" s="2"/>
      <c r="FY202" s="2"/>
      <c r="FZ202" s="2">
        <f t="shared" si="4800"/>
        <v>0</v>
      </c>
      <c r="GA202" s="2">
        <f t="shared" si="4801"/>
        <v>0</v>
      </c>
      <c r="GB202" s="2">
        <f t="shared" si="4802"/>
        <v>0</v>
      </c>
      <c r="GC202" s="2">
        <f t="shared" si="4535"/>
        <v>0</v>
      </c>
      <c r="GD202" s="2">
        <f t="shared" si="4536"/>
        <v>0</v>
      </c>
      <c r="GE202" s="2">
        <f>план!AN200</f>
        <v>0</v>
      </c>
      <c r="GF202" s="2">
        <f>план!AO200</f>
        <v>0</v>
      </c>
      <c r="GG202" s="2">
        <f t="shared" si="4537"/>
        <v>0</v>
      </c>
      <c r="GH202" s="2">
        <f t="shared" si="4538"/>
        <v>0</v>
      </c>
      <c r="GI202" s="2"/>
      <c r="GJ202" s="2"/>
      <c r="GK202" s="2"/>
      <c r="GL202" s="2"/>
      <c r="GM202" s="2">
        <f t="shared" si="4803"/>
        <v>0</v>
      </c>
      <c r="GN202" s="2">
        <f t="shared" si="4804"/>
        <v>0</v>
      </c>
      <c r="GO202" s="2">
        <f t="shared" si="4805"/>
        <v>0</v>
      </c>
      <c r="GP202" s="2">
        <f t="shared" si="4539"/>
        <v>0</v>
      </c>
      <c r="GQ202" s="2">
        <f t="shared" si="4540"/>
        <v>0</v>
      </c>
      <c r="GR202" s="2">
        <f>план!AP200</f>
        <v>0</v>
      </c>
      <c r="GS202" s="2">
        <f>план!AQ200</f>
        <v>0</v>
      </c>
      <c r="GT202" s="2">
        <f t="shared" si="4541"/>
        <v>0</v>
      </c>
      <c r="GU202" s="2">
        <f t="shared" si="4542"/>
        <v>0</v>
      </c>
      <c r="GV202" s="2"/>
      <c r="GW202" s="2"/>
      <c r="GX202" s="2"/>
      <c r="GY202" s="2"/>
      <c r="GZ202" s="2">
        <f t="shared" si="4806"/>
        <v>0</v>
      </c>
      <c r="HA202" s="2">
        <f t="shared" si="4807"/>
        <v>0</v>
      </c>
      <c r="HB202" s="2">
        <f t="shared" si="4808"/>
        <v>0</v>
      </c>
      <c r="HC202" s="2">
        <f t="shared" si="4543"/>
        <v>0</v>
      </c>
      <c r="HD202" s="2">
        <f t="shared" si="4544"/>
        <v>0</v>
      </c>
      <c r="HE202" s="2">
        <f>план!AR200</f>
        <v>0</v>
      </c>
      <c r="HF202" s="2">
        <f>план!AS200</f>
        <v>0</v>
      </c>
      <c r="HG202" s="2">
        <f t="shared" si="4545"/>
        <v>0</v>
      </c>
      <c r="HH202" s="2">
        <f t="shared" si="4546"/>
        <v>0</v>
      </c>
      <c r="HI202" s="2"/>
      <c r="HJ202" s="2"/>
      <c r="HK202" s="2"/>
      <c r="HL202" s="2"/>
      <c r="HM202" s="2">
        <f t="shared" si="4809"/>
        <v>0</v>
      </c>
      <c r="HN202" s="2">
        <f t="shared" si="4810"/>
        <v>0</v>
      </c>
      <c r="HO202" s="2">
        <f t="shared" si="4811"/>
        <v>0</v>
      </c>
      <c r="HP202" s="2">
        <f t="shared" si="4547"/>
        <v>0</v>
      </c>
      <c r="HQ202" s="2">
        <f t="shared" si="4548"/>
        <v>0</v>
      </c>
      <c r="HR202" s="2">
        <f>план!AT200</f>
        <v>0</v>
      </c>
      <c r="HS202" s="2">
        <f>план!AU200</f>
        <v>0</v>
      </c>
      <c r="HT202" s="2">
        <f t="shared" si="4549"/>
        <v>0</v>
      </c>
      <c r="HU202" s="2">
        <f t="shared" si="4550"/>
        <v>0</v>
      </c>
      <c r="HV202" s="2"/>
      <c r="HW202" s="2"/>
      <c r="HX202" s="2"/>
      <c r="HY202" s="2"/>
      <c r="HZ202" s="2">
        <f t="shared" si="4812"/>
        <v>0</v>
      </c>
      <c r="IA202" s="2">
        <f t="shared" si="4813"/>
        <v>0</v>
      </c>
      <c r="IB202" s="2">
        <f t="shared" si="4814"/>
        <v>0</v>
      </c>
      <c r="IC202" s="2">
        <f t="shared" si="4551"/>
        <v>0</v>
      </c>
      <c r="ID202" s="2">
        <f t="shared" si="4552"/>
        <v>0</v>
      </c>
      <c r="IE202" s="2">
        <f>план!AV200</f>
        <v>0</v>
      </c>
      <c r="IF202" s="2">
        <f>план!AW200</f>
        <v>0</v>
      </c>
      <c r="IG202" s="2">
        <f t="shared" si="4553"/>
        <v>0</v>
      </c>
      <c r="IH202" s="2">
        <f t="shared" si="4554"/>
        <v>0</v>
      </c>
      <c r="II202" s="2"/>
      <c r="IJ202" s="2"/>
      <c r="IK202" s="2"/>
      <c r="IL202" s="2"/>
      <c r="IM202" s="2">
        <f t="shared" si="4815"/>
        <v>0</v>
      </c>
      <c r="IN202" s="2">
        <f t="shared" si="4816"/>
        <v>0</v>
      </c>
      <c r="IO202" s="2">
        <f t="shared" si="4817"/>
        <v>0</v>
      </c>
      <c r="IP202" s="2">
        <f t="shared" si="4555"/>
        <v>0</v>
      </c>
      <c r="IQ202" s="2">
        <f t="shared" si="4556"/>
        <v>0</v>
      </c>
      <c r="IR202" s="2">
        <f>план!AX200</f>
        <v>0</v>
      </c>
      <c r="IS202" s="2">
        <f>план!AY200</f>
        <v>0</v>
      </c>
      <c r="IT202" s="2">
        <f t="shared" si="4557"/>
        <v>0</v>
      </c>
      <c r="IU202" s="2">
        <f t="shared" si="4558"/>
        <v>0</v>
      </c>
      <c r="IV202" s="2"/>
      <c r="IW202" s="2"/>
      <c r="IX202" s="2"/>
      <c r="IY202" s="2"/>
      <c r="IZ202" s="2">
        <f t="shared" si="4818"/>
        <v>0</v>
      </c>
      <c r="JA202" s="2">
        <f t="shared" si="4819"/>
        <v>0</v>
      </c>
      <c r="JB202" s="2">
        <f t="shared" si="4820"/>
        <v>0</v>
      </c>
      <c r="JC202" s="2">
        <f t="shared" si="4559"/>
        <v>0</v>
      </c>
      <c r="JD202" s="2">
        <f t="shared" si="4560"/>
        <v>0</v>
      </c>
      <c r="JE202" s="2">
        <f>план!AZ200</f>
        <v>0</v>
      </c>
      <c r="JF202" s="2">
        <f>план!BA200</f>
        <v>0</v>
      </c>
      <c r="JG202" s="2">
        <f t="shared" si="4561"/>
        <v>0</v>
      </c>
      <c r="JH202" s="2">
        <f t="shared" si="4562"/>
        <v>0</v>
      </c>
      <c r="JI202" s="2"/>
      <c r="JJ202" s="2"/>
      <c r="JK202" s="2"/>
      <c r="JL202" s="2"/>
      <c r="JM202" s="2">
        <f t="shared" si="4821"/>
        <v>0</v>
      </c>
      <c r="JN202" s="2">
        <f t="shared" si="4822"/>
        <v>0</v>
      </c>
      <c r="JO202" s="2">
        <f t="shared" si="4823"/>
        <v>0</v>
      </c>
      <c r="JP202" s="2">
        <f t="shared" si="4563"/>
        <v>0</v>
      </c>
      <c r="JQ202" s="2">
        <f t="shared" si="4564"/>
        <v>0</v>
      </c>
      <c r="JR202" s="2">
        <f>план!BB200</f>
        <v>0</v>
      </c>
      <c r="JS202" s="2">
        <f>план!BC200</f>
        <v>0</v>
      </c>
      <c r="JT202" s="2">
        <f t="shared" si="4565"/>
        <v>0</v>
      </c>
      <c r="JU202" s="2">
        <f t="shared" si="4566"/>
        <v>0</v>
      </c>
      <c r="JV202" s="2"/>
      <c r="JW202" s="2"/>
      <c r="JX202" s="2"/>
      <c r="JY202" s="2"/>
      <c r="JZ202" s="2">
        <f t="shared" si="4824"/>
        <v>0</v>
      </c>
      <c r="KA202" s="2">
        <f t="shared" si="4825"/>
        <v>0</v>
      </c>
      <c r="KB202" s="2">
        <f t="shared" si="4826"/>
        <v>0</v>
      </c>
      <c r="KC202" s="2">
        <f t="shared" si="4567"/>
        <v>0</v>
      </c>
      <c r="KD202" s="2">
        <f t="shared" si="4568"/>
        <v>0</v>
      </c>
      <c r="KE202" s="2">
        <f>план!BD200</f>
        <v>0</v>
      </c>
      <c r="KF202" s="2">
        <f>план!BE200</f>
        <v>0</v>
      </c>
      <c r="KG202" s="2">
        <f t="shared" si="4569"/>
        <v>0</v>
      </c>
      <c r="KH202" s="2">
        <f t="shared" si="4570"/>
        <v>0</v>
      </c>
      <c r="KI202" s="2"/>
      <c r="KJ202" s="2"/>
      <c r="KK202" s="2"/>
      <c r="KL202" s="2"/>
      <c r="KM202" s="2">
        <f t="shared" si="4827"/>
        <v>0</v>
      </c>
      <c r="KN202" s="2">
        <f t="shared" si="4828"/>
        <v>0</v>
      </c>
      <c r="KO202" s="2">
        <f t="shared" si="4829"/>
        <v>0</v>
      </c>
      <c r="KP202" s="2">
        <f t="shared" si="4571"/>
        <v>0</v>
      </c>
      <c r="KQ202" s="2">
        <f t="shared" si="4572"/>
        <v>0</v>
      </c>
      <c r="KR202" s="2">
        <f>план!BF200</f>
        <v>0</v>
      </c>
      <c r="KS202" s="2">
        <f>план!BG200</f>
        <v>0</v>
      </c>
      <c r="KT202" s="2">
        <f t="shared" si="4573"/>
        <v>0</v>
      </c>
      <c r="KU202" s="2">
        <f t="shared" si="4574"/>
        <v>0</v>
      </c>
      <c r="KV202" s="2"/>
      <c r="KW202" s="2"/>
      <c r="KX202" s="2"/>
      <c r="KY202" s="2"/>
      <c r="KZ202" s="2">
        <f t="shared" si="4830"/>
        <v>0</v>
      </c>
      <c r="LA202" s="2">
        <f t="shared" si="4831"/>
        <v>0</v>
      </c>
      <c r="LB202" s="2">
        <f t="shared" si="4832"/>
        <v>0</v>
      </c>
      <c r="LC202" s="2">
        <f t="shared" si="4575"/>
        <v>0</v>
      </c>
      <c r="LD202" s="2">
        <f t="shared" si="4576"/>
        <v>0</v>
      </c>
      <c r="LE202" s="2">
        <f>план!BH200</f>
        <v>0</v>
      </c>
      <c r="LF202" s="2">
        <f>план!BI200</f>
        <v>0</v>
      </c>
      <c r="LG202" s="2">
        <f t="shared" si="4577"/>
        <v>0</v>
      </c>
      <c r="LH202" s="2">
        <f t="shared" si="4578"/>
        <v>0</v>
      </c>
      <c r="LI202" s="2"/>
      <c r="LJ202" s="2"/>
      <c r="LK202" s="2"/>
      <c r="LL202" s="2"/>
      <c r="LM202" s="2">
        <f t="shared" si="4833"/>
        <v>0</v>
      </c>
      <c r="LN202" s="2">
        <f t="shared" si="4834"/>
        <v>0</v>
      </c>
      <c r="LO202" s="2">
        <f t="shared" si="4835"/>
        <v>0</v>
      </c>
      <c r="LP202" s="2">
        <f t="shared" si="4579"/>
        <v>0</v>
      </c>
      <c r="LQ202" s="2">
        <f t="shared" si="4580"/>
        <v>0</v>
      </c>
      <c r="LR202" s="2">
        <f>план!BJ200</f>
        <v>0</v>
      </c>
      <c r="LS202" s="2">
        <f>план!BK200</f>
        <v>0</v>
      </c>
      <c r="LT202" s="2">
        <f t="shared" si="4581"/>
        <v>0</v>
      </c>
      <c r="LU202" s="2">
        <f t="shared" si="4582"/>
        <v>0</v>
      </c>
      <c r="LV202" s="2"/>
      <c r="LW202" s="2"/>
      <c r="LX202" s="2"/>
      <c r="LY202" s="2"/>
      <c r="LZ202" s="2">
        <f t="shared" si="4836"/>
        <v>0</v>
      </c>
      <c r="MA202" s="2">
        <f t="shared" si="4837"/>
        <v>0</v>
      </c>
      <c r="MB202" s="2">
        <f t="shared" si="4838"/>
        <v>0</v>
      </c>
      <c r="MC202" s="2">
        <f t="shared" si="4583"/>
        <v>0</v>
      </c>
      <c r="MD202" s="2">
        <f t="shared" si="4584"/>
        <v>0</v>
      </c>
      <c r="ME202" s="2">
        <f>план!BL200</f>
        <v>0</v>
      </c>
      <c r="MF202" s="2">
        <f>план!BM200</f>
        <v>0</v>
      </c>
      <c r="MG202" s="2">
        <f t="shared" si="4585"/>
        <v>0</v>
      </c>
      <c r="MH202" s="2">
        <f t="shared" si="4586"/>
        <v>0</v>
      </c>
      <c r="MI202" s="2"/>
      <c r="MJ202" s="2"/>
      <c r="MK202" s="2"/>
      <c r="ML202" s="2"/>
      <c r="MM202" s="2">
        <f t="shared" si="4839"/>
        <v>0</v>
      </c>
      <c r="MN202" s="2">
        <f t="shared" si="4840"/>
        <v>0</v>
      </c>
      <c r="MO202" s="2">
        <f t="shared" si="4841"/>
        <v>0</v>
      </c>
      <c r="MP202" s="2">
        <f t="shared" si="4587"/>
        <v>0</v>
      </c>
      <c r="MQ202" s="2">
        <f t="shared" si="4588"/>
        <v>0</v>
      </c>
      <c r="MR202" s="2">
        <f>план!BN200</f>
        <v>0</v>
      </c>
      <c r="MS202" s="2">
        <f>план!BO200</f>
        <v>0</v>
      </c>
      <c r="MT202" s="2">
        <f t="shared" si="4589"/>
        <v>0</v>
      </c>
      <c r="MU202" s="2">
        <f t="shared" si="4590"/>
        <v>0</v>
      </c>
      <c r="MV202" s="2"/>
      <c r="MW202" s="2"/>
      <c r="MX202" s="2"/>
      <c r="MY202" s="2"/>
      <c r="MZ202" s="2">
        <f t="shared" si="4842"/>
        <v>0</v>
      </c>
      <c r="NA202" s="2">
        <f t="shared" si="4843"/>
        <v>0</v>
      </c>
      <c r="NB202" s="2">
        <f t="shared" si="4844"/>
        <v>0</v>
      </c>
      <c r="NC202" s="2">
        <f t="shared" si="4591"/>
        <v>0</v>
      </c>
      <c r="ND202" s="2">
        <f t="shared" si="4592"/>
        <v>0</v>
      </c>
      <c r="NE202" s="2">
        <f>план!BP200</f>
        <v>0</v>
      </c>
      <c r="NF202" s="2">
        <f>план!BQ200</f>
        <v>0</v>
      </c>
      <c r="NG202" s="2">
        <f t="shared" si="4593"/>
        <v>0</v>
      </c>
      <c r="NH202" s="2">
        <f t="shared" si="4594"/>
        <v>0</v>
      </c>
      <c r="NI202" s="2"/>
      <c r="NJ202" s="2"/>
      <c r="NK202" s="2"/>
      <c r="NL202" s="2"/>
      <c r="NM202" s="2">
        <f t="shared" si="4845"/>
        <v>0</v>
      </c>
      <c r="NN202" s="2">
        <f t="shared" si="4846"/>
        <v>0</v>
      </c>
      <c r="NO202" s="2">
        <f t="shared" si="4847"/>
        <v>0</v>
      </c>
      <c r="NP202" s="2">
        <f t="shared" si="4595"/>
        <v>0</v>
      </c>
      <c r="NQ202" s="2">
        <f t="shared" si="4596"/>
        <v>0</v>
      </c>
      <c r="NR202" s="2">
        <f>план!BR200</f>
        <v>0</v>
      </c>
      <c r="NS202" s="2">
        <f>план!BS200</f>
        <v>0</v>
      </c>
      <c r="NT202" s="2">
        <f t="shared" si="4597"/>
        <v>0</v>
      </c>
      <c r="NU202" s="2">
        <f t="shared" si="4598"/>
        <v>0</v>
      </c>
      <c r="NV202" s="2"/>
      <c r="NW202" s="2"/>
      <c r="NX202" s="2"/>
      <c r="NY202" s="2"/>
      <c r="NZ202" s="2">
        <f t="shared" si="4848"/>
        <v>0</v>
      </c>
      <c r="OA202" s="2">
        <f t="shared" si="4849"/>
        <v>0</v>
      </c>
      <c r="OB202" s="2">
        <f t="shared" si="4850"/>
        <v>0</v>
      </c>
      <c r="OC202" s="2">
        <f t="shared" si="4599"/>
        <v>0</v>
      </c>
      <c r="OD202" s="2">
        <f t="shared" si="4600"/>
        <v>0</v>
      </c>
      <c r="OE202" s="2">
        <f>план!BT200</f>
        <v>0</v>
      </c>
      <c r="OF202" s="2">
        <f>план!BU200</f>
        <v>0</v>
      </c>
      <c r="OG202" s="2">
        <f t="shared" si="4601"/>
        <v>0</v>
      </c>
      <c r="OH202" s="2">
        <f t="shared" si="4602"/>
        <v>0</v>
      </c>
      <c r="OI202" s="2"/>
      <c r="OJ202" s="2"/>
      <c r="OK202" s="2"/>
      <c r="OL202" s="2"/>
      <c r="OM202" s="2">
        <f t="shared" si="4851"/>
        <v>0</v>
      </c>
      <c r="ON202" s="2">
        <f t="shared" si="4852"/>
        <v>0</v>
      </c>
      <c r="OO202" s="2">
        <f t="shared" si="4853"/>
        <v>0</v>
      </c>
      <c r="OP202" s="2">
        <f t="shared" si="4603"/>
        <v>0</v>
      </c>
      <c r="OQ202" s="2">
        <f t="shared" si="4604"/>
        <v>0</v>
      </c>
      <c r="OR202" s="2">
        <f>план!BV200</f>
        <v>0</v>
      </c>
      <c r="OS202" s="2">
        <f>план!BW200</f>
        <v>0</v>
      </c>
      <c r="OT202" s="2">
        <f t="shared" si="4605"/>
        <v>0</v>
      </c>
      <c r="OU202" s="2">
        <f t="shared" si="4606"/>
        <v>0</v>
      </c>
      <c r="OV202" s="2"/>
      <c r="OW202" s="2"/>
      <c r="OX202" s="2"/>
      <c r="OY202" s="2"/>
      <c r="OZ202" s="2">
        <f t="shared" si="4854"/>
        <v>0</v>
      </c>
      <c r="PA202" s="2">
        <f t="shared" si="4855"/>
        <v>0</v>
      </c>
      <c r="PB202" s="2">
        <f t="shared" si="4856"/>
        <v>0</v>
      </c>
      <c r="PC202" s="2">
        <f t="shared" si="4607"/>
        <v>0</v>
      </c>
      <c r="PD202" s="2">
        <f t="shared" si="4608"/>
        <v>0</v>
      </c>
      <c r="PE202" s="2">
        <f>план!BX200</f>
        <v>0</v>
      </c>
      <c r="PF202" s="2">
        <f>план!BY200</f>
        <v>0</v>
      </c>
      <c r="PG202" s="2">
        <f t="shared" si="4609"/>
        <v>0</v>
      </c>
      <c r="PH202" s="2">
        <f t="shared" si="4610"/>
        <v>0</v>
      </c>
      <c r="PI202" s="2"/>
      <c r="PJ202" s="2"/>
      <c r="PK202" s="2"/>
      <c r="PL202" s="2"/>
      <c r="PM202" s="2">
        <f t="shared" si="4857"/>
        <v>0</v>
      </c>
      <c r="PN202" s="2">
        <f t="shared" si="4858"/>
        <v>0</v>
      </c>
      <c r="PO202" s="2">
        <f t="shared" si="4859"/>
        <v>0</v>
      </c>
      <c r="PP202" s="2">
        <f t="shared" si="4611"/>
        <v>0</v>
      </c>
      <c r="PQ202" s="2">
        <f t="shared" si="4612"/>
        <v>0</v>
      </c>
      <c r="PR202" s="2">
        <f>план!BZ200</f>
        <v>0</v>
      </c>
      <c r="PS202" s="2">
        <f>план!CA200</f>
        <v>0</v>
      </c>
      <c r="PT202" s="2">
        <f t="shared" si="4613"/>
        <v>0</v>
      </c>
      <c r="PU202" s="2">
        <f t="shared" si="4614"/>
        <v>0</v>
      </c>
      <c r="PV202" s="2"/>
      <c r="PW202" s="2"/>
      <c r="PX202" s="2"/>
      <c r="PY202" s="2"/>
      <c r="PZ202" s="2">
        <f t="shared" si="4860"/>
        <v>0</v>
      </c>
      <c r="QA202" s="2">
        <f t="shared" si="4861"/>
        <v>0</v>
      </c>
      <c r="QB202" s="2">
        <f t="shared" si="4862"/>
        <v>0</v>
      </c>
      <c r="QC202" s="2">
        <f t="shared" si="4615"/>
        <v>0</v>
      </c>
      <c r="QD202" s="2">
        <f t="shared" si="4616"/>
        <v>0</v>
      </c>
      <c r="QE202" s="2">
        <f>план!CB200</f>
        <v>0</v>
      </c>
      <c r="QF202" s="2">
        <f>план!CC200</f>
        <v>0</v>
      </c>
      <c r="QG202" s="2">
        <f t="shared" si="4617"/>
        <v>0</v>
      </c>
      <c r="QH202" s="2">
        <f t="shared" si="4618"/>
        <v>0</v>
      </c>
      <c r="QI202" s="2"/>
      <c r="QJ202" s="2"/>
      <c r="QK202" s="2"/>
      <c r="QL202" s="2"/>
      <c r="QM202" s="2">
        <f t="shared" si="4863"/>
        <v>0</v>
      </c>
      <c r="QN202" s="2">
        <f t="shared" si="4864"/>
        <v>0</v>
      </c>
      <c r="QO202" s="2">
        <f t="shared" si="4865"/>
        <v>0</v>
      </c>
      <c r="QP202" s="2">
        <f t="shared" si="4619"/>
        <v>0</v>
      </c>
      <c r="QQ202" s="2">
        <f t="shared" si="4620"/>
        <v>0</v>
      </c>
      <c r="QR202" s="2">
        <f>план!CD200</f>
        <v>0</v>
      </c>
      <c r="QS202" s="2">
        <f>план!CE200</f>
        <v>0</v>
      </c>
      <c r="QT202" s="2">
        <f t="shared" si="4621"/>
        <v>0</v>
      </c>
      <c r="QU202" s="2">
        <f t="shared" si="4622"/>
        <v>0</v>
      </c>
      <c r="QV202" s="2"/>
      <c r="QW202" s="2"/>
      <c r="QX202" s="2"/>
      <c r="QY202" s="2"/>
      <c r="QZ202" s="2">
        <f t="shared" si="4866"/>
        <v>0</v>
      </c>
      <c r="RA202" s="2">
        <f t="shared" si="4867"/>
        <v>0</v>
      </c>
      <c r="RB202" s="2">
        <f t="shared" si="4868"/>
        <v>0</v>
      </c>
      <c r="RC202" s="2">
        <f t="shared" si="4623"/>
        <v>0</v>
      </c>
      <c r="RD202" s="2">
        <f t="shared" si="4624"/>
        <v>0</v>
      </c>
      <c r="RE202" s="2">
        <f>план!CF200</f>
        <v>0</v>
      </c>
      <c r="RF202" s="2">
        <f>план!CG200</f>
        <v>0</v>
      </c>
      <c r="RG202" s="2">
        <f t="shared" si="4625"/>
        <v>0</v>
      </c>
      <c r="RH202" s="2">
        <f t="shared" si="4626"/>
        <v>0</v>
      </c>
      <c r="RI202" s="2"/>
      <c r="RJ202" s="2"/>
      <c r="RK202" s="2"/>
      <c r="RL202" s="2"/>
      <c r="RM202" s="2">
        <f t="shared" si="4869"/>
        <v>0</v>
      </c>
      <c r="RN202" s="2">
        <f t="shared" si="4870"/>
        <v>0</v>
      </c>
      <c r="RO202" s="2">
        <f t="shared" si="4871"/>
        <v>0</v>
      </c>
      <c r="RP202" s="2">
        <f t="shared" si="4627"/>
        <v>0</v>
      </c>
      <c r="RQ202" s="2">
        <f t="shared" si="4628"/>
        <v>0</v>
      </c>
      <c r="RR202" s="2">
        <f>план!CH200</f>
        <v>0</v>
      </c>
      <c r="RS202" s="2">
        <f>план!CI200</f>
        <v>0</v>
      </c>
      <c r="RT202" s="2">
        <f t="shared" si="4629"/>
        <v>0</v>
      </c>
      <c r="RU202" s="2">
        <f t="shared" si="4630"/>
        <v>0</v>
      </c>
      <c r="RV202" s="2"/>
      <c r="RW202" s="2"/>
      <c r="RX202" s="2"/>
      <c r="RY202" s="2"/>
      <c r="RZ202" s="2">
        <f t="shared" si="4872"/>
        <v>0</v>
      </c>
      <c r="SA202" s="2">
        <f t="shared" si="4873"/>
        <v>0</v>
      </c>
      <c r="SB202" s="2">
        <f t="shared" si="4874"/>
        <v>0</v>
      </c>
      <c r="SC202" s="2">
        <f t="shared" si="4631"/>
        <v>0</v>
      </c>
      <c r="SD202" s="2">
        <f t="shared" si="4632"/>
        <v>0</v>
      </c>
      <c r="SE202" s="2">
        <f>план!CJ200</f>
        <v>0</v>
      </c>
      <c r="SF202" s="2">
        <f>план!CK200</f>
        <v>0</v>
      </c>
      <c r="SG202" s="2">
        <f t="shared" si="4633"/>
        <v>0</v>
      </c>
      <c r="SH202" s="2">
        <f t="shared" si="4634"/>
        <v>0</v>
      </c>
      <c r="SI202" s="2"/>
      <c r="SJ202" s="2"/>
      <c r="SK202" s="2"/>
      <c r="SL202" s="2"/>
      <c r="SM202" s="2">
        <f t="shared" si="4875"/>
        <v>0</v>
      </c>
      <c r="SN202" s="2">
        <f t="shared" si="4876"/>
        <v>0</v>
      </c>
      <c r="SO202" s="2">
        <f t="shared" si="4877"/>
        <v>0</v>
      </c>
      <c r="SP202" s="2">
        <f t="shared" si="4635"/>
        <v>0</v>
      </c>
      <c r="SQ202" s="2">
        <f t="shared" si="4636"/>
        <v>0</v>
      </c>
      <c r="SR202" s="2">
        <f>план!CL200</f>
        <v>0</v>
      </c>
      <c r="SS202" s="2">
        <f>план!CM200</f>
        <v>0</v>
      </c>
      <c r="ST202" s="2">
        <f t="shared" si="4637"/>
        <v>0</v>
      </c>
      <c r="SU202" s="2">
        <f t="shared" si="4638"/>
        <v>0</v>
      </c>
      <c r="SV202" s="2"/>
      <c r="SW202" s="2"/>
      <c r="SX202" s="2"/>
      <c r="SY202" s="2"/>
      <c r="SZ202" s="2">
        <f t="shared" si="4878"/>
        <v>0</v>
      </c>
      <c r="TA202" s="2">
        <f t="shared" si="4879"/>
        <v>0</v>
      </c>
      <c r="TB202" s="2">
        <f t="shared" si="4880"/>
        <v>0</v>
      </c>
      <c r="TC202" s="2">
        <f t="shared" si="4639"/>
        <v>0</v>
      </c>
      <c r="TD202" s="2">
        <f t="shared" si="4640"/>
        <v>0</v>
      </c>
      <c r="TE202" s="2">
        <f>план!CN200</f>
        <v>0</v>
      </c>
      <c r="TF202" s="2">
        <f>план!CO200</f>
        <v>0</v>
      </c>
      <c r="TG202" s="2">
        <f t="shared" si="4641"/>
        <v>0</v>
      </c>
      <c r="TH202" s="2">
        <f t="shared" si="4642"/>
        <v>0</v>
      </c>
      <c r="TI202" s="2"/>
      <c r="TJ202" s="2"/>
      <c r="TK202" s="2"/>
      <c r="TL202" s="2"/>
      <c r="TM202" s="2">
        <f t="shared" si="4881"/>
        <v>0</v>
      </c>
      <c r="TN202" s="2">
        <f t="shared" si="4882"/>
        <v>0</v>
      </c>
      <c r="TO202" s="2">
        <f t="shared" si="4883"/>
        <v>0</v>
      </c>
      <c r="TP202" s="2">
        <f t="shared" si="4643"/>
        <v>0</v>
      </c>
      <c r="TQ202" s="2">
        <f t="shared" si="4644"/>
        <v>0</v>
      </c>
      <c r="TR202" s="2">
        <f>план!CP200</f>
        <v>0</v>
      </c>
      <c r="TS202" s="2">
        <f>план!CQ200</f>
        <v>0</v>
      </c>
      <c r="TT202" s="2">
        <f t="shared" si="4645"/>
        <v>0</v>
      </c>
      <c r="TU202" s="2">
        <f t="shared" si="4646"/>
        <v>0</v>
      </c>
      <c r="TV202" s="2"/>
      <c r="TW202" s="2"/>
      <c r="TX202" s="2"/>
      <c r="TY202" s="2"/>
      <c r="TZ202" s="2">
        <f t="shared" si="4884"/>
        <v>0</v>
      </c>
      <c r="UA202" s="2">
        <f t="shared" si="4885"/>
        <v>0</v>
      </c>
      <c r="UB202" s="2">
        <f t="shared" si="4886"/>
        <v>0</v>
      </c>
      <c r="UC202" s="2">
        <f t="shared" si="4647"/>
        <v>0</v>
      </c>
      <c r="UD202" s="2">
        <f t="shared" si="4648"/>
        <v>0</v>
      </c>
      <c r="UE202" s="2">
        <f>план!CR200</f>
        <v>0</v>
      </c>
      <c r="UF202" s="2">
        <f>план!CS200</f>
        <v>0</v>
      </c>
      <c r="UG202" s="2">
        <f t="shared" si="4649"/>
        <v>0</v>
      </c>
      <c r="UH202" s="2">
        <f t="shared" si="4650"/>
        <v>0</v>
      </c>
      <c r="UI202" s="2"/>
      <c r="UJ202" s="2"/>
      <c r="UK202" s="2"/>
      <c r="UL202" s="2"/>
      <c r="UM202" s="2">
        <f t="shared" si="4887"/>
        <v>0</v>
      </c>
      <c r="UN202" s="2">
        <f t="shared" si="4888"/>
        <v>0</v>
      </c>
      <c r="UO202" s="2">
        <f t="shared" si="4889"/>
        <v>0</v>
      </c>
      <c r="UP202" s="2">
        <f t="shared" si="4651"/>
        <v>0</v>
      </c>
      <c r="UQ202" s="2">
        <f t="shared" si="4652"/>
        <v>0</v>
      </c>
      <c r="UR202" s="81">
        <f>план!CT200</f>
        <v>0</v>
      </c>
      <c r="US202" s="37">
        <f>план!CU200</f>
        <v>0</v>
      </c>
      <c r="UT202" s="2">
        <f t="shared" si="4653"/>
        <v>0</v>
      </c>
      <c r="UU202" s="2">
        <f t="shared" si="4654"/>
        <v>0</v>
      </c>
      <c r="UV202" s="2"/>
      <c r="UW202" s="2"/>
      <c r="UX202" s="2"/>
      <c r="UY202" s="2"/>
      <c r="UZ202" s="2">
        <f t="shared" si="4890"/>
        <v>0</v>
      </c>
      <c r="VA202" s="2">
        <f t="shared" si="4891"/>
        <v>0</v>
      </c>
      <c r="VB202" s="2">
        <f t="shared" si="4892"/>
        <v>0</v>
      </c>
      <c r="VC202" s="2">
        <f t="shared" si="4655"/>
        <v>0</v>
      </c>
      <c r="VD202" s="2">
        <f t="shared" si="4656"/>
        <v>0</v>
      </c>
      <c r="VE202" s="2">
        <f>план!CV200</f>
        <v>0</v>
      </c>
      <c r="VF202" s="2">
        <f>план!CW200</f>
        <v>0</v>
      </c>
      <c r="VG202" s="2">
        <f t="shared" si="4657"/>
        <v>0</v>
      </c>
      <c r="VH202" s="2">
        <f t="shared" si="4658"/>
        <v>0</v>
      </c>
      <c r="VI202" s="2"/>
      <c r="VJ202" s="2"/>
      <c r="VK202" s="2"/>
      <c r="VL202" s="2"/>
      <c r="VM202" s="2">
        <f t="shared" si="4893"/>
        <v>0</v>
      </c>
      <c r="VN202" s="2">
        <f t="shared" si="4894"/>
        <v>0</v>
      </c>
      <c r="VO202" s="2">
        <f t="shared" si="4895"/>
        <v>0</v>
      </c>
      <c r="VP202" s="2">
        <f t="shared" si="4659"/>
        <v>0</v>
      </c>
      <c r="VQ202" s="2">
        <f t="shared" si="4660"/>
        <v>0</v>
      </c>
      <c r="VR202" s="2">
        <f>план!CX200</f>
        <v>0</v>
      </c>
      <c r="VS202" s="2">
        <f>план!CY200</f>
        <v>0</v>
      </c>
      <c r="VT202" s="2">
        <f t="shared" si="4661"/>
        <v>0</v>
      </c>
      <c r="VU202" s="2">
        <f t="shared" si="4662"/>
        <v>0</v>
      </c>
      <c r="VV202" s="2"/>
      <c r="VW202" s="2"/>
      <c r="VX202" s="2"/>
      <c r="VY202" s="2"/>
      <c r="VZ202" s="2">
        <f t="shared" si="4896"/>
        <v>0</v>
      </c>
      <c r="WA202" s="2">
        <f t="shared" si="4897"/>
        <v>0</v>
      </c>
      <c r="WB202" s="2">
        <f t="shared" si="4898"/>
        <v>0</v>
      </c>
      <c r="WC202" s="2">
        <f t="shared" si="4663"/>
        <v>0</v>
      </c>
      <c r="WD202" s="2">
        <f t="shared" si="4664"/>
        <v>0</v>
      </c>
      <c r="WE202" s="2">
        <f>план!CZ200</f>
        <v>0</v>
      </c>
      <c r="WF202" s="2">
        <f>план!DA200</f>
        <v>0</v>
      </c>
      <c r="WG202" s="2">
        <f t="shared" si="4665"/>
        <v>0</v>
      </c>
      <c r="WH202" s="2">
        <f t="shared" si="4666"/>
        <v>0</v>
      </c>
      <c r="WI202" s="2"/>
      <c r="WJ202" s="2"/>
      <c r="WK202" s="2"/>
      <c r="WL202" s="2"/>
      <c r="WM202" s="2">
        <f t="shared" si="4899"/>
        <v>0</v>
      </c>
      <c r="WN202" s="2">
        <f t="shared" si="4900"/>
        <v>0</v>
      </c>
      <c r="WO202" s="2">
        <f t="shared" si="4901"/>
        <v>0</v>
      </c>
      <c r="WP202" s="2">
        <f t="shared" si="4753"/>
        <v>0</v>
      </c>
      <c r="WQ202" s="2">
        <f t="shared" si="4667"/>
        <v>0</v>
      </c>
      <c r="WR202" s="2">
        <f>план!DB200</f>
        <v>0</v>
      </c>
      <c r="WS202" s="2">
        <f>план!DC200</f>
        <v>0</v>
      </c>
      <c r="WT202" s="2">
        <f t="shared" si="4668"/>
        <v>0</v>
      </c>
      <c r="WU202" s="2">
        <f t="shared" si="4669"/>
        <v>0</v>
      </c>
      <c r="WV202" s="2"/>
      <c r="WW202" s="2"/>
      <c r="WX202" s="2"/>
      <c r="WY202" s="2"/>
      <c r="WZ202" s="2">
        <f t="shared" si="4902"/>
        <v>0</v>
      </c>
      <c r="XA202" s="2">
        <f t="shared" si="4903"/>
        <v>0</v>
      </c>
      <c r="XB202" s="2">
        <f t="shared" si="4904"/>
        <v>0</v>
      </c>
      <c r="XC202" s="2">
        <f t="shared" si="4670"/>
        <v>0</v>
      </c>
      <c r="XD202" s="2">
        <f t="shared" si="4671"/>
        <v>0</v>
      </c>
      <c r="XE202" s="2">
        <f>план!DD200</f>
        <v>0</v>
      </c>
      <c r="XF202" s="2">
        <f>план!DE200</f>
        <v>0</v>
      </c>
      <c r="XG202" s="2">
        <f t="shared" si="4672"/>
        <v>0</v>
      </c>
      <c r="XH202" s="2">
        <f t="shared" si="4673"/>
        <v>0</v>
      </c>
      <c r="XI202" s="2"/>
      <c r="XJ202" s="2"/>
      <c r="XK202" s="2"/>
      <c r="XL202" s="2"/>
      <c r="XM202" s="2">
        <f t="shared" si="4905"/>
        <v>0</v>
      </c>
      <c r="XN202" s="2">
        <f t="shared" si="4906"/>
        <v>0</v>
      </c>
      <c r="XO202" s="2">
        <f t="shared" si="4907"/>
        <v>0</v>
      </c>
      <c r="XP202" s="2">
        <f t="shared" si="4674"/>
        <v>0</v>
      </c>
      <c r="XQ202" s="2">
        <f t="shared" si="4675"/>
        <v>0</v>
      </c>
      <c r="XR202" s="2">
        <f>план!DF200</f>
        <v>0</v>
      </c>
      <c r="XS202" s="2">
        <f>план!DG200</f>
        <v>0</v>
      </c>
      <c r="XT202" s="2">
        <f t="shared" si="4676"/>
        <v>0</v>
      </c>
      <c r="XU202" s="2">
        <f t="shared" si="4677"/>
        <v>0</v>
      </c>
      <c r="XV202" s="2"/>
      <c r="XW202" s="2"/>
      <c r="XX202" s="2"/>
      <c r="XY202" s="2"/>
      <c r="XZ202" s="2">
        <f t="shared" si="4908"/>
        <v>0</v>
      </c>
      <c r="YA202" s="2">
        <f t="shared" si="4909"/>
        <v>0</v>
      </c>
      <c r="YB202" s="2">
        <f t="shared" si="4910"/>
        <v>0</v>
      </c>
      <c r="YC202" s="2">
        <f t="shared" si="4678"/>
        <v>0</v>
      </c>
      <c r="YD202" s="2">
        <f t="shared" si="4679"/>
        <v>0</v>
      </c>
      <c r="YE202" s="2">
        <f>план!DH200</f>
        <v>0</v>
      </c>
      <c r="YF202" s="2">
        <f>план!DI200</f>
        <v>0</v>
      </c>
      <c r="YG202" s="2">
        <f t="shared" si="4680"/>
        <v>0</v>
      </c>
      <c r="YH202" s="2">
        <f t="shared" si="4681"/>
        <v>0</v>
      </c>
      <c r="YI202" s="2"/>
      <c r="YJ202" s="2"/>
      <c r="YK202" s="2"/>
      <c r="YL202" s="2"/>
      <c r="YM202" s="2">
        <f t="shared" si="4911"/>
        <v>0</v>
      </c>
      <c r="YN202" s="2">
        <f t="shared" si="4912"/>
        <v>0</v>
      </c>
      <c r="YO202" s="2">
        <f t="shared" si="4913"/>
        <v>0</v>
      </c>
      <c r="YP202" s="2">
        <f t="shared" si="4682"/>
        <v>0</v>
      </c>
      <c r="YQ202" s="2">
        <f t="shared" si="4683"/>
        <v>0</v>
      </c>
      <c r="YR202" s="2">
        <f>план!DJ200</f>
        <v>0</v>
      </c>
      <c r="YS202" s="2">
        <f>план!DK200</f>
        <v>0</v>
      </c>
      <c r="YT202" s="2">
        <f t="shared" si="4684"/>
        <v>0</v>
      </c>
      <c r="YU202" s="2">
        <f t="shared" si="4685"/>
        <v>0</v>
      </c>
      <c r="YV202" s="2"/>
      <c r="YW202" s="2"/>
      <c r="YX202" s="2"/>
      <c r="YY202" s="2"/>
      <c r="YZ202" s="2">
        <f t="shared" si="4914"/>
        <v>0</v>
      </c>
      <c r="ZA202" s="2">
        <f t="shared" si="4915"/>
        <v>0</v>
      </c>
      <c r="ZB202" s="2">
        <f t="shared" si="4916"/>
        <v>0</v>
      </c>
      <c r="ZC202" s="2">
        <f t="shared" si="4686"/>
        <v>0</v>
      </c>
      <c r="ZD202" s="2">
        <f t="shared" si="4687"/>
        <v>0</v>
      </c>
      <c r="ZE202" s="2">
        <f>план!DL200</f>
        <v>0</v>
      </c>
      <c r="ZF202" s="2">
        <f>план!DM200</f>
        <v>0</v>
      </c>
      <c r="ZG202" s="2">
        <f t="shared" si="4688"/>
        <v>0</v>
      </c>
      <c r="ZH202" s="2">
        <f t="shared" si="4689"/>
        <v>0</v>
      </c>
      <c r="ZI202" s="2"/>
      <c r="ZJ202" s="2"/>
      <c r="ZK202" s="2"/>
      <c r="ZL202" s="2"/>
      <c r="ZM202" s="2">
        <f t="shared" si="4917"/>
        <v>0</v>
      </c>
      <c r="ZN202" s="2">
        <f t="shared" si="4918"/>
        <v>0</v>
      </c>
      <c r="ZO202" s="2">
        <f t="shared" si="4919"/>
        <v>0</v>
      </c>
      <c r="ZP202" s="2">
        <f t="shared" si="4690"/>
        <v>0</v>
      </c>
      <c r="ZQ202" s="2">
        <f t="shared" si="4691"/>
        <v>0</v>
      </c>
      <c r="ZR202" s="2">
        <f>план!DN200</f>
        <v>0</v>
      </c>
      <c r="ZS202" s="2">
        <f>план!DO200</f>
        <v>0</v>
      </c>
      <c r="ZT202" s="2">
        <f t="shared" si="4692"/>
        <v>0</v>
      </c>
      <c r="ZU202" s="2">
        <f t="shared" si="4693"/>
        <v>0</v>
      </c>
      <c r="ZV202" s="2"/>
      <c r="ZW202" s="2"/>
      <c r="ZX202" s="2"/>
      <c r="ZY202" s="2"/>
      <c r="ZZ202" s="2">
        <f t="shared" si="4920"/>
        <v>0</v>
      </c>
      <c r="AAA202" s="2">
        <f t="shared" si="4921"/>
        <v>0</v>
      </c>
      <c r="AAB202" s="2">
        <f t="shared" si="4922"/>
        <v>0</v>
      </c>
      <c r="AAC202" s="2">
        <f t="shared" si="4694"/>
        <v>0</v>
      </c>
      <c r="AAD202" s="2">
        <f t="shared" si="4695"/>
        <v>0</v>
      </c>
      <c r="AAE202" s="2">
        <f>план!DP200</f>
        <v>0</v>
      </c>
      <c r="AAF202" s="2">
        <f>план!DQ200</f>
        <v>0</v>
      </c>
      <c r="AAG202" s="2">
        <f t="shared" si="4696"/>
        <v>0</v>
      </c>
      <c r="AAH202" s="2">
        <f t="shared" si="4697"/>
        <v>0</v>
      </c>
      <c r="AAI202" s="2"/>
      <c r="AAJ202" s="2"/>
      <c r="AAK202" s="2"/>
      <c r="AAL202" s="2"/>
      <c r="AAM202" s="2">
        <f t="shared" si="4923"/>
        <v>0</v>
      </c>
      <c r="AAN202" s="2">
        <f t="shared" si="4924"/>
        <v>0</v>
      </c>
      <c r="AAO202" s="2">
        <f t="shared" si="4925"/>
        <v>0</v>
      </c>
      <c r="AAP202" s="2">
        <f t="shared" si="4698"/>
        <v>0</v>
      </c>
      <c r="AAQ202" s="2">
        <f t="shared" si="4699"/>
        <v>0</v>
      </c>
      <c r="AAR202" s="2">
        <f>план!DR200</f>
        <v>0</v>
      </c>
      <c r="AAS202" s="2">
        <f>план!DS200</f>
        <v>0</v>
      </c>
      <c r="AAT202" s="2">
        <f t="shared" si="4700"/>
        <v>0</v>
      </c>
      <c r="AAU202" s="2">
        <f t="shared" si="4701"/>
        <v>0</v>
      </c>
      <c r="AAV202" s="2"/>
      <c r="AAW202" s="2"/>
      <c r="AAX202" s="2"/>
      <c r="AAY202" s="2"/>
      <c r="AAZ202" s="2">
        <f t="shared" si="4926"/>
        <v>0</v>
      </c>
      <c r="ABA202" s="2">
        <f t="shared" si="4927"/>
        <v>0</v>
      </c>
      <c r="ABB202" s="2">
        <f t="shared" si="4928"/>
        <v>0</v>
      </c>
      <c r="ABC202" s="2">
        <f t="shared" si="4702"/>
        <v>0</v>
      </c>
      <c r="ABD202" s="2">
        <f t="shared" si="4703"/>
        <v>0</v>
      </c>
      <c r="ABE202" s="2">
        <f>план!DT200</f>
        <v>0</v>
      </c>
      <c r="ABF202" s="2">
        <f>план!DU200</f>
        <v>0</v>
      </c>
      <c r="ABG202" s="2">
        <f t="shared" si="4704"/>
        <v>0</v>
      </c>
      <c r="ABH202" s="2">
        <f t="shared" si="4705"/>
        <v>0</v>
      </c>
      <c r="ABI202" s="2"/>
      <c r="ABJ202" s="2"/>
      <c r="ABK202" s="2"/>
      <c r="ABL202" s="2"/>
      <c r="ABM202" s="2">
        <f t="shared" si="4929"/>
        <v>0</v>
      </c>
      <c r="ABN202" s="2">
        <f t="shared" si="4930"/>
        <v>0</v>
      </c>
      <c r="ABO202" s="2">
        <f t="shared" si="4931"/>
        <v>0</v>
      </c>
      <c r="ABP202" s="2">
        <f t="shared" si="4706"/>
        <v>0</v>
      </c>
      <c r="ABQ202" s="2">
        <f t="shared" si="4707"/>
        <v>0</v>
      </c>
      <c r="ABR202" s="2">
        <f>план!DV200</f>
        <v>0</v>
      </c>
      <c r="ABS202" s="2">
        <f>план!DW200</f>
        <v>0</v>
      </c>
      <c r="ABT202" s="2">
        <f t="shared" si="4708"/>
        <v>0</v>
      </c>
      <c r="ABU202" s="2">
        <f t="shared" si="4709"/>
        <v>0</v>
      </c>
      <c r="ABV202" s="2"/>
      <c r="ABW202" s="2"/>
      <c r="ABX202" s="2"/>
      <c r="ABY202" s="2"/>
      <c r="ABZ202" s="2">
        <f t="shared" si="4932"/>
        <v>0</v>
      </c>
      <c r="ACA202" s="2">
        <f t="shared" si="4933"/>
        <v>0</v>
      </c>
      <c r="ACB202" s="2">
        <f t="shared" si="4934"/>
        <v>0</v>
      </c>
      <c r="ACC202" s="2">
        <f t="shared" si="4710"/>
        <v>0</v>
      </c>
      <c r="ACD202" s="2">
        <f t="shared" si="4711"/>
        <v>0</v>
      </c>
      <c r="ACE202" s="2">
        <f>план!DX200</f>
        <v>0</v>
      </c>
      <c r="ACF202" s="2">
        <f>план!DY200</f>
        <v>0</v>
      </c>
      <c r="ACG202" s="2">
        <f t="shared" si="4712"/>
        <v>0</v>
      </c>
      <c r="ACH202" s="2">
        <f t="shared" si="4713"/>
        <v>0</v>
      </c>
      <c r="ACI202" s="2"/>
      <c r="ACJ202" s="2"/>
      <c r="ACK202" s="2"/>
      <c r="ACL202" s="2"/>
      <c r="ACM202" s="2">
        <f t="shared" si="4935"/>
        <v>0</v>
      </c>
      <c r="ACN202" s="2">
        <f t="shared" si="4936"/>
        <v>0</v>
      </c>
      <c r="ACO202" s="2">
        <f t="shared" si="4937"/>
        <v>0</v>
      </c>
      <c r="ACP202" s="2">
        <f t="shared" si="4758"/>
        <v>0</v>
      </c>
      <c r="ACQ202" s="2">
        <f t="shared" si="4759"/>
        <v>0</v>
      </c>
      <c r="ACR202" s="2">
        <f>план!DZ200</f>
        <v>0</v>
      </c>
      <c r="ACS202" s="2">
        <f>план!EA200</f>
        <v>0</v>
      </c>
      <c r="ACT202" s="2">
        <f t="shared" si="4714"/>
        <v>0</v>
      </c>
      <c r="ACU202" s="2">
        <f t="shared" si="4715"/>
        <v>0</v>
      </c>
      <c r="ACV202" s="2"/>
      <c r="ACW202" s="2"/>
      <c r="ACX202" s="2"/>
      <c r="ACY202" s="2"/>
      <c r="ACZ202" s="2">
        <f t="shared" si="4938"/>
        <v>0</v>
      </c>
      <c r="ADA202" s="2">
        <f t="shared" si="4939"/>
        <v>0</v>
      </c>
      <c r="ADB202" s="2">
        <f t="shared" si="4940"/>
        <v>0</v>
      </c>
      <c r="ADC202" s="2">
        <f t="shared" si="4716"/>
        <v>0</v>
      </c>
      <c r="ADD202" s="2">
        <f t="shared" si="4717"/>
        <v>0</v>
      </c>
      <c r="ADE202" s="2">
        <f>план!EB200</f>
        <v>0</v>
      </c>
      <c r="ADF202" s="2">
        <f>план!EC200</f>
        <v>0</v>
      </c>
      <c r="ADG202" s="2">
        <f t="shared" si="4718"/>
        <v>0</v>
      </c>
      <c r="ADH202" s="2">
        <f t="shared" si="4719"/>
        <v>0</v>
      </c>
      <c r="ADI202" s="2"/>
      <c r="ADJ202" s="2"/>
      <c r="ADK202" s="2"/>
      <c r="ADL202" s="2"/>
      <c r="ADM202" s="2">
        <f t="shared" si="4941"/>
        <v>0</v>
      </c>
      <c r="ADN202" s="2">
        <f t="shared" si="4942"/>
        <v>0</v>
      </c>
      <c r="ADO202" s="2">
        <f t="shared" si="4943"/>
        <v>0</v>
      </c>
      <c r="ADP202" s="2">
        <f t="shared" si="4720"/>
        <v>0</v>
      </c>
      <c r="ADQ202" s="2">
        <f t="shared" si="4721"/>
        <v>0</v>
      </c>
      <c r="ADR202" s="2">
        <f>план!ED200</f>
        <v>0</v>
      </c>
      <c r="ADS202" s="2">
        <f>план!EE200</f>
        <v>0</v>
      </c>
      <c r="ADT202" s="2">
        <f t="shared" si="4722"/>
        <v>0</v>
      </c>
      <c r="ADU202" s="2">
        <f t="shared" si="4723"/>
        <v>0</v>
      </c>
      <c r="ADV202" s="2"/>
      <c r="ADW202" s="2"/>
      <c r="ADX202" s="2"/>
      <c r="ADY202" s="2"/>
      <c r="ADZ202" s="2">
        <f t="shared" si="4944"/>
        <v>0</v>
      </c>
      <c r="AEA202" s="2">
        <f t="shared" si="4945"/>
        <v>0</v>
      </c>
      <c r="AEB202" s="2">
        <f t="shared" si="4946"/>
        <v>0</v>
      </c>
      <c r="AEC202" s="2">
        <f t="shared" si="4724"/>
        <v>0</v>
      </c>
      <c r="AED202" s="2">
        <f t="shared" si="4725"/>
        <v>0</v>
      </c>
      <c r="AEE202" s="2">
        <f>план!EF200</f>
        <v>0</v>
      </c>
      <c r="AEF202" s="2">
        <f>план!EG200</f>
        <v>0</v>
      </c>
      <c r="AEG202" s="2">
        <f t="shared" si="4726"/>
        <v>0</v>
      </c>
      <c r="AEH202" s="2">
        <f t="shared" si="4727"/>
        <v>0</v>
      </c>
      <c r="AEI202" s="2"/>
      <c r="AEJ202" s="2"/>
      <c r="AEK202" s="2"/>
      <c r="AEL202" s="2"/>
      <c r="AEM202" s="2">
        <f t="shared" si="4947"/>
        <v>0</v>
      </c>
      <c r="AEN202" s="2">
        <f t="shared" si="4948"/>
        <v>0</v>
      </c>
      <c r="AEO202" s="2">
        <f t="shared" si="4949"/>
        <v>0</v>
      </c>
      <c r="AEP202" s="2">
        <f t="shared" si="4728"/>
        <v>0</v>
      </c>
      <c r="AEQ202" s="2">
        <f t="shared" si="4729"/>
        <v>0</v>
      </c>
      <c r="AER202" s="2">
        <f>план!EH200</f>
        <v>0</v>
      </c>
      <c r="AES202" s="2">
        <f>план!EI200</f>
        <v>0</v>
      </c>
      <c r="AET202" s="2">
        <f t="shared" si="4730"/>
        <v>0</v>
      </c>
      <c r="AEU202" s="2">
        <f t="shared" si="4731"/>
        <v>0</v>
      </c>
      <c r="AEV202" s="2"/>
      <c r="AEW202" s="2"/>
      <c r="AEX202" s="2"/>
      <c r="AEY202" s="2"/>
      <c r="AEZ202" s="2">
        <f t="shared" si="4950"/>
        <v>0</v>
      </c>
      <c r="AFA202" s="2">
        <f t="shared" si="4951"/>
        <v>0</v>
      </c>
      <c r="AFB202" s="2">
        <f t="shared" si="4952"/>
        <v>0</v>
      </c>
      <c r="AFC202" s="2">
        <f t="shared" si="4732"/>
        <v>0</v>
      </c>
      <c r="AFD202" s="2">
        <f t="shared" si="4733"/>
        <v>0</v>
      </c>
      <c r="AFE202" s="2">
        <f>план!EJ200</f>
        <v>0</v>
      </c>
      <c r="AFF202" s="2">
        <f>план!EK200</f>
        <v>0</v>
      </c>
      <c r="AFG202" s="2">
        <f t="shared" si="4734"/>
        <v>0</v>
      </c>
      <c r="AFH202" s="2">
        <f t="shared" si="4735"/>
        <v>0</v>
      </c>
      <c r="AFI202" s="2"/>
      <c r="AFJ202" s="2"/>
      <c r="AFK202" s="2"/>
      <c r="AFL202" s="2"/>
      <c r="AFM202" s="2">
        <f t="shared" si="4953"/>
        <v>0</v>
      </c>
      <c r="AFN202" s="2">
        <f t="shared" si="4954"/>
        <v>0</v>
      </c>
      <c r="AFO202" s="2">
        <f t="shared" si="4955"/>
        <v>0</v>
      </c>
      <c r="AFP202" s="2">
        <f t="shared" si="4736"/>
        <v>0</v>
      </c>
      <c r="AFQ202" s="2">
        <f t="shared" si="4737"/>
        <v>0</v>
      </c>
      <c r="AFR202" s="20">
        <f t="shared" si="4956"/>
        <v>0</v>
      </c>
      <c r="AFS202" s="20">
        <f t="shared" si="4957"/>
        <v>0</v>
      </c>
      <c r="AFT202" s="20">
        <f t="shared" si="4958"/>
        <v>0</v>
      </c>
      <c r="AFU202" s="20">
        <f t="shared" si="4959"/>
        <v>0</v>
      </c>
      <c r="AFV202" s="20">
        <f t="shared" si="4960"/>
        <v>0</v>
      </c>
      <c r="AFW202" s="20">
        <f t="shared" si="4961"/>
        <v>0</v>
      </c>
      <c r="AFX202" s="20">
        <f t="shared" si="4962"/>
        <v>0</v>
      </c>
      <c r="AFY202" s="20">
        <f t="shared" si="4963"/>
        <v>0</v>
      </c>
      <c r="AFZ202" s="20">
        <f t="shared" si="4964"/>
        <v>0</v>
      </c>
      <c r="AGA202" s="20">
        <f t="shared" si="4965"/>
        <v>0</v>
      </c>
      <c r="AGB202" s="20">
        <f t="shared" si="4966"/>
        <v>0</v>
      </c>
      <c r="AGC202" s="20">
        <f t="shared" si="3588"/>
        <v>0</v>
      </c>
      <c r="AGD202" s="20">
        <f t="shared" si="3589"/>
        <v>0</v>
      </c>
      <c r="AGE202" s="53"/>
      <c r="AGF202" s="53"/>
      <c r="AGG202" s="4"/>
      <c r="AGH202" s="76"/>
      <c r="AGI202" s="82">
        <f t="shared" si="3248"/>
        <v>0</v>
      </c>
      <c r="AGJ202" s="82">
        <f t="shared" si="3249"/>
        <v>0</v>
      </c>
    </row>
    <row r="203" spans="1:868" s="22" customFormat="1" ht="60" x14ac:dyDescent="0.25">
      <c r="A203" s="112"/>
      <c r="B203" s="112">
        <v>150</v>
      </c>
      <c r="C203" s="211" t="s">
        <v>699</v>
      </c>
      <c r="D203" s="266" t="s">
        <v>471</v>
      </c>
      <c r="E203" s="17">
        <v>13520</v>
      </c>
      <c r="F203" s="18">
        <v>2.35</v>
      </c>
      <c r="G203" s="18"/>
      <c r="H203" s="122">
        <v>1</v>
      </c>
      <c r="I203" s="122"/>
      <c r="J203" s="267">
        <v>1.4</v>
      </c>
      <c r="K203" s="267">
        <v>1.68</v>
      </c>
      <c r="L203" s="267">
        <v>2.23</v>
      </c>
      <c r="M203" s="267">
        <v>2.57</v>
      </c>
      <c r="N203" s="2">
        <f>план!N201</f>
        <v>0</v>
      </c>
      <c r="O203" s="2">
        <f>план!O201</f>
        <v>0</v>
      </c>
      <c r="P203" s="2">
        <f t="shared" si="4738"/>
        <v>0</v>
      </c>
      <c r="Q203" s="2">
        <f t="shared" si="4739"/>
        <v>0</v>
      </c>
      <c r="R203" s="15"/>
      <c r="S203" s="15"/>
      <c r="T203" s="15"/>
      <c r="U203" s="15"/>
      <c r="V203" s="2">
        <f t="shared" si="4762"/>
        <v>0</v>
      </c>
      <c r="W203" s="2">
        <f t="shared" si="4763"/>
        <v>0</v>
      </c>
      <c r="X203" s="2">
        <f t="shared" si="4764"/>
        <v>0</v>
      </c>
      <c r="Y203" s="2">
        <f t="shared" si="4765"/>
        <v>0</v>
      </c>
      <c r="Z203" s="2">
        <f t="shared" si="4766"/>
        <v>0</v>
      </c>
      <c r="AA203" s="2">
        <f>план!P201</f>
        <v>0</v>
      </c>
      <c r="AB203" s="2">
        <f>план!Q201</f>
        <v>0</v>
      </c>
      <c r="AC203" s="2">
        <f t="shared" si="4489"/>
        <v>0</v>
      </c>
      <c r="AD203" s="2">
        <f t="shared" si="4490"/>
        <v>0</v>
      </c>
      <c r="AE203" s="15"/>
      <c r="AF203" s="15"/>
      <c r="AG203" s="15"/>
      <c r="AH203" s="15"/>
      <c r="AI203" s="2">
        <f t="shared" si="4767"/>
        <v>0</v>
      </c>
      <c r="AJ203" s="2">
        <f t="shared" si="4768"/>
        <v>0</v>
      </c>
      <c r="AK203" s="2">
        <f t="shared" si="4769"/>
        <v>0</v>
      </c>
      <c r="AL203" s="2">
        <f t="shared" si="4491"/>
        <v>0</v>
      </c>
      <c r="AM203" s="2">
        <f t="shared" si="4492"/>
        <v>0</v>
      </c>
      <c r="AN203" s="2">
        <f>план!R201</f>
        <v>0</v>
      </c>
      <c r="AO203" s="2">
        <f>план!S201</f>
        <v>0</v>
      </c>
      <c r="AP203" s="2">
        <f t="shared" si="4493"/>
        <v>0</v>
      </c>
      <c r="AQ203" s="2">
        <f t="shared" si="4494"/>
        <v>0</v>
      </c>
      <c r="AR203" s="2"/>
      <c r="AS203" s="2"/>
      <c r="AT203" s="2"/>
      <c r="AU203" s="2"/>
      <c r="AV203" s="2">
        <f t="shared" si="4770"/>
        <v>0</v>
      </c>
      <c r="AW203" s="2">
        <f t="shared" si="4771"/>
        <v>0</v>
      </c>
      <c r="AX203" s="2">
        <f t="shared" si="4772"/>
        <v>0</v>
      </c>
      <c r="AY203" s="2">
        <f t="shared" si="4495"/>
        <v>0</v>
      </c>
      <c r="AZ203" s="2">
        <f t="shared" si="4496"/>
        <v>0</v>
      </c>
      <c r="BA203" s="2"/>
      <c r="BB203" s="2"/>
      <c r="BC203" s="2">
        <f>план!T201</f>
        <v>0</v>
      </c>
      <c r="BD203" s="2">
        <f>план!U201</f>
        <v>0</v>
      </c>
      <c r="BE203" s="2">
        <f t="shared" si="4497"/>
        <v>0</v>
      </c>
      <c r="BF203" s="2">
        <f t="shared" si="4498"/>
        <v>0</v>
      </c>
      <c r="BG203" s="2"/>
      <c r="BH203" s="2"/>
      <c r="BI203" s="2"/>
      <c r="BJ203" s="2"/>
      <c r="BK203" s="2">
        <f t="shared" si="4773"/>
        <v>0</v>
      </c>
      <c r="BL203" s="2">
        <f t="shared" si="4774"/>
        <v>0</v>
      </c>
      <c r="BM203" s="2">
        <f t="shared" si="4775"/>
        <v>0</v>
      </c>
      <c r="BN203" s="2">
        <f t="shared" si="4499"/>
        <v>0</v>
      </c>
      <c r="BO203" s="2">
        <f t="shared" si="4500"/>
        <v>0</v>
      </c>
      <c r="BP203" s="2">
        <f>план!V201</f>
        <v>0</v>
      </c>
      <c r="BQ203" s="2">
        <f>план!W201</f>
        <v>0</v>
      </c>
      <c r="BR203" s="2">
        <f t="shared" si="4501"/>
        <v>0</v>
      </c>
      <c r="BS203" s="2">
        <f t="shared" si="4502"/>
        <v>0</v>
      </c>
      <c r="BT203" s="2"/>
      <c r="BU203" s="2"/>
      <c r="BV203" s="2"/>
      <c r="BW203" s="2"/>
      <c r="BX203" s="2">
        <f t="shared" si="4776"/>
        <v>0</v>
      </c>
      <c r="BY203" s="2">
        <f t="shared" si="4777"/>
        <v>0</v>
      </c>
      <c r="BZ203" s="2">
        <f t="shared" si="4778"/>
        <v>0</v>
      </c>
      <c r="CA203" s="2">
        <f t="shared" si="4503"/>
        <v>0</v>
      </c>
      <c r="CB203" s="2">
        <f t="shared" si="4504"/>
        <v>0</v>
      </c>
      <c r="CC203" s="2">
        <f>план!X201</f>
        <v>0</v>
      </c>
      <c r="CD203" s="2">
        <f>план!Y201</f>
        <v>0</v>
      </c>
      <c r="CE203" s="2">
        <f t="shared" si="4505"/>
        <v>0</v>
      </c>
      <c r="CF203" s="2">
        <f t="shared" si="4506"/>
        <v>0</v>
      </c>
      <c r="CG203" s="2"/>
      <c r="CH203" s="2"/>
      <c r="CI203" s="2"/>
      <c r="CJ203" s="2"/>
      <c r="CK203" s="2">
        <f t="shared" si="4779"/>
        <v>0</v>
      </c>
      <c r="CL203" s="2">
        <f t="shared" si="4780"/>
        <v>0</v>
      </c>
      <c r="CM203" s="2">
        <f t="shared" si="4781"/>
        <v>0</v>
      </c>
      <c r="CN203" s="2">
        <f t="shared" si="4507"/>
        <v>0</v>
      </c>
      <c r="CO203" s="2">
        <f t="shared" si="4508"/>
        <v>0</v>
      </c>
      <c r="CP203" s="2">
        <f>план!Z201</f>
        <v>0</v>
      </c>
      <c r="CQ203" s="2">
        <f>план!AA201</f>
        <v>0</v>
      </c>
      <c r="CR203" s="2">
        <f t="shared" si="4509"/>
        <v>0</v>
      </c>
      <c r="CS203" s="2">
        <f t="shared" si="4510"/>
        <v>0</v>
      </c>
      <c r="CT203" s="2"/>
      <c r="CU203" s="2"/>
      <c r="CV203" s="2"/>
      <c r="CW203" s="2"/>
      <c r="CX203" s="2">
        <f t="shared" si="4782"/>
        <v>0</v>
      </c>
      <c r="CY203" s="2">
        <f t="shared" si="4783"/>
        <v>0</v>
      </c>
      <c r="CZ203" s="2">
        <f t="shared" si="4784"/>
        <v>0</v>
      </c>
      <c r="DA203" s="2">
        <f t="shared" si="4511"/>
        <v>0</v>
      </c>
      <c r="DB203" s="2">
        <f t="shared" si="4512"/>
        <v>0</v>
      </c>
      <c r="DC203" s="2">
        <f>план!AB201</f>
        <v>0</v>
      </c>
      <c r="DD203" s="2">
        <f>план!AC201</f>
        <v>0</v>
      </c>
      <c r="DE203" s="2">
        <f t="shared" si="4513"/>
        <v>0</v>
      </c>
      <c r="DF203" s="2">
        <f t="shared" si="4514"/>
        <v>0</v>
      </c>
      <c r="DG203" s="2"/>
      <c r="DH203" s="2"/>
      <c r="DI203" s="2"/>
      <c r="DJ203" s="2"/>
      <c r="DK203" s="2">
        <f t="shared" si="4785"/>
        <v>0</v>
      </c>
      <c r="DL203" s="2">
        <f t="shared" si="4786"/>
        <v>0</v>
      </c>
      <c r="DM203" s="2">
        <f t="shared" si="4787"/>
        <v>0</v>
      </c>
      <c r="DN203" s="2">
        <f t="shared" si="4515"/>
        <v>0</v>
      </c>
      <c r="DO203" s="2">
        <f t="shared" si="4516"/>
        <v>0</v>
      </c>
      <c r="DP203" s="2">
        <f>план!AD201</f>
        <v>0</v>
      </c>
      <c r="DQ203" s="2">
        <f>план!AE201</f>
        <v>0</v>
      </c>
      <c r="DR203" s="2">
        <f t="shared" si="4517"/>
        <v>0</v>
      </c>
      <c r="DS203" s="2">
        <f t="shared" si="4518"/>
        <v>0</v>
      </c>
      <c r="DT203" s="2"/>
      <c r="DU203" s="2"/>
      <c r="DV203" s="2"/>
      <c r="DW203" s="2"/>
      <c r="DX203" s="2">
        <f t="shared" si="4788"/>
        <v>0</v>
      </c>
      <c r="DY203" s="2">
        <f t="shared" si="4789"/>
        <v>0</v>
      </c>
      <c r="DZ203" s="2">
        <f t="shared" si="4790"/>
        <v>0</v>
      </c>
      <c r="EA203" s="2">
        <f t="shared" si="4519"/>
        <v>0</v>
      </c>
      <c r="EB203" s="2">
        <f t="shared" si="4520"/>
        <v>0</v>
      </c>
      <c r="EC203" s="2"/>
      <c r="ED203" s="2"/>
      <c r="EE203" s="2">
        <f>план!AF201</f>
        <v>0</v>
      </c>
      <c r="EF203" s="2">
        <f>план!AG201</f>
        <v>0</v>
      </c>
      <c r="EG203" s="2">
        <f t="shared" si="4521"/>
        <v>0</v>
      </c>
      <c r="EH203" s="2">
        <f t="shared" si="4522"/>
        <v>0</v>
      </c>
      <c r="EI203" s="2"/>
      <c r="EJ203" s="2"/>
      <c r="EK203" s="2"/>
      <c r="EL203" s="2"/>
      <c r="EM203" s="2">
        <f t="shared" si="4791"/>
        <v>0</v>
      </c>
      <c r="EN203" s="2">
        <f t="shared" si="4792"/>
        <v>0</v>
      </c>
      <c r="EO203" s="2">
        <f t="shared" si="4793"/>
        <v>0</v>
      </c>
      <c r="EP203" s="2">
        <f t="shared" si="4523"/>
        <v>0</v>
      </c>
      <c r="EQ203" s="2">
        <f t="shared" si="4524"/>
        <v>0</v>
      </c>
      <c r="ER203" s="2">
        <f>план!AH201</f>
        <v>0</v>
      </c>
      <c r="ES203" s="2">
        <f>план!AI201</f>
        <v>0</v>
      </c>
      <c r="ET203" s="2">
        <f t="shared" si="4525"/>
        <v>0</v>
      </c>
      <c r="EU203" s="2">
        <f t="shared" si="4526"/>
        <v>0</v>
      </c>
      <c r="EV203" s="2"/>
      <c r="EW203" s="2"/>
      <c r="EX203" s="2"/>
      <c r="EY203" s="2"/>
      <c r="EZ203" s="2">
        <f t="shared" si="4794"/>
        <v>0</v>
      </c>
      <c r="FA203" s="2">
        <f t="shared" si="4795"/>
        <v>0</v>
      </c>
      <c r="FB203" s="2">
        <f t="shared" si="4796"/>
        <v>0</v>
      </c>
      <c r="FC203" s="2">
        <f t="shared" si="4527"/>
        <v>0</v>
      </c>
      <c r="FD203" s="2">
        <f t="shared" si="4528"/>
        <v>0</v>
      </c>
      <c r="FE203" s="2">
        <f>план!AJ201</f>
        <v>0</v>
      </c>
      <c r="FF203" s="2">
        <f>план!AK201</f>
        <v>0</v>
      </c>
      <c r="FG203" s="2">
        <f t="shared" si="4529"/>
        <v>0</v>
      </c>
      <c r="FH203" s="2">
        <f t="shared" si="4530"/>
        <v>0</v>
      </c>
      <c r="FI203" s="2"/>
      <c r="FJ203" s="2"/>
      <c r="FK203" s="2"/>
      <c r="FL203" s="2"/>
      <c r="FM203" s="2">
        <f t="shared" si="4797"/>
        <v>0</v>
      </c>
      <c r="FN203" s="2">
        <f t="shared" si="4798"/>
        <v>0</v>
      </c>
      <c r="FO203" s="2">
        <f t="shared" si="4799"/>
        <v>0</v>
      </c>
      <c r="FP203" s="2">
        <f t="shared" si="4531"/>
        <v>0</v>
      </c>
      <c r="FQ203" s="2">
        <f t="shared" si="4532"/>
        <v>0</v>
      </c>
      <c r="FR203" s="2">
        <f>план!AL201</f>
        <v>0</v>
      </c>
      <c r="FS203" s="2">
        <f>план!AM201</f>
        <v>0</v>
      </c>
      <c r="FT203" s="2">
        <f t="shared" si="4533"/>
        <v>0</v>
      </c>
      <c r="FU203" s="2">
        <f t="shared" si="4534"/>
        <v>0</v>
      </c>
      <c r="FV203" s="2"/>
      <c r="FW203" s="2"/>
      <c r="FX203" s="2"/>
      <c r="FY203" s="2"/>
      <c r="FZ203" s="2">
        <f t="shared" si="4800"/>
        <v>0</v>
      </c>
      <c r="GA203" s="2">
        <f t="shared" si="4801"/>
        <v>0</v>
      </c>
      <c r="GB203" s="2">
        <f t="shared" si="4802"/>
        <v>0</v>
      </c>
      <c r="GC203" s="2">
        <f t="shared" si="4535"/>
        <v>0</v>
      </c>
      <c r="GD203" s="2">
        <f t="shared" si="4536"/>
        <v>0</v>
      </c>
      <c r="GE203" s="2">
        <f>план!AN201</f>
        <v>0</v>
      </c>
      <c r="GF203" s="2">
        <f>план!AO201</f>
        <v>0</v>
      </c>
      <c r="GG203" s="2">
        <f t="shared" si="4537"/>
        <v>0</v>
      </c>
      <c r="GH203" s="2">
        <f t="shared" si="4538"/>
        <v>0</v>
      </c>
      <c r="GI203" s="2"/>
      <c r="GJ203" s="2"/>
      <c r="GK203" s="2"/>
      <c r="GL203" s="2"/>
      <c r="GM203" s="2">
        <f t="shared" si="4803"/>
        <v>0</v>
      </c>
      <c r="GN203" s="2">
        <f t="shared" si="4804"/>
        <v>0</v>
      </c>
      <c r="GO203" s="2">
        <f t="shared" si="4805"/>
        <v>0</v>
      </c>
      <c r="GP203" s="2">
        <f t="shared" si="4539"/>
        <v>0</v>
      </c>
      <c r="GQ203" s="2">
        <f t="shared" si="4540"/>
        <v>0</v>
      </c>
      <c r="GR203" s="2">
        <f>план!AP201</f>
        <v>0</v>
      </c>
      <c r="GS203" s="2">
        <f>план!AQ201</f>
        <v>0</v>
      </c>
      <c r="GT203" s="2">
        <f t="shared" si="4541"/>
        <v>0</v>
      </c>
      <c r="GU203" s="2">
        <f t="shared" si="4542"/>
        <v>0</v>
      </c>
      <c r="GV203" s="2"/>
      <c r="GW203" s="2"/>
      <c r="GX203" s="2"/>
      <c r="GY203" s="2"/>
      <c r="GZ203" s="2">
        <f t="shared" si="4806"/>
        <v>0</v>
      </c>
      <c r="HA203" s="2">
        <f t="shared" si="4807"/>
        <v>0</v>
      </c>
      <c r="HB203" s="2">
        <f t="shared" si="4808"/>
        <v>0</v>
      </c>
      <c r="HC203" s="2">
        <f t="shared" si="4543"/>
        <v>0</v>
      </c>
      <c r="HD203" s="2">
        <f t="shared" si="4544"/>
        <v>0</v>
      </c>
      <c r="HE203" s="2">
        <f>план!AR201</f>
        <v>0</v>
      </c>
      <c r="HF203" s="2">
        <f>план!AS201</f>
        <v>0</v>
      </c>
      <c r="HG203" s="2">
        <f t="shared" si="4545"/>
        <v>0</v>
      </c>
      <c r="HH203" s="2">
        <f t="shared" si="4546"/>
        <v>0</v>
      </c>
      <c r="HI203" s="2"/>
      <c r="HJ203" s="2"/>
      <c r="HK203" s="2"/>
      <c r="HL203" s="2"/>
      <c r="HM203" s="2">
        <f t="shared" si="4809"/>
        <v>0</v>
      </c>
      <c r="HN203" s="2">
        <f t="shared" si="4810"/>
        <v>0</v>
      </c>
      <c r="HO203" s="2">
        <f t="shared" si="4811"/>
        <v>0</v>
      </c>
      <c r="HP203" s="2">
        <f t="shared" si="4547"/>
        <v>0</v>
      </c>
      <c r="HQ203" s="2">
        <f t="shared" si="4548"/>
        <v>0</v>
      </c>
      <c r="HR203" s="2">
        <f>план!AT201</f>
        <v>0</v>
      </c>
      <c r="HS203" s="2">
        <f>план!AU201</f>
        <v>0</v>
      </c>
      <c r="HT203" s="2">
        <f t="shared" si="4549"/>
        <v>0</v>
      </c>
      <c r="HU203" s="2">
        <f t="shared" si="4550"/>
        <v>0</v>
      </c>
      <c r="HV203" s="2"/>
      <c r="HW203" s="2"/>
      <c r="HX203" s="2"/>
      <c r="HY203" s="2"/>
      <c r="HZ203" s="2">
        <f t="shared" si="4812"/>
        <v>0</v>
      </c>
      <c r="IA203" s="2">
        <f t="shared" si="4813"/>
        <v>0</v>
      </c>
      <c r="IB203" s="2">
        <f t="shared" si="4814"/>
        <v>0</v>
      </c>
      <c r="IC203" s="2">
        <f t="shared" si="4551"/>
        <v>0</v>
      </c>
      <c r="ID203" s="2">
        <f t="shared" si="4552"/>
        <v>0</v>
      </c>
      <c r="IE203" s="2">
        <f>план!AV201</f>
        <v>0</v>
      </c>
      <c r="IF203" s="2">
        <f>план!AW201</f>
        <v>0</v>
      </c>
      <c r="IG203" s="2">
        <f t="shared" si="4553"/>
        <v>0</v>
      </c>
      <c r="IH203" s="2">
        <f t="shared" si="4554"/>
        <v>0</v>
      </c>
      <c r="II203" s="2"/>
      <c r="IJ203" s="2"/>
      <c r="IK203" s="2"/>
      <c r="IL203" s="2"/>
      <c r="IM203" s="2">
        <f t="shared" si="4815"/>
        <v>0</v>
      </c>
      <c r="IN203" s="2">
        <f t="shared" si="4816"/>
        <v>0</v>
      </c>
      <c r="IO203" s="2">
        <f t="shared" si="4817"/>
        <v>0</v>
      </c>
      <c r="IP203" s="2">
        <f t="shared" si="4555"/>
        <v>0</v>
      </c>
      <c r="IQ203" s="2">
        <f t="shared" si="4556"/>
        <v>0</v>
      </c>
      <c r="IR203" s="2">
        <f>план!AX201</f>
        <v>0</v>
      </c>
      <c r="IS203" s="2">
        <f>план!AY201</f>
        <v>0</v>
      </c>
      <c r="IT203" s="2">
        <f t="shared" si="4557"/>
        <v>0</v>
      </c>
      <c r="IU203" s="2">
        <f t="shared" si="4558"/>
        <v>0</v>
      </c>
      <c r="IV203" s="2"/>
      <c r="IW203" s="2"/>
      <c r="IX203" s="2"/>
      <c r="IY203" s="2"/>
      <c r="IZ203" s="2">
        <f t="shared" si="4818"/>
        <v>0</v>
      </c>
      <c r="JA203" s="2">
        <f t="shared" si="4819"/>
        <v>0</v>
      </c>
      <c r="JB203" s="2">
        <f t="shared" si="4820"/>
        <v>0</v>
      </c>
      <c r="JC203" s="2">
        <f t="shared" si="4559"/>
        <v>0</v>
      </c>
      <c r="JD203" s="2">
        <f t="shared" si="4560"/>
        <v>0</v>
      </c>
      <c r="JE203" s="2">
        <f>план!AZ201</f>
        <v>0</v>
      </c>
      <c r="JF203" s="2">
        <f>план!BA201</f>
        <v>0</v>
      </c>
      <c r="JG203" s="2">
        <f t="shared" si="4561"/>
        <v>0</v>
      </c>
      <c r="JH203" s="2">
        <f t="shared" si="4562"/>
        <v>0</v>
      </c>
      <c r="JI203" s="2"/>
      <c r="JJ203" s="2"/>
      <c r="JK203" s="2"/>
      <c r="JL203" s="2"/>
      <c r="JM203" s="2">
        <f t="shared" si="4821"/>
        <v>0</v>
      </c>
      <c r="JN203" s="2">
        <f t="shared" si="4822"/>
        <v>0</v>
      </c>
      <c r="JO203" s="2">
        <f t="shared" si="4823"/>
        <v>0</v>
      </c>
      <c r="JP203" s="2">
        <f t="shared" si="4563"/>
        <v>0</v>
      </c>
      <c r="JQ203" s="2">
        <f t="shared" si="4564"/>
        <v>0</v>
      </c>
      <c r="JR203" s="2">
        <f>план!BB201</f>
        <v>0</v>
      </c>
      <c r="JS203" s="2">
        <f>план!BC201</f>
        <v>0</v>
      </c>
      <c r="JT203" s="2">
        <f t="shared" si="4565"/>
        <v>0</v>
      </c>
      <c r="JU203" s="2">
        <f t="shared" si="4566"/>
        <v>0</v>
      </c>
      <c r="JV203" s="2"/>
      <c r="JW203" s="2"/>
      <c r="JX203" s="2"/>
      <c r="JY203" s="2"/>
      <c r="JZ203" s="2">
        <f t="shared" si="4824"/>
        <v>0</v>
      </c>
      <c r="KA203" s="2">
        <f t="shared" si="4825"/>
        <v>0</v>
      </c>
      <c r="KB203" s="2">
        <f t="shared" si="4826"/>
        <v>0</v>
      </c>
      <c r="KC203" s="2">
        <f t="shared" si="4567"/>
        <v>0</v>
      </c>
      <c r="KD203" s="2">
        <f t="shared" si="4568"/>
        <v>0</v>
      </c>
      <c r="KE203" s="2">
        <f>план!BD201</f>
        <v>0</v>
      </c>
      <c r="KF203" s="2">
        <f>план!BE201</f>
        <v>0</v>
      </c>
      <c r="KG203" s="2">
        <f t="shared" si="4569"/>
        <v>0</v>
      </c>
      <c r="KH203" s="2">
        <f t="shared" si="4570"/>
        <v>0</v>
      </c>
      <c r="KI203" s="2"/>
      <c r="KJ203" s="2"/>
      <c r="KK203" s="2"/>
      <c r="KL203" s="2"/>
      <c r="KM203" s="2">
        <f t="shared" si="4827"/>
        <v>0</v>
      </c>
      <c r="KN203" s="2">
        <f t="shared" si="4828"/>
        <v>0</v>
      </c>
      <c r="KO203" s="2">
        <f t="shared" si="4829"/>
        <v>0</v>
      </c>
      <c r="KP203" s="2">
        <f t="shared" si="4571"/>
        <v>0</v>
      </c>
      <c r="KQ203" s="2">
        <f t="shared" si="4572"/>
        <v>0</v>
      </c>
      <c r="KR203" s="2">
        <f>план!BF201</f>
        <v>0</v>
      </c>
      <c r="KS203" s="2">
        <f>план!BG201</f>
        <v>0</v>
      </c>
      <c r="KT203" s="2">
        <f t="shared" si="4573"/>
        <v>0</v>
      </c>
      <c r="KU203" s="2">
        <f t="shared" si="4574"/>
        <v>0</v>
      </c>
      <c r="KV203" s="2"/>
      <c r="KW203" s="2"/>
      <c r="KX203" s="2"/>
      <c r="KY203" s="2"/>
      <c r="KZ203" s="2">
        <f t="shared" si="4830"/>
        <v>0</v>
      </c>
      <c r="LA203" s="2">
        <f t="shared" si="4831"/>
        <v>0</v>
      </c>
      <c r="LB203" s="2">
        <f t="shared" si="4832"/>
        <v>0</v>
      </c>
      <c r="LC203" s="2">
        <f t="shared" si="4575"/>
        <v>0</v>
      </c>
      <c r="LD203" s="2">
        <f t="shared" si="4576"/>
        <v>0</v>
      </c>
      <c r="LE203" s="2">
        <f>план!BH201</f>
        <v>0</v>
      </c>
      <c r="LF203" s="2">
        <f>план!BI201</f>
        <v>0</v>
      </c>
      <c r="LG203" s="2">
        <f t="shared" si="4577"/>
        <v>0</v>
      </c>
      <c r="LH203" s="2">
        <f t="shared" si="4578"/>
        <v>0</v>
      </c>
      <c r="LI203" s="2"/>
      <c r="LJ203" s="2"/>
      <c r="LK203" s="2"/>
      <c r="LL203" s="2"/>
      <c r="LM203" s="2">
        <f t="shared" si="4833"/>
        <v>0</v>
      </c>
      <c r="LN203" s="2">
        <f t="shared" si="4834"/>
        <v>0</v>
      </c>
      <c r="LO203" s="2">
        <f t="shared" si="4835"/>
        <v>0</v>
      </c>
      <c r="LP203" s="2">
        <f t="shared" si="4579"/>
        <v>0</v>
      </c>
      <c r="LQ203" s="2">
        <f t="shared" si="4580"/>
        <v>0</v>
      </c>
      <c r="LR203" s="2">
        <f>план!BJ201</f>
        <v>0</v>
      </c>
      <c r="LS203" s="2">
        <f>план!BK201</f>
        <v>0</v>
      </c>
      <c r="LT203" s="2">
        <f t="shared" si="4581"/>
        <v>0</v>
      </c>
      <c r="LU203" s="2">
        <f t="shared" si="4582"/>
        <v>0</v>
      </c>
      <c r="LV203" s="2"/>
      <c r="LW203" s="2"/>
      <c r="LX203" s="2"/>
      <c r="LY203" s="2"/>
      <c r="LZ203" s="2">
        <f t="shared" si="4836"/>
        <v>0</v>
      </c>
      <c r="MA203" s="2">
        <f t="shared" si="4837"/>
        <v>0</v>
      </c>
      <c r="MB203" s="2">
        <f t="shared" si="4838"/>
        <v>0</v>
      </c>
      <c r="MC203" s="2">
        <f t="shared" si="4583"/>
        <v>0</v>
      </c>
      <c r="MD203" s="2">
        <f t="shared" si="4584"/>
        <v>0</v>
      </c>
      <c r="ME203" s="2">
        <f>план!BL201</f>
        <v>0</v>
      </c>
      <c r="MF203" s="2">
        <f>план!BM201</f>
        <v>0</v>
      </c>
      <c r="MG203" s="2">
        <f t="shared" si="4585"/>
        <v>0</v>
      </c>
      <c r="MH203" s="2">
        <f t="shared" si="4586"/>
        <v>0</v>
      </c>
      <c r="MI203" s="2"/>
      <c r="MJ203" s="2"/>
      <c r="MK203" s="2"/>
      <c r="ML203" s="2"/>
      <c r="MM203" s="2">
        <f t="shared" si="4839"/>
        <v>0</v>
      </c>
      <c r="MN203" s="2">
        <f t="shared" si="4840"/>
        <v>0</v>
      </c>
      <c r="MO203" s="2">
        <f t="shared" si="4841"/>
        <v>0</v>
      </c>
      <c r="MP203" s="2">
        <f t="shared" si="4587"/>
        <v>0</v>
      </c>
      <c r="MQ203" s="2">
        <f t="shared" si="4588"/>
        <v>0</v>
      </c>
      <c r="MR203" s="2">
        <f>план!BN201</f>
        <v>0</v>
      </c>
      <c r="MS203" s="2">
        <f>план!BO201</f>
        <v>0</v>
      </c>
      <c r="MT203" s="2">
        <f t="shared" si="4589"/>
        <v>0</v>
      </c>
      <c r="MU203" s="2">
        <f t="shared" si="4590"/>
        <v>0</v>
      </c>
      <c r="MV203" s="2"/>
      <c r="MW203" s="2"/>
      <c r="MX203" s="2"/>
      <c r="MY203" s="2"/>
      <c r="MZ203" s="2">
        <f t="shared" si="4842"/>
        <v>0</v>
      </c>
      <c r="NA203" s="2">
        <f t="shared" si="4843"/>
        <v>0</v>
      </c>
      <c r="NB203" s="2">
        <f t="shared" si="4844"/>
        <v>0</v>
      </c>
      <c r="NC203" s="2">
        <f t="shared" si="4591"/>
        <v>0</v>
      </c>
      <c r="ND203" s="2">
        <f t="shared" si="4592"/>
        <v>0</v>
      </c>
      <c r="NE203" s="2">
        <f>план!BP201</f>
        <v>0</v>
      </c>
      <c r="NF203" s="2">
        <f>план!BQ201</f>
        <v>0</v>
      </c>
      <c r="NG203" s="2">
        <f t="shared" si="4593"/>
        <v>0</v>
      </c>
      <c r="NH203" s="2">
        <f t="shared" si="4594"/>
        <v>0</v>
      </c>
      <c r="NI203" s="2"/>
      <c r="NJ203" s="2"/>
      <c r="NK203" s="2"/>
      <c r="NL203" s="2"/>
      <c r="NM203" s="2">
        <f t="shared" si="4845"/>
        <v>0</v>
      </c>
      <c r="NN203" s="2">
        <f t="shared" si="4846"/>
        <v>0</v>
      </c>
      <c r="NO203" s="2">
        <f t="shared" si="4847"/>
        <v>0</v>
      </c>
      <c r="NP203" s="2">
        <f t="shared" si="4595"/>
        <v>0</v>
      </c>
      <c r="NQ203" s="2">
        <f t="shared" si="4596"/>
        <v>0</v>
      </c>
      <c r="NR203" s="2">
        <f>план!BR201</f>
        <v>0</v>
      </c>
      <c r="NS203" s="2">
        <f>план!BS201</f>
        <v>0</v>
      </c>
      <c r="NT203" s="2">
        <f t="shared" si="4597"/>
        <v>0</v>
      </c>
      <c r="NU203" s="2">
        <f t="shared" si="4598"/>
        <v>0</v>
      </c>
      <c r="NV203" s="2"/>
      <c r="NW203" s="2"/>
      <c r="NX203" s="2"/>
      <c r="NY203" s="2"/>
      <c r="NZ203" s="2">
        <f t="shared" si="4848"/>
        <v>0</v>
      </c>
      <c r="OA203" s="2">
        <f t="shared" si="4849"/>
        <v>0</v>
      </c>
      <c r="OB203" s="2">
        <f t="shared" si="4850"/>
        <v>0</v>
      </c>
      <c r="OC203" s="2">
        <f t="shared" si="4599"/>
        <v>0</v>
      </c>
      <c r="OD203" s="2">
        <f t="shared" si="4600"/>
        <v>0</v>
      </c>
      <c r="OE203" s="2">
        <f>план!BT201</f>
        <v>0</v>
      </c>
      <c r="OF203" s="2">
        <f>план!BU201</f>
        <v>0</v>
      </c>
      <c r="OG203" s="2">
        <f t="shared" si="4601"/>
        <v>0</v>
      </c>
      <c r="OH203" s="2">
        <f t="shared" si="4602"/>
        <v>0</v>
      </c>
      <c r="OI203" s="2"/>
      <c r="OJ203" s="2"/>
      <c r="OK203" s="2"/>
      <c r="OL203" s="2"/>
      <c r="OM203" s="2">
        <f t="shared" si="4851"/>
        <v>0</v>
      </c>
      <c r="ON203" s="2">
        <f t="shared" si="4852"/>
        <v>0</v>
      </c>
      <c r="OO203" s="2">
        <f t="shared" si="4853"/>
        <v>0</v>
      </c>
      <c r="OP203" s="2">
        <f t="shared" si="4603"/>
        <v>0</v>
      </c>
      <c r="OQ203" s="2">
        <f t="shared" si="4604"/>
        <v>0</v>
      </c>
      <c r="OR203" s="2">
        <f>план!BV201</f>
        <v>0</v>
      </c>
      <c r="OS203" s="2">
        <f>план!BW201</f>
        <v>0</v>
      </c>
      <c r="OT203" s="2">
        <f t="shared" si="4605"/>
        <v>0</v>
      </c>
      <c r="OU203" s="2">
        <f t="shared" si="4606"/>
        <v>0</v>
      </c>
      <c r="OV203" s="2"/>
      <c r="OW203" s="2"/>
      <c r="OX203" s="2"/>
      <c r="OY203" s="2"/>
      <c r="OZ203" s="2">
        <f t="shared" si="4854"/>
        <v>0</v>
      </c>
      <c r="PA203" s="2">
        <f t="shared" si="4855"/>
        <v>0</v>
      </c>
      <c r="PB203" s="2">
        <f t="shared" si="4856"/>
        <v>0</v>
      </c>
      <c r="PC203" s="2">
        <f t="shared" si="4607"/>
        <v>0</v>
      </c>
      <c r="PD203" s="2">
        <f t="shared" si="4608"/>
        <v>0</v>
      </c>
      <c r="PE203" s="2">
        <f>план!BX201</f>
        <v>0</v>
      </c>
      <c r="PF203" s="2">
        <f>план!BY201</f>
        <v>0</v>
      </c>
      <c r="PG203" s="2">
        <f t="shared" si="4609"/>
        <v>0</v>
      </c>
      <c r="PH203" s="2">
        <f t="shared" si="4610"/>
        <v>0</v>
      </c>
      <c r="PI203" s="2"/>
      <c r="PJ203" s="2"/>
      <c r="PK203" s="2"/>
      <c r="PL203" s="2"/>
      <c r="PM203" s="2">
        <f t="shared" si="4857"/>
        <v>0</v>
      </c>
      <c r="PN203" s="2">
        <f t="shared" si="4858"/>
        <v>0</v>
      </c>
      <c r="PO203" s="2">
        <f t="shared" si="4859"/>
        <v>0</v>
      </c>
      <c r="PP203" s="2">
        <f t="shared" si="4611"/>
        <v>0</v>
      </c>
      <c r="PQ203" s="2">
        <f t="shared" si="4612"/>
        <v>0</v>
      </c>
      <c r="PR203" s="2">
        <f>план!BZ201</f>
        <v>0</v>
      </c>
      <c r="PS203" s="2">
        <f>план!CA201</f>
        <v>0</v>
      </c>
      <c r="PT203" s="2">
        <f t="shared" si="4613"/>
        <v>0</v>
      </c>
      <c r="PU203" s="2">
        <f t="shared" si="4614"/>
        <v>0</v>
      </c>
      <c r="PV203" s="2"/>
      <c r="PW203" s="2"/>
      <c r="PX203" s="2"/>
      <c r="PY203" s="2"/>
      <c r="PZ203" s="2">
        <f t="shared" si="4860"/>
        <v>0</v>
      </c>
      <c r="QA203" s="2">
        <f t="shared" si="4861"/>
        <v>0</v>
      </c>
      <c r="QB203" s="2">
        <f t="shared" si="4862"/>
        <v>0</v>
      </c>
      <c r="QC203" s="2">
        <f t="shared" si="4615"/>
        <v>0</v>
      </c>
      <c r="QD203" s="2">
        <f t="shared" si="4616"/>
        <v>0</v>
      </c>
      <c r="QE203" s="2">
        <f>план!CB201</f>
        <v>0</v>
      </c>
      <c r="QF203" s="2">
        <f>план!CC201</f>
        <v>0</v>
      </c>
      <c r="QG203" s="2">
        <f t="shared" si="4617"/>
        <v>0</v>
      </c>
      <c r="QH203" s="2">
        <f t="shared" si="4618"/>
        <v>0</v>
      </c>
      <c r="QI203" s="2"/>
      <c r="QJ203" s="2"/>
      <c r="QK203" s="2"/>
      <c r="QL203" s="2"/>
      <c r="QM203" s="2">
        <f t="shared" si="4863"/>
        <v>0</v>
      </c>
      <c r="QN203" s="2">
        <f t="shared" si="4864"/>
        <v>0</v>
      </c>
      <c r="QO203" s="2">
        <f t="shared" si="4865"/>
        <v>0</v>
      </c>
      <c r="QP203" s="2">
        <f t="shared" si="4619"/>
        <v>0</v>
      </c>
      <c r="QQ203" s="2">
        <f t="shared" si="4620"/>
        <v>0</v>
      </c>
      <c r="QR203" s="2">
        <f>план!CD201</f>
        <v>0</v>
      </c>
      <c r="QS203" s="2">
        <f>план!CE201</f>
        <v>0</v>
      </c>
      <c r="QT203" s="2">
        <f t="shared" si="4621"/>
        <v>0</v>
      </c>
      <c r="QU203" s="2">
        <f t="shared" si="4622"/>
        <v>0</v>
      </c>
      <c r="QV203" s="2"/>
      <c r="QW203" s="2"/>
      <c r="QX203" s="2"/>
      <c r="QY203" s="2"/>
      <c r="QZ203" s="2">
        <f t="shared" si="4866"/>
        <v>0</v>
      </c>
      <c r="RA203" s="2">
        <f t="shared" si="4867"/>
        <v>0</v>
      </c>
      <c r="RB203" s="2">
        <f t="shared" si="4868"/>
        <v>0</v>
      </c>
      <c r="RC203" s="2">
        <f t="shared" si="4623"/>
        <v>0</v>
      </c>
      <c r="RD203" s="2">
        <f t="shared" si="4624"/>
        <v>0</v>
      </c>
      <c r="RE203" s="2">
        <f>план!CF201</f>
        <v>0</v>
      </c>
      <c r="RF203" s="2">
        <f>план!CG201</f>
        <v>0</v>
      </c>
      <c r="RG203" s="2">
        <f t="shared" si="4625"/>
        <v>0</v>
      </c>
      <c r="RH203" s="2">
        <f t="shared" si="4626"/>
        <v>0</v>
      </c>
      <c r="RI203" s="2"/>
      <c r="RJ203" s="2"/>
      <c r="RK203" s="2"/>
      <c r="RL203" s="2"/>
      <c r="RM203" s="2">
        <f t="shared" si="4869"/>
        <v>0</v>
      </c>
      <c r="RN203" s="2">
        <f t="shared" si="4870"/>
        <v>0</v>
      </c>
      <c r="RO203" s="2">
        <f t="shared" si="4871"/>
        <v>0</v>
      </c>
      <c r="RP203" s="2">
        <f t="shared" si="4627"/>
        <v>0</v>
      </c>
      <c r="RQ203" s="2">
        <f t="shared" si="4628"/>
        <v>0</v>
      </c>
      <c r="RR203" s="2">
        <f>план!CH201</f>
        <v>0</v>
      </c>
      <c r="RS203" s="2">
        <f>план!CI201</f>
        <v>0</v>
      </c>
      <c r="RT203" s="2">
        <f t="shared" si="4629"/>
        <v>0</v>
      </c>
      <c r="RU203" s="2">
        <f t="shared" si="4630"/>
        <v>0</v>
      </c>
      <c r="RV203" s="2"/>
      <c r="RW203" s="2"/>
      <c r="RX203" s="2"/>
      <c r="RY203" s="2"/>
      <c r="RZ203" s="2">
        <f t="shared" si="4872"/>
        <v>0</v>
      </c>
      <c r="SA203" s="2">
        <f t="shared" si="4873"/>
        <v>0</v>
      </c>
      <c r="SB203" s="2">
        <f t="shared" si="4874"/>
        <v>0</v>
      </c>
      <c r="SC203" s="2">
        <f t="shared" si="4631"/>
        <v>0</v>
      </c>
      <c r="SD203" s="2">
        <f t="shared" si="4632"/>
        <v>0</v>
      </c>
      <c r="SE203" s="2">
        <f>план!CJ201</f>
        <v>0</v>
      </c>
      <c r="SF203" s="2">
        <f>план!CK201</f>
        <v>0</v>
      </c>
      <c r="SG203" s="2">
        <f t="shared" si="4633"/>
        <v>0</v>
      </c>
      <c r="SH203" s="2">
        <f t="shared" si="4634"/>
        <v>0</v>
      </c>
      <c r="SI203" s="2"/>
      <c r="SJ203" s="2"/>
      <c r="SK203" s="2"/>
      <c r="SL203" s="2"/>
      <c r="SM203" s="2">
        <f t="shared" si="4875"/>
        <v>0</v>
      </c>
      <c r="SN203" s="2">
        <f t="shared" si="4876"/>
        <v>0</v>
      </c>
      <c r="SO203" s="2">
        <f t="shared" si="4877"/>
        <v>0</v>
      </c>
      <c r="SP203" s="2">
        <f t="shared" si="4635"/>
        <v>0</v>
      </c>
      <c r="SQ203" s="2">
        <f t="shared" si="4636"/>
        <v>0</v>
      </c>
      <c r="SR203" s="2">
        <f>план!CL201</f>
        <v>0</v>
      </c>
      <c r="SS203" s="2">
        <f>план!CM201</f>
        <v>0</v>
      </c>
      <c r="ST203" s="2">
        <f t="shared" si="4637"/>
        <v>0</v>
      </c>
      <c r="SU203" s="2">
        <f t="shared" si="4638"/>
        <v>0</v>
      </c>
      <c r="SV203" s="2"/>
      <c r="SW203" s="2"/>
      <c r="SX203" s="2"/>
      <c r="SY203" s="2"/>
      <c r="SZ203" s="2">
        <f t="shared" si="4878"/>
        <v>0</v>
      </c>
      <c r="TA203" s="2">
        <f t="shared" si="4879"/>
        <v>0</v>
      </c>
      <c r="TB203" s="2">
        <f t="shared" si="4880"/>
        <v>0</v>
      </c>
      <c r="TC203" s="2">
        <f t="shared" si="4639"/>
        <v>0</v>
      </c>
      <c r="TD203" s="2">
        <f t="shared" si="4640"/>
        <v>0</v>
      </c>
      <c r="TE203" s="2">
        <f>план!CN201</f>
        <v>0</v>
      </c>
      <c r="TF203" s="2">
        <f>план!CO201</f>
        <v>0</v>
      </c>
      <c r="TG203" s="2">
        <f t="shared" si="4641"/>
        <v>0</v>
      </c>
      <c r="TH203" s="2">
        <f t="shared" si="4642"/>
        <v>0</v>
      </c>
      <c r="TI203" s="2"/>
      <c r="TJ203" s="2"/>
      <c r="TK203" s="2"/>
      <c r="TL203" s="2"/>
      <c r="TM203" s="2">
        <f t="shared" si="4881"/>
        <v>0</v>
      </c>
      <c r="TN203" s="2">
        <f t="shared" si="4882"/>
        <v>0</v>
      </c>
      <c r="TO203" s="2">
        <f t="shared" si="4883"/>
        <v>0</v>
      </c>
      <c r="TP203" s="2">
        <f t="shared" si="4643"/>
        <v>0</v>
      </c>
      <c r="TQ203" s="2">
        <f t="shared" si="4644"/>
        <v>0</v>
      </c>
      <c r="TR203" s="2">
        <f>план!CP201</f>
        <v>0</v>
      </c>
      <c r="TS203" s="2">
        <f>план!CQ201</f>
        <v>0</v>
      </c>
      <c r="TT203" s="2">
        <f t="shared" si="4645"/>
        <v>0</v>
      </c>
      <c r="TU203" s="2">
        <f t="shared" si="4646"/>
        <v>0</v>
      </c>
      <c r="TV203" s="2"/>
      <c r="TW203" s="2"/>
      <c r="TX203" s="2"/>
      <c r="TY203" s="2"/>
      <c r="TZ203" s="2">
        <f t="shared" si="4884"/>
        <v>0</v>
      </c>
      <c r="UA203" s="2">
        <f t="shared" si="4885"/>
        <v>0</v>
      </c>
      <c r="UB203" s="2">
        <f t="shared" si="4886"/>
        <v>0</v>
      </c>
      <c r="UC203" s="2">
        <f t="shared" si="4647"/>
        <v>0</v>
      </c>
      <c r="UD203" s="2">
        <f t="shared" si="4648"/>
        <v>0</v>
      </c>
      <c r="UE203" s="2">
        <f>план!CR201</f>
        <v>0</v>
      </c>
      <c r="UF203" s="2">
        <f>план!CS201</f>
        <v>0</v>
      </c>
      <c r="UG203" s="2">
        <f t="shared" si="4649"/>
        <v>0</v>
      </c>
      <c r="UH203" s="2">
        <f t="shared" si="4650"/>
        <v>0</v>
      </c>
      <c r="UI203" s="2"/>
      <c r="UJ203" s="2"/>
      <c r="UK203" s="2"/>
      <c r="UL203" s="2"/>
      <c r="UM203" s="2">
        <f t="shared" si="4887"/>
        <v>0</v>
      </c>
      <c r="UN203" s="2">
        <f t="shared" si="4888"/>
        <v>0</v>
      </c>
      <c r="UO203" s="2">
        <f t="shared" si="4889"/>
        <v>0</v>
      </c>
      <c r="UP203" s="2">
        <f t="shared" si="4651"/>
        <v>0</v>
      </c>
      <c r="UQ203" s="2">
        <f t="shared" si="4652"/>
        <v>0</v>
      </c>
      <c r="UR203" s="81">
        <f>план!CT201</f>
        <v>0</v>
      </c>
      <c r="US203" s="37">
        <f>план!CU201</f>
        <v>0</v>
      </c>
      <c r="UT203" s="2">
        <f t="shared" si="4653"/>
        <v>0</v>
      </c>
      <c r="UU203" s="2">
        <f t="shared" si="4654"/>
        <v>0</v>
      </c>
      <c r="UV203" s="2"/>
      <c r="UW203" s="2"/>
      <c r="UX203" s="2"/>
      <c r="UY203" s="2"/>
      <c r="UZ203" s="2">
        <f t="shared" si="4890"/>
        <v>0</v>
      </c>
      <c r="VA203" s="2">
        <f t="shared" si="4891"/>
        <v>0</v>
      </c>
      <c r="VB203" s="2">
        <f t="shared" si="4892"/>
        <v>0</v>
      </c>
      <c r="VC203" s="2">
        <f t="shared" si="4655"/>
        <v>0</v>
      </c>
      <c r="VD203" s="2">
        <f t="shared" si="4656"/>
        <v>0</v>
      </c>
      <c r="VE203" s="2">
        <f>план!CV201</f>
        <v>0</v>
      </c>
      <c r="VF203" s="2">
        <f>план!CW201</f>
        <v>0</v>
      </c>
      <c r="VG203" s="2">
        <f t="shared" si="4657"/>
        <v>0</v>
      </c>
      <c r="VH203" s="2">
        <f t="shared" si="4658"/>
        <v>0</v>
      </c>
      <c r="VI203" s="2"/>
      <c r="VJ203" s="2"/>
      <c r="VK203" s="2"/>
      <c r="VL203" s="2"/>
      <c r="VM203" s="2">
        <f t="shared" si="4893"/>
        <v>0</v>
      </c>
      <c r="VN203" s="2">
        <f t="shared" si="4894"/>
        <v>0</v>
      </c>
      <c r="VO203" s="2">
        <f t="shared" si="4895"/>
        <v>0</v>
      </c>
      <c r="VP203" s="2">
        <f t="shared" si="4659"/>
        <v>0</v>
      </c>
      <c r="VQ203" s="2">
        <f t="shared" si="4660"/>
        <v>0</v>
      </c>
      <c r="VR203" s="2">
        <f>план!CX201</f>
        <v>0</v>
      </c>
      <c r="VS203" s="2">
        <f>план!CY201</f>
        <v>0</v>
      </c>
      <c r="VT203" s="2">
        <f t="shared" si="4661"/>
        <v>0</v>
      </c>
      <c r="VU203" s="2">
        <f t="shared" si="4662"/>
        <v>0</v>
      </c>
      <c r="VV203" s="2"/>
      <c r="VW203" s="2"/>
      <c r="VX203" s="2"/>
      <c r="VY203" s="2"/>
      <c r="VZ203" s="2">
        <f t="shared" si="4896"/>
        <v>0</v>
      </c>
      <c r="WA203" s="2">
        <f t="shared" si="4897"/>
        <v>0</v>
      </c>
      <c r="WB203" s="2">
        <f t="shared" si="4898"/>
        <v>0</v>
      </c>
      <c r="WC203" s="2">
        <f t="shared" si="4663"/>
        <v>0</v>
      </c>
      <c r="WD203" s="2">
        <f t="shared" si="4664"/>
        <v>0</v>
      </c>
      <c r="WE203" s="2">
        <f>план!CZ201</f>
        <v>0</v>
      </c>
      <c r="WF203" s="2">
        <f>план!DA201</f>
        <v>0</v>
      </c>
      <c r="WG203" s="2">
        <f t="shared" si="4665"/>
        <v>0</v>
      </c>
      <c r="WH203" s="2">
        <f t="shared" si="4666"/>
        <v>0</v>
      </c>
      <c r="WI203" s="2"/>
      <c r="WJ203" s="2"/>
      <c r="WK203" s="2"/>
      <c r="WL203" s="2"/>
      <c r="WM203" s="2">
        <f t="shared" si="4899"/>
        <v>0</v>
      </c>
      <c r="WN203" s="2">
        <f t="shared" si="4900"/>
        <v>0</v>
      </c>
      <c r="WO203" s="2">
        <f t="shared" si="4901"/>
        <v>0</v>
      </c>
      <c r="WP203" s="2">
        <f t="shared" si="4753"/>
        <v>0</v>
      </c>
      <c r="WQ203" s="2">
        <f t="shared" si="4667"/>
        <v>0</v>
      </c>
      <c r="WR203" s="2">
        <f>план!DB201</f>
        <v>0</v>
      </c>
      <c r="WS203" s="2">
        <f>план!DC201</f>
        <v>0</v>
      </c>
      <c r="WT203" s="2">
        <f t="shared" si="4668"/>
        <v>0</v>
      </c>
      <c r="WU203" s="2">
        <f t="shared" si="4669"/>
        <v>0</v>
      </c>
      <c r="WV203" s="2"/>
      <c r="WW203" s="2"/>
      <c r="WX203" s="2"/>
      <c r="WY203" s="2"/>
      <c r="WZ203" s="2">
        <f t="shared" si="4902"/>
        <v>0</v>
      </c>
      <c r="XA203" s="2">
        <f t="shared" si="4903"/>
        <v>0</v>
      </c>
      <c r="XB203" s="2">
        <f t="shared" si="4904"/>
        <v>0</v>
      </c>
      <c r="XC203" s="2">
        <f t="shared" si="4670"/>
        <v>0</v>
      </c>
      <c r="XD203" s="2">
        <f t="shared" si="4671"/>
        <v>0</v>
      </c>
      <c r="XE203" s="2">
        <f>план!DD201</f>
        <v>0</v>
      </c>
      <c r="XF203" s="2">
        <f>план!DE201</f>
        <v>0</v>
      </c>
      <c r="XG203" s="2">
        <f t="shared" si="4672"/>
        <v>0</v>
      </c>
      <c r="XH203" s="2">
        <f t="shared" si="4673"/>
        <v>0</v>
      </c>
      <c r="XI203" s="2"/>
      <c r="XJ203" s="2"/>
      <c r="XK203" s="2"/>
      <c r="XL203" s="2"/>
      <c r="XM203" s="2">
        <f t="shared" si="4905"/>
        <v>0</v>
      </c>
      <c r="XN203" s="2">
        <f t="shared" si="4906"/>
        <v>0</v>
      </c>
      <c r="XO203" s="2">
        <f t="shared" si="4907"/>
        <v>0</v>
      </c>
      <c r="XP203" s="2">
        <f t="shared" si="4674"/>
        <v>0</v>
      </c>
      <c r="XQ203" s="2">
        <f t="shared" si="4675"/>
        <v>0</v>
      </c>
      <c r="XR203" s="2">
        <f>план!DF201</f>
        <v>0</v>
      </c>
      <c r="XS203" s="2">
        <f>план!DG201</f>
        <v>0</v>
      </c>
      <c r="XT203" s="2">
        <f t="shared" si="4676"/>
        <v>0</v>
      </c>
      <c r="XU203" s="2">
        <f t="shared" si="4677"/>
        <v>0</v>
      </c>
      <c r="XV203" s="2"/>
      <c r="XW203" s="2"/>
      <c r="XX203" s="2"/>
      <c r="XY203" s="2"/>
      <c r="XZ203" s="2">
        <f t="shared" si="4908"/>
        <v>0</v>
      </c>
      <c r="YA203" s="2">
        <f t="shared" si="4909"/>
        <v>0</v>
      </c>
      <c r="YB203" s="2">
        <f t="shared" si="4910"/>
        <v>0</v>
      </c>
      <c r="YC203" s="2">
        <f t="shared" si="4678"/>
        <v>0</v>
      </c>
      <c r="YD203" s="2">
        <f t="shared" si="4679"/>
        <v>0</v>
      </c>
      <c r="YE203" s="2">
        <f>план!DH201</f>
        <v>0</v>
      </c>
      <c r="YF203" s="2">
        <f>план!DI201</f>
        <v>0</v>
      </c>
      <c r="YG203" s="2">
        <f t="shared" si="4680"/>
        <v>0</v>
      </c>
      <c r="YH203" s="2">
        <f t="shared" si="4681"/>
        <v>0</v>
      </c>
      <c r="YI203" s="2"/>
      <c r="YJ203" s="2"/>
      <c r="YK203" s="2"/>
      <c r="YL203" s="2"/>
      <c r="YM203" s="2">
        <f t="shared" si="4911"/>
        <v>0</v>
      </c>
      <c r="YN203" s="2">
        <f t="shared" si="4912"/>
        <v>0</v>
      </c>
      <c r="YO203" s="2">
        <f t="shared" si="4913"/>
        <v>0</v>
      </c>
      <c r="YP203" s="2">
        <f t="shared" si="4682"/>
        <v>0</v>
      </c>
      <c r="YQ203" s="2">
        <f t="shared" si="4683"/>
        <v>0</v>
      </c>
      <c r="YR203" s="2">
        <f>план!DJ201</f>
        <v>0</v>
      </c>
      <c r="YS203" s="2">
        <f>план!DK201</f>
        <v>0</v>
      </c>
      <c r="YT203" s="2">
        <f t="shared" si="4684"/>
        <v>0</v>
      </c>
      <c r="YU203" s="2">
        <f t="shared" si="4685"/>
        <v>0</v>
      </c>
      <c r="YV203" s="2"/>
      <c r="YW203" s="2"/>
      <c r="YX203" s="2"/>
      <c r="YY203" s="2"/>
      <c r="YZ203" s="2">
        <f t="shared" si="4914"/>
        <v>0</v>
      </c>
      <c r="ZA203" s="2">
        <f t="shared" si="4915"/>
        <v>0</v>
      </c>
      <c r="ZB203" s="2">
        <f t="shared" si="4916"/>
        <v>0</v>
      </c>
      <c r="ZC203" s="2">
        <f t="shared" si="4686"/>
        <v>0</v>
      </c>
      <c r="ZD203" s="2">
        <f t="shared" si="4687"/>
        <v>0</v>
      </c>
      <c r="ZE203" s="2">
        <f>план!DL201</f>
        <v>0</v>
      </c>
      <c r="ZF203" s="2">
        <f>план!DM201</f>
        <v>0</v>
      </c>
      <c r="ZG203" s="2">
        <f t="shared" si="4688"/>
        <v>0</v>
      </c>
      <c r="ZH203" s="2">
        <f t="shared" si="4689"/>
        <v>0</v>
      </c>
      <c r="ZI203" s="2"/>
      <c r="ZJ203" s="2"/>
      <c r="ZK203" s="2"/>
      <c r="ZL203" s="2"/>
      <c r="ZM203" s="2">
        <f t="shared" si="4917"/>
        <v>0</v>
      </c>
      <c r="ZN203" s="2">
        <f t="shared" si="4918"/>
        <v>0</v>
      </c>
      <c r="ZO203" s="2">
        <f t="shared" si="4919"/>
        <v>0</v>
      </c>
      <c r="ZP203" s="2">
        <f t="shared" si="4690"/>
        <v>0</v>
      </c>
      <c r="ZQ203" s="2">
        <f t="shared" si="4691"/>
        <v>0</v>
      </c>
      <c r="ZR203" s="2">
        <f>план!DN201</f>
        <v>0</v>
      </c>
      <c r="ZS203" s="2">
        <f>план!DO201</f>
        <v>0</v>
      </c>
      <c r="ZT203" s="2">
        <f t="shared" si="4692"/>
        <v>0</v>
      </c>
      <c r="ZU203" s="2">
        <f t="shared" si="4693"/>
        <v>0</v>
      </c>
      <c r="ZV203" s="2"/>
      <c r="ZW203" s="2"/>
      <c r="ZX203" s="2"/>
      <c r="ZY203" s="2"/>
      <c r="ZZ203" s="2">
        <f t="shared" si="4920"/>
        <v>0</v>
      </c>
      <c r="AAA203" s="2">
        <f t="shared" si="4921"/>
        <v>0</v>
      </c>
      <c r="AAB203" s="2">
        <f t="shared" si="4922"/>
        <v>0</v>
      </c>
      <c r="AAC203" s="2">
        <f t="shared" si="4694"/>
        <v>0</v>
      </c>
      <c r="AAD203" s="2">
        <f t="shared" si="4695"/>
        <v>0</v>
      </c>
      <c r="AAE203" s="2">
        <f>план!DP201</f>
        <v>0</v>
      </c>
      <c r="AAF203" s="2">
        <f>план!DQ201</f>
        <v>0</v>
      </c>
      <c r="AAG203" s="2">
        <f t="shared" si="4696"/>
        <v>0</v>
      </c>
      <c r="AAH203" s="2">
        <f t="shared" si="4697"/>
        <v>0</v>
      </c>
      <c r="AAI203" s="2"/>
      <c r="AAJ203" s="2"/>
      <c r="AAK203" s="2"/>
      <c r="AAL203" s="2"/>
      <c r="AAM203" s="2">
        <f t="shared" si="4923"/>
        <v>0</v>
      </c>
      <c r="AAN203" s="2">
        <f t="shared" si="4924"/>
        <v>0</v>
      </c>
      <c r="AAO203" s="2">
        <f t="shared" si="4925"/>
        <v>0</v>
      </c>
      <c r="AAP203" s="2">
        <f t="shared" si="4698"/>
        <v>0</v>
      </c>
      <c r="AAQ203" s="2">
        <f t="shared" si="4699"/>
        <v>0</v>
      </c>
      <c r="AAR203" s="2">
        <f>план!DR201</f>
        <v>0</v>
      </c>
      <c r="AAS203" s="2">
        <f>план!DS201</f>
        <v>0</v>
      </c>
      <c r="AAT203" s="2">
        <f t="shared" si="4700"/>
        <v>0</v>
      </c>
      <c r="AAU203" s="2">
        <f t="shared" si="4701"/>
        <v>0</v>
      </c>
      <c r="AAV203" s="2"/>
      <c r="AAW203" s="2"/>
      <c r="AAX203" s="2"/>
      <c r="AAY203" s="2"/>
      <c r="AAZ203" s="2">
        <f t="shared" si="4926"/>
        <v>0</v>
      </c>
      <c r="ABA203" s="2">
        <f t="shared" si="4927"/>
        <v>0</v>
      </c>
      <c r="ABB203" s="2">
        <f t="shared" si="4928"/>
        <v>0</v>
      </c>
      <c r="ABC203" s="2">
        <f t="shared" si="4702"/>
        <v>0</v>
      </c>
      <c r="ABD203" s="2">
        <f t="shared" si="4703"/>
        <v>0</v>
      </c>
      <c r="ABE203" s="2">
        <f>план!DT201</f>
        <v>0</v>
      </c>
      <c r="ABF203" s="2">
        <f>план!DU201</f>
        <v>0</v>
      </c>
      <c r="ABG203" s="2">
        <f t="shared" si="4704"/>
        <v>0</v>
      </c>
      <c r="ABH203" s="2">
        <f t="shared" si="4705"/>
        <v>0</v>
      </c>
      <c r="ABI203" s="2"/>
      <c r="ABJ203" s="2"/>
      <c r="ABK203" s="2"/>
      <c r="ABL203" s="2"/>
      <c r="ABM203" s="2">
        <f t="shared" si="4929"/>
        <v>0</v>
      </c>
      <c r="ABN203" s="2">
        <f t="shared" si="4930"/>
        <v>0</v>
      </c>
      <c r="ABO203" s="2">
        <f t="shared" si="4931"/>
        <v>0</v>
      </c>
      <c r="ABP203" s="2">
        <f t="shared" si="4706"/>
        <v>0</v>
      </c>
      <c r="ABQ203" s="2">
        <f t="shared" si="4707"/>
        <v>0</v>
      </c>
      <c r="ABR203" s="2">
        <f>план!DV201</f>
        <v>0</v>
      </c>
      <c r="ABS203" s="2">
        <f>план!DW201</f>
        <v>0</v>
      </c>
      <c r="ABT203" s="2">
        <f t="shared" si="4708"/>
        <v>0</v>
      </c>
      <c r="ABU203" s="2">
        <f t="shared" si="4709"/>
        <v>0</v>
      </c>
      <c r="ABV203" s="2"/>
      <c r="ABW203" s="2"/>
      <c r="ABX203" s="2"/>
      <c r="ABY203" s="2"/>
      <c r="ABZ203" s="2">
        <f t="shared" si="4932"/>
        <v>0</v>
      </c>
      <c r="ACA203" s="2">
        <f t="shared" si="4933"/>
        <v>0</v>
      </c>
      <c r="ACB203" s="2">
        <f t="shared" si="4934"/>
        <v>0</v>
      </c>
      <c r="ACC203" s="2">
        <f t="shared" si="4710"/>
        <v>0</v>
      </c>
      <c r="ACD203" s="2">
        <f t="shared" si="4711"/>
        <v>0</v>
      </c>
      <c r="ACE203" s="2">
        <f>план!DX201</f>
        <v>0</v>
      </c>
      <c r="ACF203" s="2">
        <f>план!DY201</f>
        <v>0</v>
      </c>
      <c r="ACG203" s="2">
        <f t="shared" si="4712"/>
        <v>0</v>
      </c>
      <c r="ACH203" s="2">
        <f t="shared" si="4713"/>
        <v>0</v>
      </c>
      <c r="ACI203" s="2"/>
      <c r="ACJ203" s="2"/>
      <c r="ACK203" s="2"/>
      <c r="ACL203" s="2"/>
      <c r="ACM203" s="2">
        <f t="shared" si="4935"/>
        <v>0</v>
      </c>
      <c r="ACN203" s="2">
        <f t="shared" si="4936"/>
        <v>0</v>
      </c>
      <c r="ACO203" s="2">
        <f t="shared" si="4937"/>
        <v>0</v>
      </c>
      <c r="ACP203" s="2">
        <f t="shared" si="4758"/>
        <v>0</v>
      </c>
      <c r="ACQ203" s="2">
        <f t="shared" si="4759"/>
        <v>0</v>
      </c>
      <c r="ACR203" s="2">
        <f>план!DZ201</f>
        <v>0</v>
      </c>
      <c r="ACS203" s="2">
        <f>план!EA201</f>
        <v>0</v>
      </c>
      <c r="ACT203" s="2">
        <f t="shared" si="4714"/>
        <v>0</v>
      </c>
      <c r="ACU203" s="2">
        <f t="shared" si="4715"/>
        <v>0</v>
      </c>
      <c r="ACV203" s="2"/>
      <c r="ACW203" s="2"/>
      <c r="ACX203" s="2"/>
      <c r="ACY203" s="2"/>
      <c r="ACZ203" s="2">
        <f t="shared" si="4938"/>
        <v>0</v>
      </c>
      <c r="ADA203" s="2">
        <f t="shared" si="4939"/>
        <v>0</v>
      </c>
      <c r="ADB203" s="2">
        <f t="shared" si="4940"/>
        <v>0</v>
      </c>
      <c r="ADC203" s="2">
        <f t="shared" si="4716"/>
        <v>0</v>
      </c>
      <c r="ADD203" s="2">
        <f t="shared" si="4717"/>
        <v>0</v>
      </c>
      <c r="ADE203" s="2">
        <f>план!EB201</f>
        <v>0</v>
      </c>
      <c r="ADF203" s="2">
        <f>план!EC201</f>
        <v>0</v>
      </c>
      <c r="ADG203" s="2">
        <f t="shared" si="4718"/>
        <v>0</v>
      </c>
      <c r="ADH203" s="2">
        <f t="shared" si="4719"/>
        <v>0</v>
      </c>
      <c r="ADI203" s="2"/>
      <c r="ADJ203" s="2"/>
      <c r="ADK203" s="2"/>
      <c r="ADL203" s="2"/>
      <c r="ADM203" s="2">
        <f t="shared" si="4941"/>
        <v>0</v>
      </c>
      <c r="ADN203" s="2">
        <f t="shared" si="4942"/>
        <v>0</v>
      </c>
      <c r="ADO203" s="2">
        <f t="shared" si="4943"/>
        <v>0</v>
      </c>
      <c r="ADP203" s="2">
        <f t="shared" si="4720"/>
        <v>0</v>
      </c>
      <c r="ADQ203" s="2">
        <f t="shared" si="4721"/>
        <v>0</v>
      </c>
      <c r="ADR203" s="2">
        <f>план!ED201</f>
        <v>0</v>
      </c>
      <c r="ADS203" s="2">
        <f>план!EE201</f>
        <v>0</v>
      </c>
      <c r="ADT203" s="2">
        <f t="shared" si="4722"/>
        <v>0</v>
      </c>
      <c r="ADU203" s="2">
        <f t="shared" si="4723"/>
        <v>0</v>
      </c>
      <c r="ADV203" s="2"/>
      <c r="ADW203" s="2"/>
      <c r="ADX203" s="2"/>
      <c r="ADY203" s="2"/>
      <c r="ADZ203" s="2">
        <f t="shared" si="4944"/>
        <v>0</v>
      </c>
      <c r="AEA203" s="2">
        <f t="shared" si="4945"/>
        <v>0</v>
      </c>
      <c r="AEB203" s="2">
        <f t="shared" si="4946"/>
        <v>0</v>
      </c>
      <c r="AEC203" s="2">
        <f t="shared" si="4724"/>
        <v>0</v>
      </c>
      <c r="AED203" s="2">
        <f t="shared" si="4725"/>
        <v>0</v>
      </c>
      <c r="AEE203" s="2">
        <f>план!EF201</f>
        <v>0</v>
      </c>
      <c r="AEF203" s="2">
        <f>план!EG201</f>
        <v>0</v>
      </c>
      <c r="AEG203" s="2">
        <f t="shared" si="4726"/>
        <v>0</v>
      </c>
      <c r="AEH203" s="2">
        <f t="shared" si="4727"/>
        <v>0</v>
      </c>
      <c r="AEI203" s="2"/>
      <c r="AEJ203" s="2"/>
      <c r="AEK203" s="2"/>
      <c r="AEL203" s="2"/>
      <c r="AEM203" s="2">
        <f t="shared" si="4947"/>
        <v>0</v>
      </c>
      <c r="AEN203" s="2">
        <f t="shared" si="4948"/>
        <v>0</v>
      </c>
      <c r="AEO203" s="2">
        <f t="shared" si="4949"/>
        <v>0</v>
      </c>
      <c r="AEP203" s="2">
        <f t="shared" si="4728"/>
        <v>0</v>
      </c>
      <c r="AEQ203" s="2">
        <f t="shared" si="4729"/>
        <v>0</v>
      </c>
      <c r="AER203" s="2">
        <f>план!EH201</f>
        <v>0</v>
      </c>
      <c r="AES203" s="2">
        <f>план!EI201</f>
        <v>0</v>
      </c>
      <c r="AET203" s="2">
        <f t="shared" si="4730"/>
        <v>0</v>
      </c>
      <c r="AEU203" s="2">
        <f t="shared" si="4731"/>
        <v>0</v>
      </c>
      <c r="AEV203" s="2"/>
      <c r="AEW203" s="2"/>
      <c r="AEX203" s="2"/>
      <c r="AEY203" s="2"/>
      <c r="AEZ203" s="2">
        <f t="shared" si="4950"/>
        <v>0</v>
      </c>
      <c r="AFA203" s="2">
        <f t="shared" si="4951"/>
        <v>0</v>
      </c>
      <c r="AFB203" s="2">
        <f t="shared" si="4952"/>
        <v>0</v>
      </c>
      <c r="AFC203" s="2">
        <f t="shared" si="4732"/>
        <v>0</v>
      </c>
      <c r="AFD203" s="2">
        <f t="shared" si="4733"/>
        <v>0</v>
      </c>
      <c r="AFE203" s="2">
        <f>план!EJ201</f>
        <v>0</v>
      </c>
      <c r="AFF203" s="2">
        <f>план!EK201</f>
        <v>0</v>
      </c>
      <c r="AFG203" s="2">
        <f t="shared" si="4734"/>
        <v>0</v>
      </c>
      <c r="AFH203" s="2">
        <f t="shared" si="4735"/>
        <v>0</v>
      </c>
      <c r="AFI203" s="2"/>
      <c r="AFJ203" s="2"/>
      <c r="AFK203" s="2"/>
      <c r="AFL203" s="2"/>
      <c r="AFM203" s="2">
        <f t="shared" si="4953"/>
        <v>0</v>
      </c>
      <c r="AFN203" s="2">
        <f t="shared" si="4954"/>
        <v>0</v>
      </c>
      <c r="AFO203" s="2">
        <f t="shared" si="4955"/>
        <v>0</v>
      </c>
      <c r="AFP203" s="2">
        <f t="shared" si="4736"/>
        <v>0</v>
      </c>
      <c r="AFQ203" s="2">
        <f t="shared" si="4737"/>
        <v>0</v>
      </c>
      <c r="AFR203" s="20">
        <f t="shared" si="4956"/>
        <v>0</v>
      </c>
      <c r="AFS203" s="20">
        <f t="shared" si="4957"/>
        <v>0</v>
      </c>
      <c r="AFT203" s="20">
        <f t="shared" si="4958"/>
        <v>0</v>
      </c>
      <c r="AFU203" s="20">
        <f t="shared" si="4959"/>
        <v>0</v>
      </c>
      <c r="AFV203" s="20">
        <f t="shared" si="4960"/>
        <v>0</v>
      </c>
      <c r="AFW203" s="20">
        <f t="shared" si="4961"/>
        <v>0</v>
      </c>
      <c r="AFX203" s="20">
        <f t="shared" si="4962"/>
        <v>0</v>
      </c>
      <c r="AFY203" s="20">
        <f t="shared" si="4963"/>
        <v>0</v>
      </c>
      <c r="AFZ203" s="20">
        <f t="shared" si="4964"/>
        <v>0</v>
      </c>
      <c r="AGA203" s="20">
        <f t="shared" si="4965"/>
        <v>0</v>
      </c>
      <c r="AGB203" s="20">
        <f t="shared" si="4966"/>
        <v>0</v>
      </c>
      <c r="AGC203" s="20">
        <f t="shared" si="3588"/>
        <v>0</v>
      </c>
      <c r="AGD203" s="20">
        <f t="shared" si="3589"/>
        <v>0</v>
      </c>
      <c r="AGE203" s="53"/>
      <c r="AGF203" s="53"/>
      <c r="AGG203" s="4"/>
      <c r="AGH203" s="76"/>
      <c r="AGI203" s="82">
        <f t="shared" si="3248"/>
        <v>0</v>
      </c>
      <c r="AGJ203" s="82">
        <f t="shared" si="3249"/>
        <v>0</v>
      </c>
    </row>
    <row r="204" spans="1:868" s="23" customFormat="1" ht="24.75" customHeight="1" x14ac:dyDescent="0.25">
      <c r="A204" s="524" t="s">
        <v>819</v>
      </c>
      <c r="B204" s="525"/>
      <c r="C204" s="332"/>
      <c r="D204" s="329" t="s">
        <v>813</v>
      </c>
      <c r="E204" s="360"/>
      <c r="F204" s="40"/>
      <c r="G204" s="40"/>
      <c r="H204" s="360"/>
      <c r="I204" s="360"/>
      <c r="J204" s="360"/>
      <c r="K204" s="360"/>
      <c r="L204" s="360"/>
      <c r="M204" s="360"/>
      <c r="N204" s="361">
        <f>план!N202</f>
        <v>709</v>
      </c>
      <c r="O204" s="361">
        <f>план!O202</f>
        <v>59207351.839999996</v>
      </c>
      <c r="P204" s="40">
        <f t="shared" si="4738"/>
        <v>413.58333333333337</v>
      </c>
      <c r="Q204" s="40">
        <f t="shared" si="4739"/>
        <v>34537621.906666666</v>
      </c>
      <c r="R204" s="361">
        <f t="shared" ref="R204:X204" si="4967">R12+R26+R28+R30+R39+R41+R43+R45+R48+R50+R53+R63+R67+R70+R74+R77+R79+R84+R114+R121+R128+R131+R133+R135+R139+R141+R143+R145+R150+R157+R164+R173+R175+R179+R184+R191</f>
        <v>403</v>
      </c>
      <c r="S204" s="361">
        <f t="shared" si="4967"/>
        <v>30101009.000000007</v>
      </c>
      <c r="T204" s="361">
        <f t="shared" si="4967"/>
        <v>0</v>
      </c>
      <c r="U204" s="361">
        <f t="shared" si="4967"/>
        <v>0</v>
      </c>
      <c r="V204" s="361">
        <f t="shared" si="4967"/>
        <v>3136.9399999999996</v>
      </c>
      <c r="W204" s="361">
        <f t="shared" si="4967"/>
        <v>1829.8816666666667</v>
      </c>
      <c r="X204" s="361">
        <f t="shared" si="4967"/>
        <v>1593.9900000000005</v>
      </c>
      <c r="Y204" s="40">
        <f t="shared" si="4741"/>
        <v>-10.583333333333371</v>
      </c>
      <c r="Z204" s="40">
        <f t="shared" si="4742"/>
        <v>-4436612.9066666588</v>
      </c>
      <c r="AA204" s="361">
        <f>план!P202</f>
        <v>615</v>
      </c>
      <c r="AB204" s="361">
        <f>план!Q202</f>
        <v>7346903.2000000002</v>
      </c>
      <c r="AC204" s="40">
        <f t="shared" si="4489"/>
        <v>358.75</v>
      </c>
      <c r="AD204" s="40">
        <f t="shared" si="4490"/>
        <v>4285693.5333333332</v>
      </c>
      <c r="AE204" s="361">
        <f t="shared" ref="AE204:AK204" si="4968">AE12+AE26+AE28+AE30+AE39+AE41+AE43+AE45+AE48+AE50+AE53+AE63+AE67+AE70+AE74+AE77+AE79+AE84+AE114+AE121+AE128+AE131+AE133+AE135+AE139+AE141+AE143+AE145+AE150+AE157+AE164+AE173+AE175+AE179+AE184+AE191</f>
        <v>380</v>
      </c>
      <c r="AF204" s="361">
        <f t="shared" si="4968"/>
        <v>4017827.5799999926</v>
      </c>
      <c r="AG204" s="361">
        <f t="shared" si="4968"/>
        <v>2</v>
      </c>
      <c r="AH204" s="361">
        <f t="shared" si="4968"/>
        <v>34269.14</v>
      </c>
      <c r="AI204" s="361">
        <f t="shared" si="4968"/>
        <v>388.15</v>
      </c>
      <c r="AJ204" s="361">
        <f t="shared" si="4968"/>
        <v>226.42083333333332</v>
      </c>
      <c r="AK204" s="361">
        <f t="shared" si="4968"/>
        <v>232.96</v>
      </c>
      <c r="AL204" s="40">
        <f t="shared" si="4491"/>
        <v>21.25</v>
      </c>
      <c r="AM204" s="40">
        <f t="shared" si="4492"/>
        <v>-267865.95333334059</v>
      </c>
      <c r="AN204" s="361">
        <f>план!R202</f>
        <v>2226</v>
      </c>
      <c r="AO204" s="361">
        <f>план!S202</f>
        <v>92849789.759999976</v>
      </c>
      <c r="AP204" s="40">
        <f t="shared" si="4493"/>
        <v>1298.5</v>
      </c>
      <c r="AQ204" s="40">
        <f t="shared" si="4494"/>
        <v>54162377.359999985</v>
      </c>
      <c r="AR204" s="361">
        <f t="shared" ref="AR204:AX204" si="4969">AR12+AR26+AR28+AR30+AR39+AR41+AR43+AR45+AR48+AR50+AR53+AR63+AR67+AR70+AR74+AR77+AR79+AR84+AR114+AR121+AR128+AR131+AR133+AR135+AR139+AR141+AR143+AR145+AR150+AR157+AR164+AR173+AR175+AR179+AR184+AR191</f>
        <v>1354</v>
      </c>
      <c r="AS204" s="361">
        <f t="shared" si="4969"/>
        <v>66322642.759999946</v>
      </c>
      <c r="AT204" s="361">
        <f t="shared" si="4969"/>
        <v>2</v>
      </c>
      <c r="AU204" s="361">
        <f t="shared" si="4969"/>
        <v>35433.22</v>
      </c>
      <c r="AV204" s="361">
        <f t="shared" si="4969"/>
        <v>4905.420000000001</v>
      </c>
      <c r="AW204" s="361">
        <f t="shared" si="4969"/>
        <v>2861.4949999999999</v>
      </c>
      <c r="AX204" s="361">
        <f t="shared" si="4969"/>
        <v>3578.8500000000008</v>
      </c>
      <c r="AY204" s="40">
        <f t="shared" si="4495"/>
        <v>55.5</v>
      </c>
      <c r="AZ204" s="40">
        <f t="shared" si="4496"/>
        <v>12160265.399999961</v>
      </c>
      <c r="BA204" s="2">
        <f t="shared" ref="BA204:BA205" si="4970">AO204/AN204</f>
        <v>41711.495849056591</v>
      </c>
      <c r="BB204" s="2">
        <f t="shared" ref="BB204:BB205" si="4971">AS204/AR204</f>
        <v>48982.749453471159</v>
      </c>
      <c r="BC204" s="361">
        <f>план!T202</f>
        <v>990</v>
      </c>
      <c r="BD204" s="361">
        <f>план!U202</f>
        <v>15659134.399999997</v>
      </c>
      <c r="BE204" s="40">
        <f t="shared" si="4497"/>
        <v>577.5</v>
      </c>
      <c r="BF204" s="40">
        <f t="shared" si="4498"/>
        <v>9134495.0666666646</v>
      </c>
      <c r="BG204" s="361">
        <f t="shared" ref="BG204:BM204" si="4972">BG12+BG26+BG28+BG30+BG39+BG41+BG43+BG45+BG48+BG50+BG53+BG63+BG67+BG70+BG74+BG77+BG79+BG84+BG114+BG121+BG128+BG131+BG133+BG135+BG139+BG141+BG143+BG145+BG150+BG157+BG164+BG173+BG175+BG179+BG184+BG191</f>
        <v>588</v>
      </c>
      <c r="BH204" s="361">
        <f t="shared" si="4972"/>
        <v>9508111.7100000158</v>
      </c>
      <c r="BI204" s="361">
        <f t="shared" si="4972"/>
        <v>2</v>
      </c>
      <c r="BJ204" s="361">
        <f t="shared" si="4972"/>
        <v>29149.119999999999</v>
      </c>
      <c r="BK204" s="361">
        <f t="shared" si="4972"/>
        <v>827.3</v>
      </c>
      <c r="BL204" s="361">
        <f t="shared" si="4972"/>
        <v>482.59166666666658</v>
      </c>
      <c r="BM204" s="361">
        <f t="shared" si="4972"/>
        <v>505.47999999999996</v>
      </c>
      <c r="BN204" s="40">
        <f t="shared" si="4499"/>
        <v>10.5</v>
      </c>
      <c r="BO204" s="40">
        <f t="shared" si="4500"/>
        <v>373616.64333335124</v>
      </c>
      <c r="BP204" s="361">
        <f>план!V202</f>
        <v>636</v>
      </c>
      <c r="BQ204" s="361">
        <f>план!W202</f>
        <v>23130848.831999999</v>
      </c>
      <c r="BR204" s="40">
        <f t="shared" si="4501"/>
        <v>371</v>
      </c>
      <c r="BS204" s="40">
        <f t="shared" si="4502"/>
        <v>13492995.151999999</v>
      </c>
      <c r="BT204" s="361">
        <f>BT12+BT26+BT28+BT30+BT39+BT41+BT43+BT45+BT48+BT50+BT53+BT63+BT67+BT70+BT74+BT77+BT79+BT84+BT114+BT121+BT128+BT131+BT133+BT135+BT139+BT141+BT143+BT145+BT150+BT157+BT164+BT173+BT175+BT179+BT184+BT191</f>
        <v>372</v>
      </c>
      <c r="BU204" s="361">
        <f t="shared" ref="BU204:BW204" si="4973">BU12+BU26+BU28+BU30+BU39+BU41+BU43+BU45+BU48+BU50+BU53+BU63+BU67+BU70+BU74+BU77+BU79+BU84+BU114+BU121+BU128+BU131+BU133+BU135+BU139+BU141+BU143+BU145+BU150+BU157+BU164+BU173+BU175+BU179+BU184+BU191</f>
        <v>13896373.069999997</v>
      </c>
      <c r="BV204" s="361">
        <f t="shared" si="4973"/>
        <v>0</v>
      </c>
      <c r="BW204" s="361">
        <f t="shared" si="4973"/>
        <v>0</v>
      </c>
      <c r="BX204" s="361">
        <f>BX12+BX26+BX28+BX30+BX39+BX41+BX43+BX45+BX48+BX50+BX53+BX63+BX67+BX70+BX74+BX77+BX79+BX84+BX114+BX121+BX128+BX131+BX133+BX135+BX139+BX141+BX143+BX145+BX150+BX157+BX164+BX173+BX175+BX179+BX184+BX191</f>
        <v>1274.6399999999999</v>
      </c>
      <c r="BY204" s="361">
        <f>BY12+BY26+BY28+BY30+BY39+BY41+BY43+BY45+BY48+BY50+BY53+BY63+BY67+BY70+BY74+BY77+BY79+BY84+BY114+BY121+BY128+BY131+BY133+BY135+BY139+BY141+BY143+BY145+BY150+BY157+BY164+BY173+BY175+BY179+BY184+BY191</f>
        <v>743.54</v>
      </c>
      <c r="BZ204" s="361">
        <f>BZ12+BZ26+BZ28+BZ30+BZ39+BZ41+BZ43+BZ45+BZ48+BZ50+BZ53+BZ63+BZ67+BZ70+BZ74+BZ77+BZ79+BZ84+BZ114+BZ121+BZ128+BZ131+BZ133+BZ135+BZ139+BZ141+BZ143+BZ145+BZ150+BZ157+BZ164+BZ173+BZ175+BZ179+BZ184+BZ191</f>
        <v>780.92000000000007</v>
      </c>
      <c r="CA204" s="40">
        <f t="shared" si="4503"/>
        <v>1</v>
      </c>
      <c r="CB204" s="40">
        <f t="shared" si="4504"/>
        <v>403377.91799999774</v>
      </c>
      <c r="CC204" s="361">
        <f>план!X202</f>
        <v>3815</v>
      </c>
      <c r="CD204" s="361">
        <f>план!Y202</f>
        <v>143973749.91999999</v>
      </c>
      <c r="CE204" s="40">
        <f t="shared" si="4505"/>
        <v>2225.416666666667</v>
      </c>
      <c r="CF204" s="40">
        <f t="shared" si="4506"/>
        <v>83984687.453333318</v>
      </c>
      <c r="CG204" s="361">
        <f t="shared" ref="CG204:CM204" si="4974">CG12+CG26+CG28+CG30+CG39+CG41+CG43+CG45+CG48+CG50+CG53+CG63+CG67+CG70+CG74+CG77+CG79+CG84+CG114+CG121+CG128+CG131+CG133+CG135+CG139+CG141+CG143+CG145+CG150+CG157+CG164+CG173+CG175+CG179+CG184+CG191</f>
        <v>2176</v>
      </c>
      <c r="CH204" s="361">
        <f t="shared" si="4974"/>
        <v>83976420.460000232</v>
      </c>
      <c r="CI204" s="362">
        <f t="shared" si="4974"/>
        <v>1363</v>
      </c>
      <c r="CJ204" s="361">
        <f t="shared" si="4974"/>
        <v>29142719.159999795</v>
      </c>
      <c r="CK204" s="361">
        <f t="shared" si="4974"/>
        <v>9495.7900000000009</v>
      </c>
      <c r="CL204" s="361">
        <f t="shared" si="4974"/>
        <v>5539.2108333333326</v>
      </c>
      <c r="CM204" s="361">
        <f t="shared" si="4974"/>
        <v>5512.2199999999993</v>
      </c>
      <c r="CN204" s="40">
        <f t="shared" si="4507"/>
        <v>-49.41666666666697</v>
      </c>
      <c r="CO204" s="40">
        <f t="shared" si="4508"/>
        <v>-8266.9933330863714</v>
      </c>
      <c r="CP204" s="361">
        <f>план!Z202</f>
        <v>1185</v>
      </c>
      <c r="CQ204" s="361">
        <f>план!AA202</f>
        <v>20129587.296</v>
      </c>
      <c r="CR204" s="40">
        <f t="shared" si="4509"/>
        <v>691.25</v>
      </c>
      <c r="CS204" s="40">
        <f t="shared" si="4510"/>
        <v>11742259.256000001</v>
      </c>
      <c r="CT204" s="361">
        <f>CT12+CT26+CT28+CT30+CT39+CT41+CT43+CT45+CT48+CT50+CT53+CT63+CT67+CT70+CT74+CT77+CT79+CT84+CT114+CT121+CT128+CT131+CT133+CT135+CT139+CT141+CT143+CT145+CT150+CT157+CT164+CT173+CT175+CT179+CT184+CT191</f>
        <v>720</v>
      </c>
      <c r="CU204" s="361">
        <f>CU12+CU26+CU28+CU30+CU39+CU41+CU43+CU45+CU48+CU50+CU53+CU63+CU67+CU70+CU74+CU77+CU79+CU84+CU114+CU121+CU128+CU131+CU133+CU135+CU139+CU141+CU143+CU145+CU150+CU157+CU164+CU173+CU175+CU179+CU184+CU191</f>
        <v>11831395.989999974</v>
      </c>
      <c r="CV204" s="361">
        <f t="shared" ref="CV204:CW204" si="4975">CV12+CV26+CV28+CV30+CV39+CV41+CV43+CV45+CV48+CV50+CV53+CV63+CV67+CV70+CV74+CV77+CV79+CV84+CV114+CV121+CV128+CV131+CV133+CV135+CV139+CV141+CV143+CV145+CV150+CV157+CV164+CV173+CV175+CV179+CV184+CV191</f>
        <v>9</v>
      </c>
      <c r="CW204" s="361">
        <f t="shared" si="4975"/>
        <v>155663.87</v>
      </c>
      <c r="CX204" s="361">
        <f>CX12+CX26+CX28+CX30+CX39+CX41+CX43+CX45+CX48+CX50+CX53+CX63+CX67+CX70+CX74+CX77+CX79+CX84+CX114+CX121+CX128+CX131+CX133+CX135+CX139+CX141+CX143+CX145+CX150+CX157+CX164+CX173+CX175+CX179+CX184+CX191</f>
        <v>1053.0900000000001</v>
      </c>
      <c r="CY204" s="361">
        <f>CY12+CY26+CY28+CY30+CY39+CY41+CY43+CY45+CY48+CY50+CY53+CY63+CY67+CY70+CY74+CY77+CY79+CY84+CY114+CY121+CY128+CY131+CY133+CY135+CY139+CY141+CY143+CY145+CY150+CY157+CY164+CY173+CY175+CY179+CY184+CY191</f>
        <v>614.30250000000012</v>
      </c>
      <c r="CZ204" s="361">
        <f>CZ12+CZ26+CZ28+CZ30+CZ39+CZ41+CZ43+CZ45+CZ48+CZ50+CZ53+CZ63+CZ67+CZ70+CZ74+CZ77+CZ79+CZ84+CZ114+CZ121+CZ128+CZ131+CZ133+CZ135+CZ139+CZ141+CZ143+CZ145+CZ150+CZ157+CZ164+CZ173+CZ175+CZ179+CZ184+CZ191</f>
        <v>636.20999999999981</v>
      </c>
      <c r="DA204" s="40">
        <f t="shared" si="4511"/>
        <v>28.75</v>
      </c>
      <c r="DB204" s="40">
        <f t="shared" si="4512"/>
        <v>89136.733999973163</v>
      </c>
      <c r="DC204" s="361">
        <f>план!AB202</f>
        <v>1830</v>
      </c>
      <c r="DD204" s="361">
        <f>план!AC202</f>
        <v>31623766.719999999</v>
      </c>
      <c r="DE204" s="40">
        <f t="shared" si="4513"/>
        <v>1067.5</v>
      </c>
      <c r="DF204" s="40">
        <f t="shared" si="4514"/>
        <v>18447197.25333333</v>
      </c>
      <c r="DG204" s="361">
        <f t="shared" ref="DG204:DM204" si="4976">DG12+DG26+DG28+DG30+DG39+DG41+DG43+DG45+DG48+DG50+DG53+DG63+DG67+DG70+DG74+DG77+DG79+DG84+DG114+DG121+DG128+DG131+DG133+DG135+DG139+DG141+DG143+DG145+DG150+DG157+DG164+DG173+DG175+DG179+DG184+DG191</f>
        <v>1214</v>
      </c>
      <c r="DH204" s="361">
        <f t="shared" si="4976"/>
        <v>20583195.790000003</v>
      </c>
      <c r="DI204" s="361">
        <f t="shared" si="4976"/>
        <v>0</v>
      </c>
      <c r="DJ204" s="361">
        <f t="shared" si="4976"/>
        <v>0</v>
      </c>
      <c r="DK204" s="361">
        <f t="shared" si="4976"/>
        <v>1651.3000000000004</v>
      </c>
      <c r="DL204" s="361">
        <f t="shared" si="4976"/>
        <v>963.2583333333331</v>
      </c>
      <c r="DM204" s="361">
        <f t="shared" si="4976"/>
        <v>1080.2899999999997</v>
      </c>
      <c r="DN204" s="40">
        <f t="shared" si="4515"/>
        <v>146.5</v>
      </c>
      <c r="DO204" s="40">
        <f t="shared" si="4516"/>
        <v>2135998.5366666727</v>
      </c>
      <c r="DP204" s="361">
        <f>план!AD202</f>
        <v>606</v>
      </c>
      <c r="DQ204" s="361">
        <f>план!AE202</f>
        <v>15365750.4</v>
      </c>
      <c r="DR204" s="40">
        <f t="shared" si="4517"/>
        <v>353.5</v>
      </c>
      <c r="DS204" s="40">
        <f t="shared" si="4518"/>
        <v>8963354.4000000004</v>
      </c>
      <c r="DT204" s="361">
        <f t="shared" ref="DT204:DZ204" si="4977">DT12+DT26+DT28+DT30+DT39+DT41+DT43+DT45+DT48+DT50+DT53+DT63+DT67+DT70+DT74+DT77+DT79+DT84+DT114+DT121+DT128+DT131+DT133+DT135+DT139+DT141+DT143+DT145+DT150+DT157+DT164+DT173+DT175+DT179+DT184+DT191</f>
        <v>370</v>
      </c>
      <c r="DU204" s="361">
        <f t="shared" si="4977"/>
        <v>10999878.480000002</v>
      </c>
      <c r="DV204" s="361">
        <f t="shared" si="4977"/>
        <v>0</v>
      </c>
      <c r="DW204" s="361">
        <f t="shared" si="4977"/>
        <v>0</v>
      </c>
      <c r="DX204" s="361">
        <f t="shared" si="4977"/>
        <v>676.5</v>
      </c>
      <c r="DY204" s="361">
        <f t="shared" si="4977"/>
        <v>394.625</v>
      </c>
      <c r="DZ204" s="361">
        <f t="shared" si="4977"/>
        <v>488.03000000000009</v>
      </c>
      <c r="EA204" s="40">
        <f t="shared" si="4519"/>
        <v>16.5</v>
      </c>
      <c r="EB204" s="40">
        <f t="shared" si="4520"/>
        <v>2036524.0800000019</v>
      </c>
      <c r="EC204" s="2">
        <f t="shared" ref="EC204:EC205" si="4978">DQ204/DP204</f>
        <v>25356.023762376237</v>
      </c>
      <c r="ED204" s="2">
        <f t="shared" ref="ED204:ED205" si="4979">DU204/DT204</f>
        <v>29729.401297297303</v>
      </c>
      <c r="EE204" s="361">
        <f>план!AF202</f>
        <v>790</v>
      </c>
      <c r="EF204" s="361">
        <f>план!AG202</f>
        <v>15527652.9408</v>
      </c>
      <c r="EG204" s="40">
        <f t="shared" si="4521"/>
        <v>460.83333333333331</v>
      </c>
      <c r="EH204" s="40">
        <f t="shared" si="4522"/>
        <v>9057797.5487999991</v>
      </c>
      <c r="EI204" s="361">
        <f t="shared" ref="EI204:EO204" si="4980">EI12+EI26+EI28+EI30+EI39+EI41+EI43+EI45+EI48+EI50+EI53+EI63+EI67+EI70+EI74+EI77+EI79+EI84+EI114+EI121+EI128+EI131+EI133+EI135+EI139+EI141+EI143+EI145+EI150+EI157+EI164+EI173+EI175+EI179+EI184+EI191</f>
        <v>448</v>
      </c>
      <c r="EJ204" s="361">
        <f t="shared" si="4980"/>
        <v>8775740.909999961</v>
      </c>
      <c r="EK204" s="361">
        <f t="shared" si="4980"/>
        <v>0</v>
      </c>
      <c r="EL204" s="361">
        <f t="shared" si="4980"/>
        <v>0</v>
      </c>
      <c r="EM204" s="361">
        <f t="shared" si="4980"/>
        <v>671.58</v>
      </c>
      <c r="EN204" s="361">
        <f t="shared" si="4980"/>
        <v>391.755</v>
      </c>
      <c r="EO204" s="361">
        <f t="shared" si="4980"/>
        <v>394.7600000000001</v>
      </c>
      <c r="EP204" s="40">
        <f t="shared" si="4523"/>
        <v>-12.833333333333314</v>
      </c>
      <c r="EQ204" s="40">
        <f t="shared" si="4524"/>
        <v>-282056.63880003802</v>
      </c>
      <c r="ER204" s="361">
        <f>план!AH202</f>
        <v>2400</v>
      </c>
      <c r="ES204" s="361">
        <f>план!AI202</f>
        <v>57399992.831999995</v>
      </c>
      <c r="ET204" s="40">
        <f t="shared" si="4525"/>
        <v>1400</v>
      </c>
      <c r="EU204" s="40">
        <f t="shared" si="4526"/>
        <v>33483329.151999995</v>
      </c>
      <c r="EV204" s="361">
        <f t="shared" ref="EV204:FB204" si="4981">EV12+EV26+EV28+EV30+EV39+EV41+EV43+EV45+EV48+EV50+EV53+EV63+EV67+EV70+EV74+EV77+EV79+EV84+EV114+EV121+EV128+EV131+EV133+EV135+EV139+EV141+EV143+EV145+EV150+EV157+EV164+EV173+EV175+EV179+EV184+EV191</f>
        <v>1405</v>
      </c>
      <c r="EW204" s="361">
        <f t="shared" si="4981"/>
        <v>33521439.559999973</v>
      </c>
      <c r="EX204" s="361">
        <f t="shared" si="4981"/>
        <v>26</v>
      </c>
      <c r="EY204" s="361">
        <f t="shared" si="4981"/>
        <v>770057.2699999999</v>
      </c>
      <c r="EZ204" s="361">
        <f t="shared" si="4981"/>
        <v>3058.9199999999996</v>
      </c>
      <c r="FA204" s="361">
        <f t="shared" si="4981"/>
        <v>1784.37</v>
      </c>
      <c r="FB204" s="361">
        <f t="shared" si="4981"/>
        <v>1789.4300000000003</v>
      </c>
      <c r="FC204" s="40">
        <f t="shared" si="4527"/>
        <v>5</v>
      </c>
      <c r="FD204" s="40">
        <f t="shared" si="4528"/>
        <v>38110.407999977469</v>
      </c>
      <c r="FE204" s="361">
        <f>план!AJ202</f>
        <v>0</v>
      </c>
      <c r="FF204" s="361">
        <f>план!AK202</f>
        <v>0</v>
      </c>
      <c r="FG204" s="40">
        <f t="shared" si="4529"/>
        <v>0</v>
      </c>
      <c r="FH204" s="40">
        <f t="shared" si="4530"/>
        <v>0</v>
      </c>
      <c r="FI204" s="361">
        <f t="shared" ref="FI204:FO204" si="4982">FI12+FI26+FI28+FI30+FI39+FI41+FI43+FI45+FI48+FI50+FI53+FI63+FI67+FI70+FI74+FI77+FI79+FI84+FI114+FI121+FI128+FI131+FI133+FI135+FI139+FI141+FI143+FI145+FI150+FI157+FI164+FI173+FI175+FI179+FI184+FI191</f>
        <v>0</v>
      </c>
      <c r="FJ204" s="361">
        <f t="shared" si="4982"/>
        <v>0</v>
      </c>
      <c r="FK204" s="361">
        <f t="shared" si="4982"/>
        <v>0</v>
      </c>
      <c r="FL204" s="361">
        <f t="shared" si="4982"/>
        <v>0</v>
      </c>
      <c r="FM204" s="361">
        <f t="shared" si="4982"/>
        <v>0</v>
      </c>
      <c r="FN204" s="361">
        <f t="shared" si="4982"/>
        <v>0</v>
      </c>
      <c r="FO204" s="361">
        <f t="shared" si="4982"/>
        <v>0</v>
      </c>
      <c r="FP204" s="40">
        <f t="shared" si="4531"/>
        <v>0</v>
      </c>
      <c r="FQ204" s="40">
        <f t="shared" si="4532"/>
        <v>0</v>
      </c>
      <c r="FR204" s="361">
        <f>план!AL202</f>
        <v>240</v>
      </c>
      <c r="FS204" s="361">
        <f>план!AM202</f>
        <v>4916782.7072000001</v>
      </c>
      <c r="FT204" s="40">
        <f t="shared" si="4533"/>
        <v>140</v>
      </c>
      <c r="FU204" s="40">
        <f t="shared" si="4534"/>
        <v>2868123.245866667</v>
      </c>
      <c r="FV204" s="361">
        <f t="shared" ref="FV204:GB204" si="4983">FV12+FV26+FV28+FV30+FV39+FV41+FV43+FV45+FV48+FV50+FV53+FV63+FV67+FV70+FV74+FV77+FV79+FV84+FV114+FV121+FV128+FV131+FV133+FV135+FV139+FV141+FV143+FV145+FV150+FV157+FV164+FV173+FV175+FV179+FV184+FV191</f>
        <v>140</v>
      </c>
      <c r="FW204" s="361">
        <f t="shared" si="4983"/>
        <v>2801681.4799999963</v>
      </c>
      <c r="FX204" s="361">
        <f t="shared" si="4983"/>
        <v>0</v>
      </c>
      <c r="FY204" s="361">
        <f t="shared" si="4983"/>
        <v>0</v>
      </c>
      <c r="FZ204" s="361">
        <f t="shared" si="4983"/>
        <v>254</v>
      </c>
      <c r="GA204" s="361">
        <f t="shared" si="4983"/>
        <v>148.16666666666669</v>
      </c>
      <c r="GB204" s="361">
        <f t="shared" si="4983"/>
        <v>145.59</v>
      </c>
      <c r="GC204" s="40">
        <f t="shared" si="4535"/>
        <v>0</v>
      </c>
      <c r="GD204" s="40">
        <f t="shared" si="4536"/>
        <v>-66441.765866670758</v>
      </c>
      <c r="GE204" s="361">
        <f>план!AN202</f>
        <v>1118</v>
      </c>
      <c r="GF204" s="361">
        <f>план!AO202</f>
        <v>45124352</v>
      </c>
      <c r="GG204" s="40">
        <f t="shared" si="4537"/>
        <v>652.16666666666674</v>
      </c>
      <c r="GH204" s="40">
        <f t="shared" si="4538"/>
        <v>26322538.666666664</v>
      </c>
      <c r="GI204" s="361">
        <f t="shared" ref="GI204:GO204" si="4984">GI12+GI26+GI28+GI30+GI39+GI41+GI43+GI45+GI48+GI50+GI53+GI63+GI67+GI70+GI74+GI77+GI79+GI84+GI114+GI121+GI128+GI131+GI133+GI135+GI139+GI141+GI143+GI145+GI150+GI157+GI164+GI173+GI175+GI179+GI184+GI191</f>
        <v>665</v>
      </c>
      <c r="GJ204" s="361">
        <f t="shared" si="4984"/>
        <v>23239987.570000049</v>
      </c>
      <c r="GK204" s="361">
        <f t="shared" si="4984"/>
        <v>2</v>
      </c>
      <c r="GL204" s="361">
        <f t="shared" si="4984"/>
        <v>37098.879999999997</v>
      </c>
      <c r="GM204" s="361">
        <f t="shared" si="4984"/>
        <v>2640.5</v>
      </c>
      <c r="GN204" s="361">
        <f t="shared" si="4984"/>
        <v>1540.2916666666665</v>
      </c>
      <c r="GO204" s="361">
        <f t="shared" si="4984"/>
        <v>1349.6799999999998</v>
      </c>
      <c r="GP204" s="40">
        <f t="shared" si="4539"/>
        <v>12.833333333333258</v>
      </c>
      <c r="GQ204" s="40">
        <f t="shared" si="4540"/>
        <v>-3082551.0966666155</v>
      </c>
      <c r="GR204" s="361">
        <f>план!AP202</f>
        <v>405</v>
      </c>
      <c r="GS204" s="361">
        <f>план!AQ202</f>
        <v>5946420.4799999995</v>
      </c>
      <c r="GT204" s="40">
        <f t="shared" si="4541"/>
        <v>236.25</v>
      </c>
      <c r="GU204" s="40">
        <f t="shared" si="4542"/>
        <v>3468745.28</v>
      </c>
      <c r="GV204" s="361">
        <f t="shared" ref="GV204:HB204" si="4985">GV12+GV26+GV28+GV30+GV39+GV41+GV43+GV45+GV48+GV50+GV53+GV63+GV67+GV70+GV74+GV77+GV79+GV84+GV114+GV121+GV128+GV131+GV133+GV135+GV139+GV141+GV143+GV145+GV150+GV157+GV164+GV173+GV175+GV179+GV184+GV191</f>
        <v>246</v>
      </c>
      <c r="GW204" s="361">
        <f t="shared" si="4985"/>
        <v>3181865.7000000007</v>
      </c>
      <c r="GX204" s="361">
        <f t="shared" si="4985"/>
        <v>1</v>
      </c>
      <c r="GY204" s="361">
        <f t="shared" si="4985"/>
        <v>15710.24</v>
      </c>
      <c r="GZ204" s="361">
        <f t="shared" si="4985"/>
        <v>314.15999999999997</v>
      </c>
      <c r="HA204" s="361">
        <f t="shared" si="4985"/>
        <v>183.25999999999996</v>
      </c>
      <c r="HB204" s="361">
        <f t="shared" si="4985"/>
        <v>183.24</v>
      </c>
      <c r="HC204" s="40">
        <f t="shared" si="4543"/>
        <v>9.75</v>
      </c>
      <c r="HD204" s="40">
        <f t="shared" si="4544"/>
        <v>-286879.57999999914</v>
      </c>
      <c r="HE204" s="361">
        <f>план!AR202</f>
        <v>493</v>
      </c>
      <c r="HF204" s="361">
        <f>план!AS202</f>
        <v>7513848.1599999983</v>
      </c>
      <c r="HG204" s="40">
        <f t="shared" si="4545"/>
        <v>287.58333333333337</v>
      </c>
      <c r="HH204" s="40">
        <f t="shared" si="4546"/>
        <v>4383078.0933333319</v>
      </c>
      <c r="HI204" s="361">
        <f t="shared" ref="HI204:HO204" si="4986">HI12+HI26+HI28+HI30+HI39+HI41+HI43+HI45+HI48+HI50+HI53+HI63+HI67+HI70+HI74+HI77+HI79+HI84+HI114+HI121+HI128+HI131+HI133+HI135+HI139+HI141+HI143+HI145+HI150+HI157+HI164+HI173+HI175+HI179+HI184+HI191</f>
        <v>311</v>
      </c>
      <c r="HJ204" s="361">
        <f t="shared" si="4986"/>
        <v>4217158.4000000171</v>
      </c>
      <c r="HK204" s="361">
        <f t="shared" si="4986"/>
        <v>3</v>
      </c>
      <c r="HL204" s="361">
        <f t="shared" si="4986"/>
        <v>37666.720000000001</v>
      </c>
      <c r="HM204" s="361">
        <f t="shared" si="4986"/>
        <v>396.96999999999997</v>
      </c>
      <c r="HN204" s="361">
        <f t="shared" si="4986"/>
        <v>231.5658333333333</v>
      </c>
      <c r="HO204" s="361">
        <f t="shared" si="4986"/>
        <v>242.6</v>
      </c>
      <c r="HP204" s="40">
        <f t="shared" si="4547"/>
        <v>23.416666666666629</v>
      </c>
      <c r="HQ204" s="40">
        <f t="shared" si="4548"/>
        <v>-165919.69333331473</v>
      </c>
      <c r="HR204" s="361">
        <f>план!AT202</f>
        <v>438</v>
      </c>
      <c r="HS204" s="361">
        <f>план!AU202</f>
        <v>6670605.7599999988</v>
      </c>
      <c r="HT204" s="40">
        <f t="shared" si="4549"/>
        <v>255.5</v>
      </c>
      <c r="HU204" s="40">
        <f t="shared" si="4550"/>
        <v>3891186.6933333324</v>
      </c>
      <c r="HV204" s="361">
        <f>HV12+HV26+HV28+HV30+HV39+HV41+HV43+HV45+HV48+HV50+HV53+HV63+HV67+HV70+HV74+HV77+HV79+HV84+HV114+HV121+HV128+HV131+HV133+HV135+HV139+HV141+HV143+HV145+HV150+HV157+HV164+HV173+HV175+HV179+HV184+HV191</f>
        <v>256</v>
      </c>
      <c r="HW204" s="361">
        <f t="shared" ref="HW204:HY204" si="4987">HW12+HW26+HW28+HW30+HW39+HW41+HW43+HW45+HW48+HW50+HW53+HW63+HW67+HW70+HW74+HW77+HW79+HW84+HW114+HW121+HW128+HW131+HW133+HW135+HW139+HW141+HW143+HW145+HW150+HW157+HW164+HW173+HW175+HW179+HW184+HW191</f>
        <v>3729928.8700000127</v>
      </c>
      <c r="HX204" s="361">
        <f t="shared" si="4987"/>
        <v>1</v>
      </c>
      <c r="HY204" s="361">
        <f t="shared" si="4987"/>
        <v>11423.05</v>
      </c>
      <c r="HZ204" s="361">
        <f>HZ12+HZ26+HZ28+HZ30+HZ39+HZ41+HZ43+HZ45+HZ48+HZ50+HZ53+HZ63+HZ67+HZ70+HZ74+HZ77+HZ79+HZ84+HZ114+HZ121+HZ128+HZ131+HZ133+HZ135+HZ139+HZ141+HZ143+HZ145+HZ150+HZ157+HZ164+HZ173+HZ175+HZ179+HZ184+HZ191</f>
        <v>352.41999999999996</v>
      </c>
      <c r="IA204" s="361">
        <f>IA12+IA26+IA28+IA30+IA39+IA41+IA43+IA45+IA48+IA50+IA53+IA63+IA67+IA70+IA74+IA77+IA79+IA84+IA114+IA121+IA128+IA131+IA133+IA135+IA139+IA141+IA143+IA145+IA150+IA157+IA164+IA173+IA175+IA179+IA184+IA191</f>
        <v>205.57833333333335</v>
      </c>
      <c r="IB204" s="361">
        <f>IB12+IB26+IB28+IB30+IB39+IB41+IB43+IB45+IB48+IB50+IB53+IB63+IB67+IB70+IB74+IB77+IB79+IB84+IB114+IB121+IB128+IB131+IB133+IB135+IB139+IB141+IB143+IB145+IB150+IB157+IB164+IB173+IB175+IB179+IB184+IB191</f>
        <v>205.82999999999998</v>
      </c>
      <c r="IC204" s="40">
        <f t="shared" si="4551"/>
        <v>0.5</v>
      </c>
      <c r="ID204" s="40">
        <f t="shared" si="4552"/>
        <v>-161257.82333331974</v>
      </c>
      <c r="IE204" s="361">
        <f>план!AV202</f>
        <v>2262</v>
      </c>
      <c r="IF204" s="361">
        <f>план!AW202</f>
        <v>41591573.296000004</v>
      </c>
      <c r="IG204" s="40">
        <f t="shared" si="4553"/>
        <v>1319.5</v>
      </c>
      <c r="IH204" s="40">
        <f t="shared" si="4554"/>
        <v>24261751.089333333</v>
      </c>
      <c r="II204" s="361">
        <f t="shared" ref="II204:IO204" si="4988">II12+II26+II28+II30+II39+II41+II43+II45+II48+II50+II53+II63+II67+II70+II74+II77+II79+II84+II114+II121+II128+II131+II133+II135+II139+II141+II143+II145+II150+II157+II164+II173+II175+II179+II184+II191</f>
        <v>1395</v>
      </c>
      <c r="IJ204" s="361">
        <f t="shared" si="4988"/>
        <v>25031579.039999984</v>
      </c>
      <c r="IK204" s="361">
        <f t="shared" si="4988"/>
        <v>0</v>
      </c>
      <c r="IL204" s="361">
        <f t="shared" si="4988"/>
        <v>0</v>
      </c>
      <c r="IM204" s="361">
        <f t="shared" si="4988"/>
        <v>2187.48</v>
      </c>
      <c r="IN204" s="361">
        <f t="shared" si="4988"/>
        <v>1276.03</v>
      </c>
      <c r="IO204" s="361">
        <f t="shared" si="4988"/>
        <v>1327.5100000000002</v>
      </c>
      <c r="IP204" s="40">
        <f t="shared" si="4555"/>
        <v>75.5</v>
      </c>
      <c r="IQ204" s="40">
        <f t="shared" si="4556"/>
        <v>769827.95066665113</v>
      </c>
      <c r="IR204" s="361">
        <f>план!AX202</f>
        <v>4180</v>
      </c>
      <c r="IS204" s="361">
        <f>план!AY202</f>
        <v>70195169.407999992</v>
      </c>
      <c r="IT204" s="40">
        <f t="shared" si="4557"/>
        <v>2438.333333333333</v>
      </c>
      <c r="IU204" s="40">
        <f t="shared" si="4558"/>
        <v>40947182.154666662</v>
      </c>
      <c r="IV204" s="361">
        <f t="shared" ref="IV204:JB204" si="4989">IV12+IV26+IV28+IV30+IV39+IV41+IV43+IV45+IV48+IV50+IV53+IV63+IV67+IV70+IV74+IV77+IV79+IV84+IV114+IV121+IV128+IV131+IV133+IV135+IV139+IV141+IV143+IV145+IV150+IV157+IV164+IV173+IV175+IV179+IV184+IV191</f>
        <v>2466</v>
      </c>
      <c r="IW204" s="361">
        <f t="shared" si="4989"/>
        <v>42531820.340000056</v>
      </c>
      <c r="IX204" s="361">
        <f t="shared" si="4989"/>
        <v>1</v>
      </c>
      <c r="IY204" s="361">
        <f t="shared" si="4989"/>
        <v>19874.400000000001</v>
      </c>
      <c r="IZ204" s="361">
        <f t="shared" si="4989"/>
        <v>3672.7999999999997</v>
      </c>
      <c r="JA204" s="361">
        <f t="shared" si="4989"/>
        <v>2142.4666666666667</v>
      </c>
      <c r="JB204" s="361">
        <f t="shared" si="4989"/>
        <v>2230.7600000000002</v>
      </c>
      <c r="JC204" s="40">
        <f t="shared" si="4559"/>
        <v>27.66666666666697</v>
      </c>
      <c r="JD204" s="40">
        <f t="shared" si="4560"/>
        <v>1584638.1853333935</v>
      </c>
      <c r="JE204" s="361">
        <f>план!AZ202</f>
        <v>2003</v>
      </c>
      <c r="JF204" s="361">
        <f>план!BA202</f>
        <v>34677231.679999992</v>
      </c>
      <c r="JG204" s="40">
        <f t="shared" si="4561"/>
        <v>1168.4166666666665</v>
      </c>
      <c r="JH204" s="40">
        <f t="shared" si="4562"/>
        <v>20228385.146666665</v>
      </c>
      <c r="JI204" s="361">
        <f t="shared" ref="JI204:JO204" si="4990">JI12+JI26+JI28+JI30+JI39+JI41+JI43+JI45+JI48+JI50+JI53+JI63+JI67+JI70+JI74+JI77+JI79+JI84+JI114+JI121+JI128+JI131+JI133+JI135+JI139+JI141+JI143+JI145+JI150+JI157+JI164+JI173+JI175+JI179+JI184+JI191</f>
        <v>1159</v>
      </c>
      <c r="JJ204" s="361">
        <f t="shared" si="4990"/>
        <v>19788314.479999956</v>
      </c>
      <c r="JK204" s="361">
        <f t="shared" si="4990"/>
        <v>1</v>
      </c>
      <c r="JL204" s="361">
        <f t="shared" si="4990"/>
        <v>15596.67</v>
      </c>
      <c r="JM204" s="361">
        <f t="shared" si="4990"/>
        <v>1815.8600000000001</v>
      </c>
      <c r="JN204" s="361">
        <f t="shared" si="4990"/>
        <v>1059.2516666666666</v>
      </c>
      <c r="JO204" s="361">
        <f t="shared" si="4990"/>
        <v>1036.7199999999998</v>
      </c>
      <c r="JP204" s="40">
        <f t="shared" si="4563"/>
        <v>-9.4166666666665151</v>
      </c>
      <c r="JQ204" s="40">
        <f t="shared" si="4564"/>
        <v>-440070.66666670889</v>
      </c>
      <c r="JR204" s="361">
        <f>план!BB202</f>
        <v>1800</v>
      </c>
      <c r="JS204" s="361">
        <f>план!BC202</f>
        <v>29113838.207999997</v>
      </c>
      <c r="JT204" s="40">
        <f t="shared" si="4565"/>
        <v>1050</v>
      </c>
      <c r="JU204" s="40">
        <f t="shared" si="4566"/>
        <v>16983072.287999999</v>
      </c>
      <c r="JV204" s="361">
        <f t="shared" ref="JV204:KB204" si="4991">JV12+JV26+JV28+JV30+JV39+JV41+JV43+JV45+JV48+JV50+JV53+JV63+JV67+JV70+JV74+JV77+JV79+JV84+JV114+JV121+JV128+JV131+JV133+JV135+JV139+JV141+JV143+JV145+JV150+JV157+JV164+JV173+JV175+JV179+JV184+JV191</f>
        <v>1048</v>
      </c>
      <c r="JW204" s="361">
        <f t="shared" si="4991"/>
        <v>16923504.889999978</v>
      </c>
      <c r="JX204" s="361">
        <f t="shared" si="4991"/>
        <v>0</v>
      </c>
      <c r="JY204" s="361">
        <f t="shared" si="4991"/>
        <v>0</v>
      </c>
      <c r="JZ204" s="361">
        <f t="shared" si="4991"/>
        <v>1518.3600000000001</v>
      </c>
      <c r="KA204" s="361">
        <f t="shared" si="4991"/>
        <v>885.71000000000015</v>
      </c>
      <c r="KB204" s="361">
        <f t="shared" si="4991"/>
        <v>882.6400000000001</v>
      </c>
      <c r="KC204" s="40">
        <f t="shared" si="4567"/>
        <v>-2</v>
      </c>
      <c r="KD204" s="40">
        <f t="shared" si="4568"/>
        <v>-59567.398000020534</v>
      </c>
      <c r="KE204" s="361">
        <f>план!BD202</f>
        <v>1250</v>
      </c>
      <c r="KF204" s="361">
        <f>план!BE202</f>
        <v>21032907.16799999</v>
      </c>
      <c r="KG204" s="40">
        <f t="shared" si="4569"/>
        <v>729.16666666666674</v>
      </c>
      <c r="KH204" s="40">
        <f t="shared" si="4570"/>
        <v>12269195.847999996</v>
      </c>
      <c r="KI204" s="361">
        <f t="shared" ref="KI204:KO204" si="4992">KI12+KI26+KI28+KI30+KI39+KI41+KI43+KI45+KI48+KI50+KI53+KI63+KI67+KI70+KI74+KI77+KI79+KI84+KI114+KI121+KI128+KI131+KI133+KI135+KI139+KI141+KI143+KI145+KI150+KI157+KI164+KI173+KI175+KI179+KI184+KI191</f>
        <v>721</v>
      </c>
      <c r="KJ204" s="361">
        <f t="shared" si="4992"/>
        <v>12061413.039999973</v>
      </c>
      <c r="KK204" s="361">
        <f t="shared" si="4992"/>
        <v>0</v>
      </c>
      <c r="KL204" s="361">
        <f t="shared" si="4992"/>
        <v>0</v>
      </c>
      <c r="KM204" s="361">
        <f t="shared" si="4992"/>
        <v>1098.1500000000001</v>
      </c>
      <c r="KN204" s="361">
        <f t="shared" si="4992"/>
        <v>640.58749999999998</v>
      </c>
      <c r="KO204" s="361">
        <f t="shared" si="4992"/>
        <v>629.45999999999992</v>
      </c>
      <c r="KP204" s="40">
        <f t="shared" si="4571"/>
        <v>-8.1666666666667425</v>
      </c>
      <c r="KQ204" s="40">
        <f t="shared" si="4572"/>
        <v>-207782.80800002255</v>
      </c>
      <c r="KR204" s="361">
        <f>план!BF202</f>
        <v>3432</v>
      </c>
      <c r="KS204" s="361">
        <f>план!BG202</f>
        <v>59011891.848000005</v>
      </c>
      <c r="KT204" s="40">
        <f t="shared" si="4573"/>
        <v>2002</v>
      </c>
      <c r="KU204" s="40">
        <f t="shared" si="4574"/>
        <v>34423603.578000002</v>
      </c>
      <c r="KV204" s="361">
        <f t="shared" ref="KV204:LB204" si="4993">KV12+KV26+KV28+KV30+KV39+KV41+KV43+KV45+KV48+KV50+KV53+KV63+KV67+KV70+KV74+KV77+KV79+KV84+KV114+KV121+KV128+KV131+KV133+KV135+KV139+KV141+KV143+KV145+KV150+KV157+KV164+KV173+KV175+KV179+KV184+KV191</f>
        <v>2004</v>
      </c>
      <c r="KW204" s="361">
        <f t="shared" si="4993"/>
        <v>33552089.910000093</v>
      </c>
      <c r="KX204" s="361">
        <f t="shared" si="4993"/>
        <v>1</v>
      </c>
      <c r="KY204" s="361">
        <f t="shared" si="4993"/>
        <v>15596.67</v>
      </c>
      <c r="KZ204" s="361">
        <f t="shared" si="4993"/>
        <v>3101.3800000000006</v>
      </c>
      <c r="LA204" s="361">
        <f t="shared" si="4993"/>
        <v>1809.1383333333335</v>
      </c>
      <c r="LB204" s="361">
        <f t="shared" si="4993"/>
        <v>1762.6399999999996</v>
      </c>
      <c r="LC204" s="40">
        <f t="shared" si="4575"/>
        <v>2</v>
      </c>
      <c r="LD204" s="40">
        <f t="shared" si="4576"/>
        <v>-871513.66799990833</v>
      </c>
      <c r="LE204" s="361">
        <f>план!BH202</f>
        <v>870</v>
      </c>
      <c r="LF204" s="361">
        <f>план!BI202</f>
        <v>14237111.616</v>
      </c>
      <c r="LG204" s="40">
        <f t="shared" si="4577"/>
        <v>507.5</v>
      </c>
      <c r="LH204" s="40">
        <f t="shared" si="4578"/>
        <v>8304981.7760000005</v>
      </c>
      <c r="LI204" s="361">
        <f t="shared" ref="LI204:LO204" si="4994">LI12+LI26+LI28+LI30+LI39+LI41+LI43+LI45+LI48+LI50+LI53+LI63+LI67+LI70+LI74+LI77+LI79+LI84+LI114+LI121+LI128+LI131+LI133+LI135+LI139+LI141+LI143+LI145+LI150+LI157+LI164+LI173+LI175+LI179+LI184+LI191</f>
        <v>501</v>
      </c>
      <c r="LJ204" s="361">
        <f t="shared" si="4994"/>
        <v>8303674.9799999772</v>
      </c>
      <c r="LK204" s="361">
        <f t="shared" si="4994"/>
        <v>0</v>
      </c>
      <c r="LL204" s="361">
        <f t="shared" si="4994"/>
        <v>0</v>
      </c>
      <c r="LM204" s="361">
        <f t="shared" si="4994"/>
        <v>738.18000000000018</v>
      </c>
      <c r="LN204" s="361">
        <f t="shared" si="4994"/>
        <v>430.60500000000002</v>
      </c>
      <c r="LO204" s="361">
        <f t="shared" si="4994"/>
        <v>429.53000000000003</v>
      </c>
      <c r="LP204" s="40">
        <f t="shared" si="4579"/>
        <v>-6.5</v>
      </c>
      <c r="LQ204" s="40">
        <f t="shared" si="4580"/>
        <v>-1306.7960000233725</v>
      </c>
      <c r="LR204" s="361">
        <f>план!BJ202</f>
        <v>2034</v>
      </c>
      <c r="LS204" s="361">
        <f>план!BK202</f>
        <v>32944373.279999997</v>
      </c>
      <c r="LT204" s="40">
        <f t="shared" si="4581"/>
        <v>1186.5</v>
      </c>
      <c r="LU204" s="40">
        <f t="shared" si="4582"/>
        <v>19217551.079999998</v>
      </c>
      <c r="LV204" s="361">
        <f t="shared" ref="LV204:MB204" si="4995">LV12+LV26+LV28+LV30+LV39+LV41+LV43+LV45+LV48+LV50+LV53+LV63+LV67+LV70+LV74+LV77+LV79+LV84+LV114+LV121+LV128+LV131+LV133+LV135+LV139+LV141+LV143+LV145+LV150+LV157+LV164+LV173+LV175+LV179+LV184+LV191</f>
        <v>1246</v>
      </c>
      <c r="LW204" s="361">
        <f t="shared" si="4995"/>
        <v>20063848.619999927</v>
      </c>
      <c r="LX204" s="361">
        <f t="shared" si="4995"/>
        <v>0</v>
      </c>
      <c r="LY204" s="361">
        <f t="shared" si="4995"/>
        <v>0</v>
      </c>
      <c r="LZ204" s="361">
        <f t="shared" si="4995"/>
        <v>1704.2700000000002</v>
      </c>
      <c r="MA204" s="361">
        <f t="shared" si="4995"/>
        <v>994.1574999999998</v>
      </c>
      <c r="MB204" s="361">
        <f t="shared" si="4995"/>
        <v>1046.7800000000002</v>
      </c>
      <c r="MC204" s="40">
        <f t="shared" si="4583"/>
        <v>59.5</v>
      </c>
      <c r="MD204" s="40">
        <f t="shared" si="4584"/>
        <v>846297.53999992833</v>
      </c>
      <c r="ME204" s="361">
        <f>план!BL202</f>
        <v>990</v>
      </c>
      <c r="MF204" s="361">
        <f>план!BM202</f>
        <v>14237641.6</v>
      </c>
      <c r="MG204" s="40">
        <f t="shared" si="4585"/>
        <v>577.5</v>
      </c>
      <c r="MH204" s="40">
        <f t="shared" si="4586"/>
        <v>8305290.9333333336</v>
      </c>
      <c r="MI204" s="361">
        <f t="shared" ref="MI204:MO204" si="4996">MI12+MI26+MI28+MI30+MI39+MI41+MI43+MI45+MI48+MI50+MI53+MI63+MI67+MI70+MI74+MI77+MI79+MI84+MI114+MI121+MI128+MI131+MI133+MI135+MI139+MI141+MI143+MI145+MI150+MI157+MI164+MI173+MI175+MI179+MI184+MI191</f>
        <v>578</v>
      </c>
      <c r="MJ204" s="361">
        <f t="shared" si="4996"/>
        <v>7834867.0400000336</v>
      </c>
      <c r="MK204" s="361">
        <f t="shared" si="4996"/>
        <v>1</v>
      </c>
      <c r="ML204" s="361">
        <f t="shared" si="4996"/>
        <v>12303.2</v>
      </c>
      <c r="MM204" s="361">
        <f t="shared" si="4996"/>
        <v>752.2</v>
      </c>
      <c r="MN204" s="361">
        <f t="shared" si="4996"/>
        <v>438.78333333333336</v>
      </c>
      <c r="MO204" s="361">
        <f t="shared" si="4996"/>
        <v>429.75</v>
      </c>
      <c r="MP204" s="40">
        <f t="shared" si="4587"/>
        <v>0.5</v>
      </c>
      <c r="MQ204" s="40">
        <f t="shared" si="4588"/>
        <v>-470423.89333330002</v>
      </c>
      <c r="MR204" s="361">
        <f>план!BN202</f>
        <v>1800</v>
      </c>
      <c r="MS204" s="361">
        <f>план!BO202</f>
        <v>29399681.292800002</v>
      </c>
      <c r="MT204" s="40">
        <f t="shared" si="4589"/>
        <v>1050</v>
      </c>
      <c r="MU204" s="40">
        <f t="shared" si="4590"/>
        <v>17149814.087466668</v>
      </c>
      <c r="MV204" s="361">
        <f t="shared" ref="MV204:NB204" si="4997">MV12+MV26+MV28+MV30+MV39+MV41+MV43+MV45+MV48+MV50+MV53+MV63+MV67+MV70+MV74+MV77+MV79+MV84+MV114+MV121+MV128+MV131+MV133+MV135+MV139+MV141+MV143+MV145+MV150+MV157+MV164+MV173+MV175+MV179+MV184+MV191</f>
        <v>1046</v>
      </c>
      <c r="MW204" s="361">
        <f t="shared" si="4997"/>
        <v>17028385.919999983</v>
      </c>
      <c r="MX204" s="361">
        <f t="shared" si="4997"/>
        <v>0</v>
      </c>
      <c r="MY204" s="361">
        <f t="shared" si="4997"/>
        <v>0</v>
      </c>
      <c r="MZ204" s="361">
        <f t="shared" si="4997"/>
        <v>1553.1200000000001</v>
      </c>
      <c r="NA204" s="361">
        <f t="shared" si="4997"/>
        <v>905.98666666666668</v>
      </c>
      <c r="NB204" s="361">
        <f t="shared" si="4997"/>
        <v>901.92000000000007</v>
      </c>
      <c r="NC204" s="40">
        <f t="shared" si="4591"/>
        <v>-4</v>
      </c>
      <c r="ND204" s="40">
        <f t="shared" si="4592"/>
        <v>-121428.16746668518</v>
      </c>
      <c r="NE204" s="361">
        <f>план!BP202</f>
        <v>772</v>
      </c>
      <c r="NF204" s="361">
        <f>план!BQ202</f>
        <v>11143907.319999998</v>
      </c>
      <c r="NG204" s="40">
        <f t="shared" si="4593"/>
        <v>450.33333333333331</v>
      </c>
      <c r="NH204" s="40">
        <f t="shared" si="4594"/>
        <v>6500612.6033333326</v>
      </c>
      <c r="NI204" s="361">
        <f t="shared" ref="NI204:NO204" si="4998">NI12+NI26+NI28+NI30+NI39+NI41+NI43+NI45+NI48+NI50+NI53+NI63+NI67+NI70+NI74+NI77+NI79+NI84+NI114+NI121+NI128+NI131+NI133+NI135+NI139+NI141+NI143+NI145+NI150+NI157+NI164+NI173+NI175+NI179+NI184+NI191</f>
        <v>451</v>
      </c>
      <c r="NJ204" s="361">
        <f t="shared" si="4998"/>
        <v>5904962.4800000265</v>
      </c>
      <c r="NK204" s="361">
        <f t="shared" si="4998"/>
        <v>0</v>
      </c>
      <c r="NL204" s="361">
        <f t="shared" si="4998"/>
        <v>0</v>
      </c>
      <c r="NM204" s="361">
        <f t="shared" si="4998"/>
        <v>593.74</v>
      </c>
      <c r="NN204" s="361">
        <f t="shared" si="4998"/>
        <v>346.3483333333333</v>
      </c>
      <c r="NO204" s="361">
        <f t="shared" si="4998"/>
        <v>318.15999999999997</v>
      </c>
      <c r="NP204" s="40">
        <f t="shared" si="4595"/>
        <v>0.66666666666668561</v>
      </c>
      <c r="NQ204" s="40">
        <f t="shared" si="4596"/>
        <v>-595650.12333330605</v>
      </c>
      <c r="NR204" s="361">
        <f>план!BR202</f>
        <v>900</v>
      </c>
      <c r="NS204" s="361">
        <f>план!BS202</f>
        <v>12985365.120000001</v>
      </c>
      <c r="NT204" s="40">
        <f t="shared" si="4597"/>
        <v>525</v>
      </c>
      <c r="NU204" s="40">
        <f t="shared" si="4598"/>
        <v>7574796.3200000003</v>
      </c>
      <c r="NV204" s="361">
        <f t="shared" ref="NV204:OB204" si="4999">NV12+NV26+NV28+NV30+NV39+NV41+NV43+NV45+NV48+NV50+NV53+NV63+NV67+NV70+NV74+NV77+NV79+NV84+NV114+NV121+NV128+NV131+NV133+NV135+NV139+NV141+NV143+NV145+NV150+NV157+NV164+NV173+NV175+NV179+NV184+NV191</f>
        <v>524</v>
      </c>
      <c r="NW204" s="361">
        <f t="shared" si="4999"/>
        <v>7562682.4000000246</v>
      </c>
      <c r="NX204" s="361">
        <f t="shared" si="4999"/>
        <v>0</v>
      </c>
      <c r="NY204" s="361">
        <f t="shared" si="4999"/>
        <v>0</v>
      </c>
      <c r="NZ204" s="361">
        <f t="shared" si="4999"/>
        <v>686.04</v>
      </c>
      <c r="OA204" s="361">
        <f t="shared" si="4999"/>
        <v>400.19</v>
      </c>
      <c r="OB204" s="361">
        <f t="shared" si="4999"/>
        <v>399.55000000000007</v>
      </c>
      <c r="OC204" s="40">
        <f t="shared" si="4599"/>
        <v>-1</v>
      </c>
      <c r="OD204" s="40">
        <f t="shared" si="4600"/>
        <v>-12113.919999975711</v>
      </c>
      <c r="OE204" s="361">
        <f>план!BT202</f>
        <v>210</v>
      </c>
      <c r="OF204" s="361">
        <f>план!BU202</f>
        <v>3474915.8079999997</v>
      </c>
      <c r="OG204" s="40">
        <f t="shared" si="4601"/>
        <v>122.5</v>
      </c>
      <c r="OH204" s="40">
        <f t="shared" si="4602"/>
        <v>2027034.2213333333</v>
      </c>
      <c r="OI204" s="361">
        <f t="shared" ref="OI204:OO204" si="5000">OI12+OI26+OI28+OI30+OI39+OI41+OI43+OI45+OI48+OI50+OI53+OI63+OI67+OI70+OI74+OI77+OI79+OI84+OI114+OI121+OI128+OI131+OI133+OI135+OI139+OI141+OI143+OI145+OI150+OI157+OI164+OI173+OI175+OI179+OI184+OI191</f>
        <v>126</v>
      </c>
      <c r="OJ204" s="361">
        <f t="shared" si="5000"/>
        <v>2026280.1500000006</v>
      </c>
      <c r="OK204" s="361">
        <f t="shared" si="5000"/>
        <v>0</v>
      </c>
      <c r="OL204" s="361">
        <f t="shared" si="5000"/>
        <v>0</v>
      </c>
      <c r="OM204" s="361">
        <f t="shared" si="5000"/>
        <v>181.57</v>
      </c>
      <c r="ON204" s="361">
        <f t="shared" si="5000"/>
        <v>105.91583333333332</v>
      </c>
      <c r="OO204" s="361">
        <f t="shared" si="5000"/>
        <v>106.61000000000001</v>
      </c>
      <c r="OP204" s="40">
        <f t="shared" si="4603"/>
        <v>3.5</v>
      </c>
      <c r="OQ204" s="40">
        <f t="shared" si="4604"/>
        <v>-754.07133333268575</v>
      </c>
      <c r="OR204" s="361">
        <f>план!BV202</f>
        <v>300</v>
      </c>
      <c r="OS204" s="361">
        <f>план!BW202</f>
        <v>5026708.96</v>
      </c>
      <c r="OT204" s="40">
        <f t="shared" si="4605"/>
        <v>175</v>
      </c>
      <c r="OU204" s="40">
        <f t="shared" si="4606"/>
        <v>2932246.8933333335</v>
      </c>
      <c r="OV204" s="361">
        <f t="shared" ref="OV204:PB204" si="5001">OV12+OV26+OV28+OV30+OV39+OV41+OV43+OV45+OV48+OV50+OV53+OV63+OV67+OV70+OV74+OV77+OV79+OV84+OV114+OV121+OV128+OV131+OV133+OV135+OV139+OV141+OV143+OV145+OV150+OV157+OV164+OV173+OV175+OV179+OV184+OV191</f>
        <v>178</v>
      </c>
      <c r="OW204" s="361">
        <f t="shared" si="5001"/>
        <v>2770453.3700000006</v>
      </c>
      <c r="OX204" s="361">
        <f t="shared" si="5001"/>
        <v>0</v>
      </c>
      <c r="OY204" s="361">
        <f t="shared" si="5001"/>
        <v>0</v>
      </c>
      <c r="OZ204" s="361">
        <f t="shared" si="5001"/>
        <v>262.21000000000004</v>
      </c>
      <c r="PA204" s="361">
        <f t="shared" si="5001"/>
        <v>152.95583333333332</v>
      </c>
      <c r="PB204" s="361">
        <f t="shared" si="5001"/>
        <v>145.81</v>
      </c>
      <c r="PC204" s="40">
        <f t="shared" si="4607"/>
        <v>3</v>
      </c>
      <c r="PD204" s="40">
        <f t="shared" si="4608"/>
        <v>-161793.52333333297</v>
      </c>
      <c r="PE204" s="361">
        <f>план!BX202</f>
        <v>991</v>
      </c>
      <c r="PF204" s="361">
        <f>план!BY202</f>
        <v>16770980.262399999</v>
      </c>
      <c r="PG204" s="40">
        <f t="shared" si="4609"/>
        <v>578.08333333333326</v>
      </c>
      <c r="PH204" s="40">
        <f t="shared" si="4610"/>
        <v>9783071.8197333328</v>
      </c>
      <c r="PI204" s="361">
        <f t="shared" ref="PI204:PO204" si="5002">PI12+PI26+PI28+PI30+PI39+PI41+PI43+PI45+PI48+PI50+PI53+PI63+PI67+PI70+PI74+PI77+PI79+PI84+PI114+PI121+PI128+PI131+PI133+PI135+PI139+PI141+PI143+PI145+PI150+PI157+PI164+PI173+PI175+PI179+PI184+PI191</f>
        <v>617</v>
      </c>
      <c r="PJ204" s="361">
        <f t="shared" si="5002"/>
        <v>10247751.169999989</v>
      </c>
      <c r="PK204" s="361">
        <f t="shared" si="5002"/>
        <v>0</v>
      </c>
      <c r="PL204" s="361">
        <f t="shared" si="5002"/>
        <v>0</v>
      </c>
      <c r="PM204" s="361">
        <f t="shared" si="5002"/>
        <v>874.15000000000009</v>
      </c>
      <c r="PN204" s="361">
        <f t="shared" si="5002"/>
        <v>509.92083333333341</v>
      </c>
      <c r="PO204" s="361">
        <f t="shared" si="5002"/>
        <v>540.38</v>
      </c>
      <c r="PP204" s="40">
        <f t="shared" si="4611"/>
        <v>38.916666666666742</v>
      </c>
      <c r="PQ204" s="40">
        <f t="shared" si="4612"/>
        <v>464679.35026665591</v>
      </c>
      <c r="PR204" s="361">
        <f>план!BZ202</f>
        <v>500</v>
      </c>
      <c r="PS204" s="361">
        <f>план!CA202</f>
        <v>8669894.688000001</v>
      </c>
      <c r="PT204" s="40">
        <f t="shared" si="4613"/>
        <v>291.66666666666663</v>
      </c>
      <c r="PU204" s="40">
        <f t="shared" si="4614"/>
        <v>5057438.568</v>
      </c>
      <c r="PV204" s="361">
        <f t="shared" ref="PV204:QB204" si="5003">PV12+PV26+PV28+PV30+PV39+PV41+PV43+PV45+PV48+PV50+PV53+PV63+PV67+PV70+PV74+PV77+PV79+PV84+PV114+PV121+PV128+PV131+PV133+PV135+PV139+PV141+PV143+PV145+PV150+PV157+PV164+PV173+PV175+PV179+PV184+PV191</f>
        <v>352</v>
      </c>
      <c r="PW204" s="361">
        <f t="shared" si="5003"/>
        <v>6091370.8199999928</v>
      </c>
      <c r="PX204" s="361">
        <f t="shared" si="5003"/>
        <v>1</v>
      </c>
      <c r="PY204" s="361">
        <f t="shared" si="5003"/>
        <v>20442.240000000002</v>
      </c>
      <c r="PZ204" s="361">
        <f t="shared" si="5003"/>
        <v>452.79</v>
      </c>
      <c r="QA204" s="361">
        <f t="shared" si="5003"/>
        <v>264.1275</v>
      </c>
      <c r="QB204" s="361">
        <f t="shared" si="5003"/>
        <v>320.37</v>
      </c>
      <c r="QC204" s="40">
        <f t="shared" si="4615"/>
        <v>60.333333333333371</v>
      </c>
      <c r="QD204" s="40">
        <f t="shared" si="4616"/>
        <v>1033932.2519999929</v>
      </c>
      <c r="QE204" s="361">
        <f>план!CB202</f>
        <v>694</v>
      </c>
      <c r="QF204" s="361">
        <f>план!CC202</f>
        <v>11613993.663999999</v>
      </c>
      <c r="QG204" s="40">
        <f t="shared" si="4617"/>
        <v>404.83333333333337</v>
      </c>
      <c r="QH204" s="40">
        <f t="shared" si="4618"/>
        <v>6774829.6373333326</v>
      </c>
      <c r="QI204" s="361">
        <f t="shared" ref="QI204:QO204" si="5004">QI12+QI26+QI28+QI30+QI39+QI41+QI43+QI45+QI48+QI50+QI53+QI63+QI67+QI70+QI74+QI77+QI79+QI84+QI114+QI121+QI128+QI131+QI133+QI135+QI139+QI141+QI143+QI145+QI150+QI157+QI164+QI173+QI175+QI179+QI184+QI191</f>
        <v>409</v>
      </c>
      <c r="QJ204" s="361">
        <f t="shared" si="5004"/>
        <v>6849209.8899999894</v>
      </c>
      <c r="QK204" s="361">
        <f t="shared" si="5004"/>
        <v>1</v>
      </c>
      <c r="QL204" s="361">
        <f t="shared" si="5004"/>
        <v>17792.32</v>
      </c>
      <c r="QM204" s="361">
        <f t="shared" si="5004"/>
        <v>604.54</v>
      </c>
      <c r="QN204" s="361">
        <f t="shared" si="5004"/>
        <v>352.64833333333343</v>
      </c>
      <c r="QO204" s="361">
        <f t="shared" si="5004"/>
        <v>356.12</v>
      </c>
      <c r="QP204" s="40">
        <f t="shared" si="4619"/>
        <v>4.1666666666666288</v>
      </c>
      <c r="QQ204" s="40">
        <f t="shared" si="4620"/>
        <v>74380.252666656859</v>
      </c>
      <c r="QR204" s="361">
        <f>план!CD202</f>
        <v>790</v>
      </c>
      <c r="QS204" s="361">
        <f>план!CE202</f>
        <v>13333110.335999999</v>
      </c>
      <c r="QT204" s="40">
        <f t="shared" si="4621"/>
        <v>460.83333333333331</v>
      </c>
      <c r="QU204" s="40">
        <f t="shared" si="4622"/>
        <v>7777647.6959999995</v>
      </c>
      <c r="QV204" s="361">
        <f t="shared" ref="QV204:RB204" si="5005">QV12+QV26+QV28+QV30+QV39+QV41+QV43+QV45+QV48+QV50+QV53+QV63+QV67+QV70+QV74+QV77+QV79+QV84+QV114+QV121+QV128+QV131+QV133+QV135+QV139+QV141+QV143+QV145+QV150+QV157+QV164+QV173+QV175+QV179+QV184+QV191</f>
        <v>454</v>
      </c>
      <c r="QW204" s="361">
        <f t="shared" si="5005"/>
        <v>7817150.1800000016</v>
      </c>
      <c r="QX204" s="361">
        <f t="shared" si="5005"/>
        <v>0</v>
      </c>
      <c r="QY204" s="361">
        <f t="shared" si="5005"/>
        <v>0</v>
      </c>
      <c r="QZ204" s="361">
        <f t="shared" si="5005"/>
        <v>697.61999999999989</v>
      </c>
      <c r="RA204" s="361">
        <f t="shared" si="5005"/>
        <v>406.94499999999999</v>
      </c>
      <c r="RB204" s="361">
        <f t="shared" si="5005"/>
        <v>409.97</v>
      </c>
      <c r="RC204" s="40">
        <f t="shared" si="4623"/>
        <v>-6.8333333333333144</v>
      </c>
      <c r="RD204" s="40">
        <f t="shared" si="4624"/>
        <v>39502.484000002034</v>
      </c>
      <c r="RE204" s="361">
        <f>план!CF202</f>
        <v>1140</v>
      </c>
      <c r="RF204" s="361">
        <f>план!CG202</f>
        <v>20108198.655999999</v>
      </c>
      <c r="RG204" s="40">
        <f t="shared" si="4625"/>
        <v>665</v>
      </c>
      <c r="RH204" s="40">
        <f t="shared" si="4626"/>
        <v>11729782.549333334</v>
      </c>
      <c r="RI204" s="361">
        <f t="shared" ref="RI204:RO204" si="5006">RI12+RI26+RI28+RI30+RI39+RI41+RI43+RI45+RI48+RI50+RI53+RI63+RI67+RI70+RI74+RI77+RI79+RI84+RI114+RI121+RI128+RI131+RI133+RI135+RI139+RI141+RI143+RI145+RI150+RI157+RI164+RI173+RI175+RI179+RI184+RI191</f>
        <v>677</v>
      </c>
      <c r="RJ204" s="361">
        <f t="shared" si="5006"/>
        <v>11456852.769999972</v>
      </c>
      <c r="RK204" s="361">
        <f t="shared" si="5006"/>
        <v>0</v>
      </c>
      <c r="RL204" s="361">
        <f t="shared" si="5006"/>
        <v>0</v>
      </c>
      <c r="RM204" s="361">
        <f t="shared" si="5006"/>
        <v>1052.56</v>
      </c>
      <c r="RN204" s="361">
        <f t="shared" si="5006"/>
        <v>613.99333333333345</v>
      </c>
      <c r="RO204" s="361">
        <f t="shared" si="5006"/>
        <v>597.86</v>
      </c>
      <c r="RP204" s="40">
        <f t="shared" si="4627"/>
        <v>12</v>
      </c>
      <c r="RQ204" s="40">
        <f t="shared" si="4628"/>
        <v>-272929.77933336236</v>
      </c>
      <c r="RR204" s="361">
        <f>план!CH202</f>
        <v>2100</v>
      </c>
      <c r="RS204" s="361">
        <f>план!CI202</f>
        <v>34829829.215999998</v>
      </c>
      <c r="RT204" s="40">
        <f t="shared" si="4629"/>
        <v>1225</v>
      </c>
      <c r="RU204" s="40">
        <f t="shared" si="4630"/>
        <v>20317400.375999998</v>
      </c>
      <c r="RV204" s="361">
        <f t="shared" ref="RV204:SB204" si="5007">RV12+RV26+RV28+RV30+RV39+RV41+RV43+RV45+RV48+RV50+RV53+RV63+RV67+RV70+RV74+RV77+RV79+RV84+RV114+RV121+RV128+RV131+RV133+RV135+RV139+RV141+RV143+RV145+RV150+RV157+RV164+RV173+RV175+RV179+RV184+RV191</f>
        <v>1509</v>
      </c>
      <c r="RW204" s="361">
        <f t="shared" si="5007"/>
        <v>23123437.599999979</v>
      </c>
      <c r="RX204" s="361">
        <f t="shared" si="5007"/>
        <v>2</v>
      </c>
      <c r="RY204" s="361">
        <f t="shared" si="5007"/>
        <v>15757.560000000001</v>
      </c>
      <c r="RZ204" s="361">
        <f t="shared" si="5007"/>
        <v>1844.16</v>
      </c>
      <c r="SA204" s="361">
        <f t="shared" si="5007"/>
        <v>1075.76</v>
      </c>
      <c r="SB204" s="361">
        <f t="shared" si="5007"/>
        <v>1291.9899999999998</v>
      </c>
      <c r="SC204" s="40">
        <f t="shared" si="4631"/>
        <v>284</v>
      </c>
      <c r="SD204" s="40">
        <f t="shared" si="4632"/>
        <v>2806037.2239999808</v>
      </c>
      <c r="SE204" s="361">
        <f>план!CJ202</f>
        <v>1775</v>
      </c>
      <c r="SF204" s="361">
        <f>план!CK202</f>
        <v>35326257.657600001</v>
      </c>
      <c r="SG204" s="40">
        <f t="shared" si="4633"/>
        <v>1035.4166666666665</v>
      </c>
      <c r="SH204" s="40">
        <f t="shared" si="4634"/>
        <v>20606983.6336</v>
      </c>
      <c r="SI204" s="361">
        <f t="shared" ref="SI204:SO204" si="5008">SI12+SI26+SI28+SI30+SI39+SI41+SI43+SI45+SI48+SI50+SI53+SI63+SI67+SI70+SI74+SI77+SI79+SI84+SI114+SI121+SI128+SI131+SI133+SI135+SI139+SI141+SI143+SI145+SI150+SI157+SI164+SI173+SI175+SI179+SI184+SI191</f>
        <v>1060</v>
      </c>
      <c r="SJ204" s="361">
        <f t="shared" si="5008"/>
        <v>21166849.969999935</v>
      </c>
      <c r="SK204" s="361">
        <f t="shared" si="5008"/>
        <v>1</v>
      </c>
      <c r="SL204" s="361">
        <f t="shared" si="5008"/>
        <v>21350.78</v>
      </c>
      <c r="SM204" s="361">
        <f t="shared" si="5008"/>
        <v>1531.72</v>
      </c>
      <c r="SN204" s="361">
        <f t="shared" si="5008"/>
        <v>893.50333333333344</v>
      </c>
      <c r="SO204" s="361">
        <f t="shared" si="5008"/>
        <v>922.01</v>
      </c>
      <c r="SP204" s="40">
        <f t="shared" si="4635"/>
        <v>24.583333333333485</v>
      </c>
      <c r="SQ204" s="40">
        <f t="shared" si="4636"/>
        <v>559866.33639993519</v>
      </c>
      <c r="SR204" s="361">
        <f>план!CL202</f>
        <v>1780</v>
      </c>
      <c r="SS204" s="361">
        <f>план!CM202</f>
        <v>36536006.707199998</v>
      </c>
      <c r="ST204" s="40">
        <f t="shared" si="4637"/>
        <v>1038.3333333333335</v>
      </c>
      <c r="SU204" s="40">
        <f t="shared" si="4638"/>
        <v>21312670.5792</v>
      </c>
      <c r="SV204" s="361">
        <f t="shared" ref="SV204:TB204" si="5009">SV12+SV26+SV28+SV30+SV39+SV41+SV43+SV45+SV48+SV50+SV53+SV63+SV67+SV70+SV74+SV77+SV79+SV84+SV114+SV121+SV128+SV131+SV133+SV135+SV139+SV141+SV143+SV145+SV150+SV157+SV164+SV173+SV175+SV179+SV184+SV191</f>
        <v>961</v>
      </c>
      <c r="SW204" s="361">
        <f t="shared" si="5009"/>
        <v>19361164.289999973</v>
      </c>
      <c r="SX204" s="361">
        <f t="shared" si="5009"/>
        <v>0</v>
      </c>
      <c r="SY204" s="361">
        <f t="shared" si="5009"/>
        <v>0</v>
      </c>
      <c r="SZ204" s="361">
        <f t="shared" si="5009"/>
        <v>1598.64</v>
      </c>
      <c r="TA204" s="361">
        <f t="shared" si="5009"/>
        <v>932.91916666666657</v>
      </c>
      <c r="TB204" s="361">
        <f t="shared" si="5009"/>
        <v>851.72000000000014</v>
      </c>
      <c r="TC204" s="40">
        <f t="shared" si="4639"/>
        <v>-77.333333333333485</v>
      </c>
      <c r="TD204" s="40">
        <f t="shared" si="4640"/>
        <v>-1951506.2892000265</v>
      </c>
      <c r="TE204" s="361">
        <f>план!CN202</f>
        <v>613</v>
      </c>
      <c r="TF204" s="361">
        <f>план!CO202</f>
        <v>12122645.807999998</v>
      </c>
      <c r="TG204" s="40">
        <f t="shared" si="4641"/>
        <v>357.58333333333337</v>
      </c>
      <c r="TH204" s="40">
        <f t="shared" si="4642"/>
        <v>7071543.3879999984</v>
      </c>
      <c r="TI204" s="361">
        <f t="shared" ref="TI204:TO204" si="5010">TI12+TI26+TI28+TI30+TI39+TI41+TI43+TI45+TI48+TI50+TI53+TI63+TI67+TI70+TI74+TI77+TI79+TI84+TI114+TI121+TI128+TI131+TI133+TI135+TI139+TI141+TI143+TI145+TI150+TI157+TI164+TI173+TI175+TI179+TI184+TI191</f>
        <v>390</v>
      </c>
      <c r="TJ204" s="361">
        <f t="shared" si="5010"/>
        <v>7460237.8199999519</v>
      </c>
      <c r="TK204" s="361">
        <f t="shared" si="5010"/>
        <v>0</v>
      </c>
      <c r="TL204" s="361">
        <f t="shared" si="5010"/>
        <v>0</v>
      </c>
      <c r="TM204" s="361">
        <f t="shared" si="5010"/>
        <v>523.29</v>
      </c>
      <c r="TN204" s="361">
        <f t="shared" si="5010"/>
        <v>305.25250000000005</v>
      </c>
      <c r="TO204" s="361">
        <f t="shared" si="5010"/>
        <v>322.44</v>
      </c>
      <c r="TP204" s="40">
        <f t="shared" si="4643"/>
        <v>32.416666666666629</v>
      </c>
      <c r="TQ204" s="40">
        <f t="shared" si="4644"/>
        <v>388694.43199995346</v>
      </c>
      <c r="TR204" s="361">
        <f>план!CP202</f>
        <v>1780</v>
      </c>
      <c r="TS204" s="361">
        <f>план!CQ202</f>
        <v>35501583.935999997</v>
      </c>
      <c r="TT204" s="40">
        <f t="shared" si="4645"/>
        <v>1038.3333333333335</v>
      </c>
      <c r="TU204" s="40">
        <f t="shared" si="4646"/>
        <v>20709257.295999996</v>
      </c>
      <c r="TV204" s="361">
        <f t="shared" ref="TV204:UB204" si="5011">TV12+TV26+TV28+TV30+TV39+TV41+TV43+TV45+TV48+TV50+TV53+TV63+TV67+TV70+TV74+TV77+TV79+TV84+TV114+TV121+TV128+TV131+TV133+TV135+TV139+TV141+TV143+TV145+TV150+TV157+TV164+TV173+TV175+TV179+TV184+TV191</f>
        <v>1029</v>
      </c>
      <c r="TW204" s="361">
        <f t="shared" si="5011"/>
        <v>20689411.929999899</v>
      </c>
      <c r="TX204" s="361">
        <f t="shared" si="5011"/>
        <v>0</v>
      </c>
      <c r="TY204" s="361">
        <f t="shared" si="5011"/>
        <v>0</v>
      </c>
      <c r="TZ204" s="361">
        <f t="shared" si="5011"/>
        <v>1541.41</v>
      </c>
      <c r="UA204" s="361">
        <f t="shared" si="5011"/>
        <v>899.15583333333336</v>
      </c>
      <c r="UB204" s="361">
        <f t="shared" si="5011"/>
        <v>902.23</v>
      </c>
      <c r="UC204" s="40">
        <f t="shared" si="4647"/>
        <v>-9.3333333333334849</v>
      </c>
      <c r="UD204" s="40">
        <f t="shared" si="4648"/>
        <v>-19845.366000097245</v>
      </c>
      <c r="UE204" s="361">
        <f>план!CR202</f>
        <v>841</v>
      </c>
      <c r="UF204" s="361">
        <f>план!CS202</f>
        <v>20998439.279999997</v>
      </c>
      <c r="UG204" s="40">
        <f t="shared" si="4649"/>
        <v>490.58333333333331</v>
      </c>
      <c r="UH204" s="40">
        <f t="shared" si="4650"/>
        <v>12249089.579999998</v>
      </c>
      <c r="UI204" s="361">
        <f t="shared" ref="UI204:UO204" si="5012">UI12+UI26+UI28+UI30+UI39+UI41+UI43+UI45+UI48+UI50+UI53+UI63+UI67+UI70+UI74+UI77+UI79+UI84+UI114+UI121+UI128+UI131+UI133+UI135+UI139+UI141+UI143+UI145+UI150+UI157+UI164+UI173+UI175+UI179+UI184+UI191</f>
        <v>438</v>
      </c>
      <c r="UJ204" s="361">
        <f t="shared" si="5012"/>
        <v>9158022.2699999865</v>
      </c>
      <c r="UK204" s="361">
        <f t="shared" si="5012"/>
        <v>0</v>
      </c>
      <c r="UL204" s="361">
        <f t="shared" si="5012"/>
        <v>0</v>
      </c>
      <c r="UM204" s="361">
        <f t="shared" si="5012"/>
        <v>940.85</v>
      </c>
      <c r="UN204" s="361">
        <f t="shared" si="5012"/>
        <v>548.82916666666665</v>
      </c>
      <c r="UO204" s="361">
        <f t="shared" si="5012"/>
        <v>409.64</v>
      </c>
      <c r="UP204" s="40">
        <f t="shared" si="4651"/>
        <v>-52.583333333333314</v>
      </c>
      <c r="UQ204" s="40">
        <f t="shared" si="4652"/>
        <v>-3091067.3100000117</v>
      </c>
      <c r="UR204" s="363">
        <f>план!CT202</f>
        <v>490</v>
      </c>
      <c r="US204" s="363">
        <f>план!CU202</f>
        <v>10048496.640000001</v>
      </c>
      <c r="UT204" s="40">
        <f t="shared" si="4653"/>
        <v>285.83333333333337</v>
      </c>
      <c r="UU204" s="40">
        <f t="shared" si="4654"/>
        <v>5861623.040000001</v>
      </c>
      <c r="UV204" s="361">
        <f t="shared" ref="UV204:VB204" si="5013">UV12+UV26+UV28+UV30+UV39+UV41+UV43+UV45+UV48+UV50+UV53+UV63+UV67+UV70+UV74+UV77+UV79+UV84+UV114+UV121+UV128+UV131+UV133+UV135+UV139+UV141+UV143+UV145+UV150+UV157+UV164+UV173+UV175+UV179+UV184+UV191</f>
        <v>303</v>
      </c>
      <c r="UW204" s="361">
        <f t="shared" si="5013"/>
        <v>6184459.0200000033</v>
      </c>
      <c r="UX204" s="361">
        <f t="shared" si="5013"/>
        <v>0</v>
      </c>
      <c r="UY204" s="361">
        <f t="shared" si="5013"/>
        <v>0</v>
      </c>
      <c r="UZ204" s="361">
        <f t="shared" si="5013"/>
        <v>442.4</v>
      </c>
      <c r="VA204" s="361">
        <f t="shared" si="5013"/>
        <v>258.06666666666666</v>
      </c>
      <c r="VB204" s="361">
        <f t="shared" si="5013"/>
        <v>272.27999999999997</v>
      </c>
      <c r="VC204" s="40">
        <f t="shared" si="4655"/>
        <v>17.166666666666629</v>
      </c>
      <c r="VD204" s="40">
        <f t="shared" si="4656"/>
        <v>322835.98000000231</v>
      </c>
      <c r="VE204" s="361">
        <f>план!CV202</f>
        <v>900</v>
      </c>
      <c r="VF204" s="361">
        <f>план!CW202</f>
        <v>19199351.807999995</v>
      </c>
      <c r="VG204" s="40">
        <f t="shared" si="4657"/>
        <v>525</v>
      </c>
      <c r="VH204" s="40">
        <f t="shared" si="4658"/>
        <v>11199621.887999997</v>
      </c>
      <c r="VI204" s="361">
        <f t="shared" ref="VI204:VO204" si="5014">VI12+VI26+VI28+VI30+VI39+VI41+VI43+VI45+VI48+VI50+VI53+VI63+VI67+VI70+VI74+VI77+VI79+VI84+VI114+VI121+VI128+VI131+VI133+VI135+VI139+VI141+VI143+VI145+VI150+VI157+VI164+VI173+VI175+VI179+VI184+VI191</f>
        <v>533</v>
      </c>
      <c r="VJ204" s="361">
        <f t="shared" si="5014"/>
        <v>11147242.940000014</v>
      </c>
      <c r="VK204" s="361">
        <f t="shared" si="5014"/>
        <v>0</v>
      </c>
      <c r="VL204" s="361">
        <f t="shared" si="5014"/>
        <v>0</v>
      </c>
      <c r="VM204" s="361">
        <f t="shared" si="5014"/>
        <v>842.88000000000011</v>
      </c>
      <c r="VN204" s="361">
        <f t="shared" si="5014"/>
        <v>491.68000000000006</v>
      </c>
      <c r="VO204" s="361">
        <f t="shared" si="5014"/>
        <v>489.18</v>
      </c>
      <c r="VP204" s="40">
        <f t="shared" si="4659"/>
        <v>8</v>
      </c>
      <c r="VQ204" s="40">
        <f t="shared" si="4660"/>
        <v>-52378.947999982163</v>
      </c>
      <c r="VR204" s="361">
        <f>план!CX202</f>
        <v>310</v>
      </c>
      <c r="VS204" s="361">
        <f>план!CY202</f>
        <v>6316425.0240000002</v>
      </c>
      <c r="VT204" s="40">
        <f t="shared" si="4661"/>
        <v>180.83333333333331</v>
      </c>
      <c r="VU204" s="40">
        <f t="shared" si="4662"/>
        <v>3684581.264</v>
      </c>
      <c r="VV204" s="361">
        <f t="shared" ref="VV204:WB204" si="5015">VV12+VV26+VV28+VV30+VV39+VV41+VV43+VV45+VV48+VV50+VV53+VV63+VV67+VV70+VV74+VV77+VV79+VV84+VV114+VV121+VV128+VV131+VV133+VV135+VV139+VV141+VV143+VV145+VV150+VV157+VV164+VV173+VV175+VV179+VV184+VV191</f>
        <v>179</v>
      </c>
      <c r="VW204" s="361">
        <f t="shared" si="5015"/>
        <v>3603376.6400000011</v>
      </c>
      <c r="VX204" s="361">
        <f t="shared" si="5015"/>
        <v>0</v>
      </c>
      <c r="VY204" s="361">
        <f t="shared" si="5015"/>
        <v>0</v>
      </c>
      <c r="VZ204" s="361">
        <f t="shared" si="5015"/>
        <v>274.13</v>
      </c>
      <c r="WA204" s="361">
        <f t="shared" si="5015"/>
        <v>159.90916666666666</v>
      </c>
      <c r="WB204" s="361">
        <f t="shared" si="5015"/>
        <v>156.22</v>
      </c>
      <c r="WC204" s="40">
        <f t="shared" si="4663"/>
        <v>-1.8333333333333144</v>
      </c>
      <c r="WD204" s="40">
        <f t="shared" si="4664"/>
        <v>-81204.623999998905</v>
      </c>
      <c r="WE204" s="361">
        <f>план!CZ202</f>
        <v>2340</v>
      </c>
      <c r="WF204" s="361">
        <f>план!DA202</f>
        <v>49005954.816000007</v>
      </c>
      <c r="WG204" s="40">
        <f t="shared" si="4665"/>
        <v>1365</v>
      </c>
      <c r="WH204" s="40">
        <f t="shared" si="4666"/>
        <v>28586806.976000004</v>
      </c>
      <c r="WI204" s="361">
        <f t="shared" ref="WI204:WO204" si="5016">WI12+WI26+WI28+WI30+WI39+WI41+WI43+WI45+WI48+WI50+WI53+WI63+WI67+WI70+WI74+WI77+WI79+WI84+WI114+WI121+WI128+WI131+WI133+WI135+WI139+WI141+WI143+WI145+WI150+WI157+WI164+WI173+WI175+WI179+WI184+WI191</f>
        <v>1552</v>
      </c>
      <c r="WJ204" s="361">
        <f t="shared" si="5016"/>
        <v>33485283.969999943</v>
      </c>
      <c r="WK204" s="361">
        <f t="shared" si="5016"/>
        <v>0</v>
      </c>
      <c r="WL204" s="361">
        <f t="shared" si="5016"/>
        <v>0</v>
      </c>
      <c r="WM204" s="361">
        <f t="shared" si="5016"/>
        <v>2142.08</v>
      </c>
      <c r="WN204" s="361">
        <f t="shared" si="5016"/>
        <v>1249.5466666666666</v>
      </c>
      <c r="WO204" s="361">
        <f t="shared" si="5016"/>
        <v>1467.43</v>
      </c>
      <c r="WP204" s="40">
        <f t="shared" si="4753"/>
        <v>187</v>
      </c>
      <c r="WQ204" s="40">
        <f t="shared" si="4667"/>
        <v>4898476.9939999394</v>
      </c>
      <c r="WR204" s="361">
        <f>план!DB202</f>
        <v>380</v>
      </c>
      <c r="WS204" s="361">
        <f>план!DC202</f>
        <v>7794853.2479999997</v>
      </c>
      <c r="WT204" s="40">
        <f t="shared" si="4668"/>
        <v>221.66666666666669</v>
      </c>
      <c r="WU204" s="40">
        <f t="shared" si="4669"/>
        <v>4546997.7279999992</v>
      </c>
      <c r="WV204" s="361">
        <f t="shared" ref="WV204:XB204" si="5017">WV12+WV26+WV28+WV30+WV39+WV41+WV43+WV45+WV48+WV50+WV53+WV63+WV67+WV70+WV74+WV77+WV79+WV84+WV114+WV121+WV128+WV131+WV133+WV135+WV139+WV141+WV143+WV145+WV150+WV157+WV164+WV173+WV175+WV179+WV184+WV191</f>
        <v>219</v>
      </c>
      <c r="WW204" s="361">
        <f t="shared" si="5017"/>
        <v>4528683.3699999982</v>
      </c>
      <c r="WX204" s="361">
        <f t="shared" si="5017"/>
        <v>0</v>
      </c>
      <c r="WY204" s="361">
        <f t="shared" si="5017"/>
        <v>0</v>
      </c>
      <c r="WZ204" s="361">
        <f t="shared" si="5017"/>
        <v>337.66000000000008</v>
      </c>
      <c r="XA204" s="361">
        <f t="shared" si="5017"/>
        <v>196.96833333333336</v>
      </c>
      <c r="XB204" s="361">
        <f t="shared" si="5017"/>
        <v>196.84999999999997</v>
      </c>
      <c r="XC204" s="40">
        <f t="shared" si="4670"/>
        <v>-2.6666666666666856</v>
      </c>
      <c r="XD204" s="40">
        <f t="shared" si="4671"/>
        <v>-18314.358000000939</v>
      </c>
      <c r="XE204" s="361">
        <f>план!DD202</f>
        <v>490</v>
      </c>
      <c r="XF204" s="361">
        <f>план!DE202</f>
        <v>10733311.680000002</v>
      </c>
      <c r="XG204" s="40">
        <f t="shared" si="4672"/>
        <v>285.83333333333337</v>
      </c>
      <c r="XH204" s="40">
        <f t="shared" si="4673"/>
        <v>6261098.4800000004</v>
      </c>
      <c r="XI204" s="361">
        <f t="shared" ref="XI204:XO204" si="5018">XI12+XI26+XI28+XI30+XI39+XI41+XI43+XI45+XI48+XI50+XI53+XI63+XI67+XI70+XI74+XI77+XI79+XI84+XI114+XI121+XI128+XI131+XI133+XI135+XI139+XI141+XI143+XI145+XI150+XI157+XI164+XI173+XI175+XI179+XI184+XI191</f>
        <v>268</v>
      </c>
      <c r="XJ204" s="361">
        <f t="shared" si="5018"/>
        <v>5688018.8900000025</v>
      </c>
      <c r="XK204" s="361">
        <f t="shared" si="5018"/>
        <v>0</v>
      </c>
      <c r="XL204" s="361">
        <f t="shared" si="5018"/>
        <v>0</v>
      </c>
      <c r="XM204" s="361">
        <f t="shared" si="5018"/>
        <v>469.6699999999999</v>
      </c>
      <c r="XN204" s="361">
        <f t="shared" si="5018"/>
        <v>273.97416666666669</v>
      </c>
      <c r="XO204" s="361">
        <f t="shared" si="5018"/>
        <v>254.63000000000005</v>
      </c>
      <c r="XP204" s="40">
        <f t="shared" si="4674"/>
        <v>-17.833333333333371</v>
      </c>
      <c r="XQ204" s="40">
        <f t="shared" si="4675"/>
        <v>-573079.58999999799</v>
      </c>
      <c r="XR204" s="361">
        <f>план!DF202</f>
        <v>1995</v>
      </c>
      <c r="XS204" s="361">
        <f>план!DG202</f>
        <v>41139417.446399994</v>
      </c>
      <c r="XT204" s="40">
        <f t="shared" si="4676"/>
        <v>1163.75</v>
      </c>
      <c r="XU204" s="40">
        <f t="shared" si="4677"/>
        <v>23997993.510399997</v>
      </c>
      <c r="XV204" s="361">
        <f t="shared" ref="XV204:YB204" si="5019">XV12+XV26+XV28+XV30+XV39+XV41+XV43+XV45+XV48+XV50+XV53+XV63+XV67+XV70+XV74+XV77+XV79+XV84+XV114+XV121+XV128+XV131+XV133+XV135+XV139+XV141+XV143+XV145+XV150+XV157+XV164+XV173+XV175+XV179+XV184+XV191</f>
        <v>1222</v>
      </c>
      <c r="XW204" s="361">
        <f t="shared" si="5019"/>
        <v>25000176.69999985</v>
      </c>
      <c r="XX204" s="361">
        <f t="shared" si="5019"/>
        <v>0</v>
      </c>
      <c r="XY204" s="361">
        <f t="shared" si="5019"/>
        <v>0</v>
      </c>
      <c r="XZ204" s="361">
        <f t="shared" si="5019"/>
        <v>1798.5999999999997</v>
      </c>
      <c r="YA204" s="361">
        <f t="shared" si="5019"/>
        <v>1049.1833333333336</v>
      </c>
      <c r="YB204" s="361">
        <f t="shared" si="5019"/>
        <v>1096.0500000000002</v>
      </c>
      <c r="YC204" s="40">
        <f t="shared" si="4678"/>
        <v>58.25</v>
      </c>
      <c r="YD204" s="40">
        <f t="shared" si="4679"/>
        <v>1002183.189599853</v>
      </c>
      <c r="YE204" s="361">
        <f>план!DH202</f>
        <v>620</v>
      </c>
      <c r="YF204" s="361">
        <f>план!DI202</f>
        <v>14088382.963199999</v>
      </c>
      <c r="YG204" s="40">
        <f t="shared" si="4680"/>
        <v>361.66666666666663</v>
      </c>
      <c r="YH204" s="40">
        <f t="shared" si="4681"/>
        <v>8218223.3951999992</v>
      </c>
      <c r="YI204" s="361">
        <f t="shared" ref="YI204:YO204" si="5020">YI12+YI26+YI28+YI30+YI39+YI41+YI43+YI45+YI48+YI50+YI53+YI63+YI67+YI70+YI74+YI77+YI79+YI84+YI114+YI121+YI128+YI131+YI133+YI135+YI139+YI141+YI143+YI145+YI150+YI157+YI164+YI173+YI175+YI179+YI184+YI191</f>
        <v>365</v>
      </c>
      <c r="YJ204" s="361">
        <f t="shared" si="5020"/>
        <v>7344147.5299999891</v>
      </c>
      <c r="YK204" s="361">
        <f t="shared" si="5020"/>
        <v>1</v>
      </c>
      <c r="YL204" s="361">
        <f t="shared" si="5020"/>
        <v>18716.009999999998</v>
      </c>
      <c r="YM204" s="361">
        <f t="shared" si="5020"/>
        <v>626.54999999999995</v>
      </c>
      <c r="YN204" s="361">
        <f t="shared" si="5020"/>
        <v>365.48749999999995</v>
      </c>
      <c r="YO204" s="361">
        <f t="shared" si="5020"/>
        <v>321.02000000000004</v>
      </c>
      <c r="YP204" s="40">
        <f t="shared" si="4682"/>
        <v>3.3333333333333712</v>
      </c>
      <c r="YQ204" s="40">
        <f t="shared" si="4683"/>
        <v>-874075.86520001013</v>
      </c>
      <c r="YR204" s="361">
        <f>план!DJ202</f>
        <v>1730</v>
      </c>
      <c r="YS204" s="361">
        <f>план!DK202</f>
        <v>35283215.385599993</v>
      </c>
      <c r="YT204" s="40">
        <f t="shared" si="4684"/>
        <v>1009.1666666666666</v>
      </c>
      <c r="YU204" s="40">
        <f t="shared" si="4685"/>
        <v>20581875.641599998</v>
      </c>
      <c r="YV204" s="361">
        <f t="shared" ref="YV204:ZB204" si="5021">YV12+YV26+YV28+YV30+YV39+YV41+YV43+YV45+YV48+YV50+YV53+YV63+YV67+YV70+YV74+YV77+YV79+YV84+YV114+YV121+YV128+YV131+YV133+YV135+YV139+YV141+YV143+YV145+YV150+YV157+YV164+YV173+YV175+YV179+YV184+YV191</f>
        <v>975</v>
      </c>
      <c r="YW204" s="361">
        <f t="shared" si="5021"/>
        <v>19558904.239999898</v>
      </c>
      <c r="YX204" s="361">
        <f t="shared" si="5021"/>
        <v>0</v>
      </c>
      <c r="YY204" s="361">
        <f t="shared" si="5021"/>
        <v>0</v>
      </c>
      <c r="YZ204" s="361">
        <f t="shared" si="5021"/>
        <v>1529.06</v>
      </c>
      <c r="ZA204" s="361">
        <f t="shared" si="5021"/>
        <v>891.9516666666666</v>
      </c>
      <c r="ZB204" s="361">
        <f t="shared" si="5021"/>
        <v>852.88</v>
      </c>
      <c r="ZC204" s="40">
        <f t="shared" si="4686"/>
        <v>-34.166666666666629</v>
      </c>
      <c r="ZD204" s="40">
        <f t="shared" si="4687"/>
        <v>-1022971.4016001001</v>
      </c>
      <c r="ZE204" s="361">
        <f>план!DL202</f>
        <v>610</v>
      </c>
      <c r="ZF204" s="361">
        <f>план!DM202</f>
        <v>12624991.142399998</v>
      </c>
      <c r="ZG204" s="40">
        <f t="shared" si="4688"/>
        <v>355.83333333333337</v>
      </c>
      <c r="ZH204" s="40">
        <f t="shared" si="4689"/>
        <v>7364578.1663999986</v>
      </c>
      <c r="ZI204" s="361">
        <f t="shared" ref="ZI204:ZO204" si="5022">ZI12+ZI26+ZI28+ZI30+ZI39+ZI41+ZI43+ZI45+ZI48+ZI50+ZI53+ZI63+ZI67+ZI70+ZI74+ZI77+ZI79+ZI84+ZI114+ZI121+ZI128+ZI131+ZI133+ZI135+ZI139+ZI141+ZI143+ZI145+ZI150+ZI157+ZI164+ZI173+ZI175+ZI179+ZI184+ZI191</f>
        <v>377</v>
      </c>
      <c r="ZJ204" s="361">
        <f t="shared" si="5022"/>
        <v>7837827.429999982</v>
      </c>
      <c r="ZK204" s="361">
        <f t="shared" si="5022"/>
        <v>0</v>
      </c>
      <c r="ZL204" s="361">
        <f t="shared" si="5022"/>
        <v>0</v>
      </c>
      <c r="ZM204" s="361">
        <f t="shared" si="5022"/>
        <v>549.09</v>
      </c>
      <c r="ZN204" s="361">
        <f t="shared" si="5022"/>
        <v>320.30250000000001</v>
      </c>
      <c r="ZO204" s="361">
        <f t="shared" si="5022"/>
        <v>341.15999999999997</v>
      </c>
      <c r="ZP204" s="40">
        <f t="shared" si="4690"/>
        <v>21.166666666666629</v>
      </c>
      <c r="ZQ204" s="40">
        <f t="shared" si="4691"/>
        <v>473249.26359998342</v>
      </c>
      <c r="ZR204" s="361">
        <f>план!DN202</f>
        <v>245</v>
      </c>
      <c r="ZS204" s="361">
        <f>план!DO202</f>
        <v>5152625.5872</v>
      </c>
      <c r="ZT204" s="40">
        <f t="shared" si="4692"/>
        <v>142.91666666666669</v>
      </c>
      <c r="ZU204" s="40">
        <f t="shared" si="4693"/>
        <v>3005698.2592000002</v>
      </c>
      <c r="ZV204" s="361">
        <f t="shared" ref="ZV204:AAB204" si="5023">ZV12+ZV26+ZV28+ZV30+ZV39+ZV41+ZV43+ZV45+ZV48+ZV50+ZV53+ZV63+ZV67+ZV70+ZV74+ZV77+ZV79+ZV84+ZV114+ZV121+ZV128+ZV131+ZV133+ZV135+ZV139+ZV141+ZV143+ZV145+ZV150+ZV157+ZV164+ZV173+ZV175+ZV179+ZV184+ZV191</f>
        <v>139</v>
      </c>
      <c r="ZW204" s="361">
        <f t="shared" si="5023"/>
        <v>2823755.040000001</v>
      </c>
      <c r="ZX204" s="361">
        <f t="shared" si="5023"/>
        <v>0</v>
      </c>
      <c r="ZY204" s="361">
        <f t="shared" si="5023"/>
        <v>0</v>
      </c>
      <c r="ZZ204" s="361">
        <f t="shared" si="5023"/>
        <v>222.82000000000005</v>
      </c>
      <c r="AAA204" s="361">
        <f t="shared" si="5023"/>
        <v>129.97833333333332</v>
      </c>
      <c r="AAB204" s="361">
        <f t="shared" si="5023"/>
        <v>123.07000000000001</v>
      </c>
      <c r="AAC204" s="40">
        <f t="shared" si="4694"/>
        <v>-3.9166666666666856</v>
      </c>
      <c r="AAD204" s="40">
        <f t="shared" si="4695"/>
        <v>-181943.21919999924</v>
      </c>
      <c r="AAE204" s="361">
        <f>план!DP202</f>
        <v>191</v>
      </c>
      <c r="AAF204" s="361">
        <f>план!DQ202</f>
        <v>3957617.6639999994</v>
      </c>
      <c r="AAG204" s="40">
        <f t="shared" si="4696"/>
        <v>111.41666666666666</v>
      </c>
      <c r="AAH204" s="40">
        <f t="shared" si="4697"/>
        <v>2308610.3039999995</v>
      </c>
      <c r="AAI204" s="361">
        <f t="shared" ref="AAI204:AAO204" si="5024">AAI12+AAI26+AAI28+AAI30+AAI39+AAI41+AAI43+AAI45+AAI48+AAI50+AAI53+AAI63+AAI67+AAI70+AAI74+AAI77+AAI79+AAI84+AAI114+AAI121+AAI128+AAI131+AAI133+AAI135+AAI139+AAI141+AAI143+AAI145+AAI150+AAI157+AAI164+AAI173+AAI175+AAI179+AAI184+AAI191</f>
        <v>96</v>
      </c>
      <c r="AAJ204" s="361">
        <f t="shared" si="5024"/>
        <v>1965952.9300000004</v>
      </c>
      <c r="AAK204" s="361">
        <f t="shared" si="5024"/>
        <v>0</v>
      </c>
      <c r="AAL204" s="361">
        <f t="shared" si="5024"/>
        <v>0</v>
      </c>
      <c r="AAM204" s="361">
        <f t="shared" si="5024"/>
        <v>172.56000000000003</v>
      </c>
      <c r="AAN204" s="361">
        <f t="shared" si="5024"/>
        <v>100.66</v>
      </c>
      <c r="AAO204" s="361">
        <f t="shared" si="5024"/>
        <v>85.809999999999988</v>
      </c>
      <c r="AAP204" s="40">
        <f t="shared" si="4698"/>
        <v>-15.416666666666657</v>
      </c>
      <c r="AAQ204" s="40">
        <f t="shared" si="4699"/>
        <v>-342657.37399999914</v>
      </c>
      <c r="AAR204" s="361">
        <f>план!DR202</f>
        <v>66</v>
      </c>
      <c r="AAS204" s="361">
        <f>план!DS202</f>
        <v>1485923.7119999998</v>
      </c>
      <c r="AAT204" s="40">
        <f t="shared" si="4700"/>
        <v>38.5</v>
      </c>
      <c r="AAU204" s="40">
        <f t="shared" si="4701"/>
        <v>866788.83199999982</v>
      </c>
      <c r="AAV204" s="361">
        <f t="shared" ref="AAV204:ABB204" si="5025">AAV12+AAV26+AAV28+AAV30+AAV39+AAV41+AAV43+AAV45+AAV48+AAV50+AAV53+AAV63+AAV67+AAV70+AAV74+AAV77+AAV79+AAV84+AAV114+AAV121+AAV128+AAV131+AAV133+AAV135+AAV139+AAV141+AAV143+AAV145+AAV150+AAV157+AAV164+AAV173+AAV175+AAV179+AAV184+AAV191</f>
        <v>14</v>
      </c>
      <c r="AAW204" s="361">
        <f t="shared" si="5025"/>
        <v>308995.78999999998</v>
      </c>
      <c r="AAX204" s="361">
        <f t="shared" si="5025"/>
        <v>0</v>
      </c>
      <c r="AAY204" s="361">
        <f t="shared" si="5025"/>
        <v>0</v>
      </c>
      <c r="AAZ204" s="361">
        <f t="shared" si="5025"/>
        <v>65.42</v>
      </c>
      <c r="ABA204" s="361">
        <f t="shared" si="5025"/>
        <v>38.161666666666662</v>
      </c>
      <c r="ABB204" s="361">
        <f t="shared" si="5025"/>
        <v>13.579999999999998</v>
      </c>
      <c r="ABC204" s="40">
        <f t="shared" si="4702"/>
        <v>-24.5</v>
      </c>
      <c r="ABD204" s="40">
        <f t="shared" si="4703"/>
        <v>-557793.0419999999</v>
      </c>
      <c r="ABE204" s="361">
        <f>план!DT202</f>
        <v>15</v>
      </c>
      <c r="ABF204" s="361">
        <f>план!DU202</f>
        <v>363001.18400000001</v>
      </c>
      <c r="ABG204" s="40">
        <f t="shared" si="4704"/>
        <v>8.75</v>
      </c>
      <c r="ABH204" s="40">
        <f t="shared" si="4705"/>
        <v>211750.69066666669</v>
      </c>
      <c r="ABI204" s="361">
        <f t="shared" ref="ABI204:ABO204" si="5026">ABI12+ABI26+ABI28+ABI30+ABI39+ABI41+ABI43+ABI45+ABI48+ABI50+ABI53+ABI63+ABI67+ABI70+ABI74+ABI77+ABI79+ABI84+ABI114+ABI121+ABI128+ABI131+ABI133+ABI135+ABI139+ABI141+ABI143+ABI145+ABI150+ABI157+ABI164+ABI173+ABI175+ABI179+ABI184+ABI191</f>
        <v>1</v>
      </c>
      <c r="ABJ204" s="361">
        <f t="shared" si="5026"/>
        <v>29546.61</v>
      </c>
      <c r="ABK204" s="361">
        <f t="shared" si="5026"/>
        <v>0</v>
      </c>
      <c r="ABL204" s="361">
        <f t="shared" si="5026"/>
        <v>0</v>
      </c>
      <c r="ABM204" s="361">
        <f t="shared" si="5026"/>
        <v>12.040000000000001</v>
      </c>
      <c r="ABN204" s="361">
        <f t="shared" si="5026"/>
        <v>7.0233333333333325</v>
      </c>
      <c r="ABO204" s="361">
        <f t="shared" si="5026"/>
        <v>0.98</v>
      </c>
      <c r="ABP204" s="40">
        <f t="shared" si="4706"/>
        <v>-7.75</v>
      </c>
      <c r="ABQ204" s="40">
        <f t="shared" si="4707"/>
        <v>-182204.08066666668</v>
      </c>
      <c r="ABR204" s="361">
        <f>план!DV202</f>
        <v>198</v>
      </c>
      <c r="ABS204" s="361">
        <f>план!DW202</f>
        <v>6937257.7456</v>
      </c>
      <c r="ABT204" s="40">
        <f t="shared" si="4708"/>
        <v>115.5</v>
      </c>
      <c r="ABU204" s="40">
        <f t="shared" si="4709"/>
        <v>4046733.6849333332</v>
      </c>
      <c r="ABV204" s="361">
        <f t="shared" ref="ABV204:ACB204" si="5027">ABV12+ABV26+ABV28+ABV30+ABV39+ABV41+ABV43+ABV45+ABV48+ABV50+ABV53+ABV63+ABV67+ABV70+ABV74+ABV77+ABV79+ABV84+ABV114+ABV121+ABV128+ABV131+ABV133+ABV135+ABV139+ABV141+ABV143+ABV145+ABV150+ABV157+ABV164+ABV173+ABV175+ABV179+ABV184+ABV191</f>
        <v>106</v>
      </c>
      <c r="ABW204" s="361">
        <f t="shared" si="5027"/>
        <v>3487218.21</v>
      </c>
      <c r="ABX204" s="361">
        <f t="shared" si="5027"/>
        <v>0</v>
      </c>
      <c r="ABY204" s="361">
        <f t="shared" si="5027"/>
        <v>0</v>
      </c>
      <c r="ABZ204" s="361">
        <f t="shared" si="5027"/>
        <v>201.27999999999997</v>
      </c>
      <c r="ACA204" s="361">
        <f t="shared" si="5027"/>
        <v>117.41333333333333</v>
      </c>
      <c r="ACB204" s="361">
        <f t="shared" si="5027"/>
        <v>99.93</v>
      </c>
      <c r="ACC204" s="40">
        <f t="shared" si="4710"/>
        <v>-9.5</v>
      </c>
      <c r="ACD204" s="40">
        <f t="shared" si="4711"/>
        <v>-559515.47493333323</v>
      </c>
      <c r="ACE204" s="361">
        <f>план!DX202</f>
        <v>140</v>
      </c>
      <c r="ACF204" s="361">
        <f>план!DY202</f>
        <v>16122870.399999999</v>
      </c>
      <c r="ACG204" s="40">
        <f t="shared" si="4712"/>
        <v>81.666666666666657</v>
      </c>
      <c r="ACH204" s="40">
        <f t="shared" si="4713"/>
        <v>9405007.7333333325</v>
      </c>
      <c r="ACI204" s="361">
        <f t="shared" ref="ACI204:ACO204" si="5028">ACI12+ACI26+ACI28+ACI30+ACI39+ACI41+ACI43+ACI45+ACI48+ACI50+ACI53+ACI63+ACI67+ACI70+ACI74+ACI77+ACI79+ACI84+ACI114+ACI121+ACI128+ACI131+ACI133+ACI135+ACI139+ACI141+ACI143+ACI145+ACI150+ACI157+ACI164+ACI173+ACI175+ACI179+ACI184+ACI191</f>
        <v>107</v>
      </c>
      <c r="ACJ204" s="361">
        <f t="shared" si="5028"/>
        <v>8953559.1600000001</v>
      </c>
      <c r="ACK204" s="361">
        <f t="shared" si="5028"/>
        <v>0</v>
      </c>
      <c r="ACL204" s="361">
        <f t="shared" si="5028"/>
        <v>0</v>
      </c>
      <c r="ACM204" s="361">
        <f t="shared" si="5028"/>
        <v>985</v>
      </c>
      <c r="ACN204" s="361">
        <f t="shared" si="5028"/>
        <v>574.58333333333337</v>
      </c>
      <c r="ACO204" s="361">
        <f t="shared" si="5028"/>
        <v>592.07999999999993</v>
      </c>
      <c r="ACP204" s="40">
        <f t="shared" si="4758"/>
        <v>25.333333333333343</v>
      </c>
      <c r="ACQ204" s="40">
        <f t="shared" si="4759"/>
        <v>-451448.57333333232</v>
      </c>
      <c r="ACR204" s="361">
        <f>план!DZ202</f>
        <v>70</v>
      </c>
      <c r="ACS204" s="361">
        <f>план!EA202</f>
        <v>1163012.0319999999</v>
      </c>
      <c r="ACT204" s="40">
        <f t="shared" si="4714"/>
        <v>40.833333333333329</v>
      </c>
      <c r="ACU204" s="40">
        <f t="shared" si="4715"/>
        <v>678423.68533333321</v>
      </c>
      <c r="ACV204" s="361">
        <f t="shared" ref="ACV204:ADB204" si="5029">ACV12+ACV26+ACV28+ACV30+ACV39+ACV41+ACV43+ACV45+ACV48+ACV50+ACV53+ACV63+ACV67+ACV70+ACV74+ACV77+ACV79+ACV84+ACV114+ACV121+ACV128+ACV131+ACV133+ACV135+ACV139+ACV141+ACV143+ACV145+ACV150+ACV157+ACV164+ACV173+ACV175+ACV179+ACV184+ACV191</f>
        <v>41</v>
      </c>
      <c r="ACW204" s="361">
        <f t="shared" si="5029"/>
        <v>691174.81</v>
      </c>
      <c r="ACX204" s="361">
        <f t="shared" si="5029"/>
        <v>1</v>
      </c>
      <c r="ACY204" s="361">
        <f t="shared" si="5029"/>
        <v>15596.67</v>
      </c>
      <c r="ACZ204" s="361">
        <f t="shared" si="5029"/>
        <v>60.34</v>
      </c>
      <c r="ADA204" s="361">
        <f t="shared" si="5029"/>
        <v>35.198333333333338</v>
      </c>
      <c r="ADB204" s="361">
        <f t="shared" si="5029"/>
        <v>36.059999999999995</v>
      </c>
      <c r="ADC204" s="40">
        <f t="shared" si="4716"/>
        <v>0.1666666666666714</v>
      </c>
      <c r="ADD204" s="40">
        <f t="shared" si="4717"/>
        <v>12751.124666666845</v>
      </c>
      <c r="ADE204" s="361">
        <f>план!EB202</f>
        <v>215</v>
      </c>
      <c r="ADF204" s="361">
        <f>план!EC202</f>
        <v>3617897.92</v>
      </c>
      <c r="ADG204" s="40">
        <f t="shared" si="4718"/>
        <v>125.41666666666667</v>
      </c>
      <c r="ADH204" s="40">
        <f t="shared" si="4719"/>
        <v>2110440.4533333336</v>
      </c>
      <c r="ADI204" s="361">
        <f t="shared" ref="ADI204:ADO204" si="5030">ADI12+ADI26+ADI28+ADI30+ADI39+ADI41+ADI43+ADI45+ADI48+ADI50+ADI53+ADI63+ADI67+ADI70+ADI74+ADI77+ADI79+ADI84+ADI114+ADI121+ADI128+ADI131+ADI133+ADI135+ADI139+ADI141+ADI143+ADI145+ADI150+ADI157+ADI164+ADI173+ADI175+ADI179+ADI184+ADI191</f>
        <v>124</v>
      </c>
      <c r="ADJ204" s="361">
        <f t="shared" si="5030"/>
        <v>2094193.8199999991</v>
      </c>
      <c r="ADK204" s="361">
        <f t="shared" si="5030"/>
        <v>0</v>
      </c>
      <c r="ADL204" s="361">
        <f t="shared" si="5030"/>
        <v>0</v>
      </c>
      <c r="ADM204" s="361">
        <f t="shared" si="5030"/>
        <v>188.98</v>
      </c>
      <c r="ADN204" s="361">
        <f t="shared" si="5030"/>
        <v>110.23833333333333</v>
      </c>
      <c r="ADO204" s="361">
        <f t="shared" si="5030"/>
        <v>109.43999999999998</v>
      </c>
      <c r="ADP204" s="40">
        <f t="shared" si="4720"/>
        <v>-1.4166666666666714</v>
      </c>
      <c r="ADQ204" s="40">
        <f t="shared" si="4721"/>
        <v>-16246.633333334466</v>
      </c>
      <c r="ADR204" s="361">
        <f>план!ED202</f>
        <v>10</v>
      </c>
      <c r="ADS204" s="361">
        <f>план!EE202</f>
        <v>295276.79999999999</v>
      </c>
      <c r="ADT204" s="40">
        <f t="shared" si="4722"/>
        <v>5.8333333333333339</v>
      </c>
      <c r="ADU204" s="40">
        <f t="shared" si="4723"/>
        <v>172244.8</v>
      </c>
      <c r="ADV204" s="361">
        <f t="shared" ref="ADV204:AEB204" si="5031">ADV12+ADV26+ADV28+ADV30+ADV39+ADV41+ADV43+ADV45+ADV48+ADV50+ADV53+ADV63+ADV67+ADV70+ADV74+ADV77+ADV79+ADV84+ADV114+ADV121+ADV128+ADV131+ADV133+ADV135+ADV139+ADV141+ADV143+ADV145+ADV150+ADV157+ADV164+ADV173+ADV175+ADV179+ADV184+ADV191</f>
        <v>5</v>
      </c>
      <c r="ADW204" s="361">
        <f t="shared" si="5031"/>
        <v>138753.88999999998</v>
      </c>
      <c r="ADX204" s="361">
        <f t="shared" si="5031"/>
        <v>0</v>
      </c>
      <c r="ADY204" s="361">
        <f t="shared" si="5031"/>
        <v>0</v>
      </c>
      <c r="ADZ204" s="361">
        <f t="shared" si="5031"/>
        <v>15.600000000000001</v>
      </c>
      <c r="AEA204" s="361">
        <f t="shared" si="5031"/>
        <v>9.1000000000000014</v>
      </c>
      <c r="AEB204" s="361">
        <f t="shared" si="5031"/>
        <v>7.8000000000000007</v>
      </c>
      <c r="AEC204" s="40">
        <f t="shared" si="4724"/>
        <v>-0.83333333333333393</v>
      </c>
      <c r="AED204" s="40">
        <f t="shared" si="4725"/>
        <v>-33490.910000000003</v>
      </c>
      <c r="AEE204" s="361">
        <f>план!EF202</f>
        <v>230</v>
      </c>
      <c r="AEF204" s="361">
        <f>план!EG202</f>
        <v>13373767.680000002</v>
      </c>
      <c r="AEG204" s="40">
        <f t="shared" si="4726"/>
        <v>134.16666666666669</v>
      </c>
      <c r="AEH204" s="40">
        <f t="shared" si="4727"/>
        <v>7801364.4800000004</v>
      </c>
      <c r="AEI204" s="361">
        <f t="shared" ref="AEI204:AEO204" si="5032">AEI12+AEI26+AEI28+AEI30+AEI39+AEI41+AEI43+AEI45+AEI48+AEI50+AEI53+AEI63+AEI67+AEI70+AEI74+AEI77+AEI79+AEI84+AEI114+AEI121+AEI128+AEI131+AEI133+AEI135+AEI139+AEI141+AEI143+AEI145+AEI150+AEI157+AEI164+AEI173+AEI175+AEI179+AEI184+AEI191</f>
        <v>128</v>
      </c>
      <c r="AEJ204" s="361">
        <f t="shared" si="5032"/>
        <v>7181132.2400000095</v>
      </c>
      <c r="AEK204" s="361">
        <f t="shared" si="5032"/>
        <v>0</v>
      </c>
      <c r="AEL204" s="361">
        <f t="shared" si="5032"/>
        <v>0</v>
      </c>
      <c r="AEM204" s="361">
        <f t="shared" si="5032"/>
        <v>883.19999999999993</v>
      </c>
      <c r="AEN204" s="361">
        <f t="shared" si="5032"/>
        <v>515.20000000000005</v>
      </c>
      <c r="AEO204" s="361">
        <f t="shared" si="5032"/>
        <v>474.23999999999995</v>
      </c>
      <c r="AEP204" s="40">
        <f t="shared" si="4728"/>
        <v>-6.1666666666666856</v>
      </c>
      <c r="AEQ204" s="40">
        <f t="shared" si="4729"/>
        <v>-620232.23999999091</v>
      </c>
      <c r="AER204" s="361">
        <f>план!EH202</f>
        <v>2467</v>
      </c>
      <c r="AES204" s="361">
        <f>план!EI202</f>
        <v>67393901.11999999</v>
      </c>
      <c r="AET204" s="40">
        <f t="shared" si="4730"/>
        <v>1439.0833333333335</v>
      </c>
      <c r="AEU204" s="40">
        <f t="shared" si="4731"/>
        <v>39313108.986666664</v>
      </c>
      <c r="AEV204" s="361">
        <f t="shared" ref="AEV204:AFB204" si="5033">AEV12+AEV26+AEV28+AEV30+AEV39+AEV41+AEV43+AEV45+AEV48+AEV50+AEV53+AEV63+AEV67+AEV70+AEV74+AEV77+AEV79+AEV84+AEV114+AEV121+AEV128+AEV131+AEV133+AEV135+AEV139+AEV141+AEV143+AEV145+AEV150+AEV157+AEV164+AEV173+AEV175+AEV179+AEV184+AEV191</f>
        <v>1367</v>
      </c>
      <c r="AEW204" s="361">
        <f t="shared" si="5033"/>
        <v>39231024.559999958</v>
      </c>
      <c r="AEX204" s="361">
        <f t="shared" si="5033"/>
        <v>2</v>
      </c>
      <c r="AEY204" s="361">
        <f t="shared" si="5033"/>
        <v>63219.520000000004</v>
      </c>
      <c r="AEZ204" s="361">
        <f t="shared" si="5033"/>
        <v>3560.54</v>
      </c>
      <c r="AFA204" s="361">
        <f t="shared" si="5033"/>
        <v>2076.981666666667</v>
      </c>
      <c r="AFB204" s="361">
        <f t="shared" si="5033"/>
        <v>2075.5</v>
      </c>
      <c r="AFC204" s="40">
        <f t="shared" si="4732"/>
        <v>-72.083333333333485</v>
      </c>
      <c r="AFD204" s="40">
        <f t="shared" si="4733"/>
        <v>-82084.4266667068</v>
      </c>
      <c r="AFE204" s="361">
        <f>план!EJ202</f>
        <v>115</v>
      </c>
      <c r="AFF204" s="361">
        <f>план!EK202</f>
        <v>2428083.84</v>
      </c>
      <c r="AFG204" s="40">
        <f t="shared" si="4734"/>
        <v>67.083333333333343</v>
      </c>
      <c r="AFH204" s="40">
        <f t="shared" si="4735"/>
        <v>1416382.2399999998</v>
      </c>
      <c r="AFI204" s="361">
        <f t="shared" ref="AFI204:AFO204" si="5034">AFI12+AFI26+AFI28+AFI30+AFI39+AFI41+AFI43+AFI45+AFI48+AFI50+AFI53+AFI63+AFI67+AFI70+AFI74+AFI77+AFI79+AFI84+AFI114+AFI121+AFI128+AFI131+AFI133+AFI135+AFI139+AFI141+AFI143+AFI145+AFI150+AFI157+AFI164+AFI173+AFI175+AFI179+AFI184+AFI191</f>
        <v>77</v>
      </c>
      <c r="AFJ204" s="361">
        <f t="shared" si="5034"/>
        <v>1608577.4600000004</v>
      </c>
      <c r="AFK204" s="361">
        <f t="shared" si="5034"/>
        <v>0</v>
      </c>
      <c r="AFL204" s="361">
        <f t="shared" si="5034"/>
        <v>0</v>
      </c>
      <c r="AFM204" s="361">
        <f t="shared" si="5034"/>
        <v>106.9</v>
      </c>
      <c r="AFN204" s="361">
        <f t="shared" si="5034"/>
        <v>62.358333333333348</v>
      </c>
      <c r="AFO204" s="361">
        <f t="shared" si="5034"/>
        <v>70.820000000000007</v>
      </c>
      <c r="AFP204" s="40">
        <f t="shared" si="4736"/>
        <v>9.9166666666666572</v>
      </c>
      <c r="AFQ204" s="40">
        <f t="shared" si="4737"/>
        <v>192195.22000000067</v>
      </c>
      <c r="AFR204" s="361">
        <f>AFR12+AFR26+AFR28+AFR30+AFR39+AFR41+AFR43+AFR45+AFR48+AFR50+AFR53+AFR63+AFR67+AFR70+AFR74+AFR77+AFR79+AFR84+AFR114+AFR121+AFR128+AFR131+AFR133+AFR135+AFR139+AFR141+AFR143+AFR145+AFR150+AFR157+AFR164+AFR173+AFR175+AFR179+AFR184+AFR191</f>
        <v>68130</v>
      </c>
      <c r="AFS204" s="361">
        <f>AFS12+AFS26+AFS28+AFS30+AFS39+AFS41+AFS43+AFS45+AFS48+AFS50+AFS53+AFS63+AFS67+AFS70+AFS74+AFS77+AFS79+AFS84+AFS114+AFS121+AFS128+AFS131+AFS133+AFS135+AFS139+AFS141+AFS143+AFS145+AFS150+AFS157+AFS164+AFS173+AFS175+AFS179+AFS184+AFS191</f>
        <v>1505795429.9024</v>
      </c>
      <c r="AFT204" s="361">
        <f>AFT12+AFT26+AFT28+AFT30+AFT39+AFT41+AFT43+AFT45+AFT48+AFT50+AFT53+AFT63+AFT67+AFT70+AFT74+AFT77+AFT79+AFT84+AFT114+AFT121+AFT128+AFT131+AFT133+AFT135+AFT139+AFT141+AFT143+AFT145+AFT150+AFT157+AFT164+AFT173+AFT175+AFT179+AFT184+AFT191</f>
        <v>39742.500000000007</v>
      </c>
      <c r="AFU204" s="361">
        <f>AFU12+AFU26+AFU28+AFU30+AFU39+AFU41+AFU43+AFU45+AFU48+AFU50+AFU53+AFU63+AFU67+AFU70+AFU74+AFU77+AFU79+AFU84+AFU114+AFU121+AFU128+AFU131+AFU133+AFU135+AFU139+AFU141+AFU143+AFU145+AFU150+AFU157+AFU164+AFU173+AFU175+AFU179+AFU184+AFU191</f>
        <v>878380667.44306695</v>
      </c>
      <c r="AFV204" s="361">
        <f>AFV12+AFV26+AFV28+AFV30+AFV39+AFV41+AFV43+AFV45+AFV48+AFV50+AFV53+AFV63+AFV67+AFV70+AFV74+AFV77+AFV79+AFV84+AFV114+AFV121+AFV128+AFV131+AFV133+AFV135+AFV139+AFV141+AFV143+AFV145+AFV150+AFV157+AFV164+AFV173+AFV175+AFV179+AFV184+AFV191</f>
        <v>40585</v>
      </c>
      <c r="AFW204" s="361">
        <f t="shared" ref="AFW204:AFY204" si="5035">AFW12+AFW26+AFW28+AFW30+AFW39+AFW41+AFW43+AFW45+AFW48+AFW50+AFW53+AFW63+AFW67+AFW70+AFW74+AFW77+AFW79+AFW84+AFW114+AFW121+AFW128+AFW131+AFW133+AFW135+AFW139+AFW141+AFW143+AFW145+AFW150+AFW157+AFW164+AFW173+AFW175+AFW179+AFW184+AFW191</f>
        <v>888401997.94999933</v>
      </c>
      <c r="AFX204" s="361">
        <f t="shared" si="5035"/>
        <v>1424</v>
      </c>
      <c r="AFY204" s="361">
        <f t="shared" si="5035"/>
        <v>30505436.709999796</v>
      </c>
      <c r="AFZ204" s="361">
        <f>AFZ12+AFZ26+AFZ28+AFZ30+AFZ39+AFZ41+AFZ43+AFZ45+AFZ48+AFZ50+AFZ53+AFZ63+AFZ67+AFZ70+AFZ74+AFZ77+AFZ79+AFZ84+AFZ114+AFZ121+AFZ128+AFZ131+AFZ133+AFZ135+AFZ139+AFZ141+AFZ143+AFZ145+AFZ150+AFZ157+AFZ164+AFZ173+AFZ175+AFZ179+AFZ184+AFZ191</f>
        <v>78111.570000000036</v>
      </c>
      <c r="AGA204" s="361">
        <f>AGA12+AGA26+AGA28+AGA30+AGA39+AGA41+AGA43+AGA45+AGA48+AGA50+AGA53+AGA63+AGA67+AGA70+AGA74+AGA77+AGA79+AGA84+AGA114+AGA121+AGA128+AGA131+AGA133+AGA135+AGA139+AGA141+AGA143+AGA145+AGA150+AGA157+AGA164+AGA173+AGA175+AGA179+AGA184+AGA191</f>
        <v>45565.461666666655</v>
      </c>
      <c r="AGB204" s="361">
        <f>AGB12+AGB26+AGB28+AGB30+AGB39+AGB41+AGB43+AGB45+AGB48+AGB50+AGB53+AGB63+AGB67+AGB70+AGB74+AGB77+AGB79+AGB84+AGB114+AGB121+AGB128+AGB131+AGB133+AGB135+AGB139+AGB141+AGB143+AGB145+AGB150+AGB157+AGB164+AGB173+AGB175+AGB179+AGB184+AGB191</f>
        <v>46429.660000000018</v>
      </c>
      <c r="AGC204" s="152">
        <f t="shared" si="3588"/>
        <v>842.49999999999272</v>
      </c>
      <c r="AGD204" s="152">
        <f t="shared" si="3589"/>
        <v>10021330.506932378</v>
      </c>
      <c r="AGE204" s="151">
        <f t="shared" si="4149"/>
        <v>1.0211989683588096</v>
      </c>
      <c r="AGF204" s="151">
        <f t="shared" si="4150"/>
        <v>1.0114088696147014</v>
      </c>
      <c r="AGG204" s="23">
        <f>SUM(AGG12:AGG203)</f>
        <v>1424</v>
      </c>
      <c r="AGH204" s="23">
        <f>SUM(AGH12:AGH203)</f>
        <v>30505436.709999796</v>
      </c>
      <c r="AGI204" s="82">
        <f t="shared" si="3248"/>
        <v>0</v>
      </c>
      <c r="AGJ204" s="82">
        <f t="shared" si="3249"/>
        <v>0</v>
      </c>
    </row>
    <row r="205" spans="1:868" ht="24.75" customHeight="1" x14ac:dyDescent="0.25">
      <c r="A205" s="14"/>
      <c r="B205" s="14"/>
      <c r="C205" s="14"/>
      <c r="D205" s="329" t="s">
        <v>813</v>
      </c>
      <c r="E205" s="150"/>
      <c r="F205" s="150"/>
      <c r="G205" s="150"/>
      <c r="H205" s="150"/>
      <c r="I205" s="150"/>
      <c r="J205" s="150"/>
      <c r="K205" s="150"/>
      <c r="L205" s="150"/>
      <c r="M205" s="150"/>
      <c r="N205" s="150">
        <f>план!N202</f>
        <v>709</v>
      </c>
      <c r="O205" s="150">
        <f>план!O202</f>
        <v>59207351.839999996</v>
      </c>
      <c r="P205" s="40">
        <f t="shared" si="4738"/>
        <v>413.58333333333337</v>
      </c>
      <c r="Q205" s="40">
        <f t="shared" si="4739"/>
        <v>34537621.906666666</v>
      </c>
      <c r="R205" s="364">
        <f>'ДС факт при поликлинике'!AH141</f>
        <v>403</v>
      </c>
      <c r="S205" s="364">
        <f>'ДС факт при поликлинике'!AI141</f>
        <v>30101009.000000052</v>
      </c>
      <c r="T205" s="364">
        <f>'ДС факт при поликлинике'!AJ141</f>
        <v>0</v>
      </c>
      <c r="U205" s="364">
        <f>'ДС факт при поликлинике'!AK141</f>
        <v>0</v>
      </c>
      <c r="V205" s="367">
        <f>V204/N204</f>
        <v>4.4244569816643153</v>
      </c>
      <c r="W205" s="367">
        <f>W204/P204</f>
        <v>4.4244569816643153</v>
      </c>
      <c r="X205" s="367">
        <f>X204/R204</f>
        <v>3.9553101736972716</v>
      </c>
      <c r="Y205" s="40">
        <f t="shared" si="4741"/>
        <v>-10.583333333333371</v>
      </c>
      <c r="Z205" s="40">
        <f t="shared" si="4742"/>
        <v>-4436612.9066666141</v>
      </c>
      <c r="AA205" s="150">
        <f>план!P202</f>
        <v>615</v>
      </c>
      <c r="AB205" s="150">
        <f>план!Q202</f>
        <v>7346903.2000000002</v>
      </c>
      <c r="AC205" s="40">
        <f t="shared" si="4489"/>
        <v>358.75</v>
      </c>
      <c r="AD205" s="40">
        <f t="shared" si="4490"/>
        <v>4285693.5333333332</v>
      </c>
      <c r="AE205" s="364">
        <f>'ДС факт при поликлинике'!F141</f>
        <v>380</v>
      </c>
      <c r="AF205" s="364">
        <f>'ДС факт при поликлинике'!G141</f>
        <v>4017827.5799999847</v>
      </c>
      <c r="AG205" s="364">
        <f>'ДС факт при поликлинике'!H141</f>
        <v>2</v>
      </c>
      <c r="AH205" s="364">
        <f>'ДС факт при поликлинике'!I141</f>
        <v>34269.14</v>
      </c>
      <c r="AI205" s="367">
        <f>AI204/AA204</f>
        <v>0.63113821138211379</v>
      </c>
      <c r="AJ205" s="367">
        <f>AJ204/AC204</f>
        <v>0.63113821138211379</v>
      </c>
      <c r="AK205" s="367">
        <f>AK204/AE204</f>
        <v>0.6130526315789474</v>
      </c>
      <c r="AL205" s="40">
        <f t="shared" si="4491"/>
        <v>21.25</v>
      </c>
      <c r="AM205" s="40">
        <f t="shared" si="4492"/>
        <v>-267865.9533333485</v>
      </c>
      <c r="AN205" s="364">
        <f>план!R202</f>
        <v>2226</v>
      </c>
      <c r="AO205" s="364">
        <f>план!S202</f>
        <v>92849789.759999976</v>
      </c>
      <c r="AP205" s="40">
        <f t="shared" si="4493"/>
        <v>1298.5</v>
      </c>
      <c r="AQ205" s="40">
        <f t="shared" si="4494"/>
        <v>54162377.359999985</v>
      </c>
      <c r="AR205" s="364">
        <f>'ДС факт при поликлинике'!Z141</f>
        <v>1354</v>
      </c>
      <c r="AS205" s="364">
        <f>'ДС факт при поликлинике'!AA141</f>
        <v>66322642.760000184</v>
      </c>
      <c r="AT205" s="364">
        <f>'ДС факт при поликлинике'!AB141</f>
        <v>2</v>
      </c>
      <c r="AU205" s="364">
        <f>'ДС факт при поликлинике'!AC141</f>
        <v>35433.22</v>
      </c>
      <c r="AV205" s="367">
        <f>AV204/AN204</f>
        <v>2.2036927223719682</v>
      </c>
      <c r="AW205" s="367">
        <f>AW204/AP204</f>
        <v>2.2036927223719678</v>
      </c>
      <c r="AX205" s="367">
        <f>AX204/AR204</f>
        <v>2.6431683899556875</v>
      </c>
      <c r="AY205" s="40">
        <f t="shared" si="4495"/>
        <v>55.5</v>
      </c>
      <c r="AZ205" s="40">
        <f t="shared" si="4496"/>
        <v>12160265.4000002</v>
      </c>
      <c r="BA205" s="2">
        <f t="shared" si="4970"/>
        <v>41711.495849056591</v>
      </c>
      <c r="BB205" s="2">
        <f t="shared" si="4971"/>
        <v>48982.749453471333</v>
      </c>
      <c r="BC205" s="150">
        <f>план!T202</f>
        <v>990</v>
      </c>
      <c r="BD205" s="150">
        <f>план!U202</f>
        <v>15659134.399999997</v>
      </c>
      <c r="BE205" s="40">
        <f t="shared" si="4497"/>
        <v>577.5</v>
      </c>
      <c r="BF205" s="40">
        <f t="shared" si="4498"/>
        <v>9134495.0666666646</v>
      </c>
      <c r="BG205" s="364">
        <f>'ДС факт при поликлинике'!J141</f>
        <v>588</v>
      </c>
      <c r="BH205" s="364">
        <f>'ДС факт при поликлинике'!K141</f>
        <v>9508111.7099999432</v>
      </c>
      <c r="BI205" s="364">
        <f>'ДС факт при поликлинике'!L141</f>
        <v>2</v>
      </c>
      <c r="BJ205" s="364">
        <f>'ДС факт при поликлинике'!M141</f>
        <v>29149.119999999999</v>
      </c>
      <c r="BK205" s="367">
        <f>BK204/BC204</f>
        <v>0.83565656565656565</v>
      </c>
      <c r="BL205" s="367">
        <f>BL204/BE204</f>
        <v>0.83565656565656554</v>
      </c>
      <c r="BM205" s="367">
        <f>BM204/BG204</f>
        <v>0.85965986394557814</v>
      </c>
      <c r="BN205" s="40">
        <f t="shared" si="4499"/>
        <v>10.5</v>
      </c>
      <c r="BO205" s="40">
        <f t="shared" si="4500"/>
        <v>373616.6433332786</v>
      </c>
      <c r="BP205" s="150">
        <f>план!V202</f>
        <v>636</v>
      </c>
      <c r="BQ205" s="150">
        <f>план!W202</f>
        <v>23130848.831999999</v>
      </c>
      <c r="BR205" s="40">
        <f t="shared" si="4501"/>
        <v>371</v>
      </c>
      <c r="BS205" s="40">
        <f t="shared" si="4502"/>
        <v>13492995.151999999</v>
      </c>
      <c r="BT205" s="364">
        <f>'ДС факт при поликлинике'!AD141</f>
        <v>372</v>
      </c>
      <c r="BU205" s="364">
        <f>'ДС факт при поликлинике'!AE141</f>
        <v>13896373.070000004</v>
      </c>
      <c r="BV205" s="364">
        <f>'ДС факт при поликлинике'!AF141</f>
        <v>0</v>
      </c>
      <c r="BW205" s="364">
        <f>'ДС факт при поликлинике'!AG141</f>
        <v>0</v>
      </c>
      <c r="BX205" s="367">
        <f>BX204/BP204</f>
        <v>2.0041509433962261</v>
      </c>
      <c r="BY205" s="367">
        <f>BY204/BR204</f>
        <v>2.0041509433962261</v>
      </c>
      <c r="BZ205" s="367">
        <f>BZ204/BT204</f>
        <v>2.0992473118279573</v>
      </c>
      <c r="CA205" s="40">
        <f t="shared" si="4503"/>
        <v>1</v>
      </c>
      <c r="CB205" s="40">
        <f t="shared" si="4504"/>
        <v>403377.91800000519</v>
      </c>
      <c r="CC205" s="150">
        <f>план!X202</f>
        <v>3815</v>
      </c>
      <c r="CD205" s="150">
        <f>план!Y202</f>
        <v>143973749.91999999</v>
      </c>
      <c r="CE205" s="40">
        <f t="shared" si="4505"/>
        <v>2225.416666666667</v>
      </c>
      <c r="CF205" s="40">
        <f t="shared" si="4506"/>
        <v>83984687.453333318</v>
      </c>
      <c r="CG205" s="364">
        <f>'ДС факт при поликлинике'!BB141</f>
        <v>2176</v>
      </c>
      <c r="CH205" s="364">
        <f>'ДС факт при поликлинике'!BC141</f>
        <v>83976420.459998086</v>
      </c>
      <c r="CI205" s="364">
        <f>'ДС факт при поликлинике'!BD141</f>
        <v>1363</v>
      </c>
      <c r="CJ205" s="364">
        <f>'ДС факт при поликлинике'!BE141</f>
        <v>29142719.159999788</v>
      </c>
      <c r="CK205" s="367">
        <f>CK204/CC204</f>
        <v>2.4890668414154655</v>
      </c>
      <c r="CL205" s="367">
        <f>CL204/CE204</f>
        <v>2.4890668414154646</v>
      </c>
      <c r="CM205" s="367">
        <f>CM204/CG204</f>
        <v>2.5331893382352937</v>
      </c>
      <c r="CN205" s="40">
        <f t="shared" si="4507"/>
        <v>-49.41666666666697</v>
      </c>
      <c r="CO205" s="40">
        <f t="shared" si="4508"/>
        <v>-8266.9933352321386</v>
      </c>
      <c r="CP205" s="150">
        <f>план!Z202</f>
        <v>1185</v>
      </c>
      <c r="CQ205" s="150">
        <f>план!AA202</f>
        <v>20129587.296</v>
      </c>
      <c r="CR205" s="40">
        <f t="shared" si="4509"/>
        <v>691.25</v>
      </c>
      <c r="CS205" s="40">
        <f t="shared" si="4510"/>
        <v>11742259.256000001</v>
      </c>
      <c r="CT205" s="364">
        <f>'ДС факт при поликлинике'!ID141</f>
        <v>720</v>
      </c>
      <c r="CU205" s="364">
        <f>'ДС факт при поликлинике'!IE141</f>
        <v>11831395.990000123</v>
      </c>
      <c r="CV205" s="364">
        <f>'ДС факт при поликлинике'!IF141</f>
        <v>9</v>
      </c>
      <c r="CW205" s="364">
        <f>'ДС факт при поликлинике'!IG141</f>
        <v>155663.87</v>
      </c>
      <c r="CX205" s="367">
        <f>CX204/CP204</f>
        <v>0.88868354430379759</v>
      </c>
      <c r="CY205" s="367">
        <f>CY204/CR204</f>
        <v>0.8886835443037977</v>
      </c>
      <c r="CZ205" s="367">
        <f>CZ204/CT204</f>
        <v>0.88362499999999977</v>
      </c>
      <c r="DA205" s="40">
        <f t="shared" si="4511"/>
        <v>28.75</v>
      </c>
      <c r="DB205" s="40">
        <f t="shared" si="4512"/>
        <v>89136.734000122175</v>
      </c>
      <c r="DC205" s="150">
        <f>план!AB202</f>
        <v>1830</v>
      </c>
      <c r="DD205" s="150">
        <f>план!AC202</f>
        <v>31623766.719999999</v>
      </c>
      <c r="DE205" s="40">
        <f t="shared" si="4513"/>
        <v>1067.5</v>
      </c>
      <c r="DF205" s="40">
        <f t="shared" si="4514"/>
        <v>18447197.25333333</v>
      </c>
      <c r="DG205" s="364">
        <f>'ДС факт при поликлинике'!FJ141</f>
        <v>1214</v>
      </c>
      <c r="DH205" s="364">
        <f>'ДС факт при поликлинике'!FK141</f>
        <v>20583195.789999846</v>
      </c>
      <c r="DI205" s="364">
        <f>'ДС факт при поликлинике'!FL141</f>
        <v>0</v>
      </c>
      <c r="DJ205" s="364">
        <f>'ДС факт при поликлинике'!FM141</f>
        <v>0</v>
      </c>
      <c r="DK205" s="367">
        <f>DK204/DC204</f>
        <v>0.90234972677595648</v>
      </c>
      <c r="DL205" s="367">
        <f>DL204/DE204</f>
        <v>0.90234972677595604</v>
      </c>
      <c r="DM205" s="367">
        <f>DM204/DG204</f>
        <v>0.88985996705107062</v>
      </c>
      <c r="DN205" s="40">
        <f t="shared" si="4515"/>
        <v>146.5</v>
      </c>
      <c r="DO205" s="40">
        <f t="shared" si="4516"/>
        <v>2135998.5366665162</v>
      </c>
      <c r="DP205" s="150">
        <f>план!AD202</f>
        <v>606</v>
      </c>
      <c r="DQ205" s="150">
        <f>план!AE202</f>
        <v>15365750.4</v>
      </c>
      <c r="DR205" s="40">
        <f t="shared" si="4517"/>
        <v>353.5</v>
      </c>
      <c r="DS205" s="40">
        <f t="shared" si="4518"/>
        <v>8963354.4000000004</v>
      </c>
      <c r="DT205" s="364">
        <f>'ДС факт при поликлинике'!HX141</f>
        <v>370</v>
      </c>
      <c r="DU205" s="364">
        <f>'ДС факт при поликлинике'!HY141</f>
        <v>10999878.479999945</v>
      </c>
      <c r="DV205" s="364"/>
      <c r="DW205" s="364"/>
      <c r="DX205" s="367">
        <f>DX204/DP204</f>
        <v>1.1163366336633664</v>
      </c>
      <c r="DY205" s="367">
        <f>DY204/DR204</f>
        <v>1.1163366336633664</v>
      </c>
      <c r="DZ205" s="367">
        <f>DZ204/DT204</f>
        <v>1.3190000000000002</v>
      </c>
      <c r="EA205" s="40">
        <f t="shared" si="4519"/>
        <v>16.5</v>
      </c>
      <c r="EB205" s="40">
        <f t="shared" si="4520"/>
        <v>2036524.0799999442</v>
      </c>
      <c r="EC205" s="2">
        <f t="shared" si="4978"/>
        <v>25356.023762376237</v>
      </c>
      <c r="ED205" s="2">
        <f t="shared" si="4979"/>
        <v>29729.401297297147</v>
      </c>
      <c r="EE205" s="150">
        <f>план!AF202</f>
        <v>790</v>
      </c>
      <c r="EF205" s="150">
        <f>план!AG202</f>
        <v>15527652.9408</v>
      </c>
      <c r="EG205" s="40">
        <f t="shared" si="4521"/>
        <v>460.83333333333331</v>
      </c>
      <c r="EH205" s="40">
        <f t="shared" si="4522"/>
        <v>9057797.5487999991</v>
      </c>
      <c r="EI205" s="364">
        <f>'ДС факт при поликлинике'!IH141</f>
        <v>448</v>
      </c>
      <c r="EJ205" s="364">
        <f>'ДС факт при поликлинике'!II141</f>
        <v>8775740.9099999629</v>
      </c>
      <c r="EK205" s="364">
        <f>'ДС факт при поликлинике'!IJ141</f>
        <v>0</v>
      </c>
      <c r="EL205" s="364">
        <f>'ДС факт при поликлинике'!IK141</f>
        <v>0</v>
      </c>
      <c r="EM205" s="367">
        <f>EM204/EE204</f>
        <v>0.85010126582278489</v>
      </c>
      <c r="EN205" s="367">
        <f>EN204/EG204</f>
        <v>0.85010126582278489</v>
      </c>
      <c r="EO205" s="367">
        <f>EO204/EI204</f>
        <v>0.88116071428571452</v>
      </c>
      <c r="EP205" s="40">
        <f t="shared" si="4523"/>
        <v>-12.833333333333314</v>
      </c>
      <c r="EQ205" s="40">
        <f t="shared" si="4524"/>
        <v>-282056.63880003616</v>
      </c>
      <c r="ER205" s="150">
        <f>план!AH202</f>
        <v>2400</v>
      </c>
      <c r="ES205" s="150">
        <f>план!AI202</f>
        <v>57399992.831999995</v>
      </c>
      <c r="ET205" s="40">
        <f t="shared" si="4525"/>
        <v>1400</v>
      </c>
      <c r="EU205" s="40">
        <f t="shared" si="4526"/>
        <v>33483329.151999995</v>
      </c>
      <c r="EV205" s="364">
        <f>'ДС факт при поликлинике'!N141</f>
        <v>1405</v>
      </c>
      <c r="EW205" s="364">
        <f>'ДС факт при поликлинике'!O141</f>
        <v>33521439.559999973</v>
      </c>
      <c r="EX205" s="364">
        <f>'ДС факт при поликлинике'!P141</f>
        <v>26</v>
      </c>
      <c r="EY205" s="364">
        <f>'ДС факт при поликлинике'!Q141</f>
        <v>770057.27</v>
      </c>
      <c r="EZ205" s="367">
        <f>EZ204/ER204</f>
        <v>1.2745499999999998</v>
      </c>
      <c r="FA205" s="367">
        <f>FA204/ET204</f>
        <v>1.2745499999999998</v>
      </c>
      <c r="FB205" s="367">
        <f>FB204/EV204</f>
        <v>1.2736156583629896</v>
      </c>
      <c r="FC205" s="40">
        <f t="shared" si="4527"/>
        <v>5</v>
      </c>
      <c r="FD205" s="40">
        <f t="shared" si="4528"/>
        <v>38110.407999977469</v>
      </c>
      <c r="FE205" s="150">
        <f>план!AJ202</f>
        <v>0</v>
      </c>
      <c r="FF205" s="150">
        <f>план!AK202</f>
        <v>0</v>
      </c>
      <c r="FG205" s="40">
        <f t="shared" si="4529"/>
        <v>0</v>
      </c>
      <c r="FH205" s="40">
        <f t="shared" si="4530"/>
        <v>0</v>
      </c>
      <c r="FI205" s="364">
        <f>'ДС факт при поликлинике'!IL141</f>
        <v>0</v>
      </c>
      <c r="FJ205" s="364">
        <f>'ДС факт при поликлинике'!IM141</f>
        <v>0</v>
      </c>
      <c r="FK205" s="364">
        <f>'ДС факт при поликлинике'!IN141</f>
        <v>0</v>
      </c>
      <c r="FL205" s="364">
        <f>'ДС факт при поликлинике'!IO141</f>
        <v>0</v>
      </c>
      <c r="FM205" s="367" t="e">
        <f>FM204/FE204</f>
        <v>#DIV/0!</v>
      </c>
      <c r="FN205" s="367" t="e">
        <f>FN204/FG204</f>
        <v>#DIV/0!</v>
      </c>
      <c r="FO205" s="367" t="e">
        <f>FO204/FI204</f>
        <v>#DIV/0!</v>
      </c>
      <c r="FP205" s="40">
        <f t="shared" si="4531"/>
        <v>0</v>
      </c>
      <c r="FQ205" s="40">
        <f t="shared" si="4532"/>
        <v>0</v>
      </c>
      <c r="FR205" s="150">
        <f>план!AL202</f>
        <v>240</v>
      </c>
      <c r="FS205" s="150">
        <f>план!AM202</f>
        <v>4916782.7072000001</v>
      </c>
      <c r="FT205" s="40">
        <f t="shared" si="4533"/>
        <v>140</v>
      </c>
      <c r="FU205" s="40">
        <f t="shared" si="4534"/>
        <v>2868123.245866667</v>
      </c>
      <c r="FV205" s="364">
        <f>'ДС факт при поликлинике'!GR141</f>
        <v>140</v>
      </c>
      <c r="FW205" s="364">
        <f>'ДС факт при поликлинике'!GS141</f>
        <v>2801681.4799999986</v>
      </c>
      <c r="FX205" s="364">
        <f>'ДС факт при поликлинике'!GT141</f>
        <v>0</v>
      </c>
      <c r="FY205" s="364">
        <f>'ДС факт при поликлинике'!GU141</f>
        <v>0</v>
      </c>
      <c r="FZ205" s="367">
        <f>FZ204/FR204</f>
        <v>1.0583333333333333</v>
      </c>
      <c r="GA205" s="367">
        <f>GA204/FT204</f>
        <v>1.0583333333333336</v>
      </c>
      <c r="GB205" s="367">
        <f>GB204/FV204</f>
        <v>1.0399285714285715</v>
      </c>
      <c r="GC205" s="40">
        <f t="shared" si="4535"/>
        <v>0</v>
      </c>
      <c r="GD205" s="40">
        <f t="shared" si="4536"/>
        <v>-66441.765866668429</v>
      </c>
      <c r="GE205" s="150">
        <f>план!AN202</f>
        <v>1118</v>
      </c>
      <c r="GF205" s="150">
        <f>план!AO202</f>
        <v>45124352</v>
      </c>
      <c r="GG205" s="40">
        <f t="shared" si="4537"/>
        <v>652.16666666666674</v>
      </c>
      <c r="GH205" s="40">
        <f t="shared" si="4538"/>
        <v>26322538.666666664</v>
      </c>
      <c r="GI205" s="364">
        <f>'ДС факт при поликлинике'!GV141</f>
        <v>665</v>
      </c>
      <c r="GJ205" s="364">
        <f>'ДС факт при поликлинике'!GW141</f>
        <v>23239987.570000071</v>
      </c>
      <c r="GK205" s="364">
        <f>'ДС факт при поликлинике'!GX141</f>
        <v>2</v>
      </c>
      <c r="GL205" s="364">
        <f>'ДС факт при поликлинике'!GY141</f>
        <v>37098.879999999997</v>
      </c>
      <c r="GM205" s="367">
        <f>GM204/GE204</f>
        <v>2.3618067978533093</v>
      </c>
      <c r="GN205" s="367">
        <f>GN204/GG204</f>
        <v>2.3618067978533088</v>
      </c>
      <c r="GO205" s="367">
        <f>GO204/GI204</f>
        <v>2.0295939849624056</v>
      </c>
      <c r="GP205" s="40">
        <f t="shared" si="4539"/>
        <v>12.833333333333258</v>
      </c>
      <c r="GQ205" s="40">
        <f t="shared" si="4540"/>
        <v>-3082551.0966665931</v>
      </c>
      <c r="GR205" s="150">
        <f>план!AP202</f>
        <v>405</v>
      </c>
      <c r="GS205" s="150">
        <f>план!AQ202</f>
        <v>5946420.4799999995</v>
      </c>
      <c r="GT205" s="40">
        <f t="shared" si="4541"/>
        <v>236.25</v>
      </c>
      <c r="GU205" s="40">
        <f t="shared" si="4542"/>
        <v>3468745.28</v>
      </c>
      <c r="GV205" s="364">
        <f>'ДС факт при поликлинике'!FR141</f>
        <v>246</v>
      </c>
      <c r="GW205" s="364">
        <f>'ДС факт при поликлинике'!FS141</f>
        <v>3181865.6999999946</v>
      </c>
      <c r="GX205" s="364">
        <f>'ДС факт при поликлинике'!FT141</f>
        <v>1</v>
      </c>
      <c r="GY205" s="364">
        <f>'ДС факт при поликлинике'!FU141</f>
        <v>15710.24</v>
      </c>
      <c r="GZ205" s="367">
        <f>GZ204/GR204</f>
        <v>0.77570370370370367</v>
      </c>
      <c r="HA205" s="367">
        <f>HA204/GT204</f>
        <v>0.77570370370370356</v>
      </c>
      <c r="HB205" s="367">
        <f>HB204/GV204</f>
        <v>0.7448780487804878</v>
      </c>
      <c r="HC205" s="40">
        <f t="shared" si="4543"/>
        <v>9.75</v>
      </c>
      <c r="HD205" s="40">
        <f t="shared" si="4544"/>
        <v>-286879.5800000052</v>
      </c>
      <c r="HE205" s="150">
        <f>план!AR202</f>
        <v>493</v>
      </c>
      <c r="HF205" s="150">
        <f>план!AS202</f>
        <v>7513848.1599999983</v>
      </c>
      <c r="HG205" s="40">
        <f t="shared" si="4545"/>
        <v>287.58333333333337</v>
      </c>
      <c r="HH205" s="40">
        <f t="shared" si="4546"/>
        <v>4383078.0933333319</v>
      </c>
      <c r="HI205" s="364">
        <f>'ДС факт при поликлинике'!FV141</f>
        <v>311</v>
      </c>
      <c r="HJ205" s="364">
        <f>'ДС факт при поликлинике'!FW141</f>
        <v>4217158.4000000311</v>
      </c>
      <c r="HK205" s="364">
        <f>'ДС факт при поликлинике'!FX141</f>
        <v>3</v>
      </c>
      <c r="HL205" s="364">
        <f>'ДС факт при поликлинике'!FY141</f>
        <v>37666.720000000001</v>
      </c>
      <c r="HM205" s="367">
        <f>HM204/HE204</f>
        <v>0.8052129817444218</v>
      </c>
      <c r="HN205" s="367">
        <f>HN204/HG204</f>
        <v>0.80521298174442169</v>
      </c>
      <c r="HO205" s="367">
        <f>HO204/HI204</f>
        <v>0.78006430868167198</v>
      </c>
      <c r="HP205" s="40">
        <f t="shared" si="4547"/>
        <v>23.416666666666629</v>
      </c>
      <c r="HQ205" s="40">
        <f t="shared" si="4548"/>
        <v>-165919.69333330076</v>
      </c>
      <c r="HR205" s="150">
        <f>план!AT202</f>
        <v>438</v>
      </c>
      <c r="HS205" s="150">
        <f>план!AU202</f>
        <v>6670605.7599999988</v>
      </c>
      <c r="HT205" s="40">
        <f t="shared" si="4549"/>
        <v>255.5</v>
      </c>
      <c r="HU205" s="40">
        <f t="shared" si="4550"/>
        <v>3891186.6933333324</v>
      </c>
      <c r="HV205" s="364">
        <f>'ДС факт при поликлинике'!FZ141</f>
        <v>256</v>
      </c>
      <c r="HW205" s="364">
        <f>'ДС факт при поликлинике'!GA141</f>
        <v>3729928.8700000048</v>
      </c>
      <c r="HX205" s="364">
        <f>'ДС факт при поликлинике'!GB141</f>
        <v>1</v>
      </c>
      <c r="HY205" s="364">
        <f>'ДС факт при поликлинике'!GC141</f>
        <v>11423.05</v>
      </c>
      <c r="HZ205" s="367">
        <f>HZ204/HR204</f>
        <v>0.80461187214611862</v>
      </c>
      <c r="IA205" s="367">
        <f>IA204/HT204</f>
        <v>0.80461187214611873</v>
      </c>
      <c r="IB205" s="367">
        <f>IB204/HV204</f>
        <v>0.80402343749999994</v>
      </c>
      <c r="IC205" s="40">
        <f t="shared" si="4551"/>
        <v>0.5</v>
      </c>
      <c r="ID205" s="40">
        <f t="shared" si="4552"/>
        <v>-161257.82333332766</v>
      </c>
      <c r="IE205" s="150">
        <f>план!AV202</f>
        <v>2262</v>
      </c>
      <c r="IF205" s="150">
        <f>план!AW202</f>
        <v>41591573.296000004</v>
      </c>
      <c r="IG205" s="40">
        <f t="shared" si="4553"/>
        <v>1319.5</v>
      </c>
      <c r="IH205" s="40">
        <f t="shared" si="4554"/>
        <v>24261751.089333333</v>
      </c>
      <c r="II205" s="364">
        <f>'ДС факт при поликлинике'!EB141</f>
        <v>1395</v>
      </c>
      <c r="IJ205" s="364">
        <f>'ДС факт при поликлинике'!EC141</f>
        <v>25031579.039999831</v>
      </c>
      <c r="IK205" s="364">
        <f>'ДС факт при поликлинике'!ED141</f>
        <v>0</v>
      </c>
      <c r="IL205" s="364">
        <f>'ДС факт при поликлинике'!EE141</f>
        <v>0</v>
      </c>
      <c r="IM205" s="367">
        <f>IM204/IE204</f>
        <v>0.96705570291777188</v>
      </c>
      <c r="IN205" s="367">
        <f>IN204/IG204</f>
        <v>0.96705570291777188</v>
      </c>
      <c r="IO205" s="367">
        <f>IO204/II204</f>
        <v>0.95162007168458795</v>
      </c>
      <c r="IP205" s="40">
        <f t="shared" si="4555"/>
        <v>75.5</v>
      </c>
      <c r="IQ205" s="40">
        <f t="shared" si="4556"/>
        <v>769827.95066649839</v>
      </c>
      <c r="IR205" s="150">
        <f>план!AX202</f>
        <v>4180</v>
      </c>
      <c r="IS205" s="150">
        <f>план!AY202</f>
        <v>70195169.407999992</v>
      </c>
      <c r="IT205" s="40">
        <f t="shared" si="4557"/>
        <v>2438.333333333333</v>
      </c>
      <c r="IU205" s="40">
        <f t="shared" si="4558"/>
        <v>40947182.154666662</v>
      </c>
      <c r="IV205" s="364">
        <f>'ДС факт при поликлинике'!DX141</f>
        <v>2466</v>
      </c>
      <c r="IW205" s="364">
        <f>'ДС факт при поликлинике'!DY141</f>
        <v>42531820.340000458</v>
      </c>
      <c r="IX205" s="364">
        <f>'ДС факт при поликлинике'!DZ141</f>
        <v>1</v>
      </c>
      <c r="IY205" s="364">
        <f>'ДС факт при поликлинике'!EA141</f>
        <v>19874.400000000001</v>
      </c>
      <c r="IZ205" s="367">
        <f>IZ204/IR204</f>
        <v>0.8786602870813397</v>
      </c>
      <c r="JA205" s="367">
        <f>JA204/IT204</f>
        <v>0.87866028708133981</v>
      </c>
      <c r="JB205" s="367">
        <f>JB204/IV204</f>
        <v>0.90460665044606658</v>
      </c>
      <c r="JC205" s="40">
        <f t="shared" si="4559"/>
        <v>27.66666666666697</v>
      </c>
      <c r="JD205" s="40">
        <f t="shared" si="4560"/>
        <v>1584638.1853337958</v>
      </c>
      <c r="JE205" s="150">
        <f>план!AZ202</f>
        <v>2003</v>
      </c>
      <c r="JF205" s="150">
        <f>план!BA202</f>
        <v>34677231.679999992</v>
      </c>
      <c r="JG205" s="40">
        <f t="shared" si="4561"/>
        <v>1168.4166666666665</v>
      </c>
      <c r="JH205" s="40">
        <f t="shared" si="4562"/>
        <v>20228385.146666665</v>
      </c>
      <c r="JI205" s="364">
        <f>'ДС факт при поликлинике'!FH141</f>
        <v>1159</v>
      </c>
      <c r="JJ205" s="364">
        <f>'ДС факт при поликлинике'!FI141</f>
        <v>19788314.479999885</v>
      </c>
      <c r="JK205" s="364"/>
      <c r="JL205" s="364"/>
      <c r="JM205" s="367">
        <f>JM204/JE204</f>
        <v>0.90657014478282583</v>
      </c>
      <c r="JN205" s="367">
        <f>JN204/JG204</f>
        <v>0.90657014478282583</v>
      </c>
      <c r="JO205" s="367">
        <f>JO204/JI204</f>
        <v>0.89449525452976686</v>
      </c>
      <c r="JP205" s="40">
        <f t="shared" si="4563"/>
        <v>-9.4166666666665151</v>
      </c>
      <c r="JQ205" s="40">
        <f t="shared" si="4564"/>
        <v>-440070.66666677967</v>
      </c>
      <c r="JR205" s="150">
        <f>план!BB202</f>
        <v>1800</v>
      </c>
      <c r="JS205" s="150">
        <f>план!BC202</f>
        <v>29113838.207999997</v>
      </c>
      <c r="JT205" s="40">
        <f t="shared" si="4565"/>
        <v>1050</v>
      </c>
      <c r="JU205" s="40">
        <f t="shared" si="4566"/>
        <v>16983072.287999999</v>
      </c>
      <c r="JV205" s="364">
        <f>'ДС факт при поликлинике'!EF141</f>
        <v>1048</v>
      </c>
      <c r="JW205" s="364">
        <f>'ДС факт при поликлинике'!EG141</f>
        <v>16923504.890000042</v>
      </c>
      <c r="JX205" s="364">
        <f>'ДС факт при поликлинике'!EH141</f>
        <v>0</v>
      </c>
      <c r="JY205" s="364">
        <f>'ДС факт при поликлинике'!EI141</f>
        <v>0</v>
      </c>
      <c r="JZ205" s="367">
        <f>JZ204/JR204</f>
        <v>0.84353333333333336</v>
      </c>
      <c r="KA205" s="367">
        <f>KA204/JT204</f>
        <v>0.84353333333333347</v>
      </c>
      <c r="KB205" s="367">
        <f>KB204/JV204</f>
        <v>0.84221374045801534</v>
      </c>
      <c r="KC205" s="40">
        <f t="shared" si="4567"/>
        <v>-2</v>
      </c>
      <c r="KD205" s="40">
        <f t="shared" si="4568"/>
        <v>-59567.397999957204</v>
      </c>
      <c r="KE205" s="150">
        <f>план!BD202</f>
        <v>1250</v>
      </c>
      <c r="KF205" s="150">
        <f>план!BE202</f>
        <v>21032907.16799999</v>
      </c>
      <c r="KG205" s="40">
        <f t="shared" si="4569"/>
        <v>729.16666666666674</v>
      </c>
      <c r="KH205" s="40">
        <f t="shared" si="4570"/>
        <v>12269195.847999996</v>
      </c>
      <c r="KI205" s="364">
        <f>'ДС факт при поликлинике'!EJ141</f>
        <v>721</v>
      </c>
      <c r="KJ205" s="364">
        <f>'ДС факт при поликлинике'!EK141</f>
        <v>12061413.040000074</v>
      </c>
      <c r="KK205" s="364">
        <f>'ДС факт при поликлинике'!EL141</f>
        <v>0</v>
      </c>
      <c r="KL205" s="364">
        <f>'ДС факт при поликлинике'!EM141</f>
        <v>0</v>
      </c>
      <c r="KM205" s="367">
        <f>KM204/KE204</f>
        <v>0.87852000000000008</v>
      </c>
      <c r="KN205" s="367">
        <f>KN204/KG204</f>
        <v>0.87851999999999986</v>
      </c>
      <c r="KO205" s="367">
        <f>KO204/KI204</f>
        <v>0.87303744798890415</v>
      </c>
      <c r="KP205" s="40">
        <f t="shared" si="4571"/>
        <v>-8.1666666666667425</v>
      </c>
      <c r="KQ205" s="40">
        <f t="shared" si="4572"/>
        <v>-207782.80799992196</v>
      </c>
      <c r="KR205" s="150">
        <f>план!BF202</f>
        <v>3432</v>
      </c>
      <c r="KS205" s="150">
        <f>план!BG202</f>
        <v>59011891.848000005</v>
      </c>
      <c r="KT205" s="40">
        <f t="shared" si="4573"/>
        <v>2002</v>
      </c>
      <c r="KU205" s="40">
        <f t="shared" si="4574"/>
        <v>34423603.578000002</v>
      </c>
      <c r="KV205" s="364">
        <f>'ДС факт при поликлинике'!EN141</f>
        <v>2004</v>
      </c>
      <c r="KW205" s="364">
        <f>'ДС факт при поликлинике'!EO141</f>
        <v>33552089.910000395</v>
      </c>
      <c r="KX205" s="364">
        <f>KX204</f>
        <v>1</v>
      </c>
      <c r="KY205" s="364">
        <f>KY204</f>
        <v>15596.67</v>
      </c>
      <c r="KZ205" s="367">
        <f>KZ204/KR204</f>
        <v>0.90366550116550137</v>
      </c>
      <c r="LA205" s="367">
        <f>LA204/KT204</f>
        <v>0.90366550116550126</v>
      </c>
      <c r="LB205" s="367">
        <f>LB204/KV204</f>
        <v>0.87956087824351281</v>
      </c>
      <c r="LC205" s="40">
        <f t="shared" si="4575"/>
        <v>2</v>
      </c>
      <c r="LD205" s="40">
        <f t="shared" si="4576"/>
        <v>-871513.66799960658</v>
      </c>
      <c r="LE205" s="150">
        <f>план!BH202</f>
        <v>870</v>
      </c>
      <c r="LF205" s="150">
        <f>план!BI202</f>
        <v>14237111.616</v>
      </c>
      <c r="LG205" s="40">
        <f t="shared" si="4577"/>
        <v>507.5</v>
      </c>
      <c r="LH205" s="40">
        <f t="shared" si="4578"/>
        <v>8304981.7760000005</v>
      </c>
      <c r="LI205" s="364">
        <f>'ДС факт при поликлинике'!EP141</f>
        <v>501</v>
      </c>
      <c r="LJ205" s="364">
        <f>'ДС факт при поликлинике'!EQ141</f>
        <v>8303674.9799999958</v>
      </c>
      <c r="LK205" s="364"/>
      <c r="LL205" s="364"/>
      <c r="LM205" s="367">
        <f>LM204/LE204</f>
        <v>0.84848275862068989</v>
      </c>
      <c r="LN205" s="367">
        <f>LN204/LG204</f>
        <v>0.84848275862068967</v>
      </c>
      <c r="LO205" s="367">
        <f>LO204/LI204</f>
        <v>0.85734530938123754</v>
      </c>
      <c r="LP205" s="40">
        <f t="shared" si="4579"/>
        <v>-6.5</v>
      </c>
      <c r="LQ205" s="40">
        <f t="shared" si="4580"/>
        <v>-1306.796000004746</v>
      </c>
      <c r="LR205" s="150">
        <f>план!BJ202</f>
        <v>2034</v>
      </c>
      <c r="LS205" s="150">
        <f>план!BK202</f>
        <v>32944373.279999997</v>
      </c>
      <c r="LT205" s="40">
        <f t="shared" si="4581"/>
        <v>1186.5</v>
      </c>
      <c r="LU205" s="40">
        <f t="shared" si="4582"/>
        <v>19217551.079999998</v>
      </c>
      <c r="LV205" s="364">
        <f>'ДС факт при поликлинике'!ER141</f>
        <v>1246</v>
      </c>
      <c r="LW205" s="364">
        <f>'ДС факт при поликлинике'!ES141</f>
        <v>20063848.619999968</v>
      </c>
      <c r="LX205" s="364"/>
      <c r="LY205" s="364"/>
      <c r="LZ205" s="367">
        <f>LZ204/LR204</f>
        <v>0.83789085545722719</v>
      </c>
      <c r="MA205" s="367">
        <f>MA204/LT204</f>
        <v>0.83789085545722697</v>
      </c>
      <c r="MB205" s="367">
        <f>MB204/LV204</f>
        <v>0.84011235955056196</v>
      </c>
      <c r="MC205" s="40">
        <f t="shared" si="4583"/>
        <v>59.5</v>
      </c>
      <c r="MD205" s="40">
        <f t="shared" si="4584"/>
        <v>846297.5399999693</v>
      </c>
      <c r="ME205" s="150">
        <f>план!BL202</f>
        <v>990</v>
      </c>
      <c r="MF205" s="150">
        <f>план!BM202</f>
        <v>14237641.6</v>
      </c>
      <c r="MG205" s="40">
        <f t="shared" si="4585"/>
        <v>577.5</v>
      </c>
      <c r="MH205" s="40">
        <f t="shared" si="4586"/>
        <v>8305290.9333333336</v>
      </c>
      <c r="MI205" s="364">
        <f>'ДС факт при поликлинике'!GD141</f>
        <v>578</v>
      </c>
      <c r="MJ205" s="364">
        <f>'ДС факт при поликлинике'!GE141</f>
        <v>7834867.0400000615</v>
      </c>
      <c r="MK205" s="364">
        <f>'ДС факт при поликлинике'!GF141</f>
        <v>1</v>
      </c>
      <c r="ML205" s="364">
        <f>'ДС факт при поликлинике'!GG141</f>
        <v>12303.2</v>
      </c>
      <c r="MM205" s="367">
        <f>MM204/ME204</f>
        <v>0.75979797979797981</v>
      </c>
      <c r="MN205" s="367">
        <f>MN204/MG204</f>
        <v>0.75979797979797981</v>
      </c>
      <c r="MO205" s="367">
        <f>MO204/MI204</f>
        <v>0.74351211072664358</v>
      </c>
      <c r="MP205" s="40">
        <f t="shared" si="4587"/>
        <v>0.5</v>
      </c>
      <c r="MQ205" s="40">
        <f t="shared" si="4588"/>
        <v>-470423.89333327208</v>
      </c>
      <c r="MR205" s="150">
        <f>план!BN202</f>
        <v>1800</v>
      </c>
      <c r="MS205" s="150">
        <f>план!BO202</f>
        <v>29399681.292800002</v>
      </c>
      <c r="MT205" s="40">
        <f t="shared" si="4589"/>
        <v>1050</v>
      </c>
      <c r="MU205" s="40">
        <f t="shared" si="4590"/>
        <v>17149814.087466668</v>
      </c>
      <c r="MV205" s="364">
        <f>'ДС факт при поликлинике'!GH141</f>
        <v>1046</v>
      </c>
      <c r="MW205" s="364">
        <f>'ДС факт при поликлинике'!GI141</f>
        <v>17028385.920000006</v>
      </c>
      <c r="MX205" s="364"/>
      <c r="MY205" s="364"/>
      <c r="MZ205" s="367">
        <f>MZ204/MR204</f>
        <v>0.86284444444444452</v>
      </c>
      <c r="NA205" s="367">
        <f>NA204/MT204</f>
        <v>0.86284444444444441</v>
      </c>
      <c r="NB205" s="367">
        <f>NB204/MV204</f>
        <v>0.86225621414913967</v>
      </c>
      <c r="NC205" s="40">
        <f t="shared" si="4591"/>
        <v>-4</v>
      </c>
      <c r="ND205" s="40">
        <f t="shared" si="4592"/>
        <v>-121428.16746666282</v>
      </c>
      <c r="NE205" s="150">
        <f>план!BP202</f>
        <v>772</v>
      </c>
      <c r="NF205" s="150">
        <f>план!BQ202</f>
        <v>11143907.319999998</v>
      </c>
      <c r="NG205" s="40">
        <f t="shared" si="4593"/>
        <v>450.33333333333331</v>
      </c>
      <c r="NH205" s="40">
        <f t="shared" si="4594"/>
        <v>6500612.6033333326</v>
      </c>
      <c r="NI205" s="364">
        <f>'ДС факт при поликлинике'!GJ141</f>
        <v>451</v>
      </c>
      <c r="NJ205" s="364">
        <f>'ДС факт при поликлинике'!GK141</f>
        <v>5904962.4800000414</v>
      </c>
      <c r="NK205" s="364"/>
      <c r="NL205" s="364"/>
      <c r="NM205" s="367">
        <f>NM204/NE204</f>
        <v>0.76909326424870472</v>
      </c>
      <c r="NN205" s="367">
        <f>NN204/NG204</f>
        <v>0.76909326424870461</v>
      </c>
      <c r="NO205" s="367">
        <f>NO204/NI204</f>
        <v>0.70545454545454533</v>
      </c>
      <c r="NP205" s="40">
        <f t="shared" si="4595"/>
        <v>0.66666666666668561</v>
      </c>
      <c r="NQ205" s="40">
        <f t="shared" si="4596"/>
        <v>-595650.12333329115</v>
      </c>
      <c r="NR205" s="150">
        <f>план!BR202</f>
        <v>900</v>
      </c>
      <c r="NS205" s="150">
        <f>план!BS202</f>
        <v>12985365.120000001</v>
      </c>
      <c r="NT205" s="40">
        <f t="shared" si="4597"/>
        <v>525</v>
      </c>
      <c r="NU205" s="40">
        <f t="shared" si="4598"/>
        <v>7574796.3200000003</v>
      </c>
      <c r="NV205" s="364">
        <f>'ДС факт при поликлинике'!GL141</f>
        <v>524</v>
      </c>
      <c r="NW205" s="364">
        <f>'ДС факт при поликлинике'!GM141</f>
        <v>7562682.4000000497</v>
      </c>
      <c r="NX205" s="364"/>
      <c r="NY205" s="364"/>
      <c r="NZ205" s="367">
        <f>NZ204/NR204</f>
        <v>0.76226666666666665</v>
      </c>
      <c r="OA205" s="367">
        <f>OA204/NT204</f>
        <v>0.76226666666666665</v>
      </c>
      <c r="OB205" s="367">
        <f>OB204/NV204</f>
        <v>0.76250000000000018</v>
      </c>
      <c r="OC205" s="40">
        <f t="shared" si="4599"/>
        <v>-1</v>
      </c>
      <c r="OD205" s="40">
        <f t="shared" si="4600"/>
        <v>-12113.919999950565</v>
      </c>
      <c r="OE205" s="150">
        <f>план!BT202</f>
        <v>210</v>
      </c>
      <c r="OF205" s="150">
        <f>план!BU202</f>
        <v>3474915.8079999997</v>
      </c>
      <c r="OG205" s="40">
        <f t="shared" si="4601"/>
        <v>122.5</v>
      </c>
      <c r="OH205" s="40">
        <f t="shared" si="4602"/>
        <v>2027034.2213333333</v>
      </c>
      <c r="OI205" s="364">
        <f>'ДС факт при поликлинике'!EV141</f>
        <v>126</v>
      </c>
      <c r="OJ205" s="364">
        <f>'ДС факт при поликлинике'!EW141</f>
        <v>2026280.1499999997</v>
      </c>
      <c r="OK205" s="364"/>
      <c r="OL205" s="364"/>
      <c r="OM205" s="367">
        <f>OM204/OE204</f>
        <v>0.86461904761904762</v>
      </c>
      <c r="ON205" s="367">
        <f>ON204/OG204</f>
        <v>0.86461904761904751</v>
      </c>
      <c r="OO205" s="367">
        <f>OO204/OI204</f>
        <v>0.84611111111111126</v>
      </c>
      <c r="OP205" s="40">
        <f t="shared" si="4603"/>
        <v>3.5</v>
      </c>
      <c r="OQ205" s="40">
        <f t="shared" si="4604"/>
        <v>-754.07133333361708</v>
      </c>
      <c r="OR205" s="150">
        <f>план!BV202</f>
        <v>300</v>
      </c>
      <c r="OS205" s="150">
        <f>план!BW202</f>
        <v>5026708.96</v>
      </c>
      <c r="OT205" s="40">
        <f t="shared" si="4605"/>
        <v>175</v>
      </c>
      <c r="OU205" s="40">
        <f t="shared" si="4606"/>
        <v>2932246.8933333335</v>
      </c>
      <c r="OV205" s="364">
        <f>'ДС факт при поликлинике'!IP141</f>
        <v>178</v>
      </c>
      <c r="OW205" s="364">
        <f>'ДС факт при поликлинике'!IQ141</f>
        <v>2770453.3700000076</v>
      </c>
      <c r="OX205" s="364"/>
      <c r="OY205" s="364"/>
      <c r="OZ205" s="367">
        <f>OZ204/OR204</f>
        <v>0.87403333333333344</v>
      </c>
      <c r="PA205" s="367">
        <f>PA204/OT204</f>
        <v>0.87403333333333322</v>
      </c>
      <c r="PB205" s="367">
        <f>PB204/OV204</f>
        <v>0.81915730337078652</v>
      </c>
      <c r="PC205" s="40">
        <f t="shared" si="4607"/>
        <v>3</v>
      </c>
      <c r="PD205" s="40">
        <f t="shared" si="4608"/>
        <v>-161793.52333332598</v>
      </c>
      <c r="PE205" s="150">
        <f>план!BX202</f>
        <v>991</v>
      </c>
      <c r="PF205" s="150">
        <f>план!BY202</f>
        <v>16770980.262399999</v>
      </c>
      <c r="PG205" s="40">
        <f t="shared" si="4609"/>
        <v>578.08333333333326</v>
      </c>
      <c r="PH205" s="40">
        <f t="shared" si="4610"/>
        <v>9783071.8197333328</v>
      </c>
      <c r="PI205" s="364">
        <f>'ДС факт при поликлинике'!CT141</f>
        <v>617</v>
      </c>
      <c r="PJ205" s="364">
        <f>'ДС факт при поликлинике'!CU141</f>
        <v>10247751.170000043</v>
      </c>
      <c r="PK205" s="364">
        <f>'ДС факт при поликлинике'!CV141</f>
        <v>0</v>
      </c>
      <c r="PL205" s="364">
        <f>'ДС факт при поликлинике'!CW141</f>
        <v>0</v>
      </c>
      <c r="PM205" s="367">
        <f>PM204/PE204</f>
        <v>0.88208879919273475</v>
      </c>
      <c r="PN205" s="367">
        <f>PN204/PG204</f>
        <v>0.88208879919273486</v>
      </c>
      <c r="PO205" s="367">
        <f>PO204/PI204</f>
        <v>0.87581847649918965</v>
      </c>
      <c r="PP205" s="40">
        <f t="shared" si="4611"/>
        <v>38.916666666666742</v>
      </c>
      <c r="PQ205" s="40">
        <f t="shared" si="4612"/>
        <v>464679.35026670992</v>
      </c>
      <c r="PR205" s="150">
        <f>план!BZ202</f>
        <v>500</v>
      </c>
      <c r="PS205" s="150">
        <f>план!CA202</f>
        <v>8669894.688000001</v>
      </c>
      <c r="PT205" s="40">
        <f t="shared" si="4613"/>
        <v>291.66666666666663</v>
      </c>
      <c r="PU205" s="40">
        <f t="shared" si="4614"/>
        <v>5057438.568</v>
      </c>
      <c r="PV205" s="364">
        <f>'ДС факт при поликлинике'!CX141</f>
        <v>352</v>
      </c>
      <c r="PW205" s="364">
        <f>'ДС факт при поликлинике'!CY141</f>
        <v>6091370.8200000161</v>
      </c>
      <c r="PX205" s="364"/>
      <c r="PY205" s="364"/>
      <c r="PZ205" s="367">
        <f>PZ204/PR204</f>
        <v>0.90558000000000005</v>
      </c>
      <c r="QA205" s="367">
        <f>QA204/PT204</f>
        <v>0.90558000000000016</v>
      </c>
      <c r="QB205" s="367">
        <f>QB204/PV204</f>
        <v>0.91014204545454547</v>
      </c>
      <c r="QC205" s="40">
        <f t="shared" si="4615"/>
        <v>60.333333333333371</v>
      </c>
      <c r="QD205" s="40">
        <f t="shared" si="4616"/>
        <v>1033932.2520000162</v>
      </c>
      <c r="QE205" s="150">
        <f>план!CB202</f>
        <v>694</v>
      </c>
      <c r="QF205" s="150">
        <f>план!CC202</f>
        <v>11613993.663999999</v>
      </c>
      <c r="QG205" s="40">
        <f t="shared" si="4617"/>
        <v>404.83333333333337</v>
      </c>
      <c r="QH205" s="40">
        <f t="shared" si="4618"/>
        <v>6774829.6373333326</v>
      </c>
      <c r="QI205" s="364">
        <f>'ДС факт при поликлинике'!BN141</f>
        <v>409</v>
      </c>
      <c r="QJ205" s="364">
        <f>'ДС факт при поликлинике'!BO141</f>
        <v>6849209.8900000276</v>
      </c>
      <c r="QK205" s="364">
        <f>'ДС факт при поликлинике'!BP141</f>
        <v>1</v>
      </c>
      <c r="QL205" s="364">
        <f>'ДС факт при поликлинике'!BQ141</f>
        <v>17792.32</v>
      </c>
      <c r="QM205" s="367">
        <f>QM204/QE204</f>
        <v>0.87109510086455322</v>
      </c>
      <c r="QN205" s="367">
        <f>QN204/QG204</f>
        <v>0.87109510086455344</v>
      </c>
      <c r="QO205" s="367">
        <f>QO204/QI204</f>
        <v>0.87070904645476777</v>
      </c>
      <c r="QP205" s="40">
        <f t="shared" si="4619"/>
        <v>4.1666666666666288</v>
      </c>
      <c r="QQ205" s="40">
        <f t="shared" si="4620"/>
        <v>74380.252666695043</v>
      </c>
      <c r="QR205" s="150">
        <f>план!CD202</f>
        <v>790</v>
      </c>
      <c r="QS205" s="150">
        <f>план!CE202</f>
        <v>13333110.335999999</v>
      </c>
      <c r="QT205" s="40">
        <f t="shared" si="4621"/>
        <v>460.83333333333331</v>
      </c>
      <c r="QU205" s="40">
        <f t="shared" si="4622"/>
        <v>7777647.6959999995</v>
      </c>
      <c r="QV205" s="364">
        <f>'ДС факт при поликлинике'!DF141</f>
        <v>454</v>
      </c>
      <c r="QW205" s="364">
        <f>'ДС факт при поликлинике'!DG141</f>
        <v>7817150.1800000351</v>
      </c>
      <c r="QX205" s="364">
        <f>'ДС факт при поликлинике'!DH141</f>
        <v>0</v>
      </c>
      <c r="QY205" s="364">
        <f>'ДС факт при поликлинике'!DI141</f>
        <v>0</v>
      </c>
      <c r="QZ205" s="367">
        <f>QZ204/QR204</f>
        <v>0.88306329113924031</v>
      </c>
      <c r="RA205" s="367">
        <f>RA204/QT204</f>
        <v>0.88306329113924054</v>
      </c>
      <c r="RB205" s="367">
        <f>RB204/QV204</f>
        <v>0.90301762114537454</v>
      </c>
      <c r="RC205" s="40">
        <f t="shared" si="4623"/>
        <v>-6.8333333333333144</v>
      </c>
      <c r="RD205" s="40">
        <f t="shared" si="4624"/>
        <v>39502.484000035562</v>
      </c>
      <c r="RE205" s="150">
        <f>план!CF202</f>
        <v>1140</v>
      </c>
      <c r="RF205" s="150">
        <f>план!CG202</f>
        <v>20108198.655999999</v>
      </c>
      <c r="RG205" s="40">
        <f t="shared" si="4625"/>
        <v>665</v>
      </c>
      <c r="RH205" s="40">
        <f t="shared" si="4626"/>
        <v>11729782.549333334</v>
      </c>
      <c r="RI205" s="364">
        <f>'ДС факт при поликлинике'!CD141</f>
        <v>677</v>
      </c>
      <c r="RJ205" s="364">
        <f>'ДС факт при поликлинике'!CE141</f>
        <v>11456852.77000002</v>
      </c>
      <c r="RK205" s="364"/>
      <c r="RL205" s="364"/>
      <c r="RM205" s="367">
        <f>RM204/RE204</f>
        <v>0.92329824561403506</v>
      </c>
      <c r="RN205" s="367">
        <f>RN204/RG204</f>
        <v>0.92329824561403528</v>
      </c>
      <c r="RO205" s="367">
        <f>RO204/RI204</f>
        <v>0.88310192023633682</v>
      </c>
      <c r="RP205" s="40">
        <f t="shared" si="4627"/>
        <v>12</v>
      </c>
      <c r="RQ205" s="40">
        <f t="shared" si="4628"/>
        <v>-272929.77933331393</v>
      </c>
      <c r="RR205" s="150">
        <f>план!CH202</f>
        <v>2100</v>
      </c>
      <c r="RS205" s="150">
        <f>план!CI202</f>
        <v>34829829.215999998</v>
      </c>
      <c r="RT205" s="40">
        <f t="shared" si="4629"/>
        <v>1225</v>
      </c>
      <c r="RU205" s="40">
        <f t="shared" si="4630"/>
        <v>20317400.375999998</v>
      </c>
      <c r="RV205" s="365">
        <f>'ДС факт при поликлинике'!DR141</f>
        <v>1509</v>
      </c>
      <c r="RW205" s="366">
        <f>'ДС факт при поликлинике'!DS141</f>
        <v>23123437.600000177</v>
      </c>
      <c r="RX205" s="365">
        <f>'ДС факт при поликлинике'!DT141</f>
        <v>2</v>
      </c>
      <c r="RY205" s="366">
        <f>'ДС факт при поликлинике'!DU141</f>
        <v>15757.560000000001</v>
      </c>
      <c r="RZ205" s="367">
        <f>RZ204/RR204</f>
        <v>0.8781714285714286</v>
      </c>
      <c r="SA205" s="367">
        <f>SA204/RT204</f>
        <v>0.8781714285714286</v>
      </c>
      <c r="SB205" s="367">
        <f>SB204/RV204</f>
        <v>0.85618952948972815</v>
      </c>
      <c r="SC205" s="40">
        <f t="shared" si="4631"/>
        <v>284</v>
      </c>
      <c r="SD205" s="40">
        <f t="shared" si="4632"/>
        <v>2806037.2240001783</v>
      </c>
      <c r="SE205" s="150">
        <f>план!CJ202</f>
        <v>1775</v>
      </c>
      <c r="SF205" s="150">
        <f>план!CK202</f>
        <v>35326257.657600001</v>
      </c>
      <c r="SG205" s="40">
        <f t="shared" si="4633"/>
        <v>1035.4166666666665</v>
      </c>
      <c r="SH205" s="40">
        <f t="shared" si="4634"/>
        <v>20606983.6336</v>
      </c>
      <c r="SI205" s="364">
        <f>'ДС факт при поликлинике'!HD141</f>
        <v>1060</v>
      </c>
      <c r="SJ205" s="364">
        <f>'ДС факт при поликлинике'!HE141</f>
        <v>21166849.970000003</v>
      </c>
      <c r="SK205" s="364">
        <f>'ДС факт при поликлинике'!HF141</f>
        <v>1</v>
      </c>
      <c r="SL205" s="364">
        <f>'ДС факт при поликлинике'!HG141</f>
        <v>21350.78</v>
      </c>
      <c r="SM205" s="367">
        <f>SM204/SE204</f>
        <v>0.86294084507042257</v>
      </c>
      <c r="SN205" s="367">
        <f>SN204/SG204</f>
        <v>0.86294084507042279</v>
      </c>
      <c r="SO205" s="367">
        <f>SO204/SI204</f>
        <v>0.86982075471698117</v>
      </c>
      <c r="SP205" s="40">
        <f t="shared" si="4635"/>
        <v>24.583333333333485</v>
      </c>
      <c r="SQ205" s="40">
        <f t="shared" si="4636"/>
        <v>559866.33640000224</v>
      </c>
      <c r="SR205" s="150">
        <f>план!CL202</f>
        <v>1780</v>
      </c>
      <c r="SS205" s="150">
        <f>план!CM202</f>
        <v>36536006.707199998</v>
      </c>
      <c r="ST205" s="40">
        <f t="shared" si="4637"/>
        <v>1038.3333333333335</v>
      </c>
      <c r="SU205" s="40">
        <f t="shared" si="4638"/>
        <v>21312670.5792</v>
      </c>
      <c r="SV205" s="364">
        <f>'ДС факт при поликлинике'!HH141</f>
        <v>961</v>
      </c>
      <c r="SW205" s="364">
        <f>'ДС факт при поликлинике'!HI141</f>
        <v>19361164.289999776</v>
      </c>
      <c r="SX205" s="364">
        <f>'ДС факт при поликлинике'!HJ141</f>
        <v>0</v>
      </c>
      <c r="SY205" s="364">
        <f>'ДС факт при поликлинике'!HK141</f>
        <v>0</v>
      </c>
      <c r="SZ205" s="367">
        <f>SZ204/SR204</f>
        <v>0.8981123595505619</v>
      </c>
      <c r="TA205" s="367">
        <f>TA204/ST204</f>
        <v>0.89847752808988746</v>
      </c>
      <c r="TB205" s="367">
        <f>TB204/SV204</f>
        <v>0.88628511966701362</v>
      </c>
      <c r="TC205" s="40">
        <f t="shared" si="4639"/>
        <v>-77.333333333333485</v>
      </c>
      <c r="TD205" s="40">
        <f t="shared" si="4640"/>
        <v>-1951506.289200224</v>
      </c>
      <c r="TE205" s="150">
        <f>план!CN202</f>
        <v>613</v>
      </c>
      <c r="TF205" s="150">
        <f>план!CO202</f>
        <v>12122645.807999998</v>
      </c>
      <c r="TG205" s="40">
        <f t="shared" si="4641"/>
        <v>357.58333333333337</v>
      </c>
      <c r="TH205" s="40">
        <f t="shared" si="4642"/>
        <v>7071543.3879999984</v>
      </c>
      <c r="TI205" s="364">
        <f>'ДС факт при поликлинике'!HL141</f>
        <v>390</v>
      </c>
      <c r="TJ205" s="364">
        <f>'ДС факт при поликлинике'!HM141</f>
        <v>7460237.8199999556</v>
      </c>
      <c r="TK205" s="364">
        <f>'ДС факт при поликлинике'!HN141</f>
        <v>0</v>
      </c>
      <c r="TL205" s="364">
        <f>'ДС факт при поликлинике'!HO141</f>
        <v>0</v>
      </c>
      <c r="TM205" s="367">
        <f>TM204/TE204</f>
        <v>0.85365415986949422</v>
      </c>
      <c r="TN205" s="367">
        <f>TN204/TG204</f>
        <v>0.85365415986949433</v>
      </c>
      <c r="TO205" s="367">
        <f>TO204/TI204</f>
        <v>0.82676923076923081</v>
      </c>
      <c r="TP205" s="40">
        <f t="shared" si="4643"/>
        <v>32.416666666666629</v>
      </c>
      <c r="TQ205" s="40">
        <f t="shared" si="4644"/>
        <v>388694.43199995719</v>
      </c>
      <c r="TR205" s="150">
        <f>план!CP202</f>
        <v>1780</v>
      </c>
      <c r="TS205" s="150">
        <f>план!CQ202</f>
        <v>35501583.935999997</v>
      </c>
      <c r="TT205" s="40">
        <f t="shared" si="4645"/>
        <v>1038.3333333333335</v>
      </c>
      <c r="TU205" s="40">
        <f t="shared" si="4646"/>
        <v>20709257.295999996</v>
      </c>
      <c r="TV205" s="364">
        <f>'ДС факт при поликлинике'!HP141</f>
        <v>1029</v>
      </c>
      <c r="TW205" s="364">
        <f>'ДС факт при поликлинике'!HQ141</f>
        <v>20689411.930000022</v>
      </c>
      <c r="TX205" s="364">
        <f>'ДС факт при поликлинике'!HR141</f>
        <v>0</v>
      </c>
      <c r="TY205" s="364">
        <f>'ДС факт при поликлинике'!HS141</f>
        <v>0</v>
      </c>
      <c r="TZ205" s="367">
        <f>TZ204/TR204</f>
        <v>0.86596067415730338</v>
      </c>
      <c r="UA205" s="367">
        <f>UA204/TT204</f>
        <v>0.86596067415730327</v>
      </c>
      <c r="UB205" s="367">
        <f>UB204/TV204</f>
        <v>0.87680272108843538</v>
      </c>
      <c r="UC205" s="40">
        <f t="shared" si="4647"/>
        <v>-9.3333333333334849</v>
      </c>
      <c r="UD205" s="40">
        <f t="shared" si="4648"/>
        <v>-19845.36599997431</v>
      </c>
      <c r="UE205" s="150">
        <f>план!CR202</f>
        <v>841</v>
      </c>
      <c r="UF205" s="150">
        <f>план!CS202</f>
        <v>20998439.279999997</v>
      </c>
      <c r="UG205" s="40">
        <f t="shared" si="4649"/>
        <v>490.58333333333331</v>
      </c>
      <c r="UH205" s="40">
        <f t="shared" si="4650"/>
        <v>12249089.579999998</v>
      </c>
      <c r="UI205" s="364">
        <f>'ДС факт при поликлинике'!IB141</f>
        <v>438</v>
      </c>
      <c r="UJ205" s="364">
        <f>'ДС факт при поликлинике'!IC141</f>
        <v>9158022.2700000666</v>
      </c>
      <c r="UK205" s="364"/>
      <c r="UL205" s="364"/>
      <c r="UM205" s="367">
        <f>UM204/UE204</f>
        <v>1.1187277051129607</v>
      </c>
      <c r="UN205" s="367">
        <f>UN204/UG204</f>
        <v>1.1187277051129607</v>
      </c>
      <c r="UO205" s="367">
        <f>UO204/UI204</f>
        <v>0.93525114155251143</v>
      </c>
      <c r="UP205" s="40">
        <f t="shared" si="4651"/>
        <v>-52.583333333333314</v>
      </c>
      <c r="UQ205" s="40">
        <f t="shared" si="4652"/>
        <v>-3091067.3099999316</v>
      </c>
      <c r="UR205" s="150">
        <f>план!CT202</f>
        <v>490</v>
      </c>
      <c r="US205" s="150">
        <f>план!CU202</f>
        <v>10048496.640000001</v>
      </c>
      <c r="UT205" s="40">
        <f t="shared" si="4653"/>
        <v>285.83333333333337</v>
      </c>
      <c r="UU205" s="40">
        <f t="shared" si="4654"/>
        <v>5861623.040000001</v>
      </c>
      <c r="UV205" s="364">
        <f>'ДС факт при поликлинике'!HT141</f>
        <v>303</v>
      </c>
      <c r="UW205" s="364">
        <f>'ДС факт при поликлинике'!HU141</f>
        <v>6184459.01999998</v>
      </c>
      <c r="UX205" s="364">
        <f>'ДС факт при поликлинике'!HV141</f>
        <v>0</v>
      </c>
      <c r="UY205" s="364">
        <f>'ДС факт при поликлинике'!HW141</f>
        <v>0</v>
      </c>
      <c r="UZ205" s="367">
        <f>UZ204/UR204</f>
        <v>0.9028571428571428</v>
      </c>
      <c r="VA205" s="367">
        <f>VA204/UT204</f>
        <v>0.90285714285714269</v>
      </c>
      <c r="VB205" s="367">
        <f>VB204/UV204</f>
        <v>0.89861386138613852</v>
      </c>
      <c r="VC205" s="40">
        <f t="shared" si="4655"/>
        <v>17.166666666666629</v>
      </c>
      <c r="VD205" s="40">
        <f t="shared" si="4656"/>
        <v>322835.97999997903</v>
      </c>
      <c r="VE205" s="150">
        <f>план!CV202</f>
        <v>900</v>
      </c>
      <c r="VF205" s="150">
        <f>план!CW202</f>
        <v>19199351.807999995</v>
      </c>
      <c r="VG205" s="40">
        <f t="shared" si="4657"/>
        <v>525</v>
      </c>
      <c r="VH205" s="40">
        <f t="shared" si="4658"/>
        <v>11199621.887999997</v>
      </c>
      <c r="VI205" s="364">
        <f>'ДС факт при поликлинике'!GZ141</f>
        <v>533</v>
      </c>
      <c r="VJ205" s="364">
        <f>'ДС факт при поликлинике'!HA141</f>
        <v>11147242.939999959</v>
      </c>
      <c r="VK205" s="364"/>
      <c r="VL205" s="364"/>
      <c r="VM205" s="367">
        <f>VM204/VE204</f>
        <v>0.93653333333333344</v>
      </c>
      <c r="VN205" s="367">
        <f>VN204/VG204</f>
        <v>0.93653333333333344</v>
      </c>
      <c r="VO205" s="367">
        <f>VO204/VI204</f>
        <v>0.91778611632270168</v>
      </c>
      <c r="VP205" s="40">
        <f t="shared" si="4659"/>
        <v>8</v>
      </c>
      <c r="VQ205" s="40">
        <f t="shared" si="4660"/>
        <v>-52378.948000038043</v>
      </c>
      <c r="VR205" s="150">
        <f>план!CX202</f>
        <v>310</v>
      </c>
      <c r="VS205" s="150">
        <f>план!CY202</f>
        <v>6316425.0240000002</v>
      </c>
      <c r="VT205" s="40">
        <f t="shared" si="4661"/>
        <v>180.83333333333331</v>
      </c>
      <c r="VU205" s="40">
        <f t="shared" si="4662"/>
        <v>3684581.264</v>
      </c>
      <c r="VV205" s="364">
        <f>'ДС факт при поликлинике'!HB141</f>
        <v>179</v>
      </c>
      <c r="VW205" s="364">
        <f>'ДС факт при поликлинике'!HC141</f>
        <v>3603376.6399999964</v>
      </c>
      <c r="VX205" s="364"/>
      <c r="VY205" s="364"/>
      <c r="VZ205" s="367">
        <f>VZ204/VR204</f>
        <v>0.88429032258064511</v>
      </c>
      <c r="WA205" s="367">
        <f>WA204/VT204</f>
        <v>0.88429032258064522</v>
      </c>
      <c r="WB205" s="367">
        <f>WB204/VV204</f>
        <v>0.87273743016759775</v>
      </c>
      <c r="WC205" s="40">
        <f t="shared" si="4663"/>
        <v>-1.8333333333333144</v>
      </c>
      <c r="WD205" s="40">
        <f t="shared" si="4664"/>
        <v>-81204.624000003561</v>
      </c>
      <c r="WE205" s="150">
        <f>план!CZ202</f>
        <v>2340</v>
      </c>
      <c r="WF205" s="150">
        <f>план!DA202</f>
        <v>49005954.816000007</v>
      </c>
      <c r="WG205" s="40">
        <f t="shared" si="4665"/>
        <v>1365</v>
      </c>
      <c r="WH205" s="40">
        <f t="shared" si="4666"/>
        <v>28586806.976000004</v>
      </c>
      <c r="WI205" s="364">
        <f>'ДС факт при поликлинике'!CP141</f>
        <v>1552</v>
      </c>
      <c r="WJ205" s="364">
        <f>'ДС факт при поликлинике'!CQ141</f>
        <v>33485283.970000673</v>
      </c>
      <c r="WK205" s="364">
        <f>'ДС факт при поликлинике'!CR141</f>
        <v>0</v>
      </c>
      <c r="WL205" s="364">
        <f>'ДС факт при поликлинике'!CS141</f>
        <v>0</v>
      </c>
      <c r="WM205" s="367">
        <f>WM204/WE204</f>
        <v>0.91541880341880344</v>
      </c>
      <c r="WN205" s="367">
        <f>WN204/WG204</f>
        <v>0.91541880341880344</v>
      </c>
      <c r="WO205" s="367">
        <f>WO204/WI204</f>
        <v>0.94550902061855679</v>
      </c>
      <c r="WP205" s="40">
        <f t="shared" si="4753"/>
        <v>187</v>
      </c>
      <c r="WQ205" s="40">
        <f t="shared" si="4667"/>
        <v>4898476.9940006696</v>
      </c>
      <c r="WR205" s="150">
        <f>план!DB202</f>
        <v>380</v>
      </c>
      <c r="WS205" s="150">
        <f>план!DC202</f>
        <v>7794853.2479999997</v>
      </c>
      <c r="WT205" s="40">
        <f t="shared" si="4668"/>
        <v>221.66666666666669</v>
      </c>
      <c r="WU205" s="40">
        <f t="shared" si="4669"/>
        <v>4546997.7279999992</v>
      </c>
      <c r="WV205" s="364">
        <f>'ДС факт при поликлинике'!BR141</f>
        <v>219</v>
      </c>
      <c r="WW205" s="364">
        <f>'ДС факт при поликлинике'!BS141</f>
        <v>4528683.3699999917</v>
      </c>
      <c r="WX205" s="364">
        <f>'ДС факт при поликлинике'!BT141</f>
        <v>0</v>
      </c>
      <c r="WY205" s="364">
        <f>'ДС факт при поликлинике'!BU141</f>
        <v>0</v>
      </c>
      <c r="WZ205" s="367">
        <f>WZ204/WR204</f>
        <v>0.88857894736842125</v>
      </c>
      <c r="XA205" s="367">
        <f>XA204/WT204</f>
        <v>0.88857894736842113</v>
      </c>
      <c r="XB205" s="367">
        <f>XB204/WV204</f>
        <v>0.89885844748858434</v>
      </c>
      <c r="XC205" s="40">
        <f t="shared" si="4670"/>
        <v>-2.6666666666666856</v>
      </c>
      <c r="XD205" s="40">
        <f t="shared" si="4671"/>
        <v>-18314.358000007458</v>
      </c>
      <c r="XE205" s="150">
        <f>план!DD202</f>
        <v>490</v>
      </c>
      <c r="XF205" s="150">
        <f>план!DE202</f>
        <v>10733311.680000002</v>
      </c>
      <c r="XG205" s="40">
        <f t="shared" si="4672"/>
        <v>285.83333333333337</v>
      </c>
      <c r="XH205" s="40">
        <f t="shared" si="4673"/>
        <v>6261098.4800000004</v>
      </c>
      <c r="XI205" s="364">
        <f>'ДС факт при поликлинике'!DJ141</f>
        <v>268</v>
      </c>
      <c r="XJ205" s="364">
        <f>'ДС факт при поликлинике'!DK141</f>
        <v>5688018.8900000043</v>
      </c>
      <c r="XK205" s="364">
        <f>'ДС факт при поликлинике'!DL141</f>
        <v>0</v>
      </c>
      <c r="XL205" s="364">
        <f>'ДС факт при поликлинике'!DM141</f>
        <v>0</v>
      </c>
      <c r="XM205" s="367">
        <f>XM204/XE204</f>
        <v>0.95851020408163246</v>
      </c>
      <c r="XN205" s="367">
        <f>XN204/XG204</f>
        <v>0.95851020408163257</v>
      </c>
      <c r="XO205" s="367">
        <f>XO204/XI204</f>
        <v>0.95011194029850765</v>
      </c>
      <c r="XP205" s="40">
        <f t="shared" si="4674"/>
        <v>-17.833333333333371</v>
      </c>
      <c r="XQ205" s="40">
        <f t="shared" si="4675"/>
        <v>-573079.58999999613</v>
      </c>
      <c r="XR205" s="150">
        <f>план!DF202</f>
        <v>1995</v>
      </c>
      <c r="XS205" s="150">
        <f>план!DG202</f>
        <v>41139417.446399994</v>
      </c>
      <c r="XT205" s="40">
        <f t="shared" si="4676"/>
        <v>1163.75</v>
      </c>
      <c r="XU205" s="40">
        <f t="shared" si="4677"/>
        <v>23997993.510399997</v>
      </c>
      <c r="XV205" s="364">
        <f>'ДС факт при поликлинике'!CL141</f>
        <v>1222</v>
      </c>
      <c r="XW205" s="364">
        <f>'ДС факт при поликлинике'!CM141</f>
        <v>25000176.699999698</v>
      </c>
      <c r="XX205" s="364"/>
      <c r="XY205" s="364"/>
      <c r="XZ205" s="367">
        <f>XZ204/XR204</f>
        <v>0.90155388471177933</v>
      </c>
      <c r="YA205" s="367">
        <f>YA204/XT204</f>
        <v>0.90155388471177966</v>
      </c>
      <c r="YB205" s="367">
        <f>YB204/XV204</f>
        <v>0.89693126022913272</v>
      </c>
      <c r="YC205" s="40">
        <f t="shared" si="4678"/>
        <v>58.25</v>
      </c>
      <c r="YD205" s="40">
        <f t="shared" si="4679"/>
        <v>1002183.1895997003</v>
      </c>
      <c r="YE205" s="150">
        <f>план!DH202</f>
        <v>620</v>
      </c>
      <c r="YF205" s="150">
        <f>план!DI202</f>
        <v>14088382.963199999</v>
      </c>
      <c r="YG205" s="40">
        <f t="shared" si="4680"/>
        <v>361.66666666666663</v>
      </c>
      <c r="YH205" s="40">
        <f t="shared" si="4681"/>
        <v>8218223.3951999992</v>
      </c>
      <c r="YI205" s="364">
        <f>'ДС факт при поликлинике'!BZ141</f>
        <v>365</v>
      </c>
      <c r="YJ205" s="364">
        <f>'ДС факт при поликлинике'!CA141</f>
        <v>7344147.5300000161</v>
      </c>
      <c r="YK205" s="364">
        <f>'ДС факт при поликлинике'!CB141</f>
        <v>1</v>
      </c>
      <c r="YL205" s="364">
        <f>'ДС факт при поликлинике'!CC141</f>
        <v>18716.009999999998</v>
      </c>
      <c r="YM205" s="367">
        <f>YM204/YE204</f>
        <v>1.0105645161290322</v>
      </c>
      <c r="YN205" s="367">
        <f>YN204/YG204</f>
        <v>1.0105645161290322</v>
      </c>
      <c r="YO205" s="367">
        <f>YO204/YI204</f>
        <v>0.87950684931506862</v>
      </c>
      <c r="YP205" s="40">
        <f t="shared" si="4682"/>
        <v>3.3333333333333712</v>
      </c>
      <c r="YQ205" s="40">
        <f t="shared" si="4683"/>
        <v>-874075.86519998312</v>
      </c>
      <c r="YR205" s="150">
        <f>план!DJ202</f>
        <v>1730</v>
      </c>
      <c r="YS205" s="150">
        <f>план!DK202</f>
        <v>35283215.385599993</v>
      </c>
      <c r="YT205" s="40">
        <f t="shared" si="4684"/>
        <v>1009.1666666666666</v>
      </c>
      <c r="YU205" s="40">
        <f t="shared" si="4685"/>
        <v>20581875.641599998</v>
      </c>
      <c r="YV205" s="364">
        <f>'ДС факт при поликлинике'!BV141</f>
        <v>975</v>
      </c>
      <c r="YW205" s="364">
        <f>'ДС факт при поликлинике'!BW141</f>
        <v>19558904.239999894</v>
      </c>
      <c r="YX205" s="364">
        <f>'ДС факт при поликлинике'!BX141</f>
        <v>0</v>
      </c>
      <c r="YY205" s="364">
        <f>'ДС факт при поликлинике'!BY141</f>
        <v>0</v>
      </c>
      <c r="YZ205" s="367">
        <f>YZ204/YR204</f>
        <v>0.88384971098265896</v>
      </c>
      <c r="ZA205" s="367">
        <f>ZA204/YT204</f>
        <v>0.88384971098265896</v>
      </c>
      <c r="ZB205" s="367">
        <f>ZB204/YV204</f>
        <v>0.87474871794871789</v>
      </c>
      <c r="ZC205" s="40">
        <f t="shared" si="4686"/>
        <v>-34.166666666666629</v>
      </c>
      <c r="ZD205" s="40">
        <f t="shared" si="4687"/>
        <v>-1022971.4016001038</v>
      </c>
      <c r="ZE205" s="150">
        <f>план!DL202</f>
        <v>610</v>
      </c>
      <c r="ZF205" s="150">
        <f>план!DM202</f>
        <v>12624991.142399998</v>
      </c>
      <c r="ZG205" s="40">
        <f t="shared" si="4688"/>
        <v>355.83333333333337</v>
      </c>
      <c r="ZH205" s="40">
        <f t="shared" si="4689"/>
        <v>7364578.1663999986</v>
      </c>
      <c r="ZI205" s="364">
        <f>'ДС факт при поликлинике'!DB141</f>
        <v>377</v>
      </c>
      <c r="ZJ205" s="364">
        <f>'ДС факт при поликлинике'!DC141</f>
        <v>7837827.4300000267</v>
      </c>
      <c r="ZK205" s="364">
        <f>'ДС факт при поликлинике'!DD141</f>
        <v>0</v>
      </c>
      <c r="ZL205" s="364">
        <f>'ДС факт при поликлинике'!DE141</f>
        <v>0</v>
      </c>
      <c r="ZM205" s="367">
        <f>ZM204/ZE204</f>
        <v>0.90014754098360661</v>
      </c>
      <c r="ZN205" s="367">
        <f>ZN204/ZG204</f>
        <v>0.9001475409836065</v>
      </c>
      <c r="ZO205" s="367">
        <f>ZO204/ZI204</f>
        <v>0.90493368700265242</v>
      </c>
      <c r="ZP205" s="40">
        <f t="shared" si="4690"/>
        <v>21.166666666666629</v>
      </c>
      <c r="ZQ205" s="40">
        <f t="shared" si="4691"/>
        <v>473249.26360002812</v>
      </c>
      <c r="ZR205" s="150">
        <f>план!DN202</f>
        <v>245</v>
      </c>
      <c r="ZS205" s="150">
        <f>план!DO202</f>
        <v>5152625.5872</v>
      </c>
      <c r="ZT205" s="40">
        <f t="shared" si="4692"/>
        <v>142.91666666666669</v>
      </c>
      <c r="ZU205" s="40">
        <f t="shared" si="4693"/>
        <v>3005698.2592000002</v>
      </c>
      <c r="ZV205" s="364">
        <f>'ДС факт при поликлинике'!IR141</f>
        <v>139</v>
      </c>
      <c r="ZW205" s="364">
        <f>'ДС факт при поликлинике'!IS141</f>
        <v>2823755.04</v>
      </c>
      <c r="ZX205" s="364"/>
      <c r="ZY205" s="364"/>
      <c r="ZZ205" s="367">
        <f>ZZ204/ZR204</f>
        <v>0.90946938775510222</v>
      </c>
      <c r="AAA205" s="367">
        <f>AAA204/ZT204</f>
        <v>0.90946938775510189</v>
      </c>
      <c r="AAB205" s="367">
        <f>AAB204/ZV204</f>
        <v>0.88539568345323749</v>
      </c>
      <c r="AAC205" s="40">
        <f t="shared" si="4694"/>
        <v>-3.9166666666666856</v>
      </c>
      <c r="AAD205" s="40">
        <f t="shared" si="4695"/>
        <v>-181943.21920000017</v>
      </c>
      <c r="AAE205" s="150">
        <f>план!DP202</f>
        <v>191</v>
      </c>
      <c r="AAF205" s="150">
        <f>план!DQ202</f>
        <v>3957617.6639999994</v>
      </c>
      <c r="AAG205" s="40">
        <f t="shared" si="4696"/>
        <v>111.41666666666666</v>
      </c>
      <c r="AAH205" s="40">
        <f t="shared" si="4697"/>
        <v>2308610.3039999995</v>
      </c>
      <c r="AAI205" s="364">
        <f>'ДС факт при поликлинике'!DN141</f>
        <v>96</v>
      </c>
      <c r="AAJ205" s="364">
        <f>'ДС факт при поликлинике'!DO141</f>
        <v>1965952.9300000006</v>
      </c>
      <c r="AAK205" s="364"/>
      <c r="AAL205" s="364"/>
      <c r="AAM205" s="367">
        <f>AAM204/AAE204</f>
        <v>0.9034554973821991</v>
      </c>
      <c r="AAN205" s="367">
        <f>AAN204/AAG204</f>
        <v>0.90345549738219899</v>
      </c>
      <c r="AAO205" s="367">
        <f>AAO204/AAI204</f>
        <v>0.89385416666666651</v>
      </c>
      <c r="AAP205" s="40">
        <f t="shared" si="4698"/>
        <v>-15.416666666666657</v>
      </c>
      <c r="AAQ205" s="40">
        <f t="shared" si="4699"/>
        <v>-342657.3739999989</v>
      </c>
      <c r="AAR205" s="150">
        <f>план!DR202</f>
        <v>66</v>
      </c>
      <c r="AAS205" s="150">
        <f>план!DS202</f>
        <v>1485923.7119999998</v>
      </c>
      <c r="AAT205" s="40">
        <f t="shared" si="4700"/>
        <v>38.5</v>
      </c>
      <c r="AAU205" s="40">
        <f t="shared" si="4701"/>
        <v>866788.83199999982</v>
      </c>
      <c r="AAV205" s="364">
        <f>'ДС факт при поликлинике'!BJ141</f>
        <v>14</v>
      </c>
      <c r="AAW205" s="364">
        <f>'ДС факт при поликлинике'!BK141</f>
        <v>308995.79000000004</v>
      </c>
      <c r="AAX205" s="364">
        <f>'ДС факт при поликлинике'!BL141</f>
        <v>0</v>
      </c>
      <c r="AAY205" s="364">
        <f>'ДС факт при поликлинике'!BM141</f>
        <v>0</v>
      </c>
      <c r="AAZ205" s="367">
        <f>AAZ204/AAR204</f>
        <v>0.99121212121212121</v>
      </c>
      <c r="ABA205" s="367">
        <f>ABA204/AAT204</f>
        <v>0.9912121212121211</v>
      </c>
      <c r="ABB205" s="367">
        <f>ABB204/AAV204</f>
        <v>0.96999999999999986</v>
      </c>
      <c r="ABC205" s="40">
        <f t="shared" si="4702"/>
        <v>-24.5</v>
      </c>
      <c r="ABD205" s="40">
        <f t="shared" si="4703"/>
        <v>-557793.04199999978</v>
      </c>
      <c r="ABE205" s="150">
        <f>план!DT202</f>
        <v>15</v>
      </c>
      <c r="ABF205" s="150">
        <f>план!DU202</f>
        <v>363001.18400000001</v>
      </c>
      <c r="ABG205" s="40">
        <f t="shared" si="4704"/>
        <v>8.75</v>
      </c>
      <c r="ABH205" s="40">
        <f t="shared" si="4705"/>
        <v>211750.69066666669</v>
      </c>
      <c r="ABI205" s="364">
        <f>'ДС факт при поликлинике'!BF141</f>
        <v>1</v>
      </c>
      <c r="ABJ205" s="364">
        <f>'ДС факт при поликлинике'!BG141</f>
        <v>29546.61</v>
      </c>
      <c r="ABK205" s="364">
        <f>'ДС факт при поликлинике'!BH141</f>
        <v>0</v>
      </c>
      <c r="ABL205" s="364">
        <f>'ДС факт при поликлинике'!BI141</f>
        <v>0</v>
      </c>
      <c r="ABM205" s="367">
        <f>ABM204/ABE204</f>
        <v>0.80266666666666675</v>
      </c>
      <c r="ABN205" s="367">
        <f>ABN204/ABG204</f>
        <v>0.80266666666666653</v>
      </c>
      <c r="ABO205" s="367">
        <f>ABO204/ABI204</f>
        <v>0.98</v>
      </c>
      <c r="ABP205" s="40">
        <f t="shared" si="4706"/>
        <v>-7.75</v>
      </c>
      <c r="ABQ205" s="40">
        <f t="shared" si="4707"/>
        <v>-182204.08066666668</v>
      </c>
      <c r="ABR205" s="150">
        <f>план!DV202</f>
        <v>198</v>
      </c>
      <c r="ABS205" s="150">
        <f>план!DW202</f>
        <v>6937257.7456</v>
      </c>
      <c r="ABT205" s="40">
        <f t="shared" si="4708"/>
        <v>115.5</v>
      </c>
      <c r="ABU205" s="40">
        <f t="shared" si="4709"/>
        <v>4046733.6849333332</v>
      </c>
      <c r="ABV205" s="364">
        <f>'ДС факт при поликлинике'!CH141</f>
        <v>106</v>
      </c>
      <c r="ABW205" s="364">
        <f>'ДС факт при поликлинике'!CI141</f>
        <v>3487218.2100000046</v>
      </c>
      <c r="ABX205" s="364">
        <f>'ДС факт при поликлинике'!CJ141</f>
        <v>0</v>
      </c>
      <c r="ABY205" s="364">
        <f>'ДС факт при поликлинике'!CK141</f>
        <v>0</v>
      </c>
      <c r="ABZ205" s="367">
        <f>ABZ204/ABR204</f>
        <v>1.0165656565656565</v>
      </c>
      <c r="ACA205" s="367">
        <f>ACA204/ABT204</f>
        <v>1.0165656565656565</v>
      </c>
      <c r="ACB205" s="367">
        <f>ACB204/ABV204</f>
        <v>0.94273584905660379</v>
      </c>
      <c r="ACC205" s="40">
        <f t="shared" si="4710"/>
        <v>-9.5</v>
      </c>
      <c r="ACD205" s="40">
        <f t="shared" si="4711"/>
        <v>-559515.47493332857</v>
      </c>
      <c r="ACE205" s="150">
        <f>план!DX202</f>
        <v>140</v>
      </c>
      <c r="ACF205" s="150">
        <f>план!DY202</f>
        <v>16122870.399999999</v>
      </c>
      <c r="ACG205" s="40">
        <f t="shared" si="4712"/>
        <v>81.666666666666657</v>
      </c>
      <c r="ACH205" s="40">
        <f t="shared" si="4713"/>
        <v>9405007.7333333325</v>
      </c>
      <c r="ACI205" s="150">
        <f>'ДС факт при поликлинике'!AL141</f>
        <v>107</v>
      </c>
      <c r="ACJ205" s="150">
        <f>'ДС факт при поликлинике'!AM141</f>
        <v>8953559.1600000151</v>
      </c>
      <c r="ACK205" s="150">
        <f>'ДС факт при поликлинике'!AN141</f>
        <v>0</v>
      </c>
      <c r="ACL205" s="150">
        <f>'ДС факт при поликлинике'!AO141</f>
        <v>0</v>
      </c>
      <c r="ACM205" s="367">
        <f>ACM204/ACE204</f>
        <v>7.0357142857142856</v>
      </c>
      <c r="ACN205" s="367">
        <f>ACN204/ACG204</f>
        <v>7.0357142857142874</v>
      </c>
      <c r="ACO205" s="367">
        <f>ACO204/ACI204</f>
        <v>5.5334579439252334</v>
      </c>
      <c r="ACP205" s="40">
        <f t="shared" si="4758"/>
        <v>25.333333333333343</v>
      </c>
      <c r="ACQ205" s="40">
        <f t="shared" si="4759"/>
        <v>-451448.57333331741</v>
      </c>
      <c r="ACR205" s="150">
        <f>план!DZ202</f>
        <v>70</v>
      </c>
      <c r="ACS205" s="150">
        <f>план!EA202</f>
        <v>1163012.0319999999</v>
      </c>
      <c r="ACT205" s="40">
        <f t="shared" si="4714"/>
        <v>40.833333333333329</v>
      </c>
      <c r="ACU205" s="40">
        <f t="shared" si="4715"/>
        <v>678423.68533333321</v>
      </c>
      <c r="ACV205" s="364">
        <f>'ДС факт при поликлинике'!EX141</f>
        <v>41</v>
      </c>
      <c r="ACW205" s="364">
        <f>'ДС факт при поликлинике'!EY141</f>
        <v>691174.80999999971</v>
      </c>
      <c r="ACX205" s="364">
        <f>'ДС факт при поликлинике'!EZ141</f>
        <v>1</v>
      </c>
      <c r="ACY205" s="364">
        <f>'ДС факт при поликлинике'!FA141</f>
        <v>15596.67</v>
      </c>
      <c r="ACZ205" s="367">
        <f>ACZ204/ACR204</f>
        <v>0.8620000000000001</v>
      </c>
      <c r="ADA205" s="367">
        <f>ADA204/ACT204</f>
        <v>0.86200000000000021</v>
      </c>
      <c r="ADB205" s="367">
        <f>ADB204/ACV204</f>
        <v>0.87951219512195111</v>
      </c>
      <c r="ADC205" s="40">
        <f t="shared" si="4716"/>
        <v>0.1666666666666714</v>
      </c>
      <c r="ADD205" s="40">
        <f t="shared" si="4717"/>
        <v>12751.124666666496</v>
      </c>
      <c r="ADE205" s="150">
        <f>план!EB202</f>
        <v>215</v>
      </c>
      <c r="ADF205" s="150">
        <f>план!EC202</f>
        <v>3617897.92</v>
      </c>
      <c r="ADG205" s="40">
        <f t="shared" si="4718"/>
        <v>125.41666666666667</v>
      </c>
      <c r="ADH205" s="40">
        <f t="shared" si="4719"/>
        <v>2110440.4533333336</v>
      </c>
      <c r="ADI205" s="364">
        <f>'ДС факт при поликлинике'!DV141</f>
        <v>124</v>
      </c>
      <c r="ADJ205" s="364">
        <f>'ДС факт при поликлинике'!DW141</f>
        <v>2094193.8200000031</v>
      </c>
      <c r="ADK205" s="364"/>
      <c r="ADL205" s="364"/>
      <c r="ADM205" s="367">
        <f>ADM204/ADE204</f>
        <v>0.87897674418604643</v>
      </c>
      <c r="ADN205" s="367">
        <f>ADN204/ADG204</f>
        <v>0.87897674418604643</v>
      </c>
      <c r="ADO205" s="367">
        <f>ADO204/ADI204</f>
        <v>0.8825806451612902</v>
      </c>
      <c r="ADP205" s="40">
        <f t="shared" si="4720"/>
        <v>-1.4166666666666714</v>
      </c>
      <c r="ADQ205" s="40">
        <f t="shared" si="4721"/>
        <v>-16246.633333330508</v>
      </c>
      <c r="ADR205" s="150">
        <f>план!ED202</f>
        <v>10</v>
      </c>
      <c r="ADS205" s="150">
        <f>план!EE202</f>
        <v>295276.79999999999</v>
      </c>
      <c r="ADT205" s="40">
        <f t="shared" si="4722"/>
        <v>5.8333333333333339</v>
      </c>
      <c r="ADU205" s="40">
        <f t="shared" si="4723"/>
        <v>172244.8</v>
      </c>
      <c r="ADV205" s="364">
        <f>'ДС факт при поликлинике'!ET141</f>
        <v>5</v>
      </c>
      <c r="ADW205" s="364">
        <f>'ДС факт при поликлинике'!EU141</f>
        <v>138753.88999999998</v>
      </c>
      <c r="ADX205" s="364"/>
      <c r="ADY205" s="364"/>
      <c r="ADZ205" s="367">
        <f>ADZ204/ADR204</f>
        <v>1.56</v>
      </c>
      <c r="AEA205" s="367">
        <f>AEA204/ADT204</f>
        <v>1.56</v>
      </c>
      <c r="AEB205" s="367">
        <f>AEB204/ADV204</f>
        <v>1.56</v>
      </c>
      <c r="AEC205" s="40">
        <f t="shared" si="4724"/>
        <v>-0.83333333333333393</v>
      </c>
      <c r="AED205" s="40">
        <f t="shared" si="4725"/>
        <v>-33490.910000000003</v>
      </c>
      <c r="AEE205" s="150">
        <f>план!EF202</f>
        <v>230</v>
      </c>
      <c r="AEF205" s="150">
        <f>план!EG202</f>
        <v>13373767.680000002</v>
      </c>
      <c r="AEG205" s="40">
        <f t="shared" si="4726"/>
        <v>134.16666666666669</v>
      </c>
      <c r="AEH205" s="40">
        <f t="shared" si="4727"/>
        <v>7801364.4800000004</v>
      </c>
      <c r="AEI205" s="364">
        <f>'ДС факт при поликлинике'!FB141</f>
        <v>128</v>
      </c>
      <c r="AEJ205" s="364">
        <f>'ДС факт при поликлинике'!FC141</f>
        <v>7181132.2400000105</v>
      </c>
      <c r="AEK205" s="364"/>
      <c r="AEL205" s="364"/>
      <c r="AEM205" s="367">
        <f>AEM204/AEE204</f>
        <v>3.84</v>
      </c>
      <c r="AEN205" s="367">
        <f>AEN204/AEG204</f>
        <v>3.84</v>
      </c>
      <c r="AEO205" s="367">
        <f>AEO204/AEI204</f>
        <v>3.7049999999999996</v>
      </c>
      <c r="AEP205" s="40">
        <f t="shared" si="4728"/>
        <v>-6.1666666666666856</v>
      </c>
      <c r="AEQ205" s="40">
        <f t="shared" si="4729"/>
        <v>-620232.23999998998</v>
      </c>
      <c r="AER205" s="150">
        <f>план!EH202</f>
        <v>2467</v>
      </c>
      <c r="AES205" s="150">
        <f>план!EI202</f>
        <v>67393901.11999999</v>
      </c>
      <c r="AET205" s="40">
        <f t="shared" si="4730"/>
        <v>1439.0833333333335</v>
      </c>
      <c r="AEU205" s="40">
        <f t="shared" si="4731"/>
        <v>39313108.986666664</v>
      </c>
      <c r="AEV205" s="364">
        <f>'ДС факт при поликлинике'!R141</f>
        <v>1367</v>
      </c>
      <c r="AEW205" s="364">
        <f>'ДС факт при поликлинике'!S141</f>
        <v>39231024.559999458</v>
      </c>
      <c r="AEX205" s="364">
        <f>'ДС факт при поликлинике'!T141</f>
        <v>2</v>
      </c>
      <c r="AEY205" s="364">
        <f>'ДС факт при поликлинике'!U141</f>
        <v>63219.520000000004</v>
      </c>
      <c r="AEZ205" s="367">
        <f>AEZ204/AER204</f>
        <v>1.4432671260640453</v>
      </c>
      <c r="AFA205" s="367">
        <f>AFA204/AET204</f>
        <v>1.4432671260640455</v>
      </c>
      <c r="AFB205" s="367">
        <f>AFB204/AEV204</f>
        <v>1.5182882223847842</v>
      </c>
      <c r="AFC205" s="40">
        <f t="shared" si="4732"/>
        <v>-72.083333333333485</v>
      </c>
      <c r="AFD205" s="40">
        <f t="shared" si="4733"/>
        <v>-82084.426667205989</v>
      </c>
      <c r="AFE205" s="150">
        <f>план!EJ202</f>
        <v>115</v>
      </c>
      <c r="AFF205" s="367">
        <f>план!EK202</f>
        <v>2428083.84</v>
      </c>
      <c r="AFG205" s="40">
        <f t="shared" si="4734"/>
        <v>67.083333333333343</v>
      </c>
      <c r="AFH205" s="40">
        <f t="shared" si="4735"/>
        <v>1416382.2399999998</v>
      </c>
      <c r="AFI205" s="364">
        <f>'ДС факт при поликлинике'!IV141</f>
        <v>77</v>
      </c>
      <c r="AFJ205" s="364">
        <f>'ДС факт при поликлинике'!IW141</f>
        <v>1608577.4599999993</v>
      </c>
      <c r="AFK205" s="364"/>
      <c r="AFL205" s="364"/>
      <c r="AFM205" s="367">
        <f>AFM204/AFE204</f>
        <v>0.92956521739130438</v>
      </c>
      <c r="AFN205" s="367">
        <f>AFN204/AFG204</f>
        <v>0.92956521739130449</v>
      </c>
      <c r="AFO205" s="367">
        <f>AFO204/AFI204</f>
        <v>0.91974025974025986</v>
      </c>
      <c r="AFP205" s="40">
        <f t="shared" si="4736"/>
        <v>9.9166666666666572</v>
      </c>
      <c r="AFQ205" s="40">
        <f t="shared" si="4737"/>
        <v>192195.21999999951</v>
      </c>
      <c r="AFR205" s="364">
        <f>план!EL202</f>
        <v>68130</v>
      </c>
      <c r="AFS205" s="364">
        <f>план!EM202</f>
        <v>1505795429.9023998</v>
      </c>
      <c r="AFT205" s="40">
        <f>AFT204</f>
        <v>39742.500000000007</v>
      </c>
      <c r="AFU205" s="40">
        <f>SUM(AFS205/12*$A$4)</f>
        <v>878380667.4430666</v>
      </c>
      <c r="AFV205" s="364">
        <f>'ДС факт при поликлинике'!IX141</f>
        <v>40619</v>
      </c>
      <c r="AFW205" s="364">
        <f>'ДС факт при поликлинике'!IY141</f>
        <v>889405020.67999876</v>
      </c>
      <c r="AFX205" s="364">
        <f>'ДС факт при поликлинике'!IZ141</f>
        <v>1424</v>
      </c>
      <c r="AFY205" s="364">
        <f>'ДС факт при поликлинике'!JA141</f>
        <v>30505436.709999789</v>
      </c>
      <c r="AFZ205" s="368">
        <f>AFZ204/AFR204</f>
        <v>1.1465077058564515</v>
      </c>
      <c r="AGA205" s="368">
        <f>AGA204/AFT204</f>
        <v>1.1465172464406277</v>
      </c>
      <c r="AGB205" s="368">
        <f>AGB204/AFV204</f>
        <v>1.1440103486509798</v>
      </c>
      <c r="AGC205" s="152">
        <f>AFV205-AFT205</f>
        <v>876.49999999999272</v>
      </c>
      <c r="AGD205" s="152">
        <f>AFW205-AFU205</f>
        <v>11024353.236932158</v>
      </c>
      <c r="AGE205" s="151">
        <f t="shared" si="4149"/>
        <v>1.0220544756872365</v>
      </c>
      <c r="AGF205" s="151">
        <f t="shared" si="4150"/>
        <v>1.0125507694392042</v>
      </c>
      <c r="AGI205" s="82">
        <f t="shared" si="3248"/>
        <v>-1424</v>
      </c>
      <c r="AGJ205" s="82">
        <f t="shared" si="3249"/>
        <v>-30505436.709999789</v>
      </c>
    </row>
    <row r="206" spans="1:868" ht="24.75" customHeight="1" x14ac:dyDescent="0.25">
      <c r="A206" s="191"/>
      <c r="B206" s="191"/>
      <c r="C206" s="191"/>
      <c r="D206" s="335" t="s">
        <v>358</v>
      </c>
      <c r="E206" s="191"/>
      <c r="F206" s="191"/>
      <c r="G206" s="191"/>
      <c r="H206" s="191"/>
      <c r="I206" s="191"/>
      <c r="J206" s="191"/>
      <c r="K206" s="191"/>
      <c r="L206" s="191"/>
      <c r="M206" s="191"/>
      <c r="N206" s="161">
        <f t="shared" ref="N206:U206" si="5036">N204-N205</f>
        <v>0</v>
      </c>
      <c r="O206" s="161">
        <f t="shared" si="5036"/>
        <v>0</v>
      </c>
      <c r="P206" s="161">
        <f t="shared" si="5036"/>
        <v>0</v>
      </c>
      <c r="Q206" s="161">
        <f t="shared" si="5036"/>
        <v>0</v>
      </c>
      <c r="R206" s="161">
        <f t="shared" si="5036"/>
        <v>0</v>
      </c>
      <c r="S206" s="161">
        <f t="shared" si="5036"/>
        <v>-4.4703483581542969E-8</v>
      </c>
      <c r="T206" s="161">
        <f t="shared" si="5036"/>
        <v>0</v>
      </c>
      <c r="U206" s="161">
        <f t="shared" si="5036"/>
        <v>0</v>
      </c>
      <c r="V206" s="313"/>
      <c r="W206" s="313"/>
      <c r="X206" s="313"/>
      <c r="Y206" s="312">
        <f t="shared" ref="Y206:AH206" si="5037">Y204-Y205</f>
        <v>0</v>
      </c>
      <c r="Z206" s="312">
        <f t="shared" si="5037"/>
        <v>-4.4703483581542969E-8</v>
      </c>
      <c r="AA206" s="161">
        <f t="shared" si="5037"/>
        <v>0</v>
      </c>
      <c r="AB206" s="161">
        <f t="shared" si="5037"/>
        <v>0</v>
      </c>
      <c r="AC206" s="161">
        <f t="shared" si="5037"/>
        <v>0</v>
      </c>
      <c r="AD206" s="161">
        <f t="shared" si="5037"/>
        <v>0</v>
      </c>
      <c r="AE206" s="161">
        <f t="shared" si="5037"/>
        <v>0</v>
      </c>
      <c r="AF206" s="161">
        <f t="shared" si="5037"/>
        <v>7.9162418842315674E-9</v>
      </c>
      <c r="AG206" s="161">
        <f t="shared" si="5037"/>
        <v>0</v>
      </c>
      <c r="AH206" s="161">
        <f t="shared" si="5037"/>
        <v>0</v>
      </c>
      <c r="AI206" s="313"/>
      <c r="AJ206" s="313"/>
      <c r="AK206" s="313"/>
      <c r="AL206" s="312">
        <f t="shared" ref="AL206:AU206" si="5038">AL204-AL205</f>
        <v>0</v>
      </c>
      <c r="AM206" s="312">
        <f t="shared" si="5038"/>
        <v>7.9162418842315674E-9</v>
      </c>
      <c r="AN206" s="161">
        <f t="shared" si="5038"/>
        <v>0</v>
      </c>
      <c r="AO206" s="161">
        <f t="shared" si="5038"/>
        <v>0</v>
      </c>
      <c r="AP206" s="161">
        <f t="shared" si="5038"/>
        <v>0</v>
      </c>
      <c r="AQ206" s="161">
        <f t="shared" si="5038"/>
        <v>0</v>
      </c>
      <c r="AR206" s="161">
        <f t="shared" si="5038"/>
        <v>0</v>
      </c>
      <c r="AS206" s="161">
        <f t="shared" si="5038"/>
        <v>-2.384185791015625E-7</v>
      </c>
      <c r="AT206" s="161">
        <f t="shared" si="5038"/>
        <v>0</v>
      </c>
      <c r="AU206" s="161">
        <f t="shared" si="5038"/>
        <v>0</v>
      </c>
      <c r="AV206" s="313"/>
      <c r="AW206" s="313"/>
      <c r="AX206" s="313"/>
      <c r="AY206" s="312">
        <f t="shared" ref="AY206:BJ206" si="5039">AY204-AY205</f>
        <v>0</v>
      </c>
      <c r="AZ206" s="312">
        <f t="shared" si="5039"/>
        <v>-2.384185791015625E-7</v>
      </c>
      <c r="BA206" s="312"/>
      <c r="BB206" s="312"/>
      <c r="BC206" s="161">
        <f t="shared" si="5039"/>
        <v>0</v>
      </c>
      <c r="BD206" s="161">
        <f t="shared" si="5039"/>
        <v>0</v>
      </c>
      <c r="BE206" s="161">
        <f t="shared" si="5039"/>
        <v>0</v>
      </c>
      <c r="BF206" s="161">
        <f t="shared" si="5039"/>
        <v>0</v>
      </c>
      <c r="BG206" s="161">
        <f t="shared" si="5039"/>
        <v>0</v>
      </c>
      <c r="BH206" s="161">
        <f t="shared" si="5039"/>
        <v>7.2643160820007324E-8</v>
      </c>
      <c r="BI206" s="161">
        <f t="shared" si="5039"/>
        <v>0</v>
      </c>
      <c r="BJ206" s="161">
        <f t="shared" si="5039"/>
        <v>0</v>
      </c>
      <c r="BK206" s="313"/>
      <c r="BL206" s="313"/>
      <c r="BM206" s="313"/>
      <c r="BN206" s="312">
        <f t="shared" ref="BN206:BW206" si="5040">BN204-BN205</f>
        <v>0</v>
      </c>
      <c r="BO206" s="312">
        <f t="shared" si="5040"/>
        <v>7.2643160820007324E-8</v>
      </c>
      <c r="BP206" s="161">
        <f t="shared" si="5040"/>
        <v>0</v>
      </c>
      <c r="BQ206" s="161">
        <f t="shared" si="5040"/>
        <v>0</v>
      </c>
      <c r="BR206" s="161">
        <f t="shared" si="5040"/>
        <v>0</v>
      </c>
      <c r="BS206" s="161">
        <f t="shared" si="5040"/>
        <v>0</v>
      </c>
      <c r="BT206" s="161">
        <f t="shared" si="5040"/>
        <v>0</v>
      </c>
      <c r="BU206" s="161">
        <f t="shared" si="5040"/>
        <v>0</v>
      </c>
      <c r="BV206" s="161">
        <f t="shared" si="5040"/>
        <v>0</v>
      </c>
      <c r="BW206" s="161">
        <f t="shared" si="5040"/>
        <v>0</v>
      </c>
      <c r="BX206" s="313"/>
      <c r="BY206" s="313"/>
      <c r="BZ206" s="313"/>
      <c r="CA206" s="312">
        <f t="shared" ref="CA206:CJ206" si="5041">CA204-CA205</f>
        <v>0</v>
      </c>
      <c r="CB206" s="312">
        <f t="shared" si="5041"/>
        <v>-7.4505805969238281E-9</v>
      </c>
      <c r="CC206" s="161">
        <f t="shared" si="5041"/>
        <v>0</v>
      </c>
      <c r="CD206" s="161">
        <f t="shared" si="5041"/>
        <v>0</v>
      </c>
      <c r="CE206" s="161">
        <f t="shared" si="5041"/>
        <v>0</v>
      </c>
      <c r="CF206" s="161">
        <f t="shared" si="5041"/>
        <v>0</v>
      </c>
      <c r="CG206" s="161">
        <f t="shared" si="5041"/>
        <v>0</v>
      </c>
      <c r="CH206" s="161">
        <f t="shared" si="5041"/>
        <v>2.1457672119140625E-6</v>
      </c>
      <c r="CI206" s="161">
        <f t="shared" si="5041"/>
        <v>0</v>
      </c>
      <c r="CJ206" s="161">
        <f t="shared" si="5041"/>
        <v>0</v>
      </c>
      <c r="CK206" s="313"/>
      <c r="CL206" s="313"/>
      <c r="CM206" s="313"/>
      <c r="CN206" s="312">
        <f t="shared" ref="CN206:CW206" si="5042">CN204-CN205</f>
        <v>0</v>
      </c>
      <c r="CO206" s="312">
        <f t="shared" si="5042"/>
        <v>2.1457672119140625E-6</v>
      </c>
      <c r="CP206" s="161">
        <f t="shared" si="5042"/>
        <v>0</v>
      </c>
      <c r="CQ206" s="161">
        <f t="shared" si="5042"/>
        <v>0</v>
      </c>
      <c r="CR206" s="161">
        <f t="shared" si="5042"/>
        <v>0</v>
      </c>
      <c r="CS206" s="161">
        <f t="shared" si="5042"/>
        <v>0</v>
      </c>
      <c r="CT206" s="161">
        <f t="shared" si="5042"/>
        <v>0</v>
      </c>
      <c r="CU206" s="161">
        <f t="shared" si="5042"/>
        <v>-1.4901161193847656E-7</v>
      </c>
      <c r="CV206" s="161">
        <f t="shared" si="5042"/>
        <v>0</v>
      </c>
      <c r="CW206" s="161">
        <f t="shared" si="5042"/>
        <v>0</v>
      </c>
      <c r="CX206" s="313"/>
      <c r="CY206" s="313"/>
      <c r="CZ206" s="313"/>
      <c r="DA206" s="312">
        <f t="shared" ref="DA206:DJ206" si="5043">DA204-DA205</f>
        <v>0</v>
      </c>
      <c r="DB206" s="312">
        <f t="shared" si="5043"/>
        <v>-1.4901161193847656E-7</v>
      </c>
      <c r="DC206" s="161">
        <f t="shared" si="5043"/>
        <v>0</v>
      </c>
      <c r="DD206" s="161">
        <f t="shared" si="5043"/>
        <v>0</v>
      </c>
      <c r="DE206" s="161">
        <f t="shared" si="5043"/>
        <v>0</v>
      </c>
      <c r="DF206" s="161">
        <f t="shared" si="5043"/>
        <v>0</v>
      </c>
      <c r="DG206" s="161">
        <f t="shared" si="5043"/>
        <v>0</v>
      </c>
      <c r="DH206" s="161">
        <f t="shared" si="5043"/>
        <v>1.5646219253540039E-7</v>
      </c>
      <c r="DI206" s="161">
        <f t="shared" si="5043"/>
        <v>0</v>
      </c>
      <c r="DJ206" s="161">
        <f t="shared" si="5043"/>
        <v>0</v>
      </c>
      <c r="DK206" s="313"/>
      <c r="DL206" s="313"/>
      <c r="DM206" s="313"/>
      <c r="DN206" s="312">
        <f t="shared" ref="DN206:DW206" si="5044">DN204-DN205</f>
        <v>0</v>
      </c>
      <c r="DO206" s="312">
        <f t="shared" si="5044"/>
        <v>1.5646219253540039E-7</v>
      </c>
      <c r="DP206" s="161">
        <f t="shared" si="5044"/>
        <v>0</v>
      </c>
      <c r="DQ206" s="161">
        <f t="shared" si="5044"/>
        <v>0</v>
      </c>
      <c r="DR206" s="161">
        <f t="shared" si="5044"/>
        <v>0</v>
      </c>
      <c r="DS206" s="161">
        <f t="shared" si="5044"/>
        <v>0</v>
      </c>
      <c r="DT206" s="161">
        <f t="shared" si="5044"/>
        <v>0</v>
      </c>
      <c r="DU206" s="161">
        <f t="shared" si="5044"/>
        <v>5.7741999626159668E-8</v>
      </c>
      <c r="DV206" s="161">
        <f t="shared" si="5044"/>
        <v>0</v>
      </c>
      <c r="DW206" s="161">
        <f t="shared" si="5044"/>
        <v>0</v>
      </c>
      <c r="DX206" s="313"/>
      <c r="DY206" s="313"/>
      <c r="DZ206" s="313"/>
      <c r="EA206" s="312">
        <f t="shared" ref="EA206:EL206" si="5045">EA204-EA205</f>
        <v>0</v>
      </c>
      <c r="EB206" s="312">
        <f t="shared" si="5045"/>
        <v>5.7741999626159668E-8</v>
      </c>
      <c r="EC206" s="312"/>
      <c r="ED206" s="312"/>
      <c r="EE206" s="161">
        <f t="shared" si="5045"/>
        <v>0</v>
      </c>
      <c r="EF206" s="161">
        <f t="shared" si="5045"/>
        <v>0</v>
      </c>
      <c r="EG206" s="161">
        <f t="shared" si="5045"/>
        <v>0</v>
      </c>
      <c r="EH206" s="161">
        <f t="shared" si="5045"/>
        <v>0</v>
      </c>
      <c r="EI206" s="161">
        <f t="shared" si="5045"/>
        <v>0</v>
      </c>
      <c r="EJ206" s="161">
        <f t="shared" si="5045"/>
        <v>0</v>
      </c>
      <c r="EK206" s="161">
        <f t="shared" si="5045"/>
        <v>0</v>
      </c>
      <c r="EL206" s="161">
        <f t="shared" si="5045"/>
        <v>0</v>
      </c>
      <c r="EM206" s="313"/>
      <c r="EN206" s="313"/>
      <c r="EO206" s="313"/>
      <c r="EP206" s="312">
        <f t="shared" ref="EP206:EY206" si="5046">EP204-EP205</f>
        <v>0</v>
      </c>
      <c r="EQ206" s="312">
        <f t="shared" si="5046"/>
        <v>-1.862645149230957E-9</v>
      </c>
      <c r="ER206" s="161">
        <f t="shared" si="5046"/>
        <v>0</v>
      </c>
      <c r="ES206" s="161">
        <f t="shared" si="5046"/>
        <v>0</v>
      </c>
      <c r="ET206" s="161">
        <f t="shared" si="5046"/>
        <v>0</v>
      </c>
      <c r="EU206" s="161">
        <f t="shared" si="5046"/>
        <v>0</v>
      </c>
      <c r="EV206" s="161">
        <f t="shared" si="5046"/>
        <v>0</v>
      </c>
      <c r="EW206" s="161">
        <f t="shared" si="5046"/>
        <v>0</v>
      </c>
      <c r="EX206" s="161">
        <f t="shared" si="5046"/>
        <v>0</v>
      </c>
      <c r="EY206" s="161">
        <f t="shared" si="5046"/>
        <v>0</v>
      </c>
      <c r="EZ206" s="313"/>
      <c r="FA206" s="313"/>
      <c r="FB206" s="313"/>
      <c r="FC206" s="312">
        <f t="shared" ref="FC206:FL206" si="5047">FC204-FC205</f>
        <v>0</v>
      </c>
      <c r="FD206" s="312">
        <f t="shared" si="5047"/>
        <v>0</v>
      </c>
      <c r="FE206" s="161">
        <f t="shared" si="5047"/>
        <v>0</v>
      </c>
      <c r="FF206" s="161">
        <f t="shared" si="5047"/>
        <v>0</v>
      </c>
      <c r="FG206" s="161">
        <f t="shared" si="5047"/>
        <v>0</v>
      </c>
      <c r="FH206" s="161">
        <f t="shared" si="5047"/>
        <v>0</v>
      </c>
      <c r="FI206" s="161">
        <f t="shared" si="5047"/>
        <v>0</v>
      </c>
      <c r="FJ206" s="161">
        <f t="shared" si="5047"/>
        <v>0</v>
      </c>
      <c r="FK206" s="161">
        <f t="shared" si="5047"/>
        <v>0</v>
      </c>
      <c r="FL206" s="161">
        <f t="shared" si="5047"/>
        <v>0</v>
      </c>
      <c r="FM206" s="313"/>
      <c r="FN206" s="313"/>
      <c r="FO206" s="313"/>
      <c r="FP206" s="312">
        <f t="shared" ref="FP206:FY206" si="5048">FP204-FP205</f>
        <v>0</v>
      </c>
      <c r="FQ206" s="312">
        <f t="shared" si="5048"/>
        <v>0</v>
      </c>
      <c r="FR206" s="161">
        <f t="shared" si="5048"/>
        <v>0</v>
      </c>
      <c r="FS206" s="161">
        <f t="shared" si="5048"/>
        <v>0</v>
      </c>
      <c r="FT206" s="161">
        <f t="shared" si="5048"/>
        <v>0</v>
      </c>
      <c r="FU206" s="161">
        <f t="shared" si="5048"/>
        <v>0</v>
      </c>
      <c r="FV206" s="161">
        <f t="shared" si="5048"/>
        <v>0</v>
      </c>
      <c r="FW206" s="161">
        <f t="shared" si="5048"/>
        <v>0</v>
      </c>
      <c r="FX206" s="161">
        <f t="shared" si="5048"/>
        <v>0</v>
      </c>
      <c r="FY206" s="161">
        <f t="shared" si="5048"/>
        <v>0</v>
      </c>
      <c r="FZ206" s="313"/>
      <c r="GA206" s="313"/>
      <c r="GB206" s="313"/>
      <c r="GC206" s="312">
        <f t="shared" ref="GC206:GL206" si="5049">GC204-GC205</f>
        <v>0</v>
      </c>
      <c r="GD206" s="312">
        <f t="shared" si="5049"/>
        <v>-2.3283064365386963E-9</v>
      </c>
      <c r="GE206" s="161">
        <f t="shared" si="5049"/>
        <v>0</v>
      </c>
      <c r="GF206" s="161">
        <f t="shared" si="5049"/>
        <v>0</v>
      </c>
      <c r="GG206" s="161">
        <f t="shared" si="5049"/>
        <v>0</v>
      </c>
      <c r="GH206" s="161">
        <f t="shared" si="5049"/>
        <v>0</v>
      </c>
      <c r="GI206" s="161">
        <f t="shared" si="5049"/>
        <v>0</v>
      </c>
      <c r="GJ206" s="161">
        <f t="shared" si="5049"/>
        <v>0</v>
      </c>
      <c r="GK206" s="161">
        <f t="shared" si="5049"/>
        <v>0</v>
      </c>
      <c r="GL206" s="161">
        <f t="shared" si="5049"/>
        <v>0</v>
      </c>
      <c r="GM206" s="313"/>
      <c r="GN206" s="313"/>
      <c r="GO206" s="313"/>
      <c r="GP206" s="312">
        <f t="shared" ref="GP206:GY206" si="5050">GP204-GP205</f>
        <v>0</v>
      </c>
      <c r="GQ206" s="312">
        <f t="shared" si="5050"/>
        <v>-2.2351741790771484E-8</v>
      </c>
      <c r="GR206" s="161">
        <f t="shared" si="5050"/>
        <v>0</v>
      </c>
      <c r="GS206" s="161">
        <f t="shared" si="5050"/>
        <v>0</v>
      </c>
      <c r="GT206" s="161">
        <f t="shared" si="5050"/>
        <v>0</v>
      </c>
      <c r="GU206" s="161">
        <f t="shared" si="5050"/>
        <v>0</v>
      </c>
      <c r="GV206" s="161">
        <f t="shared" si="5050"/>
        <v>0</v>
      </c>
      <c r="GW206" s="161">
        <f t="shared" si="5050"/>
        <v>6.0535967350006104E-9</v>
      </c>
      <c r="GX206" s="161">
        <f t="shared" si="5050"/>
        <v>0</v>
      </c>
      <c r="GY206" s="161">
        <f t="shared" si="5050"/>
        <v>0</v>
      </c>
      <c r="GZ206" s="313"/>
      <c r="HA206" s="313"/>
      <c r="HB206" s="313"/>
      <c r="HC206" s="312">
        <f t="shared" ref="HC206:HL206" si="5051">HC204-HC205</f>
        <v>0</v>
      </c>
      <c r="HD206" s="312">
        <f t="shared" si="5051"/>
        <v>6.0535967350006104E-9</v>
      </c>
      <c r="HE206" s="161">
        <f t="shared" si="5051"/>
        <v>0</v>
      </c>
      <c r="HF206" s="161">
        <f t="shared" si="5051"/>
        <v>0</v>
      </c>
      <c r="HG206" s="161">
        <f t="shared" si="5051"/>
        <v>0</v>
      </c>
      <c r="HH206" s="161">
        <f t="shared" si="5051"/>
        <v>0</v>
      </c>
      <c r="HI206" s="161">
        <f t="shared" si="5051"/>
        <v>0</v>
      </c>
      <c r="HJ206" s="161">
        <f t="shared" si="5051"/>
        <v>-1.3969838619232178E-8</v>
      </c>
      <c r="HK206" s="161">
        <f t="shared" si="5051"/>
        <v>0</v>
      </c>
      <c r="HL206" s="161">
        <f t="shared" si="5051"/>
        <v>0</v>
      </c>
      <c r="HM206" s="313"/>
      <c r="HN206" s="313"/>
      <c r="HO206" s="313"/>
      <c r="HP206" s="312">
        <f t="shared" ref="HP206:HY206" si="5052">HP204-HP205</f>
        <v>0</v>
      </c>
      <c r="HQ206" s="312">
        <f t="shared" si="5052"/>
        <v>-1.3969838619232178E-8</v>
      </c>
      <c r="HR206" s="161">
        <f t="shared" si="5052"/>
        <v>0</v>
      </c>
      <c r="HS206" s="161">
        <f t="shared" si="5052"/>
        <v>0</v>
      </c>
      <c r="HT206" s="161">
        <f t="shared" si="5052"/>
        <v>0</v>
      </c>
      <c r="HU206" s="161">
        <f t="shared" si="5052"/>
        <v>0</v>
      </c>
      <c r="HV206" s="161">
        <f t="shared" si="5052"/>
        <v>0</v>
      </c>
      <c r="HW206" s="161">
        <f t="shared" si="5052"/>
        <v>7.9162418842315674E-9</v>
      </c>
      <c r="HX206" s="161">
        <f t="shared" si="5052"/>
        <v>0</v>
      </c>
      <c r="HY206" s="161">
        <f t="shared" si="5052"/>
        <v>0</v>
      </c>
      <c r="HZ206" s="313"/>
      <c r="IA206" s="313"/>
      <c r="IB206" s="313"/>
      <c r="IC206" s="312">
        <f t="shared" ref="IC206:IL206" si="5053">IC204-IC205</f>
        <v>0</v>
      </c>
      <c r="ID206" s="312">
        <f t="shared" si="5053"/>
        <v>7.9162418842315674E-9</v>
      </c>
      <c r="IE206" s="161">
        <f t="shared" si="5053"/>
        <v>0</v>
      </c>
      <c r="IF206" s="161">
        <f t="shared" si="5053"/>
        <v>0</v>
      </c>
      <c r="IG206" s="161">
        <f t="shared" si="5053"/>
        <v>0</v>
      </c>
      <c r="IH206" s="161">
        <f t="shared" si="5053"/>
        <v>0</v>
      </c>
      <c r="II206" s="161">
        <f t="shared" si="5053"/>
        <v>0</v>
      </c>
      <c r="IJ206" s="415">
        <f t="shared" si="5053"/>
        <v>1.5273690223693848E-7</v>
      </c>
      <c r="IK206" s="161">
        <f t="shared" si="5053"/>
        <v>0</v>
      </c>
      <c r="IL206" s="161">
        <f t="shared" si="5053"/>
        <v>0</v>
      </c>
      <c r="IM206" s="313"/>
      <c r="IN206" s="313"/>
      <c r="IO206" s="313"/>
      <c r="IP206" s="312">
        <f t="shared" ref="IP206:IY206" si="5054">IP204-IP205</f>
        <v>0</v>
      </c>
      <c r="IQ206" s="312">
        <f t="shared" si="5054"/>
        <v>1.5273690223693848E-7</v>
      </c>
      <c r="IR206" s="161">
        <f t="shared" si="5054"/>
        <v>0</v>
      </c>
      <c r="IS206" s="161">
        <f t="shared" si="5054"/>
        <v>0</v>
      </c>
      <c r="IT206" s="161">
        <f t="shared" si="5054"/>
        <v>0</v>
      </c>
      <c r="IU206" s="161">
        <f t="shared" si="5054"/>
        <v>0</v>
      </c>
      <c r="IV206" s="161">
        <f t="shared" si="5054"/>
        <v>0</v>
      </c>
      <c r="IW206" s="161">
        <f t="shared" si="5054"/>
        <v>-4.0233135223388672E-7</v>
      </c>
      <c r="IX206" s="161">
        <f t="shared" si="5054"/>
        <v>0</v>
      </c>
      <c r="IY206" s="161">
        <f t="shared" si="5054"/>
        <v>0</v>
      </c>
      <c r="IZ206" s="313"/>
      <c r="JA206" s="313"/>
      <c r="JB206" s="313"/>
      <c r="JC206" s="312">
        <f t="shared" ref="JC206:JL206" si="5055">JC204-JC205</f>
        <v>0</v>
      </c>
      <c r="JD206" s="312">
        <f t="shared" si="5055"/>
        <v>-4.0233135223388672E-7</v>
      </c>
      <c r="JE206" s="161">
        <f t="shared" si="5055"/>
        <v>0</v>
      </c>
      <c r="JF206" s="161">
        <f t="shared" si="5055"/>
        <v>0</v>
      </c>
      <c r="JG206" s="161">
        <f t="shared" si="5055"/>
        <v>0</v>
      </c>
      <c r="JH206" s="161">
        <f t="shared" si="5055"/>
        <v>0</v>
      </c>
      <c r="JI206" s="161">
        <f t="shared" si="5055"/>
        <v>0</v>
      </c>
      <c r="JJ206" s="161">
        <f t="shared" si="5055"/>
        <v>7.0780515670776367E-8</v>
      </c>
      <c r="JK206" s="161">
        <f t="shared" si="5055"/>
        <v>1</v>
      </c>
      <c r="JL206" s="161">
        <f t="shared" si="5055"/>
        <v>15596.67</v>
      </c>
      <c r="JM206" s="313"/>
      <c r="JN206" s="313"/>
      <c r="JO206" s="313"/>
      <c r="JP206" s="312">
        <f t="shared" ref="JP206:JY206" si="5056">JP204-JP205</f>
        <v>0</v>
      </c>
      <c r="JQ206" s="312">
        <f t="shared" si="5056"/>
        <v>7.0780515670776367E-8</v>
      </c>
      <c r="JR206" s="161">
        <f t="shared" si="5056"/>
        <v>0</v>
      </c>
      <c r="JS206" s="161">
        <f t="shared" si="5056"/>
        <v>0</v>
      </c>
      <c r="JT206" s="161">
        <f t="shared" si="5056"/>
        <v>0</v>
      </c>
      <c r="JU206" s="161">
        <f t="shared" si="5056"/>
        <v>0</v>
      </c>
      <c r="JV206" s="161">
        <f t="shared" si="5056"/>
        <v>0</v>
      </c>
      <c r="JW206" s="161">
        <f t="shared" si="5056"/>
        <v>-6.3329935073852539E-8</v>
      </c>
      <c r="JX206" s="161">
        <f t="shared" si="5056"/>
        <v>0</v>
      </c>
      <c r="JY206" s="161">
        <f t="shared" si="5056"/>
        <v>0</v>
      </c>
      <c r="JZ206" s="313"/>
      <c r="KA206" s="313"/>
      <c r="KB206" s="313"/>
      <c r="KC206" s="312">
        <f t="shared" ref="KC206:KL206" si="5057">KC204-KC205</f>
        <v>0</v>
      </c>
      <c r="KD206" s="312">
        <f t="shared" si="5057"/>
        <v>-6.3329935073852539E-8</v>
      </c>
      <c r="KE206" s="161">
        <f t="shared" si="5057"/>
        <v>0</v>
      </c>
      <c r="KF206" s="161">
        <f t="shared" si="5057"/>
        <v>0</v>
      </c>
      <c r="KG206" s="161">
        <f t="shared" si="5057"/>
        <v>0</v>
      </c>
      <c r="KH206" s="161">
        <f t="shared" si="5057"/>
        <v>0</v>
      </c>
      <c r="KI206" s="161">
        <f t="shared" si="5057"/>
        <v>0</v>
      </c>
      <c r="KJ206" s="161">
        <f t="shared" si="5057"/>
        <v>-1.0058283805847168E-7</v>
      </c>
      <c r="KK206" s="161">
        <f t="shared" si="5057"/>
        <v>0</v>
      </c>
      <c r="KL206" s="161">
        <f t="shared" si="5057"/>
        <v>0</v>
      </c>
      <c r="KM206" s="313"/>
      <c r="KN206" s="313"/>
      <c r="KO206" s="313"/>
      <c r="KP206" s="312">
        <f t="shared" ref="KP206:KY206" si="5058">KP204-KP205</f>
        <v>0</v>
      </c>
      <c r="KQ206" s="312">
        <f t="shared" si="5058"/>
        <v>-1.0058283805847168E-7</v>
      </c>
      <c r="KR206" s="161">
        <f t="shared" si="5058"/>
        <v>0</v>
      </c>
      <c r="KS206" s="161">
        <f t="shared" si="5058"/>
        <v>0</v>
      </c>
      <c r="KT206" s="161">
        <f t="shared" si="5058"/>
        <v>0</v>
      </c>
      <c r="KU206" s="161">
        <f t="shared" si="5058"/>
        <v>0</v>
      </c>
      <c r="KV206" s="161">
        <f t="shared" si="5058"/>
        <v>0</v>
      </c>
      <c r="KW206" s="161">
        <f t="shared" si="5058"/>
        <v>-3.0174851417541504E-7</v>
      </c>
      <c r="KX206" s="161">
        <f t="shared" si="5058"/>
        <v>0</v>
      </c>
      <c r="KY206" s="161">
        <f t="shared" si="5058"/>
        <v>0</v>
      </c>
      <c r="KZ206" s="313"/>
      <c r="LA206" s="313"/>
      <c r="LB206" s="313"/>
      <c r="LC206" s="312">
        <f t="shared" ref="LC206:LL206" si="5059">LC204-LC205</f>
        <v>0</v>
      </c>
      <c r="LD206" s="312">
        <f t="shared" si="5059"/>
        <v>-3.0174851417541504E-7</v>
      </c>
      <c r="LE206" s="161">
        <f t="shared" si="5059"/>
        <v>0</v>
      </c>
      <c r="LF206" s="161">
        <f t="shared" si="5059"/>
        <v>0</v>
      </c>
      <c r="LG206" s="161">
        <f t="shared" si="5059"/>
        <v>0</v>
      </c>
      <c r="LH206" s="161">
        <f t="shared" si="5059"/>
        <v>0</v>
      </c>
      <c r="LI206" s="161">
        <f t="shared" si="5059"/>
        <v>0</v>
      </c>
      <c r="LJ206" s="161">
        <f t="shared" si="5059"/>
        <v>-1.862645149230957E-8</v>
      </c>
      <c r="LK206" s="161">
        <f t="shared" si="5059"/>
        <v>0</v>
      </c>
      <c r="LL206" s="161">
        <f t="shared" si="5059"/>
        <v>0</v>
      </c>
      <c r="LM206" s="313"/>
      <c r="LN206" s="313"/>
      <c r="LO206" s="313"/>
      <c r="LP206" s="312">
        <f t="shared" ref="LP206:LY206" si="5060">LP204-LP205</f>
        <v>0</v>
      </c>
      <c r="LQ206" s="312">
        <f t="shared" si="5060"/>
        <v>-1.862645149230957E-8</v>
      </c>
      <c r="LR206" s="161">
        <f t="shared" si="5060"/>
        <v>0</v>
      </c>
      <c r="LS206" s="161">
        <f t="shared" si="5060"/>
        <v>0</v>
      </c>
      <c r="LT206" s="161">
        <f t="shared" si="5060"/>
        <v>0</v>
      </c>
      <c r="LU206" s="161">
        <f t="shared" si="5060"/>
        <v>0</v>
      </c>
      <c r="LV206" s="161">
        <f t="shared" si="5060"/>
        <v>0</v>
      </c>
      <c r="LW206" s="161">
        <f t="shared" si="5060"/>
        <v>-4.0978193283081055E-8</v>
      </c>
      <c r="LX206" s="161">
        <f t="shared" si="5060"/>
        <v>0</v>
      </c>
      <c r="LY206" s="161">
        <f t="shared" si="5060"/>
        <v>0</v>
      </c>
      <c r="LZ206" s="313"/>
      <c r="MA206" s="313"/>
      <c r="MB206" s="313"/>
      <c r="MC206" s="312">
        <f t="shared" ref="MC206:ML206" si="5061">MC204-MC205</f>
        <v>0</v>
      </c>
      <c r="MD206" s="312">
        <f t="shared" si="5061"/>
        <v>-4.0978193283081055E-8</v>
      </c>
      <c r="ME206" s="161">
        <f t="shared" si="5061"/>
        <v>0</v>
      </c>
      <c r="MF206" s="161">
        <f t="shared" si="5061"/>
        <v>0</v>
      </c>
      <c r="MG206" s="161">
        <f t="shared" si="5061"/>
        <v>0</v>
      </c>
      <c r="MH206" s="161">
        <f t="shared" si="5061"/>
        <v>0</v>
      </c>
      <c r="MI206" s="161">
        <f t="shared" si="5061"/>
        <v>0</v>
      </c>
      <c r="MJ206" s="161">
        <f t="shared" si="5061"/>
        <v>-2.7939677238464355E-8</v>
      </c>
      <c r="MK206" s="161">
        <f t="shared" si="5061"/>
        <v>0</v>
      </c>
      <c r="ML206" s="161">
        <f t="shared" si="5061"/>
        <v>0</v>
      </c>
      <c r="MM206" s="313"/>
      <c r="MN206" s="313"/>
      <c r="MO206" s="313"/>
      <c r="MP206" s="312">
        <f t="shared" ref="MP206:MY206" si="5062">MP204-MP205</f>
        <v>0</v>
      </c>
      <c r="MQ206" s="312">
        <f t="shared" si="5062"/>
        <v>-2.7939677238464355E-8</v>
      </c>
      <c r="MR206" s="161">
        <f t="shared" si="5062"/>
        <v>0</v>
      </c>
      <c r="MS206" s="161">
        <f t="shared" si="5062"/>
        <v>0</v>
      </c>
      <c r="MT206" s="161">
        <f t="shared" si="5062"/>
        <v>0</v>
      </c>
      <c r="MU206" s="161">
        <f t="shared" si="5062"/>
        <v>0</v>
      </c>
      <c r="MV206" s="161">
        <f t="shared" si="5062"/>
        <v>0</v>
      </c>
      <c r="MW206" s="161">
        <f t="shared" si="5062"/>
        <v>0</v>
      </c>
      <c r="MX206" s="161">
        <f t="shared" si="5062"/>
        <v>0</v>
      </c>
      <c r="MY206" s="161">
        <f t="shared" si="5062"/>
        <v>0</v>
      </c>
      <c r="MZ206" s="313"/>
      <c r="NA206" s="313"/>
      <c r="NB206" s="313"/>
      <c r="NC206" s="312">
        <f t="shared" ref="NC206:NL206" si="5063">NC204-NC205</f>
        <v>0</v>
      </c>
      <c r="ND206" s="312">
        <f t="shared" si="5063"/>
        <v>-2.2351741790771484E-8</v>
      </c>
      <c r="NE206" s="161">
        <f t="shared" si="5063"/>
        <v>0</v>
      </c>
      <c r="NF206" s="161">
        <f t="shared" si="5063"/>
        <v>0</v>
      </c>
      <c r="NG206" s="161">
        <f t="shared" si="5063"/>
        <v>0</v>
      </c>
      <c r="NH206" s="161">
        <f t="shared" si="5063"/>
        <v>0</v>
      </c>
      <c r="NI206" s="161">
        <f t="shared" si="5063"/>
        <v>0</v>
      </c>
      <c r="NJ206" s="161">
        <f t="shared" si="5063"/>
        <v>-1.4901161193847656E-8</v>
      </c>
      <c r="NK206" s="161">
        <f t="shared" si="5063"/>
        <v>0</v>
      </c>
      <c r="NL206" s="161">
        <f t="shared" si="5063"/>
        <v>0</v>
      </c>
      <c r="NM206" s="313"/>
      <c r="NN206" s="313"/>
      <c r="NO206" s="313"/>
      <c r="NP206" s="312">
        <f t="shared" ref="NP206:NY206" si="5064">NP204-NP205</f>
        <v>0</v>
      </c>
      <c r="NQ206" s="312">
        <f t="shared" si="5064"/>
        <v>-1.4901161193847656E-8</v>
      </c>
      <c r="NR206" s="161">
        <f t="shared" si="5064"/>
        <v>0</v>
      </c>
      <c r="NS206" s="161">
        <f t="shared" si="5064"/>
        <v>0</v>
      </c>
      <c r="NT206" s="161">
        <f t="shared" si="5064"/>
        <v>0</v>
      </c>
      <c r="NU206" s="161">
        <f t="shared" si="5064"/>
        <v>0</v>
      </c>
      <c r="NV206" s="161">
        <f t="shared" si="5064"/>
        <v>0</v>
      </c>
      <c r="NW206" s="161">
        <f t="shared" si="5064"/>
        <v>-2.514570951461792E-8</v>
      </c>
      <c r="NX206" s="161">
        <f t="shared" si="5064"/>
        <v>0</v>
      </c>
      <c r="NY206" s="161">
        <f t="shared" si="5064"/>
        <v>0</v>
      </c>
      <c r="NZ206" s="313"/>
      <c r="OA206" s="313"/>
      <c r="OB206" s="313"/>
      <c r="OC206" s="312">
        <f t="shared" ref="OC206:OL206" si="5065">OC204-OC205</f>
        <v>0</v>
      </c>
      <c r="OD206" s="312">
        <f t="shared" si="5065"/>
        <v>-2.514570951461792E-8</v>
      </c>
      <c r="OE206" s="161">
        <f t="shared" si="5065"/>
        <v>0</v>
      </c>
      <c r="OF206" s="161">
        <f t="shared" si="5065"/>
        <v>0</v>
      </c>
      <c r="OG206" s="161">
        <f t="shared" si="5065"/>
        <v>0</v>
      </c>
      <c r="OH206" s="161">
        <f t="shared" si="5065"/>
        <v>0</v>
      </c>
      <c r="OI206" s="161">
        <f t="shared" si="5065"/>
        <v>0</v>
      </c>
      <c r="OJ206" s="161">
        <f t="shared" si="5065"/>
        <v>0</v>
      </c>
      <c r="OK206" s="161">
        <f t="shared" si="5065"/>
        <v>0</v>
      </c>
      <c r="OL206" s="161">
        <f t="shared" si="5065"/>
        <v>0</v>
      </c>
      <c r="OM206" s="313"/>
      <c r="ON206" s="313"/>
      <c r="OO206" s="313"/>
      <c r="OP206" s="312">
        <f t="shared" ref="OP206:OY206" si="5066">OP204-OP205</f>
        <v>0</v>
      </c>
      <c r="OQ206" s="312">
        <f t="shared" si="5066"/>
        <v>9.3132257461547852E-10</v>
      </c>
      <c r="OR206" s="161">
        <f t="shared" si="5066"/>
        <v>0</v>
      </c>
      <c r="OS206" s="161">
        <f t="shared" si="5066"/>
        <v>0</v>
      </c>
      <c r="OT206" s="161">
        <f t="shared" si="5066"/>
        <v>0</v>
      </c>
      <c r="OU206" s="161">
        <f t="shared" si="5066"/>
        <v>0</v>
      </c>
      <c r="OV206" s="161">
        <f t="shared" si="5066"/>
        <v>0</v>
      </c>
      <c r="OW206" s="161">
        <f t="shared" si="5066"/>
        <v>-6.9849193096160889E-9</v>
      </c>
      <c r="OX206" s="161">
        <f t="shared" si="5066"/>
        <v>0</v>
      </c>
      <c r="OY206" s="161">
        <f t="shared" si="5066"/>
        <v>0</v>
      </c>
      <c r="OZ206" s="313"/>
      <c r="PA206" s="313"/>
      <c r="PB206" s="313"/>
      <c r="PC206" s="312">
        <f t="shared" ref="PC206:PL206" si="5067">PC204-PC205</f>
        <v>0</v>
      </c>
      <c r="PD206" s="312">
        <f t="shared" si="5067"/>
        <v>-6.9849193096160889E-9</v>
      </c>
      <c r="PE206" s="161">
        <f t="shared" si="5067"/>
        <v>0</v>
      </c>
      <c r="PF206" s="161">
        <f t="shared" si="5067"/>
        <v>0</v>
      </c>
      <c r="PG206" s="161">
        <f t="shared" si="5067"/>
        <v>0</v>
      </c>
      <c r="PH206" s="161">
        <f t="shared" si="5067"/>
        <v>0</v>
      </c>
      <c r="PI206" s="161">
        <f t="shared" si="5067"/>
        <v>0</v>
      </c>
      <c r="PJ206" s="161">
        <f t="shared" si="5067"/>
        <v>-5.4016709327697754E-8</v>
      </c>
      <c r="PK206" s="161">
        <f t="shared" si="5067"/>
        <v>0</v>
      </c>
      <c r="PL206" s="161">
        <f t="shared" si="5067"/>
        <v>0</v>
      </c>
      <c r="PM206" s="313"/>
      <c r="PN206" s="313"/>
      <c r="PO206" s="313"/>
      <c r="PP206" s="312">
        <f t="shared" ref="PP206:PY206" si="5068">PP204-PP205</f>
        <v>0</v>
      </c>
      <c r="PQ206" s="312">
        <f t="shared" si="5068"/>
        <v>-5.4016709327697754E-8</v>
      </c>
      <c r="PR206" s="161">
        <f t="shared" si="5068"/>
        <v>0</v>
      </c>
      <c r="PS206" s="161">
        <f t="shared" si="5068"/>
        <v>0</v>
      </c>
      <c r="PT206" s="161">
        <f t="shared" si="5068"/>
        <v>0</v>
      </c>
      <c r="PU206" s="161">
        <f t="shared" si="5068"/>
        <v>0</v>
      </c>
      <c r="PV206" s="161">
        <f t="shared" si="5068"/>
        <v>0</v>
      </c>
      <c r="PW206" s="161">
        <f t="shared" si="5068"/>
        <v>-2.3283064365386963E-8</v>
      </c>
      <c r="PX206" s="161">
        <f t="shared" si="5068"/>
        <v>1</v>
      </c>
      <c r="PY206" s="161">
        <f t="shared" si="5068"/>
        <v>20442.240000000002</v>
      </c>
      <c r="PZ206" s="313"/>
      <c r="QA206" s="313"/>
      <c r="QB206" s="313"/>
      <c r="QC206" s="312">
        <f t="shared" ref="QC206:QL206" si="5069">QC204-QC205</f>
        <v>0</v>
      </c>
      <c r="QD206" s="312">
        <f t="shared" si="5069"/>
        <v>-2.3283064365386963E-8</v>
      </c>
      <c r="QE206" s="161">
        <f t="shared" si="5069"/>
        <v>0</v>
      </c>
      <c r="QF206" s="161">
        <f t="shared" si="5069"/>
        <v>0</v>
      </c>
      <c r="QG206" s="161">
        <f t="shared" si="5069"/>
        <v>0</v>
      </c>
      <c r="QH206" s="161">
        <f t="shared" si="5069"/>
        <v>0</v>
      </c>
      <c r="QI206" s="161">
        <f t="shared" si="5069"/>
        <v>0</v>
      </c>
      <c r="QJ206" s="161">
        <f t="shared" si="5069"/>
        <v>-3.8184225559234619E-8</v>
      </c>
      <c r="QK206" s="161">
        <f t="shared" si="5069"/>
        <v>0</v>
      </c>
      <c r="QL206" s="161">
        <f t="shared" si="5069"/>
        <v>0</v>
      </c>
      <c r="QM206" s="313"/>
      <c r="QN206" s="313"/>
      <c r="QO206" s="313"/>
      <c r="QP206" s="312">
        <f t="shared" ref="QP206:QY206" si="5070">QP204-QP205</f>
        <v>0</v>
      </c>
      <c r="QQ206" s="312">
        <f t="shared" si="5070"/>
        <v>-3.8184225559234619E-8</v>
      </c>
      <c r="QR206" s="161">
        <f t="shared" si="5070"/>
        <v>0</v>
      </c>
      <c r="QS206" s="161">
        <f t="shared" si="5070"/>
        <v>0</v>
      </c>
      <c r="QT206" s="161">
        <f t="shared" si="5070"/>
        <v>0</v>
      </c>
      <c r="QU206" s="161">
        <f t="shared" si="5070"/>
        <v>0</v>
      </c>
      <c r="QV206" s="161">
        <f t="shared" si="5070"/>
        <v>0</v>
      </c>
      <c r="QW206" s="161">
        <f t="shared" si="5070"/>
        <v>-3.3527612686157227E-8</v>
      </c>
      <c r="QX206" s="161">
        <f t="shared" si="5070"/>
        <v>0</v>
      </c>
      <c r="QY206" s="161">
        <f t="shared" si="5070"/>
        <v>0</v>
      </c>
      <c r="QZ206" s="313"/>
      <c r="RA206" s="313"/>
      <c r="RB206" s="313"/>
      <c r="RC206" s="312">
        <f t="shared" ref="RC206:RL206" si="5071">RC204-RC205</f>
        <v>0</v>
      </c>
      <c r="RD206" s="312">
        <f t="shared" si="5071"/>
        <v>-3.3527612686157227E-8</v>
      </c>
      <c r="RE206" s="161">
        <f t="shared" si="5071"/>
        <v>0</v>
      </c>
      <c r="RF206" s="161">
        <f t="shared" si="5071"/>
        <v>0</v>
      </c>
      <c r="RG206" s="161">
        <f t="shared" si="5071"/>
        <v>0</v>
      </c>
      <c r="RH206" s="161">
        <f t="shared" si="5071"/>
        <v>0</v>
      </c>
      <c r="RI206" s="161">
        <f t="shared" si="5071"/>
        <v>0</v>
      </c>
      <c r="RJ206" s="161">
        <f t="shared" si="5071"/>
        <v>-4.8428773880004883E-8</v>
      </c>
      <c r="RK206" s="161">
        <f t="shared" si="5071"/>
        <v>0</v>
      </c>
      <c r="RL206" s="161">
        <f t="shared" si="5071"/>
        <v>0</v>
      </c>
      <c r="RM206" s="313"/>
      <c r="RN206" s="313"/>
      <c r="RO206" s="313"/>
      <c r="RP206" s="312">
        <f t="shared" ref="RP206:RY206" si="5072">RP204-RP205</f>
        <v>0</v>
      </c>
      <c r="RQ206" s="312">
        <f t="shared" si="5072"/>
        <v>-4.8428773880004883E-8</v>
      </c>
      <c r="RR206" s="161">
        <f t="shared" si="5072"/>
        <v>0</v>
      </c>
      <c r="RS206" s="161">
        <f t="shared" si="5072"/>
        <v>0</v>
      </c>
      <c r="RT206" s="161">
        <f t="shared" si="5072"/>
        <v>0</v>
      </c>
      <c r="RU206" s="161">
        <f t="shared" si="5072"/>
        <v>0</v>
      </c>
      <c r="RV206" s="161">
        <f t="shared" si="5072"/>
        <v>0</v>
      </c>
      <c r="RW206" s="161">
        <f t="shared" si="5072"/>
        <v>-1.9744038581848145E-7</v>
      </c>
      <c r="RX206" s="161">
        <f t="shared" si="5072"/>
        <v>0</v>
      </c>
      <c r="RY206" s="161">
        <f t="shared" si="5072"/>
        <v>0</v>
      </c>
      <c r="RZ206" s="313"/>
      <c r="SA206" s="313"/>
      <c r="SB206" s="313"/>
      <c r="SC206" s="312">
        <f t="shared" ref="SC206:SL206" si="5073">SC204-SC205</f>
        <v>0</v>
      </c>
      <c r="SD206" s="312">
        <f t="shared" si="5073"/>
        <v>-1.9744038581848145E-7</v>
      </c>
      <c r="SE206" s="161">
        <f t="shared" si="5073"/>
        <v>0</v>
      </c>
      <c r="SF206" s="161">
        <f t="shared" si="5073"/>
        <v>0</v>
      </c>
      <c r="SG206" s="161">
        <f t="shared" si="5073"/>
        <v>0</v>
      </c>
      <c r="SH206" s="161">
        <f t="shared" si="5073"/>
        <v>0</v>
      </c>
      <c r="SI206" s="161">
        <f t="shared" si="5073"/>
        <v>0</v>
      </c>
      <c r="SJ206" s="161">
        <f t="shared" si="5073"/>
        <v>-6.7055225372314453E-8</v>
      </c>
      <c r="SK206" s="161">
        <f t="shared" si="5073"/>
        <v>0</v>
      </c>
      <c r="SL206" s="161">
        <f t="shared" si="5073"/>
        <v>0</v>
      </c>
      <c r="SM206" s="313"/>
      <c r="SN206" s="313"/>
      <c r="SO206" s="313"/>
      <c r="SP206" s="312">
        <f t="shared" ref="SP206:SY206" si="5074">SP204-SP205</f>
        <v>0</v>
      </c>
      <c r="SQ206" s="312">
        <f t="shared" si="5074"/>
        <v>-6.7055225372314453E-8</v>
      </c>
      <c r="SR206" s="161">
        <f t="shared" si="5074"/>
        <v>0</v>
      </c>
      <c r="SS206" s="161">
        <f t="shared" si="5074"/>
        <v>0</v>
      </c>
      <c r="ST206" s="161">
        <f t="shared" si="5074"/>
        <v>0</v>
      </c>
      <c r="SU206" s="161">
        <f t="shared" si="5074"/>
        <v>0</v>
      </c>
      <c r="SV206" s="161">
        <f t="shared" si="5074"/>
        <v>0</v>
      </c>
      <c r="SW206" s="161">
        <f t="shared" si="5074"/>
        <v>1.9744038581848145E-7</v>
      </c>
      <c r="SX206" s="161">
        <f t="shared" si="5074"/>
        <v>0</v>
      </c>
      <c r="SY206" s="161">
        <f t="shared" si="5074"/>
        <v>0</v>
      </c>
      <c r="SZ206" s="313"/>
      <c r="TA206" s="313"/>
      <c r="TB206" s="313"/>
      <c r="TC206" s="312">
        <f t="shared" ref="TC206:TL206" si="5075">TC204-TC205</f>
        <v>0</v>
      </c>
      <c r="TD206" s="312">
        <f t="shared" si="5075"/>
        <v>1.9744038581848145E-7</v>
      </c>
      <c r="TE206" s="161">
        <f t="shared" si="5075"/>
        <v>0</v>
      </c>
      <c r="TF206" s="161">
        <f t="shared" si="5075"/>
        <v>0</v>
      </c>
      <c r="TG206" s="161">
        <f t="shared" si="5075"/>
        <v>0</v>
      </c>
      <c r="TH206" s="161">
        <f t="shared" si="5075"/>
        <v>0</v>
      </c>
      <c r="TI206" s="161">
        <f t="shared" si="5075"/>
        <v>0</v>
      </c>
      <c r="TJ206" s="161">
        <f t="shared" si="5075"/>
        <v>0</v>
      </c>
      <c r="TK206" s="161">
        <f t="shared" si="5075"/>
        <v>0</v>
      </c>
      <c r="TL206" s="161">
        <f t="shared" si="5075"/>
        <v>0</v>
      </c>
      <c r="TM206" s="313"/>
      <c r="TN206" s="313"/>
      <c r="TO206" s="313"/>
      <c r="TP206" s="312">
        <f t="shared" ref="TP206:TY206" si="5076">TP204-TP205</f>
        <v>0</v>
      </c>
      <c r="TQ206" s="312">
        <f t="shared" si="5076"/>
        <v>-3.7252902984619141E-9</v>
      </c>
      <c r="TR206" s="161">
        <f t="shared" si="5076"/>
        <v>0</v>
      </c>
      <c r="TS206" s="161">
        <f t="shared" si="5076"/>
        <v>0</v>
      </c>
      <c r="TT206" s="161">
        <f t="shared" si="5076"/>
        <v>0</v>
      </c>
      <c r="TU206" s="161">
        <f t="shared" si="5076"/>
        <v>0</v>
      </c>
      <c r="TV206" s="161">
        <f t="shared" si="5076"/>
        <v>0</v>
      </c>
      <c r="TW206" s="161">
        <f t="shared" si="5076"/>
        <v>-1.2293457984924316E-7</v>
      </c>
      <c r="TX206" s="161">
        <f t="shared" si="5076"/>
        <v>0</v>
      </c>
      <c r="TY206" s="161">
        <f t="shared" si="5076"/>
        <v>0</v>
      </c>
      <c r="TZ206" s="313"/>
      <c r="UA206" s="313"/>
      <c r="UB206" s="313"/>
      <c r="UC206" s="312">
        <f t="shared" ref="UC206:UL206" si="5077">UC204-UC205</f>
        <v>0</v>
      </c>
      <c r="UD206" s="312">
        <f t="shared" si="5077"/>
        <v>-1.2293457984924316E-7</v>
      </c>
      <c r="UE206" s="161">
        <f t="shared" si="5077"/>
        <v>0</v>
      </c>
      <c r="UF206" s="161">
        <f t="shared" si="5077"/>
        <v>0</v>
      </c>
      <c r="UG206" s="161">
        <f t="shared" si="5077"/>
        <v>0</v>
      </c>
      <c r="UH206" s="161">
        <f t="shared" si="5077"/>
        <v>0</v>
      </c>
      <c r="UI206" s="161">
        <f t="shared" si="5077"/>
        <v>0</v>
      </c>
      <c r="UJ206" s="161">
        <f t="shared" si="5077"/>
        <v>-8.0093741416931152E-8</v>
      </c>
      <c r="UK206" s="161">
        <f t="shared" si="5077"/>
        <v>0</v>
      </c>
      <c r="UL206" s="161">
        <f t="shared" si="5077"/>
        <v>0</v>
      </c>
      <c r="UM206" s="313"/>
      <c r="UN206" s="313"/>
      <c r="UO206" s="313"/>
      <c r="UP206" s="312">
        <f t="shared" ref="UP206:UY206" si="5078">UP204-UP205</f>
        <v>0</v>
      </c>
      <c r="UQ206" s="312">
        <f t="shared" si="5078"/>
        <v>-8.0093741416931152E-8</v>
      </c>
      <c r="UR206" s="161">
        <f t="shared" si="5078"/>
        <v>0</v>
      </c>
      <c r="US206" s="161">
        <f t="shared" si="5078"/>
        <v>0</v>
      </c>
      <c r="UT206" s="161">
        <f t="shared" si="5078"/>
        <v>0</v>
      </c>
      <c r="UU206" s="161">
        <f t="shared" si="5078"/>
        <v>0</v>
      </c>
      <c r="UV206" s="161">
        <f t="shared" si="5078"/>
        <v>0</v>
      </c>
      <c r="UW206" s="161">
        <f t="shared" si="5078"/>
        <v>2.3283064365386963E-8</v>
      </c>
      <c r="UX206" s="161">
        <f t="shared" si="5078"/>
        <v>0</v>
      </c>
      <c r="UY206" s="161">
        <f t="shared" si="5078"/>
        <v>0</v>
      </c>
      <c r="UZ206" s="313"/>
      <c r="VA206" s="313"/>
      <c r="VB206" s="313"/>
      <c r="VC206" s="312">
        <f t="shared" ref="VC206:VL206" si="5079">VC204-VC205</f>
        <v>0</v>
      </c>
      <c r="VD206" s="312">
        <f t="shared" si="5079"/>
        <v>2.3283064365386963E-8</v>
      </c>
      <c r="VE206" s="161">
        <f t="shared" si="5079"/>
        <v>0</v>
      </c>
      <c r="VF206" s="161">
        <f t="shared" si="5079"/>
        <v>0</v>
      </c>
      <c r="VG206" s="161">
        <f t="shared" si="5079"/>
        <v>0</v>
      </c>
      <c r="VH206" s="161">
        <f t="shared" si="5079"/>
        <v>0</v>
      </c>
      <c r="VI206" s="161">
        <f t="shared" si="5079"/>
        <v>0</v>
      </c>
      <c r="VJ206" s="161">
        <f t="shared" si="5079"/>
        <v>5.5879354476928711E-8</v>
      </c>
      <c r="VK206" s="161">
        <f t="shared" si="5079"/>
        <v>0</v>
      </c>
      <c r="VL206" s="161">
        <f t="shared" si="5079"/>
        <v>0</v>
      </c>
      <c r="VM206" s="313"/>
      <c r="VN206" s="313"/>
      <c r="VO206" s="313"/>
      <c r="VP206" s="312">
        <f t="shared" ref="VP206:VY206" si="5080">VP204-VP205</f>
        <v>0</v>
      </c>
      <c r="VQ206" s="312">
        <f t="shared" si="5080"/>
        <v>5.5879354476928711E-8</v>
      </c>
      <c r="VR206" s="161">
        <f t="shared" si="5080"/>
        <v>0</v>
      </c>
      <c r="VS206" s="161">
        <f t="shared" si="5080"/>
        <v>0</v>
      </c>
      <c r="VT206" s="161">
        <f t="shared" si="5080"/>
        <v>0</v>
      </c>
      <c r="VU206" s="161">
        <f t="shared" si="5080"/>
        <v>0</v>
      </c>
      <c r="VV206" s="161">
        <f t="shared" si="5080"/>
        <v>0</v>
      </c>
      <c r="VW206" s="161">
        <f t="shared" si="5080"/>
        <v>4.6566128730773926E-9</v>
      </c>
      <c r="VX206" s="161">
        <f t="shared" si="5080"/>
        <v>0</v>
      </c>
      <c r="VY206" s="161">
        <f t="shared" si="5080"/>
        <v>0</v>
      </c>
      <c r="VZ206" s="313"/>
      <c r="WA206" s="313"/>
      <c r="WB206" s="313"/>
      <c r="WC206" s="312">
        <f t="shared" ref="WC206:WL206" si="5081">WC204-WC205</f>
        <v>0</v>
      </c>
      <c r="WD206" s="312">
        <f t="shared" si="5081"/>
        <v>4.6566128730773926E-9</v>
      </c>
      <c r="WE206" s="161">
        <f t="shared" si="5081"/>
        <v>0</v>
      </c>
      <c r="WF206" s="161">
        <f t="shared" si="5081"/>
        <v>0</v>
      </c>
      <c r="WG206" s="161">
        <f t="shared" si="5081"/>
        <v>0</v>
      </c>
      <c r="WH206" s="161">
        <f t="shared" si="5081"/>
        <v>0</v>
      </c>
      <c r="WI206" s="161">
        <f t="shared" si="5081"/>
        <v>0</v>
      </c>
      <c r="WJ206" s="161">
        <f t="shared" si="5081"/>
        <v>-7.3015689849853516E-7</v>
      </c>
      <c r="WK206" s="161">
        <f t="shared" si="5081"/>
        <v>0</v>
      </c>
      <c r="WL206" s="161">
        <f t="shared" si="5081"/>
        <v>0</v>
      </c>
      <c r="WM206" s="313"/>
      <c r="WN206" s="313"/>
      <c r="WO206" s="313"/>
      <c r="WP206" s="312">
        <f t="shared" ref="WP206:WY206" si="5082">WP204-WP205</f>
        <v>0</v>
      </c>
      <c r="WQ206" s="312">
        <f t="shared" si="5082"/>
        <v>-7.3015689849853516E-7</v>
      </c>
      <c r="WR206" s="161">
        <f t="shared" si="5082"/>
        <v>0</v>
      </c>
      <c r="WS206" s="161">
        <f t="shared" si="5082"/>
        <v>0</v>
      </c>
      <c r="WT206" s="161">
        <f t="shared" si="5082"/>
        <v>0</v>
      </c>
      <c r="WU206" s="161">
        <f t="shared" si="5082"/>
        <v>0</v>
      </c>
      <c r="WV206" s="161">
        <f t="shared" si="5082"/>
        <v>0</v>
      </c>
      <c r="WW206" s="161">
        <f t="shared" si="5082"/>
        <v>0</v>
      </c>
      <c r="WX206" s="161">
        <f t="shared" si="5082"/>
        <v>0</v>
      </c>
      <c r="WY206" s="161">
        <f t="shared" si="5082"/>
        <v>0</v>
      </c>
      <c r="WZ206" s="313"/>
      <c r="XA206" s="313"/>
      <c r="XB206" s="313"/>
      <c r="XC206" s="312">
        <f t="shared" ref="XC206:XL206" si="5083">XC204-XC205</f>
        <v>0</v>
      </c>
      <c r="XD206" s="312">
        <f t="shared" si="5083"/>
        <v>6.5192580223083496E-9</v>
      </c>
      <c r="XE206" s="161">
        <f t="shared" si="5083"/>
        <v>0</v>
      </c>
      <c r="XF206" s="161">
        <f t="shared" si="5083"/>
        <v>0</v>
      </c>
      <c r="XG206" s="161">
        <f t="shared" si="5083"/>
        <v>0</v>
      </c>
      <c r="XH206" s="161">
        <f t="shared" si="5083"/>
        <v>0</v>
      </c>
      <c r="XI206" s="161">
        <f t="shared" si="5083"/>
        <v>0</v>
      </c>
      <c r="XJ206" s="161">
        <f t="shared" si="5083"/>
        <v>0</v>
      </c>
      <c r="XK206" s="161">
        <f t="shared" si="5083"/>
        <v>0</v>
      </c>
      <c r="XL206" s="161">
        <f t="shared" si="5083"/>
        <v>0</v>
      </c>
      <c r="XM206" s="313"/>
      <c r="XN206" s="313"/>
      <c r="XO206" s="313"/>
      <c r="XP206" s="312">
        <f t="shared" ref="XP206:XY206" si="5084">XP204-XP205</f>
        <v>0</v>
      </c>
      <c r="XQ206" s="312">
        <f t="shared" si="5084"/>
        <v>-1.862645149230957E-9</v>
      </c>
      <c r="XR206" s="161">
        <f t="shared" si="5084"/>
        <v>0</v>
      </c>
      <c r="XS206" s="161">
        <f t="shared" si="5084"/>
        <v>0</v>
      </c>
      <c r="XT206" s="161">
        <f t="shared" si="5084"/>
        <v>0</v>
      </c>
      <c r="XU206" s="161">
        <f t="shared" si="5084"/>
        <v>0</v>
      </c>
      <c r="XV206" s="161">
        <f t="shared" si="5084"/>
        <v>0</v>
      </c>
      <c r="XW206" s="161">
        <f t="shared" si="5084"/>
        <v>1.5273690223693848E-7</v>
      </c>
      <c r="XX206" s="161">
        <f t="shared" si="5084"/>
        <v>0</v>
      </c>
      <c r="XY206" s="161">
        <f t="shared" si="5084"/>
        <v>0</v>
      </c>
      <c r="XZ206" s="313"/>
      <c r="YA206" s="313"/>
      <c r="YB206" s="313"/>
      <c r="YC206" s="312">
        <f t="shared" ref="YC206:YL206" si="5085">YC204-YC205</f>
        <v>0</v>
      </c>
      <c r="YD206" s="312">
        <f t="shared" si="5085"/>
        <v>1.5273690223693848E-7</v>
      </c>
      <c r="YE206" s="161">
        <f t="shared" si="5085"/>
        <v>0</v>
      </c>
      <c r="YF206" s="161">
        <f t="shared" si="5085"/>
        <v>0</v>
      </c>
      <c r="YG206" s="161">
        <f t="shared" si="5085"/>
        <v>0</v>
      </c>
      <c r="YH206" s="161">
        <f t="shared" si="5085"/>
        <v>0</v>
      </c>
      <c r="YI206" s="161">
        <f t="shared" si="5085"/>
        <v>0</v>
      </c>
      <c r="YJ206" s="161">
        <f t="shared" si="5085"/>
        <v>-2.7008354663848877E-8</v>
      </c>
      <c r="YK206" s="161">
        <f t="shared" si="5085"/>
        <v>0</v>
      </c>
      <c r="YL206" s="161">
        <f t="shared" si="5085"/>
        <v>0</v>
      </c>
      <c r="YM206" s="313"/>
      <c r="YN206" s="313"/>
      <c r="YO206" s="313"/>
      <c r="YP206" s="312">
        <f t="shared" ref="YP206:YY206" si="5086">YP204-YP205</f>
        <v>0</v>
      </c>
      <c r="YQ206" s="312">
        <f t="shared" si="5086"/>
        <v>-2.7008354663848877E-8</v>
      </c>
      <c r="YR206" s="161">
        <f t="shared" si="5086"/>
        <v>0</v>
      </c>
      <c r="YS206" s="161">
        <f t="shared" si="5086"/>
        <v>0</v>
      </c>
      <c r="YT206" s="161">
        <f t="shared" si="5086"/>
        <v>0</v>
      </c>
      <c r="YU206" s="161">
        <f t="shared" si="5086"/>
        <v>0</v>
      </c>
      <c r="YV206" s="161">
        <f t="shared" si="5086"/>
        <v>0</v>
      </c>
      <c r="YW206" s="161">
        <f t="shared" si="5086"/>
        <v>0</v>
      </c>
      <c r="YX206" s="161">
        <f t="shared" si="5086"/>
        <v>0</v>
      </c>
      <c r="YY206" s="161">
        <f t="shared" si="5086"/>
        <v>0</v>
      </c>
      <c r="YZ206" s="313"/>
      <c r="ZA206" s="313"/>
      <c r="ZB206" s="313"/>
      <c r="ZC206" s="312">
        <f t="shared" ref="ZC206:ZL206" si="5087">ZC204-ZC205</f>
        <v>0</v>
      </c>
      <c r="ZD206" s="312">
        <f t="shared" si="5087"/>
        <v>3.7252902984619141E-9</v>
      </c>
      <c r="ZE206" s="161">
        <f t="shared" si="5087"/>
        <v>0</v>
      </c>
      <c r="ZF206" s="161">
        <f t="shared" si="5087"/>
        <v>0</v>
      </c>
      <c r="ZG206" s="161">
        <f t="shared" si="5087"/>
        <v>0</v>
      </c>
      <c r="ZH206" s="161">
        <f t="shared" si="5087"/>
        <v>0</v>
      </c>
      <c r="ZI206" s="161">
        <f t="shared" si="5087"/>
        <v>0</v>
      </c>
      <c r="ZJ206" s="161">
        <f t="shared" si="5087"/>
        <v>-4.4703483581542969E-8</v>
      </c>
      <c r="ZK206" s="161">
        <f t="shared" si="5087"/>
        <v>0</v>
      </c>
      <c r="ZL206" s="161">
        <f t="shared" si="5087"/>
        <v>0</v>
      </c>
      <c r="ZM206" s="313"/>
      <c r="ZN206" s="313"/>
      <c r="ZO206" s="313"/>
      <c r="ZP206" s="312">
        <f t="shared" ref="ZP206:ZY206" si="5088">ZP204-ZP205</f>
        <v>0</v>
      </c>
      <c r="ZQ206" s="312">
        <f t="shared" si="5088"/>
        <v>-4.4703483581542969E-8</v>
      </c>
      <c r="ZR206" s="161">
        <f t="shared" si="5088"/>
        <v>0</v>
      </c>
      <c r="ZS206" s="161">
        <f t="shared" si="5088"/>
        <v>0</v>
      </c>
      <c r="ZT206" s="161">
        <f t="shared" si="5088"/>
        <v>0</v>
      </c>
      <c r="ZU206" s="161">
        <f t="shared" si="5088"/>
        <v>0</v>
      </c>
      <c r="ZV206" s="161">
        <f t="shared" si="5088"/>
        <v>0</v>
      </c>
      <c r="ZW206" s="161">
        <f t="shared" si="5088"/>
        <v>0</v>
      </c>
      <c r="ZX206" s="161">
        <f t="shared" si="5088"/>
        <v>0</v>
      </c>
      <c r="ZY206" s="161">
        <f t="shared" si="5088"/>
        <v>0</v>
      </c>
      <c r="ZZ206" s="313"/>
      <c r="AAA206" s="313"/>
      <c r="AAB206" s="313"/>
      <c r="AAC206" s="312">
        <f t="shared" ref="AAC206:AAL206" si="5089">AAC204-AAC205</f>
        <v>0</v>
      </c>
      <c r="AAD206" s="312">
        <f t="shared" si="5089"/>
        <v>9.3132257461547852E-10</v>
      </c>
      <c r="AAE206" s="161">
        <f t="shared" si="5089"/>
        <v>0</v>
      </c>
      <c r="AAF206" s="161">
        <f t="shared" si="5089"/>
        <v>0</v>
      </c>
      <c r="AAG206" s="161">
        <f t="shared" si="5089"/>
        <v>0</v>
      </c>
      <c r="AAH206" s="161">
        <f t="shared" si="5089"/>
        <v>0</v>
      </c>
      <c r="AAI206" s="161">
        <f t="shared" si="5089"/>
        <v>0</v>
      </c>
      <c r="AAJ206" s="161">
        <f t="shared" si="5089"/>
        <v>0</v>
      </c>
      <c r="AAK206" s="161">
        <f t="shared" si="5089"/>
        <v>0</v>
      </c>
      <c r="AAL206" s="161">
        <f t="shared" si="5089"/>
        <v>0</v>
      </c>
      <c r="AAM206" s="313"/>
      <c r="AAN206" s="313"/>
      <c r="AAO206" s="313"/>
      <c r="AAP206" s="312">
        <f t="shared" ref="AAP206:AAY206" si="5090">AAP204-AAP205</f>
        <v>0</v>
      </c>
      <c r="AAQ206" s="312">
        <f t="shared" si="5090"/>
        <v>0</v>
      </c>
      <c r="AAR206" s="161">
        <f t="shared" si="5090"/>
        <v>0</v>
      </c>
      <c r="AAS206" s="161">
        <f t="shared" si="5090"/>
        <v>0</v>
      </c>
      <c r="AAT206" s="161">
        <f t="shared" si="5090"/>
        <v>0</v>
      </c>
      <c r="AAU206" s="161">
        <f t="shared" si="5090"/>
        <v>0</v>
      </c>
      <c r="AAV206" s="161">
        <f t="shared" si="5090"/>
        <v>0</v>
      </c>
      <c r="AAW206" s="161">
        <f t="shared" si="5090"/>
        <v>0</v>
      </c>
      <c r="AAX206" s="161">
        <f t="shared" si="5090"/>
        <v>0</v>
      </c>
      <c r="AAY206" s="161">
        <f t="shared" si="5090"/>
        <v>0</v>
      </c>
      <c r="AAZ206" s="313"/>
      <c r="ABA206" s="313"/>
      <c r="ABB206" s="313"/>
      <c r="ABC206" s="312">
        <f t="shared" ref="ABC206:ABL206" si="5091">ABC204-ABC205</f>
        <v>0</v>
      </c>
      <c r="ABD206" s="312">
        <f t="shared" si="5091"/>
        <v>0</v>
      </c>
      <c r="ABE206" s="161">
        <f t="shared" si="5091"/>
        <v>0</v>
      </c>
      <c r="ABF206" s="161">
        <f t="shared" si="5091"/>
        <v>0</v>
      </c>
      <c r="ABG206" s="161">
        <f t="shared" si="5091"/>
        <v>0</v>
      </c>
      <c r="ABH206" s="161">
        <f t="shared" si="5091"/>
        <v>0</v>
      </c>
      <c r="ABI206" s="161">
        <f t="shared" si="5091"/>
        <v>0</v>
      </c>
      <c r="ABJ206" s="161">
        <f t="shared" si="5091"/>
        <v>0</v>
      </c>
      <c r="ABK206" s="161">
        <f t="shared" si="5091"/>
        <v>0</v>
      </c>
      <c r="ABL206" s="161">
        <f t="shared" si="5091"/>
        <v>0</v>
      </c>
      <c r="ABM206" s="313"/>
      <c r="ABN206" s="313"/>
      <c r="ABO206" s="313"/>
      <c r="ABP206" s="312">
        <f t="shared" ref="ABP206:ABY206" si="5092">ABP204-ABP205</f>
        <v>0</v>
      </c>
      <c r="ABQ206" s="312">
        <f t="shared" si="5092"/>
        <v>0</v>
      </c>
      <c r="ABR206" s="161">
        <f t="shared" si="5092"/>
        <v>0</v>
      </c>
      <c r="ABS206" s="161">
        <f t="shared" si="5092"/>
        <v>0</v>
      </c>
      <c r="ABT206" s="161">
        <f t="shared" si="5092"/>
        <v>0</v>
      </c>
      <c r="ABU206" s="161">
        <f t="shared" si="5092"/>
        <v>0</v>
      </c>
      <c r="ABV206" s="161">
        <f t="shared" si="5092"/>
        <v>0</v>
      </c>
      <c r="ABW206" s="161">
        <f t="shared" si="5092"/>
        <v>-4.6566128730773926E-9</v>
      </c>
      <c r="ABX206" s="161">
        <f t="shared" si="5092"/>
        <v>0</v>
      </c>
      <c r="ABY206" s="161">
        <f t="shared" si="5092"/>
        <v>0</v>
      </c>
      <c r="ABZ206" s="313"/>
      <c r="ACA206" s="313"/>
      <c r="ACB206" s="313"/>
      <c r="ACC206" s="312">
        <f t="shared" ref="ACC206:ACL206" si="5093">ACC204-ACC205</f>
        <v>0</v>
      </c>
      <c r="ACD206" s="312">
        <f t="shared" si="5093"/>
        <v>-4.6566128730773926E-9</v>
      </c>
      <c r="ACE206" s="161">
        <f t="shared" si="5093"/>
        <v>0</v>
      </c>
      <c r="ACF206" s="161">
        <f t="shared" si="5093"/>
        <v>0</v>
      </c>
      <c r="ACG206" s="161">
        <f t="shared" si="5093"/>
        <v>0</v>
      </c>
      <c r="ACH206" s="161">
        <f t="shared" si="5093"/>
        <v>0</v>
      </c>
      <c r="ACI206" s="161">
        <f t="shared" si="5093"/>
        <v>0</v>
      </c>
      <c r="ACJ206" s="161">
        <f t="shared" si="5093"/>
        <v>-1.4901161193847656E-8</v>
      </c>
      <c r="ACK206" s="161">
        <f t="shared" si="5093"/>
        <v>0</v>
      </c>
      <c r="ACL206" s="161">
        <f t="shared" si="5093"/>
        <v>0</v>
      </c>
      <c r="ACM206" s="313"/>
      <c r="ACN206" s="313"/>
      <c r="ACO206" s="313"/>
      <c r="ACP206" s="312">
        <f t="shared" ref="ACP206:ACY206" si="5094">ACP204-ACP205</f>
        <v>0</v>
      </c>
      <c r="ACQ206" s="312">
        <f t="shared" si="5094"/>
        <v>-1.4901161193847656E-8</v>
      </c>
      <c r="ACR206" s="161">
        <f t="shared" si="5094"/>
        <v>0</v>
      </c>
      <c r="ACS206" s="161">
        <f t="shared" si="5094"/>
        <v>0</v>
      </c>
      <c r="ACT206" s="161">
        <f t="shared" si="5094"/>
        <v>0</v>
      </c>
      <c r="ACU206" s="161">
        <f t="shared" si="5094"/>
        <v>0</v>
      </c>
      <c r="ACV206" s="161">
        <f t="shared" si="5094"/>
        <v>0</v>
      </c>
      <c r="ACW206" s="161">
        <f t="shared" si="5094"/>
        <v>0</v>
      </c>
      <c r="ACX206" s="161">
        <f t="shared" si="5094"/>
        <v>0</v>
      </c>
      <c r="ACY206" s="161">
        <f t="shared" si="5094"/>
        <v>0</v>
      </c>
      <c r="ACZ206" s="313"/>
      <c r="ADA206" s="313"/>
      <c r="ADB206" s="313"/>
      <c r="ADC206" s="312">
        <f t="shared" ref="ADC206:ADL206" si="5095">ADC204-ADC205</f>
        <v>0</v>
      </c>
      <c r="ADD206" s="312">
        <f t="shared" si="5095"/>
        <v>3.4924596548080444E-10</v>
      </c>
      <c r="ADE206" s="161">
        <f t="shared" si="5095"/>
        <v>0</v>
      </c>
      <c r="ADF206" s="161">
        <f t="shared" si="5095"/>
        <v>0</v>
      </c>
      <c r="ADG206" s="161">
        <f t="shared" si="5095"/>
        <v>0</v>
      </c>
      <c r="ADH206" s="161">
        <f t="shared" si="5095"/>
        <v>0</v>
      </c>
      <c r="ADI206" s="161">
        <f t="shared" si="5095"/>
        <v>0</v>
      </c>
      <c r="ADJ206" s="161">
        <f t="shared" si="5095"/>
        <v>-3.9581209421157837E-9</v>
      </c>
      <c r="ADK206" s="161">
        <f t="shared" si="5095"/>
        <v>0</v>
      </c>
      <c r="ADL206" s="161">
        <f t="shared" si="5095"/>
        <v>0</v>
      </c>
      <c r="ADM206" s="313"/>
      <c r="ADN206" s="313"/>
      <c r="ADO206" s="313"/>
      <c r="ADP206" s="312">
        <f t="shared" ref="ADP206:ADY206" si="5096">ADP204-ADP205</f>
        <v>0</v>
      </c>
      <c r="ADQ206" s="312">
        <f t="shared" si="5096"/>
        <v>-3.9581209421157837E-9</v>
      </c>
      <c r="ADR206" s="161">
        <f t="shared" si="5096"/>
        <v>0</v>
      </c>
      <c r="ADS206" s="161">
        <f t="shared" si="5096"/>
        <v>0</v>
      </c>
      <c r="ADT206" s="161">
        <f t="shared" si="5096"/>
        <v>0</v>
      </c>
      <c r="ADU206" s="161">
        <f t="shared" si="5096"/>
        <v>0</v>
      </c>
      <c r="ADV206" s="161">
        <f t="shared" si="5096"/>
        <v>0</v>
      </c>
      <c r="ADW206" s="161">
        <f t="shared" si="5096"/>
        <v>0</v>
      </c>
      <c r="ADX206" s="161">
        <f t="shared" si="5096"/>
        <v>0</v>
      </c>
      <c r="ADY206" s="161">
        <f t="shared" si="5096"/>
        <v>0</v>
      </c>
      <c r="ADZ206" s="313"/>
      <c r="AEA206" s="313"/>
      <c r="AEB206" s="313"/>
      <c r="AEC206" s="312">
        <f t="shared" ref="AEC206:AEL206" si="5097">AEC204-AEC205</f>
        <v>0</v>
      </c>
      <c r="AED206" s="312">
        <f t="shared" si="5097"/>
        <v>0</v>
      </c>
      <c r="AEE206" s="161">
        <f t="shared" si="5097"/>
        <v>0</v>
      </c>
      <c r="AEF206" s="161">
        <f t="shared" si="5097"/>
        <v>0</v>
      </c>
      <c r="AEG206" s="161">
        <f t="shared" si="5097"/>
        <v>0</v>
      </c>
      <c r="AEH206" s="161">
        <f t="shared" si="5097"/>
        <v>0</v>
      </c>
      <c r="AEI206" s="161">
        <f t="shared" si="5097"/>
        <v>0</v>
      </c>
      <c r="AEJ206" s="161">
        <f t="shared" si="5097"/>
        <v>0</v>
      </c>
      <c r="AEK206" s="161">
        <f t="shared" si="5097"/>
        <v>0</v>
      </c>
      <c r="AEL206" s="161">
        <f t="shared" si="5097"/>
        <v>0</v>
      </c>
      <c r="AEM206" s="313"/>
      <c r="AEN206" s="313"/>
      <c r="AEO206" s="313"/>
      <c r="AEP206" s="312">
        <f t="shared" ref="AEP206:AEY206" si="5098">AEP204-AEP205</f>
        <v>0</v>
      </c>
      <c r="AEQ206" s="312">
        <f t="shared" si="5098"/>
        <v>-9.3132257461547852E-10</v>
      </c>
      <c r="AER206" s="161">
        <f t="shared" si="5098"/>
        <v>0</v>
      </c>
      <c r="AES206" s="161">
        <f t="shared" si="5098"/>
        <v>0</v>
      </c>
      <c r="AET206" s="161">
        <f t="shared" si="5098"/>
        <v>0</v>
      </c>
      <c r="AEU206" s="161">
        <f t="shared" si="5098"/>
        <v>0</v>
      </c>
      <c r="AEV206" s="161">
        <f t="shared" si="5098"/>
        <v>0</v>
      </c>
      <c r="AEW206" s="416">
        <f t="shared" si="5098"/>
        <v>4.9918889999389648E-7</v>
      </c>
      <c r="AEX206" s="161">
        <f t="shared" si="5098"/>
        <v>0</v>
      </c>
      <c r="AEY206" s="161">
        <f t="shared" si="5098"/>
        <v>0</v>
      </c>
      <c r="AEZ206" s="313"/>
      <c r="AFA206" s="313"/>
      <c r="AFB206" s="313"/>
      <c r="AFC206" s="312">
        <f t="shared" ref="AFC206:AFL206" si="5099">AFC204-AFC205</f>
        <v>0</v>
      </c>
      <c r="AFD206" s="312">
        <f t="shared" si="5099"/>
        <v>4.9918889999389648E-7</v>
      </c>
      <c r="AFE206" s="161">
        <f t="shared" si="5099"/>
        <v>0</v>
      </c>
      <c r="AFF206" s="161">
        <f t="shared" si="5099"/>
        <v>0</v>
      </c>
      <c r="AFG206" s="161">
        <f t="shared" si="5099"/>
        <v>0</v>
      </c>
      <c r="AFH206" s="161">
        <f t="shared" si="5099"/>
        <v>0</v>
      </c>
      <c r="AFI206" s="161">
        <f t="shared" si="5099"/>
        <v>0</v>
      </c>
      <c r="AFJ206" s="161">
        <f t="shared" si="5099"/>
        <v>0</v>
      </c>
      <c r="AFK206" s="161">
        <f t="shared" si="5099"/>
        <v>0</v>
      </c>
      <c r="AFL206" s="161">
        <f t="shared" si="5099"/>
        <v>0</v>
      </c>
      <c r="AFM206" s="313"/>
      <c r="AFN206" s="313"/>
      <c r="AFO206" s="313"/>
      <c r="AFP206" s="312">
        <f t="shared" ref="AFP206:AFY206" si="5100">AFP204-AFP205</f>
        <v>0</v>
      </c>
      <c r="AFQ206" s="312">
        <f t="shared" si="5100"/>
        <v>1.1641532182693481E-9</v>
      </c>
      <c r="AFR206" s="161">
        <f t="shared" si="5100"/>
        <v>0</v>
      </c>
      <c r="AFS206" s="161">
        <f t="shared" si="5100"/>
        <v>0</v>
      </c>
      <c r="AFT206" s="161">
        <f t="shared" si="5100"/>
        <v>0</v>
      </c>
      <c r="AFU206" s="161">
        <f t="shared" si="5100"/>
        <v>0</v>
      </c>
      <c r="AFV206" s="161">
        <f t="shared" si="5100"/>
        <v>-34</v>
      </c>
      <c r="AFW206" s="161">
        <f t="shared" si="5100"/>
        <v>-1003022.729999423</v>
      </c>
      <c r="AFX206" s="161">
        <f t="shared" si="5100"/>
        <v>0</v>
      </c>
      <c r="AFY206" s="161">
        <f t="shared" si="5100"/>
        <v>0</v>
      </c>
      <c r="AFZ206" s="313"/>
      <c r="AGA206" s="313"/>
      <c r="AGB206" s="313"/>
      <c r="AGC206" s="312">
        <f>AGC204-AGC205</f>
        <v>-34</v>
      </c>
      <c r="AGD206" s="312">
        <f>AGD204-AGD205</f>
        <v>-1003022.7299997807</v>
      </c>
      <c r="AGE206" s="162"/>
      <c r="AGF206" s="162"/>
      <c r="AGI206" s="82">
        <f t="shared" ref="AGI206:AGI214" si="5101">AGG206-AFX206</f>
        <v>0</v>
      </c>
      <c r="AGJ206" s="82">
        <f t="shared" ref="AGJ206:AGJ214" si="5102">AGH206-AFY206</f>
        <v>0</v>
      </c>
    </row>
    <row r="207" spans="1:868" ht="48.75" x14ac:dyDescent="0.25">
      <c r="D207" s="163" t="s">
        <v>814</v>
      </c>
      <c r="O207" s="76">
        <f>V205</f>
        <v>4.4244569816643153</v>
      </c>
      <c r="Q207" s="76">
        <f>W205</f>
        <v>4.4244569816643153</v>
      </c>
      <c r="S207" s="76">
        <f>X205</f>
        <v>3.9553101736972716</v>
      </c>
      <c r="Z207" s="76">
        <f>S207-Q207</f>
        <v>-0.46914680796704378</v>
      </c>
      <c r="AA207" s="4"/>
      <c r="AB207" s="76">
        <f>AI205</f>
        <v>0.63113821138211379</v>
      </c>
      <c r="AD207" s="76">
        <f>AJ205</f>
        <v>0.63113821138211379</v>
      </c>
      <c r="AF207" s="76">
        <f>AK205</f>
        <v>0.6130526315789474</v>
      </c>
      <c r="AM207" s="76">
        <f>AF207-AD207</f>
        <v>-1.8085579803166385E-2</v>
      </c>
      <c r="AO207" s="76">
        <f>AV205</f>
        <v>2.2036927223719682</v>
      </c>
      <c r="AQ207" s="76">
        <f>AW205</f>
        <v>2.2036927223719678</v>
      </c>
      <c r="AS207" s="76">
        <f>AX205</f>
        <v>2.6431683899556875</v>
      </c>
      <c r="AZ207" s="76">
        <f>AS207-AQ207</f>
        <v>0.4394756675837197</v>
      </c>
      <c r="BA207" s="76"/>
      <c r="BB207" s="76"/>
      <c r="BD207" s="76">
        <f>BK205</f>
        <v>0.83565656565656565</v>
      </c>
      <c r="BF207" s="76">
        <f>BL205</f>
        <v>0.83565656565656554</v>
      </c>
      <c r="BH207" s="76">
        <f>BM205</f>
        <v>0.85965986394557814</v>
      </c>
      <c r="BO207" s="76">
        <f>BH207-BF207</f>
        <v>2.4003298289012598E-2</v>
      </c>
      <c r="BQ207" s="76">
        <f>BX205</f>
        <v>2.0041509433962261</v>
      </c>
      <c r="BS207" s="76">
        <f>BY205</f>
        <v>2.0041509433962261</v>
      </c>
      <c r="BU207" s="76">
        <f>BZ205</f>
        <v>2.0992473118279573</v>
      </c>
      <c r="CB207" s="76">
        <f>BU207-BS207</f>
        <v>9.5096368431731193E-2</v>
      </c>
      <c r="CD207" s="76">
        <f>CK205</f>
        <v>2.4890668414154655</v>
      </c>
      <c r="CF207" s="76">
        <f>CL205</f>
        <v>2.4890668414154646</v>
      </c>
      <c r="CH207" s="76">
        <f>CM205</f>
        <v>2.5331893382352937</v>
      </c>
      <c r="CO207" s="76">
        <f t="shared" ref="CO207" si="5103">CH207-CF207</f>
        <v>4.4122496819829049E-2</v>
      </c>
      <c r="CQ207" s="76">
        <f>CX205</f>
        <v>0.88868354430379759</v>
      </c>
      <c r="CS207" s="76">
        <f>CY205</f>
        <v>0.8886835443037977</v>
      </c>
      <c r="CU207" s="76">
        <f>CZ205</f>
        <v>0.88362499999999977</v>
      </c>
      <c r="DB207" s="76">
        <f t="shared" ref="DB207" si="5104">CU207-CS207</f>
        <v>-5.0585443037979294E-3</v>
      </c>
      <c r="DD207" s="76">
        <f>DK205</f>
        <v>0.90234972677595648</v>
      </c>
      <c r="DF207" s="76">
        <f>DL205</f>
        <v>0.90234972677595604</v>
      </c>
      <c r="DH207" s="76">
        <f>DM205</f>
        <v>0.88985996705107062</v>
      </c>
      <c r="DO207" s="76">
        <f t="shared" ref="DO207" si="5105">DH207-DF207</f>
        <v>-1.2489759724885419E-2</v>
      </c>
      <c r="DQ207" s="76">
        <f>DX205</f>
        <v>1.1163366336633664</v>
      </c>
      <c r="DS207" s="76">
        <f>DY205</f>
        <v>1.1163366336633664</v>
      </c>
      <c r="DU207" s="76">
        <f>DZ205</f>
        <v>1.3190000000000002</v>
      </c>
      <c r="EB207" s="76">
        <f t="shared" ref="EB207" si="5106">DU207-DS207</f>
        <v>0.20266336633663373</v>
      </c>
      <c r="EC207" s="76"/>
      <c r="ED207" s="76"/>
      <c r="EF207" s="76">
        <f>EM205</f>
        <v>0.85010126582278489</v>
      </c>
      <c r="EH207" s="76">
        <f>EN205</f>
        <v>0.85010126582278489</v>
      </c>
      <c r="EJ207" s="76">
        <f>EO205</f>
        <v>0.88116071428571452</v>
      </c>
      <c r="EQ207" s="76">
        <f t="shared" ref="EQ207" si="5107">EJ207-EH207</f>
        <v>3.1059448462929629E-2</v>
      </c>
      <c r="ES207" s="76">
        <f>EZ205</f>
        <v>1.2745499999999998</v>
      </c>
      <c r="EU207" s="76">
        <f>FA205</f>
        <v>1.2745499999999998</v>
      </c>
      <c r="EW207" s="76">
        <f>FB205</f>
        <v>1.2736156583629896</v>
      </c>
      <c r="FD207" s="76">
        <f t="shared" ref="FD207" si="5108">EW207-EU207</f>
        <v>-9.3434163701022754E-4</v>
      </c>
      <c r="FF207" s="76" t="e">
        <f>FM205</f>
        <v>#DIV/0!</v>
      </c>
      <c r="FH207" s="76" t="e">
        <f>FN205</f>
        <v>#DIV/0!</v>
      </c>
      <c r="FJ207" s="76" t="e">
        <f>FO205</f>
        <v>#DIV/0!</v>
      </c>
      <c r="FQ207" s="76" t="e">
        <f t="shared" ref="FQ207" si="5109">FJ207-FH207</f>
        <v>#DIV/0!</v>
      </c>
      <c r="FS207" s="76">
        <f>FZ205</f>
        <v>1.0583333333333333</v>
      </c>
      <c r="FU207" s="76">
        <f>GA205</f>
        <v>1.0583333333333336</v>
      </c>
      <c r="FW207" s="76">
        <f>GB205</f>
        <v>1.0399285714285715</v>
      </c>
      <c r="GD207" s="76">
        <f t="shared" ref="GD207" si="5110">FW207-FU207</f>
        <v>-1.8404761904762035E-2</v>
      </c>
      <c r="GF207" s="76">
        <f>GM205</f>
        <v>2.3618067978533093</v>
      </c>
      <c r="GH207" s="76">
        <f>GN205</f>
        <v>2.3618067978533088</v>
      </c>
      <c r="GJ207" s="76">
        <f>GO205</f>
        <v>2.0295939849624056</v>
      </c>
      <c r="GQ207" s="76">
        <f t="shared" ref="GQ207" si="5111">GJ207-GH207</f>
        <v>-0.33221281289090321</v>
      </c>
      <c r="GS207" s="76">
        <f>GZ205</f>
        <v>0.77570370370370367</v>
      </c>
      <c r="GU207" s="76">
        <f>HA205</f>
        <v>0.77570370370370356</v>
      </c>
      <c r="GW207" s="76">
        <f>HB205</f>
        <v>0.7448780487804878</v>
      </c>
      <c r="HD207" s="76">
        <f t="shared" ref="HD207" si="5112">GW207-GU207</f>
        <v>-3.0825654923215762E-2</v>
      </c>
      <c r="HF207" s="76">
        <f>HM205</f>
        <v>0.8052129817444218</v>
      </c>
      <c r="HH207" s="76">
        <f>HN205</f>
        <v>0.80521298174442169</v>
      </c>
      <c r="HJ207" s="76">
        <f>HO205</f>
        <v>0.78006430868167198</v>
      </c>
      <c r="HQ207" s="76">
        <f t="shared" ref="HQ207" si="5113">HJ207-HH207</f>
        <v>-2.5148673062749705E-2</v>
      </c>
      <c r="HS207" s="76">
        <f>HZ205</f>
        <v>0.80461187214611862</v>
      </c>
      <c r="HU207" s="76">
        <f>IA205</f>
        <v>0.80461187214611873</v>
      </c>
      <c r="HW207" s="76">
        <f>IB205</f>
        <v>0.80402343749999994</v>
      </c>
      <c r="ID207" s="76">
        <f t="shared" ref="ID207" si="5114">HW207-HU207</f>
        <v>-5.8843464611879615E-4</v>
      </c>
      <c r="IF207" s="76">
        <f>IM205</f>
        <v>0.96705570291777188</v>
      </c>
      <c r="IH207" s="76">
        <f>IN205</f>
        <v>0.96705570291777188</v>
      </c>
      <c r="IJ207" s="76">
        <f>IO205</f>
        <v>0.95162007168458795</v>
      </c>
      <c r="IQ207" s="76">
        <f t="shared" ref="IQ207" si="5115">IJ207-IH207</f>
        <v>-1.5435631233183922E-2</v>
      </c>
      <c r="IS207" s="76">
        <f>IZ205</f>
        <v>0.8786602870813397</v>
      </c>
      <c r="IU207" s="76">
        <f>JA205</f>
        <v>0.87866028708133981</v>
      </c>
      <c r="IW207" s="76">
        <f>JB205</f>
        <v>0.90460665044606658</v>
      </c>
      <c r="JD207" s="76">
        <f t="shared" ref="JD207" si="5116">IW207-IU207</f>
        <v>2.5946363364726777E-2</v>
      </c>
      <c r="JF207" s="76">
        <f>JM205</f>
        <v>0.90657014478282583</v>
      </c>
      <c r="JH207" s="76">
        <f>JN205</f>
        <v>0.90657014478282583</v>
      </c>
      <c r="JJ207" s="76">
        <f>JO205</f>
        <v>0.89449525452976686</v>
      </c>
      <c r="JQ207" s="76">
        <f t="shared" ref="JQ207" si="5117">JJ207-JH207</f>
        <v>-1.2074890253058967E-2</v>
      </c>
      <c r="JS207" s="76">
        <f>JZ205</f>
        <v>0.84353333333333336</v>
      </c>
      <c r="JU207" s="76">
        <f>KA205</f>
        <v>0.84353333333333347</v>
      </c>
      <c r="JW207" s="76">
        <f>KB205</f>
        <v>0.84221374045801534</v>
      </c>
      <c r="KD207" s="76">
        <f t="shared" ref="KD207" si="5118">JW207-JU207</f>
        <v>-1.3195928753181319E-3</v>
      </c>
      <c r="KF207" s="76">
        <f>KM205</f>
        <v>0.87852000000000008</v>
      </c>
      <c r="KH207" s="76">
        <f>KN205</f>
        <v>0.87851999999999986</v>
      </c>
      <c r="KJ207" s="76">
        <f>KO205</f>
        <v>0.87303744798890415</v>
      </c>
      <c r="KQ207" s="76">
        <f t="shared" ref="KQ207" si="5119">KJ207-KH207</f>
        <v>-5.4825520110957093E-3</v>
      </c>
      <c r="KS207" s="76">
        <f>KZ205</f>
        <v>0.90366550116550137</v>
      </c>
      <c r="KU207" s="76">
        <f>LA205</f>
        <v>0.90366550116550126</v>
      </c>
      <c r="KW207" s="76">
        <f>LB205</f>
        <v>0.87956087824351281</v>
      </c>
      <c r="LD207" s="76">
        <f t="shared" ref="LD207" si="5120">KW207-KU207</f>
        <v>-2.410462292198845E-2</v>
      </c>
      <c r="LF207" s="76">
        <f>LM205</f>
        <v>0.84848275862068989</v>
      </c>
      <c r="LH207" s="76">
        <f>LN205</f>
        <v>0.84848275862068967</v>
      </c>
      <c r="LJ207" s="76">
        <f>LO205</f>
        <v>0.85734530938123754</v>
      </c>
      <c r="LQ207" s="76">
        <f t="shared" ref="LQ207" si="5121">LJ207-LH207</f>
        <v>8.8625507605478715E-3</v>
      </c>
      <c r="LS207" s="76">
        <f>LZ205</f>
        <v>0.83789085545722719</v>
      </c>
      <c r="LU207" s="76">
        <f>MA205</f>
        <v>0.83789085545722697</v>
      </c>
      <c r="LW207" s="76">
        <f>MB205</f>
        <v>0.84011235955056196</v>
      </c>
      <c r="MD207" s="76">
        <f t="shared" ref="MD207" si="5122">LW207-LU207</f>
        <v>2.2215040933349917E-3</v>
      </c>
      <c r="MF207" s="76">
        <f>MM205</f>
        <v>0.75979797979797981</v>
      </c>
      <c r="MH207" s="76">
        <f>MN205</f>
        <v>0.75979797979797981</v>
      </c>
      <c r="MJ207" s="76">
        <f>MO205</f>
        <v>0.74351211072664358</v>
      </c>
      <c r="MQ207" s="76">
        <f t="shared" ref="MQ207" si="5123">MJ207-MH207</f>
        <v>-1.6285869071336223E-2</v>
      </c>
      <c r="MS207" s="76">
        <f>MZ205</f>
        <v>0.86284444444444452</v>
      </c>
      <c r="MU207" s="76">
        <f>NA205</f>
        <v>0.86284444444444441</v>
      </c>
      <c r="MW207" s="76">
        <f>NB205</f>
        <v>0.86225621414913967</v>
      </c>
      <c r="ND207" s="76">
        <f t="shared" ref="ND207" si="5124">MW207-MU207</f>
        <v>-5.8823029530474802E-4</v>
      </c>
      <c r="NF207" s="76">
        <f>NM205</f>
        <v>0.76909326424870472</v>
      </c>
      <c r="NH207" s="76">
        <f>NN205</f>
        <v>0.76909326424870461</v>
      </c>
      <c r="NJ207" s="76">
        <f>NO205</f>
        <v>0.70545454545454533</v>
      </c>
      <c r="NQ207" s="76">
        <f t="shared" ref="NQ207" si="5125">NJ207-NH207</f>
        <v>-6.3638718794159277E-2</v>
      </c>
      <c r="NS207" s="76">
        <f>NZ205</f>
        <v>0.76226666666666665</v>
      </c>
      <c r="NU207" s="76">
        <f>OA205</f>
        <v>0.76226666666666665</v>
      </c>
      <c r="NW207" s="76">
        <f>OB205</f>
        <v>0.76250000000000018</v>
      </c>
      <c r="OD207" s="76">
        <f t="shared" ref="OD207" si="5126">NW207-NU207</f>
        <v>2.3333333333352968E-4</v>
      </c>
      <c r="OF207" s="76">
        <f>OM205</f>
        <v>0.86461904761904762</v>
      </c>
      <c r="OH207" s="76">
        <f>ON205</f>
        <v>0.86461904761904751</v>
      </c>
      <c r="OJ207" s="76">
        <f>OO205</f>
        <v>0.84611111111111126</v>
      </c>
      <c r="OQ207" s="76">
        <f t="shared" ref="OQ207" si="5127">OJ207-OH207</f>
        <v>-1.8507936507936251E-2</v>
      </c>
      <c r="OS207" s="76">
        <f>OZ205</f>
        <v>0.87403333333333344</v>
      </c>
      <c r="OU207" s="76">
        <f>PA205</f>
        <v>0.87403333333333322</v>
      </c>
      <c r="OW207" s="76">
        <f>PB205</f>
        <v>0.81915730337078652</v>
      </c>
      <c r="PD207" s="76">
        <f t="shared" ref="PD207" si="5128">OW207-OU207</f>
        <v>-5.4876029962546702E-2</v>
      </c>
      <c r="PF207" s="76">
        <f>PM205</f>
        <v>0.88208879919273475</v>
      </c>
      <c r="PH207" s="76">
        <f>PN205</f>
        <v>0.88208879919273486</v>
      </c>
      <c r="PJ207" s="76">
        <f>PO205</f>
        <v>0.87581847649918965</v>
      </c>
      <c r="PQ207" s="76">
        <f t="shared" ref="PQ207" si="5129">PJ207-PH207</f>
        <v>-6.2703226935452161E-3</v>
      </c>
      <c r="PS207" s="76">
        <f>PZ205</f>
        <v>0.90558000000000005</v>
      </c>
      <c r="PU207" s="76">
        <f>QA205</f>
        <v>0.90558000000000016</v>
      </c>
      <c r="PW207" s="76">
        <f>QB205</f>
        <v>0.91014204545454547</v>
      </c>
      <c r="QD207" s="76">
        <f t="shared" ref="QD207" si="5130">PW207-PU207</f>
        <v>4.5620454545453049E-3</v>
      </c>
      <c r="QF207" s="76">
        <f>QM205</f>
        <v>0.87109510086455322</v>
      </c>
      <c r="QH207" s="76">
        <f>QN205</f>
        <v>0.87109510086455344</v>
      </c>
      <c r="QJ207" s="76">
        <f>QO205</f>
        <v>0.87070904645476777</v>
      </c>
      <c r="QQ207" s="76">
        <f t="shared" ref="QQ207" si="5131">QJ207-QH207</f>
        <v>-3.860544097856744E-4</v>
      </c>
      <c r="QS207" s="76">
        <f>QZ205</f>
        <v>0.88306329113924031</v>
      </c>
      <c r="QU207" s="76">
        <f>RA205</f>
        <v>0.88306329113924054</v>
      </c>
      <c r="QW207" s="76">
        <f>RB205</f>
        <v>0.90301762114537454</v>
      </c>
      <c r="RD207" s="76">
        <f t="shared" ref="RD207" si="5132">QW207-QU207</f>
        <v>1.9954330006134002E-2</v>
      </c>
      <c r="RF207" s="76">
        <f>RM205</f>
        <v>0.92329824561403506</v>
      </c>
      <c r="RH207" s="76">
        <f>RN205</f>
        <v>0.92329824561403528</v>
      </c>
      <c r="RJ207" s="76">
        <f>RO205</f>
        <v>0.88310192023633682</v>
      </c>
      <c r="RQ207" s="76">
        <f t="shared" ref="RQ207" si="5133">RJ207-RH207</f>
        <v>-4.0196325377698461E-2</v>
      </c>
      <c r="RS207" s="76">
        <f>RZ205</f>
        <v>0.8781714285714286</v>
      </c>
      <c r="RU207" s="76">
        <f>SA205</f>
        <v>0.8781714285714286</v>
      </c>
      <c r="RW207" s="76">
        <f>SB205</f>
        <v>0.85618952948972815</v>
      </c>
      <c r="SD207" s="76">
        <f t="shared" ref="SD207" si="5134">RW207-RU207</f>
        <v>-2.1981899081700451E-2</v>
      </c>
      <c r="SF207" s="76">
        <f>SM205</f>
        <v>0.86294084507042257</v>
      </c>
      <c r="SH207" s="76">
        <f>SN205</f>
        <v>0.86294084507042279</v>
      </c>
      <c r="SJ207" s="76">
        <f>SO205</f>
        <v>0.86982075471698117</v>
      </c>
      <c r="SQ207" s="76">
        <f t="shared" ref="SQ207" si="5135">SJ207-SH207</f>
        <v>6.8799096465583798E-3</v>
      </c>
      <c r="SS207" s="76">
        <f>SZ205</f>
        <v>0.8981123595505619</v>
      </c>
      <c r="SU207" s="76">
        <f>TA205</f>
        <v>0.89847752808988746</v>
      </c>
      <c r="SW207" s="76">
        <f>TB205</f>
        <v>0.88628511966701362</v>
      </c>
      <c r="TD207" s="76">
        <f t="shared" ref="TD207" si="5136">SW207-SU207</f>
        <v>-1.2192408422873835E-2</v>
      </c>
      <c r="TF207" s="76">
        <f>TM205</f>
        <v>0.85365415986949422</v>
      </c>
      <c r="TH207" s="76">
        <f>TN205</f>
        <v>0.85365415986949433</v>
      </c>
      <c r="TJ207" s="76">
        <f>TO205</f>
        <v>0.82676923076923081</v>
      </c>
      <c r="TQ207" s="76">
        <f t="shared" ref="TQ207" si="5137">TJ207-TH207</f>
        <v>-2.6884929100263522E-2</v>
      </c>
      <c r="TS207" s="76">
        <f>TZ205</f>
        <v>0.86596067415730338</v>
      </c>
      <c r="TU207" s="76">
        <f>UA205</f>
        <v>0.86596067415730327</v>
      </c>
      <c r="TW207" s="76">
        <f>UB205</f>
        <v>0.87680272108843538</v>
      </c>
      <c r="UD207" s="76">
        <f t="shared" ref="UD207" si="5138">TW207-TU207</f>
        <v>1.084204693113211E-2</v>
      </c>
      <c r="UF207" s="76">
        <f>UM205</f>
        <v>1.1187277051129607</v>
      </c>
      <c r="UH207" s="76">
        <f>UN205</f>
        <v>1.1187277051129607</v>
      </c>
      <c r="UJ207" s="76">
        <f>UO205</f>
        <v>0.93525114155251143</v>
      </c>
      <c r="UQ207" s="76">
        <f t="shared" ref="UQ207" si="5139">UJ207-UH207</f>
        <v>-0.18347656356044928</v>
      </c>
      <c r="US207" s="76">
        <f>UZ205</f>
        <v>0.9028571428571428</v>
      </c>
      <c r="UU207" s="76">
        <f>VA205</f>
        <v>0.90285714285714269</v>
      </c>
      <c r="UW207" s="76">
        <f>VB205</f>
        <v>0.89861386138613852</v>
      </c>
      <c r="VD207" s="76">
        <f t="shared" ref="VD207" si="5140">UW207-UU207</f>
        <v>-4.2432814710041677E-3</v>
      </c>
      <c r="VF207" s="76">
        <f>VM205</f>
        <v>0.93653333333333344</v>
      </c>
      <c r="VH207" s="76">
        <f>VN205</f>
        <v>0.93653333333333344</v>
      </c>
      <c r="VJ207" s="76">
        <f>VO205</f>
        <v>0.91778611632270168</v>
      </c>
      <c r="VQ207" s="76">
        <f t="shared" ref="VQ207" si="5141">VJ207-VH207</f>
        <v>-1.8747217010631756E-2</v>
      </c>
      <c r="VS207" s="76">
        <f>VZ205</f>
        <v>0.88429032258064511</v>
      </c>
      <c r="VU207" s="76">
        <f>WA205</f>
        <v>0.88429032258064522</v>
      </c>
      <c r="VW207" s="76">
        <f>WB205</f>
        <v>0.87273743016759775</v>
      </c>
      <c r="WD207" s="76">
        <f t="shared" ref="WD207" si="5142">VW207-VU207</f>
        <v>-1.1552892413047466E-2</v>
      </c>
      <c r="WF207" s="76">
        <f>WM205</f>
        <v>0.91541880341880344</v>
      </c>
      <c r="WH207" s="76">
        <f>WN205</f>
        <v>0.91541880341880344</v>
      </c>
      <c r="WJ207" s="76">
        <f>WO205</f>
        <v>0.94550902061855679</v>
      </c>
      <c r="WQ207" s="76">
        <f t="shared" ref="WQ207" si="5143">WJ207-WH207</f>
        <v>3.0090217199753355E-2</v>
      </c>
      <c r="WS207" s="76">
        <f>WZ205</f>
        <v>0.88857894736842125</v>
      </c>
      <c r="WU207" s="76">
        <f>XA205</f>
        <v>0.88857894736842113</v>
      </c>
      <c r="WW207" s="76">
        <f>XB205</f>
        <v>0.89885844748858434</v>
      </c>
      <c r="XD207" s="76">
        <f t="shared" ref="XD207" si="5144">WW207-WU207</f>
        <v>1.027950012016321E-2</v>
      </c>
      <c r="XF207" s="76">
        <f>XM205</f>
        <v>0.95851020408163246</v>
      </c>
      <c r="XH207" s="76">
        <f>XN205</f>
        <v>0.95851020408163257</v>
      </c>
      <c r="XJ207" s="76">
        <f>XO205</f>
        <v>0.95011194029850765</v>
      </c>
      <c r="XQ207" s="76">
        <f t="shared" ref="XQ207" si="5145">XJ207-XH207</f>
        <v>-8.3982637831249152E-3</v>
      </c>
      <c r="XS207" s="76">
        <f>XZ205</f>
        <v>0.90155388471177933</v>
      </c>
      <c r="XU207" s="76">
        <f>YA205</f>
        <v>0.90155388471177966</v>
      </c>
      <c r="XW207" s="76">
        <f>YB205</f>
        <v>0.89693126022913272</v>
      </c>
      <c r="YD207" s="76">
        <f t="shared" ref="YD207" si="5146">XW207-XU207</f>
        <v>-4.622624482646942E-3</v>
      </c>
      <c r="YF207" s="76">
        <f>YM205</f>
        <v>1.0105645161290322</v>
      </c>
      <c r="YH207" s="76">
        <f>YN205</f>
        <v>1.0105645161290322</v>
      </c>
      <c r="YJ207" s="76">
        <f>YO205</f>
        <v>0.87950684931506862</v>
      </c>
      <c r="YQ207" s="76">
        <f t="shared" ref="YQ207" si="5147">YJ207-YH207</f>
        <v>-0.13105766681396358</v>
      </c>
      <c r="YS207" s="76">
        <f>YZ205</f>
        <v>0.88384971098265896</v>
      </c>
      <c r="YU207" s="76">
        <f>ZA205</f>
        <v>0.88384971098265896</v>
      </c>
      <c r="YW207" s="76">
        <f>ZB205</f>
        <v>0.87474871794871789</v>
      </c>
      <c r="ZD207" s="76">
        <f t="shared" ref="ZD207" si="5148">YW207-YU207</f>
        <v>-9.1009930339410738E-3</v>
      </c>
      <c r="ZF207" s="76">
        <f>ZM205</f>
        <v>0.90014754098360661</v>
      </c>
      <c r="ZH207" s="76">
        <f>ZN205</f>
        <v>0.9001475409836065</v>
      </c>
      <c r="ZJ207" s="76">
        <f>ZO205</f>
        <v>0.90493368700265242</v>
      </c>
      <c r="ZQ207" s="76">
        <f t="shared" ref="ZQ207" si="5149">ZJ207-ZH207</f>
        <v>4.7861460190459226E-3</v>
      </c>
      <c r="ZS207" s="76">
        <f>ZZ205</f>
        <v>0.90946938775510222</v>
      </c>
      <c r="ZU207" s="76">
        <f>AAA205</f>
        <v>0.90946938775510189</v>
      </c>
      <c r="ZW207" s="76">
        <f>AAB205</f>
        <v>0.88539568345323749</v>
      </c>
      <c r="AAD207" s="76">
        <f t="shared" ref="AAD207" si="5150">ZW207-ZU207</f>
        <v>-2.4073704301864396E-2</v>
      </c>
      <c r="AAF207" s="76">
        <f>AAM205</f>
        <v>0.9034554973821991</v>
      </c>
      <c r="AAH207" s="76">
        <f>AAN205</f>
        <v>0.90345549738219899</v>
      </c>
      <c r="AAJ207" s="76">
        <f>AAO205</f>
        <v>0.89385416666666651</v>
      </c>
      <c r="AAQ207" s="76">
        <f t="shared" ref="AAQ207" si="5151">AAJ207-AAH207</f>
        <v>-9.6013307155324856E-3</v>
      </c>
      <c r="AAS207" s="76">
        <f>AAZ205</f>
        <v>0.99121212121212121</v>
      </c>
      <c r="AAU207" s="76">
        <f>ABA205</f>
        <v>0.9912121212121211</v>
      </c>
      <c r="AAW207" s="76">
        <f>ABB205</f>
        <v>0.96999999999999986</v>
      </c>
      <c r="ABD207" s="76">
        <f t="shared" ref="ABD207" si="5152">AAW207-AAU207</f>
        <v>-2.1212121212121238E-2</v>
      </c>
      <c r="ABF207" s="76">
        <f>ABM205</f>
        <v>0.80266666666666675</v>
      </c>
      <c r="ABH207" s="76">
        <f>ABN205</f>
        <v>0.80266666666666653</v>
      </c>
      <c r="ABJ207" s="76">
        <f>ABO205</f>
        <v>0.98</v>
      </c>
      <c r="ABQ207" s="76">
        <f t="shared" ref="ABQ207" si="5153">ABJ207-ABH207</f>
        <v>0.17733333333333345</v>
      </c>
      <c r="ABS207" s="76">
        <f>ABZ205</f>
        <v>1.0165656565656565</v>
      </c>
      <c r="ABU207" s="76">
        <f>ACA205</f>
        <v>1.0165656565656565</v>
      </c>
      <c r="ABW207" s="76">
        <f>ACB205</f>
        <v>0.94273584905660379</v>
      </c>
      <c r="ACD207" s="76">
        <f t="shared" ref="ACD207" si="5154">ABW207-ABU207</f>
        <v>-7.3829807509052658E-2</v>
      </c>
      <c r="ACF207" s="76">
        <f>ACM205</f>
        <v>7.0357142857142856</v>
      </c>
      <c r="ACH207" s="76">
        <f>ACN205</f>
        <v>7.0357142857142874</v>
      </c>
      <c r="ACJ207" s="76">
        <f>ACO205</f>
        <v>5.5334579439252334</v>
      </c>
      <c r="ACQ207" s="76">
        <f t="shared" ref="ACQ207" si="5155">ACJ207-ACH207</f>
        <v>-1.502256341789054</v>
      </c>
      <c r="ACS207" s="76">
        <f>ACZ205</f>
        <v>0.8620000000000001</v>
      </c>
      <c r="ACU207" s="76">
        <f>ADA205</f>
        <v>0.86200000000000021</v>
      </c>
      <c r="ACW207" s="76">
        <f>ADB205</f>
        <v>0.87951219512195111</v>
      </c>
      <c r="ADD207" s="76">
        <f t="shared" ref="ADD207" si="5156">ACW207-ACU207</f>
        <v>1.7512195121950902E-2</v>
      </c>
      <c r="ADF207" s="76">
        <f>ADM205</f>
        <v>0.87897674418604643</v>
      </c>
      <c r="ADH207" s="76">
        <f>ADN205</f>
        <v>0.87897674418604643</v>
      </c>
      <c r="ADJ207" s="76">
        <f>ADO205</f>
        <v>0.8825806451612902</v>
      </c>
      <c r="ADQ207" s="76">
        <f t="shared" ref="ADQ207" si="5157">ADJ207-ADH207</f>
        <v>3.6039009752437678E-3</v>
      </c>
      <c r="ADS207" s="76">
        <f>ADZ205</f>
        <v>1.56</v>
      </c>
      <c r="ADU207" s="76">
        <f>AEA205</f>
        <v>1.56</v>
      </c>
      <c r="ADW207" s="76">
        <f>AEB205</f>
        <v>1.56</v>
      </c>
      <c r="AED207" s="76">
        <f t="shared" ref="AED207" si="5158">ADW207-ADU207</f>
        <v>0</v>
      </c>
      <c r="AEF207" s="76">
        <f>AEM205</f>
        <v>3.84</v>
      </c>
      <c r="AEH207" s="76">
        <f>AEN205</f>
        <v>3.84</v>
      </c>
      <c r="AEJ207" s="76">
        <f>AEO205</f>
        <v>3.7049999999999996</v>
      </c>
      <c r="AEQ207" s="76">
        <f t="shared" ref="AEQ207" si="5159">AEJ207-AEH207</f>
        <v>-0.13500000000000023</v>
      </c>
      <c r="AES207" s="76">
        <f>AEZ205</f>
        <v>1.4432671260640453</v>
      </c>
      <c r="AEU207" s="76">
        <f>AFA205</f>
        <v>1.4432671260640455</v>
      </c>
      <c r="AEW207" s="76">
        <f>AFB205</f>
        <v>1.5182882223847842</v>
      </c>
      <c r="AFD207" s="76">
        <f t="shared" ref="AFD207" si="5160">AEW207-AEU207</f>
        <v>7.5021096320738723E-2</v>
      </c>
      <c r="AFF207" s="76">
        <f>AFM205</f>
        <v>0.92956521739130438</v>
      </c>
      <c r="AFH207" s="76">
        <f>AFN205</f>
        <v>0.92956521739130449</v>
      </c>
      <c r="AFJ207" s="76">
        <f>AFO205</f>
        <v>0.91974025974025986</v>
      </c>
      <c r="AFQ207" s="76">
        <f t="shared" ref="AFQ207" si="5161">AFJ207-AFH207</f>
        <v>-9.8249576510446301E-3</v>
      </c>
      <c r="AFS207" s="76">
        <f>AFZ205</f>
        <v>1.1465077058564515</v>
      </c>
      <c r="AFU207" s="76">
        <f>AGA205</f>
        <v>1.1465172464406277</v>
      </c>
      <c r="AFW207" s="76">
        <f>AGB205</f>
        <v>1.1440103486509798</v>
      </c>
      <c r="AGD207" s="76">
        <f>AFW207-AFU207</f>
        <v>-2.506897789647855E-3</v>
      </c>
      <c r="AGI207" s="82">
        <f t="shared" si="5101"/>
        <v>0</v>
      </c>
      <c r="AGJ207" s="82">
        <f t="shared" si="5102"/>
        <v>0</v>
      </c>
    </row>
    <row r="208" spans="1:868" x14ac:dyDescent="0.25">
      <c r="B208" s="4" t="s">
        <v>747</v>
      </c>
      <c r="C208" s="4" t="s">
        <v>748</v>
      </c>
      <c r="AFT208" s="6"/>
      <c r="AFU208" s="6"/>
      <c r="AGI208" s="82">
        <f t="shared" si="5101"/>
        <v>0</v>
      </c>
      <c r="AGJ208" s="82">
        <f t="shared" si="5102"/>
        <v>0</v>
      </c>
    </row>
    <row r="209" spans="1:869" ht="26.25" x14ac:dyDescent="0.25">
      <c r="A209" s="55"/>
      <c r="B209" s="54" t="s">
        <v>415</v>
      </c>
      <c r="C209" s="304" t="s">
        <v>753</v>
      </c>
      <c r="D209" s="336" t="s">
        <v>751</v>
      </c>
      <c r="E209" s="14"/>
      <c r="F209" s="14"/>
      <c r="G209" s="14"/>
      <c r="H209" s="14"/>
      <c r="I209" s="14"/>
      <c r="J209" s="14"/>
      <c r="K209" s="14"/>
      <c r="L209" s="14"/>
      <c r="M209" s="14"/>
      <c r="N209" s="152">
        <f t="shared" ref="N209:AM209" si="5162">SUM(N85:N113)+N43+N190</f>
        <v>11</v>
      </c>
      <c r="O209" s="152">
        <f t="shared" si="5162"/>
        <v>122653.44</v>
      </c>
      <c r="P209" s="152">
        <f t="shared" si="5162"/>
        <v>6.416666666666667</v>
      </c>
      <c r="Q209" s="152">
        <f t="shared" si="5162"/>
        <v>71547.839999999997</v>
      </c>
      <c r="R209" s="152">
        <f t="shared" si="5162"/>
        <v>23</v>
      </c>
      <c r="S209" s="152">
        <f t="shared" si="5162"/>
        <v>151424</v>
      </c>
      <c r="T209" s="152">
        <f t="shared" si="5162"/>
        <v>0</v>
      </c>
      <c r="U209" s="152">
        <f t="shared" si="5162"/>
        <v>0</v>
      </c>
      <c r="V209" s="152">
        <f t="shared" si="5162"/>
        <v>6.48</v>
      </c>
      <c r="W209" s="152">
        <f t="shared" si="5162"/>
        <v>3.7800000000000002</v>
      </c>
      <c r="X209" s="152">
        <f t="shared" si="5162"/>
        <v>9.2000000000000011</v>
      </c>
      <c r="Y209" s="152">
        <f t="shared" si="5162"/>
        <v>16.583333333333332</v>
      </c>
      <c r="Z209" s="152">
        <f t="shared" si="5162"/>
        <v>79876.160000000003</v>
      </c>
      <c r="AA209" s="152">
        <f t="shared" si="5162"/>
        <v>0</v>
      </c>
      <c r="AB209" s="152">
        <f t="shared" si="5162"/>
        <v>0</v>
      </c>
      <c r="AC209" s="152">
        <f t="shared" si="5162"/>
        <v>0</v>
      </c>
      <c r="AD209" s="152">
        <f t="shared" si="5162"/>
        <v>0</v>
      </c>
      <c r="AE209" s="152">
        <f t="shared" si="5162"/>
        <v>0</v>
      </c>
      <c r="AF209" s="152">
        <f t="shared" si="5162"/>
        <v>0</v>
      </c>
      <c r="AG209" s="152">
        <f t="shared" si="5162"/>
        <v>0</v>
      </c>
      <c r="AH209" s="152">
        <f t="shared" si="5162"/>
        <v>0</v>
      </c>
      <c r="AI209" s="152">
        <f t="shared" si="5162"/>
        <v>0</v>
      </c>
      <c r="AJ209" s="152">
        <f t="shared" si="5162"/>
        <v>0</v>
      </c>
      <c r="AK209" s="152">
        <f t="shared" si="5162"/>
        <v>0</v>
      </c>
      <c r="AL209" s="152">
        <f t="shared" si="5162"/>
        <v>0</v>
      </c>
      <c r="AM209" s="152">
        <f t="shared" si="5162"/>
        <v>0</v>
      </c>
      <c r="AN209" s="152">
        <f t="shared" ref="AN209:AU209" si="5163">AN204</f>
        <v>2226</v>
      </c>
      <c r="AO209" s="152">
        <f t="shared" si="5163"/>
        <v>92849789.759999976</v>
      </c>
      <c r="AP209" s="152">
        <f t="shared" si="5163"/>
        <v>1298.5</v>
      </c>
      <c r="AQ209" s="152">
        <f t="shared" si="5163"/>
        <v>54162377.359999985</v>
      </c>
      <c r="AR209" s="152">
        <f t="shared" si="5163"/>
        <v>1354</v>
      </c>
      <c r="AS209" s="152">
        <f t="shared" si="5163"/>
        <v>66322642.759999946</v>
      </c>
      <c r="AT209" s="152">
        <f t="shared" si="5163"/>
        <v>2</v>
      </c>
      <c r="AU209" s="152">
        <f t="shared" si="5163"/>
        <v>35433.22</v>
      </c>
      <c r="AV209" s="152">
        <f t="shared" ref="AV209:AX209" si="5164">AV204</f>
        <v>4905.420000000001</v>
      </c>
      <c r="AW209" s="152">
        <f t="shared" si="5164"/>
        <v>2861.4949999999999</v>
      </c>
      <c r="AX209" s="152">
        <f t="shared" si="5164"/>
        <v>3578.8500000000008</v>
      </c>
      <c r="AY209" s="2">
        <f t="shared" ref="AY209:AY214" si="5165">SUM(AR209-AP209)</f>
        <v>55.5</v>
      </c>
      <c r="AZ209" s="2">
        <f t="shared" ref="AZ209:AZ214" si="5166">SUM(AS209-AQ209)</f>
        <v>12160265.399999961</v>
      </c>
      <c r="BA209" s="2">
        <f t="shared" ref="BA209:BA210" si="5167">AO209/AN209</f>
        <v>41711.495849056591</v>
      </c>
      <c r="BB209" s="2">
        <f t="shared" ref="BB209:BB210" si="5168">AS209/AR209</f>
        <v>48982.749453471159</v>
      </c>
      <c r="BC209" s="152">
        <f t="shared" ref="BC209:CH209" si="5169">SUM(BC85:BC113)+BC43+BC190</f>
        <v>0</v>
      </c>
      <c r="BD209" s="152">
        <f t="shared" si="5169"/>
        <v>0</v>
      </c>
      <c r="BE209" s="152">
        <f t="shared" si="5169"/>
        <v>0</v>
      </c>
      <c r="BF209" s="152">
        <f t="shared" si="5169"/>
        <v>0</v>
      </c>
      <c r="BG209" s="152">
        <f t="shared" si="5169"/>
        <v>0</v>
      </c>
      <c r="BH209" s="152">
        <f t="shared" si="5169"/>
        <v>0</v>
      </c>
      <c r="BI209" s="152">
        <f t="shared" si="5169"/>
        <v>0</v>
      </c>
      <c r="BJ209" s="152">
        <f t="shared" si="5169"/>
        <v>0</v>
      </c>
      <c r="BK209" s="152">
        <f t="shared" ref="BK209:BM209" si="5170">SUM(BK85:BK113)+BK43+BK190</f>
        <v>0</v>
      </c>
      <c r="BL209" s="152">
        <f t="shared" si="5170"/>
        <v>0</v>
      </c>
      <c r="BM209" s="152">
        <f t="shared" si="5170"/>
        <v>0</v>
      </c>
      <c r="BN209" s="152">
        <f t="shared" si="5169"/>
        <v>0</v>
      </c>
      <c r="BO209" s="152">
        <f t="shared" si="5169"/>
        <v>0</v>
      </c>
      <c r="BP209" s="152">
        <f t="shared" si="5169"/>
        <v>0</v>
      </c>
      <c r="BQ209" s="152">
        <f t="shared" si="5169"/>
        <v>0</v>
      </c>
      <c r="BR209" s="152">
        <f t="shared" si="5169"/>
        <v>0</v>
      </c>
      <c r="BS209" s="152">
        <f t="shared" si="5169"/>
        <v>0</v>
      </c>
      <c r="BT209" s="152">
        <f t="shared" si="5169"/>
        <v>0</v>
      </c>
      <c r="BU209" s="152">
        <f t="shared" si="5169"/>
        <v>0</v>
      </c>
      <c r="BV209" s="152">
        <f t="shared" si="5169"/>
        <v>0</v>
      </c>
      <c r="BW209" s="152">
        <f t="shared" si="5169"/>
        <v>0</v>
      </c>
      <c r="BX209" s="152">
        <f t="shared" si="5169"/>
        <v>0</v>
      </c>
      <c r="BY209" s="152">
        <f t="shared" si="5169"/>
        <v>0</v>
      </c>
      <c r="BZ209" s="152">
        <f t="shared" si="5169"/>
        <v>0</v>
      </c>
      <c r="CA209" s="152">
        <f t="shared" si="5169"/>
        <v>0</v>
      </c>
      <c r="CB209" s="152">
        <f t="shared" si="5169"/>
        <v>0</v>
      </c>
      <c r="CC209" s="152">
        <f t="shared" si="5169"/>
        <v>0</v>
      </c>
      <c r="CD209" s="152">
        <f t="shared" si="5169"/>
        <v>0</v>
      </c>
      <c r="CE209" s="152">
        <f t="shared" si="5169"/>
        <v>0</v>
      </c>
      <c r="CF209" s="152">
        <f t="shared" si="5169"/>
        <v>0</v>
      </c>
      <c r="CG209" s="152">
        <f t="shared" si="5169"/>
        <v>0</v>
      </c>
      <c r="CH209" s="152">
        <f t="shared" si="5169"/>
        <v>0</v>
      </c>
      <c r="CI209" s="152">
        <f t="shared" ref="CI209:DB209" si="5171">SUM(CI85:CI113)+CI43+CI190</f>
        <v>0</v>
      </c>
      <c r="CJ209" s="152">
        <f t="shared" si="5171"/>
        <v>0</v>
      </c>
      <c r="CK209" s="152">
        <f t="shared" si="5171"/>
        <v>0</v>
      </c>
      <c r="CL209" s="152">
        <f t="shared" si="5171"/>
        <v>0</v>
      </c>
      <c r="CM209" s="152">
        <f t="shared" si="5171"/>
        <v>0</v>
      </c>
      <c r="CN209" s="152">
        <f t="shared" si="5171"/>
        <v>0</v>
      </c>
      <c r="CO209" s="152">
        <f t="shared" si="5171"/>
        <v>0</v>
      </c>
      <c r="CP209" s="152">
        <f t="shared" si="5171"/>
        <v>0</v>
      </c>
      <c r="CQ209" s="152">
        <f t="shared" si="5171"/>
        <v>0</v>
      </c>
      <c r="CR209" s="152">
        <f t="shared" si="5171"/>
        <v>0</v>
      </c>
      <c r="CS209" s="152">
        <f t="shared" si="5171"/>
        <v>0</v>
      </c>
      <c r="CT209" s="152">
        <f t="shared" si="5171"/>
        <v>0</v>
      </c>
      <c r="CU209" s="152">
        <f t="shared" si="5171"/>
        <v>0</v>
      </c>
      <c r="CV209" s="152">
        <f t="shared" si="5171"/>
        <v>0</v>
      </c>
      <c r="CW209" s="152">
        <f t="shared" si="5171"/>
        <v>0</v>
      </c>
      <c r="CX209" s="152">
        <f t="shared" si="5171"/>
        <v>0</v>
      </c>
      <c r="CY209" s="152">
        <f t="shared" si="5171"/>
        <v>0</v>
      </c>
      <c r="CZ209" s="152">
        <f t="shared" si="5171"/>
        <v>0</v>
      </c>
      <c r="DA209" s="152">
        <f t="shared" si="5171"/>
        <v>0</v>
      </c>
      <c r="DB209" s="152">
        <f t="shared" si="5171"/>
        <v>0</v>
      </c>
      <c r="DC209" s="152">
        <f t="shared" ref="DC209:DJ209" si="5172">SUM(DC85:DC113)+DC43</f>
        <v>15</v>
      </c>
      <c r="DD209" s="152">
        <f t="shared" si="5172"/>
        <v>244171.19999999998</v>
      </c>
      <c r="DE209" s="152">
        <f t="shared" si="5172"/>
        <v>8.75</v>
      </c>
      <c r="DF209" s="152">
        <f t="shared" si="5172"/>
        <v>142433.19999999998</v>
      </c>
      <c r="DG209" s="152">
        <f t="shared" si="5172"/>
        <v>0</v>
      </c>
      <c r="DH209" s="152">
        <f t="shared" si="5172"/>
        <v>0</v>
      </c>
      <c r="DI209" s="152">
        <f t="shared" si="5172"/>
        <v>0</v>
      </c>
      <c r="DJ209" s="152">
        <f t="shared" si="5172"/>
        <v>0</v>
      </c>
      <c r="DK209" s="152">
        <f t="shared" ref="DK209:DM209" si="5173">SUM(DK85:DK113)+DK43</f>
        <v>12.9</v>
      </c>
      <c r="DL209" s="152">
        <f t="shared" si="5173"/>
        <v>7.5250000000000004</v>
      </c>
      <c r="DM209" s="152">
        <f t="shared" si="5173"/>
        <v>0</v>
      </c>
      <c r="DN209" s="2">
        <f t="shared" ref="DN209:DN214" si="5174">SUM(DG209-DE209)</f>
        <v>-8.75</v>
      </c>
      <c r="DO209" s="2">
        <f t="shared" ref="DO209:DO214" si="5175">SUM(DH209-DF209)</f>
        <v>-142433.19999999998</v>
      </c>
      <c r="DP209" s="152">
        <f t="shared" ref="DP209:DZ209" si="5176">DP204</f>
        <v>606</v>
      </c>
      <c r="DQ209" s="152">
        <f t="shared" si="5176"/>
        <v>15365750.4</v>
      </c>
      <c r="DR209" s="152">
        <f t="shared" si="5176"/>
        <v>353.5</v>
      </c>
      <c r="DS209" s="152">
        <f t="shared" si="5176"/>
        <v>8963354.4000000004</v>
      </c>
      <c r="DT209" s="152">
        <f t="shared" si="5176"/>
        <v>370</v>
      </c>
      <c r="DU209" s="152">
        <f t="shared" si="5176"/>
        <v>10999878.480000002</v>
      </c>
      <c r="DV209" s="152">
        <f t="shared" si="5176"/>
        <v>0</v>
      </c>
      <c r="DW209" s="152">
        <f t="shared" si="5176"/>
        <v>0</v>
      </c>
      <c r="DX209" s="152">
        <f t="shared" si="5176"/>
        <v>676.5</v>
      </c>
      <c r="DY209" s="152">
        <f t="shared" si="5176"/>
        <v>394.625</v>
      </c>
      <c r="DZ209" s="152">
        <f t="shared" si="5176"/>
        <v>488.03000000000009</v>
      </c>
      <c r="EA209" s="2">
        <f t="shared" ref="EA209:EA214" si="5177">SUM(DT209-DR209)</f>
        <v>16.5</v>
      </c>
      <c r="EB209" s="2">
        <f t="shared" ref="EB209:EB214" si="5178">SUM(DU209-DS209)</f>
        <v>2036524.0800000019</v>
      </c>
      <c r="EC209" s="2">
        <f t="shared" ref="EC209:EC210" si="5179">DQ209/DP209</f>
        <v>25356.023762376237</v>
      </c>
      <c r="ED209" s="2">
        <f t="shared" ref="ED209:ED210" si="5180">DU209/DT209</f>
        <v>29729.401297297303</v>
      </c>
      <c r="EE209" s="152">
        <f t="shared" ref="EE209:FJ209" si="5181">SUM(EE85:EE113)+EE43+EE190</f>
        <v>0</v>
      </c>
      <c r="EF209" s="152">
        <f t="shared" si="5181"/>
        <v>0</v>
      </c>
      <c r="EG209" s="152">
        <f t="shared" si="5181"/>
        <v>0</v>
      </c>
      <c r="EH209" s="152">
        <f t="shared" si="5181"/>
        <v>0</v>
      </c>
      <c r="EI209" s="152">
        <f t="shared" si="5181"/>
        <v>0</v>
      </c>
      <c r="EJ209" s="152">
        <f t="shared" si="5181"/>
        <v>0</v>
      </c>
      <c r="EK209" s="152">
        <f t="shared" si="5181"/>
        <v>0</v>
      </c>
      <c r="EL209" s="152">
        <f t="shared" si="5181"/>
        <v>0</v>
      </c>
      <c r="EM209" s="152">
        <f t="shared" si="5181"/>
        <v>0</v>
      </c>
      <c r="EN209" s="152">
        <f t="shared" si="5181"/>
        <v>0</v>
      </c>
      <c r="EO209" s="152">
        <f t="shared" si="5181"/>
        <v>0</v>
      </c>
      <c r="EP209" s="152">
        <f t="shared" si="5181"/>
        <v>0</v>
      </c>
      <c r="EQ209" s="152">
        <f t="shared" si="5181"/>
        <v>0</v>
      </c>
      <c r="ER209" s="152">
        <f t="shared" si="5181"/>
        <v>0</v>
      </c>
      <c r="ES209" s="152">
        <f t="shared" si="5181"/>
        <v>0</v>
      </c>
      <c r="ET209" s="152">
        <f t="shared" si="5181"/>
        <v>0</v>
      </c>
      <c r="EU209" s="152">
        <f t="shared" si="5181"/>
        <v>0</v>
      </c>
      <c r="EV209" s="152">
        <f t="shared" si="5181"/>
        <v>0</v>
      </c>
      <c r="EW209" s="152">
        <f t="shared" si="5181"/>
        <v>0</v>
      </c>
      <c r="EX209" s="152">
        <f t="shared" si="5181"/>
        <v>0</v>
      </c>
      <c r="EY209" s="152">
        <f t="shared" si="5181"/>
        <v>0</v>
      </c>
      <c r="EZ209" s="152">
        <f t="shared" si="5181"/>
        <v>0</v>
      </c>
      <c r="FA209" s="152">
        <f t="shared" si="5181"/>
        <v>0</v>
      </c>
      <c r="FB209" s="152">
        <f t="shared" si="5181"/>
        <v>0</v>
      </c>
      <c r="FC209" s="152">
        <f t="shared" si="5181"/>
        <v>0</v>
      </c>
      <c r="FD209" s="152">
        <f t="shared" si="5181"/>
        <v>0</v>
      </c>
      <c r="FE209" s="152">
        <f t="shared" si="5181"/>
        <v>0</v>
      </c>
      <c r="FF209" s="152">
        <f t="shared" si="5181"/>
        <v>0</v>
      </c>
      <c r="FG209" s="152">
        <f t="shared" si="5181"/>
        <v>0</v>
      </c>
      <c r="FH209" s="152">
        <f t="shared" si="5181"/>
        <v>0</v>
      </c>
      <c r="FI209" s="152">
        <f t="shared" si="5181"/>
        <v>0</v>
      </c>
      <c r="FJ209" s="152">
        <f t="shared" si="5181"/>
        <v>0</v>
      </c>
      <c r="FK209" s="152">
        <f t="shared" ref="FK209:GP209" si="5182">SUM(FK85:FK113)+FK43+FK190</f>
        <v>0</v>
      </c>
      <c r="FL209" s="152">
        <f t="shared" si="5182"/>
        <v>0</v>
      </c>
      <c r="FM209" s="152">
        <f t="shared" si="5182"/>
        <v>0</v>
      </c>
      <c r="FN209" s="152">
        <f t="shared" si="5182"/>
        <v>0</v>
      </c>
      <c r="FO209" s="152">
        <f t="shared" si="5182"/>
        <v>0</v>
      </c>
      <c r="FP209" s="152">
        <f t="shared" si="5182"/>
        <v>0</v>
      </c>
      <c r="FQ209" s="152">
        <f t="shared" si="5182"/>
        <v>0</v>
      </c>
      <c r="FR209" s="152">
        <f t="shared" si="5182"/>
        <v>0</v>
      </c>
      <c r="FS209" s="152">
        <f t="shared" si="5182"/>
        <v>0</v>
      </c>
      <c r="FT209" s="152">
        <f t="shared" si="5182"/>
        <v>0</v>
      </c>
      <c r="FU209" s="152">
        <f t="shared" si="5182"/>
        <v>0</v>
      </c>
      <c r="FV209" s="152">
        <f t="shared" si="5182"/>
        <v>0</v>
      </c>
      <c r="FW209" s="152">
        <f t="shared" si="5182"/>
        <v>0</v>
      </c>
      <c r="FX209" s="152">
        <f t="shared" si="5182"/>
        <v>0</v>
      </c>
      <c r="FY209" s="152">
        <f t="shared" si="5182"/>
        <v>0</v>
      </c>
      <c r="FZ209" s="152">
        <f t="shared" si="5182"/>
        <v>0</v>
      </c>
      <c r="GA209" s="152">
        <f t="shared" si="5182"/>
        <v>0</v>
      </c>
      <c r="GB209" s="152">
        <f t="shared" si="5182"/>
        <v>0</v>
      </c>
      <c r="GC209" s="152">
        <f t="shared" si="5182"/>
        <v>0</v>
      </c>
      <c r="GD209" s="152">
        <f t="shared" si="5182"/>
        <v>0</v>
      </c>
      <c r="GE209" s="152">
        <f t="shared" si="5182"/>
        <v>0</v>
      </c>
      <c r="GF209" s="152">
        <f t="shared" si="5182"/>
        <v>0</v>
      </c>
      <c r="GG209" s="152">
        <f t="shared" si="5182"/>
        <v>0</v>
      </c>
      <c r="GH209" s="152">
        <f t="shared" si="5182"/>
        <v>0</v>
      </c>
      <c r="GI209" s="152">
        <f t="shared" si="5182"/>
        <v>0</v>
      </c>
      <c r="GJ209" s="152">
        <f t="shared" si="5182"/>
        <v>0</v>
      </c>
      <c r="GK209" s="152">
        <f t="shared" si="5182"/>
        <v>0</v>
      </c>
      <c r="GL209" s="152">
        <f t="shared" si="5182"/>
        <v>0</v>
      </c>
      <c r="GM209" s="152">
        <f t="shared" si="5182"/>
        <v>0</v>
      </c>
      <c r="GN209" s="152">
        <f t="shared" si="5182"/>
        <v>0</v>
      </c>
      <c r="GO209" s="152">
        <f t="shared" si="5182"/>
        <v>0</v>
      </c>
      <c r="GP209" s="152">
        <f t="shared" si="5182"/>
        <v>0</v>
      </c>
      <c r="GQ209" s="152">
        <f t="shared" ref="GQ209:HV209" si="5183">SUM(GQ85:GQ113)+GQ43+GQ190</f>
        <v>0</v>
      </c>
      <c r="GR209" s="152">
        <f t="shared" si="5183"/>
        <v>0</v>
      </c>
      <c r="GS209" s="152">
        <f t="shared" si="5183"/>
        <v>0</v>
      </c>
      <c r="GT209" s="152">
        <f t="shared" si="5183"/>
        <v>0</v>
      </c>
      <c r="GU209" s="152">
        <f t="shared" si="5183"/>
        <v>0</v>
      </c>
      <c r="GV209" s="152">
        <f t="shared" si="5183"/>
        <v>0</v>
      </c>
      <c r="GW209" s="152">
        <f t="shared" si="5183"/>
        <v>0</v>
      </c>
      <c r="GX209" s="152">
        <f t="shared" si="5183"/>
        <v>0</v>
      </c>
      <c r="GY209" s="152">
        <f t="shared" si="5183"/>
        <v>0</v>
      </c>
      <c r="GZ209" s="152">
        <f t="shared" si="5183"/>
        <v>0</v>
      </c>
      <c r="HA209" s="152">
        <f t="shared" si="5183"/>
        <v>0</v>
      </c>
      <c r="HB209" s="152">
        <f t="shared" si="5183"/>
        <v>0</v>
      </c>
      <c r="HC209" s="152">
        <f t="shared" si="5183"/>
        <v>0</v>
      </c>
      <c r="HD209" s="152">
        <f t="shared" si="5183"/>
        <v>0</v>
      </c>
      <c r="HE209" s="152">
        <f t="shared" si="5183"/>
        <v>0</v>
      </c>
      <c r="HF209" s="152">
        <f t="shared" si="5183"/>
        <v>0</v>
      </c>
      <c r="HG209" s="152">
        <f t="shared" si="5183"/>
        <v>0</v>
      </c>
      <c r="HH209" s="152">
        <f t="shared" si="5183"/>
        <v>0</v>
      </c>
      <c r="HI209" s="152">
        <f t="shared" si="5183"/>
        <v>0</v>
      </c>
      <c r="HJ209" s="152">
        <f t="shared" si="5183"/>
        <v>0</v>
      </c>
      <c r="HK209" s="152">
        <f t="shared" si="5183"/>
        <v>0</v>
      </c>
      <c r="HL209" s="152">
        <f t="shared" si="5183"/>
        <v>0</v>
      </c>
      <c r="HM209" s="152">
        <f t="shared" si="5183"/>
        <v>0</v>
      </c>
      <c r="HN209" s="152">
        <f t="shared" si="5183"/>
        <v>0</v>
      </c>
      <c r="HO209" s="152">
        <f t="shared" si="5183"/>
        <v>0</v>
      </c>
      <c r="HP209" s="152">
        <f t="shared" si="5183"/>
        <v>0</v>
      </c>
      <c r="HQ209" s="152">
        <f t="shared" si="5183"/>
        <v>0</v>
      </c>
      <c r="HR209" s="152">
        <f t="shared" si="5183"/>
        <v>0</v>
      </c>
      <c r="HS209" s="152">
        <f t="shared" si="5183"/>
        <v>0</v>
      </c>
      <c r="HT209" s="152">
        <f t="shared" si="5183"/>
        <v>0</v>
      </c>
      <c r="HU209" s="152">
        <f t="shared" si="5183"/>
        <v>0</v>
      </c>
      <c r="HV209" s="152">
        <f t="shared" si="5183"/>
        <v>0</v>
      </c>
      <c r="HW209" s="152">
        <f t="shared" ref="HW209:JB209" si="5184">SUM(HW85:HW113)+HW43+HW190</f>
        <v>0</v>
      </c>
      <c r="HX209" s="152">
        <f t="shared" si="5184"/>
        <v>0</v>
      </c>
      <c r="HY209" s="152">
        <f t="shared" si="5184"/>
        <v>0</v>
      </c>
      <c r="HZ209" s="152">
        <f t="shared" si="5184"/>
        <v>0</v>
      </c>
      <c r="IA209" s="152">
        <f t="shared" si="5184"/>
        <v>0</v>
      </c>
      <c r="IB209" s="152">
        <f t="shared" si="5184"/>
        <v>0</v>
      </c>
      <c r="IC209" s="152">
        <f t="shared" si="5184"/>
        <v>0</v>
      </c>
      <c r="ID209" s="152">
        <f t="shared" si="5184"/>
        <v>0</v>
      </c>
      <c r="IE209" s="152">
        <f t="shared" si="5184"/>
        <v>0</v>
      </c>
      <c r="IF209" s="152">
        <f t="shared" si="5184"/>
        <v>0</v>
      </c>
      <c r="IG209" s="152">
        <f t="shared" si="5184"/>
        <v>0</v>
      </c>
      <c r="IH209" s="152">
        <f t="shared" si="5184"/>
        <v>0</v>
      </c>
      <c r="II209" s="152">
        <f t="shared" si="5184"/>
        <v>0</v>
      </c>
      <c r="IJ209" s="152">
        <f t="shared" si="5184"/>
        <v>0</v>
      </c>
      <c r="IK209" s="152">
        <f t="shared" si="5184"/>
        <v>0</v>
      </c>
      <c r="IL209" s="152">
        <f t="shared" si="5184"/>
        <v>0</v>
      </c>
      <c r="IM209" s="152">
        <f t="shared" si="5184"/>
        <v>0</v>
      </c>
      <c r="IN209" s="152">
        <f t="shared" si="5184"/>
        <v>0</v>
      </c>
      <c r="IO209" s="152">
        <f t="shared" si="5184"/>
        <v>0</v>
      </c>
      <c r="IP209" s="152">
        <f t="shared" si="5184"/>
        <v>0</v>
      </c>
      <c r="IQ209" s="152">
        <f t="shared" si="5184"/>
        <v>0</v>
      </c>
      <c r="IR209" s="152">
        <f t="shared" si="5184"/>
        <v>0</v>
      </c>
      <c r="IS209" s="152">
        <f t="shared" si="5184"/>
        <v>0</v>
      </c>
      <c r="IT209" s="152">
        <f t="shared" si="5184"/>
        <v>0</v>
      </c>
      <c r="IU209" s="152">
        <f t="shared" si="5184"/>
        <v>0</v>
      </c>
      <c r="IV209" s="152">
        <f t="shared" si="5184"/>
        <v>1</v>
      </c>
      <c r="IW209" s="152">
        <f t="shared" si="5184"/>
        <v>7571.2</v>
      </c>
      <c r="IX209" s="152">
        <f t="shared" si="5184"/>
        <v>0</v>
      </c>
      <c r="IY209" s="152">
        <f t="shared" si="5184"/>
        <v>0</v>
      </c>
      <c r="IZ209" s="152">
        <f t="shared" si="5184"/>
        <v>0</v>
      </c>
      <c r="JA209" s="152">
        <f t="shared" si="5184"/>
        <v>0</v>
      </c>
      <c r="JB209" s="152">
        <f t="shared" si="5184"/>
        <v>0.4</v>
      </c>
      <c r="JC209" s="152">
        <f t="shared" ref="JC209:KD209" si="5185">SUM(JC85:JC113)+JC43+JC190</f>
        <v>1</v>
      </c>
      <c r="JD209" s="152">
        <f t="shared" si="5185"/>
        <v>7571.2</v>
      </c>
      <c r="JE209" s="152">
        <f t="shared" si="5185"/>
        <v>0</v>
      </c>
      <c r="JF209" s="152">
        <f t="shared" si="5185"/>
        <v>0</v>
      </c>
      <c r="JG209" s="152">
        <f t="shared" si="5185"/>
        <v>0</v>
      </c>
      <c r="JH209" s="152">
        <f t="shared" si="5185"/>
        <v>0</v>
      </c>
      <c r="JI209" s="152">
        <f t="shared" si="5185"/>
        <v>0</v>
      </c>
      <c r="JJ209" s="152">
        <f t="shared" si="5185"/>
        <v>0</v>
      </c>
      <c r="JK209" s="152">
        <f t="shared" si="5185"/>
        <v>0</v>
      </c>
      <c r="JL209" s="152">
        <f t="shared" si="5185"/>
        <v>0</v>
      </c>
      <c r="JM209" s="152">
        <f t="shared" si="5185"/>
        <v>0</v>
      </c>
      <c r="JN209" s="152">
        <f t="shared" si="5185"/>
        <v>0</v>
      </c>
      <c r="JO209" s="152">
        <f t="shared" si="5185"/>
        <v>0</v>
      </c>
      <c r="JP209" s="152">
        <f t="shared" si="5185"/>
        <v>0</v>
      </c>
      <c r="JQ209" s="152">
        <f t="shared" si="5185"/>
        <v>0</v>
      </c>
      <c r="JR209" s="152">
        <f t="shared" si="5185"/>
        <v>0</v>
      </c>
      <c r="JS209" s="152">
        <f t="shared" si="5185"/>
        <v>0</v>
      </c>
      <c r="JT209" s="152">
        <f t="shared" si="5185"/>
        <v>0</v>
      </c>
      <c r="JU209" s="152">
        <f t="shared" si="5185"/>
        <v>0</v>
      </c>
      <c r="JV209" s="152">
        <f t="shared" si="5185"/>
        <v>0</v>
      </c>
      <c r="JW209" s="152">
        <f t="shared" si="5185"/>
        <v>0</v>
      </c>
      <c r="JX209" s="152">
        <f t="shared" si="5185"/>
        <v>0</v>
      </c>
      <c r="JY209" s="152">
        <f t="shared" si="5185"/>
        <v>0</v>
      </c>
      <c r="JZ209" s="152">
        <f t="shared" si="5185"/>
        <v>0</v>
      </c>
      <c r="KA209" s="152">
        <f t="shared" si="5185"/>
        <v>0</v>
      </c>
      <c r="KB209" s="152">
        <f t="shared" si="5185"/>
        <v>0</v>
      </c>
      <c r="KC209" s="152">
        <f t="shared" si="5185"/>
        <v>0</v>
      </c>
      <c r="KD209" s="152">
        <f t="shared" si="5185"/>
        <v>0</v>
      </c>
      <c r="KE209" s="152">
        <f t="shared" ref="KE209:KL209" si="5186">SUM(KE85:KE113)+KE43</f>
        <v>0</v>
      </c>
      <c r="KF209" s="152">
        <f t="shared" si="5186"/>
        <v>0</v>
      </c>
      <c r="KG209" s="152">
        <f t="shared" si="5186"/>
        <v>0</v>
      </c>
      <c r="KH209" s="152">
        <f t="shared" si="5186"/>
        <v>0</v>
      </c>
      <c r="KI209" s="152">
        <f t="shared" si="5186"/>
        <v>0</v>
      </c>
      <c r="KJ209" s="152">
        <f t="shared" si="5186"/>
        <v>0</v>
      </c>
      <c r="KK209" s="152">
        <f t="shared" si="5186"/>
        <v>0</v>
      </c>
      <c r="KL209" s="152">
        <f t="shared" si="5186"/>
        <v>0</v>
      </c>
      <c r="KM209" s="152">
        <f t="shared" ref="KM209:KO209" si="5187">SUM(KM85:KM113)+KM43</f>
        <v>0</v>
      </c>
      <c r="KN209" s="152">
        <f t="shared" si="5187"/>
        <v>0</v>
      </c>
      <c r="KO209" s="152">
        <f t="shared" si="5187"/>
        <v>0</v>
      </c>
      <c r="KP209" s="2">
        <f t="shared" ref="KP209:KP214" si="5188">SUM(KI209-KG209)</f>
        <v>0</v>
      </c>
      <c r="KQ209" s="2">
        <f t="shared" ref="KQ209:KQ214" si="5189">SUM(KJ209-KH209)</f>
        <v>0</v>
      </c>
      <c r="KR209" s="152">
        <f t="shared" ref="KR209:LW209" si="5190">SUM(KR85:KR113)+KR43+KR190</f>
        <v>0</v>
      </c>
      <c r="KS209" s="152">
        <f t="shared" si="5190"/>
        <v>0</v>
      </c>
      <c r="KT209" s="152">
        <f t="shared" si="5190"/>
        <v>0</v>
      </c>
      <c r="KU209" s="152">
        <f t="shared" si="5190"/>
        <v>0</v>
      </c>
      <c r="KV209" s="152">
        <f t="shared" si="5190"/>
        <v>0</v>
      </c>
      <c r="KW209" s="152">
        <f t="shared" si="5190"/>
        <v>0</v>
      </c>
      <c r="KX209" s="152">
        <f t="shared" si="5190"/>
        <v>0</v>
      </c>
      <c r="KY209" s="152">
        <f t="shared" si="5190"/>
        <v>0</v>
      </c>
      <c r="KZ209" s="152">
        <f t="shared" si="5190"/>
        <v>0</v>
      </c>
      <c r="LA209" s="152">
        <f t="shared" si="5190"/>
        <v>0</v>
      </c>
      <c r="LB209" s="152">
        <f t="shared" si="5190"/>
        <v>0</v>
      </c>
      <c r="LC209" s="152">
        <f t="shared" si="5190"/>
        <v>0</v>
      </c>
      <c r="LD209" s="152">
        <f t="shared" si="5190"/>
        <v>0</v>
      </c>
      <c r="LE209" s="152">
        <f t="shared" si="5190"/>
        <v>0</v>
      </c>
      <c r="LF209" s="152">
        <f t="shared" si="5190"/>
        <v>0</v>
      </c>
      <c r="LG209" s="152">
        <f t="shared" si="5190"/>
        <v>0</v>
      </c>
      <c r="LH209" s="152">
        <f t="shared" si="5190"/>
        <v>0</v>
      </c>
      <c r="LI209" s="152">
        <f t="shared" si="5190"/>
        <v>0</v>
      </c>
      <c r="LJ209" s="152">
        <f t="shared" si="5190"/>
        <v>0</v>
      </c>
      <c r="LK209" s="152">
        <f t="shared" si="5190"/>
        <v>0</v>
      </c>
      <c r="LL209" s="152">
        <f t="shared" si="5190"/>
        <v>0</v>
      </c>
      <c r="LM209" s="152">
        <f t="shared" si="5190"/>
        <v>0</v>
      </c>
      <c r="LN209" s="152">
        <f t="shared" si="5190"/>
        <v>0</v>
      </c>
      <c r="LO209" s="152">
        <f t="shared" si="5190"/>
        <v>0</v>
      </c>
      <c r="LP209" s="152">
        <f t="shared" si="5190"/>
        <v>0</v>
      </c>
      <c r="LQ209" s="152">
        <f t="shared" si="5190"/>
        <v>0</v>
      </c>
      <c r="LR209" s="152">
        <f t="shared" si="5190"/>
        <v>0</v>
      </c>
      <c r="LS209" s="152">
        <f t="shared" si="5190"/>
        <v>0</v>
      </c>
      <c r="LT209" s="152">
        <f t="shared" si="5190"/>
        <v>0</v>
      </c>
      <c r="LU209" s="152">
        <f t="shared" si="5190"/>
        <v>0</v>
      </c>
      <c r="LV209" s="152">
        <f t="shared" si="5190"/>
        <v>0</v>
      </c>
      <c r="LW209" s="152">
        <f t="shared" si="5190"/>
        <v>0</v>
      </c>
      <c r="LX209" s="152">
        <f t="shared" ref="LX209:NC209" si="5191">SUM(LX85:LX113)+LX43+LX190</f>
        <v>0</v>
      </c>
      <c r="LY209" s="152">
        <f t="shared" si="5191"/>
        <v>0</v>
      </c>
      <c r="LZ209" s="152">
        <f t="shared" si="5191"/>
        <v>0</v>
      </c>
      <c r="MA209" s="152">
        <f t="shared" si="5191"/>
        <v>0</v>
      </c>
      <c r="MB209" s="152">
        <f t="shared" si="5191"/>
        <v>0</v>
      </c>
      <c r="MC209" s="152">
        <f t="shared" si="5191"/>
        <v>0</v>
      </c>
      <c r="MD209" s="152">
        <f t="shared" si="5191"/>
        <v>0</v>
      </c>
      <c r="ME209" s="152">
        <f t="shared" si="5191"/>
        <v>0</v>
      </c>
      <c r="MF209" s="152">
        <f t="shared" si="5191"/>
        <v>0</v>
      </c>
      <c r="MG209" s="152">
        <f t="shared" si="5191"/>
        <v>0</v>
      </c>
      <c r="MH209" s="152">
        <f t="shared" si="5191"/>
        <v>0</v>
      </c>
      <c r="MI209" s="152">
        <f t="shared" si="5191"/>
        <v>0</v>
      </c>
      <c r="MJ209" s="152">
        <f t="shared" si="5191"/>
        <v>0</v>
      </c>
      <c r="MK209" s="152">
        <f t="shared" si="5191"/>
        <v>0</v>
      </c>
      <c r="ML209" s="152">
        <f t="shared" si="5191"/>
        <v>0</v>
      </c>
      <c r="MM209" s="152">
        <f t="shared" si="5191"/>
        <v>0</v>
      </c>
      <c r="MN209" s="152">
        <f t="shared" si="5191"/>
        <v>0</v>
      </c>
      <c r="MO209" s="152">
        <f t="shared" si="5191"/>
        <v>0</v>
      </c>
      <c r="MP209" s="152">
        <f t="shared" si="5191"/>
        <v>0</v>
      </c>
      <c r="MQ209" s="152">
        <f t="shared" si="5191"/>
        <v>0</v>
      </c>
      <c r="MR209" s="152">
        <f t="shared" si="5191"/>
        <v>0</v>
      </c>
      <c r="MS209" s="152">
        <f t="shared" si="5191"/>
        <v>0</v>
      </c>
      <c r="MT209" s="152">
        <f t="shared" si="5191"/>
        <v>0</v>
      </c>
      <c r="MU209" s="152">
        <f t="shared" si="5191"/>
        <v>0</v>
      </c>
      <c r="MV209" s="152">
        <f t="shared" si="5191"/>
        <v>0</v>
      </c>
      <c r="MW209" s="152">
        <f t="shared" si="5191"/>
        <v>0</v>
      </c>
      <c r="MX209" s="152">
        <f t="shared" si="5191"/>
        <v>0</v>
      </c>
      <c r="MY209" s="152">
        <f t="shared" si="5191"/>
        <v>0</v>
      </c>
      <c r="MZ209" s="152">
        <f t="shared" si="5191"/>
        <v>0</v>
      </c>
      <c r="NA209" s="152">
        <f t="shared" si="5191"/>
        <v>0</v>
      </c>
      <c r="NB209" s="152">
        <f t="shared" si="5191"/>
        <v>0</v>
      </c>
      <c r="NC209" s="152">
        <f t="shared" si="5191"/>
        <v>0</v>
      </c>
      <c r="ND209" s="152">
        <f t="shared" ref="ND209:OI209" si="5192">SUM(ND85:ND113)+ND43+ND190</f>
        <v>0</v>
      </c>
      <c r="NE209" s="152">
        <f t="shared" si="5192"/>
        <v>0</v>
      </c>
      <c r="NF209" s="152">
        <f t="shared" si="5192"/>
        <v>0</v>
      </c>
      <c r="NG209" s="152">
        <f t="shared" si="5192"/>
        <v>0</v>
      </c>
      <c r="NH209" s="152">
        <f t="shared" si="5192"/>
        <v>0</v>
      </c>
      <c r="NI209" s="152">
        <f t="shared" si="5192"/>
        <v>0</v>
      </c>
      <c r="NJ209" s="152">
        <f t="shared" si="5192"/>
        <v>0</v>
      </c>
      <c r="NK209" s="152">
        <f t="shared" si="5192"/>
        <v>0</v>
      </c>
      <c r="NL209" s="152">
        <f t="shared" si="5192"/>
        <v>0</v>
      </c>
      <c r="NM209" s="152">
        <f t="shared" si="5192"/>
        <v>0</v>
      </c>
      <c r="NN209" s="152">
        <f t="shared" si="5192"/>
        <v>0</v>
      </c>
      <c r="NO209" s="152">
        <f t="shared" si="5192"/>
        <v>0</v>
      </c>
      <c r="NP209" s="152">
        <f t="shared" si="5192"/>
        <v>0</v>
      </c>
      <c r="NQ209" s="152">
        <f t="shared" si="5192"/>
        <v>0</v>
      </c>
      <c r="NR209" s="152">
        <f t="shared" si="5192"/>
        <v>0</v>
      </c>
      <c r="NS209" s="152">
        <f t="shared" si="5192"/>
        <v>0</v>
      </c>
      <c r="NT209" s="152">
        <f t="shared" si="5192"/>
        <v>0</v>
      </c>
      <c r="NU209" s="152">
        <f t="shared" si="5192"/>
        <v>0</v>
      </c>
      <c r="NV209" s="152">
        <f t="shared" si="5192"/>
        <v>0</v>
      </c>
      <c r="NW209" s="152">
        <f t="shared" si="5192"/>
        <v>0</v>
      </c>
      <c r="NX209" s="152">
        <f t="shared" si="5192"/>
        <v>0</v>
      </c>
      <c r="NY209" s="152">
        <f t="shared" si="5192"/>
        <v>0</v>
      </c>
      <c r="NZ209" s="152">
        <f t="shared" si="5192"/>
        <v>0</v>
      </c>
      <c r="OA209" s="152">
        <f t="shared" si="5192"/>
        <v>0</v>
      </c>
      <c r="OB209" s="152">
        <f t="shared" si="5192"/>
        <v>0</v>
      </c>
      <c r="OC209" s="152">
        <f t="shared" si="5192"/>
        <v>0</v>
      </c>
      <c r="OD209" s="152">
        <f t="shared" si="5192"/>
        <v>0</v>
      </c>
      <c r="OE209" s="152">
        <f t="shared" si="5192"/>
        <v>0</v>
      </c>
      <c r="OF209" s="152">
        <f t="shared" si="5192"/>
        <v>0</v>
      </c>
      <c r="OG209" s="152">
        <f t="shared" si="5192"/>
        <v>0</v>
      </c>
      <c r="OH209" s="152">
        <f t="shared" si="5192"/>
        <v>0</v>
      </c>
      <c r="OI209" s="152">
        <f t="shared" si="5192"/>
        <v>0</v>
      </c>
      <c r="OJ209" s="152">
        <f t="shared" ref="OJ209:PD209" si="5193">SUM(OJ85:OJ113)+OJ43+OJ190</f>
        <v>0</v>
      </c>
      <c r="OK209" s="152">
        <f t="shared" si="5193"/>
        <v>0</v>
      </c>
      <c r="OL209" s="152">
        <f t="shared" si="5193"/>
        <v>0</v>
      </c>
      <c r="OM209" s="152">
        <f t="shared" si="5193"/>
        <v>0</v>
      </c>
      <c r="ON209" s="152">
        <f t="shared" si="5193"/>
        <v>0</v>
      </c>
      <c r="OO209" s="152">
        <f t="shared" si="5193"/>
        <v>0</v>
      </c>
      <c r="OP209" s="152">
        <f t="shared" si="5193"/>
        <v>0</v>
      </c>
      <c r="OQ209" s="152">
        <f t="shared" si="5193"/>
        <v>0</v>
      </c>
      <c r="OR209" s="152">
        <f t="shared" si="5193"/>
        <v>0</v>
      </c>
      <c r="OS209" s="152">
        <f t="shared" si="5193"/>
        <v>0</v>
      </c>
      <c r="OT209" s="152">
        <f t="shared" si="5193"/>
        <v>0</v>
      </c>
      <c r="OU209" s="152">
        <f t="shared" si="5193"/>
        <v>0</v>
      </c>
      <c r="OV209" s="152">
        <f t="shared" si="5193"/>
        <v>0</v>
      </c>
      <c r="OW209" s="152">
        <f t="shared" si="5193"/>
        <v>0</v>
      </c>
      <c r="OX209" s="152">
        <f t="shared" si="5193"/>
        <v>0</v>
      </c>
      <c r="OY209" s="152">
        <f t="shared" si="5193"/>
        <v>0</v>
      </c>
      <c r="OZ209" s="152">
        <f t="shared" si="5193"/>
        <v>0</v>
      </c>
      <c r="PA209" s="152">
        <f t="shared" si="5193"/>
        <v>0</v>
      </c>
      <c r="PB209" s="152">
        <f t="shared" si="5193"/>
        <v>0</v>
      </c>
      <c r="PC209" s="152">
        <f t="shared" si="5193"/>
        <v>0</v>
      </c>
      <c r="PD209" s="152">
        <f t="shared" si="5193"/>
        <v>0</v>
      </c>
      <c r="PE209" s="152">
        <f>SUM(PE85:PE113)+PE43</f>
        <v>0</v>
      </c>
      <c r="PF209" s="152">
        <f t="shared" ref="PF209:PQ209" si="5194">SUM(PF85:PF113)+PF43</f>
        <v>0</v>
      </c>
      <c r="PG209" s="152">
        <f t="shared" si="5194"/>
        <v>0</v>
      </c>
      <c r="PH209" s="152">
        <f t="shared" si="5194"/>
        <v>0</v>
      </c>
      <c r="PI209" s="152">
        <f t="shared" si="5194"/>
        <v>0</v>
      </c>
      <c r="PJ209" s="152">
        <f t="shared" si="5194"/>
        <v>0</v>
      </c>
      <c r="PK209" s="152">
        <f t="shared" si="5194"/>
        <v>0</v>
      </c>
      <c r="PL209" s="152">
        <f t="shared" si="5194"/>
        <v>0</v>
      </c>
      <c r="PM209" s="152">
        <f t="shared" si="5194"/>
        <v>0</v>
      </c>
      <c r="PN209" s="152">
        <f t="shared" si="5194"/>
        <v>0</v>
      </c>
      <c r="PO209" s="152">
        <f t="shared" si="5194"/>
        <v>0</v>
      </c>
      <c r="PP209" s="152">
        <f t="shared" si="5194"/>
        <v>0</v>
      </c>
      <c r="PQ209" s="152">
        <f t="shared" si="5194"/>
        <v>0</v>
      </c>
      <c r="PR209" s="152">
        <f t="shared" ref="PR209:QW209" si="5195">SUM(PR85:PR113)+PR43+PR190</f>
        <v>0</v>
      </c>
      <c r="PS209" s="152">
        <f t="shared" si="5195"/>
        <v>0</v>
      </c>
      <c r="PT209" s="152">
        <f t="shared" si="5195"/>
        <v>0</v>
      </c>
      <c r="PU209" s="152">
        <f t="shared" si="5195"/>
        <v>0</v>
      </c>
      <c r="PV209" s="152">
        <f t="shared" si="5195"/>
        <v>0</v>
      </c>
      <c r="PW209" s="152">
        <f t="shared" si="5195"/>
        <v>0</v>
      </c>
      <c r="PX209" s="152">
        <f t="shared" si="5195"/>
        <v>0</v>
      </c>
      <c r="PY209" s="152">
        <f t="shared" si="5195"/>
        <v>0</v>
      </c>
      <c r="PZ209" s="152">
        <f t="shared" si="5195"/>
        <v>0</v>
      </c>
      <c r="QA209" s="152">
        <f t="shared" si="5195"/>
        <v>0</v>
      </c>
      <c r="QB209" s="152">
        <f t="shared" si="5195"/>
        <v>0</v>
      </c>
      <c r="QC209" s="152">
        <f t="shared" si="5195"/>
        <v>0</v>
      </c>
      <c r="QD209" s="152">
        <f t="shared" si="5195"/>
        <v>0</v>
      </c>
      <c r="QE209" s="152">
        <f t="shared" si="5195"/>
        <v>0</v>
      </c>
      <c r="QF209" s="152">
        <f t="shared" si="5195"/>
        <v>0</v>
      </c>
      <c r="QG209" s="152">
        <f t="shared" si="5195"/>
        <v>0</v>
      </c>
      <c r="QH209" s="152">
        <f t="shared" si="5195"/>
        <v>0</v>
      </c>
      <c r="QI209" s="152">
        <f t="shared" si="5195"/>
        <v>0</v>
      </c>
      <c r="QJ209" s="152">
        <f t="shared" si="5195"/>
        <v>0</v>
      </c>
      <c r="QK209" s="152">
        <f t="shared" si="5195"/>
        <v>0</v>
      </c>
      <c r="QL209" s="152">
        <f t="shared" si="5195"/>
        <v>0</v>
      </c>
      <c r="QM209" s="152">
        <f t="shared" si="5195"/>
        <v>0</v>
      </c>
      <c r="QN209" s="152">
        <f t="shared" si="5195"/>
        <v>0</v>
      </c>
      <c r="QO209" s="152">
        <f t="shared" si="5195"/>
        <v>0</v>
      </c>
      <c r="QP209" s="152">
        <f t="shared" si="5195"/>
        <v>0</v>
      </c>
      <c r="QQ209" s="152">
        <f t="shared" si="5195"/>
        <v>0</v>
      </c>
      <c r="QR209" s="152">
        <f t="shared" si="5195"/>
        <v>0</v>
      </c>
      <c r="QS209" s="152">
        <f t="shared" si="5195"/>
        <v>0</v>
      </c>
      <c r="QT209" s="152">
        <f t="shared" si="5195"/>
        <v>0</v>
      </c>
      <c r="QU209" s="152">
        <f t="shared" si="5195"/>
        <v>0</v>
      </c>
      <c r="QV209" s="152">
        <f t="shared" si="5195"/>
        <v>0</v>
      </c>
      <c r="QW209" s="152">
        <f t="shared" si="5195"/>
        <v>0</v>
      </c>
      <c r="QX209" s="152">
        <f t="shared" ref="QX209:SC209" si="5196">SUM(QX85:QX113)+QX43+QX190</f>
        <v>0</v>
      </c>
      <c r="QY209" s="152">
        <f t="shared" si="5196"/>
        <v>0</v>
      </c>
      <c r="QZ209" s="152">
        <f t="shared" si="5196"/>
        <v>0</v>
      </c>
      <c r="RA209" s="152">
        <f t="shared" si="5196"/>
        <v>0</v>
      </c>
      <c r="RB209" s="152">
        <f t="shared" si="5196"/>
        <v>0</v>
      </c>
      <c r="RC209" s="152">
        <f t="shared" si="5196"/>
        <v>0</v>
      </c>
      <c r="RD209" s="152">
        <f t="shared" si="5196"/>
        <v>0</v>
      </c>
      <c r="RE209" s="152">
        <f t="shared" si="5196"/>
        <v>0</v>
      </c>
      <c r="RF209" s="152">
        <f t="shared" si="5196"/>
        <v>0</v>
      </c>
      <c r="RG209" s="152">
        <f t="shared" si="5196"/>
        <v>0</v>
      </c>
      <c r="RH209" s="152">
        <f t="shared" si="5196"/>
        <v>0</v>
      </c>
      <c r="RI209" s="152">
        <f t="shared" si="5196"/>
        <v>0</v>
      </c>
      <c r="RJ209" s="152">
        <f t="shared" si="5196"/>
        <v>0</v>
      </c>
      <c r="RK209" s="152">
        <f t="shared" si="5196"/>
        <v>0</v>
      </c>
      <c r="RL209" s="152">
        <f t="shared" si="5196"/>
        <v>0</v>
      </c>
      <c r="RM209" s="152">
        <f t="shared" si="5196"/>
        <v>0</v>
      </c>
      <c r="RN209" s="152">
        <f t="shared" si="5196"/>
        <v>0</v>
      </c>
      <c r="RO209" s="152">
        <f t="shared" si="5196"/>
        <v>0</v>
      </c>
      <c r="RP209" s="152">
        <f t="shared" si="5196"/>
        <v>0</v>
      </c>
      <c r="RQ209" s="152">
        <f t="shared" si="5196"/>
        <v>0</v>
      </c>
      <c r="RR209" s="152">
        <f t="shared" si="5196"/>
        <v>0</v>
      </c>
      <c r="RS209" s="152">
        <f t="shared" si="5196"/>
        <v>0</v>
      </c>
      <c r="RT209" s="152">
        <f t="shared" si="5196"/>
        <v>0</v>
      </c>
      <c r="RU209" s="152">
        <f t="shared" si="5196"/>
        <v>0</v>
      </c>
      <c r="RV209" s="152">
        <f t="shared" si="5196"/>
        <v>0</v>
      </c>
      <c r="RW209" s="152">
        <f t="shared" si="5196"/>
        <v>0</v>
      </c>
      <c r="RX209" s="152">
        <f t="shared" si="5196"/>
        <v>0</v>
      </c>
      <c r="RY209" s="152">
        <f t="shared" si="5196"/>
        <v>0</v>
      </c>
      <c r="RZ209" s="152">
        <f t="shared" si="5196"/>
        <v>0</v>
      </c>
      <c r="SA209" s="152">
        <f t="shared" si="5196"/>
        <v>0</v>
      </c>
      <c r="SB209" s="152">
        <f t="shared" si="5196"/>
        <v>0</v>
      </c>
      <c r="SC209" s="152">
        <f t="shared" si="5196"/>
        <v>0</v>
      </c>
      <c r="SD209" s="152">
        <f t="shared" ref="SD209:TI209" si="5197">SUM(SD85:SD113)+SD43+SD190</f>
        <v>0</v>
      </c>
      <c r="SE209" s="152">
        <f t="shared" si="5197"/>
        <v>0</v>
      </c>
      <c r="SF209" s="152">
        <f t="shared" si="5197"/>
        <v>0</v>
      </c>
      <c r="SG209" s="152">
        <f t="shared" si="5197"/>
        <v>0</v>
      </c>
      <c r="SH209" s="152">
        <f t="shared" si="5197"/>
        <v>0</v>
      </c>
      <c r="SI209" s="152">
        <f t="shared" si="5197"/>
        <v>0</v>
      </c>
      <c r="SJ209" s="152">
        <f t="shared" si="5197"/>
        <v>0</v>
      </c>
      <c r="SK209" s="152">
        <f t="shared" si="5197"/>
        <v>0</v>
      </c>
      <c r="SL209" s="152">
        <f t="shared" si="5197"/>
        <v>0</v>
      </c>
      <c r="SM209" s="152">
        <f t="shared" si="5197"/>
        <v>0</v>
      </c>
      <c r="SN209" s="152">
        <f t="shared" si="5197"/>
        <v>0</v>
      </c>
      <c r="SO209" s="152">
        <f t="shared" si="5197"/>
        <v>0</v>
      </c>
      <c r="SP209" s="152">
        <f t="shared" si="5197"/>
        <v>0</v>
      </c>
      <c r="SQ209" s="152">
        <f t="shared" si="5197"/>
        <v>0</v>
      </c>
      <c r="SR209" s="152">
        <f t="shared" si="5197"/>
        <v>0</v>
      </c>
      <c r="SS209" s="152">
        <f t="shared" si="5197"/>
        <v>0</v>
      </c>
      <c r="ST209" s="152">
        <f t="shared" si="5197"/>
        <v>0</v>
      </c>
      <c r="SU209" s="152">
        <f t="shared" si="5197"/>
        <v>0</v>
      </c>
      <c r="SV209" s="152">
        <f t="shared" si="5197"/>
        <v>5</v>
      </c>
      <c r="SW209" s="152">
        <f t="shared" si="5197"/>
        <v>45427.200000000004</v>
      </c>
      <c r="SX209" s="152">
        <f t="shared" si="5197"/>
        <v>0</v>
      </c>
      <c r="SY209" s="152">
        <f t="shared" si="5197"/>
        <v>0</v>
      </c>
      <c r="SZ209" s="152">
        <f t="shared" si="5197"/>
        <v>0</v>
      </c>
      <c r="TA209" s="152">
        <f t="shared" si="5197"/>
        <v>0</v>
      </c>
      <c r="TB209" s="152">
        <f t="shared" si="5197"/>
        <v>2</v>
      </c>
      <c r="TC209" s="152">
        <f t="shared" si="5197"/>
        <v>5</v>
      </c>
      <c r="TD209" s="152">
        <f t="shared" si="5197"/>
        <v>45427.200000000004</v>
      </c>
      <c r="TE209" s="152">
        <f t="shared" si="5197"/>
        <v>0</v>
      </c>
      <c r="TF209" s="152">
        <f t="shared" si="5197"/>
        <v>0</v>
      </c>
      <c r="TG209" s="152">
        <f t="shared" si="5197"/>
        <v>0</v>
      </c>
      <c r="TH209" s="152">
        <f t="shared" si="5197"/>
        <v>0</v>
      </c>
      <c r="TI209" s="152">
        <f t="shared" si="5197"/>
        <v>0</v>
      </c>
      <c r="TJ209" s="152">
        <f t="shared" ref="TJ209:TY209" si="5198">SUM(TJ85:TJ113)+TJ43+TJ190</f>
        <v>0</v>
      </c>
      <c r="TK209" s="152">
        <f t="shared" si="5198"/>
        <v>0</v>
      </c>
      <c r="TL209" s="152">
        <f t="shared" si="5198"/>
        <v>0</v>
      </c>
      <c r="TM209" s="152">
        <f t="shared" si="5198"/>
        <v>0</v>
      </c>
      <c r="TN209" s="152">
        <f t="shared" si="5198"/>
        <v>0</v>
      </c>
      <c r="TO209" s="152">
        <f t="shared" si="5198"/>
        <v>0</v>
      </c>
      <c r="TP209" s="152">
        <f t="shared" si="5198"/>
        <v>0</v>
      </c>
      <c r="TQ209" s="152">
        <f t="shared" si="5198"/>
        <v>0</v>
      </c>
      <c r="TR209" s="152">
        <f t="shared" si="5198"/>
        <v>60</v>
      </c>
      <c r="TS209" s="152">
        <f t="shared" si="5198"/>
        <v>545126.40000000002</v>
      </c>
      <c r="TT209" s="152">
        <f t="shared" si="5198"/>
        <v>35</v>
      </c>
      <c r="TU209" s="152">
        <f t="shared" si="5198"/>
        <v>317990.40000000002</v>
      </c>
      <c r="TV209" s="152">
        <f t="shared" si="5198"/>
        <v>0</v>
      </c>
      <c r="TW209" s="152">
        <f t="shared" si="5198"/>
        <v>0</v>
      </c>
      <c r="TX209" s="152">
        <f t="shared" si="5198"/>
        <v>0</v>
      </c>
      <c r="TY209" s="152">
        <f t="shared" si="5198"/>
        <v>0</v>
      </c>
      <c r="TZ209" s="152">
        <f t="shared" ref="TZ209:UB209" si="5199">SUM(TZ85:TZ113)+TZ43+TZ190</f>
        <v>24</v>
      </c>
      <c r="UA209" s="152">
        <f t="shared" si="5199"/>
        <v>14</v>
      </c>
      <c r="UB209" s="152">
        <f t="shared" si="5199"/>
        <v>0</v>
      </c>
      <c r="UC209" s="2">
        <f t="shared" ref="UC209:UC214" si="5200">SUM(TV209-TT209)</f>
        <v>-35</v>
      </c>
      <c r="UD209" s="2">
        <f t="shared" ref="UD209:UD214" si="5201">SUM(TW209-TU209)</f>
        <v>-317990.40000000002</v>
      </c>
      <c r="UE209" s="152">
        <f t="shared" ref="UE209:VJ209" si="5202">SUM(UE85:UE113)+UE43+UE190</f>
        <v>0</v>
      </c>
      <c r="UF209" s="152">
        <f t="shared" si="5202"/>
        <v>0</v>
      </c>
      <c r="UG209" s="152">
        <f t="shared" si="5202"/>
        <v>0</v>
      </c>
      <c r="UH209" s="152">
        <f t="shared" si="5202"/>
        <v>0</v>
      </c>
      <c r="UI209" s="152">
        <f t="shared" si="5202"/>
        <v>0</v>
      </c>
      <c r="UJ209" s="152">
        <f t="shared" si="5202"/>
        <v>0</v>
      </c>
      <c r="UK209" s="152">
        <f t="shared" si="5202"/>
        <v>0</v>
      </c>
      <c r="UL209" s="152">
        <f t="shared" si="5202"/>
        <v>0</v>
      </c>
      <c r="UM209" s="152">
        <f t="shared" si="5202"/>
        <v>0</v>
      </c>
      <c r="UN209" s="152">
        <f t="shared" si="5202"/>
        <v>0</v>
      </c>
      <c r="UO209" s="152">
        <f t="shared" si="5202"/>
        <v>0</v>
      </c>
      <c r="UP209" s="152">
        <f t="shared" si="5202"/>
        <v>0</v>
      </c>
      <c r="UQ209" s="152">
        <f t="shared" si="5202"/>
        <v>0</v>
      </c>
      <c r="UR209" s="152">
        <f t="shared" si="5202"/>
        <v>0</v>
      </c>
      <c r="US209" s="152">
        <f t="shared" si="5202"/>
        <v>0</v>
      </c>
      <c r="UT209" s="152">
        <f t="shared" si="5202"/>
        <v>0</v>
      </c>
      <c r="UU209" s="152">
        <f t="shared" si="5202"/>
        <v>0</v>
      </c>
      <c r="UV209" s="152">
        <f t="shared" si="5202"/>
        <v>0</v>
      </c>
      <c r="UW209" s="152">
        <f t="shared" si="5202"/>
        <v>0</v>
      </c>
      <c r="UX209" s="152">
        <f t="shared" si="5202"/>
        <v>0</v>
      </c>
      <c r="UY209" s="152">
        <f t="shared" si="5202"/>
        <v>0</v>
      </c>
      <c r="UZ209" s="152">
        <f t="shared" si="5202"/>
        <v>0</v>
      </c>
      <c r="VA209" s="152">
        <f t="shared" si="5202"/>
        <v>0</v>
      </c>
      <c r="VB209" s="152">
        <f t="shared" si="5202"/>
        <v>0</v>
      </c>
      <c r="VC209" s="152">
        <f t="shared" si="5202"/>
        <v>0</v>
      </c>
      <c r="VD209" s="152">
        <f t="shared" si="5202"/>
        <v>0</v>
      </c>
      <c r="VE209" s="152">
        <f t="shared" si="5202"/>
        <v>0</v>
      </c>
      <c r="VF209" s="152">
        <f t="shared" si="5202"/>
        <v>0</v>
      </c>
      <c r="VG209" s="152">
        <f t="shared" si="5202"/>
        <v>0</v>
      </c>
      <c r="VH209" s="152">
        <f t="shared" si="5202"/>
        <v>0</v>
      </c>
      <c r="VI209" s="152">
        <f t="shared" si="5202"/>
        <v>0</v>
      </c>
      <c r="VJ209" s="152">
        <f t="shared" si="5202"/>
        <v>0</v>
      </c>
      <c r="VK209" s="152">
        <f t="shared" ref="VK209:WL209" si="5203">SUM(VK85:VK113)+VK43+VK190</f>
        <v>0</v>
      </c>
      <c r="VL209" s="152">
        <f t="shared" si="5203"/>
        <v>0</v>
      </c>
      <c r="VM209" s="152">
        <f t="shared" si="5203"/>
        <v>0</v>
      </c>
      <c r="VN209" s="152">
        <f t="shared" si="5203"/>
        <v>0</v>
      </c>
      <c r="VO209" s="152">
        <f t="shared" si="5203"/>
        <v>0</v>
      </c>
      <c r="VP209" s="152">
        <f t="shared" si="5203"/>
        <v>0</v>
      </c>
      <c r="VQ209" s="152">
        <f t="shared" si="5203"/>
        <v>0</v>
      </c>
      <c r="VR209" s="152">
        <f t="shared" si="5203"/>
        <v>0</v>
      </c>
      <c r="VS209" s="152">
        <f t="shared" si="5203"/>
        <v>0</v>
      </c>
      <c r="VT209" s="152">
        <f t="shared" si="5203"/>
        <v>0</v>
      </c>
      <c r="VU209" s="152">
        <f t="shared" si="5203"/>
        <v>0</v>
      </c>
      <c r="VV209" s="152">
        <f t="shared" si="5203"/>
        <v>0</v>
      </c>
      <c r="VW209" s="152">
        <f t="shared" si="5203"/>
        <v>0</v>
      </c>
      <c r="VX209" s="152">
        <f t="shared" si="5203"/>
        <v>0</v>
      </c>
      <c r="VY209" s="152">
        <f t="shared" si="5203"/>
        <v>0</v>
      </c>
      <c r="VZ209" s="152">
        <f t="shared" si="5203"/>
        <v>0</v>
      </c>
      <c r="WA209" s="152">
        <f t="shared" si="5203"/>
        <v>0</v>
      </c>
      <c r="WB209" s="152">
        <f t="shared" si="5203"/>
        <v>0</v>
      </c>
      <c r="WC209" s="152">
        <f t="shared" si="5203"/>
        <v>0</v>
      </c>
      <c r="WD209" s="152">
        <f t="shared" si="5203"/>
        <v>0</v>
      </c>
      <c r="WE209" s="152">
        <f t="shared" si="5203"/>
        <v>40</v>
      </c>
      <c r="WF209" s="152">
        <f t="shared" si="5203"/>
        <v>963056.64000000001</v>
      </c>
      <c r="WG209" s="152">
        <f t="shared" si="5203"/>
        <v>23.333333333333336</v>
      </c>
      <c r="WH209" s="152">
        <f t="shared" si="5203"/>
        <v>561783.04000000004</v>
      </c>
      <c r="WI209" s="152">
        <f t="shared" si="5203"/>
        <v>7</v>
      </c>
      <c r="WJ209" s="152">
        <f t="shared" si="5203"/>
        <v>31799.040000000005</v>
      </c>
      <c r="WK209" s="152">
        <f t="shared" si="5203"/>
        <v>0</v>
      </c>
      <c r="WL209" s="152">
        <f t="shared" si="5203"/>
        <v>0</v>
      </c>
      <c r="WM209" s="152">
        <f t="shared" ref="WM209:WO209" si="5204">SUM(WM85:WM113)+WM43+WM190</f>
        <v>42.400000000000006</v>
      </c>
      <c r="WN209" s="152">
        <f t="shared" si="5204"/>
        <v>24.733333333333338</v>
      </c>
      <c r="WO209" s="152">
        <f t="shared" si="5204"/>
        <v>2.8000000000000003</v>
      </c>
      <c r="WP209" s="2">
        <f t="shared" ref="WP209:WP214" si="5205">SUM(WI209-WG209)</f>
        <v>-16.333333333333336</v>
      </c>
      <c r="WQ209" s="2">
        <f t="shared" ref="WQ209:WQ214" si="5206">SUM(WJ209-WH209)</f>
        <v>-529984</v>
      </c>
      <c r="WR209" s="152">
        <f t="shared" ref="WR209:XW209" si="5207">SUM(WR85:WR113)+WR43+WR190</f>
        <v>0</v>
      </c>
      <c r="WS209" s="152">
        <f t="shared" si="5207"/>
        <v>0</v>
      </c>
      <c r="WT209" s="152">
        <f t="shared" si="5207"/>
        <v>0</v>
      </c>
      <c r="WU209" s="152">
        <f t="shared" si="5207"/>
        <v>0</v>
      </c>
      <c r="WV209" s="152">
        <f t="shared" si="5207"/>
        <v>0</v>
      </c>
      <c r="WW209" s="152">
        <f t="shared" si="5207"/>
        <v>0</v>
      </c>
      <c r="WX209" s="152">
        <f t="shared" si="5207"/>
        <v>0</v>
      </c>
      <c r="WY209" s="152">
        <f t="shared" si="5207"/>
        <v>0</v>
      </c>
      <c r="WZ209" s="152">
        <f t="shared" si="5207"/>
        <v>0</v>
      </c>
      <c r="XA209" s="152">
        <f t="shared" si="5207"/>
        <v>0</v>
      </c>
      <c r="XB209" s="152">
        <f t="shared" si="5207"/>
        <v>0</v>
      </c>
      <c r="XC209" s="152">
        <f t="shared" si="5207"/>
        <v>0</v>
      </c>
      <c r="XD209" s="152">
        <f t="shared" si="5207"/>
        <v>0</v>
      </c>
      <c r="XE209" s="152">
        <f t="shared" si="5207"/>
        <v>0</v>
      </c>
      <c r="XF209" s="152">
        <f t="shared" si="5207"/>
        <v>0</v>
      </c>
      <c r="XG209" s="152">
        <f t="shared" si="5207"/>
        <v>0</v>
      </c>
      <c r="XH209" s="152">
        <f t="shared" si="5207"/>
        <v>0</v>
      </c>
      <c r="XI209" s="152">
        <f t="shared" si="5207"/>
        <v>0</v>
      </c>
      <c r="XJ209" s="152">
        <f t="shared" si="5207"/>
        <v>0</v>
      </c>
      <c r="XK209" s="152">
        <f t="shared" si="5207"/>
        <v>0</v>
      </c>
      <c r="XL209" s="152">
        <f t="shared" si="5207"/>
        <v>0</v>
      </c>
      <c r="XM209" s="152">
        <f t="shared" si="5207"/>
        <v>0</v>
      </c>
      <c r="XN209" s="152">
        <f t="shared" si="5207"/>
        <v>0</v>
      </c>
      <c r="XO209" s="152">
        <f t="shared" si="5207"/>
        <v>0</v>
      </c>
      <c r="XP209" s="152">
        <f t="shared" si="5207"/>
        <v>0</v>
      </c>
      <c r="XQ209" s="152">
        <f t="shared" si="5207"/>
        <v>0</v>
      </c>
      <c r="XR209" s="152">
        <f t="shared" si="5207"/>
        <v>0</v>
      </c>
      <c r="XS209" s="152">
        <f t="shared" si="5207"/>
        <v>0</v>
      </c>
      <c r="XT209" s="152">
        <f t="shared" si="5207"/>
        <v>0</v>
      </c>
      <c r="XU209" s="152">
        <f t="shared" si="5207"/>
        <v>0</v>
      </c>
      <c r="XV209" s="152">
        <f t="shared" si="5207"/>
        <v>0</v>
      </c>
      <c r="XW209" s="152">
        <f t="shared" si="5207"/>
        <v>0</v>
      </c>
      <c r="XX209" s="152">
        <f t="shared" ref="XX209:ZC209" si="5208">SUM(XX85:XX113)+XX43+XX190</f>
        <v>0</v>
      </c>
      <c r="XY209" s="152">
        <f t="shared" si="5208"/>
        <v>0</v>
      </c>
      <c r="XZ209" s="152">
        <f t="shared" si="5208"/>
        <v>0</v>
      </c>
      <c r="YA209" s="152">
        <f t="shared" si="5208"/>
        <v>0</v>
      </c>
      <c r="YB209" s="152">
        <f t="shared" si="5208"/>
        <v>0</v>
      </c>
      <c r="YC209" s="152">
        <f t="shared" si="5208"/>
        <v>0</v>
      </c>
      <c r="YD209" s="152">
        <f t="shared" si="5208"/>
        <v>0</v>
      </c>
      <c r="YE209" s="152">
        <f t="shared" si="5208"/>
        <v>0</v>
      </c>
      <c r="YF209" s="152">
        <f t="shared" si="5208"/>
        <v>0</v>
      </c>
      <c r="YG209" s="152">
        <f t="shared" si="5208"/>
        <v>0</v>
      </c>
      <c r="YH209" s="152">
        <f t="shared" si="5208"/>
        <v>0</v>
      </c>
      <c r="YI209" s="152">
        <f t="shared" si="5208"/>
        <v>0</v>
      </c>
      <c r="YJ209" s="152">
        <f t="shared" si="5208"/>
        <v>0</v>
      </c>
      <c r="YK209" s="152">
        <f t="shared" si="5208"/>
        <v>0</v>
      </c>
      <c r="YL209" s="152">
        <f t="shared" si="5208"/>
        <v>0</v>
      </c>
      <c r="YM209" s="152">
        <f t="shared" si="5208"/>
        <v>0</v>
      </c>
      <c r="YN209" s="152">
        <f t="shared" si="5208"/>
        <v>0</v>
      </c>
      <c r="YO209" s="152">
        <f t="shared" si="5208"/>
        <v>0</v>
      </c>
      <c r="YP209" s="152">
        <f t="shared" si="5208"/>
        <v>0</v>
      </c>
      <c r="YQ209" s="152">
        <f t="shared" si="5208"/>
        <v>0</v>
      </c>
      <c r="YR209" s="152">
        <f t="shared" si="5208"/>
        <v>0</v>
      </c>
      <c r="YS209" s="152">
        <f t="shared" si="5208"/>
        <v>0</v>
      </c>
      <c r="YT209" s="152">
        <f t="shared" si="5208"/>
        <v>0</v>
      </c>
      <c r="YU209" s="152">
        <f t="shared" si="5208"/>
        <v>0</v>
      </c>
      <c r="YV209" s="152">
        <f t="shared" si="5208"/>
        <v>0</v>
      </c>
      <c r="YW209" s="152">
        <f t="shared" si="5208"/>
        <v>0</v>
      </c>
      <c r="YX209" s="152">
        <f t="shared" si="5208"/>
        <v>0</v>
      </c>
      <c r="YY209" s="152">
        <f t="shared" si="5208"/>
        <v>0</v>
      </c>
      <c r="YZ209" s="152">
        <f t="shared" si="5208"/>
        <v>0</v>
      </c>
      <c r="ZA209" s="152">
        <f t="shared" si="5208"/>
        <v>0</v>
      </c>
      <c r="ZB209" s="152">
        <f t="shared" si="5208"/>
        <v>0</v>
      </c>
      <c r="ZC209" s="152">
        <f t="shared" si="5208"/>
        <v>0</v>
      </c>
      <c r="ZD209" s="152">
        <f t="shared" ref="ZD209:AAI209" si="5209">SUM(ZD85:ZD113)+ZD43+ZD190</f>
        <v>0</v>
      </c>
      <c r="ZE209" s="152">
        <f t="shared" si="5209"/>
        <v>0</v>
      </c>
      <c r="ZF209" s="152">
        <f t="shared" si="5209"/>
        <v>0</v>
      </c>
      <c r="ZG209" s="152">
        <f t="shared" si="5209"/>
        <v>0</v>
      </c>
      <c r="ZH209" s="152">
        <f t="shared" si="5209"/>
        <v>0</v>
      </c>
      <c r="ZI209" s="152">
        <f t="shared" si="5209"/>
        <v>0</v>
      </c>
      <c r="ZJ209" s="152">
        <f t="shared" si="5209"/>
        <v>0</v>
      </c>
      <c r="ZK209" s="152">
        <f t="shared" si="5209"/>
        <v>0</v>
      </c>
      <c r="ZL209" s="152">
        <f t="shared" si="5209"/>
        <v>0</v>
      </c>
      <c r="ZM209" s="152">
        <f t="shared" si="5209"/>
        <v>0</v>
      </c>
      <c r="ZN209" s="152">
        <f t="shared" si="5209"/>
        <v>0</v>
      </c>
      <c r="ZO209" s="152">
        <f t="shared" si="5209"/>
        <v>0</v>
      </c>
      <c r="ZP209" s="152">
        <f t="shared" si="5209"/>
        <v>0</v>
      </c>
      <c r="ZQ209" s="152">
        <f t="shared" si="5209"/>
        <v>0</v>
      </c>
      <c r="ZR209" s="152">
        <f t="shared" si="5209"/>
        <v>0</v>
      </c>
      <c r="ZS209" s="152">
        <f t="shared" si="5209"/>
        <v>0</v>
      </c>
      <c r="ZT209" s="152">
        <f t="shared" si="5209"/>
        <v>0</v>
      </c>
      <c r="ZU209" s="152">
        <f t="shared" si="5209"/>
        <v>0</v>
      </c>
      <c r="ZV209" s="152">
        <f t="shared" si="5209"/>
        <v>0</v>
      </c>
      <c r="ZW209" s="152">
        <f t="shared" si="5209"/>
        <v>0</v>
      </c>
      <c r="ZX209" s="152">
        <f t="shared" si="5209"/>
        <v>0</v>
      </c>
      <c r="ZY209" s="152">
        <f t="shared" si="5209"/>
        <v>0</v>
      </c>
      <c r="ZZ209" s="152">
        <f t="shared" si="5209"/>
        <v>0</v>
      </c>
      <c r="AAA209" s="152">
        <f t="shared" si="5209"/>
        <v>0</v>
      </c>
      <c r="AAB209" s="152">
        <f t="shared" si="5209"/>
        <v>0</v>
      </c>
      <c r="AAC209" s="152">
        <f t="shared" si="5209"/>
        <v>0</v>
      </c>
      <c r="AAD209" s="152">
        <f t="shared" si="5209"/>
        <v>0</v>
      </c>
      <c r="AAE209" s="152">
        <f t="shared" si="5209"/>
        <v>0</v>
      </c>
      <c r="AAF209" s="152">
        <f t="shared" si="5209"/>
        <v>0</v>
      </c>
      <c r="AAG209" s="152">
        <f t="shared" si="5209"/>
        <v>0</v>
      </c>
      <c r="AAH209" s="152">
        <f t="shared" si="5209"/>
        <v>0</v>
      </c>
      <c r="AAI209" s="152">
        <f t="shared" si="5209"/>
        <v>0</v>
      </c>
      <c r="AAJ209" s="152">
        <f t="shared" ref="AAJ209:ABD209" si="5210">SUM(AAJ85:AAJ113)+AAJ43+AAJ190</f>
        <v>0</v>
      </c>
      <c r="AAK209" s="152">
        <f t="shared" si="5210"/>
        <v>0</v>
      </c>
      <c r="AAL209" s="152">
        <f t="shared" si="5210"/>
        <v>0</v>
      </c>
      <c r="AAM209" s="152">
        <f t="shared" si="5210"/>
        <v>0</v>
      </c>
      <c r="AAN209" s="152">
        <f t="shared" si="5210"/>
        <v>0</v>
      </c>
      <c r="AAO209" s="152">
        <f t="shared" si="5210"/>
        <v>0</v>
      </c>
      <c r="AAP209" s="152">
        <f t="shared" si="5210"/>
        <v>0</v>
      </c>
      <c r="AAQ209" s="152">
        <f t="shared" si="5210"/>
        <v>0</v>
      </c>
      <c r="AAR209" s="152">
        <f t="shared" si="5210"/>
        <v>0</v>
      </c>
      <c r="AAS209" s="152">
        <f t="shared" si="5210"/>
        <v>0</v>
      </c>
      <c r="AAT209" s="152">
        <f t="shared" si="5210"/>
        <v>0</v>
      </c>
      <c r="AAU209" s="152">
        <f t="shared" si="5210"/>
        <v>0</v>
      </c>
      <c r="AAV209" s="152">
        <f t="shared" si="5210"/>
        <v>0</v>
      </c>
      <c r="AAW209" s="152">
        <f t="shared" si="5210"/>
        <v>0</v>
      </c>
      <c r="AAX209" s="152">
        <f t="shared" si="5210"/>
        <v>0</v>
      </c>
      <c r="AAY209" s="152">
        <f t="shared" si="5210"/>
        <v>0</v>
      </c>
      <c r="AAZ209" s="152">
        <f t="shared" si="5210"/>
        <v>0</v>
      </c>
      <c r="ABA209" s="152">
        <f t="shared" si="5210"/>
        <v>0</v>
      </c>
      <c r="ABB209" s="152">
        <f t="shared" si="5210"/>
        <v>0</v>
      </c>
      <c r="ABC209" s="152">
        <f t="shared" si="5210"/>
        <v>0</v>
      </c>
      <c r="ABD209" s="152">
        <f t="shared" si="5210"/>
        <v>0</v>
      </c>
      <c r="ABE209" s="152">
        <f>SUM(ABE85:ABE113)+ABE43</f>
        <v>0</v>
      </c>
      <c r="ABF209" s="152">
        <f>SUM(ABF85:ABF113)+ABF43</f>
        <v>0</v>
      </c>
      <c r="ABG209" s="152">
        <f>SUM(ABG85:ABG113)+ABG43</f>
        <v>0</v>
      </c>
      <c r="ABH209" s="152">
        <f>SUM(ABH85:ABH113)+ABH43</f>
        <v>0</v>
      </c>
      <c r="ABI209" s="152">
        <f>SUM(ABI85:ABI113)+ABI43+ABI190</f>
        <v>0</v>
      </c>
      <c r="ABJ209" s="152">
        <f>SUM(ABJ85:ABJ113)+ABJ43+ABJ190</f>
        <v>0</v>
      </c>
      <c r="ABK209" s="152">
        <f>SUM(ABK85:ABK113)+ABK43+ABK190</f>
        <v>0</v>
      </c>
      <c r="ABL209" s="152">
        <f>SUM(ABL85:ABL113)+ABL43+ABL190</f>
        <v>0</v>
      </c>
      <c r="ABM209" s="152">
        <f t="shared" ref="ABM209:ABO209" si="5211">SUM(ABM85:ABM113)+ABM43+ABM190</f>
        <v>0.8</v>
      </c>
      <c r="ABN209" s="152">
        <f t="shared" si="5211"/>
        <v>0.46666666666666662</v>
      </c>
      <c r="ABO209" s="152">
        <f t="shared" si="5211"/>
        <v>0</v>
      </c>
      <c r="ABP209" s="2">
        <f t="shared" ref="ABP209:ABP214" si="5212">SUM(ABI209-ABG209)</f>
        <v>0</v>
      </c>
      <c r="ABQ209" s="2">
        <f t="shared" ref="ABQ209:ABQ214" si="5213">SUM(ABJ209-ABH209)</f>
        <v>0</v>
      </c>
      <c r="ABR209" s="152">
        <f t="shared" ref="ABR209:ACW209" si="5214">SUM(ABR85:ABR113)+ABR43+ABR190</f>
        <v>0</v>
      </c>
      <c r="ABS209" s="152">
        <f t="shared" si="5214"/>
        <v>0</v>
      </c>
      <c r="ABT209" s="152">
        <f t="shared" si="5214"/>
        <v>0</v>
      </c>
      <c r="ABU209" s="152">
        <f t="shared" si="5214"/>
        <v>0</v>
      </c>
      <c r="ABV209" s="152">
        <f t="shared" si="5214"/>
        <v>0</v>
      </c>
      <c r="ABW209" s="152">
        <f t="shared" si="5214"/>
        <v>0</v>
      </c>
      <c r="ABX209" s="152">
        <f t="shared" si="5214"/>
        <v>0</v>
      </c>
      <c r="ABY209" s="152">
        <f t="shared" si="5214"/>
        <v>0</v>
      </c>
      <c r="ABZ209" s="152">
        <f t="shared" si="5214"/>
        <v>0</v>
      </c>
      <c r="ACA209" s="152">
        <f t="shared" ref="ACA209:ACC209" si="5215">SUM(ACA85:ACA113)+ACA43+ACA190</f>
        <v>0</v>
      </c>
      <c r="ACB209" s="152">
        <f t="shared" si="5215"/>
        <v>0</v>
      </c>
      <c r="ACC209" s="152">
        <f t="shared" si="5215"/>
        <v>0</v>
      </c>
      <c r="ACD209" s="152">
        <f t="shared" si="5214"/>
        <v>0</v>
      </c>
      <c r="ACE209" s="152">
        <f t="shared" si="5214"/>
        <v>0</v>
      </c>
      <c r="ACF209" s="152">
        <f t="shared" si="5214"/>
        <v>0</v>
      </c>
      <c r="ACG209" s="152">
        <f t="shared" si="5214"/>
        <v>0</v>
      </c>
      <c r="ACH209" s="152">
        <f t="shared" si="5214"/>
        <v>0</v>
      </c>
      <c r="ACI209" s="152">
        <f t="shared" si="5214"/>
        <v>0</v>
      </c>
      <c r="ACJ209" s="152">
        <f t="shared" si="5214"/>
        <v>0</v>
      </c>
      <c r="ACK209" s="152">
        <f t="shared" si="5214"/>
        <v>0</v>
      </c>
      <c r="ACL209" s="152">
        <f t="shared" si="5214"/>
        <v>0</v>
      </c>
      <c r="ACM209" s="152">
        <f t="shared" si="5214"/>
        <v>0</v>
      </c>
      <c r="ACN209" s="152">
        <f t="shared" ref="ACN209:ACP209" si="5216">SUM(ACN85:ACN113)+ACN43+ACN190</f>
        <v>0</v>
      </c>
      <c r="ACO209" s="152">
        <f t="shared" si="5216"/>
        <v>0</v>
      </c>
      <c r="ACP209" s="152">
        <f t="shared" si="5216"/>
        <v>0</v>
      </c>
      <c r="ACQ209" s="152">
        <f t="shared" si="5214"/>
        <v>0</v>
      </c>
      <c r="ACR209" s="152">
        <f t="shared" si="5214"/>
        <v>0</v>
      </c>
      <c r="ACS209" s="152">
        <f t="shared" si="5214"/>
        <v>0</v>
      </c>
      <c r="ACT209" s="152">
        <f t="shared" si="5214"/>
        <v>0</v>
      </c>
      <c r="ACU209" s="152">
        <f t="shared" si="5214"/>
        <v>0</v>
      </c>
      <c r="ACV209" s="152">
        <f t="shared" si="5214"/>
        <v>0</v>
      </c>
      <c r="ACW209" s="152">
        <f t="shared" si="5214"/>
        <v>0</v>
      </c>
      <c r="ACX209" s="152">
        <f t="shared" ref="ACX209:AEC209" si="5217">SUM(ACX85:ACX113)+ACX43+ACX190</f>
        <v>0</v>
      </c>
      <c r="ACY209" s="152">
        <f t="shared" si="5217"/>
        <v>0</v>
      </c>
      <c r="ACZ209" s="152">
        <f t="shared" si="5217"/>
        <v>0</v>
      </c>
      <c r="ADA209" s="152">
        <f t="shared" si="5217"/>
        <v>0</v>
      </c>
      <c r="ADB209" s="152">
        <f t="shared" si="5217"/>
        <v>0</v>
      </c>
      <c r="ADC209" s="152">
        <f t="shared" si="5217"/>
        <v>0</v>
      </c>
      <c r="ADD209" s="152">
        <f t="shared" si="5217"/>
        <v>0</v>
      </c>
      <c r="ADE209" s="152">
        <f t="shared" si="5217"/>
        <v>0</v>
      </c>
      <c r="ADF209" s="152">
        <f t="shared" si="5217"/>
        <v>0</v>
      </c>
      <c r="ADG209" s="152">
        <f t="shared" si="5217"/>
        <v>0</v>
      </c>
      <c r="ADH209" s="152">
        <f t="shared" si="5217"/>
        <v>0</v>
      </c>
      <c r="ADI209" s="152">
        <f t="shared" si="5217"/>
        <v>0</v>
      </c>
      <c r="ADJ209" s="152">
        <f t="shared" si="5217"/>
        <v>0</v>
      </c>
      <c r="ADK209" s="152">
        <f t="shared" si="5217"/>
        <v>0</v>
      </c>
      <c r="ADL209" s="152">
        <f t="shared" si="5217"/>
        <v>0</v>
      </c>
      <c r="ADM209" s="152">
        <f t="shared" si="5217"/>
        <v>0</v>
      </c>
      <c r="ADN209" s="152">
        <f t="shared" si="5217"/>
        <v>0</v>
      </c>
      <c r="ADO209" s="152">
        <f t="shared" si="5217"/>
        <v>0</v>
      </c>
      <c r="ADP209" s="152">
        <f t="shared" si="5217"/>
        <v>0</v>
      </c>
      <c r="ADQ209" s="152">
        <f t="shared" si="5217"/>
        <v>0</v>
      </c>
      <c r="ADR209" s="152">
        <f t="shared" si="5217"/>
        <v>0</v>
      </c>
      <c r="ADS209" s="152">
        <f t="shared" si="5217"/>
        <v>0</v>
      </c>
      <c r="ADT209" s="152">
        <f t="shared" si="5217"/>
        <v>0</v>
      </c>
      <c r="ADU209" s="152">
        <f t="shared" si="5217"/>
        <v>0</v>
      </c>
      <c r="ADV209" s="152">
        <f t="shared" si="5217"/>
        <v>0</v>
      </c>
      <c r="ADW209" s="152">
        <f t="shared" si="5217"/>
        <v>0</v>
      </c>
      <c r="ADX209" s="152">
        <f t="shared" si="5217"/>
        <v>0</v>
      </c>
      <c r="ADY209" s="152">
        <f t="shared" si="5217"/>
        <v>0</v>
      </c>
      <c r="ADZ209" s="152">
        <f t="shared" si="5217"/>
        <v>0</v>
      </c>
      <c r="AEA209" s="152">
        <f t="shared" si="5217"/>
        <v>0</v>
      </c>
      <c r="AEB209" s="152">
        <f t="shared" si="5217"/>
        <v>0</v>
      </c>
      <c r="AEC209" s="152">
        <f t="shared" si="5217"/>
        <v>0</v>
      </c>
      <c r="AED209" s="152">
        <f t="shared" ref="AED209:AFL209" si="5218">SUM(AED85:AED113)+AED43+AED190</f>
        <v>0</v>
      </c>
      <c r="AEE209" s="152">
        <f t="shared" si="5218"/>
        <v>0</v>
      </c>
      <c r="AEF209" s="152">
        <f t="shared" si="5218"/>
        <v>0</v>
      </c>
      <c r="AEG209" s="152">
        <f t="shared" si="5218"/>
        <v>0</v>
      </c>
      <c r="AEH209" s="152">
        <f t="shared" si="5218"/>
        <v>0</v>
      </c>
      <c r="AEI209" s="152">
        <f t="shared" si="5218"/>
        <v>0</v>
      </c>
      <c r="AEJ209" s="152">
        <f t="shared" si="5218"/>
        <v>0</v>
      </c>
      <c r="AEK209" s="152">
        <f t="shared" si="5218"/>
        <v>0</v>
      </c>
      <c r="AEL209" s="152">
        <f t="shared" si="5218"/>
        <v>0</v>
      </c>
      <c r="AEM209" s="152">
        <f t="shared" si="5218"/>
        <v>0</v>
      </c>
      <c r="AEN209" s="152">
        <f t="shared" si="5218"/>
        <v>0</v>
      </c>
      <c r="AEO209" s="152">
        <f t="shared" si="5218"/>
        <v>0</v>
      </c>
      <c r="AEP209" s="152">
        <f t="shared" si="5218"/>
        <v>0</v>
      </c>
      <c r="AEQ209" s="152">
        <f t="shared" si="5218"/>
        <v>0</v>
      </c>
      <c r="AER209" s="152">
        <f t="shared" si="5218"/>
        <v>0</v>
      </c>
      <c r="AES209" s="152">
        <f t="shared" si="5218"/>
        <v>0</v>
      </c>
      <c r="AET209" s="152">
        <f t="shared" si="5218"/>
        <v>0</v>
      </c>
      <c r="AEU209" s="152">
        <f t="shared" si="5218"/>
        <v>0</v>
      </c>
      <c r="AEV209" s="152">
        <f t="shared" si="5218"/>
        <v>0</v>
      </c>
      <c r="AEW209" s="152">
        <f t="shared" si="5218"/>
        <v>0</v>
      </c>
      <c r="AEX209" s="152">
        <f t="shared" si="5218"/>
        <v>0</v>
      </c>
      <c r="AEY209" s="152">
        <f t="shared" si="5218"/>
        <v>0</v>
      </c>
      <c r="AEZ209" s="152">
        <f t="shared" si="5218"/>
        <v>0</v>
      </c>
      <c r="AFA209" s="152">
        <f t="shared" si="5218"/>
        <v>0</v>
      </c>
      <c r="AFB209" s="152">
        <f t="shared" si="5218"/>
        <v>0</v>
      </c>
      <c r="AFC209" s="152">
        <f t="shared" si="5218"/>
        <v>0</v>
      </c>
      <c r="AFD209" s="152">
        <f t="shared" si="5218"/>
        <v>0</v>
      </c>
      <c r="AFE209" s="152">
        <f t="shared" si="5218"/>
        <v>115</v>
      </c>
      <c r="AFF209" s="152">
        <f t="shared" si="5218"/>
        <v>2428083.84</v>
      </c>
      <c r="AFG209" s="152">
        <f t="shared" si="5218"/>
        <v>67.083333333333343</v>
      </c>
      <c r="AFH209" s="152">
        <f t="shared" si="5218"/>
        <v>1416382.2399999998</v>
      </c>
      <c r="AFI209" s="152">
        <f t="shared" si="5218"/>
        <v>77</v>
      </c>
      <c r="AFJ209" s="152">
        <f t="shared" si="5218"/>
        <v>1608577.4600000004</v>
      </c>
      <c r="AFK209" s="152">
        <f t="shared" si="5218"/>
        <v>0</v>
      </c>
      <c r="AFL209" s="152">
        <f t="shared" si="5218"/>
        <v>0</v>
      </c>
      <c r="AFM209" s="152">
        <f t="shared" ref="AFM209:AFO209" si="5219">SUM(AFM85:AFM113)+AFM43+AFM190</f>
        <v>106.9</v>
      </c>
      <c r="AFN209" s="152">
        <f t="shared" si="5219"/>
        <v>62.358333333333348</v>
      </c>
      <c r="AFO209" s="152">
        <f t="shared" si="5219"/>
        <v>70.820000000000007</v>
      </c>
      <c r="AFP209" s="2">
        <f t="shared" ref="AFP209:AFP214" si="5220">SUM(AFI209-AFG209)</f>
        <v>9.9166666666666572</v>
      </c>
      <c r="AFQ209" s="2">
        <f t="shared" ref="AFQ209:AFQ214" si="5221">SUM(AFJ209-AFH209)</f>
        <v>192195.22000000067</v>
      </c>
      <c r="AFR209" s="283">
        <f t="shared" ref="AFR209" si="5222">SUM(AA209,BC209,AN209,N209,CC209,QE209,RE209,PE209,PR209,QR209,RR209,IE209,DC209,GR209,HE209,HR209,GE209,FR209,CP209,AAR209,WR209,YR209,AAE209,YE209,XR209,WE209,ZE209,SE209,SR209,TE209,TR209,UE209,DP209,EE209,ZR209,ABE209,ABR209,UR209,VE209,IR209,ME209,MR209,JE209,JR209,KE209,KR209,LE209,LR209,NE209,NR209,ADE209,OR209,OE209,ER209,FE209,BP209,VR209,XE209,ADR209,ACE209,ACR209,AEE209,AER209,AFE209)</f>
        <v>3073</v>
      </c>
      <c r="AFS209" s="283">
        <f t="shared" ref="AFS209" si="5223">SUM(AB209,BD209,AO209,O209,CD209,QF209,RF209,PF209,PS209,QS209,RS209,IF209,DD209,GS209,HF209,HS209,GF209,FS209,CQ209,AAS209,WS209,YS209,AAF209,YF209,XS209,WF209,ZF209,SF209,SS209,TF209,TS209,UF209,DQ209,EF209,ZS209,ABF209,ABS209,US209,VF209,IS209,MF209,MS209,JF209,JS209,KF209,KS209,LF209,LS209,NF209,NS209,ADF209,OS209,OF209,ES209,FF209,BQ209,VS209,XF209,ADS209,ACF209,ACS209,AEF209,AES209,AFF209)</f>
        <v>112518631.67999999</v>
      </c>
      <c r="AFT209" s="20">
        <f t="shared" ref="AFT209" si="5224">SUM(AC209,BE209,AP209,P209,CE209,QG209,RG209,PG209,PT209,QT209,RT209,IG209,DE209,GT209,HG209,HT209,GG209,FT209,CR209,AAT209,WT209,YT209,AAG209,YG209,XT209,WG209,ZG209,SG209,ST209,TG209,TT209,UG209,DR209,EG209,ZT209,ABG209,ABT209,UT209,VG209,IT209,MG209,MT209,JG209,JT209,KG209,KT209,LG209,LT209,NG209,NT209,ADG209,OT209,OG209,ET209,FG209,BR209,VT209,XG209,ADT209,ACG209,ACT209,AEG209,AET209,AFG209)</f>
        <v>1792.5833333333333</v>
      </c>
      <c r="AFU209" s="20">
        <f t="shared" ref="AFU209" si="5225">SUM(AD209,BF209,AQ209,Q209,CF209,QH209,RH209,PH209,PU209,QU209,RU209,IH209,DF209,GU209,HH209,HU209,GH209,FU209,CS209,AAU209,WU209,YU209,AAH209,YH209,XU209,WH209,ZH209,SH209,SU209,TH209,TU209,UH209,DS209,EH209,ZU209,ABH209,ABU209,UU209,VH209,IU209,MH209,MU209,JH209,JU209,KH209,KU209,LH209,LU209,NH209,NU209,ADH209,OU209,OH209,EU209,FH209,BS209,VU209,XH209,ADU209,ACH209,ACU209,AEH209,AEU209,AFH209)</f>
        <v>65635868.479999989</v>
      </c>
      <c r="AFV209" s="152">
        <f t="shared" ref="AFV209" si="5226">SUM(AE209,BG209,AR209,R209,CG209,QI209,RI209,PI209,PV209,QV209,RV209,II209,DG209,GV209,HI209,HV209,GI209,FV209,CT209,AAV209,WV209,YV209,AAI209,YI209,XV209,WI209,ZI209,SI209,SV209,TI209,TV209,UI209,DT209,EI209,ZV209,ABI209,ABV209,UV209,VI209,IV209,MI209,MV209,JI209,JV209,KI209,KV209,LI209,LV209,NI209,NV209,ADI209,OV209,OI209,EV209,FI209,BT209,VV209,XI209,ADV209,ACI209,ACV209,AEI209,AEV209,AFI209)</f>
        <v>1837</v>
      </c>
      <c r="AFW209" s="152">
        <f t="shared" ref="AFW209" si="5227">SUM(AF209,BH209,AS209,S209,CH209,QJ209,RJ209,PJ209,PW209,QW209,RW209,IJ209,DH209,GW209,HJ209,HW209,GJ209,FW209,CU209,AAW209,WW209,YW209,AAJ209,YJ209,XW209,WJ209,ZJ209,SJ209,SW209,TJ209,TW209,UJ209,DU209,EJ209,ZW209,ABJ209,ABW209,UW209,VJ209,IW209,MJ209,MW209,JJ209,JW209,KJ209,KW209,LJ209,LW209,NJ209,NW209,ADJ209,OW209,OJ209,EW209,FJ209,BU209,VW209,XJ209,ADW209,ACJ209,ACW209,AEJ209,AEW209,AFJ209)</f>
        <v>79167320.139999941</v>
      </c>
      <c r="AFX209" s="152">
        <f t="shared" ref="AFX209" si="5228">SUM(AG209,BI209,AT209,T209,CI209,QK209,RK209,PK209,PX209,QX209,RX209,IK209,DI209,GX209,HK209,HX209,GK209,FX209,CV209,AAX209,WX209,YX209,AAK209,YK209,XX209,WK209,ZK209,SK209,SX209,TK209,TX209,UK209,DV209,EK209,ZX209,ABK209,ABX209,UX209,VK209,IX209,MK209,MX209,JK209,JX209,KK209,KX209,LK209,LX209,NK209,NX209,ADK209,OX209,OK209,EX209,FK209,BV209,VX209,XK209,ADX209,ACK209,ACX209,AEK209,AEX209,AFK209)</f>
        <v>2</v>
      </c>
      <c r="AFY209" s="152">
        <f t="shared" ref="AFY209" si="5229">SUM(AH209,BJ209,AU209,U209,CJ209,QL209,RL209,PL209,PY209,QY209,RY209,IL209,DJ209,GY209,HL209,HY209,GL209,FY209,CW209,AAY209,WY209,YY209,AAL209,YL209,XY209,WL209,ZL209,SL209,SY209,TL209,TY209,UL209,DW209,EL209,ZY209,ABL209,ABY209,UY209,VL209,IY209,ML209,MY209,JL209,JY209,KL209,KY209,LL209,LY209,NL209,NY209,ADL209,OY209,OL209,EY209,FL209,BW209,VY209,XL209,ADY209,ACL209,ACY209,AEL209,AEY209,AFL209)</f>
        <v>35433.22</v>
      </c>
      <c r="AFZ209" s="152">
        <f t="shared" ref="AFZ209:AFZ214" si="5230">SUM(AI209,BK209,AV209,V209,CK209,QM209,RM209,PM209,PZ209,QZ209,RZ209,IM209,DK209,GZ209,HM209,HZ209,GM209,FZ209,CX209,AAZ209,WZ209,YZ209,AAM209,YM209,XZ209,WM209,ZM209,SM209,SZ209,TM209,TZ209,UM209,DX209,EM209,ZZ209,ABM209,ABZ209,UZ209,VM209,IZ209,MM209,MZ209,JM209,JZ209,KM209,KZ209,LM209,LZ209,NM209,NZ209,ADM209,OZ209,OM209,EZ209,FM209,BX209,VZ209,XM209,ADZ209,ACM209,ACZ209,AEM209,AEZ209,AFM209)</f>
        <v>5775.4</v>
      </c>
      <c r="AGA209" s="152">
        <f t="shared" ref="AGA209:AGA214" si="5231">SUM(AJ209,BL209,AW209,W209,CL209,QN209,RN209,PN209,QA209,RA209,SA209,IN209,DL209,HA209,HN209,IA209,GN209,GA209,CY209,ABA209,XA209,ZA209,AAN209,YN209,YA209,WN209,ZN209,SN209,TA209,TN209,UA209,UN209,DY209,EN209,AAA209,ABN209,ACA209,VA209,VN209,JA209,MN209,NA209,JN209,KA209,KN209,LA209,LN209,MA209,NN209,OA209,ADN209,PA209,ON209,FA209,FN209,BY209,WA209,XN209,AEA209,ACN209,ADA209,AEN209,AFA209,AFN209)</f>
        <v>3368.9833333333336</v>
      </c>
      <c r="AGB209" s="152">
        <f t="shared" ref="AGB209:AGB214" si="5232">SUM(AK209,BM209,AX209,X209,CM209,QO209,RO209,PO209,QB209,RB209,SB209,IO209,DM209,HB209,HO209,IB209,GO209,GB209,CZ209,ABB209,XB209,ZB209,AAO209,YO209,YB209,WO209,ZO209,SO209,TB209,TO209,UB209,UO209,DZ209,EO209,AAB209,ABO209,ACB209,VB209,VO209,JB209,MO209,NB209,JO209,KB209,KO209,LB209,LO209,MB209,NO209,OB209,ADO209,PB209,OO209,FB209,FO209,BZ209,WB209,XO209,AEB209,ACO209,ADB209,AEO209,AFB209,AFO209)</f>
        <v>4152.1000000000013</v>
      </c>
      <c r="AGC209" s="20">
        <f t="shared" ref="AGC209:AGC214" si="5233">AFV209-AFT209</f>
        <v>44.416666666666742</v>
      </c>
      <c r="AGD209" s="20">
        <f t="shared" ref="AGD209:AGD214" si="5234">AFW209-AFU209</f>
        <v>13531451.659999952</v>
      </c>
      <c r="AGE209" s="20"/>
      <c r="AGF209" s="348"/>
      <c r="AGI209" s="82">
        <f t="shared" si="5101"/>
        <v>-2</v>
      </c>
      <c r="AGJ209" s="82">
        <f t="shared" si="5102"/>
        <v>-35433.22</v>
      </c>
      <c r="AGK209" s="336" t="s">
        <v>751</v>
      </c>
    </row>
    <row r="210" spans="1:869" ht="36.75" customHeight="1" x14ac:dyDescent="0.25">
      <c r="A210" s="112" t="s">
        <v>745</v>
      </c>
      <c r="B210" s="339" t="s">
        <v>548</v>
      </c>
      <c r="C210" s="304" t="s">
        <v>754</v>
      </c>
      <c r="D210" s="340" t="s">
        <v>752</v>
      </c>
      <c r="E210" s="14"/>
      <c r="F210" s="14"/>
      <c r="G210" s="14"/>
      <c r="H210" s="14"/>
      <c r="I210" s="14"/>
      <c r="J210" s="14"/>
      <c r="K210" s="14"/>
      <c r="L210" s="14"/>
      <c r="M210" s="14"/>
      <c r="N210" s="20">
        <f t="shared" ref="N210:AU210" si="5235">SUM(N102:N111)</f>
        <v>0</v>
      </c>
      <c r="O210" s="20">
        <f t="shared" si="5235"/>
        <v>0</v>
      </c>
      <c r="P210" s="20">
        <f t="shared" si="5235"/>
        <v>0</v>
      </c>
      <c r="Q210" s="20">
        <f t="shared" si="5235"/>
        <v>0</v>
      </c>
      <c r="R210" s="20">
        <f t="shared" si="5235"/>
        <v>0</v>
      </c>
      <c r="S210" s="20">
        <f t="shared" si="5235"/>
        <v>0</v>
      </c>
      <c r="T210" s="20">
        <f t="shared" si="5235"/>
        <v>0</v>
      </c>
      <c r="U210" s="20">
        <f t="shared" si="5235"/>
        <v>0</v>
      </c>
      <c r="V210" s="20">
        <f t="shared" si="5235"/>
        <v>0</v>
      </c>
      <c r="W210" s="20">
        <f t="shared" si="5235"/>
        <v>0</v>
      </c>
      <c r="X210" s="20">
        <f t="shared" si="5235"/>
        <v>0</v>
      </c>
      <c r="Y210" s="20">
        <f t="shared" si="5235"/>
        <v>0</v>
      </c>
      <c r="Z210" s="20">
        <f t="shared" si="5235"/>
        <v>0</v>
      </c>
      <c r="AA210" s="20">
        <f t="shared" si="5235"/>
        <v>0</v>
      </c>
      <c r="AB210" s="20">
        <f t="shared" si="5235"/>
        <v>0</v>
      </c>
      <c r="AC210" s="20">
        <f t="shared" si="5235"/>
        <v>0</v>
      </c>
      <c r="AD210" s="20">
        <f t="shared" si="5235"/>
        <v>0</v>
      </c>
      <c r="AE210" s="20">
        <f t="shared" si="5235"/>
        <v>0</v>
      </c>
      <c r="AF210" s="20">
        <f t="shared" si="5235"/>
        <v>0</v>
      </c>
      <c r="AG210" s="20">
        <f t="shared" si="5235"/>
        <v>0</v>
      </c>
      <c r="AH210" s="20">
        <f t="shared" si="5235"/>
        <v>0</v>
      </c>
      <c r="AI210" s="20">
        <f t="shared" si="5235"/>
        <v>0</v>
      </c>
      <c r="AJ210" s="20">
        <f t="shared" si="5235"/>
        <v>0</v>
      </c>
      <c r="AK210" s="20">
        <f t="shared" si="5235"/>
        <v>0</v>
      </c>
      <c r="AL210" s="20">
        <f t="shared" si="5235"/>
        <v>0</v>
      </c>
      <c r="AM210" s="20">
        <f t="shared" si="5235"/>
        <v>0</v>
      </c>
      <c r="AN210" s="20">
        <f t="shared" si="5235"/>
        <v>1426</v>
      </c>
      <c r="AO210" s="20">
        <f t="shared" si="5235"/>
        <v>68194366.24000001</v>
      </c>
      <c r="AP210" s="20">
        <f t="shared" si="5235"/>
        <v>831.83333333333337</v>
      </c>
      <c r="AQ210" s="20">
        <f t="shared" si="5235"/>
        <v>39780046.973333336</v>
      </c>
      <c r="AR210" s="20">
        <f t="shared" si="5235"/>
        <v>872</v>
      </c>
      <c r="AS210" s="20">
        <f t="shared" si="5235"/>
        <v>53609963.679999948</v>
      </c>
      <c r="AT210" s="20">
        <f t="shared" si="5235"/>
        <v>0</v>
      </c>
      <c r="AU210" s="20">
        <f t="shared" si="5235"/>
        <v>0</v>
      </c>
      <c r="AV210" s="20">
        <f t="shared" ref="AV210:AX210" si="5236">SUM(AV102:AV111)</f>
        <v>3602.83</v>
      </c>
      <c r="AW210" s="20">
        <f t="shared" si="5236"/>
        <v>2101.6508333333331</v>
      </c>
      <c r="AX210" s="20">
        <f t="shared" si="5236"/>
        <v>2832.3100000000004</v>
      </c>
      <c r="AY210" s="2">
        <f t="shared" si="5165"/>
        <v>40.166666666666629</v>
      </c>
      <c r="AZ210" s="2">
        <f t="shared" si="5166"/>
        <v>13829916.706666611</v>
      </c>
      <c r="BA210" s="2">
        <f t="shared" si="5167"/>
        <v>47822.136213183738</v>
      </c>
      <c r="BB210" s="2">
        <f t="shared" si="5168"/>
        <v>61479.316146788929</v>
      </c>
      <c r="BC210" s="20">
        <f t="shared" ref="BC210:CH210" si="5237">SUM(BC102:BC111)</f>
        <v>0</v>
      </c>
      <c r="BD210" s="20">
        <f t="shared" si="5237"/>
        <v>0</v>
      </c>
      <c r="BE210" s="20">
        <f t="shared" si="5237"/>
        <v>0</v>
      </c>
      <c r="BF210" s="20">
        <f t="shared" si="5237"/>
        <v>0</v>
      </c>
      <c r="BG210" s="20">
        <f t="shared" si="5237"/>
        <v>0</v>
      </c>
      <c r="BH210" s="20">
        <f t="shared" si="5237"/>
        <v>0</v>
      </c>
      <c r="BI210" s="20">
        <f t="shared" si="5237"/>
        <v>0</v>
      </c>
      <c r="BJ210" s="20">
        <f t="shared" si="5237"/>
        <v>0</v>
      </c>
      <c r="BK210" s="20">
        <f t="shared" ref="BK210:BM210" si="5238">SUM(BK102:BK111)</f>
        <v>0</v>
      </c>
      <c r="BL210" s="20">
        <f t="shared" si="5238"/>
        <v>0</v>
      </c>
      <c r="BM210" s="20">
        <f t="shared" si="5238"/>
        <v>0</v>
      </c>
      <c r="BN210" s="20">
        <f t="shared" si="5237"/>
        <v>0</v>
      </c>
      <c r="BO210" s="20">
        <f t="shared" si="5237"/>
        <v>0</v>
      </c>
      <c r="BP210" s="20">
        <f t="shared" si="5237"/>
        <v>0</v>
      </c>
      <c r="BQ210" s="20">
        <f t="shared" si="5237"/>
        <v>0</v>
      </c>
      <c r="BR210" s="20">
        <f t="shared" si="5237"/>
        <v>0</v>
      </c>
      <c r="BS210" s="20">
        <f t="shared" si="5237"/>
        <v>0</v>
      </c>
      <c r="BT210" s="20">
        <f t="shared" si="5237"/>
        <v>0</v>
      </c>
      <c r="BU210" s="20">
        <f t="shared" si="5237"/>
        <v>0</v>
      </c>
      <c r="BV210" s="20">
        <f t="shared" si="5237"/>
        <v>0</v>
      </c>
      <c r="BW210" s="20">
        <f t="shared" si="5237"/>
        <v>0</v>
      </c>
      <c r="BX210" s="20">
        <f t="shared" si="5237"/>
        <v>0</v>
      </c>
      <c r="BY210" s="20">
        <f t="shared" si="5237"/>
        <v>0</v>
      </c>
      <c r="BZ210" s="20">
        <f t="shared" si="5237"/>
        <v>0</v>
      </c>
      <c r="CA210" s="20">
        <f t="shared" si="5237"/>
        <v>0</v>
      </c>
      <c r="CB210" s="20">
        <f t="shared" si="5237"/>
        <v>0</v>
      </c>
      <c r="CC210" s="20">
        <f t="shared" si="5237"/>
        <v>0</v>
      </c>
      <c r="CD210" s="20">
        <f t="shared" si="5237"/>
        <v>0</v>
      </c>
      <c r="CE210" s="20">
        <f t="shared" si="5237"/>
        <v>0</v>
      </c>
      <c r="CF210" s="20">
        <f t="shared" si="5237"/>
        <v>0</v>
      </c>
      <c r="CG210" s="20">
        <f t="shared" si="5237"/>
        <v>0</v>
      </c>
      <c r="CH210" s="20">
        <f t="shared" si="5237"/>
        <v>0</v>
      </c>
      <c r="CI210" s="20">
        <f t="shared" ref="CI210:DJ210" si="5239">SUM(CI102:CI111)</f>
        <v>0</v>
      </c>
      <c r="CJ210" s="20">
        <f t="shared" si="5239"/>
        <v>0</v>
      </c>
      <c r="CK210" s="20">
        <f t="shared" si="5239"/>
        <v>0</v>
      </c>
      <c r="CL210" s="20">
        <f t="shared" si="5239"/>
        <v>0</v>
      </c>
      <c r="CM210" s="20">
        <f t="shared" si="5239"/>
        <v>0</v>
      </c>
      <c r="CN210" s="20">
        <f t="shared" si="5239"/>
        <v>0</v>
      </c>
      <c r="CO210" s="20">
        <f t="shared" si="5239"/>
        <v>0</v>
      </c>
      <c r="CP210" s="20">
        <f t="shared" si="5239"/>
        <v>0</v>
      </c>
      <c r="CQ210" s="20">
        <f t="shared" si="5239"/>
        <v>0</v>
      </c>
      <c r="CR210" s="20">
        <f t="shared" si="5239"/>
        <v>0</v>
      </c>
      <c r="CS210" s="20">
        <f t="shared" si="5239"/>
        <v>0</v>
      </c>
      <c r="CT210" s="20">
        <f t="shared" si="5239"/>
        <v>0</v>
      </c>
      <c r="CU210" s="20">
        <f t="shared" si="5239"/>
        <v>0</v>
      </c>
      <c r="CV210" s="20">
        <f t="shared" si="5239"/>
        <v>0</v>
      </c>
      <c r="CW210" s="20">
        <f t="shared" si="5239"/>
        <v>0</v>
      </c>
      <c r="CX210" s="20">
        <f t="shared" si="5239"/>
        <v>0</v>
      </c>
      <c r="CY210" s="20">
        <f t="shared" si="5239"/>
        <v>0</v>
      </c>
      <c r="CZ210" s="20">
        <f t="shared" si="5239"/>
        <v>0</v>
      </c>
      <c r="DA210" s="20">
        <f t="shared" si="5239"/>
        <v>0</v>
      </c>
      <c r="DB210" s="20">
        <f t="shared" si="5239"/>
        <v>0</v>
      </c>
      <c r="DC210" s="20">
        <f t="shared" si="5239"/>
        <v>15</v>
      </c>
      <c r="DD210" s="20">
        <f t="shared" si="5239"/>
        <v>244171.19999999998</v>
      </c>
      <c r="DE210" s="20">
        <f t="shared" si="5239"/>
        <v>8.75</v>
      </c>
      <c r="DF210" s="20">
        <f t="shared" si="5239"/>
        <v>142433.19999999998</v>
      </c>
      <c r="DG210" s="20">
        <f t="shared" si="5239"/>
        <v>0</v>
      </c>
      <c r="DH210" s="20">
        <f t="shared" si="5239"/>
        <v>0</v>
      </c>
      <c r="DI210" s="20">
        <f t="shared" si="5239"/>
        <v>0</v>
      </c>
      <c r="DJ210" s="20">
        <f t="shared" si="5239"/>
        <v>0</v>
      </c>
      <c r="DK210" s="20">
        <f t="shared" ref="DK210:DM210" si="5240">SUM(DK102:DK111)</f>
        <v>12.9</v>
      </c>
      <c r="DL210" s="20">
        <f t="shared" si="5240"/>
        <v>7.5250000000000004</v>
      </c>
      <c r="DM210" s="20">
        <f t="shared" si="5240"/>
        <v>0</v>
      </c>
      <c r="DN210" s="2">
        <f t="shared" si="5174"/>
        <v>-8.75</v>
      </c>
      <c r="DO210" s="2">
        <f t="shared" si="5175"/>
        <v>-142433.19999999998</v>
      </c>
      <c r="DP210" s="346">
        <f t="shared" ref="DP210:DZ210" si="5241">SUM(DP102:DP111)</f>
        <v>0</v>
      </c>
      <c r="DQ210" s="346">
        <f t="shared" si="5241"/>
        <v>0</v>
      </c>
      <c r="DR210" s="346">
        <f t="shared" si="5241"/>
        <v>0</v>
      </c>
      <c r="DS210" s="346">
        <f t="shared" si="5241"/>
        <v>0</v>
      </c>
      <c r="DT210" s="346">
        <f t="shared" si="5241"/>
        <v>0</v>
      </c>
      <c r="DU210" s="346">
        <f t="shared" si="5241"/>
        <v>0</v>
      </c>
      <c r="DV210" s="346">
        <f t="shared" si="5241"/>
        <v>0</v>
      </c>
      <c r="DW210" s="346">
        <f t="shared" si="5241"/>
        <v>0</v>
      </c>
      <c r="DX210" s="346">
        <f t="shared" si="5241"/>
        <v>0</v>
      </c>
      <c r="DY210" s="346">
        <f t="shared" si="5241"/>
        <v>0</v>
      </c>
      <c r="DZ210" s="346">
        <f t="shared" si="5241"/>
        <v>0</v>
      </c>
      <c r="EA210" s="347">
        <f t="shared" si="5177"/>
        <v>0</v>
      </c>
      <c r="EB210" s="347">
        <f t="shared" si="5178"/>
        <v>0</v>
      </c>
      <c r="EC210" s="2" t="e">
        <f t="shared" si="5179"/>
        <v>#DIV/0!</v>
      </c>
      <c r="ED210" s="2" t="e">
        <f t="shared" si="5180"/>
        <v>#DIV/0!</v>
      </c>
      <c r="EE210" s="20">
        <f t="shared" ref="EE210:FJ210" si="5242">SUM(EE102:EE111)</f>
        <v>0</v>
      </c>
      <c r="EF210" s="20">
        <f t="shared" si="5242"/>
        <v>0</v>
      </c>
      <c r="EG210" s="20">
        <f t="shared" si="5242"/>
        <v>0</v>
      </c>
      <c r="EH210" s="20">
        <f t="shared" si="5242"/>
        <v>0</v>
      </c>
      <c r="EI210" s="20">
        <f t="shared" si="5242"/>
        <v>0</v>
      </c>
      <c r="EJ210" s="20">
        <f t="shared" si="5242"/>
        <v>0</v>
      </c>
      <c r="EK210" s="20">
        <f t="shared" si="5242"/>
        <v>0</v>
      </c>
      <c r="EL210" s="20">
        <f t="shared" si="5242"/>
        <v>0</v>
      </c>
      <c r="EM210" s="20">
        <f t="shared" si="5242"/>
        <v>0</v>
      </c>
      <c r="EN210" s="20">
        <f t="shared" si="5242"/>
        <v>0</v>
      </c>
      <c r="EO210" s="20">
        <f t="shared" si="5242"/>
        <v>0</v>
      </c>
      <c r="EP210" s="20">
        <f t="shared" si="5242"/>
        <v>0</v>
      </c>
      <c r="EQ210" s="20">
        <f t="shared" si="5242"/>
        <v>0</v>
      </c>
      <c r="ER210" s="20">
        <f t="shared" si="5242"/>
        <v>0</v>
      </c>
      <c r="ES210" s="20">
        <f t="shared" si="5242"/>
        <v>0</v>
      </c>
      <c r="ET210" s="20">
        <f t="shared" si="5242"/>
        <v>0</v>
      </c>
      <c r="EU210" s="20">
        <f t="shared" si="5242"/>
        <v>0</v>
      </c>
      <c r="EV210" s="20">
        <f t="shared" si="5242"/>
        <v>0</v>
      </c>
      <c r="EW210" s="20">
        <f t="shared" si="5242"/>
        <v>0</v>
      </c>
      <c r="EX210" s="20">
        <f t="shared" si="5242"/>
        <v>0</v>
      </c>
      <c r="EY210" s="20">
        <f t="shared" si="5242"/>
        <v>0</v>
      </c>
      <c r="EZ210" s="20">
        <f t="shared" si="5242"/>
        <v>0</v>
      </c>
      <c r="FA210" s="20">
        <f t="shared" si="5242"/>
        <v>0</v>
      </c>
      <c r="FB210" s="20">
        <f t="shared" si="5242"/>
        <v>0</v>
      </c>
      <c r="FC210" s="20">
        <f t="shared" si="5242"/>
        <v>0</v>
      </c>
      <c r="FD210" s="20">
        <f t="shared" si="5242"/>
        <v>0</v>
      </c>
      <c r="FE210" s="20">
        <f t="shared" si="5242"/>
        <v>0</v>
      </c>
      <c r="FF210" s="20">
        <f t="shared" si="5242"/>
        <v>0</v>
      </c>
      <c r="FG210" s="20">
        <f t="shared" si="5242"/>
        <v>0</v>
      </c>
      <c r="FH210" s="20">
        <f t="shared" si="5242"/>
        <v>0</v>
      </c>
      <c r="FI210" s="20">
        <f t="shared" si="5242"/>
        <v>0</v>
      </c>
      <c r="FJ210" s="20">
        <f t="shared" si="5242"/>
        <v>0</v>
      </c>
      <c r="FK210" s="20">
        <f t="shared" ref="FK210:GP210" si="5243">SUM(FK102:FK111)</f>
        <v>0</v>
      </c>
      <c r="FL210" s="20">
        <f t="shared" si="5243"/>
        <v>0</v>
      </c>
      <c r="FM210" s="20">
        <f t="shared" si="5243"/>
        <v>0</v>
      </c>
      <c r="FN210" s="20">
        <f t="shared" si="5243"/>
        <v>0</v>
      </c>
      <c r="FO210" s="20">
        <f t="shared" si="5243"/>
        <v>0</v>
      </c>
      <c r="FP210" s="20">
        <f t="shared" si="5243"/>
        <v>0</v>
      </c>
      <c r="FQ210" s="20">
        <f t="shared" si="5243"/>
        <v>0</v>
      </c>
      <c r="FR210" s="20">
        <f t="shared" si="5243"/>
        <v>0</v>
      </c>
      <c r="FS210" s="20">
        <f t="shared" si="5243"/>
        <v>0</v>
      </c>
      <c r="FT210" s="20">
        <f t="shared" si="5243"/>
        <v>0</v>
      </c>
      <c r="FU210" s="20">
        <f t="shared" si="5243"/>
        <v>0</v>
      </c>
      <c r="FV210" s="20">
        <f t="shared" si="5243"/>
        <v>0</v>
      </c>
      <c r="FW210" s="20">
        <f t="shared" si="5243"/>
        <v>0</v>
      </c>
      <c r="FX210" s="20">
        <f t="shared" si="5243"/>
        <v>0</v>
      </c>
      <c r="FY210" s="20">
        <f t="shared" si="5243"/>
        <v>0</v>
      </c>
      <c r="FZ210" s="20">
        <f t="shared" si="5243"/>
        <v>0</v>
      </c>
      <c r="GA210" s="20">
        <f t="shared" si="5243"/>
        <v>0</v>
      </c>
      <c r="GB210" s="20">
        <f t="shared" si="5243"/>
        <v>0</v>
      </c>
      <c r="GC210" s="20">
        <f t="shared" si="5243"/>
        <v>0</v>
      </c>
      <c r="GD210" s="20">
        <f t="shared" si="5243"/>
        <v>0</v>
      </c>
      <c r="GE210" s="20">
        <f t="shared" si="5243"/>
        <v>0</v>
      </c>
      <c r="GF210" s="20">
        <f t="shared" si="5243"/>
        <v>0</v>
      </c>
      <c r="GG210" s="20">
        <f t="shared" si="5243"/>
        <v>0</v>
      </c>
      <c r="GH210" s="20">
        <f t="shared" si="5243"/>
        <v>0</v>
      </c>
      <c r="GI210" s="20">
        <f t="shared" si="5243"/>
        <v>0</v>
      </c>
      <c r="GJ210" s="20">
        <f t="shared" si="5243"/>
        <v>0</v>
      </c>
      <c r="GK210" s="20">
        <f t="shared" si="5243"/>
        <v>0</v>
      </c>
      <c r="GL210" s="20">
        <f t="shared" si="5243"/>
        <v>0</v>
      </c>
      <c r="GM210" s="20">
        <f t="shared" si="5243"/>
        <v>0</v>
      </c>
      <c r="GN210" s="20">
        <f t="shared" si="5243"/>
        <v>0</v>
      </c>
      <c r="GO210" s="20">
        <f t="shared" si="5243"/>
        <v>0</v>
      </c>
      <c r="GP210" s="20">
        <f t="shared" si="5243"/>
        <v>0</v>
      </c>
      <c r="GQ210" s="20">
        <f t="shared" ref="GQ210:HV210" si="5244">SUM(GQ102:GQ111)</f>
        <v>0</v>
      </c>
      <c r="GR210" s="20">
        <f t="shared" si="5244"/>
        <v>0</v>
      </c>
      <c r="GS210" s="20">
        <f t="shared" si="5244"/>
        <v>0</v>
      </c>
      <c r="GT210" s="20">
        <f t="shared" si="5244"/>
        <v>0</v>
      </c>
      <c r="GU210" s="20">
        <f t="shared" si="5244"/>
        <v>0</v>
      </c>
      <c r="GV210" s="20">
        <f t="shared" si="5244"/>
        <v>0</v>
      </c>
      <c r="GW210" s="20">
        <f t="shared" si="5244"/>
        <v>0</v>
      </c>
      <c r="GX210" s="20">
        <f t="shared" si="5244"/>
        <v>0</v>
      </c>
      <c r="GY210" s="20">
        <f t="shared" si="5244"/>
        <v>0</v>
      </c>
      <c r="GZ210" s="20">
        <f t="shared" si="5244"/>
        <v>0</v>
      </c>
      <c r="HA210" s="20">
        <f t="shared" si="5244"/>
        <v>0</v>
      </c>
      <c r="HB210" s="20">
        <f t="shared" si="5244"/>
        <v>0</v>
      </c>
      <c r="HC210" s="20">
        <f t="shared" si="5244"/>
        <v>0</v>
      </c>
      <c r="HD210" s="20">
        <f t="shared" si="5244"/>
        <v>0</v>
      </c>
      <c r="HE210" s="20">
        <f t="shared" si="5244"/>
        <v>0</v>
      </c>
      <c r="HF210" s="20">
        <f t="shared" si="5244"/>
        <v>0</v>
      </c>
      <c r="HG210" s="20">
        <f t="shared" si="5244"/>
        <v>0</v>
      </c>
      <c r="HH210" s="20">
        <f t="shared" si="5244"/>
        <v>0</v>
      </c>
      <c r="HI210" s="20">
        <f t="shared" si="5244"/>
        <v>0</v>
      </c>
      <c r="HJ210" s="20">
        <f t="shared" si="5244"/>
        <v>0</v>
      </c>
      <c r="HK210" s="20">
        <f t="shared" si="5244"/>
        <v>0</v>
      </c>
      <c r="HL210" s="20">
        <f t="shared" si="5244"/>
        <v>0</v>
      </c>
      <c r="HM210" s="20">
        <f t="shared" si="5244"/>
        <v>0</v>
      </c>
      <c r="HN210" s="20">
        <f t="shared" si="5244"/>
        <v>0</v>
      </c>
      <c r="HO210" s="20">
        <f t="shared" si="5244"/>
        <v>0</v>
      </c>
      <c r="HP210" s="20">
        <f t="shared" si="5244"/>
        <v>0</v>
      </c>
      <c r="HQ210" s="20">
        <f t="shared" si="5244"/>
        <v>0</v>
      </c>
      <c r="HR210" s="20">
        <f t="shared" si="5244"/>
        <v>0</v>
      </c>
      <c r="HS210" s="20">
        <f t="shared" si="5244"/>
        <v>0</v>
      </c>
      <c r="HT210" s="20">
        <f t="shared" si="5244"/>
        <v>0</v>
      </c>
      <c r="HU210" s="20">
        <f t="shared" si="5244"/>
        <v>0</v>
      </c>
      <c r="HV210" s="20">
        <f t="shared" si="5244"/>
        <v>0</v>
      </c>
      <c r="HW210" s="20">
        <f t="shared" ref="HW210:JB210" si="5245">SUM(HW102:HW111)</f>
        <v>0</v>
      </c>
      <c r="HX210" s="20">
        <f t="shared" si="5245"/>
        <v>0</v>
      </c>
      <c r="HY210" s="20">
        <f t="shared" si="5245"/>
        <v>0</v>
      </c>
      <c r="HZ210" s="20">
        <f t="shared" si="5245"/>
        <v>0</v>
      </c>
      <c r="IA210" s="20">
        <f t="shared" si="5245"/>
        <v>0</v>
      </c>
      <c r="IB210" s="20">
        <f t="shared" si="5245"/>
        <v>0</v>
      </c>
      <c r="IC210" s="20">
        <f t="shared" si="5245"/>
        <v>0</v>
      </c>
      <c r="ID210" s="20">
        <f t="shared" si="5245"/>
        <v>0</v>
      </c>
      <c r="IE210" s="20">
        <f t="shared" si="5245"/>
        <v>0</v>
      </c>
      <c r="IF210" s="20">
        <f t="shared" si="5245"/>
        <v>0</v>
      </c>
      <c r="IG210" s="20">
        <f t="shared" si="5245"/>
        <v>0</v>
      </c>
      <c r="IH210" s="20">
        <f t="shared" si="5245"/>
        <v>0</v>
      </c>
      <c r="II210" s="20">
        <f t="shared" si="5245"/>
        <v>0</v>
      </c>
      <c r="IJ210" s="20">
        <f t="shared" si="5245"/>
        <v>0</v>
      </c>
      <c r="IK210" s="20">
        <f t="shared" si="5245"/>
        <v>0</v>
      </c>
      <c r="IL210" s="20">
        <f t="shared" si="5245"/>
        <v>0</v>
      </c>
      <c r="IM210" s="20">
        <f t="shared" si="5245"/>
        <v>0</v>
      </c>
      <c r="IN210" s="20">
        <f t="shared" si="5245"/>
        <v>0</v>
      </c>
      <c r="IO210" s="20">
        <f t="shared" si="5245"/>
        <v>0</v>
      </c>
      <c r="IP210" s="20">
        <f t="shared" si="5245"/>
        <v>0</v>
      </c>
      <c r="IQ210" s="20">
        <f t="shared" si="5245"/>
        <v>0</v>
      </c>
      <c r="IR210" s="20">
        <f t="shared" si="5245"/>
        <v>0</v>
      </c>
      <c r="IS210" s="20">
        <f t="shared" si="5245"/>
        <v>0</v>
      </c>
      <c r="IT210" s="20">
        <f t="shared" si="5245"/>
        <v>0</v>
      </c>
      <c r="IU210" s="20">
        <f t="shared" si="5245"/>
        <v>0</v>
      </c>
      <c r="IV210" s="20">
        <f t="shared" si="5245"/>
        <v>0</v>
      </c>
      <c r="IW210" s="20">
        <f t="shared" si="5245"/>
        <v>0</v>
      </c>
      <c r="IX210" s="20">
        <f t="shared" si="5245"/>
        <v>0</v>
      </c>
      <c r="IY210" s="20">
        <f t="shared" si="5245"/>
        <v>0</v>
      </c>
      <c r="IZ210" s="20">
        <f t="shared" si="5245"/>
        <v>0</v>
      </c>
      <c r="JA210" s="20">
        <f t="shared" si="5245"/>
        <v>0</v>
      </c>
      <c r="JB210" s="20">
        <f t="shared" si="5245"/>
        <v>0</v>
      </c>
      <c r="JC210" s="20">
        <f t="shared" ref="JC210:KL210" si="5246">SUM(JC102:JC111)</f>
        <v>0</v>
      </c>
      <c r="JD210" s="20">
        <f t="shared" si="5246"/>
        <v>0</v>
      </c>
      <c r="JE210" s="20">
        <f t="shared" si="5246"/>
        <v>0</v>
      </c>
      <c r="JF210" s="20">
        <f t="shared" si="5246"/>
        <v>0</v>
      </c>
      <c r="JG210" s="20">
        <f t="shared" si="5246"/>
        <v>0</v>
      </c>
      <c r="JH210" s="20">
        <f t="shared" si="5246"/>
        <v>0</v>
      </c>
      <c r="JI210" s="20">
        <f t="shared" si="5246"/>
        <v>0</v>
      </c>
      <c r="JJ210" s="20">
        <f t="shared" si="5246"/>
        <v>0</v>
      </c>
      <c r="JK210" s="20">
        <f t="shared" si="5246"/>
        <v>0</v>
      </c>
      <c r="JL210" s="20">
        <f t="shared" si="5246"/>
        <v>0</v>
      </c>
      <c r="JM210" s="20">
        <f t="shared" si="5246"/>
        <v>0</v>
      </c>
      <c r="JN210" s="20">
        <f t="shared" si="5246"/>
        <v>0</v>
      </c>
      <c r="JO210" s="20">
        <f t="shared" si="5246"/>
        <v>0</v>
      </c>
      <c r="JP210" s="20">
        <f t="shared" si="5246"/>
        <v>0</v>
      </c>
      <c r="JQ210" s="20">
        <f t="shared" si="5246"/>
        <v>0</v>
      </c>
      <c r="JR210" s="20">
        <f t="shared" si="5246"/>
        <v>0</v>
      </c>
      <c r="JS210" s="20">
        <f t="shared" si="5246"/>
        <v>0</v>
      </c>
      <c r="JT210" s="20">
        <f t="shared" si="5246"/>
        <v>0</v>
      </c>
      <c r="JU210" s="20">
        <f t="shared" si="5246"/>
        <v>0</v>
      </c>
      <c r="JV210" s="20">
        <f t="shared" si="5246"/>
        <v>0</v>
      </c>
      <c r="JW210" s="20">
        <f t="shared" si="5246"/>
        <v>0</v>
      </c>
      <c r="JX210" s="20">
        <f t="shared" si="5246"/>
        <v>0</v>
      </c>
      <c r="JY210" s="20">
        <f t="shared" si="5246"/>
        <v>0</v>
      </c>
      <c r="JZ210" s="20">
        <f t="shared" si="5246"/>
        <v>0</v>
      </c>
      <c r="KA210" s="20">
        <f t="shared" si="5246"/>
        <v>0</v>
      </c>
      <c r="KB210" s="20">
        <f t="shared" si="5246"/>
        <v>0</v>
      </c>
      <c r="KC210" s="20">
        <f t="shared" si="5246"/>
        <v>0</v>
      </c>
      <c r="KD210" s="20">
        <f t="shared" si="5246"/>
        <v>0</v>
      </c>
      <c r="KE210" s="20">
        <f t="shared" si="5246"/>
        <v>0</v>
      </c>
      <c r="KF210" s="20">
        <f t="shared" si="5246"/>
        <v>0</v>
      </c>
      <c r="KG210" s="20">
        <f t="shared" si="5246"/>
        <v>0</v>
      </c>
      <c r="KH210" s="20">
        <f t="shared" si="5246"/>
        <v>0</v>
      </c>
      <c r="KI210" s="20">
        <f t="shared" si="5246"/>
        <v>0</v>
      </c>
      <c r="KJ210" s="20">
        <f t="shared" si="5246"/>
        <v>0</v>
      </c>
      <c r="KK210" s="20">
        <f t="shared" si="5246"/>
        <v>0</v>
      </c>
      <c r="KL210" s="20">
        <f t="shared" si="5246"/>
        <v>0</v>
      </c>
      <c r="KM210" s="20">
        <f t="shared" ref="KM210:KO210" si="5247">SUM(KM102:KM111)</f>
        <v>0</v>
      </c>
      <c r="KN210" s="20">
        <f t="shared" si="5247"/>
        <v>0</v>
      </c>
      <c r="KO210" s="20">
        <f t="shared" si="5247"/>
        <v>0</v>
      </c>
      <c r="KP210" s="2">
        <f t="shared" si="5188"/>
        <v>0</v>
      </c>
      <c r="KQ210" s="2">
        <f t="shared" si="5189"/>
        <v>0</v>
      </c>
      <c r="KR210" s="20">
        <f t="shared" ref="KR210:LW210" si="5248">SUM(KR102:KR111)</f>
        <v>0</v>
      </c>
      <c r="KS210" s="20">
        <f t="shared" si="5248"/>
        <v>0</v>
      </c>
      <c r="KT210" s="20">
        <f t="shared" si="5248"/>
        <v>0</v>
      </c>
      <c r="KU210" s="20">
        <f t="shared" si="5248"/>
        <v>0</v>
      </c>
      <c r="KV210" s="20">
        <f t="shared" si="5248"/>
        <v>0</v>
      </c>
      <c r="KW210" s="20">
        <f t="shared" si="5248"/>
        <v>0</v>
      </c>
      <c r="KX210" s="20">
        <f t="shared" si="5248"/>
        <v>0</v>
      </c>
      <c r="KY210" s="20">
        <f t="shared" si="5248"/>
        <v>0</v>
      </c>
      <c r="KZ210" s="20">
        <f t="shared" si="5248"/>
        <v>0</v>
      </c>
      <c r="LA210" s="20">
        <f t="shared" si="5248"/>
        <v>0</v>
      </c>
      <c r="LB210" s="20">
        <f t="shared" si="5248"/>
        <v>0</v>
      </c>
      <c r="LC210" s="20">
        <f t="shared" si="5248"/>
        <v>0</v>
      </c>
      <c r="LD210" s="20">
        <f t="shared" si="5248"/>
        <v>0</v>
      </c>
      <c r="LE210" s="20">
        <f t="shared" si="5248"/>
        <v>0</v>
      </c>
      <c r="LF210" s="20">
        <f t="shared" si="5248"/>
        <v>0</v>
      </c>
      <c r="LG210" s="20">
        <f t="shared" si="5248"/>
        <v>0</v>
      </c>
      <c r="LH210" s="20">
        <f t="shared" si="5248"/>
        <v>0</v>
      </c>
      <c r="LI210" s="20">
        <f t="shared" si="5248"/>
        <v>0</v>
      </c>
      <c r="LJ210" s="20">
        <f t="shared" si="5248"/>
        <v>0</v>
      </c>
      <c r="LK210" s="20">
        <f t="shared" si="5248"/>
        <v>0</v>
      </c>
      <c r="LL210" s="20">
        <f t="shared" si="5248"/>
        <v>0</v>
      </c>
      <c r="LM210" s="20">
        <f t="shared" si="5248"/>
        <v>0</v>
      </c>
      <c r="LN210" s="20">
        <f t="shared" si="5248"/>
        <v>0</v>
      </c>
      <c r="LO210" s="20">
        <f t="shared" si="5248"/>
        <v>0</v>
      </c>
      <c r="LP210" s="20">
        <f t="shared" si="5248"/>
        <v>0</v>
      </c>
      <c r="LQ210" s="20">
        <f t="shared" si="5248"/>
        <v>0</v>
      </c>
      <c r="LR210" s="20">
        <f t="shared" si="5248"/>
        <v>0</v>
      </c>
      <c r="LS210" s="20">
        <f t="shared" si="5248"/>
        <v>0</v>
      </c>
      <c r="LT210" s="20">
        <f t="shared" si="5248"/>
        <v>0</v>
      </c>
      <c r="LU210" s="20">
        <f t="shared" si="5248"/>
        <v>0</v>
      </c>
      <c r="LV210" s="20">
        <f t="shared" si="5248"/>
        <v>0</v>
      </c>
      <c r="LW210" s="20">
        <f t="shared" si="5248"/>
        <v>0</v>
      </c>
      <c r="LX210" s="20">
        <f t="shared" ref="LX210:NC210" si="5249">SUM(LX102:LX111)</f>
        <v>0</v>
      </c>
      <c r="LY210" s="20">
        <f t="shared" si="5249"/>
        <v>0</v>
      </c>
      <c r="LZ210" s="20">
        <f t="shared" si="5249"/>
        <v>0</v>
      </c>
      <c r="MA210" s="20">
        <f t="shared" si="5249"/>
        <v>0</v>
      </c>
      <c r="MB210" s="20">
        <f t="shared" si="5249"/>
        <v>0</v>
      </c>
      <c r="MC210" s="20">
        <f t="shared" si="5249"/>
        <v>0</v>
      </c>
      <c r="MD210" s="20">
        <f t="shared" si="5249"/>
        <v>0</v>
      </c>
      <c r="ME210" s="20">
        <f t="shared" si="5249"/>
        <v>0</v>
      </c>
      <c r="MF210" s="20">
        <f t="shared" si="5249"/>
        <v>0</v>
      </c>
      <c r="MG210" s="20">
        <f t="shared" si="5249"/>
        <v>0</v>
      </c>
      <c r="MH210" s="20">
        <f t="shared" si="5249"/>
        <v>0</v>
      </c>
      <c r="MI210" s="20">
        <f t="shared" si="5249"/>
        <v>0</v>
      </c>
      <c r="MJ210" s="20">
        <f t="shared" si="5249"/>
        <v>0</v>
      </c>
      <c r="MK210" s="20">
        <f t="shared" si="5249"/>
        <v>0</v>
      </c>
      <c r="ML210" s="20">
        <f t="shared" si="5249"/>
        <v>0</v>
      </c>
      <c r="MM210" s="20">
        <f t="shared" si="5249"/>
        <v>0</v>
      </c>
      <c r="MN210" s="20">
        <f t="shared" si="5249"/>
        <v>0</v>
      </c>
      <c r="MO210" s="20">
        <f t="shared" si="5249"/>
        <v>0</v>
      </c>
      <c r="MP210" s="20">
        <f t="shared" si="5249"/>
        <v>0</v>
      </c>
      <c r="MQ210" s="20">
        <f t="shared" si="5249"/>
        <v>0</v>
      </c>
      <c r="MR210" s="20">
        <f t="shared" si="5249"/>
        <v>0</v>
      </c>
      <c r="MS210" s="20">
        <f t="shared" si="5249"/>
        <v>0</v>
      </c>
      <c r="MT210" s="20">
        <f t="shared" si="5249"/>
        <v>0</v>
      </c>
      <c r="MU210" s="20">
        <f t="shared" si="5249"/>
        <v>0</v>
      </c>
      <c r="MV210" s="20">
        <f t="shared" si="5249"/>
        <v>0</v>
      </c>
      <c r="MW210" s="20">
        <f t="shared" si="5249"/>
        <v>0</v>
      </c>
      <c r="MX210" s="20">
        <f t="shared" si="5249"/>
        <v>0</v>
      </c>
      <c r="MY210" s="20">
        <f t="shared" si="5249"/>
        <v>0</v>
      </c>
      <c r="MZ210" s="20">
        <f t="shared" si="5249"/>
        <v>0</v>
      </c>
      <c r="NA210" s="20">
        <f t="shared" si="5249"/>
        <v>0</v>
      </c>
      <c r="NB210" s="20">
        <f t="shared" si="5249"/>
        <v>0</v>
      </c>
      <c r="NC210" s="20">
        <f t="shared" si="5249"/>
        <v>0</v>
      </c>
      <c r="ND210" s="20">
        <f t="shared" ref="ND210:OI210" si="5250">SUM(ND102:ND111)</f>
        <v>0</v>
      </c>
      <c r="NE210" s="20">
        <f t="shared" si="5250"/>
        <v>0</v>
      </c>
      <c r="NF210" s="20">
        <f t="shared" si="5250"/>
        <v>0</v>
      </c>
      <c r="NG210" s="20">
        <f t="shared" si="5250"/>
        <v>0</v>
      </c>
      <c r="NH210" s="20">
        <f t="shared" si="5250"/>
        <v>0</v>
      </c>
      <c r="NI210" s="20">
        <f t="shared" si="5250"/>
        <v>0</v>
      </c>
      <c r="NJ210" s="20">
        <f t="shared" si="5250"/>
        <v>0</v>
      </c>
      <c r="NK210" s="20">
        <f t="shared" si="5250"/>
        <v>0</v>
      </c>
      <c r="NL210" s="20">
        <f t="shared" si="5250"/>
        <v>0</v>
      </c>
      <c r="NM210" s="20">
        <f t="shared" si="5250"/>
        <v>0</v>
      </c>
      <c r="NN210" s="20">
        <f t="shared" si="5250"/>
        <v>0</v>
      </c>
      <c r="NO210" s="20">
        <f t="shared" si="5250"/>
        <v>0</v>
      </c>
      <c r="NP210" s="20">
        <f t="shared" si="5250"/>
        <v>0</v>
      </c>
      <c r="NQ210" s="20">
        <f t="shared" si="5250"/>
        <v>0</v>
      </c>
      <c r="NR210" s="20">
        <f t="shared" si="5250"/>
        <v>0</v>
      </c>
      <c r="NS210" s="20">
        <f t="shared" si="5250"/>
        <v>0</v>
      </c>
      <c r="NT210" s="20">
        <f t="shared" si="5250"/>
        <v>0</v>
      </c>
      <c r="NU210" s="20">
        <f t="shared" si="5250"/>
        <v>0</v>
      </c>
      <c r="NV210" s="20">
        <f t="shared" si="5250"/>
        <v>0</v>
      </c>
      <c r="NW210" s="20">
        <f t="shared" si="5250"/>
        <v>0</v>
      </c>
      <c r="NX210" s="20">
        <f t="shared" si="5250"/>
        <v>0</v>
      </c>
      <c r="NY210" s="20">
        <f t="shared" si="5250"/>
        <v>0</v>
      </c>
      <c r="NZ210" s="20">
        <f t="shared" si="5250"/>
        <v>0</v>
      </c>
      <c r="OA210" s="20">
        <f t="shared" si="5250"/>
        <v>0</v>
      </c>
      <c r="OB210" s="20">
        <f t="shared" si="5250"/>
        <v>0</v>
      </c>
      <c r="OC210" s="20">
        <f t="shared" si="5250"/>
        <v>0</v>
      </c>
      <c r="OD210" s="20">
        <f t="shared" si="5250"/>
        <v>0</v>
      </c>
      <c r="OE210" s="20">
        <f t="shared" si="5250"/>
        <v>0</v>
      </c>
      <c r="OF210" s="20">
        <f t="shared" si="5250"/>
        <v>0</v>
      </c>
      <c r="OG210" s="20">
        <f t="shared" si="5250"/>
        <v>0</v>
      </c>
      <c r="OH210" s="20">
        <f t="shared" si="5250"/>
        <v>0</v>
      </c>
      <c r="OI210" s="20">
        <f t="shared" si="5250"/>
        <v>0</v>
      </c>
      <c r="OJ210" s="20">
        <f t="shared" ref="OJ210:PE210" si="5251">SUM(OJ102:OJ111)</f>
        <v>0</v>
      </c>
      <c r="OK210" s="20">
        <f t="shared" si="5251"/>
        <v>0</v>
      </c>
      <c r="OL210" s="20">
        <f t="shared" si="5251"/>
        <v>0</v>
      </c>
      <c r="OM210" s="20">
        <f t="shared" si="5251"/>
        <v>0</v>
      </c>
      <c r="ON210" s="20">
        <f t="shared" si="5251"/>
        <v>0</v>
      </c>
      <c r="OO210" s="20">
        <f t="shared" si="5251"/>
        <v>0</v>
      </c>
      <c r="OP210" s="20">
        <f t="shared" si="5251"/>
        <v>0</v>
      </c>
      <c r="OQ210" s="20">
        <f t="shared" si="5251"/>
        <v>0</v>
      </c>
      <c r="OR210" s="20">
        <f t="shared" si="5251"/>
        <v>0</v>
      </c>
      <c r="OS210" s="20">
        <f t="shared" si="5251"/>
        <v>0</v>
      </c>
      <c r="OT210" s="20">
        <f t="shared" si="5251"/>
        <v>0</v>
      </c>
      <c r="OU210" s="20">
        <f t="shared" si="5251"/>
        <v>0</v>
      </c>
      <c r="OV210" s="20">
        <f t="shared" si="5251"/>
        <v>0</v>
      </c>
      <c r="OW210" s="20">
        <f t="shared" si="5251"/>
        <v>0</v>
      </c>
      <c r="OX210" s="20">
        <f t="shared" si="5251"/>
        <v>0</v>
      </c>
      <c r="OY210" s="20">
        <f t="shared" si="5251"/>
        <v>0</v>
      </c>
      <c r="OZ210" s="20">
        <f t="shared" si="5251"/>
        <v>0</v>
      </c>
      <c r="PA210" s="20">
        <f t="shared" si="5251"/>
        <v>0</v>
      </c>
      <c r="PB210" s="20">
        <f t="shared" si="5251"/>
        <v>0</v>
      </c>
      <c r="PC210" s="20">
        <f t="shared" si="5251"/>
        <v>0</v>
      </c>
      <c r="PD210" s="20">
        <f t="shared" si="5251"/>
        <v>0</v>
      </c>
      <c r="PE210" s="20">
        <f t="shared" si="5251"/>
        <v>0</v>
      </c>
      <c r="PF210" s="20">
        <f t="shared" ref="PF210:PQ210" si="5252">SUM(PF102:PF111)</f>
        <v>0</v>
      </c>
      <c r="PG210" s="20">
        <f t="shared" si="5252"/>
        <v>0</v>
      </c>
      <c r="PH210" s="20">
        <f t="shared" si="5252"/>
        <v>0</v>
      </c>
      <c r="PI210" s="20">
        <f t="shared" si="5252"/>
        <v>0</v>
      </c>
      <c r="PJ210" s="20">
        <f t="shared" si="5252"/>
        <v>0</v>
      </c>
      <c r="PK210" s="20">
        <f t="shared" si="5252"/>
        <v>0</v>
      </c>
      <c r="PL210" s="20">
        <f t="shared" si="5252"/>
        <v>0</v>
      </c>
      <c r="PM210" s="20">
        <f t="shared" si="5252"/>
        <v>0</v>
      </c>
      <c r="PN210" s="20">
        <f t="shared" si="5252"/>
        <v>0</v>
      </c>
      <c r="PO210" s="20">
        <f t="shared" si="5252"/>
        <v>0</v>
      </c>
      <c r="PP210" s="20">
        <f t="shared" si="5252"/>
        <v>0</v>
      </c>
      <c r="PQ210" s="20">
        <f t="shared" si="5252"/>
        <v>0</v>
      </c>
      <c r="PR210" s="20">
        <f t="shared" ref="PR210:QW210" si="5253">SUM(PR102:PR111)</f>
        <v>0</v>
      </c>
      <c r="PS210" s="20">
        <f t="shared" si="5253"/>
        <v>0</v>
      </c>
      <c r="PT210" s="20">
        <f t="shared" si="5253"/>
        <v>0</v>
      </c>
      <c r="PU210" s="20">
        <f t="shared" si="5253"/>
        <v>0</v>
      </c>
      <c r="PV210" s="20">
        <f t="shared" si="5253"/>
        <v>0</v>
      </c>
      <c r="PW210" s="20">
        <f t="shared" si="5253"/>
        <v>0</v>
      </c>
      <c r="PX210" s="20">
        <f t="shared" si="5253"/>
        <v>0</v>
      </c>
      <c r="PY210" s="20">
        <f t="shared" si="5253"/>
        <v>0</v>
      </c>
      <c r="PZ210" s="20">
        <f t="shared" si="5253"/>
        <v>0</v>
      </c>
      <c r="QA210" s="20">
        <f t="shared" si="5253"/>
        <v>0</v>
      </c>
      <c r="QB210" s="20">
        <f t="shared" si="5253"/>
        <v>0</v>
      </c>
      <c r="QC210" s="20">
        <f t="shared" si="5253"/>
        <v>0</v>
      </c>
      <c r="QD210" s="20">
        <f t="shared" si="5253"/>
        <v>0</v>
      </c>
      <c r="QE210" s="20">
        <f t="shared" si="5253"/>
        <v>0</v>
      </c>
      <c r="QF210" s="20">
        <f t="shared" si="5253"/>
        <v>0</v>
      </c>
      <c r="QG210" s="20">
        <f t="shared" si="5253"/>
        <v>0</v>
      </c>
      <c r="QH210" s="20">
        <f t="shared" si="5253"/>
        <v>0</v>
      </c>
      <c r="QI210" s="20">
        <f t="shared" si="5253"/>
        <v>0</v>
      </c>
      <c r="QJ210" s="20">
        <f t="shared" si="5253"/>
        <v>0</v>
      </c>
      <c r="QK210" s="20">
        <f t="shared" si="5253"/>
        <v>0</v>
      </c>
      <c r="QL210" s="20">
        <f t="shared" si="5253"/>
        <v>0</v>
      </c>
      <c r="QM210" s="20">
        <f t="shared" si="5253"/>
        <v>0</v>
      </c>
      <c r="QN210" s="20">
        <f t="shared" si="5253"/>
        <v>0</v>
      </c>
      <c r="QO210" s="20">
        <f t="shared" si="5253"/>
        <v>0</v>
      </c>
      <c r="QP210" s="20">
        <f t="shared" si="5253"/>
        <v>0</v>
      </c>
      <c r="QQ210" s="20">
        <f t="shared" si="5253"/>
        <v>0</v>
      </c>
      <c r="QR210" s="20">
        <f t="shared" si="5253"/>
        <v>0</v>
      </c>
      <c r="QS210" s="20">
        <f t="shared" si="5253"/>
        <v>0</v>
      </c>
      <c r="QT210" s="20">
        <f t="shared" si="5253"/>
        <v>0</v>
      </c>
      <c r="QU210" s="20">
        <f t="shared" si="5253"/>
        <v>0</v>
      </c>
      <c r="QV210" s="20">
        <f t="shared" si="5253"/>
        <v>0</v>
      </c>
      <c r="QW210" s="20">
        <f t="shared" si="5253"/>
        <v>0</v>
      </c>
      <c r="QX210" s="20">
        <f t="shared" ref="QX210:SC210" si="5254">SUM(QX102:QX111)</f>
        <v>0</v>
      </c>
      <c r="QY210" s="20">
        <f t="shared" si="5254"/>
        <v>0</v>
      </c>
      <c r="QZ210" s="20">
        <f t="shared" si="5254"/>
        <v>0</v>
      </c>
      <c r="RA210" s="20">
        <f t="shared" si="5254"/>
        <v>0</v>
      </c>
      <c r="RB210" s="20">
        <f t="shared" si="5254"/>
        <v>0</v>
      </c>
      <c r="RC210" s="20">
        <f t="shared" si="5254"/>
        <v>0</v>
      </c>
      <c r="RD210" s="20">
        <f t="shared" si="5254"/>
        <v>0</v>
      </c>
      <c r="RE210" s="20">
        <f t="shared" si="5254"/>
        <v>0</v>
      </c>
      <c r="RF210" s="20">
        <f t="shared" si="5254"/>
        <v>0</v>
      </c>
      <c r="RG210" s="20">
        <f t="shared" si="5254"/>
        <v>0</v>
      </c>
      <c r="RH210" s="20">
        <f t="shared" si="5254"/>
        <v>0</v>
      </c>
      <c r="RI210" s="20">
        <f t="shared" si="5254"/>
        <v>0</v>
      </c>
      <c r="RJ210" s="20">
        <f t="shared" si="5254"/>
        <v>0</v>
      </c>
      <c r="RK210" s="20">
        <f t="shared" si="5254"/>
        <v>0</v>
      </c>
      <c r="RL210" s="20">
        <f t="shared" si="5254"/>
        <v>0</v>
      </c>
      <c r="RM210" s="20">
        <f t="shared" si="5254"/>
        <v>0</v>
      </c>
      <c r="RN210" s="20">
        <f t="shared" si="5254"/>
        <v>0</v>
      </c>
      <c r="RO210" s="20">
        <f t="shared" si="5254"/>
        <v>0</v>
      </c>
      <c r="RP210" s="20">
        <f t="shared" si="5254"/>
        <v>0</v>
      </c>
      <c r="RQ210" s="20">
        <f t="shared" si="5254"/>
        <v>0</v>
      </c>
      <c r="RR210" s="20">
        <f t="shared" si="5254"/>
        <v>0</v>
      </c>
      <c r="RS210" s="20">
        <f t="shared" si="5254"/>
        <v>0</v>
      </c>
      <c r="RT210" s="20">
        <f t="shared" si="5254"/>
        <v>0</v>
      </c>
      <c r="RU210" s="20">
        <f t="shared" si="5254"/>
        <v>0</v>
      </c>
      <c r="RV210" s="20">
        <f t="shared" si="5254"/>
        <v>0</v>
      </c>
      <c r="RW210" s="20">
        <f t="shared" si="5254"/>
        <v>0</v>
      </c>
      <c r="RX210" s="20">
        <f t="shared" si="5254"/>
        <v>0</v>
      </c>
      <c r="RY210" s="20">
        <f t="shared" si="5254"/>
        <v>0</v>
      </c>
      <c r="RZ210" s="20">
        <f t="shared" si="5254"/>
        <v>0</v>
      </c>
      <c r="SA210" s="20">
        <f t="shared" si="5254"/>
        <v>0</v>
      </c>
      <c r="SB210" s="20">
        <f t="shared" si="5254"/>
        <v>0</v>
      </c>
      <c r="SC210" s="20">
        <f t="shared" si="5254"/>
        <v>0</v>
      </c>
      <c r="SD210" s="20">
        <f t="shared" ref="SD210:TI210" si="5255">SUM(SD102:SD111)</f>
        <v>0</v>
      </c>
      <c r="SE210" s="20">
        <f t="shared" si="5255"/>
        <v>0</v>
      </c>
      <c r="SF210" s="20">
        <f t="shared" si="5255"/>
        <v>0</v>
      </c>
      <c r="SG210" s="20">
        <f t="shared" si="5255"/>
        <v>0</v>
      </c>
      <c r="SH210" s="20">
        <f t="shared" si="5255"/>
        <v>0</v>
      </c>
      <c r="SI210" s="20">
        <f t="shared" si="5255"/>
        <v>0</v>
      </c>
      <c r="SJ210" s="20">
        <f t="shared" si="5255"/>
        <v>0</v>
      </c>
      <c r="SK210" s="20">
        <f t="shared" si="5255"/>
        <v>0</v>
      </c>
      <c r="SL210" s="20">
        <f t="shared" si="5255"/>
        <v>0</v>
      </c>
      <c r="SM210" s="20">
        <f t="shared" si="5255"/>
        <v>0</v>
      </c>
      <c r="SN210" s="20">
        <f t="shared" si="5255"/>
        <v>0</v>
      </c>
      <c r="SO210" s="20">
        <f t="shared" si="5255"/>
        <v>0</v>
      </c>
      <c r="SP210" s="20">
        <f t="shared" si="5255"/>
        <v>0</v>
      </c>
      <c r="SQ210" s="20">
        <f t="shared" si="5255"/>
        <v>0</v>
      </c>
      <c r="SR210" s="20">
        <f t="shared" si="5255"/>
        <v>0</v>
      </c>
      <c r="SS210" s="20">
        <f t="shared" si="5255"/>
        <v>0</v>
      </c>
      <c r="ST210" s="20">
        <f t="shared" si="5255"/>
        <v>0</v>
      </c>
      <c r="SU210" s="20">
        <f t="shared" si="5255"/>
        <v>0</v>
      </c>
      <c r="SV210" s="20">
        <f t="shared" si="5255"/>
        <v>0</v>
      </c>
      <c r="SW210" s="20">
        <f t="shared" si="5255"/>
        <v>0</v>
      </c>
      <c r="SX210" s="20">
        <f t="shared" si="5255"/>
        <v>0</v>
      </c>
      <c r="SY210" s="20">
        <f t="shared" si="5255"/>
        <v>0</v>
      </c>
      <c r="SZ210" s="20">
        <f t="shared" si="5255"/>
        <v>0</v>
      </c>
      <c r="TA210" s="20">
        <f t="shared" si="5255"/>
        <v>0</v>
      </c>
      <c r="TB210" s="20">
        <f t="shared" si="5255"/>
        <v>0</v>
      </c>
      <c r="TC210" s="20">
        <f t="shared" si="5255"/>
        <v>0</v>
      </c>
      <c r="TD210" s="20">
        <f t="shared" si="5255"/>
        <v>0</v>
      </c>
      <c r="TE210" s="20">
        <f t="shared" si="5255"/>
        <v>0</v>
      </c>
      <c r="TF210" s="20">
        <f t="shared" si="5255"/>
        <v>0</v>
      </c>
      <c r="TG210" s="20">
        <f t="shared" si="5255"/>
        <v>0</v>
      </c>
      <c r="TH210" s="20">
        <f t="shared" si="5255"/>
        <v>0</v>
      </c>
      <c r="TI210" s="20">
        <f t="shared" si="5255"/>
        <v>0</v>
      </c>
      <c r="TJ210" s="20">
        <f t="shared" ref="TJ210:TY210" si="5256">SUM(TJ102:TJ111)</f>
        <v>0</v>
      </c>
      <c r="TK210" s="20">
        <f t="shared" si="5256"/>
        <v>0</v>
      </c>
      <c r="TL210" s="20">
        <f t="shared" si="5256"/>
        <v>0</v>
      </c>
      <c r="TM210" s="20">
        <f t="shared" si="5256"/>
        <v>0</v>
      </c>
      <c r="TN210" s="20">
        <f t="shared" si="5256"/>
        <v>0</v>
      </c>
      <c r="TO210" s="20">
        <f t="shared" si="5256"/>
        <v>0</v>
      </c>
      <c r="TP210" s="20">
        <f t="shared" si="5256"/>
        <v>0</v>
      </c>
      <c r="TQ210" s="20">
        <f t="shared" si="5256"/>
        <v>0</v>
      </c>
      <c r="TR210" s="20">
        <f t="shared" si="5256"/>
        <v>0</v>
      </c>
      <c r="TS210" s="20">
        <f t="shared" si="5256"/>
        <v>0</v>
      </c>
      <c r="TT210" s="20">
        <f t="shared" si="5256"/>
        <v>0</v>
      </c>
      <c r="TU210" s="20">
        <f t="shared" si="5256"/>
        <v>0</v>
      </c>
      <c r="TV210" s="20">
        <f t="shared" si="5256"/>
        <v>0</v>
      </c>
      <c r="TW210" s="20">
        <f t="shared" si="5256"/>
        <v>0</v>
      </c>
      <c r="TX210" s="20">
        <f t="shared" si="5256"/>
        <v>0</v>
      </c>
      <c r="TY210" s="20">
        <f t="shared" si="5256"/>
        <v>0</v>
      </c>
      <c r="TZ210" s="20">
        <f t="shared" ref="TZ210:UB210" si="5257">SUM(TZ102:TZ111)</f>
        <v>0</v>
      </c>
      <c r="UA210" s="20">
        <f t="shared" si="5257"/>
        <v>0</v>
      </c>
      <c r="UB210" s="20">
        <f t="shared" si="5257"/>
        <v>0</v>
      </c>
      <c r="UC210" s="2">
        <f t="shared" si="5200"/>
        <v>0</v>
      </c>
      <c r="UD210" s="2">
        <f t="shared" si="5201"/>
        <v>0</v>
      </c>
      <c r="UE210" s="20">
        <f t="shared" ref="UE210:VJ210" si="5258">SUM(UE102:UE111)</f>
        <v>0</v>
      </c>
      <c r="UF210" s="20">
        <f t="shared" si="5258"/>
        <v>0</v>
      </c>
      <c r="UG210" s="20">
        <f t="shared" si="5258"/>
        <v>0</v>
      </c>
      <c r="UH210" s="20">
        <f t="shared" si="5258"/>
        <v>0</v>
      </c>
      <c r="UI210" s="20">
        <f t="shared" si="5258"/>
        <v>0</v>
      </c>
      <c r="UJ210" s="20">
        <f t="shared" si="5258"/>
        <v>0</v>
      </c>
      <c r="UK210" s="20">
        <f t="shared" si="5258"/>
        <v>0</v>
      </c>
      <c r="UL210" s="20">
        <f t="shared" si="5258"/>
        <v>0</v>
      </c>
      <c r="UM210" s="20">
        <f t="shared" si="5258"/>
        <v>0</v>
      </c>
      <c r="UN210" s="20">
        <f t="shared" si="5258"/>
        <v>0</v>
      </c>
      <c r="UO210" s="20">
        <f t="shared" si="5258"/>
        <v>0</v>
      </c>
      <c r="UP210" s="20">
        <f t="shared" si="5258"/>
        <v>0</v>
      </c>
      <c r="UQ210" s="20">
        <f t="shared" si="5258"/>
        <v>0</v>
      </c>
      <c r="UR210" s="20">
        <f t="shared" si="5258"/>
        <v>0</v>
      </c>
      <c r="US210" s="20">
        <f t="shared" si="5258"/>
        <v>0</v>
      </c>
      <c r="UT210" s="20">
        <f t="shared" si="5258"/>
        <v>0</v>
      </c>
      <c r="UU210" s="20">
        <f t="shared" si="5258"/>
        <v>0</v>
      </c>
      <c r="UV210" s="20">
        <f t="shared" si="5258"/>
        <v>0</v>
      </c>
      <c r="UW210" s="20">
        <f t="shared" si="5258"/>
        <v>0</v>
      </c>
      <c r="UX210" s="20">
        <f t="shared" si="5258"/>
        <v>0</v>
      </c>
      <c r="UY210" s="20">
        <f t="shared" si="5258"/>
        <v>0</v>
      </c>
      <c r="UZ210" s="20">
        <f t="shared" si="5258"/>
        <v>0</v>
      </c>
      <c r="VA210" s="20">
        <f t="shared" si="5258"/>
        <v>0</v>
      </c>
      <c r="VB210" s="20">
        <f t="shared" si="5258"/>
        <v>0</v>
      </c>
      <c r="VC210" s="20">
        <f t="shared" si="5258"/>
        <v>0</v>
      </c>
      <c r="VD210" s="20">
        <f t="shared" si="5258"/>
        <v>0</v>
      </c>
      <c r="VE210" s="20">
        <f t="shared" si="5258"/>
        <v>0</v>
      </c>
      <c r="VF210" s="20">
        <f t="shared" si="5258"/>
        <v>0</v>
      </c>
      <c r="VG210" s="20">
        <f t="shared" si="5258"/>
        <v>0</v>
      </c>
      <c r="VH210" s="20">
        <f t="shared" si="5258"/>
        <v>0</v>
      </c>
      <c r="VI210" s="20">
        <f t="shared" si="5258"/>
        <v>0</v>
      </c>
      <c r="VJ210" s="20">
        <f t="shared" si="5258"/>
        <v>0</v>
      </c>
      <c r="VK210" s="20">
        <f t="shared" ref="VK210:WL210" si="5259">SUM(VK102:VK111)</f>
        <v>0</v>
      </c>
      <c r="VL210" s="20">
        <f t="shared" si="5259"/>
        <v>0</v>
      </c>
      <c r="VM210" s="20">
        <f t="shared" si="5259"/>
        <v>0</v>
      </c>
      <c r="VN210" s="20">
        <f t="shared" si="5259"/>
        <v>0</v>
      </c>
      <c r="VO210" s="20">
        <f t="shared" si="5259"/>
        <v>0</v>
      </c>
      <c r="VP210" s="20">
        <f t="shared" si="5259"/>
        <v>0</v>
      </c>
      <c r="VQ210" s="20">
        <f t="shared" si="5259"/>
        <v>0</v>
      </c>
      <c r="VR210" s="20">
        <f t="shared" si="5259"/>
        <v>0</v>
      </c>
      <c r="VS210" s="20">
        <f t="shared" si="5259"/>
        <v>0</v>
      </c>
      <c r="VT210" s="20">
        <f t="shared" si="5259"/>
        <v>0</v>
      </c>
      <c r="VU210" s="20">
        <f t="shared" si="5259"/>
        <v>0</v>
      </c>
      <c r="VV210" s="20">
        <f t="shared" si="5259"/>
        <v>0</v>
      </c>
      <c r="VW210" s="20">
        <f t="shared" si="5259"/>
        <v>0</v>
      </c>
      <c r="VX210" s="20">
        <f t="shared" si="5259"/>
        <v>0</v>
      </c>
      <c r="VY210" s="20">
        <f t="shared" si="5259"/>
        <v>0</v>
      </c>
      <c r="VZ210" s="20">
        <f t="shared" si="5259"/>
        <v>0</v>
      </c>
      <c r="WA210" s="20">
        <f t="shared" si="5259"/>
        <v>0</v>
      </c>
      <c r="WB210" s="20">
        <f t="shared" si="5259"/>
        <v>0</v>
      </c>
      <c r="WC210" s="20">
        <f t="shared" si="5259"/>
        <v>0</v>
      </c>
      <c r="WD210" s="20">
        <f t="shared" si="5259"/>
        <v>0</v>
      </c>
      <c r="WE210" s="20">
        <f t="shared" si="5259"/>
        <v>40</v>
      </c>
      <c r="WF210" s="20">
        <f t="shared" si="5259"/>
        <v>963056.64000000001</v>
      </c>
      <c r="WG210" s="20">
        <f t="shared" si="5259"/>
        <v>23.333333333333336</v>
      </c>
      <c r="WH210" s="20">
        <f t="shared" si="5259"/>
        <v>561783.04000000004</v>
      </c>
      <c r="WI210" s="20">
        <f t="shared" si="5259"/>
        <v>0</v>
      </c>
      <c r="WJ210" s="20">
        <f t="shared" si="5259"/>
        <v>0</v>
      </c>
      <c r="WK210" s="20">
        <f t="shared" si="5259"/>
        <v>0</v>
      </c>
      <c r="WL210" s="20">
        <f t="shared" si="5259"/>
        <v>0</v>
      </c>
      <c r="WM210" s="20">
        <f t="shared" ref="WM210:WO210" si="5260">SUM(WM102:WM111)</f>
        <v>42.400000000000006</v>
      </c>
      <c r="WN210" s="20">
        <f t="shared" si="5260"/>
        <v>24.733333333333338</v>
      </c>
      <c r="WO210" s="20">
        <f t="shared" si="5260"/>
        <v>0</v>
      </c>
      <c r="WP210" s="2">
        <f t="shared" si="5205"/>
        <v>-23.333333333333336</v>
      </c>
      <c r="WQ210" s="2">
        <f t="shared" si="5206"/>
        <v>-561783.04000000004</v>
      </c>
      <c r="WR210" s="20">
        <f t="shared" ref="WR210:XW210" si="5261">SUM(WR102:WR111)</f>
        <v>0</v>
      </c>
      <c r="WS210" s="20">
        <f t="shared" si="5261"/>
        <v>0</v>
      </c>
      <c r="WT210" s="20">
        <f t="shared" si="5261"/>
        <v>0</v>
      </c>
      <c r="WU210" s="20">
        <f t="shared" si="5261"/>
        <v>0</v>
      </c>
      <c r="WV210" s="20">
        <f t="shared" si="5261"/>
        <v>0</v>
      </c>
      <c r="WW210" s="20">
        <f t="shared" si="5261"/>
        <v>0</v>
      </c>
      <c r="WX210" s="20">
        <f t="shared" si="5261"/>
        <v>0</v>
      </c>
      <c r="WY210" s="20">
        <f t="shared" si="5261"/>
        <v>0</v>
      </c>
      <c r="WZ210" s="20">
        <f t="shared" si="5261"/>
        <v>0</v>
      </c>
      <c r="XA210" s="20">
        <f t="shared" si="5261"/>
        <v>0</v>
      </c>
      <c r="XB210" s="20">
        <f t="shared" si="5261"/>
        <v>0</v>
      </c>
      <c r="XC210" s="20">
        <f t="shared" si="5261"/>
        <v>0</v>
      </c>
      <c r="XD210" s="20">
        <f t="shared" si="5261"/>
        <v>0</v>
      </c>
      <c r="XE210" s="20">
        <f t="shared" si="5261"/>
        <v>0</v>
      </c>
      <c r="XF210" s="20">
        <f t="shared" si="5261"/>
        <v>0</v>
      </c>
      <c r="XG210" s="20">
        <f t="shared" si="5261"/>
        <v>0</v>
      </c>
      <c r="XH210" s="20">
        <f t="shared" si="5261"/>
        <v>0</v>
      </c>
      <c r="XI210" s="20">
        <f t="shared" si="5261"/>
        <v>0</v>
      </c>
      <c r="XJ210" s="20">
        <f t="shared" si="5261"/>
        <v>0</v>
      </c>
      <c r="XK210" s="20">
        <f t="shared" si="5261"/>
        <v>0</v>
      </c>
      <c r="XL210" s="20">
        <f t="shared" si="5261"/>
        <v>0</v>
      </c>
      <c r="XM210" s="20">
        <f t="shared" si="5261"/>
        <v>0</v>
      </c>
      <c r="XN210" s="20">
        <f t="shared" si="5261"/>
        <v>0</v>
      </c>
      <c r="XO210" s="20">
        <f t="shared" si="5261"/>
        <v>0</v>
      </c>
      <c r="XP210" s="20">
        <f t="shared" si="5261"/>
        <v>0</v>
      </c>
      <c r="XQ210" s="20">
        <f t="shared" si="5261"/>
        <v>0</v>
      </c>
      <c r="XR210" s="20">
        <f t="shared" si="5261"/>
        <v>0</v>
      </c>
      <c r="XS210" s="20">
        <f t="shared" si="5261"/>
        <v>0</v>
      </c>
      <c r="XT210" s="20">
        <f t="shared" si="5261"/>
        <v>0</v>
      </c>
      <c r="XU210" s="20">
        <f t="shared" si="5261"/>
        <v>0</v>
      </c>
      <c r="XV210" s="20">
        <f t="shared" si="5261"/>
        <v>0</v>
      </c>
      <c r="XW210" s="20">
        <f t="shared" si="5261"/>
        <v>0</v>
      </c>
      <c r="XX210" s="20">
        <f t="shared" ref="XX210:ZC210" si="5262">SUM(XX102:XX111)</f>
        <v>0</v>
      </c>
      <c r="XY210" s="20">
        <f t="shared" si="5262"/>
        <v>0</v>
      </c>
      <c r="XZ210" s="20">
        <f t="shared" si="5262"/>
        <v>0</v>
      </c>
      <c r="YA210" s="20">
        <f t="shared" si="5262"/>
        <v>0</v>
      </c>
      <c r="YB210" s="20">
        <f t="shared" si="5262"/>
        <v>0</v>
      </c>
      <c r="YC210" s="20">
        <f t="shared" si="5262"/>
        <v>0</v>
      </c>
      <c r="YD210" s="20">
        <f t="shared" si="5262"/>
        <v>0</v>
      </c>
      <c r="YE210" s="20">
        <f t="shared" si="5262"/>
        <v>0</v>
      </c>
      <c r="YF210" s="20">
        <f t="shared" si="5262"/>
        <v>0</v>
      </c>
      <c r="YG210" s="20">
        <f t="shared" si="5262"/>
        <v>0</v>
      </c>
      <c r="YH210" s="20">
        <f t="shared" si="5262"/>
        <v>0</v>
      </c>
      <c r="YI210" s="20">
        <f t="shared" si="5262"/>
        <v>0</v>
      </c>
      <c r="YJ210" s="20">
        <f t="shared" si="5262"/>
        <v>0</v>
      </c>
      <c r="YK210" s="20">
        <f t="shared" si="5262"/>
        <v>0</v>
      </c>
      <c r="YL210" s="20">
        <f t="shared" si="5262"/>
        <v>0</v>
      </c>
      <c r="YM210" s="20">
        <f t="shared" si="5262"/>
        <v>0</v>
      </c>
      <c r="YN210" s="20">
        <f t="shared" si="5262"/>
        <v>0</v>
      </c>
      <c r="YO210" s="20">
        <f t="shared" si="5262"/>
        <v>0</v>
      </c>
      <c r="YP210" s="20">
        <f t="shared" si="5262"/>
        <v>0</v>
      </c>
      <c r="YQ210" s="20">
        <f t="shared" si="5262"/>
        <v>0</v>
      </c>
      <c r="YR210" s="20">
        <f t="shared" si="5262"/>
        <v>0</v>
      </c>
      <c r="YS210" s="20">
        <f t="shared" si="5262"/>
        <v>0</v>
      </c>
      <c r="YT210" s="20">
        <f t="shared" si="5262"/>
        <v>0</v>
      </c>
      <c r="YU210" s="20">
        <f t="shared" si="5262"/>
        <v>0</v>
      </c>
      <c r="YV210" s="20">
        <f t="shared" si="5262"/>
        <v>0</v>
      </c>
      <c r="YW210" s="20">
        <f t="shared" si="5262"/>
        <v>0</v>
      </c>
      <c r="YX210" s="20">
        <f t="shared" si="5262"/>
        <v>0</v>
      </c>
      <c r="YY210" s="20">
        <f t="shared" si="5262"/>
        <v>0</v>
      </c>
      <c r="YZ210" s="20">
        <f t="shared" si="5262"/>
        <v>0</v>
      </c>
      <c r="ZA210" s="20">
        <f t="shared" si="5262"/>
        <v>0</v>
      </c>
      <c r="ZB210" s="20">
        <f t="shared" si="5262"/>
        <v>0</v>
      </c>
      <c r="ZC210" s="20">
        <f t="shared" si="5262"/>
        <v>0</v>
      </c>
      <c r="ZD210" s="20">
        <f t="shared" ref="ZD210:AAI210" si="5263">SUM(ZD102:ZD111)</f>
        <v>0</v>
      </c>
      <c r="ZE210" s="20">
        <f t="shared" si="5263"/>
        <v>0</v>
      </c>
      <c r="ZF210" s="20">
        <f t="shared" si="5263"/>
        <v>0</v>
      </c>
      <c r="ZG210" s="20">
        <f t="shared" si="5263"/>
        <v>0</v>
      </c>
      <c r="ZH210" s="20">
        <f t="shared" si="5263"/>
        <v>0</v>
      </c>
      <c r="ZI210" s="20">
        <f t="shared" si="5263"/>
        <v>0</v>
      </c>
      <c r="ZJ210" s="20">
        <f t="shared" si="5263"/>
        <v>0</v>
      </c>
      <c r="ZK210" s="20">
        <f t="shared" si="5263"/>
        <v>0</v>
      </c>
      <c r="ZL210" s="20">
        <f t="shared" si="5263"/>
        <v>0</v>
      </c>
      <c r="ZM210" s="20">
        <f t="shared" si="5263"/>
        <v>0</v>
      </c>
      <c r="ZN210" s="20">
        <f t="shared" si="5263"/>
        <v>0</v>
      </c>
      <c r="ZO210" s="20">
        <f t="shared" si="5263"/>
        <v>0</v>
      </c>
      <c r="ZP210" s="20">
        <f t="shared" si="5263"/>
        <v>0</v>
      </c>
      <c r="ZQ210" s="20">
        <f t="shared" si="5263"/>
        <v>0</v>
      </c>
      <c r="ZR210" s="20">
        <f t="shared" si="5263"/>
        <v>0</v>
      </c>
      <c r="ZS210" s="20">
        <f t="shared" si="5263"/>
        <v>0</v>
      </c>
      <c r="ZT210" s="20">
        <f t="shared" si="5263"/>
        <v>0</v>
      </c>
      <c r="ZU210" s="20">
        <f t="shared" si="5263"/>
        <v>0</v>
      </c>
      <c r="ZV210" s="20">
        <f t="shared" si="5263"/>
        <v>0</v>
      </c>
      <c r="ZW210" s="20">
        <f t="shared" si="5263"/>
        <v>0</v>
      </c>
      <c r="ZX210" s="20">
        <f t="shared" si="5263"/>
        <v>0</v>
      </c>
      <c r="ZY210" s="20">
        <f t="shared" si="5263"/>
        <v>0</v>
      </c>
      <c r="ZZ210" s="20">
        <f t="shared" si="5263"/>
        <v>0</v>
      </c>
      <c r="AAA210" s="20">
        <f t="shared" si="5263"/>
        <v>0</v>
      </c>
      <c r="AAB210" s="20">
        <f t="shared" si="5263"/>
        <v>0</v>
      </c>
      <c r="AAC210" s="20">
        <f t="shared" si="5263"/>
        <v>0</v>
      </c>
      <c r="AAD210" s="20">
        <f t="shared" si="5263"/>
        <v>0</v>
      </c>
      <c r="AAE210" s="20">
        <f t="shared" si="5263"/>
        <v>0</v>
      </c>
      <c r="AAF210" s="20">
        <f t="shared" si="5263"/>
        <v>0</v>
      </c>
      <c r="AAG210" s="20">
        <f t="shared" si="5263"/>
        <v>0</v>
      </c>
      <c r="AAH210" s="20">
        <f t="shared" si="5263"/>
        <v>0</v>
      </c>
      <c r="AAI210" s="20">
        <f t="shared" si="5263"/>
        <v>0</v>
      </c>
      <c r="AAJ210" s="20">
        <f t="shared" ref="AAJ210:ABL210" si="5264">SUM(AAJ102:AAJ111)</f>
        <v>0</v>
      </c>
      <c r="AAK210" s="20">
        <f t="shared" si="5264"/>
        <v>0</v>
      </c>
      <c r="AAL210" s="20">
        <f t="shared" si="5264"/>
        <v>0</v>
      </c>
      <c r="AAM210" s="20">
        <f t="shared" si="5264"/>
        <v>0</v>
      </c>
      <c r="AAN210" s="20">
        <f t="shared" si="5264"/>
        <v>0</v>
      </c>
      <c r="AAO210" s="20">
        <f t="shared" si="5264"/>
        <v>0</v>
      </c>
      <c r="AAP210" s="20">
        <f t="shared" si="5264"/>
        <v>0</v>
      </c>
      <c r="AAQ210" s="20">
        <f t="shared" si="5264"/>
        <v>0</v>
      </c>
      <c r="AAR210" s="20">
        <f t="shared" si="5264"/>
        <v>0</v>
      </c>
      <c r="AAS210" s="20">
        <f t="shared" si="5264"/>
        <v>0</v>
      </c>
      <c r="AAT210" s="20">
        <f t="shared" si="5264"/>
        <v>0</v>
      </c>
      <c r="AAU210" s="20">
        <f t="shared" si="5264"/>
        <v>0</v>
      </c>
      <c r="AAV210" s="20">
        <f t="shared" si="5264"/>
        <v>0</v>
      </c>
      <c r="AAW210" s="20">
        <f t="shared" si="5264"/>
        <v>0</v>
      </c>
      <c r="AAX210" s="20">
        <f t="shared" si="5264"/>
        <v>0</v>
      </c>
      <c r="AAY210" s="20">
        <f t="shared" si="5264"/>
        <v>0</v>
      </c>
      <c r="AAZ210" s="20">
        <f t="shared" si="5264"/>
        <v>0</v>
      </c>
      <c r="ABA210" s="20">
        <f t="shared" si="5264"/>
        <v>0</v>
      </c>
      <c r="ABB210" s="20">
        <f t="shared" si="5264"/>
        <v>0</v>
      </c>
      <c r="ABC210" s="20">
        <f t="shared" si="5264"/>
        <v>0</v>
      </c>
      <c r="ABD210" s="20">
        <f t="shared" si="5264"/>
        <v>0</v>
      </c>
      <c r="ABE210" s="20">
        <f t="shared" si="5264"/>
        <v>0</v>
      </c>
      <c r="ABF210" s="20">
        <f t="shared" si="5264"/>
        <v>0</v>
      </c>
      <c r="ABG210" s="20">
        <f t="shared" si="5264"/>
        <v>0</v>
      </c>
      <c r="ABH210" s="20">
        <f t="shared" si="5264"/>
        <v>0</v>
      </c>
      <c r="ABI210" s="20">
        <f t="shared" si="5264"/>
        <v>0</v>
      </c>
      <c r="ABJ210" s="20">
        <f t="shared" si="5264"/>
        <v>0</v>
      </c>
      <c r="ABK210" s="20">
        <f t="shared" si="5264"/>
        <v>0</v>
      </c>
      <c r="ABL210" s="20">
        <f t="shared" si="5264"/>
        <v>0</v>
      </c>
      <c r="ABM210" s="20">
        <f t="shared" ref="ABM210:ABO210" si="5265">SUM(ABM102:ABM111)</f>
        <v>0</v>
      </c>
      <c r="ABN210" s="20">
        <f t="shared" si="5265"/>
        <v>0</v>
      </c>
      <c r="ABO210" s="20">
        <f t="shared" si="5265"/>
        <v>0</v>
      </c>
      <c r="ABP210" s="2">
        <f t="shared" si="5212"/>
        <v>0</v>
      </c>
      <c r="ABQ210" s="2">
        <f t="shared" si="5213"/>
        <v>0</v>
      </c>
      <c r="ABR210" s="20">
        <f t="shared" ref="ABR210:ACW210" si="5266">SUM(ABR102:ABR111)</f>
        <v>0</v>
      </c>
      <c r="ABS210" s="20">
        <f t="shared" si="5266"/>
        <v>0</v>
      </c>
      <c r="ABT210" s="20">
        <f t="shared" si="5266"/>
        <v>0</v>
      </c>
      <c r="ABU210" s="20">
        <f t="shared" si="5266"/>
        <v>0</v>
      </c>
      <c r="ABV210" s="20">
        <f t="shared" si="5266"/>
        <v>0</v>
      </c>
      <c r="ABW210" s="20">
        <f t="shared" si="5266"/>
        <v>0</v>
      </c>
      <c r="ABX210" s="20">
        <f t="shared" si="5266"/>
        <v>0</v>
      </c>
      <c r="ABY210" s="20">
        <f t="shared" si="5266"/>
        <v>0</v>
      </c>
      <c r="ABZ210" s="20">
        <f t="shared" si="5266"/>
        <v>0</v>
      </c>
      <c r="ACA210" s="20">
        <f t="shared" ref="ACA210:ACC210" si="5267">SUM(ACA102:ACA111)</f>
        <v>0</v>
      </c>
      <c r="ACB210" s="20">
        <f t="shared" si="5267"/>
        <v>0</v>
      </c>
      <c r="ACC210" s="20">
        <f t="shared" si="5267"/>
        <v>0</v>
      </c>
      <c r="ACD210" s="20">
        <f t="shared" si="5266"/>
        <v>0</v>
      </c>
      <c r="ACE210" s="20">
        <f t="shared" si="5266"/>
        <v>0</v>
      </c>
      <c r="ACF210" s="20">
        <f t="shared" si="5266"/>
        <v>0</v>
      </c>
      <c r="ACG210" s="20">
        <f t="shared" si="5266"/>
        <v>0</v>
      </c>
      <c r="ACH210" s="20">
        <f t="shared" si="5266"/>
        <v>0</v>
      </c>
      <c r="ACI210" s="20">
        <f t="shared" si="5266"/>
        <v>0</v>
      </c>
      <c r="ACJ210" s="20">
        <f t="shared" si="5266"/>
        <v>0</v>
      </c>
      <c r="ACK210" s="20">
        <f t="shared" si="5266"/>
        <v>0</v>
      </c>
      <c r="ACL210" s="20">
        <f t="shared" si="5266"/>
        <v>0</v>
      </c>
      <c r="ACM210" s="20">
        <f t="shared" si="5266"/>
        <v>0</v>
      </c>
      <c r="ACN210" s="20">
        <f t="shared" ref="ACN210:ACP210" si="5268">SUM(ACN102:ACN111)</f>
        <v>0</v>
      </c>
      <c r="ACO210" s="20">
        <f t="shared" si="5268"/>
        <v>0</v>
      </c>
      <c r="ACP210" s="20">
        <f t="shared" si="5268"/>
        <v>0</v>
      </c>
      <c r="ACQ210" s="20">
        <f t="shared" si="5266"/>
        <v>0</v>
      </c>
      <c r="ACR210" s="20">
        <f t="shared" si="5266"/>
        <v>0</v>
      </c>
      <c r="ACS210" s="20">
        <f t="shared" si="5266"/>
        <v>0</v>
      </c>
      <c r="ACT210" s="20">
        <f t="shared" si="5266"/>
        <v>0</v>
      </c>
      <c r="ACU210" s="20">
        <f t="shared" si="5266"/>
        <v>0</v>
      </c>
      <c r="ACV210" s="20">
        <f t="shared" si="5266"/>
        <v>0</v>
      </c>
      <c r="ACW210" s="20">
        <f t="shared" si="5266"/>
        <v>0</v>
      </c>
      <c r="ACX210" s="20">
        <f t="shared" ref="ACX210:AEC210" si="5269">SUM(ACX102:ACX111)</f>
        <v>0</v>
      </c>
      <c r="ACY210" s="20">
        <f t="shared" si="5269"/>
        <v>0</v>
      </c>
      <c r="ACZ210" s="20">
        <f t="shared" si="5269"/>
        <v>0</v>
      </c>
      <c r="ADA210" s="20">
        <f t="shared" si="5269"/>
        <v>0</v>
      </c>
      <c r="ADB210" s="20">
        <f t="shared" si="5269"/>
        <v>0</v>
      </c>
      <c r="ADC210" s="20">
        <f t="shared" si="5269"/>
        <v>0</v>
      </c>
      <c r="ADD210" s="20">
        <f t="shared" si="5269"/>
        <v>0</v>
      </c>
      <c r="ADE210" s="20">
        <f t="shared" si="5269"/>
        <v>0</v>
      </c>
      <c r="ADF210" s="20">
        <f t="shared" si="5269"/>
        <v>0</v>
      </c>
      <c r="ADG210" s="20">
        <f t="shared" si="5269"/>
        <v>0</v>
      </c>
      <c r="ADH210" s="20">
        <f t="shared" si="5269"/>
        <v>0</v>
      </c>
      <c r="ADI210" s="20">
        <f t="shared" si="5269"/>
        <v>0</v>
      </c>
      <c r="ADJ210" s="20">
        <f t="shared" si="5269"/>
        <v>0</v>
      </c>
      <c r="ADK210" s="20">
        <f t="shared" si="5269"/>
        <v>0</v>
      </c>
      <c r="ADL210" s="20">
        <f t="shared" si="5269"/>
        <v>0</v>
      </c>
      <c r="ADM210" s="20">
        <f t="shared" si="5269"/>
        <v>0</v>
      </c>
      <c r="ADN210" s="20">
        <f t="shared" si="5269"/>
        <v>0</v>
      </c>
      <c r="ADO210" s="20">
        <f t="shared" si="5269"/>
        <v>0</v>
      </c>
      <c r="ADP210" s="20">
        <f t="shared" si="5269"/>
        <v>0</v>
      </c>
      <c r="ADQ210" s="20">
        <f t="shared" si="5269"/>
        <v>0</v>
      </c>
      <c r="ADR210" s="20">
        <f t="shared" si="5269"/>
        <v>0</v>
      </c>
      <c r="ADS210" s="20">
        <f t="shared" si="5269"/>
        <v>0</v>
      </c>
      <c r="ADT210" s="20">
        <f t="shared" si="5269"/>
        <v>0</v>
      </c>
      <c r="ADU210" s="20">
        <f t="shared" si="5269"/>
        <v>0</v>
      </c>
      <c r="ADV210" s="20">
        <f t="shared" si="5269"/>
        <v>0</v>
      </c>
      <c r="ADW210" s="20">
        <f t="shared" si="5269"/>
        <v>0</v>
      </c>
      <c r="ADX210" s="20">
        <f t="shared" si="5269"/>
        <v>0</v>
      </c>
      <c r="ADY210" s="20">
        <f t="shared" si="5269"/>
        <v>0</v>
      </c>
      <c r="ADZ210" s="20">
        <f t="shared" si="5269"/>
        <v>0</v>
      </c>
      <c r="AEA210" s="20">
        <f t="shared" si="5269"/>
        <v>0</v>
      </c>
      <c r="AEB210" s="20">
        <f t="shared" si="5269"/>
        <v>0</v>
      </c>
      <c r="AEC210" s="20">
        <f t="shared" si="5269"/>
        <v>0</v>
      </c>
      <c r="AED210" s="20">
        <f t="shared" ref="AED210:AFL210" si="5270">SUM(AED102:AED111)</f>
        <v>0</v>
      </c>
      <c r="AEE210" s="20">
        <f t="shared" si="5270"/>
        <v>0</v>
      </c>
      <c r="AEF210" s="20">
        <f t="shared" si="5270"/>
        <v>0</v>
      </c>
      <c r="AEG210" s="20">
        <f t="shared" si="5270"/>
        <v>0</v>
      </c>
      <c r="AEH210" s="20">
        <f t="shared" si="5270"/>
        <v>0</v>
      </c>
      <c r="AEI210" s="20">
        <f t="shared" si="5270"/>
        <v>0</v>
      </c>
      <c r="AEJ210" s="20">
        <f t="shared" si="5270"/>
        <v>0</v>
      </c>
      <c r="AEK210" s="20">
        <f t="shared" si="5270"/>
        <v>0</v>
      </c>
      <c r="AEL210" s="20">
        <f t="shared" si="5270"/>
        <v>0</v>
      </c>
      <c r="AEM210" s="20">
        <f t="shared" si="5270"/>
        <v>0</v>
      </c>
      <c r="AEN210" s="20">
        <f t="shared" si="5270"/>
        <v>0</v>
      </c>
      <c r="AEO210" s="20">
        <f t="shared" si="5270"/>
        <v>0</v>
      </c>
      <c r="AEP210" s="20">
        <f t="shared" si="5270"/>
        <v>0</v>
      </c>
      <c r="AEQ210" s="20">
        <f t="shared" si="5270"/>
        <v>0</v>
      </c>
      <c r="AER210" s="20">
        <f t="shared" si="5270"/>
        <v>0</v>
      </c>
      <c r="AES210" s="20">
        <f t="shared" si="5270"/>
        <v>0</v>
      </c>
      <c r="AET210" s="20">
        <f t="shared" si="5270"/>
        <v>0</v>
      </c>
      <c r="AEU210" s="20">
        <f t="shared" si="5270"/>
        <v>0</v>
      </c>
      <c r="AEV210" s="20">
        <f t="shared" si="5270"/>
        <v>0</v>
      </c>
      <c r="AEW210" s="20">
        <f t="shared" si="5270"/>
        <v>0</v>
      </c>
      <c r="AEX210" s="20">
        <f t="shared" si="5270"/>
        <v>0</v>
      </c>
      <c r="AEY210" s="20">
        <f t="shared" si="5270"/>
        <v>0</v>
      </c>
      <c r="AEZ210" s="20">
        <f t="shared" si="5270"/>
        <v>0</v>
      </c>
      <c r="AFA210" s="20">
        <f t="shared" si="5270"/>
        <v>0</v>
      </c>
      <c r="AFB210" s="20">
        <f t="shared" si="5270"/>
        <v>0</v>
      </c>
      <c r="AFC210" s="20">
        <f t="shared" si="5270"/>
        <v>0</v>
      </c>
      <c r="AFD210" s="20">
        <f t="shared" si="5270"/>
        <v>0</v>
      </c>
      <c r="AFE210" s="20">
        <f t="shared" si="5270"/>
        <v>115</v>
      </c>
      <c r="AFF210" s="20">
        <f t="shared" si="5270"/>
        <v>2428083.84</v>
      </c>
      <c r="AFG210" s="20">
        <f t="shared" si="5270"/>
        <v>67.083333333333343</v>
      </c>
      <c r="AFH210" s="20">
        <f t="shared" si="5270"/>
        <v>1416382.2399999998</v>
      </c>
      <c r="AFI210" s="20">
        <f t="shared" si="5270"/>
        <v>77</v>
      </c>
      <c r="AFJ210" s="20">
        <f t="shared" si="5270"/>
        <v>1608577.4600000004</v>
      </c>
      <c r="AFK210" s="20">
        <f t="shared" si="5270"/>
        <v>0</v>
      </c>
      <c r="AFL210" s="20">
        <f t="shared" si="5270"/>
        <v>0</v>
      </c>
      <c r="AFM210" s="20">
        <f t="shared" ref="AFM210:AFO210" si="5271">SUM(AFM102:AFM111)</f>
        <v>106.9</v>
      </c>
      <c r="AFN210" s="20">
        <f t="shared" si="5271"/>
        <v>62.358333333333348</v>
      </c>
      <c r="AFO210" s="20">
        <f t="shared" si="5271"/>
        <v>70.820000000000007</v>
      </c>
      <c r="AFP210" s="2">
        <f t="shared" si="5220"/>
        <v>9.9166666666666572</v>
      </c>
      <c r="AFQ210" s="2">
        <f t="shared" si="5221"/>
        <v>192195.22000000067</v>
      </c>
      <c r="AFR210" s="20">
        <f t="shared" ref="AFR210:AFR214" si="5272">SUM(AA210,BC210,AN210,N210,CC210,QE210,RE210,PE210,PR210,QR210,RR210,IE210,DC210,GR210,HE210,HR210,GE210,FR210,CP210,AAR210,WR210,YR210,AAE210,YE210,XR210,WE210,ZE210,SE210,SR210,TE210,TR210,UE210,DP210,EE210,ZR210,ABE210,ABR210,UR210,VE210,IR210,ME210,MR210,JE210,JR210,KE210,KR210,LE210,LR210,NE210,NR210,ADE210,OR210,OE210,ER210,FE210,BP210,VR210,XE210,ADR210,ACE210,ACR210,AEE210,AER210,AFE210)</f>
        <v>1596</v>
      </c>
      <c r="AFS210" s="20">
        <f t="shared" ref="AFS210:AFS214" si="5273">SUM(AB210,BD210,AO210,O210,CD210,QF210,RF210,PF210,PS210,QS210,RS210,IF210,DD210,GS210,HF210,HS210,GF210,FS210,CQ210,AAS210,WS210,YS210,AAF210,YF210,XS210,WF210,ZF210,SF210,SS210,TF210,TS210,UF210,DQ210,EF210,ZS210,ABF210,ABS210,US210,VF210,IS210,MF210,MS210,JF210,JS210,KF210,KS210,LF210,LS210,NF210,NS210,ADF210,OS210,OF210,ES210,FF210,BQ210,VS210,XF210,ADS210,ACF210,ACS210,AEF210,AES210,AFF210)</f>
        <v>71829677.920000017</v>
      </c>
      <c r="AFT210" s="20">
        <f t="shared" ref="AFT210:AFT214" si="5274">SUM(AC210,BE210,AP210,P210,CE210,QG210,RG210,PG210,PT210,QT210,RT210,IG210,DE210,GT210,HG210,HT210,GG210,FT210,CR210,AAT210,WT210,YT210,AAG210,YG210,XT210,WG210,ZG210,SG210,ST210,TG210,TT210,UG210,DR210,EG210,ZT210,ABG210,ABT210,UT210,VG210,IT210,MG210,MT210,JG210,JT210,KG210,KT210,LG210,LT210,NG210,NT210,ADG210,OT210,OG210,ET210,FG210,BR210,VT210,XG210,ADT210,ACG210,ACT210,AEG210,AET210,AFG210)</f>
        <v>931.00000000000011</v>
      </c>
      <c r="AFU210" s="20">
        <f t="shared" ref="AFU210:AFU214" si="5275">SUM(AD210,BF210,AQ210,Q210,CF210,QH210,RH210,PH210,PU210,QU210,RU210,IH210,DF210,GU210,HH210,HU210,GH210,FU210,CS210,AAU210,WU210,YU210,AAH210,YH210,XU210,WH210,ZH210,SH210,SU210,TH210,TU210,UH210,DS210,EH210,ZU210,ABH210,ABU210,UU210,VH210,IU210,MH210,MU210,JH210,JU210,KH210,KU210,LH210,LU210,NH210,NU210,ADH210,OU210,OH210,EU210,FH210,BS210,VU210,XH210,ADU210,ACH210,ACU210,AEH210,AEU210,AFH210)</f>
        <v>41900645.453333341</v>
      </c>
      <c r="AFV210" s="20">
        <f t="shared" ref="AFV210" si="5276">SUM(AE210,BG210,AR210,R210,CG210,QI210,RI210,PI210,PV210,QV210,RV210,II210,DG210,GV210,HI210,HV210,GI210,FV210,CT210,AAV210,WV210,YV210,AAI210,YI210,XV210,WI210,ZI210,SI210,SV210,TI210,TV210,UI210,DT210,EI210,ZV210,ABI210,ABV210,UV210,VI210,IV210,MI210,MV210,JI210,JV210,KI210,KV210,LI210,LV210,NI210,NV210,ADI210,OV210,OI210,EV210,FI210,BT210,VV210,XI210,ADV210,ACI210,ACV210,AEI210,AEV210,AFI210)</f>
        <v>949</v>
      </c>
      <c r="AFW210" s="20">
        <f t="shared" ref="AFW210" si="5277">SUM(AF210,BH210,AS210,S210,CH210,QJ210,RJ210,PJ210,PW210,QW210,RW210,IJ210,DH210,GW210,HJ210,HW210,GJ210,FW210,CU210,AAW210,WW210,YW210,AAJ210,YJ210,XW210,WJ210,ZJ210,SJ210,SW210,TJ210,TW210,UJ210,DU210,EJ210,ZW210,ABJ210,ABW210,UW210,VJ210,IW210,MJ210,MW210,JJ210,JW210,KJ210,KW210,LJ210,LW210,NJ210,NW210,ADJ210,OW210,OJ210,EW210,FJ210,BU210,VW210,XJ210,ADW210,ACJ210,ACW210,AEJ210,AEW210,AFJ210)</f>
        <v>55218541.139999948</v>
      </c>
      <c r="AFX210" s="20">
        <f t="shared" ref="AFX210:AFX214" si="5278">SUM(AG210,BI210,AT210,T210,CI210,QK210,RK210,PK210,PX210,QX210,RX210,IK210,DI210,GX210,HK210,HX210,GK210,FX210,CV210,AAX210,WX210,YX210,AAK210,YK210,XX210,WK210,ZK210,SK210,SX210,TK210,TX210,UK210,DV210,EK210,ZX210,ABK210,ABX210,UX210,VK210,IX210,MK210,MX210,JK210,JX210,KK210,KX210,LK210,LX210,NK210,NX210,ADK210,OX210,OK210,EX210,FK210,BV210,VX210,XK210,ADX210,ACK210,ACX210,AEK210,AEX210,AFK210)</f>
        <v>0</v>
      </c>
      <c r="AFY210" s="20">
        <f t="shared" ref="AFY210:AFY214" si="5279">SUM(AH210,BJ210,AU210,U210,CJ210,QL210,RL210,PL210,PY210,QY210,RY210,IL210,DJ210,GY210,HL210,HY210,GL210,FY210,CW210,AAY210,WY210,YY210,AAL210,YL210,XY210,WL210,ZL210,SL210,SY210,TL210,TY210,UL210,DW210,EL210,ZY210,ABL210,ABY210,UY210,VL210,IY210,ML210,MY210,JL210,JY210,KL210,KY210,LL210,LY210,NL210,NY210,ADL210,OY210,OL210,EY210,FL210,BW210,VY210,XL210,ADY210,ACL210,ACY210,AEL210,AEY210,AFL210)</f>
        <v>0</v>
      </c>
      <c r="AFZ210" s="20">
        <f t="shared" si="5230"/>
        <v>3765.03</v>
      </c>
      <c r="AGA210" s="20">
        <f t="shared" si="5231"/>
        <v>2196.2674999999999</v>
      </c>
      <c r="AGB210" s="20">
        <f t="shared" si="5232"/>
        <v>2903.1300000000006</v>
      </c>
      <c r="AGC210" s="20">
        <f t="shared" si="5233"/>
        <v>17.999999999999886</v>
      </c>
      <c r="AGD210" s="20">
        <f t="shared" si="5234"/>
        <v>13317895.686666608</v>
      </c>
      <c r="AGE210" s="20"/>
      <c r="AGF210" s="348"/>
      <c r="AGI210" s="82">
        <f t="shared" si="5101"/>
        <v>0</v>
      </c>
      <c r="AGJ210" s="82">
        <f t="shared" si="5102"/>
        <v>0</v>
      </c>
      <c r="AGK210" s="340" t="s">
        <v>752</v>
      </c>
    </row>
    <row r="211" spans="1:869" ht="30" customHeight="1" x14ac:dyDescent="0.25">
      <c r="A211" s="112" t="s">
        <v>755</v>
      </c>
      <c r="B211" s="54" t="s">
        <v>415</v>
      </c>
      <c r="C211" s="304" t="s">
        <v>756</v>
      </c>
      <c r="D211" s="337" t="s">
        <v>757</v>
      </c>
      <c r="E211" s="14"/>
      <c r="F211" s="14"/>
      <c r="G211" s="14"/>
      <c r="H211" s="14"/>
      <c r="I211" s="14"/>
      <c r="J211" s="14"/>
      <c r="K211" s="14"/>
      <c r="L211" s="14"/>
      <c r="M211" s="14"/>
      <c r="N211" s="20">
        <f t="shared" ref="N211:AU211" si="5280">SUM(N85:N94)</f>
        <v>0</v>
      </c>
      <c r="O211" s="20">
        <f t="shared" si="5280"/>
        <v>0</v>
      </c>
      <c r="P211" s="20">
        <f t="shared" si="5280"/>
        <v>0</v>
      </c>
      <c r="Q211" s="20">
        <f t="shared" si="5280"/>
        <v>0</v>
      </c>
      <c r="R211" s="20">
        <f t="shared" si="5280"/>
        <v>0</v>
      </c>
      <c r="S211" s="20">
        <f t="shared" si="5280"/>
        <v>0</v>
      </c>
      <c r="T211" s="20">
        <f t="shared" si="5280"/>
        <v>0</v>
      </c>
      <c r="U211" s="20">
        <f t="shared" si="5280"/>
        <v>0</v>
      </c>
      <c r="V211" s="20">
        <f t="shared" si="5280"/>
        <v>0</v>
      </c>
      <c r="W211" s="20">
        <f t="shared" si="5280"/>
        <v>0</v>
      </c>
      <c r="X211" s="20">
        <f t="shared" si="5280"/>
        <v>0</v>
      </c>
      <c r="Y211" s="20">
        <f t="shared" si="5280"/>
        <v>0</v>
      </c>
      <c r="Z211" s="20">
        <f t="shared" si="5280"/>
        <v>0</v>
      </c>
      <c r="AA211" s="20">
        <f t="shared" si="5280"/>
        <v>0</v>
      </c>
      <c r="AB211" s="20">
        <f t="shared" si="5280"/>
        <v>0</v>
      </c>
      <c r="AC211" s="20">
        <f t="shared" si="5280"/>
        <v>0</v>
      </c>
      <c r="AD211" s="20">
        <f t="shared" si="5280"/>
        <v>0</v>
      </c>
      <c r="AE211" s="20">
        <f t="shared" si="5280"/>
        <v>0</v>
      </c>
      <c r="AF211" s="20">
        <f t="shared" si="5280"/>
        <v>0</v>
      </c>
      <c r="AG211" s="20">
        <f t="shared" si="5280"/>
        <v>0</v>
      </c>
      <c r="AH211" s="20">
        <f t="shared" si="5280"/>
        <v>0</v>
      </c>
      <c r="AI211" s="20">
        <f t="shared" si="5280"/>
        <v>0</v>
      </c>
      <c r="AJ211" s="20">
        <f t="shared" si="5280"/>
        <v>0</v>
      </c>
      <c r="AK211" s="20">
        <f t="shared" si="5280"/>
        <v>0</v>
      </c>
      <c r="AL211" s="20">
        <f t="shared" si="5280"/>
        <v>0</v>
      </c>
      <c r="AM211" s="20">
        <f t="shared" si="5280"/>
        <v>0</v>
      </c>
      <c r="AN211" s="20">
        <f t="shared" si="5280"/>
        <v>0</v>
      </c>
      <c r="AO211" s="20">
        <f t="shared" si="5280"/>
        <v>0</v>
      </c>
      <c r="AP211" s="20">
        <f t="shared" si="5280"/>
        <v>0</v>
      </c>
      <c r="AQ211" s="20">
        <f t="shared" si="5280"/>
        <v>0</v>
      </c>
      <c r="AR211" s="20">
        <f t="shared" si="5280"/>
        <v>0</v>
      </c>
      <c r="AS211" s="20">
        <f t="shared" si="5280"/>
        <v>0</v>
      </c>
      <c r="AT211" s="20">
        <f t="shared" si="5280"/>
        <v>0</v>
      </c>
      <c r="AU211" s="20">
        <f t="shared" si="5280"/>
        <v>0</v>
      </c>
      <c r="AV211" s="20">
        <f t="shared" ref="AV211:AX211" si="5281">SUM(AV85:AV94)</f>
        <v>0</v>
      </c>
      <c r="AW211" s="20">
        <f t="shared" si="5281"/>
        <v>0</v>
      </c>
      <c r="AX211" s="20">
        <f t="shared" si="5281"/>
        <v>0</v>
      </c>
      <c r="AY211" s="2">
        <f t="shared" si="5165"/>
        <v>0</v>
      </c>
      <c r="AZ211" s="2">
        <f t="shared" si="5166"/>
        <v>0</v>
      </c>
      <c r="BA211" s="2"/>
      <c r="BB211" s="2"/>
      <c r="BC211" s="20">
        <f t="shared" ref="BC211:CH211" si="5282">SUM(BC85:BC94)</f>
        <v>0</v>
      </c>
      <c r="BD211" s="20">
        <f t="shared" si="5282"/>
        <v>0</v>
      </c>
      <c r="BE211" s="20">
        <f t="shared" si="5282"/>
        <v>0</v>
      </c>
      <c r="BF211" s="20">
        <f t="shared" si="5282"/>
        <v>0</v>
      </c>
      <c r="BG211" s="20">
        <f t="shared" si="5282"/>
        <v>0</v>
      </c>
      <c r="BH211" s="20">
        <f t="shared" si="5282"/>
        <v>0</v>
      </c>
      <c r="BI211" s="20">
        <f t="shared" si="5282"/>
        <v>0</v>
      </c>
      <c r="BJ211" s="20">
        <f t="shared" si="5282"/>
        <v>0</v>
      </c>
      <c r="BK211" s="20">
        <f t="shared" ref="BK211:BM211" si="5283">SUM(BK85:BK94)</f>
        <v>0</v>
      </c>
      <c r="BL211" s="20">
        <f t="shared" si="5283"/>
        <v>0</v>
      </c>
      <c r="BM211" s="20">
        <f t="shared" si="5283"/>
        <v>0</v>
      </c>
      <c r="BN211" s="20">
        <f t="shared" si="5282"/>
        <v>0</v>
      </c>
      <c r="BO211" s="20">
        <f t="shared" si="5282"/>
        <v>0</v>
      </c>
      <c r="BP211" s="20">
        <f t="shared" si="5282"/>
        <v>0</v>
      </c>
      <c r="BQ211" s="20">
        <f t="shared" si="5282"/>
        <v>0</v>
      </c>
      <c r="BR211" s="20">
        <f t="shared" si="5282"/>
        <v>0</v>
      </c>
      <c r="BS211" s="20">
        <f t="shared" si="5282"/>
        <v>0</v>
      </c>
      <c r="BT211" s="20">
        <f t="shared" si="5282"/>
        <v>0</v>
      </c>
      <c r="BU211" s="20">
        <f t="shared" si="5282"/>
        <v>0</v>
      </c>
      <c r="BV211" s="20">
        <f t="shared" si="5282"/>
        <v>0</v>
      </c>
      <c r="BW211" s="20">
        <f t="shared" si="5282"/>
        <v>0</v>
      </c>
      <c r="BX211" s="20">
        <f t="shared" si="5282"/>
        <v>0</v>
      </c>
      <c r="BY211" s="20">
        <f t="shared" si="5282"/>
        <v>0</v>
      </c>
      <c r="BZ211" s="20">
        <f t="shared" si="5282"/>
        <v>0</v>
      </c>
      <c r="CA211" s="20">
        <f t="shared" si="5282"/>
        <v>0</v>
      </c>
      <c r="CB211" s="20">
        <f t="shared" si="5282"/>
        <v>0</v>
      </c>
      <c r="CC211" s="20">
        <f t="shared" si="5282"/>
        <v>0</v>
      </c>
      <c r="CD211" s="20">
        <f t="shared" si="5282"/>
        <v>0</v>
      </c>
      <c r="CE211" s="20">
        <f t="shared" si="5282"/>
        <v>0</v>
      </c>
      <c r="CF211" s="20">
        <f t="shared" si="5282"/>
        <v>0</v>
      </c>
      <c r="CG211" s="20">
        <f t="shared" si="5282"/>
        <v>0</v>
      </c>
      <c r="CH211" s="20">
        <f t="shared" si="5282"/>
        <v>0</v>
      </c>
      <c r="CI211" s="20">
        <f t="shared" ref="CI211:DJ211" si="5284">SUM(CI85:CI94)</f>
        <v>0</v>
      </c>
      <c r="CJ211" s="20">
        <f t="shared" si="5284"/>
        <v>0</v>
      </c>
      <c r="CK211" s="20">
        <f t="shared" si="5284"/>
        <v>0</v>
      </c>
      <c r="CL211" s="20">
        <f t="shared" si="5284"/>
        <v>0</v>
      </c>
      <c r="CM211" s="20">
        <f t="shared" si="5284"/>
        <v>0</v>
      </c>
      <c r="CN211" s="20">
        <f t="shared" si="5284"/>
        <v>0</v>
      </c>
      <c r="CO211" s="20">
        <f t="shared" si="5284"/>
        <v>0</v>
      </c>
      <c r="CP211" s="20">
        <f t="shared" si="5284"/>
        <v>0</v>
      </c>
      <c r="CQ211" s="20">
        <f t="shared" si="5284"/>
        <v>0</v>
      </c>
      <c r="CR211" s="20">
        <f t="shared" si="5284"/>
        <v>0</v>
      </c>
      <c r="CS211" s="20">
        <f t="shared" si="5284"/>
        <v>0</v>
      </c>
      <c r="CT211" s="20">
        <f t="shared" si="5284"/>
        <v>0</v>
      </c>
      <c r="CU211" s="20">
        <f t="shared" si="5284"/>
        <v>0</v>
      </c>
      <c r="CV211" s="20">
        <f t="shared" si="5284"/>
        <v>0</v>
      </c>
      <c r="CW211" s="20">
        <f t="shared" si="5284"/>
        <v>0</v>
      </c>
      <c r="CX211" s="20">
        <f t="shared" si="5284"/>
        <v>0</v>
      </c>
      <c r="CY211" s="20">
        <f t="shared" si="5284"/>
        <v>0</v>
      </c>
      <c r="CZ211" s="20">
        <f t="shared" si="5284"/>
        <v>0</v>
      </c>
      <c r="DA211" s="20">
        <f t="shared" si="5284"/>
        <v>0</v>
      </c>
      <c r="DB211" s="20">
        <f t="shared" si="5284"/>
        <v>0</v>
      </c>
      <c r="DC211" s="20">
        <f t="shared" si="5284"/>
        <v>0</v>
      </c>
      <c r="DD211" s="20">
        <f t="shared" si="5284"/>
        <v>0</v>
      </c>
      <c r="DE211" s="20">
        <f t="shared" si="5284"/>
        <v>0</v>
      </c>
      <c r="DF211" s="20">
        <f t="shared" si="5284"/>
        <v>0</v>
      </c>
      <c r="DG211" s="20">
        <f t="shared" si="5284"/>
        <v>0</v>
      </c>
      <c r="DH211" s="20">
        <f t="shared" si="5284"/>
        <v>0</v>
      </c>
      <c r="DI211" s="20">
        <f t="shared" si="5284"/>
        <v>0</v>
      </c>
      <c r="DJ211" s="20">
        <f t="shared" si="5284"/>
        <v>0</v>
      </c>
      <c r="DK211" s="20">
        <f t="shared" ref="DK211:DM211" si="5285">SUM(DK85:DK94)</f>
        <v>0</v>
      </c>
      <c r="DL211" s="20">
        <f t="shared" si="5285"/>
        <v>0</v>
      </c>
      <c r="DM211" s="20">
        <f t="shared" si="5285"/>
        <v>0</v>
      </c>
      <c r="DN211" s="2">
        <f t="shared" si="5174"/>
        <v>0</v>
      </c>
      <c r="DO211" s="2">
        <f t="shared" si="5175"/>
        <v>0</v>
      </c>
      <c r="DP211" s="346">
        <f t="shared" ref="DP211:DZ211" si="5286">SUM(DP85:DP94)</f>
        <v>0</v>
      </c>
      <c r="DQ211" s="346">
        <f t="shared" si="5286"/>
        <v>0</v>
      </c>
      <c r="DR211" s="346">
        <f t="shared" si="5286"/>
        <v>0</v>
      </c>
      <c r="DS211" s="346">
        <f t="shared" si="5286"/>
        <v>0</v>
      </c>
      <c r="DT211" s="346">
        <f t="shared" si="5286"/>
        <v>0</v>
      </c>
      <c r="DU211" s="346">
        <f t="shared" si="5286"/>
        <v>0</v>
      </c>
      <c r="DV211" s="346">
        <f t="shared" si="5286"/>
        <v>0</v>
      </c>
      <c r="DW211" s="346">
        <f t="shared" si="5286"/>
        <v>0</v>
      </c>
      <c r="DX211" s="346">
        <f t="shared" si="5286"/>
        <v>0</v>
      </c>
      <c r="DY211" s="346">
        <f t="shared" si="5286"/>
        <v>0</v>
      </c>
      <c r="DZ211" s="346">
        <f t="shared" si="5286"/>
        <v>0</v>
      </c>
      <c r="EA211" s="347">
        <f t="shared" si="5177"/>
        <v>0</v>
      </c>
      <c r="EB211" s="347">
        <f t="shared" si="5178"/>
        <v>0</v>
      </c>
      <c r="EC211" s="2"/>
      <c r="ED211" s="2"/>
      <c r="EE211" s="20">
        <f t="shared" ref="EE211:FJ211" si="5287">SUM(EE85:EE94)</f>
        <v>0</v>
      </c>
      <c r="EF211" s="20">
        <f t="shared" si="5287"/>
        <v>0</v>
      </c>
      <c r="EG211" s="20">
        <f t="shared" si="5287"/>
        <v>0</v>
      </c>
      <c r="EH211" s="20">
        <f t="shared" si="5287"/>
        <v>0</v>
      </c>
      <c r="EI211" s="20">
        <f t="shared" si="5287"/>
        <v>0</v>
      </c>
      <c r="EJ211" s="20">
        <f t="shared" si="5287"/>
        <v>0</v>
      </c>
      <c r="EK211" s="20">
        <f t="shared" si="5287"/>
        <v>0</v>
      </c>
      <c r="EL211" s="20">
        <f t="shared" si="5287"/>
        <v>0</v>
      </c>
      <c r="EM211" s="20">
        <f t="shared" si="5287"/>
        <v>0</v>
      </c>
      <c r="EN211" s="20">
        <f t="shared" si="5287"/>
        <v>0</v>
      </c>
      <c r="EO211" s="20">
        <f t="shared" si="5287"/>
        <v>0</v>
      </c>
      <c r="EP211" s="20">
        <f t="shared" si="5287"/>
        <v>0</v>
      </c>
      <c r="EQ211" s="20">
        <f t="shared" si="5287"/>
        <v>0</v>
      </c>
      <c r="ER211" s="20">
        <f t="shared" si="5287"/>
        <v>0</v>
      </c>
      <c r="ES211" s="20">
        <f t="shared" si="5287"/>
        <v>0</v>
      </c>
      <c r="ET211" s="20">
        <f t="shared" si="5287"/>
        <v>0</v>
      </c>
      <c r="EU211" s="20">
        <f t="shared" si="5287"/>
        <v>0</v>
      </c>
      <c r="EV211" s="20">
        <f t="shared" si="5287"/>
        <v>0</v>
      </c>
      <c r="EW211" s="20">
        <f t="shared" si="5287"/>
        <v>0</v>
      </c>
      <c r="EX211" s="20">
        <f t="shared" si="5287"/>
        <v>0</v>
      </c>
      <c r="EY211" s="20">
        <f t="shared" si="5287"/>
        <v>0</v>
      </c>
      <c r="EZ211" s="20">
        <f t="shared" si="5287"/>
        <v>0</v>
      </c>
      <c r="FA211" s="20">
        <f t="shared" si="5287"/>
        <v>0</v>
      </c>
      <c r="FB211" s="20">
        <f t="shared" si="5287"/>
        <v>0</v>
      </c>
      <c r="FC211" s="20">
        <f t="shared" si="5287"/>
        <v>0</v>
      </c>
      <c r="FD211" s="20">
        <f t="shared" si="5287"/>
        <v>0</v>
      </c>
      <c r="FE211" s="20">
        <f t="shared" si="5287"/>
        <v>0</v>
      </c>
      <c r="FF211" s="20">
        <f t="shared" si="5287"/>
        <v>0</v>
      </c>
      <c r="FG211" s="20">
        <f t="shared" si="5287"/>
        <v>0</v>
      </c>
      <c r="FH211" s="20">
        <f t="shared" si="5287"/>
        <v>0</v>
      </c>
      <c r="FI211" s="20">
        <f t="shared" si="5287"/>
        <v>0</v>
      </c>
      <c r="FJ211" s="20">
        <f t="shared" si="5287"/>
        <v>0</v>
      </c>
      <c r="FK211" s="20">
        <f t="shared" ref="FK211:GP211" si="5288">SUM(FK85:FK94)</f>
        <v>0</v>
      </c>
      <c r="FL211" s="20">
        <f t="shared" si="5288"/>
        <v>0</v>
      </c>
      <c r="FM211" s="20">
        <f t="shared" si="5288"/>
        <v>0</v>
      </c>
      <c r="FN211" s="20">
        <f t="shared" si="5288"/>
        <v>0</v>
      </c>
      <c r="FO211" s="20">
        <f t="shared" si="5288"/>
        <v>0</v>
      </c>
      <c r="FP211" s="20">
        <f t="shared" si="5288"/>
        <v>0</v>
      </c>
      <c r="FQ211" s="20">
        <f t="shared" si="5288"/>
        <v>0</v>
      </c>
      <c r="FR211" s="20">
        <f t="shared" si="5288"/>
        <v>0</v>
      </c>
      <c r="FS211" s="20">
        <f t="shared" si="5288"/>
        <v>0</v>
      </c>
      <c r="FT211" s="20">
        <f t="shared" si="5288"/>
        <v>0</v>
      </c>
      <c r="FU211" s="20">
        <f t="shared" si="5288"/>
        <v>0</v>
      </c>
      <c r="FV211" s="20">
        <f t="shared" si="5288"/>
        <v>0</v>
      </c>
      <c r="FW211" s="20">
        <f t="shared" si="5288"/>
        <v>0</v>
      </c>
      <c r="FX211" s="20">
        <f t="shared" si="5288"/>
        <v>0</v>
      </c>
      <c r="FY211" s="20">
        <f t="shared" si="5288"/>
        <v>0</v>
      </c>
      <c r="FZ211" s="20">
        <f t="shared" si="5288"/>
        <v>0</v>
      </c>
      <c r="GA211" s="20">
        <f t="shared" si="5288"/>
        <v>0</v>
      </c>
      <c r="GB211" s="20">
        <f t="shared" si="5288"/>
        <v>0</v>
      </c>
      <c r="GC211" s="20">
        <f t="shared" si="5288"/>
        <v>0</v>
      </c>
      <c r="GD211" s="20">
        <f t="shared" si="5288"/>
        <v>0</v>
      </c>
      <c r="GE211" s="20">
        <f t="shared" si="5288"/>
        <v>0</v>
      </c>
      <c r="GF211" s="20">
        <f t="shared" si="5288"/>
        <v>0</v>
      </c>
      <c r="GG211" s="20">
        <f t="shared" si="5288"/>
        <v>0</v>
      </c>
      <c r="GH211" s="20">
        <f t="shared" si="5288"/>
        <v>0</v>
      </c>
      <c r="GI211" s="20">
        <f t="shared" si="5288"/>
        <v>0</v>
      </c>
      <c r="GJ211" s="20">
        <f t="shared" si="5288"/>
        <v>0</v>
      </c>
      <c r="GK211" s="20">
        <f t="shared" si="5288"/>
        <v>0</v>
      </c>
      <c r="GL211" s="20">
        <f t="shared" si="5288"/>
        <v>0</v>
      </c>
      <c r="GM211" s="20">
        <f t="shared" si="5288"/>
        <v>0</v>
      </c>
      <c r="GN211" s="20">
        <f t="shared" si="5288"/>
        <v>0</v>
      </c>
      <c r="GO211" s="20">
        <f t="shared" si="5288"/>
        <v>0</v>
      </c>
      <c r="GP211" s="20">
        <f t="shared" si="5288"/>
        <v>0</v>
      </c>
      <c r="GQ211" s="20">
        <f t="shared" ref="GQ211:HV211" si="5289">SUM(GQ85:GQ94)</f>
        <v>0</v>
      </c>
      <c r="GR211" s="20">
        <f t="shared" si="5289"/>
        <v>0</v>
      </c>
      <c r="GS211" s="20">
        <f t="shared" si="5289"/>
        <v>0</v>
      </c>
      <c r="GT211" s="20">
        <f t="shared" si="5289"/>
        <v>0</v>
      </c>
      <c r="GU211" s="20">
        <f t="shared" si="5289"/>
        <v>0</v>
      </c>
      <c r="GV211" s="20">
        <f t="shared" si="5289"/>
        <v>0</v>
      </c>
      <c r="GW211" s="20">
        <f t="shared" si="5289"/>
        <v>0</v>
      </c>
      <c r="GX211" s="20">
        <f t="shared" si="5289"/>
        <v>0</v>
      </c>
      <c r="GY211" s="20">
        <f t="shared" si="5289"/>
        <v>0</v>
      </c>
      <c r="GZ211" s="20">
        <f t="shared" si="5289"/>
        <v>0</v>
      </c>
      <c r="HA211" s="20">
        <f t="shared" si="5289"/>
        <v>0</v>
      </c>
      <c r="HB211" s="20">
        <f t="shared" si="5289"/>
        <v>0</v>
      </c>
      <c r="HC211" s="20">
        <f t="shared" si="5289"/>
        <v>0</v>
      </c>
      <c r="HD211" s="20">
        <f t="shared" si="5289"/>
        <v>0</v>
      </c>
      <c r="HE211" s="20">
        <f t="shared" si="5289"/>
        <v>0</v>
      </c>
      <c r="HF211" s="20">
        <f t="shared" si="5289"/>
        <v>0</v>
      </c>
      <c r="HG211" s="20">
        <f t="shared" si="5289"/>
        <v>0</v>
      </c>
      <c r="HH211" s="20">
        <f t="shared" si="5289"/>
        <v>0</v>
      </c>
      <c r="HI211" s="20">
        <f t="shared" si="5289"/>
        <v>0</v>
      </c>
      <c r="HJ211" s="20">
        <f t="shared" si="5289"/>
        <v>0</v>
      </c>
      <c r="HK211" s="20">
        <f t="shared" si="5289"/>
        <v>0</v>
      </c>
      <c r="HL211" s="20">
        <f t="shared" si="5289"/>
        <v>0</v>
      </c>
      <c r="HM211" s="20">
        <f t="shared" si="5289"/>
        <v>0</v>
      </c>
      <c r="HN211" s="20">
        <f t="shared" si="5289"/>
        <v>0</v>
      </c>
      <c r="HO211" s="20">
        <f t="shared" si="5289"/>
        <v>0</v>
      </c>
      <c r="HP211" s="20">
        <f t="shared" si="5289"/>
        <v>0</v>
      </c>
      <c r="HQ211" s="20">
        <f t="shared" si="5289"/>
        <v>0</v>
      </c>
      <c r="HR211" s="20">
        <f t="shared" si="5289"/>
        <v>0</v>
      </c>
      <c r="HS211" s="20">
        <f t="shared" si="5289"/>
        <v>0</v>
      </c>
      <c r="HT211" s="20">
        <f t="shared" si="5289"/>
        <v>0</v>
      </c>
      <c r="HU211" s="20">
        <f t="shared" si="5289"/>
        <v>0</v>
      </c>
      <c r="HV211" s="20">
        <f t="shared" si="5289"/>
        <v>0</v>
      </c>
      <c r="HW211" s="20">
        <f t="shared" ref="HW211:JB211" si="5290">SUM(HW85:HW94)</f>
        <v>0</v>
      </c>
      <c r="HX211" s="20">
        <f t="shared" si="5290"/>
        <v>0</v>
      </c>
      <c r="HY211" s="20">
        <f t="shared" si="5290"/>
        <v>0</v>
      </c>
      <c r="HZ211" s="20">
        <f t="shared" si="5290"/>
        <v>0</v>
      </c>
      <c r="IA211" s="20">
        <f t="shared" si="5290"/>
        <v>0</v>
      </c>
      <c r="IB211" s="20">
        <f t="shared" si="5290"/>
        <v>0</v>
      </c>
      <c r="IC211" s="20">
        <f t="shared" si="5290"/>
        <v>0</v>
      </c>
      <c r="ID211" s="20">
        <f t="shared" si="5290"/>
        <v>0</v>
      </c>
      <c r="IE211" s="20">
        <f t="shared" si="5290"/>
        <v>0</v>
      </c>
      <c r="IF211" s="20">
        <f t="shared" si="5290"/>
        <v>0</v>
      </c>
      <c r="IG211" s="20">
        <f t="shared" si="5290"/>
        <v>0</v>
      </c>
      <c r="IH211" s="20">
        <f t="shared" si="5290"/>
        <v>0</v>
      </c>
      <c r="II211" s="20">
        <f t="shared" si="5290"/>
        <v>0</v>
      </c>
      <c r="IJ211" s="20">
        <f t="shared" si="5290"/>
        <v>0</v>
      </c>
      <c r="IK211" s="20">
        <f t="shared" si="5290"/>
        <v>0</v>
      </c>
      <c r="IL211" s="20">
        <f t="shared" si="5290"/>
        <v>0</v>
      </c>
      <c r="IM211" s="20">
        <f t="shared" si="5290"/>
        <v>0</v>
      </c>
      <c r="IN211" s="20">
        <f t="shared" si="5290"/>
        <v>0</v>
      </c>
      <c r="IO211" s="20">
        <f t="shared" si="5290"/>
        <v>0</v>
      </c>
      <c r="IP211" s="20">
        <f t="shared" si="5290"/>
        <v>0</v>
      </c>
      <c r="IQ211" s="20">
        <f t="shared" si="5290"/>
        <v>0</v>
      </c>
      <c r="IR211" s="20">
        <f t="shared" si="5290"/>
        <v>0</v>
      </c>
      <c r="IS211" s="20">
        <f t="shared" si="5290"/>
        <v>0</v>
      </c>
      <c r="IT211" s="20">
        <f t="shared" si="5290"/>
        <v>0</v>
      </c>
      <c r="IU211" s="20">
        <f t="shared" si="5290"/>
        <v>0</v>
      </c>
      <c r="IV211" s="20">
        <f t="shared" si="5290"/>
        <v>0</v>
      </c>
      <c r="IW211" s="20">
        <f t="shared" si="5290"/>
        <v>0</v>
      </c>
      <c r="IX211" s="20">
        <f t="shared" si="5290"/>
        <v>0</v>
      </c>
      <c r="IY211" s="20">
        <f t="shared" si="5290"/>
        <v>0</v>
      </c>
      <c r="IZ211" s="20">
        <f t="shared" si="5290"/>
        <v>0</v>
      </c>
      <c r="JA211" s="20">
        <f t="shared" si="5290"/>
        <v>0</v>
      </c>
      <c r="JB211" s="20">
        <f t="shared" si="5290"/>
        <v>0</v>
      </c>
      <c r="JC211" s="20">
        <f t="shared" ref="JC211:KL211" si="5291">SUM(JC85:JC94)</f>
        <v>0</v>
      </c>
      <c r="JD211" s="20">
        <f t="shared" si="5291"/>
        <v>0</v>
      </c>
      <c r="JE211" s="20">
        <f t="shared" si="5291"/>
        <v>0</v>
      </c>
      <c r="JF211" s="20">
        <f t="shared" si="5291"/>
        <v>0</v>
      </c>
      <c r="JG211" s="20">
        <f t="shared" si="5291"/>
        <v>0</v>
      </c>
      <c r="JH211" s="20">
        <f t="shared" si="5291"/>
        <v>0</v>
      </c>
      <c r="JI211" s="20">
        <f t="shared" si="5291"/>
        <v>0</v>
      </c>
      <c r="JJ211" s="20">
        <f t="shared" si="5291"/>
        <v>0</v>
      </c>
      <c r="JK211" s="20">
        <f t="shared" si="5291"/>
        <v>0</v>
      </c>
      <c r="JL211" s="20">
        <f t="shared" si="5291"/>
        <v>0</v>
      </c>
      <c r="JM211" s="20">
        <f t="shared" si="5291"/>
        <v>0</v>
      </c>
      <c r="JN211" s="20">
        <f t="shared" si="5291"/>
        <v>0</v>
      </c>
      <c r="JO211" s="20">
        <f t="shared" si="5291"/>
        <v>0</v>
      </c>
      <c r="JP211" s="20">
        <f t="shared" si="5291"/>
        <v>0</v>
      </c>
      <c r="JQ211" s="20">
        <f t="shared" si="5291"/>
        <v>0</v>
      </c>
      <c r="JR211" s="20">
        <f t="shared" si="5291"/>
        <v>0</v>
      </c>
      <c r="JS211" s="20">
        <f t="shared" si="5291"/>
        <v>0</v>
      </c>
      <c r="JT211" s="20">
        <f t="shared" si="5291"/>
        <v>0</v>
      </c>
      <c r="JU211" s="20">
        <f t="shared" si="5291"/>
        <v>0</v>
      </c>
      <c r="JV211" s="20">
        <f t="shared" si="5291"/>
        <v>0</v>
      </c>
      <c r="JW211" s="20">
        <f t="shared" si="5291"/>
        <v>0</v>
      </c>
      <c r="JX211" s="20">
        <f t="shared" si="5291"/>
        <v>0</v>
      </c>
      <c r="JY211" s="20">
        <f t="shared" si="5291"/>
        <v>0</v>
      </c>
      <c r="JZ211" s="20">
        <f t="shared" si="5291"/>
        <v>0</v>
      </c>
      <c r="KA211" s="20">
        <f t="shared" si="5291"/>
        <v>0</v>
      </c>
      <c r="KB211" s="20">
        <f t="shared" si="5291"/>
        <v>0</v>
      </c>
      <c r="KC211" s="20">
        <f t="shared" si="5291"/>
        <v>0</v>
      </c>
      <c r="KD211" s="20">
        <f t="shared" si="5291"/>
        <v>0</v>
      </c>
      <c r="KE211" s="20">
        <f t="shared" si="5291"/>
        <v>0</v>
      </c>
      <c r="KF211" s="20">
        <f t="shared" si="5291"/>
        <v>0</v>
      </c>
      <c r="KG211" s="20">
        <f t="shared" si="5291"/>
        <v>0</v>
      </c>
      <c r="KH211" s="20">
        <f t="shared" si="5291"/>
        <v>0</v>
      </c>
      <c r="KI211" s="20">
        <f t="shared" si="5291"/>
        <v>0</v>
      </c>
      <c r="KJ211" s="20">
        <f t="shared" si="5291"/>
        <v>0</v>
      </c>
      <c r="KK211" s="20">
        <f t="shared" si="5291"/>
        <v>0</v>
      </c>
      <c r="KL211" s="20">
        <f t="shared" si="5291"/>
        <v>0</v>
      </c>
      <c r="KM211" s="20">
        <f t="shared" ref="KM211:KO211" si="5292">SUM(KM85:KM94)</f>
        <v>0</v>
      </c>
      <c r="KN211" s="20">
        <f t="shared" si="5292"/>
        <v>0</v>
      </c>
      <c r="KO211" s="20">
        <f t="shared" si="5292"/>
        <v>0</v>
      </c>
      <c r="KP211" s="2">
        <f t="shared" si="5188"/>
        <v>0</v>
      </c>
      <c r="KQ211" s="2">
        <f t="shared" si="5189"/>
        <v>0</v>
      </c>
      <c r="KR211" s="20">
        <f t="shared" ref="KR211:LW211" si="5293">SUM(KR85:KR94)</f>
        <v>0</v>
      </c>
      <c r="KS211" s="20">
        <f t="shared" si="5293"/>
        <v>0</v>
      </c>
      <c r="KT211" s="20">
        <f t="shared" si="5293"/>
        <v>0</v>
      </c>
      <c r="KU211" s="20">
        <f t="shared" si="5293"/>
        <v>0</v>
      </c>
      <c r="KV211" s="20">
        <f t="shared" si="5293"/>
        <v>0</v>
      </c>
      <c r="KW211" s="20">
        <f t="shared" si="5293"/>
        <v>0</v>
      </c>
      <c r="KX211" s="20">
        <f t="shared" si="5293"/>
        <v>0</v>
      </c>
      <c r="KY211" s="20">
        <f t="shared" si="5293"/>
        <v>0</v>
      </c>
      <c r="KZ211" s="20">
        <f t="shared" si="5293"/>
        <v>0</v>
      </c>
      <c r="LA211" s="20">
        <f t="shared" si="5293"/>
        <v>0</v>
      </c>
      <c r="LB211" s="20">
        <f t="shared" si="5293"/>
        <v>0</v>
      </c>
      <c r="LC211" s="20">
        <f t="shared" si="5293"/>
        <v>0</v>
      </c>
      <c r="LD211" s="20">
        <f t="shared" si="5293"/>
        <v>0</v>
      </c>
      <c r="LE211" s="20">
        <f t="shared" si="5293"/>
        <v>0</v>
      </c>
      <c r="LF211" s="20">
        <f t="shared" si="5293"/>
        <v>0</v>
      </c>
      <c r="LG211" s="20">
        <f t="shared" si="5293"/>
        <v>0</v>
      </c>
      <c r="LH211" s="20">
        <f t="shared" si="5293"/>
        <v>0</v>
      </c>
      <c r="LI211" s="20">
        <f t="shared" si="5293"/>
        <v>0</v>
      </c>
      <c r="LJ211" s="20">
        <f t="shared" si="5293"/>
        <v>0</v>
      </c>
      <c r="LK211" s="20">
        <f t="shared" si="5293"/>
        <v>0</v>
      </c>
      <c r="LL211" s="20">
        <f t="shared" si="5293"/>
        <v>0</v>
      </c>
      <c r="LM211" s="20">
        <f t="shared" si="5293"/>
        <v>0</v>
      </c>
      <c r="LN211" s="20">
        <f t="shared" si="5293"/>
        <v>0</v>
      </c>
      <c r="LO211" s="20">
        <f t="shared" si="5293"/>
        <v>0</v>
      </c>
      <c r="LP211" s="20">
        <f t="shared" si="5293"/>
        <v>0</v>
      </c>
      <c r="LQ211" s="20">
        <f t="shared" si="5293"/>
        <v>0</v>
      </c>
      <c r="LR211" s="20">
        <f t="shared" si="5293"/>
        <v>0</v>
      </c>
      <c r="LS211" s="20">
        <f t="shared" si="5293"/>
        <v>0</v>
      </c>
      <c r="LT211" s="20">
        <f t="shared" si="5293"/>
        <v>0</v>
      </c>
      <c r="LU211" s="20">
        <f t="shared" si="5293"/>
        <v>0</v>
      </c>
      <c r="LV211" s="20">
        <f t="shared" si="5293"/>
        <v>0</v>
      </c>
      <c r="LW211" s="20">
        <f t="shared" si="5293"/>
        <v>0</v>
      </c>
      <c r="LX211" s="20">
        <f t="shared" ref="LX211:NC211" si="5294">SUM(LX85:LX94)</f>
        <v>0</v>
      </c>
      <c r="LY211" s="20">
        <f t="shared" si="5294"/>
        <v>0</v>
      </c>
      <c r="LZ211" s="20">
        <f t="shared" si="5294"/>
        <v>0</v>
      </c>
      <c r="MA211" s="20">
        <f t="shared" si="5294"/>
        <v>0</v>
      </c>
      <c r="MB211" s="20">
        <f t="shared" si="5294"/>
        <v>0</v>
      </c>
      <c r="MC211" s="20">
        <f t="shared" si="5294"/>
        <v>0</v>
      </c>
      <c r="MD211" s="20">
        <f t="shared" si="5294"/>
        <v>0</v>
      </c>
      <c r="ME211" s="20">
        <f t="shared" si="5294"/>
        <v>0</v>
      </c>
      <c r="MF211" s="20">
        <f t="shared" si="5294"/>
        <v>0</v>
      </c>
      <c r="MG211" s="20">
        <f t="shared" si="5294"/>
        <v>0</v>
      </c>
      <c r="MH211" s="20">
        <f t="shared" si="5294"/>
        <v>0</v>
      </c>
      <c r="MI211" s="20">
        <f t="shared" si="5294"/>
        <v>0</v>
      </c>
      <c r="MJ211" s="20">
        <f t="shared" si="5294"/>
        <v>0</v>
      </c>
      <c r="MK211" s="20">
        <f t="shared" si="5294"/>
        <v>0</v>
      </c>
      <c r="ML211" s="20">
        <f t="shared" si="5294"/>
        <v>0</v>
      </c>
      <c r="MM211" s="20">
        <f t="shared" si="5294"/>
        <v>0</v>
      </c>
      <c r="MN211" s="20">
        <f t="shared" si="5294"/>
        <v>0</v>
      </c>
      <c r="MO211" s="20">
        <f t="shared" si="5294"/>
        <v>0</v>
      </c>
      <c r="MP211" s="20">
        <f t="shared" si="5294"/>
        <v>0</v>
      </c>
      <c r="MQ211" s="20">
        <f t="shared" si="5294"/>
        <v>0</v>
      </c>
      <c r="MR211" s="20">
        <f t="shared" si="5294"/>
        <v>0</v>
      </c>
      <c r="MS211" s="20">
        <f t="shared" si="5294"/>
        <v>0</v>
      </c>
      <c r="MT211" s="20">
        <f t="shared" si="5294"/>
        <v>0</v>
      </c>
      <c r="MU211" s="20">
        <f t="shared" si="5294"/>
        <v>0</v>
      </c>
      <c r="MV211" s="20">
        <f t="shared" si="5294"/>
        <v>0</v>
      </c>
      <c r="MW211" s="20">
        <f t="shared" si="5294"/>
        <v>0</v>
      </c>
      <c r="MX211" s="20">
        <f t="shared" si="5294"/>
        <v>0</v>
      </c>
      <c r="MY211" s="20">
        <f t="shared" si="5294"/>
        <v>0</v>
      </c>
      <c r="MZ211" s="20">
        <f t="shared" si="5294"/>
        <v>0</v>
      </c>
      <c r="NA211" s="20">
        <f t="shared" si="5294"/>
        <v>0</v>
      </c>
      <c r="NB211" s="20">
        <f t="shared" si="5294"/>
        <v>0</v>
      </c>
      <c r="NC211" s="20">
        <f t="shared" si="5294"/>
        <v>0</v>
      </c>
      <c r="ND211" s="20">
        <f t="shared" ref="ND211:OI211" si="5295">SUM(ND85:ND94)</f>
        <v>0</v>
      </c>
      <c r="NE211" s="20">
        <f t="shared" si="5295"/>
        <v>0</v>
      </c>
      <c r="NF211" s="20">
        <f t="shared" si="5295"/>
        <v>0</v>
      </c>
      <c r="NG211" s="20">
        <f t="shared" si="5295"/>
        <v>0</v>
      </c>
      <c r="NH211" s="20">
        <f t="shared" si="5295"/>
        <v>0</v>
      </c>
      <c r="NI211" s="20">
        <f t="shared" si="5295"/>
        <v>0</v>
      </c>
      <c r="NJ211" s="20">
        <f t="shared" si="5295"/>
        <v>0</v>
      </c>
      <c r="NK211" s="20">
        <f t="shared" si="5295"/>
        <v>0</v>
      </c>
      <c r="NL211" s="20">
        <f t="shared" si="5295"/>
        <v>0</v>
      </c>
      <c r="NM211" s="20">
        <f t="shared" si="5295"/>
        <v>0</v>
      </c>
      <c r="NN211" s="20">
        <f t="shared" si="5295"/>
        <v>0</v>
      </c>
      <c r="NO211" s="20">
        <f t="shared" si="5295"/>
        <v>0</v>
      </c>
      <c r="NP211" s="20">
        <f t="shared" si="5295"/>
        <v>0</v>
      </c>
      <c r="NQ211" s="20">
        <f t="shared" si="5295"/>
        <v>0</v>
      </c>
      <c r="NR211" s="20">
        <f t="shared" si="5295"/>
        <v>0</v>
      </c>
      <c r="NS211" s="20">
        <f t="shared" si="5295"/>
        <v>0</v>
      </c>
      <c r="NT211" s="20">
        <f t="shared" si="5295"/>
        <v>0</v>
      </c>
      <c r="NU211" s="20">
        <f t="shared" si="5295"/>
        <v>0</v>
      </c>
      <c r="NV211" s="20">
        <f t="shared" si="5295"/>
        <v>0</v>
      </c>
      <c r="NW211" s="20">
        <f t="shared" si="5295"/>
        <v>0</v>
      </c>
      <c r="NX211" s="20">
        <f t="shared" si="5295"/>
        <v>0</v>
      </c>
      <c r="NY211" s="20">
        <f t="shared" si="5295"/>
        <v>0</v>
      </c>
      <c r="NZ211" s="20">
        <f t="shared" si="5295"/>
        <v>0</v>
      </c>
      <c r="OA211" s="20">
        <f t="shared" si="5295"/>
        <v>0</v>
      </c>
      <c r="OB211" s="20">
        <f t="shared" si="5295"/>
        <v>0</v>
      </c>
      <c r="OC211" s="20">
        <f t="shared" si="5295"/>
        <v>0</v>
      </c>
      <c r="OD211" s="20">
        <f t="shared" si="5295"/>
        <v>0</v>
      </c>
      <c r="OE211" s="20">
        <f t="shared" si="5295"/>
        <v>0</v>
      </c>
      <c r="OF211" s="20">
        <f t="shared" si="5295"/>
        <v>0</v>
      </c>
      <c r="OG211" s="20">
        <f t="shared" si="5295"/>
        <v>0</v>
      </c>
      <c r="OH211" s="20">
        <f t="shared" si="5295"/>
        <v>0</v>
      </c>
      <c r="OI211" s="20">
        <f t="shared" si="5295"/>
        <v>0</v>
      </c>
      <c r="OJ211" s="20">
        <f t="shared" ref="OJ211:PE211" si="5296">SUM(OJ85:OJ94)</f>
        <v>0</v>
      </c>
      <c r="OK211" s="20">
        <f t="shared" si="5296"/>
        <v>0</v>
      </c>
      <c r="OL211" s="20">
        <f t="shared" si="5296"/>
        <v>0</v>
      </c>
      <c r="OM211" s="20">
        <f t="shared" si="5296"/>
        <v>0</v>
      </c>
      <c r="ON211" s="20">
        <f t="shared" si="5296"/>
        <v>0</v>
      </c>
      <c r="OO211" s="20">
        <f t="shared" si="5296"/>
        <v>0</v>
      </c>
      <c r="OP211" s="20">
        <f t="shared" si="5296"/>
        <v>0</v>
      </c>
      <c r="OQ211" s="20">
        <f t="shared" si="5296"/>
        <v>0</v>
      </c>
      <c r="OR211" s="20">
        <f t="shared" si="5296"/>
        <v>0</v>
      </c>
      <c r="OS211" s="20">
        <f t="shared" si="5296"/>
        <v>0</v>
      </c>
      <c r="OT211" s="20">
        <f t="shared" si="5296"/>
        <v>0</v>
      </c>
      <c r="OU211" s="20">
        <f t="shared" si="5296"/>
        <v>0</v>
      </c>
      <c r="OV211" s="20">
        <f t="shared" si="5296"/>
        <v>0</v>
      </c>
      <c r="OW211" s="20">
        <f t="shared" si="5296"/>
        <v>0</v>
      </c>
      <c r="OX211" s="20">
        <f t="shared" si="5296"/>
        <v>0</v>
      </c>
      <c r="OY211" s="20">
        <f t="shared" si="5296"/>
        <v>0</v>
      </c>
      <c r="OZ211" s="20">
        <f t="shared" si="5296"/>
        <v>0</v>
      </c>
      <c r="PA211" s="20">
        <f t="shared" si="5296"/>
        <v>0</v>
      </c>
      <c r="PB211" s="20">
        <f t="shared" si="5296"/>
        <v>0</v>
      </c>
      <c r="PC211" s="20">
        <f t="shared" si="5296"/>
        <v>0</v>
      </c>
      <c r="PD211" s="20">
        <f t="shared" si="5296"/>
        <v>0</v>
      </c>
      <c r="PE211" s="20">
        <f t="shared" si="5296"/>
        <v>0</v>
      </c>
      <c r="PF211" s="20">
        <f t="shared" ref="PF211:PQ211" si="5297">SUM(PF85:PF94)</f>
        <v>0</v>
      </c>
      <c r="PG211" s="20">
        <f t="shared" si="5297"/>
        <v>0</v>
      </c>
      <c r="PH211" s="20">
        <f t="shared" si="5297"/>
        <v>0</v>
      </c>
      <c r="PI211" s="20">
        <f t="shared" si="5297"/>
        <v>0</v>
      </c>
      <c r="PJ211" s="20">
        <f t="shared" si="5297"/>
        <v>0</v>
      </c>
      <c r="PK211" s="20">
        <f t="shared" si="5297"/>
        <v>0</v>
      </c>
      <c r="PL211" s="20">
        <f t="shared" si="5297"/>
        <v>0</v>
      </c>
      <c r="PM211" s="20">
        <f t="shared" si="5297"/>
        <v>0</v>
      </c>
      <c r="PN211" s="20">
        <f t="shared" si="5297"/>
        <v>0</v>
      </c>
      <c r="PO211" s="20">
        <f t="shared" si="5297"/>
        <v>0</v>
      </c>
      <c r="PP211" s="20">
        <f t="shared" si="5297"/>
        <v>0</v>
      </c>
      <c r="PQ211" s="20">
        <f t="shared" si="5297"/>
        <v>0</v>
      </c>
      <c r="PR211" s="20">
        <f t="shared" ref="PR211:QW211" si="5298">SUM(PR85:PR94)</f>
        <v>0</v>
      </c>
      <c r="PS211" s="20">
        <f t="shared" si="5298"/>
        <v>0</v>
      </c>
      <c r="PT211" s="20">
        <f t="shared" si="5298"/>
        <v>0</v>
      </c>
      <c r="PU211" s="20">
        <f t="shared" si="5298"/>
        <v>0</v>
      </c>
      <c r="PV211" s="20">
        <f t="shared" si="5298"/>
        <v>0</v>
      </c>
      <c r="PW211" s="20">
        <f t="shared" si="5298"/>
        <v>0</v>
      </c>
      <c r="PX211" s="20">
        <f t="shared" si="5298"/>
        <v>0</v>
      </c>
      <c r="PY211" s="20">
        <f t="shared" si="5298"/>
        <v>0</v>
      </c>
      <c r="PZ211" s="20">
        <f t="shared" si="5298"/>
        <v>0</v>
      </c>
      <c r="QA211" s="20">
        <f t="shared" si="5298"/>
        <v>0</v>
      </c>
      <c r="QB211" s="20">
        <f t="shared" si="5298"/>
        <v>0</v>
      </c>
      <c r="QC211" s="20">
        <f t="shared" si="5298"/>
        <v>0</v>
      </c>
      <c r="QD211" s="20">
        <f t="shared" si="5298"/>
        <v>0</v>
      </c>
      <c r="QE211" s="20">
        <f t="shared" si="5298"/>
        <v>0</v>
      </c>
      <c r="QF211" s="20">
        <f t="shared" si="5298"/>
        <v>0</v>
      </c>
      <c r="QG211" s="20">
        <f t="shared" si="5298"/>
        <v>0</v>
      </c>
      <c r="QH211" s="20">
        <f t="shared" si="5298"/>
        <v>0</v>
      </c>
      <c r="QI211" s="20">
        <f t="shared" si="5298"/>
        <v>0</v>
      </c>
      <c r="QJ211" s="20">
        <f t="shared" si="5298"/>
        <v>0</v>
      </c>
      <c r="QK211" s="20">
        <f t="shared" si="5298"/>
        <v>0</v>
      </c>
      <c r="QL211" s="20">
        <f t="shared" si="5298"/>
        <v>0</v>
      </c>
      <c r="QM211" s="20">
        <f t="shared" si="5298"/>
        <v>0</v>
      </c>
      <c r="QN211" s="20">
        <f t="shared" si="5298"/>
        <v>0</v>
      </c>
      <c r="QO211" s="20">
        <f t="shared" si="5298"/>
        <v>0</v>
      </c>
      <c r="QP211" s="20">
        <f t="shared" si="5298"/>
        <v>0</v>
      </c>
      <c r="QQ211" s="20">
        <f t="shared" si="5298"/>
        <v>0</v>
      </c>
      <c r="QR211" s="20">
        <f t="shared" si="5298"/>
        <v>0</v>
      </c>
      <c r="QS211" s="20">
        <f t="shared" si="5298"/>
        <v>0</v>
      </c>
      <c r="QT211" s="20">
        <f t="shared" si="5298"/>
        <v>0</v>
      </c>
      <c r="QU211" s="20">
        <f t="shared" si="5298"/>
        <v>0</v>
      </c>
      <c r="QV211" s="20">
        <f t="shared" si="5298"/>
        <v>0</v>
      </c>
      <c r="QW211" s="20">
        <f t="shared" si="5298"/>
        <v>0</v>
      </c>
      <c r="QX211" s="20">
        <f t="shared" ref="QX211:SC211" si="5299">SUM(QX85:QX94)</f>
        <v>0</v>
      </c>
      <c r="QY211" s="20">
        <f t="shared" si="5299"/>
        <v>0</v>
      </c>
      <c r="QZ211" s="20">
        <f t="shared" si="5299"/>
        <v>0</v>
      </c>
      <c r="RA211" s="20">
        <f t="shared" si="5299"/>
        <v>0</v>
      </c>
      <c r="RB211" s="20">
        <f t="shared" si="5299"/>
        <v>0</v>
      </c>
      <c r="RC211" s="20">
        <f t="shared" si="5299"/>
        <v>0</v>
      </c>
      <c r="RD211" s="20">
        <f t="shared" si="5299"/>
        <v>0</v>
      </c>
      <c r="RE211" s="20">
        <f t="shared" si="5299"/>
        <v>0</v>
      </c>
      <c r="RF211" s="20">
        <f t="shared" si="5299"/>
        <v>0</v>
      </c>
      <c r="RG211" s="20">
        <f t="shared" si="5299"/>
        <v>0</v>
      </c>
      <c r="RH211" s="20">
        <f t="shared" si="5299"/>
        <v>0</v>
      </c>
      <c r="RI211" s="20">
        <f t="shared" si="5299"/>
        <v>0</v>
      </c>
      <c r="RJ211" s="20">
        <f t="shared" si="5299"/>
        <v>0</v>
      </c>
      <c r="RK211" s="20">
        <f t="shared" si="5299"/>
        <v>0</v>
      </c>
      <c r="RL211" s="20">
        <f t="shared" si="5299"/>
        <v>0</v>
      </c>
      <c r="RM211" s="20">
        <f t="shared" si="5299"/>
        <v>0</v>
      </c>
      <c r="RN211" s="20">
        <f t="shared" si="5299"/>
        <v>0</v>
      </c>
      <c r="RO211" s="20">
        <f t="shared" si="5299"/>
        <v>0</v>
      </c>
      <c r="RP211" s="20">
        <f t="shared" si="5299"/>
        <v>0</v>
      </c>
      <c r="RQ211" s="20">
        <f t="shared" si="5299"/>
        <v>0</v>
      </c>
      <c r="RR211" s="20">
        <f t="shared" si="5299"/>
        <v>0</v>
      </c>
      <c r="RS211" s="20">
        <f t="shared" si="5299"/>
        <v>0</v>
      </c>
      <c r="RT211" s="20">
        <f t="shared" si="5299"/>
        <v>0</v>
      </c>
      <c r="RU211" s="20">
        <f t="shared" si="5299"/>
        <v>0</v>
      </c>
      <c r="RV211" s="20">
        <f t="shared" si="5299"/>
        <v>0</v>
      </c>
      <c r="RW211" s="20">
        <f t="shared" si="5299"/>
        <v>0</v>
      </c>
      <c r="RX211" s="20">
        <f t="shared" si="5299"/>
        <v>0</v>
      </c>
      <c r="RY211" s="20">
        <f t="shared" si="5299"/>
        <v>0</v>
      </c>
      <c r="RZ211" s="20">
        <f t="shared" si="5299"/>
        <v>0</v>
      </c>
      <c r="SA211" s="20">
        <f t="shared" si="5299"/>
        <v>0</v>
      </c>
      <c r="SB211" s="20">
        <f t="shared" si="5299"/>
        <v>0</v>
      </c>
      <c r="SC211" s="20">
        <f t="shared" si="5299"/>
        <v>0</v>
      </c>
      <c r="SD211" s="20">
        <f t="shared" ref="SD211:TI211" si="5300">SUM(SD85:SD94)</f>
        <v>0</v>
      </c>
      <c r="SE211" s="20">
        <f t="shared" si="5300"/>
        <v>0</v>
      </c>
      <c r="SF211" s="20">
        <f t="shared" si="5300"/>
        <v>0</v>
      </c>
      <c r="SG211" s="20">
        <f t="shared" si="5300"/>
        <v>0</v>
      </c>
      <c r="SH211" s="20">
        <f t="shared" si="5300"/>
        <v>0</v>
      </c>
      <c r="SI211" s="20">
        <f t="shared" si="5300"/>
        <v>0</v>
      </c>
      <c r="SJ211" s="20">
        <f t="shared" si="5300"/>
        <v>0</v>
      </c>
      <c r="SK211" s="20">
        <f t="shared" si="5300"/>
        <v>0</v>
      </c>
      <c r="SL211" s="20">
        <f t="shared" si="5300"/>
        <v>0</v>
      </c>
      <c r="SM211" s="20">
        <f t="shared" si="5300"/>
        <v>0</v>
      </c>
      <c r="SN211" s="20">
        <f t="shared" si="5300"/>
        <v>0</v>
      </c>
      <c r="SO211" s="20">
        <f t="shared" si="5300"/>
        <v>0</v>
      </c>
      <c r="SP211" s="20">
        <f t="shared" si="5300"/>
        <v>0</v>
      </c>
      <c r="SQ211" s="20">
        <f t="shared" si="5300"/>
        <v>0</v>
      </c>
      <c r="SR211" s="20">
        <f t="shared" si="5300"/>
        <v>0</v>
      </c>
      <c r="SS211" s="20">
        <f t="shared" si="5300"/>
        <v>0</v>
      </c>
      <c r="ST211" s="20">
        <f t="shared" si="5300"/>
        <v>0</v>
      </c>
      <c r="SU211" s="20">
        <f t="shared" si="5300"/>
        <v>0</v>
      </c>
      <c r="SV211" s="20">
        <f t="shared" si="5300"/>
        <v>0</v>
      </c>
      <c r="SW211" s="20">
        <f t="shared" si="5300"/>
        <v>0</v>
      </c>
      <c r="SX211" s="20">
        <f t="shared" si="5300"/>
        <v>0</v>
      </c>
      <c r="SY211" s="20">
        <f t="shared" si="5300"/>
        <v>0</v>
      </c>
      <c r="SZ211" s="20">
        <f t="shared" si="5300"/>
        <v>0</v>
      </c>
      <c r="TA211" s="20">
        <f t="shared" si="5300"/>
        <v>0</v>
      </c>
      <c r="TB211" s="20">
        <f t="shared" si="5300"/>
        <v>0</v>
      </c>
      <c r="TC211" s="20">
        <f t="shared" si="5300"/>
        <v>0</v>
      </c>
      <c r="TD211" s="20">
        <f t="shared" si="5300"/>
        <v>0</v>
      </c>
      <c r="TE211" s="20">
        <f t="shared" si="5300"/>
        <v>0</v>
      </c>
      <c r="TF211" s="20">
        <f t="shared" si="5300"/>
        <v>0</v>
      </c>
      <c r="TG211" s="20">
        <f t="shared" si="5300"/>
        <v>0</v>
      </c>
      <c r="TH211" s="20">
        <f t="shared" si="5300"/>
        <v>0</v>
      </c>
      <c r="TI211" s="20">
        <f t="shared" si="5300"/>
        <v>0</v>
      </c>
      <c r="TJ211" s="20">
        <f t="shared" ref="TJ211:TY211" si="5301">SUM(TJ85:TJ94)</f>
        <v>0</v>
      </c>
      <c r="TK211" s="20">
        <f t="shared" si="5301"/>
        <v>0</v>
      </c>
      <c r="TL211" s="20">
        <f t="shared" si="5301"/>
        <v>0</v>
      </c>
      <c r="TM211" s="20">
        <f t="shared" si="5301"/>
        <v>0</v>
      </c>
      <c r="TN211" s="20">
        <f t="shared" si="5301"/>
        <v>0</v>
      </c>
      <c r="TO211" s="20">
        <f t="shared" si="5301"/>
        <v>0</v>
      </c>
      <c r="TP211" s="20">
        <f t="shared" si="5301"/>
        <v>0</v>
      </c>
      <c r="TQ211" s="20">
        <f t="shared" si="5301"/>
        <v>0</v>
      </c>
      <c r="TR211" s="20">
        <f t="shared" si="5301"/>
        <v>0</v>
      </c>
      <c r="TS211" s="20">
        <f t="shared" si="5301"/>
        <v>0</v>
      </c>
      <c r="TT211" s="20">
        <f t="shared" si="5301"/>
        <v>0</v>
      </c>
      <c r="TU211" s="20">
        <f t="shared" si="5301"/>
        <v>0</v>
      </c>
      <c r="TV211" s="20">
        <f t="shared" si="5301"/>
        <v>0</v>
      </c>
      <c r="TW211" s="20">
        <f t="shared" si="5301"/>
        <v>0</v>
      </c>
      <c r="TX211" s="20">
        <f t="shared" si="5301"/>
        <v>0</v>
      </c>
      <c r="TY211" s="20">
        <f t="shared" si="5301"/>
        <v>0</v>
      </c>
      <c r="TZ211" s="20">
        <f t="shared" ref="TZ211:UB211" si="5302">SUM(TZ85:TZ94)</f>
        <v>0</v>
      </c>
      <c r="UA211" s="20">
        <f t="shared" si="5302"/>
        <v>0</v>
      </c>
      <c r="UB211" s="20">
        <f t="shared" si="5302"/>
        <v>0</v>
      </c>
      <c r="UC211" s="2">
        <f t="shared" si="5200"/>
        <v>0</v>
      </c>
      <c r="UD211" s="2">
        <f t="shared" si="5201"/>
        <v>0</v>
      </c>
      <c r="UE211" s="20">
        <f t="shared" ref="UE211:VJ211" si="5303">SUM(UE85:UE94)</f>
        <v>0</v>
      </c>
      <c r="UF211" s="20">
        <f t="shared" si="5303"/>
        <v>0</v>
      </c>
      <c r="UG211" s="20">
        <f t="shared" si="5303"/>
        <v>0</v>
      </c>
      <c r="UH211" s="20">
        <f t="shared" si="5303"/>
        <v>0</v>
      </c>
      <c r="UI211" s="20">
        <f t="shared" si="5303"/>
        <v>0</v>
      </c>
      <c r="UJ211" s="20">
        <f t="shared" si="5303"/>
        <v>0</v>
      </c>
      <c r="UK211" s="20">
        <f t="shared" si="5303"/>
        <v>0</v>
      </c>
      <c r="UL211" s="20">
        <f t="shared" si="5303"/>
        <v>0</v>
      </c>
      <c r="UM211" s="20">
        <f t="shared" si="5303"/>
        <v>0</v>
      </c>
      <c r="UN211" s="20">
        <f t="shared" si="5303"/>
        <v>0</v>
      </c>
      <c r="UO211" s="20">
        <f t="shared" si="5303"/>
        <v>0</v>
      </c>
      <c r="UP211" s="20">
        <f t="shared" si="5303"/>
        <v>0</v>
      </c>
      <c r="UQ211" s="20">
        <f t="shared" si="5303"/>
        <v>0</v>
      </c>
      <c r="UR211" s="20">
        <f t="shared" si="5303"/>
        <v>0</v>
      </c>
      <c r="US211" s="20">
        <f t="shared" si="5303"/>
        <v>0</v>
      </c>
      <c r="UT211" s="20">
        <f t="shared" si="5303"/>
        <v>0</v>
      </c>
      <c r="UU211" s="20">
        <f t="shared" si="5303"/>
        <v>0</v>
      </c>
      <c r="UV211" s="20">
        <f t="shared" si="5303"/>
        <v>0</v>
      </c>
      <c r="UW211" s="20">
        <f t="shared" si="5303"/>
        <v>0</v>
      </c>
      <c r="UX211" s="20">
        <f t="shared" si="5303"/>
        <v>0</v>
      </c>
      <c r="UY211" s="20">
        <f t="shared" si="5303"/>
        <v>0</v>
      </c>
      <c r="UZ211" s="20">
        <f t="shared" si="5303"/>
        <v>0</v>
      </c>
      <c r="VA211" s="20">
        <f t="shared" si="5303"/>
        <v>0</v>
      </c>
      <c r="VB211" s="20">
        <f t="shared" si="5303"/>
        <v>0</v>
      </c>
      <c r="VC211" s="20">
        <f t="shared" si="5303"/>
        <v>0</v>
      </c>
      <c r="VD211" s="20">
        <f t="shared" si="5303"/>
        <v>0</v>
      </c>
      <c r="VE211" s="20">
        <f t="shared" si="5303"/>
        <v>0</v>
      </c>
      <c r="VF211" s="20">
        <f t="shared" si="5303"/>
        <v>0</v>
      </c>
      <c r="VG211" s="20">
        <f t="shared" si="5303"/>
        <v>0</v>
      </c>
      <c r="VH211" s="20">
        <f t="shared" si="5303"/>
        <v>0</v>
      </c>
      <c r="VI211" s="20">
        <f t="shared" si="5303"/>
        <v>0</v>
      </c>
      <c r="VJ211" s="20">
        <f t="shared" si="5303"/>
        <v>0</v>
      </c>
      <c r="VK211" s="20">
        <f t="shared" ref="VK211:WL211" si="5304">SUM(VK85:VK94)</f>
        <v>0</v>
      </c>
      <c r="VL211" s="20">
        <f t="shared" si="5304"/>
        <v>0</v>
      </c>
      <c r="VM211" s="20">
        <f t="shared" si="5304"/>
        <v>0</v>
      </c>
      <c r="VN211" s="20">
        <f t="shared" si="5304"/>
        <v>0</v>
      </c>
      <c r="VO211" s="20">
        <f t="shared" si="5304"/>
        <v>0</v>
      </c>
      <c r="VP211" s="20">
        <f t="shared" si="5304"/>
        <v>0</v>
      </c>
      <c r="VQ211" s="20">
        <f t="shared" si="5304"/>
        <v>0</v>
      </c>
      <c r="VR211" s="20">
        <f t="shared" si="5304"/>
        <v>0</v>
      </c>
      <c r="VS211" s="20">
        <f t="shared" si="5304"/>
        <v>0</v>
      </c>
      <c r="VT211" s="20">
        <f t="shared" si="5304"/>
        <v>0</v>
      </c>
      <c r="VU211" s="20">
        <f t="shared" si="5304"/>
        <v>0</v>
      </c>
      <c r="VV211" s="20">
        <f t="shared" si="5304"/>
        <v>0</v>
      </c>
      <c r="VW211" s="20">
        <f t="shared" si="5304"/>
        <v>0</v>
      </c>
      <c r="VX211" s="20">
        <f t="shared" si="5304"/>
        <v>0</v>
      </c>
      <c r="VY211" s="20">
        <f t="shared" si="5304"/>
        <v>0</v>
      </c>
      <c r="VZ211" s="20">
        <f t="shared" si="5304"/>
        <v>0</v>
      </c>
      <c r="WA211" s="20">
        <f t="shared" si="5304"/>
        <v>0</v>
      </c>
      <c r="WB211" s="20">
        <f t="shared" si="5304"/>
        <v>0</v>
      </c>
      <c r="WC211" s="20">
        <f t="shared" si="5304"/>
        <v>0</v>
      </c>
      <c r="WD211" s="20">
        <f t="shared" si="5304"/>
        <v>0</v>
      </c>
      <c r="WE211" s="20">
        <f t="shared" si="5304"/>
        <v>0</v>
      </c>
      <c r="WF211" s="20">
        <f t="shared" si="5304"/>
        <v>0</v>
      </c>
      <c r="WG211" s="20">
        <f t="shared" si="5304"/>
        <v>0</v>
      </c>
      <c r="WH211" s="20">
        <f t="shared" si="5304"/>
        <v>0</v>
      </c>
      <c r="WI211" s="20">
        <f t="shared" si="5304"/>
        <v>0</v>
      </c>
      <c r="WJ211" s="20">
        <f t="shared" si="5304"/>
        <v>0</v>
      </c>
      <c r="WK211" s="20">
        <f t="shared" si="5304"/>
        <v>0</v>
      </c>
      <c r="WL211" s="20">
        <f t="shared" si="5304"/>
        <v>0</v>
      </c>
      <c r="WM211" s="20">
        <f t="shared" ref="WM211:WO211" si="5305">SUM(WM85:WM94)</f>
        <v>0</v>
      </c>
      <c r="WN211" s="20">
        <f t="shared" si="5305"/>
        <v>0</v>
      </c>
      <c r="WO211" s="20">
        <f t="shared" si="5305"/>
        <v>0</v>
      </c>
      <c r="WP211" s="2">
        <f t="shared" si="5205"/>
        <v>0</v>
      </c>
      <c r="WQ211" s="2">
        <f t="shared" si="5206"/>
        <v>0</v>
      </c>
      <c r="WR211" s="20">
        <f t="shared" ref="WR211:XW211" si="5306">SUM(WR85:WR94)</f>
        <v>0</v>
      </c>
      <c r="WS211" s="20">
        <f t="shared" si="5306"/>
        <v>0</v>
      </c>
      <c r="WT211" s="20">
        <f t="shared" si="5306"/>
        <v>0</v>
      </c>
      <c r="WU211" s="20">
        <f t="shared" si="5306"/>
        <v>0</v>
      </c>
      <c r="WV211" s="20">
        <f t="shared" si="5306"/>
        <v>0</v>
      </c>
      <c r="WW211" s="20">
        <f t="shared" si="5306"/>
        <v>0</v>
      </c>
      <c r="WX211" s="20">
        <f t="shared" si="5306"/>
        <v>0</v>
      </c>
      <c r="WY211" s="20">
        <f t="shared" si="5306"/>
        <v>0</v>
      </c>
      <c r="WZ211" s="20">
        <f t="shared" si="5306"/>
        <v>0</v>
      </c>
      <c r="XA211" s="20">
        <f t="shared" si="5306"/>
        <v>0</v>
      </c>
      <c r="XB211" s="20">
        <f t="shared" si="5306"/>
        <v>0</v>
      </c>
      <c r="XC211" s="20">
        <f t="shared" si="5306"/>
        <v>0</v>
      </c>
      <c r="XD211" s="20">
        <f t="shared" si="5306"/>
        <v>0</v>
      </c>
      <c r="XE211" s="20">
        <f t="shared" si="5306"/>
        <v>0</v>
      </c>
      <c r="XF211" s="20">
        <f t="shared" si="5306"/>
        <v>0</v>
      </c>
      <c r="XG211" s="20">
        <f t="shared" si="5306"/>
        <v>0</v>
      </c>
      <c r="XH211" s="20">
        <f t="shared" si="5306"/>
        <v>0</v>
      </c>
      <c r="XI211" s="20">
        <f t="shared" si="5306"/>
        <v>0</v>
      </c>
      <c r="XJ211" s="20">
        <f t="shared" si="5306"/>
        <v>0</v>
      </c>
      <c r="XK211" s="20">
        <f t="shared" si="5306"/>
        <v>0</v>
      </c>
      <c r="XL211" s="20">
        <f t="shared" si="5306"/>
        <v>0</v>
      </c>
      <c r="XM211" s="20">
        <f t="shared" si="5306"/>
        <v>0</v>
      </c>
      <c r="XN211" s="20">
        <f t="shared" si="5306"/>
        <v>0</v>
      </c>
      <c r="XO211" s="20">
        <f t="shared" si="5306"/>
        <v>0</v>
      </c>
      <c r="XP211" s="20">
        <f t="shared" si="5306"/>
        <v>0</v>
      </c>
      <c r="XQ211" s="20">
        <f t="shared" si="5306"/>
        <v>0</v>
      </c>
      <c r="XR211" s="20">
        <f t="shared" si="5306"/>
        <v>0</v>
      </c>
      <c r="XS211" s="20">
        <f t="shared" si="5306"/>
        <v>0</v>
      </c>
      <c r="XT211" s="20">
        <f t="shared" si="5306"/>
        <v>0</v>
      </c>
      <c r="XU211" s="20">
        <f t="shared" si="5306"/>
        <v>0</v>
      </c>
      <c r="XV211" s="20">
        <f t="shared" si="5306"/>
        <v>0</v>
      </c>
      <c r="XW211" s="20">
        <f t="shared" si="5306"/>
        <v>0</v>
      </c>
      <c r="XX211" s="20">
        <f t="shared" ref="XX211:ZC211" si="5307">SUM(XX85:XX94)</f>
        <v>0</v>
      </c>
      <c r="XY211" s="20">
        <f t="shared" si="5307"/>
        <v>0</v>
      </c>
      <c r="XZ211" s="20">
        <f t="shared" si="5307"/>
        <v>0</v>
      </c>
      <c r="YA211" s="20">
        <f t="shared" si="5307"/>
        <v>0</v>
      </c>
      <c r="YB211" s="20">
        <f t="shared" si="5307"/>
        <v>0</v>
      </c>
      <c r="YC211" s="20">
        <f t="shared" si="5307"/>
        <v>0</v>
      </c>
      <c r="YD211" s="20">
        <f t="shared" si="5307"/>
        <v>0</v>
      </c>
      <c r="YE211" s="20">
        <f t="shared" si="5307"/>
        <v>0</v>
      </c>
      <c r="YF211" s="20">
        <f t="shared" si="5307"/>
        <v>0</v>
      </c>
      <c r="YG211" s="20">
        <f t="shared" si="5307"/>
        <v>0</v>
      </c>
      <c r="YH211" s="20">
        <f t="shared" si="5307"/>
        <v>0</v>
      </c>
      <c r="YI211" s="20">
        <f t="shared" si="5307"/>
        <v>0</v>
      </c>
      <c r="YJ211" s="20">
        <f t="shared" si="5307"/>
        <v>0</v>
      </c>
      <c r="YK211" s="20">
        <f t="shared" si="5307"/>
        <v>0</v>
      </c>
      <c r="YL211" s="20">
        <f t="shared" si="5307"/>
        <v>0</v>
      </c>
      <c r="YM211" s="20">
        <f t="shared" si="5307"/>
        <v>0</v>
      </c>
      <c r="YN211" s="20">
        <f t="shared" si="5307"/>
        <v>0</v>
      </c>
      <c r="YO211" s="20">
        <f t="shared" si="5307"/>
        <v>0</v>
      </c>
      <c r="YP211" s="20">
        <f t="shared" si="5307"/>
        <v>0</v>
      </c>
      <c r="YQ211" s="20">
        <f t="shared" si="5307"/>
        <v>0</v>
      </c>
      <c r="YR211" s="20">
        <f t="shared" si="5307"/>
        <v>0</v>
      </c>
      <c r="YS211" s="20">
        <f t="shared" si="5307"/>
        <v>0</v>
      </c>
      <c r="YT211" s="20">
        <f t="shared" si="5307"/>
        <v>0</v>
      </c>
      <c r="YU211" s="20">
        <f t="shared" si="5307"/>
        <v>0</v>
      </c>
      <c r="YV211" s="20">
        <f t="shared" si="5307"/>
        <v>0</v>
      </c>
      <c r="YW211" s="20">
        <f t="shared" si="5307"/>
        <v>0</v>
      </c>
      <c r="YX211" s="20">
        <f t="shared" si="5307"/>
        <v>0</v>
      </c>
      <c r="YY211" s="20">
        <f t="shared" si="5307"/>
        <v>0</v>
      </c>
      <c r="YZ211" s="20">
        <f t="shared" si="5307"/>
        <v>0</v>
      </c>
      <c r="ZA211" s="20">
        <f t="shared" si="5307"/>
        <v>0</v>
      </c>
      <c r="ZB211" s="20">
        <f t="shared" si="5307"/>
        <v>0</v>
      </c>
      <c r="ZC211" s="20">
        <f t="shared" si="5307"/>
        <v>0</v>
      </c>
      <c r="ZD211" s="20">
        <f t="shared" ref="ZD211:AAI211" si="5308">SUM(ZD85:ZD94)</f>
        <v>0</v>
      </c>
      <c r="ZE211" s="20">
        <f t="shared" si="5308"/>
        <v>0</v>
      </c>
      <c r="ZF211" s="20">
        <f t="shared" si="5308"/>
        <v>0</v>
      </c>
      <c r="ZG211" s="20">
        <f t="shared" si="5308"/>
        <v>0</v>
      </c>
      <c r="ZH211" s="20">
        <f t="shared" si="5308"/>
        <v>0</v>
      </c>
      <c r="ZI211" s="20">
        <f t="shared" si="5308"/>
        <v>0</v>
      </c>
      <c r="ZJ211" s="20">
        <f t="shared" si="5308"/>
        <v>0</v>
      </c>
      <c r="ZK211" s="20">
        <f t="shared" si="5308"/>
        <v>0</v>
      </c>
      <c r="ZL211" s="20">
        <f t="shared" si="5308"/>
        <v>0</v>
      </c>
      <c r="ZM211" s="20">
        <f t="shared" si="5308"/>
        <v>0</v>
      </c>
      <c r="ZN211" s="20">
        <f t="shared" si="5308"/>
        <v>0</v>
      </c>
      <c r="ZO211" s="20">
        <f t="shared" si="5308"/>
        <v>0</v>
      </c>
      <c r="ZP211" s="20">
        <f t="shared" si="5308"/>
        <v>0</v>
      </c>
      <c r="ZQ211" s="20">
        <f t="shared" si="5308"/>
        <v>0</v>
      </c>
      <c r="ZR211" s="20">
        <f t="shared" si="5308"/>
        <v>0</v>
      </c>
      <c r="ZS211" s="20">
        <f t="shared" si="5308"/>
        <v>0</v>
      </c>
      <c r="ZT211" s="20">
        <f t="shared" si="5308"/>
        <v>0</v>
      </c>
      <c r="ZU211" s="20">
        <f t="shared" si="5308"/>
        <v>0</v>
      </c>
      <c r="ZV211" s="20">
        <f t="shared" si="5308"/>
        <v>0</v>
      </c>
      <c r="ZW211" s="20">
        <f t="shared" si="5308"/>
        <v>0</v>
      </c>
      <c r="ZX211" s="20">
        <f t="shared" si="5308"/>
        <v>0</v>
      </c>
      <c r="ZY211" s="20">
        <f t="shared" si="5308"/>
        <v>0</v>
      </c>
      <c r="ZZ211" s="20">
        <f t="shared" si="5308"/>
        <v>0</v>
      </c>
      <c r="AAA211" s="20">
        <f t="shared" si="5308"/>
        <v>0</v>
      </c>
      <c r="AAB211" s="20">
        <f t="shared" si="5308"/>
        <v>0</v>
      </c>
      <c r="AAC211" s="20">
        <f t="shared" si="5308"/>
        <v>0</v>
      </c>
      <c r="AAD211" s="20">
        <f t="shared" si="5308"/>
        <v>0</v>
      </c>
      <c r="AAE211" s="20">
        <f t="shared" si="5308"/>
        <v>0</v>
      </c>
      <c r="AAF211" s="20">
        <f t="shared" si="5308"/>
        <v>0</v>
      </c>
      <c r="AAG211" s="20">
        <f t="shared" si="5308"/>
        <v>0</v>
      </c>
      <c r="AAH211" s="20">
        <f t="shared" si="5308"/>
        <v>0</v>
      </c>
      <c r="AAI211" s="20">
        <f t="shared" si="5308"/>
        <v>0</v>
      </c>
      <c r="AAJ211" s="20">
        <f t="shared" ref="AAJ211:ABL211" si="5309">SUM(AAJ85:AAJ94)</f>
        <v>0</v>
      </c>
      <c r="AAK211" s="20">
        <f t="shared" si="5309"/>
        <v>0</v>
      </c>
      <c r="AAL211" s="20">
        <f t="shared" si="5309"/>
        <v>0</v>
      </c>
      <c r="AAM211" s="20">
        <f t="shared" si="5309"/>
        <v>0</v>
      </c>
      <c r="AAN211" s="20">
        <f t="shared" si="5309"/>
        <v>0</v>
      </c>
      <c r="AAO211" s="20">
        <f t="shared" si="5309"/>
        <v>0</v>
      </c>
      <c r="AAP211" s="20">
        <f t="shared" si="5309"/>
        <v>0</v>
      </c>
      <c r="AAQ211" s="20">
        <f t="shared" si="5309"/>
        <v>0</v>
      </c>
      <c r="AAR211" s="20">
        <f t="shared" si="5309"/>
        <v>0</v>
      </c>
      <c r="AAS211" s="20">
        <f t="shared" si="5309"/>
        <v>0</v>
      </c>
      <c r="AAT211" s="20">
        <f t="shared" si="5309"/>
        <v>0</v>
      </c>
      <c r="AAU211" s="20">
        <f t="shared" si="5309"/>
        <v>0</v>
      </c>
      <c r="AAV211" s="20">
        <f t="shared" si="5309"/>
        <v>0</v>
      </c>
      <c r="AAW211" s="20">
        <f t="shared" si="5309"/>
        <v>0</v>
      </c>
      <c r="AAX211" s="20">
        <f t="shared" si="5309"/>
        <v>0</v>
      </c>
      <c r="AAY211" s="20">
        <f t="shared" si="5309"/>
        <v>0</v>
      </c>
      <c r="AAZ211" s="20">
        <f t="shared" si="5309"/>
        <v>0</v>
      </c>
      <c r="ABA211" s="20">
        <f t="shared" si="5309"/>
        <v>0</v>
      </c>
      <c r="ABB211" s="20">
        <f t="shared" si="5309"/>
        <v>0</v>
      </c>
      <c r="ABC211" s="20">
        <f t="shared" si="5309"/>
        <v>0</v>
      </c>
      <c r="ABD211" s="20">
        <f t="shared" si="5309"/>
        <v>0</v>
      </c>
      <c r="ABE211" s="20">
        <f t="shared" si="5309"/>
        <v>0</v>
      </c>
      <c r="ABF211" s="20">
        <f t="shared" si="5309"/>
        <v>0</v>
      </c>
      <c r="ABG211" s="20">
        <f t="shared" si="5309"/>
        <v>0</v>
      </c>
      <c r="ABH211" s="20">
        <f t="shared" si="5309"/>
        <v>0</v>
      </c>
      <c r="ABI211" s="20">
        <f t="shared" si="5309"/>
        <v>0</v>
      </c>
      <c r="ABJ211" s="20">
        <f t="shared" si="5309"/>
        <v>0</v>
      </c>
      <c r="ABK211" s="20">
        <f t="shared" si="5309"/>
        <v>0</v>
      </c>
      <c r="ABL211" s="20">
        <f t="shared" si="5309"/>
        <v>0</v>
      </c>
      <c r="ABM211" s="20">
        <f t="shared" ref="ABM211:ABO211" si="5310">SUM(ABM85:ABM94)</f>
        <v>0</v>
      </c>
      <c r="ABN211" s="20">
        <f t="shared" si="5310"/>
        <v>0</v>
      </c>
      <c r="ABO211" s="20">
        <f t="shared" si="5310"/>
        <v>0</v>
      </c>
      <c r="ABP211" s="2">
        <f t="shared" si="5212"/>
        <v>0</v>
      </c>
      <c r="ABQ211" s="2">
        <f t="shared" si="5213"/>
        <v>0</v>
      </c>
      <c r="ABR211" s="20">
        <f t="shared" ref="ABR211:ACW211" si="5311">SUM(ABR85:ABR94)</f>
        <v>0</v>
      </c>
      <c r="ABS211" s="20">
        <f t="shared" si="5311"/>
        <v>0</v>
      </c>
      <c r="ABT211" s="20">
        <f t="shared" si="5311"/>
        <v>0</v>
      </c>
      <c r="ABU211" s="20">
        <f t="shared" si="5311"/>
        <v>0</v>
      </c>
      <c r="ABV211" s="20">
        <f t="shared" si="5311"/>
        <v>0</v>
      </c>
      <c r="ABW211" s="20">
        <f t="shared" si="5311"/>
        <v>0</v>
      </c>
      <c r="ABX211" s="20">
        <f t="shared" si="5311"/>
        <v>0</v>
      </c>
      <c r="ABY211" s="20">
        <f t="shared" si="5311"/>
        <v>0</v>
      </c>
      <c r="ABZ211" s="20">
        <f t="shared" si="5311"/>
        <v>0</v>
      </c>
      <c r="ACA211" s="20">
        <f t="shared" ref="ACA211:ACC211" si="5312">SUM(ACA85:ACA94)</f>
        <v>0</v>
      </c>
      <c r="ACB211" s="20">
        <f t="shared" si="5312"/>
        <v>0</v>
      </c>
      <c r="ACC211" s="20">
        <f t="shared" si="5312"/>
        <v>0</v>
      </c>
      <c r="ACD211" s="20">
        <f t="shared" si="5311"/>
        <v>0</v>
      </c>
      <c r="ACE211" s="20">
        <f t="shared" si="5311"/>
        <v>0</v>
      </c>
      <c r="ACF211" s="20">
        <f t="shared" si="5311"/>
        <v>0</v>
      </c>
      <c r="ACG211" s="20">
        <f t="shared" si="5311"/>
        <v>0</v>
      </c>
      <c r="ACH211" s="20">
        <f t="shared" si="5311"/>
        <v>0</v>
      </c>
      <c r="ACI211" s="20">
        <f t="shared" si="5311"/>
        <v>0</v>
      </c>
      <c r="ACJ211" s="20">
        <f t="shared" si="5311"/>
        <v>0</v>
      </c>
      <c r="ACK211" s="20">
        <f t="shared" si="5311"/>
        <v>0</v>
      </c>
      <c r="ACL211" s="20">
        <f t="shared" si="5311"/>
        <v>0</v>
      </c>
      <c r="ACM211" s="20">
        <f t="shared" si="5311"/>
        <v>0</v>
      </c>
      <c r="ACN211" s="20">
        <f t="shared" ref="ACN211:ACP211" si="5313">SUM(ACN85:ACN94)</f>
        <v>0</v>
      </c>
      <c r="ACO211" s="20">
        <f t="shared" si="5313"/>
        <v>0</v>
      </c>
      <c r="ACP211" s="20">
        <f t="shared" si="5313"/>
        <v>0</v>
      </c>
      <c r="ACQ211" s="20">
        <f t="shared" si="5311"/>
        <v>0</v>
      </c>
      <c r="ACR211" s="20">
        <f t="shared" si="5311"/>
        <v>0</v>
      </c>
      <c r="ACS211" s="20">
        <f t="shared" si="5311"/>
        <v>0</v>
      </c>
      <c r="ACT211" s="20">
        <f t="shared" si="5311"/>
        <v>0</v>
      </c>
      <c r="ACU211" s="20">
        <f t="shared" si="5311"/>
        <v>0</v>
      </c>
      <c r="ACV211" s="20">
        <f t="shared" si="5311"/>
        <v>0</v>
      </c>
      <c r="ACW211" s="20">
        <f t="shared" si="5311"/>
        <v>0</v>
      </c>
      <c r="ACX211" s="20">
        <f t="shared" ref="ACX211:AEC211" si="5314">SUM(ACX85:ACX94)</f>
        <v>0</v>
      </c>
      <c r="ACY211" s="20">
        <f t="shared" si="5314"/>
        <v>0</v>
      </c>
      <c r="ACZ211" s="20">
        <f t="shared" si="5314"/>
        <v>0</v>
      </c>
      <c r="ADA211" s="20">
        <f t="shared" si="5314"/>
        <v>0</v>
      </c>
      <c r="ADB211" s="20">
        <f t="shared" si="5314"/>
        <v>0</v>
      </c>
      <c r="ADC211" s="20">
        <f t="shared" si="5314"/>
        <v>0</v>
      </c>
      <c r="ADD211" s="20">
        <f t="shared" si="5314"/>
        <v>0</v>
      </c>
      <c r="ADE211" s="20">
        <f t="shared" si="5314"/>
        <v>0</v>
      </c>
      <c r="ADF211" s="20">
        <f t="shared" si="5314"/>
        <v>0</v>
      </c>
      <c r="ADG211" s="20">
        <f t="shared" si="5314"/>
        <v>0</v>
      </c>
      <c r="ADH211" s="20">
        <f t="shared" si="5314"/>
        <v>0</v>
      </c>
      <c r="ADI211" s="20">
        <f t="shared" si="5314"/>
        <v>0</v>
      </c>
      <c r="ADJ211" s="20">
        <f t="shared" si="5314"/>
        <v>0</v>
      </c>
      <c r="ADK211" s="20">
        <f t="shared" si="5314"/>
        <v>0</v>
      </c>
      <c r="ADL211" s="20">
        <f t="shared" si="5314"/>
        <v>0</v>
      </c>
      <c r="ADM211" s="20">
        <f t="shared" si="5314"/>
        <v>0</v>
      </c>
      <c r="ADN211" s="20">
        <f t="shared" si="5314"/>
        <v>0</v>
      </c>
      <c r="ADO211" s="20">
        <f t="shared" si="5314"/>
        <v>0</v>
      </c>
      <c r="ADP211" s="20">
        <f t="shared" si="5314"/>
        <v>0</v>
      </c>
      <c r="ADQ211" s="20">
        <f t="shared" si="5314"/>
        <v>0</v>
      </c>
      <c r="ADR211" s="20">
        <f t="shared" si="5314"/>
        <v>0</v>
      </c>
      <c r="ADS211" s="20">
        <f t="shared" si="5314"/>
        <v>0</v>
      </c>
      <c r="ADT211" s="20">
        <f t="shared" si="5314"/>
        <v>0</v>
      </c>
      <c r="ADU211" s="20">
        <f t="shared" si="5314"/>
        <v>0</v>
      </c>
      <c r="ADV211" s="20">
        <f t="shared" si="5314"/>
        <v>0</v>
      </c>
      <c r="ADW211" s="20">
        <f t="shared" si="5314"/>
        <v>0</v>
      </c>
      <c r="ADX211" s="20">
        <f t="shared" si="5314"/>
        <v>0</v>
      </c>
      <c r="ADY211" s="20">
        <f t="shared" si="5314"/>
        <v>0</v>
      </c>
      <c r="ADZ211" s="20">
        <f t="shared" si="5314"/>
        <v>0</v>
      </c>
      <c r="AEA211" s="20">
        <f t="shared" si="5314"/>
        <v>0</v>
      </c>
      <c r="AEB211" s="20">
        <f t="shared" si="5314"/>
        <v>0</v>
      </c>
      <c r="AEC211" s="20">
        <f t="shared" si="5314"/>
        <v>0</v>
      </c>
      <c r="AED211" s="20">
        <f t="shared" ref="AED211:AFI211" si="5315">SUM(AED85:AED94)</f>
        <v>0</v>
      </c>
      <c r="AEE211" s="20">
        <f t="shared" si="5315"/>
        <v>0</v>
      </c>
      <c r="AEF211" s="20">
        <f t="shared" si="5315"/>
        <v>0</v>
      </c>
      <c r="AEG211" s="20">
        <f t="shared" si="5315"/>
        <v>0</v>
      </c>
      <c r="AEH211" s="20">
        <f t="shared" si="5315"/>
        <v>0</v>
      </c>
      <c r="AEI211" s="20">
        <f t="shared" si="5315"/>
        <v>0</v>
      </c>
      <c r="AEJ211" s="20">
        <f t="shared" si="5315"/>
        <v>0</v>
      </c>
      <c r="AEK211" s="20">
        <f t="shared" si="5315"/>
        <v>0</v>
      </c>
      <c r="AEL211" s="20">
        <f t="shared" si="5315"/>
        <v>0</v>
      </c>
      <c r="AEM211" s="20">
        <f t="shared" si="5315"/>
        <v>0</v>
      </c>
      <c r="AEN211" s="20">
        <f t="shared" si="5315"/>
        <v>0</v>
      </c>
      <c r="AEO211" s="20">
        <f t="shared" si="5315"/>
        <v>0</v>
      </c>
      <c r="AEP211" s="20">
        <f t="shared" si="5315"/>
        <v>0</v>
      </c>
      <c r="AEQ211" s="20">
        <f t="shared" si="5315"/>
        <v>0</v>
      </c>
      <c r="AER211" s="20">
        <f t="shared" si="5315"/>
        <v>0</v>
      </c>
      <c r="AES211" s="20">
        <f t="shared" si="5315"/>
        <v>0</v>
      </c>
      <c r="AET211" s="20">
        <f t="shared" si="5315"/>
        <v>0</v>
      </c>
      <c r="AEU211" s="20">
        <f t="shared" si="5315"/>
        <v>0</v>
      </c>
      <c r="AEV211" s="20">
        <f t="shared" si="5315"/>
        <v>0</v>
      </c>
      <c r="AEW211" s="20">
        <f t="shared" si="5315"/>
        <v>0</v>
      </c>
      <c r="AEX211" s="20">
        <f t="shared" si="5315"/>
        <v>0</v>
      </c>
      <c r="AEY211" s="20">
        <f t="shared" si="5315"/>
        <v>0</v>
      </c>
      <c r="AEZ211" s="20">
        <f t="shared" si="5315"/>
        <v>0</v>
      </c>
      <c r="AFA211" s="20">
        <f t="shared" si="5315"/>
        <v>0</v>
      </c>
      <c r="AFB211" s="20">
        <f t="shared" si="5315"/>
        <v>0</v>
      </c>
      <c r="AFC211" s="20">
        <f t="shared" si="5315"/>
        <v>0</v>
      </c>
      <c r="AFD211" s="20">
        <f t="shared" si="5315"/>
        <v>0</v>
      </c>
      <c r="AFE211" s="20">
        <f t="shared" si="5315"/>
        <v>0</v>
      </c>
      <c r="AFF211" s="20">
        <f t="shared" si="5315"/>
        <v>0</v>
      </c>
      <c r="AFG211" s="20">
        <f t="shared" si="5315"/>
        <v>0</v>
      </c>
      <c r="AFH211" s="20">
        <f t="shared" si="5315"/>
        <v>0</v>
      </c>
      <c r="AFI211" s="20">
        <f t="shared" si="5315"/>
        <v>0</v>
      </c>
      <c r="AFJ211" s="20">
        <f t="shared" ref="AFJ211:AFL211" si="5316">SUM(AFJ85:AFJ94)</f>
        <v>0</v>
      </c>
      <c r="AFK211" s="20">
        <f t="shared" si="5316"/>
        <v>0</v>
      </c>
      <c r="AFL211" s="20">
        <f t="shared" si="5316"/>
        <v>0</v>
      </c>
      <c r="AFM211" s="20">
        <f t="shared" ref="AFM211:AFO211" si="5317">SUM(AFM85:AFM94)</f>
        <v>0</v>
      </c>
      <c r="AFN211" s="20">
        <f t="shared" si="5317"/>
        <v>0</v>
      </c>
      <c r="AFO211" s="20">
        <f t="shared" si="5317"/>
        <v>0</v>
      </c>
      <c r="AFP211" s="2">
        <f t="shared" si="5220"/>
        <v>0</v>
      </c>
      <c r="AFQ211" s="2">
        <f t="shared" si="5221"/>
        <v>0</v>
      </c>
      <c r="AFR211" s="20">
        <f t="shared" si="5272"/>
        <v>0</v>
      </c>
      <c r="AFS211" s="20">
        <f t="shared" si="5273"/>
        <v>0</v>
      </c>
      <c r="AFT211" s="20">
        <f t="shared" si="5274"/>
        <v>0</v>
      </c>
      <c r="AFU211" s="20">
        <f t="shared" si="5275"/>
        <v>0</v>
      </c>
      <c r="AFV211" s="20">
        <f t="shared" ref="AFV211:AFV214" si="5318">SUM(AE211,BG211,AR211,R211,CG211,QI211,RI211,PI211,PV211,QV211,RV211,II211,DG211,GV211,HI211,HV211,GI211,FV211,CT211,AAV211,WV211,YV211,AAI211,YI211,XV211,WI211,ZI211,SI211,SV211,TI211,TV211,UI211,DT211,EI211,ZV211,ABI211,ABV211,UV211,VI211,IV211,MI211,MV211,JI211,JV211,KI211,KV211,LI211,LV211,NI211,NV211,ADI211,OV211,OI211,EV211,FI211,BT211,VV211,XI211,ADV211,ACI211,ACV211,AEI211,AEV211,AFI211)</f>
        <v>0</v>
      </c>
      <c r="AFW211" s="20">
        <f t="shared" ref="AFW211:AFW214" si="5319">SUM(AF211,BH211,AS211,S211,CH211,QJ211,RJ211,PJ211,PW211,QW211,RW211,IJ211,DH211,GW211,HJ211,HW211,GJ211,FW211,CU211,AAW211,WW211,YW211,AAJ211,YJ211,XW211,WJ211,ZJ211,SJ211,SW211,TJ211,TW211,UJ211,DU211,EJ211,ZW211,ABJ211,ABW211,UW211,VJ211,IW211,MJ211,MW211,JJ211,JW211,KJ211,KW211,LJ211,LW211,NJ211,NW211,ADJ211,OW211,OJ211,EW211,FJ211,BU211,VW211,XJ211,ADW211,ACJ211,ACW211,AEJ211,AEW211,AFJ211)</f>
        <v>0</v>
      </c>
      <c r="AFX211" s="20">
        <f t="shared" si="5278"/>
        <v>0</v>
      </c>
      <c r="AFY211" s="20">
        <f t="shared" si="5279"/>
        <v>0</v>
      </c>
      <c r="AFZ211" s="20">
        <f t="shared" si="5230"/>
        <v>0</v>
      </c>
      <c r="AGA211" s="20">
        <f t="shared" si="5231"/>
        <v>0</v>
      </c>
      <c r="AGB211" s="20">
        <f t="shared" si="5232"/>
        <v>0</v>
      </c>
      <c r="AGC211" s="20">
        <f t="shared" si="5233"/>
        <v>0</v>
      </c>
      <c r="AGD211" s="20">
        <f t="shared" si="5234"/>
        <v>0</v>
      </c>
      <c r="AGE211" s="20"/>
      <c r="AGF211" s="348"/>
      <c r="AGI211" s="82">
        <f t="shared" si="5101"/>
        <v>0</v>
      </c>
      <c r="AGJ211" s="82">
        <f t="shared" si="5102"/>
        <v>0</v>
      </c>
      <c r="AGK211" s="337" t="s">
        <v>757</v>
      </c>
    </row>
    <row r="212" spans="1:869" ht="42" customHeight="1" x14ac:dyDescent="0.25">
      <c r="A212" s="112" t="s">
        <v>758</v>
      </c>
      <c r="B212" s="54"/>
      <c r="C212" s="304" t="s">
        <v>759</v>
      </c>
      <c r="D212" s="337" t="s">
        <v>760</v>
      </c>
      <c r="E212" s="14"/>
      <c r="F212" s="14"/>
      <c r="G212" s="14"/>
      <c r="H212" s="14"/>
      <c r="I212" s="14"/>
      <c r="J212" s="14"/>
      <c r="K212" s="14"/>
      <c r="L212" s="14"/>
      <c r="M212" s="14"/>
      <c r="N212" s="20">
        <f t="shared" ref="N212:AU212" si="5320">SUM(N95:N99)</f>
        <v>0</v>
      </c>
      <c r="O212" s="20">
        <f t="shared" si="5320"/>
        <v>0</v>
      </c>
      <c r="P212" s="20">
        <f t="shared" si="5320"/>
        <v>0</v>
      </c>
      <c r="Q212" s="20">
        <f t="shared" si="5320"/>
        <v>0</v>
      </c>
      <c r="R212" s="20">
        <f t="shared" si="5320"/>
        <v>0</v>
      </c>
      <c r="S212" s="20">
        <f t="shared" si="5320"/>
        <v>0</v>
      </c>
      <c r="T212" s="20">
        <f t="shared" si="5320"/>
        <v>0</v>
      </c>
      <c r="U212" s="20">
        <f t="shared" si="5320"/>
        <v>0</v>
      </c>
      <c r="V212" s="20">
        <f t="shared" si="5320"/>
        <v>0</v>
      </c>
      <c r="W212" s="20">
        <f t="shared" si="5320"/>
        <v>0</v>
      </c>
      <c r="X212" s="20">
        <f t="shared" si="5320"/>
        <v>0</v>
      </c>
      <c r="Y212" s="20">
        <f t="shared" si="5320"/>
        <v>0</v>
      </c>
      <c r="Z212" s="20">
        <f t="shared" si="5320"/>
        <v>0</v>
      </c>
      <c r="AA212" s="20">
        <f t="shared" si="5320"/>
        <v>0</v>
      </c>
      <c r="AB212" s="20">
        <f t="shared" si="5320"/>
        <v>0</v>
      </c>
      <c r="AC212" s="20">
        <f t="shared" si="5320"/>
        <v>0</v>
      </c>
      <c r="AD212" s="20">
        <f t="shared" si="5320"/>
        <v>0</v>
      </c>
      <c r="AE212" s="20">
        <f t="shared" si="5320"/>
        <v>0</v>
      </c>
      <c r="AF212" s="20">
        <f t="shared" si="5320"/>
        <v>0</v>
      </c>
      <c r="AG212" s="20">
        <f t="shared" si="5320"/>
        <v>0</v>
      </c>
      <c r="AH212" s="20">
        <f t="shared" si="5320"/>
        <v>0</v>
      </c>
      <c r="AI212" s="20">
        <f t="shared" si="5320"/>
        <v>0</v>
      </c>
      <c r="AJ212" s="20">
        <f t="shared" si="5320"/>
        <v>0</v>
      </c>
      <c r="AK212" s="20">
        <f t="shared" si="5320"/>
        <v>0</v>
      </c>
      <c r="AL212" s="20">
        <f t="shared" si="5320"/>
        <v>0</v>
      </c>
      <c r="AM212" s="20">
        <f t="shared" si="5320"/>
        <v>0</v>
      </c>
      <c r="AN212" s="20">
        <f t="shared" si="5320"/>
        <v>0</v>
      </c>
      <c r="AO212" s="20">
        <f t="shared" si="5320"/>
        <v>0</v>
      </c>
      <c r="AP212" s="20">
        <f t="shared" si="5320"/>
        <v>0</v>
      </c>
      <c r="AQ212" s="20">
        <f t="shared" si="5320"/>
        <v>0</v>
      </c>
      <c r="AR212" s="20">
        <f t="shared" si="5320"/>
        <v>0</v>
      </c>
      <c r="AS212" s="20">
        <f t="shared" si="5320"/>
        <v>0</v>
      </c>
      <c r="AT212" s="20">
        <f t="shared" si="5320"/>
        <v>0</v>
      </c>
      <c r="AU212" s="20">
        <f t="shared" si="5320"/>
        <v>0</v>
      </c>
      <c r="AV212" s="20">
        <f t="shared" ref="AV212:AX212" si="5321">SUM(AV95:AV99)</f>
        <v>0</v>
      </c>
      <c r="AW212" s="20">
        <f t="shared" si="5321"/>
        <v>0</v>
      </c>
      <c r="AX212" s="20">
        <f t="shared" si="5321"/>
        <v>0</v>
      </c>
      <c r="AY212" s="2">
        <f t="shared" si="5165"/>
        <v>0</v>
      </c>
      <c r="AZ212" s="2">
        <f t="shared" si="5166"/>
        <v>0</v>
      </c>
      <c r="BA212" s="2"/>
      <c r="BB212" s="2"/>
      <c r="BC212" s="20">
        <f t="shared" ref="BC212:CH212" si="5322">SUM(BC95:BC99)</f>
        <v>0</v>
      </c>
      <c r="BD212" s="20">
        <f t="shared" si="5322"/>
        <v>0</v>
      </c>
      <c r="BE212" s="20">
        <f t="shared" si="5322"/>
        <v>0</v>
      </c>
      <c r="BF212" s="20">
        <f t="shared" si="5322"/>
        <v>0</v>
      </c>
      <c r="BG212" s="20">
        <f t="shared" si="5322"/>
        <v>0</v>
      </c>
      <c r="BH212" s="20">
        <f t="shared" si="5322"/>
        <v>0</v>
      </c>
      <c r="BI212" s="20">
        <f t="shared" si="5322"/>
        <v>0</v>
      </c>
      <c r="BJ212" s="20">
        <f t="shared" si="5322"/>
        <v>0</v>
      </c>
      <c r="BK212" s="20">
        <f t="shared" ref="BK212:BM212" si="5323">SUM(BK95:BK99)</f>
        <v>0</v>
      </c>
      <c r="BL212" s="20">
        <f t="shared" si="5323"/>
        <v>0</v>
      </c>
      <c r="BM212" s="20">
        <f t="shared" si="5323"/>
        <v>0</v>
      </c>
      <c r="BN212" s="20">
        <f t="shared" si="5322"/>
        <v>0</v>
      </c>
      <c r="BO212" s="20">
        <f t="shared" si="5322"/>
        <v>0</v>
      </c>
      <c r="BP212" s="20">
        <f t="shared" si="5322"/>
        <v>0</v>
      </c>
      <c r="BQ212" s="20">
        <f t="shared" si="5322"/>
        <v>0</v>
      </c>
      <c r="BR212" s="20">
        <f t="shared" si="5322"/>
        <v>0</v>
      </c>
      <c r="BS212" s="20">
        <f t="shared" si="5322"/>
        <v>0</v>
      </c>
      <c r="BT212" s="20">
        <f t="shared" si="5322"/>
        <v>0</v>
      </c>
      <c r="BU212" s="20">
        <f t="shared" si="5322"/>
        <v>0</v>
      </c>
      <c r="BV212" s="20">
        <f t="shared" si="5322"/>
        <v>0</v>
      </c>
      <c r="BW212" s="20">
        <f t="shared" si="5322"/>
        <v>0</v>
      </c>
      <c r="BX212" s="20">
        <f t="shared" si="5322"/>
        <v>0</v>
      </c>
      <c r="BY212" s="20">
        <f t="shared" si="5322"/>
        <v>0</v>
      </c>
      <c r="BZ212" s="20">
        <f t="shared" si="5322"/>
        <v>0</v>
      </c>
      <c r="CA212" s="20">
        <f t="shared" si="5322"/>
        <v>0</v>
      </c>
      <c r="CB212" s="20">
        <f t="shared" si="5322"/>
        <v>0</v>
      </c>
      <c r="CC212" s="20">
        <f t="shared" si="5322"/>
        <v>0</v>
      </c>
      <c r="CD212" s="20">
        <f t="shared" si="5322"/>
        <v>0</v>
      </c>
      <c r="CE212" s="20">
        <f t="shared" si="5322"/>
        <v>0</v>
      </c>
      <c r="CF212" s="20">
        <f t="shared" si="5322"/>
        <v>0</v>
      </c>
      <c r="CG212" s="20">
        <f t="shared" si="5322"/>
        <v>0</v>
      </c>
      <c r="CH212" s="20">
        <f t="shared" si="5322"/>
        <v>0</v>
      </c>
      <c r="CI212" s="20">
        <f t="shared" ref="CI212:DJ212" si="5324">SUM(CI95:CI99)</f>
        <v>0</v>
      </c>
      <c r="CJ212" s="20">
        <f t="shared" si="5324"/>
        <v>0</v>
      </c>
      <c r="CK212" s="20">
        <f t="shared" si="5324"/>
        <v>0</v>
      </c>
      <c r="CL212" s="20">
        <f t="shared" si="5324"/>
        <v>0</v>
      </c>
      <c r="CM212" s="20">
        <f t="shared" si="5324"/>
        <v>0</v>
      </c>
      <c r="CN212" s="20">
        <f t="shared" si="5324"/>
        <v>0</v>
      </c>
      <c r="CO212" s="20">
        <f t="shared" si="5324"/>
        <v>0</v>
      </c>
      <c r="CP212" s="20">
        <f t="shared" si="5324"/>
        <v>0</v>
      </c>
      <c r="CQ212" s="20">
        <f t="shared" si="5324"/>
        <v>0</v>
      </c>
      <c r="CR212" s="20">
        <f t="shared" si="5324"/>
        <v>0</v>
      </c>
      <c r="CS212" s="20">
        <f t="shared" si="5324"/>
        <v>0</v>
      </c>
      <c r="CT212" s="20">
        <f t="shared" si="5324"/>
        <v>0</v>
      </c>
      <c r="CU212" s="20">
        <f t="shared" si="5324"/>
        <v>0</v>
      </c>
      <c r="CV212" s="20">
        <f t="shared" si="5324"/>
        <v>0</v>
      </c>
      <c r="CW212" s="20">
        <f t="shared" si="5324"/>
        <v>0</v>
      </c>
      <c r="CX212" s="20">
        <f t="shared" si="5324"/>
        <v>0</v>
      </c>
      <c r="CY212" s="20">
        <f t="shared" si="5324"/>
        <v>0</v>
      </c>
      <c r="CZ212" s="20">
        <f t="shared" si="5324"/>
        <v>0</v>
      </c>
      <c r="DA212" s="20">
        <f t="shared" si="5324"/>
        <v>0</v>
      </c>
      <c r="DB212" s="20">
        <f t="shared" si="5324"/>
        <v>0</v>
      </c>
      <c r="DC212" s="20">
        <f t="shared" si="5324"/>
        <v>0</v>
      </c>
      <c r="DD212" s="20">
        <f t="shared" si="5324"/>
        <v>0</v>
      </c>
      <c r="DE212" s="20">
        <f t="shared" si="5324"/>
        <v>0</v>
      </c>
      <c r="DF212" s="20">
        <f t="shared" si="5324"/>
        <v>0</v>
      </c>
      <c r="DG212" s="20">
        <f t="shared" si="5324"/>
        <v>0</v>
      </c>
      <c r="DH212" s="20">
        <f t="shared" si="5324"/>
        <v>0</v>
      </c>
      <c r="DI212" s="20">
        <f t="shared" si="5324"/>
        <v>0</v>
      </c>
      <c r="DJ212" s="20">
        <f t="shared" si="5324"/>
        <v>0</v>
      </c>
      <c r="DK212" s="20">
        <f t="shared" ref="DK212:DM212" si="5325">SUM(DK95:DK99)</f>
        <v>0</v>
      </c>
      <c r="DL212" s="20">
        <f t="shared" si="5325"/>
        <v>0</v>
      </c>
      <c r="DM212" s="20">
        <f t="shared" si="5325"/>
        <v>0</v>
      </c>
      <c r="DN212" s="2">
        <f t="shared" si="5174"/>
        <v>0</v>
      </c>
      <c r="DO212" s="2">
        <f t="shared" si="5175"/>
        <v>0</v>
      </c>
      <c r="DP212" s="346">
        <f t="shared" ref="DP212:DZ212" si="5326">SUM(DP95:DP99)</f>
        <v>0</v>
      </c>
      <c r="DQ212" s="346">
        <f t="shared" si="5326"/>
        <v>0</v>
      </c>
      <c r="DR212" s="346">
        <f t="shared" si="5326"/>
        <v>0</v>
      </c>
      <c r="DS212" s="346">
        <f t="shared" si="5326"/>
        <v>0</v>
      </c>
      <c r="DT212" s="346">
        <f t="shared" si="5326"/>
        <v>0</v>
      </c>
      <c r="DU212" s="346">
        <f t="shared" si="5326"/>
        <v>0</v>
      </c>
      <c r="DV212" s="346">
        <f t="shared" si="5326"/>
        <v>0</v>
      </c>
      <c r="DW212" s="346">
        <f t="shared" si="5326"/>
        <v>0</v>
      </c>
      <c r="DX212" s="346">
        <f t="shared" si="5326"/>
        <v>0</v>
      </c>
      <c r="DY212" s="346">
        <f t="shared" si="5326"/>
        <v>0</v>
      </c>
      <c r="DZ212" s="346">
        <f t="shared" si="5326"/>
        <v>0</v>
      </c>
      <c r="EA212" s="347">
        <f t="shared" si="5177"/>
        <v>0</v>
      </c>
      <c r="EB212" s="347">
        <f t="shared" si="5178"/>
        <v>0</v>
      </c>
      <c r="EC212" s="2"/>
      <c r="ED212" s="2"/>
      <c r="EE212" s="20">
        <f t="shared" ref="EE212:FJ212" si="5327">SUM(EE95:EE99)</f>
        <v>0</v>
      </c>
      <c r="EF212" s="20">
        <f t="shared" si="5327"/>
        <v>0</v>
      </c>
      <c r="EG212" s="20">
        <f t="shared" si="5327"/>
        <v>0</v>
      </c>
      <c r="EH212" s="20">
        <f t="shared" si="5327"/>
        <v>0</v>
      </c>
      <c r="EI212" s="20">
        <f t="shared" si="5327"/>
        <v>0</v>
      </c>
      <c r="EJ212" s="20">
        <f t="shared" si="5327"/>
        <v>0</v>
      </c>
      <c r="EK212" s="20">
        <f t="shared" si="5327"/>
        <v>0</v>
      </c>
      <c r="EL212" s="20">
        <f t="shared" si="5327"/>
        <v>0</v>
      </c>
      <c r="EM212" s="20">
        <f t="shared" si="5327"/>
        <v>0</v>
      </c>
      <c r="EN212" s="20">
        <f t="shared" si="5327"/>
        <v>0</v>
      </c>
      <c r="EO212" s="20">
        <f t="shared" si="5327"/>
        <v>0</v>
      </c>
      <c r="EP212" s="20">
        <f t="shared" si="5327"/>
        <v>0</v>
      </c>
      <c r="EQ212" s="20">
        <f t="shared" si="5327"/>
        <v>0</v>
      </c>
      <c r="ER212" s="20">
        <f t="shared" si="5327"/>
        <v>0</v>
      </c>
      <c r="ES212" s="20">
        <f t="shared" si="5327"/>
        <v>0</v>
      </c>
      <c r="ET212" s="20">
        <f t="shared" si="5327"/>
        <v>0</v>
      </c>
      <c r="EU212" s="20">
        <f t="shared" si="5327"/>
        <v>0</v>
      </c>
      <c r="EV212" s="20">
        <f t="shared" si="5327"/>
        <v>0</v>
      </c>
      <c r="EW212" s="20">
        <f t="shared" si="5327"/>
        <v>0</v>
      </c>
      <c r="EX212" s="20">
        <f t="shared" si="5327"/>
        <v>0</v>
      </c>
      <c r="EY212" s="20">
        <f t="shared" si="5327"/>
        <v>0</v>
      </c>
      <c r="EZ212" s="20">
        <f t="shared" si="5327"/>
        <v>0</v>
      </c>
      <c r="FA212" s="20">
        <f t="shared" si="5327"/>
        <v>0</v>
      </c>
      <c r="FB212" s="20">
        <f t="shared" si="5327"/>
        <v>0</v>
      </c>
      <c r="FC212" s="20">
        <f t="shared" si="5327"/>
        <v>0</v>
      </c>
      <c r="FD212" s="20">
        <f t="shared" si="5327"/>
        <v>0</v>
      </c>
      <c r="FE212" s="20">
        <f t="shared" si="5327"/>
        <v>0</v>
      </c>
      <c r="FF212" s="20">
        <f t="shared" si="5327"/>
        <v>0</v>
      </c>
      <c r="FG212" s="20">
        <f t="shared" si="5327"/>
        <v>0</v>
      </c>
      <c r="FH212" s="20">
        <f t="shared" si="5327"/>
        <v>0</v>
      </c>
      <c r="FI212" s="20">
        <f t="shared" si="5327"/>
        <v>0</v>
      </c>
      <c r="FJ212" s="20">
        <f t="shared" si="5327"/>
        <v>0</v>
      </c>
      <c r="FK212" s="20">
        <f t="shared" ref="FK212:GP212" si="5328">SUM(FK95:FK99)</f>
        <v>0</v>
      </c>
      <c r="FL212" s="20">
        <f t="shared" si="5328"/>
        <v>0</v>
      </c>
      <c r="FM212" s="20">
        <f t="shared" si="5328"/>
        <v>0</v>
      </c>
      <c r="FN212" s="20">
        <f t="shared" si="5328"/>
        <v>0</v>
      </c>
      <c r="FO212" s="20">
        <f t="shared" si="5328"/>
        <v>0</v>
      </c>
      <c r="FP212" s="20">
        <f t="shared" si="5328"/>
        <v>0</v>
      </c>
      <c r="FQ212" s="20">
        <f t="shared" si="5328"/>
        <v>0</v>
      </c>
      <c r="FR212" s="20">
        <f t="shared" si="5328"/>
        <v>0</v>
      </c>
      <c r="FS212" s="20">
        <f t="shared" si="5328"/>
        <v>0</v>
      </c>
      <c r="FT212" s="20">
        <f t="shared" si="5328"/>
        <v>0</v>
      </c>
      <c r="FU212" s="20">
        <f t="shared" si="5328"/>
        <v>0</v>
      </c>
      <c r="FV212" s="20">
        <f t="shared" si="5328"/>
        <v>0</v>
      </c>
      <c r="FW212" s="20">
        <f t="shared" si="5328"/>
        <v>0</v>
      </c>
      <c r="FX212" s="20">
        <f t="shared" si="5328"/>
        <v>0</v>
      </c>
      <c r="FY212" s="20">
        <f t="shared" si="5328"/>
        <v>0</v>
      </c>
      <c r="FZ212" s="20">
        <f t="shared" si="5328"/>
        <v>0</v>
      </c>
      <c r="GA212" s="20">
        <f t="shared" si="5328"/>
        <v>0</v>
      </c>
      <c r="GB212" s="20">
        <f t="shared" si="5328"/>
        <v>0</v>
      </c>
      <c r="GC212" s="20">
        <f t="shared" si="5328"/>
        <v>0</v>
      </c>
      <c r="GD212" s="20">
        <f t="shared" si="5328"/>
        <v>0</v>
      </c>
      <c r="GE212" s="20">
        <f t="shared" si="5328"/>
        <v>0</v>
      </c>
      <c r="GF212" s="20">
        <f t="shared" si="5328"/>
        <v>0</v>
      </c>
      <c r="GG212" s="20">
        <f t="shared" si="5328"/>
        <v>0</v>
      </c>
      <c r="GH212" s="20">
        <f t="shared" si="5328"/>
        <v>0</v>
      </c>
      <c r="GI212" s="20">
        <f t="shared" si="5328"/>
        <v>0</v>
      </c>
      <c r="GJ212" s="20">
        <f t="shared" si="5328"/>
        <v>0</v>
      </c>
      <c r="GK212" s="20">
        <f t="shared" si="5328"/>
        <v>0</v>
      </c>
      <c r="GL212" s="20">
        <f t="shared" si="5328"/>
        <v>0</v>
      </c>
      <c r="GM212" s="20">
        <f t="shared" si="5328"/>
        <v>0</v>
      </c>
      <c r="GN212" s="20">
        <f t="shared" si="5328"/>
        <v>0</v>
      </c>
      <c r="GO212" s="20">
        <f t="shared" si="5328"/>
        <v>0</v>
      </c>
      <c r="GP212" s="20">
        <f t="shared" si="5328"/>
        <v>0</v>
      </c>
      <c r="GQ212" s="20">
        <f t="shared" ref="GQ212:HV212" si="5329">SUM(GQ95:GQ99)</f>
        <v>0</v>
      </c>
      <c r="GR212" s="20">
        <f t="shared" si="5329"/>
        <v>0</v>
      </c>
      <c r="GS212" s="20">
        <f t="shared" si="5329"/>
        <v>0</v>
      </c>
      <c r="GT212" s="20">
        <f t="shared" si="5329"/>
        <v>0</v>
      </c>
      <c r="GU212" s="20">
        <f t="shared" si="5329"/>
        <v>0</v>
      </c>
      <c r="GV212" s="20">
        <f t="shared" si="5329"/>
        <v>0</v>
      </c>
      <c r="GW212" s="20">
        <f t="shared" si="5329"/>
        <v>0</v>
      </c>
      <c r="GX212" s="20">
        <f t="shared" si="5329"/>
        <v>0</v>
      </c>
      <c r="GY212" s="20">
        <f t="shared" si="5329"/>
        <v>0</v>
      </c>
      <c r="GZ212" s="20">
        <f t="shared" si="5329"/>
        <v>0</v>
      </c>
      <c r="HA212" s="20">
        <f t="shared" si="5329"/>
        <v>0</v>
      </c>
      <c r="HB212" s="20">
        <f t="shared" si="5329"/>
        <v>0</v>
      </c>
      <c r="HC212" s="20">
        <f t="shared" si="5329"/>
        <v>0</v>
      </c>
      <c r="HD212" s="20">
        <f t="shared" si="5329"/>
        <v>0</v>
      </c>
      <c r="HE212" s="20">
        <f t="shared" si="5329"/>
        <v>0</v>
      </c>
      <c r="HF212" s="20">
        <f t="shared" si="5329"/>
        <v>0</v>
      </c>
      <c r="HG212" s="20">
        <f t="shared" si="5329"/>
        <v>0</v>
      </c>
      <c r="HH212" s="20">
        <f t="shared" si="5329"/>
        <v>0</v>
      </c>
      <c r="HI212" s="20">
        <f t="shared" si="5329"/>
        <v>0</v>
      </c>
      <c r="HJ212" s="20">
        <f t="shared" si="5329"/>
        <v>0</v>
      </c>
      <c r="HK212" s="20">
        <f t="shared" si="5329"/>
        <v>0</v>
      </c>
      <c r="HL212" s="20">
        <f t="shared" si="5329"/>
        <v>0</v>
      </c>
      <c r="HM212" s="20">
        <f t="shared" si="5329"/>
        <v>0</v>
      </c>
      <c r="HN212" s="20">
        <f t="shared" si="5329"/>
        <v>0</v>
      </c>
      <c r="HO212" s="20">
        <f t="shared" si="5329"/>
        <v>0</v>
      </c>
      <c r="HP212" s="20">
        <f t="shared" si="5329"/>
        <v>0</v>
      </c>
      <c r="HQ212" s="20">
        <f t="shared" si="5329"/>
        <v>0</v>
      </c>
      <c r="HR212" s="20">
        <f t="shared" si="5329"/>
        <v>0</v>
      </c>
      <c r="HS212" s="20">
        <f t="shared" si="5329"/>
        <v>0</v>
      </c>
      <c r="HT212" s="20">
        <f t="shared" si="5329"/>
        <v>0</v>
      </c>
      <c r="HU212" s="20">
        <f t="shared" si="5329"/>
        <v>0</v>
      </c>
      <c r="HV212" s="20">
        <f t="shared" si="5329"/>
        <v>0</v>
      </c>
      <c r="HW212" s="20">
        <f t="shared" ref="HW212:JB212" si="5330">SUM(HW95:HW99)</f>
        <v>0</v>
      </c>
      <c r="HX212" s="20">
        <f t="shared" si="5330"/>
        <v>0</v>
      </c>
      <c r="HY212" s="20">
        <f t="shared" si="5330"/>
        <v>0</v>
      </c>
      <c r="HZ212" s="20">
        <f t="shared" si="5330"/>
        <v>0</v>
      </c>
      <c r="IA212" s="20">
        <f t="shared" si="5330"/>
        <v>0</v>
      </c>
      <c r="IB212" s="20">
        <f t="shared" si="5330"/>
        <v>0</v>
      </c>
      <c r="IC212" s="20">
        <f t="shared" si="5330"/>
        <v>0</v>
      </c>
      <c r="ID212" s="20">
        <f t="shared" si="5330"/>
        <v>0</v>
      </c>
      <c r="IE212" s="20">
        <f t="shared" si="5330"/>
        <v>0</v>
      </c>
      <c r="IF212" s="20">
        <f t="shared" si="5330"/>
        <v>0</v>
      </c>
      <c r="IG212" s="20">
        <f t="shared" si="5330"/>
        <v>0</v>
      </c>
      <c r="IH212" s="20">
        <f t="shared" si="5330"/>
        <v>0</v>
      </c>
      <c r="II212" s="20">
        <f t="shared" si="5330"/>
        <v>0</v>
      </c>
      <c r="IJ212" s="20">
        <f t="shared" si="5330"/>
        <v>0</v>
      </c>
      <c r="IK212" s="20">
        <f t="shared" si="5330"/>
        <v>0</v>
      </c>
      <c r="IL212" s="20">
        <f t="shared" si="5330"/>
        <v>0</v>
      </c>
      <c r="IM212" s="20">
        <f t="shared" si="5330"/>
        <v>0</v>
      </c>
      <c r="IN212" s="20">
        <f t="shared" si="5330"/>
        <v>0</v>
      </c>
      <c r="IO212" s="20">
        <f t="shared" si="5330"/>
        <v>0</v>
      </c>
      <c r="IP212" s="20">
        <f t="shared" si="5330"/>
        <v>0</v>
      </c>
      <c r="IQ212" s="20">
        <f t="shared" si="5330"/>
        <v>0</v>
      </c>
      <c r="IR212" s="20">
        <f t="shared" si="5330"/>
        <v>0</v>
      </c>
      <c r="IS212" s="20">
        <f t="shared" si="5330"/>
        <v>0</v>
      </c>
      <c r="IT212" s="20">
        <f t="shared" si="5330"/>
        <v>0</v>
      </c>
      <c r="IU212" s="20">
        <f t="shared" si="5330"/>
        <v>0</v>
      </c>
      <c r="IV212" s="20">
        <f t="shared" si="5330"/>
        <v>0</v>
      </c>
      <c r="IW212" s="20">
        <f t="shared" si="5330"/>
        <v>0</v>
      </c>
      <c r="IX212" s="20">
        <f t="shared" si="5330"/>
        <v>0</v>
      </c>
      <c r="IY212" s="20">
        <f t="shared" si="5330"/>
        <v>0</v>
      </c>
      <c r="IZ212" s="20">
        <f t="shared" si="5330"/>
        <v>0</v>
      </c>
      <c r="JA212" s="20">
        <f t="shared" si="5330"/>
        <v>0</v>
      </c>
      <c r="JB212" s="20">
        <f t="shared" si="5330"/>
        <v>0</v>
      </c>
      <c r="JC212" s="20">
        <f t="shared" ref="JC212:KL212" si="5331">SUM(JC95:JC99)</f>
        <v>0</v>
      </c>
      <c r="JD212" s="20">
        <f t="shared" si="5331"/>
        <v>0</v>
      </c>
      <c r="JE212" s="20">
        <f t="shared" si="5331"/>
        <v>0</v>
      </c>
      <c r="JF212" s="20">
        <f t="shared" si="5331"/>
        <v>0</v>
      </c>
      <c r="JG212" s="20">
        <f t="shared" si="5331"/>
        <v>0</v>
      </c>
      <c r="JH212" s="20">
        <f t="shared" si="5331"/>
        <v>0</v>
      </c>
      <c r="JI212" s="20">
        <f t="shared" si="5331"/>
        <v>0</v>
      </c>
      <c r="JJ212" s="20">
        <f t="shared" si="5331"/>
        <v>0</v>
      </c>
      <c r="JK212" s="20">
        <f t="shared" si="5331"/>
        <v>0</v>
      </c>
      <c r="JL212" s="20">
        <f t="shared" si="5331"/>
        <v>0</v>
      </c>
      <c r="JM212" s="20">
        <f t="shared" si="5331"/>
        <v>0</v>
      </c>
      <c r="JN212" s="20">
        <f t="shared" si="5331"/>
        <v>0</v>
      </c>
      <c r="JO212" s="20">
        <f t="shared" si="5331"/>
        <v>0</v>
      </c>
      <c r="JP212" s="20">
        <f t="shared" si="5331"/>
        <v>0</v>
      </c>
      <c r="JQ212" s="20">
        <f t="shared" si="5331"/>
        <v>0</v>
      </c>
      <c r="JR212" s="20">
        <f t="shared" si="5331"/>
        <v>0</v>
      </c>
      <c r="JS212" s="20">
        <f t="shared" si="5331"/>
        <v>0</v>
      </c>
      <c r="JT212" s="20">
        <f t="shared" si="5331"/>
        <v>0</v>
      </c>
      <c r="JU212" s="20">
        <f t="shared" si="5331"/>
        <v>0</v>
      </c>
      <c r="JV212" s="20">
        <f t="shared" si="5331"/>
        <v>0</v>
      </c>
      <c r="JW212" s="20">
        <f t="shared" si="5331"/>
        <v>0</v>
      </c>
      <c r="JX212" s="20">
        <f t="shared" si="5331"/>
        <v>0</v>
      </c>
      <c r="JY212" s="20">
        <f t="shared" si="5331"/>
        <v>0</v>
      </c>
      <c r="JZ212" s="20">
        <f t="shared" si="5331"/>
        <v>0</v>
      </c>
      <c r="KA212" s="20">
        <f t="shared" si="5331"/>
        <v>0</v>
      </c>
      <c r="KB212" s="20">
        <f t="shared" si="5331"/>
        <v>0</v>
      </c>
      <c r="KC212" s="20">
        <f t="shared" si="5331"/>
        <v>0</v>
      </c>
      <c r="KD212" s="20">
        <f t="shared" si="5331"/>
        <v>0</v>
      </c>
      <c r="KE212" s="20">
        <f t="shared" si="5331"/>
        <v>0</v>
      </c>
      <c r="KF212" s="20">
        <f t="shared" si="5331"/>
        <v>0</v>
      </c>
      <c r="KG212" s="20">
        <f t="shared" si="5331"/>
        <v>0</v>
      </c>
      <c r="KH212" s="20">
        <f t="shared" si="5331"/>
        <v>0</v>
      </c>
      <c r="KI212" s="20">
        <f t="shared" si="5331"/>
        <v>0</v>
      </c>
      <c r="KJ212" s="20">
        <f t="shared" si="5331"/>
        <v>0</v>
      </c>
      <c r="KK212" s="20">
        <f t="shared" si="5331"/>
        <v>0</v>
      </c>
      <c r="KL212" s="20">
        <f t="shared" si="5331"/>
        <v>0</v>
      </c>
      <c r="KM212" s="20">
        <f t="shared" ref="KM212:KO212" si="5332">SUM(KM95:KM99)</f>
        <v>0</v>
      </c>
      <c r="KN212" s="20">
        <f t="shared" si="5332"/>
        <v>0</v>
      </c>
      <c r="KO212" s="20">
        <f t="shared" si="5332"/>
        <v>0</v>
      </c>
      <c r="KP212" s="2">
        <f t="shared" si="5188"/>
        <v>0</v>
      </c>
      <c r="KQ212" s="2">
        <f t="shared" si="5189"/>
        <v>0</v>
      </c>
      <c r="KR212" s="20">
        <f t="shared" ref="KR212:LW212" si="5333">SUM(KR95:KR99)</f>
        <v>0</v>
      </c>
      <c r="KS212" s="20">
        <f t="shared" si="5333"/>
        <v>0</v>
      </c>
      <c r="KT212" s="20">
        <f t="shared" si="5333"/>
        <v>0</v>
      </c>
      <c r="KU212" s="20">
        <f t="shared" si="5333"/>
        <v>0</v>
      </c>
      <c r="KV212" s="20">
        <f t="shared" si="5333"/>
        <v>0</v>
      </c>
      <c r="KW212" s="20">
        <f t="shared" si="5333"/>
        <v>0</v>
      </c>
      <c r="KX212" s="20">
        <f t="shared" si="5333"/>
        <v>0</v>
      </c>
      <c r="KY212" s="20">
        <f t="shared" si="5333"/>
        <v>0</v>
      </c>
      <c r="KZ212" s="20">
        <f t="shared" si="5333"/>
        <v>0</v>
      </c>
      <c r="LA212" s="20">
        <f t="shared" si="5333"/>
        <v>0</v>
      </c>
      <c r="LB212" s="20">
        <f t="shared" si="5333"/>
        <v>0</v>
      </c>
      <c r="LC212" s="20">
        <f t="shared" si="5333"/>
        <v>0</v>
      </c>
      <c r="LD212" s="20">
        <f t="shared" si="5333"/>
        <v>0</v>
      </c>
      <c r="LE212" s="20">
        <f t="shared" si="5333"/>
        <v>0</v>
      </c>
      <c r="LF212" s="20">
        <f t="shared" si="5333"/>
        <v>0</v>
      </c>
      <c r="LG212" s="20">
        <f t="shared" si="5333"/>
        <v>0</v>
      </c>
      <c r="LH212" s="20">
        <f t="shared" si="5333"/>
        <v>0</v>
      </c>
      <c r="LI212" s="20">
        <f t="shared" si="5333"/>
        <v>0</v>
      </c>
      <c r="LJ212" s="20">
        <f t="shared" si="5333"/>
        <v>0</v>
      </c>
      <c r="LK212" s="20">
        <f t="shared" si="5333"/>
        <v>0</v>
      </c>
      <c r="LL212" s="20">
        <f t="shared" si="5333"/>
        <v>0</v>
      </c>
      <c r="LM212" s="20">
        <f t="shared" si="5333"/>
        <v>0</v>
      </c>
      <c r="LN212" s="20">
        <f t="shared" si="5333"/>
        <v>0</v>
      </c>
      <c r="LO212" s="20">
        <f t="shared" si="5333"/>
        <v>0</v>
      </c>
      <c r="LP212" s="20">
        <f t="shared" si="5333"/>
        <v>0</v>
      </c>
      <c r="LQ212" s="20">
        <f t="shared" si="5333"/>
        <v>0</v>
      </c>
      <c r="LR212" s="20">
        <f t="shared" si="5333"/>
        <v>0</v>
      </c>
      <c r="LS212" s="20">
        <f t="shared" si="5333"/>
        <v>0</v>
      </c>
      <c r="LT212" s="20">
        <f t="shared" si="5333"/>
        <v>0</v>
      </c>
      <c r="LU212" s="20">
        <f t="shared" si="5333"/>
        <v>0</v>
      </c>
      <c r="LV212" s="20">
        <f t="shared" si="5333"/>
        <v>0</v>
      </c>
      <c r="LW212" s="20">
        <f t="shared" si="5333"/>
        <v>0</v>
      </c>
      <c r="LX212" s="20">
        <f t="shared" ref="LX212:NC212" si="5334">SUM(LX95:LX99)</f>
        <v>0</v>
      </c>
      <c r="LY212" s="20">
        <f t="shared" si="5334"/>
        <v>0</v>
      </c>
      <c r="LZ212" s="20">
        <f t="shared" si="5334"/>
        <v>0</v>
      </c>
      <c r="MA212" s="20">
        <f t="shared" si="5334"/>
        <v>0</v>
      </c>
      <c r="MB212" s="20">
        <f t="shared" si="5334"/>
        <v>0</v>
      </c>
      <c r="MC212" s="20">
        <f t="shared" si="5334"/>
        <v>0</v>
      </c>
      <c r="MD212" s="20">
        <f t="shared" si="5334"/>
        <v>0</v>
      </c>
      <c r="ME212" s="20">
        <f t="shared" si="5334"/>
        <v>0</v>
      </c>
      <c r="MF212" s="20">
        <f t="shared" si="5334"/>
        <v>0</v>
      </c>
      <c r="MG212" s="20">
        <f t="shared" si="5334"/>
        <v>0</v>
      </c>
      <c r="MH212" s="20">
        <f t="shared" si="5334"/>
        <v>0</v>
      </c>
      <c r="MI212" s="20">
        <f t="shared" si="5334"/>
        <v>0</v>
      </c>
      <c r="MJ212" s="20">
        <f t="shared" si="5334"/>
        <v>0</v>
      </c>
      <c r="MK212" s="20">
        <f t="shared" si="5334"/>
        <v>0</v>
      </c>
      <c r="ML212" s="20">
        <f t="shared" si="5334"/>
        <v>0</v>
      </c>
      <c r="MM212" s="20">
        <f t="shared" si="5334"/>
        <v>0</v>
      </c>
      <c r="MN212" s="20">
        <f t="shared" si="5334"/>
        <v>0</v>
      </c>
      <c r="MO212" s="20">
        <f t="shared" si="5334"/>
        <v>0</v>
      </c>
      <c r="MP212" s="20">
        <f t="shared" si="5334"/>
        <v>0</v>
      </c>
      <c r="MQ212" s="20">
        <f t="shared" si="5334"/>
        <v>0</v>
      </c>
      <c r="MR212" s="20">
        <f t="shared" si="5334"/>
        <v>0</v>
      </c>
      <c r="MS212" s="20">
        <f t="shared" si="5334"/>
        <v>0</v>
      </c>
      <c r="MT212" s="20">
        <f t="shared" si="5334"/>
        <v>0</v>
      </c>
      <c r="MU212" s="20">
        <f t="shared" si="5334"/>
        <v>0</v>
      </c>
      <c r="MV212" s="20">
        <f t="shared" si="5334"/>
        <v>0</v>
      </c>
      <c r="MW212" s="20">
        <f t="shared" si="5334"/>
        <v>0</v>
      </c>
      <c r="MX212" s="20">
        <f t="shared" si="5334"/>
        <v>0</v>
      </c>
      <c r="MY212" s="20">
        <f t="shared" si="5334"/>
        <v>0</v>
      </c>
      <c r="MZ212" s="20">
        <f t="shared" si="5334"/>
        <v>0</v>
      </c>
      <c r="NA212" s="20">
        <f t="shared" si="5334"/>
        <v>0</v>
      </c>
      <c r="NB212" s="20">
        <f t="shared" si="5334"/>
        <v>0</v>
      </c>
      <c r="NC212" s="20">
        <f t="shared" si="5334"/>
        <v>0</v>
      </c>
      <c r="ND212" s="20">
        <f t="shared" ref="ND212:OI212" si="5335">SUM(ND95:ND99)</f>
        <v>0</v>
      </c>
      <c r="NE212" s="20">
        <f t="shared" si="5335"/>
        <v>0</v>
      </c>
      <c r="NF212" s="20">
        <f t="shared" si="5335"/>
        <v>0</v>
      </c>
      <c r="NG212" s="20">
        <f t="shared" si="5335"/>
        <v>0</v>
      </c>
      <c r="NH212" s="20">
        <f t="shared" si="5335"/>
        <v>0</v>
      </c>
      <c r="NI212" s="20">
        <f t="shared" si="5335"/>
        <v>0</v>
      </c>
      <c r="NJ212" s="20">
        <f t="shared" si="5335"/>
        <v>0</v>
      </c>
      <c r="NK212" s="20">
        <f t="shared" si="5335"/>
        <v>0</v>
      </c>
      <c r="NL212" s="20">
        <f t="shared" si="5335"/>
        <v>0</v>
      </c>
      <c r="NM212" s="20">
        <f t="shared" si="5335"/>
        <v>0</v>
      </c>
      <c r="NN212" s="20">
        <f t="shared" si="5335"/>
        <v>0</v>
      </c>
      <c r="NO212" s="20">
        <f t="shared" si="5335"/>
        <v>0</v>
      </c>
      <c r="NP212" s="20">
        <f t="shared" si="5335"/>
        <v>0</v>
      </c>
      <c r="NQ212" s="20">
        <f t="shared" si="5335"/>
        <v>0</v>
      </c>
      <c r="NR212" s="20">
        <f t="shared" si="5335"/>
        <v>0</v>
      </c>
      <c r="NS212" s="20">
        <f t="shared" si="5335"/>
        <v>0</v>
      </c>
      <c r="NT212" s="20">
        <f t="shared" si="5335"/>
        <v>0</v>
      </c>
      <c r="NU212" s="20">
        <f t="shared" si="5335"/>
        <v>0</v>
      </c>
      <c r="NV212" s="20">
        <f t="shared" si="5335"/>
        <v>0</v>
      </c>
      <c r="NW212" s="20">
        <f t="shared" si="5335"/>
        <v>0</v>
      </c>
      <c r="NX212" s="20">
        <f t="shared" si="5335"/>
        <v>0</v>
      </c>
      <c r="NY212" s="20">
        <f t="shared" si="5335"/>
        <v>0</v>
      </c>
      <c r="NZ212" s="20">
        <f t="shared" si="5335"/>
        <v>0</v>
      </c>
      <c r="OA212" s="20">
        <f t="shared" si="5335"/>
        <v>0</v>
      </c>
      <c r="OB212" s="20">
        <f t="shared" si="5335"/>
        <v>0</v>
      </c>
      <c r="OC212" s="20">
        <f t="shared" si="5335"/>
        <v>0</v>
      </c>
      <c r="OD212" s="20">
        <f t="shared" si="5335"/>
        <v>0</v>
      </c>
      <c r="OE212" s="20">
        <f t="shared" si="5335"/>
        <v>0</v>
      </c>
      <c r="OF212" s="20">
        <f t="shared" si="5335"/>
        <v>0</v>
      </c>
      <c r="OG212" s="20">
        <f t="shared" si="5335"/>
        <v>0</v>
      </c>
      <c r="OH212" s="20">
        <f t="shared" si="5335"/>
        <v>0</v>
      </c>
      <c r="OI212" s="20">
        <f t="shared" si="5335"/>
        <v>0</v>
      </c>
      <c r="OJ212" s="20">
        <f t="shared" ref="OJ212:PE212" si="5336">SUM(OJ95:OJ99)</f>
        <v>0</v>
      </c>
      <c r="OK212" s="20">
        <f t="shared" si="5336"/>
        <v>0</v>
      </c>
      <c r="OL212" s="20">
        <f t="shared" si="5336"/>
        <v>0</v>
      </c>
      <c r="OM212" s="20">
        <f t="shared" si="5336"/>
        <v>0</v>
      </c>
      <c r="ON212" s="20">
        <f t="shared" si="5336"/>
        <v>0</v>
      </c>
      <c r="OO212" s="20">
        <f t="shared" si="5336"/>
        <v>0</v>
      </c>
      <c r="OP212" s="20">
        <f t="shared" si="5336"/>
        <v>0</v>
      </c>
      <c r="OQ212" s="20">
        <f t="shared" si="5336"/>
        <v>0</v>
      </c>
      <c r="OR212" s="20">
        <f t="shared" si="5336"/>
        <v>0</v>
      </c>
      <c r="OS212" s="20">
        <f t="shared" si="5336"/>
        <v>0</v>
      </c>
      <c r="OT212" s="20">
        <f t="shared" si="5336"/>
        <v>0</v>
      </c>
      <c r="OU212" s="20">
        <f t="shared" si="5336"/>
        <v>0</v>
      </c>
      <c r="OV212" s="20">
        <f t="shared" si="5336"/>
        <v>0</v>
      </c>
      <c r="OW212" s="20">
        <f t="shared" si="5336"/>
        <v>0</v>
      </c>
      <c r="OX212" s="20">
        <f t="shared" si="5336"/>
        <v>0</v>
      </c>
      <c r="OY212" s="20">
        <f t="shared" si="5336"/>
        <v>0</v>
      </c>
      <c r="OZ212" s="20">
        <f t="shared" si="5336"/>
        <v>0</v>
      </c>
      <c r="PA212" s="20">
        <f t="shared" si="5336"/>
        <v>0</v>
      </c>
      <c r="PB212" s="20">
        <f t="shared" si="5336"/>
        <v>0</v>
      </c>
      <c r="PC212" s="20">
        <f t="shared" si="5336"/>
        <v>0</v>
      </c>
      <c r="PD212" s="20">
        <f t="shared" si="5336"/>
        <v>0</v>
      </c>
      <c r="PE212" s="20">
        <f t="shared" si="5336"/>
        <v>0</v>
      </c>
      <c r="PF212" s="20">
        <f t="shared" ref="PF212:PQ212" si="5337">SUM(PF95:PF99)</f>
        <v>0</v>
      </c>
      <c r="PG212" s="20">
        <f t="shared" si="5337"/>
        <v>0</v>
      </c>
      <c r="PH212" s="20">
        <f t="shared" si="5337"/>
        <v>0</v>
      </c>
      <c r="PI212" s="20">
        <f t="shared" si="5337"/>
        <v>0</v>
      </c>
      <c r="PJ212" s="20">
        <f t="shared" si="5337"/>
        <v>0</v>
      </c>
      <c r="PK212" s="20">
        <f t="shared" si="5337"/>
        <v>0</v>
      </c>
      <c r="PL212" s="20">
        <f t="shared" si="5337"/>
        <v>0</v>
      </c>
      <c r="PM212" s="20">
        <f t="shared" si="5337"/>
        <v>0</v>
      </c>
      <c r="PN212" s="20">
        <f t="shared" si="5337"/>
        <v>0</v>
      </c>
      <c r="PO212" s="20">
        <f t="shared" si="5337"/>
        <v>0</v>
      </c>
      <c r="PP212" s="20">
        <f t="shared" si="5337"/>
        <v>0</v>
      </c>
      <c r="PQ212" s="20">
        <f t="shared" si="5337"/>
        <v>0</v>
      </c>
      <c r="PR212" s="20">
        <f t="shared" ref="PR212:QW212" si="5338">SUM(PR95:PR99)</f>
        <v>0</v>
      </c>
      <c r="PS212" s="20">
        <f t="shared" si="5338"/>
        <v>0</v>
      </c>
      <c r="PT212" s="20">
        <f t="shared" si="5338"/>
        <v>0</v>
      </c>
      <c r="PU212" s="20">
        <f t="shared" si="5338"/>
        <v>0</v>
      </c>
      <c r="PV212" s="20">
        <f t="shared" si="5338"/>
        <v>0</v>
      </c>
      <c r="PW212" s="20">
        <f t="shared" si="5338"/>
        <v>0</v>
      </c>
      <c r="PX212" s="20">
        <f t="shared" si="5338"/>
        <v>0</v>
      </c>
      <c r="PY212" s="20">
        <f t="shared" si="5338"/>
        <v>0</v>
      </c>
      <c r="PZ212" s="20">
        <f t="shared" si="5338"/>
        <v>0</v>
      </c>
      <c r="QA212" s="20">
        <f t="shared" si="5338"/>
        <v>0</v>
      </c>
      <c r="QB212" s="20">
        <f t="shared" si="5338"/>
        <v>0</v>
      </c>
      <c r="QC212" s="20">
        <f t="shared" si="5338"/>
        <v>0</v>
      </c>
      <c r="QD212" s="20">
        <f t="shared" si="5338"/>
        <v>0</v>
      </c>
      <c r="QE212" s="20">
        <f t="shared" si="5338"/>
        <v>0</v>
      </c>
      <c r="QF212" s="20">
        <f t="shared" si="5338"/>
        <v>0</v>
      </c>
      <c r="QG212" s="20">
        <f t="shared" si="5338"/>
        <v>0</v>
      </c>
      <c r="QH212" s="20">
        <f t="shared" si="5338"/>
        <v>0</v>
      </c>
      <c r="QI212" s="20">
        <f t="shared" si="5338"/>
        <v>0</v>
      </c>
      <c r="QJ212" s="20">
        <f t="shared" si="5338"/>
        <v>0</v>
      </c>
      <c r="QK212" s="20">
        <f t="shared" si="5338"/>
        <v>0</v>
      </c>
      <c r="QL212" s="20">
        <f t="shared" si="5338"/>
        <v>0</v>
      </c>
      <c r="QM212" s="20">
        <f t="shared" si="5338"/>
        <v>0</v>
      </c>
      <c r="QN212" s="20">
        <f t="shared" si="5338"/>
        <v>0</v>
      </c>
      <c r="QO212" s="20">
        <f t="shared" si="5338"/>
        <v>0</v>
      </c>
      <c r="QP212" s="20">
        <f t="shared" si="5338"/>
        <v>0</v>
      </c>
      <c r="QQ212" s="20">
        <f t="shared" si="5338"/>
        <v>0</v>
      </c>
      <c r="QR212" s="20">
        <f t="shared" si="5338"/>
        <v>0</v>
      </c>
      <c r="QS212" s="20">
        <f t="shared" si="5338"/>
        <v>0</v>
      </c>
      <c r="QT212" s="20">
        <f t="shared" si="5338"/>
        <v>0</v>
      </c>
      <c r="QU212" s="20">
        <f t="shared" si="5338"/>
        <v>0</v>
      </c>
      <c r="QV212" s="20">
        <f t="shared" si="5338"/>
        <v>0</v>
      </c>
      <c r="QW212" s="20">
        <f t="shared" si="5338"/>
        <v>0</v>
      </c>
      <c r="QX212" s="20">
        <f t="shared" ref="QX212:SC212" si="5339">SUM(QX95:QX99)</f>
        <v>0</v>
      </c>
      <c r="QY212" s="20">
        <f t="shared" si="5339"/>
        <v>0</v>
      </c>
      <c r="QZ212" s="20">
        <f t="shared" si="5339"/>
        <v>0</v>
      </c>
      <c r="RA212" s="20">
        <f t="shared" si="5339"/>
        <v>0</v>
      </c>
      <c r="RB212" s="20">
        <f t="shared" si="5339"/>
        <v>0</v>
      </c>
      <c r="RC212" s="20">
        <f t="shared" si="5339"/>
        <v>0</v>
      </c>
      <c r="RD212" s="20">
        <f t="shared" si="5339"/>
        <v>0</v>
      </c>
      <c r="RE212" s="20">
        <f t="shared" si="5339"/>
        <v>0</v>
      </c>
      <c r="RF212" s="20">
        <f t="shared" si="5339"/>
        <v>0</v>
      </c>
      <c r="RG212" s="20">
        <f t="shared" si="5339"/>
        <v>0</v>
      </c>
      <c r="RH212" s="20">
        <f t="shared" si="5339"/>
        <v>0</v>
      </c>
      <c r="RI212" s="20">
        <f t="shared" si="5339"/>
        <v>0</v>
      </c>
      <c r="RJ212" s="20">
        <f t="shared" si="5339"/>
        <v>0</v>
      </c>
      <c r="RK212" s="20">
        <f t="shared" si="5339"/>
        <v>0</v>
      </c>
      <c r="RL212" s="20">
        <f t="shared" si="5339"/>
        <v>0</v>
      </c>
      <c r="RM212" s="20">
        <f t="shared" si="5339"/>
        <v>0</v>
      </c>
      <c r="RN212" s="20">
        <f t="shared" si="5339"/>
        <v>0</v>
      </c>
      <c r="RO212" s="20">
        <f t="shared" si="5339"/>
        <v>0</v>
      </c>
      <c r="RP212" s="20">
        <f t="shared" si="5339"/>
        <v>0</v>
      </c>
      <c r="RQ212" s="20">
        <f t="shared" si="5339"/>
        <v>0</v>
      </c>
      <c r="RR212" s="20">
        <f t="shared" si="5339"/>
        <v>0</v>
      </c>
      <c r="RS212" s="20">
        <f t="shared" si="5339"/>
        <v>0</v>
      </c>
      <c r="RT212" s="20">
        <f t="shared" si="5339"/>
        <v>0</v>
      </c>
      <c r="RU212" s="20">
        <f t="shared" si="5339"/>
        <v>0</v>
      </c>
      <c r="RV212" s="20">
        <f t="shared" si="5339"/>
        <v>0</v>
      </c>
      <c r="RW212" s="20">
        <f t="shared" si="5339"/>
        <v>0</v>
      </c>
      <c r="RX212" s="20">
        <f t="shared" si="5339"/>
        <v>0</v>
      </c>
      <c r="RY212" s="20">
        <f t="shared" si="5339"/>
        <v>0</v>
      </c>
      <c r="RZ212" s="20">
        <f t="shared" si="5339"/>
        <v>0</v>
      </c>
      <c r="SA212" s="20">
        <f t="shared" si="5339"/>
        <v>0</v>
      </c>
      <c r="SB212" s="20">
        <f t="shared" si="5339"/>
        <v>0</v>
      </c>
      <c r="SC212" s="20">
        <f t="shared" si="5339"/>
        <v>0</v>
      </c>
      <c r="SD212" s="20">
        <f t="shared" ref="SD212:TI212" si="5340">SUM(SD95:SD99)</f>
        <v>0</v>
      </c>
      <c r="SE212" s="20">
        <f t="shared" si="5340"/>
        <v>0</v>
      </c>
      <c r="SF212" s="20">
        <f t="shared" si="5340"/>
        <v>0</v>
      </c>
      <c r="SG212" s="20">
        <f t="shared" si="5340"/>
        <v>0</v>
      </c>
      <c r="SH212" s="20">
        <f t="shared" si="5340"/>
        <v>0</v>
      </c>
      <c r="SI212" s="20">
        <f t="shared" si="5340"/>
        <v>0</v>
      </c>
      <c r="SJ212" s="20">
        <f t="shared" si="5340"/>
        <v>0</v>
      </c>
      <c r="SK212" s="20">
        <f t="shared" si="5340"/>
        <v>0</v>
      </c>
      <c r="SL212" s="20">
        <f t="shared" si="5340"/>
        <v>0</v>
      </c>
      <c r="SM212" s="20">
        <f t="shared" si="5340"/>
        <v>0</v>
      </c>
      <c r="SN212" s="20">
        <f t="shared" si="5340"/>
        <v>0</v>
      </c>
      <c r="SO212" s="20">
        <f t="shared" si="5340"/>
        <v>0</v>
      </c>
      <c r="SP212" s="20">
        <f t="shared" si="5340"/>
        <v>0</v>
      </c>
      <c r="SQ212" s="20">
        <f t="shared" si="5340"/>
        <v>0</v>
      </c>
      <c r="SR212" s="20">
        <f t="shared" si="5340"/>
        <v>0</v>
      </c>
      <c r="SS212" s="20">
        <f t="shared" si="5340"/>
        <v>0</v>
      </c>
      <c r="ST212" s="20">
        <f t="shared" si="5340"/>
        <v>0</v>
      </c>
      <c r="SU212" s="20">
        <f t="shared" si="5340"/>
        <v>0</v>
      </c>
      <c r="SV212" s="20">
        <f t="shared" si="5340"/>
        <v>0</v>
      </c>
      <c r="SW212" s="20">
        <f t="shared" si="5340"/>
        <v>0</v>
      </c>
      <c r="SX212" s="20">
        <f t="shared" si="5340"/>
        <v>0</v>
      </c>
      <c r="SY212" s="20">
        <f t="shared" si="5340"/>
        <v>0</v>
      </c>
      <c r="SZ212" s="20">
        <f t="shared" si="5340"/>
        <v>0</v>
      </c>
      <c r="TA212" s="20">
        <f t="shared" si="5340"/>
        <v>0</v>
      </c>
      <c r="TB212" s="20">
        <f t="shared" si="5340"/>
        <v>0</v>
      </c>
      <c r="TC212" s="20">
        <f t="shared" si="5340"/>
        <v>0</v>
      </c>
      <c r="TD212" s="20">
        <f t="shared" si="5340"/>
        <v>0</v>
      </c>
      <c r="TE212" s="20">
        <f t="shared" si="5340"/>
        <v>0</v>
      </c>
      <c r="TF212" s="20">
        <f t="shared" si="5340"/>
        <v>0</v>
      </c>
      <c r="TG212" s="20">
        <f t="shared" si="5340"/>
        <v>0</v>
      </c>
      <c r="TH212" s="20">
        <f t="shared" si="5340"/>
        <v>0</v>
      </c>
      <c r="TI212" s="20">
        <f t="shared" si="5340"/>
        <v>0</v>
      </c>
      <c r="TJ212" s="20">
        <f t="shared" ref="TJ212:TY212" si="5341">SUM(TJ95:TJ99)</f>
        <v>0</v>
      </c>
      <c r="TK212" s="20">
        <f t="shared" si="5341"/>
        <v>0</v>
      </c>
      <c r="TL212" s="20">
        <f t="shared" si="5341"/>
        <v>0</v>
      </c>
      <c r="TM212" s="20">
        <f t="shared" si="5341"/>
        <v>0</v>
      </c>
      <c r="TN212" s="20">
        <f t="shared" si="5341"/>
        <v>0</v>
      </c>
      <c r="TO212" s="20">
        <f t="shared" si="5341"/>
        <v>0</v>
      </c>
      <c r="TP212" s="20">
        <f t="shared" si="5341"/>
        <v>0</v>
      </c>
      <c r="TQ212" s="20">
        <f t="shared" si="5341"/>
        <v>0</v>
      </c>
      <c r="TR212" s="20">
        <f t="shared" si="5341"/>
        <v>0</v>
      </c>
      <c r="TS212" s="20">
        <f t="shared" si="5341"/>
        <v>0</v>
      </c>
      <c r="TT212" s="20">
        <f t="shared" si="5341"/>
        <v>0</v>
      </c>
      <c r="TU212" s="20">
        <f t="shared" si="5341"/>
        <v>0</v>
      </c>
      <c r="TV212" s="20">
        <f t="shared" si="5341"/>
        <v>0</v>
      </c>
      <c r="TW212" s="20">
        <f t="shared" si="5341"/>
        <v>0</v>
      </c>
      <c r="TX212" s="20">
        <f t="shared" si="5341"/>
        <v>0</v>
      </c>
      <c r="TY212" s="20">
        <f t="shared" si="5341"/>
        <v>0</v>
      </c>
      <c r="TZ212" s="20">
        <f t="shared" ref="TZ212:UB212" si="5342">SUM(TZ95:TZ99)</f>
        <v>0</v>
      </c>
      <c r="UA212" s="20">
        <f t="shared" si="5342"/>
        <v>0</v>
      </c>
      <c r="UB212" s="20">
        <f t="shared" si="5342"/>
        <v>0</v>
      </c>
      <c r="UC212" s="2">
        <f t="shared" si="5200"/>
        <v>0</v>
      </c>
      <c r="UD212" s="2">
        <f t="shared" si="5201"/>
        <v>0</v>
      </c>
      <c r="UE212" s="20">
        <f t="shared" ref="UE212:VJ212" si="5343">SUM(UE95:UE99)</f>
        <v>0</v>
      </c>
      <c r="UF212" s="20">
        <f t="shared" si="5343"/>
        <v>0</v>
      </c>
      <c r="UG212" s="20">
        <f t="shared" si="5343"/>
        <v>0</v>
      </c>
      <c r="UH212" s="20">
        <f t="shared" si="5343"/>
        <v>0</v>
      </c>
      <c r="UI212" s="20">
        <f t="shared" si="5343"/>
        <v>0</v>
      </c>
      <c r="UJ212" s="20">
        <f t="shared" si="5343"/>
        <v>0</v>
      </c>
      <c r="UK212" s="20">
        <f t="shared" si="5343"/>
        <v>0</v>
      </c>
      <c r="UL212" s="20">
        <f t="shared" si="5343"/>
        <v>0</v>
      </c>
      <c r="UM212" s="20">
        <f t="shared" si="5343"/>
        <v>0</v>
      </c>
      <c r="UN212" s="20">
        <f t="shared" si="5343"/>
        <v>0</v>
      </c>
      <c r="UO212" s="20">
        <f t="shared" si="5343"/>
        <v>0</v>
      </c>
      <c r="UP212" s="20">
        <f t="shared" si="5343"/>
        <v>0</v>
      </c>
      <c r="UQ212" s="20">
        <f t="shared" si="5343"/>
        <v>0</v>
      </c>
      <c r="UR212" s="20">
        <f t="shared" si="5343"/>
        <v>0</v>
      </c>
      <c r="US212" s="20">
        <f t="shared" si="5343"/>
        <v>0</v>
      </c>
      <c r="UT212" s="20">
        <f t="shared" si="5343"/>
        <v>0</v>
      </c>
      <c r="UU212" s="20">
        <f t="shared" si="5343"/>
        <v>0</v>
      </c>
      <c r="UV212" s="20">
        <f t="shared" si="5343"/>
        <v>0</v>
      </c>
      <c r="UW212" s="20">
        <f t="shared" si="5343"/>
        <v>0</v>
      </c>
      <c r="UX212" s="20">
        <f t="shared" si="5343"/>
        <v>0</v>
      </c>
      <c r="UY212" s="20">
        <f t="shared" si="5343"/>
        <v>0</v>
      </c>
      <c r="UZ212" s="20">
        <f t="shared" si="5343"/>
        <v>0</v>
      </c>
      <c r="VA212" s="20">
        <f t="shared" si="5343"/>
        <v>0</v>
      </c>
      <c r="VB212" s="20">
        <f t="shared" si="5343"/>
        <v>0</v>
      </c>
      <c r="VC212" s="20">
        <f t="shared" si="5343"/>
        <v>0</v>
      </c>
      <c r="VD212" s="20">
        <f t="shared" si="5343"/>
        <v>0</v>
      </c>
      <c r="VE212" s="20">
        <f t="shared" si="5343"/>
        <v>0</v>
      </c>
      <c r="VF212" s="20">
        <f t="shared" si="5343"/>
        <v>0</v>
      </c>
      <c r="VG212" s="20">
        <f t="shared" si="5343"/>
        <v>0</v>
      </c>
      <c r="VH212" s="20">
        <f t="shared" si="5343"/>
        <v>0</v>
      </c>
      <c r="VI212" s="20">
        <f t="shared" si="5343"/>
        <v>0</v>
      </c>
      <c r="VJ212" s="20">
        <f t="shared" si="5343"/>
        <v>0</v>
      </c>
      <c r="VK212" s="20">
        <f t="shared" ref="VK212:WL212" si="5344">SUM(VK95:VK99)</f>
        <v>0</v>
      </c>
      <c r="VL212" s="20">
        <f t="shared" si="5344"/>
        <v>0</v>
      </c>
      <c r="VM212" s="20">
        <f t="shared" si="5344"/>
        <v>0</v>
      </c>
      <c r="VN212" s="20">
        <f t="shared" si="5344"/>
        <v>0</v>
      </c>
      <c r="VO212" s="20">
        <f t="shared" si="5344"/>
        <v>0</v>
      </c>
      <c r="VP212" s="20">
        <f t="shared" si="5344"/>
        <v>0</v>
      </c>
      <c r="VQ212" s="20">
        <f t="shared" si="5344"/>
        <v>0</v>
      </c>
      <c r="VR212" s="20">
        <f t="shared" si="5344"/>
        <v>0</v>
      </c>
      <c r="VS212" s="20">
        <f t="shared" si="5344"/>
        <v>0</v>
      </c>
      <c r="VT212" s="20">
        <f t="shared" si="5344"/>
        <v>0</v>
      </c>
      <c r="VU212" s="20">
        <f t="shared" si="5344"/>
        <v>0</v>
      </c>
      <c r="VV212" s="20">
        <f t="shared" si="5344"/>
        <v>0</v>
      </c>
      <c r="VW212" s="20">
        <f t="shared" si="5344"/>
        <v>0</v>
      </c>
      <c r="VX212" s="20">
        <f t="shared" si="5344"/>
        <v>0</v>
      </c>
      <c r="VY212" s="20">
        <f t="shared" si="5344"/>
        <v>0</v>
      </c>
      <c r="VZ212" s="20">
        <f t="shared" si="5344"/>
        <v>0</v>
      </c>
      <c r="WA212" s="20">
        <f t="shared" si="5344"/>
        <v>0</v>
      </c>
      <c r="WB212" s="20">
        <f t="shared" si="5344"/>
        <v>0</v>
      </c>
      <c r="WC212" s="20">
        <f t="shared" si="5344"/>
        <v>0</v>
      </c>
      <c r="WD212" s="20">
        <f t="shared" si="5344"/>
        <v>0</v>
      </c>
      <c r="WE212" s="20">
        <f t="shared" si="5344"/>
        <v>0</v>
      </c>
      <c r="WF212" s="20">
        <f t="shared" si="5344"/>
        <v>0</v>
      </c>
      <c r="WG212" s="20">
        <f t="shared" si="5344"/>
        <v>0</v>
      </c>
      <c r="WH212" s="20">
        <f t="shared" si="5344"/>
        <v>0</v>
      </c>
      <c r="WI212" s="20">
        <f t="shared" si="5344"/>
        <v>0</v>
      </c>
      <c r="WJ212" s="20">
        <f t="shared" si="5344"/>
        <v>0</v>
      </c>
      <c r="WK212" s="20">
        <f t="shared" si="5344"/>
        <v>0</v>
      </c>
      <c r="WL212" s="20">
        <f t="shared" si="5344"/>
        <v>0</v>
      </c>
      <c r="WM212" s="20">
        <f t="shared" ref="WM212:WO212" si="5345">SUM(WM95:WM99)</f>
        <v>0</v>
      </c>
      <c r="WN212" s="20">
        <f t="shared" si="5345"/>
        <v>0</v>
      </c>
      <c r="WO212" s="20">
        <f t="shared" si="5345"/>
        <v>0</v>
      </c>
      <c r="WP212" s="2">
        <f t="shared" si="5205"/>
        <v>0</v>
      </c>
      <c r="WQ212" s="2">
        <f t="shared" si="5206"/>
        <v>0</v>
      </c>
      <c r="WR212" s="20">
        <f t="shared" ref="WR212:XW212" si="5346">SUM(WR95:WR99)</f>
        <v>0</v>
      </c>
      <c r="WS212" s="20">
        <f t="shared" si="5346"/>
        <v>0</v>
      </c>
      <c r="WT212" s="20">
        <f t="shared" si="5346"/>
        <v>0</v>
      </c>
      <c r="WU212" s="20">
        <f t="shared" si="5346"/>
        <v>0</v>
      </c>
      <c r="WV212" s="20">
        <f t="shared" si="5346"/>
        <v>0</v>
      </c>
      <c r="WW212" s="20">
        <f t="shared" si="5346"/>
        <v>0</v>
      </c>
      <c r="WX212" s="20">
        <f t="shared" si="5346"/>
        <v>0</v>
      </c>
      <c r="WY212" s="20">
        <f t="shared" si="5346"/>
        <v>0</v>
      </c>
      <c r="WZ212" s="20">
        <f t="shared" si="5346"/>
        <v>0</v>
      </c>
      <c r="XA212" s="20">
        <f t="shared" si="5346"/>
        <v>0</v>
      </c>
      <c r="XB212" s="20">
        <f t="shared" si="5346"/>
        <v>0</v>
      </c>
      <c r="XC212" s="20">
        <f t="shared" si="5346"/>
        <v>0</v>
      </c>
      <c r="XD212" s="20">
        <f t="shared" si="5346"/>
        <v>0</v>
      </c>
      <c r="XE212" s="20">
        <f t="shared" si="5346"/>
        <v>0</v>
      </c>
      <c r="XF212" s="20">
        <f t="shared" si="5346"/>
        <v>0</v>
      </c>
      <c r="XG212" s="20">
        <f t="shared" si="5346"/>
        <v>0</v>
      </c>
      <c r="XH212" s="20">
        <f t="shared" si="5346"/>
        <v>0</v>
      </c>
      <c r="XI212" s="20">
        <f t="shared" si="5346"/>
        <v>0</v>
      </c>
      <c r="XJ212" s="20">
        <f t="shared" si="5346"/>
        <v>0</v>
      </c>
      <c r="XK212" s="20">
        <f t="shared" si="5346"/>
        <v>0</v>
      </c>
      <c r="XL212" s="20">
        <f t="shared" si="5346"/>
        <v>0</v>
      </c>
      <c r="XM212" s="20">
        <f t="shared" si="5346"/>
        <v>0</v>
      </c>
      <c r="XN212" s="20">
        <f t="shared" si="5346"/>
        <v>0</v>
      </c>
      <c r="XO212" s="20">
        <f t="shared" si="5346"/>
        <v>0</v>
      </c>
      <c r="XP212" s="20">
        <f t="shared" si="5346"/>
        <v>0</v>
      </c>
      <c r="XQ212" s="20">
        <f t="shared" si="5346"/>
        <v>0</v>
      </c>
      <c r="XR212" s="20">
        <f t="shared" si="5346"/>
        <v>0</v>
      </c>
      <c r="XS212" s="20">
        <f t="shared" si="5346"/>
        <v>0</v>
      </c>
      <c r="XT212" s="20">
        <f t="shared" si="5346"/>
        <v>0</v>
      </c>
      <c r="XU212" s="20">
        <f t="shared" si="5346"/>
        <v>0</v>
      </c>
      <c r="XV212" s="20">
        <f t="shared" si="5346"/>
        <v>0</v>
      </c>
      <c r="XW212" s="20">
        <f t="shared" si="5346"/>
        <v>0</v>
      </c>
      <c r="XX212" s="20">
        <f t="shared" ref="XX212:ZC212" si="5347">SUM(XX95:XX99)</f>
        <v>0</v>
      </c>
      <c r="XY212" s="20">
        <f t="shared" si="5347"/>
        <v>0</v>
      </c>
      <c r="XZ212" s="20">
        <f t="shared" si="5347"/>
        <v>0</v>
      </c>
      <c r="YA212" s="20">
        <f t="shared" si="5347"/>
        <v>0</v>
      </c>
      <c r="YB212" s="20">
        <f t="shared" si="5347"/>
        <v>0</v>
      </c>
      <c r="YC212" s="20">
        <f t="shared" si="5347"/>
        <v>0</v>
      </c>
      <c r="YD212" s="20">
        <f t="shared" si="5347"/>
        <v>0</v>
      </c>
      <c r="YE212" s="20">
        <f t="shared" si="5347"/>
        <v>0</v>
      </c>
      <c r="YF212" s="20">
        <f t="shared" si="5347"/>
        <v>0</v>
      </c>
      <c r="YG212" s="20">
        <f t="shared" si="5347"/>
        <v>0</v>
      </c>
      <c r="YH212" s="20">
        <f t="shared" si="5347"/>
        <v>0</v>
      </c>
      <c r="YI212" s="20">
        <f t="shared" si="5347"/>
        <v>0</v>
      </c>
      <c r="YJ212" s="20">
        <f t="shared" si="5347"/>
        <v>0</v>
      </c>
      <c r="YK212" s="20">
        <f t="shared" si="5347"/>
        <v>0</v>
      </c>
      <c r="YL212" s="20">
        <f t="shared" si="5347"/>
        <v>0</v>
      </c>
      <c r="YM212" s="20">
        <f t="shared" si="5347"/>
        <v>0</v>
      </c>
      <c r="YN212" s="20">
        <f t="shared" si="5347"/>
        <v>0</v>
      </c>
      <c r="YO212" s="20">
        <f t="shared" si="5347"/>
        <v>0</v>
      </c>
      <c r="YP212" s="20">
        <f t="shared" si="5347"/>
        <v>0</v>
      </c>
      <c r="YQ212" s="20">
        <f t="shared" si="5347"/>
        <v>0</v>
      </c>
      <c r="YR212" s="20">
        <f t="shared" si="5347"/>
        <v>0</v>
      </c>
      <c r="YS212" s="20">
        <f t="shared" si="5347"/>
        <v>0</v>
      </c>
      <c r="YT212" s="20">
        <f t="shared" si="5347"/>
        <v>0</v>
      </c>
      <c r="YU212" s="20">
        <f t="shared" si="5347"/>
        <v>0</v>
      </c>
      <c r="YV212" s="20">
        <f t="shared" si="5347"/>
        <v>0</v>
      </c>
      <c r="YW212" s="20">
        <f t="shared" si="5347"/>
        <v>0</v>
      </c>
      <c r="YX212" s="20">
        <f t="shared" si="5347"/>
        <v>0</v>
      </c>
      <c r="YY212" s="20">
        <f t="shared" si="5347"/>
        <v>0</v>
      </c>
      <c r="YZ212" s="20">
        <f t="shared" si="5347"/>
        <v>0</v>
      </c>
      <c r="ZA212" s="20">
        <f t="shared" si="5347"/>
        <v>0</v>
      </c>
      <c r="ZB212" s="20">
        <f t="shared" si="5347"/>
        <v>0</v>
      </c>
      <c r="ZC212" s="20">
        <f t="shared" si="5347"/>
        <v>0</v>
      </c>
      <c r="ZD212" s="20">
        <f t="shared" ref="ZD212:AAI212" si="5348">SUM(ZD95:ZD99)</f>
        <v>0</v>
      </c>
      <c r="ZE212" s="20">
        <f t="shared" si="5348"/>
        <v>0</v>
      </c>
      <c r="ZF212" s="20">
        <f t="shared" si="5348"/>
        <v>0</v>
      </c>
      <c r="ZG212" s="20">
        <f t="shared" si="5348"/>
        <v>0</v>
      </c>
      <c r="ZH212" s="20">
        <f t="shared" si="5348"/>
        <v>0</v>
      </c>
      <c r="ZI212" s="20">
        <f t="shared" si="5348"/>
        <v>0</v>
      </c>
      <c r="ZJ212" s="20">
        <f t="shared" si="5348"/>
        <v>0</v>
      </c>
      <c r="ZK212" s="20">
        <f t="shared" si="5348"/>
        <v>0</v>
      </c>
      <c r="ZL212" s="20">
        <f t="shared" si="5348"/>
        <v>0</v>
      </c>
      <c r="ZM212" s="20">
        <f t="shared" si="5348"/>
        <v>0</v>
      </c>
      <c r="ZN212" s="20">
        <f t="shared" si="5348"/>
        <v>0</v>
      </c>
      <c r="ZO212" s="20">
        <f t="shared" si="5348"/>
        <v>0</v>
      </c>
      <c r="ZP212" s="20">
        <f t="shared" si="5348"/>
        <v>0</v>
      </c>
      <c r="ZQ212" s="20">
        <f t="shared" si="5348"/>
        <v>0</v>
      </c>
      <c r="ZR212" s="20">
        <f t="shared" si="5348"/>
        <v>0</v>
      </c>
      <c r="ZS212" s="20">
        <f t="shared" si="5348"/>
        <v>0</v>
      </c>
      <c r="ZT212" s="20">
        <f t="shared" si="5348"/>
        <v>0</v>
      </c>
      <c r="ZU212" s="20">
        <f t="shared" si="5348"/>
        <v>0</v>
      </c>
      <c r="ZV212" s="20">
        <f t="shared" si="5348"/>
        <v>0</v>
      </c>
      <c r="ZW212" s="20">
        <f t="shared" si="5348"/>
        <v>0</v>
      </c>
      <c r="ZX212" s="20">
        <f t="shared" si="5348"/>
        <v>0</v>
      </c>
      <c r="ZY212" s="20">
        <f t="shared" si="5348"/>
        <v>0</v>
      </c>
      <c r="ZZ212" s="20">
        <f t="shared" si="5348"/>
        <v>0</v>
      </c>
      <c r="AAA212" s="20">
        <f t="shared" si="5348"/>
        <v>0</v>
      </c>
      <c r="AAB212" s="20">
        <f t="shared" si="5348"/>
        <v>0</v>
      </c>
      <c r="AAC212" s="20">
        <f t="shared" si="5348"/>
        <v>0</v>
      </c>
      <c r="AAD212" s="20">
        <f t="shared" si="5348"/>
        <v>0</v>
      </c>
      <c r="AAE212" s="20">
        <f t="shared" si="5348"/>
        <v>0</v>
      </c>
      <c r="AAF212" s="20">
        <f t="shared" si="5348"/>
        <v>0</v>
      </c>
      <c r="AAG212" s="20">
        <f t="shared" si="5348"/>
        <v>0</v>
      </c>
      <c r="AAH212" s="20">
        <f t="shared" si="5348"/>
        <v>0</v>
      </c>
      <c r="AAI212" s="20">
        <f t="shared" si="5348"/>
        <v>0</v>
      </c>
      <c r="AAJ212" s="20">
        <f t="shared" ref="AAJ212:ABL212" si="5349">SUM(AAJ95:AAJ99)</f>
        <v>0</v>
      </c>
      <c r="AAK212" s="20">
        <f t="shared" si="5349"/>
        <v>0</v>
      </c>
      <c r="AAL212" s="20">
        <f t="shared" si="5349"/>
        <v>0</v>
      </c>
      <c r="AAM212" s="20">
        <f t="shared" si="5349"/>
        <v>0</v>
      </c>
      <c r="AAN212" s="20">
        <f t="shared" si="5349"/>
        <v>0</v>
      </c>
      <c r="AAO212" s="20">
        <f t="shared" si="5349"/>
        <v>0</v>
      </c>
      <c r="AAP212" s="20">
        <f t="shared" si="5349"/>
        <v>0</v>
      </c>
      <c r="AAQ212" s="20">
        <f t="shared" si="5349"/>
        <v>0</v>
      </c>
      <c r="AAR212" s="20">
        <f t="shared" si="5349"/>
        <v>0</v>
      </c>
      <c r="AAS212" s="20">
        <f t="shared" si="5349"/>
        <v>0</v>
      </c>
      <c r="AAT212" s="20">
        <f t="shared" si="5349"/>
        <v>0</v>
      </c>
      <c r="AAU212" s="20">
        <f t="shared" si="5349"/>
        <v>0</v>
      </c>
      <c r="AAV212" s="20">
        <f t="shared" si="5349"/>
        <v>0</v>
      </c>
      <c r="AAW212" s="20">
        <f t="shared" si="5349"/>
        <v>0</v>
      </c>
      <c r="AAX212" s="20">
        <f t="shared" si="5349"/>
        <v>0</v>
      </c>
      <c r="AAY212" s="20">
        <f t="shared" si="5349"/>
        <v>0</v>
      </c>
      <c r="AAZ212" s="20">
        <f t="shared" si="5349"/>
        <v>0</v>
      </c>
      <c r="ABA212" s="20">
        <f t="shared" si="5349"/>
        <v>0</v>
      </c>
      <c r="ABB212" s="20">
        <f t="shared" si="5349"/>
        <v>0</v>
      </c>
      <c r="ABC212" s="20">
        <f t="shared" si="5349"/>
        <v>0</v>
      </c>
      <c r="ABD212" s="20">
        <f t="shared" si="5349"/>
        <v>0</v>
      </c>
      <c r="ABE212" s="20">
        <f t="shared" si="5349"/>
        <v>0</v>
      </c>
      <c r="ABF212" s="20">
        <f t="shared" si="5349"/>
        <v>0</v>
      </c>
      <c r="ABG212" s="20">
        <f t="shared" si="5349"/>
        <v>0</v>
      </c>
      <c r="ABH212" s="20">
        <f t="shared" si="5349"/>
        <v>0</v>
      </c>
      <c r="ABI212" s="20">
        <f t="shared" si="5349"/>
        <v>0</v>
      </c>
      <c r="ABJ212" s="20">
        <f t="shared" si="5349"/>
        <v>0</v>
      </c>
      <c r="ABK212" s="20">
        <f t="shared" si="5349"/>
        <v>0</v>
      </c>
      <c r="ABL212" s="20">
        <f t="shared" si="5349"/>
        <v>0</v>
      </c>
      <c r="ABM212" s="20">
        <f t="shared" ref="ABM212:ABO212" si="5350">SUM(ABM95:ABM99)</f>
        <v>0</v>
      </c>
      <c r="ABN212" s="20">
        <f t="shared" si="5350"/>
        <v>0</v>
      </c>
      <c r="ABO212" s="20">
        <f t="shared" si="5350"/>
        <v>0</v>
      </c>
      <c r="ABP212" s="2">
        <f t="shared" si="5212"/>
        <v>0</v>
      </c>
      <c r="ABQ212" s="2">
        <f t="shared" si="5213"/>
        <v>0</v>
      </c>
      <c r="ABR212" s="20">
        <f t="shared" ref="ABR212:ACW212" si="5351">SUM(ABR95:ABR99)</f>
        <v>0</v>
      </c>
      <c r="ABS212" s="20">
        <f t="shared" si="5351"/>
        <v>0</v>
      </c>
      <c r="ABT212" s="20">
        <f t="shared" si="5351"/>
        <v>0</v>
      </c>
      <c r="ABU212" s="20">
        <f t="shared" si="5351"/>
        <v>0</v>
      </c>
      <c r="ABV212" s="20">
        <f t="shared" si="5351"/>
        <v>0</v>
      </c>
      <c r="ABW212" s="20">
        <f t="shared" si="5351"/>
        <v>0</v>
      </c>
      <c r="ABX212" s="20">
        <f t="shared" si="5351"/>
        <v>0</v>
      </c>
      <c r="ABY212" s="20">
        <f t="shared" si="5351"/>
        <v>0</v>
      </c>
      <c r="ABZ212" s="20">
        <f t="shared" si="5351"/>
        <v>0</v>
      </c>
      <c r="ACA212" s="20">
        <f t="shared" ref="ACA212:ACC212" si="5352">SUM(ACA95:ACA99)</f>
        <v>0</v>
      </c>
      <c r="ACB212" s="20">
        <f t="shared" si="5352"/>
        <v>0</v>
      </c>
      <c r="ACC212" s="20">
        <f t="shared" si="5352"/>
        <v>0</v>
      </c>
      <c r="ACD212" s="20">
        <f t="shared" si="5351"/>
        <v>0</v>
      </c>
      <c r="ACE212" s="20">
        <f t="shared" si="5351"/>
        <v>0</v>
      </c>
      <c r="ACF212" s="20">
        <f t="shared" si="5351"/>
        <v>0</v>
      </c>
      <c r="ACG212" s="20">
        <f t="shared" si="5351"/>
        <v>0</v>
      </c>
      <c r="ACH212" s="20">
        <f t="shared" si="5351"/>
        <v>0</v>
      </c>
      <c r="ACI212" s="20">
        <f t="shared" si="5351"/>
        <v>0</v>
      </c>
      <c r="ACJ212" s="20">
        <f t="shared" si="5351"/>
        <v>0</v>
      </c>
      <c r="ACK212" s="20">
        <f t="shared" si="5351"/>
        <v>0</v>
      </c>
      <c r="ACL212" s="20">
        <f t="shared" si="5351"/>
        <v>0</v>
      </c>
      <c r="ACM212" s="20">
        <f t="shared" si="5351"/>
        <v>0</v>
      </c>
      <c r="ACN212" s="20">
        <f t="shared" ref="ACN212:ACP212" si="5353">SUM(ACN95:ACN99)</f>
        <v>0</v>
      </c>
      <c r="ACO212" s="20">
        <f t="shared" si="5353"/>
        <v>0</v>
      </c>
      <c r="ACP212" s="20">
        <f t="shared" si="5353"/>
        <v>0</v>
      </c>
      <c r="ACQ212" s="20">
        <f t="shared" si="5351"/>
        <v>0</v>
      </c>
      <c r="ACR212" s="20">
        <f t="shared" si="5351"/>
        <v>0</v>
      </c>
      <c r="ACS212" s="20">
        <f t="shared" si="5351"/>
        <v>0</v>
      </c>
      <c r="ACT212" s="20">
        <f t="shared" si="5351"/>
        <v>0</v>
      </c>
      <c r="ACU212" s="20">
        <f t="shared" si="5351"/>
        <v>0</v>
      </c>
      <c r="ACV212" s="20">
        <f t="shared" si="5351"/>
        <v>0</v>
      </c>
      <c r="ACW212" s="20">
        <f t="shared" si="5351"/>
        <v>0</v>
      </c>
      <c r="ACX212" s="20">
        <f t="shared" ref="ACX212:AEC212" si="5354">SUM(ACX95:ACX99)</f>
        <v>0</v>
      </c>
      <c r="ACY212" s="20">
        <f t="shared" si="5354"/>
        <v>0</v>
      </c>
      <c r="ACZ212" s="20">
        <f t="shared" si="5354"/>
        <v>0</v>
      </c>
      <c r="ADA212" s="20">
        <f t="shared" si="5354"/>
        <v>0</v>
      </c>
      <c r="ADB212" s="20">
        <f t="shared" si="5354"/>
        <v>0</v>
      </c>
      <c r="ADC212" s="20">
        <f t="shared" si="5354"/>
        <v>0</v>
      </c>
      <c r="ADD212" s="20">
        <f t="shared" si="5354"/>
        <v>0</v>
      </c>
      <c r="ADE212" s="20">
        <f t="shared" si="5354"/>
        <v>0</v>
      </c>
      <c r="ADF212" s="20">
        <f t="shared" si="5354"/>
        <v>0</v>
      </c>
      <c r="ADG212" s="20">
        <f t="shared" si="5354"/>
        <v>0</v>
      </c>
      <c r="ADH212" s="20">
        <f t="shared" si="5354"/>
        <v>0</v>
      </c>
      <c r="ADI212" s="20">
        <f t="shared" si="5354"/>
        <v>0</v>
      </c>
      <c r="ADJ212" s="20">
        <f t="shared" si="5354"/>
        <v>0</v>
      </c>
      <c r="ADK212" s="20">
        <f t="shared" si="5354"/>
        <v>0</v>
      </c>
      <c r="ADL212" s="20">
        <f t="shared" si="5354"/>
        <v>0</v>
      </c>
      <c r="ADM212" s="20">
        <f t="shared" si="5354"/>
        <v>0</v>
      </c>
      <c r="ADN212" s="20">
        <f t="shared" si="5354"/>
        <v>0</v>
      </c>
      <c r="ADO212" s="20">
        <f t="shared" si="5354"/>
        <v>0</v>
      </c>
      <c r="ADP212" s="20">
        <f t="shared" si="5354"/>
        <v>0</v>
      </c>
      <c r="ADQ212" s="20">
        <f t="shared" si="5354"/>
        <v>0</v>
      </c>
      <c r="ADR212" s="20">
        <f t="shared" si="5354"/>
        <v>0</v>
      </c>
      <c r="ADS212" s="20">
        <f t="shared" si="5354"/>
        <v>0</v>
      </c>
      <c r="ADT212" s="20">
        <f t="shared" si="5354"/>
        <v>0</v>
      </c>
      <c r="ADU212" s="20">
        <f t="shared" si="5354"/>
        <v>0</v>
      </c>
      <c r="ADV212" s="20">
        <f t="shared" si="5354"/>
        <v>0</v>
      </c>
      <c r="ADW212" s="20">
        <f t="shared" si="5354"/>
        <v>0</v>
      </c>
      <c r="ADX212" s="20">
        <f t="shared" si="5354"/>
        <v>0</v>
      </c>
      <c r="ADY212" s="20">
        <f t="shared" si="5354"/>
        <v>0</v>
      </c>
      <c r="ADZ212" s="20">
        <f t="shared" si="5354"/>
        <v>0</v>
      </c>
      <c r="AEA212" s="20">
        <f t="shared" si="5354"/>
        <v>0</v>
      </c>
      <c r="AEB212" s="20">
        <f t="shared" si="5354"/>
        <v>0</v>
      </c>
      <c r="AEC212" s="20">
        <f t="shared" si="5354"/>
        <v>0</v>
      </c>
      <c r="AED212" s="20">
        <f t="shared" ref="AED212:AFI212" si="5355">SUM(AED95:AED99)</f>
        <v>0</v>
      </c>
      <c r="AEE212" s="20">
        <f t="shared" si="5355"/>
        <v>0</v>
      </c>
      <c r="AEF212" s="20">
        <f t="shared" si="5355"/>
        <v>0</v>
      </c>
      <c r="AEG212" s="20">
        <f t="shared" si="5355"/>
        <v>0</v>
      </c>
      <c r="AEH212" s="20">
        <f t="shared" si="5355"/>
        <v>0</v>
      </c>
      <c r="AEI212" s="20">
        <f t="shared" si="5355"/>
        <v>0</v>
      </c>
      <c r="AEJ212" s="20">
        <f t="shared" si="5355"/>
        <v>0</v>
      </c>
      <c r="AEK212" s="20">
        <f t="shared" si="5355"/>
        <v>0</v>
      </c>
      <c r="AEL212" s="20">
        <f t="shared" si="5355"/>
        <v>0</v>
      </c>
      <c r="AEM212" s="20">
        <f t="shared" si="5355"/>
        <v>0</v>
      </c>
      <c r="AEN212" s="20">
        <f t="shared" si="5355"/>
        <v>0</v>
      </c>
      <c r="AEO212" s="20">
        <f t="shared" si="5355"/>
        <v>0</v>
      </c>
      <c r="AEP212" s="20">
        <f t="shared" si="5355"/>
        <v>0</v>
      </c>
      <c r="AEQ212" s="20">
        <f t="shared" si="5355"/>
        <v>0</v>
      </c>
      <c r="AER212" s="20">
        <f t="shared" si="5355"/>
        <v>0</v>
      </c>
      <c r="AES212" s="20">
        <f t="shared" si="5355"/>
        <v>0</v>
      </c>
      <c r="AET212" s="20">
        <f t="shared" si="5355"/>
        <v>0</v>
      </c>
      <c r="AEU212" s="20">
        <f t="shared" si="5355"/>
        <v>0</v>
      </c>
      <c r="AEV212" s="20">
        <f t="shared" si="5355"/>
        <v>0</v>
      </c>
      <c r="AEW212" s="20">
        <f t="shared" si="5355"/>
        <v>0</v>
      </c>
      <c r="AEX212" s="20">
        <f t="shared" si="5355"/>
        <v>0</v>
      </c>
      <c r="AEY212" s="20">
        <f t="shared" si="5355"/>
        <v>0</v>
      </c>
      <c r="AEZ212" s="20">
        <f t="shared" si="5355"/>
        <v>0</v>
      </c>
      <c r="AFA212" s="20">
        <f t="shared" si="5355"/>
        <v>0</v>
      </c>
      <c r="AFB212" s="20">
        <f t="shared" si="5355"/>
        <v>0</v>
      </c>
      <c r="AFC212" s="20">
        <f t="shared" si="5355"/>
        <v>0</v>
      </c>
      <c r="AFD212" s="20">
        <f t="shared" si="5355"/>
        <v>0</v>
      </c>
      <c r="AFE212" s="20">
        <f t="shared" si="5355"/>
        <v>0</v>
      </c>
      <c r="AFF212" s="20">
        <f t="shared" si="5355"/>
        <v>0</v>
      </c>
      <c r="AFG212" s="20">
        <f t="shared" si="5355"/>
        <v>0</v>
      </c>
      <c r="AFH212" s="20">
        <f t="shared" si="5355"/>
        <v>0</v>
      </c>
      <c r="AFI212" s="20">
        <f t="shared" si="5355"/>
        <v>0</v>
      </c>
      <c r="AFJ212" s="20">
        <f t="shared" ref="AFJ212:AFL212" si="5356">SUM(AFJ95:AFJ99)</f>
        <v>0</v>
      </c>
      <c r="AFK212" s="20">
        <f t="shared" si="5356"/>
        <v>0</v>
      </c>
      <c r="AFL212" s="20">
        <f t="shared" si="5356"/>
        <v>0</v>
      </c>
      <c r="AFM212" s="20">
        <f t="shared" ref="AFM212:AFO212" si="5357">SUM(AFM95:AFM99)</f>
        <v>0</v>
      </c>
      <c r="AFN212" s="20">
        <f t="shared" si="5357"/>
        <v>0</v>
      </c>
      <c r="AFO212" s="20">
        <f t="shared" si="5357"/>
        <v>0</v>
      </c>
      <c r="AFP212" s="2">
        <f t="shared" si="5220"/>
        <v>0</v>
      </c>
      <c r="AFQ212" s="2">
        <f t="shared" si="5221"/>
        <v>0</v>
      </c>
      <c r="AFR212" s="20">
        <f t="shared" si="5272"/>
        <v>0</v>
      </c>
      <c r="AFS212" s="20">
        <f t="shared" si="5273"/>
        <v>0</v>
      </c>
      <c r="AFT212" s="20">
        <f t="shared" si="5274"/>
        <v>0</v>
      </c>
      <c r="AFU212" s="20">
        <f t="shared" si="5275"/>
        <v>0</v>
      </c>
      <c r="AFV212" s="20">
        <f t="shared" si="5318"/>
        <v>0</v>
      </c>
      <c r="AFW212" s="20">
        <f t="shared" si="5319"/>
        <v>0</v>
      </c>
      <c r="AFX212" s="20">
        <f t="shared" si="5278"/>
        <v>0</v>
      </c>
      <c r="AFY212" s="20">
        <f t="shared" si="5279"/>
        <v>0</v>
      </c>
      <c r="AFZ212" s="20">
        <f t="shared" si="5230"/>
        <v>0</v>
      </c>
      <c r="AGA212" s="20">
        <f t="shared" si="5231"/>
        <v>0</v>
      </c>
      <c r="AGB212" s="20">
        <f t="shared" si="5232"/>
        <v>0</v>
      </c>
      <c r="AGC212" s="20">
        <f t="shared" si="5233"/>
        <v>0</v>
      </c>
      <c r="AGD212" s="20">
        <f t="shared" si="5234"/>
        <v>0</v>
      </c>
      <c r="AGE212" s="20"/>
      <c r="AGF212" s="348"/>
      <c r="AGI212" s="82">
        <f t="shared" si="5101"/>
        <v>0</v>
      </c>
      <c r="AGJ212" s="82">
        <f t="shared" si="5102"/>
        <v>0</v>
      </c>
      <c r="AGK212" s="337" t="s">
        <v>760</v>
      </c>
    </row>
    <row r="213" spans="1:869" ht="63" customHeight="1" x14ac:dyDescent="0.25">
      <c r="A213" s="338" t="s">
        <v>761</v>
      </c>
      <c r="B213" s="54"/>
      <c r="C213" s="369" t="s">
        <v>802</v>
      </c>
      <c r="D213" s="337" t="s">
        <v>772</v>
      </c>
      <c r="E213" s="14"/>
      <c r="F213" s="14"/>
      <c r="G213" s="14"/>
      <c r="H213" s="14"/>
      <c r="I213" s="14"/>
      <c r="J213" s="14"/>
      <c r="K213" s="14"/>
      <c r="L213" s="14"/>
      <c r="M213" s="14"/>
      <c r="N213" s="20">
        <f>SUM(N100+N101+N112+N113+N190)</f>
        <v>11</v>
      </c>
      <c r="O213" s="20">
        <f t="shared" ref="O213:AM213" si="5358">SUM(O100+O101+O112+O113+O190)</f>
        <v>122653.44</v>
      </c>
      <c r="P213" s="20">
        <f t="shared" si="5358"/>
        <v>6.416666666666667</v>
      </c>
      <c r="Q213" s="20">
        <f t="shared" si="5358"/>
        <v>71547.839999999997</v>
      </c>
      <c r="R213" s="20">
        <f t="shared" si="5358"/>
        <v>23</v>
      </c>
      <c r="S213" s="20">
        <f t="shared" si="5358"/>
        <v>151424</v>
      </c>
      <c r="T213" s="20">
        <f t="shared" si="5358"/>
        <v>0</v>
      </c>
      <c r="U213" s="20">
        <f t="shared" si="5358"/>
        <v>0</v>
      </c>
      <c r="V213" s="20">
        <f t="shared" si="5358"/>
        <v>6.48</v>
      </c>
      <c r="W213" s="20">
        <f t="shared" si="5358"/>
        <v>3.7800000000000002</v>
      </c>
      <c r="X213" s="20">
        <f t="shared" si="5358"/>
        <v>9.2000000000000011</v>
      </c>
      <c r="Y213" s="20">
        <f t="shared" si="5358"/>
        <v>16.583333333333332</v>
      </c>
      <c r="Z213" s="20">
        <f t="shared" si="5358"/>
        <v>79876.160000000003</v>
      </c>
      <c r="AA213" s="20">
        <f t="shared" si="5358"/>
        <v>0</v>
      </c>
      <c r="AB213" s="20">
        <f t="shared" si="5358"/>
        <v>0</v>
      </c>
      <c r="AC213" s="20">
        <f t="shared" si="5358"/>
        <v>0</v>
      </c>
      <c r="AD213" s="20">
        <f t="shared" si="5358"/>
        <v>0</v>
      </c>
      <c r="AE213" s="20">
        <f t="shared" si="5358"/>
        <v>0</v>
      </c>
      <c r="AF213" s="20">
        <f t="shared" si="5358"/>
        <v>0</v>
      </c>
      <c r="AG213" s="20">
        <f t="shared" si="5358"/>
        <v>0</v>
      </c>
      <c r="AH213" s="20">
        <f t="shared" si="5358"/>
        <v>0</v>
      </c>
      <c r="AI213" s="20">
        <f t="shared" si="5358"/>
        <v>0</v>
      </c>
      <c r="AJ213" s="20">
        <f t="shared" si="5358"/>
        <v>0</v>
      </c>
      <c r="AK213" s="20">
        <f t="shared" si="5358"/>
        <v>0</v>
      </c>
      <c r="AL213" s="20">
        <f t="shared" si="5358"/>
        <v>0</v>
      </c>
      <c r="AM213" s="20">
        <f t="shared" si="5358"/>
        <v>0</v>
      </c>
      <c r="AN213" s="20">
        <f>AN209-AN210</f>
        <v>800</v>
      </c>
      <c r="AO213" s="20">
        <f t="shared" ref="AO213:AU213" si="5359">AO209-AO210</f>
        <v>24655423.519999966</v>
      </c>
      <c r="AP213" s="20">
        <f t="shared" si="5359"/>
        <v>466.66666666666663</v>
      </c>
      <c r="AQ213" s="20">
        <f t="shared" si="5359"/>
        <v>14382330.386666648</v>
      </c>
      <c r="AR213" s="20">
        <f t="shared" si="5359"/>
        <v>482</v>
      </c>
      <c r="AS213" s="20">
        <f t="shared" si="5359"/>
        <v>12712679.079999998</v>
      </c>
      <c r="AT213" s="20">
        <f t="shared" si="5359"/>
        <v>2</v>
      </c>
      <c r="AU213" s="20">
        <f t="shared" si="5359"/>
        <v>35433.22</v>
      </c>
      <c r="AV213" s="20">
        <f t="shared" ref="AV213:AX213" si="5360">AV209-AV210</f>
        <v>1302.5900000000011</v>
      </c>
      <c r="AW213" s="20">
        <f t="shared" si="5360"/>
        <v>759.84416666666675</v>
      </c>
      <c r="AX213" s="20">
        <f t="shared" si="5360"/>
        <v>746.54000000000042</v>
      </c>
      <c r="AY213" s="2">
        <f t="shared" si="5165"/>
        <v>15.333333333333371</v>
      </c>
      <c r="AZ213" s="2">
        <f t="shared" si="5166"/>
        <v>-1669651.3066666499</v>
      </c>
      <c r="BA213" s="2">
        <f t="shared" ref="BA213" si="5361">AO213/AN213</f>
        <v>30819.279399999956</v>
      </c>
      <c r="BB213" s="2">
        <f t="shared" ref="BB213" si="5362">AS213/AR213</f>
        <v>26374.852863070537</v>
      </c>
      <c r="BC213" s="20">
        <f t="shared" ref="BC213:CH213" si="5363">SUM(BC100+BC101+BC112+BC113+BC190)</f>
        <v>0</v>
      </c>
      <c r="BD213" s="20">
        <f t="shared" si="5363"/>
        <v>0</v>
      </c>
      <c r="BE213" s="20">
        <f t="shared" si="5363"/>
        <v>0</v>
      </c>
      <c r="BF213" s="20">
        <f t="shared" si="5363"/>
        <v>0</v>
      </c>
      <c r="BG213" s="20">
        <f t="shared" si="5363"/>
        <v>0</v>
      </c>
      <c r="BH213" s="20">
        <f t="shared" si="5363"/>
        <v>0</v>
      </c>
      <c r="BI213" s="20">
        <f t="shared" si="5363"/>
        <v>0</v>
      </c>
      <c r="BJ213" s="20">
        <f t="shared" si="5363"/>
        <v>0</v>
      </c>
      <c r="BK213" s="20">
        <f t="shared" ref="BK213:BM213" si="5364">SUM(BK100+BK101+BK112+BK113+BK190)</f>
        <v>0</v>
      </c>
      <c r="BL213" s="20">
        <f t="shared" si="5364"/>
        <v>0</v>
      </c>
      <c r="BM213" s="20">
        <f t="shared" si="5364"/>
        <v>0</v>
      </c>
      <c r="BN213" s="20">
        <f t="shared" si="5363"/>
        <v>0</v>
      </c>
      <c r="BO213" s="20">
        <f t="shared" si="5363"/>
        <v>0</v>
      </c>
      <c r="BP213" s="20">
        <f t="shared" si="5363"/>
        <v>0</v>
      </c>
      <c r="BQ213" s="20">
        <f t="shared" si="5363"/>
        <v>0</v>
      </c>
      <c r="BR213" s="20">
        <f t="shared" si="5363"/>
        <v>0</v>
      </c>
      <c r="BS213" s="20">
        <f t="shared" si="5363"/>
        <v>0</v>
      </c>
      <c r="BT213" s="20">
        <f t="shared" si="5363"/>
        <v>0</v>
      </c>
      <c r="BU213" s="20">
        <f t="shared" si="5363"/>
        <v>0</v>
      </c>
      <c r="BV213" s="20">
        <f t="shared" si="5363"/>
        <v>0</v>
      </c>
      <c r="BW213" s="20">
        <f t="shared" si="5363"/>
        <v>0</v>
      </c>
      <c r="BX213" s="20">
        <f t="shared" si="5363"/>
        <v>0</v>
      </c>
      <c r="BY213" s="20">
        <f t="shared" si="5363"/>
        <v>0</v>
      </c>
      <c r="BZ213" s="20">
        <f t="shared" si="5363"/>
        <v>0</v>
      </c>
      <c r="CA213" s="20">
        <f t="shared" si="5363"/>
        <v>0</v>
      </c>
      <c r="CB213" s="20">
        <f t="shared" si="5363"/>
        <v>0</v>
      </c>
      <c r="CC213" s="20">
        <f t="shared" si="5363"/>
        <v>0</v>
      </c>
      <c r="CD213" s="20">
        <f t="shared" si="5363"/>
        <v>0</v>
      </c>
      <c r="CE213" s="20">
        <f t="shared" si="5363"/>
        <v>0</v>
      </c>
      <c r="CF213" s="20">
        <f t="shared" si="5363"/>
        <v>0</v>
      </c>
      <c r="CG213" s="20">
        <f t="shared" si="5363"/>
        <v>0</v>
      </c>
      <c r="CH213" s="20">
        <f t="shared" si="5363"/>
        <v>0</v>
      </c>
      <c r="CI213" s="20">
        <f t="shared" ref="CI213:DB213" si="5365">SUM(CI100+CI101+CI112+CI113+CI190)</f>
        <v>0</v>
      </c>
      <c r="CJ213" s="20">
        <f t="shared" si="5365"/>
        <v>0</v>
      </c>
      <c r="CK213" s="20">
        <f t="shared" si="5365"/>
        <v>0</v>
      </c>
      <c r="CL213" s="20">
        <f t="shared" si="5365"/>
        <v>0</v>
      </c>
      <c r="CM213" s="20">
        <f t="shared" si="5365"/>
        <v>0</v>
      </c>
      <c r="CN213" s="20">
        <f t="shared" si="5365"/>
        <v>0</v>
      </c>
      <c r="CO213" s="20">
        <f t="shared" si="5365"/>
        <v>0</v>
      </c>
      <c r="CP213" s="20">
        <f t="shared" si="5365"/>
        <v>0</v>
      </c>
      <c r="CQ213" s="20">
        <f t="shared" si="5365"/>
        <v>0</v>
      </c>
      <c r="CR213" s="20">
        <f t="shared" si="5365"/>
        <v>0</v>
      </c>
      <c r="CS213" s="20">
        <f t="shared" si="5365"/>
        <v>0</v>
      </c>
      <c r="CT213" s="20">
        <f t="shared" si="5365"/>
        <v>0</v>
      </c>
      <c r="CU213" s="20">
        <f t="shared" si="5365"/>
        <v>0</v>
      </c>
      <c r="CV213" s="20">
        <f t="shared" si="5365"/>
        <v>0</v>
      </c>
      <c r="CW213" s="20">
        <f t="shared" si="5365"/>
        <v>0</v>
      </c>
      <c r="CX213" s="20">
        <f t="shared" si="5365"/>
        <v>0</v>
      </c>
      <c r="CY213" s="20">
        <f t="shared" si="5365"/>
        <v>0</v>
      </c>
      <c r="CZ213" s="20">
        <f t="shared" si="5365"/>
        <v>0</v>
      </c>
      <c r="DA213" s="20">
        <f t="shared" si="5365"/>
        <v>0</v>
      </c>
      <c r="DB213" s="20">
        <f t="shared" si="5365"/>
        <v>0</v>
      </c>
      <c r="DC213" s="20">
        <f t="shared" ref="DC213:DJ213" si="5366">SUM(DC100+DC101+DC112+DC113)</f>
        <v>0</v>
      </c>
      <c r="DD213" s="20">
        <f t="shared" si="5366"/>
        <v>0</v>
      </c>
      <c r="DE213" s="20">
        <f t="shared" si="5366"/>
        <v>0</v>
      </c>
      <c r="DF213" s="20">
        <f t="shared" si="5366"/>
        <v>0</v>
      </c>
      <c r="DG213" s="20">
        <f t="shared" si="5366"/>
        <v>0</v>
      </c>
      <c r="DH213" s="20">
        <f t="shared" si="5366"/>
        <v>0</v>
      </c>
      <c r="DI213" s="20">
        <f t="shared" si="5366"/>
        <v>0</v>
      </c>
      <c r="DJ213" s="20">
        <f t="shared" si="5366"/>
        <v>0</v>
      </c>
      <c r="DK213" s="20">
        <f t="shared" ref="DK213:DM213" si="5367">SUM(DK100+DK101+DK112+DK113)</f>
        <v>0</v>
      </c>
      <c r="DL213" s="20">
        <f t="shared" si="5367"/>
        <v>0</v>
      </c>
      <c r="DM213" s="20">
        <f t="shared" si="5367"/>
        <v>0</v>
      </c>
      <c r="DN213" s="2">
        <f t="shared" si="5174"/>
        <v>0</v>
      </c>
      <c r="DO213" s="2">
        <f t="shared" si="5175"/>
        <v>0</v>
      </c>
      <c r="DP213" s="346">
        <f>DP209-DP210</f>
        <v>606</v>
      </c>
      <c r="DQ213" s="346">
        <f t="shared" ref="DQ213:DZ213" si="5368">DQ209-DQ210</f>
        <v>15365750.4</v>
      </c>
      <c r="DR213" s="346">
        <f t="shared" si="5368"/>
        <v>353.5</v>
      </c>
      <c r="DS213" s="346">
        <f t="shared" si="5368"/>
        <v>8963354.4000000004</v>
      </c>
      <c r="DT213" s="346">
        <f t="shared" si="5368"/>
        <v>370</v>
      </c>
      <c r="DU213" s="346">
        <f t="shared" si="5368"/>
        <v>10999878.480000002</v>
      </c>
      <c r="DV213" s="346">
        <f t="shared" si="5368"/>
        <v>0</v>
      </c>
      <c r="DW213" s="346">
        <f t="shared" si="5368"/>
        <v>0</v>
      </c>
      <c r="DX213" s="346">
        <f t="shared" si="5368"/>
        <v>676.5</v>
      </c>
      <c r="DY213" s="346">
        <f t="shared" si="5368"/>
        <v>394.625</v>
      </c>
      <c r="DZ213" s="346">
        <f t="shared" si="5368"/>
        <v>488.03000000000009</v>
      </c>
      <c r="EA213" s="347">
        <f t="shared" si="5177"/>
        <v>16.5</v>
      </c>
      <c r="EB213" s="347">
        <f t="shared" si="5178"/>
        <v>2036524.0800000019</v>
      </c>
      <c r="EC213" s="2">
        <f t="shared" ref="EC213" si="5369">DQ213/DP213</f>
        <v>25356.023762376237</v>
      </c>
      <c r="ED213" s="2">
        <f t="shared" ref="ED213" si="5370">DU213/DT213</f>
        <v>29729.401297297303</v>
      </c>
      <c r="EE213" s="20">
        <f t="shared" ref="EE213:FJ213" si="5371">SUM(EE100+EE101+EE112+EE113+EE190)</f>
        <v>0</v>
      </c>
      <c r="EF213" s="20">
        <f t="shared" si="5371"/>
        <v>0</v>
      </c>
      <c r="EG213" s="20">
        <f t="shared" si="5371"/>
        <v>0</v>
      </c>
      <c r="EH213" s="20">
        <f t="shared" si="5371"/>
        <v>0</v>
      </c>
      <c r="EI213" s="20">
        <f t="shared" si="5371"/>
        <v>0</v>
      </c>
      <c r="EJ213" s="20">
        <f t="shared" si="5371"/>
        <v>0</v>
      </c>
      <c r="EK213" s="20">
        <f t="shared" si="5371"/>
        <v>0</v>
      </c>
      <c r="EL213" s="20">
        <f t="shared" si="5371"/>
        <v>0</v>
      </c>
      <c r="EM213" s="20">
        <f t="shared" si="5371"/>
        <v>0</v>
      </c>
      <c r="EN213" s="20">
        <f t="shared" si="5371"/>
        <v>0</v>
      </c>
      <c r="EO213" s="20">
        <f t="shared" si="5371"/>
        <v>0</v>
      </c>
      <c r="EP213" s="20">
        <f t="shared" si="5371"/>
        <v>0</v>
      </c>
      <c r="EQ213" s="20">
        <f t="shared" si="5371"/>
        <v>0</v>
      </c>
      <c r="ER213" s="20">
        <f t="shared" si="5371"/>
        <v>0</v>
      </c>
      <c r="ES213" s="20">
        <f t="shared" si="5371"/>
        <v>0</v>
      </c>
      <c r="ET213" s="20">
        <f t="shared" si="5371"/>
        <v>0</v>
      </c>
      <c r="EU213" s="20">
        <f t="shared" si="5371"/>
        <v>0</v>
      </c>
      <c r="EV213" s="20">
        <f t="shared" si="5371"/>
        <v>0</v>
      </c>
      <c r="EW213" s="20">
        <f t="shared" si="5371"/>
        <v>0</v>
      </c>
      <c r="EX213" s="20">
        <f t="shared" si="5371"/>
        <v>0</v>
      </c>
      <c r="EY213" s="20">
        <f t="shared" si="5371"/>
        <v>0</v>
      </c>
      <c r="EZ213" s="20">
        <f t="shared" si="5371"/>
        <v>0</v>
      </c>
      <c r="FA213" s="20">
        <f t="shared" si="5371"/>
        <v>0</v>
      </c>
      <c r="FB213" s="20">
        <f t="shared" si="5371"/>
        <v>0</v>
      </c>
      <c r="FC213" s="20">
        <f t="shared" si="5371"/>
        <v>0</v>
      </c>
      <c r="FD213" s="20">
        <f t="shared" si="5371"/>
        <v>0</v>
      </c>
      <c r="FE213" s="20">
        <f t="shared" si="5371"/>
        <v>0</v>
      </c>
      <c r="FF213" s="20">
        <f t="shared" si="5371"/>
        <v>0</v>
      </c>
      <c r="FG213" s="20">
        <f t="shared" si="5371"/>
        <v>0</v>
      </c>
      <c r="FH213" s="20">
        <f t="shared" si="5371"/>
        <v>0</v>
      </c>
      <c r="FI213" s="20">
        <f t="shared" si="5371"/>
        <v>0</v>
      </c>
      <c r="FJ213" s="20">
        <f t="shared" si="5371"/>
        <v>0</v>
      </c>
      <c r="FK213" s="20">
        <f t="shared" ref="FK213:GP213" si="5372">SUM(FK100+FK101+FK112+FK113+FK190)</f>
        <v>0</v>
      </c>
      <c r="FL213" s="20">
        <f t="shared" si="5372"/>
        <v>0</v>
      </c>
      <c r="FM213" s="20">
        <f t="shared" si="5372"/>
        <v>0</v>
      </c>
      <c r="FN213" s="20">
        <f t="shared" si="5372"/>
        <v>0</v>
      </c>
      <c r="FO213" s="20">
        <f t="shared" si="5372"/>
        <v>0</v>
      </c>
      <c r="FP213" s="20">
        <f t="shared" si="5372"/>
        <v>0</v>
      </c>
      <c r="FQ213" s="20">
        <f t="shared" si="5372"/>
        <v>0</v>
      </c>
      <c r="FR213" s="20">
        <f t="shared" si="5372"/>
        <v>0</v>
      </c>
      <c r="FS213" s="20">
        <f t="shared" si="5372"/>
        <v>0</v>
      </c>
      <c r="FT213" s="20">
        <f t="shared" si="5372"/>
        <v>0</v>
      </c>
      <c r="FU213" s="20">
        <f t="shared" si="5372"/>
        <v>0</v>
      </c>
      <c r="FV213" s="20">
        <f t="shared" si="5372"/>
        <v>0</v>
      </c>
      <c r="FW213" s="20">
        <f t="shared" si="5372"/>
        <v>0</v>
      </c>
      <c r="FX213" s="20">
        <f t="shared" si="5372"/>
        <v>0</v>
      </c>
      <c r="FY213" s="20">
        <f t="shared" si="5372"/>
        <v>0</v>
      </c>
      <c r="FZ213" s="20">
        <f t="shared" si="5372"/>
        <v>0</v>
      </c>
      <c r="GA213" s="20">
        <f t="shared" si="5372"/>
        <v>0</v>
      </c>
      <c r="GB213" s="20">
        <f t="shared" si="5372"/>
        <v>0</v>
      </c>
      <c r="GC213" s="20">
        <f t="shared" si="5372"/>
        <v>0</v>
      </c>
      <c r="GD213" s="20">
        <f t="shared" si="5372"/>
        <v>0</v>
      </c>
      <c r="GE213" s="20">
        <f t="shared" si="5372"/>
        <v>0</v>
      </c>
      <c r="GF213" s="20">
        <f t="shared" si="5372"/>
        <v>0</v>
      </c>
      <c r="GG213" s="20">
        <f t="shared" si="5372"/>
        <v>0</v>
      </c>
      <c r="GH213" s="20">
        <f t="shared" si="5372"/>
        <v>0</v>
      </c>
      <c r="GI213" s="20">
        <f t="shared" si="5372"/>
        <v>0</v>
      </c>
      <c r="GJ213" s="20">
        <f t="shared" si="5372"/>
        <v>0</v>
      </c>
      <c r="GK213" s="20">
        <f t="shared" si="5372"/>
        <v>0</v>
      </c>
      <c r="GL213" s="20">
        <f t="shared" si="5372"/>
        <v>0</v>
      </c>
      <c r="GM213" s="20">
        <f t="shared" si="5372"/>
        <v>0</v>
      </c>
      <c r="GN213" s="20">
        <f t="shared" si="5372"/>
        <v>0</v>
      </c>
      <c r="GO213" s="20">
        <f t="shared" si="5372"/>
        <v>0</v>
      </c>
      <c r="GP213" s="20">
        <f t="shared" si="5372"/>
        <v>0</v>
      </c>
      <c r="GQ213" s="20">
        <f t="shared" ref="GQ213:HV213" si="5373">SUM(GQ100+GQ101+GQ112+GQ113+GQ190)</f>
        <v>0</v>
      </c>
      <c r="GR213" s="20">
        <f t="shared" si="5373"/>
        <v>0</v>
      </c>
      <c r="GS213" s="20">
        <f t="shared" si="5373"/>
        <v>0</v>
      </c>
      <c r="GT213" s="20">
        <f t="shared" si="5373"/>
        <v>0</v>
      </c>
      <c r="GU213" s="20">
        <f t="shared" si="5373"/>
        <v>0</v>
      </c>
      <c r="GV213" s="20">
        <f t="shared" si="5373"/>
        <v>0</v>
      </c>
      <c r="GW213" s="20">
        <f t="shared" si="5373"/>
        <v>0</v>
      </c>
      <c r="GX213" s="20">
        <f t="shared" si="5373"/>
        <v>0</v>
      </c>
      <c r="GY213" s="20">
        <f t="shared" si="5373"/>
        <v>0</v>
      </c>
      <c r="GZ213" s="20">
        <f t="shared" si="5373"/>
        <v>0</v>
      </c>
      <c r="HA213" s="20">
        <f t="shared" si="5373"/>
        <v>0</v>
      </c>
      <c r="HB213" s="20">
        <f t="shared" si="5373"/>
        <v>0</v>
      </c>
      <c r="HC213" s="20">
        <f t="shared" si="5373"/>
        <v>0</v>
      </c>
      <c r="HD213" s="20">
        <f t="shared" si="5373"/>
        <v>0</v>
      </c>
      <c r="HE213" s="20">
        <f t="shared" si="5373"/>
        <v>0</v>
      </c>
      <c r="HF213" s="20">
        <f t="shared" si="5373"/>
        <v>0</v>
      </c>
      <c r="HG213" s="20">
        <f t="shared" si="5373"/>
        <v>0</v>
      </c>
      <c r="HH213" s="20">
        <f t="shared" si="5373"/>
        <v>0</v>
      </c>
      <c r="HI213" s="20">
        <f t="shared" si="5373"/>
        <v>0</v>
      </c>
      <c r="HJ213" s="20">
        <f t="shared" si="5373"/>
        <v>0</v>
      </c>
      <c r="HK213" s="20">
        <f t="shared" si="5373"/>
        <v>0</v>
      </c>
      <c r="HL213" s="20">
        <f t="shared" si="5373"/>
        <v>0</v>
      </c>
      <c r="HM213" s="20">
        <f t="shared" si="5373"/>
        <v>0</v>
      </c>
      <c r="HN213" s="20">
        <f t="shared" si="5373"/>
        <v>0</v>
      </c>
      <c r="HO213" s="20">
        <f t="shared" si="5373"/>
        <v>0</v>
      </c>
      <c r="HP213" s="20">
        <f t="shared" si="5373"/>
        <v>0</v>
      </c>
      <c r="HQ213" s="20">
        <f t="shared" si="5373"/>
        <v>0</v>
      </c>
      <c r="HR213" s="20">
        <f t="shared" si="5373"/>
        <v>0</v>
      </c>
      <c r="HS213" s="20">
        <f t="shared" si="5373"/>
        <v>0</v>
      </c>
      <c r="HT213" s="20">
        <f t="shared" si="5373"/>
        <v>0</v>
      </c>
      <c r="HU213" s="20">
        <f t="shared" si="5373"/>
        <v>0</v>
      </c>
      <c r="HV213" s="20">
        <f t="shared" si="5373"/>
        <v>0</v>
      </c>
      <c r="HW213" s="20">
        <f t="shared" ref="HW213:JB213" si="5374">SUM(HW100+HW101+HW112+HW113+HW190)</f>
        <v>0</v>
      </c>
      <c r="HX213" s="20">
        <f t="shared" si="5374"/>
        <v>0</v>
      </c>
      <c r="HY213" s="20">
        <f t="shared" si="5374"/>
        <v>0</v>
      </c>
      <c r="HZ213" s="20">
        <f t="shared" si="5374"/>
        <v>0</v>
      </c>
      <c r="IA213" s="20">
        <f t="shared" si="5374"/>
        <v>0</v>
      </c>
      <c r="IB213" s="20">
        <f t="shared" si="5374"/>
        <v>0</v>
      </c>
      <c r="IC213" s="20">
        <f t="shared" si="5374"/>
        <v>0</v>
      </c>
      <c r="ID213" s="20">
        <f t="shared" si="5374"/>
        <v>0</v>
      </c>
      <c r="IE213" s="20">
        <f t="shared" si="5374"/>
        <v>0</v>
      </c>
      <c r="IF213" s="20">
        <f t="shared" si="5374"/>
        <v>0</v>
      </c>
      <c r="IG213" s="20">
        <f t="shared" si="5374"/>
        <v>0</v>
      </c>
      <c r="IH213" s="20">
        <f t="shared" si="5374"/>
        <v>0</v>
      </c>
      <c r="II213" s="20">
        <f t="shared" si="5374"/>
        <v>0</v>
      </c>
      <c r="IJ213" s="20">
        <f t="shared" si="5374"/>
        <v>0</v>
      </c>
      <c r="IK213" s="20">
        <f t="shared" si="5374"/>
        <v>0</v>
      </c>
      <c r="IL213" s="20">
        <f t="shared" si="5374"/>
        <v>0</v>
      </c>
      <c r="IM213" s="20">
        <f t="shared" si="5374"/>
        <v>0</v>
      </c>
      <c r="IN213" s="20">
        <f t="shared" si="5374"/>
        <v>0</v>
      </c>
      <c r="IO213" s="20">
        <f t="shared" si="5374"/>
        <v>0</v>
      </c>
      <c r="IP213" s="20">
        <f t="shared" si="5374"/>
        <v>0</v>
      </c>
      <c r="IQ213" s="20">
        <f t="shared" si="5374"/>
        <v>0</v>
      </c>
      <c r="IR213" s="20">
        <f t="shared" si="5374"/>
        <v>0</v>
      </c>
      <c r="IS213" s="20">
        <f t="shared" si="5374"/>
        <v>0</v>
      </c>
      <c r="IT213" s="20">
        <f t="shared" si="5374"/>
        <v>0</v>
      </c>
      <c r="IU213" s="20">
        <f t="shared" si="5374"/>
        <v>0</v>
      </c>
      <c r="IV213" s="20">
        <f t="shared" si="5374"/>
        <v>1</v>
      </c>
      <c r="IW213" s="20">
        <f t="shared" si="5374"/>
        <v>7571.2</v>
      </c>
      <c r="IX213" s="20">
        <f t="shared" si="5374"/>
        <v>0</v>
      </c>
      <c r="IY213" s="20">
        <f t="shared" si="5374"/>
        <v>0</v>
      </c>
      <c r="IZ213" s="20">
        <f t="shared" si="5374"/>
        <v>0</v>
      </c>
      <c r="JA213" s="20">
        <f t="shared" si="5374"/>
        <v>0</v>
      </c>
      <c r="JB213" s="20">
        <f t="shared" si="5374"/>
        <v>0.4</v>
      </c>
      <c r="JC213" s="20">
        <f t="shared" ref="JC213:KD213" si="5375">SUM(JC100+JC101+JC112+JC113+JC190)</f>
        <v>1</v>
      </c>
      <c r="JD213" s="20">
        <f t="shared" si="5375"/>
        <v>7571.2</v>
      </c>
      <c r="JE213" s="20">
        <f t="shared" si="5375"/>
        <v>0</v>
      </c>
      <c r="JF213" s="20">
        <f t="shared" si="5375"/>
        <v>0</v>
      </c>
      <c r="JG213" s="20">
        <f t="shared" si="5375"/>
        <v>0</v>
      </c>
      <c r="JH213" s="20">
        <f t="shared" si="5375"/>
        <v>0</v>
      </c>
      <c r="JI213" s="20">
        <f t="shared" si="5375"/>
        <v>0</v>
      </c>
      <c r="JJ213" s="20">
        <f t="shared" si="5375"/>
        <v>0</v>
      </c>
      <c r="JK213" s="20">
        <f t="shared" si="5375"/>
        <v>0</v>
      </c>
      <c r="JL213" s="20">
        <f t="shared" si="5375"/>
        <v>0</v>
      </c>
      <c r="JM213" s="20">
        <f t="shared" si="5375"/>
        <v>0</v>
      </c>
      <c r="JN213" s="20">
        <f t="shared" si="5375"/>
        <v>0</v>
      </c>
      <c r="JO213" s="20">
        <f t="shared" si="5375"/>
        <v>0</v>
      </c>
      <c r="JP213" s="20">
        <f t="shared" si="5375"/>
        <v>0</v>
      </c>
      <c r="JQ213" s="20">
        <f t="shared" si="5375"/>
        <v>0</v>
      </c>
      <c r="JR213" s="20">
        <f t="shared" si="5375"/>
        <v>0</v>
      </c>
      <c r="JS213" s="20">
        <f t="shared" si="5375"/>
        <v>0</v>
      </c>
      <c r="JT213" s="20">
        <f t="shared" si="5375"/>
        <v>0</v>
      </c>
      <c r="JU213" s="20">
        <f t="shared" si="5375"/>
        <v>0</v>
      </c>
      <c r="JV213" s="20">
        <f t="shared" si="5375"/>
        <v>0</v>
      </c>
      <c r="JW213" s="20">
        <f t="shared" si="5375"/>
        <v>0</v>
      </c>
      <c r="JX213" s="20">
        <f t="shared" si="5375"/>
        <v>0</v>
      </c>
      <c r="JY213" s="20">
        <f t="shared" si="5375"/>
        <v>0</v>
      </c>
      <c r="JZ213" s="20">
        <f t="shared" si="5375"/>
        <v>0</v>
      </c>
      <c r="KA213" s="20">
        <f t="shared" si="5375"/>
        <v>0</v>
      </c>
      <c r="KB213" s="20">
        <f t="shared" si="5375"/>
        <v>0</v>
      </c>
      <c r="KC213" s="20">
        <f t="shared" si="5375"/>
        <v>0</v>
      </c>
      <c r="KD213" s="20">
        <f t="shared" si="5375"/>
        <v>0</v>
      </c>
      <c r="KE213" s="20">
        <f t="shared" ref="KE213:KL213" si="5376">SUM(KE100+KE101+KE112+KE113)</f>
        <v>0</v>
      </c>
      <c r="KF213" s="20">
        <f t="shared" si="5376"/>
        <v>0</v>
      </c>
      <c r="KG213" s="20">
        <f t="shared" si="5376"/>
        <v>0</v>
      </c>
      <c r="KH213" s="20">
        <f t="shared" si="5376"/>
        <v>0</v>
      </c>
      <c r="KI213" s="20">
        <f t="shared" si="5376"/>
        <v>0</v>
      </c>
      <c r="KJ213" s="20">
        <f t="shared" si="5376"/>
        <v>0</v>
      </c>
      <c r="KK213" s="20">
        <f t="shared" si="5376"/>
        <v>0</v>
      </c>
      <c r="KL213" s="20">
        <f t="shared" si="5376"/>
        <v>0</v>
      </c>
      <c r="KM213" s="20">
        <f t="shared" ref="KM213:KO213" si="5377">SUM(KM100+KM101+KM112+KM113)</f>
        <v>0</v>
      </c>
      <c r="KN213" s="20">
        <f t="shared" si="5377"/>
        <v>0</v>
      </c>
      <c r="KO213" s="20">
        <f t="shared" si="5377"/>
        <v>0</v>
      </c>
      <c r="KP213" s="2">
        <f t="shared" si="5188"/>
        <v>0</v>
      </c>
      <c r="KQ213" s="2">
        <f t="shared" si="5189"/>
        <v>0</v>
      </c>
      <c r="KR213" s="20">
        <f t="shared" ref="KR213:LW213" si="5378">SUM(KR100+KR101+KR112+KR113+KR190)</f>
        <v>0</v>
      </c>
      <c r="KS213" s="20">
        <f t="shared" si="5378"/>
        <v>0</v>
      </c>
      <c r="KT213" s="20">
        <f t="shared" si="5378"/>
        <v>0</v>
      </c>
      <c r="KU213" s="20">
        <f t="shared" si="5378"/>
        <v>0</v>
      </c>
      <c r="KV213" s="20">
        <f t="shared" si="5378"/>
        <v>0</v>
      </c>
      <c r="KW213" s="20">
        <f t="shared" si="5378"/>
        <v>0</v>
      </c>
      <c r="KX213" s="20">
        <f t="shared" si="5378"/>
        <v>0</v>
      </c>
      <c r="KY213" s="20">
        <f t="shared" si="5378"/>
        <v>0</v>
      </c>
      <c r="KZ213" s="20">
        <f t="shared" si="5378"/>
        <v>0</v>
      </c>
      <c r="LA213" s="20">
        <f t="shared" si="5378"/>
        <v>0</v>
      </c>
      <c r="LB213" s="20">
        <f t="shared" si="5378"/>
        <v>0</v>
      </c>
      <c r="LC213" s="20">
        <f t="shared" si="5378"/>
        <v>0</v>
      </c>
      <c r="LD213" s="20">
        <f t="shared" si="5378"/>
        <v>0</v>
      </c>
      <c r="LE213" s="20">
        <f t="shared" si="5378"/>
        <v>0</v>
      </c>
      <c r="LF213" s="20">
        <f t="shared" si="5378"/>
        <v>0</v>
      </c>
      <c r="LG213" s="20">
        <f t="shared" si="5378"/>
        <v>0</v>
      </c>
      <c r="LH213" s="20">
        <f t="shared" si="5378"/>
        <v>0</v>
      </c>
      <c r="LI213" s="20">
        <f t="shared" si="5378"/>
        <v>0</v>
      </c>
      <c r="LJ213" s="20">
        <f t="shared" si="5378"/>
        <v>0</v>
      </c>
      <c r="LK213" s="20">
        <f t="shared" si="5378"/>
        <v>0</v>
      </c>
      <c r="LL213" s="20">
        <f t="shared" si="5378"/>
        <v>0</v>
      </c>
      <c r="LM213" s="20">
        <f t="shared" si="5378"/>
        <v>0</v>
      </c>
      <c r="LN213" s="20">
        <f t="shared" si="5378"/>
        <v>0</v>
      </c>
      <c r="LO213" s="20">
        <f t="shared" si="5378"/>
        <v>0</v>
      </c>
      <c r="LP213" s="20">
        <f t="shared" si="5378"/>
        <v>0</v>
      </c>
      <c r="LQ213" s="20">
        <f t="shared" si="5378"/>
        <v>0</v>
      </c>
      <c r="LR213" s="20">
        <f t="shared" si="5378"/>
        <v>0</v>
      </c>
      <c r="LS213" s="20">
        <f t="shared" si="5378"/>
        <v>0</v>
      </c>
      <c r="LT213" s="20">
        <f t="shared" si="5378"/>
        <v>0</v>
      </c>
      <c r="LU213" s="20">
        <f t="shared" si="5378"/>
        <v>0</v>
      </c>
      <c r="LV213" s="20">
        <f t="shared" si="5378"/>
        <v>0</v>
      </c>
      <c r="LW213" s="20">
        <f t="shared" si="5378"/>
        <v>0</v>
      </c>
      <c r="LX213" s="20">
        <f t="shared" ref="LX213:NC213" si="5379">SUM(LX100+LX101+LX112+LX113+LX190)</f>
        <v>0</v>
      </c>
      <c r="LY213" s="20">
        <f t="shared" si="5379"/>
        <v>0</v>
      </c>
      <c r="LZ213" s="20">
        <f t="shared" si="5379"/>
        <v>0</v>
      </c>
      <c r="MA213" s="20">
        <f t="shared" si="5379"/>
        <v>0</v>
      </c>
      <c r="MB213" s="20">
        <f t="shared" si="5379"/>
        <v>0</v>
      </c>
      <c r="MC213" s="20">
        <f t="shared" si="5379"/>
        <v>0</v>
      </c>
      <c r="MD213" s="20">
        <f t="shared" si="5379"/>
        <v>0</v>
      </c>
      <c r="ME213" s="20">
        <f t="shared" si="5379"/>
        <v>0</v>
      </c>
      <c r="MF213" s="20">
        <f t="shared" si="5379"/>
        <v>0</v>
      </c>
      <c r="MG213" s="20">
        <f t="shared" si="5379"/>
        <v>0</v>
      </c>
      <c r="MH213" s="20">
        <f t="shared" si="5379"/>
        <v>0</v>
      </c>
      <c r="MI213" s="20">
        <f t="shared" si="5379"/>
        <v>0</v>
      </c>
      <c r="MJ213" s="20">
        <f t="shared" si="5379"/>
        <v>0</v>
      </c>
      <c r="MK213" s="20">
        <f t="shared" si="5379"/>
        <v>0</v>
      </c>
      <c r="ML213" s="20">
        <f t="shared" si="5379"/>
        <v>0</v>
      </c>
      <c r="MM213" s="20">
        <f t="shared" si="5379"/>
        <v>0</v>
      </c>
      <c r="MN213" s="20">
        <f t="shared" si="5379"/>
        <v>0</v>
      </c>
      <c r="MO213" s="20">
        <f t="shared" si="5379"/>
        <v>0</v>
      </c>
      <c r="MP213" s="20">
        <f t="shared" si="5379"/>
        <v>0</v>
      </c>
      <c r="MQ213" s="20">
        <f t="shared" si="5379"/>
        <v>0</v>
      </c>
      <c r="MR213" s="20">
        <f t="shared" si="5379"/>
        <v>0</v>
      </c>
      <c r="MS213" s="20">
        <f t="shared" si="5379"/>
        <v>0</v>
      </c>
      <c r="MT213" s="20">
        <f t="shared" si="5379"/>
        <v>0</v>
      </c>
      <c r="MU213" s="20">
        <f t="shared" si="5379"/>
        <v>0</v>
      </c>
      <c r="MV213" s="20">
        <f t="shared" si="5379"/>
        <v>0</v>
      </c>
      <c r="MW213" s="20">
        <f t="shared" si="5379"/>
        <v>0</v>
      </c>
      <c r="MX213" s="20">
        <f t="shared" si="5379"/>
        <v>0</v>
      </c>
      <c r="MY213" s="20">
        <f t="shared" si="5379"/>
        <v>0</v>
      </c>
      <c r="MZ213" s="20">
        <f t="shared" si="5379"/>
        <v>0</v>
      </c>
      <c r="NA213" s="20">
        <f t="shared" si="5379"/>
        <v>0</v>
      </c>
      <c r="NB213" s="20">
        <f t="shared" si="5379"/>
        <v>0</v>
      </c>
      <c r="NC213" s="20">
        <f t="shared" si="5379"/>
        <v>0</v>
      </c>
      <c r="ND213" s="20">
        <f t="shared" ref="ND213:OI213" si="5380">SUM(ND100+ND101+ND112+ND113+ND190)</f>
        <v>0</v>
      </c>
      <c r="NE213" s="20">
        <f t="shared" si="5380"/>
        <v>0</v>
      </c>
      <c r="NF213" s="20">
        <f t="shared" si="5380"/>
        <v>0</v>
      </c>
      <c r="NG213" s="20">
        <f t="shared" si="5380"/>
        <v>0</v>
      </c>
      <c r="NH213" s="20">
        <f t="shared" si="5380"/>
        <v>0</v>
      </c>
      <c r="NI213" s="20">
        <f t="shared" si="5380"/>
        <v>0</v>
      </c>
      <c r="NJ213" s="20">
        <f t="shared" si="5380"/>
        <v>0</v>
      </c>
      <c r="NK213" s="20">
        <f t="shared" si="5380"/>
        <v>0</v>
      </c>
      <c r="NL213" s="20">
        <f t="shared" si="5380"/>
        <v>0</v>
      </c>
      <c r="NM213" s="20">
        <f t="shared" si="5380"/>
        <v>0</v>
      </c>
      <c r="NN213" s="20">
        <f t="shared" si="5380"/>
        <v>0</v>
      </c>
      <c r="NO213" s="20">
        <f t="shared" si="5380"/>
        <v>0</v>
      </c>
      <c r="NP213" s="20">
        <f t="shared" si="5380"/>
        <v>0</v>
      </c>
      <c r="NQ213" s="20">
        <f t="shared" si="5380"/>
        <v>0</v>
      </c>
      <c r="NR213" s="20">
        <f t="shared" si="5380"/>
        <v>0</v>
      </c>
      <c r="NS213" s="20">
        <f t="shared" si="5380"/>
        <v>0</v>
      </c>
      <c r="NT213" s="20">
        <f t="shared" si="5380"/>
        <v>0</v>
      </c>
      <c r="NU213" s="20">
        <f t="shared" si="5380"/>
        <v>0</v>
      </c>
      <c r="NV213" s="20">
        <f t="shared" si="5380"/>
        <v>0</v>
      </c>
      <c r="NW213" s="20">
        <f t="shared" si="5380"/>
        <v>0</v>
      </c>
      <c r="NX213" s="20">
        <f t="shared" si="5380"/>
        <v>0</v>
      </c>
      <c r="NY213" s="20">
        <f t="shared" si="5380"/>
        <v>0</v>
      </c>
      <c r="NZ213" s="20">
        <f t="shared" si="5380"/>
        <v>0</v>
      </c>
      <c r="OA213" s="20">
        <f t="shared" si="5380"/>
        <v>0</v>
      </c>
      <c r="OB213" s="20">
        <f t="shared" si="5380"/>
        <v>0</v>
      </c>
      <c r="OC213" s="20">
        <f t="shared" si="5380"/>
        <v>0</v>
      </c>
      <c r="OD213" s="20">
        <f t="shared" si="5380"/>
        <v>0</v>
      </c>
      <c r="OE213" s="20">
        <f t="shared" si="5380"/>
        <v>0</v>
      </c>
      <c r="OF213" s="20">
        <f t="shared" si="5380"/>
        <v>0</v>
      </c>
      <c r="OG213" s="20">
        <f t="shared" si="5380"/>
        <v>0</v>
      </c>
      <c r="OH213" s="20">
        <f t="shared" si="5380"/>
        <v>0</v>
      </c>
      <c r="OI213" s="20">
        <f t="shared" si="5380"/>
        <v>0</v>
      </c>
      <c r="OJ213" s="20">
        <f t="shared" ref="OJ213:PD213" si="5381">SUM(OJ100+OJ101+OJ112+OJ113+OJ190)</f>
        <v>0</v>
      </c>
      <c r="OK213" s="20">
        <f t="shared" si="5381"/>
        <v>0</v>
      </c>
      <c r="OL213" s="20">
        <f t="shared" si="5381"/>
        <v>0</v>
      </c>
      <c r="OM213" s="20">
        <f t="shared" si="5381"/>
        <v>0</v>
      </c>
      <c r="ON213" s="20">
        <f t="shared" si="5381"/>
        <v>0</v>
      </c>
      <c r="OO213" s="20">
        <f t="shared" si="5381"/>
        <v>0</v>
      </c>
      <c r="OP213" s="20">
        <f t="shared" si="5381"/>
        <v>0</v>
      </c>
      <c r="OQ213" s="20">
        <f t="shared" si="5381"/>
        <v>0</v>
      </c>
      <c r="OR213" s="20">
        <f t="shared" si="5381"/>
        <v>0</v>
      </c>
      <c r="OS213" s="20">
        <f t="shared" si="5381"/>
        <v>0</v>
      </c>
      <c r="OT213" s="20">
        <f t="shared" si="5381"/>
        <v>0</v>
      </c>
      <c r="OU213" s="20">
        <f t="shared" si="5381"/>
        <v>0</v>
      </c>
      <c r="OV213" s="20">
        <f t="shared" si="5381"/>
        <v>0</v>
      </c>
      <c r="OW213" s="20">
        <f t="shared" si="5381"/>
        <v>0</v>
      </c>
      <c r="OX213" s="20">
        <f t="shared" si="5381"/>
        <v>0</v>
      </c>
      <c r="OY213" s="20">
        <f t="shared" si="5381"/>
        <v>0</v>
      </c>
      <c r="OZ213" s="20">
        <f t="shared" si="5381"/>
        <v>0</v>
      </c>
      <c r="PA213" s="20">
        <f t="shared" si="5381"/>
        <v>0</v>
      </c>
      <c r="PB213" s="20">
        <f t="shared" si="5381"/>
        <v>0</v>
      </c>
      <c r="PC213" s="20">
        <f t="shared" si="5381"/>
        <v>0</v>
      </c>
      <c r="PD213" s="20">
        <f t="shared" si="5381"/>
        <v>0</v>
      </c>
      <c r="PE213" s="20">
        <f>SUM(PE100+PE101+PE112+PE113)</f>
        <v>0</v>
      </c>
      <c r="PF213" s="20">
        <f t="shared" ref="PF213:PQ213" si="5382">SUM(PF100+PF101+PF112+PF113)</f>
        <v>0</v>
      </c>
      <c r="PG213" s="20">
        <f t="shared" si="5382"/>
        <v>0</v>
      </c>
      <c r="PH213" s="20">
        <f t="shared" si="5382"/>
        <v>0</v>
      </c>
      <c r="PI213" s="20">
        <f t="shared" si="5382"/>
        <v>0</v>
      </c>
      <c r="PJ213" s="20">
        <f t="shared" si="5382"/>
        <v>0</v>
      </c>
      <c r="PK213" s="20">
        <f t="shared" si="5382"/>
        <v>0</v>
      </c>
      <c r="PL213" s="20">
        <f t="shared" si="5382"/>
        <v>0</v>
      </c>
      <c r="PM213" s="20">
        <f t="shared" si="5382"/>
        <v>0</v>
      </c>
      <c r="PN213" s="20">
        <f t="shared" si="5382"/>
        <v>0</v>
      </c>
      <c r="PO213" s="20">
        <f t="shared" si="5382"/>
        <v>0</v>
      </c>
      <c r="PP213" s="20">
        <f t="shared" si="5382"/>
        <v>0</v>
      </c>
      <c r="PQ213" s="20">
        <f t="shared" si="5382"/>
        <v>0</v>
      </c>
      <c r="PR213" s="20">
        <f t="shared" ref="PR213:QW213" si="5383">SUM(PR100+PR101+PR112+PR113+PR190)</f>
        <v>0</v>
      </c>
      <c r="PS213" s="20">
        <f t="shared" si="5383"/>
        <v>0</v>
      </c>
      <c r="PT213" s="20">
        <f t="shared" si="5383"/>
        <v>0</v>
      </c>
      <c r="PU213" s="20">
        <f t="shared" si="5383"/>
        <v>0</v>
      </c>
      <c r="PV213" s="20">
        <f t="shared" si="5383"/>
        <v>0</v>
      </c>
      <c r="PW213" s="20">
        <f t="shared" si="5383"/>
        <v>0</v>
      </c>
      <c r="PX213" s="20">
        <f t="shared" si="5383"/>
        <v>0</v>
      </c>
      <c r="PY213" s="20">
        <f t="shared" si="5383"/>
        <v>0</v>
      </c>
      <c r="PZ213" s="20">
        <f t="shared" si="5383"/>
        <v>0</v>
      </c>
      <c r="QA213" s="20">
        <f t="shared" si="5383"/>
        <v>0</v>
      </c>
      <c r="QB213" s="20">
        <f t="shared" si="5383"/>
        <v>0</v>
      </c>
      <c r="QC213" s="20">
        <f t="shared" si="5383"/>
        <v>0</v>
      </c>
      <c r="QD213" s="20">
        <f t="shared" si="5383"/>
        <v>0</v>
      </c>
      <c r="QE213" s="20">
        <f t="shared" si="5383"/>
        <v>0</v>
      </c>
      <c r="QF213" s="20">
        <f t="shared" si="5383"/>
        <v>0</v>
      </c>
      <c r="QG213" s="20">
        <f t="shared" si="5383"/>
        <v>0</v>
      </c>
      <c r="QH213" s="20">
        <f t="shared" si="5383"/>
        <v>0</v>
      </c>
      <c r="QI213" s="20">
        <f t="shared" si="5383"/>
        <v>0</v>
      </c>
      <c r="QJ213" s="20">
        <f t="shared" si="5383"/>
        <v>0</v>
      </c>
      <c r="QK213" s="20">
        <f t="shared" si="5383"/>
        <v>0</v>
      </c>
      <c r="QL213" s="20">
        <f t="shared" si="5383"/>
        <v>0</v>
      </c>
      <c r="QM213" s="20">
        <f t="shared" si="5383"/>
        <v>0</v>
      </c>
      <c r="QN213" s="20">
        <f t="shared" si="5383"/>
        <v>0</v>
      </c>
      <c r="QO213" s="20">
        <f t="shared" si="5383"/>
        <v>0</v>
      </c>
      <c r="QP213" s="20">
        <f t="shared" si="5383"/>
        <v>0</v>
      </c>
      <c r="QQ213" s="20">
        <f t="shared" si="5383"/>
        <v>0</v>
      </c>
      <c r="QR213" s="20">
        <f t="shared" si="5383"/>
        <v>0</v>
      </c>
      <c r="QS213" s="20">
        <f t="shared" si="5383"/>
        <v>0</v>
      </c>
      <c r="QT213" s="20">
        <f t="shared" si="5383"/>
        <v>0</v>
      </c>
      <c r="QU213" s="20">
        <f t="shared" si="5383"/>
        <v>0</v>
      </c>
      <c r="QV213" s="20">
        <f t="shared" si="5383"/>
        <v>0</v>
      </c>
      <c r="QW213" s="20">
        <f t="shared" si="5383"/>
        <v>0</v>
      </c>
      <c r="QX213" s="20">
        <f t="shared" ref="QX213:SC213" si="5384">SUM(QX100+QX101+QX112+QX113+QX190)</f>
        <v>0</v>
      </c>
      <c r="QY213" s="20">
        <f t="shared" si="5384"/>
        <v>0</v>
      </c>
      <c r="QZ213" s="20">
        <f t="shared" si="5384"/>
        <v>0</v>
      </c>
      <c r="RA213" s="20">
        <f t="shared" si="5384"/>
        <v>0</v>
      </c>
      <c r="RB213" s="20">
        <f t="shared" si="5384"/>
        <v>0</v>
      </c>
      <c r="RC213" s="20">
        <f t="shared" si="5384"/>
        <v>0</v>
      </c>
      <c r="RD213" s="20">
        <f t="shared" si="5384"/>
        <v>0</v>
      </c>
      <c r="RE213" s="20">
        <f t="shared" si="5384"/>
        <v>0</v>
      </c>
      <c r="RF213" s="20">
        <f t="shared" si="5384"/>
        <v>0</v>
      </c>
      <c r="RG213" s="20">
        <f t="shared" si="5384"/>
        <v>0</v>
      </c>
      <c r="RH213" s="20">
        <f t="shared" si="5384"/>
        <v>0</v>
      </c>
      <c r="RI213" s="20">
        <f t="shared" si="5384"/>
        <v>0</v>
      </c>
      <c r="RJ213" s="20">
        <f t="shared" si="5384"/>
        <v>0</v>
      </c>
      <c r="RK213" s="20">
        <f t="shared" si="5384"/>
        <v>0</v>
      </c>
      <c r="RL213" s="20">
        <f t="shared" si="5384"/>
        <v>0</v>
      </c>
      <c r="RM213" s="20">
        <f t="shared" si="5384"/>
        <v>0</v>
      </c>
      <c r="RN213" s="20">
        <f t="shared" si="5384"/>
        <v>0</v>
      </c>
      <c r="RO213" s="20">
        <f t="shared" si="5384"/>
        <v>0</v>
      </c>
      <c r="RP213" s="20">
        <f t="shared" si="5384"/>
        <v>0</v>
      </c>
      <c r="RQ213" s="20">
        <f t="shared" si="5384"/>
        <v>0</v>
      </c>
      <c r="RR213" s="20">
        <f t="shared" si="5384"/>
        <v>0</v>
      </c>
      <c r="RS213" s="20">
        <f t="shared" si="5384"/>
        <v>0</v>
      </c>
      <c r="RT213" s="20">
        <f t="shared" si="5384"/>
        <v>0</v>
      </c>
      <c r="RU213" s="20">
        <f t="shared" si="5384"/>
        <v>0</v>
      </c>
      <c r="RV213" s="20">
        <f t="shared" si="5384"/>
        <v>0</v>
      </c>
      <c r="RW213" s="20">
        <f t="shared" si="5384"/>
        <v>0</v>
      </c>
      <c r="RX213" s="20">
        <f t="shared" si="5384"/>
        <v>0</v>
      </c>
      <c r="RY213" s="20">
        <f t="shared" si="5384"/>
        <v>0</v>
      </c>
      <c r="RZ213" s="20">
        <f t="shared" si="5384"/>
        <v>0</v>
      </c>
      <c r="SA213" s="20">
        <f t="shared" si="5384"/>
        <v>0</v>
      </c>
      <c r="SB213" s="20">
        <f t="shared" si="5384"/>
        <v>0</v>
      </c>
      <c r="SC213" s="20">
        <f t="shared" si="5384"/>
        <v>0</v>
      </c>
      <c r="SD213" s="20">
        <f t="shared" ref="SD213:TI213" si="5385">SUM(SD100+SD101+SD112+SD113+SD190)</f>
        <v>0</v>
      </c>
      <c r="SE213" s="20">
        <f t="shared" si="5385"/>
        <v>0</v>
      </c>
      <c r="SF213" s="20">
        <f t="shared" si="5385"/>
        <v>0</v>
      </c>
      <c r="SG213" s="20">
        <f t="shared" si="5385"/>
        <v>0</v>
      </c>
      <c r="SH213" s="20">
        <f t="shared" si="5385"/>
        <v>0</v>
      </c>
      <c r="SI213" s="20">
        <f t="shared" si="5385"/>
        <v>0</v>
      </c>
      <c r="SJ213" s="20">
        <f t="shared" si="5385"/>
        <v>0</v>
      </c>
      <c r="SK213" s="20">
        <f t="shared" si="5385"/>
        <v>0</v>
      </c>
      <c r="SL213" s="20">
        <f t="shared" si="5385"/>
        <v>0</v>
      </c>
      <c r="SM213" s="20">
        <f t="shared" si="5385"/>
        <v>0</v>
      </c>
      <c r="SN213" s="20">
        <f t="shared" si="5385"/>
        <v>0</v>
      </c>
      <c r="SO213" s="20">
        <f t="shared" si="5385"/>
        <v>0</v>
      </c>
      <c r="SP213" s="20">
        <f t="shared" si="5385"/>
        <v>0</v>
      </c>
      <c r="SQ213" s="20">
        <f t="shared" si="5385"/>
        <v>0</v>
      </c>
      <c r="SR213" s="20">
        <f t="shared" si="5385"/>
        <v>0</v>
      </c>
      <c r="SS213" s="20">
        <f t="shared" si="5385"/>
        <v>0</v>
      </c>
      <c r="ST213" s="20">
        <f t="shared" si="5385"/>
        <v>0</v>
      </c>
      <c r="SU213" s="20">
        <f t="shared" si="5385"/>
        <v>0</v>
      </c>
      <c r="SV213" s="20">
        <f t="shared" si="5385"/>
        <v>5</v>
      </c>
      <c r="SW213" s="20">
        <f t="shared" si="5385"/>
        <v>45427.200000000004</v>
      </c>
      <c r="SX213" s="20">
        <f t="shared" si="5385"/>
        <v>0</v>
      </c>
      <c r="SY213" s="20">
        <f t="shared" si="5385"/>
        <v>0</v>
      </c>
      <c r="SZ213" s="20">
        <f t="shared" si="5385"/>
        <v>0</v>
      </c>
      <c r="TA213" s="20">
        <f t="shared" si="5385"/>
        <v>0</v>
      </c>
      <c r="TB213" s="20">
        <f t="shared" si="5385"/>
        <v>2</v>
      </c>
      <c r="TC213" s="20">
        <f t="shared" si="5385"/>
        <v>5</v>
      </c>
      <c r="TD213" s="20">
        <f t="shared" si="5385"/>
        <v>45427.200000000004</v>
      </c>
      <c r="TE213" s="20">
        <f t="shared" si="5385"/>
        <v>0</v>
      </c>
      <c r="TF213" s="20">
        <f t="shared" si="5385"/>
        <v>0</v>
      </c>
      <c r="TG213" s="20">
        <f t="shared" si="5385"/>
        <v>0</v>
      </c>
      <c r="TH213" s="20">
        <f t="shared" si="5385"/>
        <v>0</v>
      </c>
      <c r="TI213" s="20">
        <f t="shared" si="5385"/>
        <v>0</v>
      </c>
      <c r="TJ213" s="20">
        <f t="shared" ref="TJ213:TY213" si="5386">SUM(TJ100+TJ101+TJ112+TJ113+TJ190)</f>
        <v>0</v>
      </c>
      <c r="TK213" s="20">
        <f t="shared" si="5386"/>
        <v>0</v>
      </c>
      <c r="TL213" s="20">
        <f t="shared" si="5386"/>
        <v>0</v>
      </c>
      <c r="TM213" s="20">
        <f t="shared" si="5386"/>
        <v>0</v>
      </c>
      <c r="TN213" s="20">
        <f t="shared" si="5386"/>
        <v>0</v>
      </c>
      <c r="TO213" s="20">
        <f t="shared" si="5386"/>
        <v>0</v>
      </c>
      <c r="TP213" s="20">
        <f t="shared" si="5386"/>
        <v>0</v>
      </c>
      <c r="TQ213" s="20">
        <f t="shared" si="5386"/>
        <v>0</v>
      </c>
      <c r="TR213" s="20">
        <f t="shared" si="5386"/>
        <v>60</v>
      </c>
      <c r="TS213" s="20">
        <f t="shared" si="5386"/>
        <v>545126.40000000002</v>
      </c>
      <c r="TT213" s="20">
        <f t="shared" si="5386"/>
        <v>35</v>
      </c>
      <c r="TU213" s="20">
        <f t="shared" si="5386"/>
        <v>317990.40000000002</v>
      </c>
      <c r="TV213" s="20">
        <f t="shared" si="5386"/>
        <v>0</v>
      </c>
      <c r="TW213" s="20">
        <f t="shared" si="5386"/>
        <v>0</v>
      </c>
      <c r="TX213" s="20">
        <f t="shared" si="5386"/>
        <v>0</v>
      </c>
      <c r="TY213" s="20">
        <f t="shared" si="5386"/>
        <v>0</v>
      </c>
      <c r="TZ213" s="20">
        <f t="shared" ref="TZ213:UB213" si="5387">SUM(TZ100+TZ101+TZ112+TZ113+TZ190)</f>
        <v>24</v>
      </c>
      <c r="UA213" s="20">
        <f t="shared" si="5387"/>
        <v>14</v>
      </c>
      <c r="UB213" s="20">
        <f t="shared" si="5387"/>
        <v>0</v>
      </c>
      <c r="UC213" s="2">
        <f t="shared" si="5200"/>
        <v>-35</v>
      </c>
      <c r="UD213" s="2">
        <f t="shared" si="5201"/>
        <v>-317990.40000000002</v>
      </c>
      <c r="UE213" s="20">
        <f t="shared" ref="UE213:VJ213" si="5388">SUM(UE100+UE101+UE112+UE113+UE190)</f>
        <v>0</v>
      </c>
      <c r="UF213" s="20">
        <f t="shared" si="5388"/>
        <v>0</v>
      </c>
      <c r="UG213" s="20">
        <f t="shared" si="5388"/>
        <v>0</v>
      </c>
      <c r="UH213" s="20">
        <f t="shared" si="5388"/>
        <v>0</v>
      </c>
      <c r="UI213" s="20">
        <f t="shared" si="5388"/>
        <v>0</v>
      </c>
      <c r="UJ213" s="20">
        <f t="shared" si="5388"/>
        <v>0</v>
      </c>
      <c r="UK213" s="20">
        <f t="shared" si="5388"/>
        <v>0</v>
      </c>
      <c r="UL213" s="20">
        <f t="shared" si="5388"/>
        <v>0</v>
      </c>
      <c r="UM213" s="20">
        <f t="shared" si="5388"/>
        <v>0</v>
      </c>
      <c r="UN213" s="20">
        <f t="shared" si="5388"/>
        <v>0</v>
      </c>
      <c r="UO213" s="20">
        <f t="shared" si="5388"/>
        <v>0</v>
      </c>
      <c r="UP213" s="20">
        <f t="shared" si="5388"/>
        <v>0</v>
      </c>
      <c r="UQ213" s="20">
        <f t="shared" si="5388"/>
        <v>0</v>
      </c>
      <c r="UR213" s="20">
        <f t="shared" si="5388"/>
        <v>0</v>
      </c>
      <c r="US213" s="20">
        <f t="shared" si="5388"/>
        <v>0</v>
      </c>
      <c r="UT213" s="20">
        <f t="shared" si="5388"/>
        <v>0</v>
      </c>
      <c r="UU213" s="20">
        <f t="shared" si="5388"/>
        <v>0</v>
      </c>
      <c r="UV213" s="20">
        <f t="shared" si="5388"/>
        <v>0</v>
      </c>
      <c r="UW213" s="20">
        <f t="shared" si="5388"/>
        <v>0</v>
      </c>
      <c r="UX213" s="20">
        <f t="shared" si="5388"/>
        <v>0</v>
      </c>
      <c r="UY213" s="20">
        <f t="shared" si="5388"/>
        <v>0</v>
      </c>
      <c r="UZ213" s="20">
        <f t="shared" si="5388"/>
        <v>0</v>
      </c>
      <c r="VA213" s="20">
        <f t="shared" si="5388"/>
        <v>0</v>
      </c>
      <c r="VB213" s="20">
        <f t="shared" si="5388"/>
        <v>0</v>
      </c>
      <c r="VC213" s="20">
        <f t="shared" si="5388"/>
        <v>0</v>
      </c>
      <c r="VD213" s="20">
        <f t="shared" si="5388"/>
        <v>0</v>
      </c>
      <c r="VE213" s="20">
        <f t="shared" si="5388"/>
        <v>0</v>
      </c>
      <c r="VF213" s="20">
        <f t="shared" si="5388"/>
        <v>0</v>
      </c>
      <c r="VG213" s="20">
        <f t="shared" si="5388"/>
        <v>0</v>
      </c>
      <c r="VH213" s="20">
        <f t="shared" si="5388"/>
        <v>0</v>
      </c>
      <c r="VI213" s="20">
        <f t="shared" si="5388"/>
        <v>0</v>
      </c>
      <c r="VJ213" s="20">
        <f t="shared" si="5388"/>
        <v>0</v>
      </c>
      <c r="VK213" s="20">
        <f t="shared" ref="VK213:WL213" si="5389">SUM(VK100+VK101+VK112+VK113+VK190)</f>
        <v>0</v>
      </c>
      <c r="VL213" s="20">
        <f t="shared" si="5389"/>
        <v>0</v>
      </c>
      <c r="VM213" s="20">
        <f t="shared" si="5389"/>
        <v>0</v>
      </c>
      <c r="VN213" s="20">
        <f t="shared" si="5389"/>
        <v>0</v>
      </c>
      <c r="VO213" s="20">
        <f t="shared" si="5389"/>
        <v>0</v>
      </c>
      <c r="VP213" s="20">
        <f t="shared" si="5389"/>
        <v>0</v>
      </c>
      <c r="VQ213" s="20">
        <f t="shared" si="5389"/>
        <v>0</v>
      </c>
      <c r="VR213" s="20">
        <f t="shared" si="5389"/>
        <v>0</v>
      </c>
      <c r="VS213" s="20">
        <f t="shared" si="5389"/>
        <v>0</v>
      </c>
      <c r="VT213" s="20">
        <f t="shared" si="5389"/>
        <v>0</v>
      </c>
      <c r="VU213" s="20">
        <f t="shared" si="5389"/>
        <v>0</v>
      </c>
      <c r="VV213" s="20">
        <f t="shared" si="5389"/>
        <v>0</v>
      </c>
      <c r="VW213" s="20">
        <f t="shared" si="5389"/>
        <v>0</v>
      </c>
      <c r="VX213" s="20">
        <f t="shared" si="5389"/>
        <v>0</v>
      </c>
      <c r="VY213" s="20">
        <f t="shared" si="5389"/>
        <v>0</v>
      </c>
      <c r="VZ213" s="20">
        <f t="shared" si="5389"/>
        <v>0</v>
      </c>
      <c r="WA213" s="20">
        <f t="shared" si="5389"/>
        <v>0</v>
      </c>
      <c r="WB213" s="20">
        <f t="shared" si="5389"/>
        <v>0</v>
      </c>
      <c r="WC213" s="20">
        <f t="shared" si="5389"/>
        <v>0</v>
      </c>
      <c r="WD213" s="20">
        <f t="shared" si="5389"/>
        <v>0</v>
      </c>
      <c r="WE213" s="20">
        <f t="shared" si="5389"/>
        <v>0</v>
      </c>
      <c r="WF213" s="20">
        <f t="shared" si="5389"/>
        <v>0</v>
      </c>
      <c r="WG213" s="20">
        <f t="shared" si="5389"/>
        <v>0</v>
      </c>
      <c r="WH213" s="20">
        <f t="shared" si="5389"/>
        <v>0</v>
      </c>
      <c r="WI213" s="20">
        <f t="shared" si="5389"/>
        <v>7</v>
      </c>
      <c r="WJ213" s="20">
        <f t="shared" si="5389"/>
        <v>31799.040000000005</v>
      </c>
      <c r="WK213" s="20">
        <f t="shared" si="5389"/>
        <v>0</v>
      </c>
      <c r="WL213" s="20">
        <f t="shared" si="5389"/>
        <v>0</v>
      </c>
      <c r="WM213" s="20">
        <f t="shared" ref="WM213:WO213" si="5390">SUM(WM100+WM101+WM112+WM113+WM190)</f>
        <v>0</v>
      </c>
      <c r="WN213" s="20">
        <f t="shared" si="5390"/>
        <v>0</v>
      </c>
      <c r="WO213" s="20">
        <f t="shared" si="5390"/>
        <v>2.8000000000000003</v>
      </c>
      <c r="WP213" s="2">
        <f t="shared" si="5205"/>
        <v>7</v>
      </c>
      <c r="WQ213" s="2">
        <f t="shared" si="5206"/>
        <v>31799.040000000005</v>
      </c>
      <c r="WR213" s="20">
        <f t="shared" ref="WR213:XW213" si="5391">SUM(WR100+WR101+WR112+WR113+WR190)</f>
        <v>0</v>
      </c>
      <c r="WS213" s="20">
        <f t="shared" si="5391"/>
        <v>0</v>
      </c>
      <c r="WT213" s="20">
        <f t="shared" si="5391"/>
        <v>0</v>
      </c>
      <c r="WU213" s="20">
        <f t="shared" si="5391"/>
        <v>0</v>
      </c>
      <c r="WV213" s="20">
        <f t="shared" si="5391"/>
        <v>0</v>
      </c>
      <c r="WW213" s="20">
        <f t="shared" si="5391"/>
        <v>0</v>
      </c>
      <c r="WX213" s="20">
        <f t="shared" si="5391"/>
        <v>0</v>
      </c>
      <c r="WY213" s="20">
        <f t="shared" si="5391"/>
        <v>0</v>
      </c>
      <c r="WZ213" s="20">
        <f t="shared" si="5391"/>
        <v>0</v>
      </c>
      <c r="XA213" s="20">
        <f t="shared" si="5391"/>
        <v>0</v>
      </c>
      <c r="XB213" s="20">
        <f t="shared" si="5391"/>
        <v>0</v>
      </c>
      <c r="XC213" s="20">
        <f t="shared" si="5391"/>
        <v>0</v>
      </c>
      <c r="XD213" s="20">
        <f t="shared" si="5391"/>
        <v>0</v>
      </c>
      <c r="XE213" s="20">
        <f t="shared" si="5391"/>
        <v>0</v>
      </c>
      <c r="XF213" s="20">
        <f t="shared" si="5391"/>
        <v>0</v>
      </c>
      <c r="XG213" s="20">
        <f t="shared" si="5391"/>
        <v>0</v>
      </c>
      <c r="XH213" s="20">
        <f t="shared" si="5391"/>
        <v>0</v>
      </c>
      <c r="XI213" s="20">
        <f t="shared" si="5391"/>
        <v>0</v>
      </c>
      <c r="XJ213" s="20">
        <f t="shared" si="5391"/>
        <v>0</v>
      </c>
      <c r="XK213" s="20">
        <f t="shared" si="5391"/>
        <v>0</v>
      </c>
      <c r="XL213" s="20">
        <f t="shared" si="5391"/>
        <v>0</v>
      </c>
      <c r="XM213" s="20">
        <f t="shared" si="5391"/>
        <v>0</v>
      </c>
      <c r="XN213" s="20">
        <f t="shared" si="5391"/>
        <v>0</v>
      </c>
      <c r="XO213" s="20">
        <f t="shared" si="5391"/>
        <v>0</v>
      </c>
      <c r="XP213" s="20">
        <f t="shared" si="5391"/>
        <v>0</v>
      </c>
      <c r="XQ213" s="20">
        <f t="shared" si="5391"/>
        <v>0</v>
      </c>
      <c r="XR213" s="20">
        <f t="shared" si="5391"/>
        <v>0</v>
      </c>
      <c r="XS213" s="20">
        <f t="shared" si="5391"/>
        <v>0</v>
      </c>
      <c r="XT213" s="20">
        <f t="shared" si="5391"/>
        <v>0</v>
      </c>
      <c r="XU213" s="20">
        <f t="shared" si="5391"/>
        <v>0</v>
      </c>
      <c r="XV213" s="20">
        <f t="shared" si="5391"/>
        <v>0</v>
      </c>
      <c r="XW213" s="20">
        <f t="shared" si="5391"/>
        <v>0</v>
      </c>
      <c r="XX213" s="20">
        <f t="shared" ref="XX213:ZC213" si="5392">SUM(XX100+XX101+XX112+XX113+XX190)</f>
        <v>0</v>
      </c>
      <c r="XY213" s="20">
        <f t="shared" si="5392"/>
        <v>0</v>
      </c>
      <c r="XZ213" s="20">
        <f t="shared" si="5392"/>
        <v>0</v>
      </c>
      <c r="YA213" s="20">
        <f t="shared" si="5392"/>
        <v>0</v>
      </c>
      <c r="YB213" s="20">
        <f t="shared" si="5392"/>
        <v>0</v>
      </c>
      <c r="YC213" s="20">
        <f t="shared" si="5392"/>
        <v>0</v>
      </c>
      <c r="YD213" s="20">
        <f t="shared" si="5392"/>
        <v>0</v>
      </c>
      <c r="YE213" s="20">
        <f t="shared" si="5392"/>
        <v>0</v>
      </c>
      <c r="YF213" s="20">
        <f t="shared" si="5392"/>
        <v>0</v>
      </c>
      <c r="YG213" s="20">
        <f t="shared" si="5392"/>
        <v>0</v>
      </c>
      <c r="YH213" s="20">
        <f t="shared" si="5392"/>
        <v>0</v>
      </c>
      <c r="YI213" s="20">
        <f t="shared" si="5392"/>
        <v>0</v>
      </c>
      <c r="YJ213" s="20">
        <f t="shared" si="5392"/>
        <v>0</v>
      </c>
      <c r="YK213" s="20">
        <f t="shared" si="5392"/>
        <v>0</v>
      </c>
      <c r="YL213" s="20">
        <f t="shared" si="5392"/>
        <v>0</v>
      </c>
      <c r="YM213" s="20">
        <f t="shared" si="5392"/>
        <v>0</v>
      </c>
      <c r="YN213" s="20">
        <f t="shared" si="5392"/>
        <v>0</v>
      </c>
      <c r="YO213" s="20">
        <f t="shared" si="5392"/>
        <v>0</v>
      </c>
      <c r="YP213" s="20">
        <f t="shared" si="5392"/>
        <v>0</v>
      </c>
      <c r="YQ213" s="20">
        <f t="shared" si="5392"/>
        <v>0</v>
      </c>
      <c r="YR213" s="20">
        <f t="shared" si="5392"/>
        <v>0</v>
      </c>
      <c r="YS213" s="20">
        <f t="shared" si="5392"/>
        <v>0</v>
      </c>
      <c r="YT213" s="20">
        <f t="shared" si="5392"/>
        <v>0</v>
      </c>
      <c r="YU213" s="20">
        <f t="shared" si="5392"/>
        <v>0</v>
      </c>
      <c r="YV213" s="20">
        <f t="shared" si="5392"/>
        <v>0</v>
      </c>
      <c r="YW213" s="20">
        <f t="shared" si="5392"/>
        <v>0</v>
      </c>
      <c r="YX213" s="20">
        <f t="shared" si="5392"/>
        <v>0</v>
      </c>
      <c r="YY213" s="20">
        <f t="shared" si="5392"/>
        <v>0</v>
      </c>
      <c r="YZ213" s="20">
        <f t="shared" si="5392"/>
        <v>0</v>
      </c>
      <c r="ZA213" s="20">
        <f t="shared" si="5392"/>
        <v>0</v>
      </c>
      <c r="ZB213" s="20">
        <f t="shared" si="5392"/>
        <v>0</v>
      </c>
      <c r="ZC213" s="20">
        <f t="shared" si="5392"/>
        <v>0</v>
      </c>
      <c r="ZD213" s="20">
        <f t="shared" ref="ZD213:AAI213" si="5393">SUM(ZD100+ZD101+ZD112+ZD113+ZD190)</f>
        <v>0</v>
      </c>
      <c r="ZE213" s="20">
        <f t="shared" si="5393"/>
        <v>0</v>
      </c>
      <c r="ZF213" s="20">
        <f t="shared" si="5393"/>
        <v>0</v>
      </c>
      <c r="ZG213" s="20">
        <f t="shared" si="5393"/>
        <v>0</v>
      </c>
      <c r="ZH213" s="20">
        <f t="shared" si="5393"/>
        <v>0</v>
      </c>
      <c r="ZI213" s="20">
        <f t="shared" si="5393"/>
        <v>0</v>
      </c>
      <c r="ZJ213" s="20">
        <f t="shared" si="5393"/>
        <v>0</v>
      </c>
      <c r="ZK213" s="20">
        <f t="shared" si="5393"/>
        <v>0</v>
      </c>
      <c r="ZL213" s="20">
        <f t="shared" si="5393"/>
        <v>0</v>
      </c>
      <c r="ZM213" s="20">
        <f t="shared" si="5393"/>
        <v>0</v>
      </c>
      <c r="ZN213" s="20">
        <f t="shared" si="5393"/>
        <v>0</v>
      </c>
      <c r="ZO213" s="20">
        <f t="shared" si="5393"/>
        <v>0</v>
      </c>
      <c r="ZP213" s="20">
        <f t="shared" si="5393"/>
        <v>0</v>
      </c>
      <c r="ZQ213" s="20">
        <f t="shared" si="5393"/>
        <v>0</v>
      </c>
      <c r="ZR213" s="20">
        <f t="shared" si="5393"/>
        <v>0</v>
      </c>
      <c r="ZS213" s="20">
        <f t="shared" si="5393"/>
        <v>0</v>
      </c>
      <c r="ZT213" s="20">
        <f t="shared" si="5393"/>
        <v>0</v>
      </c>
      <c r="ZU213" s="20">
        <f t="shared" si="5393"/>
        <v>0</v>
      </c>
      <c r="ZV213" s="20">
        <f t="shared" si="5393"/>
        <v>0</v>
      </c>
      <c r="ZW213" s="20">
        <f t="shared" si="5393"/>
        <v>0</v>
      </c>
      <c r="ZX213" s="20">
        <f t="shared" si="5393"/>
        <v>0</v>
      </c>
      <c r="ZY213" s="20">
        <f t="shared" si="5393"/>
        <v>0</v>
      </c>
      <c r="ZZ213" s="20">
        <f t="shared" si="5393"/>
        <v>0</v>
      </c>
      <c r="AAA213" s="20">
        <f t="shared" si="5393"/>
        <v>0</v>
      </c>
      <c r="AAB213" s="20">
        <f t="shared" si="5393"/>
        <v>0</v>
      </c>
      <c r="AAC213" s="20">
        <f t="shared" si="5393"/>
        <v>0</v>
      </c>
      <c r="AAD213" s="20">
        <f t="shared" si="5393"/>
        <v>0</v>
      </c>
      <c r="AAE213" s="20">
        <f t="shared" si="5393"/>
        <v>0</v>
      </c>
      <c r="AAF213" s="20">
        <f t="shared" si="5393"/>
        <v>0</v>
      </c>
      <c r="AAG213" s="20">
        <f t="shared" si="5393"/>
        <v>0</v>
      </c>
      <c r="AAH213" s="20">
        <f t="shared" si="5393"/>
        <v>0</v>
      </c>
      <c r="AAI213" s="20">
        <f t="shared" si="5393"/>
        <v>0</v>
      </c>
      <c r="AAJ213" s="20">
        <f t="shared" ref="AAJ213:ABD213" si="5394">SUM(AAJ100+AAJ101+AAJ112+AAJ113+AAJ190)</f>
        <v>0</v>
      </c>
      <c r="AAK213" s="20">
        <f t="shared" si="5394"/>
        <v>0</v>
      </c>
      <c r="AAL213" s="20">
        <f t="shared" si="5394"/>
        <v>0</v>
      </c>
      <c r="AAM213" s="20">
        <f t="shared" si="5394"/>
        <v>0</v>
      </c>
      <c r="AAN213" s="20">
        <f t="shared" si="5394"/>
        <v>0</v>
      </c>
      <c r="AAO213" s="20">
        <f t="shared" si="5394"/>
        <v>0</v>
      </c>
      <c r="AAP213" s="20">
        <f t="shared" si="5394"/>
        <v>0</v>
      </c>
      <c r="AAQ213" s="20">
        <f t="shared" si="5394"/>
        <v>0</v>
      </c>
      <c r="AAR213" s="20">
        <f t="shared" si="5394"/>
        <v>0</v>
      </c>
      <c r="AAS213" s="20">
        <f t="shared" si="5394"/>
        <v>0</v>
      </c>
      <c r="AAT213" s="20">
        <f t="shared" si="5394"/>
        <v>0</v>
      </c>
      <c r="AAU213" s="20">
        <f t="shared" si="5394"/>
        <v>0</v>
      </c>
      <c r="AAV213" s="20">
        <f t="shared" si="5394"/>
        <v>0</v>
      </c>
      <c r="AAW213" s="20">
        <f t="shared" si="5394"/>
        <v>0</v>
      </c>
      <c r="AAX213" s="20">
        <f t="shared" si="5394"/>
        <v>0</v>
      </c>
      <c r="AAY213" s="20">
        <f t="shared" si="5394"/>
        <v>0</v>
      </c>
      <c r="AAZ213" s="20">
        <f t="shared" si="5394"/>
        <v>0</v>
      </c>
      <c r="ABA213" s="20">
        <f t="shared" si="5394"/>
        <v>0</v>
      </c>
      <c r="ABB213" s="20">
        <f t="shared" si="5394"/>
        <v>0</v>
      </c>
      <c r="ABC213" s="20">
        <f t="shared" si="5394"/>
        <v>0</v>
      </c>
      <c r="ABD213" s="20">
        <f t="shared" si="5394"/>
        <v>0</v>
      </c>
      <c r="ABE213" s="20">
        <f>SUM(ABE100+ABE101+ABE112+ABE113)</f>
        <v>0</v>
      </c>
      <c r="ABF213" s="20">
        <f>SUM(ABF100+ABF101+ABF112+ABF113)</f>
        <v>0</v>
      </c>
      <c r="ABG213" s="20">
        <f>SUM(ABG100+ABG101+ABG112+ABG113)</f>
        <v>0</v>
      </c>
      <c r="ABH213" s="20">
        <f>SUM(ABH100+ABH101+ABH112+ABH113)</f>
        <v>0</v>
      </c>
      <c r="ABI213" s="20">
        <f>SUM(ABI100+ABI101+ABI112+ABI113+ABI190)</f>
        <v>0</v>
      </c>
      <c r="ABJ213" s="20">
        <f>SUM(ABJ100+ABJ101+ABJ112+ABJ113+ABJ190)</f>
        <v>0</v>
      </c>
      <c r="ABK213" s="20">
        <f>SUM(ABK100+ABK101+ABK112+ABK113+ABK190)</f>
        <v>0</v>
      </c>
      <c r="ABL213" s="20">
        <f>SUM(ABL100+ABL101+ABL112+ABL113+ABL190)</f>
        <v>0</v>
      </c>
      <c r="ABM213" s="20">
        <f t="shared" ref="ABM213:ABO213" si="5395">SUM(ABM100+ABM101+ABM112+ABM113+ABM190)</f>
        <v>0.8</v>
      </c>
      <c r="ABN213" s="20">
        <f t="shared" si="5395"/>
        <v>0.46666666666666662</v>
      </c>
      <c r="ABO213" s="20">
        <f t="shared" si="5395"/>
        <v>0</v>
      </c>
      <c r="ABP213" s="2">
        <f t="shared" si="5212"/>
        <v>0</v>
      </c>
      <c r="ABQ213" s="2">
        <f t="shared" si="5213"/>
        <v>0</v>
      </c>
      <c r="ABR213" s="20">
        <f t="shared" ref="ABR213:ACW213" si="5396">SUM(ABR100+ABR101+ABR112+ABR113+ABR190)</f>
        <v>0</v>
      </c>
      <c r="ABS213" s="20">
        <f t="shared" si="5396"/>
        <v>0</v>
      </c>
      <c r="ABT213" s="20">
        <f t="shared" si="5396"/>
        <v>0</v>
      </c>
      <c r="ABU213" s="20">
        <f t="shared" si="5396"/>
        <v>0</v>
      </c>
      <c r="ABV213" s="20">
        <f t="shared" si="5396"/>
        <v>0</v>
      </c>
      <c r="ABW213" s="20">
        <f t="shared" si="5396"/>
        <v>0</v>
      </c>
      <c r="ABX213" s="20">
        <f t="shared" si="5396"/>
        <v>0</v>
      </c>
      <c r="ABY213" s="20">
        <f t="shared" si="5396"/>
        <v>0</v>
      </c>
      <c r="ABZ213" s="20">
        <f t="shared" si="5396"/>
        <v>0</v>
      </c>
      <c r="ACA213" s="20">
        <f t="shared" ref="ACA213:ACC213" si="5397">SUM(ACA100+ACA101+ACA112+ACA113+ACA190)</f>
        <v>0</v>
      </c>
      <c r="ACB213" s="20">
        <f t="shared" si="5397"/>
        <v>0</v>
      </c>
      <c r="ACC213" s="20">
        <f t="shared" si="5397"/>
        <v>0</v>
      </c>
      <c r="ACD213" s="20">
        <f t="shared" si="5396"/>
        <v>0</v>
      </c>
      <c r="ACE213" s="20">
        <f t="shared" si="5396"/>
        <v>0</v>
      </c>
      <c r="ACF213" s="20">
        <f t="shared" si="5396"/>
        <v>0</v>
      </c>
      <c r="ACG213" s="20">
        <f t="shared" si="5396"/>
        <v>0</v>
      </c>
      <c r="ACH213" s="20">
        <f t="shared" si="5396"/>
        <v>0</v>
      </c>
      <c r="ACI213" s="20">
        <f t="shared" si="5396"/>
        <v>0</v>
      </c>
      <c r="ACJ213" s="20">
        <f t="shared" si="5396"/>
        <v>0</v>
      </c>
      <c r="ACK213" s="20">
        <f t="shared" si="5396"/>
        <v>0</v>
      </c>
      <c r="ACL213" s="20">
        <f t="shared" si="5396"/>
        <v>0</v>
      </c>
      <c r="ACM213" s="20">
        <f t="shared" si="5396"/>
        <v>0</v>
      </c>
      <c r="ACN213" s="20">
        <f t="shared" ref="ACN213:ACP213" si="5398">SUM(ACN100+ACN101+ACN112+ACN113+ACN190)</f>
        <v>0</v>
      </c>
      <c r="ACO213" s="20">
        <f t="shared" si="5398"/>
        <v>0</v>
      </c>
      <c r="ACP213" s="20">
        <f t="shared" si="5398"/>
        <v>0</v>
      </c>
      <c r="ACQ213" s="20">
        <f t="shared" si="5396"/>
        <v>0</v>
      </c>
      <c r="ACR213" s="20">
        <f t="shared" si="5396"/>
        <v>0</v>
      </c>
      <c r="ACS213" s="20">
        <f t="shared" si="5396"/>
        <v>0</v>
      </c>
      <c r="ACT213" s="20">
        <f t="shared" si="5396"/>
        <v>0</v>
      </c>
      <c r="ACU213" s="20">
        <f t="shared" si="5396"/>
        <v>0</v>
      </c>
      <c r="ACV213" s="20">
        <f t="shared" si="5396"/>
        <v>0</v>
      </c>
      <c r="ACW213" s="20">
        <f t="shared" si="5396"/>
        <v>0</v>
      </c>
      <c r="ACX213" s="20">
        <f t="shared" ref="ACX213:AEC213" si="5399">SUM(ACX100+ACX101+ACX112+ACX113+ACX190)</f>
        <v>0</v>
      </c>
      <c r="ACY213" s="20">
        <f t="shared" si="5399"/>
        <v>0</v>
      </c>
      <c r="ACZ213" s="20">
        <f t="shared" si="5399"/>
        <v>0</v>
      </c>
      <c r="ADA213" s="20">
        <f t="shared" si="5399"/>
        <v>0</v>
      </c>
      <c r="ADB213" s="20">
        <f t="shared" si="5399"/>
        <v>0</v>
      </c>
      <c r="ADC213" s="20">
        <f t="shared" si="5399"/>
        <v>0</v>
      </c>
      <c r="ADD213" s="20">
        <f t="shared" si="5399"/>
        <v>0</v>
      </c>
      <c r="ADE213" s="20">
        <f t="shared" si="5399"/>
        <v>0</v>
      </c>
      <c r="ADF213" s="20">
        <f t="shared" si="5399"/>
        <v>0</v>
      </c>
      <c r="ADG213" s="20">
        <f t="shared" si="5399"/>
        <v>0</v>
      </c>
      <c r="ADH213" s="20">
        <f t="shared" si="5399"/>
        <v>0</v>
      </c>
      <c r="ADI213" s="20">
        <f t="shared" si="5399"/>
        <v>0</v>
      </c>
      <c r="ADJ213" s="20">
        <f t="shared" si="5399"/>
        <v>0</v>
      </c>
      <c r="ADK213" s="20">
        <f t="shared" si="5399"/>
        <v>0</v>
      </c>
      <c r="ADL213" s="20">
        <f t="shared" si="5399"/>
        <v>0</v>
      </c>
      <c r="ADM213" s="20">
        <f t="shared" si="5399"/>
        <v>0</v>
      </c>
      <c r="ADN213" s="20">
        <f t="shared" si="5399"/>
        <v>0</v>
      </c>
      <c r="ADO213" s="20">
        <f t="shared" si="5399"/>
        <v>0</v>
      </c>
      <c r="ADP213" s="20">
        <f t="shared" si="5399"/>
        <v>0</v>
      </c>
      <c r="ADQ213" s="20">
        <f t="shared" si="5399"/>
        <v>0</v>
      </c>
      <c r="ADR213" s="20">
        <f t="shared" si="5399"/>
        <v>0</v>
      </c>
      <c r="ADS213" s="20">
        <f t="shared" si="5399"/>
        <v>0</v>
      </c>
      <c r="ADT213" s="20">
        <f t="shared" si="5399"/>
        <v>0</v>
      </c>
      <c r="ADU213" s="20">
        <f t="shared" si="5399"/>
        <v>0</v>
      </c>
      <c r="ADV213" s="20">
        <f t="shared" si="5399"/>
        <v>0</v>
      </c>
      <c r="ADW213" s="20">
        <f t="shared" si="5399"/>
        <v>0</v>
      </c>
      <c r="ADX213" s="20">
        <f t="shared" si="5399"/>
        <v>0</v>
      </c>
      <c r="ADY213" s="20">
        <f t="shared" si="5399"/>
        <v>0</v>
      </c>
      <c r="ADZ213" s="20">
        <f t="shared" si="5399"/>
        <v>0</v>
      </c>
      <c r="AEA213" s="20">
        <f t="shared" si="5399"/>
        <v>0</v>
      </c>
      <c r="AEB213" s="20">
        <f t="shared" si="5399"/>
        <v>0</v>
      </c>
      <c r="AEC213" s="20">
        <f t="shared" si="5399"/>
        <v>0</v>
      </c>
      <c r="AED213" s="20">
        <f t="shared" ref="AED213:AFI213" si="5400">SUM(AED100+AED101+AED112+AED113+AED190)</f>
        <v>0</v>
      </c>
      <c r="AEE213" s="20">
        <f t="shared" si="5400"/>
        <v>0</v>
      </c>
      <c r="AEF213" s="20">
        <f t="shared" si="5400"/>
        <v>0</v>
      </c>
      <c r="AEG213" s="20">
        <f t="shared" si="5400"/>
        <v>0</v>
      </c>
      <c r="AEH213" s="20">
        <f t="shared" si="5400"/>
        <v>0</v>
      </c>
      <c r="AEI213" s="20">
        <f t="shared" si="5400"/>
        <v>0</v>
      </c>
      <c r="AEJ213" s="20">
        <f t="shared" si="5400"/>
        <v>0</v>
      </c>
      <c r="AEK213" s="20">
        <f t="shared" si="5400"/>
        <v>0</v>
      </c>
      <c r="AEL213" s="20">
        <f t="shared" si="5400"/>
        <v>0</v>
      </c>
      <c r="AEM213" s="20">
        <f t="shared" si="5400"/>
        <v>0</v>
      </c>
      <c r="AEN213" s="20">
        <f t="shared" si="5400"/>
        <v>0</v>
      </c>
      <c r="AEO213" s="20">
        <f t="shared" si="5400"/>
        <v>0</v>
      </c>
      <c r="AEP213" s="20">
        <f t="shared" si="5400"/>
        <v>0</v>
      </c>
      <c r="AEQ213" s="20">
        <f t="shared" si="5400"/>
        <v>0</v>
      </c>
      <c r="AER213" s="20">
        <f t="shared" si="5400"/>
        <v>0</v>
      </c>
      <c r="AES213" s="20">
        <f t="shared" si="5400"/>
        <v>0</v>
      </c>
      <c r="AET213" s="20">
        <f t="shared" si="5400"/>
        <v>0</v>
      </c>
      <c r="AEU213" s="20">
        <f t="shared" si="5400"/>
        <v>0</v>
      </c>
      <c r="AEV213" s="20">
        <f t="shared" si="5400"/>
        <v>0</v>
      </c>
      <c r="AEW213" s="20">
        <f t="shared" si="5400"/>
        <v>0</v>
      </c>
      <c r="AEX213" s="20">
        <f t="shared" si="5400"/>
        <v>0</v>
      </c>
      <c r="AEY213" s="20">
        <f t="shared" si="5400"/>
        <v>0</v>
      </c>
      <c r="AEZ213" s="20">
        <f t="shared" si="5400"/>
        <v>0</v>
      </c>
      <c r="AFA213" s="20">
        <f t="shared" si="5400"/>
        <v>0</v>
      </c>
      <c r="AFB213" s="20">
        <f t="shared" si="5400"/>
        <v>0</v>
      </c>
      <c r="AFC213" s="20">
        <f t="shared" si="5400"/>
        <v>0</v>
      </c>
      <c r="AFD213" s="20">
        <f t="shared" si="5400"/>
        <v>0</v>
      </c>
      <c r="AFE213" s="20">
        <f t="shared" si="5400"/>
        <v>0</v>
      </c>
      <c r="AFF213" s="20">
        <f t="shared" si="5400"/>
        <v>0</v>
      </c>
      <c r="AFG213" s="20">
        <f t="shared" si="5400"/>
        <v>0</v>
      </c>
      <c r="AFH213" s="20">
        <f t="shared" si="5400"/>
        <v>0</v>
      </c>
      <c r="AFI213" s="20">
        <f t="shared" si="5400"/>
        <v>0</v>
      </c>
      <c r="AFJ213" s="20">
        <f t="shared" ref="AFJ213:AFL213" si="5401">SUM(AFJ100+AFJ101+AFJ112+AFJ113+AFJ190)</f>
        <v>0</v>
      </c>
      <c r="AFK213" s="20">
        <f t="shared" si="5401"/>
        <v>0</v>
      </c>
      <c r="AFL213" s="20">
        <f t="shared" si="5401"/>
        <v>0</v>
      </c>
      <c r="AFM213" s="20">
        <f t="shared" ref="AFM213:AFO213" si="5402">SUM(AFM100+AFM101+AFM112+AFM113+AFM190)</f>
        <v>0</v>
      </c>
      <c r="AFN213" s="20">
        <f t="shared" si="5402"/>
        <v>0</v>
      </c>
      <c r="AFO213" s="20">
        <f t="shared" si="5402"/>
        <v>0</v>
      </c>
      <c r="AFP213" s="2">
        <f t="shared" si="5220"/>
        <v>0</v>
      </c>
      <c r="AFQ213" s="2">
        <f t="shared" si="5221"/>
        <v>0</v>
      </c>
      <c r="AFR213" s="20">
        <f t="shared" si="5272"/>
        <v>1477</v>
      </c>
      <c r="AFS213" s="20">
        <f t="shared" si="5273"/>
        <v>40688953.759999968</v>
      </c>
      <c r="AFT213" s="20">
        <f t="shared" si="5274"/>
        <v>861.58333333333326</v>
      </c>
      <c r="AFU213" s="20">
        <f t="shared" si="5275"/>
        <v>23735223.026666649</v>
      </c>
      <c r="AFV213" s="20">
        <f t="shared" si="5318"/>
        <v>888</v>
      </c>
      <c r="AFW213" s="20">
        <f t="shared" si="5319"/>
        <v>23948778.999999996</v>
      </c>
      <c r="AFX213" s="20">
        <f t="shared" si="5278"/>
        <v>2</v>
      </c>
      <c r="AFY213" s="20">
        <f t="shared" si="5279"/>
        <v>35433.22</v>
      </c>
      <c r="AFZ213" s="20">
        <f t="shared" si="5230"/>
        <v>2010.370000000001</v>
      </c>
      <c r="AGA213" s="20">
        <f t="shared" si="5231"/>
        <v>1172.7158333333334</v>
      </c>
      <c r="AGB213" s="20">
        <f t="shared" si="5232"/>
        <v>1248.9700000000007</v>
      </c>
      <c r="AGC213" s="20">
        <f t="shared" si="5233"/>
        <v>26.416666666666742</v>
      </c>
      <c r="AGD213" s="20">
        <f t="shared" si="5234"/>
        <v>213555.97333334759</v>
      </c>
      <c r="AGE213" s="283"/>
      <c r="AGF213" s="348"/>
      <c r="AGI213" s="82">
        <f t="shared" si="5101"/>
        <v>-2</v>
      </c>
      <c r="AGJ213" s="82">
        <f t="shared" si="5102"/>
        <v>-35433.22</v>
      </c>
      <c r="AGK213" s="337" t="s">
        <v>772</v>
      </c>
    </row>
    <row r="214" spans="1:869" ht="46.5" customHeight="1" x14ac:dyDescent="0.25">
      <c r="A214" s="54" t="s">
        <v>415</v>
      </c>
      <c r="B214" s="306" t="s">
        <v>744</v>
      </c>
      <c r="C214" s="305">
        <v>5</v>
      </c>
      <c r="D214" s="337" t="s">
        <v>771</v>
      </c>
      <c r="E214" s="14"/>
      <c r="F214" s="14"/>
      <c r="G214" s="14"/>
      <c r="H214" s="14"/>
      <c r="I214" s="14"/>
      <c r="J214" s="14"/>
      <c r="K214" s="14"/>
      <c r="L214" s="14"/>
      <c r="M214" s="14"/>
      <c r="N214" s="20">
        <f t="shared" ref="N214:AU214" si="5403">SUM(N33+N34+N35+N36+N37+N38)</f>
        <v>417</v>
      </c>
      <c r="O214" s="20">
        <f t="shared" si="5403"/>
        <v>52584823.200000003</v>
      </c>
      <c r="P214" s="20">
        <f t="shared" si="5403"/>
        <v>243.24999999999997</v>
      </c>
      <c r="Q214" s="20">
        <f t="shared" si="5403"/>
        <v>30674480.199999999</v>
      </c>
      <c r="R214" s="283">
        <f t="shared" si="5403"/>
        <v>191</v>
      </c>
      <c r="S214" s="283">
        <f t="shared" si="5403"/>
        <v>25747379.840000007</v>
      </c>
      <c r="T214" s="20">
        <f t="shared" si="5403"/>
        <v>0</v>
      </c>
      <c r="U214" s="20">
        <f t="shared" si="5403"/>
        <v>0</v>
      </c>
      <c r="V214" s="20">
        <f t="shared" si="5403"/>
        <v>2778.15</v>
      </c>
      <c r="W214" s="20">
        <f t="shared" si="5403"/>
        <v>1620.5875000000001</v>
      </c>
      <c r="X214" s="20">
        <f t="shared" si="5403"/>
        <v>1360.28</v>
      </c>
      <c r="Y214" s="20">
        <f t="shared" si="5403"/>
        <v>-52.249999999999986</v>
      </c>
      <c r="Z214" s="20">
        <f t="shared" si="5403"/>
        <v>-4927100.3599999938</v>
      </c>
      <c r="AA214" s="20">
        <f t="shared" si="5403"/>
        <v>0</v>
      </c>
      <c r="AB214" s="20">
        <f t="shared" si="5403"/>
        <v>0</v>
      </c>
      <c r="AC214" s="20">
        <f t="shared" si="5403"/>
        <v>0</v>
      </c>
      <c r="AD214" s="20">
        <f t="shared" si="5403"/>
        <v>0</v>
      </c>
      <c r="AE214" s="20">
        <f t="shared" si="5403"/>
        <v>0</v>
      </c>
      <c r="AF214" s="20">
        <f t="shared" si="5403"/>
        <v>0</v>
      </c>
      <c r="AG214" s="20">
        <f t="shared" si="5403"/>
        <v>0</v>
      </c>
      <c r="AH214" s="20">
        <f t="shared" si="5403"/>
        <v>0</v>
      </c>
      <c r="AI214" s="20">
        <f t="shared" si="5403"/>
        <v>0</v>
      </c>
      <c r="AJ214" s="20">
        <f t="shared" si="5403"/>
        <v>0</v>
      </c>
      <c r="AK214" s="20">
        <f t="shared" si="5403"/>
        <v>0</v>
      </c>
      <c r="AL214" s="20">
        <f t="shared" si="5403"/>
        <v>0</v>
      </c>
      <c r="AM214" s="20">
        <f t="shared" si="5403"/>
        <v>0</v>
      </c>
      <c r="AN214" s="20">
        <f t="shared" si="5403"/>
        <v>0</v>
      </c>
      <c r="AO214" s="20">
        <f t="shared" si="5403"/>
        <v>0</v>
      </c>
      <c r="AP214" s="20">
        <f t="shared" si="5403"/>
        <v>0</v>
      </c>
      <c r="AQ214" s="20">
        <f t="shared" si="5403"/>
        <v>0</v>
      </c>
      <c r="AR214" s="20">
        <f t="shared" si="5403"/>
        <v>0</v>
      </c>
      <c r="AS214" s="20">
        <f t="shared" si="5403"/>
        <v>0</v>
      </c>
      <c r="AT214" s="20">
        <f t="shared" si="5403"/>
        <v>0</v>
      </c>
      <c r="AU214" s="20">
        <f t="shared" si="5403"/>
        <v>0</v>
      </c>
      <c r="AV214" s="20">
        <f t="shared" ref="AV214:AX214" si="5404">SUM(AV33+AV34+AV35+AV36+AV37+AV38)</f>
        <v>0</v>
      </c>
      <c r="AW214" s="20">
        <f t="shared" si="5404"/>
        <v>0</v>
      </c>
      <c r="AX214" s="20">
        <f t="shared" si="5404"/>
        <v>0</v>
      </c>
      <c r="AY214" s="2">
        <f t="shared" si="5165"/>
        <v>0</v>
      </c>
      <c r="AZ214" s="2">
        <f t="shared" si="5166"/>
        <v>0</v>
      </c>
      <c r="BA214" s="2"/>
      <c r="BB214" s="2"/>
      <c r="BC214" s="20">
        <f t="shared" ref="BC214:CH214" si="5405">SUM(BC33+BC34+BC35+BC36+BC37+BC38)</f>
        <v>0</v>
      </c>
      <c r="BD214" s="20">
        <f t="shared" si="5405"/>
        <v>0</v>
      </c>
      <c r="BE214" s="20">
        <f t="shared" si="5405"/>
        <v>0</v>
      </c>
      <c r="BF214" s="20">
        <f t="shared" si="5405"/>
        <v>0</v>
      </c>
      <c r="BG214" s="20">
        <f t="shared" si="5405"/>
        <v>0</v>
      </c>
      <c r="BH214" s="20">
        <f t="shared" si="5405"/>
        <v>0</v>
      </c>
      <c r="BI214" s="20">
        <f t="shared" si="5405"/>
        <v>0</v>
      </c>
      <c r="BJ214" s="20">
        <f t="shared" si="5405"/>
        <v>0</v>
      </c>
      <c r="BK214" s="20">
        <f t="shared" ref="BK214:BM214" si="5406">SUM(BK33+BK34+BK35+BK36+BK37+BK38)</f>
        <v>0</v>
      </c>
      <c r="BL214" s="20">
        <f t="shared" si="5406"/>
        <v>0</v>
      </c>
      <c r="BM214" s="20">
        <f t="shared" si="5406"/>
        <v>0</v>
      </c>
      <c r="BN214" s="20">
        <f t="shared" si="5405"/>
        <v>0</v>
      </c>
      <c r="BO214" s="20">
        <f t="shared" si="5405"/>
        <v>0</v>
      </c>
      <c r="BP214" s="20">
        <f t="shared" si="5405"/>
        <v>0</v>
      </c>
      <c r="BQ214" s="20">
        <f t="shared" si="5405"/>
        <v>0</v>
      </c>
      <c r="BR214" s="20">
        <f t="shared" si="5405"/>
        <v>0</v>
      </c>
      <c r="BS214" s="20">
        <f t="shared" si="5405"/>
        <v>0</v>
      </c>
      <c r="BT214" s="20">
        <f t="shared" si="5405"/>
        <v>0</v>
      </c>
      <c r="BU214" s="20">
        <f t="shared" si="5405"/>
        <v>0</v>
      </c>
      <c r="BV214" s="20">
        <f t="shared" si="5405"/>
        <v>0</v>
      </c>
      <c r="BW214" s="20">
        <f t="shared" si="5405"/>
        <v>0</v>
      </c>
      <c r="BX214" s="20">
        <f t="shared" si="5405"/>
        <v>0</v>
      </c>
      <c r="BY214" s="20">
        <f t="shared" si="5405"/>
        <v>0</v>
      </c>
      <c r="BZ214" s="20">
        <f t="shared" si="5405"/>
        <v>0</v>
      </c>
      <c r="CA214" s="20">
        <f t="shared" si="5405"/>
        <v>0</v>
      </c>
      <c r="CB214" s="20">
        <f t="shared" si="5405"/>
        <v>0</v>
      </c>
      <c r="CC214" s="20">
        <f t="shared" si="5405"/>
        <v>0</v>
      </c>
      <c r="CD214" s="20">
        <f t="shared" si="5405"/>
        <v>0</v>
      </c>
      <c r="CE214" s="20">
        <f t="shared" si="5405"/>
        <v>0</v>
      </c>
      <c r="CF214" s="20">
        <f t="shared" si="5405"/>
        <v>0</v>
      </c>
      <c r="CG214" s="20">
        <f t="shared" si="5405"/>
        <v>0</v>
      </c>
      <c r="CH214" s="20">
        <f t="shared" si="5405"/>
        <v>0</v>
      </c>
      <c r="CI214" s="20">
        <f t="shared" ref="CI214:DJ214" si="5407">SUM(CI33+CI34+CI35+CI36+CI37+CI38)</f>
        <v>0</v>
      </c>
      <c r="CJ214" s="20">
        <f t="shared" si="5407"/>
        <v>0</v>
      </c>
      <c r="CK214" s="20">
        <f t="shared" si="5407"/>
        <v>0</v>
      </c>
      <c r="CL214" s="20">
        <f t="shared" si="5407"/>
        <v>0</v>
      </c>
      <c r="CM214" s="20">
        <f t="shared" si="5407"/>
        <v>0</v>
      </c>
      <c r="CN214" s="20">
        <f t="shared" si="5407"/>
        <v>0</v>
      </c>
      <c r="CO214" s="20">
        <f t="shared" si="5407"/>
        <v>0</v>
      </c>
      <c r="CP214" s="20">
        <f t="shared" si="5407"/>
        <v>0</v>
      </c>
      <c r="CQ214" s="20">
        <f t="shared" si="5407"/>
        <v>0</v>
      </c>
      <c r="CR214" s="20">
        <f t="shared" si="5407"/>
        <v>0</v>
      </c>
      <c r="CS214" s="20">
        <f t="shared" si="5407"/>
        <v>0</v>
      </c>
      <c r="CT214" s="20">
        <f t="shared" si="5407"/>
        <v>0</v>
      </c>
      <c r="CU214" s="20">
        <f t="shared" si="5407"/>
        <v>0</v>
      </c>
      <c r="CV214" s="20">
        <f t="shared" si="5407"/>
        <v>0</v>
      </c>
      <c r="CW214" s="20">
        <f t="shared" si="5407"/>
        <v>0</v>
      </c>
      <c r="CX214" s="20">
        <f t="shared" si="5407"/>
        <v>0</v>
      </c>
      <c r="CY214" s="20">
        <f t="shared" si="5407"/>
        <v>0</v>
      </c>
      <c r="CZ214" s="20">
        <f t="shared" si="5407"/>
        <v>0</v>
      </c>
      <c r="DA214" s="20">
        <f t="shared" si="5407"/>
        <v>0</v>
      </c>
      <c r="DB214" s="20">
        <f t="shared" si="5407"/>
        <v>0</v>
      </c>
      <c r="DC214" s="20">
        <f t="shared" si="5407"/>
        <v>0</v>
      </c>
      <c r="DD214" s="20">
        <f t="shared" si="5407"/>
        <v>0</v>
      </c>
      <c r="DE214" s="20">
        <f t="shared" si="5407"/>
        <v>0</v>
      </c>
      <c r="DF214" s="20">
        <f t="shared" si="5407"/>
        <v>0</v>
      </c>
      <c r="DG214" s="20">
        <f t="shared" si="5407"/>
        <v>0</v>
      </c>
      <c r="DH214" s="20">
        <f t="shared" si="5407"/>
        <v>0</v>
      </c>
      <c r="DI214" s="20">
        <f t="shared" si="5407"/>
        <v>0</v>
      </c>
      <c r="DJ214" s="20">
        <f t="shared" si="5407"/>
        <v>0</v>
      </c>
      <c r="DK214" s="20">
        <f t="shared" ref="DK214:DM214" si="5408">SUM(DK33+DK34+DK35+DK36+DK37+DK38)</f>
        <v>0</v>
      </c>
      <c r="DL214" s="20">
        <f t="shared" si="5408"/>
        <v>0</v>
      </c>
      <c r="DM214" s="20">
        <f t="shared" si="5408"/>
        <v>0</v>
      </c>
      <c r="DN214" s="2">
        <f t="shared" si="5174"/>
        <v>0</v>
      </c>
      <c r="DO214" s="2">
        <f t="shared" si="5175"/>
        <v>0</v>
      </c>
      <c r="DP214" s="346">
        <f t="shared" ref="DP214:DZ214" si="5409">SUM(DP33+DP34+DP35+DP36+DP37+DP38)</f>
        <v>0</v>
      </c>
      <c r="DQ214" s="346">
        <f t="shared" si="5409"/>
        <v>0</v>
      </c>
      <c r="DR214" s="346">
        <f t="shared" si="5409"/>
        <v>0</v>
      </c>
      <c r="DS214" s="346">
        <f t="shared" si="5409"/>
        <v>0</v>
      </c>
      <c r="DT214" s="346">
        <f t="shared" si="5409"/>
        <v>0</v>
      </c>
      <c r="DU214" s="346">
        <f t="shared" si="5409"/>
        <v>0</v>
      </c>
      <c r="DV214" s="346">
        <f t="shared" si="5409"/>
        <v>0</v>
      </c>
      <c r="DW214" s="346">
        <f t="shared" si="5409"/>
        <v>0</v>
      </c>
      <c r="DX214" s="346">
        <f t="shared" si="5409"/>
        <v>0</v>
      </c>
      <c r="DY214" s="346">
        <f t="shared" si="5409"/>
        <v>0</v>
      </c>
      <c r="DZ214" s="346">
        <f t="shared" si="5409"/>
        <v>0</v>
      </c>
      <c r="EA214" s="347">
        <f t="shared" si="5177"/>
        <v>0</v>
      </c>
      <c r="EB214" s="347">
        <f t="shared" si="5178"/>
        <v>0</v>
      </c>
      <c r="EC214" s="2"/>
      <c r="ED214" s="2"/>
      <c r="EE214" s="20">
        <f t="shared" ref="EE214:FJ214" si="5410">SUM(EE33+EE34+EE35+EE36+EE37+EE38)</f>
        <v>0</v>
      </c>
      <c r="EF214" s="20">
        <f t="shared" si="5410"/>
        <v>0</v>
      </c>
      <c r="EG214" s="20">
        <f t="shared" si="5410"/>
        <v>0</v>
      </c>
      <c r="EH214" s="20">
        <f t="shared" si="5410"/>
        <v>0</v>
      </c>
      <c r="EI214" s="20">
        <f t="shared" si="5410"/>
        <v>0</v>
      </c>
      <c r="EJ214" s="20">
        <f t="shared" si="5410"/>
        <v>0</v>
      </c>
      <c r="EK214" s="20">
        <f t="shared" si="5410"/>
        <v>0</v>
      </c>
      <c r="EL214" s="20">
        <f t="shared" si="5410"/>
        <v>0</v>
      </c>
      <c r="EM214" s="20">
        <f t="shared" si="5410"/>
        <v>0</v>
      </c>
      <c r="EN214" s="20">
        <f t="shared" si="5410"/>
        <v>0</v>
      </c>
      <c r="EO214" s="20">
        <f t="shared" si="5410"/>
        <v>0</v>
      </c>
      <c r="EP214" s="20">
        <f t="shared" si="5410"/>
        <v>0</v>
      </c>
      <c r="EQ214" s="20">
        <f t="shared" si="5410"/>
        <v>0</v>
      </c>
      <c r="ER214" s="20">
        <f t="shared" si="5410"/>
        <v>0</v>
      </c>
      <c r="ES214" s="20">
        <f t="shared" si="5410"/>
        <v>0</v>
      </c>
      <c r="ET214" s="20">
        <f t="shared" si="5410"/>
        <v>0</v>
      </c>
      <c r="EU214" s="20">
        <f t="shared" si="5410"/>
        <v>0</v>
      </c>
      <c r="EV214" s="20">
        <f t="shared" si="5410"/>
        <v>0</v>
      </c>
      <c r="EW214" s="20">
        <f t="shared" si="5410"/>
        <v>0</v>
      </c>
      <c r="EX214" s="20">
        <f t="shared" si="5410"/>
        <v>0</v>
      </c>
      <c r="EY214" s="20">
        <f t="shared" si="5410"/>
        <v>0</v>
      </c>
      <c r="EZ214" s="20">
        <f t="shared" si="5410"/>
        <v>0</v>
      </c>
      <c r="FA214" s="20">
        <f t="shared" si="5410"/>
        <v>0</v>
      </c>
      <c r="FB214" s="20">
        <f t="shared" si="5410"/>
        <v>0</v>
      </c>
      <c r="FC214" s="20">
        <f t="shared" si="5410"/>
        <v>0</v>
      </c>
      <c r="FD214" s="20">
        <f t="shared" si="5410"/>
        <v>0</v>
      </c>
      <c r="FE214" s="20">
        <f t="shared" si="5410"/>
        <v>0</v>
      </c>
      <c r="FF214" s="20">
        <f t="shared" si="5410"/>
        <v>0</v>
      </c>
      <c r="FG214" s="20">
        <f t="shared" si="5410"/>
        <v>0</v>
      </c>
      <c r="FH214" s="20">
        <f t="shared" si="5410"/>
        <v>0</v>
      </c>
      <c r="FI214" s="20">
        <f t="shared" si="5410"/>
        <v>0</v>
      </c>
      <c r="FJ214" s="20">
        <f t="shared" si="5410"/>
        <v>0</v>
      </c>
      <c r="FK214" s="20">
        <f t="shared" ref="FK214:GP214" si="5411">SUM(FK33+FK34+FK35+FK36+FK37+FK38)</f>
        <v>0</v>
      </c>
      <c r="FL214" s="20">
        <f t="shared" si="5411"/>
        <v>0</v>
      </c>
      <c r="FM214" s="20">
        <f t="shared" si="5411"/>
        <v>0</v>
      </c>
      <c r="FN214" s="20">
        <f t="shared" si="5411"/>
        <v>0</v>
      </c>
      <c r="FO214" s="20">
        <f t="shared" si="5411"/>
        <v>0</v>
      </c>
      <c r="FP214" s="20">
        <f t="shared" si="5411"/>
        <v>0</v>
      </c>
      <c r="FQ214" s="20">
        <f t="shared" si="5411"/>
        <v>0</v>
      </c>
      <c r="FR214" s="20">
        <f t="shared" si="5411"/>
        <v>0</v>
      </c>
      <c r="FS214" s="20">
        <f t="shared" si="5411"/>
        <v>0</v>
      </c>
      <c r="FT214" s="20">
        <f t="shared" si="5411"/>
        <v>0</v>
      </c>
      <c r="FU214" s="20">
        <f t="shared" si="5411"/>
        <v>0</v>
      </c>
      <c r="FV214" s="20">
        <f t="shared" si="5411"/>
        <v>0</v>
      </c>
      <c r="FW214" s="20">
        <f t="shared" si="5411"/>
        <v>0</v>
      </c>
      <c r="FX214" s="20">
        <f t="shared" si="5411"/>
        <v>0</v>
      </c>
      <c r="FY214" s="20">
        <f t="shared" si="5411"/>
        <v>0</v>
      </c>
      <c r="FZ214" s="20">
        <f t="shared" si="5411"/>
        <v>0</v>
      </c>
      <c r="GA214" s="20">
        <f t="shared" si="5411"/>
        <v>0</v>
      </c>
      <c r="GB214" s="20">
        <f t="shared" si="5411"/>
        <v>0</v>
      </c>
      <c r="GC214" s="20">
        <f t="shared" si="5411"/>
        <v>0</v>
      </c>
      <c r="GD214" s="20">
        <f t="shared" si="5411"/>
        <v>0</v>
      </c>
      <c r="GE214" s="20">
        <f t="shared" si="5411"/>
        <v>0</v>
      </c>
      <c r="GF214" s="20">
        <f t="shared" si="5411"/>
        <v>0</v>
      </c>
      <c r="GG214" s="20">
        <f t="shared" si="5411"/>
        <v>0</v>
      </c>
      <c r="GH214" s="20">
        <f t="shared" si="5411"/>
        <v>0</v>
      </c>
      <c r="GI214" s="20">
        <f t="shared" si="5411"/>
        <v>0</v>
      </c>
      <c r="GJ214" s="20">
        <f t="shared" si="5411"/>
        <v>0</v>
      </c>
      <c r="GK214" s="20">
        <f t="shared" si="5411"/>
        <v>0</v>
      </c>
      <c r="GL214" s="20">
        <f t="shared" si="5411"/>
        <v>0</v>
      </c>
      <c r="GM214" s="20">
        <f t="shared" si="5411"/>
        <v>0</v>
      </c>
      <c r="GN214" s="20">
        <f t="shared" si="5411"/>
        <v>0</v>
      </c>
      <c r="GO214" s="20">
        <f t="shared" si="5411"/>
        <v>0</v>
      </c>
      <c r="GP214" s="20">
        <f t="shared" si="5411"/>
        <v>0</v>
      </c>
      <c r="GQ214" s="20">
        <f t="shared" ref="GQ214:HV214" si="5412">SUM(GQ33+GQ34+GQ35+GQ36+GQ37+GQ38)</f>
        <v>0</v>
      </c>
      <c r="GR214" s="20">
        <f t="shared" si="5412"/>
        <v>0</v>
      </c>
      <c r="GS214" s="20">
        <f t="shared" si="5412"/>
        <v>0</v>
      </c>
      <c r="GT214" s="20">
        <f t="shared" si="5412"/>
        <v>0</v>
      </c>
      <c r="GU214" s="20">
        <f t="shared" si="5412"/>
        <v>0</v>
      </c>
      <c r="GV214" s="20">
        <f t="shared" si="5412"/>
        <v>0</v>
      </c>
      <c r="GW214" s="20">
        <f t="shared" si="5412"/>
        <v>0</v>
      </c>
      <c r="GX214" s="20">
        <f t="shared" si="5412"/>
        <v>0</v>
      </c>
      <c r="GY214" s="20">
        <f t="shared" si="5412"/>
        <v>0</v>
      </c>
      <c r="GZ214" s="20">
        <f t="shared" si="5412"/>
        <v>0</v>
      </c>
      <c r="HA214" s="20">
        <f t="shared" si="5412"/>
        <v>0</v>
      </c>
      <c r="HB214" s="20">
        <f t="shared" si="5412"/>
        <v>0</v>
      </c>
      <c r="HC214" s="20">
        <f t="shared" si="5412"/>
        <v>0</v>
      </c>
      <c r="HD214" s="20">
        <f t="shared" si="5412"/>
        <v>0</v>
      </c>
      <c r="HE214" s="20">
        <f t="shared" si="5412"/>
        <v>0</v>
      </c>
      <c r="HF214" s="20">
        <f t="shared" si="5412"/>
        <v>0</v>
      </c>
      <c r="HG214" s="20">
        <f t="shared" si="5412"/>
        <v>0</v>
      </c>
      <c r="HH214" s="20">
        <f t="shared" si="5412"/>
        <v>0</v>
      </c>
      <c r="HI214" s="20">
        <f t="shared" si="5412"/>
        <v>0</v>
      </c>
      <c r="HJ214" s="20">
        <f t="shared" si="5412"/>
        <v>0</v>
      </c>
      <c r="HK214" s="20">
        <f t="shared" si="5412"/>
        <v>0</v>
      </c>
      <c r="HL214" s="20">
        <f t="shared" si="5412"/>
        <v>0</v>
      </c>
      <c r="HM214" s="20">
        <f t="shared" si="5412"/>
        <v>0</v>
      </c>
      <c r="HN214" s="20">
        <f t="shared" si="5412"/>
        <v>0</v>
      </c>
      <c r="HO214" s="20">
        <f t="shared" si="5412"/>
        <v>0</v>
      </c>
      <c r="HP214" s="20">
        <f t="shared" si="5412"/>
        <v>0</v>
      </c>
      <c r="HQ214" s="20">
        <f t="shared" si="5412"/>
        <v>0</v>
      </c>
      <c r="HR214" s="20">
        <f t="shared" si="5412"/>
        <v>0</v>
      </c>
      <c r="HS214" s="20">
        <f t="shared" si="5412"/>
        <v>0</v>
      </c>
      <c r="HT214" s="20">
        <f t="shared" si="5412"/>
        <v>0</v>
      </c>
      <c r="HU214" s="20">
        <f t="shared" si="5412"/>
        <v>0</v>
      </c>
      <c r="HV214" s="20">
        <f t="shared" si="5412"/>
        <v>0</v>
      </c>
      <c r="HW214" s="20">
        <f t="shared" ref="HW214:JB214" si="5413">SUM(HW33+HW34+HW35+HW36+HW37+HW38)</f>
        <v>0</v>
      </c>
      <c r="HX214" s="20">
        <f t="shared" si="5413"/>
        <v>0</v>
      </c>
      <c r="HY214" s="20">
        <f t="shared" si="5413"/>
        <v>0</v>
      </c>
      <c r="HZ214" s="20">
        <f t="shared" si="5413"/>
        <v>0</v>
      </c>
      <c r="IA214" s="20">
        <f t="shared" si="5413"/>
        <v>0</v>
      </c>
      <c r="IB214" s="20">
        <f t="shared" si="5413"/>
        <v>0</v>
      </c>
      <c r="IC214" s="20">
        <f t="shared" si="5413"/>
        <v>0</v>
      </c>
      <c r="ID214" s="20">
        <f t="shared" si="5413"/>
        <v>0</v>
      </c>
      <c r="IE214" s="20">
        <f t="shared" si="5413"/>
        <v>0</v>
      </c>
      <c r="IF214" s="20">
        <f t="shared" si="5413"/>
        <v>0</v>
      </c>
      <c r="IG214" s="20">
        <f t="shared" si="5413"/>
        <v>0</v>
      </c>
      <c r="IH214" s="20">
        <f t="shared" si="5413"/>
        <v>0</v>
      </c>
      <c r="II214" s="20">
        <f t="shared" si="5413"/>
        <v>0</v>
      </c>
      <c r="IJ214" s="20">
        <f t="shared" si="5413"/>
        <v>0</v>
      </c>
      <c r="IK214" s="20">
        <f t="shared" si="5413"/>
        <v>0</v>
      </c>
      <c r="IL214" s="20">
        <f t="shared" si="5413"/>
        <v>0</v>
      </c>
      <c r="IM214" s="20">
        <f t="shared" si="5413"/>
        <v>0</v>
      </c>
      <c r="IN214" s="20">
        <f t="shared" si="5413"/>
        <v>0</v>
      </c>
      <c r="IO214" s="20">
        <f t="shared" si="5413"/>
        <v>0</v>
      </c>
      <c r="IP214" s="20">
        <f t="shared" si="5413"/>
        <v>0</v>
      </c>
      <c r="IQ214" s="20">
        <f t="shared" si="5413"/>
        <v>0</v>
      </c>
      <c r="IR214" s="20">
        <f t="shared" si="5413"/>
        <v>0</v>
      </c>
      <c r="IS214" s="20">
        <f t="shared" si="5413"/>
        <v>0</v>
      </c>
      <c r="IT214" s="20">
        <f t="shared" si="5413"/>
        <v>0</v>
      </c>
      <c r="IU214" s="20">
        <f t="shared" si="5413"/>
        <v>0</v>
      </c>
      <c r="IV214" s="20">
        <f t="shared" si="5413"/>
        <v>0</v>
      </c>
      <c r="IW214" s="20">
        <f t="shared" si="5413"/>
        <v>0</v>
      </c>
      <c r="IX214" s="20">
        <f t="shared" si="5413"/>
        <v>0</v>
      </c>
      <c r="IY214" s="20">
        <f t="shared" si="5413"/>
        <v>0</v>
      </c>
      <c r="IZ214" s="20">
        <f t="shared" si="5413"/>
        <v>0</v>
      </c>
      <c r="JA214" s="20">
        <f t="shared" si="5413"/>
        <v>0</v>
      </c>
      <c r="JB214" s="20">
        <f t="shared" si="5413"/>
        <v>0</v>
      </c>
      <c r="JC214" s="20">
        <f t="shared" ref="JC214:KL214" si="5414">SUM(JC33+JC34+JC35+JC36+JC37+JC38)</f>
        <v>0</v>
      </c>
      <c r="JD214" s="20">
        <f t="shared" si="5414"/>
        <v>0</v>
      </c>
      <c r="JE214" s="20">
        <f t="shared" si="5414"/>
        <v>0</v>
      </c>
      <c r="JF214" s="20">
        <f t="shared" si="5414"/>
        <v>0</v>
      </c>
      <c r="JG214" s="20">
        <f t="shared" si="5414"/>
        <v>0</v>
      </c>
      <c r="JH214" s="20">
        <f t="shared" si="5414"/>
        <v>0</v>
      </c>
      <c r="JI214" s="20">
        <f t="shared" si="5414"/>
        <v>0</v>
      </c>
      <c r="JJ214" s="20">
        <f t="shared" si="5414"/>
        <v>0</v>
      </c>
      <c r="JK214" s="20">
        <f t="shared" si="5414"/>
        <v>0</v>
      </c>
      <c r="JL214" s="20">
        <f t="shared" si="5414"/>
        <v>0</v>
      </c>
      <c r="JM214" s="20">
        <f t="shared" si="5414"/>
        <v>0</v>
      </c>
      <c r="JN214" s="20">
        <f t="shared" si="5414"/>
        <v>0</v>
      </c>
      <c r="JO214" s="20">
        <f t="shared" si="5414"/>
        <v>0</v>
      </c>
      <c r="JP214" s="20">
        <f t="shared" si="5414"/>
        <v>0</v>
      </c>
      <c r="JQ214" s="20">
        <f t="shared" si="5414"/>
        <v>0</v>
      </c>
      <c r="JR214" s="20">
        <f t="shared" si="5414"/>
        <v>0</v>
      </c>
      <c r="JS214" s="20">
        <f t="shared" si="5414"/>
        <v>0</v>
      </c>
      <c r="JT214" s="20">
        <f t="shared" si="5414"/>
        <v>0</v>
      </c>
      <c r="JU214" s="20">
        <f t="shared" si="5414"/>
        <v>0</v>
      </c>
      <c r="JV214" s="20">
        <f t="shared" si="5414"/>
        <v>0</v>
      </c>
      <c r="JW214" s="20">
        <f t="shared" si="5414"/>
        <v>0</v>
      </c>
      <c r="JX214" s="20">
        <f t="shared" si="5414"/>
        <v>0</v>
      </c>
      <c r="JY214" s="20">
        <f t="shared" si="5414"/>
        <v>0</v>
      </c>
      <c r="JZ214" s="20">
        <f t="shared" si="5414"/>
        <v>0</v>
      </c>
      <c r="KA214" s="20">
        <f t="shared" si="5414"/>
        <v>0</v>
      </c>
      <c r="KB214" s="20">
        <f t="shared" si="5414"/>
        <v>0</v>
      </c>
      <c r="KC214" s="20">
        <f t="shared" si="5414"/>
        <v>0</v>
      </c>
      <c r="KD214" s="20">
        <f t="shared" si="5414"/>
        <v>0</v>
      </c>
      <c r="KE214" s="20">
        <f t="shared" si="5414"/>
        <v>0</v>
      </c>
      <c r="KF214" s="20">
        <f t="shared" si="5414"/>
        <v>0</v>
      </c>
      <c r="KG214" s="20">
        <f t="shared" si="5414"/>
        <v>0</v>
      </c>
      <c r="KH214" s="20">
        <f t="shared" si="5414"/>
        <v>0</v>
      </c>
      <c r="KI214" s="20">
        <f t="shared" si="5414"/>
        <v>0</v>
      </c>
      <c r="KJ214" s="20">
        <f t="shared" si="5414"/>
        <v>0</v>
      </c>
      <c r="KK214" s="20">
        <f t="shared" si="5414"/>
        <v>0</v>
      </c>
      <c r="KL214" s="20">
        <f t="shared" si="5414"/>
        <v>0</v>
      </c>
      <c r="KM214" s="20">
        <f t="shared" ref="KM214:KO214" si="5415">SUM(KM33+KM34+KM35+KM36+KM37+KM38)</f>
        <v>0</v>
      </c>
      <c r="KN214" s="20">
        <f t="shared" si="5415"/>
        <v>0</v>
      </c>
      <c r="KO214" s="20">
        <f t="shared" si="5415"/>
        <v>0</v>
      </c>
      <c r="KP214" s="2">
        <f t="shared" si="5188"/>
        <v>0</v>
      </c>
      <c r="KQ214" s="2">
        <f t="shared" si="5189"/>
        <v>0</v>
      </c>
      <c r="KR214" s="20">
        <f t="shared" ref="KR214:LW214" si="5416">SUM(KR33+KR34+KR35+KR36+KR37+KR38)</f>
        <v>0</v>
      </c>
      <c r="KS214" s="20">
        <f t="shared" si="5416"/>
        <v>0</v>
      </c>
      <c r="KT214" s="20">
        <f t="shared" si="5416"/>
        <v>0</v>
      </c>
      <c r="KU214" s="20">
        <f t="shared" si="5416"/>
        <v>0</v>
      </c>
      <c r="KV214" s="20">
        <f t="shared" si="5416"/>
        <v>0</v>
      </c>
      <c r="KW214" s="20">
        <f t="shared" si="5416"/>
        <v>0</v>
      </c>
      <c r="KX214" s="20">
        <f t="shared" si="5416"/>
        <v>0</v>
      </c>
      <c r="KY214" s="20">
        <f t="shared" si="5416"/>
        <v>0</v>
      </c>
      <c r="KZ214" s="20">
        <f t="shared" si="5416"/>
        <v>0</v>
      </c>
      <c r="LA214" s="20">
        <f t="shared" si="5416"/>
        <v>0</v>
      </c>
      <c r="LB214" s="20">
        <f t="shared" si="5416"/>
        <v>0</v>
      </c>
      <c r="LC214" s="20">
        <f t="shared" si="5416"/>
        <v>0</v>
      </c>
      <c r="LD214" s="20">
        <f t="shared" si="5416"/>
        <v>0</v>
      </c>
      <c r="LE214" s="20">
        <f t="shared" si="5416"/>
        <v>0</v>
      </c>
      <c r="LF214" s="20">
        <f t="shared" si="5416"/>
        <v>0</v>
      </c>
      <c r="LG214" s="20">
        <f t="shared" si="5416"/>
        <v>0</v>
      </c>
      <c r="LH214" s="20">
        <f t="shared" si="5416"/>
        <v>0</v>
      </c>
      <c r="LI214" s="20">
        <f t="shared" si="5416"/>
        <v>0</v>
      </c>
      <c r="LJ214" s="20">
        <f t="shared" si="5416"/>
        <v>0</v>
      </c>
      <c r="LK214" s="20">
        <f t="shared" si="5416"/>
        <v>0</v>
      </c>
      <c r="LL214" s="20">
        <f t="shared" si="5416"/>
        <v>0</v>
      </c>
      <c r="LM214" s="20">
        <f t="shared" si="5416"/>
        <v>0</v>
      </c>
      <c r="LN214" s="20">
        <f t="shared" si="5416"/>
        <v>0</v>
      </c>
      <c r="LO214" s="20">
        <f t="shared" si="5416"/>
        <v>0</v>
      </c>
      <c r="LP214" s="20">
        <f t="shared" si="5416"/>
        <v>0</v>
      </c>
      <c r="LQ214" s="20">
        <f t="shared" si="5416"/>
        <v>0</v>
      </c>
      <c r="LR214" s="20">
        <f t="shared" si="5416"/>
        <v>0</v>
      </c>
      <c r="LS214" s="20">
        <f t="shared" si="5416"/>
        <v>0</v>
      </c>
      <c r="LT214" s="20">
        <f t="shared" si="5416"/>
        <v>0</v>
      </c>
      <c r="LU214" s="20">
        <f t="shared" si="5416"/>
        <v>0</v>
      </c>
      <c r="LV214" s="20">
        <f t="shared" si="5416"/>
        <v>0</v>
      </c>
      <c r="LW214" s="20">
        <f t="shared" si="5416"/>
        <v>0</v>
      </c>
      <c r="LX214" s="20">
        <f t="shared" ref="LX214:NC214" si="5417">SUM(LX33+LX34+LX35+LX36+LX37+LX38)</f>
        <v>0</v>
      </c>
      <c r="LY214" s="20">
        <f t="shared" si="5417"/>
        <v>0</v>
      </c>
      <c r="LZ214" s="20">
        <f t="shared" si="5417"/>
        <v>0</v>
      </c>
      <c r="MA214" s="20">
        <f t="shared" si="5417"/>
        <v>0</v>
      </c>
      <c r="MB214" s="20">
        <f t="shared" si="5417"/>
        <v>0</v>
      </c>
      <c r="MC214" s="20">
        <f t="shared" si="5417"/>
        <v>0</v>
      </c>
      <c r="MD214" s="20">
        <f t="shared" si="5417"/>
        <v>0</v>
      </c>
      <c r="ME214" s="20">
        <f t="shared" si="5417"/>
        <v>0</v>
      </c>
      <c r="MF214" s="20">
        <f t="shared" si="5417"/>
        <v>0</v>
      </c>
      <c r="MG214" s="20">
        <f t="shared" si="5417"/>
        <v>0</v>
      </c>
      <c r="MH214" s="20">
        <f t="shared" si="5417"/>
        <v>0</v>
      </c>
      <c r="MI214" s="20">
        <f t="shared" si="5417"/>
        <v>0</v>
      </c>
      <c r="MJ214" s="20">
        <f t="shared" si="5417"/>
        <v>0</v>
      </c>
      <c r="MK214" s="20">
        <f t="shared" si="5417"/>
        <v>0</v>
      </c>
      <c r="ML214" s="20">
        <f t="shared" si="5417"/>
        <v>0</v>
      </c>
      <c r="MM214" s="20">
        <f t="shared" si="5417"/>
        <v>0</v>
      </c>
      <c r="MN214" s="20">
        <f t="shared" si="5417"/>
        <v>0</v>
      </c>
      <c r="MO214" s="20">
        <f t="shared" si="5417"/>
        <v>0</v>
      </c>
      <c r="MP214" s="20">
        <f t="shared" si="5417"/>
        <v>0</v>
      </c>
      <c r="MQ214" s="20">
        <f t="shared" si="5417"/>
        <v>0</v>
      </c>
      <c r="MR214" s="20">
        <f t="shared" si="5417"/>
        <v>0</v>
      </c>
      <c r="MS214" s="20">
        <f t="shared" si="5417"/>
        <v>0</v>
      </c>
      <c r="MT214" s="20">
        <f t="shared" si="5417"/>
        <v>0</v>
      </c>
      <c r="MU214" s="20">
        <f t="shared" si="5417"/>
        <v>0</v>
      </c>
      <c r="MV214" s="20">
        <f t="shared" si="5417"/>
        <v>0</v>
      </c>
      <c r="MW214" s="20">
        <f t="shared" si="5417"/>
        <v>0</v>
      </c>
      <c r="MX214" s="20">
        <f t="shared" si="5417"/>
        <v>0</v>
      </c>
      <c r="MY214" s="20">
        <f t="shared" si="5417"/>
        <v>0</v>
      </c>
      <c r="MZ214" s="20">
        <f t="shared" si="5417"/>
        <v>0</v>
      </c>
      <c r="NA214" s="20">
        <f t="shared" si="5417"/>
        <v>0</v>
      </c>
      <c r="NB214" s="20">
        <f t="shared" si="5417"/>
        <v>0</v>
      </c>
      <c r="NC214" s="20">
        <f t="shared" si="5417"/>
        <v>0</v>
      </c>
      <c r="ND214" s="20">
        <f t="shared" ref="ND214:OI214" si="5418">SUM(ND33+ND34+ND35+ND36+ND37+ND38)</f>
        <v>0</v>
      </c>
      <c r="NE214" s="20">
        <f t="shared" si="5418"/>
        <v>0</v>
      </c>
      <c r="NF214" s="20">
        <f t="shared" si="5418"/>
        <v>0</v>
      </c>
      <c r="NG214" s="20">
        <f t="shared" si="5418"/>
        <v>0</v>
      </c>
      <c r="NH214" s="20">
        <f t="shared" si="5418"/>
        <v>0</v>
      </c>
      <c r="NI214" s="20">
        <f t="shared" si="5418"/>
        <v>0</v>
      </c>
      <c r="NJ214" s="20">
        <f t="shared" si="5418"/>
        <v>0</v>
      </c>
      <c r="NK214" s="20">
        <f t="shared" si="5418"/>
        <v>0</v>
      </c>
      <c r="NL214" s="20">
        <f t="shared" si="5418"/>
        <v>0</v>
      </c>
      <c r="NM214" s="20">
        <f t="shared" si="5418"/>
        <v>0</v>
      </c>
      <c r="NN214" s="20">
        <f t="shared" si="5418"/>
        <v>0</v>
      </c>
      <c r="NO214" s="20">
        <f t="shared" si="5418"/>
        <v>0</v>
      </c>
      <c r="NP214" s="20">
        <f t="shared" si="5418"/>
        <v>0</v>
      </c>
      <c r="NQ214" s="20">
        <f t="shared" si="5418"/>
        <v>0</v>
      </c>
      <c r="NR214" s="20">
        <f t="shared" si="5418"/>
        <v>0</v>
      </c>
      <c r="NS214" s="20">
        <f t="shared" si="5418"/>
        <v>0</v>
      </c>
      <c r="NT214" s="20">
        <f t="shared" si="5418"/>
        <v>0</v>
      </c>
      <c r="NU214" s="20">
        <f t="shared" si="5418"/>
        <v>0</v>
      </c>
      <c r="NV214" s="20">
        <f t="shared" si="5418"/>
        <v>0</v>
      </c>
      <c r="NW214" s="20">
        <f t="shared" si="5418"/>
        <v>0</v>
      </c>
      <c r="NX214" s="20">
        <f t="shared" si="5418"/>
        <v>0</v>
      </c>
      <c r="NY214" s="20">
        <f t="shared" si="5418"/>
        <v>0</v>
      </c>
      <c r="NZ214" s="20">
        <f t="shared" si="5418"/>
        <v>0</v>
      </c>
      <c r="OA214" s="20">
        <f t="shared" si="5418"/>
        <v>0</v>
      </c>
      <c r="OB214" s="20">
        <f t="shared" si="5418"/>
        <v>0</v>
      </c>
      <c r="OC214" s="20">
        <f t="shared" si="5418"/>
        <v>0</v>
      </c>
      <c r="OD214" s="20">
        <f t="shared" si="5418"/>
        <v>0</v>
      </c>
      <c r="OE214" s="20">
        <f t="shared" si="5418"/>
        <v>0</v>
      </c>
      <c r="OF214" s="20">
        <f t="shared" si="5418"/>
        <v>0</v>
      </c>
      <c r="OG214" s="20">
        <f t="shared" si="5418"/>
        <v>0</v>
      </c>
      <c r="OH214" s="20">
        <f t="shared" si="5418"/>
        <v>0</v>
      </c>
      <c r="OI214" s="20">
        <f t="shared" si="5418"/>
        <v>0</v>
      </c>
      <c r="OJ214" s="20">
        <f t="shared" ref="OJ214:PE214" si="5419">SUM(OJ33+OJ34+OJ35+OJ36+OJ37+OJ38)</f>
        <v>0</v>
      </c>
      <c r="OK214" s="20">
        <f t="shared" si="5419"/>
        <v>0</v>
      </c>
      <c r="OL214" s="20">
        <f t="shared" si="5419"/>
        <v>0</v>
      </c>
      <c r="OM214" s="20">
        <f t="shared" si="5419"/>
        <v>0</v>
      </c>
      <c r="ON214" s="20">
        <f t="shared" si="5419"/>
        <v>0</v>
      </c>
      <c r="OO214" s="20">
        <f t="shared" si="5419"/>
        <v>0</v>
      </c>
      <c r="OP214" s="20">
        <f t="shared" si="5419"/>
        <v>0</v>
      </c>
      <c r="OQ214" s="20">
        <f t="shared" si="5419"/>
        <v>0</v>
      </c>
      <c r="OR214" s="20">
        <f t="shared" si="5419"/>
        <v>0</v>
      </c>
      <c r="OS214" s="20">
        <f t="shared" si="5419"/>
        <v>0</v>
      </c>
      <c r="OT214" s="20">
        <f t="shared" si="5419"/>
        <v>0</v>
      </c>
      <c r="OU214" s="20">
        <f t="shared" si="5419"/>
        <v>0</v>
      </c>
      <c r="OV214" s="20">
        <f t="shared" si="5419"/>
        <v>0</v>
      </c>
      <c r="OW214" s="20">
        <f t="shared" si="5419"/>
        <v>0</v>
      </c>
      <c r="OX214" s="20">
        <f t="shared" si="5419"/>
        <v>0</v>
      </c>
      <c r="OY214" s="20">
        <f t="shared" si="5419"/>
        <v>0</v>
      </c>
      <c r="OZ214" s="20">
        <f t="shared" si="5419"/>
        <v>0</v>
      </c>
      <c r="PA214" s="20">
        <f t="shared" si="5419"/>
        <v>0</v>
      </c>
      <c r="PB214" s="20">
        <f t="shared" si="5419"/>
        <v>0</v>
      </c>
      <c r="PC214" s="20">
        <f t="shared" si="5419"/>
        <v>0</v>
      </c>
      <c r="PD214" s="20">
        <f t="shared" si="5419"/>
        <v>0</v>
      </c>
      <c r="PE214" s="20">
        <f t="shared" si="5419"/>
        <v>0</v>
      </c>
      <c r="PF214" s="20">
        <f t="shared" ref="PF214:PQ214" si="5420">SUM(PF33+PF34+PF35+PF36+PF37+PF38)</f>
        <v>0</v>
      </c>
      <c r="PG214" s="20">
        <f t="shared" si="5420"/>
        <v>0</v>
      </c>
      <c r="PH214" s="20">
        <f t="shared" si="5420"/>
        <v>0</v>
      </c>
      <c r="PI214" s="20">
        <f t="shared" si="5420"/>
        <v>0</v>
      </c>
      <c r="PJ214" s="20">
        <f t="shared" si="5420"/>
        <v>0</v>
      </c>
      <c r="PK214" s="20">
        <f t="shared" si="5420"/>
        <v>0</v>
      </c>
      <c r="PL214" s="20">
        <f t="shared" si="5420"/>
        <v>0</v>
      </c>
      <c r="PM214" s="20">
        <f t="shared" si="5420"/>
        <v>0</v>
      </c>
      <c r="PN214" s="20">
        <f t="shared" si="5420"/>
        <v>0</v>
      </c>
      <c r="PO214" s="20">
        <f t="shared" si="5420"/>
        <v>0</v>
      </c>
      <c r="PP214" s="20">
        <f t="shared" si="5420"/>
        <v>0</v>
      </c>
      <c r="PQ214" s="20">
        <f t="shared" si="5420"/>
        <v>0</v>
      </c>
      <c r="PR214" s="20">
        <f t="shared" ref="PR214:QW214" si="5421">SUM(PR33+PR34+PR35+PR36+PR37+PR38)</f>
        <v>0</v>
      </c>
      <c r="PS214" s="20">
        <f t="shared" si="5421"/>
        <v>0</v>
      </c>
      <c r="PT214" s="20">
        <f t="shared" si="5421"/>
        <v>0</v>
      </c>
      <c r="PU214" s="20">
        <f t="shared" si="5421"/>
        <v>0</v>
      </c>
      <c r="PV214" s="20">
        <f t="shared" si="5421"/>
        <v>0</v>
      </c>
      <c r="PW214" s="20">
        <f t="shared" si="5421"/>
        <v>0</v>
      </c>
      <c r="PX214" s="20">
        <f t="shared" si="5421"/>
        <v>0</v>
      </c>
      <c r="PY214" s="20">
        <f t="shared" si="5421"/>
        <v>0</v>
      </c>
      <c r="PZ214" s="20">
        <f t="shared" si="5421"/>
        <v>0</v>
      </c>
      <c r="QA214" s="20">
        <f t="shared" si="5421"/>
        <v>0</v>
      </c>
      <c r="QB214" s="20">
        <f t="shared" si="5421"/>
        <v>0</v>
      </c>
      <c r="QC214" s="20">
        <f t="shared" si="5421"/>
        <v>0</v>
      </c>
      <c r="QD214" s="20">
        <f t="shared" si="5421"/>
        <v>0</v>
      </c>
      <c r="QE214" s="20">
        <f t="shared" si="5421"/>
        <v>0</v>
      </c>
      <c r="QF214" s="20">
        <f t="shared" si="5421"/>
        <v>0</v>
      </c>
      <c r="QG214" s="20">
        <f t="shared" si="5421"/>
        <v>0</v>
      </c>
      <c r="QH214" s="20">
        <f t="shared" si="5421"/>
        <v>0</v>
      </c>
      <c r="QI214" s="20">
        <f t="shared" si="5421"/>
        <v>0</v>
      </c>
      <c r="QJ214" s="20">
        <f t="shared" si="5421"/>
        <v>0</v>
      </c>
      <c r="QK214" s="20">
        <f t="shared" si="5421"/>
        <v>0</v>
      </c>
      <c r="QL214" s="20">
        <f t="shared" si="5421"/>
        <v>0</v>
      </c>
      <c r="QM214" s="20">
        <f t="shared" si="5421"/>
        <v>0</v>
      </c>
      <c r="QN214" s="20">
        <f t="shared" si="5421"/>
        <v>0</v>
      </c>
      <c r="QO214" s="20">
        <f t="shared" si="5421"/>
        <v>0</v>
      </c>
      <c r="QP214" s="20">
        <f t="shared" si="5421"/>
        <v>0</v>
      </c>
      <c r="QQ214" s="20">
        <f t="shared" si="5421"/>
        <v>0</v>
      </c>
      <c r="QR214" s="20">
        <f t="shared" si="5421"/>
        <v>0</v>
      </c>
      <c r="QS214" s="20">
        <f t="shared" si="5421"/>
        <v>0</v>
      </c>
      <c r="QT214" s="20">
        <f t="shared" si="5421"/>
        <v>0</v>
      </c>
      <c r="QU214" s="20">
        <f t="shared" si="5421"/>
        <v>0</v>
      </c>
      <c r="QV214" s="20">
        <f t="shared" si="5421"/>
        <v>0</v>
      </c>
      <c r="QW214" s="20">
        <f t="shared" si="5421"/>
        <v>0</v>
      </c>
      <c r="QX214" s="20">
        <f t="shared" ref="QX214:SC214" si="5422">SUM(QX33+QX34+QX35+QX36+QX37+QX38)</f>
        <v>0</v>
      </c>
      <c r="QY214" s="20">
        <f t="shared" si="5422"/>
        <v>0</v>
      </c>
      <c r="QZ214" s="20">
        <f t="shared" si="5422"/>
        <v>0</v>
      </c>
      <c r="RA214" s="20">
        <f t="shared" si="5422"/>
        <v>0</v>
      </c>
      <c r="RB214" s="20">
        <f t="shared" si="5422"/>
        <v>0</v>
      </c>
      <c r="RC214" s="20">
        <f t="shared" si="5422"/>
        <v>0</v>
      </c>
      <c r="RD214" s="20">
        <f t="shared" si="5422"/>
        <v>0</v>
      </c>
      <c r="RE214" s="20">
        <f t="shared" si="5422"/>
        <v>0</v>
      </c>
      <c r="RF214" s="20">
        <f t="shared" si="5422"/>
        <v>0</v>
      </c>
      <c r="RG214" s="20">
        <f t="shared" si="5422"/>
        <v>0</v>
      </c>
      <c r="RH214" s="20">
        <f t="shared" si="5422"/>
        <v>0</v>
      </c>
      <c r="RI214" s="20">
        <f t="shared" si="5422"/>
        <v>0</v>
      </c>
      <c r="RJ214" s="20">
        <f t="shared" si="5422"/>
        <v>0</v>
      </c>
      <c r="RK214" s="20">
        <f t="shared" si="5422"/>
        <v>0</v>
      </c>
      <c r="RL214" s="20">
        <f t="shared" si="5422"/>
        <v>0</v>
      </c>
      <c r="RM214" s="20">
        <f t="shared" si="5422"/>
        <v>0</v>
      </c>
      <c r="RN214" s="20">
        <f t="shared" si="5422"/>
        <v>0</v>
      </c>
      <c r="RO214" s="20">
        <f t="shared" si="5422"/>
        <v>0</v>
      </c>
      <c r="RP214" s="20">
        <f t="shared" si="5422"/>
        <v>0</v>
      </c>
      <c r="RQ214" s="20">
        <f t="shared" si="5422"/>
        <v>0</v>
      </c>
      <c r="RR214" s="20">
        <f t="shared" si="5422"/>
        <v>0</v>
      </c>
      <c r="RS214" s="20">
        <f t="shared" si="5422"/>
        <v>0</v>
      </c>
      <c r="RT214" s="20">
        <f t="shared" si="5422"/>
        <v>0</v>
      </c>
      <c r="RU214" s="20">
        <f t="shared" si="5422"/>
        <v>0</v>
      </c>
      <c r="RV214" s="20">
        <f t="shared" si="5422"/>
        <v>0</v>
      </c>
      <c r="RW214" s="20">
        <f t="shared" si="5422"/>
        <v>0</v>
      </c>
      <c r="RX214" s="20">
        <f t="shared" si="5422"/>
        <v>0</v>
      </c>
      <c r="RY214" s="20">
        <f t="shared" si="5422"/>
        <v>0</v>
      </c>
      <c r="RZ214" s="20">
        <f t="shared" si="5422"/>
        <v>0</v>
      </c>
      <c r="SA214" s="20">
        <f t="shared" si="5422"/>
        <v>0</v>
      </c>
      <c r="SB214" s="20">
        <f t="shared" si="5422"/>
        <v>0</v>
      </c>
      <c r="SC214" s="20">
        <f t="shared" si="5422"/>
        <v>0</v>
      </c>
      <c r="SD214" s="20">
        <f t="shared" ref="SD214:TI214" si="5423">SUM(SD33+SD34+SD35+SD36+SD37+SD38)</f>
        <v>0</v>
      </c>
      <c r="SE214" s="20">
        <f t="shared" si="5423"/>
        <v>0</v>
      </c>
      <c r="SF214" s="20">
        <f t="shared" si="5423"/>
        <v>0</v>
      </c>
      <c r="SG214" s="20">
        <f t="shared" si="5423"/>
        <v>0</v>
      </c>
      <c r="SH214" s="20">
        <f t="shared" si="5423"/>
        <v>0</v>
      </c>
      <c r="SI214" s="20">
        <f t="shared" si="5423"/>
        <v>0</v>
      </c>
      <c r="SJ214" s="20">
        <f t="shared" si="5423"/>
        <v>0</v>
      </c>
      <c r="SK214" s="20">
        <f t="shared" si="5423"/>
        <v>0</v>
      </c>
      <c r="SL214" s="20">
        <f t="shared" si="5423"/>
        <v>0</v>
      </c>
      <c r="SM214" s="20">
        <f t="shared" si="5423"/>
        <v>0</v>
      </c>
      <c r="SN214" s="20">
        <f t="shared" si="5423"/>
        <v>0</v>
      </c>
      <c r="SO214" s="20">
        <f t="shared" si="5423"/>
        <v>0</v>
      </c>
      <c r="SP214" s="20">
        <f t="shared" si="5423"/>
        <v>0</v>
      </c>
      <c r="SQ214" s="20">
        <f t="shared" si="5423"/>
        <v>0</v>
      </c>
      <c r="SR214" s="20">
        <f t="shared" si="5423"/>
        <v>0</v>
      </c>
      <c r="SS214" s="20">
        <f t="shared" si="5423"/>
        <v>0</v>
      </c>
      <c r="ST214" s="20">
        <f t="shared" si="5423"/>
        <v>0</v>
      </c>
      <c r="SU214" s="20">
        <f t="shared" si="5423"/>
        <v>0</v>
      </c>
      <c r="SV214" s="20">
        <f t="shared" si="5423"/>
        <v>0</v>
      </c>
      <c r="SW214" s="20">
        <f t="shared" si="5423"/>
        <v>0</v>
      </c>
      <c r="SX214" s="20">
        <f t="shared" si="5423"/>
        <v>0</v>
      </c>
      <c r="SY214" s="20">
        <f t="shared" si="5423"/>
        <v>0</v>
      </c>
      <c r="SZ214" s="20">
        <f t="shared" si="5423"/>
        <v>0</v>
      </c>
      <c r="TA214" s="20">
        <f t="shared" si="5423"/>
        <v>0</v>
      </c>
      <c r="TB214" s="20">
        <f t="shared" si="5423"/>
        <v>0</v>
      </c>
      <c r="TC214" s="20">
        <f t="shared" si="5423"/>
        <v>0</v>
      </c>
      <c r="TD214" s="20">
        <f t="shared" si="5423"/>
        <v>0</v>
      </c>
      <c r="TE214" s="20">
        <f t="shared" si="5423"/>
        <v>0</v>
      </c>
      <c r="TF214" s="20">
        <f t="shared" si="5423"/>
        <v>0</v>
      </c>
      <c r="TG214" s="20">
        <f t="shared" si="5423"/>
        <v>0</v>
      </c>
      <c r="TH214" s="20">
        <f t="shared" si="5423"/>
        <v>0</v>
      </c>
      <c r="TI214" s="20">
        <f t="shared" si="5423"/>
        <v>0</v>
      </c>
      <c r="TJ214" s="20">
        <f t="shared" ref="TJ214:TY214" si="5424">SUM(TJ33+TJ34+TJ35+TJ36+TJ37+TJ38)</f>
        <v>0</v>
      </c>
      <c r="TK214" s="20">
        <f t="shared" si="5424"/>
        <v>0</v>
      </c>
      <c r="TL214" s="20">
        <f t="shared" si="5424"/>
        <v>0</v>
      </c>
      <c r="TM214" s="20">
        <f t="shared" si="5424"/>
        <v>0</v>
      </c>
      <c r="TN214" s="20">
        <f t="shared" si="5424"/>
        <v>0</v>
      </c>
      <c r="TO214" s="20">
        <f t="shared" si="5424"/>
        <v>0</v>
      </c>
      <c r="TP214" s="20">
        <f t="shared" si="5424"/>
        <v>0</v>
      </c>
      <c r="TQ214" s="20">
        <f t="shared" si="5424"/>
        <v>0</v>
      </c>
      <c r="TR214" s="20">
        <f t="shared" si="5424"/>
        <v>0</v>
      </c>
      <c r="TS214" s="20">
        <f t="shared" si="5424"/>
        <v>0</v>
      </c>
      <c r="TT214" s="20">
        <f t="shared" si="5424"/>
        <v>0</v>
      </c>
      <c r="TU214" s="20">
        <f t="shared" si="5424"/>
        <v>0</v>
      </c>
      <c r="TV214" s="20">
        <f t="shared" si="5424"/>
        <v>0</v>
      </c>
      <c r="TW214" s="20">
        <f t="shared" si="5424"/>
        <v>0</v>
      </c>
      <c r="TX214" s="20">
        <f t="shared" si="5424"/>
        <v>0</v>
      </c>
      <c r="TY214" s="20">
        <f t="shared" si="5424"/>
        <v>0</v>
      </c>
      <c r="TZ214" s="20">
        <f t="shared" ref="TZ214:UB214" si="5425">SUM(TZ33+TZ34+TZ35+TZ36+TZ37+TZ38)</f>
        <v>0</v>
      </c>
      <c r="UA214" s="20">
        <f t="shared" si="5425"/>
        <v>0</v>
      </c>
      <c r="UB214" s="20">
        <f t="shared" si="5425"/>
        <v>0</v>
      </c>
      <c r="UC214" s="2">
        <f t="shared" si="5200"/>
        <v>0</v>
      </c>
      <c r="UD214" s="2">
        <f t="shared" si="5201"/>
        <v>0</v>
      </c>
      <c r="UE214" s="20">
        <f t="shared" ref="UE214:VJ214" si="5426">SUM(UE33+UE34+UE35+UE36+UE37+UE38)</f>
        <v>0</v>
      </c>
      <c r="UF214" s="20">
        <f t="shared" si="5426"/>
        <v>0</v>
      </c>
      <c r="UG214" s="20">
        <f t="shared" si="5426"/>
        <v>0</v>
      </c>
      <c r="UH214" s="20">
        <f t="shared" si="5426"/>
        <v>0</v>
      </c>
      <c r="UI214" s="20">
        <f t="shared" si="5426"/>
        <v>0</v>
      </c>
      <c r="UJ214" s="20">
        <f t="shared" si="5426"/>
        <v>0</v>
      </c>
      <c r="UK214" s="20">
        <f t="shared" si="5426"/>
        <v>0</v>
      </c>
      <c r="UL214" s="20">
        <f t="shared" si="5426"/>
        <v>0</v>
      </c>
      <c r="UM214" s="20">
        <f t="shared" si="5426"/>
        <v>0</v>
      </c>
      <c r="UN214" s="20">
        <f t="shared" si="5426"/>
        <v>0</v>
      </c>
      <c r="UO214" s="20">
        <f t="shared" si="5426"/>
        <v>0</v>
      </c>
      <c r="UP214" s="20">
        <f t="shared" si="5426"/>
        <v>0</v>
      </c>
      <c r="UQ214" s="20">
        <f t="shared" si="5426"/>
        <v>0</v>
      </c>
      <c r="UR214" s="20">
        <f t="shared" si="5426"/>
        <v>0</v>
      </c>
      <c r="US214" s="20">
        <f t="shared" si="5426"/>
        <v>0</v>
      </c>
      <c r="UT214" s="20">
        <f t="shared" si="5426"/>
        <v>0</v>
      </c>
      <c r="UU214" s="20">
        <f t="shared" si="5426"/>
        <v>0</v>
      </c>
      <c r="UV214" s="20">
        <f t="shared" si="5426"/>
        <v>0</v>
      </c>
      <c r="UW214" s="20">
        <f t="shared" si="5426"/>
        <v>0</v>
      </c>
      <c r="UX214" s="20">
        <f t="shared" si="5426"/>
        <v>0</v>
      </c>
      <c r="UY214" s="20">
        <f t="shared" si="5426"/>
        <v>0</v>
      </c>
      <c r="UZ214" s="20">
        <f t="shared" si="5426"/>
        <v>0</v>
      </c>
      <c r="VA214" s="20">
        <f t="shared" si="5426"/>
        <v>0</v>
      </c>
      <c r="VB214" s="20">
        <f t="shared" si="5426"/>
        <v>0</v>
      </c>
      <c r="VC214" s="20">
        <f t="shared" si="5426"/>
        <v>0</v>
      </c>
      <c r="VD214" s="20">
        <f t="shared" si="5426"/>
        <v>0</v>
      </c>
      <c r="VE214" s="20">
        <f t="shared" si="5426"/>
        <v>0</v>
      </c>
      <c r="VF214" s="20">
        <f t="shared" si="5426"/>
        <v>0</v>
      </c>
      <c r="VG214" s="20">
        <f t="shared" si="5426"/>
        <v>0</v>
      </c>
      <c r="VH214" s="20">
        <f t="shared" si="5426"/>
        <v>0</v>
      </c>
      <c r="VI214" s="20">
        <f t="shared" si="5426"/>
        <v>0</v>
      </c>
      <c r="VJ214" s="20">
        <f t="shared" si="5426"/>
        <v>0</v>
      </c>
      <c r="VK214" s="20">
        <f t="shared" ref="VK214:WL214" si="5427">SUM(VK33+VK34+VK35+VK36+VK37+VK38)</f>
        <v>0</v>
      </c>
      <c r="VL214" s="20">
        <f t="shared" si="5427"/>
        <v>0</v>
      </c>
      <c r="VM214" s="20">
        <f t="shared" si="5427"/>
        <v>0</v>
      </c>
      <c r="VN214" s="20">
        <f t="shared" si="5427"/>
        <v>0</v>
      </c>
      <c r="VO214" s="20">
        <f t="shared" si="5427"/>
        <v>0</v>
      </c>
      <c r="VP214" s="20">
        <f t="shared" si="5427"/>
        <v>0</v>
      </c>
      <c r="VQ214" s="20">
        <f t="shared" si="5427"/>
        <v>0</v>
      </c>
      <c r="VR214" s="20">
        <f t="shared" si="5427"/>
        <v>0</v>
      </c>
      <c r="VS214" s="20">
        <f t="shared" si="5427"/>
        <v>0</v>
      </c>
      <c r="VT214" s="20">
        <f t="shared" si="5427"/>
        <v>0</v>
      </c>
      <c r="VU214" s="20">
        <f t="shared" si="5427"/>
        <v>0</v>
      </c>
      <c r="VV214" s="20">
        <f t="shared" si="5427"/>
        <v>0</v>
      </c>
      <c r="VW214" s="20">
        <f t="shared" si="5427"/>
        <v>0</v>
      </c>
      <c r="VX214" s="20">
        <f t="shared" si="5427"/>
        <v>0</v>
      </c>
      <c r="VY214" s="20">
        <f t="shared" si="5427"/>
        <v>0</v>
      </c>
      <c r="VZ214" s="20">
        <f t="shared" si="5427"/>
        <v>0</v>
      </c>
      <c r="WA214" s="20">
        <f t="shared" si="5427"/>
        <v>0</v>
      </c>
      <c r="WB214" s="20">
        <f t="shared" si="5427"/>
        <v>0</v>
      </c>
      <c r="WC214" s="20">
        <f t="shared" si="5427"/>
        <v>0</v>
      </c>
      <c r="WD214" s="20">
        <f t="shared" si="5427"/>
        <v>0</v>
      </c>
      <c r="WE214" s="20">
        <f t="shared" si="5427"/>
        <v>0</v>
      </c>
      <c r="WF214" s="20">
        <f t="shared" si="5427"/>
        <v>0</v>
      </c>
      <c r="WG214" s="20">
        <f t="shared" si="5427"/>
        <v>0</v>
      </c>
      <c r="WH214" s="20">
        <f t="shared" si="5427"/>
        <v>0</v>
      </c>
      <c r="WI214" s="20">
        <f t="shared" si="5427"/>
        <v>0</v>
      </c>
      <c r="WJ214" s="20">
        <f t="shared" si="5427"/>
        <v>0</v>
      </c>
      <c r="WK214" s="20">
        <f t="shared" si="5427"/>
        <v>0</v>
      </c>
      <c r="WL214" s="20">
        <f t="shared" si="5427"/>
        <v>0</v>
      </c>
      <c r="WM214" s="20">
        <f t="shared" ref="WM214:WO214" si="5428">SUM(WM33+WM34+WM35+WM36+WM37+WM38)</f>
        <v>0</v>
      </c>
      <c r="WN214" s="20">
        <f t="shared" si="5428"/>
        <v>0</v>
      </c>
      <c r="WO214" s="20">
        <f t="shared" si="5428"/>
        <v>0</v>
      </c>
      <c r="WP214" s="2">
        <f t="shared" si="5205"/>
        <v>0</v>
      </c>
      <c r="WQ214" s="2">
        <f t="shared" si="5206"/>
        <v>0</v>
      </c>
      <c r="WR214" s="20">
        <f t="shared" ref="WR214:XW214" si="5429">SUM(WR33+WR34+WR35+WR36+WR37+WR38)</f>
        <v>0</v>
      </c>
      <c r="WS214" s="20">
        <f t="shared" si="5429"/>
        <v>0</v>
      </c>
      <c r="WT214" s="20">
        <f t="shared" si="5429"/>
        <v>0</v>
      </c>
      <c r="WU214" s="20">
        <f t="shared" si="5429"/>
        <v>0</v>
      </c>
      <c r="WV214" s="20">
        <f t="shared" si="5429"/>
        <v>0</v>
      </c>
      <c r="WW214" s="20">
        <f t="shared" si="5429"/>
        <v>0</v>
      </c>
      <c r="WX214" s="20">
        <f t="shared" si="5429"/>
        <v>0</v>
      </c>
      <c r="WY214" s="20">
        <f t="shared" si="5429"/>
        <v>0</v>
      </c>
      <c r="WZ214" s="20">
        <f t="shared" si="5429"/>
        <v>0</v>
      </c>
      <c r="XA214" s="20">
        <f t="shared" si="5429"/>
        <v>0</v>
      </c>
      <c r="XB214" s="20">
        <f t="shared" si="5429"/>
        <v>0</v>
      </c>
      <c r="XC214" s="20">
        <f t="shared" si="5429"/>
        <v>0</v>
      </c>
      <c r="XD214" s="20">
        <f t="shared" si="5429"/>
        <v>0</v>
      </c>
      <c r="XE214" s="20">
        <f t="shared" si="5429"/>
        <v>0</v>
      </c>
      <c r="XF214" s="20">
        <f t="shared" si="5429"/>
        <v>0</v>
      </c>
      <c r="XG214" s="20">
        <f t="shared" si="5429"/>
        <v>0</v>
      </c>
      <c r="XH214" s="20">
        <f t="shared" si="5429"/>
        <v>0</v>
      </c>
      <c r="XI214" s="20">
        <f t="shared" si="5429"/>
        <v>0</v>
      </c>
      <c r="XJ214" s="20">
        <f t="shared" si="5429"/>
        <v>0</v>
      </c>
      <c r="XK214" s="20">
        <f t="shared" si="5429"/>
        <v>0</v>
      </c>
      <c r="XL214" s="20">
        <f t="shared" si="5429"/>
        <v>0</v>
      </c>
      <c r="XM214" s="20">
        <f t="shared" si="5429"/>
        <v>0</v>
      </c>
      <c r="XN214" s="20">
        <f t="shared" si="5429"/>
        <v>0</v>
      </c>
      <c r="XO214" s="20">
        <f t="shared" si="5429"/>
        <v>0</v>
      </c>
      <c r="XP214" s="20">
        <f t="shared" si="5429"/>
        <v>0</v>
      </c>
      <c r="XQ214" s="20">
        <f t="shared" si="5429"/>
        <v>0</v>
      </c>
      <c r="XR214" s="20">
        <f t="shared" si="5429"/>
        <v>0</v>
      </c>
      <c r="XS214" s="20">
        <f t="shared" si="5429"/>
        <v>0</v>
      </c>
      <c r="XT214" s="20">
        <f t="shared" si="5429"/>
        <v>0</v>
      </c>
      <c r="XU214" s="20">
        <f t="shared" si="5429"/>
        <v>0</v>
      </c>
      <c r="XV214" s="20">
        <f t="shared" si="5429"/>
        <v>0</v>
      </c>
      <c r="XW214" s="20">
        <f t="shared" si="5429"/>
        <v>0</v>
      </c>
      <c r="XX214" s="20">
        <f t="shared" ref="XX214:ZC214" si="5430">SUM(XX33+XX34+XX35+XX36+XX37+XX38)</f>
        <v>0</v>
      </c>
      <c r="XY214" s="20">
        <f t="shared" si="5430"/>
        <v>0</v>
      </c>
      <c r="XZ214" s="20">
        <f t="shared" si="5430"/>
        <v>0</v>
      </c>
      <c r="YA214" s="20">
        <f t="shared" si="5430"/>
        <v>0</v>
      </c>
      <c r="YB214" s="20">
        <f t="shared" si="5430"/>
        <v>0</v>
      </c>
      <c r="YC214" s="20">
        <f t="shared" si="5430"/>
        <v>0</v>
      </c>
      <c r="YD214" s="20">
        <f t="shared" si="5430"/>
        <v>0</v>
      </c>
      <c r="YE214" s="20">
        <f t="shared" si="5430"/>
        <v>0</v>
      </c>
      <c r="YF214" s="20">
        <f t="shared" si="5430"/>
        <v>0</v>
      </c>
      <c r="YG214" s="20">
        <f t="shared" si="5430"/>
        <v>0</v>
      </c>
      <c r="YH214" s="20">
        <f t="shared" si="5430"/>
        <v>0</v>
      </c>
      <c r="YI214" s="20">
        <f t="shared" si="5430"/>
        <v>0</v>
      </c>
      <c r="YJ214" s="20">
        <f t="shared" si="5430"/>
        <v>0</v>
      </c>
      <c r="YK214" s="20">
        <f t="shared" si="5430"/>
        <v>0</v>
      </c>
      <c r="YL214" s="20">
        <f t="shared" si="5430"/>
        <v>0</v>
      </c>
      <c r="YM214" s="20">
        <f t="shared" si="5430"/>
        <v>0</v>
      </c>
      <c r="YN214" s="20">
        <f t="shared" si="5430"/>
        <v>0</v>
      </c>
      <c r="YO214" s="20">
        <f t="shared" si="5430"/>
        <v>0</v>
      </c>
      <c r="YP214" s="20">
        <f t="shared" si="5430"/>
        <v>0</v>
      </c>
      <c r="YQ214" s="20">
        <f t="shared" si="5430"/>
        <v>0</v>
      </c>
      <c r="YR214" s="20">
        <f t="shared" si="5430"/>
        <v>0</v>
      </c>
      <c r="YS214" s="20">
        <f t="shared" si="5430"/>
        <v>0</v>
      </c>
      <c r="YT214" s="20">
        <f t="shared" si="5430"/>
        <v>0</v>
      </c>
      <c r="YU214" s="20">
        <f t="shared" si="5430"/>
        <v>0</v>
      </c>
      <c r="YV214" s="20">
        <f t="shared" si="5430"/>
        <v>0</v>
      </c>
      <c r="YW214" s="20">
        <f t="shared" si="5430"/>
        <v>0</v>
      </c>
      <c r="YX214" s="20">
        <f t="shared" si="5430"/>
        <v>0</v>
      </c>
      <c r="YY214" s="20">
        <f t="shared" si="5430"/>
        <v>0</v>
      </c>
      <c r="YZ214" s="20">
        <f t="shared" si="5430"/>
        <v>0</v>
      </c>
      <c r="ZA214" s="20">
        <f t="shared" si="5430"/>
        <v>0</v>
      </c>
      <c r="ZB214" s="20">
        <f t="shared" si="5430"/>
        <v>0</v>
      </c>
      <c r="ZC214" s="20">
        <f t="shared" si="5430"/>
        <v>0</v>
      </c>
      <c r="ZD214" s="20">
        <f t="shared" ref="ZD214:AAI214" si="5431">SUM(ZD33+ZD34+ZD35+ZD36+ZD37+ZD38)</f>
        <v>0</v>
      </c>
      <c r="ZE214" s="20">
        <f t="shared" si="5431"/>
        <v>0</v>
      </c>
      <c r="ZF214" s="20">
        <f t="shared" si="5431"/>
        <v>0</v>
      </c>
      <c r="ZG214" s="20">
        <f t="shared" si="5431"/>
        <v>0</v>
      </c>
      <c r="ZH214" s="20">
        <f t="shared" si="5431"/>
        <v>0</v>
      </c>
      <c r="ZI214" s="20">
        <f t="shared" si="5431"/>
        <v>0</v>
      </c>
      <c r="ZJ214" s="20">
        <f t="shared" si="5431"/>
        <v>0</v>
      </c>
      <c r="ZK214" s="20">
        <f t="shared" si="5431"/>
        <v>0</v>
      </c>
      <c r="ZL214" s="20">
        <f t="shared" si="5431"/>
        <v>0</v>
      </c>
      <c r="ZM214" s="20">
        <f t="shared" si="5431"/>
        <v>0</v>
      </c>
      <c r="ZN214" s="20">
        <f t="shared" si="5431"/>
        <v>0</v>
      </c>
      <c r="ZO214" s="20">
        <f t="shared" si="5431"/>
        <v>0</v>
      </c>
      <c r="ZP214" s="20">
        <f t="shared" si="5431"/>
        <v>0</v>
      </c>
      <c r="ZQ214" s="20">
        <f t="shared" si="5431"/>
        <v>0</v>
      </c>
      <c r="ZR214" s="20">
        <f t="shared" si="5431"/>
        <v>0</v>
      </c>
      <c r="ZS214" s="20">
        <f t="shared" si="5431"/>
        <v>0</v>
      </c>
      <c r="ZT214" s="20">
        <f t="shared" si="5431"/>
        <v>0</v>
      </c>
      <c r="ZU214" s="20">
        <f t="shared" si="5431"/>
        <v>0</v>
      </c>
      <c r="ZV214" s="20">
        <f t="shared" si="5431"/>
        <v>0</v>
      </c>
      <c r="ZW214" s="20">
        <f t="shared" si="5431"/>
        <v>0</v>
      </c>
      <c r="ZX214" s="20">
        <f t="shared" si="5431"/>
        <v>0</v>
      </c>
      <c r="ZY214" s="20">
        <f t="shared" si="5431"/>
        <v>0</v>
      </c>
      <c r="ZZ214" s="20">
        <f t="shared" si="5431"/>
        <v>0</v>
      </c>
      <c r="AAA214" s="20">
        <f t="shared" si="5431"/>
        <v>0</v>
      </c>
      <c r="AAB214" s="20">
        <f t="shared" si="5431"/>
        <v>0</v>
      </c>
      <c r="AAC214" s="20">
        <f t="shared" si="5431"/>
        <v>0</v>
      </c>
      <c r="AAD214" s="20">
        <f t="shared" si="5431"/>
        <v>0</v>
      </c>
      <c r="AAE214" s="20">
        <f t="shared" si="5431"/>
        <v>0</v>
      </c>
      <c r="AAF214" s="20">
        <f t="shared" si="5431"/>
        <v>0</v>
      </c>
      <c r="AAG214" s="20">
        <f t="shared" si="5431"/>
        <v>0</v>
      </c>
      <c r="AAH214" s="20">
        <f t="shared" si="5431"/>
        <v>0</v>
      </c>
      <c r="AAI214" s="20">
        <f t="shared" si="5431"/>
        <v>0</v>
      </c>
      <c r="AAJ214" s="20">
        <f t="shared" ref="AAJ214:ABL214" si="5432">SUM(AAJ33+AAJ34+AAJ35+AAJ36+AAJ37+AAJ38)</f>
        <v>0</v>
      </c>
      <c r="AAK214" s="20">
        <f t="shared" si="5432"/>
        <v>0</v>
      </c>
      <c r="AAL214" s="20">
        <f t="shared" si="5432"/>
        <v>0</v>
      </c>
      <c r="AAM214" s="20">
        <f t="shared" si="5432"/>
        <v>0</v>
      </c>
      <c r="AAN214" s="20">
        <f t="shared" si="5432"/>
        <v>0</v>
      </c>
      <c r="AAO214" s="20">
        <f t="shared" si="5432"/>
        <v>0</v>
      </c>
      <c r="AAP214" s="20">
        <f t="shared" si="5432"/>
        <v>0</v>
      </c>
      <c r="AAQ214" s="20">
        <f t="shared" si="5432"/>
        <v>0</v>
      </c>
      <c r="AAR214" s="20">
        <f t="shared" si="5432"/>
        <v>0</v>
      </c>
      <c r="AAS214" s="20">
        <f t="shared" si="5432"/>
        <v>0</v>
      </c>
      <c r="AAT214" s="20">
        <f t="shared" si="5432"/>
        <v>0</v>
      </c>
      <c r="AAU214" s="20">
        <f t="shared" si="5432"/>
        <v>0</v>
      </c>
      <c r="AAV214" s="20">
        <f t="shared" si="5432"/>
        <v>0</v>
      </c>
      <c r="AAW214" s="20">
        <f t="shared" si="5432"/>
        <v>0</v>
      </c>
      <c r="AAX214" s="20">
        <f t="shared" si="5432"/>
        <v>0</v>
      </c>
      <c r="AAY214" s="20">
        <f t="shared" si="5432"/>
        <v>0</v>
      </c>
      <c r="AAZ214" s="20">
        <f t="shared" si="5432"/>
        <v>0</v>
      </c>
      <c r="ABA214" s="20">
        <f t="shared" si="5432"/>
        <v>0</v>
      </c>
      <c r="ABB214" s="20">
        <f t="shared" si="5432"/>
        <v>0</v>
      </c>
      <c r="ABC214" s="20">
        <f t="shared" si="5432"/>
        <v>0</v>
      </c>
      <c r="ABD214" s="20">
        <f t="shared" si="5432"/>
        <v>0</v>
      </c>
      <c r="ABE214" s="20">
        <f t="shared" si="5432"/>
        <v>0</v>
      </c>
      <c r="ABF214" s="20">
        <f t="shared" si="5432"/>
        <v>0</v>
      </c>
      <c r="ABG214" s="20">
        <f t="shared" si="5432"/>
        <v>0</v>
      </c>
      <c r="ABH214" s="20">
        <f t="shared" si="5432"/>
        <v>0</v>
      </c>
      <c r="ABI214" s="20">
        <f t="shared" si="5432"/>
        <v>0</v>
      </c>
      <c r="ABJ214" s="20">
        <f t="shared" si="5432"/>
        <v>0</v>
      </c>
      <c r="ABK214" s="20">
        <f t="shared" si="5432"/>
        <v>0</v>
      </c>
      <c r="ABL214" s="20">
        <f t="shared" si="5432"/>
        <v>0</v>
      </c>
      <c r="ABM214" s="20">
        <f t="shared" ref="ABM214:ABO214" si="5433">SUM(ABM33+ABM34+ABM35+ABM36+ABM37+ABM38)</f>
        <v>0</v>
      </c>
      <c r="ABN214" s="20">
        <f t="shared" si="5433"/>
        <v>0</v>
      </c>
      <c r="ABO214" s="20">
        <f t="shared" si="5433"/>
        <v>0</v>
      </c>
      <c r="ABP214" s="2">
        <f t="shared" si="5212"/>
        <v>0</v>
      </c>
      <c r="ABQ214" s="2">
        <f t="shared" si="5213"/>
        <v>0</v>
      </c>
      <c r="ABR214" s="20">
        <f t="shared" ref="ABR214:ACW214" si="5434">SUM(ABR33+ABR34+ABR35+ABR36+ABR37+ABR38)</f>
        <v>0</v>
      </c>
      <c r="ABS214" s="20">
        <f t="shared" si="5434"/>
        <v>0</v>
      </c>
      <c r="ABT214" s="20">
        <f t="shared" si="5434"/>
        <v>0</v>
      </c>
      <c r="ABU214" s="20">
        <f t="shared" si="5434"/>
        <v>0</v>
      </c>
      <c r="ABV214" s="20">
        <f t="shared" si="5434"/>
        <v>0</v>
      </c>
      <c r="ABW214" s="20">
        <f t="shared" si="5434"/>
        <v>0</v>
      </c>
      <c r="ABX214" s="20">
        <f t="shared" si="5434"/>
        <v>0</v>
      </c>
      <c r="ABY214" s="20">
        <f t="shared" si="5434"/>
        <v>0</v>
      </c>
      <c r="ABZ214" s="20">
        <f t="shared" si="5434"/>
        <v>0</v>
      </c>
      <c r="ACA214" s="20">
        <f t="shared" ref="ACA214:ACC214" si="5435">SUM(ACA33+ACA34+ACA35+ACA36+ACA37+ACA38)</f>
        <v>0</v>
      </c>
      <c r="ACB214" s="20">
        <f t="shared" si="5435"/>
        <v>0</v>
      </c>
      <c r="ACC214" s="20">
        <f t="shared" si="5435"/>
        <v>0</v>
      </c>
      <c r="ACD214" s="20">
        <f t="shared" si="5434"/>
        <v>0</v>
      </c>
      <c r="ACE214" s="20">
        <f t="shared" si="5434"/>
        <v>0</v>
      </c>
      <c r="ACF214" s="20">
        <f t="shared" si="5434"/>
        <v>0</v>
      </c>
      <c r="ACG214" s="20">
        <f t="shared" si="5434"/>
        <v>0</v>
      </c>
      <c r="ACH214" s="20">
        <f t="shared" si="5434"/>
        <v>0</v>
      </c>
      <c r="ACI214" s="20">
        <f t="shared" si="5434"/>
        <v>0</v>
      </c>
      <c r="ACJ214" s="20">
        <f t="shared" si="5434"/>
        <v>0</v>
      </c>
      <c r="ACK214" s="20">
        <f t="shared" si="5434"/>
        <v>0</v>
      </c>
      <c r="ACL214" s="20">
        <f t="shared" si="5434"/>
        <v>0</v>
      </c>
      <c r="ACM214" s="20">
        <f t="shared" si="5434"/>
        <v>0</v>
      </c>
      <c r="ACN214" s="20">
        <f t="shared" ref="ACN214:ACP214" si="5436">SUM(ACN33+ACN34+ACN35+ACN36+ACN37+ACN38)</f>
        <v>0</v>
      </c>
      <c r="ACO214" s="20">
        <f t="shared" si="5436"/>
        <v>0</v>
      </c>
      <c r="ACP214" s="20">
        <f t="shared" si="5436"/>
        <v>0</v>
      </c>
      <c r="ACQ214" s="20">
        <f t="shared" si="5434"/>
        <v>0</v>
      </c>
      <c r="ACR214" s="20">
        <f t="shared" si="5434"/>
        <v>0</v>
      </c>
      <c r="ACS214" s="20">
        <f t="shared" si="5434"/>
        <v>0</v>
      </c>
      <c r="ACT214" s="20">
        <f t="shared" si="5434"/>
        <v>0</v>
      </c>
      <c r="ACU214" s="20">
        <f t="shared" si="5434"/>
        <v>0</v>
      </c>
      <c r="ACV214" s="20">
        <f t="shared" si="5434"/>
        <v>0</v>
      </c>
      <c r="ACW214" s="20">
        <f t="shared" si="5434"/>
        <v>0</v>
      </c>
      <c r="ACX214" s="20">
        <f t="shared" ref="ACX214:AEC214" si="5437">SUM(ACX33+ACX34+ACX35+ACX36+ACX37+ACX38)</f>
        <v>0</v>
      </c>
      <c r="ACY214" s="20">
        <f t="shared" si="5437"/>
        <v>0</v>
      </c>
      <c r="ACZ214" s="20">
        <f t="shared" si="5437"/>
        <v>0</v>
      </c>
      <c r="ADA214" s="20">
        <f t="shared" si="5437"/>
        <v>0</v>
      </c>
      <c r="ADB214" s="20">
        <f t="shared" si="5437"/>
        <v>0</v>
      </c>
      <c r="ADC214" s="20">
        <f t="shared" si="5437"/>
        <v>0</v>
      </c>
      <c r="ADD214" s="20">
        <f t="shared" si="5437"/>
        <v>0</v>
      </c>
      <c r="ADE214" s="20">
        <f t="shared" si="5437"/>
        <v>0</v>
      </c>
      <c r="ADF214" s="20">
        <f t="shared" si="5437"/>
        <v>0</v>
      </c>
      <c r="ADG214" s="20">
        <f t="shared" si="5437"/>
        <v>0</v>
      </c>
      <c r="ADH214" s="20">
        <f t="shared" si="5437"/>
        <v>0</v>
      </c>
      <c r="ADI214" s="20">
        <f t="shared" si="5437"/>
        <v>0</v>
      </c>
      <c r="ADJ214" s="20">
        <f t="shared" si="5437"/>
        <v>0</v>
      </c>
      <c r="ADK214" s="20">
        <f t="shared" si="5437"/>
        <v>0</v>
      </c>
      <c r="ADL214" s="20">
        <f t="shared" si="5437"/>
        <v>0</v>
      </c>
      <c r="ADM214" s="20">
        <f t="shared" si="5437"/>
        <v>0</v>
      </c>
      <c r="ADN214" s="20">
        <f t="shared" si="5437"/>
        <v>0</v>
      </c>
      <c r="ADO214" s="20">
        <f t="shared" si="5437"/>
        <v>0</v>
      </c>
      <c r="ADP214" s="20">
        <f t="shared" si="5437"/>
        <v>0</v>
      </c>
      <c r="ADQ214" s="20">
        <f t="shared" si="5437"/>
        <v>0</v>
      </c>
      <c r="ADR214" s="20">
        <f t="shared" si="5437"/>
        <v>0</v>
      </c>
      <c r="ADS214" s="20">
        <f t="shared" si="5437"/>
        <v>0</v>
      </c>
      <c r="ADT214" s="20">
        <f t="shared" si="5437"/>
        <v>0</v>
      </c>
      <c r="ADU214" s="20">
        <f t="shared" si="5437"/>
        <v>0</v>
      </c>
      <c r="ADV214" s="20">
        <f t="shared" si="5437"/>
        <v>0</v>
      </c>
      <c r="ADW214" s="20">
        <f t="shared" si="5437"/>
        <v>0</v>
      </c>
      <c r="ADX214" s="20">
        <f t="shared" si="5437"/>
        <v>0</v>
      </c>
      <c r="ADY214" s="20">
        <f t="shared" si="5437"/>
        <v>0</v>
      </c>
      <c r="ADZ214" s="20">
        <f t="shared" si="5437"/>
        <v>0</v>
      </c>
      <c r="AEA214" s="20">
        <f t="shared" si="5437"/>
        <v>0</v>
      </c>
      <c r="AEB214" s="20">
        <f t="shared" si="5437"/>
        <v>0</v>
      </c>
      <c r="AEC214" s="20">
        <f t="shared" si="5437"/>
        <v>0</v>
      </c>
      <c r="AED214" s="20">
        <f t="shared" ref="AED214:AFI214" si="5438">SUM(AED33+AED34+AED35+AED36+AED37+AED38)</f>
        <v>0</v>
      </c>
      <c r="AEE214" s="20">
        <f t="shared" si="5438"/>
        <v>0</v>
      </c>
      <c r="AEF214" s="20">
        <f t="shared" si="5438"/>
        <v>0</v>
      </c>
      <c r="AEG214" s="20">
        <f t="shared" si="5438"/>
        <v>0</v>
      </c>
      <c r="AEH214" s="20">
        <f t="shared" si="5438"/>
        <v>0</v>
      </c>
      <c r="AEI214" s="20">
        <f t="shared" si="5438"/>
        <v>0</v>
      </c>
      <c r="AEJ214" s="20">
        <f t="shared" si="5438"/>
        <v>0</v>
      </c>
      <c r="AEK214" s="20">
        <f t="shared" si="5438"/>
        <v>0</v>
      </c>
      <c r="AEL214" s="20">
        <f t="shared" si="5438"/>
        <v>0</v>
      </c>
      <c r="AEM214" s="20">
        <f t="shared" si="5438"/>
        <v>0</v>
      </c>
      <c r="AEN214" s="20">
        <f t="shared" si="5438"/>
        <v>0</v>
      </c>
      <c r="AEO214" s="20">
        <f t="shared" si="5438"/>
        <v>0</v>
      </c>
      <c r="AEP214" s="20">
        <f t="shared" si="5438"/>
        <v>0</v>
      </c>
      <c r="AEQ214" s="20">
        <f t="shared" si="5438"/>
        <v>0</v>
      </c>
      <c r="AER214" s="20">
        <f t="shared" si="5438"/>
        <v>0</v>
      </c>
      <c r="AES214" s="20">
        <f t="shared" si="5438"/>
        <v>0</v>
      </c>
      <c r="AET214" s="20">
        <f t="shared" si="5438"/>
        <v>0</v>
      </c>
      <c r="AEU214" s="20">
        <f t="shared" si="5438"/>
        <v>0</v>
      </c>
      <c r="AEV214" s="20">
        <f t="shared" si="5438"/>
        <v>0</v>
      </c>
      <c r="AEW214" s="20">
        <f t="shared" si="5438"/>
        <v>0</v>
      </c>
      <c r="AEX214" s="20">
        <f t="shared" si="5438"/>
        <v>0</v>
      </c>
      <c r="AEY214" s="20">
        <f t="shared" si="5438"/>
        <v>0</v>
      </c>
      <c r="AEZ214" s="20">
        <f t="shared" si="5438"/>
        <v>0</v>
      </c>
      <c r="AFA214" s="20">
        <f t="shared" si="5438"/>
        <v>0</v>
      </c>
      <c r="AFB214" s="20">
        <f t="shared" si="5438"/>
        <v>0</v>
      </c>
      <c r="AFC214" s="20">
        <f t="shared" si="5438"/>
        <v>0</v>
      </c>
      <c r="AFD214" s="20">
        <f t="shared" si="5438"/>
        <v>0</v>
      </c>
      <c r="AFE214" s="20">
        <f t="shared" si="5438"/>
        <v>0</v>
      </c>
      <c r="AFF214" s="20">
        <f t="shared" si="5438"/>
        <v>0</v>
      </c>
      <c r="AFG214" s="20">
        <f t="shared" si="5438"/>
        <v>0</v>
      </c>
      <c r="AFH214" s="20">
        <f t="shared" si="5438"/>
        <v>0</v>
      </c>
      <c r="AFI214" s="20">
        <f t="shared" si="5438"/>
        <v>0</v>
      </c>
      <c r="AFJ214" s="20">
        <f t="shared" ref="AFJ214:AFL214" si="5439">SUM(AFJ33+AFJ34+AFJ35+AFJ36+AFJ37+AFJ38)</f>
        <v>0</v>
      </c>
      <c r="AFK214" s="20">
        <f t="shared" si="5439"/>
        <v>0</v>
      </c>
      <c r="AFL214" s="20">
        <f t="shared" si="5439"/>
        <v>0</v>
      </c>
      <c r="AFM214" s="20">
        <f t="shared" ref="AFM214:AFO214" si="5440">SUM(AFM33+AFM34+AFM35+AFM36+AFM37+AFM38)</f>
        <v>0</v>
      </c>
      <c r="AFN214" s="20">
        <f t="shared" si="5440"/>
        <v>0</v>
      </c>
      <c r="AFO214" s="20">
        <f t="shared" si="5440"/>
        <v>0</v>
      </c>
      <c r="AFP214" s="2">
        <f t="shared" si="5220"/>
        <v>0</v>
      </c>
      <c r="AFQ214" s="2">
        <f t="shared" si="5221"/>
        <v>0</v>
      </c>
      <c r="AFR214" s="283">
        <f t="shared" si="5272"/>
        <v>417</v>
      </c>
      <c r="AFS214" s="283">
        <f t="shared" si="5273"/>
        <v>52584823.200000003</v>
      </c>
      <c r="AFT214" s="283">
        <f t="shared" si="5274"/>
        <v>243.24999999999997</v>
      </c>
      <c r="AFU214" s="283">
        <f t="shared" si="5275"/>
        <v>30674480.199999999</v>
      </c>
      <c r="AFV214" s="283">
        <f t="shared" si="5318"/>
        <v>191</v>
      </c>
      <c r="AFW214" s="283">
        <f t="shared" si="5319"/>
        <v>25747379.840000007</v>
      </c>
      <c r="AFX214" s="283">
        <f t="shared" si="5278"/>
        <v>0</v>
      </c>
      <c r="AFY214" s="283">
        <f t="shared" si="5279"/>
        <v>0</v>
      </c>
      <c r="AFZ214" s="283">
        <f t="shared" si="5230"/>
        <v>2778.15</v>
      </c>
      <c r="AGA214" s="283">
        <f t="shared" si="5231"/>
        <v>1620.5875000000001</v>
      </c>
      <c r="AGB214" s="283">
        <f t="shared" si="5232"/>
        <v>1360.28</v>
      </c>
      <c r="AGC214" s="283">
        <f t="shared" si="5233"/>
        <v>-52.249999999999972</v>
      </c>
      <c r="AGD214" s="283">
        <f t="shared" si="5234"/>
        <v>-4927100.359999992</v>
      </c>
      <c r="AGE214" s="330">
        <f>SUM(AGE33+AGE34+AGE35+AGE36+AGE37+AGE38)</f>
        <v>0</v>
      </c>
      <c r="AGF214" s="349">
        <f>SUM(AGF33+AGF34+AGF35+AGF36+AGF37+AGF38)</f>
        <v>0</v>
      </c>
      <c r="AGI214" s="82">
        <f t="shared" si="5101"/>
        <v>0</v>
      </c>
      <c r="AGJ214" s="82">
        <f t="shared" si="5102"/>
        <v>0</v>
      </c>
      <c r="AGK214" s="337" t="s">
        <v>771</v>
      </c>
    </row>
    <row r="215" spans="1:869" x14ac:dyDescent="0.25">
      <c r="R215" s="6">
        <f>R204-R205</f>
        <v>0</v>
      </c>
      <c r="S215" s="6">
        <f t="shared" ref="S215:U215" si="5441">S204-S205</f>
        <v>-4.4703483581542969E-8</v>
      </c>
      <c r="T215" s="6">
        <f t="shared" si="5441"/>
        <v>0</v>
      </c>
      <c r="U215" s="6">
        <f t="shared" si="5441"/>
        <v>0</v>
      </c>
      <c r="AA215" s="4"/>
      <c r="AE215" s="6">
        <f>AE204-AE205</f>
        <v>0</v>
      </c>
      <c r="AF215" s="6">
        <f t="shared" ref="AF215:AH215" si="5442">AF204-AF205</f>
        <v>7.9162418842315674E-9</v>
      </c>
      <c r="AG215" s="6">
        <f t="shared" si="5442"/>
        <v>0</v>
      </c>
      <c r="AH215" s="6">
        <f t="shared" si="5442"/>
        <v>0</v>
      </c>
      <c r="AR215" s="6">
        <f>AR204-AR205</f>
        <v>0</v>
      </c>
      <c r="AS215" s="6">
        <f t="shared" ref="AS215:AU215" si="5443">AS204-AS205</f>
        <v>-2.384185791015625E-7</v>
      </c>
      <c r="AT215" s="6">
        <f t="shared" si="5443"/>
        <v>0</v>
      </c>
      <c r="AU215" s="6">
        <f t="shared" si="5443"/>
        <v>0</v>
      </c>
      <c r="BG215" s="6">
        <f>BG204-BG205</f>
        <v>0</v>
      </c>
      <c r="BH215" s="6">
        <f t="shared" ref="BH215:BJ215" si="5444">BH204-BH205</f>
        <v>7.2643160820007324E-8</v>
      </c>
      <c r="BI215" s="6">
        <f t="shared" si="5444"/>
        <v>0</v>
      </c>
      <c r="BJ215" s="6">
        <f t="shared" si="5444"/>
        <v>0</v>
      </c>
      <c r="BT215" s="6">
        <f>BT204-BT205</f>
        <v>0</v>
      </c>
      <c r="BU215" s="6">
        <f t="shared" ref="BU215:BW215" si="5445">BU204-BU205</f>
        <v>0</v>
      </c>
      <c r="BV215" s="6">
        <f t="shared" si="5445"/>
        <v>0</v>
      </c>
      <c r="BW215" s="6">
        <f t="shared" si="5445"/>
        <v>0</v>
      </c>
      <c r="CG215" s="6">
        <f>CG204-CG205</f>
        <v>0</v>
      </c>
      <c r="CH215" s="6">
        <f t="shared" ref="CH215:CJ215" si="5446">CH204-CH205</f>
        <v>2.1457672119140625E-6</v>
      </c>
      <c r="CI215" s="6">
        <f t="shared" si="5446"/>
        <v>0</v>
      </c>
      <c r="CJ215" s="6">
        <f t="shared" si="5446"/>
        <v>0</v>
      </c>
      <c r="CT215" s="6">
        <f>CT204-CT205</f>
        <v>0</v>
      </c>
      <c r="CU215" s="6">
        <f t="shared" ref="CU215:CW215" si="5447">CU204-CU205</f>
        <v>-1.4901161193847656E-7</v>
      </c>
      <c r="CV215" s="6">
        <f t="shared" si="5447"/>
        <v>0</v>
      </c>
      <c r="CW215" s="6">
        <f t="shared" si="5447"/>
        <v>0</v>
      </c>
      <c r="DG215" s="6">
        <f>DG204-DG205</f>
        <v>0</v>
      </c>
      <c r="DH215" s="6">
        <f t="shared" ref="DH215:DJ215" si="5448">DH204-DH205</f>
        <v>1.5646219253540039E-7</v>
      </c>
      <c r="DI215" s="6">
        <f t="shared" si="5448"/>
        <v>0</v>
      </c>
      <c r="DJ215" s="6">
        <f t="shared" si="5448"/>
        <v>0</v>
      </c>
      <c r="DT215" s="6">
        <f>DT204-DT205</f>
        <v>0</v>
      </c>
      <c r="DU215" s="6">
        <f t="shared" ref="DU215:DW215" si="5449">DU204-DU205</f>
        <v>5.7741999626159668E-8</v>
      </c>
      <c r="DV215" s="6">
        <f t="shared" si="5449"/>
        <v>0</v>
      </c>
      <c r="DW215" s="6">
        <f t="shared" si="5449"/>
        <v>0</v>
      </c>
      <c r="AFZ215" s="76"/>
      <c r="AGA215" s="76"/>
      <c r="AGB215" s="76"/>
    </row>
    <row r="216" spans="1:869" x14ac:dyDescent="0.25">
      <c r="AFW216" s="76"/>
    </row>
    <row r="217" spans="1:869" x14ac:dyDescent="0.25">
      <c r="AFW217" s="76"/>
    </row>
    <row r="218" spans="1:869" x14ac:dyDescent="0.25">
      <c r="AFW218" s="76"/>
    </row>
    <row r="220" spans="1:869" hidden="1" x14ac:dyDescent="0.25"/>
    <row r="221" spans="1:869" hidden="1" x14ac:dyDescent="0.25">
      <c r="D221" s="355" t="s">
        <v>773</v>
      </c>
      <c r="N221" s="354">
        <f>N102+N103+N104+N105+N106+N107+N108+N109+N110+N111</f>
        <v>0</v>
      </c>
      <c r="O221" s="354">
        <f t="shared" ref="O221:CB221" si="5450">O102+O103+O104+O105+O106+O107+O108+O109+O110+O111</f>
        <v>0</v>
      </c>
      <c r="P221" s="354">
        <f t="shared" si="5450"/>
        <v>0</v>
      </c>
      <c r="Q221" s="354">
        <f t="shared" si="5450"/>
        <v>0</v>
      </c>
      <c r="R221" s="354">
        <f t="shared" si="5450"/>
        <v>0</v>
      </c>
      <c r="S221" s="354">
        <f t="shared" si="5450"/>
        <v>0</v>
      </c>
      <c r="T221" s="354">
        <f t="shared" si="5450"/>
        <v>0</v>
      </c>
      <c r="U221" s="354">
        <f t="shared" si="5450"/>
        <v>0</v>
      </c>
      <c r="V221" s="354">
        <f t="shared" si="5450"/>
        <v>0</v>
      </c>
      <c r="W221" s="354">
        <f t="shared" si="5450"/>
        <v>0</v>
      </c>
      <c r="X221" s="354">
        <f t="shared" si="5450"/>
        <v>0</v>
      </c>
      <c r="Y221" s="354">
        <f t="shared" si="5450"/>
        <v>0</v>
      </c>
      <c r="Z221" s="354">
        <f t="shared" si="5450"/>
        <v>0</v>
      </c>
      <c r="AA221" s="354">
        <f t="shared" si="5450"/>
        <v>0</v>
      </c>
      <c r="AB221" s="354">
        <f t="shared" si="5450"/>
        <v>0</v>
      </c>
      <c r="AC221" s="354">
        <f t="shared" si="5450"/>
        <v>0</v>
      </c>
      <c r="AD221" s="354">
        <f t="shared" si="5450"/>
        <v>0</v>
      </c>
      <c r="AE221" s="354">
        <f t="shared" si="5450"/>
        <v>0</v>
      </c>
      <c r="AF221" s="354">
        <f t="shared" si="5450"/>
        <v>0</v>
      </c>
      <c r="AG221" s="354">
        <f t="shared" si="5450"/>
        <v>0</v>
      </c>
      <c r="AH221" s="354">
        <f t="shared" si="5450"/>
        <v>0</v>
      </c>
      <c r="AI221" s="354">
        <f t="shared" si="5450"/>
        <v>0</v>
      </c>
      <c r="AJ221" s="354">
        <f t="shared" si="5450"/>
        <v>0</v>
      </c>
      <c r="AK221" s="354">
        <f t="shared" si="5450"/>
        <v>0</v>
      </c>
      <c r="AL221" s="354">
        <f t="shared" si="5450"/>
        <v>0</v>
      </c>
      <c r="AM221" s="354">
        <f t="shared" si="5450"/>
        <v>0</v>
      </c>
      <c r="AN221" s="354">
        <f t="shared" si="5450"/>
        <v>1426</v>
      </c>
      <c r="AO221" s="354">
        <f t="shared" si="5450"/>
        <v>68194366.24000001</v>
      </c>
      <c r="AP221" s="354">
        <f t="shared" si="5450"/>
        <v>831.83333333333337</v>
      </c>
      <c r="AQ221" s="354">
        <f t="shared" si="5450"/>
        <v>39780046.973333336</v>
      </c>
      <c r="AR221" s="354">
        <f t="shared" si="5450"/>
        <v>872</v>
      </c>
      <c r="AS221" s="354">
        <f t="shared" si="5450"/>
        <v>53609963.679999948</v>
      </c>
      <c r="AT221" s="354">
        <f t="shared" si="5450"/>
        <v>0</v>
      </c>
      <c r="AU221" s="354">
        <f t="shared" si="5450"/>
        <v>0</v>
      </c>
      <c r="AV221" s="354">
        <f t="shared" si="5450"/>
        <v>3602.83</v>
      </c>
      <c r="AW221" s="354">
        <f t="shared" si="5450"/>
        <v>2101.6508333333331</v>
      </c>
      <c r="AX221" s="354">
        <f t="shared" si="5450"/>
        <v>2832.3100000000004</v>
      </c>
      <c r="AY221" s="354">
        <f t="shared" si="5450"/>
        <v>40.1666666666667</v>
      </c>
      <c r="AZ221" s="354">
        <f t="shared" si="5450"/>
        <v>13829916.706666615</v>
      </c>
      <c r="BA221" s="354"/>
      <c r="BB221" s="354"/>
      <c r="BC221" s="354">
        <f t="shared" si="5450"/>
        <v>0</v>
      </c>
      <c r="BD221" s="354">
        <f t="shared" si="5450"/>
        <v>0</v>
      </c>
      <c r="BE221" s="354">
        <f t="shared" si="5450"/>
        <v>0</v>
      </c>
      <c r="BF221" s="354">
        <f t="shared" si="5450"/>
        <v>0</v>
      </c>
      <c r="BG221" s="354">
        <f t="shared" si="5450"/>
        <v>0</v>
      </c>
      <c r="BH221" s="354">
        <f t="shared" si="5450"/>
        <v>0</v>
      </c>
      <c r="BI221" s="354">
        <f t="shared" si="5450"/>
        <v>0</v>
      </c>
      <c r="BJ221" s="354">
        <f t="shared" si="5450"/>
        <v>0</v>
      </c>
      <c r="BK221" s="354">
        <f t="shared" si="5450"/>
        <v>0</v>
      </c>
      <c r="BL221" s="354">
        <f t="shared" si="5450"/>
        <v>0</v>
      </c>
      <c r="BM221" s="354">
        <f t="shared" si="5450"/>
        <v>0</v>
      </c>
      <c r="BN221" s="354">
        <f t="shared" si="5450"/>
        <v>0</v>
      </c>
      <c r="BO221" s="354">
        <f t="shared" si="5450"/>
        <v>0</v>
      </c>
      <c r="BP221" s="354">
        <f t="shared" si="5450"/>
        <v>0</v>
      </c>
      <c r="BQ221" s="354">
        <f t="shared" si="5450"/>
        <v>0</v>
      </c>
      <c r="BR221" s="354">
        <f t="shared" si="5450"/>
        <v>0</v>
      </c>
      <c r="BS221" s="354">
        <f t="shared" si="5450"/>
        <v>0</v>
      </c>
      <c r="BT221" s="354">
        <f t="shared" si="5450"/>
        <v>0</v>
      </c>
      <c r="BU221" s="354">
        <f t="shared" si="5450"/>
        <v>0</v>
      </c>
      <c r="BV221" s="354">
        <f t="shared" si="5450"/>
        <v>0</v>
      </c>
      <c r="BW221" s="354">
        <f t="shared" si="5450"/>
        <v>0</v>
      </c>
      <c r="BX221" s="354">
        <f t="shared" si="5450"/>
        <v>0</v>
      </c>
      <c r="BY221" s="354">
        <f t="shared" si="5450"/>
        <v>0</v>
      </c>
      <c r="BZ221" s="354">
        <f t="shared" si="5450"/>
        <v>0</v>
      </c>
      <c r="CA221" s="354">
        <f t="shared" si="5450"/>
        <v>0</v>
      </c>
      <c r="CB221" s="354">
        <f t="shared" si="5450"/>
        <v>0</v>
      </c>
      <c r="CC221" s="354">
        <f t="shared" ref="CC221:EP221" si="5451">CC102+CC103+CC104+CC105+CC106+CC107+CC108+CC109+CC110+CC111</f>
        <v>0</v>
      </c>
      <c r="CD221" s="354">
        <f t="shared" si="5451"/>
        <v>0</v>
      </c>
      <c r="CE221" s="354">
        <f t="shared" si="5451"/>
        <v>0</v>
      </c>
      <c r="CF221" s="354">
        <f t="shared" si="5451"/>
        <v>0</v>
      </c>
      <c r="CG221" s="354">
        <f t="shared" si="5451"/>
        <v>0</v>
      </c>
      <c r="CH221" s="354">
        <f t="shared" si="5451"/>
        <v>0</v>
      </c>
      <c r="CI221" s="354">
        <f t="shared" si="5451"/>
        <v>0</v>
      </c>
      <c r="CJ221" s="354">
        <f t="shared" si="5451"/>
        <v>0</v>
      </c>
      <c r="CK221" s="354">
        <f t="shared" si="5451"/>
        <v>0</v>
      </c>
      <c r="CL221" s="354">
        <f t="shared" si="5451"/>
        <v>0</v>
      </c>
      <c r="CM221" s="354">
        <f t="shared" si="5451"/>
        <v>0</v>
      </c>
      <c r="CN221" s="354">
        <f t="shared" si="5451"/>
        <v>0</v>
      </c>
      <c r="CO221" s="354">
        <f t="shared" si="5451"/>
        <v>0</v>
      </c>
      <c r="CP221" s="354">
        <f t="shared" si="5451"/>
        <v>0</v>
      </c>
      <c r="CQ221" s="354">
        <f t="shared" si="5451"/>
        <v>0</v>
      </c>
      <c r="CR221" s="354">
        <f t="shared" si="5451"/>
        <v>0</v>
      </c>
      <c r="CS221" s="354">
        <f t="shared" si="5451"/>
        <v>0</v>
      </c>
      <c r="CT221" s="354">
        <f t="shared" si="5451"/>
        <v>0</v>
      </c>
      <c r="CU221" s="354">
        <f t="shared" si="5451"/>
        <v>0</v>
      </c>
      <c r="CV221" s="354">
        <f t="shared" si="5451"/>
        <v>0</v>
      </c>
      <c r="CW221" s="354">
        <f t="shared" si="5451"/>
        <v>0</v>
      </c>
      <c r="CX221" s="354">
        <f t="shared" si="5451"/>
        <v>0</v>
      </c>
      <c r="CY221" s="354">
        <f t="shared" si="5451"/>
        <v>0</v>
      </c>
      <c r="CZ221" s="354">
        <f t="shared" si="5451"/>
        <v>0</v>
      </c>
      <c r="DA221" s="354">
        <f t="shared" si="5451"/>
        <v>0</v>
      </c>
      <c r="DB221" s="354">
        <f t="shared" si="5451"/>
        <v>0</v>
      </c>
      <c r="DC221" s="354">
        <f t="shared" si="5451"/>
        <v>15</v>
      </c>
      <c r="DD221" s="354">
        <f t="shared" si="5451"/>
        <v>244171.19999999998</v>
      </c>
      <c r="DE221" s="354">
        <f t="shared" si="5451"/>
        <v>8.75</v>
      </c>
      <c r="DF221" s="354">
        <f t="shared" si="5451"/>
        <v>142433.19999999998</v>
      </c>
      <c r="DG221" s="354">
        <f t="shared" si="5451"/>
        <v>0</v>
      </c>
      <c r="DH221" s="354">
        <f t="shared" si="5451"/>
        <v>0</v>
      </c>
      <c r="DI221" s="354">
        <f t="shared" si="5451"/>
        <v>0</v>
      </c>
      <c r="DJ221" s="354">
        <f t="shared" si="5451"/>
        <v>0</v>
      </c>
      <c r="DK221" s="354">
        <f t="shared" si="5451"/>
        <v>12.9</v>
      </c>
      <c r="DL221" s="354">
        <f t="shared" si="5451"/>
        <v>7.5250000000000004</v>
      </c>
      <c r="DM221" s="354">
        <f t="shared" si="5451"/>
        <v>0</v>
      </c>
      <c r="DN221" s="354">
        <f t="shared" si="5451"/>
        <v>-8.75</v>
      </c>
      <c r="DO221" s="354">
        <f t="shared" si="5451"/>
        <v>-142433.19999999998</v>
      </c>
      <c r="DP221" s="354">
        <f t="shared" si="5451"/>
        <v>0</v>
      </c>
      <c r="DQ221" s="354">
        <f t="shared" si="5451"/>
        <v>0</v>
      </c>
      <c r="DR221" s="354">
        <f t="shared" si="5451"/>
        <v>0</v>
      </c>
      <c r="DS221" s="354">
        <f t="shared" si="5451"/>
        <v>0</v>
      </c>
      <c r="DT221" s="354">
        <f t="shared" si="5451"/>
        <v>0</v>
      </c>
      <c r="DU221" s="354">
        <f t="shared" si="5451"/>
        <v>0</v>
      </c>
      <c r="DV221" s="354">
        <f t="shared" si="5451"/>
        <v>0</v>
      </c>
      <c r="DW221" s="354">
        <f t="shared" si="5451"/>
        <v>0</v>
      </c>
      <c r="DX221" s="354">
        <f t="shared" si="5451"/>
        <v>0</v>
      </c>
      <c r="DY221" s="354">
        <f t="shared" si="5451"/>
        <v>0</v>
      </c>
      <c r="DZ221" s="354">
        <f t="shared" si="5451"/>
        <v>0</v>
      </c>
      <c r="EA221" s="354">
        <f t="shared" si="5451"/>
        <v>0</v>
      </c>
      <c r="EB221" s="354">
        <f t="shared" si="5451"/>
        <v>0</v>
      </c>
      <c r="EC221" s="354"/>
      <c r="ED221" s="354"/>
      <c r="EE221" s="354">
        <f t="shared" si="5451"/>
        <v>0</v>
      </c>
      <c r="EF221" s="354">
        <f t="shared" si="5451"/>
        <v>0</v>
      </c>
      <c r="EG221" s="354">
        <f t="shared" si="5451"/>
        <v>0</v>
      </c>
      <c r="EH221" s="354">
        <f t="shared" si="5451"/>
        <v>0</v>
      </c>
      <c r="EI221" s="354">
        <f t="shared" si="5451"/>
        <v>0</v>
      </c>
      <c r="EJ221" s="354">
        <f t="shared" si="5451"/>
        <v>0</v>
      </c>
      <c r="EK221" s="354">
        <f t="shared" si="5451"/>
        <v>0</v>
      </c>
      <c r="EL221" s="354">
        <f t="shared" si="5451"/>
        <v>0</v>
      </c>
      <c r="EM221" s="354">
        <f t="shared" si="5451"/>
        <v>0</v>
      </c>
      <c r="EN221" s="354">
        <f t="shared" si="5451"/>
        <v>0</v>
      </c>
      <c r="EO221" s="354">
        <f t="shared" si="5451"/>
        <v>0</v>
      </c>
      <c r="EP221" s="354">
        <f t="shared" si="5451"/>
        <v>0</v>
      </c>
      <c r="EQ221" s="354">
        <f t="shared" ref="EQ221:HB221" si="5452">EQ102+EQ103+EQ104+EQ105+EQ106+EQ107+EQ108+EQ109+EQ110+EQ111</f>
        <v>0</v>
      </c>
      <c r="ER221" s="354">
        <f t="shared" si="5452"/>
        <v>0</v>
      </c>
      <c r="ES221" s="354">
        <f t="shared" si="5452"/>
        <v>0</v>
      </c>
      <c r="ET221" s="354">
        <f t="shared" si="5452"/>
        <v>0</v>
      </c>
      <c r="EU221" s="354">
        <f t="shared" si="5452"/>
        <v>0</v>
      </c>
      <c r="EV221" s="354">
        <f t="shared" si="5452"/>
        <v>0</v>
      </c>
      <c r="EW221" s="354">
        <f t="shared" si="5452"/>
        <v>0</v>
      </c>
      <c r="EX221" s="354">
        <f t="shared" si="5452"/>
        <v>0</v>
      </c>
      <c r="EY221" s="354">
        <f t="shared" si="5452"/>
        <v>0</v>
      </c>
      <c r="EZ221" s="354">
        <f t="shared" si="5452"/>
        <v>0</v>
      </c>
      <c r="FA221" s="354">
        <f t="shared" si="5452"/>
        <v>0</v>
      </c>
      <c r="FB221" s="354">
        <f t="shared" si="5452"/>
        <v>0</v>
      </c>
      <c r="FC221" s="354">
        <f t="shared" si="5452"/>
        <v>0</v>
      </c>
      <c r="FD221" s="354">
        <f t="shared" si="5452"/>
        <v>0</v>
      </c>
      <c r="FE221" s="354">
        <f t="shared" si="5452"/>
        <v>0</v>
      </c>
      <c r="FF221" s="354">
        <f t="shared" si="5452"/>
        <v>0</v>
      </c>
      <c r="FG221" s="354">
        <f t="shared" si="5452"/>
        <v>0</v>
      </c>
      <c r="FH221" s="354">
        <f t="shared" si="5452"/>
        <v>0</v>
      </c>
      <c r="FI221" s="354">
        <f t="shared" si="5452"/>
        <v>0</v>
      </c>
      <c r="FJ221" s="354">
        <f t="shared" si="5452"/>
        <v>0</v>
      </c>
      <c r="FK221" s="354">
        <f t="shared" si="5452"/>
        <v>0</v>
      </c>
      <c r="FL221" s="354">
        <f t="shared" si="5452"/>
        <v>0</v>
      </c>
      <c r="FM221" s="354">
        <f t="shared" si="5452"/>
        <v>0</v>
      </c>
      <c r="FN221" s="354">
        <f t="shared" si="5452"/>
        <v>0</v>
      </c>
      <c r="FO221" s="354">
        <f t="shared" si="5452"/>
        <v>0</v>
      </c>
      <c r="FP221" s="354">
        <f t="shared" si="5452"/>
        <v>0</v>
      </c>
      <c r="FQ221" s="354">
        <f t="shared" si="5452"/>
        <v>0</v>
      </c>
      <c r="FR221" s="354">
        <f t="shared" si="5452"/>
        <v>0</v>
      </c>
      <c r="FS221" s="354">
        <f t="shared" si="5452"/>
        <v>0</v>
      </c>
      <c r="FT221" s="354">
        <f t="shared" si="5452"/>
        <v>0</v>
      </c>
      <c r="FU221" s="354">
        <f t="shared" si="5452"/>
        <v>0</v>
      </c>
      <c r="FV221" s="354">
        <f t="shared" si="5452"/>
        <v>0</v>
      </c>
      <c r="FW221" s="354">
        <f t="shared" si="5452"/>
        <v>0</v>
      </c>
      <c r="FX221" s="354">
        <f t="shared" si="5452"/>
        <v>0</v>
      </c>
      <c r="FY221" s="354">
        <f t="shared" si="5452"/>
        <v>0</v>
      </c>
      <c r="FZ221" s="354">
        <f t="shared" si="5452"/>
        <v>0</v>
      </c>
      <c r="GA221" s="354">
        <f t="shared" si="5452"/>
        <v>0</v>
      </c>
      <c r="GB221" s="354">
        <f t="shared" si="5452"/>
        <v>0</v>
      </c>
      <c r="GC221" s="354">
        <f t="shared" si="5452"/>
        <v>0</v>
      </c>
      <c r="GD221" s="354">
        <f t="shared" si="5452"/>
        <v>0</v>
      </c>
      <c r="GE221" s="354">
        <f t="shared" si="5452"/>
        <v>0</v>
      </c>
      <c r="GF221" s="354">
        <f t="shared" si="5452"/>
        <v>0</v>
      </c>
      <c r="GG221" s="354">
        <f t="shared" si="5452"/>
        <v>0</v>
      </c>
      <c r="GH221" s="354">
        <f t="shared" si="5452"/>
        <v>0</v>
      </c>
      <c r="GI221" s="354">
        <f t="shared" si="5452"/>
        <v>0</v>
      </c>
      <c r="GJ221" s="354">
        <f t="shared" si="5452"/>
        <v>0</v>
      </c>
      <c r="GK221" s="354">
        <f t="shared" si="5452"/>
        <v>0</v>
      </c>
      <c r="GL221" s="354">
        <f t="shared" si="5452"/>
        <v>0</v>
      </c>
      <c r="GM221" s="354">
        <f t="shared" si="5452"/>
        <v>0</v>
      </c>
      <c r="GN221" s="354">
        <f t="shared" si="5452"/>
        <v>0</v>
      </c>
      <c r="GO221" s="354">
        <f t="shared" si="5452"/>
        <v>0</v>
      </c>
      <c r="GP221" s="354">
        <f t="shared" si="5452"/>
        <v>0</v>
      </c>
      <c r="GQ221" s="354">
        <f t="shared" si="5452"/>
        <v>0</v>
      </c>
      <c r="GR221" s="354">
        <f t="shared" si="5452"/>
        <v>0</v>
      </c>
      <c r="GS221" s="354">
        <f t="shared" si="5452"/>
        <v>0</v>
      </c>
      <c r="GT221" s="354">
        <f t="shared" si="5452"/>
        <v>0</v>
      </c>
      <c r="GU221" s="354">
        <f t="shared" si="5452"/>
        <v>0</v>
      </c>
      <c r="GV221" s="354">
        <f t="shared" si="5452"/>
        <v>0</v>
      </c>
      <c r="GW221" s="354">
        <f t="shared" si="5452"/>
        <v>0</v>
      </c>
      <c r="GX221" s="354">
        <f t="shared" si="5452"/>
        <v>0</v>
      </c>
      <c r="GY221" s="354">
        <f t="shared" si="5452"/>
        <v>0</v>
      </c>
      <c r="GZ221" s="354">
        <f t="shared" si="5452"/>
        <v>0</v>
      </c>
      <c r="HA221" s="354">
        <f t="shared" si="5452"/>
        <v>0</v>
      </c>
      <c r="HB221" s="354">
        <f t="shared" si="5452"/>
        <v>0</v>
      </c>
      <c r="HC221" s="354">
        <f t="shared" ref="HC221:JN221" si="5453">HC102+HC103+HC104+HC105+HC106+HC107+HC108+HC109+HC110+HC111</f>
        <v>0</v>
      </c>
      <c r="HD221" s="354">
        <f t="shared" si="5453"/>
        <v>0</v>
      </c>
      <c r="HE221" s="354">
        <f t="shared" si="5453"/>
        <v>0</v>
      </c>
      <c r="HF221" s="354">
        <f t="shared" si="5453"/>
        <v>0</v>
      </c>
      <c r="HG221" s="354">
        <f t="shared" si="5453"/>
        <v>0</v>
      </c>
      <c r="HH221" s="354">
        <f t="shared" si="5453"/>
        <v>0</v>
      </c>
      <c r="HI221" s="354">
        <f t="shared" si="5453"/>
        <v>0</v>
      </c>
      <c r="HJ221" s="354">
        <f t="shared" si="5453"/>
        <v>0</v>
      </c>
      <c r="HK221" s="354">
        <f t="shared" si="5453"/>
        <v>0</v>
      </c>
      <c r="HL221" s="354">
        <f t="shared" si="5453"/>
        <v>0</v>
      </c>
      <c r="HM221" s="354">
        <f t="shared" si="5453"/>
        <v>0</v>
      </c>
      <c r="HN221" s="354">
        <f t="shared" si="5453"/>
        <v>0</v>
      </c>
      <c r="HO221" s="354">
        <f t="shared" si="5453"/>
        <v>0</v>
      </c>
      <c r="HP221" s="354">
        <f t="shared" si="5453"/>
        <v>0</v>
      </c>
      <c r="HQ221" s="354">
        <f t="shared" si="5453"/>
        <v>0</v>
      </c>
      <c r="HR221" s="354">
        <f t="shared" si="5453"/>
        <v>0</v>
      </c>
      <c r="HS221" s="354">
        <f t="shared" si="5453"/>
        <v>0</v>
      </c>
      <c r="HT221" s="354">
        <f t="shared" si="5453"/>
        <v>0</v>
      </c>
      <c r="HU221" s="354">
        <f t="shared" si="5453"/>
        <v>0</v>
      </c>
      <c r="HV221" s="354">
        <f t="shared" si="5453"/>
        <v>0</v>
      </c>
      <c r="HW221" s="354">
        <f t="shared" si="5453"/>
        <v>0</v>
      </c>
      <c r="HX221" s="354">
        <f t="shared" si="5453"/>
        <v>0</v>
      </c>
      <c r="HY221" s="354">
        <f t="shared" si="5453"/>
        <v>0</v>
      </c>
      <c r="HZ221" s="354">
        <f t="shared" si="5453"/>
        <v>0</v>
      </c>
      <c r="IA221" s="354">
        <f t="shared" si="5453"/>
        <v>0</v>
      </c>
      <c r="IB221" s="354">
        <f t="shared" si="5453"/>
        <v>0</v>
      </c>
      <c r="IC221" s="354">
        <f t="shared" si="5453"/>
        <v>0</v>
      </c>
      <c r="ID221" s="354">
        <f t="shared" si="5453"/>
        <v>0</v>
      </c>
      <c r="IE221" s="354">
        <f t="shared" si="5453"/>
        <v>0</v>
      </c>
      <c r="IF221" s="354">
        <f t="shared" si="5453"/>
        <v>0</v>
      </c>
      <c r="IG221" s="354">
        <f t="shared" si="5453"/>
        <v>0</v>
      </c>
      <c r="IH221" s="354">
        <f t="shared" si="5453"/>
        <v>0</v>
      </c>
      <c r="II221" s="354">
        <f t="shared" si="5453"/>
        <v>0</v>
      </c>
      <c r="IJ221" s="354">
        <f t="shared" si="5453"/>
        <v>0</v>
      </c>
      <c r="IK221" s="354">
        <f t="shared" si="5453"/>
        <v>0</v>
      </c>
      <c r="IL221" s="354">
        <f t="shared" si="5453"/>
        <v>0</v>
      </c>
      <c r="IM221" s="354">
        <f t="shared" si="5453"/>
        <v>0</v>
      </c>
      <c r="IN221" s="354">
        <f t="shared" si="5453"/>
        <v>0</v>
      </c>
      <c r="IO221" s="354">
        <f t="shared" si="5453"/>
        <v>0</v>
      </c>
      <c r="IP221" s="354">
        <f t="shared" si="5453"/>
        <v>0</v>
      </c>
      <c r="IQ221" s="354">
        <f t="shared" si="5453"/>
        <v>0</v>
      </c>
      <c r="IR221" s="354">
        <f t="shared" si="5453"/>
        <v>0</v>
      </c>
      <c r="IS221" s="354">
        <f t="shared" si="5453"/>
        <v>0</v>
      </c>
      <c r="IT221" s="354">
        <f t="shared" si="5453"/>
        <v>0</v>
      </c>
      <c r="IU221" s="354">
        <f t="shared" si="5453"/>
        <v>0</v>
      </c>
      <c r="IV221" s="354">
        <f t="shared" si="5453"/>
        <v>0</v>
      </c>
      <c r="IW221" s="354">
        <f t="shared" si="5453"/>
        <v>0</v>
      </c>
      <c r="IX221" s="354">
        <f t="shared" si="5453"/>
        <v>0</v>
      </c>
      <c r="IY221" s="354">
        <f t="shared" si="5453"/>
        <v>0</v>
      </c>
      <c r="IZ221" s="354">
        <f t="shared" si="5453"/>
        <v>0</v>
      </c>
      <c r="JA221" s="354">
        <f t="shared" si="5453"/>
        <v>0</v>
      </c>
      <c r="JB221" s="354">
        <f t="shared" si="5453"/>
        <v>0</v>
      </c>
      <c r="JC221" s="354">
        <f t="shared" si="5453"/>
        <v>0</v>
      </c>
      <c r="JD221" s="354">
        <f t="shared" si="5453"/>
        <v>0</v>
      </c>
      <c r="JE221" s="354">
        <f t="shared" si="5453"/>
        <v>0</v>
      </c>
      <c r="JF221" s="354">
        <f t="shared" si="5453"/>
        <v>0</v>
      </c>
      <c r="JG221" s="354">
        <f t="shared" si="5453"/>
        <v>0</v>
      </c>
      <c r="JH221" s="354">
        <f t="shared" si="5453"/>
        <v>0</v>
      </c>
      <c r="JI221" s="354">
        <f t="shared" si="5453"/>
        <v>0</v>
      </c>
      <c r="JJ221" s="354">
        <f t="shared" si="5453"/>
        <v>0</v>
      </c>
      <c r="JK221" s="354">
        <f t="shared" si="5453"/>
        <v>0</v>
      </c>
      <c r="JL221" s="354">
        <f t="shared" si="5453"/>
        <v>0</v>
      </c>
      <c r="JM221" s="354">
        <f t="shared" si="5453"/>
        <v>0</v>
      </c>
      <c r="JN221" s="354">
        <f t="shared" si="5453"/>
        <v>0</v>
      </c>
      <c r="JO221" s="354">
        <f t="shared" ref="JO221:LZ221" si="5454">JO102+JO103+JO104+JO105+JO106+JO107+JO108+JO109+JO110+JO111</f>
        <v>0</v>
      </c>
      <c r="JP221" s="354">
        <f t="shared" si="5454"/>
        <v>0</v>
      </c>
      <c r="JQ221" s="354">
        <f t="shared" si="5454"/>
        <v>0</v>
      </c>
      <c r="JR221" s="354">
        <f t="shared" si="5454"/>
        <v>0</v>
      </c>
      <c r="JS221" s="354">
        <f t="shared" si="5454"/>
        <v>0</v>
      </c>
      <c r="JT221" s="354">
        <f t="shared" si="5454"/>
        <v>0</v>
      </c>
      <c r="JU221" s="354">
        <f t="shared" si="5454"/>
        <v>0</v>
      </c>
      <c r="JV221" s="354">
        <f t="shared" si="5454"/>
        <v>0</v>
      </c>
      <c r="JW221" s="354">
        <f t="shared" si="5454"/>
        <v>0</v>
      </c>
      <c r="JX221" s="354">
        <f t="shared" si="5454"/>
        <v>0</v>
      </c>
      <c r="JY221" s="354">
        <f t="shared" si="5454"/>
        <v>0</v>
      </c>
      <c r="JZ221" s="354">
        <f t="shared" si="5454"/>
        <v>0</v>
      </c>
      <c r="KA221" s="354">
        <f t="shared" si="5454"/>
        <v>0</v>
      </c>
      <c r="KB221" s="354">
        <f t="shared" si="5454"/>
        <v>0</v>
      </c>
      <c r="KC221" s="354">
        <f t="shared" si="5454"/>
        <v>0</v>
      </c>
      <c r="KD221" s="354">
        <f t="shared" si="5454"/>
        <v>0</v>
      </c>
      <c r="KE221" s="354">
        <f t="shared" si="5454"/>
        <v>0</v>
      </c>
      <c r="KF221" s="354">
        <f t="shared" si="5454"/>
        <v>0</v>
      </c>
      <c r="KG221" s="354">
        <f t="shared" si="5454"/>
        <v>0</v>
      </c>
      <c r="KH221" s="354">
        <f t="shared" si="5454"/>
        <v>0</v>
      </c>
      <c r="KI221" s="354">
        <f t="shared" si="5454"/>
        <v>0</v>
      </c>
      <c r="KJ221" s="354">
        <f t="shared" si="5454"/>
        <v>0</v>
      </c>
      <c r="KK221" s="354">
        <f t="shared" si="5454"/>
        <v>0</v>
      </c>
      <c r="KL221" s="354">
        <f t="shared" si="5454"/>
        <v>0</v>
      </c>
      <c r="KM221" s="354">
        <f t="shared" si="5454"/>
        <v>0</v>
      </c>
      <c r="KN221" s="354">
        <f t="shared" si="5454"/>
        <v>0</v>
      </c>
      <c r="KO221" s="354">
        <f t="shared" si="5454"/>
        <v>0</v>
      </c>
      <c r="KP221" s="354">
        <f t="shared" si="5454"/>
        <v>0</v>
      </c>
      <c r="KQ221" s="354">
        <f t="shared" si="5454"/>
        <v>0</v>
      </c>
      <c r="KR221" s="354">
        <f t="shared" si="5454"/>
        <v>0</v>
      </c>
      <c r="KS221" s="354">
        <f t="shared" si="5454"/>
        <v>0</v>
      </c>
      <c r="KT221" s="354">
        <f t="shared" si="5454"/>
        <v>0</v>
      </c>
      <c r="KU221" s="354">
        <f t="shared" si="5454"/>
        <v>0</v>
      </c>
      <c r="KV221" s="354">
        <f t="shared" si="5454"/>
        <v>0</v>
      </c>
      <c r="KW221" s="354">
        <f t="shared" si="5454"/>
        <v>0</v>
      </c>
      <c r="KX221" s="354">
        <f t="shared" si="5454"/>
        <v>0</v>
      </c>
      <c r="KY221" s="354">
        <f t="shared" si="5454"/>
        <v>0</v>
      </c>
      <c r="KZ221" s="354">
        <f t="shared" si="5454"/>
        <v>0</v>
      </c>
      <c r="LA221" s="354">
        <f t="shared" si="5454"/>
        <v>0</v>
      </c>
      <c r="LB221" s="354">
        <f t="shared" si="5454"/>
        <v>0</v>
      </c>
      <c r="LC221" s="354">
        <f t="shared" si="5454"/>
        <v>0</v>
      </c>
      <c r="LD221" s="354">
        <f t="shared" si="5454"/>
        <v>0</v>
      </c>
      <c r="LE221" s="354">
        <f t="shared" si="5454"/>
        <v>0</v>
      </c>
      <c r="LF221" s="354">
        <f t="shared" si="5454"/>
        <v>0</v>
      </c>
      <c r="LG221" s="354">
        <f t="shared" si="5454"/>
        <v>0</v>
      </c>
      <c r="LH221" s="354">
        <f t="shared" si="5454"/>
        <v>0</v>
      </c>
      <c r="LI221" s="354">
        <f t="shared" si="5454"/>
        <v>0</v>
      </c>
      <c r="LJ221" s="354">
        <f t="shared" si="5454"/>
        <v>0</v>
      </c>
      <c r="LK221" s="354">
        <f t="shared" si="5454"/>
        <v>0</v>
      </c>
      <c r="LL221" s="354">
        <f t="shared" si="5454"/>
        <v>0</v>
      </c>
      <c r="LM221" s="354">
        <f t="shared" si="5454"/>
        <v>0</v>
      </c>
      <c r="LN221" s="354">
        <f t="shared" si="5454"/>
        <v>0</v>
      </c>
      <c r="LO221" s="354">
        <f t="shared" si="5454"/>
        <v>0</v>
      </c>
      <c r="LP221" s="354">
        <f t="shared" si="5454"/>
        <v>0</v>
      </c>
      <c r="LQ221" s="354">
        <f t="shared" si="5454"/>
        <v>0</v>
      </c>
      <c r="LR221" s="354">
        <f t="shared" si="5454"/>
        <v>0</v>
      </c>
      <c r="LS221" s="354">
        <f t="shared" si="5454"/>
        <v>0</v>
      </c>
      <c r="LT221" s="354">
        <f t="shared" si="5454"/>
        <v>0</v>
      </c>
      <c r="LU221" s="354">
        <f t="shared" si="5454"/>
        <v>0</v>
      </c>
      <c r="LV221" s="354">
        <f t="shared" si="5454"/>
        <v>0</v>
      </c>
      <c r="LW221" s="354">
        <f t="shared" si="5454"/>
        <v>0</v>
      </c>
      <c r="LX221" s="354">
        <f t="shared" si="5454"/>
        <v>0</v>
      </c>
      <c r="LY221" s="354">
        <f t="shared" si="5454"/>
        <v>0</v>
      </c>
      <c r="LZ221" s="354">
        <f t="shared" si="5454"/>
        <v>0</v>
      </c>
      <c r="MA221" s="354">
        <f t="shared" ref="MA221:OL221" si="5455">MA102+MA103+MA104+MA105+MA106+MA107+MA108+MA109+MA110+MA111</f>
        <v>0</v>
      </c>
      <c r="MB221" s="354">
        <f t="shared" si="5455"/>
        <v>0</v>
      </c>
      <c r="MC221" s="354">
        <f t="shared" si="5455"/>
        <v>0</v>
      </c>
      <c r="MD221" s="354">
        <f t="shared" si="5455"/>
        <v>0</v>
      </c>
      <c r="ME221" s="354">
        <f t="shared" si="5455"/>
        <v>0</v>
      </c>
      <c r="MF221" s="354">
        <f t="shared" si="5455"/>
        <v>0</v>
      </c>
      <c r="MG221" s="354">
        <f t="shared" si="5455"/>
        <v>0</v>
      </c>
      <c r="MH221" s="354">
        <f t="shared" si="5455"/>
        <v>0</v>
      </c>
      <c r="MI221" s="354">
        <f t="shared" si="5455"/>
        <v>0</v>
      </c>
      <c r="MJ221" s="354">
        <f t="shared" si="5455"/>
        <v>0</v>
      </c>
      <c r="MK221" s="354">
        <f t="shared" si="5455"/>
        <v>0</v>
      </c>
      <c r="ML221" s="354">
        <f t="shared" si="5455"/>
        <v>0</v>
      </c>
      <c r="MM221" s="354">
        <f t="shared" si="5455"/>
        <v>0</v>
      </c>
      <c r="MN221" s="354">
        <f t="shared" si="5455"/>
        <v>0</v>
      </c>
      <c r="MO221" s="354">
        <f t="shared" si="5455"/>
        <v>0</v>
      </c>
      <c r="MP221" s="354">
        <f t="shared" si="5455"/>
        <v>0</v>
      </c>
      <c r="MQ221" s="354">
        <f t="shared" si="5455"/>
        <v>0</v>
      </c>
      <c r="MR221" s="354">
        <f t="shared" si="5455"/>
        <v>0</v>
      </c>
      <c r="MS221" s="354">
        <f t="shared" si="5455"/>
        <v>0</v>
      </c>
      <c r="MT221" s="354">
        <f t="shared" si="5455"/>
        <v>0</v>
      </c>
      <c r="MU221" s="354">
        <f t="shared" si="5455"/>
        <v>0</v>
      </c>
      <c r="MV221" s="354">
        <f t="shared" si="5455"/>
        <v>0</v>
      </c>
      <c r="MW221" s="354">
        <f t="shared" si="5455"/>
        <v>0</v>
      </c>
      <c r="MX221" s="354">
        <f t="shared" si="5455"/>
        <v>0</v>
      </c>
      <c r="MY221" s="354">
        <f t="shared" si="5455"/>
        <v>0</v>
      </c>
      <c r="MZ221" s="354">
        <f t="shared" si="5455"/>
        <v>0</v>
      </c>
      <c r="NA221" s="354">
        <f t="shared" si="5455"/>
        <v>0</v>
      </c>
      <c r="NB221" s="354">
        <f t="shared" si="5455"/>
        <v>0</v>
      </c>
      <c r="NC221" s="354">
        <f t="shared" si="5455"/>
        <v>0</v>
      </c>
      <c r="ND221" s="354">
        <f t="shared" si="5455"/>
        <v>0</v>
      </c>
      <c r="NE221" s="354">
        <f t="shared" si="5455"/>
        <v>0</v>
      </c>
      <c r="NF221" s="354">
        <f t="shared" si="5455"/>
        <v>0</v>
      </c>
      <c r="NG221" s="354">
        <f t="shared" si="5455"/>
        <v>0</v>
      </c>
      <c r="NH221" s="354">
        <f t="shared" si="5455"/>
        <v>0</v>
      </c>
      <c r="NI221" s="354">
        <f t="shared" si="5455"/>
        <v>0</v>
      </c>
      <c r="NJ221" s="354">
        <f t="shared" si="5455"/>
        <v>0</v>
      </c>
      <c r="NK221" s="354">
        <f t="shared" si="5455"/>
        <v>0</v>
      </c>
      <c r="NL221" s="354">
        <f t="shared" si="5455"/>
        <v>0</v>
      </c>
      <c r="NM221" s="354">
        <f t="shared" si="5455"/>
        <v>0</v>
      </c>
      <c r="NN221" s="354">
        <f t="shared" si="5455"/>
        <v>0</v>
      </c>
      <c r="NO221" s="354">
        <f t="shared" si="5455"/>
        <v>0</v>
      </c>
      <c r="NP221" s="354">
        <f t="shared" si="5455"/>
        <v>0</v>
      </c>
      <c r="NQ221" s="354">
        <f t="shared" si="5455"/>
        <v>0</v>
      </c>
      <c r="NR221" s="354">
        <f t="shared" si="5455"/>
        <v>0</v>
      </c>
      <c r="NS221" s="354">
        <f t="shared" si="5455"/>
        <v>0</v>
      </c>
      <c r="NT221" s="354">
        <f t="shared" si="5455"/>
        <v>0</v>
      </c>
      <c r="NU221" s="354">
        <f t="shared" si="5455"/>
        <v>0</v>
      </c>
      <c r="NV221" s="354">
        <f t="shared" si="5455"/>
        <v>0</v>
      </c>
      <c r="NW221" s="354">
        <f t="shared" si="5455"/>
        <v>0</v>
      </c>
      <c r="NX221" s="354">
        <f t="shared" si="5455"/>
        <v>0</v>
      </c>
      <c r="NY221" s="354">
        <f t="shared" si="5455"/>
        <v>0</v>
      </c>
      <c r="NZ221" s="354">
        <f t="shared" si="5455"/>
        <v>0</v>
      </c>
      <c r="OA221" s="354">
        <f t="shared" si="5455"/>
        <v>0</v>
      </c>
      <c r="OB221" s="354">
        <f t="shared" si="5455"/>
        <v>0</v>
      </c>
      <c r="OC221" s="354">
        <f t="shared" si="5455"/>
        <v>0</v>
      </c>
      <c r="OD221" s="354">
        <f t="shared" si="5455"/>
        <v>0</v>
      </c>
      <c r="OE221" s="354">
        <f t="shared" si="5455"/>
        <v>0</v>
      </c>
      <c r="OF221" s="354">
        <f t="shared" si="5455"/>
        <v>0</v>
      </c>
      <c r="OG221" s="354">
        <f t="shared" si="5455"/>
        <v>0</v>
      </c>
      <c r="OH221" s="354">
        <f t="shared" si="5455"/>
        <v>0</v>
      </c>
      <c r="OI221" s="354">
        <f t="shared" si="5455"/>
        <v>0</v>
      </c>
      <c r="OJ221" s="354">
        <f t="shared" si="5455"/>
        <v>0</v>
      </c>
      <c r="OK221" s="354">
        <f t="shared" si="5455"/>
        <v>0</v>
      </c>
      <c r="OL221" s="354">
        <f t="shared" si="5455"/>
        <v>0</v>
      </c>
      <c r="OM221" s="354">
        <f t="shared" ref="OM221:QX221" si="5456">OM102+OM103+OM104+OM105+OM106+OM107+OM108+OM109+OM110+OM111</f>
        <v>0</v>
      </c>
      <c r="ON221" s="354">
        <f t="shared" si="5456"/>
        <v>0</v>
      </c>
      <c r="OO221" s="354">
        <f t="shared" si="5456"/>
        <v>0</v>
      </c>
      <c r="OP221" s="354">
        <f t="shared" si="5456"/>
        <v>0</v>
      </c>
      <c r="OQ221" s="354">
        <f t="shared" si="5456"/>
        <v>0</v>
      </c>
      <c r="OR221" s="354">
        <f t="shared" si="5456"/>
        <v>0</v>
      </c>
      <c r="OS221" s="354">
        <f t="shared" si="5456"/>
        <v>0</v>
      </c>
      <c r="OT221" s="354">
        <f t="shared" si="5456"/>
        <v>0</v>
      </c>
      <c r="OU221" s="354">
        <f t="shared" si="5456"/>
        <v>0</v>
      </c>
      <c r="OV221" s="354">
        <f t="shared" si="5456"/>
        <v>0</v>
      </c>
      <c r="OW221" s="354">
        <f t="shared" si="5456"/>
        <v>0</v>
      </c>
      <c r="OX221" s="354">
        <f t="shared" si="5456"/>
        <v>0</v>
      </c>
      <c r="OY221" s="354">
        <f t="shared" si="5456"/>
        <v>0</v>
      </c>
      <c r="OZ221" s="354">
        <f t="shared" si="5456"/>
        <v>0</v>
      </c>
      <c r="PA221" s="354">
        <f t="shared" si="5456"/>
        <v>0</v>
      </c>
      <c r="PB221" s="354">
        <f t="shared" si="5456"/>
        <v>0</v>
      </c>
      <c r="PC221" s="354">
        <f t="shared" si="5456"/>
        <v>0</v>
      </c>
      <c r="PD221" s="354">
        <f t="shared" si="5456"/>
        <v>0</v>
      </c>
      <c r="PE221" s="354">
        <f t="shared" si="5456"/>
        <v>0</v>
      </c>
      <c r="PF221" s="354">
        <f t="shared" si="5456"/>
        <v>0</v>
      </c>
      <c r="PG221" s="354">
        <f t="shared" si="5456"/>
        <v>0</v>
      </c>
      <c r="PH221" s="354">
        <f t="shared" si="5456"/>
        <v>0</v>
      </c>
      <c r="PI221" s="354">
        <f t="shared" si="5456"/>
        <v>0</v>
      </c>
      <c r="PJ221" s="354">
        <f t="shared" si="5456"/>
        <v>0</v>
      </c>
      <c r="PK221" s="354">
        <f t="shared" si="5456"/>
        <v>0</v>
      </c>
      <c r="PL221" s="354">
        <f t="shared" si="5456"/>
        <v>0</v>
      </c>
      <c r="PM221" s="354">
        <f t="shared" si="5456"/>
        <v>0</v>
      </c>
      <c r="PN221" s="354">
        <f t="shared" si="5456"/>
        <v>0</v>
      </c>
      <c r="PO221" s="354">
        <f t="shared" si="5456"/>
        <v>0</v>
      </c>
      <c r="PP221" s="354">
        <f t="shared" si="5456"/>
        <v>0</v>
      </c>
      <c r="PQ221" s="354">
        <f t="shared" si="5456"/>
        <v>0</v>
      </c>
      <c r="PR221" s="354">
        <f t="shared" si="5456"/>
        <v>0</v>
      </c>
      <c r="PS221" s="354">
        <f t="shared" si="5456"/>
        <v>0</v>
      </c>
      <c r="PT221" s="354">
        <f t="shared" si="5456"/>
        <v>0</v>
      </c>
      <c r="PU221" s="354">
        <f t="shared" si="5456"/>
        <v>0</v>
      </c>
      <c r="PV221" s="354">
        <f t="shared" si="5456"/>
        <v>0</v>
      </c>
      <c r="PW221" s="354">
        <f t="shared" si="5456"/>
        <v>0</v>
      </c>
      <c r="PX221" s="354">
        <f t="shared" si="5456"/>
        <v>0</v>
      </c>
      <c r="PY221" s="354">
        <f t="shared" si="5456"/>
        <v>0</v>
      </c>
      <c r="PZ221" s="354">
        <f t="shared" si="5456"/>
        <v>0</v>
      </c>
      <c r="QA221" s="354">
        <f t="shared" si="5456"/>
        <v>0</v>
      </c>
      <c r="QB221" s="354">
        <f t="shared" si="5456"/>
        <v>0</v>
      </c>
      <c r="QC221" s="354">
        <f t="shared" si="5456"/>
        <v>0</v>
      </c>
      <c r="QD221" s="354">
        <f t="shared" si="5456"/>
        <v>0</v>
      </c>
      <c r="QE221" s="354">
        <f t="shared" si="5456"/>
        <v>0</v>
      </c>
      <c r="QF221" s="354">
        <f t="shared" si="5456"/>
        <v>0</v>
      </c>
      <c r="QG221" s="354">
        <f t="shared" si="5456"/>
        <v>0</v>
      </c>
      <c r="QH221" s="354">
        <f t="shared" si="5456"/>
        <v>0</v>
      </c>
      <c r="QI221" s="354">
        <f t="shared" si="5456"/>
        <v>0</v>
      </c>
      <c r="QJ221" s="354">
        <f t="shared" si="5456"/>
        <v>0</v>
      </c>
      <c r="QK221" s="354">
        <f t="shared" si="5456"/>
        <v>0</v>
      </c>
      <c r="QL221" s="354">
        <f t="shared" si="5456"/>
        <v>0</v>
      </c>
      <c r="QM221" s="354">
        <f t="shared" si="5456"/>
        <v>0</v>
      </c>
      <c r="QN221" s="354">
        <f t="shared" si="5456"/>
        <v>0</v>
      </c>
      <c r="QO221" s="354">
        <f t="shared" si="5456"/>
        <v>0</v>
      </c>
      <c r="QP221" s="354">
        <f t="shared" si="5456"/>
        <v>0</v>
      </c>
      <c r="QQ221" s="354">
        <f t="shared" si="5456"/>
        <v>0</v>
      </c>
      <c r="QR221" s="354">
        <f t="shared" si="5456"/>
        <v>0</v>
      </c>
      <c r="QS221" s="354">
        <f t="shared" si="5456"/>
        <v>0</v>
      </c>
      <c r="QT221" s="354">
        <f t="shared" si="5456"/>
        <v>0</v>
      </c>
      <c r="QU221" s="354">
        <f t="shared" si="5456"/>
        <v>0</v>
      </c>
      <c r="QV221" s="354">
        <f t="shared" si="5456"/>
        <v>0</v>
      </c>
      <c r="QW221" s="354">
        <f t="shared" si="5456"/>
        <v>0</v>
      </c>
      <c r="QX221" s="354">
        <f t="shared" si="5456"/>
        <v>0</v>
      </c>
      <c r="QY221" s="354">
        <f t="shared" ref="QY221:TJ221" si="5457">QY102+QY103+QY104+QY105+QY106+QY107+QY108+QY109+QY110+QY111</f>
        <v>0</v>
      </c>
      <c r="QZ221" s="354">
        <f t="shared" si="5457"/>
        <v>0</v>
      </c>
      <c r="RA221" s="354">
        <f t="shared" si="5457"/>
        <v>0</v>
      </c>
      <c r="RB221" s="354">
        <f t="shared" si="5457"/>
        <v>0</v>
      </c>
      <c r="RC221" s="354">
        <f t="shared" si="5457"/>
        <v>0</v>
      </c>
      <c r="RD221" s="354">
        <f t="shared" si="5457"/>
        <v>0</v>
      </c>
      <c r="RE221" s="354">
        <f t="shared" si="5457"/>
        <v>0</v>
      </c>
      <c r="RF221" s="354">
        <f t="shared" si="5457"/>
        <v>0</v>
      </c>
      <c r="RG221" s="354">
        <f t="shared" si="5457"/>
        <v>0</v>
      </c>
      <c r="RH221" s="354">
        <f t="shared" si="5457"/>
        <v>0</v>
      </c>
      <c r="RI221" s="354">
        <f t="shared" si="5457"/>
        <v>0</v>
      </c>
      <c r="RJ221" s="354">
        <f t="shared" si="5457"/>
        <v>0</v>
      </c>
      <c r="RK221" s="354">
        <f t="shared" si="5457"/>
        <v>0</v>
      </c>
      <c r="RL221" s="354">
        <f t="shared" si="5457"/>
        <v>0</v>
      </c>
      <c r="RM221" s="354">
        <f t="shared" si="5457"/>
        <v>0</v>
      </c>
      <c r="RN221" s="354">
        <f t="shared" si="5457"/>
        <v>0</v>
      </c>
      <c r="RO221" s="354">
        <f t="shared" si="5457"/>
        <v>0</v>
      </c>
      <c r="RP221" s="354">
        <f t="shared" si="5457"/>
        <v>0</v>
      </c>
      <c r="RQ221" s="354">
        <f t="shared" si="5457"/>
        <v>0</v>
      </c>
      <c r="RR221" s="354">
        <f t="shared" si="5457"/>
        <v>0</v>
      </c>
      <c r="RS221" s="354">
        <f t="shared" si="5457"/>
        <v>0</v>
      </c>
      <c r="RT221" s="354">
        <f t="shared" si="5457"/>
        <v>0</v>
      </c>
      <c r="RU221" s="354">
        <f t="shared" si="5457"/>
        <v>0</v>
      </c>
      <c r="RV221" s="354">
        <f t="shared" si="5457"/>
        <v>0</v>
      </c>
      <c r="RW221" s="354">
        <f t="shared" si="5457"/>
        <v>0</v>
      </c>
      <c r="RX221" s="354">
        <f t="shared" si="5457"/>
        <v>0</v>
      </c>
      <c r="RY221" s="354">
        <f t="shared" si="5457"/>
        <v>0</v>
      </c>
      <c r="RZ221" s="354">
        <f t="shared" si="5457"/>
        <v>0</v>
      </c>
      <c r="SA221" s="354">
        <f t="shared" si="5457"/>
        <v>0</v>
      </c>
      <c r="SB221" s="354">
        <f t="shared" si="5457"/>
        <v>0</v>
      </c>
      <c r="SC221" s="354">
        <f t="shared" si="5457"/>
        <v>0</v>
      </c>
      <c r="SD221" s="354">
        <f t="shared" si="5457"/>
        <v>0</v>
      </c>
      <c r="SE221" s="354">
        <f t="shared" si="5457"/>
        <v>0</v>
      </c>
      <c r="SF221" s="354">
        <f t="shared" si="5457"/>
        <v>0</v>
      </c>
      <c r="SG221" s="354">
        <f t="shared" si="5457"/>
        <v>0</v>
      </c>
      <c r="SH221" s="354">
        <f t="shared" si="5457"/>
        <v>0</v>
      </c>
      <c r="SI221" s="354">
        <f t="shared" si="5457"/>
        <v>0</v>
      </c>
      <c r="SJ221" s="354">
        <f t="shared" si="5457"/>
        <v>0</v>
      </c>
      <c r="SK221" s="354">
        <f t="shared" si="5457"/>
        <v>0</v>
      </c>
      <c r="SL221" s="354">
        <f t="shared" si="5457"/>
        <v>0</v>
      </c>
      <c r="SM221" s="354">
        <f t="shared" si="5457"/>
        <v>0</v>
      </c>
      <c r="SN221" s="354">
        <f t="shared" si="5457"/>
        <v>0</v>
      </c>
      <c r="SO221" s="354">
        <f t="shared" si="5457"/>
        <v>0</v>
      </c>
      <c r="SP221" s="354">
        <f t="shared" si="5457"/>
        <v>0</v>
      </c>
      <c r="SQ221" s="354">
        <f t="shared" si="5457"/>
        <v>0</v>
      </c>
      <c r="SR221" s="354">
        <f t="shared" si="5457"/>
        <v>0</v>
      </c>
      <c r="SS221" s="354">
        <f t="shared" si="5457"/>
        <v>0</v>
      </c>
      <c r="ST221" s="354">
        <f t="shared" si="5457"/>
        <v>0</v>
      </c>
      <c r="SU221" s="354">
        <f t="shared" si="5457"/>
        <v>0</v>
      </c>
      <c r="SV221" s="354">
        <f t="shared" si="5457"/>
        <v>0</v>
      </c>
      <c r="SW221" s="354">
        <f t="shared" si="5457"/>
        <v>0</v>
      </c>
      <c r="SX221" s="354">
        <f t="shared" si="5457"/>
        <v>0</v>
      </c>
      <c r="SY221" s="354">
        <f t="shared" si="5457"/>
        <v>0</v>
      </c>
      <c r="SZ221" s="354">
        <f t="shared" si="5457"/>
        <v>0</v>
      </c>
      <c r="TA221" s="354">
        <f t="shared" si="5457"/>
        <v>0</v>
      </c>
      <c r="TB221" s="354">
        <f t="shared" si="5457"/>
        <v>0</v>
      </c>
      <c r="TC221" s="354">
        <f t="shared" si="5457"/>
        <v>0</v>
      </c>
      <c r="TD221" s="354">
        <f t="shared" si="5457"/>
        <v>0</v>
      </c>
      <c r="TE221" s="354">
        <f t="shared" si="5457"/>
        <v>0</v>
      </c>
      <c r="TF221" s="354">
        <f t="shared" si="5457"/>
        <v>0</v>
      </c>
      <c r="TG221" s="354">
        <f t="shared" si="5457"/>
        <v>0</v>
      </c>
      <c r="TH221" s="354">
        <f t="shared" si="5457"/>
        <v>0</v>
      </c>
      <c r="TI221" s="354">
        <f t="shared" si="5457"/>
        <v>0</v>
      </c>
      <c r="TJ221" s="354">
        <f t="shared" si="5457"/>
        <v>0</v>
      </c>
      <c r="TK221" s="354">
        <f t="shared" ref="TK221:VV221" si="5458">TK102+TK103+TK104+TK105+TK106+TK107+TK108+TK109+TK110+TK111</f>
        <v>0</v>
      </c>
      <c r="TL221" s="354">
        <f t="shared" si="5458"/>
        <v>0</v>
      </c>
      <c r="TM221" s="354">
        <f t="shared" si="5458"/>
        <v>0</v>
      </c>
      <c r="TN221" s="354">
        <f t="shared" si="5458"/>
        <v>0</v>
      </c>
      <c r="TO221" s="354">
        <f t="shared" si="5458"/>
        <v>0</v>
      </c>
      <c r="TP221" s="354">
        <f t="shared" si="5458"/>
        <v>0</v>
      </c>
      <c r="TQ221" s="354">
        <f t="shared" si="5458"/>
        <v>0</v>
      </c>
      <c r="TR221" s="354">
        <f t="shared" si="5458"/>
        <v>0</v>
      </c>
      <c r="TS221" s="354">
        <f t="shared" si="5458"/>
        <v>0</v>
      </c>
      <c r="TT221" s="354">
        <f t="shared" si="5458"/>
        <v>0</v>
      </c>
      <c r="TU221" s="354">
        <f t="shared" si="5458"/>
        <v>0</v>
      </c>
      <c r="TV221" s="354">
        <f t="shared" si="5458"/>
        <v>0</v>
      </c>
      <c r="TW221" s="354">
        <f t="shared" si="5458"/>
        <v>0</v>
      </c>
      <c r="TX221" s="354">
        <f t="shared" si="5458"/>
        <v>0</v>
      </c>
      <c r="TY221" s="354">
        <f t="shared" si="5458"/>
        <v>0</v>
      </c>
      <c r="TZ221" s="354">
        <f t="shared" si="5458"/>
        <v>0</v>
      </c>
      <c r="UA221" s="354">
        <f t="shared" si="5458"/>
        <v>0</v>
      </c>
      <c r="UB221" s="354">
        <f t="shared" si="5458"/>
        <v>0</v>
      </c>
      <c r="UC221" s="354">
        <f t="shared" si="5458"/>
        <v>0</v>
      </c>
      <c r="UD221" s="354">
        <f t="shared" si="5458"/>
        <v>0</v>
      </c>
      <c r="UE221" s="354">
        <f t="shared" si="5458"/>
        <v>0</v>
      </c>
      <c r="UF221" s="354">
        <f t="shared" si="5458"/>
        <v>0</v>
      </c>
      <c r="UG221" s="354">
        <f t="shared" si="5458"/>
        <v>0</v>
      </c>
      <c r="UH221" s="354">
        <f t="shared" si="5458"/>
        <v>0</v>
      </c>
      <c r="UI221" s="354">
        <f t="shared" si="5458"/>
        <v>0</v>
      </c>
      <c r="UJ221" s="354">
        <f t="shared" si="5458"/>
        <v>0</v>
      </c>
      <c r="UK221" s="354">
        <f t="shared" si="5458"/>
        <v>0</v>
      </c>
      <c r="UL221" s="354">
        <f t="shared" si="5458"/>
        <v>0</v>
      </c>
      <c r="UM221" s="354">
        <f t="shared" si="5458"/>
        <v>0</v>
      </c>
      <c r="UN221" s="354">
        <f t="shared" si="5458"/>
        <v>0</v>
      </c>
      <c r="UO221" s="354">
        <f t="shared" si="5458"/>
        <v>0</v>
      </c>
      <c r="UP221" s="354">
        <f t="shared" si="5458"/>
        <v>0</v>
      </c>
      <c r="UQ221" s="354">
        <f t="shared" si="5458"/>
        <v>0</v>
      </c>
      <c r="UR221" s="354">
        <f t="shared" si="5458"/>
        <v>0</v>
      </c>
      <c r="US221" s="354">
        <f t="shared" si="5458"/>
        <v>0</v>
      </c>
      <c r="UT221" s="354">
        <f t="shared" si="5458"/>
        <v>0</v>
      </c>
      <c r="UU221" s="354">
        <f t="shared" si="5458"/>
        <v>0</v>
      </c>
      <c r="UV221" s="354">
        <f t="shared" si="5458"/>
        <v>0</v>
      </c>
      <c r="UW221" s="354">
        <f t="shared" si="5458"/>
        <v>0</v>
      </c>
      <c r="UX221" s="354">
        <f t="shared" si="5458"/>
        <v>0</v>
      </c>
      <c r="UY221" s="354">
        <f t="shared" si="5458"/>
        <v>0</v>
      </c>
      <c r="UZ221" s="354">
        <f t="shared" si="5458"/>
        <v>0</v>
      </c>
      <c r="VA221" s="354">
        <f t="shared" si="5458"/>
        <v>0</v>
      </c>
      <c r="VB221" s="354">
        <f t="shared" si="5458"/>
        <v>0</v>
      </c>
      <c r="VC221" s="354">
        <f t="shared" si="5458"/>
        <v>0</v>
      </c>
      <c r="VD221" s="354">
        <f t="shared" si="5458"/>
        <v>0</v>
      </c>
      <c r="VE221" s="354">
        <f t="shared" si="5458"/>
        <v>0</v>
      </c>
      <c r="VF221" s="354">
        <f t="shared" si="5458"/>
        <v>0</v>
      </c>
      <c r="VG221" s="354">
        <f t="shared" si="5458"/>
        <v>0</v>
      </c>
      <c r="VH221" s="354">
        <f t="shared" si="5458"/>
        <v>0</v>
      </c>
      <c r="VI221" s="354">
        <f t="shared" si="5458"/>
        <v>0</v>
      </c>
      <c r="VJ221" s="354">
        <f t="shared" si="5458"/>
        <v>0</v>
      </c>
      <c r="VK221" s="354">
        <f t="shared" si="5458"/>
        <v>0</v>
      </c>
      <c r="VL221" s="354">
        <f t="shared" si="5458"/>
        <v>0</v>
      </c>
      <c r="VM221" s="354">
        <f t="shared" si="5458"/>
        <v>0</v>
      </c>
      <c r="VN221" s="354">
        <f t="shared" si="5458"/>
        <v>0</v>
      </c>
      <c r="VO221" s="354">
        <f t="shared" si="5458"/>
        <v>0</v>
      </c>
      <c r="VP221" s="354">
        <f t="shared" si="5458"/>
        <v>0</v>
      </c>
      <c r="VQ221" s="354">
        <f t="shared" si="5458"/>
        <v>0</v>
      </c>
      <c r="VR221" s="354">
        <f t="shared" si="5458"/>
        <v>0</v>
      </c>
      <c r="VS221" s="354">
        <f t="shared" si="5458"/>
        <v>0</v>
      </c>
      <c r="VT221" s="354">
        <f t="shared" si="5458"/>
        <v>0</v>
      </c>
      <c r="VU221" s="354">
        <f t="shared" si="5458"/>
        <v>0</v>
      </c>
      <c r="VV221" s="354">
        <f t="shared" si="5458"/>
        <v>0</v>
      </c>
      <c r="VW221" s="354">
        <f t="shared" ref="VW221:YH221" si="5459">VW102+VW103+VW104+VW105+VW106+VW107+VW108+VW109+VW110+VW111</f>
        <v>0</v>
      </c>
      <c r="VX221" s="354">
        <f t="shared" si="5459"/>
        <v>0</v>
      </c>
      <c r="VY221" s="354">
        <f t="shared" si="5459"/>
        <v>0</v>
      </c>
      <c r="VZ221" s="354">
        <f t="shared" si="5459"/>
        <v>0</v>
      </c>
      <c r="WA221" s="354">
        <f t="shared" si="5459"/>
        <v>0</v>
      </c>
      <c r="WB221" s="354">
        <f t="shared" si="5459"/>
        <v>0</v>
      </c>
      <c r="WC221" s="354">
        <f t="shared" si="5459"/>
        <v>0</v>
      </c>
      <c r="WD221" s="354">
        <f t="shared" si="5459"/>
        <v>0</v>
      </c>
      <c r="WE221" s="354">
        <f t="shared" si="5459"/>
        <v>40</v>
      </c>
      <c r="WF221" s="354">
        <f t="shared" si="5459"/>
        <v>963056.64000000001</v>
      </c>
      <c r="WG221" s="354">
        <f t="shared" si="5459"/>
        <v>23.333333333333336</v>
      </c>
      <c r="WH221" s="354">
        <f t="shared" si="5459"/>
        <v>561783.04000000004</v>
      </c>
      <c r="WI221" s="354">
        <f t="shared" si="5459"/>
        <v>0</v>
      </c>
      <c r="WJ221" s="354">
        <f t="shared" si="5459"/>
        <v>0</v>
      </c>
      <c r="WK221" s="354">
        <f t="shared" si="5459"/>
        <v>0</v>
      </c>
      <c r="WL221" s="354">
        <f t="shared" si="5459"/>
        <v>0</v>
      </c>
      <c r="WM221" s="354">
        <f t="shared" si="5459"/>
        <v>42.400000000000006</v>
      </c>
      <c r="WN221" s="354">
        <f t="shared" si="5459"/>
        <v>24.733333333333338</v>
      </c>
      <c r="WO221" s="354">
        <f t="shared" si="5459"/>
        <v>0</v>
      </c>
      <c r="WP221" s="354">
        <f t="shared" si="5459"/>
        <v>-23.333333333333336</v>
      </c>
      <c r="WQ221" s="354">
        <f t="shared" si="5459"/>
        <v>-561783.04000000004</v>
      </c>
      <c r="WR221" s="354">
        <f t="shared" si="5459"/>
        <v>0</v>
      </c>
      <c r="WS221" s="354">
        <f t="shared" si="5459"/>
        <v>0</v>
      </c>
      <c r="WT221" s="354">
        <f t="shared" si="5459"/>
        <v>0</v>
      </c>
      <c r="WU221" s="354">
        <f t="shared" si="5459"/>
        <v>0</v>
      </c>
      <c r="WV221" s="354">
        <f t="shared" si="5459"/>
        <v>0</v>
      </c>
      <c r="WW221" s="354">
        <f t="shared" si="5459"/>
        <v>0</v>
      </c>
      <c r="WX221" s="354">
        <f t="shared" si="5459"/>
        <v>0</v>
      </c>
      <c r="WY221" s="354">
        <f t="shared" si="5459"/>
        <v>0</v>
      </c>
      <c r="WZ221" s="354">
        <f t="shared" si="5459"/>
        <v>0</v>
      </c>
      <c r="XA221" s="354">
        <f t="shared" si="5459"/>
        <v>0</v>
      </c>
      <c r="XB221" s="354">
        <f t="shared" si="5459"/>
        <v>0</v>
      </c>
      <c r="XC221" s="354">
        <f t="shared" si="5459"/>
        <v>0</v>
      </c>
      <c r="XD221" s="354">
        <f t="shared" si="5459"/>
        <v>0</v>
      </c>
      <c r="XE221" s="354">
        <f t="shared" si="5459"/>
        <v>0</v>
      </c>
      <c r="XF221" s="354">
        <f t="shared" si="5459"/>
        <v>0</v>
      </c>
      <c r="XG221" s="354">
        <f t="shared" si="5459"/>
        <v>0</v>
      </c>
      <c r="XH221" s="354">
        <f t="shared" si="5459"/>
        <v>0</v>
      </c>
      <c r="XI221" s="354">
        <f t="shared" si="5459"/>
        <v>0</v>
      </c>
      <c r="XJ221" s="354">
        <f t="shared" si="5459"/>
        <v>0</v>
      </c>
      <c r="XK221" s="354">
        <f t="shared" si="5459"/>
        <v>0</v>
      </c>
      <c r="XL221" s="354">
        <f t="shared" si="5459"/>
        <v>0</v>
      </c>
      <c r="XM221" s="354">
        <f t="shared" si="5459"/>
        <v>0</v>
      </c>
      <c r="XN221" s="354">
        <f t="shared" si="5459"/>
        <v>0</v>
      </c>
      <c r="XO221" s="354">
        <f t="shared" si="5459"/>
        <v>0</v>
      </c>
      <c r="XP221" s="354">
        <f t="shared" si="5459"/>
        <v>0</v>
      </c>
      <c r="XQ221" s="354">
        <f t="shared" si="5459"/>
        <v>0</v>
      </c>
      <c r="XR221" s="354">
        <f t="shared" si="5459"/>
        <v>0</v>
      </c>
      <c r="XS221" s="354">
        <f t="shared" si="5459"/>
        <v>0</v>
      </c>
      <c r="XT221" s="354">
        <f t="shared" si="5459"/>
        <v>0</v>
      </c>
      <c r="XU221" s="354">
        <f t="shared" si="5459"/>
        <v>0</v>
      </c>
      <c r="XV221" s="354">
        <f t="shared" si="5459"/>
        <v>0</v>
      </c>
      <c r="XW221" s="354">
        <f t="shared" si="5459"/>
        <v>0</v>
      </c>
      <c r="XX221" s="354">
        <f t="shared" si="5459"/>
        <v>0</v>
      </c>
      <c r="XY221" s="354">
        <f t="shared" si="5459"/>
        <v>0</v>
      </c>
      <c r="XZ221" s="354">
        <f t="shared" si="5459"/>
        <v>0</v>
      </c>
      <c r="YA221" s="354">
        <f t="shared" si="5459"/>
        <v>0</v>
      </c>
      <c r="YB221" s="354">
        <f t="shared" si="5459"/>
        <v>0</v>
      </c>
      <c r="YC221" s="354">
        <f t="shared" si="5459"/>
        <v>0</v>
      </c>
      <c r="YD221" s="354">
        <f t="shared" si="5459"/>
        <v>0</v>
      </c>
      <c r="YE221" s="354">
        <f t="shared" si="5459"/>
        <v>0</v>
      </c>
      <c r="YF221" s="354">
        <f t="shared" si="5459"/>
        <v>0</v>
      </c>
      <c r="YG221" s="354">
        <f t="shared" si="5459"/>
        <v>0</v>
      </c>
      <c r="YH221" s="354">
        <f t="shared" si="5459"/>
        <v>0</v>
      </c>
      <c r="YI221" s="354">
        <f t="shared" ref="YI221:AAT221" si="5460">YI102+YI103+YI104+YI105+YI106+YI107+YI108+YI109+YI110+YI111</f>
        <v>0</v>
      </c>
      <c r="YJ221" s="354">
        <f t="shared" si="5460"/>
        <v>0</v>
      </c>
      <c r="YK221" s="354">
        <f t="shared" si="5460"/>
        <v>0</v>
      </c>
      <c r="YL221" s="354">
        <f t="shared" si="5460"/>
        <v>0</v>
      </c>
      <c r="YM221" s="354">
        <f t="shared" si="5460"/>
        <v>0</v>
      </c>
      <c r="YN221" s="354">
        <f t="shared" si="5460"/>
        <v>0</v>
      </c>
      <c r="YO221" s="354">
        <f t="shared" si="5460"/>
        <v>0</v>
      </c>
      <c r="YP221" s="354">
        <f t="shared" si="5460"/>
        <v>0</v>
      </c>
      <c r="YQ221" s="354">
        <f t="shared" si="5460"/>
        <v>0</v>
      </c>
      <c r="YR221" s="354">
        <f t="shared" si="5460"/>
        <v>0</v>
      </c>
      <c r="YS221" s="354">
        <f t="shared" si="5460"/>
        <v>0</v>
      </c>
      <c r="YT221" s="354">
        <f t="shared" si="5460"/>
        <v>0</v>
      </c>
      <c r="YU221" s="354">
        <f t="shared" si="5460"/>
        <v>0</v>
      </c>
      <c r="YV221" s="354">
        <f t="shared" si="5460"/>
        <v>0</v>
      </c>
      <c r="YW221" s="354">
        <f t="shared" si="5460"/>
        <v>0</v>
      </c>
      <c r="YX221" s="354">
        <f t="shared" si="5460"/>
        <v>0</v>
      </c>
      <c r="YY221" s="354">
        <f t="shared" si="5460"/>
        <v>0</v>
      </c>
      <c r="YZ221" s="354">
        <f t="shared" si="5460"/>
        <v>0</v>
      </c>
      <c r="ZA221" s="354">
        <f t="shared" si="5460"/>
        <v>0</v>
      </c>
      <c r="ZB221" s="354">
        <f t="shared" si="5460"/>
        <v>0</v>
      </c>
      <c r="ZC221" s="354">
        <f t="shared" si="5460"/>
        <v>0</v>
      </c>
      <c r="ZD221" s="354">
        <f t="shared" si="5460"/>
        <v>0</v>
      </c>
      <c r="ZE221" s="354">
        <f t="shared" si="5460"/>
        <v>0</v>
      </c>
      <c r="ZF221" s="354">
        <f t="shared" si="5460"/>
        <v>0</v>
      </c>
      <c r="ZG221" s="354">
        <f t="shared" si="5460"/>
        <v>0</v>
      </c>
      <c r="ZH221" s="354">
        <f t="shared" si="5460"/>
        <v>0</v>
      </c>
      <c r="ZI221" s="354">
        <f t="shared" si="5460"/>
        <v>0</v>
      </c>
      <c r="ZJ221" s="354">
        <f t="shared" si="5460"/>
        <v>0</v>
      </c>
      <c r="ZK221" s="354">
        <f t="shared" si="5460"/>
        <v>0</v>
      </c>
      <c r="ZL221" s="354">
        <f t="shared" si="5460"/>
        <v>0</v>
      </c>
      <c r="ZM221" s="354">
        <f t="shared" si="5460"/>
        <v>0</v>
      </c>
      <c r="ZN221" s="354">
        <f t="shared" si="5460"/>
        <v>0</v>
      </c>
      <c r="ZO221" s="354">
        <f t="shared" si="5460"/>
        <v>0</v>
      </c>
      <c r="ZP221" s="354">
        <f t="shared" si="5460"/>
        <v>0</v>
      </c>
      <c r="ZQ221" s="354">
        <f t="shared" si="5460"/>
        <v>0</v>
      </c>
      <c r="ZR221" s="354">
        <f t="shared" si="5460"/>
        <v>0</v>
      </c>
      <c r="ZS221" s="354">
        <f t="shared" si="5460"/>
        <v>0</v>
      </c>
      <c r="ZT221" s="354">
        <f t="shared" si="5460"/>
        <v>0</v>
      </c>
      <c r="ZU221" s="354">
        <f t="shared" si="5460"/>
        <v>0</v>
      </c>
      <c r="ZV221" s="354">
        <f t="shared" si="5460"/>
        <v>0</v>
      </c>
      <c r="ZW221" s="354">
        <f t="shared" si="5460"/>
        <v>0</v>
      </c>
      <c r="ZX221" s="354">
        <f t="shared" si="5460"/>
        <v>0</v>
      </c>
      <c r="ZY221" s="354">
        <f t="shared" si="5460"/>
        <v>0</v>
      </c>
      <c r="ZZ221" s="354">
        <f t="shared" si="5460"/>
        <v>0</v>
      </c>
      <c r="AAA221" s="354">
        <f t="shared" si="5460"/>
        <v>0</v>
      </c>
      <c r="AAB221" s="354">
        <f t="shared" si="5460"/>
        <v>0</v>
      </c>
      <c r="AAC221" s="354">
        <f t="shared" si="5460"/>
        <v>0</v>
      </c>
      <c r="AAD221" s="354">
        <f t="shared" si="5460"/>
        <v>0</v>
      </c>
      <c r="AAE221" s="354">
        <f t="shared" si="5460"/>
        <v>0</v>
      </c>
      <c r="AAF221" s="354">
        <f t="shared" si="5460"/>
        <v>0</v>
      </c>
      <c r="AAG221" s="354">
        <f t="shared" si="5460"/>
        <v>0</v>
      </c>
      <c r="AAH221" s="354">
        <f t="shared" si="5460"/>
        <v>0</v>
      </c>
      <c r="AAI221" s="354">
        <f t="shared" si="5460"/>
        <v>0</v>
      </c>
      <c r="AAJ221" s="354">
        <f t="shared" si="5460"/>
        <v>0</v>
      </c>
      <c r="AAK221" s="354">
        <f t="shared" si="5460"/>
        <v>0</v>
      </c>
      <c r="AAL221" s="354">
        <f t="shared" si="5460"/>
        <v>0</v>
      </c>
      <c r="AAM221" s="354">
        <f t="shared" si="5460"/>
        <v>0</v>
      </c>
      <c r="AAN221" s="354">
        <f t="shared" si="5460"/>
        <v>0</v>
      </c>
      <c r="AAO221" s="354">
        <f t="shared" si="5460"/>
        <v>0</v>
      </c>
      <c r="AAP221" s="354">
        <f t="shared" si="5460"/>
        <v>0</v>
      </c>
      <c r="AAQ221" s="354">
        <f t="shared" si="5460"/>
        <v>0</v>
      </c>
      <c r="AAR221" s="354">
        <f t="shared" si="5460"/>
        <v>0</v>
      </c>
      <c r="AAS221" s="354">
        <f t="shared" si="5460"/>
        <v>0</v>
      </c>
      <c r="AAT221" s="354">
        <f t="shared" si="5460"/>
        <v>0</v>
      </c>
      <c r="AAU221" s="354">
        <f t="shared" ref="AAU221:ADF221" si="5461">AAU102+AAU103+AAU104+AAU105+AAU106+AAU107+AAU108+AAU109+AAU110+AAU111</f>
        <v>0</v>
      </c>
      <c r="AAV221" s="354">
        <f t="shared" si="5461"/>
        <v>0</v>
      </c>
      <c r="AAW221" s="354">
        <f t="shared" si="5461"/>
        <v>0</v>
      </c>
      <c r="AAX221" s="354">
        <f t="shared" si="5461"/>
        <v>0</v>
      </c>
      <c r="AAY221" s="354">
        <f t="shared" si="5461"/>
        <v>0</v>
      </c>
      <c r="AAZ221" s="354">
        <f t="shared" si="5461"/>
        <v>0</v>
      </c>
      <c r="ABA221" s="354">
        <f t="shared" si="5461"/>
        <v>0</v>
      </c>
      <c r="ABB221" s="354">
        <f t="shared" si="5461"/>
        <v>0</v>
      </c>
      <c r="ABC221" s="354">
        <f t="shared" si="5461"/>
        <v>0</v>
      </c>
      <c r="ABD221" s="354">
        <f t="shared" si="5461"/>
        <v>0</v>
      </c>
      <c r="ABE221" s="354">
        <f t="shared" si="5461"/>
        <v>0</v>
      </c>
      <c r="ABF221" s="354">
        <f t="shared" si="5461"/>
        <v>0</v>
      </c>
      <c r="ABG221" s="354">
        <f t="shared" si="5461"/>
        <v>0</v>
      </c>
      <c r="ABH221" s="354">
        <f t="shared" si="5461"/>
        <v>0</v>
      </c>
      <c r="ABI221" s="354">
        <f t="shared" si="5461"/>
        <v>0</v>
      </c>
      <c r="ABJ221" s="354">
        <f t="shared" si="5461"/>
        <v>0</v>
      </c>
      <c r="ABK221" s="354">
        <f t="shared" si="5461"/>
        <v>0</v>
      </c>
      <c r="ABL221" s="354">
        <f t="shared" si="5461"/>
        <v>0</v>
      </c>
      <c r="ABM221" s="354">
        <f t="shared" si="5461"/>
        <v>0</v>
      </c>
      <c r="ABN221" s="354">
        <f t="shared" si="5461"/>
        <v>0</v>
      </c>
      <c r="ABO221" s="354">
        <f t="shared" si="5461"/>
        <v>0</v>
      </c>
      <c r="ABP221" s="354">
        <f t="shared" si="5461"/>
        <v>0</v>
      </c>
      <c r="ABQ221" s="354">
        <f t="shared" si="5461"/>
        <v>0</v>
      </c>
      <c r="ABR221" s="354">
        <f t="shared" si="5461"/>
        <v>0</v>
      </c>
      <c r="ABS221" s="354">
        <f t="shared" si="5461"/>
        <v>0</v>
      </c>
      <c r="ABT221" s="354">
        <f t="shared" si="5461"/>
        <v>0</v>
      </c>
      <c r="ABU221" s="354">
        <f t="shared" si="5461"/>
        <v>0</v>
      </c>
      <c r="ABV221" s="354">
        <f t="shared" si="5461"/>
        <v>0</v>
      </c>
      <c r="ABW221" s="354">
        <f t="shared" si="5461"/>
        <v>0</v>
      </c>
      <c r="ABX221" s="354">
        <f t="shared" si="5461"/>
        <v>0</v>
      </c>
      <c r="ABY221" s="354">
        <f t="shared" si="5461"/>
        <v>0</v>
      </c>
      <c r="ABZ221" s="354">
        <f t="shared" si="5461"/>
        <v>0</v>
      </c>
      <c r="ACA221" s="354">
        <f t="shared" si="5461"/>
        <v>0</v>
      </c>
      <c r="ACB221" s="354">
        <f t="shared" si="5461"/>
        <v>0</v>
      </c>
      <c r="ACC221" s="354">
        <f t="shared" si="5461"/>
        <v>0</v>
      </c>
      <c r="ACD221" s="354">
        <f t="shared" si="5461"/>
        <v>0</v>
      </c>
      <c r="ACE221" s="354">
        <f t="shared" si="5461"/>
        <v>0</v>
      </c>
      <c r="ACF221" s="354">
        <f t="shared" si="5461"/>
        <v>0</v>
      </c>
      <c r="ACG221" s="354">
        <f t="shared" si="5461"/>
        <v>0</v>
      </c>
      <c r="ACH221" s="354">
        <f t="shared" si="5461"/>
        <v>0</v>
      </c>
      <c r="ACI221" s="354">
        <f t="shared" si="5461"/>
        <v>0</v>
      </c>
      <c r="ACJ221" s="354">
        <f t="shared" si="5461"/>
        <v>0</v>
      </c>
      <c r="ACK221" s="354">
        <f t="shared" si="5461"/>
        <v>0</v>
      </c>
      <c r="ACL221" s="354">
        <f t="shared" si="5461"/>
        <v>0</v>
      </c>
      <c r="ACM221" s="354">
        <f t="shared" si="5461"/>
        <v>0</v>
      </c>
      <c r="ACN221" s="354">
        <f t="shared" si="5461"/>
        <v>0</v>
      </c>
      <c r="ACO221" s="354">
        <f t="shared" si="5461"/>
        <v>0</v>
      </c>
      <c r="ACP221" s="354">
        <f t="shared" si="5461"/>
        <v>0</v>
      </c>
      <c r="ACQ221" s="354">
        <f t="shared" si="5461"/>
        <v>0</v>
      </c>
      <c r="ACR221" s="354">
        <f t="shared" si="5461"/>
        <v>0</v>
      </c>
      <c r="ACS221" s="354">
        <f t="shared" si="5461"/>
        <v>0</v>
      </c>
      <c r="ACT221" s="354">
        <f t="shared" si="5461"/>
        <v>0</v>
      </c>
      <c r="ACU221" s="354">
        <f t="shared" si="5461"/>
        <v>0</v>
      </c>
      <c r="ACV221" s="354">
        <f t="shared" si="5461"/>
        <v>0</v>
      </c>
      <c r="ACW221" s="354">
        <f t="shared" si="5461"/>
        <v>0</v>
      </c>
      <c r="ACX221" s="354">
        <f t="shared" si="5461"/>
        <v>0</v>
      </c>
      <c r="ACY221" s="354">
        <f t="shared" si="5461"/>
        <v>0</v>
      </c>
      <c r="ACZ221" s="354">
        <f t="shared" si="5461"/>
        <v>0</v>
      </c>
      <c r="ADA221" s="354">
        <f t="shared" si="5461"/>
        <v>0</v>
      </c>
      <c r="ADB221" s="354">
        <f t="shared" si="5461"/>
        <v>0</v>
      </c>
      <c r="ADC221" s="354">
        <f t="shared" si="5461"/>
        <v>0</v>
      </c>
      <c r="ADD221" s="354">
        <f t="shared" si="5461"/>
        <v>0</v>
      </c>
      <c r="ADE221" s="354">
        <f t="shared" si="5461"/>
        <v>0</v>
      </c>
      <c r="ADF221" s="354">
        <f t="shared" si="5461"/>
        <v>0</v>
      </c>
      <c r="ADG221" s="354">
        <f t="shared" ref="ADG221:AFR221" si="5462">ADG102+ADG103+ADG104+ADG105+ADG106+ADG107+ADG108+ADG109+ADG110+ADG111</f>
        <v>0</v>
      </c>
      <c r="ADH221" s="354">
        <f t="shared" si="5462"/>
        <v>0</v>
      </c>
      <c r="ADI221" s="354">
        <f t="shared" si="5462"/>
        <v>0</v>
      </c>
      <c r="ADJ221" s="354">
        <f t="shared" si="5462"/>
        <v>0</v>
      </c>
      <c r="ADK221" s="354">
        <f t="shared" si="5462"/>
        <v>0</v>
      </c>
      <c r="ADL221" s="354">
        <f t="shared" si="5462"/>
        <v>0</v>
      </c>
      <c r="ADM221" s="354">
        <f t="shared" si="5462"/>
        <v>0</v>
      </c>
      <c r="ADN221" s="354">
        <f t="shared" si="5462"/>
        <v>0</v>
      </c>
      <c r="ADO221" s="354">
        <f t="shared" si="5462"/>
        <v>0</v>
      </c>
      <c r="ADP221" s="354">
        <f t="shared" si="5462"/>
        <v>0</v>
      </c>
      <c r="ADQ221" s="354">
        <f t="shared" si="5462"/>
        <v>0</v>
      </c>
      <c r="ADR221" s="354">
        <f t="shared" si="5462"/>
        <v>0</v>
      </c>
      <c r="ADS221" s="354">
        <f t="shared" si="5462"/>
        <v>0</v>
      </c>
      <c r="ADT221" s="354">
        <f t="shared" si="5462"/>
        <v>0</v>
      </c>
      <c r="ADU221" s="354">
        <f t="shared" si="5462"/>
        <v>0</v>
      </c>
      <c r="ADV221" s="354">
        <f t="shared" si="5462"/>
        <v>0</v>
      </c>
      <c r="ADW221" s="354">
        <f t="shared" si="5462"/>
        <v>0</v>
      </c>
      <c r="ADX221" s="354">
        <f t="shared" si="5462"/>
        <v>0</v>
      </c>
      <c r="ADY221" s="354">
        <f t="shared" si="5462"/>
        <v>0</v>
      </c>
      <c r="ADZ221" s="354">
        <f t="shared" si="5462"/>
        <v>0</v>
      </c>
      <c r="AEA221" s="354">
        <f t="shared" si="5462"/>
        <v>0</v>
      </c>
      <c r="AEB221" s="354">
        <f t="shared" si="5462"/>
        <v>0</v>
      </c>
      <c r="AEC221" s="354">
        <f t="shared" si="5462"/>
        <v>0</v>
      </c>
      <c r="AED221" s="354">
        <f t="shared" si="5462"/>
        <v>0</v>
      </c>
      <c r="AEE221" s="354">
        <f t="shared" si="5462"/>
        <v>0</v>
      </c>
      <c r="AEF221" s="354">
        <f t="shared" si="5462"/>
        <v>0</v>
      </c>
      <c r="AEG221" s="354">
        <f t="shared" si="5462"/>
        <v>0</v>
      </c>
      <c r="AEH221" s="354">
        <f t="shared" si="5462"/>
        <v>0</v>
      </c>
      <c r="AEI221" s="354">
        <f t="shared" si="5462"/>
        <v>0</v>
      </c>
      <c r="AEJ221" s="354">
        <f t="shared" si="5462"/>
        <v>0</v>
      </c>
      <c r="AEK221" s="354">
        <f t="shared" si="5462"/>
        <v>0</v>
      </c>
      <c r="AEL221" s="354">
        <f t="shared" si="5462"/>
        <v>0</v>
      </c>
      <c r="AEM221" s="354">
        <f t="shared" si="5462"/>
        <v>0</v>
      </c>
      <c r="AEN221" s="354">
        <f t="shared" si="5462"/>
        <v>0</v>
      </c>
      <c r="AEO221" s="354">
        <f t="shared" si="5462"/>
        <v>0</v>
      </c>
      <c r="AEP221" s="354">
        <f t="shared" si="5462"/>
        <v>0</v>
      </c>
      <c r="AEQ221" s="354">
        <f t="shared" si="5462"/>
        <v>0</v>
      </c>
      <c r="AER221" s="354">
        <f t="shared" si="5462"/>
        <v>0</v>
      </c>
      <c r="AES221" s="354">
        <f t="shared" si="5462"/>
        <v>0</v>
      </c>
      <c r="AET221" s="354">
        <f t="shared" si="5462"/>
        <v>0</v>
      </c>
      <c r="AEU221" s="354">
        <f t="shared" si="5462"/>
        <v>0</v>
      </c>
      <c r="AEV221" s="354">
        <f t="shared" si="5462"/>
        <v>0</v>
      </c>
      <c r="AEW221" s="354">
        <f t="shared" si="5462"/>
        <v>0</v>
      </c>
      <c r="AEX221" s="354">
        <f t="shared" si="5462"/>
        <v>0</v>
      </c>
      <c r="AEY221" s="354">
        <f t="shared" si="5462"/>
        <v>0</v>
      </c>
      <c r="AEZ221" s="354">
        <f t="shared" si="5462"/>
        <v>0</v>
      </c>
      <c r="AFA221" s="354">
        <f t="shared" si="5462"/>
        <v>0</v>
      </c>
      <c r="AFB221" s="354">
        <f t="shared" si="5462"/>
        <v>0</v>
      </c>
      <c r="AFC221" s="354">
        <f t="shared" si="5462"/>
        <v>0</v>
      </c>
      <c r="AFD221" s="354">
        <f t="shared" si="5462"/>
        <v>0</v>
      </c>
      <c r="AFE221" s="354">
        <f t="shared" si="5462"/>
        <v>115</v>
      </c>
      <c r="AFF221" s="354">
        <f t="shared" si="5462"/>
        <v>2428083.84</v>
      </c>
      <c r="AFG221" s="354">
        <f t="shared" si="5462"/>
        <v>67.083333333333343</v>
      </c>
      <c r="AFH221" s="354">
        <f t="shared" si="5462"/>
        <v>1416382.2399999998</v>
      </c>
      <c r="AFI221" s="354">
        <f t="shared" si="5462"/>
        <v>77</v>
      </c>
      <c r="AFJ221" s="354">
        <f t="shared" si="5462"/>
        <v>1608577.4600000004</v>
      </c>
      <c r="AFK221" s="354">
        <f t="shared" si="5462"/>
        <v>0</v>
      </c>
      <c r="AFL221" s="354">
        <f t="shared" si="5462"/>
        <v>0</v>
      </c>
      <c r="AFM221" s="354">
        <f t="shared" si="5462"/>
        <v>106.9</v>
      </c>
      <c r="AFN221" s="354">
        <f t="shared" si="5462"/>
        <v>62.358333333333348</v>
      </c>
      <c r="AFO221" s="354">
        <f t="shared" si="5462"/>
        <v>70.820000000000007</v>
      </c>
      <c r="AFP221" s="354">
        <f t="shared" si="5462"/>
        <v>9.9166666666666607</v>
      </c>
      <c r="AFQ221" s="354">
        <f t="shared" si="5462"/>
        <v>192195.22000000061</v>
      </c>
      <c r="AFR221" s="354">
        <f t="shared" si="5462"/>
        <v>1596</v>
      </c>
      <c r="AFS221" s="354">
        <f t="shared" ref="AFS221:AGD221" si="5463">AFS102+AFS103+AFS104+AFS105+AFS106+AFS107+AFS108+AFS109+AFS110+AFS111</f>
        <v>71829677.920000002</v>
      </c>
      <c r="AFT221" s="354">
        <f t="shared" si="5463"/>
        <v>930.99999999999989</v>
      </c>
      <c r="AFU221" s="354">
        <f t="shared" si="5463"/>
        <v>41900645.453333333</v>
      </c>
      <c r="AFV221" s="354">
        <f t="shared" si="5463"/>
        <v>949</v>
      </c>
      <c r="AFW221" s="354">
        <f t="shared" si="5463"/>
        <v>55218541.139999941</v>
      </c>
      <c r="AFX221" s="354">
        <f t="shared" si="5463"/>
        <v>0</v>
      </c>
      <c r="AFY221" s="354">
        <f t="shared" si="5463"/>
        <v>0</v>
      </c>
      <c r="AFZ221" s="354">
        <f t="shared" si="5463"/>
        <v>3765.0300000000007</v>
      </c>
      <c r="AGA221" s="354">
        <f t="shared" si="5463"/>
        <v>2196.2675000000004</v>
      </c>
      <c r="AGB221" s="354">
        <f t="shared" si="5463"/>
        <v>2903.1300000000006</v>
      </c>
      <c r="AGC221" s="354">
        <f t="shared" si="5463"/>
        <v>18.000000000000039</v>
      </c>
      <c r="AGD221" s="354">
        <f t="shared" si="5463"/>
        <v>13317895.686666615</v>
      </c>
    </row>
    <row r="222" spans="1:869" hidden="1" x14ac:dyDescent="0.25"/>
    <row r="223" spans="1:869" ht="48.75" hidden="1" x14ac:dyDescent="0.25">
      <c r="D223" s="163" t="s">
        <v>806</v>
      </c>
      <c r="ZR223" s="4">
        <f>ZZ191/ZR191</f>
        <v>1.5649999999999999</v>
      </c>
      <c r="ZT223" s="4">
        <f>AAA191/ZT191</f>
        <v>1.5649999999999997</v>
      </c>
      <c r="ZV223" s="4">
        <f>AAB191/ZV191</f>
        <v>1.5987500000000001</v>
      </c>
      <c r="AAC223" s="4">
        <f>ZV223-ZT223</f>
        <v>3.3750000000000391E-2</v>
      </c>
      <c r="AER223" s="405">
        <f>AEZ191/AER191</f>
        <v>1.4432671260640453</v>
      </c>
      <c r="AET223" s="405">
        <f>AFA191/AET191</f>
        <v>1.4432671260640455</v>
      </c>
      <c r="AEV223" s="405">
        <f>AFB191/AEV191</f>
        <v>1.518974358974359</v>
      </c>
      <c r="AFC223" s="405">
        <f>AEV223-AET223</f>
        <v>7.5707232910313449E-2</v>
      </c>
      <c r="AFR223" s="405">
        <f>AFZ191/AFR191</f>
        <v>1.4442460796139929</v>
      </c>
      <c r="AFT223" s="405">
        <f>AGA191/AFT191</f>
        <v>1.4442460796139929</v>
      </c>
      <c r="AFV223" s="405">
        <f>AGB191/AFV191</f>
        <v>1.5194391842680262</v>
      </c>
      <c r="AGC223" s="405">
        <f>AFV223-AFT223</f>
        <v>7.5193104654033283E-2</v>
      </c>
    </row>
    <row r="224" spans="1:869" hidden="1" x14ac:dyDescent="0.25"/>
    <row r="225" spans="1:851" hidden="1" x14ac:dyDescent="0.25"/>
    <row r="226" spans="1:851" hidden="1" x14ac:dyDescent="0.25">
      <c r="B226" s="4" t="s">
        <v>415</v>
      </c>
      <c r="C226" s="4" t="s">
        <v>753</v>
      </c>
      <c r="D226" s="4" t="s">
        <v>751</v>
      </c>
      <c r="AFR226" s="4">
        <v>950</v>
      </c>
      <c r="AFS226" s="4">
        <v>56110449.824000001</v>
      </c>
    </row>
    <row r="227" spans="1:851" hidden="1" x14ac:dyDescent="0.25">
      <c r="B227" s="4" t="s">
        <v>548</v>
      </c>
      <c r="C227" s="4" t="s">
        <v>754</v>
      </c>
      <c r="D227" s="4" t="s">
        <v>752</v>
      </c>
      <c r="AFR227" s="4">
        <v>775</v>
      </c>
      <c r="AFS227" s="4">
        <v>49765557.087999992</v>
      </c>
    </row>
    <row r="228" spans="1:851" hidden="1" x14ac:dyDescent="0.25">
      <c r="B228" s="4" t="s">
        <v>415</v>
      </c>
      <c r="C228" s="4" t="s">
        <v>756</v>
      </c>
      <c r="D228" s="4" t="s">
        <v>757</v>
      </c>
      <c r="AFR228" s="4">
        <v>70</v>
      </c>
      <c r="AFS228" s="4">
        <v>5412461.5999999996</v>
      </c>
    </row>
    <row r="229" spans="1:851" hidden="1" x14ac:dyDescent="0.25">
      <c r="C229" s="4" t="s">
        <v>759</v>
      </c>
      <c r="D229" s="4" t="s">
        <v>760</v>
      </c>
      <c r="AFR229" s="4">
        <v>0</v>
      </c>
      <c r="AFS229" s="4">
        <v>0</v>
      </c>
    </row>
    <row r="230" spans="1:851" hidden="1" x14ac:dyDescent="0.25">
      <c r="C230" s="4" t="s">
        <v>802</v>
      </c>
      <c r="D230" s="4" t="s">
        <v>772</v>
      </c>
      <c r="AFR230" s="4">
        <v>105</v>
      </c>
      <c r="AFS230" s="4">
        <v>932431.13600000006</v>
      </c>
    </row>
    <row r="231" spans="1:851" hidden="1" x14ac:dyDescent="0.25">
      <c r="B231" s="4" t="s">
        <v>744</v>
      </c>
      <c r="C231" s="4">
        <v>5</v>
      </c>
      <c r="D231" s="4" t="s">
        <v>771</v>
      </c>
      <c r="AFR231" s="4">
        <v>236</v>
      </c>
      <c r="AFS231" s="4">
        <v>51339057.952</v>
      </c>
    </row>
    <row r="232" spans="1:851" hidden="1" x14ac:dyDescent="0.25"/>
    <row r="233" spans="1:851" hidden="1" x14ac:dyDescent="0.25">
      <c r="D233" s="4" t="s">
        <v>751</v>
      </c>
      <c r="AFR233" s="82">
        <f>AFR209+AFR226</f>
        <v>4023</v>
      </c>
      <c r="AFS233" s="82">
        <f>AFS209+AFS226</f>
        <v>168629081.50400001</v>
      </c>
    </row>
    <row r="234" spans="1:851" hidden="1" x14ac:dyDescent="0.25">
      <c r="D234" s="4" t="s">
        <v>752</v>
      </c>
      <c r="AFR234" s="82">
        <f t="shared" ref="AFR234:AFS234" si="5464">AFR210+AFR227</f>
        <v>2371</v>
      </c>
      <c r="AFS234" s="82">
        <f t="shared" si="5464"/>
        <v>121595235.00800002</v>
      </c>
    </row>
    <row r="235" spans="1:851" hidden="1" x14ac:dyDescent="0.25">
      <c r="D235" s="4" t="s">
        <v>757</v>
      </c>
      <c r="AFR235" s="82">
        <f t="shared" ref="AFR235:AFS235" si="5465">AFR211+AFR228</f>
        <v>70</v>
      </c>
      <c r="AFS235" s="82">
        <f t="shared" si="5465"/>
        <v>5412461.5999999996</v>
      </c>
    </row>
    <row r="236" spans="1:851" hidden="1" x14ac:dyDescent="0.25">
      <c r="D236" s="4" t="s">
        <v>760</v>
      </c>
      <c r="AFR236" s="82">
        <f t="shared" ref="AFR236:AFS236" si="5466">AFR212+AFR229</f>
        <v>0</v>
      </c>
      <c r="AFS236" s="82">
        <f t="shared" si="5466"/>
        <v>0</v>
      </c>
    </row>
    <row r="237" spans="1:851" hidden="1" x14ac:dyDescent="0.25">
      <c r="D237" s="4" t="s">
        <v>772</v>
      </c>
      <c r="AFR237" s="82">
        <f t="shared" ref="AFR237:AFS237" si="5467">AFR213+AFR230</f>
        <v>1582</v>
      </c>
      <c r="AFS237" s="82">
        <f t="shared" si="5467"/>
        <v>41621384.895999968</v>
      </c>
    </row>
    <row r="238" spans="1:851" hidden="1" x14ac:dyDescent="0.25">
      <c r="D238" s="4" t="s">
        <v>771</v>
      </c>
      <c r="AFR238" s="82">
        <f t="shared" ref="AFR238:AFS238" si="5468">AFR214+AFR231</f>
        <v>653</v>
      </c>
      <c r="AFS238" s="82">
        <f t="shared" si="5468"/>
        <v>103923881.15200001</v>
      </c>
    </row>
    <row r="239" spans="1:851" x14ac:dyDescent="0.25">
      <c r="AFR239" s="82">
        <f t="shared" ref="AFR239:AFS239" si="5469">AFR215+AFR232</f>
        <v>0</v>
      </c>
      <c r="AFS239" s="82">
        <f t="shared" si="5469"/>
        <v>0</v>
      </c>
    </row>
    <row r="240" spans="1:851" ht="26.25" hidden="1" x14ac:dyDescent="0.25">
      <c r="A240" s="55"/>
      <c r="B240" s="54" t="s">
        <v>807</v>
      </c>
      <c r="C240" s="304" t="s">
        <v>808</v>
      </c>
      <c r="D240" s="336" t="s">
        <v>751</v>
      </c>
      <c r="AN240" s="409">
        <v>546</v>
      </c>
      <c r="AO240" s="409">
        <v>22955499.84</v>
      </c>
      <c r="AP240" s="409">
        <v>227.50000000000003</v>
      </c>
      <c r="AQ240" s="409">
        <v>9564791.6000000015</v>
      </c>
      <c r="AR240" s="409">
        <v>277</v>
      </c>
      <c r="AS240" s="409">
        <v>22398070.239999998</v>
      </c>
      <c r="AT240" s="410">
        <v>0</v>
      </c>
      <c r="AU240" s="410">
        <v>0</v>
      </c>
      <c r="AV240" s="410">
        <v>1212.78</v>
      </c>
      <c r="AW240" s="410">
        <v>505.32500000000005</v>
      </c>
      <c r="AX240" s="410">
        <v>1183.53</v>
      </c>
      <c r="AY240" s="37">
        <v>49.499999999999972</v>
      </c>
      <c r="AZ240" s="37">
        <v>12833278.639999997</v>
      </c>
      <c r="BA240" s="2">
        <f t="shared" ref="BA240:BA245" si="5470">AO240/AN240</f>
        <v>42043.040000000001</v>
      </c>
      <c r="BB240" s="2">
        <f t="shared" ref="BB240:BB245" si="5471">AS240/AR240</f>
        <v>80859.459350180507</v>
      </c>
      <c r="EC240" s="2" t="e">
        <f t="shared" ref="EC240:EC245" si="5472">DQ240/DP240</f>
        <v>#DIV/0!</v>
      </c>
      <c r="ED240" s="2" t="e">
        <f t="shared" ref="ED240:ED245" si="5473">DU240/DT240</f>
        <v>#DIV/0!</v>
      </c>
      <c r="AFR240" s="82">
        <f t="shared" ref="AFR240:AFS240" si="5474">AFR216+AFR233</f>
        <v>4023</v>
      </c>
      <c r="AFS240" s="82">
        <f t="shared" si="5474"/>
        <v>168629081.50400001</v>
      </c>
    </row>
    <row r="241" spans="1:134" ht="30" hidden="1" x14ac:dyDescent="0.25">
      <c r="A241" s="112" t="s">
        <v>745</v>
      </c>
      <c r="B241" s="339" t="s">
        <v>548</v>
      </c>
      <c r="C241" s="304" t="s">
        <v>754</v>
      </c>
      <c r="D241" s="340" t="s">
        <v>752</v>
      </c>
      <c r="AN241" s="80">
        <v>476</v>
      </c>
      <c r="AO241" s="80">
        <v>17543038.239999995</v>
      </c>
      <c r="AP241" s="80">
        <v>198.33333333333334</v>
      </c>
      <c r="AQ241" s="80">
        <v>7309599.2666666666</v>
      </c>
      <c r="AR241" s="80">
        <v>251</v>
      </c>
      <c r="AS241" s="80">
        <v>20830831.839999996</v>
      </c>
      <c r="AT241" s="80">
        <v>0</v>
      </c>
      <c r="AU241" s="80">
        <v>0</v>
      </c>
      <c r="AV241" s="80">
        <v>926.82999999999993</v>
      </c>
      <c r="AW241" s="80">
        <v>386.17916666666667</v>
      </c>
      <c r="AX241" s="80">
        <v>1100.53</v>
      </c>
      <c r="AY241" s="37">
        <v>52.666666666666657</v>
      </c>
      <c r="AZ241" s="37">
        <v>13521232.57333333</v>
      </c>
      <c r="BA241" s="2">
        <f t="shared" si="5470"/>
        <v>36855.122352941165</v>
      </c>
      <c r="BB241" s="2">
        <f t="shared" si="5471"/>
        <v>82991.361912350578</v>
      </c>
      <c r="EC241" s="2" t="e">
        <f t="shared" si="5472"/>
        <v>#DIV/0!</v>
      </c>
      <c r="ED241" s="2" t="e">
        <f t="shared" si="5473"/>
        <v>#DIV/0!</v>
      </c>
    </row>
    <row r="242" spans="1:134" ht="26.25" hidden="1" x14ac:dyDescent="0.25">
      <c r="A242" s="112" t="s">
        <v>755</v>
      </c>
      <c r="B242" s="54" t="s">
        <v>807</v>
      </c>
      <c r="C242" s="304" t="s">
        <v>756</v>
      </c>
      <c r="D242" s="337" t="s">
        <v>757</v>
      </c>
      <c r="AN242" s="80">
        <v>70</v>
      </c>
      <c r="AO242" s="80">
        <v>5412461.5999999996</v>
      </c>
      <c r="AP242" s="80">
        <v>29.166666666666668</v>
      </c>
      <c r="AQ242" s="80">
        <v>2255192.3333333335</v>
      </c>
      <c r="AR242" s="80">
        <v>22</v>
      </c>
      <c r="AS242" s="80">
        <v>1406539.6800000004</v>
      </c>
      <c r="AT242" s="80">
        <v>0</v>
      </c>
      <c r="AU242" s="80">
        <v>0</v>
      </c>
      <c r="AV242" s="80">
        <v>285.95</v>
      </c>
      <c r="AW242" s="80">
        <v>119.14583333333334</v>
      </c>
      <c r="AX242" s="80">
        <v>74.31</v>
      </c>
      <c r="AY242" s="37">
        <v>-7.1666666666666679</v>
      </c>
      <c r="AZ242" s="37">
        <v>-848652.65333333309</v>
      </c>
      <c r="BA242" s="2">
        <f t="shared" si="5470"/>
        <v>77320.87999999999</v>
      </c>
      <c r="BB242" s="2">
        <f t="shared" si="5471"/>
        <v>63933.621818181833</v>
      </c>
      <c r="EC242" s="2" t="e">
        <f t="shared" si="5472"/>
        <v>#DIV/0!</v>
      </c>
      <c r="ED242" s="2" t="e">
        <f t="shared" si="5473"/>
        <v>#DIV/0!</v>
      </c>
    </row>
    <row r="243" spans="1:134" ht="39" hidden="1" x14ac:dyDescent="0.25">
      <c r="A243" s="112" t="s">
        <v>758</v>
      </c>
      <c r="B243" s="54"/>
      <c r="C243" s="304" t="s">
        <v>759</v>
      </c>
      <c r="D243" s="337" t="s">
        <v>760</v>
      </c>
      <c r="AN243" s="80">
        <v>0</v>
      </c>
      <c r="AO243" s="80">
        <v>0</v>
      </c>
      <c r="AP243" s="80">
        <v>0</v>
      </c>
      <c r="AQ243" s="80">
        <v>0</v>
      </c>
      <c r="AR243" s="80">
        <v>1</v>
      </c>
      <c r="AS243" s="80">
        <v>141770.72</v>
      </c>
      <c r="AT243" s="80">
        <v>0</v>
      </c>
      <c r="AU243" s="80">
        <v>0</v>
      </c>
      <c r="AV243" s="80">
        <v>0</v>
      </c>
      <c r="AW243" s="80">
        <v>0</v>
      </c>
      <c r="AX243" s="80">
        <v>7.49</v>
      </c>
      <c r="AY243" s="37">
        <v>1</v>
      </c>
      <c r="AZ243" s="37">
        <v>141770.72</v>
      </c>
      <c r="BA243" s="2" t="e">
        <f t="shared" si="5470"/>
        <v>#DIV/0!</v>
      </c>
      <c r="BB243" s="2">
        <f t="shared" si="5471"/>
        <v>141770.72</v>
      </c>
      <c r="EC243" s="2" t="e">
        <f t="shared" si="5472"/>
        <v>#DIV/0!</v>
      </c>
      <c r="ED243" s="2" t="e">
        <f t="shared" si="5473"/>
        <v>#DIV/0!</v>
      </c>
    </row>
    <row r="244" spans="1:134" ht="51.75" hidden="1" x14ac:dyDescent="0.25">
      <c r="A244" s="338" t="s">
        <v>761</v>
      </c>
      <c r="B244" s="54"/>
      <c r="C244" s="304"/>
      <c r="D244" s="337" t="s">
        <v>772</v>
      </c>
      <c r="AN244" s="80">
        <v>0</v>
      </c>
      <c r="AO244" s="80">
        <v>0</v>
      </c>
      <c r="AP244" s="80">
        <v>0</v>
      </c>
      <c r="AQ244" s="80">
        <v>0</v>
      </c>
      <c r="AR244" s="80">
        <v>3</v>
      </c>
      <c r="AS244" s="80">
        <v>18928</v>
      </c>
      <c r="AT244" s="80">
        <v>0</v>
      </c>
      <c r="AU244" s="80">
        <v>0</v>
      </c>
      <c r="AV244" s="80">
        <v>0</v>
      </c>
      <c r="AW244" s="80">
        <v>0</v>
      </c>
      <c r="AX244" s="80">
        <v>1.2000000000000002</v>
      </c>
      <c r="AY244" s="37">
        <v>3</v>
      </c>
      <c r="AZ244" s="37">
        <v>18928</v>
      </c>
      <c r="BA244" s="2" t="e">
        <f t="shared" si="5470"/>
        <v>#DIV/0!</v>
      </c>
      <c r="BB244" s="2">
        <f t="shared" si="5471"/>
        <v>6309.333333333333</v>
      </c>
      <c r="EC244" s="2" t="e">
        <f t="shared" si="5472"/>
        <v>#DIV/0!</v>
      </c>
      <c r="ED244" s="2" t="e">
        <f t="shared" si="5473"/>
        <v>#DIV/0!</v>
      </c>
    </row>
    <row r="245" spans="1:134" ht="39" hidden="1" x14ac:dyDescent="0.25">
      <c r="A245" s="54" t="s">
        <v>415</v>
      </c>
      <c r="B245" s="306" t="s">
        <v>744</v>
      </c>
      <c r="C245" s="305">
        <v>5</v>
      </c>
      <c r="D245" s="337" t="s">
        <v>771</v>
      </c>
      <c r="AN245" s="80">
        <v>4</v>
      </c>
      <c r="AO245" s="80">
        <v>476985.59999999998</v>
      </c>
      <c r="AP245" s="80">
        <v>1.6666666666666665</v>
      </c>
      <c r="AQ245" s="80">
        <v>198743.99999999997</v>
      </c>
      <c r="AR245" s="80">
        <v>0</v>
      </c>
      <c r="AS245" s="80">
        <v>0</v>
      </c>
      <c r="AT245" s="80">
        <v>0</v>
      </c>
      <c r="AU245" s="80">
        <v>0</v>
      </c>
      <c r="AV245" s="80">
        <v>25.2</v>
      </c>
      <c r="AW245" s="80">
        <v>10.499999999999998</v>
      </c>
      <c r="AX245" s="80">
        <v>0</v>
      </c>
      <c r="AY245" s="37">
        <v>-1.6666666666666665</v>
      </c>
      <c r="AZ245" s="37">
        <v>-198743.99999999997</v>
      </c>
      <c r="BA245" s="2">
        <f t="shared" si="5470"/>
        <v>119246.39999999999</v>
      </c>
      <c r="BB245" s="2" t="e">
        <f t="shared" si="5471"/>
        <v>#DIV/0!</v>
      </c>
      <c r="EC245" s="2" t="e">
        <f t="shared" si="5472"/>
        <v>#DIV/0!</v>
      </c>
      <c r="ED245" s="2" t="e">
        <f t="shared" si="5473"/>
        <v>#DIV/0!</v>
      </c>
    </row>
    <row r="246" spans="1:134" hidden="1" x14ac:dyDescent="0.25">
      <c r="D246" s="4" t="s">
        <v>809</v>
      </c>
    </row>
    <row r="247" spans="1:134" ht="26.25" hidden="1" x14ac:dyDescent="0.25">
      <c r="A247" s="55"/>
      <c r="B247" s="54" t="s">
        <v>807</v>
      </c>
      <c r="C247" s="304" t="s">
        <v>808</v>
      </c>
      <c r="D247" s="336" t="s">
        <v>751</v>
      </c>
      <c r="AN247" s="411">
        <f>SUM(AN209+AN240)</f>
        <v>2772</v>
      </c>
      <c r="AO247" s="411">
        <f t="shared" ref="AO247:AZ247" si="5475">SUM(AO209+AO240)</f>
        <v>115805289.59999998</v>
      </c>
      <c r="AP247" s="411">
        <f t="shared" si="5475"/>
        <v>1526</v>
      </c>
      <c r="AQ247" s="411">
        <f t="shared" si="5475"/>
        <v>63727168.959999986</v>
      </c>
      <c r="AR247" s="411">
        <f t="shared" si="5475"/>
        <v>1631</v>
      </c>
      <c r="AS247" s="411">
        <f t="shared" si="5475"/>
        <v>88720712.99999994</v>
      </c>
      <c r="AT247" s="411">
        <f t="shared" si="5475"/>
        <v>2</v>
      </c>
      <c r="AU247" s="411">
        <f t="shared" si="5475"/>
        <v>35433.22</v>
      </c>
      <c r="AV247" s="411">
        <f t="shared" si="5475"/>
        <v>6118.2000000000007</v>
      </c>
      <c r="AW247" s="411">
        <f t="shared" si="5475"/>
        <v>3366.8199999999997</v>
      </c>
      <c r="AX247" s="411">
        <f t="shared" si="5475"/>
        <v>4762.380000000001</v>
      </c>
      <c r="AY247" s="411">
        <f t="shared" si="5475"/>
        <v>104.99999999999997</v>
      </c>
      <c r="AZ247" s="411">
        <f t="shared" si="5475"/>
        <v>24993544.039999958</v>
      </c>
      <c r="BA247" s="412"/>
      <c r="BB247" s="412"/>
      <c r="EC247" s="412"/>
      <c r="ED247" s="412"/>
    </row>
    <row r="248" spans="1:134" ht="30" hidden="1" x14ac:dyDescent="0.25">
      <c r="A248" s="112" t="s">
        <v>745</v>
      </c>
      <c r="B248" s="339" t="s">
        <v>548</v>
      </c>
      <c r="C248" s="304" t="s">
        <v>754</v>
      </c>
      <c r="D248" s="340" t="s">
        <v>752</v>
      </c>
      <c r="AN248" s="411">
        <f t="shared" ref="AN248:AZ248" si="5476">SUM(AN210+AN241)</f>
        <v>1902</v>
      </c>
      <c r="AO248" s="411">
        <f t="shared" si="5476"/>
        <v>85737404.480000004</v>
      </c>
      <c r="AP248" s="411">
        <f t="shared" si="5476"/>
        <v>1030.1666666666667</v>
      </c>
      <c r="AQ248" s="411">
        <f t="shared" si="5476"/>
        <v>47089646.240000002</v>
      </c>
      <c r="AR248" s="411">
        <f t="shared" si="5476"/>
        <v>1123</v>
      </c>
      <c r="AS248" s="411">
        <f t="shared" si="5476"/>
        <v>74440795.519999951</v>
      </c>
      <c r="AT248" s="411">
        <f t="shared" si="5476"/>
        <v>0</v>
      </c>
      <c r="AU248" s="411">
        <f t="shared" si="5476"/>
        <v>0</v>
      </c>
      <c r="AV248" s="411">
        <f t="shared" si="5476"/>
        <v>4529.66</v>
      </c>
      <c r="AW248" s="411">
        <f t="shared" si="5476"/>
        <v>2487.83</v>
      </c>
      <c r="AX248" s="411">
        <f t="shared" si="5476"/>
        <v>3932.84</v>
      </c>
      <c r="AY248" s="411">
        <f t="shared" si="5476"/>
        <v>92.833333333333286</v>
      </c>
      <c r="AZ248" s="411">
        <f t="shared" si="5476"/>
        <v>27351149.279999942</v>
      </c>
      <c r="BA248" s="412"/>
      <c r="BB248" s="412"/>
      <c r="EC248" s="412"/>
      <c r="ED248" s="412"/>
    </row>
    <row r="249" spans="1:134" ht="26.25" hidden="1" x14ac:dyDescent="0.25">
      <c r="A249" s="112" t="s">
        <v>755</v>
      </c>
      <c r="B249" s="54" t="s">
        <v>807</v>
      </c>
      <c r="C249" s="304" t="s">
        <v>756</v>
      </c>
      <c r="D249" s="337" t="s">
        <v>757</v>
      </c>
      <c r="AN249" s="411">
        <f t="shared" ref="AN249:AZ249" si="5477">SUM(AN211+AN242)</f>
        <v>70</v>
      </c>
      <c r="AO249" s="411">
        <f t="shared" si="5477"/>
        <v>5412461.5999999996</v>
      </c>
      <c r="AP249" s="411">
        <f t="shared" si="5477"/>
        <v>29.166666666666668</v>
      </c>
      <c r="AQ249" s="411">
        <f t="shared" si="5477"/>
        <v>2255192.3333333335</v>
      </c>
      <c r="AR249" s="411">
        <f t="shared" si="5477"/>
        <v>22</v>
      </c>
      <c r="AS249" s="411">
        <f t="shared" si="5477"/>
        <v>1406539.6800000004</v>
      </c>
      <c r="AT249" s="411">
        <f t="shared" si="5477"/>
        <v>0</v>
      </c>
      <c r="AU249" s="411">
        <f t="shared" si="5477"/>
        <v>0</v>
      </c>
      <c r="AV249" s="411">
        <f t="shared" si="5477"/>
        <v>285.95</v>
      </c>
      <c r="AW249" s="411">
        <f t="shared" si="5477"/>
        <v>119.14583333333334</v>
      </c>
      <c r="AX249" s="411">
        <f t="shared" si="5477"/>
        <v>74.31</v>
      </c>
      <c r="AY249" s="411">
        <f t="shared" si="5477"/>
        <v>-7.1666666666666679</v>
      </c>
      <c r="AZ249" s="411">
        <f t="shared" si="5477"/>
        <v>-848652.65333333309</v>
      </c>
      <c r="BA249" s="412"/>
      <c r="BB249" s="412"/>
      <c r="EC249" s="412"/>
      <c r="ED249" s="412"/>
    </row>
    <row r="250" spans="1:134" ht="39" hidden="1" x14ac:dyDescent="0.25">
      <c r="A250" s="112" t="s">
        <v>758</v>
      </c>
      <c r="B250" s="54"/>
      <c r="C250" s="304" t="s">
        <v>759</v>
      </c>
      <c r="D250" s="337" t="s">
        <v>760</v>
      </c>
      <c r="AN250" s="411">
        <f t="shared" ref="AN250:AZ250" si="5478">SUM(AN212+AN243)</f>
        <v>0</v>
      </c>
      <c r="AO250" s="411">
        <f t="shared" si="5478"/>
        <v>0</v>
      </c>
      <c r="AP250" s="411">
        <f t="shared" si="5478"/>
        <v>0</v>
      </c>
      <c r="AQ250" s="411">
        <f t="shared" si="5478"/>
        <v>0</v>
      </c>
      <c r="AR250" s="411">
        <f t="shared" si="5478"/>
        <v>1</v>
      </c>
      <c r="AS250" s="411">
        <f t="shared" si="5478"/>
        <v>141770.72</v>
      </c>
      <c r="AT250" s="411">
        <f t="shared" si="5478"/>
        <v>0</v>
      </c>
      <c r="AU250" s="411">
        <f t="shared" si="5478"/>
        <v>0</v>
      </c>
      <c r="AV250" s="411">
        <f t="shared" si="5478"/>
        <v>0</v>
      </c>
      <c r="AW250" s="411">
        <f t="shared" si="5478"/>
        <v>0</v>
      </c>
      <c r="AX250" s="411">
        <f t="shared" si="5478"/>
        <v>7.49</v>
      </c>
      <c r="AY250" s="411">
        <f t="shared" si="5478"/>
        <v>1</v>
      </c>
      <c r="AZ250" s="411">
        <f t="shared" si="5478"/>
        <v>141770.72</v>
      </c>
      <c r="BA250" s="412"/>
      <c r="BB250" s="412"/>
      <c r="EC250" s="412"/>
      <c r="ED250" s="412"/>
    </row>
    <row r="251" spans="1:134" ht="51.75" hidden="1" x14ac:dyDescent="0.25">
      <c r="A251" s="338" t="s">
        <v>761</v>
      </c>
      <c r="B251" s="54"/>
      <c r="C251" s="304"/>
      <c r="D251" s="337" t="s">
        <v>772</v>
      </c>
      <c r="AN251" s="411">
        <f t="shared" ref="AN251:AZ251" si="5479">SUM(AN213+AN244)</f>
        <v>800</v>
      </c>
      <c r="AO251" s="411">
        <f t="shared" si="5479"/>
        <v>24655423.519999966</v>
      </c>
      <c r="AP251" s="411">
        <f t="shared" si="5479"/>
        <v>466.66666666666663</v>
      </c>
      <c r="AQ251" s="411">
        <f t="shared" si="5479"/>
        <v>14382330.386666648</v>
      </c>
      <c r="AR251" s="411">
        <f t="shared" si="5479"/>
        <v>485</v>
      </c>
      <c r="AS251" s="411">
        <f t="shared" si="5479"/>
        <v>12731607.079999998</v>
      </c>
      <c r="AT251" s="411">
        <f t="shared" si="5479"/>
        <v>2</v>
      </c>
      <c r="AU251" s="411">
        <f t="shared" si="5479"/>
        <v>35433.22</v>
      </c>
      <c r="AV251" s="411">
        <f t="shared" si="5479"/>
        <v>1302.5900000000011</v>
      </c>
      <c r="AW251" s="411">
        <f t="shared" si="5479"/>
        <v>759.84416666666675</v>
      </c>
      <c r="AX251" s="411">
        <f t="shared" si="5479"/>
        <v>747.74000000000046</v>
      </c>
      <c r="AY251" s="411">
        <f t="shared" si="5479"/>
        <v>18.333333333333371</v>
      </c>
      <c r="AZ251" s="411">
        <f t="shared" si="5479"/>
        <v>-1650723.3066666499</v>
      </c>
      <c r="BA251" s="412"/>
      <c r="BB251" s="412"/>
      <c r="EC251" s="412"/>
      <c r="ED251" s="412"/>
    </row>
    <row r="252" spans="1:134" ht="39" hidden="1" x14ac:dyDescent="0.25">
      <c r="A252" s="54" t="s">
        <v>415</v>
      </c>
      <c r="B252" s="306" t="s">
        <v>744</v>
      </c>
      <c r="C252" s="305">
        <v>5</v>
      </c>
      <c r="D252" s="337" t="s">
        <v>771</v>
      </c>
      <c r="AN252" s="411">
        <f t="shared" ref="AN252:AZ252" si="5480">SUM(AN214+AN245)</f>
        <v>4</v>
      </c>
      <c r="AO252" s="411">
        <f t="shared" si="5480"/>
        <v>476985.59999999998</v>
      </c>
      <c r="AP252" s="411">
        <f t="shared" si="5480"/>
        <v>1.6666666666666665</v>
      </c>
      <c r="AQ252" s="411">
        <f t="shared" si="5480"/>
        <v>198743.99999999997</v>
      </c>
      <c r="AR252" s="411">
        <f t="shared" si="5480"/>
        <v>0</v>
      </c>
      <c r="AS252" s="411">
        <f t="shared" si="5480"/>
        <v>0</v>
      </c>
      <c r="AT252" s="411">
        <f t="shared" si="5480"/>
        <v>0</v>
      </c>
      <c r="AU252" s="411">
        <f t="shared" si="5480"/>
        <v>0</v>
      </c>
      <c r="AV252" s="411">
        <f t="shared" si="5480"/>
        <v>25.2</v>
      </c>
      <c r="AW252" s="411">
        <f t="shared" si="5480"/>
        <v>10.499999999999998</v>
      </c>
      <c r="AX252" s="411">
        <f t="shared" si="5480"/>
        <v>0</v>
      </c>
      <c r="AY252" s="411">
        <f t="shared" si="5480"/>
        <v>-1.6666666666666665</v>
      </c>
      <c r="AZ252" s="411">
        <f t="shared" si="5480"/>
        <v>-198743.99999999997</v>
      </c>
      <c r="BA252" s="412"/>
      <c r="BB252" s="412"/>
      <c r="EC252" s="412"/>
      <c r="ED252" s="412"/>
    </row>
  </sheetData>
  <autoFilter ref="A10:AGK214"/>
  <mergeCells count="602">
    <mergeCell ref="ACE6:ACQ6"/>
    <mergeCell ref="AGE8:AGF8"/>
    <mergeCell ref="VM8:VO8"/>
    <mergeCell ref="AAM8:AAO8"/>
    <mergeCell ref="AAZ8:ABB8"/>
    <mergeCell ref="ABM8:ABO8"/>
    <mergeCell ref="ABZ8:ACB8"/>
    <mergeCell ref="ACM8:ACO8"/>
    <mergeCell ref="ACZ8:ADB8"/>
    <mergeCell ref="AFZ8:AGB8"/>
    <mergeCell ref="AFX8:AFY8"/>
    <mergeCell ref="ABV8:ABW8"/>
    <mergeCell ref="ABX8:ABY8"/>
    <mergeCell ref="ACC8:ACD8"/>
    <mergeCell ref="AAE8:AAF8"/>
    <mergeCell ref="AGC8:AGD8"/>
    <mergeCell ref="ACE8:ACF8"/>
    <mergeCell ref="ACG8:ACH8"/>
    <mergeCell ref="AFT8:AFU8"/>
    <mergeCell ref="AFV8:AFW8"/>
    <mergeCell ref="ABE8:ABF8"/>
    <mergeCell ref="ACI8:ACJ8"/>
    <mergeCell ref="ACK8:ACL8"/>
    <mergeCell ref="ACP8:ACQ8"/>
    <mergeCell ref="LZ8:MB8"/>
    <mergeCell ref="NZ8:OB8"/>
    <mergeCell ref="HK8:HL8"/>
    <mergeCell ref="HP8:HQ8"/>
    <mergeCell ref="IM8:IO8"/>
    <mergeCell ref="JE8:JF8"/>
    <mergeCell ref="HX8:HY8"/>
    <mergeCell ref="IC8:ID8"/>
    <mergeCell ref="HZ8:IB8"/>
    <mergeCell ref="JR8:JS8"/>
    <mergeCell ref="KR8:KS8"/>
    <mergeCell ref="KZ8:LB8"/>
    <mergeCell ref="KK8:KL8"/>
    <mergeCell ref="KP8:KQ8"/>
    <mergeCell ref="IV8:IW8"/>
    <mergeCell ref="IX8:IY8"/>
    <mergeCell ref="NC8:ND8"/>
    <mergeCell ref="MM8:MO8"/>
    <mergeCell ref="MZ8:NB8"/>
    <mergeCell ref="NG8:NH8"/>
    <mergeCell ref="NI8:NJ8"/>
    <mergeCell ref="KV8:KW8"/>
    <mergeCell ref="HT8:HU8"/>
    <mergeCell ref="CK8:CM8"/>
    <mergeCell ref="AI8:AK8"/>
    <mergeCell ref="AV8:AX8"/>
    <mergeCell ref="CX8:CZ8"/>
    <mergeCell ref="BK8:BM8"/>
    <mergeCell ref="UM8:UO8"/>
    <mergeCell ref="AG8:AH8"/>
    <mergeCell ref="AL8:AM8"/>
    <mergeCell ref="AN5:AZ5"/>
    <mergeCell ref="BC7:BO7"/>
    <mergeCell ref="BE8:BF8"/>
    <mergeCell ref="BG8:BH8"/>
    <mergeCell ref="BI8:BJ8"/>
    <mergeCell ref="BN8:BO8"/>
    <mergeCell ref="AY8:AZ8"/>
    <mergeCell ref="CP5:DB5"/>
    <mergeCell ref="CP6:DB6"/>
    <mergeCell ref="AN8:AO8"/>
    <mergeCell ref="CP8:CQ8"/>
    <mergeCell ref="BC8:BD8"/>
    <mergeCell ref="CR8:CS8"/>
    <mergeCell ref="CT8:CU8"/>
    <mergeCell ref="EC8:ED8"/>
    <mergeCell ref="LR8:LS8"/>
    <mergeCell ref="CV8:CW8"/>
    <mergeCell ref="AEV8:AEW8"/>
    <mergeCell ref="AEX8:AEY8"/>
    <mergeCell ref="AAE5:AAQ5"/>
    <mergeCell ref="AAE6:AAQ6"/>
    <mergeCell ref="AAE7:AAQ7"/>
    <mergeCell ref="AAG8:AAH8"/>
    <mergeCell ref="AAI8:AAJ8"/>
    <mergeCell ref="AAK8:AAL8"/>
    <mergeCell ref="AAP8:AAQ8"/>
    <mergeCell ref="ABR5:ACD5"/>
    <mergeCell ref="ABR6:ACD6"/>
    <mergeCell ref="ABR7:ACD7"/>
    <mergeCell ref="ABT8:ABU8"/>
    <mergeCell ref="ABR8:ABS8"/>
    <mergeCell ref="AAR8:AAS8"/>
    <mergeCell ref="AAR5:ABD5"/>
    <mergeCell ref="AAR6:ABD6"/>
    <mergeCell ref="AAR7:ABD7"/>
    <mergeCell ref="AAT8:AAU8"/>
    <mergeCell ref="AAV8:AAW8"/>
    <mergeCell ref="AAX8:AAY8"/>
    <mergeCell ref="ABC8:ABD8"/>
    <mergeCell ref="KX8:KY8"/>
    <mergeCell ref="ABE5:ABQ5"/>
    <mergeCell ref="ABE6:ABQ6"/>
    <mergeCell ref="AFR5:AGD5"/>
    <mergeCell ref="AFR6:AGD6"/>
    <mergeCell ref="AFR7:AGD7"/>
    <mergeCell ref="ACR5:ADD5"/>
    <mergeCell ref="ACR6:ADD6"/>
    <mergeCell ref="ACR7:ADD7"/>
    <mergeCell ref="ACR8:ACS8"/>
    <mergeCell ref="ACT8:ACU8"/>
    <mergeCell ref="ACV8:ACW8"/>
    <mergeCell ref="ACX8:ACY8"/>
    <mergeCell ref="ADC8:ADD8"/>
    <mergeCell ref="AFR8:AFS8"/>
    <mergeCell ref="AEE5:AEQ5"/>
    <mergeCell ref="AER5:AFD5"/>
    <mergeCell ref="AEE6:AEQ6"/>
    <mergeCell ref="AEE7:AEQ7"/>
    <mergeCell ref="AEE8:AEF8"/>
    <mergeCell ref="AFC8:AFD8"/>
    <mergeCell ref="AER6:AFD6"/>
    <mergeCell ref="AER7:AFD7"/>
    <mergeCell ref="AER8:AES8"/>
    <mergeCell ref="AET8:AEU8"/>
    <mergeCell ref="ADR5:AED5"/>
    <mergeCell ref="ABE7:ABQ7"/>
    <mergeCell ref="ABG8:ABH8"/>
    <mergeCell ref="ABI8:ABJ8"/>
    <mergeCell ref="ABK8:ABL8"/>
    <mergeCell ref="ABP8:ABQ8"/>
    <mergeCell ref="QI8:QJ8"/>
    <mergeCell ref="QK8:QL8"/>
    <mergeCell ref="QP8:QQ8"/>
    <mergeCell ref="VE6:VQ6"/>
    <mergeCell ref="WR6:XD6"/>
    <mergeCell ref="WR7:XD7"/>
    <mergeCell ref="WT8:WU8"/>
    <mergeCell ref="WV8:WW8"/>
    <mergeCell ref="WX8:WY8"/>
    <mergeCell ref="XC8:XD8"/>
    <mergeCell ref="VR8:VS8"/>
    <mergeCell ref="VR6:WD6"/>
    <mergeCell ref="ZE6:ZQ6"/>
    <mergeCell ref="ZE7:ZQ7"/>
    <mergeCell ref="ZG8:ZH8"/>
    <mergeCell ref="ZI8:ZJ8"/>
    <mergeCell ref="ZK8:ZL8"/>
    <mergeCell ref="ZP8:ZQ8"/>
    <mergeCell ref="RE6:RQ6"/>
    <mergeCell ref="SE6:SQ6"/>
    <mergeCell ref="SR6:TD6"/>
    <mergeCell ref="TR6:UD6"/>
    <mergeCell ref="UE8:UF8"/>
    <mergeCell ref="SE8:SF8"/>
    <mergeCell ref="VR7:WD7"/>
    <mergeCell ref="VT8:VU8"/>
    <mergeCell ref="VV8:VW8"/>
    <mergeCell ref="VX8:VY8"/>
    <mergeCell ref="WC8:WD8"/>
    <mergeCell ref="VZ8:WB8"/>
    <mergeCell ref="VE7:VQ7"/>
    <mergeCell ref="VG8:VH8"/>
    <mergeCell ref="VI8:VJ8"/>
    <mergeCell ref="VK8:VL8"/>
    <mergeCell ref="VP8:VQ8"/>
    <mergeCell ref="UR8:US8"/>
    <mergeCell ref="SM8:SO8"/>
    <mergeCell ref="SZ8:TB8"/>
    <mergeCell ref="TM8:TO8"/>
    <mergeCell ref="TZ8:UB8"/>
    <mergeCell ref="TE8:TF8"/>
    <mergeCell ref="TR8:TS8"/>
    <mergeCell ref="ST8:SU8"/>
    <mergeCell ref="TV8:TW8"/>
    <mergeCell ref="TX8:TY8"/>
    <mergeCell ref="UC8:UD8"/>
    <mergeCell ref="UR6:VD6"/>
    <mergeCell ref="UR7:VD7"/>
    <mergeCell ref="UI8:UJ8"/>
    <mergeCell ref="UK8:UL8"/>
    <mergeCell ref="UP8:UQ8"/>
    <mergeCell ref="UZ8:VB8"/>
    <mergeCell ref="VC8:VD8"/>
    <mergeCell ref="UG8:UH8"/>
    <mergeCell ref="DA8:DB8"/>
    <mergeCell ref="GE8:GF8"/>
    <mergeCell ref="IR8:IS8"/>
    <mergeCell ref="RR6:SD6"/>
    <mergeCell ref="FC8:FD8"/>
    <mergeCell ref="CP7:DB7"/>
    <mergeCell ref="FE7:FQ7"/>
    <mergeCell ref="DP8:DQ8"/>
    <mergeCell ref="DR8:DS8"/>
    <mergeCell ref="DE8:DF8"/>
    <mergeCell ref="DG8:DH8"/>
    <mergeCell ref="DC7:DO7"/>
    <mergeCell ref="DX8:DZ8"/>
    <mergeCell ref="EM8:EO8"/>
    <mergeCell ref="KR6:LD6"/>
    <mergeCell ref="KE8:KF8"/>
    <mergeCell ref="MC8:MD8"/>
    <mergeCell ref="LM8:LO8"/>
    <mergeCell ref="LE6:LQ6"/>
    <mergeCell ref="LE7:LQ7"/>
    <mergeCell ref="LG8:LH8"/>
    <mergeCell ref="LI8:LJ8"/>
    <mergeCell ref="LK8:LL8"/>
    <mergeCell ref="LP8:LQ8"/>
    <mergeCell ref="LR6:MD6"/>
    <mergeCell ref="LR7:MD7"/>
    <mergeCell ref="LT8:LU8"/>
    <mergeCell ref="LV8:LW8"/>
    <mergeCell ref="LX8:LY8"/>
    <mergeCell ref="XR5:YD5"/>
    <mergeCell ref="XR6:YD6"/>
    <mergeCell ref="XR7:YD7"/>
    <mergeCell ref="XT8:XU8"/>
    <mergeCell ref="XV8:XW8"/>
    <mergeCell ref="XX8:XY8"/>
    <mergeCell ref="YC8:YD8"/>
    <mergeCell ref="WE5:WQ5"/>
    <mergeCell ref="WE6:WQ6"/>
    <mergeCell ref="WE7:WQ7"/>
    <mergeCell ref="WG8:WH8"/>
    <mergeCell ref="WI8:WJ8"/>
    <mergeCell ref="WK8:WL8"/>
    <mergeCell ref="WP8:WQ8"/>
    <mergeCell ref="XE5:XQ5"/>
    <mergeCell ref="XE6:XQ6"/>
    <mergeCell ref="UE6:UQ6"/>
    <mergeCell ref="TR7:UD7"/>
    <mergeCell ref="TT8:TU8"/>
    <mergeCell ref="XE7:XQ7"/>
    <mergeCell ref="XG8:XH8"/>
    <mergeCell ref="XI8:XJ8"/>
    <mergeCell ref="XZ8:YB8"/>
    <mergeCell ref="PR6:QD6"/>
    <mergeCell ref="IZ8:JB8"/>
    <mergeCell ref="GP8:GQ8"/>
    <mergeCell ref="GI8:GJ8"/>
    <mergeCell ref="GK8:GL8"/>
    <mergeCell ref="HR6:ID6"/>
    <mergeCell ref="KE7:KQ7"/>
    <mergeCell ref="PX8:PY8"/>
    <mergeCell ref="NT8:NU8"/>
    <mergeCell ref="JE7:JQ7"/>
    <mergeCell ref="JT8:JU8"/>
    <mergeCell ref="JV8:JW8"/>
    <mergeCell ref="JX8:JY8"/>
    <mergeCell ref="LC8:LD8"/>
    <mergeCell ref="KM8:KO8"/>
    <mergeCell ref="KC8:KD8"/>
    <mergeCell ref="JM8:JO8"/>
    <mergeCell ref="JZ8:KB8"/>
    <mergeCell ref="KG8:KH8"/>
    <mergeCell ref="KI8:KJ8"/>
    <mergeCell ref="HV8:HW8"/>
    <mergeCell ref="EZ8:FB8"/>
    <mergeCell ref="GZ8:HB8"/>
    <mergeCell ref="IE7:IQ7"/>
    <mergeCell ref="IG8:IH8"/>
    <mergeCell ref="II8:IJ8"/>
    <mergeCell ref="IK8:IL8"/>
    <mergeCell ref="IP8:IQ8"/>
    <mergeCell ref="IE8:IF8"/>
    <mergeCell ref="IR7:JD7"/>
    <mergeCell ref="JC8:JD8"/>
    <mergeCell ref="GX8:GY8"/>
    <mergeCell ref="HC8:HD8"/>
    <mergeCell ref="HG8:HH8"/>
    <mergeCell ref="ET8:EU8"/>
    <mergeCell ref="EV8:EW8"/>
    <mergeCell ref="EX8:EY8"/>
    <mergeCell ref="HR7:ID7"/>
    <mergeCell ref="FZ8:GB8"/>
    <mergeCell ref="IT8:IU8"/>
    <mergeCell ref="GT8:GU8"/>
    <mergeCell ref="GV8:GW8"/>
    <mergeCell ref="FE8:FF8"/>
    <mergeCell ref="FG8:FH8"/>
    <mergeCell ref="FI8:FJ8"/>
    <mergeCell ref="FK8:FL8"/>
    <mergeCell ref="FP8:FQ8"/>
    <mergeCell ref="FM8:FO8"/>
    <mergeCell ref="GR7:HD7"/>
    <mergeCell ref="GM8:GO8"/>
    <mergeCell ref="HM8:HO8"/>
    <mergeCell ref="HI8:HJ8"/>
    <mergeCell ref="HE7:HQ7"/>
    <mergeCell ref="ER8:ES8"/>
    <mergeCell ref="FX8:FY8"/>
    <mergeCell ref="GG8:GH8"/>
    <mergeCell ref="GC8:GD8"/>
    <mergeCell ref="FR8:FS8"/>
    <mergeCell ref="DC5:DO5"/>
    <mergeCell ref="DP5:EB5"/>
    <mergeCell ref="ER5:FD5"/>
    <mergeCell ref="FE5:FQ5"/>
    <mergeCell ref="DC6:DO6"/>
    <mergeCell ref="DP6:EB6"/>
    <mergeCell ref="DP7:EB7"/>
    <mergeCell ref="EE7:EQ7"/>
    <mergeCell ref="GE7:GQ7"/>
    <mergeCell ref="FR6:GD6"/>
    <mergeCell ref="ER6:FD6"/>
    <mergeCell ref="ER7:FD7"/>
    <mergeCell ref="EE6:EQ6"/>
    <mergeCell ref="EE5:EQ5"/>
    <mergeCell ref="DI8:DJ8"/>
    <mergeCell ref="DN8:DO8"/>
    <mergeCell ref="DK8:DM8"/>
    <mergeCell ref="DC8:DD8"/>
    <mergeCell ref="EG8:EH8"/>
    <mergeCell ref="NE6:NQ6"/>
    <mergeCell ref="NE7:NQ7"/>
    <mergeCell ref="QE6:QQ6"/>
    <mergeCell ref="QE7:QQ7"/>
    <mergeCell ref="MR6:ND6"/>
    <mergeCell ref="ME6:MQ6"/>
    <mergeCell ref="ME7:MQ7"/>
    <mergeCell ref="NR6:OD6"/>
    <mergeCell ref="NR7:OD7"/>
    <mergeCell ref="PR7:QD7"/>
    <mergeCell ref="KR7:LD7"/>
    <mergeCell ref="PE6:PQ6"/>
    <mergeCell ref="FE6:FQ6"/>
    <mergeCell ref="GE5:GQ5"/>
    <mergeCell ref="IR5:JD5"/>
    <mergeCell ref="IE5:IQ5"/>
    <mergeCell ref="IE6:IQ6"/>
    <mergeCell ref="JE6:JQ6"/>
    <mergeCell ref="JR6:KD6"/>
    <mergeCell ref="GR6:HD6"/>
    <mergeCell ref="HE6:HQ6"/>
    <mergeCell ref="FR5:GD5"/>
    <mergeCell ref="JE5:JQ5"/>
    <mergeCell ref="GR5:HD5"/>
    <mergeCell ref="HE5:HQ5"/>
    <mergeCell ref="HR5:ID5"/>
    <mergeCell ref="JR5:KD5"/>
    <mergeCell ref="GE6:GQ6"/>
    <mergeCell ref="IR6:JD6"/>
    <mergeCell ref="JR7:KD7"/>
    <mergeCell ref="OR6:PD6"/>
    <mergeCell ref="KE6:KQ6"/>
    <mergeCell ref="OE6:OQ6"/>
    <mergeCell ref="MR7:ND7"/>
    <mergeCell ref="QE5:QQ5"/>
    <mergeCell ref="UR5:VD5"/>
    <mergeCell ref="SE5:SQ5"/>
    <mergeCell ref="OE5:OQ5"/>
    <mergeCell ref="KE5:KQ5"/>
    <mergeCell ref="KR5:LD5"/>
    <mergeCell ref="UE5:UQ5"/>
    <mergeCell ref="LE5:LQ5"/>
    <mergeCell ref="OR5:PD5"/>
    <mergeCell ref="RR5:SD5"/>
    <mergeCell ref="SR5:TD5"/>
    <mergeCell ref="MR5:ND5"/>
    <mergeCell ref="NE5:NQ5"/>
    <mergeCell ref="NR5:OD5"/>
    <mergeCell ref="ME5:MQ5"/>
    <mergeCell ref="LR5:MD5"/>
    <mergeCell ref="PE5:PQ5"/>
    <mergeCell ref="PR5:QD5"/>
    <mergeCell ref="CG8:CH8"/>
    <mergeCell ref="CI8:CJ8"/>
    <mergeCell ref="CN8:CO8"/>
    <mergeCell ref="CC5:CO5"/>
    <mergeCell ref="CC6:CO6"/>
    <mergeCell ref="CC7:CO7"/>
    <mergeCell ref="AA5:AM5"/>
    <mergeCell ref="AA6:AM6"/>
    <mergeCell ref="AA7:AM7"/>
    <mergeCell ref="AC8:AD8"/>
    <mergeCell ref="CC8:CD8"/>
    <mergeCell ref="AA8:AB8"/>
    <mergeCell ref="AE8:AF8"/>
    <mergeCell ref="AN7:AZ7"/>
    <mergeCell ref="AP8:AQ8"/>
    <mergeCell ref="AR8:AS8"/>
    <mergeCell ref="AT8:AU8"/>
    <mergeCell ref="AN6:AZ6"/>
    <mergeCell ref="BC6:BO6"/>
    <mergeCell ref="BR8:BS8"/>
    <mergeCell ref="BT8:BU8"/>
    <mergeCell ref="BV8:BW8"/>
    <mergeCell ref="CA8:CB8"/>
    <mergeCell ref="BA8:BB8"/>
    <mergeCell ref="A5:A9"/>
    <mergeCell ref="B5:B9"/>
    <mergeCell ref="D5:D9"/>
    <mergeCell ref="E5:E9"/>
    <mergeCell ref="F5:F9"/>
    <mergeCell ref="H5:H9"/>
    <mergeCell ref="J5:M5"/>
    <mergeCell ref="CE8:CF8"/>
    <mergeCell ref="N8:O8"/>
    <mergeCell ref="BC5:BO5"/>
    <mergeCell ref="BP8:BQ8"/>
    <mergeCell ref="T8:U8"/>
    <mergeCell ref="Y8:Z8"/>
    <mergeCell ref="V8:X8"/>
    <mergeCell ref="BX8:BZ8"/>
    <mergeCell ref="BP5:CB5"/>
    <mergeCell ref="BP6:CB6"/>
    <mergeCell ref="BP7:CB7"/>
    <mergeCell ref="N5:Z5"/>
    <mergeCell ref="P8:Q8"/>
    <mergeCell ref="N6:Z6"/>
    <mergeCell ref="N7:Z7"/>
    <mergeCell ref="R8:S8"/>
    <mergeCell ref="G5:G9"/>
    <mergeCell ref="EI8:EJ8"/>
    <mergeCell ref="EK8:EL8"/>
    <mergeCell ref="PE7:PQ7"/>
    <mergeCell ref="JG8:JH8"/>
    <mergeCell ref="JI8:JJ8"/>
    <mergeCell ref="JK8:JL8"/>
    <mergeCell ref="JP8:JQ8"/>
    <mergeCell ref="SK8:SL8"/>
    <mergeCell ref="SP8:SQ8"/>
    <mergeCell ref="OP8:OQ8"/>
    <mergeCell ref="OT8:OU8"/>
    <mergeCell ref="OX8:OY8"/>
    <mergeCell ref="OG8:OH8"/>
    <mergeCell ref="OI8:OJ8"/>
    <mergeCell ref="OV8:OW8"/>
    <mergeCell ref="RP8:RQ8"/>
    <mergeCell ref="OR7:PD7"/>
    <mergeCell ref="PC8:PD8"/>
    <mergeCell ref="OR8:OS8"/>
    <mergeCell ref="ME8:MF8"/>
    <mergeCell ref="NR8:NS8"/>
    <mergeCell ref="OZ8:PB8"/>
    <mergeCell ref="OE7:OQ7"/>
    <mergeCell ref="MX8:MY8"/>
    <mergeCell ref="DT8:DU8"/>
    <mergeCell ref="DV8:DW8"/>
    <mergeCell ref="HR8:HS8"/>
    <mergeCell ref="EE8:EF8"/>
    <mergeCell ref="GR8:GS8"/>
    <mergeCell ref="HE8:HF8"/>
    <mergeCell ref="EA8:EB8"/>
    <mergeCell ref="EP8:EQ8"/>
    <mergeCell ref="UX8:UY8"/>
    <mergeCell ref="RG8:RH8"/>
    <mergeCell ref="MV8:MW8"/>
    <mergeCell ref="MT8:MU8"/>
    <mergeCell ref="NM8:NO8"/>
    <mergeCell ref="MG8:MH8"/>
    <mergeCell ref="MI8:MJ8"/>
    <mergeCell ref="MK8:ML8"/>
    <mergeCell ref="MP8:MQ8"/>
    <mergeCell ref="NV8:NW8"/>
    <mergeCell ref="NX8:NY8"/>
    <mergeCell ref="OC8:OD8"/>
    <mergeCell ref="OE8:OF8"/>
    <mergeCell ref="QM8:QO8"/>
    <mergeCell ref="QE8:QF8"/>
    <mergeCell ref="OK8:OL8"/>
    <mergeCell ref="YE8:YF8"/>
    <mergeCell ref="PE8:PF8"/>
    <mergeCell ref="XR8:XS8"/>
    <mergeCell ref="WE8:WF8"/>
    <mergeCell ref="XE8:XF8"/>
    <mergeCell ref="SG8:SH8"/>
    <mergeCell ref="SI8:SJ8"/>
    <mergeCell ref="RE8:RF8"/>
    <mergeCell ref="XP8:XQ8"/>
    <mergeCell ref="WM8:WO8"/>
    <mergeCell ref="XM8:XO8"/>
    <mergeCell ref="WZ8:XB8"/>
    <mergeCell ref="RI8:RJ8"/>
    <mergeCell ref="RK8:RL8"/>
    <mergeCell ref="QT8:QU8"/>
    <mergeCell ref="RM8:RO8"/>
    <mergeCell ref="RZ8:SB8"/>
    <mergeCell ref="RR8:RS8"/>
    <mergeCell ref="SV8:SW8"/>
    <mergeCell ref="SX8:SY8"/>
    <mergeCell ref="TC8:TD8"/>
    <mergeCell ref="UT8:UU8"/>
    <mergeCell ref="UV8:UW8"/>
    <mergeCell ref="SR8:SS8"/>
    <mergeCell ref="ADT8:ADU8"/>
    <mergeCell ref="ADV8:ADW8"/>
    <mergeCell ref="ADX8:ADY8"/>
    <mergeCell ref="AEC8:AED8"/>
    <mergeCell ref="ADZ8:AEB8"/>
    <mergeCell ref="ADR8:ADS8"/>
    <mergeCell ref="ADG8:ADH8"/>
    <mergeCell ref="ADI8:ADJ8"/>
    <mergeCell ref="ADE6:ADQ6"/>
    <mergeCell ref="ADM8:ADO8"/>
    <mergeCell ref="ADE7:ADQ7"/>
    <mergeCell ref="ADE8:ADF8"/>
    <mergeCell ref="ADE5:ADQ5"/>
    <mergeCell ref="ADK8:ADL8"/>
    <mergeCell ref="ADP8:ADQ8"/>
    <mergeCell ref="ACE5:ACQ5"/>
    <mergeCell ref="OM8:OO8"/>
    <mergeCell ref="YE5:YQ5"/>
    <mergeCell ref="YE6:YQ6"/>
    <mergeCell ref="YE7:YQ7"/>
    <mergeCell ref="YG8:YH8"/>
    <mergeCell ref="PM8:PO8"/>
    <mergeCell ref="PG8:PH8"/>
    <mergeCell ref="PI8:PJ8"/>
    <mergeCell ref="PK8:PL8"/>
    <mergeCell ref="PP8:PQ8"/>
    <mergeCell ref="ZR6:AAD6"/>
    <mergeCell ref="ZR7:AAD7"/>
    <mergeCell ref="ZT8:ZU8"/>
    <mergeCell ref="ZV8:ZW8"/>
    <mergeCell ref="ZX8:ZY8"/>
    <mergeCell ref="AAC8:AAD8"/>
    <mergeCell ref="ZR8:ZS8"/>
    <mergeCell ref="YR5:ZD5"/>
    <mergeCell ref="ZR5:AAD5"/>
    <mergeCell ref="RE5:RQ5"/>
    <mergeCell ref="KT8:KU8"/>
    <mergeCell ref="NK8:NL8"/>
    <mergeCell ref="NP8:NQ8"/>
    <mergeCell ref="MR8:MS8"/>
    <mergeCell ref="NE8:NF8"/>
    <mergeCell ref="ZE5:ZQ5"/>
    <mergeCell ref="TR5:UD5"/>
    <mergeCell ref="TE5:TQ5"/>
    <mergeCell ref="QR5:RD5"/>
    <mergeCell ref="WR5:XD5"/>
    <mergeCell ref="VR5:WD5"/>
    <mergeCell ref="TE6:TQ6"/>
    <mergeCell ref="TE7:TQ7"/>
    <mergeCell ref="TG8:TH8"/>
    <mergeCell ref="TI8:TJ8"/>
    <mergeCell ref="TK8:TL8"/>
    <mergeCell ref="TP8:TQ8"/>
    <mergeCell ref="SE7:SQ7"/>
    <mergeCell ref="VE5:VQ5"/>
    <mergeCell ref="YR6:ZD6"/>
    <mergeCell ref="YR7:ZD7"/>
    <mergeCell ref="YT8:YU8"/>
    <mergeCell ref="RR7:SD7"/>
    <mergeCell ref="SC8:SD8"/>
    <mergeCell ref="RE7:RQ7"/>
    <mergeCell ref="QR6:RD6"/>
    <mergeCell ref="QR7:RD7"/>
    <mergeCell ref="UE7:UQ7"/>
    <mergeCell ref="SR7:TD7"/>
    <mergeCell ref="AEP8:AEQ8"/>
    <mergeCell ref="YI8:YJ8"/>
    <mergeCell ref="YK8:YL8"/>
    <mergeCell ref="YP8:YQ8"/>
    <mergeCell ref="YZ8:ZB8"/>
    <mergeCell ref="YV8:YW8"/>
    <mergeCell ref="YX8:YY8"/>
    <mergeCell ref="ZC8:ZD8"/>
    <mergeCell ref="ZM8:ZO8"/>
    <mergeCell ref="YR8:YS8"/>
    <mergeCell ref="YM8:YO8"/>
    <mergeCell ref="ZZ8:AAB8"/>
    <mergeCell ref="AEG8:AEH8"/>
    <mergeCell ref="ZE8:ZF8"/>
    <mergeCell ref="AEI8:AEJ8"/>
    <mergeCell ref="AEK8:AEL8"/>
    <mergeCell ref="AEM8:AEO8"/>
    <mergeCell ref="ADR6:AED6"/>
    <mergeCell ref="ADR7:AED7"/>
    <mergeCell ref="PR8:PS8"/>
    <mergeCell ref="RT8:RU8"/>
    <mergeCell ref="RV8:RW8"/>
    <mergeCell ref="RX8:RY8"/>
    <mergeCell ref="QR8:QS8"/>
    <mergeCell ref="QZ8:RB8"/>
    <mergeCell ref="QV8:QW8"/>
    <mergeCell ref="QX8:QY8"/>
    <mergeCell ref="RC8:RD8"/>
    <mergeCell ref="QG8:QH8"/>
    <mergeCell ref="QC8:QD8"/>
    <mergeCell ref="PZ8:QB8"/>
    <mergeCell ref="PT8:PU8"/>
    <mergeCell ref="PV8:PW8"/>
    <mergeCell ref="A204:B204"/>
    <mergeCell ref="AFE5:AFQ5"/>
    <mergeCell ref="AFE6:AFQ6"/>
    <mergeCell ref="AFE7:AFQ7"/>
    <mergeCell ref="AFE8:AFF8"/>
    <mergeCell ref="AFG8:AFH8"/>
    <mergeCell ref="AFI8:AFJ8"/>
    <mergeCell ref="AFK8:AFL8"/>
    <mergeCell ref="AFM8:AFO8"/>
    <mergeCell ref="AFP8:AFQ8"/>
    <mergeCell ref="C5:C9"/>
    <mergeCell ref="J6:M6"/>
    <mergeCell ref="J7:J9"/>
    <mergeCell ref="K7:K9"/>
    <mergeCell ref="L7:L9"/>
    <mergeCell ref="M7:M9"/>
    <mergeCell ref="AEZ8:AFB8"/>
    <mergeCell ref="VE8:VF8"/>
    <mergeCell ref="WR8:WS8"/>
    <mergeCell ref="FR7:GD7"/>
    <mergeCell ref="FT8:FU8"/>
    <mergeCell ref="FV8:FW8"/>
    <mergeCell ref="LE8:LF8"/>
    <mergeCell ref="XK8:XL8"/>
  </mergeCells>
  <pageMargins left="0" right="0" top="0.35433070866141736" bottom="0.19685039370078741" header="0.11811023622047245" footer="0.11811023622047245"/>
  <pageSetup paperSize="9" scale="80" fitToWidth="0" orientation="landscape" r:id="rId1"/>
  <headerFooter differentFirst="1"/>
  <colBreaks count="2" manualBreakCount="2">
    <brk id="186" max="207" man="1"/>
    <brk id="849" max="207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77"/>
  <sheetViews>
    <sheetView view="pageBreakPreview" zoomScale="90" zoomScaleNormal="100" zoomScaleSheetLayoutView="90" workbookViewId="0">
      <pane xSplit="3" ySplit="3" topLeftCell="E4" activePane="bottomRight" state="frozen"/>
      <selection pane="topRight" activeCell="C1" sqref="C1"/>
      <selection pane="bottomLeft" activeCell="A4" sqref="A4"/>
      <selection pane="bottomRight" activeCell="AA3" sqref="AA3"/>
    </sheetView>
  </sheetViews>
  <sheetFormatPr defaultRowHeight="15" x14ac:dyDescent="0.25"/>
  <cols>
    <col min="1" max="1" width="6.7109375" hidden="1" customWidth="1"/>
    <col min="2" max="2" width="8.5703125" hidden="1" customWidth="1"/>
    <col min="3" max="3" width="47" style="85" customWidth="1"/>
    <col min="4" max="4" width="6.140625" style="62" hidden="1" customWidth="1"/>
    <col min="5" max="5" width="10.140625" hidden="1" customWidth="1"/>
    <col min="6" max="6" width="14.140625" hidden="1" customWidth="1"/>
    <col min="7" max="7" width="9.5703125" hidden="1" customWidth="1"/>
    <col min="8" max="8" width="14.28515625" hidden="1" customWidth="1"/>
    <col min="9" max="9" width="8.5703125" hidden="1" customWidth="1"/>
    <col min="10" max="10" width="15.28515625" hidden="1" customWidth="1"/>
    <col min="11" max="11" width="7.140625" hidden="1" customWidth="1"/>
    <col min="12" max="12" width="13.140625" hidden="1" customWidth="1"/>
    <col min="13" max="15" width="12.140625" hidden="1" customWidth="1"/>
    <col min="16" max="16" width="7.5703125" customWidth="1"/>
    <col min="17" max="19" width="11.28515625" customWidth="1"/>
    <col min="20" max="20" width="13.42578125" customWidth="1"/>
    <col min="21" max="21" width="12.85546875" customWidth="1"/>
    <col min="22" max="22" width="12.7109375" customWidth="1"/>
  </cols>
  <sheetData>
    <row r="1" spans="1:22" ht="51.75" customHeight="1" x14ac:dyDescent="0.25">
      <c r="C1" s="403" t="s">
        <v>770</v>
      </c>
      <c r="M1" s="156"/>
    </row>
    <row r="2" spans="1:22" ht="26.25" customHeight="1" x14ac:dyDescent="0.25">
      <c r="B2" s="564" t="s">
        <v>354</v>
      </c>
      <c r="C2" s="566" t="s">
        <v>355</v>
      </c>
      <c r="D2" s="567" t="s">
        <v>357</v>
      </c>
      <c r="E2" s="568" t="s">
        <v>160</v>
      </c>
      <c r="F2" s="568"/>
      <c r="G2" s="568" t="s">
        <v>822</v>
      </c>
      <c r="H2" s="568"/>
      <c r="I2" s="570" t="s">
        <v>356</v>
      </c>
      <c r="J2" s="570"/>
      <c r="K2" s="570" t="s">
        <v>368</v>
      </c>
      <c r="L2" s="570"/>
      <c r="M2" s="570" t="s">
        <v>365</v>
      </c>
      <c r="N2" s="570"/>
      <c r="O2" s="570"/>
      <c r="P2" s="571" t="s">
        <v>361</v>
      </c>
      <c r="Q2" s="571"/>
      <c r="R2" s="571"/>
      <c r="S2" s="571"/>
      <c r="T2" s="569" t="s">
        <v>825</v>
      </c>
      <c r="U2" s="569"/>
      <c r="V2" s="569"/>
    </row>
    <row r="3" spans="1:22" ht="39.75" customHeight="1" x14ac:dyDescent="0.25">
      <c r="B3" s="565"/>
      <c r="C3" s="566"/>
      <c r="D3" s="567"/>
      <c r="E3" s="186" t="s">
        <v>342</v>
      </c>
      <c r="F3" s="186" t="s">
        <v>39</v>
      </c>
      <c r="G3" s="186" t="s">
        <v>342</v>
      </c>
      <c r="H3" s="186" t="s">
        <v>39</v>
      </c>
      <c r="I3" s="180" t="s">
        <v>352</v>
      </c>
      <c r="J3" s="180" t="s">
        <v>353</v>
      </c>
      <c r="K3" s="180" t="s">
        <v>352</v>
      </c>
      <c r="L3" s="180" t="s">
        <v>353</v>
      </c>
      <c r="M3" s="180" t="s">
        <v>366</v>
      </c>
      <c r="N3" s="180" t="s">
        <v>805</v>
      </c>
      <c r="O3" s="180" t="s">
        <v>367</v>
      </c>
      <c r="P3" s="187" t="s">
        <v>160</v>
      </c>
      <c r="Q3" s="187" t="s">
        <v>823</v>
      </c>
      <c r="R3" s="187" t="s">
        <v>360</v>
      </c>
      <c r="S3" s="187" t="s">
        <v>358</v>
      </c>
      <c r="T3" s="434" t="s">
        <v>160</v>
      </c>
      <c r="U3" s="434" t="s">
        <v>360</v>
      </c>
      <c r="V3" s="434" t="s">
        <v>768</v>
      </c>
    </row>
    <row r="4" spans="1:22" x14ac:dyDescent="0.25">
      <c r="B4" s="89"/>
      <c r="C4" s="103" t="s">
        <v>434</v>
      </c>
      <c r="D4" s="104"/>
      <c r="E4" s="93"/>
      <c r="F4" s="93"/>
      <c r="G4" s="93"/>
      <c r="H4" s="93"/>
      <c r="I4" s="94"/>
      <c r="J4" s="94"/>
      <c r="K4" s="94"/>
      <c r="L4" s="94"/>
      <c r="M4" s="94"/>
      <c r="N4" s="94"/>
      <c r="O4" s="94"/>
      <c r="P4" s="94"/>
      <c r="Q4" s="94"/>
      <c r="R4" s="94"/>
      <c r="S4" s="102"/>
      <c r="T4" s="55"/>
      <c r="U4" s="55"/>
      <c r="V4" s="55"/>
    </row>
    <row r="5" spans="1:22" ht="36" customHeight="1" x14ac:dyDescent="0.25">
      <c r="A5">
        <v>1</v>
      </c>
      <c r="B5" s="28" t="s">
        <v>137</v>
      </c>
      <c r="C5" s="86" t="s">
        <v>205</v>
      </c>
      <c r="D5" s="37" t="s">
        <v>416</v>
      </c>
      <c r="E5" s="36">
        <f>'Свод январь-июль'!N204</f>
        <v>709</v>
      </c>
      <c r="F5" s="36">
        <f>'Свод январь-июль'!O204</f>
        <v>59207351.839999996</v>
      </c>
      <c r="G5" s="36">
        <f>'Свод январь-июль'!P204</f>
        <v>413.58333333333337</v>
      </c>
      <c r="H5" s="36">
        <f>'Свод январь-июль'!Q204</f>
        <v>34537621.906666666</v>
      </c>
      <c r="I5" s="36">
        <f>'Свод январь-июль'!R204</f>
        <v>403</v>
      </c>
      <c r="J5" s="36">
        <f>'Свод январь-июль'!S204</f>
        <v>30101009.000000007</v>
      </c>
      <c r="K5" s="36">
        <f>'Свод январь-июль'!T204</f>
        <v>0</v>
      </c>
      <c r="L5" s="36">
        <f>'Свод январь-июль'!U204</f>
        <v>0</v>
      </c>
      <c r="M5" s="36">
        <f>'Свод январь-июль'!V204</f>
        <v>3136.9399999999996</v>
      </c>
      <c r="N5" s="36">
        <f>'Свод январь-июль'!W204</f>
        <v>1829.8816666666667</v>
      </c>
      <c r="O5" s="36">
        <f>'Свод январь-июль'!X204</f>
        <v>1593.9900000000005</v>
      </c>
      <c r="P5" s="164">
        <f>M5/E5</f>
        <v>4.4244569816643153</v>
      </c>
      <c r="Q5" s="164">
        <f>N5/G5</f>
        <v>4.4244569816643153</v>
      </c>
      <c r="R5" s="164">
        <f>O5/I5</f>
        <v>3.9553101736972716</v>
      </c>
      <c r="S5" s="164">
        <f>R5-Q5</f>
        <v>-0.46914680796704378</v>
      </c>
      <c r="T5" s="433">
        <f>F5/E5</f>
        <v>83508.253653032429</v>
      </c>
      <c r="U5" s="433">
        <f>J5/I5</f>
        <v>74692.330024813913</v>
      </c>
      <c r="V5" s="433">
        <f>U5-T5</f>
        <v>-8815.9236282185157</v>
      </c>
    </row>
    <row r="6" spans="1:22" ht="36" customHeight="1" x14ac:dyDescent="0.25">
      <c r="A6">
        <v>2</v>
      </c>
      <c r="B6" s="28" t="s">
        <v>135</v>
      </c>
      <c r="C6" s="87" t="s">
        <v>3</v>
      </c>
      <c r="D6" s="83" t="s">
        <v>416</v>
      </c>
      <c r="E6" s="36">
        <f>'Свод январь-июль'!AA204</f>
        <v>615</v>
      </c>
      <c r="F6" s="36">
        <f>'Свод январь-июль'!AB204</f>
        <v>7346903.2000000002</v>
      </c>
      <c r="G6" s="36">
        <f>'Свод январь-июль'!AC204</f>
        <v>358.75</v>
      </c>
      <c r="H6" s="36">
        <f>'Свод январь-июль'!AD204</f>
        <v>4285693.5333333332</v>
      </c>
      <c r="I6" s="36">
        <f>'Свод январь-июль'!AE204</f>
        <v>380</v>
      </c>
      <c r="J6" s="36">
        <f>'Свод январь-июль'!AF204</f>
        <v>4017827.5799999926</v>
      </c>
      <c r="K6" s="36">
        <f>'Свод январь-июль'!AG204</f>
        <v>2</v>
      </c>
      <c r="L6" s="36">
        <f>'Свод январь-июль'!AH204</f>
        <v>34269.14</v>
      </c>
      <c r="M6" s="36">
        <f>'Свод январь-июль'!AI204</f>
        <v>388.15</v>
      </c>
      <c r="N6" s="36">
        <f>'Свод январь-июль'!AJ204</f>
        <v>226.42083333333332</v>
      </c>
      <c r="O6" s="36">
        <f>'Свод январь-июль'!AK204</f>
        <v>232.96</v>
      </c>
      <c r="P6" s="164">
        <f t="shared" ref="P6:P69" si="0">M6/E6</f>
        <v>0.63113821138211379</v>
      </c>
      <c r="Q6" s="164">
        <f t="shared" ref="Q6:Q69" si="1">N6/G6</f>
        <v>0.63113821138211379</v>
      </c>
      <c r="R6" s="164">
        <f t="shared" ref="R6:R69" si="2">O6/I6</f>
        <v>0.6130526315789474</v>
      </c>
      <c r="S6" s="164">
        <f t="shared" ref="S6:S69" si="3">R6-Q6</f>
        <v>-1.8085579803166385E-2</v>
      </c>
      <c r="T6" s="433">
        <f t="shared" ref="T6:T69" si="4">F6/E6</f>
        <v>11946.18406504065</v>
      </c>
      <c r="U6" s="433">
        <f t="shared" ref="U6:U69" si="5">J6/I6</f>
        <v>10573.230473684191</v>
      </c>
      <c r="V6" s="433">
        <f t="shared" ref="V6:V69" si="6">U6-T6</f>
        <v>-1372.9535913564596</v>
      </c>
    </row>
    <row r="7" spans="1:22" ht="36" customHeight="1" x14ac:dyDescent="0.25">
      <c r="A7">
        <v>3</v>
      </c>
      <c r="B7" s="28" t="s">
        <v>136</v>
      </c>
      <c r="C7" s="86" t="s">
        <v>5</v>
      </c>
      <c r="D7" s="83" t="s">
        <v>416</v>
      </c>
      <c r="E7" s="36">
        <f>'Свод январь-июль'!AN204</f>
        <v>2226</v>
      </c>
      <c r="F7" s="36">
        <f>'Свод январь-июль'!AO204</f>
        <v>92849789.759999976</v>
      </c>
      <c r="G7" s="36">
        <f>'Свод январь-июль'!AP204</f>
        <v>1298.5</v>
      </c>
      <c r="H7" s="36">
        <f>'Свод январь-июль'!AQ204</f>
        <v>54162377.359999985</v>
      </c>
      <c r="I7" s="36">
        <f>'Свод январь-июль'!AR204</f>
        <v>1354</v>
      </c>
      <c r="J7" s="36">
        <f>'Свод январь-июль'!AS204</f>
        <v>66322642.759999946</v>
      </c>
      <c r="K7" s="36">
        <f>'Свод январь-июль'!AT204</f>
        <v>2</v>
      </c>
      <c r="L7" s="36">
        <f>'Свод январь-июль'!AU204</f>
        <v>35433.22</v>
      </c>
      <c r="M7" s="36">
        <f>'Свод январь-июль'!AV204</f>
        <v>4905.420000000001</v>
      </c>
      <c r="N7" s="36">
        <f>'Свод январь-июль'!AW204</f>
        <v>2861.4949999999999</v>
      </c>
      <c r="O7" s="36">
        <f>'Свод январь-июль'!AX204</f>
        <v>3578.8500000000008</v>
      </c>
      <c r="P7" s="164">
        <f t="shared" si="0"/>
        <v>2.2036927223719682</v>
      </c>
      <c r="Q7" s="164">
        <f t="shared" si="1"/>
        <v>2.2036927223719678</v>
      </c>
      <c r="R7" s="164">
        <f t="shared" si="2"/>
        <v>2.6431683899556875</v>
      </c>
      <c r="S7" s="164">
        <f t="shared" si="3"/>
        <v>0.4394756675837197</v>
      </c>
      <c r="T7" s="433">
        <f t="shared" si="4"/>
        <v>41711.495849056591</v>
      </c>
      <c r="U7" s="433">
        <f t="shared" si="5"/>
        <v>48982.749453471159</v>
      </c>
      <c r="V7" s="433">
        <f t="shared" si="6"/>
        <v>7271.2536044145672</v>
      </c>
    </row>
    <row r="8" spans="1:22" ht="45" x14ac:dyDescent="0.25">
      <c r="A8">
        <v>4</v>
      </c>
      <c r="B8" s="28" t="s">
        <v>138</v>
      </c>
      <c r="C8" s="87" t="s">
        <v>322</v>
      </c>
      <c r="D8" s="37" t="s">
        <v>417</v>
      </c>
      <c r="E8" s="36">
        <f>'Свод январь-июль'!CC204</f>
        <v>3815</v>
      </c>
      <c r="F8" s="36">
        <f>'Свод январь-июль'!CD204</f>
        <v>143973749.91999999</v>
      </c>
      <c r="G8" s="36">
        <f>'Свод январь-июль'!CE204</f>
        <v>2225.416666666667</v>
      </c>
      <c r="H8" s="36">
        <f>'Свод январь-июль'!CF204</f>
        <v>83984687.453333318</v>
      </c>
      <c r="I8" s="36">
        <f>'Свод январь-июль'!CG204</f>
        <v>2176</v>
      </c>
      <c r="J8" s="36">
        <f>'Свод январь-июль'!CH204</f>
        <v>83976420.460000232</v>
      </c>
      <c r="K8" s="36">
        <f>'Свод январь-июль'!CI204</f>
        <v>1363</v>
      </c>
      <c r="L8" s="36">
        <f>'Свод январь-июль'!CJ204</f>
        <v>29142719.159999795</v>
      </c>
      <c r="M8" s="36">
        <f>'Свод январь-июль'!CK204</f>
        <v>9495.7900000000009</v>
      </c>
      <c r="N8" s="36">
        <f>'Свод январь-июль'!CL204</f>
        <v>5539.2108333333326</v>
      </c>
      <c r="O8" s="36">
        <f>'Свод январь-июль'!CM204</f>
        <v>5512.2199999999993</v>
      </c>
      <c r="P8" s="164">
        <f t="shared" si="0"/>
        <v>2.4890668414154655</v>
      </c>
      <c r="Q8" s="164">
        <f t="shared" si="1"/>
        <v>2.4890668414154646</v>
      </c>
      <c r="R8" s="164">
        <f t="shared" si="2"/>
        <v>2.5331893382352937</v>
      </c>
      <c r="S8" s="164">
        <f t="shared" si="3"/>
        <v>4.4122496819829049E-2</v>
      </c>
      <c r="T8" s="433">
        <f t="shared" si="4"/>
        <v>37738.859743119261</v>
      </c>
      <c r="U8" s="433">
        <f t="shared" si="5"/>
        <v>38592.104990808934</v>
      </c>
      <c r="V8" s="433">
        <f t="shared" si="6"/>
        <v>853.2452476896724</v>
      </c>
    </row>
    <row r="9" spans="1:22" ht="36" customHeight="1" x14ac:dyDescent="0.25">
      <c r="A9">
        <v>5</v>
      </c>
      <c r="B9" s="28" t="s">
        <v>173</v>
      </c>
      <c r="C9" s="86" t="s">
        <v>13</v>
      </c>
      <c r="D9" s="83" t="s">
        <v>416</v>
      </c>
      <c r="E9" s="36">
        <f>'Свод январь-июль'!CP204</f>
        <v>1185</v>
      </c>
      <c r="F9" s="36">
        <f>'Свод январь-июль'!CQ204</f>
        <v>20129587.296</v>
      </c>
      <c r="G9" s="36">
        <f>'Свод январь-июль'!CR204</f>
        <v>691.25</v>
      </c>
      <c r="H9" s="36">
        <f>'Свод январь-июль'!CS204</f>
        <v>11742259.256000001</v>
      </c>
      <c r="I9" s="36">
        <f>'Свод январь-июль'!CT204</f>
        <v>720</v>
      </c>
      <c r="J9" s="36">
        <f>'Свод январь-июль'!CU204</f>
        <v>11831395.989999974</v>
      </c>
      <c r="K9" s="36">
        <f>'Свод январь-июль'!CV204</f>
        <v>9</v>
      </c>
      <c r="L9" s="36">
        <f>'Свод январь-июль'!CW204</f>
        <v>155663.87</v>
      </c>
      <c r="M9" s="36">
        <f>'Свод январь-июль'!CX204</f>
        <v>1053.0900000000001</v>
      </c>
      <c r="N9" s="36">
        <f>'Свод январь-июль'!CY204</f>
        <v>614.30250000000012</v>
      </c>
      <c r="O9" s="36">
        <f>'Свод январь-июль'!CZ204</f>
        <v>636.20999999999981</v>
      </c>
      <c r="P9" s="164">
        <f t="shared" si="0"/>
        <v>0.88868354430379759</v>
      </c>
      <c r="Q9" s="164">
        <f t="shared" si="1"/>
        <v>0.8886835443037977</v>
      </c>
      <c r="R9" s="164">
        <f t="shared" si="2"/>
        <v>0.88362499999999977</v>
      </c>
      <c r="S9" s="164">
        <f t="shared" si="3"/>
        <v>-5.0585443037979294E-3</v>
      </c>
      <c r="T9" s="433">
        <f t="shared" si="4"/>
        <v>16986.993498734177</v>
      </c>
      <c r="U9" s="433">
        <f t="shared" si="5"/>
        <v>16432.494430555518</v>
      </c>
      <c r="V9" s="433">
        <f t="shared" si="6"/>
        <v>-554.49906817865849</v>
      </c>
    </row>
    <row r="10" spans="1:22" ht="30" x14ac:dyDescent="0.25">
      <c r="A10">
        <v>6</v>
      </c>
      <c r="B10" s="28" t="s">
        <v>161</v>
      </c>
      <c r="C10" s="86" t="s">
        <v>4</v>
      </c>
      <c r="D10" s="83" t="s">
        <v>418</v>
      </c>
      <c r="E10" s="36">
        <f>'Свод январь-июль'!BC204</f>
        <v>990</v>
      </c>
      <c r="F10" s="36">
        <f>'Свод январь-июль'!BD204</f>
        <v>15659134.399999997</v>
      </c>
      <c r="G10" s="36">
        <f>'Свод январь-июль'!BE204</f>
        <v>577.5</v>
      </c>
      <c r="H10" s="36">
        <f>'Свод январь-июль'!BF204</f>
        <v>9134495.0666666646</v>
      </c>
      <c r="I10" s="36">
        <f>'Свод январь-июль'!BG204</f>
        <v>588</v>
      </c>
      <c r="J10" s="36">
        <f>'Свод январь-июль'!BH204</f>
        <v>9508111.7100000158</v>
      </c>
      <c r="K10" s="36">
        <f>'Свод январь-июль'!BI204</f>
        <v>2</v>
      </c>
      <c r="L10" s="36">
        <f>'Свод январь-июль'!BJ204</f>
        <v>29149.119999999999</v>
      </c>
      <c r="M10" s="36">
        <f>'Свод январь-июль'!BK204</f>
        <v>827.3</v>
      </c>
      <c r="N10" s="36">
        <f>'Свод январь-июль'!BL204</f>
        <v>482.59166666666658</v>
      </c>
      <c r="O10" s="36">
        <f>'Свод январь-июль'!BM204</f>
        <v>505.47999999999996</v>
      </c>
      <c r="P10" s="164">
        <f t="shared" si="0"/>
        <v>0.83565656565656565</v>
      </c>
      <c r="Q10" s="164">
        <f t="shared" si="1"/>
        <v>0.83565656565656554</v>
      </c>
      <c r="R10" s="164">
        <f t="shared" si="2"/>
        <v>0.85965986394557814</v>
      </c>
      <c r="S10" s="164">
        <f t="shared" si="3"/>
        <v>2.4003298289012598E-2</v>
      </c>
      <c r="T10" s="433">
        <f t="shared" si="4"/>
        <v>15817.307474747471</v>
      </c>
      <c r="U10" s="433">
        <f t="shared" si="5"/>
        <v>16170.258010204108</v>
      </c>
      <c r="V10" s="433">
        <f t="shared" si="6"/>
        <v>352.95053545663723</v>
      </c>
    </row>
    <row r="11" spans="1:22" ht="36" customHeight="1" x14ac:dyDescent="0.25">
      <c r="A11">
        <v>7</v>
      </c>
      <c r="B11" s="28" t="s">
        <v>150</v>
      </c>
      <c r="C11" s="87" t="s">
        <v>21</v>
      </c>
      <c r="D11" s="37" t="s">
        <v>424</v>
      </c>
      <c r="E11" s="36">
        <f>'Свод январь-июль'!DP204</f>
        <v>606</v>
      </c>
      <c r="F11" s="36">
        <f>'Свод январь-июль'!DQ204</f>
        <v>15365750.4</v>
      </c>
      <c r="G11" s="36">
        <f>'Свод январь-июль'!DR204</f>
        <v>353.5</v>
      </c>
      <c r="H11" s="36">
        <f>'Свод январь-июль'!DS204</f>
        <v>8963354.4000000004</v>
      </c>
      <c r="I11" s="36">
        <f>'Свод январь-июль'!DT204</f>
        <v>370</v>
      </c>
      <c r="J11" s="36">
        <f>'Свод январь-июль'!DU204</f>
        <v>10999878.480000002</v>
      </c>
      <c r="K11" s="36">
        <f>'Свод январь-июль'!DV204</f>
        <v>0</v>
      </c>
      <c r="L11" s="36">
        <f>'Свод январь-июль'!DW204</f>
        <v>0</v>
      </c>
      <c r="M11" s="36">
        <f>'Свод январь-июль'!DX204</f>
        <v>676.5</v>
      </c>
      <c r="N11" s="36">
        <f>'Свод январь-июль'!DY204</f>
        <v>394.625</v>
      </c>
      <c r="O11" s="36">
        <f>'Свод январь-июль'!DZ204</f>
        <v>488.03000000000009</v>
      </c>
      <c r="P11" s="164">
        <f t="shared" si="0"/>
        <v>1.1163366336633664</v>
      </c>
      <c r="Q11" s="164">
        <f t="shared" si="1"/>
        <v>1.1163366336633664</v>
      </c>
      <c r="R11" s="164">
        <f t="shared" si="2"/>
        <v>1.3190000000000002</v>
      </c>
      <c r="S11" s="164">
        <f t="shared" si="3"/>
        <v>0.20266336633663373</v>
      </c>
      <c r="T11" s="433">
        <f t="shared" si="4"/>
        <v>25356.023762376237</v>
      </c>
      <c r="U11" s="433">
        <f t="shared" si="5"/>
        <v>29729.401297297303</v>
      </c>
      <c r="V11" s="433">
        <f t="shared" si="6"/>
        <v>4373.3775349210664</v>
      </c>
    </row>
    <row r="12" spans="1:22" ht="36" customHeight="1" x14ac:dyDescent="0.25">
      <c r="A12">
        <v>8</v>
      </c>
      <c r="B12" s="28" t="s">
        <v>169</v>
      </c>
      <c r="C12" s="86" t="s">
        <v>324</v>
      </c>
      <c r="D12" s="36" t="s">
        <v>416</v>
      </c>
      <c r="E12" s="36">
        <f>'Свод январь-июль'!DC204</f>
        <v>1830</v>
      </c>
      <c r="F12" s="36">
        <f>'Свод январь-июль'!DD204</f>
        <v>31623766.719999999</v>
      </c>
      <c r="G12" s="36">
        <f>'Свод январь-июль'!DE204</f>
        <v>1067.5</v>
      </c>
      <c r="H12" s="36">
        <f>'Свод январь-июль'!DF204</f>
        <v>18447197.25333333</v>
      </c>
      <c r="I12" s="36">
        <f>'Свод январь-июль'!DG204</f>
        <v>1214</v>
      </c>
      <c r="J12" s="36">
        <f>'Свод январь-июль'!DH204</f>
        <v>20583195.790000003</v>
      </c>
      <c r="K12" s="36">
        <f>'Свод январь-июль'!DI204</f>
        <v>0</v>
      </c>
      <c r="L12" s="36">
        <f>'Свод январь-июль'!DJ204</f>
        <v>0</v>
      </c>
      <c r="M12" s="36">
        <f>'Свод январь-июль'!DK204</f>
        <v>1651.3000000000004</v>
      </c>
      <c r="N12" s="36">
        <f>'Свод январь-июль'!DL204</f>
        <v>963.2583333333331</v>
      </c>
      <c r="O12" s="36">
        <f>'Свод январь-июль'!DM204</f>
        <v>1080.2899999999997</v>
      </c>
      <c r="P12" s="164">
        <f t="shared" si="0"/>
        <v>0.90234972677595648</v>
      </c>
      <c r="Q12" s="164">
        <f t="shared" si="1"/>
        <v>0.90234972677595604</v>
      </c>
      <c r="R12" s="164">
        <f t="shared" si="2"/>
        <v>0.88985996705107062</v>
      </c>
      <c r="S12" s="164">
        <f t="shared" si="3"/>
        <v>-1.2489759724885419E-2</v>
      </c>
      <c r="T12" s="433">
        <f t="shared" si="4"/>
        <v>17280.746841530054</v>
      </c>
      <c r="U12" s="433">
        <f t="shared" si="5"/>
        <v>16954.85649917628</v>
      </c>
      <c r="V12" s="433">
        <f t="shared" si="6"/>
        <v>-325.89034235377403</v>
      </c>
    </row>
    <row r="13" spans="1:22" ht="23.25" customHeight="1" x14ac:dyDescent="0.25">
      <c r="A13">
        <v>9</v>
      </c>
      <c r="B13" s="28" t="s">
        <v>318</v>
      </c>
      <c r="C13" s="86" t="s">
        <v>331</v>
      </c>
      <c r="D13" s="37" t="s">
        <v>428</v>
      </c>
      <c r="E13" s="36">
        <f>'Свод январь-июль'!BP204</f>
        <v>636</v>
      </c>
      <c r="F13" s="36">
        <f>'Свод январь-июль'!BQ204</f>
        <v>23130848.831999999</v>
      </c>
      <c r="G13" s="36">
        <f>'Свод январь-июль'!BR204</f>
        <v>371</v>
      </c>
      <c r="H13" s="36">
        <f>'Свод январь-июль'!BS204</f>
        <v>13492995.151999999</v>
      </c>
      <c r="I13" s="36">
        <f>'Свод январь-июль'!BT204</f>
        <v>372</v>
      </c>
      <c r="J13" s="36">
        <f>'Свод январь-июль'!BU204</f>
        <v>13896373.069999997</v>
      </c>
      <c r="K13" s="36">
        <f>'Свод январь-июль'!BV204</f>
        <v>0</v>
      </c>
      <c r="L13" s="36">
        <f>'Свод январь-июль'!BW204</f>
        <v>0</v>
      </c>
      <c r="M13" s="36">
        <f>'Свод январь-июль'!BX204</f>
        <v>1274.6399999999999</v>
      </c>
      <c r="N13" s="36">
        <f>'Свод январь-июль'!BY204</f>
        <v>743.54</v>
      </c>
      <c r="O13" s="36">
        <f>'Свод январь-июль'!BZ204</f>
        <v>780.92000000000007</v>
      </c>
      <c r="P13" s="164">
        <f t="shared" si="0"/>
        <v>2.0041509433962261</v>
      </c>
      <c r="Q13" s="164">
        <f t="shared" si="1"/>
        <v>2.0041509433962261</v>
      </c>
      <c r="R13" s="164">
        <f t="shared" si="2"/>
        <v>2.0992473118279573</v>
      </c>
      <c r="S13" s="164">
        <f t="shared" si="3"/>
        <v>9.5096368431731193E-2</v>
      </c>
      <c r="T13" s="433">
        <f t="shared" si="4"/>
        <v>36369.259169811317</v>
      </c>
      <c r="U13" s="433">
        <f t="shared" si="5"/>
        <v>37355.841586021495</v>
      </c>
      <c r="V13" s="433">
        <f t="shared" si="6"/>
        <v>986.58241621017805</v>
      </c>
    </row>
    <row r="14" spans="1:22" ht="22.5" customHeight="1" x14ac:dyDescent="0.25">
      <c r="B14" s="88"/>
      <c r="C14" s="101" t="s">
        <v>437</v>
      </c>
      <c r="D14" s="96"/>
      <c r="E14" s="97">
        <f>SUM(E5:E13)</f>
        <v>12612</v>
      </c>
      <c r="F14" s="97">
        <f t="shared" ref="F14:N14" si="7">SUM(F5:F13)</f>
        <v>409286882.36799991</v>
      </c>
      <c r="G14" s="97">
        <f t="shared" si="7"/>
        <v>7357</v>
      </c>
      <c r="H14" s="97">
        <f t="shared" si="7"/>
        <v>238750681.38133332</v>
      </c>
      <c r="I14" s="97">
        <f t="shared" si="7"/>
        <v>7577</v>
      </c>
      <c r="J14" s="97">
        <f t="shared" si="7"/>
        <v>251236854.84000015</v>
      </c>
      <c r="K14" s="97">
        <f t="shared" si="7"/>
        <v>1378</v>
      </c>
      <c r="L14" s="97">
        <f t="shared" si="7"/>
        <v>29397234.509999797</v>
      </c>
      <c r="M14" s="97">
        <f t="shared" si="7"/>
        <v>23409.13</v>
      </c>
      <c r="N14" s="97">
        <f t="shared" si="7"/>
        <v>13655.325833333332</v>
      </c>
      <c r="O14" s="97">
        <f>SUM(O5:O13)</f>
        <v>14408.949999999999</v>
      </c>
      <c r="P14" s="164">
        <f t="shared" si="0"/>
        <v>1.8560997462733906</v>
      </c>
      <c r="Q14" s="164">
        <f t="shared" si="1"/>
        <v>1.8560997462733904</v>
      </c>
      <c r="R14" s="164">
        <f t="shared" si="2"/>
        <v>1.9016695261977035</v>
      </c>
      <c r="S14" s="164">
        <f t="shared" si="3"/>
        <v>4.5569779924313103E-2</v>
      </c>
      <c r="T14" s="433">
        <f t="shared" si="4"/>
        <v>32452.179065017437</v>
      </c>
      <c r="U14" s="433">
        <f t="shared" si="5"/>
        <v>33157.826955259356</v>
      </c>
      <c r="V14" s="433">
        <f t="shared" si="6"/>
        <v>705.6478902419185</v>
      </c>
    </row>
    <row r="15" spans="1:22" x14ac:dyDescent="0.25">
      <c r="B15" s="88"/>
      <c r="C15" s="91" t="s">
        <v>435</v>
      </c>
      <c r="D15" s="92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64"/>
      <c r="Q15" s="164"/>
      <c r="R15" s="164"/>
      <c r="S15" s="164"/>
      <c r="T15" s="433"/>
      <c r="U15" s="433"/>
      <c r="V15" s="433"/>
    </row>
    <row r="16" spans="1:22" ht="36" customHeight="1" x14ac:dyDescent="0.25">
      <c r="A16">
        <v>10</v>
      </c>
      <c r="B16" s="28" t="s">
        <v>186</v>
      </c>
      <c r="C16" s="86" t="s">
        <v>22</v>
      </c>
      <c r="D16" s="37" t="s">
        <v>425</v>
      </c>
      <c r="E16" s="36">
        <f>'Свод январь-июль'!EE204</f>
        <v>790</v>
      </c>
      <c r="F16" s="36">
        <f>'Свод январь-июль'!EF204</f>
        <v>15527652.9408</v>
      </c>
      <c r="G16" s="36">
        <f>'Свод январь-июль'!EG204</f>
        <v>460.83333333333331</v>
      </c>
      <c r="H16" s="36">
        <f>'Свод январь-июль'!EH204</f>
        <v>9057797.5487999991</v>
      </c>
      <c r="I16" s="36">
        <f>'Свод январь-июль'!EI204</f>
        <v>448</v>
      </c>
      <c r="J16" s="36">
        <f>'Свод январь-июль'!EJ204</f>
        <v>8775740.909999961</v>
      </c>
      <c r="K16" s="36">
        <f>'Свод январь-июль'!EK204</f>
        <v>0</v>
      </c>
      <c r="L16" s="36">
        <f>'Свод январь-июль'!EL204</f>
        <v>0</v>
      </c>
      <c r="M16" s="36">
        <f>'Свод январь-июль'!EM204</f>
        <v>671.58</v>
      </c>
      <c r="N16" s="36">
        <f>'Свод январь-июль'!EN204</f>
        <v>391.755</v>
      </c>
      <c r="O16" s="36">
        <f>'Свод январь-июль'!EO204</f>
        <v>394.7600000000001</v>
      </c>
      <c r="P16" s="164">
        <f t="shared" si="0"/>
        <v>0.85010126582278489</v>
      </c>
      <c r="Q16" s="164">
        <f t="shared" si="1"/>
        <v>0.85010126582278489</v>
      </c>
      <c r="R16" s="164">
        <f t="shared" si="2"/>
        <v>0.88116071428571452</v>
      </c>
      <c r="S16" s="164">
        <f t="shared" si="3"/>
        <v>3.1059448462929629E-2</v>
      </c>
      <c r="T16" s="433">
        <f t="shared" si="4"/>
        <v>19655.256887088606</v>
      </c>
      <c r="U16" s="433">
        <f t="shared" si="5"/>
        <v>19588.70738839277</v>
      </c>
      <c r="V16" s="433">
        <f t="shared" si="6"/>
        <v>-66.549498695836519</v>
      </c>
    </row>
    <row r="17" spans="1:22" ht="30" x14ac:dyDescent="0.25">
      <c r="A17">
        <v>11</v>
      </c>
      <c r="B17" s="28" t="s">
        <v>170</v>
      </c>
      <c r="C17" s="86" t="s">
        <v>9</v>
      </c>
      <c r="D17" s="37" t="s">
        <v>421</v>
      </c>
      <c r="E17" s="36">
        <f>'Свод январь-июль'!GR204</f>
        <v>405</v>
      </c>
      <c r="F17" s="36">
        <f>'Свод январь-июль'!GS204</f>
        <v>5946420.4799999995</v>
      </c>
      <c r="G17" s="36">
        <f>'Свод январь-июль'!GT204</f>
        <v>236.25</v>
      </c>
      <c r="H17" s="36">
        <f>'Свод январь-июль'!GU204</f>
        <v>3468745.28</v>
      </c>
      <c r="I17" s="36">
        <f>'Свод январь-июль'!GV204</f>
        <v>246</v>
      </c>
      <c r="J17" s="36">
        <f>'Свод январь-июль'!GW204</f>
        <v>3181865.7000000007</v>
      </c>
      <c r="K17" s="36">
        <f>'Свод январь-июль'!GX204</f>
        <v>1</v>
      </c>
      <c r="L17" s="36">
        <f>'Свод январь-июль'!GY204</f>
        <v>15710.24</v>
      </c>
      <c r="M17" s="36">
        <f>'Свод январь-июль'!GZ204</f>
        <v>314.15999999999997</v>
      </c>
      <c r="N17" s="36">
        <f>'Свод январь-июль'!HA204</f>
        <v>183.25999999999996</v>
      </c>
      <c r="O17" s="36">
        <f>'Свод январь-июль'!HB204</f>
        <v>183.24</v>
      </c>
      <c r="P17" s="164">
        <f t="shared" si="0"/>
        <v>0.77570370370370367</v>
      </c>
      <c r="Q17" s="164">
        <f t="shared" si="1"/>
        <v>0.77570370370370356</v>
      </c>
      <c r="R17" s="164">
        <f t="shared" si="2"/>
        <v>0.7448780487804878</v>
      </c>
      <c r="S17" s="164">
        <f t="shared" si="3"/>
        <v>-3.0825654923215762E-2</v>
      </c>
      <c r="T17" s="433">
        <f t="shared" si="4"/>
        <v>14682.519703703703</v>
      </c>
      <c r="U17" s="433">
        <f t="shared" si="5"/>
        <v>12934.413414634149</v>
      </c>
      <c r="V17" s="433">
        <f t="shared" si="6"/>
        <v>-1748.1062890695539</v>
      </c>
    </row>
    <row r="18" spans="1:22" ht="30" x14ac:dyDescent="0.25">
      <c r="A18">
        <v>12</v>
      </c>
      <c r="B18" s="28" t="s">
        <v>197</v>
      </c>
      <c r="C18" s="86" t="s">
        <v>10</v>
      </c>
      <c r="D18" s="37" t="s">
        <v>425</v>
      </c>
      <c r="E18" s="36">
        <f>'Свод январь-июль'!HE204</f>
        <v>493</v>
      </c>
      <c r="F18" s="36">
        <f>'Свод январь-июль'!HF204</f>
        <v>7513848.1599999983</v>
      </c>
      <c r="G18" s="36">
        <f>'Свод январь-июль'!HG204</f>
        <v>287.58333333333337</v>
      </c>
      <c r="H18" s="36">
        <f>'Свод январь-июль'!HH204</f>
        <v>4383078.0933333319</v>
      </c>
      <c r="I18" s="36">
        <f>'Свод январь-июль'!HI204</f>
        <v>311</v>
      </c>
      <c r="J18" s="36">
        <f>'Свод январь-июль'!HJ204</f>
        <v>4217158.4000000171</v>
      </c>
      <c r="K18" s="36">
        <f>'Свод январь-июль'!HK204</f>
        <v>3</v>
      </c>
      <c r="L18" s="36">
        <f>'Свод январь-июль'!HL204</f>
        <v>37666.720000000001</v>
      </c>
      <c r="M18" s="36">
        <f>'Свод январь-июль'!HM204</f>
        <v>396.96999999999997</v>
      </c>
      <c r="N18" s="36">
        <f>'Свод январь-июль'!HN204</f>
        <v>231.5658333333333</v>
      </c>
      <c r="O18" s="36">
        <f>'Свод январь-июль'!HO204</f>
        <v>242.6</v>
      </c>
      <c r="P18" s="164">
        <f t="shared" si="0"/>
        <v>0.8052129817444218</v>
      </c>
      <c r="Q18" s="164">
        <f t="shared" si="1"/>
        <v>0.80521298174442169</v>
      </c>
      <c r="R18" s="164">
        <f t="shared" si="2"/>
        <v>0.78006430868167198</v>
      </c>
      <c r="S18" s="164">
        <f t="shared" si="3"/>
        <v>-2.5148673062749705E-2</v>
      </c>
      <c r="T18" s="433">
        <f t="shared" si="4"/>
        <v>15241.071318458415</v>
      </c>
      <c r="U18" s="433">
        <f t="shared" si="5"/>
        <v>13559.994855305522</v>
      </c>
      <c r="V18" s="433">
        <f t="shared" si="6"/>
        <v>-1681.0764631528928</v>
      </c>
    </row>
    <row r="19" spans="1:22" ht="30" x14ac:dyDescent="0.25">
      <c r="A19">
        <v>13</v>
      </c>
      <c r="B19" s="28" t="s">
        <v>198</v>
      </c>
      <c r="C19" s="86" t="s">
        <v>11</v>
      </c>
      <c r="D19" s="37" t="s">
        <v>425</v>
      </c>
      <c r="E19" s="36">
        <f>'Свод январь-июль'!HR204</f>
        <v>438</v>
      </c>
      <c r="F19" s="36">
        <f>'Свод январь-июль'!HS204</f>
        <v>6670605.7599999988</v>
      </c>
      <c r="G19" s="36">
        <f>'Свод январь-июль'!HT204</f>
        <v>255.5</v>
      </c>
      <c r="H19" s="36">
        <f>'Свод январь-июль'!HU204</f>
        <v>3891186.6933333324</v>
      </c>
      <c r="I19" s="36">
        <f>'Свод январь-июль'!HV204</f>
        <v>256</v>
      </c>
      <c r="J19" s="36">
        <f>'Свод январь-июль'!HW204</f>
        <v>3729928.8700000127</v>
      </c>
      <c r="K19" s="36">
        <f>'Свод январь-июль'!HX204</f>
        <v>1</v>
      </c>
      <c r="L19" s="36">
        <f>'Свод январь-июль'!HY204</f>
        <v>11423.05</v>
      </c>
      <c r="M19" s="36">
        <f>'Свод январь-июль'!HZ204</f>
        <v>352.41999999999996</v>
      </c>
      <c r="N19" s="36">
        <f>'Свод январь-июль'!IA204</f>
        <v>205.57833333333335</v>
      </c>
      <c r="O19" s="36">
        <f>'Свод январь-июль'!IB204</f>
        <v>205.82999999999998</v>
      </c>
      <c r="P19" s="164">
        <f t="shared" si="0"/>
        <v>0.80461187214611862</v>
      </c>
      <c r="Q19" s="164">
        <f t="shared" si="1"/>
        <v>0.80461187214611873</v>
      </c>
      <c r="R19" s="164">
        <f t="shared" si="2"/>
        <v>0.80402343749999994</v>
      </c>
      <c r="S19" s="164">
        <f t="shared" si="3"/>
        <v>-5.8843464611879615E-4</v>
      </c>
      <c r="T19" s="433">
        <f t="shared" si="4"/>
        <v>15229.693515981733</v>
      </c>
      <c r="U19" s="433">
        <f t="shared" si="5"/>
        <v>14570.03464843755</v>
      </c>
      <c r="V19" s="433">
        <f t="shared" si="6"/>
        <v>-659.65886754418352</v>
      </c>
    </row>
    <row r="20" spans="1:22" ht="30" x14ac:dyDescent="0.25">
      <c r="A20">
        <v>14</v>
      </c>
      <c r="B20" s="28" t="s">
        <v>188</v>
      </c>
      <c r="C20" s="86" t="s">
        <v>26</v>
      </c>
      <c r="D20" s="37" t="s">
        <v>420</v>
      </c>
      <c r="E20" s="36">
        <f>'Свод январь-июль'!UR204</f>
        <v>490</v>
      </c>
      <c r="F20" s="36">
        <f>'Свод январь-июль'!US204</f>
        <v>10048496.640000001</v>
      </c>
      <c r="G20" s="36">
        <f>'Свод январь-июль'!UT204</f>
        <v>285.83333333333337</v>
      </c>
      <c r="H20" s="36">
        <f>'Свод январь-июль'!UU204</f>
        <v>5861623.040000001</v>
      </c>
      <c r="I20" s="36">
        <f>'Свод январь-июль'!UV204</f>
        <v>303</v>
      </c>
      <c r="J20" s="36">
        <f>'Свод январь-июль'!UW204</f>
        <v>6184459.0200000033</v>
      </c>
      <c r="K20" s="36">
        <f>'Свод январь-июль'!UX204</f>
        <v>0</v>
      </c>
      <c r="L20" s="36">
        <f>'Свод январь-июль'!UY204</f>
        <v>0</v>
      </c>
      <c r="M20" s="36">
        <f>'Свод январь-июль'!UZ204</f>
        <v>442.4</v>
      </c>
      <c r="N20" s="36">
        <f>'Свод январь-июль'!VA204</f>
        <v>258.06666666666666</v>
      </c>
      <c r="O20" s="36">
        <f>'Свод январь-июль'!VB204</f>
        <v>272.27999999999997</v>
      </c>
      <c r="P20" s="164">
        <f t="shared" si="0"/>
        <v>0.9028571428571428</v>
      </c>
      <c r="Q20" s="164">
        <f t="shared" si="1"/>
        <v>0.90285714285714269</v>
      </c>
      <c r="R20" s="164">
        <f t="shared" si="2"/>
        <v>0.89861386138613852</v>
      </c>
      <c r="S20" s="164">
        <f t="shared" si="3"/>
        <v>-4.2432814710041677E-3</v>
      </c>
      <c r="T20" s="433">
        <f t="shared" si="4"/>
        <v>20507.136000000002</v>
      </c>
      <c r="U20" s="433">
        <f t="shared" si="5"/>
        <v>20410.75584158417</v>
      </c>
      <c r="V20" s="433">
        <f t="shared" si="6"/>
        <v>-96.380158415831829</v>
      </c>
    </row>
    <row r="21" spans="1:22" ht="30" x14ac:dyDescent="0.25">
      <c r="A21">
        <v>15</v>
      </c>
      <c r="B21" s="28" t="s">
        <v>190</v>
      </c>
      <c r="C21" s="86" t="s">
        <v>38</v>
      </c>
      <c r="D21" s="37" t="s">
        <v>420</v>
      </c>
      <c r="E21" s="36">
        <f>'Свод январь-июль'!FE204</f>
        <v>0</v>
      </c>
      <c r="F21" s="36">
        <f>'Свод январь-июль'!FF204</f>
        <v>0</v>
      </c>
      <c r="G21" s="36">
        <f>'Свод январь-июль'!FG204</f>
        <v>0</v>
      </c>
      <c r="H21" s="36">
        <f>'Свод январь-июль'!FH204</f>
        <v>0</v>
      </c>
      <c r="I21" s="36">
        <f>'Свод январь-июль'!FI204</f>
        <v>0</v>
      </c>
      <c r="J21" s="36">
        <f>'Свод январь-июль'!FJ204</f>
        <v>0</v>
      </c>
      <c r="K21" s="36">
        <f>'Свод январь-июль'!FK204</f>
        <v>0</v>
      </c>
      <c r="L21" s="36">
        <f>'Свод январь-июль'!FL204</f>
        <v>0</v>
      </c>
      <c r="M21" s="36">
        <f>'Свод январь-июль'!FM204</f>
        <v>0</v>
      </c>
      <c r="N21" s="36">
        <f>'Свод январь-июль'!FN204</f>
        <v>0</v>
      </c>
      <c r="O21" s="36">
        <f>'Свод январь-июль'!FO204</f>
        <v>0</v>
      </c>
      <c r="P21" s="164"/>
      <c r="Q21" s="164"/>
      <c r="R21" s="164"/>
      <c r="S21" s="164"/>
      <c r="T21" s="433"/>
      <c r="U21" s="433"/>
      <c r="V21" s="433"/>
    </row>
    <row r="22" spans="1:22" ht="19.5" customHeight="1" x14ac:dyDescent="0.25">
      <c r="A22">
        <v>16</v>
      </c>
      <c r="B22" s="28" t="s">
        <v>181</v>
      </c>
      <c r="C22" s="86" t="s">
        <v>17</v>
      </c>
      <c r="D22" s="37" t="s">
        <v>421</v>
      </c>
      <c r="E22" s="36">
        <f>'Свод январь-июль'!SE204</f>
        <v>1775</v>
      </c>
      <c r="F22" s="36">
        <f>'Свод январь-июль'!SF204</f>
        <v>35326257.657600001</v>
      </c>
      <c r="G22" s="36">
        <f>'Свод январь-июль'!SG204</f>
        <v>1035.4166666666665</v>
      </c>
      <c r="H22" s="36">
        <f>'Свод январь-июль'!SH204</f>
        <v>20606983.6336</v>
      </c>
      <c r="I22" s="36">
        <f>'Свод январь-июль'!SI204</f>
        <v>1060</v>
      </c>
      <c r="J22" s="36">
        <f>'Свод январь-июль'!SJ204</f>
        <v>21166849.969999935</v>
      </c>
      <c r="K22" s="36">
        <f>'Свод январь-июль'!SK204</f>
        <v>1</v>
      </c>
      <c r="L22" s="36">
        <f>'Свод январь-июль'!SL204</f>
        <v>21350.78</v>
      </c>
      <c r="M22" s="36">
        <f>'Свод январь-июль'!SM204</f>
        <v>1531.72</v>
      </c>
      <c r="N22" s="36">
        <f>'Свод январь-июль'!SN204</f>
        <v>893.50333333333344</v>
      </c>
      <c r="O22" s="36">
        <f>'Свод январь-июль'!SO204</f>
        <v>922.01</v>
      </c>
      <c r="P22" s="164">
        <f t="shared" si="0"/>
        <v>0.86294084507042257</v>
      </c>
      <c r="Q22" s="164">
        <f t="shared" si="1"/>
        <v>0.86294084507042279</v>
      </c>
      <c r="R22" s="164">
        <f t="shared" si="2"/>
        <v>0.86982075471698117</v>
      </c>
      <c r="S22" s="164">
        <f t="shared" si="3"/>
        <v>6.8799096465583798E-3</v>
      </c>
      <c r="T22" s="433">
        <f t="shared" si="4"/>
        <v>19902.116990197184</v>
      </c>
      <c r="U22" s="433">
        <f t="shared" si="5"/>
        <v>19968.72638679239</v>
      </c>
      <c r="V22" s="433">
        <f t="shared" si="6"/>
        <v>66.609396595205908</v>
      </c>
    </row>
    <row r="23" spans="1:22" ht="19.5" customHeight="1" x14ac:dyDescent="0.25">
      <c r="A23">
        <v>17</v>
      </c>
      <c r="B23" s="28" t="s">
        <v>184</v>
      </c>
      <c r="C23" s="86" t="s">
        <v>20</v>
      </c>
      <c r="D23" s="37" t="s">
        <v>421</v>
      </c>
      <c r="E23" s="36">
        <f>'Свод январь-июль'!TR204</f>
        <v>1780</v>
      </c>
      <c r="F23" s="36">
        <f>'Свод январь-июль'!TS204</f>
        <v>35501583.935999997</v>
      </c>
      <c r="G23" s="36">
        <f>'Свод январь-июль'!TT204</f>
        <v>1038.3333333333335</v>
      </c>
      <c r="H23" s="36">
        <f>'Свод январь-июль'!TU204</f>
        <v>20709257.295999996</v>
      </c>
      <c r="I23" s="36">
        <f>'Свод январь-июль'!TV204</f>
        <v>1029</v>
      </c>
      <c r="J23" s="36">
        <f>'Свод январь-июль'!TW204</f>
        <v>20689411.929999899</v>
      </c>
      <c r="K23" s="36">
        <f>'Свод январь-июль'!TX204</f>
        <v>0</v>
      </c>
      <c r="L23" s="36">
        <f>'Свод январь-июль'!TY204</f>
        <v>0</v>
      </c>
      <c r="M23" s="36">
        <f>'Свод январь-июль'!TZ204</f>
        <v>1541.41</v>
      </c>
      <c r="N23" s="36">
        <f>'Свод январь-июль'!UA204</f>
        <v>899.15583333333336</v>
      </c>
      <c r="O23" s="36">
        <f>'Свод январь-июль'!UB204</f>
        <v>902.23</v>
      </c>
      <c r="P23" s="164">
        <f t="shared" si="0"/>
        <v>0.86596067415730338</v>
      </c>
      <c r="Q23" s="164">
        <f t="shared" si="1"/>
        <v>0.86596067415730327</v>
      </c>
      <c r="R23" s="164">
        <f t="shared" si="2"/>
        <v>0.87680272108843538</v>
      </c>
      <c r="S23" s="164">
        <f t="shared" si="3"/>
        <v>1.084204693113211E-2</v>
      </c>
      <c r="T23" s="433">
        <f t="shared" si="4"/>
        <v>19944.710076404492</v>
      </c>
      <c r="U23" s="433">
        <f t="shared" si="5"/>
        <v>20106.328406219534</v>
      </c>
      <c r="V23" s="433">
        <f t="shared" si="6"/>
        <v>161.61832981504267</v>
      </c>
    </row>
    <row r="24" spans="1:22" ht="36" customHeight="1" x14ac:dyDescent="0.25">
      <c r="A24">
        <v>18</v>
      </c>
      <c r="B24" s="28" t="s">
        <v>191</v>
      </c>
      <c r="C24" s="86" t="s">
        <v>325</v>
      </c>
      <c r="D24" s="83" t="s">
        <v>421</v>
      </c>
      <c r="E24" s="36">
        <f>'Свод январь-июль'!IE204</f>
        <v>2262</v>
      </c>
      <c r="F24" s="36">
        <f>'Свод январь-июль'!IF204</f>
        <v>41591573.296000004</v>
      </c>
      <c r="G24" s="36">
        <f>'Свод январь-июль'!IG204</f>
        <v>1319.5</v>
      </c>
      <c r="H24" s="36">
        <f>'Свод январь-июль'!IH204</f>
        <v>24261751.089333333</v>
      </c>
      <c r="I24" s="36">
        <f>'Свод январь-июль'!II204</f>
        <v>1395</v>
      </c>
      <c r="J24" s="36">
        <f>'Свод январь-июль'!IJ204</f>
        <v>25031579.039999984</v>
      </c>
      <c r="K24" s="36">
        <f>'Свод январь-июль'!IK204</f>
        <v>0</v>
      </c>
      <c r="L24" s="36">
        <f>'Свод январь-июль'!IL204</f>
        <v>0</v>
      </c>
      <c r="M24" s="36">
        <f>'Свод январь-июль'!IM204</f>
        <v>2187.48</v>
      </c>
      <c r="N24" s="36">
        <f>'Свод январь-июль'!IN204</f>
        <v>1276.03</v>
      </c>
      <c r="O24" s="36">
        <f>'Свод январь-июль'!IO204</f>
        <v>1327.5100000000002</v>
      </c>
      <c r="P24" s="164">
        <f t="shared" si="0"/>
        <v>0.96705570291777188</v>
      </c>
      <c r="Q24" s="164">
        <f t="shared" si="1"/>
        <v>0.96705570291777188</v>
      </c>
      <c r="R24" s="164">
        <f t="shared" si="2"/>
        <v>0.95162007168458795</v>
      </c>
      <c r="S24" s="164">
        <f t="shared" si="3"/>
        <v>-1.5435631233183922E-2</v>
      </c>
      <c r="T24" s="433">
        <f t="shared" si="4"/>
        <v>18387.079264367818</v>
      </c>
      <c r="U24" s="433">
        <f t="shared" si="5"/>
        <v>17943.784258064505</v>
      </c>
      <c r="V24" s="433">
        <f t="shared" si="6"/>
        <v>-443.29500630331313</v>
      </c>
    </row>
    <row r="25" spans="1:22" ht="36" customHeight="1" x14ac:dyDescent="0.25">
      <c r="A25">
        <v>19</v>
      </c>
      <c r="B25" s="28" t="s">
        <v>175</v>
      </c>
      <c r="C25" s="86" t="s">
        <v>330</v>
      </c>
      <c r="D25" s="37" t="s">
        <v>427</v>
      </c>
      <c r="E25" s="36">
        <f>'Свод январь-июль'!YR204</f>
        <v>1730</v>
      </c>
      <c r="F25" s="36">
        <f>'Свод январь-июль'!YS204</f>
        <v>35283215.385599993</v>
      </c>
      <c r="G25" s="36">
        <f>'Свод январь-июль'!YT204</f>
        <v>1009.1666666666666</v>
      </c>
      <c r="H25" s="36">
        <f>'Свод январь-июль'!YU204</f>
        <v>20581875.641599998</v>
      </c>
      <c r="I25" s="36">
        <f>'Свод январь-июль'!YV204</f>
        <v>975</v>
      </c>
      <c r="J25" s="36">
        <f>'Свод январь-июль'!YW204</f>
        <v>19558904.239999898</v>
      </c>
      <c r="K25" s="36">
        <f>'Свод январь-июль'!YX204</f>
        <v>0</v>
      </c>
      <c r="L25" s="36">
        <f>'Свод январь-июль'!YY204</f>
        <v>0</v>
      </c>
      <c r="M25" s="36">
        <f>'Свод январь-июль'!YZ204</f>
        <v>1529.06</v>
      </c>
      <c r="N25" s="36">
        <f>'Свод январь-июль'!ZA204</f>
        <v>891.9516666666666</v>
      </c>
      <c r="O25" s="36">
        <f>'Свод январь-июль'!ZB204</f>
        <v>852.88</v>
      </c>
      <c r="P25" s="164">
        <f t="shared" si="0"/>
        <v>0.88384971098265896</v>
      </c>
      <c r="Q25" s="164">
        <f t="shared" si="1"/>
        <v>0.88384971098265896</v>
      </c>
      <c r="R25" s="164">
        <f t="shared" si="2"/>
        <v>0.87474871794871789</v>
      </c>
      <c r="S25" s="164">
        <f t="shared" si="3"/>
        <v>-9.1009930339410738E-3</v>
      </c>
      <c r="T25" s="433">
        <f t="shared" si="4"/>
        <v>20394.922188208089</v>
      </c>
      <c r="U25" s="433">
        <f t="shared" si="5"/>
        <v>20060.414605128099</v>
      </c>
      <c r="V25" s="433">
        <f t="shared" si="6"/>
        <v>-334.50758307999058</v>
      </c>
    </row>
    <row r="26" spans="1:22" ht="36" customHeight="1" x14ac:dyDescent="0.25">
      <c r="A26">
        <v>20</v>
      </c>
      <c r="B26" s="28" t="s">
        <v>176</v>
      </c>
      <c r="C26" s="86" t="s">
        <v>332</v>
      </c>
      <c r="D26" s="37" t="s">
        <v>429</v>
      </c>
      <c r="E26" s="36">
        <f>'Свод январь-июль'!YE204</f>
        <v>620</v>
      </c>
      <c r="F26" s="36">
        <f>'Свод январь-июль'!YF204</f>
        <v>14088382.963199999</v>
      </c>
      <c r="G26" s="36">
        <f>'Свод январь-июль'!YG204</f>
        <v>361.66666666666663</v>
      </c>
      <c r="H26" s="36">
        <f>'Свод январь-июль'!YH204</f>
        <v>8218223.3951999992</v>
      </c>
      <c r="I26" s="36">
        <f>'Свод январь-июль'!YI204</f>
        <v>365</v>
      </c>
      <c r="J26" s="36">
        <f>'Свод январь-июль'!YJ204</f>
        <v>7344147.5299999891</v>
      </c>
      <c r="K26" s="36">
        <f>'Свод январь-июль'!YK204</f>
        <v>1</v>
      </c>
      <c r="L26" s="36">
        <f>'Свод январь-июль'!YL204</f>
        <v>18716.009999999998</v>
      </c>
      <c r="M26" s="36">
        <f>'Свод январь-июль'!YM204</f>
        <v>626.54999999999995</v>
      </c>
      <c r="N26" s="36">
        <f>'Свод январь-июль'!YN204</f>
        <v>365.48749999999995</v>
      </c>
      <c r="O26" s="36">
        <f>'Свод январь-июль'!YO204</f>
        <v>321.02000000000004</v>
      </c>
      <c r="P26" s="164">
        <f t="shared" si="0"/>
        <v>1.0105645161290322</v>
      </c>
      <c r="Q26" s="164">
        <f t="shared" si="1"/>
        <v>1.0105645161290322</v>
      </c>
      <c r="R26" s="164">
        <f t="shared" si="2"/>
        <v>0.87950684931506862</v>
      </c>
      <c r="S26" s="164">
        <f t="shared" si="3"/>
        <v>-0.13105766681396358</v>
      </c>
      <c r="T26" s="433">
        <f t="shared" si="4"/>
        <v>22723.198327741935</v>
      </c>
      <c r="U26" s="433">
        <f t="shared" si="5"/>
        <v>20120.95213698627</v>
      </c>
      <c r="V26" s="433">
        <f t="shared" si="6"/>
        <v>-2602.2461907556644</v>
      </c>
    </row>
    <row r="27" spans="1:22" x14ac:dyDescent="0.25">
      <c r="A27">
        <v>21</v>
      </c>
      <c r="B27" s="28" t="s">
        <v>203</v>
      </c>
      <c r="C27" s="86" t="s">
        <v>333</v>
      </c>
      <c r="D27" s="84" t="s">
        <v>432</v>
      </c>
      <c r="E27" s="36">
        <f>'Свод январь-июль'!ER204</f>
        <v>2400</v>
      </c>
      <c r="F27" s="36">
        <f>'Свод январь-июль'!ES204</f>
        <v>57399992.831999995</v>
      </c>
      <c r="G27" s="36">
        <f>'Свод январь-июль'!ET204</f>
        <v>1400</v>
      </c>
      <c r="H27" s="36">
        <f>'Свод январь-июль'!EU204</f>
        <v>33483329.151999995</v>
      </c>
      <c r="I27" s="36">
        <f>'Свод январь-июль'!EV204</f>
        <v>1405</v>
      </c>
      <c r="J27" s="36">
        <f>'Свод январь-июль'!EW204</f>
        <v>33521439.559999973</v>
      </c>
      <c r="K27" s="36">
        <f>'Свод январь-июль'!EX204</f>
        <v>26</v>
      </c>
      <c r="L27" s="36">
        <f>'Свод январь-июль'!EY204</f>
        <v>770057.2699999999</v>
      </c>
      <c r="M27" s="36">
        <f>'Свод январь-июль'!EZ204</f>
        <v>3058.9199999999996</v>
      </c>
      <c r="N27" s="36">
        <f>'Свод январь-июль'!FA204</f>
        <v>1784.37</v>
      </c>
      <c r="O27" s="36">
        <f>'Свод январь-июль'!FB204</f>
        <v>1789.4300000000003</v>
      </c>
      <c r="P27" s="164">
        <f t="shared" si="0"/>
        <v>1.2745499999999998</v>
      </c>
      <c r="Q27" s="164">
        <f t="shared" si="1"/>
        <v>1.2745499999999998</v>
      </c>
      <c r="R27" s="164">
        <f t="shared" si="2"/>
        <v>1.2736156583629896</v>
      </c>
      <c r="S27" s="164">
        <f t="shared" si="3"/>
        <v>-9.3434163701022754E-4</v>
      </c>
      <c r="T27" s="433">
        <f t="shared" si="4"/>
        <v>23916.663679999998</v>
      </c>
      <c r="U27" s="433">
        <f t="shared" si="5"/>
        <v>23858.675843416349</v>
      </c>
      <c r="V27" s="433">
        <f t="shared" si="6"/>
        <v>-57.987836583648459</v>
      </c>
    </row>
    <row r="28" spans="1:22" ht="45" x14ac:dyDescent="0.25">
      <c r="A28">
        <v>22</v>
      </c>
      <c r="B28" s="28" t="s">
        <v>174</v>
      </c>
      <c r="C28" s="86" t="s">
        <v>335</v>
      </c>
      <c r="D28" s="37" t="s">
        <v>427</v>
      </c>
      <c r="E28" s="36">
        <f>'Свод январь-июль'!WR204</f>
        <v>380</v>
      </c>
      <c r="F28" s="36">
        <f>'Свод январь-июль'!WS204</f>
        <v>7794853.2479999997</v>
      </c>
      <c r="G28" s="36">
        <f>'Свод январь-июль'!WT204</f>
        <v>221.66666666666669</v>
      </c>
      <c r="H28" s="36">
        <f>'Свод январь-июль'!WU204</f>
        <v>4546997.7279999992</v>
      </c>
      <c r="I28" s="36">
        <f>'Свод январь-июль'!WV204</f>
        <v>219</v>
      </c>
      <c r="J28" s="36">
        <f>'Свод январь-июль'!WW204</f>
        <v>4528683.3699999982</v>
      </c>
      <c r="K28" s="36">
        <f>'Свод январь-июль'!WX204</f>
        <v>0</v>
      </c>
      <c r="L28" s="36">
        <f>'Свод январь-июль'!WY204</f>
        <v>0</v>
      </c>
      <c r="M28" s="36">
        <f>'Свод январь-июль'!WZ204</f>
        <v>337.66000000000008</v>
      </c>
      <c r="N28" s="36">
        <f>'Свод январь-июль'!XA204</f>
        <v>196.96833333333336</v>
      </c>
      <c r="O28" s="36">
        <f>'Свод январь-июль'!XB204</f>
        <v>196.84999999999997</v>
      </c>
      <c r="P28" s="164">
        <f t="shared" si="0"/>
        <v>0.88857894736842125</v>
      </c>
      <c r="Q28" s="164">
        <f t="shared" si="1"/>
        <v>0.88857894736842113</v>
      </c>
      <c r="R28" s="164">
        <f t="shared" si="2"/>
        <v>0.89885844748858434</v>
      </c>
      <c r="S28" s="164">
        <f t="shared" si="3"/>
        <v>1.027950012016321E-2</v>
      </c>
      <c r="T28" s="433">
        <f t="shared" si="4"/>
        <v>20512.771705263156</v>
      </c>
      <c r="U28" s="433">
        <f t="shared" si="5"/>
        <v>20678.919497716888</v>
      </c>
      <c r="V28" s="433">
        <f t="shared" si="6"/>
        <v>166.14779245373211</v>
      </c>
    </row>
    <row r="29" spans="1:22" ht="36" customHeight="1" x14ac:dyDescent="0.25">
      <c r="A29">
        <v>23</v>
      </c>
      <c r="B29" s="66" t="s">
        <v>164</v>
      </c>
      <c r="C29" s="86" t="s">
        <v>336</v>
      </c>
      <c r="D29" s="37" t="s">
        <v>425</v>
      </c>
      <c r="E29" s="36">
        <f>'Свод январь-июль'!PE204</f>
        <v>991</v>
      </c>
      <c r="F29" s="36">
        <f>'Свод январь-июль'!PF204</f>
        <v>16770980.262399999</v>
      </c>
      <c r="G29" s="36">
        <f>'Свод январь-июль'!PG204</f>
        <v>578.08333333333326</v>
      </c>
      <c r="H29" s="36">
        <f>'Свод январь-июль'!PH204</f>
        <v>9783071.8197333328</v>
      </c>
      <c r="I29" s="36">
        <f>'Свод январь-июль'!PI204</f>
        <v>617</v>
      </c>
      <c r="J29" s="36">
        <f>'Свод январь-июль'!PJ204</f>
        <v>10247751.169999989</v>
      </c>
      <c r="K29" s="36">
        <f>'Свод январь-июль'!PK204</f>
        <v>0</v>
      </c>
      <c r="L29" s="36">
        <f>'Свод январь-июль'!PL204</f>
        <v>0</v>
      </c>
      <c r="M29" s="36">
        <f>'Свод январь-июль'!PM204</f>
        <v>874.15000000000009</v>
      </c>
      <c r="N29" s="36">
        <f>'Свод январь-июль'!PN204</f>
        <v>509.92083333333341</v>
      </c>
      <c r="O29" s="36">
        <f>'Свод январь-июль'!PO204</f>
        <v>540.38</v>
      </c>
      <c r="P29" s="164">
        <f t="shared" si="0"/>
        <v>0.88208879919273475</v>
      </c>
      <c r="Q29" s="164">
        <f t="shared" si="1"/>
        <v>0.88208879919273486</v>
      </c>
      <c r="R29" s="164">
        <f t="shared" si="2"/>
        <v>0.87581847649918965</v>
      </c>
      <c r="S29" s="164">
        <f t="shared" si="3"/>
        <v>-6.2703226935452161E-3</v>
      </c>
      <c r="T29" s="433">
        <f t="shared" si="4"/>
        <v>16923.28987124117</v>
      </c>
      <c r="U29" s="433">
        <f t="shared" si="5"/>
        <v>16608.997034035638</v>
      </c>
      <c r="V29" s="433">
        <f t="shared" si="6"/>
        <v>-314.29283720553212</v>
      </c>
    </row>
    <row r="30" spans="1:22" ht="36" customHeight="1" x14ac:dyDescent="0.25">
      <c r="A30">
        <v>24</v>
      </c>
      <c r="B30" s="28" t="s">
        <v>177</v>
      </c>
      <c r="C30" s="86" t="s">
        <v>321</v>
      </c>
      <c r="D30" s="37" t="s">
        <v>420</v>
      </c>
      <c r="E30" s="36">
        <f>'Свод январь-июль'!XR204</f>
        <v>1995</v>
      </c>
      <c r="F30" s="36">
        <f>'Свод январь-июль'!XS204</f>
        <v>41139417.446399994</v>
      </c>
      <c r="G30" s="36">
        <f>'Свод январь-июль'!XT204</f>
        <v>1163.75</v>
      </c>
      <c r="H30" s="36">
        <f>'Свод январь-июль'!XU204</f>
        <v>23997993.510399997</v>
      </c>
      <c r="I30" s="36">
        <f>'Свод январь-июль'!XV204</f>
        <v>1222</v>
      </c>
      <c r="J30" s="36">
        <f>'Свод январь-июль'!XW204</f>
        <v>25000176.69999985</v>
      </c>
      <c r="K30" s="36">
        <f>'Свод январь-июль'!XX204</f>
        <v>0</v>
      </c>
      <c r="L30" s="36">
        <f>'Свод январь-июль'!XY204</f>
        <v>0</v>
      </c>
      <c r="M30" s="36">
        <f>'Свод январь-июль'!XZ204</f>
        <v>1798.5999999999997</v>
      </c>
      <c r="N30" s="36">
        <f>'Свод январь-июль'!YA204</f>
        <v>1049.1833333333336</v>
      </c>
      <c r="O30" s="36">
        <f>'Свод январь-июль'!YB204</f>
        <v>1096.0500000000002</v>
      </c>
      <c r="P30" s="164">
        <f t="shared" si="0"/>
        <v>0.90155388471177933</v>
      </c>
      <c r="Q30" s="164">
        <f t="shared" si="1"/>
        <v>0.90155388471177966</v>
      </c>
      <c r="R30" s="164">
        <f t="shared" si="2"/>
        <v>0.89693126022913272</v>
      </c>
      <c r="S30" s="164">
        <f t="shared" si="3"/>
        <v>-4.622624482646942E-3</v>
      </c>
      <c r="T30" s="433">
        <f t="shared" si="4"/>
        <v>20621.261877894733</v>
      </c>
      <c r="U30" s="433">
        <f t="shared" si="5"/>
        <v>20458.409738134083</v>
      </c>
      <c r="V30" s="433">
        <f t="shared" si="6"/>
        <v>-162.85213976064915</v>
      </c>
    </row>
    <row r="31" spans="1:22" ht="24" customHeight="1" x14ac:dyDescent="0.25">
      <c r="A31">
        <v>25</v>
      </c>
      <c r="B31" s="28" t="s">
        <v>180</v>
      </c>
      <c r="C31" s="87" t="s">
        <v>16</v>
      </c>
      <c r="D31" s="37" t="s">
        <v>427</v>
      </c>
      <c r="E31" s="36">
        <f>'Свод январь-июль'!ZE204</f>
        <v>610</v>
      </c>
      <c r="F31" s="36">
        <f>'Свод январь-июль'!ZF204</f>
        <v>12624991.142399998</v>
      </c>
      <c r="G31" s="36">
        <f>'Свод январь-июль'!ZG204</f>
        <v>355.83333333333337</v>
      </c>
      <c r="H31" s="36">
        <f>'Свод январь-июль'!ZH204</f>
        <v>7364578.1663999986</v>
      </c>
      <c r="I31" s="36">
        <f>'Свод январь-июль'!ZI204</f>
        <v>377</v>
      </c>
      <c r="J31" s="36">
        <f>'Свод январь-июль'!ZJ204</f>
        <v>7837827.429999982</v>
      </c>
      <c r="K31" s="36">
        <f>'Свод январь-июль'!ZK204</f>
        <v>0</v>
      </c>
      <c r="L31" s="36">
        <f>'Свод январь-июль'!ZL204</f>
        <v>0</v>
      </c>
      <c r="M31" s="36">
        <f>'Свод январь-июль'!ZM204</f>
        <v>549.09</v>
      </c>
      <c r="N31" s="36">
        <f>'Свод январь-июль'!ZN204</f>
        <v>320.30250000000001</v>
      </c>
      <c r="O31" s="36">
        <f>'Свод январь-июль'!ZO204</f>
        <v>341.15999999999997</v>
      </c>
      <c r="P31" s="164">
        <f t="shared" si="0"/>
        <v>0.90014754098360661</v>
      </c>
      <c r="Q31" s="164">
        <f t="shared" si="1"/>
        <v>0.9001475409836065</v>
      </c>
      <c r="R31" s="164">
        <f t="shared" si="2"/>
        <v>0.90493368700265242</v>
      </c>
      <c r="S31" s="164">
        <f t="shared" si="3"/>
        <v>4.7861460190459226E-3</v>
      </c>
      <c r="T31" s="433">
        <f t="shared" si="4"/>
        <v>20696.70679081967</v>
      </c>
      <c r="U31" s="433">
        <f t="shared" si="5"/>
        <v>20789.993183023824</v>
      </c>
      <c r="V31" s="433">
        <f t="shared" si="6"/>
        <v>93.286392204154254</v>
      </c>
    </row>
    <row r="32" spans="1:22" ht="36" customHeight="1" x14ac:dyDescent="0.25">
      <c r="A32">
        <v>26</v>
      </c>
      <c r="B32" s="28" t="s">
        <v>178</v>
      </c>
      <c r="C32" s="86" t="s">
        <v>14</v>
      </c>
      <c r="D32" s="37" t="s">
        <v>421</v>
      </c>
      <c r="E32" s="36">
        <f>'Свод январь-июль'!WE204</f>
        <v>2340</v>
      </c>
      <c r="F32" s="36">
        <f>'Свод январь-июль'!WF204</f>
        <v>49005954.816000007</v>
      </c>
      <c r="G32" s="36">
        <f>'Свод январь-июль'!WG204</f>
        <v>1365</v>
      </c>
      <c r="H32" s="36">
        <f>'Свод январь-июль'!WH204</f>
        <v>28586806.976000004</v>
      </c>
      <c r="I32" s="36">
        <f>'Свод январь-июль'!WI204</f>
        <v>1552</v>
      </c>
      <c r="J32" s="36">
        <f>'Свод январь-июль'!WJ204</f>
        <v>33485283.969999943</v>
      </c>
      <c r="K32" s="36">
        <f>'Свод январь-июль'!WK204</f>
        <v>0</v>
      </c>
      <c r="L32" s="36">
        <f>'Свод январь-июль'!WL204</f>
        <v>0</v>
      </c>
      <c r="M32" s="36">
        <f>'Свод январь-июль'!WM204</f>
        <v>2142.08</v>
      </c>
      <c r="N32" s="36">
        <f>'Свод январь-июль'!WN204</f>
        <v>1249.5466666666666</v>
      </c>
      <c r="O32" s="36">
        <f>'Свод январь-июль'!WO204</f>
        <v>1467.43</v>
      </c>
      <c r="P32" s="164">
        <f t="shared" si="0"/>
        <v>0.91541880341880344</v>
      </c>
      <c r="Q32" s="164">
        <f t="shared" si="1"/>
        <v>0.91541880341880344</v>
      </c>
      <c r="R32" s="164">
        <f t="shared" si="2"/>
        <v>0.94550902061855679</v>
      </c>
      <c r="S32" s="164">
        <f t="shared" si="3"/>
        <v>3.0090217199753355E-2</v>
      </c>
      <c r="T32" s="433">
        <f t="shared" si="4"/>
        <v>20942.715733333338</v>
      </c>
      <c r="U32" s="433">
        <f t="shared" si="5"/>
        <v>21575.569568298932</v>
      </c>
      <c r="V32" s="433">
        <f t="shared" si="6"/>
        <v>632.85383496559371</v>
      </c>
    </row>
    <row r="33" spans="1:22" ht="36" customHeight="1" x14ac:dyDescent="0.25">
      <c r="A33">
        <v>27</v>
      </c>
      <c r="B33" s="28" t="s">
        <v>179</v>
      </c>
      <c r="C33" s="86" t="s">
        <v>15</v>
      </c>
      <c r="D33" s="37" t="s">
        <v>427</v>
      </c>
      <c r="E33" s="36">
        <f>'Свод январь-июль'!XE204</f>
        <v>490</v>
      </c>
      <c r="F33" s="36">
        <f>'Свод январь-июль'!XF204</f>
        <v>10733311.680000002</v>
      </c>
      <c r="G33" s="36">
        <f>'Свод январь-июль'!XG204</f>
        <v>285.83333333333337</v>
      </c>
      <c r="H33" s="36">
        <f>'Свод январь-июль'!XH204</f>
        <v>6261098.4800000004</v>
      </c>
      <c r="I33" s="36">
        <f>'Свод январь-июль'!XI204</f>
        <v>268</v>
      </c>
      <c r="J33" s="36">
        <f>'Свод январь-июль'!XJ204</f>
        <v>5688018.8900000025</v>
      </c>
      <c r="K33" s="36">
        <f>'Свод январь-июль'!XK204</f>
        <v>0</v>
      </c>
      <c r="L33" s="36">
        <f>'Свод январь-июль'!XL204</f>
        <v>0</v>
      </c>
      <c r="M33" s="36">
        <f>'Свод январь-июль'!XM204</f>
        <v>469.6699999999999</v>
      </c>
      <c r="N33" s="36">
        <f>'Свод январь-июль'!XN204</f>
        <v>273.97416666666669</v>
      </c>
      <c r="O33" s="36">
        <f>'Свод январь-июль'!XO204</f>
        <v>254.63000000000005</v>
      </c>
      <c r="P33" s="164">
        <f t="shared" si="0"/>
        <v>0.95851020408163246</v>
      </c>
      <c r="Q33" s="164">
        <f t="shared" si="1"/>
        <v>0.95851020408163257</v>
      </c>
      <c r="R33" s="164">
        <f t="shared" si="2"/>
        <v>0.95011194029850765</v>
      </c>
      <c r="S33" s="164">
        <f t="shared" si="3"/>
        <v>-8.3982637831249152E-3</v>
      </c>
      <c r="T33" s="433">
        <f t="shared" si="4"/>
        <v>21904.717714285718</v>
      </c>
      <c r="U33" s="433">
        <f t="shared" si="5"/>
        <v>21223.951082089563</v>
      </c>
      <c r="V33" s="433">
        <f t="shared" si="6"/>
        <v>-680.76663219615511</v>
      </c>
    </row>
    <row r="34" spans="1:22" ht="36" customHeight="1" x14ac:dyDescent="0.25">
      <c r="A34">
        <v>28</v>
      </c>
      <c r="B34" s="66" t="s">
        <v>165</v>
      </c>
      <c r="C34" s="86" t="s">
        <v>80</v>
      </c>
      <c r="D34" s="37" t="s">
        <v>429</v>
      </c>
      <c r="E34" s="36">
        <f>'Свод январь-июль'!PR204</f>
        <v>500</v>
      </c>
      <c r="F34" s="36">
        <f>'Свод январь-июль'!PS204</f>
        <v>8669894.688000001</v>
      </c>
      <c r="G34" s="36">
        <f>'Свод январь-июль'!PT204</f>
        <v>291.66666666666663</v>
      </c>
      <c r="H34" s="36">
        <f>'Свод январь-июль'!PU204</f>
        <v>5057438.568</v>
      </c>
      <c r="I34" s="36">
        <f>'Свод январь-июль'!PV204</f>
        <v>352</v>
      </c>
      <c r="J34" s="36">
        <f>'Свод январь-июль'!PW204</f>
        <v>6091370.8199999928</v>
      </c>
      <c r="K34" s="36">
        <f>'Свод январь-июль'!PX204</f>
        <v>1</v>
      </c>
      <c r="L34" s="36">
        <f>'Свод январь-июль'!PY204</f>
        <v>20442.240000000002</v>
      </c>
      <c r="M34" s="36">
        <f>'Свод январь-июль'!PZ204</f>
        <v>452.79</v>
      </c>
      <c r="N34" s="36">
        <f>'Свод январь-июль'!QA204</f>
        <v>264.1275</v>
      </c>
      <c r="O34" s="36">
        <f>'Свод январь-июль'!QB204</f>
        <v>320.37</v>
      </c>
      <c r="P34" s="164">
        <f t="shared" si="0"/>
        <v>0.90558000000000005</v>
      </c>
      <c r="Q34" s="164">
        <f t="shared" si="1"/>
        <v>0.90558000000000016</v>
      </c>
      <c r="R34" s="164">
        <f t="shared" si="2"/>
        <v>0.91014204545454547</v>
      </c>
      <c r="S34" s="164">
        <f t="shared" si="3"/>
        <v>4.5620454545453049E-3</v>
      </c>
      <c r="T34" s="433">
        <f t="shared" si="4"/>
        <v>17339.789376000001</v>
      </c>
      <c r="U34" s="433">
        <f t="shared" si="5"/>
        <v>17305.030738636342</v>
      </c>
      <c r="V34" s="433">
        <f t="shared" si="6"/>
        <v>-34.758637363658636</v>
      </c>
    </row>
    <row r="35" spans="1:22" ht="22.5" customHeight="1" x14ac:dyDescent="0.25">
      <c r="B35" s="88"/>
      <c r="C35" s="95" t="s">
        <v>438</v>
      </c>
      <c r="D35" s="96"/>
      <c r="E35" s="97">
        <f>SUM(E16:E34)</f>
        <v>20489</v>
      </c>
      <c r="F35" s="97">
        <f t="shared" ref="F35:O35" si="8">SUM(F16:F34)</f>
        <v>411637433.3344</v>
      </c>
      <c r="G35" s="97">
        <f t="shared" si="8"/>
        <v>11951.916666666668</v>
      </c>
      <c r="H35" s="97">
        <f t="shared" si="8"/>
        <v>240121836.11173323</v>
      </c>
      <c r="I35" s="97">
        <f t="shared" si="8"/>
        <v>12400</v>
      </c>
      <c r="J35" s="97">
        <f t="shared" si="8"/>
        <v>246280597.51999941</v>
      </c>
      <c r="K35" s="97">
        <f t="shared" si="8"/>
        <v>34</v>
      </c>
      <c r="L35" s="97">
        <f t="shared" si="8"/>
        <v>895366.30999999982</v>
      </c>
      <c r="M35" s="97">
        <f t="shared" si="8"/>
        <v>19276.71</v>
      </c>
      <c r="N35" s="97">
        <f t="shared" si="8"/>
        <v>11244.747500000001</v>
      </c>
      <c r="O35" s="97">
        <f t="shared" si="8"/>
        <v>11630.660000000003</v>
      </c>
      <c r="P35" s="164">
        <f t="shared" si="0"/>
        <v>0.94083215383864505</v>
      </c>
      <c r="Q35" s="164">
        <f t="shared" si="1"/>
        <v>0.94083215383864516</v>
      </c>
      <c r="R35" s="164">
        <f t="shared" si="2"/>
        <v>0.93795645161290353</v>
      </c>
      <c r="S35" s="164">
        <f t="shared" si="3"/>
        <v>-2.8757022257416276E-3</v>
      </c>
      <c r="T35" s="433">
        <f t="shared" si="4"/>
        <v>20090.655148343012</v>
      </c>
      <c r="U35" s="433">
        <f t="shared" si="5"/>
        <v>19861.338509677371</v>
      </c>
      <c r="V35" s="433">
        <f t="shared" si="6"/>
        <v>-229.31663866564122</v>
      </c>
    </row>
    <row r="36" spans="1:22" x14ac:dyDescent="0.25">
      <c r="B36" s="88"/>
      <c r="C36" s="103" t="s">
        <v>436</v>
      </c>
      <c r="D36" s="37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164"/>
      <c r="Q36" s="164"/>
      <c r="R36" s="164"/>
      <c r="S36" s="164"/>
      <c r="T36" s="433"/>
      <c r="U36" s="433"/>
      <c r="V36" s="433"/>
    </row>
    <row r="37" spans="1:22" ht="44.25" customHeight="1" x14ac:dyDescent="0.25">
      <c r="A37">
        <v>29</v>
      </c>
      <c r="B37" s="28" t="s">
        <v>153</v>
      </c>
      <c r="C37" s="86" t="s">
        <v>23</v>
      </c>
      <c r="D37" s="37" t="s">
        <v>423</v>
      </c>
      <c r="E37" s="36">
        <f>'Свод январь-июль'!ZR204</f>
        <v>245</v>
      </c>
      <c r="F37" s="36">
        <f>'Свод январь-июль'!ZS204</f>
        <v>5152625.5872</v>
      </c>
      <c r="G37" s="36">
        <f>'Свод январь-июль'!ZT204</f>
        <v>142.91666666666669</v>
      </c>
      <c r="H37" s="36">
        <f>'Свод январь-июль'!ZU204</f>
        <v>3005698.2592000002</v>
      </c>
      <c r="I37" s="36">
        <f>'Свод январь-июль'!ZV204</f>
        <v>139</v>
      </c>
      <c r="J37" s="36">
        <f>'Свод январь-июль'!ZW204</f>
        <v>2823755.040000001</v>
      </c>
      <c r="K37" s="36">
        <f>'Свод январь-июль'!ZX204</f>
        <v>0</v>
      </c>
      <c r="L37" s="36">
        <f>'Свод январь-июль'!ZY204</f>
        <v>0</v>
      </c>
      <c r="M37" s="36">
        <f>'Свод январь-июль'!ZZ204</f>
        <v>222.82000000000005</v>
      </c>
      <c r="N37" s="36">
        <f>'Свод январь-июль'!AAA204</f>
        <v>129.97833333333332</v>
      </c>
      <c r="O37" s="36">
        <f>'Свод январь-июль'!AAB204</f>
        <v>123.07000000000001</v>
      </c>
      <c r="P37" s="164">
        <f t="shared" si="0"/>
        <v>0.90946938775510222</v>
      </c>
      <c r="Q37" s="164">
        <f t="shared" si="1"/>
        <v>0.90946938775510189</v>
      </c>
      <c r="R37" s="164">
        <f t="shared" si="2"/>
        <v>0.88539568345323749</v>
      </c>
      <c r="S37" s="164">
        <f t="shared" si="3"/>
        <v>-2.4073704301864396E-2</v>
      </c>
      <c r="T37" s="433">
        <f t="shared" si="4"/>
        <v>21031.124845714286</v>
      </c>
      <c r="U37" s="433">
        <f t="shared" si="5"/>
        <v>20314.784460431663</v>
      </c>
      <c r="V37" s="433">
        <f t="shared" si="6"/>
        <v>-716.34038528262317</v>
      </c>
    </row>
    <row r="38" spans="1:22" ht="36" customHeight="1" x14ac:dyDescent="0.25">
      <c r="A38">
        <v>30</v>
      </c>
      <c r="B38" s="28" t="s">
        <v>172</v>
      </c>
      <c r="C38" s="86" t="s">
        <v>12</v>
      </c>
      <c r="D38" s="37" t="s">
        <v>419</v>
      </c>
      <c r="E38" s="36">
        <f>'Свод январь-июль'!FR204</f>
        <v>240</v>
      </c>
      <c r="F38" s="36">
        <f>'Свод январь-июль'!FS204</f>
        <v>4916782.7072000001</v>
      </c>
      <c r="G38" s="36">
        <f>'Свод январь-июль'!FT204</f>
        <v>140</v>
      </c>
      <c r="H38" s="36">
        <f>'Свод январь-июль'!FU204</f>
        <v>2868123.245866667</v>
      </c>
      <c r="I38" s="36">
        <f>'Свод январь-июль'!FV204</f>
        <v>140</v>
      </c>
      <c r="J38" s="36">
        <f>'Свод январь-июль'!FW204</f>
        <v>2801681.4799999963</v>
      </c>
      <c r="K38" s="36">
        <f>'Свод январь-июль'!FX204</f>
        <v>0</v>
      </c>
      <c r="L38" s="36">
        <f>'Свод январь-июль'!FY204</f>
        <v>0</v>
      </c>
      <c r="M38" s="36">
        <f>'Свод январь-июль'!FZ204</f>
        <v>254</v>
      </c>
      <c r="N38" s="36">
        <f>'Свод январь-июль'!GA204</f>
        <v>148.16666666666669</v>
      </c>
      <c r="O38" s="36">
        <f>'Свод январь-июль'!GB204</f>
        <v>145.59</v>
      </c>
      <c r="P38" s="164">
        <f t="shared" si="0"/>
        <v>1.0583333333333333</v>
      </c>
      <c r="Q38" s="164">
        <f t="shared" si="1"/>
        <v>1.0583333333333336</v>
      </c>
      <c r="R38" s="164">
        <f t="shared" si="2"/>
        <v>1.0399285714285715</v>
      </c>
      <c r="S38" s="164">
        <f t="shared" si="3"/>
        <v>-1.8404761904762035E-2</v>
      </c>
      <c r="T38" s="433">
        <f t="shared" si="4"/>
        <v>20486.594613333335</v>
      </c>
      <c r="U38" s="433">
        <f t="shared" si="5"/>
        <v>20012.010571428546</v>
      </c>
      <c r="V38" s="433">
        <f t="shared" si="6"/>
        <v>-474.58404190478905</v>
      </c>
    </row>
    <row r="39" spans="1:22" ht="45" x14ac:dyDescent="0.25">
      <c r="A39">
        <v>31</v>
      </c>
      <c r="B39" s="28" t="s">
        <v>163</v>
      </c>
      <c r="C39" s="86" t="s">
        <v>7</v>
      </c>
      <c r="D39" s="37" t="s">
        <v>419</v>
      </c>
      <c r="E39" s="36">
        <f>'Свод январь-июль'!RE204</f>
        <v>1140</v>
      </c>
      <c r="F39" s="36">
        <f>'Свод январь-июль'!RF204</f>
        <v>20108198.655999999</v>
      </c>
      <c r="G39" s="36">
        <f>'Свод январь-июль'!RG204</f>
        <v>665</v>
      </c>
      <c r="H39" s="36">
        <f>'Свод январь-июль'!RH204</f>
        <v>11729782.549333334</v>
      </c>
      <c r="I39" s="36">
        <f>'Свод январь-июль'!RI204</f>
        <v>677</v>
      </c>
      <c r="J39" s="36">
        <f>'Свод январь-июль'!RJ204</f>
        <v>11456852.769999972</v>
      </c>
      <c r="K39" s="36">
        <f>'Свод январь-июль'!RK204</f>
        <v>0</v>
      </c>
      <c r="L39" s="36">
        <f>'Свод январь-июль'!RL204</f>
        <v>0</v>
      </c>
      <c r="M39" s="36">
        <f>'Свод январь-июль'!RM204</f>
        <v>1052.56</v>
      </c>
      <c r="N39" s="36">
        <f>'Свод январь-июль'!RN204</f>
        <v>613.99333333333345</v>
      </c>
      <c r="O39" s="36">
        <f>'Свод январь-июль'!RO204</f>
        <v>597.86</v>
      </c>
      <c r="P39" s="164">
        <f t="shared" si="0"/>
        <v>0.92329824561403506</v>
      </c>
      <c r="Q39" s="164">
        <f t="shared" si="1"/>
        <v>0.92329824561403528</v>
      </c>
      <c r="R39" s="164">
        <f t="shared" si="2"/>
        <v>0.88310192023633682</v>
      </c>
      <c r="S39" s="164">
        <f t="shared" si="3"/>
        <v>-4.0196325377698461E-2</v>
      </c>
      <c r="T39" s="433">
        <f t="shared" si="4"/>
        <v>17638.770750877193</v>
      </c>
      <c r="U39" s="433">
        <f t="shared" si="5"/>
        <v>16922.973072378096</v>
      </c>
      <c r="V39" s="433">
        <f t="shared" si="6"/>
        <v>-715.79767849909695</v>
      </c>
    </row>
    <row r="40" spans="1:22" ht="30" x14ac:dyDescent="0.25">
      <c r="A40">
        <v>32</v>
      </c>
      <c r="B40" s="28" t="s">
        <v>143</v>
      </c>
      <c r="C40" s="86" t="s">
        <v>30</v>
      </c>
      <c r="D40" s="84" t="s">
        <v>433</v>
      </c>
      <c r="E40" s="36">
        <f>'Свод январь-июль'!JE204</f>
        <v>2003</v>
      </c>
      <c r="F40" s="36">
        <f>'Свод январь-июль'!JF204</f>
        <v>34677231.679999992</v>
      </c>
      <c r="G40" s="36">
        <f>'Свод январь-июль'!JG204</f>
        <v>1168.4166666666665</v>
      </c>
      <c r="H40" s="36">
        <f>'Свод январь-июль'!JH204</f>
        <v>20228385.146666665</v>
      </c>
      <c r="I40" s="36">
        <f>'Свод январь-июль'!JI204</f>
        <v>1159</v>
      </c>
      <c r="J40" s="36">
        <f>'Свод январь-июль'!JJ204</f>
        <v>19788314.479999956</v>
      </c>
      <c r="K40" s="36">
        <f>'Свод январь-июль'!JK204</f>
        <v>1</v>
      </c>
      <c r="L40" s="36">
        <f>'Свод январь-июль'!JL204</f>
        <v>15596.67</v>
      </c>
      <c r="M40" s="36">
        <f>'Свод январь-июль'!JM204</f>
        <v>1815.8600000000001</v>
      </c>
      <c r="N40" s="36">
        <f>'Свод январь-июль'!JN204</f>
        <v>1059.2516666666666</v>
      </c>
      <c r="O40" s="36">
        <f>'Свод январь-июль'!JO204</f>
        <v>1036.7199999999998</v>
      </c>
      <c r="P40" s="164">
        <f t="shared" si="0"/>
        <v>0.90657014478282583</v>
      </c>
      <c r="Q40" s="164">
        <f t="shared" si="1"/>
        <v>0.90657014478282583</v>
      </c>
      <c r="R40" s="164">
        <f t="shared" si="2"/>
        <v>0.89449525452976686</v>
      </c>
      <c r="S40" s="164">
        <f t="shared" si="3"/>
        <v>-1.2074890253058967E-2</v>
      </c>
      <c r="T40" s="433">
        <f t="shared" si="4"/>
        <v>17312.646869695454</v>
      </c>
      <c r="U40" s="433">
        <f t="shared" si="5"/>
        <v>17073.61042277822</v>
      </c>
      <c r="V40" s="433">
        <f t="shared" si="6"/>
        <v>-239.03644691723457</v>
      </c>
    </row>
    <row r="41" spans="1:22" ht="30" x14ac:dyDescent="0.25">
      <c r="A41">
        <v>33</v>
      </c>
      <c r="B41" s="28" t="s">
        <v>168</v>
      </c>
      <c r="C41" s="86" t="s">
        <v>31</v>
      </c>
      <c r="D41" s="84" t="s">
        <v>433</v>
      </c>
      <c r="E41" s="36">
        <f>'Свод январь-июль'!JR204</f>
        <v>1800</v>
      </c>
      <c r="F41" s="36">
        <f>'Свод январь-июль'!JS204</f>
        <v>29113838.207999997</v>
      </c>
      <c r="G41" s="36">
        <f>'Свод январь-июль'!JT204</f>
        <v>1050</v>
      </c>
      <c r="H41" s="36">
        <f>'Свод январь-июль'!JU204</f>
        <v>16983072.287999999</v>
      </c>
      <c r="I41" s="36">
        <f>'Свод январь-июль'!JV204</f>
        <v>1048</v>
      </c>
      <c r="J41" s="36">
        <f>'Свод январь-июль'!JW204</f>
        <v>16923504.889999978</v>
      </c>
      <c r="K41" s="36">
        <f>'Свод январь-июль'!JX204</f>
        <v>0</v>
      </c>
      <c r="L41" s="36">
        <f>'Свод январь-июль'!JY204</f>
        <v>0</v>
      </c>
      <c r="M41" s="36">
        <f>'Свод январь-июль'!JZ204</f>
        <v>1518.3600000000001</v>
      </c>
      <c r="N41" s="36">
        <f>'Свод январь-июль'!KA204</f>
        <v>885.71000000000015</v>
      </c>
      <c r="O41" s="36">
        <f>'Свод январь-июль'!KB204</f>
        <v>882.6400000000001</v>
      </c>
      <c r="P41" s="164">
        <f t="shared" si="0"/>
        <v>0.84353333333333336</v>
      </c>
      <c r="Q41" s="164">
        <f t="shared" si="1"/>
        <v>0.84353333333333347</v>
      </c>
      <c r="R41" s="164">
        <f t="shared" si="2"/>
        <v>0.84221374045801534</v>
      </c>
      <c r="S41" s="164">
        <f t="shared" si="3"/>
        <v>-1.3195928753181319E-3</v>
      </c>
      <c r="T41" s="433">
        <f t="shared" si="4"/>
        <v>16174.354559999998</v>
      </c>
      <c r="U41" s="433">
        <f t="shared" si="5"/>
        <v>16148.382528625933</v>
      </c>
      <c r="V41" s="433">
        <f t="shared" si="6"/>
        <v>-25.972031374065409</v>
      </c>
    </row>
    <row r="42" spans="1:22" ht="30" x14ac:dyDescent="0.25">
      <c r="A42">
        <v>34</v>
      </c>
      <c r="B42" s="28" t="s">
        <v>204</v>
      </c>
      <c r="C42" s="86" t="s">
        <v>32</v>
      </c>
      <c r="D42" s="84" t="s">
        <v>433</v>
      </c>
      <c r="E42" s="36">
        <f>'Свод январь-июль'!KE204</f>
        <v>1250</v>
      </c>
      <c r="F42" s="36">
        <f>'Свод январь-июль'!KF204</f>
        <v>21032907.16799999</v>
      </c>
      <c r="G42" s="36">
        <f>'Свод январь-июль'!KG204</f>
        <v>729.16666666666674</v>
      </c>
      <c r="H42" s="36">
        <f>'Свод январь-июль'!KH204</f>
        <v>12269195.847999996</v>
      </c>
      <c r="I42" s="36">
        <f>'Свод январь-июль'!KI204</f>
        <v>721</v>
      </c>
      <c r="J42" s="36">
        <f>'Свод январь-июль'!KJ204</f>
        <v>12061413.039999973</v>
      </c>
      <c r="K42" s="36">
        <f>'Свод январь-июль'!KK204</f>
        <v>0</v>
      </c>
      <c r="L42" s="36">
        <f>'Свод январь-июль'!KL204</f>
        <v>0</v>
      </c>
      <c r="M42" s="36">
        <f>'Свод январь-июль'!KM204</f>
        <v>1098.1500000000001</v>
      </c>
      <c r="N42" s="36">
        <f>'Свод январь-июль'!KN204</f>
        <v>640.58749999999998</v>
      </c>
      <c r="O42" s="36">
        <f>'Свод январь-июль'!KO204</f>
        <v>629.45999999999992</v>
      </c>
      <c r="P42" s="164">
        <f t="shared" si="0"/>
        <v>0.87852000000000008</v>
      </c>
      <c r="Q42" s="164">
        <f t="shared" si="1"/>
        <v>0.87851999999999986</v>
      </c>
      <c r="R42" s="164">
        <f t="shared" si="2"/>
        <v>0.87303744798890415</v>
      </c>
      <c r="S42" s="164">
        <f t="shared" si="3"/>
        <v>-5.4825520110957093E-3</v>
      </c>
      <c r="T42" s="433">
        <f t="shared" si="4"/>
        <v>16826.325734399994</v>
      </c>
      <c r="U42" s="433">
        <f t="shared" si="5"/>
        <v>16728.72821081827</v>
      </c>
      <c r="V42" s="433">
        <f t="shared" si="6"/>
        <v>-97.59752358172409</v>
      </c>
    </row>
    <row r="43" spans="1:22" ht="30" x14ac:dyDescent="0.25">
      <c r="A43">
        <v>35</v>
      </c>
      <c r="B43" s="28">
        <v>2101011</v>
      </c>
      <c r="C43" s="86" t="s">
        <v>334</v>
      </c>
      <c r="D43" s="84" t="s">
        <v>433</v>
      </c>
      <c r="E43" s="36">
        <f>'Свод январь-июль'!KR204</f>
        <v>3432</v>
      </c>
      <c r="F43" s="36">
        <f>'Свод январь-июль'!KS204</f>
        <v>59011891.848000005</v>
      </c>
      <c r="G43" s="36">
        <f>'Свод январь-июль'!KT204</f>
        <v>2002</v>
      </c>
      <c r="H43" s="36">
        <f>'Свод январь-июль'!KU204</f>
        <v>34423603.578000002</v>
      </c>
      <c r="I43" s="36">
        <f>'Свод январь-июль'!KV204</f>
        <v>2004</v>
      </c>
      <c r="J43" s="36">
        <f>'Свод январь-июль'!KW204</f>
        <v>33552089.910000093</v>
      </c>
      <c r="K43" s="36">
        <f>'Свод январь-июль'!KX204</f>
        <v>1</v>
      </c>
      <c r="L43" s="36">
        <f>'Свод январь-июль'!KY204</f>
        <v>15596.67</v>
      </c>
      <c r="M43" s="36">
        <f>'Свод январь-июль'!KZ204</f>
        <v>3101.3800000000006</v>
      </c>
      <c r="N43" s="36">
        <f>'Свод январь-июль'!LA204</f>
        <v>1809.1383333333335</v>
      </c>
      <c r="O43" s="36">
        <f>'Свод январь-июль'!LB204</f>
        <v>1762.6399999999996</v>
      </c>
      <c r="P43" s="164">
        <f t="shared" si="0"/>
        <v>0.90366550116550137</v>
      </c>
      <c r="Q43" s="164">
        <f t="shared" si="1"/>
        <v>0.90366550116550126</v>
      </c>
      <c r="R43" s="164">
        <f t="shared" si="2"/>
        <v>0.87956087824351281</v>
      </c>
      <c r="S43" s="164">
        <f t="shared" si="3"/>
        <v>-2.410462292198845E-2</v>
      </c>
      <c r="T43" s="433">
        <f t="shared" si="4"/>
        <v>17194.607181818184</v>
      </c>
      <c r="U43" s="433">
        <f t="shared" si="5"/>
        <v>16742.559835329386</v>
      </c>
      <c r="V43" s="433">
        <f t="shared" si="6"/>
        <v>-452.04734648879821</v>
      </c>
    </row>
    <row r="44" spans="1:22" ht="36" customHeight="1" x14ac:dyDescent="0.25">
      <c r="A44">
        <v>36</v>
      </c>
      <c r="B44" s="28" t="s">
        <v>140</v>
      </c>
      <c r="C44" s="86" t="s">
        <v>33</v>
      </c>
      <c r="D44" s="84" t="s">
        <v>433</v>
      </c>
      <c r="E44" s="36">
        <f>'Свод январь-июль'!LE204</f>
        <v>870</v>
      </c>
      <c r="F44" s="36">
        <f>'Свод январь-июль'!LF204</f>
        <v>14237111.616</v>
      </c>
      <c r="G44" s="36">
        <f>'Свод январь-июль'!LG204</f>
        <v>507.5</v>
      </c>
      <c r="H44" s="36">
        <f>'Свод январь-июль'!LH204</f>
        <v>8304981.7760000005</v>
      </c>
      <c r="I44" s="36">
        <f>'Свод январь-июль'!LI204</f>
        <v>501</v>
      </c>
      <c r="J44" s="36">
        <f>'Свод январь-июль'!LJ204</f>
        <v>8303674.9799999772</v>
      </c>
      <c r="K44" s="36">
        <f>'Свод январь-июль'!LK204</f>
        <v>0</v>
      </c>
      <c r="L44" s="36">
        <f>'Свод январь-июль'!LL204</f>
        <v>0</v>
      </c>
      <c r="M44" s="36">
        <f>'Свод январь-июль'!LM204</f>
        <v>738.18000000000018</v>
      </c>
      <c r="N44" s="36">
        <f>'Свод январь-июль'!LN204</f>
        <v>430.60500000000002</v>
      </c>
      <c r="O44" s="36">
        <f>'Свод январь-июль'!LO204</f>
        <v>429.53000000000003</v>
      </c>
      <c r="P44" s="164">
        <f t="shared" si="0"/>
        <v>0.84848275862068989</v>
      </c>
      <c r="Q44" s="164">
        <f t="shared" si="1"/>
        <v>0.84848275862068967</v>
      </c>
      <c r="R44" s="164">
        <f t="shared" si="2"/>
        <v>0.85734530938123754</v>
      </c>
      <c r="S44" s="164">
        <f t="shared" si="3"/>
        <v>8.8625507605478715E-3</v>
      </c>
      <c r="T44" s="433">
        <f t="shared" si="4"/>
        <v>16364.496110344828</v>
      </c>
      <c r="U44" s="433">
        <f t="shared" si="5"/>
        <v>16574.201556886183</v>
      </c>
      <c r="V44" s="433">
        <f t="shared" si="6"/>
        <v>209.70544654135483</v>
      </c>
    </row>
    <row r="45" spans="1:22" ht="30" x14ac:dyDescent="0.25">
      <c r="A45">
        <v>37</v>
      </c>
      <c r="B45" s="28" t="s">
        <v>149</v>
      </c>
      <c r="C45" s="86" t="s">
        <v>207</v>
      </c>
      <c r="D45" s="37" t="s">
        <v>423</v>
      </c>
      <c r="E45" s="36">
        <f>'Свод январь-июль'!VR204</f>
        <v>310</v>
      </c>
      <c r="F45" s="36">
        <f>'Свод январь-июль'!VS204</f>
        <v>6316425.0240000002</v>
      </c>
      <c r="G45" s="36">
        <f>'Свод январь-июль'!VT204</f>
        <v>180.83333333333331</v>
      </c>
      <c r="H45" s="36">
        <f>'Свод январь-июль'!VU204</f>
        <v>3684581.264</v>
      </c>
      <c r="I45" s="36">
        <f>'Свод январь-июль'!VV204</f>
        <v>179</v>
      </c>
      <c r="J45" s="36">
        <f>'Свод январь-июль'!VW204</f>
        <v>3603376.6400000011</v>
      </c>
      <c r="K45" s="36">
        <f>'Свод январь-июль'!VX204</f>
        <v>0</v>
      </c>
      <c r="L45" s="36">
        <f>'Свод январь-июль'!VY204</f>
        <v>0</v>
      </c>
      <c r="M45" s="36">
        <f>'Свод январь-июль'!VZ204</f>
        <v>274.13</v>
      </c>
      <c r="N45" s="36">
        <f>'Свод январь-июль'!WA204</f>
        <v>159.90916666666666</v>
      </c>
      <c r="O45" s="36">
        <f>'Свод январь-июль'!WB204</f>
        <v>156.22</v>
      </c>
      <c r="P45" s="164">
        <f t="shared" si="0"/>
        <v>0.88429032258064511</v>
      </c>
      <c r="Q45" s="164">
        <f t="shared" si="1"/>
        <v>0.88429032258064522</v>
      </c>
      <c r="R45" s="164">
        <f t="shared" si="2"/>
        <v>0.87273743016759775</v>
      </c>
      <c r="S45" s="164">
        <f t="shared" si="3"/>
        <v>-1.1552892413047466E-2</v>
      </c>
      <c r="T45" s="433">
        <f t="shared" si="4"/>
        <v>20375.564593548388</v>
      </c>
      <c r="U45" s="433">
        <f t="shared" si="5"/>
        <v>20130.595754189952</v>
      </c>
      <c r="V45" s="433">
        <f t="shared" si="6"/>
        <v>-244.96883935843653</v>
      </c>
    </row>
    <row r="46" spans="1:22" ht="36" customHeight="1" x14ac:dyDescent="0.25">
      <c r="A46">
        <v>38</v>
      </c>
      <c r="B46" s="66" t="s">
        <v>152</v>
      </c>
      <c r="C46" s="105" t="s">
        <v>431</v>
      </c>
      <c r="D46" s="84" t="s">
        <v>433</v>
      </c>
      <c r="E46" s="36">
        <f>'Свод январь-июль'!OR204</f>
        <v>300</v>
      </c>
      <c r="F46" s="36">
        <f>'Свод январь-июль'!OS204</f>
        <v>5026708.96</v>
      </c>
      <c r="G46" s="36">
        <f>'Свод январь-июль'!OT204</f>
        <v>175</v>
      </c>
      <c r="H46" s="36">
        <f>'Свод январь-июль'!OU204</f>
        <v>2932246.8933333335</v>
      </c>
      <c r="I46" s="36">
        <f>'Свод январь-июль'!OV204</f>
        <v>178</v>
      </c>
      <c r="J46" s="36">
        <f>'Свод январь-июль'!OW204</f>
        <v>2770453.3700000006</v>
      </c>
      <c r="K46" s="36">
        <f>'Свод январь-июль'!OX204</f>
        <v>0</v>
      </c>
      <c r="L46" s="36">
        <f>'Свод январь-июль'!OY204</f>
        <v>0</v>
      </c>
      <c r="M46" s="36">
        <f>'Свод январь-июль'!OZ204</f>
        <v>262.21000000000004</v>
      </c>
      <c r="N46" s="36">
        <f>'Свод январь-июль'!PA204</f>
        <v>152.95583333333332</v>
      </c>
      <c r="O46" s="36">
        <f>'Свод январь-июль'!PB204</f>
        <v>145.81</v>
      </c>
      <c r="P46" s="164">
        <f t="shared" si="0"/>
        <v>0.87403333333333344</v>
      </c>
      <c r="Q46" s="164">
        <f t="shared" si="1"/>
        <v>0.87403333333333322</v>
      </c>
      <c r="R46" s="164">
        <f t="shared" si="2"/>
        <v>0.81915730337078652</v>
      </c>
      <c r="S46" s="164">
        <f t="shared" si="3"/>
        <v>-5.4876029962546702E-2</v>
      </c>
      <c r="T46" s="433">
        <f t="shared" si="4"/>
        <v>16755.696533333332</v>
      </c>
      <c r="U46" s="433">
        <f t="shared" si="5"/>
        <v>15564.344775280902</v>
      </c>
      <c r="V46" s="433">
        <f t="shared" si="6"/>
        <v>-1191.3517580524294</v>
      </c>
    </row>
    <row r="47" spans="1:22" ht="21.75" customHeight="1" x14ac:dyDescent="0.25">
      <c r="A47">
        <v>39</v>
      </c>
      <c r="B47" s="28" t="s">
        <v>208</v>
      </c>
      <c r="C47" s="86" t="s">
        <v>206</v>
      </c>
      <c r="D47" s="84" t="s">
        <v>433</v>
      </c>
      <c r="E47" s="36">
        <f>'Свод январь-июль'!ADR204</f>
        <v>10</v>
      </c>
      <c r="F47" s="36">
        <f>'Свод январь-июль'!ADS204</f>
        <v>295276.79999999999</v>
      </c>
      <c r="G47" s="36">
        <f>'Свод январь-июль'!ADT204</f>
        <v>5.8333333333333339</v>
      </c>
      <c r="H47" s="36">
        <f>'Свод январь-июль'!ADU204</f>
        <v>172244.8</v>
      </c>
      <c r="I47" s="36">
        <f>'Свод январь-июль'!ADV204</f>
        <v>5</v>
      </c>
      <c r="J47" s="36">
        <f>'Свод январь-июль'!ADW204</f>
        <v>138753.88999999998</v>
      </c>
      <c r="K47" s="36">
        <f>'Свод январь-июль'!ADX204</f>
        <v>0</v>
      </c>
      <c r="L47" s="36">
        <f>'Свод январь-июль'!ADY204</f>
        <v>0</v>
      </c>
      <c r="M47" s="36">
        <f>'Свод январь-июль'!ADZ204</f>
        <v>15.600000000000001</v>
      </c>
      <c r="N47" s="36">
        <f>'Свод январь-июль'!AEA204</f>
        <v>9.1000000000000014</v>
      </c>
      <c r="O47" s="36">
        <f>'Свод январь-июль'!AEB204</f>
        <v>7.8000000000000007</v>
      </c>
      <c r="P47" s="164">
        <f t="shared" si="0"/>
        <v>1.56</v>
      </c>
      <c r="Q47" s="164">
        <f t="shared" si="1"/>
        <v>1.56</v>
      </c>
      <c r="R47" s="164">
        <f t="shared" si="2"/>
        <v>1.56</v>
      </c>
      <c r="S47" s="164">
        <f t="shared" si="3"/>
        <v>0</v>
      </c>
      <c r="T47" s="433">
        <f t="shared" si="4"/>
        <v>29527.68</v>
      </c>
      <c r="U47" s="433">
        <f t="shared" si="5"/>
        <v>27750.777999999998</v>
      </c>
      <c r="V47" s="433">
        <f t="shared" si="6"/>
        <v>-1776.9020000000019</v>
      </c>
    </row>
    <row r="48" spans="1:22" ht="25.5" customHeight="1" x14ac:dyDescent="0.25">
      <c r="A48">
        <v>40</v>
      </c>
      <c r="B48" s="66" t="s">
        <v>142</v>
      </c>
      <c r="C48" s="86" t="s">
        <v>37</v>
      </c>
      <c r="D48" s="84" t="s">
        <v>433</v>
      </c>
      <c r="E48" s="36">
        <f>'Свод январь-июль'!OE204</f>
        <v>210</v>
      </c>
      <c r="F48" s="36">
        <f>'Свод январь-июль'!OF204</f>
        <v>3474915.8079999997</v>
      </c>
      <c r="G48" s="36">
        <f>'Свод январь-июль'!OG204</f>
        <v>122.5</v>
      </c>
      <c r="H48" s="36">
        <f>'Свод январь-июль'!OH204</f>
        <v>2027034.2213333333</v>
      </c>
      <c r="I48" s="36">
        <f>'Свод январь-июль'!OI204</f>
        <v>126</v>
      </c>
      <c r="J48" s="36">
        <f>'Свод январь-июль'!OJ204</f>
        <v>2026280.1500000006</v>
      </c>
      <c r="K48" s="36">
        <f>'Свод январь-июль'!OK204</f>
        <v>0</v>
      </c>
      <c r="L48" s="36">
        <f>'Свод январь-июль'!OL204</f>
        <v>0</v>
      </c>
      <c r="M48" s="36">
        <f>'Свод январь-июль'!OM204</f>
        <v>181.57</v>
      </c>
      <c r="N48" s="36">
        <f>'Свод январь-июль'!ON204</f>
        <v>105.91583333333332</v>
      </c>
      <c r="O48" s="36">
        <f>'Свод январь-июль'!OO204</f>
        <v>106.61000000000001</v>
      </c>
      <c r="P48" s="164">
        <f t="shared" si="0"/>
        <v>0.86461904761904762</v>
      </c>
      <c r="Q48" s="164">
        <f t="shared" si="1"/>
        <v>0.86461904761904751</v>
      </c>
      <c r="R48" s="164">
        <f t="shared" si="2"/>
        <v>0.84611111111111126</v>
      </c>
      <c r="S48" s="164">
        <f t="shared" si="3"/>
        <v>-1.8507936507936251E-2</v>
      </c>
      <c r="T48" s="433">
        <f t="shared" si="4"/>
        <v>16547.218133333332</v>
      </c>
      <c r="U48" s="433">
        <f t="shared" si="5"/>
        <v>16081.588492063496</v>
      </c>
      <c r="V48" s="433">
        <f t="shared" si="6"/>
        <v>-465.6296412698357</v>
      </c>
    </row>
    <row r="49" spans="1:22" ht="30" x14ac:dyDescent="0.25">
      <c r="A49">
        <v>41</v>
      </c>
      <c r="B49" s="28" t="s">
        <v>171</v>
      </c>
      <c r="C49" s="86" t="s">
        <v>326</v>
      </c>
      <c r="D49" s="37" t="s">
        <v>423</v>
      </c>
      <c r="E49" s="36">
        <f>'Свод январь-июль'!GE204</f>
        <v>1118</v>
      </c>
      <c r="F49" s="36">
        <f>'Свод январь-июль'!GF204</f>
        <v>45124352</v>
      </c>
      <c r="G49" s="36">
        <f>'Свод январь-июль'!GG204</f>
        <v>652.16666666666674</v>
      </c>
      <c r="H49" s="36">
        <f>'Свод январь-июль'!GH204</f>
        <v>26322538.666666664</v>
      </c>
      <c r="I49" s="36">
        <f>'Свод январь-июль'!GI204</f>
        <v>665</v>
      </c>
      <c r="J49" s="36">
        <f>'Свод январь-июль'!GJ204</f>
        <v>23239987.570000049</v>
      </c>
      <c r="K49" s="36">
        <f>'Свод январь-июль'!GK204</f>
        <v>2</v>
      </c>
      <c r="L49" s="36">
        <f>'Свод январь-июль'!GL204</f>
        <v>37098.879999999997</v>
      </c>
      <c r="M49" s="36">
        <f>'Свод январь-июль'!GM204</f>
        <v>2640.5</v>
      </c>
      <c r="N49" s="36">
        <f>'Свод январь-июль'!GN204</f>
        <v>1540.2916666666665</v>
      </c>
      <c r="O49" s="36">
        <f>'Свод январь-июль'!GO204</f>
        <v>1349.6799999999998</v>
      </c>
      <c r="P49" s="164"/>
      <c r="Q49" s="164"/>
      <c r="R49" s="164"/>
      <c r="S49" s="164"/>
      <c r="T49" s="433">
        <f t="shared" si="4"/>
        <v>40361.674418604649</v>
      </c>
      <c r="U49" s="433">
        <f t="shared" si="5"/>
        <v>34947.349729323381</v>
      </c>
      <c r="V49" s="433">
        <f t="shared" si="6"/>
        <v>-5414.3246892812676</v>
      </c>
    </row>
    <row r="50" spans="1:22" ht="30" x14ac:dyDescent="0.25">
      <c r="A50">
        <v>42</v>
      </c>
      <c r="B50" s="28" t="s">
        <v>189</v>
      </c>
      <c r="C50" s="86" t="s">
        <v>327</v>
      </c>
      <c r="D50" s="84" t="s">
        <v>433</v>
      </c>
      <c r="E50" s="36">
        <f>'Свод январь-июль'!IR204</f>
        <v>4180</v>
      </c>
      <c r="F50" s="36">
        <f>'Свод январь-июль'!IS204</f>
        <v>70195169.407999992</v>
      </c>
      <c r="G50" s="36">
        <f>'Свод январь-июль'!IT204</f>
        <v>2438.333333333333</v>
      </c>
      <c r="H50" s="36">
        <f>'Свод январь-июль'!IU204</f>
        <v>40947182.154666662</v>
      </c>
      <c r="I50" s="36">
        <f>'Свод январь-июль'!IV204</f>
        <v>2466</v>
      </c>
      <c r="J50" s="36">
        <f>'Свод январь-июль'!IW204</f>
        <v>42531820.340000056</v>
      </c>
      <c r="K50" s="36">
        <f>'Свод январь-июль'!IX204</f>
        <v>1</v>
      </c>
      <c r="L50" s="36">
        <f>'Свод январь-июль'!IY204</f>
        <v>19874.400000000001</v>
      </c>
      <c r="M50" s="36">
        <f>'Свод январь-июль'!IZ204</f>
        <v>3672.7999999999997</v>
      </c>
      <c r="N50" s="36">
        <f>'Свод январь-июль'!JA204</f>
        <v>2142.4666666666667</v>
      </c>
      <c r="O50" s="36">
        <f>'Свод январь-июль'!JB204</f>
        <v>2230.7600000000002</v>
      </c>
      <c r="P50" s="164">
        <f t="shared" si="0"/>
        <v>0.8786602870813397</v>
      </c>
      <c r="Q50" s="164">
        <f t="shared" si="1"/>
        <v>0.87866028708133981</v>
      </c>
      <c r="R50" s="164">
        <f t="shared" si="2"/>
        <v>0.90460665044606658</v>
      </c>
      <c r="S50" s="164">
        <f t="shared" si="3"/>
        <v>2.5946363364726777E-2</v>
      </c>
      <c r="T50" s="433">
        <f t="shared" si="4"/>
        <v>16793.102729186601</v>
      </c>
      <c r="U50" s="433">
        <f t="shared" si="5"/>
        <v>17247.291297648037</v>
      </c>
      <c r="V50" s="433">
        <f t="shared" si="6"/>
        <v>454.18856846143535</v>
      </c>
    </row>
    <row r="51" spans="1:22" ht="36" customHeight="1" x14ac:dyDescent="0.25">
      <c r="A51">
        <v>43</v>
      </c>
      <c r="B51" s="66" t="s">
        <v>141</v>
      </c>
      <c r="C51" s="86" t="s">
        <v>328</v>
      </c>
      <c r="D51" s="84" t="s">
        <v>433</v>
      </c>
      <c r="E51" s="36">
        <f>'Свод январь-июль'!LR204</f>
        <v>2034</v>
      </c>
      <c r="F51" s="36">
        <f>'Свод январь-июль'!LS204</f>
        <v>32944373.279999997</v>
      </c>
      <c r="G51" s="36">
        <f>'Свод январь-июль'!LT204</f>
        <v>1186.5</v>
      </c>
      <c r="H51" s="36">
        <f>'Свод январь-июль'!LU204</f>
        <v>19217551.079999998</v>
      </c>
      <c r="I51" s="36">
        <f>'Свод январь-июль'!LV204</f>
        <v>1246</v>
      </c>
      <c r="J51" s="36">
        <f>'Свод январь-июль'!LW204</f>
        <v>20063848.619999927</v>
      </c>
      <c r="K51" s="36">
        <f>'Свод январь-июль'!LX204</f>
        <v>0</v>
      </c>
      <c r="L51" s="36">
        <f>'Свод январь-июль'!LY204</f>
        <v>0</v>
      </c>
      <c r="M51" s="36">
        <f>'Свод январь-июль'!LZ204</f>
        <v>1704.2700000000002</v>
      </c>
      <c r="N51" s="36">
        <f>'Свод январь-июль'!MA204</f>
        <v>994.1574999999998</v>
      </c>
      <c r="O51" s="36">
        <f>'Свод январь-июль'!MB204</f>
        <v>1046.7800000000002</v>
      </c>
      <c r="P51" s="164">
        <f t="shared" si="0"/>
        <v>0.83789085545722719</v>
      </c>
      <c r="Q51" s="164">
        <f t="shared" si="1"/>
        <v>0.83789085545722697</v>
      </c>
      <c r="R51" s="164">
        <f t="shared" si="2"/>
        <v>0.84011235955056196</v>
      </c>
      <c r="S51" s="164">
        <f t="shared" si="3"/>
        <v>2.2215040933349917E-3</v>
      </c>
      <c r="T51" s="433">
        <f t="shared" si="4"/>
        <v>16196.840353982299</v>
      </c>
      <c r="U51" s="433">
        <f t="shared" si="5"/>
        <v>16102.607239165271</v>
      </c>
      <c r="V51" s="433">
        <f t="shared" si="6"/>
        <v>-94.233114817028763</v>
      </c>
    </row>
    <row r="52" spans="1:22" ht="36" customHeight="1" x14ac:dyDescent="0.25">
      <c r="A52">
        <v>44</v>
      </c>
      <c r="B52" s="66" t="s">
        <v>147</v>
      </c>
      <c r="C52" s="86" t="s">
        <v>329</v>
      </c>
      <c r="D52" s="84" t="s">
        <v>433</v>
      </c>
      <c r="E52" s="36">
        <f>'Свод январь-июль'!NR204</f>
        <v>900</v>
      </c>
      <c r="F52" s="36">
        <f>'Свод январь-июль'!NS204</f>
        <v>12985365.120000001</v>
      </c>
      <c r="G52" s="36">
        <f>'Свод январь-июль'!NT204</f>
        <v>525</v>
      </c>
      <c r="H52" s="36">
        <f>'Свод январь-июль'!NU204</f>
        <v>7574796.3200000003</v>
      </c>
      <c r="I52" s="36">
        <f>'Свод январь-июль'!NV204</f>
        <v>524</v>
      </c>
      <c r="J52" s="36">
        <f>'Свод январь-июль'!NW204</f>
        <v>7562682.4000000246</v>
      </c>
      <c r="K52" s="36">
        <f>'Свод январь-июль'!NX204</f>
        <v>0</v>
      </c>
      <c r="L52" s="36">
        <f>'Свод январь-июль'!NY204</f>
        <v>0</v>
      </c>
      <c r="M52" s="36">
        <f>'Свод январь-июль'!NZ204</f>
        <v>686.04</v>
      </c>
      <c r="N52" s="36">
        <f>'Свод январь-июль'!OA204</f>
        <v>400.19</v>
      </c>
      <c r="O52" s="36">
        <f>'Свод январь-июль'!OB204</f>
        <v>399.55000000000007</v>
      </c>
      <c r="P52" s="164">
        <f t="shared" si="0"/>
        <v>0.76226666666666665</v>
      </c>
      <c r="Q52" s="164">
        <f t="shared" si="1"/>
        <v>0.76226666666666665</v>
      </c>
      <c r="R52" s="164">
        <f t="shared" si="2"/>
        <v>0.76250000000000018</v>
      </c>
      <c r="S52" s="164">
        <f t="shared" si="3"/>
        <v>2.3333333333352968E-4</v>
      </c>
      <c r="T52" s="433">
        <f t="shared" si="4"/>
        <v>14428.183466666667</v>
      </c>
      <c r="U52" s="433">
        <f t="shared" si="5"/>
        <v>14432.600000000048</v>
      </c>
      <c r="V52" s="433">
        <f t="shared" si="6"/>
        <v>4.4165333333803574</v>
      </c>
    </row>
    <row r="53" spans="1:22" ht="28.5" customHeight="1" x14ac:dyDescent="0.25">
      <c r="A53">
        <v>45</v>
      </c>
      <c r="B53" s="28" t="s">
        <v>162</v>
      </c>
      <c r="C53" s="86" t="s">
        <v>6</v>
      </c>
      <c r="D53" s="37" t="s">
        <v>426</v>
      </c>
      <c r="E53" s="36">
        <f>'Свод январь-июль'!QE204</f>
        <v>694</v>
      </c>
      <c r="F53" s="36">
        <f>'Свод январь-июль'!QF204</f>
        <v>11613993.663999999</v>
      </c>
      <c r="G53" s="36">
        <f>'Свод январь-июль'!QG204</f>
        <v>404.83333333333337</v>
      </c>
      <c r="H53" s="36">
        <f>'Свод январь-июль'!QH204</f>
        <v>6774829.6373333326</v>
      </c>
      <c r="I53" s="36">
        <f>'Свод январь-июль'!QI204</f>
        <v>409</v>
      </c>
      <c r="J53" s="36">
        <f>'Свод январь-июль'!QJ204</f>
        <v>6849209.8899999894</v>
      </c>
      <c r="K53" s="36">
        <f>'Свод январь-июль'!QK204</f>
        <v>1</v>
      </c>
      <c r="L53" s="36">
        <f>'Свод январь-июль'!QL204</f>
        <v>17792.32</v>
      </c>
      <c r="M53" s="36">
        <f>'Свод январь-июль'!QM204</f>
        <v>604.54</v>
      </c>
      <c r="N53" s="36">
        <f>'Свод январь-июль'!QN204</f>
        <v>352.64833333333343</v>
      </c>
      <c r="O53" s="36">
        <f>'Свод январь-июль'!QO204</f>
        <v>356.12</v>
      </c>
      <c r="P53" s="164">
        <f t="shared" si="0"/>
        <v>0.87109510086455322</v>
      </c>
      <c r="Q53" s="164">
        <f t="shared" si="1"/>
        <v>0.87109510086455344</v>
      </c>
      <c r="R53" s="164">
        <f t="shared" si="2"/>
        <v>0.87070904645476777</v>
      </c>
      <c r="S53" s="164">
        <f t="shared" si="3"/>
        <v>-3.860544097856744E-4</v>
      </c>
      <c r="T53" s="433">
        <f t="shared" si="4"/>
        <v>16734.861187319882</v>
      </c>
      <c r="U53" s="433">
        <f t="shared" si="5"/>
        <v>16746.234449877724</v>
      </c>
      <c r="V53" s="433">
        <f t="shared" si="6"/>
        <v>11.373262557841372</v>
      </c>
    </row>
    <row r="54" spans="1:22" ht="36" customHeight="1" x14ac:dyDescent="0.25">
      <c r="A54">
        <v>46</v>
      </c>
      <c r="B54" s="28" t="s">
        <v>166</v>
      </c>
      <c r="C54" s="86" t="s">
        <v>8</v>
      </c>
      <c r="D54" s="37" t="s">
        <v>426</v>
      </c>
      <c r="E54" s="36">
        <f>'Свод январь-июль'!QR204</f>
        <v>790</v>
      </c>
      <c r="F54" s="36">
        <f>'Свод январь-июль'!QS204</f>
        <v>13333110.335999999</v>
      </c>
      <c r="G54" s="36">
        <f>'Свод январь-июль'!QT204</f>
        <v>460.83333333333331</v>
      </c>
      <c r="H54" s="36">
        <f>'Свод январь-июль'!QU204</f>
        <v>7777647.6959999995</v>
      </c>
      <c r="I54" s="36">
        <f>'Свод январь-июль'!QV204</f>
        <v>454</v>
      </c>
      <c r="J54" s="36">
        <f>'Свод январь-июль'!QW204</f>
        <v>7817150.1800000016</v>
      </c>
      <c r="K54" s="36">
        <f>'Свод январь-июль'!QX204</f>
        <v>0</v>
      </c>
      <c r="L54" s="36">
        <f>'Свод январь-июль'!QY204</f>
        <v>0</v>
      </c>
      <c r="M54" s="36">
        <f>'Свод январь-июль'!QZ204</f>
        <v>697.61999999999989</v>
      </c>
      <c r="N54" s="36">
        <f>'Свод январь-июль'!RA204</f>
        <v>406.94499999999999</v>
      </c>
      <c r="O54" s="36">
        <f>'Свод январь-июль'!RB204</f>
        <v>409.97</v>
      </c>
      <c r="P54" s="164">
        <f t="shared" si="0"/>
        <v>0.88306329113924031</v>
      </c>
      <c r="Q54" s="164">
        <f t="shared" si="1"/>
        <v>0.88306329113924054</v>
      </c>
      <c r="R54" s="164">
        <f t="shared" si="2"/>
        <v>0.90301762114537454</v>
      </c>
      <c r="S54" s="164">
        <f t="shared" si="3"/>
        <v>1.9954330006134002E-2</v>
      </c>
      <c r="T54" s="433">
        <f t="shared" si="4"/>
        <v>16877.354855696201</v>
      </c>
      <c r="U54" s="433">
        <f t="shared" si="5"/>
        <v>17218.392466960355</v>
      </c>
      <c r="V54" s="433">
        <f t="shared" si="6"/>
        <v>341.03761126415338</v>
      </c>
    </row>
    <row r="55" spans="1:22" ht="36" customHeight="1" x14ac:dyDescent="0.25">
      <c r="A55">
        <v>47</v>
      </c>
      <c r="B55" s="66" t="s">
        <v>144</v>
      </c>
      <c r="C55" s="86" t="s">
        <v>28</v>
      </c>
      <c r="D55" s="84" t="s">
        <v>433</v>
      </c>
      <c r="E55" s="36">
        <f>'Свод январь-июль'!ME204</f>
        <v>990</v>
      </c>
      <c r="F55" s="36">
        <f>'Свод январь-июль'!MF204</f>
        <v>14237641.6</v>
      </c>
      <c r="G55" s="36">
        <f>'Свод январь-июль'!MG204</f>
        <v>577.5</v>
      </c>
      <c r="H55" s="36">
        <f>'Свод январь-июль'!MH204</f>
        <v>8305290.9333333336</v>
      </c>
      <c r="I55" s="36">
        <f>'Свод январь-июль'!MI204</f>
        <v>578</v>
      </c>
      <c r="J55" s="36">
        <f>'Свод январь-июль'!MJ204</f>
        <v>7834867.0400000336</v>
      </c>
      <c r="K55" s="36">
        <f>'Свод январь-июль'!MK204</f>
        <v>1</v>
      </c>
      <c r="L55" s="36">
        <f>'Свод январь-июль'!ML204</f>
        <v>12303.2</v>
      </c>
      <c r="M55" s="36">
        <f>'Свод январь-июль'!MM204</f>
        <v>752.2</v>
      </c>
      <c r="N55" s="36">
        <f>'Свод январь-июль'!MN204</f>
        <v>438.78333333333336</v>
      </c>
      <c r="O55" s="36">
        <f>'Свод январь-июль'!MO204</f>
        <v>429.75</v>
      </c>
      <c r="P55" s="164">
        <f t="shared" si="0"/>
        <v>0.75979797979797981</v>
      </c>
      <c r="Q55" s="164">
        <f t="shared" si="1"/>
        <v>0.75979797979797981</v>
      </c>
      <c r="R55" s="164">
        <f t="shared" si="2"/>
        <v>0.74351211072664358</v>
      </c>
      <c r="S55" s="164">
        <f t="shared" si="3"/>
        <v>-1.6285869071336223E-2</v>
      </c>
      <c r="T55" s="433">
        <f t="shared" si="4"/>
        <v>14381.456161616161</v>
      </c>
      <c r="U55" s="433">
        <f t="shared" si="5"/>
        <v>13555.13328719729</v>
      </c>
      <c r="V55" s="433">
        <f t="shared" si="6"/>
        <v>-826.32287441887092</v>
      </c>
    </row>
    <row r="56" spans="1:22" ht="36" customHeight="1" x14ac:dyDescent="0.25">
      <c r="A56">
        <v>48</v>
      </c>
      <c r="B56" s="66" t="s">
        <v>145</v>
      </c>
      <c r="C56" s="86" t="s">
        <v>29</v>
      </c>
      <c r="D56" s="84" t="s">
        <v>433</v>
      </c>
      <c r="E56" s="36">
        <f>'Свод январь-июль'!MR204</f>
        <v>1800</v>
      </c>
      <c r="F56" s="36">
        <f>'Свод январь-июль'!MS204</f>
        <v>29399681.292800002</v>
      </c>
      <c r="G56" s="36">
        <f>'Свод январь-июль'!MT204</f>
        <v>1050</v>
      </c>
      <c r="H56" s="36">
        <f>'Свод январь-июль'!MU204</f>
        <v>17149814.087466668</v>
      </c>
      <c r="I56" s="36">
        <f>'Свод январь-июль'!MV204</f>
        <v>1046</v>
      </c>
      <c r="J56" s="36">
        <f>'Свод январь-июль'!MW204</f>
        <v>17028385.919999983</v>
      </c>
      <c r="K56" s="36">
        <f>'Свод январь-июль'!MX204</f>
        <v>0</v>
      </c>
      <c r="L56" s="36">
        <f>'Свод январь-июль'!MY204</f>
        <v>0</v>
      </c>
      <c r="M56" s="36">
        <f>'Свод январь-июль'!MZ204</f>
        <v>1553.1200000000001</v>
      </c>
      <c r="N56" s="36">
        <f>'Свод январь-июль'!NA204</f>
        <v>905.98666666666668</v>
      </c>
      <c r="O56" s="36">
        <f>'Свод январь-июль'!NB204</f>
        <v>901.92000000000007</v>
      </c>
      <c r="P56" s="164">
        <f t="shared" si="0"/>
        <v>0.86284444444444452</v>
      </c>
      <c r="Q56" s="164">
        <f t="shared" si="1"/>
        <v>0.86284444444444441</v>
      </c>
      <c r="R56" s="164">
        <f t="shared" si="2"/>
        <v>0.86225621414913967</v>
      </c>
      <c r="S56" s="164">
        <f t="shared" si="3"/>
        <v>-5.8823029530474802E-4</v>
      </c>
      <c r="T56" s="433">
        <f t="shared" si="4"/>
        <v>16333.156273777779</v>
      </c>
      <c r="U56" s="433">
        <f t="shared" si="5"/>
        <v>16279.527648183541</v>
      </c>
      <c r="V56" s="433">
        <f t="shared" si="6"/>
        <v>-53.628625594237747</v>
      </c>
    </row>
    <row r="57" spans="1:22" ht="36" customHeight="1" x14ac:dyDescent="0.25">
      <c r="A57">
        <v>49</v>
      </c>
      <c r="B57" s="66" t="s">
        <v>146</v>
      </c>
      <c r="C57" s="86" t="s">
        <v>34</v>
      </c>
      <c r="D57" s="84" t="s">
        <v>433</v>
      </c>
      <c r="E57" s="36">
        <f>'Свод январь-июль'!NE204</f>
        <v>772</v>
      </c>
      <c r="F57" s="36">
        <f>'Свод январь-июль'!NF204</f>
        <v>11143907.319999998</v>
      </c>
      <c r="G57" s="36">
        <f>'Свод январь-июль'!NG204</f>
        <v>450.33333333333331</v>
      </c>
      <c r="H57" s="36">
        <f>'Свод январь-июль'!NH204</f>
        <v>6500612.6033333326</v>
      </c>
      <c r="I57" s="36">
        <f>'Свод январь-июль'!NI204</f>
        <v>451</v>
      </c>
      <c r="J57" s="36">
        <f>'Свод январь-июль'!NJ204</f>
        <v>5904962.4800000265</v>
      </c>
      <c r="K57" s="36">
        <f>'Свод январь-июль'!NK204</f>
        <v>0</v>
      </c>
      <c r="L57" s="36">
        <f>'Свод январь-июль'!NL204</f>
        <v>0</v>
      </c>
      <c r="M57" s="36">
        <f>'Свод январь-июль'!NM204</f>
        <v>593.74</v>
      </c>
      <c r="N57" s="36">
        <f>'Свод январь-июль'!NN204</f>
        <v>346.3483333333333</v>
      </c>
      <c r="O57" s="36">
        <f>'Свод январь-июль'!NO204</f>
        <v>318.15999999999997</v>
      </c>
      <c r="P57" s="164">
        <f t="shared" si="0"/>
        <v>0.76909326424870472</v>
      </c>
      <c r="Q57" s="164">
        <f t="shared" si="1"/>
        <v>0.76909326424870461</v>
      </c>
      <c r="R57" s="164">
        <f t="shared" si="2"/>
        <v>0.70545454545454533</v>
      </c>
      <c r="S57" s="164">
        <f t="shared" si="3"/>
        <v>-6.3638718794159277E-2</v>
      </c>
      <c r="T57" s="433">
        <f t="shared" si="4"/>
        <v>14435.113108808288</v>
      </c>
      <c r="U57" s="433">
        <f t="shared" si="5"/>
        <v>13093.043192904715</v>
      </c>
      <c r="V57" s="433">
        <f t="shared" si="6"/>
        <v>-1342.0699159035721</v>
      </c>
    </row>
    <row r="58" spans="1:22" ht="23.25" customHeight="1" x14ac:dyDescent="0.25">
      <c r="A58">
        <v>50</v>
      </c>
      <c r="B58" s="28" t="s">
        <v>201</v>
      </c>
      <c r="C58" s="86" t="s">
        <v>81</v>
      </c>
      <c r="D58" s="84" t="s">
        <v>433</v>
      </c>
      <c r="E58" s="36">
        <f>'Свод январь-июль'!ADE204</f>
        <v>215</v>
      </c>
      <c r="F58" s="36">
        <f>'Свод январь-июль'!ADF204</f>
        <v>3617897.92</v>
      </c>
      <c r="G58" s="36">
        <f>'Свод январь-июль'!ADG204</f>
        <v>125.41666666666667</v>
      </c>
      <c r="H58" s="36">
        <f>'Свод январь-июль'!ADH204</f>
        <v>2110440.4533333336</v>
      </c>
      <c r="I58" s="36">
        <f>'Свод январь-июль'!ADI204</f>
        <v>124</v>
      </c>
      <c r="J58" s="36">
        <f>'Свод январь-июль'!ADJ204</f>
        <v>2094193.8199999991</v>
      </c>
      <c r="K58" s="36">
        <f>'Свод январь-июль'!ADK204</f>
        <v>0</v>
      </c>
      <c r="L58" s="36">
        <f>'Свод январь-июль'!ADL204</f>
        <v>0</v>
      </c>
      <c r="M58" s="36">
        <f>'Свод январь-июль'!ADM204</f>
        <v>188.98</v>
      </c>
      <c r="N58" s="36">
        <f>'Свод январь-июль'!ADN204</f>
        <v>110.23833333333333</v>
      </c>
      <c r="O58" s="36">
        <f>'Свод январь-июль'!ADO204</f>
        <v>109.43999999999998</v>
      </c>
      <c r="P58" s="164">
        <f t="shared" si="0"/>
        <v>0.87897674418604643</v>
      </c>
      <c r="Q58" s="164">
        <f t="shared" si="1"/>
        <v>0.87897674418604643</v>
      </c>
      <c r="R58" s="164">
        <f t="shared" si="2"/>
        <v>0.8825806451612902</v>
      </c>
      <c r="S58" s="164">
        <f t="shared" si="3"/>
        <v>3.6039009752437678E-3</v>
      </c>
      <c r="T58" s="433">
        <f t="shared" si="4"/>
        <v>16827.43218604651</v>
      </c>
      <c r="U58" s="433">
        <f t="shared" si="5"/>
        <v>16888.659838709671</v>
      </c>
      <c r="V58" s="433">
        <f t="shared" si="6"/>
        <v>61.22765266316128</v>
      </c>
    </row>
    <row r="59" spans="1:22" ht="30" x14ac:dyDescent="0.25">
      <c r="A59">
        <v>51</v>
      </c>
      <c r="B59" s="28" t="s">
        <v>148</v>
      </c>
      <c r="C59" s="86" t="s">
        <v>27</v>
      </c>
      <c r="D59" s="84" t="s">
        <v>433</v>
      </c>
      <c r="E59" s="36">
        <f>'Свод январь-июль'!VE204</f>
        <v>900</v>
      </c>
      <c r="F59" s="36">
        <f>'Свод январь-июль'!VF204</f>
        <v>19199351.807999995</v>
      </c>
      <c r="G59" s="36">
        <f>'Свод январь-июль'!VG204</f>
        <v>525</v>
      </c>
      <c r="H59" s="36">
        <f>'Свод январь-июль'!VH204</f>
        <v>11199621.887999997</v>
      </c>
      <c r="I59" s="36">
        <f>'Свод январь-июль'!VI204</f>
        <v>533</v>
      </c>
      <c r="J59" s="36">
        <f>'Свод январь-июль'!VJ204</f>
        <v>11147242.940000014</v>
      </c>
      <c r="K59" s="36">
        <f>'Свод январь-июль'!VK204</f>
        <v>0</v>
      </c>
      <c r="L59" s="36">
        <f>'Свод январь-июль'!VL204</f>
        <v>0</v>
      </c>
      <c r="M59" s="36">
        <f>'Свод январь-июль'!VM204</f>
        <v>842.88000000000011</v>
      </c>
      <c r="N59" s="36">
        <f>'Свод январь-июль'!VN204</f>
        <v>491.68000000000006</v>
      </c>
      <c r="O59" s="36">
        <f>'Свод январь-июль'!VO204</f>
        <v>489.18</v>
      </c>
      <c r="P59" s="164">
        <f t="shared" si="0"/>
        <v>0.93653333333333344</v>
      </c>
      <c r="Q59" s="164">
        <f t="shared" si="1"/>
        <v>0.93653333333333344</v>
      </c>
      <c r="R59" s="164">
        <f t="shared" si="2"/>
        <v>0.91778611632270168</v>
      </c>
      <c r="S59" s="164">
        <f t="shared" si="3"/>
        <v>-1.8747217010631756E-2</v>
      </c>
      <c r="T59" s="433">
        <f t="shared" si="4"/>
        <v>21332.613119999995</v>
      </c>
      <c r="U59" s="433">
        <f t="shared" si="5"/>
        <v>20914.15185741091</v>
      </c>
      <c r="V59" s="433">
        <f t="shared" si="6"/>
        <v>-418.46126258908407</v>
      </c>
    </row>
    <row r="60" spans="1:22" x14ac:dyDescent="0.25">
      <c r="A60">
        <v>52</v>
      </c>
      <c r="B60" s="28" t="s">
        <v>200</v>
      </c>
      <c r="C60" s="87" t="s">
        <v>338</v>
      </c>
      <c r="D60" s="37" t="s">
        <v>430</v>
      </c>
      <c r="E60" s="36">
        <f>'Свод январь-июль'!AAE204</f>
        <v>191</v>
      </c>
      <c r="F60" s="36">
        <f>'Свод январь-июль'!AAF204</f>
        <v>3957617.6639999994</v>
      </c>
      <c r="G60" s="36">
        <f>'Свод январь-июль'!AAG204</f>
        <v>111.41666666666666</v>
      </c>
      <c r="H60" s="36">
        <f>'Свод январь-июль'!AAH204</f>
        <v>2308610.3039999995</v>
      </c>
      <c r="I60" s="36">
        <f>'Свод январь-июль'!AAI204</f>
        <v>96</v>
      </c>
      <c r="J60" s="36">
        <f>'Свод январь-июль'!AAJ204</f>
        <v>1965952.9300000004</v>
      </c>
      <c r="K60" s="36">
        <f>'Свод январь-июль'!AAK204</f>
        <v>0</v>
      </c>
      <c r="L60" s="36">
        <f>'Свод январь-июль'!AAL204</f>
        <v>0</v>
      </c>
      <c r="M60" s="36">
        <f>'Свод январь-июль'!AAM204</f>
        <v>172.56000000000003</v>
      </c>
      <c r="N60" s="36">
        <f>'Свод январь-июль'!AAN204</f>
        <v>100.66</v>
      </c>
      <c r="O60" s="36">
        <f>'Свод январь-июль'!AAO204</f>
        <v>85.809999999999988</v>
      </c>
      <c r="P60" s="164">
        <f t="shared" si="0"/>
        <v>0.9034554973821991</v>
      </c>
      <c r="Q60" s="164">
        <f t="shared" si="1"/>
        <v>0.90345549738219899</v>
      </c>
      <c r="R60" s="164">
        <f t="shared" si="2"/>
        <v>0.89385416666666651</v>
      </c>
      <c r="S60" s="164">
        <f t="shared" si="3"/>
        <v>-9.6013307155324856E-3</v>
      </c>
      <c r="T60" s="433">
        <f t="shared" si="4"/>
        <v>20720.511329842928</v>
      </c>
      <c r="U60" s="433">
        <f t="shared" si="5"/>
        <v>20478.67635416667</v>
      </c>
      <c r="V60" s="433">
        <f t="shared" si="6"/>
        <v>-241.83497567625818</v>
      </c>
    </row>
    <row r="61" spans="1:22" ht="30" x14ac:dyDescent="0.25">
      <c r="A61">
        <v>53</v>
      </c>
      <c r="B61" s="28" t="s">
        <v>199</v>
      </c>
      <c r="C61" s="86" t="s">
        <v>339</v>
      </c>
      <c r="D61" s="37" t="s">
        <v>430</v>
      </c>
      <c r="E61" s="36">
        <f>'Свод январь-июль'!AAR204</f>
        <v>66</v>
      </c>
      <c r="F61" s="36">
        <f>'Свод январь-июль'!AAS204</f>
        <v>1485923.7119999998</v>
      </c>
      <c r="G61" s="36">
        <f>'Свод январь-июль'!AAT204</f>
        <v>38.5</v>
      </c>
      <c r="H61" s="36">
        <f>'Свод январь-июль'!AAU204</f>
        <v>866788.83199999982</v>
      </c>
      <c r="I61" s="36">
        <f>'Свод январь-июль'!AAV204</f>
        <v>14</v>
      </c>
      <c r="J61" s="36">
        <f>'Свод январь-июль'!AAW204</f>
        <v>308995.78999999998</v>
      </c>
      <c r="K61" s="36">
        <f>'Свод январь-июль'!AAX204</f>
        <v>0</v>
      </c>
      <c r="L61" s="36">
        <f>'Свод январь-июль'!AAY204</f>
        <v>0</v>
      </c>
      <c r="M61" s="36">
        <f>'Свод январь-июль'!AAZ204</f>
        <v>65.42</v>
      </c>
      <c r="N61" s="36">
        <f>'Свод январь-июль'!ABA204</f>
        <v>38.161666666666662</v>
      </c>
      <c r="O61" s="36">
        <f>'Свод январь-июль'!ABB204</f>
        <v>13.579999999999998</v>
      </c>
      <c r="P61" s="164">
        <f t="shared" si="0"/>
        <v>0.99121212121212121</v>
      </c>
      <c r="Q61" s="164">
        <f t="shared" si="1"/>
        <v>0.9912121212121211</v>
      </c>
      <c r="R61" s="164">
        <f t="shared" si="2"/>
        <v>0.96999999999999986</v>
      </c>
      <c r="S61" s="164">
        <f t="shared" si="3"/>
        <v>-2.1212121212121238E-2</v>
      </c>
      <c r="T61" s="433">
        <f t="shared" si="4"/>
        <v>22513.995636363634</v>
      </c>
      <c r="U61" s="433">
        <f t="shared" si="5"/>
        <v>22071.127857142856</v>
      </c>
      <c r="V61" s="433">
        <f t="shared" si="6"/>
        <v>-442.86777922077817</v>
      </c>
    </row>
    <row r="62" spans="1:22" ht="30" x14ac:dyDescent="0.25">
      <c r="A62">
        <v>54</v>
      </c>
      <c r="B62" s="28" t="s">
        <v>139</v>
      </c>
      <c r="C62" s="86" t="s">
        <v>24</v>
      </c>
      <c r="D62" s="37" t="s">
        <v>430</v>
      </c>
      <c r="E62" s="36">
        <f>'Свод январь-июль'!ABE204</f>
        <v>15</v>
      </c>
      <c r="F62" s="36">
        <f>'Свод январь-июль'!ABF204</f>
        <v>363001.18400000001</v>
      </c>
      <c r="G62" s="36">
        <f>'Свод январь-июль'!ABG204</f>
        <v>8.75</v>
      </c>
      <c r="H62" s="36">
        <f>'Свод январь-июль'!ABH204</f>
        <v>211750.69066666669</v>
      </c>
      <c r="I62" s="36">
        <f>'Свод январь-июль'!ABI204</f>
        <v>1</v>
      </c>
      <c r="J62" s="36">
        <f>'Свод январь-июль'!ABJ204</f>
        <v>29546.61</v>
      </c>
      <c r="K62" s="36">
        <f>'Свод январь-июль'!ABK204</f>
        <v>0</v>
      </c>
      <c r="L62" s="36">
        <f>'Свод январь-июль'!ABL204</f>
        <v>0</v>
      </c>
      <c r="M62" s="36">
        <f>'Свод январь-июль'!ABM204</f>
        <v>12.040000000000001</v>
      </c>
      <c r="N62" s="36">
        <f>'Свод январь-июль'!ABN204</f>
        <v>7.0233333333333325</v>
      </c>
      <c r="O62" s="36">
        <f>'Свод январь-июль'!ABO204</f>
        <v>0.98</v>
      </c>
      <c r="P62" s="164">
        <f t="shared" si="0"/>
        <v>0.80266666666666675</v>
      </c>
      <c r="Q62" s="164">
        <f t="shared" si="1"/>
        <v>0.80266666666666653</v>
      </c>
      <c r="R62" s="164">
        <f t="shared" si="2"/>
        <v>0.98</v>
      </c>
      <c r="S62" s="164">
        <f t="shared" si="3"/>
        <v>0.17733333333333345</v>
      </c>
      <c r="T62" s="433">
        <f t="shared" si="4"/>
        <v>24200.078933333334</v>
      </c>
      <c r="U62" s="433">
        <f t="shared" si="5"/>
        <v>29546.61</v>
      </c>
      <c r="V62" s="433">
        <f t="shared" si="6"/>
        <v>5346.5310666666664</v>
      </c>
    </row>
    <row r="63" spans="1:22" ht="30" x14ac:dyDescent="0.25">
      <c r="A63">
        <v>55</v>
      </c>
      <c r="B63" s="28" t="s">
        <v>167</v>
      </c>
      <c r="C63" s="87" t="s">
        <v>337</v>
      </c>
      <c r="D63" s="83" t="s">
        <v>419</v>
      </c>
      <c r="E63" s="36">
        <f>'Свод январь-июль'!RR204</f>
        <v>2100</v>
      </c>
      <c r="F63" s="36">
        <f>'Свод январь-июль'!RS204</f>
        <v>34829829.215999998</v>
      </c>
      <c r="G63" s="36">
        <f>'Свод январь-июль'!RT204</f>
        <v>1225</v>
      </c>
      <c r="H63" s="36">
        <f>'Свод январь-июль'!RU204</f>
        <v>20317400.375999998</v>
      </c>
      <c r="I63" s="36">
        <f>'Свод январь-июль'!RV204</f>
        <v>1509</v>
      </c>
      <c r="J63" s="36">
        <f>'Свод январь-июль'!RW204</f>
        <v>23123437.599999979</v>
      </c>
      <c r="K63" s="36">
        <f>'Свод январь-июль'!RX204</f>
        <v>2</v>
      </c>
      <c r="L63" s="36">
        <f>'Свод январь-июль'!RY204</f>
        <v>15757.560000000001</v>
      </c>
      <c r="M63" s="36">
        <f>'Свод январь-июль'!RZ204</f>
        <v>1844.16</v>
      </c>
      <c r="N63" s="36">
        <f>'Свод январь-июль'!SA204</f>
        <v>1075.76</v>
      </c>
      <c r="O63" s="36">
        <f>'Свод январь-июль'!SB204</f>
        <v>1291.9899999999998</v>
      </c>
      <c r="P63" s="164">
        <f t="shared" si="0"/>
        <v>0.8781714285714286</v>
      </c>
      <c r="Q63" s="164">
        <f t="shared" si="1"/>
        <v>0.8781714285714286</v>
      </c>
      <c r="R63" s="164">
        <f t="shared" si="2"/>
        <v>0.85618952948972815</v>
      </c>
      <c r="S63" s="164">
        <f t="shared" si="3"/>
        <v>-2.1981899081700451E-2</v>
      </c>
      <c r="T63" s="433">
        <f t="shared" si="4"/>
        <v>16585.632959999999</v>
      </c>
      <c r="U63" s="433">
        <f t="shared" si="5"/>
        <v>15323.682968853531</v>
      </c>
      <c r="V63" s="433">
        <f t="shared" si="6"/>
        <v>-1261.9499911464682</v>
      </c>
    </row>
    <row r="64" spans="1:22" ht="30" x14ac:dyDescent="0.25">
      <c r="A64">
        <v>56</v>
      </c>
      <c r="B64" s="28" t="s">
        <v>187</v>
      </c>
      <c r="C64" s="86" t="s">
        <v>25</v>
      </c>
      <c r="D64" s="37" t="s">
        <v>419</v>
      </c>
      <c r="E64" s="36">
        <f>'Свод январь-июль'!ABR204</f>
        <v>198</v>
      </c>
      <c r="F64" s="36">
        <f>'Свод январь-июль'!ABS204</f>
        <v>6937257.7456</v>
      </c>
      <c r="G64" s="36">
        <f>'Свод январь-июль'!ABT204</f>
        <v>115.5</v>
      </c>
      <c r="H64" s="36">
        <f>'Свод январь-июль'!ABU204</f>
        <v>4046733.6849333332</v>
      </c>
      <c r="I64" s="36">
        <f>'Свод январь-июль'!ABV204</f>
        <v>106</v>
      </c>
      <c r="J64" s="36">
        <f>'Свод январь-июль'!ABW204</f>
        <v>3487218.21</v>
      </c>
      <c r="K64" s="36">
        <f>'Свод январь-июль'!ABX204</f>
        <v>0</v>
      </c>
      <c r="L64" s="36">
        <f>'Свод январь-июль'!ABY204</f>
        <v>0</v>
      </c>
      <c r="M64" s="36">
        <f>'Свод январь-июль'!ABZ204</f>
        <v>201.27999999999997</v>
      </c>
      <c r="N64" s="36">
        <f>'Свод январь-июль'!ACA204</f>
        <v>117.41333333333333</v>
      </c>
      <c r="O64" s="36">
        <f>'Свод январь-июль'!ACB204</f>
        <v>99.93</v>
      </c>
      <c r="P64" s="164">
        <f t="shared" si="0"/>
        <v>1.0165656565656565</v>
      </c>
      <c r="Q64" s="164">
        <f t="shared" si="1"/>
        <v>1.0165656565656565</v>
      </c>
      <c r="R64" s="164">
        <f t="shared" si="2"/>
        <v>0.94273584905660379</v>
      </c>
      <c r="S64" s="164">
        <f t="shared" si="3"/>
        <v>-7.3829807509052658E-2</v>
      </c>
      <c r="T64" s="433">
        <f t="shared" si="4"/>
        <v>35036.655280808081</v>
      </c>
      <c r="U64" s="433">
        <f t="shared" si="5"/>
        <v>32898.284999999996</v>
      </c>
      <c r="V64" s="433">
        <f t="shared" si="6"/>
        <v>-2138.3702808080852</v>
      </c>
    </row>
    <row r="65" spans="1:22" ht="24.75" customHeight="1" x14ac:dyDescent="0.25">
      <c r="A65">
        <v>57</v>
      </c>
      <c r="B65" s="28" t="s">
        <v>185</v>
      </c>
      <c r="C65" s="86" t="s">
        <v>323</v>
      </c>
      <c r="D65" s="37" t="s">
        <v>419</v>
      </c>
      <c r="E65" s="36">
        <f>'Свод январь-июль'!UE204</f>
        <v>841</v>
      </c>
      <c r="F65" s="36">
        <f>'Свод январь-июль'!UF204</f>
        <v>20998439.279999997</v>
      </c>
      <c r="G65" s="36">
        <f>'Свод январь-июль'!UG204</f>
        <v>490.58333333333331</v>
      </c>
      <c r="H65" s="36">
        <f>'Свод январь-июль'!UH204</f>
        <v>12249089.579999998</v>
      </c>
      <c r="I65" s="36">
        <f>'Свод январь-июль'!UI204</f>
        <v>438</v>
      </c>
      <c r="J65" s="36">
        <f>'Свод январь-июль'!UJ204</f>
        <v>9158022.2699999865</v>
      </c>
      <c r="K65" s="36">
        <f>'Свод январь-июль'!UK204</f>
        <v>0</v>
      </c>
      <c r="L65" s="36">
        <f>'Свод январь-июль'!UL204</f>
        <v>0</v>
      </c>
      <c r="M65" s="36">
        <f>'Свод январь-июль'!UM204</f>
        <v>940.85</v>
      </c>
      <c r="N65" s="36">
        <f>'Свод январь-июль'!UN204</f>
        <v>548.82916666666665</v>
      </c>
      <c r="O65" s="36">
        <f>'Свод январь-июль'!UO204</f>
        <v>409.64</v>
      </c>
      <c r="P65" s="164">
        <f t="shared" si="0"/>
        <v>1.1187277051129607</v>
      </c>
      <c r="Q65" s="164">
        <f t="shared" si="1"/>
        <v>1.1187277051129607</v>
      </c>
      <c r="R65" s="164">
        <f t="shared" si="2"/>
        <v>0.93525114155251143</v>
      </c>
      <c r="S65" s="164">
        <f t="shared" si="3"/>
        <v>-0.18347656356044928</v>
      </c>
      <c r="T65" s="433">
        <f t="shared" si="4"/>
        <v>24968.417693222353</v>
      </c>
      <c r="U65" s="433">
        <f t="shared" si="5"/>
        <v>20908.726643835587</v>
      </c>
      <c r="V65" s="433">
        <f t="shared" si="6"/>
        <v>-4059.6910493867654</v>
      </c>
    </row>
    <row r="66" spans="1:22" ht="24.75" customHeight="1" x14ac:dyDescent="0.25">
      <c r="A66">
        <v>58</v>
      </c>
      <c r="B66" s="28" t="s">
        <v>182</v>
      </c>
      <c r="C66" s="86" t="s">
        <v>18</v>
      </c>
      <c r="D66" s="37" t="s">
        <v>422</v>
      </c>
      <c r="E66" s="36">
        <f>'Свод январь-июль'!SR204</f>
        <v>1780</v>
      </c>
      <c r="F66" s="36">
        <f>'Свод январь-июль'!SS204</f>
        <v>36536006.707199998</v>
      </c>
      <c r="G66" s="36">
        <f>'Свод январь-июль'!ST204</f>
        <v>1038.3333333333335</v>
      </c>
      <c r="H66" s="36">
        <f>'Свод январь-июль'!SU204</f>
        <v>21312670.5792</v>
      </c>
      <c r="I66" s="36">
        <f>'Свод январь-июль'!SV204</f>
        <v>961</v>
      </c>
      <c r="J66" s="36">
        <f>'Свод январь-июль'!SW204</f>
        <v>19361164.289999973</v>
      </c>
      <c r="K66" s="36">
        <f>'Свод январь-июль'!SX204</f>
        <v>0</v>
      </c>
      <c r="L66" s="36">
        <f>'Свод январь-июль'!SY204</f>
        <v>0</v>
      </c>
      <c r="M66" s="36">
        <f>'Свод январь-июль'!SZ204</f>
        <v>1598.64</v>
      </c>
      <c r="N66" s="36">
        <f>'Свод январь-июль'!TA204</f>
        <v>932.91916666666657</v>
      </c>
      <c r="O66" s="36">
        <f>'Свод январь-июль'!TB204</f>
        <v>851.72000000000014</v>
      </c>
      <c r="P66" s="164">
        <f t="shared" si="0"/>
        <v>0.8981123595505619</v>
      </c>
      <c r="Q66" s="164">
        <f t="shared" si="1"/>
        <v>0.89847752808988746</v>
      </c>
      <c r="R66" s="164">
        <f t="shared" si="2"/>
        <v>0.88628511966701362</v>
      </c>
      <c r="S66" s="164">
        <f t="shared" si="3"/>
        <v>-1.2192408422873835E-2</v>
      </c>
      <c r="T66" s="433">
        <f t="shared" si="4"/>
        <v>20525.846464719099</v>
      </c>
      <c r="U66" s="433">
        <f t="shared" si="5"/>
        <v>20146.893121748151</v>
      </c>
      <c r="V66" s="433">
        <f t="shared" si="6"/>
        <v>-378.95334297094814</v>
      </c>
    </row>
    <row r="67" spans="1:22" ht="24.75" customHeight="1" x14ac:dyDescent="0.25">
      <c r="A67">
        <v>59</v>
      </c>
      <c r="B67" s="28" t="s">
        <v>183</v>
      </c>
      <c r="C67" s="86" t="s">
        <v>19</v>
      </c>
      <c r="D67" s="37" t="s">
        <v>423</v>
      </c>
      <c r="E67" s="36">
        <f>'Свод январь-июль'!TE204</f>
        <v>613</v>
      </c>
      <c r="F67" s="36">
        <f>'Свод январь-июль'!TF204</f>
        <v>12122645.807999998</v>
      </c>
      <c r="G67" s="36">
        <f>'Свод январь-июль'!TG204</f>
        <v>357.58333333333337</v>
      </c>
      <c r="H67" s="36">
        <f>'Свод январь-июль'!TH204</f>
        <v>7071543.3879999984</v>
      </c>
      <c r="I67" s="36">
        <f>'Свод январь-июль'!TI204</f>
        <v>390</v>
      </c>
      <c r="J67" s="36">
        <f>'Свод январь-июль'!TJ204</f>
        <v>7460237.8199999519</v>
      </c>
      <c r="K67" s="36">
        <f>'Свод январь-июль'!TK204</f>
        <v>0</v>
      </c>
      <c r="L67" s="36">
        <f>'Свод январь-июль'!TL204</f>
        <v>0</v>
      </c>
      <c r="M67" s="36">
        <f>'Свод январь-июль'!TM204</f>
        <v>523.29</v>
      </c>
      <c r="N67" s="36">
        <f>'Свод январь-июль'!TN204</f>
        <v>305.25250000000005</v>
      </c>
      <c r="O67" s="36">
        <f>'Свод январь-июль'!TO204</f>
        <v>322.44</v>
      </c>
      <c r="P67" s="164">
        <f t="shared" si="0"/>
        <v>0.85365415986949422</v>
      </c>
      <c r="Q67" s="164">
        <f t="shared" si="1"/>
        <v>0.85365415986949433</v>
      </c>
      <c r="R67" s="164">
        <f t="shared" si="2"/>
        <v>0.82676923076923081</v>
      </c>
      <c r="S67" s="164">
        <f t="shared" si="3"/>
        <v>-2.6884929100263522E-2</v>
      </c>
      <c r="T67" s="433">
        <f t="shared" si="4"/>
        <v>19775.931171288743</v>
      </c>
      <c r="U67" s="433">
        <f t="shared" si="5"/>
        <v>19128.814923076799</v>
      </c>
      <c r="V67" s="433">
        <f t="shared" si="6"/>
        <v>-647.11624821194346</v>
      </c>
    </row>
    <row r="68" spans="1:22" x14ac:dyDescent="0.25">
      <c r="A68">
        <v>60</v>
      </c>
      <c r="B68" s="26" t="s">
        <v>704</v>
      </c>
      <c r="C68" s="86" t="s">
        <v>526</v>
      </c>
      <c r="D68" s="37"/>
      <c r="E68" s="36">
        <f>'Свод январь-июль'!ACE204</f>
        <v>140</v>
      </c>
      <c r="F68" s="36">
        <f>'Свод январь-июль'!ACF204</f>
        <v>16122870.399999999</v>
      </c>
      <c r="G68" s="36">
        <f>'Свод январь-июль'!ACG204</f>
        <v>81.666666666666657</v>
      </c>
      <c r="H68" s="36">
        <f>'Свод январь-июль'!ACH204</f>
        <v>9405007.7333333325</v>
      </c>
      <c r="I68" s="36">
        <f>'Свод январь-июль'!ACI204</f>
        <v>107</v>
      </c>
      <c r="J68" s="36">
        <f>'Свод январь-июль'!ACJ204</f>
        <v>8953559.1600000001</v>
      </c>
      <c r="K68" s="36">
        <f>'Свод январь-июль'!ACK204</f>
        <v>0</v>
      </c>
      <c r="L68" s="36">
        <f>'Свод январь-июль'!ACL204</f>
        <v>0</v>
      </c>
      <c r="M68" s="36">
        <f>'Свод январь-июль'!ACM204</f>
        <v>985</v>
      </c>
      <c r="N68" s="36">
        <f>'Свод январь-июль'!ACN204</f>
        <v>574.58333333333337</v>
      </c>
      <c r="O68" s="36">
        <f>'Свод январь-июль'!ACO204</f>
        <v>592.07999999999993</v>
      </c>
      <c r="P68" s="164"/>
      <c r="Q68" s="164"/>
      <c r="R68" s="164"/>
      <c r="S68" s="164"/>
      <c r="T68" s="433">
        <f t="shared" si="4"/>
        <v>115163.35999999999</v>
      </c>
      <c r="U68" s="433">
        <f t="shared" si="5"/>
        <v>83678.122990654214</v>
      </c>
      <c r="V68" s="433">
        <f t="shared" si="6"/>
        <v>-31485.237009345772</v>
      </c>
    </row>
    <row r="69" spans="1:22" x14ac:dyDescent="0.25">
      <c r="A69">
        <v>61</v>
      </c>
      <c r="B69" s="311" t="s">
        <v>364</v>
      </c>
      <c r="C69" s="86" t="s">
        <v>340</v>
      </c>
      <c r="D69" s="37"/>
      <c r="E69" s="36">
        <f>'Свод январь-июль'!ACR204</f>
        <v>70</v>
      </c>
      <c r="F69" s="36">
        <f>'Свод январь-июль'!ACS204</f>
        <v>1163012.0319999999</v>
      </c>
      <c r="G69" s="36">
        <f>'Свод январь-июль'!ACT204</f>
        <v>40.833333333333329</v>
      </c>
      <c r="H69" s="36">
        <f>'Свод январь-июль'!ACU204</f>
        <v>678423.68533333321</v>
      </c>
      <c r="I69" s="36">
        <f>'Свод январь-июль'!ACV204</f>
        <v>41</v>
      </c>
      <c r="J69" s="36">
        <f>'Свод январь-июль'!ACW204</f>
        <v>691174.81</v>
      </c>
      <c r="K69" s="36">
        <f>'Свод январь-июль'!ACX204</f>
        <v>1</v>
      </c>
      <c r="L69" s="36">
        <f>'Свод январь-июль'!ACY204</f>
        <v>15596.67</v>
      </c>
      <c r="M69" s="36">
        <f>'Свод январь-июль'!ACZ204</f>
        <v>60.34</v>
      </c>
      <c r="N69" s="36">
        <f>'Свод январь-июль'!ADA204</f>
        <v>35.198333333333338</v>
      </c>
      <c r="O69" s="36">
        <f>'Свод январь-июль'!ADB204</f>
        <v>36.059999999999995</v>
      </c>
      <c r="P69" s="164">
        <f t="shared" si="0"/>
        <v>0.8620000000000001</v>
      </c>
      <c r="Q69" s="164">
        <f t="shared" si="1"/>
        <v>0.86200000000000021</v>
      </c>
      <c r="R69" s="164">
        <f t="shared" si="2"/>
        <v>0.87951219512195111</v>
      </c>
      <c r="S69" s="164">
        <f t="shared" si="3"/>
        <v>1.7512195121950902E-2</v>
      </c>
      <c r="T69" s="433">
        <f t="shared" si="4"/>
        <v>16614.457599999998</v>
      </c>
      <c r="U69" s="433">
        <f t="shared" si="5"/>
        <v>16857.922195121952</v>
      </c>
      <c r="V69" s="433">
        <f t="shared" si="6"/>
        <v>243.46459512195361</v>
      </c>
    </row>
    <row r="70" spans="1:22" ht="32.25" customHeight="1" x14ac:dyDescent="0.25">
      <c r="A70">
        <v>62</v>
      </c>
      <c r="B70" s="147" t="s">
        <v>488</v>
      </c>
      <c r="C70" s="86" t="s">
        <v>472</v>
      </c>
      <c r="D70" s="37"/>
      <c r="E70" s="36">
        <f>'Свод январь-июль'!AER204</f>
        <v>2467</v>
      </c>
      <c r="F70" s="36">
        <f>'Свод январь-июль'!AES204</f>
        <v>67393901.11999999</v>
      </c>
      <c r="G70" s="36">
        <f>'Свод январь-июль'!AET204</f>
        <v>1439.0833333333335</v>
      </c>
      <c r="H70" s="36">
        <f>'Свод январь-июль'!AEU204</f>
        <v>39313108.986666664</v>
      </c>
      <c r="I70" s="36">
        <f>'Свод январь-июль'!AEV204</f>
        <v>1367</v>
      </c>
      <c r="J70" s="36">
        <f>'Свод январь-июль'!AEW204</f>
        <v>39231024.559999958</v>
      </c>
      <c r="K70" s="36">
        <f>'Свод январь-июль'!AEX204</f>
        <v>2</v>
      </c>
      <c r="L70" s="36">
        <f>'Свод январь-июль'!AEY204</f>
        <v>63219.520000000004</v>
      </c>
      <c r="M70" s="36">
        <f>'Свод январь-июль'!AEZ204</f>
        <v>3560.54</v>
      </c>
      <c r="N70" s="36">
        <f>'Свод январь-июль'!AFA204</f>
        <v>2076.981666666667</v>
      </c>
      <c r="O70" s="36">
        <f>'Свод январь-июль'!AFB204</f>
        <v>2075.5</v>
      </c>
      <c r="P70" s="164">
        <f>M70/E70</f>
        <v>1.4432671260640453</v>
      </c>
      <c r="Q70" s="164">
        <f>N70/G70</f>
        <v>1.4432671260640455</v>
      </c>
      <c r="R70" s="164">
        <f>O70/I70</f>
        <v>1.5182882223847842</v>
      </c>
      <c r="S70" s="164">
        <f>R70-Q70</f>
        <v>7.5021096320738723E-2</v>
      </c>
      <c r="T70" s="433">
        <f t="shared" ref="T70:T75" si="9">F70/E70</f>
        <v>27318.160162140248</v>
      </c>
      <c r="U70" s="433">
        <f t="shared" ref="U70:U75" si="10">J70/I70</f>
        <v>28698.628061448395</v>
      </c>
      <c r="V70" s="433">
        <f t="shared" ref="V70:V75" si="11">U70-T70</f>
        <v>1380.467899308147</v>
      </c>
    </row>
    <row r="71" spans="1:22" x14ac:dyDescent="0.25">
      <c r="A71">
        <v>63</v>
      </c>
      <c r="B71" s="147" t="s">
        <v>487</v>
      </c>
      <c r="C71" s="86" t="s">
        <v>474</v>
      </c>
      <c r="D71" s="37"/>
      <c r="E71" s="36">
        <f>'Свод январь-июль'!AEE204</f>
        <v>230</v>
      </c>
      <c r="F71" s="36">
        <f>'Свод январь-июль'!AEF204</f>
        <v>13373767.680000002</v>
      </c>
      <c r="G71" s="36">
        <f>'Свод январь-июль'!AEG204</f>
        <v>134.16666666666669</v>
      </c>
      <c r="H71" s="36">
        <f>'Свод январь-июль'!AEH204</f>
        <v>7801364.4800000004</v>
      </c>
      <c r="I71" s="36">
        <f>'Свод январь-июль'!AEI204</f>
        <v>128</v>
      </c>
      <c r="J71" s="36">
        <f>'Свод январь-июль'!AEJ204</f>
        <v>7181132.2400000095</v>
      </c>
      <c r="K71" s="36">
        <f>'Свод январь-июль'!AEK204</f>
        <v>0</v>
      </c>
      <c r="L71" s="36">
        <f>'Свод январь-июль'!AEL204</f>
        <v>0</v>
      </c>
      <c r="M71" s="36">
        <f>'Свод январь-июль'!AEM204</f>
        <v>883.19999999999993</v>
      </c>
      <c r="N71" s="36">
        <f>'Свод январь-июль'!AEN204</f>
        <v>515.20000000000005</v>
      </c>
      <c r="O71" s="36">
        <f>'Свод январь-июль'!AEO204</f>
        <v>474.23999999999995</v>
      </c>
      <c r="P71" s="164">
        <f>M71/E71</f>
        <v>3.84</v>
      </c>
      <c r="Q71" s="164">
        <f>N71/G71</f>
        <v>3.84</v>
      </c>
      <c r="R71" s="164">
        <f>O71/I71</f>
        <v>3.7049999999999996</v>
      </c>
      <c r="S71" s="164">
        <f>R71-Q71</f>
        <v>-0.13500000000000023</v>
      </c>
      <c r="T71" s="433">
        <f t="shared" si="9"/>
        <v>58146.816000000006</v>
      </c>
      <c r="U71" s="433">
        <f t="shared" si="10"/>
        <v>56102.595625000075</v>
      </c>
      <c r="V71" s="433">
        <f t="shared" si="11"/>
        <v>-2044.2203749999317</v>
      </c>
    </row>
    <row r="72" spans="1:22" x14ac:dyDescent="0.25">
      <c r="A72">
        <v>64</v>
      </c>
      <c r="B72" s="311" t="s">
        <v>763</v>
      </c>
      <c r="C72" s="86" t="s">
        <v>527</v>
      </c>
      <c r="D72" s="37"/>
      <c r="E72" s="36">
        <f>'Свод январь-июль'!AFE204</f>
        <v>115</v>
      </c>
      <c r="F72" s="36">
        <f>'Свод январь-июль'!AFF204</f>
        <v>2428083.84</v>
      </c>
      <c r="G72" s="36">
        <f>'Свод январь-июль'!AFG204</f>
        <v>67.083333333333343</v>
      </c>
      <c r="H72" s="36">
        <f>'Свод январь-июль'!AFH204</f>
        <v>1416382.2399999998</v>
      </c>
      <c r="I72" s="36">
        <f>'Свод январь-июль'!AFI204</f>
        <v>77</v>
      </c>
      <c r="J72" s="36">
        <f>'Свод январь-июль'!AFJ204</f>
        <v>1608577.4600000004</v>
      </c>
      <c r="K72" s="36">
        <f>'Свод январь-июль'!AFK204</f>
        <v>0</v>
      </c>
      <c r="L72" s="36">
        <f>'Свод январь-июль'!AFL204</f>
        <v>0</v>
      </c>
      <c r="M72" s="36">
        <f>'Свод январь-июль'!AFM204</f>
        <v>106.9</v>
      </c>
      <c r="N72" s="36">
        <f>'Свод январь-июль'!AFN204</f>
        <v>62.358333333333348</v>
      </c>
      <c r="O72" s="36">
        <f>'Свод январь-июль'!AFO204</f>
        <v>70.820000000000007</v>
      </c>
      <c r="P72" s="164">
        <f>M72/E72</f>
        <v>0.92956521739130438</v>
      </c>
      <c r="Q72" s="164">
        <f>N72/G72</f>
        <v>0.92956521739130449</v>
      </c>
      <c r="R72" s="164">
        <f>O72/I72</f>
        <v>0.91974025974025986</v>
      </c>
      <c r="S72" s="164">
        <f>R72-Q72</f>
        <v>-9.8249576510446301E-3</v>
      </c>
      <c r="T72" s="433">
        <f t="shared" si="9"/>
        <v>21113.772521739131</v>
      </c>
      <c r="U72" s="433">
        <f t="shared" si="10"/>
        <v>20890.616363636371</v>
      </c>
      <c r="V72" s="433">
        <f t="shared" si="11"/>
        <v>-223.15615810275995</v>
      </c>
    </row>
    <row r="73" spans="1:22" ht="24" customHeight="1" x14ac:dyDescent="0.25">
      <c r="B73" s="88"/>
      <c r="C73" s="95" t="s">
        <v>439</v>
      </c>
      <c r="D73" s="96"/>
      <c r="E73" s="97">
        <f>SUM(E37:E72)</f>
        <v>35029</v>
      </c>
      <c r="F73" s="97">
        <f t="shared" ref="F73:O73" si="12">SUM(F37:F72)</f>
        <v>684871114.19999981</v>
      </c>
      <c r="G73" s="97">
        <f t="shared" si="12"/>
        <v>20433.583333333328</v>
      </c>
      <c r="H73" s="97">
        <f t="shared" si="12"/>
        <v>399508149.94999999</v>
      </c>
      <c r="I73" s="97">
        <f t="shared" si="12"/>
        <v>20608</v>
      </c>
      <c r="J73" s="97">
        <f t="shared" si="12"/>
        <v>390884545.58999985</v>
      </c>
      <c r="K73" s="97">
        <f t="shared" si="12"/>
        <v>12</v>
      </c>
      <c r="L73" s="97">
        <f t="shared" si="12"/>
        <v>212835.89</v>
      </c>
      <c r="M73" s="97">
        <f t="shared" si="12"/>
        <v>35425.730000000003</v>
      </c>
      <c r="N73" s="97">
        <f t="shared" si="12"/>
        <v>20665.388333333332</v>
      </c>
      <c r="O73" s="97">
        <f t="shared" si="12"/>
        <v>20390.050000000003</v>
      </c>
      <c r="P73" s="164">
        <f>M73/E73</f>
        <v>1.0113257586571127</v>
      </c>
      <c r="Q73" s="164">
        <f>N73/G73</f>
        <v>1.0113443147106684</v>
      </c>
      <c r="R73" s="164">
        <f>O73/I73</f>
        <v>0.98942401009316783</v>
      </c>
      <c r="S73" s="164">
        <f>R73-Q73</f>
        <v>-2.1920304617500608E-2</v>
      </c>
      <c r="T73" s="433">
        <f t="shared" si="9"/>
        <v>19551.546267378453</v>
      </c>
      <c r="U73" s="433">
        <f t="shared" si="10"/>
        <v>18967.611878396732</v>
      </c>
      <c r="V73" s="433">
        <f t="shared" si="11"/>
        <v>-583.93438898172099</v>
      </c>
    </row>
    <row r="74" spans="1:22" ht="24" customHeight="1" x14ac:dyDescent="0.25">
      <c r="B74" s="29"/>
      <c r="C74" s="98" t="s">
        <v>341</v>
      </c>
      <c r="D74" s="99"/>
      <c r="E74" s="100">
        <f t="shared" ref="E74:O74" si="13">SUM(E73,E35,E14)</f>
        <v>68130</v>
      </c>
      <c r="F74" s="100">
        <f t="shared" si="13"/>
        <v>1505795429.9023995</v>
      </c>
      <c r="G74" s="100">
        <f t="shared" si="13"/>
        <v>39742.5</v>
      </c>
      <c r="H74" s="100">
        <f t="shared" si="13"/>
        <v>878380667.4430666</v>
      </c>
      <c r="I74" s="100">
        <f t="shared" si="13"/>
        <v>40585</v>
      </c>
      <c r="J74" s="100">
        <f t="shared" si="13"/>
        <v>888401997.94999945</v>
      </c>
      <c r="K74" s="100">
        <f t="shared" si="13"/>
        <v>1424</v>
      </c>
      <c r="L74" s="100">
        <f t="shared" si="13"/>
        <v>30505436.709999796</v>
      </c>
      <c r="M74" s="100">
        <f t="shared" si="13"/>
        <v>78111.570000000007</v>
      </c>
      <c r="N74" s="100">
        <f t="shared" si="13"/>
        <v>45565.46166666667</v>
      </c>
      <c r="O74" s="100">
        <f t="shared" si="13"/>
        <v>46429.66</v>
      </c>
      <c r="P74" s="164">
        <f>M74/E74</f>
        <v>1.146507705856451</v>
      </c>
      <c r="Q74" s="164">
        <f>N74/G74</f>
        <v>1.1465172464406284</v>
      </c>
      <c r="R74" s="164">
        <f>O74/I74</f>
        <v>1.1440103486509796</v>
      </c>
      <c r="S74" s="164">
        <f>R74-Q74</f>
        <v>-2.5068977896487432E-3</v>
      </c>
      <c r="T74" s="433">
        <f t="shared" si="9"/>
        <v>22101.797004291788</v>
      </c>
      <c r="U74" s="433">
        <f t="shared" si="10"/>
        <v>21889.910014783774</v>
      </c>
      <c r="V74" s="433">
        <f t="shared" si="11"/>
        <v>-211.88698950801336</v>
      </c>
    </row>
    <row r="75" spans="1:22" x14ac:dyDescent="0.25">
      <c r="B75" s="23"/>
      <c r="C75" s="4" t="s">
        <v>359</v>
      </c>
      <c r="D75" s="23"/>
      <c r="E75" s="46">
        <f>'Свод январь-июль'!AFR204</f>
        <v>68130</v>
      </c>
      <c r="F75" s="46">
        <f>'Свод январь-июль'!AFS204</f>
        <v>1505795429.9024</v>
      </c>
      <c r="G75" s="46">
        <f>'Свод январь-июль'!AFT204</f>
        <v>39742.500000000007</v>
      </c>
      <c r="H75" s="46">
        <f>'Свод январь-июль'!AFU204</f>
        <v>878380667.44306695</v>
      </c>
      <c r="I75" s="46">
        <f>'Свод январь-июль'!AFV204</f>
        <v>40585</v>
      </c>
      <c r="J75" s="46">
        <f>'Свод январь-июль'!AFW204</f>
        <v>888401997.94999933</v>
      </c>
      <c r="K75" s="46">
        <f>'Свод январь-июль'!AFX204</f>
        <v>1424</v>
      </c>
      <c r="L75" s="46">
        <f>'Свод январь-июль'!AFY204</f>
        <v>30505436.709999796</v>
      </c>
      <c r="M75" s="46">
        <f>'Свод январь-июль'!AFZ204</f>
        <v>78111.570000000036</v>
      </c>
      <c r="N75" s="46">
        <f>'Свод январь-июль'!AGA204</f>
        <v>45565.461666666655</v>
      </c>
      <c r="O75" s="46">
        <f>'Свод январь-июль'!AGB204</f>
        <v>46429.660000000018</v>
      </c>
      <c r="P75" s="155">
        <f>'Свод январь-июль'!AFZ205</f>
        <v>1.1465077058564515</v>
      </c>
      <c r="Q75" s="155">
        <f>'Свод январь-июль'!AGA205</f>
        <v>1.1465172464406277</v>
      </c>
      <c r="R75" s="155">
        <f>'Свод январь-июль'!AGB205</f>
        <v>1.1440103486509798</v>
      </c>
      <c r="T75" s="433">
        <f t="shared" si="9"/>
        <v>22101.797004291795</v>
      </c>
      <c r="U75" s="433">
        <f t="shared" si="10"/>
        <v>21889.910014783771</v>
      </c>
      <c r="V75" s="433">
        <f t="shared" si="11"/>
        <v>-211.88698950802427</v>
      </c>
    </row>
    <row r="76" spans="1:22" x14ac:dyDescent="0.25">
      <c r="B76" s="23"/>
      <c r="C76" s="4"/>
      <c r="D76" s="23"/>
      <c r="E76" s="154">
        <f>E74-E75</f>
        <v>0</v>
      </c>
      <c r="F76" s="154">
        <f t="shared" ref="F76:L76" si="14">F74-F75</f>
        <v>0</v>
      </c>
      <c r="G76" s="154">
        <f t="shared" si="14"/>
        <v>0</v>
      </c>
      <c r="H76" s="154">
        <f t="shared" si="14"/>
        <v>0</v>
      </c>
      <c r="I76" s="154">
        <f t="shared" si="14"/>
        <v>0</v>
      </c>
      <c r="J76" s="154">
        <f t="shared" si="14"/>
        <v>0</v>
      </c>
      <c r="K76" s="154">
        <f t="shared" si="14"/>
        <v>0</v>
      </c>
      <c r="L76" s="154">
        <f t="shared" si="14"/>
        <v>0</v>
      </c>
      <c r="M76" s="154">
        <f>M74-M75</f>
        <v>0</v>
      </c>
      <c r="N76" s="154">
        <f>N74-N75</f>
        <v>0</v>
      </c>
      <c r="O76" s="154">
        <f>O74-O75</f>
        <v>0</v>
      </c>
      <c r="T76" s="433"/>
      <c r="U76" s="433"/>
      <c r="V76" s="433"/>
    </row>
    <row r="77" spans="1:22" x14ac:dyDescent="0.25">
      <c r="B77" s="23"/>
      <c r="C77" s="4"/>
      <c r="D77" s="23"/>
      <c r="R77">
        <f>R74/P74</f>
        <v>0.99782177023955909</v>
      </c>
      <c r="T77" s="433"/>
      <c r="U77" s="433"/>
      <c r="V77" s="433"/>
    </row>
  </sheetData>
  <autoFilter ref="A4:V77"/>
  <mergeCells count="10">
    <mergeCell ref="T2:V2"/>
    <mergeCell ref="I2:J2"/>
    <mergeCell ref="K2:L2"/>
    <mergeCell ref="M2:O2"/>
    <mergeCell ref="P2:S2"/>
    <mergeCell ref="B2:B3"/>
    <mergeCell ref="C2:C3"/>
    <mergeCell ref="D2:D3"/>
    <mergeCell ref="E2:F2"/>
    <mergeCell ref="G2:H2"/>
  </mergeCells>
  <pageMargins left="0" right="0" top="0.27559055118110237" bottom="0.11811023622047245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14366"/>
  <sheetViews>
    <sheetView view="pageBreakPreview" zoomScaleNormal="100" zoomScaleSheetLayoutView="100" workbookViewId="0">
      <pane xSplit="4" ySplit="3" topLeftCell="E4" activePane="bottomRight" state="frozen"/>
      <selection pane="topRight" activeCell="F1" sqref="F1"/>
      <selection pane="bottomLeft" activeCell="A4" sqref="A4"/>
      <selection pane="bottomRight" activeCell="I9" sqref="I9"/>
    </sheetView>
  </sheetViews>
  <sheetFormatPr defaultRowHeight="15" x14ac:dyDescent="0.25"/>
  <cols>
    <col min="2" max="2" width="9.42578125" customWidth="1"/>
    <col min="3" max="3" width="47" style="62" customWidth="1"/>
    <col min="4" max="4" width="15.5703125" hidden="1" customWidth="1"/>
    <col min="5" max="5" width="10.42578125" customWidth="1"/>
    <col min="6" max="6" width="13.7109375" customWidth="1"/>
    <col min="7" max="7" width="10.85546875" customWidth="1"/>
    <col min="8" max="8" width="13.5703125" customWidth="1"/>
    <col min="10" max="10" width="12.42578125" customWidth="1"/>
    <col min="11" max="11" width="0" hidden="1" customWidth="1"/>
    <col min="12" max="15" width="12.140625" hidden="1" customWidth="1"/>
    <col min="16" max="16" width="0" hidden="1" customWidth="1"/>
    <col min="17" max="17" width="11.5703125" hidden="1" customWidth="1"/>
    <col min="18" max="18" width="0" hidden="1" customWidth="1"/>
    <col min="19" max="19" width="12.5703125" customWidth="1"/>
    <col min="20" max="20" width="14.5703125" customWidth="1"/>
  </cols>
  <sheetData>
    <row r="1" spans="1:20" ht="22.5" customHeight="1" x14ac:dyDescent="0.25">
      <c r="C1" s="27" t="s">
        <v>518</v>
      </c>
    </row>
    <row r="2" spans="1:20" ht="15" customHeight="1" x14ac:dyDescent="0.25">
      <c r="B2" s="564" t="s">
        <v>354</v>
      </c>
      <c r="C2" s="572" t="s">
        <v>355</v>
      </c>
      <c r="D2" s="564" t="s">
        <v>357</v>
      </c>
      <c r="E2" s="568" t="s">
        <v>160</v>
      </c>
      <c r="F2" s="568"/>
      <c r="G2" s="568" t="s">
        <v>804</v>
      </c>
      <c r="H2" s="568"/>
      <c r="I2" s="570" t="s">
        <v>356</v>
      </c>
      <c r="J2" s="570"/>
      <c r="K2" s="570" t="s">
        <v>368</v>
      </c>
      <c r="L2" s="570"/>
      <c r="M2" s="574" t="s">
        <v>365</v>
      </c>
      <c r="N2" s="575"/>
      <c r="O2" s="576"/>
      <c r="P2" s="577" t="s">
        <v>361</v>
      </c>
      <c r="Q2" s="578"/>
      <c r="R2" s="579"/>
      <c r="S2" s="580" t="s">
        <v>792</v>
      </c>
      <c r="T2" s="580" t="s">
        <v>793</v>
      </c>
    </row>
    <row r="3" spans="1:20" ht="36" x14ac:dyDescent="0.25">
      <c r="B3" s="565"/>
      <c r="C3" s="573"/>
      <c r="D3" s="565"/>
      <c r="E3" s="38" t="s">
        <v>342</v>
      </c>
      <c r="F3" s="38" t="s">
        <v>39</v>
      </c>
      <c r="G3" s="38" t="s">
        <v>342</v>
      </c>
      <c r="H3" s="38" t="s">
        <v>39</v>
      </c>
      <c r="I3" s="61" t="s">
        <v>352</v>
      </c>
      <c r="J3" s="61" t="s">
        <v>353</v>
      </c>
      <c r="K3" s="61" t="s">
        <v>352</v>
      </c>
      <c r="L3" s="61" t="s">
        <v>353</v>
      </c>
      <c r="M3" s="61" t="s">
        <v>366</v>
      </c>
      <c r="N3" s="61" t="s">
        <v>370</v>
      </c>
      <c r="O3" s="61" t="s">
        <v>367</v>
      </c>
      <c r="P3" s="47" t="s">
        <v>160</v>
      </c>
      <c r="Q3" s="47" t="s">
        <v>369</v>
      </c>
      <c r="R3" s="47" t="s">
        <v>360</v>
      </c>
      <c r="S3" s="581"/>
      <c r="T3" s="581"/>
    </row>
    <row r="4" spans="1:20" x14ac:dyDescent="0.25">
      <c r="B4" s="300"/>
      <c r="C4" s="72" t="s">
        <v>749</v>
      </c>
      <c r="D4" s="300"/>
      <c r="E4" s="38"/>
      <c r="F4" s="38"/>
      <c r="G4" s="38"/>
      <c r="H4" s="38"/>
      <c r="I4" s="298"/>
      <c r="J4" s="298"/>
      <c r="K4" s="298"/>
      <c r="L4" s="298"/>
      <c r="M4" s="298"/>
      <c r="N4" s="298"/>
      <c r="O4" s="298"/>
      <c r="P4" s="299"/>
      <c r="Q4" s="299"/>
      <c r="R4" s="299"/>
      <c r="S4" s="302"/>
      <c r="T4" s="302"/>
    </row>
    <row r="5" spans="1:20" ht="45" x14ac:dyDescent="0.25">
      <c r="A5">
        <v>1</v>
      </c>
      <c r="B5" s="296" t="s">
        <v>137</v>
      </c>
      <c r="C5" s="86" t="s">
        <v>205</v>
      </c>
      <c r="D5" s="300"/>
      <c r="E5" s="38">
        <f>'Коэф-т затрат.'!E5</f>
        <v>709</v>
      </c>
      <c r="F5" s="38">
        <f>'Коэф-т затрат.'!F5</f>
        <v>59207351.839999996</v>
      </c>
      <c r="G5" s="38">
        <f>'Коэф-т затрат.'!G5</f>
        <v>413.58333333333337</v>
      </c>
      <c r="H5" s="38">
        <f>'Коэф-т затрат.'!H5</f>
        <v>34537621.906666666</v>
      </c>
      <c r="I5" s="38">
        <f>'Коэф-т затрат.'!I5</f>
        <v>403</v>
      </c>
      <c r="J5" s="38">
        <f>'Коэф-т затрат.'!J5</f>
        <v>30101009.000000007</v>
      </c>
      <c r="K5" s="298"/>
      <c r="L5" s="298"/>
      <c r="M5" s="298"/>
      <c r="N5" s="298"/>
      <c r="O5" s="298"/>
      <c r="P5" s="299"/>
      <c r="Q5" s="299"/>
      <c r="R5" s="299"/>
      <c r="S5" s="56">
        <f t="shared" ref="S5:S10" si="0">SUM(F5/E5)</f>
        <v>83508.253653032429</v>
      </c>
      <c r="T5" s="56">
        <f t="shared" ref="T5:T10" si="1">SUM(J5/I5)</f>
        <v>74692.330024813913</v>
      </c>
    </row>
    <row r="6" spans="1:20" ht="30" x14ac:dyDescent="0.25">
      <c r="A6">
        <v>2</v>
      </c>
      <c r="B6" s="296" t="s">
        <v>135</v>
      </c>
      <c r="C6" s="87" t="s">
        <v>3</v>
      </c>
      <c r="D6" s="300"/>
      <c r="E6" s="38">
        <f>'Коэф-т затрат.'!E6</f>
        <v>615</v>
      </c>
      <c r="F6" s="38">
        <f>'Коэф-т затрат.'!F6</f>
        <v>7346903.2000000002</v>
      </c>
      <c r="G6" s="38">
        <f>'Коэф-т затрат.'!G6</f>
        <v>358.75</v>
      </c>
      <c r="H6" s="38">
        <f>'Коэф-т затрат.'!H6</f>
        <v>4285693.5333333332</v>
      </c>
      <c r="I6" s="38">
        <f>'Коэф-т затрат.'!I6</f>
        <v>380</v>
      </c>
      <c r="J6" s="38">
        <f>'Коэф-т затрат.'!J6</f>
        <v>4017827.5799999926</v>
      </c>
      <c r="K6" s="298"/>
      <c r="L6" s="298"/>
      <c r="M6" s="298"/>
      <c r="N6" s="298"/>
      <c r="O6" s="298"/>
      <c r="P6" s="299"/>
      <c r="Q6" s="299"/>
      <c r="R6" s="299"/>
      <c r="S6" s="56">
        <f t="shared" si="0"/>
        <v>11946.18406504065</v>
      </c>
      <c r="T6" s="56">
        <f t="shared" si="1"/>
        <v>10573.230473684191</v>
      </c>
    </row>
    <row r="7" spans="1:20" ht="30" x14ac:dyDescent="0.25">
      <c r="A7">
        <v>3</v>
      </c>
      <c r="B7" s="296" t="s">
        <v>136</v>
      </c>
      <c r="C7" s="86" t="s">
        <v>5</v>
      </c>
      <c r="D7" s="300"/>
      <c r="E7" s="38">
        <f>'Коэф-т затрат.'!E7</f>
        <v>2226</v>
      </c>
      <c r="F7" s="38">
        <f>'Коэф-т затрат.'!F7</f>
        <v>92849789.759999976</v>
      </c>
      <c r="G7" s="38">
        <f>'Коэф-т затрат.'!G7</f>
        <v>1298.5</v>
      </c>
      <c r="H7" s="38">
        <f>'Коэф-т затрат.'!H7</f>
        <v>54162377.359999985</v>
      </c>
      <c r="I7" s="38">
        <f>'Коэф-т затрат.'!I7</f>
        <v>1354</v>
      </c>
      <c r="J7" s="38">
        <f>'Коэф-т затрат.'!J7</f>
        <v>66322642.759999946</v>
      </c>
      <c r="K7" s="298"/>
      <c r="L7" s="298"/>
      <c r="M7" s="298"/>
      <c r="N7" s="298"/>
      <c r="O7" s="298"/>
      <c r="P7" s="299"/>
      <c r="Q7" s="299"/>
      <c r="R7" s="299"/>
      <c r="S7" s="56">
        <f t="shared" si="0"/>
        <v>41711.495849056591</v>
      </c>
      <c r="T7" s="56">
        <f t="shared" si="1"/>
        <v>48982.749453471159</v>
      </c>
    </row>
    <row r="8" spans="1:20" ht="45" x14ac:dyDescent="0.25">
      <c r="A8">
        <v>4</v>
      </c>
      <c r="B8" s="296" t="s">
        <v>138</v>
      </c>
      <c r="C8" s="87" t="s">
        <v>322</v>
      </c>
      <c r="D8" s="300"/>
      <c r="E8" s="38">
        <f>'Коэф-т затрат.'!E8</f>
        <v>3815</v>
      </c>
      <c r="F8" s="38">
        <f>'Коэф-т затрат.'!F8</f>
        <v>143973749.91999999</v>
      </c>
      <c r="G8" s="38">
        <f>'Коэф-т затрат.'!G8</f>
        <v>2225.416666666667</v>
      </c>
      <c r="H8" s="38">
        <f>'Коэф-т затрат.'!H8</f>
        <v>83984687.453333318</v>
      </c>
      <c r="I8" s="38">
        <f>'Коэф-т затрат.'!I8</f>
        <v>2176</v>
      </c>
      <c r="J8" s="38">
        <f>'Коэф-т затрат.'!J8</f>
        <v>83976420.460000232</v>
      </c>
      <c r="K8" s="298"/>
      <c r="L8" s="298"/>
      <c r="M8" s="298"/>
      <c r="N8" s="298"/>
      <c r="O8" s="298"/>
      <c r="P8" s="299"/>
      <c r="Q8" s="299"/>
      <c r="R8" s="299"/>
      <c r="S8" s="56">
        <f t="shared" si="0"/>
        <v>37738.859743119261</v>
      </c>
      <c r="T8" s="56">
        <f t="shared" si="1"/>
        <v>38592.104990808934</v>
      </c>
    </row>
    <row r="9" spans="1:20" ht="45" x14ac:dyDescent="0.25">
      <c r="A9">
        <v>5</v>
      </c>
      <c r="B9" s="296" t="s">
        <v>173</v>
      </c>
      <c r="C9" s="86" t="s">
        <v>13</v>
      </c>
      <c r="D9" s="300"/>
      <c r="E9" s="38">
        <f>'Коэф-т затрат.'!E9</f>
        <v>1185</v>
      </c>
      <c r="F9" s="38">
        <f>'Коэф-т затрат.'!F9</f>
        <v>20129587.296</v>
      </c>
      <c r="G9" s="38">
        <f>'Коэф-т затрат.'!G9</f>
        <v>691.25</v>
      </c>
      <c r="H9" s="38">
        <f>'Коэф-т затрат.'!H9</f>
        <v>11742259.256000001</v>
      </c>
      <c r="I9" s="38">
        <f>'Коэф-т затрат.'!I9</f>
        <v>720</v>
      </c>
      <c r="J9" s="38">
        <f>'Коэф-т затрат.'!J9</f>
        <v>11831395.989999974</v>
      </c>
      <c r="K9" s="298"/>
      <c r="L9" s="298"/>
      <c r="M9" s="298"/>
      <c r="N9" s="298"/>
      <c r="O9" s="298"/>
      <c r="P9" s="299"/>
      <c r="Q9" s="299"/>
      <c r="R9" s="299"/>
      <c r="S9" s="56">
        <f t="shared" si="0"/>
        <v>16986.993498734177</v>
      </c>
      <c r="T9" s="56">
        <f t="shared" si="1"/>
        <v>16432.494430555518</v>
      </c>
    </row>
    <row r="10" spans="1:20" ht="30" x14ac:dyDescent="0.25">
      <c r="A10">
        <v>6</v>
      </c>
      <c r="B10" s="296" t="s">
        <v>161</v>
      </c>
      <c r="C10" s="86" t="s">
        <v>4</v>
      </c>
      <c r="D10" s="300"/>
      <c r="E10" s="38">
        <f>'Коэф-т затрат.'!E10</f>
        <v>990</v>
      </c>
      <c r="F10" s="38">
        <f>'Коэф-т затрат.'!F10</f>
        <v>15659134.399999997</v>
      </c>
      <c r="G10" s="38">
        <f>'Коэф-т затрат.'!G10</f>
        <v>577.5</v>
      </c>
      <c r="H10" s="38">
        <f>'Коэф-т затрат.'!H10</f>
        <v>9134495.0666666646</v>
      </c>
      <c r="I10" s="38">
        <f>'Коэф-т затрат.'!I10</f>
        <v>588</v>
      </c>
      <c r="J10" s="38">
        <f>'Коэф-т затрат.'!J10</f>
        <v>9508111.7100000158</v>
      </c>
      <c r="K10" s="298"/>
      <c r="L10" s="298"/>
      <c r="M10" s="298"/>
      <c r="N10" s="298"/>
      <c r="O10" s="298"/>
      <c r="P10" s="299"/>
      <c r="Q10" s="299"/>
      <c r="R10" s="299"/>
      <c r="S10" s="56">
        <f t="shared" si="0"/>
        <v>15817.307474747471</v>
      </c>
      <c r="T10" s="56">
        <f t="shared" si="1"/>
        <v>16170.258010204108</v>
      </c>
    </row>
    <row r="11" spans="1:20" ht="24" customHeight="1" x14ac:dyDescent="0.25">
      <c r="A11">
        <v>7</v>
      </c>
      <c r="B11" s="296" t="s">
        <v>704</v>
      </c>
      <c r="C11" s="63" t="s">
        <v>526</v>
      </c>
      <c r="D11" s="297"/>
      <c r="E11" s="36">
        <f>'Коэф-т затрат.'!E68</f>
        <v>140</v>
      </c>
      <c r="F11" s="36">
        <f>'Коэф-т затрат.'!F68</f>
        <v>16122870.399999999</v>
      </c>
      <c r="G11" s="36">
        <f>'Коэф-т затрат.'!G68</f>
        <v>81.666666666666657</v>
      </c>
      <c r="H11" s="36">
        <f>'Коэф-т затрат.'!H68</f>
        <v>9405007.7333333325</v>
      </c>
      <c r="I11" s="36">
        <f>'Коэф-т затрат.'!I68</f>
        <v>107</v>
      </c>
      <c r="J11" s="36">
        <f>'Коэф-т затрат.'!J68</f>
        <v>8953559.1600000001</v>
      </c>
      <c r="K11" s="36"/>
      <c r="L11" s="36"/>
      <c r="M11" s="36"/>
      <c r="N11" s="36"/>
      <c r="O11" s="36"/>
      <c r="P11" s="48"/>
      <c r="Q11" s="48"/>
      <c r="R11" s="48"/>
      <c r="S11" s="56">
        <f t="shared" ref="S11:S12" si="2">SUM(F11/E11)</f>
        <v>115163.35999999999</v>
      </c>
      <c r="T11" s="56">
        <f t="shared" ref="T11:T12" si="3">SUM(J11/I11)</f>
        <v>83678.122990654214</v>
      </c>
    </row>
    <row r="12" spans="1:20" ht="24" customHeight="1" x14ac:dyDescent="0.25">
      <c r="A12">
        <v>8</v>
      </c>
      <c r="B12" s="296" t="s">
        <v>318</v>
      </c>
      <c r="C12" s="86" t="s">
        <v>331</v>
      </c>
      <c r="D12" s="297"/>
      <c r="E12" s="36">
        <f>'Коэф-т затрат.'!E13</f>
        <v>636</v>
      </c>
      <c r="F12" s="36">
        <f>'Коэф-т затрат.'!F13</f>
        <v>23130848.831999999</v>
      </c>
      <c r="G12" s="36">
        <f>'Коэф-т затрат.'!G13</f>
        <v>371</v>
      </c>
      <c r="H12" s="36">
        <f>'Коэф-т затрат.'!H13</f>
        <v>13492995.151999999</v>
      </c>
      <c r="I12" s="36">
        <f>'Коэф-т затрат.'!I13</f>
        <v>372</v>
      </c>
      <c r="J12" s="36">
        <f>'Коэф-т затрат.'!J13</f>
        <v>13896373.069999997</v>
      </c>
      <c r="K12" s="36"/>
      <c r="L12" s="36"/>
      <c r="M12" s="36"/>
      <c r="N12" s="36"/>
      <c r="O12" s="36"/>
      <c r="P12" s="48"/>
      <c r="Q12" s="48"/>
      <c r="R12" s="48"/>
      <c r="S12" s="56">
        <f t="shared" si="2"/>
        <v>36369.259169811317</v>
      </c>
      <c r="T12" s="56">
        <f t="shared" si="3"/>
        <v>37355.841586021495</v>
      </c>
    </row>
    <row r="13" spans="1:20" ht="24" customHeight="1" x14ac:dyDescent="0.25">
      <c r="A13">
        <v>9</v>
      </c>
      <c r="B13" s="296" t="s">
        <v>203</v>
      </c>
      <c r="C13" s="86" t="s">
        <v>333</v>
      </c>
      <c r="D13" s="309"/>
      <c r="E13" s="36">
        <f>'Коэф-т затрат.'!E27</f>
        <v>2400</v>
      </c>
      <c r="F13" s="36">
        <f>'Коэф-т затрат.'!F27</f>
        <v>57399992.831999995</v>
      </c>
      <c r="G13" s="36">
        <f>'Коэф-т затрат.'!G27</f>
        <v>1400</v>
      </c>
      <c r="H13" s="36">
        <f>'Коэф-т затрат.'!H27</f>
        <v>33483329.151999995</v>
      </c>
      <c r="I13" s="36">
        <f>'Коэф-т затрат.'!I27</f>
        <v>1405</v>
      </c>
      <c r="J13" s="36">
        <f>'Коэф-т затрат.'!J27</f>
        <v>33521439.559999973</v>
      </c>
      <c r="K13" s="36"/>
      <c r="L13" s="36"/>
      <c r="M13" s="36"/>
      <c r="N13" s="36"/>
      <c r="O13" s="36"/>
      <c r="P13" s="48"/>
      <c r="Q13" s="48"/>
      <c r="R13" s="48"/>
      <c r="S13" s="56">
        <f t="shared" ref="S13" si="4">SUM(F13/E13)</f>
        <v>23916.663679999998</v>
      </c>
      <c r="T13" s="56">
        <f t="shared" ref="T13" si="5">SUM(J13/I13)</f>
        <v>23858.675843416349</v>
      </c>
    </row>
    <row r="14" spans="1:20" x14ac:dyDescent="0.25">
      <c r="B14" s="300"/>
      <c r="C14" s="70" t="s">
        <v>750</v>
      </c>
      <c r="D14" s="307"/>
      <c r="E14" s="310">
        <f>SUM(E5:E13)</f>
        <v>12716</v>
      </c>
      <c r="F14" s="310">
        <f t="shared" ref="F14:J14" si="6">SUM(F5:F13)</f>
        <v>435820228.47999996</v>
      </c>
      <c r="G14" s="310">
        <f t="shared" si="6"/>
        <v>7417.666666666667</v>
      </c>
      <c r="H14" s="310">
        <f t="shared" si="6"/>
        <v>254228466.61333328</v>
      </c>
      <c r="I14" s="310">
        <f t="shared" si="6"/>
        <v>7505</v>
      </c>
      <c r="J14" s="310">
        <f t="shared" si="6"/>
        <v>262128779.29000014</v>
      </c>
      <c r="K14" s="308">
        <f t="shared" ref="K14:R14" si="7">SUM(K5:K13)</f>
        <v>0</v>
      </c>
      <c r="L14" s="308">
        <f t="shared" si="7"/>
        <v>0</v>
      </c>
      <c r="M14" s="308">
        <f t="shared" si="7"/>
        <v>0</v>
      </c>
      <c r="N14" s="308">
        <f t="shared" si="7"/>
        <v>0</v>
      </c>
      <c r="O14" s="308">
        <f t="shared" si="7"/>
        <v>0</v>
      </c>
      <c r="P14" s="308">
        <f t="shared" si="7"/>
        <v>0</v>
      </c>
      <c r="Q14" s="308">
        <f t="shared" si="7"/>
        <v>0</v>
      </c>
      <c r="R14" s="308">
        <f t="shared" si="7"/>
        <v>0</v>
      </c>
      <c r="S14" s="56">
        <f t="shared" ref="S14" si="8">SUM(F14/E14)</f>
        <v>34273.374369298515</v>
      </c>
      <c r="T14" s="56">
        <f t="shared" ref="T14" si="9">SUM(J14/I14)</f>
        <v>34927.219092604952</v>
      </c>
    </row>
    <row r="15" spans="1:20" x14ac:dyDescent="0.25">
      <c r="B15" s="300"/>
      <c r="C15" s="301"/>
      <c r="D15" s="300"/>
      <c r="E15" s="38"/>
      <c r="F15" s="38"/>
      <c r="G15" s="38"/>
      <c r="H15" s="38"/>
      <c r="I15" s="298"/>
      <c r="J15" s="298"/>
      <c r="K15" s="298"/>
      <c r="L15" s="298"/>
      <c r="M15" s="298"/>
      <c r="N15" s="298"/>
      <c r="O15" s="298"/>
      <c r="P15" s="299"/>
      <c r="Q15" s="299"/>
      <c r="R15" s="299"/>
      <c r="S15" s="302"/>
      <c r="T15" s="302"/>
    </row>
    <row r="16" spans="1:20" x14ac:dyDescent="0.25">
      <c r="B16" s="60"/>
      <c r="C16" s="72" t="s">
        <v>373</v>
      </c>
      <c r="D16" s="60"/>
      <c r="E16" s="38"/>
      <c r="F16" s="38"/>
      <c r="G16" s="38"/>
      <c r="H16" s="38"/>
      <c r="I16" s="61"/>
      <c r="J16" s="61"/>
      <c r="K16" s="61"/>
      <c r="L16" s="61"/>
      <c r="M16" s="61"/>
      <c r="N16" s="61"/>
      <c r="O16" s="61"/>
      <c r="P16" s="47"/>
      <c r="Q16" s="47"/>
      <c r="R16" s="47"/>
      <c r="S16" s="55"/>
      <c r="T16" s="55"/>
    </row>
    <row r="17" spans="1:20" ht="28.5" customHeight="1" x14ac:dyDescent="0.25">
      <c r="A17">
        <v>10</v>
      </c>
      <c r="B17" s="57" t="s">
        <v>173</v>
      </c>
      <c r="C17" s="63" t="s">
        <v>13</v>
      </c>
      <c r="D17" s="58" t="s">
        <v>209</v>
      </c>
      <c r="E17" s="36">
        <f>'Свод январь-июль'!CP204</f>
        <v>1185</v>
      </c>
      <c r="F17" s="36">
        <f>'Свод январь-июль'!CQ204</f>
        <v>20129587.296</v>
      </c>
      <c r="G17" s="36">
        <f>'Свод январь-июль'!CR204</f>
        <v>691.25</v>
      </c>
      <c r="H17" s="36">
        <f>'Свод январь-июль'!CS204</f>
        <v>11742259.256000001</v>
      </c>
      <c r="I17" s="36">
        <f>'Свод январь-июль'!CT204</f>
        <v>720</v>
      </c>
      <c r="J17" s="36">
        <f>'Свод январь-июль'!CU204</f>
        <v>11831395.989999974</v>
      </c>
      <c r="K17" s="36">
        <f>'Свод январь-июль'!CV204</f>
        <v>9</v>
      </c>
      <c r="L17" s="36">
        <f>'Свод январь-июль'!CW204</f>
        <v>155663.87</v>
      </c>
      <c r="M17" s="36">
        <f>'Свод январь-июль'!CX204</f>
        <v>1053.0900000000001</v>
      </c>
      <c r="N17" s="36">
        <f>'Свод январь-июль'!CY204</f>
        <v>614.30250000000012</v>
      </c>
      <c r="O17" s="36">
        <f>'Свод январь-июль'!CZ204</f>
        <v>636.20999999999981</v>
      </c>
      <c r="P17" s="48" t="e">
        <f>'Свод январь-июль'!#REF!</f>
        <v>#REF!</v>
      </c>
      <c r="Q17" s="48" t="e">
        <f>'Свод январь-июль'!#REF!</f>
        <v>#REF!</v>
      </c>
      <c r="R17" s="48" t="e">
        <f>'Свод январь-июль'!#REF!</f>
        <v>#REF!</v>
      </c>
      <c r="S17" s="56">
        <f>SUM(F17/E17)</f>
        <v>16986.993498734177</v>
      </c>
      <c r="T17" s="56">
        <f>SUM(J17/I17)</f>
        <v>16432.494430555518</v>
      </c>
    </row>
    <row r="18" spans="1:20" ht="24" customHeight="1" x14ac:dyDescent="0.25">
      <c r="A18">
        <v>11</v>
      </c>
      <c r="B18" s="57" t="s">
        <v>170</v>
      </c>
      <c r="C18" s="63" t="s">
        <v>375</v>
      </c>
      <c r="D18" s="58" t="s">
        <v>210</v>
      </c>
      <c r="E18" s="36">
        <f>'Свод январь-июль'!GR204</f>
        <v>405</v>
      </c>
      <c r="F18" s="36">
        <f>'Свод январь-июль'!GS204</f>
        <v>5946420.4799999995</v>
      </c>
      <c r="G18" s="36">
        <f>'Свод январь-июль'!GT204</f>
        <v>236.25</v>
      </c>
      <c r="H18" s="36">
        <f>'Свод январь-июль'!GU204</f>
        <v>3468745.28</v>
      </c>
      <c r="I18" s="36">
        <f>'Свод январь-июль'!GV204</f>
        <v>246</v>
      </c>
      <c r="J18" s="36">
        <f>'Свод январь-июль'!GW204</f>
        <v>3181865.7000000007</v>
      </c>
      <c r="K18" s="36">
        <f>'Свод январь-июль'!GX204</f>
        <v>1</v>
      </c>
      <c r="L18" s="36">
        <f>'Свод январь-июль'!GY204</f>
        <v>15710.24</v>
      </c>
      <c r="M18" s="36">
        <f>'Свод январь-июль'!GZ204</f>
        <v>314.15999999999997</v>
      </c>
      <c r="N18" s="36">
        <f>'Свод январь-июль'!HA204</f>
        <v>183.25999999999996</v>
      </c>
      <c r="O18" s="36">
        <f>'Свод январь-июль'!HB204</f>
        <v>183.24</v>
      </c>
      <c r="P18" s="48" t="e">
        <f>'Свод январь-июль'!#REF!</f>
        <v>#REF!</v>
      </c>
      <c r="Q18" s="48" t="e">
        <f>'Свод январь-июль'!#REF!</f>
        <v>#REF!</v>
      </c>
      <c r="R18" s="48" t="e">
        <f>'Свод январь-июль'!#REF!</f>
        <v>#REF!</v>
      </c>
      <c r="S18" s="56">
        <f t="shared" ref="S18:S79" si="10">SUM(F18/E18)</f>
        <v>14682.519703703703</v>
      </c>
      <c r="T18" s="56">
        <f t="shared" ref="T18:T79" si="11">SUM(J18/I18)</f>
        <v>12934.413414634149</v>
      </c>
    </row>
    <row r="19" spans="1:20" ht="24" customHeight="1" x14ac:dyDescent="0.25">
      <c r="A19">
        <v>12</v>
      </c>
      <c r="B19" s="57" t="s">
        <v>197</v>
      </c>
      <c r="C19" s="63" t="s">
        <v>376</v>
      </c>
      <c r="D19" s="58" t="s">
        <v>210</v>
      </c>
      <c r="E19" s="36">
        <f>'Свод январь-июль'!HE204</f>
        <v>493</v>
      </c>
      <c r="F19" s="36">
        <f>'Свод январь-июль'!HF204</f>
        <v>7513848.1599999983</v>
      </c>
      <c r="G19" s="36">
        <f>'Свод январь-июль'!HG204</f>
        <v>287.58333333333337</v>
      </c>
      <c r="H19" s="36">
        <f>'Свод январь-июль'!HH204</f>
        <v>4383078.0933333319</v>
      </c>
      <c r="I19" s="36">
        <f>'Свод январь-июль'!HI204</f>
        <v>311</v>
      </c>
      <c r="J19" s="36">
        <f>'Свод январь-июль'!HJ204</f>
        <v>4217158.4000000171</v>
      </c>
      <c r="K19" s="36">
        <f>'Свод январь-июль'!HK204</f>
        <v>3</v>
      </c>
      <c r="L19" s="36">
        <f>'Свод январь-июль'!HL204</f>
        <v>37666.720000000001</v>
      </c>
      <c r="M19" s="36">
        <f>'Свод январь-июль'!HM204</f>
        <v>396.96999999999997</v>
      </c>
      <c r="N19" s="36">
        <f>'Свод январь-июль'!HN204</f>
        <v>231.5658333333333</v>
      </c>
      <c r="O19" s="36">
        <f>'Свод январь-июль'!HO204</f>
        <v>242.6</v>
      </c>
      <c r="P19" s="48" t="e">
        <f>'Свод январь-июль'!#REF!</f>
        <v>#REF!</v>
      </c>
      <c r="Q19" s="48" t="e">
        <f>'Свод январь-июль'!#REF!</f>
        <v>#REF!</v>
      </c>
      <c r="R19" s="48" t="e">
        <f>'Свод январь-июль'!#REF!</f>
        <v>#REF!</v>
      </c>
      <c r="S19" s="56">
        <f t="shared" si="10"/>
        <v>15241.071318458415</v>
      </c>
      <c r="T19" s="56">
        <f t="shared" si="11"/>
        <v>13559.994855305522</v>
      </c>
    </row>
    <row r="20" spans="1:20" ht="24" customHeight="1" x14ac:dyDescent="0.25">
      <c r="A20">
        <v>13</v>
      </c>
      <c r="B20" s="57" t="s">
        <v>198</v>
      </c>
      <c r="C20" s="63" t="s">
        <v>377</v>
      </c>
      <c r="D20" s="58" t="s">
        <v>210</v>
      </c>
      <c r="E20" s="36">
        <f>'Свод январь-июль'!HR204</f>
        <v>438</v>
      </c>
      <c r="F20" s="36">
        <f>'Свод январь-июль'!HS204</f>
        <v>6670605.7599999988</v>
      </c>
      <c r="G20" s="36">
        <f>'Свод январь-июль'!HT204</f>
        <v>255.5</v>
      </c>
      <c r="H20" s="36">
        <f>'Свод январь-июль'!HU204</f>
        <v>3891186.6933333324</v>
      </c>
      <c r="I20" s="36">
        <f>'Свод январь-июль'!HV204</f>
        <v>256</v>
      </c>
      <c r="J20" s="36">
        <f>'Свод январь-июль'!HW204</f>
        <v>3729928.8700000127</v>
      </c>
      <c r="K20" s="36">
        <f>'Свод январь-июль'!HX204</f>
        <v>1</v>
      </c>
      <c r="L20" s="36">
        <f>'Свод январь-июль'!HY204</f>
        <v>11423.05</v>
      </c>
      <c r="M20" s="36">
        <f>'Свод январь-июль'!HZ204</f>
        <v>352.41999999999996</v>
      </c>
      <c r="N20" s="36">
        <f>'Свод январь-июль'!IA204</f>
        <v>205.57833333333335</v>
      </c>
      <c r="O20" s="36">
        <f>'Свод январь-июль'!IB204</f>
        <v>205.82999999999998</v>
      </c>
      <c r="P20" s="48" t="e">
        <f>'Свод январь-июль'!#REF!</f>
        <v>#REF!</v>
      </c>
      <c r="Q20" s="48" t="e">
        <f>'Свод январь-июль'!#REF!</f>
        <v>#REF!</v>
      </c>
      <c r="R20" s="48" t="e">
        <f>'Свод январь-июль'!#REF!</f>
        <v>#REF!</v>
      </c>
      <c r="S20" s="56">
        <f t="shared" si="10"/>
        <v>15229.693515981733</v>
      </c>
      <c r="T20" s="56">
        <f t="shared" si="11"/>
        <v>14570.03464843755</v>
      </c>
    </row>
    <row r="21" spans="1:20" ht="24" customHeight="1" x14ac:dyDescent="0.25">
      <c r="A21">
        <v>14</v>
      </c>
      <c r="B21" s="57" t="s">
        <v>172</v>
      </c>
      <c r="C21" s="63" t="s">
        <v>12</v>
      </c>
      <c r="D21" s="58" t="s">
        <v>214</v>
      </c>
      <c r="E21" s="36">
        <f>'Свод январь-июль'!FR204</f>
        <v>240</v>
      </c>
      <c r="F21" s="36">
        <f>'Свод январь-июль'!FS204</f>
        <v>4916782.7072000001</v>
      </c>
      <c r="G21" s="36">
        <f>'Свод январь-июль'!FT204</f>
        <v>140</v>
      </c>
      <c r="H21" s="36">
        <f>'Свод январь-июль'!FU204</f>
        <v>2868123.245866667</v>
      </c>
      <c r="I21" s="36">
        <f>'Свод январь-июль'!FV204</f>
        <v>140</v>
      </c>
      <c r="J21" s="36">
        <f>'Свод январь-июль'!FW204</f>
        <v>2801681.4799999963</v>
      </c>
      <c r="K21" s="36">
        <f>'Свод январь-июль'!FX204</f>
        <v>0</v>
      </c>
      <c r="L21" s="36">
        <f>'Свод январь-июль'!FY204</f>
        <v>0</v>
      </c>
      <c r="M21" s="36">
        <f>'Свод январь-июль'!FZ204</f>
        <v>254</v>
      </c>
      <c r="N21" s="36">
        <f>'Свод январь-июль'!GA204</f>
        <v>148.16666666666669</v>
      </c>
      <c r="O21" s="36">
        <f>'Свод январь-июль'!GB204</f>
        <v>145.59</v>
      </c>
      <c r="P21" s="48" t="e">
        <f>'Свод январь-июль'!#REF!</f>
        <v>#REF!</v>
      </c>
      <c r="Q21" s="48" t="e">
        <f>'Свод январь-июль'!#REF!</f>
        <v>#REF!</v>
      </c>
      <c r="R21" s="48" t="e">
        <f>'Свод январь-июль'!#REF!</f>
        <v>#REF!</v>
      </c>
      <c r="S21" s="56">
        <f t="shared" si="10"/>
        <v>20486.594613333335</v>
      </c>
      <c r="T21" s="56">
        <f t="shared" si="11"/>
        <v>20012.010571428546</v>
      </c>
    </row>
    <row r="22" spans="1:20" ht="24" customHeight="1" x14ac:dyDescent="0.25">
      <c r="A22">
        <v>15</v>
      </c>
      <c r="B22" s="57" t="s">
        <v>169</v>
      </c>
      <c r="C22" s="63" t="s">
        <v>374</v>
      </c>
      <c r="D22" s="31" t="s">
        <v>211</v>
      </c>
      <c r="E22" s="36">
        <f>'Свод январь-июль'!DC204</f>
        <v>1830</v>
      </c>
      <c r="F22" s="36">
        <f>'Свод январь-июль'!DD204</f>
        <v>31623766.719999999</v>
      </c>
      <c r="G22" s="36">
        <f>'Свод январь-июль'!DE204</f>
        <v>1067.5</v>
      </c>
      <c r="H22" s="36">
        <f>'Свод январь-июль'!DF204</f>
        <v>18447197.25333333</v>
      </c>
      <c r="I22" s="36">
        <f>'Свод январь-июль'!DG204</f>
        <v>1214</v>
      </c>
      <c r="J22" s="36">
        <f>'Свод январь-июль'!DH204</f>
        <v>20583195.790000003</v>
      </c>
      <c r="K22" s="36">
        <f>'Свод январь-июль'!DI204</f>
        <v>0</v>
      </c>
      <c r="L22" s="36">
        <f>'Свод январь-июль'!DJ204</f>
        <v>0</v>
      </c>
      <c r="M22" s="36">
        <f>'Свод январь-июль'!DK204</f>
        <v>1651.3000000000004</v>
      </c>
      <c r="N22" s="36">
        <f>'Свод январь-июль'!DL204</f>
        <v>963.2583333333331</v>
      </c>
      <c r="O22" s="36">
        <f>'Свод январь-июль'!DM204</f>
        <v>1080.2899999999997</v>
      </c>
      <c r="P22" s="48" t="e">
        <f>'Свод январь-июль'!#REF!</f>
        <v>#REF!</v>
      </c>
      <c r="Q22" s="48" t="e">
        <f>'Свод январь-июль'!#REF!</f>
        <v>#REF!</v>
      </c>
      <c r="R22" s="48" t="e">
        <f>'Свод январь-июль'!#REF!</f>
        <v>#REF!</v>
      </c>
      <c r="S22" s="56">
        <f t="shared" si="10"/>
        <v>17280.746841530054</v>
      </c>
      <c r="T22" s="56">
        <f t="shared" si="11"/>
        <v>16954.85649917628</v>
      </c>
    </row>
    <row r="23" spans="1:20" ht="24" customHeight="1" x14ac:dyDescent="0.25">
      <c r="A23">
        <v>16</v>
      </c>
      <c r="B23" s="57" t="s">
        <v>191</v>
      </c>
      <c r="C23" s="63" t="s">
        <v>381</v>
      </c>
      <c r="D23" s="30" t="s">
        <v>213</v>
      </c>
      <c r="E23" s="36">
        <f>'Свод январь-июль'!IE204</f>
        <v>2262</v>
      </c>
      <c r="F23" s="36">
        <f>'Свод январь-июль'!IF204</f>
        <v>41591573.296000004</v>
      </c>
      <c r="G23" s="36">
        <f>'Свод январь-июль'!IG204</f>
        <v>1319.5</v>
      </c>
      <c r="H23" s="36">
        <f>'Свод январь-июль'!IH204</f>
        <v>24261751.089333333</v>
      </c>
      <c r="I23" s="36">
        <f>'Свод январь-июль'!II204</f>
        <v>1395</v>
      </c>
      <c r="J23" s="36">
        <f>'Свод январь-июль'!IJ204</f>
        <v>25031579.039999984</v>
      </c>
      <c r="K23" s="36">
        <f>'Свод январь-июль'!IK204</f>
        <v>0</v>
      </c>
      <c r="L23" s="36">
        <f>'Свод январь-июль'!IL204</f>
        <v>0</v>
      </c>
      <c r="M23" s="36">
        <f>'Свод январь-июль'!IM204</f>
        <v>2187.48</v>
      </c>
      <c r="N23" s="36">
        <f>'Свод январь-июль'!IN204</f>
        <v>1276.03</v>
      </c>
      <c r="O23" s="36">
        <f>'Свод январь-июль'!IO204</f>
        <v>1327.5100000000002</v>
      </c>
      <c r="P23" s="48" t="e">
        <f>'Свод январь-июль'!#REF!</f>
        <v>#REF!</v>
      </c>
      <c r="Q23" s="48" t="e">
        <f>'Свод январь-июль'!#REF!</f>
        <v>#REF!</v>
      </c>
      <c r="R23" s="48" t="e">
        <f>'Свод январь-июль'!#REF!</f>
        <v>#REF!</v>
      </c>
      <c r="S23" s="56">
        <f t="shared" si="10"/>
        <v>18387.079264367818</v>
      </c>
      <c r="T23" s="56">
        <f t="shared" si="11"/>
        <v>17943.784258064505</v>
      </c>
    </row>
    <row r="24" spans="1:20" ht="24" customHeight="1" x14ac:dyDescent="0.25">
      <c r="A24">
        <v>17</v>
      </c>
      <c r="B24" s="57" t="s">
        <v>171</v>
      </c>
      <c r="C24" s="63" t="s">
        <v>382</v>
      </c>
      <c r="D24" s="58" t="s">
        <v>213</v>
      </c>
      <c r="E24" s="36">
        <f>'Свод январь-июль'!GE204</f>
        <v>1118</v>
      </c>
      <c r="F24" s="36">
        <f>'Свод январь-июль'!GF204</f>
        <v>45124352</v>
      </c>
      <c r="G24" s="36">
        <f>'Свод январь-июль'!GG204</f>
        <v>652.16666666666674</v>
      </c>
      <c r="H24" s="36">
        <f>'Свод январь-июль'!GH204</f>
        <v>26322538.666666664</v>
      </c>
      <c r="I24" s="36">
        <f>'Свод январь-июль'!GI204</f>
        <v>665</v>
      </c>
      <c r="J24" s="36">
        <f>'Свод январь-июль'!GJ204</f>
        <v>23239987.570000049</v>
      </c>
      <c r="K24" s="36">
        <f>'Свод январь-июль'!GK204</f>
        <v>2</v>
      </c>
      <c r="L24" s="36">
        <f>'Свод январь-июль'!GL204</f>
        <v>37098.879999999997</v>
      </c>
      <c r="M24" s="36">
        <f>'Свод январь-июль'!GM204</f>
        <v>2640.5</v>
      </c>
      <c r="N24" s="36">
        <f>'Свод январь-июль'!GN204</f>
        <v>1540.2916666666665</v>
      </c>
      <c r="O24" s="36">
        <f>'Свод январь-июль'!GO204</f>
        <v>1349.6799999999998</v>
      </c>
      <c r="P24" s="48" t="e">
        <f>'Свод январь-июль'!#REF!</f>
        <v>#REF!</v>
      </c>
      <c r="Q24" s="48" t="e">
        <f>'Свод январь-июль'!#REF!</f>
        <v>#REF!</v>
      </c>
      <c r="R24" s="48" t="e">
        <f>'Свод январь-июль'!#REF!</f>
        <v>#REF!</v>
      </c>
      <c r="S24" s="56"/>
      <c r="T24" s="56"/>
    </row>
    <row r="25" spans="1:20" ht="24" customHeight="1" x14ac:dyDescent="0.25">
      <c r="A25">
        <v>18</v>
      </c>
      <c r="B25" s="57" t="s">
        <v>189</v>
      </c>
      <c r="C25" s="63" t="s">
        <v>383</v>
      </c>
      <c r="D25" s="58" t="s">
        <v>213</v>
      </c>
      <c r="E25" s="36">
        <f>'Свод январь-июль'!IR204</f>
        <v>4180</v>
      </c>
      <c r="F25" s="36">
        <f>'Свод январь-июль'!IS204</f>
        <v>70195169.407999992</v>
      </c>
      <c r="G25" s="36">
        <f>'Свод январь-июль'!IT204</f>
        <v>2438.333333333333</v>
      </c>
      <c r="H25" s="36">
        <f>'Свод январь-июль'!IU204</f>
        <v>40947182.154666662</v>
      </c>
      <c r="I25" s="36">
        <f>'Свод январь-июль'!IV204</f>
        <v>2466</v>
      </c>
      <c r="J25" s="36">
        <f>'Свод январь-июль'!IW204</f>
        <v>42531820.340000056</v>
      </c>
      <c r="K25" s="36">
        <f>'Свод январь-июль'!IX204</f>
        <v>1</v>
      </c>
      <c r="L25" s="36">
        <f>'Свод январь-июль'!IY204</f>
        <v>19874.400000000001</v>
      </c>
      <c r="M25" s="36">
        <f>'Свод январь-июль'!IZ204</f>
        <v>3672.7999999999997</v>
      </c>
      <c r="N25" s="36">
        <f>'Свод январь-июль'!JA204</f>
        <v>2142.4666666666667</v>
      </c>
      <c r="O25" s="36">
        <f>'Свод январь-июль'!JB204</f>
        <v>2230.7600000000002</v>
      </c>
      <c r="P25" s="48" t="e">
        <f>'Свод январь-июль'!#REF!</f>
        <v>#REF!</v>
      </c>
      <c r="Q25" s="48" t="e">
        <f>'Свод январь-июль'!#REF!</f>
        <v>#REF!</v>
      </c>
      <c r="R25" s="48" t="e">
        <f>'Свод январь-июль'!#REF!</f>
        <v>#REF!</v>
      </c>
      <c r="S25" s="56">
        <f t="shared" si="10"/>
        <v>16793.102729186601</v>
      </c>
      <c r="T25" s="56">
        <f t="shared" si="11"/>
        <v>17247.291297648037</v>
      </c>
    </row>
    <row r="26" spans="1:20" ht="24" customHeight="1" x14ac:dyDescent="0.25">
      <c r="A26">
        <v>19</v>
      </c>
      <c r="B26" s="57" t="s">
        <v>141</v>
      </c>
      <c r="C26" s="63" t="s">
        <v>384</v>
      </c>
      <c r="D26" s="58" t="s">
        <v>213</v>
      </c>
      <c r="E26" s="36">
        <f>'Свод январь-июль'!LR204</f>
        <v>2034</v>
      </c>
      <c r="F26" s="36">
        <f>'Свод январь-июль'!LS204</f>
        <v>32944373.279999997</v>
      </c>
      <c r="G26" s="36">
        <f>'Свод январь-июль'!LT204</f>
        <v>1186.5</v>
      </c>
      <c r="H26" s="36">
        <f>'Свод январь-июль'!LU204</f>
        <v>19217551.079999998</v>
      </c>
      <c r="I26" s="36">
        <f>'Свод январь-июль'!LV204</f>
        <v>1246</v>
      </c>
      <c r="J26" s="36">
        <f>'Свод январь-июль'!LW204</f>
        <v>20063848.619999927</v>
      </c>
      <c r="K26" s="36">
        <f>'Свод январь-июль'!LX204</f>
        <v>0</v>
      </c>
      <c r="L26" s="36">
        <f>'Свод январь-июль'!LY204</f>
        <v>0</v>
      </c>
      <c r="M26" s="36">
        <f>'Свод январь-июль'!LZ204</f>
        <v>1704.2700000000002</v>
      </c>
      <c r="N26" s="36">
        <f>'Свод январь-июль'!MA204</f>
        <v>994.1574999999998</v>
      </c>
      <c r="O26" s="36">
        <f>'Свод январь-июль'!MB204</f>
        <v>1046.7800000000002</v>
      </c>
      <c r="P26" s="48" t="e">
        <f>'Свод январь-июль'!#REF!</f>
        <v>#REF!</v>
      </c>
      <c r="Q26" s="48" t="e">
        <f>'Свод январь-июль'!#REF!</f>
        <v>#REF!</v>
      </c>
      <c r="R26" s="48" t="e">
        <f>'Свод январь-июль'!#REF!</f>
        <v>#REF!</v>
      </c>
      <c r="S26" s="56">
        <f t="shared" si="10"/>
        <v>16196.840353982299</v>
      </c>
      <c r="T26" s="56">
        <f t="shared" si="11"/>
        <v>16102.607239165271</v>
      </c>
    </row>
    <row r="27" spans="1:20" ht="24" customHeight="1" x14ac:dyDescent="0.25">
      <c r="A27">
        <v>20</v>
      </c>
      <c r="B27" s="57" t="s">
        <v>147</v>
      </c>
      <c r="C27" s="63" t="s">
        <v>385</v>
      </c>
      <c r="D27" s="58" t="s">
        <v>213</v>
      </c>
      <c r="E27" s="36">
        <f>'Свод январь-июль'!NR204</f>
        <v>900</v>
      </c>
      <c r="F27" s="36">
        <f>'Свод январь-июль'!NS204</f>
        <v>12985365.120000001</v>
      </c>
      <c r="G27" s="36">
        <f>'Свод январь-июль'!NT204</f>
        <v>525</v>
      </c>
      <c r="H27" s="36">
        <f>'Свод январь-июль'!NU204</f>
        <v>7574796.3200000003</v>
      </c>
      <c r="I27" s="36">
        <f>'Свод январь-июль'!NV204</f>
        <v>524</v>
      </c>
      <c r="J27" s="36">
        <f>'Свод январь-июль'!NW204</f>
        <v>7562682.4000000246</v>
      </c>
      <c r="K27" s="36">
        <f>'Свод январь-июль'!NX204</f>
        <v>0</v>
      </c>
      <c r="L27" s="36">
        <f>'Свод январь-июль'!NY204</f>
        <v>0</v>
      </c>
      <c r="M27" s="36">
        <f>'Свод январь-июль'!NZ204</f>
        <v>686.04</v>
      </c>
      <c r="N27" s="36">
        <f>'Свод январь-июль'!OA204</f>
        <v>400.19</v>
      </c>
      <c r="O27" s="36">
        <f>'Свод январь-июль'!OB204</f>
        <v>399.55000000000007</v>
      </c>
      <c r="P27" s="48" t="e">
        <f>'Свод январь-июль'!#REF!</f>
        <v>#REF!</v>
      </c>
      <c r="Q27" s="48" t="e">
        <f>'Свод январь-июль'!#REF!</f>
        <v>#REF!</v>
      </c>
      <c r="R27" s="48" t="e">
        <f>'Свод январь-июль'!#REF!</f>
        <v>#REF!</v>
      </c>
      <c r="S27" s="56">
        <f t="shared" si="10"/>
        <v>14428.183466666667</v>
      </c>
      <c r="T27" s="56">
        <f t="shared" si="11"/>
        <v>14432.600000000048</v>
      </c>
    </row>
    <row r="28" spans="1:20" ht="24" customHeight="1" x14ac:dyDescent="0.25">
      <c r="A28">
        <v>21</v>
      </c>
      <c r="B28" s="57" t="s">
        <v>151</v>
      </c>
      <c r="C28" s="63" t="s">
        <v>35</v>
      </c>
      <c r="D28" s="58" t="s">
        <v>213</v>
      </c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48"/>
      <c r="Q28" s="48"/>
      <c r="R28" s="48"/>
      <c r="S28" s="56"/>
      <c r="T28" s="56"/>
    </row>
    <row r="29" spans="1:20" ht="24" customHeight="1" x14ac:dyDescent="0.25">
      <c r="A29">
        <v>22</v>
      </c>
      <c r="B29" s="57" t="s">
        <v>144</v>
      </c>
      <c r="C29" s="63" t="s">
        <v>378</v>
      </c>
      <c r="D29" s="58" t="s">
        <v>212</v>
      </c>
      <c r="E29" s="36">
        <f>'Свод январь-июль'!ME204</f>
        <v>990</v>
      </c>
      <c r="F29" s="36">
        <f>'Свод январь-июль'!MF204</f>
        <v>14237641.6</v>
      </c>
      <c r="G29" s="36">
        <f>'Свод январь-июль'!MG204</f>
        <v>577.5</v>
      </c>
      <c r="H29" s="36">
        <f>'Свод январь-июль'!MH204</f>
        <v>8305290.9333333336</v>
      </c>
      <c r="I29" s="36">
        <f>'Свод январь-июль'!MI204</f>
        <v>578</v>
      </c>
      <c r="J29" s="36">
        <f>'Свод январь-июль'!MJ204</f>
        <v>7834867.0400000336</v>
      </c>
      <c r="K29" s="36">
        <f>'Свод январь-июль'!MK204</f>
        <v>1</v>
      </c>
      <c r="L29" s="36">
        <f>'Свод январь-июль'!ML204</f>
        <v>12303.2</v>
      </c>
      <c r="M29" s="36">
        <f>'Свод январь-июль'!MM204</f>
        <v>752.2</v>
      </c>
      <c r="N29" s="36">
        <f>'Свод январь-июль'!MN204</f>
        <v>438.78333333333336</v>
      </c>
      <c r="O29" s="36">
        <f>'Свод январь-июль'!MO204</f>
        <v>429.75</v>
      </c>
      <c r="P29" s="48" t="e">
        <f>'Свод январь-июль'!#REF!</f>
        <v>#REF!</v>
      </c>
      <c r="Q29" s="48" t="e">
        <f>'Свод январь-июль'!#REF!</f>
        <v>#REF!</v>
      </c>
      <c r="R29" s="48" t="e">
        <f>'Свод январь-июль'!#REF!</f>
        <v>#REF!</v>
      </c>
      <c r="S29" s="56">
        <f t="shared" si="10"/>
        <v>14381.456161616161</v>
      </c>
      <c r="T29" s="56">
        <f t="shared" si="11"/>
        <v>13555.13328719729</v>
      </c>
    </row>
    <row r="30" spans="1:20" ht="24" customHeight="1" x14ac:dyDescent="0.25">
      <c r="A30">
        <v>23</v>
      </c>
      <c r="B30" s="57" t="s">
        <v>145</v>
      </c>
      <c r="C30" s="63" t="s">
        <v>379</v>
      </c>
      <c r="D30" s="58" t="s">
        <v>212</v>
      </c>
      <c r="E30" s="36">
        <f>'Свод январь-июль'!MR204</f>
        <v>1800</v>
      </c>
      <c r="F30" s="36">
        <f>'Свод январь-июль'!MS204</f>
        <v>29399681.292800002</v>
      </c>
      <c r="G30" s="36">
        <f>'Свод январь-июль'!MT204</f>
        <v>1050</v>
      </c>
      <c r="H30" s="36">
        <f>'Свод январь-июль'!MU204</f>
        <v>17149814.087466668</v>
      </c>
      <c r="I30" s="36">
        <f>'Свод январь-июль'!MV204</f>
        <v>1046</v>
      </c>
      <c r="J30" s="36">
        <f>'Свод январь-июль'!MW204</f>
        <v>17028385.919999983</v>
      </c>
      <c r="K30" s="36">
        <f>'Свод январь-июль'!MX204</f>
        <v>0</v>
      </c>
      <c r="L30" s="36">
        <f>'Свод январь-июль'!MY204</f>
        <v>0</v>
      </c>
      <c r="M30" s="36">
        <f>'Свод январь-июль'!MZ204</f>
        <v>1553.1200000000001</v>
      </c>
      <c r="N30" s="36">
        <f>'Свод январь-июль'!NA204</f>
        <v>905.98666666666668</v>
      </c>
      <c r="O30" s="36">
        <f>'Свод январь-июль'!NB204</f>
        <v>901.92000000000007</v>
      </c>
      <c r="P30" s="48" t="e">
        <f>'Свод январь-июль'!#REF!</f>
        <v>#REF!</v>
      </c>
      <c r="Q30" s="48" t="e">
        <f>'Свод январь-июль'!#REF!</f>
        <v>#REF!</v>
      </c>
      <c r="R30" s="48" t="e">
        <f>'Свод январь-июль'!#REF!</f>
        <v>#REF!</v>
      </c>
      <c r="S30" s="56">
        <f t="shared" si="10"/>
        <v>16333.156273777779</v>
      </c>
      <c r="T30" s="56">
        <f t="shared" si="11"/>
        <v>16279.527648183541</v>
      </c>
    </row>
    <row r="31" spans="1:20" ht="24" customHeight="1" x14ac:dyDescent="0.25">
      <c r="A31">
        <v>24</v>
      </c>
      <c r="B31" s="57" t="s">
        <v>143</v>
      </c>
      <c r="C31" s="63" t="s">
        <v>395</v>
      </c>
      <c r="D31" s="58" t="s">
        <v>214</v>
      </c>
      <c r="E31" s="36">
        <f>'Свод январь-июль'!JE204</f>
        <v>2003</v>
      </c>
      <c r="F31" s="36">
        <f>'Свод январь-июль'!JF204</f>
        <v>34677231.679999992</v>
      </c>
      <c r="G31" s="36">
        <f>'Свод январь-июль'!JG204</f>
        <v>1168.4166666666665</v>
      </c>
      <c r="H31" s="36">
        <f>'Свод январь-июль'!JH204</f>
        <v>20228385.146666665</v>
      </c>
      <c r="I31" s="36">
        <f>'Свод январь-июль'!JI204</f>
        <v>1159</v>
      </c>
      <c r="J31" s="36">
        <f>'Свод январь-июль'!JJ204</f>
        <v>19788314.479999956</v>
      </c>
      <c r="K31" s="36">
        <f>'Свод январь-июль'!JK204</f>
        <v>1</v>
      </c>
      <c r="L31" s="36">
        <f>'Свод январь-июль'!JL204</f>
        <v>15596.67</v>
      </c>
      <c r="M31" s="36">
        <f>'Свод январь-июль'!JM204</f>
        <v>1815.8600000000001</v>
      </c>
      <c r="N31" s="36">
        <f>'Свод январь-июль'!JN204</f>
        <v>1059.2516666666666</v>
      </c>
      <c r="O31" s="36">
        <f>'Свод январь-июль'!JO204</f>
        <v>1036.7199999999998</v>
      </c>
      <c r="P31" s="48" t="e">
        <f>'Свод январь-июль'!#REF!</f>
        <v>#REF!</v>
      </c>
      <c r="Q31" s="48" t="e">
        <f>'Свод январь-июль'!#REF!</f>
        <v>#REF!</v>
      </c>
      <c r="R31" s="48" t="e">
        <f>'Свод январь-июль'!#REF!</f>
        <v>#REF!</v>
      </c>
      <c r="S31" s="56">
        <f t="shared" si="10"/>
        <v>17312.646869695454</v>
      </c>
      <c r="T31" s="56">
        <f t="shared" si="11"/>
        <v>17073.61042277822</v>
      </c>
    </row>
    <row r="32" spans="1:20" ht="24" customHeight="1" x14ac:dyDescent="0.25">
      <c r="A32">
        <v>25</v>
      </c>
      <c r="B32" s="57" t="s">
        <v>168</v>
      </c>
      <c r="C32" s="63" t="s">
        <v>396</v>
      </c>
      <c r="D32" s="58" t="s">
        <v>214</v>
      </c>
      <c r="E32" s="36">
        <f>'Свод январь-июль'!JR204</f>
        <v>1800</v>
      </c>
      <c r="F32" s="36">
        <f>'Свод январь-июль'!JS204</f>
        <v>29113838.207999997</v>
      </c>
      <c r="G32" s="36">
        <f>'Свод январь-июль'!JT204</f>
        <v>1050</v>
      </c>
      <c r="H32" s="36">
        <f>'Свод январь-июль'!JU204</f>
        <v>16983072.287999999</v>
      </c>
      <c r="I32" s="36">
        <f>'Свод январь-июль'!JV204</f>
        <v>1048</v>
      </c>
      <c r="J32" s="36">
        <f>'Свод январь-июль'!JW204</f>
        <v>16923504.889999978</v>
      </c>
      <c r="K32" s="36">
        <f>'Свод январь-июль'!JX204</f>
        <v>0</v>
      </c>
      <c r="L32" s="36">
        <f>'Свод январь-июль'!JY204</f>
        <v>0</v>
      </c>
      <c r="M32" s="36">
        <f>'Свод январь-июль'!JZ204</f>
        <v>1518.3600000000001</v>
      </c>
      <c r="N32" s="36">
        <f>'Свод январь-июль'!KA204</f>
        <v>885.71000000000015</v>
      </c>
      <c r="O32" s="36">
        <f>'Свод январь-июль'!KB204</f>
        <v>882.6400000000001</v>
      </c>
      <c r="P32" s="48" t="e">
        <f>'Свод январь-июль'!#REF!</f>
        <v>#REF!</v>
      </c>
      <c r="Q32" s="48" t="e">
        <f>'Свод январь-июль'!#REF!</f>
        <v>#REF!</v>
      </c>
      <c r="R32" s="48" t="e">
        <f>'Свод январь-июль'!#REF!</f>
        <v>#REF!</v>
      </c>
      <c r="S32" s="56">
        <f t="shared" si="10"/>
        <v>16174.354559999998</v>
      </c>
      <c r="T32" s="56">
        <f t="shared" si="11"/>
        <v>16148.382528625933</v>
      </c>
    </row>
    <row r="33" spans="1:20" ht="24" customHeight="1" x14ac:dyDescent="0.25">
      <c r="A33">
        <v>26</v>
      </c>
      <c r="B33" s="57" t="s">
        <v>204</v>
      </c>
      <c r="C33" s="63" t="s">
        <v>397</v>
      </c>
      <c r="D33" s="58" t="s">
        <v>214</v>
      </c>
      <c r="E33" s="36">
        <f>'Свод январь-июль'!KE204</f>
        <v>1250</v>
      </c>
      <c r="F33" s="36">
        <f>'Свод январь-июль'!KF204</f>
        <v>21032907.16799999</v>
      </c>
      <c r="G33" s="36">
        <f>'Свод январь-июль'!KG204</f>
        <v>729.16666666666674</v>
      </c>
      <c r="H33" s="36">
        <f>'Свод январь-июль'!KH204</f>
        <v>12269195.847999996</v>
      </c>
      <c r="I33" s="36">
        <f>'Свод январь-июль'!KI204</f>
        <v>721</v>
      </c>
      <c r="J33" s="36">
        <f>'Свод январь-июль'!KJ204</f>
        <v>12061413.039999973</v>
      </c>
      <c r="K33" s="36">
        <f>'Свод январь-июль'!KK204</f>
        <v>0</v>
      </c>
      <c r="L33" s="36">
        <f>'Свод январь-июль'!KL204</f>
        <v>0</v>
      </c>
      <c r="M33" s="36">
        <f>'Свод январь-июль'!KM204</f>
        <v>1098.1500000000001</v>
      </c>
      <c r="N33" s="36">
        <f>'Свод январь-июль'!KN204</f>
        <v>640.58749999999998</v>
      </c>
      <c r="O33" s="36">
        <f>'Свод январь-июль'!KO204</f>
        <v>629.45999999999992</v>
      </c>
      <c r="P33" s="48" t="e">
        <f>'Свод январь-июль'!#REF!</f>
        <v>#REF!</v>
      </c>
      <c r="Q33" s="48" t="e">
        <f>'Свод январь-июль'!#REF!</f>
        <v>#REF!</v>
      </c>
      <c r="R33" s="48" t="e">
        <f>'Свод январь-июль'!#REF!</f>
        <v>#REF!</v>
      </c>
      <c r="S33" s="56">
        <f t="shared" si="10"/>
        <v>16826.325734399994</v>
      </c>
      <c r="T33" s="56">
        <f t="shared" si="11"/>
        <v>16728.72821081827</v>
      </c>
    </row>
    <row r="34" spans="1:20" ht="24" customHeight="1" x14ac:dyDescent="0.25">
      <c r="A34">
        <v>27</v>
      </c>
      <c r="B34" s="57">
        <v>2101011</v>
      </c>
      <c r="C34" s="63" t="s">
        <v>398</v>
      </c>
      <c r="D34" s="58" t="s">
        <v>214</v>
      </c>
      <c r="E34" s="36">
        <f>'Свод январь-июль'!KR204</f>
        <v>3432</v>
      </c>
      <c r="F34" s="36">
        <f>'Свод январь-июль'!KS204</f>
        <v>59011891.848000005</v>
      </c>
      <c r="G34" s="36">
        <f>'Свод январь-июль'!KT204</f>
        <v>2002</v>
      </c>
      <c r="H34" s="36">
        <f>'Свод январь-июль'!KU204</f>
        <v>34423603.578000002</v>
      </c>
      <c r="I34" s="36">
        <f>'Свод январь-июль'!KV204</f>
        <v>2004</v>
      </c>
      <c r="J34" s="36">
        <f>'Свод январь-июль'!KW204</f>
        <v>33552089.910000093</v>
      </c>
      <c r="K34" s="36">
        <f>'Свод январь-июль'!KX204</f>
        <v>1</v>
      </c>
      <c r="L34" s="36">
        <f>'Свод январь-июль'!KY204</f>
        <v>15596.67</v>
      </c>
      <c r="M34" s="36">
        <f>'Свод январь-июль'!KZ204</f>
        <v>3101.3800000000006</v>
      </c>
      <c r="N34" s="36">
        <f>'Свод январь-июль'!LA204</f>
        <v>1809.1383333333335</v>
      </c>
      <c r="O34" s="36">
        <f>'Свод январь-июль'!LB204</f>
        <v>1762.6399999999996</v>
      </c>
      <c r="P34" s="48" t="e">
        <f>'Свод январь-июль'!#REF!</f>
        <v>#REF!</v>
      </c>
      <c r="Q34" s="48" t="e">
        <f>'Свод январь-июль'!#REF!</f>
        <v>#REF!</v>
      </c>
      <c r="R34" s="48" t="e">
        <f>'Свод январь-июль'!#REF!</f>
        <v>#REF!</v>
      </c>
      <c r="S34" s="56">
        <f t="shared" si="10"/>
        <v>17194.607181818184</v>
      </c>
      <c r="T34" s="56">
        <f t="shared" si="11"/>
        <v>16742.559835329386</v>
      </c>
    </row>
    <row r="35" spans="1:20" ht="24" customHeight="1" x14ac:dyDescent="0.25">
      <c r="A35">
        <v>28</v>
      </c>
      <c r="B35" s="57" t="s">
        <v>140</v>
      </c>
      <c r="C35" s="63" t="s">
        <v>399</v>
      </c>
      <c r="D35" s="58" t="s">
        <v>214</v>
      </c>
      <c r="E35" s="36">
        <f>'Свод январь-июль'!LE204</f>
        <v>870</v>
      </c>
      <c r="F35" s="36">
        <f>'Свод январь-июль'!LF204</f>
        <v>14237111.616</v>
      </c>
      <c r="G35" s="36">
        <f>'Свод январь-июль'!LG204</f>
        <v>507.5</v>
      </c>
      <c r="H35" s="36">
        <f>'Свод январь-июль'!LH204</f>
        <v>8304981.7760000005</v>
      </c>
      <c r="I35" s="36">
        <f>'Свод январь-июль'!LI204</f>
        <v>501</v>
      </c>
      <c r="J35" s="36">
        <f>'Свод январь-июль'!LJ204</f>
        <v>8303674.9799999772</v>
      </c>
      <c r="K35" s="36">
        <f>'Свод январь-июль'!LK204</f>
        <v>0</v>
      </c>
      <c r="L35" s="36">
        <f>'Свод январь-июль'!LL204</f>
        <v>0</v>
      </c>
      <c r="M35" s="36">
        <f>'Свод январь-июль'!LM204</f>
        <v>738.18000000000018</v>
      </c>
      <c r="N35" s="36">
        <f>'Свод январь-июль'!LN204</f>
        <v>430.60500000000002</v>
      </c>
      <c r="O35" s="36">
        <f>'Свод январь-июль'!LO204</f>
        <v>429.53000000000003</v>
      </c>
      <c r="P35" s="48" t="e">
        <f>'Свод январь-июль'!#REF!</f>
        <v>#REF!</v>
      </c>
      <c r="Q35" s="48" t="e">
        <f>'Свод январь-июль'!#REF!</f>
        <v>#REF!</v>
      </c>
      <c r="R35" s="48" t="e">
        <f>'Свод январь-июль'!#REF!</f>
        <v>#REF!</v>
      </c>
      <c r="S35" s="56">
        <f t="shared" si="10"/>
        <v>16364.496110344828</v>
      </c>
      <c r="T35" s="56">
        <f t="shared" si="11"/>
        <v>16574.201556886183</v>
      </c>
    </row>
    <row r="36" spans="1:20" ht="24" customHeight="1" x14ac:dyDescent="0.25">
      <c r="A36">
        <v>29</v>
      </c>
      <c r="B36" s="57" t="s">
        <v>146</v>
      </c>
      <c r="C36" s="63" t="s">
        <v>380</v>
      </c>
      <c r="D36" s="58" t="s">
        <v>212</v>
      </c>
      <c r="E36" s="36">
        <f>'Свод январь-июль'!NE204</f>
        <v>772</v>
      </c>
      <c r="F36" s="36">
        <f>'Свод январь-июль'!NF204</f>
        <v>11143907.319999998</v>
      </c>
      <c r="G36" s="36">
        <f>'Свод январь-июль'!NG204</f>
        <v>450.33333333333331</v>
      </c>
      <c r="H36" s="36">
        <f>'Свод январь-июль'!NH204</f>
        <v>6500612.6033333326</v>
      </c>
      <c r="I36" s="36">
        <f>'Свод январь-июль'!NI204</f>
        <v>451</v>
      </c>
      <c r="J36" s="36">
        <f>'Свод январь-июль'!NJ204</f>
        <v>5904962.4800000265</v>
      </c>
      <c r="K36" s="36">
        <f>'Свод январь-июль'!NK204</f>
        <v>0</v>
      </c>
      <c r="L36" s="36">
        <f>'Свод январь-июль'!NL204</f>
        <v>0</v>
      </c>
      <c r="M36" s="36">
        <f>'Свод январь-июль'!NM204</f>
        <v>593.74</v>
      </c>
      <c r="N36" s="36">
        <f>'Свод январь-июль'!NN204</f>
        <v>346.3483333333333</v>
      </c>
      <c r="O36" s="36">
        <f>'Свод январь-июль'!NO204</f>
        <v>318.15999999999997</v>
      </c>
      <c r="P36" s="48" t="e">
        <f>'Свод январь-июль'!#REF!</f>
        <v>#REF!</v>
      </c>
      <c r="Q36" s="48" t="e">
        <f>'Свод январь-июль'!#REF!</f>
        <v>#REF!</v>
      </c>
      <c r="R36" s="48" t="e">
        <f>'Свод январь-июль'!#REF!</f>
        <v>#REF!</v>
      </c>
      <c r="S36" s="56">
        <f t="shared" si="10"/>
        <v>14435.113108808288</v>
      </c>
      <c r="T36" s="56">
        <f t="shared" si="11"/>
        <v>13093.043192904715</v>
      </c>
    </row>
    <row r="37" spans="1:20" ht="24" customHeight="1" x14ac:dyDescent="0.25">
      <c r="A37">
        <v>30</v>
      </c>
      <c r="B37" s="57" t="s">
        <v>201</v>
      </c>
      <c r="C37" s="63" t="s">
        <v>81</v>
      </c>
      <c r="D37" s="58" t="s">
        <v>212</v>
      </c>
      <c r="E37" s="36">
        <f>'Свод январь-июль'!ADE204</f>
        <v>215</v>
      </c>
      <c r="F37" s="36">
        <f>'Свод январь-июль'!ADF204</f>
        <v>3617897.92</v>
      </c>
      <c r="G37" s="36">
        <f>'Свод январь-июль'!ADG204</f>
        <v>125.41666666666667</v>
      </c>
      <c r="H37" s="36">
        <f>'Свод январь-июль'!ADH204</f>
        <v>2110440.4533333336</v>
      </c>
      <c r="I37" s="36">
        <f>'Свод январь-июль'!ADI204</f>
        <v>124</v>
      </c>
      <c r="J37" s="36">
        <f>'Свод январь-июль'!ADJ204</f>
        <v>2094193.8199999991</v>
      </c>
      <c r="K37" s="36">
        <f>'Свод январь-июль'!ADK204</f>
        <v>0</v>
      </c>
      <c r="L37" s="36">
        <f>'Свод январь-июль'!ADL204</f>
        <v>0</v>
      </c>
      <c r="M37" s="36">
        <f>'Свод январь-июль'!ADM204</f>
        <v>188.98</v>
      </c>
      <c r="N37" s="36">
        <f>'Свод январь-июль'!ADN204</f>
        <v>110.23833333333333</v>
      </c>
      <c r="O37" s="36">
        <f>'Свод январь-июль'!ADO204</f>
        <v>109.43999999999998</v>
      </c>
      <c r="P37" s="48" t="e">
        <f>'Свод январь-июль'!#REF!</f>
        <v>#REF!</v>
      </c>
      <c r="Q37" s="48" t="e">
        <f>'Свод январь-июль'!#REF!</f>
        <v>#REF!</v>
      </c>
      <c r="R37" s="48" t="e">
        <f>'Свод январь-июль'!#REF!</f>
        <v>#REF!</v>
      </c>
      <c r="S37" s="56">
        <f t="shared" si="10"/>
        <v>16827.43218604651</v>
      </c>
      <c r="T37" s="56">
        <f t="shared" si="11"/>
        <v>16888.659838709671</v>
      </c>
    </row>
    <row r="38" spans="1:20" ht="24" customHeight="1" x14ac:dyDescent="0.25">
      <c r="A38">
        <v>31</v>
      </c>
      <c r="B38" s="57" t="s">
        <v>208</v>
      </c>
      <c r="C38" s="63" t="s">
        <v>206</v>
      </c>
      <c r="D38" s="58" t="s">
        <v>213</v>
      </c>
      <c r="E38" s="36">
        <f>'Свод январь-июль'!ADR204</f>
        <v>10</v>
      </c>
      <c r="F38" s="36">
        <f>'Свод январь-июль'!ADS204</f>
        <v>295276.79999999999</v>
      </c>
      <c r="G38" s="36">
        <f>'Свод январь-июль'!ADT204</f>
        <v>5.8333333333333339</v>
      </c>
      <c r="H38" s="36">
        <f>'Свод январь-июль'!ADU204</f>
        <v>172244.8</v>
      </c>
      <c r="I38" s="36">
        <f>'Свод январь-июль'!ADV204</f>
        <v>5</v>
      </c>
      <c r="J38" s="36">
        <f>'Свод январь-июль'!ADW204</f>
        <v>138753.88999999998</v>
      </c>
      <c r="K38" s="36">
        <f>'Свод январь-июль'!ADX204</f>
        <v>0</v>
      </c>
      <c r="L38" s="36">
        <f>'Свод январь-июль'!ADY204</f>
        <v>0</v>
      </c>
      <c r="M38" s="36">
        <f>'Свод январь-июль'!ADZ204</f>
        <v>15.600000000000001</v>
      </c>
      <c r="N38" s="36">
        <f>'Свод январь-июль'!AEA204</f>
        <v>9.1000000000000014</v>
      </c>
      <c r="O38" s="36">
        <f>'Свод январь-июль'!AEB204</f>
        <v>7.8000000000000007</v>
      </c>
      <c r="P38" s="48" t="e">
        <f>'Свод январь-июль'!#REF!</f>
        <v>#REF!</v>
      </c>
      <c r="Q38" s="48" t="e">
        <f>'Свод январь-июль'!#REF!</f>
        <v>#REF!</v>
      </c>
      <c r="R38" s="48" t="e">
        <f>'Свод январь-июль'!#REF!</f>
        <v>#REF!</v>
      </c>
      <c r="S38" s="56">
        <f t="shared" si="10"/>
        <v>29527.68</v>
      </c>
      <c r="T38" s="56">
        <f t="shared" si="11"/>
        <v>27750.777999999998</v>
      </c>
    </row>
    <row r="39" spans="1:20" ht="24" customHeight="1" x14ac:dyDescent="0.25">
      <c r="A39">
        <v>32</v>
      </c>
      <c r="B39" s="57"/>
      <c r="C39" s="63" t="s">
        <v>340</v>
      </c>
      <c r="D39" s="58"/>
      <c r="E39" s="36">
        <f>'Свод январь-июль'!ACR204</f>
        <v>70</v>
      </c>
      <c r="F39" s="36">
        <f>'Свод январь-июль'!ACS204</f>
        <v>1163012.0319999999</v>
      </c>
      <c r="G39" s="36">
        <f>'Свод январь-июль'!ACT204</f>
        <v>40.833333333333329</v>
      </c>
      <c r="H39" s="36">
        <f>'Свод январь-июль'!ACU204</f>
        <v>678423.68533333321</v>
      </c>
      <c r="I39" s="36">
        <f>'Свод январь-июль'!ACV204</f>
        <v>41</v>
      </c>
      <c r="J39" s="36">
        <f>'Свод январь-июль'!ACW204</f>
        <v>691174.81</v>
      </c>
      <c r="K39" s="36">
        <f>'Свод январь-июль'!ACX204</f>
        <v>1</v>
      </c>
      <c r="L39" s="36">
        <f>'Свод январь-июль'!ACY204</f>
        <v>15596.67</v>
      </c>
      <c r="M39" s="36">
        <f>'Свод январь-июль'!ACZ204</f>
        <v>60.34</v>
      </c>
      <c r="N39" s="36">
        <f>'Свод январь-июль'!ADA204</f>
        <v>35.198333333333338</v>
      </c>
      <c r="O39" s="36">
        <f>'Свод январь-июль'!ADB204</f>
        <v>36.059999999999995</v>
      </c>
      <c r="P39" s="51" t="e">
        <f>'Свод январь-июль'!#REF!</f>
        <v>#REF!</v>
      </c>
      <c r="Q39" s="51" t="e">
        <f>'Свод январь-июль'!#REF!</f>
        <v>#REF!</v>
      </c>
      <c r="R39" s="51" t="e">
        <f>'Свод январь-июль'!#REF!</f>
        <v>#REF!</v>
      </c>
      <c r="S39" s="56">
        <f t="shared" si="10"/>
        <v>16614.457599999998</v>
      </c>
      <c r="T39" s="56">
        <f t="shared" si="11"/>
        <v>16857.922195121952</v>
      </c>
    </row>
    <row r="40" spans="1:20" ht="24" customHeight="1" x14ac:dyDescent="0.25">
      <c r="A40">
        <v>33</v>
      </c>
      <c r="B40" s="296" t="s">
        <v>488</v>
      </c>
      <c r="C40" s="86" t="s">
        <v>472</v>
      </c>
      <c r="D40" s="297"/>
      <c r="E40" s="36">
        <f>'Коэф-т затрат.'!E70</f>
        <v>2467</v>
      </c>
      <c r="F40" s="36">
        <f>'Коэф-т затрат.'!F70</f>
        <v>67393901.11999999</v>
      </c>
      <c r="G40" s="36">
        <f>'Коэф-т затрат.'!G70</f>
        <v>1439.0833333333335</v>
      </c>
      <c r="H40" s="36">
        <f>'Коэф-т затрат.'!H70</f>
        <v>39313108.986666664</v>
      </c>
      <c r="I40" s="36">
        <f>'Коэф-т затрат.'!I70</f>
        <v>1367</v>
      </c>
      <c r="J40" s="36">
        <f>'Коэф-т затрат.'!J70</f>
        <v>39231024.559999958</v>
      </c>
      <c r="K40" s="36">
        <f>'Коэф-т затрат.'!K70</f>
        <v>2</v>
      </c>
      <c r="L40" s="36">
        <f>'Коэф-т затрат.'!L70</f>
        <v>63219.520000000004</v>
      </c>
      <c r="M40" s="36">
        <f>'Коэф-т затрат.'!M70</f>
        <v>3560.54</v>
      </c>
      <c r="N40" s="36">
        <f>'Коэф-т затрат.'!N70</f>
        <v>2076.981666666667</v>
      </c>
      <c r="O40" s="36">
        <f>'Коэф-т затрат.'!O70</f>
        <v>2075.5</v>
      </c>
      <c r="P40" s="36">
        <f>'Коэф-т затрат.'!P70</f>
        <v>1.4432671260640453</v>
      </c>
      <c r="Q40" s="36">
        <f>'Коэф-т затрат.'!Q70</f>
        <v>1.4432671260640455</v>
      </c>
      <c r="R40" s="36">
        <f>'Коэф-т затрат.'!R70</f>
        <v>1.5182882223847842</v>
      </c>
      <c r="S40" s="56">
        <f t="shared" ref="S40" si="12">SUM(F40/E40)</f>
        <v>27318.160162140248</v>
      </c>
      <c r="T40" s="56">
        <f t="shared" ref="T40" si="13">SUM(J40/I40)</f>
        <v>28698.628061448395</v>
      </c>
    </row>
    <row r="41" spans="1:20" ht="24" customHeight="1" x14ac:dyDescent="0.25">
      <c r="A41">
        <v>34</v>
      </c>
      <c r="B41" s="57" t="s">
        <v>152</v>
      </c>
      <c r="C41" s="63" t="s">
        <v>36</v>
      </c>
      <c r="D41" s="58" t="s">
        <v>214</v>
      </c>
      <c r="E41" s="36">
        <f>'Свод январь-июль'!OR204</f>
        <v>300</v>
      </c>
      <c r="F41" s="36">
        <f>'Свод январь-июль'!OS204</f>
        <v>5026708.96</v>
      </c>
      <c r="G41" s="36">
        <f>'Свод январь-июль'!OT204</f>
        <v>175</v>
      </c>
      <c r="H41" s="36">
        <f>'Свод январь-июль'!OU204</f>
        <v>2932246.8933333335</v>
      </c>
      <c r="I41" s="36">
        <f>'Свод январь-июль'!OV204</f>
        <v>178</v>
      </c>
      <c r="J41" s="36">
        <f>'Свод январь-июль'!OW204</f>
        <v>2770453.3700000006</v>
      </c>
      <c r="K41" s="36">
        <f>'Свод январь-июль'!OX204</f>
        <v>0</v>
      </c>
      <c r="L41" s="36">
        <f>'Свод январь-июль'!OY204</f>
        <v>0</v>
      </c>
      <c r="M41" s="36">
        <f>'Свод январь-июль'!OZ204</f>
        <v>262.21000000000004</v>
      </c>
      <c r="N41" s="36">
        <f>'Свод январь-июль'!PA204</f>
        <v>152.95583333333332</v>
      </c>
      <c r="O41" s="36">
        <f>'Свод январь-июль'!PB204</f>
        <v>145.81</v>
      </c>
      <c r="P41" s="48" t="e">
        <f>'Свод январь-июль'!#REF!</f>
        <v>#REF!</v>
      </c>
      <c r="Q41" s="48" t="e">
        <f>'Свод январь-июль'!#REF!</f>
        <v>#REF!</v>
      </c>
      <c r="R41" s="48" t="e">
        <f>'Свод январь-июль'!#REF!</f>
        <v>#REF!</v>
      </c>
      <c r="S41" s="56">
        <f t="shared" si="10"/>
        <v>16755.696533333332</v>
      </c>
      <c r="T41" s="56">
        <f t="shared" si="11"/>
        <v>15564.344775280902</v>
      </c>
    </row>
    <row r="42" spans="1:20" ht="24" customHeight="1" x14ac:dyDescent="0.25">
      <c r="A42">
        <v>35</v>
      </c>
      <c r="B42" s="57" t="s">
        <v>142</v>
      </c>
      <c r="C42" s="63" t="s">
        <v>37</v>
      </c>
      <c r="D42" s="58" t="s">
        <v>214</v>
      </c>
      <c r="E42" s="36">
        <f>'Свод январь-июль'!OE204</f>
        <v>210</v>
      </c>
      <c r="F42" s="36">
        <f>'Свод январь-июль'!OF204</f>
        <v>3474915.8079999997</v>
      </c>
      <c r="G42" s="36">
        <f>'Свод январь-июль'!OG204</f>
        <v>122.5</v>
      </c>
      <c r="H42" s="36">
        <f>'Свод январь-июль'!OH204</f>
        <v>2027034.2213333333</v>
      </c>
      <c r="I42" s="36">
        <f>'Свод январь-июль'!OI204</f>
        <v>126</v>
      </c>
      <c r="J42" s="36">
        <f>'Свод январь-июль'!OJ204</f>
        <v>2026280.1500000006</v>
      </c>
      <c r="K42" s="36">
        <f>'Свод январь-июль'!OK204</f>
        <v>0</v>
      </c>
      <c r="L42" s="36">
        <f>'Свод январь-июль'!OL204</f>
        <v>0</v>
      </c>
      <c r="M42" s="36">
        <f>'Свод январь-июль'!OM204</f>
        <v>181.57</v>
      </c>
      <c r="N42" s="36">
        <f>'Свод январь-июль'!ON204</f>
        <v>105.91583333333332</v>
      </c>
      <c r="O42" s="36">
        <f>'Свод январь-июль'!OO204</f>
        <v>106.61000000000001</v>
      </c>
      <c r="P42" s="48" t="e">
        <f>'Свод январь-июль'!#REF!</f>
        <v>#REF!</v>
      </c>
      <c r="Q42" s="48" t="e">
        <f>'Свод январь-июль'!#REF!</f>
        <v>#REF!</v>
      </c>
      <c r="R42" s="48" t="e">
        <f>'Свод январь-июль'!#REF!</f>
        <v>#REF!</v>
      </c>
      <c r="S42" s="56">
        <f t="shared" si="10"/>
        <v>16547.218133333332</v>
      </c>
      <c r="T42" s="56">
        <f t="shared" si="11"/>
        <v>16081.588492063496</v>
      </c>
    </row>
    <row r="43" spans="1:20" ht="24" customHeight="1" x14ac:dyDescent="0.25">
      <c r="B43" s="66"/>
      <c r="C43" s="70" t="s">
        <v>408</v>
      </c>
      <c r="D43" s="67"/>
      <c r="E43" s="68">
        <f>SUM(E17:E42)</f>
        <v>31274</v>
      </c>
      <c r="F43" s="68">
        <f t="shared" ref="F43:J43" si="14">SUM(F17:F42)</f>
        <v>573467767.60000002</v>
      </c>
      <c r="G43" s="68">
        <f t="shared" si="14"/>
        <v>18243.166666666661</v>
      </c>
      <c r="H43" s="68">
        <f t="shared" si="14"/>
        <v>334522864.43333328</v>
      </c>
      <c r="I43" s="68">
        <f t="shared" si="14"/>
        <v>18532</v>
      </c>
      <c r="J43" s="68">
        <f t="shared" si="14"/>
        <v>333124237.53999996</v>
      </c>
      <c r="K43" s="68">
        <f>SUM(K17:K42)</f>
        <v>23</v>
      </c>
      <c r="L43" s="68">
        <f>SUM(L17:L42)</f>
        <v>399749.88999999996</v>
      </c>
      <c r="M43" s="68">
        <f>SUM(M17:M42)</f>
        <v>30353.260000000002</v>
      </c>
      <c r="N43" s="68">
        <f>SUM(N17:N42)</f>
        <v>17706.068333333333</v>
      </c>
      <c r="O43" s="68">
        <f>SUM(O17:O42)</f>
        <v>17720.079999999998</v>
      </c>
      <c r="P43" s="69">
        <f>SUM(M43/E43)</f>
        <v>0.97055893074119082</v>
      </c>
      <c r="Q43" s="69">
        <f>SUM(N43/G43)</f>
        <v>0.97055893074119104</v>
      </c>
      <c r="R43" s="69">
        <f>SUM(O43/I43)</f>
        <v>0.9561882149794948</v>
      </c>
      <c r="S43" s="73">
        <f t="shared" si="10"/>
        <v>18336.885834878813</v>
      </c>
      <c r="T43" s="73">
        <f t="shared" si="11"/>
        <v>17975.622573926179</v>
      </c>
    </row>
    <row r="44" spans="1:20" ht="24" customHeight="1" x14ac:dyDescent="0.25">
      <c r="B44" s="57"/>
      <c r="C44" s="74" t="s">
        <v>411</v>
      </c>
      <c r="D44" s="58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48"/>
      <c r="Q44" s="48"/>
      <c r="R44" s="48"/>
      <c r="S44" s="56"/>
      <c r="T44" s="56"/>
    </row>
    <row r="45" spans="1:20" ht="24" customHeight="1" x14ac:dyDescent="0.25">
      <c r="A45">
        <v>36</v>
      </c>
      <c r="B45" s="57" t="s">
        <v>162</v>
      </c>
      <c r="C45" s="63" t="s">
        <v>6</v>
      </c>
      <c r="D45" s="58" t="s">
        <v>213</v>
      </c>
      <c r="E45" s="36">
        <f>'Свод январь-июль'!QE204</f>
        <v>694</v>
      </c>
      <c r="F45" s="36">
        <f>'Свод январь-июль'!QF204</f>
        <v>11613993.663999999</v>
      </c>
      <c r="G45" s="36">
        <f>'Свод январь-июль'!QG204</f>
        <v>404.83333333333337</v>
      </c>
      <c r="H45" s="36">
        <f>'Свод январь-июль'!QH204</f>
        <v>6774829.6373333326</v>
      </c>
      <c r="I45" s="36">
        <f>'Свод январь-июль'!QI204</f>
        <v>409</v>
      </c>
      <c r="J45" s="36">
        <f>'Свод январь-июль'!QJ204</f>
        <v>6849209.8899999894</v>
      </c>
      <c r="K45" s="36">
        <f>'Свод январь-июль'!QK204</f>
        <v>1</v>
      </c>
      <c r="L45" s="36">
        <f>'Свод январь-июль'!QL204</f>
        <v>17792.32</v>
      </c>
      <c r="M45" s="36">
        <f>'Свод январь-июль'!QM204</f>
        <v>604.54</v>
      </c>
      <c r="N45" s="36">
        <f>'Свод январь-июль'!QN204</f>
        <v>352.64833333333343</v>
      </c>
      <c r="O45" s="36">
        <f>'Свод январь-июль'!QO204</f>
        <v>356.12</v>
      </c>
      <c r="P45" s="48" t="e">
        <f>'Свод январь-июль'!#REF!</f>
        <v>#REF!</v>
      </c>
      <c r="Q45" s="48" t="e">
        <f>'Свод январь-июль'!#REF!</f>
        <v>#REF!</v>
      </c>
      <c r="R45" s="48" t="e">
        <f>'Свод январь-июль'!#REF!</f>
        <v>#REF!</v>
      </c>
      <c r="S45" s="56">
        <f t="shared" si="10"/>
        <v>16734.861187319882</v>
      </c>
      <c r="T45" s="56">
        <f t="shared" si="11"/>
        <v>16746.234449877724</v>
      </c>
    </row>
    <row r="46" spans="1:20" ht="24" customHeight="1" x14ac:dyDescent="0.25">
      <c r="A46">
        <v>37</v>
      </c>
      <c r="B46" s="57" t="s">
        <v>166</v>
      </c>
      <c r="C46" s="63" t="s">
        <v>386</v>
      </c>
      <c r="D46" s="58" t="s">
        <v>213</v>
      </c>
      <c r="E46" s="36">
        <f>'Свод январь-июль'!QR204</f>
        <v>790</v>
      </c>
      <c r="F46" s="36">
        <f>'Свод январь-июль'!QS204</f>
        <v>13333110.335999999</v>
      </c>
      <c r="G46" s="36">
        <f>'Свод январь-июль'!QT204</f>
        <v>460.83333333333331</v>
      </c>
      <c r="H46" s="36">
        <f>'Свод январь-июль'!QU204</f>
        <v>7777647.6959999995</v>
      </c>
      <c r="I46" s="36">
        <f>'Свод январь-июль'!QV204</f>
        <v>454</v>
      </c>
      <c r="J46" s="36">
        <f>'Свод январь-июль'!QW204</f>
        <v>7817150.1800000016</v>
      </c>
      <c r="K46" s="36">
        <f>'Свод январь-июль'!QX204</f>
        <v>0</v>
      </c>
      <c r="L46" s="36">
        <f>'Свод январь-июль'!QY204</f>
        <v>0</v>
      </c>
      <c r="M46" s="36">
        <f>'Свод январь-июль'!QZ204</f>
        <v>697.61999999999989</v>
      </c>
      <c r="N46" s="36">
        <f>'Свод январь-июль'!RA204</f>
        <v>406.94499999999999</v>
      </c>
      <c r="O46" s="36">
        <f>'Свод январь-июль'!RB204</f>
        <v>409.97</v>
      </c>
      <c r="P46" s="48" t="e">
        <f>'Свод январь-июль'!#REF!</f>
        <v>#REF!</v>
      </c>
      <c r="Q46" s="48" t="e">
        <f>'Свод январь-июль'!#REF!</f>
        <v>#REF!</v>
      </c>
      <c r="R46" s="48" t="e">
        <f>'Свод январь-июль'!#REF!</f>
        <v>#REF!</v>
      </c>
      <c r="S46" s="56">
        <f t="shared" si="10"/>
        <v>16877.354855696201</v>
      </c>
      <c r="T46" s="56">
        <f t="shared" si="11"/>
        <v>17218.392466960355</v>
      </c>
    </row>
    <row r="47" spans="1:20" ht="24" customHeight="1" x14ac:dyDescent="0.25">
      <c r="A47">
        <v>38</v>
      </c>
      <c r="B47" s="57" t="s">
        <v>167</v>
      </c>
      <c r="C47" s="64" t="s">
        <v>387</v>
      </c>
      <c r="D47" s="30" t="s">
        <v>215</v>
      </c>
      <c r="E47" s="36">
        <f>'Свод январь-июль'!RR204</f>
        <v>2100</v>
      </c>
      <c r="F47" s="36">
        <f>'Свод январь-июль'!RS204</f>
        <v>34829829.215999998</v>
      </c>
      <c r="G47" s="36">
        <f>'Свод январь-июль'!RT204</f>
        <v>1225</v>
      </c>
      <c r="H47" s="36">
        <f>'Свод январь-июль'!RU204</f>
        <v>20317400.375999998</v>
      </c>
      <c r="I47" s="36">
        <f>'Свод январь-июль'!RV204</f>
        <v>1509</v>
      </c>
      <c r="J47" s="36">
        <f>'Свод январь-июль'!RW204</f>
        <v>23123437.599999979</v>
      </c>
      <c r="K47" s="36">
        <f>'Свод январь-июль'!RX204</f>
        <v>2</v>
      </c>
      <c r="L47" s="36">
        <f>'Свод январь-июль'!RY204</f>
        <v>15757.560000000001</v>
      </c>
      <c r="M47" s="36">
        <f>'Свод январь-июль'!RZ204</f>
        <v>1844.16</v>
      </c>
      <c r="N47" s="36">
        <f>'Свод январь-июль'!SA204</f>
        <v>1075.76</v>
      </c>
      <c r="O47" s="36">
        <f>'Свод январь-июль'!SB204</f>
        <v>1291.9899999999998</v>
      </c>
      <c r="P47" s="51" t="e">
        <f>'Свод январь-июль'!#REF!</f>
        <v>#REF!</v>
      </c>
      <c r="Q47" s="51" t="e">
        <f>'Свод январь-июль'!#REF!</f>
        <v>#REF!</v>
      </c>
      <c r="R47" s="51" t="e">
        <f>'Свод январь-июль'!#REF!</f>
        <v>#REF!</v>
      </c>
      <c r="S47" s="56">
        <f t="shared" si="10"/>
        <v>16585.632959999999</v>
      </c>
      <c r="T47" s="56">
        <f t="shared" si="11"/>
        <v>15323.682968853531</v>
      </c>
    </row>
    <row r="48" spans="1:20" ht="24" customHeight="1" x14ac:dyDescent="0.25">
      <c r="A48">
        <v>39</v>
      </c>
      <c r="B48" s="57" t="s">
        <v>165</v>
      </c>
      <c r="C48" s="63" t="s">
        <v>388</v>
      </c>
      <c r="D48" s="58" t="s">
        <v>215</v>
      </c>
      <c r="E48" s="36">
        <f>'Свод январь-июль'!PR204</f>
        <v>500</v>
      </c>
      <c r="F48" s="36">
        <f>'Свод январь-июль'!PS204</f>
        <v>8669894.688000001</v>
      </c>
      <c r="G48" s="36">
        <f>'Свод январь-июль'!PT204</f>
        <v>291.66666666666663</v>
      </c>
      <c r="H48" s="36">
        <f>'Свод январь-июль'!PU204</f>
        <v>5057438.568</v>
      </c>
      <c r="I48" s="36">
        <f>'Свод январь-июль'!PV204</f>
        <v>352</v>
      </c>
      <c r="J48" s="36">
        <f>'Свод январь-июль'!PW204</f>
        <v>6091370.8199999928</v>
      </c>
      <c r="K48" s="36">
        <f>'Свод январь-июль'!PX204</f>
        <v>1</v>
      </c>
      <c r="L48" s="36">
        <f>'Свод январь-июль'!PY204</f>
        <v>20442.240000000002</v>
      </c>
      <c r="M48" s="36">
        <f>'Свод январь-июль'!PZ204</f>
        <v>452.79</v>
      </c>
      <c r="N48" s="36">
        <f>'Свод январь-июль'!QA204</f>
        <v>264.1275</v>
      </c>
      <c r="O48" s="36">
        <f>'Свод январь-июль'!QB204</f>
        <v>320.37</v>
      </c>
      <c r="P48" s="51" t="e">
        <f>'Свод январь-июль'!#REF!</f>
        <v>#REF!</v>
      </c>
      <c r="Q48" s="51" t="e">
        <f>'Свод январь-июль'!#REF!</f>
        <v>#REF!</v>
      </c>
      <c r="R48" s="51" t="e">
        <f>'Свод январь-июль'!#REF!</f>
        <v>#REF!</v>
      </c>
      <c r="S48" s="56">
        <f t="shared" si="10"/>
        <v>17339.789376000001</v>
      </c>
      <c r="T48" s="56">
        <f t="shared" si="11"/>
        <v>17305.030738636342</v>
      </c>
    </row>
    <row r="49" spans="1:20" ht="24" customHeight="1" x14ac:dyDescent="0.25">
      <c r="A49">
        <v>40</v>
      </c>
      <c r="B49" s="57" t="s">
        <v>163</v>
      </c>
      <c r="C49" s="63" t="s">
        <v>394</v>
      </c>
      <c r="D49" s="58" t="s">
        <v>214</v>
      </c>
      <c r="E49" s="36">
        <f>'Свод январь-июль'!RE204</f>
        <v>1140</v>
      </c>
      <c r="F49" s="36">
        <f>'Свод январь-июль'!RF204</f>
        <v>20108198.655999999</v>
      </c>
      <c r="G49" s="36">
        <f>'Свод январь-июль'!RG204</f>
        <v>665</v>
      </c>
      <c r="H49" s="36">
        <f>'Свод январь-июль'!RH204</f>
        <v>11729782.549333334</v>
      </c>
      <c r="I49" s="36">
        <f>'Свод январь-июль'!RI204</f>
        <v>677</v>
      </c>
      <c r="J49" s="36">
        <f>'Свод январь-июль'!RJ204</f>
        <v>11456852.769999972</v>
      </c>
      <c r="K49" s="36">
        <f>'Свод январь-июль'!RK204</f>
        <v>0</v>
      </c>
      <c r="L49" s="36">
        <f>'Свод январь-июль'!RL204</f>
        <v>0</v>
      </c>
      <c r="M49" s="36">
        <f>'Свод январь-июль'!RM204</f>
        <v>1052.56</v>
      </c>
      <c r="N49" s="36">
        <f>'Свод январь-июль'!RN204</f>
        <v>613.99333333333345</v>
      </c>
      <c r="O49" s="36">
        <f>'Свод январь-июль'!RO204</f>
        <v>597.86</v>
      </c>
      <c r="P49" s="48" t="e">
        <f>'Свод январь-июль'!#REF!</f>
        <v>#REF!</v>
      </c>
      <c r="Q49" s="48" t="e">
        <f>'Свод январь-июль'!#REF!</f>
        <v>#REF!</v>
      </c>
      <c r="R49" s="48" t="e">
        <f>'Свод январь-июль'!#REF!</f>
        <v>#REF!</v>
      </c>
      <c r="S49" s="56">
        <f t="shared" si="10"/>
        <v>17638.770750877193</v>
      </c>
      <c r="T49" s="56">
        <f t="shared" si="11"/>
        <v>16922.973072378096</v>
      </c>
    </row>
    <row r="50" spans="1:20" ht="24" customHeight="1" x14ac:dyDescent="0.25">
      <c r="A50">
        <v>41</v>
      </c>
      <c r="B50" s="57" t="s">
        <v>164</v>
      </c>
      <c r="C50" s="63" t="s">
        <v>401</v>
      </c>
      <c r="D50" s="58" t="s">
        <v>215</v>
      </c>
      <c r="E50" s="36">
        <f>'Свод январь-июль'!PE204</f>
        <v>991</v>
      </c>
      <c r="F50" s="36">
        <f>'Свод январь-июль'!PF204</f>
        <v>16770980.262399999</v>
      </c>
      <c r="G50" s="36">
        <f>'Свод январь-июль'!PG204</f>
        <v>578.08333333333326</v>
      </c>
      <c r="H50" s="36">
        <f>'Свод январь-июль'!PH204</f>
        <v>9783071.8197333328</v>
      </c>
      <c r="I50" s="36">
        <f>'Свод январь-июль'!PI204</f>
        <v>617</v>
      </c>
      <c r="J50" s="36">
        <f>'Свод январь-июль'!PJ204</f>
        <v>10247751.169999989</v>
      </c>
      <c r="K50" s="36">
        <f>'Свод январь-июль'!PK204</f>
        <v>0</v>
      </c>
      <c r="L50" s="36">
        <f>'Свод январь-июль'!PL204</f>
        <v>0</v>
      </c>
      <c r="M50" s="36">
        <f>'Свод январь-июль'!PM204</f>
        <v>874.15000000000009</v>
      </c>
      <c r="N50" s="36">
        <f>'Свод январь-июль'!PN204</f>
        <v>509.92083333333341</v>
      </c>
      <c r="O50" s="36">
        <f>'Свод январь-июль'!PO204</f>
        <v>540.38</v>
      </c>
      <c r="P50" s="51" t="e">
        <f>'Свод январь-июль'!#REF!</f>
        <v>#REF!</v>
      </c>
      <c r="Q50" s="51" t="e">
        <f>'Свод январь-июль'!#REF!</f>
        <v>#REF!</v>
      </c>
      <c r="R50" s="51" t="e">
        <f>'Свод январь-июль'!#REF!</f>
        <v>#REF!</v>
      </c>
      <c r="S50" s="56">
        <f t="shared" si="10"/>
        <v>16923.28987124117</v>
      </c>
      <c r="T50" s="56">
        <f t="shared" si="11"/>
        <v>16608.997034035638</v>
      </c>
    </row>
    <row r="51" spans="1:20" ht="24" customHeight="1" x14ac:dyDescent="0.25">
      <c r="B51" s="66"/>
      <c r="C51" s="70" t="s">
        <v>412</v>
      </c>
      <c r="D51" s="67"/>
      <c r="E51" s="68">
        <f>SUM(E45:E50)</f>
        <v>6215</v>
      </c>
      <c r="F51" s="68">
        <f t="shared" ref="F51:O51" si="15">SUM(F45:F50)</f>
        <v>105326006.8224</v>
      </c>
      <c r="G51" s="68">
        <f t="shared" si="15"/>
        <v>3625.416666666667</v>
      </c>
      <c r="H51" s="68">
        <f t="shared" si="15"/>
        <v>61440170.646400005</v>
      </c>
      <c r="I51" s="68">
        <f t="shared" si="15"/>
        <v>4018</v>
      </c>
      <c r="J51" s="68">
        <f t="shared" si="15"/>
        <v>65585772.429999925</v>
      </c>
      <c r="K51" s="68">
        <f t="shared" si="15"/>
        <v>4</v>
      </c>
      <c r="L51" s="68">
        <f t="shared" si="15"/>
        <v>53992.12000000001</v>
      </c>
      <c r="M51" s="68">
        <f t="shared" si="15"/>
        <v>5525.82</v>
      </c>
      <c r="N51" s="68">
        <f t="shared" si="15"/>
        <v>3223.3950000000004</v>
      </c>
      <c r="O51" s="68">
        <f t="shared" si="15"/>
        <v>3516.69</v>
      </c>
      <c r="P51" s="69">
        <f>SUM(M51/E51)</f>
        <v>0.88911021721641181</v>
      </c>
      <c r="Q51" s="69">
        <f>SUM(N51/G51)</f>
        <v>0.88911021721641192</v>
      </c>
      <c r="R51" s="69">
        <f>SUM(O51/I51)</f>
        <v>0.87523394723743153</v>
      </c>
      <c r="S51" s="56">
        <f t="shared" si="10"/>
        <v>16947.064653644411</v>
      </c>
      <c r="T51" s="56">
        <f t="shared" si="11"/>
        <v>16322.989654056726</v>
      </c>
    </row>
    <row r="52" spans="1:20" ht="24" customHeight="1" x14ac:dyDescent="0.25">
      <c r="B52" s="57"/>
      <c r="C52" s="70" t="s">
        <v>413</v>
      </c>
      <c r="D52" s="58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48"/>
      <c r="Q52" s="48"/>
      <c r="R52" s="48"/>
      <c r="S52" s="56"/>
      <c r="T52" s="56"/>
    </row>
    <row r="53" spans="1:20" ht="24" customHeight="1" x14ac:dyDescent="0.25">
      <c r="A53">
        <v>42</v>
      </c>
      <c r="B53" s="57" t="s">
        <v>181</v>
      </c>
      <c r="C53" s="63" t="s">
        <v>17</v>
      </c>
      <c r="D53" s="58" t="s">
        <v>210</v>
      </c>
      <c r="E53" s="36">
        <f>'Свод январь-июль'!SE204</f>
        <v>1775</v>
      </c>
      <c r="F53" s="36">
        <f>'Свод январь-июль'!SF204</f>
        <v>35326257.657600001</v>
      </c>
      <c r="G53" s="36">
        <f>'Свод январь-июль'!SG204</f>
        <v>1035.4166666666665</v>
      </c>
      <c r="H53" s="36">
        <f>'Свод январь-июль'!SH204</f>
        <v>20606983.6336</v>
      </c>
      <c r="I53" s="36">
        <f>'Свод январь-июль'!SI204</f>
        <v>1060</v>
      </c>
      <c r="J53" s="36">
        <f>'Свод январь-июль'!SJ204</f>
        <v>21166849.969999935</v>
      </c>
      <c r="K53" s="36">
        <f>'Свод январь-июль'!SK204</f>
        <v>1</v>
      </c>
      <c r="L53" s="36">
        <f>'Свод январь-июль'!SL204</f>
        <v>21350.78</v>
      </c>
      <c r="M53" s="36">
        <f>'Свод январь-июль'!SM204</f>
        <v>1531.72</v>
      </c>
      <c r="N53" s="36">
        <f>'Свод январь-июль'!SN204</f>
        <v>893.50333333333344</v>
      </c>
      <c r="O53" s="36">
        <f>'Свод январь-июль'!SO204</f>
        <v>922.01</v>
      </c>
      <c r="P53" s="48" t="e">
        <f>'Свод январь-июль'!#REF!</f>
        <v>#REF!</v>
      </c>
      <c r="Q53" s="48" t="e">
        <f>'Свод январь-июль'!#REF!</f>
        <v>#REF!</v>
      </c>
      <c r="R53" s="48" t="e">
        <f>'Свод январь-июль'!#REF!</f>
        <v>#REF!</v>
      </c>
      <c r="S53" s="56">
        <f t="shared" si="10"/>
        <v>19902.116990197184</v>
      </c>
      <c r="T53" s="56">
        <f t="shared" si="11"/>
        <v>19968.72638679239</v>
      </c>
    </row>
    <row r="54" spans="1:20" ht="24" customHeight="1" x14ac:dyDescent="0.25">
      <c r="A54">
        <v>43</v>
      </c>
      <c r="B54" s="57" t="s">
        <v>182</v>
      </c>
      <c r="C54" s="63" t="s">
        <v>18</v>
      </c>
      <c r="D54" s="58" t="s">
        <v>210</v>
      </c>
      <c r="E54" s="36">
        <f>'Свод январь-июль'!SR204</f>
        <v>1780</v>
      </c>
      <c r="F54" s="36">
        <f>'Свод январь-июль'!SS204</f>
        <v>36536006.707199998</v>
      </c>
      <c r="G54" s="36">
        <f>'Свод январь-июль'!ST204</f>
        <v>1038.3333333333335</v>
      </c>
      <c r="H54" s="36">
        <f>'Свод январь-июль'!SU204</f>
        <v>21312670.5792</v>
      </c>
      <c r="I54" s="36">
        <f>'Свод январь-июль'!SV204</f>
        <v>961</v>
      </c>
      <c r="J54" s="36">
        <f>'Свод январь-июль'!SW204</f>
        <v>19361164.289999973</v>
      </c>
      <c r="K54" s="36">
        <f>'Свод январь-июль'!SX204</f>
        <v>0</v>
      </c>
      <c r="L54" s="36">
        <f>'Свод январь-июль'!SY204</f>
        <v>0</v>
      </c>
      <c r="M54" s="36">
        <f>'Свод январь-июль'!SZ204</f>
        <v>1598.64</v>
      </c>
      <c r="N54" s="36">
        <f>'Свод январь-июль'!TA204</f>
        <v>932.91916666666657</v>
      </c>
      <c r="O54" s="36">
        <f>'Свод январь-июль'!TB204</f>
        <v>851.72000000000014</v>
      </c>
      <c r="P54" s="48" t="e">
        <f>'Свод январь-июль'!#REF!</f>
        <v>#REF!</v>
      </c>
      <c r="Q54" s="48" t="e">
        <f>'Свод январь-июль'!#REF!</f>
        <v>#REF!</v>
      </c>
      <c r="R54" s="48" t="e">
        <f>'Свод январь-июль'!#REF!</f>
        <v>#REF!</v>
      </c>
      <c r="S54" s="56">
        <f t="shared" si="10"/>
        <v>20525.846464719099</v>
      </c>
      <c r="T54" s="56">
        <f t="shared" si="11"/>
        <v>20146.893121748151</v>
      </c>
    </row>
    <row r="55" spans="1:20" ht="24" customHeight="1" x14ac:dyDescent="0.25">
      <c r="A55">
        <v>44</v>
      </c>
      <c r="B55" s="57" t="s">
        <v>183</v>
      </c>
      <c r="C55" s="63" t="s">
        <v>19</v>
      </c>
      <c r="D55" s="58" t="s">
        <v>210</v>
      </c>
      <c r="E55" s="36">
        <f>'Свод январь-июль'!TE204</f>
        <v>613</v>
      </c>
      <c r="F55" s="36">
        <f>'Свод январь-июль'!TF204</f>
        <v>12122645.807999998</v>
      </c>
      <c r="G55" s="36">
        <f>'Свод январь-июль'!TG204</f>
        <v>357.58333333333337</v>
      </c>
      <c r="H55" s="36">
        <f>'Свод январь-июль'!TH204</f>
        <v>7071543.3879999984</v>
      </c>
      <c r="I55" s="36">
        <f>'Свод январь-июль'!TI204</f>
        <v>390</v>
      </c>
      <c r="J55" s="36">
        <f>'Свод январь-июль'!TJ204</f>
        <v>7460237.8199999519</v>
      </c>
      <c r="K55" s="36">
        <f>'Свод январь-июль'!TK204</f>
        <v>0</v>
      </c>
      <c r="L55" s="36">
        <f>'Свод январь-июль'!TL204</f>
        <v>0</v>
      </c>
      <c r="M55" s="36">
        <f>'Свод январь-июль'!TM204</f>
        <v>523.29</v>
      </c>
      <c r="N55" s="36">
        <f>'Свод январь-июль'!TN204</f>
        <v>305.25250000000005</v>
      </c>
      <c r="O55" s="36">
        <f>'Свод январь-июль'!TO204</f>
        <v>322.44</v>
      </c>
      <c r="P55" s="48" t="e">
        <f>'Свод январь-июль'!#REF!</f>
        <v>#REF!</v>
      </c>
      <c r="Q55" s="48" t="e">
        <f>'Свод январь-июль'!#REF!</f>
        <v>#REF!</v>
      </c>
      <c r="R55" s="48" t="e">
        <f>'Свод январь-июль'!#REF!</f>
        <v>#REF!</v>
      </c>
      <c r="S55" s="56">
        <f t="shared" si="10"/>
        <v>19775.931171288743</v>
      </c>
      <c r="T55" s="56">
        <f t="shared" si="11"/>
        <v>19128.814923076799</v>
      </c>
    </row>
    <row r="56" spans="1:20" ht="24" customHeight="1" x14ac:dyDescent="0.25">
      <c r="A56">
        <v>45</v>
      </c>
      <c r="B56" s="57" t="s">
        <v>184</v>
      </c>
      <c r="C56" s="63" t="s">
        <v>20</v>
      </c>
      <c r="D56" s="58" t="s">
        <v>210</v>
      </c>
      <c r="E56" s="36">
        <f>'Свод январь-июль'!TR204</f>
        <v>1780</v>
      </c>
      <c r="F56" s="36">
        <f>'Свод январь-июль'!TS204</f>
        <v>35501583.935999997</v>
      </c>
      <c r="G56" s="36">
        <f>'Свод январь-июль'!TT204</f>
        <v>1038.3333333333335</v>
      </c>
      <c r="H56" s="36">
        <f>'Свод январь-июль'!TU204</f>
        <v>20709257.295999996</v>
      </c>
      <c r="I56" s="36">
        <f>'Свод январь-июль'!TV204</f>
        <v>1029</v>
      </c>
      <c r="J56" s="36">
        <f>'Свод январь-июль'!TW204</f>
        <v>20689411.929999899</v>
      </c>
      <c r="K56" s="36">
        <f>'Свод январь-июль'!TX204</f>
        <v>0</v>
      </c>
      <c r="L56" s="36">
        <f>'Свод январь-июль'!TY204</f>
        <v>0</v>
      </c>
      <c r="M56" s="36">
        <f>'Свод январь-июль'!TZ204</f>
        <v>1541.41</v>
      </c>
      <c r="N56" s="36">
        <f>'Свод январь-июль'!UA204</f>
        <v>899.15583333333336</v>
      </c>
      <c r="O56" s="36">
        <f>'Свод январь-июль'!UB204</f>
        <v>902.23</v>
      </c>
      <c r="P56" s="48" t="e">
        <f>'Свод январь-июль'!#REF!</f>
        <v>#REF!</v>
      </c>
      <c r="Q56" s="48" t="e">
        <f>'Свод январь-июль'!#REF!</f>
        <v>#REF!</v>
      </c>
      <c r="R56" s="48" t="e">
        <f>'Свод январь-июль'!#REF!</f>
        <v>#REF!</v>
      </c>
      <c r="S56" s="56">
        <f t="shared" si="10"/>
        <v>19944.710076404492</v>
      </c>
      <c r="T56" s="56">
        <f t="shared" si="11"/>
        <v>20106.328406219534</v>
      </c>
    </row>
    <row r="57" spans="1:20" ht="24" customHeight="1" x14ac:dyDescent="0.25">
      <c r="A57">
        <v>46</v>
      </c>
      <c r="B57" s="57" t="s">
        <v>150</v>
      </c>
      <c r="C57" s="64" t="s">
        <v>389</v>
      </c>
      <c r="D57" s="58" t="s">
        <v>210</v>
      </c>
      <c r="E57" s="36">
        <f>'Свод январь-июль'!DP204</f>
        <v>606</v>
      </c>
      <c r="F57" s="36">
        <f>'Свод январь-июль'!DQ204</f>
        <v>15365750.4</v>
      </c>
      <c r="G57" s="36">
        <f>'Свод январь-июль'!DR204</f>
        <v>353.5</v>
      </c>
      <c r="H57" s="36">
        <f>'Свод январь-июль'!DS204</f>
        <v>8963354.4000000004</v>
      </c>
      <c r="I57" s="36">
        <f>'Свод январь-июль'!DT204</f>
        <v>370</v>
      </c>
      <c r="J57" s="36">
        <f>'Свод январь-июль'!DU204</f>
        <v>10999878.480000002</v>
      </c>
      <c r="K57" s="36">
        <f>'Свод январь-июль'!DV204</f>
        <v>0</v>
      </c>
      <c r="L57" s="36">
        <f>'Свод январь-июль'!DW204</f>
        <v>0</v>
      </c>
      <c r="M57" s="36">
        <f>'Свод январь-июль'!DX204</f>
        <v>676.5</v>
      </c>
      <c r="N57" s="36">
        <f>'Свод январь-июль'!DY204</f>
        <v>394.625</v>
      </c>
      <c r="O57" s="36">
        <f>'Свод январь-июль'!DZ204</f>
        <v>488.03000000000009</v>
      </c>
      <c r="P57" s="48" t="e">
        <f>'Свод январь-июль'!#REF!</f>
        <v>#REF!</v>
      </c>
      <c r="Q57" s="48" t="e">
        <f>'Свод январь-июль'!#REF!</f>
        <v>#REF!</v>
      </c>
      <c r="R57" s="48" t="e">
        <f>'Свод январь-июль'!#REF!</f>
        <v>#REF!</v>
      </c>
      <c r="S57" s="56">
        <f t="shared" si="10"/>
        <v>25356.023762376237</v>
      </c>
      <c r="T57" s="56">
        <f t="shared" si="11"/>
        <v>29729.401297297303</v>
      </c>
    </row>
    <row r="58" spans="1:20" ht="27.75" customHeight="1" x14ac:dyDescent="0.25">
      <c r="A58">
        <v>47</v>
      </c>
      <c r="B58" s="57" t="s">
        <v>186</v>
      </c>
      <c r="C58" s="63" t="s">
        <v>22</v>
      </c>
      <c r="D58" s="58" t="s">
        <v>210</v>
      </c>
      <c r="E58" s="36">
        <f>'Свод январь-июль'!EE204</f>
        <v>790</v>
      </c>
      <c r="F58" s="36">
        <f>'Свод январь-июль'!EF204</f>
        <v>15527652.9408</v>
      </c>
      <c r="G58" s="36">
        <f>'Свод январь-июль'!EG204</f>
        <v>460.83333333333331</v>
      </c>
      <c r="H58" s="36">
        <f>'Свод январь-июль'!EH204</f>
        <v>9057797.5487999991</v>
      </c>
      <c r="I58" s="36">
        <f>'Свод январь-июль'!EI204</f>
        <v>448</v>
      </c>
      <c r="J58" s="36">
        <f>'Свод январь-июль'!EJ204</f>
        <v>8775740.909999961</v>
      </c>
      <c r="K58" s="36">
        <f>'Свод январь-июль'!EK204</f>
        <v>0</v>
      </c>
      <c r="L58" s="36">
        <f>'Свод январь-июль'!EL204</f>
        <v>0</v>
      </c>
      <c r="M58" s="36">
        <f>'Свод январь-июль'!EM204</f>
        <v>671.58</v>
      </c>
      <c r="N58" s="36">
        <f>'Свод январь-июль'!EN204</f>
        <v>391.755</v>
      </c>
      <c r="O58" s="36">
        <f>'Свод январь-июль'!EO204</f>
        <v>394.7600000000001</v>
      </c>
      <c r="P58" s="48" t="e">
        <f>'Свод январь-июль'!#REF!</f>
        <v>#REF!</v>
      </c>
      <c r="Q58" s="48" t="e">
        <f>'Свод январь-июль'!#REF!</f>
        <v>#REF!</v>
      </c>
      <c r="R58" s="48" t="e">
        <f>'Свод январь-июль'!#REF!</f>
        <v>#REF!</v>
      </c>
      <c r="S58" s="56">
        <f t="shared" si="10"/>
        <v>19655.256887088606</v>
      </c>
      <c r="T58" s="56">
        <f t="shared" si="11"/>
        <v>19588.70738839277</v>
      </c>
    </row>
    <row r="59" spans="1:20" ht="24" customHeight="1" x14ac:dyDescent="0.25">
      <c r="A59">
        <v>48</v>
      </c>
      <c r="B59" s="57" t="s">
        <v>188</v>
      </c>
      <c r="C59" s="63" t="s">
        <v>390</v>
      </c>
      <c r="D59" s="58" t="s">
        <v>210</v>
      </c>
      <c r="E59" s="36">
        <f>'Свод январь-июль'!UR204</f>
        <v>490</v>
      </c>
      <c r="F59" s="36">
        <f>'Свод январь-июль'!US204</f>
        <v>10048496.640000001</v>
      </c>
      <c r="G59" s="36">
        <f>'Свод январь-июль'!UT204</f>
        <v>285.83333333333337</v>
      </c>
      <c r="H59" s="36">
        <f>'Свод январь-июль'!UU204</f>
        <v>5861623.040000001</v>
      </c>
      <c r="I59" s="36">
        <f>'Свод январь-июль'!UV204</f>
        <v>303</v>
      </c>
      <c r="J59" s="36">
        <f>'Свод январь-июль'!UW204</f>
        <v>6184459.0200000033</v>
      </c>
      <c r="K59" s="36">
        <f>'Свод январь-июль'!UX204</f>
        <v>0</v>
      </c>
      <c r="L59" s="36">
        <f>'Свод январь-июль'!UY204</f>
        <v>0</v>
      </c>
      <c r="M59" s="36">
        <f>'Свод январь-июль'!UZ204</f>
        <v>442.4</v>
      </c>
      <c r="N59" s="36">
        <f>'Свод январь-июль'!VA204</f>
        <v>258.06666666666666</v>
      </c>
      <c r="O59" s="36">
        <f>'Свод январь-июль'!VB204</f>
        <v>272.27999999999997</v>
      </c>
      <c r="P59" s="48" t="e">
        <f>'Свод январь-июль'!#REF!</f>
        <v>#REF!</v>
      </c>
      <c r="Q59" s="48" t="e">
        <f>'Свод январь-июль'!#REF!</f>
        <v>#REF!</v>
      </c>
      <c r="R59" s="48" t="e">
        <f>'Свод январь-июль'!#REF!</f>
        <v>#REF!</v>
      </c>
      <c r="S59" s="56">
        <f t="shared" si="10"/>
        <v>20507.136000000002</v>
      </c>
      <c r="T59" s="56">
        <f t="shared" si="11"/>
        <v>20410.75584158417</v>
      </c>
    </row>
    <row r="60" spans="1:20" ht="24" customHeight="1" x14ac:dyDescent="0.25">
      <c r="A60">
        <v>49</v>
      </c>
      <c r="B60" s="57" t="s">
        <v>185</v>
      </c>
      <c r="C60" s="63" t="s">
        <v>323</v>
      </c>
      <c r="D60" s="58" t="s">
        <v>210</v>
      </c>
      <c r="E60" s="36">
        <f>'Свод январь-июль'!UE204</f>
        <v>841</v>
      </c>
      <c r="F60" s="36">
        <f>'Свод январь-июль'!UF204</f>
        <v>20998439.279999997</v>
      </c>
      <c r="G60" s="36">
        <f>'Свод январь-июль'!UG204</f>
        <v>490.58333333333331</v>
      </c>
      <c r="H60" s="36">
        <f>'Свод январь-июль'!UH204</f>
        <v>12249089.579999998</v>
      </c>
      <c r="I60" s="36">
        <f>'Свод январь-июль'!UI204</f>
        <v>438</v>
      </c>
      <c r="J60" s="36">
        <f>'Свод январь-июль'!UJ204</f>
        <v>9158022.2699999865</v>
      </c>
      <c r="K60" s="36">
        <f>'Свод январь-июль'!UK204</f>
        <v>0</v>
      </c>
      <c r="L60" s="36">
        <f>'Свод январь-июль'!UL204</f>
        <v>0</v>
      </c>
      <c r="M60" s="36">
        <f>'Свод январь-июль'!UM204</f>
        <v>940.85</v>
      </c>
      <c r="N60" s="36">
        <f>'Свод январь-июль'!UN204</f>
        <v>548.82916666666665</v>
      </c>
      <c r="O60" s="36">
        <f>'Свод январь-июль'!UO204</f>
        <v>409.64</v>
      </c>
      <c r="P60" s="48" t="e">
        <f>'Свод январь-июль'!#REF!</f>
        <v>#REF!</v>
      </c>
      <c r="Q60" s="48" t="e">
        <f>'Свод январь-июль'!#REF!</f>
        <v>#REF!</v>
      </c>
      <c r="R60" s="48" t="e">
        <f>'Свод январь-июль'!#REF!</f>
        <v>#REF!</v>
      </c>
      <c r="S60" s="56">
        <f t="shared" si="10"/>
        <v>24968.417693222353</v>
      </c>
      <c r="T60" s="56">
        <f t="shared" si="11"/>
        <v>20908.726643835587</v>
      </c>
    </row>
    <row r="61" spans="1:20" ht="24" customHeight="1" x14ac:dyDescent="0.25">
      <c r="A61">
        <v>50</v>
      </c>
      <c r="B61" s="57" t="s">
        <v>148</v>
      </c>
      <c r="C61" s="63" t="s">
        <v>391</v>
      </c>
      <c r="D61" s="58" t="s">
        <v>215</v>
      </c>
      <c r="E61" s="36">
        <f>'Свод январь-июль'!VE204</f>
        <v>900</v>
      </c>
      <c r="F61" s="36">
        <f>'Свод январь-июль'!VF204</f>
        <v>19199351.807999995</v>
      </c>
      <c r="G61" s="36">
        <f>'Свод январь-июль'!VG204</f>
        <v>525</v>
      </c>
      <c r="H61" s="36">
        <f>'Свод январь-июль'!VH204</f>
        <v>11199621.887999997</v>
      </c>
      <c r="I61" s="36">
        <f>'Свод январь-июль'!VI204</f>
        <v>533</v>
      </c>
      <c r="J61" s="36">
        <f>'Свод январь-июль'!VJ204</f>
        <v>11147242.940000014</v>
      </c>
      <c r="K61" s="36">
        <f>'Свод январь-июль'!VK204</f>
        <v>0</v>
      </c>
      <c r="L61" s="36">
        <f>'Свод январь-июль'!VL204</f>
        <v>0</v>
      </c>
      <c r="M61" s="36">
        <f>'Свод январь-июль'!VM204</f>
        <v>842.88000000000011</v>
      </c>
      <c r="N61" s="36">
        <f>'Свод январь-июль'!VN204</f>
        <v>491.68000000000006</v>
      </c>
      <c r="O61" s="36">
        <f>'Свод январь-июль'!VO204</f>
        <v>489.18</v>
      </c>
      <c r="P61" s="51" t="e">
        <f>'Свод январь-июль'!#REF!</f>
        <v>#REF!</v>
      </c>
      <c r="Q61" s="51" t="e">
        <f>'Свод январь-июль'!#REF!</f>
        <v>#REF!</v>
      </c>
      <c r="R61" s="51" t="e">
        <f>'Свод январь-июль'!#REF!</f>
        <v>#REF!</v>
      </c>
      <c r="S61" s="56">
        <f t="shared" si="10"/>
        <v>21332.613119999995</v>
      </c>
      <c r="T61" s="56">
        <f t="shared" si="11"/>
        <v>20914.15185741091</v>
      </c>
    </row>
    <row r="62" spans="1:20" ht="24" customHeight="1" x14ac:dyDescent="0.25">
      <c r="A62">
        <v>51</v>
      </c>
      <c r="B62" s="57" t="s">
        <v>149</v>
      </c>
      <c r="C62" s="63" t="s">
        <v>207</v>
      </c>
      <c r="D62" s="58" t="s">
        <v>214</v>
      </c>
      <c r="E62" s="36">
        <f>'Свод январь-июль'!VR204</f>
        <v>310</v>
      </c>
      <c r="F62" s="36">
        <f>'Свод январь-июль'!VS204</f>
        <v>6316425.0240000002</v>
      </c>
      <c r="G62" s="36">
        <f>'Свод январь-июль'!VT204</f>
        <v>180.83333333333331</v>
      </c>
      <c r="H62" s="36">
        <f>'Свод январь-июль'!VU204</f>
        <v>3684581.264</v>
      </c>
      <c r="I62" s="36">
        <f>'Свод январь-июль'!VV204</f>
        <v>179</v>
      </c>
      <c r="J62" s="36">
        <f>'Свод январь-июль'!VW204</f>
        <v>3603376.6400000011</v>
      </c>
      <c r="K62" s="36">
        <f>'Свод январь-июль'!VX204</f>
        <v>0</v>
      </c>
      <c r="L62" s="36">
        <f>'Свод январь-июль'!VY204</f>
        <v>0</v>
      </c>
      <c r="M62" s="36">
        <f>'Свод январь-июль'!VZ204</f>
        <v>274.13</v>
      </c>
      <c r="N62" s="36">
        <f>'Свод январь-июль'!WA204</f>
        <v>159.90916666666666</v>
      </c>
      <c r="O62" s="36">
        <f>'Свод январь-июль'!WB204</f>
        <v>156.22</v>
      </c>
      <c r="P62" s="50" t="e">
        <f>'Свод январь-июль'!#REF!</f>
        <v>#REF!</v>
      </c>
      <c r="Q62" s="50" t="e">
        <f>'Свод январь-июль'!#REF!</f>
        <v>#REF!</v>
      </c>
      <c r="R62" s="50" t="e">
        <f>'Свод январь-июль'!#REF!</f>
        <v>#REF!</v>
      </c>
      <c r="S62" s="56">
        <f t="shared" si="10"/>
        <v>20375.564593548388</v>
      </c>
      <c r="T62" s="56">
        <f t="shared" si="11"/>
        <v>20130.595754189952</v>
      </c>
    </row>
    <row r="63" spans="1:20" ht="24" customHeight="1" x14ac:dyDescent="0.25">
      <c r="A63">
        <v>52</v>
      </c>
      <c r="B63" s="296"/>
      <c r="C63" s="86" t="s">
        <v>527</v>
      </c>
      <c r="D63" s="297"/>
      <c r="E63" s="36">
        <f>'Коэф-т затрат.'!E72</f>
        <v>115</v>
      </c>
      <c r="F63" s="36">
        <f>'Коэф-т затрат.'!F72</f>
        <v>2428083.84</v>
      </c>
      <c r="G63" s="36">
        <f>'Коэф-т затрат.'!G72</f>
        <v>67.083333333333343</v>
      </c>
      <c r="H63" s="36">
        <f>'Коэф-т затрат.'!H72</f>
        <v>1416382.2399999998</v>
      </c>
      <c r="I63" s="36">
        <f>'Коэф-т затрат.'!I72</f>
        <v>77</v>
      </c>
      <c r="J63" s="36">
        <f>'Коэф-т затрат.'!J72</f>
        <v>1608577.4600000004</v>
      </c>
      <c r="K63" s="36"/>
      <c r="L63" s="36"/>
      <c r="M63" s="36"/>
      <c r="N63" s="36"/>
      <c r="O63" s="36"/>
      <c r="P63" s="50"/>
      <c r="Q63" s="50"/>
      <c r="R63" s="50"/>
      <c r="S63" s="56">
        <f t="shared" ref="S63" si="16">SUM(F63/E63)</f>
        <v>21113.772521739131</v>
      </c>
      <c r="T63" s="56">
        <f t="shared" ref="T63" si="17">SUM(J63/I63)</f>
        <v>20890.616363636371</v>
      </c>
    </row>
    <row r="64" spans="1:20" ht="24" customHeight="1" x14ac:dyDescent="0.25">
      <c r="B64" s="66"/>
      <c r="C64" s="70" t="s">
        <v>410</v>
      </c>
      <c r="D64" s="67"/>
      <c r="E64" s="68">
        <f>SUM(E53:E63)</f>
        <v>10000</v>
      </c>
      <c r="F64" s="68">
        <f t="shared" ref="F64:J64" si="18">SUM(F53:F63)</f>
        <v>209370694.04160002</v>
      </c>
      <c r="G64" s="68">
        <f t="shared" si="18"/>
        <v>5833.3333333333321</v>
      </c>
      <c r="H64" s="68">
        <f t="shared" si="18"/>
        <v>122132904.85759997</v>
      </c>
      <c r="I64" s="68">
        <f t="shared" si="18"/>
        <v>5788</v>
      </c>
      <c r="J64" s="68">
        <f t="shared" si="18"/>
        <v>120154961.72999974</v>
      </c>
      <c r="K64" s="68">
        <f t="shared" ref="K64:O64" si="19">SUM(K53:K62)</f>
        <v>1</v>
      </c>
      <c r="L64" s="68">
        <f t="shared" si="19"/>
        <v>21350.78</v>
      </c>
      <c r="M64" s="68">
        <f t="shared" si="19"/>
        <v>9043.4</v>
      </c>
      <c r="N64" s="68">
        <f t="shared" si="19"/>
        <v>5275.6958333333332</v>
      </c>
      <c r="O64" s="68">
        <f t="shared" si="19"/>
        <v>5208.5100000000011</v>
      </c>
      <c r="P64" s="69">
        <f>SUM(M64/E64)</f>
        <v>0.90433999999999992</v>
      </c>
      <c r="Q64" s="69">
        <f>SUM(N64/G64)</f>
        <v>0.90440500000000013</v>
      </c>
      <c r="R64" s="69">
        <f>SUM(O64/I64)</f>
        <v>0.89988078783690417</v>
      </c>
      <c r="S64" s="56">
        <f t="shared" si="10"/>
        <v>20937.069404160004</v>
      </c>
      <c r="T64" s="56">
        <f t="shared" si="11"/>
        <v>20759.323035590831</v>
      </c>
    </row>
    <row r="65" spans="1:20" ht="24" customHeight="1" x14ac:dyDescent="0.25">
      <c r="B65" s="57"/>
      <c r="C65" s="75" t="s">
        <v>409</v>
      </c>
      <c r="D65" s="58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51"/>
      <c r="Q65" s="51"/>
      <c r="R65" s="51"/>
      <c r="S65" s="56"/>
      <c r="T65" s="56"/>
    </row>
    <row r="66" spans="1:20" ht="24" customHeight="1" x14ac:dyDescent="0.25">
      <c r="A66">
        <v>53</v>
      </c>
      <c r="B66" s="57" t="s">
        <v>177</v>
      </c>
      <c r="C66" s="63" t="s">
        <v>402</v>
      </c>
      <c r="D66" s="58" t="s">
        <v>215</v>
      </c>
      <c r="E66" s="36">
        <f>'Свод январь-июль'!XR204</f>
        <v>1995</v>
      </c>
      <c r="F66" s="36">
        <f>'Свод январь-июль'!XS204</f>
        <v>41139417.446399994</v>
      </c>
      <c r="G66" s="36">
        <f>'Свод январь-июль'!XT204</f>
        <v>1163.75</v>
      </c>
      <c r="H66" s="36">
        <f>'Свод январь-июль'!XU204</f>
        <v>23997993.510399997</v>
      </c>
      <c r="I66" s="36">
        <f>'Свод январь-июль'!XV204</f>
        <v>1222</v>
      </c>
      <c r="J66" s="36">
        <f>'Свод январь-июль'!XW204</f>
        <v>25000176.69999985</v>
      </c>
      <c r="K66" s="36">
        <f>'Свод январь-июль'!XX204</f>
        <v>0</v>
      </c>
      <c r="L66" s="36">
        <f>'Свод январь-июль'!XY204</f>
        <v>0</v>
      </c>
      <c r="M66" s="36">
        <f>'Свод январь-июль'!XZ204</f>
        <v>1798.5999999999997</v>
      </c>
      <c r="N66" s="36">
        <f>'Свод январь-июль'!YA204</f>
        <v>1049.1833333333336</v>
      </c>
      <c r="O66" s="36">
        <f>'Свод январь-июль'!YB204</f>
        <v>1096.0500000000002</v>
      </c>
      <c r="P66" s="51" t="e">
        <f>'Свод январь-июль'!#REF!</f>
        <v>#REF!</v>
      </c>
      <c r="Q66" s="51" t="e">
        <f>'Свод январь-июль'!#REF!</f>
        <v>#REF!</v>
      </c>
      <c r="R66" s="51" t="e">
        <f>'Свод январь-июль'!#REF!</f>
        <v>#REF!</v>
      </c>
      <c r="S66" s="56">
        <f t="shared" si="10"/>
        <v>20621.261877894733</v>
      </c>
      <c r="T66" s="56">
        <f t="shared" si="11"/>
        <v>20458.409738134083</v>
      </c>
    </row>
    <row r="67" spans="1:20" ht="24" customHeight="1" x14ac:dyDescent="0.25">
      <c r="A67">
        <v>54</v>
      </c>
      <c r="B67" s="57" t="s">
        <v>180</v>
      </c>
      <c r="C67" s="64" t="s">
        <v>16</v>
      </c>
      <c r="D67" s="58" t="s">
        <v>215</v>
      </c>
      <c r="E67" s="36">
        <f>'Свод январь-июль'!ZE204</f>
        <v>610</v>
      </c>
      <c r="F67" s="36">
        <f>'Свод январь-июль'!ZF204</f>
        <v>12624991.142399998</v>
      </c>
      <c r="G67" s="36">
        <f>'Свод январь-июль'!ZG204</f>
        <v>355.83333333333337</v>
      </c>
      <c r="H67" s="36">
        <f>'Свод январь-июль'!ZH204</f>
        <v>7364578.1663999986</v>
      </c>
      <c r="I67" s="36">
        <f>'Свод январь-июль'!ZI204</f>
        <v>377</v>
      </c>
      <c r="J67" s="36">
        <f>'Свод январь-июль'!ZJ204</f>
        <v>7837827.429999982</v>
      </c>
      <c r="K67" s="36">
        <f>'Свод январь-июль'!ZK204</f>
        <v>0</v>
      </c>
      <c r="L67" s="36">
        <f>'Свод январь-июль'!ZL204</f>
        <v>0</v>
      </c>
      <c r="M67" s="36">
        <f>'Свод январь-июль'!ZM204</f>
        <v>549.09</v>
      </c>
      <c r="N67" s="36">
        <f>'Свод январь-июль'!ZN204</f>
        <v>320.30250000000001</v>
      </c>
      <c r="O67" s="36">
        <f>'Свод январь-июль'!ZO204</f>
        <v>341.15999999999997</v>
      </c>
      <c r="P67" s="51" t="e">
        <f>'Свод январь-июль'!#REF!</f>
        <v>#REF!</v>
      </c>
      <c r="Q67" s="51" t="e">
        <f>'Свод январь-июль'!#REF!</f>
        <v>#REF!</v>
      </c>
      <c r="R67" s="51" t="e">
        <f>'Свод январь-июль'!#REF!</f>
        <v>#REF!</v>
      </c>
      <c r="S67" s="56">
        <f t="shared" si="10"/>
        <v>20696.70679081967</v>
      </c>
      <c r="T67" s="56">
        <f t="shared" si="11"/>
        <v>20789.993183023824</v>
      </c>
    </row>
    <row r="68" spans="1:20" ht="24" customHeight="1" x14ac:dyDescent="0.25">
      <c r="A68">
        <v>55</v>
      </c>
      <c r="B68" s="57" t="s">
        <v>178</v>
      </c>
      <c r="C68" s="63" t="s">
        <v>403</v>
      </c>
      <c r="D68" s="58" t="s">
        <v>213</v>
      </c>
      <c r="E68" s="36">
        <f>'Свод январь-июль'!WE204</f>
        <v>2340</v>
      </c>
      <c r="F68" s="36">
        <f>'Свод январь-июль'!WF204</f>
        <v>49005954.816000007</v>
      </c>
      <c r="G68" s="36">
        <f>'Свод январь-июль'!WG204</f>
        <v>1365</v>
      </c>
      <c r="H68" s="36">
        <f>'Свод январь-июль'!WH204</f>
        <v>28586806.976000004</v>
      </c>
      <c r="I68" s="36">
        <f>'Свод январь-июль'!WI204</f>
        <v>1552</v>
      </c>
      <c r="J68" s="36">
        <f>'Свод январь-июль'!WJ204</f>
        <v>33485283.969999943</v>
      </c>
      <c r="K68" s="36">
        <f>'Свод январь-июль'!WK204</f>
        <v>0</v>
      </c>
      <c r="L68" s="36">
        <f>'Свод январь-июль'!WL204</f>
        <v>0</v>
      </c>
      <c r="M68" s="36">
        <f>'Свод январь-июль'!WM204</f>
        <v>2142.08</v>
      </c>
      <c r="N68" s="36">
        <f>'Свод январь-июль'!WN204</f>
        <v>1249.5466666666666</v>
      </c>
      <c r="O68" s="36">
        <f>'Свод январь-июль'!WO204</f>
        <v>1467.43</v>
      </c>
      <c r="P68" s="51" t="e">
        <f>'Свод январь-июль'!#REF!</f>
        <v>#REF!</v>
      </c>
      <c r="Q68" s="51" t="e">
        <f>'Свод январь-июль'!#REF!</f>
        <v>#REF!</v>
      </c>
      <c r="R68" s="51" t="e">
        <f>'Свод январь-июль'!#REF!</f>
        <v>#REF!</v>
      </c>
      <c r="S68" s="56">
        <f t="shared" si="10"/>
        <v>20942.715733333338</v>
      </c>
      <c r="T68" s="56">
        <f t="shared" si="11"/>
        <v>21575.569568298932</v>
      </c>
    </row>
    <row r="69" spans="1:20" ht="24" customHeight="1" x14ac:dyDescent="0.25">
      <c r="A69">
        <v>56</v>
      </c>
      <c r="B69" s="57" t="s">
        <v>175</v>
      </c>
      <c r="C69" s="63" t="s">
        <v>392</v>
      </c>
      <c r="D69" s="58" t="s">
        <v>213</v>
      </c>
      <c r="E69" s="36">
        <f>'Свод январь-июль'!YR204</f>
        <v>1730</v>
      </c>
      <c r="F69" s="36">
        <f>'Свод январь-июль'!YS204</f>
        <v>35283215.385599993</v>
      </c>
      <c r="G69" s="36">
        <f>'Свод январь-июль'!YT204</f>
        <v>1009.1666666666666</v>
      </c>
      <c r="H69" s="36">
        <f>'Свод январь-июль'!YU204</f>
        <v>20581875.641599998</v>
      </c>
      <c r="I69" s="36">
        <f>'Свод январь-июль'!YV204</f>
        <v>975</v>
      </c>
      <c r="J69" s="36">
        <f>'Свод январь-июль'!YW204</f>
        <v>19558904.239999898</v>
      </c>
      <c r="K69" s="36">
        <f>'Свод январь-июль'!YX204</f>
        <v>0</v>
      </c>
      <c r="L69" s="36">
        <f>'Свод январь-июль'!YY204</f>
        <v>0</v>
      </c>
      <c r="M69" s="36">
        <f>'Свод январь-июль'!YZ204</f>
        <v>1529.06</v>
      </c>
      <c r="N69" s="36">
        <f>'Свод январь-июль'!ZA204</f>
        <v>891.9516666666666</v>
      </c>
      <c r="O69" s="36">
        <f>'Свод январь-июль'!ZB204</f>
        <v>852.88</v>
      </c>
      <c r="P69" s="48" t="e">
        <f>'Свод январь-июль'!#REF!</f>
        <v>#REF!</v>
      </c>
      <c r="Q69" s="48" t="e">
        <f>'Свод январь-июль'!#REF!</f>
        <v>#REF!</v>
      </c>
      <c r="R69" s="48" t="e">
        <f>'Свод январь-июль'!#REF!</f>
        <v>#REF!</v>
      </c>
      <c r="S69" s="56">
        <f t="shared" si="10"/>
        <v>20394.922188208089</v>
      </c>
      <c r="T69" s="56">
        <f t="shared" si="11"/>
        <v>20060.414605128099</v>
      </c>
    </row>
    <row r="70" spans="1:20" ht="24" customHeight="1" x14ac:dyDescent="0.25">
      <c r="A70">
        <v>57</v>
      </c>
      <c r="B70" s="57" t="s">
        <v>174</v>
      </c>
      <c r="C70" s="63" t="s">
        <v>400</v>
      </c>
      <c r="D70" s="58" t="s">
        <v>215</v>
      </c>
      <c r="E70" s="36">
        <f>'Свод январь-июль'!WR204</f>
        <v>380</v>
      </c>
      <c r="F70" s="36">
        <f>'Свод январь-июль'!WS204</f>
        <v>7794853.2479999997</v>
      </c>
      <c r="G70" s="36">
        <f>'Свод январь-июль'!WT204</f>
        <v>221.66666666666669</v>
      </c>
      <c r="H70" s="36">
        <f>'Свод январь-июль'!WU204</f>
        <v>4546997.7279999992</v>
      </c>
      <c r="I70" s="36">
        <f>'Свод январь-июль'!WV204</f>
        <v>219</v>
      </c>
      <c r="J70" s="36">
        <f>'Свод январь-июль'!WW204</f>
        <v>4528683.3699999982</v>
      </c>
      <c r="K70" s="36">
        <f>'Свод январь-июль'!WX204</f>
        <v>0</v>
      </c>
      <c r="L70" s="36">
        <f>'Свод январь-июль'!WY204</f>
        <v>0</v>
      </c>
      <c r="M70" s="36">
        <f>'Свод январь-июль'!WZ204</f>
        <v>337.66000000000008</v>
      </c>
      <c r="N70" s="36">
        <f>'Свод январь-июль'!XA204</f>
        <v>196.96833333333336</v>
      </c>
      <c r="O70" s="36">
        <f>'Свод январь-июль'!XB204</f>
        <v>196.84999999999997</v>
      </c>
      <c r="P70" s="52" t="e">
        <f>'Свод январь-июль'!#REF!</f>
        <v>#REF!</v>
      </c>
      <c r="Q70" s="52" t="e">
        <f>'Свод январь-июль'!#REF!</f>
        <v>#REF!</v>
      </c>
      <c r="R70" s="52" t="e">
        <f>'Свод январь-июль'!#REF!</f>
        <v>#REF!</v>
      </c>
      <c r="S70" s="56">
        <f t="shared" si="10"/>
        <v>20512.771705263156</v>
      </c>
      <c r="T70" s="56">
        <f t="shared" si="11"/>
        <v>20678.919497716888</v>
      </c>
    </row>
    <row r="71" spans="1:20" ht="24" customHeight="1" x14ac:dyDescent="0.25">
      <c r="A71">
        <v>58</v>
      </c>
      <c r="B71" s="57" t="s">
        <v>153</v>
      </c>
      <c r="C71" s="63" t="s">
        <v>23</v>
      </c>
      <c r="D71" s="58" t="s">
        <v>214</v>
      </c>
      <c r="E71" s="36">
        <f>'Свод январь-июль'!ZR204</f>
        <v>245</v>
      </c>
      <c r="F71" s="36">
        <f>'Свод январь-июль'!ZS204</f>
        <v>5152625.5872</v>
      </c>
      <c r="G71" s="36">
        <f>'Свод январь-июль'!ZT204</f>
        <v>142.91666666666669</v>
      </c>
      <c r="H71" s="36">
        <f>'Свод январь-июль'!ZU204</f>
        <v>3005698.2592000002</v>
      </c>
      <c r="I71" s="36">
        <f>'Свод январь-июль'!ZV204</f>
        <v>139</v>
      </c>
      <c r="J71" s="36">
        <f>'Свод январь-июль'!ZW204</f>
        <v>2823755.040000001</v>
      </c>
      <c r="K71" s="36">
        <f>'Свод январь-июль'!ZX204</f>
        <v>0</v>
      </c>
      <c r="L71" s="36">
        <f>'Свод январь-июль'!ZY204</f>
        <v>0</v>
      </c>
      <c r="M71" s="36">
        <f>'Свод январь-июль'!ZZ204</f>
        <v>222.82000000000005</v>
      </c>
      <c r="N71" s="36">
        <f>'Свод январь-июль'!AAA204</f>
        <v>129.97833333333332</v>
      </c>
      <c r="O71" s="36">
        <f>'Свод январь-июль'!AAB204</f>
        <v>123.07000000000001</v>
      </c>
      <c r="P71" s="48" t="e">
        <f>'Свод январь-июль'!#REF!</f>
        <v>#REF!</v>
      </c>
      <c r="Q71" s="48" t="e">
        <f>'Свод январь-июль'!#REF!</f>
        <v>#REF!</v>
      </c>
      <c r="R71" s="48" t="e">
        <f>'Свод январь-июль'!#REF!</f>
        <v>#REF!</v>
      </c>
      <c r="S71" s="56">
        <f t="shared" si="10"/>
        <v>21031.124845714286</v>
      </c>
      <c r="T71" s="56">
        <f t="shared" si="11"/>
        <v>20314.784460431663</v>
      </c>
    </row>
    <row r="72" spans="1:20" ht="24" customHeight="1" x14ac:dyDescent="0.25">
      <c r="A72">
        <v>59</v>
      </c>
      <c r="B72" s="57" t="s">
        <v>176</v>
      </c>
      <c r="C72" s="63" t="s">
        <v>393</v>
      </c>
      <c r="D72" s="58" t="s">
        <v>214</v>
      </c>
      <c r="E72" s="36">
        <f>'Свод январь-июль'!YE204</f>
        <v>620</v>
      </c>
      <c r="F72" s="36">
        <f>'Свод январь-июль'!YF204</f>
        <v>14088382.963199999</v>
      </c>
      <c r="G72" s="36">
        <f>'Свод январь-июль'!YG204</f>
        <v>361.66666666666663</v>
      </c>
      <c r="H72" s="36">
        <f>'Свод январь-июль'!YH204</f>
        <v>8218223.3951999992</v>
      </c>
      <c r="I72" s="36">
        <f>'Свод январь-июль'!YI204</f>
        <v>365</v>
      </c>
      <c r="J72" s="36">
        <f>'Свод январь-июль'!YJ204</f>
        <v>7344147.5299999891</v>
      </c>
      <c r="K72" s="36">
        <f>'Свод январь-июль'!YK204</f>
        <v>1</v>
      </c>
      <c r="L72" s="36">
        <f>'Свод январь-июль'!YL204</f>
        <v>18716.009999999998</v>
      </c>
      <c r="M72" s="36">
        <f>'Свод январь-июль'!YM204</f>
        <v>626.54999999999995</v>
      </c>
      <c r="N72" s="36">
        <f>'Свод январь-июль'!YN204</f>
        <v>365.48749999999995</v>
      </c>
      <c r="O72" s="36">
        <f>'Свод январь-июль'!YO204</f>
        <v>321.02000000000004</v>
      </c>
      <c r="P72" s="48" t="e">
        <f>'Свод январь-июль'!#REF!</f>
        <v>#REF!</v>
      </c>
      <c r="Q72" s="48" t="e">
        <f>'Свод январь-июль'!#REF!</f>
        <v>#REF!</v>
      </c>
      <c r="R72" s="48" t="e">
        <f>'Свод январь-июль'!#REF!</f>
        <v>#REF!</v>
      </c>
      <c r="S72" s="56">
        <f t="shared" si="10"/>
        <v>22723.198327741935</v>
      </c>
      <c r="T72" s="56">
        <f t="shared" si="11"/>
        <v>20120.95213698627</v>
      </c>
    </row>
    <row r="73" spans="1:20" ht="24" customHeight="1" x14ac:dyDescent="0.25">
      <c r="A73">
        <v>60</v>
      </c>
      <c r="B73" s="57" t="s">
        <v>200</v>
      </c>
      <c r="C73" s="64" t="s">
        <v>338</v>
      </c>
      <c r="D73" s="58" t="s">
        <v>216</v>
      </c>
      <c r="E73" s="36">
        <f>'Свод январь-июль'!AAE204</f>
        <v>191</v>
      </c>
      <c r="F73" s="36">
        <f>'Свод январь-июль'!AAF204</f>
        <v>3957617.6639999994</v>
      </c>
      <c r="G73" s="36">
        <f>'Свод январь-июль'!AAG204</f>
        <v>111.41666666666666</v>
      </c>
      <c r="H73" s="36">
        <f>'Свод январь-июль'!AAH204</f>
        <v>2308610.3039999995</v>
      </c>
      <c r="I73" s="36">
        <f>'Свод январь-июль'!AAI204</f>
        <v>96</v>
      </c>
      <c r="J73" s="36">
        <f>'Свод январь-июль'!AAJ204</f>
        <v>1965952.9300000004</v>
      </c>
      <c r="K73" s="36">
        <f>'Свод январь-июль'!AAK204</f>
        <v>0</v>
      </c>
      <c r="L73" s="36">
        <f>'Свод январь-июль'!AAL204</f>
        <v>0</v>
      </c>
      <c r="M73" s="36">
        <f>'Свод январь-июль'!AAM204</f>
        <v>172.56000000000003</v>
      </c>
      <c r="N73" s="36">
        <f>'Свод январь-июль'!AAN204</f>
        <v>100.66</v>
      </c>
      <c r="O73" s="36">
        <f>'Свод январь-июль'!AAO204</f>
        <v>85.809999999999988</v>
      </c>
      <c r="P73" s="51" t="e">
        <f>'Свод январь-июль'!#REF!</f>
        <v>#REF!</v>
      </c>
      <c r="Q73" s="51" t="e">
        <f>'Свод январь-июль'!#REF!</f>
        <v>#REF!</v>
      </c>
      <c r="R73" s="51" t="e">
        <f>'Свод январь-июль'!#REF!</f>
        <v>#REF!</v>
      </c>
      <c r="S73" s="56"/>
      <c r="T73" s="56"/>
    </row>
    <row r="74" spans="1:20" ht="24" customHeight="1" x14ac:dyDescent="0.25">
      <c r="A74">
        <v>61</v>
      </c>
      <c r="B74" s="57" t="s">
        <v>199</v>
      </c>
      <c r="C74" s="63" t="s">
        <v>405</v>
      </c>
      <c r="D74" s="58" t="s">
        <v>216</v>
      </c>
      <c r="E74" s="36">
        <f>'Свод январь-июль'!AAR204</f>
        <v>66</v>
      </c>
      <c r="F74" s="36">
        <f>'Свод январь-июль'!AAS204</f>
        <v>1485923.7119999998</v>
      </c>
      <c r="G74" s="36">
        <f>'Свод январь-июль'!AAT204</f>
        <v>38.5</v>
      </c>
      <c r="H74" s="36">
        <f>'Свод январь-июль'!AAU204</f>
        <v>866788.83199999982</v>
      </c>
      <c r="I74" s="36">
        <f>'Свод январь-июль'!AAV204</f>
        <v>14</v>
      </c>
      <c r="J74" s="36">
        <f>'Свод январь-июль'!AAW204</f>
        <v>308995.78999999998</v>
      </c>
      <c r="K74" s="36">
        <f>'Свод январь-июль'!AAX204</f>
        <v>0</v>
      </c>
      <c r="L74" s="36">
        <f>'Свод январь-июль'!AAY204</f>
        <v>0</v>
      </c>
      <c r="M74" s="36">
        <f>'Свод январь-июль'!AAZ204</f>
        <v>65.42</v>
      </c>
      <c r="N74" s="36">
        <f>'Свод январь-июль'!ABA204</f>
        <v>38.161666666666662</v>
      </c>
      <c r="O74" s="36">
        <f>'Свод январь-июль'!ABB204</f>
        <v>13.579999999999998</v>
      </c>
      <c r="P74" s="51" t="e">
        <f>'Свод январь-июль'!#REF!</f>
        <v>#REF!</v>
      </c>
      <c r="Q74" s="51" t="e">
        <f>'Свод январь-июль'!#REF!</f>
        <v>#REF!</v>
      </c>
      <c r="R74" s="51" t="e">
        <f>'Свод январь-июль'!#REF!</f>
        <v>#REF!</v>
      </c>
      <c r="S74" s="56">
        <f t="shared" si="10"/>
        <v>22513.995636363634</v>
      </c>
      <c r="T74" s="56">
        <f t="shared" si="11"/>
        <v>22071.127857142856</v>
      </c>
    </row>
    <row r="75" spans="1:20" ht="24" customHeight="1" x14ac:dyDescent="0.25">
      <c r="A75">
        <v>62</v>
      </c>
      <c r="B75" s="57" t="s">
        <v>179</v>
      </c>
      <c r="C75" s="63" t="s">
        <v>404</v>
      </c>
      <c r="D75" s="58" t="s">
        <v>215</v>
      </c>
      <c r="E75" s="36">
        <f>'Свод январь-июль'!XE204</f>
        <v>490</v>
      </c>
      <c r="F75" s="36">
        <f>'Свод январь-июль'!XF204</f>
        <v>10733311.680000002</v>
      </c>
      <c r="G75" s="36">
        <f>'Свод январь-июль'!XG204</f>
        <v>285.83333333333337</v>
      </c>
      <c r="H75" s="36">
        <f>'Свод январь-июль'!XH204</f>
        <v>6261098.4800000004</v>
      </c>
      <c r="I75" s="36">
        <f>'Свод январь-июль'!XI204</f>
        <v>268</v>
      </c>
      <c r="J75" s="36">
        <f>'Свод январь-июль'!XJ204</f>
        <v>5688018.8900000025</v>
      </c>
      <c r="K75" s="36">
        <f>'Свод январь-июль'!XK204</f>
        <v>0</v>
      </c>
      <c r="L75" s="36">
        <f>'Свод январь-июль'!XL204</f>
        <v>0</v>
      </c>
      <c r="M75" s="36">
        <f>'Свод январь-июль'!XM204</f>
        <v>469.6699999999999</v>
      </c>
      <c r="N75" s="36">
        <f>'Свод январь-июль'!XN204</f>
        <v>273.97416666666669</v>
      </c>
      <c r="O75" s="36">
        <f>'Свод январь-июль'!XO204</f>
        <v>254.63000000000005</v>
      </c>
      <c r="P75" s="51" t="e">
        <f>'Свод январь-июль'!#REF!</f>
        <v>#REF!</v>
      </c>
      <c r="Q75" s="51" t="e">
        <f>'Свод январь-июль'!#REF!</f>
        <v>#REF!</v>
      </c>
      <c r="R75" s="51" t="e">
        <f>'Свод январь-июль'!#REF!</f>
        <v>#REF!</v>
      </c>
      <c r="S75" s="56">
        <f t="shared" si="10"/>
        <v>21904.717714285718</v>
      </c>
      <c r="T75" s="56">
        <f t="shared" si="11"/>
        <v>21223.951082089563</v>
      </c>
    </row>
    <row r="76" spans="1:20" ht="24" customHeight="1" x14ac:dyDescent="0.25">
      <c r="B76" s="66"/>
      <c r="C76" s="75" t="s">
        <v>414</v>
      </c>
      <c r="D76" s="67"/>
      <c r="E76" s="68">
        <f>SUM(E66:E75)</f>
        <v>8667</v>
      </c>
      <c r="F76" s="68">
        <f t="shared" ref="F76:O76" si="20">SUM(F66:F75)</f>
        <v>181266293.64480001</v>
      </c>
      <c r="G76" s="68">
        <f t="shared" si="20"/>
        <v>5055.7500000000009</v>
      </c>
      <c r="H76" s="68">
        <f t="shared" si="20"/>
        <v>105738671.29280002</v>
      </c>
      <c r="I76" s="68">
        <f t="shared" si="20"/>
        <v>5227</v>
      </c>
      <c r="J76" s="68">
        <f t="shared" si="20"/>
        <v>108541745.88999969</v>
      </c>
      <c r="K76" s="68">
        <f t="shared" si="20"/>
        <v>1</v>
      </c>
      <c r="L76" s="68">
        <f t="shared" si="20"/>
        <v>18716.009999999998</v>
      </c>
      <c r="M76" s="68">
        <f t="shared" si="20"/>
        <v>7913.51</v>
      </c>
      <c r="N76" s="68">
        <f t="shared" si="20"/>
        <v>4616.2141666666676</v>
      </c>
      <c r="O76" s="68">
        <f t="shared" si="20"/>
        <v>4752.4800000000014</v>
      </c>
      <c r="P76" s="69">
        <f>SUM(M76/E76)</f>
        <v>0.91306218991577248</v>
      </c>
      <c r="Q76" s="69">
        <f>SUM(N76/G76)</f>
        <v>0.91306218991577248</v>
      </c>
      <c r="R76" s="69">
        <f>SUM(O76/I76)</f>
        <v>0.9092175243925773</v>
      </c>
      <c r="S76" s="73">
        <f t="shared" si="10"/>
        <v>20914.537169124265</v>
      </c>
      <c r="T76" s="73">
        <f t="shared" si="11"/>
        <v>20765.591331547672</v>
      </c>
    </row>
    <row r="77" spans="1:20" ht="24" customHeight="1" x14ac:dyDescent="0.25">
      <c r="A77">
        <v>63</v>
      </c>
      <c r="B77" s="57" t="s">
        <v>139</v>
      </c>
      <c r="C77" s="63" t="s">
        <v>406</v>
      </c>
      <c r="D77" s="58" t="s">
        <v>216</v>
      </c>
      <c r="E77" s="36">
        <f>'Свод январь-июль'!ABE204</f>
        <v>15</v>
      </c>
      <c r="F77" s="36">
        <f>'Свод январь-июль'!ABF204</f>
        <v>363001.18400000001</v>
      </c>
      <c r="G77" s="36">
        <f>'Свод январь-июль'!ABG204</f>
        <v>8.75</v>
      </c>
      <c r="H77" s="36">
        <f>'Свод январь-июль'!ABH204</f>
        <v>211750.69066666669</v>
      </c>
      <c r="I77" s="36">
        <f>'Свод январь-июль'!ABI204</f>
        <v>1</v>
      </c>
      <c r="J77" s="36">
        <f>'Свод январь-июль'!ABJ204</f>
        <v>29546.61</v>
      </c>
      <c r="K77" s="36">
        <f>'Свод январь-июль'!ABK204</f>
        <v>0</v>
      </c>
      <c r="L77" s="36">
        <f>'Свод январь-июль'!ABL204</f>
        <v>0</v>
      </c>
      <c r="M77" s="36">
        <f>'Свод январь-июль'!ABM204</f>
        <v>12.040000000000001</v>
      </c>
      <c r="N77" s="36">
        <f>'Свод январь-июль'!ABN204</f>
        <v>7.0233333333333325</v>
      </c>
      <c r="O77" s="36">
        <f>'Свод январь-июль'!ABO204</f>
        <v>0.98</v>
      </c>
      <c r="P77" s="51" t="e">
        <f>'Свод январь-июль'!#REF!</f>
        <v>#REF!</v>
      </c>
      <c r="Q77" s="51" t="e">
        <f>'Свод январь-июль'!#REF!</f>
        <v>#REF!</v>
      </c>
      <c r="R77" s="51" t="e">
        <f>'Свод январь-июль'!#REF!</f>
        <v>#REF!</v>
      </c>
      <c r="S77" s="56">
        <f t="shared" si="10"/>
        <v>24200.078933333334</v>
      </c>
      <c r="T77" s="56">
        <f t="shared" si="11"/>
        <v>29546.61</v>
      </c>
    </row>
    <row r="78" spans="1:20" ht="24" customHeight="1" x14ac:dyDescent="0.25">
      <c r="A78">
        <v>64</v>
      </c>
      <c r="B78" s="57" t="s">
        <v>187</v>
      </c>
      <c r="C78" s="63" t="s">
        <v>407</v>
      </c>
      <c r="D78" s="58" t="s">
        <v>216</v>
      </c>
      <c r="E78" s="36">
        <f>'Свод январь-июль'!ABR204</f>
        <v>198</v>
      </c>
      <c r="F78" s="36">
        <f>'Свод январь-июль'!ABS204</f>
        <v>6937257.7456</v>
      </c>
      <c r="G78" s="36">
        <f>'Свод январь-июль'!ABT204</f>
        <v>115.5</v>
      </c>
      <c r="H78" s="36">
        <f>'Свод январь-июль'!ABU204</f>
        <v>4046733.6849333332</v>
      </c>
      <c r="I78" s="36">
        <f>'Свод январь-июль'!ABV204</f>
        <v>106</v>
      </c>
      <c r="J78" s="36">
        <f>'Свод январь-июль'!ABW204</f>
        <v>3487218.21</v>
      </c>
      <c r="K78" s="36">
        <f>'Свод январь-июль'!ABX204</f>
        <v>0</v>
      </c>
      <c r="L78" s="36">
        <f>'Свод январь-июль'!ABY204</f>
        <v>0</v>
      </c>
      <c r="M78" s="36">
        <f>'Свод январь-июль'!ABZ204</f>
        <v>201.27999999999997</v>
      </c>
      <c r="N78" s="36">
        <f>'Свод январь-июль'!ACA204</f>
        <v>117.41333333333333</v>
      </c>
      <c r="O78" s="36">
        <f>'Свод январь-июль'!ACB204</f>
        <v>99.93</v>
      </c>
      <c r="P78" s="51" t="e">
        <f>'Свод январь-июль'!#REF!</f>
        <v>#REF!</v>
      </c>
      <c r="Q78" s="51" t="e">
        <f>'Свод январь-июль'!#REF!</f>
        <v>#REF!</v>
      </c>
      <c r="R78" s="51" t="e">
        <f>'Свод январь-июль'!#REF!</f>
        <v>#REF!</v>
      </c>
      <c r="S78" s="56">
        <f t="shared" si="10"/>
        <v>35036.655280808081</v>
      </c>
      <c r="T78" s="56">
        <f t="shared" si="11"/>
        <v>32898.284999999996</v>
      </c>
    </row>
    <row r="79" spans="1:20" ht="24" customHeight="1" x14ac:dyDescent="0.25">
      <c r="B79" s="59"/>
      <c r="C79" s="65" t="s">
        <v>341</v>
      </c>
      <c r="D79" s="59"/>
      <c r="E79" s="71">
        <f t="shared" ref="E79:J79" si="21">SUM(E14,E43,E51,E64,E76,E77,E78)</f>
        <v>69085</v>
      </c>
      <c r="F79" s="71">
        <f t="shared" si="21"/>
        <v>1512551249.5184</v>
      </c>
      <c r="G79" s="71">
        <f t="shared" si="21"/>
        <v>40299.583333333328</v>
      </c>
      <c r="H79" s="71">
        <f t="shared" si="21"/>
        <v>882321562.21906662</v>
      </c>
      <c r="I79" s="71">
        <f t="shared" si="21"/>
        <v>41177</v>
      </c>
      <c r="J79" s="71">
        <f t="shared" si="21"/>
        <v>893052261.69999969</v>
      </c>
      <c r="K79" s="71">
        <f t="shared" ref="K79:O79" si="22">SUM(K43,K51,K64,K76,K77,K78)</f>
        <v>29</v>
      </c>
      <c r="L79" s="71">
        <f t="shared" si="22"/>
        <v>493808.79999999993</v>
      </c>
      <c r="M79" s="71">
        <f t="shared" si="22"/>
        <v>53049.310000000005</v>
      </c>
      <c r="N79" s="71">
        <f t="shared" si="22"/>
        <v>30945.81</v>
      </c>
      <c r="O79" s="71">
        <f t="shared" si="22"/>
        <v>31298.670000000002</v>
      </c>
      <c r="P79" s="51" t="e">
        <f>'Свод январь-июль'!#REF!</f>
        <v>#REF!</v>
      </c>
      <c r="Q79" s="51" t="e">
        <f>'Свод январь-июль'!#REF!</f>
        <v>#REF!</v>
      </c>
      <c r="R79" s="51" t="e">
        <f>'Свод январь-июль'!#REF!</f>
        <v>#REF!</v>
      </c>
      <c r="S79" s="56">
        <f t="shared" si="10"/>
        <v>21894.061656197438</v>
      </c>
      <c r="T79" s="56">
        <f t="shared" si="11"/>
        <v>21688.133222429991</v>
      </c>
    </row>
    <row r="80" spans="1:20" x14ac:dyDescent="0.25">
      <c r="B80" s="23"/>
      <c r="C80" s="23"/>
      <c r="D80" s="23"/>
      <c r="E80" s="46">
        <f>'Свод январь-июль'!AFR205</f>
        <v>68130</v>
      </c>
      <c r="F80" s="46">
        <f>'Свод январь-июль'!AFS205</f>
        <v>1505795429.9023998</v>
      </c>
      <c r="G80" s="46">
        <f>'Свод январь-июль'!AFT205</f>
        <v>39742.500000000007</v>
      </c>
      <c r="H80" s="46">
        <f>'Свод январь-июль'!AFU205</f>
        <v>878380667.4430666</v>
      </c>
      <c r="I80" s="46">
        <f>'Свод январь-июль'!AFV205</f>
        <v>40619</v>
      </c>
      <c r="J80" s="46">
        <f>'Свод январь-июль'!AFW205</f>
        <v>889405020.67999876</v>
      </c>
    </row>
    <row r="81" spans="2:10" x14ac:dyDescent="0.25">
      <c r="B81" s="23"/>
      <c r="C81" s="23"/>
      <c r="D81" s="23"/>
      <c r="E81" s="46">
        <f>E80-E79</f>
        <v>-955</v>
      </c>
      <c r="F81" s="46">
        <f t="shared" ref="F81:J81" si="23">F80-F79</f>
        <v>-6755819.6160001755</v>
      </c>
      <c r="G81" s="46">
        <f t="shared" si="23"/>
        <v>-557.08333333332121</v>
      </c>
      <c r="H81" s="46">
        <f t="shared" si="23"/>
        <v>-3940894.7760000229</v>
      </c>
      <c r="I81" s="46">
        <f t="shared" si="23"/>
        <v>-558</v>
      </c>
      <c r="J81" s="46">
        <f t="shared" si="23"/>
        <v>-3647241.0200009346</v>
      </c>
    </row>
    <row r="82" spans="2:10" x14ac:dyDescent="0.25">
      <c r="B82" s="23"/>
      <c r="C82" s="23"/>
      <c r="D82" s="23"/>
    </row>
    <row r="83" spans="2:10" x14ac:dyDescent="0.25">
      <c r="B83" s="23"/>
      <c r="C83" s="23"/>
      <c r="D83" s="23"/>
    </row>
    <row r="84" spans="2:10" x14ac:dyDescent="0.25">
      <c r="B84" s="23"/>
      <c r="C84" s="23"/>
      <c r="D84" s="23"/>
    </row>
    <row r="85" spans="2:10" x14ac:dyDescent="0.25">
      <c r="B85" s="23"/>
      <c r="C85" s="23"/>
      <c r="D85" s="23"/>
    </row>
    <row r="86" spans="2:10" x14ac:dyDescent="0.25">
      <c r="B86" s="23"/>
      <c r="C86" s="23"/>
      <c r="D86" s="23"/>
    </row>
    <row r="87" spans="2:10" x14ac:dyDescent="0.25">
      <c r="B87" s="23"/>
      <c r="C87" s="23"/>
      <c r="D87" s="23"/>
    </row>
    <row r="88" spans="2:10" x14ac:dyDescent="0.25">
      <c r="B88" s="23"/>
      <c r="C88" s="23"/>
      <c r="D88" s="23"/>
    </row>
    <row r="89" spans="2:10" x14ac:dyDescent="0.25">
      <c r="B89" s="23"/>
      <c r="C89" s="23"/>
      <c r="D89" s="23"/>
    </row>
    <row r="90" spans="2:10" x14ac:dyDescent="0.25">
      <c r="B90" s="23"/>
      <c r="C90" s="23"/>
      <c r="D90" s="23"/>
    </row>
    <row r="91" spans="2:10" x14ac:dyDescent="0.25">
      <c r="B91" s="23"/>
      <c r="C91" s="23"/>
      <c r="D91" s="23"/>
    </row>
    <row r="92" spans="2:10" x14ac:dyDescent="0.25">
      <c r="B92" s="23"/>
      <c r="C92" s="23"/>
      <c r="D92" s="23"/>
    </row>
    <row r="93" spans="2:10" x14ac:dyDescent="0.25">
      <c r="B93" s="23"/>
      <c r="C93" s="23"/>
      <c r="D93" s="23"/>
    </row>
    <row r="94" spans="2:10" x14ac:dyDescent="0.25">
      <c r="B94" s="23"/>
      <c r="C94" s="23"/>
      <c r="D94" s="23"/>
    </row>
    <row r="95" spans="2:10" x14ac:dyDescent="0.25">
      <c r="B95" s="23"/>
      <c r="C95" s="23"/>
      <c r="D95" s="23"/>
    </row>
    <row r="96" spans="2:10" x14ac:dyDescent="0.25">
      <c r="B96" s="23"/>
      <c r="C96" s="23"/>
      <c r="D96" s="23"/>
    </row>
    <row r="97" spans="2:4" x14ac:dyDescent="0.25">
      <c r="B97" s="23"/>
      <c r="C97" s="23"/>
      <c r="D97" s="23"/>
    </row>
    <row r="98" spans="2:4" x14ac:dyDescent="0.25">
      <c r="B98" s="23"/>
      <c r="C98" s="23"/>
      <c r="D98" s="23"/>
    </row>
    <row r="99" spans="2:4" x14ac:dyDescent="0.25">
      <c r="B99" s="23"/>
      <c r="C99" s="23"/>
      <c r="D99" s="23"/>
    </row>
    <row r="100" spans="2:4" x14ac:dyDescent="0.25">
      <c r="B100" s="23"/>
      <c r="C100" s="23"/>
      <c r="D100" s="23"/>
    </row>
    <row r="101" spans="2:4" x14ac:dyDescent="0.25">
      <c r="B101" s="23"/>
      <c r="C101" s="23"/>
      <c r="D101" s="23"/>
    </row>
    <row r="102" spans="2:4" x14ac:dyDescent="0.25">
      <c r="B102" s="23"/>
      <c r="C102" s="23"/>
      <c r="D102" s="23"/>
    </row>
    <row r="103" spans="2:4" x14ac:dyDescent="0.25">
      <c r="B103" s="23"/>
      <c r="C103" s="23"/>
      <c r="D103" s="23"/>
    </row>
    <row r="104" spans="2:4" x14ac:dyDescent="0.25">
      <c r="B104" s="23"/>
      <c r="C104" s="23"/>
      <c r="D104" s="23"/>
    </row>
    <row r="105" spans="2:4" x14ac:dyDescent="0.25">
      <c r="B105" s="23"/>
      <c r="C105" s="23"/>
      <c r="D105" s="23"/>
    </row>
    <row r="106" spans="2:4" x14ac:dyDescent="0.25">
      <c r="B106" s="23"/>
      <c r="C106" s="23"/>
      <c r="D106" s="23"/>
    </row>
    <row r="107" spans="2:4" x14ac:dyDescent="0.25">
      <c r="B107" s="23"/>
      <c r="C107" s="23"/>
      <c r="D107" s="23"/>
    </row>
    <row r="108" spans="2:4" x14ac:dyDescent="0.25">
      <c r="B108" s="23"/>
      <c r="C108" s="23"/>
      <c r="D108" s="23"/>
    </row>
    <row r="109" spans="2:4" x14ac:dyDescent="0.25">
      <c r="B109" s="23"/>
      <c r="C109" s="23"/>
      <c r="D109" s="23"/>
    </row>
    <row r="110" spans="2:4" x14ac:dyDescent="0.25">
      <c r="B110" s="23"/>
      <c r="C110" s="23"/>
      <c r="D110" s="23"/>
    </row>
    <row r="111" spans="2:4" x14ac:dyDescent="0.25">
      <c r="B111" s="23"/>
      <c r="C111" s="23"/>
      <c r="D111" s="23"/>
    </row>
    <row r="112" spans="2:4" x14ac:dyDescent="0.25">
      <c r="B112" s="23"/>
      <c r="C112" s="23"/>
      <c r="D112" s="23"/>
    </row>
    <row r="113" spans="2:4" x14ac:dyDescent="0.25">
      <c r="B113" s="23"/>
      <c r="C113" s="23"/>
      <c r="D113" s="23"/>
    </row>
    <row r="114" spans="2:4" x14ac:dyDescent="0.25">
      <c r="B114" s="23"/>
      <c r="C114" s="23"/>
      <c r="D114" s="23"/>
    </row>
    <row r="115" spans="2:4" x14ac:dyDescent="0.25">
      <c r="B115" s="23"/>
      <c r="C115" s="23"/>
      <c r="D115" s="23"/>
    </row>
    <row r="116" spans="2:4" x14ac:dyDescent="0.25">
      <c r="B116" s="23"/>
      <c r="C116" s="23"/>
      <c r="D116" s="23"/>
    </row>
    <row r="117" spans="2:4" x14ac:dyDescent="0.25">
      <c r="B117" s="23"/>
      <c r="C117" s="23"/>
      <c r="D117" s="23"/>
    </row>
    <row r="118" spans="2:4" x14ac:dyDescent="0.25">
      <c r="B118" s="23"/>
      <c r="C118" s="23"/>
      <c r="D118" s="23"/>
    </row>
    <row r="119" spans="2:4" x14ac:dyDescent="0.25">
      <c r="B119" s="23"/>
      <c r="C119" s="23"/>
      <c r="D119" s="23"/>
    </row>
    <row r="120" spans="2:4" x14ac:dyDescent="0.25">
      <c r="B120" s="23"/>
      <c r="C120" s="23"/>
      <c r="D120" s="23"/>
    </row>
    <row r="121" spans="2:4" x14ac:dyDescent="0.25">
      <c r="B121" s="23"/>
      <c r="C121" s="23"/>
      <c r="D121" s="23"/>
    </row>
    <row r="122" spans="2:4" x14ac:dyDescent="0.25">
      <c r="B122" s="23"/>
      <c r="C122" s="23"/>
      <c r="D122" s="23"/>
    </row>
    <row r="123" spans="2:4" x14ac:dyDescent="0.25">
      <c r="B123" s="23"/>
      <c r="C123" s="23"/>
      <c r="D123" s="23"/>
    </row>
    <row r="124" spans="2:4" x14ac:dyDescent="0.25">
      <c r="B124" s="23"/>
      <c r="C124" s="23"/>
      <c r="D124" s="23"/>
    </row>
    <row r="125" spans="2:4" x14ac:dyDescent="0.25">
      <c r="B125" s="23"/>
      <c r="C125" s="23"/>
      <c r="D125" s="23"/>
    </row>
    <row r="126" spans="2:4" x14ac:dyDescent="0.25">
      <c r="B126" s="23"/>
      <c r="C126" s="23"/>
      <c r="D126" s="23"/>
    </row>
    <row r="127" spans="2:4" x14ac:dyDescent="0.25">
      <c r="B127" s="23"/>
      <c r="C127" s="23"/>
      <c r="D127" s="23"/>
    </row>
    <row r="128" spans="2:4" x14ac:dyDescent="0.25">
      <c r="B128" s="23"/>
      <c r="C128" s="23"/>
      <c r="D128" s="23"/>
    </row>
    <row r="129" spans="2:4" x14ac:dyDescent="0.25">
      <c r="B129" s="23"/>
      <c r="C129" s="23"/>
      <c r="D129" s="23"/>
    </row>
    <row r="130" spans="2:4" x14ac:dyDescent="0.25">
      <c r="B130" s="23"/>
      <c r="C130" s="23"/>
      <c r="D130" s="23"/>
    </row>
    <row r="131" spans="2:4" x14ac:dyDescent="0.25">
      <c r="B131" s="23"/>
      <c r="C131" s="23"/>
      <c r="D131" s="23"/>
    </row>
    <row r="132" spans="2:4" x14ac:dyDescent="0.25">
      <c r="B132" s="23"/>
      <c r="C132" s="23"/>
      <c r="D132" s="23"/>
    </row>
    <row r="133" spans="2:4" x14ac:dyDescent="0.25">
      <c r="B133" s="23"/>
      <c r="C133" s="23"/>
      <c r="D133" s="23"/>
    </row>
    <row r="134" spans="2:4" x14ac:dyDescent="0.25">
      <c r="B134" s="23"/>
      <c r="C134" s="23"/>
      <c r="D134" s="23"/>
    </row>
    <row r="135" spans="2:4" x14ac:dyDescent="0.25">
      <c r="B135" s="23"/>
      <c r="C135" s="23"/>
      <c r="D135" s="23"/>
    </row>
    <row r="136" spans="2:4" x14ac:dyDescent="0.25">
      <c r="B136" s="23"/>
      <c r="C136" s="23"/>
      <c r="D136" s="23"/>
    </row>
    <row r="137" spans="2:4" x14ac:dyDescent="0.25">
      <c r="B137" s="23"/>
      <c r="C137" s="23"/>
      <c r="D137" s="23"/>
    </row>
    <row r="138" spans="2:4" x14ac:dyDescent="0.25">
      <c r="B138" s="23"/>
      <c r="C138" s="23"/>
      <c r="D138" s="23"/>
    </row>
    <row r="139" spans="2:4" x14ac:dyDescent="0.25">
      <c r="B139" s="23"/>
      <c r="C139" s="23"/>
      <c r="D139" s="23"/>
    </row>
    <row r="140" spans="2:4" x14ac:dyDescent="0.25">
      <c r="B140" s="23"/>
      <c r="C140" s="23"/>
      <c r="D140" s="23"/>
    </row>
    <row r="141" spans="2:4" x14ac:dyDescent="0.25">
      <c r="B141" s="23"/>
      <c r="C141" s="23"/>
      <c r="D141" s="23"/>
    </row>
    <row r="142" spans="2:4" x14ac:dyDescent="0.25">
      <c r="B142" s="23"/>
      <c r="C142" s="23"/>
      <c r="D142" s="23"/>
    </row>
    <row r="143" spans="2:4" x14ac:dyDescent="0.25">
      <c r="B143" s="23"/>
      <c r="C143" s="23"/>
      <c r="D143" s="23"/>
    </row>
    <row r="144" spans="2:4" x14ac:dyDescent="0.25">
      <c r="B144" s="23"/>
      <c r="C144" s="23"/>
      <c r="D144" s="23"/>
    </row>
    <row r="145" spans="2:4" x14ac:dyDescent="0.25">
      <c r="B145" s="23"/>
      <c r="C145" s="23"/>
      <c r="D145" s="23"/>
    </row>
    <row r="146" spans="2:4" x14ac:dyDescent="0.25">
      <c r="B146" s="23"/>
      <c r="C146" s="23"/>
      <c r="D146" s="23"/>
    </row>
    <row r="147" spans="2:4" x14ac:dyDescent="0.25">
      <c r="B147" s="23"/>
      <c r="C147" s="23"/>
      <c r="D147" s="23"/>
    </row>
    <row r="148" spans="2:4" x14ac:dyDescent="0.25">
      <c r="B148" s="23"/>
      <c r="C148" s="23"/>
      <c r="D148" s="23"/>
    </row>
    <row r="149" spans="2:4" x14ac:dyDescent="0.25">
      <c r="B149" s="23"/>
      <c r="C149" s="23"/>
      <c r="D149" s="23"/>
    </row>
    <row r="150" spans="2:4" x14ac:dyDescent="0.25">
      <c r="B150" s="23"/>
      <c r="C150" s="23"/>
      <c r="D150" s="23"/>
    </row>
    <row r="151" spans="2:4" x14ac:dyDescent="0.25">
      <c r="B151" s="23"/>
      <c r="C151" s="23"/>
      <c r="D151" s="23"/>
    </row>
    <row r="152" spans="2:4" x14ac:dyDescent="0.25">
      <c r="B152" s="23"/>
      <c r="C152" s="23"/>
      <c r="D152" s="23"/>
    </row>
    <row r="153" spans="2:4" x14ac:dyDescent="0.25">
      <c r="B153" s="23"/>
      <c r="C153" s="23"/>
      <c r="D153" s="23"/>
    </row>
    <row r="154" spans="2:4" x14ac:dyDescent="0.25">
      <c r="B154" s="23"/>
      <c r="C154" s="23"/>
      <c r="D154" s="23"/>
    </row>
    <row r="155" spans="2:4" x14ac:dyDescent="0.25">
      <c r="B155" s="23"/>
      <c r="C155" s="23"/>
      <c r="D155" s="23"/>
    </row>
    <row r="156" spans="2:4" x14ac:dyDescent="0.25">
      <c r="B156" s="23"/>
      <c r="C156" s="23"/>
      <c r="D156" s="23"/>
    </row>
    <row r="157" spans="2:4" x14ac:dyDescent="0.25">
      <c r="B157" s="23"/>
      <c r="C157" s="23"/>
      <c r="D157" s="23"/>
    </row>
    <row r="158" spans="2:4" x14ac:dyDescent="0.25">
      <c r="B158" s="23"/>
      <c r="C158" s="23"/>
      <c r="D158" s="23"/>
    </row>
    <row r="159" spans="2:4" x14ac:dyDescent="0.25">
      <c r="B159" s="23"/>
      <c r="C159" s="23"/>
      <c r="D159" s="23"/>
    </row>
    <row r="160" spans="2:4" x14ac:dyDescent="0.25">
      <c r="B160" s="23"/>
      <c r="C160" s="23"/>
      <c r="D160" s="23"/>
    </row>
    <row r="161" spans="2:4" x14ac:dyDescent="0.25">
      <c r="B161" s="23"/>
      <c r="C161" s="23"/>
      <c r="D161" s="23"/>
    </row>
    <row r="162" spans="2:4" x14ac:dyDescent="0.25">
      <c r="B162" s="23"/>
      <c r="C162" s="23"/>
      <c r="D162" s="23"/>
    </row>
    <row r="163" spans="2:4" x14ac:dyDescent="0.25">
      <c r="B163" s="23"/>
      <c r="C163" s="23"/>
      <c r="D163" s="23"/>
    </row>
    <row r="164" spans="2:4" x14ac:dyDescent="0.25">
      <c r="B164" s="23"/>
      <c r="C164" s="23"/>
      <c r="D164" s="23"/>
    </row>
    <row r="165" spans="2:4" x14ac:dyDescent="0.25">
      <c r="B165" s="23"/>
      <c r="C165" s="23"/>
      <c r="D165" s="23"/>
    </row>
    <row r="166" spans="2:4" x14ac:dyDescent="0.25">
      <c r="B166" s="23"/>
      <c r="C166" s="23"/>
      <c r="D166" s="23"/>
    </row>
    <row r="167" spans="2:4" x14ac:dyDescent="0.25">
      <c r="B167" s="23"/>
      <c r="C167" s="23"/>
      <c r="D167" s="23"/>
    </row>
    <row r="168" spans="2:4" x14ac:dyDescent="0.25">
      <c r="B168" s="23"/>
      <c r="C168" s="23"/>
      <c r="D168" s="23"/>
    </row>
    <row r="169" spans="2:4" x14ac:dyDescent="0.25">
      <c r="B169" s="23"/>
      <c r="C169" s="23"/>
      <c r="D169" s="23"/>
    </row>
    <row r="170" spans="2:4" x14ac:dyDescent="0.25">
      <c r="B170" s="23"/>
      <c r="C170" s="23"/>
      <c r="D170" s="23"/>
    </row>
    <row r="171" spans="2:4" x14ac:dyDescent="0.25">
      <c r="B171" s="23"/>
      <c r="C171" s="23"/>
      <c r="D171" s="23"/>
    </row>
    <row r="172" spans="2:4" x14ac:dyDescent="0.25">
      <c r="B172" s="23"/>
      <c r="C172" s="23"/>
      <c r="D172" s="23"/>
    </row>
    <row r="173" spans="2:4" x14ac:dyDescent="0.25">
      <c r="B173" s="23"/>
      <c r="C173" s="23"/>
      <c r="D173" s="23"/>
    </row>
    <row r="174" spans="2:4" x14ac:dyDescent="0.25">
      <c r="B174" s="23"/>
      <c r="C174" s="23"/>
      <c r="D174" s="23"/>
    </row>
    <row r="175" spans="2:4" x14ac:dyDescent="0.25">
      <c r="B175" s="23"/>
      <c r="C175" s="23"/>
      <c r="D175" s="23"/>
    </row>
    <row r="176" spans="2:4" x14ac:dyDescent="0.25">
      <c r="B176" s="23"/>
      <c r="C176" s="23"/>
      <c r="D176" s="23"/>
    </row>
    <row r="177" spans="2:4" x14ac:dyDescent="0.25">
      <c r="B177" s="23"/>
      <c r="C177" s="23"/>
      <c r="D177" s="23"/>
    </row>
    <row r="178" spans="2:4" x14ac:dyDescent="0.25">
      <c r="B178" s="23"/>
      <c r="C178" s="23"/>
      <c r="D178" s="23"/>
    </row>
    <row r="179" spans="2:4" x14ac:dyDescent="0.25">
      <c r="B179" s="23"/>
      <c r="C179" s="23"/>
      <c r="D179" s="23"/>
    </row>
    <row r="180" spans="2:4" x14ac:dyDescent="0.25">
      <c r="B180" s="23"/>
      <c r="C180" s="23"/>
      <c r="D180" s="23"/>
    </row>
    <row r="181" spans="2:4" x14ac:dyDescent="0.25">
      <c r="B181" s="23"/>
      <c r="C181" s="23"/>
      <c r="D181" s="23"/>
    </row>
    <row r="182" spans="2:4" x14ac:dyDescent="0.25">
      <c r="B182" s="23"/>
      <c r="C182" s="23"/>
      <c r="D182" s="23"/>
    </row>
    <row r="183" spans="2:4" x14ac:dyDescent="0.25">
      <c r="B183" s="23"/>
      <c r="C183" s="23"/>
      <c r="D183" s="23"/>
    </row>
    <row r="184" spans="2:4" x14ac:dyDescent="0.25">
      <c r="B184" s="23"/>
      <c r="C184" s="23"/>
      <c r="D184" s="23"/>
    </row>
    <row r="185" spans="2:4" x14ac:dyDescent="0.25">
      <c r="B185" s="23"/>
      <c r="C185" s="23"/>
      <c r="D185" s="23"/>
    </row>
    <row r="186" spans="2:4" x14ac:dyDescent="0.25">
      <c r="B186" s="23"/>
      <c r="C186" s="23"/>
      <c r="D186" s="23"/>
    </row>
    <row r="187" spans="2:4" x14ac:dyDescent="0.25">
      <c r="B187" s="23"/>
      <c r="C187" s="23"/>
      <c r="D187" s="23"/>
    </row>
    <row r="188" spans="2:4" x14ac:dyDescent="0.25">
      <c r="B188" s="23"/>
      <c r="C188" s="23"/>
      <c r="D188" s="23"/>
    </row>
    <row r="189" spans="2:4" x14ac:dyDescent="0.25">
      <c r="B189" s="23"/>
      <c r="C189" s="23"/>
      <c r="D189" s="23"/>
    </row>
    <row r="190" spans="2:4" x14ac:dyDescent="0.25">
      <c r="B190" s="23"/>
      <c r="C190" s="23"/>
      <c r="D190" s="23"/>
    </row>
    <row r="191" spans="2:4" x14ac:dyDescent="0.25">
      <c r="B191" s="23"/>
      <c r="C191" s="23"/>
      <c r="D191" s="23"/>
    </row>
    <row r="192" spans="2:4" x14ac:dyDescent="0.25">
      <c r="B192" s="23"/>
      <c r="C192" s="23"/>
      <c r="D192" s="23"/>
    </row>
    <row r="193" spans="2:4" x14ac:dyDescent="0.25">
      <c r="B193" s="23"/>
      <c r="C193" s="23"/>
      <c r="D193" s="23"/>
    </row>
    <row r="194" spans="2:4" x14ac:dyDescent="0.25">
      <c r="B194" s="23"/>
      <c r="C194" s="23"/>
      <c r="D194" s="23"/>
    </row>
    <row r="195" spans="2:4" x14ac:dyDescent="0.25">
      <c r="B195" s="23"/>
      <c r="C195" s="23"/>
      <c r="D195" s="23"/>
    </row>
    <row r="196" spans="2:4" x14ac:dyDescent="0.25">
      <c r="B196" s="23"/>
      <c r="C196" s="23"/>
      <c r="D196" s="23"/>
    </row>
    <row r="197" spans="2:4" x14ac:dyDescent="0.25">
      <c r="B197" s="23"/>
      <c r="C197" s="23"/>
      <c r="D197" s="23"/>
    </row>
    <row r="198" spans="2:4" x14ac:dyDescent="0.25">
      <c r="B198" s="23"/>
      <c r="C198" s="23"/>
      <c r="D198" s="23"/>
    </row>
    <row r="199" spans="2:4" x14ac:dyDescent="0.25">
      <c r="B199" s="23"/>
      <c r="C199" s="23"/>
      <c r="D199" s="23"/>
    </row>
    <row r="200" spans="2:4" x14ac:dyDescent="0.25">
      <c r="B200" s="23"/>
      <c r="C200" s="23"/>
      <c r="D200" s="23"/>
    </row>
    <row r="201" spans="2:4" x14ac:dyDescent="0.25">
      <c r="B201" s="23"/>
      <c r="C201" s="23"/>
      <c r="D201" s="23"/>
    </row>
    <row r="202" spans="2:4" x14ac:dyDescent="0.25">
      <c r="B202" s="23"/>
      <c r="C202" s="23"/>
      <c r="D202" s="23"/>
    </row>
    <row r="203" spans="2:4" x14ac:dyDescent="0.25">
      <c r="B203" s="23"/>
      <c r="C203" s="23"/>
      <c r="D203" s="23"/>
    </row>
    <row r="204" spans="2:4" x14ac:dyDescent="0.25">
      <c r="B204" s="23"/>
      <c r="C204" s="23"/>
      <c r="D204" s="23"/>
    </row>
    <row r="205" spans="2:4" x14ac:dyDescent="0.25">
      <c r="B205" s="23"/>
      <c r="C205" s="23"/>
      <c r="D205" s="23"/>
    </row>
    <row r="206" spans="2:4" x14ac:dyDescent="0.25">
      <c r="B206" s="23"/>
      <c r="C206" s="23"/>
      <c r="D206" s="23"/>
    </row>
    <row r="207" spans="2:4" x14ac:dyDescent="0.25">
      <c r="B207" s="23"/>
      <c r="C207" s="23"/>
      <c r="D207" s="23"/>
    </row>
    <row r="208" spans="2:4" x14ac:dyDescent="0.25">
      <c r="B208" s="23"/>
      <c r="C208" s="23"/>
      <c r="D208" s="23"/>
    </row>
    <row r="209" spans="2:4" x14ac:dyDescent="0.25">
      <c r="B209" s="23"/>
      <c r="C209" s="23"/>
      <c r="D209" s="23"/>
    </row>
    <row r="210" spans="2:4" x14ac:dyDescent="0.25">
      <c r="B210" s="23"/>
      <c r="C210" s="23"/>
      <c r="D210" s="23"/>
    </row>
    <row r="211" spans="2:4" x14ac:dyDescent="0.25">
      <c r="B211" s="23"/>
      <c r="C211" s="23"/>
      <c r="D211" s="23"/>
    </row>
    <row r="212" spans="2:4" x14ac:dyDescent="0.25">
      <c r="B212" s="23"/>
      <c r="C212" s="23"/>
      <c r="D212" s="23"/>
    </row>
    <row r="213" spans="2:4" x14ac:dyDescent="0.25">
      <c r="B213" s="23"/>
      <c r="C213" s="23"/>
      <c r="D213" s="23"/>
    </row>
    <row r="214" spans="2:4" x14ac:dyDescent="0.25">
      <c r="B214" s="23"/>
      <c r="C214" s="23"/>
      <c r="D214" s="23"/>
    </row>
    <row r="215" spans="2:4" x14ac:dyDescent="0.25">
      <c r="B215" s="23"/>
      <c r="C215" s="23"/>
      <c r="D215" s="23"/>
    </row>
    <row r="216" spans="2:4" x14ac:dyDescent="0.25">
      <c r="B216" s="23"/>
      <c r="C216" s="23"/>
      <c r="D216" s="23"/>
    </row>
    <row r="217" spans="2:4" x14ac:dyDescent="0.25">
      <c r="B217" s="23"/>
      <c r="C217" s="23"/>
      <c r="D217" s="23"/>
    </row>
    <row r="218" spans="2:4" x14ac:dyDescent="0.25">
      <c r="B218" s="23"/>
      <c r="C218" s="23"/>
      <c r="D218" s="23"/>
    </row>
    <row r="219" spans="2:4" x14ac:dyDescent="0.25">
      <c r="B219" s="23"/>
      <c r="C219" s="23"/>
      <c r="D219" s="23"/>
    </row>
    <row r="220" spans="2:4" x14ac:dyDescent="0.25">
      <c r="B220" s="23"/>
      <c r="C220" s="23"/>
      <c r="D220" s="23"/>
    </row>
    <row r="221" spans="2:4" x14ac:dyDescent="0.25">
      <c r="B221" s="23"/>
      <c r="C221" s="23"/>
      <c r="D221" s="23"/>
    </row>
    <row r="222" spans="2:4" x14ac:dyDescent="0.25">
      <c r="B222" s="23"/>
      <c r="C222" s="23"/>
      <c r="D222" s="23"/>
    </row>
    <row r="223" spans="2:4" x14ac:dyDescent="0.25">
      <c r="B223" s="23"/>
      <c r="C223" s="23"/>
      <c r="D223" s="23"/>
    </row>
    <row r="224" spans="2:4" x14ac:dyDescent="0.25">
      <c r="B224" s="23"/>
      <c r="C224" s="23"/>
      <c r="D224" s="23"/>
    </row>
    <row r="225" spans="2:4" x14ac:dyDescent="0.25">
      <c r="B225" s="23"/>
      <c r="C225" s="23"/>
      <c r="D225" s="23"/>
    </row>
    <row r="226" spans="2:4" x14ac:dyDescent="0.25">
      <c r="B226" s="23"/>
      <c r="C226" s="23"/>
      <c r="D226" s="23"/>
    </row>
    <row r="227" spans="2:4" x14ac:dyDescent="0.25">
      <c r="B227" s="23"/>
      <c r="C227" s="23"/>
      <c r="D227" s="23"/>
    </row>
    <row r="228" spans="2:4" x14ac:dyDescent="0.25">
      <c r="B228" s="23"/>
      <c r="C228" s="23"/>
      <c r="D228" s="23"/>
    </row>
    <row r="229" spans="2:4" x14ac:dyDescent="0.25">
      <c r="B229" s="23"/>
      <c r="C229" s="23"/>
      <c r="D229" s="23"/>
    </row>
    <row r="230" spans="2:4" x14ac:dyDescent="0.25">
      <c r="B230" s="23"/>
      <c r="C230" s="23"/>
      <c r="D230" s="23"/>
    </row>
    <row r="231" spans="2:4" x14ac:dyDescent="0.25">
      <c r="B231" s="23"/>
      <c r="C231" s="23"/>
      <c r="D231" s="23"/>
    </row>
    <row r="232" spans="2:4" x14ac:dyDescent="0.25">
      <c r="B232" s="23"/>
      <c r="C232" s="23"/>
      <c r="D232" s="23"/>
    </row>
    <row r="233" spans="2:4" x14ac:dyDescent="0.25">
      <c r="B233" s="23"/>
      <c r="C233" s="23"/>
      <c r="D233" s="23"/>
    </row>
    <row r="234" spans="2:4" x14ac:dyDescent="0.25">
      <c r="B234" s="23"/>
      <c r="C234" s="23"/>
      <c r="D234" s="23"/>
    </row>
    <row r="235" spans="2:4" x14ac:dyDescent="0.25">
      <c r="B235" s="23"/>
      <c r="C235" s="23"/>
      <c r="D235" s="23"/>
    </row>
    <row r="236" spans="2:4" x14ac:dyDescent="0.25">
      <c r="B236" s="23"/>
      <c r="C236" s="23"/>
      <c r="D236" s="23"/>
    </row>
    <row r="237" spans="2:4" x14ac:dyDescent="0.25">
      <c r="B237" s="23"/>
      <c r="C237" s="23"/>
      <c r="D237" s="23"/>
    </row>
    <row r="238" spans="2:4" x14ac:dyDescent="0.25">
      <c r="B238" s="23"/>
      <c r="C238" s="23"/>
      <c r="D238" s="23"/>
    </row>
    <row r="239" spans="2:4" x14ac:dyDescent="0.25">
      <c r="B239" s="23"/>
      <c r="C239" s="23"/>
      <c r="D239" s="23"/>
    </row>
    <row r="240" spans="2:4" x14ac:dyDescent="0.25">
      <c r="B240" s="23"/>
      <c r="C240" s="23"/>
      <c r="D240" s="23"/>
    </row>
    <row r="241" spans="2:4" x14ac:dyDescent="0.25">
      <c r="B241" s="23"/>
      <c r="C241" s="23"/>
      <c r="D241" s="23"/>
    </row>
    <row r="242" spans="2:4" x14ac:dyDescent="0.25">
      <c r="B242" s="23"/>
      <c r="C242" s="23"/>
      <c r="D242" s="23"/>
    </row>
    <row r="243" spans="2:4" x14ac:dyDescent="0.25">
      <c r="B243" s="23"/>
      <c r="C243" s="23"/>
      <c r="D243" s="23"/>
    </row>
    <row r="244" spans="2:4" x14ac:dyDescent="0.25">
      <c r="B244" s="23"/>
      <c r="C244" s="23"/>
      <c r="D244" s="23"/>
    </row>
    <row r="245" spans="2:4" x14ac:dyDescent="0.25">
      <c r="B245" s="23"/>
      <c r="C245" s="23"/>
      <c r="D245" s="23"/>
    </row>
    <row r="246" spans="2:4" x14ac:dyDescent="0.25">
      <c r="B246" s="23"/>
      <c r="C246" s="23"/>
      <c r="D246" s="23"/>
    </row>
    <row r="247" spans="2:4" x14ac:dyDescent="0.25">
      <c r="B247" s="23"/>
      <c r="C247" s="23"/>
      <c r="D247" s="23"/>
    </row>
    <row r="248" spans="2:4" x14ac:dyDescent="0.25">
      <c r="B248" s="23"/>
      <c r="C248" s="23"/>
      <c r="D248" s="23"/>
    </row>
    <row r="249" spans="2:4" x14ac:dyDescent="0.25">
      <c r="B249" s="23"/>
      <c r="C249" s="23"/>
      <c r="D249" s="23"/>
    </row>
    <row r="250" spans="2:4" x14ac:dyDescent="0.25">
      <c r="B250" s="23"/>
      <c r="C250" s="23"/>
      <c r="D250" s="23"/>
    </row>
    <row r="251" spans="2:4" x14ac:dyDescent="0.25">
      <c r="B251" s="23"/>
      <c r="C251" s="23"/>
      <c r="D251" s="23"/>
    </row>
    <row r="252" spans="2:4" x14ac:dyDescent="0.25">
      <c r="B252" s="23"/>
      <c r="C252" s="23"/>
      <c r="D252" s="23"/>
    </row>
    <row r="253" spans="2:4" x14ac:dyDescent="0.25">
      <c r="B253" s="23"/>
      <c r="C253" s="23"/>
      <c r="D253" s="23"/>
    </row>
    <row r="254" spans="2:4" x14ac:dyDescent="0.25">
      <c r="B254" s="23"/>
      <c r="C254" s="23"/>
      <c r="D254" s="23"/>
    </row>
    <row r="255" spans="2:4" x14ac:dyDescent="0.25">
      <c r="B255" s="23"/>
      <c r="C255" s="23"/>
      <c r="D255" s="23"/>
    </row>
    <row r="256" spans="2:4" x14ac:dyDescent="0.25">
      <c r="B256" s="23"/>
      <c r="C256" s="23"/>
      <c r="D256" s="23"/>
    </row>
    <row r="257" spans="2:4" x14ac:dyDescent="0.25">
      <c r="B257" s="23"/>
      <c r="C257" s="23"/>
      <c r="D257" s="23"/>
    </row>
    <row r="258" spans="2:4" x14ac:dyDescent="0.25">
      <c r="B258" s="23"/>
      <c r="C258" s="23"/>
      <c r="D258" s="23"/>
    </row>
    <row r="259" spans="2:4" x14ac:dyDescent="0.25">
      <c r="B259" s="23"/>
      <c r="C259" s="23"/>
      <c r="D259" s="23"/>
    </row>
    <row r="260" spans="2:4" x14ac:dyDescent="0.25">
      <c r="B260" s="23"/>
      <c r="C260" s="23"/>
      <c r="D260" s="23"/>
    </row>
    <row r="261" spans="2:4" x14ac:dyDescent="0.25">
      <c r="B261" s="23"/>
      <c r="C261" s="23"/>
      <c r="D261" s="23"/>
    </row>
    <row r="262" spans="2:4" x14ac:dyDescent="0.25">
      <c r="B262" s="23"/>
      <c r="C262" s="23"/>
      <c r="D262" s="23"/>
    </row>
    <row r="263" spans="2:4" x14ac:dyDescent="0.25">
      <c r="B263" s="23"/>
      <c r="C263" s="23"/>
      <c r="D263" s="23"/>
    </row>
    <row r="264" spans="2:4" x14ac:dyDescent="0.25">
      <c r="B264" s="23"/>
      <c r="C264" s="23"/>
      <c r="D264" s="23"/>
    </row>
    <row r="265" spans="2:4" x14ac:dyDescent="0.25">
      <c r="B265" s="23"/>
      <c r="C265" s="23"/>
      <c r="D265" s="23"/>
    </row>
    <row r="266" spans="2:4" x14ac:dyDescent="0.25">
      <c r="B266" s="23"/>
      <c r="C266" s="23"/>
      <c r="D266" s="23"/>
    </row>
    <row r="267" spans="2:4" x14ac:dyDescent="0.25">
      <c r="B267" s="23"/>
      <c r="C267" s="23"/>
      <c r="D267" s="23"/>
    </row>
    <row r="268" spans="2:4" x14ac:dyDescent="0.25">
      <c r="B268" s="23"/>
      <c r="C268" s="23"/>
      <c r="D268" s="23"/>
    </row>
    <row r="269" spans="2:4" x14ac:dyDescent="0.25">
      <c r="B269" s="23"/>
      <c r="C269" s="23"/>
      <c r="D269" s="23"/>
    </row>
    <row r="270" spans="2:4" x14ac:dyDescent="0.25">
      <c r="B270" s="23"/>
      <c r="C270" s="23"/>
      <c r="D270" s="23"/>
    </row>
    <row r="271" spans="2:4" x14ac:dyDescent="0.25">
      <c r="B271" s="23"/>
      <c r="C271" s="23"/>
      <c r="D271" s="23"/>
    </row>
    <row r="272" spans="2:4" x14ac:dyDescent="0.25">
      <c r="B272" s="23"/>
      <c r="C272" s="23"/>
      <c r="D272" s="23"/>
    </row>
    <row r="273" spans="2:4" x14ac:dyDescent="0.25">
      <c r="B273" s="23"/>
      <c r="C273" s="23"/>
      <c r="D273" s="23"/>
    </row>
    <row r="274" spans="2:4" x14ac:dyDescent="0.25">
      <c r="B274" s="23"/>
      <c r="C274" s="23"/>
      <c r="D274" s="23"/>
    </row>
    <row r="275" spans="2:4" x14ac:dyDescent="0.25">
      <c r="B275" s="23"/>
      <c r="C275" s="23"/>
      <c r="D275" s="23"/>
    </row>
    <row r="276" spans="2:4" x14ac:dyDescent="0.25">
      <c r="B276" s="23"/>
      <c r="C276" s="23"/>
      <c r="D276" s="23"/>
    </row>
    <row r="277" spans="2:4" x14ac:dyDescent="0.25">
      <c r="B277" s="23"/>
      <c r="C277" s="23"/>
      <c r="D277" s="23"/>
    </row>
    <row r="278" spans="2:4" x14ac:dyDescent="0.25">
      <c r="B278" s="23"/>
      <c r="C278" s="23"/>
      <c r="D278" s="23"/>
    </row>
    <row r="279" spans="2:4" x14ac:dyDescent="0.25">
      <c r="B279" s="23"/>
      <c r="C279" s="23"/>
      <c r="D279" s="23"/>
    </row>
    <row r="280" spans="2:4" x14ac:dyDescent="0.25">
      <c r="B280" s="23"/>
      <c r="C280" s="23"/>
      <c r="D280" s="23"/>
    </row>
    <row r="281" spans="2:4" x14ac:dyDescent="0.25">
      <c r="B281" s="23"/>
      <c r="C281" s="23"/>
      <c r="D281" s="23"/>
    </row>
    <row r="282" spans="2:4" x14ac:dyDescent="0.25">
      <c r="B282" s="23"/>
      <c r="C282" s="23"/>
      <c r="D282" s="23"/>
    </row>
    <row r="283" spans="2:4" x14ac:dyDescent="0.25">
      <c r="B283" s="23"/>
      <c r="C283" s="23"/>
      <c r="D283" s="23"/>
    </row>
    <row r="284" spans="2:4" x14ac:dyDescent="0.25">
      <c r="B284" s="23"/>
      <c r="C284" s="23"/>
      <c r="D284" s="23"/>
    </row>
    <row r="285" spans="2:4" x14ac:dyDescent="0.25">
      <c r="B285" s="23"/>
      <c r="C285" s="23"/>
      <c r="D285" s="23"/>
    </row>
    <row r="286" spans="2:4" x14ac:dyDescent="0.25">
      <c r="B286" s="23"/>
      <c r="C286" s="23"/>
      <c r="D286" s="23"/>
    </row>
    <row r="287" spans="2:4" x14ac:dyDescent="0.25">
      <c r="B287" s="23"/>
      <c r="C287" s="23"/>
      <c r="D287" s="23"/>
    </row>
    <row r="288" spans="2:4" x14ac:dyDescent="0.25">
      <c r="B288" s="23"/>
      <c r="C288" s="23"/>
      <c r="D288" s="23"/>
    </row>
    <row r="289" spans="2:4" x14ac:dyDescent="0.25">
      <c r="B289" s="23"/>
      <c r="C289" s="23"/>
      <c r="D289" s="23"/>
    </row>
    <row r="290" spans="2:4" x14ac:dyDescent="0.25">
      <c r="B290" s="23"/>
      <c r="C290" s="23"/>
      <c r="D290" s="23"/>
    </row>
    <row r="291" spans="2:4" x14ac:dyDescent="0.25">
      <c r="B291" s="23"/>
      <c r="C291" s="23"/>
      <c r="D291" s="23"/>
    </row>
    <row r="292" spans="2:4" x14ac:dyDescent="0.25">
      <c r="B292" s="23"/>
      <c r="C292" s="23"/>
      <c r="D292" s="23"/>
    </row>
    <row r="293" spans="2:4" x14ac:dyDescent="0.25">
      <c r="B293" s="23"/>
      <c r="C293" s="23"/>
      <c r="D293" s="23"/>
    </row>
    <row r="294" spans="2:4" x14ac:dyDescent="0.25">
      <c r="B294" s="23"/>
      <c r="C294" s="23"/>
      <c r="D294" s="23"/>
    </row>
    <row r="295" spans="2:4" x14ac:dyDescent="0.25">
      <c r="B295" s="23"/>
      <c r="C295" s="23"/>
      <c r="D295" s="23"/>
    </row>
    <row r="296" spans="2:4" x14ac:dyDescent="0.25">
      <c r="B296" s="23"/>
      <c r="C296" s="23"/>
      <c r="D296" s="23"/>
    </row>
    <row r="297" spans="2:4" x14ac:dyDescent="0.25">
      <c r="B297" s="23"/>
      <c r="C297" s="23"/>
      <c r="D297" s="23"/>
    </row>
    <row r="298" spans="2:4" x14ac:dyDescent="0.25">
      <c r="B298" s="23"/>
      <c r="C298" s="23"/>
      <c r="D298" s="23"/>
    </row>
    <row r="299" spans="2:4" x14ac:dyDescent="0.25">
      <c r="B299" s="23"/>
      <c r="C299" s="23"/>
      <c r="D299" s="23"/>
    </row>
    <row r="300" spans="2:4" x14ac:dyDescent="0.25">
      <c r="B300" s="23"/>
      <c r="C300" s="23"/>
      <c r="D300" s="23"/>
    </row>
    <row r="301" spans="2:4" x14ac:dyDescent="0.25">
      <c r="B301" s="23"/>
      <c r="C301" s="23"/>
      <c r="D301" s="23"/>
    </row>
    <row r="302" spans="2:4" x14ac:dyDescent="0.25">
      <c r="B302" s="23"/>
      <c r="C302" s="23"/>
      <c r="D302" s="23"/>
    </row>
    <row r="303" spans="2:4" x14ac:dyDescent="0.25">
      <c r="B303" s="23"/>
      <c r="C303" s="23"/>
      <c r="D303" s="23"/>
    </row>
    <row r="304" spans="2:4" x14ac:dyDescent="0.25">
      <c r="B304" s="23"/>
      <c r="C304" s="23"/>
      <c r="D304" s="23"/>
    </row>
    <row r="305" spans="2:4" x14ac:dyDescent="0.25">
      <c r="B305" s="23"/>
      <c r="C305" s="23"/>
      <c r="D305" s="23"/>
    </row>
    <row r="306" spans="2:4" x14ac:dyDescent="0.25">
      <c r="B306" s="23"/>
      <c r="C306" s="23"/>
      <c r="D306" s="23"/>
    </row>
    <row r="307" spans="2:4" x14ac:dyDescent="0.25">
      <c r="B307" s="23"/>
      <c r="C307" s="23"/>
      <c r="D307" s="23"/>
    </row>
    <row r="308" spans="2:4" x14ac:dyDescent="0.25">
      <c r="B308" s="23"/>
      <c r="C308" s="23"/>
      <c r="D308" s="23"/>
    </row>
    <row r="309" spans="2:4" x14ac:dyDescent="0.25">
      <c r="B309" s="23"/>
      <c r="C309" s="23"/>
      <c r="D309" s="23"/>
    </row>
    <row r="310" spans="2:4" x14ac:dyDescent="0.25">
      <c r="B310" s="23"/>
      <c r="C310" s="23"/>
      <c r="D310" s="23"/>
    </row>
    <row r="311" spans="2:4" x14ac:dyDescent="0.25">
      <c r="B311" s="23"/>
      <c r="C311" s="23"/>
      <c r="D311" s="23"/>
    </row>
    <row r="312" spans="2:4" x14ac:dyDescent="0.25">
      <c r="B312" s="23"/>
      <c r="C312" s="23"/>
      <c r="D312" s="23"/>
    </row>
    <row r="313" spans="2:4" x14ac:dyDescent="0.25">
      <c r="B313" s="23"/>
      <c r="C313" s="23"/>
      <c r="D313" s="23"/>
    </row>
    <row r="314" spans="2:4" x14ac:dyDescent="0.25">
      <c r="B314" s="23"/>
      <c r="C314" s="23"/>
      <c r="D314" s="23"/>
    </row>
    <row r="315" spans="2:4" x14ac:dyDescent="0.25">
      <c r="B315" s="23"/>
      <c r="C315" s="23"/>
      <c r="D315" s="23"/>
    </row>
    <row r="316" spans="2:4" x14ac:dyDescent="0.25">
      <c r="B316" s="23"/>
      <c r="C316" s="23"/>
      <c r="D316" s="23"/>
    </row>
    <row r="317" spans="2:4" x14ac:dyDescent="0.25">
      <c r="B317" s="23"/>
      <c r="C317" s="23"/>
      <c r="D317" s="23"/>
    </row>
    <row r="318" spans="2:4" x14ac:dyDescent="0.25">
      <c r="B318" s="23"/>
      <c r="C318" s="23"/>
      <c r="D318" s="23"/>
    </row>
    <row r="319" spans="2:4" x14ac:dyDescent="0.25">
      <c r="B319" s="23"/>
      <c r="C319" s="23"/>
      <c r="D319" s="23"/>
    </row>
    <row r="320" spans="2:4" x14ac:dyDescent="0.25">
      <c r="B320" s="23"/>
      <c r="C320" s="23"/>
      <c r="D320" s="23"/>
    </row>
    <row r="321" spans="2:4" x14ac:dyDescent="0.25">
      <c r="B321" s="23"/>
      <c r="C321" s="23"/>
      <c r="D321" s="23"/>
    </row>
    <row r="322" spans="2:4" x14ac:dyDescent="0.25">
      <c r="B322" s="23"/>
      <c r="C322" s="23"/>
      <c r="D322" s="23"/>
    </row>
    <row r="323" spans="2:4" x14ac:dyDescent="0.25">
      <c r="B323" s="23"/>
      <c r="C323" s="23"/>
      <c r="D323" s="23"/>
    </row>
    <row r="324" spans="2:4" x14ac:dyDescent="0.25">
      <c r="B324" s="23"/>
      <c r="C324" s="23"/>
      <c r="D324" s="23"/>
    </row>
    <row r="325" spans="2:4" x14ac:dyDescent="0.25">
      <c r="B325" s="23"/>
      <c r="C325" s="23"/>
      <c r="D325" s="23"/>
    </row>
    <row r="326" spans="2:4" x14ac:dyDescent="0.25">
      <c r="B326" s="23"/>
      <c r="C326" s="23"/>
      <c r="D326" s="23"/>
    </row>
    <row r="327" spans="2:4" x14ac:dyDescent="0.25">
      <c r="B327" s="23"/>
      <c r="C327" s="23"/>
      <c r="D327" s="23"/>
    </row>
    <row r="328" spans="2:4" x14ac:dyDescent="0.25">
      <c r="B328" s="23"/>
      <c r="C328" s="23"/>
      <c r="D328" s="23"/>
    </row>
    <row r="329" spans="2:4" x14ac:dyDescent="0.25">
      <c r="B329" s="23"/>
      <c r="C329" s="23"/>
      <c r="D329" s="23"/>
    </row>
    <row r="330" spans="2:4" x14ac:dyDescent="0.25">
      <c r="B330" s="23"/>
      <c r="C330" s="23"/>
      <c r="D330" s="23"/>
    </row>
    <row r="331" spans="2:4" x14ac:dyDescent="0.25">
      <c r="B331" s="23"/>
      <c r="C331" s="23"/>
      <c r="D331" s="23"/>
    </row>
    <row r="332" spans="2:4" x14ac:dyDescent="0.25">
      <c r="B332" s="23"/>
      <c r="C332" s="23"/>
      <c r="D332" s="23"/>
    </row>
    <row r="333" spans="2:4" x14ac:dyDescent="0.25">
      <c r="B333" s="23"/>
      <c r="C333" s="23"/>
      <c r="D333" s="23"/>
    </row>
    <row r="334" spans="2:4" x14ac:dyDescent="0.25">
      <c r="B334" s="23"/>
      <c r="C334" s="23"/>
      <c r="D334" s="23"/>
    </row>
    <row r="335" spans="2:4" x14ac:dyDescent="0.25">
      <c r="B335" s="23"/>
      <c r="C335" s="23"/>
      <c r="D335" s="23"/>
    </row>
    <row r="336" spans="2:4" x14ac:dyDescent="0.25">
      <c r="B336" s="23"/>
      <c r="C336" s="23"/>
      <c r="D336" s="23"/>
    </row>
    <row r="337" spans="2:4" x14ac:dyDescent="0.25">
      <c r="B337" s="23"/>
      <c r="C337" s="23"/>
      <c r="D337" s="23"/>
    </row>
    <row r="338" spans="2:4" x14ac:dyDescent="0.25">
      <c r="B338" s="23"/>
      <c r="C338" s="23"/>
      <c r="D338" s="23"/>
    </row>
    <row r="339" spans="2:4" x14ac:dyDescent="0.25">
      <c r="B339" s="23"/>
      <c r="C339" s="23"/>
      <c r="D339" s="23"/>
    </row>
    <row r="340" spans="2:4" x14ac:dyDescent="0.25">
      <c r="B340" s="23"/>
      <c r="C340" s="23"/>
      <c r="D340" s="23"/>
    </row>
    <row r="341" spans="2:4" x14ac:dyDescent="0.25">
      <c r="B341" s="23"/>
      <c r="C341" s="23"/>
      <c r="D341" s="23"/>
    </row>
    <row r="342" spans="2:4" x14ac:dyDescent="0.25">
      <c r="B342" s="23"/>
      <c r="C342" s="23"/>
      <c r="D342" s="23"/>
    </row>
    <row r="343" spans="2:4" x14ac:dyDescent="0.25">
      <c r="B343" s="23"/>
      <c r="C343" s="23"/>
      <c r="D343" s="23"/>
    </row>
    <row r="344" spans="2:4" x14ac:dyDescent="0.25">
      <c r="B344" s="23"/>
      <c r="C344" s="23"/>
      <c r="D344" s="23"/>
    </row>
    <row r="345" spans="2:4" x14ac:dyDescent="0.25">
      <c r="B345" s="23"/>
      <c r="C345" s="23"/>
      <c r="D345" s="23"/>
    </row>
    <row r="346" spans="2:4" x14ac:dyDescent="0.25">
      <c r="B346" s="23"/>
      <c r="C346" s="23"/>
      <c r="D346" s="23"/>
    </row>
    <row r="347" spans="2:4" x14ac:dyDescent="0.25">
      <c r="B347" s="23"/>
      <c r="C347" s="23"/>
      <c r="D347" s="23"/>
    </row>
    <row r="348" spans="2:4" x14ac:dyDescent="0.25">
      <c r="B348" s="23"/>
      <c r="C348" s="23"/>
      <c r="D348" s="23"/>
    </row>
    <row r="349" spans="2:4" x14ac:dyDescent="0.25">
      <c r="B349" s="23"/>
      <c r="C349" s="23"/>
      <c r="D349" s="23"/>
    </row>
    <row r="350" spans="2:4" x14ac:dyDescent="0.25">
      <c r="B350" s="23"/>
      <c r="C350" s="23"/>
      <c r="D350" s="23"/>
    </row>
    <row r="351" spans="2:4" x14ac:dyDescent="0.25">
      <c r="B351" s="23"/>
      <c r="C351" s="23"/>
      <c r="D351" s="23"/>
    </row>
    <row r="352" spans="2:4" x14ac:dyDescent="0.25">
      <c r="B352" s="23"/>
      <c r="C352" s="23"/>
      <c r="D352" s="23"/>
    </row>
    <row r="353" spans="2:4" x14ac:dyDescent="0.25">
      <c r="B353" s="23"/>
      <c r="C353" s="23"/>
      <c r="D353" s="23"/>
    </row>
    <row r="354" spans="2:4" x14ac:dyDescent="0.25">
      <c r="B354" s="23"/>
      <c r="C354" s="23"/>
      <c r="D354" s="23"/>
    </row>
    <row r="355" spans="2:4" x14ac:dyDescent="0.25">
      <c r="B355" s="23"/>
      <c r="C355" s="23"/>
      <c r="D355" s="23"/>
    </row>
    <row r="356" spans="2:4" x14ac:dyDescent="0.25">
      <c r="B356" s="23"/>
      <c r="C356" s="23"/>
      <c r="D356" s="23"/>
    </row>
    <row r="357" spans="2:4" x14ac:dyDescent="0.25">
      <c r="B357" s="23"/>
      <c r="C357" s="23"/>
      <c r="D357" s="23"/>
    </row>
    <row r="358" spans="2:4" x14ac:dyDescent="0.25">
      <c r="B358" s="23"/>
      <c r="C358" s="23"/>
      <c r="D358" s="23"/>
    </row>
    <row r="359" spans="2:4" x14ac:dyDescent="0.25">
      <c r="B359" s="23"/>
      <c r="C359" s="23"/>
      <c r="D359" s="23"/>
    </row>
    <row r="360" spans="2:4" x14ac:dyDescent="0.25">
      <c r="B360" s="23"/>
      <c r="C360" s="23"/>
      <c r="D360" s="23"/>
    </row>
    <row r="361" spans="2:4" x14ac:dyDescent="0.25">
      <c r="B361" s="23"/>
      <c r="C361" s="23"/>
      <c r="D361" s="23"/>
    </row>
    <row r="362" spans="2:4" x14ac:dyDescent="0.25">
      <c r="B362" s="23"/>
      <c r="C362" s="23"/>
      <c r="D362" s="23"/>
    </row>
    <row r="363" spans="2:4" x14ac:dyDescent="0.25">
      <c r="B363" s="23"/>
      <c r="C363" s="23"/>
      <c r="D363" s="23"/>
    </row>
    <row r="364" spans="2:4" x14ac:dyDescent="0.25">
      <c r="B364" s="23"/>
      <c r="C364" s="23"/>
      <c r="D364" s="23"/>
    </row>
    <row r="365" spans="2:4" x14ac:dyDescent="0.25">
      <c r="B365" s="23"/>
      <c r="C365" s="23"/>
      <c r="D365" s="23"/>
    </row>
    <row r="366" spans="2:4" x14ac:dyDescent="0.25">
      <c r="B366" s="23"/>
      <c r="C366" s="23"/>
      <c r="D366" s="23"/>
    </row>
    <row r="367" spans="2:4" x14ac:dyDescent="0.25">
      <c r="B367" s="23"/>
      <c r="C367" s="23"/>
      <c r="D367" s="23"/>
    </row>
    <row r="368" spans="2:4" x14ac:dyDescent="0.25">
      <c r="B368" s="23"/>
      <c r="C368" s="23"/>
      <c r="D368" s="23"/>
    </row>
    <row r="369" spans="2:4" x14ac:dyDescent="0.25">
      <c r="B369" s="23"/>
      <c r="C369" s="23"/>
      <c r="D369" s="23"/>
    </row>
    <row r="370" spans="2:4" x14ac:dyDescent="0.25">
      <c r="B370" s="23"/>
      <c r="C370" s="23"/>
      <c r="D370" s="23"/>
    </row>
    <row r="371" spans="2:4" x14ac:dyDescent="0.25">
      <c r="B371" s="23"/>
      <c r="C371" s="23"/>
      <c r="D371" s="23"/>
    </row>
    <row r="372" spans="2:4" x14ac:dyDescent="0.25">
      <c r="B372" s="23"/>
      <c r="C372" s="23"/>
      <c r="D372" s="23"/>
    </row>
    <row r="373" spans="2:4" x14ac:dyDescent="0.25">
      <c r="B373" s="23"/>
      <c r="C373" s="23"/>
      <c r="D373" s="23"/>
    </row>
    <row r="374" spans="2:4" x14ac:dyDescent="0.25">
      <c r="B374" s="23"/>
      <c r="C374" s="23"/>
      <c r="D374" s="23"/>
    </row>
    <row r="375" spans="2:4" x14ac:dyDescent="0.25">
      <c r="B375" s="23"/>
      <c r="C375" s="23"/>
      <c r="D375" s="23"/>
    </row>
    <row r="376" spans="2:4" x14ac:dyDescent="0.25">
      <c r="B376" s="23"/>
      <c r="C376" s="23"/>
      <c r="D376" s="23"/>
    </row>
    <row r="377" spans="2:4" x14ac:dyDescent="0.25">
      <c r="B377" s="23"/>
      <c r="C377" s="23"/>
      <c r="D377" s="23"/>
    </row>
    <row r="378" spans="2:4" x14ac:dyDescent="0.25">
      <c r="B378" s="23"/>
      <c r="C378" s="23"/>
      <c r="D378" s="23"/>
    </row>
    <row r="379" spans="2:4" x14ac:dyDescent="0.25">
      <c r="B379" s="23"/>
      <c r="C379" s="23"/>
      <c r="D379" s="23"/>
    </row>
    <row r="380" spans="2:4" x14ac:dyDescent="0.25">
      <c r="B380" s="23"/>
      <c r="C380" s="23"/>
      <c r="D380" s="23"/>
    </row>
    <row r="381" spans="2:4" x14ac:dyDescent="0.25">
      <c r="B381" s="23"/>
      <c r="C381" s="23"/>
      <c r="D381" s="23"/>
    </row>
    <row r="382" spans="2:4" x14ac:dyDescent="0.25">
      <c r="B382" s="23"/>
      <c r="C382" s="23"/>
      <c r="D382" s="23"/>
    </row>
    <row r="383" spans="2:4" x14ac:dyDescent="0.25">
      <c r="B383" s="23"/>
      <c r="C383" s="23"/>
      <c r="D383" s="23"/>
    </row>
    <row r="384" spans="2:4" x14ac:dyDescent="0.25">
      <c r="B384" s="23"/>
      <c r="C384" s="23"/>
      <c r="D384" s="23"/>
    </row>
    <row r="385" spans="2:4" x14ac:dyDescent="0.25">
      <c r="B385" s="23"/>
      <c r="C385" s="23"/>
      <c r="D385" s="23"/>
    </row>
    <row r="386" spans="2:4" x14ac:dyDescent="0.25">
      <c r="B386" s="23"/>
      <c r="C386" s="23"/>
      <c r="D386" s="23"/>
    </row>
    <row r="387" spans="2:4" x14ac:dyDescent="0.25">
      <c r="B387" s="23"/>
      <c r="C387" s="23"/>
      <c r="D387" s="23"/>
    </row>
    <row r="388" spans="2:4" x14ac:dyDescent="0.25">
      <c r="B388" s="23"/>
      <c r="C388" s="23"/>
      <c r="D388" s="23"/>
    </row>
    <row r="389" spans="2:4" x14ac:dyDescent="0.25">
      <c r="B389" s="23"/>
      <c r="C389" s="23"/>
      <c r="D389" s="23"/>
    </row>
    <row r="390" spans="2:4" x14ac:dyDescent="0.25">
      <c r="B390" s="23"/>
      <c r="C390" s="23"/>
      <c r="D390" s="23"/>
    </row>
    <row r="391" spans="2:4" x14ac:dyDescent="0.25">
      <c r="B391" s="23"/>
      <c r="C391" s="23"/>
      <c r="D391" s="23"/>
    </row>
    <row r="392" spans="2:4" x14ac:dyDescent="0.25">
      <c r="B392" s="23"/>
      <c r="C392" s="23"/>
      <c r="D392" s="23"/>
    </row>
    <row r="393" spans="2:4" x14ac:dyDescent="0.25">
      <c r="B393" s="23"/>
      <c r="C393" s="23"/>
      <c r="D393" s="23"/>
    </row>
    <row r="394" spans="2:4" x14ac:dyDescent="0.25">
      <c r="B394" s="23"/>
      <c r="C394" s="23"/>
      <c r="D394" s="23"/>
    </row>
    <row r="395" spans="2:4" x14ac:dyDescent="0.25">
      <c r="B395" s="23"/>
      <c r="C395" s="23"/>
      <c r="D395" s="23"/>
    </row>
    <row r="396" spans="2:4" x14ac:dyDescent="0.25">
      <c r="B396" s="23"/>
      <c r="C396" s="23"/>
      <c r="D396" s="23"/>
    </row>
    <row r="397" spans="2:4" x14ac:dyDescent="0.25">
      <c r="B397" s="23"/>
      <c r="C397" s="23"/>
      <c r="D397" s="23"/>
    </row>
    <row r="398" spans="2:4" x14ac:dyDescent="0.25">
      <c r="B398" s="23"/>
      <c r="C398" s="23"/>
      <c r="D398" s="23"/>
    </row>
    <row r="399" spans="2:4" x14ac:dyDescent="0.25">
      <c r="B399" s="23"/>
      <c r="C399" s="23"/>
      <c r="D399" s="23"/>
    </row>
    <row r="400" spans="2:4" x14ac:dyDescent="0.25">
      <c r="B400" s="23"/>
      <c r="C400" s="23"/>
      <c r="D400" s="23"/>
    </row>
    <row r="401" spans="2:4" x14ac:dyDescent="0.25">
      <c r="B401" s="23"/>
      <c r="C401" s="23"/>
      <c r="D401" s="23"/>
    </row>
    <row r="402" spans="2:4" x14ac:dyDescent="0.25">
      <c r="B402" s="23"/>
      <c r="C402" s="23"/>
      <c r="D402" s="23"/>
    </row>
    <row r="403" spans="2:4" x14ac:dyDescent="0.25">
      <c r="B403" s="23"/>
      <c r="C403" s="23"/>
      <c r="D403" s="23"/>
    </row>
    <row r="404" spans="2:4" x14ac:dyDescent="0.25">
      <c r="B404" s="23"/>
      <c r="C404" s="23"/>
      <c r="D404" s="23"/>
    </row>
    <row r="405" spans="2:4" x14ac:dyDescent="0.25">
      <c r="B405" s="23"/>
      <c r="C405" s="23"/>
      <c r="D405" s="23"/>
    </row>
    <row r="406" spans="2:4" x14ac:dyDescent="0.25">
      <c r="B406" s="23"/>
      <c r="C406" s="23"/>
      <c r="D406" s="23"/>
    </row>
    <row r="407" spans="2:4" x14ac:dyDescent="0.25">
      <c r="B407" s="23"/>
      <c r="C407" s="23"/>
      <c r="D407" s="23"/>
    </row>
    <row r="408" spans="2:4" x14ac:dyDescent="0.25">
      <c r="B408" s="23"/>
      <c r="C408" s="23"/>
      <c r="D408" s="23"/>
    </row>
    <row r="409" spans="2:4" x14ac:dyDescent="0.25">
      <c r="B409" s="23"/>
      <c r="C409" s="23"/>
      <c r="D409" s="23"/>
    </row>
    <row r="410" spans="2:4" x14ac:dyDescent="0.25">
      <c r="B410" s="23"/>
      <c r="C410" s="23"/>
      <c r="D410" s="23"/>
    </row>
    <row r="411" spans="2:4" x14ac:dyDescent="0.25">
      <c r="B411" s="23"/>
      <c r="C411" s="23"/>
      <c r="D411" s="23"/>
    </row>
    <row r="412" spans="2:4" x14ac:dyDescent="0.25">
      <c r="B412" s="23"/>
      <c r="C412" s="23"/>
      <c r="D412" s="23"/>
    </row>
    <row r="413" spans="2:4" x14ac:dyDescent="0.25">
      <c r="B413" s="23"/>
      <c r="C413" s="23"/>
      <c r="D413" s="23"/>
    </row>
    <row r="414" spans="2:4" x14ac:dyDescent="0.25">
      <c r="B414" s="23"/>
      <c r="C414" s="23"/>
      <c r="D414" s="23"/>
    </row>
    <row r="415" spans="2:4" x14ac:dyDescent="0.25">
      <c r="B415" s="23"/>
      <c r="C415" s="23"/>
      <c r="D415" s="23"/>
    </row>
    <row r="416" spans="2:4" x14ac:dyDescent="0.25">
      <c r="B416" s="23"/>
      <c r="C416" s="23"/>
      <c r="D416" s="23"/>
    </row>
    <row r="417" spans="2:4" x14ac:dyDescent="0.25">
      <c r="B417" s="23"/>
      <c r="C417" s="23"/>
      <c r="D417" s="23"/>
    </row>
    <row r="418" spans="2:4" x14ac:dyDescent="0.25">
      <c r="B418" s="23"/>
      <c r="C418" s="23"/>
      <c r="D418" s="23"/>
    </row>
    <row r="419" spans="2:4" x14ac:dyDescent="0.25">
      <c r="B419" s="23"/>
      <c r="C419" s="23"/>
      <c r="D419" s="23"/>
    </row>
    <row r="420" spans="2:4" x14ac:dyDescent="0.25">
      <c r="B420" s="23"/>
      <c r="C420" s="23"/>
      <c r="D420" s="23"/>
    </row>
    <row r="421" spans="2:4" x14ac:dyDescent="0.25">
      <c r="B421" s="23"/>
      <c r="C421" s="23"/>
      <c r="D421" s="23"/>
    </row>
    <row r="422" spans="2:4" x14ac:dyDescent="0.25">
      <c r="B422" s="23"/>
      <c r="C422" s="23"/>
      <c r="D422" s="23"/>
    </row>
    <row r="423" spans="2:4" x14ac:dyDescent="0.25">
      <c r="B423" s="23"/>
      <c r="C423" s="23"/>
      <c r="D423" s="23"/>
    </row>
    <row r="424" spans="2:4" x14ac:dyDescent="0.25">
      <c r="B424" s="23"/>
      <c r="C424" s="23"/>
      <c r="D424" s="23"/>
    </row>
    <row r="425" spans="2:4" x14ac:dyDescent="0.25">
      <c r="B425" s="23"/>
      <c r="C425" s="23"/>
      <c r="D425" s="23"/>
    </row>
    <row r="426" spans="2:4" x14ac:dyDescent="0.25">
      <c r="B426" s="23"/>
      <c r="C426" s="23"/>
      <c r="D426" s="23"/>
    </row>
    <row r="427" spans="2:4" x14ac:dyDescent="0.25">
      <c r="B427" s="23"/>
      <c r="C427" s="23"/>
      <c r="D427" s="23"/>
    </row>
    <row r="428" spans="2:4" x14ac:dyDescent="0.25">
      <c r="B428" s="23"/>
      <c r="C428" s="23"/>
      <c r="D428" s="23"/>
    </row>
    <row r="429" spans="2:4" x14ac:dyDescent="0.25">
      <c r="B429" s="23"/>
      <c r="C429" s="23"/>
      <c r="D429" s="23"/>
    </row>
    <row r="430" spans="2:4" x14ac:dyDescent="0.25">
      <c r="B430" s="23"/>
      <c r="C430" s="23"/>
      <c r="D430" s="23"/>
    </row>
    <row r="431" spans="2:4" x14ac:dyDescent="0.25">
      <c r="B431" s="23"/>
      <c r="C431" s="23"/>
      <c r="D431" s="23"/>
    </row>
    <row r="432" spans="2:4" x14ac:dyDescent="0.25">
      <c r="B432" s="23"/>
      <c r="C432" s="23"/>
      <c r="D432" s="23"/>
    </row>
    <row r="433" spans="2:4" x14ac:dyDescent="0.25">
      <c r="B433" s="23"/>
      <c r="C433" s="23"/>
      <c r="D433" s="23"/>
    </row>
    <row r="434" spans="2:4" x14ac:dyDescent="0.25">
      <c r="B434" s="23"/>
      <c r="C434" s="23"/>
      <c r="D434" s="23"/>
    </row>
    <row r="435" spans="2:4" x14ac:dyDescent="0.25">
      <c r="B435" s="23"/>
      <c r="C435" s="23"/>
      <c r="D435" s="23"/>
    </row>
    <row r="436" spans="2:4" x14ac:dyDescent="0.25">
      <c r="B436" s="23"/>
      <c r="C436" s="23"/>
      <c r="D436" s="23"/>
    </row>
    <row r="437" spans="2:4" x14ac:dyDescent="0.25">
      <c r="B437" s="23"/>
      <c r="C437" s="23"/>
      <c r="D437" s="23"/>
    </row>
    <row r="438" spans="2:4" x14ac:dyDescent="0.25">
      <c r="B438" s="23"/>
      <c r="C438" s="23"/>
      <c r="D438" s="23"/>
    </row>
    <row r="439" spans="2:4" x14ac:dyDescent="0.25">
      <c r="B439" s="23"/>
      <c r="C439" s="23"/>
      <c r="D439" s="23"/>
    </row>
    <row r="440" spans="2:4" x14ac:dyDescent="0.25">
      <c r="B440" s="23"/>
      <c r="C440" s="23"/>
      <c r="D440" s="23"/>
    </row>
    <row r="441" spans="2:4" x14ac:dyDescent="0.25">
      <c r="B441" s="23"/>
      <c r="C441" s="23"/>
      <c r="D441" s="23"/>
    </row>
    <row r="442" spans="2:4" x14ac:dyDescent="0.25">
      <c r="B442" s="23"/>
      <c r="C442" s="23"/>
      <c r="D442" s="23"/>
    </row>
    <row r="443" spans="2:4" x14ac:dyDescent="0.25">
      <c r="B443" s="23"/>
      <c r="C443" s="23"/>
      <c r="D443" s="23"/>
    </row>
    <row r="444" spans="2:4" x14ac:dyDescent="0.25">
      <c r="B444" s="23"/>
      <c r="C444" s="23"/>
      <c r="D444" s="23"/>
    </row>
    <row r="445" spans="2:4" x14ac:dyDescent="0.25">
      <c r="B445" s="23"/>
      <c r="C445" s="23"/>
      <c r="D445" s="23"/>
    </row>
    <row r="446" spans="2:4" x14ac:dyDescent="0.25">
      <c r="B446" s="23"/>
      <c r="C446" s="23"/>
      <c r="D446" s="23"/>
    </row>
    <row r="447" spans="2:4" x14ac:dyDescent="0.25">
      <c r="B447" s="23"/>
      <c r="C447" s="23"/>
      <c r="D447" s="23"/>
    </row>
    <row r="448" spans="2:4" x14ac:dyDescent="0.25">
      <c r="B448" s="23"/>
      <c r="C448" s="23"/>
      <c r="D448" s="23"/>
    </row>
    <row r="449" spans="2:4" x14ac:dyDescent="0.25">
      <c r="B449" s="23"/>
      <c r="C449" s="23"/>
      <c r="D449" s="23"/>
    </row>
    <row r="450" spans="2:4" x14ac:dyDescent="0.25">
      <c r="B450" s="23"/>
      <c r="C450" s="23"/>
      <c r="D450" s="23"/>
    </row>
    <row r="451" spans="2:4" x14ac:dyDescent="0.25">
      <c r="B451" s="23"/>
      <c r="C451" s="23"/>
      <c r="D451" s="23"/>
    </row>
    <row r="452" spans="2:4" x14ac:dyDescent="0.25">
      <c r="B452" s="23"/>
      <c r="C452" s="23"/>
      <c r="D452" s="23"/>
    </row>
    <row r="453" spans="2:4" x14ac:dyDescent="0.25">
      <c r="B453" s="23"/>
      <c r="C453" s="23"/>
      <c r="D453" s="23"/>
    </row>
    <row r="454" spans="2:4" x14ac:dyDescent="0.25">
      <c r="B454" s="23"/>
      <c r="C454" s="23"/>
      <c r="D454" s="23"/>
    </row>
    <row r="455" spans="2:4" x14ac:dyDescent="0.25">
      <c r="B455" s="23"/>
      <c r="C455" s="23"/>
      <c r="D455" s="23"/>
    </row>
    <row r="456" spans="2:4" x14ac:dyDescent="0.25">
      <c r="B456" s="23"/>
      <c r="C456" s="23"/>
      <c r="D456" s="23"/>
    </row>
    <row r="457" spans="2:4" x14ac:dyDescent="0.25">
      <c r="B457" s="23"/>
      <c r="C457" s="23"/>
      <c r="D457" s="23"/>
    </row>
    <row r="458" spans="2:4" x14ac:dyDescent="0.25">
      <c r="B458" s="23"/>
      <c r="C458" s="23"/>
      <c r="D458" s="23"/>
    </row>
    <row r="459" spans="2:4" x14ac:dyDescent="0.25">
      <c r="B459" s="23"/>
      <c r="C459" s="23"/>
      <c r="D459" s="23"/>
    </row>
    <row r="460" spans="2:4" x14ac:dyDescent="0.25">
      <c r="B460" s="23"/>
      <c r="C460" s="23"/>
      <c r="D460" s="23"/>
    </row>
    <row r="461" spans="2:4" x14ac:dyDescent="0.25">
      <c r="B461" s="23"/>
      <c r="C461" s="23"/>
      <c r="D461" s="23"/>
    </row>
    <row r="462" spans="2:4" x14ac:dyDescent="0.25">
      <c r="B462" s="23"/>
      <c r="C462" s="23"/>
      <c r="D462" s="23"/>
    </row>
    <row r="463" spans="2:4" x14ac:dyDescent="0.25">
      <c r="B463" s="23"/>
      <c r="C463" s="23"/>
      <c r="D463" s="23"/>
    </row>
    <row r="464" spans="2:4" x14ac:dyDescent="0.25">
      <c r="B464" s="23"/>
      <c r="C464" s="23"/>
      <c r="D464" s="23"/>
    </row>
    <row r="465" spans="2:4" x14ac:dyDescent="0.25">
      <c r="B465" s="23"/>
      <c r="C465" s="23"/>
      <c r="D465" s="23"/>
    </row>
    <row r="466" spans="2:4" x14ac:dyDescent="0.25">
      <c r="B466" s="23"/>
      <c r="C466" s="23"/>
      <c r="D466" s="23"/>
    </row>
    <row r="467" spans="2:4" x14ac:dyDescent="0.25">
      <c r="B467" s="23"/>
      <c r="C467" s="23"/>
      <c r="D467" s="23"/>
    </row>
    <row r="468" spans="2:4" x14ac:dyDescent="0.25">
      <c r="B468" s="23"/>
      <c r="C468" s="23"/>
      <c r="D468" s="23"/>
    </row>
    <row r="469" spans="2:4" x14ac:dyDescent="0.25">
      <c r="B469" s="23"/>
      <c r="C469" s="23"/>
      <c r="D469" s="23"/>
    </row>
    <row r="470" spans="2:4" x14ac:dyDescent="0.25">
      <c r="B470" s="23"/>
      <c r="C470" s="23"/>
      <c r="D470" s="23"/>
    </row>
    <row r="471" spans="2:4" x14ac:dyDescent="0.25">
      <c r="B471" s="23"/>
      <c r="C471" s="23"/>
      <c r="D471" s="23"/>
    </row>
    <row r="472" spans="2:4" x14ac:dyDescent="0.25">
      <c r="B472" s="23"/>
      <c r="C472" s="23"/>
      <c r="D472" s="23"/>
    </row>
    <row r="473" spans="2:4" x14ac:dyDescent="0.25">
      <c r="B473" s="23"/>
      <c r="C473" s="23"/>
      <c r="D473" s="23"/>
    </row>
    <row r="474" spans="2:4" x14ac:dyDescent="0.25">
      <c r="B474" s="23"/>
      <c r="C474" s="23"/>
      <c r="D474" s="23"/>
    </row>
    <row r="475" spans="2:4" x14ac:dyDescent="0.25">
      <c r="B475" s="23"/>
      <c r="C475" s="23"/>
      <c r="D475" s="23"/>
    </row>
    <row r="476" spans="2:4" x14ac:dyDescent="0.25">
      <c r="B476" s="23"/>
      <c r="C476" s="23"/>
      <c r="D476" s="23"/>
    </row>
    <row r="477" spans="2:4" x14ac:dyDescent="0.25">
      <c r="B477" s="23"/>
      <c r="C477" s="23"/>
      <c r="D477" s="23"/>
    </row>
    <row r="478" spans="2:4" x14ac:dyDescent="0.25">
      <c r="B478" s="23"/>
      <c r="C478" s="23"/>
      <c r="D478" s="23"/>
    </row>
    <row r="479" spans="2:4" x14ac:dyDescent="0.25">
      <c r="B479" s="23"/>
      <c r="C479" s="23"/>
      <c r="D479" s="23"/>
    </row>
    <row r="480" spans="2:4" x14ac:dyDescent="0.25">
      <c r="B480" s="23"/>
      <c r="C480" s="23"/>
      <c r="D480" s="23"/>
    </row>
    <row r="481" spans="2:4" x14ac:dyDescent="0.25">
      <c r="B481" s="23"/>
      <c r="C481" s="23"/>
      <c r="D481" s="23"/>
    </row>
    <row r="482" spans="2:4" x14ac:dyDescent="0.25">
      <c r="B482" s="23"/>
      <c r="C482" s="23"/>
      <c r="D482" s="23"/>
    </row>
    <row r="483" spans="2:4" x14ac:dyDescent="0.25">
      <c r="B483" s="23"/>
      <c r="C483" s="23"/>
      <c r="D483" s="23"/>
    </row>
    <row r="484" spans="2:4" x14ac:dyDescent="0.25">
      <c r="B484" s="23"/>
      <c r="C484" s="23"/>
      <c r="D484" s="23"/>
    </row>
    <row r="485" spans="2:4" x14ac:dyDescent="0.25">
      <c r="B485" s="23"/>
      <c r="C485" s="23"/>
      <c r="D485" s="23"/>
    </row>
    <row r="486" spans="2:4" x14ac:dyDescent="0.25">
      <c r="B486" s="23"/>
      <c r="C486" s="23"/>
      <c r="D486" s="23"/>
    </row>
    <row r="487" spans="2:4" x14ac:dyDescent="0.25">
      <c r="B487" s="23"/>
      <c r="C487" s="23"/>
      <c r="D487" s="23"/>
    </row>
    <row r="488" spans="2:4" x14ac:dyDescent="0.25">
      <c r="B488" s="23"/>
      <c r="C488" s="23"/>
      <c r="D488" s="23"/>
    </row>
    <row r="489" spans="2:4" x14ac:dyDescent="0.25">
      <c r="B489" s="23"/>
      <c r="C489" s="23"/>
      <c r="D489" s="23"/>
    </row>
    <row r="490" spans="2:4" x14ac:dyDescent="0.25">
      <c r="B490" s="23"/>
      <c r="C490" s="23"/>
      <c r="D490" s="23"/>
    </row>
    <row r="491" spans="2:4" x14ac:dyDescent="0.25">
      <c r="B491" s="23"/>
      <c r="C491" s="23"/>
      <c r="D491" s="23"/>
    </row>
    <row r="492" spans="2:4" x14ac:dyDescent="0.25">
      <c r="B492" s="23"/>
      <c r="C492" s="23"/>
      <c r="D492" s="23"/>
    </row>
    <row r="493" spans="2:4" x14ac:dyDescent="0.25">
      <c r="B493" s="23"/>
      <c r="C493" s="23"/>
      <c r="D493" s="23"/>
    </row>
    <row r="494" spans="2:4" x14ac:dyDescent="0.25">
      <c r="B494" s="23"/>
      <c r="C494" s="23"/>
      <c r="D494" s="23"/>
    </row>
    <row r="495" spans="2:4" x14ac:dyDescent="0.25">
      <c r="B495" s="23"/>
      <c r="C495" s="23"/>
      <c r="D495" s="23"/>
    </row>
    <row r="496" spans="2:4" x14ac:dyDescent="0.25">
      <c r="B496" s="23"/>
      <c r="C496" s="23"/>
      <c r="D496" s="23"/>
    </row>
    <row r="497" spans="2:4" x14ac:dyDescent="0.25">
      <c r="B497" s="23"/>
      <c r="C497" s="23"/>
      <c r="D497" s="23"/>
    </row>
    <row r="498" spans="2:4" x14ac:dyDescent="0.25">
      <c r="B498" s="23"/>
      <c r="C498" s="23"/>
      <c r="D498" s="23"/>
    </row>
    <row r="499" spans="2:4" x14ac:dyDescent="0.25">
      <c r="B499" s="23"/>
      <c r="C499" s="23"/>
      <c r="D499" s="23"/>
    </row>
    <row r="500" spans="2:4" x14ac:dyDescent="0.25">
      <c r="B500" s="23"/>
      <c r="C500" s="23"/>
      <c r="D500" s="23"/>
    </row>
    <row r="501" spans="2:4" x14ac:dyDescent="0.25">
      <c r="B501" s="23"/>
      <c r="C501" s="23"/>
      <c r="D501" s="23"/>
    </row>
    <row r="502" spans="2:4" x14ac:dyDescent="0.25">
      <c r="B502" s="23"/>
      <c r="C502" s="23"/>
      <c r="D502" s="23"/>
    </row>
    <row r="503" spans="2:4" x14ac:dyDescent="0.25">
      <c r="B503" s="23"/>
      <c r="C503" s="23"/>
      <c r="D503" s="23"/>
    </row>
    <row r="504" spans="2:4" x14ac:dyDescent="0.25">
      <c r="B504" s="23"/>
      <c r="C504" s="23"/>
      <c r="D504" s="23"/>
    </row>
    <row r="505" spans="2:4" x14ac:dyDescent="0.25">
      <c r="B505" s="23"/>
      <c r="C505" s="23"/>
      <c r="D505" s="23"/>
    </row>
    <row r="506" spans="2:4" x14ac:dyDescent="0.25">
      <c r="B506" s="23"/>
      <c r="C506" s="23"/>
      <c r="D506" s="23"/>
    </row>
    <row r="507" spans="2:4" x14ac:dyDescent="0.25">
      <c r="B507" s="23"/>
      <c r="C507" s="23"/>
      <c r="D507" s="23"/>
    </row>
    <row r="508" spans="2:4" x14ac:dyDescent="0.25">
      <c r="B508" s="23"/>
      <c r="C508" s="23"/>
      <c r="D508" s="23"/>
    </row>
    <row r="509" spans="2:4" x14ac:dyDescent="0.25">
      <c r="B509" s="23"/>
      <c r="C509" s="23"/>
      <c r="D509" s="23"/>
    </row>
    <row r="510" spans="2:4" x14ac:dyDescent="0.25">
      <c r="B510" s="23"/>
      <c r="C510" s="23"/>
      <c r="D510" s="23"/>
    </row>
    <row r="511" spans="2:4" x14ac:dyDescent="0.25">
      <c r="B511" s="23"/>
      <c r="C511" s="23"/>
      <c r="D511" s="23"/>
    </row>
    <row r="512" spans="2:4" x14ac:dyDescent="0.25">
      <c r="B512" s="23"/>
      <c r="C512" s="23"/>
      <c r="D512" s="23"/>
    </row>
    <row r="513" spans="2:4" x14ac:dyDescent="0.25">
      <c r="B513" s="23"/>
      <c r="C513" s="23"/>
      <c r="D513" s="23"/>
    </row>
    <row r="514" spans="2:4" x14ac:dyDescent="0.25">
      <c r="B514" s="23"/>
      <c r="C514" s="23"/>
      <c r="D514" s="23"/>
    </row>
    <row r="515" spans="2:4" x14ac:dyDescent="0.25">
      <c r="B515" s="23"/>
      <c r="C515" s="23"/>
      <c r="D515" s="23"/>
    </row>
    <row r="516" spans="2:4" x14ac:dyDescent="0.25">
      <c r="B516" s="23"/>
      <c r="C516" s="23"/>
      <c r="D516" s="23"/>
    </row>
    <row r="517" spans="2:4" x14ac:dyDescent="0.25">
      <c r="B517" s="23"/>
      <c r="C517" s="23"/>
      <c r="D517" s="23"/>
    </row>
    <row r="518" spans="2:4" x14ac:dyDescent="0.25">
      <c r="B518" s="23"/>
      <c r="C518" s="23"/>
      <c r="D518" s="23"/>
    </row>
    <row r="519" spans="2:4" x14ac:dyDescent="0.25">
      <c r="B519" s="23"/>
      <c r="C519" s="23"/>
      <c r="D519" s="23"/>
    </row>
    <row r="520" spans="2:4" x14ac:dyDescent="0.25">
      <c r="B520" s="23"/>
      <c r="C520" s="23"/>
      <c r="D520" s="23"/>
    </row>
    <row r="521" spans="2:4" x14ac:dyDescent="0.25">
      <c r="B521" s="23"/>
      <c r="C521" s="23"/>
      <c r="D521" s="23"/>
    </row>
    <row r="522" spans="2:4" x14ac:dyDescent="0.25">
      <c r="B522" s="23"/>
      <c r="C522" s="23"/>
      <c r="D522" s="23"/>
    </row>
    <row r="523" spans="2:4" x14ac:dyDescent="0.25">
      <c r="B523" s="23"/>
      <c r="C523" s="23"/>
      <c r="D523" s="23"/>
    </row>
    <row r="524" spans="2:4" x14ac:dyDescent="0.25">
      <c r="B524" s="23"/>
      <c r="C524" s="23"/>
      <c r="D524" s="23"/>
    </row>
    <row r="525" spans="2:4" x14ac:dyDescent="0.25">
      <c r="B525" s="23"/>
      <c r="C525" s="23"/>
      <c r="D525" s="23"/>
    </row>
    <row r="526" spans="2:4" x14ac:dyDescent="0.25">
      <c r="B526" s="23"/>
      <c r="C526" s="23"/>
      <c r="D526" s="23"/>
    </row>
    <row r="527" spans="2:4" x14ac:dyDescent="0.25">
      <c r="B527" s="23"/>
      <c r="C527" s="23"/>
      <c r="D527" s="23"/>
    </row>
    <row r="528" spans="2:4" x14ac:dyDescent="0.25">
      <c r="B528" s="23"/>
      <c r="C528" s="23"/>
      <c r="D528" s="23"/>
    </row>
    <row r="529" spans="2:4" x14ac:dyDescent="0.25">
      <c r="B529" s="23"/>
      <c r="C529" s="23"/>
      <c r="D529" s="23"/>
    </row>
    <row r="530" spans="2:4" x14ac:dyDescent="0.25">
      <c r="B530" s="23"/>
      <c r="C530" s="23"/>
      <c r="D530" s="23"/>
    </row>
    <row r="531" spans="2:4" x14ac:dyDescent="0.25">
      <c r="B531" s="23"/>
      <c r="C531" s="23"/>
      <c r="D531" s="23"/>
    </row>
    <row r="532" spans="2:4" x14ac:dyDescent="0.25">
      <c r="B532" s="23"/>
      <c r="C532" s="23"/>
      <c r="D532" s="23"/>
    </row>
    <row r="533" spans="2:4" x14ac:dyDescent="0.25">
      <c r="B533" s="23"/>
      <c r="C533" s="23"/>
      <c r="D533" s="23"/>
    </row>
    <row r="534" spans="2:4" x14ac:dyDescent="0.25">
      <c r="B534" s="23"/>
      <c r="C534" s="23"/>
      <c r="D534" s="23"/>
    </row>
    <row r="535" spans="2:4" x14ac:dyDescent="0.25">
      <c r="B535" s="23"/>
      <c r="C535" s="23"/>
      <c r="D535" s="23"/>
    </row>
    <row r="536" spans="2:4" x14ac:dyDescent="0.25">
      <c r="B536" s="23"/>
      <c r="C536" s="23"/>
      <c r="D536" s="23"/>
    </row>
    <row r="537" spans="2:4" x14ac:dyDescent="0.25">
      <c r="B537" s="23"/>
      <c r="C537" s="23"/>
      <c r="D537" s="23"/>
    </row>
    <row r="538" spans="2:4" x14ac:dyDescent="0.25">
      <c r="B538" s="23"/>
      <c r="C538" s="23"/>
      <c r="D538" s="23"/>
    </row>
    <row r="539" spans="2:4" x14ac:dyDescent="0.25">
      <c r="B539" s="23"/>
      <c r="C539" s="23"/>
      <c r="D539" s="23"/>
    </row>
    <row r="540" spans="2:4" x14ac:dyDescent="0.25">
      <c r="B540" s="23"/>
      <c r="C540" s="23"/>
      <c r="D540" s="23"/>
    </row>
    <row r="541" spans="2:4" x14ac:dyDescent="0.25">
      <c r="B541" s="23"/>
      <c r="C541" s="23"/>
      <c r="D541" s="23"/>
    </row>
    <row r="542" spans="2:4" x14ac:dyDescent="0.25">
      <c r="B542" s="23"/>
      <c r="C542" s="23"/>
      <c r="D542" s="23"/>
    </row>
    <row r="543" spans="2:4" x14ac:dyDescent="0.25">
      <c r="B543" s="23"/>
      <c r="C543" s="23"/>
      <c r="D543" s="23"/>
    </row>
    <row r="544" spans="2:4" x14ac:dyDescent="0.25">
      <c r="B544" s="23"/>
      <c r="C544" s="23"/>
      <c r="D544" s="23"/>
    </row>
    <row r="545" spans="2:4" x14ac:dyDescent="0.25">
      <c r="B545" s="23"/>
      <c r="C545" s="23"/>
      <c r="D545" s="23"/>
    </row>
    <row r="546" spans="2:4" x14ac:dyDescent="0.25">
      <c r="B546" s="23"/>
      <c r="C546" s="23"/>
      <c r="D546" s="23"/>
    </row>
    <row r="547" spans="2:4" x14ac:dyDescent="0.25">
      <c r="B547" s="23"/>
      <c r="C547" s="23"/>
      <c r="D547" s="23"/>
    </row>
    <row r="548" spans="2:4" x14ac:dyDescent="0.25">
      <c r="B548" s="23"/>
      <c r="C548" s="23"/>
      <c r="D548" s="23"/>
    </row>
    <row r="549" spans="2:4" x14ac:dyDescent="0.25">
      <c r="B549" s="23"/>
      <c r="C549" s="23"/>
      <c r="D549" s="23"/>
    </row>
    <row r="550" spans="2:4" x14ac:dyDescent="0.25">
      <c r="B550" s="23"/>
      <c r="C550" s="23"/>
      <c r="D550" s="23"/>
    </row>
    <row r="551" spans="2:4" x14ac:dyDescent="0.25">
      <c r="B551" s="23"/>
      <c r="C551" s="23"/>
      <c r="D551" s="23"/>
    </row>
    <row r="552" spans="2:4" x14ac:dyDescent="0.25">
      <c r="B552" s="23"/>
      <c r="C552" s="23"/>
      <c r="D552" s="23"/>
    </row>
    <row r="553" spans="2:4" x14ac:dyDescent="0.25">
      <c r="B553" s="23"/>
      <c r="C553" s="23"/>
      <c r="D553" s="23"/>
    </row>
    <row r="554" spans="2:4" x14ac:dyDescent="0.25">
      <c r="B554" s="23"/>
      <c r="C554" s="23"/>
      <c r="D554" s="23"/>
    </row>
    <row r="555" spans="2:4" x14ac:dyDescent="0.25">
      <c r="B555" s="23"/>
      <c r="C555" s="23"/>
      <c r="D555" s="23"/>
    </row>
    <row r="556" spans="2:4" x14ac:dyDescent="0.25">
      <c r="B556" s="23"/>
      <c r="C556" s="23"/>
      <c r="D556" s="23"/>
    </row>
    <row r="557" spans="2:4" x14ac:dyDescent="0.25">
      <c r="B557" s="23"/>
      <c r="C557" s="23"/>
      <c r="D557" s="23"/>
    </row>
    <row r="558" spans="2:4" x14ac:dyDescent="0.25">
      <c r="B558" s="23"/>
      <c r="C558" s="23"/>
      <c r="D558" s="23"/>
    </row>
    <row r="559" spans="2:4" x14ac:dyDescent="0.25">
      <c r="B559" s="23"/>
      <c r="C559" s="23"/>
      <c r="D559" s="23"/>
    </row>
    <row r="560" spans="2:4" x14ac:dyDescent="0.25">
      <c r="B560" s="23"/>
      <c r="C560" s="23"/>
      <c r="D560" s="23"/>
    </row>
    <row r="561" spans="2:4" x14ac:dyDescent="0.25">
      <c r="B561" s="23"/>
      <c r="C561" s="23"/>
      <c r="D561" s="23"/>
    </row>
    <row r="562" spans="2:4" x14ac:dyDescent="0.25">
      <c r="B562" s="23"/>
      <c r="C562" s="23"/>
      <c r="D562" s="23"/>
    </row>
    <row r="563" spans="2:4" x14ac:dyDescent="0.25">
      <c r="B563" s="23"/>
      <c r="C563" s="23"/>
      <c r="D563" s="23"/>
    </row>
    <row r="564" spans="2:4" x14ac:dyDescent="0.25">
      <c r="B564" s="23"/>
      <c r="C564" s="23"/>
      <c r="D564" s="23"/>
    </row>
    <row r="565" spans="2:4" x14ac:dyDescent="0.25">
      <c r="B565" s="23"/>
      <c r="C565" s="23"/>
      <c r="D565" s="23"/>
    </row>
    <row r="566" spans="2:4" x14ac:dyDescent="0.25">
      <c r="B566" s="23"/>
      <c r="C566" s="23"/>
      <c r="D566" s="23"/>
    </row>
    <row r="567" spans="2:4" x14ac:dyDescent="0.25">
      <c r="B567" s="23"/>
      <c r="C567" s="23"/>
      <c r="D567" s="23"/>
    </row>
    <row r="568" spans="2:4" x14ac:dyDescent="0.25">
      <c r="B568" s="23"/>
      <c r="C568" s="23"/>
      <c r="D568" s="23"/>
    </row>
    <row r="569" spans="2:4" x14ac:dyDescent="0.25">
      <c r="B569" s="23"/>
      <c r="C569" s="23"/>
      <c r="D569" s="23"/>
    </row>
    <row r="570" spans="2:4" x14ac:dyDescent="0.25">
      <c r="B570" s="23"/>
      <c r="C570" s="23"/>
      <c r="D570" s="23"/>
    </row>
    <row r="571" spans="2:4" x14ac:dyDescent="0.25">
      <c r="B571" s="23"/>
      <c r="C571" s="23"/>
      <c r="D571" s="23"/>
    </row>
    <row r="572" spans="2:4" x14ac:dyDescent="0.25">
      <c r="B572" s="23"/>
      <c r="C572" s="23"/>
      <c r="D572" s="23"/>
    </row>
    <row r="573" spans="2:4" x14ac:dyDescent="0.25">
      <c r="B573" s="23"/>
      <c r="C573" s="23"/>
      <c r="D573" s="23"/>
    </row>
    <row r="574" spans="2:4" x14ac:dyDescent="0.25">
      <c r="B574" s="23"/>
      <c r="C574" s="23"/>
      <c r="D574" s="23"/>
    </row>
    <row r="575" spans="2:4" x14ac:dyDescent="0.25">
      <c r="B575" s="23"/>
      <c r="C575" s="23"/>
      <c r="D575" s="23"/>
    </row>
    <row r="576" spans="2:4" x14ac:dyDescent="0.25">
      <c r="B576" s="23"/>
      <c r="C576" s="23"/>
      <c r="D576" s="23"/>
    </row>
    <row r="577" spans="2:4" x14ac:dyDescent="0.25">
      <c r="B577" s="23"/>
      <c r="C577" s="23"/>
      <c r="D577" s="23"/>
    </row>
    <row r="578" spans="2:4" x14ac:dyDescent="0.25">
      <c r="B578" s="23"/>
      <c r="C578" s="23"/>
      <c r="D578" s="23"/>
    </row>
    <row r="579" spans="2:4" x14ac:dyDescent="0.25">
      <c r="B579" s="23"/>
      <c r="C579" s="23"/>
      <c r="D579" s="23"/>
    </row>
    <row r="580" spans="2:4" x14ac:dyDescent="0.25">
      <c r="B580" s="23"/>
      <c r="C580" s="23"/>
      <c r="D580" s="23"/>
    </row>
    <row r="581" spans="2:4" x14ac:dyDescent="0.25">
      <c r="B581" s="23"/>
      <c r="C581" s="23"/>
      <c r="D581" s="23"/>
    </row>
    <row r="582" spans="2:4" x14ac:dyDescent="0.25">
      <c r="B582" s="23"/>
      <c r="C582" s="23"/>
      <c r="D582" s="23"/>
    </row>
    <row r="583" spans="2:4" x14ac:dyDescent="0.25">
      <c r="B583" s="23"/>
      <c r="C583" s="23"/>
      <c r="D583" s="23"/>
    </row>
    <row r="584" spans="2:4" x14ac:dyDescent="0.25">
      <c r="B584" s="23"/>
      <c r="C584" s="23"/>
      <c r="D584" s="23"/>
    </row>
    <row r="585" spans="2:4" x14ac:dyDescent="0.25">
      <c r="B585" s="23"/>
      <c r="C585" s="23"/>
      <c r="D585" s="23"/>
    </row>
    <row r="586" spans="2:4" x14ac:dyDescent="0.25">
      <c r="B586" s="23"/>
      <c r="C586" s="23"/>
      <c r="D586" s="23"/>
    </row>
    <row r="587" spans="2:4" x14ac:dyDescent="0.25">
      <c r="B587" s="23"/>
      <c r="C587" s="23"/>
      <c r="D587" s="23"/>
    </row>
    <row r="588" spans="2:4" x14ac:dyDescent="0.25">
      <c r="B588" s="23"/>
      <c r="C588" s="23"/>
      <c r="D588" s="23"/>
    </row>
    <row r="589" spans="2:4" x14ac:dyDescent="0.25">
      <c r="B589" s="23"/>
      <c r="C589" s="23"/>
      <c r="D589" s="23"/>
    </row>
    <row r="590" spans="2:4" x14ac:dyDescent="0.25">
      <c r="B590" s="23"/>
      <c r="C590" s="23"/>
      <c r="D590" s="23"/>
    </row>
    <row r="591" spans="2:4" x14ac:dyDescent="0.25">
      <c r="B591" s="23"/>
      <c r="C591" s="23"/>
      <c r="D591" s="23"/>
    </row>
    <row r="592" spans="2:4" x14ac:dyDescent="0.25">
      <c r="B592" s="23"/>
      <c r="C592" s="23"/>
      <c r="D592" s="23"/>
    </row>
    <row r="593" spans="2:4" x14ac:dyDescent="0.25">
      <c r="B593" s="23"/>
      <c r="C593" s="23"/>
      <c r="D593" s="23"/>
    </row>
    <row r="594" spans="2:4" x14ac:dyDescent="0.25">
      <c r="B594" s="23"/>
      <c r="C594" s="23"/>
      <c r="D594" s="23"/>
    </row>
    <row r="595" spans="2:4" x14ac:dyDescent="0.25">
      <c r="B595" s="23"/>
      <c r="C595" s="23"/>
      <c r="D595" s="23"/>
    </row>
    <row r="596" spans="2:4" x14ac:dyDescent="0.25">
      <c r="B596" s="23"/>
      <c r="C596" s="23"/>
      <c r="D596" s="23"/>
    </row>
    <row r="597" spans="2:4" x14ac:dyDescent="0.25">
      <c r="B597" s="23"/>
      <c r="C597" s="23"/>
      <c r="D597" s="23"/>
    </row>
    <row r="598" spans="2:4" x14ac:dyDescent="0.25">
      <c r="B598" s="23"/>
      <c r="C598" s="23"/>
      <c r="D598" s="23"/>
    </row>
    <row r="599" spans="2:4" x14ac:dyDescent="0.25">
      <c r="B599" s="23"/>
      <c r="C599" s="23"/>
      <c r="D599" s="23"/>
    </row>
    <row r="600" spans="2:4" x14ac:dyDescent="0.25">
      <c r="B600" s="23"/>
      <c r="C600" s="23"/>
      <c r="D600" s="23"/>
    </row>
    <row r="601" spans="2:4" x14ac:dyDescent="0.25">
      <c r="B601" s="23"/>
      <c r="C601" s="23"/>
      <c r="D601" s="23"/>
    </row>
    <row r="602" spans="2:4" x14ac:dyDescent="0.25">
      <c r="B602" s="23"/>
      <c r="C602" s="23"/>
      <c r="D602" s="23"/>
    </row>
    <row r="603" spans="2:4" x14ac:dyDescent="0.25">
      <c r="B603" s="23"/>
      <c r="C603" s="23"/>
      <c r="D603" s="23"/>
    </row>
    <row r="604" spans="2:4" x14ac:dyDescent="0.25">
      <c r="B604" s="23"/>
      <c r="C604" s="23"/>
      <c r="D604" s="23"/>
    </row>
    <row r="605" spans="2:4" x14ac:dyDescent="0.25">
      <c r="B605" s="23"/>
      <c r="C605" s="23"/>
      <c r="D605" s="23"/>
    </row>
    <row r="606" spans="2:4" x14ac:dyDescent="0.25">
      <c r="B606" s="23"/>
      <c r="C606" s="23"/>
      <c r="D606" s="23"/>
    </row>
    <row r="607" spans="2:4" x14ac:dyDescent="0.25">
      <c r="B607" s="23"/>
      <c r="C607" s="23"/>
      <c r="D607" s="23"/>
    </row>
    <row r="608" spans="2:4" x14ac:dyDescent="0.25">
      <c r="B608" s="23"/>
      <c r="C608" s="23"/>
      <c r="D608" s="23"/>
    </row>
    <row r="609" spans="2:4" x14ac:dyDescent="0.25">
      <c r="B609" s="23"/>
      <c r="C609" s="23"/>
      <c r="D609" s="23"/>
    </row>
    <row r="610" spans="2:4" x14ac:dyDescent="0.25">
      <c r="B610" s="23"/>
      <c r="C610" s="23"/>
      <c r="D610" s="23"/>
    </row>
    <row r="611" spans="2:4" x14ac:dyDescent="0.25">
      <c r="B611" s="23"/>
      <c r="C611" s="23"/>
      <c r="D611" s="23"/>
    </row>
    <row r="612" spans="2:4" x14ac:dyDescent="0.25">
      <c r="B612" s="23"/>
      <c r="C612" s="23"/>
      <c r="D612" s="23"/>
    </row>
    <row r="613" spans="2:4" x14ac:dyDescent="0.25">
      <c r="B613" s="23"/>
      <c r="C613" s="23"/>
      <c r="D613" s="23"/>
    </row>
    <row r="614" spans="2:4" x14ac:dyDescent="0.25">
      <c r="B614" s="23"/>
      <c r="C614" s="23"/>
      <c r="D614" s="23"/>
    </row>
    <row r="615" spans="2:4" x14ac:dyDescent="0.25">
      <c r="B615" s="23"/>
      <c r="C615" s="23"/>
      <c r="D615" s="23"/>
    </row>
    <row r="616" spans="2:4" x14ac:dyDescent="0.25">
      <c r="B616" s="23"/>
      <c r="C616" s="23"/>
      <c r="D616" s="23"/>
    </row>
    <row r="617" spans="2:4" x14ac:dyDescent="0.25">
      <c r="B617" s="23"/>
      <c r="C617" s="23"/>
      <c r="D617" s="23"/>
    </row>
    <row r="618" spans="2:4" x14ac:dyDescent="0.25">
      <c r="B618" s="23"/>
      <c r="C618" s="23"/>
      <c r="D618" s="23"/>
    </row>
    <row r="619" spans="2:4" x14ac:dyDescent="0.25">
      <c r="B619" s="23"/>
      <c r="C619" s="23"/>
      <c r="D619" s="23"/>
    </row>
    <row r="620" spans="2:4" x14ac:dyDescent="0.25">
      <c r="B620" s="23"/>
      <c r="C620" s="23"/>
      <c r="D620" s="23"/>
    </row>
    <row r="621" spans="2:4" x14ac:dyDescent="0.25">
      <c r="B621" s="23"/>
      <c r="C621" s="23"/>
      <c r="D621" s="23"/>
    </row>
    <row r="622" spans="2:4" x14ac:dyDescent="0.25">
      <c r="B622" s="23"/>
      <c r="C622" s="23"/>
      <c r="D622" s="23"/>
    </row>
    <row r="623" spans="2:4" x14ac:dyDescent="0.25">
      <c r="B623" s="23"/>
      <c r="C623" s="23"/>
      <c r="D623" s="23"/>
    </row>
    <row r="624" spans="2:4" x14ac:dyDescent="0.25">
      <c r="B624" s="23"/>
      <c r="C624" s="23"/>
      <c r="D624" s="23"/>
    </row>
    <row r="625" spans="2:4" x14ac:dyDescent="0.25">
      <c r="B625" s="23"/>
      <c r="C625" s="23"/>
      <c r="D625" s="23"/>
    </row>
    <row r="626" spans="2:4" x14ac:dyDescent="0.25">
      <c r="B626" s="23"/>
      <c r="C626" s="23"/>
      <c r="D626" s="23"/>
    </row>
    <row r="627" spans="2:4" x14ac:dyDescent="0.25">
      <c r="B627" s="23"/>
      <c r="C627" s="23"/>
      <c r="D627" s="23"/>
    </row>
    <row r="628" spans="2:4" x14ac:dyDescent="0.25">
      <c r="B628" s="23"/>
      <c r="C628" s="23"/>
      <c r="D628" s="23"/>
    </row>
    <row r="629" spans="2:4" x14ac:dyDescent="0.25">
      <c r="B629" s="23"/>
      <c r="C629" s="23"/>
      <c r="D629" s="23"/>
    </row>
    <row r="630" spans="2:4" x14ac:dyDescent="0.25">
      <c r="B630" s="23"/>
      <c r="C630" s="23"/>
      <c r="D630" s="23"/>
    </row>
    <row r="631" spans="2:4" x14ac:dyDescent="0.25">
      <c r="B631" s="23"/>
      <c r="C631" s="23"/>
      <c r="D631" s="23"/>
    </row>
    <row r="632" spans="2:4" x14ac:dyDescent="0.25">
      <c r="B632" s="23"/>
      <c r="C632" s="23"/>
      <c r="D632" s="23"/>
    </row>
    <row r="633" spans="2:4" x14ac:dyDescent="0.25">
      <c r="B633" s="23"/>
      <c r="C633" s="23"/>
      <c r="D633" s="23"/>
    </row>
    <row r="634" spans="2:4" x14ac:dyDescent="0.25">
      <c r="B634" s="23"/>
      <c r="C634" s="23"/>
      <c r="D634" s="23"/>
    </row>
    <row r="635" spans="2:4" x14ac:dyDescent="0.25">
      <c r="B635" s="23"/>
      <c r="C635" s="23"/>
      <c r="D635" s="23"/>
    </row>
    <row r="636" spans="2:4" x14ac:dyDescent="0.25">
      <c r="B636" s="23"/>
      <c r="C636" s="23"/>
      <c r="D636" s="23"/>
    </row>
    <row r="637" spans="2:4" x14ac:dyDescent="0.25">
      <c r="B637" s="23"/>
      <c r="C637" s="23"/>
      <c r="D637" s="23"/>
    </row>
    <row r="638" spans="2:4" x14ac:dyDescent="0.25">
      <c r="B638" s="23"/>
      <c r="C638" s="23"/>
      <c r="D638" s="23"/>
    </row>
    <row r="639" spans="2:4" x14ac:dyDescent="0.25">
      <c r="B639" s="23"/>
      <c r="C639" s="23"/>
      <c r="D639" s="23"/>
    </row>
    <row r="640" spans="2:4" x14ac:dyDescent="0.25">
      <c r="B640" s="23"/>
      <c r="C640" s="23"/>
      <c r="D640" s="23"/>
    </row>
    <row r="641" spans="2:4" x14ac:dyDescent="0.25">
      <c r="B641" s="23"/>
      <c r="C641" s="23"/>
      <c r="D641" s="23"/>
    </row>
    <row r="642" spans="2:4" x14ac:dyDescent="0.25">
      <c r="B642" s="23"/>
      <c r="C642" s="23"/>
      <c r="D642" s="23"/>
    </row>
    <row r="643" spans="2:4" x14ac:dyDescent="0.25">
      <c r="B643" s="23"/>
      <c r="C643" s="23"/>
      <c r="D643" s="23"/>
    </row>
    <row r="644" spans="2:4" x14ac:dyDescent="0.25">
      <c r="B644" s="23"/>
      <c r="C644" s="23"/>
      <c r="D644" s="23"/>
    </row>
    <row r="645" spans="2:4" x14ac:dyDescent="0.25">
      <c r="B645" s="23"/>
      <c r="C645" s="23"/>
      <c r="D645" s="23"/>
    </row>
    <row r="646" spans="2:4" x14ac:dyDescent="0.25">
      <c r="B646" s="23"/>
      <c r="C646" s="23"/>
      <c r="D646" s="23"/>
    </row>
    <row r="647" spans="2:4" x14ac:dyDescent="0.25">
      <c r="B647" s="23"/>
      <c r="C647" s="23"/>
      <c r="D647" s="23"/>
    </row>
    <row r="648" spans="2:4" x14ac:dyDescent="0.25">
      <c r="B648" s="23"/>
      <c r="C648" s="23"/>
      <c r="D648" s="23"/>
    </row>
    <row r="649" spans="2:4" x14ac:dyDescent="0.25">
      <c r="B649" s="23"/>
      <c r="C649" s="23"/>
      <c r="D649" s="23"/>
    </row>
    <row r="650" spans="2:4" x14ac:dyDescent="0.25">
      <c r="B650" s="23"/>
      <c r="C650" s="23"/>
      <c r="D650" s="23"/>
    </row>
    <row r="651" spans="2:4" x14ac:dyDescent="0.25">
      <c r="B651" s="23"/>
      <c r="C651" s="23"/>
      <c r="D651" s="23"/>
    </row>
    <row r="652" spans="2:4" x14ac:dyDescent="0.25">
      <c r="B652" s="23"/>
      <c r="C652" s="23"/>
      <c r="D652" s="23"/>
    </row>
    <row r="653" spans="2:4" x14ac:dyDescent="0.25">
      <c r="B653" s="23"/>
      <c r="C653" s="23"/>
      <c r="D653" s="23"/>
    </row>
    <row r="654" spans="2:4" x14ac:dyDescent="0.25">
      <c r="B654" s="23"/>
      <c r="C654" s="23"/>
      <c r="D654" s="23"/>
    </row>
    <row r="655" spans="2:4" x14ac:dyDescent="0.25">
      <c r="B655" s="23"/>
      <c r="C655" s="23"/>
      <c r="D655" s="23"/>
    </row>
    <row r="656" spans="2:4" x14ac:dyDescent="0.25">
      <c r="B656" s="23"/>
      <c r="C656" s="23"/>
      <c r="D656" s="23"/>
    </row>
    <row r="657" spans="2:4" x14ac:dyDescent="0.25">
      <c r="B657" s="23"/>
      <c r="C657" s="23"/>
      <c r="D657" s="23"/>
    </row>
    <row r="658" spans="2:4" x14ac:dyDescent="0.25">
      <c r="B658" s="23"/>
      <c r="C658" s="23"/>
      <c r="D658" s="23"/>
    </row>
    <row r="659" spans="2:4" x14ac:dyDescent="0.25">
      <c r="B659" s="23"/>
      <c r="C659" s="23"/>
      <c r="D659" s="23"/>
    </row>
    <row r="660" spans="2:4" x14ac:dyDescent="0.25">
      <c r="B660" s="23"/>
      <c r="C660" s="23"/>
      <c r="D660" s="23"/>
    </row>
    <row r="661" spans="2:4" x14ac:dyDescent="0.25">
      <c r="B661" s="23"/>
      <c r="C661" s="23"/>
      <c r="D661" s="23"/>
    </row>
    <row r="662" spans="2:4" x14ac:dyDescent="0.25">
      <c r="B662" s="23"/>
      <c r="C662" s="23"/>
      <c r="D662" s="23"/>
    </row>
    <row r="663" spans="2:4" x14ac:dyDescent="0.25">
      <c r="B663" s="23"/>
      <c r="C663" s="23"/>
      <c r="D663" s="23"/>
    </row>
    <row r="664" spans="2:4" x14ac:dyDescent="0.25">
      <c r="B664" s="23"/>
      <c r="C664" s="23"/>
      <c r="D664" s="23"/>
    </row>
    <row r="665" spans="2:4" x14ac:dyDescent="0.25">
      <c r="B665" s="23"/>
      <c r="C665" s="23"/>
      <c r="D665" s="23"/>
    </row>
    <row r="666" spans="2:4" x14ac:dyDescent="0.25">
      <c r="B666" s="23"/>
      <c r="C666" s="23"/>
      <c r="D666" s="23"/>
    </row>
    <row r="667" spans="2:4" x14ac:dyDescent="0.25">
      <c r="B667" s="23"/>
      <c r="C667" s="23"/>
      <c r="D667" s="23"/>
    </row>
    <row r="668" spans="2:4" x14ac:dyDescent="0.25">
      <c r="B668" s="23"/>
      <c r="C668" s="23"/>
      <c r="D668" s="23"/>
    </row>
    <row r="669" spans="2:4" x14ac:dyDescent="0.25">
      <c r="B669" s="23"/>
      <c r="C669" s="23"/>
      <c r="D669" s="23"/>
    </row>
    <row r="670" spans="2:4" x14ac:dyDescent="0.25">
      <c r="B670" s="23"/>
      <c r="C670" s="23"/>
      <c r="D670" s="23"/>
    </row>
    <row r="671" spans="2:4" x14ac:dyDescent="0.25">
      <c r="B671" s="23"/>
      <c r="C671" s="23"/>
      <c r="D671" s="23"/>
    </row>
    <row r="672" spans="2:4" x14ac:dyDescent="0.25">
      <c r="B672" s="23"/>
      <c r="C672" s="23"/>
      <c r="D672" s="23"/>
    </row>
    <row r="673" spans="2:4" x14ac:dyDescent="0.25">
      <c r="B673" s="23"/>
      <c r="C673" s="23"/>
      <c r="D673" s="23"/>
    </row>
    <row r="674" spans="2:4" x14ac:dyDescent="0.25">
      <c r="B674" s="23"/>
      <c r="C674" s="23"/>
      <c r="D674" s="23"/>
    </row>
    <row r="675" spans="2:4" x14ac:dyDescent="0.25">
      <c r="B675" s="23"/>
      <c r="C675" s="23"/>
      <c r="D675" s="23"/>
    </row>
    <row r="676" spans="2:4" x14ac:dyDescent="0.25">
      <c r="B676" s="23"/>
      <c r="C676" s="23"/>
      <c r="D676" s="23"/>
    </row>
    <row r="677" spans="2:4" x14ac:dyDescent="0.25">
      <c r="B677" s="23"/>
      <c r="C677" s="23"/>
      <c r="D677" s="23"/>
    </row>
    <row r="678" spans="2:4" x14ac:dyDescent="0.25">
      <c r="B678" s="23"/>
      <c r="C678" s="23"/>
      <c r="D678" s="23"/>
    </row>
    <row r="679" spans="2:4" x14ac:dyDescent="0.25">
      <c r="B679" s="23"/>
      <c r="C679" s="23"/>
      <c r="D679" s="23"/>
    </row>
    <row r="680" spans="2:4" x14ac:dyDescent="0.25">
      <c r="B680" s="23"/>
      <c r="C680" s="23"/>
      <c r="D680" s="23"/>
    </row>
    <row r="681" spans="2:4" x14ac:dyDescent="0.25">
      <c r="B681" s="23"/>
      <c r="C681" s="23"/>
      <c r="D681" s="23"/>
    </row>
    <row r="682" spans="2:4" x14ac:dyDescent="0.25">
      <c r="B682" s="23"/>
      <c r="C682" s="23"/>
      <c r="D682" s="23"/>
    </row>
    <row r="683" spans="2:4" x14ac:dyDescent="0.25">
      <c r="B683" s="23"/>
      <c r="C683" s="23"/>
      <c r="D683" s="23"/>
    </row>
    <row r="684" spans="2:4" x14ac:dyDescent="0.25">
      <c r="B684" s="23"/>
      <c r="C684" s="23"/>
      <c r="D684" s="23"/>
    </row>
    <row r="685" spans="2:4" x14ac:dyDescent="0.25">
      <c r="B685" s="23"/>
      <c r="C685" s="23"/>
      <c r="D685" s="23"/>
    </row>
    <row r="686" spans="2:4" x14ac:dyDescent="0.25">
      <c r="B686" s="23"/>
      <c r="C686" s="23"/>
      <c r="D686" s="23"/>
    </row>
    <row r="687" spans="2:4" x14ac:dyDescent="0.25">
      <c r="B687" s="23"/>
      <c r="C687" s="23"/>
      <c r="D687" s="23"/>
    </row>
    <row r="688" spans="2:4" x14ac:dyDescent="0.25">
      <c r="B688" s="23"/>
      <c r="C688" s="23"/>
      <c r="D688" s="23"/>
    </row>
    <row r="689" spans="2:4" x14ac:dyDescent="0.25">
      <c r="B689" s="23"/>
      <c r="C689" s="23"/>
      <c r="D689" s="23"/>
    </row>
    <row r="690" spans="2:4" x14ac:dyDescent="0.25">
      <c r="B690" s="23"/>
      <c r="C690" s="23"/>
      <c r="D690" s="23"/>
    </row>
    <row r="691" spans="2:4" x14ac:dyDescent="0.25">
      <c r="B691" s="23"/>
      <c r="C691" s="23"/>
      <c r="D691" s="23"/>
    </row>
    <row r="692" spans="2:4" x14ac:dyDescent="0.25">
      <c r="B692" s="23"/>
      <c r="C692" s="23"/>
      <c r="D692" s="23"/>
    </row>
    <row r="693" spans="2:4" x14ac:dyDescent="0.25">
      <c r="B693" s="23"/>
      <c r="C693" s="23"/>
      <c r="D693" s="23"/>
    </row>
    <row r="694" spans="2:4" x14ac:dyDescent="0.25">
      <c r="B694" s="23"/>
      <c r="C694" s="23"/>
      <c r="D694" s="23"/>
    </row>
    <row r="695" spans="2:4" x14ac:dyDescent="0.25">
      <c r="B695" s="23"/>
      <c r="C695" s="23"/>
      <c r="D695" s="23"/>
    </row>
    <row r="696" spans="2:4" x14ac:dyDescent="0.25">
      <c r="B696" s="23"/>
      <c r="C696" s="23"/>
      <c r="D696" s="23"/>
    </row>
    <row r="697" spans="2:4" x14ac:dyDescent="0.25">
      <c r="B697" s="23"/>
      <c r="C697" s="23"/>
      <c r="D697" s="23"/>
    </row>
    <row r="698" spans="2:4" x14ac:dyDescent="0.25">
      <c r="B698" s="23"/>
      <c r="C698" s="23"/>
      <c r="D698" s="23"/>
    </row>
    <row r="699" spans="2:4" x14ac:dyDescent="0.25">
      <c r="B699" s="23"/>
      <c r="C699" s="23"/>
      <c r="D699" s="23"/>
    </row>
    <row r="700" spans="2:4" x14ac:dyDescent="0.25">
      <c r="B700" s="23"/>
      <c r="C700" s="23"/>
      <c r="D700" s="23"/>
    </row>
    <row r="701" spans="2:4" x14ac:dyDescent="0.25">
      <c r="B701" s="23"/>
      <c r="C701" s="23"/>
      <c r="D701" s="23"/>
    </row>
    <row r="702" spans="2:4" x14ac:dyDescent="0.25">
      <c r="B702" s="23"/>
      <c r="C702" s="23"/>
      <c r="D702" s="23"/>
    </row>
    <row r="703" spans="2:4" x14ac:dyDescent="0.25">
      <c r="B703" s="23"/>
      <c r="C703" s="23"/>
      <c r="D703" s="23"/>
    </row>
    <row r="704" spans="2:4" x14ac:dyDescent="0.25">
      <c r="B704" s="23"/>
      <c r="C704" s="23"/>
      <c r="D704" s="23"/>
    </row>
    <row r="705" spans="2:4" x14ac:dyDescent="0.25">
      <c r="B705" s="23"/>
      <c r="C705" s="23"/>
      <c r="D705" s="23"/>
    </row>
    <row r="706" spans="2:4" x14ac:dyDescent="0.25">
      <c r="B706" s="23"/>
      <c r="C706" s="23"/>
      <c r="D706" s="23"/>
    </row>
    <row r="707" spans="2:4" x14ac:dyDescent="0.25">
      <c r="B707" s="23"/>
      <c r="C707" s="23"/>
      <c r="D707" s="23"/>
    </row>
    <row r="708" spans="2:4" x14ac:dyDescent="0.25">
      <c r="B708" s="23"/>
      <c r="C708" s="23"/>
      <c r="D708" s="23"/>
    </row>
    <row r="709" spans="2:4" x14ac:dyDescent="0.25">
      <c r="B709" s="23"/>
      <c r="C709" s="23"/>
      <c r="D709" s="23"/>
    </row>
    <row r="710" spans="2:4" x14ac:dyDescent="0.25">
      <c r="B710" s="23"/>
      <c r="C710" s="23"/>
      <c r="D710" s="23"/>
    </row>
    <row r="711" spans="2:4" x14ac:dyDescent="0.25">
      <c r="B711" s="23"/>
      <c r="C711" s="23"/>
      <c r="D711" s="23"/>
    </row>
    <row r="712" spans="2:4" x14ac:dyDescent="0.25">
      <c r="B712" s="23"/>
      <c r="C712" s="23"/>
      <c r="D712" s="23"/>
    </row>
    <row r="713" spans="2:4" x14ac:dyDescent="0.25">
      <c r="B713" s="23"/>
      <c r="C713" s="23"/>
      <c r="D713" s="23"/>
    </row>
    <row r="714" spans="2:4" x14ac:dyDescent="0.25">
      <c r="B714" s="23"/>
      <c r="C714" s="23"/>
      <c r="D714" s="23"/>
    </row>
    <row r="715" spans="2:4" x14ac:dyDescent="0.25">
      <c r="B715" s="23"/>
      <c r="C715" s="23"/>
      <c r="D715" s="23"/>
    </row>
    <row r="716" spans="2:4" x14ac:dyDescent="0.25">
      <c r="B716" s="23"/>
      <c r="C716" s="23"/>
      <c r="D716" s="23"/>
    </row>
    <row r="717" spans="2:4" x14ac:dyDescent="0.25">
      <c r="B717" s="23"/>
      <c r="C717" s="23"/>
      <c r="D717" s="23"/>
    </row>
    <row r="718" spans="2:4" x14ac:dyDescent="0.25">
      <c r="B718" s="23"/>
      <c r="C718" s="23"/>
      <c r="D718" s="23"/>
    </row>
    <row r="719" spans="2:4" x14ac:dyDescent="0.25">
      <c r="B719" s="23"/>
      <c r="C719" s="23"/>
      <c r="D719" s="23"/>
    </row>
    <row r="720" spans="2:4" x14ac:dyDescent="0.25">
      <c r="B720" s="23"/>
      <c r="C720" s="23"/>
      <c r="D720" s="23"/>
    </row>
    <row r="721" spans="2:4" x14ac:dyDescent="0.25">
      <c r="B721" s="23"/>
      <c r="C721" s="23"/>
      <c r="D721" s="23"/>
    </row>
    <row r="722" spans="2:4" x14ac:dyDescent="0.25">
      <c r="B722" s="23"/>
      <c r="C722" s="23"/>
      <c r="D722" s="23"/>
    </row>
    <row r="723" spans="2:4" x14ac:dyDescent="0.25">
      <c r="B723" s="23"/>
      <c r="C723" s="23"/>
      <c r="D723" s="23"/>
    </row>
    <row r="724" spans="2:4" x14ac:dyDescent="0.25">
      <c r="B724" s="23"/>
      <c r="C724" s="23"/>
      <c r="D724" s="23"/>
    </row>
    <row r="725" spans="2:4" x14ac:dyDescent="0.25">
      <c r="B725" s="23"/>
      <c r="C725" s="23"/>
      <c r="D725" s="23"/>
    </row>
    <row r="726" spans="2:4" x14ac:dyDescent="0.25">
      <c r="B726" s="23"/>
      <c r="C726" s="23"/>
      <c r="D726" s="23"/>
    </row>
    <row r="727" spans="2:4" x14ac:dyDescent="0.25">
      <c r="B727" s="23"/>
      <c r="C727" s="23"/>
      <c r="D727" s="23"/>
    </row>
    <row r="728" spans="2:4" x14ac:dyDescent="0.25">
      <c r="B728" s="23"/>
      <c r="C728" s="23"/>
      <c r="D728" s="23"/>
    </row>
    <row r="729" spans="2:4" x14ac:dyDescent="0.25">
      <c r="B729" s="23"/>
      <c r="C729" s="23"/>
      <c r="D729" s="23"/>
    </row>
    <row r="730" spans="2:4" x14ac:dyDescent="0.25">
      <c r="B730" s="23"/>
      <c r="C730" s="23"/>
      <c r="D730" s="23"/>
    </row>
    <row r="731" spans="2:4" x14ac:dyDescent="0.25">
      <c r="B731" s="23"/>
      <c r="C731" s="23"/>
      <c r="D731" s="23"/>
    </row>
    <row r="732" spans="2:4" x14ac:dyDescent="0.25">
      <c r="B732" s="23"/>
      <c r="C732" s="23"/>
      <c r="D732" s="23"/>
    </row>
    <row r="733" spans="2:4" x14ac:dyDescent="0.25">
      <c r="B733" s="23"/>
      <c r="C733" s="23"/>
      <c r="D733" s="23"/>
    </row>
    <row r="734" spans="2:4" x14ac:dyDescent="0.25">
      <c r="B734" s="23"/>
      <c r="C734" s="23"/>
      <c r="D734" s="23"/>
    </row>
    <row r="735" spans="2:4" x14ac:dyDescent="0.25">
      <c r="B735" s="23"/>
      <c r="C735" s="23"/>
      <c r="D735" s="23"/>
    </row>
    <row r="736" spans="2:4" x14ac:dyDescent="0.25">
      <c r="B736" s="23"/>
      <c r="C736" s="23"/>
      <c r="D736" s="23"/>
    </row>
    <row r="737" spans="2:4" x14ac:dyDescent="0.25">
      <c r="B737" s="23"/>
      <c r="C737" s="23"/>
      <c r="D737" s="23"/>
    </row>
    <row r="738" spans="2:4" x14ac:dyDescent="0.25">
      <c r="B738" s="23"/>
      <c r="C738" s="23"/>
      <c r="D738" s="23"/>
    </row>
    <row r="739" spans="2:4" x14ac:dyDescent="0.25">
      <c r="B739" s="23"/>
      <c r="C739" s="23"/>
      <c r="D739" s="23"/>
    </row>
    <row r="740" spans="2:4" x14ac:dyDescent="0.25">
      <c r="B740" s="23"/>
      <c r="C740" s="23"/>
      <c r="D740" s="23"/>
    </row>
    <row r="741" spans="2:4" x14ac:dyDescent="0.25">
      <c r="B741" s="23"/>
      <c r="C741" s="23"/>
      <c r="D741" s="23"/>
    </row>
    <row r="742" spans="2:4" x14ac:dyDescent="0.25">
      <c r="B742" s="23"/>
      <c r="C742" s="23"/>
      <c r="D742" s="23"/>
    </row>
    <row r="743" spans="2:4" x14ac:dyDescent="0.25">
      <c r="B743" s="23"/>
      <c r="C743" s="23"/>
      <c r="D743" s="23"/>
    </row>
    <row r="744" spans="2:4" x14ac:dyDescent="0.25">
      <c r="B744" s="23"/>
      <c r="C744" s="23"/>
      <c r="D744" s="23"/>
    </row>
    <row r="745" spans="2:4" x14ac:dyDescent="0.25">
      <c r="B745" s="23"/>
      <c r="C745" s="23"/>
      <c r="D745" s="23"/>
    </row>
    <row r="746" spans="2:4" x14ac:dyDescent="0.25">
      <c r="B746" s="23"/>
      <c r="C746" s="23"/>
      <c r="D746" s="23"/>
    </row>
    <row r="747" spans="2:4" x14ac:dyDescent="0.25">
      <c r="B747" s="23"/>
      <c r="C747" s="23"/>
      <c r="D747" s="23"/>
    </row>
    <row r="748" spans="2:4" x14ac:dyDescent="0.25">
      <c r="B748" s="23"/>
      <c r="C748" s="23"/>
      <c r="D748" s="23"/>
    </row>
    <row r="749" spans="2:4" x14ac:dyDescent="0.25">
      <c r="B749" s="23"/>
      <c r="C749" s="23"/>
      <c r="D749" s="23"/>
    </row>
    <row r="750" spans="2:4" x14ac:dyDescent="0.25">
      <c r="B750" s="23"/>
      <c r="C750" s="23"/>
      <c r="D750" s="23"/>
    </row>
    <row r="751" spans="2:4" x14ac:dyDescent="0.25">
      <c r="B751" s="23"/>
      <c r="C751" s="23"/>
      <c r="D751" s="23"/>
    </row>
    <row r="752" spans="2:4" x14ac:dyDescent="0.25">
      <c r="B752" s="23"/>
      <c r="C752" s="23"/>
      <c r="D752" s="23"/>
    </row>
    <row r="753" spans="2:4" x14ac:dyDescent="0.25">
      <c r="B753" s="23"/>
      <c r="C753" s="23"/>
      <c r="D753" s="23"/>
    </row>
    <row r="754" spans="2:4" x14ac:dyDescent="0.25">
      <c r="B754" s="23"/>
      <c r="C754" s="23"/>
      <c r="D754" s="23"/>
    </row>
    <row r="755" spans="2:4" x14ac:dyDescent="0.25">
      <c r="B755" s="23"/>
      <c r="C755" s="23"/>
      <c r="D755" s="23"/>
    </row>
    <row r="756" spans="2:4" x14ac:dyDescent="0.25">
      <c r="B756" s="23"/>
      <c r="C756" s="23"/>
      <c r="D756" s="23"/>
    </row>
    <row r="757" spans="2:4" x14ac:dyDescent="0.25">
      <c r="B757" s="23"/>
      <c r="C757" s="23"/>
      <c r="D757" s="23"/>
    </row>
    <row r="758" spans="2:4" x14ac:dyDescent="0.25">
      <c r="B758" s="23"/>
      <c r="C758" s="23"/>
      <c r="D758" s="23"/>
    </row>
    <row r="759" spans="2:4" x14ac:dyDescent="0.25">
      <c r="B759" s="23"/>
      <c r="C759" s="23"/>
      <c r="D759" s="23"/>
    </row>
    <row r="760" spans="2:4" x14ac:dyDescent="0.25">
      <c r="B760" s="23"/>
      <c r="C760" s="23"/>
      <c r="D760" s="23"/>
    </row>
    <row r="761" spans="2:4" x14ac:dyDescent="0.25">
      <c r="B761" s="23"/>
      <c r="C761" s="23"/>
      <c r="D761" s="23"/>
    </row>
    <row r="762" spans="2:4" x14ac:dyDescent="0.25">
      <c r="B762" s="23"/>
      <c r="C762" s="23"/>
      <c r="D762" s="23"/>
    </row>
    <row r="763" spans="2:4" x14ac:dyDescent="0.25">
      <c r="B763" s="23"/>
      <c r="C763" s="23"/>
      <c r="D763" s="23"/>
    </row>
    <row r="764" spans="2:4" x14ac:dyDescent="0.25">
      <c r="B764" s="23"/>
      <c r="C764" s="23"/>
      <c r="D764" s="23"/>
    </row>
    <row r="765" spans="2:4" x14ac:dyDescent="0.25">
      <c r="B765" s="23"/>
      <c r="C765" s="23"/>
      <c r="D765" s="23"/>
    </row>
    <row r="766" spans="2:4" x14ac:dyDescent="0.25">
      <c r="B766" s="23"/>
      <c r="C766" s="23"/>
      <c r="D766" s="23"/>
    </row>
    <row r="767" spans="2:4" x14ac:dyDescent="0.25">
      <c r="B767" s="23"/>
      <c r="C767" s="23"/>
      <c r="D767" s="23"/>
    </row>
    <row r="768" spans="2:4" x14ac:dyDescent="0.25">
      <c r="B768" s="23"/>
      <c r="C768" s="23"/>
      <c r="D768" s="23"/>
    </row>
    <row r="769" spans="2:4" x14ac:dyDescent="0.25">
      <c r="B769" s="23"/>
      <c r="C769" s="23"/>
      <c r="D769" s="23"/>
    </row>
    <row r="770" spans="2:4" x14ac:dyDescent="0.25">
      <c r="B770" s="23"/>
      <c r="C770" s="23"/>
      <c r="D770" s="23"/>
    </row>
    <row r="771" spans="2:4" x14ac:dyDescent="0.25">
      <c r="B771" s="23"/>
      <c r="C771" s="23"/>
      <c r="D771" s="23"/>
    </row>
    <row r="772" spans="2:4" x14ac:dyDescent="0.25">
      <c r="B772" s="23"/>
      <c r="C772" s="23"/>
      <c r="D772" s="23"/>
    </row>
    <row r="773" spans="2:4" x14ac:dyDescent="0.25">
      <c r="B773" s="23"/>
      <c r="C773" s="23"/>
      <c r="D773" s="23"/>
    </row>
    <row r="774" spans="2:4" x14ac:dyDescent="0.25">
      <c r="B774" s="23"/>
      <c r="C774" s="23"/>
      <c r="D774" s="23"/>
    </row>
    <row r="775" spans="2:4" x14ac:dyDescent="0.25">
      <c r="B775" s="23"/>
      <c r="C775" s="23"/>
      <c r="D775" s="23"/>
    </row>
    <row r="776" spans="2:4" x14ac:dyDescent="0.25">
      <c r="B776" s="23"/>
      <c r="C776" s="23"/>
      <c r="D776" s="23"/>
    </row>
    <row r="777" spans="2:4" x14ac:dyDescent="0.25">
      <c r="B777" s="23"/>
      <c r="C777" s="23"/>
      <c r="D777" s="23"/>
    </row>
    <row r="778" spans="2:4" x14ac:dyDescent="0.25">
      <c r="B778" s="23"/>
      <c r="C778" s="23"/>
      <c r="D778" s="23"/>
    </row>
    <row r="779" spans="2:4" x14ac:dyDescent="0.25">
      <c r="B779" s="23"/>
      <c r="C779" s="23"/>
      <c r="D779" s="23"/>
    </row>
    <row r="780" spans="2:4" x14ac:dyDescent="0.25">
      <c r="B780" s="23"/>
      <c r="C780" s="23"/>
      <c r="D780" s="23"/>
    </row>
    <row r="781" spans="2:4" x14ac:dyDescent="0.25">
      <c r="B781" s="23"/>
      <c r="C781" s="23"/>
      <c r="D781" s="23"/>
    </row>
    <row r="782" spans="2:4" x14ac:dyDescent="0.25">
      <c r="B782" s="23"/>
      <c r="C782" s="23"/>
      <c r="D782" s="23"/>
    </row>
    <row r="783" spans="2:4" x14ac:dyDescent="0.25">
      <c r="B783" s="23"/>
      <c r="C783" s="23"/>
      <c r="D783" s="23"/>
    </row>
    <row r="784" spans="2:4" x14ac:dyDescent="0.25">
      <c r="B784" s="23"/>
      <c r="C784" s="23"/>
      <c r="D784" s="23"/>
    </row>
    <row r="785" spans="2:4" x14ac:dyDescent="0.25">
      <c r="B785" s="23"/>
      <c r="C785" s="23"/>
      <c r="D785" s="23"/>
    </row>
    <row r="786" spans="2:4" x14ac:dyDescent="0.25">
      <c r="B786" s="23"/>
      <c r="C786" s="23"/>
      <c r="D786" s="23"/>
    </row>
    <row r="787" spans="2:4" x14ac:dyDescent="0.25">
      <c r="B787" s="23"/>
      <c r="C787" s="23"/>
      <c r="D787" s="23"/>
    </row>
    <row r="788" spans="2:4" x14ac:dyDescent="0.25">
      <c r="B788" s="23"/>
      <c r="C788" s="23"/>
      <c r="D788" s="23"/>
    </row>
    <row r="789" spans="2:4" x14ac:dyDescent="0.25">
      <c r="B789" s="23"/>
      <c r="C789" s="23"/>
      <c r="D789" s="23"/>
    </row>
    <row r="790" spans="2:4" x14ac:dyDescent="0.25">
      <c r="B790" s="23"/>
      <c r="C790" s="23"/>
      <c r="D790" s="23"/>
    </row>
    <row r="791" spans="2:4" x14ac:dyDescent="0.25">
      <c r="B791" s="23"/>
      <c r="C791" s="23"/>
      <c r="D791" s="23"/>
    </row>
    <row r="792" spans="2:4" x14ac:dyDescent="0.25">
      <c r="B792" s="23"/>
      <c r="C792" s="23"/>
      <c r="D792" s="23"/>
    </row>
    <row r="793" spans="2:4" x14ac:dyDescent="0.25">
      <c r="B793" s="23"/>
      <c r="C793" s="23"/>
      <c r="D793" s="23"/>
    </row>
    <row r="794" spans="2:4" x14ac:dyDescent="0.25">
      <c r="B794" s="23"/>
      <c r="C794" s="23"/>
      <c r="D794" s="23"/>
    </row>
    <row r="795" spans="2:4" x14ac:dyDescent="0.25">
      <c r="B795" s="23"/>
      <c r="C795" s="23"/>
      <c r="D795" s="23"/>
    </row>
    <row r="796" spans="2:4" x14ac:dyDescent="0.25">
      <c r="B796" s="23"/>
      <c r="C796" s="23"/>
      <c r="D796" s="23"/>
    </row>
    <row r="797" spans="2:4" x14ac:dyDescent="0.25">
      <c r="B797" s="23"/>
      <c r="C797" s="23"/>
      <c r="D797" s="23"/>
    </row>
    <row r="798" spans="2:4" x14ac:dyDescent="0.25">
      <c r="B798" s="23"/>
      <c r="C798" s="23"/>
      <c r="D798" s="23"/>
    </row>
    <row r="799" spans="2:4" x14ac:dyDescent="0.25">
      <c r="B799" s="23"/>
      <c r="C799" s="23"/>
      <c r="D799" s="23"/>
    </row>
    <row r="800" spans="2:4" x14ac:dyDescent="0.25">
      <c r="B800" s="23"/>
      <c r="C800" s="23"/>
      <c r="D800" s="23"/>
    </row>
    <row r="801" spans="2:4" x14ac:dyDescent="0.25">
      <c r="B801" s="23"/>
      <c r="C801" s="23"/>
      <c r="D801" s="23"/>
    </row>
    <row r="802" spans="2:4" x14ac:dyDescent="0.25">
      <c r="B802" s="23"/>
      <c r="C802" s="23"/>
      <c r="D802" s="23"/>
    </row>
    <row r="803" spans="2:4" x14ac:dyDescent="0.25">
      <c r="B803" s="23"/>
      <c r="C803" s="23"/>
      <c r="D803" s="23"/>
    </row>
    <row r="804" spans="2:4" x14ac:dyDescent="0.25">
      <c r="B804" s="23"/>
      <c r="C804" s="23"/>
      <c r="D804" s="23"/>
    </row>
    <row r="805" spans="2:4" x14ac:dyDescent="0.25">
      <c r="B805" s="23"/>
      <c r="C805" s="23"/>
      <c r="D805" s="23"/>
    </row>
    <row r="806" spans="2:4" x14ac:dyDescent="0.25">
      <c r="B806" s="23"/>
      <c r="C806" s="23"/>
      <c r="D806" s="23"/>
    </row>
    <row r="807" spans="2:4" x14ac:dyDescent="0.25">
      <c r="B807" s="23"/>
      <c r="C807" s="23"/>
      <c r="D807" s="23"/>
    </row>
    <row r="808" spans="2:4" x14ac:dyDescent="0.25">
      <c r="B808" s="23"/>
      <c r="C808" s="23"/>
      <c r="D808" s="23"/>
    </row>
    <row r="809" spans="2:4" x14ac:dyDescent="0.25">
      <c r="B809" s="23"/>
      <c r="C809" s="23"/>
      <c r="D809" s="23"/>
    </row>
    <row r="810" spans="2:4" x14ac:dyDescent="0.25">
      <c r="B810" s="23"/>
      <c r="C810" s="23"/>
      <c r="D810" s="23"/>
    </row>
    <row r="811" spans="2:4" x14ac:dyDescent="0.25">
      <c r="B811" s="23"/>
      <c r="C811" s="23"/>
      <c r="D811" s="23"/>
    </row>
    <row r="812" spans="2:4" x14ac:dyDescent="0.25">
      <c r="B812" s="23"/>
      <c r="C812" s="23"/>
      <c r="D812" s="23"/>
    </row>
    <row r="813" spans="2:4" x14ac:dyDescent="0.25">
      <c r="B813" s="23"/>
      <c r="C813" s="23"/>
      <c r="D813" s="23"/>
    </row>
    <row r="814" spans="2:4" x14ac:dyDescent="0.25">
      <c r="B814" s="23"/>
      <c r="C814" s="23"/>
      <c r="D814" s="23"/>
    </row>
    <row r="815" spans="2:4" x14ac:dyDescent="0.25">
      <c r="B815" s="23"/>
      <c r="C815" s="23"/>
      <c r="D815" s="23"/>
    </row>
    <row r="816" spans="2:4" x14ac:dyDescent="0.25">
      <c r="B816" s="23"/>
      <c r="C816" s="23"/>
      <c r="D816" s="23"/>
    </row>
    <row r="817" spans="2:4" x14ac:dyDescent="0.25">
      <c r="B817" s="23"/>
      <c r="C817" s="23"/>
      <c r="D817" s="23"/>
    </row>
    <row r="818" spans="2:4" x14ac:dyDescent="0.25">
      <c r="B818" s="23"/>
      <c r="C818" s="23"/>
      <c r="D818" s="23"/>
    </row>
    <row r="819" spans="2:4" x14ac:dyDescent="0.25">
      <c r="B819" s="23"/>
      <c r="C819" s="23"/>
      <c r="D819" s="23"/>
    </row>
    <row r="820" spans="2:4" x14ac:dyDescent="0.25">
      <c r="B820" s="23"/>
      <c r="C820" s="23"/>
      <c r="D820" s="23"/>
    </row>
    <row r="821" spans="2:4" x14ac:dyDescent="0.25">
      <c r="B821" s="23"/>
      <c r="C821" s="23"/>
      <c r="D821" s="23"/>
    </row>
    <row r="822" spans="2:4" x14ac:dyDescent="0.25">
      <c r="B822" s="23"/>
      <c r="C822" s="23"/>
      <c r="D822" s="23"/>
    </row>
    <row r="823" spans="2:4" x14ac:dyDescent="0.25">
      <c r="B823" s="23"/>
      <c r="C823" s="23"/>
      <c r="D823" s="23"/>
    </row>
    <row r="824" spans="2:4" x14ac:dyDescent="0.25">
      <c r="B824" s="23"/>
      <c r="C824" s="23"/>
      <c r="D824" s="23"/>
    </row>
    <row r="825" spans="2:4" x14ac:dyDescent="0.25">
      <c r="B825" s="23"/>
      <c r="C825" s="23"/>
      <c r="D825" s="23"/>
    </row>
    <row r="826" spans="2:4" x14ac:dyDescent="0.25">
      <c r="B826" s="23"/>
      <c r="C826" s="23"/>
      <c r="D826" s="23"/>
    </row>
    <row r="827" spans="2:4" x14ac:dyDescent="0.25">
      <c r="B827" s="23"/>
      <c r="C827" s="23"/>
      <c r="D827" s="23"/>
    </row>
    <row r="828" spans="2:4" x14ac:dyDescent="0.25">
      <c r="B828" s="23"/>
      <c r="C828" s="23"/>
      <c r="D828" s="23"/>
    </row>
    <row r="829" spans="2:4" x14ac:dyDescent="0.25">
      <c r="B829" s="23"/>
      <c r="C829" s="23"/>
      <c r="D829" s="23"/>
    </row>
    <row r="830" spans="2:4" x14ac:dyDescent="0.25">
      <c r="B830" s="23"/>
      <c r="C830" s="23"/>
      <c r="D830" s="23"/>
    </row>
    <row r="831" spans="2:4" x14ac:dyDescent="0.25">
      <c r="B831" s="23"/>
      <c r="C831" s="23"/>
      <c r="D831" s="23"/>
    </row>
    <row r="832" spans="2:4" x14ac:dyDescent="0.25">
      <c r="B832" s="23"/>
      <c r="C832" s="23"/>
      <c r="D832" s="23"/>
    </row>
    <row r="833" spans="2:4" x14ac:dyDescent="0.25">
      <c r="B833" s="23"/>
      <c r="C833" s="23"/>
      <c r="D833" s="23"/>
    </row>
    <row r="834" spans="2:4" x14ac:dyDescent="0.25">
      <c r="B834" s="23"/>
      <c r="C834" s="23"/>
      <c r="D834" s="23"/>
    </row>
    <row r="835" spans="2:4" x14ac:dyDescent="0.25">
      <c r="B835" s="23"/>
      <c r="C835" s="23"/>
      <c r="D835" s="23"/>
    </row>
    <row r="836" spans="2:4" x14ac:dyDescent="0.25">
      <c r="B836" s="23"/>
      <c r="C836" s="23"/>
      <c r="D836" s="23"/>
    </row>
    <row r="837" spans="2:4" x14ac:dyDescent="0.25">
      <c r="B837" s="23"/>
      <c r="C837" s="23"/>
      <c r="D837" s="23"/>
    </row>
    <row r="838" spans="2:4" x14ac:dyDescent="0.25">
      <c r="B838" s="23"/>
      <c r="C838" s="23"/>
      <c r="D838" s="23"/>
    </row>
    <row r="839" spans="2:4" x14ac:dyDescent="0.25">
      <c r="B839" s="23"/>
      <c r="C839" s="23"/>
      <c r="D839" s="23"/>
    </row>
    <row r="840" spans="2:4" x14ac:dyDescent="0.25">
      <c r="B840" s="23"/>
      <c r="C840" s="23"/>
      <c r="D840" s="23"/>
    </row>
    <row r="841" spans="2:4" x14ac:dyDescent="0.25">
      <c r="B841" s="23"/>
      <c r="C841" s="23"/>
      <c r="D841" s="23"/>
    </row>
    <row r="842" spans="2:4" x14ac:dyDescent="0.25">
      <c r="B842" s="23"/>
      <c r="C842" s="23"/>
      <c r="D842" s="23"/>
    </row>
    <row r="843" spans="2:4" x14ac:dyDescent="0.25">
      <c r="B843" s="23"/>
      <c r="C843" s="23"/>
      <c r="D843" s="23"/>
    </row>
    <row r="844" spans="2:4" x14ac:dyDescent="0.25">
      <c r="B844" s="23"/>
      <c r="C844" s="23"/>
      <c r="D844" s="23"/>
    </row>
    <row r="845" spans="2:4" x14ac:dyDescent="0.25">
      <c r="B845" s="23"/>
      <c r="C845" s="23"/>
      <c r="D845" s="23"/>
    </row>
    <row r="846" spans="2:4" x14ac:dyDescent="0.25">
      <c r="B846" s="23"/>
      <c r="C846" s="23"/>
      <c r="D846" s="23"/>
    </row>
    <row r="847" spans="2:4" x14ac:dyDescent="0.25">
      <c r="B847" s="23"/>
      <c r="C847" s="23"/>
      <c r="D847" s="23"/>
    </row>
    <row r="848" spans="2:4" x14ac:dyDescent="0.25">
      <c r="B848" s="23"/>
      <c r="C848" s="23"/>
      <c r="D848" s="23"/>
    </row>
    <row r="849" spans="2:4" x14ac:dyDescent="0.25">
      <c r="B849" s="23"/>
      <c r="C849" s="23"/>
      <c r="D849" s="23"/>
    </row>
    <row r="850" spans="2:4" x14ac:dyDescent="0.25">
      <c r="B850" s="23"/>
      <c r="C850" s="23"/>
      <c r="D850" s="23"/>
    </row>
    <row r="851" spans="2:4" x14ac:dyDescent="0.25">
      <c r="B851" s="23"/>
      <c r="C851" s="23"/>
      <c r="D851" s="23"/>
    </row>
    <row r="852" spans="2:4" x14ac:dyDescent="0.25">
      <c r="B852" s="23"/>
      <c r="C852" s="23"/>
      <c r="D852" s="23"/>
    </row>
    <row r="853" spans="2:4" x14ac:dyDescent="0.25">
      <c r="B853" s="23"/>
      <c r="C853" s="23"/>
      <c r="D853" s="23"/>
    </row>
    <row r="854" spans="2:4" x14ac:dyDescent="0.25">
      <c r="B854" s="23"/>
      <c r="C854" s="23"/>
      <c r="D854" s="23"/>
    </row>
    <row r="855" spans="2:4" x14ac:dyDescent="0.25">
      <c r="B855" s="23"/>
      <c r="C855" s="23"/>
      <c r="D855" s="23"/>
    </row>
    <row r="856" spans="2:4" x14ac:dyDescent="0.25">
      <c r="B856" s="23"/>
      <c r="C856" s="23"/>
      <c r="D856" s="23"/>
    </row>
    <row r="857" spans="2:4" x14ac:dyDescent="0.25">
      <c r="B857" s="23"/>
      <c r="C857" s="23"/>
      <c r="D857" s="23"/>
    </row>
    <row r="858" spans="2:4" x14ac:dyDescent="0.25">
      <c r="B858" s="23"/>
      <c r="C858" s="23"/>
      <c r="D858" s="23"/>
    </row>
    <row r="859" spans="2:4" x14ac:dyDescent="0.25">
      <c r="B859" s="23"/>
      <c r="C859" s="23"/>
      <c r="D859" s="23"/>
    </row>
    <row r="860" spans="2:4" x14ac:dyDescent="0.25">
      <c r="B860" s="23"/>
      <c r="C860" s="23"/>
      <c r="D860" s="23"/>
    </row>
    <row r="861" spans="2:4" x14ac:dyDescent="0.25">
      <c r="B861" s="23"/>
      <c r="C861" s="23"/>
      <c r="D861" s="23"/>
    </row>
    <row r="862" spans="2:4" x14ac:dyDescent="0.25">
      <c r="B862" s="23"/>
      <c r="C862" s="23"/>
      <c r="D862" s="23"/>
    </row>
    <row r="863" spans="2:4" x14ac:dyDescent="0.25">
      <c r="B863" s="23"/>
      <c r="C863" s="23"/>
      <c r="D863" s="23"/>
    </row>
    <row r="864" spans="2:4" x14ac:dyDescent="0.25">
      <c r="B864" s="23"/>
      <c r="C864" s="23"/>
      <c r="D864" s="23"/>
    </row>
    <row r="865" spans="2:4" x14ac:dyDescent="0.25">
      <c r="B865" s="23"/>
      <c r="C865" s="23"/>
      <c r="D865" s="23"/>
    </row>
    <row r="866" spans="2:4" x14ac:dyDescent="0.25">
      <c r="B866" s="23"/>
      <c r="C866" s="23"/>
      <c r="D866" s="23"/>
    </row>
    <row r="867" spans="2:4" x14ac:dyDescent="0.25">
      <c r="B867" s="23"/>
      <c r="C867" s="23"/>
      <c r="D867" s="23"/>
    </row>
    <row r="868" spans="2:4" x14ac:dyDescent="0.25">
      <c r="B868" s="23"/>
      <c r="C868" s="23"/>
      <c r="D868" s="23"/>
    </row>
    <row r="869" spans="2:4" x14ac:dyDescent="0.25">
      <c r="B869" s="23"/>
      <c r="C869" s="23"/>
      <c r="D869" s="23"/>
    </row>
    <row r="870" spans="2:4" x14ac:dyDescent="0.25">
      <c r="B870" s="23"/>
      <c r="C870" s="23"/>
      <c r="D870" s="23"/>
    </row>
    <row r="871" spans="2:4" x14ac:dyDescent="0.25">
      <c r="B871" s="23"/>
      <c r="C871" s="23"/>
      <c r="D871" s="23"/>
    </row>
    <row r="872" spans="2:4" x14ac:dyDescent="0.25">
      <c r="B872" s="23"/>
      <c r="C872" s="23"/>
      <c r="D872" s="23"/>
    </row>
    <row r="873" spans="2:4" x14ac:dyDescent="0.25">
      <c r="B873" s="23"/>
      <c r="C873" s="23"/>
      <c r="D873" s="23"/>
    </row>
    <row r="874" spans="2:4" x14ac:dyDescent="0.25">
      <c r="B874" s="23"/>
      <c r="C874" s="23"/>
      <c r="D874" s="23"/>
    </row>
    <row r="875" spans="2:4" x14ac:dyDescent="0.25">
      <c r="B875" s="23"/>
      <c r="C875" s="23"/>
      <c r="D875" s="23"/>
    </row>
    <row r="876" spans="2:4" x14ac:dyDescent="0.25">
      <c r="B876" s="23"/>
      <c r="C876" s="23"/>
      <c r="D876" s="23"/>
    </row>
    <row r="877" spans="2:4" x14ac:dyDescent="0.25">
      <c r="B877" s="23"/>
      <c r="C877" s="23"/>
      <c r="D877" s="23"/>
    </row>
    <row r="878" spans="2:4" x14ac:dyDescent="0.25">
      <c r="B878" s="23"/>
      <c r="C878" s="23"/>
      <c r="D878" s="23"/>
    </row>
    <row r="879" spans="2:4" x14ac:dyDescent="0.25">
      <c r="B879" s="23"/>
      <c r="C879" s="23"/>
      <c r="D879" s="23"/>
    </row>
    <row r="880" spans="2:4" x14ac:dyDescent="0.25">
      <c r="B880" s="23"/>
      <c r="C880" s="23"/>
      <c r="D880" s="23"/>
    </row>
    <row r="881" spans="2:4" x14ac:dyDescent="0.25">
      <c r="B881" s="23"/>
      <c r="C881" s="23"/>
      <c r="D881" s="23"/>
    </row>
    <row r="882" spans="2:4" x14ac:dyDescent="0.25">
      <c r="B882" s="23"/>
      <c r="C882" s="23"/>
      <c r="D882" s="23"/>
    </row>
    <row r="883" spans="2:4" x14ac:dyDescent="0.25">
      <c r="B883" s="23"/>
      <c r="C883" s="23"/>
      <c r="D883" s="23"/>
    </row>
    <row r="884" spans="2:4" x14ac:dyDescent="0.25">
      <c r="B884" s="23"/>
      <c r="C884" s="23"/>
      <c r="D884" s="23"/>
    </row>
    <row r="885" spans="2:4" x14ac:dyDescent="0.25">
      <c r="B885" s="23"/>
      <c r="C885" s="23"/>
      <c r="D885" s="23"/>
    </row>
    <row r="886" spans="2:4" x14ac:dyDescent="0.25">
      <c r="B886" s="23"/>
      <c r="C886" s="23"/>
      <c r="D886" s="23"/>
    </row>
    <row r="887" spans="2:4" x14ac:dyDescent="0.25">
      <c r="B887" s="23"/>
      <c r="C887" s="23"/>
      <c r="D887" s="23"/>
    </row>
    <row r="888" spans="2:4" x14ac:dyDescent="0.25">
      <c r="B888" s="23"/>
      <c r="C888" s="23"/>
      <c r="D888" s="23"/>
    </row>
    <row r="889" spans="2:4" x14ac:dyDescent="0.25">
      <c r="B889" s="23"/>
      <c r="C889" s="23"/>
      <c r="D889" s="23"/>
    </row>
    <row r="890" spans="2:4" x14ac:dyDescent="0.25">
      <c r="B890" s="23"/>
      <c r="C890" s="23"/>
      <c r="D890" s="23"/>
    </row>
    <row r="891" spans="2:4" x14ac:dyDescent="0.25">
      <c r="B891" s="23"/>
      <c r="C891" s="23"/>
      <c r="D891" s="23"/>
    </row>
    <row r="892" spans="2:4" x14ac:dyDescent="0.25">
      <c r="B892" s="23"/>
      <c r="C892" s="23"/>
      <c r="D892" s="23"/>
    </row>
    <row r="893" spans="2:4" x14ac:dyDescent="0.25">
      <c r="B893" s="23"/>
      <c r="C893" s="23"/>
      <c r="D893" s="23"/>
    </row>
    <row r="894" spans="2:4" x14ac:dyDescent="0.25">
      <c r="B894" s="23"/>
      <c r="C894" s="23"/>
      <c r="D894" s="23"/>
    </row>
    <row r="895" spans="2:4" x14ac:dyDescent="0.25">
      <c r="B895" s="23"/>
      <c r="C895" s="23"/>
      <c r="D895" s="23"/>
    </row>
    <row r="896" spans="2:4" x14ac:dyDescent="0.25">
      <c r="B896" s="23"/>
      <c r="C896" s="23"/>
      <c r="D896" s="23"/>
    </row>
    <row r="897" spans="2:4" x14ac:dyDescent="0.25">
      <c r="B897" s="23"/>
      <c r="C897" s="23"/>
      <c r="D897" s="23"/>
    </row>
    <row r="898" spans="2:4" x14ac:dyDescent="0.25">
      <c r="B898" s="23"/>
      <c r="C898" s="23"/>
      <c r="D898" s="23"/>
    </row>
    <row r="899" spans="2:4" x14ac:dyDescent="0.25">
      <c r="B899" s="23"/>
      <c r="C899" s="23"/>
      <c r="D899" s="23"/>
    </row>
    <row r="900" spans="2:4" x14ac:dyDescent="0.25">
      <c r="B900" s="23"/>
      <c r="C900" s="23"/>
      <c r="D900" s="23"/>
    </row>
    <row r="901" spans="2:4" x14ac:dyDescent="0.25">
      <c r="B901" s="23"/>
      <c r="C901" s="23"/>
      <c r="D901" s="23"/>
    </row>
    <row r="902" spans="2:4" x14ac:dyDescent="0.25">
      <c r="B902" s="23"/>
      <c r="C902" s="23"/>
      <c r="D902" s="23"/>
    </row>
    <row r="903" spans="2:4" x14ac:dyDescent="0.25">
      <c r="B903" s="23"/>
      <c r="C903" s="23"/>
      <c r="D903" s="23"/>
    </row>
    <row r="904" spans="2:4" x14ac:dyDescent="0.25">
      <c r="B904" s="23"/>
      <c r="C904" s="23"/>
      <c r="D904" s="23"/>
    </row>
    <row r="905" spans="2:4" x14ac:dyDescent="0.25">
      <c r="B905" s="23"/>
      <c r="C905" s="23"/>
      <c r="D905" s="23"/>
    </row>
    <row r="906" spans="2:4" x14ac:dyDescent="0.25">
      <c r="B906" s="23"/>
      <c r="C906" s="23"/>
      <c r="D906" s="23"/>
    </row>
    <row r="907" spans="2:4" x14ac:dyDescent="0.25">
      <c r="B907" s="23"/>
      <c r="C907" s="23"/>
      <c r="D907" s="23"/>
    </row>
    <row r="908" spans="2:4" x14ac:dyDescent="0.25">
      <c r="B908" s="23"/>
      <c r="C908" s="23"/>
      <c r="D908" s="23"/>
    </row>
    <row r="909" spans="2:4" x14ac:dyDescent="0.25">
      <c r="B909" s="23"/>
      <c r="C909" s="23"/>
      <c r="D909" s="23"/>
    </row>
    <row r="910" spans="2:4" x14ac:dyDescent="0.25">
      <c r="B910" s="23"/>
      <c r="C910" s="23"/>
      <c r="D910" s="23"/>
    </row>
    <row r="911" spans="2:4" x14ac:dyDescent="0.25">
      <c r="B911" s="23"/>
      <c r="C911" s="23"/>
      <c r="D911" s="23"/>
    </row>
    <row r="912" spans="2:4" x14ac:dyDescent="0.25">
      <c r="B912" s="23"/>
      <c r="C912" s="23"/>
      <c r="D912" s="23"/>
    </row>
    <row r="913" spans="2:4" x14ac:dyDescent="0.25">
      <c r="B913" s="23"/>
      <c r="C913" s="23"/>
      <c r="D913" s="23"/>
    </row>
    <row r="914" spans="2:4" x14ac:dyDescent="0.25">
      <c r="B914" s="23"/>
      <c r="C914" s="23"/>
      <c r="D914" s="23"/>
    </row>
    <row r="915" spans="2:4" x14ac:dyDescent="0.25">
      <c r="B915" s="23"/>
      <c r="C915" s="23"/>
      <c r="D915" s="23"/>
    </row>
    <row r="916" spans="2:4" x14ac:dyDescent="0.25">
      <c r="B916" s="23"/>
      <c r="C916" s="23"/>
      <c r="D916" s="23"/>
    </row>
    <row r="917" spans="2:4" x14ac:dyDescent="0.25">
      <c r="B917" s="23"/>
      <c r="C917" s="23"/>
      <c r="D917" s="23"/>
    </row>
    <row r="918" spans="2:4" x14ac:dyDescent="0.25">
      <c r="B918" s="23"/>
      <c r="C918" s="23"/>
      <c r="D918" s="23"/>
    </row>
    <row r="919" spans="2:4" x14ac:dyDescent="0.25">
      <c r="B919" s="23"/>
      <c r="C919" s="23"/>
      <c r="D919" s="23"/>
    </row>
    <row r="920" spans="2:4" x14ac:dyDescent="0.25">
      <c r="B920" s="23"/>
      <c r="C920" s="23"/>
      <c r="D920" s="23"/>
    </row>
    <row r="921" spans="2:4" x14ac:dyDescent="0.25">
      <c r="B921" s="23"/>
      <c r="C921" s="23"/>
      <c r="D921" s="23"/>
    </row>
    <row r="922" spans="2:4" x14ac:dyDescent="0.25">
      <c r="B922" s="23"/>
      <c r="C922" s="23"/>
      <c r="D922" s="23"/>
    </row>
    <row r="923" spans="2:4" x14ac:dyDescent="0.25">
      <c r="B923" s="23"/>
      <c r="C923" s="23"/>
      <c r="D923" s="23"/>
    </row>
    <row r="924" spans="2:4" x14ac:dyDescent="0.25">
      <c r="B924" s="23"/>
      <c r="C924" s="23"/>
      <c r="D924" s="23"/>
    </row>
    <row r="925" spans="2:4" x14ac:dyDescent="0.25">
      <c r="B925" s="23"/>
      <c r="C925" s="23"/>
      <c r="D925" s="23"/>
    </row>
    <row r="926" spans="2:4" x14ac:dyDescent="0.25">
      <c r="B926" s="23"/>
      <c r="C926" s="23"/>
      <c r="D926" s="23"/>
    </row>
    <row r="927" spans="2:4" x14ac:dyDescent="0.25">
      <c r="B927" s="23"/>
      <c r="C927" s="23"/>
      <c r="D927" s="23"/>
    </row>
    <row r="928" spans="2:4" x14ac:dyDescent="0.25">
      <c r="B928" s="23"/>
      <c r="C928" s="23"/>
      <c r="D928" s="23"/>
    </row>
    <row r="929" spans="2:4" x14ac:dyDescent="0.25">
      <c r="B929" s="23"/>
      <c r="C929" s="23"/>
      <c r="D929" s="23"/>
    </row>
    <row r="930" spans="2:4" x14ac:dyDescent="0.25">
      <c r="B930" s="23"/>
      <c r="C930" s="23"/>
      <c r="D930" s="23"/>
    </row>
    <row r="931" spans="2:4" x14ac:dyDescent="0.25">
      <c r="B931" s="23"/>
      <c r="C931" s="23"/>
      <c r="D931" s="23"/>
    </row>
    <row r="932" spans="2:4" x14ac:dyDescent="0.25">
      <c r="B932" s="23"/>
      <c r="C932" s="23"/>
      <c r="D932" s="23"/>
    </row>
    <row r="933" spans="2:4" x14ac:dyDescent="0.25">
      <c r="B933" s="23"/>
      <c r="C933" s="23"/>
      <c r="D933" s="23"/>
    </row>
    <row r="934" spans="2:4" x14ac:dyDescent="0.25">
      <c r="B934" s="23"/>
      <c r="C934" s="23"/>
      <c r="D934" s="23"/>
    </row>
    <row r="935" spans="2:4" x14ac:dyDescent="0.25">
      <c r="B935" s="23"/>
      <c r="C935" s="23"/>
      <c r="D935" s="23"/>
    </row>
    <row r="936" spans="2:4" x14ac:dyDescent="0.25">
      <c r="B936" s="23"/>
      <c r="C936" s="23"/>
      <c r="D936" s="23"/>
    </row>
    <row r="937" spans="2:4" x14ac:dyDescent="0.25">
      <c r="B937" s="23"/>
      <c r="C937" s="23"/>
      <c r="D937" s="23"/>
    </row>
    <row r="938" spans="2:4" x14ac:dyDescent="0.25">
      <c r="B938" s="23"/>
      <c r="C938" s="23"/>
      <c r="D938" s="23"/>
    </row>
    <row r="939" spans="2:4" x14ac:dyDescent="0.25">
      <c r="B939" s="23"/>
      <c r="C939" s="23"/>
      <c r="D939" s="23"/>
    </row>
    <row r="940" spans="2:4" x14ac:dyDescent="0.25">
      <c r="B940" s="23"/>
      <c r="C940" s="23"/>
      <c r="D940" s="23"/>
    </row>
    <row r="941" spans="2:4" x14ac:dyDescent="0.25">
      <c r="B941" s="23"/>
      <c r="C941" s="23"/>
      <c r="D941" s="23"/>
    </row>
    <row r="942" spans="2:4" x14ac:dyDescent="0.25">
      <c r="B942" s="23"/>
      <c r="C942" s="23"/>
      <c r="D942" s="23"/>
    </row>
    <row r="943" spans="2:4" x14ac:dyDescent="0.25">
      <c r="B943" s="23"/>
      <c r="C943" s="23"/>
      <c r="D943" s="23"/>
    </row>
    <row r="944" spans="2:4" x14ac:dyDescent="0.25">
      <c r="B944" s="23"/>
      <c r="C944" s="23"/>
      <c r="D944" s="23"/>
    </row>
    <row r="945" spans="2:4" x14ac:dyDescent="0.25">
      <c r="B945" s="23"/>
      <c r="C945" s="23"/>
      <c r="D945" s="23"/>
    </row>
    <row r="946" spans="2:4" x14ac:dyDescent="0.25">
      <c r="B946" s="23"/>
      <c r="C946" s="23"/>
      <c r="D946" s="23"/>
    </row>
    <row r="947" spans="2:4" x14ac:dyDescent="0.25">
      <c r="B947" s="23"/>
      <c r="C947" s="23"/>
      <c r="D947" s="23"/>
    </row>
    <row r="948" spans="2:4" x14ac:dyDescent="0.25">
      <c r="B948" s="23"/>
      <c r="C948" s="23"/>
      <c r="D948" s="23"/>
    </row>
    <row r="949" spans="2:4" x14ac:dyDescent="0.25">
      <c r="B949" s="23"/>
      <c r="C949" s="23"/>
      <c r="D949" s="23"/>
    </row>
    <row r="950" spans="2:4" x14ac:dyDescent="0.25">
      <c r="B950" s="23"/>
      <c r="C950" s="23"/>
      <c r="D950" s="23"/>
    </row>
    <row r="951" spans="2:4" x14ac:dyDescent="0.25">
      <c r="B951" s="23"/>
      <c r="C951" s="23"/>
      <c r="D951" s="23"/>
    </row>
    <row r="952" spans="2:4" x14ac:dyDescent="0.25">
      <c r="B952" s="23"/>
      <c r="C952" s="23"/>
      <c r="D952" s="23"/>
    </row>
    <row r="953" spans="2:4" x14ac:dyDescent="0.25">
      <c r="B953" s="23"/>
      <c r="C953" s="23"/>
      <c r="D953" s="23"/>
    </row>
    <row r="954" spans="2:4" x14ac:dyDescent="0.25">
      <c r="B954" s="23"/>
      <c r="C954" s="23"/>
      <c r="D954" s="23"/>
    </row>
    <row r="955" spans="2:4" x14ac:dyDescent="0.25">
      <c r="B955" s="23"/>
      <c r="C955" s="23"/>
      <c r="D955" s="23"/>
    </row>
    <row r="956" spans="2:4" x14ac:dyDescent="0.25">
      <c r="B956" s="23"/>
      <c r="C956" s="23"/>
      <c r="D956" s="23"/>
    </row>
    <row r="957" spans="2:4" x14ac:dyDescent="0.25">
      <c r="B957" s="23"/>
      <c r="C957" s="23"/>
      <c r="D957" s="23"/>
    </row>
    <row r="958" spans="2:4" x14ac:dyDescent="0.25">
      <c r="B958" s="23"/>
      <c r="C958" s="23"/>
      <c r="D958" s="23"/>
    </row>
    <row r="959" spans="2:4" x14ac:dyDescent="0.25">
      <c r="B959" s="23"/>
      <c r="C959" s="23"/>
      <c r="D959" s="23"/>
    </row>
    <row r="960" spans="2:4" x14ac:dyDescent="0.25">
      <c r="B960" s="23"/>
      <c r="C960" s="23"/>
      <c r="D960" s="23"/>
    </row>
    <row r="961" spans="2:4" x14ac:dyDescent="0.25">
      <c r="B961" s="23"/>
      <c r="C961" s="23"/>
      <c r="D961" s="23"/>
    </row>
    <row r="962" spans="2:4" x14ac:dyDescent="0.25">
      <c r="B962" s="23"/>
      <c r="C962" s="23"/>
      <c r="D962" s="23"/>
    </row>
    <row r="963" spans="2:4" x14ac:dyDescent="0.25">
      <c r="B963" s="23"/>
      <c r="C963" s="23"/>
      <c r="D963" s="23"/>
    </row>
    <row r="964" spans="2:4" x14ac:dyDescent="0.25">
      <c r="B964" s="23"/>
      <c r="C964" s="23"/>
      <c r="D964" s="23"/>
    </row>
    <row r="965" spans="2:4" x14ac:dyDescent="0.25">
      <c r="B965" s="23"/>
      <c r="C965" s="23"/>
      <c r="D965" s="23"/>
    </row>
    <row r="966" spans="2:4" x14ac:dyDescent="0.25">
      <c r="B966" s="23"/>
      <c r="C966" s="23"/>
      <c r="D966" s="23"/>
    </row>
    <row r="967" spans="2:4" x14ac:dyDescent="0.25">
      <c r="B967" s="23"/>
      <c r="C967" s="23"/>
      <c r="D967" s="23"/>
    </row>
    <row r="968" spans="2:4" x14ac:dyDescent="0.25">
      <c r="B968" s="23"/>
      <c r="C968" s="23"/>
      <c r="D968" s="23"/>
    </row>
    <row r="969" spans="2:4" x14ac:dyDescent="0.25">
      <c r="B969" s="23"/>
      <c r="C969" s="23"/>
      <c r="D969" s="23"/>
    </row>
    <row r="970" spans="2:4" x14ac:dyDescent="0.25">
      <c r="B970" s="23"/>
      <c r="C970" s="23"/>
      <c r="D970" s="23"/>
    </row>
    <row r="971" spans="2:4" x14ac:dyDescent="0.25">
      <c r="B971" s="23"/>
      <c r="C971" s="23"/>
      <c r="D971" s="23"/>
    </row>
    <row r="972" spans="2:4" x14ac:dyDescent="0.25">
      <c r="B972" s="23"/>
      <c r="C972" s="23"/>
      <c r="D972" s="23"/>
    </row>
    <row r="973" spans="2:4" x14ac:dyDescent="0.25">
      <c r="B973" s="23"/>
      <c r="C973" s="23"/>
      <c r="D973" s="23"/>
    </row>
    <row r="974" spans="2:4" x14ac:dyDescent="0.25">
      <c r="B974" s="23"/>
      <c r="C974" s="23"/>
      <c r="D974" s="23"/>
    </row>
    <row r="975" spans="2:4" x14ac:dyDescent="0.25">
      <c r="B975" s="23"/>
      <c r="C975" s="23"/>
      <c r="D975" s="23"/>
    </row>
    <row r="976" spans="2:4" x14ac:dyDescent="0.25">
      <c r="B976" s="23"/>
      <c r="C976" s="23"/>
      <c r="D976" s="23"/>
    </row>
    <row r="977" spans="2:4" x14ac:dyDescent="0.25">
      <c r="B977" s="23"/>
      <c r="C977" s="23"/>
      <c r="D977" s="23"/>
    </row>
    <row r="978" spans="2:4" x14ac:dyDescent="0.25">
      <c r="B978" s="23"/>
      <c r="C978" s="23"/>
      <c r="D978" s="23"/>
    </row>
    <row r="979" spans="2:4" x14ac:dyDescent="0.25">
      <c r="B979" s="23"/>
      <c r="C979" s="23"/>
      <c r="D979" s="23"/>
    </row>
    <row r="980" spans="2:4" x14ac:dyDescent="0.25">
      <c r="B980" s="23"/>
      <c r="C980" s="23"/>
      <c r="D980" s="23"/>
    </row>
    <row r="981" spans="2:4" x14ac:dyDescent="0.25">
      <c r="B981" s="23"/>
      <c r="C981" s="23"/>
      <c r="D981" s="23"/>
    </row>
    <row r="982" spans="2:4" x14ac:dyDescent="0.25">
      <c r="B982" s="23"/>
      <c r="C982" s="23"/>
      <c r="D982" s="23"/>
    </row>
    <row r="983" spans="2:4" x14ac:dyDescent="0.25">
      <c r="B983" s="23"/>
      <c r="C983" s="23"/>
      <c r="D983" s="23"/>
    </row>
    <row r="984" spans="2:4" x14ac:dyDescent="0.25">
      <c r="B984" s="23"/>
      <c r="C984" s="23"/>
      <c r="D984" s="23"/>
    </row>
    <row r="985" spans="2:4" x14ac:dyDescent="0.25">
      <c r="B985" s="23"/>
      <c r="C985" s="23"/>
      <c r="D985" s="23"/>
    </row>
    <row r="986" spans="2:4" x14ac:dyDescent="0.25">
      <c r="B986" s="23"/>
      <c r="C986" s="23"/>
      <c r="D986" s="23"/>
    </row>
    <row r="987" spans="2:4" x14ac:dyDescent="0.25">
      <c r="B987" s="23"/>
      <c r="C987" s="23"/>
      <c r="D987" s="23"/>
    </row>
    <row r="988" spans="2:4" x14ac:dyDescent="0.25">
      <c r="B988" s="23"/>
      <c r="C988" s="23"/>
      <c r="D988" s="23"/>
    </row>
    <row r="989" spans="2:4" x14ac:dyDescent="0.25">
      <c r="B989" s="23"/>
      <c r="C989" s="23"/>
      <c r="D989" s="23"/>
    </row>
    <row r="990" spans="2:4" x14ac:dyDescent="0.25">
      <c r="B990" s="23"/>
      <c r="C990" s="23"/>
      <c r="D990" s="23"/>
    </row>
    <row r="991" spans="2:4" x14ac:dyDescent="0.25">
      <c r="B991" s="23"/>
      <c r="C991" s="23"/>
      <c r="D991" s="23"/>
    </row>
    <row r="992" spans="2:4" x14ac:dyDescent="0.25">
      <c r="B992" s="23"/>
      <c r="C992" s="23"/>
      <c r="D992" s="23"/>
    </row>
    <row r="993" spans="2:4" x14ac:dyDescent="0.25">
      <c r="B993" s="23"/>
      <c r="C993" s="23"/>
      <c r="D993" s="23"/>
    </row>
    <row r="994" spans="2:4" x14ac:dyDescent="0.25">
      <c r="B994" s="23"/>
      <c r="C994" s="23"/>
      <c r="D994" s="23"/>
    </row>
    <row r="995" spans="2:4" x14ac:dyDescent="0.25">
      <c r="B995" s="23"/>
      <c r="C995" s="23"/>
      <c r="D995" s="23"/>
    </row>
    <row r="996" spans="2:4" x14ac:dyDescent="0.25">
      <c r="B996" s="23"/>
      <c r="C996" s="23"/>
      <c r="D996" s="23"/>
    </row>
    <row r="997" spans="2:4" x14ac:dyDescent="0.25">
      <c r="B997" s="23"/>
      <c r="C997" s="23"/>
      <c r="D997" s="23"/>
    </row>
    <row r="998" spans="2:4" x14ac:dyDescent="0.25">
      <c r="B998" s="23"/>
      <c r="C998" s="23"/>
      <c r="D998" s="23"/>
    </row>
    <row r="999" spans="2:4" x14ac:dyDescent="0.25">
      <c r="B999" s="23"/>
      <c r="C999" s="23"/>
      <c r="D999" s="23"/>
    </row>
    <row r="1000" spans="2:4" x14ac:dyDescent="0.25">
      <c r="B1000" s="23"/>
      <c r="C1000" s="23"/>
      <c r="D1000" s="23"/>
    </row>
    <row r="1001" spans="2:4" x14ac:dyDescent="0.25">
      <c r="B1001" s="23"/>
      <c r="C1001" s="23"/>
      <c r="D1001" s="23"/>
    </row>
    <row r="1002" spans="2:4" x14ac:dyDescent="0.25">
      <c r="B1002" s="23"/>
      <c r="C1002" s="23"/>
      <c r="D1002" s="23"/>
    </row>
    <row r="1003" spans="2:4" x14ac:dyDescent="0.25">
      <c r="B1003" s="23"/>
      <c r="C1003" s="23"/>
      <c r="D1003" s="23"/>
    </row>
    <row r="1004" spans="2:4" x14ac:dyDescent="0.25">
      <c r="B1004" s="23"/>
      <c r="C1004" s="23"/>
      <c r="D1004" s="23"/>
    </row>
    <row r="1005" spans="2:4" x14ac:dyDescent="0.25">
      <c r="B1005" s="23"/>
      <c r="C1005" s="23"/>
      <c r="D1005" s="23"/>
    </row>
    <row r="1006" spans="2:4" x14ac:dyDescent="0.25">
      <c r="B1006" s="23"/>
      <c r="C1006" s="23"/>
      <c r="D1006" s="23"/>
    </row>
    <row r="1007" spans="2:4" x14ac:dyDescent="0.25">
      <c r="B1007" s="23"/>
      <c r="C1007" s="23"/>
      <c r="D1007" s="23"/>
    </row>
    <row r="1008" spans="2:4" x14ac:dyDescent="0.25">
      <c r="B1008" s="23"/>
      <c r="C1008" s="23"/>
      <c r="D1008" s="23"/>
    </row>
    <row r="1009" spans="2:4" x14ac:dyDescent="0.25">
      <c r="B1009" s="23"/>
      <c r="C1009" s="23"/>
      <c r="D1009" s="23"/>
    </row>
    <row r="1010" spans="2:4" x14ac:dyDescent="0.25">
      <c r="B1010" s="23"/>
      <c r="C1010" s="23"/>
      <c r="D1010" s="23"/>
    </row>
    <row r="1011" spans="2:4" x14ac:dyDescent="0.25">
      <c r="B1011" s="23"/>
      <c r="C1011" s="23"/>
      <c r="D1011" s="23"/>
    </row>
    <row r="1012" spans="2:4" x14ac:dyDescent="0.25">
      <c r="B1012" s="23"/>
      <c r="C1012" s="23"/>
      <c r="D1012" s="23"/>
    </row>
    <row r="1013" spans="2:4" x14ac:dyDescent="0.25">
      <c r="B1013" s="23"/>
      <c r="C1013" s="23"/>
      <c r="D1013" s="23"/>
    </row>
    <row r="1014" spans="2:4" x14ac:dyDescent="0.25">
      <c r="B1014" s="23"/>
      <c r="C1014" s="23"/>
      <c r="D1014" s="23"/>
    </row>
    <row r="1015" spans="2:4" x14ac:dyDescent="0.25">
      <c r="B1015" s="23"/>
      <c r="C1015" s="23"/>
      <c r="D1015" s="23"/>
    </row>
    <row r="1016" spans="2:4" x14ac:dyDescent="0.25">
      <c r="B1016" s="23"/>
      <c r="C1016" s="23"/>
      <c r="D1016" s="23"/>
    </row>
    <row r="1017" spans="2:4" x14ac:dyDescent="0.25">
      <c r="B1017" s="23"/>
      <c r="C1017" s="23"/>
      <c r="D1017" s="23"/>
    </row>
    <row r="1018" spans="2:4" x14ac:dyDescent="0.25">
      <c r="B1018" s="23"/>
      <c r="C1018" s="23"/>
      <c r="D1018" s="23"/>
    </row>
    <row r="1019" spans="2:4" x14ac:dyDescent="0.25">
      <c r="B1019" s="23"/>
      <c r="C1019" s="23"/>
      <c r="D1019" s="23"/>
    </row>
    <row r="1020" spans="2:4" x14ac:dyDescent="0.25">
      <c r="B1020" s="23"/>
      <c r="C1020" s="23"/>
      <c r="D1020" s="23"/>
    </row>
    <row r="1021" spans="2:4" x14ac:dyDescent="0.25">
      <c r="B1021" s="23"/>
      <c r="C1021" s="23"/>
      <c r="D1021" s="23"/>
    </row>
    <row r="1022" spans="2:4" x14ac:dyDescent="0.25">
      <c r="B1022" s="23"/>
      <c r="C1022" s="23"/>
      <c r="D1022" s="23"/>
    </row>
    <row r="1023" spans="2:4" x14ac:dyDescent="0.25">
      <c r="B1023" s="23"/>
      <c r="C1023" s="23"/>
      <c r="D1023" s="23"/>
    </row>
    <row r="1024" spans="2:4" x14ac:dyDescent="0.25">
      <c r="B1024" s="23"/>
      <c r="C1024" s="23"/>
      <c r="D1024" s="23"/>
    </row>
    <row r="1025" spans="2:4" x14ac:dyDescent="0.25">
      <c r="B1025" s="23"/>
      <c r="C1025" s="23"/>
      <c r="D1025" s="23"/>
    </row>
    <row r="1026" spans="2:4" x14ac:dyDescent="0.25">
      <c r="B1026" s="23"/>
      <c r="C1026" s="23"/>
      <c r="D1026" s="23"/>
    </row>
    <row r="1027" spans="2:4" x14ac:dyDescent="0.25">
      <c r="B1027" s="23"/>
      <c r="C1027" s="23"/>
      <c r="D1027" s="23"/>
    </row>
    <row r="1028" spans="2:4" x14ac:dyDescent="0.25">
      <c r="B1028" s="23"/>
      <c r="C1028" s="23"/>
      <c r="D1028" s="23"/>
    </row>
    <row r="1029" spans="2:4" x14ac:dyDescent="0.25">
      <c r="B1029" s="23"/>
      <c r="C1029" s="23"/>
      <c r="D1029" s="23"/>
    </row>
    <row r="1030" spans="2:4" x14ac:dyDescent="0.25">
      <c r="B1030" s="23"/>
      <c r="C1030" s="23"/>
      <c r="D1030" s="23"/>
    </row>
    <row r="1031" spans="2:4" x14ac:dyDescent="0.25">
      <c r="B1031" s="23"/>
      <c r="C1031" s="23"/>
      <c r="D1031" s="23"/>
    </row>
    <row r="1032" spans="2:4" x14ac:dyDescent="0.25">
      <c r="B1032" s="23"/>
      <c r="C1032" s="23"/>
      <c r="D1032" s="23"/>
    </row>
    <row r="1033" spans="2:4" x14ac:dyDescent="0.25">
      <c r="B1033" s="23"/>
      <c r="C1033" s="23"/>
      <c r="D1033" s="23"/>
    </row>
    <row r="1034" spans="2:4" x14ac:dyDescent="0.25">
      <c r="B1034" s="23"/>
      <c r="C1034" s="23"/>
      <c r="D1034" s="23"/>
    </row>
    <row r="1035" spans="2:4" x14ac:dyDescent="0.25">
      <c r="B1035" s="23"/>
      <c r="C1035" s="23"/>
      <c r="D1035" s="23"/>
    </row>
    <row r="1036" spans="2:4" x14ac:dyDescent="0.25">
      <c r="B1036" s="23"/>
      <c r="C1036" s="23"/>
      <c r="D1036" s="23"/>
    </row>
    <row r="1037" spans="2:4" x14ac:dyDescent="0.25">
      <c r="B1037" s="23"/>
      <c r="C1037" s="23"/>
      <c r="D1037" s="23"/>
    </row>
    <row r="1038" spans="2:4" x14ac:dyDescent="0.25">
      <c r="B1038" s="23"/>
      <c r="C1038" s="23"/>
      <c r="D1038" s="23"/>
    </row>
    <row r="1039" spans="2:4" x14ac:dyDescent="0.25">
      <c r="B1039" s="23"/>
      <c r="C1039" s="23"/>
      <c r="D1039" s="23"/>
    </row>
    <row r="1040" spans="2:4" x14ac:dyDescent="0.25">
      <c r="B1040" s="23"/>
      <c r="C1040" s="23"/>
      <c r="D1040" s="23"/>
    </row>
    <row r="1041" spans="2:4" x14ac:dyDescent="0.25">
      <c r="B1041" s="23"/>
      <c r="C1041" s="23"/>
      <c r="D1041" s="23"/>
    </row>
    <row r="1042" spans="2:4" x14ac:dyDescent="0.25">
      <c r="B1042" s="23"/>
      <c r="C1042" s="23"/>
      <c r="D1042" s="23"/>
    </row>
    <row r="1043" spans="2:4" x14ac:dyDescent="0.25">
      <c r="B1043" s="23"/>
      <c r="C1043" s="23"/>
      <c r="D1043" s="23"/>
    </row>
    <row r="1044" spans="2:4" x14ac:dyDescent="0.25">
      <c r="B1044" s="23"/>
      <c r="C1044" s="23"/>
      <c r="D1044" s="23"/>
    </row>
    <row r="1045" spans="2:4" x14ac:dyDescent="0.25">
      <c r="B1045" s="23"/>
      <c r="C1045" s="23"/>
      <c r="D1045" s="23"/>
    </row>
    <row r="1046" spans="2:4" x14ac:dyDescent="0.25">
      <c r="B1046" s="23"/>
      <c r="C1046" s="23"/>
      <c r="D1046" s="23"/>
    </row>
    <row r="1047" spans="2:4" x14ac:dyDescent="0.25">
      <c r="B1047" s="23"/>
      <c r="C1047" s="23"/>
      <c r="D1047" s="23"/>
    </row>
    <row r="1048" spans="2:4" x14ac:dyDescent="0.25">
      <c r="B1048" s="23"/>
      <c r="C1048" s="23"/>
      <c r="D1048" s="23"/>
    </row>
    <row r="1049" spans="2:4" x14ac:dyDescent="0.25">
      <c r="B1049" s="23"/>
      <c r="C1049" s="23"/>
      <c r="D1049" s="23"/>
    </row>
    <row r="1050" spans="2:4" x14ac:dyDescent="0.25">
      <c r="B1050" s="23"/>
      <c r="C1050" s="23"/>
      <c r="D1050" s="23"/>
    </row>
    <row r="1051" spans="2:4" x14ac:dyDescent="0.25">
      <c r="B1051" s="23"/>
      <c r="C1051" s="23"/>
      <c r="D1051" s="23"/>
    </row>
    <row r="1052" spans="2:4" x14ac:dyDescent="0.25">
      <c r="B1052" s="23"/>
      <c r="C1052" s="23"/>
      <c r="D1052" s="23"/>
    </row>
    <row r="1053" spans="2:4" x14ac:dyDescent="0.25">
      <c r="B1053" s="23"/>
      <c r="C1053" s="23"/>
      <c r="D1053" s="23"/>
    </row>
    <row r="1054" spans="2:4" x14ac:dyDescent="0.25">
      <c r="B1054" s="23"/>
      <c r="C1054" s="23"/>
      <c r="D1054" s="23"/>
    </row>
    <row r="1055" spans="2:4" x14ac:dyDescent="0.25">
      <c r="B1055" s="23"/>
      <c r="C1055" s="23"/>
      <c r="D1055" s="23"/>
    </row>
    <row r="1056" spans="2:4" x14ac:dyDescent="0.25">
      <c r="B1056" s="23"/>
      <c r="C1056" s="23"/>
      <c r="D1056" s="23"/>
    </row>
    <row r="1057" spans="2:4" x14ac:dyDescent="0.25">
      <c r="B1057" s="23"/>
      <c r="C1057" s="23"/>
      <c r="D1057" s="23"/>
    </row>
    <row r="1058" spans="2:4" x14ac:dyDescent="0.25">
      <c r="B1058" s="23"/>
      <c r="C1058" s="23"/>
      <c r="D1058" s="23"/>
    </row>
    <row r="1059" spans="2:4" x14ac:dyDescent="0.25">
      <c r="B1059" s="23"/>
      <c r="C1059" s="23"/>
      <c r="D1059" s="23"/>
    </row>
    <row r="1060" spans="2:4" x14ac:dyDescent="0.25">
      <c r="B1060" s="23"/>
      <c r="C1060" s="23"/>
      <c r="D1060" s="23"/>
    </row>
    <row r="1061" spans="2:4" x14ac:dyDescent="0.25">
      <c r="B1061" s="23"/>
      <c r="C1061" s="23"/>
      <c r="D1061" s="23"/>
    </row>
    <row r="1062" spans="2:4" x14ac:dyDescent="0.25">
      <c r="B1062" s="23"/>
      <c r="C1062" s="23"/>
      <c r="D1062" s="23"/>
    </row>
    <row r="1063" spans="2:4" x14ac:dyDescent="0.25">
      <c r="B1063" s="23"/>
      <c r="C1063" s="23"/>
      <c r="D1063" s="23"/>
    </row>
    <row r="1064" spans="2:4" x14ac:dyDescent="0.25">
      <c r="B1064" s="23"/>
      <c r="C1064" s="23"/>
      <c r="D1064" s="23"/>
    </row>
    <row r="1065" spans="2:4" x14ac:dyDescent="0.25">
      <c r="B1065" s="23"/>
      <c r="C1065" s="23"/>
      <c r="D1065" s="23"/>
    </row>
    <row r="1066" spans="2:4" x14ac:dyDescent="0.25">
      <c r="B1066" s="23"/>
      <c r="C1066" s="23"/>
      <c r="D1066" s="23"/>
    </row>
    <row r="1067" spans="2:4" x14ac:dyDescent="0.25">
      <c r="B1067" s="23"/>
      <c r="C1067" s="23"/>
      <c r="D1067" s="23"/>
    </row>
    <row r="1068" spans="2:4" x14ac:dyDescent="0.25">
      <c r="B1068" s="23"/>
      <c r="C1068" s="23"/>
      <c r="D1068" s="23"/>
    </row>
    <row r="1069" spans="2:4" x14ac:dyDescent="0.25">
      <c r="B1069" s="23"/>
      <c r="C1069" s="23"/>
      <c r="D1069" s="23"/>
    </row>
    <row r="1070" spans="2:4" x14ac:dyDescent="0.25">
      <c r="B1070" s="23"/>
      <c r="C1070" s="23"/>
      <c r="D1070" s="23"/>
    </row>
    <row r="1071" spans="2:4" x14ac:dyDescent="0.25">
      <c r="B1071" s="23"/>
      <c r="C1071" s="23"/>
      <c r="D1071" s="23"/>
    </row>
    <row r="1072" spans="2:4" x14ac:dyDescent="0.25">
      <c r="B1072" s="23"/>
      <c r="C1072" s="23"/>
      <c r="D1072" s="23"/>
    </row>
    <row r="1073" spans="2:4" x14ac:dyDescent="0.25">
      <c r="B1073" s="23"/>
      <c r="C1073" s="23"/>
      <c r="D1073" s="23"/>
    </row>
    <row r="1074" spans="2:4" x14ac:dyDescent="0.25">
      <c r="B1074" s="23"/>
      <c r="C1074" s="23"/>
      <c r="D1074" s="23"/>
    </row>
    <row r="1075" spans="2:4" x14ac:dyDescent="0.25">
      <c r="B1075" s="23"/>
      <c r="C1075" s="23"/>
      <c r="D1075" s="23"/>
    </row>
    <row r="1076" spans="2:4" x14ac:dyDescent="0.25">
      <c r="B1076" s="23"/>
      <c r="C1076" s="23"/>
      <c r="D1076" s="23"/>
    </row>
    <row r="1077" spans="2:4" x14ac:dyDescent="0.25">
      <c r="B1077" s="23"/>
      <c r="C1077" s="23"/>
      <c r="D1077" s="23"/>
    </row>
    <row r="1078" spans="2:4" x14ac:dyDescent="0.25">
      <c r="B1078" s="23"/>
      <c r="C1078" s="23"/>
      <c r="D1078" s="23"/>
    </row>
    <row r="1079" spans="2:4" x14ac:dyDescent="0.25">
      <c r="B1079" s="23"/>
      <c r="C1079" s="23"/>
      <c r="D1079" s="23"/>
    </row>
    <row r="1080" spans="2:4" x14ac:dyDescent="0.25">
      <c r="B1080" s="23"/>
      <c r="C1080" s="23"/>
      <c r="D1080" s="23"/>
    </row>
    <row r="1081" spans="2:4" x14ac:dyDescent="0.25">
      <c r="B1081" s="23"/>
      <c r="C1081" s="23"/>
      <c r="D1081" s="23"/>
    </row>
    <row r="1082" spans="2:4" x14ac:dyDescent="0.25">
      <c r="B1082" s="23"/>
      <c r="C1082" s="23"/>
      <c r="D1082" s="23"/>
    </row>
    <row r="1083" spans="2:4" x14ac:dyDescent="0.25">
      <c r="B1083" s="23"/>
      <c r="C1083" s="23"/>
      <c r="D1083" s="23"/>
    </row>
    <row r="1084" spans="2:4" x14ac:dyDescent="0.25">
      <c r="B1084" s="23"/>
      <c r="C1084" s="23"/>
      <c r="D1084" s="23"/>
    </row>
    <row r="1085" spans="2:4" x14ac:dyDescent="0.25">
      <c r="B1085" s="23"/>
      <c r="C1085" s="23"/>
      <c r="D1085" s="23"/>
    </row>
    <row r="1086" spans="2:4" x14ac:dyDescent="0.25">
      <c r="B1086" s="23"/>
      <c r="C1086" s="23"/>
      <c r="D1086" s="23"/>
    </row>
    <row r="1087" spans="2:4" x14ac:dyDescent="0.25">
      <c r="B1087" s="23"/>
      <c r="C1087" s="23"/>
      <c r="D1087" s="23"/>
    </row>
    <row r="1088" spans="2:4" x14ac:dyDescent="0.25">
      <c r="B1088" s="23"/>
      <c r="C1088" s="23"/>
      <c r="D1088" s="23"/>
    </row>
    <row r="1089" spans="2:4" x14ac:dyDescent="0.25">
      <c r="B1089" s="23"/>
      <c r="C1089" s="23"/>
      <c r="D1089" s="23"/>
    </row>
    <row r="1090" spans="2:4" x14ac:dyDescent="0.25">
      <c r="B1090" s="23"/>
      <c r="C1090" s="23"/>
      <c r="D1090" s="23"/>
    </row>
    <row r="1091" spans="2:4" x14ac:dyDescent="0.25">
      <c r="B1091" s="23"/>
      <c r="C1091" s="23"/>
      <c r="D1091" s="23"/>
    </row>
    <row r="1092" spans="2:4" x14ac:dyDescent="0.25">
      <c r="B1092" s="23"/>
      <c r="C1092" s="23"/>
      <c r="D1092" s="23"/>
    </row>
    <row r="1093" spans="2:4" x14ac:dyDescent="0.25">
      <c r="B1093" s="23"/>
      <c r="C1093" s="23"/>
      <c r="D1093" s="23"/>
    </row>
    <row r="1094" spans="2:4" x14ac:dyDescent="0.25">
      <c r="B1094" s="23"/>
      <c r="C1094" s="23"/>
      <c r="D1094" s="23"/>
    </row>
    <row r="1095" spans="2:4" x14ac:dyDescent="0.25">
      <c r="B1095" s="23"/>
      <c r="C1095" s="23"/>
      <c r="D1095" s="23"/>
    </row>
    <row r="1096" spans="2:4" x14ac:dyDescent="0.25">
      <c r="B1096" s="23"/>
      <c r="C1096" s="23"/>
      <c r="D1096" s="23"/>
    </row>
    <row r="1097" spans="2:4" x14ac:dyDescent="0.25">
      <c r="B1097" s="23"/>
      <c r="C1097" s="23"/>
      <c r="D1097" s="23"/>
    </row>
    <row r="1098" spans="2:4" x14ac:dyDescent="0.25">
      <c r="B1098" s="23"/>
      <c r="C1098" s="23"/>
      <c r="D1098" s="23"/>
    </row>
    <row r="1099" spans="2:4" x14ac:dyDescent="0.25">
      <c r="B1099" s="23"/>
      <c r="C1099" s="23"/>
      <c r="D1099" s="23"/>
    </row>
    <row r="1100" spans="2:4" x14ac:dyDescent="0.25">
      <c r="B1100" s="23"/>
      <c r="C1100" s="23"/>
      <c r="D1100" s="23"/>
    </row>
    <row r="1101" spans="2:4" x14ac:dyDescent="0.25">
      <c r="B1101" s="23"/>
      <c r="C1101" s="23"/>
      <c r="D1101" s="23"/>
    </row>
    <row r="1102" spans="2:4" x14ac:dyDescent="0.25">
      <c r="B1102" s="23"/>
      <c r="C1102" s="23"/>
      <c r="D1102" s="23"/>
    </row>
    <row r="1103" spans="2:4" x14ac:dyDescent="0.25">
      <c r="B1103" s="23"/>
      <c r="C1103" s="23"/>
      <c r="D1103" s="23"/>
    </row>
    <row r="1104" spans="2:4" x14ac:dyDescent="0.25">
      <c r="B1104" s="23"/>
      <c r="C1104" s="23"/>
      <c r="D1104" s="23"/>
    </row>
    <row r="1105" spans="2:4" x14ac:dyDescent="0.25">
      <c r="B1105" s="23"/>
      <c r="C1105" s="23"/>
      <c r="D1105" s="23"/>
    </row>
    <row r="1106" spans="2:4" x14ac:dyDescent="0.25">
      <c r="B1106" s="23"/>
      <c r="C1106" s="23"/>
      <c r="D1106" s="23"/>
    </row>
    <row r="1107" spans="2:4" x14ac:dyDescent="0.25">
      <c r="B1107" s="23"/>
      <c r="C1107" s="23"/>
      <c r="D1107" s="23"/>
    </row>
    <row r="1108" spans="2:4" x14ac:dyDescent="0.25">
      <c r="B1108" s="23"/>
      <c r="C1108" s="23"/>
      <c r="D1108" s="23"/>
    </row>
    <row r="1109" spans="2:4" x14ac:dyDescent="0.25">
      <c r="B1109" s="23"/>
      <c r="C1109" s="23"/>
      <c r="D1109" s="23"/>
    </row>
    <row r="1110" spans="2:4" x14ac:dyDescent="0.25">
      <c r="B1110" s="23"/>
      <c r="C1110" s="23"/>
      <c r="D1110" s="23"/>
    </row>
    <row r="1111" spans="2:4" x14ac:dyDescent="0.25">
      <c r="B1111" s="23"/>
      <c r="C1111" s="23"/>
      <c r="D1111" s="23"/>
    </row>
    <row r="1112" spans="2:4" x14ac:dyDescent="0.25">
      <c r="B1112" s="23"/>
      <c r="C1112" s="23"/>
      <c r="D1112" s="23"/>
    </row>
    <row r="1113" spans="2:4" x14ac:dyDescent="0.25">
      <c r="B1113" s="23"/>
      <c r="C1113" s="23"/>
      <c r="D1113" s="23"/>
    </row>
    <row r="1114" spans="2:4" x14ac:dyDescent="0.25">
      <c r="B1114" s="23"/>
      <c r="C1114" s="23"/>
      <c r="D1114" s="23"/>
    </row>
    <row r="1115" spans="2:4" x14ac:dyDescent="0.25">
      <c r="B1115" s="23"/>
      <c r="C1115" s="23"/>
      <c r="D1115" s="23"/>
    </row>
    <row r="1116" spans="2:4" x14ac:dyDescent="0.25">
      <c r="B1116" s="23"/>
      <c r="C1116" s="23"/>
      <c r="D1116" s="23"/>
    </row>
    <row r="1117" spans="2:4" x14ac:dyDescent="0.25">
      <c r="B1117" s="23"/>
      <c r="C1117" s="23"/>
      <c r="D1117" s="23"/>
    </row>
    <row r="1118" spans="2:4" x14ac:dyDescent="0.25">
      <c r="B1118" s="23"/>
      <c r="C1118" s="23"/>
      <c r="D1118" s="23"/>
    </row>
    <row r="1119" spans="2:4" x14ac:dyDescent="0.25">
      <c r="B1119" s="23"/>
      <c r="C1119" s="23"/>
      <c r="D1119" s="23"/>
    </row>
    <row r="1120" spans="2:4" x14ac:dyDescent="0.25">
      <c r="B1120" s="23"/>
      <c r="C1120" s="23"/>
      <c r="D1120" s="23"/>
    </row>
    <row r="1121" spans="2:4" x14ac:dyDescent="0.25">
      <c r="B1121" s="23"/>
      <c r="C1121" s="23"/>
      <c r="D1121" s="23"/>
    </row>
    <row r="1122" spans="2:4" x14ac:dyDescent="0.25">
      <c r="B1122" s="23"/>
      <c r="C1122" s="23"/>
      <c r="D1122" s="23"/>
    </row>
    <row r="1123" spans="2:4" x14ac:dyDescent="0.25">
      <c r="B1123" s="23"/>
      <c r="C1123" s="23"/>
      <c r="D1123" s="23"/>
    </row>
    <row r="1124" spans="2:4" x14ac:dyDescent="0.25">
      <c r="B1124" s="23"/>
      <c r="C1124" s="23"/>
      <c r="D1124" s="23"/>
    </row>
    <row r="1125" spans="2:4" x14ac:dyDescent="0.25">
      <c r="B1125" s="23"/>
      <c r="C1125" s="23"/>
      <c r="D1125" s="23"/>
    </row>
    <row r="1126" spans="2:4" x14ac:dyDescent="0.25">
      <c r="B1126" s="23"/>
      <c r="C1126" s="23"/>
      <c r="D1126" s="23"/>
    </row>
    <row r="1127" spans="2:4" x14ac:dyDescent="0.25">
      <c r="B1127" s="23"/>
      <c r="C1127" s="23"/>
      <c r="D1127" s="23"/>
    </row>
    <row r="1128" spans="2:4" x14ac:dyDescent="0.25">
      <c r="B1128" s="23"/>
      <c r="C1128" s="23"/>
      <c r="D1128" s="23"/>
    </row>
    <row r="1129" spans="2:4" x14ac:dyDescent="0.25">
      <c r="B1129" s="23"/>
      <c r="C1129" s="23"/>
      <c r="D1129" s="23"/>
    </row>
    <row r="1130" spans="2:4" x14ac:dyDescent="0.25">
      <c r="B1130" s="23"/>
      <c r="C1130" s="23"/>
      <c r="D1130" s="23"/>
    </row>
    <row r="1131" spans="2:4" x14ac:dyDescent="0.25">
      <c r="B1131" s="23"/>
      <c r="C1131" s="23"/>
      <c r="D1131" s="23"/>
    </row>
    <row r="1132" spans="2:4" x14ac:dyDescent="0.25">
      <c r="B1132" s="23"/>
      <c r="C1132" s="23"/>
      <c r="D1132" s="23"/>
    </row>
    <row r="1133" spans="2:4" x14ac:dyDescent="0.25">
      <c r="B1133" s="23"/>
      <c r="C1133" s="23"/>
      <c r="D1133" s="23"/>
    </row>
    <row r="1134" spans="2:4" x14ac:dyDescent="0.25">
      <c r="B1134" s="23"/>
      <c r="C1134" s="23"/>
      <c r="D1134" s="23"/>
    </row>
    <row r="1135" spans="2:4" x14ac:dyDescent="0.25">
      <c r="B1135" s="23"/>
      <c r="C1135" s="23"/>
      <c r="D1135" s="23"/>
    </row>
    <row r="1136" spans="2:4" x14ac:dyDescent="0.25">
      <c r="B1136" s="23"/>
      <c r="C1136" s="23"/>
      <c r="D1136" s="23"/>
    </row>
    <row r="1137" spans="2:4" x14ac:dyDescent="0.25">
      <c r="B1137" s="23"/>
      <c r="C1137" s="23"/>
      <c r="D1137" s="23"/>
    </row>
    <row r="1138" spans="2:4" x14ac:dyDescent="0.25">
      <c r="B1138" s="23"/>
      <c r="C1138" s="23"/>
      <c r="D1138" s="23"/>
    </row>
    <row r="1139" spans="2:4" x14ac:dyDescent="0.25">
      <c r="B1139" s="23"/>
      <c r="C1139" s="23"/>
      <c r="D1139" s="23"/>
    </row>
    <row r="1140" spans="2:4" x14ac:dyDescent="0.25">
      <c r="B1140" s="23"/>
      <c r="C1140" s="23"/>
      <c r="D1140" s="23"/>
    </row>
    <row r="1141" spans="2:4" x14ac:dyDescent="0.25">
      <c r="B1141" s="23"/>
      <c r="C1141" s="23"/>
      <c r="D1141" s="23"/>
    </row>
    <row r="1142" spans="2:4" x14ac:dyDescent="0.25">
      <c r="B1142" s="23"/>
      <c r="C1142" s="23"/>
      <c r="D1142" s="23"/>
    </row>
    <row r="1143" spans="2:4" x14ac:dyDescent="0.25">
      <c r="B1143" s="23"/>
      <c r="C1143" s="23"/>
      <c r="D1143" s="23"/>
    </row>
    <row r="1144" spans="2:4" x14ac:dyDescent="0.25">
      <c r="B1144" s="23"/>
      <c r="C1144" s="23"/>
      <c r="D1144" s="23"/>
    </row>
    <row r="1145" spans="2:4" x14ac:dyDescent="0.25">
      <c r="B1145" s="23"/>
      <c r="C1145" s="23"/>
      <c r="D1145" s="23"/>
    </row>
    <row r="1146" spans="2:4" x14ac:dyDescent="0.25">
      <c r="B1146" s="23"/>
      <c r="C1146" s="23"/>
      <c r="D1146" s="23"/>
    </row>
    <row r="1147" spans="2:4" x14ac:dyDescent="0.25">
      <c r="B1147" s="23"/>
      <c r="C1147" s="23"/>
      <c r="D1147" s="23"/>
    </row>
    <row r="1148" spans="2:4" x14ac:dyDescent="0.25">
      <c r="B1148" s="23"/>
      <c r="C1148" s="23"/>
      <c r="D1148" s="23"/>
    </row>
    <row r="1149" spans="2:4" x14ac:dyDescent="0.25">
      <c r="B1149" s="23"/>
      <c r="C1149" s="23"/>
      <c r="D1149" s="23"/>
    </row>
    <row r="1150" spans="2:4" x14ac:dyDescent="0.25">
      <c r="B1150" s="23"/>
      <c r="C1150" s="23"/>
      <c r="D1150" s="23"/>
    </row>
    <row r="1151" spans="2:4" x14ac:dyDescent="0.25">
      <c r="B1151" s="23"/>
      <c r="C1151" s="23"/>
      <c r="D1151" s="23"/>
    </row>
    <row r="1152" spans="2:4" x14ac:dyDescent="0.25">
      <c r="B1152" s="23"/>
      <c r="C1152" s="23"/>
      <c r="D1152" s="23"/>
    </row>
    <row r="1153" spans="2:4" x14ac:dyDescent="0.25">
      <c r="B1153" s="23"/>
      <c r="C1153" s="23"/>
      <c r="D1153" s="23"/>
    </row>
    <row r="1154" spans="2:4" x14ac:dyDescent="0.25">
      <c r="B1154" s="23"/>
      <c r="C1154" s="23"/>
      <c r="D1154" s="23"/>
    </row>
    <row r="1155" spans="2:4" x14ac:dyDescent="0.25">
      <c r="B1155" s="23"/>
      <c r="C1155" s="23"/>
      <c r="D1155" s="23"/>
    </row>
    <row r="1156" spans="2:4" x14ac:dyDescent="0.25">
      <c r="B1156" s="23"/>
      <c r="C1156" s="23"/>
      <c r="D1156" s="23"/>
    </row>
    <row r="1157" spans="2:4" x14ac:dyDescent="0.25">
      <c r="B1157" s="23"/>
      <c r="C1157" s="23"/>
      <c r="D1157" s="23"/>
    </row>
    <row r="1158" spans="2:4" x14ac:dyDescent="0.25">
      <c r="B1158" s="23"/>
      <c r="C1158" s="23"/>
      <c r="D1158" s="23"/>
    </row>
    <row r="1159" spans="2:4" x14ac:dyDescent="0.25">
      <c r="B1159" s="23"/>
      <c r="C1159" s="23"/>
      <c r="D1159" s="23"/>
    </row>
    <row r="1160" spans="2:4" x14ac:dyDescent="0.25">
      <c r="B1160" s="23"/>
      <c r="C1160" s="23"/>
      <c r="D1160" s="23"/>
    </row>
    <row r="1161" spans="2:4" x14ac:dyDescent="0.25">
      <c r="B1161" s="23"/>
      <c r="C1161" s="23"/>
      <c r="D1161" s="23"/>
    </row>
    <row r="1162" spans="2:4" x14ac:dyDescent="0.25">
      <c r="B1162" s="23"/>
      <c r="C1162" s="23"/>
      <c r="D1162" s="23"/>
    </row>
    <row r="1163" spans="2:4" x14ac:dyDescent="0.25">
      <c r="B1163" s="23"/>
      <c r="C1163" s="23"/>
      <c r="D1163" s="23"/>
    </row>
    <row r="1164" spans="2:4" x14ac:dyDescent="0.25">
      <c r="B1164" s="23"/>
      <c r="C1164" s="23"/>
      <c r="D1164" s="23"/>
    </row>
    <row r="1165" spans="2:4" x14ac:dyDescent="0.25">
      <c r="B1165" s="23"/>
      <c r="C1165" s="23"/>
      <c r="D1165" s="23"/>
    </row>
    <row r="1166" spans="2:4" x14ac:dyDescent="0.25">
      <c r="B1166" s="23"/>
      <c r="C1166" s="23"/>
      <c r="D1166" s="23"/>
    </row>
    <row r="1167" spans="2:4" x14ac:dyDescent="0.25">
      <c r="B1167" s="23"/>
      <c r="C1167" s="23"/>
      <c r="D1167" s="23"/>
    </row>
    <row r="1168" spans="2:4" x14ac:dyDescent="0.25">
      <c r="B1168" s="23"/>
      <c r="C1168" s="23"/>
      <c r="D1168" s="23"/>
    </row>
    <row r="1169" spans="2:4" x14ac:dyDescent="0.25">
      <c r="B1169" s="23"/>
      <c r="C1169" s="23"/>
      <c r="D1169" s="23"/>
    </row>
    <row r="1170" spans="2:4" x14ac:dyDescent="0.25">
      <c r="B1170" s="23"/>
      <c r="C1170" s="23"/>
      <c r="D1170" s="23"/>
    </row>
    <row r="1171" spans="2:4" x14ac:dyDescent="0.25">
      <c r="B1171" s="23"/>
      <c r="C1171" s="23"/>
      <c r="D1171" s="23"/>
    </row>
    <row r="1172" spans="2:4" x14ac:dyDescent="0.25">
      <c r="B1172" s="23"/>
      <c r="C1172" s="23"/>
      <c r="D1172" s="23"/>
    </row>
    <row r="1173" spans="2:4" x14ac:dyDescent="0.25">
      <c r="B1173" s="23"/>
      <c r="C1173" s="23"/>
      <c r="D1173" s="23"/>
    </row>
    <row r="1174" spans="2:4" x14ac:dyDescent="0.25">
      <c r="B1174" s="23"/>
      <c r="C1174" s="23"/>
      <c r="D1174" s="23"/>
    </row>
    <row r="1175" spans="2:4" x14ac:dyDescent="0.25">
      <c r="B1175" s="23"/>
      <c r="C1175" s="23"/>
      <c r="D1175" s="23"/>
    </row>
    <row r="1176" spans="2:4" x14ac:dyDescent="0.25">
      <c r="B1176" s="23"/>
      <c r="C1176" s="23"/>
      <c r="D1176" s="23"/>
    </row>
    <row r="1177" spans="2:4" x14ac:dyDescent="0.25">
      <c r="B1177" s="23"/>
      <c r="C1177" s="23"/>
      <c r="D1177" s="23"/>
    </row>
    <row r="1178" spans="2:4" x14ac:dyDescent="0.25">
      <c r="B1178" s="23"/>
      <c r="C1178" s="23"/>
      <c r="D1178" s="23"/>
    </row>
    <row r="1179" spans="2:4" x14ac:dyDescent="0.25">
      <c r="B1179" s="23"/>
      <c r="C1179" s="23"/>
      <c r="D1179" s="23"/>
    </row>
    <row r="1180" spans="2:4" x14ac:dyDescent="0.25">
      <c r="B1180" s="23"/>
      <c r="C1180" s="23"/>
      <c r="D1180" s="23"/>
    </row>
    <row r="1181" spans="2:4" x14ac:dyDescent="0.25">
      <c r="B1181" s="23"/>
      <c r="C1181" s="23"/>
      <c r="D1181" s="23"/>
    </row>
    <row r="1182" spans="2:4" x14ac:dyDescent="0.25">
      <c r="B1182" s="23"/>
      <c r="C1182" s="23"/>
      <c r="D1182" s="23"/>
    </row>
    <row r="1183" spans="2:4" x14ac:dyDescent="0.25">
      <c r="B1183" s="23"/>
      <c r="C1183" s="23"/>
      <c r="D1183" s="23"/>
    </row>
    <row r="1184" spans="2:4" x14ac:dyDescent="0.25">
      <c r="B1184" s="23"/>
      <c r="C1184" s="23"/>
      <c r="D1184" s="23"/>
    </row>
    <row r="1185" spans="2:4" x14ac:dyDescent="0.25">
      <c r="B1185" s="23"/>
      <c r="C1185" s="23"/>
      <c r="D1185" s="23"/>
    </row>
    <row r="1186" spans="2:4" x14ac:dyDescent="0.25">
      <c r="B1186" s="23"/>
      <c r="C1186" s="23"/>
      <c r="D1186" s="23"/>
    </row>
    <row r="1187" spans="2:4" x14ac:dyDescent="0.25">
      <c r="B1187" s="23"/>
      <c r="C1187" s="23"/>
      <c r="D1187" s="23"/>
    </row>
    <row r="1188" spans="2:4" x14ac:dyDescent="0.25">
      <c r="B1188" s="23"/>
      <c r="C1188" s="23"/>
      <c r="D1188" s="23"/>
    </row>
    <row r="1189" spans="2:4" x14ac:dyDescent="0.25">
      <c r="B1189" s="23"/>
      <c r="C1189" s="23"/>
      <c r="D1189" s="23"/>
    </row>
    <row r="1190" spans="2:4" x14ac:dyDescent="0.25">
      <c r="B1190" s="23"/>
      <c r="C1190" s="23"/>
      <c r="D1190" s="23"/>
    </row>
    <row r="1191" spans="2:4" x14ac:dyDescent="0.25">
      <c r="B1191" s="23"/>
      <c r="C1191" s="23"/>
      <c r="D1191" s="23"/>
    </row>
    <row r="1192" spans="2:4" x14ac:dyDescent="0.25">
      <c r="B1192" s="23"/>
      <c r="C1192" s="23"/>
      <c r="D1192" s="23"/>
    </row>
    <row r="1193" spans="2:4" x14ac:dyDescent="0.25">
      <c r="B1193" s="23"/>
      <c r="C1193" s="23"/>
      <c r="D1193" s="23"/>
    </row>
    <row r="1194" spans="2:4" x14ac:dyDescent="0.25">
      <c r="B1194" s="23"/>
      <c r="C1194" s="23"/>
      <c r="D1194" s="23"/>
    </row>
    <row r="1195" spans="2:4" x14ac:dyDescent="0.25">
      <c r="B1195" s="23"/>
      <c r="C1195" s="23"/>
      <c r="D1195" s="23"/>
    </row>
    <row r="1196" spans="2:4" x14ac:dyDescent="0.25">
      <c r="B1196" s="23"/>
      <c r="C1196" s="23"/>
      <c r="D1196" s="23"/>
    </row>
    <row r="1197" spans="2:4" x14ac:dyDescent="0.25">
      <c r="B1197" s="23"/>
      <c r="C1197" s="23"/>
      <c r="D1197" s="23"/>
    </row>
    <row r="1198" spans="2:4" x14ac:dyDescent="0.25">
      <c r="B1198" s="23"/>
      <c r="C1198" s="23"/>
      <c r="D1198" s="23"/>
    </row>
    <row r="1199" spans="2:4" x14ac:dyDescent="0.25">
      <c r="B1199" s="23"/>
      <c r="C1199" s="23"/>
      <c r="D1199" s="23"/>
    </row>
    <row r="1200" spans="2:4" x14ac:dyDescent="0.25">
      <c r="B1200" s="23"/>
      <c r="C1200" s="23"/>
      <c r="D1200" s="23"/>
    </row>
    <row r="1201" spans="2:4" x14ac:dyDescent="0.25">
      <c r="B1201" s="23"/>
      <c r="C1201" s="23"/>
      <c r="D1201" s="23"/>
    </row>
    <row r="1202" spans="2:4" x14ac:dyDescent="0.25">
      <c r="B1202" s="23"/>
      <c r="C1202" s="23"/>
      <c r="D1202" s="23"/>
    </row>
    <row r="1203" spans="2:4" x14ac:dyDescent="0.25">
      <c r="B1203" s="23"/>
      <c r="C1203" s="23"/>
      <c r="D1203" s="23"/>
    </row>
    <row r="1204" spans="2:4" x14ac:dyDescent="0.25">
      <c r="B1204" s="23"/>
      <c r="C1204" s="23"/>
      <c r="D1204" s="23"/>
    </row>
    <row r="1205" spans="2:4" x14ac:dyDescent="0.25">
      <c r="B1205" s="23"/>
      <c r="C1205" s="23"/>
      <c r="D1205" s="23"/>
    </row>
    <row r="1206" spans="2:4" x14ac:dyDescent="0.25">
      <c r="B1206" s="23"/>
      <c r="C1206" s="23"/>
      <c r="D1206" s="23"/>
    </row>
    <row r="1207" spans="2:4" x14ac:dyDescent="0.25">
      <c r="B1207" s="23"/>
      <c r="C1207" s="23"/>
      <c r="D1207" s="23"/>
    </row>
    <row r="1208" spans="2:4" x14ac:dyDescent="0.25">
      <c r="B1208" s="23"/>
      <c r="C1208" s="23"/>
      <c r="D1208" s="23"/>
    </row>
    <row r="1209" spans="2:4" x14ac:dyDescent="0.25">
      <c r="B1209" s="23"/>
      <c r="C1209" s="23"/>
      <c r="D1209" s="23"/>
    </row>
    <row r="1210" spans="2:4" x14ac:dyDescent="0.25">
      <c r="B1210" s="23"/>
      <c r="C1210" s="23"/>
      <c r="D1210" s="23"/>
    </row>
    <row r="1211" spans="2:4" x14ac:dyDescent="0.25">
      <c r="B1211" s="23"/>
      <c r="C1211" s="23"/>
      <c r="D1211" s="23"/>
    </row>
    <row r="1212" spans="2:4" x14ac:dyDescent="0.25">
      <c r="B1212" s="23"/>
      <c r="C1212" s="23"/>
      <c r="D1212" s="23"/>
    </row>
    <row r="1213" spans="2:4" x14ac:dyDescent="0.25">
      <c r="B1213" s="23"/>
      <c r="C1213" s="23"/>
      <c r="D1213" s="23"/>
    </row>
    <row r="1214" spans="2:4" x14ac:dyDescent="0.25">
      <c r="B1214" s="23"/>
      <c r="C1214" s="23"/>
      <c r="D1214" s="23"/>
    </row>
    <row r="1215" spans="2:4" x14ac:dyDescent="0.25">
      <c r="B1215" s="23"/>
      <c r="C1215" s="23"/>
      <c r="D1215" s="23"/>
    </row>
    <row r="1216" spans="2:4" x14ac:dyDescent="0.25">
      <c r="B1216" s="23"/>
      <c r="C1216" s="23"/>
      <c r="D1216" s="23"/>
    </row>
    <row r="1217" spans="2:4" x14ac:dyDescent="0.25">
      <c r="B1217" s="23"/>
      <c r="C1217" s="23"/>
      <c r="D1217" s="23"/>
    </row>
    <row r="1218" spans="2:4" x14ac:dyDescent="0.25">
      <c r="B1218" s="23"/>
      <c r="C1218" s="23"/>
      <c r="D1218" s="23"/>
    </row>
    <row r="1219" spans="2:4" x14ac:dyDescent="0.25">
      <c r="B1219" s="23"/>
      <c r="C1219" s="23"/>
      <c r="D1219" s="23"/>
    </row>
    <row r="1220" spans="2:4" x14ac:dyDescent="0.25">
      <c r="B1220" s="23"/>
      <c r="C1220" s="23"/>
      <c r="D1220" s="23"/>
    </row>
    <row r="1221" spans="2:4" x14ac:dyDescent="0.25">
      <c r="B1221" s="23"/>
      <c r="C1221" s="23"/>
      <c r="D1221" s="23"/>
    </row>
    <row r="1222" spans="2:4" x14ac:dyDescent="0.25">
      <c r="B1222" s="23"/>
      <c r="C1222" s="23"/>
      <c r="D1222" s="23"/>
    </row>
    <row r="1223" spans="2:4" x14ac:dyDescent="0.25">
      <c r="B1223" s="23"/>
      <c r="C1223" s="23"/>
      <c r="D1223" s="23"/>
    </row>
    <row r="1224" spans="2:4" x14ac:dyDescent="0.25">
      <c r="B1224" s="23"/>
      <c r="C1224" s="23"/>
      <c r="D1224" s="23"/>
    </row>
    <row r="1225" spans="2:4" x14ac:dyDescent="0.25">
      <c r="B1225" s="23"/>
      <c r="C1225" s="23"/>
      <c r="D1225" s="23"/>
    </row>
    <row r="1226" spans="2:4" x14ac:dyDescent="0.25">
      <c r="B1226" s="23"/>
      <c r="C1226" s="23"/>
      <c r="D1226" s="23"/>
    </row>
    <row r="1227" spans="2:4" x14ac:dyDescent="0.25">
      <c r="B1227" s="23"/>
      <c r="C1227" s="23"/>
      <c r="D1227" s="23"/>
    </row>
    <row r="1228" spans="2:4" x14ac:dyDescent="0.25">
      <c r="B1228" s="23"/>
      <c r="C1228" s="23"/>
      <c r="D1228" s="23"/>
    </row>
    <row r="1229" spans="2:4" x14ac:dyDescent="0.25">
      <c r="B1229" s="23"/>
      <c r="C1229" s="23"/>
      <c r="D1229" s="23"/>
    </row>
    <row r="1230" spans="2:4" x14ac:dyDescent="0.25">
      <c r="B1230" s="23"/>
      <c r="C1230" s="23"/>
      <c r="D1230" s="23"/>
    </row>
    <row r="1231" spans="2:4" x14ac:dyDescent="0.25">
      <c r="B1231" s="23"/>
      <c r="C1231" s="23"/>
      <c r="D1231" s="23"/>
    </row>
    <row r="1232" spans="2:4" x14ac:dyDescent="0.25">
      <c r="B1232" s="23"/>
      <c r="C1232" s="23"/>
      <c r="D1232" s="23"/>
    </row>
    <row r="1233" spans="2:4" x14ac:dyDescent="0.25">
      <c r="B1233" s="23"/>
      <c r="C1233" s="23"/>
      <c r="D1233" s="23"/>
    </row>
    <row r="1234" spans="2:4" x14ac:dyDescent="0.25">
      <c r="B1234" s="23"/>
      <c r="C1234" s="23"/>
      <c r="D1234" s="23"/>
    </row>
    <row r="1235" spans="2:4" x14ac:dyDescent="0.25">
      <c r="B1235" s="23"/>
      <c r="C1235" s="23"/>
      <c r="D1235" s="23"/>
    </row>
    <row r="1236" spans="2:4" x14ac:dyDescent="0.25">
      <c r="B1236" s="23"/>
      <c r="C1236" s="23"/>
      <c r="D1236" s="23"/>
    </row>
    <row r="1237" spans="2:4" x14ac:dyDescent="0.25">
      <c r="B1237" s="23"/>
      <c r="C1237" s="23"/>
      <c r="D1237" s="23"/>
    </row>
    <row r="1238" spans="2:4" x14ac:dyDescent="0.25">
      <c r="B1238" s="23"/>
      <c r="C1238" s="23"/>
      <c r="D1238" s="23"/>
    </row>
    <row r="1239" spans="2:4" x14ac:dyDescent="0.25">
      <c r="B1239" s="23"/>
      <c r="C1239" s="23"/>
      <c r="D1239" s="23"/>
    </row>
    <row r="1240" spans="2:4" x14ac:dyDescent="0.25">
      <c r="B1240" s="23"/>
      <c r="C1240" s="23"/>
      <c r="D1240" s="23"/>
    </row>
    <row r="1241" spans="2:4" x14ac:dyDescent="0.25">
      <c r="B1241" s="23"/>
      <c r="C1241" s="23"/>
      <c r="D1241" s="23"/>
    </row>
    <row r="1242" spans="2:4" x14ac:dyDescent="0.25">
      <c r="B1242" s="23"/>
      <c r="C1242" s="23"/>
      <c r="D1242" s="23"/>
    </row>
    <row r="1243" spans="2:4" x14ac:dyDescent="0.25">
      <c r="B1243" s="23"/>
      <c r="C1243" s="23"/>
      <c r="D1243" s="23"/>
    </row>
    <row r="1244" spans="2:4" x14ac:dyDescent="0.25">
      <c r="B1244" s="23"/>
      <c r="C1244" s="23"/>
      <c r="D1244" s="23"/>
    </row>
    <row r="1245" spans="2:4" x14ac:dyDescent="0.25">
      <c r="B1245" s="23"/>
      <c r="C1245" s="23"/>
      <c r="D1245" s="23"/>
    </row>
    <row r="1246" spans="2:4" x14ac:dyDescent="0.25">
      <c r="B1246" s="23"/>
      <c r="C1246" s="23"/>
      <c r="D1246" s="23"/>
    </row>
    <row r="1247" spans="2:4" x14ac:dyDescent="0.25">
      <c r="B1247" s="23"/>
      <c r="C1247" s="23"/>
      <c r="D1247" s="23"/>
    </row>
    <row r="1248" spans="2:4" x14ac:dyDescent="0.25">
      <c r="B1248" s="23"/>
      <c r="C1248" s="23"/>
      <c r="D1248" s="23"/>
    </row>
    <row r="1249" spans="2:4" x14ac:dyDescent="0.25">
      <c r="B1249" s="23"/>
      <c r="C1249" s="23"/>
      <c r="D1249" s="23"/>
    </row>
    <row r="1250" spans="2:4" x14ac:dyDescent="0.25">
      <c r="B1250" s="23"/>
      <c r="C1250" s="23"/>
      <c r="D1250" s="23"/>
    </row>
    <row r="1251" spans="2:4" x14ac:dyDescent="0.25">
      <c r="B1251" s="23"/>
      <c r="C1251" s="23"/>
      <c r="D1251" s="23"/>
    </row>
    <row r="1252" spans="2:4" x14ac:dyDescent="0.25">
      <c r="B1252" s="23"/>
      <c r="C1252" s="23"/>
      <c r="D1252" s="23"/>
    </row>
    <row r="1253" spans="2:4" x14ac:dyDescent="0.25">
      <c r="B1253" s="23"/>
      <c r="C1253" s="23"/>
      <c r="D1253" s="23"/>
    </row>
    <row r="1254" spans="2:4" x14ac:dyDescent="0.25">
      <c r="B1254" s="23"/>
      <c r="C1254" s="23"/>
      <c r="D1254" s="23"/>
    </row>
    <row r="1255" spans="2:4" x14ac:dyDescent="0.25">
      <c r="B1255" s="23"/>
      <c r="C1255" s="23"/>
      <c r="D1255" s="23"/>
    </row>
    <row r="1256" spans="2:4" x14ac:dyDescent="0.25">
      <c r="B1256" s="23"/>
      <c r="C1256" s="23"/>
      <c r="D1256" s="23"/>
    </row>
    <row r="1257" spans="2:4" x14ac:dyDescent="0.25">
      <c r="B1257" s="23"/>
      <c r="C1257" s="23"/>
      <c r="D1257" s="23"/>
    </row>
    <row r="1258" spans="2:4" x14ac:dyDescent="0.25">
      <c r="B1258" s="23"/>
      <c r="C1258" s="23"/>
      <c r="D1258" s="23"/>
    </row>
    <row r="1259" spans="2:4" x14ac:dyDescent="0.25">
      <c r="B1259" s="23"/>
      <c r="C1259" s="23"/>
      <c r="D1259" s="23"/>
    </row>
    <row r="1260" spans="2:4" x14ac:dyDescent="0.25">
      <c r="B1260" s="23"/>
      <c r="C1260" s="23"/>
      <c r="D1260" s="23"/>
    </row>
    <row r="1261" spans="2:4" x14ac:dyDescent="0.25">
      <c r="B1261" s="23"/>
      <c r="C1261" s="23"/>
      <c r="D1261" s="23"/>
    </row>
    <row r="1262" spans="2:4" x14ac:dyDescent="0.25">
      <c r="B1262" s="23"/>
      <c r="C1262" s="23"/>
      <c r="D1262" s="23"/>
    </row>
    <row r="1263" spans="2:4" x14ac:dyDescent="0.25">
      <c r="B1263" s="23"/>
      <c r="C1263" s="23"/>
      <c r="D1263" s="23"/>
    </row>
    <row r="1264" spans="2:4" x14ac:dyDescent="0.25">
      <c r="B1264" s="23"/>
      <c r="C1264" s="23"/>
      <c r="D1264" s="23"/>
    </row>
    <row r="1265" spans="2:4" x14ac:dyDescent="0.25">
      <c r="B1265" s="23"/>
      <c r="C1265" s="23"/>
      <c r="D1265" s="23"/>
    </row>
    <row r="1266" spans="2:4" x14ac:dyDescent="0.25">
      <c r="B1266" s="23"/>
      <c r="C1266" s="23"/>
      <c r="D1266" s="23"/>
    </row>
    <row r="1267" spans="2:4" x14ac:dyDescent="0.25">
      <c r="B1267" s="23"/>
      <c r="C1267" s="23"/>
      <c r="D1267" s="23"/>
    </row>
    <row r="1268" spans="2:4" x14ac:dyDescent="0.25">
      <c r="B1268" s="23"/>
      <c r="C1268" s="23"/>
      <c r="D1268" s="23"/>
    </row>
    <row r="1269" spans="2:4" x14ac:dyDescent="0.25">
      <c r="B1269" s="23"/>
      <c r="C1269" s="23"/>
      <c r="D1269" s="23"/>
    </row>
    <row r="1270" spans="2:4" x14ac:dyDescent="0.25">
      <c r="B1270" s="23"/>
      <c r="C1270" s="23"/>
      <c r="D1270" s="23"/>
    </row>
    <row r="1271" spans="2:4" x14ac:dyDescent="0.25">
      <c r="B1271" s="23"/>
      <c r="C1271" s="23"/>
      <c r="D1271" s="23"/>
    </row>
    <row r="1272" spans="2:4" x14ac:dyDescent="0.25">
      <c r="B1272" s="23"/>
      <c r="C1272" s="23"/>
      <c r="D1272" s="23"/>
    </row>
    <row r="1273" spans="2:4" x14ac:dyDescent="0.25">
      <c r="B1273" s="23"/>
      <c r="C1273" s="23"/>
      <c r="D1273" s="23"/>
    </row>
    <row r="1274" spans="2:4" x14ac:dyDescent="0.25">
      <c r="B1274" s="23"/>
      <c r="C1274" s="23"/>
      <c r="D1274" s="23"/>
    </row>
    <row r="1275" spans="2:4" x14ac:dyDescent="0.25">
      <c r="B1275" s="23"/>
      <c r="C1275" s="23"/>
      <c r="D1275" s="23"/>
    </row>
    <row r="1276" spans="2:4" x14ac:dyDescent="0.25">
      <c r="B1276" s="23"/>
      <c r="C1276" s="23"/>
      <c r="D1276" s="23"/>
    </row>
    <row r="1277" spans="2:4" x14ac:dyDescent="0.25">
      <c r="B1277" s="23"/>
      <c r="C1277" s="23"/>
      <c r="D1277" s="23"/>
    </row>
    <row r="1278" spans="2:4" x14ac:dyDescent="0.25">
      <c r="B1278" s="23"/>
      <c r="C1278" s="23"/>
      <c r="D1278" s="23"/>
    </row>
    <row r="1279" spans="2:4" x14ac:dyDescent="0.25">
      <c r="B1279" s="23"/>
      <c r="C1279" s="23"/>
      <c r="D1279" s="23"/>
    </row>
    <row r="1280" spans="2:4" x14ac:dyDescent="0.25">
      <c r="B1280" s="23"/>
      <c r="C1280" s="23"/>
      <c r="D1280" s="23"/>
    </row>
    <row r="1281" spans="2:4" x14ac:dyDescent="0.25">
      <c r="B1281" s="23"/>
      <c r="C1281" s="23"/>
      <c r="D1281" s="23"/>
    </row>
    <row r="1282" spans="2:4" x14ac:dyDescent="0.25">
      <c r="B1282" s="23"/>
      <c r="C1282" s="23"/>
      <c r="D1282" s="23"/>
    </row>
    <row r="1283" spans="2:4" x14ac:dyDescent="0.25">
      <c r="B1283" s="23"/>
      <c r="C1283" s="23"/>
      <c r="D1283" s="23"/>
    </row>
    <row r="1284" spans="2:4" x14ac:dyDescent="0.25">
      <c r="B1284" s="23"/>
      <c r="C1284" s="23"/>
      <c r="D1284" s="23"/>
    </row>
    <row r="1285" spans="2:4" x14ac:dyDescent="0.25">
      <c r="B1285" s="23"/>
      <c r="C1285" s="23"/>
      <c r="D1285" s="23"/>
    </row>
    <row r="1286" spans="2:4" x14ac:dyDescent="0.25">
      <c r="B1286" s="23"/>
      <c r="C1286" s="23"/>
      <c r="D1286" s="23"/>
    </row>
    <row r="1287" spans="2:4" x14ac:dyDescent="0.25">
      <c r="B1287" s="23"/>
      <c r="C1287" s="23"/>
      <c r="D1287" s="23"/>
    </row>
    <row r="1288" spans="2:4" x14ac:dyDescent="0.25">
      <c r="B1288" s="23"/>
      <c r="C1288" s="23"/>
      <c r="D1288" s="23"/>
    </row>
    <row r="1289" spans="2:4" x14ac:dyDescent="0.25">
      <c r="B1289" s="23"/>
      <c r="C1289" s="23"/>
      <c r="D1289" s="23"/>
    </row>
    <row r="1290" spans="2:4" x14ac:dyDescent="0.25">
      <c r="B1290" s="23"/>
      <c r="C1290" s="23"/>
      <c r="D1290" s="23"/>
    </row>
    <row r="1291" spans="2:4" x14ac:dyDescent="0.25">
      <c r="B1291" s="23"/>
      <c r="C1291" s="23"/>
      <c r="D1291" s="23"/>
    </row>
    <row r="1292" spans="2:4" x14ac:dyDescent="0.25">
      <c r="B1292" s="23"/>
      <c r="C1292" s="23"/>
      <c r="D1292" s="23"/>
    </row>
    <row r="1293" spans="2:4" x14ac:dyDescent="0.25">
      <c r="B1293" s="23"/>
      <c r="C1293" s="23"/>
      <c r="D1293" s="23"/>
    </row>
    <row r="1294" spans="2:4" x14ac:dyDescent="0.25">
      <c r="B1294" s="23"/>
      <c r="C1294" s="23"/>
      <c r="D1294" s="23"/>
    </row>
    <row r="1295" spans="2:4" x14ac:dyDescent="0.25">
      <c r="B1295" s="23"/>
      <c r="C1295" s="23"/>
      <c r="D1295" s="23"/>
    </row>
    <row r="1296" spans="2:4" x14ac:dyDescent="0.25">
      <c r="B1296" s="23"/>
      <c r="C1296" s="23"/>
      <c r="D1296" s="23"/>
    </row>
    <row r="1297" spans="2:4" x14ac:dyDescent="0.25">
      <c r="B1297" s="23"/>
      <c r="C1297" s="23"/>
      <c r="D1297" s="23"/>
    </row>
    <row r="1298" spans="2:4" x14ac:dyDescent="0.25">
      <c r="B1298" s="23"/>
      <c r="C1298" s="23"/>
      <c r="D1298" s="23"/>
    </row>
    <row r="1299" spans="2:4" x14ac:dyDescent="0.25">
      <c r="B1299" s="23"/>
      <c r="C1299" s="23"/>
      <c r="D1299" s="23"/>
    </row>
    <row r="1300" spans="2:4" x14ac:dyDescent="0.25">
      <c r="B1300" s="23"/>
      <c r="C1300" s="23"/>
      <c r="D1300" s="23"/>
    </row>
    <row r="1301" spans="2:4" x14ac:dyDescent="0.25">
      <c r="B1301" s="23"/>
      <c r="C1301" s="23"/>
      <c r="D1301" s="23"/>
    </row>
    <row r="1302" spans="2:4" x14ac:dyDescent="0.25">
      <c r="B1302" s="23"/>
      <c r="C1302" s="23"/>
      <c r="D1302" s="23"/>
    </row>
    <row r="1303" spans="2:4" x14ac:dyDescent="0.25">
      <c r="B1303" s="23"/>
      <c r="C1303" s="23"/>
      <c r="D1303" s="23"/>
    </row>
    <row r="1304" spans="2:4" x14ac:dyDescent="0.25">
      <c r="B1304" s="23"/>
      <c r="C1304" s="23"/>
      <c r="D1304" s="23"/>
    </row>
    <row r="1305" spans="2:4" x14ac:dyDescent="0.25">
      <c r="B1305" s="23"/>
      <c r="C1305" s="23"/>
      <c r="D1305" s="23"/>
    </row>
    <row r="1306" spans="2:4" x14ac:dyDescent="0.25">
      <c r="B1306" s="23"/>
      <c r="C1306" s="23"/>
      <c r="D1306" s="23"/>
    </row>
    <row r="1307" spans="2:4" x14ac:dyDescent="0.25">
      <c r="B1307" s="23"/>
      <c r="C1307" s="23"/>
      <c r="D1307" s="23"/>
    </row>
    <row r="1308" spans="2:4" x14ac:dyDescent="0.25">
      <c r="B1308" s="23"/>
      <c r="C1308" s="23"/>
      <c r="D1308" s="23"/>
    </row>
    <row r="1309" spans="2:4" x14ac:dyDescent="0.25">
      <c r="B1309" s="23"/>
      <c r="C1309" s="23"/>
      <c r="D1309" s="23"/>
    </row>
    <row r="1310" spans="2:4" x14ac:dyDescent="0.25">
      <c r="B1310" s="23"/>
      <c r="C1310" s="23"/>
      <c r="D1310" s="23"/>
    </row>
    <row r="1311" spans="2:4" x14ac:dyDescent="0.25">
      <c r="B1311" s="23"/>
      <c r="C1311" s="23"/>
      <c r="D1311" s="23"/>
    </row>
    <row r="1312" spans="2:4" x14ac:dyDescent="0.25">
      <c r="B1312" s="23"/>
      <c r="C1312" s="23"/>
      <c r="D1312" s="23"/>
    </row>
    <row r="1313" spans="2:4" x14ac:dyDescent="0.25">
      <c r="B1313" s="23"/>
      <c r="C1313" s="23"/>
      <c r="D1313" s="23"/>
    </row>
    <row r="1314" spans="2:4" x14ac:dyDescent="0.25">
      <c r="B1314" s="23"/>
      <c r="C1314" s="23"/>
      <c r="D1314" s="23"/>
    </row>
    <row r="1315" spans="2:4" x14ac:dyDescent="0.25">
      <c r="B1315" s="23"/>
      <c r="C1315" s="23"/>
      <c r="D1315" s="23"/>
    </row>
    <row r="1316" spans="2:4" x14ac:dyDescent="0.25">
      <c r="B1316" s="23"/>
      <c r="C1316" s="23"/>
      <c r="D1316" s="23"/>
    </row>
    <row r="1317" spans="2:4" x14ac:dyDescent="0.25">
      <c r="B1317" s="23"/>
      <c r="C1317" s="23"/>
      <c r="D1317" s="23"/>
    </row>
    <row r="1318" spans="2:4" x14ac:dyDescent="0.25">
      <c r="B1318" s="23"/>
      <c r="C1318" s="23"/>
      <c r="D1318" s="23"/>
    </row>
    <row r="1319" spans="2:4" x14ac:dyDescent="0.25">
      <c r="B1319" s="23"/>
      <c r="C1319" s="23"/>
      <c r="D1319" s="23"/>
    </row>
    <row r="1320" spans="2:4" x14ac:dyDescent="0.25">
      <c r="B1320" s="23"/>
      <c r="C1320" s="23"/>
      <c r="D1320" s="23"/>
    </row>
    <row r="1321" spans="2:4" x14ac:dyDescent="0.25">
      <c r="B1321" s="23"/>
      <c r="C1321" s="23"/>
      <c r="D1321" s="23"/>
    </row>
    <row r="1322" spans="2:4" x14ac:dyDescent="0.25">
      <c r="B1322" s="23"/>
      <c r="C1322" s="23"/>
      <c r="D1322" s="23"/>
    </row>
    <row r="1323" spans="2:4" x14ac:dyDescent="0.25">
      <c r="B1323" s="23"/>
      <c r="C1323" s="23"/>
      <c r="D1323" s="23"/>
    </row>
    <row r="1324" spans="2:4" x14ac:dyDescent="0.25">
      <c r="B1324" s="23"/>
      <c r="C1324" s="23"/>
      <c r="D1324" s="23"/>
    </row>
    <row r="1325" spans="2:4" x14ac:dyDescent="0.25">
      <c r="B1325" s="23"/>
      <c r="C1325" s="23"/>
      <c r="D1325" s="23"/>
    </row>
    <row r="1326" spans="2:4" x14ac:dyDescent="0.25">
      <c r="B1326" s="23"/>
      <c r="C1326" s="23"/>
      <c r="D1326" s="23"/>
    </row>
    <row r="1327" spans="2:4" x14ac:dyDescent="0.25">
      <c r="B1327" s="23"/>
      <c r="C1327" s="23"/>
      <c r="D1327" s="23"/>
    </row>
    <row r="1328" spans="2:4" x14ac:dyDescent="0.25">
      <c r="B1328" s="23"/>
      <c r="C1328" s="23"/>
      <c r="D1328" s="23"/>
    </row>
    <row r="1329" spans="2:4" x14ac:dyDescent="0.25">
      <c r="B1329" s="23"/>
      <c r="C1329" s="23"/>
      <c r="D1329" s="23"/>
    </row>
    <row r="1330" spans="2:4" x14ac:dyDescent="0.25">
      <c r="B1330" s="23"/>
      <c r="C1330" s="23"/>
      <c r="D1330" s="23"/>
    </row>
    <row r="1331" spans="2:4" x14ac:dyDescent="0.25">
      <c r="B1331" s="23"/>
      <c r="C1331" s="23"/>
      <c r="D1331" s="23"/>
    </row>
    <row r="1332" spans="2:4" x14ac:dyDescent="0.25">
      <c r="B1332" s="23"/>
      <c r="C1332" s="23"/>
      <c r="D1332" s="23"/>
    </row>
    <row r="1333" spans="2:4" x14ac:dyDescent="0.25">
      <c r="B1333" s="23"/>
      <c r="C1333" s="23"/>
      <c r="D1333" s="23"/>
    </row>
    <row r="1334" spans="2:4" x14ac:dyDescent="0.25">
      <c r="B1334" s="23"/>
      <c r="C1334" s="23"/>
      <c r="D1334" s="23"/>
    </row>
    <row r="1335" spans="2:4" x14ac:dyDescent="0.25">
      <c r="B1335" s="23"/>
      <c r="C1335" s="23"/>
      <c r="D1335" s="23"/>
    </row>
    <row r="1336" spans="2:4" x14ac:dyDescent="0.25">
      <c r="B1336" s="23"/>
      <c r="C1336" s="23"/>
      <c r="D1336" s="23"/>
    </row>
    <row r="1337" spans="2:4" x14ac:dyDescent="0.25">
      <c r="B1337" s="23"/>
      <c r="C1337" s="23"/>
      <c r="D1337" s="23"/>
    </row>
    <row r="1338" spans="2:4" x14ac:dyDescent="0.25">
      <c r="B1338" s="23"/>
      <c r="C1338" s="23"/>
      <c r="D1338" s="23"/>
    </row>
    <row r="1339" spans="2:4" x14ac:dyDescent="0.25">
      <c r="B1339" s="23"/>
      <c r="C1339" s="23"/>
      <c r="D1339" s="23"/>
    </row>
    <row r="1340" spans="2:4" x14ac:dyDescent="0.25">
      <c r="B1340" s="23"/>
      <c r="C1340" s="23"/>
      <c r="D1340" s="23"/>
    </row>
    <row r="1341" spans="2:4" x14ac:dyDescent="0.25">
      <c r="B1341" s="23"/>
      <c r="C1341" s="23"/>
      <c r="D1341" s="23"/>
    </row>
    <row r="1342" spans="2:4" x14ac:dyDescent="0.25">
      <c r="B1342" s="23"/>
      <c r="C1342" s="23"/>
      <c r="D1342" s="23"/>
    </row>
    <row r="1343" spans="2:4" x14ac:dyDescent="0.25">
      <c r="B1343" s="23"/>
      <c r="C1343" s="23"/>
      <c r="D1343" s="23"/>
    </row>
    <row r="1344" spans="2:4" x14ac:dyDescent="0.25">
      <c r="B1344" s="23"/>
      <c r="C1344" s="23"/>
      <c r="D1344" s="23"/>
    </row>
    <row r="1345" spans="2:4" x14ac:dyDescent="0.25">
      <c r="B1345" s="23"/>
      <c r="C1345" s="23"/>
      <c r="D1345" s="23"/>
    </row>
    <row r="1346" spans="2:4" x14ac:dyDescent="0.25">
      <c r="B1346" s="23"/>
      <c r="C1346" s="23"/>
      <c r="D1346" s="23"/>
    </row>
    <row r="1347" spans="2:4" x14ac:dyDescent="0.25">
      <c r="B1347" s="23"/>
      <c r="C1347" s="23"/>
      <c r="D1347" s="23"/>
    </row>
    <row r="1348" spans="2:4" x14ac:dyDescent="0.25">
      <c r="B1348" s="23"/>
      <c r="C1348" s="23"/>
      <c r="D1348" s="23"/>
    </row>
    <row r="1349" spans="2:4" x14ac:dyDescent="0.25">
      <c r="B1349" s="23"/>
      <c r="C1349" s="23"/>
      <c r="D1349" s="23"/>
    </row>
    <row r="1350" spans="2:4" x14ac:dyDescent="0.25">
      <c r="B1350" s="23"/>
      <c r="C1350" s="23"/>
      <c r="D1350" s="23"/>
    </row>
    <row r="1351" spans="2:4" x14ac:dyDescent="0.25">
      <c r="B1351" s="23"/>
      <c r="C1351" s="23"/>
      <c r="D1351" s="23"/>
    </row>
    <row r="1352" spans="2:4" x14ac:dyDescent="0.25">
      <c r="B1352" s="23"/>
      <c r="C1352" s="23"/>
      <c r="D1352" s="23"/>
    </row>
    <row r="1353" spans="2:4" x14ac:dyDescent="0.25">
      <c r="B1353" s="23"/>
      <c r="C1353" s="23"/>
      <c r="D1353" s="23"/>
    </row>
    <row r="1354" spans="2:4" x14ac:dyDescent="0.25">
      <c r="B1354" s="23"/>
      <c r="C1354" s="23"/>
      <c r="D1354" s="23"/>
    </row>
    <row r="1355" spans="2:4" x14ac:dyDescent="0.25">
      <c r="B1355" s="23"/>
      <c r="C1355" s="23"/>
      <c r="D1355" s="23"/>
    </row>
    <row r="1356" spans="2:4" x14ac:dyDescent="0.25">
      <c r="B1356" s="23"/>
      <c r="C1356" s="23"/>
      <c r="D1356" s="23"/>
    </row>
    <row r="1357" spans="2:4" x14ac:dyDescent="0.25">
      <c r="B1357" s="23"/>
      <c r="C1357" s="23"/>
      <c r="D1357" s="23"/>
    </row>
    <row r="1358" spans="2:4" x14ac:dyDescent="0.25">
      <c r="B1358" s="23"/>
      <c r="C1358" s="23"/>
      <c r="D1358" s="23"/>
    </row>
    <row r="1359" spans="2:4" x14ac:dyDescent="0.25">
      <c r="B1359" s="23"/>
      <c r="C1359" s="23"/>
      <c r="D1359" s="23"/>
    </row>
    <row r="1360" spans="2:4" x14ac:dyDescent="0.25">
      <c r="B1360" s="23"/>
      <c r="C1360" s="23"/>
      <c r="D1360" s="23"/>
    </row>
    <row r="1361" spans="2:4" x14ac:dyDescent="0.25">
      <c r="B1361" s="23"/>
      <c r="C1361" s="23"/>
      <c r="D1361" s="23"/>
    </row>
    <row r="1362" spans="2:4" x14ac:dyDescent="0.25">
      <c r="B1362" s="23"/>
      <c r="C1362" s="23"/>
      <c r="D1362" s="23"/>
    </row>
    <row r="1363" spans="2:4" x14ac:dyDescent="0.25">
      <c r="B1363" s="23"/>
      <c r="C1363" s="23"/>
      <c r="D1363" s="23"/>
    </row>
    <row r="1364" spans="2:4" x14ac:dyDescent="0.25">
      <c r="B1364" s="23"/>
      <c r="C1364" s="23"/>
      <c r="D1364" s="23"/>
    </row>
    <row r="1365" spans="2:4" x14ac:dyDescent="0.25">
      <c r="B1365" s="23"/>
      <c r="C1365" s="23"/>
      <c r="D1365" s="23"/>
    </row>
    <row r="1366" spans="2:4" x14ac:dyDescent="0.25">
      <c r="B1366" s="23"/>
      <c r="C1366" s="23"/>
      <c r="D1366" s="23"/>
    </row>
    <row r="1367" spans="2:4" x14ac:dyDescent="0.25">
      <c r="B1367" s="23"/>
      <c r="C1367" s="23"/>
      <c r="D1367" s="23"/>
    </row>
    <row r="1368" spans="2:4" x14ac:dyDescent="0.25">
      <c r="B1368" s="23"/>
      <c r="C1368" s="23"/>
      <c r="D1368" s="23"/>
    </row>
    <row r="1369" spans="2:4" x14ac:dyDescent="0.25">
      <c r="B1369" s="23"/>
      <c r="C1369" s="23"/>
      <c r="D1369" s="23"/>
    </row>
    <row r="1370" spans="2:4" x14ac:dyDescent="0.25">
      <c r="B1370" s="23"/>
      <c r="C1370" s="23"/>
      <c r="D1370" s="23"/>
    </row>
    <row r="1371" spans="2:4" x14ac:dyDescent="0.25">
      <c r="B1371" s="23"/>
      <c r="C1371" s="23"/>
      <c r="D1371" s="23"/>
    </row>
    <row r="1372" spans="2:4" x14ac:dyDescent="0.25">
      <c r="B1372" s="23"/>
      <c r="C1372" s="23"/>
      <c r="D1372" s="23"/>
    </row>
    <row r="1373" spans="2:4" x14ac:dyDescent="0.25">
      <c r="B1373" s="23"/>
      <c r="C1373" s="23"/>
      <c r="D1373" s="23"/>
    </row>
    <row r="1374" spans="2:4" x14ac:dyDescent="0.25">
      <c r="B1374" s="23"/>
      <c r="C1374" s="23"/>
      <c r="D1374" s="23"/>
    </row>
    <row r="1375" spans="2:4" x14ac:dyDescent="0.25">
      <c r="B1375" s="23"/>
      <c r="C1375" s="23"/>
      <c r="D1375" s="23"/>
    </row>
    <row r="1376" spans="2:4" x14ac:dyDescent="0.25">
      <c r="B1376" s="23"/>
      <c r="C1376" s="23"/>
      <c r="D1376" s="23"/>
    </row>
    <row r="1377" spans="2:4" x14ac:dyDescent="0.25">
      <c r="B1377" s="23"/>
      <c r="C1377" s="23"/>
      <c r="D1377" s="23"/>
    </row>
    <row r="1378" spans="2:4" x14ac:dyDescent="0.25">
      <c r="B1378" s="23"/>
      <c r="C1378" s="23"/>
      <c r="D1378" s="23"/>
    </row>
    <row r="1379" spans="2:4" x14ac:dyDescent="0.25">
      <c r="B1379" s="23"/>
      <c r="C1379" s="23"/>
      <c r="D1379" s="23"/>
    </row>
    <row r="1380" spans="2:4" x14ac:dyDescent="0.25">
      <c r="B1380" s="23"/>
      <c r="C1380" s="23"/>
      <c r="D1380" s="23"/>
    </row>
    <row r="1381" spans="2:4" x14ac:dyDescent="0.25">
      <c r="B1381" s="23"/>
      <c r="C1381" s="23"/>
      <c r="D1381" s="23"/>
    </row>
    <row r="1382" spans="2:4" x14ac:dyDescent="0.25">
      <c r="B1382" s="23"/>
      <c r="C1382" s="23"/>
      <c r="D1382" s="23"/>
    </row>
    <row r="1383" spans="2:4" x14ac:dyDescent="0.25">
      <c r="B1383" s="23"/>
      <c r="C1383" s="23"/>
      <c r="D1383" s="23"/>
    </row>
    <row r="1384" spans="2:4" x14ac:dyDescent="0.25">
      <c r="B1384" s="23"/>
      <c r="C1384" s="23"/>
      <c r="D1384" s="23"/>
    </row>
    <row r="1385" spans="2:4" x14ac:dyDescent="0.25">
      <c r="B1385" s="23"/>
      <c r="C1385" s="23"/>
      <c r="D1385" s="23"/>
    </row>
    <row r="1386" spans="2:4" x14ac:dyDescent="0.25">
      <c r="B1386" s="23"/>
      <c r="C1386" s="23"/>
      <c r="D1386" s="23"/>
    </row>
    <row r="1387" spans="2:4" x14ac:dyDescent="0.25">
      <c r="B1387" s="23"/>
      <c r="C1387" s="23"/>
      <c r="D1387" s="23"/>
    </row>
    <row r="1388" spans="2:4" x14ac:dyDescent="0.25">
      <c r="B1388" s="23"/>
      <c r="C1388" s="23"/>
      <c r="D1388" s="23"/>
    </row>
    <row r="1389" spans="2:4" x14ac:dyDescent="0.25">
      <c r="B1389" s="23"/>
      <c r="C1389" s="23"/>
      <c r="D1389" s="23"/>
    </row>
    <row r="1390" spans="2:4" x14ac:dyDescent="0.25">
      <c r="B1390" s="23"/>
      <c r="C1390" s="23"/>
      <c r="D1390" s="23"/>
    </row>
    <row r="1391" spans="2:4" x14ac:dyDescent="0.25">
      <c r="B1391" s="23"/>
      <c r="C1391" s="23"/>
      <c r="D1391" s="23"/>
    </row>
    <row r="1392" spans="2:4" x14ac:dyDescent="0.25">
      <c r="B1392" s="23"/>
      <c r="C1392" s="23"/>
      <c r="D1392" s="23"/>
    </row>
    <row r="1393" spans="2:4" x14ac:dyDescent="0.25">
      <c r="B1393" s="23"/>
      <c r="C1393" s="23"/>
      <c r="D1393" s="23"/>
    </row>
    <row r="1394" spans="2:4" x14ac:dyDescent="0.25">
      <c r="B1394" s="23"/>
      <c r="C1394" s="23"/>
      <c r="D1394" s="23"/>
    </row>
    <row r="1395" spans="2:4" x14ac:dyDescent="0.25">
      <c r="B1395" s="23"/>
      <c r="C1395" s="23"/>
      <c r="D1395" s="23"/>
    </row>
    <row r="1396" spans="2:4" x14ac:dyDescent="0.25">
      <c r="B1396" s="23"/>
      <c r="C1396" s="23"/>
      <c r="D1396" s="23"/>
    </row>
    <row r="1397" spans="2:4" x14ac:dyDescent="0.25">
      <c r="B1397" s="23"/>
      <c r="C1397" s="23"/>
      <c r="D1397" s="23"/>
    </row>
    <row r="1398" spans="2:4" x14ac:dyDescent="0.25">
      <c r="B1398" s="23"/>
      <c r="C1398" s="23"/>
      <c r="D1398" s="23"/>
    </row>
    <row r="1399" spans="2:4" x14ac:dyDescent="0.25">
      <c r="B1399" s="23"/>
      <c r="C1399" s="23"/>
      <c r="D1399" s="23"/>
    </row>
    <row r="1400" spans="2:4" x14ac:dyDescent="0.25">
      <c r="B1400" s="23"/>
      <c r="C1400" s="23"/>
      <c r="D1400" s="23"/>
    </row>
    <row r="1401" spans="2:4" x14ac:dyDescent="0.25">
      <c r="B1401" s="23"/>
      <c r="C1401" s="23"/>
      <c r="D1401" s="23"/>
    </row>
    <row r="1402" spans="2:4" x14ac:dyDescent="0.25">
      <c r="B1402" s="23"/>
      <c r="C1402" s="23"/>
      <c r="D1402" s="23"/>
    </row>
    <row r="1403" spans="2:4" x14ac:dyDescent="0.25">
      <c r="B1403" s="23"/>
      <c r="C1403" s="23"/>
      <c r="D1403" s="23"/>
    </row>
    <row r="1404" spans="2:4" x14ac:dyDescent="0.25">
      <c r="B1404" s="23"/>
      <c r="C1404" s="23"/>
      <c r="D1404" s="23"/>
    </row>
    <row r="1405" spans="2:4" x14ac:dyDescent="0.25">
      <c r="B1405" s="23"/>
      <c r="C1405" s="23"/>
      <c r="D1405" s="23"/>
    </row>
    <row r="1406" spans="2:4" x14ac:dyDescent="0.25">
      <c r="B1406" s="23"/>
      <c r="C1406" s="23"/>
      <c r="D1406" s="23"/>
    </row>
    <row r="1407" spans="2:4" x14ac:dyDescent="0.25">
      <c r="B1407" s="23"/>
      <c r="C1407" s="23"/>
      <c r="D1407" s="23"/>
    </row>
    <row r="1408" spans="2:4" x14ac:dyDescent="0.25">
      <c r="B1408" s="23"/>
      <c r="C1408" s="23"/>
      <c r="D1408" s="23"/>
    </row>
    <row r="1409" spans="2:4" x14ac:dyDescent="0.25">
      <c r="B1409" s="23"/>
      <c r="C1409" s="23"/>
      <c r="D1409" s="23"/>
    </row>
    <row r="1410" spans="2:4" x14ac:dyDescent="0.25">
      <c r="B1410" s="23"/>
      <c r="C1410" s="23"/>
      <c r="D1410" s="23"/>
    </row>
    <row r="1411" spans="2:4" x14ac:dyDescent="0.25">
      <c r="B1411" s="23"/>
      <c r="C1411" s="23"/>
      <c r="D1411" s="23"/>
    </row>
    <row r="1412" spans="2:4" x14ac:dyDescent="0.25">
      <c r="B1412" s="23"/>
      <c r="C1412" s="23"/>
      <c r="D1412" s="23"/>
    </row>
    <row r="1413" spans="2:4" x14ac:dyDescent="0.25">
      <c r="B1413" s="23"/>
      <c r="C1413" s="23"/>
      <c r="D1413" s="23"/>
    </row>
    <row r="1414" spans="2:4" x14ac:dyDescent="0.25">
      <c r="B1414" s="23"/>
      <c r="C1414" s="23"/>
      <c r="D1414" s="23"/>
    </row>
    <row r="1415" spans="2:4" x14ac:dyDescent="0.25">
      <c r="B1415" s="23"/>
      <c r="C1415" s="23"/>
      <c r="D1415" s="23"/>
    </row>
    <row r="1416" spans="2:4" x14ac:dyDescent="0.25">
      <c r="B1416" s="23"/>
      <c r="C1416" s="23"/>
      <c r="D1416" s="23"/>
    </row>
    <row r="1417" spans="2:4" x14ac:dyDescent="0.25">
      <c r="B1417" s="23"/>
      <c r="C1417" s="23"/>
      <c r="D1417" s="23"/>
    </row>
    <row r="1418" spans="2:4" x14ac:dyDescent="0.25">
      <c r="B1418" s="23"/>
      <c r="C1418" s="23"/>
      <c r="D1418" s="23"/>
    </row>
    <row r="1419" spans="2:4" x14ac:dyDescent="0.25">
      <c r="B1419" s="23"/>
      <c r="C1419" s="23"/>
      <c r="D1419" s="23"/>
    </row>
    <row r="1420" spans="2:4" x14ac:dyDescent="0.25">
      <c r="B1420" s="23"/>
      <c r="C1420" s="23"/>
      <c r="D1420" s="23"/>
    </row>
    <row r="1421" spans="2:4" x14ac:dyDescent="0.25">
      <c r="B1421" s="23"/>
      <c r="C1421" s="23"/>
      <c r="D1421" s="23"/>
    </row>
    <row r="1422" spans="2:4" x14ac:dyDescent="0.25">
      <c r="B1422" s="23"/>
      <c r="C1422" s="23"/>
      <c r="D1422" s="23"/>
    </row>
    <row r="1423" spans="2:4" x14ac:dyDescent="0.25">
      <c r="B1423" s="23"/>
      <c r="C1423" s="23"/>
      <c r="D1423" s="23"/>
    </row>
    <row r="1424" spans="2:4" x14ac:dyDescent="0.25">
      <c r="B1424" s="23"/>
      <c r="C1424" s="23"/>
      <c r="D1424" s="23"/>
    </row>
    <row r="1425" spans="2:4" x14ac:dyDescent="0.25">
      <c r="B1425" s="23"/>
      <c r="C1425" s="23"/>
      <c r="D1425" s="23"/>
    </row>
    <row r="1426" spans="2:4" x14ac:dyDescent="0.25">
      <c r="B1426" s="23"/>
      <c r="C1426" s="23"/>
      <c r="D1426" s="23"/>
    </row>
    <row r="1427" spans="2:4" x14ac:dyDescent="0.25">
      <c r="B1427" s="23"/>
      <c r="C1427" s="23"/>
      <c r="D1427" s="23"/>
    </row>
    <row r="1428" spans="2:4" x14ac:dyDescent="0.25">
      <c r="B1428" s="23"/>
      <c r="C1428" s="23"/>
      <c r="D1428" s="23"/>
    </row>
    <row r="1429" spans="2:4" x14ac:dyDescent="0.25">
      <c r="B1429" s="23"/>
      <c r="C1429" s="23"/>
      <c r="D1429" s="23"/>
    </row>
    <row r="1430" spans="2:4" x14ac:dyDescent="0.25">
      <c r="B1430" s="23"/>
      <c r="C1430" s="23"/>
      <c r="D1430" s="23"/>
    </row>
    <row r="1431" spans="2:4" x14ac:dyDescent="0.25">
      <c r="B1431" s="23"/>
      <c r="C1431" s="23"/>
      <c r="D1431" s="23"/>
    </row>
    <row r="1432" spans="2:4" x14ac:dyDescent="0.25">
      <c r="B1432" s="23"/>
      <c r="C1432" s="23"/>
      <c r="D1432" s="23"/>
    </row>
    <row r="1433" spans="2:4" x14ac:dyDescent="0.25">
      <c r="B1433" s="23"/>
      <c r="C1433" s="23"/>
      <c r="D1433" s="23"/>
    </row>
    <row r="1434" spans="2:4" x14ac:dyDescent="0.25">
      <c r="B1434" s="23"/>
      <c r="C1434" s="23"/>
      <c r="D1434" s="23"/>
    </row>
    <row r="1435" spans="2:4" x14ac:dyDescent="0.25">
      <c r="B1435" s="23"/>
      <c r="C1435" s="23"/>
      <c r="D1435" s="23"/>
    </row>
    <row r="1436" spans="2:4" x14ac:dyDescent="0.25">
      <c r="B1436" s="23"/>
      <c r="C1436" s="23"/>
      <c r="D1436" s="23"/>
    </row>
    <row r="1437" spans="2:4" x14ac:dyDescent="0.25">
      <c r="B1437" s="23"/>
      <c r="C1437" s="23"/>
      <c r="D1437" s="23"/>
    </row>
    <row r="1438" spans="2:4" x14ac:dyDescent="0.25">
      <c r="B1438" s="23"/>
      <c r="C1438" s="23"/>
      <c r="D1438" s="23"/>
    </row>
    <row r="1439" spans="2:4" x14ac:dyDescent="0.25">
      <c r="B1439" s="23"/>
      <c r="C1439" s="23"/>
      <c r="D1439" s="23"/>
    </row>
    <row r="1440" spans="2:4" x14ac:dyDescent="0.25">
      <c r="B1440" s="23"/>
      <c r="C1440" s="23"/>
      <c r="D1440" s="23"/>
    </row>
    <row r="1441" spans="2:4" x14ac:dyDescent="0.25">
      <c r="B1441" s="23"/>
      <c r="C1441" s="23"/>
      <c r="D1441" s="23"/>
    </row>
    <row r="1442" spans="2:4" x14ac:dyDescent="0.25">
      <c r="B1442" s="23"/>
      <c r="C1442" s="23"/>
      <c r="D1442" s="23"/>
    </row>
    <row r="1443" spans="2:4" x14ac:dyDescent="0.25">
      <c r="B1443" s="23"/>
      <c r="C1443" s="23"/>
      <c r="D1443" s="23"/>
    </row>
    <row r="1444" spans="2:4" x14ac:dyDescent="0.25">
      <c r="B1444" s="23"/>
      <c r="C1444" s="23"/>
      <c r="D1444" s="23"/>
    </row>
    <row r="1445" spans="2:4" x14ac:dyDescent="0.25">
      <c r="B1445" s="23"/>
      <c r="C1445" s="23"/>
      <c r="D1445" s="23"/>
    </row>
    <row r="1446" spans="2:4" x14ac:dyDescent="0.25">
      <c r="B1446" s="23"/>
      <c r="C1446" s="23"/>
      <c r="D1446" s="23"/>
    </row>
    <row r="1447" spans="2:4" x14ac:dyDescent="0.25">
      <c r="B1447" s="23"/>
      <c r="C1447" s="23"/>
      <c r="D1447" s="23"/>
    </row>
    <row r="1448" spans="2:4" x14ac:dyDescent="0.25">
      <c r="B1448" s="23"/>
      <c r="C1448" s="23"/>
      <c r="D1448" s="23"/>
    </row>
    <row r="1449" spans="2:4" x14ac:dyDescent="0.25">
      <c r="B1449" s="23"/>
      <c r="C1449" s="23"/>
      <c r="D1449" s="23"/>
    </row>
    <row r="1450" spans="2:4" x14ac:dyDescent="0.25">
      <c r="B1450" s="23"/>
      <c r="C1450" s="23"/>
      <c r="D1450" s="23"/>
    </row>
    <row r="1451" spans="2:4" x14ac:dyDescent="0.25">
      <c r="B1451" s="23"/>
      <c r="C1451" s="23"/>
      <c r="D1451" s="23"/>
    </row>
    <row r="1452" spans="2:4" x14ac:dyDescent="0.25">
      <c r="B1452" s="23"/>
      <c r="C1452" s="23"/>
      <c r="D1452" s="23"/>
    </row>
    <row r="1453" spans="2:4" x14ac:dyDescent="0.25">
      <c r="B1453" s="23"/>
      <c r="C1453" s="23"/>
      <c r="D1453" s="23"/>
    </row>
    <row r="1454" spans="2:4" x14ac:dyDescent="0.25">
      <c r="B1454" s="23"/>
      <c r="C1454" s="23"/>
      <c r="D1454" s="23"/>
    </row>
    <row r="1455" spans="2:4" x14ac:dyDescent="0.25">
      <c r="B1455" s="23"/>
      <c r="C1455" s="23"/>
      <c r="D1455" s="23"/>
    </row>
    <row r="1456" spans="2:4" x14ac:dyDescent="0.25">
      <c r="B1456" s="23"/>
      <c r="C1456" s="23"/>
      <c r="D1456" s="23"/>
    </row>
    <row r="1457" spans="2:4" x14ac:dyDescent="0.25">
      <c r="B1457" s="23"/>
      <c r="C1457" s="23"/>
      <c r="D1457" s="23"/>
    </row>
    <row r="1458" spans="2:4" x14ac:dyDescent="0.25">
      <c r="B1458" s="23"/>
      <c r="C1458" s="23"/>
      <c r="D1458" s="23"/>
    </row>
    <row r="1459" spans="2:4" x14ac:dyDescent="0.25">
      <c r="B1459" s="23"/>
      <c r="C1459" s="23"/>
      <c r="D1459" s="23"/>
    </row>
    <row r="1460" spans="2:4" x14ac:dyDescent="0.25">
      <c r="B1460" s="23"/>
      <c r="C1460" s="23"/>
      <c r="D1460" s="23"/>
    </row>
    <row r="1461" spans="2:4" x14ac:dyDescent="0.25">
      <c r="B1461" s="23"/>
      <c r="C1461" s="23"/>
      <c r="D1461" s="23"/>
    </row>
    <row r="1462" spans="2:4" x14ac:dyDescent="0.25">
      <c r="B1462" s="23"/>
      <c r="C1462" s="23"/>
      <c r="D1462" s="23"/>
    </row>
    <row r="1463" spans="2:4" x14ac:dyDescent="0.25">
      <c r="B1463" s="23"/>
      <c r="C1463" s="23"/>
      <c r="D1463" s="23"/>
    </row>
    <row r="1464" spans="2:4" x14ac:dyDescent="0.25">
      <c r="B1464" s="23"/>
      <c r="C1464" s="23"/>
      <c r="D1464" s="23"/>
    </row>
    <row r="1465" spans="2:4" x14ac:dyDescent="0.25">
      <c r="B1465" s="23"/>
      <c r="C1465" s="23"/>
      <c r="D1465" s="23"/>
    </row>
    <row r="1466" spans="2:4" x14ac:dyDescent="0.25">
      <c r="B1466" s="23"/>
      <c r="C1466" s="23"/>
      <c r="D1466" s="23"/>
    </row>
    <row r="1467" spans="2:4" x14ac:dyDescent="0.25">
      <c r="B1467" s="23"/>
      <c r="C1467" s="23"/>
      <c r="D1467" s="23"/>
    </row>
    <row r="1468" spans="2:4" x14ac:dyDescent="0.25">
      <c r="B1468" s="23"/>
      <c r="C1468" s="23"/>
      <c r="D1468" s="23"/>
    </row>
    <row r="1469" spans="2:4" x14ac:dyDescent="0.25">
      <c r="B1469" s="23"/>
      <c r="C1469" s="23"/>
      <c r="D1469" s="23"/>
    </row>
    <row r="1470" spans="2:4" x14ac:dyDescent="0.25">
      <c r="B1470" s="23"/>
      <c r="C1470" s="23"/>
      <c r="D1470" s="23"/>
    </row>
    <row r="1471" spans="2:4" x14ac:dyDescent="0.25">
      <c r="B1471" s="23"/>
      <c r="C1471" s="23"/>
      <c r="D1471" s="23"/>
    </row>
    <row r="1472" spans="2:4" x14ac:dyDescent="0.25">
      <c r="B1472" s="23"/>
      <c r="C1472" s="23"/>
      <c r="D1472" s="23"/>
    </row>
    <row r="1473" spans="2:4" x14ac:dyDescent="0.25">
      <c r="B1473" s="23"/>
      <c r="C1473" s="23"/>
      <c r="D1473" s="23"/>
    </row>
    <row r="1474" spans="2:4" x14ac:dyDescent="0.25">
      <c r="B1474" s="23"/>
      <c r="C1474" s="23"/>
      <c r="D1474" s="23"/>
    </row>
    <row r="1475" spans="2:4" x14ac:dyDescent="0.25">
      <c r="B1475" s="23"/>
      <c r="C1475" s="23"/>
      <c r="D1475" s="23"/>
    </row>
    <row r="1476" spans="2:4" x14ac:dyDescent="0.25">
      <c r="B1476" s="23"/>
      <c r="C1476" s="23"/>
      <c r="D1476" s="23"/>
    </row>
    <row r="1477" spans="2:4" x14ac:dyDescent="0.25">
      <c r="B1477" s="23"/>
      <c r="C1477" s="23"/>
      <c r="D1477" s="23"/>
    </row>
    <row r="1478" spans="2:4" x14ac:dyDescent="0.25">
      <c r="B1478" s="23"/>
      <c r="C1478" s="23"/>
      <c r="D1478" s="23"/>
    </row>
    <row r="1479" spans="2:4" x14ac:dyDescent="0.25">
      <c r="B1479" s="23"/>
      <c r="C1479" s="23"/>
      <c r="D1479" s="23"/>
    </row>
    <row r="1480" spans="2:4" x14ac:dyDescent="0.25">
      <c r="B1480" s="23"/>
      <c r="C1480" s="23"/>
      <c r="D1480" s="23"/>
    </row>
    <row r="1481" spans="2:4" x14ac:dyDescent="0.25">
      <c r="B1481" s="23"/>
      <c r="C1481" s="23"/>
      <c r="D1481" s="23"/>
    </row>
    <row r="1482" spans="2:4" x14ac:dyDescent="0.25">
      <c r="B1482" s="23"/>
      <c r="C1482" s="23"/>
      <c r="D1482" s="23"/>
    </row>
    <row r="1483" spans="2:4" x14ac:dyDescent="0.25">
      <c r="B1483" s="23"/>
      <c r="C1483" s="23"/>
      <c r="D1483" s="23"/>
    </row>
    <row r="1484" spans="2:4" x14ac:dyDescent="0.25">
      <c r="B1484" s="23"/>
      <c r="C1484" s="23"/>
      <c r="D1484" s="23"/>
    </row>
    <row r="1485" spans="2:4" x14ac:dyDescent="0.25">
      <c r="B1485" s="23"/>
      <c r="C1485" s="23"/>
      <c r="D1485" s="23"/>
    </row>
    <row r="1486" spans="2:4" x14ac:dyDescent="0.25">
      <c r="B1486" s="23"/>
      <c r="C1486" s="23"/>
      <c r="D1486" s="23"/>
    </row>
    <row r="1487" spans="2:4" x14ac:dyDescent="0.25">
      <c r="B1487" s="23"/>
      <c r="C1487" s="23"/>
      <c r="D1487" s="23"/>
    </row>
    <row r="1488" spans="2:4" x14ac:dyDescent="0.25">
      <c r="B1488" s="23"/>
      <c r="C1488" s="23"/>
      <c r="D1488" s="23"/>
    </row>
    <row r="1489" spans="2:4" x14ac:dyDescent="0.25">
      <c r="B1489" s="23"/>
      <c r="C1489" s="23"/>
      <c r="D1489" s="23"/>
    </row>
    <row r="1490" spans="2:4" x14ac:dyDescent="0.25">
      <c r="B1490" s="23"/>
      <c r="C1490" s="23"/>
      <c r="D1490" s="23"/>
    </row>
    <row r="1491" spans="2:4" x14ac:dyDescent="0.25">
      <c r="B1491" s="23"/>
      <c r="C1491" s="23"/>
      <c r="D1491" s="23"/>
    </row>
    <row r="1492" spans="2:4" x14ac:dyDescent="0.25">
      <c r="B1492" s="23"/>
      <c r="C1492" s="23"/>
      <c r="D1492" s="23"/>
    </row>
    <row r="1493" spans="2:4" x14ac:dyDescent="0.25">
      <c r="B1493" s="23"/>
      <c r="C1493" s="23"/>
      <c r="D1493" s="23"/>
    </row>
    <row r="1494" spans="2:4" x14ac:dyDescent="0.25">
      <c r="B1494" s="23"/>
      <c r="C1494" s="23"/>
      <c r="D1494" s="23"/>
    </row>
    <row r="1495" spans="2:4" x14ac:dyDescent="0.25">
      <c r="B1495" s="23"/>
      <c r="C1495" s="23"/>
      <c r="D1495" s="23"/>
    </row>
    <row r="1496" spans="2:4" x14ac:dyDescent="0.25">
      <c r="B1496" s="23"/>
      <c r="C1496" s="23"/>
      <c r="D1496" s="23"/>
    </row>
    <row r="1497" spans="2:4" x14ac:dyDescent="0.25">
      <c r="B1497" s="23"/>
      <c r="C1497" s="23"/>
      <c r="D1497" s="23"/>
    </row>
    <row r="1498" spans="2:4" x14ac:dyDescent="0.25">
      <c r="B1498" s="23"/>
      <c r="C1498" s="23"/>
      <c r="D1498" s="23"/>
    </row>
    <row r="1499" spans="2:4" x14ac:dyDescent="0.25">
      <c r="B1499" s="23"/>
      <c r="C1499" s="23"/>
      <c r="D1499" s="23"/>
    </row>
    <row r="1500" spans="2:4" x14ac:dyDescent="0.25">
      <c r="B1500" s="23"/>
      <c r="C1500" s="23"/>
      <c r="D1500" s="23"/>
    </row>
    <row r="1501" spans="2:4" x14ac:dyDescent="0.25">
      <c r="B1501" s="23"/>
      <c r="C1501" s="23"/>
      <c r="D1501" s="23"/>
    </row>
    <row r="1502" spans="2:4" x14ac:dyDescent="0.25">
      <c r="B1502" s="23"/>
      <c r="C1502" s="23"/>
      <c r="D1502" s="23"/>
    </row>
    <row r="1503" spans="2:4" x14ac:dyDescent="0.25">
      <c r="B1503" s="23"/>
      <c r="C1503" s="23"/>
      <c r="D1503" s="23"/>
    </row>
    <row r="1504" spans="2:4" x14ac:dyDescent="0.25">
      <c r="B1504" s="23"/>
      <c r="C1504" s="23"/>
      <c r="D1504" s="23"/>
    </row>
    <row r="1505" spans="2:4" x14ac:dyDescent="0.25">
      <c r="B1505" s="23"/>
      <c r="C1505" s="23"/>
      <c r="D1505" s="23"/>
    </row>
    <row r="1506" spans="2:4" x14ac:dyDescent="0.25">
      <c r="B1506" s="23"/>
      <c r="C1506" s="23"/>
      <c r="D1506" s="23"/>
    </row>
    <row r="1507" spans="2:4" x14ac:dyDescent="0.25">
      <c r="B1507" s="23"/>
      <c r="C1507" s="23"/>
      <c r="D1507" s="23"/>
    </row>
    <row r="1508" spans="2:4" x14ac:dyDescent="0.25">
      <c r="B1508" s="23"/>
      <c r="C1508" s="23"/>
      <c r="D1508" s="23"/>
    </row>
    <row r="1509" spans="2:4" x14ac:dyDescent="0.25">
      <c r="B1509" s="23"/>
      <c r="C1509" s="23"/>
      <c r="D1509" s="23"/>
    </row>
    <row r="1510" spans="2:4" x14ac:dyDescent="0.25">
      <c r="B1510" s="23"/>
      <c r="C1510" s="23"/>
      <c r="D1510" s="23"/>
    </row>
    <row r="1511" spans="2:4" x14ac:dyDescent="0.25">
      <c r="B1511" s="23"/>
      <c r="C1511" s="23"/>
      <c r="D1511" s="23"/>
    </row>
    <row r="1512" spans="2:4" x14ac:dyDescent="0.25">
      <c r="B1512" s="23"/>
      <c r="C1512" s="23"/>
      <c r="D1512" s="23"/>
    </row>
    <row r="1513" spans="2:4" x14ac:dyDescent="0.25">
      <c r="B1513" s="23"/>
      <c r="C1513" s="23"/>
      <c r="D1513" s="23"/>
    </row>
    <row r="1514" spans="2:4" x14ac:dyDescent="0.25">
      <c r="B1514" s="23"/>
      <c r="C1514" s="23"/>
      <c r="D1514" s="23"/>
    </row>
    <row r="1515" spans="2:4" x14ac:dyDescent="0.25">
      <c r="B1515" s="23"/>
      <c r="C1515" s="23"/>
      <c r="D1515" s="23"/>
    </row>
    <row r="1516" spans="2:4" x14ac:dyDescent="0.25">
      <c r="B1516" s="23"/>
      <c r="C1516" s="23"/>
      <c r="D1516" s="23"/>
    </row>
    <row r="1517" spans="2:4" x14ac:dyDescent="0.25">
      <c r="B1517" s="23"/>
      <c r="C1517" s="23"/>
      <c r="D1517" s="23"/>
    </row>
    <row r="1518" spans="2:4" x14ac:dyDescent="0.25">
      <c r="B1518" s="23"/>
      <c r="C1518" s="23"/>
      <c r="D1518" s="23"/>
    </row>
    <row r="1519" spans="2:4" x14ac:dyDescent="0.25">
      <c r="B1519" s="23"/>
      <c r="C1519" s="23"/>
      <c r="D1519" s="23"/>
    </row>
    <row r="1520" spans="2:4" x14ac:dyDescent="0.25">
      <c r="B1520" s="23"/>
      <c r="C1520" s="23"/>
      <c r="D1520" s="23"/>
    </row>
    <row r="1521" spans="2:4" x14ac:dyDescent="0.25">
      <c r="B1521" s="23"/>
      <c r="C1521" s="23"/>
      <c r="D1521" s="23"/>
    </row>
    <row r="1522" spans="2:4" x14ac:dyDescent="0.25">
      <c r="B1522" s="23"/>
      <c r="C1522" s="23"/>
      <c r="D1522" s="23"/>
    </row>
    <row r="1523" spans="2:4" x14ac:dyDescent="0.25">
      <c r="B1523" s="23"/>
      <c r="C1523" s="23"/>
      <c r="D1523" s="23"/>
    </row>
    <row r="1524" spans="2:4" x14ac:dyDescent="0.25">
      <c r="B1524" s="23"/>
      <c r="C1524" s="23"/>
      <c r="D1524" s="23"/>
    </row>
    <row r="1525" spans="2:4" x14ac:dyDescent="0.25">
      <c r="B1525" s="23"/>
      <c r="C1525" s="23"/>
      <c r="D1525" s="23"/>
    </row>
    <row r="1526" spans="2:4" x14ac:dyDescent="0.25">
      <c r="B1526" s="23"/>
      <c r="C1526" s="23"/>
      <c r="D1526" s="23"/>
    </row>
    <row r="1527" spans="2:4" x14ac:dyDescent="0.25">
      <c r="B1527" s="23"/>
      <c r="C1527" s="23"/>
      <c r="D1527" s="23"/>
    </row>
    <row r="1528" spans="2:4" x14ac:dyDescent="0.25">
      <c r="B1528" s="23"/>
      <c r="C1528" s="23"/>
      <c r="D1528" s="23"/>
    </row>
    <row r="1529" spans="2:4" x14ac:dyDescent="0.25">
      <c r="B1529" s="23"/>
      <c r="C1529" s="23"/>
      <c r="D1529" s="23"/>
    </row>
    <row r="1530" spans="2:4" x14ac:dyDescent="0.25">
      <c r="B1530" s="23"/>
      <c r="C1530" s="23"/>
      <c r="D1530" s="23"/>
    </row>
    <row r="1531" spans="2:4" x14ac:dyDescent="0.25">
      <c r="B1531" s="23"/>
      <c r="C1531" s="23"/>
      <c r="D1531" s="23"/>
    </row>
    <row r="1532" spans="2:4" x14ac:dyDescent="0.25">
      <c r="B1532" s="23"/>
      <c r="C1532" s="23"/>
      <c r="D1532" s="23"/>
    </row>
    <row r="1533" spans="2:4" x14ac:dyDescent="0.25">
      <c r="B1533" s="23"/>
      <c r="C1533" s="23"/>
      <c r="D1533" s="23"/>
    </row>
    <row r="1534" spans="2:4" x14ac:dyDescent="0.25">
      <c r="B1534" s="23"/>
      <c r="C1534" s="23"/>
      <c r="D1534" s="23"/>
    </row>
    <row r="1535" spans="2:4" x14ac:dyDescent="0.25">
      <c r="B1535" s="23"/>
      <c r="C1535" s="23"/>
      <c r="D1535" s="23"/>
    </row>
    <row r="1536" spans="2:4" x14ac:dyDescent="0.25">
      <c r="B1536" s="23"/>
      <c r="C1536" s="23"/>
      <c r="D1536" s="23"/>
    </row>
    <row r="1537" spans="2:4" x14ac:dyDescent="0.25">
      <c r="B1537" s="23"/>
      <c r="C1537" s="23"/>
      <c r="D1537" s="23"/>
    </row>
    <row r="1538" spans="2:4" x14ac:dyDescent="0.25">
      <c r="B1538" s="23"/>
      <c r="C1538" s="23"/>
      <c r="D1538" s="23"/>
    </row>
    <row r="1539" spans="2:4" x14ac:dyDescent="0.25">
      <c r="B1539" s="23"/>
      <c r="C1539" s="23"/>
      <c r="D1539" s="23"/>
    </row>
    <row r="1540" spans="2:4" x14ac:dyDescent="0.25">
      <c r="B1540" s="23"/>
      <c r="C1540" s="23"/>
      <c r="D1540" s="23"/>
    </row>
    <row r="1541" spans="2:4" x14ac:dyDescent="0.25">
      <c r="B1541" s="23"/>
      <c r="C1541" s="23"/>
      <c r="D1541" s="23"/>
    </row>
    <row r="1542" spans="2:4" x14ac:dyDescent="0.25">
      <c r="B1542" s="23"/>
      <c r="C1542" s="23"/>
      <c r="D1542" s="23"/>
    </row>
    <row r="1543" spans="2:4" x14ac:dyDescent="0.25">
      <c r="B1543" s="23"/>
      <c r="C1543" s="23"/>
      <c r="D1543" s="23"/>
    </row>
    <row r="1544" spans="2:4" x14ac:dyDescent="0.25">
      <c r="B1544" s="23"/>
      <c r="C1544" s="23"/>
      <c r="D1544" s="23"/>
    </row>
    <row r="1545" spans="2:4" x14ac:dyDescent="0.25">
      <c r="B1545" s="23"/>
      <c r="C1545" s="23"/>
      <c r="D1545" s="23"/>
    </row>
    <row r="1546" spans="2:4" x14ac:dyDescent="0.25">
      <c r="B1546" s="23"/>
      <c r="C1546" s="23"/>
      <c r="D1546" s="23"/>
    </row>
    <row r="1547" spans="2:4" x14ac:dyDescent="0.25">
      <c r="B1547" s="23"/>
      <c r="C1547" s="23"/>
      <c r="D1547" s="23"/>
    </row>
    <row r="1548" spans="2:4" x14ac:dyDescent="0.25">
      <c r="B1548" s="23"/>
      <c r="C1548" s="23"/>
      <c r="D1548" s="23"/>
    </row>
    <row r="1549" spans="2:4" x14ac:dyDescent="0.25">
      <c r="B1549" s="23"/>
      <c r="C1549" s="23"/>
      <c r="D1549" s="23"/>
    </row>
    <row r="1550" spans="2:4" x14ac:dyDescent="0.25">
      <c r="B1550" s="23"/>
      <c r="C1550" s="23"/>
      <c r="D1550" s="23"/>
    </row>
    <row r="1551" spans="2:4" x14ac:dyDescent="0.25">
      <c r="B1551" s="23"/>
      <c r="C1551" s="23"/>
      <c r="D1551" s="23"/>
    </row>
    <row r="1552" spans="2:4" x14ac:dyDescent="0.25">
      <c r="B1552" s="23"/>
      <c r="C1552" s="23"/>
      <c r="D1552" s="23"/>
    </row>
    <row r="1553" spans="2:4" x14ac:dyDescent="0.25">
      <c r="B1553" s="23"/>
      <c r="C1553" s="23"/>
      <c r="D1553" s="23"/>
    </row>
    <row r="1554" spans="2:4" x14ac:dyDescent="0.25">
      <c r="B1554" s="23"/>
      <c r="C1554" s="23"/>
      <c r="D1554" s="23"/>
    </row>
    <row r="1555" spans="2:4" x14ac:dyDescent="0.25">
      <c r="B1555" s="23"/>
      <c r="C1555" s="23"/>
      <c r="D1555" s="23"/>
    </row>
    <row r="1556" spans="2:4" x14ac:dyDescent="0.25">
      <c r="B1556" s="23"/>
      <c r="C1556" s="23"/>
      <c r="D1556" s="23"/>
    </row>
    <row r="1557" spans="2:4" x14ac:dyDescent="0.25">
      <c r="B1557" s="23"/>
      <c r="C1557" s="23"/>
      <c r="D1557" s="23"/>
    </row>
    <row r="1558" spans="2:4" x14ac:dyDescent="0.25">
      <c r="B1558" s="23"/>
      <c r="C1558" s="23"/>
      <c r="D1558" s="23"/>
    </row>
    <row r="1559" spans="2:4" x14ac:dyDescent="0.25">
      <c r="B1559" s="23"/>
      <c r="C1559" s="23"/>
      <c r="D1559" s="23"/>
    </row>
    <row r="1560" spans="2:4" x14ac:dyDescent="0.25">
      <c r="B1560" s="23"/>
      <c r="C1560" s="23"/>
      <c r="D1560" s="23"/>
    </row>
    <row r="1561" spans="2:4" x14ac:dyDescent="0.25">
      <c r="B1561" s="23"/>
      <c r="C1561" s="23"/>
      <c r="D1561" s="23"/>
    </row>
    <row r="1562" spans="2:4" x14ac:dyDescent="0.25">
      <c r="B1562" s="23"/>
      <c r="C1562" s="23"/>
      <c r="D1562" s="23"/>
    </row>
    <row r="1563" spans="2:4" x14ac:dyDescent="0.25">
      <c r="B1563" s="23"/>
      <c r="C1563" s="23"/>
      <c r="D1563" s="23"/>
    </row>
    <row r="1564" spans="2:4" x14ac:dyDescent="0.25">
      <c r="B1564" s="23"/>
      <c r="C1564" s="23"/>
      <c r="D1564" s="23"/>
    </row>
    <row r="1565" spans="2:4" x14ac:dyDescent="0.25">
      <c r="B1565" s="23"/>
      <c r="C1565" s="23"/>
      <c r="D1565" s="23"/>
    </row>
    <row r="1566" spans="2:4" x14ac:dyDescent="0.25">
      <c r="B1566" s="23"/>
      <c r="C1566" s="23"/>
      <c r="D1566" s="23"/>
    </row>
    <row r="1567" spans="2:4" x14ac:dyDescent="0.25">
      <c r="B1567" s="23"/>
      <c r="C1567" s="23"/>
      <c r="D1567" s="23"/>
    </row>
    <row r="1568" spans="2:4" x14ac:dyDescent="0.25">
      <c r="B1568" s="23"/>
      <c r="C1568" s="23"/>
      <c r="D1568" s="23"/>
    </row>
    <row r="1569" spans="2:4" x14ac:dyDescent="0.25">
      <c r="B1569" s="23"/>
      <c r="C1569" s="23"/>
      <c r="D1569" s="23"/>
    </row>
    <row r="1570" spans="2:4" x14ac:dyDescent="0.25">
      <c r="B1570" s="23"/>
      <c r="C1570" s="23"/>
      <c r="D1570" s="23"/>
    </row>
    <row r="1571" spans="2:4" x14ac:dyDescent="0.25">
      <c r="B1571" s="23"/>
      <c r="C1571" s="23"/>
      <c r="D1571" s="23"/>
    </row>
    <row r="1572" spans="2:4" x14ac:dyDescent="0.25">
      <c r="B1572" s="23"/>
      <c r="C1572" s="23"/>
      <c r="D1572" s="23"/>
    </row>
    <row r="1573" spans="2:4" x14ac:dyDescent="0.25">
      <c r="B1573" s="23"/>
      <c r="C1573" s="23"/>
      <c r="D1573" s="23"/>
    </row>
    <row r="1574" spans="2:4" x14ac:dyDescent="0.25">
      <c r="B1574" s="23"/>
      <c r="C1574" s="23"/>
      <c r="D1574" s="23"/>
    </row>
    <row r="1575" spans="2:4" x14ac:dyDescent="0.25">
      <c r="B1575" s="23"/>
      <c r="C1575" s="23"/>
      <c r="D1575" s="23"/>
    </row>
    <row r="1576" spans="2:4" x14ac:dyDescent="0.25">
      <c r="B1576" s="23"/>
      <c r="C1576" s="23"/>
      <c r="D1576" s="23"/>
    </row>
    <row r="1577" spans="2:4" x14ac:dyDescent="0.25">
      <c r="B1577" s="23"/>
      <c r="C1577" s="23"/>
      <c r="D1577" s="23"/>
    </row>
    <row r="1578" spans="2:4" x14ac:dyDescent="0.25">
      <c r="B1578" s="23"/>
      <c r="C1578" s="23"/>
      <c r="D1578" s="23"/>
    </row>
    <row r="1579" spans="2:4" x14ac:dyDescent="0.25">
      <c r="B1579" s="23"/>
      <c r="C1579" s="23"/>
      <c r="D1579" s="23"/>
    </row>
    <row r="1580" spans="2:4" x14ac:dyDescent="0.25">
      <c r="B1580" s="23"/>
      <c r="C1580" s="23"/>
      <c r="D1580" s="23"/>
    </row>
    <row r="1581" spans="2:4" x14ac:dyDescent="0.25">
      <c r="B1581" s="23"/>
      <c r="C1581" s="23"/>
      <c r="D1581" s="23"/>
    </row>
    <row r="1582" spans="2:4" x14ac:dyDescent="0.25">
      <c r="B1582" s="23"/>
      <c r="C1582" s="23"/>
      <c r="D1582" s="23"/>
    </row>
    <row r="1583" spans="2:4" x14ac:dyDescent="0.25">
      <c r="B1583" s="23"/>
      <c r="C1583" s="23"/>
      <c r="D1583" s="23"/>
    </row>
    <row r="1584" spans="2:4" x14ac:dyDescent="0.25">
      <c r="B1584" s="23"/>
      <c r="C1584" s="23"/>
      <c r="D1584" s="23"/>
    </row>
    <row r="1585" spans="2:4" x14ac:dyDescent="0.25">
      <c r="B1585" s="23"/>
      <c r="C1585" s="23"/>
      <c r="D1585" s="23"/>
    </row>
    <row r="1586" spans="2:4" x14ac:dyDescent="0.25">
      <c r="B1586" s="23"/>
      <c r="C1586" s="23"/>
      <c r="D1586" s="23"/>
    </row>
    <row r="1587" spans="2:4" x14ac:dyDescent="0.25">
      <c r="B1587" s="23"/>
      <c r="C1587" s="23"/>
      <c r="D1587" s="23"/>
    </row>
    <row r="1588" spans="2:4" x14ac:dyDescent="0.25">
      <c r="B1588" s="23"/>
      <c r="C1588" s="23"/>
      <c r="D1588" s="23"/>
    </row>
    <row r="1589" spans="2:4" x14ac:dyDescent="0.25">
      <c r="B1589" s="23"/>
      <c r="C1589" s="23"/>
      <c r="D1589" s="23"/>
    </row>
    <row r="1590" spans="2:4" x14ac:dyDescent="0.25">
      <c r="B1590" s="23"/>
      <c r="C1590" s="23"/>
      <c r="D1590" s="23"/>
    </row>
    <row r="1591" spans="2:4" x14ac:dyDescent="0.25">
      <c r="B1591" s="23"/>
      <c r="C1591" s="23"/>
      <c r="D1591" s="23"/>
    </row>
    <row r="1592" spans="2:4" x14ac:dyDescent="0.25">
      <c r="B1592" s="23"/>
      <c r="C1592" s="23"/>
      <c r="D1592" s="23"/>
    </row>
    <row r="1593" spans="2:4" x14ac:dyDescent="0.25">
      <c r="B1593" s="23"/>
      <c r="C1593" s="23"/>
      <c r="D1593" s="23"/>
    </row>
    <row r="1594" spans="2:4" x14ac:dyDescent="0.25">
      <c r="B1594" s="23"/>
      <c r="C1594" s="23"/>
      <c r="D1594" s="23"/>
    </row>
    <row r="1595" spans="2:4" x14ac:dyDescent="0.25">
      <c r="B1595" s="23"/>
      <c r="C1595" s="23"/>
      <c r="D1595" s="23"/>
    </row>
    <row r="1596" spans="2:4" x14ac:dyDescent="0.25">
      <c r="B1596" s="23"/>
      <c r="C1596" s="23"/>
      <c r="D1596" s="23"/>
    </row>
    <row r="1597" spans="2:4" x14ac:dyDescent="0.25">
      <c r="B1597" s="23"/>
      <c r="C1597" s="23"/>
      <c r="D1597" s="23"/>
    </row>
    <row r="1598" spans="2:4" x14ac:dyDescent="0.25">
      <c r="B1598" s="23"/>
      <c r="C1598" s="23"/>
      <c r="D1598" s="23"/>
    </row>
    <row r="1599" spans="2:4" x14ac:dyDescent="0.25">
      <c r="B1599" s="23"/>
      <c r="C1599" s="23"/>
      <c r="D1599" s="23"/>
    </row>
    <row r="1600" spans="2:4" x14ac:dyDescent="0.25">
      <c r="B1600" s="23"/>
      <c r="C1600" s="23"/>
      <c r="D1600" s="23"/>
    </row>
    <row r="1601" spans="2:4" x14ac:dyDescent="0.25">
      <c r="B1601" s="23"/>
      <c r="C1601" s="23"/>
      <c r="D1601" s="23"/>
    </row>
    <row r="1602" spans="2:4" x14ac:dyDescent="0.25">
      <c r="B1602" s="23"/>
      <c r="C1602" s="23"/>
      <c r="D1602" s="23"/>
    </row>
    <row r="1603" spans="2:4" x14ac:dyDescent="0.25">
      <c r="B1603" s="23"/>
      <c r="C1603" s="23"/>
      <c r="D1603" s="23"/>
    </row>
    <row r="1604" spans="2:4" x14ac:dyDescent="0.25">
      <c r="B1604" s="23"/>
      <c r="C1604" s="23"/>
      <c r="D1604" s="23"/>
    </row>
    <row r="1605" spans="2:4" x14ac:dyDescent="0.25">
      <c r="B1605" s="23"/>
      <c r="C1605" s="23"/>
      <c r="D1605" s="23"/>
    </row>
    <row r="1606" spans="2:4" x14ac:dyDescent="0.25">
      <c r="B1606" s="23"/>
      <c r="C1606" s="23"/>
      <c r="D1606" s="23"/>
    </row>
    <row r="1607" spans="2:4" x14ac:dyDescent="0.25">
      <c r="B1607" s="23"/>
      <c r="C1607" s="23"/>
      <c r="D1607" s="23"/>
    </row>
    <row r="1608" spans="2:4" x14ac:dyDescent="0.25">
      <c r="B1608" s="23"/>
      <c r="C1608" s="23"/>
      <c r="D1608" s="23"/>
    </row>
    <row r="1609" spans="2:4" x14ac:dyDescent="0.25">
      <c r="B1609" s="23"/>
      <c r="C1609" s="23"/>
      <c r="D1609" s="23"/>
    </row>
    <row r="1610" spans="2:4" x14ac:dyDescent="0.25">
      <c r="B1610" s="23"/>
      <c r="C1610" s="23"/>
      <c r="D1610" s="23"/>
    </row>
    <row r="1611" spans="2:4" x14ac:dyDescent="0.25">
      <c r="B1611" s="23"/>
      <c r="C1611" s="23"/>
      <c r="D1611" s="23"/>
    </row>
    <row r="1612" spans="2:4" x14ac:dyDescent="0.25">
      <c r="B1612" s="23"/>
      <c r="C1612" s="23"/>
      <c r="D1612" s="23"/>
    </row>
    <row r="1613" spans="2:4" x14ac:dyDescent="0.25">
      <c r="B1613" s="23"/>
      <c r="C1613" s="23"/>
      <c r="D1613" s="23"/>
    </row>
    <row r="1614" spans="2:4" x14ac:dyDescent="0.25">
      <c r="B1614" s="23"/>
      <c r="C1614" s="23"/>
      <c r="D1614" s="23"/>
    </row>
    <row r="1615" spans="2:4" x14ac:dyDescent="0.25">
      <c r="B1615" s="23"/>
      <c r="C1615" s="23"/>
      <c r="D1615" s="23"/>
    </row>
    <row r="1616" spans="2:4" x14ac:dyDescent="0.25">
      <c r="B1616" s="23"/>
      <c r="C1616" s="23"/>
      <c r="D1616" s="23"/>
    </row>
    <row r="1617" spans="2:4" x14ac:dyDescent="0.25">
      <c r="B1617" s="23"/>
      <c r="C1617" s="23"/>
      <c r="D1617" s="23"/>
    </row>
    <row r="1618" spans="2:4" x14ac:dyDescent="0.25">
      <c r="B1618" s="23"/>
      <c r="C1618" s="23"/>
      <c r="D1618" s="23"/>
    </row>
    <row r="1619" spans="2:4" x14ac:dyDescent="0.25">
      <c r="B1619" s="23"/>
      <c r="C1619" s="23"/>
      <c r="D1619" s="23"/>
    </row>
    <row r="1620" spans="2:4" x14ac:dyDescent="0.25">
      <c r="B1620" s="23"/>
      <c r="C1620" s="23"/>
      <c r="D1620" s="23"/>
    </row>
    <row r="1621" spans="2:4" x14ac:dyDescent="0.25">
      <c r="B1621" s="23"/>
      <c r="C1621" s="23"/>
      <c r="D1621" s="23"/>
    </row>
    <row r="1622" spans="2:4" x14ac:dyDescent="0.25">
      <c r="B1622" s="23"/>
      <c r="C1622" s="23"/>
      <c r="D1622" s="23"/>
    </row>
    <row r="1623" spans="2:4" x14ac:dyDescent="0.25">
      <c r="B1623" s="23"/>
      <c r="C1623" s="23"/>
      <c r="D1623" s="23"/>
    </row>
    <row r="1624" spans="2:4" x14ac:dyDescent="0.25">
      <c r="B1624" s="23"/>
      <c r="C1624" s="23"/>
      <c r="D1624" s="23"/>
    </row>
    <row r="1625" spans="2:4" x14ac:dyDescent="0.25">
      <c r="B1625" s="23"/>
      <c r="C1625" s="23"/>
      <c r="D1625" s="23"/>
    </row>
    <row r="1626" spans="2:4" x14ac:dyDescent="0.25">
      <c r="B1626" s="23"/>
      <c r="C1626" s="23"/>
      <c r="D1626" s="23"/>
    </row>
    <row r="1627" spans="2:4" x14ac:dyDescent="0.25">
      <c r="B1627" s="23"/>
      <c r="C1627" s="23"/>
      <c r="D1627" s="23"/>
    </row>
    <row r="1628" spans="2:4" x14ac:dyDescent="0.25">
      <c r="B1628" s="23"/>
      <c r="C1628" s="23"/>
      <c r="D1628" s="23"/>
    </row>
    <row r="1629" spans="2:4" x14ac:dyDescent="0.25">
      <c r="B1629" s="23"/>
      <c r="C1629" s="23"/>
      <c r="D1629" s="23"/>
    </row>
    <row r="1630" spans="2:4" x14ac:dyDescent="0.25">
      <c r="B1630" s="23"/>
      <c r="C1630" s="23"/>
      <c r="D1630" s="23"/>
    </row>
    <row r="1631" spans="2:4" x14ac:dyDescent="0.25">
      <c r="B1631" s="23"/>
      <c r="C1631" s="23"/>
      <c r="D1631" s="23"/>
    </row>
    <row r="1632" spans="2:4" x14ac:dyDescent="0.25">
      <c r="B1632" s="23"/>
      <c r="C1632" s="23"/>
      <c r="D1632" s="23"/>
    </row>
    <row r="1633" spans="2:4" x14ac:dyDescent="0.25">
      <c r="B1633" s="23"/>
      <c r="C1633" s="23"/>
      <c r="D1633" s="23"/>
    </row>
    <row r="1634" spans="2:4" x14ac:dyDescent="0.25">
      <c r="B1634" s="23"/>
      <c r="C1634" s="23"/>
      <c r="D1634" s="23"/>
    </row>
    <row r="1635" spans="2:4" x14ac:dyDescent="0.25">
      <c r="B1635" s="23"/>
      <c r="C1635" s="23"/>
      <c r="D1635" s="23"/>
    </row>
    <row r="1636" spans="2:4" x14ac:dyDescent="0.25">
      <c r="B1636" s="23"/>
      <c r="C1636" s="23"/>
      <c r="D1636" s="23"/>
    </row>
    <row r="1637" spans="2:4" x14ac:dyDescent="0.25">
      <c r="B1637" s="23"/>
      <c r="C1637" s="23"/>
      <c r="D1637" s="23"/>
    </row>
    <row r="1638" spans="2:4" x14ac:dyDescent="0.25">
      <c r="B1638" s="23"/>
      <c r="C1638" s="23"/>
      <c r="D1638" s="23"/>
    </row>
    <row r="1639" spans="2:4" x14ac:dyDescent="0.25">
      <c r="B1639" s="23"/>
      <c r="C1639" s="23"/>
      <c r="D1639" s="23"/>
    </row>
    <row r="1640" spans="2:4" x14ac:dyDescent="0.25">
      <c r="B1640" s="23"/>
      <c r="C1640" s="23"/>
      <c r="D1640" s="23"/>
    </row>
    <row r="1641" spans="2:4" x14ac:dyDescent="0.25">
      <c r="B1641" s="23"/>
      <c r="C1641" s="23"/>
      <c r="D1641" s="23"/>
    </row>
    <row r="1642" spans="2:4" x14ac:dyDescent="0.25">
      <c r="B1642" s="23"/>
      <c r="C1642" s="23"/>
      <c r="D1642" s="23"/>
    </row>
    <row r="1643" spans="2:4" x14ac:dyDescent="0.25">
      <c r="B1643" s="23"/>
      <c r="C1643" s="23"/>
      <c r="D1643" s="23"/>
    </row>
    <row r="1644" spans="2:4" x14ac:dyDescent="0.25">
      <c r="B1644" s="23"/>
      <c r="C1644" s="23"/>
      <c r="D1644" s="23"/>
    </row>
    <row r="1645" spans="2:4" x14ac:dyDescent="0.25">
      <c r="B1645" s="23"/>
      <c r="C1645" s="23"/>
      <c r="D1645" s="23"/>
    </row>
    <row r="1646" spans="2:4" x14ac:dyDescent="0.25">
      <c r="B1646" s="23"/>
      <c r="C1646" s="23"/>
      <c r="D1646" s="23"/>
    </row>
    <row r="1647" spans="2:4" x14ac:dyDescent="0.25">
      <c r="B1647" s="23"/>
      <c r="C1647" s="23"/>
      <c r="D1647" s="23"/>
    </row>
    <row r="1648" spans="2:4" x14ac:dyDescent="0.25">
      <c r="B1648" s="23"/>
      <c r="C1648" s="23"/>
      <c r="D1648" s="23"/>
    </row>
    <row r="1649" spans="2:4" x14ac:dyDescent="0.25">
      <c r="B1649" s="23"/>
      <c r="C1649" s="23"/>
      <c r="D1649" s="23"/>
    </row>
    <row r="1650" spans="2:4" x14ac:dyDescent="0.25">
      <c r="B1650" s="23"/>
      <c r="C1650" s="23"/>
      <c r="D1650" s="23"/>
    </row>
    <row r="1651" spans="2:4" x14ac:dyDescent="0.25">
      <c r="B1651" s="23"/>
      <c r="C1651" s="23"/>
      <c r="D1651" s="23"/>
    </row>
    <row r="1652" spans="2:4" x14ac:dyDescent="0.25">
      <c r="B1652" s="23"/>
      <c r="C1652" s="23"/>
      <c r="D1652" s="23"/>
    </row>
    <row r="1653" spans="2:4" x14ac:dyDescent="0.25">
      <c r="B1653" s="23"/>
      <c r="C1653" s="23"/>
      <c r="D1653" s="23"/>
    </row>
    <row r="1654" spans="2:4" x14ac:dyDescent="0.25">
      <c r="B1654" s="23"/>
      <c r="C1654" s="23"/>
      <c r="D1654" s="23"/>
    </row>
    <row r="1655" spans="2:4" x14ac:dyDescent="0.25">
      <c r="B1655" s="23"/>
      <c r="C1655" s="23"/>
      <c r="D1655" s="23"/>
    </row>
    <row r="1656" spans="2:4" x14ac:dyDescent="0.25">
      <c r="B1656" s="23"/>
      <c r="C1656" s="23"/>
      <c r="D1656" s="23"/>
    </row>
    <row r="1657" spans="2:4" x14ac:dyDescent="0.25">
      <c r="B1657" s="23"/>
      <c r="C1657" s="23"/>
      <c r="D1657" s="23"/>
    </row>
    <row r="1658" spans="2:4" x14ac:dyDescent="0.25">
      <c r="B1658" s="23"/>
      <c r="C1658" s="23"/>
      <c r="D1658" s="23"/>
    </row>
    <row r="1659" spans="2:4" x14ac:dyDescent="0.25">
      <c r="B1659" s="23"/>
      <c r="C1659" s="23"/>
      <c r="D1659" s="23"/>
    </row>
    <row r="1660" spans="2:4" x14ac:dyDescent="0.25">
      <c r="B1660" s="23"/>
      <c r="C1660" s="23"/>
      <c r="D1660" s="23"/>
    </row>
    <row r="1661" spans="2:4" x14ac:dyDescent="0.25">
      <c r="B1661" s="23"/>
      <c r="C1661" s="23"/>
      <c r="D1661" s="23"/>
    </row>
    <row r="1662" spans="2:4" x14ac:dyDescent="0.25">
      <c r="B1662" s="23"/>
      <c r="C1662" s="23"/>
      <c r="D1662" s="23"/>
    </row>
    <row r="1663" spans="2:4" x14ac:dyDescent="0.25">
      <c r="B1663" s="23"/>
      <c r="C1663" s="23"/>
      <c r="D1663" s="23"/>
    </row>
    <row r="1664" spans="2:4" x14ac:dyDescent="0.25">
      <c r="B1664" s="23"/>
      <c r="C1664" s="23"/>
      <c r="D1664" s="23"/>
    </row>
    <row r="1665" spans="2:4" x14ac:dyDescent="0.25">
      <c r="B1665" s="23"/>
      <c r="C1665" s="23"/>
      <c r="D1665" s="23"/>
    </row>
    <row r="1666" spans="2:4" x14ac:dyDescent="0.25">
      <c r="B1666" s="23"/>
      <c r="C1666" s="23"/>
      <c r="D1666" s="23"/>
    </row>
    <row r="1667" spans="2:4" x14ac:dyDescent="0.25">
      <c r="B1667" s="23"/>
      <c r="C1667" s="23"/>
      <c r="D1667" s="23"/>
    </row>
    <row r="1668" spans="2:4" x14ac:dyDescent="0.25">
      <c r="B1668" s="23"/>
      <c r="C1668" s="23"/>
      <c r="D1668" s="23"/>
    </row>
    <row r="1669" spans="2:4" x14ac:dyDescent="0.25">
      <c r="B1669" s="23"/>
      <c r="C1669" s="23"/>
      <c r="D1669" s="23"/>
    </row>
    <row r="1670" spans="2:4" x14ac:dyDescent="0.25">
      <c r="B1670" s="23"/>
      <c r="C1670" s="23"/>
      <c r="D1670" s="23"/>
    </row>
    <row r="1671" spans="2:4" x14ac:dyDescent="0.25">
      <c r="B1671" s="23"/>
      <c r="C1671" s="23"/>
      <c r="D1671" s="23"/>
    </row>
    <row r="1672" spans="2:4" x14ac:dyDescent="0.25">
      <c r="B1672" s="23"/>
      <c r="C1672" s="23"/>
      <c r="D1672" s="23"/>
    </row>
    <row r="1673" spans="2:4" x14ac:dyDescent="0.25">
      <c r="B1673" s="23"/>
      <c r="C1673" s="23"/>
      <c r="D1673" s="23"/>
    </row>
    <row r="1674" spans="2:4" x14ac:dyDescent="0.25">
      <c r="B1674" s="23"/>
      <c r="C1674" s="23"/>
      <c r="D1674" s="23"/>
    </row>
    <row r="1675" spans="2:4" x14ac:dyDescent="0.25">
      <c r="B1675" s="23"/>
      <c r="C1675" s="23"/>
      <c r="D1675" s="23"/>
    </row>
    <row r="1676" spans="2:4" x14ac:dyDescent="0.25">
      <c r="B1676" s="23"/>
      <c r="C1676" s="23"/>
      <c r="D1676" s="23"/>
    </row>
    <row r="1677" spans="2:4" x14ac:dyDescent="0.25">
      <c r="B1677" s="23"/>
      <c r="C1677" s="23"/>
      <c r="D1677" s="23"/>
    </row>
    <row r="1678" spans="2:4" x14ac:dyDescent="0.25">
      <c r="B1678" s="23"/>
      <c r="C1678" s="23"/>
      <c r="D1678" s="23"/>
    </row>
    <row r="1679" spans="2:4" x14ac:dyDescent="0.25">
      <c r="B1679" s="23"/>
      <c r="C1679" s="23"/>
      <c r="D1679" s="23"/>
    </row>
    <row r="1680" spans="2:4" x14ac:dyDescent="0.25">
      <c r="B1680" s="23"/>
      <c r="C1680" s="23"/>
      <c r="D1680" s="23"/>
    </row>
    <row r="1681" spans="2:4" x14ac:dyDescent="0.25">
      <c r="B1681" s="23"/>
      <c r="C1681" s="23"/>
      <c r="D1681" s="23"/>
    </row>
    <row r="1682" spans="2:4" x14ac:dyDescent="0.25">
      <c r="B1682" s="23"/>
      <c r="C1682" s="23"/>
      <c r="D1682" s="23"/>
    </row>
    <row r="1683" spans="2:4" x14ac:dyDescent="0.25">
      <c r="B1683" s="23"/>
      <c r="C1683" s="23"/>
      <c r="D1683" s="23"/>
    </row>
    <row r="1684" spans="2:4" x14ac:dyDescent="0.25">
      <c r="B1684" s="23"/>
      <c r="C1684" s="23"/>
      <c r="D1684" s="23"/>
    </row>
    <row r="1685" spans="2:4" x14ac:dyDescent="0.25">
      <c r="B1685" s="23"/>
      <c r="C1685" s="23"/>
      <c r="D1685" s="23"/>
    </row>
    <row r="1686" spans="2:4" x14ac:dyDescent="0.25">
      <c r="B1686" s="23"/>
      <c r="C1686" s="23"/>
      <c r="D1686" s="23"/>
    </row>
    <row r="1687" spans="2:4" x14ac:dyDescent="0.25">
      <c r="B1687" s="23"/>
      <c r="C1687" s="23"/>
      <c r="D1687" s="23"/>
    </row>
    <row r="1688" spans="2:4" x14ac:dyDescent="0.25">
      <c r="B1688" s="23"/>
      <c r="C1688" s="23"/>
      <c r="D1688" s="23"/>
    </row>
    <row r="1689" spans="2:4" x14ac:dyDescent="0.25">
      <c r="B1689" s="23"/>
      <c r="C1689" s="23"/>
      <c r="D1689" s="23"/>
    </row>
    <row r="1690" spans="2:4" x14ac:dyDescent="0.25">
      <c r="B1690" s="23"/>
      <c r="C1690" s="23"/>
      <c r="D1690" s="23"/>
    </row>
    <row r="1691" spans="2:4" x14ac:dyDescent="0.25">
      <c r="B1691" s="23"/>
      <c r="C1691" s="23"/>
      <c r="D1691" s="23"/>
    </row>
    <row r="1692" spans="2:4" x14ac:dyDescent="0.25">
      <c r="B1692" s="23"/>
      <c r="C1692" s="23"/>
      <c r="D1692" s="23"/>
    </row>
    <row r="1693" spans="2:4" x14ac:dyDescent="0.25">
      <c r="B1693" s="23"/>
      <c r="C1693" s="23"/>
      <c r="D1693" s="23"/>
    </row>
    <row r="1694" spans="2:4" x14ac:dyDescent="0.25">
      <c r="B1694" s="23"/>
      <c r="C1694" s="23"/>
      <c r="D1694" s="23"/>
    </row>
    <row r="1695" spans="2:4" x14ac:dyDescent="0.25">
      <c r="B1695" s="23"/>
      <c r="C1695" s="23"/>
      <c r="D1695" s="23"/>
    </row>
    <row r="1696" spans="2:4" x14ac:dyDescent="0.25">
      <c r="B1696" s="23"/>
      <c r="C1696" s="23"/>
      <c r="D1696" s="23"/>
    </row>
    <row r="1697" spans="2:4" x14ac:dyDescent="0.25">
      <c r="B1697" s="23"/>
      <c r="C1697" s="23"/>
      <c r="D1697" s="23"/>
    </row>
    <row r="1698" spans="2:4" x14ac:dyDescent="0.25">
      <c r="B1698" s="23"/>
      <c r="C1698" s="23"/>
      <c r="D1698" s="23"/>
    </row>
    <row r="1699" spans="2:4" x14ac:dyDescent="0.25">
      <c r="B1699" s="23"/>
      <c r="C1699" s="23"/>
      <c r="D1699" s="23"/>
    </row>
    <row r="1700" spans="2:4" x14ac:dyDescent="0.25">
      <c r="B1700" s="23"/>
      <c r="C1700" s="23"/>
      <c r="D1700" s="23"/>
    </row>
    <row r="1701" spans="2:4" x14ac:dyDescent="0.25">
      <c r="B1701" s="23"/>
      <c r="C1701" s="23"/>
      <c r="D1701" s="23"/>
    </row>
    <row r="1702" spans="2:4" x14ac:dyDescent="0.25">
      <c r="B1702" s="23"/>
      <c r="C1702" s="23"/>
      <c r="D1702" s="23"/>
    </row>
    <row r="1703" spans="2:4" x14ac:dyDescent="0.25">
      <c r="B1703" s="23"/>
      <c r="C1703" s="23"/>
      <c r="D1703" s="23"/>
    </row>
    <row r="1704" spans="2:4" x14ac:dyDescent="0.25">
      <c r="B1704" s="23"/>
      <c r="C1704" s="23"/>
      <c r="D1704" s="23"/>
    </row>
    <row r="1705" spans="2:4" x14ac:dyDescent="0.25">
      <c r="B1705" s="23"/>
      <c r="C1705" s="23"/>
      <c r="D1705" s="23"/>
    </row>
    <row r="1706" spans="2:4" x14ac:dyDescent="0.25">
      <c r="B1706" s="23"/>
      <c r="C1706" s="23"/>
      <c r="D1706" s="23"/>
    </row>
    <row r="1707" spans="2:4" x14ac:dyDescent="0.25">
      <c r="B1707" s="23"/>
      <c r="C1707" s="23"/>
      <c r="D1707" s="23"/>
    </row>
    <row r="1708" spans="2:4" x14ac:dyDescent="0.25">
      <c r="B1708" s="23"/>
      <c r="C1708" s="23"/>
      <c r="D1708" s="23"/>
    </row>
    <row r="1709" spans="2:4" x14ac:dyDescent="0.25">
      <c r="B1709" s="23"/>
      <c r="C1709" s="23"/>
      <c r="D1709" s="23"/>
    </row>
    <row r="1710" spans="2:4" x14ac:dyDescent="0.25">
      <c r="B1710" s="23"/>
      <c r="C1710" s="23"/>
      <c r="D1710" s="23"/>
    </row>
    <row r="1711" spans="2:4" x14ac:dyDescent="0.25">
      <c r="B1711" s="23"/>
      <c r="C1711" s="23"/>
      <c r="D1711" s="23"/>
    </row>
    <row r="1712" spans="2:4" x14ac:dyDescent="0.25">
      <c r="B1712" s="23"/>
      <c r="C1712" s="23"/>
      <c r="D1712" s="23"/>
    </row>
    <row r="1713" spans="2:4" x14ac:dyDescent="0.25">
      <c r="B1713" s="23"/>
      <c r="C1713" s="23"/>
      <c r="D1713" s="23"/>
    </row>
    <row r="1714" spans="2:4" x14ac:dyDescent="0.25">
      <c r="B1714" s="23"/>
      <c r="C1714" s="23"/>
      <c r="D1714" s="23"/>
    </row>
    <row r="1715" spans="2:4" x14ac:dyDescent="0.25">
      <c r="B1715" s="23"/>
      <c r="C1715" s="23"/>
      <c r="D1715" s="23"/>
    </row>
    <row r="1716" spans="2:4" x14ac:dyDescent="0.25">
      <c r="B1716" s="23"/>
      <c r="C1716" s="23"/>
      <c r="D1716" s="23"/>
    </row>
    <row r="1717" spans="2:4" x14ac:dyDescent="0.25">
      <c r="B1717" s="23"/>
      <c r="C1717" s="23"/>
      <c r="D1717" s="23"/>
    </row>
    <row r="1718" spans="2:4" x14ac:dyDescent="0.25">
      <c r="B1718" s="23"/>
      <c r="C1718" s="23"/>
      <c r="D1718" s="23"/>
    </row>
    <row r="1719" spans="2:4" x14ac:dyDescent="0.25">
      <c r="B1719" s="23"/>
      <c r="C1719" s="23"/>
      <c r="D1719" s="23"/>
    </row>
    <row r="1720" spans="2:4" x14ac:dyDescent="0.25">
      <c r="B1720" s="23"/>
      <c r="C1720" s="23"/>
      <c r="D1720" s="23"/>
    </row>
    <row r="1721" spans="2:4" x14ac:dyDescent="0.25">
      <c r="B1721" s="23"/>
      <c r="C1721" s="23"/>
      <c r="D1721" s="23"/>
    </row>
    <row r="1722" spans="2:4" x14ac:dyDescent="0.25">
      <c r="B1722" s="23"/>
      <c r="C1722" s="23"/>
      <c r="D1722" s="23"/>
    </row>
    <row r="1723" spans="2:4" x14ac:dyDescent="0.25">
      <c r="B1723" s="23"/>
      <c r="C1723" s="23"/>
      <c r="D1723" s="23"/>
    </row>
    <row r="1724" spans="2:4" x14ac:dyDescent="0.25">
      <c r="B1724" s="23"/>
      <c r="C1724" s="23"/>
      <c r="D1724" s="23"/>
    </row>
    <row r="1725" spans="2:4" x14ac:dyDescent="0.25">
      <c r="B1725" s="23"/>
      <c r="C1725" s="23"/>
      <c r="D1725" s="23"/>
    </row>
    <row r="1726" spans="2:4" x14ac:dyDescent="0.25">
      <c r="B1726" s="23"/>
      <c r="C1726" s="23"/>
      <c r="D1726" s="23"/>
    </row>
    <row r="1727" spans="2:4" x14ac:dyDescent="0.25">
      <c r="B1727" s="23"/>
      <c r="C1727" s="23"/>
      <c r="D1727" s="23"/>
    </row>
    <row r="1728" spans="2:4" x14ac:dyDescent="0.25">
      <c r="B1728" s="23"/>
      <c r="C1728" s="23"/>
      <c r="D1728" s="23"/>
    </row>
    <row r="1729" spans="2:4" x14ac:dyDescent="0.25">
      <c r="B1729" s="23"/>
      <c r="C1729" s="23"/>
      <c r="D1729" s="23"/>
    </row>
    <row r="1730" spans="2:4" x14ac:dyDescent="0.25">
      <c r="B1730" s="23"/>
      <c r="C1730" s="23"/>
      <c r="D1730" s="23"/>
    </row>
    <row r="1731" spans="2:4" x14ac:dyDescent="0.25">
      <c r="B1731" s="23"/>
      <c r="C1731" s="23"/>
      <c r="D1731" s="23"/>
    </row>
    <row r="1732" spans="2:4" x14ac:dyDescent="0.25">
      <c r="B1732" s="23"/>
      <c r="C1732" s="23"/>
      <c r="D1732" s="23"/>
    </row>
    <row r="1733" spans="2:4" x14ac:dyDescent="0.25">
      <c r="B1733" s="23"/>
      <c r="C1733" s="23"/>
      <c r="D1733" s="23"/>
    </row>
    <row r="1734" spans="2:4" x14ac:dyDescent="0.25">
      <c r="B1734" s="23"/>
      <c r="C1734" s="23"/>
      <c r="D1734" s="23"/>
    </row>
    <row r="1735" spans="2:4" x14ac:dyDescent="0.25">
      <c r="B1735" s="23"/>
      <c r="C1735" s="23"/>
      <c r="D1735" s="23"/>
    </row>
    <row r="1736" spans="2:4" x14ac:dyDescent="0.25">
      <c r="B1736" s="23"/>
      <c r="C1736" s="23"/>
      <c r="D1736" s="23"/>
    </row>
    <row r="1737" spans="2:4" x14ac:dyDescent="0.25">
      <c r="B1737" s="23"/>
      <c r="C1737" s="23"/>
      <c r="D1737" s="23"/>
    </row>
    <row r="1738" spans="2:4" x14ac:dyDescent="0.25">
      <c r="B1738" s="23"/>
      <c r="C1738" s="23"/>
      <c r="D1738" s="23"/>
    </row>
    <row r="1739" spans="2:4" x14ac:dyDescent="0.25">
      <c r="B1739" s="23"/>
      <c r="C1739" s="23"/>
      <c r="D1739" s="23"/>
    </row>
    <row r="1740" spans="2:4" x14ac:dyDescent="0.25">
      <c r="B1740" s="23"/>
      <c r="C1740" s="23"/>
      <c r="D1740" s="23"/>
    </row>
    <row r="1741" spans="2:4" x14ac:dyDescent="0.25">
      <c r="B1741" s="23"/>
      <c r="C1741" s="23"/>
      <c r="D1741" s="23"/>
    </row>
    <row r="1742" spans="2:4" x14ac:dyDescent="0.25">
      <c r="B1742" s="23"/>
      <c r="C1742" s="23"/>
      <c r="D1742" s="23"/>
    </row>
    <row r="1743" spans="2:4" x14ac:dyDescent="0.25">
      <c r="B1743" s="23"/>
      <c r="C1743" s="23"/>
      <c r="D1743" s="23"/>
    </row>
    <row r="1744" spans="2:4" x14ac:dyDescent="0.25">
      <c r="B1744" s="23"/>
      <c r="C1744" s="23"/>
      <c r="D1744" s="23"/>
    </row>
    <row r="1745" spans="2:4" x14ac:dyDescent="0.25">
      <c r="B1745" s="23"/>
      <c r="C1745" s="23"/>
      <c r="D1745" s="23"/>
    </row>
    <row r="1746" spans="2:4" x14ac:dyDescent="0.25">
      <c r="B1746" s="23"/>
      <c r="C1746" s="23"/>
      <c r="D1746" s="23"/>
    </row>
    <row r="1747" spans="2:4" x14ac:dyDescent="0.25">
      <c r="B1747" s="23"/>
      <c r="C1747" s="23"/>
      <c r="D1747" s="23"/>
    </row>
    <row r="1748" spans="2:4" x14ac:dyDescent="0.25">
      <c r="B1748" s="23"/>
      <c r="C1748" s="23"/>
      <c r="D1748" s="23"/>
    </row>
    <row r="1749" spans="2:4" x14ac:dyDescent="0.25">
      <c r="B1749" s="23"/>
      <c r="C1749" s="23"/>
      <c r="D1749" s="23"/>
    </row>
    <row r="1750" spans="2:4" x14ac:dyDescent="0.25">
      <c r="B1750" s="23"/>
      <c r="C1750" s="23"/>
      <c r="D1750" s="23"/>
    </row>
    <row r="1751" spans="2:4" x14ac:dyDescent="0.25">
      <c r="B1751" s="23"/>
      <c r="C1751" s="23"/>
      <c r="D1751" s="23"/>
    </row>
    <row r="1752" spans="2:4" x14ac:dyDescent="0.25">
      <c r="B1752" s="23"/>
      <c r="C1752" s="23"/>
      <c r="D1752" s="23"/>
    </row>
    <row r="1753" spans="2:4" x14ac:dyDescent="0.25">
      <c r="B1753" s="23"/>
      <c r="C1753" s="23"/>
      <c r="D1753" s="23"/>
    </row>
    <row r="1754" spans="2:4" x14ac:dyDescent="0.25">
      <c r="B1754" s="23"/>
      <c r="C1754" s="23"/>
      <c r="D1754" s="23"/>
    </row>
    <row r="1755" spans="2:4" x14ac:dyDescent="0.25">
      <c r="B1755" s="23"/>
      <c r="C1755" s="23"/>
      <c r="D1755" s="23"/>
    </row>
    <row r="1756" spans="2:4" x14ac:dyDescent="0.25">
      <c r="B1756" s="23"/>
      <c r="C1756" s="23"/>
      <c r="D1756" s="23"/>
    </row>
    <row r="1757" spans="2:4" x14ac:dyDescent="0.25">
      <c r="B1757" s="23"/>
      <c r="C1757" s="23"/>
      <c r="D1757" s="23"/>
    </row>
    <row r="1758" spans="2:4" x14ac:dyDescent="0.25">
      <c r="B1758" s="23"/>
      <c r="C1758" s="23"/>
      <c r="D1758" s="23"/>
    </row>
    <row r="1759" spans="2:4" x14ac:dyDescent="0.25">
      <c r="B1759" s="23"/>
      <c r="C1759" s="23"/>
      <c r="D1759" s="23"/>
    </row>
    <row r="1760" spans="2:4" x14ac:dyDescent="0.25">
      <c r="B1760" s="23"/>
      <c r="C1760" s="23"/>
      <c r="D1760" s="23"/>
    </row>
    <row r="1761" spans="2:4" x14ac:dyDescent="0.25">
      <c r="B1761" s="23"/>
      <c r="C1761" s="23"/>
      <c r="D1761" s="23"/>
    </row>
    <row r="1762" spans="2:4" x14ac:dyDescent="0.25">
      <c r="B1762" s="23"/>
      <c r="C1762" s="23"/>
      <c r="D1762" s="23"/>
    </row>
    <row r="1763" spans="2:4" x14ac:dyDescent="0.25">
      <c r="B1763" s="23"/>
      <c r="C1763" s="23"/>
      <c r="D1763" s="23"/>
    </row>
    <row r="1764" spans="2:4" x14ac:dyDescent="0.25">
      <c r="B1764" s="23"/>
      <c r="C1764" s="23"/>
      <c r="D1764" s="23"/>
    </row>
    <row r="1765" spans="2:4" x14ac:dyDescent="0.25">
      <c r="B1765" s="23"/>
      <c r="C1765" s="23"/>
      <c r="D1765" s="23"/>
    </row>
    <row r="1766" spans="2:4" x14ac:dyDescent="0.25">
      <c r="B1766" s="23"/>
      <c r="C1766" s="23"/>
      <c r="D1766" s="23"/>
    </row>
    <row r="1767" spans="2:4" x14ac:dyDescent="0.25">
      <c r="B1767" s="23"/>
      <c r="C1767" s="23"/>
      <c r="D1767" s="23"/>
    </row>
    <row r="1768" spans="2:4" x14ac:dyDescent="0.25">
      <c r="B1768" s="23"/>
      <c r="C1768" s="23"/>
      <c r="D1768" s="23"/>
    </row>
    <row r="1769" spans="2:4" x14ac:dyDescent="0.25">
      <c r="B1769" s="23"/>
      <c r="C1769" s="23"/>
      <c r="D1769" s="23"/>
    </row>
    <row r="1770" spans="2:4" x14ac:dyDescent="0.25">
      <c r="B1770" s="23"/>
      <c r="C1770" s="23"/>
      <c r="D1770" s="23"/>
    </row>
    <row r="1771" spans="2:4" x14ac:dyDescent="0.25">
      <c r="B1771" s="23"/>
      <c r="C1771" s="23"/>
      <c r="D1771" s="23"/>
    </row>
    <row r="1772" spans="2:4" x14ac:dyDescent="0.25">
      <c r="B1772" s="23"/>
      <c r="C1772" s="23"/>
      <c r="D1772" s="23"/>
    </row>
    <row r="1773" spans="2:4" x14ac:dyDescent="0.25">
      <c r="B1773" s="23"/>
      <c r="C1773" s="23"/>
      <c r="D1773" s="23"/>
    </row>
    <row r="1774" spans="2:4" x14ac:dyDescent="0.25">
      <c r="B1774" s="23"/>
      <c r="C1774" s="23"/>
      <c r="D1774" s="23"/>
    </row>
    <row r="1775" spans="2:4" x14ac:dyDescent="0.25">
      <c r="B1775" s="23"/>
      <c r="C1775" s="23"/>
      <c r="D1775" s="23"/>
    </row>
    <row r="1776" spans="2:4" x14ac:dyDescent="0.25">
      <c r="B1776" s="23"/>
      <c r="C1776" s="23"/>
      <c r="D1776" s="23"/>
    </row>
    <row r="1777" spans="2:4" x14ac:dyDescent="0.25">
      <c r="B1777" s="23"/>
      <c r="C1777" s="23"/>
      <c r="D1777" s="23"/>
    </row>
    <row r="1778" spans="2:4" x14ac:dyDescent="0.25">
      <c r="B1778" s="23"/>
      <c r="C1778" s="23"/>
      <c r="D1778" s="23"/>
    </row>
    <row r="1779" spans="2:4" x14ac:dyDescent="0.25">
      <c r="B1779" s="23"/>
      <c r="C1779" s="23"/>
      <c r="D1779" s="23"/>
    </row>
    <row r="1780" spans="2:4" x14ac:dyDescent="0.25">
      <c r="B1780" s="23"/>
      <c r="C1780" s="23"/>
      <c r="D1780" s="23"/>
    </row>
    <row r="1781" spans="2:4" x14ac:dyDescent="0.25">
      <c r="B1781" s="23"/>
      <c r="C1781" s="23"/>
      <c r="D1781" s="23"/>
    </row>
    <row r="1782" spans="2:4" x14ac:dyDescent="0.25">
      <c r="B1782" s="23"/>
      <c r="C1782" s="23"/>
      <c r="D1782" s="23"/>
    </row>
    <row r="1783" spans="2:4" x14ac:dyDescent="0.25">
      <c r="B1783" s="23"/>
      <c r="C1783" s="23"/>
      <c r="D1783" s="23"/>
    </row>
    <row r="1784" spans="2:4" x14ac:dyDescent="0.25">
      <c r="B1784" s="23"/>
      <c r="C1784" s="23"/>
      <c r="D1784" s="23"/>
    </row>
    <row r="1785" spans="2:4" x14ac:dyDescent="0.25">
      <c r="B1785" s="23"/>
      <c r="C1785" s="23"/>
      <c r="D1785" s="23"/>
    </row>
    <row r="1786" spans="2:4" x14ac:dyDescent="0.25">
      <c r="B1786" s="23"/>
      <c r="C1786" s="23"/>
      <c r="D1786" s="23"/>
    </row>
    <row r="1787" spans="2:4" x14ac:dyDescent="0.25">
      <c r="B1787" s="23"/>
      <c r="C1787" s="23"/>
      <c r="D1787" s="23"/>
    </row>
    <row r="1788" spans="2:4" x14ac:dyDescent="0.25">
      <c r="B1788" s="23"/>
      <c r="C1788" s="23"/>
      <c r="D1788" s="23"/>
    </row>
    <row r="1789" spans="2:4" x14ac:dyDescent="0.25">
      <c r="B1789" s="23"/>
      <c r="C1789" s="23"/>
      <c r="D1789" s="23"/>
    </row>
    <row r="1790" spans="2:4" x14ac:dyDescent="0.25">
      <c r="B1790" s="23"/>
      <c r="C1790" s="23"/>
      <c r="D1790" s="23"/>
    </row>
    <row r="1791" spans="2:4" x14ac:dyDescent="0.25">
      <c r="B1791" s="23"/>
      <c r="C1791" s="23"/>
      <c r="D1791" s="23"/>
    </row>
    <row r="1792" spans="2:4" x14ac:dyDescent="0.25">
      <c r="B1792" s="23"/>
      <c r="C1792" s="23"/>
      <c r="D1792" s="23"/>
    </row>
    <row r="1793" spans="2:4" x14ac:dyDescent="0.25">
      <c r="B1793" s="23"/>
      <c r="C1793" s="23"/>
      <c r="D1793" s="23"/>
    </row>
    <row r="1794" spans="2:4" x14ac:dyDescent="0.25">
      <c r="B1794" s="23"/>
      <c r="C1794" s="23"/>
      <c r="D1794" s="23"/>
    </row>
    <row r="1795" spans="2:4" x14ac:dyDescent="0.25">
      <c r="B1795" s="23"/>
      <c r="C1795" s="23"/>
      <c r="D1795" s="23"/>
    </row>
    <row r="1796" spans="2:4" x14ac:dyDescent="0.25">
      <c r="B1796" s="23"/>
      <c r="C1796" s="23"/>
      <c r="D1796" s="23"/>
    </row>
    <row r="1797" spans="2:4" x14ac:dyDescent="0.25">
      <c r="B1797" s="23"/>
      <c r="C1797" s="23"/>
      <c r="D1797" s="23"/>
    </row>
    <row r="1798" spans="2:4" x14ac:dyDescent="0.25">
      <c r="B1798" s="23"/>
      <c r="C1798" s="23"/>
      <c r="D1798" s="23"/>
    </row>
    <row r="1799" spans="2:4" x14ac:dyDescent="0.25">
      <c r="B1799" s="23"/>
      <c r="C1799" s="23"/>
      <c r="D1799" s="23"/>
    </row>
    <row r="1800" spans="2:4" x14ac:dyDescent="0.25">
      <c r="B1800" s="23"/>
      <c r="C1800" s="23"/>
      <c r="D1800" s="23"/>
    </row>
    <row r="1801" spans="2:4" x14ac:dyDescent="0.25">
      <c r="B1801" s="23"/>
      <c r="C1801" s="23"/>
      <c r="D1801" s="23"/>
    </row>
    <row r="1802" spans="2:4" x14ac:dyDescent="0.25">
      <c r="B1802" s="23"/>
      <c r="C1802" s="23"/>
      <c r="D1802" s="23"/>
    </row>
    <row r="1803" spans="2:4" x14ac:dyDescent="0.25">
      <c r="B1803" s="23"/>
      <c r="C1803" s="23"/>
      <c r="D1803" s="23"/>
    </row>
    <row r="1804" spans="2:4" x14ac:dyDescent="0.25">
      <c r="B1804" s="23"/>
      <c r="C1804" s="23"/>
      <c r="D1804" s="23"/>
    </row>
    <row r="1805" spans="2:4" x14ac:dyDescent="0.25">
      <c r="B1805" s="23"/>
      <c r="C1805" s="23"/>
      <c r="D1805" s="23"/>
    </row>
    <row r="1806" spans="2:4" x14ac:dyDescent="0.25">
      <c r="B1806" s="23"/>
      <c r="C1806" s="23"/>
      <c r="D1806" s="23"/>
    </row>
    <row r="1807" spans="2:4" x14ac:dyDescent="0.25">
      <c r="B1807" s="23"/>
      <c r="C1807" s="23"/>
      <c r="D1807" s="23"/>
    </row>
    <row r="1808" spans="2:4" x14ac:dyDescent="0.25">
      <c r="B1808" s="23"/>
      <c r="C1808" s="23"/>
      <c r="D1808" s="23"/>
    </row>
    <row r="1809" spans="2:4" x14ac:dyDescent="0.25">
      <c r="B1809" s="23"/>
      <c r="C1809" s="23"/>
      <c r="D1809" s="23"/>
    </row>
    <row r="1810" spans="2:4" x14ac:dyDescent="0.25">
      <c r="B1810" s="23"/>
      <c r="C1810" s="23"/>
      <c r="D1810" s="23"/>
    </row>
    <row r="1811" spans="2:4" x14ac:dyDescent="0.25">
      <c r="B1811" s="23"/>
      <c r="C1811" s="23"/>
      <c r="D1811" s="23"/>
    </row>
    <row r="1812" spans="2:4" x14ac:dyDescent="0.25">
      <c r="B1812" s="23"/>
      <c r="C1812" s="23"/>
      <c r="D1812" s="23"/>
    </row>
    <row r="1813" spans="2:4" x14ac:dyDescent="0.25">
      <c r="B1813" s="23"/>
      <c r="C1813" s="23"/>
      <c r="D1813" s="23"/>
    </row>
    <row r="1814" spans="2:4" x14ac:dyDescent="0.25">
      <c r="B1814" s="23"/>
      <c r="C1814" s="23"/>
      <c r="D1814" s="23"/>
    </row>
    <row r="1815" spans="2:4" x14ac:dyDescent="0.25">
      <c r="B1815" s="23"/>
      <c r="C1815" s="23"/>
      <c r="D1815" s="23"/>
    </row>
    <row r="1816" spans="2:4" x14ac:dyDescent="0.25">
      <c r="B1816" s="23"/>
      <c r="C1816" s="23"/>
      <c r="D1816" s="23"/>
    </row>
    <row r="1817" spans="2:4" x14ac:dyDescent="0.25">
      <c r="B1817" s="23"/>
      <c r="C1817" s="23"/>
      <c r="D1817" s="23"/>
    </row>
    <row r="1818" spans="2:4" x14ac:dyDescent="0.25">
      <c r="B1818" s="23"/>
      <c r="C1818" s="23"/>
      <c r="D1818" s="23"/>
    </row>
    <row r="1819" spans="2:4" x14ac:dyDescent="0.25">
      <c r="B1819" s="23"/>
      <c r="C1819" s="23"/>
      <c r="D1819" s="23"/>
    </row>
    <row r="1820" spans="2:4" x14ac:dyDescent="0.25">
      <c r="B1820" s="23"/>
      <c r="C1820" s="23"/>
      <c r="D1820" s="23"/>
    </row>
    <row r="1821" spans="2:4" x14ac:dyDescent="0.25">
      <c r="B1821" s="23"/>
      <c r="C1821" s="23"/>
      <c r="D1821" s="23"/>
    </row>
    <row r="1822" spans="2:4" x14ac:dyDescent="0.25">
      <c r="B1822" s="23"/>
      <c r="C1822" s="23"/>
      <c r="D1822" s="23"/>
    </row>
    <row r="1823" spans="2:4" x14ac:dyDescent="0.25">
      <c r="B1823" s="23"/>
      <c r="C1823" s="23"/>
      <c r="D1823" s="23"/>
    </row>
    <row r="1824" spans="2:4" x14ac:dyDescent="0.25">
      <c r="B1824" s="23"/>
      <c r="C1824" s="23"/>
      <c r="D1824" s="23"/>
    </row>
    <row r="1825" spans="2:4" x14ac:dyDescent="0.25">
      <c r="B1825" s="23"/>
      <c r="C1825" s="23"/>
      <c r="D1825" s="23"/>
    </row>
    <row r="1826" spans="2:4" x14ac:dyDescent="0.25">
      <c r="B1826" s="23"/>
      <c r="C1826" s="23"/>
      <c r="D1826" s="23"/>
    </row>
    <row r="1827" spans="2:4" x14ac:dyDescent="0.25">
      <c r="B1827" s="23"/>
      <c r="C1827" s="23"/>
      <c r="D1827" s="23"/>
    </row>
    <row r="1828" spans="2:4" x14ac:dyDescent="0.25">
      <c r="B1828" s="23"/>
      <c r="C1828" s="23"/>
      <c r="D1828" s="23"/>
    </row>
    <row r="1829" spans="2:4" x14ac:dyDescent="0.25">
      <c r="B1829" s="23"/>
      <c r="C1829" s="23"/>
      <c r="D1829" s="23"/>
    </row>
    <row r="1830" spans="2:4" x14ac:dyDescent="0.25">
      <c r="B1830" s="23"/>
      <c r="C1830" s="23"/>
      <c r="D1830" s="23"/>
    </row>
    <row r="1831" spans="2:4" x14ac:dyDescent="0.25">
      <c r="B1831" s="23"/>
      <c r="C1831" s="23"/>
      <c r="D1831" s="23"/>
    </row>
    <row r="1832" spans="2:4" x14ac:dyDescent="0.25">
      <c r="B1832" s="23"/>
      <c r="C1832" s="23"/>
      <c r="D1832" s="23"/>
    </row>
    <row r="1833" spans="2:4" x14ac:dyDescent="0.25">
      <c r="B1833" s="23"/>
      <c r="C1833" s="23"/>
      <c r="D1833" s="23"/>
    </row>
    <row r="1834" spans="2:4" x14ac:dyDescent="0.25">
      <c r="B1834" s="23"/>
      <c r="C1834" s="23"/>
      <c r="D1834" s="23"/>
    </row>
    <row r="1835" spans="2:4" x14ac:dyDescent="0.25">
      <c r="B1835" s="23"/>
      <c r="C1835" s="23"/>
      <c r="D1835" s="23"/>
    </row>
    <row r="1836" spans="2:4" x14ac:dyDescent="0.25">
      <c r="B1836" s="23"/>
      <c r="C1836" s="23"/>
      <c r="D1836" s="23"/>
    </row>
    <row r="1837" spans="2:4" x14ac:dyDescent="0.25">
      <c r="B1837" s="23"/>
      <c r="C1837" s="23"/>
      <c r="D1837" s="23"/>
    </row>
    <row r="1838" spans="2:4" x14ac:dyDescent="0.25">
      <c r="B1838" s="23"/>
      <c r="C1838" s="23"/>
      <c r="D1838" s="23"/>
    </row>
    <row r="1839" spans="2:4" x14ac:dyDescent="0.25">
      <c r="B1839" s="23"/>
      <c r="C1839" s="23"/>
      <c r="D1839" s="23"/>
    </row>
    <row r="1840" spans="2:4" x14ac:dyDescent="0.25">
      <c r="B1840" s="23"/>
      <c r="C1840" s="23"/>
      <c r="D1840" s="23"/>
    </row>
    <row r="1841" spans="2:4" x14ac:dyDescent="0.25">
      <c r="B1841" s="23"/>
      <c r="C1841" s="23"/>
      <c r="D1841" s="23"/>
    </row>
    <row r="1842" spans="2:4" x14ac:dyDescent="0.25">
      <c r="B1842" s="23"/>
      <c r="C1842" s="23"/>
      <c r="D1842" s="23"/>
    </row>
    <row r="1843" spans="2:4" x14ac:dyDescent="0.25">
      <c r="B1843" s="23"/>
      <c r="C1843" s="23"/>
      <c r="D1843" s="23"/>
    </row>
    <row r="1844" spans="2:4" x14ac:dyDescent="0.25">
      <c r="B1844" s="23"/>
      <c r="C1844" s="23"/>
      <c r="D1844" s="23"/>
    </row>
    <row r="1845" spans="2:4" x14ac:dyDescent="0.25">
      <c r="B1845" s="23"/>
      <c r="C1845" s="23"/>
      <c r="D1845" s="23"/>
    </row>
    <row r="1846" spans="2:4" x14ac:dyDescent="0.25">
      <c r="B1846" s="23"/>
      <c r="C1846" s="23"/>
      <c r="D1846" s="23"/>
    </row>
    <row r="1847" spans="2:4" x14ac:dyDescent="0.25">
      <c r="B1847" s="23"/>
      <c r="C1847" s="23"/>
      <c r="D1847" s="23"/>
    </row>
    <row r="1848" spans="2:4" x14ac:dyDescent="0.25">
      <c r="B1848" s="23"/>
      <c r="C1848" s="23"/>
      <c r="D1848" s="23"/>
    </row>
    <row r="1849" spans="2:4" x14ac:dyDescent="0.25">
      <c r="B1849" s="23"/>
      <c r="C1849" s="23"/>
      <c r="D1849" s="23"/>
    </row>
    <row r="1850" spans="2:4" x14ac:dyDescent="0.25">
      <c r="B1850" s="23"/>
      <c r="C1850" s="23"/>
      <c r="D1850" s="23"/>
    </row>
    <row r="1851" spans="2:4" x14ac:dyDescent="0.25">
      <c r="B1851" s="23"/>
      <c r="C1851" s="23"/>
      <c r="D1851" s="23"/>
    </row>
    <row r="1852" spans="2:4" x14ac:dyDescent="0.25">
      <c r="B1852" s="23"/>
      <c r="C1852" s="23"/>
      <c r="D1852" s="23"/>
    </row>
    <row r="1853" spans="2:4" x14ac:dyDescent="0.25">
      <c r="B1853" s="23"/>
      <c r="C1853" s="23"/>
      <c r="D1853" s="23"/>
    </row>
    <row r="1854" spans="2:4" x14ac:dyDescent="0.25">
      <c r="B1854" s="23"/>
      <c r="C1854" s="23"/>
      <c r="D1854" s="23"/>
    </row>
    <row r="1855" spans="2:4" x14ac:dyDescent="0.25">
      <c r="B1855" s="23"/>
      <c r="C1855" s="23"/>
      <c r="D1855" s="23"/>
    </row>
    <row r="1856" spans="2:4" x14ac:dyDescent="0.25">
      <c r="B1856" s="23"/>
      <c r="C1856" s="23"/>
      <c r="D1856" s="23"/>
    </row>
    <row r="1857" spans="2:4" x14ac:dyDescent="0.25">
      <c r="B1857" s="23"/>
      <c r="C1857" s="23"/>
      <c r="D1857" s="23"/>
    </row>
    <row r="1858" spans="2:4" x14ac:dyDescent="0.25">
      <c r="B1858" s="23"/>
      <c r="C1858" s="23"/>
      <c r="D1858" s="23"/>
    </row>
    <row r="1859" spans="2:4" x14ac:dyDescent="0.25">
      <c r="B1859" s="23"/>
      <c r="C1859" s="23"/>
      <c r="D1859" s="23"/>
    </row>
    <row r="1860" spans="2:4" x14ac:dyDescent="0.25">
      <c r="B1860" s="23"/>
      <c r="C1860" s="23"/>
      <c r="D1860" s="23"/>
    </row>
    <row r="1861" spans="2:4" x14ac:dyDescent="0.25">
      <c r="B1861" s="23"/>
      <c r="C1861" s="23"/>
      <c r="D1861" s="23"/>
    </row>
    <row r="1862" spans="2:4" x14ac:dyDescent="0.25">
      <c r="B1862" s="23"/>
      <c r="C1862" s="23"/>
      <c r="D1862" s="23"/>
    </row>
    <row r="1863" spans="2:4" x14ac:dyDescent="0.25">
      <c r="B1863" s="23"/>
      <c r="C1863" s="23"/>
      <c r="D1863" s="23"/>
    </row>
    <row r="1864" spans="2:4" x14ac:dyDescent="0.25">
      <c r="B1864" s="23"/>
      <c r="C1864" s="23"/>
      <c r="D1864" s="23"/>
    </row>
    <row r="1865" spans="2:4" x14ac:dyDescent="0.25">
      <c r="B1865" s="23"/>
      <c r="C1865" s="23"/>
      <c r="D1865" s="23"/>
    </row>
    <row r="1866" spans="2:4" x14ac:dyDescent="0.25">
      <c r="B1866" s="23"/>
      <c r="C1866" s="23"/>
      <c r="D1866" s="23"/>
    </row>
    <row r="1867" spans="2:4" x14ac:dyDescent="0.25">
      <c r="B1867" s="23"/>
      <c r="C1867" s="23"/>
      <c r="D1867" s="23"/>
    </row>
    <row r="1868" spans="2:4" x14ac:dyDescent="0.25">
      <c r="B1868" s="23"/>
      <c r="C1868" s="23"/>
      <c r="D1868" s="23"/>
    </row>
    <row r="1869" spans="2:4" x14ac:dyDescent="0.25">
      <c r="B1869" s="23"/>
      <c r="C1869" s="23"/>
      <c r="D1869" s="23"/>
    </row>
    <row r="1870" spans="2:4" x14ac:dyDescent="0.25">
      <c r="B1870" s="23"/>
      <c r="C1870" s="23"/>
      <c r="D1870" s="23"/>
    </row>
    <row r="1871" spans="2:4" x14ac:dyDescent="0.25">
      <c r="B1871" s="23"/>
      <c r="C1871" s="23"/>
      <c r="D1871" s="23"/>
    </row>
    <row r="1872" spans="2:4" x14ac:dyDescent="0.25">
      <c r="B1872" s="23"/>
      <c r="C1872" s="23"/>
      <c r="D1872" s="23"/>
    </row>
    <row r="1873" spans="2:4" x14ac:dyDescent="0.25">
      <c r="B1873" s="23"/>
      <c r="C1873" s="23"/>
      <c r="D1873" s="23"/>
    </row>
    <row r="1874" spans="2:4" x14ac:dyDescent="0.25">
      <c r="B1874" s="23"/>
      <c r="C1874" s="23"/>
      <c r="D1874" s="23"/>
    </row>
    <row r="1875" spans="2:4" x14ac:dyDescent="0.25">
      <c r="B1875" s="23"/>
      <c r="C1875" s="23"/>
      <c r="D1875" s="23"/>
    </row>
    <row r="1876" spans="2:4" x14ac:dyDescent="0.25">
      <c r="B1876" s="23"/>
      <c r="C1876" s="23"/>
      <c r="D1876" s="23"/>
    </row>
    <row r="1877" spans="2:4" x14ac:dyDescent="0.25">
      <c r="B1877" s="23"/>
      <c r="C1877" s="23"/>
      <c r="D1877" s="23"/>
    </row>
    <row r="1878" spans="2:4" x14ac:dyDescent="0.25">
      <c r="B1878" s="23"/>
      <c r="C1878" s="23"/>
      <c r="D1878" s="23"/>
    </row>
    <row r="1879" spans="2:4" x14ac:dyDescent="0.25">
      <c r="B1879" s="23"/>
      <c r="C1879" s="23"/>
      <c r="D1879" s="23"/>
    </row>
    <row r="1880" spans="2:4" x14ac:dyDescent="0.25">
      <c r="B1880" s="23"/>
      <c r="C1880" s="23"/>
      <c r="D1880" s="23"/>
    </row>
    <row r="1881" spans="2:4" x14ac:dyDescent="0.25">
      <c r="B1881" s="23"/>
      <c r="C1881" s="23"/>
      <c r="D1881" s="23"/>
    </row>
    <row r="1882" spans="2:4" x14ac:dyDescent="0.25">
      <c r="B1882" s="23"/>
      <c r="C1882" s="23"/>
      <c r="D1882" s="23"/>
    </row>
    <row r="1883" spans="2:4" x14ac:dyDescent="0.25">
      <c r="B1883" s="23"/>
      <c r="C1883" s="23"/>
      <c r="D1883" s="23"/>
    </row>
    <row r="1884" spans="2:4" x14ac:dyDescent="0.25">
      <c r="B1884" s="23"/>
      <c r="C1884" s="23"/>
      <c r="D1884" s="23"/>
    </row>
    <row r="1885" spans="2:4" x14ac:dyDescent="0.25">
      <c r="B1885" s="23"/>
      <c r="C1885" s="23"/>
      <c r="D1885" s="23"/>
    </row>
    <row r="1886" spans="2:4" x14ac:dyDescent="0.25">
      <c r="B1886" s="23"/>
      <c r="C1886" s="23"/>
      <c r="D1886" s="23"/>
    </row>
    <row r="1887" spans="2:4" x14ac:dyDescent="0.25">
      <c r="B1887" s="23"/>
      <c r="C1887" s="23"/>
      <c r="D1887" s="23"/>
    </row>
    <row r="1888" spans="2:4" x14ac:dyDescent="0.25">
      <c r="B1888" s="23"/>
      <c r="C1888" s="23"/>
      <c r="D1888" s="23"/>
    </row>
    <row r="1889" spans="2:4" x14ac:dyDescent="0.25">
      <c r="B1889" s="23"/>
      <c r="C1889" s="23"/>
      <c r="D1889" s="23"/>
    </row>
    <row r="1890" spans="2:4" x14ac:dyDescent="0.25">
      <c r="B1890" s="23"/>
      <c r="C1890" s="23"/>
      <c r="D1890" s="23"/>
    </row>
    <row r="1891" spans="2:4" x14ac:dyDescent="0.25">
      <c r="B1891" s="23"/>
      <c r="C1891" s="23"/>
      <c r="D1891" s="23"/>
    </row>
    <row r="1892" spans="2:4" x14ac:dyDescent="0.25">
      <c r="B1892" s="23"/>
      <c r="C1892" s="23"/>
      <c r="D1892" s="23"/>
    </row>
    <row r="1893" spans="2:4" x14ac:dyDescent="0.25">
      <c r="B1893" s="23"/>
      <c r="C1893" s="23"/>
      <c r="D1893" s="23"/>
    </row>
    <row r="1894" spans="2:4" x14ac:dyDescent="0.25">
      <c r="B1894" s="23"/>
      <c r="C1894" s="23"/>
      <c r="D1894" s="23"/>
    </row>
    <row r="1895" spans="2:4" x14ac:dyDescent="0.25">
      <c r="B1895" s="23"/>
      <c r="C1895" s="23"/>
      <c r="D1895" s="23"/>
    </row>
    <row r="1896" spans="2:4" x14ac:dyDescent="0.25">
      <c r="B1896" s="23"/>
      <c r="C1896" s="23"/>
      <c r="D1896" s="23"/>
    </row>
    <row r="1897" spans="2:4" x14ac:dyDescent="0.25">
      <c r="B1897" s="23"/>
      <c r="C1897" s="23"/>
      <c r="D1897" s="23"/>
    </row>
    <row r="1898" spans="2:4" x14ac:dyDescent="0.25">
      <c r="B1898" s="23"/>
      <c r="C1898" s="23"/>
      <c r="D1898" s="23"/>
    </row>
    <row r="1899" spans="2:4" x14ac:dyDescent="0.25">
      <c r="B1899" s="23"/>
      <c r="C1899" s="23"/>
      <c r="D1899" s="23"/>
    </row>
    <row r="1900" spans="2:4" x14ac:dyDescent="0.25">
      <c r="B1900" s="23"/>
      <c r="C1900" s="23"/>
      <c r="D1900" s="23"/>
    </row>
    <row r="1901" spans="2:4" x14ac:dyDescent="0.25">
      <c r="B1901" s="23"/>
      <c r="C1901" s="23"/>
      <c r="D1901" s="23"/>
    </row>
    <row r="1902" spans="2:4" x14ac:dyDescent="0.25">
      <c r="B1902" s="23"/>
      <c r="C1902" s="23"/>
      <c r="D1902" s="23"/>
    </row>
    <row r="1903" spans="2:4" x14ac:dyDescent="0.25">
      <c r="B1903" s="23"/>
      <c r="C1903" s="23"/>
      <c r="D1903" s="23"/>
    </row>
    <row r="1904" spans="2:4" x14ac:dyDescent="0.25">
      <c r="B1904" s="23"/>
      <c r="C1904" s="23"/>
      <c r="D1904" s="23"/>
    </row>
    <row r="1905" spans="2:4" x14ac:dyDescent="0.25">
      <c r="B1905" s="23"/>
      <c r="C1905" s="23"/>
      <c r="D1905" s="23"/>
    </row>
    <row r="1906" spans="2:4" x14ac:dyDescent="0.25">
      <c r="B1906" s="23"/>
      <c r="C1906" s="23"/>
      <c r="D1906" s="23"/>
    </row>
    <row r="1907" spans="2:4" x14ac:dyDescent="0.25">
      <c r="B1907" s="23"/>
      <c r="C1907" s="23"/>
      <c r="D1907" s="23"/>
    </row>
    <row r="1908" spans="2:4" x14ac:dyDescent="0.25">
      <c r="B1908" s="23"/>
      <c r="C1908" s="23"/>
      <c r="D1908" s="23"/>
    </row>
    <row r="1909" spans="2:4" x14ac:dyDescent="0.25">
      <c r="B1909" s="23"/>
      <c r="C1909" s="23"/>
      <c r="D1909" s="23"/>
    </row>
    <row r="1910" spans="2:4" x14ac:dyDescent="0.25">
      <c r="B1910" s="23"/>
      <c r="C1910" s="23"/>
      <c r="D1910" s="23"/>
    </row>
    <row r="1911" spans="2:4" x14ac:dyDescent="0.25">
      <c r="B1911" s="23"/>
      <c r="C1911" s="23"/>
      <c r="D1911" s="23"/>
    </row>
    <row r="1912" spans="2:4" x14ac:dyDescent="0.25">
      <c r="B1912" s="23"/>
      <c r="C1912" s="23"/>
      <c r="D1912" s="23"/>
    </row>
    <row r="1913" spans="2:4" x14ac:dyDescent="0.25">
      <c r="B1913" s="23"/>
      <c r="C1913" s="23"/>
      <c r="D1913" s="23"/>
    </row>
    <row r="1914" spans="2:4" x14ac:dyDescent="0.25">
      <c r="B1914" s="23"/>
      <c r="C1914" s="23"/>
      <c r="D1914" s="23"/>
    </row>
    <row r="1915" spans="2:4" x14ac:dyDescent="0.25">
      <c r="B1915" s="23"/>
      <c r="C1915" s="23"/>
      <c r="D1915" s="23"/>
    </row>
    <row r="1916" spans="2:4" x14ac:dyDescent="0.25">
      <c r="B1916" s="23"/>
      <c r="C1916" s="23"/>
      <c r="D1916" s="23"/>
    </row>
    <row r="1917" spans="2:4" x14ac:dyDescent="0.25">
      <c r="B1917" s="23"/>
      <c r="C1917" s="23"/>
      <c r="D1917" s="23"/>
    </row>
    <row r="1918" spans="2:4" x14ac:dyDescent="0.25">
      <c r="B1918" s="23"/>
      <c r="C1918" s="23"/>
      <c r="D1918" s="23"/>
    </row>
    <row r="1919" spans="2:4" x14ac:dyDescent="0.25">
      <c r="B1919" s="23"/>
      <c r="C1919" s="23"/>
      <c r="D1919" s="23"/>
    </row>
    <row r="1920" spans="2:4" x14ac:dyDescent="0.25">
      <c r="B1920" s="23"/>
      <c r="C1920" s="23"/>
      <c r="D1920" s="23"/>
    </row>
    <row r="1921" spans="2:4" x14ac:dyDescent="0.25">
      <c r="B1921" s="23"/>
      <c r="C1921" s="23"/>
      <c r="D1921" s="23"/>
    </row>
    <row r="1922" spans="2:4" x14ac:dyDescent="0.25">
      <c r="B1922" s="23"/>
      <c r="C1922" s="23"/>
      <c r="D1922" s="23"/>
    </row>
    <row r="1923" spans="2:4" x14ac:dyDescent="0.25">
      <c r="B1923" s="23"/>
      <c r="C1923" s="23"/>
      <c r="D1923" s="23"/>
    </row>
    <row r="1924" spans="2:4" x14ac:dyDescent="0.25">
      <c r="B1924" s="23"/>
      <c r="C1924" s="23"/>
      <c r="D1924" s="23"/>
    </row>
    <row r="1925" spans="2:4" x14ac:dyDescent="0.25">
      <c r="B1925" s="23"/>
      <c r="C1925" s="23"/>
      <c r="D1925" s="23"/>
    </row>
    <row r="1926" spans="2:4" x14ac:dyDescent="0.25">
      <c r="B1926" s="23"/>
      <c r="C1926" s="23"/>
      <c r="D1926" s="23"/>
    </row>
    <row r="1927" spans="2:4" x14ac:dyDescent="0.25">
      <c r="B1927" s="23"/>
      <c r="C1927" s="23"/>
      <c r="D1927" s="23"/>
    </row>
    <row r="1928" spans="2:4" x14ac:dyDescent="0.25">
      <c r="B1928" s="23"/>
      <c r="C1928" s="23"/>
      <c r="D1928" s="23"/>
    </row>
    <row r="1929" spans="2:4" x14ac:dyDescent="0.25">
      <c r="B1929" s="23"/>
      <c r="C1929" s="23"/>
      <c r="D1929" s="23"/>
    </row>
    <row r="1930" spans="2:4" x14ac:dyDescent="0.25">
      <c r="B1930" s="23"/>
      <c r="C1930" s="23"/>
      <c r="D1930" s="23"/>
    </row>
    <row r="1931" spans="2:4" x14ac:dyDescent="0.25">
      <c r="B1931" s="23"/>
      <c r="C1931" s="23"/>
      <c r="D1931" s="23"/>
    </row>
    <row r="1932" spans="2:4" x14ac:dyDescent="0.25">
      <c r="B1932" s="23"/>
      <c r="C1932" s="23"/>
      <c r="D1932" s="23"/>
    </row>
    <row r="1933" spans="2:4" x14ac:dyDescent="0.25">
      <c r="B1933" s="23"/>
      <c r="C1933" s="23"/>
      <c r="D1933" s="23"/>
    </row>
    <row r="1934" spans="2:4" x14ac:dyDescent="0.25">
      <c r="B1934" s="23"/>
      <c r="C1934" s="23"/>
      <c r="D1934" s="23"/>
    </row>
    <row r="1935" spans="2:4" x14ac:dyDescent="0.25">
      <c r="B1935" s="23"/>
      <c r="C1935" s="23"/>
      <c r="D1935" s="23"/>
    </row>
    <row r="1936" spans="2:4" x14ac:dyDescent="0.25">
      <c r="B1936" s="23"/>
      <c r="C1936" s="23"/>
      <c r="D1936" s="23"/>
    </row>
    <row r="1937" spans="2:4" x14ac:dyDescent="0.25">
      <c r="B1937" s="23"/>
      <c r="C1937" s="23"/>
      <c r="D1937" s="23"/>
    </row>
    <row r="1938" spans="2:4" x14ac:dyDescent="0.25">
      <c r="B1938" s="23"/>
      <c r="C1938" s="23"/>
      <c r="D1938" s="23"/>
    </row>
    <row r="1939" spans="2:4" x14ac:dyDescent="0.25">
      <c r="B1939" s="23"/>
      <c r="C1939" s="23"/>
      <c r="D1939" s="23"/>
    </row>
    <row r="1940" spans="2:4" x14ac:dyDescent="0.25">
      <c r="B1940" s="23"/>
      <c r="C1940" s="23"/>
      <c r="D1940" s="23"/>
    </row>
    <row r="1941" spans="2:4" x14ac:dyDescent="0.25">
      <c r="B1941" s="23"/>
      <c r="C1941" s="23"/>
      <c r="D1941" s="23"/>
    </row>
    <row r="1942" spans="2:4" x14ac:dyDescent="0.25">
      <c r="B1942" s="23"/>
      <c r="C1942" s="23"/>
      <c r="D1942" s="23"/>
    </row>
    <row r="1943" spans="2:4" x14ac:dyDescent="0.25">
      <c r="B1943" s="23"/>
      <c r="C1943" s="23"/>
      <c r="D1943" s="23"/>
    </row>
    <row r="1944" spans="2:4" x14ac:dyDescent="0.25">
      <c r="B1944" s="23"/>
      <c r="C1944" s="23"/>
      <c r="D1944" s="23"/>
    </row>
    <row r="1945" spans="2:4" x14ac:dyDescent="0.25">
      <c r="B1945" s="23"/>
      <c r="C1945" s="23"/>
      <c r="D1945" s="23"/>
    </row>
    <row r="1946" spans="2:4" x14ac:dyDescent="0.25">
      <c r="B1946" s="23"/>
      <c r="C1946" s="23"/>
      <c r="D1946" s="23"/>
    </row>
    <row r="1947" spans="2:4" x14ac:dyDescent="0.25">
      <c r="B1947" s="23"/>
      <c r="C1947" s="23"/>
      <c r="D1947" s="23"/>
    </row>
    <row r="1948" spans="2:4" x14ac:dyDescent="0.25">
      <c r="B1948" s="23"/>
      <c r="C1948" s="23"/>
      <c r="D1948" s="23"/>
    </row>
    <row r="1949" spans="2:4" x14ac:dyDescent="0.25">
      <c r="B1949" s="23"/>
      <c r="C1949" s="23"/>
      <c r="D1949" s="23"/>
    </row>
    <row r="1950" spans="2:4" x14ac:dyDescent="0.25">
      <c r="B1950" s="23"/>
      <c r="C1950" s="23"/>
      <c r="D1950" s="23"/>
    </row>
    <row r="1951" spans="2:4" x14ac:dyDescent="0.25">
      <c r="B1951" s="23"/>
      <c r="C1951" s="23"/>
      <c r="D1951" s="23"/>
    </row>
    <row r="1952" spans="2:4" x14ac:dyDescent="0.25">
      <c r="B1952" s="23"/>
      <c r="C1952" s="23"/>
      <c r="D1952" s="23"/>
    </row>
    <row r="1953" spans="2:4" x14ac:dyDescent="0.25">
      <c r="B1953" s="23"/>
      <c r="C1953" s="23"/>
      <c r="D1953" s="23"/>
    </row>
    <row r="1954" spans="2:4" x14ac:dyDescent="0.25">
      <c r="B1954" s="23"/>
      <c r="C1954" s="23"/>
      <c r="D1954" s="23"/>
    </row>
    <row r="1955" spans="2:4" x14ac:dyDescent="0.25">
      <c r="B1955" s="23"/>
      <c r="C1955" s="23"/>
      <c r="D1955" s="23"/>
    </row>
    <row r="1956" spans="2:4" x14ac:dyDescent="0.25">
      <c r="B1956" s="23"/>
      <c r="C1956" s="23"/>
      <c r="D1956" s="23"/>
    </row>
    <row r="1957" spans="2:4" x14ac:dyDescent="0.25">
      <c r="B1957" s="23"/>
      <c r="C1957" s="23"/>
      <c r="D1957" s="23"/>
    </row>
    <row r="1958" spans="2:4" x14ac:dyDescent="0.25">
      <c r="B1958" s="23"/>
      <c r="C1958" s="23"/>
      <c r="D1958" s="23"/>
    </row>
    <row r="1959" spans="2:4" x14ac:dyDescent="0.25">
      <c r="B1959" s="23"/>
      <c r="C1959" s="23"/>
      <c r="D1959" s="23"/>
    </row>
    <row r="1960" spans="2:4" x14ac:dyDescent="0.25">
      <c r="B1960" s="23"/>
      <c r="C1960" s="23"/>
      <c r="D1960" s="23"/>
    </row>
    <row r="1961" spans="2:4" x14ac:dyDescent="0.25">
      <c r="B1961" s="23"/>
      <c r="C1961" s="23"/>
      <c r="D1961" s="23"/>
    </row>
    <row r="1962" spans="2:4" x14ac:dyDescent="0.25">
      <c r="B1962" s="23"/>
      <c r="C1962" s="23"/>
      <c r="D1962" s="23"/>
    </row>
    <row r="1963" spans="2:4" x14ac:dyDescent="0.25">
      <c r="B1963" s="23"/>
      <c r="C1963" s="23"/>
      <c r="D1963" s="23"/>
    </row>
    <row r="1964" spans="2:4" x14ac:dyDescent="0.25">
      <c r="B1964" s="23"/>
      <c r="C1964" s="23"/>
      <c r="D1964" s="23"/>
    </row>
    <row r="1965" spans="2:4" x14ac:dyDescent="0.25">
      <c r="B1965" s="23"/>
      <c r="C1965" s="23"/>
      <c r="D1965" s="23"/>
    </row>
    <row r="1966" spans="2:4" x14ac:dyDescent="0.25">
      <c r="B1966" s="23"/>
      <c r="C1966" s="23"/>
      <c r="D1966" s="23"/>
    </row>
    <row r="1967" spans="2:4" x14ac:dyDescent="0.25">
      <c r="B1967" s="23"/>
      <c r="C1967" s="23"/>
      <c r="D1967" s="23"/>
    </row>
    <row r="1968" spans="2:4" x14ac:dyDescent="0.25">
      <c r="B1968" s="23"/>
      <c r="C1968" s="23"/>
      <c r="D1968" s="23"/>
    </row>
    <row r="1969" spans="2:4" x14ac:dyDescent="0.25">
      <c r="B1969" s="23"/>
      <c r="C1969" s="23"/>
      <c r="D1969" s="23"/>
    </row>
    <row r="1970" spans="2:4" x14ac:dyDescent="0.25">
      <c r="B1970" s="23"/>
      <c r="C1970" s="23"/>
      <c r="D1970" s="23"/>
    </row>
    <row r="1971" spans="2:4" x14ac:dyDescent="0.25">
      <c r="B1971" s="23"/>
      <c r="C1971" s="23"/>
      <c r="D1971" s="23"/>
    </row>
    <row r="1972" spans="2:4" x14ac:dyDescent="0.25">
      <c r="B1972" s="23"/>
      <c r="C1972" s="23"/>
      <c r="D1972" s="23"/>
    </row>
    <row r="1973" spans="2:4" x14ac:dyDescent="0.25">
      <c r="B1973" s="23"/>
      <c r="C1973" s="23"/>
      <c r="D1973" s="23"/>
    </row>
    <row r="1974" spans="2:4" x14ac:dyDescent="0.25">
      <c r="B1974" s="23"/>
      <c r="C1974" s="23"/>
      <c r="D1974" s="23"/>
    </row>
    <row r="1975" spans="2:4" x14ac:dyDescent="0.25">
      <c r="B1975" s="23"/>
      <c r="C1975" s="23"/>
      <c r="D1975" s="23"/>
    </row>
    <row r="1976" spans="2:4" x14ac:dyDescent="0.25">
      <c r="B1976" s="23"/>
      <c r="C1976" s="23"/>
      <c r="D1976" s="23"/>
    </row>
    <row r="1977" spans="2:4" x14ac:dyDescent="0.25">
      <c r="B1977" s="23"/>
      <c r="C1977" s="23"/>
      <c r="D1977" s="23"/>
    </row>
    <row r="1978" spans="2:4" x14ac:dyDescent="0.25">
      <c r="B1978" s="23"/>
      <c r="C1978" s="23"/>
      <c r="D1978" s="23"/>
    </row>
    <row r="1979" spans="2:4" x14ac:dyDescent="0.25">
      <c r="B1979" s="23"/>
      <c r="C1979" s="23"/>
      <c r="D1979" s="23"/>
    </row>
    <row r="1980" spans="2:4" x14ac:dyDescent="0.25">
      <c r="B1980" s="23"/>
      <c r="C1980" s="23"/>
      <c r="D1980" s="23"/>
    </row>
    <row r="1981" spans="2:4" x14ac:dyDescent="0.25">
      <c r="B1981" s="23"/>
      <c r="C1981" s="23"/>
      <c r="D1981" s="23"/>
    </row>
    <row r="1982" spans="2:4" x14ac:dyDescent="0.25">
      <c r="B1982" s="23"/>
      <c r="C1982" s="23"/>
      <c r="D1982" s="23"/>
    </row>
    <row r="1983" spans="2:4" x14ac:dyDescent="0.25">
      <c r="B1983" s="23"/>
      <c r="C1983" s="23"/>
      <c r="D1983" s="23"/>
    </row>
    <row r="1984" spans="2:4" x14ac:dyDescent="0.25">
      <c r="B1984" s="23"/>
      <c r="C1984" s="23"/>
      <c r="D1984" s="23"/>
    </row>
    <row r="1985" spans="2:4" x14ac:dyDescent="0.25">
      <c r="B1985" s="23"/>
      <c r="C1985" s="23"/>
      <c r="D1985" s="23"/>
    </row>
    <row r="1986" spans="2:4" x14ac:dyDescent="0.25">
      <c r="B1986" s="23"/>
      <c r="C1986" s="23"/>
      <c r="D1986" s="23"/>
    </row>
    <row r="1987" spans="2:4" x14ac:dyDescent="0.25">
      <c r="B1987" s="23"/>
      <c r="C1987" s="23"/>
      <c r="D1987" s="23"/>
    </row>
    <row r="1988" spans="2:4" x14ac:dyDescent="0.25">
      <c r="B1988" s="23"/>
      <c r="C1988" s="23"/>
      <c r="D1988" s="23"/>
    </row>
    <row r="1989" spans="2:4" x14ac:dyDescent="0.25">
      <c r="B1989" s="23"/>
      <c r="C1989" s="23"/>
      <c r="D1989" s="23"/>
    </row>
    <row r="1990" spans="2:4" x14ac:dyDescent="0.25">
      <c r="B1990" s="23"/>
      <c r="C1990" s="23"/>
      <c r="D1990" s="23"/>
    </row>
    <row r="1991" spans="2:4" x14ac:dyDescent="0.25">
      <c r="B1991" s="23"/>
      <c r="C1991" s="23"/>
      <c r="D1991" s="23"/>
    </row>
    <row r="1992" spans="2:4" x14ac:dyDescent="0.25">
      <c r="B1992" s="23"/>
      <c r="C1992" s="23"/>
      <c r="D1992" s="23"/>
    </row>
    <row r="1993" spans="2:4" x14ac:dyDescent="0.25">
      <c r="B1993" s="23"/>
      <c r="C1993" s="23"/>
      <c r="D1993" s="23"/>
    </row>
    <row r="1994" spans="2:4" x14ac:dyDescent="0.25">
      <c r="B1994" s="23"/>
      <c r="C1994" s="23"/>
      <c r="D1994" s="23"/>
    </row>
    <row r="1995" spans="2:4" x14ac:dyDescent="0.25">
      <c r="B1995" s="23"/>
      <c r="C1995" s="23"/>
      <c r="D1995" s="23"/>
    </row>
    <row r="1996" spans="2:4" x14ac:dyDescent="0.25">
      <c r="B1996" s="23"/>
      <c r="C1996" s="23"/>
      <c r="D1996" s="23"/>
    </row>
    <row r="1997" spans="2:4" x14ac:dyDescent="0.25">
      <c r="B1997" s="23"/>
      <c r="C1997" s="23"/>
      <c r="D1997" s="23"/>
    </row>
    <row r="1998" spans="2:4" x14ac:dyDescent="0.25">
      <c r="B1998" s="23"/>
      <c r="C1998" s="23"/>
      <c r="D1998" s="23"/>
    </row>
    <row r="1999" spans="2:4" x14ac:dyDescent="0.25">
      <c r="B1999" s="23"/>
      <c r="C1999" s="23"/>
      <c r="D1999" s="23"/>
    </row>
    <row r="2000" spans="2:4" x14ac:dyDescent="0.25">
      <c r="B2000" s="23"/>
      <c r="C2000" s="23"/>
      <c r="D2000" s="23"/>
    </row>
    <row r="2001" spans="2:4" x14ac:dyDescent="0.25">
      <c r="B2001" s="23"/>
      <c r="C2001" s="23"/>
      <c r="D2001" s="23"/>
    </row>
    <row r="2002" spans="2:4" x14ac:dyDescent="0.25">
      <c r="B2002" s="23"/>
      <c r="C2002" s="23"/>
      <c r="D2002" s="23"/>
    </row>
    <row r="2003" spans="2:4" x14ac:dyDescent="0.25">
      <c r="B2003" s="23"/>
      <c r="C2003" s="23"/>
      <c r="D2003" s="23"/>
    </row>
    <row r="2004" spans="2:4" x14ac:dyDescent="0.25">
      <c r="B2004" s="23"/>
      <c r="C2004" s="23"/>
      <c r="D2004" s="23"/>
    </row>
    <row r="2005" spans="2:4" x14ac:dyDescent="0.25">
      <c r="B2005" s="23"/>
      <c r="C2005" s="23"/>
      <c r="D2005" s="23"/>
    </row>
    <row r="2006" spans="2:4" x14ac:dyDescent="0.25">
      <c r="B2006" s="23"/>
      <c r="C2006" s="23"/>
      <c r="D2006" s="23"/>
    </row>
    <row r="2007" spans="2:4" x14ac:dyDescent="0.25">
      <c r="B2007" s="23"/>
      <c r="C2007" s="23"/>
      <c r="D2007" s="23"/>
    </row>
    <row r="2008" spans="2:4" x14ac:dyDescent="0.25">
      <c r="B2008" s="23"/>
      <c r="C2008" s="23"/>
      <c r="D2008" s="23"/>
    </row>
    <row r="2009" spans="2:4" x14ac:dyDescent="0.25">
      <c r="B2009" s="23"/>
      <c r="C2009" s="23"/>
      <c r="D2009" s="23"/>
    </row>
    <row r="2010" spans="2:4" x14ac:dyDescent="0.25">
      <c r="B2010" s="23"/>
      <c r="C2010" s="23"/>
      <c r="D2010" s="23"/>
    </row>
    <row r="2011" spans="2:4" x14ac:dyDescent="0.25">
      <c r="B2011" s="23"/>
      <c r="C2011" s="23"/>
      <c r="D2011" s="23"/>
    </row>
    <row r="2012" spans="2:4" x14ac:dyDescent="0.25">
      <c r="B2012" s="23"/>
      <c r="C2012" s="23"/>
      <c r="D2012" s="23"/>
    </row>
    <row r="2013" spans="2:4" x14ac:dyDescent="0.25">
      <c r="B2013" s="23"/>
      <c r="C2013" s="23"/>
      <c r="D2013" s="23"/>
    </row>
    <row r="2014" spans="2:4" x14ac:dyDescent="0.25">
      <c r="B2014" s="23"/>
      <c r="C2014" s="23"/>
      <c r="D2014" s="23"/>
    </row>
    <row r="2015" spans="2:4" x14ac:dyDescent="0.25">
      <c r="B2015" s="23"/>
      <c r="C2015" s="23"/>
      <c r="D2015" s="23"/>
    </row>
    <row r="2016" spans="2:4" x14ac:dyDescent="0.25">
      <c r="B2016" s="23"/>
      <c r="C2016" s="23"/>
      <c r="D2016" s="23"/>
    </row>
    <row r="2017" spans="2:4" x14ac:dyDescent="0.25">
      <c r="B2017" s="23"/>
      <c r="C2017" s="23"/>
      <c r="D2017" s="23"/>
    </row>
    <row r="2018" spans="2:4" x14ac:dyDescent="0.25">
      <c r="B2018" s="23"/>
      <c r="C2018" s="23"/>
      <c r="D2018" s="23"/>
    </row>
    <row r="2019" spans="2:4" x14ac:dyDescent="0.25">
      <c r="B2019" s="23"/>
      <c r="C2019" s="23"/>
      <c r="D2019" s="23"/>
    </row>
    <row r="2020" spans="2:4" x14ac:dyDescent="0.25">
      <c r="B2020" s="23"/>
      <c r="C2020" s="23"/>
      <c r="D2020" s="23"/>
    </row>
    <row r="2021" spans="2:4" x14ac:dyDescent="0.25">
      <c r="B2021" s="23"/>
      <c r="C2021" s="23"/>
      <c r="D2021" s="23"/>
    </row>
    <row r="2022" spans="2:4" x14ac:dyDescent="0.25">
      <c r="B2022" s="23"/>
      <c r="C2022" s="23"/>
      <c r="D2022" s="23"/>
    </row>
    <row r="2023" spans="2:4" x14ac:dyDescent="0.25">
      <c r="B2023" s="23"/>
      <c r="C2023" s="23"/>
      <c r="D2023" s="23"/>
    </row>
    <row r="2024" spans="2:4" x14ac:dyDescent="0.25">
      <c r="B2024" s="23"/>
      <c r="C2024" s="23"/>
      <c r="D2024" s="23"/>
    </row>
    <row r="2025" spans="2:4" x14ac:dyDescent="0.25">
      <c r="B2025" s="23"/>
      <c r="C2025" s="23"/>
      <c r="D2025" s="23"/>
    </row>
    <row r="2026" spans="2:4" x14ac:dyDescent="0.25">
      <c r="B2026" s="23"/>
      <c r="C2026" s="23"/>
      <c r="D2026" s="23"/>
    </row>
    <row r="2027" spans="2:4" x14ac:dyDescent="0.25">
      <c r="B2027" s="23"/>
      <c r="C2027" s="23"/>
      <c r="D2027" s="23"/>
    </row>
    <row r="2028" spans="2:4" x14ac:dyDescent="0.25">
      <c r="B2028" s="23"/>
      <c r="C2028" s="23"/>
      <c r="D2028" s="23"/>
    </row>
    <row r="2029" spans="2:4" x14ac:dyDescent="0.25">
      <c r="B2029" s="23"/>
      <c r="C2029" s="23"/>
      <c r="D2029" s="23"/>
    </row>
    <row r="2030" spans="2:4" x14ac:dyDescent="0.25">
      <c r="B2030" s="23"/>
      <c r="C2030" s="23"/>
      <c r="D2030" s="23"/>
    </row>
    <row r="2031" spans="2:4" x14ac:dyDescent="0.25">
      <c r="B2031" s="23"/>
      <c r="C2031" s="23"/>
      <c r="D2031" s="23"/>
    </row>
    <row r="2032" spans="2:4" x14ac:dyDescent="0.25">
      <c r="B2032" s="23"/>
      <c r="C2032" s="23"/>
      <c r="D2032" s="23"/>
    </row>
    <row r="2033" spans="2:4" x14ac:dyDescent="0.25">
      <c r="B2033" s="23"/>
      <c r="C2033" s="23"/>
      <c r="D2033" s="23"/>
    </row>
    <row r="2034" spans="2:4" x14ac:dyDescent="0.25">
      <c r="B2034" s="23"/>
      <c r="C2034" s="23"/>
      <c r="D2034" s="23"/>
    </row>
    <row r="2035" spans="2:4" x14ac:dyDescent="0.25">
      <c r="B2035" s="23"/>
      <c r="C2035" s="23"/>
      <c r="D2035" s="23"/>
    </row>
    <row r="2036" spans="2:4" x14ac:dyDescent="0.25">
      <c r="B2036" s="23"/>
      <c r="C2036" s="23"/>
      <c r="D2036" s="23"/>
    </row>
    <row r="2037" spans="2:4" x14ac:dyDescent="0.25">
      <c r="B2037" s="23"/>
      <c r="C2037" s="23"/>
      <c r="D2037" s="23"/>
    </row>
    <row r="2038" spans="2:4" x14ac:dyDescent="0.25">
      <c r="B2038" s="23"/>
      <c r="C2038" s="23"/>
      <c r="D2038" s="23"/>
    </row>
    <row r="2039" spans="2:4" x14ac:dyDescent="0.25">
      <c r="B2039" s="23"/>
      <c r="C2039" s="23"/>
      <c r="D2039" s="23"/>
    </row>
    <row r="2040" spans="2:4" x14ac:dyDescent="0.25">
      <c r="B2040" s="23"/>
      <c r="C2040" s="23"/>
      <c r="D2040" s="23"/>
    </row>
    <row r="2041" spans="2:4" x14ac:dyDescent="0.25">
      <c r="B2041" s="23"/>
      <c r="C2041" s="23"/>
      <c r="D2041" s="23"/>
    </row>
    <row r="2042" spans="2:4" x14ac:dyDescent="0.25">
      <c r="B2042" s="23"/>
      <c r="C2042" s="23"/>
      <c r="D2042" s="23"/>
    </row>
    <row r="2043" spans="2:4" x14ac:dyDescent="0.25">
      <c r="B2043" s="23"/>
      <c r="C2043" s="23"/>
      <c r="D2043" s="23"/>
    </row>
    <row r="2044" spans="2:4" x14ac:dyDescent="0.25">
      <c r="B2044" s="23"/>
      <c r="C2044" s="23"/>
      <c r="D2044" s="23"/>
    </row>
    <row r="2045" spans="2:4" x14ac:dyDescent="0.25">
      <c r="B2045" s="23"/>
      <c r="C2045" s="23"/>
      <c r="D2045" s="23"/>
    </row>
    <row r="2046" spans="2:4" x14ac:dyDescent="0.25">
      <c r="B2046" s="23"/>
      <c r="C2046" s="23"/>
      <c r="D2046" s="23"/>
    </row>
    <row r="2047" spans="2:4" x14ac:dyDescent="0.25">
      <c r="B2047" s="23"/>
      <c r="C2047" s="23"/>
      <c r="D2047" s="23"/>
    </row>
    <row r="2048" spans="2:4" x14ac:dyDescent="0.25">
      <c r="B2048" s="23"/>
      <c r="C2048" s="23"/>
      <c r="D2048" s="23"/>
    </row>
    <row r="2049" spans="2:4" x14ac:dyDescent="0.25">
      <c r="B2049" s="23"/>
      <c r="C2049" s="23"/>
      <c r="D2049" s="23"/>
    </row>
    <row r="2050" spans="2:4" x14ac:dyDescent="0.25">
      <c r="B2050" s="23"/>
      <c r="C2050" s="23"/>
      <c r="D2050" s="23"/>
    </row>
    <row r="2051" spans="2:4" x14ac:dyDescent="0.25">
      <c r="B2051" s="23"/>
      <c r="C2051" s="23"/>
      <c r="D2051" s="23"/>
    </row>
    <row r="2052" spans="2:4" x14ac:dyDescent="0.25">
      <c r="B2052" s="23"/>
      <c r="C2052" s="23"/>
      <c r="D2052" s="23"/>
    </row>
    <row r="2053" spans="2:4" x14ac:dyDescent="0.25">
      <c r="B2053" s="23"/>
      <c r="C2053" s="23"/>
      <c r="D2053" s="23"/>
    </row>
    <row r="2054" spans="2:4" x14ac:dyDescent="0.25">
      <c r="B2054" s="23"/>
      <c r="C2054" s="23"/>
      <c r="D2054" s="23"/>
    </row>
    <row r="2055" spans="2:4" x14ac:dyDescent="0.25">
      <c r="B2055" s="23"/>
      <c r="C2055" s="23"/>
      <c r="D2055" s="23"/>
    </row>
    <row r="2056" spans="2:4" x14ac:dyDescent="0.25">
      <c r="B2056" s="23"/>
      <c r="C2056" s="23"/>
      <c r="D2056" s="23"/>
    </row>
    <row r="2057" spans="2:4" x14ac:dyDescent="0.25">
      <c r="B2057" s="23"/>
      <c r="C2057" s="23"/>
      <c r="D2057" s="23"/>
    </row>
    <row r="2058" spans="2:4" x14ac:dyDescent="0.25">
      <c r="B2058" s="23"/>
      <c r="C2058" s="23"/>
      <c r="D2058" s="23"/>
    </row>
    <row r="2059" spans="2:4" x14ac:dyDescent="0.25">
      <c r="B2059" s="23"/>
      <c r="C2059" s="23"/>
      <c r="D2059" s="23"/>
    </row>
    <row r="2060" spans="2:4" x14ac:dyDescent="0.25">
      <c r="B2060" s="23"/>
      <c r="C2060" s="23"/>
      <c r="D2060" s="23"/>
    </row>
    <row r="2061" spans="2:4" x14ac:dyDescent="0.25">
      <c r="B2061" s="23"/>
      <c r="C2061" s="23"/>
      <c r="D2061" s="23"/>
    </row>
    <row r="2062" spans="2:4" x14ac:dyDescent="0.25">
      <c r="B2062" s="23"/>
      <c r="C2062" s="23"/>
      <c r="D2062" s="23"/>
    </row>
    <row r="2063" spans="2:4" x14ac:dyDescent="0.25">
      <c r="B2063" s="23"/>
      <c r="C2063" s="23"/>
      <c r="D2063" s="23"/>
    </row>
    <row r="2064" spans="2:4" x14ac:dyDescent="0.25">
      <c r="B2064" s="23"/>
      <c r="C2064" s="23"/>
      <c r="D2064" s="23"/>
    </row>
    <row r="2065" spans="2:4" x14ac:dyDescent="0.25">
      <c r="B2065" s="23"/>
      <c r="C2065" s="23"/>
      <c r="D2065" s="23"/>
    </row>
    <row r="2066" spans="2:4" x14ac:dyDescent="0.25">
      <c r="B2066" s="23"/>
      <c r="C2066" s="23"/>
      <c r="D2066" s="23"/>
    </row>
    <row r="2067" spans="2:4" x14ac:dyDescent="0.25">
      <c r="B2067" s="23"/>
      <c r="C2067" s="23"/>
      <c r="D2067" s="23"/>
    </row>
    <row r="2068" spans="2:4" x14ac:dyDescent="0.25">
      <c r="B2068" s="23"/>
      <c r="C2068" s="23"/>
      <c r="D2068" s="23"/>
    </row>
    <row r="2069" spans="2:4" x14ac:dyDescent="0.25">
      <c r="B2069" s="23"/>
      <c r="C2069" s="23"/>
      <c r="D2069" s="23"/>
    </row>
    <row r="2070" spans="2:4" x14ac:dyDescent="0.25">
      <c r="B2070" s="23"/>
      <c r="C2070" s="23"/>
      <c r="D2070" s="23"/>
    </row>
    <row r="2071" spans="2:4" x14ac:dyDescent="0.25">
      <c r="B2071" s="23"/>
      <c r="C2071" s="23"/>
      <c r="D2071" s="23"/>
    </row>
    <row r="2072" spans="2:4" x14ac:dyDescent="0.25">
      <c r="B2072" s="23"/>
      <c r="C2072" s="23"/>
      <c r="D2072" s="23"/>
    </row>
    <row r="2073" spans="2:4" x14ac:dyDescent="0.25">
      <c r="B2073" s="23"/>
      <c r="C2073" s="23"/>
      <c r="D2073" s="23"/>
    </row>
    <row r="2074" spans="2:4" x14ac:dyDescent="0.25">
      <c r="B2074" s="23"/>
      <c r="C2074" s="23"/>
      <c r="D2074" s="23"/>
    </row>
    <row r="2075" spans="2:4" x14ac:dyDescent="0.25">
      <c r="B2075" s="23"/>
      <c r="C2075" s="23"/>
      <c r="D2075" s="23"/>
    </row>
    <row r="2076" spans="2:4" x14ac:dyDescent="0.25">
      <c r="B2076" s="23"/>
      <c r="C2076" s="23"/>
      <c r="D2076" s="23"/>
    </row>
    <row r="2077" spans="2:4" x14ac:dyDescent="0.25">
      <c r="B2077" s="23"/>
      <c r="C2077" s="23"/>
      <c r="D2077" s="23"/>
    </row>
    <row r="2078" spans="2:4" x14ac:dyDescent="0.25">
      <c r="B2078" s="23"/>
      <c r="C2078" s="23"/>
      <c r="D2078" s="23"/>
    </row>
    <row r="2079" spans="2:4" x14ac:dyDescent="0.25">
      <c r="B2079" s="23"/>
      <c r="C2079" s="23"/>
      <c r="D2079" s="23"/>
    </row>
    <row r="2080" spans="2:4" x14ac:dyDescent="0.25">
      <c r="B2080" s="23"/>
      <c r="C2080" s="23"/>
      <c r="D2080" s="23"/>
    </row>
    <row r="2081" spans="2:4" x14ac:dyDescent="0.25">
      <c r="B2081" s="23"/>
      <c r="C2081" s="23"/>
      <c r="D2081" s="23"/>
    </row>
    <row r="2082" spans="2:4" x14ac:dyDescent="0.25">
      <c r="B2082" s="23"/>
      <c r="C2082" s="23"/>
      <c r="D2082" s="23"/>
    </row>
    <row r="2083" spans="2:4" x14ac:dyDescent="0.25">
      <c r="B2083" s="23"/>
      <c r="C2083" s="23"/>
      <c r="D2083" s="23"/>
    </row>
    <row r="2084" spans="2:4" x14ac:dyDescent="0.25">
      <c r="B2084" s="23"/>
      <c r="C2084" s="23"/>
      <c r="D2084" s="23"/>
    </row>
    <row r="2085" spans="2:4" x14ac:dyDescent="0.25">
      <c r="B2085" s="23"/>
      <c r="C2085" s="23"/>
      <c r="D2085" s="23"/>
    </row>
    <row r="2086" spans="2:4" x14ac:dyDescent="0.25">
      <c r="B2086" s="23"/>
      <c r="C2086" s="23"/>
      <c r="D2086" s="23"/>
    </row>
    <row r="2087" spans="2:4" x14ac:dyDescent="0.25">
      <c r="B2087" s="23"/>
      <c r="C2087" s="23"/>
      <c r="D2087" s="23"/>
    </row>
    <row r="2088" spans="2:4" x14ac:dyDescent="0.25">
      <c r="B2088" s="23"/>
      <c r="C2088" s="23"/>
      <c r="D2088" s="23"/>
    </row>
    <row r="2089" spans="2:4" x14ac:dyDescent="0.25">
      <c r="B2089" s="23"/>
      <c r="C2089" s="23"/>
      <c r="D2089" s="23"/>
    </row>
    <row r="2090" spans="2:4" x14ac:dyDescent="0.25">
      <c r="B2090" s="23"/>
      <c r="C2090" s="23"/>
      <c r="D2090" s="23"/>
    </row>
    <row r="2091" spans="2:4" x14ac:dyDescent="0.25">
      <c r="B2091" s="23"/>
      <c r="C2091" s="23"/>
      <c r="D2091" s="23"/>
    </row>
    <row r="2092" spans="2:4" x14ac:dyDescent="0.25">
      <c r="B2092" s="23"/>
      <c r="C2092" s="23"/>
      <c r="D2092" s="23"/>
    </row>
    <row r="2093" spans="2:4" x14ac:dyDescent="0.25">
      <c r="B2093" s="23"/>
      <c r="C2093" s="23"/>
      <c r="D2093" s="23"/>
    </row>
    <row r="2094" spans="2:4" x14ac:dyDescent="0.25">
      <c r="B2094" s="23"/>
      <c r="C2094" s="23"/>
      <c r="D2094" s="23"/>
    </row>
    <row r="2095" spans="2:4" x14ac:dyDescent="0.25">
      <c r="B2095" s="23"/>
      <c r="C2095" s="23"/>
      <c r="D2095" s="23"/>
    </row>
    <row r="2096" spans="2:4" x14ac:dyDescent="0.25">
      <c r="B2096" s="23"/>
      <c r="C2096" s="23"/>
      <c r="D2096" s="23"/>
    </row>
    <row r="2097" spans="2:4" x14ac:dyDescent="0.25">
      <c r="B2097" s="23"/>
      <c r="C2097" s="23"/>
      <c r="D2097" s="23"/>
    </row>
    <row r="2098" spans="2:4" x14ac:dyDescent="0.25">
      <c r="B2098" s="23"/>
      <c r="C2098" s="23"/>
      <c r="D2098" s="23"/>
    </row>
    <row r="2099" spans="2:4" x14ac:dyDescent="0.25">
      <c r="B2099" s="23"/>
      <c r="C2099" s="23"/>
      <c r="D2099" s="23"/>
    </row>
    <row r="2100" spans="2:4" x14ac:dyDescent="0.25">
      <c r="B2100" s="23"/>
      <c r="C2100" s="23"/>
      <c r="D2100" s="23"/>
    </row>
    <row r="2101" spans="2:4" x14ac:dyDescent="0.25">
      <c r="B2101" s="23"/>
      <c r="C2101" s="23"/>
      <c r="D2101" s="23"/>
    </row>
    <row r="2102" spans="2:4" x14ac:dyDescent="0.25">
      <c r="B2102" s="23"/>
      <c r="C2102" s="23"/>
      <c r="D2102" s="23"/>
    </row>
    <row r="2103" spans="2:4" x14ac:dyDescent="0.25">
      <c r="B2103" s="23"/>
      <c r="C2103" s="23"/>
      <c r="D2103" s="23"/>
    </row>
    <row r="2104" spans="2:4" x14ac:dyDescent="0.25">
      <c r="B2104" s="23"/>
      <c r="C2104" s="23"/>
      <c r="D2104" s="23"/>
    </row>
    <row r="2105" spans="2:4" x14ac:dyDescent="0.25">
      <c r="B2105" s="23"/>
      <c r="C2105" s="23"/>
      <c r="D2105" s="23"/>
    </row>
    <row r="2106" spans="2:4" x14ac:dyDescent="0.25">
      <c r="B2106" s="23"/>
      <c r="C2106" s="23"/>
      <c r="D2106" s="23"/>
    </row>
    <row r="2107" spans="2:4" x14ac:dyDescent="0.25">
      <c r="B2107" s="23"/>
      <c r="C2107" s="23"/>
      <c r="D2107" s="23"/>
    </row>
    <row r="2108" spans="2:4" x14ac:dyDescent="0.25">
      <c r="B2108" s="23"/>
      <c r="C2108" s="23"/>
      <c r="D2108" s="23"/>
    </row>
    <row r="2109" spans="2:4" x14ac:dyDescent="0.25">
      <c r="B2109" s="23"/>
      <c r="C2109" s="23"/>
      <c r="D2109" s="23"/>
    </row>
    <row r="2110" spans="2:4" x14ac:dyDescent="0.25">
      <c r="B2110" s="23"/>
      <c r="C2110" s="23"/>
      <c r="D2110" s="23"/>
    </row>
    <row r="2111" spans="2:4" x14ac:dyDescent="0.25">
      <c r="B2111" s="23"/>
      <c r="C2111" s="23"/>
      <c r="D2111" s="23"/>
    </row>
    <row r="2112" spans="2:4" x14ac:dyDescent="0.25">
      <c r="B2112" s="23"/>
      <c r="C2112" s="23"/>
      <c r="D2112" s="23"/>
    </row>
    <row r="2113" spans="2:4" x14ac:dyDescent="0.25">
      <c r="B2113" s="23"/>
      <c r="C2113" s="23"/>
      <c r="D2113" s="23"/>
    </row>
    <row r="2114" spans="2:4" x14ac:dyDescent="0.25">
      <c r="B2114" s="23"/>
      <c r="C2114" s="23"/>
      <c r="D2114" s="23"/>
    </row>
    <row r="2115" spans="2:4" x14ac:dyDescent="0.25">
      <c r="B2115" s="23"/>
      <c r="C2115" s="23"/>
      <c r="D2115" s="23"/>
    </row>
    <row r="2116" spans="2:4" x14ac:dyDescent="0.25">
      <c r="B2116" s="23"/>
      <c r="C2116" s="23"/>
      <c r="D2116" s="23"/>
    </row>
    <row r="2117" spans="2:4" x14ac:dyDescent="0.25">
      <c r="B2117" s="23"/>
      <c r="C2117" s="23"/>
      <c r="D2117" s="23"/>
    </row>
    <row r="2118" spans="2:4" x14ac:dyDescent="0.25">
      <c r="B2118" s="23"/>
      <c r="C2118" s="23"/>
      <c r="D2118" s="23"/>
    </row>
    <row r="2119" spans="2:4" x14ac:dyDescent="0.25">
      <c r="B2119" s="23"/>
      <c r="C2119" s="23"/>
      <c r="D2119" s="23"/>
    </row>
    <row r="2120" spans="2:4" x14ac:dyDescent="0.25">
      <c r="B2120" s="23"/>
      <c r="C2120" s="23"/>
      <c r="D2120" s="23"/>
    </row>
    <row r="2121" spans="2:4" x14ac:dyDescent="0.25">
      <c r="B2121" s="23"/>
      <c r="C2121" s="23"/>
      <c r="D2121" s="23"/>
    </row>
    <row r="2122" spans="2:4" x14ac:dyDescent="0.25">
      <c r="B2122" s="23"/>
      <c r="C2122" s="23"/>
      <c r="D2122" s="23"/>
    </row>
    <row r="2123" spans="2:4" x14ac:dyDescent="0.25">
      <c r="B2123" s="23"/>
      <c r="C2123" s="23"/>
      <c r="D2123" s="23"/>
    </row>
    <row r="2124" spans="2:4" x14ac:dyDescent="0.25">
      <c r="B2124" s="23"/>
      <c r="C2124" s="23"/>
      <c r="D2124" s="23"/>
    </row>
    <row r="2125" spans="2:4" x14ac:dyDescent="0.25">
      <c r="B2125" s="23"/>
      <c r="C2125" s="23"/>
      <c r="D2125" s="23"/>
    </row>
    <row r="2126" spans="2:4" x14ac:dyDescent="0.25">
      <c r="B2126" s="23"/>
      <c r="C2126" s="23"/>
      <c r="D2126" s="23"/>
    </row>
    <row r="2127" spans="2:4" x14ac:dyDescent="0.25">
      <c r="B2127" s="23"/>
      <c r="C2127" s="23"/>
      <c r="D2127" s="23"/>
    </row>
    <row r="2128" spans="2:4" x14ac:dyDescent="0.25">
      <c r="B2128" s="23"/>
      <c r="C2128" s="23"/>
      <c r="D2128" s="23"/>
    </row>
    <row r="2129" spans="2:4" x14ac:dyDescent="0.25">
      <c r="B2129" s="23"/>
      <c r="C2129" s="23"/>
      <c r="D2129" s="23"/>
    </row>
    <row r="2130" spans="2:4" x14ac:dyDescent="0.25">
      <c r="B2130" s="23"/>
      <c r="C2130" s="23"/>
      <c r="D2130" s="23"/>
    </row>
    <row r="2131" spans="2:4" x14ac:dyDescent="0.25">
      <c r="B2131" s="23"/>
      <c r="C2131" s="23"/>
      <c r="D2131" s="23"/>
    </row>
    <row r="2132" spans="2:4" x14ac:dyDescent="0.25">
      <c r="B2132" s="23"/>
      <c r="C2132" s="23"/>
      <c r="D2132" s="23"/>
    </row>
    <row r="2133" spans="2:4" x14ac:dyDescent="0.25">
      <c r="B2133" s="23"/>
      <c r="C2133" s="23"/>
      <c r="D2133" s="23"/>
    </row>
    <row r="2134" spans="2:4" x14ac:dyDescent="0.25">
      <c r="B2134" s="23"/>
      <c r="C2134" s="23"/>
      <c r="D2134" s="23"/>
    </row>
    <row r="2135" spans="2:4" x14ac:dyDescent="0.25">
      <c r="B2135" s="23"/>
      <c r="C2135" s="23"/>
      <c r="D2135" s="23"/>
    </row>
    <row r="2136" spans="2:4" x14ac:dyDescent="0.25">
      <c r="B2136" s="23"/>
      <c r="C2136" s="23"/>
      <c r="D2136" s="23"/>
    </row>
    <row r="2137" spans="2:4" x14ac:dyDescent="0.25">
      <c r="B2137" s="23"/>
      <c r="C2137" s="23"/>
      <c r="D2137" s="23"/>
    </row>
    <row r="2138" spans="2:4" x14ac:dyDescent="0.25">
      <c r="B2138" s="23"/>
      <c r="C2138" s="23"/>
      <c r="D2138" s="23"/>
    </row>
    <row r="2139" spans="2:4" x14ac:dyDescent="0.25">
      <c r="B2139" s="23"/>
      <c r="C2139" s="23"/>
      <c r="D2139" s="23"/>
    </row>
    <row r="2140" spans="2:4" x14ac:dyDescent="0.25">
      <c r="B2140" s="23"/>
      <c r="C2140" s="23"/>
      <c r="D2140" s="23"/>
    </row>
    <row r="2141" spans="2:4" x14ac:dyDescent="0.25">
      <c r="B2141" s="23"/>
      <c r="C2141" s="23"/>
      <c r="D2141" s="23"/>
    </row>
    <row r="2142" spans="2:4" x14ac:dyDescent="0.25">
      <c r="B2142" s="23"/>
      <c r="C2142" s="23"/>
      <c r="D2142" s="23"/>
    </row>
    <row r="2143" spans="2:4" x14ac:dyDescent="0.25">
      <c r="B2143" s="23"/>
      <c r="C2143" s="23"/>
      <c r="D2143" s="23"/>
    </row>
    <row r="2144" spans="2:4" x14ac:dyDescent="0.25">
      <c r="B2144" s="23"/>
      <c r="C2144" s="23"/>
      <c r="D2144" s="23"/>
    </row>
    <row r="2145" spans="2:4" x14ac:dyDescent="0.25">
      <c r="B2145" s="23"/>
      <c r="C2145" s="23"/>
      <c r="D2145" s="23"/>
    </row>
    <row r="2146" spans="2:4" x14ac:dyDescent="0.25">
      <c r="B2146" s="23"/>
      <c r="C2146" s="23"/>
      <c r="D2146" s="23"/>
    </row>
    <row r="2147" spans="2:4" x14ac:dyDescent="0.25">
      <c r="B2147" s="23"/>
      <c r="C2147" s="23"/>
      <c r="D2147" s="23"/>
    </row>
    <row r="2148" spans="2:4" x14ac:dyDescent="0.25">
      <c r="B2148" s="23"/>
      <c r="C2148" s="23"/>
      <c r="D2148" s="23"/>
    </row>
    <row r="2149" spans="2:4" x14ac:dyDescent="0.25">
      <c r="B2149" s="23"/>
      <c r="C2149" s="23"/>
      <c r="D2149" s="23"/>
    </row>
    <row r="2150" spans="2:4" x14ac:dyDescent="0.25">
      <c r="B2150" s="23"/>
      <c r="C2150" s="23"/>
      <c r="D2150" s="23"/>
    </row>
    <row r="2151" spans="2:4" x14ac:dyDescent="0.25">
      <c r="B2151" s="23"/>
      <c r="C2151" s="23"/>
      <c r="D2151" s="23"/>
    </row>
    <row r="2152" spans="2:4" x14ac:dyDescent="0.25">
      <c r="B2152" s="23"/>
      <c r="C2152" s="23"/>
      <c r="D2152" s="23"/>
    </row>
    <row r="2153" spans="2:4" x14ac:dyDescent="0.25">
      <c r="B2153" s="23"/>
      <c r="C2153" s="23"/>
      <c r="D2153" s="23"/>
    </row>
    <row r="2154" spans="2:4" x14ac:dyDescent="0.25">
      <c r="B2154" s="23"/>
      <c r="C2154" s="23"/>
      <c r="D2154" s="23"/>
    </row>
    <row r="2155" spans="2:4" x14ac:dyDescent="0.25">
      <c r="B2155" s="23"/>
      <c r="C2155" s="23"/>
      <c r="D2155" s="23"/>
    </row>
    <row r="2156" spans="2:4" x14ac:dyDescent="0.25">
      <c r="B2156" s="23"/>
      <c r="C2156" s="23"/>
      <c r="D2156" s="23"/>
    </row>
    <row r="2157" spans="2:4" x14ac:dyDescent="0.25">
      <c r="B2157" s="23"/>
      <c r="C2157" s="23"/>
      <c r="D2157" s="23"/>
    </row>
    <row r="2158" spans="2:4" x14ac:dyDescent="0.25">
      <c r="B2158" s="23"/>
      <c r="C2158" s="23"/>
      <c r="D2158" s="23"/>
    </row>
    <row r="2159" spans="2:4" x14ac:dyDescent="0.25">
      <c r="B2159" s="23"/>
      <c r="C2159" s="23"/>
      <c r="D2159" s="23"/>
    </row>
    <row r="2160" spans="2:4" x14ac:dyDescent="0.25">
      <c r="B2160" s="23"/>
      <c r="C2160" s="23"/>
      <c r="D2160" s="23"/>
    </row>
    <row r="2161" spans="2:4" x14ac:dyDescent="0.25">
      <c r="B2161" s="23"/>
      <c r="C2161" s="23"/>
      <c r="D2161" s="23"/>
    </row>
    <row r="2162" spans="2:4" x14ac:dyDescent="0.25">
      <c r="B2162" s="23"/>
      <c r="C2162" s="23"/>
      <c r="D2162" s="23"/>
    </row>
    <row r="2163" spans="2:4" x14ac:dyDescent="0.25">
      <c r="B2163" s="23"/>
      <c r="C2163" s="23"/>
      <c r="D2163" s="23"/>
    </row>
    <row r="2164" spans="2:4" x14ac:dyDescent="0.25">
      <c r="B2164" s="23"/>
      <c r="C2164" s="23"/>
      <c r="D2164" s="23"/>
    </row>
    <row r="2165" spans="2:4" x14ac:dyDescent="0.25">
      <c r="B2165" s="23"/>
      <c r="C2165" s="23"/>
      <c r="D2165" s="23"/>
    </row>
    <row r="2166" spans="2:4" x14ac:dyDescent="0.25">
      <c r="B2166" s="23"/>
      <c r="C2166" s="23"/>
      <c r="D2166" s="23"/>
    </row>
    <row r="2167" spans="2:4" x14ac:dyDescent="0.25">
      <c r="B2167" s="23"/>
      <c r="C2167" s="23"/>
      <c r="D2167" s="23"/>
    </row>
    <row r="2168" spans="2:4" x14ac:dyDescent="0.25">
      <c r="B2168" s="23"/>
      <c r="C2168" s="23"/>
      <c r="D2168" s="23"/>
    </row>
    <row r="2169" spans="2:4" x14ac:dyDescent="0.25">
      <c r="B2169" s="23"/>
      <c r="C2169" s="23"/>
      <c r="D2169" s="23"/>
    </row>
    <row r="2170" spans="2:4" x14ac:dyDescent="0.25">
      <c r="B2170" s="23"/>
      <c r="C2170" s="23"/>
      <c r="D2170" s="23"/>
    </row>
    <row r="2171" spans="2:4" x14ac:dyDescent="0.25">
      <c r="B2171" s="23"/>
      <c r="C2171" s="23"/>
      <c r="D2171" s="23"/>
    </row>
    <row r="2172" spans="2:4" x14ac:dyDescent="0.25">
      <c r="B2172" s="23"/>
      <c r="C2172" s="23"/>
      <c r="D2172" s="23"/>
    </row>
    <row r="2173" spans="2:4" x14ac:dyDescent="0.25">
      <c r="B2173" s="23"/>
      <c r="C2173" s="23"/>
      <c r="D2173" s="23"/>
    </row>
    <row r="2174" spans="2:4" x14ac:dyDescent="0.25">
      <c r="B2174" s="23"/>
      <c r="C2174" s="23"/>
      <c r="D2174" s="23"/>
    </row>
    <row r="2175" spans="2:4" x14ac:dyDescent="0.25">
      <c r="B2175" s="23"/>
      <c r="C2175" s="23"/>
      <c r="D2175" s="23"/>
    </row>
    <row r="2176" spans="2:4" x14ac:dyDescent="0.25">
      <c r="B2176" s="23"/>
      <c r="C2176" s="23"/>
      <c r="D2176" s="23"/>
    </row>
    <row r="2177" spans="2:4" x14ac:dyDescent="0.25">
      <c r="B2177" s="23"/>
      <c r="C2177" s="23"/>
      <c r="D2177" s="23"/>
    </row>
    <row r="2178" spans="2:4" x14ac:dyDescent="0.25">
      <c r="B2178" s="23"/>
      <c r="C2178" s="23"/>
      <c r="D2178" s="23"/>
    </row>
    <row r="2179" spans="2:4" x14ac:dyDescent="0.25">
      <c r="B2179" s="23"/>
      <c r="C2179" s="23"/>
      <c r="D2179" s="23"/>
    </row>
    <row r="2180" spans="2:4" x14ac:dyDescent="0.25">
      <c r="B2180" s="23"/>
      <c r="C2180" s="23"/>
      <c r="D2180" s="23"/>
    </row>
    <row r="2181" spans="2:4" x14ac:dyDescent="0.25">
      <c r="B2181" s="23"/>
      <c r="C2181" s="23"/>
      <c r="D2181" s="23"/>
    </row>
    <row r="2182" spans="2:4" x14ac:dyDescent="0.25">
      <c r="B2182" s="23"/>
      <c r="C2182" s="23"/>
      <c r="D2182" s="23"/>
    </row>
    <row r="2183" spans="2:4" x14ac:dyDescent="0.25">
      <c r="B2183" s="23"/>
      <c r="C2183" s="23"/>
      <c r="D2183" s="23"/>
    </row>
    <row r="2184" spans="2:4" x14ac:dyDescent="0.25">
      <c r="B2184" s="23"/>
      <c r="C2184" s="23"/>
      <c r="D2184" s="23"/>
    </row>
    <row r="2185" spans="2:4" x14ac:dyDescent="0.25">
      <c r="B2185" s="23"/>
      <c r="C2185" s="23"/>
      <c r="D2185" s="23"/>
    </row>
    <row r="2186" spans="2:4" x14ac:dyDescent="0.25">
      <c r="B2186" s="23"/>
      <c r="C2186" s="23"/>
      <c r="D2186" s="23"/>
    </row>
    <row r="2187" spans="2:4" x14ac:dyDescent="0.25">
      <c r="B2187" s="23"/>
      <c r="C2187" s="23"/>
      <c r="D2187" s="23"/>
    </row>
    <row r="2188" spans="2:4" x14ac:dyDescent="0.25">
      <c r="B2188" s="23"/>
      <c r="C2188" s="23"/>
      <c r="D2188" s="23"/>
    </row>
    <row r="2189" spans="2:4" x14ac:dyDescent="0.25">
      <c r="B2189" s="23"/>
      <c r="C2189" s="23"/>
      <c r="D2189" s="23"/>
    </row>
    <row r="2190" spans="2:4" x14ac:dyDescent="0.25">
      <c r="B2190" s="23"/>
      <c r="C2190" s="23"/>
      <c r="D2190" s="23"/>
    </row>
    <row r="2191" spans="2:4" x14ac:dyDescent="0.25">
      <c r="B2191" s="23"/>
      <c r="C2191" s="23"/>
      <c r="D2191" s="23"/>
    </row>
    <row r="2192" spans="2:4" x14ac:dyDescent="0.25">
      <c r="B2192" s="23"/>
      <c r="C2192" s="23"/>
      <c r="D2192" s="23"/>
    </row>
    <row r="2193" spans="2:4" x14ac:dyDescent="0.25">
      <c r="B2193" s="23"/>
      <c r="C2193" s="23"/>
      <c r="D2193" s="23"/>
    </row>
    <row r="2194" spans="2:4" x14ac:dyDescent="0.25">
      <c r="B2194" s="23"/>
      <c r="C2194" s="23"/>
      <c r="D2194" s="23"/>
    </row>
    <row r="2195" spans="2:4" x14ac:dyDescent="0.25">
      <c r="B2195" s="23"/>
      <c r="C2195" s="23"/>
      <c r="D2195" s="23"/>
    </row>
    <row r="2196" spans="2:4" x14ac:dyDescent="0.25">
      <c r="B2196" s="23"/>
      <c r="C2196" s="23"/>
      <c r="D2196" s="23"/>
    </row>
    <row r="2197" spans="2:4" x14ac:dyDescent="0.25">
      <c r="B2197" s="23"/>
      <c r="C2197" s="23"/>
      <c r="D2197" s="23"/>
    </row>
    <row r="2198" spans="2:4" x14ac:dyDescent="0.25">
      <c r="B2198" s="23"/>
      <c r="C2198" s="23"/>
      <c r="D2198" s="23"/>
    </row>
    <row r="2199" spans="2:4" x14ac:dyDescent="0.25">
      <c r="B2199" s="23"/>
      <c r="C2199" s="23"/>
      <c r="D2199" s="23"/>
    </row>
    <row r="2200" spans="2:4" x14ac:dyDescent="0.25">
      <c r="B2200" s="23"/>
      <c r="C2200" s="23"/>
      <c r="D2200" s="23"/>
    </row>
    <row r="2201" spans="2:4" x14ac:dyDescent="0.25">
      <c r="B2201" s="23"/>
      <c r="C2201" s="23"/>
      <c r="D2201" s="23"/>
    </row>
    <row r="2202" spans="2:4" x14ac:dyDescent="0.25">
      <c r="B2202" s="23"/>
      <c r="C2202" s="23"/>
      <c r="D2202" s="23"/>
    </row>
    <row r="2203" spans="2:4" x14ac:dyDescent="0.25">
      <c r="B2203" s="23"/>
      <c r="C2203" s="23"/>
      <c r="D2203" s="23"/>
    </row>
    <row r="2204" spans="2:4" x14ac:dyDescent="0.25">
      <c r="B2204" s="23"/>
      <c r="C2204" s="23"/>
      <c r="D2204" s="23"/>
    </row>
    <row r="2205" spans="2:4" x14ac:dyDescent="0.25">
      <c r="B2205" s="23"/>
      <c r="C2205" s="23"/>
      <c r="D2205" s="23"/>
    </row>
    <row r="2206" spans="2:4" x14ac:dyDescent="0.25">
      <c r="B2206" s="23"/>
      <c r="C2206" s="23"/>
      <c r="D2206" s="23"/>
    </row>
    <row r="2207" spans="2:4" x14ac:dyDescent="0.25">
      <c r="B2207" s="23"/>
      <c r="C2207" s="23"/>
      <c r="D2207" s="23"/>
    </row>
    <row r="2208" spans="2:4" x14ac:dyDescent="0.25">
      <c r="B2208" s="23"/>
      <c r="C2208" s="23"/>
      <c r="D2208" s="23"/>
    </row>
    <row r="2209" spans="2:4" x14ac:dyDescent="0.25">
      <c r="B2209" s="23"/>
      <c r="C2209" s="23"/>
      <c r="D2209" s="23"/>
    </row>
    <row r="2210" spans="2:4" x14ac:dyDescent="0.25">
      <c r="B2210" s="23"/>
      <c r="C2210" s="23"/>
      <c r="D2210" s="23"/>
    </row>
    <row r="2211" spans="2:4" x14ac:dyDescent="0.25">
      <c r="B2211" s="23"/>
      <c r="C2211" s="23"/>
      <c r="D2211" s="23"/>
    </row>
    <row r="2212" spans="2:4" x14ac:dyDescent="0.25">
      <c r="B2212" s="23"/>
      <c r="C2212" s="23"/>
      <c r="D2212" s="23"/>
    </row>
    <row r="2213" spans="2:4" x14ac:dyDescent="0.25">
      <c r="B2213" s="23"/>
      <c r="C2213" s="23"/>
      <c r="D2213" s="23"/>
    </row>
    <row r="2214" spans="2:4" x14ac:dyDescent="0.25">
      <c r="B2214" s="23"/>
      <c r="C2214" s="23"/>
      <c r="D2214" s="23"/>
    </row>
    <row r="2215" spans="2:4" x14ac:dyDescent="0.25">
      <c r="B2215" s="23"/>
      <c r="C2215" s="23"/>
      <c r="D2215" s="23"/>
    </row>
    <row r="2216" spans="2:4" x14ac:dyDescent="0.25">
      <c r="B2216" s="23"/>
      <c r="C2216" s="23"/>
      <c r="D2216" s="23"/>
    </row>
    <row r="2217" spans="2:4" x14ac:dyDescent="0.25">
      <c r="B2217" s="23"/>
      <c r="C2217" s="23"/>
      <c r="D2217" s="23"/>
    </row>
    <row r="2218" spans="2:4" x14ac:dyDescent="0.25">
      <c r="B2218" s="23"/>
      <c r="C2218" s="23"/>
      <c r="D2218" s="23"/>
    </row>
    <row r="2219" spans="2:4" x14ac:dyDescent="0.25">
      <c r="B2219" s="23"/>
      <c r="C2219" s="23"/>
      <c r="D2219" s="23"/>
    </row>
    <row r="2220" spans="2:4" x14ac:dyDescent="0.25">
      <c r="B2220" s="23"/>
      <c r="C2220" s="23"/>
      <c r="D2220" s="23"/>
    </row>
    <row r="2221" spans="2:4" x14ac:dyDescent="0.25">
      <c r="B2221" s="23"/>
      <c r="C2221" s="23"/>
      <c r="D2221" s="23"/>
    </row>
    <row r="2222" spans="2:4" x14ac:dyDescent="0.25">
      <c r="B2222" s="23"/>
      <c r="C2222" s="23"/>
      <c r="D2222" s="23"/>
    </row>
    <row r="2223" spans="2:4" x14ac:dyDescent="0.25">
      <c r="B2223" s="23"/>
      <c r="C2223" s="23"/>
      <c r="D2223" s="23"/>
    </row>
    <row r="2224" spans="2:4" x14ac:dyDescent="0.25">
      <c r="B2224" s="23"/>
      <c r="C2224" s="23"/>
      <c r="D2224" s="23"/>
    </row>
    <row r="2225" spans="2:4" x14ac:dyDescent="0.25">
      <c r="B2225" s="23"/>
      <c r="C2225" s="23"/>
      <c r="D2225" s="23"/>
    </row>
    <row r="2226" spans="2:4" x14ac:dyDescent="0.25">
      <c r="B2226" s="23"/>
      <c r="C2226" s="23"/>
      <c r="D2226" s="23"/>
    </row>
    <row r="2227" spans="2:4" x14ac:dyDescent="0.25">
      <c r="B2227" s="23"/>
      <c r="C2227" s="23"/>
      <c r="D2227" s="23"/>
    </row>
    <row r="2228" spans="2:4" x14ac:dyDescent="0.25">
      <c r="B2228" s="23"/>
      <c r="C2228" s="23"/>
      <c r="D2228" s="23"/>
    </row>
    <row r="2229" spans="2:4" x14ac:dyDescent="0.25">
      <c r="B2229" s="23"/>
      <c r="C2229" s="23"/>
      <c r="D2229" s="23"/>
    </row>
    <row r="2230" spans="2:4" x14ac:dyDescent="0.25">
      <c r="B2230" s="23"/>
      <c r="C2230" s="23"/>
      <c r="D2230" s="23"/>
    </row>
    <row r="2231" spans="2:4" x14ac:dyDescent="0.25">
      <c r="B2231" s="23"/>
      <c r="C2231" s="23"/>
      <c r="D2231" s="23"/>
    </row>
    <row r="2232" spans="2:4" x14ac:dyDescent="0.25">
      <c r="B2232" s="23"/>
      <c r="C2232" s="23"/>
      <c r="D2232" s="23"/>
    </row>
    <row r="2233" spans="2:4" x14ac:dyDescent="0.25">
      <c r="B2233" s="23"/>
      <c r="C2233" s="23"/>
      <c r="D2233" s="23"/>
    </row>
    <row r="2234" spans="2:4" x14ac:dyDescent="0.25">
      <c r="B2234" s="23"/>
      <c r="C2234" s="23"/>
      <c r="D2234" s="23"/>
    </row>
    <row r="2235" spans="2:4" x14ac:dyDescent="0.25">
      <c r="B2235" s="23"/>
      <c r="C2235" s="23"/>
      <c r="D2235" s="23"/>
    </row>
    <row r="2236" spans="2:4" x14ac:dyDescent="0.25">
      <c r="B2236" s="23"/>
      <c r="C2236" s="23"/>
      <c r="D2236" s="23"/>
    </row>
    <row r="2237" spans="2:4" x14ac:dyDescent="0.25">
      <c r="B2237" s="23"/>
      <c r="C2237" s="23"/>
      <c r="D2237" s="23"/>
    </row>
    <row r="2238" spans="2:4" x14ac:dyDescent="0.25">
      <c r="B2238" s="23"/>
      <c r="C2238" s="23"/>
      <c r="D2238" s="23"/>
    </row>
    <row r="2239" spans="2:4" x14ac:dyDescent="0.25">
      <c r="B2239" s="23"/>
      <c r="C2239" s="23"/>
      <c r="D2239" s="23"/>
    </row>
    <row r="2240" spans="2:4" x14ac:dyDescent="0.25">
      <c r="B2240" s="23"/>
      <c r="C2240" s="23"/>
      <c r="D2240" s="23"/>
    </row>
    <row r="2241" spans="2:4" x14ac:dyDescent="0.25">
      <c r="B2241" s="23"/>
      <c r="C2241" s="23"/>
      <c r="D2241" s="23"/>
    </row>
    <row r="2242" spans="2:4" x14ac:dyDescent="0.25">
      <c r="B2242" s="23"/>
      <c r="C2242" s="23"/>
      <c r="D2242" s="23"/>
    </row>
    <row r="2243" spans="2:4" x14ac:dyDescent="0.25">
      <c r="B2243" s="23"/>
      <c r="C2243" s="23"/>
      <c r="D2243" s="23"/>
    </row>
    <row r="2244" spans="2:4" x14ac:dyDescent="0.25">
      <c r="B2244" s="23"/>
      <c r="C2244" s="23"/>
      <c r="D2244" s="23"/>
    </row>
    <row r="2245" spans="2:4" x14ac:dyDescent="0.25">
      <c r="B2245" s="23"/>
      <c r="C2245" s="23"/>
      <c r="D2245" s="23"/>
    </row>
    <row r="2246" spans="2:4" x14ac:dyDescent="0.25">
      <c r="B2246" s="23"/>
      <c r="C2246" s="23"/>
      <c r="D2246" s="23"/>
    </row>
    <row r="2247" spans="2:4" x14ac:dyDescent="0.25">
      <c r="B2247" s="23"/>
      <c r="C2247" s="23"/>
      <c r="D2247" s="23"/>
    </row>
    <row r="2248" spans="2:4" x14ac:dyDescent="0.25">
      <c r="B2248" s="23"/>
      <c r="C2248" s="23"/>
      <c r="D2248" s="23"/>
    </row>
    <row r="2249" spans="2:4" x14ac:dyDescent="0.25">
      <c r="B2249" s="23"/>
      <c r="C2249" s="23"/>
      <c r="D2249" s="23"/>
    </row>
    <row r="2250" spans="2:4" x14ac:dyDescent="0.25">
      <c r="B2250" s="23"/>
      <c r="C2250" s="23"/>
      <c r="D2250" s="23"/>
    </row>
    <row r="2251" spans="2:4" x14ac:dyDescent="0.25">
      <c r="B2251" s="23"/>
      <c r="C2251" s="23"/>
      <c r="D2251" s="23"/>
    </row>
    <row r="2252" spans="2:4" x14ac:dyDescent="0.25">
      <c r="B2252" s="23"/>
      <c r="C2252" s="23"/>
      <c r="D2252" s="23"/>
    </row>
    <row r="2253" spans="2:4" x14ac:dyDescent="0.25">
      <c r="B2253" s="23"/>
      <c r="C2253" s="23"/>
      <c r="D2253" s="23"/>
    </row>
    <row r="2254" spans="2:4" x14ac:dyDescent="0.25">
      <c r="B2254" s="23"/>
      <c r="C2254" s="23"/>
      <c r="D2254" s="23"/>
    </row>
    <row r="2255" spans="2:4" x14ac:dyDescent="0.25">
      <c r="B2255" s="23"/>
      <c r="C2255" s="23"/>
      <c r="D2255" s="23"/>
    </row>
    <row r="2256" spans="2:4" x14ac:dyDescent="0.25">
      <c r="B2256" s="23"/>
      <c r="C2256" s="23"/>
      <c r="D2256" s="23"/>
    </row>
    <row r="2257" spans="2:4" x14ac:dyDescent="0.25">
      <c r="B2257" s="23"/>
      <c r="C2257" s="23"/>
      <c r="D2257" s="23"/>
    </row>
    <row r="2258" spans="2:4" x14ac:dyDescent="0.25">
      <c r="B2258" s="23"/>
      <c r="C2258" s="23"/>
      <c r="D2258" s="23"/>
    </row>
    <row r="2259" spans="2:4" x14ac:dyDescent="0.25">
      <c r="B2259" s="23"/>
      <c r="C2259" s="23"/>
      <c r="D2259" s="23"/>
    </row>
    <row r="2260" spans="2:4" x14ac:dyDescent="0.25">
      <c r="B2260" s="23"/>
      <c r="C2260" s="23"/>
      <c r="D2260" s="23"/>
    </row>
    <row r="2261" spans="2:4" x14ac:dyDescent="0.25">
      <c r="B2261" s="23"/>
      <c r="C2261" s="23"/>
      <c r="D2261" s="23"/>
    </row>
    <row r="2262" spans="2:4" x14ac:dyDescent="0.25">
      <c r="B2262" s="23"/>
      <c r="C2262" s="23"/>
      <c r="D2262" s="23"/>
    </row>
    <row r="2263" spans="2:4" x14ac:dyDescent="0.25">
      <c r="B2263" s="23"/>
      <c r="C2263" s="23"/>
      <c r="D2263" s="23"/>
    </row>
    <row r="2264" spans="2:4" x14ac:dyDescent="0.25">
      <c r="B2264" s="23"/>
      <c r="C2264" s="23"/>
      <c r="D2264" s="23"/>
    </row>
    <row r="2265" spans="2:4" x14ac:dyDescent="0.25">
      <c r="B2265" s="23"/>
      <c r="C2265" s="23"/>
      <c r="D2265" s="23"/>
    </row>
    <row r="2266" spans="2:4" x14ac:dyDescent="0.25">
      <c r="B2266" s="23"/>
      <c r="C2266" s="23"/>
      <c r="D2266" s="23"/>
    </row>
    <row r="2267" spans="2:4" x14ac:dyDescent="0.25">
      <c r="B2267" s="23"/>
      <c r="C2267" s="23"/>
      <c r="D2267" s="23"/>
    </row>
    <row r="2268" spans="2:4" x14ac:dyDescent="0.25">
      <c r="B2268" s="23"/>
      <c r="C2268" s="23"/>
      <c r="D2268" s="23"/>
    </row>
    <row r="2269" spans="2:4" x14ac:dyDescent="0.25">
      <c r="B2269" s="23"/>
      <c r="C2269" s="23"/>
      <c r="D2269" s="23"/>
    </row>
    <row r="2270" spans="2:4" x14ac:dyDescent="0.25">
      <c r="B2270" s="23"/>
      <c r="C2270" s="23"/>
      <c r="D2270" s="23"/>
    </row>
    <row r="2271" spans="2:4" x14ac:dyDescent="0.25">
      <c r="B2271" s="23"/>
      <c r="C2271" s="23"/>
      <c r="D2271" s="23"/>
    </row>
    <row r="2272" spans="2:4" x14ac:dyDescent="0.25">
      <c r="B2272" s="23"/>
      <c r="C2272" s="23"/>
      <c r="D2272" s="23"/>
    </row>
    <row r="2273" spans="2:4" x14ac:dyDescent="0.25">
      <c r="B2273" s="23"/>
      <c r="C2273" s="23"/>
      <c r="D2273" s="23"/>
    </row>
    <row r="2274" spans="2:4" x14ac:dyDescent="0.25">
      <c r="B2274" s="23"/>
      <c r="C2274" s="23"/>
      <c r="D2274" s="23"/>
    </row>
    <row r="2275" spans="2:4" x14ac:dyDescent="0.25">
      <c r="B2275" s="23"/>
      <c r="C2275" s="23"/>
      <c r="D2275" s="23"/>
    </row>
    <row r="2276" spans="2:4" x14ac:dyDescent="0.25">
      <c r="B2276" s="23"/>
      <c r="C2276" s="23"/>
      <c r="D2276" s="23"/>
    </row>
    <row r="2277" spans="2:4" x14ac:dyDescent="0.25">
      <c r="B2277" s="23"/>
      <c r="C2277" s="23"/>
      <c r="D2277" s="23"/>
    </row>
    <row r="2278" spans="2:4" x14ac:dyDescent="0.25">
      <c r="B2278" s="23"/>
      <c r="C2278" s="23"/>
      <c r="D2278" s="23"/>
    </row>
    <row r="2279" spans="2:4" x14ac:dyDescent="0.25">
      <c r="B2279" s="23"/>
      <c r="C2279" s="23"/>
      <c r="D2279" s="23"/>
    </row>
    <row r="2280" spans="2:4" x14ac:dyDescent="0.25">
      <c r="B2280" s="23"/>
      <c r="C2280" s="23"/>
      <c r="D2280" s="23"/>
    </row>
    <row r="2281" spans="2:4" x14ac:dyDescent="0.25">
      <c r="B2281" s="23"/>
      <c r="C2281" s="23"/>
      <c r="D2281" s="23"/>
    </row>
    <row r="2282" spans="2:4" x14ac:dyDescent="0.25">
      <c r="B2282" s="23"/>
      <c r="C2282" s="23"/>
      <c r="D2282" s="23"/>
    </row>
    <row r="2283" spans="2:4" x14ac:dyDescent="0.25">
      <c r="B2283" s="23"/>
      <c r="C2283" s="23"/>
      <c r="D2283" s="23"/>
    </row>
    <row r="2284" spans="2:4" x14ac:dyDescent="0.25">
      <c r="B2284" s="23"/>
      <c r="C2284" s="23"/>
      <c r="D2284" s="23"/>
    </row>
    <row r="2285" spans="2:4" x14ac:dyDescent="0.25">
      <c r="B2285" s="23"/>
      <c r="C2285" s="23"/>
      <c r="D2285" s="23"/>
    </row>
    <row r="2286" spans="2:4" x14ac:dyDescent="0.25">
      <c r="B2286" s="23"/>
      <c r="C2286" s="23"/>
      <c r="D2286" s="23"/>
    </row>
    <row r="2287" spans="2:4" x14ac:dyDescent="0.25">
      <c r="B2287" s="23"/>
      <c r="C2287" s="23"/>
      <c r="D2287" s="23"/>
    </row>
    <row r="2288" spans="2:4" x14ac:dyDescent="0.25">
      <c r="B2288" s="23"/>
      <c r="C2288" s="23"/>
      <c r="D2288" s="23"/>
    </row>
    <row r="2289" spans="2:4" x14ac:dyDescent="0.25">
      <c r="B2289" s="23"/>
      <c r="C2289" s="23"/>
      <c r="D2289" s="23"/>
    </row>
    <row r="2290" spans="2:4" x14ac:dyDescent="0.25">
      <c r="B2290" s="23"/>
      <c r="C2290" s="23"/>
      <c r="D2290" s="23"/>
    </row>
    <row r="2291" spans="2:4" x14ac:dyDescent="0.25">
      <c r="B2291" s="23"/>
      <c r="C2291" s="23"/>
      <c r="D2291" s="23"/>
    </row>
    <row r="2292" spans="2:4" x14ac:dyDescent="0.25">
      <c r="B2292" s="23"/>
      <c r="C2292" s="23"/>
      <c r="D2292" s="23"/>
    </row>
    <row r="2293" spans="2:4" x14ac:dyDescent="0.25">
      <c r="B2293" s="23"/>
      <c r="C2293" s="23"/>
      <c r="D2293" s="23"/>
    </row>
    <row r="2294" spans="2:4" x14ac:dyDescent="0.25">
      <c r="B2294" s="23"/>
      <c r="C2294" s="23"/>
      <c r="D2294" s="23"/>
    </row>
    <row r="2295" spans="2:4" x14ac:dyDescent="0.25">
      <c r="B2295" s="23"/>
      <c r="C2295" s="23"/>
      <c r="D2295" s="23"/>
    </row>
    <row r="2296" spans="2:4" x14ac:dyDescent="0.25">
      <c r="B2296" s="23"/>
      <c r="C2296" s="23"/>
      <c r="D2296" s="23"/>
    </row>
    <row r="2297" spans="2:4" x14ac:dyDescent="0.25">
      <c r="B2297" s="23"/>
      <c r="C2297" s="23"/>
      <c r="D2297" s="23"/>
    </row>
    <row r="2298" spans="2:4" x14ac:dyDescent="0.25">
      <c r="B2298" s="23"/>
      <c r="C2298" s="23"/>
      <c r="D2298" s="23"/>
    </row>
    <row r="2299" spans="2:4" x14ac:dyDescent="0.25">
      <c r="B2299" s="23"/>
      <c r="C2299" s="23"/>
      <c r="D2299" s="23"/>
    </row>
    <row r="2300" spans="2:4" x14ac:dyDescent="0.25">
      <c r="B2300" s="23"/>
      <c r="C2300" s="23"/>
      <c r="D2300" s="23"/>
    </row>
    <row r="2301" spans="2:4" x14ac:dyDescent="0.25">
      <c r="B2301" s="23"/>
      <c r="C2301" s="23"/>
      <c r="D2301" s="23"/>
    </row>
    <row r="2302" spans="2:4" x14ac:dyDescent="0.25">
      <c r="B2302" s="23"/>
      <c r="C2302" s="23"/>
      <c r="D2302" s="23"/>
    </row>
    <row r="2303" spans="2:4" x14ac:dyDescent="0.25">
      <c r="B2303" s="23"/>
      <c r="C2303" s="23"/>
      <c r="D2303" s="23"/>
    </row>
    <row r="2304" spans="2:4" x14ac:dyDescent="0.25">
      <c r="B2304" s="23"/>
      <c r="C2304" s="23"/>
      <c r="D2304" s="23"/>
    </row>
    <row r="2305" spans="2:4" x14ac:dyDescent="0.25">
      <c r="B2305" s="23"/>
      <c r="C2305" s="23"/>
      <c r="D2305" s="23"/>
    </row>
    <row r="2306" spans="2:4" x14ac:dyDescent="0.25">
      <c r="B2306" s="23"/>
      <c r="C2306" s="23"/>
      <c r="D2306" s="23"/>
    </row>
    <row r="2307" spans="2:4" x14ac:dyDescent="0.25">
      <c r="B2307" s="23"/>
      <c r="C2307" s="23"/>
      <c r="D2307" s="23"/>
    </row>
    <row r="2308" spans="2:4" x14ac:dyDescent="0.25">
      <c r="B2308" s="23"/>
      <c r="C2308" s="23"/>
      <c r="D2308" s="23"/>
    </row>
    <row r="2309" spans="2:4" x14ac:dyDescent="0.25">
      <c r="B2309" s="23"/>
      <c r="C2309" s="23"/>
      <c r="D2309" s="23"/>
    </row>
    <row r="2310" spans="2:4" x14ac:dyDescent="0.25">
      <c r="B2310" s="23"/>
      <c r="C2310" s="23"/>
      <c r="D2310" s="23"/>
    </row>
    <row r="2311" spans="2:4" x14ac:dyDescent="0.25">
      <c r="B2311" s="23"/>
      <c r="C2311" s="23"/>
      <c r="D2311" s="23"/>
    </row>
    <row r="2312" spans="2:4" x14ac:dyDescent="0.25">
      <c r="B2312" s="23"/>
      <c r="C2312" s="23"/>
      <c r="D2312" s="23"/>
    </row>
    <row r="2313" spans="2:4" x14ac:dyDescent="0.25">
      <c r="B2313" s="23"/>
      <c r="C2313" s="23"/>
      <c r="D2313" s="23"/>
    </row>
    <row r="2314" spans="2:4" x14ac:dyDescent="0.25">
      <c r="B2314" s="23"/>
      <c r="C2314" s="23"/>
      <c r="D2314" s="23"/>
    </row>
    <row r="2315" spans="2:4" x14ac:dyDescent="0.25">
      <c r="B2315" s="23"/>
      <c r="C2315" s="23"/>
      <c r="D2315" s="23"/>
    </row>
    <row r="2316" spans="2:4" x14ac:dyDescent="0.25">
      <c r="B2316" s="23"/>
      <c r="C2316" s="23"/>
      <c r="D2316" s="23"/>
    </row>
    <row r="2317" spans="2:4" x14ac:dyDescent="0.25">
      <c r="B2317" s="23"/>
      <c r="C2317" s="23"/>
      <c r="D2317" s="23"/>
    </row>
    <row r="2318" spans="2:4" x14ac:dyDescent="0.25">
      <c r="B2318" s="23"/>
      <c r="C2318" s="23"/>
      <c r="D2318" s="23"/>
    </row>
    <row r="2319" spans="2:4" x14ac:dyDescent="0.25">
      <c r="B2319" s="23"/>
      <c r="C2319" s="23"/>
      <c r="D2319" s="23"/>
    </row>
    <row r="2320" spans="2:4" x14ac:dyDescent="0.25">
      <c r="B2320" s="23"/>
      <c r="C2320" s="23"/>
      <c r="D2320" s="23"/>
    </row>
    <row r="2321" spans="2:4" x14ac:dyDescent="0.25">
      <c r="B2321" s="23"/>
      <c r="C2321" s="23"/>
      <c r="D2321" s="23"/>
    </row>
    <row r="2322" spans="2:4" x14ac:dyDescent="0.25">
      <c r="B2322" s="23"/>
      <c r="C2322" s="23"/>
      <c r="D2322" s="23"/>
    </row>
    <row r="2323" spans="2:4" x14ac:dyDescent="0.25">
      <c r="B2323" s="23"/>
      <c r="C2323" s="23"/>
      <c r="D2323" s="23"/>
    </row>
    <row r="2324" spans="2:4" x14ac:dyDescent="0.25">
      <c r="B2324" s="23"/>
      <c r="C2324" s="23"/>
      <c r="D2324" s="23"/>
    </row>
    <row r="2325" spans="2:4" x14ac:dyDescent="0.25">
      <c r="B2325" s="23"/>
      <c r="C2325" s="23"/>
      <c r="D2325" s="23"/>
    </row>
    <row r="2326" spans="2:4" x14ac:dyDescent="0.25">
      <c r="B2326" s="23"/>
      <c r="C2326" s="23"/>
      <c r="D2326" s="23"/>
    </row>
    <row r="2327" spans="2:4" x14ac:dyDescent="0.25">
      <c r="B2327" s="23"/>
      <c r="C2327" s="23"/>
      <c r="D2327" s="23"/>
    </row>
    <row r="2328" spans="2:4" x14ac:dyDescent="0.25">
      <c r="B2328" s="23"/>
      <c r="C2328" s="23"/>
      <c r="D2328" s="23"/>
    </row>
    <row r="2329" spans="2:4" x14ac:dyDescent="0.25">
      <c r="B2329" s="23"/>
      <c r="C2329" s="23"/>
      <c r="D2329" s="23"/>
    </row>
    <row r="2330" spans="2:4" x14ac:dyDescent="0.25">
      <c r="B2330" s="23"/>
      <c r="C2330" s="23"/>
      <c r="D2330" s="23"/>
    </row>
    <row r="2331" spans="2:4" x14ac:dyDescent="0.25">
      <c r="B2331" s="23"/>
      <c r="C2331" s="23"/>
      <c r="D2331" s="23"/>
    </row>
    <row r="2332" spans="2:4" x14ac:dyDescent="0.25">
      <c r="B2332" s="23"/>
      <c r="C2332" s="23"/>
      <c r="D2332" s="23"/>
    </row>
    <row r="2333" spans="2:4" x14ac:dyDescent="0.25">
      <c r="B2333" s="23"/>
      <c r="C2333" s="23"/>
      <c r="D2333" s="23"/>
    </row>
    <row r="2334" spans="2:4" x14ac:dyDescent="0.25">
      <c r="B2334" s="23"/>
      <c r="C2334" s="23"/>
      <c r="D2334" s="23"/>
    </row>
    <row r="2335" spans="2:4" x14ac:dyDescent="0.25">
      <c r="B2335" s="23"/>
      <c r="C2335" s="23"/>
      <c r="D2335" s="23"/>
    </row>
    <row r="2336" spans="2:4" x14ac:dyDescent="0.25">
      <c r="B2336" s="23"/>
      <c r="C2336" s="23"/>
      <c r="D2336" s="23"/>
    </row>
    <row r="2337" spans="2:4" x14ac:dyDescent="0.25">
      <c r="B2337" s="23"/>
      <c r="C2337" s="23"/>
      <c r="D2337" s="23"/>
    </row>
    <row r="2338" spans="2:4" x14ac:dyDescent="0.25">
      <c r="B2338" s="23"/>
      <c r="C2338" s="23"/>
      <c r="D2338" s="23"/>
    </row>
    <row r="2339" spans="2:4" x14ac:dyDescent="0.25">
      <c r="B2339" s="23"/>
      <c r="C2339" s="23"/>
      <c r="D2339" s="23"/>
    </row>
    <row r="2340" spans="2:4" x14ac:dyDescent="0.25">
      <c r="B2340" s="23"/>
      <c r="C2340" s="23"/>
      <c r="D2340" s="23"/>
    </row>
    <row r="2341" spans="2:4" x14ac:dyDescent="0.25">
      <c r="B2341" s="23"/>
      <c r="C2341" s="23"/>
      <c r="D2341" s="23"/>
    </row>
    <row r="2342" spans="2:4" x14ac:dyDescent="0.25">
      <c r="B2342" s="23"/>
      <c r="C2342" s="23"/>
      <c r="D2342" s="23"/>
    </row>
    <row r="2343" spans="2:4" x14ac:dyDescent="0.25">
      <c r="B2343" s="23"/>
      <c r="C2343" s="23"/>
      <c r="D2343" s="23"/>
    </row>
    <row r="2344" spans="2:4" x14ac:dyDescent="0.25">
      <c r="B2344" s="23"/>
      <c r="C2344" s="23"/>
      <c r="D2344" s="23"/>
    </row>
    <row r="2345" spans="2:4" x14ac:dyDescent="0.25">
      <c r="B2345" s="23"/>
      <c r="C2345" s="23"/>
      <c r="D2345" s="23"/>
    </row>
    <row r="2346" spans="2:4" x14ac:dyDescent="0.25">
      <c r="B2346" s="23"/>
      <c r="C2346" s="23"/>
      <c r="D2346" s="23"/>
    </row>
    <row r="2347" spans="2:4" x14ac:dyDescent="0.25">
      <c r="B2347" s="23"/>
      <c r="C2347" s="23"/>
      <c r="D2347" s="23"/>
    </row>
    <row r="2348" spans="2:4" x14ac:dyDescent="0.25">
      <c r="B2348" s="23"/>
      <c r="C2348" s="23"/>
      <c r="D2348" s="23"/>
    </row>
    <row r="2349" spans="2:4" x14ac:dyDescent="0.25">
      <c r="B2349" s="23"/>
      <c r="C2349" s="23"/>
      <c r="D2349" s="23"/>
    </row>
    <row r="2350" spans="2:4" x14ac:dyDescent="0.25">
      <c r="B2350" s="23"/>
      <c r="C2350" s="23"/>
      <c r="D2350" s="23"/>
    </row>
    <row r="2351" spans="2:4" x14ac:dyDescent="0.25">
      <c r="B2351" s="23"/>
      <c r="C2351" s="23"/>
      <c r="D2351" s="23"/>
    </row>
    <row r="2352" spans="2:4" x14ac:dyDescent="0.25">
      <c r="B2352" s="23"/>
      <c r="C2352" s="23"/>
      <c r="D2352" s="23"/>
    </row>
    <row r="2353" spans="2:4" x14ac:dyDescent="0.25">
      <c r="B2353" s="23"/>
      <c r="C2353" s="23"/>
      <c r="D2353" s="23"/>
    </row>
    <row r="2354" spans="2:4" x14ac:dyDescent="0.25">
      <c r="B2354" s="23"/>
      <c r="C2354" s="23"/>
      <c r="D2354" s="23"/>
    </row>
    <row r="2355" spans="2:4" x14ac:dyDescent="0.25">
      <c r="B2355" s="23"/>
      <c r="C2355" s="23"/>
      <c r="D2355" s="23"/>
    </row>
    <row r="2356" spans="2:4" x14ac:dyDescent="0.25">
      <c r="B2356" s="23"/>
      <c r="C2356" s="23"/>
      <c r="D2356" s="23"/>
    </row>
    <row r="2357" spans="2:4" x14ac:dyDescent="0.25">
      <c r="B2357" s="23"/>
      <c r="C2357" s="23"/>
      <c r="D2357" s="23"/>
    </row>
    <row r="2358" spans="2:4" x14ac:dyDescent="0.25">
      <c r="B2358" s="23"/>
      <c r="C2358" s="23"/>
      <c r="D2358" s="23"/>
    </row>
    <row r="2359" spans="2:4" x14ac:dyDescent="0.25">
      <c r="B2359" s="23"/>
      <c r="C2359" s="23"/>
      <c r="D2359" s="23"/>
    </row>
    <row r="2360" spans="2:4" x14ac:dyDescent="0.25">
      <c r="B2360" s="23"/>
      <c r="C2360" s="23"/>
      <c r="D2360" s="23"/>
    </row>
    <row r="2361" spans="2:4" x14ac:dyDescent="0.25">
      <c r="B2361" s="23"/>
      <c r="C2361" s="23"/>
      <c r="D2361" s="23"/>
    </row>
    <row r="2362" spans="2:4" x14ac:dyDescent="0.25">
      <c r="B2362" s="23"/>
      <c r="C2362" s="23"/>
      <c r="D2362" s="23"/>
    </row>
    <row r="2363" spans="2:4" x14ac:dyDescent="0.25">
      <c r="B2363" s="23"/>
      <c r="C2363" s="23"/>
      <c r="D2363" s="23"/>
    </row>
    <row r="2364" spans="2:4" x14ac:dyDescent="0.25">
      <c r="B2364" s="23"/>
      <c r="C2364" s="23"/>
      <c r="D2364" s="23"/>
    </row>
    <row r="2365" spans="2:4" x14ac:dyDescent="0.25">
      <c r="B2365" s="23"/>
      <c r="C2365" s="23"/>
      <c r="D2365" s="23"/>
    </row>
    <row r="2366" spans="2:4" x14ac:dyDescent="0.25">
      <c r="B2366" s="23"/>
      <c r="C2366" s="23"/>
      <c r="D2366" s="23"/>
    </row>
    <row r="2367" spans="2:4" x14ac:dyDescent="0.25">
      <c r="B2367" s="23"/>
      <c r="C2367" s="23"/>
      <c r="D2367" s="23"/>
    </row>
    <row r="2368" spans="2:4" x14ac:dyDescent="0.25">
      <c r="B2368" s="23"/>
      <c r="C2368" s="23"/>
      <c r="D2368" s="23"/>
    </row>
    <row r="2369" spans="2:4" x14ac:dyDescent="0.25">
      <c r="B2369" s="23"/>
      <c r="C2369" s="23"/>
      <c r="D2369" s="23"/>
    </row>
    <row r="2370" spans="2:4" x14ac:dyDescent="0.25">
      <c r="B2370" s="23"/>
      <c r="C2370" s="23"/>
      <c r="D2370" s="23"/>
    </row>
    <row r="2371" spans="2:4" x14ac:dyDescent="0.25">
      <c r="B2371" s="23"/>
      <c r="C2371" s="23"/>
      <c r="D2371" s="23"/>
    </row>
    <row r="2372" spans="2:4" x14ac:dyDescent="0.25">
      <c r="B2372" s="23"/>
      <c r="C2372" s="23"/>
      <c r="D2372" s="23"/>
    </row>
    <row r="2373" spans="2:4" x14ac:dyDescent="0.25">
      <c r="B2373" s="23"/>
      <c r="C2373" s="23"/>
      <c r="D2373" s="23"/>
    </row>
    <row r="2374" spans="2:4" x14ac:dyDescent="0.25">
      <c r="B2374" s="23"/>
      <c r="C2374" s="23"/>
      <c r="D2374" s="23"/>
    </row>
    <row r="2375" spans="2:4" x14ac:dyDescent="0.25">
      <c r="B2375" s="23"/>
      <c r="C2375" s="23"/>
      <c r="D2375" s="23"/>
    </row>
    <row r="2376" spans="2:4" x14ac:dyDescent="0.25">
      <c r="B2376" s="23"/>
      <c r="C2376" s="23"/>
      <c r="D2376" s="23"/>
    </row>
    <row r="2377" spans="2:4" x14ac:dyDescent="0.25">
      <c r="B2377" s="23"/>
      <c r="C2377" s="23"/>
      <c r="D2377" s="23"/>
    </row>
    <row r="2378" spans="2:4" x14ac:dyDescent="0.25">
      <c r="B2378" s="23"/>
      <c r="C2378" s="23"/>
      <c r="D2378" s="23"/>
    </row>
    <row r="2379" spans="2:4" x14ac:dyDescent="0.25">
      <c r="B2379" s="23"/>
      <c r="C2379" s="23"/>
      <c r="D2379" s="23"/>
    </row>
    <row r="2380" spans="2:4" x14ac:dyDescent="0.25">
      <c r="B2380" s="23"/>
      <c r="C2380" s="23"/>
      <c r="D2380" s="23"/>
    </row>
    <row r="2381" spans="2:4" x14ac:dyDescent="0.25">
      <c r="B2381" s="23"/>
      <c r="C2381" s="23"/>
      <c r="D2381" s="23"/>
    </row>
    <row r="2382" spans="2:4" x14ac:dyDescent="0.25">
      <c r="B2382" s="23"/>
      <c r="C2382" s="23"/>
      <c r="D2382" s="23"/>
    </row>
    <row r="2383" spans="2:4" x14ac:dyDescent="0.25">
      <c r="B2383" s="23"/>
      <c r="C2383" s="23"/>
      <c r="D2383" s="23"/>
    </row>
    <row r="2384" spans="2:4" x14ac:dyDescent="0.25">
      <c r="B2384" s="23"/>
      <c r="C2384" s="23"/>
      <c r="D2384" s="23"/>
    </row>
    <row r="2385" spans="2:4" x14ac:dyDescent="0.25">
      <c r="B2385" s="23"/>
      <c r="C2385" s="23"/>
      <c r="D2385" s="23"/>
    </row>
    <row r="2386" spans="2:4" x14ac:dyDescent="0.25">
      <c r="B2386" s="23"/>
      <c r="C2386" s="23"/>
      <c r="D2386" s="23"/>
    </row>
    <row r="2387" spans="2:4" x14ac:dyDescent="0.25">
      <c r="B2387" s="23"/>
      <c r="C2387" s="23"/>
      <c r="D2387" s="23"/>
    </row>
    <row r="2388" spans="2:4" x14ac:dyDescent="0.25">
      <c r="B2388" s="23"/>
      <c r="C2388" s="23"/>
      <c r="D2388" s="23"/>
    </row>
    <row r="2389" spans="2:4" x14ac:dyDescent="0.25">
      <c r="B2389" s="23"/>
      <c r="C2389" s="23"/>
      <c r="D2389" s="23"/>
    </row>
    <row r="2390" spans="2:4" x14ac:dyDescent="0.25">
      <c r="B2390" s="23"/>
      <c r="C2390" s="23"/>
      <c r="D2390" s="23"/>
    </row>
    <row r="2391" spans="2:4" x14ac:dyDescent="0.25">
      <c r="B2391" s="23"/>
      <c r="C2391" s="23"/>
      <c r="D2391" s="23"/>
    </row>
    <row r="2392" spans="2:4" x14ac:dyDescent="0.25">
      <c r="B2392" s="23"/>
      <c r="C2392" s="23"/>
      <c r="D2392" s="23"/>
    </row>
    <row r="2393" spans="2:4" x14ac:dyDescent="0.25">
      <c r="B2393" s="23"/>
      <c r="C2393" s="23"/>
      <c r="D2393" s="23"/>
    </row>
    <row r="2394" spans="2:4" x14ac:dyDescent="0.25">
      <c r="B2394" s="23"/>
      <c r="C2394" s="23"/>
      <c r="D2394" s="23"/>
    </row>
    <row r="2395" spans="2:4" x14ac:dyDescent="0.25">
      <c r="B2395" s="23"/>
      <c r="C2395" s="23"/>
      <c r="D2395" s="23"/>
    </row>
    <row r="2396" spans="2:4" x14ac:dyDescent="0.25">
      <c r="B2396" s="23"/>
      <c r="C2396" s="23"/>
      <c r="D2396" s="23"/>
    </row>
    <row r="2397" spans="2:4" x14ac:dyDescent="0.25">
      <c r="B2397" s="23"/>
      <c r="C2397" s="23"/>
      <c r="D2397" s="23"/>
    </row>
    <row r="2398" spans="2:4" x14ac:dyDescent="0.25">
      <c r="B2398" s="23"/>
      <c r="C2398" s="23"/>
      <c r="D2398" s="23"/>
    </row>
    <row r="2399" spans="2:4" x14ac:dyDescent="0.25">
      <c r="B2399" s="23"/>
      <c r="C2399" s="23"/>
      <c r="D2399" s="23"/>
    </row>
    <row r="2400" spans="2:4" x14ac:dyDescent="0.25">
      <c r="B2400" s="23"/>
      <c r="C2400" s="23"/>
      <c r="D2400" s="23"/>
    </row>
    <row r="2401" spans="2:4" x14ac:dyDescent="0.25">
      <c r="B2401" s="23"/>
      <c r="C2401" s="23"/>
      <c r="D2401" s="23"/>
    </row>
    <row r="2402" spans="2:4" x14ac:dyDescent="0.25">
      <c r="B2402" s="23"/>
      <c r="C2402" s="23"/>
      <c r="D2402" s="23"/>
    </row>
    <row r="2403" spans="2:4" x14ac:dyDescent="0.25">
      <c r="B2403" s="23"/>
      <c r="C2403" s="23"/>
      <c r="D2403" s="23"/>
    </row>
    <row r="2404" spans="2:4" x14ac:dyDescent="0.25">
      <c r="B2404" s="23"/>
      <c r="C2404" s="23"/>
      <c r="D2404" s="23"/>
    </row>
    <row r="2405" spans="2:4" x14ac:dyDescent="0.25">
      <c r="B2405" s="23"/>
      <c r="C2405" s="23"/>
      <c r="D2405" s="23"/>
    </row>
    <row r="2406" spans="2:4" x14ac:dyDescent="0.25">
      <c r="B2406" s="23"/>
      <c r="C2406" s="23"/>
      <c r="D2406" s="23"/>
    </row>
    <row r="2407" spans="2:4" x14ac:dyDescent="0.25">
      <c r="B2407" s="23"/>
      <c r="C2407" s="23"/>
      <c r="D2407" s="23"/>
    </row>
    <row r="2408" spans="2:4" x14ac:dyDescent="0.25">
      <c r="B2408" s="23"/>
      <c r="C2408" s="23"/>
      <c r="D2408" s="23"/>
    </row>
    <row r="2409" spans="2:4" x14ac:dyDescent="0.25">
      <c r="B2409" s="23"/>
      <c r="C2409" s="23"/>
      <c r="D2409" s="23"/>
    </row>
    <row r="2410" spans="2:4" x14ac:dyDescent="0.25">
      <c r="B2410" s="23"/>
      <c r="C2410" s="23"/>
      <c r="D2410" s="23"/>
    </row>
    <row r="2411" spans="2:4" x14ac:dyDescent="0.25">
      <c r="B2411" s="23"/>
      <c r="C2411" s="23"/>
      <c r="D2411" s="23"/>
    </row>
    <row r="2412" spans="2:4" x14ac:dyDescent="0.25">
      <c r="B2412" s="23"/>
      <c r="C2412" s="23"/>
      <c r="D2412" s="23"/>
    </row>
    <row r="2413" spans="2:4" x14ac:dyDescent="0.25">
      <c r="B2413" s="23"/>
      <c r="C2413" s="23"/>
      <c r="D2413" s="23"/>
    </row>
    <row r="2414" spans="2:4" x14ac:dyDescent="0.25">
      <c r="B2414" s="23"/>
      <c r="C2414" s="23"/>
      <c r="D2414" s="23"/>
    </row>
    <row r="2415" spans="2:4" x14ac:dyDescent="0.25">
      <c r="B2415" s="23"/>
      <c r="C2415" s="23"/>
      <c r="D2415" s="23"/>
    </row>
    <row r="2416" spans="2:4" x14ac:dyDescent="0.25">
      <c r="B2416" s="23"/>
      <c r="C2416" s="23"/>
      <c r="D2416" s="23"/>
    </row>
    <row r="2417" spans="2:4" x14ac:dyDescent="0.25">
      <c r="B2417" s="23"/>
      <c r="C2417" s="23"/>
      <c r="D2417" s="23"/>
    </row>
    <row r="2418" spans="2:4" x14ac:dyDescent="0.25">
      <c r="B2418" s="23"/>
      <c r="C2418" s="23"/>
      <c r="D2418" s="23"/>
    </row>
    <row r="2419" spans="2:4" x14ac:dyDescent="0.25">
      <c r="B2419" s="23"/>
      <c r="C2419" s="23"/>
      <c r="D2419" s="23"/>
    </row>
    <row r="2420" spans="2:4" x14ac:dyDescent="0.25">
      <c r="B2420" s="23"/>
      <c r="C2420" s="23"/>
      <c r="D2420" s="23"/>
    </row>
    <row r="2421" spans="2:4" x14ac:dyDescent="0.25">
      <c r="B2421" s="23"/>
      <c r="C2421" s="23"/>
      <c r="D2421" s="23"/>
    </row>
    <row r="2422" spans="2:4" x14ac:dyDescent="0.25">
      <c r="B2422" s="23"/>
      <c r="C2422" s="23"/>
      <c r="D2422" s="23"/>
    </row>
    <row r="2423" spans="2:4" x14ac:dyDescent="0.25">
      <c r="B2423" s="23"/>
      <c r="C2423" s="23"/>
      <c r="D2423" s="23"/>
    </row>
    <row r="2424" spans="2:4" x14ac:dyDescent="0.25">
      <c r="B2424" s="23"/>
      <c r="C2424" s="23"/>
      <c r="D2424" s="23"/>
    </row>
    <row r="2425" spans="2:4" x14ac:dyDescent="0.25">
      <c r="B2425" s="23"/>
      <c r="C2425" s="23"/>
      <c r="D2425" s="23"/>
    </row>
    <row r="2426" spans="2:4" x14ac:dyDescent="0.25">
      <c r="B2426" s="23"/>
      <c r="C2426" s="23"/>
      <c r="D2426" s="23"/>
    </row>
    <row r="2427" spans="2:4" x14ac:dyDescent="0.25">
      <c r="B2427" s="23"/>
      <c r="C2427" s="23"/>
      <c r="D2427" s="23"/>
    </row>
    <row r="2428" spans="2:4" x14ac:dyDescent="0.25">
      <c r="B2428" s="23"/>
      <c r="C2428" s="23"/>
      <c r="D2428" s="23"/>
    </row>
    <row r="2429" spans="2:4" x14ac:dyDescent="0.25">
      <c r="B2429" s="23"/>
      <c r="C2429" s="23"/>
      <c r="D2429" s="23"/>
    </row>
    <row r="2430" spans="2:4" x14ac:dyDescent="0.25">
      <c r="B2430" s="23"/>
      <c r="C2430" s="23"/>
      <c r="D2430" s="23"/>
    </row>
    <row r="2431" spans="2:4" x14ac:dyDescent="0.25">
      <c r="B2431" s="23"/>
      <c r="C2431" s="23"/>
      <c r="D2431" s="23"/>
    </row>
    <row r="2432" spans="2:4" x14ac:dyDescent="0.25">
      <c r="B2432" s="23"/>
      <c r="C2432" s="23"/>
      <c r="D2432" s="23"/>
    </row>
    <row r="2433" spans="2:4" x14ac:dyDescent="0.25">
      <c r="B2433" s="23"/>
      <c r="C2433" s="23"/>
      <c r="D2433" s="23"/>
    </row>
    <row r="2434" spans="2:4" x14ac:dyDescent="0.25">
      <c r="B2434" s="23"/>
      <c r="C2434" s="23"/>
      <c r="D2434" s="23"/>
    </row>
    <row r="2435" spans="2:4" x14ac:dyDescent="0.25">
      <c r="B2435" s="23"/>
      <c r="C2435" s="23"/>
      <c r="D2435" s="23"/>
    </row>
    <row r="2436" spans="2:4" x14ac:dyDescent="0.25">
      <c r="B2436" s="23"/>
      <c r="C2436" s="23"/>
      <c r="D2436" s="23"/>
    </row>
    <row r="2437" spans="2:4" x14ac:dyDescent="0.25">
      <c r="B2437" s="23"/>
      <c r="C2437" s="23"/>
      <c r="D2437" s="23"/>
    </row>
    <row r="2438" spans="2:4" x14ac:dyDescent="0.25">
      <c r="B2438" s="23"/>
      <c r="C2438" s="23"/>
      <c r="D2438" s="23"/>
    </row>
    <row r="2439" spans="2:4" x14ac:dyDescent="0.25">
      <c r="B2439" s="23"/>
      <c r="C2439" s="23"/>
      <c r="D2439" s="23"/>
    </row>
    <row r="2440" spans="2:4" x14ac:dyDescent="0.25">
      <c r="B2440" s="23"/>
      <c r="C2440" s="23"/>
      <c r="D2440" s="23"/>
    </row>
    <row r="2441" spans="2:4" x14ac:dyDescent="0.25">
      <c r="B2441" s="23"/>
      <c r="C2441" s="23"/>
      <c r="D2441" s="23"/>
    </row>
    <row r="2442" spans="2:4" x14ac:dyDescent="0.25">
      <c r="B2442" s="23"/>
      <c r="C2442" s="23"/>
      <c r="D2442" s="23"/>
    </row>
    <row r="2443" spans="2:4" x14ac:dyDescent="0.25">
      <c r="B2443" s="23"/>
      <c r="C2443" s="23"/>
      <c r="D2443" s="23"/>
    </row>
    <row r="2444" spans="2:4" x14ac:dyDescent="0.25">
      <c r="B2444" s="23"/>
      <c r="C2444" s="23"/>
      <c r="D2444" s="23"/>
    </row>
    <row r="2445" spans="2:4" x14ac:dyDescent="0.25">
      <c r="B2445" s="23"/>
      <c r="C2445" s="23"/>
      <c r="D2445" s="23"/>
    </row>
    <row r="2446" spans="2:4" x14ac:dyDescent="0.25">
      <c r="B2446" s="23"/>
      <c r="C2446" s="23"/>
      <c r="D2446" s="23"/>
    </row>
    <row r="2447" spans="2:4" x14ac:dyDescent="0.25">
      <c r="B2447" s="23"/>
      <c r="C2447" s="23"/>
      <c r="D2447" s="23"/>
    </row>
    <row r="2448" spans="2:4" x14ac:dyDescent="0.25">
      <c r="B2448" s="23"/>
      <c r="C2448" s="23"/>
      <c r="D2448" s="23"/>
    </row>
    <row r="2449" spans="2:4" x14ac:dyDescent="0.25">
      <c r="B2449" s="23"/>
      <c r="C2449" s="23"/>
      <c r="D2449" s="23"/>
    </row>
    <row r="2450" spans="2:4" x14ac:dyDescent="0.25">
      <c r="B2450" s="23"/>
      <c r="C2450" s="23"/>
      <c r="D2450" s="23"/>
    </row>
    <row r="2451" spans="2:4" x14ac:dyDescent="0.25">
      <c r="B2451" s="23"/>
      <c r="C2451" s="23"/>
      <c r="D2451" s="23"/>
    </row>
    <row r="2452" spans="2:4" x14ac:dyDescent="0.25">
      <c r="B2452" s="23"/>
      <c r="C2452" s="23"/>
      <c r="D2452" s="23"/>
    </row>
    <row r="2453" spans="2:4" x14ac:dyDescent="0.25">
      <c r="B2453" s="23"/>
      <c r="C2453" s="23"/>
      <c r="D2453" s="23"/>
    </row>
    <row r="2454" spans="2:4" x14ac:dyDescent="0.25">
      <c r="B2454" s="23"/>
      <c r="C2454" s="23"/>
      <c r="D2454" s="23"/>
    </row>
    <row r="2455" spans="2:4" x14ac:dyDescent="0.25">
      <c r="B2455" s="23"/>
      <c r="C2455" s="23"/>
      <c r="D2455" s="23"/>
    </row>
    <row r="2456" spans="2:4" x14ac:dyDescent="0.25">
      <c r="B2456" s="23"/>
      <c r="C2456" s="23"/>
      <c r="D2456" s="23"/>
    </row>
    <row r="2457" spans="2:4" x14ac:dyDescent="0.25">
      <c r="B2457" s="23"/>
      <c r="C2457" s="23"/>
      <c r="D2457" s="23"/>
    </row>
    <row r="2458" spans="2:4" x14ac:dyDescent="0.25">
      <c r="B2458" s="23"/>
      <c r="C2458" s="23"/>
      <c r="D2458" s="23"/>
    </row>
    <row r="2459" spans="2:4" x14ac:dyDescent="0.25">
      <c r="B2459" s="23"/>
      <c r="C2459" s="23"/>
      <c r="D2459" s="23"/>
    </row>
    <row r="2460" spans="2:4" x14ac:dyDescent="0.25">
      <c r="B2460" s="23"/>
      <c r="C2460" s="23"/>
      <c r="D2460" s="23"/>
    </row>
    <row r="2461" spans="2:4" x14ac:dyDescent="0.25">
      <c r="B2461" s="23"/>
      <c r="C2461" s="23"/>
      <c r="D2461" s="23"/>
    </row>
    <row r="2462" spans="2:4" x14ac:dyDescent="0.25">
      <c r="B2462" s="23"/>
      <c r="C2462" s="23"/>
      <c r="D2462" s="23"/>
    </row>
    <row r="2463" spans="2:4" x14ac:dyDescent="0.25">
      <c r="B2463" s="23"/>
      <c r="C2463" s="23"/>
      <c r="D2463" s="23"/>
    </row>
    <row r="2464" spans="2:4" x14ac:dyDescent="0.25">
      <c r="B2464" s="23"/>
      <c r="C2464" s="23"/>
      <c r="D2464" s="23"/>
    </row>
    <row r="2465" spans="2:4" x14ac:dyDescent="0.25">
      <c r="B2465" s="23"/>
      <c r="C2465" s="23"/>
      <c r="D2465" s="23"/>
    </row>
    <row r="2466" spans="2:4" x14ac:dyDescent="0.25">
      <c r="B2466" s="23"/>
      <c r="C2466" s="23"/>
      <c r="D2466" s="23"/>
    </row>
    <row r="2467" spans="2:4" x14ac:dyDescent="0.25">
      <c r="B2467" s="23"/>
      <c r="C2467" s="23"/>
      <c r="D2467" s="23"/>
    </row>
    <row r="2468" spans="2:4" x14ac:dyDescent="0.25">
      <c r="B2468" s="23"/>
      <c r="C2468" s="23"/>
      <c r="D2468" s="23"/>
    </row>
    <row r="2469" spans="2:4" x14ac:dyDescent="0.25">
      <c r="B2469" s="23"/>
      <c r="C2469" s="23"/>
      <c r="D2469" s="23"/>
    </row>
    <row r="2470" spans="2:4" x14ac:dyDescent="0.25">
      <c r="B2470" s="23"/>
      <c r="C2470" s="23"/>
      <c r="D2470" s="23"/>
    </row>
    <row r="2471" spans="2:4" x14ac:dyDescent="0.25">
      <c r="B2471" s="23"/>
      <c r="C2471" s="23"/>
      <c r="D2471" s="23"/>
    </row>
    <row r="2472" spans="2:4" x14ac:dyDescent="0.25">
      <c r="B2472" s="23"/>
      <c r="C2472" s="23"/>
      <c r="D2472" s="23"/>
    </row>
    <row r="2473" spans="2:4" x14ac:dyDescent="0.25">
      <c r="B2473" s="23"/>
      <c r="C2473" s="23"/>
      <c r="D2473" s="23"/>
    </row>
    <row r="2474" spans="2:4" x14ac:dyDescent="0.25">
      <c r="B2474" s="23"/>
      <c r="C2474" s="23"/>
      <c r="D2474" s="23"/>
    </row>
    <row r="2475" spans="2:4" x14ac:dyDescent="0.25">
      <c r="B2475" s="23"/>
      <c r="C2475" s="23"/>
      <c r="D2475" s="23"/>
    </row>
    <row r="2476" spans="2:4" x14ac:dyDescent="0.25">
      <c r="B2476" s="23"/>
      <c r="C2476" s="23"/>
      <c r="D2476" s="23"/>
    </row>
    <row r="2477" spans="2:4" x14ac:dyDescent="0.25">
      <c r="B2477" s="23"/>
      <c r="C2477" s="23"/>
      <c r="D2477" s="23"/>
    </row>
    <row r="2478" spans="2:4" x14ac:dyDescent="0.25">
      <c r="B2478" s="23"/>
      <c r="C2478" s="23"/>
      <c r="D2478" s="23"/>
    </row>
    <row r="2479" spans="2:4" x14ac:dyDescent="0.25">
      <c r="B2479" s="23"/>
      <c r="C2479" s="23"/>
      <c r="D2479" s="23"/>
    </row>
    <row r="2480" spans="2:4" x14ac:dyDescent="0.25">
      <c r="B2480" s="23"/>
      <c r="C2480" s="23"/>
      <c r="D2480" s="23"/>
    </row>
    <row r="2481" spans="2:4" x14ac:dyDescent="0.25">
      <c r="B2481" s="23"/>
      <c r="C2481" s="23"/>
      <c r="D2481" s="23"/>
    </row>
    <row r="2482" spans="2:4" x14ac:dyDescent="0.25">
      <c r="B2482" s="23"/>
      <c r="C2482" s="23"/>
      <c r="D2482" s="23"/>
    </row>
    <row r="2483" spans="2:4" x14ac:dyDescent="0.25">
      <c r="B2483" s="23"/>
      <c r="C2483" s="23"/>
      <c r="D2483" s="23"/>
    </row>
    <row r="2484" spans="2:4" x14ac:dyDescent="0.25">
      <c r="B2484" s="23"/>
      <c r="C2484" s="23"/>
      <c r="D2484" s="23"/>
    </row>
    <row r="2485" spans="2:4" x14ac:dyDescent="0.25">
      <c r="B2485" s="23"/>
      <c r="C2485" s="23"/>
      <c r="D2485" s="23"/>
    </row>
    <row r="2486" spans="2:4" x14ac:dyDescent="0.25">
      <c r="B2486" s="23"/>
      <c r="C2486" s="23"/>
      <c r="D2486" s="23"/>
    </row>
    <row r="2487" spans="2:4" x14ac:dyDescent="0.25">
      <c r="B2487" s="23"/>
      <c r="C2487" s="23"/>
      <c r="D2487" s="23"/>
    </row>
    <row r="2488" spans="2:4" x14ac:dyDescent="0.25">
      <c r="B2488" s="23"/>
      <c r="C2488" s="23"/>
      <c r="D2488" s="23"/>
    </row>
    <row r="2489" spans="2:4" x14ac:dyDescent="0.25">
      <c r="B2489" s="23"/>
      <c r="C2489" s="23"/>
      <c r="D2489" s="23"/>
    </row>
    <row r="2490" spans="2:4" x14ac:dyDescent="0.25">
      <c r="B2490" s="23"/>
      <c r="C2490" s="23"/>
      <c r="D2490" s="23"/>
    </row>
    <row r="2491" spans="2:4" x14ac:dyDescent="0.25">
      <c r="B2491" s="23"/>
      <c r="C2491" s="23"/>
      <c r="D2491" s="23"/>
    </row>
    <row r="2492" spans="2:4" x14ac:dyDescent="0.25">
      <c r="B2492" s="23"/>
      <c r="C2492" s="23"/>
      <c r="D2492" s="23"/>
    </row>
    <row r="2493" spans="2:4" x14ac:dyDescent="0.25">
      <c r="B2493" s="23"/>
      <c r="C2493" s="23"/>
      <c r="D2493" s="23"/>
    </row>
    <row r="2494" spans="2:4" x14ac:dyDescent="0.25">
      <c r="B2494" s="23"/>
      <c r="C2494" s="23"/>
      <c r="D2494" s="23"/>
    </row>
    <row r="2495" spans="2:4" x14ac:dyDescent="0.25">
      <c r="B2495" s="23"/>
      <c r="C2495" s="23"/>
      <c r="D2495" s="23"/>
    </row>
    <row r="2496" spans="2:4" x14ac:dyDescent="0.25">
      <c r="B2496" s="23"/>
      <c r="C2496" s="23"/>
      <c r="D2496" s="23"/>
    </row>
    <row r="2497" spans="2:4" x14ac:dyDescent="0.25">
      <c r="B2497" s="23"/>
      <c r="C2497" s="23"/>
      <c r="D2497" s="23"/>
    </row>
    <row r="2498" spans="2:4" x14ac:dyDescent="0.25">
      <c r="B2498" s="23"/>
      <c r="C2498" s="23"/>
      <c r="D2498" s="23"/>
    </row>
    <row r="2499" spans="2:4" x14ac:dyDescent="0.25">
      <c r="B2499" s="23"/>
      <c r="C2499" s="23"/>
      <c r="D2499" s="23"/>
    </row>
    <row r="2500" spans="2:4" x14ac:dyDescent="0.25">
      <c r="B2500" s="23"/>
      <c r="C2500" s="23"/>
      <c r="D2500" s="23"/>
    </row>
    <row r="2501" spans="2:4" x14ac:dyDescent="0.25">
      <c r="B2501" s="23"/>
      <c r="C2501" s="23"/>
      <c r="D2501" s="23"/>
    </row>
    <row r="2502" spans="2:4" x14ac:dyDescent="0.25">
      <c r="B2502" s="23"/>
      <c r="C2502" s="23"/>
      <c r="D2502" s="23"/>
    </row>
    <row r="2503" spans="2:4" x14ac:dyDescent="0.25">
      <c r="B2503" s="23"/>
      <c r="C2503" s="23"/>
      <c r="D2503" s="23"/>
    </row>
    <row r="2504" spans="2:4" x14ac:dyDescent="0.25">
      <c r="B2504" s="23"/>
      <c r="C2504" s="23"/>
      <c r="D2504" s="23"/>
    </row>
    <row r="2505" spans="2:4" x14ac:dyDescent="0.25">
      <c r="B2505" s="23"/>
      <c r="C2505" s="23"/>
      <c r="D2505" s="23"/>
    </row>
    <row r="2506" spans="2:4" x14ac:dyDescent="0.25">
      <c r="B2506" s="23"/>
      <c r="C2506" s="23"/>
      <c r="D2506" s="23"/>
    </row>
    <row r="2507" spans="2:4" x14ac:dyDescent="0.25">
      <c r="B2507" s="23"/>
      <c r="C2507" s="23"/>
      <c r="D2507" s="23"/>
    </row>
    <row r="2508" spans="2:4" x14ac:dyDescent="0.25">
      <c r="B2508" s="23"/>
      <c r="C2508" s="23"/>
      <c r="D2508" s="23"/>
    </row>
    <row r="2509" spans="2:4" x14ac:dyDescent="0.25">
      <c r="B2509" s="23"/>
      <c r="C2509" s="23"/>
      <c r="D2509" s="23"/>
    </row>
    <row r="2510" spans="2:4" x14ac:dyDescent="0.25">
      <c r="B2510" s="23"/>
      <c r="C2510" s="23"/>
      <c r="D2510" s="23"/>
    </row>
    <row r="2511" spans="2:4" x14ac:dyDescent="0.25">
      <c r="B2511" s="23"/>
      <c r="C2511" s="23"/>
      <c r="D2511" s="23"/>
    </row>
    <row r="2512" spans="2:4" x14ac:dyDescent="0.25">
      <c r="B2512" s="23"/>
      <c r="C2512" s="23"/>
      <c r="D2512" s="23"/>
    </row>
    <row r="2513" spans="2:4" x14ac:dyDescent="0.25">
      <c r="B2513" s="23"/>
      <c r="C2513" s="23"/>
      <c r="D2513" s="23"/>
    </row>
    <row r="2514" spans="2:4" x14ac:dyDescent="0.25">
      <c r="B2514" s="23"/>
      <c r="C2514" s="23"/>
      <c r="D2514" s="23"/>
    </row>
    <row r="2515" spans="2:4" x14ac:dyDescent="0.25">
      <c r="B2515" s="23"/>
      <c r="C2515" s="23"/>
      <c r="D2515" s="23"/>
    </row>
    <row r="2516" spans="2:4" x14ac:dyDescent="0.25">
      <c r="B2516" s="23"/>
      <c r="C2516" s="23"/>
      <c r="D2516" s="23"/>
    </row>
    <row r="2517" spans="2:4" x14ac:dyDescent="0.25">
      <c r="B2517" s="23"/>
      <c r="C2517" s="23"/>
      <c r="D2517" s="23"/>
    </row>
    <row r="2518" spans="2:4" x14ac:dyDescent="0.25">
      <c r="B2518" s="23"/>
      <c r="C2518" s="23"/>
      <c r="D2518" s="23"/>
    </row>
    <row r="2519" spans="2:4" x14ac:dyDescent="0.25">
      <c r="B2519" s="23"/>
      <c r="C2519" s="23"/>
      <c r="D2519" s="23"/>
    </row>
    <row r="2520" spans="2:4" x14ac:dyDescent="0.25">
      <c r="B2520" s="23"/>
      <c r="C2520" s="23"/>
      <c r="D2520" s="23"/>
    </row>
    <row r="2521" spans="2:4" x14ac:dyDescent="0.25">
      <c r="B2521" s="23"/>
      <c r="C2521" s="23"/>
      <c r="D2521" s="23"/>
    </row>
    <row r="2522" spans="2:4" x14ac:dyDescent="0.25">
      <c r="B2522" s="23"/>
      <c r="C2522" s="23"/>
      <c r="D2522" s="23"/>
    </row>
    <row r="2523" spans="2:4" x14ac:dyDescent="0.25">
      <c r="B2523" s="23"/>
      <c r="C2523" s="23"/>
      <c r="D2523" s="23"/>
    </row>
    <row r="2524" spans="2:4" x14ac:dyDescent="0.25">
      <c r="B2524" s="23"/>
      <c r="C2524" s="23"/>
      <c r="D2524" s="23"/>
    </row>
    <row r="2525" spans="2:4" x14ac:dyDescent="0.25">
      <c r="B2525" s="23"/>
      <c r="C2525" s="23"/>
      <c r="D2525" s="23"/>
    </row>
    <row r="2526" spans="2:4" x14ac:dyDescent="0.25">
      <c r="B2526" s="23"/>
      <c r="C2526" s="23"/>
      <c r="D2526" s="23"/>
    </row>
    <row r="2527" spans="2:4" x14ac:dyDescent="0.25">
      <c r="B2527" s="23"/>
      <c r="C2527" s="23"/>
      <c r="D2527" s="23"/>
    </row>
    <row r="2528" spans="2:4" x14ac:dyDescent="0.25">
      <c r="B2528" s="23"/>
      <c r="C2528" s="23"/>
      <c r="D2528" s="23"/>
    </row>
    <row r="2529" spans="2:4" x14ac:dyDescent="0.25">
      <c r="B2529" s="23"/>
      <c r="C2529" s="23"/>
      <c r="D2529" s="23"/>
    </row>
    <row r="2530" spans="2:4" x14ac:dyDescent="0.25">
      <c r="B2530" s="23"/>
      <c r="C2530" s="23"/>
      <c r="D2530" s="23"/>
    </row>
    <row r="2531" spans="2:4" x14ac:dyDescent="0.25">
      <c r="B2531" s="23"/>
      <c r="C2531" s="23"/>
      <c r="D2531" s="23"/>
    </row>
    <row r="2532" spans="2:4" x14ac:dyDescent="0.25">
      <c r="B2532" s="23"/>
      <c r="C2532" s="23"/>
      <c r="D2532" s="23"/>
    </row>
    <row r="2533" spans="2:4" x14ac:dyDescent="0.25">
      <c r="B2533" s="23"/>
      <c r="C2533" s="23"/>
      <c r="D2533" s="23"/>
    </row>
    <row r="2534" spans="2:4" x14ac:dyDescent="0.25">
      <c r="B2534" s="23"/>
      <c r="C2534" s="23"/>
      <c r="D2534" s="23"/>
    </row>
    <row r="2535" spans="2:4" x14ac:dyDescent="0.25">
      <c r="B2535" s="23"/>
      <c r="C2535" s="23"/>
      <c r="D2535" s="23"/>
    </row>
    <row r="2536" spans="2:4" x14ac:dyDescent="0.25">
      <c r="B2536" s="23"/>
      <c r="C2536" s="23"/>
      <c r="D2536" s="23"/>
    </row>
    <row r="2537" spans="2:4" x14ac:dyDescent="0.25">
      <c r="B2537" s="23"/>
      <c r="C2537" s="23"/>
      <c r="D2537" s="23"/>
    </row>
    <row r="2538" spans="2:4" x14ac:dyDescent="0.25">
      <c r="B2538" s="23"/>
      <c r="C2538" s="23"/>
      <c r="D2538" s="23"/>
    </row>
    <row r="2539" spans="2:4" x14ac:dyDescent="0.25">
      <c r="B2539" s="23"/>
      <c r="C2539" s="23"/>
      <c r="D2539" s="23"/>
    </row>
    <row r="2540" spans="2:4" x14ac:dyDescent="0.25">
      <c r="B2540" s="23"/>
      <c r="C2540" s="23"/>
      <c r="D2540" s="23"/>
    </row>
    <row r="2541" spans="2:4" x14ac:dyDescent="0.25">
      <c r="B2541" s="23"/>
      <c r="C2541" s="23"/>
      <c r="D2541" s="23"/>
    </row>
    <row r="2542" spans="2:4" x14ac:dyDescent="0.25">
      <c r="B2542" s="23"/>
      <c r="C2542" s="23"/>
      <c r="D2542" s="23"/>
    </row>
    <row r="2543" spans="2:4" x14ac:dyDescent="0.25">
      <c r="B2543" s="23"/>
      <c r="C2543" s="23"/>
      <c r="D2543" s="23"/>
    </row>
    <row r="2544" spans="2:4" x14ac:dyDescent="0.25">
      <c r="B2544" s="23"/>
      <c r="C2544" s="23"/>
      <c r="D2544" s="23"/>
    </row>
    <row r="2545" spans="2:4" x14ac:dyDescent="0.25">
      <c r="B2545" s="23"/>
      <c r="C2545" s="23"/>
      <c r="D2545" s="23"/>
    </row>
    <row r="2546" spans="2:4" x14ac:dyDescent="0.25">
      <c r="B2546" s="23"/>
      <c r="C2546" s="23"/>
      <c r="D2546" s="23"/>
    </row>
    <row r="2547" spans="2:4" x14ac:dyDescent="0.25">
      <c r="B2547" s="23"/>
      <c r="C2547" s="23"/>
      <c r="D2547" s="23"/>
    </row>
    <row r="2548" spans="2:4" x14ac:dyDescent="0.25">
      <c r="B2548" s="23"/>
      <c r="C2548" s="23"/>
      <c r="D2548" s="23"/>
    </row>
    <row r="2549" spans="2:4" x14ac:dyDescent="0.25">
      <c r="B2549" s="23"/>
      <c r="C2549" s="23"/>
      <c r="D2549" s="23"/>
    </row>
    <row r="2550" spans="2:4" x14ac:dyDescent="0.25">
      <c r="B2550" s="23"/>
      <c r="C2550" s="23"/>
      <c r="D2550" s="23"/>
    </row>
    <row r="2551" spans="2:4" x14ac:dyDescent="0.25">
      <c r="B2551" s="23"/>
      <c r="C2551" s="23"/>
      <c r="D2551" s="23"/>
    </row>
    <row r="2552" spans="2:4" x14ac:dyDescent="0.25">
      <c r="B2552" s="23"/>
      <c r="C2552" s="23"/>
      <c r="D2552" s="23"/>
    </row>
    <row r="2553" spans="2:4" x14ac:dyDescent="0.25">
      <c r="B2553" s="23"/>
      <c r="C2553" s="23"/>
      <c r="D2553" s="23"/>
    </row>
    <row r="2554" spans="2:4" x14ac:dyDescent="0.25">
      <c r="B2554" s="23"/>
      <c r="C2554" s="23"/>
      <c r="D2554" s="23"/>
    </row>
    <row r="2555" spans="2:4" x14ac:dyDescent="0.25">
      <c r="B2555" s="23"/>
      <c r="C2555" s="23"/>
      <c r="D2555" s="23"/>
    </row>
    <row r="2556" spans="2:4" x14ac:dyDescent="0.25">
      <c r="B2556" s="23"/>
      <c r="C2556" s="23"/>
      <c r="D2556" s="23"/>
    </row>
    <row r="2557" spans="2:4" x14ac:dyDescent="0.25">
      <c r="B2557" s="23"/>
      <c r="C2557" s="23"/>
      <c r="D2557" s="23"/>
    </row>
    <row r="2558" spans="2:4" x14ac:dyDescent="0.25">
      <c r="B2558" s="23"/>
      <c r="C2558" s="23"/>
      <c r="D2558" s="23"/>
    </row>
    <row r="2559" spans="2:4" x14ac:dyDescent="0.25">
      <c r="B2559" s="23"/>
      <c r="C2559" s="23"/>
      <c r="D2559" s="23"/>
    </row>
    <row r="2560" spans="2:4" x14ac:dyDescent="0.25">
      <c r="B2560" s="23"/>
      <c r="C2560" s="23"/>
      <c r="D2560" s="23"/>
    </row>
    <row r="2561" spans="2:4" x14ac:dyDescent="0.25">
      <c r="B2561" s="23"/>
      <c r="C2561" s="23"/>
      <c r="D2561" s="23"/>
    </row>
    <row r="2562" spans="2:4" x14ac:dyDescent="0.25">
      <c r="B2562" s="23"/>
      <c r="C2562" s="23"/>
      <c r="D2562" s="23"/>
    </row>
    <row r="2563" spans="2:4" x14ac:dyDescent="0.25">
      <c r="B2563" s="23"/>
      <c r="C2563" s="23"/>
      <c r="D2563" s="23"/>
    </row>
    <row r="2564" spans="2:4" x14ac:dyDescent="0.25">
      <c r="B2564" s="23"/>
      <c r="C2564" s="23"/>
      <c r="D2564" s="23"/>
    </row>
    <row r="2565" spans="2:4" x14ac:dyDescent="0.25">
      <c r="B2565" s="23"/>
      <c r="C2565" s="23"/>
      <c r="D2565" s="23"/>
    </row>
    <row r="2566" spans="2:4" x14ac:dyDescent="0.25">
      <c r="B2566" s="23"/>
      <c r="C2566" s="23"/>
      <c r="D2566" s="23"/>
    </row>
    <row r="2567" spans="2:4" x14ac:dyDescent="0.25">
      <c r="B2567" s="23"/>
      <c r="C2567" s="23"/>
      <c r="D2567" s="23"/>
    </row>
    <row r="2568" spans="2:4" x14ac:dyDescent="0.25">
      <c r="B2568" s="23"/>
      <c r="C2568" s="23"/>
      <c r="D2568" s="23"/>
    </row>
    <row r="2569" spans="2:4" x14ac:dyDescent="0.25">
      <c r="B2569" s="23"/>
      <c r="C2569" s="23"/>
      <c r="D2569" s="23"/>
    </row>
    <row r="2570" spans="2:4" x14ac:dyDescent="0.25">
      <c r="B2570" s="23"/>
      <c r="C2570" s="23"/>
      <c r="D2570" s="23"/>
    </row>
    <row r="2571" spans="2:4" x14ac:dyDescent="0.25">
      <c r="B2571" s="23"/>
      <c r="C2571" s="23"/>
      <c r="D2571" s="23"/>
    </row>
    <row r="2572" spans="2:4" x14ac:dyDescent="0.25">
      <c r="B2572" s="23"/>
      <c r="C2572" s="23"/>
      <c r="D2572" s="23"/>
    </row>
    <row r="2573" spans="2:4" x14ac:dyDescent="0.25">
      <c r="B2573" s="23"/>
      <c r="C2573" s="23"/>
      <c r="D2573" s="23"/>
    </row>
    <row r="2574" spans="2:4" x14ac:dyDescent="0.25">
      <c r="B2574" s="23"/>
      <c r="C2574" s="23"/>
      <c r="D2574" s="23"/>
    </row>
    <row r="2575" spans="2:4" x14ac:dyDescent="0.25">
      <c r="B2575" s="23"/>
      <c r="C2575" s="23"/>
      <c r="D2575" s="23"/>
    </row>
    <row r="2576" spans="2:4" x14ac:dyDescent="0.25">
      <c r="B2576" s="23"/>
      <c r="C2576" s="23"/>
      <c r="D2576" s="23"/>
    </row>
    <row r="2577" spans="2:4" x14ac:dyDescent="0.25">
      <c r="B2577" s="23"/>
      <c r="C2577" s="23"/>
      <c r="D2577" s="23"/>
    </row>
    <row r="2578" spans="2:4" x14ac:dyDescent="0.25">
      <c r="B2578" s="23"/>
      <c r="C2578" s="23"/>
      <c r="D2578" s="23"/>
    </row>
    <row r="2579" spans="2:4" x14ac:dyDescent="0.25">
      <c r="B2579" s="23"/>
      <c r="C2579" s="23"/>
      <c r="D2579" s="23"/>
    </row>
    <row r="2580" spans="2:4" x14ac:dyDescent="0.25">
      <c r="B2580" s="23"/>
      <c r="C2580" s="23"/>
      <c r="D2580" s="23"/>
    </row>
    <row r="2581" spans="2:4" x14ac:dyDescent="0.25">
      <c r="B2581" s="23"/>
      <c r="C2581" s="23"/>
      <c r="D2581" s="23"/>
    </row>
    <row r="2582" spans="2:4" x14ac:dyDescent="0.25">
      <c r="B2582" s="23"/>
      <c r="C2582" s="23"/>
      <c r="D2582" s="23"/>
    </row>
    <row r="2583" spans="2:4" x14ac:dyDescent="0.25">
      <c r="B2583" s="23"/>
      <c r="C2583" s="23"/>
      <c r="D2583" s="23"/>
    </row>
    <row r="2584" spans="2:4" x14ac:dyDescent="0.25">
      <c r="B2584" s="23"/>
      <c r="C2584" s="23"/>
      <c r="D2584" s="23"/>
    </row>
    <row r="2585" spans="2:4" x14ac:dyDescent="0.25">
      <c r="B2585" s="23"/>
      <c r="C2585" s="23"/>
      <c r="D2585" s="23"/>
    </row>
    <row r="2586" spans="2:4" x14ac:dyDescent="0.25">
      <c r="B2586" s="23"/>
      <c r="C2586" s="23"/>
      <c r="D2586" s="23"/>
    </row>
    <row r="2587" spans="2:4" x14ac:dyDescent="0.25">
      <c r="B2587" s="23"/>
      <c r="C2587" s="23"/>
      <c r="D2587" s="23"/>
    </row>
    <row r="2588" spans="2:4" x14ac:dyDescent="0.25">
      <c r="B2588" s="23"/>
      <c r="C2588" s="23"/>
      <c r="D2588" s="23"/>
    </row>
    <row r="2589" spans="2:4" x14ac:dyDescent="0.25">
      <c r="B2589" s="23"/>
      <c r="C2589" s="23"/>
      <c r="D2589" s="23"/>
    </row>
    <row r="2590" spans="2:4" x14ac:dyDescent="0.25">
      <c r="B2590" s="23"/>
      <c r="C2590" s="23"/>
      <c r="D2590" s="23"/>
    </row>
    <row r="2591" spans="2:4" x14ac:dyDescent="0.25">
      <c r="B2591" s="23"/>
      <c r="C2591" s="23"/>
      <c r="D2591" s="23"/>
    </row>
    <row r="2592" spans="2:4" x14ac:dyDescent="0.25">
      <c r="B2592" s="23"/>
      <c r="C2592" s="23"/>
      <c r="D2592" s="23"/>
    </row>
    <row r="2593" spans="2:4" x14ac:dyDescent="0.25">
      <c r="B2593" s="23"/>
      <c r="C2593" s="23"/>
      <c r="D2593" s="23"/>
    </row>
    <row r="2594" spans="2:4" x14ac:dyDescent="0.25">
      <c r="B2594" s="23"/>
      <c r="C2594" s="23"/>
      <c r="D2594" s="23"/>
    </row>
    <row r="2595" spans="2:4" x14ac:dyDescent="0.25">
      <c r="B2595" s="23"/>
      <c r="C2595" s="23"/>
      <c r="D2595" s="23"/>
    </row>
    <row r="2596" spans="2:4" x14ac:dyDescent="0.25">
      <c r="B2596" s="23"/>
      <c r="C2596" s="23"/>
      <c r="D2596" s="23"/>
    </row>
    <row r="2597" spans="2:4" x14ac:dyDescent="0.25">
      <c r="B2597" s="23"/>
      <c r="C2597" s="23"/>
      <c r="D2597" s="23"/>
    </row>
    <row r="2598" spans="2:4" x14ac:dyDescent="0.25">
      <c r="B2598" s="23"/>
      <c r="C2598" s="23"/>
      <c r="D2598" s="23"/>
    </row>
    <row r="2599" spans="2:4" x14ac:dyDescent="0.25">
      <c r="B2599" s="23"/>
      <c r="C2599" s="23"/>
      <c r="D2599" s="23"/>
    </row>
    <row r="2600" spans="2:4" x14ac:dyDescent="0.25">
      <c r="B2600" s="23"/>
      <c r="C2600" s="23"/>
      <c r="D2600" s="23"/>
    </row>
    <row r="2601" spans="2:4" x14ac:dyDescent="0.25">
      <c r="B2601" s="23"/>
      <c r="C2601" s="23"/>
      <c r="D2601" s="23"/>
    </row>
    <row r="2602" spans="2:4" x14ac:dyDescent="0.25">
      <c r="B2602" s="23"/>
      <c r="C2602" s="23"/>
      <c r="D2602" s="23"/>
    </row>
    <row r="2603" spans="2:4" x14ac:dyDescent="0.25">
      <c r="B2603" s="23"/>
      <c r="C2603" s="23"/>
      <c r="D2603" s="23"/>
    </row>
    <row r="2604" spans="2:4" x14ac:dyDescent="0.25">
      <c r="B2604" s="23"/>
      <c r="C2604" s="23"/>
      <c r="D2604" s="23"/>
    </row>
    <row r="2605" spans="2:4" x14ac:dyDescent="0.25">
      <c r="B2605" s="23"/>
      <c r="C2605" s="23"/>
      <c r="D2605" s="23"/>
    </row>
    <row r="2606" spans="2:4" x14ac:dyDescent="0.25">
      <c r="B2606" s="23"/>
      <c r="C2606" s="23"/>
      <c r="D2606" s="23"/>
    </row>
    <row r="2607" spans="2:4" x14ac:dyDescent="0.25">
      <c r="B2607" s="23"/>
      <c r="C2607" s="23"/>
      <c r="D2607" s="23"/>
    </row>
    <row r="2608" spans="2:4" x14ac:dyDescent="0.25">
      <c r="B2608" s="23"/>
      <c r="C2608" s="23"/>
      <c r="D2608" s="23"/>
    </row>
    <row r="2609" spans="2:4" x14ac:dyDescent="0.25">
      <c r="B2609" s="23"/>
      <c r="C2609" s="23"/>
      <c r="D2609" s="23"/>
    </row>
    <row r="2610" spans="2:4" x14ac:dyDescent="0.25">
      <c r="B2610" s="23"/>
      <c r="C2610" s="23"/>
      <c r="D2610" s="23"/>
    </row>
    <row r="2611" spans="2:4" x14ac:dyDescent="0.25">
      <c r="B2611" s="23"/>
      <c r="C2611" s="23"/>
      <c r="D2611" s="23"/>
    </row>
    <row r="2612" spans="2:4" x14ac:dyDescent="0.25">
      <c r="B2612" s="23"/>
      <c r="C2612" s="23"/>
      <c r="D2612" s="23"/>
    </row>
    <row r="2613" spans="2:4" x14ac:dyDescent="0.25">
      <c r="B2613" s="23"/>
      <c r="C2613" s="23"/>
      <c r="D2613" s="23"/>
    </row>
    <row r="2614" spans="2:4" x14ac:dyDescent="0.25">
      <c r="B2614" s="23"/>
      <c r="C2614" s="23"/>
      <c r="D2614" s="23"/>
    </row>
    <row r="2615" spans="2:4" x14ac:dyDescent="0.25">
      <c r="B2615" s="23"/>
      <c r="C2615" s="23"/>
      <c r="D2615" s="23"/>
    </row>
    <row r="2616" spans="2:4" x14ac:dyDescent="0.25">
      <c r="B2616" s="23"/>
      <c r="C2616" s="23"/>
      <c r="D2616" s="23"/>
    </row>
    <row r="2617" spans="2:4" x14ac:dyDescent="0.25">
      <c r="B2617" s="23"/>
      <c r="C2617" s="23"/>
      <c r="D2617" s="23"/>
    </row>
    <row r="2618" spans="2:4" x14ac:dyDescent="0.25">
      <c r="B2618" s="23"/>
      <c r="C2618" s="23"/>
      <c r="D2618" s="23"/>
    </row>
    <row r="2619" spans="2:4" x14ac:dyDescent="0.25">
      <c r="B2619" s="23"/>
      <c r="C2619" s="23"/>
      <c r="D2619" s="23"/>
    </row>
    <row r="2620" spans="2:4" x14ac:dyDescent="0.25">
      <c r="B2620" s="23"/>
      <c r="C2620" s="23"/>
      <c r="D2620" s="23"/>
    </row>
    <row r="2621" spans="2:4" x14ac:dyDescent="0.25">
      <c r="B2621" s="23"/>
      <c r="C2621" s="23"/>
      <c r="D2621" s="23"/>
    </row>
    <row r="2622" spans="2:4" x14ac:dyDescent="0.25">
      <c r="B2622" s="23"/>
      <c r="C2622" s="23"/>
      <c r="D2622" s="23"/>
    </row>
    <row r="2623" spans="2:4" x14ac:dyDescent="0.25">
      <c r="B2623" s="23"/>
      <c r="C2623" s="23"/>
      <c r="D2623" s="23"/>
    </row>
    <row r="2624" spans="2:4" x14ac:dyDescent="0.25">
      <c r="B2624" s="23"/>
      <c r="C2624" s="23"/>
      <c r="D2624" s="23"/>
    </row>
    <row r="2625" spans="2:4" x14ac:dyDescent="0.25">
      <c r="B2625" s="23"/>
      <c r="C2625" s="23"/>
      <c r="D2625" s="23"/>
    </row>
    <row r="2626" spans="2:4" x14ac:dyDescent="0.25">
      <c r="B2626" s="23"/>
      <c r="C2626" s="23"/>
      <c r="D2626" s="23"/>
    </row>
    <row r="2627" spans="2:4" x14ac:dyDescent="0.25">
      <c r="B2627" s="23"/>
      <c r="C2627" s="23"/>
      <c r="D2627" s="23"/>
    </row>
    <row r="2628" spans="2:4" x14ac:dyDescent="0.25">
      <c r="B2628" s="23"/>
      <c r="C2628" s="23"/>
      <c r="D2628" s="23"/>
    </row>
    <row r="2629" spans="2:4" x14ac:dyDescent="0.25">
      <c r="B2629" s="23"/>
      <c r="C2629" s="23"/>
      <c r="D2629" s="23"/>
    </row>
    <row r="2630" spans="2:4" x14ac:dyDescent="0.25">
      <c r="B2630" s="23"/>
      <c r="C2630" s="23"/>
      <c r="D2630" s="23"/>
    </row>
    <row r="2631" spans="2:4" x14ac:dyDescent="0.25">
      <c r="B2631" s="23"/>
      <c r="C2631" s="23"/>
      <c r="D2631" s="23"/>
    </row>
    <row r="2632" spans="2:4" x14ac:dyDescent="0.25">
      <c r="B2632" s="23"/>
      <c r="C2632" s="23"/>
      <c r="D2632" s="23"/>
    </row>
    <row r="2633" spans="2:4" x14ac:dyDescent="0.25">
      <c r="B2633" s="23"/>
      <c r="C2633" s="23"/>
      <c r="D2633" s="23"/>
    </row>
    <row r="2634" spans="2:4" x14ac:dyDescent="0.25">
      <c r="B2634" s="23"/>
      <c r="C2634" s="23"/>
      <c r="D2634" s="23"/>
    </row>
    <row r="2635" spans="2:4" x14ac:dyDescent="0.25">
      <c r="B2635" s="23"/>
      <c r="C2635" s="23"/>
      <c r="D2635" s="23"/>
    </row>
    <row r="2636" spans="2:4" x14ac:dyDescent="0.25">
      <c r="B2636" s="23"/>
      <c r="C2636" s="23"/>
      <c r="D2636" s="23"/>
    </row>
    <row r="2637" spans="2:4" x14ac:dyDescent="0.25">
      <c r="B2637" s="23"/>
      <c r="C2637" s="23"/>
      <c r="D2637" s="23"/>
    </row>
    <row r="2638" spans="2:4" x14ac:dyDescent="0.25">
      <c r="B2638" s="23"/>
      <c r="C2638" s="23"/>
      <c r="D2638" s="23"/>
    </row>
    <row r="2639" spans="2:4" x14ac:dyDescent="0.25">
      <c r="B2639" s="23"/>
      <c r="C2639" s="23"/>
      <c r="D2639" s="23"/>
    </row>
    <row r="2640" spans="2:4" x14ac:dyDescent="0.25">
      <c r="B2640" s="23"/>
      <c r="C2640" s="23"/>
      <c r="D2640" s="23"/>
    </row>
    <row r="2641" spans="2:4" x14ac:dyDescent="0.25">
      <c r="B2641" s="23"/>
      <c r="C2641" s="23"/>
      <c r="D2641" s="23"/>
    </row>
    <row r="2642" spans="2:4" x14ac:dyDescent="0.25">
      <c r="B2642" s="23"/>
      <c r="C2642" s="23"/>
      <c r="D2642" s="23"/>
    </row>
    <row r="2643" spans="2:4" x14ac:dyDescent="0.25">
      <c r="B2643" s="23"/>
      <c r="C2643" s="23"/>
      <c r="D2643" s="23"/>
    </row>
    <row r="2644" spans="2:4" x14ac:dyDescent="0.25">
      <c r="B2644" s="23"/>
      <c r="C2644" s="23"/>
      <c r="D2644" s="23"/>
    </row>
    <row r="2645" spans="2:4" x14ac:dyDescent="0.25">
      <c r="B2645" s="23"/>
      <c r="C2645" s="23"/>
      <c r="D2645" s="23"/>
    </row>
    <row r="2646" spans="2:4" x14ac:dyDescent="0.25">
      <c r="B2646" s="23"/>
      <c r="C2646" s="23"/>
      <c r="D2646" s="23"/>
    </row>
    <row r="2647" spans="2:4" x14ac:dyDescent="0.25">
      <c r="B2647" s="23"/>
      <c r="C2647" s="23"/>
      <c r="D2647" s="23"/>
    </row>
    <row r="2648" spans="2:4" x14ac:dyDescent="0.25">
      <c r="B2648" s="23"/>
      <c r="C2648" s="23"/>
      <c r="D2648" s="23"/>
    </row>
    <row r="2649" spans="2:4" x14ac:dyDescent="0.25">
      <c r="B2649" s="23"/>
      <c r="C2649" s="23"/>
      <c r="D2649" s="23"/>
    </row>
    <row r="2650" spans="2:4" x14ac:dyDescent="0.25">
      <c r="B2650" s="23"/>
      <c r="C2650" s="23"/>
      <c r="D2650" s="23"/>
    </row>
    <row r="2651" spans="2:4" x14ac:dyDescent="0.25">
      <c r="B2651" s="23"/>
      <c r="C2651" s="23"/>
      <c r="D2651" s="23"/>
    </row>
    <row r="2652" spans="2:4" x14ac:dyDescent="0.25">
      <c r="B2652" s="23"/>
      <c r="C2652" s="23"/>
      <c r="D2652" s="23"/>
    </row>
    <row r="2653" spans="2:4" x14ac:dyDescent="0.25">
      <c r="B2653" s="23"/>
      <c r="C2653" s="23"/>
      <c r="D2653" s="23"/>
    </row>
    <row r="2654" spans="2:4" x14ac:dyDescent="0.25">
      <c r="B2654" s="23"/>
      <c r="C2654" s="23"/>
      <c r="D2654" s="23"/>
    </row>
    <row r="2655" spans="2:4" x14ac:dyDescent="0.25">
      <c r="B2655" s="23"/>
      <c r="C2655" s="23"/>
      <c r="D2655" s="23"/>
    </row>
    <row r="2656" spans="2:4" x14ac:dyDescent="0.25">
      <c r="B2656" s="23"/>
      <c r="C2656" s="23"/>
      <c r="D2656" s="23"/>
    </row>
    <row r="2657" spans="2:4" x14ac:dyDescent="0.25">
      <c r="B2657" s="23"/>
      <c r="C2657" s="23"/>
      <c r="D2657" s="23"/>
    </row>
    <row r="2658" spans="2:4" x14ac:dyDescent="0.25">
      <c r="B2658" s="23"/>
      <c r="C2658" s="23"/>
      <c r="D2658" s="23"/>
    </row>
    <row r="2659" spans="2:4" x14ac:dyDescent="0.25">
      <c r="B2659" s="23"/>
      <c r="C2659" s="23"/>
      <c r="D2659" s="23"/>
    </row>
    <row r="2660" spans="2:4" x14ac:dyDescent="0.25">
      <c r="B2660" s="23"/>
      <c r="C2660" s="23"/>
      <c r="D2660" s="23"/>
    </row>
    <row r="2661" spans="2:4" x14ac:dyDescent="0.25">
      <c r="B2661" s="23"/>
      <c r="C2661" s="23"/>
      <c r="D2661" s="23"/>
    </row>
    <row r="2662" spans="2:4" x14ac:dyDescent="0.25">
      <c r="B2662" s="23"/>
      <c r="C2662" s="23"/>
      <c r="D2662" s="23"/>
    </row>
    <row r="2663" spans="2:4" x14ac:dyDescent="0.25">
      <c r="B2663" s="23"/>
      <c r="C2663" s="23"/>
      <c r="D2663" s="23"/>
    </row>
    <row r="2664" spans="2:4" x14ac:dyDescent="0.25">
      <c r="B2664" s="23"/>
      <c r="C2664" s="23"/>
      <c r="D2664" s="23"/>
    </row>
    <row r="2665" spans="2:4" x14ac:dyDescent="0.25">
      <c r="B2665" s="23"/>
      <c r="C2665" s="23"/>
      <c r="D2665" s="23"/>
    </row>
    <row r="2666" spans="2:4" x14ac:dyDescent="0.25">
      <c r="B2666" s="23"/>
      <c r="C2666" s="23"/>
      <c r="D2666" s="23"/>
    </row>
    <row r="2667" spans="2:4" x14ac:dyDescent="0.25">
      <c r="B2667" s="23"/>
      <c r="C2667" s="23"/>
      <c r="D2667" s="23"/>
    </row>
    <row r="2668" spans="2:4" x14ac:dyDescent="0.25">
      <c r="B2668" s="23"/>
      <c r="C2668" s="23"/>
      <c r="D2668" s="23"/>
    </row>
    <row r="2669" spans="2:4" x14ac:dyDescent="0.25">
      <c r="B2669" s="23"/>
      <c r="C2669" s="23"/>
      <c r="D2669" s="23"/>
    </row>
    <row r="2670" spans="2:4" x14ac:dyDescent="0.25">
      <c r="B2670" s="23"/>
      <c r="C2670" s="23"/>
      <c r="D2670" s="23"/>
    </row>
    <row r="2671" spans="2:4" x14ac:dyDescent="0.25">
      <c r="B2671" s="23"/>
      <c r="C2671" s="23"/>
      <c r="D2671" s="23"/>
    </row>
    <row r="2672" spans="2:4" x14ac:dyDescent="0.25">
      <c r="B2672" s="23"/>
      <c r="C2672" s="23"/>
      <c r="D2672" s="23"/>
    </row>
    <row r="2673" spans="2:4" x14ac:dyDescent="0.25">
      <c r="B2673" s="23"/>
      <c r="C2673" s="23"/>
      <c r="D2673" s="23"/>
    </row>
    <row r="2674" spans="2:4" x14ac:dyDescent="0.25">
      <c r="B2674" s="23"/>
      <c r="C2674" s="23"/>
      <c r="D2674" s="23"/>
    </row>
    <row r="2675" spans="2:4" x14ac:dyDescent="0.25">
      <c r="B2675" s="23"/>
      <c r="C2675" s="23"/>
      <c r="D2675" s="23"/>
    </row>
    <row r="2676" spans="2:4" x14ac:dyDescent="0.25">
      <c r="B2676" s="23"/>
      <c r="C2676" s="23"/>
      <c r="D2676" s="23"/>
    </row>
    <row r="2677" spans="2:4" x14ac:dyDescent="0.25">
      <c r="B2677" s="23"/>
      <c r="C2677" s="23"/>
      <c r="D2677" s="23"/>
    </row>
    <row r="2678" spans="2:4" x14ac:dyDescent="0.25">
      <c r="B2678" s="23"/>
      <c r="C2678" s="23"/>
      <c r="D2678" s="23"/>
    </row>
    <row r="2679" spans="2:4" x14ac:dyDescent="0.25">
      <c r="B2679" s="23"/>
      <c r="C2679" s="23"/>
      <c r="D2679" s="23"/>
    </row>
    <row r="2680" spans="2:4" x14ac:dyDescent="0.25">
      <c r="B2680" s="23"/>
      <c r="C2680" s="23"/>
      <c r="D2680" s="23"/>
    </row>
    <row r="2681" spans="2:4" x14ac:dyDescent="0.25">
      <c r="B2681" s="23"/>
      <c r="C2681" s="23"/>
      <c r="D2681" s="23"/>
    </row>
    <row r="2682" spans="2:4" x14ac:dyDescent="0.25">
      <c r="B2682" s="23"/>
      <c r="C2682" s="23"/>
      <c r="D2682" s="23"/>
    </row>
    <row r="2683" spans="2:4" x14ac:dyDescent="0.25">
      <c r="B2683" s="23"/>
      <c r="C2683" s="23"/>
      <c r="D2683" s="23"/>
    </row>
    <row r="2684" spans="2:4" x14ac:dyDescent="0.25">
      <c r="B2684" s="23"/>
      <c r="C2684" s="23"/>
      <c r="D2684" s="23"/>
    </row>
    <row r="2685" spans="2:4" x14ac:dyDescent="0.25">
      <c r="B2685" s="23"/>
      <c r="C2685" s="23"/>
      <c r="D2685" s="23"/>
    </row>
    <row r="2686" spans="2:4" x14ac:dyDescent="0.25">
      <c r="B2686" s="23"/>
      <c r="C2686" s="23"/>
      <c r="D2686" s="23"/>
    </row>
    <row r="2687" spans="2:4" x14ac:dyDescent="0.25">
      <c r="B2687" s="23"/>
      <c r="C2687" s="23"/>
      <c r="D2687" s="23"/>
    </row>
    <row r="2688" spans="2:4" x14ac:dyDescent="0.25">
      <c r="B2688" s="23"/>
      <c r="C2688" s="23"/>
      <c r="D2688" s="23"/>
    </row>
    <row r="2689" spans="2:4" x14ac:dyDescent="0.25">
      <c r="B2689" s="23"/>
      <c r="C2689" s="23"/>
      <c r="D2689" s="23"/>
    </row>
    <row r="2690" spans="2:4" x14ac:dyDescent="0.25">
      <c r="B2690" s="23"/>
      <c r="C2690" s="23"/>
      <c r="D2690" s="23"/>
    </row>
    <row r="2691" spans="2:4" x14ac:dyDescent="0.25">
      <c r="B2691" s="23"/>
      <c r="C2691" s="23"/>
      <c r="D2691" s="23"/>
    </row>
    <row r="2692" spans="2:4" x14ac:dyDescent="0.25">
      <c r="B2692" s="23"/>
      <c r="C2692" s="23"/>
      <c r="D2692" s="23"/>
    </row>
    <row r="2693" spans="2:4" x14ac:dyDescent="0.25">
      <c r="B2693" s="23"/>
      <c r="C2693" s="23"/>
      <c r="D2693" s="23"/>
    </row>
    <row r="2694" spans="2:4" x14ac:dyDescent="0.25">
      <c r="B2694" s="23"/>
      <c r="C2694" s="23"/>
      <c r="D2694" s="23"/>
    </row>
    <row r="2695" spans="2:4" x14ac:dyDescent="0.25">
      <c r="B2695" s="23"/>
      <c r="C2695" s="23"/>
      <c r="D2695" s="23"/>
    </row>
    <row r="2696" spans="2:4" x14ac:dyDescent="0.25">
      <c r="B2696" s="23"/>
      <c r="C2696" s="23"/>
      <c r="D2696" s="23"/>
    </row>
    <row r="2697" spans="2:4" x14ac:dyDescent="0.25">
      <c r="B2697" s="23"/>
      <c r="C2697" s="23"/>
      <c r="D2697" s="23"/>
    </row>
    <row r="2698" spans="2:4" x14ac:dyDescent="0.25">
      <c r="B2698" s="23"/>
      <c r="C2698" s="23"/>
      <c r="D2698" s="23"/>
    </row>
    <row r="2699" spans="2:4" x14ac:dyDescent="0.25">
      <c r="B2699" s="23"/>
      <c r="C2699" s="23"/>
      <c r="D2699" s="23"/>
    </row>
    <row r="2700" spans="2:4" x14ac:dyDescent="0.25">
      <c r="B2700" s="23"/>
      <c r="C2700" s="23"/>
      <c r="D2700" s="23"/>
    </row>
    <row r="2701" spans="2:4" x14ac:dyDescent="0.25">
      <c r="B2701" s="23"/>
      <c r="C2701" s="23"/>
      <c r="D2701" s="23"/>
    </row>
    <row r="2702" spans="2:4" x14ac:dyDescent="0.25">
      <c r="B2702" s="23"/>
      <c r="C2702" s="23"/>
      <c r="D2702" s="23"/>
    </row>
    <row r="2703" spans="2:4" x14ac:dyDescent="0.25">
      <c r="B2703" s="23"/>
      <c r="C2703" s="23"/>
      <c r="D2703" s="23"/>
    </row>
    <row r="2704" spans="2:4" x14ac:dyDescent="0.25">
      <c r="B2704" s="23"/>
      <c r="C2704" s="23"/>
      <c r="D2704" s="23"/>
    </row>
    <row r="2705" spans="2:4" x14ac:dyDescent="0.25">
      <c r="B2705" s="23"/>
      <c r="C2705" s="23"/>
      <c r="D2705" s="23"/>
    </row>
    <row r="2706" spans="2:4" x14ac:dyDescent="0.25">
      <c r="B2706" s="23"/>
      <c r="C2706" s="23"/>
      <c r="D2706" s="23"/>
    </row>
    <row r="2707" spans="2:4" x14ac:dyDescent="0.25">
      <c r="B2707" s="23"/>
      <c r="C2707" s="23"/>
      <c r="D2707" s="23"/>
    </row>
    <row r="2708" spans="2:4" x14ac:dyDescent="0.25">
      <c r="B2708" s="23"/>
      <c r="C2708" s="23"/>
      <c r="D2708" s="23"/>
    </row>
    <row r="2709" spans="2:4" x14ac:dyDescent="0.25">
      <c r="B2709" s="23"/>
      <c r="C2709" s="23"/>
      <c r="D2709" s="23"/>
    </row>
    <row r="2710" spans="2:4" x14ac:dyDescent="0.25">
      <c r="B2710" s="23"/>
      <c r="C2710" s="23"/>
      <c r="D2710" s="23"/>
    </row>
    <row r="2711" spans="2:4" x14ac:dyDescent="0.25">
      <c r="B2711" s="23"/>
      <c r="C2711" s="23"/>
      <c r="D2711" s="23"/>
    </row>
    <row r="2712" spans="2:4" x14ac:dyDescent="0.25">
      <c r="B2712" s="23"/>
      <c r="C2712" s="23"/>
      <c r="D2712" s="23"/>
    </row>
    <row r="2713" spans="2:4" x14ac:dyDescent="0.25">
      <c r="B2713" s="23"/>
      <c r="C2713" s="23"/>
      <c r="D2713" s="23"/>
    </row>
    <row r="2714" spans="2:4" x14ac:dyDescent="0.25">
      <c r="B2714" s="23"/>
      <c r="C2714" s="23"/>
      <c r="D2714" s="23"/>
    </row>
    <row r="2715" spans="2:4" x14ac:dyDescent="0.25">
      <c r="B2715" s="23"/>
      <c r="C2715" s="23"/>
      <c r="D2715" s="23"/>
    </row>
    <row r="2716" spans="2:4" x14ac:dyDescent="0.25">
      <c r="B2716" s="23"/>
      <c r="C2716" s="23"/>
      <c r="D2716" s="23"/>
    </row>
    <row r="2717" spans="2:4" x14ac:dyDescent="0.25">
      <c r="B2717" s="23"/>
      <c r="C2717" s="23"/>
      <c r="D2717" s="23"/>
    </row>
    <row r="2718" spans="2:4" x14ac:dyDescent="0.25">
      <c r="B2718" s="23"/>
      <c r="C2718" s="23"/>
      <c r="D2718" s="23"/>
    </row>
    <row r="2719" spans="2:4" x14ac:dyDescent="0.25">
      <c r="B2719" s="23"/>
      <c r="C2719" s="23"/>
      <c r="D2719" s="23"/>
    </row>
    <row r="2720" spans="2:4" x14ac:dyDescent="0.25">
      <c r="B2720" s="23"/>
      <c r="C2720" s="23"/>
      <c r="D2720" s="23"/>
    </row>
    <row r="2721" spans="2:4" x14ac:dyDescent="0.25">
      <c r="B2721" s="23"/>
      <c r="C2721" s="23"/>
      <c r="D2721" s="23"/>
    </row>
    <row r="2722" spans="2:4" x14ac:dyDescent="0.25">
      <c r="B2722" s="23"/>
      <c r="C2722" s="23"/>
      <c r="D2722" s="23"/>
    </row>
    <row r="2723" spans="2:4" x14ac:dyDescent="0.25">
      <c r="B2723" s="23"/>
      <c r="C2723" s="23"/>
      <c r="D2723" s="23"/>
    </row>
    <row r="2724" spans="2:4" x14ac:dyDescent="0.25">
      <c r="B2724" s="23"/>
      <c r="C2724" s="23"/>
      <c r="D2724" s="23"/>
    </row>
    <row r="2725" spans="2:4" x14ac:dyDescent="0.25">
      <c r="B2725" s="23"/>
      <c r="C2725" s="23"/>
      <c r="D2725" s="23"/>
    </row>
    <row r="2726" spans="2:4" x14ac:dyDescent="0.25">
      <c r="B2726" s="23"/>
      <c r="C2726" s="23"/>
      <c r="D2726" s="23"/>
    </row>
    <row r="2727" spans="2:4" x14ac:dyDescent="0.25">
      <c r="B2727" s="23"/>
      <c r="C2727" s="23"/>
      <c r="D2727" s="23"/>
    </row>
    <row r="2728" spans="2:4" x14ac:dyDescent="0.25">
      <c r="B2728" s="23"/>
      <c r="C2728" s="23"/>
      <c r="D2728" s="23"/>
    </row>
    <row r="2729" spans="2:4" x14ac:dyDescent="0.25">
      <c r="B2729" s="23"/>
      <c r="C2729" s="23"/>
      <c r="D2729" s="23"/>
    </row>
    <row r="2730" spans="2:4" x14ac:dyDescent="0.25">
      <c r="B2730" s="23"/>
      <c r="C2730" s="23"/>
      <c r="D2730" s="23"/>
    </row>
    <row r="2731" spans="2:4" x14ac:dyDescent="0.25">
      <c r="B2731" s="23"/>
      <c r="C2731" s="23"/>
      <c r="D2731" s="23"/>
    </row>
    <row r="2732" spans="2:4" x14ac:dyDescent="0.25">
      <c r="B2732" s="23"/>
      <c r="C2732" s="23"/>
      <c r="D2732" s="23"/>
    </row>
    <row r="2733" spans="2:4" x14ac:dyDescent="0.25">
      <c r="B2733" s="23"/>
      <c r="C2733" s="23"/>
      <c r="D2733" s="23"/>
    </row>
    <row r="2734" spans="2:4" x14ac:dyDescent="0.25">
      <c r="B2734" s="23"/>
      <c r="C2734" s="23"/>
      <c r="D2734" s="23"/>
    </row>
    <row r="2735" spans="2:4" x14ac:dyDescent="0.25">
      <c r="B2735" s="23"/>
      <c r="C2735" s="23"/>
      <c r="D2735" s="23"/>
    </row>
    <row r="2736" spans="2:4" x14ac:dyDescent="0.25">
      <c r="B2736" s="23"/>
      <c r="C2736" s="23"/>
      <c r="D2736" s="23"/>
    </row>
    <row r="2737" spans="2:4" x14ac:dyDescent="0.25">
      <c r="B2737" s="23"/>
      <c r="C2737" s="23"/>
      <c r="D2737" s="23"/>
    </row>
    <row r="2738" spans="2:4" x14ac:dyDescent="0.25">
      <c r="B2738" s="23"/>
      <c r="C2738" s="23"/>
      <c r="D2738" s="23"/>
    </row>
    <row r="2739" spans="2:4" x14ac:dyDescent="0.25">
      <c r="B2739" s="23"/>
      <c r="C2739" s="23"/>
      <c r="D2739" s="23"/>
    </row>
    <row r="2740" spans="2:4" x14ac:dyDescent="0.25">
      <c r="B2740" s="23"/>
      <c r="C2740" s="23"/>
      <c r="D2740" s="23"/>
    </row>
    <row r="2741" spans="2:4" x14ac:dyDescent="0.25">
      <c r="B2741" s="23"/>
      <c r="C2741" s="23"/>
      <c r="D2741" s="23"/>
    </row>
    <row r="2742" spans="2:4" x14ac:dyDescent="0.25">
      <c r="B2742" s="23"/>
      <c r="C2742" s="23"/>
      <c r="D2742" s="23"/>
    </row>
    <row r="2743" spans="2:4" x14ac:dyDescent="0.25">
      <c r="B2743" s="23"/>
      <c r="C2743" s="23"/>
      <c r="D2743" s="23"/>
    </row>
    <row r="2744" spans="2:4" x14ac:dyDescent="0.25">
      <c r="B2744" s="23"/>
      <c r="C2744" s="23"/>
      <c r="D2744" s="23"/>
    </row>
    <row r="2745" spans="2:4" x14ac:dyDescent="0.25">
      <c r="B2745" s="23"/>
      <c r="C2745" s="23"/>
      <c r="D2745" s="23"/>
    </row>
    <row r="2746" spans="2:4" x14ac:dyDescent="0.25">
      <c r="B2746" s="23"/>
      <c r="C2746" s="23"/>
      <c r="D2746" s="23"/>
    </row>
    <row r="2747" spans="2:4" x14ac:dyDescent="0.25">
      <c r="B2747" s="23"/>
      <c r="C2747" s="23"/>
      <c r="D2747" s="23"/>
    </row>
    <row r="2748" spans="2:4" x14ac:dyDescent="0.25">
      <c r="B2748" s="23"/>
      <c r="C2748" s="23"/>
      <c r="D2748" s="23"/>
    </row>
    <row r="2749" spans="2:4" x14ac:dyDescent="0.25">
      <c r="B2749" s="23"/>
      <c r="C2749" s="23"/>
      <c r="D2749" s="23"/>
    </row>
    <row r="2750" spans="2:4" x14ac:dyDescent="0.25">
      <c r="B2750" s="23"/>
      <c r="C2750" s="23"/>
      <c r="D2750" s="23"/>
    </row>
    <row r="2751" spans="2:4" x14ac:dyDescent="0.25">
      <c r="B2751" s="23"/>
      <c r="C2751" s="23"/>
      <c r="D2751" s="23"/>
    </row>
    <row r="2752" spans="2:4" x14ac:dyDescent="0.25">
      <c r="B2752" s="23"/>
      <c r="C2752" s="23"/>
      <c r="D2752" s="23"/>
    </row>
    <row r="2753" spans="2:4" x14ac:dyDescent="0.25">
      <c r="B2753" s="23"/>
      <c r="C2753" s="23"/>
      <c r="D2753" s="23"/>
    </row>
    <row r="2754" spans="2:4" x14ac:dyDescent="0.25">
      <c r="B2754" s="23"/>
      <c r="C2754" s="23"/>
      <c r="D2754" s="23"/>
    </row>
    <row r="2755" spans="2:4" x14ac:dyDescent="0.25">
      <c r="B2755" s="23"/>
      <c r="C2755" s="23"/>
      <c r="D2755" s="23"/>
    </row>
    <row r="2756" spans="2:4" x14ac:dyDescent="0.25">
      <c r="B2756" s="23"/>
      <c r="C2756" s="23"/>
      <c r="D2756" s="23"/>
    </row>
    <row r="2757" spans="2:4" x14ac:dyDescent="0.25">
      <c r="B2757" s="23"/>
      <c r="C2757" s="23"/>
      <c r="D2757" s="23"/>
    </row>
    <row r="2758" spans="2:4" x14ac:dyDescent="0.25">
      <c r="B2758" s="23"/>
      <c r="C2758" s="23"/>
      <c r="D2758" s="23"/>
    </row>
    <row r="2759" spans="2:4" x14ac:dyDescent="0.25">
      <c r="B2759" s="23"/>
      <c r="C2759" s="23"/>
      <c r="D2759" s="23"/>
    </row>
    <row r="2760" spans="2:4" x14ac:dyDescent="0.25">
      <c r="B2760" s="23"/>
      <c r="C2760" s="23"/>
      <c r="D2760" s="23"/>
    </row>
    <row r="2761" spans="2:4" x14ac:dyDescent="0.25">
      <c r="B2761" s="23"/>
      <c r="C2761" s="23"/>
      <c r="D2761" s="23"/>
    </row>
    <row r="2762" spans="2:4" x14ac:dyDescent="0.25">
      <c r="B2762" s="23"/>
      <c r="C2762" s="23"/>
      <c r="D2762" s="23"/>
    </row>
    <row r="2763" spans="2:4" x14ac:dyDescent="0.25">
      <c r="B2763" s="23"/>
      <c r="C2763" s="23"/>
      <c r="D2763" s="23"/>
    </row>
    <row r="2764" spans="2:4" x14ac:dyDescent="0.25">
      <c r="B2764" s="23"/>
      <c r="C2764" s="23"/>
      <c r="D2764" s="23"/>
    </row>
    <row r="2765" spans="2:4" x14ac:dyDescent="0.25">
      <c r="B2765" s="23"/>
      <c r="C2765" s="23"/>
      <c r="D2765" s="23"/>
    </row>
    <row r="2766" spans="2:4" x14ac:dyDescent="0.25">
      <c r="B2766" s="23"/>
      <c r="C2766" s="23"/>
      <c r="D2766" s="23"/>
    </row>
    <row r="2767" spans="2:4" x14ac:dyDescent="0.25">
      <c r="B2767" s="23"/>
      <c r="C2767" s="23"/>
      <c r="D2767" s="23"/>
    </row>
    <row r="2768" spans="2:4" x14ac:dyDescent="0.25">
      <c r="B2768" s="23"/>
      <c r="C2768" s="23"/>
      <c r="D2768" s="23"/>
    </row>
    <row r="2769" spans="2:4" x14ac:dyDescent="0.25">
      <c r="B2769" s="23"/>
      <c r="C2769" s="23"/>
      <c r="D2769" s="23"/>
    </row>
    <row r="2770" spans="2:4" x14ac:dyDescent="0.25">
      <c r="B2770" s="23"/>
      <c r="C2770" s="23"/>
      <c r="D2770" s="23"/>
    </row>
    <row r="2771" spans="2:4" x14ac:dyDescent="0.25">
      <c r="B2771" s="23"/>
      <c r="C2771" s="23"/>
      <c r="D2771" s="23"/>
    </row>
    <row r="2772" spans="2:4" x14ac:dyDescent="0.25">
      <c r="B2772" s="23"/>
      <c r="C2772" s="23"/>
      <c r="D2772" s="23"/>
    </row>
    <row r="2773" spans="2:4" x14ac:dyDescent="0.25">
      <c r="B2773" s="23"/>
      <c r="C2773" s="23"/>
      <c r="D2773" s="23"/>
    </row>
    <row r="2774" spans="2:4" x14ac:dyDescent="0.25">
      <c r="B2774" s="23"/>
      <c r="C2774" s="23"/>
      <c r="D2774" s="23"/>
    </row>
    <row r="2775" spans="2:4" x14ac:dyDescent="0.25">
      <c r="B2775" s="23"/>
      <c r="C2775" s="23"/>
      <c r="D2775" s="23"/>
    </row>
    <row r="2776" spans="2:4" x14ac:dyDescent="0.25">
      <c r="B2776" s="23"/>
      <c r="C2776" s="23"/>
      <c r="D2776" s="23"/>
    </row>
    <row r="2777" spans="2:4" x14ac:dyDescent="0.25">
      <c r="B2777" s="23"/>
      <c r="C2777" s="23"/>
      <c r="D2777" s="23"/>
    </row>
    <row r="2778" spans="2:4" x14ac:dyDescent="0.25">
      <c r="B2778" s="23"/>
      <c r="C2778" s="23"/>
      <c r="D2778" s="23"/>
    </row>
    <row r="2779" spans="2:4" x14ac:dyDescent="0.25">
      <c r="B2779" s="23"/>
      <c r="C2779" s="23"/>
      <c r="D2779" s="23"/>
    </row>
    <row r="2780" spans="2:4" x14ac:dyDescent="0.25">
      <c r="B2780" s="23"/>
      <c r="C2780" s="23"/>
      <c r="D2780" s="23"/>
    </row>
    <row r="2781" spans="2:4" x14ac:dyDescent="0.25">
      <c r="B2781" s="23"/>
      <c r="C2781" s="23"/>
      <c r="D2781" s="23"/>
    </row>
    <row r="2782" spans="2:4" x14ac:dyDescent="0.25">
      <c r="B2782" s="23"/>
      <c r="C2782" s="23"/>
      <c r="D2782" s="23"/>
    </row>
    <row r="2783" spans="2:4" x14ac:dyDescent="0.25">
      <c r="B2783" s="23"/>
      <c r="C2783" s="23"/>
      <c r="D2783" s="23"/>
    </row>
    <row r="2784" spans="2:4" x14ac:dyDescent="0.25">
      <c r="B2784" s="23"/>
      <c r="C2784" s="23"/>
      <c r="D2784" s="23"/>
    </row>
    <row r="2785" spans="2:4" x14ac:dyDescent="0.25">
      <c r="B2785" s="23"/>
      <c r="C2785" s="23"/>
      <c r="D2785" s="23"/>
    </row>
    <row r="2786" spans="2:4" x14ac:dyDescent="0.25">
      <c r="B2786" s="23"/>
      <c r="C2786" s="23"/>
      <c r="D2786" s="23"/>
    </row>
    <row r="2787" spans="2:4" x14ac:dyDescent="0.25">
      <c r="B2787" s="23"/>
      <c r="C2787" s="23"/>
      <c r="D2787" s="23"/>
    </row>
    <row r="2788" spans="2:4" x14ac:dyDescent="0.25">
      <c r="B2788" s="23"/>
      <c r="C2788" s="23"/>
      <c r="D2788" s="23"/>
    </row>
    <row r="2789" spans="2:4" x14ac:dyDescent="0.25">
      <c r="B2789" s="23"/>
      <c r="C2789" s="23"/>
      <c r="D2789" s="23"/>
    </row>
    <row r="2790" spans="2:4" x14ac:dyDescent="0.25">
      <c r="B2790" s="23"/>
      <c r="C2790" s="23"/>
      <c r="D2790" s="23"/>
    </row>
    <row r="2791" spans="2:4" x14ac:dyDescent="0.25">
      <c r="B2791" s="23"/>
      <c r="C2791" s="23"/>
      <c r="D2791" s="23"/>
    </row>
    <row r="2792" spans="2:4" x14ac:dyDescent="0.25">
      <c r="B2792" s="23"/>
      <c r="C2792" s="23"/>
      <c r="D2792" s="23"/>
    </row>
    <row r="2793" spans="2:4" x14ac:dyDescent="0.25">
      <c r="B2793" s="23"/>
      <c r="C2793" s="23"/>
      <c r="D2793" s="23"/>
    </row>
    <row r="2794" spans="2:4" x14ac:dyDescent="0.25">
      <c r="B2794" s="23"/>
      <c r="C2794" s="23"/>
      <c r="D2794" s="23"/>
    </row>
    <row r="2795" spans="2:4" x14ac:dyDescent="0.25">
      <c r="B2795" s="23"/>
      <c r="C2795" s="23"/>
      <c r="D2795" s="23"/>
    </row>
    <row r="2796" spans="2:4" x14ac:dyDescent="0.25">
      <c r="B2796" s="23"/>
      <c r="C2796" s="23"/>
      <c r="D2796" s="23"/>
    </row>
    <row r="2797" spans="2:4" x14ac:dyDescent="0.25">
      <c r="B2797" s="23"/>
      <c r="C2797" s="23"/>
      <c r="D2797" s="23"/>
    </row>
    <row r="2798" spans="2:4" x14ac:dyDescent="0.25">
      <c r="B2798" s="23"/>
      <c r="C2798" s="23"/>
      <c r="D2798" s="23"/>
    </row>
    <row r="2799" spans="2:4" x14ac:dyDescent="0.25">
      <c r="B2799" s="23"/>
      <c r="C2799" s="23"/>
      <c r="D2799" s="23"/>
    </row>
    <row r="2800" spans="2:4" x14ac:dyDescent="0.25">
      <c r="B2800" s="23"/>
      <c r="C2800" s="23"/>
      <c r="D2800" s="23"/>
    </row>
    <row r="2801" spans="2:4" x14ac:dyDescent="0.25">
      <c r="B2801" s="23"/>
      <c r="C2801" s="23"/>
      <c r="D2801" s="23"/>
    </row>
    <row r="2802" spans="2:4" x14ac:dyDescent="0.25">
      <c r="B2802" s="23"/>
      <c r="C2802" s="23"/>
      <c r="D2802" s="23"/>
    </row>
    <row r="2803" spans="2:4" x14ac:dyDescent="0.25">
      <c r="B2803" s="23"/>
      <c r="C2803" s="23"/>
      <c r="D2803" s="23"/>
    </row>
    <row r="2804" spans="2:4" x14ac:dyDescent="0.25">
      <c r="B2804" s="23"/>
      <c r="C2804" s="23"/>
      <c r="D2804" s="23"/>
    </row>
    <row r="2805" spans="2:4" x14ac:dyDescent="0.25">
      <c r="B2805" s="23"/>
      <c r="C2805" s="23"/>
      <c r="D2805" s="23"/>
    </row>
    <row r="2806" spans="2:4" x14ac:dyDescent="0.25">
      <c r="B2806" s="23"/>
      <c r="C2806" s="23"/>
      <c r="D2806" s="23"/>
    </row>
    <row r="2807" spans="2:4" x14ac:dyDescent="0.25">
      <c r="B2807" s="23"/>
      <c r="C2807" s="23"/>
      <c r="D2807" s="23"/>
    </row>
    <row r="2808" spans="2:4" x14ac:dyDescent="0.25">
      <c r="B2808" s="23"/>
      <c r="C2808" s="23"/>
      <c r="D2808" s="23"/>
    </row>
    <row r="2809" spans="2:4" x14ac:dyDescent="0.25">
      <c r="B2809" s="23"/>
      <c r="C2809" s="23"/>
      <c r="D2809" s="23"/>
    </row>
    <row r="2810" spans="2:4" x14ac:dyDescent="0.25">
      <c r="B2810" s="23"/>
      <c r="C2810" s="23"/>
      <c r="D2810" s="23"/>
    </row>
    <row r="2811" spans="2:4" x14ac:dyDescent="0.25">
      <c r="B2811" s="23"/>
      <c r="C2811" s="23"/>
      <c r="D2811" s="23"/>
    </row>
    <row r="2812" spans="2:4" x14ac:dyDescent="0.25">
      <c r="B2812" s="23"/>
      <c r="C2812" s="23"/>
      <c r="D2812" s="23"/>
    </row>
    <row r="2813" spans="2:4" x14ac:dyDescent="0.25">
      <c r="B2813" s="23"/>
      <c r="C2813" s="23"/>
      <c r="D2813" s="23"/>
    </row>
    <row r="2814" spans="2:4" x14ac:dyDescent="0.25">
      <c r="B2814" s="23"/>
      <c r="C2814" s="23"/>
      <c r="D2814" s="23"/>
    </row>
    <row r="2815" spans="2:4" x14ac:dyDescent="0.25">
      <c r="B2815" s="23"/>
      <c r="C2815" s="23"/>
      <c r="D2815" s="23"/>
    </row>
    <row r="2816" spans="2:4" x14ac:dyDescent="0.25">
      <c r="B2816" s="23"/>
      <c r="C2816" s="23"/>
      <c r="D2816" s="23"/>
    </row>
    <row r="2817" spans="2:4" x14ac:dyDescent="0.25">
      <c r="B2817" s="23"/>
      <c r="C2817" s="23"/>
      <c r="D2817" s="23"/>
    </row>
    <row r="2818" spans="2:4" x14ac:dyDescent="0.25">
      <c r="B2818" s="23"/>
      <c r="C2818" s="23"/>
      <c r="D2818" s="23"/>
    </row>
    <row r="2819" spans="2:4" x14ac:dyDescent="0.25">
      <c r="B2819" s="23"/>
      <c r="C2819" s="23"/>
      <c r="D2819" s="23"/>
    </row>
    <row r="2820" spans="2:4" x14ac:dyDescent="0.25">
      <c r="B2820" s="23"/>
      <c r="C2820" s="23"/>
      <c r="D2820" s="23"/>
    </row>
    <row r="2821" spans="2:4" x14ac:dyDescent="0.25">
      <c r="B2821" s="23"/>
      <c r="C2821" s="23"/>
      <c r="D2821" s="23"/>
    </row>
    <row r="2822" spans="2:4" x14ac:dyDescent="0.25">
      <c r="B2822" s="23"/>
      <c r="C2822" s="23"/>
      <c r="D2822" s="23"/>
    </row>
    <row r="2823" spans="2:4" x14ac:dyDescent="0.25">
      <c r="B2823" s="23"/>
      <c r="C2823" s="23"/>
      <c r="D2823" s="23"/>
    </row>
    <row r="2824" spans="2:4" x14ac:dyDescent="0.25">
      <c r="B2824" s="23"/>
      <c r="C2824" s="23"/>
      <c r="D2824" s="23"/>
    </row>
    <row r="2825" spans="2:4" x14ac:dyDescent="0.25">
      <c r="B2825" s="23"/>
      <c r="C2825" s="23"/>
      <c r="D2825" s="23"/>
    </row>
    <row r="2826" spans="2:4" x14ac:dyDescent="0.25">
      <c r="B2826" s="23"/>
      <c r="C2826" s="23"/>
      <c r="D2826" s="23"/>
    </row>
    <row r="2827" spans="2:4" x14ac:dyDescent="0.25">
      <c r="B2827" s="23"/>
      <c r="C2827" s="23"/>
      <c r="D2827" s="23"/>
    </row>
    <row r="2828" spans="2:4" x14ac:dyDescent="0.25">
      <c r="B2828" s="23"/>
      <c r="C2828" s="23"/>
      <c r="D2828" s="23"/>
    </row>
    <row r="2829" spans="2:4" x14ac:dyDescent="0.25">
      <c r="B2829" s="23"/>
      <c r="C2829" s="23"/>
      <c r="D2829" s="23"/>
    </row>
    <row r="2830" spans="2:4" x14ac:dyDescent="0.25">
      <c r="B2830" s="23"/>
      <c r="C2830" s="23"/>
      <c r="D2830" s="23"/>
    </row>
    <row r="2831" spans="2:4" x14ac:dyDescent="0.25">
      <c r="B2831" s="23"/>
      <c r="C2831" s="23"/>
      <c r="D2831" s="23"/>
    </row>
    <row r="2832" spans="2:4" x14ac:dyDescent="0.25">
      <c r="B2832" s="23"/>
      <c r="C2832" s="23"/>
      <c r="D2832" s="23"/>
    </row>
    <row r="2833" spans="2:4" x14ac:dyDescent="0.25">
      <c r="B2833" s="23"/>
      <c r="C2833" s="23"/>
      <c r="D2833" s="23"/>
    </row>
    <row r="2834" spans="2:4" x14ac:dyDescent="0.25">
      <c r="B2834" s="23"/>
      <c r="C2834" s="23"/>
      <c r="D2834" s="23"/>
    </row>
    <row r="2835" spans="2:4" x14ac:dyDescent="0.25">
      <c r="B2835" s="23"/>
      <c r="C2835" s="23"/>
      <c r="D2835" s="23"/>
    </row>
    <row r="2836" spans="2:4" x14ac:dyDescent="0.25">
      <c r="B2836" s="23"/>
      <c r="C2836" s="23"/>
      <c r="D2836" s="23"/>
    </row>
    <row r="2837" spans="2:4" x14ac:dyDescent="0.25">
      <c r="B2837" s="23"/>
      <c r="C2837" s="23"/>
      <c r="D2837" s="23"/>
    </row>
    <row r="2838" spans="2:4" x14ac:dyDescent="0.25">
      <c r="B2838" s="23"/>
      <c r="C2838" s="23"/>
      <c r="D2838" s="23"/>
    </row>
    <row r="2839" spans="2:4" x14ac:dyDescent="0.25">
      <c r="B2839" s="23"/>
      <c r="C2839" s="23"/>
      <c r="D2839" s="23"/>
    </row>
    <row r="2840" spans="2:4" x14ac:dyDescent="0.25">
      <c r="B2840" s="23"/>
      <c r="C2840" s="23"/>
      <c r="D2840" s="23"/>
    </row>
    <row r="2841" spans="2:4" x14ac:dyDescent="0.25">
      <c r="B2841" s="23"/>
      <c r="C2841" s="23"/>
      <c r="D2841" s="23"/>
    </row>
    <row r="2842" spans="2:4" x14ac:dyDescent="0.25">
      <c r="B2842" s="23"/>
      <c r="C2842" s="23"/>
      <c r="D2842" s="23"/>
    </row>
    <row r="2843" spans="2:4" x14ac:dyDescent="0.25">
      <c r="B2843" s="23"/>
      <c r="C2843" s="23"/>
      <c r="D2843" s="23"/>
    </row>
    <row r="2844" spans="2:4" x14ac:dyDescent="0.25">
      <c r="B2844" s="23"/>
      <c r="C2844" s="23"/>
      <c r="D2844" s="23"/>
    </row>
    <row r="2845" spans="2:4" x14ac:dyDescent="0.25">
      <c r="B2845" s="23"/>
      <c r="C2845" s="23"/>
      <c r="D2845" s="23"/>
    </row>
    <row r="2846" spans="2:4" x14ac:dyDescent="0.25">
      <c r="B2846" s="23"/>
      <c r="C2846" s="23"/>
      <c r="D2846" s="23"/>
    </row>
    <row r="2847" spans="2:4" x14ac:dyDescent="0.25">
      <c r="B2847" s="23"/>
      <c r="C2847" s="23"/>
      <c r="D2847" s="23"/>
    </row>
    <row r="2848" spans="2:4" x14ac:dyDescent="0.25">
      <c r="B2848" s="23"/>
      <c r="C2848" s="23"/>
      <c r="D2848" s="23"/>
    </row>
    <row r="2849" spans="2:4" x14ac:dyDescent="0.25">
      <c r="B2849" s="23"/>
      <c r="C2849" s="23"/>
      <c r="D2849" s="23"/>
    </row>
    <row r="2850" spans="2:4" x14ac:dyDescent="0.25">
      <c r="B2850" s="23"/>
      <c r="C2850" s="23"/>
      <c r="D2850" s="23"/>
    </row>
    <row r="2851" spans="2:4" x14ac:dyDescent="0.25">
      <c r="B2851" s="23"/>
      <c r="C2851" s="23"/>
      <c r="D2851" s="23"/>
    </row>
    <row r="2852" spans="2:4" x14ac:dyDescent="0.25">
      <c r="B2852" s="23"/>
      <c r="C2852" s="23"/>
      <c r="D2852" s="23"/>
    </row>
    <row r="2853" spans="2:4" x14ac:dyDescent="0.25">
      <c r="B2853" s="23"/>
      <c r="C2853" s="23"/>
      <c r="D2853" s="23"/>
    </row>
    <row r="2854" spans="2:4" x14ac:dyDescent="0.25">
      <c r="B2854" s="23"/>
      <c r="C2854" s="23"/>
      <c r="D2854" s="23"/>
    </row>
    <row r="2855" spans="2:4" x14ac:dyDescent="0.25">
      <c r="B2855" s="23"/>
      <c r="C2855" s="23"/>
      <c r="D2855" s="23"/>
    </row>
    <row r="2856" spans="2:4" x14ac:dyDescent="0.25">
      <c r="B2856" s="23"/>
      <c r="C2856" s="23"/>
      <c r="D2856" s="23"/>
    </row>
    <row r="2857" spans="2:4" x14ac:dyDescent="0.25">
      <c r="B2857" s="23"/>
      <c r="C2857" s="23"/>
      <c r="D2857" s="23"/>
    </row>
    <row r="2858" spans="2:4" x14ac:dyDescent="0.25">
      <c r="B2858" s="23"/>
      <c r="C2858" s="23"/>
      <c r="D2858" s="23"/>
    </row>
    <row r="2859" spans="2:4" x14ac:dyDescent="0.25">
      <c r="B2859" s="23"/>
      <c r="C2859" s="23"/>
      <c r="D2859" s="23"/>
    </row>
    <row r="2860" spans="2:4" x14ac:dyDescent="0.25">
      <c r="B2860" s="23"/>
      <c r="C2860" s="23"/>
      <c r="D2860" s="23"/>
    </row>
    <row r="2861" spans="2:4" x14ac:dyDescent="0.25">
      <c r="B2861" s="23"/>
      <c r="C2861" s="23"/>
      <c r="D2861" s="23"/>
    </row>
    <row r="2862" spans="2:4" x14ac:dyDescent="0.25">
      <c r="B2862" s="23"/>
      <c r="C2862" s="23"/>
      <c r="D2862" s="23"/>
    </row>
    <row r="2863" spans="2:4" x14ac:dyDescent="0.25">
      <c r="B2863" s="23"/>
      <c r="C2863" s="23"/>
      <c r="D2863" s="23"/>
    </row>
    <row r="2864" spans="2:4" x14ac:dyDescent="0.25">
      <c r="B2864" s="23"/>
      <c r="C2864" s="23"/>
      <c r="D2864" s="23"/>
    </row>
    <row r="2865" spans="2:4" x14ac:dyDescent="0.25">
      <c r="B2865" s="23"/>
      <c r="C2865" s="23"/>
      <c r="D2865" s="23"/>
    </row>
    <row r="2866" spans="2:4" x14ac:dyDescent="0.25">
      <c r="B2866" s="23"/>
      <c r="C2866" s="23"/>
      <c r="D2866" s="23"/>
    </row>
    <row r="2867" spans="2:4" x14ac:dyDescent="0.25">
      <c r="B2867" s="23"/>
      <c r="C2867" s="23"/>
      <c r="D2867" s="23"/>
    </row>
    <row r="2868" spans="2:4" x14ac:dyDescent="0.25">
      <c r="B2868" s="23"/>
      <c r="C2868" s="23"/>
      <c r="D2868" s="23"/>
    </row>
    <row r="2869" spans="2:4" x14ac:dyDescent="0.25">
      <c r="B2869" s="23"/>
      <c r="C2869" s="23"/>
      <c r="D2869" s="23"/>
    </row>
    <row r="2870" spans="2:4" x14ac:dyDescent="0.25">
      <c r="B2870" s="23"/>
      <c r="C2870" s="23"/>
      <c r="D2870" s="23"/>
    </row>
    <row r="2871" spans="2:4" x14ac:dyDescent="0.25">
      <c r="B2871" s="23"/>
      <c r="C2871" s="23"/>
      <c r="D2871" s="23"/>
    </row>
    <row r="2872" spans="2:4" x14ac:dyDescent="0.25">
      <c r="B2872" s="23"/>
      <c r="C2872" s="23"/>
      <c r="D2872" s="23"/>
    </row>
    <row r="2873" spans="2:4" x14ac:dyDescent="0.25">
      <c r="B2873" s="23"/>
      <c r="C2873" s="23"/>
      <c r="D2873" s="23"/>
    </row>
    <row r="2874" spans="2:4" x14ac:dyDescent="0.25">
      <c r="B2874" s="23"/>
      <c r="C2874" s="23"/>
      <c r="D2874" s="23"/>
    </row>
    <row r="2875" spans="2:4" x14ac:dyDescent="0.25">
      <c r="B2875" s="23"/>
      <c r="C2875" s="23"/>
      <c r="D2875" s="23"/>
    </row>
    <row r="2876" spans="2:4" x14ac:dyDescent="0.25">
      <c r="B2876" s="23"/>
      <c r="C2876" s="23"/>
      <c r="D2876" s="23"/>
    </row>
    <row r="2877" spans="2:4" x14ac:dyDescent="0.25">
      <c r="B2877" s="23"/>
      <c r="C2877" s="23"/>
      <c r="D2877" s="23"/>
    </row>
    <row r="2878" spans="2:4" x14ac:dyDescent="0.25">
      <c r="B2878" s="23"/>
      <c r="C2878" s="23"/>
      <c r="D2878" s="23"/>
    </row>
    <row r="2879" spans="2:4" x14ac:dyDescent="0.25">
      <c r="B2879" s="23"/>
      <c r="C2879" s="23"/>
      <c r="D2879" s="23"/>
    </row>
    <row r="2880" spans="2:4" x14ac:dyDescent="0.25">
      <c r="B2880" s="23"/>
      <c r="C2880" s="23"/>
      <c r="D2880" s="23"/>
    </row>
    <row r="2881" spans="2:4" x14ac:dyDescent="0.25">
      <c r="B2881" s="23"/>
      <c r="C2881" s="23"/>
      <c r="D2881" s="23"/>
    </row>
    <row r="2882" spans="2:4" x14ac:dyDescent="0.25">
      <c r="B2882" s="23"/>
      <c r="C2882" s="23"/>
      <c r="D2882" s="23"/>
    </row>
    <row r="2883" spans="2:4" x14ac:dyDescent="0.25">
      <c r="B2883" s="23"/>
      <c r="C2883" s="23"/>
      <c r="D2883" s="23"/>
    </row>
    <row r="2884" spans="2:4" x14ac:dyDescent="0.25">
      <c r="B2884" s="23"/>
      <c r="C2884" s="23"/>
      <c r="D2884" s="23"/>
    </row>
    <row r="2885" spans="2:4" x14ac:dyDescent="0.25">
      <c r="B2885" s="23"/>
      <c r="C2885" s="23"/>
      <c r="D2885" s="23"/>
    </row>
    <row r="2886" spans="2:4" x14ac:dyDescent="0.25">
      <c r="B2886" s="23"/>
      <c r="C2886" s="23"/>
      <c r="D2886" s="23"/>
    </row>
    <row r="2887" spans="2:4" x14ac:dyDescent="0.25">
      <c r="B2887" s="23"/>
      <c r="C2887" s="23"/>
      <c r="D2887" s="23"/>
    </row>
    <row r="2888" spans="2:4" x14ac:dyDescent="0.25">
      <c r="B2888" s="23"/>
      <c r="C2888" s="23"/>
      <c r="D2888" s="23"/>
    </row>
    <row r="2889" spans="2:4" x14ac:dyDescent="0.25">
      <c r="B2889" s="23"/>
      <c r="C2889" s="23"/>
      <c r="D2889" s="23"/>
    </row>
    <row r="2890" spans="2:4" x14ac:dyDescent="0.25">
      <c r="B2890" s="23"/>
      <c r="C2890" s="23"/>
      <c r="D2890" s="23"/>
    </row>
    <row r="2891" spans="2:4" x14ac:dyDescent="0.25">
      <c r="B2891" s="23"/>
      <c r="C2891" s="23"/>
      <c r="D2891" s="23"/>
    </row>
    <row r="2892" spans="2:4" x14ac:dyDescent="0.25">
      <c r="B2892" s="23"/>
      <c r="C2892" s="23"/>
      <c r="D2892" s="23"/>
    </row>
    <row r="2893" spans="2:4" x14ac:dyDescent="0.25">
      <c r="B2893" s="23"/>
      <c r="C2893" s="23"/>
      <c r="D2893" s="23"/>
    </row>
    <row r="2894" spans="2:4" x14ac:dyDescent="0.25">
      <c r="B2894" s="23"/>
      <c r="C2894" s="23"/>
      <c r="D2894" s="23"/>
    </row>
    <row r="2895" spans="2:4" x14ac:dyDescent="0.25">
      <c r="B2895" s="23"/>
      <c r="C2895" s="23"/>
      <c r="D2895" s="23"/>
    </row>
    <row r="2896" spans="2:4" x14ac:dyDescent="0.25">
      <c r="B2896" s="23"/>
      <c r="C2896" s="23"/>
      <c r="D2896" s="23"/>
    </row>
    <row r="2897" spans="2:4" x14ac:dyDescent="0.25">
      <c r="B2897" s="23"/>
      <c r="C2897" s="23"/>
      <c r="D2897" s="23"/>
    </row>
    <row r="2898" spans="2:4" x14ac:dyDescent="0.25">
      <c r="B2898" s="23"/>
      <c r="C2898" s="23"/>
      <c r="D2898" s="23"/>
    </row>
    <row r="2899" spans="2:4" x14ac:dyDescent="0.25">
      <c r="B2899" s="23"/>
      <c r="C2899" s="23"/>
      <c r="D2899" s="23"/>
    </row>
    <row r="2900" spans="2:4" x14ac:dyDescent="0.25">
      <c r="B2900" s="23"/>
      <c r="C2900" s="23"/>
      <c r="D2900" s="23"/>
    </row>
    <row r="2901" spans="2:4" x14ac:dyDescent="0.25">
      <c r="B2901" s="23"/>
      <c r="C2901" s="23"/>
      <c r="D2901" s="23"/>
    </row>
    <row r="2902" spans="2:4" x14ac:dyDescent="0.25">
      <c r="B2902" s="23"/>
      <c r="C2902" s="23"/>
      <c r="D2902" s="23"/>
    </row>
    <row r="2903" spans="2:4" x14ac:dyDescent="0.25">
      <c r="B2903" s="23"/>
      <c r="C2903" s="23"/>
      <c r="D2903" s="23"/>
    </row>
    <row r="2904" spans="2:4" x14ac:dyDescent="0.25">
      <c r="B2904" s="23"/>
      <c r="C2904" s="23"/>
      <c r="D2904" s="23"/>
    </row>
    <row r="2905" spans="2:4" x14ac:dyDescent="0.25">
      <c r="B2905" s="23"/>
      <c r="C2905" s="23"/>
      <c r="D2905" s="23"/>
    </row>
    <row r="2906" spans="2:4" x14ac:dyDescent="0.25">
      <c r="B2906" s="23"/>
      <c r="C2906" s="23"/>
      <c r="D2906" s="23"/>
    </row>
    <row r="2907" spans="2:4" x14ac:dyDescent="0.25">
      <c r="B2907" s="23"/>
      <c r="C2907" s="23"/>
      <c r="D2907" s="23"/>
    </row>
    <row r="2908" spans="2:4" x14ac:dyDescent="0.25">
      <c r="B2908" s="23"/>
      <c r="C2908" s="23"/>
      <c r="D2908" s="23"/>
    </row>
    <row r="2909" spans="2:4" x14ac:dyDescent="0.25">
      <c r="B2909" s="23"/>
      <c r="C2909" s="23"/>
      <c r="D2909" s="23"/>
    </row>
    <row r="2910" spans="2:4" x14ac:dyDescent="0.25">
      <c r="B2910" s="23"/>
      <c r="C2910" s="23"/>
      <c r="D2910" s="23"/>
    </row>
    <row r="2911" spans="2:4" x14ac:dyDescent="0.25">
      <c r="B2911" s="23"/>
      <c r="C2911" s="23"/>
      <c r="D2911" s="23"/>
    </row>
    <row r="2912" spans="2:4" x14ac:dyDescent="0.25">
      <c r="B2912" s="23"/>
      <c r="C2912" s="23"/>
      <c r="D2912" s="23"/>
    </row>
    <row r="2913" spans="2:4" x14ac:dyDescent="0.25">
      <c r="B2913" s="23"/>
      <c r="C2913" s="23"/>
      <c r="D2913" s="23"/>
    </row>
    <row r="2914" spans="2:4" x14ac:dyDescent="0.25">
      <c r="B2914" s="23"/>
      <c r="C2914" s="23"/>
      <c r="D2914" s="23"/>
    </row>
    <row r="2915" spans="2:4" x14ac:dyDescent="0.25">
      <c r="B2915" s="23"/>
      <c r="C2915" s="23"/>
      <c r="D2915" s="23"/>
    </row>
    <row r="2916" spans="2:4" x14ac:dyDescent="0.25">
      <c r="B2916" s="23"/>
      <c r="C2916" s="23"/>
      <c r="D2916" s="23"/>
    </row>
    <row r="2917" spans="2:4" x14ac:dyDescent="0.25">
      <c r="B2917" s="23"/>
      <c r="C2917" s="23"/>
      <c r="D2917" s="23"/>
    </row>
    <row r="2918" spans="2:4" x14ac:dyDescent="0.25">
      <c r="B2918" s="23"/>
      <c r="C2918" s="23"/>
      <c r="D2918" s="23"/>
    </row>
    <row r="2919" spans="2:4" x14ac:dyDescent="0.25">
      <c r="B2919" s="23"/>
      <c r="C2919" s="23"/>
      <c r="D2919" s="23"/>
    </row>
    <row r="2920" spans="2:4" x14ac:dyDescent="0.25">
      <c r="B2920" s="23"/>
      <c r="C2920" s="23"/>
      <c r="D2920" s="23"/>
    </row>
    <row r="2921" spans="2:4" x14ac:dyDescent="0.25">
      <c r="B2921" s="23"/>
      <c r="C2921" s="23"/>
      <c r="D2921" s="23"/>
    </row>
    <row r="2922" spans="2:4" x14ac:dyDescent="0.25">
      <c r="B2922" s="23"/>
      <c r="C2922" s="23"/>
      <c r="D2922" s="23"/>
    </row>
    <row r="2923" spans="2:4" x14ac:dyDescent="0.25">
      <c r="B2923" s="23"/>
      <c r="C2923" s="23"/>
      <c r="D2923" s="23"/>
    </row>
    <row r="2924" spans="2:4" x14ac:dyDescent="0.25">
      <c r="B2924" s="23"/>
      <c r="C2924" s="23"/>
      <c r="D2924" s="23"/>
    </row>
    <row r="2925" spans="2:4" x14ac:dyDescent="0.25">
      <c r="B2925" s="23"/>
      <c r="C2925" s="23"/>
      <c r="D2925" s="23"/>
    </row>
    <row r="2926" spans="2:4" x14ac:dyDescent="0.25">
      <c r="B2926" s="23"/>
      <c r="C2926" s="23"/>
      <c r="D2926" s="23"/>
    </row>
    <row r="2927" spans="2:4" x14ac:dyDescent="0.25">
      <c r="B2927" s="23"/>
      <c r="C2927" s="23"/>
      <c r="D2927" s="23"/>
    </row>
    <row r="2928" spans="2:4" x14ac:dyDescent="0.25">
      <c r="B2928" s="23"/>
      <c r="C2928" s="23"/>
      <c r="D2928" s="23"/>
    </row>
    <row r="2929" spans="2:4" x14ac:dyDescent="0.25">
      <c r="B2929" s="23"/>
      <c r="C2929" s="23"/>
      <c r="D2929" s="23"/>
    </row>
    <row r="2930" spans="2:4" x14ac:dyDescent="0.25">
      <c r="B2930" s="23"/>
      <c r="C2930" s="23"/>
      <c r="D2930" s="23"/>
    </row>
    <row r="2931" spans="2:4" x14ac:dyDescent="0.25">
      <c r="B2931" s="23"/>
      <c r="C2931" s="23"/>
      <c r="D2931" s="23"/>
    </row>
    <row r="2932" spans="2:4" x14ac:dyDescent="0.25">
      <c r="B2932" s="23"/>
      <c r="C2932" s="23"/>
      <c r="D2932" s="23"/>
    </row>
    <row r="2933" spans="2:4" x14ac:dyDescent="0.25">
      <c r="B2933" s="23"/>
      <c r="C2933" s="23"/>
      <c r="D2933" s="23"/>
    </row>
    <row r="2934" spans="2:4" x14ac:dyDescent="0.25">
      <c r="B2934" s="23"/>
      <c r="C2934" s="23"/>
      <c r="D2934" s="23"/>
    </row>
    <row r="2935" spans="2:4" x14ac:dyDescent="0.25">
      <c r="B2935" s="23"/>
      <c r="C2935" s="23"/>
      <c r="D2935" s="23"/>
    </row>
    <row r="2936" spans="2:4" x14ac:dyDescent="0.25">
      <c r="B2936" s="23"/>
      <c r="C2936" s="23"/>
      <c r="D2936" s="23"/>
    </row>
    <row r="2937" spans="2:4" x14ac:dyDescent="0.25">
      <c r="B2937" s="23"/>
      <c r="C2937" s="23"/>
      <c r="D2937" s="23"/>
    </row>
    <row r="2938" spans="2:4" x14ac:dyDescent="0.25">
      <c r="B2938" s="23"/>
      <c r="C2938" s="23"/>
      <c r="D2938" s="23"/>
    </row>
    <row r="2939" spans="2:4" x14ac:dyDescent="0.25">
      <c r="B2939" s="23"/>
      <c r="C2939" s="23"/>
      <c r="D2939" s="23"/>
    </row>
    <row r="2940" spans="2:4" x14ac:dyDescent="0.25">
      <c r="B2940" s="23"/>
      <c r="C2940" s="23"/>
      <c r="D2940" s="23"/>
    </row>
    <row r="2941" spans="2:4" x14ac:dyDescent="0.25">
      <c r="B2941" s="23"/>
      <c r="C2941" s="23"/>
      <c r="D2941" s="23"/>
    </row>
    <row r="2942" spans="2:4" x14ac:dyDescent="0.25">
      <c r="B2942" s="23"/>
      <c r="C2942" s="23"/>
      <c r="D2942" s="23"/>
    </row>
    <row r="2943" spans="2:4" x14ac:dyDescent="0.25">
      <c r="B2943" s="23"/>
      <c r="C2943" s="23"/>
      <c r="D2943" s="23"/>
    </row>
    <row r="2944" spans="2:4" x14ac:dyDescent="0.25">
      <c r="B2944" s="23"/>
      <c r="C2944" s="23"/>
      <c r="D2944" s="23"/>
    </row>
    <row r="2945" spans="2:4" x14ac:dyDescent="0.25">
      <c r="B2945" s="23"/>
      <c r="C2945" s="23"/>
      <c r="D2945" s="23"/>
    </row>
    <row r="2946" spans="2:4" x14ac:dyDescent="0.25">
      <c r="B2946" s="23"/>
      <c r="C2946" s="23"/>
      <c r="D2946" s="23"/>
    </row>
    <row r="2947" spans="2:4" x14ac:dyDescent="0.25">
      <c r="B2947" s="23"/>
      <c r="C2947" s="23"/>
      <c r="D2947" s="23"/>
    </row>
    <row r="2948" spans="2:4" x14ac:dyDescent="0.25">
      <c r="B2948" s="23"/>
      <c r="C2948" s="23"/>
      <c r="D2948" s="23"/>
    </row>
    <row r="2949" spans="2:4" x14ac:dyDescent="0.25">
      <c r="B2949" s="23"/>
      <c r="C2949" s="23"/>
      <c r="D2949" s="23"/>
    </row>
    <row r="2950" spans="2:4" x14ac:dyDescent="0.25">
      <c r="B2950" s="23"/>
      <c r="C2950" s="23"/>
      <c r="D2950" s="23"/>
    </row>
    <row r="2951" spans="2:4" x14ac:dyDescent="0.25">
      <c r="B2951" s="23"/>
      <c r="C2951" s="23"/>
      <c r="D2951" s="23"/>
    </row>
    <row r="2952" spans="2:4" x14ac:dyDescent="0.25">
      <c r="B2952" s="23"/>
      <c r="C2952" s="23"/>
      <c r="D2952" s="23"/>
    </row>
    <row r="2953" spans="2:4" x14ac:dyDescent="0.25">
      <c r="B2953" s="23"/>
      <c r="C2953" s="23"/>
      <c r="D2953" s="23"/>
    </row>
    <row r="2954" spans="2:4" x14ac:dyDescent="0.25">
      <c r="B2954" s="23"/>
      <c r="C2954" s="23"/>
      <c r="D2954" s="23"/>
    </row>
    <row r="2955" spans="2:4" x14ac:dyDescent="0.25">
      <c r="B2955" s="23"/>
      <c r="C2955" s="23"/>
      <c r="D2955" s="23"/>
    </row>
    <row r="2956" spans="2:4" x14ac:dyDescent="0.25">
      <c r="B2956" s="23"/>
      <c r="C2956" s="23"/>
      <c r="D2956" s="23"/>
    </row>
    <row r="2957" spans="2:4" x14ac:dyDescent="0.25">
      <c r="B2957" s="23"/>
      <c r="C2957" s="23"/>
      <c r="D2957" s="23"/>
    </row>
    <row r="2958" spans="2:4" x14ac:dyDescent="0.25">
      <c r="B2958" s="23"/>
      <c r="C2958" s="23"/>
      <c r="D2958" s="23"/>
    </row>
    <row r="2959" spans="2:4" x14ac:dyDescent="0.25">
      <c r="B2959" s="23"/>
      <c r="C2959" s="23"/>
      <c r="D2959" s="23"/>
    </row>
    <row r="2960" spans="2:4" x14ac:dyDescent="0.25">
      <c r="B2960" s="23"/>
      <c r="C2960" s="23"/>
      <c r="D2960" s="23"/>
    </row>
    <row r="2961" spans="2:4" x14ac:dyDescent="0.25">
      <c r="B2961" s="23"/>
      <c r="C2961" s="23"/>
      <c r="D2961" s="23"/>
    </row>
    <row r="2962" spans="2:4" x14ac:dyDescent="0.25">
      <c r="B2962" s="23"/>
      <c r="C2962" s="23"/>
      <c r="D2962" s="23"/>
    </row>
    <row r="2963" spans="2:4" x14ac:dyDescent="0.25">
      <c r="B2963" s="23"/>
      <c r="C2963" s="23"/>
      <c r="D2963" s="23"/>
    </row>
    <row r="2964" spans="2:4" x14ac:dyDescent="0.25">
      <c r="B2964" s="23"/>
      <c r="C2964" s="23"/>
      <c r="D2964" s="23"/>
    </row>
    <row r="2965" spans="2:4" x14ac:dyDescent="0.25">
      <c r="B2965" s="23"/>
      <c r="C2965" s="23"/>
      <c r="D2965" s="23"/>
    </row>
    <row r="2966" spans="2:4" x14ac:dyDescent="0.25">
      <c r="B2966" s="23"/>
      <c r="C2966" s="23"/>
      <c r="D2966" s="23"/>
    </row>
    <row r="2967" spans="2:4" x14ac:dyDescent="0.25">
      <c r="B2967" s="23"/>
      <c r="C2967" s="23"/>
      <c r="D2967" s="23"/>
    </row>
    <row r="2968" spans="2:4" x14ac:dyDescent="0.25">
      <c r="B2968" s="23"/>
      <c r="C2968" s="23"/>
      <c r="D2968" s="23"/>
    </row>
    <row r="2969" spans="2:4" x14ac:dyDescent="0.25">
      <c r="B2969" s="23"/>
      <c r="C2969" s="23"/>
      <c r="D2969" s="23"/>
    </row>
    <row r="2970" spans="2:4" x14ac:dyDescent="0.25">
      <c r="B2970" s="23"/>
      <c r="C2970" s="23"/>
      <c r="D2970" s="23"/>
    </row>
    <row r="2971" spans="2:4" x14ac:dyDescent="0.25">
      <c r="B2971" s="23"/>
      <c r="C2971" s="23"/>
      <c r="D2971" s="23"/>
    </row>
    <row r="2972" spans="2:4" x14ac:dyDescent="0.25">
      <c r="B2972" s="23"/>
      <c r="C2972" s="23"/>
      <c r="D2972" s="23"/>
    </row>
    <row r="2973" spans="2:4" x14ac:dyDescent="0.25">
      <c r="B2973" s="23"/>
      <c r="C2973" s="23"/>
      <c r="D2973" s="23"/>
    </row>
    <row r="2974" spans="2:4" x14ac:dyDescent="0.25">
      <c r="B2974" s="23"/>
      <c r="C2974" s="23"/>
      <c r="D2974" s="23"/>
    </row>
    <row r="2975" spans="2:4" x14ac:dyDescent="0.25">
      <c r="B2975" s="23"/>
      <c r="C2975" s="23"/>
      <c r="D2975" s="23"/>
    </row>
    <row r="2976" spans="2:4" x14ac:dyDescent="0.25">
      <c r="B2976" s="23"/>
      <c r="C2976" s="23"/>
      <c r="D2976" s="23"/>
    </row>
    <row r="2977" spans="2:4" x14ac:dyDescent="0.25">
      <c r="B2977" s="23"/>
      <c r="C2977" s="23"/>
      <c r="D2977" s="23"/>
    </row>
    <row r="2978" spans="2:4" x14ac:dyDescent="0.25">
      <c r="B2978" s="23"/>
      <c r="C2978" s="23"/>
      <c r="D2978" s="23"/>
    </row>
    <row r="2979" spans="2:4" x14ac:dyDescent="0.25">
      <c r="B2979" s="23"/>
      <c r="C2979" s="23"/>
      <c r="D2979" s="23"/>
    </row>
    <row r="2980" spans="2:4" x14ac:dyDescent="0.25">
      <c r="B2980" s="23"/>
      <c r="C2980" s="23"/>
      <c r="D2980" s="23"/>
    </row>
    <row r="2981" spans="2:4" x14ac:dyDescent="0.25">
      <c r="B2981" s="23"/>
      <c r="C2981" s="23"/>
      <c r="D2981" s="23"/>
    </row>
    <row r="2982" spans="2:4" x14ac:dyDescent="0.25">
      <c r="B2982" s="23"/>
      <c r="C2982" s="23"/>
      <c r="D2982" s="23"/>
    </row>
    <row r="2983" spans="2:4" x14ac:dyDescent="0.25">
      <c r="B2983" s="23"/>
      <c r="C2983" s="23"/>
      <c r="D2983" s="23"/>
    </row>
    <row r="2984" spans="2:4" x14ac:dyDescent="0.25">
      <c r="B2984" s="23"/>
      <c r="C2984" s="23"/>
      <c r="D2984" s="23"/>
    </row>
    <row r="2985" spans="2:4" x14ac:dyDescent="0.25">
      <c r="B2985" s="23"/>
      <c r="C2985" s="23"/>
      <c r="D2985" s="23"/>
    </row>
    <row r="2986" spans="2:4" x14ac:dyDescent="0.25">
      <c r="B2986" s="23"/>
      <c r="C2986" s="23"/>
      <c r="D2986" s="23"/>
    </row>
    <row r="2987" spans="2:4" x14ac:dyDescent="0.25">
      <c r="B2987" s="23"/>
      <c r="C2987" s="23"/>
      <c r="D2987" s="23"/>
    </row>
    <row r="2988" spans="2:4" x14ac:dyDescent="0.25">
      <c r="B2988" s="23"/>
      <c r="C2988" s="23"/>
      <c r="D2988" s="23"/>
    </row>
    <row r="2989" spans="2:4" x14ac:dyDescent="0.25">
      <c r="B2989" s="23"/>
      <c r="C2989" s="23"/>
      <c r="D2989" s="23"/>
    </row>
    <row r="2990" spans="2:4" x14ac:dyDescent="0.25">
      <c r="B2990" s="23"/>
      <c r="C2990" s="23"/>
      <c r="D2990" s="23"/>
    </row>
    <row r="2991" spans="2:4" x14ac:dyDescent="0.25">
      <c r="B2991" s="23"/>
      <c r="C2991" s="23"/>
      <c r="D2991" s="23"/>
    </row>
    <row r="2992" spans="2:4" x14ac:dyDescent="0.25">
      <c r="B2992" s="23"/>
      <c r="C2992" s="23"/>
      <c r="D2992" s="23"/>
    </row>
    <row r="2993" spans="2:4" x14ac:dyDescent="0.25">
      <c r="B2993" s="23"/>
      <c r="C2993" s="23"/>
      <c r="D2993" s="23"/>
    </row>
    <row r="2994" spans="2:4" x14ac:dyDescent="0.25">
      <c r="B2994" s="23"/>
      <c r="C2994" s="23"/>
      <c r="D2994" s="23"/>
    </row>
    <row r="2995" spans="2:4" x14ac:dyDescent="0.25">
      <c r="B2995" s="23"/>
      <c r="C2995" s="23"/>
      <c r="D2995" s="23"/>
    </row>
    <row r="2996" spans="2:4" x14ac:dyDescent="0.25">
      <c r="B2996" s="23"/>
      <c r="C2996" s="23"/>
      <c r="D2996" s="23"/>
    </row>
    <row r="2997" spans="2:4" x14ac:dyDescent="0.25">
      <c r="B2997" s="23"/>
      <c r="C2997" s="23"/>
      <c r="D2997" s="23"/>
    </row>
    <row r="2998" spans="2:4" x14ac:dyDescent="0.25">
      <c r="B2998" s="23"/>
      <c r="C2998" s="23"/>
      <c r="D2998" s="23"/>
    </row>
    <row r="2999" spans="2:4" x14ac:dyDescent="0.25">
      <c r="B2999" s="23"/>
      <c r="C2999" s="23"/>
      <c r="D2999" s="23"/>
    </row>
    <row r="3000" spans="2:4" x14ac:dyDescent="0.25">
      <c r="B3000" s="23"/>
      <c r="C3000" s="23"/>
      <c r="D3000" s="23"/>
    </row>
    <row r="3001" spans="2:4" x14ac:dyDescent="0.25">
      <c r="B3001" s="23"/>
      <c r="C3001" s="23"/>
      <c r="D3001" s="23"/>
    </row>
    <row r="3002" spans="2:4" x14ac:dyDescent="0.25">
      <c r="B3002" s="23"/>
      <c r="C3002" s="23"/>
      <c r="D3002" s="23"/>
    </row>
    <row r="3003" spans="2:4" x14ac:dyDescent="0.25">
      <c r="B3003" s="23"/>
      <c r="C3003" s="23"/>
      <c r="D3003" s="23"/>
    </row>
    <row r="3004" spans="2:4" x14ac:dyDescent="0.25">
      <c r="B3004" s="23"/>
      <c r="C3004" s="23"/>
      <c r="D3004" s="23"/>
    </row>
    <row r="3005" spans="2:4" x14ac:dyDescent="0.25">
      <c r="B3005" s="23"/>
      <c r="C3005" s="23"/>
      <c r="D3005" s="23"/>
    </row>
    <row r="3006" spans="2:4" x14ac:dyDescent="0.25">
      <c r="B3006" s="23"/>
      <c r="C3006" s="23"/>
      <c r="D3006" s="23"/>
    </row>
    <row r="3007" spans="2:4" x14ac:dyDescent="0.25">
      <c r="B3007" s="23"/>
      <c r="C3007" s="23"/>
      <c r="D3007" s="23"/>
    </row>
    <row r="3008" spans="2:4" x14ac:dyDescent="0.25">
      <c r="B3008" s="23"/>
      <c r="C3008" s="23"/>
      <c r="D3008" s="23"/>
    </row>
    <row r="3009" spans="2:4" x14ac:dyDescent="0.25">
      <c r="B3009" s="23"/>
      <c r="C3009" s="23"/>
      <c r="D3009" s="23"/>
    </row>
    <row r="3010" spans="2:4" x14ac:dyDescent="0.25">
      <c r="B3010" s="23"/>
      <c r="C3010" s="23"/>
      <c r="D3010" s="23"/>
    </row>
    <row r="3011" spans="2:4" x14ac:dyDescent="0.25">
      <c r="B3011" s="23"/>
      <c r="C3011" s="23"/>
      <c r="D3011" s="23"/>
    </row>
    <row r="3012" spans="2:4" x14ac:dyDescent="0.25">
      <c r="B3012" s="23"/>
      <c r="C3012" s="23"/>
      <c r="D3012" s="23"/>
    </row>
    <row r="3013" spans="2:4" x14ac:dyDescent="0.25">
      <c r="B3013" s="23"/>
      <c r="C3013" s="23"/>
      <c r="D3013" s="23"/>
    </row>
    <row r="3014" spans="2:4" x14ac:dyDescent="0.25">
      <c r="B3014" s="23"/>
      <c r="C3014" s="23"/>
      <c r="D3014" s="23"/>
    </row>
    <row r="3015" spans="2:4" x14ac:dyDescent="0.25">
      <c r="B3015" s="23"/>
      <c r="C3015" s="23"/>
      <c r="D3015" s="23"/>
    </row>
    <row r="3016" spans="2:4" x14ac:dyDescent="0.25">
      <c r="B3016" s="23"/>
      <c r="C3016" s="23"/>
      <c r="D3016" s="23"/>
    </row>
    <row r="3017" spans="2:4" x14ac:dyDescent="0.25">
      <c r="B3017" s="23"/>
      <c r="C3017" s="23"/>
      <c r="D3017" s="23"/>
    </row>
    <row r="3018" spans="2:4" x14ac:dyDescent="0.25">
      <c r="B3018" s="23"/>
      <c r="C3018" s="23"/>
      <c r="D3018" s="23"/>
    </row>
    <row r="3019" spans="2:4" x14ac:dyDescent="0.25">
      <c r="B3019" s="23"/>
      <c r="C3019" s="23"/>
      <c r="D3019" s="23"/>
    </row>
    <row r="3020" spans="2:4" x14ac:dyDescent="0.25">
      <c r="B3020" s="23"/>
      <c r="C3020" s="23"/>
      <c r="D3020" s="23"/>
    </row>
    <row r="3021" spans="2:4" x14ac:dyDescent="0.25">
      <c r="B3021" s="23"/>
      <c r="C3021" s="23"/>
      <c r="D3021" s="23"/>
    </row>
    <row r="3022" spans="2:4" x14ac:dyDescent="0.25">
      <c r="B3022" s="23"/>
      <c r="C3022" s="23"/>
      <c r="D3022" s="23"/>
    </row>
    <row r="3023" spans="2:4" x14ac:dyDescent="0.25">
      <c r="B3023" s="23"/>
      <c r="C3023" s="23"/>
      <c r="D3023" s="23"/>
    </row>
    <row r="3024" spans="2:4" x14ac:dyDescent="0.25">
      <c r="B3024" s="23"/>
      <c r="C3024" s="23"/>
      <c r="D3024" s="23"/>
    </row>
    <row r="3025" spans="2:4" x14ac:dyDescent="0.25">
      <c r="B3025" s="23"/>
      <c r="C3025" s="23"/>
      <c r="D3025" s="23"/>
    </row>
    <row r="3026" spans="2:4" x14ac:dyDescent="0.25">
      <c r="B3026" s="23"/>
      <c r="C3026" s="23"/>
      <c r="D3026" s="23"/>
    </row>
    <row r="3027" spans="2:4" x14ac:dyDescent="0.25">
      <c r="B3027" s="23"/>
      <c r="C3027" s="23"/>
      <c r="D3027" s="23"/>
    </row>
    <row r="3028" spans="2:4" x14ac:dyDescent="0.25">
      <c r="B3028" s="23"/>
      <c r="C3028" s="23"/>
      <c r="D3028" s="23"/>
    </row>
    <row r="3029" spans="2:4" x14ac:dyDescent="0.25">
      <c r="B3029" s="23"/>
      <c r="C3029" s="23"/>
      <c r="D3029" s="23"/>
    </row>
    <row r="3030" spans="2:4" x14ac:dyDescent="0.25">
      <c r="B3030" s="23"/>
      <c r="C3030" s="23"/>
      <c r="D3030" s="23"/>
    </row>
    <row r="3031" spans="2:4" x14ac:dyDescent="0.25">
      <c r="B3031" s="23"/>
      <c r="C3031" s="23"/>
      <c r="D3031" s="23"/>
    </row>
    <row r="3032" spans="2:4" x14ac:dyDescent="0.25">
      <c r="B3032" s="23"/>
      <c r="C3032" s="23"/>
      <c r="D3032" s="23"/>
    </row>
    <row r="3033" spans="2:4" x14ac:dyDescent="0.25">
      <c r="B3033" s="23"/>
      <c r="C3033" s="23"/>
      <c r="D3033" s="23"/>
    </row>
    <row r="3034" spans="2:4" x14ac:dyDescent="0.25">
      <c r="B3034" s="23"/>
      <c r="C3034" s="23"/>
      <c r="D3034" s="23"/>
    </row>
    <row r="3035" spans="2:4" x14ac:dyDescent="0.25">
      <c r="B3035" s="23"/>
      <c r="C3035" s="23"/>
      <c r="D3035" s="23"/>
    </row>
    <row r="3036" spans="2:4" x14ac:dyDescent="0.25">
      <c r="B3036" s="23"/>
      <c r="C3036" s="23"/>
      <c r="D3036" s="23"/>
    </row>
    <row r="3037" spans="2:4" x14ac:dyDescent="0.25">
      <c r="B3037" s="23"/>
      <c r="C3037" s="23"/>
      <c r="D3037" s="23"/>
    </row>
    <row r="3038" spans="2:4" x14ac:dyDescent="0.25">
      <c r="B3038" s="23"/>
      <c r="C3038" s="23"/>
      <c r="D3038" s="23"/>
    </row>
    <row r="3039" spans="2:4" x14ac:dyDescent="0.25">
      <c r="B3039" s="23"/>
      <c r="C3039" s="23"/>
      <c r="D3039" s="23"/>
    </row>
    <row r="3040" spans="2:4" x14ac:dyDescent="0.25">
      <c r="B3040" s="23"/>
      <c r="C3040" s="23"/>
      <c r="D3040" s="23"/>
    </row>
    <row r="3041" spans="2:4" x14ac:dyDescent="0.25">
      <c r="B3041" s="23"/>
      <c r="C3041" s="23"/>
      <c r="D3041" s="23"/>
    </row>
    <row r="3042" spans="2:4" x14ac:dyDescent="0.25">
      <c r="B3042" s="23"/>
      <c r="C3042" s="23"/>
      <c r="D3042" s="23"/>
    </row>
    <row r="3043" spans="2:4" x14ac:dyDescent="0.25">
      <c r="B3043" s="23"/>
      <c r="C3043" s="23"/>
      <c r="D3043" s="23"/>
    </row>
    <row r="3044" spans="2:4" x14ac:dyDescent="0.25">
      <c r="B3044" s="23"/>
      <c r="C3044" s="23"/>
      <c r="D3044" s="23"/>
    </row>
    <row r="3045" spans="2:4" x14ac:dyDescent="0.25">
      <c r="B3045" s="23"/>
      <c r="C3045" s="23"/>
      <c r="D3045" s="23"/>
    </row>
    <row r="3046" spans="2:4" x14ac:dyDescent="0.25">
      <c r="B3046" s="23"/>
      <c r="C3046" s="23"/>
      <c r="D3046" s="23"/>
    </row>
    <row r="3047" spans="2:4" x14ac:dyDescent="0.25">
      <c r="B3047" s="23"/>
      <c r="C3047" s="23"/>
      <c r="D3047" s="23"/>
    </row>
    <row r="3048" spans="2:4" x14ac:dyDescent="0.25">
      <c r="B3048" s="23"/>
      <c r="C3048" s="23"/>
      <c r="D3048" s="23"/>
    </row>
    <row r="3049" spans="2:4" x14ac:dyDescent="0.25">
      <c r="B3049" s="23"/>
      <c r="C3049" s="23"/>
      <c r="D3049" s="23"/>
    </row>
    <row r="3050" spans="2:4" x14ac:dyDescent="0.25">
      <c r="B3050" s="23"/>
      <c r="C3050" s="23"/>
      <c r="D3050" s="23"/>
    </row>
    <row r="3051" spans="2:4" x14ac:dyDescent="0.25">
      <c r="B3051" s="23"/>
      <c r="C3051" s="23"/>
      <c r="D3051" s="23"/>
    </row>
    <row r="3052" spans="2:4" x14ac:dyDescent="0.25">
      <c r="B3052" s="23"/>
      <c r="C3052" s="23"/>
      <c r="D3052" s="23"/>
    </row>
    <row r="3053" spans="2:4" x14ac:dyDescent="0.25">
      <c r="B3053" s="23"/>
      <c r="C3053" s="23"/>
      <c r="D3053" s="23"/>
    </row>
    <row r="3054" spans="2:4" x14ac:dyDescent="0.25">
      <c r="B3054" s="23"/>
      <c r="C3054" s="23"/>
      <c r="D3054" s="23"/>
    </row>
    <row r="3055" spans="2:4" x14ac:dyDescent="0.25">
      <c r="B3055" s="23"/>
      <c r="C3055" s="23"/>
      <c r="D3055" s="23"/>
    </row>
    <row r="3056" spans="2:4" x14ac:dyDescent="0.25">
      <c r="B3056" s="23"/>
      <c r="C3056" s="23"/>
      <c r="D3056" s="23"/>
    </row>
    <row r="3057" spans="2:4" x14ac:dyDescent="0.25">
      <c r="B3057" s="23"/>
      <c r="C3057" s="23"/>
      <c r="D3057" s="23"/>
    </row>
    <row r="3058" spans="2:4" x14ac:dyDescent="0.25">
      <c r="B3058" s="23"/>
      <c r="C3058" s="23"/>
      <c r="D3058" s="23"/>
    </row>
    <row r="3059" spans="2:4" x14ac:dyDescent="0.25">
      <c r="B3059" s="23"/>
      <c r="C3059" s="23"/>
      <c r="D3059" s="23"/>
    </row>
    <row r="3060" spans="2:4" x14ac:dyDescent="0.25">
      <c r="B3060" s="23"/>
      <c r="C3060" s="23"/>
      <c r="D3060" s="23"/>
    </row>
    <row r="3061" spans="2:4" x14ac:dyDescent="0.25">
      <c r="B3061" s="23"/>
      <c r="C3061" s="23"/>
      <c r="D3061" s="23"/>
    </row>
    <row r="3062" spans="2:4" x14ac:dyDescent="0.25">
      <c r="B3062" s="23"/>
      <c r="C3062" s="23"/>
      <c r="D3062" s="23"/>
    </row>
    <row r="3063" spans="2:4" x14ac:dyDescent="0.25">
      <c r="B3063" s="23"/>
      <c r="C3063" s="23"/>
      <c r="D3063" s="23"/>
    </row>
    <row r="3064" spans="2:4" x14ac:dyDescent="0.25">
      <c r="B3064" s="23"/>
      <c r="C3064" s="23"/>
      <c r="D3064" s="23"/>
    </row>
    <row r="3065" spans="2:4" x14ac:dyDescent="0.25">
      <c r="B3065" s="23"/>
      <c r="C3065" s="23"/>
      <c r="D3065" s="23"/>
    </row>
    <row r="3066" spans="2:4" x14ac:dyDescent="0.25">
      <c r="B3066" s="23"/>
      <c r="C3066" s="23"/>
      <c r="D3066" s="23"/>
    </row>
    <row r="3067" spans="2:4" x14ac:dyDescent="0.25">
      <c r="B3067" s="23"/>
      <c r="C3067" s="23"/>
      <c r="D3067" s="23"/>
    </row>
    <row r="3068" spans="2:4" x14ac:dyDescent="0.25">
      <c r="B3068" s="23"/>
      <c r="C3068" s="23"/>
      <c r="D3068" s="23"/>
    </row>
    <row r="3069" spans="2:4" x14ac:dyDescent="0.25">
      <c r="B3069" s="23"/>
      <c r="C3069" s="23"/>
      <c r="D3069" s="23"/>
    </row>
    <row r="3070" spans="2:4" x14ac:dyDescent="0.25">
      <c r="B3070" s="23"/>
      <c r="C3070" s="23"/>
      <c r="D3070" s="23"/>
    </row>
    <row r="3071" spans="2:4" x14ac:dyDescent="0.25">
      <c r="B3071" s="23"/>
      <c r="C3071" s="23"/>
      <c r="D3071" s="23"/>
    </row>
    <row r="3072" spans="2:4" x14ac:dyDescent="0.25">
      <c r="B3072" s="23"/>
      <c r="C3072" s="23"/>
      <c r="D3072" s="23"/>
    </row>
    <row r="3073" spans="2:4" x14ac:dyDescent="0.25">
      <c r="B3073" s="23"/>
      <c r="C3073" s="23"/>
      <c r="D3073" s="23"/>
    </row>
    <row r="3074" spans="2:4" x14ac:dyDescent="0.25">
      <c r="B3074" s="23"/>
      <c r="C3074" s="23"/>
      <c r="D3074" s="23"/>
    </row>
    <row r="3075" spans="2:4" x14ac:dyDescent="0.25">
      <c r="B3075" s="23"/>
      <c r="C3075" s="23"/>
      <c r="D3075" s="23"/>
    </row>
    <row r="3076" spans="2:4" x14ac:dyDescent="0.25">
      <c r="B3076" s="23"/>
      <c r="C3076" s="23"/>
      <c r="D3076" s="23"/>
    </row>
    <row r="3077" spans="2:4" x14ac:dyDescent="0.25">
      <c r="B3077" s="23"/>
      <c r="C3077" s="23"/>
      <c r="D3077" s="23"/>
    </row>
    <row r="3078" spans="2:4" x14ac:dyDescent="0.25">
      <c r="B3078" s="23"/>
      <c r="C3078" s="23"/>
      <c r="D3078" s="23"/>
    </row>
    <row r="3079" spans="2:4" x14ac:dyDescent="0.25">
      <c r="B3079" s="23"/>
      <c r="C3079" s="23"/>
      <c r="D3079" s="23"/>
    </row>
    <row r="3080" spans="2:4" x14ac:dyDescent="0.25">
      <c r="B3080" s="23"/>
      <c r="C3080" s="23"/>
      <c r="D3080" s="23"/>
    </row>
    <row r="3081" spans="2:4" x14ac:dyDescent="0.25">
      <c r="B3081" s="23"/>
      <c r="C3081" s="23"/>
      <c r="D3081" s="23"/>
    </row>
    <row r="3082" spans="2:4" x14ac:dyDescent="0.25">
      <c r="B3082" s="23"/>
      <c r="C3082" s="23"/>
      <c r="D3082" s="23"/>
    </row>
    <row r="3083" spans="2:4" x14ac:dyDescent="0.25">
      <c r="B3083" s="23"/>
      <c r="C3083" s="23"/>
      <c r="D3083" s="23"/>
    </row>
    <row r="3084" spans="2:4" x14ac:dyDescent="0.25">
      <c r="B3084" s="23"/>
      <c r="C3084" s="23"/>
      <c r="D3084" s="23"/>
    </row>
    <row r="3085" spans="2:4" x14ac:dyDescent="0.25">
      <c r="B3085" s="23"/>
      <c r="C3085" s="23"/>
      <c r="D3085" s="23"/>
    </row>
    <row r="3086" spans="2:4" x14ac:dyDescent="0.25">
      <c r="B3086" s="23"/>
      <c r="C3086" s="23"/>
      <c r="D3086" s="23"/>
    </row>
    <row r="3087" spans="2:4" x14ac:dyDescent="0.25">
      <c r="B3087" s="23"/>
      <c r="C3087" s="23"/>
      <c r="D3087" s="23"/>
    </row>
    <row r="3088" spans="2:4" x14ac:dyDescent="0.25">
      <c r="B3088" s="23"/>
      <c r="C3088" s="23"/>
      <c r="D3088" s="23"/>
    </row>
    <row r="3089" spans="2:4" x14ac:dyDescent="0.25">
      <c r="B3089" s="23"/>
      <c r="C3089" s="23"/>
      <c r="D3089" s="23"/>
    </row>
    <row r="3090" spans="2:4" x14ac:dyDescent="0.25">
      <c r="B3090" s="23"/>
      <c r="C3090" s="23"/>
      <c r="D3090" s="23"/>
    </row>
    <row r="3091" spans="2:4" x14ac:dyDescent="0.25">
      <c r="B3091" s="23"/>
      <c r="C3091" s="23"/>
      <c r="D3091" s="23"/>
    </row>
    <row r="3092" spans="2:4" x14ac:dyDescent="0.25">
      <c r="B3092" s="23"/>
      <c r="C3092" s="23"/>
      <c r="D3092" s="23"/>
    </row>
    <row r="3093" spans="2:4" x14ac:dyDescent="0.25">
      <c r="B3093" s="23"/>
      <c r="C3093" s="23"/>
      <c r="D3093" s="23"/>
    </row>
    <row r="3094" spans="2:4" x14ac:dyDescent="0.25">
      <c r="B3094" s="23"/>
      <c r="C3094" s="23"/>
      <c r="D3094" s="23"/>
    </row>
    <row r="3095" spans="2:4" x14ac:dyDescent="0.25">
      <c r="B3095" s="23"/>
      <c r="C3095" s="23"/>
      <c r="D3095" s="23"/>
    </row>
    <row r="3096" spans="2:4" x14ac:dyDescent="0.25">
      <c r="B3096" s="23"/>
      <c r="C3096" s="23"/>
      <c r="D3096" s="23"/>
    </row>
    <row r="3097" spans="2:4" x14ac:dyDescent="0.25">
      <c r="B3097" s="23"/>
      <c r="C3097" s="23"/>
      <c r="D3097" s="23"/>
    </row>
    <row r="3098" spans="2:4" x14ac:dyDescent="0.25">
      <c r="B3098" s="23"/>
      <c r="C3098" s="23"/>
      <c r="D3098" s="23"/>
    </row>
    <row r="3099" spans="2:4" x14ac:dyDescent="0.25">
      <c r="B3099" s="23"/>
      <c r="C3099" s="23"/>
      <c r="D3099" s="23"/>
    </row>
    <row r="3100" spans="2:4" x14ac:dyDescent="0.25">
      <c r="B3100" s="23"/>
      <c r="C3100" s="23"/>
      <c r="D3100" s="23"/>
    </row>
    <row r="3101" spans="2:4" x14ac:dyDescent="0.25">
      <c r="B3101" s="23"/>
      <c r="C3101" s="23"/>
      <c r="D3101" s="23"/>
    </row>
    <row r="3102" spans="2:4" x14ac:dyDescent="0.25">
      <c r="B3102" s="23"/>
      <c r="C3102" s="23"/>
      <c r="D3102" s="23"/>
    </row>
    <row r="3103" spans="2:4" x14ac:dyDescent="0.25">
      <c r="B3103" s="23"/>
      <c r="C3103" s="23"/>
      <c r="D3103" s="23"/>
    </row>
    <row r="3104" spans="2:4" x14ac:dyDescent="0.25">
      <c r="B3104" s="23"/>
      <c r="C3104" s="23"/>
      <c r="D3104" s="23"/>
    </row>
    <row r="3105" spans="2:4" x14ac:dyDescent="0.25">
      <c r="B3105" s="23"/>
      <c r="C3105" s="23"/>
      <c r="D3105" s="23"/>
    </row>
    <row r="3106" spans="2:4" x14ac:dyDescent="0.25">
      <c r="B3106" s="23"/>
      <c r="C3106" s="23"/>
      <c r="D3106" s="23"/>
    </row>
    <row r="3107" spans="2:4" x14ac:dyDescent="0.25">
      <c r="B3107" s="23"/>
      <c r="C3107" s="23"/>
      <c r="D3107" s="23"/>
    </row>
    <row r="3108" spans="2:4" x14ac:dyDescent="0.25">
      <c r="B3108" s="23"/>
      <c r="C3108" s="23"/>
      <c r="D3108" s="23"/>
    </row>
    <row r="3109" spans="2:4" x14ac:dyDescent="0.25">
      <c r="B3109" s="23"/>
      <c r="C3109" s="23"/>
      <c r="D3109" s="23"/>
    </row>
    <row r="3110" spans="2:4" x14ac:dyDescent="0.25">
      <c r="B3110" s="23"/>
      <c r="C3110" s="23"/>
      <c r="D3110" s="23"/>
    </row>
    <row r="3111" spans="2:4" x14ac:dyDescent="0.25">
      <c r="B3111" s="23"/>
      <c r="C3111" s="23"/>
      <c r="D3111" s="23"/>
    </row>
    <row r="3112" spans="2:4" x14ac:dyDescent="0.25">
      <c r="B3112" s="23"/>
      <c r="C3112" s="23"/>
      <c r="D3112" s="23"/>
    </row>
    <row r="3113" spans="2:4" x14ac:dyDescent="0.25">
      <c r="B3113" s="23"/>
      <c r="C3113" s="23"/>
      <c r="D3113" s="23"/>
    </row>
    <row r="3114" spans="2:4" x14ac:dyDescent="0.25">
      <c r="B3114" s="23"/>
      <c r="C3114" s="23"/>
      <c r="D3114" s="23"/>
    </row>
    <row r="3115" spans="2:4" x14ac:dyDescent="0.25">
      <c r="B3115" s="23"/>
      <c r="C3115" s="23"/>
      <c r="D3115" s="23"/>
    </row>
    <row r="3116" spans="2:4" x14ac:dyDescent="0.25">
      <c r="B3116" s="23"/>
      <c r="C3116" s="23"/>
      <c r="D3116" s="23"/>
    </row>
    <row r="3117" spans="2:4" x14ac:dyDescent="0.25">
      <c r="B3117" s="23"/>
      <c r="C3117" s="23"/>
      <c r="D3117" s="23"/>
    </row>
    <row r="3118" spans="2:4" x14ac:dyDescent="0.25">
      <c r="B3118" s="23"/>
      <c r="C3118" s="23"/>
      <c r="D3118" s="23"/>
    </row>
    <row r="3119" spans="2:4" x14ac:dyDescent="0.25">
      <c r="B3119" s="23"/>
      <c r="C3119" s="23"/>
      <c r="D3119" s="23"/>
    </row>
    <row r="3120" spans="2:4" x14ac:dyDescent="0.25">
      <c r="B3120" s="23"/>
      <c r="C3120" s="23"/>
      <c r="D3120" s="23"/>
    </row>
    <row r="3121" spans="2:4" x14ac:dyDescent="0.25">
      <c r="B3121" s="23"/>
      <c r="C3121" s="23"/>
      <c r="D3121" s="23"/>
    </row>
    <row r="3122" spans="2:4" x14ac:dyDescent="0.25">
      <c r="B3122" s="23"/>
      <c r="C3122" s="23"/>
      <c r="D3122" s="23"/>
    </row>
    <row r="3123" spans="2:4" x14ac:dyDescent="0.25">
      <c r="B3123" s="23"/>
      <c r="C3123" s="23"/>
      <c r="D3123" s="23"/>
    </row>
    <row r="3124" spans="2:4" x14ac:dyDescent="0.25">
      <c r="B3124" s="23"/>
      <c r="C3124" s="23"/>
      <c r="D3124" s="23"/>
    </row>
    <row r="3125" spans="2:4" x14ac:dyDescent="0.25">
      <c r="B3125" s="23"/>
      <c r="C3125" s="23"/>
      <c r="D3125" s="23"/>
    </row>
    <row r="3126" spans="2:4" x14ac:dyDescent="0.25">
      <c r="B3126" s="23"/>
      <c r="C3126" s="23"/>
      <c r="D3126" s="23"/>
    </row>
    <row r="3127" spans="2:4" x14ac:dyDescent="0.25">
      <c r="B3127" s="23"/>
      <c r="C3127" s="23"/>
      <c r="D3127" s="23"/>
    </row>
    <row r="3128" spans="2:4" x14ac:dyDescent="0.25">
      <c r="B3128" s="23"/>
      <c r="C3128" s="23"/>
      <c r="D3128" s="23"/>
    </row>
    <row r="3129" spans="2:4" x14ac:dyDescent="0.25">
      <c r="B3129" s="23"/>
      <c r="C3129" s="23"/>
      <c r="D3129" s="23"/>
    </row>
    <row r="3130" spans="2:4" x14ac:dyDescent="0.25">
      <c r="B3130" s="23"/>
      <c r="C3130" s="23"/>
      <c r="D3130" s="23"/>
    </row>
    <row r="3131" spans="2:4" x14ac:dyDescent="0.25">
      <c r="B3131" s="23"/>
      <c r="C3131" s="23"/>
      <c r="D3131" s="23"/>
    </row>
    <row r="3132" spans="2:4" x14ac:dyDescent="0.25">
      <c r="B3132" s="23"/>
      <c r="C3132" s="23"/>
      <c r="D3132" s="23"/>
    </row>
    <row r="3133" spans="2:4" x14ac:dyDescent="0.25">
      <c r="B3133" s="23"/>
      <c r="C3133" s="23"/>
      <c r="D3133" s="23"/>
    </row>
    <row r="3134" spans="2:4" x14ac:dyDescent="0.25">
      <c r="B3134" s="23"/>
      <c r="C3134" s="23"/>
      <c r="D3134" s="23"/>
    </row>
    <row r="3135" spans="2:4" x14ac:dyDescent="0.25">
      <c r="B3135" s="23"/>
      <c r="C3135" s="23"/>
      <c r="D3135" s="23"/>
    </row>
    <row r="3136" spans="2:4" x14ac:dyDescent="0.25">
      <c r="B3136" s="23"/>
      <c r="C3136" s="23"/>
      <c r="D3136" s="23"/>
    </row>
    <row r="3137" spans="2:4" x14ac:dyDescent="0.25">
      <c r="B3137" s="23"/>
      <c r="C3137" s="23"/>
      <c r="D3137" s="23"/>
    </row>
    <row r="3138" spans="2:4" x14ac:dyDescent="0.25">
      <c r="B3138" s="23"/>
      <c r="C3138" s="23"/>
      <c r="D3138" s="23"/>
    </row>
    <row r="3139" spans="2:4" x14ac:dyDescent="0.25">
      <c r="B3139" s="23"/>
      <c r="C3139" s="23"/>
      <c r="D3139" s="23"/>
    </row>
    <row r="3140" spans="2:4" x14ac:dyDescent="0.25">
      <c r="B3140" s="23"/>
      <c r="C3140" s="23"/>
      <c r="D3140" s="23"/>
    </row>
    <row r="3141" spans="2:4" x14ac:dyDescent="0.25">
      <c r="B3141" s="23"/>
      <c r="C3141" s="23"/>
      <c r="D3141" s="23"/>
    </row>
    <row r="3142" spans="2:4" x14ac:dyDescent="0.25">
      <c r="B3142" s="23"/>
      <c r="C3142" s="23"/>
      <c r="D3142" s="23"/>
    </row>
    <row r="3143" spans="2:4" x14ac:dyDescent="0.25">
      <c r="B3143" s="23"/>
      <c r="C3143" s="23"/>
      <c r="D3143" s="23"/>
    </row>
    <row r="3144" spans="2:4" x14ac:dyDescent="0.25">
      <c r="B3144" s="23"/>
      <c r="C3144" s="23"/>
      <c r="D3144" s="23"/>
    </row>
    <row r="3145" spans="2:4" x14ac:dyDescent="0.25">
      <c r="B3145" s="23"/>
      <c r="C3145" s="23"/>
      <c r="D3145" s="23"/>
    </row>
    <row r="3146" spans="2:4" x14ac:dyDescent="0.25">
      <c r="B3146" s="23"/>
      <c r="C3146" s="23"/>
      <c r="D3146" s="23"/>
    </row>
    <row r="3147" spans="2:4" x14ac:dyDescent="0.25">
      <c r="B3147" s="23"/>
      <c r="C3147" s="23"/>
      <c r="D3147" s="23"/>
    </row>
    <row r="3148" spans="2:4" x14ac:dyDescent="0.25">
      <c r="B3148" s="23"/>
      <c r="C3148" s="23"/>
      <c r="D3148" s="23"/>
    </row>
    <row r="3149" spans="2:4" x14ac:dyDescent="0.25">
      <c r="B3149" s="23"/>
      <c r="C3149" s="23"/>
      <c r="D3149" s="23"/>
    </row>
    <row r="3150" spans="2:4" x14ac:dyDescent="0.25">
      <c r="B3150" s="23"/>
      <c r="C3150" s="23"/>
      <c r="D3150" s="23"/>
    </row>
    <row r="3151" spans="2:4" x14ac:dyDescent="0.25">
      <c r="B3151" s="23"/>
      <c r="C3151" s="23"/>
      <c r="D3151" s="23"/>
    </row>
    <row r="3152" spans="2:4" x14ac:dyDescent="0.25">
      <c r="B3152" s="23"/>
      <c r="C3152" s="23"/>
      <c r="D3152" s="23"/>
    </row>
    <row r="3153" spans="2:4" x14ac:dyDescent="0.25">
      <c r="B3153" s="23"/>
      <c r="C3153" s="23"/>
      <c r="D3153" s="23"/>
    </row>
    <row r="3154" spans="2:4" x14ac:dyDescent="0.25">
      <c r="B3154" s="23"/>
      <c r="C3154" s="23"/>
      <c r="D3154" s="23"/>
    </row>
    <row r="3155" spans="2:4" x14ac:dyDescent="0.25">
      <c r="B3155" s="23"/>
      <c r="C3155" s="23"/>
      <c r="D3155" s="23"/>
    </row>
    <row r="3156" spans="2:4" x14ac:dyDescent="0.25">
      <c r="B3156" s="23"/>
      <c r="C3156" s="23"/>
      <c r="D3156" s="23"/>
    </row>
    <row r="3157" spans="2:4" x14ac:dyDescent="0.25">
      <c r="B3157" s="23"/>
      <c r="C3157" s="23"/>
      <c r="D3157" s="23"/>
    </row>
    <row r="3158" spans="2:4" x14ac:dyDescent="0.25">
      <c r="B3158" s="23"/>
      <c r="C3158" s="23"/>
      <c r="D3158" s="23"/>
    </row>
    <row r="3159" spans="2:4" x14ac:dyDescent="0.25">
      <c r="B3159" s="23"/>
      <c r="C3159" s="23"/>
      <c r="D3159" s="23"/>
    </row>
    <row r="3160" spans="2:4" x14ac:dyDescent="0.25">
      <c r="B3160" s="23"/>
      <c r="C3160" s="23"/>
      <c r="D3160" s="23"/>
    </row>
    <row r="3161" spans="2:4" x14ac:dyDescent="0.25">
      <c r="B3161" s="23"/>
      <c r="C3161" s="23"/>
      <c r="D3161" s="23"/>
    </row>
    <row r="3162" spans="2:4" x14ac:dyDescent="0.25">
      <c r="B3162" s="23"/>
      <c r="C3162" s="23"/>
      <c r="D3162" s="23"/>
    </row>
    <row r="3163" spans="2:4" x14ac:dyDescent="0.25">
      <c r="B3163" s="23"/>
      <c r="C3163" s="23"/>
      <c r="D3163" s="23"/>
    </row>
    <row r="3164" spans="2:4" x14ac:dyDescent="0.25">
      <c r="B3164" s="23"/>
      <c r="C3164" s="23"/>
      <c r="D3164" s="23"/>
    </row>
    <row r="3165" spans="2:4" x14ac:dyDescent="0.25">
      <c r="B3165" s="23"/>
      <c r="C3165" s="23"/>
      <c r="D3165" s="23"/>
    </row>
    <row r="3166" spans="2:4" x14ac:dyDescent="0.25">
      <c r="B3166" s="23"/>
      <c r="C3166" s="23"/>
      <c r="D3166" s="23"/>
    </row>
    <row r="3167" spans="2:4" x14ac:dyDescent="0.25">
      <c r="B3167" s="23"/>
      <c r="C3167" s="23"/>
      <c r="D3167" s="23"/>
    </row>
    <row r="3168" spans="2:4" x14ac:dyDescent="0.25">
      <c r="B3168" s="23"/>
      <c r="C3168" s="23"/>
      <c r="D3168" s="23"/>
    </row>
    <row r="3169" spans="2:4" x14ac:dyDescent="0.25">
      <c r="B3169" s="23"/>
      <c r="C3169" s="23"/>
      <c r="D3169" s="23"/>
    </row>
    <row r="3170" spans="2:4" x14ac:dyDescent="0.25">
      <c r="B3170" s="23"/>
      <c r="C3170" s="23"/>
      <c r="D3170" s="23"/>
    </row>
    <row r="3171" spans="2:4" x14ac:dyDescent="0.25">
      <c r="B3171" s="23"/>
      <c r="C3171" s="23"/>
      <c r="D3171" s="23"/>
    </row>
    <row r="3172" spans="2:4" x14ac:dyDescent="0.25">
      <c r="B3172" s="23"/>
      <c r="C3172" s="23"/>
      <c r="D3172" s="23"/>
    </row>
    <row r="3173" spans="2:4" x14ac:dyDescent="0.25">
      <c r="B3173" s="23"/>
      <c r="C3173" s="23"/>
      <c r="D3173" s="23"/>
    </row>
    <row r="3174" spans="2:4" x14ac:dyDescent="0.25">
      <c r="B3174" s="23"/>
      <c r="C3174" s="23"/>
      <c r="D3174" s="23"/>
    </row>
    <row r="3175" spans="2:4" x14ac:dyDescent="0.25">
      <c r="B3175" s="23"/>
      <c r="C3175" s="23"/>
      <c r="D3175" s="23"/>
    </row>
    <row r="3176" spans="2:4" x14ac:dyDescent="0.25">
      <c r="B3176" s="23"/>
      <c r="C3176" s="23"/>
      <c r="D3176" s="23"/>
    </row>
    <row r="3177" spans="2:4" x14ac:dyDescent="0.25">
      <c r="B3177" s="23"/>
      <c r="C3177" s="23"/>
      <c r="D3177" s="23"/>
    </row>
    <row r="3178" spans="2:4" x14ac:dyDescent="0.25">
      <c r="B3178" s="23"/>
      <c r="C3178" s="23"/>
      <c r="D3178" s="23"/>
    </row>
    <row r="3179" spans="2:4" x14ac:dyDescent="0.25">
      <c r="B3179" s="23"/>
      <c r="C3179" s="23"/>
      <c r="D3179" s="23"/>
    </row>
    <row r="3180" spans="2:4" x14ac:dyDescent="0.25">
      <c r="B3180" s="23"/>
      <c r="C3180" s="23"/>
      <c r="D3180" s="23"/>
    </row>
    <row r="3181" spans="2:4" x14ac:dyDescent="0.25">
      <c r="B3181" s="23"/>
      <c r="C3181" s="23"/>
      <c r="D3181" s="23"/>
    </row>
    <row r="3182" spans="2:4" x14ac:dyDescent="0.25">
      <c r="B3182" s="23"/>
      <c r="C3182" s="23"/>
      <c r="D3182" s="23"/>
    </row>
    <row r="3183" spans="2:4" x14ac:dyDescent="0.25">
      <c r="B3183" s="23"/>
      <c r="C3183" s="23"/>
      <c r="D3183" s="23"/>
    </row>
    <row r="3184" spans="2:4" x14ac:dyDescent="0.25">
      <c r="B3184" s="23"/>
      <c r="C3184" s="23"/>
      <c r="D3184" s="23"/>
    </row>
    <row r="3185" spans="2:4" x14ac:dyDescent="0.25">
      <c r="B3185" s="23"/>
      <c r="C3185" s="23"/>
      <c r="D3185" s="23"/>
    </row>
    <row r="3186" spans="2:4" x14ac:dyDescent="0.25">
      <c r="B3186" s="23"/>
      <c r="C3186" s="23"/>
      <c r="D3186" s="23"/>
    </row>
    <row r="3187" spans="2:4" x14ac:dyDescent="0.25">
      <c r="B3187" s="23"/>
      <c r="C3187" s="23"/>
      <c r="D3187" s="23"/>
    </row>
    <row r="3188" spans="2:4" x14ac:dyDescent="0.25">
      <c r="B3188" s="23"/>
      <c r="C3188" s="23"/>
      <c r="D3188" s="23"/>
    </row>
    <row r="3189" spans="2:4" x14ac:dyDescent="0.25">
      <c r="B3189" s="23"/>
      <c r="C3189" s="23"/>
      <c r="D3189" s="23"/>
    </row>
    <row r="3190" spans="2:4" x14ac:dyDescent="0.25">
      <c r="B3190" s="23"/>
      <c r="C3190" s="23"/>
      <c r="D3190" s="23"/>
    </row>
    <row r="3191" spans="2:4" x14ac:dyDescent="0.25">
      <c r="B3191" s="23"/>
      <c r="C3191" s="23"/>
      <c r="D3191" s="23"/>
    </row>
    <row r="3192" spans="2:4" x14ac:dyDescent="0.25">
      <c r="B3192" s="23"/>
      <c r="C3192" s="23"/>
      <c r="D3192" s="23"/>
    </row>
    <row r="3193" spans="2:4" x14ac:dyDescent="0.25">
      <c r="B3193" s="23"/>
      <c r="C3193" s="23"/>
      <c r="D3193" s="23"/>
    </row>
    <row r="3194" spans="2:4" x14ac:dyDescent="0.25">
      <c r="B3194" s="23"/>
      <c r="C3194" s="23"/>
      <c r="D3194" s="23"/>
    </row>
    <row r="3195" spans="2:4" x14ac:dyDescent="0.25">
      <c r="B3195" s="23"/>
      <c r="C3195" s="23"/>
      <c r="D3195" s="23"/>
    </row>
    <row r="3196" spans="2:4" x14ac:dyDescent="0.25">
      <c r="B3196" s="23"/>
      <c r="C3196" s="23"/>
      <c r="D3196" s="23"/>
    </row>
    <row r="3197" spans="2:4" x14ac:dyDescent="0.25">
      <c r="B3197" s="23"/>
      <c r="C3197" s="23"/>
      <c r="D3197" s="23"/>
    </row>
    <row r="3198" spans="2:4" x14ac:dyDescent="0.25">
      <c r="B3198" s="23"/>
      <c r="C3198" s="23"/>
      <c r="D3198" s="23"/>
    </row>
    <row r="3199" spans="2:4" x14ac:dyDescent="0.25">
      <c r="B3199" s="23"/>
      <c r="C3199" s="23"/>
      <c r="D3199" s="23"/>
    </row>
    <row r="3200" spans="2:4" x14ac:dyDescent="0.25">
      <c r="B3200" s="23"/>
      <c r="C3200" s="23"/>
      <c r="D3200" s="23"/>
    </row>
    <row r="3201" spans="2:4" x14ac:dyDescent="0.25">
      <c r="B3201" s="23"/>
      <c r="C3201" s="23"/>
      <c r="D3201" s="23"/>
    </row>
    <row r="3202" spans="2:4" x14ac:dyDescent="0.25">
      <c r="B3202" s="23"/>
      <c r="C3202" s="23"/>
      <c r="D3202" s="23"/>
    </row>
    <row r="3203" spans="2:4" x14ac:dyDescent="0.25">
      <c r="B3203" s="23"/>
      <c r="C3203" s="23"/>
      <c r="D3203" s="23"/>
    </row>
    <row r="3204" spans="2:4" x14ac:dyDescent="0.25">
      <c r="B3204" s="23"/>
      <c r="C3204" s="23"/>
      <c r="D3204" s="23"/>
    </row>
    <row r="3205" spans="2:4" x14ac:dyDescent="0.25">
      <c r="B3205" s="23"/>
      <c r="C3205" s="23"/>
      <c r="D3205" s="23"/>
    </row>
    <row r="3206" spans="2:4" x14ac:dyDescent="0.25">
      <c r="B3206" s="23"/>
      <c r="C3206" s="23"/>
      <c r="D3206" s="23"/>
    </row>
    <row r="3207" spans="2:4" x14ac:dyDescent="0.25">
      <c r="B3207" s="23"/>
      <c r="C3207" s="23"/>
      <c r="D3207" s="23"/>
    </row>
    <row r="3208" spans="2:4" x14ac:dyDescent="0.25">
      <c r="B3208" s="23"/>
      <c r="C3208" s="23"/>
      <c r="D3208" s="23"/>
    </row>
    <row r="3209" spans="2:4" x14ac:dyDescent="0.25">
      <c r="B3209" s="23"/>
      <c r="C3209" s="23"/>
      <c r="D3209" s="23"/>
    </row>
    <row r="3210" spans="2:4" x14ac:dyDescent="0.25">
      <c r="B3210" s="23"/>
      <c r="C3210" s="23"/>
      <c r="D3210" s="23"/>
    </row>
    <row r="3211" spans="2:4" x14ac:dyDescent="0.25">
      <c r="B3211" s="23"/>
      <c r="C3211" s="23"/>
      <c r="D3211" s="23"/>
    </row>
    <row r="3212" spans="2:4" x14ac:dyDescent="0.25">
      <c r="B3212" s="23"/>
      <c r="C3212" s="23"/>
      <c r="D3212" s="23"/>
    </row>
    <row r="3213" spans="2:4" x14ac:dyDescent="0.25">
      <c r="B3213" s="23"/>
      <c r="C3213" s="23"/>
      <c r="D3213" s="23"/>
    </row>
    <row r="3214" spans="2:4" x14ac:dyDescent="0.25">
      <c r="B3214" s="23"/>
      <c r="C3214" s="23"/>
      <c r="D3214" s="23"/>
    </row>
    <row r="3215" spans="2:4" x14ac:dyDescent="0.25">
      <c r="B3215" s="23"/>
      <c r="C3215" s="23"/>
      <c r="D3215" s="23"/>
    </row>
    <row r="3216" spans="2:4" x14ac:dyDescent="0.25">
      <c r="B3216" s="23"/>
      <c r="C3216" s="23"/>
      <c r="D3216" s="23"/>
    </row>
    <row r="3217" spans="2:4" x14ac:dyDescent="0.25">
      <c r="B3217" s="23"/>
      <c r="C3217" s="23"/>
      <c r="D3217" s="23"/>
    </row>
    <row r="3218" spans="2:4" x14ac:dyDescent="0.25">
      <c r="B3218" s="23"/>
      <c r="C3218" s="23"/>
      <c r="D3218" s="23"/>
    </row>
    <row r="3219" spans="2:4" x14ac:dyDescent="0.25">
      <c r="B3219" s="23"/>
      <c r="C3219" s="23"/>
      <c r="D3219" s="23"/>
    </row>
    <row r="3220" spans="2:4" x14ac:dyDescent="0.25">
      <c r="B3220" s="23"/>
      <c r="C3220" s="23"/>
      <c r="D3220" s="23"/>
    </row>
    <row r="3221" spans="2:4" x14ac:dyDescent="0.25">
      <c r="B3221" s="23"/>
      <c r="C3221" s="23"/>
      <c r="D3221" s="23"/>
    </row>
    <row r="3222" spans="2:4" x14ac:dyDescent="0.25">
      <c r="B3222" s="23"/>
      <c r="C3222" s="23"/>
      <c r="D3222" s="23"/>
    </row>
    <row r="3223" spans="2:4" x14ac:dyDescent="0.25">
      <c r="B3223" s="23"/>
      <c r="C3223" s="23"/>
      <c r="D3223" s="23"/>
    </row>
    <row r="3224" spans="2:4" x14ac:dyDescent="0.25">
      <c r="B3224" s="23"/>
      <c r="C3224" s="23"/>
      <c r="D3224" s="23"/>
    </row>
    <row r="3225" spans="2:4" x14ac:dyDescent="0.25">
      <c r="B3225" s="23"/>
      <c r="C3225" s="23"/>
      <c r="D3225" s="23"/>
    </row>
    <row r="3226" spans="2:4" x14ac:dyDescent="0.25">
      <c r="B3226" s="23"/>
      <c r="C3226" s="23"/>
      <c r="D3226" s="23"/>
    </row>
    <row r="3227" spans="2:4" x14ac:dyDescent="0.25">
      <c r="B3227" s="23"/>
      <c r="C3227" s="23"/>
      <c r="D3227" s="23"/>
    </row>
    <row r="3228" spans="2:4" x14ac:dyDescent="0.25">
      <c r="B3228" s="23"/>
      <c r="C3228" s="23"/>
      <c r="D3228" s="23"/>
    </row>
    <row r="3229" spans="2:4" x14ac:dyDescent="0.25">
      <c r="B3229" s="23"/>
      <c r="C3229" s="23"/>
      <c r="D3229" s="23"/>
    </row>
    <row r="3230" spans="2:4" x14ac:dyDescent="0.25">
      <c r="B3230" s="23"/>
      <c r="C3230" s="23"/>
      <c r="D3230" s="23"/>
    </row>
    <row r="3231" spans="2:4" x14ac:dyDescent="0.25">
      <c r="B3231" s="23"/>
      <c r="C3231" s="23"/>
      <c r="D3231" s="23"/>
    </row>
    <row r="3232" spans="2:4" x14ac:dyDescent="0.25">
      <c r="B3232" s="23"/>
      <c r="C3232" s="23"/>
      <c r="D3232" s="23"/>
    </row>
    <row r="3233" spans="2:4" x14ac:dyDescent="0.25">
      <c r="B3233" s="23"/>
      <c r="C3233" s="23"/>
      <c r="D3233" s="23"/>
    </row>
    <row r="3234" spans="2:4" x14ac:dyDescent="0.25">
      <c r="B3234" s="23"/>
      <c r="C3234" s="23"/>
      <c r="D3234" s="23"/>
    </row>
    <row r="3235" spans="2:4" x14ac:dyDescent="0.25">
      <c r="B3235" s="23"/>
      <c r="C3235" s="23"/>
      <c r="D3235" s="23"/>
    </row>
    <row r="3236" spans="2:4" x14ac:dyDescent="0.25">
      <c r="B3236" s="23"/>
      <c r="C3236" s="23"/>
      <c r="D3236" s="23"/>
    </row>
    <row r="3237" spans="2:4" x14ac:dyDescent="0.25">
      <c r="B3237" s="23"/>
      <c r="C3237" s="23"/>
      <c r="D3237" s="23"/>
    </row>
    <row r="3238" spans="2:4" x14ac:dyDescent="0.25">
      <c r="B3238" s="23"/>
      <c r="C3238" s="23"/>
      <c r="D3238" s="23"/>
    </row>
    <row r="3239" spans="2:4" x14ac:dyDescent="0.25">
      <c r="B3239" s="23"/>
      <c r="C3239" s="23"/>
      <c r="D3239" s="23"/>
    </row>
    <row r="3240" spans="2:4" x14ac:dyDescent="0.25">
      <c r="B3240" s="23"/>
      <c r="C3240" s="23"/>
      <c r="D3240" s="23"/>
    </row>
    <row r="3241" spans="2:4" x14ac:dyDescent="0.25">
      <c r="B3241" s="23"/>
      <c r="C3241" s="23"/>
      <c r="D3241" s="23"/>
    </row>
    <row r="3242" spans="2:4" x14ac:dyDescent="0.25">
      <c r="B3242" s="23"/>
      <c r="C3242" s="23"/>
      <c r="D3242" s="23"/>
    </row>
    <row r="3243" spans="2:4" x14ac:dyDescent="0.25">
      <c r="B3243" s="23"/>
      <c r="C3243" s="23"/>
      <c r="D3243" s="23"/>
    </row>
    <row r="3244" spans="2:4" x14ac:dyDescent="0.25">
      <c r="B3244" s="23"/>
      <c r="C3244" s="23"/>
      <c r="D3244" s="23"/>
    </row>
    <row r="3245" spans="2:4" x14ac:dyDescent="0.25">
      <c r="B3245" s="23"/>
      <c r="C3245" s="23"/>
      <c r="D3245" s="23"/>
    </row>
    <row r="3246" spans="2:4" x14ac:dyDescent="0.25">
      <c r="B3246" s="23"/>
      <c r="C3246" s="23"/>
      <c r="D3246" s="23"/>
    </row>
    <row r="3247" spans="2:4" x14ac:dyDescent="0.25">
      <c r="B3247" s="23"/>
      <c r="C3247" s="23"/>
      <c r="D3247" s="23"/>
    </row>
    <row r="3248" spans="2:4" x14ac:dyDescent="0.25">
      <c r="B3248" s="23"/>
      <c r="C3248" s="23"/>
      <c r="D3248" s="23"/>
    </row>
    <row r="3249" spans="2:4" x14ac:dyDescent="0.25">
      <c r="B3249" s="23"/>
      <c r="C3249" s="23"/>
      <c r="D3249" s="23"/>
    </row>
    <row r="3250" spans="2:4" x14ac:dyDescent="0.25">
      <c r="B3250" s="23"/>
      <c r="C3250" s="23"/>
      <c r="D3250" s="23"/>
    </row>
    <row r="3251" spans="2:4" x14ac:dyDescent="0.25">
      <c r="B3251" s="23"/>
      <c r="C3251" s="23"/>
      <c r="D3251" s="23"/>
    </row>
    <row r="3252" spans="2:4" x14ac:dyDescent="0.25">
      <c r="B3252" s="23"/>
      <c r="C3252" s="23"/>
      <c r="D3252" s="23"/>
    </row>
    <row r="3253" spans="2:4" x14ac:dyDescent="0.25">
      <c r="B3253" s="23"/>
      <c r="C3253" s="23"/>
      <c r="D3253" s="23"/>
    </row>
    <row r="3254" spans="2:4" x14ac:dyDescent="0.25">
      <c r="B3254" s="23"/>
      <c r="C3254" s="23"/>
      <c r="D3254" s="23"/>
    </row>
    <row r="3255" spans="2:4" x14ac:dyDescent="0.25">
      <c r="B3255" s="23"/>
      <c r="C3255" s="23"/>
      <c r="D3255" s="23"/>
    </row>
    <row r="3256" spans="2:4" x14ac:dyDescent="0.25">
      <c r="B3256" s="23"/>
      <c r="C3256" s="23"/>
      <c r="D3256" s="23"/>
    </row>
    <row r="3257" spans="2:4" x14ac:dyDescent="0.25">
      <c r="B3257" s="23"/>
      <c r="C3257" s="23"/>
      <c r="D3257" s="23"/>
    </row>
    <row r="3258" spans="2:4" x14ac:dyDescent="0.25">
      <c r="B3258" s="23"/>
      <c r="C3258" s="23"/>
      <c r="D3258" s="23"/>
    </row>
    <row r="3259" spans="2:4" x14ac:dyDescent="0.25">
      <c r="B3259" s="23"/>
      <c r="C3259" s="23"/>
      <c r="D3259" s="23"/>
    </row>
    <row r="3260" spans="2:4" x14ac:dyDescent="0.25">
      <c r="B3260" s="23"/>
      <c r="C3260" s="23"/>
      <c r="D3260" s="23"/>
    </row>
    <row r="3261" spans="2:4" x14ac:dyDescent="0.25">
      <c r="B3261" s="23"/>
      <c r="C3261" s="23"/>
      <c r="D3261" s="23"/>
    </row>
    <row r="3262" spans="2:4" x14ac:dyDescent="0.25">
      <c r="B3262" s="23"/>
      <c r="C3262" s="23"/>
      <c r="D3262" s="23"/>
    </row>
    <row r="3263" spans="2:4" x14ac:dyDescent="0.25">
      <c r="B3263" s="23"/>
      <c r="C3263" s="23"/>
      <c r="D3263" s="23"/>
    </row>
    <row r="3264" spans="2:4" x14ac:dyDescent="0.25">
      <c r="B3264" s="23"/>
      <c r="C3264" s="23"/>
      <c r="D3264" s="23"/>
    </row>
    <row r="3265" spans="2:4" x14ac:dyDescent="0.25">
      <c r="B3265" s="23"/>
      <c r="C3265" s="23"/>
      <c r="D3265" s="23"/>
    </row>
    <row r="3266" spans="2:4" x14ac:dyDescent="0.25">
      <c r="B3266" s="23"/>
      <c r="C3266" s="23"/>
      <c r="D3266" s="23"/>
    </row>
    <row r="3267" spans="2:4" x14ac:dyDescent="0.25">
      <c r="B3267" s="23"/>
      <c r="C3267" s="23"/>
      <c r="D3267" s="23"/>
    </row>
    <row r="3268" spans="2:4" x14ac:dyDescent="0.25">
      <c r="B3268" s="23"/>
      <c r="C3268" s="23"/>
      <c r="D3268" s="23"/>
    </row>
    <row r="3269" spans="2:4" x14ac:dyDescent="0.25">
      <c r="B3269" s="23"/>
      <c r="C3269" s="23"/>
      <c r="D3269" s="23"/>
    </row>
    <row r="3270" spans="2:4" x14ac:dyDescent="0.25">
      <c r="B3270" s="23"/>
      <c r="C3270" s="23"/>
      <c r="D3270" s="23"/>
    </row>
    <row r="3271" spans="2:4" x14ac:dyDescent="0.25">
      <c r="B3271" s="23"/>
      <c r="C3271" s="23"/>
      <c r="D3271" s="23"/>
    </row>
    <row r="3272" spans="2:4" x14ac:dyDescent="0.25">
      <c r="B3272" s="23"/>
      <c r="C3272" s="23"/>
      <c r="D3272" s="23"/>
    </row>
    <row r="3273" spans="2:4" x14ac:dyDescent="0.25">
      <c r="B3273" s="23"/>
      <c r="C3273" s="23"/>
      <c r="D3273" s="23"/>
    </row>
    <row r="3274" spans="2:4" x14ac:dyDescent="0.25">
      <c r="B3274" s="23"/>
      <c r="C3274" s="23"/>
      <c r="D3274" s="23"/>
    </row>
    <row r="3275" spans="2:4" x14ac:dyDescent="0.25">
      <c r="B3275" s="23"/>
      <c r="C3275" s="23"/>
      <c r="D3275" s="23"/>
    </row>
    <row r="3276" spans="2:4" x14ac:dyDescent="0.25">
      <c r="B3276" s="23"/>
      <c r="C3276" s="23"/>
      <c r="D3276" s="23"/>
    </row>
    <row r="3277" spans="2:4" x14ac:dyDescent="0.25">
      <c r="B3277" s="23"/>
      <c r="C3277" s="23"/>
      <c r="D3277" s="23"/>
    </row>
    <row r="3278" spans="2:4" x14ac:dyDescent="0.25">
      <c r="B3278" s="23"/>
      <c r="C3278" s="23"/>
      <c r="D3278" s="23"/>
    </row>
    <row r="3279" spans="2:4" x14ac:dyDescent="0.25">
      <c r="B3279" s="23"/>
      <c r="C3279" s="23"/>
      <c r="D3279" s="23"/>
    </row>
    <row r="3280" spans="2:4" x14ac:dyDescent="0.25">
      <c r="B3280" s="23"/>
      <c r="C3280" s="23"/>
      <c r="D3280" s="23"/>
    </row>
    <row r="3281" spans="2:4" x14ac:dyDescent="0.25">
      <c r="B3281" s="23"/>
      <c r="C3281" s="23"/>
      <c r="D3281" s="23"/>
    </row>
    <row r="3282" spans="2:4" x14ac:dyDescent="0.25">
      <c r="B3282" s="23"/>
      <c r="C3282" s="23"/>
      <c r="D3282" s="23"/>
    </row>
    <row r="3283" spans="2:4" x14ac:dyDescent="0.25">
      <c r="B3283" s="23"/>
      <c r="C3283" s="23"/>
      <c r="D3283" s="23"/>
    </row>
    <row r="3284" spans="2:4" x14ac:dyDescent="0.25">
      <c r="B3284" s="23"/>
      <c r="C3284" s="23"/>
      <c r="D3284" s="23"/>
    </row>
    <row r="3285" spans="2:4" x14ac:dyDescent="0.25">
      <c r="B3285" s="23"/>
      <c r="C3285" s="23"/>
      <c r="D3285" s="23"/>
    </row>
    <row r="3286" spans="2:4" x14ac:dyDescent="0.25">
      <c r="B3286" s="23"/>
      <c r="C3286" s="23"/>
      <c r="D3286" s="23"/>
    </row>
    <row r="3287" spans="2:4" x14ac:dyDescent="0.25">
      <c r="B3287" s="23"/>
      <c r="C3287" s="23"/>
      <c r="D3287" s="23"/>
    </row>
    <row r="3288" spans="2:4" x14ac:dyDescent="0.25">
      <c r="B3288" s="23"/>
      <c r="C3288" s="23"/>
      <c r="D3288" s="23"/>
    </row>
    <row r="3289" spans="2:4" x14ac:dyDescent="0.25">
      <c r="B3289" s="23"/>
      <c r="C3289" s="23"/>
      <c r="D3289" s="23"/>
    </row>
    <row r="3290" spans="2:4" x14ac:dyDescent="0.25">
      <c r="B3290" s="23"/>
      <c r="C3290" s="23"/>
      <c r="D3290" s="23"/>
    </row>
    <row r="3291" spans="2:4" x14ac:dyDescent="0.25">
      <c r="B3291" s="23"/>
      <c r="C3291" s="23"/>
      <c r="D3291" s="23"/>
    </row>
    <row r="3292" spans="2:4" x14ac:dyDescent="0.25">
      <c r="B3292" s="23"/>
      <c r="C3292" s="23"/>
      <c r="D3292" s="23"/>
    </row>
    <row r="3293" spans="2:4" x14ac:dyDescent="0.25">
      <c r="B3293" s="23"/>
      <c r="C3293" s="23"/>
      <c r="D3293" s="23"/>
    </row>
    <row r="3294" spans="2:4" x14ac:dyDescent="0.25">
      <c r="B3294" s="23"/>
      <c r="C3294" s="23"/>
      <c r="D3294" s="23"/>
    </row>
    <row r="3295" spans="2:4" x14ac:dyDescent="0.25">
      <c r="B3295" s="23"/>
      <c r="C3295" s="23"/>
      <c r="D3295" s="23"/>
    </row>
    <row r="3296" spans="2:4" x14ac:dyDescent="0.25">
      <c r="B3296" s="23"/>
      <c r="C3296" s="23"/>
      <c r="D3296" s="23"/>
    </row>
    <row r="3297" spans="2:4" x14ac:dyDescent="0.25">
      <c r="B3297" s="23"/>
      <c r="C3297" s="23"/>
      <c r="D3297" s="23"/>
    </row>
    <row r="3298" spans="2:4" x14ac:dyDescent="0.25">
      <c r="B3298" s="23"/>
      <c r="C3298" s="23"/>
      <c r="D3298" s="23"/>
    </row>
    <row r="3299" spans="2:4" x14ac:dyDescent="0.25">
      <c r="B3299" s="23"/>
      <c r="C3299" s="23"/>
      <c r="D3299" s="23"/>
    </row>
    <row r="3300" spans="2:4" x14ac:dyDescent="0.25">
      <c r="B3300" s="23"/>
      <c r="C3300" s="23"/>
      <c r="D3300" s="23"/>
    </row>
    <row r="3301" spans="2:4" x14ac:dyDescent="0.25">
      <c r="B3301" s="23"/>
      <c r="C3301" s="23"/>
      <c r="D3301" s="23"/>
    </row>
    <row r="3302" spans="2:4" x14ac:dyDescent="0.25">
      <c r="B3302" s="23"/>
      <c r="C3302" s="23"/>
      <c r="D3302" s="23"/>
    </row>
    <row r="3303" spans="2:4" x14ac:dyDescent="0.25">
      <c r="B3303" s="23"/>
      <c r="C3303" s="23"/>
      <c r="D3303" s="23"/>
    </row>
    <row r="3304" spans="2:4" x14ac:dyDescent="0.25">
      <c r="B3304" s="23"/>
      <c r="C3304" s="23"/>
      <c r="D3304" s="23"/>
    </row>
    <row r="3305" spans="2:4" x14ac:dyDescent="0.25">
      <c r="B3305" s="23"/>
      <c r="C3305" s="23"/>
      <c r="D3305" s="23"/>
    </row>
    <row r="3306" spans="2:4" x14ac:dyDescent="0.25">
      <c r="B3306" s="23"/>
      <c r="C3306" s="23"/>
      <c r="D3306" s="23"/>
    </row>
    <row r="3307" spans="2:4" x14ac:dyDescent="0.25">
      <c r="B3307" s="23"/>
      <c r="C3307" s="23"/>
      <c r="D3307" s="23"/>
    </row>
    <row r="3308" spans="2:4" x14ac:dyDescent="0.25">
      <c r="B3308" s="23"/>
      <c r="C3308" s="23"/>
      <c r="D3308" s="23"/>
    </row>
    <row r="3309" spans="2:4" x14ac:dyDescent="0.25">
      <c r="B3309" s="23"/>
      <c r="C3309" s="23"/>
      <c r="D3309" s="23"/>
    </row>
    <row r="3310" spans="2:4" x14ac:dyDescent="0.25">
      <c r="B3310" s="23"/>
      <c r="C3310" s="23"/>
      <c r="D3310" s="23"/>
    </row>
    <row r="3311" spans="2:4" x14ac:dyDescent="0.25">
      <c r="B3311" s="23"/>
      <c r="C3311" s="23"/>
      <c r="D3311" s="23"/>
    </row>
    <row r="3312" spans="2:4" x14ac:dyDescent="0.25">
      <c r="B3312" s="23"/>
      <c r="C3312" s="23"/>
      <c r="D3312" s="23"/>
    </row>
    <row r="3313" spans="2:4" x14ac:dyDescent="0.25">
      <c r="B3313" s="23"/>
      <c r="C3313" s="23"/>
      <c r="D3313" s="23"/>
    </row>
    <row r="3314" spans="2:4" x14ac:dyDescent="0.25">
      <c r="B3314" s="23"/>
      <c r="C3314" s="23"/>
      <c r="D3314" s="23"/>
    </row>
    <row r="3315" spans="2:4" x14ac:dyDescent="0.25">
      <c r="B3315" s="23"/>
      <c r="C3315" s="23"/>
      <c r="D3315" s="23"/>
    </row>
    <row r="3316" spans="2:4" x14ac:dyDescent="0.25">
      <c r="B3316" s="23"/>
      <c r="C3316" s="23"/>
      <c r="D3316" s="23"/>
    </row>
    <row r="3317" spans="2:4" x14ac:dyDescent="0.25">
      <c r="B3317" s="23"/>
      <c r="C3317" s="23"/>
      <c r="D3317" s="23"/>
    </row>
    <row r="3318" spans="2:4" x14ac:dyDescent="0.25">
      <c r="B3318" s="23"/>
      <c r="C3318" s="23"/>
      <c r="D3318" s="23"/>
    </row>
    <row r="3319" spans="2:4" x14ac:dyDescent="0.25">
      <c r="B3319" s="23"/>
      <c r="C3319" s="23"/>
      <c r="D3319" s="23"/>
    </row>
    <row r="3320" spans="2:4" x14ac:dyDescent="0.25">
      <c r="B3320" s="23"/>
      <c r="C3320" s="23"/>
      <c r="D3320" s="23"/>
    </row>
    <row r="3321" spans="2:4" x14ac:dyDescent="0.25">
      <c r="B3321" s="23"/>
      <c r="C3321" s="23"/>
      <c r="D3321" s="23"/>
    </row>
    <row r="3322" spans="2:4" x14ac:dyDescent="0.25">
      <c r="B3322" s="23"/>
      <c r="C3322" s="23"/>
      <c r="D3322" s="23"/>
    </row>
    <row r="3323" spans="2:4" x14ac:dyDescent="0.25">
      <c r="B3323" s="23"/>
      <c r="C3323" s="23"/>
      <c r="D3323" s="23"/>
    </row>
    <row r="3324" spans="2:4" x14ac:dyDescent="0.25">
      <c r="B3324" s="23"/>
      <c r="C3324" s="23"/>
      <c r="D3324" s="23"/>
    </row>
    <row r="3325" spans="2:4" x14ac:dyDescent="0.25">
      <c r="B3325" s="23"/>
      <c r="C3325" s="23"/>
      <c r="D3325" s="23"/>
    </row>
    <row r="3326" spans="2:4" x14ac:dyDescent="0.25">
      <c r="B3326" s="23"/>
      <c r="C3326" s="23"/>
      <c r="D3326" s="23"/>
    </row>
    <row r="3327" spans="2:4" x14ac:dyDescent="0.25">
      <c r="B3327" s="23"/>
      <c r="C3327" s="23"/>
      <c r="D3327" s="23"/>
    </row>
    <row r="3328" spans="2:4" x14ac:dyDescent="0.25">
      <c r="B3328" s="23"/>
      <c r="C3328" s="23"/>
      <c r="D3328" s="23"/>
    </row>
    <row r="3329" spans="2:4" x14ac:dyDescent="0.25">
      <c r="B3329" s="23"/>
      <c r="C3329" s="23"/>
      <c r="D3329" s="23"/>
    </row>
    <row r="3330" spans="2:4" x14ac:dyDescent="0.25">
      <c r="B3330" s="23"/>
      <c r="C3330" s="23"/>
      <c r="D3330" s="23"/>
    </row>
    <row r="3331" spans="2:4" x14ac:dyDescent="0.25">
      <c r="B3331" s="23"/>
      <c r="C3331" s="23"/>
      <c r="D3331" s="23"/>
    </row>
    <row r="3332" spans="2:4" x14ac:dyDescent="0.25">
      <c r="B3332" s="23"/>
      <c r="C3332" s="23"/>
      <c r="D3332" s="23"/>
    </row>
    <row r="3333" spans="2:4" x14ac:dyDescent="0.25">
      <c r="B3333" s="23"/>
      <c r="C3333" s="23"/>
      <c r="D3333" s="23"/>
    </row>
    <row r="3334" spans="2:4" x14ac:dyDescent="0.25">
      <c r="B3334" s="23"/>
      <c r="C3334" s="23"/>
      <c r="D3334" s="23"/>
    </row>
    <row r="3335" spans="2:4" x14ac:dyDescent="0.25">
      <c r="B3335" s="23"/>
      <c r="C3335" s="23"/>
      <c r="D3335" s="23"/>
    </row>
    <row r="3336" spans="2:4" x14ac:dyDescent="0.25">
      <c r="B3336" s="23"/>
      <c r="C3336" s="23"/>
      <c r="D3336" s="23"/>
    </row>
    <row r="3337" spans="2:4" x14ac:dyDescent="0.25">
      <c r="B3337" s="23"/>
      <c r="C3337" s="23"/>
      <c r="D3337" s="23"/>
    </row>
    <row r="3338" spans="2:4" x14ac:dyDescent="0.25">
      <c r="B3338" s="23"/>
      <c r="C3338" s="23"/>
      <c r="D3338" s="23"/>
    </row>
    <row r="3339" spans="2:4" x14ac:dyDescent="0.25">
      <c r="B3339" s="23"/>
      <c r="C3339" s="23"/>
      <c r="D3339" s="23"/>
    </row>
    <row r="3340" spans="2:4" x14ac:dyDescent="0.25">
      <c r="B3340" s="23"/>
      <c r="C3340" s="23"/>
      <c r="D3340" s="23"/>
    </row>
    <row r="3341" spans="2:4" x14ac:dyDescent="0.25">
      <c r="B3341" s="23"/>
      <c r="C3341" s="23"/>
      <c r="D3341" s="23"/>
    </row>
    <row r="3342" spans="2:4" x14ac:dyDescent="0.25">
      <c r="B3342" s="23"/>
      <c r="C3342" s="23"/>
      <c r="D3342" s="23"/>
    </row>
    <row r="3343" spans="2:4" x14ac:dyDescent="0.25">
      <c r="B3343" s="23"/>
      <c r="C3343" s="23"/>
      <c r="D3343" s="23"/>
    </row>
    <row r="3344" spans="2:4" x14ac:dyDescent="0.25">
      <c r="B3344" s="23"/>
      <c r="C3344" s="23"/>
      <c r="D3344" s="23"/>
    </row>
    <row r="3345" spans="2:4" x14ac:dyDescent="0.25">
      <c r="B3345" s="23"/>
      <c r="C3345" s="23"/>
      <c r="D3345" s="23"/>
    </row>
    <row r="3346" spans="2:4" x14ac:dyDescent="0.25">
      <c r="B3346" s="23"/>
      <c r="C3346" s="23"/>
      <c r="D3346" s="23"/>
    </row>
    <row r="3347" spans="2:4" x14ac:dyDescent="0.25">
      <c r="B3347" s="23"/>
      <c r="C3347" s="23"/>
      <c r="D3347" s="23"/>
    </row>
    <row r="3348" spans="2:4" x14ac:dyDescent="0.25">
      <c r="B3348" s="23"/>
      <c r="C3348" s="23"/>
      <c r="D3348" s="23"/>
    </row>
    <row r="3349" spans="2:4" x14ac:dyDescent="0.25">
      <c r="B3349" s="23"/>
      <c r="C3349" s="23"/>
      <c r="D3349" s="23"/>
    </row>
    <row r="3350" spans="2:4" x14ac:dyDescent="0.25">
      <c r="B3350" s="23"/>
      <c r="C3350" s="23"/>
      <c r="D3350" s="23"/>
    </row>
    <row r="3351" spans="2:4" x14ac:dyDescent="0.25">
      <c r="B3351" s="23"/>
      <c r="C3351" s="23"/>
      <c r="D3351" s="23"/>
    </row>
    <row r="3352" spans="2:4" x14ac:dyDescent="0.25">
      <c r="B3352" s="23"/>
      <c r="C3352" s="23"/>
      <c r="D3352" s="23"/>
    </row>
    <row r="3353" spans="2:4" x14ac:dyDescent="0.25">
      <c r="B3353" s="23"/>
      <c r="C3353" s="23"/>
      <c r="D3353" s="23"/>
    </row>
    <row r="3354" spans="2:4" x14ac:dyDescent="0.25">
      <c r="B3354" s="23"/>
      <c r="C3354" s="23"/>
      <c r="D3354" s="23"/>
    </row>
    <row r="3355" spans="2:4" x14ac:dyDescent="0.25">
      <c r="B3355" s="23"/>
      <c r="C3355" s="23"/>
      <c r="D3355" s="23"/>
    </row>
    <row r="3356" spans="2:4" x14ac:dyDescent="0.25">
      <c r="B3356" s="23"/>
      <c r="C3356" s="23"/>
      <c r="D3356" s="23"/>
    </row>
    <row r="3357" spans="2:4" x14ac:dyDescent="0.25">
      <c r="B3357" s="23"/>
      <c r="C3357" s="23"/>
      <c r="D3357" s="23"/>
    </row>
    <row r="3358" spans="2:4" x14ac:dyDescent="0.25">
      <c r="B3358" s="23"/>
      <c r="C3358" s="23"/>
      <c r="D3358" s="23"/>
    </row>
    <row r="3359" spans="2:4" x14ac:dyDescent="0.25">
      <c r="B3359" s="23"/>
      <c r="C3359" s="23"/>
      <c r="D3359" s="23"/>
    </row>
    <row r="3360" spans="2:4" x14ac:dyDescent="0.25">
      <c r="B3360" s="23"/>
      <c r="C3360" s="23"/>
      <c r="D3360" s="23"/>
    </row>
    <row r="3361" spans="2:4" x14ac:dyDescent="0.25">
      <c r="B3361" s="23"/>
      <c r="C3361" s="23"/>
      <c r="D3361" s="23"/>
    </row>
    <row r="3362" spans="2:4" x14ac:dyDescent="0.25">
      <c r="B3362" s="23"/>
      <c r="C3362" s="23"/>
      <c r="D3362" s="23"/>
    </row>
    <row r="3363" spans="2:4" x14ac:dyDescent="0.25">
      <c r="B3363" s="23"/>
      <c r="C3363" s="23"/>
      <c r="D3363" s="23"/>
    </row>
    <row r="3364" spans="2:4" x14ac:dyDescent="0.25">
      <c r="B3364" s="23"/>
      <c r="C3364" s="23"/>
      <c r="D3364" s="23"/>
    </row>
    <row r="3365" spans="2:4" x14ac:dyDescent="0.25">
      <c r="B3365" s="23"/>
      <c r="C3365" s="23"/>
      <c r="D3365" s="23"/>
    </row>
    <row r="3366" spans="2:4" x14ac:dyDescent="0.25">
      <c r="B3366" s="23"/>
      <c r="C3366" s="23"/>
      <c r="D3366" s="23"/>
    </row>
    <row r="3367" spans="2:4" x14ac:dyDescent="0.25">
      <c r="B3367" s="23"/>
      <c r="C3367" s="23"/>
      <c r="D3367" s="23"/>
    </row>
    <row r="3368" spans="2:4" x14ac:dyDescent="0.25">
      <c r="B3368" s="23"/>
      <c r="C3368" s="23"/>
      <c r="D3368" s="23"/>
    </row>
    <row r="3369" spans="2:4" x14ac:dyDescent="0.25">
      <c r="B3369" s="23"/>
      <c r="C3369" s="23"/>
      <c r="D3369" s="23"/>
    </row>
    <row r="3370" spans="2:4" x14ac:dyDescent="0.25">
      <c r="B3370" s="23"/>
      <c r="C3370" s="23"/>
      <c r="D3370" s="23"/>
    </row>
    <row r="3371" spans="2:4" x14ac:dyDescent="0.25">
      <c r="B3371" s="23"/>
      <c r="C3371" s="23"/>
      <c r="D3371" s="23"/>
    </row>
    <row r="3372" spans="2:4" x14ac:dyDescent="0.25">
      <c r="B3372" s="23"/>
      <c r="C3372" s="23"/>
      <c r="D3372" s="23"/>
    </row>
    <row r="3373" spans="2:4" x14ac:dyDescent="0.25">
      <c r="B3373" s="23"/>
      <c r="C3373" s="23"/>
      <c r="D3373" s="23"/>
    </row>
    <row r="3374" spans="2:4" x14ac:dyDescent="0.25">
      <c r="B3374" s="23"/>
      <c r="C3374" s="23"/>
      <c r="D3374" s="23"/>
    </row>
    <row r="3375" spans="2:4" x14ac:dyDescent="0.25">
      <c r="B3375" s="23"/>
      <c r="C3375" s="23"/>
      <c r="D3375" s="23"/>
    </row>
    <row r="3376" spans="2:4" x14ac:dyDescent="0.25">
      <c r="B3376" s="23"/>
      <c r="C3376" s="23"/>
      <c r="D3376" s="23"/>
    </row>
    <row r="3377" spans="2:4" x14ac:dyDescent="0.25">
      <c r="B3377" s="23"/>
      <c r="C3377" s="23"/>
      <c r="D3377" s="23"/>
    </row>
    <row r="3378" spans="2:4" x14ac:dyDescent="0.25">
      <c r="B3378" s="23"/>
      <c r="C3378" s="23"/>
      <c r="D3378" s="23"/>
    </row>
    <row r="3379" spans="2:4" x14ac:dyDescent="0.25">
      <c r="B3379" s="23"/>
      <c r="C3379" s="23"/>
      <c r="D3379" s="23"/>
    </row>
    <row r="3380" spans="2:4" x14ac:dyDescent="0.25">
      <c r="B3380" s="23"/>
      <c r="C3380" s="23"/>
      <c r="D3380" s="23"/>
    </row>
    <row r="3381" spans="2:4" x14ac:dyDescent="0.25">
      <c r="B3381" s="23"/>
      <c r="C3381" s="23"/>
      <c r="D3381" s="23"/>
    </row>
    <row r="3382" spans="2:4" x14ac:dyDescent="0.25">
      <c r="B3382" s="23"/>
      <c r="C3382" s="23"/>
      <c r="D3382" s="23"/>
    </row>
    <row r="3383" spans="2:4" x14ac:dyDescent="0.25">
      <c r="B3383" s="23"/>
      <c r="C3383" s="23"/>
      <c r="D3383" s="23"/>
    </row>
    <row r="3384" spans="2:4" x14ac:dyDescent="0.25">
      <c r="B3384" s="23"/>
      <c r="C3384" s="23"/>
      <c r="D3384" s="23"/>
    </row>
    <row r="3385" spans="2:4" x14ac:dyDescent="0.25">
      <c r="B3385" s="23"/>
      <c r="C3385" s="23"/>
      <c r="D3385" s="23"/>
    </row>
    <row r="3386" spans="2:4" x14ac:dyDescent="0.25">
      <c r="B3386" s="23"/>
      <c r="C3386" s="23"/>
      <c r="D3386" s="23"/>
    </row>
    <row r="3387" spans="2:4" x14ac:dyDescent="0.25">
      <c r="B3387" s="23"/>
      <c r="C3387" s="23"/>
      <c r="D3387" s="23"/>
    </row>
    <row r="3388" spans="2:4" x14ac:dyDescent="0.25">
      <c r="B3388" s="23"/>
      <c r="C3388" s="23"/>
      <c r="D3388" s="23"/>
    </row>
    <row r="3389" spans="2:4" x14ac:dyDescent="0.25">
      <c r="B3389" s="23"/>
      <c r="C3389" s="23"/>
      <c r="D3389" s="23"/>
    </row>
    <row r="3390" spans="2:4" x14ac:dyDescent="0.25">
      <c r="B3390" s="23"/>
      <c r="C3390" s="23"/>
      <c r="D3390" s="23"/>
    </row>
    <row r="3391" spans="2:4" x14ac:dyDescent="0.25">
      <c r="B3391" s="23"/>
      <c r="C3391" s="23"/>
      <c r="D3391" s="23"/>
    </row>
    <row r="3392" spans="2:4" x14ac:dyDescent="0.25">
      <c r="B3392" s="23"/>
      <c r="C3392" s="23"/>
      <c r="D3392" s="23"/>
    </row>
    <row r="3393" spans="2:4" x14ac:dyDescent="0.25">
      <c r="B3393" s="23"/>
      <c r="C3393" s="23"/>
      <c r="D3393" s="23"/>
    </row>
    <row r="3394" spans="2:4" x14ac:dyDescent="0.25">
      <c r="B3394" s="23"/>
      <c r="C3394" s="23"/>
      <c r="D3394" s="23"/>
    </row>
    <row r="3395" spans="2:4" x14ac:dyDescent="0.25">
      <c r="B3395" s="23"/>
      <c r="C3395" s="23"/>
      <c r="D3395" s="23"/>
    </row>
    <row r="3396" spans="2:4" x14ac:dyDescent="0.25">
      <c r="B3396" s="23"/>
      <c r="C3396" s="23"/>
      <c r="D3396" s="23"/>
    </row>
    <row r="3397" spans="2:4" x14ac:dyDescent="0.25">
      <c r="B3397" s="23"/>
      <c r="C3397" s="23"/>
      <c r="D3397" s="23"/>
    </row>
    <row r="3398" spans="2:4" x14ac:dyDescent="0.25">
      <c r="B3398" s="23"/>
      <c r="C3398" s="23"/>
      <c r="D3398" s="23"/>
    </row>
    <row r="3399" spans="2:4" x14ac:dyDescent="0.25">
      <c r="B3399" s="23"/>
      <c r="C3399" s="23"/>
      <c r="D3399" s="23"/>
    </row>
    <row r="3400" spans="2:4" x14ac:dyDescent="0.25">
      <c r="B3400" s="23"/>
      <c r="C3400" s="23"/>
      <c r="D3400" s="23"/>
    </row>
    <row r="3401" spans="2:4" x14ac:dyDescent="0.25">
      <c r="B3401" s="23"/>
      <c r="C3401" s="23"/>
      <c r="D3401" s="23"/>
    </row>
    <row r="3402" spans="2:4" x14ac:dyDescent="0.25">
      <c r="B3402" s="23"/>
      <c r="C3402" s="23"/>
      <c r="D3402" s="23"/>
    </row>
    <row r="3403" spans="2:4" x14ac:dyDescent="0.25">
      <c r="B3403" s="23"/>
      <c r="C3403" s="23"/>
      <c r="D3403" s="23"/>
    </row>
    <row r="3404" spans="2:4" x14ac:dyDescent="0.25">
      <c r="B3404" s="23"/>
      <c r="C3404" s="23"/>
      <c r="D3404" s="23"/>
    </row>
    <row r="3405" spans="2:4" x14ac:dyDescent="0.25">
      <c r="B3405" s="23"/>
      <c r="C3405" s="23"/>
      <c r="D3405" s="23"/>
    </row>
    <row r="3406" spans="2:4" x14ac:dyDescent="0.25">
      <c r="B3406" s="23"/>
      <c r="C3406" s="23"/>
      <c r="D3406" s="23"/>
    </row>
    <row r="3407" spans="2:4" x14ac:dyDescent="0.25">
      <c r="B3407" s="23"/>
      <c r="C3407" s="23"/>
      <c r="D3407" s="23"/>
    </row>
    <row r="3408" spans="2:4" x14ac:dyDescent="0.25">
      <c r="B3408" s="23"/>
      <c r="C3408" s="23"/>
      <c r="D3408" s="23"/>
    </row>
    <row r="3409" spans="2:4" x14ac:dyDescent="0.25">
      <c r="B3409" s="23"/>
      <c r="C3409" s="23"/>
      <c r="D3409" s="23"/>
    </row>
    <row r="3410" spans="2:4" x14ac:dyDescent="0.25">
      <c r="B3410" s="23"/>
      <c r="C3410" s="23"/>
      <c r="D3410" s="23"/>
    </row>
    <row r="3411" spans="2:4" x14ac:dyDescent="0.25">
      <c r="B3411" s="23"/>
      <c r="C3411" s="23"/>
      <c r="D3411" s="23"/>
    </row>
    <row r="3412" spans="2:4" x14ac:dyDescent="0.25">
      <c r="B3412" s="23"/>
      <c r="C3412" s="23"/>
      <c r="D3412" s="23"/>
    </row>
    <row r="3413" spans="2:4" x14ac:dyDescent="0.25">
      <c r="B3413" s="23"/>
      <c r="C3413" s="23"/>
      <c r="D3413" s="23"/>
    </row>
    <row r="3414" spans="2:4" x14ac:dyDescent="0.25">
      <c r="B3414" s="23"/>
      <c r="C3414" s="23"/>
      <c r="D3414" s="23"/>
    </row>
    <row r="3415" spans="2:4" x14ac:dyDescent="0.25">
      <c r="B3415" s="23"/>
      <c r="C3415" s="23"/>
      <c r="D3415" s="23"/>
    </row>
    <row r="3416" spans="2:4" x14ac:dyDescent="0.25">
      <c r="B3416" s="23"/>
      <c r="C3416" s="23"/>
      <c r="D3416" s="23"/>
    </row>
    <row r="3417" spans="2:4" x14ac:dyDescent="0.25">
      <c r="B3417" s="23"/>
      <c r="C3417" s="23"/>
      <c r="D3417" s="23"/>
    </row>
    <row r="3418" spans="2:4" x14ac:dyDescent="0.25">
      <c r="B3418" s="23"/>
      <c r="C3418" s="23"/>
      <c r="D3418" s="23"/>
    </row>
    <row r="3419" spans="2:4" x14ac:dyDescent="0.25">
      <c r="B3419" s="23"/>
      <c r="C3419" s="23"/>
      <c r="D3419" s="23"/>
    </row>
    <row r="3420" spans="2:4" x14ac:dyDescent="0.25">
      <c r="B3420" s="23"/>
      <c r="C3420" s="23"/>
      <c r="D3420" s="23"/>
    </row>
    <row r="3421" spans="2:4" x14ac:dyDescent="0.25">
      <c r="B3421" s="23"/>
      <c r="C3421" s="23"/>
      <c r="D3421" s="23"/>
    </row>
    <row r="3422" spans="2:4" x14ac:dyDescent="0.25">
      <c r="B3422" s="23"/>
      <c r="C3422" s="23"/>
      <c r="D3422" s="23"/>
    </row>
    <row r="3423" spans="2:4" x14ac:dyDescent="0.25">
      <c r="B3423" s="23"/>
      <c r="C3423" s="23"/>
      <c r="D3423" s="23"/>
    </row>
    <row r="3424" spans="2:4" x14ac:dyDescent="0.25">
      <c r="B3424" s="23"/>
      <c r="C3424" s="23"/>
      <c r="D3424" s="23"/>
    </row>
    <row r="3425" spans="2:4" x14ac:dyDescent="0.25">
      <c r="B3425" s="23"/>
      <c r="C3425" s="23"/>
      <c r="D3425" s="23"/>
    </row>
    <row r="3426" spans="2:4" x14ac:dyDescent="0.25">
      <c r="B3426" s="23"/>
      <c r="C3426" s="23"/>
      <c r="D3426" s="23"/>
    </row>
    <row r="3427" spans="2:4" x14ac:dyDescent="0.25">
      <c r="B3427" s="23"/>
      <c r="C3427" s="23"/>
      <c r="D3427" s="23"/>
    </row>
    <row r="3428" spans="2:4" x14ac:dyDescent="0.25">
      <c r="B3428" s="23"/>
      <c r="C3428" s="23"/>
      <c r="D3428" s="23"/>
    </row>
    <row r="3429" spans="2:4" x14ac:dyDescent="0.25">
      <c r="B3429" s="23"/>
      <c r="C3429" s="23"/>
      <c r="D3429" s="23"/>
    </row>
    <row r="3430" spans="2:4" x14ac:dyDescent="0.25">
      <c r="B3430" s="23"/>
      <c r="C3430" s="23"/>
      <c r="D3430" s="23"/>
    </row>
    <row r="3431" spans="2:4" x14ac:dyDescent="0.25">
      <c r="B3431" s="23"/>
      <c r="C3431" s="23"/>
      <c r="D3431" s="23"/>
    </row>
    <row r="3432" spans="2:4" x14ac:dyDescent="0.25">
      <c r="B3432" s="23"/>
      <c r="C3432" s="23"/>
      <c r="D3432" s="23"/>
    </row>
    <row r="3433" spans="2:4" x14ac:dyDescent="0.25">
      <c r="B3433" s="23"/>
      <c r="C3433" s="23"/>
      <c r="D3433" s="23"/>
    </row>
    <row r="3434" spans="2:4" x14ac:dyDescent="0.25">
      <c r="B3434" s="23"/>
      <c r="C3434" s="23"/>
      <c r="D3434" s="23"/>
    </row>
    <row r="3435" spans="2:4" x14ac:dyDescent="0.25">
      <c r="B3435" s="23"/>
      <c r="C3435" s="23"/>
      <c r="D3435" s="23"/>
    </row>
    <row r="3436" spans="2:4" x14ac:dyDescent="0.25">
      <c r="B3436" s="23"/>
      <c r="C3436" s="23"/>
      <c r="D3436" s="23"/>
    </row>
    <row r="3437" spans="2:4" x14ac:dyDescent="0.25">
      <c r="B3437" s="23"/>
      <c r="C3437" s="23"/>
      <c r="D3437" s="23"/>
    </row>
    <row r="3438" spans="2:4" x14ac:dyDescent="0.25">
      <c r="B3438" s="23"/>
      <c r="C3438" s="23"/>
      <c r="D3438" s="23"/>
    </row>
    <row r="3439" spans="2:4" x14ac:dyDescent="0.25">
      <c r="B3439" s="23"/>
      <c r="C3439" s="23"/>
      <c r="D3439" s="23"/>
    </row>
    <row r="3440" spans="2:4" x14ac:dyDescent="0.25">
      <c r="B3440" s="23"/>
      <c r="C3440" s="23"/>
      <c r="D3440" s="23"/>
    </row>
    <row r="3441" spans="2:4" x14ac:dyDescent="0.25">
      <c r="B3441" s="23"/>
      <c r="C3441" s="23"/>
      <c r="D3441" s="23"/>
    </row>
    <row r="3442" spans="2:4" x14ac:dyDescent="0.25">
      <c r="B3442" s="23"/>
      <c r="C3442" s="23"/>
      <c r="D3442" s="23"/>
    </row>
    <row r="3443" spans="2:4" x14ac:dyDescent="0.25">
      <c r="B3443" s="23"/>
      <c r="C3443" s="23"/>
      <c r="D3443" s="23"/>
    </row>
    <row r="3444" spans="2:4" x14ac:dyDescent="0.25">
      <c r="B3444" s="23"/>
      <c r="C3444" s="23"/>
      <c r="D3444" s="23"/>
    </row>
    <row r="3445" spans="2:4" x14ac:dyDescent="0.25">
      <c r="B3445" s="23"/>
      <c r="C3445" s="23"/>
      <c r="D3445" s="23"/>
    </row>
    <row r="3446" spans="2:4" x14ac:dyDescent="0.25">
      <c r="B3446" s="23"/>
      <c r="C3446" s="23"/>
      <c r="D3446" s="23"/>
    </row>
    <row r="3447" spans="2:4" x14ac:dyDescent="0.25">
      <c r="B3447" s="23"/>
      <c r="C3447" s="23"/>
      <c r="D3447" s="23"/>
    </row>
    <row r="3448" spans="2:4" x14ac:dyDescent="0.25">
      <c r="B3448" s="23"/>
      <c r="C3448" s="23"/>
      <c r="D3448" s="23"/>
    </row>
    <row r="3449" spans="2:4" x14ac:dyDescent="0.25">
      <c r="B3449" s="23"/>
      <c r="C3449" s="23"/>
      <c r="D3449" s="23"/>
    </row>
    <row r="3450" spans="2:4" x14ac:dyDescent="0.25">
      <c r="B3450" s="23"/>
      <c r="C3450" s="23"/>
      <c r="D3450" s="23"/>
    </row>
    <row r="3451" spans="2:4" x14ac:dyDescent="0.25">
      <c r="B3451" s="23"/>
      <c r="C3451" s="23"/>
      <c r="D3451" s="23"/>
    </row>
    <row r="3452" spans="2:4" x14ac:dyDescent="0.25">
      <c r="B3452" s="23"/>
      <c r="C3452" s="23"/>
      <c r="D3452" s="23"/>
    </row>
    <row r="3453" spans="2:4" x14ac:dyDescent="0.25">
      <c r="B3453" s="23"/>
      <c r="C3453" s="23"/>
      <c r="D3453" s="23"/>
    </row>
    <row r="3454" spans="2:4" x14ac:dyDescent="0.25">
      <c r="B3454" s="23"/>
      <c r="C3454" s="23"/>
      <c r="D3454" s="23"/>
    </row>
    <row r="3455" spans="2:4" x14ac:dyDescent="0.25">
      <c r="B3455" s="23"/>
      <c r="C3455" s="23"/>
      <c r="D3455" s="23"/>
    </row>
    <row r="3456" spans="2:4" x14ac:dyDescent="0.25">
      <c r="B3456" s="23"/>
      <c r="C3456" s="23"/>
      <c r="D3456" s="23"/>
    </row>
    <row r="3457" spans="2:4" x14ac:dyDescent="0.25">
      <c r="B3457" s="23"/>
      <c r="C3457" s="23"/>
      <c r="D3457" s="23"/>
    </row>
    <row r="3458" spans="2:4" x14ac:dyDescent="0.25">
      <c r="B3458" s="23"/>
      <c r="C3458" s="23"/>
      <c r="D3458" s="23"/>
    </row>
    <row r="3459" spans="2:4" x14ac:dyDescent="0.25">
      <c r="B3459" s="23"/>
      <c r="C3459" s="23"/>
      <c r="D3459" s="23"/>
    </row>
    <row r="3460" spans="2:4" x14ac:dyDescent="0.25">
      <c r="B3460" s="23"/>
      <c r="C3460" s="23"/>
      <c r="D3460" s="23"/>
    </row>
    <row r="3461" spans="2:4" x14ac:dyDescent="0.25">
      <c r="B3461" s="23"/>
      <c r="C3461" s="23"/>
      <c r="D3461" s="23"/>
    </row>
    <row r="3462" spans="2:4" x14ac:dyDescent="0.25">
      <c r="B3462" s="23"/>
      <c r="C3462" s="23"/>
      <c r="D3462" s="23"/>
    </row>
    <row r="3463" spans="2:4" x14ac:dyDescent="0.25">
      <c r="B3463" s="23"/>
      <c r="C3463" s="23"/>
      <c r="D3463" s="23"/>
    </row>
    <row r="3464" spans="2:4" x14ac:dyDescent="0.25">
      <c r="B3464" s="23"/>
      <c r="C3464" s="23"/>
      <c r="D3464" s="23"/>
    </row>
    <row r="3465" spans="2:4" x14ac:dyDescent="0.25">
      <c r="B3465" s="23"/>
      <c r="C3465" s="23"/>
      <c r="D3465" s="23"/>
    </row>
    <row r="3466" spans="2:4" x14ac:dyDescent="0.25">
      <c r="B3466" s="23"/>
      <c r="C3466" s="23"/>
      <c r="D3466" s="23"/>
    </row>
    <row r="3467" spans="2:4" x14ac:dyDescent="0.25">
      <c r="B3467" s="23"/>
      <c r="C3467" s="23"/>
      <c r="D3467" s="23"/>
    </row>
    <row r="3468" spans="2:4" x14ac:dyDescent="0.25">
      <c r="B3468" s="23"/>
      <c r="C3468" s="23"/>
      <c r="D3468" s="23"/>
    </row>
    <row r="3469" spans="2:4" x14ac:dyDescent="0.25">
      <c r="B3469" s="23"/>
      <c r="C3469" s="23"/>
      <c r="D3469" s="23"/>
    </row>
    <row r="3470" spans="2:4" x14ac:dyDescent="0.25">
      <c r="B3470" s="23"/>
      <c r="C3470" s="23"/>
      <c r="D3470" s="23"/>
    </row>
    <row r="3471" spans="2:4" x14ac:dyDescent="0.25">
      <c r="B3471" s="23"/>
      <c r="C3471" s="23"/>
      <c r="D3471" s="23"/>
    </row>
    <row r="3472" spans="2:4" x14ac:dyDescent="0.25">
      <c r="B3472" s="23"/>
      <c r="C3472" s="23"/>
      <c r="D3472" s="23"/>
    </row>
    <row r="3473" spans="2:4" x14ac:dyDescent="0.25">
      <c r="B3473" s="23"/>
      <c r="C3473" s="23"/>
      <c r="D3473" s="23"/>
    </row>
    <row r="3474" spans="2:4" x14ac:dyDescent="0.25">
      <c r="B3474" s="23"/>
      <c r="C3474" s="23"/>
      <c r="D3474" s="23"/>
    </row>
    <row r="3475" spans="2:4" x14ac:dyDescent="0.25">
      <c r="B3475" s="23"/>
      <c r="C3475" s="23"/>
      <c r="D3475" s="23"/>
    </row>
    <row r="3476" spans="2:4" x14ac:dyDescent="0.25">
      <c r="B3476" s="23"/>
      <c r="C3476" s="23"/>
      <c r="D3476" s="23"/>
    </row>
    <row r="3477" spans="2:4" x14ac:dyDescent="0.25">
      <c r="B3477" s="23"/>
      <c r="C3477" s="23"/>
      <c r="D3477" s="23"/>
    </row>
    <row r="3478" spans="2:4" x14ac:dyDescent="0.25">
      <c r="B3478" s="23"/>
      <c r="C3478" s="23"/>
      <c r="D3478" s="23"/>
    </row>
    <row r="3479" spans="2:4" x14ac:dyDescent="0.25">
      <c r="B3479" s="23"/>
      <c r="C3479" s="23"/>
      <c r="D3479" s="23"/>
    </row>
    <row r="3480" spans="2:4" x14ac:dyDescent="0.25">
      <c r="B3480" s="23"/>
      <c r="C3480" s="23"/>
      <c r="D3480" s="23"/>
    </row>
    <row r="3481" spans="2:4" x14ac:dyDescent="0.25">
      <c r="B3481" s="23"/>
      <c r="C3481" s="23"/>
      <c r="D3481" s="23"/>
    </row>
    <row r="3482" spans="2:4" x14ac:dyDescent="0.25">
      <c r="B3482" s="23"/>
      <c r="C3482" s="23"/>
      <c r="D3482" s="23"/>
    </row>
    <row r="3483" spans="2:4" x14ac:dyDescent="0.25">
      <c r="B3483" s="23"/>
      <c r="C3483" s="23"/>
      <c r="D3483" s="23"/>
    </row>
    <row r="3484" spans="2:4" x14ac:dyDescent="0.25">
      <c r="B3484" s="23"/>
      <c r="C3484" s="23"/>
      <c r="D3484" s="23"/>
    </row>
    <row r="3485" spans="2:4" x14ac:dyDescent="0.25">
      <c r="B3485" s="23"/>
      <c r="C3485" s="23"/>
      <c r="D3485" s="23"/>
    </row>
    <row r="3486" spans="2:4" x14ac:dyDescent="0.25">
      <c r="B3486" s="23"/>
      <c r="C3486" s="23"/>
      <c r="D3486" s="23"/>
    </row>
    <row r="3487" spans="2:4" x14ac:dyDescent="0.25">
      <c r="B3487" s="23"/>
      <c r="C3487" s="23"/>
      <c r="D3487" s="23"/>
    </row>
    <row r="3488" spans="2:4" x14ac:dyDescent="0.25">
      <c r="B3488" s="23"/>
      <c r="C3488" s="23"/>
      <c r="D3488" s="23"/>
    </row>
    <row r="3489" spans="2:4" x14ac:dyDescent="0.25">
      <c r="B3489" s="23"/>
      <c r="C3489" s="23"/>
      <c r="D3489" s="23"/>
    </row>
    <row r="3490" spans="2:4" x14ac:dyDescent="0.25">
      <c r="B3490" s="23"/>
      <c r="C3490" s="23"/>
      <c r="D3490" s="23"/>
    </row>
    <row r="3491" spans="2:4" x14ac:dyDescent="0.25">
      <c r="B3491" s="23"/>
      <c r="C3491" s="23"/>
      <c r="D3491" s="23"/>
    </row>
    <row r="3492" spans="2:4" x14ac:dyDescent="0.25">
      <c r="B3492" s="23"/>
      <c r="C3492" s="23"/>
      <c r="D3492" s="23"/>
    </row>
    <row r="3493" spans="2:4" x14ac:dyDescent="0.25">
      <c r="B3493" s="23"/>
      <c r="C3493" s="23"/>
      <c r="D3493" s="23"/>
    </row>
    <row r="3494" spans="2:4" x14ac:dyDescent="0.25">
      <c r="B3494" s="23"/>
      <c r="C3494" s="23"/>
      <c r="D3494" s="23"/>
    </row>
    <row r="3495" spans="2:4" x14ac:dyDescent="0.25">
      <c r="B3495" s="23"/>
      <c r="C3495" s="23"/>
      <c r="D3495" s="23"/>
    </row>
    <row r="3496" spans="2:4" x14ac:dyDescent="0.25">
      <c r="B3496" s="23"/>
      <c r="C3496" s="23"/>
      <c r="D3496" s="23"/>
    </row>
    <row r="3497" spans="2:4" x14ac:dyDescent="0.25">
      <c r="B3497" s="23"/>
      <c r="C3497" s="23"/>
      <c r="D3497" s="23"/>
    </row>
    <row r="3498" spans="2:4" x14ac:dyDescent="0.25">
      <c r="B3498" s="23"/>
      <c r="C3498" s="23"/>
      <c r="D3498" s="23"/>
    </row>
    <row r="3499" spans="2:4" x14ac:dyDescent="0.25">
      <c r="B3499" s="23"/>
      <c r="C3499" s="23"/>
      <c r="D3499" s="23"/>
    </row>
    <row r="3500" spans="2:4" x14ac:dyDescent="0.25">
      <c r="B3500" s="23"/>
      <c r="C3500" s="23"/>
      <c r="D3500" s="23"/>
    </row>
    <row r="3501" spans="2:4" x14ac:dyDescent="0.25">
      <c r="B3501" s="23"/>
      <c r="C3501" s="23"/>
      <c r="D3501" s="23"/>
    </row>
    <row r="3502" spans="2:4" x14ac:dyDescent="0.25">
      <c r="B3502" s="23"/>
      <c r="C3502" s="23"/>
      <c r="D3502" s="23"/>
    </row>
    <row r="3503" spans="2:4" x14ac:dyDescent="0.25">
      <c r="B3503" s="23"/>
      <c r="C3503" s="23"/>
      <c r="D3503" s="23"/>
    </row>
    <row r="3504" spans="2:4" x14ac:dyDescent="0.25">
      <c r="B3504" s="23"/>
      <c r="C3504" s="23"/>
      <c r="D3504" s="23"/>
    </row>
    <row r="3505" spans="2:4" x14ac:dyDescent="0.25">
      <c r="B3505" s="23"/>
      <c r="C3505" s="23"/>
      <c r="D3505" s="23"/>
    </row>
    <row r="3506" spans="2:4" x14ac:dyDescent="0.25">
      <c r="B3506" s="23"/>
      <c r="C3506" s="23"/>
      <c r="D3506" s="23"/>
    </row>
    <row r="3507" spans="2:4" x14ac:dyDescent="0.25">
      <c r="B3507" s="23"/>
      <c r="C3507" s="23"/>
      <c r="D3507" s="23"/>
    </row>
    <row r="3508" spans="2:4" x14ac:dyDescent="0.25">
      <c r="B3508" s="23"/>
      <c r="C3508" s="23"/>
      <c r="D3508" s="23"/>
    </row>
    <row r="3509" spans="2:4" x14ac:dyDescent="0.25">
      <c r="B3509" s="23"/>
      <c r="C3509" s="23"/>
      <c r="D3509" s="23"/>
    </row>
    <row r="3510" spans="2:4" x14ac:dyDescent="0.25">
      <c r="B3510" s="23"/>
      <c r="C3510" s="23"/>
      <c r="D3510" s="23"/>
    </row>
    <row r="3511" spans="2:4" x14ac:dyDescent="0.25">
      <c r="B3511" s="23"/>
      <c r="C3511" s="23"/>
      <c r="D3511" s="23"/>
    </row>
    <row r="3512" spans="2:4" x14ac:dyDescent="0.25">
      <c r="B3512" s="23"/>
      <c r="C3512" s="23"/>
      <c r="D3512" s="23"/>
    </row>
    <row r="3513" spans="2:4" x14ac:dyDescent="0.25">
      <c r="B3513" s="23"/>
      <c r="C3513" s="23"/>
      <c r="D3513" s="23"/>
    </row>
    <row r="3514" spans="2:4" x14ac:dyDescent="0.25">
      <c r="B3514" s="23"/>
      <c r="C3514" s="23"/>
      <c r="D3514" s="23"/>
    </row>
    <row r="3515" spans="2:4" x14ac:dyDescent="0.25">
      <c r="B3515" s="23"/>
      <c r="C3515" s="23"/>
      <c r="D3515" s="23"/>
    </row>
    <row r="3516" spans="2:4" x14ac:dyDescent="0.25">
      <c r="B3516" s="23"/>
      <c r="C3516" s="23"/>
      <c r="D3516" s="23"/>
    </row>
    <row r="3517" spans="2:4" x14ac:dyDescent="0.25">
      <c r="B3517" s="23"/>
      <c r="C3517" s="23"/>
      <c r="D3517" s="23"/>
    </row>
    <row r="3518" spans="2:4" x14ac:dyDescent="0.25">
      <c r="B3518" s="23"/>
      <c r="C3518" s="23"/>
      <c r="D3518" s="23"/>
    </row>
    <row r="3519" spans="2:4" x14ac:dyDescent="0.25">
      <c r="B3519" s="23"/>
      <c r="C3519" s="23"/>
      <c r="D3519" s="23"/>
    </row>
    <row r="3520" spans="2:4" x14ac:dyDescent="0.25">
      <c r="B3520" s="23"/>
      <c r="C3520" s="23"/>
      <c r="D3520" s="23"/>
    </row>
    <row r="3521" spans="2:4" x14ac:dyDescent="0.25">
      <c r="B3521" s="23"/>
      <c r="C3521" s="23"/>
      <c r="D3521" s="23"/>
    </row>
    <row r="3522" spans="2:4" x14ac:dyDescent="0.25">
      <c r="B3522" s="23"/>
      <c r="C3522" s="23"/>
      <c r="D3522" s="23"/>
    </row>
    <row r="3523" spans="2:4" x14ac:dyDescent="0.25">
      <c r="B3523" s="23"/>
      <c r="C3523" s="23"/>
      <c r="D3523" s="23"/>
    </row>
    <row r="3524" spans="2:4" x14ac:dyDescent="0.25">
      <c r="B3524" s="23"/>
      <c r="C3524" s="23"/>
      <c r="D3524" s="23"/>
    </row>
    <row r="3525" spans="2:4" x14ac:dyDescent="0.25">
      <c r="B3525" s="23"/>
      <c r="C3525" s="23"/>
      <c r="D3525" s="23"/>
    </row>
    <row r="3526" spans="2:4" x14ac:dyDescent="0.25">
      <c r="B3526" s="23"/>
      <c r="C3526" s="23"/>
      <c r="D3526" s="23"/>
    </row>
    <row r="3527" spans="2:4" x14ac:dyDescent="0.25">
      <c r="B3527" s="23"/>
      <c r="C3527" s="23"/>
      <c r="D3527" s="23"/>
    </row>
    <row r="3528" spans="2:4" x14ac:dyDescent="0.25">
      <c r="B3528" s="23"/>
      <c r="C3528" s="23"/>
      <c r="D3528" s="23"/>
    </row>
    <row r="3529" spans="2:4" x14ac:dyDescent="0.25">
      <c r="B3529" s="23"/>
      <c r="C3529" s="23"/>
      <c r="D3529" s="23"/>
    </row>
    <row r="3530" spans="2:4" x14ac:dyDescent="0.25">
      <c r="B3530" s="23"/>
      <c r="C3530" s="23"/>
      <c r="D3530" s="23"/>
    </row>
    <row r="3531" spans="2:4" x14ac:dyDescent="0.25">
      <c r="B3531" s="23"/>
      <c r="C3531" s="23"/>
      <c r="D3531" s="23"/>
    </row>
    <row r="3532" spans="2:4" x14ac:dyDescent="0.25">
      <c r="B3532" s="23"/>
      <c r="C3532" s="23"/>
      <c r="D3532" s="23"/>
    </row>
    <row r="3533" spans="2:4" x14ac:dyDescent="0.25">
      <c r="B3533" s="23"/>
      <c r="C3533" s="23"/>
      <c r="D3533" s="23"/>
    </row>
    <row r="3534" spans="2:4" x14ac:dyDescent="0.25">
      <c r="B3534" s="23"/>
      <c r="C3534" s="23"/>
      <c r="D3534" s="23"/>
    </row>
    <row r="3535" spans="2:4" x14ac:dyDescent="0.25">
      <c r="B3535" s="23"/>
      <c r="C3535" s="23"/>
      <c r="D3535" s="23"/>
    </row>
    <row r="3536" spans="2:4" x14ac:dyDescent="0.25">
      <c r="B3536" s="23"/>
      <c r="C3536" s="23"/>
      <c r="D3536" s="23"/>
    </row>
    <row r="3537" spans="2:4" x14ac:dyDescent="0.25">
      <c r="B3537" s="23"/>
      <c r="C3537" s="23"/>
      <c r="D3537" s="23"/>
    </row>
    <row r="3538" spans="2:4" x14ac:dyDescent="0.25">
      <c r="B3538" s="23"/>
      <c r="C3538" s="23"/>
      <c r="D3538" s="23"/>
    </row>
    <row r="3539" spans="2:4" x14ac:dyDescent="0.25">
      <c r="B3539" s="23"/>
      <c r="C3539" s="23"/>
      <c r="D3539" s="23"/>
    </row>
    <row r="3540" spans="2:4" x14ac:dyDescent="0.25">
      <c r="B3540" s="23"/>
      <c r="C3540" s="23"/>
      <c r="D3540" s="23"/>
    </row>
    <row r="3541" spans="2:4" x14ac:dyDescent="0.25">
      <c r="B3541" s="23"/>
      <c r="C3541" s="23"/>
      <c r="D3541" s="23"/>
    </row>
    <row r="3542" spans="2:4" x14ac:dyDescent="0.25">
      <c r="B3542" s="23"/>
      <c r="C3542" s="23"/>
      <c r="D3542" s="23"/>
    </row>
    <row r="3543" spans="2:4" x14ac:dyDescent="0.25">
      <c r="B3543" s="23"/>
      <c r="C3543" s="23"/>
      <c r="D3543" s="23"/>
    </row>
    <row r="3544" spans="2:4" x14ac:dyDescent="0.25">
      <c r="B3544" s="23"/>
      <c r="C3544" s="23"/>
      <c r="D3544" s="23"/>
    </row>
    <row r="3545" spans="2:4" x14ac:dyDescent="0.25">
      <c r="B3545" s="23"/>
      <c r="C3545" s="23"/>
      <c r="D3545" s="23"/>
    </row>
    <row r="3546" spans="2:4" x14ac:dyDescent="0.25">
      <c r="B3546" s="23"/>
      <c r="C3546" s="23"/>
      <c r="D3546" s="23"/>
    </row>
    <row r="3547" spans="2:4" x14ac:dyDescent="0.25">
      <c r="B3547" s="23"/>
      <c r="C3547" s="23"/>
      <c r="D3547" s="23"/>
    </row>
    <row r="3548" spans="2:4" x14ac:dyDescent="0.25">
      <c r="B3548" s="23"/>
      <c r="C3548" s="23"/>
      <c r="D3548" s="23"/>
    </row>
    <row r="3549" spans="2:4" x14ac:dyDescent="0.25">
      <c r="B3549" s="23"/>
      <c r="C3549" s="23"/>
      <c r="D3549" s="23"/>
    </row>
    <row r="3550" spans="2:4" x14ac:dyDescent="0.25">
      <c r="B3550" s="23"/>
      <c r="C3550" s="23"/>
      <c r="D3550" s="23"/>
    </row>
    <row r="3551" spans="2:4" x14ac:dyDescent="0.25">
      <c r="B3551" s="23"/>
      <c r="C3551" s="23"/>
      <c r="D3551" s="23"/>
    </row>
    <row r="3552" spans="2:4" x14ac:dyDescent="0.25">
      <c r="B3552" s="23"/>
      <c r="C3552" s="23"/>
      <c r="D3552" s="23"/>
    </row>
    <row r="3553" spans="2:4" x14ac:dyDescent="0.25">
      <c r="B3553" s="23"/>
      <c r="C3553" s="23"/>
      <c r="D3553" s="23"/>
    </row>
    <row r="3554" spans="2:4" x14ac:dyDescent="0.25">
      <c r="B3554" s="23"/>
      <c r="C3554" s="23"/>
      <c r="D3554" s="23"/>
    </row>
    <row r="3555" spans="2:4" x14ac:dyDescent="0.25">
      <c r="B3555" s="23"/>
      <c r="C3555" s="23"/>
      <c r="D3555" s="23"/>
    </row>
    <row r="3556" spans="2:4" x14ac:dyDescent="0.25">
      <c r="B3556" s="23"/>
      <c r="C3556" s="23"/>
      <c r="D3556" s="23"/>
    </row>
    <row r="3557" spans="2:4" x14ac:dyDescent="0.25">
      <c r="B3557" s="23"/>
      <c r="C3557" s="23"/>
      <c r="D3557" s="23"/>
    </row>
    <row r="3558" spans="2:4" x14ac:dyDescent="0.25">
      <c r="B3558" s="23"/>
      <c r="C3558" s="23"/>
      <c r="D3558" s="23"/>
    </row>
    <row r="3559" spans="2:4" x14ac:dyDescent="0.25">
      <c r="B3559" s="23"/>
      <c r="C3559" s="23"/>
      <c r="D3559" s="23"/>
    </row>
    <row r="3560" spans="2:4" x14ac:dyDescent="0.25">
      <c r="B3560" s="23"/>
      <c r="C3560" s="23"/>
      <c r="D3560" s="23"/>
    </row>
    <row r="3561" spans="2:4" x14ac:dyDescent="0.25">
      <c r="B3561" s="23"/>
      <c r="C3561" s="23"/>
      <c r="D3561" s="23"/>
    </row>
    <row r="3562" spans="2:4" x14ac:dyDescent="0.25">
      <c r="B3562" s="23"/>
      <c r="C3562" s="23"/>
      <c r="D3562" s="23"/>
    </row>
    <row r="3563" spans="2:4" x14ac:dyDescent="0.25">
      <c r="B3563" s="23"/>
      <c r="C3563" s="23"/>
      <c r="D3563" s="23"/>
    </row>
    <row r="3564" spans="2:4" x14ac:dyDescent="0.25">
      <c r="B3564" s="23"/>
      <c r="C3564" s="23"/>
      <c r="D3564" s="23"/>
    </row>
    <row r="3565" spans="2:4" x14ac:dyDescent="0.25">
      <c r="B3565" s="23"/>
      <c r="C3565" s="23"/>
      <c r="D3565" s="23"/>
    </row>
    <row r="3566" spans="2:4" x14ac:dyDescent="0.25">
      <c r="B3566" s="23"/>
      <c r="C3566" s="23"/>
      <c r="D3566" s="23"/>
    </row>
    <row r="3567" spans="2:4" x14ac:dyDescent="0.25">
      <c r="B3567" s="23"/>
      <c r="C3567" s="23"/>
      <c r="D3567" s="23"/>
    </row>
    <row r="3568" spans="2:4" x14ac:dyDescent="0.25">
      <c r="B3568" s="23"/>
      <c r="C3568" s="23"/>
      <c r="D3568" s="23"/>
    </row>
    <row r="3569" spans="2:4" x14ac:dyDescent="0.25">
      <c r="B3569" s="23"/>
      <c r="C3569" s="23"/>
      <c r="D3569" s="23"/>
    </row>
    <row r="3570" spans="2:4" x14ac:dyDescent="0.25">
      <c r="B3570" s="23"/>
      <c r="C3570" s="23"/>
      <c r="D3570" s="23"/>
    </row>
    <row r="3571" spans="2:4" x14ac:dyDescent="0.25">
      <c r="B3571" s="23"/>
      <c r="C3571" s="23"/>
      <c r="D3571" s="23"/>
    </row>
    <row r="3572" spans="2:4" x14ac:dyDescent="0.25">
      <c r="B3572" s="23"/>
      <c r="C3572" s="23"/>
      <c r="D3572" s="23"/>
    </row>
    <row r="3573" spans="2:4" x14ac:dyDescent="0.25">
      <c r="B3573" s="23"/>
      <c r="C3573" s="23"/>
      <c r="D3573" s="23"/>
    </row>
    <row r="3574" spans="2:4" x14ac:dyDescent="0.25">
      <c r="B3574" s="23"/>
      <c r="C3574" s="23"/>
      <c r="D3574" s="23"/>
    </row>
    <row r="3575" spans="2:4" x14ac:dyDescent="0.25">
      <c r="B3575" s="23"/>
      <c r="C3575" s="23"/>
      <c r="D3575" s="23"/>
    </row>
    <row r="3576" spans="2:4" x14ac:dyDescent="0.25">
      <c r="B3576" s="23"/>
      <c r="C3576" s="23"/>
      <c r="D3576" s="23"/>
    </row>
    <row r="3577" spans="2:4" x14ac:dyDescent="0.25">
      <c r="B3577" s="23"/>
      <c r="C3577" s="23"/>
      <c r="D3577" s="23"/>
    </row>
    <row r="3578" spans="2:4" x14ac:dyDescent="0.25">
      <c r="B3578" s="23"/>
      <c r="C3578" s="23"/>
      <c r="D3578" s="23"/>
    </row>
    <row r="3579" spans="2:4" x14ac:dyDescent="0.25">
      <c r="B3579" s="23"/>
      <c r="C3579" s="23"/>
      <c r="D3579" s="23"/>
    </row>
    <row r="3580" spans="2:4" x14ac:dyDescent="0.25">
      <c r="B3580" s="23"/>
      <c r="C3580" s="23"/>
      <c r="D3580" s="23"/>
    </row>
    <row r="3581" spans="2:4" x14ac:dyDescent="0.25">
      <c r="B3581" s="23"/>
      <c r="C3581" s="23"/>
      <c r="D3581" s="23"/>
    </row>
    <row r="3582" spans="2:4" x14ac:dyDescent="0.25">
      <c r="B3582" s="23"/>
      <c r="C3582" s="23"/>
      <c r="D3582" s="23"/>
    </row>
    <row r="3583" spans="2:4" x14ac:dyDescent="0.25">
      <c r="B3583" s="23"/>
      <c r="C3583" s="23"/>
      <c r="D3583" s="23"/>
    </row>
    <row r="3584" spans="2:4" x14ac:dyDescent="0.25">
      <c r="B3584" s="23"/>
      <c r="C3584" s="23"/>
      <c r="D3584" s="23"/>
    </row>
    <row r="3585" spans="2:4" x14ac:dyDescent="0.25">
      <c r="B3585" s="23"/>
      <c r="C3585" s="23"/>
      <c r="D3585" s="23"/>
    </row>
    <row r="3586" spans="2:4" x14ac:dyDescent="0.25">
      <c r="B3586" s="23"/>
      <c r="C3586" s="23"/>
      <c r="D3586" s="23"/>
    </row>
    <row r="3587" spans="2:4" x14ac:dyDescent="0.25">
      <c r="B3587" s="23"/>
      <c r="C3587" s="23"/>
      <c r="D3587" s="23"/>
    </row>
    <row r="3588" spans="2:4" x14ac:dyDescent="0.25">
      <c r="B3588" s="23"/>
      <c r="C3588" s="23"/>
      <c r="D3588" s="23"/>
    </row>
    <row r="3589" spans="2:4" x14ac:dyDescent="0.25">
      <c r="B3589" s="23"/>
      <c r="C3589" s="23"/>
      <c r="D3589" s="23"/>
    </row>
    <row r="3590" spans="2:4" x14ac:dyDescent="0.25">
      <c r="B3590" s="23"/>
      <c r="C3590" s="23"/>
      <c r="D3590" s="23"/>
    </row>
    <row r="3591" spans="2:4" x14ac:dyDescent="0.25">
      <c r="B3591" s="23"/>
      <c r="C3591" s="23"/>
      <c r="D3591" s="23"/>
    </row>
    <row r="3592" spans="2:4" x14ac:dyDescent="0.25">
      <c r="B3592" s="23"/>
      <c r="C3592" s="23"/>
      <c r="D3592" s="23"/>
    </row>
    <row r="3593" spans="2:4" x14ac:dyDescent="0.25">
      <c r="B3593" s="23"/>
      <c r="C3593" s="23"/>
      <c r="D3593" s="23"/>
    </row>
    <row r="3594" spans="2:4" x14ac:dyDescent="0.25">
      <c r="B3594" s="23"/>
      <c r="C3594" s="23"/>
      <c r="D3594" s="23"/>
    </row>
    <row r="3595" spans="2:4" x14ac:dyDescent="0.25">
      <c r="B3595" s="23"/>
      <c r="C3595" s="23"/>
      <c r="D3595" s="23"/>
    </row>
    <row r="3596" spans="2:4" x14ac:dyDescent="0.25">
      <c r="B3596" s="23"/>
      <c r="C3596" s="23"/>
      <c r="D3596" s="23"/>
    </row>
    <row r="3597" spans="2:4" x14ac:dyDescent="0.25">
      <c r="B3597" s="23"/>
      <c r="C3597" s="23"/>
      <c r="D3597" s="23"/>
    </row>
    <row r="3598" spans="2:4" x14ac:dyDescent="0.25">
      <c r="B3598" s="23"/>
      <c r="C3598" s="23"/>
      <c r="D3598" s="23"/>
    </row>
    <row r="3599" spans="2:4" x14ac:dyDescent="0.25">
      <c r="B3599" s="23"/>
      <c r="C3599" s="23"/>
      <c r="D3599" s="23"/>
    </row>
    <row r="3600" spans="2:4" x14ac:dyDescent="0.25">
      <c r="B3600" s="23"/>
      <c r="C3600" s="23"/>
      <c r="D3600" s="23"/>
    </row>
    <row r="3601" spans="2:4" x14ac:dyDescent="0.25">
      <c r="B3601" s="23"/>
      <c r="C3601" s="23"/>
      <c r="D3601" s="23"/>
    </row>
    <row r="3602" spans="2:4" x14ac:dyDescent="0.25">
      <c r="B3602" s="23"/>
      <c r="C3602" s="23"/>
      <c r="D3602" s="23"/>
    </row>
    <row r="3603" spans="2:4" x14ac:dyDescent="0.25">
      <c r="B3603" s="23"/>
      <c r="C3603" s="23"/>
      <c r="D3603" s="23"/>
    </row>
    <row r="3604" spans="2:4" x14ac:dyDescent="0.25">
      <c r="B3604" s="23"/>
      <c r="C3604" s="23"/>
      <c r="D3604" s="23"/>
    </row>
    <row r="3605" spans="2:4" x14ac:dyDescent="0.25">
      <c r="B3605" s="23"/>
      <c r="C3605" s="23"/>
      <c r="D3605" s="23"/>
    </row>
    <row r="3606" spans="2:4" x14ac:dyDescent="0.25">
      <c r="B3606" s="23"/>
      <c r="C3606" s="23"/>
      <c r="D3606" s="23"/>
    </row>
    <row r="3607" spans="2:4" x14ac:dyDescent="0.25">
      <c r="B3607" s="23"/>
      <c r="C3607" s="23"/>
      <c r="D3607" s="23"/>
    </row>
    <row r="3608" spans="2:4" x14ac:dyDescent="0.25">
      <c r="B3608" s="23"/>
      <c r="C3608" s="23"/>
      <c r="D3608" s="23"/>
    </row>
    <row r="3609" spans="2:4" x14ac:dyDescent="0.25">
      <c r="B3609" s="23"/>
      <c r="C3609" s="23"/>
      <c r="D3609" s="23"/>
    </row>
    <row r="3610" spans="2:4" x14ac:dyDescent="0.25">
      <c r="B3610" s="23"/>
      <c r="C3610" s="23"/>
      <c r="D3610" s="23"/>
    </row>
    <row r="3611" spans="2:4" x14ac:dyDescent="0.25">
      <c r="B3611" s="23"/>
      <c r="C3611" s="23"/>
      <c r="D3611" s="23"/>
    </row>
    <row r="3612" spans="2:4" x14ac:dyDescent="0.25">
      <c r="B3612" s="23"/>
      <c r="C3612" s="23"/>
      <c r="D3612" s="23"/>
    </row>
    <row r="3613" spans="2:4" x14ac:dyDescent="0.25">
      <c r="B3613" s="23"/>
      <c r="C3613" s="23"/>
      <c r="D3613" s="23"/>
    </row>
    <row r="3614" spans="2:4" x14ac:dyDescent="0.25">
      <c r="B3614" s="23"/>
      <c r="C3614" s="23"/>
      <c r="D3614" s="23"/>
    </row>
    <row r="3615" spans="2:4" x14ac:dyDescent="0.25">
      <c r="B3615" s="23"/>
      <c r="C3615" s="23"/>
      <c r="D3615" s="23"/>
    </row>
    <row r="3616" spans="2:4" x14ac:dyDescent="0.25">
      <c r="B3616" s="23"/>
      <c r="C3616" s="23"/>
      <c r="D3616" s="23"/>
    </row>
    <row r="3617" spans="2:4" x14ac:dyDescent="0.25">
      <c r="B3617" s="23"/>
      <c r="C3617" s="23"/>
      <c r="D3617" s="23"/>
    </row>
    <row r="3618" spans="2:4" x14ac:dyDescent="0.25">
      <c r="B3618" s="23"/>
      <c r="C3618" s="23"/>
      <c r="D3618" s="23"/>
    </row>
    <row r="3619" spans="2:4" x14ac:dyDescent="0.25">
      <c r="B3619" s="23"/>
      <c r="C3619" s="23"/>
      <c r="D3619" s="23"/>
    </row>
    <row r="3620" spans="2:4" x14ac:dyDescent="0.25">
      <c r="B3620" s="23"/>
      <c r="C3620" s="23"/>
      <c r="D3620" s="23"/>
    </row>
    <row r="3621" spans="2:4" x14ac:dyDescent="0.25">
      <c r="B3621" s="23"/>
      <c r="C3621" s="23"/>
      <c r="D3621" s="23"/>
    </row>
    <row r="3622" spans="2:4" x14ac:dyDescent="0.25">
      <c r="B3622" s="23"/>
      <c r="C3622" s="23"/>
      <c r="D3622" s="23"/>
    </row>
    <row r="3623" spans="2:4" x14ac:dyDescent="0.25">
      <c r="B3623" s="23"/>
      <c r="C3623" s="23"/>
      <c r="D3623" s="23"/>
    </row>
    <row r="3624" spans="2:4" x14ac:dyDescent="0.25">
      <c r="B3624" s="23"/>
      <c r="C3624" s="23"/>
      <c r="D3624" s="23"/>
    </row>
    <row r="3625" spans="2:4" x14ac:dyDescent="0.25">
      <c r="B3625" s="23"/>
      <c r="C3625" s="23"/>
      <c r="D3625" s="23"/>
    </row>
    <row r="3626" spans="2:4" x14ac:dyDescent="0.25">
      <c r="B3626" s="23"/>
      <c r="C3626" s="23"/>
      <c r="D3626" s="23"/>
    </row>
    <row r="3627" spans="2:4" x14ac:dyDescent="0.25">
      <c r="B3627" s="23"/>
      <c r="C3627" s="23"/>
      <c r="D3627" s="23"/>
    </row>
    <row r="3628" spans="2:4" x14ac:dyDescent="0.25">
      <c r="B3628" s="23"/>
      <c r="C3628" s="23"/>
      <c r="D3628" s="23"/>
    </row>
    <row r="3629" spans="2:4" x14ac:dyDescent="0.25">
      <c r="B3629" s="23"/>
      <c r="C3629" s="23"/>
      <c r="D3629" s="23"/>
    </row>
    <row r="3630" spans="2:4" x14ac:dyDescent="0.25">
      <c r="B3630" s="23"/>
      <c r="C3630" s="23"/>
      <c r="D3630" s="23"/>
    </row>
    <row r="3631" spans="2:4" x14ac:dyDescent="0.25">
      <c r="B3631" s="23"/>
      <c r="C3631" s="23"/>
      <c r="D3631" s="23"/>
    </row>
    <row r="3632" spans="2:4" x14ac:dyDescent="0.25">
      <c r="B3632" s="23"/>
      <c r="C3632" s="23"/>
      <c r="D3632" s="23"/>
    </row>
    <row r="3633" spans="2:4" x14ac:dyDescent="0.25">
      <c r="B3633" s="23"/>
      <c r="C3633" s="23"/>
      <c r="D3633" s="23"/>
    </row>
    <row r="3634" spans="2:4" x14ac:dyDescent="0.25">
      <c r="B3634" s="23"/>
      <c r="C3634" s="23"/>
      <c r="D3634" s="23"/>
    </row>
    <row r="3635" spans="2:4" x14ac:dyDescent="0.25">
      <c r="B3635" s="23"/>
      <c r="C3635" s="23"/>
      <c r="D3635" s="23"/>
    </row>
    <row r="3636" spans="2:4" x14ac:dyDescent="0.25">
      <c r="B3636" s="23"/>
      <c r="C3636" s="23"/>
      <c r="D3636" s="23"/>
    </row>
    <row r="3637" spans="2:4" x14ac:dyDescent="0.25">
      <c r="B3637" s="23"/>
      <c r="C3637" s="23"/>
      <c r="D3637" s="23"/>
    </row>
    <row r="3638" spans="2:4" x14ac:dyDescent="0.25">
      <c r="B3638" s="23"/>
      <c r="C3638" s="23"/>
      <c r="D3638" s="23"/>
    </row>
    <row r="3639" spans="2:4" x14ac:dyDescent="0.25">
      <c r="B3639" s="23"/>
      <c r="C3639" s="23"/>
      <c r="D3639" s="23"/>
    </row>
    <row r="3640" spans="2:4" x14ac:dyDescent="0.25">
      <c r="B3640" s="23"/>
      <c r="C3640" s="23"/>
      <c r="D3640" s="23"/>
    </row>
    <row r="3641" spans="2:4" x14ac:dyDescent="0.25">
      <c r="B3641" s="23"/>
      <c r="C3641" s="23"/>
      <c r="D3641" s="23"/>
    </row>
    <row r="3642" spans="2:4" x14ac:dyDescent="0.25">
      <c r="B3642" s="23"/>
      <c r="C3642" s="23"/>
      <c r="D3642" s="23"/>
    </row>
    <row r="3643" spans="2:4" x14ac:dyDescent="0.25">
      <c r="B3643" s="23"/>
      <c r="C3643" s="23"/>
      <c r="D3643" s="23"/>
    </row>
    <row r="3644" spans="2:4" x14ac:dyDescent="0.25">
      <c r="B3644" s="23"/>
      <c r="C3644" s="23"/>
      <c r="D3644" s="23"/>
    </row>
    <row r="3645" spans="2:4" x14ac:dyDescent="0.25">
      <c r="B3645" s="23"/>
      <c r="C3645" s="23"/>
      <c r="D3645" s="23"/>
    </row>
    <row r="3646" spans="2:4" x14ac:dyDescent="0.25">
      <c r="B3646" s="23"/>
      <c r="C3646" s="23"/>
      <c r="D3646" s="23"/>
    </row>
    <row r="3647" spans="2:4" x14ac:dyDescent="0.25">
      <c r="B3647" s="23"/>
      <c r="C3647" s="23"/>
      <c r="D3647" s="23"/>
    </row>
    <row r="3648" spans="2:4" x14ac:dyDescent="0.25">
      <c r="B3648" s="23"/>
      <c r="C3648" s="23"/>
      <c r="D3648" s="23"/>
    </row>
    <row r="3649" spans="2:4" x14ac:dyDescent="0.25">
      <c r="B3649" s="23"/>
      <c r="C3649" s="23"/>
      <c r="D3649" s="23"/>
    </row>
    <row r="3650" spans="2:4" x14ac:dyDescent="0.25">
      <c r="B3650" s="23"/>
      <c r="C3650" s="23"/>
      <c r="D3650" s="23"/>
    </row>
    <row r="3651" spans="2:4" x14ac:dyDescent="0.25">
      <c r="B3651" s="23"/>
      <c r="C3651" s="23"/>
      <c r="D3651" s="23"/>
    </row>
    <row r="3652" spans="2:4" x14ac:dyDescent="0.25">
      <c r="B3652" s="23"/>
      <c r="C3652" s="23"/>
      <c r="D3652" s="23"/>
    </row>
    <row r="3653" spans="2:4" x14ac:dyDescent="0.25">
      <c r="B3653" s="23"/>
      <c r="C3653" s="23"/>
      <c r="D3653" s="23"/>
    </row>
    <row r="3654" spans="2:4" x14ac:dyDescent="0.25">
      <c r="B3654" s="23"/>
      <c r="C3654" s="23"/>
      <c r="D3654" s="23"/>
    </row>
    <row r="3655" spans="2:4" x14ac:dyDescent="0.25">
      <c r="B3655" s="23"/>
      <c r="C3655" s="23"/>
      <c r="D3655" s="23"/>
    </row>
    <row r="3656" spans="2:4" x14ac:dyDescent="0.25">
      <c r="B3656" s="23"/>
      <c r="C3656" s="23"/>
      <c r="D3656" s="23"/>
    </row>
    <row r="3657" spans="2:4" x14ac:dyDescent="0.25">
      <c r="B3657" s="23"/>
      <c r="C3657" s="23"/>
      <c r="D3657" s="23"/>
    </row>
    <row r="3658" spans="2:4" x14ac:dyDescent="0.25">
      <c r="B3658" s="23"/>
      <c r="C3658" s="23"/>
      <c r="D3658" s="23"/>
    </row>
    <row r="3659" spans="2:4" x14ac:dyDescent="0.25">
      <c r="B3659" s="23"/>
      <c r="C3659" s="23"/>
      <c r="D3659" s="23"/>
    </row>
    <row r="3660" spans="2:4" x14ac:dyDescent="0.25">
      <c r="B3660" s="23"/>
      <c r="C3660" s="23"/>
      <c r="D3660" s="23"/>
    </row>
    <row r="3661" spans="2:4" x14ac:dyDescent="0.25">
      <c r="B3661" s="23"/>
      <c r="C3661" s="23"/>
      <c r="D3661" s="23"/>
    </row>
    <row r="3662" spans="2:4" x14ac:dyDescent="0.25">
      <c r="B3662" s="23"/>
      <c r="C3662" s="23"/>
      <c r="D3662" s="23"/>
    </row>
    <row r="3663" spans="2:4" x14ac:dyDescent="0.25">
      <c r="B3663" s="23"/>
      <c r="C3663" s="23"/>
      <c r="D3663" s="23"/>
    </row>
    <row r="3664" spans="2:4" x14ac:dyDescent="0.25">
      <c r="B3664" s="23"/>
      <c r="C3664" s="23"/>
      <c r="D3664" s="23"/>
    </row>
    <row r="3665" spans="2:4" x14ac:dyDescent="0.25">
      <c r="B3665" s="23"/>
      <c r="C3665" s="23"/>
      <c r="D3665" s="23"/>
    </row>
    <row r="3666" spans="2:4" x14ac:dyDescent="0.25">
      <c r="B3666" s="23"/>
      <c r="C3666" s="23"/>
      <c r="D3666" s="23"/>
    </row>
    <row r="3667" spans="2:4" x14ac:dyDescent="0.25">
      <c r="B3667" s="23"/>
      <c r="C3667" s="23"/>
      <c r="D3667" s="23"/>
    </row>
    <row r="3668" spans="2:4" x14ac:dyDescent="0.25">
      <c r="B3668" s="23"/>
      <c r="C3668" s="23"/>
      <c r="D3668" s="23"/>
    </row>
    <row r="3669" spans="2:4" x14ac:dyDescent="0.25">
      <c r="B3669" s="23"/>
      <c r="C3669" s="23"/>
      <c r="D3669" s="23"/>
    </row>
    <row r="3670" spans="2:4" x14ac:dyDescent="0.25">
      <c r="B3670" s="23"/>
      <c r="C3670" s="23"/>
      <c r="D3670" s="23"/>
    </row>
    <row r="3671" spans="2:4" x14ac:dyDescent="0.25">
      <c r="B3671" s="23"/>
      <c r="C3671" s="23"/>
      <c r="D3671" s="23"/>
    </row>
    <row r="3672" spans="2:4" x14ac:dyDescent="0.25">
      <c r="B3672" s="23"/>
      <c r="C3672" s="23"/>
      <c r="D3672" s="23"/>
    </row>
    <row r="3673" spans="2:4" x14ac:dyDescent="0.25">
      <c r="B3673" s="23"/>
      <c r="C3673" s="23"/>
      <c r="D3673" s="23"/>
    </row>
    <row r="3674" spans="2:4" x14ac:dyDescent="0.25">
      <c r="B3674" s="23"/>
      <c r="C3674" s="23"/>
      <c r="D3674" s="23"/>
    </row>
    <row r="3675" spans="2:4" x14ac:dyDescent="0.25">
      <c r="B3675" s="23"/>
      <c r="C3675" s="23"/>
      <c r="D3675" s="23"/>
    </row>
    <row r="3676" spans="2:4" x14ac:dyDescent="0.25">
      <c r="B3676" s="23"/>
      <c r="C3676" s="23"/>
      <c r="D3676" s="23"/>
    </row>
    <row r="3677" spans="2:4" x14ac:dyDescent="0.25">
      <c r="B3677" s="23"/>
      <c r="C3677" s="23"/>
      <c r="D3677" s="23"/>
    </row>
    <row r="3678" spans="2:4" x14ac:dyDescent="0.25">
      <c r="B3678" s="23"/>
      <c r="C3678" s="23"/>
      <c r="D3678" s="23"/>
    </row>
    <row r="3679" spans="2:4" x14ac:dyDescent="0.25">
      <c r="B3679" s="23"/>
      <c r="C3679" s="23"/>
      <c r="D3679" s="23"/>
    </row>
    <row r="3680" spans="2:4" x14ac:dyDescent="0.25">
      <c r="B3680" s="23"/>
      <c r="C3680" s="23"/>
      <c r="D3680" s="23"/>
    </row>
    <row r="3681" spans="2:4" x14ac:dyDescent="0.25">
      <c r="B3681" s="23"/>
      <c r="C3681" s="23"/>
      <c r="D3681" s="23"/>
    </row>
    <row r="3682" spans="2:4" x14ac:dyDescent="0.25">
      <c r="B3682" s="23"/>
      <c r="C3682" s="23"/>
      <c r="D3682" s="23"/>
    </row>
    <row r="3683" spans="2:4" x14ac:dyDescent="0.25">
      <c r="B3683" s="23"/>
      <c r="C3683" s="23"/>
      <c r="D3683" s="23"/>
    </row>
    <row r="3684" spans="2:4" x14ac:dyDescent="0.25">
      <c r="B3684" s="23"/>
      <c r="C3684" s="23"/>
      <c r="D3684" s="23"/>
    </row>
    <row r="3685" spans="2:4" x14ac:dyDescent="0.25">
      <c r="B3685" s="23"/>
      <c r="C3685" s="23"/>
      <c r="D3685" s="23"/>
    </row>
    <row r="3686" spans="2:4" x14ac:dyDescent="0.25">
      <c r="B3686" s="23"/>
      <c r="C3686" s="23"/>
      <c r="D3686" s="23"/>
    </row>
    <row r="3687" spans="2:4" x14ac:dyDescent="0.25">
      <c r="B3687" s="23"/>
      <c r="C3687" s="23"/>
      <c r="D3687" s="23"/>
    </row>
    <row r="3688" spans="2:4" x14ac:dyDescent="0.25">
      <c r="B3688" s="23"/>
      <c r="C3688" s="23"/>
      <c r="D3688" s="23"/>
    </row>
    <row r="3689" spans="2:4" x14ac:dyDescent="0.25">
      <c r="B3689" s="23"/>
      <c r="C3689" s="23"/>
      <c r="D3689" s="23"/>
    </row>
    <row r="3690" spans="2:4" x14ac:dyDescent="0.25">
      <c r="B3690" s="23"/>
      <c r="C3690" s="23"/>
      <c r="D3690" s="23"/>
    </row>
    <row r="3691" spans="2:4" x14ac:dyDescent="0.25">
      <c r="B3691" s="23"/>
      <c r="C3691" s="23"/>
      <c r="D3691" s="23"/>
    </row>
    <row r="3692" spans="2:4" x14ac:dyDescent="0.25">
      <c r="B3692" s="23"/>
      <c r="C3692" s="23"/>
      <c r="D3692" s="23"/>
    </row>
    <row r="3693" spans="2:4" x14ac:dyDescent="0.25">
      <c r="B3693" s="23"/>
      <c r="C3693" s="23"/>
      <c r="D3693" s="23"/>
    </row>
    <row r="3694" spans="2:4" x14ac:dyDescent="0.25">
      <c r="B3694" s="23"/>
      <c r="C3694" s="23"/>
      <c r="D3694" s="23"/>
    </row>
    <row r="3695" spans="2:4" x14ac:dyDescent="0.25">
      <c r="B3695" s="23"/>
      <c r="C3695" s="23"/>
      <c r="D3695" s="23"/>
    </row>
    <row r="3696" spans="2:4" x14ac:dyDescent="0.25">
      <c r="B3696" s="23"/>
      <c r="C3696" s="23"/>
      <c r="D3696" s="23"/>
    </row>
    <row r="3697" spans="2:4" x14ac:dyDescent="0.25">
      <c r="B3697" s="23"/>
      <c r="C3697" s="23"/>
      <c r="D3697" s="23"/>
    </row>
    <row r="3698" spans="2:4" x14ac:dyDescent="0.25">
      <c r="B3698" s="23"/>
      <c r="C3698" s="23"/>
      <c r="D3698" s="23"/>
    </row>
    <row r="3699" spans="2:4" x14ac:dyDescent="0.25">
      <c r="B3699" s="23"/>
      <c r="C3699" s="23"/>
      <c r="D3699" s="23"/>
    </row>
    <row r="3700" spans="2:4" x14ac:dyDescent="0.25">
      <c r="B3700" s="23"/>
      <c r="C3700" s="23"/>
      <c r="D3700" s="23"/>
    </row>
    <row r="3701" spans="2:4" x14ac:dyDescent="0.25">
      <c r="B3701" s="23"/>
      <c r="C3701" s="23"/>
      <c r="D3701" s="23"/>
    </row>
    <row r="3702" spans="2:4" x14ac:dyDescent="0.25">
      <c r="B3702" s="23"/>
      <c r="C3702" s="23"/>
      <c r="D3702" s="23"/>
    </row>
    <row r="3703" spans="2:4" x14ac:dyDescent="0.25">
      <c r="B3703" s="23"/>
      <c r="C3703" s="23"/>
      <c r="D3703" s="23"/>
    </row>
    <row r="3704" spans="2:4" x14ac:dyDescent="0.25">
      <c r="B3704" s="23"/>
      <c r="C3704" s="23"/>
      <c r="D3704" s="23"/>
    </row>
    <row r="3705" spans="2:4" x14ac:dyDescent="0.25">
      <c r="B3705" s="23"/>
      <c r="C3705" s="23"/>
      <c r="D3705" s="23"/>
    </row>
    <row r="3706" spans="2:4" x14ac:dyDescent="0.25">
      <c r="B3706" s="23"/>
      <c r="C3706" s="23"/>
      <c r="D3706" s="23"/>
    </row>
    <row r="3707" spans="2:4" x14ac:dyDescent="0.25">
      <c r="B3707" s="23"/>
      <c r="C3707" s="23"/>
      <c r="D3707" s="23"/>
    </row>
    <row r="3708" spans="2:4" x14ac:dyDescent="0.25">
      <c r="B3708" s="23"/>
      <c r="C3708" s="23"/>
      <c r="D3708" s="23"/>
    </row>
    <row r="3709" spans="2:4" x14ac:dyDescent="0.25">
      <c r="B3709" s="23"/>
      <c r="C3709" s="23"/>
      <c r="D3709" s="23"/>
    </row>
    <row r="3710" spans="2:4" x14ac:dyDescent="0.25">
      <c r="B3710" s="23"/>
      <c r="C3710" s="23"/>
      <c r="D3710" s="23"/>
    </row>
    <row r="3711" spans="2:4" x14ac:dyDescent="0.25">
      <c r="B3711" s="23"/>
      <c r="C3711" s="23"/>
      <c r="D3711" s="23"/>
    </row>
    <row r="3712" spans="2:4" x14ac:dyDescent="0.25">
      <c r="B3712" s="23"/>
      <c r="C3712" s="23"/>
      <c r="D3712" s="23"/>
    </row>
    <row r="3713" spans="2:4" x14ac:dyDescent="0.25">
      <c r="B3713" s="23"/>
      <c r="C3713" s="23"/>
      <c r="D3713" s="23"/>
    </row>
    <row r="3714" spans="2:4" x14ac:dyDescent="0.25">
      <c r="B3714" s="23"/>
      <c r="C3714" s="23"/>
      <c r="D3714" s="23"/>
    </row>
    <row r="3715" spans="2:4" x14ac:dyDescent="0.25">
      <c r="B3715" s="23"/>
      <c r="C3715" s="23"/>
      <c r="D3715" s="23"/>
    </row>
    <row r="3716" spans="2:4" x14ac:dyDescent="0.25">
      <c r="B3716" s="23"/>
      <c r="C3716" s="23"/>
      <c r="D3716" s="23"/>
    </row>
    <row r="3717" spans="2:4" x14ac:dyDescent="0.25">
      <c r="B3717" s="23"/>
      <c r="C3717" s="23"/>
      <c r="D3717" s="23"/>
    </row>
    <row r="3718" spans="2:4" x14ac:dyDescent="0.25">
      <c r="B3718" s="23"/>
      <c r="C3718" s="23"/>
      <c r="D3718" s="23"/>
    </row>
    <row r="3719" spans="2:4" x14ac:dyDescent="0.25">
      <c r="B3719" s="23"/>
      <c r="C3719" s="23"/>
      <c r="D3719" s="23"/>
    </row>
    <row r="3720" spans="2:4" x14ac:dyDescent="0.25">
      <c r="B3720" s="23"/>
      <c r="C3720" s="23"/>
      <c r="D3720" s="23"/>
    </row>
    <row r="3721" spans="2:4" x14ac:dyDescent="0.25">
      <c r="B3721" s="23"/>
      <c r="C3721" s="23"/>
      <c r="D3721" s="23"/>
    </row>
    <row r="3722" spans="2:4" x14ac:dyDescent="0.25">
      <c r="B3722" s="23"/>
      <c r="C3722" s="23"/>
      <c r="D3722" s="23"/>
    </row>
    <row r="3723" spans="2:4" x14ac:dyDescent="0.25">
      <c r="B3723" s="23"/>
      <c r="C3723" s="23"/>
      <c r="D3723" s="23"/>
    </row>
    <row r="3724" spans="2:4" x14ac:dyDescent="0.25">
      <c r="B3724" s="23"/>
      <c r="C3724" s="23"/>
      <c r="D3724" s="23"/>
    </row>
    <row r="3725" spans="2:4" x14ac:dyDescent="0.25">
      <c r="B3725" s="23"/>
      <c r="C3725" s="23"/>
      <c r="D3725" s="23"/>
    </row>
    <row r="3726" spans="2:4" x14ac:dyDescent="0.25">
      <c r="B3726" s="23"/>
      <c r="C3726" s="23"/>
      <c r="D3726" s="23"/>
    </row>
    <row r="3727" spans="2:4" x14ac:dyDescent="0.25">
      <c r="B3727" s="23"/>
      <c r="C3727" s="23"/>
      <c r="D3727" s="23"/>
    </row>
    <row r="3728" spans="2:4" x14ac:dyDescent="0.25">
      <c r="B3728" s="23"/>
      <c r="C3728" s="23"/>
      <c r="D3728" s="23"/>
    </row>
    <row r="3729" spans="2:4" x14ac:dyDescent="0.25">
      <c r="B3729" s="23"/>
      <c r="C3729" s="23"/>
      <c r="D3729" s="23"/>
    </row>
    <row r="3730" spans="2:4" x14ac:dyDescent="0.25">
      <c r="B3730" s="23"/>
      <c r="C3730" s="23"/>
      <c r="D3730" s="23"/>
    </row>
    <row r="3731" spans="2:4" x14ac:dyDescent="0.25">
      <c r="B3731" s="23"/>
      <c r="C3731" s="23"/>
      <c r="D3731" s="23"/>
    </row>
    <row r="3732" spans="2:4" x14ac:dyDescent="0.25">
      <c r="B3732" s="23"/>
      <c r="C3732" s="23"/>
      <c r="D3732" s="23"/>
    </row>
    <row r="3733" spans="2:4" x14ac:dyDescent="0.25">
      <c r="B3733" s="23"/>
      <c r="C3733" s="23"/>
      <c r="D3733" s="23"/>
    </row>
    <row r="3734" spans="2:4" x14ac:dyDescent="0.25">
      <c r="B3734" s="23"/>
      <c r="C3734" s="23"/>
      <c r="D3734" s="23"/>
    </row>
    <row r="3735" spans="2:4" x14ac:dyDescent="0.25">
      <c r="B3735" s="23"/>
      <c r="C3735" s="23"/>
      <c r="D3735" s="23"/>
    </row>
    <row r="3736" spans="2:4" x14ac:dyDescent="0.25">
      <c r="B3736" s="23"/>
      <c r="C3736" s="23"/>
      <c r="D3736" s="23"/>
    </row>
    <row r="3737" spans="2:4" x14ac:dyDescent="0.25">
      <c r="B3737" s="23"/>
      <c r="C3737" s="23"/>
      <c r="D3737" s="23"/>
    </row>
    <row r="3738" spans="2:4" x14ac:dyDescent="0.25">
      <c r="B3738" s="23"/>
      <c r="C3738" s="23"/>
      <c r="D3738" s="23"/>
    </row>
    <row r="3739" spans="2:4" x14ac:dyDescent="0.25">
      <c r="B3739" s="23"/>
      <c r="C3739" s="23"/>
      <c r="D3739" s="23"/>
    </row>
    <row r="3740" spans="2:4" x14ac:dyDescent="0.25">
      <c r="B3740" s="23"/>
      <c r="C3740" s="23"/>
      <c r="D3740" s="23"/>
    </row>
    <row r="3741" spans="2:4" x14ac:dyDescent="0.25">
      <c r="B3741" s="23"/>
      <c r="C3741" s="23"/>
      <c r="D3741" s="23"/>
    </row>
    <row r="3742" spans="2:4" x14ac:dyDescent="0.25">
      <c r="B3742" s="23"/>
      <c r="C3742" s="23"/>
      <c r="D3742" s="23"/>
    </row>
    <row r="3743" spans="2:4" x14ac:dyDescent="0.25">
      <c r="B3743" s="23"/>
      <c r="C3743" s="23"/>
      <c r="D3743" s="23"/>
    </row>
    <row r="3744" spans="2:4" x14ac:dyDescent="0.25">
      <c r="B3744" s="23"/>
      <c r="C3744" s="23"/>
      <c r="D3744" s="23"/>
    </row>
    <row r="3745" spans="2:4" x14ac:dyDescent="0.25">
      <c r="B3745" s="23"/>
      <c r="C3745" s="23"/>
      <c r="D3745" s="23"/>
    </row>
    <row r="3746" spans="2:4" x14ac:dyDescent="0.25">
      <c r="B3746" s="23"/>
      <c r="C3746" s="23"/>
      <c r="D3746" s="23"/>
    </row>
    <row r="3747" spans="2:4" x14ac:dyDescent="0.25">
      <c r="B3747" s="23"/>
      <c r="C3747" s="23"/>
      <c r="D3747" s="23"/>
    </row>
    <row r="3748" spans="2:4" x14ac:dyDescent="0.25">
      <c r="B3748" s="23"/>
      <c r="C3748" s="23"/>
      <c r="D3748" s="23"/>
    </row>
    <row r="3749" spans="2:4" x14ac:dyDescent="0.25">
      <c r="B3749" s="23"/>
      <c r="C3749" s="23"/>
      <c r="D3749" s="23"/>
    </row>
    <row r="3750" spans="2:4" x14ac:dyDescent="0.25">
      <c r="B3750" s="23"/>
      <c r="C3750" s="23"/>
      <c r="D3750" s="23"/>
    </row>
    <row r="3751" spans="2:4" x14ac:dyDescent="0.25">
      <c r="B3751" s="23"/>
      <c r="C3751" s="23"/>
      <c r="D3751" s="23"/>
    </row>
    <row r="3752" spans="2:4" x14ac:dyDescent="0.25">
      <c r="B3752" s="23"/>
      <c r="C3752" s="23"/>
      <c r="D3752" s="23"/>
    </row>
    <row r="3753" spans="2:4" x14ac:dyDescent="0.25">
      <c r="B3753" s="23"/>
      <c r="C3753" s="23"/>
      <c r="D3753" s="23"/>
    </row>
    <row r="3754" spans="2:4" x14ac:dyDescent="0.25">
      <c r="B3754" s="23"/>
      <c r="C3754" s="23"/>
      <c r="D3754" s="23"/>
    </row>
    <row r="3755" spans="2:4" x14ac:dyDescent="0.25">
      <c r="B3755" s="23"/>
      <c r="C3755" s="23"/>
      <c r="D3755" s="23"/>
    </row>
    <row r="3756" spans="2:4" x14ac:dyDescent="0.25">
      <c r="B3756" s="23"/>
      <c r="C3756" s="23"/>
      <c r="D3756" s="23"/>
    </row>
    <row r="3757" spans="2:4" x14ac:dyDescent="0.25">
      <c r="B3757" s="23"/>
      <c r="C3757" s="23"/>
      <c r="D3757" s="23"/>
    </row>
    <row r="3758" spans="2:4" x14ac:dyDescent="0.25">
      <c r="B3758" s="23"/>
      <c r="C3758" s="23"/>
      <c r="D3758" s="23"/>
    </row>
    <row r="3759" spans="2:4" x14ac:dyDescent="0.25">
      <c r="B3759" s="23"/>
      <c r="C3759" s="23"/>
      <c r="D3759" s="23"/>
    </row>
    <row r="3760" spans="2:4" x14ac:dyDescent="0.25">
      <c r="B3760" s="23"/>
      <c r="C3760" s="23"/>
      <c r="D3760" s="23"/>
    </row>
    <row r="3761" spans="2:4" x14ac:dyDescent="0.25">
      <c r="B3761" s="23"/>
      <c r="C3761" s="23"/>
      <c r="D3761" s="23"/>
    </row>
    <row r="3762" spans="2:4" x14ac:dyDescent="0.25">
      <c r="B3762" s="23"/>
      <c r="C3762" s="23"/>
      <c r="D3762" s="23"/>
    </row>
    <row r="3763" spans="2:4" x14ac:dyDescent="0.25">
      <c r="B3763" s="23"/>
      <c r="C3763" s="23"/>
      <c r="D3763" s="23"/>
    </row>
    <row r="3764" spans="2:4" x14ac:dyDescent="0.25">
      <c r="B3764" s="23"/>
      <c r="C3764" s="23"/>
      <c r="D3764" s="23"/>
    </row>
    <row r="3765" spans="2:4" x14ac:dyDescent="0.25">
      <c r="B3765" s="23"/>
      <c r="C3765" s="23"/>
      <c r="D3765" s="23"/>
    </row>
    <row r="3766" spans="2:4" x14ac:dyDescent="0.25">
      <c r="B3766" s="23"/>
      <c r="C3766" s="23"/>
      <c r="D3766" s="23"/>
    </row>
    <row r="3767" spans="2:4" x14ac:dyDescent="0.25">
      <c r="B3767" s="23"/>
      <c r="C3767" s="23"/>
      <c r="D3767" s="23"/>
    </row>
    <row r="3768" spans="2:4" x14ac:dyDescent="0.25">
      <c r="B3768" s="23"/>
      <c r="C3768" s="23"/>
      <c r="D3768" s="23"/>
    </row>
    <row r="3769" spans="2:4" x14ac:dyDescent="0.25">
      <c r="B3769" s="23"/>
      <c r="C3769" s="23"/>
      <c r="D3769" s="23"/>
    </row>
    <row r="3770" spans="2:4" x14ac:dyDescent="0.25">
      <c r="B3770" s="23"/>
      <c r="C3770" s="23"/>
      <c r="D3770" s="23"/>
    </row>
    <row r="3771" spans="2:4" x14ac:dyDescent="0.25">
      <c r="B3771" s="23"/>
      <c r="C3771" s="23"/>
      <c r="D3771" s="23"/>
    </row>
    <row r="3772" spans="2:4" x14ac:dyDescent="0.25">
      <c r="B3772" s="23"/>
      <c r="C3772" s="23"/>
      <c r="D3772" s="23"/>
    </row>
    <row r="3773" spans="2:4" x14ac:dyDescent="0.25">
      <c r="B3773" s="23"/>
      <c r="C3773" s="23"/>
      <c r="D3773" s="23"/>
    </row>
    <row r="3774" spans="2:4" x14ac:dyDescent="0.25">
      <c r="B3774" s="23"/>
      <c r="C3774" s="23"/>
      <c r="D3774" s="23"/>
    </row>
    <row r="3775" spans="2:4" x14ac:dyDescent="0.25">
      <c r="B3775" s="23"/>
      <c r="C3775" s="23"/>
      <c r="D3775" s="23"/>
    </row>
    <row r="3776" spans="2:4" x14ac:dyDescent="0.25">
      <c r="B3776" s="23"/>
      <c r="C3776" s="23"/>
      <c r="D3776" s="23"/>
    </row>
    <row r="3777" spans="2:4" x14ac:dyDescent="0.25">
      <c r="B3777" s="23"/>
      <c r="C3777" s="23"/>
      <c r="D3777" s="23"/>
    </row>
    <row r="3778" spans="2:4" x14ac:dyDescent="0.25">
      <c r="B3778" s="23"/>
      <c r="C3778" s="23"/>
      <c r="D3778" s="23"/>
    </row>
    <row r="3779" spans="2:4" x14ac:dyDescent="0.25">
      <c r="B3779" s="23"/>
      <c r="C3779" s="23"/>
      <c r="D3779" s="23"/>
    </row>
    <row r="3780" spans="2:4" x14ac:dyDescent="0.25">
      <c r="B3780" s="23"/>
      <c r="C3780" s="23"/>
      <c r="D3780" s="23"/>
    </row>
    <row r="3781" spans="2:4" x14ac:dyDescent="0.25">
      <c r="B3781" s="23"/>
      <c r="C3781" s="23"/>
      <c r="D3781" s="23"/>
    </row>
    <row r="3782" spans="2:4" x14ac:dyDescent="0.25">
      <c r="B3782" s="23"/>
      <c r="C3782" s="23"/>
      <c r="D3782" s="23"/>
    </row>
    <row r="3783" spans="2:4" x14ac:dyDescent="0.25">
      <c r="B3783" s="23"/>
      <c r="C3783" s="23"/>
      <c r="D3783" s="23"/>
    </row>
    <row r="3784" spans="2:4" x14ac:dyDescent="0.25">
      <c r="B3784" s="23"/>
      <c r="C3784" s="23"/>
      <c r="D3784" s="23"/>
    </row>
    <row r="3785" spans="2:4" x14ac:dyDescent="0.25">
      <c r="B3785" s="23"/>
      <c r="C3785" s="23"/>
      <c r="D3785" s="23"/>
    </row>
    <row r="3786" spans="2:4" x14ac:dyDescent="0.25">
      <c r="B3786" s="23"/>
      <c r="C3786" s="23"/>
      <c r="D3786" s="23"/>
    </row>
    <row r="3787" spans="2:4" x14ac:dyDescent="0.25">
      <c r="B3787" s="23"/>
      <c r="C3787" s="23"/>
      <c r="D3787" s="23"/>
    </row>
    <row r="3788" spans="2:4" x14ac:dyDescent="0.25">
      <c r="B3788" s="23"/>
      <c r="C3788" s="23"/>
      <c r="D3788" s="23"/>
    </row>
    <row r="3789" spans="2:4" x14ac:dyDescent="0.25">
      <c r="B3789" s="23"/>
      <c r="C3789" s="23"/>
      <c r="D3789" s="23"/>
    </row>
    <row r="3790" spans="2:4" x14ac:dyDescent="0.25">
      <c r="B3790" s="23"/>
      <c r="C3790" s="23"/>
      <c r="D3790" s="23"/>
    </row>
    <row r="3791" spans="2:4" x14ac:dyDescent="0.25">
      <c r="B3791" s="23"/>
      <c r="C3791" s="23"/>
      <c r="D3791" s="23"/>
    </row>
    <row r="3792" spans="2:4" x14ac:dyDescent="0.25">
      <c r="B3792" s="23"/>
      <c r="C3792" s="23"/>
      <c r="D3792" s="23"/>
    </row>
    <row r="3793" spans="2:4" x14ac:dyDescent="0.25">
      <c r="B3793" s="23"/>
      <c r="C3793" s="23"/>
      <c r="D3793" s="23"/>
    </row>
    <row r="3794" spans="2:4" x14ac:dyDescent="0.25">
      <c r="B3794" s="23"/>
      <c r="C3794" s="23"/>
      <c r="D3794" s="23"/>
    </row>
    <row r="3795" spans="2:4" x14ac:dyDescent="0.25">
      <c r="B3795" s="23"/>
      <c r="C3795" s="23"/>
      <c r="D3795" s="23"/>
    </row>
    <row r="3796" spans="2:4" x14ac:dyDescent="0.25">
      <c r="B3796" s="23"/>
      <c r="C3796" s="23"/>
      <c r="D3796" s="23"/>
    </row>
    <row r="3797" spans="2:4" x14ac:dyDescent="0.25">
      <c r="B3797" s="23"/>
      <c r="C3797" s="23"/>
      <c r="D3797" s="23"/>
    </row>
    <row r="3798" spans="2:4" x14ac:dyDescent="0.25">
      <c r="B3798" s="23"/>
      <c r="C3798" s="23"/>
      <c r="D3798" s="23"/>
    </row>
    <row r="3799" spans="2:4" x14ac:dyDescent="0.25">
      <c r="B3799" s="23"/>
      <c r="C3799" s="23"/>
      <c r="D3799" s="23"/>
    </row>
    <row r="3800" spans="2:4" x14ac:dyDescent="0.25">
      <c r="B3800" s="23"/>
      <c r="C3800" s="23"/>
      <c r="D3800" s="23"/>
    </row>
    <row r="3801" spans="2:4" x14ac:dyDescent="0.25">
      <c r="B3801" s="23"/>
      <c r="C3801" s="23"/>
      <c r="D3801" s="23"/>
    </row>
    <row r="3802" spans="2:4" x14ac:dyDescent="0.25">
      <c r="B3802" s="23"/>
      <c r="C3802" s="23"/>
      <c r="D3802" s="23"/>
    </row>
    <row r="3803" spans="2:4" x14ac:dyDescent="0.25">
      <c r="B3803" s="23"/>
      <c r="C3803" s="23"/>
      <c r="D3803" s="23"/>
    </row>
    <row r="3804" spans="2:4" x14ac:dyDescent="0.25">
      <c r="B3804" s="23"/>
      <c r="C3804" s="23"/>
      <c r="D3804" s="23"/>
    </row>
    <row r="3805" spans="2:4" x14ac:dyDescent="0.25">
      <c r="B3805" s="23"/>
      <c r="C3805" s="23"/>
      <c r="D3805" s="23"/>
    </row>
    <row r="3806" spans="2:4" x14ac:dyDescent="0.25">
      <c r="B3806" s="23"/>
      <c r="C3806" s="23"/>
      <c r="D3806" s="23"/>
    </row>
    <row r="3807" spans="2:4" x14ac:dyDescent="0.25">
      <c r="B3807" s="23"/>
      <c r="C3807" s="23"/>
      <c r="D3807" s="23"/>
    </row>
    <row r="3808" spans="2:4" x14ac:dyDescent="0.25">
      <c r="B3808" s="23"/>
      <c r="C3808" s="23"/>
      <c r="D3808" s="23"/>
    </row>
    <row r="3809" spans="2:4" x14ac:dyDescent="0.25">
      <c r="B3809" s="23"/>
      <c r="C3809" s="23"/>
      <c r="D3809" s="23"/>
    </row>
    <row r="3810" spans="2:4" x14ac:dyDescent="0.25">
      <c r="B3810" s="23"/>
      <c r="C3810" s="23"/>
      <c r="D3810" s="23"/>
    </row>
    <row r="3811" spans="2:4" x14ac:dyDescent="0.25">
      <c r="B3811" s="23"/>
      <c r="C3811" s="23"/>
      <c r="D3811" s="23"/>
    </row>
    <row r="3812" spans="2:4" x14ac:dyDescent="0.25">
      <c r="B3812" s="23"/>
      <c r="C3812" s="23"/>
      <c r="D3812" s="23"/>
    </row>
    <row r="3813" spans="2:4" x14ac:dyDescent="0.25">
      <c r="B3813" s="23"/>
      <c r="C3813" s="23"/>
      <c r="D3813" s="23"/>
    </row>
    <row r="3814" spans="2:4" x14ac:dyDescent="0.25">
      <c r="B3814" s="23"/>
      <c r="C3814" s="23"/>
      <c r="D3814" s="23"/>
    </row>
    <row r="3815" spans="2:4" x14ac:dyDescent="0.25">
      <c r="B3815" s="23"/>
      <c r="C3815" s="23"/>
      <c r="D3815" s="23"/>
    </row>
    <row r="3816" spans="2:4" x14ac:dyDescent="0.25">
      <c r="B3816" s="23"/>
      <c r="C3816" s="23"/>
      <c r="D3816" s="23"/>
    </row>
    <row r="3817" spans="2:4" x14ac:dyDescent="0.25">
      <c r="B3817" s="23"/>
      <c r="C3817" s="23"/>
      <c r="D3817" s="23"/>
    </row>
    <row r="3818" spans="2:4" x14ac:dyDescent="0.25">
      <c r="B3818" s="23"/>
      <c r="C3818" s="23"/>
      <c r="D3818" s="23"/>
    </row>
    <row r="3819" spans="2:4" x14ac:dyDescent="0.25">
      <c r="B3819" s="23"/>
      <c r="C3819" s="23"/>
      <c r="D3819" s="23"/>
    </row>
    <row r="3820" spans="2:4" x14ac:dyDescent="0.25">
      <c r="B3820" s="23"/>
      <c r="C3820" s="23"/>
      <c r="D3820" s="23"/>
    </row>
    <row r="3821" spans="2:4" x14ac:dyDescent="0.25">
      <c r="B3821" s="23"/>
      <c r="C3821" s="23"/>
      <c r="D3821" s="23"/>
    </row>
    <row r="3822" spans="2:4" x14ac:dyDescent="0.25">
      <c r="B3822" s="23"/>
      <c r="C3822" s="23"/>
      <c r="D3822" s="23"/>
    </row>
    <row r="3823" spans="2:4" x14ac:dyDescent="0.25">
      <c r="B3823" s="23"/>
      <c r="C3823" s="23"/>
      <c r="D3823" s="23"/>
    </row>
    <row r="3824" spans="2:4" x14ac:dyDescent="0.25">
      <c r="B3824" s="23"/>
      <c r="C3824" s="23"/>
      <c r="D3824" s="23"/>
    </row>
    <row r="3825" spans="2:4" x14ac:dyDescent="0.25">
      <c r="B3825" s="23"/>
      <c r="C3825" s="23"/>
      <c r="D3825" s="23"/>
    </row>
    <row r="3826" spans="2:4" x14ac:dyDescent="0.25">
      <c r="B3826" s="23"/>
      <c r="C3826" s="23"/>
      <c r="D3826" s="23"/>
    </row>
    <row r="3827" spans="2:4" x14ac:dyDescent="0.25">
      <c r="B3827" s="23"/>
      <c r="C3827" s="23"/>
      <c r="D3827" s="23"/>
    </row>
    <row r="3828" spans="2:4" x14ac:dyDescent="0.25">
      <c r="B3828" s="23"/>
      <c r="C3828" s="23"/>
      <c r="D3828" s="23"/>
    </row>
    <row r="3829" spans="2:4" x14ac:dyDescent="0.25">
      <c r="B3829" s="23"/>
      <c r="C3829" s="23"/>
      <c r="D3829" s="23"/>
    </row>
    <row r="3830" spans="2:4" x14ac:dyDescent="0.25">
      <c r="B3830" s="23"/>
      <c r="C3830" s="23"/>
      <c r="D3830" s="23"/>
    </row>
    <row r="3831" spans="2:4" x14ac:dyDescent="0.25">
      <c r="B3831" s="23"/>
      <c r="C3831" s="23"/>
      <c r="D3831" s="23"/>
    </row>
    <row r="3832" spans="2:4" x14ac:dyDescent="0.25">
      <c r="B3832" s="23"/>
      <c r="C3832" s="23"/>
      <c r="D3832" s="23"/>
    </row>
    <row r="3833" spans="2:4" x14ac:dyDescent="0.25">
      <c r="B3833" s="23"/>
      <c r="C3833" s="23"/>
      <c r="D3833" s="23"/>
    </row>
    <row r="3834" spans="2:4" x14ac:dyDescent="0.25">
      <c r="B3834" s="23"/>
      <c r="C3834" s="23"/>
      <c r="D3834" s="23"/>
    </row>
    <row r="3835" spans="2:4" x14ac:dyDescent="0.25">
      <c r="B3835" s="23"/>
      <c r="C3835" s="23"/>
      <c r="D3835" s="23"/>
    </row>
    <row r="3836" spans="2:4" x14ac:dyDescent="0.25">
      <c r="B3836" s="23"/>
      <c r="C3836" s="23"/>
      <c r="D3836" s="23"/>
    </row>
    <row r="3837" spans="2:4" x14ac:dyDescent="0.25">
      <c r="B3837" s="23"/>
      <c r="C3837" s="23"/>
      <c r="D3837" s="23"/>
    </row>
    <row r="3838" spans="2:4" x14ac:dyDescent="0.25">
      <c r="B3838" s="23"/>
      <c r="C3838" s="23"/>
      <c r="D3838" s="23"/>
    </row>
    <row r="3839" spans="2:4" x14ac:dyDescent="0.25">
      <c r="B3839" s="23"/>
      <c r="C3839" s="23"/>
      <c r="D3839" s="23"/>
    </row>
    <row r="3840" spans="2:4" x14ac:dyDescent="0.25">
      <c r="B3840" s="23"/>
      <c r="C3840" s="23"/>
      <c r="D3840" s="23"/>
    </row>
    <row r="3841" spans="2:4" x14ac:dyDescent="0.25">
      <c r="B3841" s="23"/>
      <c r="C3841" s="23"/>
      <c r="D3841" s="23"/>
    </row>
    <row r="3842" spans="2:4" x14ac:dyDescent="0.25">
      <c r="B3842" s="23"/>
      <c r="C3842" s="23"/>
      <c r="D3842" s="23"/>
    </row>
    <row r="3843" spans="2:4" x14ac:dyDescent="0.25">
      <c r="B3843" s="23"/>
      <c r="C3843" s="23"/>
      <c r="D3843" s="23"/>
    </row>
    <row r="3844" spans="2:4" x14ac:dyDescent="0.25">
      <c r="B3844" s="23"/>
      <c r="C3844" s="23"/>
      <c r="D3844" s="23"/>
    </row>
    <row r="3845" spans="2:4" x14ac:dyDescent="0.25">
      <c r="B3845" s="23"/>
      <c r="C3845" s="23"/>
      <c r="D3845" s="23"/>
    </row>
    <row r="3846" spans="2:4" x14ac:dyDescent="0.25">
      <c r="B3846" s="23"/>
      <c r="C3846" s="23"/>
      <c r="D3846" s="23"/>
    </row>
    <row r="3847" spans="2:4" x14ac:dyDescent="0.25">
      <c r="B3847" s="23"/>
      <c r="C3847" s="23"/>
      <c r="D3847" s="23"/>
    </row>
    <row r="3848" spans="2:4" x14ac:dyDescent="0.25">
      <c r="B3848" s="23"/>
      <c r="C3848" s="23"/>
      <c r="D3848" s="23"/>
    </row>
    <row r="3849" spans="2:4" x14ac:dyDescent="0.25">
      <c r="B3849" s="23"/>
      <c r="C3849" s="23"/>
      <c r="D3849" s="23"/>
    </row>
    <row r="3850" spans="2:4" x14ac:dyDescent="0.25">
      <c r="B3850" s="23"/>
      <c r="C3850" s="23"/>
      <c r="D3850" s="23"/>
    </row>
    <row r="3851" spans="2:4" x14ac:dyDescent="0.25">
      <c r="B3851" s="23"/>
      <c r="C3851" s="23"/>
      <c r="D3851" s="23"/>
    </row>
    <row r="3852" spans="2:4" x14ac:dyDescent="0.25">
      <c r="B3852" s="23"/>
      <c r="C3852" s="23"/>
      <c r="D3852" s="23"/>
    </row>
    <row r="3853" spans="2:4" x14ac:dyDescent="0.25">
      <c r="B3853" s="23"/>
      <c r="C3853" s="23"/>
      <c r="D3853" s="23"/>
    </row>
    <row r="3854" spans="2:4" x14ac:dyDescent="0.25">
      <c r="B3854" s="23"/>
      <c r="C3854" s="23"/>
      <c r="D3854" s="23"/>
    </row>
    <row r="3855" spans="2:4" x14ac:dyDescent="0.25">
      <c r="B3855" s="23"/>
      <c r="C3855" s="23"/>
      <c r="D3855" s="23"/>
    </row>
    <row r="3856" spans="2:4" x14ac:dyDescent="0.25">
      <c r="B3856" s="23"/>
      <c r="C3856" s="23"/>
      <c r="D3856" s="23"/>
    </row>
    <row r="3857" spans="2:4" x14ac:dyDescent="0.25">
      <c r="B3857" s="23"/>
      <c r="C3857" s="23"/>
      <c r="D3857" s="23"/>
    </row>
    <row r="3858" spans="2:4" x14ac:dyDescent="0.25">
      <c r="B3858" s="23"/>
      <c r="C3858" s="23"/>
      <c r="D3858" s="23"/>
    </row>
    <row r="3859" spans="2:4" x14ac:dyDescent="0.25">
      <c r="B3859" s="23"/>
      <c r="C3859" s="23"/>
      <c r="D3859" s="23"/>
    </row>
    <row r="3860" spans="2:4" x14ac:dyDescent="0.25">
      <c r="B3860" s="23"/>
      <c r="C3860" s="23"/>
      <c r="D3860" s="23"/>
    </row>
    <row r="3861" spans="2:4" x14ac:dyDescent="0.25">
      <c r="B3861" s="23"/>
      <c r="C3861" s="23"/>
      <c r="D3861" s="23"/>
    </row>
    <row r="3862" spans="2:4" x14ac:dyDescent="0.25">
      <c r="B3862" s="23"/>
      <c r="C3862" s="23"/>
      <c r="D3862" s="23"/>
    </row>
    <row r="3863" spans="2:4" x14ac:dyDescent="0.25">
      <c r="B3863" s="23"/>
      <c r="C3863" s="23"/>
      <c r="D3863" s="23"/>
    </row>
    <row r="3864" spans="2:4" x14ac:dyDescent="0.25">
      <c r="B3864" s="23"/>
      <c r="C3864" s="23"/>
      <c r="D3864" s="23"/>
    </row>
    <row r="3865" spans="2:4" x14ac:dyDescent="0.25">
      <c r="B3865" s="23"/>
      <c r="C3865" s="23"/>
      <c r="D3865" s="23"/>
    </row>
    <row r="3866" spans="2:4" x14ac:dyDescent="0.25">
      <c r="B3866" s="23"/>
      <c r="C3866" s="23"/>
      <c r="D3866" s="23"/>
    </row>
    <row r="3867" spans="2:4" x14ac:dyDescent="0.25">
      <c r="B3867" s="23"/>
      <c r="C3867" s="23"/>
      <c r="D3867" s="23"/>
    </row>
    <row r="3868" spans="2:4" x14ac:dyDescent="0.25">
      <c r="B3868" s="23"/>
      <c r="C3868" s="23"/>
      <c r="D3868" s="23"/>
    </row>
    <row r="3869" spans="2:4" x14ac:dyDescent="0.25">
      <c r="B3869" s="23"/>
      <c r="C3869" s="23"/>
      <c r="D3869" s="23"/>
    </row>
    <row r="3870" spans="2:4" x14ac:dyDescent="0.25">
      <c r="B3870" s="23"/>
      <c r="C3870" s="23"/>
      <c r="D3870" s="23"/>
    </row>
    <row r="3871" spans="2:4" x14ac:dyDescent="0.25">
      <c r="B3871" s="23"/>
      <c r="C3871" s="23"/>
      <c r="D3871" s="23"/>
    </row>
    <row r="3872" spans="2:4" x14ac:dyDescent="0.25">
      <c r="B3872" s="23"/>
      <c r="C3872" s="23"/>
      <c r="D3872" s="23"/>
    </row>
    <row r="3873" spans="2:4" x14ac:dyDescent="0.25">
      <c r="B3873" s="23"/>
      <c r="C3873" s="23"/>
      <c r="D3873" s="23"/>
    </row>
    <row r="3874" spans="2:4" x14ac:dyDescent="0.25">
      <c r="B3874" s="23"/>
      <c r="C3874" s="23"/>
      <c r="D3874" s="23"/>
    </row>
    <row r="3875" spans="2:4" x14ac:dyDescent="0.25">
      <c r="B3875" s="23"/>
      <c r="C3875" s="23"/>
      <c r="D3875" s="23"/>
    </row>
    <row r="3876" spans="2:4" x14ac:dyDescent="0.25">
      <c r="B3876" s="23"/>
      <c r="C3876" s="23"/>
      <c r="D3876" s="23"/>
    </row>
    <row r="3877" spans="2:4" x14ac:dyDescent="0.25">
      <c r="B3877" s="23"/>
      <c r="C3877" s="23"/>
      <c r="D3877" s="23"/>
    </row>
    <row r="3878" spans="2:4" x14ac:dyDescent="0.25">
      <c r="B3878" s="23"/>
      <c r="C3878" s="23"/>
      <c r="D3878" s="23"/>
    </row>
    <row r="3879" spans="2:4" x14ac:dyDescent="0.25">
      <c r="B3879" s="23"/>
      <c r="C3879" s="23"/>
      <c r="D3879" s="23"/>
    </row>
    <row r="3880" spans="2:4" x14ac:dyDescent="0.25">
      <c r="B3880" s="23"/>
      <c r="C3880" s="23"/>
      <c r="D3880" s="23"/>
    </row>
    <row r="3881" spans="2:4" x14ac:dyDescent="0.25">
      <c r="B3881" s="23"/>
      <c r="C3881" s="23"/>
      <c r="D3881" s="23"/>
    </row>
    <row r="3882" spans="2:4" x14ac:dyDescent="0.25">
      <c r="B3882" s="23"/>
      <c r="C3882" s="23"/>
      <c r="D3882" s="23"/>
    </row>
    <row r="3883" spans="2:4" x14ac:dyDescent="0.25">
      <c r="B3883" s="23"/>
      <c r="C3883" s="23"/>
      <c r="D3883" s="23"/>
    </row>
    <row r="3884" spans="2:4" x14ac:dyDescent="0.25">
      <c r="B3884" s="23"/>
      <c r="C3884" s="23"/>
      <c r="D3884" s="23"/>
    </row>
    <row r="3885" spans="2:4" x14ac:dyDescent="0.25">
      <c r="B3885" s="23"/>
      <c r="C3885" s="23"/>
      <c r="D3885" s="23"/>
    </row>
    <row r="3886" spans="2:4" x14ac:dyDescent="0.25">
      <c r="B3886" s="23"/>
      <c r="C3886" s="23"/>
      <c r="D3886" s="23"/>
    </row>
    <row r="3887" spans="2:4" x14ac:dyDescent="0.25">
      <c r="B3887" s="23"/>
      <c r="C3887" s="23"/>
      <c r="D3887" s="23"/>
    </row>
    <row r="3888" spans="2:4" x14ac:dyDescent="0.25">
      <c r="B3888" s="23"/>
      <c r="C3888" s="23"/>
      <c r="D3888" s="23"/>
    </row>
    <row r="3889" spans="2:4" x14ac:dyDescent="0.25">
      <c r="B3889" s="23"/>
      <c r="C3889" s="23"/>
      <c r="D3889" s="23"/>
    </row>
    <row r="3890" spans="2:4" x14ac:dyDescent="0.25">
      <c r="B3890" s="23"/>
      <c r="C3890" s="23"/>
      <c r="D3890" s="23"/>
    </row>
    <row r="3891" spans="2:4" x14ac:dyDescent="0.25">
      <c r="B3891" s="23"/>
      <c r="C3891" s="23"/>
      <c r="D3891" s="23"/>
    </row>
    <row r="3892" spans="2:4" x14ac:dyDescent="0.25">
      <c r="B3892" s="23"/>
      <c r="C3892" s="23"/>
      <c r="D3892" s="23"/>
    </row>
    <row r="3893" spans="2:4" x14ac:dyDescent="0.25">
      <c r="B3893" s="23"/>
      <c r="C3893" s="23"/>
      <c r="D3893" s="23"/>
    </row>
    <row r="3894" spans="2:4" x14ac:dyDescent="0.25">
      <c r="B3894" s="23"/>
      <c r="C3894" s="23"/>
      <c r="D3894" s="23"/>
    </row>
    <row r="3895" spans="2:4" x14ac:dyDescent="0.25">
      <c r="B3895" s="23"/>
      <c r="C3895" s="23"/>
      <c r="D3895" s="23"/>
    </row>
    <row r="3896" spans="2:4" x14ac:dyDescent="0.25">
      <c r="B3896" s="23"/>
      <c r="C3896" s="23"/>
      <c r="D3896" s="23"/>
    </row>
    <row r="3897" spans="2:4" x14ac:dyDescent="0.25">
      <c r="B3897" s="23"/>
      <c r="C3897" s="23"/>
      <c r="D3897" s="23"/>
    </row>
    <row r="3898" spans="2:4" x14ac:dyDescent="0.25">
      <c r="B3898" s="23"/>
      <c r="C3898" s="23"/>
      <c r="D3898" s="23"/>
    </row>
    <row r="3899" spans="2:4" x14ac:dyDescent="0.25">
      <c r="B3899" s="23"/>
      <c r="C3899" s="23"/>
      <c r="D3899" s="23"/>
    </row>
    <row r="3900" spans="2:4" x14ac:dyDescent="0.25">
      <c r="B3900" s="23"/>
      <c r="C3900" s="23"/>
      <c r="D3900" s="23"/>
    </row>
    <row r="3901" spans="2:4" x14ac:dyDescent="0.25">
      <c r="B3901" s="23"/>
      <c r="C3901" s="23"/>
      <c r="D3901" s="23"/>
    </row>
    <row r="3902" spans="2:4" x14ac:dyDescent="0.25">
      <c r="B3902" s="23"/>
      <c r="C3902" s="23"/>
      <c r="D3902" s="23"/>
    </row>
    <row r="3903" spans="2:4" x14ac:dyDescent="0.25">
      <c r="B3903" s="23"/>
      <c r="C3903" s="23"/>
      <c r="D3903" s="23"/>
    </row>
    <row r="3904" spans="2:4" x14ac:dyDescent="0.25">
      <c r="B3904" s="23"/>
      <c r="C3904" s="23"/>
      <c r="D3904" s="23"/>
    </row>
    <row r="3905" spans="2:4" x14ac:dyDescent="0.25">
      <c r="B3905" s="23"/>
      <c r="C3905" s="23"/>
      <c r="D3905" s="23"/>
    </row>
    <row r="3906" spans="2:4" x14ac:dyDescent="0.25">
      <c r="B3906" s="23"/>
      <c r="C3906" s="23"/>
      <c r="D3906" s="23"/>
    </row>
    <row r="3907" spans="2:4" x14ac:dyDescent="0.25">
      <c r="B3907" s="23"/>
      <c r="C3907" s="23"/>
      <c r="D3907" s="23"/>
    </row>
    <row r="3908" spans="2:4" x14ac:dyDescent="0.25">
      <c r="B3908" s="23"/>
      <c r="C3908" s="23"/>
      <c r="D3908" s="23"/>
    </row>
    <row r="3909" spans="2:4" x14ac:dyDescent="0.25">
      <c r="B3909" s="23"/>
      <c r="C3909" s="23"/>
      <c r="D3909" s="23"/>
    </row>
    <row r="3910" spans="2:4" x14ac:dyDescent="0.25">
      <c r="B3910" s="23"/>
      <c r="C3910" s="23"/>
      <c r="D3910" s="23"/>
    </row>
    <row r="3911" spans="2:4" x14ac:dyDescent="0.25">
      <c r="B3911" s="23"/>
      <c r="C3911" s="23"/>
      <c r="D3911" s="23"/>
    </row>
    <row r="3912" spans="2:4" x14ac:dyDescent="0.25">
      <c r="B3912" s="23"/>
      <c r="C3912" s="23"/>
      <c r="D3912" s="23"/>
    </row>
    <row r="3913" spans="2:4" x14ac:dyDescent="0.25">
      <c r="B3913" s="23"/>
      <c r="C3913" s="23"/>
      <c r="D3913" s="23"/>
    </row>
    <row r="3914" spans="2:4" x14ac:dyDescent="0.25">
      <c r="B3914" s="23"/>
      <c r="C3914" s="23"/>
      <c r="D3914" s="23"/>
    </row>
    <row r="3915" spans="2:4" x14ac:dyDescent="0.25">
      <c r="B3915" s="23"/>
      <c r="C3915" s="23"/>
      <c r="D3915" s="23"/>
    </row>
    <row r="3916" spans="2:4" x14ac:dyDescent="0.25">
      <c r="B3916" s="23"/>
      <c r="C3916" s="23"/>
      <c r="D3916" s="23"/>
    </row>
    <row r="3917" spans="2:4" x14ac:dyDescent="0.25">
      <c r="B3917" s="23"/>
      <c r="C3917" s="23"/>
      <c r="D3917" s="23"/>
    </row>
    <row r="3918" spans="2:4" x14ac:dyDescent="0.25">
      <c r="B3918" s="23"/>
      <c r="C3918" s="23"/>
      <c r="D3918" s="23"/>
    </row>
    <row r="3919" spans="2:4" x14ac:dyDescent="0.25">
      <c r="B3919" s="23"/>
      <c r="C3919" s="23"/>
      <c r="D3919" s="23"/>
    </row>
    <row r="3920" spans="2:4" x14ac:dyDescent="0.25">
      <c r="B3920" s="23"/>
      <c r="C3920" s="23"/>
      <c r="D3920" s="23"/>
    </row>
    <row r="3921" spans="2:4" x14ac:dyDescent="0.25">
      <c r="B3921" s="23"/>
      <c r="C3921" s="23"/>
      <c r="D3921" s="23"/>
    </row>
    <row r="3922" spans="2:4" x14ac:dyDescent="0.25">
      <c r="B3922" s="23"/>
      <c r="C3922" s="23"/>
      <c r="D3922" s="23"/>
    </row>
    <row r="3923" spans="2:4" x14ac:dyDescent="0.25">
      <c r="B3923" s="23"/>
      <c r="C3923" s="23"/>
      <c r="D3923" s="23"/>
    </row>
    <row r="3924" spans="2:4" x14ac:dyDescent="0.25">
      <c r="B3924" s="23"/>
      <c r="C3924" s="23"/>
      <c r="D3924" s="23"/>
    </row>
    <row r="3925" spans="2:4" x14ac:dyDescent="0.25">
      <c r="B3925" s="23"/>
      <c r="C3925" s="23"/>
      <c r="D3925" s="23"/>
    </row>
    <row r="3926" spans="2:4" x14ac:dyDescent="0.25">
      <c r="B3926" s="23"/>
      <c r="C3926" s="23"/>
      <c r="D3926" s="23"/>
    </row>
    <row r="3927" spans="2:4" x14ac:dyDescent="0.25">
      <c r="B3927" s="23"/>
      <c r="C3927" s="23"/>
      <c r="D3927" s="23"/>
    </row>
    <row r="3928" spans="2:4" x14ac:dyDescent="0.25">
      <c r="B3928" s="23"/>
      <c r="C3928" s="23"/>
      <c r="D3928" s="23"/>
    </row>
    <row r="3929" spans="2:4" x14ac:dyDescent="0.25">
      <c r="B3929" s="23"/>
      <c r="C3929" s="23"/>
      <c r="D3929" s="23"/>
    </row>
    <row r="3930" spans="2:4" x14ac:dyDescent="0.25">
      <c r="B3930" s="23"/>
      <c r="C3930" s="23"/>
      <c r="D3930" s="23"/>
    </row>
    <row r="3931" spans="2:4" x14ac:dyDescent="0.25">
      <c r="B3931" s="23"/>
      <c r="C3931" s="23"/>
      <c r="D3931" s="23"/>
    </row>
    <row r="3932" spans="2:4" x14ac:dyDescent="0.25">
      <c r="B3932" s="23"/>
      <c r="C3932" s="23"/>
      <c r="D3932" s="23"/>
    </row>
    <row r="3933" spans="2:4" x14ac:dyDescent="0.25">
      <c r="B3933" s="23"/>
      <c r="C3933" s="23"/>
      <c r="D3933" s="23"/>
    </row>
    <row r="3934" spans="2:4" x14ac:dyDescent="0.25">
      <c r="B3934" s="23"/>
      <c r="C3934" s="23"/>
      <c r="D3934" s="23"/>
    </row>
    <row r="3935" spans="2:4" x14ac:dyDescent="0.25">
      <c r="B3935" s="23"/>
      <c r="C3935" s="23"/>
      <c r="D3935" s="23"/>
    </row>
    <row r="3936" spans="2:4" x14ac:dyDescent="0.25">
      <c r="B3936" s="23"/>
      <c r="C3936" s="23"/>
      <c r="D3936" s="23"/>
    </row>
    <row r="3937" spans="2:4" x14ac:dyDescent="0.25">
      <c r="B3937" s="23"/>
      <c r="C3937" s="23"/>
      <c r="D3937" s="23"/>
    </row>
    <row r="3938" spans="2:4" x14ac:dyDescent="0.25">
      <c r="B3938" s="23"/>
      <c r="C3938" s="23"/>
      <c r="D3938" s="23"/>
    </row>
    <row r="3939" spans="2:4" x14ac:dyDescent="0.25">
      <c r="B3939" s="23"/>
      <c r="C3939" s="23"/>
      <c r="D3939" s="23"/>
    </row>
    <row r="3940" spans="2:4" x14ac:dyDescent="0.25">
      <c r="B3940" s="23"/>
      <c r="C3940" s="23"/>
      <c r="D3940" s="23"/>
    </row>
    <row r="3941" spans="2:4" x14ac:dyDescent="0.25">
      <c r="B3941" s="23"/>
      <c r="C3941" s="23"/>
      <c r="D3941" s="23"/>
    </row>
    <row r="3942" spans="2:4" x14ac:dyDescent="0.25">
      <c r="B3942" s="23"/>
      <c r="C3942" s="23"/>
      <c r="D3942" s="23"/>
    </row>
    <row r="3943" spans="2:4" x14ac:dyDescent="0.25">
      <c r="B3943" s="23"/>
      <c r="C3943" s="23"/>
      <c r="D3943" s="23"/>
    </row>
    <row r="3944" spans="2:4" x14ac:dyDescent="0.25">
      <c r="B3944" s="23"/>
      <c r="C3944" s="23"/>
      <c r="D3944" s="23"/>
    </row>
    <row r="3945" spans="2:4" x14ac:dyDescent="0.25">
      <c r="B3945" s="23"/>
      <c r="C3945" s="23"/>
      <c r="D3945" s="23"/>
    </row>
    <row r="3946" spans="2:4" x14ac:dyDescent="0.25">
      <c r="B3946" s="23"/>
      <c r="C3946" s="23"/>
      <c r="D3946" s="23"/>
    </row>
    <row r="3947" spans="2:4" x14ac:dyDescent="0.25">
      <c r="B3947" s="23"/>
      <c r="C3947" s="23"/>
      <c r="D3947" s="23"/>
    </row>
    <row r="3948" spans="2:4" x14ac:dyDescent="0.25">
      <c r="B3948" s="23"/>
      <c r="C3948" s="23"/>
      <c r="D3948" s="23"/>
    </row>
    <row r="3949" spans="2:4" x14ac:dyDescent="0.25">
      <c r="B3949" s="23"/>
      <c r="C3949" s="23"/>
      <c r="D3949" s="23"/>
    </row>
    <row r="3950" spans="2:4" x14ac:dyDescent="0.25">
      <c r="B3950" s="23"/>
      <c r="C3950" s="23"/>
      <c r="D3950" s="23"/>
    </row>
    <row r="3951" spans="2:4" x14ac:dyDescent="0.25">
      <c r="B3951" s="23"/>
      <c r="C3951" s="23"/>
      <c r="D3951" s="23"/>
    </row>
    <row r="3952" spans="2:4" x14ac:dyDescent="0.25">
      <c r="B3952" s="23"/>
      <c r="C3952" s="23"/>
      <c r="D3952" s="23"/>
    </row>
    <row r="3953" spans="2:4" x14ac:dyDescent="0.25">
      <c r="B3953" s="23"/>
      <c r="C3953" s="23"/>
      <c r="D3953" s="23"/>
    </row>
    <row r="3954" spans="2:4" x14ac:dyDescent="0.25">
      <c r="B3954" s="23"/>
      <c r="C3954" s="23"/>
      <c r="D3954" s="23"/>
    </row>
    <row r="3955" spans="2:4" x14ac:dyDescent="0.25">
      <c r="B3955" s="23"/>
      <c r="C3955" s="23"/>
      <c r="D3955" s="23"/>
    </row>
    <row r="3956" spans="2:4" x14ac:dyDescent="0.25">
      <c r="B3956" s="23"/>
      <c r="C3956" s="23"/>
      <c r="D3956" s="23"/>
    </row>
    <row r="3957" spans="2:4" x14ac:dyDescent="0.25">
      <c r="B3957" s="23"/>
      <c r="C3957" s="23"/>
      <c r="D3957" s="23"/>
    </row>
    <row r="3958" spans="2:4" x14ac:dyDescent="0.25">
      <c r="B3958" s="23"/>
      <c r="C3958" s="23"/>
      <c r="D3958" s="23"/>
    </row>
    <row r="3959" spans="2:4" x14ac:dyDescent="0.25">
      <c r="B3959" s="23"/>
      <c r="C3959" s="23"/>
      <c r="D3959" s="23"/>
    </row>
    <row r="3960" spans="2:4" x14ac:dyDescent="0.25">
      <c r="B3960" s="23"/>
      <c r="C3960" s="23"/>
      <c r="D3960" s="23"/>
    </row>
    <row r="3961" spans="2:4" x14ac:dyDescent="0.25">
      <c r="B3961" s="23"/>
      <c r="C3961" s="23"/>
      <c r="D3961" s="23"/>
    </row>
    <row r="3962" spans="2:4" x14ac:dyDescent="0.25">
      <c r="B3962" s="23"/>
      <c r="C3962" s="23"/>
      <c r="D3962" s="23"/>
    </row>
    <row r="3963" spans="2:4" x14ac:dyDescent="0.25">
      <c r="B3963" s="23"/>
      <c r="C3963" s="23"/>
      <c r="D3963" s="23"/>
    </row>
    <row r="3964" spans="2:4" x14ac:dyDescent="0.25">
      <c r="B3964" s="23"/>
      <c r="C3964" s="23"/>
      <c r="D3964" s="23"/>
    </row>
    <row r="3965" spans="2:4" x14ac:dyDescent="0.25">
      <c r="B3965" s="23"/>
      <c r="C3965" s="23"/>
      <c r="D3965" s="23"/>
    </row>
    <row r="3966" spans="2:4" x14ac:dyDescent="0.25">
      <c r="B3966" s="23"/>
      <c r="C3966" s="23"/>
      <c r="D3966" s="23"/>
    </row>
    <row r="3967" spans="2:4" x14ac:dyDescent="0.25">
      <c r="B3967" s="23"/>
      <c r="C3967" s="23"/>
      <c r="D3967" s="23"/>
    </row>
    <row r="3968" spans="2:4" x14ac:dyDescent="0.25">
      <c r="B3968" s="23"/>
      <c r="C3968" s="23"/>
      <c r="D3968" s="23"/>
    </row>
    <row r="3969" spans="2:4" x14ac:dyDescent="0.25">
      <c r="B3969" s="23"/>
      <c r="C3969" s="23"/>
      <c r="D3969" s="23"/>
    </row>
    <row r="3970" spans="2:4" x14ac:dyDescent="0.25">
      <c r="B3970" s="23"/>
      <c r="C3970" s="23"/>
      <c r="D3970" s="23"/>
    </row>
    <row r="3971" spans="2:4" x14ac:dyDescent="0.25">
      <c r="B3971" s="23"/>
      <c r="C3971" s="23"/>
      <c r="D3971" s="23"/>
    </row>
    <row r="3972" spans="2:4" x14ac:dyDescent="0.25">
      <c r="B3972" s="23"/>
      <c r="C3972" s="23"/>
      <c r="D3972" s="23"/>
    </row>
    <row r="3973" spans="2:4" x14ac:dyDescent="0.25">
      <c r="B3973" s="23"/>
      <c r="C3973" s="23"/>
      <c r="D3973" s="23"/>
    </row>
    <row r="3974" spans="2:4" x14ac:dyDescent="0.25">
      <c r="B3974" s="23"/>
      <c r="C3974" s="23"/>
      <c r="D3974" s="23"/>
    </row>
    <row r="3975" spans="2:4" x14ac:dyDescent="0.25">
      <c r="B3975" s="23"/>
      <c r="C3975" s="23"/>
      <c r="D3975" s="23"/>
    </row>
    <row r="3976" spans="2:4" x14ac:dyDescent="0.25">
      <c r="B3976" s="23"/>
      <c r="C3976" s="23"/>
      <c r="D3976" s="23"/>
    </row>
    <row r="3977" spans="2:4" x14ac:dyDescent="0.25">
      <c r="B3977" s="23"/>
      <c r="C3977" s="23"/>
      <c r="D3977" s="23"/>
    </row>
    <row r="3978" spans="2:4" x14ac:dyDescent="0.25">
      <c r="B3978" s="23"/>
      <c r="C3978" s="23"/>
      <c r="D3978" s="23"/>
    </row>
    <row r="3979" spans="2:4" x14ac:dyDescent="0.25">
      <c r="B3979" s="23"/>
      <c r="C3979" s="23"/>
      <c r="D3979" s="23"/>
    </row>
    <row r="3980" spans="2:4" x14ac:dyDescent="0.25">
      <c r="B3980" s="23"/>
      <c r="C3980" s="23"/>
      <c r="D3980" s="23"/>
    </row>
    <row r="3981" spans="2:4" x14ac:dyDescent="0.25">
      <c r="B3981" s="23"/>
      <c r="C3981" s="23"/>
      <c r="D3981" s="23"/>
    </row>
    <row r="3982" spans="2:4" x14ac:dyDescent="0.25">
      <c r="B3982" s="23"/>
      <c r="C3982" s="23"/>
      <c r="D3982" s="23"/>
    </row>
    <row r="3983" spans="2:4" x14ac:dyDescent="0.25">
      <c r="B3983" s="23"/>
      <c r="C3983" s="23"/>
      <c r="D3983" s="23"/>
    </row>
    <row r="3984" spans="2:4" x14ac:dyDescent="0.25">
      <c r="B3984" s="23"/>
      <c r="C3984" s="23"/>
      <c r="D3984" s="23"/>
    </row>
    <row r="3985" spans="2:4" x14ac:dyDescent="0.25">
      <c r="B3985" s="23"/>
      <c r="C3985" s="23"/>
      <c r="D3985" s="23"/>
    </row>
    <row r="3986" spans="2:4" x14ac:dyDescent="0.25">
      <c r="B3986" s="23"/>
      <c r="C3986" s="23"/>
      <c r="D3986" s="23"/>
    </row>
    <row r="3987" spans="2:4" x14ac:dyDescent="0.25">
      <c r="B3987" s="23"/>
      <c r="C3987" s="23"/>
      <c r="D3987" s="23"/>
    </row>
    <row r="3988" spans="2:4" x14ac:dyDescent="0.25">
      <c r="B3988" s="23"/>
      <c r="C3988" s="23"/>
      <c r="D3988" s="23"/>
    </row>
    <row r="3989" spans="2:4" x14ac:dyDescent="0.25">
      <c r="B3989" s="23"/>
      <c r="C3989" s="23"/>
      <c r="D3989" s="23"/>
    </row>
    <row r="3990" spans="2:4" x14ac:dyDescent="0.25">
      <c r="B3990" s="23"/>
      <c r="C3990" s="23"/>
      <c r="D3990" s="23"/>
    </row>
    <row r="3991" spans="2:4" x14ac:dyDescent="0.25">
      <c r="B3991" s="23"/>
      <c r="C3991" s="23"/>
      <c r="D3991" s="23"/>
    </row>
    <row r="3992" spans="2:4" x14ac:dyDescent="0.25">
      <c r="B3992" s="23"/>
      <c r="C3992" s="23"/>
      <c r="D3992" s="23"/>
    </row>
    <row r="3993" spans="2:4" x14ac:dyDescent="0.25">
      <c r="B3993" s="23"/>
      <c r="C3993" s="23"/>
      <c r="D3993" s="23"/>
    </row>
    <row r="3994" spans="2:4" x14ac:dyDescent="0.25">
      <c r="B3994" s="23"/>
      <c r="C3994" s="23"/>
      <c r="D3994" s="23"/>
    </row>
    <row r="3995" spans="2:4" x14ac:dyDescent="0.25">
      <c r="B3995" s="23"/>
      <c r="C3995" s="23"/>
      <c r="D3995" s="23"/>
    </row>
    <row r="3996" spans="2:4" x14ac:dyDescent="0.25">
      <c r="B3996" s="23"/>
      <c r="C3996" s="23"/>
      <c r="D3996" s="23"/>
    </row>
    <row r="3997" spans="2:4" x14ac:dyDescent="0.25">
      <c r="B3997" s="23"/>
      <c r="C3997" s="23"/>
      <c r="D3997" s="23"/>
    </row>
    <row r="3998" spans="2:4" x14ac:dyDescent="0.25">
      <c r="B3998" s="23"/>
      <c r="C3998" s="23"/>
      <c r="D3998" s="23"/>
    </row>
    <row r="3999" spans="2:4" x14ac:dyDescent="0.25">
      <c r="B3999" s="23"/>
      <c r="C3999" s="23"/>
      <c r="D3999" s="23"/>
    </row>
    <row r="4000" spans="2:4" x14ac:dyDescent="0.25">
      <c r="B4000" s="23"/>
      <c r="C4000" s="23"/>
      <c r="D4000" s="23"/>
    </row>
    <row r="4001" spans="2:4" x14ac:dyDescent="0.25">
      <c r="B4001" s="23"/>
      <c r="C4001" s="23"/>
      <c r="D4001" s="23"/>
    </row>
    <row r="4002" spans="2:4" x14ac:dyDescent="0.25">
      <c r="B4002" s="23"/>
      <c r="C4002" s="23"/>
      <c r="D4002" s="23"/>
    </row>
    <row r="4003" spans="2:4" x14ac:dyDescent="0.25">
      <c r="B4003" s="23"/>
      <c r="C4003" s="23"/>
      <c r="D4003" s="23"/>
    </row>
    <row r="4004" spans="2:4" x14ac:dyDescent="0.25">
      <c r="B4004" s="23"/>
      <c r="C4004" s="23"/>
      <c r="D4004" s="23"/>
    </row>
    <row r="4005" spans="2:4" x14ac:dyDescent="0.25">
      <c r="B4005" s="23"/>
      <c r="C4005" s="23"/>
      <c r="D4005" s="23"/>
    </row>
    <row r="4006" spans="2:4" x14ac:dyDescent="0.25">
      <c r="B4006" s="23"/>
      <c r="C4006" s="23"/>
      <c r="D4006" s="23"/>
    </row>
    <row r="4007" spans="2:4" x14ac:dyDescent="0.25">
      <c r="B4007" s="23"/>
      <c r="C4007" s="23"/>
      <c r="D4007" s="23"/>
    </row>
    <row r="4008" spans="2:4" x14ac:dyDescent="0.25">
      <c r="B4008" s="23"/>
      <c r="C4008" s="23"/>
      <c r="D4008" s="23"/>
    </row>
    <row r="4009" spans="2:4" x14ac:dyDescent="0.25">
      <c r="B4009" s="23"/>
      <c r="C4009" s="23"/>
      <c r="D4009" s="23"/>
    </row>
    <row r="4010" spans="2:4" x14ac:dyDescent="0.25">
      <c r="B4010" s="23"/>
      <c r="C4010" s="23"/>
      <c r="D4010" s="23"/>
    </row>
    <row r="4011" spans="2:4" x14ac:dyDescent="0.25">
      <c r="B4011" s="23"/>
      <c r="C4011" s="23"/>
      <c r="D4011" s="23"/>
    </row>
    <row r="4012" spans="2:4" x14ac:dyDescent="0.25">
      <c r="B4012" s="23"/>
      <c r="C4012" s="23"/>
      <c r="D4012" s="23"/>
    </row>
    <row r="4013" spans="2:4" x14ac:dyDescent="0.25">
      <c r="B4013" s="23"/>
      <c r="C4013" s="23"/>
      <c r="D4013" s="23"/>
    </row>
    <row r="4014" spans="2:4" x14ac:dyDescent="0.25">
      <c r="B4014" s="23"/>
      <c r="C4014" s="23"/>
      <c r="D4014" s="23"/>
    </row>
    <row r="4015" spans="2:4" x14ac:dyDescent="0.25">
      <c r="B4015" s="23"/>
      <c r="C4015" s="23"/>
      <c r="D4015" s="23"/>
    </row>
    <row r="4016" spans="2:4" x14ac:dyDescent="0.25">
      <c r="B4016" s="23"/>
      <c r="C4016" s="23"/>
      <c r="D4016" s="23"/>
    </row>
    <row r="4017" spans="2:4" x14ac:dyDescent="0.25">
      <c r="B4017" s="23"/>
      <c r="C4017" s="23"/>
      <c r="D4017" s="23"/>
    </row>
    <row r="4018" spans="2:4" x14ac:dyDescent="0.25">
      <c r="B4018" s="23"/>
      <c r="C4018" s="23"/>
      <c r="D4018" s="23"/>
    </row>
    <row r="4019" spans="2:4" x14ac:dyDescent="0.25">
      <c r="B4019" s="23"/>
      <c r="C4019" s="23"/>
      <c r="D4019" s="23"/>
    </row>
    <row r="4020" spans="2:4" x14ac:dyDescent="0.25">
      <c r="B4020" s="23"/>
      <c r="C4020" s="23"/>
      <c r="D4020" s="23"/>
    </row>
    <row r="4021" spans="2:4" x14ac:dyDescent="0.25">
      <c r="B4021" s="23"/>
      <c r="C4021" s="23"/>
      <c r="D4021" s="23"/>
    </row>
    <row r="4022" spans="2:4" x14ac:dyDescent="0.25">
      <c r="B4022" s="23"/>
      <c r="C4022" s="23"/>
      <c r="D4022" s="23"/>
    </row>
    <row r="4023" spans="2:4" x14ac:dyDescent="0.25">
      <c r="B4023" s="23"/>
      <c r="C4023" s="23"/>
      <c r="D4023" s="23"/>
    </row>
    <row r="4024" spans="2:4" x14ac:dyDescent="0.25">
      <c r="B4024" s="23"/>
      <c r="C4024" s="23"/>
      <c r="D4024" s="23"/>
    </row>
    <row r="4025" spans="2:4" x14ac:dyDescent="0.25">
      <c r="B4025" s="23"/>
      <c r="C4025" s="23"/>
      <c r="D4025" s="23"/>
    </row>
    <row r="4026" spans="2:4" x14ac:dyDescent="0.25">
      <c r="B4026" s="23"/>
      <c r="C4026" s="23"/>
      <c r="D4026" s="23"/>
    </row>
    <row r="4027" spans="2:4" x14ac:dyDescent="0.25">
      <c r="B4027" s="23"/>
      <c r="C4027" s="23"/>
      <c r="D4027" s="23"/>
    </row>
    <row r="4028" spans="2:4" x14ac:dyDescent="0.25">
      <c r="B4028" s="23"/>
      <c r="C4028" s="23"/>
      <c r="D4028" s="23"/>
    </row>
    <row r="4029" spans="2:4" x14ac:dyDescent="0.25">
      <c r="B4029" s="23"/>
      <c r="C4029" s="23"/>
      <c r="D4029" s="23"/>
    </row>
    <row r="4030" spans="2:4" x14ac:dyDescent="0.25">
      <c r="B4030" s="23"/>
      <c r="C4030" s="23"/>
      <c r="D4030" s="23"/>
    </row>
    <row r="4031" spans="2:4" x14ac:dyDescent="0.25">
      <c r="B4031" s="23"/>
      <c r="C4031" s="23"/>
      <c r="D4031" s="23"/>
    </row>
    <row r="4032" spans="2:4" x14ac:dyDescent="0.25">
      <c r="B4032" s="23"/>
      <c r="C4032" s="23"/>
      <c r="D4032" s="23"/>
    </row>
    <row r="4033" spans="2:4" x14ac:dyDescent="0.25">
      <c r="B4033" s="23"/>
      <c r="C4033" s="23"/>
      <c r="D4033" s="23"/>
    </row>
    <row r="4034" spans="2:4" x14ac:dyDescent="0.25">
      <c r="B4034" s="23"/>
      <c r="C4034" s="23"/>
      <c r="D4034" s="23"/>
    </row>
    <row r="4035" spans="2:4" x14ac:dyDescent="0.25">
      <c r="B4035" s="23"/>
      <c r="C4035" s="23"/>
      <c r="D4035" s="23"/>
    </row>
    <row r="4036" spans="2:4" x14ac:dyDescent="0.25">
      <c r="B4036" s="23"/>
      <c r="C4036" s="23"/>
      <c r="D4036" s="23"/>
    </row>
    <row r="4037" spans="2:4" x14ac:dyDescent="0.25">
      <c r="B4037" s="23"/>
      <c r="C4037" s="23"/>
      <c r="D4037" s="23"/>
    </row>
    <row r="4038" spans="2:4" x14ac:dyDescent="0.25">
      <c r="B4038" s="23"/>
      <c r="C4038" s="23"/>
      <c r="D4038" s="23"/>
    </row>
    <row r="4039" spans="2:4" x14ac:dyDescent="0.25">
      <c r="B4039" s="23"/>
      <c r="C4039" s="23"/>
      <c r="D4039" s="23"/>
    </row>
    <row r="4040" spans="2:4" x14ac:dyDescent="0.25">
      <c r="B4040" s="23"/>
      <c r="C4040" s="23"/>
      <c r="D4040" s="23"/>
    </row>
    <row r="4041" spans="2:4" x14ac:dyDescent="0.25">
      <c r="B4041" s="23"/>
      <c r="C4041" s="23"/>
      <c r="D4041" s="23"/>
    </row>
    <row r="4042" spans="2:4" x14ac:dyDescent="0.25">
      <c r="B4042" s="23"/>
      <c r="C4042" s="23"/>
      <c r="D4042" s="23"/>
    </row>
    <row r="4043" spans="2:4" x14ac:dyDescent="0.25">
      <c r="B4043" s="23"/>
      <c r="C4043" s="23"/>
      <c r="D4043" s="23"/>
    </row>
    <row r="4044" spans="2:4" x14ac:dyDescent="0.25">
      <c r="B4044" s="23"/>
      <c r="C4044" s="23"/>
      <c r="D4044" s="23"/>
    </row>
    <row r="4045" spans="2:4" x14ac:dyDescent="0.25">
      <c r="B4045" s="23"/>
      <c r="C4045" s="23"/>
      <c r="D4045" s="23"/>
    </row>
    <row r="4046" spans="2:4" x14ac:dyDescent="0.25">
      <c r="B4046" s="23"/>
      <c r="C4046" s="23"/>
      <c r="D4046" s="23"/>
    </row>
    <row r="4047" spans="2:4" x14ac:dyDescent="0.25">
      <c r="B4047" s="23"/>
      <c r="C4047" s="23"/>
      <c r="D4047" s="23"/>
    </row>
    <row r="4048" spans="2:4" x14ac:dyDescent="0.25">
      <c r="B4048" s="23"/>
      <c r="C4048" s="23"/>
      <c r="D4048" s="23"/>
    </row>
    <row r="4049" spans="2:4" x14ac:dyDescent="0.25">
      <c r="B4049" s="23"/>
      <c r="C4049" s="23"/>
      <c r="D4049" s="23"/>
    </row>
    <row r="4050" spans="2:4" x14ac:dyDescent="0.25">
      <c r="B4050" s="23"/>
      <c r="C4050" s="23"/>
      <c r="D4050" s="23"/>
    </row>
    <row r="4051" spans="2:4" x14ac:dyDescent="0.25">
      <c r="B4051" s="23"/>
      <c r="C4051" s="23"/>
      <c r="D4051" s="23"/>
    </row>
    <row r="4052" spans="2:4" x14ac:dyDescent="0.25">
      <c r="B4052" s="23"/>
      <c r="C4052" s="23"/>
      <c r="D4052" s="23"/>
    </row>
    <row r="4053" spans="2:4" x14ac:dyDescent="0.25">
      <c r="B4053" s="23"/>
      <c r="C4053" s="23"/>
      <c r="D4053" s="23"/>
    </row>
    <row r="4054" spans="2:4" x14ac:dyDescent="0.25">
      <c r="B4054" s="23"/>
      <c r="C4054" s="23"/>
      <c r="D4054" s="23"/>
    </row>
    <row r="4055" spans="2:4" x14ac:dyDescent="0.25">
      <c r="B4055" s="23"/>
      <c r="C4055" s="23"/>
      <c r="D4055" s="23"/>
    </row>
    <row r="4056" spans="2:4" x14ac:dyDescent="0.25">
      <c r="B4056" s="23"/>
      <c r="C4056" s="23"/>
      <c r="D4056" s="23"/>
    </row>
    <row r="4057" spans="2:4" x14ac:dyDescent="0.25">
      <c r="B4057" s="23"/>
      <c r="C4057" s="23"/>
      <c r="D4057" s="23"/>
    </row>
    <row r="4058" spans="2:4" x14ac:dyDescent="0.25">
      <c r="B4058" s="23"/>
      <c r="C4058" s="23"/>
      <c r="D4058" s="23"/>
    </row>
    <row r="4059" spans="2:4" x14ac:dyDescent="0.25">
      <c r="B4059" s="23"/>
      <c r="C4059" s="23"/>
      <c r="D4059" s="23"/>
    </row>
    <row r="4060" spans="2:4" x14ac:dyDescent="0.25">
      <c r="B4060" s="23"/>
      <c r="C4060" s="23"/>
      <c r="D4060" s="23"/>
    </row>
    <row r="4061" spans="2:4" x14ac:dyDescent="0.25">
      <c r="B4061" s="23"/>
      <c r="C4061" s="23"/>
      <c r="D4061" s="23"/>
    </row>
    <row r="4062" spans="2:4" x14ac:dyDescent="0.25">
      <c r="B4062" s="23"/>
      <c r="C4062" s="23"/>
      <c r="D4062" s="23"/>
    </row>
    <row r="4063" spans="2:4" x14ac:dyDescent="0.25">
      <c r="B4063" s="23"/>
      <c r="C4063" s="23"/>
      <c r="D4063" s="23"/>
    </row>
    <row r="4064" spans="2:4" x14ac:dyDescent="0.25">
      <c r="B4064" s="23"/>
      <c r="C4064" s="23"/>
      <c r="D4064" s="23"/>
    </row>
    <row r="4065" spans="2:4" x14ac:dyDescent="0.25">
      <c r="B4065" s="23"/>
      <c r="C4065" s="23"/>
      <c r="D4065" s="23"/>
    </row>
    <row r="4066" spans="2:4" x14ac:dyDescent="0.25">
      <c r="B4066" s="23"/>
      <c r="C4066" s="23"/>
      <c r="D4066" s="23"/>
    </row>
    <row r="4067" spans="2:4" x14ac:dyDescent="0.25">
      <c r="B4067" s="23"/>
      <c r="C4067" s="23"/>
      <c r="D4067" s="23"/>
    </row>
    <row r="4068" spans="2:4" x14ac:dyDescent="0.25">
      <c r="B4068" s="23"/>
      <c r="C4068" s="23"/>
      <c r="D4068" s="23"/>
    </row>
    <row r="4069" spans="2:4" x14ac:dyDescent="0.25">
      <c r="B4069" s="23"/>
      <c r="C4069" s="23"/>
      <c r="D4069" s="23"/>
    </row>
    <row r="4070" spans="2:4" x14ac:dyDescent="0.25">
      <c r="B4070" s="23"/>
      <c r="C4070" s="23"/>
      <c r="D4070" s="23"/>
    </row>
    <row r="4071" spans="2:4" x14ac:dyDescent="0.25">
      <c r="B4071" s="23"/>
      <c r="C4071" s="23"/>
      <c r="D4071" s="23"/>
    </row>
    <row r="4072" spans="2:4" x14ac:dyDescent="0.25">
      <c r="B4072" s="23"/>
      <c r="C4072" s="23"/>
      <c r="D4072" s="23"/>
    </row>
    <row r="4073" spans="2:4" x14ac:dyDescent="0.25">
      <c r="B4073" s="23"/>
      <c r="C4073" s="23"/>
      <c r="D4073" s="23"/>
    </row>
    <row r="4074" spans="2:4" x14ac:dyDescent="0.25">
      <c r="B4074" s="23"/>
      <c r="C4074" s="23"/>
      <c r="D4074" s="23"/>
    </row>
    <row r="4075" spans="2:4" x14ac:dyDescent="0.25">
      <c r="B4075" s="23"/>
      <c r="C4075" s="23"/>
      <c r="D4075" s="23"/>
    </row>
    <row r="4076" spans="2:4" x14ac:dyDescent="0.25">
      <c r="B4076" s="23"/>
      <c r="C4076" s="23"/>
      <c r="D4076" s="23"/>
    </row>
    <row r="4077" spans="2:4" x14ac:dyDescent="0.25">
      <c r="B4077" s="23"/>
      <c r="C4077" s="23"/>
      <c r="D4077" s="23"/>
    </row>
    <row r="4078" spans="2:4" x14ac:dyDescent="0.25">
      <c r="B4078" s="23"/>
      <c r="C4078" s="23"/>
      <c r="D4078" s="23"/>
    </row>
    <row r="4079" spans="2:4" x14ac:dyDescent="0.25">
      <c r="B4079" s="23"/>
      <c r="C4079" s="23"/>
      <c r="D4079" s="23"/>
    </row>
    <row r="4080" spans="2:4" x14ac:dyDescent="0.25">
      <c r="B4080" s="23"/>
      <c r="C4080" s="23"/>
      <c r="D4080" s="23"/>
    </row>
    <row r="4081" spans="2:4" x14ac:dyDescent="0.25">
      <c r="B4081" s="23"/>
      <c r="C4081" s="23"/>
      <c r="D4081" s="23"/>
    </row>
    <row r="4082" spans="2:4" x14ac:dyDescent="0.25">
      <c r="B4082" s="23"/>
      <c r="C4082" s="23"/>
      <c r="D4082" s="23"/>
    </row>
    <row r="4083" spans="2:4" x14ac:dyDescent="0.25">
      <c r="B4083" s="23"/>
      <c r="C4083" s="23"/>
      <c r="D4083" s="23"/>
    </row>
    <row r="4084" spans="2:4" x14ac:dyDescent="0.25">
      <c r="B4084" s="23"/>
      <c r="C4084" s="23"/>
      <c r="D4084" s="23"/>
    </row>
    <row r="4085" spans="2:4" x14ac:dyDescent="0.25">
      <c r="B4085" s="23"/>
      <c r="C4085" s="23"/>
      <c r="D4085" s="23"/>
    </row>
    <row r="4086" spans="2:4" x14ac:dyDescent="0.25">
      <c r="B4086" s="23"/>
      <c r="C4086" s="23"/>
      <c r="D4086" s="23"/>
    </row>
    <row r="4087" spans="2:4" x14ac:dyDescent="0.25">
      <c r="B4087" s="23"/>
      <c r="C4087" s="23"/>
      <c r="D4087" s="23"/>
    </row>
    <row r="4088" spans="2:4" x14ac:dyDescent="0.25">
      <c r="B4088" s="23"/>
      <c r="C4088" s="23"/>
      <c r="D4088" s="23"/>
    </row>
    <row r="4089" spans="2:4" x14ac:dyDescent="0.25">
      <c r="B4089" s="23"/>
      <c r="C4089" s="23"/>
      <c r="D4089" s="23"/>
    </row>
    <row r="4090" spans="2:4" x14ac:dyDescent="0.25">
      <c r="B4090" s="23"/>
      <c r="C4090" s="23"/>
      <c r="D4090" s="23"/>
    </row>
    <row r="4091" spans="2:4" x14ac:dyDescent="0.25">
      <c r="B4091" s="23"/>
      <c r="C4091" s="23"/>
      <c r="D4091" s="23"/>
    </row>
    <row r="4092" spans="2:4" x14ac:dyDescent="0.25">
      <c r="B4092" s="23"/>
      <c r="C4092" s="23"/>
      <c r="D4092" s="23"/>
    </row>
    <row r="4093" spans="2:4" x14ac:dyDescent="0.25">
      <c r="B4093" s="23"/>
      <c r="C4093" s="23"/>
      <c r="D4093" s="23"/>
    </row>
    <row r="4094" spans="2:4" x14ac:dyDescent="0.25">
      <c r="B4094" s="23"/>
      <c r="C4094" s="23"/>
      <c r="D4094" s="23"/>
    </row>
    <row r="4095" spans="2:4" x14ac:dyDescent="0.25">
      <c r="B4095" s="23"/>
      <c r="C4095" s="23"/>
      <c r="D4095" s="23"/>
    </row>
    <row r="4096" spans="2:4" x14ac:dyDescent="0.25">
      <c r="B4096" s="23"/>
      <c r="C4096" s="23"/>
      <c r="D4096" s="23"/>
    </row>
    <row r="4097" spans="2:4" x14ac:dyDescent="0.25">
      <c r="B4097" s="23"/>
      <c r="C4097" s="23"/>
      <c r="D4097" s="23"/>
    </row>
    <row r="4098" spans="2:4" x14ac:dyDescent="0.25">
      <c r="B4098" s="23"/>
      <c r="C4098" s="23"/>
      <c r="D4098" s="23"/>
    </row>
    <row r="4099" spans="2:4" x14ac:dyDescent="0.25">
      <c r="B4099" s="23"/>
      <c r="C4099" s="23"/>
      <c r="D4099" s="23"/>
    </row>
    <row r="4100" spans="2:4" x14ac:dyDescent="0.25">
      <c r="B4100" s="23"/>
      <c r="C4100" s="23"/>
      <c r="D4100" s="23"/>
    </row>
    <row r="4101" spans="2:4" x14ac:dyDescent="0.25">
      <c r="B4101" s="23"/>
      <c r="C4101" s="23"/>
      <c r="D4101" s="23"/>
    </row>
    <row r="4102" spans="2:4" x14ac:dyDescent="0.25">
      <c r="B4102" s="23"/>
      <c r="C4102" s="23"/>
      <c r="D4102" s="23"/>
    </row>
    <row r="4103" spans="2:4" x14ac:dyDescent="0.25">
      <c r="B4103" s="23"/>
      <c r="C4103" s="23"/>
      <c r="D4103" s="23"/>
    </row>
    <row r="4104" spans="2:4" x14ac:dyDescent="0.25">
      <c r="B4104" s="23"/>
      <c r="C4104" s="23"/>
      <c r="D4104" s="23"/>
    </row>
    <row r="4105" spans="2:4" x14ac:dyDescent="0.25">
      <c r="B4105" s="23"/>
      <c r="C4105" s="23"/>
      <c r="D4105" s="23"/>
    </row>
    <row r="4106" spans="2:4" x14ac:dyDescent="0.25">
      <c r="B4106" s="23"/>
      <c r="C4106" s="23"/>
      <c r="D4106" s="23"/>
    </row>
    <row r="4107" spans="2:4" x14ac:dyDescent="0.25">
      <c r="B4107" s="23"/>
      <c r="C4107" s="23"/>
      <c r="D4107" s="23"/>
    </row>
    <row r="4108" spans="2:4" x14ac:dyDescent="0.25">
      <c r="B4108" s="23"/>
      <c r="C4108" s="23"/>
      <c r="D4108" s="23"/>
    </row>
    <row r="4109" spans="2:4" x14ac:dyDescent="0.25">
      <c r="B4109" s="23"/>
      <c r="C4109" s="23"/>
      <c r="D4109" s="23"/>
    </row>
    <row r="4110" spans="2:4" x14ac:dyDescent="0.25">
      <c r="B4110" s="23"/>
      <c r="C4110" s="23"/>
      <c r="D4110" s="23"/>
    </row>
    <row r="4111" spans="2:4" x14ac:dyDescent="0.25">
      <c r="B4111" s="23"/>
      <c r="C4111" s="23"/>
      <c r="D4111" s="23"/>
    </row>
    <row r="4112" spans="2:4" x14ac:dyDescent="0.25">
      <c r="B4112" s="23"/>
      <c r="C4112" s="23"/>
      <c r="D4112" s="23"/>
    </row>
    <row r="4113" spans="2:4" x14ac:dyDescent="0.25">
      <c r="B4113" s="23"/>
      <c r="C4113" s="23"/>
      <c r="D4113" s="23"/>
    </row>
    <row r="4114" spans="2:4" x14ac:dyDescent="0.25">
      <c r="B4114" s="23"/>
      <c r="C4114" s="23"/>
      <c r="D4114" s="23"/>
    </row>
    <row r="4115" spans="2:4" x14ac:dyDescent="0.25">
      <c r="B4115" s="23"/>
      <c r="C4115" s="23"/>
      <c r="D4115" s="23"/>
    </row>
    <row r="4116" spans="2:4" x14ac:dyDescent="0.25">
      <c r="B4116" s="23"/>
      <c r="C4116" s="23"/>
      <c r="D4116" s="23"/>
    </row>
    <row r="4117" spans="2:4" x14ac:dyDescent="0.25">
      <c r="B4117" s="23"/>
      <c r="C4117" s="23"/>
      <c r="D4117" s="23"/>
    </row>
    <row r="4118" spans="2:4" x14ac:dyDescent="0.25">
      <c r="B4118" s="23"/>
      <c r="C4118" s="23"/>
      <c r="D4118" s="23"/>
    </row>
    <row r="4119" spans="2:4" x14ac:dyDescent="0.25">
      <c r="B4119" s="23"/>
      <c r="C4119" s="23"/>
      <c r="D4119" s="23"/>
    </row>
    <row r="4120" spans="2:4" x14ac:dyDescent="0.25">
      <c r="B4120" s="23"/>
      <c r="C4120" s="23"/>
      <c r="D4120" s="23"/>
    </row>
    <row r="4121" spans="2:4" x14ac:dyDescent="0.25">
      <c r="B4121" s="23"/>
      <c r="C4121" s="23"/>
      <c r="D4121" s="23"/>
    </row>
    <row r="4122" spans="2:4" x14ac:dyDescent="0.25">
      <c r="B4122" s="23"/>
      <c r="C4122" s="23"/>
      <c r="D4122" s="23"/>
    </row>
    <row r="4123" spans="2:4" x14ac:dyDescent="0.25">
      <c r="B4123" s="23"/>
      <c r="C4123" s="23"/>
      <c r="D4123" s="23"/>
    </row>
    <row r="4124" spans="2:4" x14ac:dyDescent="0.25">
      <c r="B4124" s="23"/>
      <c r="C4124" s="23"/>
      <c r="D4124" s="23"/>
    </row>
    <row r="4125" spans="2:4" x14ac:dyDescent="0.25">
      <c r="B4125" s="23"/>
      <c r="C4125" s="23"/>
      <c r="D4125" s="23"/>
    </row>
    <row r="4126" spans="2:4" x14ac:dyDescent="0.25">
      <c r="B4126" s="23"/>
      <c r="C4126" s="23"/>
      <c r="D4126" s="23"/>
    </row>
    <row r="4127" spans="2:4" x14ac:dyDescent="0.25">
      <c r="B4127" s="23"/>
      <c r="C4127" s="23"/>
      <c r="D4127" s="23"/>
    </row>
    <row r="4128" spans="2:4" x14ac:dyDescent="0.25">
      <c r="B4128" s="23"/>
      <c r="C4128" s="23"/>
      <c r="D4128" s="23"/>
    </row>
    <row r="4129" spans="2:4" x14ac:dyDescent="0.25">
      <c r="B4129" s="23"/>
      <c r="C4129" s="23"/>
      <c r="D4129" s="23"/>
    </row>
    <row r="4130" spans="2:4" x14ac:dyDescent="0.25">
      <c r="B4130" s="23"/>
      <c r="C4130" s="23"/>
      <c r="D4130" s="23"/>
    </row>
    <row r="4131" spans="2:4" x14ac:dyDescent="0.25">
      <c r="B4131" s="23"/>
      <c r="C4131" s="23"/>
      <c r="D4131" s="23"/>
    </row>
    <row r="4132" spans="2:4" x14ac:dyDescent="0.25">
      <c r="B4132" s="23"/>
      <c r="C4132" s="23"/>
      <c r="D4132" s="23"/>
    </row>
    <row r="4133" spans="2:4" x14ac:dyDescent="0.25">
      <c r="B4133" s="23"/>
      <c r="C4133" s="23"/>
      <c r="D4133" s="23"/>
    </row>
    <row r="4134" spans="2:4" x14ac:dyDescent="0.25">
      <c r="B4134" s="23"/>
      <c r="C4134" s="23"/>
      <c r="D4134" s="23"/>
    </row>
    <row r="4135" spans="2:4" x14ac:dyDescent="0.25">
      <c r="B4135" s="23"/>
      <c r="C4135" s="23"/>
      <c r="D4135" s="23"/>
    </row>
    <row r="4136" spans="2:4" x14ac:dyDescent="0.25">
      <c r="B4136" s="23"/>
      <c r="C4136" s="23"/>
      <c r="D4136" s="23"/>
    </row>
    <row r="4137" spans="2:4" x14ac:dyDescent="0.25">
      <c r="B4137" s="23"/>
      <c r="C4137" s="23"/>
      <c r="D4137" s="23"/>
    </row>
    <row r="4138" spans="2:4" x14ac:dyDescent="0.25">
      <c r="B4138" s="23"/>
      <c r="C4138" s="23"/>
      <c r="D4138" s="23"/>
    </row>
    <row r="4139" spans="2:4" x14ac:dyDescent="0.25">
      <c r="B4139" s="23"/>
      <c r="C4139" s="23"/>
      <c r="D4139" s="23"/>
    </row>
    <row r="4140" spans="2:4" x14ac:dyDescent="0.25">
      <c r="B4140" s="23"/>
      <c r="C4140" s="23"/>
      <c r="D4140" s="23"/>
    </row>
    <row r="4141" spans="2:4" x14ac:dyDescent="0.25">
      <c r="B4141" s="23"/>
      <c r="C4141" s="23"/>
      <c r="D4141" s="23"/>
    </row>
    <row r="4142" spans="2:4" x14ac:dyDescent="0.25">
      <c r="B4142" s="23"/>
      <c r="C4142" s="23"/>
      <c r="D4142" s="23"/>
    </row>
    <row r="4143" spans="2:4" x14ac:dyDescent="0.25">
      <c r="B4143" s="23"/>
      <c r="C4143" s="23"/>
      <c r="D4143" s="23"/>
    </row>
    <row r="4144" spans="2:4" x14ac:dyDescent="0.25">
      <c r="B4144" s="23"/>
      <c r="C4144" s="23"/>
      <c r="D4144" s="23"/>
    </row>
    <row r="4145" spans="2:4" x14ac:dyDescent="0.25">
      <c r="B4145" s="23"/>
      <c r="C4145" s="23"/>
      <c r="D4145" s="23"/>
    </row>
    <row r="4146" spans="2:4" x14ac:dyDescent="0.25">
      <c r="B4146" s="23"/>
      <c r="C4146" s="23"/>
      <c r="D4146" s="23"/>
    </row>
    <row r="4147" spans="2:4" x14ac:dyDescent="0.25">
      <c r="B4147" s="23"/>
      <c r="C4147" s="23"/>
      <c r="D4147" s="23"/>
    </row>
    <row r="4148" spans="2:4" x14ac:dyDescent="0.25">
      <c r="B4148" s="23"/>
      <c r="C4148" s="23"/>
      <c r="D4148" s="23"/>
    </row>
    <row r="4149" spans="2:4" x14ac:dyDescent="0.25">
      <c r="B4149" s="23"/>
      <c r="C4149" s="23"/>
      <c r="D4149" s="23"/>
    </row>
    <row r="4150" spans="2:4" x14ac:dyDescent="0.25">
      <c r="B4150" s="23"/>
      <c r="C4150" s="23"/>
      <c r="D4150" s="23"/>
    </row>
    <row r="4151" spans="2:4" x14ac:dyDescent="0.25">
      <c r="B4151" s="23"/>
      <c r="C4151" s="23"/>
      <c r="D4151" s="23"/>
    </row>
    <row r="4152" spans="2:4" x14ac:dyDescent="0.25">
      <c r="B4152" s="23"/>
      <c r="C4152" s="23"/>
      <c r="D4152" s="23"/>
    </row>
    <row r="4153" spans="2:4" x14ac:dyDescent="0.25">
      <c r="B4153" s="23"/>
      <c r="C4153" s="23"/>
      <c r="D4153" s="23"/>
    </row>
    <row r="4154" spans="2:4" x14ac:dyDescent="0.25">
      <c r="B4154" s="23"/>
      <c r="C4154" s="23"/>
      <c r="D4154" s="23"/>
    </row>
    <row r="4155" spans="2:4" x14ac:dyDescent="0.25">
      <c r="B4155" s="23"/>
      <c r="C4155" s="23"/>
      <c r="D4155" s="23"/>
    </row>
    <row r="4156" spans="2:4" x14ac:dyDescent="0.25">
      <c r="B4156" s="23"/>
      <c r="C4156" s="23"/>
      <c r="D4156" s="23"/>
    </row>
    <row r="4157" spans="2:4" x14ac:dyDescent="0.25">
      <c r="B4157" s="23"/>
      <c r="C4157" s="23"/>
      <c r="D4157" s="23"/>
    </row>
    <row r="4158" spans="2:4" x14ac:dyDescent="0.25">
      <c r="B4158" s="23"/>
      <c r="C4158" s="23"/>
      <c r="D4158" s="23"/>
    </row>
    <row r="4159" spans="2:4" x14ac:dyDescent="0.25">
      <c r="B4159" s="23"/>
      <c r="C4159" s="23"/>
      <c r="D4159" s="23"/>
    </row>
    <row r="4160" spans="2:4" x14ac:dyDescent="0.25">
      <c r="B4160" s="23"/>
      <c r="C4160" s="23"/>
      <c r="D4160" s="23"/>
    </row>
    <row r="4161" spans="2:4" x14ac:dyDescent="0.25">
      <c r="B4161" s="23"/>
      <c r="C4161" s="23"/>
      <c r="D4161" s="23"/>
    </row>
    <row r="4162" spans="2:4" x14ac:dyDescent="0.25">
      <c r="B4162" s="23"/>
      <c r="C4162" s="23"/>
      <c r="D4162" s="23"/>
    </row>
    <row r="4163" spans="2:4" x14ac:dyDescent="0.25">
      <c r="B4163" s="23"/>
      <c r="C4163" s="23"/>
      <c r="D4163" s="23"/>
    </row>
    <row r="4164" spans="2:4" x14ac:dyDescent="0.25">
      <c r="B4164" s="23"/>
      <c r="C4164" s="23"/>
      <c r="D4164" s="23"/>
    </row>
    <row r="4165" spans="2:4" x14ac:dyDescent="0.25">
      <c r="B4165" s="23"/>
      <c r="C4165" s="23"/>
      <c r="D4165" s="23"/>
    </row>
    <row r="4166" spans="2:4" x14ac:dyDescent="0.25">
      <c r="B4166" s="23"/>
      <c r="C4166" s="23"/>
      <c r="D4166" s="23"/>
    </row>
    <row r="4167" spans="2:4" x14ac:dyDescent="0.25">
      <c r="B4167" s="23"/>
      <c r="C4167" s="23"/>
      <c r="D4167" s="23"/>
    </row>
    <row r="4168" spans="2:4" x14ac:dyDescent="0.25">
      <c r="B4168" s="23"/>
      <c r="C4168" s="23"/>
      <c r="D4168" s="23"/>
    </row>
    <row r="4169" spans="2:4" x14ac:dyDescent="0.25">
      <c r="B4169" s="23"/>
      <c r="C4169" s="23"/>
      <c r="D4169" s="23"/>
    </row>
    <row r="4170" spans="2:4" x14ac:dyDescent="0.25">
      <c r="B4170" s="23"/>
      <c r="C4170" s="23"/>
      <c r="D4170" s="23"/>
    </row>
    <row r="4171" spans="2:4" x14ac:dyDescent="0.25">
      <c r="B4171" s="23"/>
      <c r="C4171" s="23"/>
      <c r="D4171" s="23"/>
    </row>
    <row r="4172" spans="2:4" x14ac:dyDescent="0.25">
      <c r="B4172" s="23"/>
      <c r="C4172" s="23"/>
      <c r="D4172" s="23"/>
    </row>
    <row r="4173" spans="2:4" x14ac:dyDescent="0.25">
      <c r="B4173" s="23"/>
      <c r="C4173" s="23"/>
      <c r="D4173" s="23"/>
    </row>
    <row r="4174" spans="2:4" x14ac:dyDescent="0.25">
      <c r="B4174" s="23"/>
      <c r="C4174" s="23"/>
      <c r="D4174" s="23"/>
    </row>
    <row r="4175" spans="2:4" x14ac:dyDescent="0.25">
      <c r="B4175" s="23"/>
      <c r="C4175" s="23"/>
      <c r="D4175" s="23"/>
    </row>
    <row r="4176" spans="2:4" x14ac:dyDescent="0.25">
      <c r="B4176" s="23"/>
      <c r="C4176" s="23"/>
      <c r="D4176" s="23"/>
    </row>
    <row r="4177" spans="2:4" x14ac:dyDescent="0.25">
      <c r="B4177" s="23"/>
      <c r="C4177" s="23"/>
      <c r="D4177" s="23"/>
    </row>
    <row r="4178" spans="2:4" x14ac:dyDescent="0.25">
      <c r="B4178" s="23"/>
      <c r="C4178" s="23"/>
      <c r="D4178" s="23"/>
    </row>
    <row r="4179" spans="2:4" x14ac:dyDescent="0.25">
      <c r="B4179" s="23"/>
      <c r="C4179" s="23"/>
      <c r="D4179" s="23"/>
    </row>
    <row r="4180" spans="2:4" x14ac:dyDescent="0.25">
      <c r="B4180" s="23"/>
      <c r="C4180" s="23"/>
      <c r="D4180" s="23"/>
    </row>
    <row r="4181" spans="2:4" x14ac:dyDescent="0.25">
      <c r="B4181" s="23"/>
      <c r="C4181" s="23"/>
      <c r="D4181" s="23"/>
    </row>
    <row r="4182" spans="2:4" x14ac:dyDescent="0.25">
      <c r="B4182" s="23"/>
      <c r="C4182" s="23"/>
      <c r="D4182" s="23"/>
    </row>
    <row r="4183" spans="2:4" x14ac:dyDescent="0.25">
      <c r="B4183" s="23"/>
      <c r="C4183" s="23"/>
      <c r="D4183" s="23"/>
    </row>
    <row r="4184" spans="2:4" x14ac:dyDescent="0.25">
      <c r="B4184" s="23"/>
      <c r="C4184" s="23"/>
      <c r="D4184" s="23"/>
    </row>
    <row r="4185" spans="2:4" x14ac:dyDescent="0.25">
      <c r="B4185" s="23"/>
      <c r="C4185" s="23"/>
      <c r="D4185" s="23"/>
    </row>
    <row r="4186" spans="2:4" x14ac:dyDescent="0.25">
      <c r="B4186" s="23"/>
      <c r="C4186" s="23"/>
      <c r="D4186" s="23"/>
    </row>
    <row r="4187" spans="2:4" x14ac:dyDescent="0.25">
      <c r="B4187" s="23"/>
      <c r="C4187" s="23"/>
      <c r="D4187" s="23"/>
    </row>
    <row r="4188" spans="2:4" x14ac:dyDescent="0.25">
      <c r="B4188" s="23"/>
      <c r="C4188" s="23"/>
      <c r="D4188" s="23"/>
    </row>
    <row r="4189" spans="2:4" x14ac:dyDescent="0.25">
      <c r="B4189" s="23"/>
      <c r="C4189" s="23"/>
      <c r="D4189" s="23"/>
    </row>
    <row r="4190" spans="2:4" x14ac:dyDescent="0.25">
      <c r="B4190" s="23"/>
      <c r="C4190" s="23"/>
      <c r="D4190" s="23"/>
    </row>
    <row r="4191" spans="2:4" x14ac:dyDescent="0.25">
      <c r="B4191" s="23"/>
      <c r="C4191" s="23"/>
      <c r="D4191" s="23"/>
    </row>
    <row r="4192" spans="2:4" x14ac:dyDescent="0.25">
      <c r="B4192" s="23"/>
      <c r="C4192" s="23"/>
      <c r="D4192" s="23"/>
    </row>
    <row r="4193" spans="2:4" x14ac:dyDescent="0.25">
      <c r="B4193" s="23"/>
      <c r="C4193" s="23"/>
      <c r="D4193" s="23"/>
    </row>
    <row r="4194" spans="2:4" x14ac:dyDescent="0.25">
      <c r="B4194" s="23"/>
      <c r="C4194" s="23"/>
      <c r="D4194" s="23"/>
    </row>
    <row r="4195" spans="2:4" x14ac:dyDescent="0.25">
      <c r="B4195" s="23"/>
      <c r="C4195" s="23"/>
      <c r="D4195" s="23"/>
    </row>
    <row r="4196" spans="2:4" x14ac:dyDescent="0.25">
      <c r="B4196" s="23"/>
      <c r="C4196" s="23"/>
      <c r="D4196" s="23"/>
    </row>
    <row r="4197" spans="2:4" x14ac:dyDescent="0.25">
      <c r="B4197" s="23"/>
      <c r="C4197" s="23"/>
      <c r="D4197" s="23"/>
    </row>
    <row r="4198" spans="2:4" x14ac:dyDescent="0.25">
      <c r="B4198" s="23"/>
      <c r="C4198" s="23"/>
      <c r="D4198" s="23"/>
    </row>
    <row r="4199" spans="2:4" x14ac:dyDescent="0.25">
      <c r="B4199" s="23"/>
      <c r="C4199" s="23"/>
      <c r="D4199" s="23"/>
    </row>
    <row r="4200" spans="2:4" x14ac:dyDescent="0.25">
      <c r="B4200" s="23"/>
      <c r="C4200" s="23"/>
      <c r="D4200" s="23"/>
    </row>
    <row r="4201" spans="2:4" x14ac:dyDescent="0.25">
      <c r="B4201" s="23"/>
      <c r="C4201" s="23"/>
      <c r="D4201" s="23"/>
    </row>
    <row r="4202" spans="2:4" x14ac:dyDescent="0.25">
      <c r="B4202" s="23"/>
      <c r="C4202" s="23"/>
      <c r="D4202" s="23"/>
    </row>
    <row r="4203" spans="2:4" x14ac:dyDescent="0.25">
      <c r="B4203" s="23"/>
      <c r="C4203" s="23"/>
      <c r="D4203" s="23"/>
    </row>
    <row r="4204" spans="2:4" x14ac:dyDescent="0.25">
      <c r="B4204" s="23"/>
      <c r="C4204" s="23"/>
      <c r="D4204" s="23"/>
    </row>
    <row r="4205" spans="2:4" x14ac:dyDescent="0.25">
      <c r="B4205" s="23"/>
      <c r="C4205" s="23"/>
      <c r="D4205" s="23"/>
    </row>
    <row r="4206" spans="2:4" x14ac:dyDescent="0.25">
      <c r="B4206" s="23"/>
      <c r="C4206" s="23"/>
      <c r="D4206" s="23"/>
    </row>
    <row r="4207" spans="2:4" x14ac:dyDescent="0.25">
      <c r="B4207" s="23"/>
      <c r="C4207" s="23"/>
      <c r="D4207" s="23"/>
    </row>
    <row r="4208" spans="2:4" x14ac:dyDescent="0.25">
      <c r="B4208" s="23"/>
      <c r="C4208" s="23"/>
      <c r="D4208" s="23"/>
    </row>
    <row r="4209" spans="2:4" x14ac:dyDescent="0.25">
      <c r="B4209" s="23"/>
      <c r="C4209" s="23"/>
      <c r="D4209" s="23"/>
    </row>
    <row r="4210" spans="2:4" x14ac:dyDescent="0.25">
      <c r="B4210" s="23"/>
      <c r="C4210" s="23"/>
      <c r="D4210" s="23"/>
    </row>
    <row r="4211" spans="2:4" x14ac:dyDescent="0.25">
      <c r="B4211" s="23"/>
      <c r="C4211" s="23"/>
      <c r="D4211" s="23"/>
    </row>
    <row r="4212" spans="2:4" x14ac:dyDescent="0.25">
      <c r="B4212" s="23"/>
      <c r="C4212" s="23"/>
      <c r="D4212" s="23"/>
    </row>
    <row r="4213" spans="2:4" x14ac:dyDescent="0.25">
      <c r="B4213" s="23"/>
      <c r="C4213" s="23"/>
      <c r="D4213" s="23"/>
    </row>
    <row r="4214" spans="2:4" x14ac:dyDescent="0.25">
      <c r="B4214" s="23"/>
      <c r="C4214" s="23"/>
      <c r="D4214" s="23"/>
    </row>
    <row r="4215" spans="2:4" x14ac:dyDescent="0.25">
      <c r="B4215" s="23"/>
      <c r="C4215" s="23"/>
      <c r="D4215" s="23"/>
    </row>
    <row r="4216" spans="2:4" x14ac:dyDescent="0.25">
      <c r="B4216" s="23"/>
      <c r="C4216" s="23"/>
      <c r="D4216" s="23"/>
    </row>
    <row r="4217" spans="2:4" x14ac:dyDescent="0.25">
      <c r="B4217" s="23"/>
      <c r="C4217" s="23"/>
      <c r="D4217" s="23"/>
    </row>
    <row r="4218" spans="2:4" x14ac:dyDescent="0.25">
      <c r="B4218" s="23"/>
      <c r="C4218" s="23"/>
      <c r="D4218" s="23"/>
    </row>
    <row r="4219" spans="2:4" x14ac:dyDescent="0.25">
      <c r="B4219" s="23"/>
      <c r="C4219" s="23"/>
      <c r="D4219" s="23"/>
    </row>
    <row r="4220" spans="2:4" x14ac:dyDescent="0.25">
      <c r="B4220" s="23"/>
      <c r="C4220" s="23"/>
      <c r="D4220" s="23"/>
    </row>
    <row r="4221" spans="2:4" x14ac:dyDescent="0.25">
      <c r="B4221" s="23"/>
      <c r="C4221" s="23"/>
      <c r="D4221" s="23"/>
    </row>
    <row r="4222" spans="2:4" x14ac:dyDescent="0.25">
      <c r="B4222" s="23"/>
      <c r="C4222" s="23"/>
      <c r="D4222" s="23"/>
    </row>
    <row r="4223" spans="2:4" x14ac:dyDescent="0.25">
      <c r="B4223" s="23"/>
      <c r="C4223" s="23"/>
      <c r="D4223" s="23"/>
    </row>
    <row r="4224" spans="2:4" x14ac:dyDescent="0.25">
      <c r="B4224" s="23"/>
      <c r="C4224" s="23"/>
      <c r="D4224" s="23"/>
    </row>
    <row r="4225" spans="2:4" x14ac:dyDescent="0.25">
      <c r="B4225" s="23"/>
      <c r="C4225" s="23"/>
      <c r="D4225" s="23"/>
    </row>
    <row r="4226" spans="2:4" x14ac:dyDescent="0.25">
      <c r="B4226" s="23"/>
      <c r="C4226" s="23"/>
      <c r="D4226" s="23"/>
    </row>
    <row r="4227" spans="2:4" x14ac:dyDescent="0.25">
      <c r="B4227" s="23"/>
      <c r="C4227" s="23"/>
      <c r="D4227" s="23"/>
    </row>
    <row r="4228" spans="2:4" x14ac:dyDescent="0.25">
      <c r="B4228" s="23"/>
      <c r="C4228" s="23"/>
      <c r="D4228" s="23"/>
    </row>
    <row r="4229" spans="2:4" x14ac:dyDescent="0.25">
      <c r="B4229" s="23"/>
      <c r="C4229" s="23"/>
      <c r="D4229" s="23"/>
    </row>
    <row r="4230" spans="2:4" x14ac:dyDescent="0.25">
      <c r="B4230" s="23"/>
      <c r="C4230" s="23"/>
      <c r="D4230" s="23"/>
    </row>
    <row r="4231" spans="2:4" x14ac:dyDescent="0.25">
      <c r="B4231" s="23"/>
      <c r="C4231" s="23"/>
      <c r="D4231" s="23"/>
    </row>
    <row r="4232" spans="2:4" x14ac:dyDescent="0.25">
      <c r="B4232" s="23"/>
      <c r="C4232" s="23"/>
      <c r="D4232" s="23"/>
    </row>
    <row r="4233" spans="2:4" x14ac:dyDescent="0.25">
      <c r="B4233" s="23"/>
      <c r="C4233" s="23"/>
      <c r="D4233" s="23"/>
    </row>
    <row r="4234" spans="2:4" x14ac:dyDescent="0.25">
      <c r="B4234" s="23"/>
      <c r="C4234" s="23"/>
      <c r="D4234" s="23"/>
    </row>
    <row r="4235" spans="2:4" x14ac:dyDescent="0.25">
      <c r="B4235" s="23"/>
      <c r="C4235" s="23"/>
      <c r="D4235" s="23"/>
    </row>
    <row r="4236" spans="2:4" x14ac:dyDescent="0.25">
      <c r="B4236" s="23"/>
      <c r="C4236" s="23"/>
      <c r="D4236" s="23"/>
    </row>
    <row r="4237" spans="2:4" x14ac:dyDescent="0.25">
      <c r="B4237" s="23"/>
      <c r="C4237" s="23"/>
      <c r="D4237" s="23"/>
    </row>
    <row r="4238" spans="2:4" x14ac:dyDescent="0.25">
      <c r="B4238" s="23"/>
      <c r="C4238" s="23"/>
      <c r="D4238" s="23"/>
    </row>
    <row r="4239" spans="2:4" x14ac:dyDescent="0.25">
      <c r="B4239" s="23"/>
      <c r="C4239" s="23"/>
      <c r="D4239" s="23"/>
    </row>
    <row r="4240" spans="2:4" x14ac:dyDescent="0.25">
      <c r="B4240" s="23"/>
      <c r="C4240" s="23"/>
      <c r="D4240" s="23"/>
    </row>
    <row r="4241" spans="2:4" x14ac:dyDescent="0.25">
      <c r="B4241" s="23"/>
      <c r="C4241" s="23"/>
      <c r="D4241" s="23"/>
    </row>
    <row r="4242" spans="2:4" x14ac:dyDescent="0.25">
      <c r="B4242" s="23"/>
      <c r="C4242" s="23"/>
      <c r="D4242" s="23"/>
    </row>
    <row r="4243" spans="2:4" x14ac:dyDescent="0.25">
      <c r="B4243" s="23"/>
      <c r="C4243" s="23"/>
      <c r="D4243" s="23"/>
    </row>
    <row r="4244" spans="2:4" x14ac:dyDescent="0.25">
      <c r="B4244" s="23"/>
      <c r="C4244" s="23"/>
      <c r="D4244" s="23"/>
    </row>
    <row r="4245" spans="2:4" x14ac:dyDescent="0.25">
      <c r="B4245" s="23"/>
      <c r="C4245" s="23"/>
      <c r="D4245" s="23"/>
    </row>
    <row r="4246" spans="2:4" x14ac:dyDescent="0.25">
      <c r="B4246" s="23"/>
      <c r="C4246" s="23"/>
      <c r="D4246" s="23"/>
    </row>
    <row r="4247" spans="2:4" x14ac:dyDescent="0.25">
      <c r="B4247" s="23"/>
      <c r="C4247" s="23"/>
      <c r="D4247" s="23"/>
    </row>
    <row r="4248" spans="2:4" x14ac:dyDescent="0.25">
      <c r="B4248" s="23"/>
      <c r="C4248" s="23"/>
      <c r="D4248" s="23"/>
    </row>
    <row r="4249" spans="2:4" x14ac:dyDescent="0.25">
      <c r="B4249" s="23"/>
      <c r="C4249" s="23"/>
      <c r="D4249" s="23"/>
    </row>
    <row r="4250" spans="2:4" x14ac:dyDescent="0.25">
      <c r="B4250" s="23"/>
      <c r="C4250" s="23"/>
      <c r="D4250" s="23"/>
    </row>
    <row r="4251" spans="2:4" x14ac:dyDescent="0.25">
      <c r="B4251" s="23"/>
      <c r="C4251" s="23"/>
      <c r="D4251" s="23"/>
    </row>
    <row r="4252" spans="2:4" x14ac:dyDescent="0.25">
      <c r="B4252" s="23"/>
      <c r="C4252" s="23"/>
      <c r="D4252" s="23"/>
    </row>
    <row r="4253" spans="2:4" x14ac:dyDescent="0.25">
      <c r="B4253" s="23"/>
      <c r="C4253" s="23"/>
      <c r="D4253" s="23"/>
    </row>
    <row r="4254" spans="2:4" x14ac:dyDescent="0.25">
      <c r="B4254" s="23"/>
      <c r="C4254" s="23"/>
      <c r="D4254" s="23"/>
    </row>
    <row r="4255" spans="2:4" x14ac:dyDescent="0.25">
      <c r="B4255" s="23"/>
      <c r="C4255" s="23"/>
      <c r="D4255" s="23"/>
    </row>
    <row r="4256" spans="2:4" x14ac:dyDescent="0.25">
      <c r="B4256" s="23"/>
      <c r="C4256" s="23"/>
      <c r="D4256" s="23"/>
    </row>
    <row r="4257" spans="2:4" x14ac:dyDescent="0.25">
      <c r="B4257" s="23"/>
      <c r="C4257" s="23"/>
      <c r="D4257" s="23"/>
    </row>
    <row r="4258" spans="2:4" x14ac:dyDescent="0.25">
      <c r="B4258" s="23"/>
      <c r="C4258" s="23"/>
      <c r="D4258" s="23"/>
    </row>
    <row r="4259" spans="2:4" x14ac:dyDescent="0.25">
      <c r="B4259" s="23"/>
      <c r="C4259" s="23"/>
      <c r="D4259" s="23"/>
    </row>
    <row r="4260" spans="2:4" x14ac:dyDescent="0.25">
      <c r="B4260" s="23"/>
      <c r="C4260" s="23"/>
      <c r="D4260" s="23"/>
    </row>
    <row r="4261" spans="2:4" x14ac:dyDescent="0.25">
      <c r="B4261" s="23"/>
      <c r="C4261" s="23"/>
      <c r="D4261" s="23"/>
    </row>
    <row r="4262" spans="2:4" x14ac:dyDescent="0.25">
      <c r="B4262" s="23"/>
      <c r="C4262" s="23"/>
      <c r="D4262" s="23"/>
    </row>
    <row r="4263" spans="2:4" x14ac:dyDescent="0.25">
      <c r="B4263" s="23"/>
      <c r="C4263" s="23"/>
      <c r="D4263" s="23"/>
    </row>
    <row r="4264" spans="2:4" x14ac:dyDescent="0.25">
      <c r="B4264" s="23"/>
      <c r="C4264" s="23"/>
      <c r="D4264" s="23"/>
    </row>
    <row r="4265" spans="2:4" x14ac:dyDescent="0.25">
      <c r="B4265" s="23"/>
      <c r="C4265" s="23"/>
      <c r="D4265" s="23"/>
    </row>
    <row r="4266" spans="2:4" x14ac:dyDescent="0.25">
      <c r="B4266" s="23"/>
      <c r="C4266" s="23"/>
      <c r="D4266" s="23"/>
    </row>
    <row r="4267" spans="2:4" x14ac:dyDescent="0.25">
      <c r="B4267" s="23"/>
      <c r="C4267" s="23"/>
      <c r="D4267" s="23"/>
    </row>
    <row r="4268" spans="2:4" x14ac:dyDescent="0.25">
      <c r="B4268" s="23"/>
      <c r="C4268" s="23"/>
      <c r="D4268" s="23"/>
    </row>
    <row r="4269" spans="2:4" x14ac:dyDescent="0.25">
      <c r="B4269" s="23"/>
      <c r="C4269" s="23"/>
      <c r="D4269" s="23"/>
    </row>
    <row r="4270" spans="2:4" x14ac:dyDescent="0.25">
      <c r="B4270" s="23"/>
      <c r="C4270" s="23"/>
      <c r="D4270" s="23"/>
    </row>
    <row r="4271" spans="2:4" x14ac:dyDescent="0.25">
      <c r="B4271" s="23"/>
      <c r="C4271" s="23"/>
      <c r="D4271" s="23"/>
    </row>
    <row r="4272" spans="2:4" x14ac:dyDescent="0.25">
      <c r="B4272" s="23"/>
      <c r="C4272" s="23"/>
      <c r="D4272" s="23"/>
    </row>
    <row r="4273" spans="2:4" x14ac:dyDescent="0.25">
      <c r="B4273" s="23"/>
      <c r="C4273" s="23"/>
      <c r="D4273" s="23"/>
    </row>
    <row r="4274" spans="2:4" x14ac:dyDescent="0.25">
      <c r="B4274" s="23"/>
      <c r="C4274" s="23"/>
      <c r="D4274" s="23"/>
    </row>
    <row r="4275" spans="2:4" x14ac:dyDescent="0.25">
      <c r="B4275" s="23"/>
      <c r="C4275" s="23"/>
      <c r="D4275" s="23"/>
    </row>
    <row r="4276" spans="2:4" x14ac:dyDescent="0.25">
      <c r="B4276" s="23"/>
      <c r="C4276" s="23"/>
      <c r="D4276" s="23"/>
    </row>
    <row r="4277" spans="2:4" x14ac:dyDescent="0.25">
      <c r="B4277" s="23"/>
      <c r="C4277" s="23"/>
      <c r="D4277" s="23"/>
    </row>
    <row r="4278" spans="2:4" x14ac:dyDescent="0.25">
      <c r="B4278" s="23"/>
      <c r="C4278" s="23"/>
      <c r="D4278" s="23"/>
    </row>
    <row r="4279" spans="2:4" x14ac:dyDescent="0.25">
      <c r="B4279" s="23"/>
      <c r="C4279" s="23"/>
      <c r="D4279" s="23"/>
    </row>
    <row r="4280" spans="2:4" x14ac:dyDescent="0.25">
      <c r="B4280" s="23"/>
      <c r="C4280" s="23"/>
      <c r="D4280" s="23"/>
    </row>
    <row r="4281" spans="2:4" x14ac:dyDescent="0.25">
      <c r="B4281" s="23"/>
      <c r="C4281" s="23"/>
      <c r="D4281" s="23"/>
    </row>
    <row r="4282" spans="2:4" x14ac:dyDescent="0.25">
      <c r="B4282" s="23"/>
      <c r="C4282" s="23"/>
      <c r="D4282" s="23"/>
    </row>
    <row r="4283" spans="2:4" x14ac:dyDescent="0.25">
      <c r="B4283" s="23"/>
      <c r="C4283" s="23"/>
      <c r="D4283" s="23"/>
    </row>
    <row r="4284" spans="2:4" x14ac:dyDescent="0.25">
      <c r="B4284" s="23"/>
      <c r="C4284" s="23"/>
      <c r="D4284" s="23"/>
    </row>
    <row r="4285" spans="2:4" x14ac:dyDescent="0.25">
      <c r="B4285" s="23"/>
      <c r="C4285" s="23"/>
      <c r="D4285" s="23"/>
    </row>
    <row r="4286" spans="2:4" x14ac:dyDescent="0.25">
      <c r="B4286" s="23"/>
      <c r="C4286" s="23"/>
      <c r="D4286" s="23"/>
    </row>
    <row r="4287" spans="2:4" x14ac:dyDescent="0.25">
      <c r="B4287" s="23"/>
      <c r="C4287" s="23"/>
      <c r="D4287" s="23"/>
    </row>
    <row r="4288" spans="2:4" x14ac:dyDescent="0.25">
      <c r="B4288" s="23"/>
      <c r="C4288" s="23"/>
      <c r="D4288" s="23"/>
    </row>
    <row r="4289" spans="2:4" x14ac:dyDescent="0.25">
      <c r="B4289" s="23"/>
      <c r="C4289" s="23"/>
      <c r="D4289" s="23"/>
    </row>
    <row r="4290" spans="2:4" x14ac:dyDescent="0.25">
      <c r="B4290" s="23"/>
      <c r="C4290" s="23"/>
      <c r="D4290" s="23"/>
    </row>
    <row r="4291" spans="2:4" x14ac:dyDescent="0.25">
      <c r="B4291" s="23"/>
      <c r="C4291" s="23"/>
      <c r="D4291" s="23"/>
    </row>
    <row r="4292" spans="2:4" x14ac:dyDescent="0.25">
      <c r="B4292" s="23"/>
      <c r="C4292" s="23"/>
      <c r="D4292" s="23"/>
    </row>
    <row r="4293" spans="2:4" x14ac:dyDescent="0.25">
      <c r="B4293" s="23"/>
      <c r="C4293" s="23"/>
      <c r="D4293" s="23"/>
    </row>
    <row r="4294" spans="2:4" x14ac:dyDescent="0.25">
      <c r="B4294" s="23"/>
      <c r="C4294" s="23"/>
      <c r="D4294" s="23"/>
    </row>
    <row r="4295" spans="2:4" x14ac:dyDescent="0.25">
      <c r="B4295" s="23"/>
      <c r="C4295" s="23"/>
      <c r="D4295" s="23"/>
    </row>
    <row r="4296" spans="2:4" x14ac:dyDescent="0.25">
      <c r="B4296" s="23"/>
      <c r="C4296" s="23"/>
      <c r="D4296" s="23"/>
    </row>
    <row r="4297" spans="2:4" x14ac:dyDescent="0.25">
      <c r="B4297" s="23"/>
      <c r="C4297" s="23"/>
      <c r="D4297" s="23"/>
    </row>
    <row r="4298" spans="2:4" x14ac:dyDescent="0.25">
      <c r="B4298" s="23"/>
      <c r="C4298" s="23"/>
      <c r="D4298" s="23"/>
    </row>
    <row r="4299" spans="2:4" x14ac:dyDescent="0.25">
      <c r="B4299" s="23"/>
      <c r="C4299" s="23"/>
      <c r="D4299" s="23"/>
    </row>
    <row r="4300" spans="2:4" x14ac:dyDescent="0.25">
      <c r="B4300" s="23"/>
      <c r="C4300" s="23"/>
      <c r="D4300" s="23"/>
    </row>
    <row r="4301" spans="2:4" x14ac:dyDescent="0.25">
      <c r="B4301" s="23"/>
      <c r="C4301" s="23"/>
      <c r="D4301" s="23"/>
    </row>
    <row r="4302" spans="2:4" x14ac:dyDescent="0.25">
      <c r="B4302" s="23"/>
      <c r="C4302" s="23"/>
      <c r="D4302" s="23"/>
    </row>
    <row r="4303" spans="2:4" x14ac:dyDescent="0.25">
      <c r="B4303" s="23"/>
      <c r="C4303" s="23"/>
      <c r="D4303" s="23"/>
    </row>
    <row r="4304" spans="2:4" x14ac:dyDescent="0.25">
      <c r="B4304" s="23"/>
      <c r="C4304" s="23"/>
      <c r="D4304" s="23"/>
    </row>
    <row r="4305" spans="2:4" x14ac:dyDescent="0.25">
      <c r="B4305" s="23"/>
      <c r="C4305" s="23"/>
      <c r="D4305" s="23"/>
    </row>
    <row r="4306" spans="2:4" x14ac:dyDescent="0.25">
      <c r="B4306" s="23"/>
      <c r="C4306" s="23"/>
      <c r="D4306" s="23"/>
    </row>
    <row r="4307" spans="2:4" x14ac:dyDescent="0.25">
      <c r="B4307" s="23"/>
      <c r="C4307" s="23"/>
      <c r="D4307" s="23"/>
    </row>
    <row r="4308" spans="2:4" x14ac:dyDescent="0.25">
      <c r="B4308" s="23"/>
      <c r="C4308" s="23"/>
      <c r="D4308" s="23"/>
    </row>
    <row r="4309" spans="2:4" x14ac:dyDescent="0.25">
      <c r="B4309" s="23"/>
      <c r="C4309" s="23"/>
      <c r="D4309" s="23"/>
    </row>
    <row r="4310" spans="2:4" x14ac:dyDescent="0.25">
      <c r="B4310" s="23"/>
      <c r="C4310" s="23"/>
      <c r="D4310" s="23"/>
    </row>
    <row r="4311" spans="2:4" x14ac:dyDescent="0.25">
      <c r="B4311" s="23"/>
      <c r="C4311" s="23"/>
      <c r="D4311" s="23"/>
    </row>
    <row r="4312" spans="2:4" x14ac:dyDescent="0.25">
      <c r="B4312" s="23"/>
      <c r="C4312" s="23"/>
      <c r="D4312" s="23"/>
    </row>
    <row r="4313" spans="2:4" x14ac:dyDescent="0.25">
      <c r="B4313" s="23"/>
      <c r="C4313" s="23"/>
      <c r="D4313" s="23"/>
    </row>
    <row r="4314" spans="2:4" x14ac:dyDescent="0.25">
      <c r="B4314" s="23"/>
      <c r="C4314" s="23"/>
      <c r="D4314" s="23"/>
    </row>
    <row r="4315" spans="2:4" x14ac:dyDescent="0.25">
      <c r="B4315" s="23"/>
      <c r="C4315" s="23"/>
      <c r="D4315" s="23"/>
    </row>
    <row r="4316" spans="2:4" x14ac:dyDescent="0.25">
      <c r="B4316" s="23"/>
      <c r="C4316" s="23"/>
      <c r="D4316" s="23"/>
    </row>
    <row r="4317" spans="2:4" x14ac:dyDescent="0.25">
      <c r="B4317" s="23"/>
      <c r="C4317" s="23"/>
      <c r="D4317" s="23"/>
    </row>
    <row r="4318" spans="2:4" x14ac:dyDescent="0.25">
      <c r="B4318" s="23"/>
      <c r="C4318" s="23"/>
      <c r="D4318" s="23"/>
    </row>
    <row r="4319" spans="2:4" x14ac:dyDescent="0.25">
      <c r="B4319" s="23"/>
      <c r="C4319" s="23"/>
      <c r="D4319" s="23"/>
    </row>
    <row r="4320" spans="2:4" x14ac:dyDescent="0.25">
      <c r="B4320" s="23"/>
      <c r="C4320" s="23"/>
      <c r="D4320" s="23"/>
    </row>
    <row r="4321" spans="2:4" x14ac:dyDescent="0.25">
      <c r="B4321" s="23"/>
      <c r="C4321" s="23"/>
      <c r="D4321" s="23"/>
    </row>
    <row r="4322" spans="2:4" x14ac:dyDescent="0.25">
      <c r="B4322" s="23"/>
      <c r="C4322" s="23"/>
      <c r="D4322" s="23"/>
    </row>
    <row r="4323" spans="2:4" x14ac:dyDescent="0.25">
      <c r="B4323" s="23"/>
      <c r="C4323" s="23"/>
      <c r="D4323" s="23"/>
    </row>
    <row r="4324" spans="2:4" x14ac:dyDescent="0.25">
      <c r="B4324" s="23"/>
      <c r="C4324" s="23"/>
      <c r="D4324" s="23"/>
    </row>
    <row r="4325" spans="2:4" x14ac:dyDescent="0.25">
      <c r="B4325" s="23"/>
      <c r="C4325" s="23"/>
      <c r="D4325" s="23"/>
    </row>
    <row r="4326" spans="2:4" x14ac:dyDescent="0.25">
      <c r="B4326" s="23"/>
      <c r="C4326" s="23"/>
      <c r="D4326" s="23"/>
    </row>
    <row r="4327" spans="2:4" x14ac:dyDescent="0.25">
      <c r="B4327" s="23"/>
      <c r="C4327" s="23"/>
      <c r="D4327" s="23"/>
    </row>
    <row r="4328" spans="2:4" x14ac:dyDescent="0.25">
      <c r="B4328" s="23"/>
      <c r="C4328" s="23"/>
      <c r="D4328" s="23"/>
    </row>
    <row r="4329" spans="2:4" x14ac:dyDescent="0.25">
      <c r="B4329" s="23"/>
      <c r="C4329" s="23"/>
      <c r="D4329" s="23"/>
    </row>
    <row r="4330" spans="2:4" x14ac:dyDescent="0.25">
      <c r="B4330" s="23"/>
      <c r="C4330" s="23"/>
      <c r="D4330" s="23"/>
    </row>
    <row r="4331" spans="2:4" x14ac:dyDescent="0.25">
      <c r="B4331" s="23"/>
      <c r="C4331" s="23"/>
      <c r="D4331" s="23"/>
    </row>
    <row r="4332" spans="2:4" x14ac:dyDescent="0.25">
      <c r="B4332" s="23"/>
      <c r="C4332" s="23"/>
      <c r="D4332" s="23"/>
    </row>
    <row r="4333" spans="2:4" x14ac:dyDescent="0.25">
      <c r="B4333" s="23"/>
      <c r="C4333" s="23"/>
      <c r="D4333" s="23"/>
    </row>
    <row r="4334" spans="2:4" x14ac:dyDescent="0.25">
      <c r="B4334" s="23"/>
      <c r="C4334" s="23"/>
      <c r="D4334" s="23"/>
    </row>
    <row r="4335" spans="2:4" x14ac:dyDescent="0.25">
      <c r="B4335" s="23"/>
      <c r="C4335" s="23"/>
      <c r="D4335" s="23"/>
    </row>
    <row r="4336" spans="2:4" x14ac:dyDescent="0.25">
      <c r="B4336" s="23"/>
      <c r="C4336" s="23"/>
      <c r="D4336" s="23"/>
    </row>
    <row r="4337" spans="2:4" x14ac:dyDescent="0.25">
      <c r="B4337" s="23"/>
      <c r="C4337" s="23"/>
      <c r="D4337" s="23"/>
    </row>
    <row r="4338" spans="2:4" x14ac:dyDescent="0.25">
      <c r="B4338" s="23"/>
      <c r="C4338" s="23"/>
      <c r="D4338" s="23"/>
    </row>
    <row r="4339" spans="2:4" x14ac:dyDescent="0.25">
      <c r="B4339" s="23"/>
      <c r="C4339" s="23"/>
      <c r="D4339" s="23"/>
    </row>
    <row r="4340" spans="2:4" x14ac:dyDescent="0.25">
      <c r="B4340" s="23"/>
      <c r="C4340" s="23"/>
      <c r="D4340" s="23"/>
    </row>
    <row r="4341" spans="2:4" x14ac:dyDescent="0.25">
      <c r="B4341" s="23"/>
      <c r="C4341" s="23"/>
      <c r="D4341" s="23"/>
    </row>
    <row r="4342" spans="2:4" x14ac:dyDescent="0.25">
      <c r="B4342" s="23"/>
      <c r="C4342" s="23"/>
      <c r="D4342" s="23"/>
    </row>
    <row r="4343" spans="2:4" x14ac:dyDescent="0.25">
      <c r="B4343" s="23"/>
      <c r="C4343" s="23"/>
      <c r="D4343" s="23"/>
    </row>
    <row r="4344" spans="2:4" x14ac:dyDescent="0.25">
      <c r="B4344" s="23"/>
      <c r="C4344" s="23"/>
      <c r="D4344" s="23"/>
    </row>
    <row r="4345" spans="2:4" x14ac:dyDescent="0.25">
      <c r="B4345" s="23"/>
      <c r="C4345" s="23"/>
      <c r="D4345" s="23"/>
    </row>
    <row r="4346" spans="2:4" x14ac:dyDescent="0.25">
      <c r="B4346" s="23"/>
      <c r="C4346" s="23"/>
      <c r="D4346" s="23"/>
    </row>
    <row r="4347" spans="2:4" x14ac:dyDescent="0.25">
      <c r="B4347" s="23"/>
      <c r="C4347" s="23"/>
      <c r="D4347" s="23"/>
    </row>
    <row r="4348" spans="2:4" x14ac:dyDescent="0.25">
      <c r="B4348" s="23"/>
      <c r="C4348" s="23"/>
      <c r="D4348" s="23"/>
    </row>
    <row r="4349" spans="2:4" x14ac:dyDescent="0.25">
      <c r="B4349" s="23"/>
      <c r="C4349" s="23"/>
      <c r="D4349" s="23"/>
    </row>
    <row r="4350" spans="2:4" x14ac:dyDescent="0.25">
      <c r="B4350" s="23"/>
      <c r="C4350" s="23"/>
      <c r="D4350" s="23"/>
    </row>
    <row r="4351" spans="2:4" x14ac:dyDescent="0.25">
      <c r="B4351" s="23"/>
      <c r="C4351" s="23"/>
      <c r="D4351" s="23"/>
    </row>
    <row r="4352" spans="2:4" x14ac:dyDescent="0.25">
      <c r="B4352" s="23"/>
      <c r="C4352" s="23"/>
      <c r="D4352" s="23"/>
    </row>
    <row r="4353" spans="2:4" x14ac:dyDescent="0.25">
      <c r="B4353" s="23"/>
      <c r="C4353" s="23"/>
      <c r="D4353" s="23"/>
    </row>
    <row r="4354" spans="2:4" x14ac:dyDescent="0.25">
      <c r="B4354" s="23"/>
      <c r="C4354" s="23"/>
      <c r="D4354" s="23"/>
    </row>
    <row r="4355" spans="2:4" x14ac:dyDescent="0.25">
      <c r="B4355" s="23"/>
      <c r="C4355" s="23"/>
      <c r="D4355" s="23"/>
    </row>
    <row r="4356" spans="2:4" x14ac:dyDescent="0.25">
      <c r="B4356" s="23"/>
      <c r="C4356" s="23"/>
      <c r="D4356" s="23"/>
    </row>
    <row r="4357" spans="2:4" x14ac:dyDescent="0.25">
      <c r="B4357" s="23"/>
      <c r="C4357" s="23"/>
      <c r="D4357" s="23"/>
    </row>
    <row r="4358" spans="2:4" x14ac:dyDescent="0.25">
      <c r="B4358" s="23"/>
      <c r="C4358" s="23"/>
      <c r="D4358" s="23"/>
    </row>
    <row r="4359" spans="2:4" x14ac:dyDescent="0.25">
      <c r="B4359" s="23"/>
      <c r="C4359" s="23"/>
      <c r="D4359" s="23"/>
    </row>
    <row r="4360" spans="2:4" x14ac:dyDescent="0.25">
      <c r="B4360" s="23"/>
      <c r="C4360" s="23"/>
      <c r="D4360" s="23"/>
    </row>
    <row r="4361" spans="2:4" x14ac:dyDescent="0.25">
      <c r="B4361" s="23"/>
      <c r="C4361" s="23"/>
      <c r="D4361" s="23"/>
    </row>
    <row r="4362" spans="2:4" x14ac:dyDescent="0.25">
      <c r="B4362" s="23"/>
      <c r="C4362" s="23"/>
      <c r="D4362" s="23"/>
    </row>
    <row r="4363" spans="2:4" x14ac:dyDescent="0.25">
      <c r="B4363" s="23"/>
      <c r="C4363" s="23"/>
      <c r="D4363" s="23"/>
    </row>
    <row r="4364" spans="2:4" x14ac:dyDescent="0.25">
      <c r="B4364" s="23"/>
      <c r="C4364" s="23"/>
      <c r="D4364" s="23"/>
    </row>
    <row r="4365" spans="2:4" x14ac:dyDescent="0.25">
      <c r="B4365" s="23"/>
      <c r="C4365" s="23"/>
      <c r="D4365" s="23"/>
    </row>
    <row r="4366" spans="2:4" x14ac:dyDescent="0.25">
      <c r="B4366" s="23"/>
      <c r="C4366" s="23"/>
      <c r="D4366" s="23"/>
    </row>
    <row r="4367" spans="2:4" x14ac:dyDescent="0.25">
      <c r="B4367" s="23"/>
      <c r="C4367" s="23"/>
      <c r="D4367" s="23"/>
    </row>
    <row r="4368" spans="2:4" x14ac:dyDescent="0.25">
      <c r="B4368" s="23"/>
      <c r="C4368" s="23"/>
      <c r="D4368" s="23"/>
    </row>
    <row r="4369" spans="2:4" x14ac:dyDescent="0.25">
      <c r="B4369" s="23"/>
      <c r="C4369" s="23"/>
      <c r="D4369" s="23"/>
    </row>
    <row r="4370" spans="2:4" x14ac:dyDescent="0.25">
      <c r="B4370" s="23"/>
      <c r="C4370" s="23"/>
      <c r="D4370" s="23"/>
    </row>
    <row r="4371" spans="2:4" x14ac:dyDescent="0.25">
      <c r="B4371" s="23"/>
      <c r="C4371" s="23"/>
      <c r="D4371" s="23"/>
    </row>
    <row r="4372" spans="2:4" x14ac:dyDescent="0.25">
      <c r="B4372" s="23"/>
      <c r="C4372" s="23"/>
      <c r="D4372" s="23"/>
    </row>
    <row r="4373" spans="2:4" x14ac:dyDescent="0.25">
      <c r="B4373" s="23"/>
      <c r="C4373" s="23"/>
      <c r="D4373" s="23"/>
    </row>
    <row r="4374" spans="2:4" x14ac:dyDescent="0.25">
      <c r="B4374" s="23"/>
      <c r="C4374" s="23"/>
      <c r="D4374" s="23"/>
    </row>
    <row r="4375" spans="2:4" x14ac:dyDescent="0.25">
      <c r="B4375" s="23"/>
      <c r="C4375" s="23"/>
      <c r="D4375" s="23"/>
    </row>
    <row r="4376" spans="2:4" x14ac:dyDescent="0.25">
      <c r="B4376" s="23"/>
      <c r="C4376" s="23"/>
      <c r="D4376" s="23"/>
    </row>
    <row r="4377" spans="2:4" x14ac:dyDescent="0.25">
      <c r="B4377" s="23"/>
      <c r="C4377" s="23"/>
      <c r="D4377" s="23"/>
    </row>
    <row r="4378" spans="2:4" x14ac:dyDescent="0.25">
      <c r="B4378" s="23"/>
      <c r="C4378" s="23"/>
      <c r="D4378" s="23"/>
    </row>
    <row r="4379" spans="2:4" x14ac:dyDescent="0.25">
      <c r="B4379" s="23"/>
      <c r="C4379" s="23"/>
      <c r="D4379" s="23"/>
    </row>
    <row r="4380" spans="2:4" x14ac:dyDescent="0.25">
      <c r="B4380" s="23"/>
      <c r="C4380" s="23"/>
      <c r="D4380" s="23"/>
    </row>
    <row r="4381" spans="2:4" x14ac:dyDescent="0.25">
      <c r="B4381" s="23"/>
      <c r="C4381" s="23"/>
      <c r="D4381" s="23"/>
    </row>
    <row r="4382" spans="2:4" x14ac:dyDescent="0.25">
      <c r="B4382" s="23"/>
      <c r="C4382" s="23"/>
      <c r="D4382" s="23"/>
    </row>
    <row r="4383" spans="2:4" x14ac:dyDescent="0.25">
      <c r="B4383" s="23"/>
      <c r="C4383" s="23"/>
      <c r="D4383" s="23"/>
    </row>
    <row r="4384" spans="2:4" x14ac:dyDescent="0.25">
      <c r="B4384" s="23"/>
      <c r="C4384" s="23"/>
      <c r="D4384" s="23"/>
    </row>
    <row r="4385" spans="2:4" x14ac:dyDescent="0.25">
      <c r="B4385" s="23"/>
      <c r="C4385" s="23"/>
      <c r="D4385" s="23"/>
    </row>
    <row r="4386" spans="2:4" x14ac:dyDescent="0.25">
      <c r="B4386" s="23"/>
      <c r="C4386" s="23"/>
      <c r="D4386" s="23"/>
    </row>
    <row r="4387" spans="2:4" x14ac:dyDescent="0.25">
      <c r="B4387" s="23"/>
      <c r="C4387" s="23"/>
      <c r="D4387" s="23"/>
    </row>
    <row r="4388" spans="2:4" x14ac:dyDescent="0.25">
      <c r="B4388" s="23"/>
      <c r="C4388" s="23"/>
      <c r="D4388" s="23"/>
    </row>
    <row r="4389" spans="2:4" x14ac:dyDescent="0.25">
      <c r="B4389" s="23"/>
      <c r="C4389" s="23"/>
      <c r="D4389" s="23"/>
    </row>
    <row r="4390" spans="2:4" x14ac:dyDescent="0.25">
      <c r="B4390" s="23"/>
      <c r="C4390" s="23"/>
      <c r="D4390" s="23"/>
    </row>
    <row r="4391" spans="2:4" x14ac:dyDescent="0.25">
      <c r="B4391" s="23"/>
      <c r="C4391" s="23"/>
      <c r="D4391" s="23"/>
    </row>
    <row r="4392" spans="2:4" x14ac:dyDescent="0.25">
      <c r="B4392" s="23"/>
      <c r="C4392" s="23"/>
      <c r="D4392" s="23"/>
    </row>
    <row r="4393" spans="2:4" x14ac:dyDescent="0.25">
      <c r="B4393" s="23"/>
      <c r="C4393" s="23"/>
      <c r="D4393" s="23"/>
    </row>
    <row r="4394" spans="2:4" x14ac:dyDescent="0.25">
      <c r="B4394" s="23"/>
      <c r="C4394" s="23"/>
      <c r="D4394" s="23"/>
    </row>
    <row r="4395" spans="2:4" x14ac:dyDescent="0.25">
      <c r="B4395" s="23"/>
      <c r="C4395" s="23"/>
      <c r="D4395" s="23"/>
    </row>
    <row r="4396" spans="2:4" x14ac:dyDescent="0.25">
      <c r="B4396" s="23"/>
      <c r="C4396" s="23"/>
      <c r="D4396" s="23"/>
    </row>
    <row r="4397" spans="2:4" x14ac:dyDescent="0.25">
      <c r="B4397" s="23"/>
      <c r="C4397" s="23"/>
      <c r="D4397" s="23"/>
    </row>
    <row r="4398" spans="2:4" x14ac:dyDescent="0.25">
      <c r="B4398" s="23"/>
      <c r="C4398" s="23"/>
      <c r="D4398" s="23"/>
    </row>
    <row r="4399" spans="2:4" x14ac:dyDescent="0.25">
      <c r="B4399" s="23"/>
      <c r="C4399" s="23"/>
      <c r="D4399" s="23"/>
    </row>
    <row r="4400" spans="2:4" x14ac:dyDescent="0.25">
      <c r="B4400" s="23"/>
      <c r="C4400" s="23"/>
      <c r="D4400" s="23"/>
    </row>
    <row r="4401" spans="2:4" x14ac:dyDescent="0.25">
      <c r="B4401" s="23"/>
      <c r="C4401" s="23"/>
      <c r="D4401" s="23"/>
    </row>
    <row r="4402" spans="2:4" x14ac:dyDescent="0.25">
      <c r="B4402" s="23"/>
      <c r="C4402" s="23"/>
      <c r="D4402" s="23"/>
    </row>
    <row r="4403" spans="2:4" x14ac:dyDescent="0.25">
      <c r="B4403" s="23"/>
      <c r="C4403" s="23"/>
      <c r="D4403" s="23"/>
    </row>
    <row r="4404" spans="2:4" x14ac:dyDescent="0.25">
      <c r="B4404" s="23"/>
      <c r="C4404" s="23"/>
      <c r="D4404" s="23"/>
    </row>
    <row r="4405" spans="2:4" x14ac:dyDescent="0.25">
      <c r="B4405" s="23"/>
      <c r="C4405" s="23"/>
      <c r="D4405" s="23"/>
    </row>
    <row r="4406" spans="2:4" x14ac:dyDescent="0.25">
      <c r="B4406" s="23"/>
      <c r="C4406" s="23"/>
      <c r="D4406" s="23"/>
    </row>
    <row r="4407" spans="2:4" x14ac:dyDescent="0.25">
      <c r="B4407" s="23"/>
      <c r="C4407" s="23"/>
      <c r="D4407" s="23"/>
    </row>
    <row r="4408" spans="2:4" x14ac:dyDescent="0.25">
      <c r="B4408" s="23"/>
      <c r="C4408" s="23"/>
      <c r="D4408" s="23"/>
    </row>
    <row r="4409" spans="2:4" x14ac:dyDescent="0.25">
      <c r="B4409" s="23"/>
      <c r="C4409" s="23"/>
      <c r="D4409" s="23"/>
    </row>
    <row r="4410" spans="2:4" x14ac:dyDescent="0.25">
      <c r="B4410" s="23"/>
      <c r="C4410" s="23"/>
      <c r="D4410" s="23"/>
    </row>
    <row r="4411" spans="2:4" x14ac:dyDescent="0.25">
      <c r="B4411" s="23"/>
      <c r="C4411" s="23"/>
      <c r="D4411" s="23"/>
    </row>
    <row r="4412" spans="2:4" x14ac:dyDescent="0.25">
      <c r="B4412" s="23"/>
      <c r="C4412" s="23"/>
      <c r="D4412" s="23"/>
    </row>
    <row r="4413" spans="2:4" x14ac:dyDescent="0.25">
      <c r="B4413" s="23"/>
      <c r="C4413" s="23"/>
      <c r="D4413" s="23"/>
    </row>
    <row r="4414" spans="2:4" x14ac:dyDescent="0.25">
      <c r="B4414" s="23"/>
      <c r="C4414" s="23"/>
      <c r="D4414" s="23"/>
    </row>
    <row r="4415" spans="2:4" x14ac:dyDescent="0.25">
      <c r="B4415" s="23"/>
      <c r="C4415" s="23"/>
      <c r="D4415" s="23"/>
    </row>
    <row r="4416" spans="2:4" x14ac:dyDescent="0.25">
      <c r="B4416" s="23"/>
      <c r="C4416" s="23"/>
      <c r="D4416" s="23"/>
    </row>
    <row r="4417" spans="2:4" x14ac:dyDescent="0.25">
      <c r="B4417" s="23"/>
      <c r="C4417" s="23"/>
      <c r="D4417" s="23"/>
    </row>
    <row r="4418" spans="2:4" x14ac:dyDescent="0.25">
      <c r="B4418" s="23"/>
      <c r="C4418" s="23"/>
      <c r="D4418" s="23"/>
    </row>
    <row r="4419" spans="2:4" x14ac:dyDescent="0.25">
      <c r="B4419" s="23"/>
      <c r="C4419" s="23"/>
      <c r="D4419" s="23"/>
    </row>
    <row r="4420" spans="2:4" x14ac:dyDescent="0.25">
      <c r="B4420" s="23"/>
      <c r="C4420" s="23"/>
      <c r="D4420" s="23"/>
    </row>
    <row r="4421" spans="2:4" x14ac:dyDescent="0.25">
      <c r="B4421" s="23"/>
      <c r="C4421" s="23"/>
      <c r="D4421" s="23"/>
    </row>
    <row r="4422" spans="2:4" x14ac:dyDescent="0.25">
      <c r="B4422" s="23"/>
      <c r="C4422" s="23"/>
      <c r="D4422" s="23"/>
    </row>
    <row r="4423" spans="2:4" x14ac:dyDescent="0.25">
      <c r="B4423" s="23"/>
      <c r="C4423" s="23"/>
      <c r="D4423" s="23"/>
    </row>
    <row r="4424" spans="2:4" x14ac:dyDescent="0.25">
      <c r="B4424" s="23"/>
      <c r="C4424" s="23"/>
      <c r="D4424" s="23"/>
    </row>
    <row r="4425" spans="2:4" x14ac:dyDescent="0.25">
      <c r="B4425" s="23"/>
      <c r="C4425" s="23"/>
      <c r="D4425" s="23"/>
    </row>
    <row r="4426" spans="2:4" x14ac:dyDescent="0.25">
      <c r="B4426" s="23"/>
      <c r="C4426" s="23"/>
      <c r="D4426" s="23"/>
    </row>
    <row r="4427" spans="2:4" x14ac:dyDescent="0.25">
      <c r="B4427" s="23"/>
      <c r="C4427" s="23"/>
      <c r="D4427" s="23"/>
    </row>
    <row r="4428" spans="2:4" x14ac:dyDescent="0.25">
      <c r="B4428" s="23"/>
      <c r="C4428" s="23"/>
      <c r="D4428" s="23"/>
    </row>
    <row r="4429" spans="2:4" x14ac:dyDescent="0.25">
      <c r="B4429" s="23"/>
      <c r="C4429" s="23"/>
      <c r="D4429" s="23"/>
    </row>
    <row r="4430" spans="2:4" x14ac:dyDescent="0.25">
      <c r="B4430" s="23"/>
      <c r="C4430" s="23"/>
      <c r="D4430" s="23"/>
    </row>
    <row r="4431" spans="2:4" x14ac:dyDescent="0.25">
      <c r="B4431" s="23"/>
      <c r="C4431" s="23"/>
      <c r="D4431" s="23"/>
    </row>
    <row r="4432" spans="2:4" x14ac:dyDescent="0.25">
      <c r="B4432" s="23"/>
      <c r="C4432" s="23"/>
      <c r="D4432" s="23"/>
    </row>
    <row r="4433" spans="2:4" x14ac:dyDescent="0.25">
      <c r="B4433" s="23"/>
      <c r="C4433" s="23"/>
      <c r="D4433" s="23"/>
    </row>
    <row r="4434" spans="2:4" x14ac:dyDescent="0.25">
      <c r="B4434" s="23"/>
      <c r="C4434" s="23"/>
      <c r="D4434" s="23"/>
    </row>
    <row r="4435" spans="2:4" x14ac:dyDescent="0.25">
      <c r="B4435" s="23"/>
      <c r="C4435" s="23"/>
      <c r="D4435" s="23"/>
    </row>
    <row r="4436" spans="2:4" x14ac:dyDescent="0.25">
      <c r="B4436" s="23"/>
      <c r="C4436" s="23"/>
      <c r="D4436" s="23"/>
    </row>
    <row r="4437" spans="2:4" x14ac:dyDescent="0.25">
      <c r="B4437" s="23"/>
      <c r="C4437" s="23"/>
      <c r="D4437" s="23"/>
    </row>
    <row r="4438" spans="2:4" x14ac:dyDescent="0.25">
      <c r="B4438" s="23"/>
      <c r="C4438" s="23"/>
      <c r="D4438" s="23"/>
    </row>
    <row r="4439" spans="2:4" x14ac:dyDescent="0.25">
      <c r="B4439" s="23"/>
      <c r="C4439" s="23"/>
      <c r="D4439" s="23"/>
    </row>
    <row r="4440" spans="2:4" x14ac:dyDescent="0.25">
      <c r="B4440" s="23"/>
      <c r="C4440" s="23"/>
      <c r="D4440" s="23"/>
    </row>
    <row r="4441" spans="2:4" x14ac:dyDescent="0.25">
      <c r="B4441" s="23"/>
      <c r="C4441" s="23"/>
      <c r="D4441" s="23"/>
    </row>
    <row r="4442" spans="2:4" x14ac:dyDescent="0.25">
      <c r="B4442" s="23"/>
      <c r="C4442" s="23"/>
      <c r="D4442" s="23"/>
    </row>
    <row r="4443" spans="2:4" x14ac:dyDescent="0.25">
      <c r="B4443" s="23"/>
      <c r="C4443" s="23"/>
      <c r="D4443" s="23"/>
    </row>
    <row r="4444" spans="2:4" x14ac:dyDescent="0.25">
      <c r="B4444" s="23"/>
      <c r="C4444" s="23"/>
      <c r="D4444" s="23"/>
    </row>
    <row r="4445" spans="2:4" x14ac:dyDescent="0.25">
      <c r="B4445" s="23"/>
      <c r="C4445" s="23"/>
      <c r="D4445" s="23"/>
    </row>
    <row r="4446" spans="2:4" x14ac:dyDescent="0.25">
      <c r="B4446" s="23"/>
      <c r="C4446" s="23"/>
      <c r="D4446" s="23"/>
    </row>
    <row r="4447" spans="2:4" x14ac:dyDescent="0.25">
      <c r="B4447" s="23"/>
      <c r="C4447" s="23"/>
      <c r="D4447" s="23"/>
    </row>
    <row r="4448" spans="2:4" x14ac:dyDescent="0.25">
      <c r="B4448" s="23"/>
      <c r="C4448" s="23"/>
      <c r="D4448" s="23"/>
    </row>
    <row r="4449" spans="2:4" x14ac:dyDescent="0.25">
      <c r="B4449" s="23"/>
      <c r="C4449" s="23"/>
      <c r="D4449" s="23"/>
    </row>
    <row r="4450" spans="2:4" x14ac:dyDescent="0.25">
      <c r="B4450" s="23"/>
      <c r="C4450" s="23"/>
      <c r="D4450" s="23"/>
    </row>
    <row r="4451" spans="2:4" x14ac:dyDescent="0.25">
      <c r="B4451" s="23"/>
      <c r="C4451" s="23"/>
      <c r="D4451" s="23"/>
    </row>
    <row r="4452" spans="2:4" x14ac:dyDescent="0.25">
      <c r="B4452" s="23"/>
      <c r="C4452" s="23"/>
      <c r="D4452" s="23"/>
    </row>
    <row r="4453" spans="2:4" x14ac:dyDescent="0.25">
      <c r="B4453" s="23"/>
      <c r="C4453" s="23"/>
      <c r="D4453" s="23"/>
    </row>
    <row r="4454" spans="2:4" x14ac:dyDescent="0.25">
      <c r="B4454" s="23"/>
      <c r="C4454" s="23"/>
      <c r="D4454" s="23"/>
    </row>
    <row r="4455" spans="2:4" x14ac:dyDescent="0.25">
      <c r="B4455" s="23"/>
      <c r="C4455" s="23"/>
      <c r="D4455" s="23"/>
    </row>
    <row r="4456" spans="2:4" x14ac:dyDescent="0.25">
      <c r="B4456" s="23"/>
      <c r="C4456" s="23"/>
      <c r="D4456" s="23"/>
    </row>
    <row r="4457" spans="2:4" x14ac:dyDescent="0.25">
      <c r="B4457" s="23"/>
      <c r="C4457" s="23"/>
      <c r="D4457" s="23"/>
    </row>
    <row r="4458" spans="2:4" x14ac:dyDescent="0.25">
      <c r="B4458" s="23"/>
      <c r="C4458" s="23"/>
      <c r="D4458" s="23"/>
    </row>
    <row r="4459" spans="2:4" x14ac:dyDescent="0.25">
      <c r="B4459" s="23"/>
      <c r="C4459" s="23"/>
      <c r="D4459" s="23"/>
    </row>
    <row r="4460" spans="2:4" x14ac:dyDescent="0.25">
      <c r="B4460" s="23"/>
      <c r="C4460" s="23"/>
      <c r="D4460" s="23"/>
    </row>
    <row r="4461" spans="2:4" x14ac:dyDescent="0.25">
      <c r="B4461" s="23"/>
      <c r="C4461" s="23"/>
      <c r="D4461" s="23"/>
    </row>
    <row r="4462" spans="2:4" x14ac:dyDescent="0.25">
      <c r="B4462" s="23"/>
      <c r="C4462" s="23"/>
      <c r="D4462" s="23"/>
    </row>
    <row r="4463" spans="2:4" x14ac:dyDescent="0.25">
      <c r="B4463" s="23"/>
      <c r="C4463" s="23"/>
      <c r="D4463" s="23"/>
    </row>
    <row r="4464" spans="2:4" x14ac:dyDescent="0.25">
      <c r="B4464" s="23"/>
      <c r="C4464" s="23"/>
      <c r="D4464" s="23"/>
    </row>
    <row r="4465" spans="2:4" x14ac:dyDescent="0.25">
      <c r="B4465" s="23"/>
      <c r="C4465" s="23"/>
      <c r="D4465" s="23"/>
    </row>
    <row r="4466" spans="2:4" x14ac:dyDescent="0.25">
      <c r="B4466" s="23"/>
      <c r="C4466" s="23"/>
      <c r="D4466" s="23"/>
    </row>
    <row r="4467" spans="2:4" x14ac:dyDescent="0.25">
      <c r="B4467" s="23"/>
      <c r="C4467" s="23"/>
      <c r="D4467" s="23"/>
    </row>
    <row r="4468" spans="2:4" x14ac:dyDescent="0.25">
      <c r="B4468" s="23"/>
      <c r="C4468" s="23"/>
      <c r="D4468" s="23"/>
    </row>
    <row r="4469" spans="2:4" x14ac:dyDescent="0.25">
      <c r="B4469" s="23"/>
      <c r="C4469" s="23"/>
      <c r="D4469" s="23"/>
    </row>
    <row r="4470" spans="2:4" x14ac:dyDescent="0.25">
      <c r="B4470" s="23"/>
      <c r="C4470" s="23"/>
      <c r="D4470" s="23"/>
    </row>
    <row r="4471" spans="2:4" x14ac:dyDescent="0.25">
      <c r="B4471" s="23"/>
      <c r="C4471" s="23"/>
      <c r="D4471" s="23"/>
    </row>
    <row r="4472" spans="2:4" x14ac:dyDescent="0.25">
      <c r="B4472" s="23"/>
      <c r="C4472" s="23"/>
      <c r="D4472" s="23"/>
    </row>
    <row r="4473" spans="2:4" x14ac:dyDescent="0.25">
      <c r="B4473" s="23"/>
      <c r="C4473" s="23"/>
      <c r="D4473" s="23"/>
    </row>
    <row r="4474" spans="2:4" x14ac:dyDescent="0.25">
      <c r="B4474" s="23"/>
      <c r="C4474" s="23"/>
      <c r="D4474" s="23"/>
    </row>
    <row r="4475" spans="2:4" x14ac:dyDescent="0.25">
      <c r="B4475" s="23"/>
      <c r="C4475" s="23"/>
      <c r="D4475" s="23"/>
    </row>
    <row r="4476" spans="2:4" x14ac:dyDescent="0.25">
      <c r="B4476" s="23"/>
      <c r="C4476" s="23"/>
      <c r="D4476" s="23"/>
    </row>
    <row r="4477" spans="2:4" x14ac:dyDescent="0.25">
      <c r="B4477" s="23"/>
      <c r="C4477" s="23"/>
      <c r="D4477" s="23"/>
    </row>
    <row r="4478" spans="2:4" x14ac:dyDescent="0.25">
      <c r="B4478" s="23"/>
      <c r="C4478" s="23"/>
      <c r="D4478" s="23"/>
    </row>
    <row r="4479" spans="2:4" x14ac:dyDescent="0.25">
      <c r="B4479" s="23"/>
      <c r="C4479" s="23"/>
      <c r="D4479" s="23"/>
    </row>
    <row r="4480" spans="2:4" x14ac:dyDescent="0.25">
      <c r="B4480" s="23"/>
      <c r="C4480" s="23"/>
      <c r="D4480" s="23"/>
    </row>
    <row r="4481" spans="2:4" x14ac:dyDescent="0.25">
      <c r="B4481" s="23"/>
      <c r="C4481" s="23"/>
      <c r="D4481" s="23"/>
    </row>
    <row r="4482" spans="2:4" x14ac:dyDescent="0.25">
      <c r="B4482" s="23"/>
      <c r="C4482" s="23"/>
      <c r="D4482" s="23"/>
    </row>
    <row r="4483" spans="2:4" x14ac:dyDescent="0.25">
      <c r="B4483" s="23"/>
      <c r="C4483" s="23"/>
      <c r="D4483" s="23"/>
    </row>
    <row r="4484" spans="2:4" x14ac:dyDescent="0.25">
      <c r="B4484" s="23"/>
      <c r="C4484" s="23"/>
      <c r="D4484" s="23"/>
    </row>
    <row r="4485" spans="2:4" x14ac:dyDescent="0.25">
      <c r="B4485" s="23"/>
      <c r="C4485" s="23"/>
      <c r="D4485" s="23"/>
    </row>
    <row r="4486" spans="2:4" x14ac:dyDescent="0.25">
      <c r="B4486" s="23"/>
      <c r="C4486" s="23"/>
      <c r="D4486" s="23"/>
    </row>
    <row r="4487" spans="2:4" x14ac:dyDescent="0.25">
      <c r="B4487" s="23"/>
      <c r="C4487" s="23"/>
      <c r="D4487" s="23"/>
    </row>
    <row r="4488" spans="2:4" x14ac:dyDescent="0.25">
      <c r="B4488" s="23"/>
      <c r="C4488" s="23"/>
      <c r="D4488" s="23"/>
    </row>
    <row r="4489" spans="2:4" x14ac:dyDescent="0.25">
      <c r="B4489" s="23"/>
      <c r="C4489" s="23"/>
      <c r="D4489" s="23"/>
    </row>
    <row r="4490" spans="2:4" x14ac:dyDescent="0.25">
      <c r="B4490" s="23"/>
      <c r="C4490" s="23"/>
      <c r="D4490" s="23"/>
    </row>
    <row r="4491" spans="2:4" x14ac:dyDescent="0.25">
      <c r="B4491" s="23"/>
      <c r="C4491" s="23"/>
      <c r="D4491" s="23"/>
    </row>
    <row r="4492" spans="2:4" x14ac:dyDescent="0.25">
      <c r="B4492" s="23"/>
      <c r="C4492" s="23"/>
      <c r="D4492" s="23"/>
    </row>
    <row r="4493" spans="2:4" x14ac:dyDescent="0.25">
      <c r="B4493" s="23"/>
      <c r="C4493" s="23"/>
      <c r="D4493" s="23"/>
    </row>
    <row r="4494" spans="2:4" x14ac:dyDescent="0.25">
      <c r="B4494" s="23"/>
      <c r="C4494" s="23"/>
      <c r="D4494" s="23"/>
    </row>
    <row r="4495" spans="2:4" x14ac:dyDescent="0.25">
      <c r="B4495" s="23"/>
      <c r="C4495" s="23"/>
      <c r="D4495" s="23"/>
    </row>
    <row r="4496" spans="2:4" x14ac:dyDescent="0.25">
      <c r="B4496" s="23"/>
      <c r="C4496" s="23"/>
      <c r="D4496" s="23"/>
    </row>
    <row r="4497" spans="2:4" x14ac:dyDescent="0.25">
      <c r="B4497" s="23"/>
      <c r="C4497" s="23"/>
      <c r="D4497" s="23"/>
    </row>
    <row r="4498" spans="2:4" x14ac:dyDescent="0.25">
      <c r="B4498" s="23"/>
      <c r="C4498" s="23"/>
      <c r="D4498" s="23"/>
    </row>
    <row r="4499" spans="2:4" x14ac:dyDescent="0.25">
      <c r="B4499" s="23"/>
      <c r="C4499" s="23"/>
      <c r="D4499" s="23"/>
    </row>
    <row r="4500" spans="2:4" x14ac:dyDescent="0.25">
      <c r="B4500" s="23"/>
      <c r="C4500" s="23"/>
      <c r="D4500" s="23"/>
    </row>
    <row r="4501" spans="2:4" x14ac:dyDescent="0.25">
      <c r="B4501" s="23"/>
      <c r="C4501" s="23"/>
      <c r="D4501" s="23"/>
    </row>
    <row r="4502" spans="2:4" x14ac:dyDescent="0.25">
      <c r="B4502" s="23"/>
      <c r="C4502" s="23"/>
      <c r="D4502" s="23"/>
    </row>
    <row r="4503" spans="2:4" x14ac:dyDescent="0.25">
      <c r="B4503" s="23"/>
      <c r="C4503" s="23"/>
      <c r="D4503" s="23"/>
    </row>
    <row r="4504" spans="2:4" x14ac:dyDescent="0.25">
      <c r="B4504" s="23"/>
      <c r="C4504" s="23"/>
      <c r="D4504" s="23"/>
    </row>
    <row r="4505" spans="2:4" x14ac:dyDescent="0.25">
      <c r="B4505" s="23"/>
      <c r="C4505" s="23"/>
      <c r="D4505" s="23"/>
    </row>
    <row r="4506" spans="2:4" x14ac:dyDescent="0.25">
      <c r="B4506" s="23"/>
      <c r="C4506" s="23"/>
      <c r="D4506" s="23"/>
    </row>
    <row r="4507" spans="2:4" x14ac:dyDescent="0.25">
      <c r="B4507" s="23"/>
      <c r="C4507" s="23"/>
      <c r="D4507" s="23"/>
    </row>
    <row r="4508" spans="2:4" x14ac:dyDescent="0.25">
      <c r="B4508" s="23"/>
      <c r="C4508" s="23"/>
      <c r="D4508" s="23"/>
    </row>
    <row r="4509" spans="2:4" x14ac:dyDescent="0.25">
      <c r="B4509" s="23"/>
      <c r="C4509" s="23"/>
      <c r="D4509" s="23"/>
    </row>
    <row r="4510" spans="2:4" x14ac:dyDescent="0.25">
      <c r="B4510" s="23"/>
      <c r="C4510" s="23"/>
      <c r="D4510" s="23"/>
    </row>
    <row r="4511" spans="2:4" x14ac:dyDescent="0.25">
      <c r="B4511" s="23"/>
      <c r="C4511" s="23"/>
      <c r="D4511" s="23"/>
    </row>
    <row r="4512" spans="2:4" x14ac:dyDescent="0.25">
      <c r="B4512" s="23"/>
      <c r="C4512" s="23"/>
      <c r="D4512" s="23"/>
    </row>
    <row r="4513" spans="2:4" x14ac:dyDescent="0.25">
      <c r="B4513" s="23"/>
      <c r="C4513" s="23"/>
      <c r="D4513" s="23"/>
    </row>
    <row r="4514" spans="2:4" x14ac:dyDescent="0.25">
      <c r="B4514" s="23"/>
      <c r="C4514" s="23"/>
      <c r="D4514" s="23"/>
    </row>
    <row r="4515" spans="2:4" x14ac:dyDescent="0.25">
      <c r="B4515" s="23"/>
      <c r="C4515" s="23"/>
      <c r="D4515" s="23"/>
    </row>
    <row r="4516" spans="2:4" x14ac:dyDescent="0.25">
      <c r="B4516" s="23"/>
      <c r="C4516" s="23"/>
      <c r="D4516" s="23"/>
    </row>
    <row r="4517" spans="2:4" x14ac:dyDescent="0.25">
      <c r="B4517" s="23"/>
      <c r="C4517" s="23"/>
      <c r="D4517" s="23"/>
    </row>
    <row r="4518" spans="2:4" x14ac:dyDescent="0.25">
      <c r="B4518" s="23"/>
      <c r="C4518" s="23"/>
      <c r="D4518" s="23"/>
    </row>
    <row r="4519" spans="2:4" x14ac:dyDescent="0.25">
      <c r="B4519" s="23"/>
      <c r="C4519" s="23"/>
      <c r="D4519" s="23"/>
    </row>
    <row r="4520" spans="2:4" x14ac:dyDescent="0.25">
      <c r="B4520" s="23"/>
      <c r="C4520" s="23"/>
      <c r="D4520" s="23"/>
    </row>
    <row r="4521" spans="2:4" x14ac:dyDescent="0.25">
      <c r="B4521" s="23"/>
      <c r="C4521" s="23"/>
      <c r="D4521" s="23"/>
    </row>
    <row r="4522" spans="2:4" x14ac:dyDescent="0.25">
      <c r="B4522" s="23"/>
      <c r="C4522" s="23"/>
      <c r="D4522" s="23"/>
    </row>
    <row r="4523" spans="2:4" x14ac:dyDescent="0.25">
      <c r="B4523" s="23"/>
      <c r="C4523" s="23"/>
      <c r="D4523" s="23"/>
    </row>
    <row r="4524" spans="2:4" x14ac:dyDescent="0.25">
      <c r="B4524" s="23"/>
      <c r="C4524" s="23"/>
      <c r="D4524" s="23"/>
    </row>
    <row r="4525" spans="2:4" x14ac:dyDescent="0.25">
      <c r="B4525" s="23"/>
      <c r="C4525" s="23"/>
      <c r="D4525" s="23"/>
    </row>
    <row r="4526" spans="2:4" x14ac:dyDescent="0.25">
      <c r="B4526" s="23"/>
      <c r="C4526" s="23"/>
      <c r="D4526" s="23"/>
    </row>
    <row r="4527" spans="2:4" x14ac:dyDescent="0.25">
      <c r="B4527" s="23"/>
      <c r="C4527" s="23"/>
      <c r="D4527" s="23"/>
    </row>
    <row r="4528" spans="2:4" x14ac:dyDescent="0.25">
      <c r="B4528" s="23"/>
      <c r="C4528" s="23"/>
      <c r="D4528" s="23"/>
    </row>
    <row r="4529" spans="2:4" x14ac:dyDescent="0.25">
      <c r="B4529" s="23"/>
      <c r="C4529" s="23"/>
      <c r="D4529" s="23"/>
    </row>
    <row r="4530" spans="2:4" x14ac:dyDescent="0.25">
      <c r="B4530" s="23"/>
      <c r="C4530" s="23"/>
      <c r="D4530" s="23"/>
    </row>
    <row r="4531" spans="2:4" x14ac:dyDescent="0.25">
      <c r="B4531" s="23"/>
      <c r="C4531" s="23"/>
      <c r="D4531" s="23"/>
    </row>
    <row r="4532" spans="2:4" x14ac:dyDescent="0.25">
      <c r="B4532" s="23"/>
      <c r="C4532" s="23"/>
      <c r="D4532" s="23"/>
    </row>
    <row r="4533" spans="2:4" x14ac:dyDescent="0.25">
      <c r="B4533" s="23"/>
      <c r="C4533" s="23"/>
      <c r="D4533" s="23"/>
    </row>
    <row r="4534" spans="2:4" x14ac:dyDescent="0.25">
      <c r="B4534" s="23"/>
      <c r="C4534" s="23"/>
      <c r="D4534" s="23"/>
    </row>
    <row r="4535" spans="2:4" x14ac:dyDescent="0.25">
      <c r="B4535" s="23"/>
      <c r="C4535" s="23"/>
      <c r="D4535" s="23"/>
    </row>
    <row r="4536" spans="2:4" x14ac:dyDescent="0.25">
      <c r="B4536" s="23"/>
      <c r="C4536" s="23"/>
      <c r="D4536" s="23"/>
    </row>
    <row r="4537" spans="2:4" x14ac:dyDescent="0.25">
      <c r="B4537" s="23"/>
      <c r="C4537" s="23"/>
      <c r="D4537" s="23"/>
    </row>
    <row r="4538" spans="2:4" x14ac:dyDescent="0.25">
      <c r="B4538" s="23"/>
      <c r="C4538" s="23"/>
      <c r="D4538" s="23"/>
    </row>
    <row r="4539" spans="2:4" x14ac:dyDescent="0.25">
      <c r="B4539" s="23"/>
      <c r="C4539" s="23"/>
      <c r="D4539" s="23"/>
    </row>
    <row r="4540" spans="2:4" x14ac:dyDescent="0.25">
      <c r="B4540" s="23"/>
      <c r="C4540" s="23"/>
      <c r="D4540" s="23"/>
    </row>
    <row r="4541" spans="2:4" x14ac:dyDescent="0.25">
      <c r="B4541" s="23"/>
      <c r="C4541" s="23"/>
      <c r="D4541" s="23"/>
    </row>
    <row r="4542" spans="2:4" x14ac:dyDescent="0.25">
      <c r="B4542" s="23"/>
      <c r="C4542" s="23"/>
      <c r="D4542" s="23"/>
    </row>
    <row r="4543" spans="2:4" x14ac:dyDescent="0.25">
      <c r="B4543" s="23"/>
      <c r="C4543" s="23"/>
      <c r="D4543" s="23"/>
    </row>
    <row r="4544" spans="2:4" x14ac:dyDescent="0.25">
      <c r="B4544" s="23"/>
      <c r="C4544" s="23"/>
      <c r="D4544" s="23"/>
    </row>
    <row r="4545" spans="2:4" x14ac:dyDescent="0.25">
      <c r="B4545" s="23"/>
      <c r="C4545" s="23"/>
      <c r="D4545" s="23"/>
    </row>
    <row r="4546" spans="2:4" x14ac:dyDescent="0.25">
      <c r="B4546" s="23"/>
      <c r="C4546" s="23"/>
      <c r="D4546" s="23"/>
    </row>
    <row r="4547" spans="2:4" x14ac:dyDescent="0.25">
      <c r="B4547" s="23"/>
      <c r="C4547" s="23"/>
      <c r="D4547" s="23"/>
    </row>
    <row r="4548" spans="2:4" x14ac:dyDescent="0.25">
      <c r="B4548" s="23"/>
      <c r="C4548" s="23"/>
      <c r="D4548" s="23"/>
    </row>
    <row r="4549" spans="2:4" x14ac:dyDescent="0.25">
      <c r="B4549" s="23"/>
      <c r="C4549" s="23"/>
      <c r="D4549" s="23"/>
    </row>
    <row r="4550" spans="2:4" x14ac:dyDescent="0.25">
      <c r="B4550" s="23"/>
      <c r="C4550" s="23"/>
      <c r="D4550" s="23"/>
    </row>
    <row r="4551" spans="2:4" x14ac:dyDescent="0.25">
      <c r="B4551" s="23"/>
      <c r="C4551" s="23"/>
      <c r="D4551" s="23"/>
    </row>
    <row r="4552" spans="2:4" x14ac:dyDescent="0.25">
      <c r="B4552" s="23"/>
      <c r="C4552" s="23"/>
      <c r="D4552" s="23"/>
    </row>
    <row r="4553" spans="2:4" x14ac:dyDescent="0.25">
      <c r="B4553" s="23"/>
      <c r="C4553" s="23"/>
      <c r="D4553" s="23"/>
    </row>
    <row r="4554" spans="2:4" x14ac:dyDescent="0.25">
      <c r="B4554" s="23"/>
      <c r="C4554" s="23"/>
      <c r="D4554" s="23"/>
    </row>
    <row r="4555" spans="2:4" x14ac:dyDescent="0.25">
      <c r="B4555" s="23"/>
      <c r="C4555" s="23"/>
      <c r="D4555" s="23"/>
    </row>
    <row r="4556" spans="2:4" x14ac:dyDescent="0.25">
      <c r="B4556" s="23"/>
      <c r="C4556" s="23"/>
      <c r="D4556" s="23"/>
    </row>
    <row r="4557" spans="2:4" x14ac:dyDescent="0.25">
      <c r="B4557" s="23"/>
      <c r="C4557" s="23"/>
      <c r="D4557" s="23"/>
    </row>
    <row r="4558" spans="2:4" x14ac:dyDescent="0.25">
      <c r="B4558" s="23"/>
      <c r="C4558" s="23"/>
      <c r="D4558" s="23"/>
    </row>
    <row r="4559" spans="2:4" x14ac:dyDescent="0.25">
      <c r="B4559" s="23"/>
      <c r="C4559" s="23"/>
      <c r="D4559" s="23"/>
    </row>
    <row r="4560" spans="2:4" x14ac:dyDescent="0.25">
      <c r="B4560" s="23"/>
      <c r="C4560" s="23"/>
      <c r="D4560" s="23"/>
    </row>
    <row r="4561" spans="2:4" x14ac:dyDescent="0.25">
      <c r="B4561" s="23"/>
      <c r="C4561" s="23"/>
      <c r="D4561" s="23"/>
    </row>
    <row r="4562" spans="2:4" x14ac:dyDescent="0.25">
      <c r="B4562" s="23"/>
      <c r="C4562" s="23"/>
      <c r="D4562" s="23"/>
    </row>
    <row r="4563" spans="2:4" x14ac:dyDescent="0.25">
      <c r="B4563" s="23"/>
      <c r="C4563" s="23"/>
      <c r="D4563" s="23"/>
    </row>
    <row r="4564" spans="2:4" x14ac:dyDescent="0.25">
      <c r="B4564" s="23"/>
      <c r="C4564" s="23"/>
      <c r="D4564" s="23"/>
    </row>
    <row r="4565" spans="2:4" x14ac:dyDescent="0.25">
      <c r="B4565" s="23"/>
      <c r="C4565" s="23"/>
      <c r="D4565" s="23"/>
    </row>
    <row r="4566" spans="2:4" x14ac:dyDescent="0.25">
      <c r="B4566" s="23"/>
      <c r="C4566" s="23"/>
      <c r="D4566" s="23"/>
    </row>
    <row r="4567" spans="2:4" x14ac:dyDescent="0.25">
      <c r="B4567" s="23"/>
      <c r="C4567" s="23"/>
      <c r="D4567" s="23"/>
    </row>
    <row r="4568" spans="2:4" x14ac:dyDescent="0.25">
      <c r="B4568" s="23"/>
      <c r="C4568" s="23"/>
      <c r="D4568" s="23"/>
    </row>
    <row r="4569" spans="2:4" x14ac:dyDescent="0.25">
      <c r="B4569" s="23"/>
      <c r="C4569" s="23"/>
      <c r="D4569" s="23"/>
    </row>
    <row r="4570" spans="2:4" x14ac:dyDescent="0.25">
      <c r="B4570" s="23"/>
      <c r="C4570" s="23"/>
      <c r="D4570" s="23"/>
    </row>
    <row r="4571" spans="2:4" x14ac:dyDescent="0.25">
      <c r="B4571" s="23"/>
      <c r="C4571" s="23"/>
      <c r="D4571" s="23"/>
    </row>
    <row r="4572" spans="2:4" x14ac:dyDescent="0.25">
      <c r="B4572" s="23"/>
      <c r="C4572" s="23"/>
      <c r="D4572" s="23"/>
    </row>
    <row r="4573" spans="2:4" x14ac:dyDescent="0.25">
      <c r="B4573" s="23"/>
      <c r="C4573" s="23"/>
      <c r="D4573" s="23"/>
    </row>
    <row r="4574" spans="2:4" x14ac:dyDescent="0.25">
      <c r="B4574" s="23"/>
      <c r="C4574" s="23"/>
      <c r="D4574" s="23"/>
    </row>
    <row r="4575" spans="2:4" x14ac:dyDescent="0.25">
      <c r="B4575" s="23"/>
      <c r="C4575" s="23"/>
      <c r="D4575" s="23"/>
    </row>
    <row r="4576" spans="2:4" x14ac:dyDescent="0.25">
      <c r="B4576" s="23"/>
      <c r="C4576" s="23"/>
      <c r="D4576" s="23"/>
    </row>
    <row r="4577" spans="2:4" x14ac:dyDescent="0.25">
      <c r="B4577" s="23"/>
      <c r="C4577" s="23"/>
      <c r="D4577" s="23"/>
    </row>
    <row r="4578" spans="2:4" x14ac:dyDescent="0.25">
      <c r="B4578" s="23"/>
      <c r="C4578" s="23"/>
      <c r="D4578" s="23"/>
    </row>
    <row r="4579" spans="2:4" x14ac:dyDescent="0.25">
      <c r="B4579" s="23"/>
      <c r="C4579" s="23"/>
      <c r="D4579" s="23"/>
    </row>
    <row r="4580" spans="2:4" x14ac:dyDescent="0.25">
      <c r="B4580" s="23"/>
      <c r="C4580" s="23"/>
      <c r="D4580" s="23"/>
    </row>
    <row r="4581" spans="2:4" x14ac:dyDescent="0.25">
      <c r="B4581" s="23"/>
      <c r="C4581" s="23"/>
      <c r="D4581" s="23"/>
    </row>
    <row r="4582" spans="2:4" x14ac:dyDescent="0.25">
      <c r="B4582" s="23"/>
      <c r="C4582" s="23"/>
      <c r="D4582" s="23"/>
    </row>
    <row r="4583" spans="2:4" x14ac:dyDescent="0.25">
      <c r="B4583" s="23"/>
      <c r="C4583" s="23"/>
      <c r="D4583" s="23"/>
    </row>
    <row r="4584" spans="2:4" x14ac:dyDescent="0.25">
      <c r="B4584" s="23"/>
      <c r="C4584" s="23"/>
      <c r="D4584" s="23"/>
    </row>
    <row r="4585" spans="2:4" x14ac:dyDescent="0.25">
      <c r="B4585" s="23"/>
      <c r="C4585" s="23"/>
      <c r="D4585" s="23"/>
    </row>
    <row r="4586" spans="2:4" x14ac:dyDescent="0.25">
      <c r="B4586" s="23"/>
      <c r="C4586" s="23"/>
      <c r="D4586" s="23"/>
    </row>
    <row r="4587" spans="2:4" x14ac:dyDescent="0.25">
      <c r="B4587" s="23"/>
      <c r="C4587" s="23"/>
      <c r="D4587" s="23"/>
    </row>
    <row r="4588" spans="2:4" x14ac:dyDescent="0.25">
      <c r="B4588" s="23"/>
      <c r="C4588" s="23"/>
      <c r="D4588" s="23"/>
    </row>
    <row r="4589" spans="2:4" x14ac:dyDescent="0.25">
      <c r="B4589" s="23"/>
      <c r="C4589" s="23"/>
      <c r="D4589" s="23"/>
    </row>
    <row r="4590" spans="2:4" x14ac:dyDescent="0.25">
      <c r="B4590" s="23"/>
      <c r="C4590" s="23"/>
      <c r="D4590" s="23"/>
    </row>
    <row r="4591" spans="2:4" x14ac:dyDescent="0.25">
      <c r="B4591" s="23"/>
      <c r="C4591" s="23"/>
      <c r="D4591" s="23"/>
    </row>
    <row r="4592" spans="2:4" x14ac:dyDescent="0.25">
      <c r="B4592" s="23"/>
      <c r="C4592" s="23"/>
      <c r="D4592" s="23"/>
    </row>
    <row r="4593" spans="2:4" x14ac:dyDescent="0.25">
      <c r="B4593" s="23"/>
      <c r="C4593" s="23"/>
      <c r="D4593" s="23"/>
    </row>
    <row r="4594" spans="2:4" x14ac:dyDescent="0.25">
      <c r="B4594" s="23"/>
      <c r="C4594" s="23"/>
      <c r="D4594" s="23"/>
    </row>
    <row r="4595" spans="2:4" x14ac:dyDescent="0.25">
      <c r="B4595" s="23"/>
      <c r="C4595" s="23"/>
      <c r="D4595" s="23"/>
    </row>
    <row r="4596" spans="2:4" x14ac:dyDescent="0.25">
      <c r="B4596" s="23"/>
      <c r="C4596" s="23"/>
      <c r="D4596" s="23"/>
    </row>
    <row r="4597" spans="2:4" x14ac:dyDescent="0.25">
      <c r="B4597" s="23"/>
      <c r="C4597" s="23"/>
      <c r="D4597" s="23"/>
    </row>
    <row r="4598" spans="2:4" x14ac:dyDescent="0.25">
      <c r="B4598" s="23"/>
      <c r="C4598" s="23"/>
      <c r="D4598" s="23"/>
    </row>
    <row r="4599" spans="2:4" x14ac:dyDescent="0.25">
      <c r="B4599" s="23"/>
      <c r="C4599" s="23"/>
      <c r="D4599" s="23"/>
    </row>
    <row r="4600" spans="2:4" x14ac:dyDescent="0.25">
      <c r="B4600" s="23"/>
      <c r="C4600" s="23"/>
      <c r="D4600" s="23"/>
    </row>
    <row r="4601" spans="2:4" x14ac:dyDescent="0.25">
      <c r="B4601" s="23"/>
      <c r="C4601" s="23"/>
      <c r="D4601" s="23"/>
    </row>
    <row r="4602" spans="2:4" x14ac:dyDescent="0.25">
      <c r="B4602" s="23"/>
      <c r="C4602" s="23"/>
      <c r="D4602" s="23"/>
    </row>
    <row r="4603" spans="2:4" x14ac:dyDescent="0.25">
      <c r="B4603" s="23"/>
      <c r="C4603" s="23"/>
      <c r="D4603" s="23"/>
    </row>
    <row r="4604" spans="2:4" x14ac:dyDescent="0.25">
      <c r="B4604" s="23"/>
      <c r="C4604" s="23"/>
      <c r="D4604" s="23"/>
    </row>
    <row r="4605" spans="2:4" x14ac:dyDescent="0.25">
      <c r="B4605" s="23"/>
      <c r="C4605" s="23"/>
      <c r="D4605" s="23"/>
    </row>
    <row r="4606" spans="2:4" x14ac:dyDescent="0.25">
      <c r="B4606" s="23"/>
      <c r="C4606" s="23"/>
      <c r="D4606" s="23"/>
    </row>
    <row r="4607" spans="2:4" x14ac:dyDescent="0.25">
      <c r="B4607" s="23"/>
      <c r="C4607" s="23"/>
      <c r="D4607" s="23"/>
    </row>
    <row r="4608" spans="2:4" x14ac:dyDescent="0.25">
      <c r="B4608" s="23"/>
      <c r="C4608" s="23"/>
      <c r="D4608" s="23"/>
    </row>
    <row r="4609" spans="2:4" x14ac:dyDescent="0.25">
      <c r="B4609" s="23"/>
      <c r="C4609" s="23"/>
      <c r="D4609" s="23"/>
    </row>
    <row r="4610" spans="2:4" x14ac:dyDescent="0.25">
      <c r="B4610" s="23"/>
      <c r="C4610" s="23"/>
      <c r="D4610" s="23"/>
    </row>
    <row r="4611" spans="2:4" x14ac:dyDescent="0.25">
      <c r="B4611" s="23"/>
      <c r="C4611" s="23"/>
      <c r="D4611" s="23"/>
    </row>
    <row r="4612" spans="2:4" x14ac:dyDescent="0.25">
      <c r="B4612" s="23"/>
      <c r="C4612" s="23"/>
      <c r="D4612" s="23"/>
    </row>
    <row r="4613" spans="2:4" x14ac:dyDescent="0.25">
      <c r="B4613" s="23"/>
      <c r="C4613" s="23"/>
      <c r="D4613" s="23"/>
    </row>
    <row r="4614" spans="2:4" x14ac:dyDescent="0.25">
      <c r="B4614" s="23"/>
      <c r="C4614" s="23"/>
      <c r="D4614" s="23"/>
    </row>
    <row r="4615" spans="2:4" x14ac:dyDescent="0.25">
      <c r="B4615" s="23"/>
      <c r="C4615" s="23"/>
      <c r="D4615" s="23"/>
    </row>
    <row r="4616" spans="2:4" x14ac:dyDescent="0.25">
      <c r="B4616" s="23"/>
      <c r="C4616" s="23"/>
      <c r="D4616" s="23"/>
    </row>
    <row r="4617" spans="2:4" x14ac:dyDescent="0.25">
      <c r="B4617" s="23"/>
      <c r="C4617" s="23"/>
      <c r="D4617" s="23"/>
    </row>
    <row r="4618" spans="2:4" x14ac:dyDescent="0.25">
      <c r="B4618" s="23"/>
      <c r="C4618" s="23"/>
      <c r="D4618" s="23"/>
    </row>
    <row r="4619" spans="2:4" x14ac:dyDescent="0.25">
      <c r="B4619" s="23"/>
      <c r="C4619" s="23"/>
      <c r="D4619" s="23"/>
    </row>
    <row r="4620" spans="2:4" x14ac:dyDescent="0.25">
      <c r="B4620" s="23"/>
      <c r="C4620" s="23"/>
      <c r="D4620" s="23"/>
    </row>
    <row r="4621" spans="2:4" x14ac:dyDescent="0.25">
      <c r="B4621" s="23"/>
      <c r="C4621" s="23"/>
      <c r="D4621" s="23"/>
    </row>
    <row r="4622" spans="2:4" x14ac:dyDescent="0.25">
      <c r="B4622" s="23"/>
      <c r="C4622" s="23"/>
      <c r="D4622" s="23"/>
    </row>
    <row r="4623" spans="2:4" x14ac:dyDescent="0.25">
      <c r="B4623" s="23"/>
      <c r="C4623" s="23"/>
      <c r="D4623" s="23"/>
    </row>
    <row r="4624" spans="2:4" x14ac:dyDescent="0.25">
      <c r="B4624" s="23"/>
      <c r="C4624" s="23"/>
      <c r="D4624" s="23"/>
    </row>
    <row r="4625" spans="2:4" x14ac:dyDescent="0.25">
      <c r="B4625" s="23"/>
      <c r="C4625" s="23"/>
      <c r="D4625" s="23"/>
    </row>
    <row r="4626" spans="2:4" x14ac:dyDescent="0.25">
      <c r="B4626" s="23"/>
      <c r="C4626" s="23"/>
      <c r="D4626" s="23"/>
    </row>
    <row r="4627" spans="2:4" x14ac:dyDescent="0.25">
      <c r="B4627" s="23"/>
      <c r="C4627" s="23"/>
      <c r="D4627" s="23"/>
    </row>
    <row r="4628" spans="2:4" x14ac:dyDescent="0.25">
      <c r="B4628" s="23"/>
      <c r="C4628" s="23"/>
      <c r="D4628" s="23"/>
    </row>
    <row r="4629" spans="2:4" x14ac:dyDescent="0.25">
      <c r="B4629" s="23"/>
      <c r="C4629" s="23"/>
      <c r="D4629" s="23"/>
    </row>
    <row r="4630" spans="2:4" x14ac:dyDescent="0.25">
      <c r="B4630" s="23"/>
      <c r="C4630" s="23"/>
      <c r="D4630" s="23"/>
    </row>
    <row r="4631" spans="2:4" x14ac:dyDescent="0.25">
      <c r="B4631" s="23"/>
      <c r="C4631" s="23"/>
      <c r="D4631" s="23"/>
    </row>
    <row r="4632" spans="2:4" x14ac:dyDescent="0.25">
      <c r="B4632" s="23"/>
      <c r="C4632" s="23"/>
      <c r="D4632" s="23"/>
    </row>
    <row r="4633" spans="2:4" x14ac:dyDescent="0.25">
      <c r="B4633" s="23"/>
      <c r="C4633" s="23"/>
      <c r="D4633" s="23"/>
    </row>
    <row r="4634" spans="2:4" x14ac:dyDescent="0.25">
      <c r="B4634" s="23"/>
      <c r="C4634" s="23"/>
      <c r="D4634" s="23"/>
    </row>
    <row r="4635" spans="2:4" x14ac:dyDescent="0.25">
      <c r="B4635" s="23"/>
      <c r="C4635" s="23"/>
      <c r="D4635" s="23"/>
    </row>
    <row r="4636" spans="2:4" x14ac:dyDescent="0.25">
      <c r="B4636" s="23"/>
      <c r="C4636" s="23"/>
      <c r="D4636" s="23"/>
    </row>
    <row r="4637" spans="2:4" x14ac:dyDescent="0.25">
      <c r="B4637" s="23"/>
      <c r="C4637" s="23"/>
      <c r="D4637" s="23"/>
    </row>
    <row r="4638" spans="2:4" x14ac:dyDescent="0.25">
      <c r="B4638" s="23"/>
      <c r="C4638" s="23"/>
      <c r="D4638" s="23"/>
    </row>
    <row r="4639" spans="2:4" x14ac:dyDescent="0.25">
      <c r="B4639" s="23"/>
      <c r="C4639" s="23"/>
      <c r="D4639" s="23"/>
    </row>
    <row r="4640" spans="2:4" x14ac:dyDescent="0.25">
      <c r="B4640" s="23"/>
      <c r="C4640" s="23"/>
      <c r="D4640" s="23"/>
    </row>
    <row r="4641" spans="2:4" x14ac:dyDescent="0.25">
      <c r="B4641" s="23"/>
      <c r="C4641" s="23"/>
      <c r="D4641" s="23"/>
    </row>
    <row r="4642" spans="2:4" x14ac:dyDescent="0.25">
      <c r="B4642" s="23"/>
      <c r="C4642" s="23"/>
      <c r="D4642" s="23"/>
    </row>
    <row r="4643" spans="2:4" x14ac:dyDescent="0.25">
      <c r="B4643" s="23"/>
      <c r="C4643" s="23"/>
      <c r="D4643" s="23"/>
    </row>
    <row r="4644" spans="2:4" x14ac:dyDescent="0.25">
      <c r="B4644" s="23"/>
      <c r="C4644" s="23"/>
      <c r="D4644" s="23"/>
    </row>
    <row r="4645" spans="2:4" x14ac:dyDescent="0.25">
      <c r="B4645" s="23"/>
      <c r="C4645" s="23"/>
      <c r="D4645" s="23"/>
    </row>
    <row r="4646" spans="2:4" x14ac:dyDescent="0.25">
      <c r="B4646" s="23"/>
      <c r="C4646" s="23"/>
      <c r="D4646" s="23"/>
    </row>
    <row r="4647" spans="2:4" x14ac:dyDescent="0.25">
      <c r="B4647" s="23"/>
      <c r="C4647" s="23"/>
      <c r="D4647" s="23"/>
    </row>
    <row r="4648" spans="2:4" x14ac:dyDescent="0.25">
      <c r="B4648" s="23"/>
      <c r="C4648" s="23"/>
      <c r="D4648" s="23"/>
    </row>
    <row r="4649" spans="2:4" x14ac:dyDescent="0.25">
      <c r="B4649" s="23"/>
      <c r="C4649" s="23"/>
      <c r="D4649" s="23"/>
    </row>
    <row r="4650" spans="2:4" x14ac:dyDescent="0.25">
      <c r="B4650" s="23"/>
      <c r="C4650" s="23"/>
      <c r="D4650" s="23"/>
    </row>
    <row r="4651" spans="2:4" x14ac:dyDescent="0.25">
      <c r="B4651" s="23"/>
      <c r="C4651" s="23"/>
      <c r="D4651" s="23"/>
    </row>
    <row r="4652" spans="2:4" x14ac:dyDescent="0.25">
      <c r="B4652" s="23"/>
      <c r="C4652" s="23"/>
      <c r="D4652" s="23"/>
    </row>
    <row r="4653" spans="2:4" x14ac:dyDescent="0.25">
      <c r="B4653" s="23"/>
      <c r="C4653" s="23"/>
      <c r="D4653" s="23"/>
    </row>
    <row r="4654" spans="2:4" x14ac:dyDescent="0.25">
      <c r="B4654" s="23"/>
      <c r="C4654" s="23"/>
      <c r="D4654" s="23"/>
    </row>
    <row r="4655" spans="2:4" x14ac:dyDescent="0.25">
      <c r="B4655" s="23"/>
      <c r="C4655" s="23"/>
      <c r="D4655" s="23"/>
    </row>
    <row r="4656" spans="2:4" x14ac:dyDescent="0.25">
      <c r="B4656" s="23"/>
      <c r="C4656" s="23"/>
      <c r="D4656" s="23"/>
    </row>
    <row r="4657" spans="2:4" x14ac:dyDescent="0.25">
      <c r="B4657" s="23"/>
      <c r="C4657" s="23"/>
      <c r="D4657" s="23"/>
    </row>
    <row r="4658" spans="2:4" x14ac:dyDescent="0.25">
      <c r="B4658" s="23"/>
      <c r="C4658" s="23"/>
      <c r="D4658" s="23"/>
    </row>
    <row r="4659" spans="2:4" x14ac:dyDescent="0.25">
      <c r="B4659" s="23"/>
      <c r="C4659" s="23"/>
      <c r="D4659" s="23"/>
    </row>
    <row r="4660" spans="2:4" x14ac:dyDescent="0.25">
      <c r="B4660" s="23"/>
      <c r="C4660" s="23"/>
      <c r="D4660" s="23"/>
    </row>
    <row r="4661" spans="2:4" x14ac:dyDescent="0.25">
      <c r="B4661" s="23"/>
      <c r="C4661" s="23"/>
      <c r="D4661" s="23"/>
    </row>
    <row r="4662" spans="2:4" x14ac:dyDescent="0.25">
      <c r="B4662" s="23"/>
      <c r="C4662" s="23"/>
      <c r="D4662" s="23"/>
    </row>
    <row r="4663" spans="2:4" x14ac:dyDescent="0.25">
      <c r="B4663" s="23"/>
      <c r="C4663" s="23"/>
      <c r="D4663" s="23"/>
    </row>
    <row r="4664" spans="2:4" x14ac:dyDescent="0.25">
      <c r="B4664" s="23"/>
      <c r="C4664" s="23"/>
      <c r="D4664" s="23"/>
    </row>
    <row r="4665" spans="2:4" x14ac:dyDescent="0.25">
      <c r="B4665" s="23"/>
      <c r="C4665" s="23"/>
      <c r="D4665" s="23"/>
    </row>
    <row r="4666" spans="2:4" x14ac:dyDescent="0.25">
      <c r="B4666" s="23"/>
      <c r="C4666" s="23"/>
      <c r="D4666" s="23"/>
    </row>
    <row r="4667" spans="2:4" x14ac:dyDescent="0.25">
      <c r="B4667" s="23"/>
      <c r="C4667" s="23"/>
      <c r="D4667" s="23"/>
    </row>
    <row r="4668" spans="2:4" x14ac:dyDescent="0.25">
      <c r="B4668" s="23"/>
      <c r="C4668" s="23"/>
      <c r="D4668" s="23"/>
    </row>
    <row r="4669" spans="2:4" x14ac:dyDescent="0.25">
      <c r="B4669" s="23"/>
      <c r="C4669" s="23"/>
      <c r="D4669" s="23"/>
    </row>
    <row r="4670" spans="2:4" x14ac:dyDescent="0.25">
      <c r="B4670" s="23"/>
      <c r="C4670" s="23"/>
      <c r="D4670" s="23"/>
    </row>
    <row r="4671" spans="2:4" x14ac:dyDescent="0.25">
      <c r="B4671" s="23"/>
      <c r="C4671" s="23"/>
      <c r="D4671" s="23"/>
    </row>
    <row r="4672" spans="2:4" x14ac:dyDescent="0.25">
      <c r="B4672" s="23"/>
      <c r="C4672" s="23"/>
      <c r="D4672" s="23"/>
    </row>
    <row r="4673" spans="2:4" x14ac:dyDescent="0.25">
      <c r="B4673" s="23"/>
      <c r="C4673" s="23"/>
      <c r="D4673" s="23"/>
    </row>
    <row r="4674" spans="2:4" x14ac:dyDescent="0.25">
      <c r="B4674" s="23"/>
      <c r="C4674" s="23"/>
      <c r="D4674" s="23"/>
    </row>
    <row r="4675" spans="2:4" x14ac:dyDescent="0.25">
      <c r="B4675" s="23"/>
      <c r="C4675" s="23"/>
      <c r="D4675" s="23"/>
    </row>
    <row r="4676" spans="2:4" x14ac:dyDescent="0.25">
      <c r="B4676" s="23"/>
      <c r="C4676" s="23"/>
      <c r="D4676" s="23"/>
    </row>
    <row r="4677" spans="2:4" x14ac:dyDescent="0.25">
      <c r="B4677" s="23"/>
      <c r="C4677" s="23"/>
      <c r="D4677" s="23"/>
    </row>
    <row r="4678" spans="2:4" x14ac:dyDescent="0.25">
      <c r="B4678" s="23"/>
      <c r="C4678" s="23"/>
      <c r="D4678" s="23"/>
    </row>
    <row r="4679" spans="2:4" x14ac:dyDescent="0.25">
      <c r="B4679" s="23"/>
      <c r="C4679" s="23"/>
      <c r="D4679" s="23"/>
    </row>
    <row r="4680" spans="2:4" x14ac:dyDescent="0.25">
      <c r="B4680" s="23"/>
      <c r="C4680" s="23"/>
      <c r="D4680" s="23"/>
    </row>
    <row r="4681" spans="2:4" x14ac:dyDescent="0.25">
      <c r="B4681" s="23"/>
      <c r="C4681" s="23"/>
      <c r="D4681" s="23"/>
    </row>
    <row r="4682" spans="2:4" x14ac:dyDescent="0.25">
      <c r="B4682" s="23"/>
      <c r="C4682" s="23"/>
      <c r="D4682" s="23"/>
    </row>
    <row r="4683" spans="2:4" x14ac:dyDescent="0.25">
      <c r="B4683" s="23"/>
      <c r="C4683" s="23"/>
      <c r="D4683" s="23"/>
    </row>
    <row r="4684" spans="2:4" x14ac:dyDescent="0.25">
      <c r="B4684" s="23"/>
      <c r="C4684" s="23"/>
      <c r="D4684" s="23"/>
    </row>
    <row r="4685" spans="2:4" x14ac:dyDescent="0.25">
      <c r="B4685" s="23"/>
      <c r="C4685" s="23"/>
      <c r="D4685" s="23"/>
    </row>
    <row r="4686" spans="2:4" x14ac:dyDescent="0.25">
      <c r="B4686" s="23"/>
      <c r="C4686" s="23"/>
      <c r="D4686" s="23"/>
    </row>
    <row r="4687" spans="2:4" x14ac:dyDescent="0.25">
      <c r="B4687" s="23"/>
      <c r="C4687" s="23"/>
      <c r="D4687" s="23"/>
    </row>
    <row r="4688" spans="2:4" x14ac:dyDescent="0.25">
      <c r="B4688" s="23"/>
      <c r="C4688" s="23"/>
      <c r="D4688" s="23"/>
    </row>
    <row r="4689" spans="2:4" x14ac:dyDescent="0.25">
      <c r="B4689" s="23"/>
      <c r="C4689" s="23"/>
      <c r="D4689" s="23"/>
    </row>
    <row r="4690" spans="2:4" x14ac:dyDescent="0.25">
      <c r="B4690" s="23"/>
      <c r="C4690" s="23"/>
      <c r="D4690" s="23"/>
    </row>
    <row r="4691" spans="2:4" x14ac:dyDescent="0.25">
      <c r="B4691" s="23"/>
      <c r="C4691" s="23"/>
      <c r="D4691" s="23"/>
    </row>
    <row r="4692" spans="2:4" x14ac:dyDescent="0.25">
      <c r="B4692" s="23"/>
      <c r="C4692" s="23"/>
      <c r="D4692" s="23"/>
    </row>
    <row r="4693" spans="2:4" x14ac:dyDescent="0.25">
      <c r="B4693" s="23"/>
      <c r="C4693" s="23"/>
      <c r="D4693" s="23"/>
    </row>
    <row r="4694" spans="2:4" x14ac:dyDescent="0.25">
      <c r="B4694" s="23"/>
      <c r="C4694" s="23"/>
      <c r="D4694" s="23"/>
    </row>
    <row r="4695" spans="2:4" x14ac:dyDescent="0.25">
      <c r="B4695" s="23"/>
      <c r="C4695" s="23"/>
      <c r="D4695" s="23"/>
    </row>
    <row r="4696" spans="2:4" x14ac:dyDescent="0.25">
      <c r="B4696" s="23"/>
      <c r="C4696" s="23"/>
      <c r="D4696" s="23"/>
    </row>
    <row r="4697" spans="2:4" x14ac:dyDescent="0.25">
      <c r="B4697" s="23"/>
      <c r="C4697" s="23"/>
      <c r="D4697" s="23"/>
    </row>
    <row r="4698" spans="2:4" x14ac:dyDescent="0.25">
      <c r="B4698" s="23"/>
      <c r="C4698" s="23"/>
      <c r="D4698" s="23"/>
    </row>
    <row r="4699" spans="2:4" x14ac:dyDescent="0.25">
      <c r="B4699" s="23"/>
      <c r="C4699" s="23"/>
      <c r="D4699" s="23"/>
    </row>
    <row r="4700" spans="2:4" x14ac:dyDescent="0.25">
      <c r="B4700" s="23"/>
      <c r="C4700" s="23"/>
      <c r="D4700" s="23"/>
    </row>
    <row r="4701" spans="2:4" x14ac:dyDescent="0.25">
      <c r="B4701" s="23"/>
      <c r="C4701" s="23"/>
      <c r="D4701" s="23"/>
    </row>
    <row r="4702" spans="2:4" x14ac:dyDescent="0.25">
      <c r="B4702" s="23"/>
      <c r="C4702" s="23"/>
      <c r="D4702" s="23"/>
    </row>
    <row r="4703" spans="2:4" x14ac:dyDescent="0.25">
      <c r="B4703" s="23"/>
      <c r="C4703" s="23"/>
      <c r="D4703" s="23"/>
    </row>
    <row r="4704" spans="2:4" x14ac:dyDescent="0.25">
      <c r="B4704" s="23"/>
      <c r="C4704" s="23"/>
      <c r="D4704" s="23"/>
    </row>
    <row r="4705" spans="2:4" x14ac:dyDescent="0.25">
      <c r="B4705" s="23"/>
      <c r="C4705" s="23"/>
      <c r="D4705" s="23"/>
    </row>
    <row r="4706" spans="2:4" x14ac:dyDescent="0.25">
      <c r="B4706" s="23"/>
      <c r="C4706" s="23"/>
      <c r="D4706" s="23"/>
    </row>
    <row r="4707" spans="2:4" x14ac:dyDescent="0.25">
      <c r="B4707" s="23"/>
      <c r="C4707" s="23"/>
      <c r="D4707" s="23"/>
    </row>
    <row r="4708" spans="2:4" x14ac:dyDescent="0.25">
      <c r="B4708" s="23"/>
      <c r="C4708" s="23"/>
      <c r="D4708" s="23"/>
    </row>
    <row r="4709" spans="2:4" x14ac:dyDescent="0.25">
      <c r="B4709" s="23"/>
      <c r="C4709" s="23"/>
      <c r="D4709" s="23"/>
    </row>
    <row r="4710" spans="2:4" x14ac:dyDescent="0.25">
      <c r="B4710" s="23"/>
      <c r="C4710" s="23"/>
      <c r="D4710" s="23"/>
    </row>
    <row r="4711" spans="2:4" x14ac:dyDescent="0.25">
      <c r="B4711" s="23"/>
      <c r="C4711" s="23"/>
      <c r="D4711" s="23"/>
    </row>
    <row r="4712" spans="2:4" x14ac:dyDescent="0.25">
      <c r="B4712" s="23"/>
      <c r="C4712" s="23"/>
      <c r="D4712" s="23"/>
    </row>
    <row r="4713" spans="2:4" x14ac:dyDescent="0.25">
      <c r="B4713" s="23"/>
      <c r="C4713" s="23"/>
      <c r="D4713" s="23"/>
    </row>
    <row r="4714" spans="2:4" x14ac:dyDescent="0.25">
      <c r="B4714" s="23"/>
      <c r="C4714" s="23"/>
      <c r="D4714" s="23"/>
    </row>
    <row r="4715" spans="2:4" x14ac:dyDescent="0.25">
      <c r="B4715" s="23"/>
      <c r="C4715" s="23"/>
      <c r="D4715" s="23"/>
    </row>
    <row r="4716" spans="2:4" x14ac:dyDescent="0.25">
      <c r="B4716" s="23"/>
      <c r="C4716" s="23"/>
      <c r="D4716" s="23"/>
    </row>
    <row r="4717" spans="2:4" x14ac:dyDescent="0.25">
      <c r="B4717" s="23"/>
      <c r="C4717" s="23"/>
      <c r="D4717" s="23"/>
    </row>
    <row r="4718" spans="2:4" x14ac:dyDescent="0.25">
      <c r="B4718" s="23"/>
      <c r="C4718" s="23"/>
      <c r="D4718" s="23"/>
    </row>
    <row r="4719" spans="2:4" x14ac:dyDescent="0.25">
      <c r="B4719" s="23"/>
      <c r="C4719" s="23"/>
      <c r="D4719" s="23"/>
    </row>
    <row r="4720" spans="2:4" x14ac:dyDescent="0.25">
      <c r="B4720" s="23"/>
      <c r="C4720" s="23"/>
      <c r="D4720" s="23"/>
    </row>
    <row r="4721" spans="2:4" x14ac:dyDescent="0.25">
      <c r="B4721" s="23"/>
      <c r="C4721" s="23"/>
      <c r="D4721" s="23"/>
    </row>
    <row r="4722" spans="2:4" x14ac:dyDescent="0.25">
      <c r="B4722" s="23"/>
      <c r="C4722" s="23"/>
      <c r="D4722" s="23"/>
    </row>
    <row r="4723" spans="2:4" x14ac:dyDescent="0.25">
      <c r="B4723" s="23"/>
      <c r="C4723" s="23"/>
      <c r="D4723" s="23"/>
    </row>
    <row r="4724" spans="2:4" x14ac:dyDescent="0.25">
      <c r="B4724" s="23"/>
      <c r="C4724" s="23"/>
      <c r="D4724" s="23"/>
    </row>
    <row r="4725" spans="2:4" x14ac:dyDescent="0.25">
      <c r="B4725" s="23"/>
      <c r="C4725" s="23"/>
      <c r="D4725" s="23"/>
    </row>
    <row r="4726" spans="2:4" x14ac:dyDescent="0.25">
      <c r="B4726" s="23"/>
      <c r="C4726" s="23"/>
      <c r="D4726" s="23"/>
    </row>
    <row r="4727" spans="2:4" x14ac:dyDescent="0.25">
      <c r="B4727" s="23"/>
      <c r="C4727" s="23"/>
      <c r="D4727" s="23"/>
    </row>
    <row r="4728" spans="2:4" x14ac:dyDescent="0.25">
      <c r="B4728" s="23"/>
      <c r="C4728" s="23"/>
      <c r="D4728" s="23"/>
    </row>
    <row r="4729" spans="2:4" x14ac:dyDescent="0.25">
      <c r="B4729" s="23"/>
      <c r="C4729" s="23"/>
      <c r="D4729" s="23"/>
    </row>
    <row r="4730" spans="2:4" x14ac:dyDescent="0.25">
      <c r="B4730" s="23"/>
      <c r="C4730" s="23"/>
      <c r="D4730" s="23"/>
    </row>
    <row r="4731" spans="2:4" x14ac:dyDescent="0.25">
      <c r="B4731" s="23"/>
      <c r="C4731" s="23"/>
      <c r="D4731" s="23"/>
    </row>
    <row r="4732" spans="2:4" x14ac:dyDescent="0.25">
      <c r="B4732" s="23"/>
      <c r="C4732" s="23"/>
      <c r="D4732" s="23"/>
    </row>
    <row r="4733" spans="2:4" x14ac:dyDescent="0.25">
      <c r="B4733" s="23"/>
      <c r="C4733" s="23"/>
      <c r="D4733" s="23"/>
    </row>
    <row r="4734" spans="2:4" x14ac:dyDescent="0.25">
      <c r="B4734" s="23"/>
      <c r="C4734" s="23"/>
      <c r="D4734" s="23"/>
    </row>
    <row r="4735" spans="2:4" x14ac:dyDescent="0.25">
      <c r="B4735" s="23"/>
      <c r="C4735" s="23"/>
      <c r="D4735" s="23"/>
    </row>
    <row r="4736" spans="2:4" x14ac:dyDescent="0.25">
      <c r="B4736" s="23"/>
      <c r="C4736" s="23"/>
      <c r="D4736" s="23"/>
    </row>
    <row r="4737" spans="2:4" x14ac:dyDescent="0.25">
      <c r="B4737" s="23"/>
      <c r="C4737" s="23"/>
      <c r="D4737" s="23"/>
    </row>
    <row r="4738" spans="2:4" x14ac:dyDescent="0.25">
      <c r="B4738" s="23"/>
      <c r="C4738" s="23"/>
      <c r="D4738" s="23"/>
    </row>
    <row r="4739" spans="2:4" x14ac:dyDescent="0.25">
      <c r="B4739" s="23"/>
      <c r="C4739" s="23"/>
      <c r="D4739" s="23"/>
    </row>
    <row r="4740" spans="2:4" x14ac:dyDescent="0.25">
      <c r="B4740" s="23"/>
      <c r="C4740" s="23"/>
      <c r="D4740" s="23"/>
    </row>
    <row r="4741" spans="2:4" x14ac:dyDescent="0.25">
      <c r="B4741" s="23"/>
      <c r="C4741" s="23"/>
      <c r="D4741" s="23"/>
    </row>
    <row r="4742" spans="2:4" x14ac:dyDescent="0.25">
      <c r="B4742" s="23"/>
      <c r="C4742" s="23"/>
      <c r="D4742" s="23"/>
    </row>
    <row r="4743" spans="2:4" x14ac:dyDescent="0.25">
      <c r="B4743" s="23"/>
      <c r="C4743" s="23"/>
      <c r="D4743" s="23"/>
    </row>
    <row r="4744" spans="2:4" x14ac:dyDescent="0.25">
      <c r="B4744" s="23"/>
      <c r="C4744" s="23"/>
      <c r="D4744" s="23"/>
    </row>
    <row r="4745" spans="2:4" x14ac:dyDescent="0.25">
      <c r="B4745" s="23"/>
      <c r="C4745" s="23"/>
      <c r="D4745" s="23"/>
    </row>
    <row r="4746" spans="2:4" x14ac:dyDescent="0.25">
      <c r="B4746" s="23"/>
      <c r="C4746" s="23"/>
      <c r="D4746" s="23"/>
    </row>
    <row r="4747" spans="2:4" x14ac:dyDescent="0.25">
      <c r="B4747" s="23"/>
      <c r="C4747" s="23"/>
      <c r="D4747" s="23"/>
    </row>
    <row r="4748" spans="2:4" x14ac:dyDescent="0.25">
      <c r="B4748" s="23"/>
      <c r="C4748" s="23"/>
      <c r="D4748" s="23"/>
    </row>
    <row r="4749" spans="2:4" x14ac:dyDescent="0.25">
      <c r="B4749" s="23"/>
      <c r="C4749" s="23"/>
      <c r="D4749" s="23"/>
    </row>
    <row r="4750" spans="2:4" x14ac:dyDescent="0.25">
      <c r="B4750" s="23"/>
      <c r="C4750" s="23"/>
      <c r="D4750" s="23"/>
    </row>
    <row r="4751" spans="2:4" x14ac:dyDescent="0.25">
      <c r="B4751" s="23"/>
      <c r="C4751" s="23"/>
      <c r="D4751" s="23"/>
    </row>
    <row r="4752" spans="2:4" x14ac:dyDescent="0.25">
      <c r="B4752" s="23"/>
      <c r="C4752" s="23"/>
      <c r="D4752" s="23"/>
    </row>
    <row r="4753" spans="2:4" x14ac:dyDescent="0.25">
      <c r="B4753" s="23"/>
      <c r="C4753" s="23"/>
      <c r="D4753" s="23"/>
    </row>
    <row r="4754" spans="2:4" x14ac:dyDescent="0.25">
      <c r="B4754" s="23"/>
      <c r="C4754" s="23"/>
      <c r="D4754" s="23"/>
    </row>
    <row r="4755" spans="2:4" x14ac:dyDescent="0.25">
      <c r="B4755" s="23"/>
      <c r="C4755" s="23"/>
      <c r="D4755" s="23"/>
    </row>
    <row r="4756" spans="2:4" x14ac:dyDescent="0.25">
      <c r="B4756" s="23"/>
      <c r="C4756" s="23"/>
      <c r="D4756" s="23"/>
    </row>
    <row r="4757" spans="2:4" x14ac:dyDescent="0.25">
      <c r="B4757" s="23"/>
      <c r="C4757" s="23"/>
      <c r="D4757" s="23"/>
    </row>
    <row r="4758" spans="2:4" x14ac:dyDescent="0.25">
      <c r="B4758" s="23"/>
      <c r="C4758" s="23"/>
      <c r="D4758" s="23"/>
    </row>
    <row r="4759" spans="2:4" x14ac:dyDescent="0.25">
      <c r="B4759" s="23"/>
      <c r="C4759" s="23"/>
      <c r="D4759" s="23"/>
    </row>
    <row r="4760" spans="2:4" x14ac:dyDescent="0.25">
      <c r="B4760" s="23"/>
      <c r="C4760" s="23"/>
      <c r="D4760" s="23"/>
    </row>
    <row r="4761" spans="2:4" x14ac:dyDescent="0.25">
      <c r="B4761" s="23"/>
      <c r="C4761" s="23"/>
      <c r="D4761" s="23"/>
    </row>
    <row r="4762" spans="2:4" x14ac:dyDescent="0.25">
      <c r="B4762" s="23"/>
      <c r="C4762" s="23"/>
      <c r="D4762" s="23"/>
    </row>
    <row r="4763" spans="2:4" x14ac:dyDescent="0.25">
      <c r="B4763" s="23"/>
      <c r="C4763" s="23"/>
      <c r="D4763" s="23"/>
    </row>
    <row r="4764" spans="2:4" x14ac:dyDescent="0.25">
      <c r="B4764" s="23"/>
      <c r="C4764" s="23"/>
      <c r="D4764" s="23"/>
    </row>
    <row r="4765" spans="2:4" x14ac:dyDescent="0.25">
      <c r="B4765" s="23"/>
      <c r="C4765" s="23"/>
      <c r="D4765" s="23"/>
    </row>
    <row r="4766" spans="2:4" x14ac:dyDescent="0.25">
      <c r="B4766" s="23"/>
      <c r="C4766" s="23"/>
      <c r="D4766" s="23"/>
    </row>
    <row r="4767" spans="2:4" x14ac:dyDescent="0.25">
      <c r="B4767" s="23"/>
      <c r="C4767" s="23"/>
      <c r="D4767" s="23"/>
    </row>
    <row r="4768" spans="2:4" x14ac:dyDescent="0.25">
      <c r="B4768" s="23"/>
      <c r="C4768" s="23"/>
      <c r="D4768" s="23"/>
    </row>
    <row r="4769" spans="2:4" x14ac:dyDescent="0.25">
      <c r="B4769" s="23"/>
      <c r="C4769" s="23"/>
      <c r="D4769" s="23"/>
    </row>
    <row r="4770" spans="2:4" x14ac:dyDescent="0.25">
      <c r="B4770" s="23"/>
      <c r="C4770" s="23"/>
      <c r="D4770" s="23"/>
    </row>
    <row r="4771" spans="2:4" x14ac:dyDescent="0.25">
      <c r="B4771" s="23"/>
      <c r="C4771" s="23"/>
      <c r="D4771" s="23"/>
    </row>
    <row r="4772" spans="2:4" x14ac:dyDescent="0.25">
      <c r="B4772" s="23"/>
      <c r="C4772" s="23"/>
      <c r="D4772" s="23"/>
    </row>
    <row r="4773" spans="2:4" x14ac:dyDescent="0.25">
      <c r="B4773" s="23"/>
      <c r="C4773" s="23"/>
      <c r="D4773" s="23"/>
    </row>
    <row r="4774" spans="2:4" x14ac:dyDescent="0.25">
      <c r="B4774" s="23"/>
      <c r="C4774" s="23"/>
      <c r="D4774" s="23"/>
    </row>
    <row r="4775" spans="2:4" x14ac:dyDescent="0.25">
      <c r="B4775" s="23"/>
      <c r="C4775" s="23"/>
      <c r="D4775" s="23"/>
    </row>
    <row r="4776" spans="2:4" x14ac:dyDescent="0.25">
      <c r="B4776" s="23"/>
      <c r="C4776" s="23"/>
      <c r="D4776" s="23"/>
    </row>
    <row r="4777" spans="2:4" x14ac:dyDescent="0.25">
      <c r="B4777" s="23"/>
      <c r="C4777" s="23"/>
      <c r="D4777" s="23"/>
    </row>
    <row r="4778" spans="2:4" x14ac:dyDescent="0.25">
      <c r="B4778" s="23"/>
      <c r="C4778" s="23"/>
      <c r="D4778" s="23"/>
    </row>
    <row r="4779" spans="2:4" x14ac:dyDescent="0.25">
      <c r="B4779" s="23"/>
      <c r="C4779" s="23"/>
      <c r="D4779" s="23"/>
    </row>
    <row r="4780" spans="2:4" x14ac:dyDescent="0.25">
      <c r="B4780" s="23"/>
      <c r="C4780" s="23"/>
      <c r="D4780" s="23"/>
    </row>
    <row r="4781" spans="2:4" x14ac:dyDescent="0.25">
      <c r="B4781" s="23"/>
      <c r="C4781" s="23"/>
      <c r="D4781" s="23"/>
    </row>
    <row r="4782" spans="2:4" x14ac:dyDescent="0.25">
      <c r="B4782" s="23"/>
      <c r="C4782" s="23"/>
      <c r="D4782" s="23"/>
    </row>
    <row r="4783" spans="2:4" x14ac:dyDescent="0.25">
      <c r="B4783" s="23"/>
      <c r="C4783" s="23"/>
      <c r="D4783" s="23"/>
    </row>
    <row r="4784" spans="2:4" x14ac:dyDescent="0.25">
      <c r="B4784" s="23"/>
      <c r="C4784" s="23"/>
      <c r="D4784" s="23"/>
    </row>
    <row r="4785" spans="2:4" x14ac:dyDescent="0.25">
      <c r="B4785" s="23"/>
      <c r="C4785" s="23"/>
      <c r="D4785" s="23"/>
    </row>
    <row r="4786" spans="2:4" x14ac:dyDescent="0.25">
      <c r="B4786" s="23"/>
      <c r="C4786" s="23"/>
      <c r="D4786" s="23"/>
    </row>
    <row r="4787" spans="2:4" x14ac:dyDescent="0.25">
      <c r="B4787" s="23"/>
      <c r="C4787" s="23"/>
      <c r="D4787" s="23"/>
    </row>
    <row r="4788" spans="2:4" x14ac:dyDescent="0.25">
      <c r="B4788" s="23"/>
      <c r="C4788" s="23"/>
      <c r="D4788" s="23"/>
    </row>
    <row r="4789" spans="2:4" x14ac:dyDescent="0.25">
      <c r="B4789" s="23"/>
      <c r="C4789" s="23"/>
      <c r="D4789" s="23"/>
    </row>
    <row r="4790" spans="2:4" x14ac:dyDescent="0.25">
      <c r="B4790" s="23"/>
      <c r="C4790" s="23"/>
      <c r="D4790" s="23"/>
    </row>
    <row r="4791" spans="2:4" x14ac:dyDescent="0.25">
      <c r="B4791" s="23"/>
      <c r="C4791" s="23"/>
      <c r="D4791" s="23"/>
    </row>
    <row r="4792" spans="2:4" x14ac:dyDescent="0.25">
      <c r="B4792" s="23"/>
      <c r="C4792" s="23"/>
      <c r="D4792" s="23"/>
    </row>
    <row r="4793" spans="2:4" x14ac:dyDescent="0.25">
      <c r="B4793" s="23"/>
      <c r="C4793" s="23"/>
      <c r="D4793" s="23"/>
    </row>
    <row r="4794" spans="2:4" x14ac:dyDescent="0.25">
      <c r="B4794" s="23"/>
      <c r="C4794" s="23"/>
      <c r="D4794" s="23"/>
    </row>
    <row r="4795" spans="2:4" x14ac:dyDescent="0.25">
      <c r="B4795" s="23"/>
      <c r="C4795" s="23"/>
      <c r="D4795" s="23"/>
    </row>
    <row r="4796" spans="2:4" x14ac:dyDescent="0.25">
      <c r="B4796" s="23"/>
      <c r="C4796" s="23"/>
      <c r="D4796" s="23"/>
    </row>
    <row r="4797" spans="2:4" x14ac:dyDescent="0.25">
      <c r="B4797" s="23"/>
      <c r="C4797" s="23"/>
      <c r="D4797" s="23"/>
    </row>
    <row r="4798" spans="2:4" x14ac:dyDescent="0.25">
      <c r="B4798" s="23"/>
      <c r="C4798" s="23"/>
      <c r="D4798" s="23"/>
    </row>
    <row r="4799" spans="2:4" x14ac:dyDescent="0.25">
      <c r="B4799" s="23"/>
      <c r="C4799" s="23"/>
      <c r="D4799" s="23"/>
    </row>
    <row r="4800" spans="2:4" x14ac:dyDescent="0.25">
      <c r="B4800" s="23"/>
      <c r="C4800" s="23"/>
      <c r="D4800" s="23"/>
    </row>
    <row r="4801" spans="2:4" x14ac:dyDescent="0.25">
      <c r="B4801" s="23"/>
      <c r="C4801" s="23"/>
      <c r="D4801" s="23"/>
    </row>
    <row r="4802" spans="2:4" x14ac:dyDescent="0.25">
      <c r="B4802" s="23"/>
      <c r="C4802" s="23"/>
      <c r="D4802" s="23"/>
    </row>
    <row r="4803" spans="2:4" x14ac:dyDescent="0.25">
      <c r="B4803" s="23"/>
      <c r="C4803" s="23"/>
      <c r="D4803" s="23"/>
    </row>
    <row r="4804" spans="2:4" x14ac:dyDescent="0.25">
      <c r="B4804" s="23"/>
      <c r="C4804" s="23"/>
      <c r="D4804" s="23"/>
    </row>
    <row r="4805" spans="2:4" x14ac:dyDescent="0.25">
      <c r="B4805" s="23"/>
      <c r="C4805" s="23"/>
      <c r="D4805" s="23"/>
    </row>
    <row r="4806" spans="2:4" x14ac:dyDescent="0.25">
      <c r="B4806" s="23"/>
      <c r="C4806" s="23"/>
      <c r="D4806" s="23"/>
    </row>
    <row r="4807" spans="2:4" x14ac:dyDescent="0.25">
      <c r="B4807" s="23"/>
      <c r="C4807" s="23"/>
      <c r="D4807" s="23"/>
    </row>
    <row r="4808" spans="2:4" x14ac:dyDescent="0.25">
      <c r="B4808" s="23"/>
      <c r="C4808" s="23"/>
      <c r="D4808" s="23"/>
    </row>
    <row r="4809" spans="2:4" x14ac:dyDescent="0.25">
      <c r="B4809" s="23"/>
      <c r="C4809" s="23"/>
      <c r="D4809" s="23"/>
    </row>
    <row r="4810" spans="2:4" x14ac:dyDescent="0.25">
      <c r="B4810" s="23"/>
      <c r="C4810" s="23"/>
      <c r="D4810" s="23"/>
    </row>
    <row r="4811" spans="2:4" x14ac:dyDescent="0.25">
      <c r="B4811" s="23"/>
      <c r="C4811" s="23"/>
      <c r="D4811" s="23"/>
    </row>
    <row r="4812" spans="2:4" x14ac:dyDescent="0.25">
      <c r="B4812" s="23"/>
      <c r="C4812" s="23"/>
      <c r="D4812" s="23"/>
    </row>
    <row r="4813" spans="2:4" x14ac:dyDescent="0.25">
      <c r="B4813" s="23"/>
      <c r="C4813" s="23"/>
      <c r="D4813" s="23"/>
    </row>
    <row r="4814" spans="2:4" x14ac:dyDescent="0.25">
      <c r="B4814" s="23"/>
      <c r="C4814" s="23"/>
      <c r="D4814" s="23"/>
    </row>
    <row r="4815" spans="2:4" x14ac:dyDescent="0.25">
      <c r="B4815" s="23"/>
      <c r="C4815" s="23"/>
      <c r="D4815" s="23"/>
    </row>
    <row r="4816" spans="2:4" x14ac:dyDescent="0.25">
      <c r="B4816" s="23"/>
      <c r="C4816" s="23"/>
      <c r="D4816" s="23"/>
    </row>
    <row r="4817" spans="2:4" x14ac:dyDescent="0.25">
      <c r="B4817" s="23"/>
      <c r="C4817" s="23"/>
      <c r="D4817" s="23"/>
    </row>
    <row r="4818" spans="2:4" x14ac:dyDescent="0.25">
      <c r="B4818" s="23"/>
      <c r="C4818" s="23"/>
      <c r="D4818" s="23"/>
    </row>
    <row r="4819" spans="2:4" x14ac:dyDescent="0.25">
      <c r="B4819" s="23"/>
      <c r="C4819" s="23"/>
      <c r="D4819" s="23"/>
    </row>
    <row r="4820" spans="2:4" x14ac:dyDescent="0.25">
      <c r="B4820" s="23"/>
      <c r="C4820" s="23"/>
      <c r="D4820" s="23"/>
    </row>
    <row r="4821" spans="2:4" x14ac:dyDescent="0.25">
      <c r="B4821" s="23"/>
      <c r="C4821" s="23"/>
      <c r="D4821" s="23"/>
    </row>
    <row r="4822" spans="2:4" x14ac:dyDescent="0.25">
      <c r="B4822" s="23"/>
      <c r="C4822" s="23"/>
      <c r="D4822" s="23"/>
    </row>
    <row r="4823" spans="2:4" x14ac:dyDescent="0.25">
      <c r="B4823" s="23"/>
      <c r="C4823" s="23"/>
      <c r="D4823" s="23"/>
    </row>
    <row r="4824" spans="2:4" x14ac:dyDescent="0.25">
      <c r="B4824" s="23"/>
      <c r="C4824" s="23"/>
      <c r="D4824" s="23"/>
    </row>
    <row r="4825" spans="2:4" x14ac:dyDescent="0.25">
      <c r="B4825" s="23"/>
      <c r="C4825" s="23"/>
      <c r="D4825" s="23"/>
    </row>
    <row r="4826" spans="2:4" x14ac:dyDescent="0.25">
      <c r="B4826" s="23"/>
      <c r="C4826" s="23"/>
      <c r="D4826" s="23"/>
    </row>
    <row r="4827" spans="2:4" x14ac:dyDescent="0.25">
      <c r="B4827" s="23"/>
      <c r="C4827" s="23"/>
      <c r="D4827" s="23"/>
    </row>
    <row r="4828" spans="2:4" x14ac:dyDescent="0.25">
      <c r="B4828" s="23"/>
      <c r="C4828" s="23"/>
      <c r="D4828" s="23"/>
    </row>
    <row r="4829" spans="2:4" x14ac:dyDescent="0.25">
      <c r="B4829" s="23"/>
      <c r="C4829" s="23"/>
      <c r="D4829" s="23"/>
    </row>
    <row r="4830" spans="2:4" x14ac:dyDescent="0.25">
      <c r="B4830" s="23"/>
      <c r="C4830" s="23"/>
      <c r="D4830" s="23"/>
    </row>
    <row r="4831" spans="2:4" x14ac:dyDescent="0.25">
      <c r="B4831" s="23"/>
      <c r="C4831" s="23"/>
      <c r="D4831" s="23"/>
    </row>
    <row r="4832" spans="2:4" x14ac:dyDescent="0.25">
      <c r="B4832" s="23"/>
      <c r="C4832" s="23"/>
      <c r="D4832" s="23"/>
    </row>
    <row r="4833" spans="2:4" x14ac:dyDescent="0.25">
      <c r="B4833" s="23"/>
      <c r="C4833" s="23"/>
      <c r="D4833" s="23"/>
    </row>
    <row r="4834" spans="2:4" x14ac:dyDescent="0.25">
      <c r="B4834" s="23"/>
      <c r="C4834" s="23"/>
      <c r="D4834" s="23"/>
    </row>
    <row r="4835" spans="2:4" x14ac:dyDescent="0.25">
      <c r="B4835" s="23"/>
      <c r="C4835" s="23"/>
      <c r="D4835" s="23"/>
    </row>
    <row r="4836" spans="2:4" x14ac:dyDescent="0.25">
      <c r="B4836" s="23"/>
      <c r="C4836" s="23"/>
      <c r="D4836" s="23"/>
    </row>
    <row r="4837" spans="2:4" x14ac:dyDescent="0.25">
      <c r="B4837" s="23"/>
      <c r="C4837" s="23"/>
      <c r="D4837" s="23"/>
    </row>
    <row r="4838" spans="2:4" x14ac:dyDescent="0.25">
      <c r="B4838" s="23"/>
      <c r="C4838" s="23"/>
      <c r="D4838" s="23"/>
    </row>
    <row r="4839" spans="2:4" x14ac:dyDescent="0.25">
      <c r="B4839" s="23"/>
      <c r="C4839" s="23"/>
      <c r="D4839" s="23"/>
    </row>
    <row r="4840" spans="2:4" x14ac:dyDescent="0.25">
      <c r="B4840" s="23"/>
      <c r="C4840" s="23"/>
      <c r="D4840" s="23"/>
    </row>
    <row r="4841" spans="2:4" x14ac:dyDescent="0.25">
      <c r="B4841" s="23"/>
      <c r="C4841" s="23"/>
      <c r="D4841" s="23"/>
    </row>
    <row r="4842" spans="2:4" x14ac:dyDescent="0.25">
      <c r="B4842" s="23"/>
      <c r="C4842" s="23"/>
      <c r="D4842" s="23"/>
    </row>
    <row r="4843" spans="2:4" x14ac:dyDescent="0.25">
      <c r="B4843" s="23"/>
      <c r="C4843" s="23"/>
      <c r="D4843" s="23"/>
    </row>
    <row r="4844" spans="2:4" x14ac:dyDescent="0.25">
      <c r="B4844" s="23"/>
      <c r="C4844" s="23"/>
      <c r="D4844" s="23"/>
    </row>
    <row r="4845" spans="2:4" x14ac:dyDescent="0.25">
      <c r="B4845" s="23"/>
      <c r="C4845" s="23"/>
      <c r="D4845" s="23"/>
    </row>
    <row r="4846" spans="2:4" x14ac:dyDescent="0.25">
      <c r="B4846" s="23"/>
      <c r="C4846" s="23"/>
      <c r="D4846" s="23"/>
    </row>
    <row r="4847" spans="2:4" x14ac:dyDescent="0.25">
      <c r="B4847" s="23"/>
      <c r="C4847" s="23"/>
      <c r="D4847" s="23"/>
    </row>
    <row r="4848" spans="2:4" x14ac:dyDescent="0.25">
      <c r="B4848" s="23"/>
      <c r="C4848" s="23"/>
      <c r="D4848" s="23"/>
    </row>
    <row r="4849" spans="2:4" x14ac:dyDescent="0.25">
      <c r="B4849" s="23"/>
      <c r="C4849" s="23"/>
      <c r="D4849" s="23"/>
    </row>
    <row r="4850" spans="2:4" x14ac:dyDescent="0.25">
      <c r="B4850" s="23"/>
      <c r="C4850" s="23"/>
      <c r="D4850" s="23"/>
    </row>
    <row r="4851" spans="2:4" x14ac:dyDescent="0.25">
      <c r="B4851" s="23"/>
      <c r="C4851" s="23"/>
      <c r="D4851" s="23"/>
    </row>
    <row r="4852" spans="2:4" x14ac:dyDescent="0.25">
      <c r="B4852" s="23"/>
      <c r="C4852" s="23"/>
      <c r="D4852" s="23"/>
    </row>
    <row r="4853" spans="2:4" x14ac:dyDescent="0.25">
      <c r="B4853" s="23"/>
      <c r="C4853" s="23"/>
      <c r="D4853" s="23"/>
    </row>
    <row r="4854" spans="2:4" x14ac:dyDescent="0.25">
      <c r="B4854" s="23"/>
      <c r="C4854" s="23"/>
      <c r="D4854" s="23"/>
    </row>
    <row r="4855" spans="2:4" x14ac:dyDescent="0.25">
      <c r="B4855" s="23"/>
      <c r="C4855" s="23"/>
      <c r="D4855" s="23"/>
    </row>
    <row r="4856" spans="2:4" x14ac:dyDescent="0.25">
      <c r="B4856" s="23"/>
      <c r="C4856" s="23"/>
      <c r="D4856" s="23"/>
    </row>
    <row r="4857" spans="2:4" x14ac:dyDescent="0.25">
      <c r="B4857" s="23"/>
      <c r="C4857" s="23"/>
      <c r="D4857" s="23"/>
    </row>
    <row r="4858" spans="2:4" x14ac:dyDescent="0.25">
      <c r="B4858" s="23"/>
      <c r="C4858" s="23"/>
      <c r="D4858" s="23"/>
    </row>
    <row r="4859" spans="2:4" x14ac:dyDescent="0.25">
      <c r="B4859" s="23"/>
      <c r="C4859" s="23"/>
      <c r="D4859" s="23"/>
    </row>
    <row r="4860" spans="2:4" x14ac:dyDescent="0.25">
      <c r="B4860" s="23"/>
      <c r="C4860" s="23"/>
      <c r="D4860" s="23"/>
    </row>
    <row r="4861" spans="2:4" x14ac:dyDescent="0.25">
      <c r="B4861" s="23"/>
      <c r="C4861" s="23"/>
      <c r="D4861" s="23"/>
    </row>
    <row r="4862" spans="2:4" x14ac:dyDescent="0.25">
      <c r="B4862" s="23"/>
      <c r="C4862" s="23"/>
      <c r="D4862" s="23"/>
    </row>
    <row r="4863" spans="2:4" x14ac:dyDescent="0.25">
      <c r="B4863" s="23"/>
      <c r="C4863" s="23"/>
      <c r="D4863" s="23"/>
    </row>
    <row r="4864" spans="2:4" x14ac:dyDescent="0.25">
      <c r="B4864" s="23"/>
      <c r="C4864" s="23"/>
      <c r="D4864" s="23"/>
    </row>
    <row r="4865" spans="2:4" x14ac:dyDescent="0.25">
      <c r="B4865" s="23"/>
      <c r="C4865" s="23"/>
      <c r="D4865" s="23"/>
    </row>
    <row r="4866" spans="2:4" x14ac:dyDescent="0.25">
      <c r="B4866" s="23"/>
      <c r="C4866" s="23"/>
      <c r="D4866" s="23"/>
    </row>
    <row r="4867" spans="2:4" x14ac:dyDescent="0.25">
      <c r="B4867" s="23"/>
      <c r="C4867" s="23"/>
      <c r="D4867" s="23"/>
    </row>
    <row r="4868" spans="2:4" x14ac:dyDescent="0.25">
      <c r="B4868" s="23"/>
      <c r="C4868" s="23"/>
      <c r="D4868" s="23"/>
    </row>
    <row r="4869" spans="2:4" x14ac:dyDescent="0.25">
      <c r="B4869" s="23"/>
      <c r="C4869" s="23"/>
      <c r="D4869" s="23"/>
    </row>
    <row r="4870" spans="2:4" x14ac:dyDescent="0.25">
      <c r="B4870" s="23"/>
      <c r="C4870" s="23"/>
      <c r="D4870" s="23"/>
    </row>
    <row r="4871" spans="2:4" x14ac:dyDescent="0.25">
      <c r="B4871" s="23"/>
      <c r="C4871" s="23"/>
      <c r="D4871" s="23"/>
    </row>
    <row r="4872" spans="2:4" x14ac:dyDescent="0.25">
      <c r="B4872" s="23"/>
      <c r="C4872" s="23"/>
      <c r="D4872" s="23"/>
    </row>
    <row r="4873" spans="2:4" x14ac:dyDescent="0.25">
      <c r="B4873" s="23"/>
      <c r="C4873" s="23"/>
      <c r="D4873" s="23"/>
    </row>
    <row r="4874" spans="2:4" x14ac:dyDescent="0.25">
      <c r="B4874" s="23"/>
      <c r="C4874" s="23"/>
      <c r="D4874" s="23"/>
    </row>
    <row r="4875" spans="2:4" x14ac:dyDescent="0.25">
      <c r="B4875" s="23"/>
      <c r="C4875" s="23"/>
      <c r="D4875" s="23"/>
    </row>
    <row r="4876" spans="2:4" x14ac:dyDescent="0.25">
      <c r="B4876" s="23"/>
      <c r="C4876" s="23"/>
      <c r="D4876" s="23"/>
    </row>
    <row r="4877" spans="2:4" x14ac:dyDescent="0.25">
      <c r="B4877" s="23"/>
      <c r="C4877" s="23"/>
      <c r="D4877" s="23"/>
    </row>
    <row r="4878" spans="2:4" x14ac:dyDescent="0.25">
      <c r="B4878" s="23"/>
      <c r="C4878" s="23"/>
      <c r="D4878" s="23"/>
    </row>
    <row r="4879" spans="2:4" x14ac:dyDescent="0.25">
      <c r="B4879" s="23"/>
      <c r="C4879" s="23"/>
      <c r="D4879" s="23"/>
    </row>
    <row r="4880" spans="2:4" x14ac:dyDescent="0.25">
      <c r="B4880" s="23"/>
      <c r="C4880" s="23"/>
      <c r="D4880" s="23"/>
    </row>
    <row r="4881" spans="2:4" x14ac:dyDescent="0.25">
      <c r="B4881" s="23"/>
      <c r="C4881" s="23"/>
      <c r="D4881" s="23"/>
    </row>
    <row r="4882" spans="2:4" x14ac:dyDescent="0.25">
      <c r="B4882" s="23"/>
      <c r="C4882" s="23"/>
      <c r="D4882" s="23"/>
    </row>
    <row r="4883" spans="2:4" x14ac:dyDescent="0.25">
      <c r="B4883" s="23"/>
      <c r="C4883" s="23"/>
      <c r="D4883" s="23"/>
    </row>
    <row r="4884" spans="2:4" x14ac:dyDescent="0.25">
      <c r="B4884" s="23"/>
      <c r="C4884" s="23"/>
      <c r="D4884" s="23"/>
    </row>
    <row r="4885" spans="2:4" x14ac:dyDescent="0.25">
      <c r="B4885" s="23"/>
      <c r="C4885" s="23"/>
      <c r="D4885" s="23"/>
    </row>
    <row r="4886" spans="2:4" x14ac:dyDescent="0.25">
      <c r="B4886" s="23"/>
      <c r="C4886" s="23"/>
      <c r="D4886" s="23"/>
    </row>
    <row r="4887" spans="2:4" x14ac:dyDescent="0.25">
      <c r="B4887" s="23"/>
      <c r="C4887" s="23"/>
      <c r="D4887" s="23"/>
    </row>
    <row r="4888" spans="2:4" x14ac:dyDescent="0.25">
      <c r="B4888" s="23"/>
      <c r="C4888" s="23"/>
      <c r="D4888" s="23"/>
    </row>
    <row r="4889" spans="2:4" x14ac:dyDescent="0.25">
      <c r="B4889" s="23"/>
      <c r="C4889" s="23"/>
      <c r="D4889" s="23"/>
    </row>
    <row r="4890" spans="2:4" x14ac:dyDescent="0.25">
      <c r="B4890" s="23"/>
      <c r="C4890" s="23"/>
      <c r="D4890" s="23"/>
    </row>
    <row r="4891" spans="2:4" x14ac:dyDescent="0.25">
      <c r="B4891" s="23"/>
      <c r="C4891" s="23"/>
      <c r="D4891" s="23"/>
    </row>
    <row r="4892" spans="2:4" x14ac:dyDescent="0.25">
      <c r="B4892" s="23"/>
      <c r="C4892" s="23"/>
      <c r="D4892" s="23"/>
    </row>
    <row r="4893" spans="2:4" x14ac:dyDescent="0.25">
      <c r="B4893" s="23"/>
      <c r="C4893" s="23"/>
      <c r="D4893" s="23"/>
    </row>
    <row r="4894" spans="2:4" x14ac:dyDescent="0.25">
      <c r="B4894" s="23"/>
      <c r="C4894" s="23"/>
      <c r="D4894" s="23"/>
    </row>
    <row r="4895" spans="2:4" x14ac:dyDescent="0.25">
      <c r="B4895" s="23"/>
      <c r="C4895" s="23"/>
      <c r="D4895" s="23"/>
    </row>
    <row r="4896" spans="2:4" x14ac:dyDescent="0.25">
      <c r="B4896" s="23"/>
      <c r="C4896" s="23"/>
      <c r="D4896" s="23"/>
    </row>
    <row r="4897" spans="2:4" x14ac:dyDescent="0.25">
      <c r="B4897" s="23"/>
      <c r="C4897" s="23"/>
      <c r="D4897" s="23"/>
    </row>
    <row r="4898" spans="2:4" x14ac:dyDescent="0.25">
      <c r="B4898" s="23"/>
      <c r="C4898" s="23"/>
      <c r="D4898" s="23"/>
    </row>
    <row r="4899" spans="2:4" x14ac:dyDescent="0.25">
      <c r="B4899" s="23"/>
      <c r="C4899" s="23"/>
      <c r="D4899" s="23"/>
    </row>
    <row r="4900" spans="2:4" x14ac:dyDescent="0.25">
      <c r="B4900" s="23"/>
      <c r="C4900" s="23"/>
      <c r="D4900" s="23"/>
    </row>
    <row r="4901" spans="2:4" x14ac:dyDescent="0.25">
      <c r="B4901" s="23"/>
      <c r="C4901" s="23"/>
      <c r="D4901" s="23"/>
    </row>
    <row r="4902" spans="2:4" x14ac:dyDescent="0.25">
      <c r="B4902" s="23"/>
      <c r="C4902" s="23"/>
      <c r="D4902" s="23"/>
    </row>
    <row r="4903" spans="2:4" x14ac:dyDescent="0.25">
      <c r="B4903" s="23"/>
      <c r="C4903" s="23"/>
      <c r="D4903" s="23"/>
    </row>
    <row r="4904" spans="2:4" x14ac:dyDescent="0.25">
      <c r="B4904" s="23"/>
      <c r="C4904" s="23"/>
      <c r="D4904" s="23"/>
    </row>
    <row r="4905" spans="2:4" x14ac:dyDescent="0.25">
      <c r="B4905" s="23"/>
      <c r="C4905" s="23"/>
      <c r="D4905" s="23"/>
    </row>
    <row r="4906" spans="2:4" x14ac:dyDescent="0.25">
      <c r="B4906" s="23"/>
      <c r="C4906" s="23"/>
      <c r="D4906" s="23"/>
    </row>
    <row r="4907" spans="2:4" x14ac:dyDescent="0.25">
      <c r="B4907" s="23"/>
      <c r="C4907" s="23"/>
      <c r="D4907" s="23"/>
    </row>
    <row r="4908" spans="2:4" x14ac:dyDescent="0.25">
      <c r="B4908" s="23"/>
      <c r="C4908" s="23"/>
      <c r="D4908" s="23"/>
    </row>
    <row r="4909" spans="2:4" x14ac:dyDescent="0.25">
      <c r="B4909" s="23"/>
      <c r="C4909" s="23"/>
      <c r="D4909" s="23"/>
    </row>
    <row r="4910" spans="2:4" x14ac:dyDescent="0.25">
      <c r="B4910" s="23"/>
      <c r="C4910" s="23"/>
      <c r="D4910" s="23"/>
    </row>
    <row r="4911" spans="2:4" x14ac:dyDescent="0.25">
      <c r="B4911" s="23"/>
      <c r="C4911" s="23"/>
      <c r="D4911" s="23"/>
    </row>
    <row r="4912" spans="2:4" x14ac:dyDescent="0.25">
      <c r="B4912" s="23"/>
      <c r="C4912" s="23"/>
      <c r="D4912" s="23"/>
    </row>
    <row r="4913" spans="2:4" x14ac:dyDescent="0.25">
      <c r="B4913" s="23"/>
      <c r="C4913" s="23"/>
      <c r="D4913" s="23"/>
    </row>
    <row r="4914" spans="2:4" x14ac:dyDescent="0.25">
      <c r="B4914" s="23"/>
      <c r="C4914" s="23"/>
      <c r="D4914" s="23"/>
    </row>
    <row r="4915" spans="2:4" x14ac:dyDescent="0.25">
      <c r="B4915" s="23"/>
      <c r="C4915" s="23"/>
      <c r="D4915" s="23"/>
    </row>
    <row r="4916" spans="2:4" x14ac:dyDescent="0.25">
      <c r="B4916" s="23"/>
      <c r="C4916" s="23"/>
      <c r="D4916" s="23"/>
    </row>
    <row r="4917" spans="2:4" x14ac:dyDescent="0.25">
      <c r="B4917" s="23"/>
      <c r="C4917" s="23"/>
      <c r="D4917" s="23"/>
    </row>
    <row r="4918" spans="2:4" x14ac:dyDescent="0.25">
      <c r="B4918" s="23"/>
      <c r="C4918" s="23"/>
      <c r="D4918" s="23"/>
    </row>
    <row r="4919" spans="2:4" x14ac:dyDescent="0.25">
      <c r="B4919" s="23"/>
      <c r="C4919" s="23"/>
      <c r="D4919" s="23"/>
    </row>
    <row r="4920" spans="2:4" x14ac:dyDescent="0.25">
      <c r="B4920" s="23"/>
      <c r="C4920" s="23"/>
      <c r="D4920" s="23"/>
    </row>
    <row r="4921" spans="2:4" x14ac:dyDescent="0.25">
      <c r="B4921" s="23"/>
      <c r="C4921" s="23"/>
      <c r="D4921" s="23"/>
    </row>
    <row r="4922" spans="2:4" x14ac:dyDescent="0.25">
      <c r="B4922" s="23"/>
      <c r="C4922" s="23"/>
      <c r="D4922" s="23"/>
    </row>
    <row r="4923" spans="2:4" x14ac:dyDescent="0.25">
      <c r="B4923" s="23"/>
      <c r="C4923" s="23"/>
      <c r="D4923" s="23"/>
    </row>
    <row r="4924" spans="2:4" x14ac:dyDescent="0.25">
      <c r="B4924" s="23"/>
      <c r="C4924" s="23"/>
      <c r="D4924" s="23"/>
    </row>
    <row r="4925" spans="2:4" x14ac:dyDescent="0.25">
      <c r="B4925" s="23"/>
      <c r="C4925" s="23"/>
      <c r="D4925" s="23"/>
    </row>
    <row r="4926" spans="2:4" x14ac:dyDescent="0.25">
      <c r="B4926" s="23"/>
      <c r="C4926" s="23"/>
      <c r="D4926" s="23"/>
    </row>
    <row r="4927" spans="2:4" x14ac:dyDescent="0.25">
      <c r="B4927" s="23"/>
      <c r="C4927" s="23"/>
      <c r="D4927" s="23"/>
    </row>
    <row r="4928" spans="2:4" x14ac:dyDescent="0.25">
      <c r="B4928" s="23"/>
      <c r="C4928" s="23"/>
      <c r="D4928" s="23"/>
    </row>
    <row r="4929" spans="2:4" x14ac:dyDescent="0.25">
      <c r="B4929" s="23"/>
      <c r="C4929" s="23"/>
      <c r="D4929" s="23"/>
    </row>
    <row r="4930" spans="2:4" x14ac:dyDescent="0.25">
      <c r="B4930" s="23"/>
      <c r="C4930" s="23"/>
      <c r="D4930" s="23"/>
    </row>
    <row r="4931" spans="2:4" x14ac:dyDescent="0.25">
      <c r="B4931" s="23"/>
      <c r="C4931" s="23"/>
      <c r="D4931" s="23"/>
    </row>
    <row r="4932" spans="2:4" x14ac:dyDescent="0.25">
      <c r="B4932" s="23"/>
      <c r="C4932" s="23"/>
      <c r="D4932" s="23"/>
    </row>
    <row r="4933" spans="2:4" x14ac:dyDescent="0.25">
      <c r="B4933" s="23"/>
      <c r="C4933" s="23"/>
      <c r="D4933" s="23"/>
    </row>
    <row r="4934" spans="2:4" x14ac:dyDescent="0.25">
      <c r="B4934" s="23"/>
      <c r="C4934" s="23"/>
      <c r="D4934" s="23"/>
    </row>
    <row r="4935" spans="2:4" x14ac:dyDescent="0.25">
      <c r="B4935" s="23"/>
      <c r="C4935" s="23"/>
      <c r="D4935" s="23"/>
    </row>
    <row r="4936" spans="2:4" x14ac:dyDescent="0.25">
      <c r="B4936" s="23"/>
      <c r="C4936" s="23"/>
      <c r="D4936" s="23"/>
    </row>
    <row r="4937" spans="2:4" x14ac:dyDescent="0.25">
      <c r="B4937" s="23"/>
      <c r="C4937" s="23"/>
      <c r="D4937" s="23"/>
    </row>
    <row r="4938" spans="2:4" x14ac:dyDescent="0.25">
      <c r="B4938" s="23"/>
      <c r="C4938" s="23"/>
      <c r="D4938" s="23"/>
    </row>
    <row r="4939" spans="2:4" x14ac:dyDescent="0.25">
      <c r="B4939" s="23"/>
      <c r="C4939" s="23"/>
      <c r="D4939" s="23"/>
    </row>
    <row r="4940" spans="2:4" x14ac:dyDescent="0.25">
      <c r="B4940" s="23"/>
      <c r="C4940" s="23"/>
      <c r="D4940" s="23"/>
    </row>
    <row r="4941" spans="2:4" x14ac:dyDescent="0.25">
      <c r="B4941" s="23"/>
      <c r="C4941" s="23"/>
      <c r="D4941" s="23"/>
    </row>
    <row r="4942" spans="2:4" x14ac:dyDescent="0.25">
      <c r="B4942" s="23"/>
      <c r="C4942" s="23"/>
      <c r="D4942" s="23"/>
    </row>
    <row r="4943" spans="2:4" x14ac:dyDescent="0.25">
      <c r="B4943" s="23"/>
      <c r="C4943" s="23"/>
      <c r="D4943" s="23"/>
    </row>
    <row r="4944" spans="2:4" x14ac:dyDescent="0.25">
      <c r="B4944" s="23"/>
      <c r="C4944" s="23"/>
      <c r="D4944" s="23"/>
    </row>
    <row r="4945" spans="2:4" x14ac:dyDescent="0.25">
      <c r="B4945" s="23"/>
      <c r="C4945" s="23"/>
      <c r="D4945" s="23"/>
    </row>
    <row r="4946" spans="2:4" x14ac:dyDescent="0.25">
      <c r="B4946" s="23"/>
      <c r="C4946" s="23"/>
      <c r="D4946" s="23"/>
    </row>
    <row r="4947" spans="2:4" x14ac:dyDescent="0.25">
      <c r="B4947" s="23"/>
      <c r="C4947" s="23"/>
      <c r="D4947" s="23"/>
    </row>
    <row r="4948" spans="2:4" x14ac:dyDescent="0.25">
      <c r="B4948" s="23"/>
      <c r="C4948" s="23"/>
      <c r="D4948" s="23"/>
    </row>
    <row r="4949" spans="2:4" x14ac:dyDescent="0.25">
      <c r="B4949" s="23"/>
      <c r="C4949" s="23"/>
      <c r="D4949" s="23"/>
    </row>
    <row r="4950" spans="2:4" x14ac:dyDescent="0.25">
      <c r="B4950" s="23"/>
      <c r="C4950" s="23"/>
      <c r="D4950" s="23"/>
    </row>
    <row r="4951" spans="2:4" x14ac:dyDescent="0.25">
      <c r="B4951" s="23"/>
      <c r="C4951" s="23"/>
      <c r="D4951" s="23"/>
    </row>
    <row r="4952" spans="2:4" x14ac:dyDescent="0.25">
      <c r="B4952" s="23"/>
      <c r="C4952" s="23"/>
      <c r="D4952" s="23"/>
    </row>
    <row r="4953" spans="2:4" x14ac:dyDescent="0.25">
      <c r="B4953" s="23"/>
      <c r="C4953" s="23"/>
      <c r="D4953" s="23"/>
    </row>
    <row r="4954" spans="2:4" x14ac:dyDescent="0.25">
      <c r="B4954" s="23"/>
      <c r="C4954" s="23"/>
      <c r="D4954" s="23"/>
    </row>
    <row r="4955" spans="2:4" x14ac:dyDescent="0.25">
      <c r="B4955" s="23"/>
      <c r="C4955" s="23"/>
      <c r="D4955" s="23"/>
    </row>
    <row r="4956" spans="2:4" x14ac:dyDescent="0.25">
      <c r="B4956" s="23"/>
      <c r="C4956" s="23"/>
      <c r="D4956" s="23"/>
    </row>
    <row r="4957" spans="2:4" x14ac:dyDescent="0.25">
      <c r="B4957" s="23"/>
      <c r="C4957" s="23"/>
      <c r="D4957" s="23"/>
    </row>
    <row r="4958" spans="2:4" x14ac:dyDescent="0.25">
      <c r="B4958" s="23"/>
      <c r="C4958" s="23"/>
      <c r="D4958" s="23"/>
    </row>
    <row r="4959" spans="2:4" x14ac:dyDescent="0.25">
      <c r="B4959" s="23"/>
      <c r="C4959" s="23"/>
      <c r="D4959" s="23"/>
    </row>
    <row r="4960" spans="2:4" x14ac:dyDescent="0.25">
      <c r="B4960" s="23"/>
      <c r="C4960" s="23"/>
      <c r="D4960" s="23"/>
    </row>
    <row r="4961" spans="2:4" x14ac:dyDescent="0.25">
      <c r="B4961" s="23"/>
      <c r="C4961" s="23"/>
      <c r="D4961" s="23"/>
    </row>
    <row r="4962" spans="2:4" x14ac:dyDescent="0.25">
      <c r="B4962" s="23"/>
      <c r="C4962" s="23"/>
      <c r="D4962" s="23"/>
    </row>
    <row r="4963" spans="2:4" x14ac:dyDescent="0.25">
      <c r="B4963" s="23"/>
      <c r="C4963" s="23"/>
      <c r="D4963" s="23"/>
    </row>
    <row r="4964" spans="2:4" x14ac:dyDescent="0.25">
      <c r="B4964" s="23"/>
      <c r="C4964" s="23"/>
      <c r="D4964" s="23"/>
    </row>
    <row r="4965" spans="2:4" x14ac:dyDescent="0.25">
      <c r="B4965" s="23"/>
      <c r="C4965" s="23"/>
      <c r="D4965" s="23"/>
    </row>
    <row r="4966" spans="2:4" x14ac:dyDescent="0.25">
      <c r="B4966" s="23"/>
      <c r="C4966" s="23"/>
      <c r="D4966" s="23"/>
    </row>
    <row r="4967" spans="2:4" x14ac:dyDescent="0.25">
      <c r="B4967" s="23"/>
      <c r="C4967" s="23"/>
      <c r="D4967" s="23"/>
    </row>
    <row r="4968" spans="2:4" x14ac:dyDescent="0.25">
      <c r="B4968" s="23"/>
      <c r="C4968" s="23"/>
      <c r="D4968" s="23"/>
    </row>
    <row r="4969" spans="2:4" x14ac:dyDescent="0.25">
      <c r="B4969" s="23"/>
      <c r="C4969" s="23"/>
      <c r="D4969" s="23"/>
    </row>
    <row r="4970" spans="2:4" x14ac:dyDescent="0.25">
      <c r="B4970" s="23"/>
      <c r="C4970" s="23"/>
      <c r="D4970" s="23"/>
    </row>
    <row r="4971" spans="2:4" x14ac:dyDescent="0.25">
      <c r="B4971" s="23"/>
      <c r="C4971" s="23"/>
      <c r="D4971" s="23"/>
    </row>
    <row r="4972" spans="2:4" x14ac:dyDescent="0.25">
      <c r="B4972" s="23"/>
      <c r="C4972" s="23"/>
      <c r="D4972" s="23"/>
    </row>
    <row r="4973" spans="2:4" x14ac:dyDescent="0.25">
      <c r="B4973" s="23"/>
      <c r="C4973" s="23"/>
      <c r="D4973" s="23"/>
    </row>
    <row r="4974" spans="2:4" x14ac:dyDescent="0.25">
      <c r="B4974" s="23"/>
      <c r="C4974" s="23"/>
      <c r="D4974" s="23"/>
    </row>
    <row r="4975" spans="2:4" x14ac:dyDescent="0.25">
      <c r="B4975" s="23"/>
      <c r="C4975" s="23"/>
      <c r="D4975" s="23"/>
    </row>
    <row r="4976" spans="2:4" x14ac:dyDescent="0.25">
      <c r="B4976" s="23"/>
      <c r="C4976" s="23"/>
      <c r="D4976" s="23"/>
    </row>
    <row r="4977" spans="2:4" x14ac:dyDescent="0.25">
      <c r="B4977" s="23"/>
      <c r="C4977" s="23"/>
      <c r="D4977" s="23"/>
    </row>
    <row r="4978" spans="2:4" x14ac:dyDescent="0.25">
      <c r="B4978" s="23"/>
      <c r="C4978" s="23"/>
      <c r="D4978" s="23"/>
    </row>
    <row r="4979" spans="2:4" x14ac:dyDescent="0.25">
      <c r="B4979" s="23"/>
      <c r="C4979" s="23"/>
      <c r="D4979" s="23"/>
    </row>
    <row r="4980" spans="2:4" x14ac:dyDescent="0.25">
      <c r="B4980" s="23"/>
      <c r="C4980" s="23"/>
      <c r="D4980" s="23"/>
    </row>
    <row r="4981" spans="2:4" x14ac:dyDescent="0.25">
      <c r="B4981" s="23"/>
      <c r="C4981" s="23"/>
      <c r="D4981" s="23"/>
    </row>
    <row r="4982" spans="2:4" x14ac:dyDescent="0.25">
      <c r="B4982" s="23"/>
      <c r="C4982" s="23"/>
      <c r="D4982" s="23"/>
    </row>
    <row r="4983" spans="2:4" x14ac:dyDescent="0.25">
      <c r="B4983" s="23"/>
      <c r="C4983" s="23"/>
      <c r="D4983" s="23"/>
    </row>
    <row r="4984" spans="2:4" x14ac:dyDescent="0.25">
      <c r="B4984" s="23"/>
      <c r="C4984" s="23"/>
      <c r="D4984" s="23"/>
    </row>
    <row r="4985" spans="2:4" x14ac:dyDescent="0.25">
      <c r="B4985" s="23"/>
      <c r="C4985" s="23"/>
      <c r="D4985" s="23"/>
    </row>
    <row r="4986" spans="2:4" x14ac:dyDescent="0.25">
      <c r="B4986" s="23"/>
      <c r="C4986" s="23"/>
      <c r="D4986" s="23"/>
    </row>
    <row r="4987" spans="2:4" x14ac:dyDescent="0.25">
      <c r="B4987" s="23"/>
      <c r="C4987" s="23"/>
      <c r="D4987" s="23"/>
    </row>
    <row r="4988" spans="2:4" x14ac:dyDescent="0.25">
      <c r="B4988" s="23"/>
      <c r="C4988" s="23"/>
      <c r="D4988" s="23"/>
    </row>
    <row r="4989" spans="2:4" x14ac:dyDescent="0.25">
      <c r="B4989" s="23"/>
      <c r="C4989" s="23"/>
      <c r="D4989" s="23"/>
    </row>
    <row r="4990" spans="2:4" x14ac:dyDescent="0.25">
      <c r="B4990" s="23"/>
      <c r="C4990" s="23"/>
      <c r="D4990" s="23"/>
    </row>
    <row r="4991" spans="2:4" x14ac:dyDescent="0.25">
      <c r="B4991" s="23"/>
      <c r="C4991" s="23"/>
      <c r="D4991" s="23"/>
    </row>
    <row r="4992" spans="2:4" x14ac:dyDescent="0.25">
      <c r="B4992" s="23"/>
      <c r="C4992" s="23"/>
      <c r="D4992" s="23"/>
    </row>
    <row r="4993" spans="2:4" x14ac:dyDescent="0.25">
      <c r="B4993" s="23"/>
      <c r="C4993" s="23"/>
      <c r="D4993" s="23"/>
    </row>
    <row r="4994" spans="2:4" x14ac:dyDescent="0.25">
      <c r="B4994" s="23"/>
      <c r="C4994" s="23"/>
      <c r="D4994" s="23"/>
    </row>
    <row r="4995" spans="2:4" x14ac:dyDescent="0.25">
      <c r="B4995" s="23"/>
      <c r="C4995" s="23"/>
      <c r="D4995" s="23"/>
    </row>
    <row r="4996" spans="2:4" x14ac:dyDescent="0.25">
      <c r="B4996" s="23"/>
      <c r="C4996" s="23"/>
      <c r="D4996" s="23"/>
    </row>
    <row r="4997" spans="2:4" x14ac:dyDescent="0.25">
      <c r="B4997" s="23"/>
      <c r="C4997" s="23"/>
      <c r="D4997" s="23"/>
    </row>
    <row r="4998" spans="2:4" x14ac:dyDescent="0.25">
      <c r="B4998" s="23"/>
      <c r="C4998" s="23"/>
      <c r="D4998" s="23"/>
    </row>
    <row r="4999" spans="2:4" x14ac:dyDescent="0.25">
      <c r="B4999" s="23"/>
      <c r="C4999" s="23"/>
      <c r="D4999" s="23"/>
    </row>
    <row r="5000" spans="2:4" x14ac:dyDescent="0.25">
      <c r="B5000" s="23"/>
      <c r="C5000" s="23"/>
      <c r="D5000" s="23"/>
    </row>
    <row r="5001" spans="2:4" x14ac:dyDescent="0.25">
      <c r="B5001" s="23"/>
      <c r="C5001" s="23"/>
      <c r="D5001" s="23"/>
    </row>
    <row r="5002" spans="2:4" x14ac:dyDescent="0.25">
      <c r="B5002" s="23"/>
      <c r="C5002" s="23"/>
      <c r="D5002" s="23"/>
    </row>
    <row r="5003" spans="2:4" x14ac:dyDescent="0.25">
      <c r="B5003" s="23"/>
      <c r="C5003" s="23"/>
      <c r="D5003" s="23"/>
    </row>
    <row r="5004" spans="2:4" x14ac:dyDescent="0.25">
      <c r="B5004" s="23"/>
      <c r="C5004" s="23"/>
      <c r="D5004" s="23"/>
    </row>
    <row r="5005" spans="2:4" x14ac:dyDescent="0.25">
      <c r="B5005" s="23"/>
      <c r="C5005" s="23"/>
      <c r="D5005" s="23"/>
    </row>
    <row r="5006" spans="2:4" x14ac:dyDescent="0.25">
      <c r="B5006" s="23"/>
      <c r="C5006" s="23"/>
      <c r="D5006" s="23"/>
    </row>
    <row r="5007" spans="2:4" x14ac:dyDescent="0.25">
      <c r="B5007" s="23"/>
      <c r="C5007" s="23"/>
      <c r="D5007" s="23"/>
    </row>
    <row r="5008" spans="2:4" x14ac:dyDescent="0.25">
      <c r="B5008" s="23"/>
      <c r="C5008" s="23"/>
      <c r="D5008" s="23"/>
    </row>
    <row r="5009" spans="2:4" x14ac:dyDescent="0.25">
      <c r="B5009" s="23"/>
      <c r="C5009" s="23"/>
      <c r="D5009" s="23"/>
    </row>
    <row r="5010" spans="2:4" x14ac:dyDescent="0.25">
      <c r="B5010" s="23"/>
      <c r="C5010" s="23"/>
      <c r="D5010" s="23"/>
    </row>
    <row r="5011" spans="2:4" x14ac:dyDescent="0.25">
      <c r="B5011" s="23"/>
      <c r="C5011" s="23"/>
      <c r="D5011" s="23"/>
    </row>
    <row r="5012" spans="2:4" x14ac:dyDescent="0.25">
      <c r="B5012" s="23"/>
      <c r="C5012" s="23"/>
      <c r="D5012" s="23"/>
    </row>
    <row r="5013" spans="2:4" x14ac:dyDescent="0.25">
      <c r="B5013" s="23"/>
      <c r="C5013" s="23"/>
      <c r="D5013" s="23"/>
    </row>
    <row r="5014" spans="2:4" x14ac:dyDescent="0.25">
      <c r="B5014" s="23"/>
      <c r="C5014" s="23"/>
      <c r="D5014" s="23"/>
    </row>
    <row r="5015" spans="2:4" x14ac:dyDescent="0.25">
      <c r="B5015" s="23"/>
      <c r="C5015" s="23"/>
      <c r="D5015" s="23"/>
    </row>
    <row r="5016" spans="2:4" x14ac:dyDescent="0.25">
      <c r="B5016" s="23"/>
      <c r="C5016" s="23"/>
      <c r="D5016" s="23"/>
    </row>
    <row r="5017" spans="2:4" x14ac:dyDescent="0.25">
      <c r="B5017" s="23"/>
      <c r="C5017" s="23"/>
      <c r="D5017" s="23"/>
    </row>
    <row r="5018" spans="2:4" x14ac:dyDescent="0.25">
      <c r="B5018" s="23"/>
      <c r="C5018" s="23"/>
      <c r="D5018" s="23"/>
    </row>
    <row r="5019" spans="2:4" x14ac:dyDescent="0.25">
      <c r="B5019" s="23"/>
      <c r="C5019" s="23"/>
      <c r="D5019" s="23"/>
    </row>
    <row r="5020" spans="2:4" x14ac:dyDescent="0.25">
      <c r="B5020" s="23"/>
      <c r="C5020" s="23"/>
      <c r="D5020" s="23"/>
    </row>
    <row r="5021" spans="2:4" x14ac:dyDescent="0.25">
      <c r="B5021" s="23"/>
      <c r="C5021" s="23"/>
      <c r="D5021" s="23"/>
    </row>
    <row r="5022" spans="2:4" x14ac:dyDescent="0.25">
      <c r="B5022" s="23"/>
      <c r="C5022" s="23"/>
      <c r="D5022" s="23"/>
    </row>
    <row r="5023" spans="2:4" x14ac:dyDescent="0.25">
      <c r="B5023" s="23"/>
      <c r="C5023" s="23"/>
      <c r="D5023" s="23"/>
    </row>
    <row r="5024" spans="2:4" x14ac:dyDescent="0.25">
      <c r="B5024" s="23"/>
      <c r="C5024" s="23"/>
      <c r="D5024" s="23"/>
    </row>
    <row r="5025" spans="2:4" x14ac:dyDescent="0.25">
      <c r="B5025" s="23"/>
      <c r="C5025" s="23"/>
      <c r="D5025" s="23"/>
    </row>
    <row r="5026" spans="2:4" x14ac:dyDescent="0.25">
      <c r="B5026" s="23"/>
      <c r="C5026" s="23"/>
      <c r="D5026" s="23"/>
    </row>
    <row r="5027" spans="2:4" x14ac:dyDescent="0.25">
      <c r="B5027" s="23"/>
      <c r="C5027" s="23"/>
      <c r="D5027" s="23"/>
    </row>
    <row r="5028" spans="2:4" x14ac:dyDescent="0.25">
      <c r="B5028" s="23"/>
      <c r="C5028" s="23"/>
      <c r="D5028" s="23"/>
    </row>
    <row r="5029" spans="2:4" x14ac:dyDescent="0.25">
      <c r="B5029" s="23"/>
      <c r="C5029" s="23"/>
      <c r="D5029" s="23"/>
    </row>
    <row r="5030" spans="2:4" x14ac:dyDescent="0.25">
      <c r="B5030" s="23"/>
      <c r="C5030" s="23"/>
      <c r="D5030" s="23"/>
    </row>
    <row r="5031" spans="2:4" x14ac:dyDescent="0.25">
      <c r="B5031" s="23"/>
      <c r="C5031" s="23"/>
      <c r="D5031" s="23"/>
    </row>
    <row r="5032" spans="2:4" x14ac:dyDescent="0.25">
      <c r="B5032" s="23"/>
      <c r="C5032" s="23"/>
      <c r="D5032" s="23"/>
    </row>
    <row r="5033" spans="2:4" x14ac:dyDescent="0.25">
      <c r="B5033" s="23"/>
      <c r="C5033" s="23"/>
      <c r="D5033" s="23"/>
    </row>
    <row r="5034" spans="2:4" x14ac:dyDescent="0.25">
      <c r="B5034" s="23"/>
      <c r="C5034" s="23"/>
      <c r="D5034" s="23"/>
    </row>
    <row r="5035" spans="2:4" x14ac:dyDescent="0.25">
      <c r="B5035" s="23"/>
      <c r="C5035" s="23"/>
      <c r="D5035" s="23"/>
    </row>
    <row r="5036" spans="2:4" x14ac:dyDescent="0.25">
      <c r="B5036" s="23"/>
      <c r="C5036" s="23"/>
      <c r="D5036" s="23"/>
    </row>
    <row r="5037" spans="2:4" x14ac:dyDescent="0.25">
      <c r="B5037" s="23"/>
      <c r="C5037" s="23"/>
      <c r="D5037" s="23"/>
    </row>
    <row r="5038" spans="2:4" x14ac:dyDescent="0.25">
      <c r="B5038" s="23"/>
      <c r="C5038" s="23"/>
      <c r="D5038" s="23"/>
    </row>
    <row r="5039" spans="2:4" x14ac:dyDescent="0.25">
      <c r="B5039" s="23"/>
      <c r="C5039" s="23"/>
      <c r="D5039" s="23"/>
    </row>
    <row r="5040" spans="2:4" x14ac:dyDescent="0.25">
      <c r="B5040" s="23"/>
      <c r="C5040" s="23"/>
      <c r="D5040" s="23"/>
    </row>
    <row r="5041" spans="2:4" x14ac:dyDescent="0.25">
      <c r="B5041" s="23"/>
      <c r="C5041" s="23"/>
      <c r="D5041" s="23"/>
    </row>
    <row r="5042" spans="2:4" x14ac:dyDescent="0.25">
      <c r="B5042" s="23"/>
      <c r="C5042" s="23"/>
      <c r="D5042" s="23"/>
    </row>
    <row r="5043" spans="2:4" x14ac:dyDescent="0.25">
      <c r="B5043" s="23"/>
      <c r="C5043" s="23"/>
      <c r="D5043" s="23"/>
    </row>
    <row r="5044" spans="2:4" x14ac:dyDescent="0.25">
      <c r="B5044" s="23"/>
      <c r="C5044" s="23"/>
      <c r="D5044" s="23"/>
    </row>
    <row r="5045" spans="2:4" x14ac:dyDescent="0.25">
      <c r="B5045" s="23"/>
      <c r="C5045" s="23"/>
      <c r="D5045" s="23"/>
    </row>
    <row r="5046" spans="2:4" x14ac:dyDescent="0.25">
      <c r="B5046" s="23"/>
      <c r="C5046" s="23"/>
      <c r="D5046" s="23"/>
    </row>
    <row r="5047" spans="2:4" x14ac:dyDescent="0.25">
      <c r="B5047" s="23"/>
      <c r="C5047" s="23"/>
      <c r="D5047" s="23"/>
    </row>
    <row r="5048" spans="2:4" x14ac:dyDescent="0.25">
      <c r="B5048" s="23"/>
      <c r="C5048" s="23"/>
      <c r="D5048" s="23"/>
    </row>
    <row r="5049" spans="2:4" x14ac:dyDescent="0.25">
      <c r="B5049" s="23"/>
      <c r="C5049" s="23"/>
      <c r="D5049" s="23"/>
    </row>
    <row r="5050" spans="2:4" x14ac:dyDescent="0.25">
      <c r="B5050" s="23"/>
      <c r="C5050" s="23"/>
      <c r="D5050" s="23"/>
    </row>
    <row r="5051" spans="2:4" x14ac:dyDescent="0.25">
      <c r="B5051" s="23"/>
      <c r="C5051" s="23"/>
      <c r="D5051" s="23"/>
    </row>
    <row r="5052" spans="2:4" x14ac:dyDescent="0.25">
      <c r="B5052" s="23"/>
      <c r="C5052" s="23"/>
      <c r="D5052" s="23"/>
    </row>
    <row r="5053" spans="2:4" x14ac:dyDescent="0.25">
      <c r="B5053" s="23"/>
      <c r="C5053" s="23"/>
      <c r="D5053" s="23"/>
    </row>
    <row r="5054" spans="2:4" x14ac:dyDescent="0.25">
      <c r="B5054" s="23"/>
      <c r="C5054" s="23"/>
      <c r="D5054" s="23"/>
    </row>
    <row r="5055" spans="2:4" x14ac:dyDescent="0.25">
      <c r="B5055" s="23"/>
      <c r="C5055" s="23"/>
      <c r="D5055" s="23"/>
    </row>
    <row r="5056" spans="2:4" x14ac:dyDescent="0.25">
      <c r="B5056" s="23"/>
      <c r="C5056" s="23"/>
      <c r="D5056" s="23"/>
    </row>
    <row r="5057" spans="2:4" x14ac:dyDescent="0.25">
      <c r="B5057" s="23"/>
      <c r="C5057" s="23"/>
      <c r="D5057" s="23"/>
    </row>
    <row r="5058" spans="2:4" x14ac:dyDescent="0.25">
      <c r="B5058" s="23"/>
      <c r="C5058" s="23"/>
      <c r="D5058" s="23"/>
    </row>
    <row r="5059" spans="2:4" x14ac:dyDescent="0.25">
      <c r="B5059" s="23"/>
      <c r="C5059" s="23"/>
      <c r="D5059" s="23"/>
    </row>
    <row r="5060" spans="2:4" x14ac:dyDescent="0.25">
      <c r="B5060" s="23"/>
      <c r="C5060" s="23"/>
      <c r="D5060" s="23"/>
    </row>
    <row r="5061" spans="2:4" x14ac:dyDescent="0.25">
      <c r="B5061" s="23"/>
      <c r="C5061" s="23"/>
      <c r="D5061" s="23"/>
    </row>
    <row r="5062" spans="2:4" x14ac:dyDescent="0.25">
      <c r="B5062" s="23"/>
      <c r="C5062" s="23"/>
      <c r="D5062" s="23"/>
    </row>
    <row r="5063" spans="2:4" x14ac:dyDescent="0.25">
      <c r="B5063" s="23"/>
      <c r="C5063" s="23"/>
      <c r="D5063" s="23"/>
    </row>
    <row r="5064" spans="2:4" x14ac:dyDescent="0.25">
      <c r="B5064" s="23"/>
      <c r="C5064" s="23"/>
      <c r="D5064" s="23"/>
    </row>
    <row r="5065" spans="2:4" x14ac:dyDescent="0.25">
      <c r="B5065" s="23"/>
      <c r="C5065" s="23"/>
      <c r="D5065" s="23"/>
    </row>
    <row r="5066" spans="2:4" x14ac:dyDescent="0.25">
      <c r="B5066" s="23"/>
      <c r="C5066" s="23"/>
      <c r="D5066" s="23"/>
    </row>
    <row r="5067" spans="2:4" x14ac:dyDescent="0.25">
      <c r="B5067" s="23"/>
      <c r="C5067" s="23"/>
      <c r="D5067" s="23"/>
    </row>
    <row r="5068" spans="2:4" x14ac:dyDescent="0.25">
      <c r="B5068" s="23"/>
      <c r="C5068" s="23"/>
      <c r="D5068" s="23"/>
    </row>
    <row r="5069" spans="2:4" x14ac:dyDescent="0.25">
      <c r="B5069" s="23"/>
      <c r="C5069" s="23"/>
      <c r="D5069" s="23"/>
    </row>
    <row r="5070" spans="2:4" x14ac:dyDescent="0.25">
      <c r="B5070" s="23"/>
      <c r="C5070" s="23"/>
      <c r="D5070" s="23"/>
    </row>
    <row r="5071" spans="2:4" x14ac:dyDescent="0.25">
      <c r="B5071" s="23"/>
      <c r="C5071" s="23"/>
      <c r="D5071" s="23"/>
    </row>
    <row r="5072" spans="2:4" x14ac:dyDescent="0.25">
      <c r="B5072" s="23"/>
      <c r="C5072" s="23"/>
      <c r="D5072" s="23"/>
    </row>
    <row r="5073" spans="2:4" x14ac:dyDescent="0.25">
      <c r="B5073" s="23"/>
      <c r="C5073" s="23"/>
      <c r="D5073" s="23"/>
    </row>
    <row r="5074" spans="2:4" x14ac:dyDescent="0.25">
      <c r="B5074" s="23"/>
      <c r="C5074" s="23"/>
      <c r="D5074" s="23"/>
    </row>
    <row r="5075" spans="2:4" x14ac:dyDescent="0.25">
      <c r="B5075" s="23"/>
      <c r="C5075" s="23"/>
      <c r="D5075" s="23"/>
    </row>
    <row r="5076" spans="2:4" x14ac:dyDescent="0.25">
      <c r="B5076" s="23"/>
      <c r="C5076" s="23"/>
      <c r="D5076" s="23"/>
    </row>
    <row r="5077" spans="2:4" x14ac:dyDescent="0.25">
      <c r="B5077" s="23"/>
      <c r="C5077" s="23"/>
      <c r="D5077" s="23"/>
    </row>
    <row r="5078" spans="2:4" x14ac:dyDescent="0.25">
      <c r="B5078" s="23"/>
      <c r="C5078" s="23"/>
      <c r="D5078" s="23"/>
    </row>
    <row r="5079" spans="2:4" x14ac:dyDescent="0.25">
      <c r="B5079" s="23"/>
      <c r="C5079" s="23"/>
      <c r="D5079" s="23"/>
    </row>
    <row r="5080" spans="2:4" x14ac:dyDescent="0.25">
      <c r="B5080" s="23"/>
      <c r="C5080" s="23"/>
      <c r="D5080" s="23"/>
    </row>
    <row r="5081" spans="2:4" x14ac:dyDescent="0.25">
      <c r="B5081" s="23"/>
      <c r="C5081" s="23"/>
      <c r="D5081" s="23"/>
    </row>
    <row r="5082" spans="2:4" x14ac:dyDescent="0.25">
      <c r="B5082" s="23"/>
      <c r="C5082" s="23"/>
      <c r="D5082" s="23"/>
    </row>
    <row r="5083" spans="2:4" x14ac:dyDescent="0.25">
      <c r="B5083" s="23"/>
      <c r="C5083" s="23"/>
      <c r="D5083" s="23"/>
    </row>
    <row r="5084" spans="2:4" x14ac:dyDescent="0.25">
      <c r="B5084" s="23"/>
      <c r="C5084" s="23"/>
      <c r="D5084" s="23"/>
    </row>
    <row r="5085" spans="2:4" x14ac:dyDescent="0.25">
      <c r="B5085" s="23"/>
      <c r="C5085" s="23"/>
      <c r="D5085" s="23"/>
    </row>
    <row r="5086" spans="2:4" x14ac:dyDescent="0.25">
      <c r="B5086" s="23"/>
      <c r="C5086" s="23"/>
      <c r="D5086" s="23"/>
    </row>
    <row r="5087" spans="2:4" x14ac:dyDescent="0.25">
      <c r="B5087" s="23"/>
      <c r="C5087" s="23"/>
      <c r="D5087" s="23"/>
    </row>
    <row r="5088" spans="2:4" x14ac:dyDescent="0.25">
      <c r="B5088" s="23"/>
      <c r="C5088" s="23"/>
      <c r="D5088" s="23"/>
    </row>
    <row r="5089" spans="2:4" x14ac:dyDescent="0.25">
      <c r="B5089" s="23"/>
      <c r="C5089" s="23"/>
      <c r="D5089" s="23"/>
    </row>
    <row r="5090" spans="2:4" x14ac:dyDescent="0.25">
      <c r="B5090" s="23"/>
      <c r="C5090" s="23"/>
      <c r="D5090" s="23"/>
    </row>
    <row r="5091" spans="2:4" x14ac:dyDescent="0.25">
      <c r="B5091" s="23"/>
      <c r="C5091" s="23"/>
      <c r="D5091" s="23"/>
    </row>
    <row r="5092" spans="2:4" x14ac:dyDescent="0.25">
      <c r="B5092" s="23"/>
      <c r="C5092" s="23"/>
      <c r="D5092" s="23"/>
    </row>
    <row r="5093" spans="2:4" x14ac:dyDescent="0.25">
      <c r="B5093" s="23"/>
      <c r="C5093" s="23"/>
      <c r="D5093" s="23"/>
    </row>
    <row r="5094" spans="2:4" x14ac:dyDescent="0.25">
      <c r="B5094" s="23"/>
      <c r="C5094" s="23"/>
      <c r="D5094" s="23"/>
    </row>
    <row r="5095" spans="2:4" x14ac:dyDescent="0.25">
      <c r="B5095" s="23"/>
      <c r="C5095" s="23"/>
      <c r="D5095" s="23"/>
    </row>
    <row r="5096" spans="2:4" x14ac:dyDescent="0.25">
      <c r="B5096" s="23"/>
      <c r="C5096" s="23"/>
      <c r="D5096" s="23"/>
    </row>
    <row r="5097" spans="2:4" x14ac:dyDescent="0.25">
      <c r="B5097" s="23"/>
      <c r="C5097" s="23"/>
      <c r="D5097" s="23"/>
    </row>
    <row r="5098" spans="2:4" x14ac:dyDescent="0.25">
      <c r="B5098" s="23"/>
      <c r="C5098" s="23"/>
      <c r="D5098" s="23"/>
    </row>
    <row r="5099" spans="2:4" x14ac:dyDescent="0.25">
      <c r="B5099" s="23"/>
      <c r="C5099" s="23"/>
      <c r="D5099" s="23"/>
    </row>
    <row r="5100" spans="2:4" x14ac:dyDescent="0.25">
      <c r="B5100" s="23"/>
      <c r="C5100" s="23"/>
      <c r="D5100" s="23"/>
    </row>
    <row r="5101" spans="2:4" x14ac:dyDescent="0.25">
      <c r="B5101" s="23"/>
      <c r="C5101" s="23"/>
      <c r="D5101" s="23"/>
    </row>
    <row r="5102" spans="2:4" x14ac:dyDescent="0.25">
      <c r="B5102" s="23"/>
      <c r="C5102" s="23"/>
      <c r="D5102" s="23"/>
    </row>
    <row r="5103" spans="2:4" x14ac:dyDescent="0.25">
      <c r="B5103" s="23"/>
      <c r="C5103" s="23"/>
      <c r="D5103" s="23"/>
    </row>
    <row r="5104" spans="2:4" x14ac:dyDescent="0.25">
      <c r="B5104" s="23"/>
      <c r="C5104" s="23"/>
      <c r="D5104" s="23"/>
    </row>
    <row r="5105" spans="2:4" x14ac:dyDescent="0.25">
      <c r="B5105" s="23"/>
      <c r="C5105" s="23"/>
      <c r="D5105" s="23"/>
    </row>
    <row r="5106" spans="2:4" x14ac:dyDescent="0.25">
      <c r="B5106" s="23"/>
      <c r="C5106" s="23"/>
      <c r="D5106" s="23"/>
    </row>
    <row r="5107" spans="2:4" x14ac:dyDescent="0.25">
      <c r="B5107" s="23"/>
      <c r="C5107" s="23"/>
      <c r="D5107" s="23"/>
    </row>
    <row r="5108" spans="2:4" x14ac:dyDescent="0.25">
      <c r="B5108" s="23"/>
      <c r="C5108" s="23"/>
      <c r="D5108" s="23"/>
    </row>
    <row r="5109" spans="2:4" x14ac:dyDescent="0.25">
      <c r="B5109" s="23"/>
      <c r="C5109" s="23"/>
      <c r="D5109" s="23"/>
    </row>
    <row r="5110" spans="2:4" x14ac:dyDescent="0.25">
      <c r="B5110" s="23"/>
      <c r="C5110" s="23"/>
      <c r="D5110" s="23"/>
    </row>
    <row r="5111" spans="2:4" x14ac:dyDescent="0.25">
      <c r="B5111" s="23"/>
      <c r="C5111" s="23"/>
      <c r="D5111" s="23"/>
    </row>
    <row r="5112" spans="2:4" x14ac:dyDescent="0.25">
      <c r="B5112" s="23"/>
      <c r="C5112" s="23"/>
      <c r="D5112" s="23"/>
    </row>
    <row r="5113" spans="2:4" x14ac:dyDescent="0.25">
      <c r="B5113" s="23"/>
      <c r="C5113" s="23"/>
      <c r="D5113" s="23"/>
    </row>
    <row r="5114" spans="2:4" x14ac:dyDescent="0.25">
      <c r="B5114" s="23"/>
      <c r="C5114" s="23"/>
      <c r="D5114" s="23"/>
    </row>
    <row r="5115" spans="2:4" x14ac:dyDescent="0.25">
      <c r="B5115" s="23"/>
      <c r="C5115" s="23"/>
      <c r="D5115" s="23"/>
    </row>
    <row r="5116" spans="2:4" x14ac:dyDescent="0.25">
      <c r="B5116" s="23"/>
      <c r="C5116" s="23"/>
      <c r="D5116" s="23"/>
    </row>
    <row r="5117" spans="2:4" x14ac:dyDescent="0.25">
      <c r="B5117" s="23"/>
      <c r="C5117" s="23"/>
      <c r="D5117" s="23"/>
    </row>
    <row r="5118" spans="2:4" x14ac:dyDescent="0.25">
      <c r="B5118" s="23"/>
      <c r="C5118" s="23"/>
      <c r="D5118" s="23"/>
    </row>
    <row r="5119" spans="2:4" x14ac:dyDescent="0.25">
      <c r="B5119" s="23"/>
      <c r="C5119" s="23"/>
      <c r="D5119" s="23"/>
    </row>
    <row r="5120" spans="2:4" x14ac:dyDescent="0.25">
      <c r="B5120" s="23"/>
      <c r="C5120" s="23"/>
      <c r="D5120" s="23"/>
    </row>
    <row r="5121" spans="2:4" x14ac:dyDescent="0.25">
      <c r="B5121" s="23"/>
      <c r="C5121" s="23"/>
      <c r="D5121" s="23"/>
    </row>
    <row r="5122" spans="2:4" x14ac:dyDescent="0.25">
      <c r="B5122" s="23"/>
      <c r="C5122" s="23"/>
      <c r="D5122" s="23"/>
    </row>
    <row r="5123" spans="2:4" x14ac:dyDescent="0.25">
      <c r="B5123" s="23"/>
      <c r="C5123" s="23"/>
      <c r="D5123" s="23"/>
    </row>
    <row r="5124" spans="2:4" x14ac:dyDescent="0.25">
      <c r="B5124" s="23"/>
      <c r="C5124" s="23"/>
      <c r="D5124" s="23"/>
    </row>
    <row r="5125" spans="2:4" x14ac:dyDescent="0.25">
      <c r="B5125" s="23"/>
      <c r="C5125" s="23"/>
      <c r="D5125" s="23"/>
    </row>
    <row r="5126" spans="2:4" x14ac:dyDescent="0.25">
      <c r="B5126" s="23"/>
      <c r="C5126" s="23"/>
      <c r="D5126" s="23"/>
    </row>
    <row r="5127" spans="2:4" x14ac:dyDescent="0.25">
      <c r="B5127" s="23"/>
      <c r="C5127" s="23"/>
      <c r="D5127" s="23"/>
    </row>
    <row r="5128" spans="2:4" x14ac:dyDescent="0.25">
      <c r="B5128" s="23"/>
      <c r="C5128" s="23"/>
      <c r="D5128" s="23"/>
    </row>
    <row r="5129" spans="2:4" x14ac:dyDescent="0.25">
      <c r="B5129" s="23"/>
      <c r="C5129" s="23"/>
      <c r="D5129" s="23"/>
    </row>
    <row r="5130" spans="2:4" x14ac:dyDescent="0.25">
      <c r="B5130" s="23"/>
      <c r="C5130" s="23"/>
      <c r="D5130" s="23"/>
    </row>
    <row r="5131" spans="2:4" x14ac:dyDescent="0.25">
      <c r="B5131" s="23"/>
      <c r="C5131" s="23"/>
      <c r="D5131" s="23"/>
    </row>
    <row r="5132" spans="2:4" x14ac:dyDescent="0.25">
      <c r="B5132" s="23"/>
      <c r="C5132" s="23"/>
      <c r="D5132" s="23"/>
    </row>
    <row r="5133" spans="2:4" x14ac:dyDescent="0.25">
      <c r="B5133" s="23"/>
      <c r="C5133" s="23"/>
      <c r="D5133" s="23"/>
    </row>
    <row r="5134" spans="2:4" x14ac:dyDescent="0.25">
      <c r="B5134" s="23"/>
      <c r="C5134" s="23"/>
      <c r="D5134" s="23"/>
    </row>
    <row r="5135" spans="2:4" x14ac:dyDescent="0.25">
      <c r="B5135" s="23"/>
      <c r="C5135" s="23"/>
      <c r="D5135" s="23"/>
    </row>
    <row r="5136" spans="2:4" x14ac:dyDescent="0.25">
      <c r="B5136" s="23"/>
      <c r="C5136" s="23"/>
      <c r="D5136" s="23"/>
    </row>
    <row r="5137" spans="2:4" x14ac:dyDescent="0.25">
      <c r="B5137" s="23"/>
      <c r="C5137" s="23"/>
      <c r="D5137" s="23"/>
    </row>
    <row r="5138" spans="2:4" x14ac:dyDescent="0.25">
      <c r="B5138" s="23"/>
      <c r="C5138" s="23"/>
      <c r="D5138" s="23"/>
    </row>
    <row r="5139" spans="2:4" x14ac:dyDescent="0.25">
      <c r="B5139" s="23"/>
      <c r="C5139" s="23"/>
      <c r="D5139" s="23"/>
    </row>
    <row r="5140" spans="2:4" x14ac:dyDescent="0.25">
      <c r="B5140" s="23"/>
      <c r="C5140" s="23"/>
      <c r="D5140" s="23"/>
    </row>
    <row r="5141" spans="2:4" x14ac:dyDescent="0.25">
      <c r="B5141" s="23"/>
      <c r="C5141" s="23"/>
      <c r="D5141" s="23"/>
    </row>
    <row r="5142" spans="2:4" x14ac:dyDescent="0.25">
      <c r="B5142" s="23"/>
      <c r="C5142" s="23"/>
      <c r="D5142" s="23"/>
    </row>
    <row r="5143" spans="2:4" x14ac:dyDescent="0.25">
      <c r="B5143" s="23"/>
      <c r="C5143" s="23"/>
      <c r="D5143" s="23"/>
    </row>
    <row r="5144" spans="2:4" x14ac:dyDescent="0.25">
      <c r="B5144" s="23"/>
      <c r="C5144" s="23"/>
      <c r="D5144" s="23"/>
    </row>
    <row r="5145" spans="2:4" x14ac:dyDescent="0.25">
      <c r="B5145" s="23"/>
      <c r="C5145" s="23"/>
      <c r="D5145" s="23"/>
    </row>
    <row r="5146" spans="2:4" x14ac:dyDescent="0.25">
      <c r="B5146" s="23"/>
      <c r="C5146" s="23"/>
      <c r="D5146" s="23"/>
    </row>
    <row r="5147" spans="2:4" x14ac:dyDescent="0.25">
      <c r="B5147" s="23"/>
      <c r="C5147" s="23"/>
      <c r="D5147" s="23"/>
    </row>
    <row r="5148" spans="2:4" x14ac:dyDescent="0.25">
      <c r="B5148" s="23"/>
      <c r="C5148" s="23"/>
      <c r="D5148" s="23"/>
    </row>
    <row r="5149" spans="2:4" x14ac:dyDescent="0.25">
      <c r="B5149" s="23"/>
      <c r="C5149" s="23"/>
      <c r="D5149" s="23"/>
    </row>
    <row r="5150" spans="2:4" x14ac:dyDescent="0.25">
      <c r="B5150" s="23"/>
      <c r="C5150" s="23"/>
      <c r="D5150" s="23"/>
    </row>
    <row r="5151" spans="2:4" x14ac:dyDescent="0.25">
      <c r="B5151" s="23"/>
      <c r="C5151" s="23"/>
      <c r="D5151" s="23"/>
    </row>
    <row r="5152" spans="2:4" x14ac:dyDescent="0.25">
      <c r="B5152" s="23"/>
      <c r="C5152" s="23"/>
      <c r="D5152" s="23"/>
    </row>
    <row r="5153" spans="2:4" x14ac:dyDescent="0.25">
      <c r="B5153" s="23"/>
      <c r="C5153" s="23"/>
      <c r="D5153" s="23"/>
    </row>
    <row r="5154" spans="2:4" x14ac:dyDescent="0.25">
      <c r="B5154" s="23"/>
      <c r="C5154" s="23"/>
      <c r="D5154" s="23"/>
    </row>
    <row r="5155" spans="2:4" x14ac:dyDescent="0.25">
      <c r="B5155" s="23"/>
      <c r="C5155" s="23"/>
      <c r="D5155" s="23"/>
    </row>
    <row r="5156" spans="2:4" x14ac:dyDescent="0.25">
      <c r="B5156" s="23"/>
      <c r="C5156" s="23"/>
      <c r="D5156" s="23"/>
    </row>
    <row r="5157" spans="2:4" x14ac:dyDescent="0.25">
      <c r="B5157" s="23"/>
      <c r="C5157" s="23"/>
      <c r="D5157" s="23"/>
    </row>
    <row r="5158" spans="2:4" x14ac:dyDescent="0.25">
      <c r="B5158" s="23"/>
      <c r="C5158" s="23"/>
      <c r="D5158" s="23"/>
    </row>
    <row r="5159" spans="2:4" x14ac:dyDescent="0.25">
      <c r="B5159" s="23"/>
      <c r="C5159" s="23"/>
      <c r="D5159" s="23"/>
    </row>
    <row r="5160" spans="2:4" x14ac:dyDescent="0.25">
      <c r="B5160" s="23"/>
      <c r="C5160" s="23"/>
      <c r="D5160" s="23"/>
    </row>
    <row r="5161" spans="2:4" x14ac:dyDescent="0.25">
      <c r="B5161" s="23"/>
      <c r="C5161" s="23"/>
      <c r="D5161" s="23"/>
    </row>
    <row r="5162" spans="2:4" x14ac:dyDescent="0.25">
      <c r="B5162" s="23"/>
      <c r="C5162" s="23"/>
      <c r="D5162" s="23"/>
    </row>
    <row r="5163" spans="2:4" x14ac:dyDescent="0.25">
      <c r="B5163" s="23"/>
      <c r="C5163" s="23"/>
      <c r="D5163" s="23"/>
    </row>
    <row r="5164" spans="2:4" x14ac:dyDescent="0.25">
      <c r="B5164" s="23"/>
      <c r="C5164" s="23"/>
      <c r="D5164" s="23"/>
    </row>
    <row r="5165" spans="2:4" x14ac:dyDescent="0.25">
      <c r="B5165" s="23"/>
      <c r="C5165" s="23"/>
      <c r="D5165" s="23"/>
    </row>
    <row r="5166" spans="2:4" x14ac:dyDescent="0.25">
      <c r="B5166" s="23"/>
      <c r="C5166" s="23"/>
      <c r="D5166" s="23"/>
    </row>
    <row r="5167" spans="2:4" x14ac:dyDescent="0.25">
      <c r="B5167" s="23"/>
      <c r="C5167" s="23"/>
      <c r="D5167" s="23"/>
    </row>
    <row r="5168" spans="2:4" x14ac:dyDescent="0.25">
      <c r="B5168" s="23"/>
      <c r="C5168" s="23"/>
      <c r="D5168" s="23"/>
    </row>
    <row r="5169" spans="2:4" x14ac:dyDescent="0.25">
      <c r="B5169" s="23"/>
      <c r="C5169" s="23"/>
      <c r="D5169" s="23"/>
    </row>
    <row r="5170" spans="2:4" x14ac:dyDescent="0.25">
      <c r="B5170" s="23"/>
      <c r="C5170" s="23"/>
      <c r="D5170" s="23"/>
    </row>
    <row r="5171" spans="2:4" x14ac:dyDescent="0.25">
      <c r="B5171" s="23"/>
      <c r="C5171" s="23"/>
      <c r="D5171" s="23"/>
    </row>
    <row r="5172" spans="2:4" x14ac:dyDescent="0.25">
      <c r="B5172" s="23"/>
      <c r="C5172" s="23"/>
      <c r="D5172" s="23"/>
    </row>
    <row r="5173" spans="2:4" x14ac:dyDescent="0.25">
      <c r="B5173" s="23"/>
      <c r="C5173" s="23"/>
      <c r="D5173" s="23"/>
    </row>
    <row r="5174" spans="2:4" x14ac:dyDescent="0.25">
      <c r="B5174" s="23"/>
      <c r="C5174" s="23"/>
      <c r="D5174" s="23"/>
    </row>
    <row r="5175" spans="2:4" x14ac:dyDescent="0.25">
      <c r="B5175" s="23"/>
      <c r="C5175" s="23"/>
      <c r="D5175" s="23"/>
    </row>
    <row r="5176" spans="2:4" x14ac:dyDescent="0.25">
      <c r="B5176" s="23"/>
      <c r="C5176" s="23"/>
      <c r="D5176" s="23"/>
    </row>
    <row r="5177" spans="2:4" x14ac:dyDescent="0.25">
      <c r="B5177" s="23"/>
      <c r="C5177" s="23"/>
      <c r="D5177" s="23"/>
    </row>
    <row r="5178" spans="2:4" x14ac:dyDescent="0.25">
      <c r="B5178" s="23"/>
      <c r="C5178" s="23"/>
      <c r="D5178" s="23"/>
    </row>
    <row r="5179" spans="2:4" x14ac:dyDescent="0.25">
      <c r="B5179" s="23"/>
      <c r="C5179" s="23"/>
      <c r="D5179" s="23"/>
    </row>
    <row r="5180" spans="2:4" x14ac:dyDescent="0.25">
      <c r="B5180" s="23"/>
      <c r="C5180" s="23"/>
      <c r="D5180" s="23"/>
    </row>
    <row r="5181" spans="2:4" x14ac:dyDescent="0.25">
      <c r="B5181" s="23"/>
      <c r="C5181" s="23"/>
      <c r="D5181" s="23"/>
    </row>
    <row r="5182" spans="2:4" x14ac:dyDescent="0.25">
      <c r="B5182" s="23"/>
      <c r="C5182" s="23"/>
      <c r="D5182" s="23"/>
    </row>
    <row r="5183" spans="2:4" x14ac:dyDescent="0.25">
      <c r="B5183" s="23"/>
      <c r="C5183" s="23"/>
      <c r="D5183" s="23"/>
    </row>
    <row r="5184" spans="2:4" x14ac:dyDescent="0.25">
      <c r="B5184" s="23"/>
      <c r="C5184" s="23"/>
      <c r="D5184" s="23"/>
    </row>
    <row r="5185" spans="2:4" x14ac:dyDescent="0.25">
      <c r="B5185" s="23"/>
      <c r="C5185" s="23"/>
      <c r="D5185" s="23"/>
    </row>
    <row r="5186" spans="2:4" x14ac:dyDescent="0.25">
      <c r="B5186" s="23"/>
      <c r="C5186" s="23"/>
      <c r="D5186" s="23"/>
    </row>
    <row r="5187" spans="2:4" x14ac:dyDescent="0.25">
      <c r="B5187" s="23"/>
      <c r="C5187" s="23"/>
      <c r="D5187" s="23"/>
    </row>
    <row r="5188" spans="2:4" x14ac:dyDescent="0.25">
      <c r="B5188" s="23"/>
      <c r="C5188" s="23"/>
      <c r="D5188" s="23"/>
    </row>
    <row r="5189" spans="2:4" x14ac:dyDescent="0.25">
      <c r="B5189" s="23"/>
      <c r="C5189" s="23"/>
      <c r="D5189" s="23"/>
    </row>
    <row r="5190" spans="2:4" x14ac:dyDescent="0.25">
      <c r="B5190" s="23"/>
      <c r="C5190" s="23"/>
      <c r="D5190" s="23"/>
    </row>
    <row r="5191" spans="2:4" x14ac:dyDescent="0.25">
      <c r="B5191" s="23"/>
      <c r="C5191" s="23"/>
      <c r="D5191" s="23"/>
    </row>
    <row r="5192" spans="2:4" x14ac:dyDescent="0.25">
      <c r="B5192" s="23"/>
      <c r="C5192" s="23"/>
      <c r="D5192" s="23"/>
    </row>
    <row r="5193" spans="2:4" x14ac:dyDescent="0.25">
      <c r="B5193" s="23"/>
      <c r="C5193" s="23"/>
      <c r="D5193" s="23"/>
    </row>
    <row r="5194" spans="2:4" x14ac:dyDescent="0.25">
      <c r="B5194" s="23"/>
      <c r="C5194" s="23"/>
      <c r="D5194" s="23"/>
    </row>
    <row r="5195" spans="2:4" x14ac:dyDescent="0.25">
      <c r="B5195" s="23"/>
      <c r="C5195" s="23"/>
      <c r="D5195" s="23"/>
    </row>
    <row r="5196" spans="2:4" x14ac:dyDescent="0.25">
      <c r="B5196" s="23"/>
      <c r="C5196" s="23"/>
      <c r="D5196" s="23"/>
    </row>
    <row r="5197" spans="2:4" x14ac:dyDescent="0.25">
      <c r="B5197" s="23"/>
      <c r="C5197" s="23"/>
      <c r="D5197" s="23"/>
    </row>
    <row r="5198" spans="2:4" x14ac:dyDescent="0.25">
      <c r="B5198" s="23"/>
      <c r="C5198" s="23"/>
      <c r="D5198" s="23"/>
    </row>
    <row r="5199" spans="2:4" x14ac:dyDescent="0.25">
      <c r="B5199" s="23"/>
      <c r="C5199" s="23"/>
      <c r="D5199" s="23"/>
    </row>
    <row r="5200" spans="2:4" x14ac:dyDescent="0.25">
      <c r="B5200" s="23"/>
      <c r="C5200" s="23"/>
      <c r="D5200" s="23"/>
    </row>
    <row r="5201" spans="2:4" x14ac:dyDescent="0.25">
      <c r="B5201" s="23"/>
      <c r="C5201" s="23"/>
      <c r="D5201" s="23"/>
    </row>
    <row r="5202" spans="2:4" x14ac:dyDescent="0.25">
      <c r="B5202" s="23"/>
      <c r="C5202" s="23"/>
      <c r="D5202" s="23"/>
    </row>
    <row r="5203" spans="2:4" x14ac:dyDescent="0.25">
      <c r="B5203" s="23"/>
      <c r="C5203" s="23"/>
      <c r="D5203" s="23"/>
    </row>
    <row r="5204" spans="2:4" x14ac:dyDescent="0.25">
      <c r="B5204" s="23"/>
      <c r="C5204" s="23"/>
      <c r="D5204" s="23"/>
    </row>
    <row r="5205" spans="2:4" x14ac:dyDescent="0.25">
      <c r="B5205" s="23"/>
      <c r="C5205" s="23"/>
      <c r="D5205" s="23"/>
    </row>
    <row r="5206" spans="2:4" x14ac:dyDescent="0.25">
      <c r="B5206" s="23"/>
      <c r="C5206" s="23"/>
      <c r="D5206" s="23"/>
    </row>
    <row r="5207" spans="2:4" x14ac:dyDescent="0.25">
      <c r="B5207" s="23"/>
      <c r="C5207" s="23"/>
      <c r="D5207" s="23"/>
    </row>
    <row r="5208" spans="2:4" x14ac:dyDescent="0.25">
      <c r="B5208" s="23"/>
      <c r="C5208" s="23"/>
      <c r="D5208" s="23"/>
    </row>
    <row r="5209" spans="2:4" x14ac:dyDescent="0.25">
      <c r="B5209" s="23"/>
      <c r="C5209" s="23"/>
      <c r="D5209" s="23"/>
    </row>
    <row r="5210" spans="2:4" x14ac:dyDescent="0.25">
      <c r="B5210" s="23"/>
      <c r="C5210" s="23"/>
      <c r="D5210" s="23"/>
    </row>
    <row r="5211" spans="2:4" x14ac:dyDescent="0.25">
      <c r="B5211" s="23"/>
      <c r="C5211" s="23"/>
      <c r="D5211" s="23"/>
    </row>
    <row r="5212" spans="2:4" x14ac:dyDescent="0.25">
      <c r="B5212" s="23"/>
      <c r="C5212" s="23"/>
      <c r="D5212" s="23"/>
    </row>
    <row r="5213" spans="2:4" x14ac:dyDescent="0.25">
      <c r="B5213" s="23"/>
      <c r="C5213" s="23"/>
      <c r="D5213" s="23"/>
    </row>
    <row r="5214" spans="2:4" x14ac:dyDescent="0.25">
      <c r="B5214" s="23"/>
      <c r="C5214" s="23"/>
      <c r="D5214" s="23"/>
    </row>
    <row r="5215" spans="2:4" x14ac:dyDescent="0.25">
      <c r="B5215" s="23"/>
      <c r="C5215" s="23"/>
      <c r="D5215" s="23"/>
    </row>
    <row r="5216" spans="2:4" x14ac:dyDescent="0.25">
      <c r="B5216" s="23"/>
      <c r="C5216" s="23"/>
      <c r="D5216" s="23"/>
    </row>
    <row r="5217" spans="2:4" x14ac:dyDescent="0.25">
      <c r="B5217" s="23"/>
      <c r="C5217" s="23"/>
      <c r="D5217" s="23"/>
    </row>
    <row r="5218" spans="2:4" x14ac:dyDescent="0.25">
      <c r="B5218" s="23"/>
      <c r="C5218" s="23"/>
      <c r="D5218" s="23"/>
    </row>
    <row r="5219" spans="2:4" x14ac:dyDescent="0.25">
      <c r="B5219" s="23"/>
      <c r="C5219" s="23"/>
      <c r="D5219" s="23"/>
    </row>
    <row r="5220" spans="2:4" x14ac:dyDescent="0.25">
      <c r="B5220" s="23"/>
      <c r="C5220" s="23"/>
      <c r="D5220" s="23"/>
    </row>
    <row r="5221" spans="2:4" x14ac:dyDescent="0.25">
      <c r="B5221" s="23"/>
      <c r="C5221" s="23"/>
      <c r="D5221" s="23"/>
    </row>
    <row r="5222" spans="2:4" x14ac:dyDescent="0.25">
      <c r="B5222" s="23"/>
      <c r="C5222" s="23"/>
      <c r="D5222" s="23"/>
    </row>
    <row r="5223" spans="2:4" x14ac:dyDescent="0.25">
      <c r="B5223" s="23"/>
      <c r="C5223" s="23"/>
      <c r="D5223" s="23"/>
    </row>
    <row r="5224" spans="2:4" x14ac:dyDescent="0.25">
      <c r="B5224" s="23"/>
      <c r="C5224" s="23"/>
      <c r="D5224" s="23"/>
    </row>
    <row r="5225" spans="2:4" x14ac:dyDescent="0.25">
      <c r="B5225" s="23"/>
      <c r="C5225" s="23"/>
      <c r="D5225" s="23"/>
    </row>
    <row r="5226" spans="2:4" x14ac:dyDescent="0.25">
      <c r="B5226" s="23"/>
      <c r="C5226" s="23"/>
      <c r="D5226" s="23"/>
    </row>
    <row r="5227" spans="2:4" x14ac:dyDescent="0.25">
      <c r="B5227" s="23"/>
      <c r="C5227" s="23"/>
      <c r="D5227" s="23"/>
    </row>
    <row r="5228" spans="2:4" x14ac:dyDescent="0.25">
      <c r="B5228" s="23"/>
      <c r="C5228" s="23"/>
      <c r="D5228" s="23"/>
    </row>
    <row r="5229" spans="2:4" x14ac:dyDescent="0.25">
      <c r="B5229" s="23"/>
      <c r="C5229" s="23"/>
      <c r="D5229" s="23"/>
    </row>
    <row r="5230" spans="2:4" x14ac:dyDescent="0.25">
      <c r="B5230" s="23"/>
      <c r="C5230" s="23"/>
      <c r="D5230" s="23"/>
    </row>
    <row r="5231" spans="2:4" x14ac:dyDescent="0.25">
      <c r="B5231" s="23"/>
      <c r="C5231" s="23"/>
      <c r="D5231" s="23"/>
    </row>
    <row r="5232" spans="2:4" x14ac:dyDescent="0.25">
      <c r="B5232" s="23"/>
      <c r="C5232" s="23"/>
      <c r="D5232" s="23"/>
    </row>
    <row r="5233" spans="2:4" x14ac:dyDescent="0.25">
      <c r="B5233" s="23"/>
      <c r="C5233" s="23"/>
      <c r="D5233" s="23"/>
    </row>
    <row r="5234" spans="2:4" x14ac:dyDescent="0.25">
      <c r="B5234" s="23"/>
      <c r="C5234" s="23"/>
      <c r="D5234" s="23"/>
    </row>
    <row r="5235" spans="2:4" x14ac:dyDescent="0.25">
      <c r="B5235" s="23"/>
      <c r="C5235" s="23"/>
      <c r="D5235" s="23"/>
    </row>
    <row r="5236" spans="2:4" x14ac:dyDescent="0.25">
      <c r="B5236" s="23"/>
      <c r="C5236" s="23"/>
      <c r="D5236" s="23"/>
    </row>
    <row r="5237" spans="2:4" x14ac:dyDescent="0.25">
      <c r="B5237" s="23"/>
      <c r="C5237" s="23"/>
      <c r="D5237" s="23"/>
    </row>
    <row r="5238" spans="2:4" x14ac:dyDescent="0.25">
      <c r="B5238" s="23"/>
      <c r="C5238" s="23"/>
      <c r="D5238" s="23"/>
    </row>
    <row r="5239" spans="2:4" x14ac:dyDescent="0.25">
      <c r="B5239" s="23"/>
      <c r="C5239" s="23"/>
      <c r="D5239" s="23"/>
    </row>
    <row r="5240" spans="2:4" x14ac:dyDescent="0.25">
      <c r="B5240" s="23"/>
      <c r="C5240" s="23"/>
      <c r="D5240" s="23"/>
    </row>
    <row r="5241" spans="2:4" x14ac:dyDescent="0.25">
      <c r="B5241" s="23"/>
      <c r="C5241" s="23"/>
      <c r="D5241" s="23"/>
    </row>
    <row r="5242" spans="2:4" x14ac:dyDescent="0.25">
      <c r="B5242" s="23"/>
      <c r="C5242" s="23"/>
      <c r="D5242" s="23"/>
    </row>
    <row r="5243" spans="2:4" x14ac:dyDescent="0.25">
      <c r="B5243" s="23"/>
      <c r="C5243" s="23"/>
      <c r="D5243" s="23"/>
    </row>
    <row r="5244" spans="2:4" x14ac:dyDescent="0.25">
      <c r="B5244" s="23"/>
      <c r="C5244" s="23"/>
      <c r="D5244" s="23"/>
    </row>
    <row r="5245" spans="2:4" x14ac:dyDescent="0.25">
      <c r="B5245" s="23"/>
      <c r="C5245" s="23"/>
      <c r="D5245" s="23"/>
    </row>
    <row r="5246" spans="2:4" x14ac:dyDescent="0.25">
      <c r="B5246" s="23"/>
      <c r="C5246" s="23"/>
      <c r="D5246" s="23"/>
    </row>
    <row r="5247" spans="2:4" x14ac:dyDescent="0.25">
      <c r="B5247" s="23"/>
      <c r="C5247" s="23"/>
      <c r="D5247" s="23"/>
    </row>
    <row r="5248" spans="2:4" x14ac:dyDescent="0.25">
      <c r="B5248" s="23"/>
      <c r="C5248" s="23"/>
      <c r="D5248" s="23"/>
    </row>
    <row r="5249" spans="2:4" x14ac:dyDescent="0.25">
      <c r="B5249" s="23"/>
      <c r="C5249" s="23"/>
      <c r="D5249" s="23"/>
    </row>
    <row r="5250" spans="2:4" x14ac:dyDescent="0.25">
      <c r="B5250" s="23"/>
      <c r="C5250" s="23"/>
      <c r="D5250" s="23"/>
    </row>
    <row r="5251" spans="2:4" x14ac:dyDescent="0.25">
      <c r="B5251" s="23"/>
      <c r="C5251" s="23"/>
      <c r="D5251" s="23"/>
    </row>
    <row r="5252" spans="2:4" x14ac:dyDescent="0.25">
      <c r="B5252" s="23"/>
      <c r="C5252" s="23"/>
      <c r="D5252" s="23"/>
    </row>
    <row r="5253" spans="2:4" x14ac:dyDescent="0.25">
      <c r="B5253" s="23"/>
      <c r="C5253" s="23"/>
      <c r="D5253" s="23"/>
    </row>
    <row r="5254" spans="2:4" x14ac:dyDescent="0.25">
      <c r="B5254" s="23"/>
      <c r="C5254" s="23"/>
      <c r="D5254" s="23"/>
    </row>
    <row r="5255" spans="2:4" x14ac:dyDescent="0.25">
      <c r="B5255" s="23"/>
      <c r="C5255" s="23"/>
      <c r="D5255" s="23"/>
    </row>
    <row r="5256" spans="2:4" x14ac:dyDescent="0.25">
      <c r="B5256" s="23"/>
      <c r="C5256" s="23"/>
      <c r="D5256" s="23"/>
    </row>
    <row r="5257" spans="2:4" x14ac:dyDescent="0.25">
      <c r="B5257" s="23"/>
      <c r="C5257" s="23"/>
      <c r="D5257" s="23"/>
    </row>
    <row r="5258" spans="2:4" x14ac:dyDescent="0.25">
      <c r="B5258" s="23"/>
      <c r="C5258" s="23"/>
      <c r="D5258" s="23"/>
    </row>
    <row r="5259" spans="2:4" x14ac:dyDescent="0.25">
      <c r="B5259" s="23"/>
      <c r="C5259" s="23"/>
      <c r="D5259" s="23"/>
    </row>
    <row r="5260" spans="2:4" x14ac:dyDescent="0.25">
      <c r="B5260" s="23"/>
      <c r="C5260" s="23"/>
      <c r="D5260" s="23"/>
    </row>
    <row r="5261" spans="2:4" x14ac:dyDescent="0.25">
      <c r="B5261" s="23"/>
      <c r="C5261" s="23"/>
      <c r="D5261" s="23"/>
    </row>
    <row r="5262" spans="2:4" x14ac:dyDescent="0.25">
      <c r="B5262" s="23"/>
      <c r="C5262" s="23"/>
      <c r="D5262" s="23"/>
    </row>
    <row r="5263" spans="2:4" x14ac:dyDescent="0.25">
      <c r="B5263" s="23"/>
      <c r="C5263" s="23"/>
      <c r="D5263" s="23"/>
    </row>
    <row r="5264" spans="2:4" x14ac:dyDescent="0.25">
      <c r="B5264" s="23"/>
      <c r="C5264" s="23"/>
      <c r="D5264" s="23"/>
    </row>
    <row r="5265" spans="2:4" x14ac:dyDescent="0.25">
      <c r="B5265" s="23"/>
      <c r="C5265" s="23"/>
      <c r="D5265" s="23"/>
    </row>
    <row r="5266" spans="2:4" x14ac:dyDescent="0.25">
      <c r="B5266" s="23"/>
      <c r="C5266" s="23"/>
      <c r="D5266" s="23"/>
    </row>
    <row r="5267" spans="2:4" x14ac:dyDescent="0.25">
      <c r="B5267" s="23"/>
      <c r="C5267" s="23"/>
      <c r="D5267" s="23"/>
    </row>
    <row r="5268" spans="2:4" x14ac:dyDescent="0.25">
      <c r="B5268" s="23"/>
      <c r="C5268" s="23"/>
      <c r="D5268" s="23"/>
    </row>
    <row r="5269" spans="2:4" x14ac:dyDescent="0.25">
      <c r="B5269" s="23"/>
      <c r="C5269" s="23"/>
      <c r="D5269" s="23"/>
    </row>
    <row r="5270" spans="2:4" x14ac:dyDescent="0.25">
      <c r="B5270" s="23"/>
      <c r="C5270" s="23"/>
      <c r="D5270" s="23"/>
    </row>
    <row r="5271" spans="2:4" x14ac:dyDescent="0.25">
      <c r="B5271" s="23"/>
      <c r="C5271" s="23"/>
      <c r="D5271" s="23"/>
    </row>
    <row r="5272" spans="2:4" x14ac:dyDescent="0.25">
      <c r="B5272" s="23"/>
      <c r="C5272" s="23"/>
      <c r="D5272" s="23"/>
    </row>
    <row r="5273" spans="2:4" x14ac:dyDescent="0.25">
      <c r="B5273" s="23"/>
      <c r="C5273" s="23"/>
      <c r="D5273" s="23"/>
    </row>
    <row r="5274" spans="2:4" x14ac:dyDescent="0.25">
      <c r="B5274" s="23"/>
      <c r="C5274" s="23"/>
      <c r="D5274" s="23"/>
    </row>
    <row r="5275" spans="2:4" x14ac:dyDescent="0.25">
      <c r="B5275" s="23"/>
      <c r="C5275" s="23"/>
      <c r="D5275" s="23"/>
    </row>
    <row r="5276" spans="2:4" x14ac:dyDescent="0.25">
      <c r="B5276" s="23"/>
      <c r="C5276" s="23"/>
      <c r="D5276" s="23"/>
    </row>
    <row r="5277" spans="2:4" x14ac:dyDescent="0.25">
      <c r="B5277" s="23"/>
      <c r="C5277" s="23"/>
      <c r="D5277" s="23"/>
    </row>
    <row r="5278" spans="2:4" x14ac:dyDescent="0.25">
      <c r="B5278" s="23"/>
      <c r="C5278" s="23"/>
      <c r="D5278" s="23"/>
    </row>
    <row r="5279" spans="2:4" x14ac:dyDescent="0.25">
      <c r="B5279" s="23"/>
      <c r="C5279" s="23"/>
      <c r="D5279" s="23"/>
    </row>
    <row r="5280" spans="2:4" x14ac:dyDescent="0.25">
      <c r="B5280" s="23"/>
      <c r="C5280" s="23"/>
      <c r="D5280" s="23"/>
    </row>
    <row r="5281" spans="2:4" x14ac:dyDescent="0.25">
      <c r="B5281" s="23"/>
      <c r="C5281" s="23"/>
      <c r="D5281" s="23"/>
    </row>
    <row r="5282" spans="2:4" x14ac:dyDescent="0.25">
      <c r="B5282" s="23"/>
      <c r="C5282" s="23"/>
      <c r="D5282" s="23"/>
    </row>
    <row r="5283" spans="2:4" x14ac:dyDescent="0.25">
      <c r="B5283" s="23"/>
      <c r="C5283" s="23"/>
      <c r="D5283" s="23"/>
    </row>
    <row r="5284" spans="2:4" x14ac:dyDescent="0.25">
      <c r="B5284" s="23"/>
      <c r="C5284" s="23"/>
      <c r="D5284" s="23"/>
    </row>
    <row r="5285" spans="2:4" x14ac:dyDescent="0.25">
      <c r="B5285" s="23"/>
      <c r="C5285" s="23"/>
      <c r="D5285" s="23"/>
    </row>
    <row r="5286" spans="2:4" x14ac:dyDescent="0.25">
      <c r="B5286" s="23"/>
      <c r="C5286" s="23"/>
      <c r="D5286" s="23"/>
    </row>
    <row r="5287" spans="2:4" x14ac:dyDescent="0.25">
      <c r="B5287" s="23"/>
      <c r="C5287" s="23"/>
      <c r="D5287" s="23"/>
    </row>
    <row r="5288" spans="2:4" x14ac:dyDescent="0.25">
      <c r="B5288" s="23"/>
      <c r="C5288" s="23"/>
      <c r="D5288" s="23"/>
    </row>
    <row r="5289" spans="2:4" x14ac:dyDescent="0.25">
      <c r="B5289" s="23"/>
      <c r="C5289" s="23"/>
      <c r="D5289" s="23"/>
    </row>
    <row r="5290" spans="2:4" x14ac:dyDescent="0.25">
      <c r="B5290" s="23"/>
      <c r="C5290" s="23"/>
      <c r="D5290" s="23"/>
    </row>
    <row r="5291" spans="2:4" x14ac:dyDescent="0.25">
      <c r="B5291" s="23"/>
      <c r="C5291" s="23"/>
      <c r="D5291" s="23"/>
    </row>
    <row r="5292" spans="2:4" x14ac:dyDescent="0.25">
      <c r="B5292" s="23"/>
      <c r="C5292" s="23"/>
      <c r="D5292" s="23"/>
    </row>
    <row r="5293" spans="2:4" x14ac:dyDescent="0.25">
      <c r="B5293" s="23"/>
      <c r="C5293" s="23"/>
      <c r="D5293" s="23"/>
    </row>
    <row r="5294" spans="2:4" x14ac:dyDescent="0.25">
      <c r="B5294" s="23"/>
      <c r="C5294" s="23"/>
      <c r="D5294" s="23"/>
    </row>
    <row r="5295" spans="2:4" x14ac:dyDescent="0.25">
      <c r="B5295" s="23"/>
      <c r="C5295" s="23"/>
      <c r="D5295" s="23"/>
    </row>
    <row r="5296" spans="2:4" x14ac:dyDescent="0.25">
      <c r="B5296" s="23"/>
      <c r="C5296" s="23"/>
      <c r="D5296" s="23"/>
    </row>
    <row r="5297" spans="2:4" x14ac:dyDescent="0.25">
      <c r="B5297" s="23"/>
      <c r="C5297" s="23"/>
      <c r="D5297" s="23"/>
    </row>
    <row r="5298" spans="2:4" x14ac:dyDescent="0.25">
      <c r="B5298" s="23"/>
      <c r="C5298" s="23"/>
      <c r="D5298" s="23"/>
    </row>
    <row r="5299" spans="2:4" x14ac:dyDescent="0.25">
      <c r="B5299" s="23"/>
      <c r="C5299" s="23"/>
      <c r="D5299" s="23"/>
    </row>
    <row r="5300" spans="2:4" x14ac:dyDescent="0.25">
      <c r="B5300" s="23"/>
      <c r="C5300" s="23"/>
      <c r="D5300" s="23"/>
    </row>
    <row r="5301" spans="2:4" x14ac:dyDescent="0.25">
      <c r="B5301" s="23"/>
      <c r="C5301" s="23"/>
      <c r="D5301" s="23"/>
    </row>
    <row r="5302" spans="2:4" x14ac:dyDescent="0.25">
      <c r="B5302" s="23"/>
      <c r="C5302" s="23"/>
      <c r="D5302" s="23"/>
    </row>
    <row r="5303" spans="2:4" x14ac:dyDescent="0.25">
      <c r="B5303" s="23"/>
      <c r="C5303" s="23"/>
      <c r="D5303" s="23"/>
    </row>
    <row r="5304" spans="2:4" x14ac:dyDescent="0.25">
      <c r="B5304" s="23"/>
      <c r="C5304" s="23"/>
      <c r="D5304" s="23"/>
    </row>
    <row r="5305" spans="2:4" x14ac:dyDescent="0.25">
      <c r="B5305" s="23"/>
      <c r="C5305" s="23"/>
      <c r="D5305" s="23"/>
    </row>
    <row r="5306" spans="2:4" x14ac:dyDescent="0.25">
      <c r="B5306" s="23"/>
      <c r="C5306" s="23"/>
      <c r="D5306" s="23"/>
    </row>
    <row r="5307" spans="2:4" x14ac:dyDescent="0.25">
      <c r="B5307" s="23"/>
      <c r="C5307" s="23"/>
      <c r="D5307" s="23"/>
    </row>
    <row r="5308" spans="2:4" x14ac:dyDescent="0.25">
      <c r="B5308" s="23"/>
      <c r="C5308" s="23"/>
      <c r="D5308" s="23"/>
    </row>
    <row r="5309" spans="2:4" x14ac:dyDescent="0.25">
      <c r="B5309" s="23"/>
      <c r="C5309" s="23"/>
      <c r="D5309" s="23"/>
    </row>
    <row r="5310" spans="2:4" x14ac:dyDescent="0.25">
      <c r="B5310" s="23"/>
      <c r="C5310" s="23"/>
      <c r="D5310" s="23"/>
    </row>
    <row r="5311" spans="2:4" x14ac:dyDescent="0.25">
      <c r="B5311" s="23"/>
      <c r="C5311" s="23"/>
      <c r="D5311" s="23"/>
    </row>
    <row r="5312" spans="2:4" x14ac:dyDescent="0.25">
      <c r="B5312" s="23"/>
      <c r="C5312" s="23"/>
      <c r="D5312" s="23"/>
    </row>
    <row r="5313" spans="2:4" x14ac:dyDescent="0.25">
      <c r="B5313" s="23"/>
      <c r="C5313" s="23"/>
      <c r="D5313" s="23"/>
    </row>
    <row r="5314" spans="2:4" x14ac:dyDescent="0.25">
      <c r="B5314" s="23"/>
      <c r="C5314" s="23"/>
      <c r="D5314" s="23"/>
    </row>
    <row r="5315" spans="2:4" x14ac:dyDescent="0.25">
      <c r="B5315" s="23"/>
      <c r="C5315" s="23"/>
      <c r="D5315" s="23"/>
    </row>
    <row r="5316" spans="2:4" x14ac:dyDescent="0.25">
      <c r="B5316" s="23"/>
      <c r="C5316" s="23"/>
      <c r="D5316" s="23"/>
    </row>
    <row r="5317" spans="2:4" x14ac:dyDescent="0.25">
      <c r="B5317" s="23"/>
      <c r="C5317" s="23"/>
      <c r="D5317" s="23"/>
    </row>
    <row r="5318" spans="2:4" x14ac:dyDescent="0.25">
      <c r="B5318" s="23"/>
      <c r="C5318" s="23"/>
      <c r="D5318" s="23"/>
    </row>
    <row r="5319" spans="2:4" x14ac:dyDescent="0.25">
      <c r="B5319" s="23"/>
      <c r="C5319" s="23"/>
      <c r="D5319" s="23"/>
    </row>
    <row r="5320" spans="2:4" x14ac:dyDescent="0.25">
      <c r="B5320" s="23"/>
      <c r="C5320" s="23"/>
      <c r="D5320" s="23"/>
    </row>
    <row r="5321" spans="2:4" x14ac:dyDescent="0.25">
      <c r="B5321" s="23"/>
      <c r="C5321" s="23"/>
      <c r="D5321" s="23"/>
    </row>
    <row r="5322" spans="2:4" x14ac:dyDescent="0.25">
      <c r="B5322" s="23"/>
      <c r="C5322" s="23"/>
      <c r="D5322" s="23"/>
    </row>
    <row r="5323" spans="2:4" x14ac:dyDescent="0.25">
      <c r="B5323" s="23"/>
      <c r="C5323" s="23"/>
      <c r="D5323" s="23"/>
    </row>
    <row r="5324" spans="2:4" x14ac:dyDescent="0.25">
      <c r="B5324" s="23"/>
      <c r="C5324" s="23"/>
      <c r="D5324" s="23"/>
    </row>
    <row r="5325" spans="2:4" x14ac:dyDescent="0.25">
      <c r="B5325" s="23"/>
      <c r="C5325" s="23"/>
      <c r="D5325" s="23"/>
    </row>
    <row r="5326" spans="2:4" x14ac:dyDescent="0.25">
      <c r="B5326" s="23"/>
      <c r="C5326" s="23"/>
      <c r="D5326" s="23"/>
    </row>
    <row r="5327" spans="2:4" x14ac:dyDescent="0.25">
      <c r="B5327" s="23"/>
      <c r="C5327" s="23"/>
      <c r="D5327" s="23"/>
    </row>
    <row r="5328" spans="2:4" x14ac:dyDescent="0.25">
      <c r="B5328" s="23"/>
      <c r="C5328" s="23"/>
      <c r="D5328" s="23"/>
    </row>
    <row r="5329" spans="2:4" x14ac:dyDescent="0.25">
      <c r="B5329" s="23"/>
      <c r="C5329" s="23"/>
      <c r="D5329" s="23"/>
    </row>
    <row r="5330" spans="2:4" x14ac:dyDescent="0.25">
      <c r="B5330" s="23"/>
      <c r="C5330" s="23"/>
      <c r="D5330" s="23"/>
    </row>
    <row r="5331" spans="2:4" x14ac:dyDescent="0.25">
      <c r="B5331" s="23"/>
      <c r="C5331" s="23"/>
      <c r="D5331" s="23"/>
    </row>
    <row r="5332" spans="2:4" x14ac:dyDescent="0.25">
      <c r="B5332" s="23"/>
      <c r="C5332" s="23"/>
      <c r="D5332" s="23"/>
    </row>
    <row r="5333" spans="2:4" x14ac:dyDescent="0.25">
      <c r="B5333" s="23"/>
      <c r="C5333" s="23"/>
      <c r="D5333" s="23"/>
    </row>
    <row r="5334" spans="2:4" x14ac:dyDescent="0.25">
      <c r="B5334" s="23"/>
      <c r="C5334" s="23"/>
      <c r="D5334" s="23"/>
    </row>
    <row r="5335" spans="2:4" x14ac:dyDescent="0.25">
      <c r="B5335" s="23"/>
      <c r="C5335" s="23"/>
      <c r="D5335" s="23"/>
    </row>
    <row r="5336" spans="2:4" x14ac:dyDescent="0.25">
      <c r="B5336" s="23"/>
      <c r="C5336" s="23"/>
      <c r="D5336" s="23"/>
    </row>
    <row r="5337" spans="2:4" x14ac:dyDescent="0.25">
      <c r="B5337" s="23"/>
      <c r="C5337" s="23"/>
      <c r="D5337" s="23"/>
    </row>
    <row r="5338" spans="2:4" x14ac:dyDescent="0.25">
      <c r="B5338" s="23"/>
      <c r="C5338" s="23"/>
      <c r="D5338" s="23"/>
    </row>
    <row r="5339" spans="2:4" x14ac:dyDescent="0.25">
      <c r="B5339" s="23"/>
      <c r="C5339" s="23"/>
      <c r="D5339" s="23"/>
    </row>
    <row r="5340" spans="2:4" x14ac:dyDescent="0.25">
      <c r="B5340" s="23"/>
      <c r="C5340" s="23"/>
      <c r="D5340" s="23"/>
    </row>
    <row r="5341" spans="2:4" x14ac:dyDescent="0.25">
      <c r="B5341" s="23"/>
      <c r="C5341" s="23"/>
      <c r="D5341" s="23"/>
    </row>
    <row r="5342" spans="2:4" x14ac:dyDescent="0.25">
      <c r="B5342" s="23"/>
      <c r="C5342" s="23"/>
      <c r="D5342" s="23"/>
    </row>
    <row r="5343" spans="2:4" x14ac:dyDescent="0.25">
      <c r="B5343" s="23"/>
      <c r="C5343" s="23"/>
      <c r="D5343" s="23"/>
    </row>
    <row r="5344" spans="2:4" x14ac:dyDescent="0.25">
      <c r="B5344" s="23"/>
      <c r="C5344" s="23"/>
      <c r="D5344" s="23"/>
    </row>
    <row r="5345" spans="2:4" x14ac:dyDescent="0.25">
      <c r="B5345" s="23"/>
      <c r="C5345" s="23"/>
      <c r="D5345" s="23"/>
    </row>
    <row r="5346" spans="2:4" x14ac:dyDescent="0.25">
      <c r="B5346" s="23"/>
      <c r="C5346" s="23"/>
      <c r="D5346" s="23"/>
    </row>
    <row r="5347" spans="2:4" x14ac:dyDescent="0.25">
      <c r="B5347" s="23"/>
      <c r="C5347" s="23"/>
      <c r="D5347" s="23"/>
    </row>
    <row r="5348" spans="2:4" x14ac:dyDescent="0.25">
      <c r="B5348" s="23"/>
      <c r="C5348" s="23"/>
      <c r="D5348" s="23"/>
    </row>
    <row r="5349" spans="2:4" x14ac:dyDescent="0.25">
      <c r="B5349" s="23"/>
      <c r="C5349" s="23"/>
      <c r="D5349" s="23"/>
    </row>
    <row r="5350" spans="2:4" x14ac:dyDescent="0.25">
      <c r="B5350" s="23"/>
      <c r="C5350" s="23"/>
      <c r="D5350" s="23"/>
    </row>
    <row r="5351" spans="2:4" x14ac:dyDescent="0.25">
      <c r="B5351" s="23"/>
      <c r="C5351" s="23"/>
      <c r="D5351" s="23"/>
    </row>
    <row r="5352" spans="2:4" x14ac:dyDescent="0.25">
      <c r="B5352" s="23"/>
      <c r="C5352" s="23"/>
      <c r="D5352" s="23"/>
    </row>
    <row r="5353" spans="2:4" x14ac:dyDescent="0.25">
      <c r="B5353" s="23"/>
      <c r="C5353" s="23"/>
      <c r="D5353" s="23"/>
    </row>
    <row r="5354" spans="2:4" x14ac:dyDescent="0.25">
      <c r="B5354" s="23"/>
      <c r="C5354" s="23"/>
      <c r="D5354" s="23"/>
    </row>
    <row r="5355" spans="2:4" x14ac:dyDescent="0.25">
      <c r="B5355" s="23"/>
      <c r="C5355" s="23"/>
      <c r="D5355" s="23"/>
    </row>
    <row r="5356" spans="2:4" x14ac:dyDescent="0.25">
      <c r="B5356" s="23"/>
      <c r="C5356" s="23"/>
      <c r="D5356" s="23"/>
    </row>
    <row r="5357" spans="2:4" x14ac:dyDescent="0.25">
      <c r="B5357" s="23"/>
      <c r="C5357" s="23"/>
      <c r="D5357" s="23"/>
    </row>
    <row r="5358" spans="2:4" x14ac:dyDescent="0.25">
      <c r="B5358" s="23"/>
      <c r="C5358" s="23"/>
      <c r="D5358" s="23"/>
    </row>
    <row r="5359" spans="2:4" x14ac:dyDescent="0.25">
      <c r="B5359" s="23"/>
      <c r="C5359" s="23"/>
      <c r="D5359" s="23"/>
    </row>
    <row r="5360" spans="2:4" x14ac:dyDescent="0.25">
      <c r="B5360" s="23"/>
      <c r="C5360" s="23"/>
      <c r="D5360" s="23"/>
    </row>
    <row r="5361" spans="2:4" x14ac:dyDescent="0.25">
      <c r="B5361" s="23"/>
      <c r="C5361" s="23"/>
      <c r="D5361" s="23"/>
    </row>
    <row r="5362" spans="2:4" x14ac:dyDescent="0.25">
      <c r="B5362" s="23"/>
      <c r="C5362" s="23"/>
      <c r="D5362" s="23"/>
    </row>
    <row r="5363" spans="2:4" x14ac:dyDescent="0.25">
      <c r="B5363" s="23"/>
      <c r="C5363" s="23"/>
      <c r="D5363" s="23"/>
    </row>
    <row r="5364" spans="2:4" x14ac:dyDescent="0.25">
      <c r="B5364" s="23"/>
      <c r="C5364" s="23"/>
      <c r="D5364" s="23"/>
    </row>
    <row r="5365" spans="2:4" x14ac:dyDescent="0.25">
      <c r="B5365" s="23"/>
      <c r="C5365" s="23"/>
      <c r="D5365" s="23"/>
    </row>
    <row r="5366" spans="2:4" x14ac:dyDescent="0.25">
      <c r="B5366" s="23"/>
      <c r="C5366" s="23"/>
      <c r="D5366" s="23"/>
    </row>
    <row r="5367" spans="2:4" x14ac:dyDescent="0.25">
      <c r="B5367" s="23"/>
      <c r="C5367" s="23"/>
      <c r="D5367" s="23"/>
    </row>
    <row r="5368" spans="2:4" x14ac:dyDescent="0.25">
      <c r="B5368" s="23"/>
      <c r="C5368" s="23"/>
      <c r="D5368" s="23"/>
    </row>
    <row r="5369" spans="2:4" x14ac:dyDescent="0.25">
      <c r="B5369" s="23"/>
      <c r="C5369" s="23"/>
      <c r="D5369" s="23"/>
    </row>
    <row r="5370" spans="2:4" x14ac:dyDescent="0.25">
      <c r="B5370" s="23"/>
      <c r="C5370" s="23"/>
      <c r="D5370" s="23"/>
    </row>
    <row r="5371" spans="2:4" x14ac:dyDescent="0.25">
      <c r="B5371" s="23"/>
      <c r="C5371" s="23"/>
      <c r="D5371" s="23"/>
    </row>
    <row r="5372" spans="2:4" x14ac:dyDescent="0.25">
      <c r="B5372" s="23"/>
      <c r="C5372" s="23"/>
      <c r="D5372" s="23"/>
    </row>
    <row r="5373" spans="2:4" x14ac:dyDescent="0.25">
      <c r="B5373" s="23"/>
      <c r="C5373" s="23"/>
      <c r="D5373" s="23"/>
    </row>
    <row r="5374" spans="2:4" x14ac:dyDescent="0.25">
      <c r="B5374" s="23"/>
      <c r="C5374" s="23"/>
      <c r="D5374" s="23"/>
    </row>
    <row r="5375" spans="2:4" x14ac:dyDescent="0.25">
      <c r="B5375" s="23"/>
      <c r="C5375" s="23"/>
      <c r="D5375" s="23"/>
    </row>
    <row r="5376" spans="2:4" x14ac:dyDescent="0.25">
      <c r="B5376" s="23"/>
      <c r="C5376" s="23"/>
      <c r="D5376" s="23"/>
    </row>
    <row r="5377" spans="2:4" x14ac:dyDescent="0.25">
      <c r="B5377" s="23"/>
      <c r="C5377" s="23"/>
      <c r="D5377" s="23"/>
    </row>
    <row r="5378" spans="2:4" x14ac:dyDescent="0.25">
      <c r="B5378" s="23"/>
      <c r="C5378" s="23"/>
      <c r="D5378" s="23"/>
    </row>
    <row r="5379" spans="2:4" x14ac:dyDescent="0.25">
      <c r="B5379" s="23"/>
      <c r="C5379" s="23"/>
      <c r="D5379" s="23"/>
    </row>
    <row r="5380" spans="2:4" x14ac:dyDescent="0.25">
      <c r="B5380" s="23"/>
      <c r="C5380" s="23"/>
      <c r="D5380" s="23"/>
    </row>
    <row r="5381" spans="2:4" x14ac:dyDescent="0.25">
      <c r="B5381" s="23"/>
      <c r="C5381" s="23"/>
      <c r="D5381" s="23"/>
    </row>
    <row r="5382" spans="2:4" x14ac:dyDescent="0.25">
      <c r="B5382" s="23"/>
      <c r="C5382" s="23"/>
      <c r="D5382" s="23"/>
    </row>
    <row r="5383" spans="2:4" x14ac:dyDescent="0.25">
      <c r="B5383" s="23"/>
      <c r="C5383" s="23"/>
      <c r="D5383" s="23"/>
    </row>
    <row r="5384" spans="2:4" x14ac:dyDescent="0.25">
      <c r="B5384" s="23"/>
      <c r="C5384" s="23"/>
      <c r="D5384" s="23"/>
    </row>
    <row r="5385" spans="2:4" x14ac:dyDescent="0.25">
      <c r="B5385" s="23"/>
      <c r="C5385" s="23"/>
      <c r="D5385" s="23"/>
    </row>
    <row r="5386" spans="2:4" x14ac:dyDescent="0.25">
      <c r="B5386" s="23"/>
      <c r="C5386" s="23"/>
      <c r="D5386" s="23"/>
    </row>
    <row r="5387" spans="2:4" x14ac:dyDescent="0.25">
      <c r="B5387" s="23"/>
      <c r="C5387" s="23"/>
      <c r="D5387" s="23"/>
    </row>
    <row r="5388" spans="2:4" x14ac:dyDescent="0.25">
      <c r="B5388" s="23"/>
      <c r="C5388" s="23"/>
      <c r="D5388" s="23"/>
    </row>
    <row r="5389" spans="2:4" x14ac:dyDescent="0.25">
      <c r="B5389" s="23"/>
      <c r="C5389" s="23"/>
      <c r="D5389" s="23"/>
    </row>
    <row r="5390" spans="2:4" x14ac:dyDescent="0.25">
      <c r="B5390" s="23"/>
      <c r="C5390" s="23"/>
      <c r="D5390" s="23"/>
    </row>
    <row r="5391" spans="2:4" x14ac:dyDescent="0.25">
      <c r="B5391" s="23"/>
      <c r="C5391" s="23"/>
      <c r="D5391" s="23"/>
    </row>
    <row r="5392" spans="2:4" x14ac:dyDescent="0.25">
      <c r="B5392" s="23"/>
      <c r="C5392" s="23"/>
      <c r="D5392" s="23"/>
    </row>
    <row r="5393" spans="2:4" x14ac:dyDescent="0.25">
      <c r="B5393" s="23"/>
      <c r="C5393" s="23"/>
      <c r="D5393" s="23"/>
    </row>
    <row r="5394" spans="2:4" x14ac:dyDescent="0.25">
      <c r="B5394" s="23"/>
      <c r="C5394" s="23"/>
      <c r="D5394" s="23"/>
    </row>
    <row r="5395" spans="2:4" x14ac:dyDescent="0.25">
      <c r="B5395" s="23"/>
      <c r="C5395" s="23"/>
      <c r="D5395" s="23"/>
    </row>
    <row r="5396" spans="2:4" x14ac:dyDescent="0.25">
      <c r="B5396" s="23"/>
      <c r="C5396" s="23"/>
      <c r="D5396" s="23"/>
    </row>
    <row r="5397" spans="2:4" x14ac:dyDescent="0.25">
      <c r="B5397" s="23"/>
      <c r="C5397" s="23"/>
      <c r="D5397" s="23"/>
    </row>
    <row r="5398" spans="2:4" x14ac:dyDescent="0.25">
      <c r="B5398" s="23"/>
      <c r="C5398" s="23"/>
      <c r="D5398" s="23"/>
    </row>
    <row r="5399" spans="2:4" x14ac:dyDescent="0.25">
      <c r="B5399" s="23"/>
      <c r="C5399" s="23"/>
      <c r="D5399" s="23"/>
    </row>
    <row r="5400" spans="2:4" x14ac:dyDescent="0.25">
      <c r="B5400" s="23"/>
      <c r="C5400" s="23"/>
      <c r="D5400" s="23"/>
    </row>
    <row r="5401" spans="2:4" x14ac:dyDescent="0.25">
      <c r="B5401" s="23"/>
      <c r="C5401" s="23"/>
      <c r="D5401" s="23"/>
    </row>
    <row r="5402" spans="2:4" x14ac:dyDescent="0.25">
      <c r="B5402" s="23"/>
      <c r="C5402" s="23"/>
      <c r="D5402" s="23"/>
    </row>
    <row r="5403" spans="2:4" x14ac:dyDescent="0.25">
      <c r="B5403" s="23"/>
      <c r="C5403" s="23"/>
      <c r="D5403" s="23"/>
    </row>
    <row r="5404" spans="2:4" x14ac:dyDescent="0.25">
      <c r="B5404" s="23"/>
      <c r="C5404" s="23"/>
      <c r="D5404" s="23"/>
    </row>
    <row r="5405" spans="2:4" x14ac:dyDescent="0.25">
      <c r="B5405" s="23"/>
      <c r="C5405" s="23"/>
      <c r="D5405" s="23"/>
    </row>
    <row r="5406" spans="2:4" x14ac:dyDescent="0.25">
      <c r="B5406" s="23"/>
      <c r="C5406" s="23"/>
      <c r="D5406" s="23"/>
    </row>
    <row r="5407" spans="2:4" x14ac:dyDescent="0.25">
      <c r="B5407" s="23"/>
      <c r="C5407" s="23"/>
      <c r="D5407" s="23"/>
    </row>
    <row r="5408" spans="2:4" x14ac:dyDescent="0.25">
      <c r="B5408" s="23"/>
      <c r="C5408" s="23"/>
      <c r="D5408" s="23"/>
    </row>
    <row r="5409" spans="2:4" x14ac:dyDescent="0.25">
      <c r="B5409" s="23"/>
      <c r="C5409" s="23"/>
      <c r="D5409" s="23"/>
    </row>
    <row r="5410" spans="2:4" x14ac:dyDescent="0.25">
      <c r="B5410" s="23"/>
      <c r="C5410" s="23"/>
      <c r="D5410" s="23"/>
    </row>
    <row r="5411" spans="2:4" x14ac:dyDescent="0.25">
      <c r="B5411" s="23"/>
      <c r="C5411" s="23"/>
      <c r="D5411" s="23"/>
    </row>
    <row r="5412" spans="2:4" x14ac:dyDescent="0.25">
      <c r="B5412" s="23"/>
      <c r="C5412" s="23"/>
      <c r="D5412" s="23"/>
    </row>
    <row r="5413" spans="2:4" x14ac:dyDescent="0.25">
      <c r="B5413" s="23"/>
      <c r="C5413" s="23"/>
      <c r="D5413" s="23"/>
    </row>
    <row r="5414" spans="2:4" x14ac:dyDescent="0.25">
      <c r="B5414" s="23"/>
      <c r="C5414" s="23"/>
      <c r="D5414" s="23"/>
    </row>
    <row r="5415" spans="2:4" x14ac:dyDescent="0.25">
      <c r="B5415" s="23"/>
      <c r="C5415" s="23"/>
      <c r="D5415" s="23"/>
    </row>
    <row r="5416" spans="2:4" x14ac:dyDescent="0.25">
      <c r="B5416" s="23"/>
      <c r="C5416" s="23"/>
      <c r="D5416" s="23"/>
    </row>
    <row r="5417" spans="2:4" x14ac:dyDescent="0.25">
      <c r="B5417" s="23"/>
      <c r="C5417" s="23"/>
      <c r="D5417" s="23"/>
    </row>
    <row r="5418" spans="2:4" x14ac:dyDescent="0.25">
      <c r="B5418" s="23"/>
      <c r="C5418" s="23"/>
      <c r="D5418" s="23"/>
    </row>
    <row r="5419" spans="2:4" x14ac:dyDescent="0.25">
      <c r="B5419" s="23"/>
      <c r="C5419" s="23"/>
      <c r="D5419" s="23"/>
    </row>
    <row r="5420" spans="2:4" x14ac:dyDescent="0.25">
      <c r="B5420" s="23"/>
      <c r="C5420" s="23"/>
      <c r="D5420" s="23"/>
    </row>
    <row r="5421" spans="2:4" x14ac:dyDescent="0.25">
      <c r="B5421" s="23"/>
      <c r="C5421" s="23"/>
      <c r="D5421" s="23"/>
    </row>
    <row r="5422" spans="2:4" x14ac:dyDescent="0.25">
      <c r="B5422" s="23"/>
      <c r="C5422" s="23"/>
      <c r="D5422" s="23"/>
    </row>
    <row r="5423" spans="2:4" x14ac:dyDescent="0.25">
      <c r="B5423" s="23"/>
      <c r="C5423" s="23"/>
      <c r="D5423" s="23"/>
    </row>
    <row r="5424" spans="2:4" x14ac:dyDescent="0.25">
      <c r="B5424" s="23"/>
      <c r="C5424" s="23"/>
      <c r="D5424" s="23"/>
    </row>
    <row r="5425" spans="2:4" x14ac:dyDescent="0.25">
      <c r="B5425" s="23"/>
      <c r="C5425" s="23"/>
      <c r="D5425" s="23"/>
    </row>
    <row r="5426" spans="2:4" x14ac:dyDescent="0.25">
      <c r="B5426" s="23"/>
      <c r="C5426" s="23"/>
      <c r="D5426" s="23"/>
    </row>
    <row r="5427" spans="2:4" x14ac:dyDescent="0.25">
      <c r="B5427" s="23"/>
      <c r="C5427" s="23"/>
      <c r="D5427" s="23"/>
    </row>
    <row r="5428" spans="2:4" x14ac:dyDescent="0.25">
      <c r="B5428" s="23"/>
      <c r="C5428" s="23"/>
      <c r="D5428" s="23"/>
    </row>
    <row r="5429" spans="2:4" x14ac:dyDescent="0.25">
      <c r="B5429" s="23"/>
      <c r="C5429" s="23"/>
      <c r="D5429" s="23"/>
    </row>
    <row r="5430" spans="2:4" x14ac:dyDescent="0.25">
      <c r="B5430" s="23"/>
      <c r="C5430" s="23"/>
      <c r="D5430" s="23"/>
    </row>
    <row r="5431" spans="2:4" x14ac:dyDescent="0.25">
      <c r="B5431" s="23"/>
      <c r="C5431" s="23"/>
      <c r="D5431" s="23"/>
    </row>
    <row r="5432" spans="2:4" x14ac:dyDescent="0.25">
      <c r="B5432" s="23"/>
      <c r="C5432" s="23"/>
      <c r="D5432" s="23"/>
    </row>
    <row r="5433" spans="2:4" x14ac:dyDescent="0.25">
      <c r="B5433" s="23"/>
      <c r="C5433" s="23"/>
      <c r="D5433" s="23"/>
    </row>
    <row r="5434" spans="2:4" x14ac:dyDescent="0.25">
      <c r="B5434" s="23"/>
      <c r="C5434" s="23"/>
      <c r="D5434" s="23"/>
    </row>
    <row r="5435" spans="2:4" x14ac:dyDescent="0.25">
      <c r="B5435" s="23"/>
      <c r="C5435" s="23"/>
      <c r="D5435" s="23"/>
    </row>
    <row r="5436" spans="2:4" x14ac:dyDescent="0.25">
      <c r="B5436" s="23"/>
      <c r="C5436" s="23"/>
      <c r="D5436" s="23"/>
    </row>
    <row r="5437" spans="2:4" x14ac:dyDescent="0.25">
      <c r="B5437" s="23"/>
      <c r="C5437" s="23"/>
      <c r="D5437" s="23"/>
    </row>
    <row r="5438" spans="2:4" x14ac:dyDescent="0.25">
      <c r="B5438" s="23"/>
      <c r="C5438" s="23"/>
      <c r="D5438" s="23"/>
    </row>
    <row r="5439" spans="2:4" x14ac:dyDescent="0.25">
      <c r="B5439" s="23"/>
      <c r="C5439" s="23"/>
      <c r="D5439" s="23"/>
    </row>
    <row r="5440" spans="2:4" x14ac:dyDescent="0.25">
      <c r="B5440" s="23"/>
      <c r="C5440" s="23"/>
      <c r="D5440" s="23"/>
    </row>
    <row r="5441" spans="2:4" x14ac:dyDescent="0.25">
      <c r="B5441" s="23"/>
      <c r="C5441" s="23"/>
      <c r="D5441" s="23"/>
    </row>
    <row r="5442" spans="2:4" x14ac:dyDescent="0.25">
      <c r="B5442" s="23"/>
      <c r="C5442" s="23"/>
      <c r="D5442" s="23"/>
    </row>
    <row r="5443" spans="2:4" x14ac:dyDescent="0.25">
      <c r="B5443" s="23"/>
      <c r="C5443" s="23"/>
      <c r="D5443" s="23"/>
    </row>
    <row r="5444" spans="2:4" x14ac:dyDescent="0.25">
      <c r="B5444" s="23"/>
      <c r="C5444" s="23"/>
      <c r="D5444" s="23"/>
    </row>
    <row r="5445" spans="2:4" x14ac:dyDescent="0.25">
      <c r="B5445" s="23"/>
      <c r="C5445" s="23"/>
      <c r="D5445" s="23"/>
    </row>
    <row r="5446" spans="2:4" x14ac:dyDescent="0.25">
      <c r="B5446" s="23"/>
      <c r="C5446" s="23"/>
      <c r="D5446" s="23"/>
    </row>
    <row r="5447" spans="2:4" x14ac:dyDescent="0.25">
      <c r="B5447" s="23"/>
      <c r="C5447" s="23"/>
      <c r="D5447" s="23"/>
    </row>
    <row r="5448" spans="2:4" x14ac:dyDescent="0.25">
      <c r="B5448" s="23"/>
      <c r="C5448" s="23"/>
      <c r="D5448" s="23"/>
    </row>
    <row r="5449" spans="2:4" x14ac:dyDescent="0.25">
      <c r="B5449" s="23"/>
      <c r="C5449" s="23"/>
      <c r="D5449" s="23"/>
    </row>
    <row r="5450" spans="2:4" x14ac:dyDescent="0.25">
      <c r="B5450" s="23"/>
      <c r="C5450" s="23"/>
      <c r="D5450" s="23"/>
    </row>
    <row r="5451" spans="2:4" x14ac:dyDescent="0.25">
      <c r="B5451" s="23"/>
      <c r="C5451" s="23"/>
      <c r="D5451" s="23"/>
    </row>
    <row r="5452" spans="2:4" x14ac:dyDescent="0.25">
      <c r="B5452" s="23"/>
      <c r="C5452" s="23"/>
      <c r="D5452" s="23"/>
    </row>
    <row r="5453" spans="2:4" x14ac:dyDescent="0.25">
      <c r="B5453" s="23"/>
      <c r="C5453" s="23"/>
      <c r="D5453" s="23"/>
    </row>
    <row r="5454" spans="2:4" x14ac:dyDescent="0.25">
      <c r="B5454" s="23"/>
      <c r="C5454" s="23"/>
      <c r="D5454" s="23"/>
    </row>
    <row r="5455" spans="2:4" x14ac:dyDescent="0.25">
      <c r="B5455" s="23"/>
      <c r="C5455" s="23"/>
      <c r="D5455" s="23"/>
    </row>
    <row r="5456" spans="2:4" x14ac:dyDescent="0.25">
      <c r="B5456" s="23"/>
      <c r="C5456" s="23"/>
      <c r="D5456" s="23"/>
    </row>
    <row r="5457" spans="2:4" x14ac:dyDescent="0.25">
      <c r="B5457" s="23"/>
      <c r="C5457" s="23"/>
      <c r="D5457" s="23"/>
    </row>
    <row r="5458" spans="2:4" x14ac:dyDescent="0.25">
      <c r="B5458" s="23"/>
      <c r="C5458" s="23"/>
      <c r="D5458" s="23"/>
    </row>
    <row r="5459" spans="2:4" x14ac:dyDescent="0.25">
      <c r="B5459" s="23"/>
      <c r="C5459" s="23"/>
      <c r="D5459" s="23"/>
    </row>
    <row r="5460" spans="2:4" x14ac:dyDescent="0.25">
      <c r="B5460" s="23"/>
      <c r="C5460" s="23"/>
      <c r="D5460" s="23"/>
    </row>
    <row r="5461" spans="2:4" x14ac:dyDescent="0.25">
      <c r="B5461" s="23"/>
      <c r="C5461" s="23"/>
      <c r="D5461" s="23"/>
    </row>
    <row r="5462" spans="2:4" x14ac:dyDescent="0.25">
      <c r="B5462" s="23"/>
      <c r="C5462" s="23"/>
      <c r="D5462" s="23"/>
    </row>
    <row r="5463" spans="2:4" x14ac:dyDescent="0.25">
      <c r="B5463" s="23"/>
      <c r="C5463" s="23"/>
      <c r="D5463" s="23"/>
    </row>
    <row r="5464" spans="2:4" x14ac:dyDescent="0.25">
      <c r="B5464" s="23"/>
      <c r="C5464" s="23"/>
      <c r="D5464" s="23"/>
    </row>
    <row r="5465" spans="2:4" x14ac:dyDescent="0.25">
      <c r="B5465" s="23"/>
      <c r="C5465" s="23"/>
      <c r="D5465" s="23"/>
    </row>
    <row r="5466" spans="2:4" x14ac:dyDescent="0.25">
      <c r="B5466" s="23"/>
      <c r="C5466" s="23"/>
      <c r="D5466" s="23"/>
    </row>
    <row r="5467" spans="2:4" x14ac:dyDescent="0.25">
      <c r="B5467" s="23"/>
      <c r="C5467" s="23"/>
      <c r="D5467" s="23"/>
    </row>
    <row r="5468" spans="2:4" x14ac:dyDescent="0.25">
      <c r="B5468" s="23"/>
      <c r="C5468" s="23"/>
      <c r="D5468" s="23"/>
    </row>
    <row r="5469" spans="2:4" x14ac:dyDescent="0.25">
      <c r="B5469" s="23"/>
      <c r="C5469" s="23"/>
      <c r="D5469" s="23"/>
    </row>
    <row r="5470" spans="2:4" x14ac:dyDescent="0.25">
      <c r="B5470" s="23"/>
      <c r="C5470" s="23"/>
      <c r="D5470" s="23"/>
    </row>
    <row r="5471" spans="2:4" x14ac:dyDescent="0.25">
      <c r="B5471" s="23"/>
      <c r="C5471" s="23"/>
      <c r="D5471" s="23"/>
    </row>
    <row r="5472" spans="2:4" x14ac:dyDescent="0.25">
      <c r="B5472" s="23"/>
      <c r="C5472" s="23"/>
      <c r="D5472" s="23"/>
    </row>
    <row r="5473" spans="2:4" x14ac:dyDescent="0.25">
      <c r="B5473" s="23"/>
      <c r="C5473" s="23"/>
      <c r="D5473" s="23"/>
    </row>
    <row r="5474" spans="2:4" x14ac:dyDescent="0.25">
      <c r="B5474" s="23"/>
      <c r="C5474" s="23"/>
      <c r="D5474" s="23"/>
    </row>
    <row r="5475" spans="2:4" x14ac:dyDescent="0.25">
      <c r="B5475" s="23"/>
      <c r="C5475" s="23"/>
      <c r="D5475" s="23"/>
    </row>
    <row r="5476" spans="2:4" x14ac:dyDescent="0.25">
      <c r="B5476" s="23"/>
      <c r="C5476" s="23"/>
      <c r="D5476" s="23"/>
    </row>
    <row r="5477" spans="2:4" x14ac:dyDescent="0.25">
      <c r="B5477" s="23"/>
      <c r="C5477" s="23"/>
      <c r="D5477" s="23"/>
    </row>
    <row r="5478" spans="2:4" x14ac:dyDescent="0.25">
      <c r="B5478" s="23"/>
      <c r="C5478" s="23"/>
      <c r="D5478" s="23"/>
    </row>
    <row r="5479" spans="2:4" x14ac:dyDescent="0.25">
      <c r="B5479" s="23"/>
      <c r="C5479" s="23"/>
      <c r="D5479" s="23"/>
    </row>
    <row r="5480" spans="2:4" x14ac:dyDescent="0.25">
      <c r="B5480" s="23"/>
      <c r="C5480" s="23"/>
      <c r="D5480" s="23"/>
    </row>
    <row r="5481" spans="2:4" x14ac:dyDescent="0.25">
      <c r="B5481" s="23"/>
      <c r="C5481" s="23"/>
      <c r="D5481" s="23"/>
    </row>
    <row r="5482" spans="2:4" x14ac:dyDescent="0.25">
      <c r="B5482" s="23"/>
      <c r="C5482" s="23"/>
      <c r="D5482" s="23"/>
    </row>
    <row r="5483" spans="2:4" x14ac:dyDescent="0.25">
      <c r="B5483" s="23"/>
      <c r="C5483" s="23"/>
      <c r="D5483" s="23"/>
    </row>
    <row r="5484" spans="2:4" x14ac:dyDescent="0.25">
      <c r="B5484" s="23"/>
      <c r="C5484" s="23"/>
      <c r="D5484" s="23"/>
    </row>
    <row r="5485" spans="2:4" x14ac:dyDescent="0.25">
      <c r="B5485" s="23"/>
      <c r="C5485" s="23"/>
      <c r="D5485" s="23"/>
    </row>
    <row r="5486" spans="2:4" x14ac:dyDescent="0.25">
      <c r="B5486" s="23"/>
      <c r="C5486" s="23"/>
      <c r="D5486" s="23"/>
    </row>
    <row r="5487" spans="2:4" x14ac:dyDescent="0.25">
      <c r="B5487" s="23"/>
      <c r="C5487" s="23"/>
      <c r="D5487" s="23"/>
    </row>
    <row r="5488" spans="2:4" x14ac:dyDescent="0.25">
      <c r="B5488" s="23"/>
      <c r="C5488" s="23"/>
      <c r="D5488" s="23"/>
    </row>
    <row r="5489" spans="2:4" x14ac:dyDescent="0.25">
      <c r="B5489" s="23"/>
      <c r="C5489" s="23"/>
      <c r="D5489" s="23"/>
    </row>
    <row r="5490" spans="2:4" x14ac:dyDescent="0.25">
      <c r="B5490" s="23"/>
      <c r="C5490" s="23"/>
      <c r="D5490" s="23"/>
    </row>
    <row r="5491" spans="2:4" x14ac:dyDescent="0.25">
      <c r="B5491" s="23"/>
      <c r="C5491" s="23"/>
      <c r="D5491" s="23"/>
    </row>
    <row r="5492" spans="2:4" x14ac:dyDescent="0.25">
      <c r="B5492" s="23"/>
      <c r="C5492" s="23"/>
      <c r="D5492" s="23"/>
    </row>
    <row r="5493" spans="2:4" x14ac:dyDescent="0.25">
      <c r="B5493" s="23"/>
      <c r="C5493" s="23"/>
      <c r="D5493" s="23"/>
    </row>
    <row r="5494" spans="2:4" x14ac:dyDescent="0.25">
      <c r="B5494" s="23"/>
      <c r="C5494" s="23"/>
      <c r="D5494" s="23"/>
    </row>
    <row r="5495" spans="2:4" x14ac:dyDescent="0.25">
      <c r="B5495" s="23"/>
      <c r="C5495" s="23"/>
      <c r="D5495" s="23"/>
    </row>
    <row r="5496" spans="2:4" x14ac:dyDescent="0.25">
      <c r="B5496" s="23"/>
      <c r="C5496" s="23"/>
      <c r="D5496" s="23"/>
    </row>
    <row r="5497" spans="2:4" x14ac:dyDescent="0.25">
      <c r="B5497" s="23"/>
      <c r="C5497" s="23"/>
      <c r="D5497" s="23"/>
    </row>
    <row r="5498" spans="2:4" x14ac:dyDescent="0.25">
      <c r="B5498" s="23"/>
      <c r="C5498" s="23"/>
      <c r="D5498" s="23"/>
    </row>
    <row r="5499" spans="2:4" x14ac:dyDescent="0.25">
      <c r="B5499" s="23"/>
      <c r="C5499" s="23"/>
      <c r="D5499" s="23"/>
    </row>
    <row r="5500" spans="2:4" x14ac:dyDescent="0.25">
      <c r="B5500" s="23"/>
      <c r="C5500" s="23"/>
      <c r="D5500" s="23"/>
    </row>
    <row r="5501" spans="2:4" x14ac:dyDescent="0.25">
      <c r="B5501" s="23"/>
      <c r="C5501" s="23"/>
      <c r="D5501" s="23"/>
    </row>
    <row r="5502" spans="2:4" x14ac:dyDescent="0.25">
      <c r="B5502" s="23"/>
      <c r="C5502" s="23"/>
      <c r="D5502" s="23"/>
    </row>
    <row r="5503" spans="2:4" x14ac:dyDescent="0.25">
      <c r="B5503" s="23"/>
      <c r="C5503" s="23"/>
      <c r="D5503" s="23"/>
    </row>
    <row r="5504" spans="2:4" x14ac:dyDescent="0.25">
      <c r="B5504" s="23"/>
      <c r="C5504" s="23"/>
      <c r="D5504" s="23"/>
    </row>
    <row r="5505" spans="2:4" x14ac:dyDescent="0.25">
      <c r="B5505" s="23"/>
      <c r="C5505" s="23"/>
      <c r="D5505" s="23"/>
    </row>
    <row r="5506" spans="2:4" x14ac:dyDescent="0.25">
      <c r="B5506" s="23"/>
      <c r="C5506" s="23"/>
      <c r="D5506" s="23"/>
    </row>
    <row r="5507" spans="2:4" x14ac:dyDescent="0.25">
      <c r="B5507" s="23"/>
      <c r="C5507" s="23"/>
      <c r="D5507" s="23"/>
    </row>
    <row r="5508" spans="2:4" x14ac:dyDescent="0.25">
      <c r="B5508" s="23"/>
      <c r="C5508" s="23"/>
      <c r="D5508" s="23"/>
    </row>
    <row r="5509" spans="2:4" x14ac:dyDescent="0.25">
      <c r="B5509" s="23"/>
      <c r="C5509" s="23"/>
      <c r="D5509" s="23"/>
    </row>
    <row r="5510" spans="2:4" x14ac:dyDescent="0.25">
      <c r="B5510" s="23"/>
      <c r="C5510" s="23"/>
      <c r="D5510" s="23"/>
    </row>
    <row r="5511" spans="2:4" x14ac:dyDescent="0.25">
      <c r="B5511" s="23"/>
      <c r="C5511" s="23"/>
      <c r="D5511" s="23"/>
    </row>
    <row r="5512" spans="2:4" x14ac:dyDescent="0.25">
      <c r="B5512" s="23"/>
      <c r="C5512" s="23"/>
      <c r="D5512" s="23"/>
    </row>
    <row r="5513" spans="2:4" x14ac:dyDescent="0.25">
      <c r="B5513" s="23"/>
      <c r="C5513" s="23"/>
      <c r="D5513" s="23"/>
    </row>
    <row r="5514" spans="2:4" x14ac:dyDescent="0.25">
      <c r="B5514" s="23"/>
      <c r="C5514" s="23"/>
      <c r="D5514" s="23"/>
    </row>
    <row r="5515" spans="2:4" x14ac:dyDescent="0.25">
      <c r="B5515" s="23"/>
      <c r="C5515" s="23"/>
      <c r="D5515" s="23"/>
    </row>
    <row r="5516" spans="2:4" x14ac:dyDescent="0.25">
      <c r="B5516" s="23"/>
      <c r="C5516" s="23"/>
      <c r="D5516" s="23"/>
    </row>
    <row r="5517" spans="2:4" x14ac:dyDescent="0.25">
      <c r="B5517" s="23"/>
      <c r="C5517" s="23"/>
      <c r="D5517" s="23"/>
    </row>
    <row r="5518" spans="2:4" x14ac:dyDescent="0.25">
      <c r="B5518" s="23"/>
      <c r="C5518" s="23"/>
      <c r="D5518" s="23"/>
    </row>
    <row r="5519" spans="2:4" x14ac:dyDescent="0.25">
      <c r="B5519" s="23"/>
      <c r="C5519" s="23"/>
      <c r="D5519" s="23"/>
    </row>
    <row r="5520" spans="2:4" x14ac:dyDescent="0.25">
      <c r="B5520" s="23"/>
      <c r="C5520" s="23"/>
      <c r="D5520" s="23"/>
    </row>
    <row r="5521" spans="2:4" x14ac:dyDescent="0.25">
      <c r="B5521" s="23"/>
      <c r="C5521" s="23"/>
      <c r="D5521" s="23"/>
    </row>
    <row r="5522" spans="2:4" x14ac:dyDescent="0.25">
      <c r="B5522" s="23"/>
      <c r="C5522" s="23"/>
      <c r="D5522" s="23"/>
    </row>
    <row r="5523" spans="2:4" x14ac:dyDescent="0.25">
      <c r="B5523" s="23"/>
      <c r="C5523" s="23"/>
      <c r="D5523" s="23"/>
    </row>
    <row r="5524" spans="2:4" x14ac:dyDescent="0.25">
      <c r="B5524" s="23"/>
      <c r="C5524" s="23"/>
      <c r="D5524" s="23"/>
    </row>
    <row r="5525" spans="2:4" x14ac:dyDescent="0.25">
      <c r="B5525" s="23"/>
      <c r="C5525" s="23"/>
      <c r="D5525" s="23"/>
    </row>
    <row r="5526" spans="2:4" x14ac:dyDescent="0.25">
      <c r="B5526" s="23"/>
      <c r="C5526" s="23"/>
      <c r="D5526" s="23"/>
    </row>
    <row r="5527" spans="2:4" x14ac:dyDescent="0.25">
      <c r="B5527" s="23"/>
      <c r="C5527" s="23"/>
      <c r="D5527" s="23"/>
    </row>
    <row r="5528" spans="2:4" x14ac:dyDescent="0.25">
      <c r="B5528" s="23"/>
      <c r="C5528" s="23"/>
      <c r="D5528" s="23"/>
    </row>
    <row r="5529" spans="2:4" x14ac:dyDescent="0.25">
      <c r="B5529" s="23"/>
      <c r="C5529" s="23"/>
      <c r="D5529" s="23"/>
    </row>
    <row r="5530" spans="2:4" x14ac:dyDescent="0.25">
      <c r="B5530" s="23"/>
      <c r="C5530" s="23"/>
      <c r="D5530" s="23"/>
    </row>
    <row r="5531" spans="2:4" x14ac:dyDescent="0.25">
      <c r="B5531" s="23"/>
      <c r="C5531" s="23"/>
      <c r="D5531" s="23"/>
    </row>
    <row r="5532" spans="2:4" x14ac:dyDescent="0.25">
      <c r="B5532" s="23"/>
      <c r="C5532" s="23"/>
      <c r="D5532" s="23"/>
    </row>
    <row r="5533" spans="2:4" x14ac:dyDescent="0.25">
      <c r="B5533" s="23"/>
      <c r="C5533" s="23"/>
      <c r="D5533" s="23"/>
    </row>
    <row r="5534" spans="2:4" x14ac:dyDescent="0.25">
      <c r="B5534" s="23"/>
      <c r="C5534" s="23"/>
      <c r="D5534" s="23"/>
    </row>
    <row r="5535" spans="2:4" x14ac:dyDescent="0.25">
      <c r="B5535" s="23"/>
      <c r="C5535" s="23"/>
      <c r="D5535" s="23"/>
    </row>
    <row r="5536" spans="2:4" x14ac:dyDescent="0.25">
      <c r="B5536" s="23"/>
      <c r="C5536" s="23"/>
      <c r="D5536" s="23"/>
    </row>
    <row r="5537" spans="2:4" x14ac:dyDescent="0.25">
      <c r="B5537" s="23"/>
      <c r="C5537" s="23"/>
      <c r="D5537" s="23"/>
    </row>
    <row r="5538" spans="2:4" x14ac:dyDescent="0.25">
      <c r="B5538" s="23"/>
      <c r="C5538" s="23"/>
      <c r="D5538" s="23"/>
    </row>
    <row r="5539" spans="2:4" x14ac:dyDescent="0.25">
      <c r="B5539" s="23"/>
      <c r="C5539" s="23"/>
      <c r="D5539" s="23"/>
    </row>
    <row r="5540" spans="2:4" x14ac:dyDescent="0.25">
      <c r="B5540" s="23"/>
      <c r="C5540" s="23"/>
      <c r="D5540" s="23"/>
    </row>
    <row r="5541" spans="2:4" x14ac:dyDescent="0.25">
      <c r="B5541" s="23"/>
      <c r="C5541" s="23"/>
      <c r="D5541" s="23"/>
    </row>
    <row r="5542" spans="2:4" x14ac:dyDescent="0.25">
      <c r="B5542" s="23"/>
      <c r="C5542" s="23"/>
      <c r="D5542" s="23"/>
    </row>
    <row r="5543" spans="2:4" x14ac:dyDescent="0.25">
      <c r="B5543" s="23"/>
      <c r="C5543" s="23"/>
      <c r="D5543" s="23"/>
    </row>
    <row r="5544" spans="2:4" x14ac:dyDescent="0.25">
      <c r="B5544" s="23"/>
      <c r="C5544" s="23"/>
      <c r="D5544" s="23"/>
    </row>
    <row r="5545" spans="2:4" x14ac:dyDescent="0.25">
      <c r="B5545" s="23"/>
      <c r="C5545" s="23"/>
      <c r="D5545" s="23"/>
    </row>
    <row r="5546" spans="2:4" x14ac:dyDescent="0.25">
      <c r="B5546" s="23"/>
      <c r="C5546" s="23"/>
      <c r="D5546" s="23"/>
    </row>
    <row r="5547" spans="2:4" x14ac:dyDescent="0.25">
      <c r="B5547" s="23"/>
      <c r="C5547" s="23"/>
      <c r="D5547" s="23"/>
    </row>
    <row r="5548" spans="2:4" x14ac:dyDescent="0.25">
      <c r="B5548" s="23"/>
      <c r="C5548" s="23"/>
      <c r="D5548" s="23"/>
    </row>
    <row r="5549" spans="2:4" x14ac:dyDescent="0.25">
      <c r="B5549" s="23"/>
      <c r="C5549" s="23"/>
      <c r="D5549" s="23"/>
    </row>
    <row r="5550" spans="2:4" x14ac:dyDescent="0.25">
      <c r="B5550" s="23"/>
      <c r="C5550" s="23"/>
      <c r="D5550" s="23"/>
    </row>
    <row r="5551" spans="2:4" x14ac:dyDescent="0.25">
      <c r="B5551" s="23"/>
      <c r="C5551" s="23"/>
      <c r="D5551" s="23"/>
    </row>
    <row r="5552" spans="2:4" x14ac:dyDescent="0.25">
      <c r="B5552" s="23"/>
      <c r="C5552" s="23"/>
      <c r="D5552" s="23"/>
    </row>
    <row r="5553" spans="2:4" x14ac:dyDescent="0.25">
      <c r="B5553" s="23"/>
      <c r="C5553" s="23"/>
      <c r="D5553" s="23"/>
    </row>
    <row r="5554" spans="2:4" x14ac:dyDescent="0.25">
      <c r="B5554" s="23"/>
      <c r="C5554" s="23"/>
      <c r="D5554" s="23"/>
    </row>
    <row r="5555" spans="2:4" x14ac:dyDescent="0.25">
      <c r="B5555" s="23"/>
      <c r="C5555" s="23"/>
      <c r="D5555" s="23"/>
    </row>
    <row r="5556" spans="2:4" x14ac:dyDescent="0.25">
      <c r="B5556" s="23"/>
      <c r="C5556" s="23"/>
      <c r="D5556" s="23"/>
    </row>
    <row r="5557" spans="2:4" x14ac:dyDescent="0.25">
      <c r="B5557" s="23"/>
      <c r="C5557" s="23"/>
      <c r="D5557" s="23"/>
    </row>
    <row r="5558" spans="2:4" x14ac:dyDescent="0.25">
      <c r="B5558" s="23"/>
      <c r="C5558" s="23"/>
      <c r="D5558" s="23"/>
    </row>
    <row r="5559" spans="2:4" x14ac:dyDescent="0.25">
      <c r="B5559" s="23"/>
      <c r="C5559" s="23"/>
      <c r="D5559" s="23"/>
    </row>
    <row r="5560" spans="2:4" x14ac:dyDescent="0.25">
      <c r="B5560" s="23"/>
      <c r="C5560" s="23"/>
      <c r="D5560" s="23"/>
    </row>
    <row r="5561" spans="2:4" x14ac:dyDescent="0.25">
      <c r="B5561" s="23"/>
      <c r="C5561" s="23"/>
      <c r="D5561" s="23"/>
    </row>
    <row r="5562" spans="2:4" x14ac:dyDescent="0.25">
      <c r="B5562" s="23"/>
      <c r="C5562" s="23"/>
      <c r="D5562" s="23"/>
    </row>
    <row r="5563" spans="2:4" x14ac:dyDescent="0.25">
      <c r="B5563" s="23"/>
      <c r="C5563" s="23"/>
      <c r="D5563" s="23"/>
    </row>
    <row r="5564" spans="2:4" x14ac:dyDescent="0.25">
      <c r="B5564" s="23"/>
      <c r="C5564" s="23"/>
      <c r="D5564" s="23"/>
    </row>
    <row r="5565" spans="2:4" x14ac:dyDescent="0.25">
      <c r="B5565" s="23"/>
      <c r="C5565" s="23"/>
      <c r="D5565" s="23"/>
    </row>
    <row r="5566" spans="2:4" x14ac:dyDescent="0.25">
      <c r="B5566" s="23"/>
      <c r="C5566" s="23"/>
      <c r="D5566" s="23"/>
    </row>
    <row r="5567" spans="2:4" x14ac:dyDescent="0.25">
      <c r="B5567" s="23"/>
      <c r="C5567" s="23"/>
      <c r="D5567" s="23"/>
    </row>
    <row r="5568" spans="2:4" x14ac:dyDescent="0.25">
      <c r="B5568" s="23"/>
      <c r="C5568" s="23"/>
      <c r="D5568" s="23"/>
    </row>
    <row r="5569" spans="2:4" x14ac:dyDescent="0.25">
      <c r="B5569" s="23"/>
      <c r="C5569" s="23"/>
      <c r="D5569" s="23"/>
    </row>
    <row r="5570" spans="2:4" x14ac:dyDescent="0.25">
      <c r="B5570" s="23"/>
      <c r="C5570" s="23"/>
      <c r="D5570" s="23"/>
    </row>
    <row r="5571" spans="2:4" x14ac:dyDescent="0.25">
      <c r="B5571" s="23"/>
      <c r="C5571" s="23"/>
      <c r="D5571" s="23"/>
    </row>
    <row r="5572" spans="2:4" x14ac:dyDescent="0.25">
      <c r="B5572" s="23"/>
      <c r="C5572" s="23"/>
      <c r="D5572" s="23"/>
    </row>
    <row r="5573" spans="2:4" x14ac:dyDescent="0.25">
      <c r="B5573" s="23"/>
      <c r="C5573" s="23"/>
      <c r="D5573" s="23"/>
    </row>
    <row r="5574" spans="2:4" x14ac:dyDescent="0.25">
      <c r="B5574" s="23"/>
      <c r="C5574" s="23"/>
      <c r="D5574" s="23"/>
    </row>
    <row r="5575" spans="2:4" x14ac:dyDescent="0.25">
      <c r="B5575" s="23"/>
      <c r="C5575" s="23"/>
      <c r="D5575" s="23"/>
    </row>
    <row r="5576" spans="2:4" x14ac:dyDescent="0.25">
      <c r="B5576" s="23"/>
      <c r="C5576" s="23"/>
      <c r="D5576" s="23"/>
    </row>
    <row r="5577" spans="2:4" x14ac:dyDescent="0.25">
      <c r="B5577" s="23"/>
      <c r="C5577" s="23"/>
      <c r="D5577" s="23"/>
    </row>
    <row r="5578" spans="2:4" x14ac:dyDescent="0.25">
      <c r="B5578" s="23"/>
      <c r="C5578" s="23"/>
      <c r="D5578" s="23"/>
    </row>
    <row r="5579" spans="2:4" x14ac:dyDescent="0.25">
      <c r="B5579" s="23"/>
      <c r="C5579" s="23"/>
      <c r="D5579" s="23"/>
    </row>
    <row r="5580" spans="2:4" x14ac:dyDescent="0.25">
      <c r="B5580" s="23"/>
      <c r="C5580" s="23"/>
      <c r="D5580" s="23"/>
    </row>
    <row r="5581" spans="2:4" x14ac:dyDescent="0.25">
      <c r="B5581" s="23"/>
      <c r="C5581" s="23"/>
      <c r="D5581" s="23"/>
    </row>
    <row r="5582" spans="2:4" x14ac:dyDescent="0.25">
      <c r="B5582" s="23"/>
      <c r="C5582" s="23"/>
      <c r="D5582" s="23"/>
    </row>
    <row r="5583" spans="2:4" x14ac:dyDescent="0.25">
      <c r="B5583" s="23"/>
      <c r="C5583" s="23"/>
      <c r="D5583" s="23"/>
    </row>
    <row r="5584" spans="2:4" x14ac:dyDescent="0.25">
      <c r="B5584" s="23"/>
      <c r="C5584" s="23"/>
      <c r="D5584" s="23"/>
    </row>
    <row r="5585" spans="2:4" x14ac:dyDescent="0.25">
      <c r="B5585" s="23"/>
      <c r="C5585" s="23"/>
      <c r="D5585" s="23"/>
    </row>
    <row r="5586" spans="2:4" x14ac:dyDescent="0.25">
      <c r="B5586" s="23"/>
      <c r="C5586" s="23"/>
      <c r="D5586" s="23"/>
    </row>
    <row r="5587" spans="2:4" x14ac:dyDescent="0.25">
      <c r="B5587" s="23"/>
      <c r="C5587" s="23"/>
      <c r="D5587" s="23"/>
    </row>
    <row r="5588" spans="2:4" x14ac:dyDescent="0.25">
      <c r="B5588" s="23"/>
      <c r="C5588" s="23"/>
      <c r="D5588" s="23"/>
    </row>
    <row r="5589" spans="2:4" x14ac:dyDescent="0.25">
      <c r="B5589" s="23"/>
      <c r="C5589" s="23"/>
      <c r="D5589" s="23"/>
    </row>
    <row r="5590" spans="2:4" x14ac:dyDescent="0.25">
      <c r="B5590" s="23"/>
      <c r="C5590" s="23"/>
      <c r="D5590" s="23"/>
    </row>
    <row r="5591" spans="2:4" x14ac:dyDescent="0.25">
      <c r="B5591" s="23"/>
      <c r="C5591" s="23"/>
      <c r="D5591" s="23"/>
    </row>
    <row r="5592" spans="2:4" x14ac:dyDescent="0.25">
      <c r="B5592" s="23"/>
      <c r="C5592" s="23"/>
      <c r="D5592" s="23"/>
    </row>
    <row r="5593" spans="2:4" x14ac:dyDescent="0.25">
      <c r="B5593" s="23"/>
      <c r="C5593" s="23"/>
      <c r="D5593" s="23"/>
    </row>
    <row r="5594" spans="2:4" x14ac:dyDescent="0.25">
      <c r="B5594" s="23"/>
      <c r="C5594" s="23"/>
      <c r="D5594" s="23"/>
    </row>
    <row r="5595" spans="2:4" x14ac:dyDescent="0.25">
      <c r="B5595" s="23"/>
      <c r="C5595" s="23"/>
      <c r="D5595" s="23"/>
    </row>
    <row r="5596" spans="2:4" x14ac:dyDescent="0.25">
      <c r="B5596" s="23"/>
      <c r="C5596" s="23"/>
      <c r="D5596" s="23"/>
    </row>
    <row r="5597" spans="2:4" x14ac:dyDescent="0.25">
      <c r="B5597" s="23"/>
      <c r="C5597" s="23"/>
      <c r="D5597" s="23"/>
    </row>
    <row r="5598" spans="2:4" x14ac:dyDescent="0.25">
      <c r="B5598" s="23"/>
      <c r="C5598" s="23"/>
      <c r="D5598" s="23"/>
    </row>
    <row r="5599" spans="2:4" x14ac:dyDescent="0.25">
      <c r="B5599" s="23"/>
      <c r="C5599" s="23"/>
      <c r="D5599" s="23"/>
    </row>
    <row r="5600" spans="2:4" x14ac:dyDescent="0.25">
      <c r="B5600" s="23"/>
      <c r="C5600" s="23"/>
      <c r="D5600" s="23"/>
    </row>
    <row r="5601" spans="2:4" x14ac:dyDescent="0.25">
      <c r="B5601" s="23"/>
      <c r="C5601" s="23"/>
      <c r="D5601" s="23"/>
    </row>
    <row r="5602" spans="2:4" x14ac:dyDescent="0.25">
      <c r="B5602" s="23"/>
      <c r="C5602" s="23"/>
      <c r="D5602" s="23"/>
    </row>
    <row r="5603" spans="2:4" x14ac:dyDescent="0.25">
      <c r="B5603" s="23"/>
      <c r="C5603" s="23"/>
      <c r="D5603" s="23"/>
    </row>
    <row r="5604" spans="2:4" x14ac:dyDescent="0.25">
      <c r="B5604" s="23"/>
      <c r="C5604" s="23"/>
      <c r="D5604" s="23"/>
    </row>
    <row r="5605" spans="2:4" x14ac:dyDescent="0.25">
      <c r="B5605" s="23"/>
      <c r="C5605" s="23"/>
      <c r="D5605" s="23"/>
    </row>
    <row r="5606" spans="2:4" x14ac:dyDescent="0.25">
      <c r="B5606" s="23"/>
      <c r="C5606" s="23"/>
      <c r="D5606" s="23"/>
    </row>
    <row r="5607" spans="2:4" x14ac:dyDescent="0.25">
      <c r="B5607" s="23"/>
      <c r="C5607" s="23"/>
      <c r="D5607" s="23"/>
    </row>
    <row r="5608" spans="2:4" x14ac:dyDescent="0.25">
      <c r="B5608" s="23"/>
      <c r="C5608" s="23"/>
      <c r="D5608" s="23"/>
    </row>
    <row r="5609" spans="2:4" x14ac:dyDescent="0.25">
      <c r="B5609" s="23"/>
      <c r="C5609" s="23"/>
      <c r="D5609" s="23"/>
    </row>
    <row r="5610" spans="2:4" x14ac:dyDescent="0.25">
      <c r="B5610" s="23"/>
      <c r="C5610" s="23"/>
      <c r="D5610" s="23"/>
    </row>
    <row r="5611" spans="2:4" x14ac:dyDescent="0.25">
      <c r="B5611" s="23"/>
      <c r="C5611" s="23"/>
      <c r="D5611" s="23"/>
    </row>
    <row r="5612" spans="2:4" x14ac:dyDescent="0.25">
      <c r="B5612" s="23"/>
      <c r="C5612" s="23"/>
      <c r="D5612" s="23"/>
    </row>
    <row r="5613" spans="2:4" x14ac:dyDescent="0.25">
      <c r="B5613" s="23"/>
      <c r="C5613" s="23"/>
      <c r="D5613" s="23"/>
    </row>
    <row r="5614" spans="2:4" x14ac:dyDescent="0.25">
      <c r="B5614" s="23"/>
      <c r="C5614" s="23"/>
      <c r="D5614" s="23"/>
    </row>
    <row r="5615" spans="2:4" x14ac:dyDescent="0.25">
      <c r="B5615" s="23"/>
      <c r="C5615" s="23"/>
      <c r="D5615" s="23"/>
    </row>
    <row r="5616" spans="2:4" x14ac:dyDescent="0.25">
      <c r="B5616" s="23"/>
      <c r="C5616" s="23"/>
      <c r="D5616" s="23"/>
    </row>
    <row r="5617" spans="2:4" x14ac:dyDescent="0.25">
      <c r="B5617" s="23"/>
      <c r="C5617" s="23"/>
      <c r="D5617" s="23"/>
    </row>
    <row r="5618" spans="2:4" x14ac:dyDescent="0.25">
      <c r="B5618" s="23"/>
      <c r="C5618" s="23"/>
      <c r="D5618" s="23"/>
    </row>
    <row r="5619" spans="2:4" x14ac:dyDescent="0.25">
      <c r="B5619" s="23"/>
      <c r="C5619" s="23"/>
      <c r="D5619" s="23"/>
    </row>
    <row r="5620" spans="2:4" x14ac:dyDescent="0.25">
      <c r="B5620" s="23"/>
      <c r="C5620" s="23"/>
      <c r="D5620" s="23"/>
    </row>
    <row r="5621" spans="2:4" x14ac:dyDescent="0.25">
      <c r="B5621" s="23"/>
      <c r="C5621" s="23"/>
      <c r="D5621" s="23"/>
    </row>
    <row r="5622" spans="2:4" x14ac:dyDescent="0.25">
      <c r="B5622" s="23"/>
      <c r="C5622" s="23"/>
      <c r="D5622" s="23"/>
    </row>
    <row r="5623" spans="2:4" x14ac:dyDescent="0.25">
      <c r="B5623" s="23"/>
      <c r="C5623" s="23"/>
      <c r="D5623" s="23"/>
    </row>
    <row r="5624" spans="2:4" x14ac:dyDescent="0.25">
      <c r="B5624" s="23"/>
      <c r="C5624" s="23"/>
      <c r="D5624" s="23"/>
    </row>
    <row r="5625" spans="2:4" x14ac:dyDescent="0.25">
      <c r="B5625" s="23"/>
      <c r="C5625" s="23"/>
      <c r="D5625" s="23"/>
    </row>
    <row r="5626" spans="2:4" x14ac:dyDescent="0.25">
      <c r="B5626" s="23"/>
      <c r="C5626" s="23"/>
      <c r="D5626" s="23"/>
    </row>
    <row r="5627" spans="2:4" x14ac:dyDescent="0.25">
      <c r="B5627" s="23"/>
      <c r="C5627" s="23"/>
      <c r="D5627" s="23"/>
    </row>
    <row r="5628" spans="2:4" x14ac:dyDescent="0.25">
      <c r="B5628" s="23"/>
      <c r="C5628" s="23"/>
      <c r="D5628" s="23"/>
    </row>
    <row r="5629" spans="2:4" x14ac:dyDescent="0.25">
      <c r="B5629" s="23"/>
      <c r="C5629" s="23"/>
      <c r="D5629" s="23"/>
    </row>
    <row r="5630" spans="2:4" x14ac:dyDescent="0.25">
      <c r="B5630" s="23"/>
      <c r="C5630" s="23"/>
      <c r="D5630" s="23"/>
    </row>
    <row r="5631" spans="2:4" x14ac:dyDescent="0.25">
      <c r="B5631" s="23"/>
      <c r="C5631" s="23"/>
      <c r="D5631" s="23"/>
    </row>
    <row r="5632" spans="2:4" x14ac:dyDescent="0.25">
      <c r="B5632" s="23"/>
      <c r="C5632" s="23"/>
      <c r="D5632" s="23"/>
    </row>
    <row r="5633" spans="2:4" x14ac:dyDescent="0.25">
      <c r="B5633" s="23"/>
      <c r="C5633" s="23"/>
      <c r="D5633" s="23"/>
    </row>
    <row r="5634" spans="2:4" x14ac:dyDescent="0.25">
      <c r="B5634" s="23"/>
      <c r="C5634" s="23"/>
      <c r="D5634" s="23"/>
    </row>
    <row r="5635" spans="2:4" x14ac:dyDescent="0.25">
      <c r="B5635" s="23"/>
      <c r="C5635" s="23"/>
      <c r="D5635" s="23"/>
    </row>
    <row r="5636" spans="2:4" x14ac:dyDescent="0.25">
      <c r="B5636" s="23"/>
      <c r="C5636" s="23"/>
      <c r="D5636" s="23"/>
    </row>
    <row r="5637" spans="2:4" x14ac:dyDescent="0.25">
      <c r="B5637" s="23"/>
      <c r="C5637" s="23"/>
      <c r="D5637" s="23"/>
    </row>
    <row r="5638" spans="2:4" x14ac:dyDescent="0.25">
      <c r="B5638" s="23"/>
      <c r="C5638" s="23"/>
      <c r="D5638" s="23"/>
    </row>
    <row r="5639" spans="2:4" x14ac:dyDescent="0.25">
      <c r="B5639" s="23"/>
      <c r="C5639" s="23"/>
      <c r="D5639" s="23"/>
    </row>
    <row r="5640" spans="2:4" x14ac:dyDescent="0.25">
      <c r="B5640" s="23"/>
      <c r="C5640" s="23"/>
      <c r="D5640" s="23"/>
    </row>
    <row r="5641" spans="2:4" x14ac:dyDescent="0.25">
      <c r="B5641" s="23"/>
      <c r="C5641" s="23"/>
      <c r="D5641" s="23"/>
    </row>
    <row r="5642" spans="2:4" x14ac:dyDescent="0.25">
      <c r="B5642" s="23"/>
      <c r="C5642" s="23"/>
      <c r="D5642" s="23"/>
    </row>
    <row r="5643" spans="2:4" x14ac:dyDescent="0.25">
      <c r="B5643" s="23"/>
      <c r="C5643" s="23"/>
      <c r="D5643" s="23"/>
    </row>
    <row r="5644" spans="2:4" x14ac:dyDescent="0.25">
      <c r="B5644" s="23"/>
      <c r="C5644" s="23"/>
      <c r="D5644" s="23"/>
    </row>
    <row r="5645" spans="2:4" x14ac:dyDescent="0.25">
      <c r="B5645" s="23"/>
      <c r="C5645" s="23"/>
      <c r="D5645" s="23"/>
    </row>
    <row r="5646" spans="2:4" x14ac:dyDescent="0.25">
      <c r="B5646" s="23"/>
      <c r="C5646" s="23"/>
      <c r="D5646" s="23"/>
    </row>
    <row r="5647" spans="2:4" x14ac:dyDescent="0.25">
      <c r="B5647" s="23"/>
      <c r="C5647" s="23"/>
      <c r="D5647" s="23"/>
    </row>
    <row r="5648" spans="2:4" x14ac:dyDescent="0.25">
      <c r="B5648" s="23"/>
      <c r="C5648" s="23"/>
      <c r="D5648" s="23"/>
    </row>
    <row r="5649" spans="2:4" x14ac:dyDescent="0.25">
      <c r="B5649" s="23"/>
      <c r="C5649" s="23"/>
      <c r="D5649" s="23"/>
    </row>
    <row r="5650" spans="2:4" x14ac:dyDescent="0.25">
      <c r="B5650" s="23"/>
      <c r="C5650" s="23"/>
      <c r="D5650" s="23"/>
    </row>
    <row r="5651" spans="2:4" x14ac:dyDescent="0.25">
      <c r="B5651" s="23"/>
      <c r="C5651" s="23"/>
      <c r="D5651" s="23"/>
    </row>
    <row r="5652" spans="2:4" x14ac:dyDescent="0.25">
      <c r="B5652" s="23"/>
      <c r="C5652" s="23"/>
      <c r="D5652" s="23"/>
    </row>
    <row r="5653" spans="2:4" x14ac:dyDescent="0.25">
      <c r="B5653" s="23"/>
      <c r="C5653" s="23"/>
      <c r="D5653" s="23"/>
    </row>
    <row r="5654" spans="2:4" x14ac:dyDescent="0.25">
      <c r="B5654" s="23"/>
      <c r="C5654" s="23"/>
      <c r="D5654" s="23"/>
    </row>
    <row r="5655" spans="2:4" x14ac:dyDescent="0.25">
      <c r="B5655" s="23"/>
      <c r="C5655" s="23"/>
      <c r="D5655" s="23"/>
    </row>
    <row r="5656" spans="2:4" x14ac:dyDescent="0.25">
      <c r="B5656" s="23"/>
      <c r="C5656" s="23"/>
      <c r="D5656" s="23"/>
    </row>
    <row r="5657" spans="2:4" x14ac:dyDescent="0.25">
      <c r="B5657" s="23"/>
      <c r="C5657" s="23"/>
      <c r="D5657" s="23"/>
    </row>
    <row r="5658" spans="2:4" x14ac:dyDescent="0.25">
      <c r="B5658" s="23"/>
      <c r="C5658" s="23"/>
      <c r="D5658" s="23"/>
    </row>
    <row r="5659" spans="2:4" x14ac:dyDescent="0.25">
      <c r="B5659" s="23"/>
      <c r="C5659" s="23"/>
      <c r="D5659" s="23"/>
    </row>
    <row r="5660" spans="2:4" x14ac:dyDescent="0.25">
      <c r="B5660" s="23"/>
      <c r="C5660" s="23"/>
      <c r="D5660" s="23"/>
    </row>
    <row r="5661" spans="2:4" x14ac:dyDescent="0.25">
      <c r="B5661" s="23"/>
      <c r="C5661" s="23"/>
      <c r="D5661" s="23"/>
    </row>
    <row r="5662" spans="2:4" x14ac:dyDescent="0.25">
      <c r="B5662" s="23"/>
      <c r="C5662" s="23"/>
      <c r="D5662" s="23"/>
    </row>
    <row r="5663" spans="2:4" x14ac:dyDescent="0.25">
      <c r="B5663" s="23"/>
      <c r="C5663" s="23"/>
      <c r="D5663" s="23"/>
    </row>
    <row r="5664" spans="2:4" x14ac:dyDescent="0.25">
      <c r="B5664" s="23"/>
      <c r="C5664" s="23"/>
      <c r="D5664" s="23"/>
    </row>
    <row r="5665" spans="2:4" x14ac:dyDescent="0.25">
      <c r="B5665" s="23"/>
      <c r="C5665" s="23"/>
      <c r="D5665" s="23"/>
    </row>
    <row r="5666" spans="2:4" x14ac:dyDescent="0.25">
      <c r="B5666" s="23"/>
      <c r="C5666" s="23"/>
      <c r="D5666" s="23"/>
    </row>
    <row r="5667" spans="2:4" x14ac:dyDescent="0.25">
      <c r="B5667" s="23"/>
      <c r="C5667" s="23"/>
      <c r="D5667" s="23"/>
    </row>
    <row r="5668" spans="2:4" x14ac:dyDescent="0.25">
      <c r="B5668" s="23"/>
      <c r="C5668" s="23"/>
      <c r="D5668" s="23"/>
    </row>
    <row r="5669" spans="2:4" x14ac:dyDescent="0.25">
      <c r="B5669" s="23"/>
      <c r="C5669" s="23"/>
      <c r="D5669" s="23"/>
    </row>
    <row r="5670" spans="2:4" x14ac:dyDescent="0.25">
      <c r="B5670" s="23"/>
      <c r="C5670" s="23"/>
      <c r="D5670" s="23"/>
    </row>
    <row r="5671" spans="2:4" x14ac:dyDescent="0.25">
      <c r="B5671" s="23"/>
      <c r="C5671" s="23"/>
      <c r="D5671" s="23"/>
    </row>
    <row r="5672" spans="2:4" x14ac:dyDescent="0.25">
      <c r="B5672" s="23"/>
      <c r="C5672" s="23"/>
      <c r="D5672" s="23"/>
    </row>
    <row r="5673" spans="2:4" x14ac:dyDescent="0.25">
      <c r="B5673" s="23"/>
      <c r="C5673" s="23"/>
      <c r="D5673" s="23"/>
    </row>
    <row r="5674" spans="2:4" x14ac:dyDescent="0.25">
      <c r="B5674" s="23"/>
      <c r="C5674" s="23"/>
      <c r="D5674" s="23"/>
    </row>
    <row r="5675" spans="2:4" x14ac:dyDescent="0.25">
      <c r="B5675" s="23"/>
      <c r="C5675" s="23"/>
      <c r="D5675" s="23"/>
    </row>
    <row r="5676" spans="2:4" x14ac:dyDescent="0.25">
      <c r="B5676" s="23"/>
      <c r="C5676" s="23"/>
      <c r="D5676" s="23"/>
    </row>
    <row r="5677" spans="2:4" x14ac:dyDescent="0.25">
      <c r="B5677" s="23"/>
      <c r="C5677" s="23"/>
      <c r="D5677" s="23"/>
    </row>
    <row r="5678" spans="2:4" x14ac:dyDescent="0.25">
      <c r="B5678" s="23"/>
      <c r="C5678" s="23"/>
      <c r="D5678" s="23"/>
    </row>
    <row r="5679" spans="2:4" x14ac:dyDescent="0.25">
      <c r="B5679" s="23"/>
      <c r="C5679" s="23"/>
      <c r="D5679" s="23"/>
    </row>
    <row r="5680" spans="2:4" x14ac:dyDescent="0.25">
      <c r="B5680" s="23"/>
      <c r="C5680" s="23"/>
      <c r="D5680" s="23"/>
    </row>
    <row r="5681" spans="2:4" x14ac:dyDescent="0.25">
      <c r="B5681" s="23"/>
      <c r="C5681" s="23"/>
      <c r="D5681" s="23"/>
    </row>
    <row r="5682" spans="2:4" x14ac:dyDescent="0.25">
      <c r="B5682" s="23"/>
      <c r="C5682" s="23"/>
      <c r="D5682" s="23"/>
    </row>
    <row r="5683" spans="2:4" x14ac:dyDescent="0.25">
      <c r="B5683" s="23"/>
      <c r="C5683" s="23"/>
      <c r="D5683" s="23"/>
    </row>
    <row r="5684" spans="2:4" x14ac:dyDescent="0.25">
      <c r="B5684" s="23"/>
      <c r="C5684" s="23"/>
      <c r="D5684" s="23"/>
    </row>
    <row r="5685" spans="2:4" x14ac:dyDescent="0.25">
      <c r="B5685" s="23"/>
      <c r="C5685" s="23"/>
      <c r="D5685" s="23"/>
    </row>
    <row r="5686" spans="2:4" x14ac:dyDescent="0.25">
      <c r="B5686" s="23"/>
      <c r="C5686" s="23"/>
      <c r="D5686" s="23"/>
    </row>
    <row r="5687" spans="2:4" x14ac:dyDescent="0.25">
      <c r="B5687" s="23"/>
      <c r="C5687" s="23"/>
      <c r="D5687" s="23"/>
    </row>
    <row r="5688" spans="2:4" x14ac:dyDescent="0.25">
      <c r="B5688" s="23"/>
      <c r="C5688" s="23"/>
      <c r="D5688" s="23"/>
    </row>
    <row r="5689" spans="2:4" x14ac:dyDescent="0.25">
      <c r="B5689" s="23"/>
      <c r="C5689" s="23"/>
      <c r="D5689" s="23"/>
    </row>
    <row r="5690" spans="2:4" x14ac:dyDescent="0.25">
      <c r="B5690" s="23"/>
      <c r="C5690" s="23"/>
      <c r="D5690" s="23"/>
    </row>
    <row r="5691" spans="2:4" x14ac:dyDescent="0.25">
      <c r="B5691" s="23"/>
      <c r="C5691" s="23"/>
      <c r="D5691" s="23"/>
    </row>
    <row r="5692" spans="2:4" x14ac:dyDescent="0.25">
      <c r="B5692" s="23"/>
      <c r="C5692" s="23"/>
      <c r="D5692" s="23"/>
    </row>
    <row r="5693" spans="2:4" x14ac:dyDescent="0.25">
      <c r="B5693" s="23"/>
      <c r="C5693" s="23"/>
      <c r="D5693" s="23"/>
    </row>
    <row r="5694" spans="2:4" x14ac:dyDescent="0.25">
      <c r="B5694" s="23"/>
      <c r="C5694" s="23"/>
      <c r="D5694" s="23"/>
    </row>
    <row r="5695" spans="2:4" x14ac:dyDescent="0.25">
      <c r="B5695" s="23"/>
      <c r="C5695" s="23"/>
      <c r="D5695" s="23"/>
    </row>
    <row r="5696" spans="2:4" x14ac:dyDescent="0.25">
      <c r="B5696" s="23"/>
      <c r="C5696" s="23"/>
      <c r="D5696" s="23"/>
    </row>
    <row r="5697" spans="2:4" x14ac:dyDescent="0.25">
      <c r="B5697" s="23"/>
      <c r="C5697" s="23"/>
      <c r="D5697" s="23"/>
    </row>
    <row r="5698" spans="2:4" x14ac:dyDescent="0.25">
      <c r="B5698" s="23"/>
      <c r="C5698" s="23"/>
      <c r="D5698" s="23"/>
    </row>
    <row r="5699" spans="2:4" x14ac:dyDescent="0.25">
      <c r="B5699" s="23"/>
      <c r="C5699" s="23"/>
      <c r="D5699" s="23"/>
    </row>
    <row r="5700" spans="2:4" x14ac:dyDescent="0.25">
      <c r="B5700" s="23"/>
      <c r="C5700" s="23"/>
      <c r="D5700" s="23"/>
    </row>
    <row r="5701" spans="2:4" x14ac:dyDescent="0.25">
      <c r="B5701" s="23"/>
      <c r="C5701" s="23"/>
      <c r="D5701" s="23"/>
    </row>
    <row r="5702" spans="2:4" x14ac:dyDescent="0.25">
      <c r="B5702" s="23"/>
      <c r="C5702" s="23"/>
      <c r="D5702" s="23"/>
    </row>
    <row r="5703" spans="2:4" x14ac:dyDescent="0.25">
      <c r="B5703" s="23"/>
      <c r="C5703" s="23"/>
      <c r="D5703" s="23"/>
    </row>
    <row r="5704" spans="2:4" x14ac:dyDescent="0.25">
      <c r="B5704" s="23"/>
      <c r="C5704" s="23"/>
      <c r="D5704" s="23"/>
    </row>
    <row r="5705" spans="2:4" x14ac:dyDescent="0.25">
      <c r="B5705" s="23"/>
      <c r="C5705" s="23"/>
      <c r="D5705" s="23"/>
    </row>
    <row r="5706" spans="2:4" x14ac:dyDescent="0.25">
      <c r="B5706" s="23"/>
      <c r="C5706" s="23"/>
      <c r="D5706" s="23"/>
    </row>
    <row r="5707" spans="2:4" x14ac:dyDescent="0.25">
      <c r="B5707" s="23"/>
      <c r="C5707" s="23"/>
      <c r="D5707" s="23"/>
    </row>
    <row r="5708" spans="2:4" x14ac:dyDescent="0.25">
      <c r="B5708" s="23"/>
      <c r="C5708" s="23"/>
      <c r="D5708" s="23"/>
    </row>
    <row r="5709" spans="2:4" x14ac:dyDescent="0.25">
      <c r="B5709" s="23"/>
      <c r="C5709" s="23"/>
      <c r="D5709" s="23"/>
    </row>
    <row r="5710" spans="2:4" x14ac:dyDescent="0.25">
      <c r="B5710" s="23"/>
      <c r="C5710" s="23"/>
      <c r="D5710" s="23"/>
    </row>
    <row r="5711" spans="2:4" x14ac:dyDescent="0.25">
      <c r="B5711" s="23"/>
      <c r="C5711" s="23"/>
      <c r="D5711" s="23"/>
    </row>
    <row r="5712" spans="2:4" x14ac:dyDescent="0.25">
      <c r="B5712" s="23"/>
      <c r="C5712" s="23"/>
      <c r="D5712" s="23"/>
    </row>
    <row r="5713" spans="2:4" x14ac:dyDescent="0.25">
      <c r="B5713" s="23"/>
      <c r="C5713" s="23"/>
      <c r="D5713" s="23"/>
    </row>
    <row r="5714" spans="2:4" x14ac:dyDescent="0.25">
      <c r="B5714" s="23"/>
      <c r="C5714" s="23"/>
      <c r="D5714" s="23"/>
    </row>
    <row r="5715" spans="2:4" x14ac:dyDescent="0.25">
      <c r="B5715" s="23"/>
      <c r="C5715" s="23"/>
      <c r="D5715" s="23"/>
    </row>
    <row r="5716" spans="2:4" x14ac:dyDescent="0.25">
      <c r="B5716" s="23"/>
      <c r="C5716" s="23"/>
      <c r="D5716" s="23"/>
    </row>
    <row r="5717" spans="2:4" x14ac:dyDescent="0.25">
      <c r="B5717" s="23"/>
      <c r="C5717" s="23"/>
      <c r="D5717" s="23"/>
    </row>
    <row r="5718" spans="2:4" x14ac:dyDescent="0.25">
      <c r="B5718" s="23"/>
      <c r="C5718" s="23"/>
      <c r="D5718" s="23"/>
    </row>
    <row r="5719" spans="2:4" x14ac:dyDescent="0.25">
      <c r="B5719" s="23"/>
      <c r="C5719" s="23"/>
      <c r="D5719" s="23"/>
    </row>
    <row r="5720" spans="2:4" x14ac:dyDescent="0.25">
      <c r="B5720" s="23"/>
      <c r="C5720" s="23"/>
      <c r="D5720" s="23"/>
    </row>
    <row r="5721" spans="2:4" x14ac:dyDescent="0.25">
      <c r="B5721" s="23"/>
      <c r="C5721" s="23"/>
      <c r="D5721" s="23"/>
    </row>
    <row r="5722" spans="2:4" x14ac:dyDescent="0.25">
      <c r="B5722" s="23"/>
      <c r="C5722" s="23"/>
      <c r="D5722" s="23"/>
    </row>
    <row r="5723" spans="2:4" x14ac:dyDescent="0.25">
      <c r="B5723" s="23"/>
      <c r="C5723" s="23"/>
      <c r="D5723" s="23"/>
    </row>
    <row r="5724" spans="2:4" x14ac:dyDescent="0.25">
      <c r="B5724" s="23"/>
      <c r="C5724" s="23"/>
      <c r="D5724" s="23"/>
    </row>
    <row r="5725" spans="2:4" x14ac:dyDescent="0.25">
      <c r="B5725" s="23"/>
      <c r="C5725" s="23"/>
      <c r="D5725" s="23"/>
    </row>
    <row r="5726" spans="2:4" x14ac:dyDescent="0.25">
      <c r="B5726" s="23"/>
      <c r="C5726" s="23"/>
      <c r="D5726" s="23"/>
    </row>
    <row r="5727" spans="2:4" x14ac:dyDescent="0.25">
      <c r="B5727" s="23"/>
      <c r="C5727" s="23"/>
      <c r="D5727" s="23"/>
    </row>
    <row r="5728" spans="2:4" x14ac:dyDescent="0.25">
      <c r="B5728" s="23"/>
      <c r="C5728" s="23"/>
      <c r="D5728" s="23"/>
    </row>
    <row r="5729" spans="2:4" x14ac:dyDescent="0.25">
      <c r="B5729" s="23"/>
      <c r="C5729" s="23"/>
      <c r="D5729" s="23"/>
    </row>
    <row r="5730" spans="2:4" x14ac:dyDescent="0.25">
      <c r="B5730" s="23"/>
      <c r="C5730" s="23"/>
      <c r="D5730" s="23"/>
    </row>
    <row r="5731" spans="2:4" x14ac:dyDescent="0.25">
      <c r="B5731" s="23"/>
      <c r="C5731" s="23"/>
      <c r="D5731" s="23"/>
    </row>
    <row r="5732" spans="2:4" x14ac:dyDescent="0.25">
      <c r="B5732" s="23"/>
      <c r="C5732" s="23"/>
      <c r="D5732" s="23"/>
    </row>
    <row r="5733" spans="2:4" x14ac:dyDescent="0.25">
      <c r="B5733" s="23"/>
      <c r="C5733" s="23"/>
      <c r="D5733" s="23"/>
    </row>
    <row r="5734" spans="2:4" x14ac:dyDescent="0.25">
      <c r="B5734" s="23"/>
      <c r="C5734" s="23"/>
      <c r="D5734" s="23"/>
    </row>
    <row r="5735" spans="2:4" x14ac:dyDescent="0.25">
      <c r="B5735" s="23"/>
      <c r="C5735" s="23"/>
      <c r="D5735" s="23"/>
    </row>
    <row r="5736" spans="2:4" x14ac:dyDescent="0.25">
      <c r="B5736" s="23"/>
      <c r="C5736" s="23"/>
      <c r="D5736" s="23"/>
    </row>
    <row r="5737" spans="2:4" x14ac:dyDescent="0.25">
      <c r="B5737" s="23"/>
      <c r="C5737" s="23"/>
      <c r="D5737" s="23"/>
    </row>
    <row r="5738" spans="2:4" x14ac:dyDescent="0.25">
      <c r="B5738" s="23"/>
      <c r="C5738" s="23"/>
      <c r="D5738" s="23"/>
    </row>
    <row r="5739" spans="2:4" x14ac:dyDescent="0.25">
      <c r="B5739" s="23"/>
      <c r="C5739" s="23"/>
      <c r="D5739" s="23"/>
    </row>
    <row r="5740" spans="2:4" x14ac:dyDescent="0.25">
      <c r="B5740" s="23"/>
      <c r="C5740" s="23"/>
      <c r="D5740" s="23"/>
    </row>
    <row r="5741" spans="2:4" x14ac:dyDescent="0.25">
      <c r="B5741" s="23"/>
      <c r="C5741" s="23"/>
      <c r="D5741" s="23"/>
    </row>
    <row r="5742" spans="2:4" x14ac:dyDescent="0.25">
      <c r="B5742" s="23"/>
      <c r="C5742" s="23"/>
      <c r="D5742" s="23"/>
    </row>
    <row r="5743" spans="2:4" x14ac:dyDescent="0.25">
      <c r="B5743" s="23"/>
      <c r="C5743" s="23"/>
      <c r="D5743" s="23"/>
    </row>
    <row r="5744" spans="2:4" x14ac:dyDescent="0.25">
      <c r="B5744" s="23"/>
      <c r="C5744" s="23"/>
      <c r="D5744" s="23"/>
    </row>
    <row r="5745" spans="2:4" x14ac:dyDescent="0.25">
      <c r="B5745" s="23"/>
      <c r="C5745" s="23"/>
      <c r="D5745" s="23"/>
    </row>
    <row r="5746" spans="2:4" x14ac:dyDescent="0.25">
      <c r="B5746" s="23"/>
      <c r="C5746" s="23"/>
      <c r="D5746" s="23"/>
    </row>
    <row r="5747" spans="2:4" x14ac:dyDescent="0.25">
      <c r="B5747" s="23"/>
      <c r="C5747" s="23"/>
      <c r="D5747" s="23"/>
    </row>
    <row r="5748" spans="2:4" x14ac:dyDescent="0.25">
      <c r="B5748" s="23"/>
      <c r="C5748" s="23"/>
      <c r="D5748" s="23"/>
    </row>
    <row r="5749" spans="2:4" x14ac:dyDescent="0.25">
      <c r="B5749" s="23"/>
      <c r="C5749" s="23"/>
      <c r="D5749" s="23"/>
    </row>
    <row r="5750" spans="2:4" x14ac:dyDescent="0.25">
      <c r="B5750" s="23"/>
      <c r="C5750" s="23"/>
      <c r="D5750" s="23"/>
    </row>
    <row r="5751" spans="2:4" x14ac:dyDescent="0.25">
      <c r="B5751" s="23"/>
      <c r="C5751" s="23"/>
      <c r="D5751" s="23"/>
    </row>
    <row r="5752" spans="2:4" x14ac:dyDescent="0.25">
      <c r="B5752" s="23"/>
      <c r="C5752" s="23"/>
      <c r="D5752" s="23"/>
    </row>
    <row r="5753" spans="2:4" x14ac:dyDescent="0.25">
      <c r="B5753" s="23"/>
      <c r="C5753" s="23"/>
      <c r="D5753" s="23"/>
    </row>
    <row r="5754" spans="2:4" x14ac:dyDescent="0.25">
      <c r="B5754" s="23"/>
      <c r="C5754" s="23"/>
      <c r="D5754" s="23"/>
    </row>
    <row r="5755" spans="2:4" x14ac:dyDescent="0.25">
      <c r="B5755" s="23"/>
      <c r="C5755" s="23"/>
      <c r="D5755" s="23"/>
    </row>
    <row r="5756" spans="2:4" x14ac:dyDescent="0.25">
      <c r="B5756" s="23"/>
      <c r="C5756" s="23"/>
      <c r="D5756" s="23"/>
    </row>
    <row r="5757" spans="2:4" x14ac:dyDescent="0.25">
      <c r="B5757" s="23"/>
      <c r="C5757" s="23"/>
      <c r="D5757" s="23"/>
    </row>
    <row r="5758" spans="2:4" x14ac:dyDescent="0.25">
      <c r="B5758" s="23"/>
      <c r="C5758" s="23"/>
      <c r="D5758" s="23"/>
    </row>
    <row r="5759" spans="2:4" x14ac:dyDescent="0.25">
      <c r="B5759" s="23"/>
      <c r="C5759" s="23"/>
      <c r="D5759" s="23"/>
    </row>
    <row r="5760" spans="2:4" x14ac:dyDescent="0.25">
      <c r="B5760" s="23"/>
      <c r="C5760" s="23"/>
      <c r="D5760" s="23"/>
    </row>
    <row r="5761" spans="2:4" x14ac:dyDescent="0.25">
      <c r="B5761" s="23"/>
      <c r="C5761" s="23"/>
      <c r="D5761" s="23"/>
    </row>
    <row r="5762" spans="2:4" x14ac:dyDescent="0.25">
      <c r="B5762" s="23"/>
      <c r="C5762" s="23"/>
      <c r="D5762" s="23"/>
    </row>
    <row r="5763" spans="2:4" x14ac:dyDescent="0.25">
      <c r="B5763" s="23"/>
      <c r="C5763" s="23"/>
      <c r="D5763" s="23"/>
    </row>
    <row r="5764" spans="2:4" x14ac:dyDescent="0.25">
      <c r="B5764" s="23"/>
      <c r="C5764" s="23"/>
      <c r="D5764" s="23"/>
    </row>
    <row r="5765" spans="2:4" x14ac:dyDescent="0.25">
      <c r="B5765" s="23"/>
      <c r="C5765" s="23"/>
      <c r="D5765" s="23"/>
    </row>
    <row r="5766" spans="2:4" x14ac:dyDescent="0.25">
      <c r="B5766" s="23"/>
      <c r="C5766" s="23"/>
      <c r="D5766" s="23"/>
    </row>
    <row r="5767" spans="2:4" x14ac:dyDescent="0.25">
      <c r="B5767" s="23"/>
      <c r="C5767" s="23"/>
      <c r="D5767" s="23"/>
    </row>
    <row r="5768" spans="2:4" x14ac:dyDescent="0.25">
      <c r="B5768" s="23"/>
      <c r="C5768" s="23"/>
      <c r="D5768" s="23"/>
    </row>
    <row r="5769" spans="2:4" x14ac:dyDescent="0.25">
      <c r="B5769" s="23"/>
      <c r="C5769" s="23"/>
      <c r="D5769" s="23"/>
    </row>
    <row r="5770" spans="2:4" x14ac:dyDescent="0.25">
      <c r="B5770" s="23"/>
      <c r="C5770" s="23"/>
      <c r="D5770" s="23"/>
    </row>
    <row r="5771" spans="2:4" x14ac:dyDescent="0.25">
      <c r="B5771" s="23"/>
      <c r="C5771" s="23"/>
      <c r="D5771" s="23"/>
    </row>
    <row r="5772" spans="2:4" x14ac:dyDescent="0.25">
      <c r="B5772" s="23"/>
      <c r="C5772" s="23"/>
      <c r="D5772" s="23"/>
    </row>
    <row r="5773" spans="2:4" x14ac:dyDescent="0.25">
      <c r="B5773" s="23"/>
      <c r="C5773" s="23"/>
      <c r="D5773" s="23"/>
    </row>
    <row r="5774" spans="2:4" x14ac:dyDescent="0.25">
      <c r="B5774" s="23"/>
      <c r="C5774" s="23"/>
      <c r="D5774" s="23"/>
    </row>
    <row r="5775" spans="2:4" x14ac:dyDescent="0.25">
      <c r="B5775" s="23"/>
      <c r="C5775" s="23"/>
      <c r="D5775" s="23"/>
    </row>
    <row r="5776" spans="2:4" x14ac:dyDescent="0.25">
      <c r="B5776" s="23"/>
      <c r="C5776" s="23"/>
      <c r="D5776" s="23"/>
    </row>
    <row r="5777" spans="2:4" x14ac:dyDescent="0.25">
      <c r="B5777" s="23"/>
      <c r="C5777" s="23"/>
      <c r="D5777" s="23"/>
    </row>
    <row r="5778" spans="2:4" x14ac:dyDescent="0.25">
      <c r="B5778" s="23"/>
      <c r="C5778" s="23"/>
      <c r="D5778" s="23"/>
    </row>
    <row r="5779" spans="2:4" x14ac:dyDescent="0.25">
      <c r="B5779" s="23"/>
      <c r="C5779" s="23"/>
      <c r="D5779" s="23"/>
    </row>
    <row r="5780" spans="2:4" x14ac:dyDescent="0.25">
      <c r="B5780" s="23"/>
      <c r="C5780" s="23"/>
      <c r="D5780" s="23"/>
    </row>
    <row r="5781" spans="2:4" x14ac:dyDescent="0.25">
      <c r="B5781" s="23"/>
      <c r="C5781" s="23"/>
      <c r="D5781" s="23"/>
    </row>
    <row r="5782" spans="2:4" x14ac:dyDescent="0.25">
      <c r="B5782" s="23"/>
      <c r="C5782" s="23"/>
      <c r="D5782" s="23"/>
    </row>
    <row r="5783" spans="2:4" x14ac:dyDescent="0.25">
      <c r="B5783" s="23"/>
      <c r="C5783" s="23"/>
      <c r="D5783" s="23"/>
    </row>
    <row r="5784" spans="2:4" x14ac:dyDescent="0.25">
      <c r="B5784" s="23"/>
      <c r="C5784" s="23"/>
      <c r="D5784" s="23"/>
    </row>
    <row r="5785" spans="2:4" x14ac:dyDescent="0.25">
      <c r="B5785" s="23"/>
      <c r="C5785" s="23"/>
      <c r="D5785" s="23"/>
    </row>
    <row r="5786" spans="2:4" x14ac:dyDescent="0.25">
      <c r="B5786" s="23"/>
      <c r="C5786" s="23"/>
      <c r="D5786" s="23"/>
    </row>
    <row r="5787" spans="2:4" x14ac:dyDescent="0.25">
      <c r="B5787" s="23"/>
      <c r="C5787" s="23"/>
      <c r="D5787" s="23"/>
    </row>
    <row r="5788" spans="2:4" x14ac:dyDescent="0.25">
      <c r="B5788" s="23"/>
      <c r="C5788" s="23"/>
      <c r="D5788" s="23"/>
    </row>
    <row r="5789" spans="2:4" x14ac:dyDescent="0.25">
      <c r="B5789" s="23"/>
      <c r="C5789" s="23"/>
      <c r="D5789" s="23"/>
    </row>
    <row r="5790" spans="2:4" x14ac:dyDescent="0.25">
      <c r="B5790" s="23"/>
      <c r="C5790" s="23"/>
      <c r="D5790" s="23"/>
    </row>
    <row r="5791" spans="2:4" x14ac:dyDescent="0.25">
      <c r="B5791" s="23"/>
      <c r="C5791" s="23"/>
      <c r="D5791" s="23"/>
    </row>
    <row r="5792" spans="2:4" x14ac:dyDescent="0.25">
      <c r="B5792" s="23"/>
      <c r="C5792" s="23"/>
      <c r="D5792" s="23"/>
    </row>
    <row r="5793" spans="2:4" x14ac:dyDescent="0.25">
      <c r="B5793" s="23"/>
      <c r="C5793" s="23"/>
      <c r="D5793" s="23"/>
    </row>
    <row r="5794" spans="2:4" x14ac:dyDescent="0.25">
      <c r="B5794" s="23"/>
      <c r="C5794" s="23"/>
      <c r="D5794" s="23"/>
    </row>
    <row r="5795" spans="2:4" x14ac:dyDescent="0.25">
      <c r="B5795" s="23"/>
      <c r="C5795" s="23"/>
      <c r="D5795" s="23"/>
    </row>
    <row r="5796" spans="2:4" x14ac:dyDescent="0.25">
      <c r="B5796" s="23"/>
      <c r="C5796" s="23"/>
      <c r="D5796" s="23"/>
    </row>
    <row r="5797" spans="2:4" x14ac:dyDescent="0.25">
      <c r="B5797" s="23"/>
      <c r="C5797" s="23"/>
      <c r="D5797" s="23"/>
    </row>
    <row r="5798" spans="2:4" x14ac:dyDescent="0.25">
      <c r="B5798" s="23"/>
      <c r="C5798" s="23"/>
      <c r="D5798" s="23"/>
    </row>
    <row r="5799" spans="2:4" x14ac:dyDescent="0.25">
      <c r="B5799" s="23"/>
      <c r="C5799" s="23"/>
      <c r="D5799" s="23"/>
    </row>
    <row r="5800" spans="2:4" x14ac:dyDescent="0.25">
      <c r="B5800" s="23"/>
      <c r="C5800" s="23"/>
      <c r="D5800" s="23"/>
    </row>
    <row r="5801" spans="2:4" x14ac:dyDescent="0.25">
      <c r="B5801" s="23"/>
      <c r="C5801" s="23"/>
      <c r="D5801" s="23"/>
    </row>
    <row r="5802" spans="2:4" x14ac:dyDescent="0.25">
      <c r="B5802" s="23"/>
      <c r="C5802" s="23"/>
      <c r="D5802" s="23"/>
    </row>
    <row r="5803" spans="2:4" x14ac:dyDescent="0.25">
      <c r="B5803" s="23"/>
      <c r="C5803" s="23"/>
      <c r="D5803" s="23"/>
    </row>
    <row r="5804" spans="2:4" x14ac:dyDescent="0.25">
      <c r="B5804" s="23"/>
      <c r="C5804" s="23"/>
      <c r="D5804" s="23"/>
    </row>
    <row r="5805" spans="2:4" x14ac:dyDescent="0.25">
      <c r="B5805" s="23"/>
      <c r="C5805" s="23"/>
      <c r="D5805" s="23"/>
    </row>
    <row r="5806" spans="2:4" x14ac:dyDescent="0.25">
      <c r="B5806" s="23"/>
      <c r="C5806" s="23"/>
      <c r="D5806" s="23"/>
    </row>
    <row r="5807" spans="2:4" x14ac:dyDescent="0.25">
      <c r="B5807" s="23"/>
      <c r="C5807" s="23"/>
      <c r="D5807" s="23"/>
    </row>
    <row r="5808" spans="2:4" x14ac:dyDescent="0.25">
      <c r="B5808" s="23"/>
      <c r="C5808" s="23"/>
      <c r="D5808" s="23"/>
    </row>
    <row r="5809" spans="2:4" x14ac:dyDescent="0.25">
      <c r="B5809" s="23"/>
      <c r="C5809" s="23"/>
      <c r="D5809" s="23"/>
    </row>
    <row r="5810" spans="2:4" x14ac:dyDescent="0.25">
      <c r="B5810" s="23"/>
      <c r="C5810" s="23"/>
      <c r="D5810" s="23"/>
    </row>
    <row r="5811" spans="2:4" x14ac:dyDescent="0.25">
      <c r="B5811" s="23"/>
      <c r="C5811" s="23"/>
      <c r="D5811" s="23"/>
    </row>
    <row r="5812" spans="2:4" x14ac:dyDescent="0.25">
      <c r="B5812" s="23"/>
      <c r="C5812" s="23"/>
      <c r="D5812" s="23"/>
    </row>
    <row r="5813" spans="2:4" x14ac:dyDescent="0.25">
      <c r="B5813" s="23"/>
      <c r="C5813" s="23"/>
      <c r="D5813" s="23"/>
    </row>
    <row r="5814" spans="2:4" x14ac:dyDescent="0.25">
      <c r="B5814" s="23"/>
      <c r="C5814" s="23"/>
      <c r="D5814" s="23"/>
    </row>
    <row r="5815" spans="2:4" x14ac:dyDescent="0.25">
      <c r="B5815" s="23"/>
      <c r="C5815" s="23"/>
      <c r="D5815" s="23"/>
    </row>
    <row r="5816" spans="2:4" x14ac:dyDescent="0.25">
      <c r="B5816" s="23"/>
      <c r="C5816" s="23"/>
      <c r="D5816" s="23"/>
    </row>
    <row r="5817" spans="2:4" x14ac:dyDescent="0.25">
      <c r="B5817" s="23"/>
      <c r="C5817" s="23"/>
      <c r="D5817" s="23"/>
    </row>
    <row r="5818" spans="2:4" x14ac:dyDescent="0.25">
      <c r="B5818" s="23"/>
      <c r="C5818" s="23"/>
      <c r="D5818" s="23"/>
    </row>
    <row r="5819" spans="2:4" x14ac:dyDescent="0.25">
      <c r="B5819" s="23"/>
      <c r="C5819" s="23"/>
      <c r="D5819" s="23"/>
    </row>
    <row r="5820" spans="2:4" x14ac:dyDescent="0.25">
      <c r="B5820" s="23"/>
      <c r="C5820" s="23"/>
      <c r="D5820" s="23"/>
    </row>
    <row r="5821" spans="2:4" x14ac:dyDescent="0.25">
      <c r="B5821" s="23"/>
      <c r="C5821" s="23"/>
      <c r="D5821" s="23"/>
    </row>
    <row r="5822" spans="2:4" x14ac:dyDescent="0.25">
      <c r="B5822" s="23"/>
      <c r="C5822" s="23"/>
      <c r="D5822" s="23"/>
    </row>
    <row r="5823" spans="2:4" x14ac:dyDescent="0.25">
      <c r="B5823" s="23"/>
      <c r="C5823" s="23"/>
      <c r="D5823" s="23"/>
    </row>
    <row r="5824" spans="2:4" x14ac:dyDescent="0.25">
      <c r="B5824" s="23"/>
      <c r="C5824" s="23"/>
      <c r="D5824" s="23"/>
    </row>
    <row r="5825" spans="2:4" x14ac:dyDescent="0.25">
      <c r="B5825" s="23"/>
      <c r="C5825" s="23"/>
      <c r="D5825" s="23"/>
    </row>
    <row r="5826" spans="2:4" x14ac:dyDescent="0.25">
      <c r="B5826" s="23"/>
      <c r="C5826" s="23"/>
      <c r="D5826" s="23"/>
    </row>
    <row r="5827" spans="2:4" x14ac:dyDescent="0.25">
      <c r="B5827" s="23"/>
      <c r="C5827" s="23"/>
      <c r="D5827" s="23"/>
    </row>
    <row r="5828" spans="2:4" x14ac:dyDescent="0.25">
      <c r="B5828" s="23"/>
      <c r="C5828" s="23"/>
      <c r="D5828" s="23"/>
    </row>
    <row r="5829" spans="2:4" x14ac:dyDescent="0.25">
      <c r="B5829" s="23"/>
      <c r="C5829" s="23"/>
      <c r="D5829" s="23"/>
    </row>
    <row r="5830" spans="2:4" x14ac:dyDescent="0.25">
      <c r="B5830" s="23"/>
      <c r="C5830" s="23"/>
      <c r="D5830" s="23"/>
    </row>
    <row r="5831" spans="2:4" x14ac:dyDescent="0.25">
      <c r="B5831" s="23"/>
      <c r="C5831" s="23"/>
      <c r="D5831" s="23"/>
    </row>
    <row r="5832" spans="2:4" x14ac:dyDescent="0.25">
      <c r="B5832" s="23"/>
      <c r="C5832" s="23"/>
      <c r="D5832" s="23"/>
    </row>
    <row r="5833" spans="2:4" x14ac:dyDescent="0.25">
      <c r="B5833" s="23"/>
      <c r="C5833" s="23"/>
      <c r="D5833" s="23"/>
    </row>
    <row r="5834" spans="2:4" x14ac:dyDescent="0.25">
      <c r="B5834" s="23"/>
      <c r="C5834" s="23"/>
      <c r="D5834" s="23"/>
    </row>
    <row r="5835" spans="2:4" x14ac:dyDescent="0.25">
      <c r="B5835" s="23"/>
      <c r="C5835" s="23"/>
      <c r="D5835" s="23"/>
    </row>
    <row r="5836" spans="2:4" x14ac:dyDescent="0.25">
      <c r="B5836" s="23"/>
      <c r="C5836" s="23"/>
      <c r="D5836" s="23"/>
    </row>
    <row r="5837" spans="2:4" x14ac:dyDescent="0.25">
      <c r="B5837" s="23"/>
      <c r="C5837" s="23"/>
      <c r="D5837" s="23"/>
    </row>
    <row r="5838" spans="2:4" x14ac:dyDescent="0.25">
      <c r="B5838" s="23"/>
      <c r="C5838" s="23"/>
      <c r="D5838" s="23"/>
    </row>
    <row r="5839" spans="2:4" x14ac:dyDescent="0.25">
      <c r="B5839" s="23"/>
      <c r="C5839" s="23"/>
      <c r="D5839" s="23"/>
    </row>
    <row r="5840" spans="2:4" x14ac:dyDescent="0.25">
      <c r="B5840" s="23"/>
      <c r="C5840" s="23"/>
      <c r="D5840" s="23"/>
    </row>
    <row r="5841" spans="2:4" x14ac:dyDescent="0.25">
      <c r="B5841" s="23"/>
      <c r="C5841" s="23"/>
      <c r="D5841" s="23"/>
    </row>
    <row r="5842" spans="2:4" x14ac:dyDescent="0.25">
      <c r="B5842" s="23"/>
      <c r="C5842" s="23"/>
      <c r="D5842" s="23"/>
    </row>
    <row r="5843" spans="2:4" x14ac:dyDescent="0.25">
      <c r="B5843" s="23"/>
      <c r="C5843" s="23"/>
      <c r="D5843" s="23"/>
    </row>
    <row r="5844" spans="2:4" x14ac:dyDescent="0.25">
      <c r="B5844" s="23"/>
      <c r="C5844" s="23"/>
      <c r="D5844" s="23"/>
    </row>
    <row r="5845" spans="2:4" x14ac:dyDescent="0.25">
      <c r="B5845" s="23"/>
      <c r="C5845" s="23"/>
      <c r="D5845" s="23"/>
    </row>
    <row r="5846" spans="2:4" x14ac:dyDescent="0.25">
      <c r="B5846" s="23"/>
      <c r="C5846" s="23"/>
      <c r="D5846" s="23"/>
    </row>
    <row r="5847" spans="2:4" x14ac:dyDescent="0.25">
      <c r="B5847" s="23"/>
      <c r="C5847" s="23"/>
      <c r="D5847" s="23"/>
    </row>
    <row r="5848" spans="2:4" x14ac:dyDescent="0.25">
      <c r="B5848" s="23"/>
      <c r="C5848" s="23"/>
      <c r="D5848" s="23"/>
    </row>
    <row r="5849" spans="2:4" x14ac:dyDescent="0.25">
      <c r="B5849" s="23"/>
      <c r="C5849" s="23"/>
      <c r="D5849" s="23"/>
    </row>
    <row r="5850" spans="2:4" x14ac:dyDescent="0.25">
      <c r="B5850" s="23"/>
      <c r="C5850" s="23"/>
      <c r="D5850" s="23"/>
    </row>
    <row r="5851" spans="2:4" x14ac:dyDescent="0.25">
      <c r="B5851" s="23"/>
      <c r="C5851" s="23"/>
      <c r="D5851" s="23"/>
    </row>
    <row r="5852" spans="2:4" x14ac:dyDescent="0.25">
      <c r="B5852" s="23"/>
      <c r="C5852" s="23"/>
      <c r="D5852" s="23"/>
    </row>
    <row r="5853" spans="2:4" x14ac:dyDescent="0.25">
      <c r="B5853" s="23"/>
      <c r="C5853" s="23"/>
      <c r="D5853" s="23"/>
    </row>
    <row r="5854" spans="2:4" x14ac:dyDescent="0.25">
      <c r="B5854" s="23"/>
      <c r="C5854" s="23"/>
      <c r="D5854" s="23"/>
    </row>
    <row r="5855" spans="2:4" x14ac:dyDescent="0.25">
      <c r="B5855" s="23"/>
      <c r="C5855" s="23"/>
      <c r="D5855" s="23"/>
    </row>
    <row r="5856" spans="2:4" x14ac:dyDescent="0.25">
      <c r="B5856" s="23"/>
      <c r="C5856" s="23"/>
      <c r="D5856" s="23"/>
    </row>
    <row r="5857" spans="2:4" x14ac:dyDescent="0.25">
      <c r="B5857" s="23"/>
      <c r="C5857" s="23"/>
      <c r="D5857" s="23"/>
    </row>
    <row r="5858" spans="2:4" x14ac:dyDescent="0.25">
      <c r="B5858" s="23"/>
      <c r="C5858" s="23"/>
      <c r="D5858" s="23"/>
    </row>
    <row r="5859" spans="2:4" x14ac:dyDescent="0.25">
      <c r="B5859" s="23"/>
      <c r="C5859" s="23"/>
      <c r="D5859" s="23"/>
    </row>
    <row r="5860" spans="2:4" x14ac:dyDescent="0.25">
      <c r="B5860" s="23"/>
      <c r="C5860" s="23"/>
      <c r="D5860" s="23"/>
    </row>
    <row r="5861" spans="2:4" x14ac:dyDescent="0.25">
      <c r="B5861" s="23"/>
      <c r="C5861" s="23"/>
      <c r="D5861" s="23"/>
    </row>
    <row r="5862" spans="2:4" x14ac:dyDescent="0.25">
      <c r="B5862" s="23"/>
      <c r="C5862" s="23"/>
      <c r="D5862" s="23"/>
    </row>
    <row r="5863" spans="2:4" x14ac:dyDescent="0.25">
      <c r="B5863" s="23"/>
      <c r="C5863" s="23"/>
      <c r="D5863" s="23"/>
    </row>
    <row r="5864" spans="2:4" x14ac:dyDescent="0.25">
      <c r="B5864" s="23"/>
      <c r="C5864" s="23"/>
      <c r="D5864" s="23"/>
    </row>
    <row r="5865" spans="2:4" x14ac:dyDescent="0.25">
      <c r="B5865" s="23"/>
      <c r="C5865" s="23"/>
      <c r="D5865" s="23"/>
    </row>
    <row r="5866" spans="2:4" x14ac:dyDescent="0.25">
      <c r="B5866" s="23"/>
      <c r="C5866" s="23"/>
      <c r="D5866" s="23"/>
    </row>
    <row r="5867" spans="2:4" x14ac:dyDescent="0.25">
      <c r="B5867" s="23"/>
      <c r="C5867" s="23"/>
      <c r="D5867" s="23"/>
    </row>
    <row r="5868" spans="2:4" x14ac:dyDescent="0.25">
      <c r="B5868" s="23"/>
      <c r="C5868" s="23"/>
      <c r="D5868" s="23"/>
    </row>
    <row r="5869" spans="2:4" x14ac:dyDescent="0.25">
      <c r="B5869" s="23"/>
      <c r="C5869" s="23"/>
      <c r="D5869" s="23"/>
    </row>
    <row r="5870" spans="2:4" x14ac:dyDescent="0.25">
      <c r="B5870" s="23"/>
      <c r="C5870" s="23"/>
      <c r="D5870" s="23"/>
    </row>
    <row r="5871" spans="2:4" x14ac:dyDescent="0.25">
      <c r="B5871" s="23"/>
      <c r="C5871" s="23"/>
      <c r="D5871" s="23"/>
    </row>
    <row r="5872" spans="2:4" x14ac:dyDescent="0.25">
      <c r="B5872" s="23"/>
      <c r="C5872" s="23"/>
      <c r="D5872" s="23"/>
    </row>
    <row r="5873" spans="2:4" x14ac:dyDescent="0.25">
      <c r="B5873" s="23"/>
      <c r="C5873" s="23"/>
      <c r="D5873" s="23"/>
    </row>
    <row r="5874" spans="2:4" x14ac:dyDescent="0.25">
      <c r="B5874" s="23"/>
      <c r="C5874" s="23"/>
      <c r="D5874" s="23"/>
    </row>
    <row r="5875" spans="2:4" x14ac:dyDescent="0.25">
      <c r="B5875" s="23"/>
      <c r="C5875" s="23"/>
      <c r="D5875" s="23"/>
    </row>
    <row r="5876" spans="2:4" x14ac:dyDescent="0.25">
      <c r="B5876" s="23"/>
      <c r="C5876" s="23"/>
      <c r="D5876" s="23"/>
    </row>
    <row r="5877" spans="2:4" x14ac:dyDescent="0.25">
      <c r="B5877" s="23"/>
      <c r="C5877" s="23"/>
      <c r="D5877" s="23"/>
    </row>
    <row r="5878" spans="2:4" x14ac:dyDescent="0.25">
      <c r="B5878" s="23"/>
      <c r="C5878" s="23"/>
      <c r="D5878" s="23"/>
    </row>
    <row r="5879" spans="2:4" x14ac:dyDescent="0.25">
      <c r="B5879" s="23"/>
      <c r="C5879" s="23"/>
      <c r="D5879" s="23"/>
    </row>
    <row r="5880" spans="2:4" x14ac:dyDescent="0.25">
      <c r="B5880" s="23"/>
      <c r="C5880" s="23"/>
      <c r="D5880" s="23"/>
    </row>
    <row r="5881" spans="2:4" x14ac:dyDescent="0.25">
      <c r="B5881" s="23"/>
      <c r="C5881" s="23"/>
      <c r="D5881" s="23"/>
    </row>
    <row r="5882" spans="2:4" x14ac:dyDescent="0.25">
      <c r="B5882" s="23"/>
      <c r="C5882" s="23"/>
      <c r="D5882" s="23"/>
    </row>
    <row r="5883" spans="2:4" x14ac:dyDescent="0.25">
      <c r="B5883" s="23"/>
      <c r="C5883" s="23"/>
      <c r="D5883" s="23"/>
    </row>
    <row r="5884" spans="2:4" x14ac:dyDescent="0.25">
      <c r="B5884" s="23"/>
      <c r="C5884" s="23"/>
      <c r="D5884" s="23"/>
    </row>
    <row r="5885" spans="2:4" x14ac:dyDescent="0.25">
      <c r="B5885" s="23"/>
      <c r="C5885" s="23"/>
      <c r="D5885" s="23"/>
    </row>
    <row r="5886" spans="2:4" x14ac:dyDescent="0.25">
      <c r="B5886" s="23"/>
      <c r="C5886" s="23"/>
      <c r="D5886" s="23"/>
    </row>
    <row r="5887" spans="2:4" x14ac:dyDescent="0.25">
      <c r="B5887" s="23"/>
      <c r="C5887" s="23"/>
      <c r="D5887" s="23"/>
    </row>
    <row r="5888" spans="2:4" x14ac:dyDescent="0.25">
      <c r="B5888" s="23"/>
      <c r="C5888" s="23"/>
      <c r="D5888" s="23"/>
    </row>
    <row r="5889" spans="2:4" x14ac:dyDescent="0.25">
      <c r="B5889" s="23"/>
      <c r="C5889" s="23"/>
      <c r="D5889" s="23"/>
    </row>
    <row r="5890" spans="2:4" x14ac:dyDescent="0.25">
      <c r="B5890" s="23"/>
      <c r="C5890" s="23"/>
      <c r="D5890" s="23"/>
    </row>
    <row r="5891" spans="2:4" x14ac:dyDescent="0.25">
      <c r="B5891" s="23"/>
      <c r="C5891" s="23"/>
      <c r="D5891" s="23"/>
    </row>
    <row r="5892" spans="2:4" x14ac:dyDescent="0.25">
      <c r="B5892" s="23"/>
      <c r="C5892" s="23"/>
      <c r="D5892" s="23"/>
    </row>
    <row r="5893" spans="2:4" x14ac:dyDescent="0.25">
      <c r="B5893" s="23"/>
      <c r="C5893" s="23"/>
      <c r="D5893" s="23"/>
    </row>
    <row r="5894" spans="2:4" x14ac:dyDescent="0.25">
      <c r="B5894" s="23"/>
      <c r="C5894" s="23"/>
      <c r="D5894" s="23"/>
    </row>
    <row r="5895" spans="2:4" x14ac:dyDescent="0.25">
      <c r="B5895" s="23"/>
      <c r="C5895" s="23"/>
      <c r="D5895" s="23"/>
    </row>
    <row r="5896" spans="2:4" x14ac:dyDescent="0.25">
      <c r="B5896" s="23"/>
      <c r="C5896" s="23"/>
      <c r="D5896" s="23"/>
    </row>
    <row r="5897" spans="2:4" x14ac:dyDescent="0.25">
      <c r="B5897" s="23"/>
      <c r="C5897" s="23"/>
      <c r="D5897" s="23"/>
    </row>
    <row r="5898" spans="2:4" x14ac:dyDescent="0.25">
      <c r="B5898" s="23"/>
      <c r="C5898" s="23"/>
      <c r="D5898" s="23"/>
    </row>
    <row r="5899" spans="2:4" x14ac:dyDescent="0.25">
      <c r="B5899" s="23"/>
      <c r="C5899" s="23"/>
      <c r="D5899" s="23"/>
    </row>
    <row r="5900" spans="2:4" x14ac:dyDescent="0.25">
      <c r="B5900" s="23"/>
      <c r="C5900" s="23"/>
      <c r="D5900" s="23"/>
    </row>
    <row r="5901" spans="2:4" x14ac:dyDescent="0.25">
      <c r="B5901" s="23"/>
      <c r="C5901" s="23"/>
      <c r="D5901" s="23"/>
    </row>
    <row r="5902" spans="2:4" x14ac:dyDescent="0.25">
      <c r="B5902" s="23"/>
      <c r="C5902" s="23"/>
      <c r="D5902" s="23"/>
    </row>
    <row r="5903" spans="2:4" x14ac:dyDescent="0.25">
      <c r="B5903" s="23"/>
      <c r="C5903" s="23"/>
      <c r="D5903" s="23"/>
    </row>
    <row r="5904" spans="2:4" x14ac:dyDescent="0.25">
      <c r="B5904" s="23"/>
      <c r="C5904" s="23"/>
      <c r="D5904" s="23"/>
    </row>
    <row r="5905" spans="2:4" x14ac:dyDescent="0.25">
      <c r="B5905" s="23"/>
      <c r="C5905" s="23"/>
      <c r="D5905" s="23"/>
    </row>
    <row r="5906" spans="2:4" x14ac:dyDescent="0.25">
      <c r="B5906" s="23"/>
      <c r="C5906" s="23"/>
      <c r="D5906" s="23"/>
    </row>
    <row r="5907" spans="2:4" x14ac:dyDescent="0.25">
      <c r="B5907" s="23"/>
      <c r="C5907" s="23"/>
      <c r="D5907" s="23"/>
    </row>
    <row r="5908" spans="2:4" x14ac:dyDescent="0.25">
      <c r="B5908" s="23"/>
      <c r="C5908" s="23"/>
      <c r="D5908" s="23"/>
    </row>
    <row r="5909" spans="2:4" x14ac:dyDescent="0.25">
      <c r="B5909" s="23"/>
      <c r="C5909" s="23"/>
      <c r="D5909" s="23"/>
    </row>
    <row r="5910" spans="2:4" x14ac:dyDescent="0.25">
      <c r="B5910" s="23"/>
      <c r="C5910" s="23"/>
      <c r="D5910" s="23"/>
    </row>
    <row r="5911" spans="2:4" x14ac:dyDescent="0.25">
      <c r="B5911" s="23"/>
      <c r="C5911" s="23"/>
      <c r="D5911" s="23"/>
    </row>
    <row r="5912" spans="2:4" x14ac:dyDescent="0.25">
      <c r="B5912" s="23"/>
      <c r="C5912" s="23"/>
      <c r="D5912" s="23"/>
    </row>
    <row r="5913" spans="2:4" x14ac:dyDescent="0.25">
      <c r="B5913" s="23"/>
      <c r="C5913" s="23"/>
      <c r="D5913" s="23"/>
    </row>
    <row r="5914" spans="2:4" x14ac:dyDescent="0.25">
      <c r="B5914" s="23"/>
      <c r="C5914" s="23"/>
      <c r="D5914" s="23"/>
    </row>
    <row r="5915" spans="2:4" x14ac:dyDescent="0.25">
      <c r="B5915" s="23"/>
      <c r="C5915" s="23"/>
      <c r="D5915" s="23"/>
    </row>
    <row r="5916" spans="2:4" x14ac:dyDescent="0.25">
      <c r="B5916" s="23"/>
      <c r="C5916" s="23"/>
      <c r="D5916" s="23"/>
    </row>
    <row r="5917" spans="2:4" x14ac:dyDescent="0.25">
      <c r="B5917" s="23"/>
      <c r="C5917" s="23"/>
      <c r="D5917" s="23"/>
    </row>
    <row r="5918" spans="2:4" x14ac:dyDescent="0.25">
      <c r="B5918" s="23"/>
      <c r="C5918" s="23"/>
      <c r="D5918" s="23"/>
    </row>
    <row r="5919" spans="2:4" x14ac:dyDescent="0.25">
      <c r="B5919" s="23"/>
      <c r="C5919" s="23"/>
      <c r="D5919" s="23"/>
    </row>
    <row r="5920" spans="2:4" x14ac:dyDescent="0.25">
      <c r="B5920" s="23"/>
      <c r="C5920" s="23"/>
      <c r="D5920" s="23"/>
    </row>
    <row r="5921" spans="2:4" x14ac:dyDescent="0.25">
      <c r="B5921" s="23"/>
      <c r="C5921" s="23"/>
      <c r="D5921" s="23"/>
    </row>
    <row r="5922" spans="2:4" x14ac:dyDescent="0.25">
      <c r="B5922" s="23"/>
      <c r="C5922" s="23"/>
      <c r="D5922" s="23"/>
    </row>
    <row r="5923" spans="2:4" x14ac:dyDescent="0.25">
      <c r="B5923" s="23"/>
      <c r="C5923" s="23"/>
      <c r="D5923" s="23"/>
    </row>
    <row r="5924" spans="2:4" x14ac:dyDescent="0.25">
      <c r="B5924" s="23"/>
      <c r="C5924" s="23"/>
      <c r="D5924" s="23"/>
    </row>
    <row r="5925" spans="2:4" x14ac:dyDescent="0.25">
      <c r="B5925" s="23"/>
      <c r="C5925" s="23"/>
      <c r="D5925" s="23"/>
    </row>
    <row r="5926" spans="2:4" x14ac:dyDescent="0.25">
      <c r="B5926" s="23"/>
      <c r="C5926" s="23"/>
      <c r="D5926" s="23"/>
    </row>
    <row r="5927" spans="2:4" x14ac:dyDescent="0.25">
      <c r="B5927" s="23"/>
      <c r="C5927" s="23"/>
      <c r="D5927" s="23"/>
    </row>
    <row r="5928" spans="2:4" x14ac:dyDescent="0.25">
      <c r="B5928" s="23"/>
      <c r="C5928" s="23"/>
      <c r="D5928" s="23"/>
    </row>
    <row r="5929" spans="2:4" x14ac:dyDescent="0.25">
      <c r="B5929" s="23"/>
      <c r="C5929" s="23"/>
      <c r="D5929" s="23"/>
    </row>
    <row r="5930" spans="2:4" x14ac:dyDescent="0.25">
      <c r="B5930" s="23"/>
      <c r="C5930" s="23"/>
      <c r="D5930" s="23"/>
    </row>
    <row r="5931" spans="2:4" x14ac:dyDescent="0.25">
      <c r="B5931" s="23"/>
      <c r="C5931" s="23"/>
      <c r="D5931" s="23"/>
    </row>
    <row r="5932" spans="2:4" x14ac:dyDescent="0.25">
      <c r="B5932" s="23"/>
      <c r="C5932" s="23"/>
      <c r="D5932" s="23"/>
    </row>
    <row r="5933" spans="2:4" x14ac:dyDescent="0.25">
      <c r="B5933" s="23"/>
      <c r="C5933" s="23"/>
      <c r="D5933" s="23"/>
    </row>
    <row r="5934" spans="2:4" x14ac:dyDescent="0.25">
      <c r="B5934" s="23"/>
      <c r="C5934" s="23"/>
      <c r="D5934" s="23"/>
    </row>
    <row r="5935" spans="2:4" x14ac:dyDescent="0.25">
      <c r="B5935" s="23"/>
      <c r="C5935" s="23"/>
      <c r="D5935" s="23"/>
    </row>
    <row r="5936" spans="2:4" x14ac:dyDescent="0.25">
      <c r="B5936" s="23"/>
      <c r="C5936" s="23"/>
      <c r="D5936" s="23"/>
    </row>
    <row r="5937" spans="2:4" x14ac:dyDescent="0.25">
      <c r="B5937" s="23"/>
      <c r="C5937" s="23"/>
      <c r="D5937" s="23"/>
    </row>
    <row r="5938" spans="2:4" x14ac:dyDescent="0.25">
      <c r="B5938" s="23"/>
      <c r="C5938" s="23"/>
      <c r="D5938" s="23"/>
    </row>
    <row r="5939" spans="2:4" x14ac:dyDescent="0.25">
      <c r="B5939" s="23"/>
      <c r="C5939" s="23"/>
      <c r="D5939" s="23"/>
    </row>
    <row r="5940" spans="2:4" x14ac:dyDescent="0.25">
      <c r="B5940" s="23"/>
      <c r="C5940" s="23"/>
      <c r="D5940" s="23"/>
    </row>
    <row r="5941" spans="2:4" x14ac:dyDescent="0.25">
      <c r="B5941" s="23"/>
      <c r="C5941" s="23"/>
      <c r="D5941" s="23"/>
    </row>
    <row r="5942" spans="2:4" x14ac:dyDescent="0.25">
      <c r="B5942" s="23"/>
      <c r="C5942" s="23"/>
      <c r="D5942" s="23"/>
    </row>
    <row r="5943" spans="2:4" x14ac:dyDescent="0.25">
      <c r="B5943" s="23"/>
      <c r="C5943" s="23"/>
      <c r="D5943" s="23"/>
    </row>
    <row r="5944" spans="2:4" x14ac:dyDescent="0.25">
      <c r="B5944" s="23"/>
      <c r="C5944" s="23"/>
      <c r="D5944" s="23"/>
    </row>
    <row r="5945" spans="2:4" x14ac:dyDescent="0.25">
      <c r="B5945" s="23"/>
      <c r="C5945" s="23"/>
      <c r="D5945" s="23"/>
    </row>
    <row r="5946" spans="2:4" x14ac:dyDescent="0.25">
      <c r="B5946" s="23"/>
      <c r="C5946" s="23"/>
      <c r="D5946" s="23"/>
    </row>
    <row r="5947" spans="2:4" x14ac:dyDescent="0.25">
      <c r="B5947" s="23"/>
      <c r="C5947" s="23"/>
      <c r="D5947" s="23"/>
    </row>
    <row r="5948" spans="2:4" x14ac:dyDescent="0.25">
      <c r="B5948" s="23"/>
      <c r="C5948" s="23"/>
      <c r="D5948" s="23"/>
    </row>
    <row r="5949" spans="2:4" x14ac:dyDescent="0.25">
      <c r="B5949" s="23"/>
      <c r="C5949" s="23"/>
      <c r="D5949" s="23"/>
    </row>
    <row r="5950" spans="2:4" x14ac:dyDescent="0.25">
      <c r="B5950" s="23"/>
      <c r="C5950" s="23"/>
      <c r="D5950" s="23"/>
    </row>
    <row r="5951" spans="2:4" x14ac:dyDescent="0.25">
      <c r="B5951" s="23"/>
      <c r="C5951" s="23"/>
      <c r="D5951" s="23"/>
    </row>
    <row r="5952" spans="2:4" x14ac:dyDescent="0.25">
      <c r="B5952" s="23"/>
      <c r="C5952" s="23"/>
      <c r="D5952" s="23"/>
    </row>
    <row r="5953" spans="2:4" x14ac:dyDescent="0.25">
      <c r="B5953" s="23"/>
      <c r="C5953" s="23"/>
      <c r="D5953" s="23"/>
    </row>
    <row r="5954" spans="2:4" x14ac:dyDescent="0.25">
      <c r="B5954" s="23"/>
      <c r="C5954" s="23"/>
      <c r="D5954" s="23"/>
    </row>
    <row r="5955" spans="2:4" x14ac:dyDescent="0.25">
      <c r="B5955" s="23"/>
      <c r="C5955" s="23"/>
      <c r="D5955" s="23"/>
    </row>
    <row r="5956" spans="2:4" x14ac:dyDescent="0.25">
      <c r="B5956" s="23"/>
      <c r="C5956" s="23"/>
      <c r="D5956" s="23"/>
    </row>
    <row r="5957" spans="2:4" x14ac:dyDescent="0.25">
      <c r="B5957" s="23"/>
      <c r="C5957" s="23"/>
      <c r="D5957" s="23"/>
    </row>
    <row r="5958" spans="2:4" x14ac:dyDescent="0.25">
      <c r="B5958" s="23"/>
      <c r="C5958" s="23"/>
      <c r="D5958" s="23"/>
    </row>
    <row r="5959" spans="2:4" x14ac:dyDescent="0.25">
      <c r="B5959" s="23"/>
      <c r="C5959" s="23"/>
      <c r="D5959" s="23"/>
    </row>
    <row r="5960" spans="2:4" x14ac:dyDescent="0.25">
      <c r="B5960" s="23"/>
      <c r="C5960" s="23"/>
      <c r="D5960" s="23"/>
    </row>
    <row r="5961" spans="2:4" x14ac:dyDescent="0.25">
      <c r="B5961" s="23"/>
      <c r="C5961" s="23"/>
      <c r="D5961" s="23"/>
    </row>
    <row r="5962" spans="2:4" x14ac:dyDescent="0.25">
      <c r="B5962" s="23"/>
      <c r="C5962" s="23"/>
      <c r="D5962" s="23"/>
    </row>
    <row r="5963" spans="2:4" x14ac:dyDescent="0.25">
      <c r="B5963" s="23"/>
      <c r="C5963" s="23"/>
      <c r="D5963" s="23"/>
    </row>
    <row r="5964" spans="2:4" x14ac:dyDescent="0.25">
      <c r="B5964" s="23"/>
      <c r="C5964" s="23"/>
      <c r="D5964" s="23"/>
    </row>
    <row r="5965" spans="2:4" x14ac:dyDescent="0.25">
      <c r="B5965" s="23"/>
      <c r="C5965" s="23"/>
      <c r="D5965" s="23"/>
    </row>
    <row r="5966" spans="2:4" x14ac:dyDescent="0.25">
      <c r="B5966" s="23"/>
      <c r="C5966" s="23"/>
      <c r="D5966" s="23"/>
    </row>
    <row r="5967" spans="2:4" x14ac:dyDescent="0.25">
      <c r="B5967" s="23"/>
      <c r="C5967" s="23"/>
      <c r="D5967" s="23"/>
    </row>
    <row r="5968" spans="2:4" x14ac:dyDescent="0.25">
      <c r="B5968" s="23"/>
      <c r="C5968" s="23"/>
      <c r="D5968" s="23"/>
    </row>
    <row r="5969" spans="2:4" x14ac:dyDescent="0.25">
      <c r="B5969" s="23"/>
      <c r="C5969" s="23"/>
      <c r="D5969" s="23"/>
    </row>
    <row r="5970" spans="2:4" x14ac:dyDescent="0.25">
      <c r="B5970" s="23"/>
      <c r="C5970" s="23"/>
      <c r="D5970" s="23"/>
    </row>
    <row r="5971" spans="2:4" x14ac:dyDescent="0.25">
      <c r="B5971" s="23"/>
      <c r="C5971" s="23"/>
      <c r="D5971" s="23"/>
    </row>
    <row r="5972" spans="2:4" x14ac:dyDescent="0.25">
      <c r="B5972" s="23"/>
      <c r="C5972" s="23"/>
      <c r="D5972" s="23"/>
    </row>
    <row r="5973" spans="2:4" x14ac:dyDescent="0.25">
      <c r="B5973" s="23"/>
      <c r="C5973" s="23"/>
      <c r="D5973" s="23"/>
    </row>
    <row r="5974" spans="2:4" x14ac:dyDescent="0.25">
      <c r="B5974" s="23"/>
      <c r="C5974" s="23"/>
      <c r="D5974" s="23"/>
    </row>
    <row r="5975" spans="2:4" x14ac:dyDescent="0.25">
      <c r="B5975" s="23"/>
      <c r="C5975" s="23"/>
      <c r="D5975" s="23"/>
    </row>
    <row r="5976" spans="2:4" x14ac:dyDescent="0.25">
      <c r="B5976" s="23"/>
      <c r="C5976" s="23"/>
      <c r="D5976" s="23"/>
    </row>
    <row r="5977" spans="2:4" x14ac:dyDescent="0.25">
      <c r="B5977" s="23"/>
      <c r="C5977" s="23"/>
      <c r="D5977" s="23"/>
    </row>
    <row r="5978" spans="2:4" x14ac:dyDescent="0.25">
      <c r="B5978" s="23"/>
      <c r="C5978" s="23"/>
      <c r="D5978" s="23"/>
    </row>
    <row r="5979" spans="2:4" x14ac:dyDescent="0.25">
      <c r="B5979" s="23"/>
      <c r="C5979" s="23"/>
      <c r="D5979" s="23"/>
    </row>
    <row r="5980" spans="2:4" x14ac:dyDescent="0.25">
      <c r="B5980" s="23"/>
      <c r="C5980" s="23"/>
      <c r="D5980" s="23"/>
    </row>
    <row r="5981" spans="2:4" x14ac:dyDescent="0.25">
      <c r="B5981" s="23"/>
      <c r="C5981" s="23"/>
      <c r="D5981" s="23"/>
    </row>
    <row r="5982" spans="2:4" x14ac:dyDescent="0.25">
      <c r="B5982" s="23"/>
      <c r="C5982" s="23"/>
      <c r="D5982" s="23"/>
    </row>
    <row r="5983" spans="2:4" x14ac:dyDescent="0.25">
      <c r="B5983" s="23"/>
      <c r="C5983" s="23"/>
      <c r="D5983" s="23"/>
    </row>
    <row r="5984" spans="2:4" x14ac:dyDescent="0.25">
      <c r="B5984" s="23"/>
      <c r="C5984" s="23"/>
      <c r="D5984" s="23"/>
    </row>
    <row r="5985" spans="2:4" x14ac:dyDescent="0.25">
      <c r="B5985" s="23"/>
      <c r="C5985" s="23"/>
      <c r="D5985" s="23"/>
    </row>
    <row r="5986" spans="2:4" x14ac:dyDescent="0.25">
      <c r="B5986" s="23"/>
      <c r="C5986" s="23"/>
      <c r="D5986" s="23"/>
    </row>
    <row r="5987" spans="2:4" x14ac:dyDescent="0.25">
      <c r="B5987" s="23"/>
      <c r="C5987" s="23"/>
      <c r="D5987" s="23"/>
    </row>
    <row r="5988" spans="2:4" x14ac:dyDescent="0.25">
      <c r="B5988" s="23"/>
      <c r="C5988" s="23"/>
      <c r="D5988" s="23"/>
    </row>
    <row r="5989" spans="2:4" x14ac:dyDescent="0.25">
      <c r="B5989" s="23"/>
      <c r="C5989" s="23"/>
      <c r="D5989" s="23"/>
    </row>
    <row r="5990" spans="2:4" x14ac:dyDescent="0.25">
      <c r="B5990" s="23"/>
      <c r="C5990" s="23"/>
      <c r="D5990" s="23"/>
    </row>
    <row r="5991" spans="2:4" x14ac:dyDescent="0.25">
      <c r="B5991" s="23"/>
      <c r="C5991" s="23"/>
      <c r="D5991" s="23"/>
    </row>
    <row r="5992" spans="2:4" x14ac:dyDescent="0.25">
      <c r="B5992" s="23"/>
      <c r="C5992" s="23"/>
      <c r="D5992" s="23"/>
    </row>
    <row r="5993" spans="2:4" x14ac:dyDescent="0.25">
      <c r="B5993" s="23"/>
      <c r="C5993" s="23"/>
      <c r="D5993" s="23"/>
    </row>
    <row r="5994" spans="2:4" x14ac:dyDescent="0.25">
      <c r="B5994" s="23"/>
      <c r="C5994" s="23"/>
      <c r="D5994" s="23"/>
    </row>
    <row r="5995" spans="2:4" x14ac:dyDescent="0.25">
      <c r="B5995" s="23"/>
      <c r="C5995" s="23"/>
      <c r="D5995" s="23"/>
    </row>
    <row r="5996" spans="2:4" x14ac:dyDescent="0.25">
      <c r="B5996" s="23"/>
      <c r="C5996" s="23"/>
      <c r="D5996" s="23"/>
    </row>
    <row r="5997" spans="2:4" x14ac:dyDescent="0.25">
      <c r="B5997" s="23"/>
      <c r="C5997" s="23"/>
      <c r="D5997" s="23"/>
    </row>
    <row r="5998" spans="2:4" x14ac:dyDescent="0.25">
      <c r="B5998" s="23"/>
      <c r="C5998" s="23"/>
      <c r="D5998" s="23"/>
    </row>
    <row r="5999" spans="2:4" x14ac:dyDescent="0.25">
      <c r="B5999" s="23"/>
      <c r="C5999" s="23"/>
      <c r="D5999" s="23"/>
    </row>
    <row r="6000" spans="2:4" x14ac:dyDescent="0.25">
      <c r="B6000" s="23"/>
      <c r="C6000" s="23"/>
      <c r="D6000" s="23"/>
    </row>
    <row r="6001" spans="2:4" x14ac:dyDescent="0.25">
      <c r="B6001" s="23"/>
      <c r="C6001" s="23"/>
      <c r="D6001" s="23"/>
    </row>
    <row r="6002" spans="2:4" x14ac:dyDescent="0.25">
      <c r="B6002" s="23"/>
      <c r="C6002" s="23"/>
      <c r="D6002" s="23"/>
    </row>
    <row r="6003" spans="2:4" x14ac:dyDescent="0.25">
      <c r="B6003" s="23"/>
      <c r="C6003" s="23"/>
      <c r="D6003" s="23"/>
    </row>
    <row r="6004" spans="2:4" x14ac:dyDescent="0.25">
      <c r="B6004" s="23"/>
      <c r="C6004" s="23"/>
      <c r="D6004" s="23"/>
    </row>
    <row r="6005" spans="2:4" x14ac:dyDescent="0.25">
      <c r="B6005" s="23"/>
      <c r="C6005" s="23"/>
      <c r="D6005" s="23"/>
    </row>
    <row r="6006" spans="2:4" x14ac:dyDescent="0.25">
      <c r="B6006" s="23"/>
      <c r="C6006" s="23"/>
      <c r="D6006" s="23"/>
    </row>
    <row r="6007" spans="2:4" x14ac:dyDescent="0.25">
      <c r="B6007" s="23"/>
      <c r="C6007" s="23"/>
      <c r="D6007" s="23"/>
    </row>
    <row r="6008" spans="2:4" x14ac:dyDescent="0.25">
      <c r="B6008" s="23"/>
      <c r="C6008" s="23"/>
      <c r="D6008" s="23"/>
    </row>
    <row r="6009" spans="2:4" x14ac:dyDescent="0.25">
      <c r="B6009" s="23"/>
      <c r="C6009" s="23"/>
      <c r="D6009" s="23"/>
    </row>
    <row r="6010" spans="2:4" x14ac:dyDescent="0.25">
      <c r="B6010" s="23"/>
      <c r="C6010" s="23"/>
      <c r="D6010" s="23"/>
    </row>
    <row r="6011" spans="2:4" x14ac:dyDescent="0.25">
      <c r="B6011" s="23"/>
      <c r="C6011" s="23"/>
      <c r="D6011" s="23"/>
    </row>
    <row r="6012" spans="2:4" x14ac:dyDescent="0.25">
      <c r="B6012" s="23"/>
      <c r="C6012" s="23"/>
      <c r="D6012" s="23"/>
    </row>
    <row r="6013" spans="2:4" x14ac:dyDescent="0.25">
      <c r="B6013" s="23"/>
      <c r="C6013" s="23"/>
      <c r="D6013" s="23"/>
    </row>
    <row r="6014" spans="2:4" x14ac:dyDescent="0.25">
      <c r="B6014" s="23"/>
      <c r="C6014" s="23"/>
      <c r="D6014" s="23"/>
    </row>
    <row r="6015" spans="2:4" x14ac:dyDescent="0.25">
      <c r="B6015" s="23"/>
      <c r="C6015" s="23"/>
      <c r="D6015" s="23"/>
    </row>
    <row r="6016" spans="2:4" x14ac:dyDescent="0.25">
      <c r="B6016" s="23"/>
      <c r="C6016" s="23"/>
      <c r="D6016" s="23"/>
    </row>
    <row r="6017" spans="2:4" x14ac:dyDescent="0.25">
      <c r="B6017" s="23"/>
      <c r="C6017" s="23"/>
      <c r="D6017" s="23"/>
    </row>
    <row r="6018" spans="2:4" x14ac:dyDescent="0.25">
      <c r="B6018" s="23"/>
      <c r="C6018" s="23"/>
      <c r="D6018" s="23"/>
    </row>
    <row r="6019" spans="2:4" x14ac:dyDescent="0.25">
      <c r="B6019" s="23"/>
      <c r="C6019" s="23"/>
      <c r="D6019" s="23"/>
    </row>
    <row r="6020" spans="2:4" x14ac:dyDescent="0.25">
      <c r="B6020" s="23"/>
      <c r="C6020" s="23"/>
      <c r="D6020" s="23"/>
    </row>
    <row r="6021" spans="2:4" x14ac:dyDescent="0.25">
      <c r="B6021" s="23"/>
      <c r="C6021" s="23"/>
      <c r="D6021" s="23"/>
    </row>
    <row r="6022" spans="2:4" x14ac:dyDescent="0.25">
      <c r="B6022" s="23"/>
      <c r="C6022" s="23"/>
      <c r="D6022" s="23"/>
    </row>
    <row r="6023" spans="2:4" x14ac:dyDescent="0.25">
      <c r="B6023" s="23"/>
      <c r="C6023" s="23"/>
      <c r="D6023" s="23"/>
    </row>
    <row r="6024" spans="2:4" x14ac:dyDescent="0.25">
      <c r="B6024" s="23"/>
      <c r="C6024" s="23"/>
      <c r="D6024" s="23"/>
    </row>
    <row r="6025" spans="2:4" x14ac:dyDescent="0.25">
      <c r="B6025" s="23"/>
      <c r="C6025" s="23"/>
      <c r="D6025" s="23"/>
    </row>
    <row r="6026" spans="2:4" x14ac:dyDescent="0.25">
      <c r="B6026" s="23"/>
      <c r="C6026" s="23"/>
      <c r="D6026" s="23"/>
    </row>
    <row r="6027" spans="2:4" x14ac:dyDescent="0.25">
      <c r="B6027" s="23"/>
      <c r="C6027" s="23"/>
      <c r="D6027" s="23"/>
    </row>
    <row r="6028" spans="2:4" x14ac:dyDescent="0.25">
      <c r="B6028" s="23"/>
      <c r="C6028" s="23"/>
      <c r="D6028" s="23"/>
    </row>
    <row r="6029" spans="2:4" x14ac:dyDescent="0.25">
      <c r="B6029" s="23"/>
      <c r="C6029" s="23"/>
      <c r="D6029" s="23"/>
    </row>
    <row r="6030" spans="2:4" x14ac:dyDescent="0.25">
      <c r="B6030" s="23"/>
      <c r="C6030" s="23"/>
      <c r="D6030" s="23"/>
    </row>
    <row r="6031" spans="2:4" x14ac:dyDescent="0.25">
      <c r="B6031" s="23"/>
      <c r="C6031" s="23"/>
      <c r="D6031" s="23"/>
    </row>
    <row r="6032" spans="2:4" x14ac:dyDescent="0.25">
      <c r="B6032" s="23"/>
      <c r="C6032" s="23"/>
      <c r="D6032" s="23"/>
    </row>
    <row r="6033" spans="2:4" x14ac:dyDescent="0.25">
      <c r="B6033" s="23"/>
      <c r="C6033" s="23"/>
      <c r="D6033" s="23"/>
    </row>
    <row r="6034" spans="2:4" x14ac:dyDescent="0.25">
      <c r="B6034" s="23"/>
      <c r="C6034" s="23"/>
      <c r="D6034" s="23"/>
    </row>
    <row r="6035" spans="2:4" x14ac:dyDescent="0.25">
      <c r="B6035" s="23"/>
      <c r="C6035" s="23"/>
      <c r="D6035" s="23"/>
    </row>
    <row r="6036" spans="2:4" x14ac:dyDescent="0.25">
      <c r="B6036" s="23"/>
      <c r="C6036" s="23"/>
      <c r="D6036" s="23"/>
    </row>
    <row r="6037" spans="2:4" x14ac:dyDescent="0.25">
      <c r="B6037" s="23"/>
      <c r="C6037" s="23"/>
      <c r="D6037" s="23"/>
    </row>
    <row r="6038" spans="2:4" x14ac:dyDescent="0.25">
      <c r="B6038" s="23"/>
      <c r="C6038" s="23"/>
      <c r="D6038" s="23"/>
    </row>
    <row r="6039" spans="2:4" x14ac:dyDescent="0.25">
      <c r="B6039" s="23"/>
      <c r="C6039" s="23"/>
      <c r="D6039" s="23"/>
    </row>
    <row r="6040" spans="2:4" x14ac:dyDescent="0.25">
      <c r="B6040" s="23"/>
      <c r="C6040" s="23"/>
      <c r="D6040" s="23"/>
    </row>
    <row r="6041" spans="2:4" x14ac:dyDescent="0.25">
      <c r="B6041" s="23"/>
      <c r="C6041" s="23"/>
      <c r="D6041" s="23"/>
    </row>
    <row r="6042" spans="2:4" x14ac:dyDescent="0.25">
      <c r="B6042" s="23"/>
      <c r="C6042" s="23"/>
      <c r="D6042" s="23"/>
    </row>
    <row r="6043" spans="2:4" x14ac:dyDescent="0.25">
      <c r="B6043" s="23"/>
      <c r="C6043" s="23"/>
      <c r="D6043" s="23"/>
    </row>
    <row r="6044" spans="2:4" x14ac:dyDescent="0.25">
      <c r="B6044" s="23"/>
      <c r="C6044" s="23"/>
      <c r="D6044" s="23"/>
    </row>
    <row r="6045" spans="2:4" x14ac:dyDescent="0.25">
      <c r="B6045" s="23"/>
      <c r="C6045" s="23"/>
      <c r="D6045" s="23"/>
    </row>
    <row r="6046" spans="2:4" x14ac:dyDescent="0.25">
      <c r="B6046" s="23"/>
      <c r="C6046" s="23"/>
      <c r="D6046" s="23"/>
    </row>
    <row r="6047" spans="2:4" x14ac:dyDescent="0.25">
      <c r="B6047" s="23"/>
      <c r="C6047" s="23"/>
      <c r="D6047" s="23"/>
    </row>
    <row r="6048" spans="2:4" x14ac:dyDescent="0.25">
      <c r="B6048" s="23"/>
      <c r="C6048" s="23"/>
      <c r="D6048" s="23"/>
    </row>
    <row r="6049" spans="2:4" x14ac:dyDescent="0.25">
      <c r="B6049" s="23"/>
      <c r="C6049" s="23"/>
      <c r="D6049" s="23"/>
    </row>
    <row r="6050" spans="2:4" x14ac:dyDescent="0.25">
      <c r="B6050" s="23"/>
      <c r="C6050" s="23"/>
      <c r="D6050" s="23"/>
    </row>
    <row r="6051" spans="2:4" x14ac:dyDescent="0.25">
      <c r="B6051" s="23"/>
      <c r="C6051" s="23"/>
      <c r="D6051" s="23"/>
    </row>
    <row r="6052" spans="2:4" x14ac:dyDescent="0.25">
      <c r="B6052" s="23"/>
      <c r="C6052" s="23"/>
      <c r="D6052" s="23"/>
    </row>
    <row r="6053" spans="2:4" x14ac:dyDescent="0.25">
      <c r="B6053" s="23"/>
      <c r="C6053" s="23"/>
      <c r="D6053" s="23"/>
    </row>
    <row r="6054" spans="2:4" x14ac:dyDescent="0.25">
      <c r="B6054" s="23"/>
      <c r="C6054" s="23"/>
      <c r="D6054" s="23"/>
    </row>
    <row r="6055" spans="2:4" x14ac:dyDescent="0.25">
      <c r="B6055" s="23"/>
      <c r="C6055" s="23"/>
      <c r="D6055" s="23"/>
    </row>
    <row r="6056" spans="2:4" x14ac:dyDescent="0.25">
      <c r="B6056" s="23"/>
      <c r="C6056" s="23"/>
      <c r="D6056" s="23"/>
    </row>
    <row r="6057" spans="2:4" x14ac:dyDescent="0.25">
      <c r="B6057" s="23"/>
      <c r="C6057" s="23"/>
      <c r="D6057" s="23"/>
    </row>
    <row r="6058" spans="2:4" x14ac:dyDescent="0.25">
      <c r="B6058" s="23"/>
      <c r="C6058" s="23"/>
      <c r="D6058" s="23"/>
    </row>
    <row r="6059" spans="2:4" x14ac:dyDescent="0.25">
      <c r="B6059" s="23"/>
      <c r="C6059" s="23"/>
      <c r="D6059" s="23"/>
    </row>
    <row r="6060" spans="2:4" x14ac:dyDescent="0.25">
      <c r="B6060" s="23"/>
      <c r="C6060" s="23"/>
      <c r="D6060" s="23"/>
    </row>
    <row r="6061" spans="2:4" x14ac:dyDescent="0.25">
      <c r="B6061" s="23"/>
      <c r="C6061" s="23"/>
      <c r="D6061" s="23"/>
    </row>
    <row r="6062" spans="2:4" x14ac:dyDescent="0.25">
      <c r="B6062" s="23"/>
      <c r="C6062" s="23"/>
      <c r="D6062" s="23"/>
    </row>
    <row r="6063" spans="2:4" x14ac:dyDescent="0.25">
      <c r="B6063" s="23"/>
      <c r="C6063" s="23"/>
      <c r="D6063" s="23"/>
    </row>
    <row r="6064" spans="2:4" x14ac:dyDescent="0.25">
      <c r="B6064" s="23"/>
      <c r="C6064" s="23"/>
      <c r="D6064" s="23"/>
    </row>
    <row r="6065" spans="2:4" x14ac:dyDescent="0.25">
      <c r="B6065" s="23"/>
      <c r="C6065" s="23"/>
      <c r="D6065" s="23"/>
    </row>
    <row r="6066" spans="2:4" x14ac:dyDescent="0.25">
      <c r="B6066" s="23"/>
      <c r="C6066" s="23"/>
      <c r="D6066" s="23"/>
    </row>
    <row r="6067" spans="2:4" x14ac:dyDescent="0.25">
      <c r="B6067" s="23"/>
      <c r="C6067" s="23"/>
      <c r="D6067" s="23"/>
    </row>
    <row r="6068" spans="2:4" x14ac:dyDescent="0.25">
      <c r="B6068" s="23"/>
      <c r="C6068" s="23"/>
      <c r="D6068" s="23"/>
    </row>
    <row r="6069" spans="2:4" x14ac:dyDescent="0.25">
      <c r="B6069" s="23"/>
      <c r="C6069" s="23"/>
      <c r="D6069" s="23"/>
    </row>
    <row r="6070" spans="2:4" x14ac:dyDescent="0.25">
      <c r="B6070" s="23"/>
      <c r="C6070" s="23"/>
      <c r="D6070" s="23"/>
    </row>
    <row r="6071" spans="2:4" x14ac:dyDescent="0.25">
      <c r="B6071" s="23"/>
      <c r="C6071" s="23"/>
      <c r="D6071" s="23"/>
    </row>
    <row r="6072" spans="2:4" x14ac:dyDescent="0.25">
      <c r="B6072" s="23"/>
      <c r="C6072" s="23"/>
      <c r="D6072" s="23"/>
    </row>
    <row r="6073" spans="2:4" x14ac:dyDescent="0.25">
      <c r="B6073" s="23"/>
      <c r="C6073" s="23"/>
      <c r="D6073" s="23"/>
    </row>
    <row r="6074" spans="2:4" x14ac:dyDescent="0.25">
      <c r="B6074" s="23"/>
      <c r="C6074" s="23"/>
      <c r="D6074" s="23"/>
    </row>
    <row r="6075" spans="2:4" x14ac:dyDescent="0.25">
      <c r="B6075" s="23"/>
      <c r="C6075" s="23"/>
      <c r="D6075" s="23"/>
    </row>
    <row r="6076" spans="2:4" x14ac:dyDescent="0.25">
      <c r="B6076" s="23"/>
      <c r="C6076" s="23"/>
      <c r="D6076" s="23"/>
    </row>
    <row r="6077" spans="2:4" x14ac:dyDescent="0.25">
      <c r="B6077" s="23"/>
      <c r="C6077" s="23"/>
      <c r="D6077" s="23"/>
    </row>
    <row r="6078" spans="2:4" x14ac:dyDescent="0.25">
      <c r="B6078" s="23"/>
      <c r="C6078" s="23"/>
      <c r="D6078" s="23"/>
    </row>
    <row r="6079" spans="2:4" x14ac:dyDescent="0.25">
      <c r="B6079" s="23"/>
      <c r="C6079" s="23"/>
      <c r="D6079" s="23"/>
    </row>
    <row r="6080" spans="2:4" x14ac:dyDescent="0.25">
      <c r="B6080" s="23"/>
      <c r="C6080" s="23"/>
      <c r="D6080" s="23"/>
    </row>
    <row r="6081" spans="2:4" x14ac:dyDescent="0.25">
      <c r="B6081" s="23"/>
      <c r="C6081" s="23"/>
      <c r="D6081" s="23"/>
    </row>
    <row r="6082" spans="2:4" x14ac:dyDescent="0.25">
      <c r="B6082" s="23"/>
      <c r="C6082" s="23"/>
      <c r="D6082" s="23"/>
    </row>
    <row r="6083" spans="2:4" x14ac:dyDescent="0.25">
      <c r="B6083" s="23"/>
      <c r="C6083" s="23"/>
      <c r="D6083" s="23"/>
    </row>
    <row r="6084" spans="2:4" x14ac:dyDescent="0.25">
      <c r="B6084" s="23"/>
      <c r="C6084" s="23"/>
      <c r="D6084" s="23"/>
    </row>
    <row r="6085" spans="2:4" x14ac:dyDescent="0.25">
      <c r="B6085" s="23"/>
      <c r="C6085" s="23"/>
      <c r="D6085" s="23"/>
    </row>
    <row r="6086" spans="2:4" x14ac:dyDescent="0.25">
      <c r="B6086" s="23"/>
      <c r="C6086" s="23"/>
      <c r="D6086" s="23"/>
    </row>
    <row r="6087" spans="2:4" x14ac:dyDescent="0.25">
      <c r="B6087" s="23"/>
      <c r="C6087" s="23"/>
      <c r="D6087" s="23"/>
    </row>
    <row r="6088" spans="2:4" x14ac:dyDescent="0.25">
      <c r="B6088" s="23"/>
      <c r="C6088" s="23"/>
      <c r="D6088" s="23"/>
    </row>
    <row r="6089" spans="2:4" x14ac:dyDescent="0.25">
      <c r="B6089" s="23"/>
      <c r="C6089" s="23"/>
      <c r="D6089" s="23"/>
    </row>
    <row r="6090" spans="2:4" x14ac:dyDescent="0.25">
      <c r="B6090" s="23"/>
      <c r="C6090" s="23"/>
      <c r="D6090" s="23"/>
    </row>
    <row r="6091" spans="2:4" x14ac:dyDescent="0.25">
      <c r="B6091" s="23"/>
      <c r="C6091" s="23"/>
      <c r="D6091" s="23"/>
    </row>
    <row r="6092" spans="2:4" x14ac:dyDescent="0.25">
      <c r="B6092" s="23"/>
      <c r="C6092" s="23"/>
      <c r="D6092" s="23"/>
    </row>
    <row r="6093" spans="2:4" x14ac:dyDescent="0.25">
      <c r="B6093" s="23"/>
      <c r="C6093" s="23"/>
      <c r="D6093" s="23"/>
    </row>
    <row r="6094" spans="2:4" x14ac:dyDescent="0.25">
      <c r="B6094" s="23"/>
      <c r="C6094" s="23"/>
      <c r="D6094" s="23"/>
    </row>
    <row r="6095" spans="2:4" x14ac:dyDescent="0.25">
      <c r="B6095" s="23"/>
      <c r="C6095" s="23"/>
      <c r="D6095" s="23"/>
    </row>
    <row r="6096" spans="2:4" x14ac:dyDescent="0.25">
      <c r="B6096" s="23"/>
      <c r="C6096" s="23"/>
      <c r="D6096" s="23"/>
    </row>
    <row r="6097" spans="2:4" x14ac:dyDescent="0.25">
      <c r="B6097" s="23"/>
      <c r="C6097" s="23"/>
      <c r="D6097" s="23"/>
    </row>
    <row r="6098" spans="2:4" x14ac:dyDescent="0.25">
      <c r="B6098" s="23"/>
      <c r="C6098" s="23"/>
      <c r="D6098" s="23"/>
    </row>
    <row r="6099" spans="2:4" x14ac:dyDescent="0.25">
      <c r="B6099" s="23"/>
      <c r="C6099" s="23"/>
      <c r="D6099" s="23"/>
    </row>
    <row r="6100" spans="2:4" x14ac:dyDescent="0.25">
      <c r="B6100" s="23"/>
      <c r="C6100" s="23"/>
      <c r="D6100" s="23"/>
    </row>
    <row r="6101" spans="2:4" x14ac:dyDescent="0.25">
      <c r="B6101" s="23"/>
      <c r="C6101" s="23"/>
      <c r="D6101" s="23"/>
    </row>
    <row r="6102" spans="2:4" x14ac:dyDescent="0.25">
      <c r="B6102" s="23"/>
      <c r="C6102" s="23"/>
      <c r="D6102" s="23"/>
    </row>
    <row r="6103" spans="2:4" x14ac:dyDescent="0.25">
      <c r="B6103" s="23"/>
      <c r="C6103" s="23"/>
      <c r="D6103" s="23"/>
    </row>
    <row r="6104" spans="2:4" x14ac:dyDescent="0.25">
      <c r="B6104" s="23"/>
      <c r="C6104" s="23"/>
      <c r="D6104" s="23"/>
    </row>
    <row r="6105" spans="2:4" x14ac:dyDescent="0.25">
      <c r="B6105" s="23"/>
      <c r="C6105" s="23"/>
      <c r="D6105" s="23"/>
    </row>
    <row r="6106" spans="2:4" x14ac:dyDescent="0.25">
      <c r="B6106" s="23"/>
      <c r="C6106" s="23"/>
      <c r="D6106" s="23"/>
    </row>
    <row r="6107" spans="2:4" x14ac:dyDescent="0.25">
      <c r="B6107" s="23"/>
      <c r="C6107" s="23"/>
      <c r="D6107" s="23"/>
    </row>
    <row r="6108" spans="2:4" x14ac:dyDescent="0.25">
      <c r="B6108" s="23"/>
      <c r="C6108" s="23"/>
      <c r="D6108" s="23"/>
    </row>
    <row r="6109" spans="2:4" x14ac:dyDescent="0.25">
      <c r="B6109" s="23"/>
      <c r="C6109" s="23"/>
      <c r="D6109" s="23"/>
    </row>
    <row r="6110" spans="2:4" x14ac:dyDescent="0.25">
      <c r="B6110" s="23"/>
      <c r="C6110" s="23"/>
      <c r="D6110" s="23"/>
    </row>
    <row r="6111" spans="2:4" x14ac:dyDescent="0.25">
      <c r="B6111" s="23"/>
      <c r="C6111" s="23"/>
      <c r="D6111" s="23"/>
    </row>
    <row r="6112" spans="2:4" x14ac:dyDescent="0.25">
      <c r="B6112" s="23"/>
      <c r="C6112" s="23"/>
      <c r="D6112" s="23"/>
    </row>
    <row r="6113" spans="2:4" x14ac:dyDescent="0.25">
      <c r="B6113" s="23"/>
      <c r="C6113" s="23"/>
      <c r="D6113" s="23"/>
    </row>
    <row r="6114" spans="2:4" x14ac:dyDescent="0.25">
      <c r="B6114" s="23"/>
      <c r="C6114" s="23"/>
      <c r="D6114" s="23"/>
    </row>
    <row r="6115" spans="2:4" x14ac:dyDescent="0.25">
      <c r="B6115" s="23"/>
      <c r="C6115" s="23"/>
      <c r="D6115" s="23"/>
    </row>
    <row r="6116" spans="2:4" x14ac:dyDescent="0.25">
      <c r="B6116" s="23"/>
      <c r="C6116" s="23"/>
      <c r="D6116" s="23"/>
    </row>
    <row r="6117" spans="2:4" x14ac:dyDescent="0.25">
      <c r="B6117" s="23"/>
      <c r="C6117" s="23"/>
      <c r="D6117" s="23"/>
    </row>
    <row r="6118" spans="2:4" x14ac:dyDescent="0.25">
      <c r="B6118" s="23"/>
      <c r="C6118" s="23"/>
      <c r="D6118" s="23"/>
    </row>
    <row r="6119" spans="2:4" x14ac:dyDescent="0.25">
      <c r="B6119" s="23"/>
      <c r="C6119" s="23"/>
      <c r="D6119" s="23"/>
    </row>
    <row r="6120" spans="2:4" x14ac:dyDescent="0.25">
      <c r="B6120" s="23"/>
      <c r="C6120" s="23"/>
      <c r="D6120" s="23"/>
    </row>
    <row r="6121" spans="2:4" x14ac:dyDescent="0.25">
      <c r="B6121" s="23"/>
      <c r="C6121" s="23"/>
      <c r="D6121" s="23"/>
    </row>
    <row r="6122" spans="2:4" x14ac:dyDescent="0.25">
      <c r="B6122" s="23"/>
      <c r="C6122" s="23"/>
      <c r="D6122" s="23"/>
    </row>
    <row r="6123" spans="2:4" x14ac:dyDescent="0.25">
      <c r="B6123" s="23"/>
      <c r="C6123" s="23"/>
      <c r="D6123" s="23"/>
    </row>
    <row r="6124" spans="2:4" x14ac:dyDescent="0.25">
      <c r="B6124" s="23"/>
      <c r="C6124" s="23"/>
      <c r="D6124" s="23"/>
    </row>
    <row r="6125" spans="2:4" x14ac:dyDescent="0.25">
      <c r="B6125" s="23"/>
      <c r="C6125" s="23"/>
      <c r="D6125" s="23"/>
    </row>
    <row r="6126" spans="2:4" x14ac:dyDescent="0.25">
      <c r="B6126" s="23"/>
      <c r="C6126" s="23"/>
      <c r="D6126" s="23"/>
    </row>
    <row r="6127" spans="2:4" x14ac:dyDescent="0.25">
      <c r="B6127" s="23"/>
      <c r="C6127" s="23"/>
      <c r="D6127" s="23"/>
    </row>
    <row r="6128" spans="2:4" x14ac:dyDescent="0.25">
      <c r="B6128" s="23"/>
      <c r="C6128" s="23"/>
      <c r="D6128" s="23"/>
    </row>
    <row r="6129" spans="2:4" x14ac:dyDescent="0.25">
      <c r="B6129" s="23"/>
      <c r="C6129" s="23"/>
      <c r="D6129" s="23"/>
    </row>
    <row r="6130" spans="2:4" x14ac:dyDescent="0.25">
      <c r="B6130" s="23"/>
      <c r="C6130" s="23"/>
      <c r="D6130" s="23"/>
    </row>
    <row r="6131" spans="2:4" x14ac:dyDescent="0.25">
      <c r="B6131" s="23"/>
      <c r="C6131" s="23"/>
      <c r="D6131" s="23"/>
    </row>
    <row r="6132" spans="2:4" x14ac:dyDescent="0.25">
      <c r="B6132" s="23"/>
      <c r="C6132" s="23"/>
      <c r="D6132" s="23"/>
    </row>
    <row r="6133" spans="2:4" x14ac:dyDescent="0.25">
      <c r="B6133" s="23"/>
      <c r="C6133" s="23"/>
      <c r="D6133" s="23"/>
    </row>
    <row r="6134" spans="2:4" x14ac:dyDescent="0.25">
      <c r="B6134" s="23"/>
      <c r="C6134" s="23"/>
      <c r="D6134" s="23"/>
    </row>
    <row r="6135" spans="2:4" x14ac:dyDescent="0.25">
      <c r="B6135" s="23"/>
      <c r="C6135" s="23"/>
      <c r="D6135" s="23"/>
    </row>
    <row r="6136" spans="2:4" x14ac:dyDescent="0.25">
      <c r="B6136" s="23"/>
      <c r="C6136" s="23"/>
      <c r="D6136" s="23"/>
    </row>
    <row r="6137" spans="2:4" x14ac:dyDescent="0.25">
      <c r="B6137" s="23"/>
      <c r="C6137" s="23"/>
      <c r="D6137" s="23"/>
    </row>
    <row r="6138" spans="2:4" x14ac:dyDescent="0.25">
      <c r="B6138" s="23"/>
      <c r="C6138" s="23"/>
      <c r="D6138" s="23"/>
    </row>
    <row r="6139" spans="2:4" x14ac:dyDescent="0.25">
      <c r="B6139" s="23"/>
      <c r="C6139" s="23"/>
      <c r="D6139" s="23"/>
    </row>
    <row r="6140" spans="2:4" x14ac:dyDescent="0.25">
      <c r="B6140" s="23"/>
      <c r="C6140" s="23"/>
      <c r="D6140" s="23"/>
    </row>
    <row r="6141" spans="2:4" x14ac:dyDescent="0.25">
      <c r="B6141" s="23"/>
      <c r="C6141" s="23"/>
      <c r="D6141" s="23"/>
    </row>
    <row r="6142" spans="2:4" x14ac:dyDescent="0.25">
      <c r="B6142" s="23"/>
      <c r="C6142" s="23"/>
      <c r="D6142" s="23"/>
    </row>
    <row r="6143" spans="2:4" x14ac:dyDescent="0.25">
      <c r="B6143" s="23"/>
      <c r="C6143" s="23"/>
      <c r="D6143" s="23"/>
    </row>
    <row r="6144" spans="2:4" x14ac:dyDescent="0.25">
      <c r="B6144" s="23"/>
      <c r="C6144" s="23"/>
      <c r="D6144" s="23"/>
    </row>
    <row r="6145" spans="2:4" x14ac:dyDescent="0.25">
      <c r="B6145" s="23"/>
      <c r="C6145" s="23"/>
      <c r="D6145" s="23"/>
    </row>
    <row r="6146" spans="2:4" x14ac:dyDescent="0.25">
      <c r="B6146" s="23"/>
      <c r="C6146" s="23"/>
      <c r="D6146" s="23"/>
    </row>
    <row r="6147" spans="2:4" x14ac:dyDescent="0.25">
      <c r="B6147" s="23"/>
      <c r="C6147" s="23"/>
      <c r="D6147" s="23"/>
    </row>
    <row r="6148" spans="2:4" x14ac:dyDescent="0.25">
      <c r="B6148" s="23"/>
      <c r="C6148" s="23"/>
      <c r="D6148" s="23"/>
    </row>
    <row r="6149" spans="2:4" x14ac:dyDescent="0.25">
      <c r="B6149" s="23"/>
      <c r="C6149" s="23"/>
      <c r="D6149" s="23"/>
    </row>
    <row r="6150" spans="2:4" x14ac:dyDescent="0.25">
      <c r="B6150" s="23"/>
      <c r="C6150" s="23"/>
      <c r="D6150" s="23"/>
    </row>
    <row r="6151" spans="2:4" x14ac:dyDescent="0.25">
      <c r="B6151" s="23"/>
      <c r="C6151" s="23"/>
      <c r="D6151" s="23"/>
    </row>
    <row r="6152" spans="2:4" x14ac:dyDescent="0.25">
      <c r="B6152" s="23"/>
      <c r="C6152" s="23"/>
      <c r="D6152" s="23"/>
    </row>
    <row r="6153" spans="2:4" x14ac:dyDescent="0.25">
      <c r="B6153" s="23"/>
      <c r="C6153" s="23"/>
      <c r="D6153" s="23"/>
    </row>
    <row r="6154" spans="2:4" x14ac:dyDescent="0.25">
      <c r="B6154" s="23"/>
      <c r="C6154" s="23"/>
      <c r="D6154" s="23"/>
    </row>
    <row r="6155" spans="2:4" x14ac:dyDescent="0.25">
      <c r="B6155" s="23"/>
      <c r="C6155" s="23"/>
      <c r="D6155" s="23"/>
    </row>
    <row r="6156" spans="2:4" x14ac:dyDescent="0.25">
      <c r="B6156" s="23"/>
      <c r="C6156" s="23"/>
      <c r="D6156" s="23"/>
    </row>
    <row r="6157" spans="2:4" x14ac:dyDescent="0.25">
      <c r="B6157" s="23"/>
      <c r="C6157" s="23"/>
      <c r="D6157" s="23"/>
    </row>
    <row r="6158" spans="2:4" x14ac:dyDescent="0.25">
      <c r="B6158" s="23"/>
      <c r="C6158" s="23"/>
      <c r="D6158" s="23"/>
    </row>
    <row r="6159" spans="2:4" x14ac:dyDescent="0.25">
      <c r="B6159" s="23"/>
      <c r="C6159" s="23"/>
      <c r="D6159" s="23"/>
    </row>
    <row r="6160" spans="2:4" x14ac:dyDescent="0.25">
      <c r="B6160" s="23"/>
      <c r="C6160" s="23"/>
      <c r="D6160" s="23"/>
    </row>
    <row r="6161" spans="2:4" x14ac:dyDescent="0.25">
      <c r="B6161" s="23"/>
      <c r="C6161" s="23"/>
      <c r="D6161" s="23"/>
    </row>
    <row r="6162" spans="2:4" x14ac:dyDescent="0.25">
      <c r="B6162" s="23"/>
      <c r="C6162" s="23"/>
      <c r="D6162" s="23"/>
    </row>
    <row r="6163" spans="2:4" x14ac:dyDescent="0.25">
      <c r="B6163" s="23"/>
      <c r="C6163" s="23"/>
      <c r="D6163" s="23"/>
    </row>
    <row r="6164" spans="2:4" x14ac:dyDescent="0.25">
      <c r="B6164" s="23"/>
      <c r="C6164" s="23"/>
      <c r="D6164" s="23"/>
    </row>
    <row r="6165" spans="2:4" x14ac:dyDescent="0.25">
      <c r="B6165" s="23"/>
      <c r="C6165" s="23"/>
      <c r="D6165" s="23"/>
    </row>
    <row r="6166" spans="2:4" x14ac:dyDescent="0.25">
      <c r="B6166" s="23"/>
      <c r="C6166" s="23"/>
      <c r="D6166" s="23"/>
    </row>
    <row r="6167" spans="2:4" x14ac:dyDescent="0.25">
      <c r="B6167" s="23"/>
      <c r="C6167" s="23"/>
      <c r="D6167" s="23"/>
    </row>
    <row r="6168" spans="2:4" x14ac:dyDescent="0.25">
      <c r="B6168" s="23"/>
      <c r="C6168" s="23"/>
      <c r="D6168" s="23"/>
    </row>
    <row r="6169" spans="2:4" x14ac:dyDescent="0.25">
      <c r="B6169" s="23"/>
      <c r="C6169" s="23"/>
      <c r="D6169" s="23"/>
    </row>
    <row r="6170" spans="2:4" x14ac:dyDescent="0.25">
      <c r="B6170" s="23"/>
      <c r="C6170" s="23"/>
      <c r="D6170" s="23"/>
    </row>
    <row r="6171" spans="2:4" x14ac:dyDescent="0.25">
      <c r="B6171" s="23"/>
      <c r="C6171" s="23"/>
      <c r="D6171" s="23"/>
    </row>
    <row r="6172" spans="2:4" x14ac:dyDescent="0.25">
      <c r="B6172" s="23"/>
      <c r="C6172" s="23"/>
      <c r="D6172" s="23"/>
    </row>
    <row r="6173" spans="2:4" x14ac:dyDescent="0.25">
      <c r="B6173" s="23"/>
      <c r="C6173" s="23"/>
      <c r="D6173" s="23"/>
    </row>
    <row r="6174" spans="2:4" x14ac:dyDescent="0.25">
      <c r="B6174" s="23"/>
      <c r="C6174" s="23"/>
      <c r="D6174" s="23"/>
    </row>
    <row r="6175" spans="2:4" x14ac:dyDescent="0.25">
      <c r="B6175" s="23"/>
      <c r="C6175" s="23"/>
      <c r="D6175" s="23"/>
    </row>
    <row r="6176" spans="2:4" x14ac:dyDescent="0.25">
      <c r="B6176" s="23"/>
      <c r="C6176" s="23"/>
      <c r="D6176" s="23"/>
    </row>
    <row r="6177" spans="2:4" x14ac:dyDescent="0.25">
      <c r="B6177" s="23"/>
      <c r="C6177" s="23"/>
      <c r="D6177" s="23"/>
    </row>
    <row r="6178" spans="2:4" x14ac:dyDescent="0.25">
      <c r="B6178" s="23"/>
      <c r="C6178" s="23"/>
      <c r="D6178" s="23"/>
    </row>
    <row r="6179" spans="2:4" x14ac:dyDescent="0.25">
      <c r="B6179" s="23"/>
      <c r="C6179" s="23"/>
      <c r="D6179" s="23"/>
    </row>
    <row r="6180" spans="2:4" x14ac:dyDescent="0.25">
      <c r="B6180" s="23"/>
      <c r="C6180" s="23"/>
      <c r="D6180" s="23"/>
    </row>
    <row r="6181" spans="2:4" x14ac:dyDescent="0.25">
      <c r="B6181" s="23"/>
      <c r="C6181" s="23"/>
      <c r="D6181" s="23"/>
    </row>
    <row r="6182" spans="2:4" x14ac:dyDescent="0.25">
      <c r="B6182" s="23"/>
      <c r="C6182" s="23"/>
      <c r="D6182" s="23"/>
    </row>
    <row r="6183" spans="2:4" x14ac:dyDescent="0.25">
      <c r="B6183" s="23"/>
      <c r="C6183" s="23"/>
      <c r="D6183" s="23"/>
    </row>
    <row r="6184" spans="2:4" x14ac:dyDescent="0.25">
      <c r="B6184" s="23"/>
      <c r="C6184" s="23"/>
      <c r="D6184" s="23"/>
    </row>
    <row r="6185" spans="2:4" x14ac:dyDescent="0.25">
      <c r="B6185" s="23"/>
      <c r="C6185" s="23"/>
      <c r="D6185" s="23"/>
    </row>
    <row r="6186" spans="2:4" x14ac:dyDescent="0.25">
      <c r="B6186" s="23"/>
      <c r="C6186" s="23"/>
      <c r="D6186" s="23"/>
    </row>
    <row r="6187" spans="2:4" x14ac:dyDescent="0.25">
      <c r="B6187" s="23"/>
      <c r="C6187" s="23"/>
      <c r="D6187" s="23"/>
    </row>
    <row r="6188" spans="2:4" x14ac:dyDescent="0.25">
      <c r="B6188" s="23"/>
      <c r="C6188" s="23"/>
      <c r="D6188" s="23"/>
    </row>
    <row r="6189" spans="2:4" x14ac:dyDescent="0.25">
      <c r="B6189" s="23"/>
      <c r="C6189" s="23"/>
      <c r="D6189" s="23"/>
    </row>
    <row r="6190" spans="2:4" x14ac:dyDescent="0.25">
      <c r="B6190" s="23"/>
      <c r="C6190" s="23"/>
      <c r="D6190" s="23"/>
    </row>
    <row r="6191" spans="2:4" x14ac:dyDescent="0.25">
      <c r="B6191" s="23"/>
      <c r="C6191" s="23"/>
      <c r="D6191" s="23"/>
    </row>
    <row r="6192" spans="2:4" x14ac:dyDescent="0.25">
      <c r="B6192" s="23"/>
      <c r="C6192" s="23"/>
      <c r="D6192" s="23"/>
    </row>
    <row r="6193" spans="2:4" x14ac:dyDescent="0.25">
      <c r="B6193" s="23"/>
      <c r="C6193" s="23"/>
      <c r="D6193" s="23"/>
    </row>
    <row r="6194" spans="2:4" x14ac:dyDescent="0.25">
      <c r="B6194" s="23"/>
      <c r="C6194" s="23"/>
      <c r="D6194" s="23"/>
    </row>
    <row r="6195" spans="2:4" x14ac:dyDescent="0.25">
      <c r="B6195" s="23"/>
      <c r="C6195" s="23"/>
      <c r="D6195" s="23"/>
    </row>
    <row r="6196" spans="2:4" x14ac:dyDescent="0.25">
      <c r="B6196" s="23"/>
      <c r="C6196" s="23"/>
      <c r="D6196" s="23"/>
    </row>
    <row r="6197" spans="2:4" x14ac:dyDescent="0.25">
      <c r="B6197" s="23"/>
      <c r="C6197" s="23"/>
      <c r="D6197" s="23"/>
    </row>
    <row r="6198" spans="2:4" x14ac:dyDescent="0.25">
      <c r="B6198" s="23"/>
      <c r="C6198" s="23"/>
      <c r="D6198" s="23"/>
    </row>
    <row r="6199" spans="2:4" x14ac:dyDescent="0.25">
      <c r="B6199" s="23"/>
      <c r="C6199" s="23"/>
      <c r="D6199" s="23"/>
    </row>
    <row r="6200" spans="2:4" x14ac:dyDescent="0.25">
      <c r="B6200" s="23"/>
      <c r="C6200" s="23"/>
      <c r="D6200" s="23"/>
    </row>
    <row r="6201" spans="2:4" x14ac:dyDescent="0.25">
      <c r="B6201" s="23"/>
      <c r="C6201" s="23"/>
      <c r="D6201" s="23"/>
    </row>
    <row r="6202" spans="2:4" x14ac:dyDescent="0.25">
      <c r="B6202" s="23"/>
      <c r="C6202" s="23"/>
      <c r="D6202" s="23"/>
    </row>
    <row r="6203" spans="2:4" x14ac:dyDescent="0.25">
      <c r="B6203" s="23"/>
      <c r="C6203" s="23"/>
      <c r="D6203" s="23"/>
    </row>
    <row r="6204" spans="2:4" x14ac:dyDescent="0.25">
      <c r="B6204" s="23"/>
      <c r="C6204" s="23"/>
      <c r="D6204" s="23"/>
    </row>
    <row r="6205" spans="2:4" x14ac:dyDescent="0.25">
      <c r="B6205" s="23"/>
      <c r="C6205" s="23"/>
      <c r="D6205" s="23"/>
    </row>
    <row r="6206" spans="2:4" x14ac:dyDescent="0.25">
      <c r="B6206" s="23"/>
      <c r="C6206" s="23"/>
      <c r="D6206" s="23"/>
    </row>
    <row r="6207" spans="2:4" x14ac:dyDescent="0.25">
      <c r="B6207" s="23"/>
      <c r="C6207" s="23"/>
      <c r="D6207" s="23"/>
    </row>
    <row r="6208" spans="2:4" x14ac:dyDescent="0.25">
      <c r="B6208" s="23"/>
      <c r="C6208" s="23"/>
      <c r="D6208" s="23"/>
    </row>
    <row r="6209" spans="2:4" x14ac:dyDescent="0.25">
      <c r="B6209" s="23"/>
      <c r="C6209" s="23"/>
      <c r="D6209" s="23"/>
    </row>
    <row r="6210" spans="2:4" x14ac:dyDescent="0.25">
      <c r="B6210" s="23"/>
      <c r="C6210" s="23"/>
      <c r="D6210" s="23"/>
    </row>
    <row r="6211" spans="2:4" x14ac:dyDescent="0.25">
      <c r="B6211" s="23"/>
      <c r="C6211" s="23"/>
      <c r="D6211" s="23"/>
    </row>
    <row r="6212" spans="2:4" x14ac:dyDescent="0.25">
      <c r="B6212" s="23"/>
      <c r="C6212" s="23"/>
      <c r="D6212" s="23"/>
    </row>
    <row r="6213" spans="2:4" x14ac:dyDescent="0.25">
      <c r="B6213" s="23"/>
      <c r="C6213" s="23"/>
      <c r="D6213" s="23"/>
    </row>
    <row r="6214" spans="2:4" x14ac:dyDescent="0.25">
      <c r="B6214" s="23"/>
      <c r="C6214" s="23"/>
      <c r="D6214" s="23"/>
    </row>
    <row r="6215" spans="2:4" x14ac:dyDescent="0.25">
      <c r="B6215" s="23"/>
      <c r="C6215" s="23"/>
      <c r="D6215" s="23"/>
    </row>
    <row r="6216" spans="2:4" x14ac:dyDescent="0.25">
      <c r="B6216" s="23"/>
      <c r="C6216" s="23"/>
      <c r="D6216" s="23"/>
    </row>
    <row r="6217" spans="2:4" x14ac:dyDescent="0.25">
      <c r="B6217" s="23"/>
      <c r="C6217" s="23"/>
      <c r="D6217" s="23"/>
    </row>
    <row r="6218" spans="2:4" x14ac:dyDescent="0.25">
      <c r="B6218" s="23"/>
      <c r="C6218" s="23"/>
      <c r="D6218" s="23"/>
    </row>
    <row r="6219" spans="2:4" x14ac:dyDescent="0.25">
      <c r="B6219" s="23"/>
      <c r="C6219" s="23"/>
      <c r="D6219" s="23"/>
    </row>
    <row r="6220" spans="2:4" x14ac:dyDescent="0.25">
      <c r="B6220" s="23"/>
      <c r="C6220" s="23"/>
      <c r="D6220" s="23"/>
    </row>
    <row r="6221" spans="2:4" x14ac:dyDescent="0.25">
      <c r="B6221" s="23"/>
      <c r="C6221" s="23"/>
      <c r="D6221" s="23"/>
    </row>
    <row r="6222" spans="2:4" x14ac:dyDescent="0.25">
      <c r="B6222" s="23"/>
      <c r="C6222" s="23"/>
      <c r="D6222" s="23"/>
    </row>
    <row r="6223" spans="2:4" x14ac:dyDescent="0.25">
      <c r="B6223" s="23"/>
      <c r="C6223" s="23"/>
      <c r="D6223" s="23"/>
    </row>
    <row r="6224" spans="2:4" x14ac:dyDescent="0.25">
      <c r="B6224" s="23"/>
      <c r="C6224" s="23"/>
      <c r="D6224" s="23"/>
    </row>
    <row r="6225" spans="2:4" x14ac:dyDescent="0.25">
      <c r="B6225" s="23"/>
      <c r="C6225" s="23"/>
      <c r="D6225" s="23"/>
    </row>
    <row r="6226" spans="2:4" x14ac:dyDescent="0.25">
      <c r="B6226" s="23"/>
      <c r="C6226" s="23"/>
      <c r="D6226" s="23"/>
    </row>
    <row r="6227" spans="2:4" x14ac:dyDescent="0.25">
      <c r="B6227" s="23"/>
      <c r="C6227" s="23"/>
      <c r="D6227" s="23"/>
    </row>
    <row r="6228" spans="2:4" x14ac:dyDescent="0.25">
      <c r="B6228" s="23"/>
      <c r="C6228" s="23"/>
      <c r="D6228" s="23"/>
    </row>
    <row r="6229" spans="2:4" x14ac:dyDescent="0.25">
      <c r="B6229" s="23"/>
      <c r="C6229" s="23"/>
      <c r="D6229" s="23"/>
    </row>
    <row r="6230" spans="2:4" x14ac:dyDescent="0.25">
      <c r="B6230" s="23"/>
      <c r="C6230" s="23"/>
      <c r="D6230" s="23"/>
    </row>
    <row r="6231" spans="2:4" x14ac:dyDescent="0.25">
      <c r="B6231" s="23"/>
      <c r="C6231" s="23"/>
      <c r="D6231" s="23"/>
    </row>
    <row r="6232" spans="2:4" x14ac:dyDescent="0.25">
      <c r="B6232" s="23"/>
      <c r="C6232" s="23"/>
      <c r="D6232" s="23"/>
    </row>
    <row r="6233" spans="2:4" x14ac:dyDescent="0.25">
      <c r="B6233" s="23"/>
      <c r="C6233" s="23"/>
      <c r="D6233" s="23"/>
    </row>
    <row r="6234" spans="2:4" x14ac:dyDescent="0.25">
      <c r="B6234" s="23"/>
      <c r="C6234" s="23"/>
      <c r="D6234" s="23"/>
    </row>
    <row r="6235" spans="2:4" x14ac:dyDescent="0.25">
      <c r="B6235" s="23"/>
      <c r="C6235" s="23"/>
      <c r="D6235" s="23"/>
    </row>
    <row r="6236" spans="2:4" x14ac:dyDescent="0.25">
      <c r="B6236" s="23"/>
      <c r="C6236" s="23"/>
      <c r="D6236" s="23"/>
    </row>
    <row r="6237" spans="2:4" x14ac:dyDescent="0.25">
      <c r="B6237" s="23"/>
      <c r="C6237" s="23"/>
      <c r="D6237" s="23"/>
    </row>
    <row r="6238" spans="2:4" x14ac:dyDescent="0.25">
      <c r="B6238" s="23"/>
      <c r="C6238" s="23"/>
      <c r="D6238" s="23"/>
    </row>
    <row r="6239" spans="2:4" x14ac:dyDescent="0.25">
      <c r="B6239" s="23"/>
      <c r="C6239" s="23"/>
      <c r="D6239" s="23"/>
    </row>
    <row r="6240" spans="2:4" x14ac:dyDescent="0.25">
      <c r="B6240" s="23"/>
      <c r="C6240" s="23"/>
      <c r="D6240" s="23"/>
    </row>
    <row r="6241" spans="2:4" x14ac:dyDescent="0.25">
      <c r="B6241" s="23"/>
      <c r="C6241" s="23"/>
      <c r="D6241" s="23"/>
    </row>
    <row r="6242" spans="2:4" x14ac:dyDescent="0.25">
      <c r="B6242" s="23"/>
      <c r="C6242" s="23"/>
      <c r="D6242" s="23"/>
    </row>
    <row r="6243" spans="2:4" x14ac:dyDescent="0.25">
      <c r="B6243" s="23"/>
      <c r="C6243" s="23"/>
      <c r="D6243" s="23"/>
    </row>
    <row r="6244" spans="2:4" x14ac:dyDescent="0.25">
      <c r="B6244" s="23"/>
      <c r="C6244" s="23"/>
      <c r="D6244" s="23"/>
    </row>
    <row r="6245" spans="2:4" x14ac:dyDescent="0.25">
      <c r="B6245" s="23"/>
      <c r="C6245" s="23"/>
      <c r="D6245" s="23"/>
    </row>
    <row r="6246" spans="2:4" x14ac:dyDescent="0.25">
      <c r="B6246" s="23"/>
      <c r="C6246" s="23"/>
      <c r="D6246" s="23"/>
    </row>
    <row r="6247" spans="2:4" x14ac:dyDescent="0.25">
      <c r="B6247" s="23"/>
      <c r="C6247" s="23"/>
      <c r="D6247" s="23"/>
    </row>
    <row r="6248" spans="2:4" x14ac:dyDescent="0.25">
      <c r="B6248" s="23"/>
      <c r="C6248" s="23"/>
      <c r="D6248" s="23"/>
    </row>
    <row r="6249" spans="2:4" x14ac:dyDescent="0.25">
      <c r="B6249" s="23"/>
      <c r="C6249" s="23"/>
      <c r="D6249" s="23"/>
    </row>
    <row r="6250" spans="2:4" x14ac:dyDescent="0.25">
      <c r="B6250" s="23"/>
      <c r="C6250" s="23"/>
      <c r="D6250" s="23"/>
    </row>
    <row r="6251" spans="2:4" x14ac:dyDescent="0.25">
      <c r="B6251" s="23"/>
      <c r="C6251" s="23"/>
      <c r="D6251" s="23"/>
    </row>
    <row r="6252" spans="2:4" x14ac:dyDescent="0.25">
      <c r="B6252" s="23"/>
      <c r="C6252" s="23"/>
      <c r="D6252" s="23"/>
    </row>
    <row r="6253" spans="2:4" x14ac:dyDescent="0.25">
      <c r="B6253" s="23"/>
      <c r="C6253" s="23"/>
      <c r="D6253" s="23"/>
    </row>
    <row r="6254" spans="2:4" x14ac:dyDescent="0.25">
      <c r="B6254" s="23"/>
      <c r="C6254" s="23"/>
      <c r="D6254" s="23"/>
    </row>
    <row r="6255" spans="2:4" x14ac:dyDescent="0.25">
      <c r="B6255" s="23"/>
      <c r="C6255" s="23"/>
      <c r="D6255" s="23"/>
    </row>
    <row r="6256" spans="2:4" x14ac:dyDescent="0.25">
      <c r="B6256" s="23"/>
      <c r="C6256" s="23"/>
      <c r="D6256" s="23"/>
    </row>
    <row r="6257" spans="2:4" x14ac:dyDescent="0.25">
      <c r="B6257" s="23"/>
      <c r="C6257" s="23"/>
      <c r="D6257" s="23"/>
    </row>
    <row r="6258" spans="2:4" x14ac:dyDescent="0.25">
      <c r="B6258" s="23"/>
      <c r="C6258" s="23"/>
      <c r="D6258" s="23"/>
    </row>
    <row r="6259" spans="2:4" x14ac:dyDescent="0.25">
      <c r="B6259" s="23"/>
      <c r="C6259" s="23"/>
      <c r="D6259" s="23"/>
    </row>
    <row r="6260" spans="2:4" x14ac:dyDescent="0.25">
      <c r="B6260" s="23"/>
      <c r="C6260" s="23"/>
      <c r="D6260" s="23"/>
    </row>
    <row r="6261" spans="2:4" x14ac:dyDescent="0.25">
      <c r="B6261" s="23"/>
      <c r="C6261" s="23"/>
      <c r="D6261" s="23"/>
    </row>
    <row r="6262" spans="2:4" x14ac:dyDescent="0.25">
      <c r="B6262" s="23"/>
      <c r="C6262" s="23"/>
      <c r="D6262" s="23"/>
    </row>
    <row r="6263" spans="2:4" x14ac:dyDescent="0.25">
      <c r="B6263" s="23"/>
      <c r="C6263" s="23"/>
      <c r="D6263" s="23"/>
    </row>
    <row r="6264" spans="2:4" x14ac:dyDescent="0.25">
      <c r="B6264" s="23"/>
      <c r="C6264" s="23"/>
      <c r="D6264" s="23"/>
    </row>
    <row r="6265" spans="2:4" x14ac:dyDescent="0.25">
      <c r="B6265" s="23"/>
      <c r="C6265" s="23"/>
      <c r="D6265" s="23"/>
    </row>
    <row r="6266" spans="2:4" x14ac:dyDescent="0.25">
      <c r="B6266" s="23"/>
      <c r="C6266" s="23"/>
      <c r="D6266" s="23"/>
    </row>
    <row r="6267" spans="2:4" x14ac:dyDescent="0.25">
      <c r="B6267" s="23"/>
      <c r="C6267" s="23"/>
      <c r="D6267" s="23"/>
    </row>
    <row r="6268" spans="2:4" x14ac:dyDescent="0.25">
      <c r="B6268" s="23"/>
      <c r="C6268" s="23"/>
      <c r="D6268" s="23"/>
    </row>
    <row r="6269" spans="2:4" x14ac:dyDescent="0.25">
      <c r="B6269" s="23"/>
      <c r="C6269" s="23"/>
      <c r="D6269" s="23"/>
    </row>
    <row r="6270" spans="2:4" x14ac:dyDescent="0.25">
      <c r="B6270" s="23"/>
      <c r="C6270" s="23"/>
      <c r="D6270" s="23"/>
    </row>
    <row r="6271" spans="2:4" x14ac:dyDescent="0.25">
      <c r="B6271" s="23"/>
      <c r="C6271" s="23"/>
      <c r="D6271" s="23"/>
    </row>
    <row r="6272" spans="2:4" x14ac:dyDescent="0.25">
      <c r="B6272" s="23"/>
      <c r="C6272" s="23"/>
      <c r="D6272" s="23"/>
    </row>
    <row r="6273" spans="2:4" x14ac:dyDescent="0.25">
      <c r="B6273" s="23"/>
      <c r="C6273" s="23"/>
      <c r="D6273" s="23"/>
    </row>
    <row r="6274" spans="2:4" x14ac:dyDescent="0.25">
      <c r="B6274" s="23"/>
      <c r="C6274" s="23"/>
      <c r="D6274" s="23"/>
    </row>
    <row r="6275" spans="2:4" x14ac:dyDescent="0.25">
      <c r="B6275" s="23"/>
      <c r="C6275" s="23"/>
      <c r="D6275" s="23"/>
    </row>
    <row r="6276" spans="2:4" x14ac:dyDescent="0.25">
      <c r="B6276" s="23"/>
      <c r="C6276" s="23"/>
      <c r="D6276" s="23"/>
    </row>
    <row r="6277" spans="2:4" x14ac:dyDescent="0.25">
      <c r="B6277" s="23"/>
      <c r="C6277" s="23"/>
      <c r="D6277" s="23"/>
    </row>
    <row r="6278" spans="2:4" x14ac:dyDescent="0.25">
      <c r="B6278" s="23"/>
      <c r="C6278" s="23"/>
      <c r="D6278" s="23"/>
    </row>
    <row r="6279" spans="2:4" x14ac:dyDescent="0.25">
      <c r="B6279" s="23"/>
      <c r="C6279" s="23"/>
      <c r="D6279" s="23"/>
    </row>
    <row r="6280" spans="2:4" x14ac:dyDescent="0.25">
      <c r="B6280" s="23"/>
      <c r="C6280" s="23"/>
      <c r="D6280" s="23"/>
    </row>
    <row r="6281" spans="2:4" x14ac:dyDescent="0.25">
      <c r="B6281" s="23"/>
      <c r="C6281" s="23"/>
      <c r="D6281" s="23"/>
    </row>
    <row r="6282" spans="2:4" x14ac:dyDescent="0.25">
      <c r="B6282" s="23"/>
      <c r="C6282" s="23"/>
      <c r="D6282" s="23"/>
    </row>
    <row r="6283" spans="2:4" x14ac:dyDescent="0.25">
      <c r="B6283" s="23"/>
      <c r="C6283" s="23"/>
      <c r="D6283" s="23"/>
    </row>
    <row r="6284" spans="2:4" x14ac:dyDescent="0.25">
      <c r="B6284" s="23"/>
      <c r="C6284" s="23"/>
      <c r="D6284" s="23"/>
    </row>
    <row r="6285" spans="2:4" x14ac:dyDescent="0.25">
      <c r="B6285" s="23"/>
      <c r="C6285" s="23"/>
      <c r="D6285" s="23"/>
    </row>
    <row r="6286" spans="2:4" x14ac:dyDescent="0.25">
      <c r="B6286" s="23"/>
      <c r="C6286" s="23"/>
      <c r="D6286" s="23"/>
    </row>
    <row r="6287" spans="2:4" x14ac:dyDescent="0.25">
      <c r="B6287" s="23"/>
      <c r="C6287" s="23"/>
      <c r="D6287" s="23"/>
    </row>
    <row r="6288" spans="2:4" x14ac:dyDescent="0.25">
      <c r="B6288" s="23"/>
      <c r="C6288" s="23"/>
      <c r="D6288" s="23"/>
    </row>
    <row r="6289" spans="2:4" x14ac:dyDescent="0.25">
      <c r="B6289" s="23"/>
      <c r="C6289" s="23"/>
      <c r="D6289" s="23"/>
    </row>
    <row r="6290" spans="2:4" x14ac:dyDescent="0.25">
      <c r="B6290" s="23"/>
      <c r="C6290" s="23"/>
      <c r="D6290" s="23"/>
    </row>
    <row r="6291" spans="2:4" x14ac:dyDescent="0.25">
      <c r="B6291" s="23"/>
      <c r="C6291" s="23"/>
      <c r="D6291" s="23"/>
    </row>
    <row r="6292" spans="2:4" x14ac:dyDescent="0.25">
      <c r="B6292" s="23"/>
      <c r="C6292" s="23"/>
      <c r="D6292" s="23"/>
    </row>
    <row r="6293" spans="2:4" x14ac:dyDescent="0.25">
      <c r="B6293" s="23"/>
      <c r="C6293" s="23"/>
      <c r="D6293" s="23"/>
    </row>
    <row r="6294" spans="2:4" x14ac:dyDescent="0.25">
      <c r="B6294" s="23"/>
      <c r="C6294" s="23"/>
      <c r="D6294" s="23"/>
    </row>
    <row r="6295" spans="2:4" x14ac:dyDescent="0.25">
      <c r="B6295" s="23"/>
      <c r="C6295" s="23"/>
      <c r="D6295" s="23"/>
    </row>
    <row r="6296" spans="2:4" x14ac:dyDescent="0.25">
      <c r="B6296" s="23"/>
      <c r="C6296" s="23"/>
      <c r="D6296" s="23"/>
    </row>
    <row r="6297" spans="2:4" x14ac:dyDescent="0.25">
      <c r="B6297" s="23"/>
      <c r="C6297" s="23"/>
      <c r="D6297" s="23"/>
    </row>
    <row r="6298" spans="2:4" x14ac:dyDescent="0.25">
      <c r="B6298" s="23"/>
      <c r="C6298" s="23"/>
      <c r="D6298" s="23"/>
    </row>
    <row r="6299" spans="2:4" x14ac:dyDescent="0.25">
      <c r="B6299" s="23"/>
      <c r="C6299" s="23"/>
      <c r="D6299" s="23"/>
    </row>
    <row r="6300" spans="2:4" x14ac:dyDescent="0.25">
      <c r="B6300" s="23"/>
      <c r="C6300" s="23"/>
      <c r="D6300" s="23"/>
    </row>
    <row r="6301" spans="2:4" x14ac:dyDescent="0.25">
      <c r="B6301" s="23"/>
      <c r="C6301" s="23"/>
      <c r="D6301" s="23"/>
    </row>
    <row r="6302" spans="2:4" x14ac:dyDescent="0.25">
      <c r="B6302" s="23"/>
      <c r="C6302" s="23"/>
      <c r="D6302" s="23"/>
    </row>
    <row r="6303" spans="2:4" x14ac:dyDescent="0.25">
      <c r="B6303" s="23"/>
      <c r="C6303" s="23"/>
      <c r="D6303" s="23"/>
    </row>
    <row r="6304" spans="2:4" x14ac:dyDescent="0.25">
      <c r="B6304" s="23"/>
      <c r="C6304" s="23"/>
      <c r="D6304" s="23"/>
    </row>
    <row r="6305" spans="2:4" x14ac:dyDescent="0.25">
      <c r="B6305" s="23"/>
      <c r="C6305" s="23"/>
      <c r="D6305" s="23"/>
    </row>
    <row r="6306" spans="2:4" x14ac:dyDescent="0.25">
      <c r="B6306" s="23"/>
      <c r="C6306" s="23"/>
      <c r="D6306" s="23"/>
    </row>
    <row r="6307" spans="2:4" x14ac:dyDescent="0.25">
      <c r="B6307" s="23"/>
      <c r="C6307" s="23"/>
      <c r="D6307" s="23"/>
    </row>
    <row r="6308" spans="2:4" x14ac:dyDescent="0.25">
      <c r="B6308" s="23"/>
      <c r="C6308" s="23"/>
      <c r="D6308" s="23"/>
    </row>
    <row r="6309" spans="2:4" x14ac:dyDescent="0.25">
      <c r="B6309" s="23"/>
      <c r="C6309" s="23"/>
      <c r="D6309" s="23"/>
    </row>
    <row r="6310" spans="2:4" x14ac:dyDescent="0.25">
      <c r="B6310" s="23"/>
      <c r="C6310" s="23"/>
      <c r="D6310" s="23"/>
    </row>
    <row r="6311" spans="2:4" x14ac:dyDescent="0.25">
      <c r="B6311" s="23"/>
      <c r="C6311" s="23"/>
      <c r="D6311" s="23"/>
    </row>
    <row r="6312" spans="2:4" x14ac:dyDescent="0.25">
      <c r="B6312" s="23"/>
      <c r="C6312" s="23"/>
      <c r="D6312" s="23"/>
    </row>
    <row r="6313" spans="2:4" x14ac:dyDescent="0.25">
      <c r="B6313" s="23"/>
      <c r="C6313" s="23"/>
      <c r="D6313" s="23"/>
    </row>
    <row r="6314" spans="2:4" x14ac:dyDescent="0.25">
      <c r="B6314" s="23"/>
      <c r="C6314" s="23"/>
      <c r="D6314" s="23"/>
    </row>
    <row r="6315" spans="2:4" x14ac:dyDescent="0.25">
      <c r="B6315" s="23"/>
      <c r="C6315" s="23"/>
      <c r="D6315" s="23"/>
    </row>
    <row r="6316" spans="2:4" x14ac:dyDescent="0.25">
      <c r="B6316" s="23"/>
      <c r="C6316" s="23"/>
      <c r="D6316" s="23"/>
    </row>
    <row r="6317" spans="2:4" x14ac:dyDescent="0.25">
      <c r="B6317" s="23"/>
      <c r="C6317" s="23"/>
      <c r="D6317" s="23"/>
    </row>
    <row r="6318" spans="2:4" x14ac:dyDescent="0.25">
      <c r="B6318" s="23"/>
      <c r="C6318" s="23"/>
      <c r="D6318" s="23"/>
    </row>
    <row r="6319" spans="2:4" x14ac:dyDescent="0.25">
      <c r="B6319" s="23"/>
      <c r="C6319" s="23"/>
      <c r="D6319" s="23"/>
    </row>
    <row r="6320" spans="2:4" x14ac:dyDescent="0.25">
      <c r="B6320" s="23"/>
      <c r="C6320" s="23"/>
      <c r="D6320" s="23"/>
    </row>
    <row r="6321" spans="2:4" x14ac:dyDescent="0.25">
      <c r="B6321" s="23"/>
      <c r="C6321" s="23"/>
      <c r="D6321" s="23"/>
    </row>
    <row r="6322" spans="2:4" x14ac:dyDescent="0.25">
      <c r="B6322" s="23"/>
      <c r="C6322" s="23"/>
      <c r="D6322" s="23"/>
    </row>
    <row r="6323" spans="2:4" x14ac:dyDescent="0.25">
      <c r="B6323" s="23"/>
      <c r="C6323" s="23"/>
      <c r="D6323" s="23"/>
    </row>
    <row r="6324" spans="2:4" x14ac:dyDescent="0.25">
      <c r="B6324" s="23"/>
      <c r="C6324" s="23"/>
      <c r="D6324" s="23"/>
    </row>
    <row r="6325" spans="2:4" x14ac:dyDescent="0.25">
      <c r="B6325" s="23"/>
      <c r="C6325" s="23"/>
      <c r="D6325" s="23"/>
    </row>
    <row r="6326" spans="2:4" x14ac:dyDescent="0.25">
      <c r="B6326" s="23"/>
      <c r="C6326" s="23"/>
      <c r="D6326" s="23"/>
    </row>
    <row r="6327" spans="2:4" x14ac:dyDescent="0.25">
      <c r="B6327" s="23"/>
      <c r="C6327" s="23"/>
      <c r="D6327" s="23"/>
    </row>
    <row r="6328" spans="2:4" x14ac:dyDescent="0.25">
      <c r="B6328" s="23"/>
      <c r="C6328" s="23"/>
      <c r="D6328" s="23"/>
    </row>
    <row r="6329" spans="2:4" x14ac:dyDescent="0.25">
      <c r="B6329" s="23"/>
      <c r="C6329" s="23"/>
      <c r="D6329" s="23"/>
    </row>
    <row r="6330" spans="2:4" x14ac:dyDescent="0.25">
      <c r="B6330" s="23"/>
      <c r="C6330" s="23"/>
      <c r="D6330" s="23"/>
    </row>
    <row r="6331" spans="2:4" x14ac:dyDescent="0.25">
      <c r="B6331" s="23"/>
      <c r="C6331" s="23"/>
      <c r="D6331" s="23"/>
    </row>
    <row r="6332" spans="2:4" x14ac:dyDescent="0.25">
      <c r="B6332" s="23"/>
      <c r="C6332" s="23"/>
      <c r="D6332" s="23"/>
    </row>
    <row r="6333" spans="2:4" x14ac:dyDescent="0.25">
      <c r="B6333" s="23"/>
      <c r="C6333" s="23"/>
      <c r="D6333" s="23"/>
    </row>
    <row r="6334" spans="2:4" x14ac:dyDescent="0.25">
      <c r="B6334" s="23"/>
      <c r="C6334" s="23"/>
      <c r="D6334" s="23"/>
    </row>
    <row r="6335" spans="2:4" x14ac:dyDescent="0.25">
      <c r="B6335" s="23"/>
      <c r="C6335" s="23"/>
      <c r="D6335" s="23"/>
    </row>
    <row r="6336" spans="2:4" x14ac:dyDescent="0.25">
      <c r="B6336" s="23"/>
      <c r="C6336" s="23"/>
      <c r="D6336" s="23"/>
    </row>
    <row r="6337" spans="2:4" x14ac:dyDescent="0.25">
      <c r="B6337" s="23"/>
      <c r="C6337" s="23"/>
      <c r="D6337" s="23"/>
    </row>
    <row r="6338" spans="2:4" x14ac:dyDescent="0.25">
      <c r="B6338" s="23"/>
      <c r="C6338" s="23"/>
      <c r="D6338" s="23"/>
    </row>
    <row r="6339" spans="2:4" x14ac:dyDescent="0.25">
      <c r="B6339" s="23"/>
      <c r="C6339" s="23"/>
      <c r="D6339" s="23"/>
    </row>
    <row r="6340" spans="2:4" x14ac:dyDescent="0.25">
      <c r="B6340" s="23"/>
      <c r="C6340" s="23"/>
      <c r="D6340" s="23"/>
    </row>
    <row r="6341" spans="2:4" x14ac:dyDescent="0.25">
      <c r="B6341" s="23"/>
      <c r="C6341" s="23"/>
      <c r="D6341" s="23"/>
    </row>
    <row r="6342" spans="2:4" x14ac:dyDescent="0.25">
      <c r="B6342" s="23"/>
      <c r="C6342" s="23"/>
      <c r="D6342" s="23"/>
    </row>
    <row r="6343" spans="2:4" x14ac:dyDescent="0.25">
      <c r="B6343" s="23"/>
      <c r="C6343" s="23"/>
      <c r="D6343" s="23"/>
    </row>
    <row r="6344" spans="2:4" x14ac:dyDescent="0.25">
      <c r="B6344" s="23"/>
      <c r="C6344" s="23"/>
      <c r="D6344" s="23"/>
    </row>
    <row r="6345" spans="2:4" x14ac:dyDescent="0.25">
      <c r="B6345" s="23"/>
      <c r="C6345" s="23"/>
      <c r="D6345" s="23"/>
    </row>
    <row r="6346" spans="2:4" x14ac:dyDescent="0.25">
      <c r="B6346" s="23"/>
      <c r="C6346" s="23"/>
      <c r="D6346" s="23"/>
    </row>
    <row r="6347" spans="2:4" x14ac:dyDescent="0.25">
      <c r="B6347" s="23"/>
      <c r="C6347" s="23"/>
      <c r="D6347" s="23"/>
    </row>
    <row r="6348" spans="2:4" x14ac:dyDescent="0.25">
      <c r="B6348" s="23"/>
      <c r="C6348" s="23"/>
      <c r="D6348" s="23"/>
    </row>
    <row r="6349" spans="2:4" x14ac:dyDescent="0.25">
      <c r="B6349" s="23"/>
      <c r="C6349" s="23"/>
      <c r="D6349" s="23"/>
    </row>
    <row r="6350" spans="2:4" x14ac:dyDescent="0.25">
      <c r="B6350" s="23"/>
      <c r="C6350" s="23"/>
      <c r="D6350" s="23"/>
    </row>
    <row r="6351" spans="2:4" x14ac:dyDescent="0.25">
      <c r="B6351" s="23"/>
      <c r="C6351" s="23"/>
      <c r="D6351" s="23"/>
    </row>
    <row r="6352" spans="2:4" x14ac:dyDescent="0.25">
      <c r="B6352" s="23"/>
      <c r="C6352" s="23"/>
      <c r="D6352" s="23"/>
    </row>
    <row r="6353" spans="2:4" x14ac:dyDescent="0.25">
      <c r="B6353" s="23"/>
      <c r="C6353" s="23"/>
      <c r="D6353" s="23"/>
    </row>
    <row r="6354" spans="2:4" x14ac:dyDescent="0.25">
      <c r="B6354" s="23"/>
      <c r="C6354" s="23"/>
      <c r="D6354" s="23"/>
    </row>
    <row r="6355" spans="2:4" x14ac:dyDescent="0.25">
      <c r="B6355" s="23"/>
      <c r="C6355" s="23"/>
      <c r="D6355" s="23"/>
    </row>
    <row r="6356" spans="2:4" x14ac:dyDescent="0.25">
      <c r="B6356" s="23"/>
      <c r="C6356" s="23"/>
      <c r="D6356" s="23"/>
    </row>
    <row r="6357" spans="2:4" x14ac:dyDescent="0.25">
      <c r="B6357" s="23"/>
      <c r="C6357" s="23"/>
      <c r="D6357" s="23"/>
    </row>
    <row r="6358" spans="2:4" x14ac:dyDescent="0.25">
      <c r="B6358" s="23"/>
      <c r="C6358" s="23"/>
      <c r="D6358" s="23"/>
    </row>
    <row r="6359" spans="2:4" x14ac:dyDescent="0.25">
      <c r="B6359" s="23"/>
      <c r="C6359" s="23"/>
      <c r="D6359" s="23"/>
    </row>
    <row r="6360" spans="2:4" x14ac:dyDescent="0.25">
      <c r="B6360" s="23"/>
      <c r="C6360" s="23"/>
      <c r="D6360" s="23"/>
    </row>
    <row r="6361" spans="2:4" x14ac:dyDescent="0.25">
      <c r="B6361" s="23"/>
      <c r="C6361" s="23"/>
      <c r="D6361" s="23"/>
    </row>
    <row r="6362" spans="2:4" x14ac:dyDescent="0.25">
      <c r="B6362" s="23"/>
      <c r="C6362" s="23"/>
      <c r="D6362" s="23"/>
    </row>
    <row r="6363" spans="2:4" x14ac:dyDescent="0.25">
      <c r="B6363" s="23"/>
      <c r="C6363" s="23"/>
      <c r="D6363" s="23"/>
    </row>
    <row r="6364" spans="2:4" x14ac:dyDescent="0.25">
      <c r="B6364" s="23"/>
      <c r="C6364" s="23"/>
      <c r="D6364" s="23"/>
    </row>
    <row r="6365" spans="2:4" x14ac:dyDescent="0.25">
      <c r="B6365" s="23"/>
      <c r="C6365" s="23"/>
      <c r="D6365" s="23"/>
    </row>
    <row r="6366" spans="2:4" x14ac:dyDescent="0.25">
      <c r="B6366" s="23"/>
      <c r="C6366" s="23"/>
      <c r="D6366" s="23"/>
    </row>
    <row r="6367" spans="2:4" x14ac:dyDescent="0.25">
      <c r="B6367" s="23"/>
      <c r="C6367" s="23"/>
      <c r="D6367" s="23"/>
    </row>
    <row r="6368" spans="2:4" x14ac:dyDescent="0.25">
      <c r="B6368" s="23"/>
      <c r="C6368" s="23"/>
      <c r="D6368" s="23"/>
    </row>
    <row r="6369" spans="2:4" x14ac:dyDescent="0.25">
      <c r="B6369" s="23"/>
      <c r="C6369" s="23"/>
      <c r="D6369" s="23"/>
    </row>
    <row r="6370" spans="2:4" x14ac:dyDescent="0.25">
      <c r="B6370" s="23"/>
      <c r="C6370" s="23"/>
      <c r="D6370" s="23"/>
    </row>
    <row r="6371" spans="2:4" x14ac:dyDescent="0.25">
      <c r="B6371" s="23"/>
      <c r="C6371" s="23"/>
      <c r="D6371" s="23"/>
    </row>
    <row r="6372" spans="2:4" x14ac:dyDescent="0.25">
      <c r="B6372" s="23"/>
      <c r="C6372" s="23"/>
      <c r="D6372" s="23"/>
    </row>
    <row r="6373" spans="2:4" x14ac:dyDescent="0.25">
      <c r="B6373" s="23"/>
      <c r="C6373" s="23"/>
      <c r="D6373" s="23"/>
    </row>
    <row r="6374" spans="2:4" x14ac:dyDescent="0.25">
      <c r="B6374" s="23"/>
      <c r="C6374" s="23"/>
      <c r="D6374" s="23"/>
    </row>
    <row r="6375" spans="2:4" x14ac:dyDescent="0.25">
      <c r="B6375" s="23"/>
      <c r="C6375" s="23"/>
      <c r="D6375" s="23"/>
    </row>
    <row r="6376" spans="2:4" x14ac:dyDescent="0.25">
      <c r="B6376" s="23"/>
      <c r="C6376" s="23"/>
      <c r="D6376" s="23"/>
    </row>
    <row r="6377" spans="2:4" x14ac:dyDescent="0.25">
      <c r="B6377" s="23"/>
      <c r="C6377" s="23"/>
      <c r="D6377" s="23"/>
    </row>
    <row r="6378" spans="2:4" x14ac:dyDescent="0.25">
      <c r="B6378" s="23"/>
      <c r="C6378" s="23"/>
      <c r="D6378" s="23"/>
    </row>
    <row r="6379" spans="2:4" x14ac:dyDescent="0.25">
      <c r="B6379" s="23"/>
      <c r="C6379" s="23"/>
      <c r="D6379" s="23"/>
    </row>
    <row r="6380" spans="2:4" x14ac:dyDescent="0.25">
      <c r="B6380" s="23"/>
      <c r="C6380" s="23"/>
      <c r="D6380" s="23"/>
    </row>
    <row r="6381" spans="2:4" x14ac:dyDescent="0.25">
      <c r="B6381" s="23"/>
      <c r="C6381" s="23"/>
      <c r="D6381" s="23"/>
    </row>
    <row r="6382" spans="2:4" x14ac:dyDescent="0.25">
      <c r="B6382" s="23"/>
      <c r="C6382" s="23"/>
      <c r="D6382" s="23"/>
    </row>
    <row r="6383" spans="2:4" x14ac:dyDescent="0.25">
      <c r="B6383" s="23"/>
      <c r="C6383" s="23"/>
      <c r="D6383" s="23"/>
    </row>
    <row r="6384" spans="2:4" x14ac:dyDescent="0.25">
      <c r="B6384" s="23"/>
      <c r="C6384" s="23"/>
      <c r="D6384" s="23"/>
    </row>
    <row r="6385" spans="2:4" x14ac:dyDescent="0.25">
      <c r="B6385" s="23"/>
      <c r="C6385" s="23"/>
      <c r="D6385" s="23"/>
    </row>
    <row r="6386" spans="2:4" x14ac:dyDescent="0.25">
      <c r="B6386" s="23"/>
      <c r="C6386" s="23"/>
      <c r="D6386" s="23"/>
    </row>
    <row r="6387" spans="2:4" x14ac:dyDescent="0.25">
      <c r="B6387" s="23"/>
      <c r="C6387" s="23"/>
      <c r="D6387" s="23"/>
    </row>
    <row r="6388" spans="2:4" x14ac:dyDescent="0.25">
      <c r="B6388" s="23"/>
      <c r="C6388" s="23"/>
      <c r="D6388" s="23"/>
    </row>
    <row r="6389" spans="2:4" x14ac:dyDescent="0.25">
      <c r="B6389" s="23"/>
      <c r="C6389" s="23"/>
      <c r="D6389" s="23"/>
    </row>
    <row r="6390" spans="2:4" x14ac:dyDescent="0.25">
      <c r="B6390" s="23"/>
      <c r="C6390" s="23"/>
      <c r="D6390" s="23"/>
    </row>
    <row r="6391" spans="2:4" x14ac:dyDescent="0.25">
      <c r="B6391" s="23"/>
      <c r="C6391" s="23"/>
      <c r="D6391" s="23"/>
    </row>
    <row r="6392" spans="2:4" x14ac:dyDescent="0.25">
      <c r="B6392" s="23"/>
      <c r="C6392" s="23"/>
      <c r="D6392" s="23"/>
    </row>
    <row r="6393" spans="2:4" x14ac:dyDescent="0.25">
      <c r="B6393" s="23"/>
      <c r="C6393" s="23"/>
      <c r="D6393" s="23"/>
    </row>
    <row r="6394" spans="2:4" x14ac:dyDescent="0.25">
      <c r="B6394" s="23"/>
      <c r="C6394" s="23"/>
      <c r="D6394" s="23"/>
    </row>
    <row r="6395" spans="2:4" x14ac:dyDescent="0.25">
      <c r="B6395" s="23"/>
      <c r="C6395" s="23"/>
      <c r="D6395" s="23"/>
    </row>
    <row r="6396" spans="2:4" x14ac:dyDescent="0.25">
      <c r="B6396" s="23"/>
      <c r="C6396" s="23"/>
      <c r="D6396" s="23"/>
    </row>
    <row r="6397" spans="2:4" x14ac:dyDescent="0.25">
      <c r="B6397" s="23"/>
      <c r="C6397" s="23"/>
      <c r="D6397" s="23"/>
    </row>
    <row r="6398" spans="2:4" x14ac:dyDescent="0.25">
      <c r="B6398" s="23"/>
      <c r="C6398" s="23"/>
      <c r="D6398" s="23"/>
    </row>
    <row r="6399" spans="2:4" x14ac:dyDescent="0.25">
      <c r="B6399" s="23"/>
      <c r="C6399" s="23"/>
      <c r="D6399" s="23"/>
    </row>
    <row r="6400" spans="2:4" x14ac:dyDescent="0.25">
      <c r="B6400" s="23"/>
      <c r="C6400" s="23"/>
      <c r="D6400" s="23"/>
    </row>
    <row r="6401" spans="2:4" x14ac:dyDescent="0.25">
      <c r="B6401" s="23"/>
      <c r="C6401" s="23"/>
      <c r="D6401" s="23"/>
    </row>
    <row r="6402" spans="2:4" x14ac:dyDescent="0.25">
      <c r="B6402" s="23"/>
      <c r="C6402" s="23"/>
      <c r="D6402" s="23"/>
    </row>
    <row r="6403" spans="2:4" x14ac:dyDescent="0.25">
      <c r="B6403" s="23"/>
      <c r="C6403" s="23"/>
      <c r="D6403" s="23"/>
    </row>
    <row r="6404" spans="2:4" x14ac:dyDescent="0.25">
      <c r="B6404" s="23"/>
      <c r="C6404" s="23"/>
      <c r="D6404" s="23"/>
    </row>
    <row r="6405" spans="2:4" x14ac:dyDescent="0.25">
      <c r="B6405" s="23"/>
      <c r="C6405" s="23"/>
      <c r="D6405" s="23"/>
    </row>
    <row r="6406" spans="2:4" x14ac:dyDescent="0.25">
      <c r="B6406" s="23"/>
      <c r="C6406" s="23"/>
      <c r="D6406" s="23"/>
    </row>
    <row r="6407" spans="2:4" x14ac:dyDescent="0.25">
      <c r="B6407" s="23"/>
      <c r="C6407" s="23"/>
      <c r="D6407" s="23"/>
    </row>
    <row r="6408" spans="2:4" x14ac:dyDescent="0.25">
      <c r="B6408" s="23"/>
      <c r="C6408" s="23"/>
      <c r="D6408" s="23"/>
    </row>
    <row r="6409" spans="2:4" x14ac:dyDescent="0.25">
      <c r="B6409" s="23"/>
      <c r="C6409" s="23"/>
      <c r="D6409" s="23"/>
    </row>
    <row r="6410" spans="2:4" x14ac:dyDescent="0.25">
      <c r="B6410" s="23"/>
      <c r="C6410" s="23"/>
      <c r="D6410" s="23"/>
    </row>
    <row r="6411" spans="2:4" x14ac:dyDescent="0.25">
      <c r="B6411" s="23"/>
      <c r="C6411" s="23"/>
      <c r="D6411" s="23"/>
    </row>
    <row r="6412" spans="2:4" x14ac:dyDescent="0.25">
      <c r="B6412" s="23"/>
      <c r="C6412" s="23"/>
      <c r="D6412" s="23"/>
    </row>
    <row r="6413" spans="2:4" x14ac:dyDescent="0.25">
      <c r="B6413" s="23"/>
      <c r="C6413" s="23"/>
      <c r="D6413" s="23"/>
    </row>
    <row r="6414" spans="2:4" x14ac:dyDescent="0.25">
      <c r="B6414" s="23"/>
      <c r="C6414" s="23"/>
      <c r="D6414" s="23"/>
    </row>
    <row r="6415" spans="2:4" x14ac:dyDescent="0.25">
      <c r="B6415" s="23"/>
      <c r="C6415" s="23"/>
      <c r="D6415" s="23"/>
    </row>
    <row r="6416" spans="2:4" x14ac:dyDescent="0.25">
      <c r="B6416" s="23"/>
      <c r="C6416" s="23"/>
      <c r="D6416" s="23"/>
    </row>
    <row r="6417" spans="2:4" x14ac:dyDescent="0.25">
      <c r="B6417" s="23"/>
      <c r="C6417" s="23"/>
      <c r="D6417" s="23"/>
    </row>
    <row r="6418" spans="2:4" x14ac:dyDescent="0.25">
      <c r="B6418" s="23"/>
      <c r="C6418" s="23"/>
      <c r="D6418" s="23"/>
    </row>
    <row r="6419" spans="2:4" x14ac:dyDescent="0.25">
      <c r="B6419" s="23"/>
      <c r="C6419" s="23"/>
      <c r="D6419" s="23"/>
    </row>
    <row r="6420" spans="2:4" x14ac:dyDescent="0.25">
      <c r="B6420" s="23"/>
      <c r="C6420" s="23"/>
      <c r="D6420" s="23"/>
    </row>
    <row r="6421" spans="2:4" x14ac:dyDescent="0.25">
      <c r="B6421" s="23"/>
      <c r="C6421" s="23"/>
      <c r="D6421" s="23"/>
    </row>
    <row r="6422" spans="2:4" x14ac:dyDescent="0.25">
      <c r="B6422" s="23"/>
      <c r="C6422" s="23"/>
      <c r="D6422" s="23"/>
    </row>
    <row r="6423" spans="2:4" x14ac:dyDescent="0.25">
      <c r="B6423" s="23"/>
      <c r="C6423" s="23"/>
      <c r="D6423" s="23"/>
    </row>
    <row r="6424" spans="2:4" x14ac:dyDescent="0.25">
      <c r="B6424" s="23"/>
      <c r="C6424" s="23"/>
      <c r="D6424" s="23"/>
    </row>
    <row r="6425" spans="2:4" x14ac:dyDescent="0.25">
      <c r="B6425" s="23"/>
      <c r="C6425" s="23"/>
      <c r="D6425" s="23"/>
    </row>
    <row r="6426" spans="2:4" x14ac:dyDescent="0.25">
      <c r="B6426" s="23"/>
      <c r="C6426" s="23"/>
      <c r="D6426" s="23"/>
    </row>
    <row r="6427" spans="2:4" x14ac:dyDescent="0.25">
      <c r="B6427" s="23"/>
      <c r="C6427" s="23"/>
      <c r="D6427" s="23"/>
    </row>
    <row r="6428" spans="2:4" x14ac:dyDescent="0.25">
      <c r="B6428" s="23"/>
      <c r="C6428" s="23"/>
      <c r="D6428" s="23"/>
    </row>
    <row r="6429" spans="2:4" x14ac:dyDescent="0.25">
      <c r="B6429" s="23"/>
      <c r="C6429" s="23"/>
      <c r="D6429" s="23"/>
    </row>
    <row r="6430" spans="2:4" x14ac:dyDescent="0.25">
      <c r="B6430" s="23"/>
      <c r="C6430" s="23"/>
      <c r="D6430" s="23"/>
    </row>
    <row r="6431" spans="2:4" x14ac:dyDescent="0.25">
      <c r="B6431" s="23"/>
      <c r="C6431" s="23"/>
      <c r="D6431" s="23"/>
    </row>
    <row r="6432" spans="2:4" x14ac:dyDescent="0.25">
      <c r="B6432" s="23"/>
      <c r="C6432" s="23"/>
      <c r="D6432" s="23"/>
    </row>
    <row r="6433" spans="2:4" x14ac:dyDescent="0.25">
      <c r="B6433" s="23"/>
      <c r="C6433" s="23"/>
      <c r="D6433" s="23"/>
    </row>
    <row r="6434" spans="2:4" x14ac:dyDescent="0.25">
      <c r="B6434" s="23"/>
      <c r="C6434" s="23"/>
      <c r="D6434" s="23"/>
    </row>
    <row r="6435" spans="2:4" x14ac:dyDescent="0.25">
      <c r="B6435" s="23"/>
      <c r="C6435" s="23"/>
      <c r="D6435" s="23"/>
    </row>
    <row r="6436" spans="2:4" x14ac:dyDescent="0.25">
      <c r="B6436" s="23"/>
      <c r="C6436" s="23"/>
      <c r="D6436" s="23"/>
    </row>
    <row r="6437" spans="2:4" x14ac:dyDescent="0.25">
      <c r="B6437" s="23"/>
      <c r="C6437" s="23"/>
      <c r="D6437" s="23"/>
    </row>
    <row r="6438" spans="2:4" x14ac:dyDescent="0.25">
      <c r="B6438" s="23"/>
      <c r="C6438" s="23"/>
      <c r="D6438" s="23"/>
    </row>
    <row r="6439" spans="2:4" x14ac:dyDescent="0.25">
      <c r="B6439" s="23"/>
      <c r="C6439" s="23"/>
      <c r="D6439" s="23"/>
    </row>
    <row r="6440" spans="2:4" x14ac:dyDescent="0.25">
      <c r="B6440" s="23"/>
      <c r="C6440" s="23"/>
      <c r="D6440" s="23"/>
    </row>
    <row r="6441" spans="2:4" x14ac:dyDescent="0.25">
      <c r="B6441" s="23"/>
      <c r="C6441" s="23"/>
      <c r="D6441" s="23"/>
    </row>
    <row r="6442" spans="2:4" x14ac:dyDescent="0.25">
      <c r="B6442" s="23"/>
      <c r="C6442" s="23"/>
      <c r="D6442" s="23"/>
    </row>
    <row r="6443" spans="2:4" x14ac:dyDescent="0.25">
      <c r="B6443" s="23"/>
      <c r="C6443" s="23"/>
      <c r="D6443" s="23"/>
    </row>
    <row r="6444" spans="2:4" x14ac:dyDescent="0.25">
      <c r="B6444" s="23"/>
      <c r="C6444" s="23"/>
      <c r="D6444" s="23"/>
    </row>
    <row r="6445" spans="2:4" x14ac:dyDescent="0.25">
      <c r="B6445" s="23"/>
      <c r="C6445" s="23"/>
      <c r="D6445" s="23"/>
    </row>
    <row r="6446" spans="2:4" x14ac:dyDescent="0.25">
      <c r="B6446" s="23"/>
      <c r="C6446" s="23"/>
      <c r="D6446" s="23"/>
    </row>
    <row r="6447" spans="2:4" x14ac:dyDescent="0.25">
      <c r="B6447" s="23"/>
      <c r="C6447" s="23"/>
      <c r="D6447" s="23"/>
    </row>
    <row r="6448" spans="2:4" x14ac:dyDescent="0.25">
      <c r="B6448" s="23"/>
      <c r="C6448" s="23"/>
      <c r="D6448" s="23"/>
    </row>
    <row r="6449" spans="2:4" x14ac:dyDescent="0.25">
      <c r="B6449" s="23"/>
      <c r="C6449" s="23"/>
      <c r="D6449" s="23"/>
    </row>
    <row r="6450" spans="2:4" x14ac:dyDescent="0.25">
      <c r="B6450" s="23"/>
      <c r="C6450" s="23"/>
      <c r="D6450" s="23"/>
    </row>
    <row r="6451" spans="2:4" x14ac:dyDescent="0.25">
      <c r="B6451" s="23"/>
      <c r="C6451" s="23"/>
      <c r="D6451" s="23"/>
    </row>
    <row r="6452" spans="2:4" x14ac:dyDescent="0.25">
      <c r="B6452" s="23"/>
      <c r="C6452" s="23"/>
      <c r="D6452" s="23"/>
    </row>
    <row r="6453" spans="2:4" x14ac:dyDescent="0.25">
      <c r="B6453" s="23"/>
      <c r="C6453" s="23"/>
      <c r="D6453" s="23"/>
    </row>
    <row r="6454" spans="2:4" x14ac:dyDescent="0.25">
      <c r="B6454" s="23"/>
      <c r="C6454" s="23"/>
      <c r="D6454" s="23"/>
    </row>
    <row r="6455" spans="2:4" x14ac:dyDescent="0.25">
      <c r="B6455" s="23"/>
      <c r="C6455" s="23"/>
      <c r="D6455" s="23"/>
    </row>
    <row r="6456" spans="2:4" x14ac:dyDescent="0.25">
      <c r="B6456" s="23"/>
      <c r="C6456" s="23"/>
      <c r="D6456" s="23"/>
    </row>
    <row r="6457" spans="2:4" x14ac:dyDescent="0.25">
      <c r="B6457" s="23"/>
      <c r="C6457" s="23"/>
      <c r="D6457" s="23"/>
    </row>
    <row r="6458" spans="2:4" x14ac:dyDescent="0.25">
      <c r="B6458" s="23"/>
      <c r="C6458" s="23"/>
      <c r="D6458" s="23"/>
    </row>
    <row r="6459" spans="2:4" x14ac:dyDescent="0.25">
      <c r="B6459" s="23"/>
      <c r="C6459" s="23"/>
      <c r="D6459" s="23"/>
    </row>
    <row r="6460" spans="2:4" x14ac:dyDescent="0.25">
      <c r="B6460" s="23"/>
      <c r="C6460" s="23"/>
      <c r="D6460" s="23"/>
    </row>
    <row r="6461" spans="2:4" x14ac:dyDescent="0.25">
      <c r="B6461" s="23"/>
      <c r="C6461" s="23"/>
      <c r="D6461" s="23"/>
    </row>
    <row r="6462" spans="2:4" x14ac:dyDescent="0.25">
      <c r="B6462" s="23"/>
      <c r="C6462" s="23"/>
      <c r="D6462" s="23"/>
    </row>
    <row r="6463" spans="2:4" x14ac:dyDescent="0.25">
      <c r="B6463" s="23"/>
      <c r="C6463" s="23"/>
      <c r="D6463" s="23"/>
    </row>
    <row r="6464" spans="2:4" x14ac:dyDescent="0.25">
      <c r="B6464" s="23"/>
      <c r="C6464" s="23"/>
      <c r="D6464" s="23"/>
    </row>
    <row r="6465" spans="2:4" x14ac:dyDescent="0.25">
      <c r="B6465" s="23"/>
      <c r="C6465" s="23"/>
      <c r="D6465" s="23"/>
    </row>
    <row r="6466" spans="2:4" x14ac:dyDescent="0.25">
      <c r="B6466" s="23"/>
      <c r="C6466" s="23"/>
      <c r="D6466" s="23"/>
    </row>
    <row r="6467" spans="2:4" x14ac:dyDescent="0.25">
      <c r="B6467" s="23"/>
      <c r="C6467" s="23"/>
      <c r="D6467" s="23"/>
    </row>
    <row r="6468" spans="2:4" x14ac:dyDescent="0.25">
      <c r="B6468" s="23"/>
      <c r="C6468" s="23"/>
      <c r="D6468" s="23"/>
    </row>
    <row r="6469" spans="2:4" x14ac:dyDescent="0.25">
      <c r="B6469" s="23"/>
      <c r="C6469" s="23"/>
      <c r="D6469" s="23"/>
    </row>
    <row r="6470" spans="2:4" x14ac:dyDescent="0.25">
      <c r="B6470" s="23"/>
      <c r="C6470" s="23"/>
      <c r="D6470" s="23"/>
    </row>
    <row r="6471" spans="2:4" x14ac:dyDescent="0.25">
      <c r="B6471" s="23"/>
      <c r="C6471" s="23"/>
      <c r="D6471" s="23"/>
    </row>
    <row r="6472" spans="2:4" x14ac:dyDescent="0.25">
      <c r="B6472" s="23"/>
      <c r="C6472" s="23"/>
      <c r="D6472" s="23"/>
    </row>
    <row r="6473" spans="2:4" x14ac:dyDescent="0.25">
      <c r="B6473" s="23"/>
      <c r="C6473" s="23"/>
      <c r="D6473" s="23"/>
    </row>
    <row r="6474" spans="2:4" x14ac:dyDescent="0.25">
      <c r="B6474" s="23"/>
      <c r="C6474" s="23"/>
      <c r="D6474" s="23"/>
    </row>
    <row r="6475" spans="2:4" x14ac:dyDescent="0.25">
      <c r="B6475" s="23"/>
      <c r="C6475" s="23"/>
      <c r="D6475" s="23"/>
    </row>
    <row r="6476" spans="2:4" x14ac:dyDescent="0.25">
      <c r="B6476" s="23"/>
      <c r="C6476" s="23"/>
      <c r="D6476" s="23"/>
    </row>
    <row r="6477" spans="2:4" x14ac:dyDescent="0.25">
      <c r="B6477" s="23"/>
      <c r="C6477" s="23"/>
      <c r="D6477" s="23"/>
    </row>
    <row r="6478" spans="2:4" x14ac:dyDescent="0.25">
      <c r="B6478" s="23"/>
      <c r="C6478" s="23"/>
      <c r="D6478" s="23"/>
    </row>
    <row r="6479" spans="2:4" x14ac:dyDescent="0.25">
      <c r="B6479" s="23"/>
      <c r="C6479" s="23"/>
      <c r="D6479" s="23"/>
    </row>
    <row r="6480" spans="2:4" x14ac:dyDescent="0.25">
      <c r="B6480" s="23"/>
      <c r="C6480" s="23"/>
      <c r="D6480" s="23"/>
    </row>
    <row r="6481" spans="2:4" x14ac:dyDescent="0.25">
      <c r="B6481" s="23"/>
      <c r="C6481" s="23"/>
      <c r="D6481" s="23"/>
    </row>
    <row r="6482" spans="2:4" x14ac:dyDescent="0.25">
      <c r="B6482" s="23"/>
      <c r="C6482" s="23"/>
      <c r="D6482" s="23"/>
    </row>
    <row r="6483" spans="2:4" x14ac:dyDescent="0.25">
      <c r="B6483" s="23"/>
      <c r="C6483" s="23"/>
      <c r="D6483" s="23"/>
    </row>
    <row r="6484" spans="2:4" x14ac:dyDescent="0.25">
      <c r="B6484" s="23"/>
      <c r="C6484" s="23"/>
      <c r="D6484" s="23"/>
    </row>
    <row r="6485" spans="2:4" x14ac:dyDescent="0.25">
      <c r="B6485" s="23"/>
      <c r="C6485" s="23"/>
      <c r="D6485" s="23"/>
    </row>
    <row r="6486" spans="2:4" x14ac:dyDescent="0.25">
      <c r="B6486" s="23"/>
      <c r="C6486" s="23"/>
      <c r="D6486" s="23"/>
    </row>
    <row r="6487" spans="2:4" x14ac:dyDescent="0.25">
      <c r="B6487" s="23"/>
      <c r="C6487" s="23"/>
      <c r="D6487" s="23"/>
    </row>
    <row r="6488" spans="2:4" x14ac:dyDescent="0.25">
      <c r="B6488" s="23"/>
      <c r="C6488" s="23"/>
      <c r="D6488" s="23"/>
    </row>
    <row r="6489" spans="2:4" x14ac:dyDescent="0.25">
      <c r="B6489" s="23"/>
      <c r="C6489" s="23"/>
      <c r="D6489" s="23"/>
    </row>
    <row r="6490" spans="2:4" x14ac:dyDescent="0.25">
      <c r="B6490" s="23"/>
      <c r="C6490" s="23"/>
      <c r="D6490" s="23"/>
    </row>
    <row r="6491" spans="2:4" x14ac:dyDescent="0.25">
      <c r="B6491" s="23"/>
      <c r="C6491" s="23"/>
      <c r="D6491" s="23"/>
    </row>
    <row r="6492" spans="2:4" x14ac:dyDescent="0.25">
      <c r="B6492" s="23"/>
      <c r="C6492" s="23"/>
      <c r="D6492" s="23"/>
    </row>
    <row r="6493" spans="2:4" x14ac:dyDescent="0.25">
      <c r="B6493" s="23"/>
      <c r="C6493" s="23"/>
      <c r="D6493" s="23"/>
    </row>
    <row r="6494" spans="2:4" x14ac:dyDescent="0.25">
      <c r="B6494" s="23"/>
      <c r="C6494" s="23"/>
      <c r="D6494" s="23"/>
    </row>
    <row r="6495" spans="2:4" x14ac:dyDescent="0.25">
      <c r="B6495" s="23"/>
      <c r="C6495" s="23"/>
      <c r="D6495" s="23"/>
    </row>
    <row r="6496" spans="2:4" x14ac:dyDescent="0.25">
      <c r="B6496" s="23"/>
      <c r="C6496" s="23"/>
      <c r="D6496" s="23"/>
    </row>
    <row r="6497" spans="2:4" x14ac:dyDescent="0.25">
      <c r="B6497" s="23"/>
      <c r="C6497" s="23"/>
      <c r="D6497" s="23"/>
    </row>
    <row r="6498" spans="2:4" x14ac:dyDescent="0.25">
      <c r="B6498" s="23"/>
      <c r="C6498" s="23"/>
      <c r="D6498" s="23"/>
    </row>
    <row r="6499" spans="2:4" x14ac:dyDescent="0.25">
      <c r="B6499" s="23"/>
      <c r="C6499" s="23"/>
      <c r="D6499" s="23"/>
    </row>
    <row r="6500" spans="2:4" x14ac:dyDescent="0.25">
      <c r="B6500" s="23"/>
      <c r="C6500" s="23"/>
      <c r="D6500" s="23"/>
    </row>
    <row r="6501" spans="2:4" x14ac:dyDescent="0.25">
      <c r="B6501" s="23"/>
      <c r="C6501" s="23"/>
      <c r="D6501" s="23"/>
    </row>
    <row r="6502" spans="2:4" x14ac:dyDescent="0.25">
      <c r="B6502" s="23"/>
      <c r="C6502" s="23"/>
      <c r="D6502" s="23"/>
    </row>
    <row r="6503" spans="2:4" x14ac:dyDescent="0.25">
      <c r="B6503" s="23"/>
      <c r="C6503" s="23"/>
      <c r="D6503" s="23"/>
    </row>
    <row r="6504" spans="2:4" x14ac:dyDescent="0.25">
      <c r="B6504" s="23"/>
      <c r="C6504" s="23"/>
      <c r="D6504" s="23"/>
    </row>
    <row r="6505" spans="2:4" x14ac:dyDescent="0.25">
      <c r="B6505" s="23"/>
      <c r="C6505" s="23"/>
      <c r="D6505" s="23"/>
    </row>
    <row r="6506" spans="2:4" x14ac:dyDescent="0.25">
      <c r="B6506" s="23"/>
      <c r="C6506" s="23"/>
      <c r="D6506" s="23"/>
    </row>
    <row r="6507" spans="2:4" x14ac:dyDescent="0.25">
      <c r="B6507" s="23"/>
      <c r="C6507" s="23"/>
      <c r="D6507" s="23"/>
    </row>
    <row r="6508" spans="2:4" x14ac:dyDescent="0.25">
      <c r="B6508" s="23"/>
      <c r="C6508" s="23"/>
      <c r="D6508" s="23"/>
    </row>
    <row r="6509" spans="2:4" x14ac:dyDescent="0.25">
      <c r="B6509" s="23"/>
      <c r="C6509" s="23"/>
      <c r="D6509" s="23"/>
    </row>
    <row r="6510" spans="2:4" x14ac:dyDescent="0.25">
      <c r="B6510" s="23"/>
      <c r="C6510" s="23"/>
      <c r="D6510" s="23"/>
    </row>
    <row r="6511" spans="2:4" x14ac:dyDescent="0.25">
      <c r="B6511" s="23"/>
      <c r="C6511" s="23"/>
      <c r="D6511" s="23"/>
    </row>
    <row r="6512" spans="2:4" x14ac:dyDescent="0.25">
      <c r="B6512" s="23"/>
      <c r="C6512" s="23"/>
      <c r="D6512" s="23"/>
    </row>
    <row r="6513" spans="2:4" x14ac:dyDescent="0.25">
      <c r="B6513" s="23"/>
      <c r="C6513" s="23"/>
      <c r="D6513" s="23"/>
    </row>
    <row r="6514" spans="2:4" x14ac:dyDescent="0.25">
      <c r="B6514" s="23"/>
      <c r="C6514" s="23"/>
      <c r="D6514" s="23"/>
    </row>
    <row r="6515" spans="2:4" x14ac:dyDescent="0.25">
      <c r="B6515" s="23"/>
      <c r="C6515" s="23"/>
      <c r="D6515" s="23"/>
    </row>
    <row r="6516" spans="2:4" x14ac:dyDescent="0.25">
      <c r="B6516" s="23"/>
      <c r="C6516" s="23"/>
      <c r="D6516" s="23"/>
    </row>
    <row r="6517" spans="2:4" x14ac:dyDescent="0.25">
      <c r="B6517" s="23"/>
      <c r="C6517" s="23"/>
      <c r="D6517" s="23"/>
    </row>
    <row r="6518" spans="2:4" x14ac:dyDescent="0.25">
      <c r="B6518" s="23"/>
      <c r="C6518" s="23"/>
      <c r="D6518" s="23"/>
    </row>
    <row r="6519" spans="2:4" x14ac:dyDescent="0.25">
      <c r="B6519" s="23"/>
      <c r="C6519" s="23"/>
      <c r="D6519" s="23"/>
    </row>
    <row r="6520" spans="2:4" x14ac:dyDescent="0.25">
      <c r="B6520" s="23"/>
      <c r="C6520" s="23"/>
      <c r="D6520" s="23"/>
    </row>
    <row r="6521" spans="2:4" x14ac:dyDescent="0.25">
      <c r="B6521" s="23"/>
      <c r="C6521" s="23"/>
      <c r="D6521" s="23"/>
    </row>
    <row r="6522" spans="2:4" x14ac:dyDescent="0.25">
      <c r="B6522" s="23"/>
      <c r="C6522" s="23"/>
      <c r="D6522" s="23"/>
    </row>
    <row r="6523" spans="2:4" x14ac:dyDescent="0.25">
      <c r="B6523" s="23"/>
      <c r="C6523" s="23"/>
      <c r="D6523" s="23"/>
    </row>
    <row r="6524" spans="2:4" x14ac:dyDescent="0.25">
      <c r="B6524" s="23"/>
      <c r="C6524" s="23"/>
      <c r="D6524" s="23"/>
    </row>
    <row r="6525" spans="2:4" x14ac:dyDescent="0.25">
      <c r="B6525" s="23"/>
      <c r="C6525" s="23"/>
      <c r="D6525" s="23"/>
    </row>
    <row r="6526" spans="2:4" x14ac:dyDescent="0.25">
      <c r="B6526" s="23"/>
      <c r="C6526" s="23"/>
      <c r="D6526" s="23"/>
    </row>
    <row r="6527" spans="2:4" x14ac:dyDescent="0.25">
      <c r="B6527" s="23"/>
      <c r="C6527" s="23"/>
      <c r="D6527" s="23"/>
    </row>
    <row r="6528" spans="2:4" x14ac:dyDescent="0.25">
      <c r="B6528" s="23"/>
      <c r="C6528" s="23"/>
      <c r="D6528" s="23"/>
    </row>
    <row r="6529" spans="2:4" x14ac:dyDescent="0.25">
      <c r="B6529" s="23"/>
      <c r="C6529" s="23"/>
      <c r="D6529" s="23"/>
    </row>
    <row r="6530" spans="2:4" x14ac:dyDescent="0.25">
      <c r="B6530" s="23"/>
      <c r="C6530" s="23"/>
      <c r="D6530" s="23"/>
    </row>
    <row r="6531" spans="2:4" x14ac:dyDescent="0.25">
      <c r="B6531" s="23"/>
      <c r="C6531" s="23"/>
      <c r="D6531" s="23"/>
    </row>
    <row r="6532" spans="2:4" x14ac:dyDescent="0.25">
      <c r="B6532" s="23"/>
      <c r="C6532" s="23"/>
      <c r="D6532" s="23"/>
    </row>
    <row r="6533" spans="2:4" x14ac:dyDescent="0.25">
      <c r="B6533" s="23"/>
      <c r="C6533" s="23"/>
      <c r="D6533" s="23"/>
    </row>
    <row r="6534" spans="2:4" x14ac:dyDescent="0.25">
      <c r="B6534" s="23"/>
      <c r="C6534" s="23"/>
      <c r="D6534" s="23"/>
    </row>
    <row r="6535" spans="2:4" x14ac:dyDescent="0.25">
      <c r="B6535" s="23"/>
      <c r="C6535" s="23"/>
      <c r="D6535" s="23"/>
    </row>
    <row r="6536" spans="2:4" x14ac:dyDescent="0.25">
      <c r="B6536" s="23"/>
      <c r="C6536" s="23"/>
      <c r="D6536" s="23"/>
    </row>
    <row r="6537" spans="2:4" x14ac:dyDescent="0.25">
      <c r="B6537" s="23"/>
      <c r="C6537" s="23"/>
      <c r="D6537" s="23"/>
    </row>
    <row r="6538" spans="2:4" x14ac:dyDescent="0.25">
      <c r="B6538" s="23"/>
      <c r="C6538" s="23"/>
      <c r="D6538" s="23"/>
    </row>
    <row r="6539" spans="2:4" x14ac:dyDescent="0.25">
      <c r="B6539" s="23"/>
      <c r="C6539" s="23"/>
      <c r="D6539" s="23"/>
    </row>
    <row r="6540" spans="2:4" x14ac:dyDescent="0.25">
      <c r="B6540" s="23"/>
      <c r="C6540" s="23"/>
      <c r="D6540" s="23"/>
    </row>
    <row r="6541" spans="2:4" x14ac:dyDescent="0.25">
      <c r="B6541" s="23"/>
      <c r="C6541" s="23"/>
      <c r="D6541" s="23"/>
    </row>
    <row r="6542" spans="2:4" x14ac:dyDescent="0.25">
      <c r="B6542" s="23"/>
      <c r="C6542" s="23"/>
      <c r="D6542" s="23"/>
    </row>
    <row r="6543" spans="2:4" x14ac:dyDescent="0.25">
      <c r="B6543" s="23"/>
      <c r="C6543" s="23"/>
      <c r="D6543" s="23"/>
    </row>
    <row r="6544" spans="2:4" x14ac:dyDescent="0.25">
      <c r="B6544" s="23"/>
      <c r="C6544" s="23"/>
      <c r="D6544" s="23"/>
    </row>
    <row r="6545" spans="2:4" x14ac:dyDescent="0.25">
      <c r="B6545" s="23"/>
      <c r="C6545" s="23"/>
      <c r="D6545" s="23"/>
    </row>
    <row r="6546" spans="2:4" x14ac:dyDescent="0.25">
      <c r="B6546" s="23"/>
      <c r="C6546" s="23"/>
      <c r="D6546" s="23"/>
    </row>
    <row r="6547" spans="2:4" x14ac:dyDescent="0.25">
      <c r="B6547" s="23"/>
      <c r="C6547" s="23"/>
      <c r="D6547" s="23"/>
    </row>
    <row r="6548" spans="2:4" x14ac:dyDescent="0.25">
      <c r="B6548" s="23"/>
      <c r="C6548" s="23"/>
      <c r="D6548" s="23"/>
    </row>
    <row r="6549" spans="2:4" x14ac:dyDescent="0.25">
      <c r="B6549" s="23"/>
      <c r="C6549" s="23"/>
      <c r="D6549" s="23"/>
    </row>
    <row r="6550" spans="2:4" x14ac:dyDescent="0.25">
      <c r="B6550" s="23"/>
      <c r="C6550" s="23"/>
      <c r="D6550" s="23"/>
    </row>
    <row r="6551" spans="2:4" x14ac:dyDescent="0.25">
      <c r="B6551" s="23"/>
      <c r="C6551" s="23"/>
      <c r="D6551" s="23"/>
    </row>
    <row r="6552" spans="2:4" x14ac:dyDescent="0.25">
      <c r="B6552" s="23"/>
      <c r="C6552" s="23"/>
      <c r="D6552" s="23"/>
    </row>
    <row r="6553" spans="2:4" x14ac:dyDescent="0.25">
      <c r="B6553" s="23"/>
      <c r="C6553" s="23"/>
      <c r="D6553" s="23"/>
    </row>
    <row r="6554" spans="2:4" x14ac:dyDescent="0.25">
      <c r="B6554" s="23"/>
      <c r="C6554" s="23"/>
      <c r="D6554" s="23"/>
    </row>
    <row r="6555" spans="2:4" x14ac:dyDescent="0.25">
      <c r="B6555" s="23"/>
      <c r="C6555" s="23"/>
      <c r="D6555" s="23"/>
    </row>
    <row r="6556" spans="2:4" x14ac:dyDescent="0.25">
      <c r="B6556" s="23"/>
      <c r="C6556" s="23"/>
      <c r="D6556" s="23"/>
    </row>
    <row r="6557" spans="2:4" x14ac:dyDescent="0.25">
      <c r="B6557" s="23"/>
      <c r="C6557" s="23"/>
      <c r="D6557" s="23"/>
    </row>
    <row r="6558" spans="2:4" x14ac:dyDescent="0.25">
      <c r="B6558" s="23"/>
      <c r="C6558" s="23"/>
      <c r="D6558" s="23"/>
    </row>
    <row r="6559" spans="2:4" x14ac:dyDescent="0.25">
      <c r="B6559" s="23"/>
      <c r="C6559" s="23"/>
      <c r="D6559" s="23"/>
    </row>
    <row r="6560" spans="2:4" x14ac:dyDescent="0.25">
      <c r="B6560" s="23"/>
      <c r="C6560" s="23"/>
      <c r="D6560" s="23"/>
    </row>
    <row r="6561" spans="2:4" x14ac:dyDescent="0.25">
      <c r="B6561" s="23"/>
      <c r="C6561" s="23"/>
      <c r="D6561" s="23"/>
    </row>
    <row r="6562" spans="2:4" x14ac:dyDescent="0.25">
      <c r="B6562" s="23"/>
      <c r="C6562" s="23"/>
      <c r="D6562" s="23"/>
    </row>
    <row r="6563" spans="2:4" x14ac:dyDescent="0.25">
      <c r="B6563" s="23"/>
      <c r="C6563" s="23"/>
      <c r="D6563" s="23"/>
    </row>
    <row r="6564" spans="2:4" x14ac:dyDescent="0.25">
      <c r="B6564" s="23"/>
      <c r="C6564" s="23"/>
      <c r="D6564" s="23"/>
    </row>
    <row r="6565" spans="2:4" x14ac:dyDescent="0.25">
      <c r="B6565" s="23"/>
      <c r="C6565" s="23"/>
      <c r="D6565" s="23"/>
    </row>
    <row r="6566" spans="2:4" x14ac:dyDescent="0.25">
      <c r="B6566" s="23"/>
      <c r="C6566" s="23"/>
      <c r="D6566" s="23"/>
    </row>
    <row r="6567" spans="2:4" x14ac:dyDescent="0.25">
      <c r="B6567" s="23"/>
      <c r="C6567" s="23"/>
      <c r="D6567" s="23"/>
    </row>
    <row r="6568" spans="2:4" x14ac:dyDescent="0.25">
      <c r="B6568" s="23"/>
      <c r="C6568" s="23"/>
      <c r="D6568" s="23"/>
    </row>
    <row r="6569" spans="2:4" x14ac:dyDescent="0.25">
      <c r="B6569" s="23"/>
      <c r="C6569" s="23"/>
      <c r="D6569" s="23"/>
    </row>
    <row r="6570" spans="2:4" x14ac:dyDescent="0.25">
      <c r="B6570" s="23"/>
      <c r="C6570" s="23"/>
      <c r="D6570" s="23"/>
    </row>
    <row r="6571" spans="2:4" x14ac:dyDescent="0.25">
      <c r="B6571" s="23"/>
      <c r="C6571" s="23"/>
      <c r="D6571" s="23"/>
    </row>
    <row r="6572" spans="2:4" x14ac:dyDescent="0.25">
      <c r="B6572" s="23"/>
      <c r="C6572" s="23"/>
      <c r="D6572" s="23"/>
    </row>
    <row r="6573" spans="2:4" x14ac:dyDescent="0.25">
      <c r="B6573" s="23"/>
      <c r="C6573" s="23"/>
      <c r="D6573" s="23"/>
    </row>
    <row r="6574" spans="2:4" x14ac:dyDescent="0.25">
      <c r="B6574" s="23"/>
      <c r="C6574" s="23"/>
      <c r="D6574" s="23"/>
    </row>
    <row r="6575" spans="2:4" x14ac:dyDescent="0.25">
      <c r="B6575" s="23"/>
      <c r="C6575" s="23"/>
      <c r="D6575" s="23"/>
    </row>
    <row r="6576" spans="2:4" x14ac:dyDescent="0.25">
      <c r="B6576" s="23"/>
      <c r="C6576" s="23"/>
      <c r="D6576" s="23"/>
    </row>
    <row r="6577" spans="2:4" x14ac:dyDescent="0.25">
      <c r="B6577" s="23"/>
      <c r="C6577" s="23"/>
      <c r="D6577" s="23"/>
    </row>
    <row r="6578" spans="2:4" x14ac:dyDescent="0.25">
      <c r="B6578" s="23"/>
      <c r="C6578" s="23"/>
      <c r="D6578" s="23"/>
    </row>
    <row r="6579" spans="2:4" x14ac:dyDescent="0.25">
      <c r="B6579" s="23"/>
      <c r="C6579" s="23"/>
      <c r="D6579" s="23"/>
    </row>
    <row r="6580" spans="2:4" x14ac:dyDescent="0.25">
      <c r="B6580" s="23"/>
      <c r="C6580" s="23"/>
      <c r="D6580" s="23"/>
    </row>
    <row r="6581" spans="2:4" x14ac:dyDescent="0.25">
      <c r="B6581" s="23"/>
      <c r="C6581" s="23"/>
      <c r="D6581" s="23"/>
    </row>
    <row r="6582" spans="2:4" x14ac:dyDescent="0.25">
      <c r="B6582" s="23"/>
      <c r="C6582" s="23"/>
      <c r="D6582" s="23"/>
    </row>
    <row r="6583" spans="2:4" x14ac:dyDescent="0.25">
      <c r="B6583" s="23"/>
      <c r="C6583" s="23"/>
      <c r="D6583" s="23"/>
    </row>
    <row r="6584" spans="2:4" x14ac:dyDescent="0.25">
      <c r="B6584" s="23"/>
      <c r="C6584" s="23"/>
      <c r="D6584" s="23"/>
    </row>
    <row r="6585" spans="2:4" x14ac:dyDescent="0.25">
      <c r="B6585" s="23"/>
      <c r="C6585" s="23"/>
      <c r="D6585" s="23"/>
    </row>
    <row r="6586" spans="2:4" x14ac:dyDescent="0.25">
      <c r="B6586" s="23"/>
      <c r="C6586" s="23"/>
      <c r="D6586" s="23"/>
    </row>
    <row r="6587" spans="2:4" x14ac:dyDescent="0.25">
      <c r="B6587" s="23"/>
      <c r="C6587" s="23"/>
      <c r="D6587" s="23"/>
    </row>
    <row r="6588" spans="2:4" x14ac:dyDescent="0.25">
      <c r="B6588" s="23"/>
      <c r="C6588" s="23"/>
      <c r="D6588" s="23"/>
    </row>
    <row r="6589" spans="2:4" x14ac:dyDescent="0.25">
      <c r="B6589" s="23"/>
      <c r="C6589" s="23"/>
      <c r="D6589" s="23"/>
    </row>
    <row r="6590" spans="2:4" x14ac:dyDescent="0.25">
      <c r="B6590" s="23"/>
      <c r="C6590" s="23"/>
      <c r="D6590" s="23"/>
    </row>
    <row r="6591" spans="2:4" x14ac:dyDescent="0.25">
      <c r="B6591" s="23"/>
      <c r="C6591" s="23"/>
      <c r="D6591" s="23"/>
    </row>
    <row r="6592" spans="2:4" x14ac:dyDescent="0.25">
      <c r="B6592" s="23"/>
      <c r="C6592" s="23"/>
      <c r="D6592" s="23"/>
    </row>
    <row r="6593" spans="2:4" x14ac:dyDescent="0.25">
      <c r="B6593" s="23"/>
      <c r="C6593" s="23"/>
      <c r="D6593" s="23"/>
    </row>
    <row r="6594" spans="2:4" x14ac:dyDescent="0.25">
      <c r="B6594" s="23"/>
      <c r="C6594" s="23"/>
      <c r="D6594" s="23"/>
    </row>
    <row r="6595" spans="2:4" x14ac:dyDescent="0.25">
      <c r="B6595" s="23"/>
      <c r="C6595" s="23"/>
      <c r="D6595" s="23"/>
    </row>
    <row r="6596" spans="2:4" x14ac:dyDescent="0.25">
      <c r="B6596" s="23"/>
      <c r="C6596" s="23"/>
      <c r="D6596" s="23"/>
    </row>
    <row r="6597" spans="2:4" x14ac:dyDescent="0.25">
      <c r="B6597" s="23"/>
      <c r="C6597" s="23"/>
      <c r="D6597" s="23"/>
    </row>
    <row r="6598" spans="2:4" x14ac:dyDescent="0.25">
      <c r="B6598" s="23"/>
      <c r="C6598" s="23"/>
      <c r="D6598" s="23"/>
    </row>
    <row r="6599" spans="2:4" x14ac:dyDescent="0.25">
      <c r="B6599" s="23"/>
      <c r="C6599" s="23"/>
      <c r="D6599" s="23"/>
    </row>
    <row r="6600" spans="2:4" x14ac:dyDescent="0.25">
      <c r="B6600" s="23"/>
      <c r="C6600" s="23"/>
      <c r="D6600" s="23"/>
    </row>
    <row r="6601" spans="2:4" x14ac:dyDescent="0.25">
      <c r="B6601" s="23"/>
      <c r="C6601" s="23"/>
      <c r="D6601" s="23"/>
    </row>
    <row r="6602" spans="2:4" x14ac:dyDescent="0.25">
      <c r="B6602" s="23"/>
      <c r="C6602" s="23"/>
      <c r="D6602" s="23"/>
    </row>
    <row r="6603" spans="2:4" x14ac:dyDescent="0.25">
      <c r="B6603" s="23"/>
      <c r="C6603" s="23"/>
      <c r="D6603" s="23"/>
    </row>
    <row r="6604" spans="2:4" x14ac:dyDescent="0.25">
      <c r="B6604" s="23"/>
      <c r="C6604" s="23"/>
      <c r="D6604" s="23"/>
    </row>
    <row r="6605" spans="2:4" x14ac:dyDescent="0.25">
      <c r="B6605" s="23"/>
      <c r="C6605" s="23"/>
      <c r="D6605" s="23"/>
    </row>
    <row r="6606" spans="2:4" x14ac:dyDescent="0.25">
      <c r="B6606" s="23"/>
      <c r="C6606" s="23"/>
      <c r="D6606" s="23"/>
    </row>
    <row r="6607" spans="2:4" x14ac:dyDescent="0.25">
      <c r="B6607" s="23"/>
      <c r="C6607" s="23"/>
      <c r="D6607" s="23"/>
    </row>
    <row r="6608" spans="2:4" x14ac:dyDescent="0.25">
      <c r="B6608" s="23"/>
      <c r="C6608" s="23"/>
      <c r="D6608" s="23"/>
    </row>
    <row r="6609" spans="2:4" x14ac:dyDescent="0.25">
      <c r="B6609" s="23"/>
      <c r="C6609" s="23"/>
      <c r="D6609" s="23"/>
    </row>
    <row r="6610" spans="2:4" x14ac:dyDescent="0.25">
      <c r="B6610" s="23"/>
      <c r="C6610" s="23"/>
      <c r="D6610" s="23"/>
    </row>
    <row r="6611" spans="2:4" x14ac:dyDescent="0.25">
      <c r="B6611" s="23"/>
      <c r="C6611" s="23"/>
      <c r="D6611" s="23"/>
    </row>
    <row r="6612" spans="2:4" x14ac:dyDescent="0.25">
      <c r="B6612" s="23"/>
      <c r="C6612" s="23"/>
      <c r="D6612" s="23"/>
    </row>
    <row r="6613" spans="2:4" x14ac:dyDescent="0.25">
      <c r="B6613" s="23"/>
      <c r="C6613" s="23"/>
      <c r="D6613" s="23"/>
    </row>
    <row r="6614" spans="2:4" x14ac:dyDescent="0.25">
      <c r="B6614" s="23"/>
      <c r="C6614" s="23"/>
      <c r="D6614" s="23"/>
    </row>
    <row r="6615" spans="2:4" x14ac:dyDescent="0.25">
      <c r="B6615" s="23"/>
      <c r="C6615" s="23"/>
      <c r="D6615" s="23"/>
    </row>
    <row r="6616" spans="2:4" x14ac:dyDescent="0.25">
      <c r="B6616" s="23"/>
      <c r="C6616" s="23"/>
      <c r="D6616" s="23"/>
    </row>
    <row r="6617" spans="2:4" x14ac:dyDescent="0.25">
      <c r="B6617" s="23"/>
      <c r="C6617" s="23"/>
      <c r="D6617" s="23"/>
    </row>
    <row r="6618" spans="2:4" x14ac:dyDescent="0.25">
      <c r="B6618" s="23"/>
      <c r="C6618" s="23"/>
      <c r="D6618" s="23"/>
    </row>
    <row r="6619" spans="2:4" x14ac:dyDescent="0.25">
      <c r="B6619" s="23"/>
      <c r="C6619" s="23"/>
      <c r="D6619" s="23"/>
    </row>
    <row r="6620" spans="2:4" x14ac:dyDescent="0.25">
      <c r="B6620" s="23"/>
      <c r="C6620" s="23"/>
      <c r="D6620" s="23"/>
    </row>
    <row r="6621" spans="2:4" x14ac:dyDescent="0.25">
      <c r="B6621" s="23"/>
      <c r="C6621" s="23"/>
      <c r="D6621" s="23"/>
    </row>
    <row r="6622" spans="2:4" x14ac:dyDescent="0.25">
      <c r="B6622" s="23"/>
      <c r="C6622" s="23"/>
      <c r="D6622" s="23"/>
    </row>
    <row r="6623" spans="2:4" x14ac:dyDescent="0.25">
      <c r="B6623" s="23"/>
      <c r="C6623" s="23"/>
      <c r="D6623" s="23"/>
    </row>
    <row r="6624" spans="2:4" x14ac:dyDescent="0.25">
      <c r="B6624" s="23"/>
      <c r="C6624" s="23"/>
      <c r="D6624" s="23"/>
    </row>
    <row r="6625" spans="2:4" x14ac:dyDescent="0.25">
      <c r="B6625" s="23"/>
      <c r="C6625" s="23"/>
      <c r="D6625" s="23"/>
    </row>
    <row r="6626" spans="2:4" x14ac:dyDescent="0.25">
      <c r="B6626" s="23"/>
      <c r="C6626" s="23"/>
      <c r="D6626" s="23"/>
    </row>
    <row r="6627" spans="2:4" x14ac:dyDescent="0.25">
      <c r="B6627" s="23"/>
      <c r="C6627" s="23"/>
      <c r="D6627" s="23"/>
    </row>
    <row r="6628" spans="2:4" x14ac:dyDescent="0.25">
      <c r="B6628" s="23"/>
      <c r="C6628" s="23"/>
      <c r="D6628" s="23"/>
    </row>
    <row r="6629" spans="2:4" x14ac:dyDescent="0.25">
      <c r="B6629" s="23"/>
      <c r="C6629" s="23"/>
      <c r="D6629" s="23"/>
    </row>
    <row r="6630" spans="2:4" x14ac:dyDescent="0.25">
      <c r="B6630" s="23"/>
      <c r="C6630" s="23"/>
      <c r="D6630" s="23"/>
    </row>
    <row r="6631" spans="2:4" x14ac:dyDescent="0.25">
      <c r="B6631" s="23"/>
      <c r="C6631" s="23"/>
      <c r="D6631" s="23"/>
    </row>
    <row r="6632" spans="2:4" x14ac:dyDescent="0.25">
      <c r="B6632" s="23"/>
      <c r="C6632" s="23"/>
      <c r="D6632" s="23"/>
    </row>
    <row r="6633" spans="2:4" x14ac:dyDescent="0.25">
      <c r="B6633" s="23"/>
      <c r="C6633" s="23"/>
      <c r="D6633" s="23"/>
    </row>
    <row r="6634" spans="2:4" x14ac:dyDescent="0.25">
      <c r="B6634" s="23"/>
      <c r="C6634" s="23"/>
      <c r="D6634" s="23"/>
    </row>
    <row r="6635" spans="2:4" x14ac:dyDescent="0.25">
      <c r="B6635" s="23"/>
      <c r="C6635" s="23"/>
      <c r="D6635" s="23"/>
    </row>
    <row r="6636" spans="2:4" x14ac:dyDescent="0.25">
      <c r="B6636" s="23"/>
      <c r="C6636" s="23"/>
      <c r="D6636" s="23"/>
    </row>
    <row r="6637" spans="2:4" x14ac:dyDescent="0.25">
      <c r="B6637" s="23"/>
      <c r="C6637" s="23"/>
      <c r="D6637" s="23"/>
    </row>
    <row r="6638" spans="2:4" x14ac:dyDescent="0.25">
      <c r="B6638" s="23"/>
      <c r="C6638" s="23"/>
      <c r="D6638" s="23"/>
    </row>
    <row r="6639" spans="2:4" x14ac:dyDescent="0.25">
      <c r="B6639" s="23"/>
      <c r="C6639" s="23"/>
      <c r="D6639" s="23"/>
    </row>
    <row r="6640" spans="2:4" x14ac:dyDescent="0.25">
      <c r="B6640" s="23"/>
      <c r="C6640" s="23"/>
      <c r="D6640" s="23"/>
    </row>
    <row r="6641" spans="2:4" x14ac:dyDescent="0.25">
      <c r="B6641" s="23"/>
      <c r="C6641" s="23"/>
      <c r="D6641" s="23"/>
    </row>
    <row r="6642" spans="2:4" x14ac:dyDescent="0.25">
      <c r="B6642" s="23"/>
      <c r="C6642" s="23"/>
      <c r="D6642" s="23"/>
    </row>
    <row r="6643" spans="2:4" x14ac:dyDescent="0.25">
      <c r="B6643" s="23"/>
      <c r="C6643" s="23"/>
      <c r="D6643" s="23"/>
    </row>
    <row r="6644" spans="2:4" x14ac:dyDescent="0.25">
      <c r="B6644" s="23"/>
      <c r="C6644" s="23"/>
      <c r="D6644" s="23"/>
    </row>
    <row r="6645" spans="2:4" x14ac:dyDescent="0.25">
      <c r="B6645" s="23"/>
      <c r="C6645" s="23"/>
      <c r="D6645" s="23"/>
    </row>
    <row r="6646" spans="2:4" x14ac:dyDescent="0.25">
      <c r="B6646" s="23"/>
      <c r="C6646" s="23"/>
      <c r="D6646" s="23"/>
    </row>
    <row r="6647" spans="2:4" x14ac:dyDescent="0.25">
      <c r="B6647" s="23"/>
      <c r="C6647" s="23"/>
      <c r="D6647" s="23"/>
    </row>
    <row r="6648" spans="2:4" x14ac:dyDescent="0.25">
      <c r="B6648" s="23"/>
      <c r="C6648" s="23"/>
      <c r="D6648" s="23"/>
    </row>
    <row r="6649" spans="2:4" x14ac:dyDescent="0.25">
      <c r="B6649" s="23"/>
      <c r="C6649" s="23"/>
      <c r="D6649" s="23"/>
    </row>
    <row r="6650" spans="2:4" x14ac:dyDescent="0.25">
      <c r="B6650" s="23"/>
      <c r="C6650" s="23"/>
      <c r="D6650" s="23"/>
    </row>
    <row r="6651" spans="2:4" x14ac:dyDescent="0.25">
      <c r="B6651" s="23"/>
      <c r="C6651" s="23"/>
      <c r="D6651" s="23"/>
    </row>
    <row r="6652" spans="2:4" x14ac:dyDescent="0.25">
      <c r="B6652" s="23"/>
      <c r="C6652" s="23"/>
      <c r="D6652" s="23"/>
    </row>
    <row r="6653" spans="2:4" x14ac:dyDescent="0.25">
      <c r="B6653" s="23"/>
      <c r="C6653" s="23"/>
      <c r="D6653" s="23"/>
    </row>
    <row r="6654" spans="2:4" x14ac:dyDescent="0.25">
      <c r="B6654" s="23"/>
      <c r="C6654" s="23"/>
      <c r="D6654" s="23"/>
    </row>
    <row r="6655" spans="2:4" x14ac:dyDescent="0.25">
      <c r="B6655" s="23"/>
      <c r="C6655" s="23"/>
      <c r="D6655" s="23"/>
    </row>
    <row r="6656" spans="2:4" x14ac:dyDescent="0.25">
      <c r="B6656" s="23"/>
      <c r="C6656" s="23"/>
      <c r="D6656" s="23"/>
    </row>
    <row r="6657" spans="2:4" x14ac:dyDescent="0.25">
      <c r="B6657" s="23"/>
      <c r="C6657" s="23"/>
      <c r="D6657" s="23"/>
    </row>
    <row r="6658" spans="2:4" x14ac:dyDescent="0.25">
      <c r="B6658" s="23"/>
      <c r="C6658" s="23"/>
      <c r="D6658" s="23"/>
    </row>
    <row r="6659" spans="2:4" x14ac:dyDescent="0.25">
      <c r="B6659" s="23"/>
      <c r="C6659" s="23"/>
      <c r="D6659" s="23"/>
    </row>
    <row r="6660" spans="2:4" x14ac:dyDescent="0.25">
      <c r="B6660" s="23"/>
      <c r="C6660" s="23"/>
      <c r="D6660" s="23"/>
    </row>
    <row r="6661" spans="2:4" x14ac:dyDescent="0.25">
      <c r="B6661" s="23"/>
      <c r="C6661" s="23"/>
      <c r="D6661" s="23"/>
    </row>
    <row r="6662" spans="2:4" x14ac:dyDescent="0.25">
      <c r="B6662" s="23"/>
      <c r="C6662" s="23"/>
      <c r="D6662" s="23"/>
    </row>
    <row r="6663" spans="2:4" x14ac:dyDescent="0.25">
      <c r="B6663" s="23"/>
      <c r="C6663" s="23"/>
      <c r="D6663" s="23"/>
    </row>
    <row r="6664" spans="2:4" x14ac:dyDescent="0.25">
      <c r="B6664" s="23"/>
      <c r="C6664" s="23"/>
      <c r="D6664" s="23"/>
    </row>
    <row r="6665" spans="2:4" x14ac:dyDescent="0.25">
      <c r="B6665" s="23"/>
      <c r="C6665" s="23"/>
      <c r="D6665" s="23"/>
    </row>
    <row r="6666" spans="2:4" x14ac:dyDescent="0.25">
      <c r="B6666" s="23"/>
      <c r="C6666" s="23"/>
      <c r="D6666" s="23"/>
    </row>
    <row r="6667" spans="2:4" x14ac:dyDescent="0.25">
      <c r="B6667" s="23"/>
      <c r="C6667" s="23"/>
      <c r="D6667" s="23"/>
    </row>
    <row r="6668" spans="2:4" x14ac:dyDescent="0.25">
      <c r="B6668" s="23"/>
      <c r="C6668" s="23"/>
      <c r="D6668" s="23"/>
    </row>
    <row r="6669" spans="2:4" x14ac:dyDescent="0.25">
      <c r="B6669" s="23"/>
      <c r="C6669" s="23"/>
      <c r="D6669" s="23"/>
    </row>
    <row r="6670" spans="2:4" x14ac:dyDescent="0.25">
      <c r="B6670" s="23"/>
      <c r="C6670" s="23"/>
      <c r="D6670" s="23"/>
    </row>
    <row r="6671" spans="2:4" x14ac:dyDescent="0.25">
      <c r="B6671" s="23"/>
      <c r="C6671" s="23"/>
      <c r="D6671" s="23"/>
    </row>
    <row r="6672" spans="2:4" x14ac:dyDescent="0.25">
      <c r="B6672" s="23"/>
      <c r="C6672" s="23"/>
      <c r="D6672" s="23"/>
    </row>
    <row r="6673" spans="2:4" x14ac:dyDescent="0.25">
      <c r="B6673" s="23"/>
      <c r="C6673" s="23"/>
      <c r="D6673" s="23"/>
    </row>
    <row r="6674" spans="2:4" x14ac:dyDescent="0.25">
      <c r="B6674" s="23"/>
      <c r="C6674" s="23"/>
      <c r="D6674" s="23"/>
    </row>
    <row r="6675" spans="2:4" x14ac:dyDescent="0.25">
      <c r="B6675" s="23"/>
      <c r="C6675" s="23"/>
      <c r="D6675" s="23"/>
    </row>
    <row r="6676" spans="2:4" x14ac:dyDescent="0.25">
      <c r="B6676" s="23"/>
      <c r="C6676" s="23"/>
      <c r="D6676" s="23"/>
    </row>
    <row r="6677" spans="2:4" x14ac:dyDescent="0.25">
      <c r="B6677" s="23"/>
      <c r="C6677" s="23"/>
      <c r="D6677" s="23"/>
    </row>
    <row r="6678" spans="2:4" x14ac:dyDescent="0.25">
      <c r="B6678" s="23"/>
      <c r="C6678" s="23"/>
      <c r="D6678" s="23"/>
    </row>
    <row r="6679" spans="2:4" x14ac:dyDescent="0.25">
      <c r="B6679" s="23"/>
      <c r="C6679" s="23"/>
      <c r="D6679" s="23"/>
    </row>
    <row r="6680" spans="2:4" x14ac:dyDescent="0.25">
      <c r="B6680" s="23"/>
      <c r="C6680" s="23"/>
      <c r="D6680" s="23"/>
    </row>
    <row r="6681" spans="2:4" x14ac:dyDescent="0.25">
      <c r="B6681" s="23"/>
      <c r="C6681" s="23"/>
      <c r="D6681" s="23"/>
    </row>
    <row r="6682" spans="2:4" x14ac:dyDescent="0.25">
      <c r="B6682" s="23"/>
      <c r="C6682" s="23"/>
      <c r="D6682" s="23"/>
    </row>
    <row r="6683" spans="2:4" x14ac:dyDescent="0.25">
      <c r="B6683" s="23"/>
      <c r="C6683" s="23"/>
      <c r="D6683" s="23"/>
    </row>
    <row r="6684" spans="2:4" x14ac:dyDescent="0.25">
      <c r="B6684" s="23"/>
      <c r="C6684" s="23"/>
      <c r="D6684" s="23"/>
    </row>
    <row r="6685" spans="2:4" x14ac:dyDescent="0.25">
      <c r="B6685" s="23"/>
      <c r="C6685" s="23"/>
      <c r="D6685" s="23"/>
    </row>
    <row r="6686" spans="2:4" x14ac:dyDescent="0.25">
      <c r="B6686" s="23"/>
      <c r="C6686" s="23"/>
      <c r="D6686" s="23"/>
    </row>
    <row r="6687" spans="2:4" x14ac:dyDescent="0.25">
      <c r="B6687" s="23"/>
      <c r="C6687" s="23"/>
      <c r="D6687" s="23"/>
    </row>
    <row r="6688" spans="2:4" x14ac:dyDescent="0.25">
      <c r="B6688" s="23"/>
      <c r="C6688" s="23"/>
      <c r="D6688" s="23"/>
    </row>
    <row r="6689" spans="2:4" x14ac:dyDescent="0.25">
      <c r="B6689" s="23"/>
      <c r="C6689" s="23"/>
      <c r="D6689" s="23"/>
    </row>
    <row r="6690" spans="2:4" x14ac:dyDescent="0.25">
      <c r="B6690" s="23"/>
      <c r="C6690" s="23"/>
      <c r="D6690" s="23"/>
    </row>
    <row r="6691" spans="2:4" x14ac:dyDescent="0.25">
      <c r="B6691" s="23"/>
      <c r="C6691" s="23"/>
      <c r="D6691" s="23"/>
    </row>
    <row r="6692" spans="2:4" x14ac:dyDescent="0.25">
      <c r="B6692" s="23"/>
      <c r="C6692" s="23"/>
      <c r="D6692" s="23"/>
    </row>
    <row r="6693" spans="2:4" x14ac:dyDescent="0.25">
      <c r="B6693" s="23"/>
      <c r="C6693" s="23"/>
      <c r="D6693" s="23"/>
    </row>
    <row r="6694" spans="2:4" x14ac:dyDescent="0.25">
      <c r="B6694" s="23"/>
      <c r="C6694" s="23"/>
      <c r="D6694" s="23"/>
    </row>
    <row r="6695" spans="2:4" x14ac:dyDescent="0.25">
      <c r="B6695" s="23"/>
      <c r="C6695" s="23"/>
      <c r="D6695" s="23"/>
    </row>
    <row r="6696" spans="2:4" x14ac:dyDescent="0.25">
      <c r="B6696" s="23"/>
      <c r="C6696" s="23"/>
      <c r="D6696" s="23"/>
    </row>
    <row r="6697" spans="2:4" x14ac:dyDescent="0.25">
      <c r="B6697" s="23"/>
      <c r="C6697" s="23"/>
      <c r="D6697" s="23"/>
    </row>
    <row r="6698" spans="2:4" x14ac:dyDescent="0.25">
      <c r="B6698" s="23"/>
      <c r="C6698" s="23"/>
      <c r="D6698" s="23"/>
    </row>
    <row r="6699" spans="2:4" x14ac:dyDescent="0.25">
      <c r="B6699" s="23"/>
      <c r="C6699" s="23"/>
      <c r="D6699" s="23"/>
    </row>
    <row r="6700" spans="2:4" x14ac:dyDescent="0.25">
      <c r="B6700" s="23"/>
      <c r="C6700" s="23"/>
      <c r="D6700" s="23"/>
    </row>
    <row r="6701" spans="2:4" x14ac:dyDescent="0.25">
      <c r="B6701" s="23"/>
      <c r="C6701" s="23"/>
      <c r="D6701" s="23"/>
    </row>
    <row r="6702" spans="2:4" x14ac:dyDescent="0.25">
      <c r="B6702" s="23"/>
      <c r="C6702" s="23"/>
      <c r="D6702" s="23"/>
    </row>
    <row r="6703" spans="2:4" x14ac:dyDescent="0.25">
      <c r="B6703" s="23"/>
      <c r="C6703" s="23"/>
      <c r="D6703" s="23"/>
    </row>
    <row r="6704" spans="2:4" x14ac:dyDescent="0.25">
      <c r="B6704" s="23"/>
      <c r="C6704" s="23"/>
      <c r="D6704" s="23"/>
    </row>
    <row r="6705" spans="2:4" x14ac:dyDescent="0.25">
      <c r="B6705" s="23"/>
      <c r="C6705" s="23"/>
      <c r="D6705" s="23"/>
    </row>
    <row r="6706" spans="2:4" x14ac:dyDescent="0.25">
      <c r="B6706" s="23"/>
      <c r="C6706" s="23"/>
      <c r="D6706" s="23"/>
    </row>
    <row r="6707" spans="2:4" x14ac:dyDescent="0.25">
      <c r="B6707" s="23"/>
      <c r="C6707" s="23"/>
      <c r="D6707" s="23"/>
    </row>
    <row r="6708" spans="2:4" x14ac:dyDescent="0.25">
      <c r="B6708" s="23"/>
      <c r="C6708" s="23"/>
      <c r="D6708" s="23"/>
    </row>
    <row r="6709" spans="2:4" x14ac:dyDescent="0.25">
      <c r="B6709" s="23"/>
      <c r="C6709" s="23"/>
      <c r="D6709" s="23"/>
    </row>
    <row r="6710" spans="2:4" x14ac:dyDescent="0.25">
      <c r="B6710" s="23"/>
      <c r="C6710" s="23"/>
      <c r="D6710" s="23"/>
    </row>
    <row r="6711" spans="2:4" x14ac:dyDescent="0.25">
      <c r="B6711" s="23"/>
      <c r="C6711" s="23"/>
      <c r="D6711" s="23"/>
    </row>
    <row r="6712" spans="2:4" x14ac:dyDescent="0.25">
      <c r="B6712" s="23"/>
      <c r="C6712" s="23"/>
      <c r="D6712" s="23"/>
    </row>
    <row r="6713" spans="2:4" x14ac:dyDescent="0.25">
      <c r="B6713" s="23"/>
      <c r="C6713" s="23"/>
      <c r="D6713" s="23"/>
    </row>
    <row r="6714" spans="2:4" x14ac:dyDescent="0.25">
      <c r="B6714" s="23"/>
      <c r="C6714" s="23"/>
      <c r="D6714" s="23"/>
    </row>
    <row r="6715" spans="2:4" x14ac:dyDescent="0.25">
      <c r="B6715" s="23"/>
      <c r="C6715" s="23"/>
      <c r="D6715" s="23"/>
    </row>
    <row r="6716" spans="2:4" x14ac:dyDescent="0.25">
      <c r="B6716" s="23"/>
      <c r="C6716" s="23"/>
      <c r="D6716" s="23"/>
    </row>
    <row r="6717" spans="2:4" x14ac:dyDescent="0.25">
      <c r="B6717" s="23"/>
      <c r="C6717" s="23"/>
      <c r="D6717" s="23"/>
    </row>
    <row r="6718" spans="2:4" x14ac:dyDescent="0.25">
      <c r="B6718" s="23"/>
      <c r="C6718" s="23"/>
      <c r="D6718" s="23"/>
    </row>
    <row r="6719" spans="2:4" x14ac:dyDescent="0.25">
      <c r="B6719" s="23"/>
      <c r="C6719" s="23"/>
      <c r="D6719" s="23"/>
    </row>
    <row r="6720" spans="2:4" x14ac:dyDescent="0.25">
      <c r="B6720" s="23"/>
      <c r="C6720" s="23"/>
      <c r="D6720" s="23"/>
    </row>
    <row r="6721" spans="2:4" x14ac:dyDescent="0.25">
      <c r="B6721" s="23"/>
      <c r="C6721" s="23"/>
      <c r="D6721" s="23"/>
    </row>
    <row r="6722" spans="2:4" x14ac:dyDescent="0.25">
      <c r="B6722" s="23"/>
      <c r="C6722" s="23"/>
      <c r="D6722" s="23"/>
    </row>
    <row r="6723" spans="2:4" x14ac:dyDescent="0.25">
      <c r="B6723" s="23"/>
      <c r="C6723" s="23"/>
      <c r="D6723" s="23"/>
    </row>
    <row r="6724" spans="2:4" x14ac:dyDescent="0.25">
      <c r="B6724" s="23"/>
      <c r="C6724" s="23"/>
      <c r="D6724" s="23"/>
    </row>
    <row r="6725" spans="2:4" x14ac:dyDescent="0.25">
      <c r="B6725" s="23"/>
      <c r="C6725" s="23"/>
      <c r="D6725" s="23"/>
    </row>
    <row r="6726" spans="2:4" x14ac:dyDescent="0.25">
      <c r="B6726" s="23"/>
      <c r="C6726" s="23"/>
      <c r="D6726" s="23"/>
    </row>
    <row r="6727" spans="2:4" x14ac:dyDescent="0.25">
      <c r="B6727" s="23"/>
      <c r="C6727" s="23"/>
      <c r="D6727" s="23"/>
    </row>
    <row r="6728" spans="2:4" x14ac:dyDescent="0.25">
      <c r="B6728" s="23"/>
      <c r="C6728" s="23"/>
      <c r="D6728" s="23"/>
    </row>
    <row r="6729" spans="2:4" x14ac:dyDescent="0.25">
      <c r="B6729" s="23"/>
      <c r="C6729" s="23"/>
      <c r="D6729" s="23"/>
    </row>
    <row r="6730" spans="2:4" x14ac:dyDescent="0.25">
      <c r="B6730" s="23"/>
      <c r="C6730" s="23"/>
      <c r="D6730" s="23"/>
    </row>
    <row r="6731" spans="2:4" x14ac:dyDescent="0.25">
      <c r="B6731" s="23"/>
      <c r="C6731" s="23"/>
      <c r="D6731" s="23"/>
    </row>
    <row r="6732" spans="2:4" x14ac:dyDescent="0.25">
      <c r="B6732" s="23"/>
      <c r="C6732" s="23"/>
      <c r="D6732" s="23"/>
    </row>
    <row r="6733" spans="2:4" x14ac:dyDescent="0.25">
      <c r="B6733" s="23"/>
      <c r="C6733" s="23"/>
      <c r="D6733" s="23"/>
    </row>
    <row r="6734" spans="2:4" x14ac:dyDescent="0.25">
      <c r="B6734" s="23"/>
      <c r="C6734" s="23"/>
      <c r="D6734" s="23"/>
    </row>
    <row r="6735" spans="2:4" x14ac:dyDescent="0.25">
      <c r="B6735" s="23"/>
      <c r="C6735" s="23"/>
      <c r="D6735" s="23"/>
    </row>
    <row r="6736" spans="2:4" x14ac:dyDescent="0.25">
      <c r="B6736" s="23"/>
      <c r="C6736" s="23"/>
      <c r="D6736" s="23"/>
    </row>
    <row r="6737" spans="2:4" x14ac:dyDescent="0.25">
      <c r="B6737" s="23"/>
      <c r="C6737" s="23"/>
      <c r="D6737" s="23"/>
    </row>
    <row r="6738" spans="2:4" x14ac:dyDescent="0.25">
      <c r="B6738" s="23"/>
      <c r="C6738" s="23"/>
      <c r="D6738" s="23"/>
    </row>
    <row r="6739" spans="2:4" x14ac:dyDescent="0.25">
      <c r="B6739" s="23"/>
      <c r="C6739" s="23"/>
      <c r="D6739" s="23"/>
    </row>
    <row r="6740" spans="2:4" x14ac:dyDescent="0.25">
      <c r="B6740" s="23"/>
      <c r="C6740" s="23"/>
      <c r="D6740" s="23"/>
    </row>
    <row r="6741" spans="2:4" x14ac:dyDescent="0.25">
      <c r="B6741" s="23"/>
      <c r="C6741" s="23"/>
      <c r="D6741" s="23"/>
    </row>
    <row r="6742" spans="2:4" x14ac:dyDescent="0.25">
      <c r="B6742" s="23"/>
      <c r="C6742" s="23"/>
      <c r="D6742" s="23"/>
    </row>
    <row r="6743" spans="2:4" x14ac:dyDescent="0.25">
      <c r="B6743" s="23"/>
      <c r="C6743" s="23"/>
      <c r="D6743" s="23"/>
    </row>
    <row r="6744" spans="2:4" x14ac:dyDescent="0.25">
      <c r="B6744" s="23"/>
      <c r="C6744" s="23"/>
      <c r="D6744" s="23"/>
    </row>
    <row r="6745" spans="2:4" x14ac:dyDescent="0.25">
      <c r="B6745" s="23"/>
      <c r="C6745" s="23"/>
      <c r="D6745" s="23"/>
    </row>
    <row r="6746" spans="2:4" x14ac:dyDescent="0.25">
      <c r="B6746" s="23"/>
      <c r="C6746" s="23"/>
      <c r="D6746" s="23"/>
    </row>
    <row r="6747" spans="2:4" x14ac:dyDescent="0.25">
      <c r="B6747" s="23"/>
      <c r="C6747" s="23"/>
      <c r="D6747" s="23"/>
    </row>
    <row r="6748" spans="2:4" x14ac:dyDescent="0.25">
      <c r="B6748" s="23"/>
      <c r="C6748" s="23"/>
      <c r="D6748" s="23"/>
    </row>
    <row r="6749" spans="2:4" x14ac:dyDescent="0.25">
      <c r="B6749" s="23"/>
      <c r="C6749" s="23"/>
      <c r="D6749" s="23"/>
    </row>
    <row r="6750" spans="2:4" x14ac:dyDescent="0.25">
      <c r="B6750" s="23"/>
      <c r="C6750" s="23"/>
      <c r="D6750" s="23"/>
    </row>
    <row r="6751" spans="2:4" x14ac:dyDescent="0.25">
      <c r="B6751" s="23"/>
      <c r="C6751" s="23"/>
      <c r="D6751" s="23"/>
    </row>
    <row r="6752" spans="2:4" x14ac:dyDescent="0.25">
      <c r="B6752" s="23"/>
      <c r="C6752" s="23"/>
      <c r="D6752" s="23"/>
    </row>
    <row r="6753" spans="2:4" x14ac:dyDescent="0.25">
      <c r="B6753" s="23"/>
      <c r="C6753" s="23"/>
      <c r="D6753" s="23"/>
    </row>
    <row r="6754" spans="2:4" x14ac:dyDescent="0.25">
      <c r="B6754" s="23"/>
      <c r="C6754" s="23"/>
      <c r="D6754" s="23"/>
    </row>
    <row r="6755" spans="2:4" x14ac:dyDescent="0.25">
      <c r="B6755" s="23"/>
      <c r="C6755" s="23"/>
      <c r="D6755" s="23"/>
    </row>
    <row r="6756" spans="2:4" x14ac:dyDescent="0.25">
      <c r="B6756" s="23"/>
      <c r="C6756" s="23"/>
      <c r="D6756" s="23"/>
    </row>
    <row r="6757" spans="2:4" x14ac:dyDescent="0.25">
      <c r="B6757" s="23"/>
      <c r="C6757" s="23"/>
      <c r="D6757" s="23"/>
    </row>
    <row r="6758" spans="2:4" x14ac:dyDescent="0.25">
      <c r="B6758" s="23"/>
      <c r="C6758" s="23"/>
      <c r="D6758" s="23"/>
    </row>
    <row r="6759" spans="2:4" x14ac:dyDescent="0.25">
      <c r="B6759" s="23"/>
      <c r="C6759" s="23"/>
      <c r="D6759" s="23"/>
    </row>
    <row r="6760" spans="2:4" x14ac:dyDescent="0.25">
      <c r="B6760" s="23"/>
      <c r="C6760" s="23"/>
      <c r="D6760" s="23"/>
    </row>
    <row r="6761" spans="2:4" x14ac:dyDescent="0.25">
      <c r="B6761" s="23"/>
      <c r="C6761" s="23"/>
      <c r="D6761" s="23"/>
    </row>
    <row r="6762" spans="2:4" x14ac:dyDescent="0.25">
      <c r="B6762" s="23"/>
      <c r="C6762" s="23"/>
      <c r="D6762" s="23"/>
    </row>
    <row r="6763" spans="2:4" x14ac:dyDescent="0.25">
      <c r="B6763" s="23"/>
      <c r="C6763" s="23"/>
      <c r="D6763" s="23"/>
    </row>
    <row r="6764" spans="2:4" x14ac:dyDescent="0.25">
      <c r="B6764" s="23"/>
      <c r="C6764" s="23"/>
      <c r="D6764" s="23"/>
    </row>
    <row r="6765" spans="2:4" x14ac:dyDescent="0.25">
      <c r="B6765" s="23"/>
      <c r="C6765" s="23"/>
      <c r="D6765" s="23"/>
    </row>
    <row r="6766" spans="2:4" x14ac:dyDescent="0.25">
      <c r="B6766" s="23"/>
      <c r="C6766" s="23"/>
      <c r="D6766" s="23"/>
    </row>
    <row r="6767" spans="2:4" x14ac:dyDescent="0.25">
      <c r="B6767" s="23"/>
      <c r="C6767" s="23"/>
      <c r="D6767" s="23"/>
    </row>
    <row r="6768" spans="2:4" x14ac:dyDescent="0.25">
      <c r="B6768" s="23"/>
      <c r="C6768" s="23"/>
      <c r="D6768" s="23"/>
    </row>
    <row r="6769" spans="2:4" x14ac:dyDescent="0.25">
      <c r="B6769" s="23"/>
      <c r="C6769" s="23"/>
      <c r="D6769" s="23"/>
    </row>
    <row r="6770" spans="2:4" x14ac:dyDescent="0.25">
      <c r="B6770" s="23"/>
      <c r="C6770" s="23"/>
      <c r="D6770" s="23"/>
    </row>
    <row r="6771" spans="2:4" x14ac:dyDescent="0.25">
      <c r="B6771" s="23"/>
      <c r="C6771" s="23"/>
      <c r="D6771" s="23"/>
    </row>
    <row r="6772" spans="2:4" x14ac:dyDescent="0.25">
      <c r="B6772" s="23"/>
      <c r="C6772" s="23"/>
      <c r="D6772" s="23"/>
    </row>
    <row r="6773" spans="2:4" x14ac:dyDescent="0.25">
      <c r="B6773" s="23"/>
      <c r="C6773" s="23"/>
      <c r="D6773" s="23"/>
    </row>
    <row r="6774" spans="2:4" x14ac:dyDescent="0.25">
      <c r="B6774" s="23"/>
      <c r="C6774" s="23"/>
      <c r="D6774" s="23"/>
    </row>
    <row r="6775" spans="2:4" x14ac:dyDescent="0.25">
      <c r="B6775" s="23"/>
      <c r="C6775" s="23"/>
      <c r="D6775" s="23"/>
    </row>
    <row r="6776" spans="2:4" x14ac:dyDescent="0.25">
      <c r="B6776" s="23"/>
      <c r="C6776" s="23"/>
      <c r="D6776" s="23"/>
    </row>
    <row r="6777" spans="2:4" x14ac:dyDescent="0.25">
      <c r="B6777" s="23"/>
      <c r="C6777" s="23"/>
      <c r="D6777" s="23"/>
    </row>
    <row r="6778" spans="2:4" x14ac:dyDescent="0.25">
      <c r="B6778" s="23"/>
      <c r="C6778" s="23"/>
      <c r="D6778" s="23"/>
    </row>
    <row r="6779" spans="2:4" x14ac:dyDescent="0.25">
      <c r="B6779" s="23"/>
      <c r="C6779" s="23"/>
      <c r="D6779" s="23"/>
    </row>
    <row r="6780" spans="2:4" x14ac:dyDescent="0.25">
      <c r="B6780" s="23"/>
      <c r="C6780" s="23"/>
      <c r="D6780" s="23"/>
    </row>
    <row r="6781" spans="2:4" x14ac:dyDescent="0.25">
      <c r="B6781" s="23"/>
      <c r="C6781" s="23"/>
      <c r="D6781" s="23"/>
    </row>
    <row r="6782" spans="2:4" x14ac:dyDescent="0.25">
      <c r="B6782" s="23"/>
      <c r="C6782" s="23"/>
      <c r="D6782" s="23"/>
    </row>
    <row r="6783" spans="2:4" x14ac:dyDescent="0.25">
      <c r="B6783" s="23"/>
      <c r="C6783" s="23"/>
      <c r="D6783" s="23"/>
    </row>
    <row r="6784" spans="2:4" x14ac:dyDescent="0.25">
      <c r="B6784" s="23"/>
      <c r="C6784" s="23"/>
      <c r="D6784" s="23"/>
    </row>
    <row r="6785" spans="2:4" x14ac:dyDescent="0.25">
      <c r="B6785" s="23"/>
      <c r="C6785" s="23"/>
      <c r="D6785" s="23"/>
    </row>
    <row r="6786" spans="2:4" x14ac:dyDescent="0.25">
      <c r="B6786" s="23"/>
      <c r="C6786" s="23"/>
      <c r="D6786" s="23"/>
    </row>
    <row r="6787" spans="2:4" x14ac:dyDescent="0.25">
      <c r="B6787" s="23"/>
      <c r="C6787" s="23"/>
      <c r="D6787" s="23"/>
    </row>
    <row r="6788" spans="2:4" x14ac:dyDescent="0.25">
      <c r="B6788" s="23"/>
      <c r="C6788" s="23"/>
      <c r="D6788" s="23"/>
    </row>
    <row r="6789" spans="2:4" x14ac:dyDescent="0.25">
      <c r="B6789" s="23"/>
      <c r="C6789" s="23"/>
      <c r="D6789" s="23"/>
    </row>
    <row r="6790" spans="2:4" x14ac:dyDescent="0.25">
      <c r="B6790" s="23"/>
      <c r="C6790" s="23"/>
      <c r="D6790" s="23"/>
    </row>
    <row r="6791" spans="2:4" x14ac:dyDescent="0.25">
      <c r="B6791" s="23"/>
      <c r="C6791" s="23"/>
      <c r="D6791" s="23"/>
    </row>
    <row r="6792" spans="2:4" x14ac:dyDescent="0.25">
      <c r="B6792" s="23"/>
      <c r="C6792" s="23"/>
      <c r="D6792" s="23"/>
    </row>
    <row r="6793" spans="2:4" x14ac:dyDescent="0.25">
      <c r="B6793" s="23"/>
      <c r="C6793" s="23"/>
      <c r="D6793" s="23"/>
    </row>
    <row r="6794" spans="2:4" x14ac:dyDescent="0.25">
      <c r="B6794" s="23"/>
      <c r="C6794" s="23"/>
      <c r="D6794" s="23"/>
    </row>
    <row r="6795" spans="2:4" x14ac:dyDescent="0.25">
      <c r="B6795" s="23"/>
      <c r="C6795" s="23"/>
      <c r="D6795" s="23"/>
    </row>
    <row r="6796" spans="2:4" x14ac:dyDescent="0.25">
      <c r="B6796" s="23"/>
      <c r="C6796" s="23"/>
      <c r="D6796" s="23"/>
    </row>
    <row r="6797" spans="2:4" x14ac:dyDescent="0.25">
      <c r="B6797" s="23"/>
      <c r="C6797" s="23"/>
      <c r="D6797" s="23"/>
    </row>
    <row r="6798" spans="2:4" x14ac:dyDescent="0.25">
      <c r="B6798" s="23"/>
      <c r="C6798" s="23"/>
      <c r="D6798" s="23"/>
    </row>
    <row r="6799" spans="2:4" x14ac:dyDescent="0.25">
      <c r="B6799" s="23"/>
      <c r="C6799" s="23"/>
      <c r="D6799" s="23"/>
    </row>
    <row r="6800" spans="2:4" x14ac:dyDescent="0.25">
      <c r="B6800" s="23"/>
      <c r="C6800" s="23"/>
      <c r="D6800" s="23"/>
    </row>
    <row r="6801" spans="2:4" x14ac:dyDescent="0.25">
      <c r="B6801" s="23"/>
      <c r="C6801" s="23"/>
      <c r="D6801" s="23"/>
    </row>
    <row r="6802" spans="2:4" x14ac:dyDescent="0.25">
      <c r="B6802" s="23"/>
      <c r="C6802" s="23"/>
      <c r="D6802" s="23"/>
    </row>
    <row r="6803" spans="2:4" x14ac:dyDescent="0.25">
      <c r="B6803" s="23"/>
      <c r="C6803" s="23"/>
      <c r="D6803" s="23"/>
    </row>
    <row r="6804" spans="2:4" x14ac:dyDescent="0.25">
      <c r="B6804" s="23"/>
      <c r="C6804" s="23"/>
      <c r="D6804" s="23"/>
    </row>
    <row r="6805" spans="2:4" x14ac:dyDescent="0.25">
      <c r="B6805" s="23"/>
      <c r="C6805" s="23"/>
      <c r="D6805" s="23"/>
    </row>
    <row r="6806" spans="2:4" x14ac:dyDescent="0.25">
      <c r="B6806" s="23"/>
      <c r="C6806" s="23"/>
      <c r="D6806" s="23"/>
    </row>
    <row r="6807" spans="2:4" x14ac:dyDescent="0.25">
      <c r="B6807" s="23"/>
      <c r="C6807" s="23"/>
      <c r="D6807" s="23"/>
    </row>
    <row r="6808" spans="2:4" x14ac:dyDescent="0.25">
      <c r="B6808" s="23"/>
      <c r="C6808" s="23"/>
      <c r="D6808" s="23"/>
    </row>
    <row r="6809" spans="2:4" x14ac:dyDescent="0.25">
      <c r="B6809" s="23"/>
      <c r="C6809" s="23"/>
      <c r="D6809" s="23"/>
    </row>
    <row r="6810" spans="2:4" x14ac:dyDescent="0.25">
      <c r="B6810" s="23"/>
      <c r="C6810" s="23"/>
      <c r="D6810" s="23"/>
    </row>
    <row r="6811" spans="2:4" x14ac:dyDescent="0.25">
      <c r="B6811" s="23"/>
      <c r="C6811" s="23"/>
      <c r="D6811" s="23"/>
    </row>
    <row r="6812" spans="2:4" x14ac:dyDescent="0.25">
      <c r="B6812" s="23"/>
      <c r="C6812" s="23"/>
      <c r="D6812" s="23"/>
    </row>
    <row r="6813" spans="2:4" x14ac:dyDescent="0.25">
      <c r="B6813" s="23"/>
      <c r="C6813" s="23"/>
      <c r="D6813" s="23"/>
    </row>
    <row r="6814" spans="2:4" x14ac:dyDescent="0.25">
      <c r="B6814" s="23"/>
      <c r="C6814" s="23"/>
      <c r="D6814" s="23"/>
    </row>
    <row r="6815" spans="2:4" x14ac:dyDescent="0.25">
      <c r="B6815" s="23"/>
      <c r="C6815" s="23"/>
      <c r="D6815" s="23"/>
    </row>
    <row r="6816" spans="2:4" x14ac:dyDescent="0.25">
      <c r="B6816" s="23"/>
      <c r="C6816" s="23"/>
      <c r="D6816" s="23"/>
    </row>
    <row r="6817" spans="2:4" x14ac:dyDescent="0.25">
      <c r="B6817" s="23"/>
      <c r="C6817" s="23"/>
      <c r="D6817" s="23"/>
    </row>
    <row r="6818" spans="2:4" x14ac:dyDescent="0.25">
      <c r="B6818" s="23"/>
      <c r="C6818" s="23"/>
      <c r="D6818" s="23"/>
    </row>
    <row r="6819" spans="2:4" x14ac:dyDescent="0.25">
      <c r="B6819" s="23"/>
      <c r="C6819" s="23"/>
      <c r="D6819" s="23"/>
    </row>
    <row r="6820" spans="2:4" x14ac:dyDescent="0.25">
      <c r="B6820" s="23"/>
      <c r="C6820" s="23"/>
      <c r="D6820" s="23"/>
    </row>
    <row r="6821" spans="2:4" x14ac:dyDescent="0.25">
      <c r="B6821" s="23"/>
      <c r="C6821" s="23"/>
      <c r="D6821" s="23"/>
    </row>
    <row r="6822" spans="2:4" x14ac:dyDescent="0.25">
      <c r="B6822" s="23"/>
      <c r="C6822" s="23"/>
      <c r="D6822" s="23"/>
    </row>
    <row r="6823" spans="2:4" x14ac:dyDescent="0.25">
      <c r="B6823" s="23"/>
      <c r="C6823" s="23"/>
      <c r="D6823" s="23"/>
    </row>
    <row r="6824" spans="2:4" x14ac:dyDescent="0.25">
      <c r="B6824" s="23"/>
      <c r="C6824" s="23"/>
      <c r="D6824" s="23"/>
    </row>
    <row r="6825" spans="2:4" x14ac:dyDescent="0.25">
      <c r="B6825" s="23"/>
      <c r="C6825" s="23"/>
      <c r="D6825" s="23"/>
    </row>
    <row r="6826" spans="2:4" x14ac:dyDescent="0.25">
      <c r="B6826" s="23"/>
      <c r="C6826" s="23"/>
      <c r="D6826" s="23"/>
    </row>
    <row r="6827" spans="2:4" x14ac:dyDescent="0.25">
      <c r="B6827" s="23"/>
      <c r="C6827" s="23"/>
      <c r="D6827" s="23"/>
    </row>
    <row r="6828" spans="2:4" x14ac:dyDescent="0.25">
      <c r="B6828" s="23"/>
      <c r="C6828" s="23"/>
      <c r="D6828" s="23"/>
    </row>
    <row r="6829" spans="2:4" x14ac:dyDescent="0.25">
      <c r="B6829" s="23"/>
      <c r="C6829" s="23"/>
      <c r="D6829" s="23"/>
    </row>
    <row r="6830" spans="2:4" x14ac:dyDescent="0.25">
      <c r="B6830" s="23"/>
      <c r="C6830" s="23"/>
      <c r="D6830" s="23"/>
    </row>
    <row r="6831" spans="2:4" x14ac:dyDescent="0.25">
      <c r="B6831" s="23"/>
      <c r="C6831" s="23"/>
      <c r="D6831" s="23"/>
    </row>
    <row r="6832" spans="2:4" x14ac:dyDescent="0.25">
      <c r="B6832" s="23"/>
      <c r="C6832" s="23"/>
      <c r="D6832" s="23"/>
    </row>
    <row r="6833" spans="2:4" x14ac:dyDescent="0.25">
      <c r="B6833" s="23"/>
      <c r="C6833" s="23"/>
      <c r="D6833" s="23"/>
    </row>
    <row r="6834" spans="2:4" x14ac:dyDescent="0.25">
      <c r="B6834" s="23"/>
      <c r="C6834" s="23"/>
      <c r="D6834" s="23"/>
    </row>
    <row r="6835" spans="2:4" x14ac:dyDescent="0.25">
      <c r="B6835" s="23"/>
      <c r="C6835" s="23"/>
      <c r="D6835" s="23"/>
    </row>
    <row r="6836" spans="2:4" x14ac:dyDescent="0.25">
      <c r="B6836" s="23"/>
      <c r="C6836" s="23"/>
      <c r="D6836" s="23"/>
    </row>
    <row r="6837" spans="2:4" x14ac:dyDescent="0.25">
      <c r="B6837" s="23"/>
      <c r="C6837" s="23"/>
      <c r="D6837" s="23"/>
    </row>
    <row r="6838" spans="2:4" x14ac:dyDescent="0.25">
      <c r="B6838" s="23"/>
      <c r="C6838" s="23"/>
      <c r="D6838" s="23"/>
    </row>
    <row r="6839" spans="2:4" x14ac:dyDescent="0.25">
      <c r="B6839" s="23"/>
      <c r="C6839" s="23"/>
      <c r="D6839" s="23"/>
    </row>
    <row r="6840" spans="2:4" x14ac:dyDescent="0.25">
      <c r="B6840" s="23"/>
      <c r="C6840" s="23"/>
      <c r="D6840" s="23"/>
    </row>
    <row r="6841" spans="2:4" x14ac:dyDescent="0.25">
      <c r="B6841" s="23"/>
      <c r="C6841" s="23"/>
      <c r="D6841" s="23"/>
    </row>
    <row r="6842" spans="2:4" x14ac:dyDescent="0.25">
      <c r="B6842" s="23"/>
      <c r="C6842" s="23"/>
      <c r="D6842" s="23"/>
    </row>
    <row r="6843" spans="2:4" x14ac:dyDescent="0.25">
      <c r="B6843" s="23"/>
      <c r="C6843" s="23"/>
      <c r="D6843" s="23"/>
    </row>
    <row r="6844" spans="2:4" x14ac:dyDescent="0.25">
      <c r="B6844" s="23"/>
      <c r="C6844" s="23"/>
      <c r="D6844" s="23"/>
    </row>
    <row r="6845" spans="2:4" x14ac:dyDescent="0.25">
      <c r="B6845" s="23"/>
      <c r="C6845" s="23"/>
      <c r="D6845" s="23"/>
    </row>
    <row r="6846" spans="2:4" x14ac:dyDescent="0.25">
      <c r="B6846" s="23"/>
      <c r="C6846" s="23"/>
      <c r="D6846" s="23"/>
    </row>
    <row r="6847" spans="2:4" x14ac:dyDescent="0.25">
      <c r="B6847" s="23"/>
      <c r="C6847" s="23"/>
      <c r="D6847" s="23"/>
    </row>
    <row r="6848" spans="2:4" x14ac:dyDescent="0.25">
      <c r="B6848" s="23"/>
      <c r="C6848" s="23"/>
      <c r="D6848" s="23"/>
    </row>
    <row r="6849" spans="2:4" x14ac:dyDescent="0.25">
      <c r="B6849" s="23"/>
      <c r="C6849" s="23"/>
      <c r="D6849" s="23"/>
    </row>
    <row r="6850" spans="2:4" x14ac:dyDescent="0.25">
      <c r="B6850" s="23"/>
      <c r="C6850" s="23"/>
      <c r="D6850" s="23"/>
    </row>
    <row r="6851" spans="2:4" x14ac:dyDescent="0.25">
      <c r="B6851" s="23"/>
      <c r="C6851" s="23"/>
      <c r="D6851" s="23"/>
    </row>
    <row r="6852" spans="2:4" x14ac:dyDescent="0.25">
      <c r="B6852" s="23"/>
      <c r="C6852" s="23"/>
      <c r="D6852" s="23"/>
    </row>
    <row r="6853" spans="2:4" x14ac:dyDescent="0.25">
      <c r="B6853" s="23"/>
      <c r="C6853" s="23"/>
      <c r="D6853" s="23"/>
    </row>
    <row r="6854" spans="2:4" x14ac:dyDescent="0.25">
      <c r="B6854" s="23"/>
      <c r="C6854" s="23"/>
      <c r="D6854" s="23"/>
    </row>
    <row r="6855" spans="2:4" x14ac:dyDescent="0.25">
      <c r="B6855" s="23"/>
      <c r="C6855" s="23"/>
      <c r="D6855" s="23"/>
    </row>
    <row r="6856" spans="2:4" x14ac:dyDescent="0.25">
      <c r="B6856" s="23"/>
      <c r="C6856" s="23"/>
      <c r="D6856" s="23"/>
    </row>
    <row r="6857" spans="2:4" x14ac:dyDescent="0.25">
      <c r="B6857" s="23"/>
      <c r="C6857" s="23"/>
      <c r="D6857" s="23"/>
    </row>
    <row r="6858" spans="2:4" x14ac:dyDescent="0.25">
      <c r="B6858" s="23"/>
      <c r="C6858" s="23"/>
      <c r="D6858" s="23"/>
    </row>
    <row r="6859" spans="2:4" x14ac:dyDescent="0.25">
      <c r="B6859" s="23"/>
      <c r="C6859" s="23"/>
      <c r="D6859" s="23"/>
    </row>
    <row r="6860" spans="2:4" x14ac:dyDescent="0.25">
      <c r="B6860" s="23"/>
      <c r="C6860" s="23"/>
      <c r="D6860" s="23"/>
    </row>
    <row r="6861" spans="2:4" x14ac:dyDescent="0.25">
      <c r="B6861" s="23"/>
      <c r="C6861" s="23"/>
      <c r="D6861" s="23"/>
    </row>
    <row r="6862" spans="2:4" x14ac:dyDescent="0.25">
      <c r="B6862" s="23"/>
      <c r="C6862" s="23"/>
      <c r="D6862" s="23"/>
    </row>
    <row r="6863" spans="2:4" x14ac:dyDescent="0.25">
      <c r="B6863" s="23"/>
      <c r="C6863" s="23"/>
      <c r="D6863" s="23"/>
    </row>
    <row r="6864" spans="2:4" x14ac:dyDescent="0.25">
      <c r="B6864" s="23"/>
      <c r="C6864" s="23"/>
      <c r="D6864" s="23"/>
    </row>
    <row r="6865" spans="2:4" x14ac:dyDescent="0.25">
      <c r="B6865" s="23"/>
      <c r="C6865" s="23"/>
      <c r="D6865" s="23"/>
    </row>
    <row r="6866" spans="2:4" x14ac:dyDescent="0.25">
      <c r="B6866" s="23"/>
      <c r="C6866" s="23"/>
      <c r="D6866" s="23"/>
    </row>
    <row r="6867" spans="2:4" x14ac:dyDescent="0.25">
      <c r="B6867" s="23"/>
      <c r="C6867" s="23"/>
      <c r="D6867" s="23"/>
    </row>
    <row r="6868" spans="2:4" x14ac:dyDescent="0.25">
      <c r="B6868" s="23"/>
      <c r="C6868" s="23"/>
      <c r="D6868" s="23"/>
    </row>
    <row r="6869" spans="2:4" x14ac:dyDescent="0.25">
      <c r="B6869" s="23"/>
      <c r="C6869" s="23"/>
      <c r="D6869" s="23"/>
    </row>
    <row r="6870" spans="2:4" x14ac:dyDescent="0.25">
      <c r="B6870" s="23"/>
      <c r="C6870" s="23"/>
      <c r="D6870" s="23"/>
    </row>
    <row r="6871" spans="2:4" x14ac:dyDescent="0.25">
      <c r="B6871" s="23"/>
      <c r="C6871" s="23"/>
      <c r="D6871" s="23"/>
    </row>
    <row r="6872" spans="2:4" x14ac:dyDescent="0.25">
      <c r="B6872" s="23"/>
      <c r="C6872" s="23"/>
      <c r="D6872" s="23"/>
    </row>
    <row r="6873" spans="2:4" x14ac:dyDescent="0.25">
      <c r="B6873" s="23"/>
      <c r="C6873" s="23"/>
      <c r="D6873" s="23"/>
    </row>
    <row r="6874" spans="2:4" x14ac:dyDescent="0.25">
      <c r="B6874" s="23"/>
      <c r="C6874" s="23"/>
      <c r="D6874" s="23"/>
    </row>
    <row r="6875" spans="2:4" x14ac:dyDescent="0.25">
      <c r="B6875" s="23"/>
      <c r="C6875" s="23"/>
      <c r="D6875" s="23"/>
    </row>
    <row r="6876" spans="2:4" x14ac:dyDescent="0.25">
      <c r="B6876" s="23"/>
      <c r="C6876" s="23"/>
      <c r="D6876" s="23"/>
    </row>
    <row r="6877" spans="2:4" x14ac:dyDescent="0.25">
      <c r="B6877" s="23"/>
      <c r="C6877" s="23"/>
      <c r="D6877" s="23"/>
    </row>
    <row r="6878" spans="2:4" x14ac:dyDescent="0.25">
      <c r="B6878" s="23"/>
      <c r="C6878" s="23"/>
      <c r="D6878" s="23"/>
    </row>
    <row r="6879" spans="2:4" x14ac:dyDescent="0.25">
      <c r="B6879" s="23"/>
      <c r="C6879" s="23"/>
      <c r="D6879" s="23"/>
    </row>
    <row r="6880" spans="2:4" x14ac:dyDescent="0.25">
      <c r="B6880" s="23"/>
      <c r="C6880" s="23"/>
      <c r="D6880" s="23"/>
    </row>
    <row r="6881" spans="2:4" x14ac:dyDescent="0.25">
      <c r="B6881" s="23"/>
      <c r="C6881" s="23"/>
      <c r="D6881" s="23"/>
    </row>
    <row r="6882" spans="2:4" x14ac:dyDescent="0.25">
      <c r="B6882" s="23"/>
      <c r="C6882" s="23"/>
      <c r="D6882" s="23"/>
    </row>
    <row r="6883" spans="2:4" x14ac:dyDescent="0.25">
      <c r="B6883" s="23"/>
      <c r="C6883" s="23"/>
      <c r="D6883" s="23"/>
    </row>
    <row r="6884" spans="2:4" x14ac:dyDescent="0.25">
      <c r="B6884" s="23"/>
      <c r="C6884" s="23"/>
      <c r="D6884" s="23"/>
    </row>
    <row r="6885" spans="2:4" x14ac:dyDescent="0.25">
      <c r="B6885" s="23"/>
      <c r="C6885" s="23"/>
      <c r="D6885" s="23"/>
    </row>
    <row r="6886" spans="2:4" x14ac:dyDescent="0.25">
      <c r="B6886" s="23"/>
      <c r="C6886" s="23"/>
      <c r="D6886" s="23"/>
    </row>
    <row r="6887" spans="2:4" x14ac:dyDescent="0.25">
      <c r="B6887" s="23"/>
      <c r="C6887" s="23"/>
      <c r="D6887" s="23"/>
    </row>
    <row r="6888" spans="2:4" x14ac:dyDescent="0.25">
      <c r="B6888" s="23"/>
      <c r="C6888" s="23"/>
      <c r="D6888" s="23"/>
    </row>
    <row r="6889" spans="2:4" x14ac:dyDescent="0.25">
      <c r="B6889" s="23"/>
      <c r="C6889" s="23"/>
      <c r="D6889" s="23"/>
    </row>
    <row r="6890" spans="2:4" x14ac:dyDescent="0.25">
      <c r="B6890" s="23"/>
      <c r="C6890" s="23"/>
      <c r="D6890" s="23"/>
    </row>
    <row r="6891" spans="2:4" x14ac:dyDescent="0.25">
      <c r="B6891" s="23"/>
      <c r="C6891" s="23"/>
      <c r="D6891" s="23"/>
    </row>
    <row r="6892" spans="2:4" x14ac:dyDescent="0.25">
      <c r="B6892" s="23"/>
      <c r="C6892" s="23"/>
      <c r="D6892" s="23"/>
    </row>
    <row r="6893" spans="2:4" x14ac:dyDescent="0.25">
      <c r="B6893" s="23"/>
      <c r="C6893" s="23"/>
      <c r="D6893" s="23"/>
    </row>
    <row r="6894" spans="2:4" x14ac:dyDescent="0.25">
      <c r="B6894" s="23"/>
      <c r="C6894" s="23"/>
      <c r="D6894" s="23"/>
    </row>
    <row r="6895" spans="2:4" x14ac:dyDescent="0.25">
      <c r="B6895" s="23"/>
      <c r="C6895" s="23"/>
      <c r="D6895" s="23"/>
    </row>
    <row r="6896" spans="2:4" x14ac:dyDescent="0.25">
      <c r="B6896" s="23"/>
      <c r="C6896" s="23"/>
      <c r="D6896" s="23"/>
    </row>
    <row r="6897" spans="2:4" x14ac:dyDescent="0.25">
      <c r="B6897" s="23"/>
      <c r="C6897" s="23"/>
      <c r="D6897" s="23"/>
    </row>
    <row r="6898" spans="2:4" x14ac:dyDescent="0.25">
      <c r="B6898" s="23"/>
      <c r="C6898" s="23"/>
      <c r="D6898" s="23"/>
    </row>
    <row r="6899" spans="2:4" x14ac:dyDescent="0.25">
      <c r="B6899" s="23"/>
      <c r="C6899" s="23"/>
      <c r="D6899" s="23"/>
    </row>
    <row r="6900" spans="2:4" x14ac:dyDescent="0.25">
      <c r="B6900" s="23"/>
      <c r="C6900" s="23"/>
      <c r="D6900" s="23"/>
    </row>
    <row r="6901" spans="2:4" x14ac:dyDescent="0.25">
      <c r="B6901" s="23"/>
      <c r="C6901" s="23"/>
      <c r="D6901" s="23"/>
    </row>
    <row r="6902" spans="2:4" x14ac:dyDescent="0.25">
      <c r="B6902" s="23"/>
      <c r="C6902" s="23"/>
      <c r="D6902" s="23"/>
    </row>
    <row r="6903" spans="2:4" x14ac:dyDescent="0.25">
      <c r="B6903" s="23"/>
      <c r="C6903" s="23"/>
      <c r="D6903" s="23"/>
    </row>
    <row r="6904" spans="2:4" x14ac:dyDescent="0.25">
      <c r="B6904" s="23"/>
      <c r="C6904" s="23"/>
      <c r="D6904" s="23"/>
    </row>
    <row r="6905" spans="2:4" x14ac:dyDescent="0.25">
      <c r="B6905" s="23"/>
      <c r="C6905" s="23"/>
      <c r="D6905" s="23"/>
    </row>
    <row r="6906" spans="2:4" x14ac:dyDescent="0.25">
      <c r="B6906" s="23"/>
      <c r="C6906" s="23"/>
      <c r="D6906" s="23"/>
    </row>
    <row r="6907" spans="2:4" x14ac:dyDescent="0.25">
      <c r="B6907" s="23"/>
      <c r="C6907" s="23"/>
      <c r="D6907" s="23"/>
    </row>
    <row r="6908" spans="2:4" x14ac:dyDescent="0.25">
      <c r="B6908" s="23"/>
      <c r="C6908" s="23"/>
      <c r="D6908" s="23"/>
    </row>
    <row r="6909" spans="2:4" x14ac:dyDescent="0.25">
      <c r="B6909" s="23"/>
      <c r="C6909" s="23"/>
      <c r="D6909" s="23"/>
    </row>
    <row r="6910" spans="2:4" x14ac:dyDescent="0.25">
      <c r="B6910" s="23"/>
      <c r="C6910" s="23"/>
      <c r="D6910" s="23"/>
    </row>
    <row r="6911" spans="2:4" x14ac:dyDescent="0.25">
      <c r="B6911" s="23"/>
      <c r="C6911" s="23"/>
      <c r="D6911" s="23"/>
    </row>
    <row r="6912" spans="2:4" x14ac:dyDescent="0.25">
      <c r="B6912" s="23"/>
      <c r="C6912" s="23"/>
      <c r="D6912" s="23"/>
    </row>
    <row r="6913" spans="2:4" x14ac:dyDescent="0.25">
      <c r="B6913" s="23"/>
      <c r="C6913" s="23"/>
      <c r="D6913" s="23"/>
    </row>
    <row r="6914" spans="2:4" x14ac:dyDescent="0.25">
      <c r="B6914" s="23"/>
      <c r="C6914" s="23"/>
      <c r="D6914" s="23"/>
    </row>
    <row r="6915" spans="2:4" x14ac:dyDescent="0.25">
      <c r="B6915" s="23"/>
      <c r="C6915" s="23"/>
      <c r="D6915" s="23"/>
    </row>
    <row r="6916" spans="2:4" x14ac:dyDescent="0.25">
      <c r="B6916" s="23"/>
      <c r="C6916" s="23"/>
      <c r="D6916" s="23"/>
    </row>
    <row r="6917" spans="2:4" x14ac:dyDescent="0.25">
      <c r="B6917" s="23"/>
      <c r="C6917" s="23"/>
      <c r="D6917" s="23"/>
    </row>
    <row r="6918" spans="2:4" x14ac:dyDescent="0.25">
      <c r="B6918" s="23"/>
      <c r="C6918" s="23"/>
      <c r="D6918" s="23"/>
    </row>
    <row r="6919" spans="2:4" x14ac:dyDescent="0.25">
      <c r="B6919" s="23"/>
      <c r="C6919" s="23"/>
      <c r="D6919" s="23"/>
    </row>
    <row r="6920" spans="2:4" x14ac:dyDescent="0.25">
      <c r="B6920" s="23"/>
      <c r="C6920" s="23"/>
      <c r="D6920" s="23"/>
    </row>
    <row r="6921" spans="2:4" x14ac:dyDescent="0.25">
      <c r="B6921" s="23"/>
      <c r="C6921" s="23"/>
      <c r="D6921" s="23"/>
    </row>
    <row r="6922" spans="2:4" x14ac:dyDescent="0.25">
      <c r="B6922" s="23"/>
      <c r="C6922" s="23"/>
      <c r="D6922" s="23"/>
    </row>
    <row r="6923" spans="2:4" x14ac:dyDescent="0.25">
      <c r="B6923" s="23"/>
      <c r="C6923" s="23"/>
      <c r="D6923" s="23"/>
    </row>
    <row r="6924" spans="2:4" x14ac:dyDescent="0.25">
      <c r="B6924" s="23"/>
      <c r="C6924" s="23"/>
      <c r="D6924" s="23"/>
    </row>
    <row r="6925" spans="2:4" x14ac:dyDescent="0.25">
      <c r="B6925" s="23"/>
      <c r="C6925" s="23"/>
      <c r="D6925" s="23"/>
    </row>
    <row r="6926" spans="2:4" x14ac:dyDescent="0.25">
      <c r="B6926" s="23"/>
      <c r="C6926" s="23"/>
      <c r="D6926" s="23"/>
    </row>
    <row r="6927" spans="2:4" x14ac:dyDescent="0.25">
      <c r="B6927" s="23"/>
      <c r="C6927" s="23"/>
      <c r="D6927" s="23"/>
    </row>
    <row r="6928" spans="2:4" x14ac:dyDescent="0.25">
      <c r="B6928" s="23"/>
      <c r="C6928" s="23"/>
      <c r="D6928" s="23"/>
    </row>
    <row r="6929" spans="2:4" x14ac:dyDescent="0.25">
      <c r="B6929" s="23"/>
      <c r="C6929" s="23"/>
      <c r="D6929" s="23"/>
    </row>
    <row r="6930" spans="2:4" x14ac:dyDescent="0.25">
      <c r="B6930" s="23"/>
      <c r="C6930" s="23"/>
      <c r="D6930" s="23"/>
    </row>
    <row r="6931" spans="2:4" x14ac:dyDescent="0.25">
      <c r="B6931" s="23"/>
      <c r="C6931" s="23"/>
      <c r="D6931" s="23"/>
    </row>
    <row r="6932" spans="2:4" x14ac:dyDescent="0.25">
      <c r="B6932" s="23"/>
      <c r="C6932" s="23"/>
      <c r="D6932" s="23"/>
    </row>
    <row r="6933" spans="2:4" x14ac:dyDescent="0.25">
      <c r="B6933" s="23"/>
      <c r="C6933" s="23"/>
      <c r="D6933" s="23"/>
    </row>
    <row r="6934" spans="2:4" x14ac:dyDescent="0.25">
      <c r="B6934" s="23"/>
      <c r="C6934" s="23"/>
      <c r="D6934" s="23"/>
    </row>
    <row r="6935" spans="2:4" x14ac:dyDescent="0.25">
      <c r="B6935" s="23"/>
      <c r="C6935" s="23"/>
      <c r="D6935" s="23"/>
    </row>
    <row r="6936" spans="2:4" x14ac:dyDescent="0.25">
      <c r="B6936" s="23"/>
      <c r="C6936" s="23"/>
      <c r="D6936" s="23"/>
    </row>
    <row r="6937" spans="2:4" x14ac:dyDescent="0.25">
      <c r="B6937" s="23"/>
      <c r="C6937" s="23"/>
      <c r="D6937" s="23"/>
    </row>
    <row r="6938" spans="2:4" x14ac:dyDescent="0.25">
      <c r="B6938" s="23"/>
      <c r="C6938" s="23"/>
      <c r="D6938" s="23"/>
    </row>
    <row r="6939" spans="2:4" x14ac:dyDescent="0.25">
      <c r="B6939" s="23"/>
      <c r="C6939" s="23"/>
      <c r="D6939" s="23"/>
    </row>
    <row r="6940" spans="2:4" x14ac:dyDescent="0.25">
      <c r="B6940" s="23"/>
      <c r="C6940" s="23"/>
      <c r="D6940" s="23"/>
    </row>
    <row r="6941" spans="2:4" x14ac:dyDescent="0.25">
      <c r="B6941" s="23"/>
      <c r="C6941" s="23"/>
      <c r="D6941" s="23"/>
    </row>
    <row r="6942" spans="2:4" x14ac:dyDescent="0.25">
      <c r="B6942" s="23"/>
      <c r="C6942" s="23"/>
      <c r="D6942" s="23"/>
    </row>
    <row r="6943" spans="2:4" x14ac:dyDescent="0.25">
      <c r="B6943" s="23"/>
      <c r="C6943" s="23"/>
      <c r="D6943" s="23"/>
    </row>
    <row r="6944" spans="2:4" x14ac:dyDescent="0.25">
      <c r="B6944" s="23"/>
      <c r="C6944" s="23"/>
      <c r="D6944" s="23"/>
    </row>
    <row r="6945" spans="2:4" x14ac:dyDescent="0.25">
      <c r="B6945" s="23"/>
      <c r="C6945" s="23"/>
      <c r="D6945" s="23"/>
    </row>
    <row r="6946" spans="2:4" x14ac:dyDescent="0.25">
      <c r="B6946" s="23"/>
      <c r="C6946" s="23"/>
      <c r="D6946" s="23"/>
    </row>
    <row r="6947" spans="2:4" x14ac:dyDescent="0.25">
      <c r="B6947" s="23"/>
      <c r="C6947" s="23"/>
      <c r="D6947" s="23"/>
    </row>
    <row r="6948" spans="2:4" x14ac:dyDescent="0.25">
      <c r="B6948" s="23"/>
      <c r="C6948" s="23"/>
      <c r="D6948" s="23"/>
    </row>
    <row r="6949" spans="2:4" x14ac:dyDescent="0.25">
      <c r="B6949" s="23"/>
      <c r="C6949" s="23"/>
      <c r="D6949" s="23"/>
    </row>
    <row r="6950" spans="2:4" x14ac:dyDescent="0.25">
      <c r="B6950" s="23"/>
      <c r="C6950" s="23"/>
      <c r="D6950" s="23"/>
    </row>
    <row r="6951" spans="2:4" x14ac:dyDescent="0.25">
      <c r="B6951" s="23"/>
      <c r="C6951" s="23"/>
      <c r="D6951" s="23"/>
    </row>
    <row r="6952" spans="2:4" x14ac:dyDescent="0.25">
      <c r="B6952" s="23"/>
      <c r="C6952" s="23"/>
      <c r="D6952" s="23"/>
    </row>
    <row r="6953" spans="2:4" x14ac:dyDescent="0.25">
      <c r="B6953" s="23"/>
      <c r="C6953" s="23"/>
      <c r="D6953" s="23"/>
    </row>
    <row r="6954" spans="2:4" x14ac:dyDescent="0.25">
      <c r="B6954" s="23"/>
      <c r="C6954" s="23"/>
      <c r="D6954" s="23"/>
    </row>
    <row r="6955" spans="2:4" x14ac:dyDescent="0.25">
      <c r="B6955" s="23"/>
      <c r="C6955" s="23"/>
      <c r="D6955" s="23"/>
    </row>
    <row r="6956" spans="2:4" x14ac:dyDescent="0.25">
      <c r="B6956" s="23"/>
      <c r="C6956" s="23"/>
      <c r="D6956" s="23"/>
    </row>
    <row r="6957" spans="2:4" x14ac:dyDescent="0.25">
      <c r="B6957" s="23"/>
      <c r="C6957" s="23"/>
      <c r="D6957" s="23"/>
    </row>
    <row r="6958" spans="2:4" x14ac:dyDescent="0.25">
      <c r="B6958" s="23"/>
      <c r="C6958" s="23"/>
      <c r="D6958" s="23"/>
    </row>
    <row r="6959" spans="2:4" x14ac:dyDescent="0.25">
      <c r="B6959" s="23"/>
      <c r="C6959" s="23"/>
      <c r="D6959" s="23"/>
    </row>
    <row r="6960" spans="2:4" x14ac:dyDescent="0.25">
      <c r="B6960" s="23"/>
      <c r="C6960" s="23"/>
      <c r="D6960" s="23"/>
    </row>
    <row r="6961" spans="2:4" x14ac:dyDescent="0.25">
      <c r="B6961" s="23"/>
      <c r="C6961" s="23"/>
      <c r="D6961" s="23"/>
    </row>
    <row r="6962" spans="2:4" x14ac:dyDescent="0.25">
      <c r="B6962" s="23"/>
      <c r="C6962" s="23"/>
      <c r="D6962" s="23"/>
    </row>
    <row r="6963" spans="2:4" x14ac:dyDescent="0.25">
      <c r="B6963" s="23"/>
      <c r="C6963" s="23"/>
      <c r="D6963" s="23"/>
    </row>
    <row r="6964" spans="2:4" x14ac:dyDescent="0.25">
      <c r="B6964" s="23"/>
      <c r="C6964" s="23"/>
      <c r="D6964" s="23"/>
    </row>
    <row r="6965" spans="2:4" x14ac:dyDescent="0.25">
      <c r="B6965" s="23"/>
      <c r="C6965" s="23"/>
      <c r="D6965" s="23"/>
    </row>
    <row r="6966" spans="2:4" x14ac:dyDescent="0.25">
      <c r="B6966" s="23"/>
      <c r="C6966" s="23"/>
      <c r="D6966" s="23"/>
    </row>
    <row r="6967" spans="2:4" x14ac:dyDescent="0.25">
      <c r="B6967" s="23"/>
      <c r="C6967" s="23"/>
      <c r="D6967" s="23"/>
    </row>
    <row r="6968" spans="2:4" x14ac:dyDescent="0.25">
      <c r="B6968" s="23"/>
      <c r="C6968" s="23"/>
      <c r="D6968" s="23"/>
    </row>
    <row r="6969" spans="2:4" x14ac:dyDescent="0.25">
      <c r="B6969" s="23"/>
      <c r="C6969" s="23"/>
      <c r="D6969" s="23"/>
    </row>
    <row r="6970" spans="2:4" x14ac:dyDescent="0.25">
      <c r="B6970" s="23"/>
      <c r="C6970" s="23"/>
      <c r="D6970" s="23"/>
    </row>
    <row r="6971" spans="2:4" x14ac:dyDescent="0.25">
      <c r="B6971" s="23"/>
      <c r="C6971" s="23"/>
      <c r="D6971" s="23"/>
    </row>
    <row r="6972" spans="2:4" x14ac:dyDescent="0.25">
      <c r="B6972" s="23"/>
      <c r="C6972" s="23"/>
      <c r="D6972" s="23"/>
    </row>
    <row r="6973" spans="2:4" x14ac:dyDescent="0.25">
      <c r="B6973" s="23"/>
      <c r="C6973" s="23"/>
      <c r="D6973" s="23"/>
    </row>
    <row r="6974" spans="2:4" x14ac:dyDescent="0.25">
      <c r="B6974" s="23"/>
      <c r="C6974" s="23"/>
      <c r="D6974" s="23"/>
    </row>
    <row r="6975" spans="2:4" x14ac:dyDescent="0.25">
      <c r="B6975" s="23"/>
      <c r="C6975" s="23"/>
      <c r="D6975" s="23"/>
    </row>
    <row r="6976" spans="2:4" x14ac:dyDescent="0.25">
      <c r="B6976" s="23"/>
      <c r="C6976" s="23"/>
      <c r="D6976" s="23"/>
    </row>
    <row r="6977" spans="2:4" x14ac:dyDescent="0.25">
      <c r="B6977" s="23"/>
      <c r="C6977" s="23"/>
      <c r="D6977" s="23"/>
    </row>
    <row r="6978" spans="2:4" x14ac:dyDescent="0.25">
      <c r="B6978" s="23"/>
      <c r="C6978" s="23"/>
      <c r="D6978" s="23"/>
    </row>
    <row r="6979" spans="2:4" x14ac:dyDescent="0.25">
      <c r="B6979" s="23"/>
      <c r="C6979" s="23"/>
      <c r="D6979" s="23"/>
    </row>
    <row r="6980" spans="2:4" x14ac:dyDescent="0.25">
      <c r="B6980" s="23"/>
      <c r="C6980" s="23"/>
      <c r="D6980" s="23"/>
    </row>
    <row r="6981" spans="2:4" x14ac:dyDescent="0.25">
      <c r="B6981" s="23"/>
      <c r="C6981" s="23"/>
      <c r="D6981" s="23"/>
    </row>
    <row r="6982" spans="2:4" x14ac:dyDescent="0.25">
      <c r="B6982" s="23"/>
      <c r="C6982" s="23"/>
      <c r="D6982" s="23"/>
    </row>
    <row r="6983" spans="2:4" x14ac:dyDescent="0.25">
      <c r="B6983" s="23"/>
      <c r="C6983" s="23"/>
      <c r="D6983" s="23"/>
    </row>
    <row r="6984" spans="2:4" x14ac:dyDescent="0.25">
      <c r="B6984" s="23"/>
      <c r="C6984" s="23"/>
      <c r="D6984" s="23"/>
    </row>
    <row r="6985" spans="2:4" x14ac:dyDescent="0.25">
      <c r="B6985" s="23"/>
      <c r="C6985" s="23"/>
      <c r="D6985" s="23"/>
    </row>
    <row r="6986" spans="2:4" x14ac:dyDescent="0.25">
      <c r="B6986" s="23"/>
      <c r="C6986" s="23"/>
      <c r="D6986" s="23"/>
    </row>
    <row r="6987" spans="2:4" x14ac:dyDescent="0.25">
      <c r="B6987" s="23"/>
      <c r="C6987" s="23"/>
      <c r="D6987" s="23"/>
    </row>
    <row r="6988" spans="2:4" x14ac:dyDescent="0.25">
      <c r="B6988" s="23"/>
      <c r="C6988" s="23"/>
      <c r="D6988" s="23"/>
    </row>
    <row r="6989" spans="2:4" x14ac:dyDescent="0.25">
      <c r="B6989" s="23"/>
      <c r="C6989" s="23"/>
      <c r="D6989" s="23"/>
    </row>
    <row r="6990" spans="2:4" x14ac:dyDescent="0.25">
      <c r="B6990" s="23"/>
      <c r="C6990" s="23"/>
      <c r="D6990" s="23"/>
    </row>
    <row r="6991" spans="2:4" x14ac:dyDescent="0.25">
      <c r="B6991" s="23"/>
      <c r="C6991" s="23"/>
      <c r="D6991" s="23"/>
    </row>
    <row r="6992" spans="2:4" x14ac:dyDescent="0.25">
      <c r="B6992" s="23"/>
      <c r="C6992" s="23"/>
      <c r="D6992" s="23"/>
    </row>
    <row r="6993" spans="2:4" x14ac:dyDescent="0.25">
      <c r="B6993" s="23"/>
      <c r="C6993" s="23"/>
      <c r="D6993" s="23"/>
    </row>
    <row r="6994" spans="2:4" x14ac:dyDescent="0.25">
      <c r="B6994" s="23"/>
      <c r="C6994" s="23"/>
      <c r="D6994" s="23"/>
    </row>
    <row r="6995" spans="2:4" x14ac:dyDescent="0.25">
      <c r="B6995" s="23"/>
      <c r="C6995" s="23"/>
      <c r="D6995" s="23"/>
    </row>
    <row r="6996" spans="2:4" x14ac:dyDescent="0.25">
      <c r="B6996" s="23"/>
      <c r="C6996" s="23"/>
      <c r="D6996" s="23"/>
    </row>
    <row r="6997" spans="2:4" x14ac:dyDescent="0.25">
      <c r="B6997" s="23"/>
      <c r="C6997" s="23"/>
      <c r="D6997" s="23"/>
    </row>
    <row r="6998" spans="2:4" x14ac:dyDescent="0.25">
      <c r="B6998" s="23"/>
      <c r="C6998" s="23"/>
      <c r="D6998" s="23"/>
    </row>
    <row r="6999" spans="2:4" x14ac:dyDescent="0.25">
      <c r="B6999" s="23"/>
      <c r="C6999" s="23"/>
      <c r="D6999" s="23"/>
    </row>
    <row r="7000" spans="2:4" x14ac:dyDescent="0.25">
      <c r="B7000" s="23"/>
      <c r="C7000" s="23"/>
      <c r="D7000" s="23"/>
    </row>
    <row r="7001" spans="2:4" x14ac:dyDescent="0.25">
      <c r="B7001" s="23"/>
      <c r="C7001" s="23"/>
      <c r="D7001" s="23"/>
    </row>
    <row r="7002" spans="2:4" x14ac:dyDescent="0.25">
      <c r="B7002" s="23"/>
      <c r="C7002" s="23"/>
      <c r="D7002" s="23"/>
    </row>
    <row r="7003" spans="2:4" x14ac:dyDescent="0.25">
      <c r="B7003" s="23"/>
      <c r="C7003" s="23"/>
      <c r="D7003" s="23"/>
    </row>
    <row r="7004" spans="2:4" x14ac:dyDescent="0.25">
      <c r="B7004" s="23"/>
      <c r="C7004" s="23"/>
      <c r="D7004" s="23"/>
    </row>
    <row r="7005" spans="2:4" x14ac:dyDescent="0.25">
      <c r="B7005" s="23"/>
      <c r="C7005" s="23"/>
      <c r="D7005" s="23"/>
    </row>
    <row r="7006" spans="2:4" x14ac:dyDescent="0.25">
      <c r="B7006" s="23"/>
      <c r="C7006" s="23"/>
      <c r="D7006" s="23"/>
    </row>
    <row r="7007" spans="2:4" x14ac:dyDescent="0.25">
      <c r="B7007" s="23"/>
      <c r="C7007" s="23"/>
      <c r="D7007" s="23"/>
    </row>
    <row r="7008" spans="2:4" x14ac:dyDescent="0.25">
      <c r="B7008" s="23"/>
      <c r="C7008" s="23"/>
      <c r="D7008" s="23"/>
    </row>
    <row r="7009" spans="2:4" x14ac:dyDescent="0.25">
      <c r="B7009" s="23"/>
      <c r="C7009" s="23"/>
      <c r="D7009" s="23"/>
    </row>
    <row r="7010" spans="2:4" x14ac:dyDescent="0.25">
      <c r="B7010" s="23"/>
      <c r="C7010" s="23"/>
      <c r="D7010" s="23"/>
    </row>
    <row r="7011" spans="2:4" x14ac:dyDescent="0.25">
      <c r="B7011" s="23"/>
      <c r="C7011" s="23"/>
      <c r="D7011" s="23"/>
    </row>
    <row r="7012" spans="2:4" x14ac:dyDescent="0.25">
      <c r="B7012" s="23"/>
      <c r="C7012" s="23"/>
      <c r="D7012" s="23"/>
    </row>
    <row r="7013" spans="2:4" x14ac:dyDescent="0.25">
      <c r="B7013" s="23"/>
      <c r="C7013" s="23"/>
      <c r="D7013" s="23"/>
    </row>
    <row r="7014" spans="2:4" x14ac:dyDescent="0.25">
      <c r="B7014" s="23"/>
      <c r="C7014" s="23"/>
      <c r="D7014" s="23"/>
    </row>
    <row r="7015" spans="2:4" x14ac:dyDescent="0.25">
      <c r="B7015" s="23"/>
      <c r="C7015" s="23"/>
      <c r="D7015" s="23"/>
    </row>
    <row r="7016" spans="2:4" x14ac:dyDescent="0.25">
      <c r="B7016" s="23"/>
      <c r="C7016" s="23"/>
      <c r="D7016" s="23"/>
    </row>
    <row r="7017" spans="2:4" x14ac:dyDescent="0.25">
      <c r="B7017" s="23"/>
      <c r="C7017" s="23"/>
      <c r="D7017" s="23"/>
    </row>
    <row r="7018" spans="2:4" x14ac:dyDescent="0.25">
      <c r="B7018" s="23"/>
      <c r="C7018" s="23"/>
      <c r="D7018" s="23"/>
    </row>
    <row r="7019" spans="2:4" x14ac:dyDescent="0.25">
      <c r="B7019" s="23"/>
      <c r="C7019" s="23"/>
      <c r="D7019" s="23"/>
    </row>
    <row r="7020" spans="2:4" x14ac:dyDescent="0.25">
      <c r="B7020" s="23"/>
      <c r="C7020" s="23"/>
      <c r="D7020" s="23"/>
    </row>
    <row r="7021" spans="2:4" x14ac:dyDescent="0.25">
      <c r="B7021" s="23"/>
      <c r="C7021" s="23"/>
      <c r="D7021" s="23"/>
    </row>
    <row r="7022" spans="2:4" x14ac:dyDescent="0.25">
      <c r="B7022" s="23"/>
      <c r="C7022" s="23"/>
      <c r="D7022" s="23"/>
    </row>
    <row r="7023" spans="2:4" x14ac:dyDescent="0.25">
      <c r="B7023" s="23"/>
      <c r="C7023" s="23"/>
      <c r="D7023" s="23"/>
    </row>
    <row r="7024" spans="2:4" x14ac:dyDescent="0.25">
      <c r="B7024" s="23"/>
      <c r="C7024" s="23"/>
      <c r="D7024" s="23"/>
    </row>
    <row r="7025" spans="2:4" x14ac:dyDescent="0.25">
      <c r="B7025" s="23"/>
      <c r="C7025" s="23"/>
      <c r="D7025" s="23"/>
    </row>
    <row r="7026" spans="2:4" x14ac:dyDescent="0.25">
      <c r="B7026" s="23"/>
      <c r="C7026" s="23"/>
      <c r="D7026" s="23"/>
    </row>
    <row r="7027" spans="2:4" x14ac:dyDescent="0.25">
      <c r="B7027" s="23"/>
      <c r="C7027" s="23"/>
      <c r="D7027" s="23"/>
    </row>
    <row r="7028" spans="2:4" x14ac:dyDescent="0.25">
      <c r="B7028" s="23"/>
      <c r="C7028" s="23"/>
      <c r="D7028" s="23"/>
    </row>
    <row r="7029" spans="2:4" x14ac:dyDescent="0.25">
      <c r="B7029" s="23"/>
      <c r="C7029" s="23"/>
      <c r="D7029" s="23"/>
    </row>
    <row r="7030" spans="2:4" x14ac:dyDescent="0.25">
      <c r="B7030" s="23"/>
      <c r="C7030" s="23"/>
      <c r="D7030" s="23"/>
    </row>
    <row r="7031" spans="2:4" x14ac:dyDescent="0.25">
      <c r="B7031" s="23"/>
      <c r="C7031" s="23"/>
      <c r="D7031" s="23"/>
    </row>
    <row r="7032" spans="2:4" x14ac:dyDescent="0.25">
      <c r="B7032" s="23"/>
      <c r="C7032" s="23"/>
      <c r="D7032" s="23"/>
    </row>
    <row r="7033" spans="2:4" x14ac:dyDescent="0.25">
      <c r="B7033" s="23"/>
      <c r="C7033" s="23"/>
      <c r="D7033" s="23"/>
    </row>
    <row r="7034" spans="2:4" x14ac:dyDescent="0.25">
      <c r="B7034" s="23"/>
      <c r="C7034" s="23"/>
      <c r="D7034" s="23"/>
    </row>
    <row r="7035" spans="2:4" x14ac:dyDescent="0.25">
      <c r="B7035" s="23"/>
      <c r="C7035" s="23"/>
      <c r="D7035" s="23"/>
    </row>
    <row r="7036" spans="2:4" x14ac:dyDescent="0.25">
      <c r="B7036" s="23"/>
      <c r="C7036" s="23"/>
      <c r="D7036" s="23"/>
    </row>
    <row r="7037" spans="2:4" x14ac:dyDescent="0.25">
      <c r="B7037" s="23"/>
      <c r="C7037" s="23"/>
      <c r="D7037" s="23"/>
    </row>
    <row r="7038" spans="2:4" x14ac:dyDescent="0.25">
      <c r="B7038" s="23"/>
      <c r="C7038" s="23"/>
      <c r="D7038" s="23"/>
    </row>
    <row r="7039" spans="2:4" x14ac:dyDescent="0.25">
      <c r="B7039" s="23"/>
      <c r="C7039" s="23"/>
      <c r="D7039" s="23"/>
    </row>
    <row r="7040" spans="2:4" x14ac:dyDescent="0.25">
      <c r="B7040" s="23"/>
      <c r="C7040" s="23"/>
      <c r="D7040" s="23"/>
    </row>
    <row r="7041" spans="2:4" x14ac:dyDescent="0.25">
      <c r="B7041" s="23"/>
      <c r="C7041" s="23"/>
      <c r="D7041" s="23"/>
    </row>
    <row r="7042" spans="2:4" x14ac:dyDescent="0.25">
      <c r="B7042" s="23"/>
      <c r="C7042" s="23"/>
      <c r="D7042" s="23"/>
    </row>
    <row r="7043" spans="2:4" x14ac:dyDescent="0.25">
      <c r="B7043" s="23"/>
      <c r="C7043" s="23"/>
      <c r="D7043" s="23"/>
    </row>
    <row r="7044" spans="2:4" x14ac:dyDescent="0.25">
      <c r="B7044" s="23"/>
      <c r="C7044" s="23"/>
      <c r="D7044" s="23"/>
    </row>
    <row r="7045" spans="2:4" x14ac:dyDescent="0.25">
      <c r="B7045" s="23"/>
      <c r="C7045" s="23"/>
      <c r="D7045" s="23"/>
    </row>
    <row r="7046" spans="2:4" x14ac:dyDescent="0.25">
      <c r="B7046" s="23"/>
      <c r="C7046" s="23"/>
      <c r="D7046" s="23"/>
    </row>
    <row r="7047" spans="2:4" x14ac:dyDescent="0.25">
      <c r="B7047" s="23"/>
      <c r="C7047" s="23"/>
      <c r="D7047" s="23"/>
    </row>
    <row r="7048" spans="2:4" x14ac:dyDescent="0.25">
      <c r="B7048" s="23"/>
      <c r="C7048" s="23"/>
      <c r="D7048" s="23"/>
    </row>
    <row r="7049" spans="2:4" x14ac:dyDescent="0.25">
      <c r="B7049" s="23"/>
      <c r="C7049" s="23"/>
      <c r="D7049" s="23"/>
    </row>
    <row r="7050" spans="2:4" x14ac:dyDescent="0.25">
      <c r="B7050" s="23"/>
      <c r="C7050" s="23"/>
      <c r="D7050" s="23"/>
    </row>
    <row r="7051" spans="2:4" x14ac:dyDescent="0.25">
      <c r="B7051" s="23"/>
      <c r="C7051" s="23"/>
      <c r="D7051" s="23"/>
    </row>
    <row r="7052" spans="2:4" x14ac:dyDescent="0.25">
      <c r="B7052" s="23"/>
      <c r="C7052" s="23"/>
      <c r="D7052" s="23"/>
    </row>
    <row r="7053" spans="2:4" x14ac:dyDescent="0.25">
      <c r="B7053" s="23"/>
      <c r="C7053" s="23"/>
      <c r="D7053" s="23"/>
    </row>
    <row r="7054" spans="2:4" x14ac:dyDescent="0.25">
      <c r="B7054" s="23"/>
      <c r="C7054" s="23"/>
      <c r="D7054" s="23"/>
    </row>
    <row r="7055" spans="2:4" x14ac:dyDescent="0.25">
      <c r="B7055" s="23"/>
      <c r="C7055" s="23"/>
      <c r="D7055" s="23"/>
    </row>
    <row r="7056" spans="2:4" x14ac:dyDescent="0.25">
      <c r="B7056" s="23"/>
      <c r="C7056" s="23"/>
      <c r="D7056" s="23"/>
    </row>
    <row r="7057" spans="2:4" x14ac:dyDescent="0.25">
      <c r="B7057" s="23"/>
      <c r="C7057" s="23"/>
      <c r="D7057" s="23"/>
    </row>
    <row r="7058" spans="2:4" x14ac:dyDescent="0.25">
      <c r="B7058" s="23"/>
      <c r="C7058" s="23"/>
      <c r="D7058" s="23"/>
    </row>
    <row r="7059" spans="2:4" x14ac:dyDescent="0.25">
      <c r="B7059" s="23"/>
      <c r="C7059" s="23"/>
      <c r="D7059" s="23"/>
    </row>
    <row r="7060" spans="2:4" x14ac:dyDescent="0.25">
      <c r="B7060" s="23"/>
      <c r="C7060" s="23"/>
      <c r="D7060" s="23"/>
    </row>
    <row r="7061" spans="2:4" x14ac:dyDescent="0.25">
      <c r="B7061" s="23"/>
      <c r="C7061" s="23"/>
      <c r="D7061" s="23"/>
    </row>
    <row r="7062" spans="2:4" x14ac:dyDescent="0.25">
      <c r="B7062" s="23"/>
      <c r="C7062" s="23"/>
      <c r="D7062" s="23"/>
    </row>
    <row r="7063" spans="2:4" x14ac:dyDescent="0.25">
      <c r="B7063" s="23"/>
      <c r="C7063" s="23"/>
      <c r="D7063" s="23"/>
    </row>
    <row r="7064" spans="2:4" x14ac:dyDescent="0.25">
      <c r="B7064" s="23"/>
      <c r="C7064" s="23"/>
      <c r="D7064" s="23"/>
    </row>
    <row r="7065" spans="2:4" x14ac:dyDescent="0.25">
      <c r="B7065" s="23"/>
      <c r="C7065" s="23"/>
      <c r="D7065" s="23"/>
    </row>
    <row r="7066" spans="2:4" x14ac:dyDescent="0.25">
      <c r="B7066" s="23"/>
      <c r="C7066" s="23"/>
      <c r="D7066" s="23"/>
    </row>
    <row r="7067" spans="2:4" x14ac:dyDescent="0.25">
      <c r="B7067" s="23"/>
      <c r="C7067" s="23"/>
      <c r="D7067" s="23"/>
    </row>
    <row r="7068" spans="2:4" x14ac:dyDescent="0.25">
      <c r="B7068" s="23"/>
      <c r="C7068" s="23"/>
      <c r="D7068" s="23"/>
    </row>
    <row r="7069" spans="2:4" x14ac:dyDescent="0.25">
      <c r="B7069" s="23"/>
      <c r="C7069" s="23"/>
      <c r="D7069" s="23"/>
    </row>
    <row r="7070" spans="2:4" x14ac:dyDescent="0.25">
      <c r="B7070" s="23"/>
      <c r="C7070" s="23"/>
      <c r="D7070" s="23"/>
    </row>
    <row r="7071" spans="2:4" x14ac:dyDescent="0.25">
      <c r="B7071" s="23"/>
      <c r="C7071" s="23"/>
      <c r="D7071" s="23"/>
    </row>
    <row r="7072" spans="2:4" x14ac:dyDescent="0.25">
      <c r="B7072" s="23"/>
      <c r="C7072" s="23"/>
      <c r="D7072" s="23"/>
    </row>
    <row r="7073" spans="2:4" x14ac:dyDescent="0.25">
      <c r="B7073" s="23"/>
      <c r="C7073" s="23"/>
      <c r="D7073" s="23"/>
    </row>
    <row r="7074" spans="2:4" x14ac:dyDescent="0.25">
      <c r="B7074" s="23"/>
      <c r="C7074" s="23"/>
      <c r="D7074" s="23"/>
    </row>
    <row r="7075" spans="2:4" x14ac:dyDescent="0.25">
      <c r="B7075" s="23"/>
      <c r="C7075" s="23"/>
      <c r="D7075" s="23"/>
    </row>
    <row r="7076" spans="2:4" x14ac:dyDescent="0.25">
      <c r="B7076" s="23"/>
      <c r="C7076" s="23"/>
      <c r="D7076" s="23"/>
    </row>
    <row r="7077" spans="2:4" x14ac:dyDescent="0.25">
      <c r="B7077" s="23"/>
      <c r="C7077" s="23"/>
      <c r="D7077" s="23"/>
    </row>
    <row r="7078" spans="2:4" x14ac:dyDescent="0.25">
      <c r="B7078" s="23"/>
      <c r="C7078" s="23"/>
      <c r="D7078" s="23"/>
    </row>
    <row r="7079" spans="2:4" x14ac:dyDescent="0.25">
      <c r="B7079" s="23"/>
      <c r="C7079" s="23"/>
      <c r="D7079" s="23"/>
    </row>
    <row r="7080" spans="2:4" x14ac:dyDescent="0.25">
      <c r="B7080" s="23"/>
      <c r="C7080" s="23"/>
      <c r="D7080" s="23"/>
    </row>
    <row r="7081" spans="2:4" x14ac:dyDescent="0.25">
      <c r="B7081" s="23"/>
      <c r="C7081" s="23"/>
      <c r="D7081" s="23"/>
    </row>
    <row r="7082" spans="2:4" x14ac:dyDescent="0.25">
      <c r="B7082" s="23"/>
      <c r="C7082" s="23"/>
      <c r="D7082" s="23"/>
    </row>
    <row r="7083" spans="2:4" x14ac:dyDescent="0.25">
      <c r="B7083" s="23"/>
      <c r="C7083" s="23"/>
      <c r="D7083" s="23"/>
    </row>
    <row r="7084" spans="2:4" x14ac:dyDescent="0.25">
      <c r="B7084" s="23"/>
      <c r="C7084" s="23"/>
      <c r="D7084" s="23"/>
    </row>
    <row r="7085" spans="2:4" x14ac:dyDescent="0.25">
      <c r="B7085" s="23"/>
      <c r="C7085" s="23"/>
      <c r="D7085" s="23"/>
    </row>
    <row r="7086" spans="2:4" x14ac:dyDescent="0.25">
      <c r="B7086" s="23"/>
      <c r="C7086" s="23"/>
      <c r="D7086" s="23"/>
    </row>
    <row r="7087" spans="2:4" x14ac:dyDescent="0.25">
      <c r="B7087" s="23"/>
      <c r="C7087" s="23"/>
      <c r="D7087" s="23"/>
    </row>
    <row r="7088" spans="2:4" x14ac:dyDescent="0.25">
      <c r="B7088" s="23"/>
      <c r="C7088" s="23"/>
      <c r="D7088" s="23"/>
    </row>
    <row r="7089" spans="2:4" x14ac:dyDescent="0.25">
      <c r="B7089" s="23"/>
      <c r="C7089" s="23"/>
      <c r="D7089" s="23"/>
    </row>
    <row r="7090" spans="2:4" x14ac:dyDescent="0.25">
      <c r="B7090" s="23"/>
      <c r="C7090" s="23"/>
      <c r="D7090" s="23"/>
    </row>
    <row r="7091" spans="2:4" x14ac:dyDescent="0.25">
      <c r="B7091" s="23"/>
      <c r="C7091" s="23"/>
      <c r="D7091" s="23"/>
    </row>
    <row r="7092" spans="2:4" x14ac:dyDescent="0.25">
      <c r="B7092" s="23"/>
      <c r="C7092" s="23"/>
      <c r="D7092" s="23"/>
    </row>
    <row r="7093" spans="2:4" x14ac:dyDescent="0.25">
      <c r="B7093" s="23"/>
      <c r="C7093" s="23"/>
      <c r="D7093" s="23"/>
    </row>
    <row r="7094" spans="2:4" x14ac:dyDescent="0.25">
      <c r="B7094" s="23"/>
      <c r="C7094" s="23"/>
      <c r="D7094" s="23"/>
    </row>
    <row r="7095" spans="2:4" x14ac:dyDescent="0.25">
      <c r="B7095" s="23"/>
      <c r="C7095" s="23"/>
      <c r="D7095" s="23"/>
    </row>
    <row r="7096" spans="2:4" x14ac:dyDescent="0.25">
      <c r="B7096" s="23"/>
      <c r="C7096" s="23"/>
      <c r="D7096" s="23"/>
    </row>
    <row r="7097" spans="2:4" x14ac:dyDescent="0.25">
      <c r="B7097" s="23"/>
      <c r="C7097" s="23"/>
      <c r="D7097" s="23"/>
    </row>
    <row r="7098" spans="2:4" x14ac:dyDescent="0.25">
      <c r="B7098" s="23"/>
      <c r="C7098" s="23"/>
      <c r="D7098" s="23"/>
    </row>
    <row r="7099" spans="2:4" x14ac:dyDescent="0.25">
      <c r="B7099" s="23"/>
      <c r="C7099" s="23"/>
      <c r="D7099" s="23"/>
    </row>
    <row r="7100" spans="2:4" x14ac:dyDescent="0.25">
      <c r="B7100" s="23"/>
      <c r="C7100" s="23"/>
      <c r="D7100" s="23"/>
    </row>
    <row r="7101" spans="2:4" x14ac:dyDescent="0.25">
      <c r="B7101" s="23"/>
      <c r="C7101" s="23"/>
      <c r="D7101" s="23"/>
    </row>
    <row r="7102" spans="2:4" x14ac:dyDescent="0.25">
      <c r="B7102" s="23"/>
      <c r="C7102" s="23"/>
      <c r="D7102" s="23"/>
    </row>
    <row r="7103" spans="2:4" x14ac:dyDescent="0.25">
      <c r="B7103" s="23"/>
      <c r="C7103" s="23"/>
      <c r="D7103" s="23"/>
    </row>
    <row r="7104" spans="2:4" x14ac:dyDescent="0.25">
      <c r="B7104" s="23"/>
      <c r="C7104" s="23"/>
      <c r="D7104" s="23"/>
    </row>
    <row r="7105" spans="2:4" x14ac:dyDescent="0.25">
      <c r="B7105" s="23"/>
      <c r="C7105" s="23"/>
      <c r="D7105" s="23"/>
    </row>
    <row r="7106" spans="2:4" x14ac:dyDescent="0.25">
      <c r="B7106" s="23"/>
      <c r="C7106" s="23"/>
      <c r="D7106" s="23"/>
    </row>
    <row r="7107" spans="2:4" x14ac:dyDescent="0.25">
      <c r="B7107" s="23"/>
      <c r="C7107" s="23"/>
      <c r="D7107" s="23"/>
    </row>
    <row r="7108" spans="2:4" x14ac:dyDescent="0.25">
      <c r="B7108" s="23"/>
      <c r="C7108" s="23"/>
      <c r="D7108" s="23"/>
    </row>
    <row r="7109" spans="2:4" x14ac:dyDescent="0.25">
      <c r="B7109" s="23"/>
      <c r="C7109" s="23"/>
      <c r="D7109" s="23"/>
    </row>
    <row r="7110" spans="2:4" x14ac:dyDescent="0.25">
      <c r="B7110" s="23"/>
      <c r="C7110" s="23"/>
      <c r="D7110" s="23"/>
    </row>
    <row r="7111" spans="2:4" x14ac:dyDescent="0.25">
      <c r="B7111" s="23"/>
      <c r="C7111" s="23"/>
      <c r="D7111" s="23"/>
    </row>
    <row r="7112" spans="2:4" x14ac:dyDescent="0.25">
      <c r="B7112" s="23"/>
      <c r="C7112" s="23"/>
      <c r="D7112" s="23"/>
    </row>
    <row r="7113" spans="2:4" x14ac:dyDescent="0.25">
      <c r="B7113" s="23"/>
      <c r="C7113" s="23"/>
      <c r="D7113" s="23"/>
    </row>
    <row r="7114" spans="2:4" x14ac:dyDescent="0.25">
      <c r="B7114" s="23"/>
      <c r="C7114" s="23"/>
      <c r="D7114" s="23"/>
    </row>
    <row r="7115" spans="2:4" x14ac:dyDescent="0.25">
      <c r="B7115" s="23"/>
      <c r="C7115" s="23"/>
      <c r="D7115" s="23"/>
    </row>
    <row r="7116" spans="2:4" x14ac:dyDescent="0.25">
      <c r="B7116" s="23"/>
      <c r="C7116" s="23"/>
      <c r="D7116" s="23"/>
    </row>
    <row r="7117" spans="2:4" x14ac:dyDescent="0.25">
      <c r="B7117" s="23"/>
      <c r="C7117" s="23"/>
      <c r="D7117" s="23"/>
    </row>
    <row r="7118" spans="2:4" x14ac:dyDescent="0.25">
      <c r="B7118" s="23"/>
      <c r="C7118" s="23"/>
      <c r="D7118" s="23"/>
    </row>
    <row r="7119" spans="2:4" x14ac:dyDescent="0.25">
      <c r="B7119" s="23"/>
      <c r="C7119" s="23"/>
      <c r="D7119" s="23"/>
    </row>
    <row r="7120" spans="2:4" x14ac:dyDescent="0.25">
      <c r="B7120" s="23"/>
      <c r="C7120" s="23"/>
      <c r="D7120" s="23"/>
    </row>
    <row r="7121" spans="2:4" x14ac:dyDescent="0.25">
      <c r="B7121" s="23"/>
      <c r="C7121" s="23"/>
      <c r="D7121" s="23"/>
    </row>
    <row r="7122" spans="2:4" x14ac:dyDescent="0.25">
      <c r="B7122" s="23"/>
      <c r="C7122" s="23"/>
      <c r="D7122" s="23"/>
    </row>
    <row r="7123" spans="2:4" x14ac:dyDescent="0.25">
      <c r="B7123" s="23"/>
      <c r="C7123" s="23"/>
      <c r="D7123" s="23"/>
    </row>
    <row r="7124" spans="2:4" x14ac:dyDescent="0.25">
      <c r="B7124" s="23"/>
      <c r="C7124" s="23"/>
      <c r="D7124" s="23"/>
    </row>
    <row r="7125" spans="2:4" x14ac:dyDescent="0.25">
      <c r="B7125" s="23"/>
      <c r="C7125" s="23"/>
      <c r="D7125" s="23"/>
    </row>
    <row r="7126" spans="2:4" x14ac:dyDescent="0.25">
      <c r="B7126" s="23"/>
      <c r="C7126" s="23"/>
      <c r="D7126" s="23"/>
    </row>
    <row r="7127" spans="2:4" x14ac:dyDescent="0.25">
      <c r="B7127" s="23"/>
      <c r="C7127" s="23"/>
      <c r="D7127" s="23"/>
    </row>
    <row r="7128" spans="2:4" x14ac:dyDescent="0.25">
      <c r="B7128" s="23"/>
      <c r="C7128" s="23"/>
      <c r="D7128" s="23"/>
    </row>
    <row r="7129" spans="2:4" x14ac:dyDescent="0.25">
      <c r="B7129" s="23"/>
      <c r="C7129" s="23"/>
      <c r="D7129" s="23"/>
    </row>
    <row r="7130" spans="2:4" x14ac:dyDescent="0.25">
      <c r="B7130" s="23"/>
      <c r="C7130" s="23"/>
      <c r="D7130" s="23"/>
    </row>
    <row r="7131" spans="2:4" x14ac:dyDescent="0.25">
      <c r="B7131" s="23"/>
      <c r="C7131" s="23"/>
      <c r="D7131" s="23"/>
    </row>
    <row r="7132" spans="2:4" x14ac:dyDescent="0.25">
      <c r="B7132" s="23"/>
      <c r="C7132" s="23"/>
      <c r="D7132" s="23"/>
    </row>
    <row r="7133" spans="2:4" x14ac:dyDescent="0.25">
      <c r="B7133" s="23"/>
      <c r="C7133" s="23"/>
      <c r="D7133" s="23"/>
    </row>
    <row r="7134" spans="2:4" x14ac:dyDescent="0.25">
      <c r="B7134" s="23"/>
      <c r="C7134" s="23"/>
      <c r="D7134" s="23"/>
    </row>
    <row r="7135" spans="2:4" x14ac:dyDescent="0.25">
      <c r="B7135" s="23"/>
      <c r="C7135" s="23"/>
      <c r="D7135" s="23"/>
    </row>
    <row r="7136" spans="2:4" x14ac:dyDescent="0.25">
      <c r="B7136" s="23"/>
      <c r="C7136" s="23"/>
      <c r="D7136" s="23"/>
    </row>
    <row r="7137" spans="2:4" x14ac:dyDescent="0.25">
      <c r="B7137" s="23"/>
      <c r="C7137" s="23"/>
      <c r="D7137" s="23"/>
    </row>
    <row r="7138" spans="2:4" x14ac:dyDescent="0.25">
      <c r="B7138" s="23"/>
      <c r="C7138" s="23"/>
      <c r="D7138" s="23"/>
    </row>
    <row r="7139" spans="2:4" x14ac:dyDescent="0.25">
      <c r="B7139" s="23"/>
      <c r="C7139" s="23"/>
      <c r="D7139" s="23"/>
    </row>
    <row r="7140" spans="2:4" x14ac:dyDescent="0.25">
      <c r="B7140" s="23"/>
      <c r="C7140" s="23"/>
      <c r="D7140" s="23"/>
    </row>
    <row r="7141" spans="2:4" x14ac:dyDescent="0.25">
      <c r="B7141" s="23"/>
      <c r="C7141" s="23"/>
      <c r="D7141" s="23"/>
    </row>
    <row r="7142" spans="2:4" x14ac:dyDescent="0.25">
      <c r="B7142" s="23"/>
      <c r="C7142" s="23"/>
      <c r="D7142" s="23"/>
    </row>
    <row r="7143" spans="2:4" x14ac:dyDescent="0.25">
      <c r="B7143" s="23"/>
      <c r="C7143" s="23"/>
      <c r="D7143" s="23"/>
    </row>
    <row r="7144" spans="2:4" x14ac:dyDescent="0.25">
      <c r="B7144" s="23"/>
      <c r="C7144" s="23"/>
      <c r="D7144" s="23"/>
    </row>
    <row r="7145" spans="2:4" x14ac:dyDescent="0.25">
      <c r="B7145" s="23"/>
      <c r="C7145" s="23"/>
      <c r="D7145" s="23"/>
    </row>
    <row r="7146" spans="2:4" x14ac:dyDescent="0.25">
      <c r="B7146" s="23"/>
      <c r="C7146" s="23"/>
      <c r="D7146" s="23"/>
    </row>
    <row r="7147" spans="2:4" x14ac:dyDescent="0.25">
      <c r="B7147" s="23"/>
      <c r="C7147" s="23"/>
      <c r="D7147" s="23"/>
    </row>
    <row r="7148" spans="2:4" x14ac:dyDescent="0.25">
      <c r="B7148" s="23"/>
      <c r="C7148" s="23"/>
      <c r="D7148" s="23"/>
    </row>
    <row r="7149" spans="2:4" x14ac:dyDescent="0.25">
      <c r="B7149" s="23"/>
      <c r="C7149" s="23"/>
      <c r="D7149" s="23"/>
    </row>
    <row r="7150" spans="2:4" x14ac:dyDescent="0.25">
      <c r="B7150" s="23"/>
      <c r="C7150" s="23"/>
      <c r="D7150" s="23"/>
    </row>
    <row r="7151" spans="2:4" x14ac:dyDescent="0.25">
      <c r="B7151" s="23"/>
      <c r="C7151" s="23"/>
      <c r="D7151" s="23"/>
    </row>
    <row r="7152" spans="2:4" x14ac:dyDescent="0.25">
      <c r="B7152" s="23"/>
      <c r="C7152" s="23"/>
      <c r="D7152" s="23"/>
    </row>
    <row r="7153" spans="2:4" x14ac:dyDescent="0.25">
      <c r="B7153" s="23"/>
      <c r="C7153" s="23"/>
      <c r="D7153" s="23"/>
    </row>
    <row r="7154" spans="2:4" x14ac:dyDescent="0.25">
      <c r="B7154" s="23"/>
      <c r="C7154" s="23"/>
      <c r="D7154" s="23"/>
    </row>
    <row r="7155" spans="2:4" x14ac:dyDescent="0.25">
      <c r="B7155" s="23"/>
      <c r="C7155" s="23"/>
      <c r="D7155" s="23"/>
    </row>
    <row r="7156" spans="2:4" x14ac:dyDescent="0.25">
      <c r="B7156" s="23"/>
      <c r="C7156" s="23"/>
      <c r="D7156" s="23"/>
    </row>
    <row r="7157" spans="2:4" x14ac:dyDescent="0.25">
      <c r="B7157" s="23"/>
      <c r="C7157" s="23"/>
      <c r="D7157" s="23"/>
    </row>
    <row r="7158" spans="2:4" x14ac:dyDescent="0.25">
      <c r="B7158" s="23"/>
      <c r="C7158" s="23"/>
      <c r="D7158" s="23"/>
    </row>
    <row r="7159" spans="2:4" x14ac:dyDescent="0.25">
      <c r="B7159" s="23"/>
      <c r="C7159" s="23"/>
      <c r="D7159" s="23"/>
    </row>
    <row r="7160" spans="2:4" x14ac:dyDescent="0.25">
      <c r="B7160" s="23"/>
      <c r="C7160" s="23"/>
      <c r="D7160" s="23"/>
    </row>
    <row r="7161" spans="2:4" x14ac:dyDescent="0.25">
      <c r="B7161" s="23"/>
      <c r="C7161" s="23"/>
      <c r="D7161" s="23"/>
    </row>
    <row r="7162" spans="2:4" x14ac:dyDescent="0.25">
      <c r="B7162" s="23"/>
      <c r="C7162" s="23"/>
      <c r="D7162" s="23"/>
    </row>
    <row r="7163" spans="2:4" x14ac:dyDescent="0.25">
      <c r="B7163" s="23"/>
      <c r="C7163" s="23"/>
      <c r="D7163" s="23"/>
    </row>
    <row r="7164" spans="2:4" x14ac:dyDescent="0.25">
      <c r="B7164" s="23"/>
      <c r="C7164" s="23"/>
      <c r="D7164" s="23"/>
    </row>
    <row r="7165" spans="2:4" x14ac:dyDescent="0.25">
      <c r="B7165" s="23"/>
      <c r="C7165" s="23"/>
      <c r="D7165" s="23"/>
    </row>
    <row r="7166" spans="2:4" x14ac:dyDescent="0.25">
      <c r="B7166" s="23"/>
      <c r="C7166" s="23"/>
      <c r="D7166" s="23"/>
    </row>
    <row r="7167" spans="2:4" x14ac:dyDescent="0.25">
      <c r="B7167" s="23"/>
      <c r="C7167" s="23"/>
      <c r="D7167" s="23"/>
    </row>
    <row r="7168" spans="2:4" x14ac:dyDescent="0.25">
      <c r="B7168" s="23"/>
      <c r="C7168" s="23"/>
      <c r="D7168" s="23"/>
    </row>
    <row r="7169" spans="2:4" x14ac:dyDescent="0.25">
      <c r="B7169" s="23"/>
      <c r="C7169" s="23"/>
      <c r="D7169" s="23"/>
    </row>
    <row r="7170" spans="2:4" x14ac:dyDescent="0.25">
      <c r="B7170" s="23"/>
      <c r="C7170" s="23"/>
      <c r="D7170" s="23"/>
    </row>
    <row r="7171" spans="2:4" x14ac:dyDescent="0.25">
      <c r="B7171" s="23"/>
      <c r="C7171" s="23"/>
      <c r="D7171" s="23"/>
    </row>
    <row r="7172" spans="2:4" x14ac:dyDescent="0.25">
      <c r="B7172" s="23"/>
      <c r="C7172" s="23"/>
      <c r="D7172" s="23"/>
    </row>
    <row r="7173" spans="2:4" x14ac:dyDescent="0.25">
      <c r="B7173" s="23"/>
      <c r="C7173" s="23"/>
      <c r="D7173" s="23"/>
    </row>
    <row r="7174" spans="2:4" x14ac:dyDescent="0.25">
      <c r="B7174" s="23"/>
      <c r="C7174" s="23"/>
      <c r="D7174" s="23"/>
    </row>
    <row r="7175" spans="2:4" x14ac:dyDescent="0.25">
      <c r="B7175" s="23"/>
      <c r="C7175" s="23"/>
      <c r="D7175" s="23"/>
    </row>
    <row r="7176" spans="2:4" x14ac:dyDescent="0.25">
      <c r="B7176" s="23"/>
      <c r="C7176" s="23"/>
      <c r="D7176" s="23"/>
    </row>
    <row r="7177" spans="2:4" x14ac:dyDescent="0.25">
      <c r="B7177" s="23"/>
      <c r="C7177" s="23"/>
      <c r="D7177" s="23"/>
    </row>
    <row r="7178" spans="2:4" x14ac:dyDescent="0.25">
      <c r="B7178" s="23"/>
      <c r="C7178" s="23"/>
      <c r="D7178" s="23"/>
    </row>
    <row r="7179" spans="2:4" x14ac:dyDescent="0.25">
      <c r="B7179" s="23"/>
      <c r="C7179" s="23"/>
      <c r="D7179" s="23"/>
    </row>
    <row r="7180" spans="2:4" x14ac:dyDescent="0.25">
      <c r="B7180" s="23"/>
      <c r="C7180" s="23"/>
      <c r="D7180" s="23"/>
    </row>
    <row r="7181" spans="2:4" x14ac:dyDescent="0.25">
      <c r="B7181" s="23"/>
      <c r="C7181" s="23"/>
      <c r="D7181" s="23"/>
    </row>
    <row r="7182" spans="2:4" x14ac:dyDescent="0.25">
      <c r="B7182" s="23"/>
      <c r="C7182" s="23"/>
      <c r="D7182" s="23"/>
    </row>
    <row r="7183" spans="2:4" x14ac:dyDescent="0.25">
      <c r="B7183" s="23"/>
      <c r="C7183" s="23"/>
      <c r="D7183" s="23"/>
    </row>
    <row r="7184" spans="2:4" x14ac:dyDescent="0.25">
      <c r="B7184" s="23"/>
      <c r="C7184" s="23"/>
      <c r="D7184" s="23"/>
    </row>
    <row r="7185" spans="2:4" x14ac:dyDescent="0.25">
      <c r="B7185" s="23"/>
      <c r="C7185" s="23"/>
      <c r="D7185" s="23"/>
    </row>
    <row r="7186" spans="2:4" x14ac:dyDescent="0.25">
      <c r="B7186" s="23"/>
      <c r="C7186" s="23"/>
      <c r="D7186" s="23"/>
    </row>
    <row r="7187" spans="2:4" x14ac:dyDescent="0.25">
      <c r="B7187" s="23"/>
      <c r="C7187" s="23"/>
      <c r="D7187" s="23"/>
    </row>
    <row r="7188" spans="2:4" x14ac:dyDescent="0.25">
      <c r="B7188" s="23"/>
      <c r="C7188" s="23"/>
      <c r="D7188" s="23"/>
    </row>
    <row r="7189" spans="2:4" x14ac:dyDescent="0.25">
      <c r="B7189" s="23"/>
      <c r="C7189" s="23"/>
      <c r="D7189" s="23"/>
    </row>
    <row r="7190" spans="2:4" x14ac:dyDescent="0.25">
      <c r="B7190" s="23"/>
      <c r="C7190" s="23"/>
      <c r="D7190" s="23"/>
    </row>
    <row r="7191" spans="2:4" x14ac:dyDescent="0.25">
      <c r="B7191" s="23"/>
      <c r="C7191" s="23"/>
      <c r="D7191" s="23"/>
    </row>
    <row r="7192" spans="2:4" x14ac:dyDescent="0.25">
      <c r="B7192" s="23"/>
      <c r="C7192" s="23"/>
      <c r="D7192" s="23"/>
    </row>
    <row r="7193" spans="2:4" x14ac:dyDescent="0.25">
      <c r="B7193" s="23"/>
      <c r="C7193" s="23"/>
      <c r="D7193" s="23"/>
    </row>
    <row r="7194" spans="2:4" x14ac:dyDescent="0.25">
      <c r="B7194" s="23"/>
      <c r="C7194" s="23"/>
      <c r="D7194" s="23"/>
    </row>
    <row r="7195" spans="2:4" x14ac:dyDescent="0.25">
      <c r="B7195" s="23"/>
      <c r="C7195" s="23"/>
      <c r="D7195" s="23"/>
    </row>
    <row r="7196" spans="2:4" x14ac:dyDescent="0.25">
      <c r="B7196" s="23"/>
      <c r="C7196" s="23"/>
      <c r="D7196" s="23"/>
    </row>
    <row r="7197" spans="2:4" x14ac:dyDescent="0.25">
      <c r="B7197" s="23"/>
      <c r="C7197" s="23"/>
      <c r="D7197" s="23"/>
    </row>
    <row r="7198" spans="2:4" x14ac:dyDescent="0.25">
      <c r="B7198" s="23"/>
      <c r="C7198" s="23"/>
      <c r="D7198" s="23"/>
    </row>
    <row r="7199" spans="2:4" x14ac:dyDescent="0.25">
      <c r="B7199" s="23"/>
      <c r="C7199" s="23"/>
      <c r="D7199" s="23"/>
    </row>
    <row r="7200" spans="2:4" x14ac:dyDescent="0.25">
      <c r="B7200" s="23"/>
      <c r="C7200" s="23"/>
      <c r="D7200" s="23"/>
    </row>
    <row r="7201" spans="2:4" x14ac:dyDescent="0.25">
      <c r="B7201" s="23"/>
      <c r="C7201" s="23"/>
      <c r="D7201" s="23"/>
    </row>
    <row r="7202" spans="2:4" x14ac:dyDescent="0.25">
      <c r="B7202" s="23"/>
      <c r="C7202" s="23"/>
      <c r="D7202" s="23"/>
    </row>
    <row r="7203" spans="2:4" x14ac:dyDescent="0.25">
      <c r="B7203" s="23"/>
      <c r="C7203" s="23"/>
      <c r="D7203" s="23"/>
    </row>
    <row r="7204" spans="2:4" x14ac:dyDescent="0.25">
      <c r="B7204" s="23"/>
      <c r="C7204" s="23"/>
      <c r="D7204" s="23"/>
    </row>
    <row r="7205" spans="2:4" x14ac:dyDescent="0.25">
      <c r="B7205" s="23"/>
      <c r="C7205" s="23"/>
      <c r="D7205" s="23"/>
    </row>
    <row r="7206" spans="2:4" x14ac:dyDescent="0.25">
      <c r="B7206" s="23"/>
      <c r="C7206" s="23"/>
      <c r="D7206" s="23"/>
    </row>
    <row r="7207" spans="2:4" x14ac:dyDescent="0.25">
      <c r="B7207" s="23"/>
      <c r="C7207" s="23"/>
      <c r="D7207" s="23"/>
    </row>
    <row r="7208" spans="2:4" x14ac:dyDescent="0.25">
      <c r="B7208" s="23"/>
      <c r="C7208" s="23"/>
      <c r="D7208" s="23"/>
    </row>
    <row r="7209" spans="2:4" x14ac:dyDescent="0.25">
      <c r="B7209" s="23"/>
      <c r="C7209" s="23"/>
      <c r="D7209" s="23"/>
    </row>
    <row r="7210" spans="2:4" x14ac:dyDescent="0.25">
      <c r="B7210" s="23"/>
      <c r="C7210" s="23"/>
      <c r="D7210" s="23"/>
    </row>
    <row r="7211" spans="2:4" x14ac:dyDescent="0.25">
      <c r="B7211" s="23"/>
      <c r="C7211" s="23"/>
      <c r="D7211" s="23"/>
    </row>
    <row r="7212" spans="2:4" x14ac:dyDescent="0.25">
      <c r="B7212" s="23"/>
      <c r="C7212" s="23"/>
      <c r="D7212" s="23"/>
    </row>
    <row r="7213" spans="2:4" x14ac:dyDescent="0.25">
      <c r="B7213" s="23"/>
      <c r="C7213" s="23"/>
      <c r="D7213" s="23"/>
    </row>
    <row r="7214" spans="2:4" x14ac:dyDescent="0.25">
      <c r="B7214" s="23"/>
      <c r="C7214" s="23"/>
      <c r="D7214" s="23"/>
    </row>
    <row r="7215" spans="2:4" x14ac:dyDescent="0.25">
      <c r="B7215" s="23"/>
      <c r="C7215" s="23"/>
      <c r="D7215" s="23"/>
    </row>
    <row r="7216" spans="2:4" x14ac:dyDescent="0.25">
      <c r="B7216" s="23"/>
      <c r="C7216" s="23"/>
      <c r="D7216" s="23"/>
    </row>
    <row r="7217" spans="2:4" x14ac:dyDescent="0.25">
      <c r="B7217" s="23"/>
      <c r="C7217" s="23"/>
      <c r="D7217" s="23"/>
    </row>
    <row r="7218" spans="2:4" x14ac:dyDescent="0.25">
      <c r="B7218" s="23"/>
      <c r="C7218" s="23"/>
      <c r="D7218" s="23"/>
    </row>
    <row r="7219" spans="2:4" x14ac:dyDescent="0.25">
      <c r="B7219" s="23"/>
      <c r="C7219" s="23"/>
      <c r="D7219" s="23"/>
    </row>
    <row r="7220" spans="2:4" x14ac:dyDescent="0.25">
      <c r="B7220" s="23"/>
      <c r="C7220" s="23"/>
      <c r="D7220" s="23"/>
    </row>
    <row r="7221" spans="2:4" x14ac:dyDescent="0.25">
      <c r="B7221" s="23"/>
      <c r="C7221" s="23"/>
      <c r="D7221" s="23"/>
    </row>
    <row r="7222" spans="2:4" x14ac:dyDescent="0.25">
      <c r="B7222" s="23"/>
      <c r="C7222" s="23"/>
      <c r="D7222" s="23"/>
    </row>
    <row r="7223" spans="2:4" x14ac:dyDescent="0.25">
      <c r="B7223" s="23"/>
      <c r="C7223" s="23"/>
      <c r="D7223" s="23"/>
    </row>
    <row r="7224" spans="2:4" x14ac:dyDescent="0.25">
      <c r="B7224" s="23"/>
      <c r="C7224" s="23"/>
      <c r="D7224" s="23"/>
    </row>
    <row r="7225" spans="2:4" x14ac:dyDescent="0.25">
      <c r="B7225" s="23"/>
      <c r="C7225" s="23"/>
      <c r="D7225" s="23"/>
    </row>
    <row r="7226" spans="2:4" x14ac:dyDescent="0.25">
      <c r="B7226" s="23"/>
      <c r="C7226" s="23"/>
      <c r="D7226" s="23"/>
    </row>
    <row r="7227" spans="2:4" x14ac:dyDescent="0.25">
      <c r="B7227" s="23"/>
      <c r="C7227" s="23"/>
      <c r="D7227" s="23"/>
    </row>
    <row r="7228" spans="2:4" x14ac:dyDescent="0.25">
      <c r="B7228" s="23"/>
      <c r="C7228" s="23"/>
      <c r="D7228" s="23"/>
    </row>
    <row r="7229" spans="2:4" x14ac:dyDescent="0.25">
      <c r="B7229" s="23"/>
      <c r="C7229" s="23"/>
      <c r="D7229" s="23"/>
    </row>
    <row r="7230" spans="2:4" x14ac:dyDescent="0.25">
      <c r="B7230" s="23"/>
      <c r="C7230" s="23"/>
      <c r="D7230" s="23"/>
    </row>
    <row r="7231" spans="2:4" x14ac:dyDescent="0.25">
      <c r="B7231" s="23"/>
      <c r="C7231" s="23"/>
      <c r="D7231" s="23"/>
    </row>
    <row r="7232" spans="2:4" x14ac:dyDescent="0.25">
      <c r="B7232" s="23"/>
      <c r="C7232" s="23"/>
      <c r="D7232" s="23"/>
    </row>
    <row r="7233" spans="2:4" x14ac:dyDescent="0.25">
      <c r="B7233" s="23"/>
      <c r="C7233" s="23"/>
      <c r="D7233" s="23"/>
    </row>
    <row r="7234" spans="2:4" x14ac:dyDescent="0.25">
      <c r="B7234" s="23"/>
      <c r="C7234" s="23"/>
      <c r="D7234" s="23"/>
    </row>
    <row r="7235" spans="2:4" x14ac:dyDescent="0.25">
      <c r="B7235" s="23"/>
      <c r="C7235" s="23"/>
      <c r="D7235" s="23"/>
    </row>
    <row r="7236" spans="2:4" x14ac:dyDescent="0.25">
      <c r="B7236" s="23"/>
      <c r="C7236" s="23"/>
      <c r="D7236" s="23"/>
    </row>
    <row r="7237" spans="2:4" x14ac:dyDescent="0.25">
      <c r="B7237" s="23"/>
      <c r="C7237" s="23"/>
      <c r="D7237" s="23"/>
    </row>
    <row r="7238" spans="2:4" x14ac:dyDescent="0.25">
      <c r="B7238" s="23"/>
      <c r="C7238" s="23"/>
      <c r="D7238" s="23"/>
    </row>
    <row r="7239" spans="2:4" x14ac:dyDescent="0.25">
      <c r="B7239" s="23"/>
      <c r="C7239" s="23"/>
      <c r="D7239" s="23"/>
    </row>
    <row r="7240" spans="2:4" x14ac:dyDescent="0.25">
      <c r="B7240" s="23"/>
      <c r="C7240" s="23"/>
      <c r="D7240" s="23"/>
    </row>
    <row r="7241" spans="2:4" x14ac:dyDescent="0.25">
      <c r="B7241" s="23"/>
      <c r="C7241" s="23"/>
      <c r="D7241" s="23"/>
    </row>
    <row r="7242" spans="2:4" x14ac:dyDescent="0.25">
      <c r="B7242" s="23"/>
      <c r="C7242" s="23"/>
      <c r="D7242" s="23"/>
    </row>
    <row r="7243" spans="2:4" x14ac:dyDescent="0.25">
      <c r="B7243" s="23"/>
      <c r="C7243" s="23"/>
      <c r="D7243" s="23"/>
    </row>
    <row r="7244" spans="2:4" x14ac:dyDescent="0.25">
      <c r="B7244" s="23"/>
      <c r="C7244" s="23"/>
      <c r="D7244" s="23"/>
    </row>
    <row r="7245" spans="2:4" x14ac:dyDescent="0.25">
      <c r="B7245" s="23"/>
      <c r="C7245" s="23"/>
      <c r="D7245" s="23"/>
    </row>
    <row r="7246" spans="2:4" x14ac:dyDescent="0.25">
      <c r="B7246" s="23"/>
      <c r="C7246" s="23"/>
      <c r="D7246" s="23"/>
    </row>
    <row r="7247" spans="2:4" x14ac:dyDescent="0.25">
      <c r="B7247" s="23"/>
      <c r="C7247" s="23"/>
      <c r="D7247" s="23"/>
    </row>
    <row r="7248" spans="2:4" x14ac:dyDescent="0.25">
      <c r="B7248" s="23"/>
      <c r="C7248" s="23"/>
      <c r="D7248" s="23"/>
    </row>
    <row r="7249" spans="2:4" x14ac:dyDescent="0.25">
      <c r="B7249" s="23"/>
      <c r="C7249" s="23"/>
      <c r="D7249" s="23"/>
    </row>
    <row r="7250" spans="2:4" x14ac:dyDescent="0.25">
      <c r="B7250" s="23"/>
      <c r="C7250" s="23"/>
      <c r="D7250" s="23"/>
    </row>
    <row r="7251" spans="2:4" x14ac:dyDescent="0.25">
      <c r="B7251" s="23"/>
      <c r="C7251" s="23"/>
      <c r="D7251" s="23"/>
    </row>
    <row r="7252" spans="2:4" x14ac:dyDescent="0.25">
      <c r="B7252" s="23"/>
      <c r="C7252" s="23"/>
      <c r="D7252" s="23"/>
    </row>
    <row r="7253" spans="2:4" x14ac:dyDescent="0.25">
      <c r="B7253" s="23"/>
      <c r="C7253" s="23"/>
      <c r="D7253" s="23"/>
    </row>
    <row r="7254" spans="2:4" x14ac:dyDescent="0.25">
      <c r="B7254" s="23"/>
      <c r="C7254" s="23"/>
      <c r="D7254" s="23"/>
    </row>
    <row r="7255" spans="2:4" x14ac:dyDescent="0.25">
      <c r="B7255" s="23"/>
      <c r="C7255" s="23"/>
      <c r="D7255" s="23"/>
    </row>
    <row r="7256" spans="2:4" x14ac:dyDescent="0.25">
      <c r="B7256" s="23"/>
      <c r="C7256" s="23"/>
      <c r="D7256" s="23"/>
    </row>
    <row r="7257" spans="2:4" x14ac:dyDescent="0.25">
      <c r="B7257" s="23"/>
      <c r="C7257" s="23"/>
      <c r="D7257" s="23"/>
    </row>
    <row r="7258" spans="2:4" x14ac:dyDescent="0.25">
      <c r="B7258" s="23"/>
      <c r="C7258" s="23"/>
      <c r="D7258" s="23"/>
    </row>
    <row r="7259" spans="2:4" x14ac:dyDescent="0.25">
      <c r="B7259" s="23"/>
      <c r="C7259" s="23"/>
      <c r="D7259" s="23"/>
    </row>
    <row r="7260" spans="2:4" x14ac:dyDescent="0.25">
      <c r="B7260" s="23"/>
      <c r="C7260" s="23"/>
      <c r="D7260" s="23"/>
    </row>
    <row r="7261" spans="2:4" x14ac:dyDescent="0.25">
      <c r="B7261" s="23"/>
      <c r="C7261" s="23"/>
      <c r="D7261" s="23"/>
    </row>
    <row r="7262" spans="2:4" x14ac:dyDescent="0.25">
      <c r="B7262" s="23"/>
      <c r="C7262" s="23"/>
      <c r="D7262" s="23"/>
    </row>
    <row r="7263" spans="2:4" x14ac:dyDescent="0.25">
      <c r="B7263" s="23"/>
      <c r="C7263" s="23"/>
      <c r="D7263" s="23"/>
    </row>
    <row r="7264" spans="2:4" x14ac:dyDescent="0.25">
      <c r="B7264" s="23"/>
      <c r="C7264" s="23"/>
      <c r="D7264" s="23"/>
    </row>
    <row r="7265" spans="2:4" x14ac:dyDescent="0.25">
      <c r="B7265" s="23"/>
      <c r="C7265" s="23"/>
      <c r="D7265" s="23"/>
    </row>
    <row r="7266" spans="2:4" x14ac:dyDescent="0.25">
      <c r="B7266" s="23"/>
      <c r="C7266" s="23"/>
      <c r="D7266" s="23"/>
    </row>
    <row r="7267" spans="2:4" x14ac:dyDescent="0.25">
      <c r="B7267" s="23"/>
      <c r="C7267" s="23"/>
      <c r="D7267" s="23"/>
    </row>
    <row r="7268" spans="2:4" x14ac:dyDescent="0.25">
      <c r="B7268" s="23"/>
      <c r="C7268" s="23"/>
      <c r="D7268" s="23"/>
    </row>
    <row r="7269" spans="2:4" x14ac:dyDescent="0.25">
      <c r="B7269" s="23"/>
      <c r="C7269" s="23"/>
      <c r="D7269" s="23"/>
    </row>
    <row r="7270" spans="2:4" x14ac:dyDescent="0.25">
      <c r="B7270" s="23"/>
      <c r="C7270" s="23"/>
      <c r="D7270" s="23"/>
    </row>
    <row r="7271" spans="2:4" x14ac:dyDescent="0.25">
      <c r="B7271" s="23"/>
      <c r="C7271" s="23"/>
      <c r="D7271" s="23"/>
    </row>
    <row r="7272" spans="2:4" x14ac:dyDescent="0.25">
      <c r="B7272" s="23"/>
      <c r="C7272" s="23"/>
      <c r="D7272" s="23"/>
    </row>
    <row r="7273" spans="2:4" x14ac:dyDescent="0.25">
      <c r="B7273" s="23"/>
      <c r="C7273" s="23"/>
      <c r="D7273" s="23"/>
    </row>
    <row r="7274" spans="2:4" x14ac:dyDescent="0.25">
      <c r="B7274" s="23"/>
      <c r="C7274" s="23"/>
      <c r="D7274" s="23"/>
    </row>
    <row r="7275" spans="2:4" x14ac:dyDescent="0.25">
      <c r="B7275" s="23"/>
      <c r="C7275" s="23"/>
      <c r="D7275" s="23"/>
    </row>
    <row r="7276" spans="2:4" x14ac:dyDescent="0.25">
      <c r="B7276" s="23"/>
      <c r="C7276" s="23"/>
      <c r="D7276" s="23"/>
    </row>
    <row r="7277" spans="2:4" x14ac:dyDescent="0.25">
      <c r="B7277" s="23"/>
      <c r="C7277" s="23"/>
      <c r="D7277" s="23"/>
    </row>
    <row r="7278" spans="2:4" x14ac:dyDescent="0.25">
      <c r="B7278" s="23"/>
      <c r="C7278" s="23"/>
      <c r="D7278" s="23"/>
    </row>
    <row r="7279" spans="2:4" x14ac:dyDescent="0.25">
      <c r="B7279" s="23"/>
      <c r="C7279" s="23"/>
      <c r="D7279" s="23"/>
    </row>
    <row r="7280" spans="2:4" x14ac:dyDescent="0.25">
      <c r="B7280" s="23"/>
      <c r="C7280" s="23"/>
      <c r="D7280" s="23"/>
    </row>
    <row r="7281" spans="2:4" x14ac:dyDescent="0.25">
      <c r="B7281" s="23"/>
      <c r="C7281" s="23"/>
      <c r="D7281" s="23"/>
    </row>
    <row r="7282" spans="2:4" x14ac:dyDescent="0.25">
      <c r="B7282" s="23"/>
      <c r="C7282" s="23"/>
      <c r="D7282" s="23"/>
    </row>
    <row r="7283" spans="2:4" x14ac:dyDescent="0.25">
      <c r="B7283" s="23"/>
      <c r="C7283" s="23"/>
      <c r="D7283" s="23"/>
    </row>
    <row r="7284" spans="2:4" x14ac:dyDescent="0.25">
      <c r="B7284" s="23"/>
      <c r="C7284" s="23"/>
      <c r="D7284" s="23"/>
    </row>
    <row r="7285" spans="2:4" x14ac:dyDescent="0.25">
      <c r="B7285" s="23"/>
      <c r="C7285" s="23"/>
      <c r="D7285" s="23"/>
    </row>
    <row r="7286" spans="2:4" x14ac:dyDescent="0.25">
      <c r="B7286" s="23"/>
      <c r="C7286" s="23"/>
      <c r="D7286" s="23"/>
    </row>
    <row r="7287" spans="2:4" x14ac:dyDescent="0.25">
      <c r="B7287" s="23"/>
      <c r="C7287" s="23"/>
      <c r="D7287" s="23"/>
    </row>
    <row r="7288" spans="2:4" x14ac:dyDescent="0.25">
      <c r="B7288" s="23"/>
      <c r="C7288" s="23"/>
      <c r="D7288" s="23"/>
    </row>
    <row r="7289" spans="2:4" x14ac:dyDescent="0.25">
      <c r="B7289" s="23"/>
      <c r="C7289" s="23"/>
      <c r="D7289" s="23"/>
    </row>
    <row r="7290" spans="2:4" x14ac:dyDescent="0.25">
      <c r="B7290" s="23"/>
      <c r="C7290" s="23"/>
      <c r="D7290" s="23"/>
    </row>
    <row r="7291" spans="2:4" x14ac:dyDescent="0.25">
      <c r="B7291" s="23"/>
      <c r="C7291" s="23"/>
      <c r="D7291" s="23"/>
    </row>
    <row r="7292" spans="2:4" x14ac:dyDescent="0.25">
      <c r="B7292" s="23"/>
      <c r="C7292" s="23"/>
      <c r="D7292" s="23"/>
    </row>
    <row r="7293" spans="2:4" x14ac:dyDescent="0.25">
      <c r="B7293" s="23"/>
      <c r="C7293" s="23"/>
      <c r="D7293" s="23"/>
    </row>
    <row r="7294" spans="2:4" x14ac:dyDescent="0.25">
      <c r="B7294" s="23"/>
      <c r="C7294" s="23"/>
      <c r="D7294" s="23"/>
    </row>
    <row r="7295" spans="2:4" x14ac:dyDescent="0.25">
      <c r="B7295" s="23"/>
      <c r="C7295" s="23"/>
      <c r="D7295" s="23"/>
    </row>
    <row r="7296" spans="2:4" x14ac:dyDescent="0.25">
      <c r="B7296" s="23"/>
      <c r="C7296" s="23"/>
      <c r="D7296" s="23"/>
    </row>
    <row r="7297" spans="2:4" x14ac:dyDescent="0.25">
      <c r="B7297" s="23"/>
      <c r="C7297" s="23"/>
      <c r="D7297" s="23"/>
    </row>
    <row r="7298" spans="2:4" x14ac:dyDescent="0.25">
      <c r="B7298" s="23"/>
      <c r="C7298" s="23"/>
      <c r="D7298" s="23"/>
    </row>
    <row r="7299" spans="2:4" x14ac:dyDescent="0.25">
      <c r="B7299" s="23"/>
      <c r="C7299" s="23"/>
      <c r="D7299" s="23"/>
    </row>
    <row r="7300" spans="2:4" x14ac:dyDescent="0.25">
      <c r="B7300" s="23"/>
      <c r="C7300" s="23"/>
      <c r="D7300" s="23"/>
    </row>
    <row r="7301" spans="2:4" x14ac:dyDescent="0.25">
      <c r="B7301" s="23"/>
      <c r="C7301" s="23"/>
      <c r="D7301" s="23"/>
    </row>
    <row r="7302" spans="2:4" x14ac:dyDescent="0.25">
      <c r="B7302" s="23"/>
      <c r="C7302" s="23"/>
      <c r="D7302" s="23"/>
    </row>
    <row r="7303" spans="2:4" x14ac:dyDescent="0.25">
      <c r="B7303" s="23"/>
      <c r="C7303" s="23"/>
      <c r="D7303" s="23"/>
    </row>
    <row r="7304" spans="2:4" x14ac:dyDescent="0.25">
      <c r="B7304" s="23"/>
      <c r="C7304" s="23"/>
      <c r="D7304" s="23"/>
    </row>
    <row r="7305" spans="2:4" x14ac:dyDescent="0.25">
      <c r="B7305" s="23"/>
      <c r="C7305" s="23"/>
      <c r="D7305" s="23"/>
    </row>
    <row r="7306" spans="2:4" x14ac:dyDescent="0.25">
      <c r="B7306" s="23"/>
      <c r="C7306" s="23"/>
      <c r="D7306" s="23"/>
    </row>
    <row r="7307" spans="2:4" x14ac:dyDescent="0.25">
      <c r="B7307" s="23"/>
      <c r="C7307" s="23"/>
      <c r="D7307" s="23"/>
    </row>
    <row r="7308" spans="2:4" x14ac:dyDescent="0.25">
      <c r="B7308" s="23"/>
      <c r="C7308" s="23"/>
      <c r="D7308" s="23"/>
    </row>
    <row r="7309" spans="2:4" x14ac:dyDescent="0.25">
      <c r="B7309" s="23"/>
      <c r="C7309" s="23"/>
      <c r="D7309" s="23"/>
    </row>
    <row r="7310" spans="2:4" x14ac:dyDescent="0.25">
      <c r="B7310" s="23"/>
      <c r="C7310" s="23"/>
      <c r="D7310" s="23"/>
    </row>
    <row r="7311" spans="2:4" x14ac:dyDescent="0.25">
      <c r="B7311" s="23"/>
      <c r="C7311" s="23"/>
      <c r="D7311" s="23"/>
    </row>
    <row r="7312" spans="2:4" x14ac:dyDescent="0.25">
      <c r="B7312" s="23"/>
      <c r="C7312" s="23"/>
      <c r="D7312" s="23"/>
    </row>
    <row r="7313" spans="2:4" x14ac:dyDescent="0.25">
      <c r="B7313" s="23"/>
      <c r="C7313" s="23"/>
      <c r="D7313" s="23"/>
    </row>
    <row r="7314" spans="2:4" x14ac:dyDescent="0.25">
      <c r="B7314" s="23"/>
      <c r="C7314" s="23"/>
      <c r="D7314" s="23"/>
    </row>
    <row r="7315" spans="2:4" x14ac:dyDescent="0.25">
      <c r="B7315" s="23"/>
      <c r="C7315" s="23"/>
      <c r="D7315" s="23"/>
    </row>
    <row r="7316" spans="2:4" x14ac:dyDescent="0.25">
      <c r="B7316" s="23"/>
      <c r="C7316" s="23"/>
      <c r="D7316" s="23"/>
    </row>
    <row r="7317" spans="2:4" x14ac:dyDescent="0.25">
      <c r="B7317" s="23"/>
      <c r="C7317" s="23"/>
      <c r="D7317" s="23"/>
    </row>
    <row r="7318" spans="2:4" x14ac:dyDescent="0.25">
      <c r="B7318" s="23"/>
      <c r="C7318" s="23"/>
      <c r="D7318" s="23"/>
    </row>
    <row r="7319" spans="2:4" x14ac:dyDescent="0.25">
      <c r="B7319" s="23"/>
      <c r="C7319" s="23"/>
      <c r="D7319" s="23"/>
    </row>
    <row r="7320" spans="2:4" x14ac:dyDescent="0.25">
      <c r="B7320" s="23"/>
      <c r="C7320" s="23"/>
      <c r="D7320" s="23"/>
    </row>
    <row r="7321" spans="2:4" x14ac:dyDescent="0.25">
      <c r="B7321" s="23"/>
      <c r="C7321" s="23"/>
      <c r="D7321" s="23"/>
    </row>
    <row r="7322" spans="2:4" x14ac:dyDescent="0.25">
      <c r="B7322" s="23"/>
      <c r="C7322" s="23"/>
      <c r="D7322" s="23"/>
    </row>
    <row r="7323" spans="2:4" x14ac:dyDescent="0.25">
      <c r="B7323" s="23"/>
      <c r="C7323" s="23"/>
      <c r="D7323" s="23"/>
    </row>
    <row r="7324" spans="2:4" x14ac:dyDescent="0.25">
      <c r="B7324" s="23"/>
      <c r="C7324" s="23"/>
      <c r="D7324" s="23"/>
    </row>
    <row r="7325" spans="2:4" x14ac:dyDescent="0.25">
      <c r="B7325" s="23"/>
      <c r="C7325" s="23"/>
      <c r="D7325" s="23"/>
    </row>
    <row r="7326" spans="2:4" x14ac:dyDescent="0.25">
      <c r="B7326" s="23"/>
      <c r="C7326" s="23"/>
      <c r="D7326" s="23"/>
    </row>
    <row r="7327" spans="2:4" x14ac:dyDescent="0.25">
      <c r="B7327" s="23"/>
      <c r="C7327" s="23"/>
      <c r="D7327" s="23"/>
    </row>
    <row r="7328" spans="2:4" x14ac:dyDescent="0.25">
      <c r="B7328" s="23"/>
      <c r="C7328" s="23"/>
      <c r="D7328" s="23"/>
    </row>
    <row r="7329" spans="2:4" x14ac:dyDescent="0.25">
      <c r="B7329" s="23"/>
      <c r="C7329" s="23"/>
      <c r="D7329" s="23"/>
    </row>
    <row r="7330" spans="2:4" x14ac:dyDescent="0.25">
      <c r="B7330" s="23"/>
      <c r="C7330" s="23"/>
      <c r="D7330" s="23"/>
    </row>
    <row r="7331" spans="2:4" x14ac:dyDescent="0.25">
      <c r="B7331" s="23"/>
      <c r="C7331" s="23"/>
      <c r="D7331" s="23"/>
    </row>
    <row r="7332" spans="2:4" x14ac:dyDescent="0.25">
      <c r="B7332" s="23"/>
      <c r="C7332" s="23"/>
      <c r="D7332" s="23"/>
    </row>
    <row r="7333" spans="2:4" x14ac:dyDescent="0.25">
      <c r="B7333" s="23"/>
      <c r="C7333" s="23"/>
      <c r="D7333" s="23"/>
    </row>
    <row r="7334" spans="2:4" x14ac:dyDescent="0.25">
      <c r="B7334" s="23"/>
      <c r="C7334" s="23"/>
      <c r="D7334" s="23"/>
    </row>
    <row r="7335" spans="2:4" x14ac:dyDescent="0.25">
      <c r="B7335" s="23"/>
      <c r="C7335" s="23"/>
      <c r="D7335" s="23"/>
    </row>
    <row r="7336" spans="2:4" x14ac:dyDescent="0.25">
      <c r="B7336" s="23"/>
      <c r="C7336" s="23"/>
      <c r="D7336" s="23"/>
    </row>
    <row r="7337" spans="2:4" x14ac:dyDescent="0.25">
      <c r="B7337" s="23"/>
      <c r="C7337" s="23"/>
      <c r="D7337" s="23"/>
    </row>
    <row r="7338" spans="2:4" x14ac:dyDescent="0.25">
      <c r="B7338" s="23"/>
      <c r="C7338" s="23"/>
      <c r="D7338" s="23"/>
    </row>
    <row r="7339" spans="2:4" x14ac:dyDescent="0.25">
      <c r="B7339" s="23"/>
      <c r="C7339" s="23"/>
      <c r="D7339" s="23"/>
    </row>
    <row r="7340" spans="2:4" x14ac:dyDescent="0.25">
      <c r="B7340" s="23"/>
      <c r="C7340" s="23"/>
      <c r="D7340" s="23"/>
    </row>
    <row r="7341" spans="2:4" x14ac:dyDescent="0.25">
      <c r="B7341" s="23"/>
      <c r="C7341" s="23"/>
      <c r="D7341" s="23"/>
    </row>
    <row r="7342" spans="2:4" x14ac:dyDescent="0.25">
      <c r="B7342" s="23"/>
      <c r="C7342" s="23"/>
      <c r="D7342" s="23"/>
    </row>
    <row r="7343" spans="2:4" x14ac:dyDescent="0.25">
      <c r="B7343" s="23"/>
      <c r="C7343" s="23"/>
      <c r="D7343" s="23"/>
    </row>
    <row r="7344" spans="2:4" x14ac:dyDescent="0.25">
      <c r="B7344" s="23"/>
      <c r="C7344" s="23"/>
      <c r="D7344" s="23"/>
    </row>
    <row r="7345" spans="2:4" x14ac:dyDescent="0.25">
      <c r="B7345" s="23"/>
      <c r="C7345" s="23"/>
      <c r="D7345" s="23"/>
    </row>
    <row r="7346" spans="2:4" x14ac:dyDescent="0.25">
      <c r="B7346" s="23"/>
      <c r="C7346" s="23"/>
      <c r="D7346" s="23"/>
    </row>
    <row r="7347" spans="2:4" x14ac:dyDescent="0.25">
      <c r="B7347" s="23"/>
      <c r="C7347" s="23"/>
      <c r="D7347" s="23"/>
    </row>
    <row r="7348" spans="2:4" x14ac:dyDescent="0.25">
      <c r="B7348" s="23"/>
      <c r="C7348" s="23"/>
      <c r="D7348" s="23"/>
    </row>
    <row r="7349" spans="2:4" x14ac:dyDescent="0.25">
      <c r="B7349" s="23"/>
      <c r="C7349" s="23"/>
      <c r="D7349" s="23"/>
    </row>
    <row r="7350" spans="2:4" x14ac:dyDescent="0.25">
      <c r="B7350" s="23"/>
      <c r="C7350" s="23"/>
      <c r="D7350" s="23"/>
    </row>
    <row r="7351" spans="2:4" x14ac:dyDescent="0.25">
      <c r="B7351" s="23"/>
      <c r="C7351" s="23"/>
      <c r="D7351" s="23"/>
    </row>
    <row r="7352" spans="2:4" x14ac:dyDescent="0.25">
      <c r="B7352" s="23"/>
      <c r="C7352" s="23"/>
      <c r="D7352" s="23"/>
    </row>
    <row r="7353" spans="2:4" x14ac:dyDescent="0.25">
      <c r="B7353" s="23"/>
      <c r="C7353" s="23"/>
      <c r="D7353" s="23"/>
    </row>
    <row r="7354" spans="2:4" x14ac:dyDescent="0.25">
      <c r="B7354" s="23"/>
      <c r="C7354" s="23"/>
      <c r="D7354" s="23"/>
    </row>
    <row r="7355" spans="2:4" x14ac:dyDescent="0.25">
      <c r="B7355" s="23"/>
      <c r="C7355" s="23"/>
      <c r="D7355" s="23"/>
    </row>
    <row r="7356" spans="2:4" x14ac:dyDescent="0.25">
      <c r="B7356" s="23"/>
      <c r="C7356" s="23"/>
      <c r="D7356" s="23"/>
    </row>
    <row r="7357" spans="2:4" x14ac:dyDescent="0.25">
      <c r="B7357" s="23"/>
      <c r="C7357" s="23"/>
      <c r="D7357" s="23"/>
    </row>
    <row r="7358" spans="2:4" x14ac:dyDescent="0.25">
      <c r="B7358" s="23"/>
      <c r="C7358" s="23"/>
      <c r="D7358" s="23"/>
    </row>
    <row r="7359" spans="2:4" x14ac:dyDescent="0.25">
      <c r="B7359" s="23"/>
      <c r="C7359" s="23"/>
      <c r="D7359" s="23"/>
    </row>
    <row r="7360" spans="2:4" x14ac:dyDescent="0.25">
      <c r="B7360" s="23"/>
      <c r="C7360" s="23"/>
      <c r="D7360" s="23"/>
    </row>
    <row r="7361" spans="2:4" x14ac:dyDescent="0.25">
      <c r="B7361" s="23"/>
      <c r="C7361" s="23"/>
      <c r="D7361" s="23"/>
    </row>
    <row r="7362" spans="2:4" x14ac:dyDescent="0.25">
      <c r="B7362" s="23"/>
      <c r="C7362" s="23"/>
      <c r="D7362" s="23"/>
    </row>
    <row r="7363" spans="2:4" x14ac:dyDescent="0.25">
      <c r="B7363" s="23"/>
      <c r="C7363" s="23"/>
      <c r="D7363" s="23"/>
    </row>
    <row r="7364" spans="2:4" x14ac:dyDescent="0.25">
      <c r="B7364" s="23"/>
      <c r="C7364" s="23"/>
      <c r="D7364" s="23"/>
    </row>
    <row r="7365" spans="2:4" x14ac:dyDescent="0.25">
      <c r="B7365" s="23"/>
      <c r="C7365" s="23"/>
      <c r="D7365" s="23"/>
    </row>
    <row r="7366" spans="2:4" x14ac:dyDescent="0.25">
      <c r="B7366" s="23"/>
      <c r="C7366" s="23"/>
      <c r="D7366" s="23"/>
    </row>
    <row r="7367" spans="2:4" x14ac:dyDescent="0.25">
      <c r="B7367" s="23"/>
      <c r="C7367" s="23"/>
      <c r="D7367" s="23"/>
    </row>
    <row r="7368" spans="2:4" x14ac:dyDescent="0.25">
      <c r="B7368" s="23"/>
      <c r="C7368" s="23"/>
      <c r="D7368" s="23"/>
    </row>
    <row r="7369" spans="2:4" x14ac:dyDescent="0.25">
      <c r="B7369" s="23"/>
      <c r="C7369" s="23"/>
      <c r="D7369" s="23"/>
    </row>
    <row r="7370" spans="2:4" x14ac:dyDescent="0.25">
      <c r="B7370" s="23"/>
      <c r="C7370" s="23"/>
      <c r="D7370" s="23"/>
    </row>
    <row r="7371" spans="2:4" x14ac:dyDescent="0.25">
      <c r="B7371" s="23"/>
      <c r="C7371" s="23"/>
      <c r="D7371" s="23"/>
    </row>
    <row r="7372" spans="2:4" x14ac:dyDescent="0.25">
      <c r="B7372" s="23"/>
      <c r="C7372" s="23"/>
      <c r="D7372" s="23"/>
    </row>
    <row r="7373" spans="2:4" x14ac:dyDescent="0.25">
      <c r="B7373" s="23"/>
      <c r="C7373" s="23"/>
      <c r="D7373" s="23"/>
    </row>
    <row r="7374" spans="2:4" x14ac:dyDescent="0.25">
      <c r="B7374" s="23"/>
      <c r="C7374" s="23"/>
      <c r="D7374" s="23"/>
    </row>
    <row r="7375" spans="2:4" x14ac:dyDescent="0.25">
      <c r="B7375" s="23"/>
      <c r="C7375" s="23"/>
      <c r="D7375" s="23"/>
    </row>
    <row r="7376" spans="2:4" x14ac:dyDescent="0.25">
      <c r="B7376" s="23"/>
      <c r="C7376" s="23"/>
      <c r="D7376" s="23"/>
    </row>
    <row r="7377" spans="2:4" x14ac:dyDescent="0.25">
      <c r="B7377" s="23"/>
      <c r="C7377" s="23"/>
      <c r="D7377" s="23"/>
    </row>
    <row r="7378" spans="2:4" x14ac:dyDescent="0.25">
      <c r="B7378" s="23"/>
      <c r="C7378" s="23"/>
      <c r="D7378" s="23"/>
    </row>
    <row r="7379" spans="2:4" x14ac:dyDescent="0.25">
      <c r="B7379" s="23"/>
      <c r="C7379" s="23"/>
      <c r="D7379" s="23"/>
    </row>
    <row r="7380" spans="2:4" x14ac:dyDescent="0.25">
      <c r="B7380" s="23"/>
      <c r="C7380" s="23"/>
      <c r="D7380" s="23"/>
    </row>
    <row r="7381" spans="2:4" x14ac:dyDescent="0.25">
      <c r="B7381" s="23"/>
      <c r="C7381" s="23"/>
      <c r="D7381" s="23"/>
    </row>
    <row r="7382" spans="2:4" x14ac:dyDescent="0.25">
      <c r="B7382" s="23"/>
      <c r="C7382" s="23"/>
      <c r="D7382" s="23"/>
    </row>
    <row r="7383" spans="2:4" x14ac:dyDescent="0.25">
      <c r="B7383" s="23"/>
      <c r="C7383" s="23"/>
      <c r="D7383" s="23"/>
    </row>
    <row r="7384" spans="2:4" x14ac:dyDescent="0.25">
      <c r="B7384" s="23"/>
      <c r="C7384" s="23"/>
      <c r="D7384" s="23"/>
    </row>
    <row r="7385" spans="2:4" x14ac:dyDescent="0.25">
      <c r="B7385" s="23"/>
      <c r="C7385" s="23"/>
      <c r="D7385" s="23"/>
    </row>
    <row r="7386" spans="2:4" x14ac:dyDescent="0.25">
      <c r="B7386" s="23"/>
      <c r="C7386" s="23"/>
      <c r="D7386" s="23"/>
    </row>
    <row r="7387" spans="2:4" x14ac:dyDescent="0.25">
      <c r="B7387" s="23"/>
      <c r="C7387" s="23"/>
      <c r="D7387" s="23"/>
    </row>
    <row r="7388" spans="2:4" x14ac:dyDescent="0.25">
      <c r="B7388" s="23"/>
      <c r="C7388" s="23"/>
      <c r="D7388" s="23"/>
    </row>
    <row r="7389" spans="2:4" x14ac:dyDescent="0.25">
      <c r="B7389" s="23"/>
      <c r="C7389" s="23"/>
      <c r="D7389" s="23"/>
    </row>
    <row r="7390" spans="2:4" x14ac:dyDescent="0.25">
      <c r="B7390" s="23"/>
      <c r="C7390" s="23"/>
      <c r="D7390" s="23"/>
    </row>
    <row r="7391" spans="2:4" x14ac:dyDescent="0.25">
      <c r="B7391" s="23"/>
      <c r="C7391" s="23"/>
      <c r="D7391" s="23"/>
    </row>
    <row r="7392" spans="2:4" x14ac:dyDescent="0.25">
      <c r="B7392" s="23"/>
      <c r="C7392" s="23"/>
      <c r="D7392" s="23"/>
    </row>
    <row r="7393" spans="2:4" x14ac:dyDescent="0.25">
      <c r="B7393" s="23"/>
      <c r="C7393" s="23"/>
      <c r="D7393" s="23"/>
    </row>
    <row r="7394" spans="2:4" x14ac:dyDescent="0.25">
      <c r="B7394" s="23"/>
      <c r="C7394" s="23"/>
      <c r="D7394" s="23"/>
    </row>
    <row r="7395" spans="2:4" x14ac:dyDescent="0.25">
      <c r="B7395" s="23"/>
      <c r="C7395" s="23"/>
      <c r="D7395" s="23"/>
    </row>
    <row r="7396" spans="2:4" x14ac:dyDescent="0.25">
      <c r="B7396" s="23"/>
      <c r="C7396" s="23"/>
      <c r="D7396" s="23"/>
    </row>
    <row r="7397" spans="2:4" x14ac:dyDescent="0.25">
      <c r="B7397" s="23"/>
      <c r="C7397" s="23"/>
      <c r="D7397" s="23"/>
    </row>
    <row r="7398" spans="2:4" x14ac:dyDescent="0.25">
      <c r="B7398" s="23"/>
      <c r="C7398" s="23"/>
      <c r="D7398" s="23"/>
    </row>
    <row r="7399" spans="2:4" x14ac:dyDescent="0.25">
      <c r="B7399" s="23"/>
      <c r="C7399" s="23"/>
      <c r="D7399" s="23"/>
    </row>
    <row r="7400" spans="2:4" x14ac:dyDescent="0.25">
      <c r="B7400" s="23"/>
      <c r="C7400" s="23"/>
      <c r="D7400" s="23"/>
    </row>
    <row r="7401" spans="2:4" x14ac:dyDescent="0.25">
      <c r="B7401" s="23"/>
      <c r="C7401" s="23"/>
      <c r="D7401" s="23"/>
    </row>
    <row r="7402" spans="2:4" x14ac:dyDescent="0.25">
      <c r="B7402" s="23"/>
      <c r="C7402" s="23"/>
      <c r="D7402" s="23"/>
    </row>
    <row r="7403" spans="2:4" x14ac:dyDescent="0.25">
      <c r="B7403" s="23"/>
      <c r="C7403" s="23"/>
      <c r="D7403" s="23"/>
    </row>
    <row r="7404" spans="2:4" x14ac:dyDescent="0.25">
      <c r="B7404" s="23"/>
      <c r="C7404" s="23"/>
      <c r="D7404" s="23"/>
    </row>
    <row r="7405" spans="2:4" x14ac:dyDescent="0.25">
      <c r="B7405" s="23"/>
      <c r="C7405" s="23"/>
      <c r="D7405" s="23"/>
    </row>
    <row r="7406" spans="2:4" x14ac:dyDescent="0.25">
      <c r="B7406" s="23"/>
      <c r="C7406" s="23"/>
      <c r="D7406" s="23"/>
    </row>
    <row r="7407" spans="2:4" x14ac:dyDescent="0.25">
      <c r="B7407" s="23"/>
      <c r="C7407" s="23"/>
      <c r="D7407" s="23"/>
    </row>
    <row r="7408" spans="2:4" x14ac:dyDescent="0.25">
      <c r="B7408" s="23"/>
      <c r="C7408" s="23"/>
      <c r="D7408" s="23"/>
    </row>
    <row r="7409" spans="2:4" x14ac:dyDescent="0.25">
      <c r="B7409" s="23"/>
      <c r="C7409" s="23"/>
      <c r="D7409" s="23"/>
    </row>
    <row r="7410" spans="2:4" x14ac:dyDescent="0.25">
      <c r="B7410" s="23"/>
      <c r="C7410" s="23"/>
      <c r="D7410" s="23"/>
    </row>
    <row r="7411" spans="2:4" x14ac:dyDescent="0.25">
      <c r="B7411" s="23"/>
      <c r="C7411" s="23"/>
      <c r="D7411" s="23"/>
    </row>
    <row r="7412" spans="2:4" x14ac:dyDescent="0.25">
      <c r="B7412" s="23"/>
      <c r="C7412" s="23"/>
      <c r="D7412" s="23"/>
    </row>
    <row r="7413" spans="2:4" x14ac:dyDescent="0.25">
      <c r="B7413" s="23"/>
      <c r="C7413" s="23"/>
      <c r="D7413" s="23"/>
    </row>
    <row r="7414" spans="2:4" x14ac:dyDescent="0.25">
      <c r="B7414" s="23"/>
      <c r="C7414" s="23"/>
      <c r="D7414" s="23"/>
    </row>
    <row r="7415" spans="2:4" x14ac:dyDescent="0.25">
      <c r="B7415" s="23"/>
      <c r="C7415" s="23"/>
      <c r="D7415" s="23"/>
    </row>
    <row r="7416" spans="2:4" x14ac:dyDescent="0.25">
      <c r="B7416" s="23"/>
      <c r="C7416" s="23"/>
      <c r="D7416" s="23"/>
    </row>
    <row r="7417" spans="2:4" x14ac:dyDescent="0.25">
      <c r="B7417" s="23"/>
      <c r="C7417" s="23"/>
      <c r="D7417" s="23"/>
    </row>
    <row r="7418" spans="2:4" x14ac:dyDescent="0.25">
      <c r="B7418" s="23"/>
      <c r="C7418" s="23"/>
      <c r="D7418" s="23"/>
    </row>
    <row r="7419" spans="2:4" x14ac:dyDescent="0.25">
      <c r="B7419" s="23"/>
      <c r="C7419" s="23"/>
      <c r="D7419" s="23"/>
    </row>
    <row r="7420" spans="2:4" x14ac:dyDescent="0.25">
      <c r="B7420" s="23"/>
      <c r="C7420" s="23"/>
      <c r="D7420" s="23"/>
    </row>
    <row r="7421" spans="2:4" x14ac:dyDescent="0.25">
      <c r="B7421" s="23"/>
      <c r="C7421" s="23"/>
      <c r="D7421" s="23"/>
    </row>
    <row r="7422" spans="2:4" x14ac:dyDescent="0.25">
      <c r="B7422" s="23"/>
      <c r="C7422" s="23"/>
      <c r="D7422" s="23"/>
    </row>
    <row r="7423" spans="2:4" x14ac:dyDescent="0.25">
      <c r="B7423" s="23"/>
      <c r="C7423" s="23"/>
      <c r="D7423" s="23"/>
    </row>
    <row r="7424" spans="2:4" x14ac:dyDescent="0.25">
      <c r="B7424" s="23"/>
      <c r="C7424" s="23"/>
      <c r="D7424" s="23"/>
    </row>
    <row r="7425" spans="2:4" x14ac:dyDescent="0.25">
      <c r="B7425" s="23"/>
      <c r="C7425" s="23"/>
      <c r="D7425" s="23"/>
    </row>
    <row r="7426" spans="2:4" x14ac:dyDescent="0.25">
      <c r="B7426" s="23"/>
      <c r="C7426" s="23"/>
      <c r="D7426" s="23"/>
    </row>
    <row r="7427" spans="2:4" x14ac:dyDescent="0.25">
      <c r="B7427" s="23"/>
      <c r="C7427" s="23"/>
      <c r="D7427" s="23"/>
    </row>
    <row r="7428" spans="2:4" x14ac:dyDescent="0.25">
      <c r="B7428" s="23"/>
      <c r="C7428" s="23"/>
      <c r="D7428" s="23"/>
    </row>
    <row r="7429" spans="2:4" x14ac:dyDescent="0.25">
      <c r="B7429" s="23"/>
      <c r="C7429" s="23"/>
      <c r="D7429" s="23"/>
    </row>
    <row r="7430" spans="2:4" x14ac:dyDescent="0.25">
      <c r="B7430" s="23"/>
      <c r="C7430" s="23"/>
      <c r="D7430" s="23"/>
    </row>
    <row r="7431" spans="2:4" x14ac:dyDescent="0.25">
      <c r="B7431" s="23"/>
      <c r="C7431" s="23"/>
      <c r="D7431" s="23"/>
    </row>
    <row r="7432" spans="2:4" x14ac:dyDescent="0.25">
      <c r="B7432" s="23"/>
      <c r="C7432" s="23"/>
      <c r="D7432" s="23"/>
    </row>
    <row r="7433" spans="2:4" x14ac:dyDescent="0.25">
      <c r="B7433" s="23"/>
      <c r="C7433" s="23"/>
      <c r="D7433" s="23"/>
    </row>
    <row r="7434" spans="2:4" x14ac:dyDescent="0.25">
      <c r="B7434" s="23"/>
      <c r="C7434" s="23"/>
      <c r="D7434" s="23"/>
    </row>
    <row r="7435" spans="2:4" x14ac:dyDescent="0.25">
      <c r="B7435" s="23"/>
      <c r="C7435" s="23"/>
      <c r="D7435" s="23"/>
    </row>
    <row r="7436" spans="2:4" x14ac:dyDescent="0.25">
      <c r="B7436" s="23"/>
      <c r="C7436" s="23"/>
      <c r="D7436" s="23"/>
    </row>
    <row r="7437" spans="2:4" x14ac:dyDescent="0.25">
      <c r="B7437" s="23"/>
      <c r="C7437" s="23"/>
      <c r="D7437" s="23"/>
    </row>
    <row r="7438" spans="2:4" x14ac:dyDescent="0.25">
      <c r="B7438" s="23"/>
      <c r="C7438" s="23"/>
      <c r="D7438" s="23"/>
    </row>
    <row r="7439" spans="2:4" x14ac:dyDescent="0.25">
      <c r="B7439" s="23"/>
      <c r="C7439" s="23"/>
      <c r="D7439" s="23"/>
    </row>
    <row r="7440" spans="2:4" x14ac:dyDescent="0.25">
      <c r="B7440" s="23"/>
      <c r="C7440" s="23"/>
      <c r="D7440" s="23"/>
    </row>
    <row r="7441" spans="2:4" x14ac:dyDescent="0.25">
      <c r="B7441" s="23"/>
      <c r="C7441" s="23"/>
      <c r="D7441" s="23"/>
    </row>
    <row r="7442" spans="2:4" x14ac:dyDescent="0.25">
      <c r="B7442" s="23"/>
      <c r="C7442" s="23"/>
      <c r="D7442" s="23"/>
    </row>
    <row r="7443" spans="2:4" x14ac:dyDescent="0.25">
      <c r="B7443" s="23"/>
      <c r="C7443" s="23"/>
      <c r="D7443" s="23"/>
    </row>
    <row r="7444" spans="2:4" x14ac:dyDescent="0.25">
      <c r="B7444" s="23"/>
      <c r="C7444" s="23"/>
      <c r="D7444" s="23"/>
    </row>
    <row r="7445" spans="2:4" x14ac:dyDescent="0.25">
      <c r="B7445" s="23"/>
      <c r="C7445" s="23"/>
      <c r="D7445" s="23"/>
    </row>
    <row r="7446" spans="2:4" x14ac:dyDescent="0.25">
      <c r="B7446" s="23"/>
      <c r="C7446" s="23"/>
      <c r="D7446" s="23"/>
    </row>
    <row r="7447" spans="2:4" x14ac:dyDescent="0.25">
      <c r="B7447" s="23"/>
      <c r="C7447" s="23"/>
      <c r="D7447" s="23"/>
    </row>
    <row r="7448" spans="2:4" x14ac:dyDescent="0.25">
      <c r="B7448" s="23"/>
      <c r="C7448" s="23"/>
      <c r="D7448" s="23"/>
    </row>
    <row r="7449" spans="2:4" x14ac:dyDescent="0.25">
      <c r="B7449" s="23"/>
      <c r="C7449" s="23"/>
      <c r="D7449" s="23"/>
    </row>
    <row r="7450" spans="2:4" x14ac:dyDescent="0.25">
      <c r="B7450" s="23"/>
      <c r="C7450" s="23"/>
      <c r="D7450" s="23"/>
    </row>
    <row r="7451" spans="2:4" x14ac:dyDescent="0.25">
      <c r="B7451" s="23"/>
      <c r="C7451" s="23"/>
      <c r="D7451" s="23"/>
    </row>
    <row r="7452" spans="2:4" x14ac:dyDescent="0.25">
      <c r="B7452" s="23"/>
      <c r="C7452" s="23"/>
      <c r="D7452" s="23"/>
    </row>
    <row r="7453" spans="2:4" x14ac:dyDescent="0.25">
      <c r="B7453" s="23"/>
      <c r="C7453" s="23"/>
      <c r="D7453" s="23"/>
    </row>
    <row r="7454" spans="2:4" x14ac:dyDescent="0.25">
      <c r="B7454" s="23"/>
      <c r="C7454" s="23"/>
      <c r="D7454" s="23"/>
    </row>
    <row r="7455" spans="2:4" x14ac:dyDescent="0.25">
      <c r="B7455" s="23"/>
      <c r="C7455" s="23"/>
      <c r="D7455" s="23"/>
    </row>
    <row r="7456" spans="2:4" x14ac:dyDescent="0.25">
      <c r="B7456" s="23"/>
      <c r="C7456" s="23"/>
      <c r="D7456" s="23"/>
    </row>
    <row r="7457" spans="2:4" x14ac:dyDescent="0.25">
      <c r="B7457" s="23"/>
      <c r="C7457" s="23"/>
      <c r="D7457" s="23"/>
    </row>
    <row r="7458" spans="2:4" x14ac:dyDescent="0.25">
      <c r="B7458" s="23"/>
      <c r="C7458" s="23"/>
      <c r="D7458" s="23"/>
    </row>
    <row r="7459" spans="2:4" x14ac:dyDescent="0.25">
      <c r="B7459" s="23"/>
      <c r="C7459" s="23"/>
      <c r="D7459" s="23"/>
    </row>
    <row r="7460" spans="2:4" x14ac:dyDescent="0.25">
      <c r="B7460" s="23"/>
      <c r="C7460" s="23"/>
      <c r="D7460" s="23"/>
    </row>
    <row r="7461" spans="2:4" x14ac:dyDescent="0.25">
      <c r="B7461" s="23"/>
      <c r="C7461" s="23"/>
      <c r="D7461" s="23"/>
    </row>
    <row r="7462" spans="2:4" x14ac:dyDescent="0.25">
      <c r="B7462" s="23"/>
      <c r="C7462" s="23"/>
      <c r="D7462" s="23"/>
    </row>
    <row r="7463" spans="2:4" x14ac:dyDescent="0.25">
      <c r="B7463" s="23"/>
      <c r="C7463" s="23"/>
      <c r="D7463" s="23"/>
    </row>
    <row r="7464" spans="2:4" x14ac:dyDescent="0.25">
      <c r="B7464" s="23"/>
      <c r="C7464" s="23"/>
      <c r="D7464" s="23"/>
    </row>
    <row r="7465" spans="2:4" x14ac:dyDescent="0.25">
      <c r="B7465" s="23"/>
      <c r="C7465" s="23"/>
      <c r="D7465" s="23"/>
    </row>
    <row r="7466" spans="2:4" x14ac:dyDescent="0.25">
      <c r="B7466" s="23"/>
      <c r="C7466" s="23"/>
      <c r="D7466" s="23"/>
    </row>
    <row r="7467" spans="2:4" x14ac:dyDescent="0.25">
      <c r="B7467" s="23"/>
      <c r="C7467" s="23"/>
      <c r="D7467" s="23"/>
    </row>
    <row r="7468" spans="2:4" x14ac:dyDescent="0.25">
      <c r="B7468" s="23"/>
      <c r="C7468" s="23"/>
      <c r="D7468" s="23"/>
    </row>
    <row r="7469" spans="2:4" x14ac:dyDescent="0.25">
      <c r="B7469" s="23"/>
      <c r="C7469" s="23"/>
      <c r="D7469" s="23"/>
    </row>
    <row r="7470" spans="2:4" x14ac:dyDescent="0.25">
      <c r="B7470" s="23"/>
      <c r="C7470" s="23"/>
      <c r="D7470" s="23"/>
    </row>
    <row r="7471" spans="2:4" x14ac:dyDescent="0.25">
      <c r="B7471" s="23"/>
      <c r="C7471" s="23"/>
      <c r="D7471" s="23"/>
    </row>
    <row r="7472" spans="2:4" x14ac:dyDescent="0.25">
      <c r="B7472" s="23"/>
      <c r="C7472" s="23"/>
      <c r="D7472" s="23"/>
    </row>
    <row r="7473" spans="2:4" x14ac:dyDescent="0.25">
      <c r="B7473" s="23"/>
      <c r="C7473" s="23"/>
      <c r="D7473" s="23"/>
    </row>
    <row r="7474" spans="2:4" x14ac:dyDescent="0.25">
      <c r="B7474" s="23"/>
      <c r="C7474" s="23"/>
      <c r="D7474" s="23"/>
    </row>
    <row r="7475" spans="2:4" x14ac:dyDescent="0.25">
      <c r="B7475" s="23"/>
      <c r="C7475" s="23"/>
      <c r="D7475" s="23"/>
    </row>
    <row r="7476" spans="2:4" x14ac:dyDescent="0.25">
      <c r="B7476" s="23"/>
      <c r="C7476" s="23"/>
      <c r="D7476" s="23"/>
    </row>
    <row r="7477" spans="2:4" x14ac:dyDescent="0.25">
      <c r="B7477" s="23"/>
      <c r="C7477" s="23"/>
      <c r="D7477" s="23"/>
    </row>
    <row r="7478" spans="2:4" x14ac:dyDescent="0.25">
      <c r="B7478" s="23"/>
      <c r="C7478" s="23"/>
      <c r="D7478" s="23"/>
    </row>
    <row r="7479" spans="2:4" x14ac:dyDescent="0.25">
      <c r="B7479" s="23"/>
      <c r="C7479" s="23"/>
      <c r="D7479" s="23"/>
    </row>
    <row r="7480" spans="2:4" x14ac:dyDescent="0.25">
      <c r="B7480" s="23"/>
      <c r="C7480" s="23"/>
      <c r="D7480" s="23"/>
    </row>
    <row r="7481" spans="2:4" x14ac:dyDescent="0.25">
      <c r="B7481" s="23"/>
      <c r="C7481" s="23"/>
      <c r="D7481" s="23"/>
    </row>
    <row r="7482" spans="2:4" x14ac:dyDescent="0.25">
      <c r="B7482" s="23"/>
      <c r="C7482" s="23"/>
      <c r="D7482" s="23"/>
    </row>
    <row r="7483" spans="2:4" x14ac:dyDescent="0.25">
      <c r="B7483" s="23"/>
      <c r="C7483" s="23"/>
      <c r="D7483" s="23"/>
    </row>
    <row r="7484" spans="2:4" x14ac:dyDescent="0.25">
      <c r="B7484" s="23"/>
      <c r="C7484" s="23"/>
      <c r="D7484" s="23"/>
    </row>
    <row r="7485" spans="2:4" x14ac:dyDescent="0.25">
      <c r="B7485" s="23"/>
      <c r="C7485" s="23"/>
      <c r="D7485" s="23"/>
    </row>
    <row r="7486" spans="2:4" x14ac:dyDescent="0.25">
      <c r="B7486" s="23"/>
      <c r="C7486" s="23"/>
      <c r="D7486" s="23"/>
    </row>
    <row r="7487" spans="2:4" x14ac:dyDescent="0.25">
      <c r="B7487" s="23"/>
      <c r="C7487" s="23"/>
      <c r="D7487" s="23"/>
    </row>
    <row r="7488" spans="2:4" x14ac:dyDescent="0.25">
      <c r="B7488" s="23"/>
      <c r="C7488" s="23"/>
      <c r="D7488" s="23"/>
    </row>
    <row r="7489" spans="2:4" x14ac:dyDescent="0.25">
      <c r="B7489" s="23"/>
      <c r="C7489" s="23"/>
      <c r="D7489" s="23"/>
    </row>
    <row r="7490" spans="2:4" x14ac:dyDescent="0.25">
      <c r="B7490" s="23"/>
      <c r="C7490" s="23"/>
      <c r="D7490" s="23"/>
    </row>
    <row r="7491" spans="2:4" x14ac:dyDescent="0.25">
      <c r="B7491" s="23"/>
      <c r="C7491" s="23"/>
      <c r="D7491" s="23"/>
    </row>
    <row r="7492" spans="2:4" x14ac:dyDescent="0.25">
      <c r="B7492" s="23"/>
      <c r="C7492" s="23"/>
      <c r="D7492" s="23"/>
    </row>
    <row r="7493" spans="2:4" x14ac:dyDescent="0.25">
      <c r="B7493" s="23"/>
      <c r="C7493" s="23"/>
      <c r="D7493" s="23"/>
    </row>
    <row r="7494" spans="2:4" x14ac:dyDescent="0.25">
      <c r="B7494" s="23"/>
      <c r="C7494" s="23"/>
      <c r="D7494" s="23"/>
    </row>
    <row r="7495" spans="2:4" x14ac:dyDescent="0.25">
      <c r="B7495" s="23"/>
      <c r="C7495" s="23"/>
      <c r="D7495" s="23"/>
    </row>
    <row r="7496" spans="2:4" x14ac:dyDescent="0.25">
      <c r="B7496" s="23"/>
      <c r="C7496" s="23"/>
      <c r="D7496" s="23"/>
    </row>
    <row r="7497" spans="2:4" x14ac:dyDescent="0.25">
      <c r="B7497" s="23"/>
      <c r="C7497" s="23"/>
      <c r="D7497" s="23"/>
    </row>
    <row r="7498" spans="2:4" x14ac:dyDescent="0.25">
      <c r="B7498" s="23"/>
      <c r="C7498" s="23"/>
      <c r="D7498" s="23"/>
    </row>
    <row r="7499" spans="2:4" x14ac:dyDescent="0.25">
      <c r="B7499" s="23"/>
      <c r="C7499" s="23"/>
      <c r="D7499" s="23"/>
    </row>
    <row r="7500" spans="2:4" x14ac:dyDescent="0.25">
      <c r="B7500" s="23"/>
      <c r="C7500" s="23"/>
      <c r="D7500" s="23"/>
    </row>
    <row r="7501" spans="2:4" x14ac:dyDescent="0.25">
      <c r="B7501" s="23"/>
      <c r="C7501" s="23"/>
      <c r="D7501" s="23"/>
    </row>
    <row r="7502" spans="2:4" x14ac:dyDescent="0.25">
      <c r="B7502" s="23"/>
      <c r="C7502" s="23"/>
      <c r="D7502" s="23"/>
    </row>
    <row r="7503" spans="2:4" x14ac:dyDescent="0.25">
      <c r="B7503" s="23"/>
      <c r="C7503" s="23"/>
      <c r="D7503" s="23"/>
    </row>
    <row r="7504" spans="2:4" x14ac:dyDescent="0.25">
      <c r="B7504" s="23"/>
      <c r="C7504" s="23"/>
      <c r="D7504" s="23"/>
    </row>
    <row r="7505" spans="2:4" x14ac:dyDescent="0.25">
      <c r="B7505" s="23"/>
      <c r="C7505" s="23"/>
      <c r="D7505" s="23"/>
    </row>
    <row r="7506" spans="2:4" x14ac:dyDescent="0.25">
      <c r="B7506" s="23"/>
      <c r="C7506" s="23"/>
      <c r="D7506" s="23"/>
    </row>
    <row r="7507" spans="2:4" x14ac:dyDescent="0.25">
      <c r="B7507" s="23"/>
      <c r="C7507" s="23"/>
      <c r="D7507" s="23"/>
    </row>
    <row r="7508" spans="2:4" x14ac:dyDescent="0.25">
      <c r="B7508" s="23"/>
      <c r="C7508" s="23"/>
      <c r="D7508" s="23"/>
    </row>
    <row r="7509" spans="2:4" x14ac:dyDescent="0.25">
      <c r="B7509" s="23"/>
      <c r="C7509" s="23"/>
      <c r="D7509" s="23"/>
    </row>
    <row r="7510" spans="2:4" x14ac:dyDescent="0.25">
      <c r="B7510" s="23"/>
      <c r="C7510" s="23"/>
      <c r="D7510" s="23"/>
    </row>
    <row r="7511" spans="2:4" x14ac:dyDescent="0.25">
      <c r="B7511" s="23"/>
      <c r="C7511" s="23"/>
      <c r="D7511" s="23"/>
    </row>
    <row r="7512" spans="2:4" x14ac:dyDescent="0.25">
      <c r="B7512" s="23"/>
      <c r="C7512" s="23"/>
      <c r="D7512" s="23"/>
    </row>
    <row r="7513" spans="2:4" x14ac:dyDescent="0.25">
      <c r="B7513" s="23"/>
      <c r="C7513" s="23"/>
      <c r="D7513" s="23"/>
    </row>
    <row r="7514" spans="2:4" x14ac:dyDescent="0.25">
      <c r="B7514" s="23"/>
      <c r="C7514" s="23"/>
      <c r="D7514" s="23"/>
    </row>
    <row r="7515" spans="2:4" x14ac:dyDescent="0.25">
      <c r="B7515" s="23"/>
      <c r="C7515" s="23"/>
      <c r="D7515" s="23"/>
    </row>
    <row r="7516" spans="2:4" x14ac:dyDescent="0.25">
      <c r="B7516" s="23"/>
      <c r="C7516" s="23"/>
      <c r="D7516" s="23"/>
    </row>
    <row r="7517" spans="2:4" x14ac:dyDescent="0.25">
      <c r="B7517" s="23"/>
      <c r="C7517" s="23"/>
      <c r="D7517" s="23"/>
    </row>
    <row r="7518" spans="2:4" x14ac:dyDescent="0.25">
      <c r="B7518" s="23"/>
      <c r="C7518" s="23"/>
      <c r="D7518" s="23"/>
    </row>
    <row r="7519" spans="2:4" x14ac:dyDescent="0.25">
      <c r="B7519" s="23"/>
      <c r="C7519" s="23"/>
      <c r="D7519" s="23"/>
    </row>
    <row r="7520" spans="2:4" x14ac:dyDescent="0.25">
      <c r="B7520" s="23"/>
      <c r="C7520" s="23"/>
      <c r="D7520" s="23"/>
    </row>
    <row r="7521" spans="2:4" x14ac:dyDescent="0.25">
      <c r="B7521" s="23"/>
      <c r="C7521" s="23"/>
      <c r="D7521" s="23"/>
    </row>
    <row r="7522" spans="2:4" x14ac:dyDescent="0.25">
      <c r="B7522" s="23"/>
      <c r="C7522" s="23"/>
      <c r="D7522" s="23"/>
    </row>
    <row r="7523" spans="2:4" x14ac:dyDescent="0.25">
      <c r="B7523" s="23"/>
      <c r="C7523" s="23"/>
      <c r="D7523" s="23"/>
    </row>
    <row r="7524" spans="2:4" x14ac:dyDescent="0.25">
      <c r="B7524" s="23"/>
      <c r="C7524" s="23"/>
      <c r="D7524" s="23"/>
    </row>
    <row r="7525" spans="2:4" x14ac:dyDescent="0.25">
      <c r="B7525" s="23"/>
      <c r="C7525" s="23"/>
      <c r="D7525" s="23"/>
    </row>
    <row r="7526" spans="2:4" x14ac:dyDescent="0.25">
      <c r="B7526" s="23"/>
      <c r="C7526" s="23"/>
      <c r="D7526" s="23"/>
    </row>
    <row r="7527" spans="2:4" x14ac:dyDescent="0.25">
      <c r="B7527" s="23"/>
      <c r="C7527" s="23"/>
      <c r="D7527" s="23"/>
    </row>
    <row r="7528" spans="2:4" x14ac:dyDescent="0.25">
      <c r="B7528" s="23"/>
      <c r="C7528" s="23"/>
      <c r="D7528" s="23"/>
    </row>
    <row r="7529" spans="2:4" x14ac:dyDescent="0.25">
      <c r="B7529" s="23"/>
      <c r="C7529" s="23"/>
      <c r="D7529" s="23"/>
    </row>
    <row r="7530" spans="2:4" x14ac:dyDescent="0.25">
      <c r="B7530" s="23"/>
      <c r="C7530" s="23"/>
      <c r="D7530" s="23"/>
    </row>
    <row r="7531" spans="2:4" x14ac:dyDescent="0.25">
      <c r="B7531" s="23"/>
      <c r="C7531" s="23"/>
      <c r="D7531" s="23"/>
    </row>
    <row r="7532" spans="2:4" x14ac:dyDescent="0.25">
      <c r="B7532" s="23"/>
      <c r="C7532" s="23"/>
      <c r="D7532" s="23"/>
    </row>
    <row r="7533" spans="2:4" x14ac:dyDescent="0.25">
      <c r="B7533" s="23"/>
      <c r="C7533" s="23"/>
      <c r="D7533" s="23"/>
    </row>
    <row r="7534" spans="2:4" x14ac:dyDescent="0.25">
      <c r="B7534" s="23"/>
      <c r="C7534" s="23"/>
      <c r="D7534" s="23"/>
    </row>
    <row r="7535" spans="2:4" x14ac:dyDescent="0.25">
      <c r="B7535" s="23"/>
      <c r="C7535" s="23"/>
      <c r="D7535" s="23"/>
    </row>
    <row r="7536" spans="2:4" x14ac:dyDescent="0.25">
      <c r="B7536" s="23"/>
      <c r="C7536" s="23"/>
      <c r="D7536" s="23"/>
    </row>
    <row r="7537" spans="2:4" x14ac:dyDescent="0.25">
      <c r="B7537" s="23"/>
      <c r="C7537" s="23"/>
      <c r="D7537" s="23"/>
    </row>
    <row r="7538" spans="2:4" x14ac:dyDescent="0.25">
      <c r="B7538" s="23"/>
      <c r="C7538" s="23"/>
      <c r="D7538" s="23"/>
    </row>
    <row r="7539" spans="2:4" x14ac:dyDescent="0.25">
      <c r="B7539" s="23"/>
      <c r="C7539" s="23"/>
      <c r="D7539" s="23"/>
    </row>
    <row r="7540" spans="2:4" x14ac:dyDescent="0.25">
      <c r="B7540" s="23"/>
      <c r="C7540" s="23"/>
      <c r="D7540" s="23"/>
    </row>
    <row r="7541" spans="2:4" x14ac:dyDescent="0.25">
      <c r="B7541" s="23"/>
      <c r="C7541" s="23"/>
      <c r="D7541" s="23"/>
    </row>
    <row r="7542" spans="2:4" x14ac:dyDescent="0.25">
      <c r="B7542" s="23"/>
      <c r="C7542" s="23"/>
      <c r="D7542" s="23"/>
    </row>
    <row r="7543" spans="2:4" x14ac:dyDescent="0.25">
      <c r="B7543" s="23"/>
      <c r="C7543" s="23"/>
      <c r="D7543" s="23"/>
    </row>
    <row r="7544" spans="2:4" x14ac:dyDescent="0.25">
      <c r="B7544" s="23"/>
      <c r="C7544" s="23"/>
      <c r="D7544" s="23"/>
    </row>
    <row r="7545" spans="2:4" x14ac:dyDescent="0.25">
      <c r="B7545" s="23"/>
      <c r="C7545" s="23"/>
      <c r="D7545" s="23"/>
    </row>
    <row r="7546" spans="2:4" x14ac:dyDescent="0.25">
      <c r="B7546" s="23"/>
      <c r="C7546" s="23"/>
      <c r="D7546" s="23"/>
    </row>
    <row r="7547" spans="2:4" x14ac:dyDescent="0.25">
      <c r="B7547" s="23"/>
      <c r="C7547" s="23"/>
      <c r="D7547" s="23"/>
    </row>
    <row r="7548" spans="2:4" x14ac:dyDescent="0.25">
      <c r="B7548" s="23"/>
      <c r="C7548" s="23"/>
      <c r="D7548" s="23"/>
    </row>
    <row r="7549" spans="2:4" x14ac:dyDescent="0.25">
      <c r="B7549" s="23"/>
      <c r="C7549" s="23"/>
      <c r="D7549" s="23"/>
    </row>
    <row r="7550" spans="2:4" x14ac:dyDescent="0.25">
      <c r="B7550" s="23"/>
      <c r="C7550" s="23"/>
      <c r="D7550" s="23"/>
    </row>
    <row r="7551" spans="2:4" x14ac:dyDescent="0.25">
      <c r="B7551" s="23"/>
      <c r="C7551" s="23"/>
      <c r="D7551" s="23"/>
    </row>
    <row r="7552" spans="2:4" x14ac:dyDescent="0.25">
      <c r="B7552" s="23"/>
      <c r="C7552" s="23"/>
      <c r="D7552" s="23"/>
    </row>
    <row r="7553" spans="2:4" x14ac:dyDescent="0.25">
      <c r="B7553" s="23"/>
      <c r="C7553" s="23"/>
      <c r="D7553" s="23"/>
    </row>
    <row r="7554" spans="2:4" x14ac:dyDescent="0.25">
      <c r="B7554" s="23"/>
      <c r="C7554" s="23"/>
      <c r="D7554" s="23"/>
    </row>
    <row r="7555" spans="2:4" x14ac:dyDescent="0.25">
      <c r="B7555" s="23"/>
      <c r="C7555" s="23"/>
      <c r="D7555" s="23"/>
    </row>
    <row r="7556" spans="2:4" x14ac:dyDescent="0.25">
      <c r="B7556" s="23"/>
      <c r="C7556" s="23"/>
      <c r="D7556" s="23"/>
    </row>
    <row r="7557" spans="2:4" x14ac:dyDescent="0.25">
      <c r="B7557" s="23"/>
      <c r="C7557" s="23"/>
      <c r="D7557" s="23"/>
    </row>
    <row r="7558" spans="2:4" x14ac:dyDescent="0.25">
      <c r="B7558" s="23"/>
      <c r="C7558" s="23"/>
      <c r="D7558" s="23"/>
    </row>
    <row r="7559" spans="2:4" x14ac:dyDescent="0.25">
      <c r="B7559" s="23"/>
      <c r="C7559" s="23"/>
      <c r="D7559" s="23"/>
    </row>
    <row r="7560" spans="2:4" x14ac:dyDescent="0.25">
      <c r="B7560" s="23"/>
      <c r="C7560" s="23"/>
      <c r="D7560" s="23"/>
    </row>
    <row r="7561" spans="2:4" x14ac:dyDescent="0.25">
      <c r="B7561" s="23"/>
      <c r="C7561" s="23"/>
      <c r="D7561" s="23"/>
    </row>
    <row r="7562" spans="2:4" x14ac:dyDescent="0.25">
      <c r="B7562" s="23"/>
      <c r="C7562" s="23"/>
      <c r="D7562" s="23"/>
    </row>
    <row r="7563" spans="2:4" x14ac:dyDescent="0.25">
      <c r="B7563" s="23"/>
      <c r="C7563" s="23"/>
      <c r="D7563" s="23"/>
    </row>
    <row r="7564" spans="2:4" x14ac:dyDescent="0.25">
      <c r="B7564" s="23"/>
      <c r="C7564" s="23"/>
      <c r="D7564" s="23"/>
    </row>
    <row r="7565" spans="2:4" x14ac:dyDescent="0.25">
      <c r="B7565" s="23"/>
      <c r="C7565" s="23"/>
      <c r="D7565" s="23"/>
    </row>
    <row r="7566" spans="2:4" x14ac:dyDescent="0.25">
      <c r="B7566" s="23"/>
      <c r="C7566" s="23"/>
      <c r="D7566" s="23"/>
    </row>
    <row r="7567" spans="2:4" x14ac:dyDescent="0.25">
      <c r="B7567" s="23"/>
      <c r="C7567" s="23"/>
      <c r="D7567" s="23"/>
    </row>
    <row r="7568" spans="2:4" x14ac:dyDescent="0.25">
      <c r="B7568" s="23"/>
      <c r="C7568" s="23"/>
      <c r="D7568" s="23"/>
    </row>
    <row r="7569" spans="2:4" x14ac:dyDescent="0.25">
      <c r="B7569" s="23"/>
      <c r="C7569" s="23"/>
      <c r="D7569" s="23"/>
    </row>
    <row r="7570" spans="2:4" x14ac:dyDescent="0.25">
      <c r="B7570" s="23"/>
      <c r="C7570" s="23"/>
      <c r="D7570" s="23"/>
    </row>
    <row r="7571" spans="2:4" x14ac:dyDescent="0.25">
      <c r="B7571" s="23"/>
      <c r="C7571" s="23"/>
      <c r="D7571" s="23"/>
    </row>
    <row r="7572" spans="2:4" x14ac:dyDescent="0.25">
      <c r="B7572" s="23"/>
      <c r="C7572" s="23"/>
      <c r="D7572" s="23"/>
    </row>
    <row r="7573" spans="2:4" x14ac:dyDescent="0.25">
      <c r="B7573" s="23"/>
      <c r="C7573" s="23"/>
      <c r="D7573" s="23"/>
    </row>
    <row r="7574" spans="2:4" x14ac:dyDescent="0.25">
      <c r="B7574" s="23"/>
      <c r="C7574" s="23"/>
      <c r="D7574" s="23"/>
    </row>
    <row r="7575" spans="2:4" x14ac:dyDescent="0.25">
      <c r="B7575" s="23"/>
      <c r="C7575" s="23"/>
      <c r="D7575" s="23"/>
    </row>
    <row r="7576" spans="2:4" x14ac:dyDescent="0.25">
      <c r="B7576" s="23"/>
      <c r="C7576" s="23"/>
      <c r="D7576" s="23"/>
    </row>
    <row r="7577" spans="2:4" x14ac:dyDescent="0.25">
      <c r="B7577" s="23"/>
      <c r="C7577" s="23"/>
      <c r="D7577" s="23"/>
    </row>
    <row r="7578" spans="2:4" x14ac:dyDescent="0.25">
      <c r="B7578" s="23"/>
      <c r="C7578" s="23"/>
      <c r="D7578" s="23"/>
    </row>
    <row r="7579" spans="2:4" x14ac:dyDescent="0.25">
      <c r="B7579" s="23"/>
      <c r="C7579" s="23"/>
      <c r="D7579" s="23"/>
    </row>
    <row r="7580" spans="2:4" x14ac:dyDescent="0.25">
      <c r="B7580" s="23"/>
      <c r="C7580" s="23"/>
      <c r="D7580" s="23"/>
    </row>
    <row r="7581" spans="2:4" x14ac:dyDescent="0.25">
      <c r="B7581" s="23"/>
      <c r="C7581" s="23"/>
      <c r="D7581" s="23"/>
    </row>
    <row r="7582" spans="2:4" x14ac:dyDescent="0.25">
      <c r="B7582" s="23"/>
      <c r="C7582" s="23"/>
      <c r="D7582" s="23"/>
    </row>
    <row r="7583" spans="2:4" x14ac:dyDescent="0.25">
      <c r="B7583" s="23"/>
      <c r="C7583" s="23"/>
      <c r="D7583" s="23"/>
    </row>
    <row r="7584" spans="2:4" x14ac:dyDescent="0.25">
      <c r="B7584" s="23"/>
      <c r="C7584" s="23"/>
      <c r="D7584" s="23"/>
    </row>
    <row r="7585" spans="2:4" x14ac:dyDescent="0.25">
      <c r="B7585" s="23"/>
      <c r="C7585" s="23"/>
      <c r="D7585" s="23"/>
    </row>
    <row r="7586" spans="2:4" x14ac:dyDescent="0.25">
      <c r="B7586" s="23"/>
      <c r="C7586" s="23"/>
      <c r="D7586" s="23"/>
    </row>
    <row r="7587" spans="2:4" x14ac:dyDescent="0.25">
      <c r="B7587" s="23"/>
      <c r="C7587" s="23"/>
      <c r="D7587" s="23"/>
    </row>
    <row r="7588" spans="2:4" x14ac:dyDescent="0.25">
      <c r="B7588" s="23"/>
      <c r="C7588" s="23"/>
      <c r="D7588" s="23"/>
    </row>
    <row r="7589" spans="2:4" x14ac:dyDescent="0.25">
      <c r="B7589" s="23"/>
      <c r="C7589" s="23"/>
      <c r="D7589" s="23"/>
    </row>
    <row r="7590" spans="2:4" x14ac:dyDescent="0.25">
      <c r="B7590" s="23"/>
      <c r="C7590" s="23"/>
      <c r="D7590" s="23"/>
    </row>
    <row r="7591" spans="2:4" x14ac:dyDescent="0.25">
      <c r="B7591" s="23"/>
      <c r="C7591" s="23"/>
      <c r="D7591" s="23"/>
    </row>
    <row r="7592" spans="2:4" x14ac:dyDescent="0.25">
      <c r="B7592" s="23"/>
      <c r="C7592" s="23"/>
      <c r="D7592" s="23"/>
    </row>
    <row r="7593" spans="2:4" x14ac:dyDescent="0.25">
      <c r="B7593" s="23"/>
      <c r="C7593" s="23"/>
      <c r="D7593" s="23"/>
    </row>
    <row r="7594" spans="2:4" x14ac:dyDescent="0.25">
      <c r="B7594" s="23"/>
      <c r="C7594" s="23"/>
      <c r="D7594" s="23"/>
    </row>
    <row r="7595" spans="2:4" x14ac:dyDescent="0.25">
      <c r="B7595" s="23"/>
      <c r="C7595" s="23"/>
      <c r="D7595" s="23"/>
    </row>
    <row r="7596" spans="2:4" x14ac:dyDescent="0.25">
      <c r="B7596" s="23"/>
      <c r="C7596" s="23"/>
      <c r="D7596" s="23"/>
    </row>
    <row r="7597" spans="2:4" x14ac:dyDescent="0.25">
      <c r="B7597" s="23"/>
      <c r="C7597" s="23"/>
      <c r="D7597" s="23"/>
    </row>
    <row r="7598" spans="2:4" x14ac:dyDescent="0.25">
      <c r="B7598" s="23"/>
      <c r="C7598" s="23"/>
      <c r="D7598" s="23"/>
    </row>
    <row r="7599" spans="2:4" x14ac:dyDescent="0.25">
      <c r="B7599" s="23"/>
      <c r="C7599" s="23"/>
      <c r="D7599" s="23"/>
    </row>
    <row r="7600" spans="2:4" x14ac:dyDescent="0.25">
      <c r="B7600" s="23"/>
      <c r="C7600" s="23"/>
      <c r="D7600" s="23"/>
    </row>
    <row r="7601" spans="2:4" x14ac:dyDescent="0.25">
      <c r="B7601" s="23"/>
      <c r="C7601" s="23"/>
      <c r="D7601" s="23"/>
    </row>
    <row r="7602" spans="2:4" x14ac:dyDescent="0.25">
      <c r="B7602" s="23"/>
      <c r="C7602" s="23"/>
      <c r="D7602" s="23"/>
    </row>
    <row r="7603" spans="2:4" x14ac:dyDescent="0.25">
      <c r="B7603" s="23"/>
      <c r="C7603" s="23"/>
      <c r="D7603" s="23"/>
    </row>
    <row r="7604" spans="2:4" x14ac:dyDescent="0.25">
      <c r="B7604" s="23"/>
      <c r="C7604" s="23"/>
      <c r="D7604" s="23"/>
    </row>
    <row r="7605" spans="2:4" x14ac:dyDescent="0.25">
      <c r="B7605" s="23"/>
      <c r="C7605" s="23"/>
      <c r="D7605" s="23"/>
    </row>
    <row r="7606" spans="2:4" x14ac:dyDescent="0.25">
      <c r="B7606" s="23"/>
      <c r="C7606" s="23"/>
      <c r="D7606" s="23"/>
    </row>
    <row r="7607" spans="2:4" x14ac:dyDescent="0.25">
      <c r="B7607" s="23"/>
      <c r="C7607" s="23"/>
      <c r="D7607" s="23"/>
    </row>
    <row r="7608" spans="2:4" x14ac:dyDescent="0.25">
      <c r="B7608" s="23"/>
      <c r="C7608" s="23"/>
      <c r="D7608" s="23"/>
    </row>
    <row r="7609" spans="2:4" x14ac:dyDescent="0.25">
      <c r="B7609" s="23"/>
      <c r="C7609" s="23"/>
      <c r="D7609" s="23"/>
    </row>
    <row r="7610" spans="2:4" x14ac:dyDescent="0.25">
      <c r="B7610" s="23"/>
      <c r="C7610" s="23"/>
      <c r="D7610" s="23"/>
    </row>
    <row r="7611" spans="2:4" x14ac:dyDescent="0.25">
      <c r="B7611" s="23"/>
      <c r="C7611" s="23"/>
      <c r="D7611" s="23"/>
    </row>
    <row r="7612" spans="2:4" x14ac:dyDescent="0.25">
      <c r="B7612" s="23"/>
      <c r="C7612" s="23"/>
      <c r="D7612" s="23"/>
    </row>
    <row r="7613" spans="2:4" x14ac:dyDescent="0.25">
      <c r="B7613" s="23"/>
      <c r="C7613" s="23"/>
      <c r="D7613" s="23"/>
    </row>
    <row r="7614" spans="2:4" x14ac:dyDescent="0.25">
      <c r="B7614" s="23"/>
      <c r="C7614" s="23"/>
      <c r="D7614" s="23"/>
    </row>
    <row r="7615" spans="2:4" x14ac:dyDescent="0.25">
      <c r="B7615" s="23"/>
      <c r="C7615" s="23"/>
      <c r="D7615" s="23"/>
    </row>
    <row r="7616" spans="2:4" x14ac:dyDescent="0.25">
      <c r="B7616" s="23"/>
      <c r="C7616" s="23"/>
      <c r="D7616" s="23"/>
    </row>
    <row r="7617" spans="2:4" x14ac:dyDescent="0.25">
      <c r="B7617" s="23"/>
      <c r="C7617" s="23"/>
      <c r="D7617" s="23"/>
    </row>
    <row r="7618" spans="2:4" x14ac:dyDescent="0.25">
      <c r="B7618" s="23"/>
      <c r="C7618" s="23"/>
      <c r="D7618" s="23"/>
    </row>
    <row r="7619" spans="2:4" x14ac:dyDescent="0.25">
      <c r="B7619" s="23"/>
      <c r="C7619" s="23"/>
      <c r="D7619" s="23"/>
    </row>
    <row r="7620" spans="2:4" x14ac:dyDescent="0.25">
      <c r="B7620" s="23"/>
      <c r="C7620" s="23"/>
      <c r="D7620" s="23"/>
    </row>
    <row r="7621" spans="2:4" x14ac:dyDescent="0.25">
      <c r="B7621" s="23"/>
      <c r="C7621" s="23"/>
      <c r="D7621" s="23"/>
    </row>
    <row r="7622" spans="2:4" x14ac:dyDescent="0.25">
      <c r="B7622" s="23"/>
      <c r="C7622" s="23"/>
      <c r="D7622" s="23"/>
    </row>
    <row r="7623" spans="2:4" x14ac:dyDescent="0.25">
      <c r="B7623" s="23"/>
      <c r="C7623" s="23"/>
      <c r="D7623" s="23"/>
    </row>
    <row r="7624" spans="2:4" x14ac:dyDescent="0.25">
      <c r="B7624" s="23"/>
      <c r="C7624" s="23"/>
      <c r="D7624" s="23"/>
    </row>
    <row r="7625" spans="2:4" x14ac:dyDescent="0.25">
      <c r="B7625" s="23"/>
      <c r="C7625" s="23"/>
      <c r="D7625" s="23"/>
    </row>
    <row r="7626" spans="2:4" x14ac:dyDescent="0.25">
      <c r="B7626" s="23"/>
      <c r="C7626" s="23"/>
      <c r="D7626" s="23"/>
    </row>
    <row r="7627" spans="2:4" x14ac:dyDescent="0.25">
      <c r="B7627" s="23"/>
      <c r="C7627" s="23"/>
      <c r="D7627" s="23"/>
    </row>
    <row r="7628" spans="2:4" x14ac:dyDescent="0.25">
      <c r="B7628" s="23"/>
      <c r="C7628" s="23"/>
      <c r="D7628" s="23"/>
    </row>
    <row r="7629" spans="2:4" x14ac:dyDescent="0.25">
      <c r="B7629" s="23"/>
      <c r="C7629" s="23"/>
      <c r="D7629" s="23"/>
    </row>
    <row r="7630" spans="2:4" x14ac:dyDescent="0.25">
      <c r="B7630" s="23"/>
      <c r="C7630" s="23"/>
      <c r="D7630" s="23"/>
    </row>
    <row r="7631" spans="2:4" x14ac:dyDescent="0.25">
      <c r="B7631" s="23"/>
      <c r="C7631" s="23"/>
      <c r="D7631" s="23"/>
    </row>
    <row r="7632" spans="2:4" x14ac:dyDescent="0.25">
      <c r="B7632" s="23"/>
      <c r="C7632" s="23"/>
      <c r="D7632" s="23"/>
    </row>
    <row r="7633" spans="2:4" x14ac:dyDescent="0.25">
      <c r="B7633" s="23"/>
      <c r="C7633" s="23"/>
      <c r="D7633" s="23"/>
    </row>
    <row r="7634" spans="2:4" x14ac:dyDescent="0.25">
      <c r="B7634" s="23"/>
      <c r="C7634" s="23"/>
      <c r="D7634" s="23"/>
    </row>
    <row r="7635" spans="2:4" x14ac:dyDescent="0.25">
      <c r="B7635" s="23"/>
      <c r="C7635" s="23"/>
      <c r="D7635" s="23"/>
    </row>
    <row r="7636" spans="2:4" x14ac:dyDescent="0.25">
      <c r="B7636" s="23"/>
      <c r="C7636" s="23"/>
      <c r="D7636" s="23"/>
    </row>
    <row r="7637" spans="2:4" x14ac:dyDescent="0.25">
      <c r="B7637" s="23"/>
      <c r="C7637" s="23"/>
      <c r="D7637" s="23"/>
    </row>
    <row r="7638" spans="2:4" x14ac:dyDescent="0.25">
      <c r="B7638" s="23"/>
      <c r="C7638" s="23"/>
      <c r="D7638" s="23"/>
    </row>
    <row r="7639" spans="2:4" x14ac:dyDescent="0.25">
      <c r="B7639" s="23"/>
      <c r="C7639" s="23"/>
      <c r="D7639" s="23"/>
    </row>
    <row r="7640" spans="2:4" x14ac:dyDescent="0.25">
      <c r="B7640" s="23"/>
      <c r="C7640" s="23"/>
      <c r="D7640" s="23"/>
    </row>
    <row r="7641" spans="2:4" x14ac:dyDescent="0.25">
      <c r="B7641" s="23"/>
      <c r="C7641" s="23"/>
      <c r="D7641" s="23"/>
    </row>
    <row r="7642" spans="2:4" x14ac:dyDescent="0.25">
      <c r="B7642" s="23"/>
      <c r="C7642" s="23"/>
      <c r="D7642" s="23"/>
    </row>
    <row r="7643" spans="2:4" x14ac:dyDescent="0.25">
      <c r="B7643" s="23"/>
      <c r="C7643" s="23"/>
      <c r="D7643" s="23"/>
    </row>
    <row r="7644" spans="2:4" x14ac:dyDescent="0.25">
      <c r="B7644" s="23"/>
      <c r="C7644" s="23"/>
      <c r="D7644" s="23"/>
    </row>
    <row r="7645" spans="2:4" x14ac:dyDescent="0.25">
      <c r="B7645" s="23"/>
      <c r="C7645" s="23"/>
      <c r="D7645" s="23"/>
    </row>
    <row r="7646" spans="2:4" x14ac:dyDescent="0.25">
      <c r="B7646" s="23"/>
      <c r="C7646" s="23"/>
      <c r="D7646" s="23"/>
    </row>
    <row r="7647" spans="2:4" x14ac:dyDescent="0.25">
      <c r="B7647" s="23"/>
      <c r="C7647" s="23"/>
      <c r="D7647" s="23"/>
    </row>
    <row r="7648" spans="2:4" x14ac:dyDescent="0.25">
      <c r="B7648" s="23"/>
      <c r="C7648" s="23"/>
      <c r="D7648" s="23"/>
    </row>
    <row r="7649" spans="2:4" x14ac:dyDescent="0.25">
      <c r="B7649" s="23"/>
      <c r="C7649" s="23"/>
      <c r="D7649" s="23"/>
    </row>
    <row r="7650" spans="2:4" x14ac:dyDescent="0.25">
      <c r="B7650" s="23"/>
      <c r="C7650" s="23"/>
      <c r="D7650" s="23"/>
    </row>
    <row r="7651" spans="2:4" x14ac:dyDescent="0.25">
      <c r="B7651" s="23"/>
      <c r="C7651" s="23"/>
      <c r="D7651" s="23"/>
    </row>
    <row r="7652" spans="2:4" x14ac:dyDescent="0.25">
      <c r="B7652" s="23"/>
      <c r="C7652" s="23"/>
      <c r="D7652" s="23"/>
    </row>
    <row r="7653" spans="2:4" x14ac:dyDescent="0.25">
      <c r="B7653" s="23"/>
      <c r="C7653" s="23"/>
      <c r="D7653" s="23"/>
    </row>
    <row r="7654" spans="2:4" x14ac:dyDescent="0.25">
      <c r="B7654" s="23"/>
      <c r="C7654" s="23"/>
      <c r="D7654" s="23"/>
    </row>
    <row r="7655" spans="2:4" x14ac:dyDescent="0.25">
      <c r="B7655" s="23"/>
      <c r="C7655" s="23"/>
      <c r="D7655" s="23"/>
    </row>
    <row r="7656" spans="2:4" x14ac:dyDescent="0.25">
      <c r="B7656" s="23"/>
      <c r="C7656" s="23"/>
      <c r="D7656" s="23"/>
    </row>
    <row r="7657" spans="2:4" x14ac:dyDescent="0.25">
      <c r="B7657" s="23"/>
      <c r="C7657" s="23"/>
      <c r="D7657" s="23"/>
    </row>
    <row r="7658" spans="2:4" x14ac:dyDescent="0.25">
      <c r="B7658" s="23"/>
      <c r="C7658" s="23"/>
      <c r="D7658" s="23"/>
    </row>
    <row r="7659" spans="2:4" x14ac:dyDescent="0.25">
      <c r="B7659" s="23"/>
      <c r="C7659" s="23"/>
      <c r="D7659" s="23"/>
    </row>
    <row r="7660" spans="2:4" x14ac:dyDescent="0.25">
      <c r="B7660" s="23"/>
      <c r="C7660" s="23"/>
      <c r="D7660" s="23"/>
    </row>
    <row r="7661" spans="2:4" x14ac:dyDescent="0.25">
      <c r="B7661" s="23"/>
      <c r="C7661" s="23"/>
      <c r="D7661" s="23"/>
    </row>
    <row r="7662" spans="2:4" x14ac:dyDescent="0.25">
      <c r="B7662" s="23"/>
      <c r="C7662" s="23"/>
      <c r="D7662" s="23"/>
    </row>
    <row r="7663" spans="2:4" x14ac:dyDescent="0.25">
      <c r="B7663" s="23"/>
      <c r="C7663" s="23"/>
      <c r="D7663" s="23"/>
    </row>
    <row r="7664" spans="2:4" x14ac:dyDescent="0.25">
      <c r="B7664" s="23"/>
      <c r="C7664" s="23"/>
      <c r="D7664" s="23"/>
    </row>
    <row r="7665" spans="2:4" x14ac:dyDescent="0.25">
      <c r="B7665" s="23"/>
      <c r="C7665" s="23"/>
      <c r="D7665" s="23"/>
    </row>
    <row r="7666" spans="2:4" x14ac:dyDescent="0.25">
      <c r="B7666" s="23"/>
      <c r="C7666" s="23"/>
      <c r="D7666" s="23"/>
    </row>
    <row r="7667" spans="2:4" x14ac:dyDescent="0.25">
      <c r="B7667" s="23"/>
      <c r="C7667" s="23"/>
      <c r="D7667" s="23"/>
    </row>
    <row r="7668" spans="2:4" x14ac:dyDescent="0.25">
      <c r="B7668" s="23"/>
      <c r="C7668" s="23"/>
      <c r="D7668" s="23"/>
    </row>
    <row r="7669" spans="2:4" x14ac:dyDescent="0.25">
      <c r="B7669" s="23"/>
      <c r="C7669" s="23"/>
      <c r="D7669" s="23"/>
    </row>
    <row r="7670" spans="2:4" x14ac:dyDescent="0.25">
      <c r="B7670" s="23"/>
      <c r="C7670" s="23"/>
      <c r="D7670" s="23"/>
    </row>
    <row r="7671" spans="2:4" x14ac:dyDescent="0.25">
      <c r="B7671" s="23"/>
      <c r="C7671" s="23"/>
      <c r="D7671" s="23"/>
    </row>
    <row r="7672" spans="2:4" x14ac:dyDescent="0.25">
      <c r="B7672" s="23"/>
      <c r="C7672" s="23"/>
      <c r="D7672" s="23"/>
    </row>
    <row r="7673" spans="2:4" x14ac:dyDescent="0.25">
      <c r="B7673" s="23"/>
      <c r="C7673" s="23"/>
      <c r="D7673" s="23"/>
    </row>
    <row r="7674" spans="2:4" x14ac:dyDescent="0.25">
      <c r="B7674" s="23"/>
      <c r="C7674" s="23"/>
      <c r="D7674" s="23"/>
    </row>
    <row r="7675" spans="2:4" x14ac:dyDescent="0.25">
      <c r="B7675" s="23"/>
      <c r="C7675" s="23"/>
      <c r="D7675" s="23"/>
    </row>
    <row r="7676" spans="2:4" x14ac:dyDescent="0.25">
      <c r="B7676" s="23"/>
      <c r="C7676" s="23"/>
      <c r="D7676" s="23"/>
    </row>
    <row r="7677" spans="2:4" x14ac:dyDescent="0.25">
      <c r="B7677" s="23"/>
      <c r="C7677" s="23"/>
      <c r="D7677" s="23"/>
    </row>
    <row r="7678" spans="2:4" x14ac:dyDescent="0.25">
      <c r="B7678" s="23"/>
      <c r="C7678" s="23"/>
      <c r="D7678" s="23"/>
    </row>
    <row r="7679" spans="2:4" x14ac:dyDescent="0.25">
      <c r="B7679" s="23"/>
      <c r="C7679" s="23"/>
      <c r="D7679" s="23"/>
    </row>
    <row r="7680" spans="2:4" x14ac:dyDescent="0.25">
      <c r="B7680" s="23"/>
      <c r="C7680" s="23"/>
      <c r="D7680" s="23"/>
    </row>
    <row r="7681" spans="2:4" x14ac:dyDescent="0.25">
      <c r="B7681" s="23"/>
      <c r="C7681" s="23"/>
      <c r="D7681" s="23"/>
    </row>
    <row r="7682" spans="2:4" x14ac:dyDescent="0.25">
      <c r="B7682" s="23"/>
      <c r="C7682" s="23"/>
      <c r="D7682" s="23"/>
    </row>
    <row r="7683" spans="2:4" x14ac:dyDescent="0.25">
      <c r="B7683" s="23"/>
      <c r="C7683" s="23"/>
      <c r="D7683" s="23"/>
    </row>
    <row r="7684" spans="2:4" x14ac:dyDescent="0.25">
      <c r="B7684" s="23"/>
      <c r="C7684" s="23"/>
      <c r="D7684" s="23"/>
    </row>
    <row r="7685" spans="2:4" x14ac:dyDescent="0.25">
      <c r="B7685" s="23"/>
      <c r="C7685" s="23"/>
      <c r="D7685" s="23"/>
    </row>
    <row r="7686" spans="2:4" x14ac:dyDescent="0.25">
      <c r="B7686" s="23"/>
      <c r="C7686" s="23"/>
      <c r="D7686" s="23"/>
    </row>
    <row r="7687" spans="2:4" x14ac:dyDescent="0.25">
      <c r="B7687" s="23"/>
      <c r="C7687" s="23"/>
      <c r="D7687" s="23"/>
    </row>
    <row r="7688" spans="2:4" x14ac:dyDescent="0.25">
      <c r="B7688" s="23"/>
      <c r="C7688" s="23"/>
      <c r="D7688" s="23"/>
    </row>
    <row r="7689" spans="2:4" x14ac:dyDescent="0.25">
      <c r="B7689" s="23"/>
      <c r="C7689" s="23"/>
      <c r="D7689" s="23"/>
    </row>
    <row r="7690" spans="2:4" x14ac:dyDescent="0.25">
      <c r="B7690" s="23"/>
      <c r="C7690" s="23"/>
      <c r="D7690" s="23"/>
    </row>
    <row r="7691" spans="2:4" x14ac:dyDescent="0.25">
      <c r="B7691" s="23"/>
      <c r="C7691" s="23"/>
      <c r="D7691" s="23"/>
    </row>
    <row r="7692" spans="2:4" x14ac:dyDescent="0.25">
      <c r="B7692" s="23"/>
      <c r="C7692" s="23"/>
      <c r="D7692" s="23"/>
    </row>
    <row r="7693" spans="2:4" x14ac:dyDescent="0.25">
      <c r="B7693" s="23"/>
      <c r="C7693" s="23"/>
      <c r="D7693" s="23"/>
    </row>
    <row r="7694" spans="2:4" x14ac:dyDescent="0.25">
      <c r="B7694" s="23"/>
      <c r="C7694" s="23"/>
      <c r="D7694" s="23"/>
    </row>
    <row r="7695" spans="2:4" x14ac:dyDescent="0.25">
      <c r="B7695" s="23"/>
      <c r="C7695" s="23"/>
      <c r="D7695" s="23"/>
    </row>
    <row r="7696" spans="2:4" x14ac:dyDescent="0.25">
      <c r="B7696" s="23"/>
      <c r="C7696" s="23"/>
      <c r="D7696" s="23"/>
    </row>
    <row r="7697" spans="2:4" x14ac:dyDescent="0.25">
      <c r="B7697" s="23"/>
      <c r="C7697" s="23"/>
      <c r="D7697" s="23"/>
    </row>
    <row r="7698" spans="2:4" x14ac:dyDescent="0.25">
      <c r="B7698" s="23"/>
      <c r="C7698" s="23"/>
      <c r="D7698" s="23"/>
    </row>
    <row r="7699" spans="2:4" x14ac:dyDescent="0.25">
      <c r="B7699" s="23"/>
      <c r="C7699" s="23"/>
      <c r="D7699" s="23"/>
    </row>
    <row r="7700" spans="2:4" x14ac:dyDescent="0.25">
      <c r="B7700" s="23"/>
      <c r="C7700" s="23"/>
      <c r="D7700" s="23"/>
    </row>
    <row r="7701" spans="2:4" x14ac:dyDescent="0.25">
      <c r="B7701" s="23"/>
      <c r="C7701" s="23"/>
      <c r="D7701" s="23"/>
    </row>
    <row r="7702" spans="2:4" x14ac:dyDescent="0.25">
      <c r="B7702" s="23"/>
      <c r="C7702" s="23"/>
      <c r="D7702" s="23"/>
    </row>
    <row r="7703" spans="2:4" x14ac:dyDescent="0.25">
      <c r="B7703" s="23"/>
      <c r="C7703" s="23"/>
      <c r="D7703" s="23"/>
    </row>
    <row r="7704" spans="2:4" x14ac:dyDescent="0.25">
      <c r="B7704" s="23"/>
      <c r="C7704" s="23"/>
      <c r="D7704" s="23"/>
    </row>
    <row r="7705" spans="2:4" x14ac:dyDescent="0.25">
      <c r="B7705" s="23"/>
      <c r="C7705" s="23"/>
      <c r="D7705" s="23"/>
    </row>
    <row r="7706" spans="2:4" x14ac:dyDescent="0.25">
      <c r="B7706" s="23"/>
      <c r="C7706" s="23"/>
      <c r="D7706" s="23"/>
    </row>
    <row r="7707" spans="2:4" x14ac:dyDescent="0.25">
      <c r="B7707" s="23"/>
      <c r="C7707" s="23"/>
      <c r="D7707" s="23"/>
    </row>
    <row r="7708" spans="2:4" x14ac:dyDescent="0.25">
      <c r="B7708" s="23"/>
      <c r="C7708" s="23"/>
      <c r="D7708" s="23"/>
    </row>
    <row r="7709" spans="2:4" x14ac:dyDescent="0.25">
      <c r="B7709" s="23"/>
      <c r="C7709" s="23"/>
      <c r="D7709" s="23"/>
    </row>
    <row r="7710" spans="2:4" x14ac:dyDescent="0.25">
      <c r="B7710" s="23"/>
      <c r="C7710" s="23"/>
      <c r="D7710" s="23"/>
    </row>
    <row r="7711" spans="2:4" x14ac:dyDescent="0.25">
      <c r="B7711" s="23"/>
      <c r="C7711" s="23"/>
      <c r="D7711" s="23"/>
    </row>
    <row r="7712" spans="2:4" x14ac:dyDescent="0.25">
      <c r="B7712" s="23"/>
      <c r="C7712" s="23"/>
      <c r="D7712" s="23"/>
    </row>
    <row r="7713" spans="2:4" x14ac:dyDescent="0.25">
      <c r="B7713" s="23"/>
      <c r="C7713" s="23"/>
      <c r="D7713" s="23"/>
    </row>
    <row r="7714" spans="2:4" x14ac:dyDescent="0.25">
      <c r="B7714" s="23"/>
      <c r="C7714" s="23"/>
      <c r="D7714" s="23"/>
    </row>
    <row r="7715" spans="2:4" x14ac:dyDescent="0.25">
      <c r="B7715" s="23"/>
      <c r="C7715" s="23"/>
      <c r="D7715" s="23"/>
    </row>
    <row r="7716" spans="2:4" x14ac:dyDescent="0.25">
      <c r="B7716" s="23"/>
      <c r="C7716" s="23"/>
      <c r="D7716" s="23"/>
    </row>
    <row r="7717" spans="2:4" x14ac:dyDescent="0.25">
      <c r="B7717" s="23"/>
      <c r="C7717" s="23"/>
      <c r="D7717" s="23"/>
    </row>
    <row r="7718" spans="2:4" x14ac:dyDescent="0.25">
      <c r="B7718" s="23"/>
      <c r="C7718" s="23"/>
      <c r="D7718" s="23"/>
    </row>
    <row r="7719" spans="2:4" x14ac:dyDescent="0.25">
      <c r="B7719" s="23"/>
      <c r="C7719" s="23"/>
      <c r="D7719" s="23"/>
    </row>
    <row r="7720" spans="2:4" x14ac:dyDescent="0.25">
      <c r="B7720" s="23"/>
      <c r="C7720" s="23"/>
      <c r="D7720" s="23"/>
    </row>
    <row r="7721" spans="2:4" x14ac:dyDescent="0.25">
      <c r="B7721" s="23"/>
      <c r="C7721" s="23"/>
      <c r="D7721" s="23"/>
    </row>
    <row r="7722" spans="2:4" x14ac:dyDescent="0.25">
      <c r="B7722" s="23"/>
      <c r="C7722" s="23"/>
      <c r="D7722" s="23"/>
    </row>
    <row r="7723" spans="2:4" x14ac:dyDescent="0.25">
      <c r="B7723" s="23"/>
      <c r="C7723" s="23"/>
      <c r="D7723" s="23"/>
    </row>
    <row r="7724" spans="2:4" x14ac:dyDescent="0.25">
      <c r="B7724" s="23"/>
      <c r="C7724" s="23"/>
      <c r="D7724" s="23"/>
    </row>
    <row r="7725" spans="2:4" x14ac:dyDescent="0.25">
      <c r="B7725" s="23"/>
      <c r="C7725" s="23"/>
      <c r="D7725" s="23"/>
    </row>
    <row r="7726" spans="2:4" x14ac:dyDescent="0.25">
      <c r="B7726" s="23"/>
      <c r="C7726" s="23"/>
      <c r="D7726" s="23"/>
    </row>
    <row r="7727" spans="2:4" x14ac:dyDescent="0.25">
      <c r="B7727" s="23"/>
      <c r="C7727" s="23"/>
      <c r="D7727" s="23"/>
    </row>
    <row r="7728" spans="2:4" x14ac:dyDescent="0.25">
      <c r="B7728" s="23"/>
      <c r="C7728" s="23"/>
      <c r="D7728" s="23"/>
    </row>
    <row r="7729" spans="2:4" x14ac:dyDescent="0.25">
      <c r="B7729" s="23"/>
      <c r="C7729" s="23"/>
      <c r="D7729" s="23"/>
    </row>
    <row r="7730" spans="2:4" x14ac:dyDescent="0.25">
      <c r="B7730" s="23"/>
      <c r="C7730" s="23"/>
      <c r="D7730" s="23"/>
    </row>
    <row r="7731" spans="2:4" x14ac:dyDescent="0.25">
      <c r="B7731" s="23"/>
      <c r="C7731" s="23"/>
      <c r="D7731" s="23"/>
    </row>
    <row r="7732" spans="2:4" x14ac:dyDescent="0.25">
      <c r="B7732" s="23"/>
      <c r="C7732" s="23"/>
      <c r="D7732" s="23"/>
    </row>
    <row r="7733" spans="2:4" x14ac:dyDescent="0.25">
      <c r="B7733" s="23"/>
      <c r="C7733" s="23"/>
      <c r="D7733" s="23"/>
    </row>
    <row r="7734" spans="2:4" x14ac:dyDescent="0.25">
      <c r="B7734" s="23"/>
      <c r="C7734" s="23"/>
      <c r="D7734" s="23"/>
    </row>
    <row r="7735" spans="2:4" x14ac:dyDescent="0.25">
      <c r="B7735" s="23"/>
      <c r="C7735" s="23"/>
      <c r="D7735" s="23"/>
    </row>
    <row r="7736" spans="2:4" x14ac:dyDescent="0.25">
      <c r="B7736" s="23"/>
      <c r="C7736" s="23"/>
      <c r="D7736" s="23"/>
    </row>
    <row r="7737" spans="2:4" x14ac:dyDescent="0.25">
      <c r="B7737" s="23"/>
      <c r="C7737" s="23"/>
      <c r="D7737" s="23"/>
    </row>
    <row r="7738" spans="2:4" x14ac:dyDescent="0.25">
      <c r="B7738" s="23"/>
      <c r="C7738" s="23"/>
      <c r="D7738" s="23"/>
    </row>
    <row r="7739" spans="2:4" x14ac:dyDescent="0.25">
      <c r="B7739" s="23"/>
      <c r="C7739" s="23"/>
      <c r="D7739" s="23"/>
    </row>
    <row r="7740" spans="2:4" x14ac:dyDescent="0.25">
      <c r="B7740" s="23"/>
      <c r="C7740" s="23"/>
      <c r="D7740" s="23"/>
    </row>
    <row r="7741" spans="2:4" x14ac:dyDescent="0.25">
      <c r="B7741" s="23"/>
      <c r="C7741" s="23"/>
      <c r="D7741" s="23"/>
    </row>
    <row r="7742" spans="2:4" x14ac:dyDescent="0.25">
      <c r="B7742" s="23"/>
      <c r="C7742" s="23"/>
      <c r="D7742" s="23"/>
    </row>
    <row r="7743" spans="2:4" x14ac:dyDescent="0.25">
      <c r="B7743" s="23"/>
      <c r="C7743" s="23"/>
      <c r="D7743" s="23"/>
    </row>
    <row r="7744" spans="2:4" x14ac:dyDescent="0.25">
      <c r="B7744" s="23"/>
      <c r="C7744" s="23"/>
      <c r="D7744" s="23"/>
    </row>
    <row r="7745" spans="2:4" x14ac:dyDescent="0.25">
      <c r="B7745" s="23"/>
      <c r="C7745" s="23"/>
      <c r="D7745" s="23"/>
    </row>
    <row r="7746" spans="2:4" x14ac:dyDescent="0.25">
      <c r="B7746" s="23"/>
      <c r="C7746" s="23"/>
      <c r="D7746" s="23"/>
    </row>
    <row r="7747" spans="2:4" x14ac:dyDescent="0.25">
      <c r="B7747" s="23"/>
      <c r="C7747" s="23"/>
      <c r="D7747" s="23"/>
    </row>
    <row r="7748" spans="2:4" x14ac:dyDescent="0.25">
      <c r="B7748" s="23"/>
      <c r="C7748" s="23"/>
      <c r="D7748" s="23"/>
    </row>
    <row r="7749" spans="2:4" x14ac:dyDescent="0.25">
      <c r="B7749" s="23"/>
      <c r="C7749" s="23"/>
      <c r="D7749" s="23"/>
    </row>
    <row r="7750" spans="2:4" x14ac:dyDescent="0.25">
      <c r="B7750" s="23"/>
      <c r="C7750" s="23"/>
      <c r="D7750" s="23"/>
    </row>
    <row r="7751" spans="2:4" x14ac:dyDescent="0.25">
      <c r="B7751" s="23"/>
      <c r="C7751" s="23"/>
      <c r="D7751" s="23"/>
    </row>
    <row r="7752" spans="2:4" x14ac:dyDescent="0.25">
      <c r="B7752" s="23"/>
      <c r="C7752" s="23"/>
      <c r="D7752" s="23"/>
    </row>
    <row r="7753" spans="2:4" x14ac:dyDescent="0.25">
      <c r="B7753" s="23"/>
      <c r="C7753" s="23"/>
      <c r="D7753" s="23"/>
    </row>
    <row r="7754" spans="2:4" x14ac:dyDescent="0.25">
      <c r="B7754" s="23"/>
      <c r="C7754" s="23"/>
      <c r="D7754" s="23"/>
    </row>
    <row r="7755" spans="2:4" x14ac:dyDescent="0.25">
      <c r="B7755" s="23"/>
      <c r="C7755" s="23"/>
      <c r="D7755" s="23"/>
    </row>
    <row r="7756" spans="2:4" x14ac:dyDescent="0.25">
      <c r="B7756" s="23"/>
      <c r="C7756" s="23"/>
      <c r="D7756" s="23"/>
    </row>
    <row r="7757" spans="2:4" x14ac:dyDescent="0.25">
      <c r="B7757" s="23"/>
      <c r="C7757" s="23"/>
      <c r="D7757" s="23"/>
    </row>
    <row r="7758" spans="2:4" x14ac:dyDescent="0.25">
      <c r="B7758" s="23"/>
      <c r="C7758" s="23"/>
      <c r="D7758" s="23"/>
    </row>
    <row r="7759" spans="2:4" x14ac:dyDescent="0.25">
      <c r="B7759" s="23"/>
      <c r="C7759" s="23"/>
      <c r="D7759" s="23"/>
    </row>
    <row r="7760" spans="2:4" x14ac:dyDescent="0.25">
      <c r="B7760" s="23"/>
      <c r="C7760" s="23"/>
      <c r="D7760" s="23"/>
    </row>
    <row r="7761" spans="2:4" x14ac:dyDescent="0.25">
      <c r="B7761" s="23"/>
      <c r="C7761" s="23"/>
      <c r="D7761" s="23"/>
    </row>
    <row r="7762" spans="2:4" x14ac:dyDescent="0.25">
      <c r="B7762" s="23"/>
      <c r="C7762" s="23"/>
      <c r="D7762" s="23"/>
    </row>
    <row r="7763" spans="2:4" x14ac:dyDescent="0.25">
      <c r="B7763" s="23"/>
      <c r="C7763" s="23"/>
      <c r="D7763" s="23"/>
    </row>
    <row r="7764" spans="2:4" x14ac:dyDescent="0.25">
      <c r="B7764" s="23"/>
      <c r="C7764" s="23"/>
      <c r="D7764" s="23"/>
    </row>
    <row r="7765" spans="2:4" x14ac:dyDescent="0.25">
      <c r="B7765" s="23"/>
      <c r="C7765" s="23"/>
      <c r="D7765" s="23"/>
    </row>
    <row r="7766" spans="2:4" x14ac:dyDescent="0.25">
      <c r="B7766" s="23"/>
      <c r="C7766" s="23"/>
      <c r="D7766" s="23"/>
    </row>
    <row r="7767" spans="2:4" x14ac:dyDescent="0.25">
      <c r="B7767" s="23"/>
      <c r="C7767" s="23"/>
      <c r="D7767" s="23"/>
    </row>
    <row r="7768" spans="2:4" x14ac:dyDescent="0.25">
      <c r="B7768" s="23"/>
      <c r="C7768" s="23"/>
      <c r="D7768" s="23"/>
    </row>
    <row r="7769" spans="2:4" x14ac:dyDescent="0.25">
      <c r="B7769" s="23"/>
      <c r="C7769" s="23"/>
      <c r="D7769" s="23"/>
    </row>
    <row r="7770" spans="2:4" x14ac:dyDescent="0.25">
      <c r="B7770" s="23"/>
      <c r="C7770" s="23"/>
      <c r="D7770" s="23"/>
    </row>
    <row r="7771" spans="2:4" x14ac:dyDescent="0.25">
      <c r="B7771" s="23"/>
      <c r="C7771" s="23"/>
      <c r="D7771" s="23"/>
    </row>
    <row r="7772" spans="2:4" x14ac:dyDescent="0.25">
      <c r="B7772" s="23"/>
      <c r="C7772" s="23"/>
      <c r="D7772" s="23"/>
    </row>
    <row r="7773" spans="2:4" x14ac:dyDescent="0.25">
      <c r="B7773" s="23"/>
      <c r="C7773" s="23"/>
      <c r="D7773" s="23"/>
    </row>
    <row r="7774" spans="2:4" x14ac:dyDescent="0.25">
      <c r="B7774" s="23"/>
      <c r="C7774" s="23"/>
      <c r="D7774" s="23"/>
    </row>
    <row r="7775" spans="2:4" x14ac:dyDescent="0.25">
      <c r="B7775" s="23"/>
      <c r="C7775" s="23"/>
      <c r="D7775" s="23"/>
    </row>
    <row r="7776" spans="2:4" x14ac:dyDescent="0.25">
      <c r="B7776" s="23"/>
      <c r="C7776" s="23"/>
      <c r="D7776" s="23"/>
    </row>
    <row r="7777" spans="2:4" x14ac:dyDescent="0.25">
      <c r="B7777" s="23"/>
      <c r="C7777" s="23"/>
      <c r="D7777" s="23"/>
    </row>
    <row r="7778" spans="2:4" x14ac:dyDescent="0.25">
      <c r="B7778" s="23"/>
      <c r="C7778" s="23"/>
      <c r="D7778" s="23"/>
    </row>
    <row r="7779" spans="2:4" x14ac:dyDescent="0.25">
      <c r="B7779" s="23"/>
      <c r="C7779" s="23"/>
      <c r="D7779" s="23"/>
    </row>
    <row r="7780" spans="2:4" x14ac:dyDescent="0.25">
      <c r="B7780" s="23"/>
      <c r="C7780" s="23"/>
      <c r="D7780" s="23"/>
    </row>
    <row r="7781" spans="2:4" x14ac:dyDescent="0.25">
      <c r="B7781" s="23"/>
      <c r="C7781" s="23"/>
      <c r="D7781" s="23"/>
    </row>
    <row r="7782" spans="2:4" x14ac:dyDescent="0.25">
      <c r="B7782" s="23"/>
      <c r="C7782" s="23"/>
      <c r="D7782" s="23"/>
    </row>
    <row r="7783" spans="2:4" x14ac:dyDescent="0.25">
      <c r="B7783" s="23"/>
      <c r="C7783" s="23"/>
      <c r="D7783" s="23"/>
    </row>
    <row r="7784" spans="2:4" x14ac:dyDescent="0.25">
      <c r="B7784" s="23"/>
      <c r="C7784" s="23"/>
      <c r="D7784" s="23"/>
    </row>
    <row r="7785" spans="2:4" x14ac:dyDescent="0.25">
      <c r="B7785" s="23"/>
      <c r="C7785" s="23"/>
      <c r="D7785" s="23"/>
    </row>
    <row r="7786" spans="2:4" x14ac:dyDescent="0.25">
      <c r="B7786" s="23"/>
      <c r="C7786" s="23"/>
      <c r="D7786" s="23"/>
    </row>
    <row r="7787" spans="2:4" x14ac:dyDescent="0.25">
      <c r="B7787" s="23"/>
      <c r="C7787" s="23"/>
      <c r="D7787" s="23"/>
    </row>
    <row r="7788" spans="2:4" x14ac:dyDescent="0.25">
      <c r="B7788" s="23"/>
      <c r="C7788" s="23"/>
      <c r="D7788" s="23"/>
    </row>
    <row r="7789" spans="2:4" x14ac:dyDescent="0.25">
      <c r="B7789" s="23"/>
      <c r="C7789" s="23"/>
      <c r="D7789" s="23"/>
    </row>
    <row r="7790" spans="2:4" x14ac:dyDescent="0.25">
      <c r="B7790" s="23"/>
      <c r="C7790" s="23"/>
      <c r="D7790" s="23"/>
    </row>
    <row r="7791" spans="2:4" x14ac:dyDescent="0.25">
      <c r="B7791" s="23"/>
      <c r="C7791" s="23"/>
      <c r="D7791" s="23"/>
    </row>
    <row r="7792" spans="2:4" x14ac:dyDescent="0.25">
      <c r="B7792" s="23"/>
      <c r="C7792" s="23"/>
      <c r="D7792" s="23"/>
    </row>
    <row r="7793" spans="2:4" x14ac:dyDescent="0.25">
      <c r="B7793" s="23"/>
      <c r="C7793" s="23"/>
      <c r="D7793" s="23"/>
    </row>
    <row r="7794" spans="2:4" x14ac:dyDescent="0.25">
      <c r="B7794" s="23"/>
      <c r="C7794" s="23"/>
      <c r="D7794" s="23"/>
    </row>
    <row r="7795" spans="2:4" x14ac:dyDescent="0.25">
      <c r="B7795" s="23"/>
      <c r="C7795" s="23"/>
      <c r="D7795" s="23"/>
    </row>
    <row r="7796" spans="2:4" x14ac:dyDescent="0.25">
      <c r="B7796" s="23"/>
      <c r="C7796" s="23"/>
      <c r="D7796" s="23"/>
    </row>
    <row r="7797" spans="2:4" x14ac:dyDescent="0.25">
      <c r="B7797" s="23"/>
      <c r="C7797" s="23"/>
      <c r="D7797" s="23"/>
    </row>
    <row r="7798" spans="2:4" x14ac:dyDescent="0.25">
      <c r="B7798" s="23"/>
      <c r="C7798" s="23"/>
      <c r="D7798" s="23"/>
    </row>
    <row r="7799" spans="2:4" x14ac:dyDescent="0.25">
      <c r="B7799" s="23"/>
      <c r="C7799" s="23"/>
      <c r="D7799" s="23"/>
    </row>
    <row r="7800" spans="2:4" x14ac:dyDescent="0.25">
      <c r="B7800" s="23"/>
      <c r="C7800" s="23"/>
      <c r="D7800" s="23"/>
    </row>
    <row r="7801" spans="2:4" x14ac:dyDescent="0.25">
      <c r="B7801" s="23"/>
      <c r="C7801" s="23"/>
      <c r="D7801" s="23"/>
    </row>
    <row r="7802" spans="2:4" x14ac:dyDescent="0.25">
      <c r="B7802" s="23"/>
      <c r="C7802" s="23"/>
      <c r="D7802" s="23"/>
    </row>
    <row r="7803" spans="2:4" x14ac:dyDescent="0.25">
      <c r="B7803" s="23"/>
      <c r="C7803" s="23"/>
      <c r="D7803" s="23"/>
    </row>
    <row r="7804" spans="2:4" x14ac:dyDescent="0.25">
      <c r="B7804" s="23"/>
      <c r="C7804" s="23"/>
      <c r="D7804" s="23"/>
    </row>
    <row r="7805" spans="2:4" x14ac:dyDescent="0.25">
      <c r="B7805" s="23"/>
      <c r="C7805" s="23"/>
      <c r="D7805" s="23"/>
    </row>
    <row r="7806" spans="2:4" x14ac:dyDescent="0.25">
      <c r="B7806" s="23"/>
      <c r="C7806" s="23"/>
      <c r="D7806" s="23"/>
    </row>
    <row r="7807" spans="2:4" x14ac:dyDescent="0.25">
      <c r="B7807" s="23"/>
      <c r="C7807" s="23"/>
      <c r="D7807" s="23"/>
    </row>
    <row r="7808" spans="2:4" x14ac:dyDescent="0.25">
      <c r="B7808" s="23"/>
      <c r="C7808" s="23"/>
      <c r="D7808" s="23"/>
    </row>
    <row r="7809" spans="2:4" x14ac:dyDescent="0.25">
      <c r="B7809" s="23"/>
      <c r="C7809" s="23"/>
      <c r="D7809" s="23"/>
    </row>
    <row r="7810" spans="2:4" x14ac:dyDescent="0.25">
      <c r="B7810" s="23"/>
      <c r="C7810" s="23"/>
      <c r="D7810" s="23"/>
    </row>
    <row r="7811" spans="2:4" x14ac:dyDescent="0.25">
      <c r="B7811" s="23"/>
      <c r="C7811" s="23"/>
      <c r="D7811" s="23"/>
    </row>
    <row r="7812" spans="2:4" x14ac:dyDescent="0.25">
      <c r="B7812" s="23"/>
      <c r="C7812" s="23"/>
      <c r="D7812" s="23"/>
    </row>
    <row r="7813" spans="2:4" x14ac:dyDescent="0.25">
      <c r="B7813" s="23"/>
      <c r="C7813" s="23"/>
      <c r="D7813" s="23"/>
    </row>
    <row r="7814" spans="2:4" x14ac:dyDescent="0.25">
      <c r="B7814" s="23"/>
      <c r="C7814" s="23"/>
      <c r="D7814" s="23"/>
    </row>
    <row r="7815" spans="2:4" x14ac:dyDescent="0.25">
      <c r="B7815" s="23"/>
      <c r="C7815" s="23"/>
      <c r="D7815" s="23"/>
    </row>
    <row r="7816" spans="2:4" x14ac:dyDescent="0.25">
      <c r="B7816" s="23"/>
      <c r="C7816" s="23"/>
      <c r="D7816" s="23"/>
    </row>
    <row r="7817" spans="2:4" x14ac:dyDescent="0.25">
      <c r="B7817" s="23"/>
      <c r="C7817" s="23"/>
      <c r="D7817" s="23"/>
    </row>
    <row r="7818" spans="2:4" x14ac:dyDescent="0.25">
      <c r="B7818" s="23"/>
      <c r="C7818" s="23"/>
      <c r="D7818" s="23"/>
    </row>
    <row r="7819" spans="2:4" x14ac:dyDescent="0.25">
      <c r="B7819" s="23"/>
      <c r="C7819" s="23"/>
      <c r="D7819" s="23"/>
    </row>
    <row r="7820" spans="2:4" x14ac:dyDescent="0.25">
      <c r="B7820" s="23"/>
      <c r="C7820" s="23"/>
      <c r="D7820" s="23"/>
    </row>
    <row r="7821" spans="2:4" x14ac:dyDescent="0.25">
      <c r="B7821" s="23"/>
      <c r="C7821" s="23"/>
      <c r="D7821" s="23"/>
    </row>
    <row r="7822" spans="2:4" x14ac:dyDescent="0.25">
      <c r="B7822" s="23"/>
      <c r="C7822" s="23"/>
      <c r="D7822" s="23"/>
    </row>
    <row r="7823" spans="2:4" x14ac:dyDescent="0.25">
      <c r="B7823" s="23"/>
      <c r="C7823" s="23"/>
      <c r="D7823" s="23"/>
    </row>
    <row r="7824" spans="2:4" x14ac:dyDescent="0.25">
      <c r="B7824" s="23"/>
      <c r="C7824" s="23"/>
      <c r="D7824" s="23"/>
    </row>
    <row r="7825" spans="2:4" x14ac:dyDescent="0.25">
      <c r="B7825" s="23"/>
      <c r="C7825" s="23"/>
      <c r="D7825" s="23"/>
    </row>
    <row r="7826" spans="2:4" x14ac:dyDescent="0.25">
      <c r="B7826" s="23"/>
      <c r="C7826" s="23"/>
      <c r="D7826" s="23"/>
    </row>
    <row r="7827" spans="2:4" x14ac:dyDescent="0.25">
      <c r="B7827" s="23"/>
      <c r="C7827" s="23"/>
      <c r="D7827" s="23"/>
    </row>
    <row r="7828" spans="2:4" x14ac:dyDescent="0.25">
      <c r="B7828" s="23"/>
      <c r="C7828" s="23"/>
      <c r="D7828" s="23"/>
    </row>
    <row r="7829" spans="2:4" x14ac:dyDescent="0.25">
      <c r="B7829" s="23"/>
      <c r="C7829" s="23"/>
      <c r="D7829" s="23"/>
    </row>
    <row r="7830" spans="2:4" x14ac:dyDescent="0.25">
      <c r="B7830" s="23"/>
      <c r="C7830" s="23"/>
      <c r="D7830" s="23"/>
    </row>
    <row r="7831" spans="2:4" x14ac:dyDescent="0.25">
      <c r="B7831" s="23"/>
      <c r="C7831" s="23"/>
      <c r="D7831" s="23"/>
    </row>
    <row r="7832" spans="2:4" x14ac:dyDescent="0.25">
      <c r="B7832" s="23"/>
      <c r="C7832" s="23"/>
      <c r="D7832" s="23"/>
    </row>
    <row r="7833" spans="2:4" x14ac:dyDescent="0.25">
      <c r="B7833" s="23"/>
      <c r="C7833" s="23"/>
      <c r="D7833" s="23"/>
    </row>
    <row r="7834" spans="2:4" x14ac:dyDescent="0.25">
      <c r="B7834" s="23"/>
      <c r="C7834" s="23"/>
      <c r="D7834" s="23"/>
    </row>
    <row r="7835" spans="2:4" x14ac:dyDescent="0.25">
      <c r="B7835" s="23"/>
      <c r="C7835" s="23"/>
      <c r="D7835" s="23"/>
    </row>
    <row r="7836" spans="2:4" x14ac:dyDescent="0.25">
      <c r="B7836" s="23"/>
      <c r="C7836" s="23"/>
      <c r="D7836" s="23"/>
    </row>
    <row r="7837" spans="2:4" x14ac:dyDescent="0.25">
      <c r="B7837" s="23"/>
      <c r="C7837" s="23"/>
      <c r="D7837" s="23"/>
    </row>
    <row r="7838" spans="2:4" x14ac:dyDescent="0.25">
      <c r="B7838" s="23"/>
      <c r="C7838" s="23"/>
      <c r="D7838" s="23"/>
    </row>
    <row r="7839" spans="2:4" x14ac:dyDescent="0.25">
      <c r="B7839" s="23"/>
      <c r="C7839" s="23"/>
      <c r="D7839" s="23"/>
    </row>
    <row r="7840" spans="2:4" x14ac:dyDescent="0.25">
      <c r="B7840" s="23"/>
      <c r="C7840" s="23"/>
      <c r="D7840" s="23"/>
    </row>
    <row r="7841" spans="2:4" x14ac:dyDescent="0.25">
      <c r="B7841" s="23"/>
      <c r="C7841" s="23"/>
      <c r="D7841" s="23"/>
    </row>
    <row r="7842" spans="2:4" x14ac:dyDescent="0.25">
      <c r="B7842" s="23"/>
      <c r="C7842" s="23"/>
      <c r="D7842" s="23"/>
    </row>
    <row r="7843" spans="2:4" x14ac:dyDescent="0.25">
      <c r="B7843" s="23"/>
      <c r="C7843" s="23"/>
      <c r="D7843" s="23"/>
    </row>
    <row r="7844" spans="2:4" x14ac:dyDescent="0.25">
      <c r="B7844" s="23"/>
      <c r="C7844" s="23"/>
      <c r="D7844" s="23"/>
    </row>
    <row r="7845" spans="2:4" x14ac:dyDescent="0.25">
      <c r="B7845" s="23"/>
      <c r="C7845" s="23"/>
      <c r="D7845" s="23"/>
    </row>
    <row r="7846" spans="2:4" x14ac:dyDescent="0.25">
      <c r="B7846" s="23"/>
      <c r="C7846" s="23"/>
      <c r="D7846" s="23"/>
    </row>
    <row r="7847" spans="2:4" x14ac:dyDescent="0.25">
      <c r="B7847" s="23"/>
      <c r="C7847" s="23"/>
      <c r="D7847" s="23"/>
    </row>
    <row r="7848" spans="2:4" x14ac:dyDescent="0.25">
      <c r="B7848" s="23"/>
      <c r="C7848" s="23"/>
      <c r="D7848" s="23"/>
    </row>
    <row r="7849" spans="2:4" x14ac:dyDescent="0.25">
      <c r="B7849" s="23"/>
      <c r="C7849" s="23"/>
      <c r="D7849" s="23"/>
    </row>
    <row r="7850" spans="2:4" x14ac:dyDescent="0.25">
      <c r="B7850" s="23"/>
      <c r="C7850" s="23"/>
      <c r="D7850" s="23"/>
    </row>
    <row r="7851" spans="2:4" x14ac:dyDescent="0.25">
      <c r="B7851" s="23"/>
      <c r="C7851" s="23"/>
      <c r="D7851" s="23"/>
    </row>
    <row r="7852" spans="2:4" x14ac:dyDescent="0.25">
      <c r="B7852" s="23"/>
      <c r="C7852" s="23"/>
      <c r="D7852" s="23"/>
    </row>
    <row r="7853" spans="2:4" x14ac:dyDescent="0.25">
      <c r="B7853" s="23"/>
      <c r="C7853" s="23"/>
      <c r="D7853" s="23"/>
    </row>
    <row r="7854" spans="2:4" x14ac:dyDescent="0.25">
      <c r="B7854" s="23"/>
      <c r="C7854" s="23"/>
      <c r="D7854" s="23"/>
    </row>
    <row r="7855" spans="2:4" x14ac:dyDescent="0.25">
      <c r="B7855" s="23"/>
      <c r="C7855" s="23"/>
      <c r="D7855" s="23"/>
    </row>
    <row r="7856" spans="2:4" x14ac:dyDescent="0.25">
      <c r="B7856" s="23"/>
      <c r="C7856" s="23"/>
      <c r="D7856" s="23"/>
    </row>
    <row r="7857" spans="2:4" x14ac:dyDescent="0.25">
      <c r="B7857" s="23"/>
      <c r="C7857" s="23"/>
      <c r="D7857" s="23"/>
    </row>
    <row r="7858" spans="2:4" x14ac:dyDescent="0.25">
      <c r="B7858" s="23"/>
      <c r="C7858" s="23"/>
      <c r="D7858" s="23"/>
    </row>
    <row r="7859" spans="2:4" x14ac:dyDescent="0.25">
      <c r="B7859" s="23"/>
      <c r="C7859" s="23"/>
      <c r="D7859" s="23"/>
    </row>
    <row r="7860" spans="2:4" x14ac:dyDescent="0.25">
      <c r="B7860" s="23"/>
      <c r="C7860" s="23"/>
      <c r="D7860" s="23"/>
    </row>
    <row r="7861" spans="2:4" x14ac:dyDescent="0.25">
      <c r="B7861" s="23"/>
      <c r="C7861" s="23"/>
      <c r="D7861" s="23"/>
    </row>
    <row r="7862" spans="2:4" x14ac:dyDescent="0.25">
      <c r="B7862" s="23"/>
      <c r="C7862" s="23"/>
      <c r="D7862" s="23"/>
    </row>
    <row r="7863" spans="2:4" x14ac:dyDescent="0.25">
      <c r="B7863" s="23"/>
      <c r="C7863" s="23"/>
      <c r="D7863" s="23"/>
    </row>
    <row r="7864" spans="2:4" x14ac:dyDescent="0.25">
      <c r="B7864" s="23"/>
      <c r="C7864" s="23"/>
      <c r="D7864" s="23"/>
    </row>
    <row r="7865" spans="2:4" x14ac:dyDescent="0.25">
      <c r="B7865" s="23"/>
      <c r="C7865" s="23"/>
      <c r="D7865" s="23"/>
    </row>
    <row r="7866" spans="2:4" x14ac:dyDescent="0.25">
      <c r="B7866" s="23"/>
      <c r="C7866" s="23"/>
      <c r="D7866" s="23"/>
    </row>
    <row r="7867" spans="2:4" x14ac:dyDescent="0.25">
      <c r="B7867" s="23"/>
      <c r="C7867" s="23"/>
      <c r="D7867" s="23"/>
    </row>
    <row r="7868" spans="2:4" x14ac:dyDescent="0.25">
      <c r="B7868" s="23"/>
      <c r="C7868" s="23"/>
      <c r="D7868" s="23"/>
    </row>
    <row r="7869" spans="2:4" x14ac:dyDescent="0.25">
      <c r="B7869" s="23"/>
      <c r="C7869" s="23"/>
      <c r="D7869" s="23"/>
    </row>
    <row r="7870" spans="2:4" x14ac:dyDescent="0.25">
      <c r="B7870" s="23"/>
      <c r="C7870" s="23"/>
      <c r="D7870" s="23"/>
    </row>
    <row r="7871" spans="2:4" x14ac:dyDescent="0.25">
      <c r="B7871" s="23"/>
      <c r="C7871" s="23"/>
      <c r="D7871" s="23"/>
    </row>
    <row r="7872" spans="2:4" x14ac:dyDescent="0.25">
      <c r="B7872" s="23"/>
      <c r="C7872" s="23"/>
      <c r="D7872" s="23"/>
    </row>
    <row r="7873" spans="2:4" x14ac:dyDescent="0.25">
      <c r="B7873" s="23"/>
      <c r="C7873" s="23"/>
      <c r="D7873" s="23"/>
    </row>
    <row r="7874" spans="2:4" x14ac:dyDescent="0.25">
      <c r="B7874" s="23"/>
      <c r="C7874" s="23"/>
      <c r="D7874" s="23"/>
    </row>
    <row r="7875" spans="2:4" x14ac:dyDescent="0.25">
      <c r="B7875" s="23"/>
      <c r="C7875" s="23"/>
      <c r="D7875" s="23"/>
    </row>
    <row r="7876" spans="2:4" x14ac:dyDescent="0.25">
      <c r="B7876" s="23"/>
      <c r="C7876" s="23"/>
      <c r="D7876" s="23"/>
    </row>
    <row r="7877" spans="2:4" x14ac:dyDescent="0.25">
      <c r="B7877" s="23"/>
      <c r="C7877" s="23"/>
      <c r="D7877" s="23"/>
    </row>
    <row r="7878" spans="2:4" x14ac:dyDescent="0.25">
      <c r="B7878" s="23"/>
      <c r="C7878" s="23"/>
      <c r="D7878" s="23"/>
    </row>
    <row r="7879" spans="2:4" x14ac:dyDescent="0.25">
      <c r="B7879" s="23"/>
      <c r="C7879" s="23"/>
      <c r="D7879" s="23"/>
    </row>
    <row r="7880" spans="2:4" x14ac:dyDescent="0.25">
      <c r="B7880" s="23"/>
      <c r="C7880" s="23"/>
      <c r="D7880" s="23"/>
    </row>
    <row r="7881" spans="2:4" x14ac:dyDescent="0.25">
      <c r="B7881" s="23"/>
      <c r="C7881" s="23"/>
      <c r="D7881" s="23"/>
    </row>
    <row r="7882" spans="2:4" x14ac:dyDescent="0.25">
      <c r="B7882" s="23"/>
      <c r="C7882" s="23"/>
      <c r="D7882" s="23"/>
    </row>
    <row r="7883" spans="2:4" x14ac:dyDescent="0.25">
      <c r="B7883" s="23"/>
      <c r="C7883" s="23"/>
      <c r="D7883" s="23"/>
    </row>
    <row r="7884" spans="2:4" x14ac:dyDescent="0.25">
      <c r="B7884" s="23"/>
      <c r="C7884" s="23"/>
      <c r="D7884" s="23"/>
    </row>
    <row r="7885" spans="2:4" x14ac:dyDescent="0.25">
      <c r="B7885" s="23"/>
      <c r="C7885" s="23"/>
      <c r="D7885" s="23"/>
    </row>
    <row r="7886" spans="2:4" x14ac:dyDescent="0.25">
      <c r="B7886" s="23"/>
      <c r="C7886" s="23"/>
      <c r="D7886" s="23"/>
    </row>
    <row r="7887" spans="2:4" x14ac:dyDescent="0.25">
      <c r="B7887" s="23"/>
      <c r="C7887" s="23"/>
      <c r="D7887" s="23"/>
    </row>
    <row r="7888" spans="2:4" x14ac:dyDescent="0.25">
      <c r="B7888" s="23"/>
      <c r="C7888" s="23"/>
      <c r="D7888" s="23"/>
    </row>
    <row r="7889" spans="2:4" x14ac:dyDescent="0.25">
      <c r="B7889" s="23"/>
      <c r="C7889" s="23"/>
      <c r="D7889" s="23"/>
    </row>
    <row r="7890" spans="2:4" x14ac:dyDescent="0.25">
      <c r="B7890" s="23"/>
      <c r="C7890" s="23"/>
      <c r="D7890" s="23"/>
    </row>
    <row r="7891" spans="2:4" x14ac:dyDescent="0.25">
      <c r="B7891" s="23"/>
      <c r="C7891" s="23"/>
      <c r="D7891" s="23"/>
    </row>
    <row r="7892" spans="2:4" x14ac:dyDescent="0.25">
      <c r="B7892" s="23"/>
      <c r="C7892" s="23"/>
      <c r="D7892" s="23"/>
    </row>
    <row r="7893" spans="2:4" x14ac:dyDescent="0.25">
      <c r="B7893" s="23"/>
      <c r="C7893" s="23"/>
      <c r="D7893" s="23"/>
    </row>
    <row r="7894" spans="2:4" x14ac:dyDescent="0.25">
      <c r="B7894" s="23"/>
      <c r="C7894" s="23"/>
      <c r="D7894" s="23"/>
    </row>
    <row r="7895" spans="2:4" x14ac:dyDescent="0.25">
      <c r="B7895" s="23"/>
      <c r="C7895" s="23"/>
      <c r="D7895" s="23"/>
    </row>
    <row r="7896" spans="2:4" x14ac:dyDescent="0.25">
      <c r="B7896" s="23"/>
      <c r="C7896" s="23"/>
      <c r="D7896" s="23"/>
    </row>
    <row r="7897" spans="2:4" x14ac:dyDescent="0.25">
      <c r="B7897" s="23"/>
      <c r="C7897" s="23"/>
      <c r="D7897" s="23"/>
    </row>
    <row r="7898" spans="2:4" x14ac:dyDescent="0.25">
      <c r="B7898" s="23"/>
      <c r="C7898" s="23"/>
      <c r="D7898" s="23"/>
    </row>
    <row r="7899" spans="2:4" x14ac:dyDescent="0.25">
      <c r="B7899" s="23"/>
      <c r="C7899" s="23"/>
      <c r="D7899" s="23"/>
    </row>
    <row r="7900" spans="2:4" x14ac:dyDescent="0.25">
      <c r="B7900" s="23"/>
      <c r="C7900" s="23"/>
      <c r="D7900" s="23"/>
    </row>
    <row r="7901" spans="2:4" x14ac:dyDescent="0.25">
      <c r="B7901" s="23"/>
      <c r="C7901" s="23"/>
      <c r="D7901" s="23"/>
    </row>
    <row r="7902" spans="2:4" x14ac:dyDescent="0.25">
      <c r="B7902" s="23"/>
      <c r="C7902" s="23"/>
      <c r="D7902" s="23"/>
    </row>
    <row r="7903" spans="2:4" x14ac:dyDescent="0.25">
      <c r="B7903" s="23"/>
      <c r="C7903" s="23"/>
      <c r="D7903" s="23"/>
    </row>
    <row r="7904" spans="2:4" x14ac:dyDescent="0.25">
      <c r="B7904" s="23"/>
      <c r="C7904" s="23"/>
      <c r="D7904" s="23"/>
    </row>
    <row r="7905" spans="2:4" x14ac:dyDescent="0.25">
      <c r="B7905" s="23"/>
      <c r="C7905" s="23"/>
      <c r="D7905" s="23"/>
    </row>
    <row r="7906" spans="2:4" x14ac:dyDescent="0.25">
      <c r="B7906" s="23"/>
      <c r="C7906" s="23"/>
      <c r="D7906" s="23"/>
    </row>
    <row r="7907" spans="2:4" x14ac:dyDescent="0.25">
      <c r="B7907" s="23"/>
      <c r="C7907" s="23"/>
      <c r="D7907" s="23"/>
    </row>
    <row r="7908" spans="2:4" x14ac:dyDescent="0.25">
      <c r="B7908" s="23"/>
      <c r="C7908" s="23"/>
      <c r="D7908" s="23"/>
    </row>
    <row r="7909" spans="2:4" x14ac:dyDescent="0.25">
      <c r="B7909" s="23"/>
      <c r="C7909" s="23"/>
      <c r="D7909" s="23"/>
    </row>
    <row r="7910" spans="2:4" x14ac:dyDescent="0.25">
      <c r="B7910" s="23"/>
      <c r="C7910" s="23"/>
      <c r="D7910" s="23"/>
    </row>
    <row r="7911" spans="2:4" x14ac:dyDescent="0.25">
      <c r="B7911" s="23"/>
      <c r="C7911" s="23"/>
      <c r="D7911" s="23"/>
    </row>
    <row r="7912" spans="2:4" x14ac:dyDescent="0.25">
      <c r="B7912" s="23"/>
      <c r="C7912" s="23"/>
      <c r="D7912" s="23"/>
    </row>
    <row r="7913" spans="2:4" x14ac:dyDescent="0.25">
      <c r="B7913" s="23"/>
      <c r="C7913" s="23"/>
      <c r="D7913" s="23"/>
    </row>
    <row r="7914" spans="2:4" x14ac:dyDescent="0.25">
      <c r="B7914" s="23"/>
      <c r="C7914" s="23"/>
      <c r="D7914" s="23"/>
    </row>
    <row r="7915" spans="2:4" x14ac:dyDescent="0.25">
      <c r="B7915" s="23"/>
      <c r="C7915" s="23"/>
      <c r="D7915" s="23"/>
    </row>
    <row r="7916" spans="2:4" x14ac:dyDescent="0.25">
      <c r="B7916" s="23"/>
      <c r="C7916" s="23"/>
      <c r="D7916" s="23"/>
    </row>
    <row r="7917" spans="2:4" x14ac:dyDescent="0.25">
      <c r="B7917" s="23"/>
      <c r="C7917" s="23"/>
      <c r="D7917" s="23"/>
    </row>
    <row r="7918" spans="2:4" x14ac:dyDescent="0.25">
      <c r="B7918" s="23"/>
      <c r="C7918" s="23"/>
      <c r="D7918" s="23"/>
    </row>
    <row r="7919" spans="2:4" x14ac:dyDescent="0.25">
      <c r="B7919" s="23"/>
      <c r="C7919" s="23"/>
      <c r="D7919" s="23"/>
    </row>
    <row r="7920" spans="2:4" x14ac:dyDescent="0.25">
      <c r="B7920" s="23"/>
      <c r="C7920" s="23"/>
      <c r="D7920" s="23"/>
    </row>
    <row r="7921" spans="2:4" x14ac:dyDescent="0.25">
      <c r="B7921" s="23"/>
      <c r="C7921" s="23"/>
      <c r="D7921" s="23"/>
    </row>
    <row r="7922" spans="2:4" x14ac:dyDescent="0.25">
      <c r="B7922" s="23"/>
      <c r="C7922" s="23"/>
      <c r="D7922" s="23"/>
    </row>
    <row r="7923" spans="2:4" x14ac:dyDescent="0.25">
      <c r="B7923" s="23"/>
      <c r="C7923" s="23"/>
      <c r="D7923" s="23"/>
    </row>
    <row r="7924" spans="2:4" x14ac:dyDescent="0.25">
      <c r="B7924" s="23"/>
      <c r="C7924" s="23"/>
      <c r="D7924" s="23"/>
    </row>
    <row r="7925" spans="2:4" x14ac:dyDescent="0.25">
      <c r="B7925" s="23"/>
      <c r="C7925" s="23"/>
      <c r="D7925" s="23"/>
    </row>
    <row r="7926" spans="2:4" x14ac:dyDescent="0.25">
      <c r="B7926" s="23"/>
      <c r="C7926" s="23"/>
      <c r="D7926" s="23"/>
    </row>
    <row r="7927" spans="2:4" x14ac:dyDescent="0.25">
      <c r="B7927" s="23"/>
      <c r="C7927" s="23"/>
      <c r="D7927" s="23"/>
    </row>
    <row r="7928" spans="2:4" x14ac:dyDescent="0.25">
      <c r="B7928" s="23"/>
      <c r="C7928" s="23"/>
      <c r="D7928" s="23"/>
    </row>
    <row r="7929" spans="2:4" x14ac:dyDescent="0.25">
      <c r="B7929" s="23"/>
      <c r="C7929" s="23"/>
      <c r="D7929" s="23"/>
    </row>
    <row r="7930" spans="2:4" x14ac:dyDescent="0.25">
      <c r="B7930" s="23"/>
      <c r="C7930" s="23"/>
      <c r="D7930" s="23"/>
    </row>
    <row r="7931" spans="2:4" x14ac:dyDescent="0.25">
      <c r="B7931" s="23"/>
      <c r="C7931" s="23"/>
      <c r="D7931" s="23"/>
    </row>
    <row r="7932" spans="2:4" x14ac:dyDescent="0.25">
      <c r="B7932" s="23"/>
      <c r="C7932" s="23"/>
      <c r="D7932" s="23"/>
    </row>
    <row r="7933" spans="2:4" x14ac:dyDescent="0.25">
      <c r="B7933" s="23"/>
      <c r="C7933" s="23"/>
      <c r="D7933" s="23"/>
    </row>
    <row r="7934" spans="2:4" x14ac:dyDescent="0.25">
      <c r="B7934" s="23"/>
      <c r="C7934" s="23"/>
      <c r="D7934" s="23"/>
    </row>
    <row r="7935" spans="2:4" x14ac:dyDescent="0.25">
      <c r="B7935" s="23"/>
      <c r="C7935" s="23"/>
      <c r="D7935" s="23"/>
    </row>
    <row r="7936" spans="2:4" x14ac:dyDescent="0.25">
      <c r="B7936" s="23"/>
      <c r="C7936" s="23"/>
      <c r="D7936" s="23"/>
    </row>
    <row r="7937" spans="2:4" x14ac:dyDescent="0.25">
      <c r="B7937" s="23"/>
      <c r="C7937" s="23"/>
      <c r="D7937" s="23"/>
    </row>
    <row r="7938" spans="2:4" x14ac:dyDescent="0.25">
      <c r="B7938" s="23"/>
      <c r="C7938" s="23"/>
      <c r="D7938" s="23"/>
    </row>
    <row r="7939" spans="2:4" x14ac:dyDescent="0.25">
      <c r="B7939" s="23"/>
      <c r="C7939" s="23"/>
      <c r="D7939" s="23"/>
    </row>
    <row r="7940" spans="2:4" x14ac:dyDescent="0.25">
      <c r="B7940" s="23"/>
      <c r="C7940" s="23"/>
      <c r="D7940" s="23"/>
    </row>
    <row r="7941" spans="2:4" x14ac:dyDescent="0.25">
      <c r="B7941" s="23"/>
      <c r="C7941" s="23"/>
      <c r="D7941" s="23"/>
    </row>
    <row r="7942" spans="2:4" x14ac:dyDescent="0.25">
      <c r="B7942" s="23"/>
      <c r="C7942" s="23"/>
      <c r="D7942" s="23"/>
    </row>
    <row r="7943" spans="2:4" x14ac:dyDescent="0.25">
      <c r="B7943" s="23"/>
      <c r="C7943" s="23"/>
      <c r="D7943" s="23"/>
    </row>
    <row r="7944" spans="2:4" x14ac:dyDescent="0.25">
      <c r="B7944" s="23"/>
      <c r="C7944" s="23"/>
      <c r="D7944" s="23"/>
    </row>
    <row r="7945" spans="2:4" x14ac:dyDescent="0.25">
      <c r="B7945" s="23"/>
      <c r="C7945" s="23"/>
      <c r="D7945" s="23"/>
    </row>
    <row r="7946" spans="2:4" x14ac:dyDescent="0.25">
      <c r="B7946" s="23"/>
      <c r="C7946" s="23"/>
      <c r="D7946" s="23"/>
    </row>
    <row r="7947" spans="2:4" x14ac:dyDescent="0.25">
      <c r="B7947" s="23"/>
      <c r="C7947" s="23"/>
      <c r="D7947" s="23"/>
    </row>
    <row r="7948" spans="2:4" x14ac:dyDescent="0.25">
      <c r="B7948" s="23"/>
      <c r="C7948" s="23"/>
      <c r="D7948" s="23"/>
    </row>
    <row r="7949" spans="2:4" x14ac:dyDescent="0.25">
      <c r="B7949" s="23"/>
      <c r="C7949" s="23"/>
      <c r="D7949" s="23"/>
    </row>
    <row r="7950" spans="2:4" x14ac:dyDescent="0.25">
      <c r="B7950" s="23"/>
      <c r="C7950" s="23"/>
      <c r="D7950" s="23"/>
    </row>
    <row r="7951" spans="2:4" x14ac:dyDescent="0.25">
      <c r="B7951" s="23"/>
      <c r="C7951" s="23"/>
      <c r="D7951" s="23"/>
    </row>
    <row r="7952" spans="2:4" x14ac:dyDescent="0.25">
      <c r="B7952" s="23"/>
      <c r="C7952" s="23"/>
      <c r="D7952" s="23"/>
    </row>
    <row r="7953" spans="2:4" x14ac:dyDescent="0.25">
      <c r="B7953" s="23"/>
      <c r="C7953" s="23"/>
      <c r="D7953" s="23"/>
    </row>
    <row r="7954" spans="2:4" x14ac:dyDescent="0.25">
      <c r="B7954" s="23"/>
      <c r="C7954" s="23"/>
      <c r="D7954" s="23"/>
    </row>
    <row r="7955" spans="2:4" x14ac:dyDescent="0.25">
      <c r="B7955" s="23"/>
      <c r="C7955" s="23"/>
      <c r="D7955" s="23"/>
    </row>
    <row r="7956" spans="2:4" x14ac:dyDescent="0.25">
      <c r="B7956" s="23"/>
      <c r="C7956" s="23"/>
      <c r="D7956" s="23"/>
    </row>
    <row r="7957" spans="2:4" x14ac:dyDescent="0.25">
      <c r="B7957" s="23"/>
      <c r="C7957" s="23"/>
      <c r="D7957" s="23"/>
    </row>
    <row r="7958" spans="2:4" x14ac:dyDescent="0.25">
      <c r="B7958" s="23"/>
      <c r="C7958" s="23"/>
      <c r="D7958" s="23"/>
    </row>
    <row r="7959" spans="2:4" x14ac:dyDescent="0.25">
      <c r="B7959" s="23"/>
      <c r="C7959" s="23"/>
      <c r="D7959" s="23"/>
    </row>
    <row r="7960" spans="2:4" x14ac:dyDescent="0.25">
      <c r="B7960" s="23"/>
      <c r="C7960" s="23"/>
      <c r="D7960" s="23"/>
    </row>
    <row r="7961" spans="2:4" x14ac:dyDescent="0.25">
      <c r="B7961" s="23"/>
      <c r="C7961" s="23"/>
      <c r="D7961" s="23"/>
    </row>
    <row r="7962" spans="2:4" x14ac:dyDescent="0.25">
      <c r="B7962" s="23"/>
      <c r="C7962" s="23"/>
      <c r="D7962" s="23"/>
    </row>
    <row r="7963" spans="2:4" x14ac:dyDescent="0.25">
      <c r="B7963" s="23"/>
      <c r="C7963" s="23"/>
      <c r="D7963" s="23"/>
    </row>
    <row r="7964" spans="2:4" x14ac:dyDescent="0.25">
      <c r="B7964" s="23"/>
      <c r="C7964" s="23"/>
      <c r="D7964" s="23"/>
    </row>
    <row r="7965" spans="2:4" x14ac:dyDescent="0.25">
      <c r="B7965" s="23"/>
      <c r="C7965" s="23"/>
      <c r="D7965" s="23"/>
    </row>
    <row r="7966" spans="2:4" x14ac:dyDescent="0.25">
      <c r="B7966" s="23"/>
      <c r="C7966" s="23"/>
      <c r="D7966" s="23"/>
    </row>
    <row r="7967" spans="2:4" x14ac:dyDescent="0.25">
      <c r="B7967" s="23"/>
      <c r="C7967" s="23"/>
      <c r="D7967" s="23"/>
    </row>
    <row r="7968" spans="2:4" x14ac:dyDescent="0.25">
      <c r="B7968" s="23"/>
      <c r="C7968" s="23"/>
      <c r="D7968" s="23"/>
    </row>
    <row r="7969" spans="2:4" x14ac:dyDescent="0.25">
      <c r="B7969" s="23"/>
      <c r="C7969" s="23"/>
      <c r="D7969" s="23"/>
    </row>
    <row r="7970" spans="2:4" x14ac:dyDescent="0.25">
      <c r="B7970" s="23"/>
      <c r="C7970" s="23"/>
      <c r="D7970" s="23"/>
    </row>
    <row r="7971" spans="2:4" x14ac:dyDescent="0.25">
      <c r="B7971" s="23"/>
      <c r="C7971" s="23"/>
      <c r="D7971" s="23"/>
    </row>
    <row r="7972" spans="2:4" x14ac:dyDescent="0.25">
      <c r="B7972" s="23"/>
      <c r="C7972" s="23"/>
      <c r="D7972" s="23"/>
    </row>
    <row r="7973" spans="2:4" x14ac:dyDescent="0.25">
      <c r="B7973" s="23"/>
      <c r="C7973" s="23"/>
      <c r="D7973" s="23"/>
    </row>
    <row r="7974" spans="2:4" x14ac:dyDescent="0.25">
      <c r="B7974" s="23"/>
      <c r="C7974" s="23"/>
      <c r="D7974" s="23"/>
    </row>
    <row r="7975" spans="2:4" x14ac:dyDescent="0.25">
      <c r="B7975" s="23"/>
      <c r="C7975" s="23"/>
      <c r="D7975" s="23"/>
    </row>
    <row r="7976" spans="2:4" x14ac:dyDescent="0.25">
      <c r="B7976" s="23"/>
      <c r="C7976" s="23"/>
      <c r="D7976" s="23"/>
    </row>
    <row r="7977" spans="2:4" x14ac:dyDescent="0.25">
      <c r="B7977" s="23"/>
      <c r="C7977" s="23"/>
      <c r="D7977" s="23"/>
    </row>
    <row r="7978" spans="2:4" x14ac:dyDescent="0.25">
      <c r="B7978" s="23"/>
      <c r="C7978" s="23"/>
      <c r="D7978" s="23"/>
    </row>
    <row r="7979" spans="2:4" x14ac:dyDescent="0.25">
      <c r="B7979" s="23"/>
      <c r="C7979" s="23"/>
      <c r="D7979" s="23"/>
    </row>
    <row r="7980" spans="2:4" x14ac:dyDescent="0.25">
      <c r="B7980" s="23"/>
      <c r="C7980" s="23"/>
      <c r="D7980" s="23"/>
    </row>
    <row r="7981" spans="2:4" x14ac:dyDescent="0.25">
      <c r="B7981" s="23"/>
      <c r="C7981" s="23"/>
      <c r="D7981" s="23"/>
    </row>
    <row r="7982" spans="2:4" x14ac:dyDescent="0.25">
      <c r="B7982" s="23"/>
      <c r="C7982" s="23"/>
      <c r="D7982" s="23"/>
    </row>
    <row r="7983" spans="2:4" x14ac:dyDescent="0.25">
      <c r="B7983" s="23"/>
      <c r="C7983" s="23"/>
      <c r="D7983" s="23"/>
    </row>
    <row r="7984" spans="2:4" x14ac:dyDescent="0.25">
      <c r="B7984" s="23"/>
      <c r="C7984" s="23"/>
      <c r="D7984" s="23"/>
    </row>
    <row r="7985" spans="2:4" x14ac:dyDescent="0.25">
      <c r="B7985" s="23"/>
      <c r="C7985" s="23"/>
      <c r="D7985" s="23"/>
    </row>
    <row r="7986" spans="2:4" x14ac:dyDescent="0.25">
      <c r="B7986" s="23"/>
      <c r="C7986" s="23"/>
      <c r="D7986" s="23"/>
    </row>
    <row r="7987" spans="2:4" x14ac:dyDescent="0.25">
      <c r="B7987" s="23"/>
      <c r="C7987" s="23"/>
      <c r="D7987" s="23"/>
    </row>
    <row r="7988" spans="2:4" x14ac:dyDescent="0.25">
      <c r="B7988" s="23"/>
      <c r="C7988" s="23"/>
      <c r="D7988" s="23"/>
    </row>
    <row r="7989" spans="2:4" x14ac:dyDescent="0.25">
      <c r="B7989" s="23"/>
      <c r="C7989" s="23"/>
      <c r="D7989" s="23"/>
    </row>
    <row r="7990" spans="2:4" x14ac:dyDescent="0.25">
      <c r="B7990" s="23"/>
      <c r="C7990" s="23"/>
      <c r="D7990" s="23"/>
    </row>
    <row r="7991" spans="2:4" x14ac:dyDescent="0.25">
      <c r="B7991" s="23"/>
      <c r="C7991" s="23"/>
      <c r="D7991" s="23"/>
    </row>
    <row r="7992" spans="2:4" x14ac:dyDescent="0.25">
      <c r="B7992" s="23"/>
      <c r="C7992" s="23"/>
      <c r="D7992" s="23"/>
    </row>
    <row r="7993" spans="2:4" x14ac:dyDescent="0.25">
      <c r="B7993" s="23"/>
      <c r="C7993" s="23"/>
      <c r="D7993" s="23"/>
    </row>
    <row r="7994" spans="2:4" x14ac:dyDescent="0.25">
      <c r="B7994" s="23"/>
      <c r="C7994" s="23"/>
      <c r="D7994" s="23"/>
    </row>
    <row r="7995" spans="2:4" x14ac:dyDescent="0.25">
      <c r="B7995" s="23"/>
      <c r="C7995" s="23"/>
      <c r="D7995" s="23"/>
    </row>
    <row r="7996" spans="2:4" x14ac:dyDescent="0.25">
      <c r="B7996" s="23"/>
      <c r="C7996" s="23"/>
      <c r="D7996" s="23"/>
    </row>
    <row r="7997" spans="2:4" x14ac:dyDescent="0.25">
      <c r="B7997" s="23"/>
      <c r="C7997" s="23"/>
      <c r="D7997" s="23"/>
    </row>
    <row r="7998" spans="2:4" x14ac:dyDescent="0.25">
      <c r="B7998" s="23"/>
      <c r="C7998" s="23"/>
      <c r="D7998" s="23"/>
    </row>
    <row r="7999" spans="2:4" x14ac:dyDescent="0.25">
      <c r="B7999" s="23"/>
      <c r="C7999" s="23"/>
      <c r="D7999" s="23"/>
    </row>
    <row r="8000" spans="2:4" x14ac:dyDescent="0.25">
      <c r="B8000" s="23"/>
      <c r="C8000" s="23"/>
      <c r="D8000" s="23"/>
    </row>
    <row r="8001" spans="2:4" x14ac:dyDescent="0.25">
      <c r="B8001" s="23"/>
      <c r="C8001" s="23"/>
      <c r="D8001" s="23"/>
    </row>
    <row r="8002" spans="2:4" x14ac:dyDescent="0.25">
      <c r="B8002" s="23"/>
      <c r="C8002" s="23"/>
      <c r="D8002" s="23"/>
    </row>
    <row r="8003" spans="2:4" x14ac:dyDescent="0.25">
      <c r="B8003" s="23"/>
      <c r="C8003" s="23"/>
      <c r="D8003" s="23"/>
    </row>
    <row r="8004" spans="2:4" x14ac:dyDescent="0.25">
      <c r="B8004" s="23"/>
      <c r="C8004" s="23"/>
      <c r="D8004" s="23"/>
    </row>
    <row r="8005" spans="2:4" x14ac:dyDescent="0.25">
      <c r="B8005" s="23"/>
      <c r="C8005" s="23"/>
      <c r="D8005" s="23"/>
    </row>
    <row r="8006" spans="2:4" x14ac:dyDescent="0.25">
      <c r="B8006" s="23"/>
      <c r="C8006" s="23"/>
      <c r="D8006" s="23"/>
    </row>
    <row r="8007" spans="2:4" x14ac:dyDescent="0.25">
      <c r="B8007" s="23"/>
      <c r="C8007" s="23"/>
      <c r="D8007" s="23"/>
    </row>
    <row r="8008" spans="2:4" x14ac:dyDescent="0.25">
      <c r="B8008" s="23"/>
      <c r="C8008" s="23"/>
      <c r="D8008" s="23"/>
    </row>
    <row r="8009" spans="2:4" x14ac:dyDescent="0.25">
      <c r="B8009" s="23"/>
      <c r="C8009" s="23"/>
      <c r="D8009" s="23"/>
    </row>
    <row r="8010" spans="2:4" x14ac:dyDescent="0.25">
      <c r="B8010" s="23"/>
      <c r="C8010" s="23"/>
      <c r="D8010" s="23"/>
    </row>
    <row r="8011" spans="2:4" x14ac:dyDescent="0.25">
      <c r="B8011" s="23"/>
      <c r="C8011" s="23"/>
      <c r="D8011" s="23"/>
    </row>
    <row r="8012" spans="2:4" x14ac:dyDescent="0.25">
      <c r="B8012" s="23"/>
      <c r="C8012" s="23"/>
      <c r="D8012" s="23"/>
    </row>
    <row r="8013" spans="2:4" x14ac:dyDescent="0.25">
      <c r="B8013" s="23"/>
      <c r="C8013" s="23"/>
      <c r="D8013" s="23"/>
    </row>
    <row r="8014" spans="2:4" x14ac:dyDescent="0.25">
      <c r="B8014" s="23"/>
      <c r="C8014" s="23"/>
      <c r="D8014" s="23"/>
    </row>
    <row r="8015" spans="2:4" x14ac:dyDescent="0.25">
      <c r="B8015" s="23"/>
      <c r="C8015" s="23"/>
      <c r="D8015" s="23"/>
    </row>
    <row r="8016" spans="2:4" x14ac:dyDescent="0.25">
      <c r="B8016" s="23"/>
      <c r="C8016" s="23"/>
      <c r="D8016" s="23"/>
    </row>
    <row r="8017" spans="2:4" x14ac:dyDescent="0.25">
      <c r="B8017" s="23"/>
      <c r="C8017" s="23"/>
      <c r="D8017" s="23"/>
    </row>
    <row r="8018" spans="2:4" x14ac:dyDescent="0.25">
      <c r="B8018" s="23"/>
      <c r="C8018" s="23"/>
      <c r="D8018" s="23"/>
    </row>
    <row r="8019" spans="2:4" x14ac:dyDescent="0.25">
      <c r="B8019" s="23"/>
      <c r="C8019" s="23"/>
      <c r="D8019" s="23"/>
    </row>
    <row r="8020" spans="2:4" x14ac:dyDescent="0.25">
      <c r="B8020" s="23"/>
      <c r="C8020" s="23"/>
      <c r="D8020" s="23"/>
    </row>
    <row r="8021" spans="2:4" x14ac:dyDescent="0.25">
      <c r="B8021" s="23"/>
      <c r="C8021" s="23"/>
      <c r="D8021" s="23"/>
    </row>
    <row r="8022" spans="2:4" x14ac:dyDescent="0.25">
      <c r="B8022" s="23"/>
      <c r="C8022" s="23"/>
      <c r="D8022" s="23"/>
    </row>
    <row r="8023" spans="2:4" x14ac:dyDescent="0.25">
      <c r="B8023" s="23"/>
      <c r="C8023" s="23"/>
      <c r="D8023" s="23"/>
    </row>
    <row r="8024" spans="2:4" x14ac:dyDescent="0.25">
      <c r="B8024" s="23"/>
      <c r="C8024" s="23"/>
      <c r="D8024" s="23"/>
    </row>
    <row r="8025" spans="2:4" x14ac:dyDescent="0.25">
      <c r="B8025" s="23"/>
      <c r="C8025" s="23"/>
      <c r="D8025" s="23"/>
    </row>
    <row r="8026" spans="2:4" x14ac:dyDescent="0.25">
      <c r="B8026" s="23"/>
      <c r="C8026" s="23"/>
      <c r="D8026" s="23"/>
    </row>
    <row r="8027" spans="2:4" x14ac:dyDescent="0.25">
      <c r="B8027" s="23"/>
      <c r="C8027" s="23"/>
      <c r="D8027" s="23"/>
    </row>
    <row r="8028" spans="2:4" x14ac:dyDescent="0.25">
      <c r="B8028" s="23"/>
      <c r="C8028" s="23"/>
      <c r="D8028" s="23"/>
    </row>
    <row r="8029" spans="2:4" x14ac:dyDescent="0.25">
      <c r="B8029" s="23"/>
      <c r="C8029" s="23"/>
      <c r="D8029" s="23"/>
    </row>
    <row r="8030" spans="2:4" x14ac:dyDescent="0.25">
      <c r="B8030" s="23"/>
      <c r="C8030" s="23"/>
      <c r="D8030" s="23"/>
    </row>
    <row r="8031" spans="2:4" x14ac:dyDescent="0.25">
      <c r="B8031" s="23"/>
      <c r="C8031" s="23"/>
      <c r="D8031" s="23"/>
    </row>
    <row r="8032" spans="2:4" x14ac:dyDescent="0.25">
      <c r="B8032" s="23"/>
      <c r="C8032" s="23"/>
      <c r="D8032" s="23"/>
    </row>
    <row r="8033" spans="2:4" x14ac:dyDescent="0.25">
      <c r="B8033" s="23"/>
      <c r="C8033" s="23"/>
      <c r="D8033" s="23"/>
    </row>
    <row r="8034" spans="2:4" x14ac:dyDescent="0.25">
      <c r="B8034" s="23"/>
      <c r="C8034" s="23"/>
      <c r="D8034" s="23"/>
    </row>
    <row r="8035" spans="2:4" x14ac:dyDescent="0.25">
      <c r="B8035" s="23"/>
      <c r="C8035" s="23"/>
      <c r="D8035" s="23"/>
    </row>
    <row r="8036" spans="2:4" x14ac:dyDescent="0.25">
      <c r="B8036" s="23"/>
      <c r="C8036" s="23"/>
      <c r="D8036" s="23"/>
    </row>
    <row r="8037" spans="2:4" x14ac:dyDescent="0.25">
      <c r="B8037" s="23"/>
      <c r="C8037" s="23"/>
      <c r="D8037" s="23"/>
    </row>
    <row r="8038" spans="2:4" x14ac:dyDescent="0.25">
      <c r="B8038" s="23"/>
      <c r="C8038" s="23"/>
      <c r="D8038" s="23"/>
    </row>
    <row r="8039" spans="2:4" x14ac:dyDescent="0.25">
      <c r="B8039" s="23"/>
      <c r="C8039" s="23"/>
      <c r="D8039" s="23"/>
    </row>
    <row r="8040" spans="2:4" x14ac:dyDescent="0.25">
      <c r="B8040" s="23"/>
      <c r="C8040" s="23"/>
      <c r="D8040" s="23"/>
    </row>
    <row r="8041" spans="2:4" x14ac:dyDescent="0.25">
      <c r="B8041" s="23"/>
      <c r="C8041" s="23"/>
      <c r="D8041" s="23"/>
    </row>
    <row r="8042" spans="2:4" x14ac:dyDescent="0.25">
      <c r="B8042" s="23"/>
      <c r="C8042" s="23"/>
      <c r="D8042" s="23"/>
    </row>
    <row r="8043" spans="2:4" x14ac:dyDescent="0.25">
      <c r="B8043" s="23"/>
      <c r="C8043" s="23"/>
      <c r="D8043" s="23"/>
    </row>
    <row r="8044" spans="2:4" x14ac:dyDescent="0.25">
      <c r="B8044" s="23"/>
      <c r="C8044" s="23"/>
      <c r="D8044" s="23"/>
    </row>
    <row r="8045" spans="2:4" x14ac:dyDescent="0.25">
      <c r="B8045" s="23"/>
      <c r="C8045" s="23"/>
      <c r="D8045" s="23"/>
    </row>
    <row r="8046" spans="2:4" x14ac:dyDescent="0.25">
      <c r="B8046" s="23"/>
      <c r="C8046" s="23"/>
      <c r="D8046" s="23"/>
    </row>
    <row r="8047" spans="2:4" x14ac:dyDescent="0.25">
      <c r="B8047" s="23"/>
      <c r="C8047" s="23"/>
      <c r="D8047" s="23"/>
    </row>
    <row r="8048" spans="2:4" x14ac:dyDescent="0.25">
      <c r="B8048" s="23"/>
      <c r="C8048" s="23"/>
      <c r="D8048" s="23"/>
    </row>
    <row r="8049" spans="2:4" x14ac:dyDescent="0.25">
      <c r="B8049" s="23"/>
      <c r="C8049" s="23"/>
      <c r="D8049" s="23"/>
    </row>
    <row r="8050" spans="2:4" x14ac:dyDescent="0.25">
      <c r="B8050" s="23"/>
      <c r="C8050" s="23"/>
      <c r="D8050" s="23"/>
    </row>
    <row r="8051" spans="2:4" x14ac:dyDescent="0.25">
      <c r="B8051" s="23"/>
      <c r="C8051" s="23"/>
      <c r="D8051" s="23"/>
    </row>
    <row r="8052" spans="2:4" x14ac:dyDescent="0.25">
      <c r="B8052" s="23"/>
      <c r="C8052" s="23"/>
      <c r="D8052" s="23"/>
    </row>
    <row r="8053" spans="2:4" x14ac:dyDescent="0.25">
      <c r="B8053" s="23"/>
      <c r="C8053" s="23"/>
      <c r="D8053" s="23"/>
    </row>
    <row r="8054" spans="2:4" x14ac:dyDescent="0.25">
      <c r="B8054" s="23"/>
      <c r="C8054" s="23"/>
      <c r="D8054" s="23"/>
    </row>
    <row r="8055" spans="2:4" x14ac:dyDescent="0.25">
      <c r="B8055" s="23"/>
      <c r="C8055" s="23"/>
      <c r="D8055" s="23"/>
    </row>
    <row r="8056" spans="2:4" x14ac:dyDescent="0.25">
      <c r="B8056" s="23"/>
      <c r="C8056" s="23"/>
      <c r="D8056" s="23"/>
    </row>
    <row r="8057" spans="2:4" x14ac:dyDescent="0.25">
      <c r="B8057" s="23"/>
      <c r="C8057" s="23"/>
      <c r="D8057" s="23"/>
    </row>
    <row r="8058" spans="2:4" x14ac:dyDescent="0.25">
      <c r="B8058" s="23"/>
      <c r="C8058" s="23"/>
      <c r="D8058" s="23"/>
    </row>
    <row r="8059" spans="2:4" x14ac:dyDescent="0.25">
      <c r="B8059" s="23"/>
      <c r="C8059" s="23"/>
      <c r="D8059" s="23"/>
    </row>
    <row r="8060" spans="2:4" x14ac:dyDescent="0.25">
      <c r="B8060" s="23"/>
      <c r="C8060" s="23"/>
      <c r="D8060" s="23"/>
    </row>
    <row r="8061" spans="2:4" x14ac:dyDescent="0.25">
      <c r="B8061" s="23"/>
      <c r="C8061" s="23"/>
      <c r="D8061" s="23"/>
    </row>
    <row r="8062" spans="2:4" x14ac:dyDescent="0.25">
      <c r="B8062" s="23"/>
      <c r="C8062" s="23"/>
      <c r="D8062" s="23"/>
    </row>
    <row r="8063" spans="2:4" x14ac:dyDescent="0.25">
      <c r="B8063" s="23"/>
      <c r="C8063" s="23"/>
      <c r="D8063" s="23"/>
    </row>
    <row r="8064" spans="2:4" x14ac:dyDescent="0.25">
      <c r="B8064" s="23"/>
      <c r="C8064" s="23"/>
      <c r="D8064" s="23"/>
    </row>
    <row r="8065" spans="2:4" x14ac:dyDescent="0.25">
      <c r="B8065" s="23"/>
      <c r="C8065" s="23"/>
      <c r="D8065" s="23"/>
    </row>
    <row r="8066" spans="2:4" x14ac:dyDescent="0.25">
      <c r="B8066" s="23"/>
      <c r="C8066" s="23"/>
      <c r="D8066" s="23"/>
    </row>
    <row r="8067" spans="2:4" x14ac:dyDescent="0.25">
      <c r="B8067" s="23"/>
      <c r="C8067" s="23"/>
      <c r="D8067" s="23"/>
    </row>
    <row r="8068" spans="2:4" x14ac:dyDescent="0.25">
      <c r="B8068" s="23"/>
      <c r="C8068" s="23"/>
      <c r="D8068" s="23"/>
    </row>
    <row r="8069" spans="2:4" x14ac:dyDescent="0.25">
      <c r="B8069" s="23"/>
      <c r="C8069" s="23"/>
      <c r="D8069" s="23"/>
    </row>
    <row r="8070" spans="2:4" x14ac:dyDescent="0.25">
      <c r="B8070" s="23"/>
      <c r="C8070" s="23"/>
      <c r="D8070" s="23"/>
    </row>
    <row r="8071" spans="2:4" x14ac:dyDescent="0.25">
      <c r="B8071" s="23"/>
      <c r="C8071" s="23"/>
      <c r="D8071" s="23"/>
    </row>
    <row r="8072" spans="2:4" x14ac:dyDescent="0.25">
      <c r="B8072" s="23"/>
      <c r="C8072" s="23"/>
      <c r="D8072" s="23"/>
    </row>
    <row r="8073" spans="2:4" x14ac:dyDescent="0.25">
      <c r="B8073" s="23"/>
      <c r="C8073" s="23"/>
      <c r="D8073" s="23"/>
    </row>
    <row r="8074" spans="2:4" x14ac:dyDescent="0.25">
      <c r="B8074" s="23"/>
      <c r="C8074" s="23"/>
      <c r="D8074" s="23"/>
    </row>
    <row r="8075" spans="2:4" x14ac:dyDescent="0.25">
      <c r="B8075" s="23"/>
      <c r="C8075" s="23"/>
      <c r="D8075" s="23"/>
    </row>
    <row r="8076" spans="2:4" x14ac:dyDescent="0.25">
      <c r="B8076" s="23"/>
      <c r="C8076" s="23"/>
      <c r="D8076" s="23"/>
    </row>
    <row r="8077" spans="2:4" x14ac:dyDescent="0.25">
      <c r="B8077" s="23"/>
      <c r="C8077" s="23"/>
      <c r="D8077" s="23"/>
    </row>
    <row r="8078" spans="2:4" x14ac:dyDescent="0.25">
      <c r="B8078" s="23"/>
      <c r="C8078" s="23"/>
      <c r="D8078" s="23"/>
    </row>
    <row r="8079" spans="2:4" x14ac:dyDescent="0.25">
      <c r="B8079" s="23"/>
      <c r="C8079" s="23"/>
      <c r="D8079" s="23"/>
    </row>
    <row r="8080" spans="2:4" x14ac:dyDescent="0.25">
      <c r="B8080" s="23"/>
      <c r="C8080" s="23"/>
      <c r="D8080" s="23"/>
    </row>
    <row r="8081" spans="2:4" x14ac:dyDescent="0.25">
      <c r="B8081" s="23"/>
      <c r="C8081" s="23"/>
      <c r="D8081" s="23"/>
    </row>
    <row r="8082" spans="2:4" x14ac:dyDescent="0.25">
      <c r="B8082" s="23"/>
      <c r="C8082" s="23"/>
      <c r="D8082" s="23"/>
    </row>
    <row r="8083" spans="2:4" x14ac:dyDescent="0.25">
      <c r="B8083" s="23"/>
      <c r="C8083" s="23"/>
      <c r="D8083" s="23"/>
    </row>
    <row r="8084" spans="2:4" x14ac:dyDescent="0.25">
      <c r="B8084" s="23"/>
      <c r="C8084" s="23"/>
      <c r="D8084" s="23"/>
    </row>
    <row r="8085" spans="2:4" x14ac:dyDescent="0.25">
      <c r="B8085" s="23"/>
      <c r="C8085" s="23"/>
      <c r="D8085" s="23"/>
    </row>
    <row r="8086" spans="2:4" x14ac:dyDescent="0.25">
      <c r="B8086" s="23"/>
      <c r="C8086" s="23"/>
      <c r="D8086" s="23"/>
    </row>
    <row r="8087" spans="2:4" x14ac:dyDescent="0.25">
      <c r="B8087" s="23"/>
      <c r="C8087" s="23"/>
      <c r="D8087" s="23"/>
    </row>
    <row r="8088" spans="2:4" x14ac:dyDescent="0.25">
      <c r="B8088" s="23"/>
      <c r="C8088" s="23"/>
      <c r="D8088" s="23"/>
    </row>
    <row r="8089" spans="2:4" x14ac:dyDescent="0.25">
      <c r="B8089" s="23"/>
      <c r="C8089" s="23"/>
      <c r="D8089" s="23"/>
    </row>
    <row r="8090" spans="2:4" x14ac:dyDescent="0.25">
      <c r="B8090" s="23"/>
      <c r="C8090" s="23"/>
      <c r="D8090" s="23"/>
    </row>
    <row r="8091" spans="2:4" x14ac:dyDescent="0.25">
      <c r="B8091" s="23"/>
      <c r="C8091" s="23"/>
      <c r="D8091" s="23"/>
    </row>
    <row r="8092" spans="2:4" x14ac:dyDescent="0.25">
      <c r="B8092" s="23"/>
      <c r="C8092" s="23"/>
      <c r="D8092" s="23"/>
    </row>
    <row r="8093" spans="2:4" x14ac:dyDescent="0.25">
      <c r="B8093" s="23"/>
      <c r="C8093" s="23"/>
      <c r="D8093" s="23"/>
    </row>
    <row r="8094" spans="2:4" x14ac:dyDescent="0.25">
      <c r="B8094" s="23"/>
      <c r="C8094" s="23"/>
      <c r="D8094" s="23"/>
    </row>
    <row r="8095" spans="2:4" x14ac:dyDescent="0.25">
      <c r="B8095" s="23"/>
      <c r="C8095" s="23"/>
      <c r="D8095" s="23"/>
    </row>
    <row r="8096" spans="2:4" x14ac:dyDescent="0.25">
      <c r="B8096" s="23"/>
      <c r="C8096" s="23"/>
      <c r="D8096" s="23"/>
    </row>
    <row r="8097" spans="2:4" x14ac:dyDescent="0.25">
      <c r="B8097" s="23"/>
      <c r="C8097" s="23"/>
      <c r="D8097" s="23"/>
    </row>
    <row r="8098" spans="2:4" x14ac:dyDescent="0.25">
      <c r="B8098" s="23"/>
      <c r="C8098" s="23"/>
      <c r="D8098" s="23"/>
    </row>
    <row r="8099" spans="2:4" x14ac:dyDescent="0.25">
      <c r="B8099" s="23"/>
      <c r="C8099" s="23"/>
      <c r="D8099" s="23"/>
    </row>
    <row r="8100" spans="2:4" x14ac:dyDescent="0.25">
      <c r="B8100" s="23"/>
      <c r="C8100" s="23"/>
      <c r="D8100" s="23"/>
    </row>
    <row r="8101" spans="2:4" x14ac:dyDescent="0.25">
      <c r="B8101" s="23"/>
      <c r="C8101" s="23"/>
      <c r="D8101" s="23"/>
    </row>
    <row r="8102" spans="2:4" x14ac:dyDescent="0.25">
      <c r="B8102" s="23"/>
      <c r="C8102" s="23"/>
      <c r="D8102" s="23"/>
    </row>
    <row r="8103" spans="2:4" x14ac:dyDescent="0.25">
      <c r="B8103" s="23"/>
      <c r="C8103" s="23"/>
      <c r="D8103" s="23"/>
    </row>
    <row r="8104" spans="2:4" x14ac:dyDescent="0.25">
      <c r="B8104" s="23"/>
      <c r="C8104" s="23"/>
      <c r="D8104" s="23"/>
    </row>
    <row r="8105" spans="2:4" x14ac:dyDescent="0.25">
      <c r="B8105" s="23"/>
      <c r="C8105" s="23"/>
      <c r="D8105" s="23"/>
    </row>
    <row r="8106" spans="2:4" x14ac:dyDescent="0.25">
      <c r="B8106" s="23"/>
      <c r="C8106" s="23"/>
      <c r="D8106" s="23"/>
    </row>
    <row r="8107" spans="2:4" x14ac:dyDescent="0.25">
      <c r="B8107" s="23"/>
      <c r="C8107" s="23"/>
      <c r="D8107" s="23"/>
    </row>
    <row r="8108" spans="2:4" x14ac:dyDescent="0.25">
      <c r="B8108" s="23"/>
      <c r="C8108" s="23"/>
      <c r="D8108" s="23"/>
    </row>
    <row r="8109" spans="2:4" x14ac:dyDescent="0.25">
      <c r="B8109" s="23"/>
      <c r="C8109" s="23"/>
      <c r="D8109" s="23"/>
    </row>
    <row r="8110" spans="2:4" x14ac:dyDescent="0.25">
      <c r="B8110" s="23"/>
      <c r="C8110" s="23"/>
      <c r="D8110" s="23"/>
    </row>
    <row r="8111" spans="2:4" x14ac:dyDescent="0.25">
      <c r="B8111" s="23"/>
      <c r="C8111" s="23"/>
      <c r="D8111" s="23"/>
    </row>
    <row r="8112" spans="2:4" x14ac:dyDescent="0.25">
      <c r="B8112" s="23"/>
      <c r="C8112" s="23"/>
      <c r="D8112" s="23"/>
    </row>
    <row r="8113" spans="2:4" x14ac:dyDescent="0.25">
      <c r="B8113" s="23"/>
      <c r="C8113" s="23"/>
      <c r="D8113" s="23"/>
    </row>
    <row r="8114" spans="2:4" x14ac:dyDescent="0.25">
      <c r="B8114" s="23"/>
      <c r="C8114" s="23"/>
      <c r="D8114" s="23"/>
    </row>
    <row r="8115" spans="2:4" x14ac:dyDescent="0.25">
      <c r="B8115" s="23"/>
      <c r="C8115" s="23"/>
      <c r="D8115" s="23"/>
    </row>
    <row r="8116" spans="2:4" x14ac:dyDescent="0.25">
      <c r="B8116" s="23"/>
      <c r="C8116" s="23"/>
      <c r="D8116" s="23"/>
    </row>
    <row r="8117" spans="2:4" x14ac:dyDescent="0.25">
      <c r="B8117" s="23"/>
      <c r="C8117" s="23"/>
      <c r="D8117" s="23"/>
    </row>
    <row r="8118" spans="2:4" x14ac:dyDescent="0.25">
      <c r="B8118" s="23"/>
      <c r="C8118" s="23"/>
      <c r="D8118" s="23"/>
    </row>
    <row r="8119" spans="2:4" x14ac:dyDescent="0.25">
      <c r="B8119" s="23"/>
      <c r="C8119" s="23"/>
      <c r="D8119" s="23"/>
    </row>
    <row r="8120" spans="2:4" x14ac:dyDescent="0.25">
      <c r="B8120" s="23"/>
      <c r="C8120" s="23"/>
      <c r="D8120" s="23"/>
    </row>
    <row r="8121" spans="2:4" x14ac:dyDescent="0.25">
      <c r="B8121" s="23"/>
      <c r="C8121" s="23"/>
      <c r="D8121" s="23"/>
    </row>
    <row r="8122" spans="2:4" x14ac:dyDescent="0.25">
      <c r="B8122" s="23"/>
      <c r="C8122" s="23"/>
      <c r="D8122" s="23"/>
    </row>
    <row r="8123" spans="2:4" x14ac:dyDescent="0.25">
      <c r="B8123" s="23"/>
      <c r="C8123" s="23"/>
      <c r="D8123" s="23"/>
    </row>
    <row r="8124" spans="2:4" x14ac:dyDescent="0.25">
      <c r="B8124" s="23"/>
      <c r="C8124" s="23"/>
      <c r="D8124" s="23"/>
    </row>
    <row r="8125" spans="2:4" x14ac:dyDescent="0.25">
      <c r="B8125" s="23"/>
      <c r="C8125" s="23"/>
      <c r="D8125" s="23"/>
    </row>
    <row r="8126" spans="2:4" x14ac:dyDescent="0.25">
      <c r="B8126" s="23"/>
      <c r="C8126" s="23"/>
      <c r="D8126" s="23"/>
    </row>
    <row r="8127" spans="2:4" x14ac:dyDescent="0.25">
      <c r="B8127" s="23"/>
      <c r="C8127" s="23"/>
      <c r="D8127" s="23"/>
    </row>
    <row r="8128" spans="2:4" x14ac:dyDescent="0.25">
      <c r="B8128" s="23"/>
      <c r="C8128" s="23"/>
      <c r="D8128" s="23"/>
    </row>
    <row r="8129" spans="2:4" x14ac:dyDescent="0.25">
      <c r="B8129" s="23"/>
      <c r="C8129" s="23"/>
      <c r="D8129" s="23"/>
    </row>
    <row r="8130" spans="2:4" x14ac:dyDescent="0.25">
      <c r="B8130" s="23"/>
      <c r="C8130" s="23"/>
      <c r="D8130" s="23"/>
    </row>
    <row r="8131" spans="2:4" x14ac:dyDescent="0.25">
      <c r="B8131" s="23"/>
      <c r="C8131" s="23"/>
      <c r="D8131" s="23"/>
    </row>
    <row r="8132" spans="2:4" x14ac:dyDescent="0.25">
      <c r="B8132" s="23"/>
      <c r="C8132" s="23"/>
      <c r="D8132" s="23"/>
    </row>
    <row r="8133" spans="2:4" x14ac:dyDescent="0.25">
      <c r="B8133" s="23"/>
      <c r="C8133" s="23"/>
      <c r="D8133" s="23"/>
    </row>
    <row r="8134" spans="2:4" x14ac:dyDescent="0.25">
      <c r="B8134" s="23"/>
      <c r="C8134" s="23"/>
      <c r="D8134" s="23"/>
    </row>
    <row r="8135" spans="2:4" x14ac:dyDescent="0.25">
      <c r="B8135" s="23"/>
      <c r="C8135" s="23"/>
      <c r="D8135" s="23"/>
    </row>
    <row r="8136" spans="2:4" x14ac:dyDescent="0.25">
      <c r="B8136" s="23"/>
      <c r="C8136" s="23"/>
      <c r="D8136" s="23"/>
    </row>
    <row r="8137" spans="2:4" x14ac:dyDescent="0.25">
      <c r="B8137" s="23"/>
      <c r="C8137" s="23"/>
      <c r="D8137" s="23"/>
    </row>
    <row r="8138" spans="2:4" x14ac:dyDescent="0.25">
      <c r="B8138" s="23"/>
      <c r="C8138" s="23"/>
      <c r="D8138" s="23"/>
    </row>
    <row r="8139" spans="2:4" x14ac:dyDescent="0.25">
      <c r="B8139" s="23"/>
      <c r="C8139" s="23"/>
      <c r="D8139" s="23"/>
    </row>
    <row r="8140" spans="2:4" x14ac:dyDescent="0.25">
      <c r="B8140" s="23"/>
      <c r="C8140" s="23"/>
      <c r="D8140" s="23"/>
    </row>
    <row r="8141" spans="2:4" x14ac:dyDescent="0.25">
      <c r="B8141" s="23"/>
      <c r="C8141" s="23"/>
      <c r="D8141" s="23"/>
    </row>
    <row r="8142" spans="2:4" x14ac:dyDescent="0.25">
      <c r="B8142" s="23"/>
      <c r="C8142" s="23"/>
      <c r="D8142" s="23"/>
    </row>
    <row r="8143" spans="2:4" x14ac:dyDescent="0.25">
      <c r="B8143" s="23"/>
      <c r="C8143" s="23"/>
      <c r="D8143" s="23"/>
    </row>
    <row r="8144" spans="2:4" x14ac:dyDescent="0.25">
      <c r="B8144" s="23"/>
      <c r="C8144" s="23"/>
      <c r="D8144" s="23"/>
    </row>
    <row r="8145" spans="2:4" x14ac:dyDescent="0.25">
      <c r="B8145" s="23"/>
      <c r="C8145" s="23"/>
      <c r="D8145" s="23"/>
    </row>
    <row r="8146" spans="2:4" x14ac:dyDescent="0.25">
      <c r="B8146" s="23"/>
      <c r="C8146" s="23"/>
      <c r="D8146" s="23"/>
    </row>
    <row r="8147" spans="2:4" x14ac:dyDescent="0.25">
      <c r="B8147" s="23"/>
      <c r="C8147" s="23"/>
      <c r="D8147" s="23"/>
    </row>
    <row r="8148" spans="2:4" x14ac:dyDescent="0.25">
      <c r="B8148" s="23"/>
      <c r="C8148" s="23"/>
      <c r="D8148" s="23"/>
    </row>
    <row r="8149" spans="2:4" x14ac:dyDescent="0.25">
      <c r="B8149" s="23"/>
      <c r="C8149" s="23"/>
      <c r="D8149" s="23"/>
    </row>
    <row r="8150" spans="2:4" x14ac:dyDescent="0.25">
      <c r="B8150" s="23"/>
      <c r="C8150" s="23"/>
      <c r="D8150" s="23"/>
    </row>
    <row r="8151" spans="2:4" x14ac:dyDescent="0.25">
      <c r="B8151" s="23"/>
      <c r="C8151" s="23"/>
      <c r="D8151" s="23"/>
    </row>
    <row r="8152" spans="2:4" x14ac:dyDescent="0.25">
      <c r="B8152" s="23"/>
      <c r="C8152" s="23"/>
      <c r="D8152" s="23"/>
    </row>
    <row r="8153" spans="2:4" x14ac:dyDescent="0.25">
      <c r="B8153" s="23"/>
      <c r="C8153" s="23"/>
      <c r="D8153" s="23"/>
    </row>
    <row r="8154" spans="2:4" x14ac:dyDescent="0.25">
      <c r="B8154" s="23"/>
      <c r="C8154" s="23"/>
      <c r="D8154" s="23"/>
    </row>
    <row r="8155" spans="2:4" x14ac:dyDescent="0.25">
      <c r="B8155" s="23"/>
      <c r="C8155" s="23"/>
      <c r="D8155" s="23"/>
    </row>
    <row r="8156" spans="2:4" x14ac:dyDescent="0.25">
      <c r="B8156" s="23"/>
      <c r="C8156" s="23"/>
      <c r="D8156" s="23"/>
    </row>
    <row r="8157" spans="2:4" x14ac:dyDescent="0.25">
      <c r="B8157" s="23"/>
      <c r="C8157" s="23"/>
      <c r="D8157" s="23"/>
    </row>
    <row r="8158" spans="2:4" x14ac:dyDescent="0.25">
      <c r="B8158" s="23"/>
      <c r="C8158" s="23"/>
      <c r="D8158" s="23"/>
    </row>
    <row r="8159" spans="2:4" x14ac:dyDescent="0.25">
      <c r="B8159" s="23"/>
      <c r="C8159" s="23"/>
      <c r="D8159" s="23"/>
    </row>
    <row r="8160" spans="2:4" x14ac:dyDescent="0.25">
      <c r="B8160" s="23"/>
      <c r="C8160" s="23"/>
      <c r="D8160" s="23"/>
    </row>
    <row r="8161" spans="2:4" x14ac:dyDescent="0.25">
      <c r="B8161" s="23"/>
      <c r="C8161" s="23"/>
      <c r="D8161" s="23"/>
    </row>
    <row r="8162" spans="2:4" x14ac:dyDescent="0.25">
      <c r="B8162" s="23"/>
      <c r="C8162" s="23"/>
      <c r="D8162" s="23"/>
    </row>
    <row r="8163" spans="2:4" x14ac:dyDescent="0.25">
      <c r="B8163" s="23"/>
      <c r="C8163" s="23"/>
      <c r="D8163" s="23"/>
    </row>
    <row r="8164" spans="2:4" x14ac:dyDescent="0.25">
      <c r="B8164" s="23"/>
      <c r="C8164" s="23"/>
      <c r="D8164" s="23"/>
    </row>
    <row r="8165" spans="2:4" x14ac:dyDescent="0.25">
      <c r="B8165" s="23"/>
      <c r="C8165" s="23"/>
      <c r="D8165" s="23"/>
    </row>
    <row r="8166" spans="2:4" x14ac:dyDescent="0.25">
      <c r="B8166" s="23"/>
      <c r="C8166" s="23"/>
      <c r="D8166" s="23"/>
    </row>
    <row r="8167" spans="2:4" x14ac:dyDescent="0.25">
      <c r="B8167" s="23"/>
      <c r="C8167" s="23"/>
      <c r="D8167" s="23"/>
    </row>
    <row r="8168" spans="2:4" x14ac:dyDescent="0.25">
      <c r="B8168" s="23"/>
      <c r="C8168" s="23"/>
      <c r="D8168" s="23"/>
    </row>
    <row r="8169" spans="2:4" x14ac:dyDescent="0.25">
      <c r="B8169" s="23"/>
      <c r="C8169" s="23"/>
      <c r="D8169" s="23"/>
    </row>
    <row r="8170" spans="2:4" x14ac:dyDescent="0.25">
      <c r="B8170" s="23"/>
      <c r="C8170" s="23"/>
      <c r="D8170" s="23"/>
    </row>
    <row r="8171" spans="2:4" x14ac:dyDescent="0.25">
      <c r="B8171" s="23"/>
      <c r="C8171" s="23"/>
      <c r="D8171" s="23"/>
    </row>
    <row r="8172" spans="2:4" x14ac:dyDescent="0.25">
      <c r="B8172" s="23"/>
      <c r="C8172" s="23"/>
      <c r="D8172" s="23"/>
    </row>
    <row r="8173" spans="2:4" x14ac:dyDescent="0.25">
      <c r="B8173" s="23"/>
      <c r="C8173" s="23"/>
      <c r="D8173" s="23"/>
    </row>
    <row r="8174" spans="2:4" x14ac:dyDescent="0.25">
      <c r="B8174" s="23"/>
      <c r="C8174" s="23"/>
      <c r="D8174" s="23"/>
    </row>
    <row r="8175" spans="2:4" x14ac:dyDescent="0.25">
      <c r="B8175" s="23"/>
      <c r="C8175" s="23"/>
      <c r="D8175" s="23"/>
    </row>
    <row r="8176" spans="2:4" x14ac:dyDescent="0.25">
      <c r="B8176" s="23"/>
      <c r="C8176" s="23"/>
      <c r="D8176" s="23"/>
    </row>
    <row r="8177" spans="2:4" x14ac:dyDescent="0.25">
      <c r="B8177" s="23"/>
      <c r="C8177" s="23"/>
      <c r="D8177" s="23"/>
    </row>
    <row r="8178" spans="2:4" x14ac:dyDescent="0.25">
      <c r="B8178" s="23"/>
      <c r="C8178" s="23"/>
      <c r="D8178" s="23"/>
    </row>
    <row r="8179" spans="2:4" x14ac:dyDescent="0.25">
      <c r="B8179" s="23"/>
      <c r="C8179" s="23"/>
      <c r="D8179" s="23"/>
    </row>
    <row r="8180" spans="2:4" x14ac:dyDescent="0.25">
      <c r="B8180" s="23"/>
      <c r="C8180" s="23"/>
      <c r="D8180" s="23"/>
    </row>
    <row r="8181" spans="2:4" x14ac:dyDescent="0.25">
      <c r="B8181" s="23"/>
      <c r="C8181" s="23"/>
      <c r="D8181" s="23"/>
    </row>
    <row r="8182" spans="2:4" x14ac:dyDescent="0.25">
      <c r="B8182" s="23"/>
      <c r="C8182" s="23"/>
      <c r="D8182" s="23"/>
    </row>
    <row r="8183" spans="2:4" x14ac:dyDescent="0.25">
      <c r="B8183" s="23"/>
      <c r="C8183" s="23"/>
      <c r="D8183" s="23"/>
    </row>
    <row r="8184" spans="2:4" x14ac:dyDescent="0.25">
      <c r="B8184" s="23"/>
      <c r="C8184" s="23"/>
      <c r="D8184" s="23"/>
    </row>
    <row r="8185" spans="2:4" x14ac:dyDescent="0.25">
      <c r="B8185" s="23"/>
      <c r="C8185" s="23"/>
      <c r="D8185" s="23"/>
    </row>
    <row r="8186" spans="2:4" x14ac:dyDescent="0.25">
      <c r="B8186" s="23"/>
      <c r="C8186" s="23"/>
      <c r="D8186" s="23"/>
    </row>
    <row r="8187" spans="2:4" x14ac:dyDescent="0.25">
      <c r="B8187" s="23"/>
      <c r="C8187" s="23"/>
      <c r="D8187" s="23"/>
    </row>
    <row r="8188" spans="2:4" x14ac:dyDescent="0.25">
      <c r="B8188" s="23"/>
      <c r="C8188" s="23"/>
      <c r="D8188" s="23"/>
    </row>
    <row r="8189" spans="2:4" x14ac:dyDescent="0.25">
      <c r="B8189" s="23"/>
      <c r="C8189" s="23"/>
      <c r="D8189" s="23"/>
    </row>
    <row r="8190" spans="2:4" x14ac:dyDescent="0.25">
      <c r="B8190" s="23"/>
      <c r="C8190" s="23"/>
      <c r="D8190" s="23"/>
    </row>
    <row r="8191" spans="2:4" x14ac:dyDescent="0.25">
      <c r="B8191" s="23"/>
      <c r="C8191" s="23"/>
      <c r="D8191" s="23"/>
    </row>
    <row r="8192" spans="2:4" x14ac:dyDescent="0.25">
      <c r="B8192" s="23"/>
      <c r="C8192" s="23"/>
      <c r="D8192" s="23"/>
    </row>
    <row r="8193" spans="2:4" x14ac:dyDescent="0.25">
      <c r="B8193" s="23"/>
      <c r="C8193" s="23"/>
      <c r="D8193" s="23"/>
    </row>
    <row r="8194" spans="2:4" x14ac:dyDescent="0.25">
      <c r="B8194" s="23"/>
      <c r="C8194" s="23"/>
      <c r="D8194" s="23"/>
    </row>
    <row r="8195" spans="2:4" x14ac:dyDescent="0.25">
      <c r="B8195" s="23"/>
      <c r="C8195" s="23"/>
      <c r="D8195" s="23"/>
    </row>
    <row r="8196" spans="2:4" x14ac:dyDescent="0.25">
      <c r="B8196" s="23"/>
      <c r="C8196" s="23"/>
      <c r="D8196" s="23"/>
    </row>
    <row r="8197" spans="2:4" x14ac:dyDescent="0.25">
      <c r="B8197" s="23"/>
      <c r="C8197" s="23"/>
      <c r="D8197" s="23"/>
    </row>
    <row r="8198" spans="2:4" x14ac:dyDescent="0.25">
      <c r="B8198" s="23"/>
      <c r="C8198" s="23"/>
      <c r="D8198" s="23"/>
    </row>
    <row r="8199" spans="2:4" x14ac:dyDescent="0.25">
      <c r="B8199" s="23"/>
      <c r="C8199" s="23"/>
      <c r="D8199" s="23"/>
    </row>
    <row r="8200" spans="2:4" x14ac:dyDescent="0.25">
      <c r="B8200" s="23"/>
      <c r="C8200" s="23"/>
      <c r="D8200" s="23"/>
    </row>
    <row r="8201" spans="2:4" x14ac:dyDescent="0.25">
      <c r="B8201" s="23"/>
      <c r="C8201" s="23"/>
      <c r="D8201" s="23"/>
    </row>
    <row r="8202" spans="2:4" x14ac:dyDescent="0.25">
      <c r="B8202" s="23"/>
      <c r="C8202" s="23"/>
      <c r="D8202" s="23"/>
    </row>
    <row r="8203" spans="2:4" x14ac:dyDescent="0.25">
      <c r="B8203" s="23"/>
      <c r="C8203" s="23"/>
      <c r="D8203" s="23"/>
    </row>
    <row r="8204" spans="2:4" x14ac:dyDescent="0.25">
      <c r="B8204" s="23"/>
      <c r="C8204" s="23"/>
      <c r="D8204" s="23"/>
    </row>
    <row r="8205" spans="2:4" x14ac:dyDescent="0.25">
      <c r="B8205" s="23"/>
      <c r="C8205" s="23"/>
      <c r="D8205" s="23"/>
    </row>
    <row r="8206" spans="2:4" x14ac:dyDescent="0.25">
      <c r="B8206" s="23"/>
      <c r="C8206" s="23"/>
      <c r="D8206" s="23"/>
    </row>
    <row r="8207" spans="2:4" x14ac:dyDescent="0.25">
      <c r="B8207" s="23"/>
      <c r="C8207" s="23"/>
      <c r="D8207" s="23"/>
    </row>
    <row r="8208" spans="2:4" x14ac:dyDescent="0.25">
      <c r="B8208" s="23"/>
      <c r="C8208" s="23"/>
      <c r="D8208" s="23"/>
    </row>
    <row r="8209" spans="2:4" x14ac:dyDescent="0.25">
      <c r="B8209" s="23"/>
      <c r="C8209" s="23"/>
      <c r="D8209" s="23"/>
    </row>
    <row r="8210" spans="2:4" x14ac:dyDescent="0.25">
      <c r="B8210" s="23"/>
      <c r="C8210" s="23"/>
      <c r="D8210" s="23"/>
    </row>
    <row r="8211" spans="2:4" x14ac:dyDescent="0.25">
      <c r="B8211" s="23"/>
      <c r="C8211" s="23"/>
      <c r="D8211" s="23"/>
    </row>
    <row r="8212" spans="2:4" x14ac:dyDescent="0.25">
      <c r="B8212" s="23"/>
      <c r="C8212" s="23"/>
      <c r="D8212" s="23"/>
    </row>
    <row r="8213" spans="2:4" x14ac:dyDescent="0.25">
      <c r="B8213" s="23"/>
      <c r="C8213" s="23"/>
      <c r="D8213" s="23"/>
    </row>
    <row r="8214" spans="2:4" x14ac:dyDescent="0.25">
      <c r="B8214" s="23"/>
      <c r="C8214" s="23"/>
      <c r="D8214" s="23"/>
    </row>
    <row r="8215" spans="2:4" x14ac:dyDescent="0.25">
      <c r="B8215" s="23"/>
      <c r="C8215" s="23"/>
      <c r="D8215" s="23"/>
    </row>
    <row r="8216" spans="2:4" x14ac:dyDescent="0.25">
      <c r="B8216" s="23"/>
      <c r="C8216" s="23"/>
      <c r="D8216" s="23"/>
    </row>
    <row r="8217" spans="2:4" x14ac:dyDescent="0.25">
      <c r="B8217" s="23"/>
      <c r="C8217" s="23"/>
      <c r="D8217" s="23"/>
    </row>
    <row r="8218" spans="2:4" x14ac:dyDescent="0.25">
      <c r="B8218" s="23"/>
      <c r="C8218" s="23"/>
      <c r="D8218" s="23"/>
    </row>
    <row r="8219" spans="2:4" x14ac:dyDescent="0.25">
      <c r="B8219" s="23"/>
      <c r="C8219" s="23"/>
      <c r="D8219" s="23"/>
    </row>
    <row r="8220" spans="2:4" x14ac:dyDescent="0.25">
      <c r="B8220" s="23"/>
      <c r="C8220" s="23"/>
      <c r="D8220" s="23"/>
    </row>
    <row r="8221" spans="2:4" x14ac:dyDescent="0.25">
      <c r="B8221" s="23"/>
      <c r="C8221" s="23"/>
      <c r="D8221" s="23"/>
    </row>
    <row r="8222" spans="2:4" x14ac:dyDescent="0.25">
      <c r="B8222" s="23"/>
      <c r="C8222" s="23"/>
      <c r="D8222" s="23"/>
    </row>
    <row r="8223" spans="2:4" x14ac:dyDescent="0.25">
      <c r="B8223" s="23"/>
      <c r="C8223" s="23"/>
      <c r="D8223" s="23"/>
    </row>
    <row r="8224" spans="2:4" x14ac:dyDescent="0.25">
      <c r="B8224" s="23"/>
      <c r="C8224" s="23"/>
      <c r="D8224" s="23"/>
    </row>
    <row r="8225" spans="2:4" x14ac:dyDescent="0.25">
      <c r="B8225" s="23"/>
      <c r="C8225" s="23"/>
      <c r="D8225" s="23"/>
    </row>
    <row r="8226" spans="2:4" x14ac:dyDescent="0.25">
      <c r="B8226" s="23"/>
      <c r="C8226" s="23"/>
      <c r="D8226" s="23"/>
    </row>
    <row r="8227" spans="2:4" x14ac:dyDescent="0.25">
      <c r="B8227" s="23"/>
      <c r="C8227" s="23"/>
      <c r="D8227" s="23"/>
    </row>
    <row r="8228" spans="2:4" x14ac:dyDescent="0.25">
      <c r="B8228" s="23"/>
      <c r="C8228" s="23"/>
      <c r="D8228" s="23"/>
    </row>
    <row r="8229" spans="2:4" x14ac:dyDescent="0.25">
      <c r="B8229" s="23"/>
      <c r="C8229" s="23"/>
      <c r="D8229" s="23"/>
    </row>
    <row r="8230" spans="2:4" x14ac:dyDescent="0.25">
      <c r="B8230" s="23"/>
      <c r="C8230" s="23"/>
      <c r="D8230" s="23"/>
    </row>
    <row r="8231" spans="2:4" x14ac:dyDescent="0.25">
      <c r="B8231" s="23"/>
      <c r="C8231" s="23"/>
      <c r="D8231" s="23"/>
    </row>
    <row r="8232" spans="2:4" x14ac:dyDescent="0.25">
      <c r="B8232" s="23"/>
      <c r="C8232" s="23"/>
      <c r="D8232" s="23"/>
    </row>
    <row r="8233" spans="2:4" x14ac:dyDescent="0.25">
      <c r="B8233" s="23"/>
      <c r="C8233" s="23"/>
      <c r="D8233" s="23"/>
    </row>
    <row r="8234" spans="2:4" x14ac:dyDescent="0.25">
      <c r="B8234" s="23"/>
      <c r="C8234" s="23"/>
      <c r="D8234" s="23"/>
    </row>
    <row r="8235" spans="2:4" x14ac:dyDescent="0.25">
      <c r="B8235" s="23"/>
      <c r="C8235" s="23"/>
      <c r="D8235" s="23"/>
    </row>
    <row r="8236" spans="2:4" x14ac:dyDescent="0.25">
      <c r="B8236" s="23"/>
      <c r="C8236" s="23"/>
      <c r="D8236" s="23"/>
    </row>
    <row r="8237" spans="2:4" x14ac:dyDescent="0.25">
      <c r="B8237" s="23"/>
      <c r="C8237" s="23"/>
      <c r="D8237" s="23"/>
    </row>
    <row r="8238" spans="2:4" x14ac:dyDescent="0.25">
      <c r="B8238" s="23"/>
      <c r="C8238" s="23"/>
      <c r="D8238" s="23"/>
    </row>
    <row r="8239" spans="2:4" x14ac:dyDescent="0.25">
      <c r="B8239" s="23"/>
      <c r="C8239" s="23"/>
      <c r="D8239" s="23"/>
    </row>
    <row r="8240" spans="2:4" x14ac:dyDescent="0.25">
      <c r="B8240" s="23"/>
      <c r="C8240" s="23"/>
      <c r="D8240" s="23"/>
    </row>
    <row r="8241" spans="2:4" x14ac:dyDescent="0.25">
      <c r="B8241" s="23"/>
      <c r="C8241" s="23"/>
      <c r="D8241" s="23"/>
    </row>
    <row r="8242" spans="2:4" x14ac:dyDescent="0.25">
      <c r="B8242" s="23"/>
      <c r="C8242" s="23"/>
      <c r="D8242" s="23"/>
    </row>
    <row r="8243" spans="2:4" x14ac:dyDescent="0.25">
      <c r="B8243" s="23"/>
      <c r="C8243" s="23"/>
      <c r="D8243" s="23"/>
    </row>
    <row r="8244" spans="2:4" x14ac:dyDescent="0.25">
      <c r="B8244" s="23"/>
      <c r="C8244" s="23"/>
      <c r="D8244" s="23"/>
    </row>
    <row r="8245" spans="2:4" x14ac:dyDescent="0.25">
      <c r="B8245" s="23"/>
      <c r="C8245" s="23"/>
      <c r="D8245" s="23"/>
    </row>
    <row r="8246" spans="2:4" x14ac:dyDescent="0.25">
      <c r="B8246" s="23"/>
      <c r="C8246" s="23"/>
      <c r="D8246" s="23"/>
    </row>
    <row r="8247" spans="2:4" x14ac:dyDescent="0.25">
      <c r="B8247" s="23"/>
      <c r="C8247" s="23"/>
      <c r="D8247" s="23"/>
    </row>
    <row r="8248" spans="2:4" x14ac:dyDescent="0.25">
      <c r="B8248" s="23"/>
      <c r="C8248" s="23"/>
      <c r="D8248" s="23"/>
    </row>
    <row r="8249" spans="2:4" x14ac:dyDescent="0.25">
      <c r="B8249" s="23"/>
      <c r="C8249" s="23"/>
      <c r="D8249" s="23"/>
    </row>
    <row r="8250" spans="2:4" x14ac:dyDescent="0.25">
      <c r="B8250" s="23"/>
      <c r="C8250" s="23"/>
      <c r="D8250" s="23"/>
    </row>
    <row r="8251" spans="2:4" x14ac:dyDescent="0.25">
      <c r="B8251" s="23"/>
      <c r="C8251" s="23"/>
      <c r="D8251" s="23"/>
    </row>
    <row r="8252" spans="2:4" x14ac:dyDescent="0.25">
      <c r="B8252" s="23"/>
      <c r="C8252" s="23"/>
      <c r="D8252" s="23"/>
    </row>
    <row r="8253" spans="2:4" x14ac:dyDescent="0.25">
      <c r="B8253" s="23"/>
      <c r="C8253" s="23"/>
      <c r="D8253" s="23"/>
    </row>
    <row r="8254" spans="2:4" x14ac:dyDescent="0.25">
      <c r="B8254" s="23"/>
      <c r="C8254" s="23"/>
      <c r="D8254" s="23"/>
    </row>
    <row r="8255" spans="2:4" x14ac:dyDescent="0.25">
      <c r="B8255" s="23"/>
      <c r="C8255" s="23"/>
      <c r="D8255" s="23"/>
    </row>
    <row r="8256" spans="2:4" x14ac:dyDescent="0.25">
      <c r="B8256" s="23"/>
      <c r="C8256" s="23"/>
      <c r="D8256" s="23"/>
    </row>
    <row r="8257" spans="2:4" x14ac:dyDescent="0.25">
      <c r="B8257" s="23"/>
      <c r="C8257" s="23"/>
      <c r="D8257" s="23"/>
    </row>
    <row r="8258" spans="2:4" x14ac:dyDescent="0.25">
      <c r="B8258" s="23"/>
      <c r="C8258" s="23"/>
      <c r="D8258" s="23"/>
    </row>
    <row r="8259" spans="2:4" x14ac:dyDescent="0.25">
      <c r="B8259" s="23"/>
      <c r="C8259" s="23"/>
      <c r="D8259" s="23"/>
    </row>
    <row r="8260" spans="2:4" x14ac:dyDescent="0.25">
      <c r="B8260" s="23"/>
      <c r="C8260" s="23"/>
      <c r="D8260" s="23"/>
    </row>
    <row r="8261" spans="2:4" x14ac:dyDescent="0.25">
      <c r="B8261" s="23"/>
      <c r="C8261" s="23"/>
      <c r="D8261" s="23"/>
    </row>
    <row r="8262" spans="2:4" x14ac:dyDescent="0.25">
      <c r="B8262" s="23"/>
      <c r="C8262" s="23"/>
      <c r="D8262" s="23"/>
    </row>
    <row r="8263" spans="2:4" x14ac:dyDescent="0.25">
      <c r="B8263" s="23"/>
      <c r="C8263" s="23"/>
      <c r="D8263" s="23"/>
    </row>
    <row r="8264" spans="2:4" x14ac:dyDescent="0.25">
      <c r="B8264" s="23"/>
      <c r="C8264" s="23"/>
      <c r="D8264" s="23"/>
    </row>
    <row r="8265" spans="2:4" x14ac:dyDescent="0.25">
      <c r="B8265" s="23"/>
      <c r="C8265" s="23"/>
      <c r="D8265" s="23"/>
    </row>
    <row r="8266" spans="2:4" x14ac:dyDescent="0.25">
      <c r="B8266" s="23"/>
      <c r="C8266" s="23"/>
      <c r="D8266" s="23"/>
    </row>
    <row r="8267" spans="2:4" x14ac:dyDescent="0.25">
      <c r="B8267" s="23"/>
      <c r="C8267" s="23"/>
      <c r="D8267" s="23"/>
    </row>
    <row r="8268" spans="2:4" x14ac:dyDescent="0.25">
      <c r="B8268" s="23"/>
      <c r="C8268" s="23"/>
      <c r="D8268" s="23"/>
    </row>
    <row r="8269" spans="2:4" x14ac:dyDescent="0.25">
      <c r="B8269" s="23"/>
      <c r="C8269" s="23"/>
      <c r="D8269" s="23"/>
    </row>
    <row r="8270" spans="2:4" x14ac:dyDescent="0.25">
      <c r="B8270" s="23"/>
      <c r="C8270" s="23"/>
      <c r="D8270" s="23"/>
    </row>
    <row r="8271" spans="2:4" x14ac:dyDescent="0.25">
      <c r="B8271" s="23"/>
      <c r="C8271" s="23"/>
      <c r="D8271" s="23"/>
    </row>
    <row r="8272" spans="2:4" x14ac:dyDescent="0.25">
      <c r="B8272" s="23"/>
      <c r="C8272" s="23"/>
      <c r="D8272" s="23"/>
    </row>
    <row r="8273" spans="2:4" x14ac:dyDescent="0.25">
      <c r="B8273" s="23"/>
      <c r="C8273" s="23"/>
      <c r="D8273" s="23"/>
    </row>
    <row r="8274" spans="2:4" x14ac:dyDescent="0.25">
      <c r="B8274" s="23"/>
      <c r="C8274" s="23"/>
      <c r="D8274" s="23"/>
    </row>
    <row r="8275" spans="2:4" x14ac:dyDescent="0.25">
      <c r="B8275" s="23"/>
      <c r="C8275" s="23"/>
      <c r="D8275" s="23"/>
    </row>
    <row r="8276" spans="2:4" x14ac:dyDescent="0.25">
      <c r="B8276" s="23"/>
      <c r="C8276" s="23"/>
      <c r="D8276" s="23"/>
    </row>
    <row r="8277" spans="2:4" x14ac:dyDescent="0.25">
      <c r="B8277" s="23"/>
      <c r="C8277" s="23"/>
      <c r="D8277" s="23"/>
    </row>
    <row r="8278" spans="2:4" x14ac:dyDescent="0.25">
      <c r="B8278" s="23"/>
      <c r="C8278" s="23"/>
      <c r="D8278" s="23"/>
    </row>
    <row r="8279" spans="2:4" x14ac:dyDescent="0.25">
      <c r="B8279" s="23"/>
      <c r="C8279" s="23"/>
      <c r="D8279" s="23"/>
    </row>
    <row r="8280" spans="2:4" x14ac:dyDescent="0.25">
      <c r="B8280" s="23"/>
      <c r="C8280" s="23"/>
      <c r="D8280" s="23"/>
    </row>
    <row r="8281" spans="2:4" x14ac:dyDescent="0.25">
      <c r="B8281" s="23"/>
      <c r="C8281" s="23"/>
      <c r="D8281" s="23"/>
    </row>
    <row r="8282" spans="2:4" x14ac:dyDescent="0.25">
      <c r="B8282" s="23"/>
      <c r="C8282" s="23"/>
      <c r="D8282" s="23"/>
    </row>
    <row r="8283" spans="2:4" x14ac:dyDescent="0.25">
      <c r="B8283" s="23"/>
      <c r="C8283" s="23"/>
      <c r="D8283" s="23"/>
    </row>
    <row r="8284" spans="2:4" x14ac:dyDescent="0.25">
      <c r="B8284" s="23"/>
      <c r="C8284" s="23"/>
      <c r="D8284" s="23"/>
    </row>
    <row r="8285" spans="2:4" x14ac:dyDescent="0.25">
      <c r="B8285" s="23"/>
      <c r="C8285" s="23"/>
      <c r="D8285" s="23"/>
    </row>
    <row r="8286" spans="2:4" x14ac:dyDescent="0.25">
      <c r="B8286" s="23"/>
      <c r="C8286" s="23"/>
      <c r="D8286" s="23"/>
    </row>
    <row r="8287" spans="2:4" x14ac:dyDescent="0.25">
      <c r="B8287" s="23"/>
      <c r="C8287" s="23"/>
      <c r="D8287" s="23"/>
    </row>
    <row r="8288" spans="2:4" x14ac:dyDescent="0.25">
      <c r="B8288" s="23"/>
      <c r="C8288" s="23"/>
      <c r="D8288" s="23"/>
    </row>
    <row r="8289" spans="2:4" x14ac:dyDescent="0.25">
      <c r="B8289" s="23"/>
      <c r="C8289" s="23"/>
      <c r="D8289" s="23"/>
    </row>
    <row r="8290" spans="2:4" x14ac:dyDescent="0.25">
      <c r="B8290" s="23"/>
      <c r="C8290" s="23"/>
      <c r="D8290" s="23"/>
    </row>
    <row r="8291" spans="2:4" x14ac:dyDescent="0.25">
      <c r="B8291" s="23"/>
      <c r="C8291" s="23"/>
      <c r="D8291" s="23"/>
    </row>
    <row r="8292" spans="2:4" x14ac:dyDescent="0.25">
      <c r="B8292" s="23"/>
      <c r="C8292" s="23"/>
      <c r="D8292" s="23"/>
    </row>
    <row r="8293" spans="2:4" x14ac:dyDescent="0.25">
      <c r="B8293" s="23"/>
      <c r="C8293" s="23"/>
      <c r="D8293" s="23"/>
    </row>
    <row r="8294" spans="2:4" x14ac:dyDescent="0.25">
      <c r="B8294" s="23"/>
      <c r="C8294" s="23"/>
      <c r="D8294" s="23"/>
    </row>
    <row r="8295" spans="2:4" x14ac:dyDescent="0.25">
      <c r="B8295" s="23"/>
      <c r="C8295" s="23"/>
      <c r="D8295" s="23"/>
    </row>
    <row r="8296" spans="2:4" x14ac:dyDescent="0.25">
      <c r="B8296" s="23"/>
      <c r="C8296" s="23"/>
      <c r="D8296" s="23"/>
    </row>
    <row r="8297" spans="2:4" x14ac:dyDescent="0.25">
      <c r="B8297" s="23"/>
      <c r="C8297" s="23"/>
      <c r="D8297" s="23"/>
    </row>
    <row r="8298" spans="2:4" x14ac:dyDescent="0.25">
      <c r="B8298" s="23"/>
      <c r="C8298" s="23"/>
      <c r="D8298" s="23"/>
    </row>
    <row r="8299" spans="2:4" x14ac:dyDescent="0.25">
      <c r="B8299" s="23"/>
      <c r="C8299" s="23"/>
      <c r="D8299" s="23"/>
    </row>
    <row r="8300" spans="2:4" x14ac:dyDescent="0.25">
      <c r="B8300" s="23"/>
      <c r="C8300" s="23"/>
      <c r="D8300" s="23"/>
    </row>
    <row r="8301" spans="2:4" x14ac:dyDescent="0.25">
      <c r="B8301" s="23"/>
      <c r="C8301" s="23"/>
      <c r="D8301" s="23"/>
    </row>
    <row r="8302" spans="2:4" x14ac:dyDescent="0.25">
      <c r="B8302" s="23"/>
      <c r="C8302" s="23"/>
      <c r="D8302" s="23"/>
    </row>
    <row r="8303" spans="2:4" x14ac:dyDescent="0.25">
      <c r="B8303" s="23"/>
      <c r="C8303" s="23"/>
      <c r="D8303" s="23"/>
    </row>
    <row r="8304" spans="2:4" x14ac:dyDescent="0.25">
      <c r="B8304" s="23"/>
      <c r="C8304" s="23"/>
      <c r="D8304" s="23"/>
    </row>
    <row r="8305" spans="2:4" x14ac:dyDescent="0.25">
      <c r="B8305" s="23"/>
      <c r="C8305" s="23"/>
      <c r="D8305" s="23"/>
    </row>
    <row r="8306" spans="2:4" x14ac:dyDescent="0.25">
      <c r="B8306" s="23"/>
      <c r="C8306" s="23"/>
      <c r="D8306" s="23"/>
    </row>
    <row r="8307" spans="2:4" x14ac:dyDescent="0.25">
      <c r="B8307" s="23"/>
      <c r="C8307" s="23"/>
      <c r="D8307" s="23"/>
    </row>
    <row r="8308" spans="2:4" x14ac:dyDescent="0.25">
      <c r="B8308" s="23"/>
      <c r="C8308" s="23"/>
      <c r="D8308" s="23"/>
    </row>
    <row r="8309" spans="2:4" x14ac:dyDescent="0.25">
      <c r="B8309" s="23"/>
      <c r="C8309" s="23"/>
      <c r="D8309" s="23"/>
    </row>
    <row r="8310" spans="2:4" x14ac:dyDescent="0.25">
      <c r="B8310" s="23"/>
      <c r="C8310" s="23"/>
      <c r="D8310" s="23"/>
    </row>
    <row r="8311" spans="2:4" x14ac:dyDescent="0.25">
      <c r="B8311" s="23"/>
      <c r="C8311" s="23"/>
      <c r="D8311" s="23"/>
    </row>
    <row r="8312" spans="2:4" x14ac:dyDescent="0.25">
      <c r="B8312" s="23"/>
      <c r="C8312" s="23"/>
      <c r="D8312" s="23"/>
    </row>
    <row r="8313" spans="2:4" x14ac:dyDescent="0.25">
      <c r="B8313" s="23"/>
      <c r="C8313" s="23"/>
      <c r="D8313" s="23"/>
    </row>
    <row r="8314" spans="2:4" x14ac:dyDescent="0.25">
      <c r="B8314" s="23"/>
      <c r="C8314" s="23"/>
      <c r="D8314" s="23"/>
    </row>
    <row r="8315" spans="2:4" x14ac:dyDescent="0.25">
      <c r="B8315" s="23"/>
      <c r="C8315" s="23"/>
      <c r="D8315" s="23"/>
    </row>
    <row r="8316" spans="2:4" x14ac:dyDescent="0.25">
      <c r="B8316" s="23"/>
      <c r="C8316" s="23"/>
      <c r="D8316" s="23"/>
    </row>
    <row r="8317" spans="2:4" x14ac:dyDescent="0.25">
      <c r="B8317" s="23"/>
      <c r="C8317" s="23"/>
      <c r="D8317" s="23"/>
    </row>
    <row r="8318" spans="2:4" x14ac:dyDescent="0.25">
      <c r="B8318" s="23"/>
      <c r="C8318" s="23"/>
      <c r="D8318" s="23"/>
    </row>
    <row r="8319" spans="2:4" x14ac:dyDescent="0.25">
      <c r="B8319" s="23"/>
      <c r="C8319" s="23"/>
      <c r="D8319" s="23"/>
    </row>
    <row r="8320" spans="2:4" x14ac:dyDescent="0.25">
      <c r="B8320" s="23"/>
      <c r="C8320" s="23"/>
      <c r="D8320" s="23"/>
    </row>
    <row r="8321" spans="2:4" x14ac:dyDescent="0.25">
      <c r="B8321" s="23"/>
      <c r="C8321" s="23"/>
      <c r="D8321" s="23"/>
    </row>
    <row r="8322" spans="2:4" x14ac:dyDescent="0.25">
      <c r="B8322" s="23"/>
      <c r="C8322" s="23"/>
      <c r="D8322" s="23"/>
    </row>
    <row r="8323" spans="2:4" x14ac:dyDescent="0.25">
      <c r="B8323" s="23"/>
      <c r="C8323" s="23"/>
      <c r="D8323" s="23"/>
    </row>
    <row r="8324" spans="2:4" x14ac:dyDescent="0.25">
      <c r="B8324" s="23"/>
      <c r="C8324" s="23"/>
      <c r="D8324" s="23"/>
    </row>
    <row r="8325" spans="2:4" x14ac:dyDescent="0.25">
      <c r="B8325" s="23"/>
      <c r="C8325" s="23"/>
      <c r="D8325" s="23"/>
    </row>
    <row r="8326" spans="2:4" x14ac:dyDescent="0.25">
      <c r="B8326" s="23"/>
      <c r="C8326" s="23"/>
      <c r="D8326" s="23"/>
    </row>
    <row r="8327" spans="2:4" x14ac:dyDescent="0.25">
      <c r="B8327" s="23"/>
      <c r="C8327" s="23"/>
      <c r="D8327" s="23"/>
    </row>
    <row r="8328" spans="2:4" x14ac:dyDescent="0.25">
      <c r="B8328" s="23"/>
      <c r="C8328" s="23"/>
      <c r="D8328" s="23"/>
    </row>
    <row r="8329" spans="2:4" x14ac:dyDescent="0.25">
      <c r="B8329" s="23"/>
      <c r="C8329" s="23"/>
      <c r="D8329" s="23"/>
    </row>
    <row r="8330" spans="2:4" x14ac:dyDescent="0.25">
      <c r="B8330" s="23"/>
      <c r="C8330" s="23"/>
      <c r="D8330" s="23"/>
    </row>
    <row r="8331" spans="2:4" x14ac:dyDescent="0.25">
      <c r="B8331" s="23"/>
      <c r="C8331" s="23"/>
      <c r="D8331" s="23"/>
    </row>
    <row r="8332" spans="2:4" x14ac:dyDescent="0.25">
      <c r="B8332" s="23"/>
      <c r="C8332" s="23"/>
      <c r="D8332" s="23"/>
    </row>
    <row r="8333" spans="2:4" x14ac:dyDescent="0.25">
      <c r="B8333" s="23"/>
      <c r="C8333" s="23"/>
      <c r="D8333" s="23"/>
    </row>
    <row r="8334" spans="2:4" x14ac:dyDescent="0.25">
      <c r="B8334" s="23"/>
      <c r="C8334" s="23"/>
      <c r="D8334" s="23"/>
    </row>
    <row r="8335" spans="2:4" x14ac:dyDescent="0.25">
      <c r="B8335" s="23"/>
      <c r="C8335" s="23"/>
      <c r="D8335" s="23"/>
    </row>
    <row r="8336" spans="2:4" x14ac:dyDescent="0.25">
      <c r="B8336" s="23"/>
      <c r="C8336" s="23"/>
      <c r="D8336" s="23"/>
    </row>
    <row r="8337" spans="2:4" x14ac:dyDescent="0.25">
      <c r="B8337" s="23"/>
      <c r="C8337" s="23"/>
      <c r="D8337" s="23"/>
    </row>
    <row r="8338" spans="2:4" x14ac:dyDescent="0.25">
      <c r="B8338" s="23"/>
      <c r="C8338" s="23"/>
      <c r="D8338" s="23"/>
    </row>
    <row r="8339" spans="2:4" x14ac:dyDescent="0.25">
      <c r="B8339" s="23"/>
      <c r="C8339" s="23"/>
      <c r="D8339" s="23"/>
    </row>
    <row r="8340" spans="2:4" x14ac:dyDescent="0.25">
      <c r="B8340" s="23"/>
      <c r="C8340" s="23"/>
      <c r="D8340" s="23"/>
    </row>
    <row r="8341" spans="2:4" x14ac:dyDescent="0.25">
      <c r="B8341" s="23"/>
      <c r="C8341" s="23"/>
      <c r="D8341" s="23"/>
    </row>
    <row r="8342" spans="2:4" x14ac:dyDescent="0.25">
      <c r="B8342" s="23"/>
      <c r="C8342" s="23"/>
      <c r="D8342" s="23"/>
    </row>
    <row r="8343" spans="2:4" x14ac:dyDescent="0.25">
      <c r="B8343" s="23"/>
      <c r="C8343" s="23"/>
      <c r="D8343" s="23"/>
    </row>
    <row r="8344" spans="2:4" x14ac:dyDescent="0.25">
      <c r="B8344" s="23"/>
      <c r="C8344" s="23"/>
      <c r="D8344" s="23"/>
    </row>
    <row r="8345" spans="2:4" x14ac:dyDescent="0.25">
      <c r="B8345" s="23"/>
      <c r="C8345" s="23"/>
      <c r="D8345" s="23"/>
    </row>
    <row r="8346" spans="2:4" x14ac:dyDescent="0.25">
      <c r="B8346" s="23"/>
      <c r="C8346" s="23"/>
      <c r="D8346" s="23"/>
    </row>
    <row r="8347" spans="2:4" x14ac:dyDescent="0.25">
      <c r="B8347" s="23"/>
      <c r="C8347" s="23"/>
      <c r="D8347" s="23"/>
    </row>
    <row r="8348" spans="2:4" x14ac:dyDescent="0.25">
      <c r="B8348" s="23"/>
      <c r="C8348" s="23"/>
      <c r="D8348" s="23"/>
    </row>
    <row r="8349" spans="2:4" x14ac:dyDescent="0.25">
      <c r="B8349" s="23"/>
      <c r="C8349" s="23"/>
      <c r="D8349" s="23"/>
    </row>
    <row r="8350" spans="2:4" x14ac:dyDescent="0.25">
      <c r="B8350" s="23"/>
      <c r="C8350" s="23"/>
      <c r="D8350" s="23"/>
    </row>
    <row r="8351" spans="2:4" x14ac:dyDescent="0.25">
      <c r="B8351" s="23"/>
      <c r="C8351" s="23"/>
      <c r="D8351" s="23"/>
    </row>
    <row r="8352" spans="2:4" x14ac:dyDescent="0.25">
      <c r="B8352" s="23"/>
      <c r="C8352" s="23"/>
      <c r="D8352" s="23"/>
    </row>
    <row r="8353" spans="2:4" x14ac:dyDescent="0.25">
      <c r="B8353" s="23"/>
      <c r="C8353" s="23"/>
      <c r="D8353" s="23"/>
    </row>
    <row r="8354" spans="2:4" x14ac:dyDescent="0.25">
      <c r="B8354" s="23"/>
      <c r="C8354" s="23"/>
      <c r="D8354" s="23"/>
    </row>
    <row r="8355" spans="2:4" x14ac:dyDescent="0.25">
      <c r="B8355" s="23"/>
      <c r="C8355" s="23"/>
      <c r="D8355" s="23"/>
    </row>
    <row r="8356" spans="2:4" x14ac:dyDescent="0.25">
      <c r="B8356" s="23"/>
      <c r="C8356" s="23"/>
      <c r="D8356" s="23"/>
    </row>
    <row r="8357" spans="2:4" x14ac:dyDescent="0.25">
      <c r="B8357" s="23"/>
      <c r="C8357" s="23"/>
      <c r="D8357" s="23"/>
    </row>
    <row r="8358" spans="2:4" x14ac:dyDescent="0.25">
      <c r="B8358" s="23"/>
      <c r="C8358" s="23"/>
      <c r="D8358" s="23"/>
    </row>
    <row r="8359" spans="2:4" x14ac:dyDescent="0.25">
      <c r="B8359" s="23"/>
      <c r="C8359" s="23"/>
      <c r="D8359" s="23"/>
    </row>
    <row r="8360" spans="2:4" x14ac:dyDescent="0.25">
      <c r="B8360" s="23"/>
      <c r="C8360" s="23"/>
      <c r="D8360" s="23"/>
    </row>
    <row r="8361" spans="2:4" x14ac:dyDescent="0.25">
      <c r="B8361" s="23"/>
      <c r="C8361" s="23"/>
      <c r="D8361" s="23"/>
    </row>
    <row r="8362" spans="2:4" x14ac:dyDescent="0.25">
      <c r="B8362" s="23"/>
      <c r="C8362" s="23"/>
      <c r="D8362" s="23"/>
    </row>
    <row r="8363" spans="2:4" x14ac:dyDescent="0.25">
      <c r="B8363" s="23"/>
      <c r="C8363" s="23"/>
      <c r="D8363" s="23"/>
    </row>
    <row r="8364" spans="2:4" x14ac:dyDescent="0.25">
      <c r="B8364" s="23"/>
      <c r="C8364" s="23"/>
      <c r="D8364" s="23"/>
    </row>
    <row r="8365" spans="2:4" x14ac:dyDescent="0.25">
      <c r="B8365" s="23"/>
      <c r="C8365" s="23"/>
      <c r="D8365" s="23"/>
    </row>
    <row r="8366" spans="2:4" x14ac:dyDescent="0.25">
      <c r="B8366" s="23"/>
      <c r="C8366" s="23"/>
      <c r="D8366" s="23"/>
    </row>
    <row r="8367" spans="2:4" x14ac:dyDescent="0.25">
      <c r="B8367" s="23"/>
      <c r="C8367" s="23"/>
      <c r="D8367" s="23"/>
    </row>
    <row r="8368" spans="2:4" x14ac:dyDescent="0.25">
      <c r="B8368" s="23"/>
      <c r="C8368" s="23"/>
      <c r="D8368" s="23"/>
    </row>
    <row r="8369" spans="2:4" x14ac:dyDescent="0.25">
      <c r="B8369" s="23"/>
      <c r="C8369" s="23"/>
      <c r="D8369" s="23"/>
    </row>
    <row r="8370" spans="2:4" x14ac:dyDescent="0.25">
      <c r="B8370" s="23"/>
      <c r="C8370" s="23"/>
      <c r="D8370" s="23"/>
    </row>
    <row r="8371" spans="2:4" x14ac:dyDescent="0.25">
      <c r="B8371" s="23"/>
      <c r="C8371" s="23"/>
      <c r="D8371" s="23"/>
    </row>
    <row r="8372" spans="2:4" x14ac:dyDescent="0.25">
      <c r="B8372" s="23"/>
      <c r="C8372" s="23"/>
      <c r="D8372" s="23"/>
    </row>
    <row r="8373" spans="2:4" x14ac:dyDescent="0.25">
      <c r="B8373" s="23"/>
      <c r="C8373" s="23"/>
      <c r="D8373" s="23"/>
    </row>
    <row r="8374" spans="2:4" x14ac:dyDescent="0.25">
      <c r="B8374" s="23"/>
      <c r="C8374" s="23"/>
      <c r="D8374" s="23"/>
    </row>
    <row r="8375" spans="2:4" x14ac:dyDescent="0.25">
      <c r="B8375" s="23"/>
      <c r="C8375" s="23"/>
      <c r="D8375" s="23"/>
    </row>
    <row r="8376" spans="2:4" x14ac:dyDescent="0.25">
      <c r="B8376" s="23"/>
      <c r="C8376" s="23"/>
      <c r="D8376" s="23"/>
    </row>
    <row r="8377" spans="2:4" x14ac:dyDescent="0.25">
      <c r="B8377" s="23"/>
      <c r="C8377" s="23"/>
      <c r="D8377" s="23"/>
    </row>
    <row r="8378" spans="2:4" x14ac:dyDescent="0.25">
      <c r="B8378" s="23"/>
      <c r="C8378" s="23"/>
      <c r="D8378" s="23"/>
    </row>
    <row r="8379" spans="2:4" x14ac:dyDescent="0.25">
      <c r="B8379" s="23"/>
      <c r="C8379" s="23"/>
      <c r="D8379" s="23"/>
    </row>
    <row r="8380" spans="2:4" x14ac:dyDescent="0.25">
      <c r="B8380" s="23"/>
      <c r="C8380" s="23"/>
      <c r="D8380" s="23"/>
    </row>
    <row r="8381" spans="2:4" x14ac:dyDescent="0.25">
      <c r="B8381" s="23"/>
      <c r="C8381" s="23"/>
      <c r="D8381" s="23"/>
    </row>
    <row r="8382" spans="2:4" x14ac:dyDescent="0.25">
      <c r="B8382" s="23"/>
      <c r="C8382" s="23"/>
      <c r="D8382" s="23"/>
    </row>
    <row r="8383" spans="2:4" x14ac:dyDescent="0.25">
      <c r="B8383" s="23"/>
      <c r="C8383" s="23"/>
      <c r="D8383" s="23"/>
    </row>
    <row r="8384" spans="2:4" x14ac:dyDescent="0.25">
      <c r="B8384" s="23"/>
      <c r="C8384" s="23"/>
      <c r="D8384" s="23"/>
    </row>
    <row r="8385" spans="2:4" x14ac:dyDescent="0.25">
      <c r="B8385" s="23"/>
      <c r="C8385" s="23"/>
      <c r="D8385" s="23"/>
    </row>
    <row r="8386" spans="2:4" x14ac:dyDescent="0.25">
      <c r="B8386" s="23"/>
      <c r="C8386" s="23"/>
      <c r="D8386" s="23"/>
    </row>
    <row r="8387" spans="2:4" x14ac:dyDescent="0.25">
      <c r="B8387" s="23"/>
      <c r="C8387" s="23"/>
      <c r="D8387" s="23"/>
    </row>
    <row r="8388" spans="2:4" x14ac:dyDescent="0.25">
      <c r="B8388" s="23"/>
      <c r="C8388" s="23"/>
      <c r="D8388" s="23"/>
    </row>
    <row r="8389" spans="2:4" x14ac:dyDescent="0.25">
      <c r="B8389" s="23"/>
      <c r="C8389" s="23"/>
      <c r="D8389" s="23"/>
    </row>
    <row r="8390" spans="2:4" x14ac:dyDescent="0.25">
      <c r="B8390" s="23"/>
      <c r="C8390" s="23"/>
      <c r="D8390" s="23"/>
    </row>
    <row r="8391" spans="2:4" x14ac:dyDescent="0.25">
      <c r="B8391" s="23"/>
      <c r="C8391" s="23"/>
      <c r="D8391" s="23"/>
    </row>
    <row r="8392" spans="2:4" x14ac:dyDescent="0.25">
      <c r="B8392" s="23"/>
      <c r="C8392" s="23"/>
      <c r="D8392" s="23"/>
    </row>
    <row r="8393" spans="2:4" x14ac:dyDescent="0.25">
      <c r="B8393" s="23"/>
      <c r="C8393" s="23"/>
      <c r="D8393" s="23"/>
    </row>
    <row r="8394" spans="2:4" x14ac:dyDescent="0.25">
      <c r="B8394" s="23"/>
      <c r="C8394" s="23"/>
      <c r="D8394" s="23"/>
    </row>
    <row r="8395" spans="2:4" x14ac:dyDescent="0.25">
      <c r="B8395" s="23"/>
      <c r="C8395" s="23"/>
      <c r="D8395" s="23"/>
    </row>
    <row r="8396" spans="2:4" x14ac:dyDescent="0.25">
      <c r="B8396" s="23"/>
      <c r="C8396" s="23"/>
      <c r="D8396" s="23"/>
    </row>
    <row r="8397" spans="2:4" x14ac:dyDescent="0.25">
      <c r="B8397" s="23"/>
      <c r="C8397" s="23"/>
      <c r="D8397" s="23"/>
    </row>
    <row r="8398" spans="2:4" x14ac:dyDescent="0.25">
      <c r="B8398" s="23"/>
      <c r="C8398" s="23"/>
      <c r="D8398" s="23"/>
    </row>
    <row r="8399" spans="2:4" x14ac:dyDescent="0.25">
      <c r="B8399" s="23"/>
      <c r="C8399" s="23"/>
      <c r="D8399" s="23"/>
    </row>
    <row r="8400" spans="2:4" x14ac:dyDescent="0.25">
      <c r="B8400" s="23"/>
      <c r="C8400" s="23"/>
      <c r="D8400" s="23"/>
    </row>
    <row r="8401" spans="2:4" x14ac:dyDescent="0.25">
      <c r="B8401" s="23"/>
      <c r="C8401" s="23"/>
      <c r="D8401" s="23"/>
    </row>
    <row r="8402" spans="2:4" x14ac:dyDescent="0.25">
      <c r="B8402" s="23"/>
      <c r="C8402" s="23"/>
      <c r="D8402" s="23"/>
    </row>
    <row r="8403" spans="2:4" x14ac:dyDescent="0.25">
      <c r="B8403" s="23"/>
      <c r="C8403" s="23"/>
      <c r="D8403" s="23"/>
    </row>
    <row r="8404" spans="2:4" x14ac:dyDescent="0.25">
      <c r="B8404" s="23"/>
      <c r="C8404" s="23"/>
      <c r="D8404" s="23"/>
    </row>
    <row r="8405" spans="2:4" x14ac:dyDescent="0.25">
      <c r="B8405" s="23"/>
      <c r="C8405" s="23"/>
      <c r="D8405" s="23"/>
    </row>
    <row r="8406" spans="2:4" x14ac:dyDescent="0.25">
      <c r="B8406" s="23"/>
      <c r="C8406" s="23"/>
      <c r="D8406" s="23"/>
    </row>
    <row r="8407" spans="2:4" x14ac:dyDescent="0.25">
      <c r="B8407" s="23"/>
      <c r="C8407" s="23"/>
      <c r="D8407" s="23"/>
    </row>
    <row r="8408" spans="2:4" x14ac:dyDescent="0.25">
      <c r="B8408" s="23"/>
      <c r="C8408" s="23"/>
      <c r="D8408" s="23"/>
    </row>
    <row r="8409" spans="2:4" x14ac:dyDescent="0.25">
      <c r="B8409" s="23"/>
      <c r="C8409" s="23"/>
      <c r="D8409" s="23"/>
    </row>
    <row r="8410" spans="2:4" x14ac:dyDescent="0.25">
      <c r="B8410" s="23"/>
      <c r="C8410" s="23"/>
      <c r="D8410" s="23"/>
    </row>
    <row r="8411" spans="2:4" x14ac:dyDescent="0.25">
      <c r="B8411" s="23"/>
      <c r="C8411" s="23"/>
      <c r="D8411" s="23"/>
    </row>
    <row r="8412" spans="2:4" x14ac:dyDescent="0.25">
      <c r="B8412" s="23"/>
      <c r="C8412" s="23"/>
      <c r="D8412" s="23"/>
    </row>
    <row r="8413" spans="2:4" x14ac:dyDescent="0.25">
      <c r="B8413" s="23"/>
      <c r="C8413" s="23"/>
      <c r="D8413" s="23"/>
    </row>
    <row r="8414" spans="2:4" x14ac:dyDescent="0.25">
      <c r="B8414" s="23"/>
      <c r="C8414" s="23"/>
      <c r="D8414" s="23"/>
    </row>
    <row r="8415" spans="2:4" x14ac:dyDescent="0.25">
      <c r="B8415" s="23"/>
      <c r="C8415" s="23"/>
      <c r="D8415" s="23"/>
    </row>
    <row r="8416" spans="2:4" x14ac:dyDescent="0.25">
      <c r="B8416" s="23"/>
      <c r="C8416" s="23"/>
      <c r="D8416" s="23"/>
    </row>
    <row r="8417" spans="2:4" x14ac:dyDescent="0.25">
      <c r="B8417" s="23"/>
      <c r="C8417" s="23"/>
      <c r="D8417" s="23"/>
    </row>
    <row r="8418" spans="2:4" x14ac:dyDescent="0.25">
      <c r="B8418" s="23"/>
      <c r="C8418" s="23"/>
      <c r="D8418" s="23"/>
    </row>
    <row r="8419" spans="2:4" x14ac:dyDescent="0.25">
      <c r="B8419" s="23"/>
      <c r="C8419" s="23"/>
      <c r="D8419" s="23"/>
    </row>
    <row r="8420" spans="2:4" x14ac:dyDescent="0.25">
      <c r="B8420" s="23"/>
      <c r="C8420" s="23"/>
      <c r="D8420" s="23"/>
    </row>
    <row r="8421" spans="2:4" x14ac:dyDescent="0.25">
      <c r="B8421" s="23"/>
      <c r="C8421" s="23"/>
      <c r="D8421" s="23"/>
    </row>
    <row r="8422" spans="2:4" x14ac:dyDescent="0.25">
      <c r="B8422" s="23"/>
      <c r="C8422" s="23"/>
      <c r="D8422" s="23"/>
    </row>
    <row r="8423" spans="2:4" x14ac:dyDescent="0.25">
      <c r="B8423" s="23"/>
      <c r="C8423" s="23"/>
      <c r="D8423" s="23"/>
    </row>
    <row r="8424" spans="2:4" x14ac:dyDescent="0.25">
      <c r="B8424" s="23"/>
      <c r="C8424" s="23"/>
      <c r="D8424" s="23"/>
    </row>
    <row r="8425" spans="2:4" x14ac:dyDescent="0.25">
      <c r="B8425" s="23"/>
      <c r="C8425" s="23"/>
      <c r="D8425" s="23"/>
    </row>
    <row r="8426" spans="2:4" x14ac:dyDescent="0.25">
      <c r="B8426" s="23"/>
      <c r="C8426" s="23"/>
      <c r="D8426" s="23"/>
    </row>
    <row r="8427" spans="2:4" x14ac:dyDescent="0.25">
      <c r="B8427" s="23"/>
      <c r="C8427" s="23"/>
      <c r="D8427" s="23"/>
    </row>
    <row r="8428" spans="2:4" x14ac:dyDescent="0.25">
      <c r="B8428" s="23"/>
      <c r="C8428" s="23"/>
      <c r="D8428" s="23"/>
    </row>
    <row r="8429" spans="2:4" x14ac:dyDescent="0.25">
      <c r="B8429" s="23"/>
      <c r="C8429" s="23"/>
      <c r="D8429" s="23"/>
    </row>
    <row r="8430" spans="2:4" x14ac:dyDescent="0.25">
      <c r="B8430" s="23"/>
      <c r="C8430" s="23"/>
      <c r="D8430" s="23"/>
    </row>
    <row r="8431" spans="2:4" x14ac:dyDescent="0.25">
      <c r="B8431" s="23"/>
      <c r="C8431" s="23"/>
      <c r="D8431" s="23"/>
    </row>
    <row r="8432" spans="2:4" x14ac:dyDescent="0.25">
      <c r="B8432" s="23"/>
      <c r="C8432" s="23"/>
      <c r="D8432" s="23"/>
    </row>
    <row r="8433" spans="2:4" x14ac:dyDescent="0.25">
      <c r="B8433" s="23"/>
      <c r="C8433" s="23"/>
      <c r="D8433" s="23"/>
    </row>
    <row r="8434" spans="2:4" x14ac:dyDescent="0.25">
      <c r="B8434" s="23"/>
      <c r="C8434" s="23"/>
      <c r="D8434" s="23"/>
    </row>
    <row r="8435" spans="2:4" x14ac:dyDescent="0.25">
      <c r="B8435" s="23"/>
      <c r="C8435" s="23"/>
      <c r="D8435" s="23"/>
    </row>
    <row r="8436" spans="2:4" x14ac:dyDescent="0.25">
      <c r="B8436" s="23"/>
      <c r="C8436" s="23"/>
      <c r="D8436" s="23"/>
    </row>
    <row r="8437" spans="2:4" x14ac:dyDescent="0.25">
      <c r="B8437" s="23"/>
      <c r="C8437" s="23"/>
      <c r="D8437" s="23"/>
    </row>
    <row r="8438" spans="2:4" x14ac:dyDescent="0.25">
      <c r="B8438" s="23"/>
      <c r="C8438" s="23"/>
      <c r="D8438" s="23"/>
    </row>
    <row r="8439" spans="2:4" x14ac:dyDescent="0.25">
      <c r="B8439" s="23"/>
      <c r="C8439" s="23"/>
      <c r="D8439" s="23"/>
    </row>
    <row r="8440" spans="2:4" x14ac:dyDescent="0.25">
      <c r="B8440" s="23"/>
      <c r="C8440" s="23"/>
      <c r="D8440" s="23"/>
    </row>
    <row r="8441" spans="2:4" x14ac:dyDescent="0.25">
      <c r="B8441" s="23"/>
      <c r="C8441" s="23"/>
      <c r="D8441" s="23"/>
    </row>
    <row r="8442" spans="2:4" x14ac:dyDescent="0.25">
      <c r="B8442" s="23"/>
      <c r="C8442" s="23"/>
      <c r="D8442" s="23"/>
    </row>
    <row r="8443" spans="2:4" x14ac:dyDescent="0.25">
      <c r="B8443" s="23"/>
      <c r="C8443" s="23"/>
      <c r="D8443" s="23"/>
    </row>
    <row r="8444" spans="2:4" x14ac:dyDescent="0.25">
      <c r="B8444" s="23"/>
      <c r="C8444" s="23"/>
      <c r="D8444" s="23"/>
    </row>
    <row r="8445" spans="2:4" x14ac:dyDescent="0.25">
      <c r="B8445" s="23"/>
      <c r="C8445" s="23"/>
      <c r="D8445" s="23"/>
    </row>
    <row r="8446" spans="2:4" x14ac:dyDescent="0.25">
      <c r="B8446" s="23"/>
      <c r="C8446" s="23"/>
      <c r="D8446" s="23"/>
    </row>
    <row r="8447" spans="2:4" x14ac:dyDescent="0.25">
      <c r="B8447" s="23"/>
      <c r="C8447" s="23"/>
      <c r="D8447" s="23"/>
    </row>
    <row r="8448" spans="2:4" x14ac:dyDescent="0.25">
      <c r="B8448" s="23"/>
      <c r="C8448" s="23"/>
      <c r="D8448" s="23"/>
    </row>
    <row r="8449" spans="2:4" x14ac:dyDescent="0.25">
      <c r="B8449" s="23"/>
      <c r="C8449" s="23"/>
      <c r="D8449" s="23"/>
    </row>
    <row r="8450" spans="2:4" x14ac:dyDescent="0.25">
      <c r="B8450" s="23"/>
      <c r="C8450" s="23"/>
      <c r="D8450" s="23"/>
    </row>
    <row r="8451" spans="2:4" x14ac:dyDescent="0.25">
      <c r="B8451" s="23"/>
      <c r="C8451" s="23"/>
      <c r="D8451" s="23"/>
    </row>
    <row r="8452" spans="2:4" x14ac:dyDescent="0.25">
      <c r="B8452" s="23"/>
      <c r="C8452" s="23"/>
      <c r="D8452" s="23"/>
    </row>
    <row r="8453" spans="2:4" x14ac:dyDescent="0.25">
      <c r="B8453" s="23"/>
      <c r="C8453" s="23"/>
      <c r="D8453" s="23"/>
    </row>
    <row r="8454" spans="2:4" x14ac:dyDescent="0.25">
      <c r="B8454" s="23"/>
      <c r="C8454" s="23"/>
      <c r="D8454" s="23"/>
    </row>
    <row r="8455" spans="2:4" x14ac:dyDescent="0.25">
      <c r="B8455" s="23"/>
      <c r="C8455" s="23"/>
      <c r="D8455" s="23"/>
    </row>
    <row r="8456" spans="2:4" x14ac:dyDescent="0.25">
      <c r="B8456" s="23"/>
      <c r="C8456" s="23"/>
      <c r="D8456" s="23"/>
    </row>
    <row r="8457" spans="2:4" x14ac:dyDescent="0.25">
      <c r="B8457" s="23"/>
      <c r="C8457" s="23"/>
      <c r="D8457" s="23"/>
    </row>
    <row r="8458" spans="2:4" x14ac:dyDescent="0.25">
      <c r="B8458" s="23"/>
      <c r="C8458" s="23"/>
      <c r="D8458" s="23"/>
    </row>
    <row r="8459" spans="2:4" x14ac:dyDescent="0.25">
      <c r="B8459" s="23"/>
      <c r="C8459" s="23"/>
      <c r="D8459" s="23"/>
    </row>
    <row r="8460" spans="2:4" x14ac:dyDescent="0.25">
      <c r="B8460" s="23"/>
      <c r="C8460" s="23"/>
      <c r="D8460" s="23"/>
    </row>
    <row r="8461" spans="2:4" x14ac:dyDescent="0.25">
      <c r="B8461" s="23"/>
      <c r="C8461" s="23"/>
      <c r="D8461" s="23"/>
    </row>
    <row r="8462" spans="2:4" x14ac:dyDescent="0.25">
      <c r="B8462" s="23"/>
      <c r="C8462" s="23"/>
      <c r="D8462" s="23"/>
    </row>
    <row r="8463" spans="2:4" x14ac:dyDescent="0.25">
      <c r="B8463" s="23"/>
      <c r="C8463" s="23"/>
      <c r="D8463" s="23"/>
    </row>
    <row r="8464" spans="2:4" x14ac:dyDescent="0.25">
      <c r="B8464" s="23"/>
      <c r="C8464" s="23"/>
      <c r="D8464" s="23"/>
    </row>
    <row r="8465" spans="2:4" x14ac:dyDescent="0.25">
      <c r="B8465" s="23"/>
      <c r="C8465" s="23"/>
      <c r="D8465" s="23"/>
    </row>
    <row r="8466" spans="2:4" x14ac:dyDescent="0.25">
      <c r="B8466" s="23"/>
      <c r="C8466" s="23"/>
      <c r="D8466" s="23"/>
    </row>
    <row r="8467" spans="2:4" x14ac:dyDescent="0.25">
      <c r="B8467" s="23"/>
      <c r="C8467" s="23"/>
      <c r="D8467" s="23"/>
    </row>
    <row r="8468" spans="2:4" x14ac:dyDescent="0.25">
      <c r="B8468" s="23"/>
      <c r="C8468" s="23"/>
      <c r="D8468" s="23"/>
    </row>
    <row r="8469" spans="2:4" x14ac:dyDescent="0.25">
      <c r="B8469" s="23"/>
      <c r="C8469" s="23"/>
      <c r="D8469" s="23"/>
    </row>
    <row r="8470" spans="2:4" x14ac:dyDescent="0.25">
      <c r="B8470" s="23"/>
      <c r="C8470" s="23"/>
      <c r="D8470" s="23"/>
    </row>
    <row r="8471" spans="2:4" x14ac:dyDescent="0.25">
      <c r="B8471" s="23"/>
      <c r="C8471" s="23"/>
      <c r="D8471" s="23"/>
    </row>
    <row r="8472" spans="2:4" x14ac:dyDescent="0.25">
      <c r="B8472" s="23"/>
      <c r="C8472" s="23"/>
      <c r="D8472" s="23"/>
    </row>
    <row r="8473" spans="2:4" x14ac:dyDescent="0.25">
      <c r="B8473" s="23"/>
      <c r="C8473" s="23"/>
      <c r="D8473" s="23"/>
    </row>
    <row r="8474" spans="2:4" x14ac:dyDescent="0.25">
      <c r="B8474" s="23"/>
      <c r="C8474" s="23"/>
      <c r="D8474" s="23"/>
    </row>
    <row r="8475" spans="2:4" x14ac:dyDescent="0.25">
      <c r="B8475" s="23"/>
      <c r="C8475" s="23"/>
      <c r="D8475" s="23"/>
    </row>
    <row r="8476" spans="2:4" x14ac:dyDescent="0.25">
      <c r="B8476" s="23"/>
      <c r="C8476" s="23"/>
      <c r="D8476" s="23"/>
    </row>
    <row r="8477" spans="2:4" x14ac:dyDescent="0.25">
      <c r="B8477" s="23"/>
      <c r="C8477" s="23"/>
      <c r="D8477" s="23"/>
    </row>
    <row r="8478" spans="2:4" x14ac:dyDescent="0.25">
      <c r="B8478" s="23"/>
      <c r="C8478" s="23"/>
      <c r="D8478" s="23"/>
    </row>
    <row r="8479" spans="2:4" x14ac:dyDescent="0.25">
      <c r="B8479" s="23"/>
      <c r="C8479" s="23"/>
      <c r="D8479" s="23"/>
    </row>
    <row r="8480" spans="2:4" x14ac:dyDescent="0.25">
      <c r="B8480" s="23"/>
      <c r="C8480" s="23"/>
      <c r="D8480" s="23"/>
    </row>
    <row r="8481" spans="2:4" x14ac:dyDescent="0.25">
      <c r="B8481" s="23"/>
      <c r="C8481" s="23"/>
      <c r="D8481" s="23"/>
    </row>
    <row r="8482" spans="2:4" x14ac:dyDescent="0.25">
      <c r="B8482" s="23"/>
      <c r="C8482" s="23"/>
      <c r="D8482" s="23"/>
    </row>
    <row r="8483" spans="2:4" x14ac:dyDescent="0.25">
      <c r="B8483" s="23"/>
      <c r="C8483" s="23"/>
      <c r="D8483" s="23"/>
    </row>
    <row r="8484" spans="2:4" x14ac:dyDescent="0.25">
      <c r="B8484" s="23"/>
      <c r="C8484" s="23"/>
      <c r="D8484" s="23"/>
    </row>
    <row r="8485" spans="2:4" x14ac:dyDescent="0.25">
      <c r="B8485" s="23"/>
      <c r="C8485" s="23"/>
      <c r="D8485" s="23"/>
    </row>
    <row r="8486" spans="2:4" x14ac:dyDescent="0.25">
      <c r="B8486" s="23"/>
      <c r="C8486" s="23"/>
      <c r="D8486" s="23"/>
    </row>
    <row r="8487" spans="2:4" x14ac:dyDescent="0.25">
      <c r="B8487" s="23"/>
      <c r="C8487" s="23"/>
      <c r="D8487" s="23"/>
    </row>
    <row r="8488" spans="2:4" x14ac:dyDescent="0.25">
      <c r="B8488" s="23"/>
      <c r="C8488" s="23"/>
      <c r="D8488" s="23"/>
    </row>
    <row r="8489" spans="2:4" x14ac:dyDescent="0.25">
      <c r="B8489" s="23"/>
      <c r="C8489" s="23"/>
      <c r="D8489" s="23"/>
    </row>
    <row r="8490" spans="2:4" x14ac:dyDescent="0.25">
      <c r="B8490" s="23"/>
      <c r="C8490" s="23"/>
      <c r="D8490" s="23"/>
    </row>
    <row r="8491" spans="2:4" x14ac:dyDescent="0.25">
      <c r="B8491" s="23"/>
      <c r="C8491" s="23"/>
      <c r="D8491" s="23"/>
    </row>
    <row r="8492" spans="2:4" x14ac:dyDescent="0.25">
      <c r="B8492" s="23"/>
      <c r="C8492" s="23"/>
      <c r="D8492" s="23"/>
    </row>
    <row r="8493" spans="2:4" x14ac:dyDescent="0.25">
      <c r="B8493" s="23"/>
      <c r="C8493" s="23"/>
      <c r="D8493" s="23"/>
    </row>
    <row r="8494" spans="2:4" x14ac:dyDescent="0.25">
      <c r="B8494" s="23"/>
      <c r="C8494" s="23"/>
      <c r="D8494" s="23"/>
    </row>
    <row r="8495" spans="2:4" x14ac:dyDescent="0.25">
      <c r="B8495" s="23"/>
      <c r="C8495" s="23"/>
      <c r="D8495" s="23"/>
    </row>
    <row r="8496" spans="2:4" x14ac:dyDescent="0.25">
      <c r="B8496" s="23"/>
      <c r="C8496" s="23"/>
      <c r="D8496" s="23"/>
    </row>
    <row r="8497" spans="2:4" x14ac:dyDescent="0.25">
      <c r="B8497" s="23"/>
      <c r="C8497" s="23"/>
      <c r="D8497" s="23"/>
    </row>
    <row r="8498" spans="2:4" x14ac:dyDescent="0.25">
      <c r="B8498" s="23"/>
      <c r="C8498" s="23"/>
      <c r="D8498" s="23"/>
    </row>
    <row r="8499" spans="2:4" x14ac:dyDescent="0.25">
      <c r="B8499" s="23"/>
      <c r="C8499" s="23"/>
      <c r="D8499" s="23"/>
    </row>
    <row r="8500" spans="2:4" x14ac:dyDescent="0.25">
      <c r="B8500" s="23"/>
      <c r="C8500" s="23"/>
      <c r="D8500" s="23"/>
    </row>
    <row r="8501" spans="2:4" x14ac:dyDescent="0.25">
      <c r="B8501" s="23"/>
      <c r="C8501" s="23"/>
      <c r="D8501" s="23"/>
    </row>
    <row r="8502" spans="2:4" x14ac:dyDescent="0.25">
      <c r="B8502" s="23"/>
      <c r="C8502" s="23"/>
      <c r="D8502" s="23"/>
    </row>
    <row r="8503" spans="2:4" x14ac:dyDescent="0.25">
      <c r="B8503" s="23"/>
      <c r="C8503" s="23"/>
      <c r="D8503" s="23"/>
    </row>
    <row r="8504" spans="2:4" x14ac:dyDescent="0.25">
      <c r="B8504" s="23"/>
      <c r="C8504" s="23"/>
      <c r="D8504" s="23"/>
    </row>
    <row r="8505" spans="2:4" x14ac:dyDescent="0.25">
      <c r="B8505" s="23"/>
      <c r="C8505" s="23"/>
      <c r="D8505" s="23"/>
    </row>
    <row r="8506" spans="2:4" x14ac:dyDescent="0.25">
      <c r="B8506" s="23"/>
      <c r="C8506" s="23"/>
      <c r="D8506" s="23"/>
    </row>
    <row r="8507" spans="2:4" x14ac:dyDescent="0.25">
      <c r="B8507" s="23"/>
      <c r="C8507" s="23"/>
      <c r="D8507" s="23"/>
    </row>
    <row r="8508" spans="2:4" x14ac:dyDescent="0.25">
      <c r="B8508" s="23"/>
      <c r="C8508" s="23"/>
      <c r="D8508" s="23"/>
    </row>
    <row r="8509" spans="2:4" x14ac:dyDescent="0.25">
      <c r="B8509" s="23"/>
      <c r="C8509" s="23"/>
      <c r="D8509" s="23"/>
    </row>
    <row r="8510" spans="2:4" x14ac:dyDescent="0.25">
      <c r="B8510" s="23"/>
      <c r="C8510" s="23"/>
      <c r="D8510" s="23"/>
    </row>
    <row r="8511" spans="2:4" x14ac:dyDescent="0.25">
      <c r="B8511" s="23"/>
      <c r="C8511" s="23"/>
      <c r="D8511" s="23"/>
    </row>
    <row r="8512" spans="2:4" x14ac:dyDescent="0.25">
      <c r="B8512" s="23"/>
      <c r="C8512" s="23"/>
      <c r="D8512" s="23"/>
    </row>
    <row r="8513" spans="2:4" x14ac:dyDescent="0.25">
      <c r="B8513" s="23"/>
      <c r="C8513" s="23"/>
      <c r="D8513" s="23"/>
    </row>
    <row r="8514" spans="2:4" x14ac:dyDescent="0.25">
      <c r="B8514" s="23"/>
      <c r="C8514" s="23"/>
      <c r="D8514" s="23"/>
    </row>
    <row r="8515" spans="2:4" x14ac:dyDescent="0.25">
      <c r="B8515" s="23"/>
      <c r="C8515" s="23"/>
      <c r="D8515" s="23"/>
    </row>
    <row r="8516" spans="2:4" x14ac:dyDescent="0.25">
      <c r="B8516" s="23"/>
      <c r="C8516" s="23"/>
      <c r="D8516" s="23"/>
    </row>
    <row r="8517" spans="2:4" x14ac:dyDescent="0.25">
      <c r="B8517" s="23"/>
      <c r="C8517" s="23"/>
      <c r="D8517" s="23"/>
    </row>
    <row r="8518" spans="2:4" x14ac:dyDescent="0.25">
      <c r="B8518" s="23"/>
      <c r="C8518" s="23"/>
      <c r="D8518" s="23"/>
    </row>
    <row r="8519" spans="2:4" x14ac:dyDescent="0.25">
      <c r="B8519" s="23"/>
      <c r="C8519" s="23"/>
      <c r="D8519" s="23"/>
    </row>
    <row r="8520" spans="2:4" x14ac:dyDescent="0.25">
      <c r="B8520" s="23"/>
      <c r="C8520" s="23"/>
      <c r="D8520" s="23"/>
    </row>
    <row r="8521" spans="2:4" x14ac:dyDescent="0.25">
      <c r="B8521" s="23"/>
      <c r="C8521" s="23"/>
      <c r="D8521" s="23"/>
    </row>
    <row r="8522" spans="2:4" x14ac:dyDescent="0.25">
      <c r="B8522" s="23"/>
      <c r="C8522" s="23"/>
      <c r="D8522" s="23"/>
    </row>
    <row r="8523" spans="2:4" x14ac:dyDescent="0.25">
      <c r="B8523" s="23"/>
      <c r="C8523" s="23"/>
      <c r="D8523" s="23"/>
    </row>
    <row r="8524" spans="2:4" x14ac:dyDescent="0.25">
      <c r="B8524" s="23"/>
      <c r="C8524" s="23"/>
      <c r="D8524" s="23"/>
    </row>
    <row r="8525" spans="2:4" x14ac:dyDescent="0.25">
      <c r="B8525" s="23"/>
      <c r="C8525" s="23"/>
      <c r="D8525" s="23"/>
    </row>
    <row r="8526" spans="2:4" x14ac:dyDescent="0.25">
      <c r="B8526" s="23"/>
      <c r="C8526" s="23"/>
      <c r="D8526" s="23"/>
    </row>
    <row r="8527" spans="2:4" x14ac:dyDescent="0.25">
      <c r="B8527" s="23"/>
      <c r="C8527" s="23"/>
      <c r="D8527" s="23"/>
    </row>
    <row r="8528" spans="2:4" x14ac:dyDescent="0.25">
      <c r="B8528" s="23"/>
      <c r="C8528" s="23"/>
      <c r="D8528" s="23"/>
    </row>
    <row r="8529" spans="2:4" x14ac:dyDescent="0.25">
      <c r="B8529" s="23"/>
      <c r="C8529" s="23"/>
      <c r="D8529" s="23"/>
    </row>
    <row r="8530" spans="2:4" x14ac:dyDescent="0.25">
      <c r="B8530" s="23"/>
      <c r="C8530" s="23"/>
      <c r="D8530" s="23"/>
    </row>
    <row r="8531" spans="2:4" x14ac:dyDescent="0.25">
      <c r="B8531" s="23"/>
      <c r="C8531" s="23"/>
      <c r="D8531" s="23"/>
    </row>
    <row r="8532" spans="2:4" x14ac:dyDescent="0.25">
      <c r="B8532" s="23"/>
      <c r="C8532" s="23"/>
      <c r="D8532" s="23"/>
    </row>
    <row r="8533" spans="2:4" x14ac:dyDescent="0.25">
      <c r="B8533" s="23"/>
      <c r="C8533" s="23"/>
      <c r="D8533" s="23"/>
    </row>
    <row r="8534" spans="2:4" x14ac:dyDescent="0.25">
      <c r="B8534" s="23"/>
      <c r="C8534" s="23"/>
      <c r="D8534" s="23"/>
    </row>
    <row r="8535" spans="2:4" x14ac:dyDescent="0.25">
      <c r="B8535" s="23"/>
      <c r="C8535" s="23"/>
      <c r="D8535" s="23"/>
    </row>
    <row r="8536" spans="2:4" x14ac:dyDescent="0.25">
      <c r="B8536" s="23"/>
      <c r="C8536" s="23"/>
      <c r="D8536" s="23"/>
    </row>
    <row r="8537" spans="2:4" x14ac:dyDescent="0.25">
      <c r="B8537" s="23"/>
      <c r="C8537" s="23"/>
      <c r="D8537" s="23"/>
    </row>
    <row r="8538" spans="2:4" x14ac:dyDescent="0.25">
      <c r="B8538" s="23"/>
      <c r="C8538" s="23"/>
      <c r="D8538" s="23"/>
    </row>
    <row r="8539" spans="2:4" x14ac:dyDescent="0.25">
      <c r="B8539" s="23"/>
      <c r="C8539" s="23"/>
      <c r="D8539" s="23"/>
    </row>
    <row r="8540" spans="2:4" x14ac:dyDescent="0.25">
      <c r="B8540" s="23"/>
      <c r="C8540" s="23"/>
      <c r="D8540" s="23"/>
    </row>
    <row r="8541" spans="2:4" x14ac:dyDescent="0.25">
      <c r="B8541" s="23"/>
      <c r="C8541" s="23"/>
      <c r="D8541" s="23"/>
    </row>
    <row r="8542" spans="2:4" x14ac:dyDescent="0.25">
      <c r="B8542" s="23"/>
      <c r="C8542" s="23"/>
      <c r="D8542" s="23"/>
    </row>
    <row r="8543" spans="2:4" x14ac:dyDescent="0.25">
      <c r="B8543" s="23"/>
      <c r="C8543" s="23"/>
      <c r="D8543" s="23"/>
    </row>
    <row r="8544" spans="2:4" x14ac:dyDescent="0.25">
      <c r="B8544" s="23"/>
      <c r="C8544" s="23"/>
      <c r="D8544" s="23"/>
    </row>
    <row r="8545" spans="2:4" x14ac:dyDescent="0.25">
      <c r="B8545" s="23"/>
      <c r="C8545" s="23"/>
      <c r="D8545" s="23"/>
    </row>
    <row r="8546" spans="2:4" x14ac:dyDescent="0.25">
      <c r="B8546" s="23"/>
      <c r="C8546" s="23"/>
      <c r="D8546" s="23"/>
    </row>
    <row r="8547" spans="2:4" x14ac:dyDescent="0.25">
      <c r="B8547" s="23"/>
      <c r="C8547" s="23"/>
      <c r="D8547" s="23"/>
    </row>
    <row r="8548" spans="2:4" x14ac:dyDescent="0.25">
      <c r="B8548" s="23"/>
      <c r="C8548" s="23"/>
      <c r="D8548" s="23"/>
    </row>
    <row r="8549" spans="2:4" x14ac:dyDescent="0.25">
      <c r="B8549" s="23"/>
      <c r="C8549" s="23"/>
      <c r="D8549" s="23"/>
    </row>
    <row r="8550" spans="2:4" x14ac:dyDescent="0.25">
      <c r="B8550" s="23"/>
      <c r="C8550" s="23"/>
      <c r="D8550" s="23"/>
    </row>
    <row r="8551" spans="2:4" x14ac:dyDescent="0.25">
      <c r="B8551" s="23"/>
      <c r="C8551" s="23"/>
      <c r="D8551" s="23"/>
    </row>
    <row r="8552" spans="2:4" x14ac:dyDescent="0.25">
      <c r="B8552" s="23"/>
      <c r="C8552" s="23"/>
      <c r="D8552" s="23"/>
    </row>
    <row r="8553" spans="2:4" x14ac:dyDescent="0.25">
      <c r="B8553" s="23"/>
      <c r="C8553" s="23"/>
      <c r="D8553" s="23"/>
    </row>
    <row r="8554" spans="2:4" x14ac:dyDescent="0.25">
      <c r="B8554" s="23"/>
      <c r="C8554" s="23"/>
      <c r="D8554" s="23"/>
    </row>
    <row r="8555" spans="2:4" x14ac:dyDescent="0.25">
      <c r="B8555" s="23"/>
      <c r="C8555" s="23"/>
      <c r="D8555" s="23"/>
    </row>
    <row r="8556" spans="2:4" x14ac:dyDescent="0.25">
      <c r="B8556" s="23"/>
      <c r="C8556" s="23"/>
      <c r="D8556" s="23"/>
    </row>
    <row r="8557" spans="2:4" x14ac:dyDescent="0.25">
      <c r="B8557" s="23"/>
      <c r="C8557" s="23"/>
      <c r="D8557" s="23"/>
    </row>
    <row r="8558" spans="2:4" x14ac:dyDescent="0.25">
      <c r="B8558" s="23"/>
      <c r="C8558" s="23"/>
      <c r="D8558" s="23"/>
    </row>
    <row r="8559" spans="2:4" x14ac:dyDescent="0.25">
      <c r="B8559" s="23"/>
      <c r="C8559" s="23"/>
      <c r="D8559" s="23"/>
    </row>
    <row r="8560" spans="2:4" x14ac:dyDescent="0.25">
      <c r="B8560" s="23"/>
      <c r="C8560" s="23"/>
      <c r="D8560" s="23"/>
    </row>
    <row r="8561" spans="2:4" x14ac:dyDescent="0.25">
      <c r="B8561" s="23"/>
      <c r="C8561" s="23"/>
      <c r="D8561" s="23"/>
    </row>
    <row r="8562" spans="2:4" x14ac:dyDescent="0.25">
      <c r="B8562" s="23"/>
      <c r="C8562" s="23"/>
      <c r="D8562" s="23"/>
    </row>
    <row r="8563" spans="2:4" x14ac:dyDescent="0.25">
      <c r="B8563" s="23"/>
      <c r="C8563" s="23"/>
      <c r="D8563" s="23"/>
    </row>
    <row r="8564" spans="2:4" x14ac:dyDescent="0.25">
      <c r="B8564" s="23"/>
      <c r="C8564" s="23"/>
      <c r="D8564" s="23"/>
    </row>
    <row r="8565" spans="2:4" x14ac:dyDescent="0.25">
      <c r="B8565" s="23"/>
      <c r="C8565" s="23"/>
      <c r="D8565" s="23"/>
    </row>
    <row r="8566" spans="2:4" x14ac:dyDescent="0.25">
      <c r="B8566" s="23"/>
      <c r="C8566" s="23"/>
      <c r="D8566" s="23"/>
    </row>
    <row r="8567" spans="2:4" x14ac:dyDescent="0.25">
      <c r="B8567" s="23"/>
      <c r="C8567" s="23"/>
      <c r="D8567" s="23"/>
    </row>
    <row r="8568" spans="2:4" x14ac:dyDescent="0.25">
      <c r="B8568" s="23"/>
      <c r="C8568" s="23"/>
      <c r="D8568" s="23"/>
    </row>
    <row r="8569" spans="2:4" x14ac:dyDescent="0.25">
      <c r="B8569" s="23"/>
      <c r="C8569" s="23"/>
      <c r="D8569" s="23"/>
    </row>
    <row r="8570" spans="2:4" x14ac:dyDescent="0.25">
      <c r="B8570" s="23"/>
      <c r="C8570" s="23"/>
      <c r="D8570" s="23"/>
    </row>
    <row r="8571" spans="2:4" x14ac:dyDescent="0.25">
      <c r="B8571" s="23"/>
      <c r="C8571" s="23"/>
      <c r="D8571" s="23"/>
    </row>
    <row r="8572" spans="2:4" x14ac:dyDescent="0.25">
      <c r="B8572" s="23"/>
      <c r="C8572" s="23"/>
      <c r="D8572" s="23"/>
    </row>
    <row r="8573" spans="2:4" x14ac:dyDescent="0.25">
      <c r="B8573" s="23"/>
      <c r="C8573" s="23"/>
      <c r="D8573" s="23"/>
    </row>
    <row r="8574" spans="2:4" x14ac:dyDescent="0.25">
      <c r="B8574" s="23"/>
      <c r="C8574" s="23"/>
      <c r="D8574" s="23"/>
    </row>
    <row r="8575" spans="2:4" x14ac:dyDescent="0.25">
      <c r="B8575" s="23"/>
      <c r="C8575" s="23"/>
      <c r="D8575" s="23"/>
    </row>
    <row r="8576" spans="2:4" x14ac:dyDescent="0.25">
      <c r="B8576" s="23"/>
      <c r="C8576" s="23"/>
      <c r="D8576" s="23"/>
    </row>
    <row r="8577" spans="2:4" x14ac:dyDescent="0.25">
      <c r="B8577" s="23"/>
      <c r="C8577" s="23"/>
      <c r="D8577" s="23"/>
    </row>
    <row r="8578" spans="2:4" x14ac:dyDescent="0.25">
      <c r="B8578" s="23"/>
      <c r="C8578" s="23"/>
      <c r="D8578" s="23"/>
    </row>
    <row r="8579" spans="2:4" x14ac:dyDescent="0.25">
      <c r="B8579" s="23"/>
      <c r="C8579" s="23"/>
      <c r="D8579" s="23"/>
    </row>
    <row r="8580" spans="2:4" x14ac:dyDescent="0.25">
      <c r="B8580" s="23"/>
      <c r="C8580" s="23"/>
      <c r="D8580" s="23"/>
    </row>
    <row r="8581" spans="2:4" x14ac:dyDescent="0.25">
      <c r="B8581" s="23"/>
      <c r="C8581" s="23"/>
      <c r="D8581" s="23"/>
    </row>
    <row r="8582" spans="2:4" x14ac:dyDescent="0.25">
      <c r="B8582" s="23"/>
      <c r="C8582" s="23"/>
      <c r="D8582" s="23"/>
    </row>
    <row r="8583" spans="2:4" x14ac:dyDescent="0.25">
      <c r="B8583" s="23"/>
      <c r="C8583" s="23"/>
      <c r="D8583" s="23"/>
    </row>
    <row r="8584" spans="2:4" x14ac:dyDescent="0.25">
      <c r="B8584" s="23"/>
      <c r="C8584" s="23"/>
      <c r="D8584" s="23"/>
    </row>
    <row r="8585" spans="2:4" x14ac:dyDescent="0.25">
      <c r="B8585" s="23"/>
      <c r="C8585" s="23"/>
      <c r="D8585" s="23"/>
    </row>
    <row r="8586" spans="2:4" x14ac:dyDescent="0.25">
      <c r="B8586" s="23"/>
      <c r="C8586" s="23"/>
      <c r="D8586" s="23"/>
    </row>
    <row r="8587" spans="2:4" x14ac:dyDescent="0.25">
      <c r="B8587" s="23"/>
      <c r="C8587" s="23"/>
      <c r="D8587" s="23"/>
    </row>
    <row r="8588" spans="2:4" x14ac:dyDescent="0.25">
      <c r="B8588" s="23"/>
      <c r="C8588" s="23"/>
      <c r="D8588" s="23"/>
    </row>
    <row r="8589" spans="2:4" x14ac:dyDescent="0.25">
      <c r="B8589" s="23"/>
      <c r="C8589" s="23"/>
      <c r="D8589" s="23"/>
    </row>
    <row r="8590" spans="2:4" x14ac:dyDescent="0.25">
      <c r="B8590" s="23"/>
      <c r="C8590" s="23"/>
      <c r="D8590" s="23"/>
    </row>
    <row r="8591" spans="2:4" x14ac:dyDescent="0.25">
      <c r="B8591" s="23"/>
      <c r="C8591" s="23"/>
      <c r="D8591" s="23"/>
    </row>
    <row r="8592" spans="2:4" x14ac:dyDescent="0.25">
      <c r="B8592" s="23"/>
      <c r="C8592" s="23"/>
      <c r="D8592" s="23"/>
    </row>
    <row r="8593" spans="2:4" x14ac:dyDescent="0.25">
      <c r="B8593" s="23"/>
      <c r="C8593" s="23"/>
      <c r="D8593" s="23"/>
    </row>
    <row r="8594" spans="2:4" x14ac:dyDescent="0.25">
      <c r="B8594" s="23"/>
      <c r="C8594" s="23"/>
      <c r="D8594" s="23"/>
    </row>
    <row r="8595" spans="2:4" x14ac:dyDescent="0.25">
      <c r="B8595" s="23"/>
      <c r="C8595" s="23"/>
      <c r="D8595" s="23"/>
    </row>
    <row r="8596" spans="2:4" x14ac:dyDescent="0.25">
      <c r="B8596" s="23"/>
      <c r="C8596" s="23"/>
      <c r="D8596" s="23"/>
    </row>
    <row r="8597" spans="2:4" x14ac:dyDescent="0.25">
      <c r="B8597" s="23"/>
      <c r="C8597" s="23"/>
      <c r="D8597" s="23"/>
    </row>
    <row r="8598" spans="2:4" x14ac:dyDescent="0.25">
      <c r="B8598" s="23"/>
      <c r="C8598" s="23"/>
      <c r="D8598" s="23"/>
    </row>
    <row r="8599" spans="2:4" x14ac:dyDescent="0.25">
      <c r="B8599" s="23"/>
      <c r="C8599" s="23"/>
      <c r="D8599" s="23"/>
    </row>
    <row r="8600" spans="2:4" x14ac:dyDescent="0.25">
      <c r="B8600" s="23"/>
      <c r="C8600" s="23"/>
      <c r="D8600" s="23"/>
    </row>
    <row r="8601" spans="2:4" x14ac:dyDescent="0.25">
      <c r="B8601" s="23"/>
      <c r="C8601" s="23"/>
      <c r="D8601" s="23"/>
    </row>
    <row r="8602" spans="2:4" x14ac:dyDescent="0.25">
      <c r="B8602" s="23"/>
      <c r="C8602" s="23"/>
      <c r="D8602" s="23"/>
    </row>
    <row r="8603" spans="2:4" x14ac:dyDescent="0.25">
      <c r="B8603" s="23"/>
      <c r="C8603" s="23"/>
      <c r="D8603" s="23"/>
    </row>
    <row r="8604" spans="2:4" x14ac:dyDescent="0.25">
      <c r="B8604" s="23"/>
      <c r="C8604" s="23"/>
      <c r="D8604" s="23"/>
    </row>
    <row r="8605" spans="2:4" x14ac:dyDescent="0.25">
      <c r="B8605" s="23"/>
      <c r="C8605" s="23"/>
      <c r="D8605" s="23"/>
    </row>
    <row r="8606" spans="2:4" x14ac:dyDescent="0.25">
      <c r="B8606" s="23"/>
      <c r="C8606" s="23"/>
      <c r="D8606" s="23"/>
    </row>
    <row r="8607" spans="2:4" x14ac:dyDescent="0.25">
      <c r="B8607" s="23"/>
      <c r="C8607" s="23"/>
      <c r="D8607" s="23"/>
    </row>
    <row r="8608" spans="2:4" x14ac:dyDescent="0.25">
      <c r="B8608" s="23"/>
      <c r="C8608" s="23"/>
      <c r="D8608" s="23"/>
    </row>
    <row r="8609" spans="2:4" x14ac:dyDescent="0.25">
      <c r="B8609" s="23"/>
      <c r="C8609" s="23"/>
      <c r="D8609" s="23"/>
    </row>
    <row r="8610" spans="2:4" x14ac:dyDescent="0.25">
      <c r="B8610" s="23"/>
      <c r="C8610" s="23"/>
      <c r="D8610" s="23"/>
    </row>
    <row r="8611" spans="2:4" x14ac:dyDescent="0.25">
      <c r="B8611" s="23"/>
      <c r="C8611" s="23"/>
      <c r="D8611" s="23"/>
    </row>
    <row r="8612" spans="2:4" x14ac:dyDescent="0.25">
      <c r="B8612" s="23"/>
      <c r="C8612" s="23"/>
      <c r="D8612" s="23"/>
    </row>
    <row r="8613" spans="2:4" x14ac:dyDescent="0.25">
      <c r="B8613" s="23"/>
      <c r="C8613" s="23"/>
      <c r="D8613" s="23"/>
    </row>
    <row r="8614" spans="2:4" x14ac:dyDescent="0.25">
      <c r="B8614" s="23"/>
      <c r="C8614" s="23"/>
      <c r="D8614" s="23"/>
    </row>
    <row r="8615" spans="2:4" x14ac:dyDescent="0.25">
      <c r="B8615" s="23"/>
      <c r="C8615" s="23"/>
      <c r="D8615" s="23"/>
    </row>
    <row r="8616" spans="2:4" x14ac:dyDescent="0.25">
      <c r="B8616" s="23"/>
      <c r="C8616" s="23"/>
      <c r="D8616" s="23"/>
    </row>
    <row r="8617" spans="2:4" x14ac:dyDescent="0.25">
      <c r="B8617" s="23"/>
      <c r="C8617" s="23"/>
      <c r="D8617" s="23"/>
    </row>
    <row r="8618" spans="2:4" x14ac:dyDescent="0.25">
      <c r="B8618" s="23"/>
      <c r="C8618" s="23"/>
      <c r="D8618" s="23"/>
    </row>
    <row r="8619" spans="2:4" x14ac:dyDescent="0.25">
      <c r="B8619" s="23"/>
      <c r="C8619" s="23"/>
      <c r="D8619" s="23"/>
    </row>
    <row r="8620" spans="2:4" x14ac:dyDescent="0.25">
      <c r="B8620" s="23"/>
      <c r="C8620" s="23"/>
      <c r="D8620" s="23"/>
    </row>
    <row r="8621" spans="2:4" x14ac:dyDescent="0.25">
      <c r="B8621" s="23"/>
      <c r="C8621" s="23"/>
      <c r="D8621" s="23"/>
    </row>
    <row r="8622" spans="2:4" x14ac:dyDescent="0.25">
      <c r="B8622" s="23"/>
      <c r="C8622" s="23"/>
      <c r="D8622" s="23"/>
    </row>
    <row r="8623" spans="2:4" x14ac:dyDescent="0.25">
      <c r="B8623" s="23"/>
      <c r="C8623" s="23"/>
      <c r="D8623" s="23"/>
    </row>
    <row r="8624" spans="2:4" x14ac:dyDescent="0.25">
      <c r="B8624" s="23"/>
      <c r="C8624" s="23"/>
      <c r="D8624" s="23"/>
    </row>
    <row r="8625" spans="2:4" x14ac:dyDescent="0.25">
      <c r="B8625" s="23"/>
      <c r="C8625" s="23"/>
      <c r="D8625" s="23"/>
    </row>
    <row r="8626" spans="2:4" x14ac:dyDescent="0.25">
      <c r="B8626" s="23"/>
      <c r="C8626" s="23"/>
      <c r="D8626" s="23"/>
    </row>
    <row r="8627" spans="2:4" x14ac:dyDescent="0.25">
      <c r="B8627" s="23"/>
      <c r="C8627" s="23"/>
      <c r="D8627" s="23"/>
    </row>
    <row r="8628" spans="2:4" x14ac:dyDescent="0.25">
      <c r="B8628" s="23"/>
      <c r="C8628" s="23"/>
      <c r="D8628" s="23"/>
    </row>
    <row r="8629" spans="2:4" x14ac:dyDescent="0.25">
      <c r="B8629" s="23"/>
      <c r="C8629" s="23"/>
      <c r="D8629" s="23"/>
    </row>
    <row r="8630" spans="2:4" x14ac:dyDescent="0.25">
      <c r="B8630" s="23"/>
      <c r="C8630" s="23"/>
      <c r="D8630" s="23"/>
    </row>
    <row r="8631" spans="2:4" x14ac:dyDescent="0.25">
      <c r="B8631" s="23"/>
      <c r="C8631" s="23"/>
      <c r="D8631" s="23"/>
    </row>
    <row r="8632" spans="2:4" x14ac:dyDescent="0.25">
      <c r="B8632" s="23"/>
      <c r="C8632" s="23"/>
      <c r="D8632" s="23"/>
    </row>
    <row r="8633" spans="2:4" x14ac:dyDescent="0.25">
      <c r="B8633" s="23"/>
      <c r="C8633" s="23"/>
      <c r="D8633" s="23"/>
    </row>
    <row r="8634" spans="2:4" x14ac:dyDescent="0.25">
      <c r="B8634" s="23"/>
      <c r="C8634" s="23"/>
      <c r="D8634" s="23"/>
    </row>
    <row r="8635" spans="2:4" x14ac:dyDescent="0.25">
      <c r="B8635" s="23"/>
      <c r="C8635" s="23"/>
      <c r="D8635" s="23"/>
    </row>
    <row r="8636" spans="2:4" x14ac:dyDescent="0.25">
      <c r="B8636" s="23"/>
      <c r="C8636" s="23"/>
      <c r="D8636" s="23"/>
    </row>
    <row r="8637" spans="2:4" x14ac:dyDescent="0.25">
      <c r="B8637" s="23"/>
      <c r="C8637" s="23"/>
      <c r="D8637" s="23"/>
    </row>
    <row r="8638" spans="2:4" x14ac:dyDescent="0.25">
      <c r="B8638" s="23"/>
      <c r="C8638" s="23"/>
      <c r="D8638" s="23"/>
    </row>
    <row r="8639" spans="2:4" x14ac:dyDescent="0.25">
      <c r="B8639" s="23"/>
      <c r="C8639" s="23"/>
      <c r="D8639" s="23"/>
    </row>
    <row r="8640" spans="2:4" x14ac:dyDescent="0.25">
      <c r="B8640" s="23"/>
      <c r="C8640" s="23"/>
      <c r="D8640" s="23"/>
    </row>
    <row r="8641" spans="2:4" x14ac:dyDescent="0.25">
      <c r="B8641" s="23"/>
      <c r="C8641" s="23"/>
      <c r="D8641" s="23"/>
    </row>
    <row r="8642" spans="2:4" x14ac:dyDescent="0.25">
      <c r="B8642" s="23"/>
      <c r="C8642" s="23"/>
      <c r="D8642" s="23"/>
    </row>
    <row r="8643" spans="2:4" x14ac:dyDescent="0.25">
      <c r="B8643" s="23"/>
      <c r="C8643" s="23"/>
      <c r="D8643" s="23"/>
    </row>
    <row r="8644" spans="2:4" x14ac:dyDescent="0.25">
      <c r="B8644" s="23"/>
      <c r="C8644" s="23"/>
      <c r="D8644" s="23"/>
    </row>
    <row r="8645" spans="2:4" x14ac:dyDescent="0.25">
      <c r="B8645" s="23"/>
      <c r="C8645" s="23"/>
      <c r="D8645" s="23"/>
    </row>
    <row r="8646" spans="2:4" x14ac:dyDescent="0.25">
      <c r="B8646" s="23"/>
      <c r="C8646" s="23"/>
      <c r="D8646" s="23"/>
    </row>
    <row r="8647" spans="2:4" x14ac:dyDescent="0.25">
      <c r="B8647" s="23"/>
      <c r="C8647" s="23"/>
      <c r="D8647" s="23"/>
    </row>
    <row r="8648" spans="2:4" x14ac:dyDescent="0.25">
      <c r="B8648" s="23"/>
      <c r="C8648" s="23"/>
      <c r="D8648" s="23"/>
    </row>
    <row r="8649" spans="2:4" x14ac:dyDescent="0.25">
      <c r="B8649" s="23"/>
      <c r="C8649" s="23"/>
      <c r="D8649" s="23"/>
    </row>
    <row r="8650" spans="2:4" x14ac:dyDescent="0.25">
      <c r="B8650" s="23"/>
      <c r="C8650" s="23"/>
      <c r="D8650" s="23"/>
    </row>
    <row r="8651" spans="2:4" x14ac:dyDescent="0.25">
      <c r="B8651" s="23"/>
      <c r="C8651" s="23"/>
      <c r="D8651" s="23"/>
    </row>
    <row r="8652" spans="2:4" x14ac:dyDescent="0.25">
      <c r="B8652" s="23"/>
      <c r="C8652" s="23"/>
      <c r="D8652" s="23"/>
    </row>
    <row r="8653" spans="2:4" x14ac:dyDescent="0.25">
      <c r="B8653" s="23"/>
      <c r="C8653" s="23"/>
      <c r="D8653" s="23"/>
    </row>
    <row r="8654" spans="2:4" x14ac:dyDescent="0.25">
      <c r="B8654" s="23"/>
      <c r="C8654" s="23"/>
      <c r="D8654" s="23"/>
    </row>
    <row r="8655" spans="2:4" x14ac:dyDescent="0.25">
      <c r="B8655" s="23"/>
      <c r="C8655" s="23"/>
      <c r="D8655" s="23"/>
    </row>
    <row r="8656" spans="2:4" x14ac:dyDescent="0.25">
      <c r="B8656" s="23"/>
      <c r="C8656" s="23"/>
      <c r="D8656" s="23"/>
    </row>
    <row r="8657" spans="2:4" x14ac:dyDescent="0.25">
      <c r="B8657" s="23"/>
      <c r="C8657" s="23"/>
      <c r="D8657" s="23"/>
    </row>
    <row r="8658" spans="2:4" x14ac:dyDescent="0.25">
      <c r="B8658" s="23"/>
      <c r="C8658" s="23"/>
      <c r="D8658" s="23"/>
    </row>
    <row r="8659" spans="2:4" x14ac:dyDescent="0.25">
      <c r="B8659" s="23"/>
      <c r="C8659" s="23"/>
      <c r="D8659" s="23"/>
    </row>
    <row r="8660" spans="2:4" x14ac:dyDescent="0.25">
      <c r="B8660" s="23"/>
      <c r="C8660" s="23"/>
      <c r="D8660" s="23"/>
    </row>
    <row r="8661" spans="2:4" x14ac:dyDescent="0.25">
      <c r="B8661" s="23"/>
      <c r="C8661" s="23"/>
      <c r="D8661" s="23"/>
    </row>
    <row r="8662" spans="2:4" x14ac:dyDescent="0.25">
      <c r="B8662" s="23"/>
      <c r="C8662" s="23"/>
      <c r="D8662" s="23"/>
    </row>
    <row r="8663" spans="2:4" x14ac:dyDescent="0.25">
      <c r="B8663" s="23"/>
      <c r="C8663" s="23"/>
      <c r="D8663" s="23"/>
    </row>
    <row r="8664" spans="2:4" x14ac:dyDescent="0.25">
      <c r="B8664" s="23"/>
      <c r="C8664" s="23"/>
      <c r="D8664" s="23"/>
    </row>
    <row r="8665" spans="2:4" x14ac:dyDescent="0.25">
      <c r="B8665" s="23"/>
      <c r="C8665" s="23"/>
      <c r="D8665" s="23"/>
    </row>
    <row r="8666" spans="2:4" x14ac:dyDescent="0.25">
      <c r="B8666" s="23"/>
      <c r="C8666" s="23"/>
      <c r="D8666" s="23"/>
    </row>
    <row r="8667" spans="2:4" x14ac:dyDescent="0.25">
      <c r="B8667" s="23"/>
      <c r="C8667" s="23"/>
      <c r="D8667" s="23"/>
    </row>
    <row r="8668" spans="2:4" x14ac:dyDescent="0.25">
      <c r="B8668" s="23"/>
      <c r="C8668" s="23"/>
      <c r="D8668" s="23"/>
    </row>
    <row r="8669" spans="2:4" x14ac:dyDescent="0.25">
      <c r="B8669" s="23"/>
      <c r="C8669" s="23"/>
      <c r="D8669" s="23"/>
    </row>
    <row r="8670" spans="2:4" x14ac:dyDescent="0.25">
      <c r="B8670" s="23"/>
      <c r="C8670" s="23"/>
      <c r="D8670" s="23"/>
    </row>
    <row r="8671" spans="2:4" x14ac:dyDescent="0.25">
      <c r="B8671" s="23"/>
      <c r="C8671" s="23"/>
      <c r="D8671" s="23"/>
    </row>
    <row r="8672" spans="2:4" x14ac:dyDescent="0.25">
      <c r="B8672" s="23"/>
      <c r="C8672" s="23"/>
      <c r="D8672" s="23"/>
    </row>
    <row r="8673" spans="2:4" x14ac:dyDescent="0.25">
      <c r="B8673" s="23"/>
      <c r="C8673" s="23"/>
      <c r="D8673" s="23"/>
    </row>
    <row r="8674" spans="2:4" x14ac:dyDescent="0.25">
      <c r="B8674" s="23"/>
      <c r="C8674" s="23"/>
      <c r="D8674" s="23"/>
    </row>
    <row r="8675" spans="2:4" x14ac:dyDescent="0.25">
      <c r="B8675" s="23"/>
      <c r="C8675" s="23"/>
      <c r="D8675" s="23"/>
    </row>
    <row r="8676" spans="2:4" x14ac:dyDescent="0.25">
      <c r="B8676" s="23"/>
      <c r="C8676" s="23"/>
      <c r="D8676" s="23"/>
    </row>
    <row r="8677" spans="2:4" x14ac:dyDescent="0.25">
      <c r="B8677" s="23"/>
      <c r="C8677" s="23"/>
      <c r="D8677" s="23"/>
    </row>
    <row r="8678" spans="2:4" x14ac:dyDescent="0.25">
      <c r="B8678" s="23"/>
      <c r="C8678" s="23"/>
      <c r="D8678" s="23"/>
    </row>
    <row r="8679" spans="2:4" x14ac:dyDescent="0.25">
      <c r="B8679" s="23"/>
      <c r="C8679" s="23"/>
      <c r="D8679" s="23"/>
    </row>
    <row r="8680" spans="2:4" x14ac:dyDescent="0.25">
      <c r="B8680" s="23"/>
      <c r="C8680" s="23"/>
      <c r="D8680" s="23"/>
    </row>
    <row r="8681" spans="2:4" x14ac:dyDescent="0.25">
      <c r="B8681" s="23"/>
      <c r="C8681" s="23"/>
      <c r="D8681" s="23"/>
    </row>
    <row r="8682" spans="2:4" x14ac:dyDescent="0.25">
      <c r="B8682" s="23"/>
      <c r="C8682" s="23"/>
      <c r="D8682" s="23"/>
    </row>
    <row r="8683" spans="2:4" x14ac:dyDescent="0.25">
      <c r="B8683" s="23"/>
      <c r="C8683" s="23"/>
      <c r="D8683" s="23"/>
    </row>
    <row r="8684" spans="2:4" x14ac:dyDescent="0.25">
      <c r="B8684" s="23"/>
      <c r="C8684" s="23"/>
      <c r="D8684" s="23"/>
    </row>
    <row r="8685" spans="2:4" x14ac:dyDescent="0.25">
      <c r="B8685" s="23"/>
      <c r="C8685" s="23"/>
      <c r="D8685" s="23"/>
    </row>
    <row r="8686" spans="2:4" x14ac:dyDescent="0.25">
      <c r="B8686" s="23"/>
      <c r="C8686" s="23"/>
      <c r="D8686" s="23"/>
    </row>
    <row r="8687" spans="2:4" x14ac:dyDescent="0.25">
      <c r="B8687" s="23"/>
      <c r="C8687" s="23"/>
      <c r="D8687" s="23"/>
    </row>
    <row r="8688" spans="2:4" x14ac:dyDescent="0.25">
      <c r="B8688" s="23"/>
      <c r="C8688" s="23"/>
      <c r="D8688" s="23"/>
    </row>
    <row r="8689" spans="2:4" x14ac:dyDescent="0.25">
      <c r="B8689" s="23"/>
      <c r="C8689" s="23"/>
      <c r="D8689" s="23"/>
    </row>
    <row r="8690" spans="2:4" x14ac:dyDescent="0.25">
      <c r="B8690" s="23"/>
      <c r="C8690" s="23"/>
      <c r="D8690" s="23"/>
    </row>
    <row r="8691" spans="2:4" x14ac:dyDescent="0.25">
      <c r="B8691" s="23"/>
      <c r="C8691" s="23"/>
      <c r="D8691" s="23"/>
    </row>
    <row r="8692" spans="2:4" x14ac:dyDescent="0.25">
      <c r="B8692" s="23"/>
      <c r="C8692" s="23"/>
      <c r="D8692" s="23"/>
    </row>
    <row r="8693" spans="2:4" x14ac:dyDescent="0.25">
      <c r="B8693" s="23"/>
      <c r="C8693" s="23"/>
      <c r="D8693" s="23"/>
    </row>
    <row r="8694" spans="2:4" x14ac:dyDescent="0.25">
      <c r="B8694" s="23"/>
      <c r="C8694" s="23"/>
      <c r="D8694" s="23"/>
    </row>
    <row r="8695" spans="2:4" x14ac:dyDescent="0.25">
      <c r="B8695" s="23"/>
      <c r="C8695" s="23"/>
      <c r="D8695" s="23"/>
    </row>
    <row r="8696" spans="2:4" x14ac:dyDescent="0.25">
      <c r="B8696" s="23"/>
      <c r="C8696" s="23"/>
      <c r="D8696" s="23"/>
    </row>
    <row r="8697" spans="2:4" x14ac:dyDescent="0.25">
      <c r="B8697" s="23"/>
      <c r="C8697" s="23"/>
      <c r="D8697" s="23"/>
    </row>
    <row r="8698" spans="2:4" x14ac:dyDescent="0.25">
      <c r="B8698" s="23"/>
      <c r="C8698" s="23"/>
      <c r="D8698" s="23"/>
    </row>
    <row r="8699" spans="2:4" x14ac:dyDescent="0.25">
      <c r="B8699" s="23"/>
      <c r="C8699" s="23"/>
      <c r="D8699" s="23"/>
    </row>
    <row r="8700" spans="2:4" x14ac:dyDescent="0.25">
      <c r="B8700" s="23"/>
      <c r="C8700" s="23"/>
      <c r="D8700" s="23"/>
    </row>
    <row r="8701" spans="2:4" x14ac:dyDescent="0.25">
      <c r="B8701" s="23"/>
      <c r="C8701" s="23"/>
      <c r="D8701" s="23"/>
    </row>
    <row r="8702" spans="2:4" x14ac:dyDescent="0.25">
      <c r="B8702" s="23"/>
      <c r="C8702" s="23"/>
      <c r="D8702" s="23"/>
    </row>
    <row r="8703" spans="2:4" x14ac:dyDescent="0.25">
      <c r="B8703" s="23"/>
      <c r="C8703" s="23"/>
      <c r="D8703" s="23"/>
    </row>
    <row r="8704" spans="2:4" x14ac:dyDescent="0.25">
      <c r="B8704" s="23"/>
      <c r="C8704" s="23"/>
      <c r="D8704" s="23"/>
    </row>
    <row r="8705" spans="2:4" x14ac:dyDescent="0.25">
      <c r="B8705" s="23"/>
      <c r="C8705" s="23"/>
      <c r="D8705" s="23"/>
    </row>
    <row r="8706" spans="2:4" x14ac:dyDescent="0.25">
      <c r="B8706" s="23"/>
      <c r="C8706" s="23"/>
      <c r="D8706" s="23"/>
    </row>
    <row r="8707" spans="2:4" x14ac:dyDescent="0.25">
      <c r="B8707" s="23"/>
      <c r="C8707" s="23"/>
      <c r="D8707" s="23"/>
    </row>
    <row r="8708" spans="2:4" x14ac:dyDescent="0.25">
      <c r="B8708" s="23"/>
      <c r="C8708" s="23"/>
      <c r="D8708" s="23"/>
    </row>
    <row r="8709" spans="2:4" x14ac:dyDescent="0.25">
      <c r="B8709" s="23"/>
      <c r="C8709" s="23"/>
      <c r="D8709" s="23"/>
    </row>
    <row r="8710" spans="2:4" x14ac:dyDescent="0.25">
      <c r="B8710" s="23"/>
      <c r="C8710" s="23"/>
      <c r="D8710" s="23"/>
    </row>
    <row r="8711" spans="2:4" x14ac:dyDescent="0.25">
      <c r="B8711" s="23"/>
      <c r="C8711" s="23"/>
      <c r="D8711" s="23"/>
    </row>
    <row r="8712" spans="2:4" x14ac:dyDescent="0.25">
      <c r="B8712" s="23"/>
      <c r="C8712" s="23"/>
      <c r="D8712" s="23"/>
    </row>
    <row r="8713" spans="2:4" x14ac:dyDescent="0.25">
      <c r="B8713" s="23"/>
      <c r="C8713" s="23"/>
      <c r="D8713" s="23"/>
    </row>
    <row r="8714" spans="2:4" x14ac:dyDescent="0.25">
      <c r="B8714" s="23"/>
      <c r="C8714" s="23"/>
      <c r="D8714" s="23"/>
    </row>
    <row r="8715" spans="2:4" x14ac:dyDescent="0.25">
      <c r="B8715" s="23"/>
      <c r="C8715" s="23"/>
      <c r="D8715" s="23"/>
    </row>
    <row r="8716" spans="2:4" x14ac:dyDescent="0.25">
      <c r="B8716" s="23"/>
      <c r="C8716" s="23"/>
      <c r="D8716" s="23"/>
    </row>
    <row r="8717" spans="2:4" x14ac:dyDescent="0.25">
      <c r="B8717" s="23"/>
      <c r="C8717" s="23"/>
      <c r="D8717" s="23"/>
    </row>
    <row r="8718" spans="2:4" x14ac:dyDescent="0.25">
      <c r="B8718" s="23"/>
      <c r="C8718" s="23"/>
      <c r="D8718" s="23"/>
    </row>
    <row r="8719" spans="2:4" x14ac:dyDescent="0.25">
      <c r="B8719" s="23"/>
      <c r="C8719" s="23"/>
      <c r="D8719" s="23"/>
    </row>
    <row r="8720" spans="2:4" x14ac:dyDescent="0.25">
      <c r="B8720" s="23"/>
      <c r="C8720" s="23"/>
      <c r="D8720" s="23"/>
    </row>
    <row r="8721" spans="2:4" x14ac:dyDescent="0.25">
      <c r="B8721" s="23"/>
      <c r="C8721" s="23"/>
      <c r="D8721" s="23"/>
    </row>
    <row r="8722" spans="2:4" x14ac:dyDescent="0.25">
      <c r="B8722" s="23"/>
      <c r="C8722" s="23"/>
      <c r="D8722" s="23"/>
    </row>
    <row r="8723" spans="2:4" x14ac:dyDescent="0.25">
      <c r="B8723" s="23"/>
      <c r="C8723" s="23"/>
      <c r="D8723" s="23"/>
    </row>
    <row r="8724" spans="2:4" x14ac:dyDescent="0.25">
      <c r="B8724" s="23"/>
      <c r="C8724" s="23"/>
      <c r="D8724" s="23"/>
    </row>
    <row r="8725" spans="2:4" x14ac:dyDescent="0.25">
      <c r="B8725" s="23"/>
      <c r="C8725" s="23"/>
      <c r="D8725" s="23"/>
    </row>
    <row r="8726" spans="2:4" x14ac:dyDescent="0.25">
      <c r="B8726" s="23"/>
      <c r="C8726" s="23"/>
      <c r="D8726" s="23"/>
    </row>
    <row r="8727" spans="2:4" x14ac:dyDescent="0.25">
      <c r="B8727" s="23"/>
      <c r="C8727" s="23"/>
      <c r="D8727" s="23"/>
    </row>
    <row r="8728" spans="2:4" x14ac:dyDescent="0.25">
      <c r="B8728" s="23"/>
      <c r="C8728" s="23"/>
      <c r="D8728" s="23"/>
    </row>
    <row r="8729" spans="2:4" x14ac:dyDescent="0.25">
      <c r="B8729" s="23"/>
      <c r="C8729" s="23"/>
      <c r="D8729" s="23"/>
    </row>
    <row r="8730" spans="2:4" x14ac:dyDescent="0.25">
      <c r="B8730" s="23"/>
      <c r="C8730" s="23"/>
      <c r="D8730" s="23"/>
    </row>
    <row r="8731" spans="2:4" x14ac:dyDescent="0.25">
      <c r="B8731" s="23"/>
      <c r="C8731" s="23"/>
      <c r="D8731" s="23"/>
    </row>
    <row r="8732" spans="2:4" x14ac:dyDescent="0.25">
      <c r="B8732" s="23"/>
      <c r="C8732" s="23"/>
      <c r="D8732" s="23"/>
    </row>
    <row r="8733" spans="2:4" x14ac:dyDescent="0.25">
      <c r="B8733" s="23"/>
      <c r="C8733" s="23"/>
      <c r="D8733" s="23"/>
    </row>
    <row r="8734" spans="2:4" x14ac:dyDescent="0.25">
      <c r="B8734" s="23"/>
      <c r="C8734" s="23"/>
      <c r="D8734" s="23"/>
    </row>
    <row r="8735" spans="2:4" x14ac:dyDescent="0.25">
      <c r="B8735" s="23"/>
      <c r="C8735" s="23"/>
      <c r="D8735" s="23"/>
    </row>
    <row r="8736" spans="2:4" x14ac:dyDescent="0.25">
      <c r="B8736" s="23"/>
      <c r="C8736" s="23"/>
      <c r="D8736" s="23"/>
    </row>
    <row r="8737" spans="2:4" x14ac:dyDescent="0.25">
      <c r="B8737" s="23"/>
      <c r="C8737" s="23"/>
      <c r="D8737" s="23"/>
    </row>
    <row r="8738" spans="2:4" x14ac:dyDescent="0.25">
      <c r="B8738" s="23"/>
      <c r="C8738" s="23"/>
      <c r="D8738" s="23"/>
    </row>
    <row r="8739" spans="2:4" x14ac:dyDescent="0.25">
      <c r="B8739" s="23"/>
      <c r="C8739" s="23"/>
      <c r="D8739" s="23"/>
    </row>
    <row r="8740" spans="2:4" x14ac:dyDescent="0.25">
      <c r="B8740" s="23"/>
      <c r="C8740" s="23"/>
      <c r="D8740" s="23"/>
    </row>
    <row r="8741" spans="2:4" x14ac:dyDescent="0.25">
      <c r="B8741" s="23"/>
      <c r="C8741" s="23"/>
      <c r="D8741" s="23"/>
    </row>
    <row r="8742" spans="2:4" x14ac:dyDescent="0.25">
      <c r="B8742" s="23"/>
      <c r="C8742" s="23"/>
      <c r="D8742" s="23"/>
    </row>
    <row r="8743" spans="2:4" x14ac:dyDescent="0.25">
      <c r="B8743" s="23"/>
      <c r="C8743" s="23"/>
      <c r="D8743" s="23"/>
    </row>
    <row r="8744" spans="2:4" x14ac:dyDescent="0.25">
      <c r="B8744" s="23"/>
      <c r="C8744" s="23"/>
      <c r="D8744" s="23"/>
    </row>
    <row r="8745" spans="2:4" x14ac:dyDescent="0.25">
      <c r="B8745" s="23"/>
      <c r="C8745" s="23"/>
      <c r="D8745" s="23"/>
    </row>
    <row r="8746" spans="2:4" x14ac:dyDescent="0.25">
      <c r="B8746" s="23"/>
      <c r="C8746" s="23"/>
      <c r="D8746" s="23"/>
    </row>
    <row r="8747" spans="2:4" x14ac:dyDescent="0.25">
      <c r="B8747" s="23"/>
      <c r="C8747" s="23"/>
      <c r="D8747" s="23"/>
    </row>
    <row r="8748" spans="2:4" x14ac:dyDescent="0.25">
      <c r="B8748" s="23"/>
      <c r="C8748" s="23"/>
      <c r="D8748" s="23"/>
    </row>
    <row r="8749" spans="2:4" x14ac:dyDescent="0.25">
      <c r="B8749" s="23"/>
      <c r="C8749" s="23"/>
      <c r="D8749" s="23"/>
    </row>
    <row r="8750" spans="2:4" x14ac:dyDescent="0.25">
      <c r="B8750" s="23"/>
      <c r="C8750" s="23"/>
      <c r="D8750" s="23"/>
    </row>
    <row r="8751" spans="2:4" x14ac:dyDescent="0.25">
      <c r="B8751" s="23"/>
      <c r="C8751" s="23"/>
      <c r="D8751" s="23"/>
    </row>
    <row r="8752" spans="2:4" x14ac:dyDescent="0.25">
      <c r="B8752" s="23"/>
      <c r="C8752" s="23"/>
      <c r="D8752" s="23"/>
    </row>
    <row r="8753" spans="2:4" x14ac:dyDescent="0.25">
      <c r="B8753" s="23"/>
      <c r="C8753" s="23"/>
      <c r="D8753" s="23"/>
    </row>
    <row r="8754" spans="2:4" x14ac:dyDescent="0.25">
      <c r="B8754" s="23"/>
      <c r="C8754" s="23"/>
      <c r="D8754" s="23"/>
    </row>
    <row r="8755" spans="2:4" x14ac:dyDescent="0.25">
      <c r="B8755" s="23"/>
      <c r="C8755" s="23"/>
      <c r="D8755" s="23"/>
    </row>
    <row r="8756" spans="2:4" x14ac:dyDescent="0.25">
      <c r="B8756" s="23"/>
      <c r="C8756" s="23"/>
      <c r="D8756" s="23"/>
    </row>
    <row r="8757" spans="2:4" x14ac:dyDescent="0.25">
      <c r="B8757" s="23"/>
      <c r="C8757" s="23"/>
      <c r="D8757" s="23"/>
    </row>
    <row r="8758" spans="2:4" x14ac:dyDescent="0.25">
      <c r="B8758" s="23"/>
      <c r="C8758" s="23"/>
      <c r="D8758" s="23"/>
    </row>
    <row r="8759" spans="2:4" x14ac:dyDescent="0.25">
      <c r="B8759" s="23"/>
      <c r="C8759" s="23"/>
      <c r="D8759" s="23"/>
    </row>
    <row r="8760" spans="2:4" x14ac:dyDescent="0.25">
      <c r="B8760" s="23"/>
      <c r="C8760" s="23"/>
      <c r="D8760" s="23"/>
    </row>
    <row r="8761" spans="2:4" x14ac:dyDescent="0.25">
      <c r="B8761" s="23"/>
      <c r="C8761" s="23"/>
      <c r="D8761" s="23"/>
    </row>
    <row r="8762" spans="2:4" x14ac:dyDescent="0.25">
      <c r="B8762" s="23"/>
      <c r="C8762" s="23"/>
      <c r="D8762" s="23"/>
    </row>
    <row r="8763" spans="2:4" x14ac:dyDescent="0.25">
      <c r="B8763" s="23"/>
      <c r="C8763" s="23"/>
      <c r="D8763" s="23"/>
    </row>
    <row r="8764" spans="2:4" x14ac:dyDescent="0.25">
      <c r="B8764" s="23"/>
      <c r="C8764" s="23"/>
      <c r="D8764" s="23"/>
    </row>
    <row r="8765" spans="2:4" x14ac:dyDescent="0.25">
      <c r="B8765" s="23"/>
      <c r="C8765" s="23"/>
      <c r="D8765" s="23"/>
    </row>
    <row r="8766" spans="2:4" x14ac:dyDescent="0.25">
      <c r="B8766" s="23"/>
      <c r="C8766" s="23"/>
      <c r="D8766" s="23"/>
    </row>
    <row r="8767" spans="2:4" x14ac:dyDescent="0.25">
      <c r="B8767" s="23"/>
      <c r="C8767" s="23"/>
      <c r="D8767" s="23"/>
    </row>
    <row r="8768" spans="2:4" x14ac:dyDescent="0.25">
      <c r="B8768" s="23"/>
      <c r="C8768" s="23"/>
      <c r="D8768" s="23"/>
    </row>
    <row r="8769" spans="2:4" x14ac:dyDescent="0.25">
      <c r="B8769" s="23"/>
      <c r="C8769" s="23"/>
      <c r="D8769" s="23"/>
    </row>
    <row r="8770" spans="2:4" x14ac:dyDescent="0.25">
      <c r="B8770" s="23"/>
      <c r="C8770" s="23"/>
      <c r="D8770" s="23"/>
    </row>
    <row r="8771" spans="2:4" x14ac:dyDescent="0.25">
      <c r="B8771" s="23"/>
      <c r="C8771" s="23"/>
      <c r="D8771" s="23"/>
    </row>
    <row r="8772" spans="2:4" x14ac:dyDescent="0.25">
      <c r="B8772" s="23"/>
      <c r="C8772" s="23"/>
      <c r="D8772" s="23"/>
    </row>
    <row r="8773" spans="2:4" x14ac:dyDescent="0.25">
      <c r="B8773" s="23"/>
      <c r="C8773" s="23"/>
      <c r="D8773" s="23"/>
    </row>
    <row r="8774" spans="2:4" x14ac:dyDescent="0.25">
      <c r="B8774" s="23"/>
      <c r="C8774" s="23"/>
      <c r="D8774" s="23"/>
    </row>
    <row r="8775" spans="2:4" x14ac:dyDescent="0.25">
      <c r="B8775" s="23"/>
      <c r="C8775" s="23"/>
      <c r="D8775" s="23"/>
    </row>
    <row r="8776" spans="2:4" x14ac:dyDescent="0.25">
      <c r="B8776" s="23"/>
      <c r="C8776" s="23"/>
      <c r="D8776" s="23"/>
    </row>
    <row r="8777" spans="2:4" x14ac:dyDescent="0.25">
      <c r="B8777" s="23"/>
      <c r="C8777" s="23"/>
      <c r="D8777" s="23"/>
    </row>
    <row r="8778" spans="2:4" x14ac:dyDescent="0.25">
      <c r="B8778" s="23"/>
      <c r="C8778" s="23"/>
      <c r="D8778" s="23"/>
    </row>
    <row r="8779" spans="2:4" x14ac:dyDescent="0.25">
      <c r="B8779" s="23"/>
      <c r="C8779" s="23"/>
      <c r="D8779" s="23"/>
    </row>
    <row r="8780" spans="2:4" x14ac:dyDescent="0.25">
      <c r="B8780" s="23"/>
      <c r="C8780" s="23"/>
      <c r="D8780" s="23"/>
    </row>
    <row r="8781" spans="2:4" x14ac:dyDescent="0.25">
      <c r="B8781" s="23"/>
      <c r="C8781" s="23"/>
      <c r="D8781" s="23"/>
    </row>
    <row r="8782" spans="2:4" x14ac:dyDescent="0.25">
      <c r="B8782" s="23"/>
      <c r="C8782" s="23"/>
      <c r="D8782" s="23"/>
    </row>
    <row r="8783" spans="2:4" x14ac:dyDescent="0.25">
      <c r="B8783" s="23"/>
      <c r="C8783" s="23"/>
      <c r="D8783" s="23"/>
    </row>
    <row r="8784" spans="2:4" x14ac:dyDescent="0.25">
      <c r="B8784" s="23"/>
      <c r="C8784" s="23"/>
      <c r="D8784" s="23"/>
    </row>
    <row r="8785" spans="2:4" x14ac:dyDescent="0.25">
      <c r="B8785" s="23"/>
      <c r="C8785" s="23"/>
      <c r="D8785" s="23"/>
    </row>
    <row r="8786" spans="2:4" x14ac:dyDescent="0.25">
      <c r="B8786" s="23"/>
      <c r="C8786" s="23"/>
      <c r="D8786" s="23"/>
    </row>
    <row r="8787" spans="2:4" x14ac:dyDescent="0.25">
      <c r="B8787" s="23"/>
      <c r="C8787" s="23"/>
      <c r="D8787" s="23"/>
    </row>
    <row r="8788" spans="2:4" x14ac:dyDescent="0.25">
      <c r="B8788" s="23"/>
      <c r="C8788" s="23"/>
      <c r="D8788" s="23"/>
    </row>
    <row r="8789" spans="2:4" x14ac:dyDescent="0.25">
      <c r="B8789" s="23"/>
      <c r="C8789" s="23"/>
      <c r="D8789" s="23"/>
    </row>
    <row r="8790" spans="2:4" x14ac:dyDescent="0.25">
      <c r="B8790" s="23"/>
      <c r="C8790" s="23"/>
      <c r="D8790" s="23"/>
    </row>
    <row r="8791" spans="2:4" x14ac:dyDescent="0.25">
      <c r="B8791" s="23"/>
      <c r="C8791" s="23"/>
      <c r="D8791" s="23"/>
    </row>
    <row r="8792" spans="2:4" x14ac:dyDescent="0.25">
      <c r="B8792" s="23"/>
      <c r="C8792" s="23"/>
      <c r="D8792" s="23"/>
    </row>
    <row r="8793" spans="2:4" x14ac:dyDescent="0.25">
      <c r="B8793" s="23"/>
      <c r="C8793" s="23"/>
      <c r="D8793" s="23"/>
    </row>
    <row r="8794" spans="2:4" x14ac:dyDescent="0.25">
      <c r="B8794" s="23"/>
      <c r="C8794" s="23"/>
      <c r="D8794" s="23"/>
    </row>
    <row r="8795" spans="2:4" x14ac:dyDescent="0.25">
      <c r="B8795" s="23"/>
      <c r="C8795" s="23"/>
      <c r="D8795" s="23"/>
    </row>
    <row r="8796" spans="2:4" x14ac:dyDescent="0.25">
      <c r="B8796" s="23"/>
      <c r="C8796" s="23"/>
      <c r="D8796" s="23"/>
    </row>
    <row r="8797" spans="2:4" x14ac:dyDescent="0.25">
      <c r="B8797" s="23"/>
      <c r="C8797" s="23"/>
      <c r="D8797" s="23"/>
    </row>
    <row r="8798" spans="2:4" x14ac:dyDescent="0.25">
      <c r="B8798" s="23"/>
      <c r="C8798" s="23"/>
      <c r="D8798" s="23"/>
    </row>
    <row r="8799" spans="2:4" x14ac:dyDescent="0.25">
      <c r="B8799" s="23"/>
      <c r="C8799" s="23"/>
      <c r="D8799" s="23"/>
    </row>
    <row r="8800" spans="2:4" x14ac:dyDescent="0.25">
      <c r="B8800" s="23"/>
      <c r="C8800" s="23"/>
      <c r="D8800" s="23"/>
    </row>
    <row r="8801" spans="2:4" x14ac:dyDescent="0.25">
      <c r="B8801" s="23"/>
      <c r="C8801" s="23"/>
      <c r="D8801" s="23"/>
    </row>
    <row r="8802" spans="2:4" x14ac:dyDescent="0.25">
      <c r="B8802" s="23"/>
      <c r="C8802" s="23"/>
      <c r="D8802" s="23"/>
    </row>
    <row r="8803" spans="2:4" x14ac:dyDescent="0.25">
      <c r="B8803" s="23"/>
      <c r="C8803" s="23"/>
      <c r="D8803" s="23"/>
    </row>
    <row r="8804" spans="2:4" x14ac:dyDescent="0.25">
      <c r="B8804" s="23"/>
      <c r="C8804" s="23"/>
      <c r="D8804" s="23"/>
    </row>
    <row r="8805" spans="2:4" x14ac:dyDescent="0.25">
      <c r="B8805" s="23"/>
      <c r="C8805" s="23"/>
      <c r="D8805" s="23"/>
    </row>
    <row r="8806" spans="2:4" x14ac:dyDescent="0.25">
      <c r="B8806" s="23"/>
      <c r="C8806" s="23"/>
      <c r="D8806" s="23"/>
    </row>
    <row r="8807" spans="2:4" x14ac:dyDescent="0.25">
      <c r="B8807" s="23"/>
      <c r="C8807" s="23"/>
      <c r="D8807" s="23"/>
    </row>
    <row r="8808" spans="2:4" x14ac:dyDescent="0.25">
      <c r="B8808" s="23"/>
      <c r="C8808" s="23"/>
      <c r="D8808" s="23"/>
    </row>
    <row r="8809" spans="2:4" x14ac:dyDescent="0.25">
      <c r="B8809" s="23"/>
      <c r="C8809" s="23"/>
      <c r="D8809" s="23"/>
    </row>
    <row r="8810" spans="2:4" x14ac:dyDescent="0.25">
      <c r="B8810" s="23"/>
      <c r="C8810" s="23"/>
      <c r="D8810" s="23"/>
    </row>
    <row r="8811" spans="2:4" x14ac:dyDescent="0.25">
      <c r="B8811" s="23"/>
      <c r="C8811" s="23"/>
      <c r="D8811" s="23"/>
    </row>
    <row r="8812" spans="2:4" x14ac:dyDescent="0.25">
      <c r="B8812" s="23"/>
      <c r="C8812" s="23"/>
      <c r="D8812" s="23"/>
    </row>
    <row r="8813" spans="2:4" x14ac:dyDescent="0.25">
      <c r="B8813" s="23"/>
      <c r="C8813" s="23"/>
      <c r="D8813" s="23"/>
    </row>
    <row r="8814" spans="2:4" x14ac:dyDescent="0.25">
      <c r="B8814" s="23"/>
      <c r="C8814" s="23"/>
      <c r="D8814" s="23"/>
    </row>
    <row r="8815" spans="2:4" x14ac:dyDescent="0.25">
      <c r="B8815" s="23"/>
      <c r="C8815" s="23"/>
      <c r="D8815" s="23"/>
    </row>
    <row r="8816" spans="2:4" x14ac:dyDescent="0.25">
      <c r="B8816" s="23"/>
      <c r="C8816" s="23"/>
      <c r="D8816" s="23"/>
    </row>
    <row r="8817" spans="2:4" x14ac:dyDescent="0.25">
      <c r="B8817" s="23"/>
      <c r="C8817" s="23"/>
      <c r="D8817" s="23"/>
    </row>
    <row r="8818" spans="2:4" x14ac:dyDescent="0.25">
      <c r="B8818" s="23"/>
      <c r="C8818" s="23"/>
      <c r="D8818" s="23"/>
    </row>
    <row r="8819" spans="2:4" x14ac:dyDescent="0.25">
      <c r="B8819" s="23"/>
      <c r="C8819" s="23"/>
      <c r="D8819" s="23"/>
    </row>
    <row r="8820" spans="2:4" x14ac:dyDescent="0.25">
      <c r="B8820" s="23"/>
      <c r="C8820" s="23"/>
      <c r="D8820" s="23"/>
    </row>
    <row r="8821" spans="2:4" x14ac:dyDescent="0.25">
      <c r="B8821" s="23"/>
      <c r="C8821" s="23"/>
      <c r="D8821" s="23"/>
    </row>
    <row r="8822" spans="2:4" x14ac:dyDescent="0.25">
      <c r="B8822" s="23"/>
      <c r="C8822" s="23"/>
      <c r="D8822" s="23"/>
    </row>
    <row r="8823" spans="2:4" x14ac:dyDescent="0.25">
      <c r="B8823" s="23"/>
      <c r="C8823" s="23"/>
      <c r="D8823" s="23"/>
    </row>
    <row r="8824" spans="2:4" x14ac:dyDescent="0.25">
      <c r="B8824" s="23"/>
      <c r="C8824" s="23"/>
      <c r="D8824" s="23"/>
    </row>
    <row r="8825" spans="2:4" x14ac:dyDescent="0.25">
      <c r="B8825" s="23"/>
      <c r="C8825" s="23"/>
      <c r="D8825" s="23"/>
    </row>
    <row r="8826" spans="2:4" x14ac:dyDescent="0.25">
      <c r="B8826" s="23"/>
      <c r="C8826" s="23"/>
      <c r="D8826" s="23"/>
    </row>
    <row r="8827" spans="2:4" x14ac:dyDescent="0.25">
      <c r="B8827" s="23"/>
      <c r="C8827" s="23"/>
      <c r="D8827" s="23"/>
    </row>
    <row r="8828" spans="2:4" x14ac:dyDescent="0.25">
      <c r="B8828" s="23"/>
      <c r="C8828" s="23"/>
      <c r="D8828" s="23"/>
    </row>
    <row r="8829" spans="2:4" x14ac:dyDescent="0.25">
      <c r="B8829" s="23"/>
      <c r="C8829" s="23"/>
      <c r="D8829" s="23"/>
    </row>
    <row r="8830" spans="2:4" x14ac:dyDescent="0.25">
      <c r="B8830" s="23"/>
      <c r="C8830" s="23"/>
      <c r="D8830" s="23"/>
    </row>
    <row r="8831" spans="2:4" x14ac:dyDescent="0.25">
      <c r="B8831" s="23"/>
      <c r="C8831" s="23"/>
      <c r="D8831" s="23"/>
    </row>
    <row r="8832" spans="2:4" x14ac:dyDescent="0.25">
      <c r="B8832" s="23"/>
      <c r="C8832" s="23"/>
      <c r="D8832" s="23"/>
    </row>
    <row r="8833" spans="2:4" x14ac:dyDescent="0.25">
      <c r="B8833" s="23"/>
      <c r="C8833" s="23"/>
      <c r="D8833" s="23"/>
    </row>
    <row r="8834" spans="2:4" x14ac:dyDescent="0.25">
      <c r="B8834" s="23"/>
      <c r="C8834" s="23"/>
      <c r="D8834" s="23"/>
    </row>
    <row r="8835" spans="2:4" x14ac:dyDescent="0.25">
      <c r="B8835" s="23"/>
      <c r="C8835" s="23"/>
      <c r="D8835" s="23"/>
    </row>
    <row r="8836" spans="2:4" x14ac:dyDescent="0.25">
      <c r="B8836" s="23"/>
      <c r="C8836" s="23"/>
      <c r="D8836" s="23"/>
    </row>
    <row r="8837" spans="2:4" x14ac:dyDescent="0.25">
      <c r="B8837" s="23"/>
      <c r="C8837" s="23"/>
      <c r="D8837" s="23"/>
    </row>
    <row r="8838" spans="2:4" x14ac:dyDescent="0.25">
      <c r="B8838" s="23"/>
      <c r="C8838" s="23"/>
      <c r="D8838" s="23"/>
    </row>
    <row r="8839" spans="2:4" x14ac:dyDescent="0.25">
      <c r="B8839" s="23"/>
      <c r="C8839" s="23"/>
      <c r="D8839" s="23"/>
    </row>
    <row r="8840" spans="2:4" x14ac:dyDescent="0.25">
      <c r="B8840" s="23"/>
      <c r="C8840" s="23"/>
      <c r="D8840" s="23"/>
    </row>
    <row r="8841" spans="2:4" x14ac:dyDescent="0.25">
      <c r="B8841" s="23"/>
      <c r="C8841" s="23"/>
      <c r="D8841" s="23"/>
    </row>
    <row r="8842" spans="2:4" x14ac:dyDescent="0.25">
      <c r="B8842" s="23"/>
      <c r="C8842" s="23"/>
      <c r="D8842" s="23"/>
    </row>
    <row r="8843" spans="2:4" x14ac:dyDescent="0.25">
      <c r="B8843" s="23"/>
      <c r="C8843" s="23"/>
      <c r="D8843" s="23"/>
    </row>
    <row r="8844" spans="2:4" x14ac:dyDescent="0.25">
      <c r="B8844" s="23"/>
      <c r="C8844" s="23"/>
      <c r="D8844" s="23"/>
    </row>
    <row r="8845" spans="2:4" x14ac:dyDescent="0.25">
      <c r="B8845" s="23"/>
      <c r="C8845" s="23"/>
      <c r="D8845" s="23"/>
    </row>
    <row r="8846" spans="2:4" x14ac:dyDescent="0.25">
      <c r="B8846" s="23"/>
      <c r="C8846" s="23"/>
      <c r="D8846" s="23"/>
    </row>
    <row r="8847" spans="2:4" x14ac:dyDescent="0.25">
      <c r="B8847" s="23"/>
      <c r="C8847" s="23"/>
      <c r="D8847" s="23"/>
    </row>
    <row r="8848" spans="2:4" x14ac:dyDescent="0.25">
      <c r="B8848" s="23"/>
      <c r="C8848" s="23"/>
      <c r="D8848" s="23"/>
    </row>
    <row r="8849" spans="2:4" x14ac:dyDescent="0.25">
      <c r="B8849" s="23"/>
      <c r="C8849" s="23"/>
      <c r="D8849" s="23"/>
    </row>
    <row r="8850" spans="2:4" x14ac:dyDescent="0.25">
      <c r="B8850" s="23"/>
      <c r="C8850" s="23"/>
      <c r="D8850" s="23"/>
    </row>
    <row r="8851" spans="2:4" x14ac:dyDescent="0.25">
      <c r="B8851" s="23"/>
      <c r="C8851" s="23"/>
      <c r="D8851" s="23"/>
    </row>
    <row r="8852" spans="2:4" x14ac:dyDescent="0.25">
      <c r="B8852" s="23"/>
      <c r="C8852" s="23"/>
      <c r="D8852" s="23"/>
    </row>
    <row r="8853" spans="2:4" x14ac:dyDescent="0.25">
      <c r="B8853" s="23"/>
      <c r="C8853" s="23"/>
      <c r="D8853" s="23"/>
    </row>
    <row r="8854" spans="2:4" x14ac:dyDescent="0.25">
      <c r="B8854" s="23"/>
      <c r="C8854" s="23"/>
      <c r="D8854" s="23"/>
    </row>
    <row r="8855" spans="2:4" x14ac:dyDescent="0.25">
      <c r="B8855" s="23"/>
      <c r="C8855" s="23"/>
      <c r="D8855" s="23"/>
    </row>
    <row r="8856" spans="2:4" x14ac:dyDescent="0.25">
      <c r="B8856" s="23"/>
      <c r="C8856" s="23"/>
      <c r="D8856" s="23"/>
    </row>
    <row r="8857" spans="2:4" x14ac:dyDescent="0.25">
      <c r="B8857" s="23"/>
      <c r="C8857" s="23"/>
      <c r="D8857" s="23"/>
    </row>
    <row r="8858" spans="2:4" x14ac:dyDescent="0.25">
      <c r="B8858" s="23"/>
      <c r="C8858" s="23"/>
      <c r="D8858" s="23"/>
    </row>
    <row r="8859" spans="2:4" x14ac:dyDescent="0.25">
      <c r="B8859" s="23"/>
      <c r="C8859" s="23"/>
      <c r="D8859" s="23"/>
    </row>
    <row r="8860" spans="2:4" x14ac:dyDescent="0.25">
      <c r="B8860" s="23"/>
      <c r="C8860" s="23"/>
      <c r="D8860" s="23"/>
    </row>
    <row r="8861" spans="2:4" x14ac:dyDescent="0.25">
      <c r="B8861" s="23"/>
      <c r="C8861" s="23"/>
      <c r="D8861" s="23"/>
    </row>
    <row r="8862" spans="2:4" x14ac:dyDescent="0.25">
      <c r="B8862" s="23"/>
      <c r="C8862" s="23"/>
      <c r="D8862" s="23"/>
    </row>
    <row r="8863" spans="2:4" x14ac:dyDescent="0.25">
      <c r="B8863" s="23"/>
      <c r="C8863" s="23"/>
      <c r="D8863" s="23"/>
    </row>
    <row r="8864" spans="2:4" x14ac:dyDescent="0.25">
      <c r="B8864" s="23"/>
      <c r="C8864" s="23"/>
      <c r="D8864" s="23"/>
    </row>
    <row r="8865" spans="2:4" x14ac:dyDescent="0.25">
      <c r="B8865" s="23"/>
      <c r="C8865" s="23"/>
      <c r="D8865" s="23"/>
    </row>
    <row r="8866" spans="2:4" x14ac:dyDescent="0.25">
      <c r="B8866" s="23"/>
      <c r="C8866" s="23"/>
      <c r="D8866" s="23"/>
    </row>
    <row r="8867" spans="2:4" x14ac:dyDescent="0.25">
      <c r="B8867" s="23"/>
      <c r="C8867" s="23"/>
      <c r="D8867" s="23"/>
    </row>
    <row r="8868" spans="2:4" x14ac:dyDescent="0.25">
      <c r="B8868" s="23"/>
      <c r="C8868" s="23"/>
      <c r="D8868" s="23"/>
    </row>
    <row r="8869" spans="2:4" x14ac:dyDescent="0.25">
      <c r="B8869" s="23"/>
      <c r="C8869" s="23"/>
      <c r="D8869" s="23"/>
    </row>
    <row r="8870" spans="2:4" x14ac:dyDescent="0.25">
      <c r="B8870" s="23"/>
      <c r="C8870" s="23"/>
      <c r="D8870" s="23"/>
    </row>
    <row r="8871" spans="2:4" x14ac:dyDescent="0.25">
      <c r="B8871" s="23"/>
      <c r="C8871" s="23"/>
      <c r="D8871" s="23"/>
    </row>
    <row r="8872" spans="2:4" x14ac:dyDescent="0.25">
      <c r="B8872" s="23"/>
      <c r="C8872" s="23"/>
      <c r="D8872" s="23"/>
    </row>
    <row r="8873" spans="2:4" x14ac:dyDescent="0.25">
      <c r="B8873" s="23"/>
      <c r="C8873" s="23"/>
      <c r="D8873" s="23"/>
    </row>
    <row r="8874" spans="2:4" x14ac:dyDescent="0.25">
      <c r="B8874" s="23"/>
      <c r="C8874" s="23"/>
      <c r="D8874" s="23"/>
    </row>
    <row r="8875" spans="2:4" x14ac:dyDescent="0.25">
      <c r="B8875" s="23"/>
      <c r="C8875" s="23"/>
      <c r="D8875" s="23"/>
    </row>
    <row r="8876" spans="2:4" x14ac:dyDescent="0.25">
      <c r="B8876" s="23"/>
      <c r="C8876" s="23"/>
      <c r="D8876" s="23"/>
    </row>
    <row r="8877" spans="2:4" x14ac:dyDescent="0.25">
      <c r="B8877" s="23"/>
      <c r="C8877" s="23"/>
      <c r="D8877" s="23"/>
    </row>
    <row r="8878" spans="2:4" x14ac:dyDescent="0.25">
      <c r="B8878" s="23"/>
      <c r="C8878" s="23"/>
      <c r="D8878" s="23"/>
    </row>
    <row r="8879" spans="2:4" x14ac:dyDescent="0.25">
      <c r="B8879" s="23"/>
      <c r="C8879" s="23"/>
      <c r="D8879" s="23"/>
    </row>
    <row r="8880" spans="2:4" x14ac:dyDescent="0.25">
      <c r="B8880" s="23"/>
      <c r="C8880" s="23"/>
      <c r="D8880" s="23"/>
    </row>
    <row r="8881" spans="2:4" x14ac:dyDescent="0.25">
      <c r="B8881" s="23"/>
      <c r="C8881" s="23"/>
      <c r="D8881" s="23"/>
    </row>
    <row r="8882" spans="2:4" x14ac:dyDescent="0.25">
      <c r="B8882" s="23"/>
      <c r="C8882" s="23"/>
      <c r="D8882" s="23"/>
    </row>
    <row r="8883" spans="2:4" x14ac:dyDescent="0.25">
      <c r="B8883" s="23"/>
      <c r="C8883" s="23"/>
      <c r="D8883" s="23"/>
    </row>
    <row r="8884" spans="2:4" x14ac:dyDescent="0.25">
      <c r="B8884" s="23"/>
      <c r="C8884" s="23"/>
      <c r="D8884" s="23"/>
    </row>
    <row r="8885" spans="2:4" x14ac:dyDescent="0.25">
      <c r="B8885" s="23"/>
      <c r="C8885" s="23"/>
      <c r="D8885" s="23"/>
    </row>
    <row r="8886" spans="2:4" x14ac:dyDescent="0.25">
      <c r="B8886" s="23"/>
      <c r="C8886" s="23"/>
      <c r="D8886" s="23"/>
    </row>
    <row r="8887" spans="2:4" x14ac:dyDescent="0.25">
      <c r="B8887" s="23"/>
      <c r="C8887" s="23"/>
      <c r="D8887" s="23"/>
    </row>
    <row r="8888" spans="2:4" x14ac:dyDescent="0.25">
      <c r="B8888" s="23"/>
      <c r="C8888" s="23"/>
      <c r="D8888" s="23"/>
    </row>
    <row r="8889" spans="2:4" x14ac:dyDescent="0.25">
      <c r="B8889" s="23"/>
      <c r="C8889" s="23"/>
      <c r="D8889" s="23"/>
    </row>
    <row r="8890" spans="2:4" x14ac:dyDescent="0.25">
      <c r="B8890" s="23"/>
      <c r="C8890" s="23"/>
      <c r="D8890" s="23"/>
    </row>
    <row r="8891" spans="2:4" x14ac:dyDescent="0.25">
      <c r="B8891" s="23"/>
      <c r="C8891" s="23"/>
      <c r="D8891" s="23"/>
    </row>
    <row r="8892" spans="2:4" x14ac:dyDescent="0.25">
      <c r="B8892" s="23"/>
      <c r="C8892" s="23"/>
      <c r="D8892" s="23"/>
    </row>
    <row r="8893" spans="2:4" x14ac:dyDescent="0.25">
      <c r="B8893" s="23"/>
      <c r="C8893" s="23"/>
      <c r="D8893" s="23"/>
    </row>
    <row r="8894" spans="2:4" x14ac:dyDescent="0.25">
      <c r="B8894" s="23"/>
      <c r="C8894" s="23"/>
      <c r="D8894" s="23"/>
    </row>
    <row r="8895" spans="2:4" x14ac:dyDescent="0.25">
      <c r="B8895" s="23"/>
      <c r="C8895" s="23"/>
      <c r="D8895" s="23"/>
    </row>
    <row r="8896" spans="2:4" x14ac:dyDescent="0.25">
      <c r="B8896" s="23"/>
      <c r="C8896" s="23"/>
      <c r="D8896" s="23"/>
    </row>
    <row r="8897" spans="2:4" x14ac:dyDescent="0.25">
      <c r="B8897" s="23"/>
      <c r="C8897" s="23"/>
      <c r="D8897" s="23"/>
    </row>
    <row r="8898" spans="2:4" x14ac:dyDescent="0.25">
      <c r="B8898" s="23"/>
      <c r="C8898" s="23"/>
      <c r="D8898" s="23"/>
    </row>
    <row r="8899" spans="2:4" x14ac:dyDescent="0.25">
      <c r="B8899" s="23"/>
      <c r="C8899" s="23"/>
      <c r="D8899" s="23"/>
    </row>
    <row r="8900" spans="2:4" x14ac:dyDescent="0.25">
      <c r="B8900" s="23"/>
      <c r="C8900" s="23"/>
      <c r="D8900" s="23"/>
    </row>
    <row r="8901" spans="2:4" x14ac:dyDescent="0.25">
      <c r="B8901" s="23"/>
      <c r="C8901" s="23"/>
      <c r="D8901" s="23"/>
    </row>
    <row r="8902" spans="2:4" x14ac:dyDescent="0.25">
      <c r="B8902" s="23"/>
      <c r="C8902" s="23"/>
      <c r="D8902" s="23"/>
    </row>
    <row r="8903" spans="2:4" x14ac:dyDescent="0.25">
      <c r="B8903" s="23"/>
      <c r="C8903" s="23"/>
      <c r="D8903" s="23"/>
    </row>
    <row r="8904" spans="2:4" x14ac:dyDescent="0.25">
      <c r="B8904" s="23"/>
      <c r="C8904" s="23"/>
      <c r="D8904" s="23"/>
    </row>
    <row r="8905" spans="2:4" x14ac:dyDescent="0.25">
      <c r="B8905" s="23"/>
      <c r="C8905" s="23"/>
      <c r="D8905" s="23"/>
    </row>
    <row r="8906" spans="2:4" x14ac:dyDescent="0.25">
      <c r="B8906" s="23"/>
      <c r="C8906" s="23"/>
      <c r="D8906" s="23"/>
    </row>
    <row r="8907" spans="2:4" x14ac:dyDescent="0.25">
      <c r="B8907" s="23"/>
      <c r="C8907" s="23"/>
      <c r="D8907" s="23"/>
    </row>
    <row r="8908" spans="2:4" x14ac:dyDescent="0.25">
      <c r="B8908" s="23"/>
      <c r="C8908" s="23"/>
      <c r="D8908" s="23"/>
    </row>
    <row r="8909" spans="2:4" x14ac:dyDescent="0.25">
      <c r="B8909" s="23"/>
      <c r="C8909" s="23"/>
      <c r="D8909" s="23"/>
    </row>
    <row r="8910" spans="2:4" x14ac:dyDescent="0.25">
      <c r="B8910" s="23"/>
      <c r="C8910" s="23"/>
      <c r="D8910" s="23"/>
    </row>
    <row r="8911" spans="2:4" x14ac:dyDescent="0.25">
      <c r="B8911" s="23"/>
      <c r="C8911" s="23"/>
      <c r="D8911" s="23"/>
    </row>
    <row r="8912" spans="2:4" x14ac:dyDescent="0.25">
      <c r="B8912" s="23"/>
      <c r="C8912" s="23"/>
      <c r="D8912" s="23"/>
    </row>
    <row r="8913" spans="2:4" x14ac:dyDescent="0.25">
      <c r="B8913" s="23"/>
      <c r="C8913" s="23"/>
      <c r="D8913" s="23"/>
    </row>
    <row r="8914" spans="2:4" x14ac:dyDescent="0.25">
      <c r="B8914" s="23"/>
      <c r="C8914" s="23"/>
      <c r="D8914" s="23"/>
    </row>
    <row r="8915" spans="2:4" x14ac:dyDescent="0.25">
      <c r="B8915" s="23"/>
      <c r="C8915" s="23"/>
      <c r="D8915" s="23"/>
    </row>
    <row r="8916" spans="2:4" x14ac:dyDescent="0.25">
      <c r="B8916" s="23"/>
      <c r="C8916" s="23"/>
      <c r="D8916" s="23"/>
    </row>
    <row r="8917" spans="2:4" x14ac:dyDescent="0.25">
      <c r="B8917" s="23"/>
      <c r="C8917" s="23"/>
      <c r="D8917" s="23"/>
    </row>
    <row r="8918" spans="2:4" x14ac:dyDescent="0.25">
      <c r="B8918" s="23"/>
      <c r="C8918" s="23"/>
      <c r="D8918" s="23"/>
    </row>
    <row r="8919" spans="2:4" x14ac:dyDescent="0.25">
      <c r="B8919" s="23"/>
      <c r="C8919" s="23"/>
      <c r="D8919" s="23"/>
    </row>
    <row r="8920" spans="2:4" x14ac:dyDescent="0.25">
      <c r="B8920" s="23"/>
      <c r="C8920" s="23"/>
      <c r="D8920" s="23"/>
    </row>
    <row r="8921" spans="2:4" x14ac:dyDescent="0.25">
      <c r="B8921" s="23"/>
      <c r="C8921" s="23"/>
      <c r="D8921" s="23"/>
    </row>
    <row r="8922" spans="2:4" x14ac:dyDescent="0.25">
      <c r="B8922" s="23"/>
      <c r="C8922" s="23"/>
      <c r="D8922" s="23"/>
    </row>
    <row r="8923" spans="2:4" x14ac:dyDescent="0.25">
      <c r="B8923" s="23"/>
      <c r="C8923" s="23"/>
      <c r="D8923" s="23"/>
    </row>
    <row r="8924" spans="2:4" x14ac:dyDescent="0.25">
      <c r="B8924" s="23"/>
      <c r="C8924" s="23"/>
      <c r="D8924" s="23"/>
    </row>
    <row r="8925" spans="2:4" x14ac:dyDescent="0.25">
      <c r="B8925" s="23"/>
      <c r="C8925" s="23"/>
      <c r="D8925" s="23"/>
    </row>
    <row r="8926" spans="2:4" x14ac:dyDescent="0.25">
      <c r="B8926" s="23"/>
      <c r="C8926" s="23"/>
      <c r="D8926" s="23"/>
    </row>
    <row r="8927" spans="2:4" x14ac:dyDescent="0.25">
      <c r="B8927" s="23"/>
      <c r="C8927" s="23"/>
      <c r="D8927" s="23"/>
    </row>
    <row r="8928" spans="2:4" x14ac:dyDescent="0.25">
      <c r="B8928" s="23"/>
      <c r="C8928" s="23"/>
      <c r="D8928" s="23"/>
    </row>
    <row r="8929" spans="2:4" x14ac:dyDescent="0.25">
      <c r="B8929" s="23"/>
      <c r="C8929" s="23"/>
      <c r="D8929" s="23"/>
    </row>
    <row r="8930" spans="2:4" x14ac:dyDescent="0.25">
      <c r="B8930" s="23"/>
      <c r="C8930" s="23"/>
      <c r="D8930" s="23"/>
    </row>
    <row r="8931" spans="2:4" x14ac:dyDescent="0.25">
      <c r="B8931" s="23"/>
      <c r="C8931" s="23"/>
      <c r="D8931" s="23"/>
    </row>
    <row r="8932" spans="2:4" x14ac:dyDescent="0.25">
      <c r="B8932" s="23"/>
      <c r="C8932" s="23"/>
      <c r="D8932" s="23"/>
    </row>
    <row r="8933" spans="2:4" x14ac:dyDescent="0.25">
      <c r="B8933" s="23"/>
      <c r="C8933" s="23"/>
      <c r="D8933" s="23"/>
    </row>
    <row r="8934" spans="2:4" x14ac:dyDescent="0.25">
      <c r="B8934" s="23"/>
      <c r="C8934" s="23"/>
      <c r="D8934" s="23"/>
    </row>
    <row r="8935" spans="2:4" x14ac:dyDescent="0.25">
      <c r="B8935" s="23"/>
      <c r="C8935" s="23"/>
      <c r="D8935" s="23"/>
    </row>
    <row r="8936" spans="2:4" x14ac:dyDescent="0.25">
      <c r="B8936" s="23"/>
      <c r="C8936" s="23"/>
      <c r="D8936" s="23"/>
    </row>
    <row r="8937" spans="2:4" x14ac:dyDescent="0.25">
      <c r="B8937" s="23"/>
      <c r="C8937" s="23"/>
      <c r="D8937" s="23"/>
    </row>
    <row r="8938" spans="2:4" x14ac:dyDescent="0.25">
      <c r="B8938" s="23"/>
      <c r="C8938" s="23"/>
      <c r="D8938" s="23"/>
    </row>
    <row r="8939" spans="2:4" x14ac:dyDescent="0.25">
      <c r="B8939" s="23"/>
      <c r="C8939" s="23"/>
      <c r="D8939" s="23"/>
    </row>
    <row r="8940" spans="2:4" x14ac:dyDescent="0.25">
      <c r="B8940" s="23"/>
      <c r="C8940" s="23"/>
      <c r="D8940" s="23"/>
    </row>
    <row r="8941" spans="2:4" x14ac:dyDescent="0.25">
      <c r="B8941" s="23"/>
      <c r="C8941" s="23"/>
      <c r="D8941" s="23"/>
    </row>
    <row r="8942" spans="2:4" x14ac:dyDescent="0.25">
      <c r="B8942" s="23"/>
      <c r="C8942" s="23"/>
      <c r="D8942" s="23"/>
    </row>
    <row r="8943" spans="2:4" x14ac:dyDescent="0.25">
      <c r="B8943" s="23"/>
      <c r="C8943" s="23"/>
      <c r="D8943" s="23"/>
    </row>
    <row r="8944" spans="2:4" x14ac:dyDescent="0.25">
      <c r="B8944" s="23"/>
      <c r="C8944" s="23"/>
      <c r="D8944" s="23"/>
    </row>
    <row r="8945" spans="2:4" x14ac:dyDescent="0.25">
      <c r="B8945" s="23"/>
      <c r="C8945" s="23"/>
      <c r="D8945" s="23"/>
    </row>
    <row r="8946" spans="2:4" x14ac:dyDescent="0.25">
      <c r="B8946" s="23"/>
      <c r="C8946" s="23"/>
      <c r="D8946" s="23"/>
    </row>
    <row r="8947" spans="2:4" x14ac:dyDescent="0.25">
      <c r="B8947" s="23"/>
      <c r="C8947" s="23"/>
      <c r="D8947" s="23"/>
    </row>
    <row r="8948" spans="2:4" x14ac:dyDescent="0.25">
      <c r="B8948" s="23"/>
      <c r="C8948" s="23"/>
      <c r="D8948" s="23"/>
    </row>
    <row r="8949" spans="2:4" x14ac:dyDescent="0.25">
      <c r="B8949" s="23"/>
      <c r="C8949" s="23"/>
      <c r="D8949" s="23"/>
    </row>
    <row r="8950" spans="2:4" x14ac:dyDescent="0.25">
      <c r="B8950" s="23"/>
      <c r="C8950" s="23"/>
      <c r="D8950" s="23"/>
    </row>
    <row r="8951" spans="2:4" x14ac:dyDescent="0.25">
      <c r="B8951" s="23"/>
      <c r="C8951" s="23"/>
      <c r="D8951" s="23"/>
    </row>
    <row r="8952" spans="2:4" x14ac:dyDescent="0.25">
      <c r="B8952" s="23"/>
      <c r="C8952" s="23"/>
      <c r="D8952" s="23"/>
    </row>
    <row r="8953" spans="2:4" x14ac:dyDescent="0.25">
      <c r="B8953" s="23"/>
      <c r="C8953" s="23"/>
      <c r="D8953" s="23"/>
    </row>
    <row r="8954" spans="2:4" x14ac:dyDescent="0.25">
      <c r="B8954" s="23"/>
      <c r="C8954" s="23"/>
      <c r="D8954" s="23"/>
    </row>
    <row r="8955" spans="2:4" x14ac:dyDescent="0.25">
      <c r="B8955" s="23"/>
      <c r="C8955" s="23"/>
      <c r="D8955" s="23"/>
    </row>
    <row r="8956" spans="2:4" x14ac:dyDescent="0.25">
      <c r="B8956" s="23"/>
      <c r="C8956" s="23"/>
      <c r="D8956" s="23"/>
    </row>
    <row r="8957" spans="2:4" x14ac:dyDescent="0.25">
      <c r="B8957" s="23"/>
      <c r="C8957" s="23"/>
      <c r="D8957" s="23"/>
    </row>
    <row r="8958" spans="2:4" x14ac:dyDescent="0.25">
      <c r="B8958" s="23"/>
      <c r="C8958" s="23"/>
      <c r="D8958" s="23"/>
    </row>
    <row r="8959" spans="2:4" x14ac:dyDescent="0.25">
      <c r="B8959" s="23"/>
      <c r="C8959" s="23"/>
      <c r="D8959" s="23"/>
    </row>
    <row r="8960" spans="2:4" x14ac:dyDescent="0.25">
      <c r="B8960" s="23"/>
      <c r="C8960" s="23"/>
      <c r="D8960" s="23"/>
    </row>
    <row r="8961" spans="2:4" x14ac:dyDescent="0.25">
      <c r="B8961" s="23"/>
      <c r="C8961" s="23"/>
      <c r="D8961" s="23"/>
    </row>
    <row r="8962" spans="2:4" x14ac:dyDescent="0.25">
      <c r="B8962" s="23"/>
      <c r="C8962" s="23"/>
      <c r="D8962" s="23"/>
    </row>
    <row r="8963" spans="2:4" x14ac:dyDescent="0.25">
      <c r="B8963" s="23"/>
      <c r="C8963" s="23"/>
      <c r="D8963" s="23"/>
    </row>
    <row r="8964" spans="2:4" x14ac:dyDescent="0.25">
      <c r="B8964" s="23"/>
      <c r="C8964" s="23"/>
      <c r="D8964" s="23"/>
    </row>
    <row r="8965" spans="2:4" x14ac:dyDescent="0.25">
      <c r="B8965" s="23"/>
      <c r="C8965" s="23"/>
      <c r="D8965" s="23"/>
    </row>
    <row r="8966" spans="2:4" x14ac:dyDescent="0.25">
      <c r="B8966" s="23"/>
      <c r="C8966" s="23"/>
      <c r="D8966" s="23"/>
    </row>
    <row r="8967" spans="2:4" x14ac:dyDescent="0.25">
      <c r="B8967" s="23"/>
      <c r="C8967" s="23"/>
      <c r="D8967" s="23"/>
    </row>
    <row r="8968" spans="2:4" x14ac:dyDescent="0.25">
      <c r="B8968" s="23"/>
      <c r="C8968" s="23"/>
      <c r="D8968" s="23"/>
    </row>
    <row r="8969" spans="2:4" x14ac:dyDescent="0.25">
      <c r="B8969" s="23"/>
      <c r="C8969" s="23"/>
      <c r="D8969" s="23"/>
    </row>
    <row r="8970" spans="2:4" x14ac:dyDescent="0.25">
      <c r="B8970" s="23"/>
      <c r="C8970" s="23"/>
      <c r="D8970" s="23"/>
    </row>
    <row r="8971" spans="2:4" x14ac:dyDescent="0.25">
      <c r="B8971" s="23"/>
      <c r="C8971" s="23"/>
      <c r="D8971" s="23"/>
    </row>
    <row r="8972" spans="2:4" x14ac:dyDescent="0.25">
      <c r="B8972" s="23"/>
      <c r="C8972" s="23"/>
      <c r="D8972" s="23"/>
    </row>
    <row r="8973" spans="2:4" x14ac:dyDescent="0.25">
      <c r="B8973" s="23"/>
      <c r="C8973" s="23"/>
      <c r="D8973" s="23"/>
    </row>
    <row r="8974" spans="2:4" x14ac:dyDescent="0.25">
      <c r="B8974" s="23"/>
      <c r="C8974" s="23"/>
      <c r="D8974" s="23"/>
    </row>
    <row r="8975" spans="2:4" x14ac:dyDescent="0.25">
      <c r="B8975" s="23"/>
      <c r="C8975" s="23"/>
      <c r="D8975" s="23"/>
    </row>
    <row r="8976" spans="2:4" x14ac:dyDescent="0.25">
      <c r="B8976" s="23"/>
      <c r="C8976" s="23"/>
      <c r="D8976" s="23"/>
    </row>
    <row r="8977" spans="2:4" x14ac:dyDescent="0.25">
      <c r="B8977" s="23"/>
      <c r="C8977" s="23"/>
      <c r="D8977" s="23"/>
    </row>
    <row r="8978" spans="2:4" x14ac:dyDescent="0.25">
      <c r="B8978" s="23"/>
      <c r="C8978" s="23"/>
      <c r="D8978" s="23"/>
    </row>
    <row r="8979" spans="2:4" x14ac:dyDescent="0.25">
      <c r="B8979" s="23"/>
      <c r="C8979" s="23"/>
      <c r="D8979" s="23"/>
    </row>
    <row r="8980" spans="2:4" x14ac:dyDescent="0.25">
      <c r="B8980" s="23"/>
      <c r="C8980" s="23"/>
      <c r="D8980" s="23"/>
    </row>
    <row r="8981" spans="2:4" x14ac:dyDescent="0.25">
      <c r="B8981" s="23"/>
      <c r="C8981" s="23"/>
      <c r="D8981" s="23"/>
    </row>
    <row r="8982" spans="2:4" x14ac:dyDescent="0.25">
      <c r="B8982" s="23"/>
      <c r="C8982" s="23"/>
      <c r="D8982" s="23"/>
    </row>
    <row r="8983" spans="2:4" x14ac:dyDescent="0.25">
      <c r="B8983" s="23"/>
      <c r="C8983" s="23"/>
      <c r="D8983" s="23"/>
    </row>
    <row r="8984" spans="2:4" x14ac:dyDescent="0.25">
      <c r="B8984" s="23"/>
      <c r="C8984" s="23"/>
      <c r="D8984" s="23"/>
    </row>
    <row r="8985" spans="2:4" x14ac:dyDescent="0.25">
      <c r="B8985" s="23"/>
      <c r="C8985" s="23"/>
      <c r="D8985" s="23"/>
    </row>
    <row r="8986" spans="2:4" x14ac:dyDescent="0.25">
      <c r="B8986" s="23"/>
      <c r="C8986" s="23"/>
      <c r="D8986" s="23"/>
    </row>
    <row r="8987" spans="2:4" x14ac:dyDescent="0.25">
      <c r="B8987" s="23"/>
      <c r="C8987" s="23"/>
      <c r="D8987" s="23"/>
    </row>
    <row r="8988" spans="2:4" x14ac:dyDescent="0.25">
      <c r="B8988" s="23"/>
      <c r="C8988" s="23"/>
      <c r="D8988" s="23"/>
    </row>
    <row r="8989" spans="2:4" x14ac:dyDescent="0.25">
      <c r="B8989" s="23"/>
      <c r="C8989" s="23"/>
      <c r="D8989" s="23"/>
    </row>
    <row r="8990" spans="2:4" x14ac:dyDescent="0.25">
      <c r="B8990" s="23"/>
      <c r="C8990" s="23"/>
      <c r="D8990" s="23"/>
    </row>
    <row r="8991" spans="2:4" x14ac:dyDescent="0.25">
      <c r="B8991" s="23"/>
      <c r="C8991" s="23"/>
      <c r="D8991" s="23"/>
    </row>
    <row r="8992" spans="2:4" x14ac:dyDescent="0.25">
      <c r="B8992" s="23"/>
      <c r="C8992" s="23"/>
      <c r="D8992" s="23"/>
    </row>
    <row r="8993" spans="2:4" x14ac:dyDescent="0.25">
      <c r="B8993" s="23"/>
      <c r="C8993" s="23"/>
      <c r="D8993" s="23"/>
    </row>
    <row r="8994" spans="2:4" x14ac:dyDescent="0.25">
      <c r="B8994" s="23"/>
      <c r="C8994" s="23"/>
      <c r="D8994" s="23"/>
    </row>
    <row r="8995" spans="2:4" x14ac:dyDescent="0.25">
      <c r="B8995" s="23"/>
      <c r="C8995" s="23"/>
      <c r="D8995" s="23"/>
    </row>
    <row r="8996" spans="2:4" x14ac:dyDescent="0.25">
      <c r="B8996" s="23"/>
      <c r="C8996" s="23"/>
      <c r="D8996" s="23"/>
    </row>
    <row r="8997" spans="2:4" x14ac:dyDescent="0.25">
      <c r="B8997" s="23"/>
      <c r="C8997" s="23"/>
      <c r="D8997" s="23"/>
    </row>
    <row r="8998" spans="2:4" x14ac:dyDescent="0.25">
      <c r="B8998" s="23"/>
      <c r="C8998" s="23"/>
      <c r="D8998" s="23"/>
    </row>
    <row r="8999" spans="2:4" x14ac:dyDescent="0.25">
      <c r="B8999" s="23"/>
      <c r="C8999" s="23"/>
      <c r="D8999" s="23"/>
    </row>
    <row r="9000" spans="2:4" x14ac:dyDescent="0.25">
      <c r="B9000" s="23"/>
      <c r="C9000" s="23"/>
      <c r="D9000" s="23"/>
    </row>
    <row r="9001" spans="2:4" x14ac:dyDescent="0.25">
      <c r="B9001" s="23"/>
      <c r="C9001" s="23"/>
      <c r="D9001" s="23"/>
    </row>
    <row r="9002" spans="2:4" x14ac:dyDescent="0.25">
      <c r="B9002" s="23"/>
      <c r="C9002" s="23"/>
      <c r="D9002" s="23"/>
    </row>
    <row r="9003" spans="2:4" x14ac:dyDescent="0.25">
      <c r="B9003" s="23"/>
      <c r="C9003" s="23"/>
      <c r="D9003" s="23"/>
    </row>
    <row r="9004" spans="2:4" x14ac:dyDescent="0.25">
      <c r="B9004" s="23"/>
      <c r="C9004" s="23"/>
      <c r="D9004" s="23"/>
    </row>
    <row r="9005" spans="2:4" x14ac:dyDescent="0.25">
      <c r="B9005" s="23"/>
      <c r="C9005" s="23"/>
      <c r="D9005" s="23"/>
    </row>
    <row r="9006" spans="2:4" x14ac:dyDescent="0.25">
      <c r="B9006" s="23"/>
      <c r="C9006" s="23"/>
      <c r="D9006" s="23"/>
    </row>
    <row r="9007" spans="2:4" x14ac:dyDescent="0.25">
      <c r="B9007" s="23"/>
      <c r="C9007" s="23"/>
      <c r="D9007" s="23"/>
    </row>
    <row r="9008" spans="2:4" x14ac:dyDescent="0.25">
      <c r="B9008" s="23"/>
      <c r="C9008" s="23"/>
      <c r="D9008" s="23"/>
    </row>
    <row r="9009" spans="2:4" x14ac:dyDescent="0.25">
      <c r="B9009" s="23"/>
      <c r="C9009" s="23"/>
      <c r="D9009" s="23"/>
    </row>
    <row r="9010" spans="2:4" x14ac:dyDescent="0.25">
      <c r="B9010" s="23"/>
      <c r="C9010" s="23"/>
      <c r="D9010" s="23"/>
    </row>
    <row r="9011" spans="2:4" x14ac:dyDescent="0.25">
      <c r="B9011" s="23"/>
      <c r="C9011" s="23"/>
      <c r="D9011" s="23"/>
    </row>
    <row r="9012" spans="2:4" x14ac:dyDescent="0.25">
      <c r="B9012" s="23"/>
      <c r="C9012" s="23"/>
      <c r="D9012" s="23"/>
    </row>
    <row r="9013" spans="2:4" x14ac:dyDescent="0.25">
      <c r="B9013" s="23"/>
      <c r="C9013" s="23"/>
      <c r="D9013" s="23"/>
    </row>
    <row r="9014" spans="2:4" x14ac:dyDescent="0.25">
      <c r="B9014" s="23"/>
      <c r="C9014" s="23"/>
      <c r="D9014" s="23"/>
    </row>
    <row r="9015" spans="2:4" x14ac:dyDescent="0.25">
      <c r="B9015" s="23"/>
      <c r="C9015" s="23"/>
      <c r="D9015" s="23"/>
    </row>
    <row r="9016" spans="2:4" x14ac:dyDescent="0.25">
      <c r="B9016" s="23"/>
      <c r="C9016" s="23"/>
      <c r="D9016" s="23"/>
    </row>
    <row r="9017" spans="2:4" x14ac:dyDescent="0.25">
      <c r="B9017" s="23"/>
      <c r="C9017" s="23"/>
      <c r="D9017" s="23"/>
    </row>
    <row r="9018" spans="2:4" x14ac:dyDescent="0.25">
      <c r="B9018" s="23"/>
      <c r="C9018" s="23"/>
      <c r="D9018" s="23"/>
    </row>
    <row r="9019" spans="2:4" x14ac:dyDescent="0.25">
      <c r="B9019" s="23"/>
      <c r="C9019" s="23"/>
      <c r="D9019" s="23"/>
    </row>
    <row r="9020" spans="2:4" x14ac:dyDescent="0.25">
      <c r="B9020" s="23"/>
      <c r="C9020" s="23"/>
      <c r="D9020" s="23"/>
    </row>
    <row r="9021" spans="2:4" x14ac:dyDescent="0.25">
      <c r="B9021" s="23"/>
      <c r="C9021" s="23"/>
      <c r="D9021" s="23"/>
    </row>
    <row r="9022" spans="2:4" x14ac:dyDescent="0.25">
      <c r="B9022" s="23"/>
      <c r="C9022" s="23"/>
      <c r="D9022" s="23"/>
    </row>
    <row r="9023" spans="2:4" x14ac:dyDescent="0.25">
      <c r="B9023" s="23"/>
      <c r="C9023" s="23"/>
      <c r="D9023" s="23"/>
    </row>
    <row r="9024" spans="2:4" x14ac:dyDescent="0.25">
      <c r="B9024" s="23"/>
      <c r="C9024" s="23"/>
      <c r="D9024" s="23"/>
    </row>
    <row r="9025" spans="2:4" x14ac:dyDescent="0.25">
      <c r="B9025" s="23"/>
      <c r="C9025" s="23"/>
      <c r="D9025" s="23"/>
    </row>
    <row r="9026" spans="2:4" x14ac:dyDescent="0.25">
      <c r="B9026" s="23"/>
      <c r="C9026" s="23"/>
      <c r="D9026" s="23"/>
    </row>
    <row r="9027" spans="2:4" x14ac:dyDescent="0.25">
      <c r="B9027" s="23"/>
      <c r="C9027" s="23"/>
      <c r="D9027" s="23"/>
    </row>
    <row r="9028" spans="2:4" x14ac:dyDescent="0.25">
      <c r="B9028" s="23"/>
      <c r="C9028" s="23"/>
      <c r="D9028" s="23"/>
    </row>
    <row r="9029" spans="2:4" x14ac:dyDescent="0.25">
      <c r="B9029" s="23"/>
      <c r="C9029" s="23"/>
      <c r="D9029" s="23"/>
    </row>
    <row r="9030" spans="2:4" x14ac:dyDescent="0.25">
      <c r="B9030" s="23"/>
      <c r="C9030" s="23"/>
      <c r="D9030" s="23"/>
    </row>
    <row r="9031" spans="2:4" x14ac:dyDescent="0.25">
      <c r="B9031" s="23"/>
      <c r="C9031" s="23"/>
      <c r="D9031" s="23"/>
    </row>
    <row r="9032" spans="2:4" x14ac:dyDescent="0.25">
      <c r="B9032" s="23"/>
      <c r="C9032" s="23"/>
      <c r="D9032" s="23"/>
    </row>
    <row r="9033" spans="2:4" x14ac:dyDescent="0.25">
      <c r="B9033" s="23"/>
      <c r="C9033" s="23"/>
      <c r="D9033" s="23"/>
    </row>
    <row r="9034" spans="2:4" x14ac:dyDescent="0.25">
      <c r="B9034" s="23"/>
      <c r="C9034" s="23"/>
      <c r="D9034" s="23"/>
    </row>
    <row r="9035" spans="2:4" x14ac:dyDescent="0.25">
      <c r="B9035" s="23"/>
      <c r="C9035" s="23"/>
      <c r="D9035" s="23"/>
    </row>
    <row r="9036" spans="2:4" x14ac:dyDescent="0.25">
      <c r="B9036" s="23"/>
      <c r="C9036" s="23"/>
      <c r="D9036" s="23"/>
    </row>
    <row r="9037" spans="2:4" x14ac:dyDescent="0.25">
      <c r="B9037" s="23"/>
      <c r="C9037" s="23"/>
      <c r="D9037" s="23"/>
    </row>
    <row r="9038" spans="2:4" x14ac:dyDescent="0.25">
      <c r="B9038" s="23"/>
      <c r="C9038" s="23"/>
      <c r="D9038" s="23"/>
    </row>
    <row r="9039" spans="2:4" x14ac:dyDescent="0.25">
      <c r="B9039" s="23"/>
      <c r="C9039" s="23"/>
      <c r="D9039" s="23"/>
    </row>
    <row r="9040" spans="2:4" x14ac:dyDescent="0.25">
      <c r="B9040" s="23"/>
      <c r="C9040" s="23"/>
      <c r="D9040" s="23"/>
    </row>
    <row r="9041" spans="2:4" x14ac:dyDescent="0.25">
      <c r="B9041" s="23"/>
      <c r="C9041" s="23"/>
      <c r="D9041" s="23"/>
    </row>
    <row r="9042" spans="2:4" x14ac:dyDescent="0.25">
      <c r="B9042" s="23"/>
      <c r="C9042" s="23"/>
      <c r="D9042" s="23"/>
    </row>
    <row r="9043" spans="2:4" x14ac:dyDescent="0.25">
      <c r="B9043" s="23"/>
      <c r="C9043" s="23"/>
      <c r="D9043" s="23"/>
    </row>
    <row r="9044" spans="2:4" x14ac:dyDescent="0.25">
      <c r="B9044" s="23"/>
      <c r="C9044" s="23"/>
      <c r="D9044" s="23"/>
    </row>
    <row r="9045" spans="2:4" x14ac:dyDescent="0.25">
      <c r="B9045" s="23"/>
      <c r="C9045" s="23"/>
      <c r="D9045" s="23"/>
    </row>
    <row r="9046" spans="2:4" x14ac:dyDescent="0.25">
      <c r="B9046" s="23"/>
      <c r="C9046" s="23"/>
      <c r="D9046" s="23"/>
    </row>
    <row r="9047" spans="2:4" x14ac:dyDescent="0.25">
      <c r="B9047" s="23"/>
      <c r="C9047" s="23"/>
      <c r="D9047" s="23"/>
    </row>
    <row r="9048" spans="2:4" x14ac:dyDescent="0.25">
      <c r="B9048" s="23"/>
      <c r="C9048" s="23"/>
      <c r="D9048" s="23"/>
    </row>
    <row r="9049" spans="2:4" x14ac:dyDescent="0.25">
      <c r="B9049" s="23"/>
      <c r="C9049" s="23"/>
      <c r="D9049" s="23"/>
    </row>
    <row r="9050" spans="2:4" x14ac:dyDescent="0.25">
      <c r="B9050" s="23"/>
      <c r="C9050" s="23"/>
      <c r="D9050" s="23"/>
    </row>
    <row r="9051" spans="2:4" x14ac:dyDescent="0.25">
      <c r="B9051" s="23"/>
      <c r="C9051" s="23"/>
      <c r="D9051" s="23"/>
    </row>
    <row r="9052" spans="2:4" x14ac:dyDescent="0.25">
      <c r="B9052" s="23"/>
      <c r="C9052" s="23"/>
      <c r="D9052" s="23"/>
    </row>
    <row r="9053" spans="2:4" x14ac:dyDescent="0.25">
      <c r="B9053" s="23"/>
      <c r="C9053" s="23"/>
      <c r="D9053" s="23"/>
    </row>
    <row r="9054" spans="2:4" x14ac:dyDescent="0.25">
      <c r="B9054" s="23"/>
      <c r="C9054" s="23"/>
      <c r="D9054" s="23"/>
    </row>
    <row r="9055" spans="2:4" x14ac:dyDescent="0.25">
      <c r="B9055" s="23"/>
      <c r="C9055" s="23"/>
      <c r="D9055" s="23"/>
    </row>
    <row r="9056" spans="2:4" x14ac:dyDescent="0.25">
      <c r="B9056" s="23"/>
      <c r="C9056" s="23"/>
      <c r="D9056" s="23"/>
    </row>
    <row r="9057" spans="2:4" x14ac:dyDescent="0.25">
      <c r="B9057" s="23"/>
      <c r="C9057" s="23"/>
      <c r="D9057" s="23"/>
    </row>
    <row r="9058" spans="2:4" x14ac:dyDescent="0.25">
      <c r="B9058" s="23"/>
      <c r="C9058" s="23"/>
      <c r="D9058" s="23"/>
    </row>
    <row r="9059" spans="2:4" x14ac:dyDescent="0.25">
      <c r="B9059" s="23"/>
      <c r="C9059" s="23"/>
      <c r="D9059" s="23"/>
    </row>
    <row r="9060" spans="2:4" x14ac:dyDescent="0.25">
      <c r="B9060" s="23"/>
      <c r="C9060" s="23"/>
      <c r="D9060" s="23"/>
    </row>
    <row r="9061" spans="2:4" x14ac:dyDescent="0.25">
      <c r="B9061" s="23"/>
      <c r="C9061" s="23"/>
      <c r="D9061" s="23"/>
    </row>
    <row r="9062" spans="2:4" x14ac:dyDescent="0.25">
      <c r="B9062" s="23"/>
      <c r="C9062" s="23"/>
      <c r="D9062" s="23"/>
    </row>
    <row r="9063" spans="2:4" x14ac:dyDescent="0.25">
      <c r="B9063" s="23"/>
      <c r="C9063" s="23"/>
      <c r="D9063" s="23"/>
    </row>
    <row r="9064" spans="2:4" x14ac:dyDescent="0.25">
      <c r="B9064" s="23"/>
      <c r="C9064" s="23"/>
      <c r="D9064" s="23"/>
    </row>
    <row r="9065" spans="2:4" x14ac:dyDescent="0.25">
      <c r="B9065" s="23"/>
      <c r="C9065" s="23"/>
      <c r="D9065" s="23"/>
    </row>
    <row r="9066" spans="2:4" x14ac:dyDescent="0.25">
      <c r="B9066" s="23"/>
      <c r="C9066" s="23"/>
      <c r="D9066" s="23"/>
    </row>
    <row r="9067" spans="2:4" x14ac:dyDescent="0.25">
      <c r="B9067" s="23"/>
      <c r="C9067" s="23"/>
      <c r="D9067" s="23"/>
    </row>
    <row r="9068" spans="2:4" x14ac:dyDescent="0.25">
      <c r="B9068" s="23"/>
      <c r="C9068" s="23"/>
      <c r="D9068" s="23"/>
    </row>
    <row r="9069" spans="2:4" x14ac:dyDescent="0.25">
      <c r="B9069" s="23"/>
      <c r="C9069" s="23"/>
      <c r="D9069" s="23"/>
    </row>
    <row r="9070" spans="2:4" x14ac:dyDescent="0.25">
      <c r="B9070" s="23"/>
      <c r="C9070" s="23"/>
      <c r="D9070" s="23"/>
    </row>
    <row r="9071" spans="2:4" x14ac:dyDescent="0.25">
      <c r="B9071" s="23"/>
      <c r="C9071" s="23"/>
      <c r="D9071" s="23"/>
    </row>
    <row r="9072" spans="2:4" x14ac:dyDescent="0.25">
      <c r="B9072" s="23"/>
      <c r="C9072" s="23"/>
      <c r="D9072" s="23"/>
    </row>
    <row r="9073" spans="2:4" x14ac:dyDescent="0.25">
      <c r="B9073" s="23"/>
      <c r="C9073" s="23"/>
      <c r="D9073" s="23"/>
    </row>
    <row r="9074" spans="2:4" x14ac:dyDescent="0.25">
      <c r="B9074" s="23"/>
      <c r="C9074" s="23"/>
      <c r="D9074" s="23"/>
    </row>
    <row r="9075" spans="2:4" x14ac:dyDescent="0.25">
      <c r="B9075" s="23"/>
      <c r="C9075" s="23"/>
      <c r="D9075" s="23"/>
    </row>
    <row r="9076" spans="2:4" x14ac:dyDescent="0.25">
      <c r="B9076" s="23"/>
      <c r="C9076" s="23"/>
      <c r="D9076" s="23"/>
    </row>
    <row r="9077" spans="2:4" x14ac:dyDescent="0.25">
      <c r="B9077" s="23"/>
      <c r="C9077" s="23"/>
      <c r="D9077" s="23"/>
    </row>
    <row r="9078" spans="2:4" x14ac:dyDescent="0.25">
      <c r="B9078" s="23"/>
      <c r="C9078" s="23"/>
      <c r="D9078" s="23"/>
    </row>
    <row r="9079" spans="2:4" x14ac:dyDescent="0.25">
      <c r="B9079" s="23"/>
      <c r="C9079" s="23"/>
      <c r="D9079" s="23"/>
    </row>
    <row r="9080" spans="2:4" x14ac:dyDescent="0.25">
      <c r="B9080" s="23"/>
      <c r="C9080" s="23"/>
      <c r="D9080" s="23"/>
    </row>
    <row r="9081" spans="2:4" x14ac:dyDescent="0.25">
      <c r="B9081" s="23"/>
      <c r="C9081" s="23"/>
      <c r="D9081" s="23"/>
    </row>
    <row r="9082" spans="2:4" x14ac:dyDescent="0.25">
      <c r="B9082" s="23"/>
      <c r="C9082" s="23"/>
      <c r="D9082" s="23"/>
    </row>
    <row r="9083" spans="2:4" x14ac:dyDescent="0.25">
      <c r="B9083" s="23"/>
      <c r="C9083" s="23"/>
      <c r="D9083" s="23"/>
    </row>
    <row r="9084" spans="2:4" x14ac:dyDescent="0.25">
      <c r="B9084" s="23"/>
      <c r="C9084" s="23"/>
      <c r="D9084" s="23"/>
    </row>
    <row r="9085" spans="2:4" x14ac:dyDescent="0.25">
      <c r="B9085" s="23"/>
      <c r="C9085" s="23"/>
      <c r="D9085" s="23"/>
    </row>
    <row r="9086" spans="2:4" x14ac:dyDescent="0.25">
      <c r="B9086" s="23"/>
      <c r="C9086" s="23"/>
      <c r="D9086" s="23"/>
    </row>
    <row r="9087" spans="2:4" x14ac:dyDescent="0.25">
      <c r="B9087" s="23"/>
      <c r="C9087" s="23"/>
      <c r="D9087" s="23"/>
    </row>
    <row r="9088" spans="2:4" x14ac:dyDescent="0.25">
      <c r="B9088" s="23"/>
      <c r="C9088" s="23"/>
      <c r="D9088" s="23"/>
    </row>
    <row r="9089" spans="2:4" x14ac:dyDescent="0.25">
      <c r="B9089" s="23"/>
      <c r="C9089" s="23"/>
      <c r="D9089" s="23"/>
    </row>
    <row r="9090" spans="2:4" x14ac:dyDescent="0.25">
      <c r="B9090" s="23"/>
      <c r="C9090" s="23"/>
      <c r="D9090" s="23"/>
    </row>
    <row r="9091" spans="2:4" x14ac:dyDescent="0.25">
      <c r="B9091" s="23"/>
      <c r="C9091" s="23"/>
      <c r="D9091" s="23"/>
    </row>
    <row r="9092" spans="2:4" x14ac:dyDescent="0.25">
      <c r="B9092" s="23"/>
      <c r="C9092" s="23"/>
      <c r="D9092" s="23"/>
    </row>
    <row r="9093" spans="2:4" x14ac:dyDescent="0.25">
      <c r="B9093" s="23"/>
      <c r="C9093" s="23"/>
      <c r="D9093" s="23"/>
    </row>
    <row r="9094" spans="2:4" x14ac:dyDescent="0.25">
      <c r="B9094" s="23"/>
      <c r="C9094" s="23"/>
      <c r="D9094" s="23"/>
    </row>
    <row r="9095" spans="2:4" x14ac:dyDescent="0.25">
      <c r="B9095" s="23"/>
      <c r="C9095" s="23"/>
      <c r="D9095" s="23"/>
    </row>
    <row r="9096" spans="2:4" x14ac:dyDescent="0.25">
      <c r="B9096" s="23"/>
      <c r="C9096" s="23"/>
      <c r="D9096" s="23"/>
    </row>
    <row r="9097" spans="2:4" x14ac:dyDescent="0.25">
      <c r="B9097" s="23"/>
      <c r="C9097" s="23"/>
      <c r="D9097" s="23"/>
    </row>
    <row r="9098" spans="2:4" x14ac:dyDescent="0.25">
      <c r="B9098" s="23"/>
      <c r="C9098" s="23"/>
      <c r="D9098" s="23"/>
    </row>
    <row r="9099" spans="2:4" x14ac:dyDescent="0.25">
      <c r="B9099" s="23"/>
      <c r="C9099" s="23"/>
      <c r="D9099" s="23"/>
    </row>
    <row r="9100" spans="2:4" x14ac:dyDescent="0.25">
      <c r="B9100" s="23"/>
      <c r="C9100" s="23"/>
      <c r="D9100" s="23"/>
    </row>
    <row r="9101" spans="2:4" x14ac:dyDescent="0.25">
      <c r="B9101" s="23"/>
      <c r="C9101" s="23"/>
      <c r="D9101" s="23"/>
    </row>
    <row r="9102" spans="2:4" x14ac:dyDescent="0.25">
      <c r="B9102" s="23"/>
      <c r="C9102" s="23"/>
      <c r="D9102" s="23"/>
    </row>
    <row r="9103" spans="2:4" x14ac:dyDescent="0.25">
      <c r="B9103" s="23"/>
      <c r="C9103" s="23"/>
      <c r="D9103" s="23"/>
    </row>
    <row r="9104" spans="2:4" x14ac:dyDescent="0.25">
      <c r="B9104" s="23"/>
      <c r="C9104" s="23"/>
      <c r="D9104" s="23"/>
    </row>
    <row r="9105" spans="2:4" x14ac:dyDescent="0.25">
      <c r="B9105" s="23"/>
      <c r="C9105" s="23"/>
      <c r="D9105" s="23"/>
    </row>
    <row r="9106" spans="2:4" x14ac:dyDescent="0.25">
      <c r="B9106" s="23"/>
      <c r="C9106" s="23"/>
      <c r="D9106" s="23"/>
    </row>
    <row r="9107" spans="2:4" x14ac:dyDescent="0.25">
      <c r="B9107" s="23"/>
      <c r="C9107" s="23"/>
      <c r="D9107" s="23"/>
    </row>
    <row r="9108" spans="2:4" x14ac:dyDescent="0.25">
      <c r="B9108" s="23"/>
      <c r="C9108" s="23"/>
      <c r="D9108" s="23"/>
    </row>
    <row r="9109" spans="2:4" x14ac:dyDescent="0.25">
      <c r="B9109" s="23"/>
      <c r="C9109" s="23"/>
      <c r="D9109" s="23"/>
    </row>
    <row r="9110" spans="2:4" x14ac:dyDescent="0.25">
      <c r="B9110" s="23"/>
      <c r="C9110" s="23"/>
      <c r="D9110" s="23"/>
    </row>
    <row r="9111" spans="2:4" x14ac:dyDescent="0.25">
      <c r="B9111" s="23"/>
      <c r="C9111" s="23"/>
      <c r="D9111" s="23"/>
    </row>
    <row r="9112" spans="2:4" x14ac:dyDescent="0.25">
      <c r="B9112" s="23"/>
      <c r="C9112" s="23"/>
      <c r="D9112" s="23"/>
    </row>
    <row r="9113" spans="2:4" x14ac:dyDescent="0.25">
      <c r="B9113" s="23"/>
      <c r="C9113" s="23"/>
      <c r="D9113" s="23"/>
    </row>
    <row r="9114" spans="2:4" x14ac:dyDescent="0.25">
      <c r="B9114" s="23"/>
      <c r="C9114" s="23"/>
      <c r="D9114" s="23"/>
    </row>
    <row r="9115" spans="2:4" x14ac:dyDescent="0.25">
      <c r="B9115" s="23"/>
      <c r="C9115" s="23"/>
      <c r="D9115" s="23"/>
    </row>
    <row r="9116" spans="2:4" x14ac:dyDescent="0.25">
      <c r="B9116" s="23"/>
      <c r="C9116" s="23"/>
      <c r="D9116" s="23"/>
    </row>
    <row r="9117" spans="2:4" x14ac:dyDescent="0.25">
      <c r="B9117" s="23"/>
      <c r="C9117" s="23"/>
      <c r="D9117" s="23"/>
    </row>
    <row r="9118" spans="2:4" x14ac:dyDescent="0.25">
      <c r="B9118" s="23"/>
      <c r="C9118" s="23"/>
      <c r="D9118" s="23"/>
    </row>
    <row r="9119" spans="2:4" x14ac:dyDescent="0.25">
      <c r="B9119" s="23"/>
      <c r="C9119" s="23"/>
      <c r="D9119" s="23"/>
    </row>
    <row r="9120" spans="2:4" x14ac:dyDescent="0.25">
      <c r="B9120" s="23"/>
      <c r="C9120" s="23"/>
      <c r="D9120" s="23"/>
    </row>
    <row r="9121" spans="2:4" x14ac:dyDescent="0.25">
      <c r="B9121" s="23"/>
      <c r="C9121" s="23"/>
      <c r="D9121" s="23"/>
    </row>
    <row r="9122" spans="2:4" x14ac:dyDescent="0.25">
      <c r="B9122" s="23"/>
      <c r="C9122" s="23"/>
      <c r="D9122" s="23"/>
    </row>
    <row r="9123" spans="2:4" x14ac:dyDescent="0.25">
      <c r="B9123" s="23"/>
      <c r="C9123" s="23"/>
      <c r="D9123" s="23"/>
    </row>
    <row r="9124" spans="2:4" x14ac:dyDescent="0.25">
      <c r="B9124" s="23"/>
      <c r="C9124" s="23"/>
      <c r="D9124" s="23"/>
    </row>
    <row r="9125" spans="2:4" x14ac:dyDescent="0.25">
      <c r="B9125" s="23"/>
      <c r="C9125" s="23"/>
      <c r="D9125" s="23"/>
    </row>
    <row r="9126" spans="2:4" x14ac:dyDescent="0.25">
      <c r="B9126" s="23"/>
      <c r="C9126" s="23"/>
      <c r="D9126" s="23"/>
    </row>
    <row r="9127" spans="2:4" x14ac:dyDescent="0.25">
      <c r="B9127" s="23"/>
      <c r="C9127" s="23"/>
      <c r="D9127" s="23"/>
    </row>
    <row r="9128" spans="2:4" x14ac:dyDescent="0.25">
      <c r="B9128" s="23"/>
      <c r="C9128" s="23"/>
      <c r="D9128" s="23"/>
    </row>
    <row r="9129" spans="2:4" x14ac:dyDescent="0.25">
      <c r="B9129" s="23"/>
      <c r="C9129" s="23"/>
      <c r="D9129" s="23"/>
    </row>
    <row r="9130" spans="2:4" x14ac:dyDescent="0.25">
      <c r="B9130" s="23"/>
      <c r="C9130" s="23"/>
      <c r="D9130" s="23"/>
    </row>
    <row r="9131" spans="2:4" x14ac:dyDescent="0.25">
      <c r="B9131" s="23"/>
      <c r="C9131" s="23"/>
      <c r="D9131" s="23"/>
    </row>
    <row r="9132" spans="2:4" x14ac:dyDescent="0.25">
      <c r="B9132" s="23"/>
      <c r="C9132" s="23"/>
      <c r="D9132" s="23"/>
    </row>
    <row r="9133" spans="2:4" x14ac:dyDescent="0.25">
      <c r="B9133" s="23"/>
      <c r="C9133" s="23"/>
      <c r="D9133" s="23"/>
    </row>
    <row r="9134" spans="2:4" x14ac:dyDescent="0.25">
      <c r="B9134" s="23"/>
      <c r="C9134" s="23"/>
      <c r="D9134" s="23"/>
    </row>
    <row r="9135" spans="2:4" x14ac:dyDescent="0.25">
      <c r="B9135" s="23"/>
      <c r="C9135" s="23"/>
      <c r="D9135" s="23"/>
    </row>
    <row r="9136" spans="2:4" x14ac:dyDescent="0.25">
      <c r="B9136" s="23"/>
      <c r="C9136" s="23"/>
      <c r="D9136" s="23"/>
    </row>
    <row r="9137" spans="2:4" x14ac:dyDescent="0.25">
      <c r="B9137" s="23"/>
      <c r="C9137" s="23"/>
      <c r="D9137" s="23"/>
    </row>
    <row r="9138" spans="2:4" x14ac:dyDescent="0.25">
      <c r="B9138" s="23"/>
      <c r="C9138" s="23"/>
      <c r="D9138" s="23"/>
    </row>
    <row r="9139" spans="2:4" x14ac:dyDescent="0.25">
      <c r="B9139" s="23"/>
      <c r="C9139" s="23"/>
      <c r="D9139" s="23"/>
    </row>
    <row r="9140" spans="2:4" x14ac:dyDescent="0.25">
      <c r="B9140" s="23"/>
      <c r="C9140" s="23"/>
      <c r="D9140" s="23"/>
    </row>
    <row r="9141" spans="2:4" x14ac:dyDescent="0.25">
      <c r="B9141" s="23"/>
      <c r="C9141" s="23"/>
      <c r="D9141" s="23"/>
    </row>
    <row r="9142" spans="2:4" x14ac:dyDescent="0.25">
      <c r="B9142" s="23"/>
      <c r="C9142" s="23"/>
      <c r="D9142" s="23"/>
    </row>
    <row r="9143" spans="2:4" x14ac:dyDescent="0.25">
      <c r="B9143" s="23"/>
      <c r="C9143" s="23"/>
      <c r="D9143" s="23"/>
    </row>
    <row r="9144" spans="2:4" x14ac:dyDescent="0.25">
      <c r="B9144" s="23"/>
      <c r="C9144" s="23"/>
      <c r="D9144" s="23"/>
    </row>
    <row r="9145" spans="2:4" x14ac:dyDescent="0.25">
      <c r="B9145" s="23"/>
      <c r="C9145" s="23"/>
      <c r="D9145" s="23"/>
    </row>
    <row r="9146" spans="2:4" x14ac:dyDescent="0.25">
      <c r="B9146" s="23"/>
      <c r="C9146" s="23"/>
      <c r="D9146" s="23"/>
    </row>
    <row r="9147" spans="2:4" x14ac:dyDescent="0.25">
      <c r="B9147" s="23"/>
      <c r="C9147" s="23"/>
      <c r="D9147" s="23"/>
    </row>
    <row r="9148" spans="2:4" x14ac:dyDescent="0.25">
      <c r="B9148" s="23"/>
      <c r="C9148" s="23"/>
      <c r="D9148" s="23"/>
    </row>
    <row r="9149" spans="2:4" x14ac:dyDescent="0.25">
      <c r="B9149" s="23"/>
      <c r="C9149" s="23"/>
      <c r="D9149" s="23"/>
    </row>
    <row r="9150" spans="2:4" x14ac:dyDescent="0.25">
      <c r="B9150" s="23"/>
      <c r="C9150" s="23"/>
      <c r="D9150" s="23"/>
    </row>
    <row r="9151" spans="2:4" x14ac:dyDescent="0.25">
      <c r="B9151" s="23"/>
      <c r="C9151" s="23"/>
      <c r="D9151" s="23"/>
    </row>
    <row r="9152" spans="2:4" x14ac:dyDescent="0.25">
      <c r="B9152" s="23"/>
      <c r="C9152" s="23"/>
      <c r="D9152" s="23"/>
    </row>
    <row r="9153" spans="2:4" x14ac:dyDescent="0.25">
      <c r="B9153" s="23"/>
      <c r="C9153" s="23"/>
      <c r="D9153" s="23"/>
    </row>
    <row r="9154" spans="2:4" x14ac:dyDescent="0.25">
      <c r="B9154" s="23"/>
      <c r="C9154" s="23"/>
      <c r="D9154" s="23"/>
    </row>
    <row r="9155" spans="2:4" x14ac:dyDescent="0.25">
      <c r="B9155" s="23"/>
      <c r="C9155" s="23"/>
      <c r="D9155" s="23"/>
    </row>
    <row r="9156" spans="2:4" x14ac:dyDescent="0.25">
      <c r="B9156" s="23"/>
      <c r="C9156" s="23"/>
      <c r="D9156" s="23"/>
    </row>
    <row r="9157" spans="2:4" x14ac:dyDescent="0.25">
      <c r="B9157" s="23"/>
      <c r="C9157" s="23"/>
      <c r="D9157" s="23"/>
    </row>
    <row r="9158" spans="2:4" x14ac:dyDescent="0.25">
      <c r="B9158" s="23"/>
      <c r="C9158" s="23"/>
      <c r="D9158" s="23"/>
    </row>
    <row r="9159" spans="2:4" x14ac:dyDescent="0.25">
      <c r="B9159" s="23"/>
      <c r="C9159" s="23"/>
      <c r="D9159" s="23"/>
    </row>
    <row r="9160" spans="2:4" x14ac:dyDescent="0.25">
      <c r="B9160" s="23"/>
      <c r="C9160" s="23"/>
      <c r="D9160" s="23"/>
    </row>
    <row r="9161" spans="2:4" x14ac:dyDescent="0.25">
      <c r="B9161" s="23"/>
      <c r="C9161" s="23"/>
      <c r="D9161" s="23"/>
    </row>
    <row r="9162" spans="2:4" x14ac:dyDescent="0.25">
      <c r="B9162" s="23"/>
      <c r="C9162" s="23"/>
      <c r="D9162" s="23"/>
    </row>
    <row r="9163" spans="2:4" x14ac:dyDescent="0.25">
      <c r="B9163" s="23"/>
      <c r="C9163" s="23"/>
      <c r="D9163" s="23"/>
    </row>
    <row r="9164" spans="2:4" x14ac:dyDescent="0.25">
      <c r="B9164" s="23"/>
      <c r="C9164" s="23"/>
      <c r="D9164" s="23"/>
    </row>
    <row r="9165" spans="2:4" x14ac:dyDescent="0.25">
      <c r="B9165" s="23"/>
      <c r="C9165" s="23"/>
      <c r="D9165" s="23"/>
    </row>
    <row r="9166" spans="2:4" x14ac:dyDescent="0.25">
      <c r="B9166" s="23"/>
      <c r="C9166" s="23"/>
      <c r="D9166" s="23"/>
    </row>
    <row r="9167" spans="2:4" x14ac:dyDescent="0.25">
      <c r="B9167" s="23"/>
      <c r="C9167" s="23"/>
      <c r="D9167" s="23"/>
    </row>
    <row r="9168" spans="2:4" x14ac:dyDescent="0.25">
      <c r="B9168" s="23"/>
      <c r="C9168" s="23"/>
      <c r="D9168" s="23"/>
    </row>
    <row r="9169" spans="2:4" x14ac:dyDescent="0.25">
      <c r="B9169" s="23"/>
      <c r="C9169" s="23"/>
      <c r="D9169" s="23"/>
    </row>
    <row r="9170" spans="2:4" x14ac:dyDescent="0.25">
      <c r="B9170" s="23"/>
      <c r="C9170" s="23"/>
      <c r="D9170" s="23"/>
    </row>
    <row r="9171" spans="2:4" x14ac:dyDescent="0.25">
      <c r="B9171" s="23"/>
      <c r="C9171" s="23"/>
      <c r="D9171" s="23"/>
    </row>
    <row r="9172" spans="2:4" x14ac:dyDescent="0.25">
      <c r="B9172" s="23"/>
      <c r="C9172" s="23"/>
      <c r="D9172" s="23"/>
    </row>
    <row r="9173" spans="2:4" x14ac:dyDescent="0.25">
      <c r="B9173" s="23"/>
      <c r="C9173" s="23"/>
      <c r="D9173" s="23"/>
    </row>
    <row r="9174" spans="2:4" x14ac:dyDescent="0.25">
      <c r="B9174" s="23"/>
      <c r="C9174" s="23"/>
      <c r="D9174" s="23"/>
    </row>
    <row r="9175" spans="2:4" x14ac:dyDescent="0.25">
      <c r="B9175" s="23"/>
      <c r="C9175" s="23"/>
      <c r="D9175" s="23"/>
    </row>
    <row r="9176" spans="2:4" x14ac:dyDescent="0.25">
      <c r="B9176" s="23"/>
      <c r="C9176" s="23"/>
      <c r="D9176" s="23"/>
    </row>
    <row r="9177" spans="2:4" x14ac:dyDescent="0.25">
      <c r="B9177" s="23"/>
      <c r="C9177" s="23"/>
      <c r="D9177" s="23"/>
    </row>
    <row r="9178" spans="2:4" x14ac:dyDescent="0.25">
      <c r="B9178" s="23"/>
      <c r="C9178" s="23"/>
      <c r="D9178" s="23"/>
    </row>
    <row r="9179" spans="2:4" x14ac:dyDescent="0.25">
      <c r="B9179" s="23"/>
      <c r="C9179" s="23"/>
      <c r="D9179" s="23"/>
    </row>
    <row r="9180" spans="2:4" x14ac:dyDescent="0.25">
      <c r="B9180" s="23"/>
      <c r="C9180" s="23"/>
      <c r="D9180" s="23"/>
    </row>
    <row r="9181" spans="2:4" x14ac:dyDescent="0.25">
      <c r="B9181" s="23"/>
      <c r="C9181" s="23"/>
      <c r="D9181" s="23"/>
    </row>
    <row r="9182" spans="2:4" x14ac:dyDescent="0.25">
      <c r="B9182" s="23"/>
      <c r="C9182" s="23"/>
      <c r="D9182" s="23"/>
    </row>
    <row r="9183" spans="2:4" x14ac:dyDescent="0.25">
      <c r="B9183" s="23"/>
      <c r="C9183" s="23"/>
      <c r="D9183" s="23"/>
    </row>
    <row r="9184" spans="2:4" x14ac:dyDescent="0.25">
      <c r="B9184" s="23"/>
      <c r="C9184" s="23"/>
      <c r="D9184" s="23"/>
    </row>
    <row r="9185" spans="2:4" x14ac:dyDescent="0.25">
      <c r="B9185" s="23"/>
      <c r="C9185" s="23"/>
      <c r="D9185" s="23"/>
    </row>
    <row r="9186" spans="2:4" x14ac:dyDescent="0.25">
      <c r="B9186" s="23"/>
      <c r="C9186" s="23"/>
      <c r="D9186" s="23"/>
    </row>
    <row r="9187" spans="2:4" x14ac:dyDescent="0.25">
      <c r="B9187" s="23"/>
      <c r="C9187" s="23"/>
      <c r="D9187" s="23"/>
    </row>
    <row r="9188" spans="2:4" x14ac:dyDescent="0.25">
      <c r="B9188" s="23"/>
      <c r="C9188" s="23"/>
      <c r="D9188" s="23"/>
    </row>
    <row r="9189" spans="2:4" x14ac:dyDescent="0.25">
      <c r="B9189" s="23"/>
      <c r="C9189" s="23"/>
      <c r="D9189" s="23"/>
    </row>
    <row r="9190" spans="2:4" x14ac:dyDescent="0.25">
      <c r="B9190" s="23"/>
      <c r="C9190" s="23"/>
      <c r="D9190" s="23"/>
    </row>
    <row r="9191" spans="2:4" x14ac:dyDescent="0.25">
      <c r="B9191" s="23"/>
      <c r="C9191" s="23"/>
      <c r="D9191" s="23"/>
    </row>
    <row r="9192" spans="2:4" x14ac:dyDescent="0.25">
      <c r="B9192" s="23"/>
      <c r="C9192" s="23"/>
      <c r="D9192" s="23"/>
    </row>
    <row r="9193" spans="2:4" x14ac:dyDescent="0.25">
      <c r="B9193" s="23"/>
      <c r="C9193" s="23"/>
      <c r="D9193" s="23"/>
    </row>
    <row r="9194" spans="2:4" x14ac:dyDescent="0.25">
      <c r="B9194" s="23"/>
      <c r="C9194" s="23"/>
      <c r="D9194" s="23"/>
    </row>
    <row r="9195" spans="2:4" x14ac:dyDescent="0.25">
      <c r="B9195" s="23"/>
      <c r="C9195" s="23"/>
      <c r="D9195" s="23"/>
    </row>
    <row r="9196" spans="2:4" x14ac:dyDescent="0.25">
      <c r="B9196" s="23"/>
      <c r="C9196" s="23"/>
      <c r="D9196" s="23"/>
    </row>
    <row r="9197" spans="2:4" x14ac:dyDescent="0.25">
      <c r="B9197" s="23"/>
      <c r="C9197" s="23"/>
      <c r="D9197" s="23"/>
    </row>
    <row r="9198" spans="2:4" x14ac:dyDescent="0.25">
      <c r="B9198" s="23"/>
      <c r="C9198" s="23"/>
      <c r="D9198" s="23"/>
    </row>
    <row r="9199" spans="2:4" x14ac:dyDescent="0.25">
      <c r="B9199" s="23"/>
      <c r="C9199" s="23"/>
      <c r="D9199" s="23"/>
    </row>
    <row r="9200" spans="2:4" x14ac:dyDescent="0.25">
      <c r="B9200" s="23"/>
      <c r="C9200" s="23"/>
      <c r="D9200" s="23"/>
    </row>
    <row r="9201" spans="2:4" x14ac:dyDescent="0.25">
      <c r="B9201" s="23"/>
      <c r="C9201" s="23"/>
      <c r="D9201" s="23"/>
    </row>
    <row r="9202" spans="2:4" x14ac:dyDescent="0.25">
      <c r="B9202" s="23"/>
      <c r="C9202" s="23"/>
      <c r="D9202" s="23"/>
    </row>
    <row r="9203" spans="2:4" x14ac:dyDescent="0.25">
      <c r="B9203" s="23"/>
      <c r="C9203" s="23"/>
      <c r="D9203" s="23"/>
    </row>
    <row r="9204" spans="2:4" x14ac:dyDescent="0.25">
      <c r="B9204" s="23"/>
      <c r="C9204" s="23"/>
      <c r="D9204" s="23"/>
    </row>
    <row r="9205" spans="2:4" x14ac:dyDescent="0.25">
      <c r="B9205" s="23"/>
      <c r="C9205" s="23"/>
      <c r="D9205" s="23"/>
    </row>
    <row r="9206" spans="2:4" x14ac:dyDescent="0.25">
      <c r="B9206" s="23"/>
      <c r="C9206" s="23"/>
      <c r="D9206" s="23"/>
    </row>
    <row r="9207" spans="2:4" x14ac:dyDescent="0.25">
      <c r="B9207" s="23"/>
      <c r="C9207" s="23"/>
      <c r="D9207" s="23"/>
    </row>
    <row r="9208" spans="2:4" x14ac:dyDescent="0.25">
      <c r="B9208" s="23"/>
      <c r="C9208" s="23"/>
      <c r="D9208" s="23"/>
    </row>
    <row r="9209" spans="2:4" x14ac:dyDescent="0.25">
      <c r="B9209" s="23"/>
      <c r="C9209" s="23"/>
      <c r="D9209" s="23"/>
    </row>
    <row r="9210" spans="2:4" x14ac:dyDescent="0.25">
      <c r="B9210" s="23"/>
      <c r="C9210" s="23"/>
      <c r="D9210" s="23"/>
    </row>
    <row r="9211" spans="2:4" x14ac:dyDescent="0.25">
      <c r="B9211" s="23"/>
      <c r="C9211" s="23"/>
      <c r="D9211" s="23"/>
    </row>
    <row r="9212" spans="2:4" x14ac:dyDescent="0.25">
      <c r="B9212" s="23"/>
      <c r="C9212" s="23"/>
      <c r="D9212" s="23"/>
    </row>
    <row r="9213" spans="2:4" x14ac:dyDescent="0.25">
      <c r="B9213" s="23"/>
      <c r="C9213" s="23"/>
      <c r="D9213" s="23"/>
    </row>
    <row r="9214" spans="2:4" x14ac:dyDescent="0.25">
      <c r="B9214" s="23"/>
      <c r="C9214" s="23"/>
      <c r="D9214" s="23"/>
    </row>
    <row r="9215" spans="2:4" x14ac:dyDescent="0.25">
      <c r="B9215" s="23"/>
      <c r="C9215" s="23"/>
      <c r="D9215" s="23"/>
    </row>
    <row r="9216" spans="2:4" x14ac:dyDescent="0.25">
      <c r="B9216" s="23"/>
      <c r="C9216" s="23"/>
      <c r="D9216" s="23"/>
    </row>
    <row r="9217" spans="2:4" x14ac:dyDescent="0.25">
      <c r="B9217" s="23"/>
      <c r="C9217" s="23"/>
      <c r="D9217" s="23"/>
    </row>
    <row r="9218" spans="2:4" x14ac:dyDescent="0.25">
      <c r="B9218" s="23"/>
      <c r="C9218" s="23"/>
      <c r="D9218" s="23"/>
    </row>
    <row r="9219" spans="2:4" x14ac:dyDescent="0.25">
      <c r="B9219" s="23"/>
      <c r="C9219" s="23"/>
      <c r="D9219" s="23"/>
    </row>
    <row r="9220" spans="2:4" x14ac:dyDescent="0.25">
      <c r="B9220" s="23"/>
      <c r="C9220" s="23"/>
      <c r="D9220" s="23"/>
    </row>
    <row r="9221" spans="2:4" x14ac:dyDescent="0.25">
      <c r="B9221" s="23"/>
      <c r="C9221" s="23"/>
      <c r="D9221" s="23"/>
    </row>
    <row r="9222" spans="2:4" x14ac:dyDescent="0.25">
      <c r="B9222" s="23"/>
      <c r="C9222" s="23"/>
      <c r="D9222" s="23"/>
    </row>
    <row r="9223" spans="2:4" x14ac:dyDescent="0.25">
      <c r="B9223" s="23"/>
      <c r="C9223" s="23"/>
      <c r="D9223" s="23"/>
    </row>
    <row r="9224" spans="2:4" x14ac:dyDescent="0.25">
      <c r="B9224" s="23"/>
      <c r="C9224" s="23"/>
      <c r="D9224" s="23"/>
    </row>
    <row r="9225" spans="2:4" x14ac:dyDescent="0.25">
      <c r="B9225" s="23"/>
      <c r="C9225" s="23"/>
      <c r="D9225" s="23"/>
    </row>
    <row r="9226" spans="2:4" x14ac:dyDescent="0.25">
      <c r="B9226" s="23"/>
      <c r="C9226" s="23"/>
      <c r="D9226" s="23"/>
    </row>
    <row r="9227" spans="2:4" x14ac:dyDescent="0.25">
      <c r="B9227" s="23"/>
      <c r="C9227" s="23"/>
      <c r="D9227" s="23"/>
    </row>
    <row r="9228" spans="2:4" x14ac:dyDescent="0.25">
      <c r="B9228" s="23"/>
      <c r="C9228" s="23"/>
      <c r="D9228" s="23"/>
    </row>
    <row r="9229" spans="2:4" x14ac:dyDescent="0.25">
      <c r="B9229" s="23"/>
      <c r="C9229" s="23"/>
      <c r="D9229" s="23"/>
    </row>
    <row r="9230" spans="2:4" x14ac:dyDescent="0.25">
      <c r="B9230" s="23"/>
      <c r="C9230" s="23"/>
      <c r="D9230" s="23"/>
    </row>
    <row r="9231" spans="2:4" x14ac:dyDescent="0.25">
      <c r="B9231" s="23"/>
      <c r="C9231" s="23"/>
      <c r="D9231" s="23"/>
    </row>
    <row r="9232" spans="2:4" x14ac:dyDescent="0.25">
      <c r="B9232" s="23"/>
      <c r="C9232" s="23"/>
      <c r="D9232" s="23"/>
    </row>
    <row r="9233" spans="2:4" x14ac:dyDescent="0.25">
      <c r="B9233" s="23"/>
      <c r="C9233" s="23"/>
      <c r="D9233" s="23"/>
    </row>
    <row r="9234" spans="2:4" x14ac:dyDescent="0.25">
      <c r="B9234" s="23"/>
      <c r="C9234" s="23"/>
      <c r="D9234" s="23"/>
    </row>
    <row r="9235" spans="2:4" x14ac:dyDescent="0.25">
      <c r="B9235" s="23"/>
      <c r="C9235" s="23"/>
      <c r="D9235" s="23"/>
    </row>
    <row r="9236" spans="2:4" x14ac:dyDescent="0.25">
      <c r="B9236" s="23"/>
      <c r="C9236" s="23"/>
      <c r="D9236" s="23"/>
    </row>
    <row r="9237" spans="2:4" x14ac:dyDescent="0.25">
      <c r="B9237" s="23"/>
      <c r="C9237" s="23"/>
      <c r="D9237" s="23"/>
    </row>
    <row r="9238" spans="2:4" x14ac:dyDescent="0.25">
      <c r="B9238" s="23"/>
      <c r="C9238" s="23"/>
      <c r="D9238" s="23"/>
    </row>
    <row r="9239" spans="2:4" x14ac:dyDescent="0.25">
      <c r="B9239" s="23"/>
      <c r="C9239" s="23"/>
      <c r="D9239" s="23"/>
    </row>
    <row r="9240" spans="2:4" x14ac:dyDescent="0.25">
      <c r="B9240" s="23"/>
      <c r="C9240" s="23"/>
      <c r="D9240" s="23"/>
    </row>
    <row r="9241" spans="2:4" x14ac:dyDescent="0.25">
      <c r="B9241" s="23"/>
      <c r="C9241" s="23"/>
      <c r="D9241" s="23"/>
    </row>
    <row r="9242" spans="2:4" x14ac:dyDescent="0.25">
      <c r="B9242" s="23"/>
      <c r="C9242" s="23"/>
      <c r="D9242" s="23"/>
    </row>
    <row r="9243" spans="2:4" x14ac:dyDescent="0.25">
      <c r="B9243" s="23"/>
      <c r="C9243" s="23"/>
      <c r="D9243" s="23"/>
    </row>
    <row r="9244" spans="2:4" x14ac:dyDescent="0.25">
      <c r="B9244" s="23"/>
      <c r="C9244" s="23"/>
      <c r="D9244" s="23"/>
    </row>
    <row r="9245" spans="2:4" x14ac:dyDescent="0.25">
      <c r="B9245" s="23"/>
      <c r="C9245" s="23"/>
      <c r="D9245" s="23"/>
    </row>
    <row r="9246" spans="2:4" x14ac:dyDescent="0.25">
      <c r="B9246" s="23"/>
      <c r="C9246" s="23"/>
      <c r="D9246" s="23"/>
    </row>
    <row r="9247" spans="2:4" x14ac:dyDescent="0.25">
      <c r="B9247" s="23"/>
      <c r="C9247" s="23"/>
      <c r="D9247" s="23"/>
    </row>
    <row r="9248" spans="2:4" x14ac:dyDescent="0.25">
      <c r="B9248" s="23"/>
      <c r="C9248" s="23"/>
      <c r="D9248" s="23"/>
    </row>
    <row r="9249" spans="2:4" x14ac:dyDescent="0.25">
      <c r="B9249" s="23"/>
      <c r="C9249" s="23"/>
      <c r="D9249" s="23"/>
    </row>
    <row r="9250" spans="2:4" x14ac:dyDescent="0.25">
      <c r="B9250" s="23"/>
      <c r="C9250" s="23"/>
      <c r="D9250" s="23"/>
    </row>
    <row r="9251" spans="2:4" x14ac:dyDescent="0.25">
      <c r="B9251" s="23"/>
      <c r="C9251" s="23"/>
      <c r="D9251" s="23"/>
    </row>
    <row r="9252" spans="2:4" x14ac:dyDescent="0.25">
      <c r="B9252" s="23"/>
      <c r="C9252" s="23"/>
      <c r="D9252" s="23"/>
    </row>
    <row r="9253" spans="2:4" x14ac:dyDescent="0.25">
      <c r="B9253" s="23"/>
      <c r="C9253" s="23"/>
      <c r="D9253" s="23"/>
    </row>
    <row r="9254" spans="2:4" x14ac:dyDescent="0.25">
      <c r="B9254" s="23"/>
      <c r="C9254" s="23"/>
      <c r="D9254" s="23"/>
    </row>
    <row r="9255" spans="2:4" x14ac:dyDescent="0.25">
      <c r="B9255" s="23"/>
      <c r="C9255" s="23"/>
      <c r="D9255" s="23"/>
    </row>
    <row r="9256" spans="2:4" x14ac:dyDescent="0.25">
      <c r="B9256" s="23"/>
      <c r="C9256" s="23"/>
      <c r="D9256" s="23"/>
    </row>
    <row r="9257" spans="2:4" x14ac:dyDescent="0.25">
      <c r="B9257" s="23"/>
      <c r="C9257" s="23"/>
      <c r="D9257" s="23"/>
    </row>
    <row r="9258" spans="2:4" x14ac:dyDescent="0.25">
      <c r="B9258" s="23"/>
      <c r="C9258" s="23"/>
      <c r="D9258" s="23"/>
    </row>
    <row r="9259" spans="2:4" x14ac:dyDescent="0.25">
      <c r="B9259" s="23"/>
      <c r="C9259" s="23"/>
      <c r="D9259" s="23"/>
    </row>
    <row r="9260" spans="2:4" x14ac:dyDescent="0.25">
      <c r="B9260" s="23"/>
      <c r="C9260" s="23"/>
      <c r="D9260" s="23"/>
    </row>
    <row r="9261" spans="2:4" x14ac:dyDescent="0.25">
      <c r="B9261" s="23"/>
      <c r="C9261" s="23"/>
      <c r="D9261" s="23"/>
    </row>
    <row r="9262" spans="2:4" x14ac:dyDescent="0.25">
      <c r="B9262" s="23"/>
      <c r="C9262" s="23"/>
      <c r="D9262" s="23"/>
    </row>
    <row r="9263" spans="2:4" x14ac:dyDescent="0.25">
      <c r="B9263" s="23"/>
      <c r="C9263" s="23"/>
      <c r="D9263" s="23"/>
    </row>
    <row r="9264" spans="2:4" x14ac:dyDescent="0.25">
      <c r="B9264" s="23"/>
      <c r="C9264" s="23"/>
      <c r="D9264" s="23"/>
    </row>
    <row r="9265" spans="2:4" x14ac:dyDescent="0.25">
      <c r="B9265" s="23"/>
      <c r="C9265" s="23"/>
      <c r="D9265" s="23"/>
    </row>
    <row r="9266" spans="2:4" x14ac:dyDescent="0.25">
      <c r="B9266" s="23"/>
      <c r="C9266" s="23"/>
      <c r="D9266" s="23"/>
    </row>
    <row r="9267" spans="2:4" x14ac:dyDescent="0.25">
      <c r="B9267" s="23"/>
      <c r="C9267" s="23"/>
      <c r="D9267" s="23"/>
    </row>
    <row r="9268" spans="2:4" x14ac:dyDescent="0.25">
      <c r="B9268" s="23"/>
      <c r="C9268" s="23"/>
      <c r="D9268" s="23"/>
    </row>
    <row r="9269" spans="2:4" x14ac:dyDescent="0.25">
      <c r="B9269" s="23"/>
      <c r="C9269" s="23"/>
      <c r="D9269" s="23"/>
    </row>
    <row r="9270" spans="2:4" x14ac:dyDescent="0.25">
      <c r="B9270" s="23"/>
      <c r="C9270" s="23"/>
      <c r="D9270" s="23"/>
    </row>
    <row r="9271" spans="2:4" x14ac:dyDescent="0.25">
      <c r="B9271" s="23"/>
      <c r="C9271" s="23"/>
      <c r="D9271" s="23"/>
    </row>
    <row r="9272" spans="2:4" x14ac:dyDescent="0.25">
      <c r="B9272" s="23"/>
      <c r="C9272" s="23"/>
      <c r="D9272" s="23"/>
    </row>
    <row r="9273" spans="2:4" x14ac:dyDescent="0.25">
      <c r="B9273" s="23"/>
      <c r="C9273" s="23"/>
      <c r="D9273" s="23"/>
    </row>
    <row r="9274" spans="2:4" x14ac:dyDescent="0.25">
      <c r="B9274" s="23"/>
      <c r="C9274" s="23"/>
      <c r="D9274" s="23"/>
    </row>
    <row r="9275" spans="2:4" x14ac:dyDescent="0.25">
      <c r="B9275" s="23"/>
      <c r="C9275" s="23"/>
      <c r="D9275" s="23"/>
    </row>
    <row r="9276" spans="2:4" x14ac:dyDescent="0.25">
      <c r="B9276" s="23"/>
      <c r="C9276" s="23"/>
      <c r="D9276" s="23"/>
    </row>
    <row r="9277" spans="2:4" x14ac:dyDescent="0.25">
      <c r="B9277" s="23"/>
      <c r="C9277" s="23"/>
      <c r="D9277" s="23"/>
    </row>
    <row r="9278" spans="2:4" x14ac:dyDescent="0.25">
      <c r="B9278" s="23"/>
      <c r="C9278" s="23"/>
      <c r="D9278" s="23"/>
    </row>
    <row r="9279" spans="2:4" x14ac:dyDescent="0.25">
      <c r="B9279" s="23"/>
      <c r="C9279" s="23"/>
      <c r="D9279" s="23"/>
    </row>
    <row r="9280" spans="2:4" x14ac:dyDescent="0.25">
      <c r="B9280" s="23"/>
      <c r="C9280" s="23"/>
      <c r="D9280" s="23"/>
    </row>
    <row r="9281" spans="2:4" x14ac:dyDescent="0.25">
      <c r="B9281" s="23"/>
      <c r="C9281" s="23"/>
      <c r="D9281" s="23"/>
    </row>
    <row r="9282" spans="2:4" x14ac:dyDescent="0.25">
      <c r="B9282" s="23"/>
      <c r="C9282" s="23"/>
      <c r="D9282" s="23"/>
    </row>
    <row r="9283" spans="2:4" x14ac:dyDescent="0.25">
      <c r="B9283" s="23"/>
      <c r="C9283" s="23"/>
      <c r="D9283" s="23"/>
    </row>
    <row r="9284" spans="2:4" x14ac:dyDescent="0.25">
      <c r="B9284" s="23"/>
      <c r="C9284" s="23"/>
      <c r="D9284" s="23"/>
    </row>
    <row r="9285" spans="2:4" x14ac:dyDescent="0.25">
      <c r="B9285" s="23"/>
      <c r="C9285" s="23"/>
      <c r="D9285" s="23"/>
    </row>
    <row r="9286" spans="2:4" x14ac:dyDescent="0.25">
      <c r="B9286" s="23"/>
      <c r="C9286" s="23"/>
      <c r="D9286" s="23"/>
    </row>
    <row r="9287" spans="2:4" x14ac:dyDescent="0.25">
      <c r="B9287" s="23"/>
      <c r="C9287" s="23"/>
      <c r="D9287" s="23"/>
    </row>
    <row r="9288" spans="2:4" x14ac:dyDescent="0.25">
      <c r="B9288" s="23"/>
      <c r="C9288" s="23"/>
      <c r="D9288" s="23"/>
    </row>
    <row r="9289" spans="2:4" x14ac:dyDescent="0.25">
      <c r="B9289" s="23"/>
      <c r="C9289" s="23"/>
      <c r="D9289" s="23"/>
    </row>
    <row r="9290" spans="2:4" x14ac:dyDescent="0.25">
      <c r="B9290" s="23"/>
      <c r="C9290" s="23"/>
      <c r="D9290" s="23"/>
    </row>
    <row r="9291" spans="2:4" x14ac:dyDescent="0.25">
      <c r="B9291" s="23"/>
      <c r="C9291" s="23"/>
      <c r="D9291" s="23"/>
    </row>
    <row r="9292" spans="2:4" x14ac:dyDescent="0.25">
      <c r="B9292" s="23"/>
      <c r="C9292" s="23"/>
      <c r="D9292" s="23"/>
    </row>
    <row r="9293" spans="2:4" x14ac:dyDescent="0.25">
      <c r="B9293" s="23"/>
      <c r="C9293" s="23"/>
      <c r="D9293" s="23"/>
    </row>
    <row r="9294" spans="2:4" x14ac:dyDescent="0.25">
      <c r="B9294" s="23"/>
      <c r="C9294" s="23"/>
      <c r="D9294" s="23"/>
    </row>
    <row r="9295" spans="2:4" x14ac:dyDescent="0.25">
      <c r="B9295" s="23"/>
      <c r="C9295" s="23"/>
      <c r="D9295" s="23"/>
    </row>
    <row r="9296" spans="2:4" x14ac:dyDescent="0.25">
      <c r="B9296" s="23"/>
      <c r="C9296" s="23"/>
      <c r="D9296" s="23"/>
    </row>
    <row r="9297" spans="2:4" x14ac:dyDescent="0.25">
      <c r="B9297" s="23"/>
      <c r="C9297" s="23"/>
      <c r="D9297" s="23"/>
    </row>
    <row r="9298" spans="2:4" x14ac:dyDescent="0.25">
      <c r="B9298" s="23"/>
      <c r="C9298" s="23"/>
      <c r="D9298" s="23"/>
    </row>
    <row r="9299" spans="2:4" x14ac:dyDescent="0.25">
      <c r="B9299" s="23"/>
      <c r="C9299" s="23"/>
      <c r="D9299" s="23"/>
    </row>
    <row r="9300" spans="2:4" x14ac:dyDescent="0.25">
      <c r="B9300" s="23"/>
      <c r="C9300" s="23"/>
      <c r="D9300" s="23"/>
    </row>
    <row r="9301" spans="2:4" x14ac:dyDescent="0.25">
      <c r="B9301" s="23"/>
      <c r="C9301" s="23"/>
      <c r="D9301" s="23"/>
    </row>
    <row r="9302" spans="2:4" x14ac:dyDescent="0.25">
      <c r="B9302" s="23"/>
      <c r="C9302" s="23"/>
      <c r="D9302" s="23"/>
    </row>
    <row r="9303" spans="2:4" x14ac:dyDescent="0.25">
      <c r="B9303" s="23"/>
      <c r="C9303" s="23"/>
      <c r="D9303" s="23"/>
    </row>
    <row r="9304" spans="2:4" x14ac:dyDescent="0.25">
      <c r="B9304" s="23"/>
      <c r="C9304" s="23"/>
      <c r="D9304" s="23"/>
    </row>
    <row r="9305" spans="2:4" x14ac:dyDescent="0.25">
      <c r="B9305" s="23"/>
      <c r="C9305" s="23"/>
      <c r="D9305" s="23"/>
    </row>
    <row r="9306" spans="2:4" x14ac:dyDescent="0.25">
      <c r="B9306" s="23"/>
      <c r="C9306" s="23"/>
      <c r="D9306" s="23"/>
    </row>
    <row r="9307" spans="2:4" x14ac:dyDescent="0.25">
      <c r="B9307" s="23"/>
      <c r="C9307" s="23"/>
      <c r="D9307" s="23"/>
    </row>
    <row r="9308" spans="2:4" x14ac:dyDescent="0.25">
      <c r="B9308" s="23"/>
      <c r="C9308" s="23"/>
      <c r="D9308" s="23"/>
    </row>
    <row r="9309" spans="2:4" x14ac:dyDescent="0.25">
      <c r="B9309" s="23"/>
      <c r="C9309" s="23"/>
      <c r="D9309" s="23"/>
    </row>
    <row r="9310" spans="2:4" x14ac:dyDescent="0.25">
      <c r="B9310" s="23"/>
      <c r="C9310" s="23"/>
      <c r="D9310" s="23"/>
    </row>
    <row r="9311" spans="2:4" x14ac:dyDescent="0.25">
      <c r="B9311" s="23"/>
      <c r="C9311" s="23"/>
      <c r="D9311" s="23"/>
    </row>
    <row r="9312" spans="2:4" x14ac:dyDescent="0.25">
      <c r="B9312" s="23"/>
      <c r="C9312" s="23"/>
      <c r="D9312" s="23"/>
    </row>
    <row r="9313" spans="2:4" x14ac:dyDescent="0.25">
      <c r="B9313" s="23"/>
      <c r="C9313" s="23"/>
      <c r="D9313" s="23"/>
    </row>
    <row r="9314" spans="2:4" x14ac:dyDescent="0.25">
      <c r="B9314" s="23"/>
      <c r="C9314" s="23"/>
      <c r="D9314" s="23"/>
    </row>
    <row r="9315" spans="2:4" x14ac:dyDescent="0.25">
      <c r="B9315" s="23"/>
      <c r="C9315" s="23"/>
      <c r="D9315" s="23"/>
    </row>
    <row r="9316" spans="2:4" x14ac:dyDescent="0.25">
      <c r="B9316" s="23"/>
      <c r="C9316" s="23"/>
      <c r="D9316" s="23"/>
    </row>
    <row r="9317" spans="2:4" x14ac:dyDescent="0.25">
      <c r="B9317" s="23"/>
      <c r="C9317" s="23"/>
      <c r="D9317" s="23"/>
    </row>
    <row r="9318" spans="2:4" x14ac:dyDescent="0.25">
      <c r="B9318" s="23"/>
      <c r="C9318" s="23"/>
      <c r="D9318" s="23"/>
    </row>
    <row r="9319" spans="2:4" x14ac:dyDescent="0.25">
      <c r="B9319" s="23"/>
      <c r="C9319" s="23"/>
      <c r="D9319" s="23"/>
    </row>
    <row r="9320" spans="2:4" x14ac:dyDescent="0.25">
      <c r="B9320" s="23"/>
      <c r="C9320" s="23"/>
      <c r="D9320" s="23"/>
    </row>
    <row r="9321" spans="2:4" x14ac:dyDescent="0.25">
      <c r="B9321" s="23"/>
      <c r="C9321" s="23"/>
      <c r="D9321" s="23"/>
    </row>
    <row r="9322" spans="2:4" x14ac:dyDescent="0.25">
      <c r="B9322" s="23"/>
      <c r="C9322" s="23"/>
      <c r="D9322" s="23"/>
    </row>
    <row r="9323" spans="2:4" x14ac:dyDescent="0.25">
      <c r="B9323" s="23"/>
      <c r="C9323" s="23"/>
      <c r="D9323" s="23"/>
    </row>
    <row r="9324" spans="2:4" x14ac:dyDescent="0.25">
      <c r="B9324" s="23"/>
      <c r="C9324" s="23"/>
      <c r="D9324" s="23"/>
    </row>
    <row r="9325" spans="2:4" x14ac:dyDescent="0.25">
      <c r="B9325" s="23"/>
      <c r="C9325" s="23"/>
      <c r="D9325" s="23"/>
    </row>
    <row r="9326" spans="2:4" x14ac:dyDescent="0.25">
      <c r="B9326" s="23"/>
      <c r="C9326" s="23"/>
      <c r="D9326" s="23"/>
    </row>
    <row r="9327" spans="2:4" x14ac:dyDescent="0.25">
      <c r="B9327" s="23"/>
      <c r="C9327" s="23"/>
      <c r="D9327" s="23"/>
    </row>
    <row r="9328" spans="2:4" x14ac:dyDescent="0.25">
      <c r="B9328" s="23"/>
      <c r="C9328" s="23"/>
      <c r="D9328" s="23"/>
    </row>
    <row r="9329" spans="2:4" x14ac:dyDescent="0.25">
      <c r="B9329" s="23"/>
      <c r="C9329" s="23"/>
      <c r="D9329" s="23"/>
    </row>
    <row r="9330" spans="2:4" x14ac:dyDescent="0.25">
      <c r="B9330" s="23"/>
      <c r="C9330" s="23"/>
      <c r="D9330" s="23"/>
    </row>
    <row r="9331" spans="2:4" x14ac:dyDescent="0.25">
      <c r="B9331" s="23"/>
      <c r="C9331" s="23"/>
      <c r="D9331" s="23"/>
    </row>
    <row r="9332" spans="2:4" x14ac:dyDescent="0.25">
      <c r="B9332" s="23"/>
      <c r="C9332" s="23"/>
      <c r="D9332" s="23"/>
    </row>
    <row r="9333" spans="2:4" x14ac:dyDescent="0.25">
      <c r="B9333" s="23"/>
      <c r="C9333" s="23"/>
      <c r="D9333" s="23"/>
    </row>
    <row r="9334" spans="2:4" x14ac:dyDescent="0.25">
      <c r="B9334" s="23"/>
      <c r="C9334" s="23"/>
      <c r="D9334" s="23"/>
    </row>
    <row r="9335" spans="2:4" x14ac:dyDescent="0.25">
      <c r="B9335" s="23"/>
      <c r="C9335" s="23"/>
      <c r="D9335" s="23"/>
    </row>
    <row r="9336" spans="2:4" x14ac:dyDescent="0.25">
      <c r="B9336" s="23"/>
      <c r="C9336" s="23"/>
      <c r="D9336" s="23"/>
    </row>
    <row r="9337" spans="2:4" x14ac:dyDescent="0.25">
      <c r="B9337" s="23"/>
      <c r="C9337" s="23"/>
      <c r="D9337" s="23"/>
    </row>
    <row r="9338" spans="2:4" x14ac:dyDescent="0.25">
      <c r="B9338" s="23"/>
      <c r="C9338" s="23"/>
      <c r="D9338" s="23"/>
    </row>
    <row r="9339" spans="2:4" x14ac:dyDescent="0.25">
      <c r="B9339" s="23"/>
      <c r="C9339" s="23"/>
      <c r="D9339" s="23"/>
    </row>
    <row r="9340" spans="2:4" x14ac:dyDescent="0.25">
      <c r="B9340" s="23"/>
      <c r="C9340" s="23"/>
      <c r="D9340" s="23"/>
    </row>
    <row r="9341" spans="2:4" x14ac:dyDescent="0.25">
      <c r="B9341" s="23"/>
      <c r="C9341" s="23"/>
      <c r="D9341" s="23"/>
    </row>
    <row r="9342" spans="2:4" x14ac:dyDescent="0.25">
      <c r="B9342" s="23"/>
      <c r="C9342" s="23"/>
      <c r="D9342" s="23"/>
    </row>
    <row r="9343" spans="2:4" x14ac:dyDescent="0.25">
      <c r="B9343" s="23"/>
      <c r="C9343" s="23"/>
      <c r="D9343" s="23"/>
    </row>
    <row r="9344" spans="2:4" x14ac:dyDescent="0.25">
      <c r="B9344" s="23"/>
      <c r="C9344" s="23"/>
      <c r="D9344" s="23"/>
    </row>
    <row r="9345" spans="2:4" x14ac:dyDescent="0.25">
      <c r="B9345" s="23"/>
      <c r="C9345" s="23"/>
      <c r="D9345" s="23"/>
    </row>
    <row r="9346" spans="2:4" x14ac:dyDescent="0.25">
      <c r="B9346" s="23"/>
      <c r="C9346" s="23"/>
      <c r="D9346" s="23"/>
    </row>
    <row r="9347" spans="2:4" x14ac:dyDescent="0.25">
      <c r="B9347" s="23"/>
      <c r="C9347" s="23"/>
      <c r="D9347" s="23"/>
    </row>
    <row r="9348" spans="2:4" x14ac:dyDescent="0.25">
      <c r="B9348" s="23"/>
      <c r="C9348" s="23"/>
      <c r="D9348" s="23"/>
    </row>
    <row r="9349" spans="2:4" x14ac:dyDescent="0.25">
      <c r="B9349" s="23"/>
      <c r="C9349" s="23"/>
      <c r="D9349" s="23"/>
    </row>
    <row r="9350" spans="2:4" x14ac:dyDescent="0.25">
      <c r="B9350" s="23"/>
      <c r="C9350" s="23"/>
      <c r="D9350" s="23"/>
    </row>
    <row r="9351" spans="2:4" x14ac:dyDescent="0.25">
      <c r="B9351" s="23"/>
      <c r="C9351" s="23"/>
      <c r="D9351" s="23"/>
    </row>
    <row r="9352" spans="2:4" x14ac:dyDescent="0.25">
      <c r="B9352" s="23"/>
      <c r="C9352" s="23"/>
      <c r="D9352" s="23"/>
    </row>
    <row r="9353" spans="2:4" x14ac:dyDescent="0.25">
      <c r="B9353" s="23"/>
      <c r="C9353" s="23"/>
      <c r="D9353" s="23"/>
    </row>
    <row r="9354" spans="2:4" x14ac:dyDescent="0.25">
      <c r="B9354" s="23"/>
      <c r="C9354" s="23"/>
      <c r="D9354" s="23"/>
    </row>
    <row r="9355" spans="2:4" x14ac:dyDescent="0.25">
      <c r="B9355" s="23"/>
      <c r="C9355" s="23"/>
      <c r="D9355" s="23"/>
    </row>
    <row r="9356" spans="2:4" x14ac:dyDescent="0.25">
      <c r="B9356" s="23"/>
      <c r="C9356" s="23"/>
      <c r="D9356" s="23"/>
    </row>
    <row r="9357" spans="2:4" x14ac:dyDescent="0.25">
      <c r="B9357" s="23"/>
      <c r="C9357" s="23"/>
      <c r="D9357" s="23"/>
    </row>
    <row r="9358" spans="2:4" x14ac:dyDescent="0.25">
      <c r="B9358" s="23"/>
      <c r="C9358" s="23"/>
      <c r="D9358" s="23"/>
    </row>
    <row r="9359" spans="2:4" x14ac:dyDescent="0.25">
      <c r="B9359" s="23"/>
      <c r="C9359" s="23"/>
      <c r="D9359" s="23"/>
    </row>
    <row r="9360" spans="2:4" x14ac:dyDescent="0.25">
      <c r="B9360" s="23"/>
      <c r="C9360" s="23"/>
      <c r="D9360" s="23"/>
    </row>
    <row r="9361" spans="2:4" x14ac:dyDescent="0.25">
      <c r="B9361" s="23"/>
      <c r="C9361" s="23"/>
      <c r="D9361" s="23"/>
    </row>
    <row r="9362" spans="2:4" x14ac:dyDescent="0.25">
      <c r="B9362" s="23"/>
      <c r="C9362" s="23"/>
      <c r="D9362" s="23"/>
    </row>
    <row r="9363" spans="2:4" x14ac:dyDescent="0.25">
      <c r="B9363" s="23"/>
      <c r="C9363" s="23"/>
      <c r="D9363" s="23"/>
    </row>
    <row r="9364" spans="2:4" x14ac:dyDescent="0.25">
      <c r="B9364" s="23"/>
      <c r="C9364" s="23"/>
      <c r="D9364" s="23"/>
    </row>
    <row r="9365" spans="2:4" x14ac:dyDescent="0.25">
      <c r="B9365" s="23"/>
      <c r="C9365" s="23"/>
      <c r="D9365" s="23"/>
    </row>
    <row r="9366" spans="2:4" x14ac:dyDescent="0.25">
      <c r="B9366" s="23"/>
      <c r="C9366" s="23"/>
      <c r="D9366" s="23"/>
    </row>
    <row r="9367" spans="2:4" x14ac:dyDescent="0.25">
      <c r="B9367" s="23"/>
      <c r="C9367" s="23"/>
      <c r="D9367" s="23"/>
    </row>
    <row r="9368" spans="2:4" x14ac:dyDescent="0.25">
      <c r="B9368" s="23"/>
      <c r="C9368" s="23"/>
      <c r="D9368" s="23"/>
    </row>
    <row r="9369" spans="2:4" x14ac:dyDescent="0.25">
      <c r="B9369" s="23"/>
      <c r="C9369" s="23"/>
      <c r="D9369" s="23"/>
    </row>
    <row r="9370" spans="2:4" x14ac:dyDescent="0.25">
      <c r="B9370" s="23"/>
      <c r="C9370" s="23"/>
      <c r="D9370" s="23"/>
    </row>
    <row r="9371" spans="2:4" x14ac:dyDescent="0.25">
      <c r="B9371" s="23"/>
      <c r="C9371" s="23"/>
      <c r="D9371" s="23"/>
    </row>
    <row r="9372" spans="2:4" x14ac:dyDescent="0.25">
      <c r="B9372" s="23"/>
      <c r="C9372" s="23"/>
      <c r="D9372" s="23"/>
    </row>
    <row r="9373" spans="2:4" x14ac:dyDescent="0.25">
      <c r="B9373" s="23"/>
      <c r="C9373" s="23"/>
      <c r="D9373" s="23"/>
    </row>
    <row r="9374" spans="2:4" x14ac:dyDescent="0.25">
      <c r="B9374" s="23"/>
      <c r="C9374" s="23"/>
      <c r="D9374" s="23"/>
    </row>
    <row r="9375" spans="2:4" x14ac:dyDescent="0.25">
      <c r="B9375" s="23"/>
      <c r="C9375" s="23"/>
      <c r="D9375" s="23"/>
    </row>
    <row r="9376" spans="2:4" x14ac:dyDescent="0.25">
      <c r="B9376" s="23"/>
      <c r="C9376" s="23"/>
      <c r="D9376" s="23"/>
    </row>
    <row r="9377" spans="2:4" x14ac:dyDescent="0.25">
      <c r="B9377" s="23"/>
      <c r="C9377" s="23"/>
      <c r="D9377" s="23"/>
    </row>
    <row r="9378" spans="2:4" x14ac:dyDescent="0.25">
      <c r="B9378" s="23"/>
      <c r="C9378" s="23"/>
      <c r="D9378" s="23"/>
    </row>
    <row r="9379" spans="2:4" x14ac:dyDescent="0.25">
      <c r="B9379" s="23"/>
      <c r="C9379" s="23"/>
      <c r="D9379" s="23"/>
    </row>
    <row r="9380" spans="2:4" x14ac:dyDescent="0.25">
      <c r="B9380" s="23"/>
      <c r="C9380" s="23"/>
      <c r="D9380" s="23"/>
    </row>
    <row r="9381" spans="2:4" x14ac:dyDescent="0.25">
      <c r="B9381" s="23"/>
      <c r="C9381" s="23"/>
      <c r="D9381" s="23"/>
    </row>
    <row r="9382" spans="2:4" x14ac:dyDescent="0.25">
      <c r="B9382" s="23"/>
      <c r="C9382" s="23"/>
      <c r="D9382" s="23"/>
    </row>
    <row r="9383" spans="2:4" x14ac:dyDescent="0.25">
      <c r="B9383" s="23"/>
      <c r="C9383" s="23"/>
      <c r="D9383" s="23"/>
    </row>
    <row r="9384" spans="2:4" x14ac:dyDescent="0.25">
      <c r="B9384" s="23"/>
      <c r="C9384" s="23"/>
      <c r="D9384" s="23"/>
    </row>
    <row r="9385" spans="2:4" x14ac:dyDescent="0.25">
      <c r="B9385" s="23"/>
      <c r="C9385" s="23"/>
      <c r="D9385" s="23"/>
    </row>
    <row r="9386" spans="2:4" x14ac:dyDescent="0.25">
      <c r="B9386" s="23"/>
      <c r="C9386" s="23"/>
      <c r="D9386" s="23"/>
    </row>
    <row r="9387" spans="2:4" x14ac:dyDescent="0.25">
      <c r="B9387" s="23"/>
      <c r="C9387" s="23"/>
      <c r="D9387" s="23"/>
    </row>
    <row r="9388" spans="2:4" x14ac:dyDescent="0.25">
      <c r="B9388" s="23"/>
      <c r="C9388" s="23"/>
      <c r="D9388" s="23"/>
    </row>
    <row r="9389" spans="2:4" x14ac:dyDescent="0.25">
      <c r="B9389" s="23"/>
      <c r="C9389" s="23"/>
      <c r="D9389" s="23"/>
    </row>
    <row r="9390" spans="2:4" x14ac:dyDescent="0.25">
      <c r="B9390" s="23"/>
      <c r="C9390" s="23"/>
      <c r="D9390" s="23"/>
    </row>
    <row r="9391" spans="2:4" x14ac:dyDescent="0.25">
      <c r="B9391" s="23"/>
      <c r="C9391" s="23"/>
      <c r="D9391" s="23"/>
    </row>
    <row r="9392" spans="2:4" x14ac:dyDescent="0.25">
      <c r="B9392" s="23"/>
      <c r="C9392" s="23"/>
      <c r="D9392" s="23"/>
    </row>
    <row r="9393" spans="2:4" x14ac:dyDescent="0.25">
      <c r="B9393" s="23"/>
      <c r="C9393" s="23"/>
      <c r="D9393" s="23"/>
    </row>
    <row r="9394" spans="2:4" x14ac:dyDescent="0.25">
      <c r="B9394" s="23"/>
      <c r="C9394" s="23"/>
      <c r="D9394" s="23"/>
    </row>
    <row r="9395" spans="2:4" x14ac:dyDescent="0.25">
      <c r="B9395" s="23"/>
      <c r="C9395" s="23"/>
      <c r="D9395" s="23"/>
    </row>
    <row r="9396" spans="2:4" x14ac:dyDescent="0.25">
      <c r="B9396" s="23"/>
      <c r="C9396" s="23"/>
      <c r="D9396" s="23"/>
    </row>
    <row r="9397" spans="2:4" x14ac:dyDescent="0.25">
      <c r="B9397" s="23"/>
      <c r="C9397" s="23"/>
      <c r="D9397" s="23"/>
    </row>
    <row r="9398" spans="2:4" x14ac:dyDescent="0.25">
      <c r="B9398" s="23"/>
      <c r="C9398" s="23"/>
      <c r="D9398" s="23"/>
    </row>
    <row r="9399" spans="2:4" x14ac:dyDescent="0.25">
      <c r="B9399" s="23"/>
      <c r="C9399" s="23"/>
      <c r="D9399" s="23"/>
    </row>
    <row r="9400" spans="2:4" x14ac:dyDescent="0.25">
      <c r="B9400" s="23"/>
      <c r="C9400" s="23"/>
      <c r="D9400" s="23"/>
    </row>
    <row r="9401" spans="2:4" x14ac:dyDescent="0.25">
      <c r="B9401" s="23"/>
      <c r="C9401" s="23"/>
      <c r="D9401" s="23"/>
    </row>
    <row r="9402" spans="2:4" x14ac:dyDescent="0.25">
      <c r="B9402" s="23"/>
      <c r="C9402" s="23"/>
      <c r="D9402" s="23"/>
    </row>
    <row r="9403" spans="2:4" x14ac:dyDescent="0.25">
      <c r="B9403" s="23"/>
      <c r="C9403" s="23"/>
      <c r="D9403" s="23"/>
    </row>
    <row r="9404" spans="2:4" x14ac:dyDescent="0.25">
      <c r="B9404" s="23"/>
      <c r="C9404" s="23"/>
      <c r="D9404" s="23"/>
    </row>
    <row r="9405" spans="2:4" x14ac:dyDescent="0.25">
      <c r="B9405" s="23"/>
      <c r="C9405" s="23"/>
      <c r="D9405" s="23"/>
    </row>
    <row r="9406" spans="2:4" x14ac:dyDescent="0.25">
      <c r="B9406" s="23"/>
      <c r="C9406" s="23"/>
      <c r="D9406" s="23"/>
    </row>
    <row r="9407" spans="2:4" x14ac:dyDescent="0.25">
      <c r="B9407" s="23"/>
      <c r="C9407" s="23"/>
      <c r="D9407" s="23"/>
    </row>
    <row r="9408" spans="2:4" x14ac:dyDescent="0.25">
      <c r="B9408" s="23"/>
      <c r="C9408" s="23"/>
      <c r="D9408" s="23"/>
    </row>
    <row r="9409" spans="2:4" x14ac:dyDescent="0.25">
      <c r="B9409" s="23"/>
      <c r="C9409" s="23"/>
      <c r="D9409" s="23"/>
    </row>
    <row r="9410" spans="2:4" x14ac:dyDescent="0.25">
      <c r="B9410" s="23"/>
      <c r="C9410" s="23"/>
      <c r="D9410" s="23"/>
    </row>
    <row r="9411" spans="2:4" x14ac:dyDescent="0.25">
      <c r="B9411" s="23"/>
      <c r="C9411" s="23"/>
      <c r="D9411" s="23"/>
    </row>
    <row r="9412" spans="2:4" x14ac:dyDescent="0.25">
      <c r="B9412" s="23"/>
      <c r="C9412" s="23"/>
      <c r="D9412" s="23"/>
    </row>
    <row r="9413" spans="2:4" x14ac:dyDescent="0.25">
      <c r="B9413" s="23"/>
      <c r="C9413" s="23"/>
      <c r="D9413" s="23"/>
    </row>
    <row r="9414" spans="2:4" x14ac:dyDescent="0.25">
      <c r="B9414" s="23"/>
      <c r="C9414" s="23"/>
      <c r="D9414" s="23"/>
    </row>
    <row r="9415" spans="2:4" x14ac:dyDescent="0.25">
      <c r="B9415" s="23"/>
      <c r="C9415" s="23"/>
      <c r="D9415" s="23"/>
    </row>
    <row r="9416" spans="2:4" x14ac:dyDescent="0.25">
      <c r="B9416" s="23"/>
      <c r="C9416" s="23"/>
      <c r="D9416" s="23"/>
    </row>
    <row r="9417" spans="2:4" x14ac:dyDescent="0.25">
      <c r="B9417" s="23"/>
      <c r="C9417" s="23"/>
      <c r="D9417" s="23"/>
    </row>
    <row r="9418" spans="2:4" x14ac:dyDescent="0.25">
      <c r="B9418" s="23"/>
      <c r="C9418" s="23"/>
      <c r="D9418" s="23"/>
    </row>
    <row r="9419" spans="2:4" x14ac:dyDescent="0.25">
      <c r="B9419" s="23"/>
      <c r="C9419" s="23"/>
      <c r="D9419" s="23"/>
    </row>
    <row r="9420" spans="2:4" x14ac:dyDescent="0.25">
      <c r="B9420" s="23"/>
      <c r="C9420" s="23"/>
      <c r="D9420" s="23"/>
    </row>
    <row r="9421" spans="2:4" x14ac:dyDescent="0.25">
      <c r="B9421" s="23"/>
      <c r="C9421" s="23"/>
      <c r="D9421" s="23"/>
    </row>
    <row r="9422" spans="2:4" x14ac:dyDescent="0.25">
      <c r="B9422" s="23"/>
      <c r="C9422" s="23"/>
      <c r="D9422" s="23"/>
    </row>
    <row r="9423" spans="2:4" x14ac:dyDescent="0.25">
      <c r="B9423" s="23"/>
      <c r="C9423" s="23"/>
      <c r="D9423" s="23"/>
    </row>
    <row r="9424" spans="2:4" x14ac:dyDescent="0.25">
      <c r="B9424" s="23"/>
      <c r="C9424" s="23"/>
      <c r="D9424" s="23"/>
    </row>
    <row r="9425" spans="2:4" x14ac:dyDescent="0.25">
      <c r="B9425" s="23"/>
      <c r="C9425" s="23"/>
      <c r="D9425" s="23"/>
    </row>
    <row r="9426" spans="2:4" x14ac:dyDescent="0.25">
      <c r="B9426" s="23"/>
      <c r="C9426" s="23"/>
      <c r="D9426" s="23"/>
    </row>
    <row r="9427" spans="2:4" x14ac:dyDescent="0.25">
      <c r="B9427" s="23"/>
      <c r="C9427" s="23"/>
      <c r="D9427" s="23"/>
    </row>
    <row r="9428" spans="2:4" x14ac:dyDescent="0.25">
      <c r="B9428" s="23"/>
      <c r="C9428" s="23"/>
      <c r="D9428" s="23"/>
    </row>
    <row r="9429" spans="2:4" x14ac:dyDescent="0.25">
      <c r="B9429" s="23"/>
      <c r="C9429" s="23"/>
      <c r="D9429" s="23"/>
    </row>
    <row r="9430" spans="2:4" x14ac:dyDescent="0.25">
      <c r="B9430" s="23"/>
      <c r="C9430" s="23"/>
      <c r="D9430" s="23"/>
    </row>
    <row r="9431" spans="2:4" x14ac:dyDescent="0.25">
      <c r="B9431" s="23"/>
      <c r="C9431" s="23"/>
      <c r="D9431" s="23"/>
    </row>
    <row r="9432" spans="2:4" x14ac:dyDescent="0.25">
      <c r="B9432" s="23"/>
      <c r="C9432" s="23"/>
      <c r="D9432" s="23"/>
    </row>
    <row r="9433" spans="2:4" x14ac:dyDescent="0.25">
      <c r="B9433" s="23"/>
      <c r="C9433" s="23"/>
      <c r="D9433" s="23"/>
    </row>
    <row r="9434" spans="2:4" x14ac:dyDescent="0.25">
      <c r="B9434" s="23"/>
      <c r="C9434" s="23"/>
      <c r="D9434" s="23"/>
    </row>
    <row r="9435" spans="2:4" x14ac:dyDescent="0.25">
      <c r="B9435" s="23"/>
      <c r="C9435" s="23"/>
      <c r="D9435" s="23"/>
    </row>
    <row r="9436" spans="2:4" x14ac:dyDescent="0.25">
      <c r="B9436" s="23"/>
      <c r="C9436" s="23"/>
      <c r="D9436" s="23"/>
    </row>
    <row r="9437" spans="2:4" x14ac:dyDescent="0.25">
      <c r="B9437" s="23"/>
      <c r="C9437" s="23"/>
      <c r="D9437" s="23"/>
    </row>
    <row r="9438" spans="2:4" x14ac:dyDescent="0.25">
      <c r="B9438" s="23"/>
      <c r="C9438" s="23"/>
      <c r="D9438" s="23"/>
    </row>
    <row r="9439" spans="2:4" x14ac:dyDescent="0.25">
      <c r="B9439" s="23"/>
      <c r="C9439" s="23"/>
      <c r="D9439" s="23"/>
    </row>
    <row r="9440" spans="2:4" x14ac:dyDescent="0.25">
      <c r="B9440" s="23"/>
      <c r="C9440" s="23"/>
      <c r="D9440" s="23"/>
    </row>
    <row r="9441" spans="2:4" x14ac:dyDescent="0.25">
      <c r="B9441" s="23"/>
      <c r="C9441" s="23"/>
      <c r="D9441" s="23"/>
    </row>
    <row r="9442" spans="2:4" x14ac:dyDescent="0.25">
      <c r="B9442" s="23"/>
      <c r="C9442" s="23"/>
      <c r="D9442" s="23"/>
    </row>
    <row r="9443" spans="2:4" x14ac:dyDescent="0.25">
      <c r="B9443" s="23"/>
      <c r="C9443" s="23"/>
      <c r="D9443" s="23"/>
    </row>
    <row r="9444" spans="2:4" x14ac:dyDescent="0.25">
      <c r="B9444" s="23"/>
      <c r="C9444" s="23"/>
      <c r="D9444" s="23"/>
    </row>
    <row r="9445" spans="2:4" x14ac:dyDescent="0.25">
      <c r="B9445" s="23"/>
      <c r="C9445" s="23"/>
      <c r="D9445" s="23"/>
    </row>
    <row r="9446" spans="2:4" x14ac:dyDescent="0.25">
      <c r="B9446" s="23"/>
      <c r="C9446" s="23"/>
      <c r="D9446" s="23"/>
    </row>
    <row r="9447" spans="2:4" x14ac:dyDescent="0.25">
      <c r="B9447" s="23"/>
      <c r="C9447" s="23"/>
      <c r="D9447" s="23"/>
    </row>
    <row r="9448" spans="2:4" x14ac:dyDescent="0.25">
      <c r="B9448" s="23"/>
      <c r="C9448" s="23"/>
      <c r="D9448" s="23"/>
    </row>
    <row r="9449" spans="2:4" x14ac:dyDescent="0.25">
      <c r="B9449" s="23"/>
      <c r="C9449" s="23"/>
      <c r="D9449" s="23"/>
    </row>
    <row r="9450" spans="2:4" x14ac:dyDescent="0.25">
      <c r="B9450" s="23"/>
      <c r="C9450" s="23"/>
      <c r="D9450" s="23"/>
    </row>
    <row r="9451" spans="2:4" x14ac:dyDescent="0.25">
      <c r="B9451" s="23"/>
      <c r="C9451" s="23"/>
      <c r="D9451" s="23"/>
    </row>
    <row r="9452" spans="2:4" x14ac:dyDescent="0.25">
      <c r="B9452" s="23"/>
      <c r="C9452" s="23"/>
      <c r="D9452" s="23"/>
    </row>
    <row r="9453" spans="2:4" x14ac:dyDescent="0.25">
      <c r="B9453" s="23"/>
      <c r="C9453" s="23"/>
      <c r="D9453" s="23"/>
    </row>
    <row r="9454" spans="2:4" x14ac:dyDescent="0.25">
      <c r="B9454" s="23"/>
      <c r="C9454" s="23"/>
      <c r="D9454" s="23"/>
    </row>
    <row r="9455" spans="2:4" x14ac:dyDescent="0.25">
      <c r="B9455" s="23"/>
      <c r="C9455" s="23"/>
      <c r="D9455" s="23"/>
    </row>
    <row r="9456" spans="2:4" x14ac:dyDescent="0.25">
      <c r="B9456" s="23"/>
      <c r="C9456" s="23"/>
      <c r="D9456" s="23"/>
    </row>
    <row r="9457" spans="2:4" x14ac:dyDescent="0.25">
      <c r="B9457" s="23"/>
      <c r="C9457" s="23"/>
      <c r="D9457" s="23"/>
    </row>
    <row r="9458" spans="2:4" x14ac:dyDescent="0.25">
      <c r="B9458" s="23"/>
      <c r="C9458" s="23"/>
      <c r="D9458" s="23"/>
    </row>
    <row r="9459" spans="2:4" x14ac:dyDescent="0.25">
      <c r="B9459" s="23"/>
      <c r="C9459" s="23"/>
      <c r="D9459" s="23"/>
    </row>
    <row r="9460" spans="2:4" x14ac:dyDescent="0.25">
      <c r="B9460" s="23"/>
      <c r="C9460" s="23"/>
      <c r="D9460" s="23"/>
    </row>
    <row r="9461" spans="2:4" x14ac:dyDescent="0.25">
      <c r="B9461" s="23"/>
      <c r="C9461" s="23"/>
      <c r="D9461" s="23"/>
    </row>
    <row r="9462" spans="2:4" x14ac:dyDescent="0.25">
      <c r="B9462" s="23"/>
      <c r="C9462" s="23"/>
      <c r="D9462" s="23"/>
    </row>
    <row r="9463" spans="2:4" x14ac:dyDescent="0.25">
      <c r="B9463" s="23"/>
      <c r="C9463" s="23"/>
      <c r="D9463" s="23"/>
    </row>
    <row r="9464" spans="2:4" x14ac:dyDescent="0.25">
      <c r="B9464" s="23"/>
      <c r="C9464" s="23"/>
      <c r="D9464" s="23"/>
    </row>
    <row r="9465" spans="2:4" x14ac:dyDescent="0.25">
      <c r="B9465" s="23"/>
      <c r="C9465" s="23"/>
      <c r="D9465" s="23"/>
    </row>
    <row r="9466" spans="2:4" x14ac:dyDescent="0.25">
      <c r="B9466" s="23"/>
      <c r="C9466" s="23"/>
      <c r="D9466" s="23"/>
    </row>
    <row r="9467" spans="2:4" x14ac:dyDescent="0.25">
      <c r="B9467" s="23"/>
      <c r="C9467" s="23"/>
      <c r="D9467" s="23"/>
    </row>
    <row r="9468" spans="2:4" x14ac:dyDescent="0.25">
      <c r="B9468" s="23"/>
      <c r="C9468" s="23"/>
      <c r="D9468" s="23"/>
    </row>
    <row r="9469" spans="2:4" x14ac:dyDescent="0.25">
      <c r="B9469" s="23"/>
      <c r="C9469" s="23"/>
      <c r="D9469" s="23"/>
    </row>
    <row r="9470" spans="2:4" x14ac:dyDescent="0.25">
      <c r="B9470" s="23"/>
      <c r="C9470" s="23"/>
      <c r="D9470" s="23"/>
    </row>
    <row r="9471" spans="2:4" x14ac:dyDescent="0.25">
      <c r="B9471" s="23"/>
      <c r="C9471" s="23"/>
      <c r="D9471" s="23"/>
    </row>
    <row r="9472" spans="2:4" x14ac:dyDescent="0.25">
      <c r="B9472" s="23"/>
      <c r="C9472" s="23"/>
      <c r="D9472" s="23"/>
    </row>
    <row r="9473" spans="2:4" x14ac:dyDescent="0.25">
      <c r="B9473" s="23"/>
      <c r="C9473" s="23"/>
      <c r="D9473" s="23"/>
    </row>
    <row r="9474" spans="2:4" x14ac:dyDescent="0.25">
      <c r="B9474" s="23"/>
      <c r="C9474" s="23"/>
      <c r="D9474" s="23"/>
    </row>
    <row r="9475" spans="2:4" x14ac:dyDescent="0.25">
      <c r="B9475" s="23"/>
      <c r="C9475" s="23"/>
      <c r="D9475" s="23"/>
    </row>
    <row r="9476" spans="2:4" x14ac:dyDescent="0.25">
      <c r="B9476" s="23"/>
      <c r="C9476" s="23"/>
      <c r="D9476" s="23"/>
    </row>
    <row r="9477" spans="2:4" x14ac:dyDescent="0.25">
      <c r="B9477" s="23"/>
      <c r="C9477" s="23"/>
      <c r="D9477" s="23"/>
    </row>
    <row r="9478" spans="2:4" x14ac:dyDescent="0.25">
      <c r="B9478" s="23"/>
      <c r="C9478" s="23"/>
      <c r="D9478" s="23"/>
    </row>
    <row r="9479" spans="2:4" x14ac:dyDescent="0.25">
      <c r="B9479" s="23"/>
      <c r="C9479" s="23"/>
      <c r="D9479" s="23"/>
    </row>
    <row r="9480" spans="2:4" x14ac:dyDescent="0.25">
      <c r="B9480" s="23"/>
      <c r="C9480" s="23"/>
      <c r="D9480" s="23"/>
    </row>
    <row r="9481" spans="2:4" x14ac:dyDescent="0.25">
      <c r="B9481" s="23"/>
      <c r="C9481" s="23"/>
      <c r="D9481" s="23"/>
    </row>
    <row r="9482" spans="2:4" x14ac:dyDescent="0.25">
      <c r="B9482" s="23"/>
      <c r="C9482" s="23"/>
      <c r="D9482" s="23"/>
    </row>
    <row r="9483" spans="2:4" x14ac:dyDescent="0.25">
      <c r="B9483" s="23"/>
      <c r="C9483" s="23"/>
      <c r="D9483" s="23"/>
    </row>
    <row r="9484" spans="2:4" x14ac:dyDescent="0.25">
      <c r="B9484" s="23"/>
      <c r="C9484" s="23"/>
      <c r="D9484" s="23"/>
    </row>
    <row r="9485" spans="2:4" x14ac:dyDescent="0.25">
      <c r="B9485" s="23"/>
      <c r="C9485" s="23"/>
      <c r="D9485" s="23"/>
    </row>
    <row r="9486" spans="2:4" x14ac:dyDescent="0.25">
      <c r="B9486" s="23"/>
      <c r="C9486" s="23"/>
      <c r="D9486" s="23"/>
    </row>
    <row r="9487" spans="2:4" x14ac:dyDescent="0.25">
      <c r="B9487" s="23"/>
      <c r="C9487" s="23"/>
      <c r="D9487" s="23"/>
    </row>
    <row r="9488" spans="2:4" x14ac:dyDescent="0.25">
      <c r="B9488" s="23"/>
      <c r="C9488" s="23"/>
      <c r="D9488" s="23"/>
    </row>
    <row r="9489" spans="2:4" x14ac:dyDescent="0.25">
      <c r="B9489" s="23"/>
      <c r="C9489" s="23"/>
      <c r="D9489" s="23"/>
    </row>
    <row r="9490" spans="2:4" x14ac:dyDescent="0.25">
      <c r="B9490" s="23"/>
      <c r="C9490" s="23"/>
      <c r="D9490" s="23"/>
    </row>
    <row r="9491" spans="2:4" x14ac:dyDescent="0.25">
      <c r="B9491" s="23"/>
      <c r="C9491" s="23"/>
      <c r="D9491" s="23"/>
    </row>
    <row r="9492" spans="2:4" x14ac:dyDescent="0.25">
      <c r="B9492" s="23"/>
      <c r="C9492" s="23"/>
      <c r="D9492" s="23"/>
    </row>
    <row r="9493" spans="2:4" x14ac:dyDescent="0.25">
      <c r="B9493" s="23"/>
      <c r="C9493" s="23"/>
      <c r="D9493" s="23"/>
    </row>
    <row r="9494" spans="2:4" x14ac:dyDescent="0.25">
      <c r="B9494" s="23"/>
      <c r="C9494" s="23"/>
      <c r="D9494" s="23"/>
    </row>
    <row r="9495" spans="2:4" x14ac:dyDescent="0.25">
      <c r="B9495" s="23"/>
      <c r="C9495" s="23"/>
      <c r="D9495" s="23"/>
    </row>
    <row r="9496" spans="2:4" x14ac:dyDescent="0.25">
      <c r="B9496" s="23"/>
      <c r="C9496" s="23"/>
      <c r="D9496" s="23"/>
    </row>
    <row r="9497" spans="2:4" x14ac:dyDescent="0.25">
      <c r="B9497" s="23"/>
      <c r="C9497" s="23"/>
      <c r="D9497" s="23"/>
    </row>
    <row r="9498" spans="2:4" x14ac:dyDescent="0.25">
      <c r="B9498" s="23"/>
      <c r="C9498" s="23"/>
      <c r="D9498" s="23"/>
    </row>
    <row r="9499" spans="2:4" x14ac:dyDescent="0.25">
      <c r="B9499" s="23"/>
      <c r="C9499" s="23"/>
      <c r="D9499" s="23"/>
    </row>
    <row r="9500" spans="2:4" x14ac:dyDescent="0.25">
      <c r="B9500" s="23"/>
      <c r="C9500" s="23"/>
      <c r="D9500" s="23"/>
    </row>
    <row r="9501" spans="2:4" x14ac:dyDescent="0.25">
      <c r="B9501" s="23"/>
      <c r="C9501" s="23"/>
      <c r="D9501" s="23"/>
    </row>
    <row r="9502" spans="2:4" x14ac:dyDescent="0.25">
      <c r="B9502" s="23"/>
      <c r="C9502" s="23"/>
      <c r="D9502" s="23"/>
    </row>
    <row r="9503" spans="2:4" x14ac:dyDescent="0.25">
      <c r="B9503" s="23"/>
      <c r="C9503" s="23"/>
      <c r="D9503" s="23"/>
    </row>
    <row r="9504" spans="2:4" x14ac:dyDescent="0.25">
      <c r="B9504" s="23"/>
      <c r="C9504" s="23"/>
      <c r="D9504" s="23"/>
    </row>
    <row r="9505" spans="2:4" x14ac:dyDescent="0.25">
      <c r="B9505" s="23"/>
      <c r="C9505" s="23"/>
      <c r="D9505" s="23"/>
    </row>
    <row r="9506" spans="2:4" x14ac:dyDescent="0.25">
      <c r="B9506" s="23"/>
      <c r="C9506" s="23"/>
      <c r="D9506" s="23"/>
    </row>
    <row r="9507" spans="2:4" x14ac:dyDescent="0.25">
      <c r="B9507" s="23"/>
      <c r="C9507" s="23"/>
      <c r="D9507" s="23"/>
    </row>
    <row r="9508" spans="2:4" x14ac:dyDescent="0.25">
      <c r="B9508" s="23"/>
      <c r="C9508" s="23"/>
      <c r="D9508" s="23"/>
    </row>
    <row r="9509" spans="2:4" x14ac:dyDescent="0.25">
      <c r="B9509" s="23"/>
      <c r="C9509" s="23"/>
      <c r="D9509" s="23"/>
    </row>
    <row r="9510" spans="2:4" x14ac:dyDescent="0.25">
      <c r="B9510" s="23"/>
      <c r="C9510" s="23"/>
      <c r="D9510" s="23"/>
    </row>
    <row r="9511" spans="2:4" x14ac:dyDescent="0.25">
      <c r="B9511" s="23"/>
      <c r="C9511" s="23"/>
      <c r="D9511" s="23"/>
    </row>
    <row r="9512" spans="2:4" x14ac:dyDescent="0.25">
      <c r="B9512" s="23"/>
      <c r="C9512" s="23"/>
      <c r="D9512" s="23"/>
    </row>
    <row r="9513" spans="2:4" x14ac:dyDescent="0.25">
      <c r="B9513" s="23"/>
      <c r="C9513" s="23"/>
      <c r="D9513" s="23"/>
    </row>
    <row r="9514" spans="2:4" x14ac:dyDescent="0.25">
      <c r="B9514" s="23"/>
      <c r="C9514" s="23"/>
      <c r="D9514" s="23"/>
    </row>
    <row r="9515" spans="2:4" x14ac:dyDescent="0.25">
      <c r="B9515" s="23"/>
      <c r="C9515" s="23"/>
      <c r="D9515" s="23"/>
    </row>
    <row r="9516" spans="2:4" x14ac:dyDescent="0.25">
      <c r="B9516" s="23"/>
      <c r="C9516" s="23"/>
      <c r="D9516" s="23"/>
    </row>
    <row r="9517" spans="2:4" x14ac:dyDescent="0.25">
      <c r="B9517" s="23"/>
      <c r="C9517" s="23"/>
      <c r="D9517" s="23"/>
    </row>
    <row r="9518" spans="2:4" x14ac:dyDescent="0.25">
      <c r="B9518" s="23"/>
      <c r="C9518" s="23"/>
      <c r="D9518" s="23"/>
    </row>
    <row r="9519" spans="2:4" x14ac:dyDescent="0.25">
      <c r="B9519" s="23"/>
      <c r="C9519" s="23"/>
      <c r="D9519" s="23"/>
    </row>
    <row r="9520" spans="2:4" x14ac:dyDescent="0.25">
      <c r="B9520" s="23"/>
      <c r="C9520" s="23"/>
      <c r="D9520" s="23"/>
    </row>
    <row r="9521" spans="2:4" x14ac:dyDescent="0.25">
      <c r="B9521" s="23"/>
      <c r="C9521" s="23"/>
      <c r="D9521" s="23"/>
    </row>
    <row r="9522" spans="2:4" x14ac:dyDescent="0.25">
      <c r="B9522" s="23"/>
      <c r="C9522" s="23"/>
      <c r="D9522" s="23"/>
    </row>
    <row r="9523" spans="2:4" x14ac:dyDescent="0.25">
      <c r="B9523" s="23"/>
      <c r="C9523" s="23"/>
      <c r="D9523" s="23"/>
    </row>
    <row r="9524" spans="2:4" x14ac:dyDescent="0.25">
      <c r="B9524" s="23"/>
      <c r="C9524" s="23"/>
      <c r="D9524" s="23"/>
    </row>
    <row r="9525" spans="2:4" x14ac:dyDescent="0.25">
      <c r="B9525" s="23"/>
      <c r="C9525" s="23"/>
      <c r="D9525" s="23"/>
    </row>
    <row r="9526" spans="2:4" x14ac:dyDescent="0.25">
      <c r="B9526" s="23"/>
      <c r="C9526" s="23"/>
      <c r="D9526" s="23"/>
    </row>
    <row r="9527" spans="2:4" x14ac:dyDescent="0.25">
      <c r="B9527" s="23"/>
      <c r="C9527" s="23"/>
      <c r="D9527" s="23"/>
    </row>
    <row r="9528" spans="2:4" x14ac:dyDescent="0.25">
      <c r="B9528" s="23"/>
      <c r="C9528" s="23"/>
      <c r="D9528" s="23"/>
    </row>
    <row r="9529" spans="2:4" x14ac:dyDescent="0.25">
      <c r="B9529" s="23"/>
      <c r="C9529" s="23"/>
      <c r="D9529" s="23"/>
    </row>
    <row r="9530" spans="2:4" x14ac:dyDescent="0.25">
      <c r="B9530" s="23"/>
      <c r="C9530" s="23"/>
      <c r="D9530" s="23"/>
    </row>
    <row r="9531" spans="2:4" x14ac:dyDescent="0.25">
      <c r="B9531" s="23"/>
      <c r="C9531" s="23"/>
      <c r="D9531" s="23"/>
    </row>
    <row r="9532" spans="2:4" x14ac:dyDescent="0.25">
      <c r="B9532" s="23"/>
      <c r="C9532" s="23"/>
      <c r="D9532" s="23"/>
    </row>
    <row r="9533" spans="2:4" x14ac:dyDescent="0.25">
      <c r="B9533" s="23"/>
      <c r="C9533" s="23"/>
      <c r="D9533" s="23"/>
    </row>
    <row r="9534" spans="2:4" x14ac:dyDescent="0.25">
      <c r="B9534" s="23"/>
      <c r="C9534" s="23"/>
      <c r="D9534" s="23"/>
    </row>
    <row r="9535" spans="2:4" x14ac:dyDescent="0.25">
      <c r="B9535" s="23"/>
      <c r="C9535" s="23"/>
      <c r="D9535" s="23"/>
    </row>
    <row r="9536" spans="2:4" x14ac:dyDescent="0.25">
      <c r="B9536" s="23"/>
      <c r="C9536" s="23"/>
      <c r="D9536" s="23"/>
    </row>
    <row r="9537" spans="2:4" x14ac:dyDescent="0.25">
      <c r="B9537" s="23"/>
      <c r="C9537" s="23"/>
      <c r="D9537" s="23"/>
    </row>
    <row r="9538" spans="2:4" x14ac:dyDescent="0.25">
      <c r="B9538" s="23"/>
      <c r="C9538" s="23"/>
      <c r="D9538" s="23"/>
    </row>
    <row r="9539" spans="2:4" x14ac:dyDescent="0.25">
      <c r="B9539" s="23"/>
      <c r="C9539" s="23"/>
      <c r="D9539" s="23"/>
    </row>
    <row r="9540" spans="2:4" x14ac:dyDescent="0.25">
      <c r="B9540" s="23"/>
      <c r="C9540" s="23"/>
      <c r="D9540" s="23"/>
    </row>
    <row r="9541" spans="2:4" x14ac:dyDescent="0.25">
      <c r="B9541" s="23"/>
      <c r="C9541" s="23"/>
      <c r="D9541" s="23"/>
    </row>
    <row r="9542" spans="2:4" x14ac:dyDescent="0.25">
      <c r="B9542" s="23"/>
      <c r="C9542" s="23"/>
      <c r="D9542" s="23"/>
    </row>
    <row r="9543" spans="2:4" x14ac:dyDescent="0.25">
      <c r="B9543" s="23"/>
      <c r="C9543" s="23"/>
      <c r="D9543" s="23"/>
    </row>
    <row r="9544" spans="2:4" x14ac:dyDescent="0.25">
      <c r="B9544" s="23"/>
      <c r="C9544" s="23"/>
      <c r="D9544" s="23"/>
    </row>
    <row r="9545" spans="2:4" x14ac:dyDescent="0.25">
      <c r="B9545" s="23"/>
      <c r="C9545" s="23"/>
      <c r="D9545" s="23"/>
    </row>
    <row r="9546" spans="2:4" x14ac:dyDescent="0.25">
      <c r="B9546" s="23"/>
      <c r="C9546" s="23"/>
      <c r="D9546" s="23"/>
    </row>
    <row r="9547" spans="2:4" x14ac:dyDescent="0.25">
      <c r="B9547" s="23"/>
      <c r="C9547" s="23"/>
      <c r="D9547" s="23"/>
    </row>
    <row r="9548" spans="2:4" x14ac:dyDescent="0.25">
      <c r="B9548" s="23"/>
      <c r="C9548" s="23"/>
      <c r="D9548" s="23"/>
    </row>
    <row r="9549" spans="2:4" x14ac:dyDescent="0.25">
      <c r="B9549" s="23"/>
      <c r="C9549" s="23"/>
      <c r="D9549" s="23"/>
    </row>
    <row r="9550" spans="2:4" x14ac:dyDescent="0.25">
      <c r="B9550" s="23"/>
      <c r="C9550" s="23"/>
      <c r="D9550" s="23"/>
    </row>
    <row r="9551" spans="2:4" x14ac:dyDescent="0.25">
      <c r="B9551" s="23"/>
      <c r="C9551" s="23"/>
      <c r="D9551" s="23"/>
    </row>
    <row r="9552" spans="2:4" x14ac:dyDescent="0.25">
      <c r="B9552" s="23"/>
      <c r="C9552" s="23"/>
      <c r="D9552" s="23"/>
    </row>
    <row r="9553" spans="2:4" x14ac:dyDescent="0.25">
      <c r="B9553" s="23"/>
      <c r="C9553" s="23"/>
      <c r="D9553" s="23"/>
    </row>
    <row r="9554" spans="2:4" x14ac:dyDescent="0.25">
      <c r="B9554" s="23"/>
      <c r="C9554" s="23"/>
      <c r="D9554" s="23"/>
    </row>
    <row r="9555" spans="2:4" x14ac:dyDescent="0.25">
      <c r="B9555" s="23"/>
      <c r="C9555" s="23"/>
      <c r="D9555" s="23"/>
    </row>
    <row r="9556" spans="2:4" x14ac:dyDescent="0.25">
      <c r="B9556" s="23"/>
      <c r="C9556" s="23"/>
      <c r="D9556" s="23"/>
    </row>
    <row r="9557" spans="2:4" x14ac:dyDescent="0.25">
      <c r="B9557" s="23"/>
      <c r="C9557" s="23"/>
      <c r="D9557" s="23"/>
    </row>
    <row r="9558" spans="2:4" x14ac:dyDescent="0.25">
      <c r="B9558" s="23"/>
      <c r="C9558" s="23"/>
      <c r="D9558" s="23"/>
    </row>
    <row r="9559" spans="2:4" x14ac:dyDescent="0.25">
      <c r="B9559" s="23"/>
      <c r="C9559" s="23"/>
      <c r="D9559" s="23"/>
    </row>
    <row r="9560" spans="2:4" x14ac:dyDescent="0.25">
      <c r="B9560" s="23"/>
      <c r="C9560" s="23"/>
      <c r="D9560" s="23"/>
    </row>
    <row r="9561" spans="2:4" x14ac:dyDescent="0.25">
      <c r="B9561" s="23"/>
      <c r="C9561" s="23"/>
      <c r="D9561" s="23"/>
    </row>
    <row r="9562" spans="2:4" x14ac:dyDescent="0.25">
      <c r="B9562" s="23"/>
      <c r="C9562" s="23"/>
      <c r="D9562" s="23"/>
    </row>
    <row r="9563" spans="2:4" x14ac:dyDescent="0.25">
      <c r="B9563" s="23"/>
      <c r="C9563" s="23"/>
      <c r="D9563" s="23"/>
    </row>
    <row r="9564" spans="2:4" x14ac:dyDescent="0.25">
      <c r="B9564" s="23"/>
      <c r="C9564" s="23"/>
      <c r="D9564" s="23"/>
    </row>
    <row r="9565" spans="2:4" x14ac:dyDescent="0.25">
      <c r="B9565" s="23"/>
      <c r="C9565" s="23"/>
      <c r="D9565" s="23"/>
    </row>
    <row r="9566" spans="2:4" x14ac:dyDescent="0.25">
      <c r="B9566" s="23"/>
      <c r="C9566" s="23"/>
      <c r="D9566" s="23"/>
    </row>
    <row r="9567" spans="2:4" x14ac:dyDescent="0.25">
      <c r="B9567" s="23"/>
      <c r="C9567" s="23"/>
      <c r="D9567" s="23"/>
    </row>
    <row r="9568" spans="2:4" x14ac:dyDescent="0.25">
      <c r="B9568" s="23"/>
      <c r="C9568" s="23"/>
      <c r="D9568" s="23"/>
    </row>
    <row r="9569" spans="2:4" x14ac:dyDescent="0.25">
      <c r="B9569" s="23"/>
      <c r="C9569" s="23"/>
      <c r="D9569" s="23"/>
    </row>
    <row r="9570" spans="2:4" x14ac:dyDescent="0.25">
      <c r="B9570" s="23"/>
      <c r="C9570" s="23"/>
      <c r="D9570" s="23"/>
    </row>
    <row r="9571" spans="2:4" x14ac:dyDescent="0.25">
      <c r="B9571" s="23"/>
      <c r="C9571" s="23"/>
      <c r="D9571" s="23"/>
    </row>
    <row r="9572" spans="2:4" x14ac:dyDescent="0.25">
      <c r="B9572" s="23"/>
      <c r="C9572" s="23"/>
      <c r="D9572" s="23"/>
    </row>
    <row r="9573" spans="2:4" x14ac:dyDescent="0.25">
      <c r="B9573" s="23"/>
      <c r="C9573" s="23"/>
      <c r="D9573" s="23"/>
    </row>
    <row r="9574" spans="2:4" x14ac:dyDescent="0.25">
      <c r="B9574" s="23"/>
      <c r="C9574" s="23"/>
      <c r="D9574" s="23"/>
    </row>
    <row r="9575" spans="2:4" x14ac:dyDescent="0.25">
      <c r="B9575" s="23"/>
      <c r="C9575" s="23"/>
      <c r="D9575" s="23"/>
    </row>
    <row r="9576" spans="2:4" x14ac:dyDescent="0.25">
      <c r="B9576" s="23"/>
      <c r="C9576" s="23"/>
      <c r="D9576" s="23"/>
    </row>
    <row r="9577" spans="2:4" x14ac:dyDescent="0.25">
      <c r="B9577" s="23"/>
      <c r="C9577" s="23"/>
      <c r="D9577" s="23"/>
    </row>
    <row r="9578" spans="2:4" x14ac:dyDescent="0.25">
      <c r="B9578" s="23"/>
      <c r="C9578" s="23"/>
      <c r="D9578" s="23"/>
    </row>
    <row r="9579" spans="2:4" x14ac:dyDescent="0.25">
      <c r="B9579" s="23"/>
      <c r="C9579" s="23"/>
      <c r="D9579" s="23"/>
    </row>
    <row r="9580" spans="2:4" x14ac:dyDescent="0.25">
      <c r="B9580" s="23"/>
      <c r="C9580" s="23"/>
      <c r="D9580" s="23"/>
    </row>
    <row r="9581" spans="2:4" x14ac:dyDescent="0.25">
      <c r="B9581" s="23"/>
      <c r="C9581" s="23"/>
      <c r="D9581" s="23"/>
    </row>
    <row r="9582" spans="2:4" x14ac:dyDescent="0.25">
      <c r="B9582" s="23"/>
      <c r="C9582" s="23"/>
      <c r="D9582" s="23"/>
    </row>
    <row r="9583" spans="2:4" x14ac:dyDescent="0.25">
      <c r="B9583" s="23"/>
      <c r="C9583" s="23"/>
      <c r="D9583" s="23"/>
    </row>
    <row r="9584" spans="2:4" x14ac:dyDescent="0.25">
      <c r="B9584" s="23"/>
      <c r="C9584" s="23"/>
      <c r="D9584" s="23"/>
    </row>
    <row r="9585" spans="2:4" x14ac:dyDescent="0.25">
      <c r="B9585" s="23"/>
      <c r="C9585" s="23"/>
      <c r="D9585" s="23"/>
    </row>
    <row r="9586" spans="2:4" x14ac:dyDescent="0.25">
      <c r="B9586" s="23"/>
      <c r="C9586" s="23"/>
      <c r="D9586" s="23"/>
    </row>
    <row r="9587" spans="2:4" x14ac:dyDescent="0.25">
      <c r="B9587" s="23"/>
      <c r="C9587" s="23"/>
      <c r="D9587" s="23"/>
    </row>
    <row r="9588" spans="2:4" x14ac:dyDescent="0.25">
      <c r="B9588" s="23"/>
      <c r="C9588" s="23"/>
      <c r="D9588" s="23"/>
    </row>
    <row r="9589" spans="2:4" x14ac:dyDescent="0.25">
      <c r="B9589" s="23"/>
      <c r="C9589" s="23"/>
      <c r="D9589" s="23"/>
    </row>
    <row r="9590" spans="2:4" x14ac:dyDescent="0.25">
      <c r="B9590" s="23"/>
      <c r="C9590" s="23"/>
      <c r="D9590" s="23"/>
    </row>
    <row r="9591" spans="2:4" x14ac:dyDescent="0.25">
      <c r="B9591" s="23"/>
      <c r="C9591" s="23"/>
      <c r="D9591" s="23"/>
    </row>
    <row r="9592" spans="2:4" x14ac:dyDescent="0.25">
      <c r="B9592" s="23"/>
      <c r="C9592" s="23"/>
      <c r="D9592" s="23"/>
    </row>
    <row r="9593" spans="2:4" x14ac:dyDescent="0.25">
      <c r="B9593" s="23"/>
      <c r="C9593" s="23"/>
      <c r="D9593" s="23"/>
    </row>
    <row r="9594" spans="2:4" x14ac:dyDescent="0.25">
      <c r="B9594" s="23"/>
      <c r="C9594" s="23"/>
      <c r="D9594" s="23"/>
    </row>
    <row r="9595" spans="2:4" x14ac:dyDescent="0.25">
      <c r="B9595" s="23"/>
      <c r="C9595" s="23"/>
      <c r="D9595" s="23"/>
    </row>
    <row r="9596" spans="2:4" x14ac:dyDescent="0.25">
      <c r="B9596" s="23"/>
      <c r="C9596" s="23"/>
      <c r="D9596" s="23"/>
    </row>
    <row r="9597" spans="2:4" x14ac:dyDescent="0.25">
      <c r="B9597" s="23"/>
      <c r="C9597" s="23"/>
      <c r="D9597" s="23"/>
    </row>
    <row r="9598" spans="2:4" x14ac:dyDescent="0.25">
      <c r="B9598" s="23"/>
      <c r="C9598" s="23"/>
      <c r="D9598" s="23"/>
    </row>
    <row r="9599" spans="2:4" x14ac:dyDescent="0.25">
      <c r="B9599" s="23"/>
      <c r="C9599" s="23"/>
      <c r="D9599" s="23"/>
    </row>
    <row r="9600" spans="2:4" x14ac:dyDescent="0.25">
      <c r="B9600" s="23"/>
      <c r="C9600" s="23"/>
      <c r="D9600" s="23"/>
    </row>
    <row r="9601" spans="2:4" x14ac:dyDescent="0.25">
      <c r="B9601" s="23"/>
      <c r="C9601" s="23"/>
      <c r="D9601" s="23"/>
    </row>
    <row r="9602" spans="2:4" x14ac:dyDescent="0.25">
      <c r="B9602" s="23"/>
      <c r="C9602" s="23"/>
      <c r="D9602" s="23"/>
    </row>
    <row r="9603" spans="2:4" x14ac:dyDescent="0.25">
      <c r="B9603" s="23"/>
      <c r="C9603" s="23"/>
      <c r="D9603" s="23"/>
    </row>
    <row r="9604" spans="2:4" x14ac:dyDescent="0.25">
      <c r="B9604" s="23"/>
      <c r="C9604" s="23"/>
      <c r="D9604" s="23"/>
    </row>
    <row r="9605" spans="2:4" x14ac:dyDescent="0.25">
      <c r="B9605" s="23"/>
      <c r="C9605" s="23"/>
      <c r="D9605" s="23"/>
    </row>
    <row r="9606" spans="2:4" x14ac:dyDescent="0.25">
      <c r="B9606" s="23"/>
      <c r="C9606" s="23"/>
      <c r="D9606" s="23"/>
    </row>
    <row r="9607" spans="2:4" x14ac:dyDescent="0.25">
      <c r="B9607" s="23"/>
      <c r="C9607" s="23"/>
      <c r="D9607" s="23"/>
    </row>
    <row r="9608" spans="2:4" x14ac:dyDescent="0.25">
      <c r="B9608" s="23"/>
      <c r="C9608" s="23"/>
      <c r="D9608" s="23"/>
    </row>
    <row r="9609" spans="2:4" x14ac:dyDescent="0.25">
      <c r="B9609" s="23"/>
      <c r="C9609" s="23"/>
      <c r="D9609" s="23"/>
    </row>
    <row r="9610" spans="2:4" x14ac:dyDescent="0.25">
      <c r="B9610" s="23"/>
      <c r="C9610" s="23"/>
      <c r="D9610" s="23"/>
    </row>
    <row r="9611" spans="2:4" x14ac:dyDescent="0.25">
      <c r="B9611" s="23"/>
      <c r="C9611" s="23"/>
      <c r="D9611" s="23"/>
    </row>
    <row r="9612" spans="2:4" x14ac:dyDescent="0.25">
      <c r="B9612" s="23"/>
      <c r="C9612" s="23"/>
      <c r="D9612" s="23"/>
    </row>
    <row r="9613" spans="2:4" x14ac:dyDescent="0.25">
      <c r="B9613" s="23"/>
      <c r="C9613" s="23"/>
      <c r="D9613" s="23"/>
    </row>
    <row r="9614" spans="2:4" x14ac:dyDescent="0.25">
      <c r="B9614" s="23"/>
      <c r="C9614" s="23"/>
      <c r="D9614" s="23"/>
    </row>
    <row r="9615" spans="2:4" x14ac:dyDescent="0.25">
      <c r="B9615" s="23"/>
      <c r="C9615" s="23"/>
      <c r="D9615" s="23"/>
    </row>
    <row r="9616" spans="2:4" x14ac:dyDescent="0.25">
      <c r="B9616" s="23"/>
      <c r="C9616" s="23"/>
      <c r="D9616" s="23"/>
    </row>
    <row r="9617" spans="2:4" x14ac:dyDescent="0.25">
      <c r="B9617" s="23"/>
      <c r="C9617" s="23"/>
      <c r="D9617" s="23"/>
    </row>
    <row r="9618" spans="2:4" x14ac:dyDescent="0.25">
      <c r="B9618" s="23"/>
      <c r="C9618" s="23"/>
      <c r="D9618" s="23"/>
    </row>
    <row r="9619" spans="2:4" x14ac:dyDescent="0.25">
      <c r="B9619" s="23"/>
      <c r="C9619" s="23"/>
      <c r="D9619" s="23"/>
    </row>
    <row r="9620" spans="2:4" x14ac:dyDescent="0.25">
      <c r="B9620" s="23"/>
      <c r="C9620" s="23"/>
      <c r="D9620" s="23"/>
    </row>
    <row r="9621" spans="2:4" x14ac:dyDescent="0.25">
      <c r="B9621" s="23"/>
      <c r="C9621" s="23"/>
      <c r="D9621" s="23"/>
    </row>
    <row r="9622" spans="2:4" x14ac:dyDescent="0.25">
      <c r="B9622" s="23"/>
      <c r="C9622" s="23"/>
      <c r="D9622" s="23"/>
    </row>
    <row r="9623" spans="2:4" x14ac:dyDescent="0.25">
      <c r="B9623" s="23"/>
      <c r="C9623" s="23"/>
      <c r="D9623" s="23"/>
    </row>
    <row r="9624" spans="2:4" x14ac:dyDescent="0.25">
      <c r="B9624" s="23"/>
      <c r="C9624" s="23"/>
      <c r="D9624" s="23"/>
    </row>
    <row r="9625" spans="2:4" x14ac:dyDescent="0.25">
      <c r="B9625" s="23"/>
      <c r="C9625" s="23"/>
      <c r="D9625" s="23"/>
    </row>
    <row r="9626" spans="2:4" x14ac:dyDescent="0.25">
      <c r="B9626" s="23"/>
      <c r="C9626" s="23"/>
      <c r="D9626" s="23"/>
    </row>
    <row r="9627" spans="2:4" x14ac:dyDescent="0.25">
      <c r="B9627" s="23"/>
      <c r="C9627" s="23"/>
      <c r="D9627" s="23"/>
    </row>
    <row r="9628" spans="2:4" x14ac:dyDescent="0.25">
      <c r="B9628" s="23"/>
      <c r="C9628" s="23"/>
      <c r="D9628" s="23"/>
    </row>
    <row r="9629" spans="2:4" x14ac:dyDescent="0.25">
      <c r="B9629" s="23"/>
      <c r="C9629" s="23"/>
      <c r="D9629" s="23"/>
    </row>
    <row r="9630" spans="2:4" x14ac:dyDescent="0.25">
      <c r="B9630" s="23"/>
      <c r="C9630" s="23"/>
      <c r="D9630" s="23"/>
    </row>
    <row r="9631" spans="2:4" x14ac:dyDescent="0.25">
      <c r="B9631" s="23"/>
      <c r="C9631" s="23"/>
      <c r="D9631" s="23"/>
    </row>
    <row r="9632" spans="2:4" x14ac:dyDescent="0.25">
      <c r="B9632" s="23"/>
      <c r="C9632" s="23"/>
      <c r="D9632" s="23"/>
    </row>
    <row r="9633" spans="2:4" x14ac:dyDescent="0.25">
      <c r="B9633" s="23"/>
      <c r="C9633" s="23"/>
      <c r="D9633" s="23"/>
    </row>
    <row r="9634" spans="2:4" x14ac:dyDescent="0.25">
      <c r="B9634" s="23"/>
      <c r="C9634" s="23"/>
      <c r="D9634" s="23"/>
    </row>
    <row r="9635" spans="2:4" x14ac:dyDescent="0.25">
      <c r="B9635" s="23"/>
      <c r="C9635" s="23"/>
      <c r="D9635" s="23"/>
    </row>
    <row r="9636" spans="2:4" x14ac:dyDescent="0.25">
      <c r="B9636" s="23"/>
      <c r="C9636" s="23"/>
      <c r="D9636" s="23"/>
    </row>
    <row r="9637" spans="2:4" x14ac:dyDescent="0.25">
      <c r="B9637" s="23"/>
      <c r="C9637" s="23"/>
      <c r="D9637" s="23"/>
    </row>
    <row r="9638" spans="2:4" x14ac:dyDescent="0.25">
      <c r="B9638" s="23"/>
      <c r="C9638" s="23"/>
      <c r="D9638" s="23"/>
    </row>
    <row r="9639" spans="2:4" x14ac:dyDescent="0.25">
      <c r="B9639" s="23"/>
      <c r="C9639" s="23"/>
      <c r="D9639" s="23"/>
    </row>
    <row r="9640" spans="2:4" x14ac:dyDescent="0.25">
      <c r="B9640" s="23"/>
      <c r="C9640" s="23"/>
      <c r="D9640" s="23"/>
    </row>
    <row r="9641" spans="2:4" x14ac:dyDescent="0.25">
      <c r="B9641" s="23"/>
      <c r="C9641" s="23"/>
      <c r="D9641" s="23"/>
    </row>
    <row r="9642" spans="2:4" x14ac:dyDescent="0.25">
      <c r="B9642" s="23"/>
      <c r="C9642" s="23"/>
      <c r="D9642" s="23"/>
    </row>
    <row r="9643" spans="2:4" x14ac:dyDescent="0.25">
      <c r="B9643" s="23"/>
      <c r="C9643" s="23"/>
      <c r="D9643" s="23"/>
    </row>
    <row r="9644" spans="2:4" x14ac:dyDescent="0.25">
      <c r="B9644" s="23"/>
      <c r="C9644" s="23"/>
      <c r="D9644" s="23"/>
    </row>
    <row r="9645" spans="2:4" x14ac:dyDescent="0.25">
      <c r="B9645" s="23"/>
      <c r="C9645" s="23"/>
      <c r="D9645" s="23"/>
    </row>
    <row r="9646" spans="2:4" x14ac:dyDescent="0.25">
      <c r="B9646" s="23"/>
      <c r="C9646" s="23"/>
      <c r="D9646" s="23"/>
    </row>
    <row r="9647" spans="2:4" x14ac:dyDescent="0.25">
      <c r="B9647" s="23"/>
      <c r="C9647" s="23"/>
      <c r="D9647" s="23"/>
    </row>
    <row r="9648" spans="2:4" x14ac:dyDescent="0.25">
      <c r="B9648" s="23"/>
      <c r="C9648" s="23"/>
      <c r="D9648" s="23"/>
    </row>
    <row r="9649" spans="2:4" x14ac:dyDescent="0.25">
      <c r="B9649" s="23"/>
      <c r="C9649" s="23"/>
      <c r="D9649" s="23"/>
    </row>
    <row r="9650" spans="2:4" x14ac:dyDescent="0.25">
      <c r="B9650" s="23"/>
      <c r="C9650" s="23"/>
      <c r="D9650" s="23"/>
    </row>
    <row r="9651" spans="2:4" x14ac:dyDescent="0.25">
      <c r="B9651" s="23"/>
      <c r="C9651" s="23"/>
      <c r="D9651" s="23"/>
    </row>
    <row r="9652" spans="2:4" x14ac:dyDescent="0.25">
      <c r="B9652" s="23"/>
      <c r="C9652" s="23"/>
      <c r="D9652" s="23"/>
    </row>
    <row r="9653" spans="2:4" x14ac:dyDescent="0.25">
      <c r="B9653" s="23"/>
      <c r="C9653" s="23"/>
      <c r="D9653" s="23"/>
    </row>
    <row r="9654" spans="2:4" x14ac:dyDescent="0.25">
      <c r="B9654" s="23"/>
      <c r="C9654" s="23"/>
      <c r="D9654" s="23"/>
    </row>
    <row r="9655" spans="2:4" x14ac:dyDescent="0.25">
      <c r="B9655" s="23"/>
      <c r="C9655" s="23"/>
      <c r="D9655" s="23"/>
    </row>
    <row r="9656" spans="2:4" x14ac:dyDescent="0.25">
      <c r="B9656" s="23"/>
      <c r="C9656" s="23"/>
      <c r="D9656" s="23"/>
    </row>
    <row r="9657" spans="2:4" x14ac:dyDescent="0.25">
      <c r="B9657" s="23"/>
      <c r="C9657" s="23"/>
      <c r="D9657" s="23"/>
    </row>
    <row r="9658" spans="2:4" x14ac:dyDescent="0.25">
      <c r="B9658" s="23"/>
      <c r="C9658" s="23"/>
      <c r="D9658" s="23"/>
    </row>
    <row r="9659" spans="2:4" x14ac:dyDescent="0.25">
      <c r="B9659" s="23"/>
      <c r="C9659" s="23"/>
      <c r="D9659" s="23"/>
    </row>
    <row r="9660" spans="2:4" x14ac:dyDescent="0.25">
      <c r="B9660" s="23"/>
      <c r="C9660" s="23"/>
      <c r="D9660" s="23"/>
    </row>
    <row r="9661" spans="2:4" x14ac:dyDescent="0.25">
      <c r="B9661" s="23"/>
      <c r="C9661" s="23"/>
      <c r="D9661" s="23"/>
    </row>
    <row r="9662" spans="2:4" x14ac:dyDescent="0.25">
      <c r="B9662" s="23"/>
      <c r="C9662" s="23"/>
      <c r="D9662" s="23"/>
    </row>
    <row r="9663" spans="2:4" x14ac:dyDescent="0.25">
      <c r="B9663" s="23"/>
      <c r="C9663" s="23"/>
      <c r="D9663" s="23"/>
    </row>
    <row r="9664" spans="2:4" x14ac:dyDescent="0.25">
      <c r="B9664" s="23"/>
      <c r="C9664" s="23"/>
      <c r="D9664" s="23"/>
    </row>
    <row r="9665" spans="2:4" x14ac:dyDescent="0.25">
      <c r="B9665" s="23"/>
      <c r="C9665" s="23"/>
      <c r="D9665" s="23"/>
    </row>
    <row r="9666" spans="2:4" x14ac:dyDescent="0.25">
      <c r="B9666" s="23"/>
      <c r="C9666" s="23"/>
      <c r="D9666" s="23"/>
    </row>
    <row r="9667" spans="2:4" x14ac:dyDescent="0.25">
      <c r="B9667" s="23"/>
      <c r="C9667" s="23"/>
      <c r="D9667" s="23"/>
    </row>
    <row r="9668" spans="2:4" x14ac:dyDescent="0.25">
      <c r="B9668" s="23"/>
      <c r="C9668" s="23"/>
      <c r="D9668" s="23"/>
    </row>
    <row r="9669" spans="2:4" x14ac:dyDescent="0.25">
      <c r="B9669" s="23"/>
      <c r="C9669" s="23"/>
      <c r="D9669" s="23"/>
    </row>
    <row r="9670" spans="2:4" x14ac:dyDescent="0.25">
      <c r="B9670" s="23"/>
      <c r="C9670" s="23"/>
      <c r="D9670" s="23"/>
    </row>
    <row r="9671" spans="2:4" x14ac:dyDescent="0.25">
      <c r="B9671" s="23"/>
      <c r="C9671" s="23"/>
      <c r="D9671" s="23"/>
    </row>
    <row r="9672" spans="2:4" x14ac:dyDescent="0.25">
      <c r="B9672" s="23"/>
      <c r="C9672" s="23"/>
      <c r="D9672" s="23"/>
    </row>
    <row r="9673" spans="2:4" x14ac:dyDescent="0.25">
      <c r="B9673" s="23"/>
      <c r="C9673" s="23"/>
      <c r="D9673" s="23"/>
    </row>
    <row r="9674" spans="2:4" x14ac:dyDescent="0.25">
      <c r="B9674" s="23"/>
      <c r="C9674" s="23"/>
      <c r="D9674" s="23"/>
    </row>
    <row r="9675" spans="2:4" x14ac:dyDescent="0.25">
      <c r="B9675" s="23"/>
      <c r="C9675" s="23"/>
      <c r="D9675" s="23"/>
    </row>
    <row r="9676" spans="2:4" x14ac:dyDescent="0.25">
      <c r="B9676" s="23"/>
      <c r="C9676" s="23"/>
      <c r="D9676" s="23"/>
    </row>
    <row r="9677" spans="2:4" x14ac:dyDescent="0.25">
      <c r="B9677" s="23"/>
      <c r="C9677" s="23"/>
      <c r="D9677" s="23"/>
    </row>
    <row r="9678" spans="2:4" x14ac:dyDescent="0.25">
      <c r="B9678" s="23"/>
      <c r="C9678" s="23"/>
      <c r="D9678" s="23"/>
    </row>
    <row r="9679" spans="2:4" x14ac:dyDescent="0.25">
      <c r="B9679" s="23"/>
      <c r="C9679" s="23"/>
      <c r="D9679" s="23"/>
    </row>
    <row r="9680" spans="2:4" x14ac:dyDescent="0.25">
      <c r="B9680" s="23"/>
      <c r="C9680" s="23"/>
      <c r="D9680" s="23"/>
    </row>
    <row r="9681" spans="2:4" x14ac:dyDescent="0.25">
      <c r="B9681" s="23"/>
      <c r="C9681" s="23"/>
      <c r="D9681" s="23"/>
    </row>
    <row r="9682" spans="2:4" x14ac:dyDescent="0.25">
      <c r="B9682" s="23"/>
      <c r="C9682" s="23"/>
      <c r="D9682" s="23"/>
    </row>
    <row r="9683" spans="2:4" x14ac:dyDescent="0.25">
      <c r="B9683" s="23"/>
      <c r="C9683" s="23"/>
      <c r="D9683" s="23"/>
    </row>
    <row r="9684" spans="2:4" x14ac:dyDescent="0.25">
      <c r="B9684" s="23"/>
      <c r="C9684" s="23"/>
      <c r="D9684" s="23"/>
    </row>
    <row r="9685" spans="2:4" x14ac:dyDescent="0.25">
      <c r="B9685" s="23"/>
      <c r="C9685" s="23"/>
      <c r="D9685" s="23"/>
    </row>
    <row r="9686" spans="2:4" x14ac:dyDescent="0.25">
      <c r="B9686" s="23"/>
      <c r="C9686" s="23"/>
      <c r="D9686" s="23"/>
    </row>
    <row r="9687" spans="2:4" x14ac:dyDescent="0.25">
      <c r="B9687" s="23"/>
      <c r="C9687" s="23"/>
      <c r="D9687" s="23"/>
    </row>
    <row r="9688" spans="2:4" x14ac:dyDescent="0.25">
      <c r="B9688" s="23"/>
      <c r="C9688" s="23"/>
      <c r="D9688" s="23"/>
    </row>
    <row r="9689" spans="2:4" x14ac:dyDescent="0.25">
      <c r="B9689" s="23"/>
      <c r="C9689" s="23"/>
      <c r="D9689" s="23"/>
    </row>
    <row r="9690" spans="2:4" x14ac:dyDescent="0.25">
      <c r="B9690" s="23"/>
      <c r="C9690" s="23"/>
      <c r="D9690" s="23"/>
    </row>
    <row r="9691" spans="2:4" x14ac:dyDescent="0.25">
      <c r="B9691" s="23"/>
      <c r="C9691" s="23"/>
      <c r="D9691" s="23"/>
    </row>
    <row r="9692" spans="2:4" x14ac:dyDescent="0.25">
      <c r="B9692" s="23"/>
      <c r="C9692" s="23"/>
      <c r="D9692" s="23"/>
    </row>
    <row r="9693" spans="2:4" x14ac:dyDescent="0.25">
      <c r="B9693" s="23"/>
      <c r="C9693" s="23"/>
      <c r="D9693" s="23"/>
    </row>
    <row r="9694" spans="2:4" x14ac:dyDescent="0.25">
      <c r="B9694" s="23"/>
      <c r="C9694" s="23"/>
      <c r="D9694" s="23"/>
    </row>
    <row r="9695" spans="2:4" x14ac:dyDescent="0.25">
      <c r="B9695" s="23"/>
      <c r="C9695" s="23"/>
      <c r="D9695" s="23"/>
    </row>
    <row r="9696" spans="2:4" x14ac:dyDescent="0.25">
      <c r="B9696" s="23"/>
      <c r="C9696" s="23"/>
      <c r="D9696" s="23"/>
    </row>
    <row r="9697" spans="2:4" x14ac:dyDescent="0.25">
      <c r="B9697" s="23"/>
      <c r="C9697" s="23"/>
      <c r="D9697" s="23"/>
    </row>
    <row r="9698" spans="2:4" x14ac:dyDescent="0.25">
      <c r="B9698" s="23"/>
      <c r="C9698" s="23"/>
      <c r="D9698" s="23"/>
    </row>
    <row r="9699" spans="2:4" x14ac:dyDescent="0.25">
      <c r="B9699" s="23"/>
      <c r="C9699" s="23"/>
      <c r="D9699" s="23"/>
    </row>
    <row r="9700" spans="2:4" x14ac:dyDescent="0.25">
      <c r="B9700" s="23"/>
      <c r="C9700" s="23"/>
      <c r="D9700" s="23"/>
    </row>
    <row r="9701" spans="2:4" x14ac:dyDescent="0.25">
      <c r="B9701" s="23"/>
      <c r="C9701" s="23"/>
      <c r="D9701" s="23"/>
    </row>
    <row r="9702" spans="2:4" x14ac:dyDescent="0.25">
      <c r="B9702" s="23"/>
      <c r="C9702" s="23"/>
      <c r="D9702" s="23"/>
    </row>
    <row r="9703" spans="2:4" x14ac:dyDescent="0.25">
      <c r="B9703" s="23"/>
      <c r="C9703" s="23"/>
      <c r="D9703" s="23"/>
    </row>
    <row r="9704" spans="2:4" x14ac:dyDescent="0.25">
      <c r="B9704" s="23"/>
      <c r="C9704" s="23"/>
      <c r="D9704" s="23"/>
    </row>
    <row r="9705" spans="2:4" x14ac:dyDescent="0.25">
      <c r="B9705" s="23"/>
      <c r="C9705" s="23"/>
      <c r="D9705" s="23"/>
    </row>
    <row r="9706" spans="2:4" x14ac:dyDescent="0.25">
      <c r="B9706" s="23"/>
      <c r="C9706" s="23"/>
      <c r="D9706" s="23"/>
    </row>
    <row r="9707" spans="2:4" x14ac:dyDescent="0.25">
      <c r="B9707" s="23"/>
      <c r="C9707" s="23"/>
      <c r="D9707" s="23"/>
    </row>
    <row r="9708" spans="2:4" x14ac:dyDescent="0.25">
      <c r="B9708" s="23"/>
      <c r="C9708" s="23"/>
      <c r="D9708" s="23"/>
    </row>
    <row r="9709" spans="2:4" x14ac:dyDescent="0.25">
      <c r="B9709" s="23"/>
      <c r="C9709" s="23"/>
      <c r="D9709" s="23"/>
    </row>
    <row r="9710" spans="2:4" x14ac:dyDescent="0.25">
      <c r="B9710" s="23"/>
      <c r="C9710" s="23"/>
      <c r="D9710" s="23"/>
    </row>
    <row r="9711" spans="2:4" x14ac:dyDescent="0.25">
      <c r="B9711" s="23"/>
      <c r="C9711" s="23"/>
      <c r="D9711" s="23"/>
    </row>
    <row r="9712" spans="2:4" x14ac:dyDescent="0.25">
      <c r="B9712" s="23"/>
      <c r="C9712" s="23"/>
      <c r="D9712" s="23"/>
    </row>
    <row r="9713" spans="2:4" x14ac:dyDescent="0.25">
      <c r="B9713" s="23"/>
      <c r="C9713" s="23"/>
      <c r="D9713" s="23"/>
    </row>
    <row r="9714" spans="2:4" x14ac:dyDescent="0.25">
      <c r="B9714" s="23"/>
      <c r="C9714" s="23"/>
      <c r="D9714" s="23"/>
    </row>
    <row r="9715" spans="2:4" x14ac:dyDescent="0.25">
      <c r="B9715" s="23"/>
      <c r="C9715" s="23"/>
      <c r="D9715" s="23"/>
    </row>
    <row r="9716" spans="2:4" x14ac:dyDescent="0.25">
      <c r="B9716" s="23"/>
      <c r="C9716" s="23"/>
      <c r="D9716" s="23"/>
    </row>
    <row r="9717" spans="2:4" x14ac:dyDescent="0.25">
      <c r="B9717" s="23"/>
      <c r="C9717" s="23"/>
      <c r="D9717" s="23"/>
    </row>
    <row r="9718" spans="2:4" x14ac:dyDescent="0.25">
      <c r="B9718" s="23"/>
      <c r="C9718" s="23"/>
      <c r="D9718" s="23"/>
    </row>
    <row r="9719" spans="2:4" x14ac:dyDescent="0.25">
      <c r="B9719" s="23"/>
      <c r="C9719" s="23"/>
      <c r="D9719" s="23"/>
    </row>
    <row r="9720" spans="2:4" x14ac:dyDescent="0.25">
      <c r="B9720" s="23"/>
      <c r="C9720" s="23"/>
      <c r="D9720" s="23"/>
    </row>
    <row r="9721" spans="2:4" x14ac:dyDescent="0.25">
      <c r="B9721" s="23"/>
      <c r="C9721" s="23"/>
      <c r="D9721" s="23"/>
    </row>
    <row r="9722" spans="2:4" x14ac:dyDescent="0.25">
      <c r="B9722" s="23"/>
      <c r="C9722" s="23"/>
      <c r="D9722" s="23"/>
    </row>
    <row r="9723" spans="2:4" x14ac:dyDescent="0.25">
      <c r="B9723" s="23"/>
      <c r="C9723" s="23"/>
      <c r="D9723" s="23"/>
    </row>
    <row r="9724" spans="2:4" x14ac:dyDescent="0.25">
      <c r="B9724" s="23"/>
      <c r="C9724" s="23"/>
      <c r="D9724" s="23"/>
    </row>
    <row r="9725" spans="2:4" x14ac:dyDescent="0.25">
      <c r="B9725" s="23"/>
      <c r="C9725" s="23"/>
      <c r="D9725" s="23"/>
    </row>
    <row r="9726" spans="2:4" x14ac:dyDescent="0.25">
      <c r="B9726" s="23"/>
      <c r="C9726" s="23"/>
      <c r="D9726" s="23"/>
    </row>
    <row r="9727" spans="2:4" x14ac:dyDescent="0.25">
      <c r="B9727" s="23"/>
      <c r="C9727" s="23"/>
      <c r="D9727" s="23"/>
    </row>
    <row r="9728" spans="2:4" x14ac:dyDescent="0.25">
      <c r="B9728" s="23"/>
      <c r="C9728" s="23"/>
      <c r="D9728" s="23"/>
    </row>
    <row r="9729" spans="2:4" x14ac:dyDescent="0.25">
      <c r="B9729" s="23"/>
      <c r="C9729" s="23"/>
      <c r="D9729" s="23"/>
    </row>
    <row r="9730" spans="2:4" x14ac:dyDescent="0.25">
      <c r="B9730" s="23"/>
      <c r="C9730" s="23"/>
      <c r="D9730" s="23"/>
    </row>
    <row r="9731" spans="2:4" x14ac:dyDescent="0.25">
      <c r="B9731" s="23"/>
      <c r="C9731" s="23"/>
      <c r="D9731" s="23"/>
    </row>
    <row r="9732" spans="2:4" x14ac:dyDescent="0.25">
      <c r="B9732" s="23"/>
      <c r="C9732" s="23"/>
      <c r="D9732" s="23"/>
    </row>
    <row r="9733" spans="2:4" x14ac:dyDescent="0.25">
      <c r="B9733" s="23"/>
      <c r="C9733" s="23"/>
      <c r="D9733" s="23"/>
    </row>
    <row r="9734" spans="2:4" x14ac:dyDescent="0.25">
      <c r="B9734" s="23"/>
      <c r="C9734" s="23"/>
      <c r="D9734" s="23"/>
    </row>
    <row r="9735" spans="2:4" x14ac:dyDescent="0.25">
      <c r="B9735" s="23"/>
      <c r="C9735" s="23"/>
      <c r="D9735" s="23"/>
    </row>
    <row r="9736" spans="2:4" x14ac:dyDescent="0.25">
      <c r="B9736" s="23"/>
      <c r="C9736" s="23"/>
      <c r="D9736" s="23"/>
    </row>
    <row r="9737" spans="2:4" x14ac:dyDescent="0.25">
      <c r="B9737" s="23"/>
      <c r="C9737" s="23"/>
      <c r="D9737" s="23"/>
    </row>
    <row r="9738" spans="2:4" x14ac:dyDescent="0.25">
      <c r="B9738" s="23"/>
      <c r="C9738" s="23"/>
      <c r="D9738" s="23"/>
    </row>
    <row r="9739" spans="2:4" x14ac:dyDescent="0.25">
      <c r="B9739" s="23"/>
      <c r="C9739" s="23"/>
      <c r="D9739" s="23"/>
    </row>
    <row r="9740" spans="2:4" x14ac:dyDescent="0.25">
      <c r="B9740" s="23"/>
      <c r="C9740" s="23"/>
      <c r="D9740" s="23"/>
    </row>
    <row r="9741" spans="2:4" x14ac:dyDescent="0.25">
      <c r="B9741" s="23"/>
      <c r="C9741" s="23"/>
      <c r="D9741" s="23"/>
    </row>
    <row r="9742" spans="2:4" x14ac:dyDescent="0.25">
      <c r="B9742" s="23"/>
      <c r="C9742" s="23"/>
      <c r="D9742" s="23"/>
    </row>
    <row r="9743" spans="2:4" x14ac:dyDescent="0.25">
      <c r="B9743" s="23"/>
      <c r="C9743" s="23"/>
      <c r="D9743" s="23"/>
    </row>
    <row r="9744" spans="2:4" x14ac:dyDescent="0.25">
      <c r="B9744" s="23"/>
      <c r="C9744" s="23"/>
      <c r="D9744" s="23"/>
    </row>
    <row r="9745" spans="2:4" x14ac:dyDescent="0.25">
      <c r="B9745" s="23"/>
      <c r="C9745" s="23"/>
      <c r="D9745" s="23"/>
    </row>
    <row r="9746" spans="2:4" x14ac:dyDescent="0.25">
      <c r="B9746" s="23"/>
      <c r="C9746" s="23"/>
      <c r="D9746" s="23"/>
    </row>
    <row r="9747" spans="2:4" x14ac:dyDescent="0.25">
      <c r="B9747" s="23"/>
      <c r="C9747" s="23"/>
      <c r="D9747" s="23"/>
    </row>
    <row r="9748" spans="2:4" x14ac:dyDescent="0.25">
      <c r="B9748" s="23"/>
      <c r="C9748" s="23"/>
      <c r="D9748" s="23"/>
    </row>
    <row r="9749" spans="2:4" x14ac:dyDescent="0.25">
      <c r="B9749" s="23"/>
      <c r="C9749" s="23"/>
      <c r="D9749" s="23"/>
    </row>
    <row r="9750" spans="2:4" x14ac:dyDescent="0.25">
      <c r="B9750" s="23"/>
      <c r="C9750" s="23"/>
      <c r="D9750" s="23"/>
    </row>
    <row r="9751" spans="2:4" x14ac:dyDescent="0.25">
      <c r="B9751" s="23"/>
      <c r="C9751" s="23"/>
      <c r="D9751" s="23"/>
    </row>
    <row r="9752" spans="2:4" x14ac:dyDescent="0.25">
      <c r="B9752" s="23"/>
      <c r="C9752" s="23"/>
      <c r="D9752" s="23"/>
    </row>
    <row r="9753" spans="2:4" x14ac:dyDescent="0.25">
      <c r="B9753" s="23"/>
      <c r="C9753" s="23"/>
      <c r="D9753" s="23"/>
    </row>
    <row r="9754" spans="2:4" x14ac:dyDescent="0.25">
      <c r="B9754" s="23"/>
      <c r="C9754" s="23"/>
      <c r="D9754" s="23"/>
    </row>
    <row r="9755" spans="2:4" x14ac:dyDescent="0.25">
      <c r="B9755" s="23"/>
      <c r="C9755" s="23"/>
      <c r="D9755" s="23"/>
    </row>
    <row r="9756" spans="2:4" x14ac:dyDescent="0.25">
      <c r="B9756" s="23"/>
      <c r="C9756" s="23"/>
      <c r="D9756" s="23"/>
    </row>
    <row r="9757" spans="2:4" x14ac:dyDescent="0.25">
      <c r="B9757" s="23"/>
      <c r="C9757" s="23"/>
      <c r="D9757" s="23"/>
    </row>
    <row r="9758" spans="2:4" x14ac:dyDescent="0.25">
      <c r="B9758" s="23"/>
      <c r="C9758" s="23"/>
      <c r="D9758" s="23"/>
    </row>
    <row r="9759" spans="2:4" x14ac:dyDescent="0.25">
      <c r="B9759" s="23"/>
      <c r="C9759" s="23"/>
      <c r="D9759" s="23"/>
    </row>
    <row r="9760" spans="2:4" x14ac:dyDescent="0.25">
      <c r="B9760" s="23"/>
      <c r="C9760" s="23"/>
      <c r="D9760" s="23"/>
    </row>
    <row r="9761" spans="2:4" x14ac:dyDescent="0.25">
      <c r="B9761" s="23"/>
      <c r="C9761" s="23"/>
      <c r="D9761" s="23"/>
    </row>
    <row r="9762" spans="2:4" x14ac:dyDescent="0.25">
      <c r="B9762" s="23"/>
      <c r="C9762" s="23"/>
      <c r="D9762" s="23"/>
    </row>
    <row r="9763" spans="2:4" x14ac:dyDescent="0.25">
      <c r="B9763" s="23"/>
      <c r="C9763" s="23"/>
      <c r="D9763" s="23"/>
    </row>
    <row r="9764" spans="2:4" x14ac:dyDescent="0.25">
      <c r="B9764" s="23"/>
      <c r="C9764" s="23"/>
      <c r="D9764" s="23"/>
    </row>
    <row r="9765" spans="2:4" x14ac:dyDescent="0.25">
      <c r="B9765" s="23"/>
      <c r="C9765" s="23"/>
      <c r="D9765" s="23"/>
    </row>
    <row r="9766" spans="2:4" x14ac:dyDescent="0.25">
      <c r="B9766" s="23"/>
      <c r="C9766" s="23"/>
      <c r="D9766" s="23"/>
    </row>
    <row r="9767" spans="2:4" x14ac:dyDescent="0.25">
      <c r="B9767" s="23"/>
      <c r="C9767" s="23"/>
      <c r="D9767" s="23"/>
    </row>
    <row r="9768" spans="2:4" x14ac:dyDescent="0.25">
      <c r="B9768" s="23"/>
      <c r="C9768" s="23"/>
      <c r="D9768" s="23"/>
    </row>
    <row r="9769" spans="2:4" x14ac:dyDescent="0.25">
      <c r="B9769" s="23"/>
      <c r="C9769" s="23"/>
      <c r="D9769" s="23"/>
    </row>
    <row r="9770" spans="2:4" x14ac:dyDescent="0.25">
      <c r="B9770" s="23"/>
      <c r="C9770" s="23"/>
      <c r="D9770" s="23"/>
    </row>
    <row r="9771" spans="2:4" x14ac:dyDescent="0.25">
      <c r="B9771" s="23"/>
      <c r="C9771" s="23"/>
      <c r="D9771" s="23"/>
    </row>
    <row r="9772" spans="2:4" x14ac:dyDescent="0.25">
      <c r="B9772" s="23"/>
      <c r="C9772" s="23"/>
      <c r="D9772" s="23"/>
    </row>
    <row r="9773" spans="2:4" x14ac:dyDescent="0.25">
      <c r="B9773" s="23"/>
      <c r="C9773" s="23"/>
      <c r="D9773" s="23"/>
    </row>
    <row r="9774" spans="2:4" x14ac:dyDescent="0.25">
      <c r="B9774" s="23"/>
      <c r="C9774" s="23"/>
      <c r="D9774" s="23"/>
    </row>
    <row r="9775" spans="2:4" x14ac:dyDescent="0.25">
      <c r="B9775" s="23"/>
      <c r="C9775" s="23"/>
      <c r="D9775" s="23"/>
    </row>
    <row r="9776" spans="2:4" x14ac:dyDescent="0.25">
      <c r="B9776" s="23"/>
      <c r="C9776" s="23"/>
      <c r="D9776" s="23"/>
    </row>
    <row r="9777" spans="2:4" x14ac:dyDescent="0.25">
      <c r="B9777" s="23"/>
      <c r="C9777" s="23"/>
      <c r="D9777" s="23"/>
    </row>
    <row r="9778" spans="2:4" x14ac:dyDescent="0.25">
      <c r="B9778" s="23"/>
      <c r="C9778" s="23"/>
      <c r="D9778" s="23"/>
    </row>
    <row r="9779" spans="2:4" x14ac:dyDescent="0.25">
      <c r="B9779" s="23"/>
      <c r="C9779" s="23"/>
      <c r="D9779" s="23"/>
    </row>
    <row r="9780" spans="2:4" x14ac:dyDescent="0.25">
      <c r="B9780" s="23"/>
      <c r="C9780" s="23"/>
      <c r="D9780" s="23"/>
    </row>
    <row r="9781" spans="2:4" x14ac:dyDescent="0.25">
      <c r="B9781" s="23"/>
      <c r="C9781" s="23"/>
      <c r="D9781" s="23"/>
    </row>
    <row r="9782" spans="2:4" x14ac:dyDescent="0.25">
      <c r="B9782" s="23"/>
      <c r="C9782" s="23"/>
      <c r="D9782" s="23"/>
    </row>
    <row r="9783" spans="2:4" x14ac:dyDescent="0.25">
      <c r="B9783" s="23"/>
      <c r="C9783" s="23"/>
      <c r="D9783" s="23"/>
    </row>
    <row r="9784" spans="2:4" x14ac:dyDescent="0.25">
      <c r="B9784" s="23"/>
      <c r="C9784" s="23"/>
      <c r="D9784" s="23"/>
    </row>
    <row r="9785" spans="2:4" x14ac:dyDescent="0.25">
      <c r="B9785" s="23"/>
      <c r="C9785" s="23"/>
      <c r="D9785" s="23"/>
    </row>
    <row r="9786" spans="2:4" x14ac:dyDescent="0.25">
      <c r="B9786" s="23"/>
      <c r="C9786" s="23"/>
      <c r="D9786" s="23"/>
    </row>
    <row r="9787" spans="2:4" x14ac:dyDescent="0.25">
      <c r="B9787" s="23"/>
      <c r="C9787" s="23"/>
      <c r="D9787" s="23"/>
    </row>
    <row r="9788" spans="2:4" x14ac:dyDescent="0.25">
      <c r="B9788" s="23"/>
      <c r="C9788" s="23"/>
      <c r="D9788" s="23"/>
    </row>
    <row r="9789" spans="2:4" x14ac:dyDescent="0.25">
      <c r="B9789" s="23"/>
      <c r="C9789" s="23"/>
      <c r="D9789" s="23"/>
    </row>
    <row r="9790" spans="2:4" x14ac:dyDescent="0.25">
      <c r="B9790" s="23"/>
      <c r="C9790" s="23"/>
      <c r="D9790" s="23"/>
    </row>
    <row r="9791" spans="2:4" x14ac:dyDescent="0.25">
      <c r="B9791" s="23"/>
      <c r="C9791" s="23"/>
      <c r="D9791" s="23"/>
    </row>
    <row r="9792" spans="2:4" x14ac:dyDescent="0.25">
      <c r="B9792" s="23"/>
      <c r="C9792" s="23"/>
      <c r="D9792" s="23"/>
    </row>
    <row r="9793" spans="2:4" x14ac:dyDescent="0.25">
      <c r="B9793" s="23"/>
      <c r="C9793" s="23"/>
      <c r="D9793" s="23"/>
    </row>
    <row r="9794" spans="2:4" x14ac:dyDescent="0.25">
      <c r="B9794" s="23"/>
      <c r="C9794" s="23"/>
      <c r="D9794" s="23"/>
    </row>
    <row r="9795" spans="2:4" x14ac:dyDescent="0.25">
      <c r="B9795" s="23"/>
      <c r="C9795" s="23"/>
      <c r="D9795" s="23"/>
    </row>
    <row r="9796" spans="2:4" x14ac:dyDescent="0.25">
      <c r="B9796" s="23"/>
      <c r="C9796" s="23"/>
      <c r="D9796" s="23"/>
    </row>
    <row r="9797" spans="2:4" x14ac:dyDescent="0.25">
      <c r="B9797" s="23"/>
      <c r="C9797" s="23"/>
      <c r="D9797" s="23"/>
    </row>
    <row r="9798" spans="2:4" x14ac:dyDescent="0.25">
      <c r="B9798" s="23"/>
      <c r="C9798" s="23"/>
      <c r="D9798" s="23"/>
    </row>
    <row r="9799" spans="2:4" x14ac:dyDescent="0.25">
      <c r="B9799" s="23"/>
      <c r="C9799" s="23"/>
      <c r="D9799" s="23"/>
    </row>
    <row r="9800" spans="2:4" x14ac:dyDescent="0.25">
      <c r="B9800" s="23"/>
      <c r="C9800" s="23"/>
      <c r="D9800" s="23"/>
    </row>
    <row r="9801" spans="2:4" x14ac:dyDescent="0.25">
      <c r="B9801" s="23"/>
      <c r="C9801" s="23"/>
      <c r="D9801" s="23"/>
    </row>
    <row r="9802" spans="2:4" x14ac:dyDescent="0.25">
      <c r="B9802" s="23"/>
      <c r="C9802" s="23"/>
      <c r="D9802" s="23"/>
    </row>
    <row r="9803" spans="2:4" x14ac:dyDescent="0.25">
      <c r="B9803" s="23"/>
      <c r="C9803" s="23"/>
      <c r="D9803" s="23"/>
    </row>
    <row r="9804" spans="2:4" x14ac:dyDescent="0.25">
      <c r="B9804" s="23"/>
      <c r="C9804" s="23"/>
      <c r="D9804" s="23"/>
    </row>
    <row r="9805" spans="2:4" x14ac:dyDescent="0.25">
      <c r="B9805" s="23"/>
      <c r="C9805" s="23"/>
      <c r="D9805" s="23"/>
    </row>
    <row r="9806" spans="2:4" x14ac:dyDescent="0.25">
      <c r="B9806" s="23"/>
      <c r="C9806" s="23"/>
      <c r="D9806" s="23"/>
    </row>
    <row r="9807" spans="2:4" x14ac:dyDescent="0.25">
      <c r="B9807" s="23"/>
      <c r="C9807" s="23"/>
      <c r="D9807" s="23"/>
    </row>
    <row r="9808" spans="2:4" x14ac:dyDescent="0.25">
      <c r="B9808" s="23"/>
      <c r="C9808" s="23"/>
      <c r="D9808" s="23"/>
    </row>
    <row r="9809" spans="2:4" x14ac:dyDescent="0.25">
      <c r="B9809" s="23"/>
      <c r="C9809" s="23"/>
      <c r="D9809" s="23"/>
    </row>
    <row r="9810" spans="2:4" x14ac:dyDescent="0.25">
      <c r="B9810" s="23"/>
      <c r="C9810" s="23"/>
      <c r="D9810" s="23"/>
    </row>
    <row r="9811" spans="2:4" x14ac:dyDescent="0.25">
      <c r="B9811" s="23"/>
      <c r="C9811" s="23"/>
      <c r="D9811" s="23"/>
    </row>
    <row r="9812" spans="2:4" x14ac:dyDescent="0.25">
      <c r="B9812" s="23"/>
      <c r="C9812" s="23"/>
      <c r="D9812" s="23"/>
    </row>
    <row r="9813" spans="2:4" x14ac:dyDescent="0.25">
      <c r="B9813" s="23"/>
      <c r="C9813" s="23"/>
      <c r="D9813" s="23"/>
    </row>
    <row r="9814" spans="2:4" x14ac:dyDescent="0.25">
      <c r="B9814" s="23"/>
      <c r="C9814" s="23"/>
      <c r="D9814" s="23"/>
    </row>
    <row r="9815" spans="2:4" x14ac:dyDescent="0.25">
      <c r="B9815" s="23"/>
      <c r="C9815" s="23"/>
      <c r="D9815" s="23"/>
    </row>
    <row r="9816" spans="2:4" x14ac:dyDescent="0.25">
      <c r="B9816" s="23"/>
      <c r="C9816" s="23"/>
      <c r="D9816" s="23"/>
    </row>
    <row r="9817" spans="2:4" x14ac:dyDescent="0.25">
      <c r="B9817" s="23"/>
      <c r="C9817" s="23"/>
      <c r="D9817" s="23"/>
    </row>
    <row r="9818" spans="2:4" x14ac:dyDescent="0.25">
      <c r="B9818" s="23"/>
      <c r="C9818" s="23"/>
      <c r="D9818" s="23"/>
    </row>
    <row r="9819" spans="2:4" x14ac:dyDescent="0.25">
      <c r="B9819" s="23"/>
      <c r="C9819" s="23"/>
      <c r="D9819" s="23"/>
    </row>
    <row r="9820" spans="2:4" x14ac:dyDescent="0.25">
      <c r="B9820" s="23"/>
      <c r="C9820" s="23"/>
      <c r="D9820" s="23"/>
    </row>
    <row r="9821" spans="2:4" x14ac:dyDescent="0.25">
      <c r="B9821" s="23"/>
      <c r="C9821" s="23"/>
      <c r="D9821" s="23"/>
    </row>
    <row r="9822" spans="2:4" x14ac:dyDescent="0.25">
      <c r="B9822" s="23"/>
      <c r="C9822" s="23"/>
      <c r="D9822" s="23"/>
    </row>
    <row r="9823" spans="2:4" x14ac:dyDescent="0.25">
      <c r="B9823" s="23"/>
      <c r="C9823" s="23"/>
      <c r="D9823" s="23"/>
    </row>
    <row r="9824" spans="2:4" x14ac:dyDescent="0.25">
      <c r="B9824" s="23"/>
      <c r="C9824" s="23"/>
      <c r="D9824" s="23"/>
    </row>
    <row r="9825" spans="2:4" x14ac:dyDescent="0.25">
      <c r="B9825" s="23"/>
      <c r="C9825" s="23"/>
      <c r="D9825" s="23"/>
    </row>
    <row r="9826" spans="2:4" x14ac:dyDescent="0.25">
      <c r="B9826" s="23"/>
      <c r="C9826" s="23"/>
      <c r="D9826" s="23"/>
    </row>
    <row r="9827" spans="2:4" x14ac:dyDescent="0.25">
      <c r="B9827" s="23"/>
      <c r="C9827" s="23"/>
      <c r="D9827" s="23"/>
    </row>
    <row r="9828" spans="2:4" x14ac:dyDescent="0.25">
      <c r="B9828" s="23"/>
      <c r="C9828" s="23"/>
      <c r="D9828" s="23"/>
    </row>
    <row r="9829" spans="2:4" x14ac:dyDescent="0.25">
      <c r="B9829" s="23"/>
      <c r="C9829" s="23"/>
      <c r="D9829" s="23"/>
    </row>
    <row r="9830" spans="2:4" x14ac:dyDescent="0.25">
      <c r="B9830" s="23"/>
      <c r="C9830" s="23"/>
      <c r="D9830" s="23"/>
    </row>
    <row r="9831" spans="2:4" x14ac:dyDescent="0.25">
      <c r="B9831" s="23"/>
      <c r="C9831" s="23"/>
      <c r="D9831" s="23"/>
    </row>
    <row r="9832" spans="2:4" x14ac:dyDescent="0.25">
      <c r="B9832" s="23"/>
      <c r="C9832" s="23"/>
      <c r="D9832" s="23"/>
    </row>
    <row r="9833" spans="2:4" x14ac:dyDescent="0.25">
      <c r="B9833" s="23"/>
      <c r="C9833" s="23"/>
      <c r="D9833" s="23"/>
    </row>
    <row r="9834" spans="2:4" x14ac:dyDescent="0.25">
      <c r="B9834" s="23"/>
      <c r="C9834" s="23"/>
      <c r="D9834" s="23"/>
    </row>
    <row r="9835" spans="2:4" x14ac:dyDescent="0.25">
      <c r="B9835" s="23"/>
      <c r="C9835" s="23"/>
      <c r="D9835" s="23"/>
    </row>
    <row r="9836" spans="2:4" x14ac:dyDescent="0.25">
      <c r="B9836" s="23"/>
      <c r="C9836" s="23"/>
      <c r="D9836" s="23"/>
    </row>
    <row r="9837" spans="2:4" x14ac:dyDescent="0.25">
      <c r="B9837" s="23"/>
      <c r="C9837" s="23"/>
      <c r="D9837" s="23"/>
    </row>
    <row r="9838" spans="2:4" x14ac:dyDescent="0.25">
      <c r="B9838" s="23"/>
      <c r="C9838" s="23"/>
      <c r="D9838" s="23"/>
    </row>
    <row r="9839" spans="2:4" x14ac:dyDescent="0.25">
      <c r="B9839" s="23"/>
      <c r="C9839" s="23"/>
      <c r="D9839" s="23"/>
    </row>
    <row r="9840" spans="2:4" x14ac:dyDescent="0.25">
      <c r="B9840" s="23"/>
      <c r="C9840" s="23"/>
      <c r="D9840" s="23"/>
    </row>
    <row r="9841" spans="2:4" x14ac:dyDescent="0.25">
      <c r="B9841" s="23"/>
      <c r="C9841" s="23"/>
      <c r="D9841" s="23"/>
    </row>
    <row r="9842" spans="2:4" x14ac:dyDescent="0.25">
      <c r="B9842" s="23"/>
      <c r="C9842" s="23"/>
      <c r="D9842" s="23"/>
    </row>
    <row r="9843" spans="2:4" x14ac:dyDescent="0.25">
      <c r="B9843" s="23"/>
      <c r="C9843" s="23"/>
      <c r="D9843" s="23"/>
    </row>
    <row r="9844" spans="2:4" x14ac:dyDescent="0.25">
      <c r="B9844" s="23"/>
      <c r="C9844" s="23"/>
      <c r="D9844" s="23"/>
    </row>
    <row r="9845" spans="2:4" x14ac:dyDescent="0.25">
      <c r="B9845" s="23"/>
      <c r="C9845" s="23"/>
      <c r="D9845" s="23"/>
    </row>
    <row r="9846" spans="2:4" x14ac:dyDescent="0.25">
      <c r="B9846" s="23"/>
      <c r="C9846" s="23"/>
      <c r="D9846" s="23"/>
    </row>
    <row r="9847" spans="2:4" x14ac:dyDescent="0.25">
      <c r="B9847" s="23"/>
      <c r="C9847" s="23"/>
      <c r="D9847" s="23"/>
    </row>
    <row r="9848" spans="2:4" x14ac:dyDescent="0.25">
      <c r="B9848" s="23"/>
      <c r="C9848" s="23"/>
      <c r="D9848" s="23"/>
    </row>
    <row r="9849" spans="2:4" x14ac:dyDescent="0.25">
      <c r="B9849" s="23"/>
      <c r="C9849" s="23"/>
      <c r="D9849" s="23"/>
    </row>
    <row r="9850" spans="2:4" x14ac:dyDescent="0.25">
      <c r="B9850" s="23"/>
      <c r="C9850" s="23"/>
      <c r="D9850" s="23"/>
    </row>
    <row r="9851" spans="2:4" x14ac:dyDescent="0.25">
      <c r="B9851" s="23"/>
      <c r="C9851" s="23"/>
      <c r="D9851" s="23"/>
    </row>
    <row r="9852" spans="2:4" x14ac:dyDescent="0.25">
      <c r="B9852" s="23"/>
      <c r="C9852" s="23"/>
      <c r="D9852" s="23"/>
    </row>
    <row r="9853" spans="2:4" x14ac:dyDescent="0.25">
      <c r="B9853" s="23"/>
      <c r="C9853" s="23"/>
      <c r="D9853" s="23"/>
    </row>
    <row r="9854" spans="2:4" x14ac:dyDescent="0.25">
      <c r="B9854" s="23"/>
      <c r="C9854" s="23"/>
      <c r="D9854" s="23"/>
    </row>
    <row r="9855" spans="2:4" x14ac:dyDescent="0.25">
      <c r="B9855" s="23"/>
      <c r="C9855" s="23"/>
      <c r="D9855" s="23"/>
    </row>
    <row r="9856" spans="2:4" x14ac:dyDescent="0.25">
      <c r="B9856" s="23"/>
      <c r="C9856" s="23"/>
      <c r="D9856" s="23"/>
    </row>
    <row r="9857" spans="2:4" x14ac:dyDescent="0.25">
      <c r="B9857" s="23"/>
      <c r="C9857" s="23"/>
      <c r="D9857" s="23"/>
    </row>
    <row r="9858" spans="2:4" x14ac:dyDescent="0.25">
      <c r="B9858" s="23"/>
      <c r="C9858" s="23"/>
      <c r="D9858" s="23"/>
    </row>
    <row r="9859" spans="2:4" x14ac:dyDescent="0.25">
      <c r="B9859" s="23"/>
      <c r="C9859" s="23"/>
      <c r="D9859" s="23"/>
    </row>
    <row r="9860" spans="2:4" x14ac:dyDescent="0.25">
      <c r="B9860" s="23"/>
      <c r="C9860" s="23"/>
      <c r="D9860" s="23"/>
    </row>
    <row r="9861" spans="2:4" x14ac:dyDescent="0.25">
      <c r="B9861" s="23"/>
      <c r="C9861" s="23"/>
      <c r="D9861" s="23"/>
    </row>
    <row r="9862" spans="2:4" x14ac:dyDescent="0.25">
      <c r="B9862" s="23"/>
      <c r="C9862" s="23"/>
      <c r="D9862" s="23"/>
    </row>
    <row r="9863" spans="2:4" x14ac:dyDescent="0.25">
      <c r="B9863" s="23"/>
      <c r="C9863" s="23"/>
      <c r="D9863" s="23"/>
    </row>
    <row r="9864" spans="2:4" x14ac:dyDescent="0.25">
      <c r="B9864" s="23"/>
      <c r="C9864" s="23"/>
      <c r="D9864" s="23"/>
    </row>
    <row r="9865" spans="2:4" x14ac:dyDescent="0.25">
      <c r="B9865" s="23"/>
      <c r="C9865" s="23"/>
      <c r="D9865" s="23"/>
    </row>
    <row r="9866" spans="2:4" x14ac:dyDescent="0.25">
      <c r="B9866" s="23"/>
      <c r="C9866" s="23"/>
      <c r="D9866" s="23"/>
    </row>
    <row r="9867" spans="2:4" x14ac:dyDescent="0.25">
      <c r="B9867" s="23"/>
      <c r="C9867" s="23"/>
      <c r="D9867" s="23"/>
    </row>
    <row r="9868" spans="2:4" x14ac:dyDescent="0.25">
      <c r="B9868" s="23"/>
      <c r="C9868" s="23"/>
      <c r="D9868" s="23"/>
    </row>
    <row r="9869" spans="2:4" x14ac:dyDescent="0.25">
      <c r="B9869" s="23"/>
      <c r="C9869" s="23"/>
      <c r="D9869" s="23"/>
    </row>
    <row r="9870" spans="2:4" x14ac:dyDescent="0.25">
      <c r="B9870" s="23"/>
      <c r="C9870" s="23"/>
      <c r="D9870" s="23"/>
    </row>
    <row r="9871" spans="2:4" x14ac:dyDescent="0.25">
      <c r="B9871" s="23"/>
      <c r="C9871" s="23"/>
      <c r="D9871" s="23"/>
    </row>
    <row r="9872" spans="2:4" x14ac:dyDescent="0.25">
      <c r="B9872" s="23"/>
      <c r="C9872" s="23"/>
      <c r="D9872" s="23"/>
    </row>
    <row r="9873" spans="2:4" x14ac:dyDescent="0.25">
      <c r="B9873" s="23"/>
      <c r="C9873" s="23"/>
      <c r="D9873" s="23"/>
    </row>
    <row r="9874" spans="2:4" x14ac:dyDescent="0.25">
      <c r="B9874" s="23"/>
      <c r="C9874" s="23"/>
      <c r="D9874" s="23"/>
    </row>
    <row r="9875" spans="2:4" x14ac:dyDescent="0.25">
      <c r="B9875" s="23"/>
      <c r="C9875" s="23"/>
      <c r="D9875" s="23"/>
    </row>
    <row r="9876" spans="2:4" x14ac:dyDescent="0.25">
      <c r="B9876" s="23"/>
      <c r="C9876" s="23"/>
      <c r="D9876" s="23"/>
    </row>
    <row r="9877" spans="2:4" x14ac:dyDescent="0.25">
      <c r="B9877" s="23"/>
      <c r="C9877" s="23"/>
      <c r="D9877" s="23"/>
    </row>
    <row r="9878" spans="2:4" x14ac:dyDescent="0.25">
      <c r="B9878" s="23"/>
      <c r="C9878" s="23"/>
      <c r="D9878" s="23"/>
    </row>
    <row r="9879" spans="2:4" x14ac:dyDescent="0.25">
      <c r="B9879" s="23"/>
      <c r="C9879" s="23"/>
      <c r="D9879" s="23"/>
    </row>
    <row r="9880" spans="2:4" x14ac:dyDescent="0.25">
      <c r="B9880" s="23"/>
      <c r="C9880" s="23"/>
      <c r="D9880" s="23"/>
    </row>
    <row r="9881" spans="2:4" x14ac:dyDescent="0.25">
      <c r="B9881" s="23"/>
      <c r="C9881" s="23"/>
      <c r="D9881" s="23"/>
    </row>
    <row r="9882" spans="2:4" x14ac:dyDescent="0.25">
      <c r="B9882" s="23"/>
      <c r="C9882" s="23"/>
      <c r="D9882" s="23"/>
    </row>
    <row r="9883" spans="2:4" x14ac:dyDescent="0.25">
      <c r="B9883" s="23"/>
      <c r="C9883" s="23"/>
      <c r="D9883" s="23"/>
    </row>
    <row r="9884" spans="2:4" x14ac:dyDescent="0.25">
      <c r="B9884" s="23"/>
      <c r="C9884" s="23"/>
      <c r="D9884" s="23"/>
    </row>
    <row r="9885" spans="2:4" x14ac:dyDescent="0.25">
      <c r="B9885" s="23"/>
      <c r="C9885" s="23"/>
      <c r="D9885" s="23"/>
    </row>
    <row r="9886" spans="2:4" x14ac:dyDescent="0.25">
      <c r="B9886" s="23"/>
      <c r="C9886" s="23"/>
      <c r="D9886" s="23"/>
    </row>
    <row r="9887" spans="2:4" x14ac:dyDescent="0.25">
      <c r="B9887" s="23"/>
      <c r="C9887" s="23"/>
      <c r="D9887" s="23"/>
    </row>
    <row r="9888" spans="2:4" x14ac:dyDescent="0.25">
      <c r="B9888" s="23"/>
      <c r="C9888" s="23"/>
      <c r="D9888" s="23"/>
    </row>
    <row r="9889" spans="2:4" x14ac:dyDescent="0.25">
      <c r="B9889" s="23"/>
      <c r="C9889" s="23"/>
      <c r="D9889" s="23"/>
    </row>
    <row r="9890" spans="2:4" x14ac:dyDescent="0.25">
      <c r="B9890" s="23"/>
      <c r="C9890" s="23"/>
      <c r="D9890" s="23"/>
    </row>
    <row r="9891" spans="2:4" x14ac:dyDescent="0.25">
      <c r="B9891" s="23"/>
      <c r="C9891" s="23"/>
      <c r="D9891" s="23"/>
    </row>
    <row r="9892" spans="2:4" x14ac:dyDescent="0.25">
      <c r="B9892" s="23"/>
      <c r="C9892" s="23"/>
      <c r="D9892" s="23"/>
    </row>
    <row r="9893" spans="2:4" x14ac:dyDescent="0.25">
      <c r="B9893" s="23"/>
      <c r="C9893" s="23"/>
      <c r="D9893" s="23"/>
    </row>
    <row r="9894" spans="2:4" x14ac:dyDescent="0.25">
      <c r="B9894" s="23"/>
      <c r="C9894" s="23"/>
      <c r="D9894" s="23"/>
    </row>
    <row r="9895" spans="2:4" x14ac:dyDescent="0.25">
      <c r="B9895" s="23"/>
      <c r="C9895" s="23"/>
      <c r="D9895" s="23"/>
    </row>
    <row r="9896" spans="2:4" x14ac:dyDescent="0.25">
      <c r="B9896" s="23"/>
      <c r="C9896" s="23"/>
      <c r="D9896" s="23"/>
    </row>
    <row r="9897" spans="2:4" x14ac:dyDescent="0.25">
      <c r="B9897" s="23"/>
      <c r="C9897" s="23"/>
      <c r="D9897" s="23"/>
    </row>
    <row r="9898" spans="2:4" x14ac:dyDescent="0.25">
      <c r="B9898" s="23"/>
      <c r="C9898" s="23"/>
      <c r="D9898" s="23"/>
    </row>
    <row r="9899" spans="2:4" x14ac:dyDescent="0.25">
      <c r="B9899" s="23"/>
      <c r="C9899" s="23"/>
      <c r="D9899" s="23"/>
    </row>
    <row r="9900" spans="2:4" x14ac:dyDescent="0.25">
      <c r="B9900" s="23"/>
      <c r="C9900" s="23"/>
      <c r="D9900" s="23"/>
    </row>
    <row r="9901" spans="2:4" x14ac:dyDescent="0.25">
      <c r="B9901" s="23"/>
      <c r="C9901" s="23"/>
      <c r="D9901" s="23"/>
    </row>
    <row r="9902" spans="2:4" x14ac:dyDescent="0.25">
      <c r="B9902" s="23"/>
      <c r="C9902" s="23"/>
      <c r="D9902" s="23"/>
    </row>
    <row r="9903" spans="2:4" x14ac:dyDescent="0.25">
      <c r="B9903" s="23"/>
      <c r="C9903" s="23"/>
      <c r="D9903" s="23"/>
    </row>
    <row r="9904" spans="2:4" x14ac:dyDescent="0.25">
      <c r="B9904" s="23"/>
      <c r="C9904" s="23"/>
      <c r="D9904" s="23"/>
    </row>
    <row r="9905" spans="2:4" x14ac:dyDescent="0.25">
      <c r="B9905" s="23"/>
      <c r="C9905" s="23"/>
      <c r="D9905" s="23"/>
    </row>
    <row r="9906" spans="2:4" x14ac:dyDescent="0.25">
      <c r="B9906" s="23"/>
      <c r="C9906" s="23"/>
      <c r="D9906" s="23"/>
    </row>
    <row r="9907" spans="2:4" x14ac:dyDescent="0.25">
      <c r="B9907" s="23"/>
      <c r="C9907" s="23"/>
      <c r="D9907" s="23"/>
    </row>
    <row r="9908" spans="2:4" x14ac:dyDescent="0.25">
      <c r="B9908" s="23"/>
      <c r="C9908" s="23"/>
      <c r="D9908" s="23"/>
    </row>
    <row r="9909" spans="2:4" x14ac:dyDescent="0.25">
      <c r="B9909" s="23"/>
      <c r="C9909" s="23"/>
      <c r="D9909" s="23"/>
    </row>
    <row r="9910" spans="2:4" x14ac:dyDescent="0.25">
      <c r="B9910" s="23"/>
      <c r="C9910" s="23"/>
      <c r="D9910" s="23"/>
    </row>
    <row r="9911" spans="2:4" x14ac:dyDescent="0.25">
      <c r="B9911" s="23"/>
      <c r="C9911" s="23"/>
      <c r="D9911" s="23"/>
    </row>
    <row r="9912" spans="2:4" x14ac:dyDescent="0.25">
      <c r="B9912" s="23"/>
      <c r="C9912" s="23"/>
      <c r="D9912" s="23"/>
    </row>
    <row r="9913" spans="2:4" x14ac:dyDescent="0.25">
      <c r="B9913" s="23"/>
      <c r="C9913" s="23"/>
      <c r="D9913" s="23"/>
    </row>
    <row r="9914" spans="2:4" x14ac:dyDescent="0.25">
      <c r="B9914" s="23"/>
      <c r="C9914" s="23"/>
      <c r="D9914" s="23"/>
    </row>
    <row r="9915" spans="2:4" x14ac:dyDescent="0.25">
      <c r="B9915" s="23"/>
      <c r="C9915" s="23"/>
      <c r="D9915" s="23"/>
    </row>
    <row r="9916" spans="2:4" x14ac:dyDescent="0.25">
      <c r="B9916" s="23"/>
      <c r="C9916" s="23"/>
      <c r="D9916" s="23"/>
    </row>
    <row r="9917" spans="2:4" x14ac:dyDescent="0.25">
      <c r="B9917" s="23"/>
      <c r="C9917" s="23"/>
      <c r="D9917" s="23"/>
    </row>
    <row r="9918" spans="2:4" x14ac:dyDescent="0.25">
      <c r="B9918" s="23"/>
      <c r="C9918" s="23"/>
      <c r="D9918" s="23"/>
    </row>
    <row r="9919" spans="2:4" x14ac:dyDescent="0.25">
      <c r="B9919" s="23"/>
      <c r="C9919" s="23"/>
      <c r="D9919" s="23"/>
    </row>
    <row r="9920" spans="2:4" x14ac:dyDescent="0.25">
      <c r="B9920" s="23"/>
      <c r="C9920" s="23"/>
      <c r="D9920" s="23"/>
    </row>
    <row r="9921" spans="2:4" x14ac:dyDescent="0.25">
      <c r="B9921" s="23"/>
      <c r="C9921" s="23"/>
      <c r="D9921" s="23"/>
    </row>
    <row r="9922" spans="2:4" x14ac:dyDescent="0.25">
      <c r="B9922" s="23"/>
      <c r="C9922" s="23"/>
      <c r="D9922" s="23"/>
    </row>
    <row r="9923" spans="2:4" x14ac:dyDescent="0.25">
      <c r="B9923" s="23"/>
      <c r="C9923" s="23"/>
      <c r="D9923" s="23"/>
    </row>
    <row r="9924" spans="2:4" x14ac:dyDescent="0.25">
      <c r="B9924" s="23"/>
      <c r="C9924" s="23"/>
      <c r="D9924" s="23"/>
    </row>
    <row r="9925" spans="2:4" x14ac:dyDescent="0.25">
      <c r="B9925" s="23"/>
      <c r="C9925" s="23"/>
      <c r="D9925" s="23"/>
    </row>
    <row r="9926" spans="2:4" x14ac:dyDescent="0.25">
      <c r="B9926" s="23"/>
      <c r="C9926" s="23"/>
      <c r="D9926" s="23"/>
    </row>
    <row r="9927" spans="2:4" x14ac:dyDescent="0.25">
      <c r="B9927" s="23"/>
      <c r="C9927" s="23"/>
      <c r="D9927" s="23"/>
    </row>
    <row r="9928" spans="2:4" x14ac:dyDescent="0.25">
      <c r="B9928" s="23"/>
      <c r="C9928" s="23"/>
      <c r="D9928" s="23"/>
    </row>
    <row r="9929" spans="2:4" x14ac:dyDescent="0.25">
      <c r="B9929" s="23"/>
      <c r="C9929" s="23"/>
      <c r="D9929" s="23"/>
    </row>
    <row r="9930" spans="2:4" x14ac:dyDescent="0.25">
      <c r="B9930" s="23"/>
      <c r="C9930" s="23"/>
      <c r="D9930" s="23"/>
    </row>
    <row r="9931" spans="2:4" x14ac:dyDescent="0.25">
      <c r="B9931" s="23"/>
      <c r="C9931" s="23"/>
      <c r="D9931" s="23"/>
    </row>
    <row r="9932" spans="2:4" x14ac:dyDescent="0.25">
      <c r="B9932" s="23"/>
      <c r="C9932" s="23"/>
      <c r="D9932" s="23"/>
    </row>
    <row r="9933" spans="2:4" x14ac:dyDescent="0.25">
      <c r="B9933" s="23"/>
      <c r="C9933" s="23"/>
      <c r="D9933" s="23"/>
    </row>
    <row r="9934" spans="2:4" x14ac:dyDescent="0.25">
      <c r="B9934" s="23"/>
      <c r="C9934" s="23"/>
      <c r="D9934" s="23"/>
    </row>
    <row r="9935" spans="2:4" x14ac:dyDescent="0.25">
      <c r="B9935" s="23"/>
      <c r="C9935" s="23"/>
      <c r="D9935" s="23"/>
    </row>
    <row r="9936" spans="2:4" x14ac:dyDescent="0.25">
      <c r="B9936" s="23"/>
      <c r="C9936" s="23"/>
      <c r="D9936" s="23"/>
    </row>
    <row r="9937" spans="2:4" x14ac:dyDescent="0.25">
      <c r="B9937" s="23"/>
      <c r="C9937" s="23"/>
      <c r="D9937" s="23"/>
    </row>
    <row r="9938" spans="2:4" x14ac:dyDescent="0.25">
      <c r="B9938" s="23"/>
      <c r="C9938" s="23"/>
      <c r="D9938" s="23"/>
    </row>
    <row r="9939" spans="2:4" x14ac:dyDescent="0.25">
      <c r="B9939" s="23"/>
      <c r="C9939" s="23"/>
      <c r="D9939" s="23"/>
    </row>
    <row r="9940" spans="2:4" x14ac:dyDescent="0.25">
      <c r="B9940" s="23"/>
      <c r="C9940" s="23"/>
      <c r="D9940" s="23"/>
    </row>
    <row r="9941" spans="2:4" x14ac:dyDescent="0.25">
      <c r="B9941" s="23"/>
      <c r="C9941" s="23"/>
      <c r="D9941" s="23"/>
    </row>
    <row r="9942" spans="2:4" x14ac:dyDescent="0.25">
      <c r="B9942" s="23"/>
      <c r="C9942" s="23"/>
      <c r="D9942" s="23"/>
    </row>
    <row r="9943" spans="2:4" x14ac:dyDescent="0.25">
      <c r="B9943" s="23"/>
      <c r="C9943" s="23"/>
      <c r="D9943" s="23"/>
    </row>
    <row r="9944" spans="2:4" x14ac:dyDescent="0.25">
      <c r="B9944" s="23"/>
      <c r="C9944" s="23"/>
      <c r="D9944" s="23"/>
    </row>
    <row r="9945" spans="2:4" x14ac:dyDescent="0.25">
      <c r="B9945" s="23"/>
      <c r="C9945" s="23"/>
      <c r="D9945" s="23"/>
    </row>
    <row r="9946" spans="2:4" x14ac:dyDescent="0.25">
      <c r="B9946" s="23"/>
      <c r="C9946" s="23"/>
      <c r="D9946" s="23"/>
    </row>
    <row r="9947" spans="2:4" x14ac:dyDescent="0.25">
      <c r="B9947" s="23"/>
      <c r="C9947" s="23"/>
      <c r="D9947" s="23"/>
    </row>
    <row r="9948" spans="2:4" x14ac:dyDescent="0.25">
      <c r="B9948" s="23"/>
      <c r="C9948" s="23"/>
      <c r="D9948" s="23"/>
    </row>
    <row r="9949" spans="2:4" x14ac:dyDescent="0.25">
      <c r="B9949" s="23"/>
      <c r="C9949" s="23"/>
      <c r="D9949" s="23"/>
    </row>
    <row r="9950" spans="2:4" x14ac:dyDescent="0.25">
      <c r="B9950" s="23"/>
      <c r="C9950" s="23"/>
      <c r="D9950" s="23"/>
    </row>
    <row r="9951" spans="2:4" x14ac:dyDescent="0.25">
      <c r="B9951" s="23"/>
      <c r="C9951" s="23"/>
      <c r="D9951" s="23"/>
    </row>
    <row r="9952" spans="2:4" x14ac:dyDescent="0.25">
      <c r="B9952" s="23"/>
      <c r="C9952" s="23"/>
      <c r="D9952" s="23"/>
    </row>
    <row r="9953" spans="2:4" x14ac:dyDescent="0.25">
      <c r="B9953" s="23"/>
      <c r="C9953" s="23"/>
      <c r="D9953" s="23"/>
    </row>
    <row r="9954" spans="2:4" x14ac:dyDescent="0.25">
      <c r="B9954" s="23"/>
      <c r="C9954" s="23"/>
      <c r="D9954" s="23"/>
    </row>
    <row r="9955" spans="2:4" x14ac:dyDescent="0.25">
      <c r="B9955" s="23"/>
      <c r="C9955" s="23"/>
      <c r="D9955" s="23"/>
    </row>
    <row r="9956" spans="2:4" x14ac:dyDescent="0.25">
      <c r="B9956" s="23"/>
      <c r="C9956" s="23"/>
      <c r="D9956" s="23"/>
    </row>
    <row r="9957" spans="2:4" x14ac:dyDescent="0.25">
      <c r="B9957" s="23"/>
      <c r="C9957" s="23"/>
      <c r="D9957" s="23"/>
    </row>
    <row r="9958" spans="2:4" x14ac:dyDescent="0.25">
      <c r="B9958" s="23"/>
      <c r="C9958" s="23"/>
      <c r="D9958" s="23"/>
    </row>
    <row r="9959" spans="2:4" x14ac:dyDescent="0.25">
      <c r="B9959" s="23"/>
      <c r="C9959" s="23"/>
      <c r="D9959" s="23"/>
    </row>
    <row r="9960" spans="2:4" x14ac:dyDescent="0.25">
      <c r="B9960" s="23"/>
      <c r="C9960" s="23"/>
      <c r="D9960" s="23"/>
    </row>
    <row r="9961" spans="2:4" x14ac:dyDescent="0.25">
      <c r="B9961" s="23"/>
      <c r="C9961" s="23"/>
      <c r="D9961" s="23"/>
    </row>
    <row r="9962" spans="2:4" x14ac:dyDescent="0.25">
      <c r="B9962" s="23"/>
      <c r="C9962" s="23"/>
      <c r="D9962" s="23"/>
    </row>
    <row r="9963" spans="2:4" x14ac:dyDescent="0.25">
      <c r="B9963" s="23"/>
      <c r="C9963" s="23"/>
      <c r="D9963" s="23"/>
    </row>
    <row r="9964" spans="2:4" x14ac:dyDescent="0.25">
      <c r="B9964" s="23"/>
      <c r="C9964" s="23"/>
      <c r="D9964" s="23"/>
    </row>
    <row r="9965" spans="2:4" x14ac:dyDescent="0.25">
      <c r="B9965" s="23"/>
      <c r="C9965" s="23"/>
      <c r="D9965" s="23"/>
    </row>
    <row r="9966" spans="2:4" x14ac:dyDescent="0.25">
      <c r="B9966" s="23"/>
      <c r="C9966" s="23"/>
      <c r="D9966" s="23"/>
    </row>
    <row r="9967" spans="2:4" x14ac:dyDescent="0.25">
      <c r="B9967" s="23"/>
      <c r="C9967" s="23"/>
      <c r="D9967" s="23"/>
    </row>
    <row r="9968" spans="2:4" x14ac:dyDescent="0.25">
      <c r="B9968" s="23"/>
      <c r="C9968" s="23"/>
      <c r="D9968" s="23"/>
    </row>
    <row r="9969" spans="2:4" x14ac:dyDescent="0.25">
      <c r="B9969" s="23"/>
      <c r="C9969" s="23"/>
      <c r="D9969" s="23"/>
    </row>
    <row r="9970" spans="2:4" x14ac:dyDescent="0.25">
      <c r="B9970" s="23"/>
      <c r="C9970" s="23"/>
      <c r="D9970" s="23"/>
    </row>
    <row r="9971" spans="2:4" x14ac:dyDescent="0.25">
      <c r="B9971" s="23"/>
      <c r="C9971" s="23"/>
      <c r="D9971" s="23"/>
    </row>
    <row r="9972" spans="2:4" x14ac:dyDescent="0.25">
      <c r="B9972" s="23"/>
      <c r="C9972" s="23"/>
      <c r="D9972" s="23"/>
    </row>
    <row r="9973" spans="2:4" x14ac:dyDescent="0.25">
      <c r="B9973" s="23"/>
      <c r="C9973" s="23"/>
      <c r="D9973" s="23"/>
    </row>
    <row r="9974" spans="2:4" x14ac:dyDescent="0.25">
      <c r="B9974" s="23"/>
      <c r="C9974" s="23"/>
      <c r="D9974" s="23"/>
    </row>
    <row r="9975" spans="2:4" x14ac:dyDescent="0.25">
      <c r="B9975" s="23"/>
      <c r="C9975" s="23"/>
      <c r="D9975" s="23"/>
    </row>
    <row r="9976" spans="2:4" x14ac:dyDescent="0.25">
      <c r="B9976" s="23"/>
      <c r="C9976" s="23"/>
      <c r="D9976" s="23"/>
    </row>
    <row r="9977" spans="2:4" x14ac:dyDescent="0.25">
      <c r="B9977" s="23"/>
      <c r="C9977" s="23"/>
      <c r="D9977" s="23"/>
    </row>
    <row r="9978" spans="2:4" x14ac:dyDescent="0.25">
      <c r="B9978" s="23"/>
      <c r="C9978" s="23"/>
      <c r="D9978" s="23"/>
    </row>
    <row r="9979" spans="2:4" x14ac:dyDescent="0.25">
      <c r="B9979" s="23"/>
      <c r="C9979" s="23"/>
      <c r="D9979" s="23"/>
    </row>
    <row r="9980" spans="2:4" x14ac:dyDescent="0.25">
      <c r="B9980" s="23"/>
      <c r="C9980" s="23"/>
      <c r="D9980" s="23"/>
    </row>
    <row r="9981" spans="2:4" x14ac:dyDescent="0.25">
      <c r="B9981" s="23"/>
      <c r="C9981" s="23"/>
      <c r="D9981" s="23"/>
    </row>
    <row r="9982" spans="2:4" x14ac:dyDescent="0.25">
      <c r="B9982" s="23"/>
      <c r="C9982" s="23"/>
      <c r="D9982" s="23"/>
    </row>
    <row r="9983" spans="2:4" x14ac:dyDescent="0.25">
      <c r="B9983" s="23"/>
      <c r="C9983" s="23"/>
      <c r="D9983" s="23"/>
    </row>
    <row r="9984" spans="2:4" x14ac:dyDescent="0.25">
      <c r="B9984" s="23"/>
      <c r="C9984" s="23"/>
      <c r="D9984" s="23"/>
    </row>
    <row r="9985" spans="2:4" x14ac:dyDescent="0.25">
      <c r="B9985" s="23"/>
      <c r="C9985" s="23"/>
      <c r="D9985" s="23"/>
    </row>
    <row r="9986" spans="2:4" x14ac:dyDescent="0.25">
      <c r="B9986" s="23"/>
      <c r="C9986" s="23"/>
      <c r="D9986" s="23"/>
    </row>
    <row r="9987" spans="2:4" x14ac:dyDescent="0.25">
      <c r="B9987" s="23"/>
      <c r="C9987" s="23"/>
      <c r="D9987" s="23"/>
    </row>
    <row r="9988" spans="2:4" x14ac:dyDescent="0.25">
      <c r="B9988" s="23"/>
      <c r="C9988" s="23"/>
      <c r="D9988" s="23"/>
    </row>
    <row r="9989" spans="2:4" x14ac:dyDescent="0.25">
      <c r="B9989" s="23"/>
      <c r="C9989" s="23"/>
      <c r="D9989" s="23"/>
    </row>
    <row r="9990" spans="2:4" x14ac:dyDescent="0.25">
      <c r="B9990" s="23"/>
      <c r="C9990" s="23"/>
      <c r="D9990" s="23"/>
    </row>
    <row r="9991" spans="2:4" x14ac:dyDescent="0.25">
      <c r="B9991" s="23"/>
      <c r="C9991" s="23"/>
      <c r="D9991" s="23"/>
    </row>
    <row r="9992" spans="2:4" x14ac:dyDescent="0.25">
      <c r="B9992" s="23"/>
      <c r="C9992" s="23"/>
      <c r="D9992" s="23"/>
    </row>
    <row r="9993" spans="2:4" x14ac:dyDescent="0.25">
      <c r="B9993" s="23"/>
      <c r="C9993" s="23"/>
      <c r="D9993" s="23"/>
    </row>
    <row r="9994" spans="2:4" x14ac:dyDescent="0.25">
      <c r="B9994" s="23"/>
      <c r="C9994" s="23"/>
      <c r="D9994" s="23"/>
    </row>
    <row r="9995" spans="2:4" x14ac:dyDescent="0.25">
      <c r="B9995" s="23"/>
      <c r="C9995" s="23"/>
      <c r="D9995" s="23"/>
    </row>
    <row r="9996" spans="2:4" x14ac:dyDescent="0.25">
      <c r="B9996" s="23"/>
      <c r="C9996" s="23"/>
      <c r="D9996" s="23"/>
    </row>
    <row r="9997" spans="2:4" x14ac:dyDescent="0.25">
      <c r="B9997" s="23"/>
      <c r="C9997" s="23"/>
      <c r="D9997" s="23"/>
    </row>
    <row r="9998" spans="2:4" x14ac:dyDescent="0.25">
      <c r="B9998" s="23"/>
      <c r="C9998" s="23"/>
      <c r="D9998" s="23"/>
    </row>
    <row r="9999" spans="2:4" x14ac:dyDescent="0.25">
      <c r="B9999" s="23"/>
      <c r="C9999" s="23"/>
      <c r="D9999" s="23"/>
    </row>
    <row r="10000" spans="2:4" x14ac:dyDescent="0.25">
      <c r="B10000" s="23"/>
      <c r="C10000" s="23"/>
      <c r="D10000" s="23"/>
    </row>
    <row r="10001" spans="2:4" x14ac:dyDescent="0.25">
      <c r="B10001" s="23"/>
      <c r="C10001" s="23"/>
      <c r="D10001" s="23"/>
    </row>
    <row r="10002" spans="2:4" x14ac:dyDescent="0.25">
      <c r="B10002" s="23"/>
      <c r="C10002" s="23"/>
      <c r="D10002" s="23"/>
    </row>
    <row r="10003" spans="2:4" x14ac:dyDescent="0.25">
      <c r="B10003" s="23"/>
      <c r="C10003" s="23"/>
      <c r="D10003" s="23"/>
    </row>
    <row r="10004" spans="2:4" x14ac:dyDescent="0.25">
      <c r="B10004" s="23"/>
      <c r="C10004" s="23"/>
      <c r="D10004" s="23"/>
    </row>
    <row r="10005" spans="2:4" x14ac:dyDescent="0.25">
      <c r="B10005" s="23"/>
      <c r="C10005" s="23"/>
      <c r="D10005" s="23"/>
    </row>
    <row r="10006" spans="2:4" x14ac:dyDescent="0.25">
      <c r="B10006" s="23"/>
      <c r="C10006" s="23"/>
      <c r="D10006" s="23"/>
    </row>
    <row r="10007" spans="2:4" x14ac:dyDescent="0.25">
      <c r="B10007" s="23"/>
      <c r="C10007" s="23"/>
      <c r="D10007" s="23"/>
    </row>
    <row r="10008" spans="2:4" x14ac:dyDescent="0.25">
      <c r="B10008" s="23"/>
      <c r="C10008" s="23"/>
      <c r="D10008" s="23"/>
    </row>
    <row r="10009" spans="2:4" x14ac:dyDescent="0.25">
      <c r="B10009" s="23"/>
      <c r="C10009" s="23"/>
      <c r="D10009" s="23"/>
    </row>
    <row r="10010" spans="2:4" x14ac:dyDescent="0.25">
      <c r="B10010" s="23"/>
      <c r="C10010" s="23"/>
      <c r="D10010" s="23"/>
    </row>
    <row r="10011" spans="2:4" x14ac:dyDescent="0.25">
      <c r="B10011" s="23"/>
      <c r="C10011" s="23"/>
      <c r="D10011" s="23"/>
    </row>
    <row r="10012" spans="2:4" x14ac:dyDescent="0.25">
      <c r="B10012" s="23"/>
      <c r="C10012" s="23"/>
      <c r="D10012" s="23"/>
    </row>
    <row r="10013" spans="2:4" x14ac:dyDescent="0.25">
      <c r="B10013" s="23"/>
      <c r="C10013" s="23"/>
      <c r="D10013" s="23"/>
    </row>
    <row r="10014" spans="2:4" x14ac:dyDescent="0.25">
      <c r="B10014" s="23"/>
      <c r="C10014" s="23"/>
      <c r="D10014" s="23"/>
    </row>
    <row r="10015" spans="2:4" x14ac:dyDescent="0.25">
      <c r="B10015" s="23"/>
      <c r="C10015" s="23"/>
      <c r="D10015" s="23"/>
    </row>
    <row r="10016" spans="2:4" x14ac:dyDescent="0.25">
      <c r="B10016" s="23"/>
      <c r="C10016" s="23"/>
      <c r="D10016" s="23"/>
    </row>
    <row r="10017" spans="2:4" x14ac:dyDescent="0.25">
      <c r="B10017" s="23"/>
      <c r="C10017" s="23"/>
      <c r="D10017" s="23"/>
    </row>
    <row r="10018" spans="2:4" x14ac:dyDescent="0.25">
      <c r="B10018" s="23"/>
      <c r="C10018" s="23"/>
      <c r="D10018" s="23"/>
    </row>
    <row r="10019" spans="2:4" x14ac:dyDescent="0.25">
      <c r="B10019" s="23"/>
      <c r="C10019" s="23"/>
      <c r="D10019" s="23"/>
    </row>
    <row r="10020" spans="2:4" x14ac:dyDescent="0.25">
      <c r="B10020" s="23"/>
      <c r="C10020" s="23"/>
      <c r="D10020" s="23"/>
    </row>
    <row r="10021" spans="2:4" x14ac:dyDescent="0.25">
      <c r="B10021" s="23"/>
      <c r="C10021" s="23"/>
      <c r="D10021" s="23"/>
    </row>
    <row r="10022" spans="2:4" x14ac:dyDescent="0.25">
      <c r="B10022" s="23"/>
      <c r="C10022" s="23"/>
      <c r="D10022" s="23"/>
    </row>
    <row r="10023" spans="2:4" x14ac:dyDescent="0.25">
      <c r="B10023" s="23"/>
      <c r="C10023" s="23"/>
      <c r="D10023" s="23"/>
    </row>
    <row r="10024" spans="2:4" x14ac:dyDescent="0.25">
      <c r="B10024" s="23"/>
      <c r="C10024" s="23"/>
      <c r="D10024" s="23"/>
    </row>
    <row r="10025" spans="2:4" x14ac:dyDescent="0.25">
      <c r="B10025" s="23"/>
      <c r="C10025" s="23"/>
      <c r="D10025" s="23"/>
    </row>
    <row r="10026" spans="2:4" x14ac:dyDescent="0.25">
      <c r="B10026" s="23"/>
      <c r="C10026" s="23"/>
      <c r="D10026" s="23"/>
    </row>
    <row r="10027" spans="2:4" x14ac:dyDescent="0.25">
      <c r="B10027" s="23"/>
      <c r="C10027" s="23"/>
      <c r="D10027" s="23"/>
    </row>
    <row r="10028" spans="2:4" x14ac:dyDescent="0.25">
      <c r="B10028" s="23"/>
      <c r="C10028" s="23"/>
      <c r="D10028" s="23"/>
    </row>
    <row r="10029" spans="2:4" x14ac:dyDescent="0.25">
      <c r="B10029" s="23"/>
      <c r="C10029" s="23"/>
      <c r="D10029" s="23"/>
    </row>
    <row r="10030" spans="2:4" x14ac:dyDescent="0.25">
      <c r="B10030" s="23"/>
      <c r="C10030" s="23"/>
      <c r="D10030" s="23"/>
    </row>
    <row r="10031" spans="2:4" x14ac:dyDescent="0.25">
      <c r="B10031" s="23"/>
      <c r="C10031" s="23"/>
      <c r="D10031" s="23"/>
    </row>
    <row r="10032" spans="2:4" x14ac:dyDescent="0.25">
      <c r="B10032" s="23"/>
      <c r="C10032" s="23"/>
      <c r="D10032" s="23"/>
    </row>
    <row r="10033" spans="2:4" x14ac:dyDescent="0.25">
      <c r="B10033" s="23"/>
      <c r="C10033" s="23"/>
      <c r="D10033" s="23"/>
    </row>
    <row r="10034" spans="2:4" x14ac:dyDescent="0.25">
      <c r="B10034" s="23"/>
      <c r="C10034" s="23"/>
      <c r="D10034" s="23"/>
    </row>
    <row r="10035" spans="2:4" x14ac:dyDescent="0.25">
      <c r="B10035" s="23"/>
      <c r="C10035" s="23"/>
      <c r="D10035" s="23"/>
    </row>
    <row r="10036" spans="2:4" x14ac:dyDescent="0.25">
      <c r="B10036" s="23"/>
      <c r="C10036" s="23"/>
      <c r="D10036" s="23"/>
    </row>
    <row r="10037" spans="2:4" x14ac:dyDescent="0.25">
      <c r="B10037" s="23"/>
      <c r="C10037" s="23"/>
      <c r="D10037" s="23"/>
    </row>
    <row r="10038" spans="2:4" x14ac:dyDescent="0.25">
      <c r="B10038" s="23"/>
      <c r="C10038" s="23"/>
      <c r="D10038" s="23"/>
    </row>
    <row r="10039" spans="2:4" x14ac:dyDescent="0.25">
      <c r="B10039" s="23"/>
      <c r="C10039" s="23"/>
      <c r="D10039" s="23"/>
    </row>
    <row r="10040" spans="2:4" x14ac:dyDescent="0.25">
      <c r="B10040" s="23"/>
      <c r="C10040" s="23"/>
      <c r="D10040" s="23"/>
    </row>
    <row r="10041" spans="2:4" x14ac:dyDescent="0.25">
      <c r="B10041" s="23"/>
      <c r="C10041" s="23"/>
      <c r="D10041" s="23"/>
    </row>
    <row r="10042" spans="2:4" x14ac:dyDescent="0.25">
      <c r="B10042" s="23"/>
      <c r="C10042" s="23"/>
      <c r="D10042" s="23"/>
    </row>
    <row r="10043" spans="2:4" x14ac:dyDescent="0.25">
      <c r="B10043" s="23"/>
      <c r="C10043" s="23"/>
      <c r="D10043" s="23"/>
    </row>
    <row r="10044" spans="2:4" x14ac:dyDescent="0.25">
      <c r="B10044" s="23"/>
      <c r="C10044" s="23"/>
      <c r="D10044" s="23"/>
    </row>
    <row r="10045" spans="2:4" x14ac:dyDescent="0.25">
      <c r="B10045" s="23"/>
      <c r="C10045" s="23"/>
      <c r="D10045" s="23"/>
    </row>
    <row r="10046" spans="2:4" x14ac:dyDescent="0.25">
      <c r="B10046" s="23"/>
      <c r="C10046" s="23"/>
      <c r="D10046" s="23"/>
    </row>
    <row r="10047" spans="2:4" x14ac:dyDescent="0.25">
      <c r="B10047" s="23"/>
      <c r="C10047" s="23"/>
      <c r="D10047" s="23"/>
    </row>
    <row r="10048" spans="2:4" x14ac:dyDescent="0.25">
      <c r="B10048" s="23"/>
      <c r="C10048" s="23"/>
      <c r="D10048" s="23"/>
    </row>
    <row r="10049" spans="2:4" x14ac:dyDescent="0.25">
      <c r="B10049" s="23"/>
      <c r="C10049" s="23"/>
      <c r="D10049" s="23"/>
    </row>
    <row r="10050" spans="2:4" x14ac:dyDescent="0.25">
      <c r="B10050" s="23"/>
      <c r="C10050" s="23"/>
      <c r="D10050" s="23"/>
    </row>
    <row r="10051" spans="2:4" x14ac:dyDescent="0.25">
      <c r="B10051" s="23"/>
      <c r="C10051" s="23"/>
      <c r="D10051" s="23"/>
    </row>
    <row r="10052" spans="2:4" x14ac:dyDescent="0.25">
      <c r="B10052" s="23"/>
      <c r="C10052" s="23"/>
      <c r="D10052" s="23"/>
    </row>
    <row r="10053" spans="2:4" x14ac:dyDescent="0.25">
      <c r="B10053" s="23"/>
      <c r="C10053" s="23"/>
      <c r="D10053" s="23"/>
    </row>
    <row r="10054" spans="2:4" x14ac:dyDescent="0.25">
      <c r="B10054" s="23"/>
      <c r="C10054" s="23"/>
      <c r="D10054" s="23"/>
    </row>
    <row r="10055" spans="2:4" x14ac:dyDescent="0.25">
      <c r="B10055" s="23"/>
      <c r="C10055" s="23"/>
      <c r="D10055" s="23"/>
    </row>
    <row r="10056" spans="2:4" x14ac:dyDescent="0.25">
      <c r="B10056" s="23"/>
      <c r="C10056" s="23"/>
      <c r="D10056" s="23"/>
    </row>
    <row r="10057" spans="2:4" x14ac:dyDescent="0.25">
      <c r="B10057" s="23"/>
      <c r="C10057" s="23"/>
      <c r="D10057" s="23"/>
    </row>
    <row r="10058" spans="2:4" x14ac:dyDescent="0.25">
      <c r="B10058" s="23"/>
      <c r="C10058" s="23"/>
      <c r="D10058" s="23"/>
    </row>
    <row r="10059" spans="2:4" x14ac:dyDescent="0.25">
      <c r="B10059" s="23"/>
      <c r="C10059" s="23"/>
      <c r="D10059" s="23"/>
    </row>
    <row r="10060" spans="2:4" x14ac:dyDescent="0.25">
      <c r="B10060" s="23"/>
      <c r="C10060" s="23"/>
      <c r="D10060" s="23"/>
    </row>
    <row r="10061" spans="2:4" x14ac:dyDescent="0.25">
      <c r="B10061" s="23"/>
      <c r="C10061" s="23"/>
      <c r="D10061" s="23"/>
    </row>
    <row r="10062" spans="2:4" x14ac:dyDescent="0.25">
      <c r="B10062" s="23"/>
      <c r="C10062" s="23"/>
      <c r="D10062" s="23"/>
    </row>
    <row r="10063" spans="2:4" x14ac:dyDescent="0.25">
      <c r="B10063" s="23"/>
      <c r="C10063" s="23"/>
      <c r="D10063" s="23"/>
    </row>
    <row r="10064" spans="2:4" x14ac:dyDescent="0.25">
      <c r="B10064" s="23"/>
      <c r="C10064" s="23"/>
      <c r="D10064" s="23"/>
    </row>
    <row r="10065" spans="2:4" x14ac:dyDescent="0.25">
      <c r="B10065" s="23"/>
      <c r="C10065" s="23"/>
      <c r="D10065" s="23"/>
    </row>
    <row r="10066" spans="2:4" x14ac:dyDescent="0.25">
      <c r="B10066" s="23"/>
      <c r="C10066" s="23"/>
      <c r="D10066" s="23"/>
    </row>
    <row r="10067" spans="2:4" x14ac:dyDescent="0.25">
      <c r="B10067" s="23"/>
      <c r="C10067" s="23"/>
      <c r="D10067" s="23"/>
    </row>
    <row r="10068" spans="2:4" x14ac:dyDescent="0.25">
      <c r="B10068" s="23"/>
      <c r="C10068" s="23"/>
      <c r="D10068" s="23"/>
    </row>
    <row r="10069" spans="2:4" x14ac:dyDescent="0.25">
      <c r="B10069" s="23"/>
      <c r="C10069" s="23"/>
      <c r="D10069" s="23"/>
    </row>
    <row r="10070" spans="2:4" x14ac:dyDescent="0.25">
      <c r="B10070" s="23"/>
      <c r="C10070" s="23"/>
      <c r="D10070" s="23"/>
    </row>
    <row r="10071" spans="2:4" x14ac:dyDescent="0.25">
      <c r="B10071" s="23"/>
      <c r="C10071" s="23"/>
      <c r="D10071" s="23"/>
    </row>
    <row r="10072" spans="2:4" x14ac:dyDescent="0.25">
      <c r="B10072" s="23"/>
      <c r="C10072" s="23"/>
      <c r="D10072" s="23"/>
    </row>
    <row r="10073" spans="2:4" x14ac:dyDescent="0.25">
      <c r="B10073" s="23"/>
      <c r="C10073" s="23"/>
      <c r="D10073" s="23"/>
    </row>
    <row r="10074" spans="2:4" x14ac:dyDescent="0.25">
      <c r="B10074" s="23"/>
      <c r="C10074" s="23"/>
      <c r="D10074" s="23"/>
    </row>
    <row r="10075" spans="2:4" x14ac:dyDescent="0.25">
      <c r="B10075" s="23"/>
      <c r="C10075" s="23"/>
      <c r="D10075" s="23"/>
    </row>
    <row r="10076" spans="2:4" x14ac:dyDescent="0.25">
      <c r="B10076" s="23"/>
      <c r="C10076" s="23"/>
      <c r="D10076" s="23"/>
    </row>
    <row r="10077" spans="2:4" x14ac:dyDescent="0.25">
      <c r="B10077" s="23"/>
      <c r="C10077" s="23"/>
      <c r="D10077" s="23"/>
    </row>
    <row r="10078" spans="2:4" x14ac:dyDescent="0.25">
      <c r="B10078" s="23"/>
      <c r="C10078" s="23"/>
      <c r="D10078" s="23"/>
    </row>
    <row r="10079" spans="2:4" x14ac:dyDescent="0.25">
      <c r="B10079" s="23"/>
      <c r="C10079" s="23"/>
      <c r="D10079" s="23"/>
    </row>
    <row r="10080" spans="2:4" x14ac:dyDescent="0.25">
      <c r="B10080" s="23"/>
      <c r="C10080" s="23"/>
      <c r="D10080" s="23"/>
    </row>
    <row r="10081" spans="2:4" x14ac:dyDescent="0.25">
      <c r="B10081" s="23"/>
      <c r="C10081" s="23"/>
      <c r="D10081" s="23"/>
    </row>
    <row r="10082" spans="2:4" x14ac:dyDescent="0.25">
      <c r="B10082" s="23"/>
      <c r="C10082" s="23"/>
      <c r="D10082" s="23"/>
    </row>
    <row r="10083" spans="2:4" x14ac:dyDescent="0.25">
      <c r="B10083" s="23"/>
      <c r="C10083" s="23"/>
      <c r="D10083" s="23"/>
    </row>
    <row r="10084" spans="2:4" x14ac:dyDescent="0.25">
      <c r="B10084" s="23"/>
      <c r="C10084" s="23"/>
      <c r="D10084" s="23"/>
    </row>
    <row r="10085" spans="2:4" x14ac:dyDescent="0.25">
      <c r="B10085" s="23"/>
      <c r="C10085" s="23"/>
      <c r="D10085" s="23"/>
    </row>
    <row r="10086" spans="2:4" x14ac:dyDescent="0.25">
      <c r="B10086" s="23"/>
      <c r="C10086" s="23"/>
      <c r="D10086" s="23"/>
    </row>
    <row r="10087" spans="2:4" x14ac:dyDescent="0.25">
      <c r="B10087" s="23"/>
      <c r="C10087" s="23"/>
      <c r="D10087" s="23"/>
    </row>
    <row r="10088" spans="2:4" x14ac:dyDescent="0.25">
      <c r="B10088" s="23"/>
      <c r="C10088" s="23"/>
      <c r="D10088" s="23"/>
    </row>
    <row r="10089" spans="2:4" x14ac:dyDescent="0.25">
      <c r="B10089" s="23"/>
      <c r="C10089" s="23"/>
      <c r="D10089" s="23"/>
    </row>
    <row r="10090" spans="2:4" x14ac:dyDescent="0.25">
      <c r="B10090" s="23"/>
      <c r="C10090" s="23"/>
      <c r="D10090" s="23"/>
    </row>
    <row r="10091" spans="2:4" x14ac:dyDescent="0.25">
      <c r="B10091" s="23"/>
      <c r="C10091" s="23"/>
      <c r="D10091" s="23"/>
    </row>
    <row r="10092" spans="2:4" x14ac:dyDescent="0.25">
      <c r="B10092" s="23"/>
      <c r="C10092" s="23"/>
      <c r="D10092" s="23"/>
    </row>
    <row r="10093" spans="2:4" x14ac:dyDescent="0.25">
      <c r="B10093" s="23"/>
      <c r="C10093" s="23"/>
      <c r="D10093" s="23"/>
    </row>
    <row r="10094" spans="2:4" x14ac:dyDescent="0.25">
      <c r="B10094" s="23"/>
      <c r="C10094" s="23"/>
      <c r="D10094" s="23"/>
    </row>
    <row r="10095" spans="2:4" x14ac:dyDescent="0.25">
      <c r="B10095" s="23"/>
      <c r="C10095" s="23"/>
      <c r="D10095" s="23"/>
    </row>
    <row r="10096" spans="2:4" x14ac:dyDescent="0.25">
      <c r="B10096" s="23"/>
      <c r="C10096" s="23"/>
      <c r="D10096" s="23"/>
    </row>
    <row r="10097" spans="2:4" x14ac:dyDescent="0.25">
      <c r="B10097" s="23"/>
      <c r="C10097" s="23"/>
      <c r="D10097" s="23"/>
    </row>
    <row r="10098" spans="2:4" x14ac:dyDescent="0.25">
      <c r="B10098" s="23"/>
      <c r="C10098" s="23"/>
      <c r="D10098" s="23"/>
    </row>
    <row r="10099" spans="2:4" x14ac:dyDescent="0.25">
      <c r="B10099" s="23"/>
      <c r="C10099" s="23"/>
      <c r="D10099" s="23"/>
    </row>
    <row r="10100" spans="2:4" x14ac:dyDescent="0.25">
      <c r="B10100" s="23"/>
      <c r="C10100" s="23"/>
      <c r="D10100" s="23"/>
    </row>
    <row r="10101" spans="2:4" x14ac:dyDescent="0.25">
      <c r="B10101" s="23"/>
      <c r="C10101" s="23"/>
      <c r="D10101" s="23"/>
    </row>
    <row r="10102" spans="2:4" x14ac:dyDescent="0.25">
      <c r="B10102" s="23"/>
      <c r="C10102" s="23"/>
      <c r="D10102" s="23"/>
    </row>
    <row r="10103" spans="2:4" x14ac:dyDescent="0.25">
      <c r="B10103" s="23"/>
      <c r="C10103" s="23"/>
      <c r="D10103" s="23"/>
    </row>
    <row r="10104" spans="2:4" x14ac:dyDescent="0.25">
      <c r="B10104" s="23"/>
      <c r="C10104" s="23"/>
      <c r="D10104" s="23"/>
    </row>
    <row r="10105" spans="2:4" x14ac:dyDescent="0.25">
      <c r="B10105" s="23"/>
      <c r="C10105" s="23"/>
      <c r="D10105" s="23"/>
    </row>
    <row r="10106" spans="2:4" x14ac:dyDescent="0.25">
      <c r="B10106" s="23"/>
      <c r="C10106" s="23"/>
      <c r="D10106" s="23"/>
    </row>
    <row r="10107" spans="2:4" x14ac:dyDescent="0.25">
      <c r="B10107" s="23"/>
      <c r="C10107" s="23"/>
      <c r="D10107" s="23"/>
    </row>
    <row r="10108" spans="2:4" x14ac:dyDescent="0.25">
      <c r="B10108" s="23"/>
      <c r="C10108" s="23"/>
      <c r="D10108" s="23"/>
    </row>
    <row r="10109" spans="2:4" x14ac:dyDescent="0.25">
      <c r="B10109" s="23"/>
      <c r="C10109" s="23"/>
      <c r="D10109" s="23"/>
    </row>
    <row r="10110" spans="2:4" x14ac:dyDescent="0.25">
      <c r="B10110" s="23"/>
      <c r="C10110" s="23"/>
      <c r="D10110" s="23"/>
    </row>
    <row r="10111" spans="2:4" x14ac:dyDescent="0.25">
      <c r="B10111" s="23"/>
      <c r="C10111" s="23"/>
      <c r="D10111" s="23"/>
    </row>
    <row r="10112" spans="2:4" x14ac:dyDescent="0.25">
      <c r="B10112" s="23"/>
      <c r="C10112" s="23"/>
      <c r="D10112" s="23"/>
    </row>
    <row r="10113" spans="2:4" x14ac:dyDescent="0.25">
      <c r="B10113" s="23"/>
      <c r="C10113" s="23"/>
      <c r="D10113" s="23"/>
    </row>
    <row r="10114" spans="2:4" x14ac:dyDescent="0.25">
      <c r="B10114" s="23"/>
      <c r="C10114" s="23"/>
      <c r="D10114" s="23"/>
    </row>
    <row r="10115" spans="2:4" x14ac:dyDescent="0.25">
      <c r="B10115" s="23"/>
      <c r="C10115" s="23"/>
      <c r="D10115" s="23"/>
    </row>
    <row r="10116" spans="2:4" x14ac:dyDescent="0.25">
      <c r="B10116" s="23"/>
      <c r="C10116" s="23"/>
      <c r="D10116" s="23"/>
    </row>
    <row r="10117" spans="2:4" x14ac:dyDescent="0.25">
      <c r="B10117" s="23"/>
      <c r="C10117" s="23"/>
      <c r="D10117" s="23"/>
    </row>
    <row r="10118" spans="2:4" x14ac:dyDescent="0.25">
      <c r="B10118" s="23"/>
      <c r="C10118" s="23"/>
      <c r="D10118" s="23"/>
    </row>
    <row r="10119" spans="2:4" x14ac:dyDescent="0.25">
      <c r="B10119" s="23"/>
      <c r="C10119" s="23"/>
      <c r="D10119" s="23"/>
    </row>
    <row r="10120" spans="2:4" x14ac:dyDescent="0.25">
      <c r="B10120" s="23"/>
      <c r="C10120" s="23"/>
      <c r="D10120" s="23"/>
    </row>
    <row r="10121" spans="2:4" x14ac:dyDescent="0.25">
      <c r="B10121" s="23"/>
      <c r="C10121" s="23"/>
      <c r="D10121" s="23"/>
    </row>
    <row r="10122" spans="2:4" x14ac:dyDescent="0.25">
      <c r="B10122" s="23"/>
      <c r="C10122" s="23"/>
      <c r="D10122" s="23"/>
    </row>
    <row r="10123" spans="2:4" x14ac:dyDescent="0.25">
      <c r="B10123" s="23"/>
      <c r="C10123" s="23"/>
      <c r="D10123" s="23"/>
    </row>
    <row r="10124" spans="2:4" x14ac:dyDescent="0.25">
      <c r="B10124" s="23"/>
      <c r="C10124" s="23"/>
      <c r="D10124" s="23"/>
    </row>
    <row r="10125" spans="2:4" x14ac:dyDescent="0.25">
      <c r="B10125" s="23"/>
      <c r="C10125" s="23"/>
      <c r="D10125" s="23"/>
    </row>
    <row r="10126" spans="2:4" x14ac:dyDescent="0.25">
      <c r="B10126" s="23"/>
      <c r="C10126" s="23"/>
      <c r="D10126" s="23"/>
    </row>
    <row r="10127" spans="2:4" x14ac:dyDescent="0.25">
      <c r="B10127" s="23"/>
      <c r="C10127" s="23"/>
      <c r="D10127" s="23"/>
    </row>
    <row r="10128" spans="2:4" x14ac:dyDescent="0.25">
      <c r="B10128" s="23"/>
      <c r="C10128" s="23"/>
      <c r="D10128" s="23"/>
    </row>
    <row r="10129" spans="2:4" x14ac:dyDescent="0.25">
      <c r="B10129" s="23"/>
      <c r="C10129" s="23"/>
      <c r="D10129" s="23"/>
    </row>
    <row r="10130" spans="2:4" x14ac:dyDescent="0.25">
      <c r="B10130" s="23"/>
      <c r="C10130" s="23"/>
      <c r="D10130" s="23"/>
    </row>
    <row r="10131" spans="2:4" x14ac:dyDescent="0.25">
      <c r="B10131" s="23"/>
      <c r="C10131" s="23"/>
      <c r="D10131" s="23"/>
    </row>
    <row r="10132" spans="2:4" x14ac:dyDescent="0.25">
      <c r="B10132" s="23"/>
      <c r="C10132" s="23"/>
      <c r="D10132" s="23"/>
    </row>
    <row r="10133" spans="2:4" x14ac:dyDescent="0.25">
      <c r="B10133" s="23"/>
      <c r="C10133" s="23"/>
      <c r="D10133" s="23"/>
    </row>
    <row r="10134" spans="2:4" x14ac:dyDescent="0.25">
      <c r="B10134" s="23"/>
      <c r="C10134" s="23"/>
      <c r="D10134" s="23"/>
    </row>
    <row r="10135" spans="2:4" x14ac:dyDescent="0.25">
      <c r="B10135" s="23"/>
      <c r="C10135" s="23"/>
      <c r="D10135" s="23"/>
    </row>
    <row r="10136" spans="2:4" x14ac:dyDescent="0.25">
      <c r="B10136" s="23"/>
      <c r="C10136" s="23"/>
      <c r="D10136" s="23"/>
    </row>
    <row r="10137" spans="2:4" x14ac:dyDescent="0.25">
      <c r="B10137" s="23"/>
      <c r="C10137" s="23"/>
      <c r="D10137" s="23"/>
    </row>
    <row r="10138" spans="2:4" x14ac:dyDescent="0.25">
      <c r="B10138" s="23"/>
      <c r="C10138" s="23"/>
      <c r="D10138" s="23"/>
    </row>
    <row r="10139" spans="2:4" x14ac:dyDescent="0.25">
      <c r="B10139" s="23"/>
      <c r="C10139" s="23"/>
      <c r="D10139" s="23"/>
    </row>
    <row r="10140" spans="2:4" x14ac:dyDescent="0.25">
      <c r="B10140" s="23"/>
      <c r="C10140" s="23"/>
      <c r="D10140" s="23"/>
    </row>
    <row r="10141" spans="2:4" x14ac:dyDescent="0.25">
      <c r="B10141" s="23"/>
      <c r="C10141" s="23"/>
      <c r="D10141" s="23"/>
    </row>
    <row r="10142" spans="2:4" x14ac:dyDescent="0.25">
      <c r="B10142" s="23"/>
      <c r="C10142" s="23"/>
      <c r="D10142" s="23"/>
    </row>
    <row r="10143" spans="2:4" x14ac:dyDescent="0.25">
      <c r="B10143" s="23"/>
      <c r="C10143" s="23"/>
      <c r="D10143" s="23"/>
    </row>
    <row r="10144" spans="2:4" x14ac:dyDescent="0.25">
      <c r="B10144" s="23"/>
      <c r="C10144" s="23"/>
      <c r="D10144" s="23"/>
    </row>
    <row r="10145" spans="2:4" x14ac:dyDescent="0.25">
      <c r="B10145" s="23"/>
      <c r="C10145" s="23"/>
      <c r="D10145" s="23"/>
    </row>
    <row r="10146" spans="2:4" x14ac:dyDescent="0.25">
      <c r="B10146" s="23"/>
      <c r="C10146" s="23"/>
      <c r="D10146" s="23"/>
    </row>
    <row r="10147" spans="2:4" x14ac:dyDescent="0.25">
      <c r="B10147" s="23"/>
      <c r="C10147" s="23"/>
      <c r="D10147" s="23"/>
    </row>
    <row r="10148" spans="2:4" x14ac:dyDescent="0.25">
      <c r="B10148" s="23"/>
      <c r="C10148" s="23"/>
      <c r="D10148" s="23"/>
    </row>
    <row r="10149" spans="2:4" x14ac:dyDescent="0.25">
      <c r="B10149" s="23"/>
      <c r="C10149" s="23"/>
      <c r="D10149" s="23"/>
    </row>
    <row r="10150" spans="2:4" x14ac:dyDescent="0.25">
      <c r="B10150" s="23"/>
      <c r="C10150" s="23"/>
      <c r="D10150" s="23"/>
    </row>
    <row r="10151" spans="2:4" x14ac:dyDescent="0.25">
      <c r="B10151" s="23"/>
      <c r="C10151" s="23"/>
      <c r="D10151" s="23"/>
    </row>
    <row r="10152" spans="2:4" x14ac:dyDescent="0.25">
      <c r="B10152" s="23"/>
      <c r="C10152" s="23"/>
      <c r="D10152" s="23"/>
    </row>
    <row r="10153" spans="2:4" x14ac:dyDescent="0.25">
      <c r="B10153" s="23"/>
      <c r="C10153" s="23"/>
      <c r="D10153" s="23"/>
    </row>
    <row r="10154" spans="2:4" x14ac:dyDescent="0.25">
      <c r="B10154" s="23"/>
      <c r="C10154" s="23"/>
      <c r="D10154" s="23"/>
    </row>
    <row r="10155" spans="2:4" x14ac:dyDescent="0.25">
      <c r="B10155" s="23"/>
      <c r="C10155" s="23"/>
      <c r="D10155" s="23"/>
    </row>
    <row r="10156" spans="2:4" x14ac:dyDescent="0.25">
      <c r="B10156" s="23"/>
      <c r="C10156" s="23"/>
      <c r="D10156" s="23"/>
    </row>
    <row r="10157" spans="2:4" x14ac:dyDescent="0.25">
      <c r="B10157" s="23"/>
      <c r="C10157" s="23"/>
      <c r="D10157" s="23"/>
    </row>
    <row r="10158" spans="2:4" x14ac:dyDescent="0.25">
      <c r="B10158" s="23"/>
      <c r="C10158" s="23"/>
      <c r="D10158" s="23"/>
    </row>
    <row r="10159" spans="2:4" x14ac:dyDescent="0.25">
      <c r="B10159" s="23"/>
      <c r="C10159" s="23"/>
      <c r="D10159" s="23"/>
    </row>
    <row r="10160" spans="2:4" x14ac:dyDescent="0.25">
      <c r="B10160" s="23"/>
      <c r="C10160" s="23"/>
      <c r="D10160" s="23"/>
    </row>
    <row r="10161" spans="2:4" x14ac:dyDescent="0.25">
      <c r="B10161" s="23"/>
      <c r="C10161" s="23"/>
      <c r="D10161" s="23"/>
    </row>
    <row r="10162" spans="2:4" x14ac:dyDescent="0.25">
      <c r="B10162" s="23"/>
      <c r="C10162" s="23"/>
      <c r="D10162" s="23"/>
    </row>
    <row r="10163" spans="2:4" x14ac:dyDescent="0.25">
      <c r="B10163" s="23"/>
      <c r="C10163" s="23"/>
      <c r="D10163" s="23"/>
    </row>
    <row r="10164" spans="2:4" x14ac:dyDescent="0.25">
      <c r="B10164" s="23"/>
      <c r="C10164" s="23"/>
      <c r="D10164" s="23"/>
    </row>
    <row r="10165" spans="2:4" x14ac:dyDescent="0.25">
      <c r="B10165" s="23"/>
      <c r="C10165" s="23"/>
      <c r="D10165" s="23"/>
    </row>
    <row r="10166" spans="2:4" x14ac:dyDescent="0.25">
      <c r="B10166" s="23"/>
      <c r="C10166" s="23"/>
      <c r="D10166" s="23"/>
    </row>
    <row r="10167" spans="2:4" x14ac:dyDescent="0.25">
      <c r="B10167" s="23"/>
      <c r="C10167" s="23"/>
      <c r="D10167" s="23"/>
    </row>
    <row r="10168" spans="2:4" x14ac:dyDescent="0.25">
      <c r="B10168" s="23"/>
      <c r="C10168" s="23"/>
      <c r="D10168" s="23"/>
    </row>
    <row r="10169" spans="2:4" x14ac:dyDescent="0.25">
      <c r="B10169" s="23"/>
      <c r="C10169" s="23"/>
      <c r="D10169" s="23"/>
    </row>
    <row r="10170" spans="2:4" x14ac:dyDescent="0.25">
      <c r="B10170" s="23"/>
      <c r="C10170" s="23"/>
      <c r="D10170" s="23"/>
    </row>
    <row r="10171" spans="2:4" x14ac:dyDescent="0.25">
      <c r="B10171" s="23"/>
      <c r="C10171" s="23"/>
      <c r="D10171" s="23"/>
    </row>
    <row r="10172" spans="2:4" x14ac:dyDescent="0.25">
      <c r="B10172" s="23"/>
      <c r="C10172" s="23"/>
      <c r="D10172" s="23"/>
    </row>
    <row r="10173" spans="2:4" x14ac:dyDescent="0.25">
      <c r="B10173" s="23"/>
      <c r="C10173" s="23"/>
      <c r="D10173" s="23"/>
    </row>
    <row r="10174" spans="2:4" x14ac:dyDescent="0.25">
      <c r="B10174" s="23"/>
      <c r="C10174" s="23"/>
      <c r="D10174" s="23"/>
    </row>
    <row r="10175" spans="2:4" x14ac:dyDescent="0.25">
      <c r="B10175" s="23"/>
      <c r="C10175" s="23"/>
      <c r="D10175" s="23"/>
    </row>
    <row r="10176" spans="2:4" x14ac:dyDescent="0.25">
      <c r="B10176" s="23"/>
      <c r="C10176" s="23"/>
      <c r="D10176" s="23"/>
    </row>
    <row r="10177" spans="2:4" x14ac:dyDescent="0.25">
      <c r="B10177" s="23"/>
      <c r="C10177" s="23"/>
      <c r="D10177" s="23"/>
    </row>
    <row r="10178" spans="2:4" x14ac:dyDescent="0.25">
      <c r="B10178" s="23"/>
      <c r="C10178" s="23"/>
      <c r="D10178" s="23"/>
    </row>
    <row r="10179" spans="2:4" x14ac:dyDescent="0.25">
      <c r="B10179" s="23"/>
      <c r="C10179" s="23"/>
      <c r="D10179" s="23"/>
    </row>
    <row r="10180" spans="2:4" x14ac:dyDescent="0.25">
      <c r="B10180" s="23"/>
      <c r="C10180" s="23"/>
      <c r="D10180" s="23"/>
    </row>
    <row r="10181" spans="2:4" x14ac:dyDescent="0.25">
      <c r="B10181" s="23"/>
      <c r="C10181" s="23"/>
      <c r="D10181" s="23"/>
    </row>
    <row r="10182" spans="2:4" x14ac:dyDescent="0.25">
      <c r="B10182" s="23"/>
      <c r="C10182" s="23"/>
      <c r="D10182" s="23"/>
    </row>
    <row r="10183" spans="2:4" x14ac:dyDescent="0.25">
      <c r="B10183" s="23"/>
      <c r="C10183" s="23"/>
      <c r="D10183" s="23"/>
    </row>
    <row r="10184" spans="2:4" x14ac:dyDescent="0.25">
      <c r="B10184" s="23"/>
      <c r="C10184" s="23"/>
      <c r="D10184" s="23"/>
    </row>
    <row r="10185" spans="2:4" x14ac:dyDescent="0.25">
      <c r="B10185" s="23"/>
      <c r="C10185" s="23"/>
      <c r="D10185" s="23"/>
    </row>
    <row r="10186" spans="2:4" x14ac:dyDescent="0.25">
      <c r="B10186" s="23"/>
      <c r="C10186" s="23"/>
      <c r="D10186" s="23"/>
    </row>
    <row r="10187" spans="2:4" x14ac:dyDescent="0.25">
      <c r="B10187" s="23"/>
      <c r="C10187" s="23"/>
      <c r="D10187" s="23"/>
    </row>
    <row r="10188" spans="2:4" x14ac:dyDescent="0.25">
      <c r="B10188" s="23"/>
      <c r="C10188" s="23"/>
      <c r="D10188" s="23"/>
    </row>
    <row r="10189" spans="2:4" x14ac:dyDescent="0.25">
      <c r="B10189" s="23"/>
      <c r="C10189" s="23"/>
      <c r="D10189" s="23"/>
    </row>
    <row r="10190" spans="2:4" x14ac:dyDescent="0.25">
      <c r="B10190" s="23"/>
      <c r="C10190" s="23"/>
      <c r="D10190" s="23"/>
    </row>
    <row r="10191" spans="2:4" x14ac:dyDescent="0.25">
      <c r="B10191" s="23"/>
      <c r="C10191" s="23"/>
      <c r="D10191" s="23"/>
    </row>
    <row r="10192" spans="2:4" x14ac:dyDescent="0.25">
      <c r="B10192" s="23"/>
      <c r="C10192" s="23"/>
      <c r="D10192" s="23"/>
    </row>
    <row r="10193" spans="2:4" x14ac:dyDescent="0.25">
      <c r="B10193" s="23"/>
      <c r="C10193" s="23"/>
      <c r="D10193" s="23"/>
    </row>
    <row r="10194" spans="2:4" x14ac:dyDescent="0.25">
      <c r="B10194" s="23"/>
      <c r="C10194" s="23"/>
      <c r="D10194" s="23"/>
    </row>
    <row r="10195" spans="2:4" x14ac:dyDescent="0.25">
      <c r="B10195" s="23"/>
      <c r="C10195" s="23"/>
      <c r="D10195" s="23"/>
    </row>
    <row r="10196" spans="2:4" x14ac:dyDescent="0.25">
      <c r="B10196" s="23"/>
      <c r="C10196" s="23"/>
      <c r="D10196" s="23"/>
    </row>
    <row r="10197" spans="2:4" x14ac:dyDescent="0.25">
      <c r="B10197" s="23"/>
      <c r="C10197" s="23"/>
      <c r="D10197" s="23"/>
    </row>
    <row r="10198" spans="2:4" x14ac:dyDescent="0.25">
      <c r="B10198" s="23"/>
      <c r="C10198" s="23"/>
      <c r="D10198" s="23"/>
    </row>
    <row r="10199" spans="2:4" x14ac:dyDescent="0.25">
      <c r="B10199" s="23"/>
      <c r="C10199" s="23"/>
      <c r="D10199" s="23"/>
    </row>
    <row r="10200" spans="2:4" x14ac:dyDescent="0.25">
      <c r="B10200" s="23"/>
      <c r="C10200" s="23"/>
      <c r="D10200" s="23"/>
    </row>
    <row r="10201" spans="2:4" x14ac:dyDescent="0.25">
      <c r="B10201" s="23"/>
      <c r="C10201" s="23"/>
      <c r="D10201" s="23"/>
    </row>
    <row r="10202" spans="2:4" x14ac:dyDescent="0.25">
      <c r="B10202" s="23"/>
      <c r="C10202" s="23"/>
      <c r="D10202" s="23"/>
    </row>
    <row r="10203" spans="2:4" x14ac:dyDescent="0.25">
      <c r="B10203" s="23"/>
      <c r="C10203" s="23"/>
      <c r="D10203" s="23"/>
    </row>
    <row r="10204" spans="2:4" x14ac:dyDescent="0.25">
      <c r="B10204" s="23"/>
      <c r="C10204" s="23"/>
      <c r="D10204" s="23"/>
    </row>
    <row r="10205" spans="2:4" x14ac:dyDescent="0.25">
      <c r="B10205" s="23"/>
      <c r="C10205" s="23"/>
      <c r="D10205" s="23"/>
    </row>
    <row r="10206" spans="2:4" x14ac:dyDescent="0.25">
      <c r="B10206" s="23"/>
      <c r="C10206" s="23"/>
      <c r="D10206" s="23"/>
    </row>
    <row r="10207" spans="2:4" x14ac:dyDescent="0.25">
      <c r="B10207" s="23"/>
      <c r="C10207" s="23"/>
      <c r="D10207" s="23"/>
    </row>
    <row r="10208" spans="2:4" x14ac:dyDescent="0.25">
      <c r="B10208" s="23"/>
      <c r="C10208" s="23"/>
      <c r="D10208" s="23"/>
    </row>
    <row r="10209" spans="2:4" x14ac:dyDescent="0.25">
      <c r="B10209" s="23"/>
      <c r="C10209" s="23"/>
      <c r="D10209" s="23"/>
    </row>
    <row r="10210" spans="2:4" x14ac:dyDescent="0.25">
      <c r="B10210" s="23"/>
      <c r="C10210" s="23"/>
      <c r="D10210" s="23"/>
    </row>
    <row r="10211" spans="2:4" x14ac:dyDescent="0.25">
      <c r="B10211" s="23"/>
      <c r="C10211" s="23"/>
      <c r="D10211" s="23"/>
    </row>
    <row r="10212" spans="2:4" x14ac:dyDescent="0.25">
      <c r="B10212" s="23"/>
      <c r="C10212" s="23"/>
      <c r="D10212" s="23"/>
    </row>
    <row r="10213" spans="2:4" x14ac:dyDescent="0.25">
      <c r="B10213" s="23"/>
      <c r="C10213" s="23"/>
      <c r="D10213" s="23"/>
    </row>
    <row r="10214" spans="2:4" x14ac:dyDescent="0.25">
      <c r="B10214" s="23"/>
      <c r="C10214" s="23"/>
      <c r="D10214" s="23"/>
    </row>
    <row r="10215" spans="2:4" x14ac:dyDescent="0.25">
      <c r="B10215" s="23"/>
      <c r="C10215" s="23"/>
      <c r="D10215" s="23"/>
    </row>
    <row r="10216" spans="2:4" x14ac:dyDescent="0.25">
      <c r="B10216" s="23"/>
      <c r="C10216" s="23"/>
      <c r="D10216" s="23"/>
    </row>
    <row r="10217" spans="2:4" x14ac:dyDescent="0.25">
      <c r="B10217" s="23"/>
      <c r="C10217" s="23"/>
      <c r="D10217" s="23"/>
    </row>
    <row r="10218" spans="2:4" x14ac:dyDescent="0.25">
      <c r="B10218" s="23"/>
      <c r="C10218" s="23"/>
      <c r="D10218" s="23"/>
    </row>
    <row r="10219" spans="2:4" x14ac:dyDescent="0.25">
      <c r="B10219" s="23"/>
      <c r="C10219" s="23"/>
      <c r="D10219" s="23"/>
    </row>
    <row r="10220" spans="2:4" x14ac:dyDescent="0.25">
      <c r="B10220" s="23"/>
      <c r="C10220" s="23"/>
      <c r="D10220" s="23"/>
    </row>
    <row r="10221" spans="2:4" x14ac:dyDescent="0.25">
      <c r="B10221" s="23"/>
      <c r="C10221" s="23"/>
      <c r="D10221" s="23"/>
    </row>
    <row r="10222" spans="2:4" x14ac:dyDescent="0.25">
      <c r="B10222" s="23"/>
      <c r="C10222" s="23"/>
      <c r="D10222" s="23"/>
    </row>
    <row r="10223" spans="2:4" x14ac:dyDescent="0.25">
      <c r="B10223" s="23"/>
      <c r="C10223" s="23"/>
      <c r="D10223" s="23"/>
    </row>
    <row r="10224" spans="2:4" x14ac:dyDescent="0.25">
      <c r="B10224" s="23"/>
      <c r="C10224" s="23"/>
      <c r="D10224" s="23"/>
    </row>
    <row r="10225" spans="2:4" x14ac:dyDescent="0.25">
      <c r="B10225" s="23"/>
      <c r="C10225" s="23"/>
      <c r="D10225" s="23"/>
    </row>
    <row r="10226" spans="2:4" x14ac:dyDescent="0.25">
      <c r="B10226" s="23"/>
      <c r="C10226" s="23"/>
      <c r="D10226" s="23"/>
    </row>
    <row r="10227" spans="2:4" x14ac:dyDescent="0.25">
      <c r="B10227" s="23"/>
      <c r="C10227" s="23"/>
      <c r="D10227" s="23"/>
    </row>
    <row r="10228" spans="2:4" x14ac:dyDescent="0.25">
      <c r="B10228" s="23"/>
      <c r="C10228" s="23"/>
      <c r="D10228" s="23"/>
    </row>
    <row r="10229" spans="2:4" x14ac:dyDescent="0.25">
      <c r="B10229" s="23"/>
      <c r="C10229" s="23"/>
      <c r="D10229" s="23"/>
    </row>
    <row r="10230" spans="2:4" x14ac:dyDescent="0.25">
      <c r="B10230" s="23"/>
      <c r="C10230" s="23"/>
      <c r="D10230" s="23"/>
    </row>
    <row r="10231" spans="2:4" x14ac:dyDescent="0.25">
      <c r="B10231" s="23"/>
      <c r="C10231" s="23"/>
      <c r="D10231" s="23"/>
    </row>
    <row r="10232" spans="2:4" x14ac:dyDescent="0.25">
      <c r="B10232" s="23"/>
      <c r="C10232" s="23"/>
      <c r="D10232" s="23"/>
    </row>
    <row r="10233" spans="2:4" x14ac:dyDescent="0.25">
      <c r="B10233" s="23"/>
      <c r="C10233" s="23"/>
      <c r="D10233" s="23"/>
    </row>
    <row r="10234" spans="2:4" x14ac:dyDescent="0.25">
      <c r="B10234" s="23"/>
      <c r="C10234" s="23"/>
      <c r="D10234" s="23"/>
    </row>
    <row r="10235" spans="2:4" x14ac:dyDescent="0.25">
      <c r="B10235" s="23"/>
      <c r="C10235" s="23"/>
      <c r="D10235" s="23"/>
    </row>
    <row r="10236" spans="2:4" x14ac:dyDescent="0.25">
      <c r="B10236" s="23"/>
      <c r="C10236" s="23"/>
      <c r="D10236" s="23"/>
    </row>
    <row r="10237" spans="2:4" x14ac:dyDescent="0.25">
      <c r="B10237" s="23"/>
      <c r="C10237" s="23"/>
      <c r="D10237" s="23"/>
    </row>
    <row r="10238" spans="2:4" x14ac:dyDescent="0.25">
      <c r="B10238" s="23"/>
      <c r="C10238" s="23"/>
      <c r="D10238" s="23"/>
    </row>
    <row r="10239" spans="2:4" x14ac:dyDescent="0.25">
      <c r="B10239" s="23"/>
      <c r="C10239" s="23"/>
      <c r="D10239" s="23"/>
    </row>
    <row r="10240" spans="2:4" x14ac:dyDescent="0.25">
      <c r="B10240" s="23"/>
      <c r="C10240" s="23"/>
      <c r="D10240" s="23"/>
    </row>
    <row r="10241" spans="2:4" x14ac:dyDescent="0.25">
      <c r="B10241" s="23"/>
      <c r="C10241" s="23"/>
      <c r="D10241" s="23"/>
    </row>
    <row r="10242" spans="2:4" x14ac:dyDescent="0.25">
      <c r="B10242" s="23"/>
      <c r="C10242" s="23"/>
      <c r="D10242" s="23"/>
    </row>
    <row r="10243" spans="2:4" x14ac:dyDescent="0.25">
      <c r="B10243" s="23"/>
      <c r="C10243" s="23"/>
      <c r="D10243" s="23"/>
    </row>
    <row r="10244" spans="2:4" x14ac:dyDescent="0.25">
      <c r="B10244" s="23"/>
      <c r="C10244" s="23"/>
      <c r="D10244" s="23"/>
    </row>
    <row r="10245" spans="2:4" x14ac:dyDescent="0.25">
      <c r="B10245" s="23"/>
      <c r="C10245" s="23"/>
      <c r="D10245" s="23"/>
    </row>
    <row r="10246" spans="2:4" x14ac:dyDescent="0.25">
      <c r="B10246" s="23"/>
      <c r="C10246" s="23"/>
      <c r="D10246" s="23"/>
    </row>
    <row r="10247" spans="2:4" x14ac:dyDescent="0.25">
      <c r="B10247" s="23"/>
      <c r="C10247" s="23"/>
      <c r="D10247" s="23"/>
    </row>
    <row r="10248" spans="2:4" x14ac:dyDescent="0.25">
      <c r="B10248" s="23"/>
      <c r="C10248" s="23"/>
      <c r="D10248" s="23"/>
    </row>
    <row r="10249" spans="2:4" x14ac:dyDescent="0.25">
      <c r="B10249" s="23"/>
      <c r="C10249" s="23"/>
      <c r="D10249" s="23"/>
    </row>
    <row r="10250" spans="2:4" x14ac:dyDescent="0.25">
      <c r="B10250" s="23"/>
      <c r="C10250" s="23"/>
      <c r="D10250" s="23"/>
    </row>
    <row r="10251" spans="2:4" x14ac:dyDescent="0.25">
      <c r="B10251" s="23"/>
      <c r="C10251" s="23"/>
      <c r="D10251" s="23"/>
    </row>
    <row r="10252" spans="2:4" x14ac:dyDescent="0.25">
      <c r="B10252" s="23"/>
      <c r="C10252" s="23"/>
      <c r="D10252" s="23"/>
    </row>
    <row r="10253" spans="2:4" x14ac:dyDescent="0.25">
      <c r="B10253" s="23"/>
      <c r="C10253" s="23"/>
      <c r="D10253" s="23"/>
    </row>
    <row r="10254" spans="2:4" x14ac:dyDescent="0.25">
      <c r="B10254" s="23"/>
      <c r="C10254" s="23"/>
      <c r="D10254" s="23"/>
    </row>
    <row r="10255" spans="2:4" x14ac:dyDescent="0.25">
      <c r="B10255" s="23"/>
      <c r="C10255" s="23"/>
      <c r="D10255" s="23"/>
    </row>
    <row r="10256" spans="2:4" x14ac:dyDescent="0.25">
      <c r="B10256" s="23"/>
      <c r="C10256" s="23"/>
      <c r="D10256" s="23"/>
    </row>
    <row r="10257" spans="2:4" x14ac:dyDescent="0.25">
      <c r="B10257" s="23"/>
      <c r="C10257" s="23"/>
      <c r="D10257" s="23"/>
    </row>
    <row r="10258" spans="2:4" x14ac:dyDescent="0.25">
      <c r="B10258" s="23"/>
      <c r="C10258" s="23"/>
      <c r="D10258" s="23"/>
    </row>
    <row r="10259" spans="2:4" x14ac:dyDescent="0.25">
      <c r="B10259" s="23"/>
      <c r="C10259" s="23"/>
      <c r="D10259" s="23"/>
    </row>
    <row r="10260" spans="2:4" x14ac:dyDescent="0.25">
      <c r="B10260" s="23"/>
      <c r="C10260" s="23"/>
      <c r="D10260" s="23"/>
    </row>
    <row r="10261" spans="2:4" x14ac:dyDescent="0.25">
      <c r="B10261" s="23"/>
      <c r="C10261" s="23"/>
      <c r="D10261" s="23"/>
    </row>
    <row r="10262" spans="2:4" x14ac:dyDescent="0.25">
      <c r="B10262" s="23"/>
      <c r="C10262" s="23"/>
      <c r="D10262" s="23"/>
    </row>
    <row r="10263" spans="2:4" x14ac:dyDescent="0.25">
      <c r="B10263" s="23"/>
      <c r="C10263" s="23"/>
      <c r="D10263" s="23"/>
    </row>
    <row r="10264" spans="2:4" x14ac:dyDescent="0.25">
      <c r="B10264" s="23"/>
      <c r="C10264" s="23"/>
      <c r="D10264" s="23"/>
    </row>
    <row r="10265" spans="2:4" x14ac:dyDescent="0.25">
      <c r="B10265" s="23"/>
      <c r="C10265" s="23"/>
      <c r="D10265" s="23"/>
    </row>
    <row r="10266" spans="2:4" x14ac:dyDescent="0.25">
      <c r="B10266" s="23"/>
      <c r="C10266" s="23"/>
      <c r="D10266" s="23"/>
    </row>
    <row r="10267" spans="2:4" x14ac:dyDescent="0.25">
      <c r="B10267" s="23"/>
      <c r="C10267" s="23"/>
      <c r="D10267" s="23"/>
    </row>
    <row r="10268" spans="2:4" x14ac:dyDescent="0.25">
      <c r="B10268" s="23"/>
      <c r="C10268" s="23"/>
      <c r="D10268" s="23"/>
    </row>
    <row r="10269" spans="2:4" x14ac:dyDescent="0.25">
      <c r="B10269" s="23"/>
      <c r="C10269" s="23"/>
      <c r="D10269" s="23"/>
    </row>
    <row r="10270" spans="2:4" x14ac:dyDescent="0.25">
      <c r="B10270" s="23"/>
      <c r="C10270" s="23"/>
      <c r="D10270" s="23"/>
    </row>
    <row r="10271" spans="2:4" x14ac:dyDescent="0.25">
      <c r="B10271" s="23"/>
      <c r="C10271" s="23"/>
      <c r="D10271" s="23"/>
    </row>
    <row r="10272" spans="2:4" x14ac:dyDescent="0.25">
      <c r="B10272" s="23"/>
      <c r="C10272" s="23"/>
      <c r="D10272" s="23"/>
    </row>
    <row r="10273" spans="2:4" x14ac:dyDescent="0.25">
      <c r="B10273" s="23"/>
      <c r="C10273" s="23"/>
      <c r="D10273" s="23"/>
    </row>
    <row r="10274" spans="2:4" x14ac:dyDescent="0.25">
      <c r="B10274" s="23"/>
      <c r="C10274" s="23"/>
      <c r="D10274" s="23"/>
    </row>
    <row r="10275" spans="2:4" x14ac:dyDescent="0.25">
      <c r="B10275" s="23"/>
      <c r="C10275" s="23"/>
      <c r="D10275" s="23"/>
    </row>
    <row r="10276" spans="2:4" x14ac:dyDescent="0.25">
      <c r="B10276" s="23"/>
      <c r="C10276" s="23"/>
      <c r="D10276" s="23"/>
    </row>
    <row r="10277" spans="2:4" x14ac:dyDescent="0.25">
      <c r="B10277" s="23"/>
      <c r="C10277" s="23"/>
      <c r="D10277" s="23"/>
    </row>
    <row r="10278" spans="2:4" x14ac:dyDescent="0.25">
      <c r="B10278" s="23"/>
      <c r="C10278" s="23"/>
      <c r="D10278" s="23"/>
    </row>
    <row r="10279" spans="2:4" x14ac:dyDescent="0.25">
      <c r="B10279" s="23"/>
      <c r="C10279" s="23"/>
      <c r="D10279" s="23"/>
    </row>
    <row r="10280" spans="2:4" x14ac:dyDescent="0.25">
      <c r="B10280" s="23"/>
      <c r="C10280" s="23"/>
      <c r="D10280" s="23"/>
    </row>
    <row r="10281" spans="2:4" x14ac:dyDescent="0.25">
      <c r="B10281" s="23"/>
      <c r="C10281" s="23"/>
      <c r="D10281" s="23"/>
    </row>
    <row r="10282" spans="2:4" x14ac:dyDescent="0.25">
      <c r="B10282" s="23"/>
      <c r="C10282" s="23"/>
      <c r="D10282" s="23"/>
    </row>
    <row r="10283" spans="2:4" x14ac:dyDescent="0.25">
      <c r="B10283" s="23"/>
      <c r="C10283" s="23"/>
      <c r="D10283" s="23"/>
    </row>
    <row r="10284" spans="2:4" x14ac:dyDescent="0.25">
      <c r="B10284" s="23"/>
      <c r="C10284" s="23"/>
      <c r="D10284" s="23"/>
    </row>
    <row r="10285" spans="2:4" x14ac:dyDescent="0.25">
      <c r="B10285" s="23"/>
      <c r="C10285" s="23"/>
      <c r="D10285" s="23"/>
    </row>
    <row r="10286" spans="2:4" x14ac:dyDescent="0.25">
      <c r="B10286" s="23"/>
      <c r="C10286" s="23"/>
      <c r="D10286" s="23"/>
    </row>
    <row r="10287" spans="2:4" x14ac:dyDescent="0.25">
      <c r="B10287" s="23"/>
      <c r="C10287" s="23"/>
      <c r="D10287" s="23"/>
    </row>
    <row r="10288" spans="2:4" x14ac:dyDescent="0.25">
      <c r="B10288" s="23"/>
      <c r="C10288" s="23"/>
      <c r="D10288" s="23"/>
    </row>
    <row r="10289" spans="2:4" x14ac:dyDescent="0.25">
      <c r="B10289" s="23"/>
      <c r="C10289" s="23"/>
      <c r="D10289" s="23"/>
    </row>
    <row r="10290" spans="2:4" x14ac:dyDescent="0.25">
      <c r="B10290" s="23"/>
      <c r="C10290" s="23"/>
      <c r="D10290" s="23"/>
    </row>
    <row r="10291" spans="2:4" x14ac:dyDescent="0.25">
      <c r="B10291" s="23"/>
      <c r="C10291" s="23"/>
      <c r="D10291" s="23"/>
    </row>
    <row r="10292" spans="2:4" x14ac:dyDescent="0.25">
      <c r="B10292" s="23"/>
      <c r="C10292" s="23"/>
      <c r="D10292" s="23"/>
    </row>
    <row r="10293" spans="2:4" x14ac:dyDescent="0.25">
      <c r="B10293" s="23"/>
      <c r="C10293" s="23"/>
      <c r="D10293" s="23"/>
    </row>
    <row r="10294" spans="2:4" x14ac:dyDescent="0.25">
      <c r="B10294" s="23"/>
      <c r="C10294" s="23"/>
      <c r="D10294" s="23"/>
    </row>
    <row r="10295" spans="2:4" x14ac:dyDescent="0.25">
      <c r="B10295" s="23"/>
      <c r="C10295" s="23"/>
      <c r="D10295" s="23"/>
    </row>
    <row r="10296" spans="2:4" x14ac:dyDescent="0.25">
      <c r="B10296" s="23"/>
      <c r="C10296" s="23"/>
      <c r="D10296" s="23"/>
    </row>
    <row r="10297" spans="2:4" x14ac:dyDescent="0.25">
      <c r="B10297" s="23"/>
      <c r="C10297" s="23"/>
      <c r="D10297" s="23"/>
    </row>
    <row r="10298" spans="2:4" x14ac:dyDescent="0.25">
      <c r="B10298" s="23"/>
      <c r="C10298" s="23"/>
      <c r="D10298" s="23"/>
    </row>
    <row r="10299" spans="2:4" x14ac:dyDescent="0.25">
      <c r="B10299" s="23"/>
      <c r="C10299" s="23"/>
      <c r="D10299" s="23"/>
    </row>
    <row r="10300" spans="2:4" x14ac:dyDescent="0.25">
      <c r="B10300" s="23"/>
      <c r="C10300" s="23"/>
      <c r="D10300" s="23"/>
    </row>
    <row r="10301" spans="2:4" x14ac:dyDescent="0.25">
      <c r="B10301" s="23"/>
      <c r="C10301" s="23"/>
      <c r="D10301" s="23"/>
    </row>
    <row r="10302" spans="2:4" x14ac:dyDescent="0.25">
      <c r="B10302" s="23"/>
      <c r="C10302" s="23"/>
      <c r="D10302" s="23"/>
    </row>
    <row r="10303" spans="2:4" x14ac:dyDescent="0.25">
      <c r="B10303" s="23"/>
      <c r="C10303" s="23"/>
      <c r="D10303" s="23"/>
    </row>
    <row r="10304" spans="2:4" x14ac:dyDescent="0.25">
      <c r="B10304" s="23"/>
      <c r="C10304" s="23"/>
      <c r="D10304" s="23"/>
    </row>
    <row r="10305" spans="2:4" x14ac:dyDescent="0.25">
      <c r="B10305" s="23"/>
      <c r="C10305" s="23"/>
      <c r="D10305" s="23"/>
    </row>
    <row r="10306" spans="2:4" x14ac:dyDescent="0.25">
      <c r="B10306" s="23"/>
      <c r="C10306" s="23"/>
      <c r="D10306" s="23"/>
    </row>
    <row r="10307" spans="2:4" x14ac:dyDescent="0.25">
      <c r="B10307" s="23"/>
      <c r="C10307" s="23"/>
      <c r="D10307" s="23"/>
    </row>
    <row r="10308" spans="2:4" x14ac:dyDescent="0.25">
      <c r="B10308" s="23"/>
      <c r="C10308" s="23"/>
      <c r="D10308" s="23"/>
    </row>
    <row r="10309" spans="2:4" x14ac:dyDescent="0.25">
      <c r="B10309" s="23"/>
      <c r="C10309" s="23"/>
      <c r="D10309" s="23"/>
    </row>
    <row r="10310" spans="2:4" x14ac:dyDescent="0.25">
      <c r="B10310" s="23"/>
      <c r="C10310" s="23"/>
      <c r="D10310" s="23"/>
    </row>
    <row r="10311" spans="2:4" x14ac:dyDescent="0.25">
      <c r="B10311" s="23"/>
      <c r="C10311" s="23"/>
      <c r="D10311" s="23"/>
    </row>
    <row r="10312" spans="2:4" x14ac:dyDescent="0.25">
      <c r="B10312" s="23"/>
      <c r="C10312" s="23"/>
      <c r="D10312" s="23"/>
    </row>
    <row r="10313" spans="2:4" x14ac:dyDescent="0.25">
      <c r="B10313" s="23"/>
      <c r="C10313" s="23"/>
      <c r="D10313" s="23"/>
    </row>
    <row r="10314" spans="2:4" x14ac:dyDescent="0.25">
      <c r="B10314" s="23"/>
      <c r="C10314" s="23"/>
      <c r="D10314" s="23"/>
    </row>
    <row r="10315" spans="2:4" x14ac:dyDescent="0.25">
      <c r="B10315" s="23"/>
      <c r="C10315" s="23"/>
      <c r="D10315" s="23"/>
    </row>
    <row r="10316" spans="2:4" x14ac:dyDescent="0.25">
      <c r="B10316" s="23"/>
      <c r="C10316" s="23"/>
      <c r="D10316" s="23"/>
    </row>
    <row r="10317" spans="2:4" x14ac:dyDescent="0.25">
      <c r="B10317" s="23"/>
      <c r="C10317" s="23"/>
      <c r="D10317" s="23"/>
    </row>
    <row r="10318" spans="2:4" x14ac:dyDescent="0.25">
      <c r="B10318" s="23"/>
      <c r="C10318" s="23"/>
      <c r="D10318" s="23"/>
    </row>
    <row r="10319" spans="2:4" x14ac:dyDescent="0.25">
      <c r="B10319" s="23"/>
      <c r="C10319" s="23"/>
      <c r="D10319" s="23"/>
    </row>
    <row r="10320" spans="2:4" x14ac:dyDescent="0.25">
      <c r="B10320" s="23"/>
      <c r="C10320" s="23"/>
      <c r="D10320" s="23"/>
    </row>
    <row r="10321" spans="2:4" x14ac:dyDescent="0.25">
      <c r="B10321" s="23"/>
      <c r="C10321" s="23"/>
      <c r="D10321" s="23"/>
    </row>
    <row r="10322" spans="2:4" x14ac:dyDescent="0.25">
      <c r="B10322" s="23"/>
      <c r="C10322" s="23"/>
      <c r="D10322" s="23"/>
    </row>
    <row r="10323" spans="2:4" x14ac:dyDescent="0.25">
      <c r="B10323" s="23"/>
      <c r="C10323" s="23"/>
      <c r="D10323" s="23"/>
    </row>
    <row r="10324" spans="2:4" x14ac:dyDescent="0.25">
      <c r="B10324" s="23"/>
      <c r="C10324" s="23"/>
      <c r="D10324" s="23"/>
    </row>
    <row r="10325" spans="2:4" x14ac:dyDescent="0.25">
      <c r="B10325" s="23"/>
      <c r="C10325" s="23"/>
      <c r="D10325" s="23"/>
    </row>
    <row r="10326" spans="2:4" x14ac:dyDescent="0.25">
      <c r="B10326" s="23"/>
      <c r="C10326" s="23"/>
      <c r="D10326" s="23"/>
    </row>
    <row r="10327" spans="2:4" x14ac:dyDescent="0.25">
      <c r="B10327" s="23"/>
      <c r="C10327" s="23"/>
      <c r="D10327" s="23"/>
    </row>
    <row r="10328" spans="2:4" x14ac:dyDescent="0.25">
      <c r="B10328" s="23"/>
      <c r="C10328" s="23"/>
      <c r="D10328" s="23"/>
    </row>
    <row r="10329" spans="2:4" x14ac:dyDescent="0.25">
      <c r="B10329" s="23"/>
      <c r="C10329" s="23"/>
      <c r="D10329" s="23"/>
    </row>
    <row r="10330" spans="2:4" x14ac:dyDescent="0.25">
      <c r="B10330" s="23"/>
      <c r="C10330" s="23"/>
      <c r="D10330" s="23"/>
    </row>
    <row r="10331" spans="2:4" x14ac:dyDescent="0.25">
      <c r="B10331" s="23"/>
      <c r="C10331" s="23"/>
      <c r="D10331" s="23"/>
    </row>
    <row r="10332" spans="2:4" x14ac:dyDescent="0.25">
      <c r="B10332" s="23"/>
      <c r="C10332" s="23"/>
      <c r="D10332" s="23"/>
    </row>
    <row r="10333" spans="2:4" x14ac:dyDescent="0.25">
      <c r="B10333" s="23"/>
      <c r="C10333" s="23"/>
      <c r="D10333" s="23"/>
    </row>
    <row r="10334" spans="2:4" x14ac:dyDescent="0.25">
      <c r="B10334" s="23"/>
      <c r="C10334" s="23"/>
      <c r="D10334" s="23"/>
    </row>
    <row r="10335" spans="2:4" x14ac:dyDescent="0.25">
      <c r="B10335" s="23"/>
      <c r="C10335" s="23"/>
      <c r="D10335" s="23"/>
    </row>
    <row r="10336" spans="2:4" x14ac:dyDescent="0.25">
      <c r="B10336" s="23"/>
      <c r="C10336" s="23"/>
      <c r="D10336" s="23"/>
    </row>
    <row r="10337" spans="2:4" x14ac:dyDescent="0.25">
      <c r="B10337" s="23"/>
      <c r="C10337" s="23"/>
      <c r="D10337" s="23"/>
    </row>
    <row r="10338" spans="2:4" x14ac:dyDescent="0.25">
      <c r="B10338" s="23"/>
      <c r="C10338" s="23"/>
      <c r="D10338" s="23"/>
    </row>
    <row r="10339" spans="2:4" x14ac:dyDescent="0.25">
      <c r="B10339" s="23"/>
      <c r="C10339" s="23"/>
      <c r="D10339" s="23"/>
    </row>
    <row r="10340" spans="2:4" x14ac:dyDescent="0.25">
      <c r="B10340" s="23"/>
      <c r="C10340" s="23"/>
      <c r="D10340" s="23"/>
    </row>
    <row r="10341" spans="2:4" x14ac:dyDescent="0.25">
      <c r="B10341" s="23"/>
      <c r="C10341" s="23"/>
      <c r="D10341" s="23"/>
    </row>
    <row r="10342" spans="2:4" x14ac:dyDescent="0.25">
      <c r="B10342" s="23"/>
      <c r="C10342" s="23"/>
      <c r="D10342" s="23"/>
    </row>
    <row r="10343" spans="2:4" x14ac:dyDescent="0.25">
      <c r="B10343" s="23"/>
      <c r="C10343" s="23"/>
      <c r="D10343" s="23"/>
    </row>
    <row r="10344" spans="2:4" x14ac:dyDescent="0.25">
      <c r="B10344" s="23"/>
      <c r="C10344" s="23"/>
      <c r="D10344" s="23"/>
    </row>
    <row r="10345" spans="2:4" x14ac:dyDescent="0.25">
      <c r="B10345" s="23"/>
      <c r="C10345" s="23"/>
      <c r="D10345" s="23"/>
    </row>
    <row r="10346" spans="2:4" x14ac:dyDescent="0.25">
      <c r="B10346" s="23"/>
      <c r="C10346" s="23"/>
      <c r="D10346" s="23"/>
    </row>
    <row r="10347" spans="2:4" x14ac:dyDescent="0.25">
      <c r="B10347" s="23"/>
      <c r="C10347" s="23"/>
      <c r="D10347" s="23"/>
    </row>
    <row r="10348" spans="2:4" x14ac:dyDescent="0.25">
      <c r="B10348" s="23"/>
      <c r="C10348" s="23"/>
      <c r="D10348" s="23"/>
    </row>
    <row r="10349" spans="2:4" x14ac:dyDescent="0.25">
      <c r="B10349" s="23"/>
      <c r="C10349" s="23"/>
      <c r="D10349" s="23"/>
    </row>
    <row r="10350" spans="2:4" x14ac:dyDescent="0.25">
      <c r="B10350" s="23"/>
      <c r="C10350" s="23"/>
      <c r="D10350" s="23"/>
    </row>
    <row r="10351" spans="2:4" x14ac:dyDescent="0.25">
      <c r="B10351" s="23"/>
      <c r="C10351" s="23"/>
      <c r="D10351" s="23"/>
    </row>
    <row r="10352" spans="2:4" x14ac:dyDescent="0.25">
      <c r="B10352" s="23"/>
      <c r="C10352" s="23"/>
      <c r="D10352" s="23"/>
    </row>
    <row r="10353" spans="2:4" x14ac:dyDescent="0.25">
      <c r="B10353" s="23"/>
      <c r="C10353" s="23"/>
      <c r="D10353" s="23"/>
    </row>
    <row r="10354" spans="2:4" x14ac:dyDescent="0.25">
      <c r="B10354" s="23"/>
      <c r="C10354" s="23"/>
      <c r="D10354" s="23"/>
    </row>
    <row r="10355" spans="2:4" x14ac:dyDescent="0.25">
      <c r="B10355" s="23"/>
      <c r="C10355" s="23"/>
      <c r="D10355" s="23"/>
    </row>
    <row r="10356" spans="2:4" x14ac:dyDescent="0.25">
      <c r="B10356" s="23"/>
      <c r="C10356" s="23"/>
      <c r="D10356" s="23"/>
    </row>
    <row r="10357" spans="2:4" x14ac:dyDescent="0.25">
      <c r="B10357" s="23"/>
      <c r="C10357" s="23"/>
      <c r="D10357" s="23"/>
    </row>
    <row r="10358" spans="2:4" x14ac:dyDescent="0.25">
      <c r="B10358" s="23"/>
      <c r="C10358" s="23"/>
      <c r="D10358" s="23"/>
    </row>
    <row r="10359" spans="2:4" x14ac:dyDescent="0.25">
      <c r="B10359" s="23"/>
      <c r="C10359" s="23"/>
      <c r="D10359" s="23"/>
    </row>
    <row r="10360" spans="2:4" x14ac:dyDescent="0.25">
      <c r="B10360" s="23"/>
      <c r="C10360" s="23"/>
      <c r="D10360" s="23"/>
    </row>
    <row r="10361" spans="2:4" x14ac:dyDescent="0.25">
      <c r="B10361" s="23"/>
      <c r="C10361" s="23"/>
      <c r="D10361" s="23"/>
    </row>
    <row r="10362" spans="2:4" x14ac:dyDescent="0.25">
      <c r="B10362" s="23"/>
      <c r="C10362" s="23"/>
      <c r="D10362" s="23"/>
    </row>
    <row r="10363" spans="2:4" x14ac:dyDescent="0.25">
      <c r="B10363" s="23"/>
      <c r="C10363" s="23"/>
      <c r="D10363" s="23"/>
    </row>
    <row r="10364" spans="2:4" x14ac:dyDescent="0.25">
      <c r="B10364" s="23"/>
      <c r="C10364" s="23"/>
      <c r="D10364" s="23"/>
    </row>
    <row r="10365" spans="2:4" x14ac:dyDescent="0.25">
      <c r="B10365" s="23"/>
      <c r="C10365" s="23"/>
      <c r="D10365" s="23"/>
    </row>
    <row r="10366" spans="2:4" x14ac:dyDescent="0.25">
      <c r="B10366" s="23"/>
      <c r="C10366" s="23"/>
      <c r="D10366" s="23"/>
    </row>
    <row r="10367" spans="2:4" x14ac:dyDescent="0.25">
      <c r="B10367" s="23"/>
      <c r="C10367" s="23"/>
      <c r="D10367" s="23"/>
    </row>
    <row r="10368" spans="2:4" x14ac:dyDescent="0.25">
      <c r="B10368" s="23"/>
      <c r="C10368" s="23"/>
      <c r="D10368" s="23"/>
    </row>
    <row r="10369" spans="2:4" x14ac:dyDescent="0.25">
      <c r="B10369" s="23"/>
      <c r="C10369" s="23"/>
      <c r="D10369" s="23"/>
    </row>
    <row r="10370" spans="2:4" x14ac:dyDescent="0.25">
      <c r="B10370" s="23"/>
      <c r="C10370" s="23"/>
      <c r="D10370" s="23"/>
    </row>
    <row r="10371" spans="2:4" x14ac:dyDescent="0.25">
      <c r="B10371" s="23"/>
      <c r="C10371" s="23"/>
      <c r="D10371" s="23"/>
    </row>
    <row r="10372" spans="2:4" x14ac:dyDescent="0.25">
      <c r="B10372" s="23"/>
      <c r="C10372" s="23"/>
      <c r="D10372" s="23"/>
    </row>
    <row r="10373" spans="2:4" x14ac:dyDescent="0.25">
      <c r="B10373" s="23"/>
      <c r="C10373" s="23"/>
      <c r="D10373" s="23"/>
    </row>
    <row r="10374" spans="2:4" x14ac:dyDescent="0.25">
      <c r="B10374" s="23"/>
      <c r="C10374" s="23"/>
      <c r="D10374" s="23"/>
    </row>
    <row r="10375" spans="2:4" x14ac:dyDescent="0.25">
      <c r="B10375" s="23"/>
      <c r="C10375" s="23"/>
      <c r="D10375" s="23"/>
    </row>
    <row r="10376" spans="2:4" x14ac:dyDescent="0.25">
      <c r="B10376" s="23"/>
      <c r="C10376" s="23"/>
      <c r="D10376" s="23"/>
    </row>
    <row r="10377" spans="2:4" x14ac:dyDescent="0.25">
      <c r="B10377" s="23"/>
      <c r="C10377" s="23"/>
      <c r="D10377" s="23"/>
    </row>
    <row r="10378" spans="2:4" x14ac:dyDescent="0.25">
      <c r="B10378" s="23"/>
      <c r="C10378" s="23"/>
      <c r="D10378" s="23"/>
    </row>
    <row r="10379" spans="2:4" x14ac:dyDescent="0.25">
      <c r="B10379" s="23"/>
      <c r="C10379" s="23"/>
      <c r="D10379" s="23"/>
    </row>
    <row r="10380" spans="2:4" x14ac:dyDescent="0.25">
      <c r="B10380" s="23"/>
      <c r="C10380" s="23"/>
      <c r="D10380" s="23"/>
    </row>
    <row r="10381" spans="2:4" x14ac:dyDescent="0.25">
      <c r="B10381" s="23"/>
      <c r="C10381" s="23"/>
      <c r="D10381" s="23"/>
    </row>
    <row r="10382" spans="2:4" x14ac:dyDescent="0.25">
      <c r="B10382" s="23"/>
      <c r="C10382" s="23"/>
      <c r="D10382" s="23"/>
    </row>
    <row r="10383" spans="2:4" x14ac:dyDescent="0.25">
      <c r="B10383" s="23"/>
      <c r="C10383" s="23"/>
      <c r="D10383" s="23"/>
    </row>
    <row r="10384" spans="2:4" x14ac:dyDescent="0.25">
      <c r="B10384" s="23"/>
      <c r="C10384" s="23"/>
      <c r="D10384" s="23"/>
    </row>
    <row r="10385" spans="2:4" x14ac:dyDescent="0.25">
      <c r="B10385" s="23"/>
      <c r="C10385" s="23"/>
      <c r="D10385" s="23"/>
    </row>
    <row r="10386" spans="2:4" x14ac:dyDescent="0.25">
      <c r="B10386" s="23"/>
      <c r="C10386" s="23"/>
      <c r="D10386" s="23"/>
    </row>
    <row r="10387" spans="2:4" x14ac:dyDescent="0.25">
      <c r="B10387" s="23"/>
      <c r="C10387" s="23"/>
      <c r="D10387" s="23"/>
    </row>
    <row r="10388" spans="2:4" x14ac:dyDescent="0.25">
      <c r="B10388" s="23"/>
      <c r="C10388" s="23"/>
      <c r="D10388" s="23"/>
    </row>
    <row r="10389" spans="2:4" x14ac:dyDescent="0.25">
      <c r="B10389" s="23"/>
      <c r="C10389" s="23"/>
      <c r="D10389" s="23"/>
    </row>
    <row r="10390" spans="2:4" x14ac:dyDescent="0.25">
      <c r="B10390" s="23"/>
      <c r="C10390" s="23"/>
      <c r="D10390" s="23"/>
    </row>
    <row r="10391" spans="2:4" x14ac:dyDescent="0.25">
      <c r="B10391" s="23"/>
      <c r="C10391" s="23"/>
      <c r="D10391" s="23"/>
    </row>
    <row r="10392" spans="2:4" x14ac:dyDescent="0.25">
      <c r="B10392" s="23"/>
      <c r="C10392" s="23"/>
      <c r="D10392" s="23"/>
    </row>
    <row r="10393" spans="2:4" x14ac:dyDescent="0.25">
      <c r="B10393" s="23"/>
      <c r="C10393" s="23"/>
      <c r="D10393" s="23"/>
    </row>
    <row r="10394" spans="2:4" x14ac:dyDescent="0.25">
      <c r="B10394" s="23"/>
      <c r="C10394" s="23"/>
      <c r="D10394" s="23"/>
    </row>
    <row r="10395" spans="2:4" x14ac:dyDescent="0.25">
      <c r="B10395" s="23"/>
      <c r="C10395" s="23"/>
      <c r="D10395" s="23"/>
    </row>
    <row r="10396" spans="2:4" x14ac:dyDescent="0.25">
      <c r="B10396" s="23"/>
      <c r="C10396" s="23"/>
      <c r="D10396" s="23"/>
    </row>
    <row r="10397" spans="2:4" x14ac:dyDescent="0.25">
      <c r="B10397" s="23"/>
      <c r="C10397" s="23"/>
      <c r="D10397" s="23"/>
    </row>
    <row r="10398" spans="2:4" x14ac:dyDescent="0.25">
      <c r="B10398" s="23"/>
      <c r="C10398" s="23"/>
      <c r="D10398" s="23"/>
    </row>
    <row r="10399" spans="2:4" x14ac:dyDescent="0.25">
      <c r="B10399" s="23"/>
      <c r="C10399" s="23"/>
      <c r="D10399" s="23"/>
    </row>
    <row r="10400" spans="2:4" x14ac:dyDescent="0.25">
      <c r="B10400" s="23"/>
      <c r="C10400" s="23"/>
      <c r="D10400" s="23"/>
    </row>
    <row r="10401" spans="2:4" x14ac:dyDescent="0.25">
      <c r="B10401" s="23"/>
      <c r="C10401" s="23"/>
      <c r="D10401" s="23"/>
    </row>
    <row r="10402" spans="2:4" x14ac:dyDescent="0.25">
      <c r="B10402" s="23"/>
      <c r="C10402" s="23"/>
      <c r="D10402" s="23"/>
    </row>
    <row r="10403" spans="2:4" x14ac:dyDescent="0.25">
      <c r="B10403" s="23"/>
      <c r="C10403" s="23"/>
      <c r="D10403" s="23"/>
    </row>
    <row r="10404" spans="2:4" x14ac:dyDescent="0.25">
      <c r="B10404" s="23"/>
      <c r="C10404" s="23"/>
      <c r="D10404" s="23"/>
    </row>
    <row r="10405" spans="2:4" x14ac:dyDescent="0.25">
      <c r="B10405" s="23"/>
      <c r="C10405" s="23"/>
      <c r="D10405" s="23"/>
    </row>
    <row r="10406" spans="2:4" x14ac:dyDescent="0.25">
      <c r="B10406" s="23"/>
      <c r="C10406" s="23"/>
      <c r="D10406" s="23"/>
    </row>
    <row r="10407" spans="2:4" x14ac:dyDescent="0.25">
      <c r="B10407" s="23"/>
      <c r="C10407" s="23"/>
      <c r="D10407" s="23"/>
    </row>
    <row r="10408" spans="2:4" x14ac:dyDescent="0.25">
      <c r="B10408" s="23"/>
      <c r="C10408" s="23"/>
      <c r="D10408" s="23"/>
    </row>
    <row r="10409" spans="2:4" x14ac:dyDescent="0.25">
      <c r="B10409" s="23"/>
      <c r="C10409" s="23"/>
      <c r="D10409" s="23"/>
    </row>
    <row r="10410" spans="2:4" x14ac:dyDescent="0.25">
      <c r="B10410" s="23"/>
      <c r="C10410" s="23"/>
      <c r="D10410" s="23"/>
    </row>
    <row r="10411" spans="2:4" x14ac:dyDescent="0.25">
      <c r="B10411" s="23"/>
      <c r="C10411" s="23"/>
      <c r="D10411" s="23"/>
    </row>
    <row r="10412" spans="2:4" x14ac:dyDescent="0.25">
      <c r="B10412" s="23"/>
      <c r="C10412" s="23"/>
      <c r="D10412" s="23"/>
    </row>
    <row r="10413" spans="2:4" x14ac:dyDescent="0.25">
      <c r="B10413" s="23"/>
      <c r="C10413" s="23"/>
      <c r="D10413" s="23"/>
    </row>
    <row r="10414" spans="2:4" x14ac:dyDescent="0.25">
      <c r="B10414" s="23"/>
      <c r="C10414" s="23"/>
      <c r="D10414" s="23"/>
    </row>
    <row r="10415" spans="2:4" x14ac:dyDescent="0.25">
      <c r="B10415" s="23"/>
      <c r="C10415" s="23"/>
      <c r="D10415" s="23"/>
    </row>
    <row r="10416" spans="2:4" x14ac:dyDescent="0.25">
      <c r="B10416" s="23"/>
      <c r="C10416" s="23"/>
      <c r="D10416" s="23"/>
    </row>
    <row r="10417" spans="2:4" x14ac:dyDescent="0.25">
      <c r="B10417" s="23"/>
      <c r="C10417" s="23"/>
      <c r="D10417" s="23"/>
    </row>
    <row r="10418" spans="2:4" x14ac:dyDescent="0.25">
      <c r="B10418" s="23"/>
      <c r="C10418" s="23"/>
      <c r="D10418" s="23"/>
    </row>
    <row r="10419" spans="2:4" x14ac:dyDescent="0.25">
      <c r="B10419" s="23"/>
      <c r="C10419" s="23"/>
      <c r="D10419" s="23"/>
    </row>
    <row r="10420" spans="2:4" x14ac:dyDescent="0.25">
      <c r="B10420" s="23"/>
      <c r="C10420" s="23"/>
      <c r="D10420" s="23"/>
    </row>
    <row r="10421" spans="2:4" x14ac:dyDescent="0.25">
      <c r="B10421" s="23"/>
      <c r="C10421" s="23"/>
      <c r="D10421" s="23"/>
    </row>
    <row r="10422" spans="2:4" x14ac:dyDescent="0.25">
      <c r="B10422" s="23"/>
      <c r="C10422" s="23"/>
      <c r="D10422" s="23"/>
    </row>
    <row r="10423" spans="2:4" x14ac:dyDescent="0.25">
      <c r="B10423" s="23"/>
      <c r="C10423" s="23"/>
      <c r="D10423" s="23"/>
    </row>
    <row r="10424" spans="2:4" x14ac:dyDescent="0.25">
      <c r="B10424" s="23"/>
      <c r="C10424" s="23"/>
      <c r="D10424" s="23"/>
    </row>
    <row r="10425" spans="2:4" x14ac:dyDescent="0.25">
      <c r="B10425" s="23"/>
      <c r="C10425" s="23"/>
      <c r="D10425" s="23"/>
    </row>
    <row r="10426" spans="2:4" x14ac:dyDescent="0.25">
      <c r="B10426" s="23"/>
      <c r="C10426" s="23"/>
      <c r="D10426" s="23"/>
    </row>
    <row r="10427" spans="2:4" x14ac:dyDescent="0.25">
      <c r="B10427" s="23"/>
      <c r="C10427" s="23"/>
      <c r="D10427" s="23"/>
    </row>
    <row r="10428" spans="2:4" x14ac:dyDescent="0.25">
      <c r="B10428" s="23"/>
      <c r="C10428" s="23"/>
      <c r="D10428" s="23"/>
    </row>
    <row r="10429" spans="2:4" x14ac:dyDescent="0.25">
      <c r="B10429" s="23"/>
      <c r="C10429" s="23"/>
      <c r="D10429" s="23"/>
    </row>
    <row r="10430" spans="2:4" x14ac:dyDescent="0.25">
      <c r="B10430" s="23"/>
      <c r="C10430" s="23"/>
      <c r="D10430" s="23"/>
    </row>
    <row r="10431" spans="2:4" x14ac:dyDescent="0.25">
      <c r="B10431" s="23"/>
      <c r="C10431" s="23"/>
      <c r="D10431" s="23"/>
    </row>
    <row r="10432" spans="2:4" x14ac:dyDescent="0.25">
      <c r="B10432" s="23"/>
      <c r="C10432" s="23"/>
      <c r="D10432" s="23"/>
    </row>
    <row r="10433" spans="2:4" x14ac:dyDescent="0.25">
      <c r="B10433" s="23"/>
      <c r="C10433" s="23"/>
      <c r="D10433" s="23"/>
    </row>
    <row r="10434" spans="2:4" x14ac:dyDescent="0.25">
      <c r="B10434" s="23"/>
      <c r="C10434" s="23"/>
      <c r="D10434" s="23"/>
    </row>
    <row r="10435" spans="2:4" x14ac:dyDescent="0.25">
      <c r="B10435" s="23"/>
      <c r="C10435" s="23"/>
      <c r="D10435" s="23"/>
    </row>
    <row r="10436" spans="2:4" x14ac:dyDescent="0.25">
      <c r="B10436" s="23"/>
      <c r="C10436" s="23"/>
      <c r="D10436" s="23"/>
    </row>
    <row r="10437" spans="2:4" x14ac:dyDescent="0.25">
      <c r="B10437" s="23"/>
      <c r="C10437" s="23"/>
      <c r="D10437" s="23"/>
    </row>
    <row r="10438" spans="2:4" x14ac:dyDescent="0.25">
      <c r="B10438" s="23"/>
      <c r="C10438" s="23"/>
      <c r="D10438" s="23"/>
    </row>
    <row r="10439" spans="2:4" x14ac:dyDescent="0.25">
      <c r="B10439" s="23"/>
      <c r="C10439" s="23"/>
      <c r="D10439" s="23"/>
    </row>
    <row r="10440" spans="2:4" x14ac:dyDescent="0.25">
      <c r="B10440" s="23"/>
      <c r="C10440" s="23"/>
      <c r="D10440" s="23"/>
    </row>
    <row r="10441" spans="2:4" x14ac:dyDescent="0.25">
      <c r="B10441" s="23"/>
      <c r="C10441" s="23"/>
      <c r="D10441" s="23"/>
    </row>
    <row r="10442" spans="2:4" x14ac:dyDescent="0.25">
      <c r="B10442" s="23"/>
      <c r="C10442" s="23"/>
      <c r="D10442" s="23"/>
    </row>
    <row r="10443" spans="2:4" x14ac:dyDescent="0.25">
      <c r="B10443" s="23"/>
      <c r="C10443" s="23"/>
      <c r="D10443" s="23"/>
    </row>
    <row r="10444" spans="2:4" x14ac:dyDescent="0.25">
      <c r="B10444" s="23"/>
      <c r="C10444" s="23"/>
      <c r="D10444" s="23"/>
    </row>
    <row r="10445" spans="2:4" x14ac:dyDescent="0.25">
      <c r="B10445" s="23"/>
      <c r="C10445" s="23"/>
      <c r="D10445" s="23"/>
    </row>
    <row r="10446" spans="2:4" x14ac:dyDescent="0.25">
      <c r="B10446" s="23"/>
      <c r="C10446" s="23"/>
      <c r="D10446" s="23"/>
    </row>
    <row r="10447" spans="2:4" x14ac:dyDescent="0.25">
      <c r="B10447" s="23"/>
      <c r="C10447" s="23"/>
      <c r="D10447" s="23"/>
    </row>
    <row r="10448" spans="2:4" x14ac:dyDescent="0.25">
      <c r="B10448" s="23"/>
      <c r="C10448" s="23"/>
      <c r="D10448" s="23"/>
    </row>
    <row r="10449" spans="2:4" x14ac:dyDescent="0.25">
      <c r="B10449" s="23"/>
      <c r="C10449" s="23"/>
      <c r="D10449" s="23"/>
    </row>
    <row r="10450" spans="2:4" x14ac:dyDescent="0.25">
      <c r="B10450" s="23"/>
      <c r="C10450" s="23"/>
      <c r="D10450" s="23"/>
    </row>
    <row r="10451" spans="2:4" x14ac:dyDescent="0.25">
      <c r="B10451" s="23"/>
      <c r="C10451" s="23"/>
      <c r="D10451" s="23"/>
    </row>
    <row r="10452" spans="2:4" x14ac:dyDescent="0.25">
      <c r="B10452" s="23"/>
      <c r="C10452" s="23"/>
      <c r="D10452" s="23"/>
    </row>
    <row r="10453" spans="2:4" x14ac:dyDescent="0.25">
      <c r="B10453" s="23"/>
      <c r="C10453" s="23"/>
      <c r="D10453" s="23"/>
    </row>
    <row r="10454" spans="2:4" x14ac:dyDescent="0.25">
      <c r="B10454" s="23"/>
      <c r="C10454" s="23"/>
      <c r="D10454" s="23"/>
    </row>
    <row r="10455" spans="2:4" x14ac:dyDescent="0.25">
      <c r="B10455" s="23"/>
      <c r="C10455" s="23"/>
      <c r="D10455" s="23"/>
    </row>
    <row r="10456" spans="2:4" x14ac:dyDescent="0.25">
      <c r="B10456" s="23"/>
      <c r="C10456" s="23"/>
      <c r="D10456" s="23"/>
    </row>
    <row r="10457" spans="2:4" x14ac:dyDescent="0.25">
      <c r="B10457" s="23"/>
      <c r="C10457" s="23"/>
      <c r="D10457" s="23"/>
    </row>
    <row r="10458" spans="2:4" x14ac:dyDescent="0.25">
      <c r="B10458" s="23"/>
      <c r="C10458" s="23"/>
      <c r="D10458" s="23"/>
    </row>
    <row r="10459" spans="2:4" x14ac:dyDescent="0.25">
      <c r="B10459" s="23"/>
      <c r="C10459" s="23"/>
      <c r="D10459" s="23"/>
    </row>
    <row r="10460" spans="2:4" x14ac:dyDescent="0.25">
      <c r="B10460" s="23"/>
      <c r="C10460" s="23"/>
      <c r="D10460" s="23"/>
    </row>
    <row r="10461" spans="2:4" x14ac:dyDescent="0.25">
      <c r="B10461" s="23"/>
      <c r="C10461" s="23"/>
      <c r="D10461" s="23"/>
    </row>
    <row r="10462" spans="2:4" x14ac:dyDescent="0.25">
      <c r="B10462" s="23"/>
      <c r="C10462" s="23"/>
      <c r="D10462" s="23"/>
    </row>
    <row r="10463" spans="2:4" x14ac:dyDescent="0.25">
      <c r="B10463" s="23"/>
      <c r="C10463" s="23"/>
      <c r="D10463" s="23"/>
    </row>
    <row r="10464" spans="2:4" x14ac:dyDescent="0.25">
      <c r="B10464" s="23"/>
      <c r="C10464" s="23"/>
      <c r="D10464" s="23"/>
    </row>
    <row r="10465" spans="2:4" x14ac:dyDescent="0.25">
      <c r="B10465" s="23"/>
      <c r="C10465" s="23"/>
      <c r="D10465" s="23"/>
    </row>
    <row r="10466" spans="2:4" x14ac:dyDescent="0.25">
      <c r="B10466" s="23"/>
      <c r="C10466" s="23"/>
      <c r="D10466" s="23"/>
    </row>
    <row r="10467" spans="2:4" x14ac:dyDescent="0.25">
      <c r="B10467" s="23"/>
      <c r="C10467" s="23"/>
      <c r="D10467" s="23"/>
    </row>
    <row r="10468" spans="2:4" x14ac:dyDescent="0.25">
      <c r="B10468" s="23"/>
      <c r="C10468" s="23"/>
      <c r="D10468" s="23"/>
    </row>
    <row r="10469" spans="2:4" x14ac:dyDescent="0.25">
      <c r="B10469" s="23"/>
      <c r="C10469" s="23"/>
      <c r="D10469" s="23"/>
    </row>
    <row r="10470" spans="2:4" x14ac:dyDescent="0.25">
      <c r="B10470" s="23"/>
      <c r="C10470" s="23"/>
      <c r="D10470" s="23"/>
    </row>
    <row r="10471" spans="2:4" x14ac:dyDescent="0.25">
      <c r="B10471" s="23"/>
      <c r="C10471" s="23"/>
      <c r="D10471" s="23"/>
    </row>
    <row r="10472" spans="2:4" x14ac:dyDescent="0.25">
      <c r="B10472" s="23"/>
      <c r="C10472" s="23"/>
      <c r="D10472" s="23"/>
    </row>
    <row r="10473" spans="2:4" x14ac:dyDescent="0.25">
      <c r="B10473" s="23"/>
      <c r="C10473" s="23"/>
      <c r="D10473" s="23"/>
    </row>
    <row r="10474" spans="2:4" x14ac:dyDescent="0.25">
      <c r="B10474" s="23"/>
      <c r="C10474" s="23"/>
      <c r="D10474" s="23"/>
    </row>
    <row r="10475" spans="2:4" x14ac:dyDescent="0.25">
      <c r="B10475" s="23"/>
      <c r="C10475" s="23"/>
      <c r="D10475" s="23"/>
    </row>
    <row r="10476" spans="2:4" x14ac:dyDescent="0.25">
      <c r="B10476" s="23"/>
      <c r="C10476" s="23"/>
      <c r="D10476" s="23"/>
    </row>
    <row r="10477" spans="2:4" x14ac:dyDescent="0.25">
      <c r="B10477" s="23"/>
      <c r="C10477" s="23"/>
      <c r="D10477" s="23"/>
    </row>
    <row r="10478" spans="2:4" x14ac:dyDescent="0.25">
      <c r="B10478" s="23"/>
      <c r="C10478" s="23"/>
      <c r="D10478" s="23"/>
    </row>
    <row r="10479" spans="2:4" x14ac:dyDescent="0.25">
      <c r="B10479" s="23"/>
      <c r="C10479" s="23"/>
      <c r="D10479" s="23"/>
    </row>
    <row r="10480" spans="2:4" x14ac:dyDescent="0.25">
      <c r="B10480" s="23"/>
      <c r="C10480" s="23"/>
      <c r="D10480" s="23"/>
    </row>
    <row r="10481" spans="2:4" x14ac:dyDescent="0.25">
      <c r="B10481" s="23"/>
      <c r="C10481" s="23"/>
      <c r="D10481" s="23"/>
    </row>
    <row r="10482" spans="2:4" x14ac:dyDescent="0.25">
      <c r="B10482" s="23"/>
      <c r="C10482" s="23"/>
      <c r="D10482" s="23"/>
    </row>
    <row r="10483" spans="2:4" x14ac:dyDescent="0.25">
      <c r="B10483" s="23"/>
      <c r="C10483" s="23"/>
      <c r="D10483" s="23"/>
    </row>
    <row r="10484" spans="2:4" x14ac:dyDescent="0.25">
      <c r="B10484" s="23"/>
      <c r="C10484" s="23"/>
      <c r="D10484" s="23"/>
    </row>
    <row r="10485" spans="2:4" x14ac:dyDescent="0.25">
      <c r="B10485" s="23"/>
      <c r="C10485" s="23"/>
      <c r="D10485" s="23"/>
    </row>
    <row r="10486" spans="2:4" x14ac:dyDescent="0.25">
      <c r="B10486" s="23"/>
      <c r="C10486" s="23"/>
      <c r="D10486" s="23"/>
    </row>
    <row r="10487" spans="2:4" x14ac:dyDescent="0.25">
      <c r="B10487" s="23"/>
      <c r="C10487" s="23"/>
      <c r="D10487" s="23"/>
    </row>
    <row r="10488" spans="2:4" x14ac:dyDescent="0.25">
      <c r="B10488" s="23"/>
      <c r="C10488" s="23"/>
      <c r="D10488" s="23"/>
    </row>
    <row r="10489" spans="2:4" x14ac:dyDescent="0.25">
      <c r="B10489" s="23"/>
      <c r="C10489" s="23"/>
      <c r="D10489" s="23"/>
    </row>
    <row r="10490" spans="2:4" x14ac:dyDescent="0.25">
      <c r="B10490" s="23"/>
      <c r="C10490" s="23"/>
      <c r="D10490" s="23"/>
    </row>
    <row r="10491" spans="2:4" x14ac:dyDescent="0.25">
      <c r="B10491" s="23"/>
      <c r="C10491" s="23"/>
      <c r="D10491" s="23"/>
    </row>
    <row r="10492" spans="2:4" x14ac:dyDescent="0.25">
      <c r="B10492" s="23"/>
      <c r="C10492" s="23"/>
      <c r="D10492" s="23"/>
    </row>
    <row r="10493" spans="2:4" x14ac:dyDescent="0.25">
      <c r="B10493" s="23"/>
      <c r="C10493" s="23"/>
      <c r="D10493" s="23"/>
    </row>
    <row r="10494" spans="2:4" x14ac:dyDescent="0.25">
      <c r="B10494" s="23"/>
      <c r="C10494" s="23"/>
      <c r="D10494" s="23"/>
    </row>
    <row r="10495" spans="2:4" x14ac:dyDescent="0.25">
      <c r="B10495" s="23"/>
      <c r="C10495" s="23"/>
      <c r="D10495" s="23"/>
    </row>
    <row r="10496" spans="2:4" x14ac:dyDescent="0.25">
      <c r="B10496" s="23"/>
      <c r="C10496" s="23"/>
      <c r="D10496" s="23"/>
    </row>
    <row r="10497" spans="2:4" x14ac:dyDescent="0.25">
      <c r="B10497" s="23"/>
      <c r="C10497" s="23"/>
      <c r="D10497" s="23"/>
    </row>
    <row r="10498" spans="2:4" x14ac:dyDescent="0.25">
      <c r="B10498" s="23"/>
      <c r="C10498" s="23"/>
      <c r="D10498" s="23"/>
    </row>
    <row r="10499" spans="2:4" x14ac:dyDescent="0.25">
      <c r="B10499" s="23"/>
      <c r="C10499" s="23"/>
      <c r="D10499" s="23"/>
    </row>
    <row r="10500" spans="2:4" x14ac:dyDescent="0.25">
      <c r="B10500" s="23"/>
      <c r="C10500" s="23"/>
      <c r="D10500" s="23"/>
    </row>
    <row r="10501" spans="2:4" x14ac:dyDescent="0.25">
      <c r="B10501" s="23"/>
      <c r="C10501" s="23"/>
      <c r="D10501" s="23"/>
    </row>
    <row r="10502" spans="2:4" x14ac:dyDescent="0.25">
      <c r="B10502" s="23"/>
      <c r="C10502" s="23"/>
      <c r="D10502" s="23"/>
    </row>
    <row r="10503" spans="2:4" x14ac:dyDescent="0.25">
      <c r="B10503" s="23"/>
      <c r="C10503" s="23"/>
      <c r="D10503" s="23"/>
    </row>
    <row r="10504" spans="2:4" x14ac:dyDescent="0.25">
      <c r="B10504" s="23"/>
      <c r="C10504" s="23"/>
      <c r="D10504" s="23"/>
    </row>
    <row r="10505" spans="2:4" x14ac:dyDescent="0.25">
      <c r="B10505" s="23"/>
      <c r="C10505" s="23"/>
      <c r="D10505" s="23"/>
    </row>
    <row r="10506" spans="2:4" x14ac:dyDescent="0.25">
      <c r="B10506" s="23"/>
      <c r="C10506" s="23"/>
      <c r="D10506" s="23"/>
    </row>
    <row r="10507" spans="2:4" x14ac:dyDescent="0.25">
      <c r="B10507" s="23"/>
      <c r="C10507" s="23"/>
      <c r="D10507" s="23"/>
    </row>
    <row r="10508" spans="2:4" x14ac:dyDescent="0.25">
      <c r="B10508" s="23"/>
      <c r="C10508" s="23"/>
      <c r="D10508" s="23"/>
    </row>
    <row r="10509" spans="2:4" x14ac:dyDescent="0.25">
      <c r="B10509" s="23"/>
      <c r="C10509" s="23"/>
      <c r="D10509" s="23"/>
    </row>
    <row r="10510" spans="2:4" x14ac:dyDescent="0.25">
      <c r="B10510" s="23"/>
      <c r="C10510" s="23"/>
      <c r="D10510" s="23"/>
    </row>
    <row r="10511" spans="2:4" x14ac:dyDescent="0.25">
      <c r="B10511" s="23"/>
      <c r="C10511" s="23"/>
      <c r="D10511" s="23"/>
    </row>
    <row r="10512" spans="2:4" x14ac:dyDescent="0.25">
      <c r="B10512" s="23"/>
      <c r="C10512" s="23"/>
      <c r="D10512" s="23"/>
    </row>
    <row r="10513" spans="2:4" x14ac:dyDescent="0.25">
      <c r="B10513" s="23"/>
      <c r="C10513" s="23"/>
      <c r="D10513" s="23"/>
    </row>
    <row r="10514" spans="2:4" x14ac:dyDescent="0.25">
      <c r="B10514" s="23"/>
      <c r="C10514" s="23"/>
      <c r="D10514" s="23"/>
    </row>
    <row r="10515" spans="2:4" x14ac:dyDescent="0.25">
      <c r="B10515" s="23"/>
      <c r="C10515" s="23"/>
      <c r="D10515" s="23"/>
    </row>
    <row r="10516" spans="2:4" x14ac:dyDescent="0.25">
      <c r="B10516" s="23"/>
      <c r="C10516" s="23"/>
      <c r="D10516" s="23"/>
    </row>
    <row r="10517" spans="2:4" x14ac:dyDescent="0.25">
      <c r="B10517" s="23"/>
      <c r="C10517" s="23"/>
      <c r="D10517" s="23"/>
    </row>
    <row r="10518" spans="2:4" x14ac:dyDescent="0.25">
      <c r="B10518" s="23"/>
      <c r="C10518" s="23"/>
      <c r="D10518" s="23"/>
    </row>
    <row r="10519" spans="2:4" x14ac:dyDescent="0.25">
      <c r="B10519" s="23"/>
      <c r="C10519" s="23"/>
      <c r="D10519" s="23"/>
    </row>
    <row r="10520" spans="2:4" x14ac:dyDescent="0.25">
      <c r="B10520" s="23"/>
      <c r="C10520" s="23"/>
      <c r="D10520" s="23"/>
    </row>
    <row r="10521" spans="2:4" x14ac:dyDescent="0.25">
      <c r="B10521" s="23"/>
      <c r="C10521" s="23"/>
      <c r="D10521" s="23"/>
    </row>
    <row r="10522" spans="2:4" x14ac:dyDescent="0.25">
      <c r="B10522" s="23"/>
      <c r="C10522" s="23"/>
      <c r="D10522" s="23"/>
    </row>
    <row r="10523" spans="2:4" x14ac:dyDescent="0.25">
      <c r="B10523" s="23"/>
      <c r="C10523" s="23"/>
      <c r="D10523" s="23"/>
    </row>
    <row r="10524" spans="2:4" x14ac:dyDescent="0.25">
      <c r="B10524" s="23"/>
      <c r="C10524" s="23"/>
      <c r="D10524" s="23"/>
    </row>
    <row r="10525" spans="2:4" x14ac:dyDescent="0.25">
      <c r="B10525" s="23"/>
      <c r="C10525" s="23"/>
      <c r="D10525" s="23"/>
    </row>
    <row r="10526" spans="2:4" x14ac:dyDescent="0.25">
      <c r="B10526" s="23"/>
      <c r="C10526" s="23"/>
      <c r="D10526" s="23"/>
    </row>
    <row r="10527" spans="2:4" x14ac:dyDescent="0.25">
      <c r="B10527" s="23"/>
      <c r="C10527" s="23"/>
      <c r="D10527" s="23"/>
    </row>
    <row r="10528" spans="2:4" x14ac:dyDescent="0.25">
      <c r="B10528" s="23"/>
      <c r="C10528" s="23"/>
      <c r="D10528" s="23"/>
    </row>
    <row r="10529" spans="2:4" x14ac:dyDescent="0.25">
      <c r="B10529" s="23"/>
      <c r="C10529" s="23"/>
      <c r="D10529" s="23"/>
    </row>
    <row r="10530" spans="2:4" x14ac:dyDescent="0.25">
      <c r="B10530" s="23"/>
      <c r="C10530" s="23"/>
      <c r="D10530" s="23"/>
    </row>
    <row r="10531" spans="2:4" x14ac:dyDescent="0.25">
      <c r="B10531" s="23"/>
      <c r="C10531" s="23"/>
      <c r="D10531" s="23"/>
    </row>
    <row r="10532" spans="2:4" x14ac:dyDescent="0.25">
      <c r="B10532" s="23"/>
      <c r="C10532" s="23"/>
      <c r="D10532" s="23"/>
    </row>
    <row r="10533" spans="2:4" x14ac:dyDescent="0.25">
      <c r="B10533" s="23"/>
      <c r="C10533" s="23"/>
      <c r="D10533" s="23"/>
    </row>
    <row r="10534" spans="2:4" x14ac:dyDescent="0.25">
      <c r="B10534" s="23"/>
      <c r="C10534" s="23"/>
      <c r="D10534" s="23"/>
    </row>
    <row r="10535" spans="2:4" x14ac:dyDescent="0.25">
      <c r="B10535" s="23"/>
      <c r="C10535" s="23"/>
      <c r="D10535" s="23"/>
    </row>
    <row r="10536" spans="2:4" x14ac:dyDescent="0.25">
      <c r="B10536" s="23"/>
      <c r="C10536" s="23"/>
      <c r="D10536" s="23"/>
    </row>
    <row r="10537" spans="2:4" x14ac:dyDescent="0.25">
      <c r="B10537" s="23"/>
      <c r="C10537" s="23"/>
      <c r="D10537" s="23"/>
    </row>
    <row r="10538" spans="2:4" x14ac:dyDescent="0.25">
      <c r="B10538" s="23"/>
      <c r="C10538" s="23"/>
      <c r="D10538" s="23"/>
    </row>
    <row r="10539" spans="2:4" x14ac:dyDescent="0.25">
      <c r="B10539" s="23"/>
      <c r="C10539" s="23"/>
      <c r="D10539" s="23"/>
    </row>
    <row r="10540" spans="2:4" x14ac:dyDescent="0.25">
      <c r="B10540" s="23"/>
      <c r="C10540" s="23"/>
      <c r="D10540" s="23"/>
    </row>
    <row r="10541" spans="2:4" x14ac:dyDescent="0.25">
      <c r="B10541" s="23"/>
      <c r="C10541" s="23"/>
      <c r="D10541" s="23"/>
    </row>
    <row r="10542" spans="2:4" x14ac:dyDescent="0.25">
      <c r="B10542" s="23"/>
      <c r="C10542" s="23"/>
      <c r="D10542" s="23"/>
    </row>
    <row r="10543" spans="2:4" x14ac:dyDescent="0.25">
      <c r="B10543" s="23"/>
      <c r="C10543" s="23"/>
      <c r="D10543" s="23"/>
    </row>
    <row r="10544" spans="2:4" x14ac:dyDescent="0.25">
      <c r="B10544" s="23"/>
      <c r="C10544" s="23"/>
      <c r="D10544" s="23"/>
    </row>
    <row r="10545" spans="2:4" x14ac:dyDescent="0.25">
      <c r="B10545" s="23"/>
      <c r="C10545" s="23"/>
      <c r="D10545" s="23"/>
    </row>
    <row r="10546" spans="2:4" x14ac:dyDescent="0.25">
      <c r="B10546" s="23"/>
      <c r="C10546" s="23"/>
      <c r="D10546" s="23"/>
    </row>
    <row r="10547" spans="2:4" x14ac:dyDescent="0.25">
      <c r="B10547" s="23"/>
      <c r="C10547" s="23"/>
      <c r="D10547" s="23"/>
    </row>
    <row r="10548" spans="2:4" x14ac:dyDescent="0.25">
      <c r="B10548" s="23"/>
      <c r="C10548" s="23"/>
      <c r="D10548" s="23"/>
    </row>
    <row r="10549" spans="2:4" x14ac:dyDescent="0.25">
      <c r="B10549" s="23"/>
      <c r="C10549" s="23"/>
      <c r="D10549" s="23"/>
    </row>
    <row r="10550" spans="2:4" x14ac:dyDescent="0.25">
      <c r="B10550" s="23"/>
      <c r="C10550" s="23"/>
      <c r="D10550" s="23"/>
    </row>
    <row r="10551" spans="2:4" x14ac:dyDescent="0.25">
      <c r="B10551" s="23"/>
      <c r="C10551" s="23"/>
      <c r="D10551" s="23"/>
    </row>
    <row r="10552" spans="2:4" x14ac:dyDescent="0.25">
      <c r="B10552" s="23"/>
      <c r="C10552" s="23"/>
      <c r="D10552" s="23"/>
    </row>
    <row r="10553" spans="2:4" x14ac:dyDescent="0.25">
      <c r="B10553" s="23"/>
      <c r="C10553" s="23"/>
      <c r="D10553" s="23"/>
    </row>
    <row r="10554" spans="2:4" x14ac:dyDescent="0.25">
      <c r="B10554" s="23"/>
      <c r="C10554" s="23"/>
      <c r="D10554" s="23"/>
    </row>
    <row r="10555" spans="2:4" x14ac:dyDescent="0.25">
      <c r="B10555" s="23"/>
      <c r="C10555" s="23"/>
      <c r="D10555" s="23"/>
    </row>
    <row r="10556" spans="2:4" x14ac:dyDescent="0.25">
      <c r="B10556" s="23"/>
      <c r="C10556" s="23"/>
      <c r="D10556" s="23"/>
    </row>
    <row r="10557" spans="2:4" x14ac:dyDescent="0.25">
      <c r="B10557" s="23"/>
      <c r="C10557" s="23"/>
      <c r="D10557" s="23"/>
    </row>
    <row r="10558" spans="2:4" x14ac:dyDescent="0.25">
      <c r="B10558" s="23"/>
      <c r="C10558" s="23"/>
      <c r="D10558" s="23"/>
    </row>
    <row r="10559" spans="2:4" x14ac:dyDescent="0.25">
      <c r="B10559" s="23"/>
      <c r="C10559" s="23"/>
      <c r="D10559" s="23"/>
    </row>
    <row r="10560" spans="2:4" x14ac:dyDescent="0.25">
      <c r="B10560" s="23"/>
      <c r="C10560" s="23"/>
      <c r="D10560" s="23"/>
    </row>
    <row r="10561" spans="2:4" x14ac:dyDescent="0.25">
      <c r="B10561" s="23"/>
      <c r="C10561" s="23"/>
      <c r="D10561" s="23"/>
    </row>
    <row r="10562" spans="2:4" x14ac:dyDescent="0.25">
      <c r="B10562" s="23"/>
      <c r="C10562" s="23"/>
      <c r="D10562" s="23"/>
    </row>
    <row r="10563" spans="2:4" x14ac:dyDescent="0.25">
      <c r="B10563" s="23"/>
      <c r="C10563" s="23"/>
      <c r="D10563" s="23"/>
    </row>
    <row r="10564" spans="2:4" x14ac:dyDescent="0.25">
      <c r="B10564" s="23"/>
      <c r="C10564" s="23"/>
      <c r="D10564" s="23"/>
    </row>
    <row r="10565" spans="2:4" x14ac:dyDescent="0.25">
      <c r="B10565" s="23"/>
      <c r="C10565" s="23"/>
      <c r="D10565" s="23"/>
    </row>
    <row r="10566" spans="2:4" x14ac:dyDescent="0.25">
      <c r="B10566" s="23"/>
      <c r="C10566" s="23"/>
      <c r="D10566" s="23"/>
    </row>
    <row r="10567" spans="2:4" x14ac:dyDescent="0.25">
      <c r="B10567" s="23"/>
      <c r="C10567" s="23"/>
      <c r="D10567" s="23"/>
    </row>
    <row r="10568" spans="2:4" x14ac:dyDescent="0.25">
      <c r="B10568" s="23"/>
      <c r="C10568" s="23"/>
      <c r="D10568" s="23"/>
    </row>
    <row r="10569" spans="2:4" x14ac:dyDescent="0.25">
      <c r="B10569" s="23"/>
      <c r="C10569" s="23"/>
      <c r="D10569" s="23"/>
    </row>
    <row r="10570" spans="2:4" x14ac:dyDescent="0.25">
      <c r="B10570" s="23"/>
      <c r="C10570" s="23"/>
      <c r="D10570" s="23"/>
    </row>
    <row r="10571" spans="2:4" x14ac:dyDescent="0.25">
      <c r="B10571" s="23"/>
      <c r="C10571" s="23"/>
      <c r="D10571" s="23"/>
    </row>
    <row r="10572" spans="2:4" x14ac:dyDescent="0.25">
      <c r="B10572" s="23"/>
      <c r="C10572" s="23"/>
      <c r="D10572" s="23"/>
    </row>
    <row r="10573" spans="2:4" x14ac:dyDescent="0.25">
      <c r="B10573" s="23"/>
      <c r="C10573" s="23"/>
      <c r="D10573" s="23"/>
    </row>
    <row r="10574" spans="2:4" x14ac:dyDescent="0.25">
      <c r="B10574" s="23"/>
      <c r="C10574" s="23"/>
      <c r="D10574" s="23"/>
    </row>
    <row r="10575" spans="2:4" x14ac:dyDescent="0.25">
      <c r="B10575" s="23"/>
      <c r="C10575" s="23"/>
      <c r="D10575" s="23"/>
    </row>
    <row r="10576" spans="2:4" x14ac:dyDescent="0.25">
      <c r="B10576" s="23"/>
      <c r="C10576" s="23"/>
      <c r="D10576" s="23"/>
    </row>
    <row r="10577" spans="2:4" x14ac:dyDescent="0.25">
      <c r="B10577" s="23"/>
      <c r="C10577" s="23"/>
      <c r="D10577" s="23"/>
    </row>
    <row r="10578" spans="2:4" x14ac:dyDescent="0.25">
      <c r="B10578" s="23"/>
      <c r="C10578" s="23"/>
      <c r="D10578" s="23"/>
    </row>
    <row r="10579" spans="2:4" x14ac:dyDescent="0.25">
      <c r="B10579" s="23"/>
      <c r="C10579" s="23"/>
      <c r="D10579" s="23"/>
    </row>
    <row r="10580" spans="2:4" x14ac:dyDescent="0.25">
      <c r="B10580" s="23"/>
      <c r="C10580" s="23"/>
      <c r="D10580" s="23"/>
    </row>
    <row r="10581" spans="2:4" x14ac:dyDescent="0.25">
      <c r="B10581" s="23"/>
      <c r="C10581" s="23"/>
      <c r="D10581" s="23"/>
    </row>
    <row r="10582" spans="2:4" x14ac:dyDescent="0.25">
      <c r="B10582" s="23"/>
      <c r="C10582" s="23"/>
      <c r="D10582" s="23"/>
    </row>
    <row r="10583" spans="2:4" x14ac:dyDescent="0.25">
      <c r="B10583" s="23"/>
      <c r="C10583" s="23"/>
      <c r="D10583" s="23"/>
    </row>
    <row r="10584" spans="2:4" x14ac:dyDescent="0.25">
      <c r="B10584" s="23"/>
      <c r="C10584" s="23"/>
      <c r="D10584" s="23"/>
    </row>
    <row r="10585" spans="2:4" x14ac:dyDescent="0.25">
      <c r="B10585" s="23"/>
      <c r="C10585" s="23"/>
      <c r="D10585" s="23"/>
    </row>
    <row r="10586" spans="2:4" x14ac:dyDescent="0.25">
      <c r="B10586" s="23"/>
      <c r="C10586" s="23"/>
      <c r="D10586" s="23"/>
    </row>
    <row r="10587" spans="2:4" x14ac:dyDescent="0.25">
      <c r="B10587" s="23"/>
      <c r="C10587" s="23"/>
      <c r="D10587" s="23"/>
    </row>
    <row r="10588" spans="2:4" x14ac:dyDescent="0.25">
      <c r="B10588" s="23"/>
      <c r="C10588" s="23"/>
      <c r="D10588" s="23"/>
    </row>
    <row r="10589" spans="2:4" x14ac:dyDescent="0.25">
      <c r="B10589" s="23"/>
      <c r="C10589" s="23"/>
      <c r="D10589" s="23"/>
    </row>
    <row r="10590" spans="2:4" x14ac:dyDescent="0.25">
      <c r="B10590" s="23"/>
      <c r="C10590" s="23"/>
      <c r="D10590" s="23"/>
    </row>
    <row r="10591" spans="2:4" x14ac:dyDescent="0.25">
      <c r="B10591" s="23"/>
      <c r="C10591" s="23"/>
      <c r="D10591" s="23"/>
    </row>
    <row r="10592" spans="2:4" x14ac:dyDescent="0.25">
      <c r="B10592" s="23"/>
      <c r="C10592" s="23"/>
      <c r="D10592" s="23"/>
    </row>
    <row r="10593" spans="2:4" x14ac:dyDescent="0.25">
      <c r="B10593" s="23"/>
      <c r="C10593" s="23"/>
      <c r="D10593" s="23"/>
    </row>
    <row r="10594" spans="2:4" x14ac:dyDescent="0.25">
      <c r="B10594" s="23"/>
      <c r="C10594" s="23"/>
      <c r="D10594" s="23"/>
    </row>
    <row r="10595" spans="2:4" x14ac:dyDescent="0.25">
      <c r="B10595" s="23"/>
      <c r="C10595" s="23"/>
      <c r="D10595" s="23"/>
    </row>
    <row r="10596" spans="2:4" x14ac:dyDescent="0.25">
      <c r="B10596" s="23"/>
      <c r="C10596" s="23"/>
      <c r="D10596" s="23"/>
    </row>
    <row r="10597" spans="2:4" x14ac:dyDescent="0.25">
      <c r="B10597" s="23"/>
      <c r="C10597" s="23"/>
      <c r="D10597" s="23"/>
    </row>
    <row r="10598" spans="2:4" x14ac:dyDescent="0.25">
      <c r="B10598" s="23"/>
      <c r="C10598" s="23"/>
      <c r="D10598" s="23"/>
    </row>
    <row r="10599" spans="2:4" x14ac:dyDescent="0.25">
      <c r="B10599" s="23"/>
      <c r="C10599" s="23"/>
      <c r="D10599" s="23"/>
    </row>
    <row r="10600" spans="2:4" x14ac:dyDescent="0.25">
      <c r="B10600" s="23"/>
      <c r="C10600" s="23"/>
      <c r="D10600" s="23"/>
    </row>
    <row r="10601" spans="2:4" x14ac:dyDescent="0.25">
      <c r="B10601" s="23"/>
      <c r="C10601" s="23"/>
      <c r="D10601" s="23"/>
    </row>
    <row r="10602" spans="2:4" x14ac:dyDescent="0.25">
      <c r="B10602" s="23"/>
      <c r="C10602" s="23"/>
      <c r="D10602" s="23"/>
    </row>
    <row r="10603" spans="2:4" x14ac:dyDescent="0.25">
      <c r="B10603" s="23"/>
      <c r="C10603" s="23"/>
      <c r="D10603" s="23"/>
    </row>
    <row r="10604" spans="2:4" x14ac:dyDescent="0.25">
      <c r="B10604" s="23"/>
      <c r="C10604" s="23"/>
      <c r="D10604" s="23"/>
    </row>
    <row r="10605" spans="2:4" x14ac:dyDescent="0.25">
      <c r="B10605" s="23"/>
      <c r="C10605" s="23"/>
      <c r="D10605" s="23"/>
    </row>
    <row r="10606" spans="2:4" x14ac:dyDescent="0.25">
      <c r="B10606" s="23"/>
      <c r="C10606" s="23"/>
      <c r="D10606" s="23"/>
    </row>
    <row r="10607" spans="2:4" x14ac:dyDescent="0.25">
      <c r="B10607" s="23"/>
      <c r="C10607" s="23"/>
      <c r="D10607" s="23"/>
    </row>
    <row r="10608" spans="2:4" x14ac:dyDescent="0.25">
      <c r="B10608" s="23"/>
      <c r="C10608" s="23"/>
      <c r="D10608" s="23"/>
    </row>
    <row r="10609" spans="2:4" x14ac:dyDescent="0.25">
      <c r="B10609" s="23"/>
      <c r="C10609" s="23"/>
      <c r="D10609" s="23"/>
    </row>
    <row r="10610" spans="2:4" x14ac:dyDescent="0.25">
      <c r="B10610" s="23"/>
      <c r="C10610" s="23"/>
      <c r="D10610" s="23"/>
    </row>
    <row r="10611" spans="2:4" x14ac:dyDescent="0.25">
      <c r="B10611" s="23"/>
      <c r="C10611" s="23"/>
      <c r="D10611" s="23"/>
    </row>
    <row r="10612" spans="2:4" x14ac:dyDescent="0.25">
      <c r="B10612" s="23"/>
      <c r="C10612" s="23"/>
      <c r="D10612" s="23"/>
    </row>
    <row r="10613" spans="2:4" x14ac:dyDescent="0.25">
      <c r="B10613" s="23"/>
      <c r="C10613" s="23"/>
      <c r="D10613" s="23"/>
    </row>
    <row r="10614" spans="2:4" x14ac:dyDescent="0.25">
      <c r="B10614" s="23"/>
      <c r="C10614" s="23"/>
      <c r="D10614" s="23"/>
    </row>
    <row r="10615" spans="2:4" x14ac:dyDescent="0.25">
      <c r="B10615" s="23"/>
      <c r="C10615" s="23"/>
      <c r="D10615" s="23"/>
    </row>
    <row r="10616" spans="2:4" x14ac:dyDescent="0.25">
      <c r="B10616" s="23"/>
      <c r="C10616" s="23"/>
      <c r="D10616" s="23"/>
    </row>
    <row r="10617" spans="2:4" x14ac:dyDescent="0.25">
      <c r="B10617" s="23"/>
      <c r="C10617" s="23"/>
      <c r="D10617" s="23"/>
    </row>
    <row r="10618" spans="2:4" x14ac:dyDescent="0.25">
      <c r="B10618" s="23"/>
      <c r="C10618" s="23"/>
      <c r="D10618" s="23"/>
    </row>
    <row r="10619" spans="2:4" x14ac:dyDescent="0.25">
      <c r="B10619" s="23"/>
      <c r="C10619" s="23"/>
      <c r="D10619" s="23"/>
    </row>
    <row r="10620" spans="2:4" x14ac:dyDescent="0.25">
      <c r="B10620" s="23"/>
      <c r="C10620" s="23"/>
      <c r="D10620" s="23"/>
    </row>
    <row r="10621" spans="2:4" x14ac:dyDescent="0.25">
      <c r="B10621" s="23"/>
      <c r="C10621" s="23"/>
      <c r="D10621" s="23"/>
    </row>
    <row r="10622" spans="2:4" x14ac:dyDescent="0.25">
      <c r="B10622" s="23"/>
      <c r="C10622" s="23"/>
      <c r="D10622" s="23"/>
    </row>
    <row r="10623" spans="2:4" x14ac:dyDescent="0.25">
      <c r="B10623" s="23"/>
      <c r="C10623" s="23"/>
      <c r="D10623" s="23"/>
    </row>
    <row r="10624" spans="2:4" x14ac:dyDescent="0.25">
      <c r="B10624" s="23"/>
      <c r="C10624" s="23"/>
      <c r="D10624" s="23"/>
    </row>
    <row r="10625" spans="2:4" x14ac:dyDescent="0.25">
      <c r="B10625" s="23"/>
      <c r="C10625" s="23"/>
      <c r="D10625" s="23"/>
    </row>
    <row r="10626" spans="2:4" x14ac:dyDescent="0.25">
      <c r="B10626" s="23"/>
      <c r="C10626" s="23"/>
      <c r="D10626" s="23"/>
    </row>
    <row r="10627" spans="2:4" x14ac:dyDescent="0.25">
      <c r="B10627" s="23"/>
      <c r="C10627" s="23"/>
      <c r="D10627" s="23"/>
    </row>
    <row r="10628" spans="2:4" x14ac:dyDescent="0.25">
      <c r="B10628" s="23"/>
      <c r="C10628" s="23"/>
      <c r="D10628" s="23"/>
    </row>
    <row r="10629" spans="2:4" x14ac:dyDescent="0.25">
      <c r="B10629" s="23"/>
      <c r="C10629" s="23"/>
      <c r="D10629" s="23"/>
    </row>
    <row r="10630" spans="2:4" x14ac:dyDescent="0.25">
      <c r="B10630" s="23"/>
      <c r="C10630" s="23"/>
      <c r="D10630" s="23"/>
    </row>
    <row r="10631" spans="2:4" x14ac:dyDescent="0.25">
      <c r="B10631" s="23"/>
      <c r="C10631" s="23"/>
      <c r="D10631" s="23"/>
    </row>
    <row r="10632" spans="2:4" x14ac:dyDescent="0.25">
      <c r="B10632" s="23"/>
      <c r="C10632" s="23"/>
      <c r="D10632" s="23"/>
    </row>
    <row r="10633" spans="2:4" x14ac:dyDescent="0.25">
      <c r="B10633" s="23"/>
      <c r="C10633" s="23"/>
      <c r="D10633" s="23"/>
    </row>
    <row r="10634" spans="2:4" x14ac:dyDescent="0.25">
      <c r="B10634" s="23"/>
      <c r="C10634" s="23"/>
      <c r="D10634" s="23"/>
    </row>
    <row r="10635" spans="2:4" x14ac:dyDescent="0.25">
      <c r="B10635" s="23"/>
      <c r="C10635" s="23"/>
      <c r="D10635" s="23"/>
    </row>
    <row r="10636" spans="2:4" x14ac:dyDescent="0.25">
      <c r="B10636" s="23"/>
      <c r="C10636" s="23"/>
      <c r="D10636" s="23"/>
    </row>
    <row r="10637" spans="2:4" x14ac:dyDescent="0.25">
      <c r="B10637" s="23"/>
      <c r="C10637" s="23"/>
      <c r="D10637" s="23"/>
    </row>
    <row r="10638" spans="2:4" x14ac:dyDescent="0.25">
      <c r="B10638" s="23"/>
      <c r="C10638" s="23"/>
      <c r="D10638" s="23"/>
    </row>
    <row r="10639" spans="2:4" x14ac:dyDescent="0.25">
      <c r="B10639" s="23"/>
      <c r="C10639" s="23"/>
      <c r="D10639" s="23"/>
    </row>
    <row r="10640" spans="2:4" x14ac:dyDescent="0.25">
      <c r="B10640" s="23"/>
      <c r="C10640" s="23"/>
      <c r="D10640" s="23"/>
    </row>
    <row r="10641" spans="2:4" x14ac:dyDescent="0.25">
      <c r="B10641" s="23"/>
      <c r="C10641" s="23"/>
      <c r="D10641" s="23"/>
    </row>
    <row r="10642" spans="2:4" x14ac:dyDescent="0.25">
      <c r="B10642" s="23"/>
      <c r="C10642" s="23"/>
      <c r="D10642" s="23"/>
    </row>
    <row r="10643" spans="2:4" x14ac:dyDescent="0.25">
      <c r="B10643" s="23"/>
      <c r="C10643" s="23"/>
      <c r="D10643" s="23"/>
    </row>
    <row r="10644" spans="2:4" x14ac:dyDescent="0.25">
      <c r="B10644" s="23"/>
      <c r="C10644" s="23"/>
      <c r="D10644" s="23"/>
    </row>
    <row r="10645" spans="2:4" x14ac:dyDescent="0.25">
      <c r="B10645" s="23"/>
      <c r="C10645" s="23"/>
      <c r="D10645" s="23"/>
    </row>
    <row r="10646" spans="2:4" x14ac:dyDescent="0.25">
      <c r="B10646" s="23"/>
      <c r="C10646" s="23"/>
      <c r="D10646" s="23"/>
    </row>
    <row r="10647" spans="2:4" x14ac:dyDescent="0.25">
      <c r="B10647" s="23"/>
      <c r="C10647" s="23"/>
      <c r="D10647" s="23"/>
    </row>
    <row r="10648" spans="2:4" x14ac:dyDescent="0.25">
      <c r="B10648" s="23"/>
      <c r="C10648" s="23"/>
      <c r="D10648" s="23"/>
    </row>
    <row r="10649" spans="2:4" x14ac:dyDescent="0.25">
      <c r="B10649" s="23"/>
      <c r="C10649" s="23"/>
      <c r="D10649" s="23"/>
    </row>
    <row r="10650" spans="2:4" x14ac:dyDescent="0.25">
      <c r="B10650" s="23"/>
      <c r="C10650" s="23"/>
      <c r="D10650" s="23"/>
    </row>
    <row r="10651" spans="2:4" x14ac:dyDescent="0.25">
      <c r="B10651" s="23"/>
      <c r="C10651" s="23"/>
      <c r="D10651" s="23"/>
    </row>
    <row r="10652" spans="2:4" x14ac:dyDescent="0.25">
      <c r="B10652" s="23"/>
      <c r="C10652" s="23"/>
      <c r="D10652" s="23"/>
    </row>
    <row r="10653" spans="2:4" x14ac:dyDescent="0.25">
      <c r="B10653" s="23"/>
      <c r="C10653" s="23"/>
      <c r="D10653" s="23"/>
    </row>
    <row r="10654" spans="2:4" x14ac:dyDescent="0.25">
      <c r="B10654" s="23"/>
      <c r="C10654" s="23"/>
      <c r="D10654" s="23"/>
    </row>
    <row r="10655" spans="2:4" x14ac:dyDescent="0.25">
      <c r="B10655" s="23"/>
      <c r="C10655" s="23"/>
      <c r="D10655" s="23"/>
    </row>
    <row r="10656" spans="2:4" x14ac:dyDescent="0.25">
      <c r="B10656" s="23"/>
      <c r="C10656" s="23"/>
      <c r="D10656" s="23"/>
    </row>
    <row r="10657" spans="2:4" x14ac:dyDescent="0.25">
      <c r="B10657" s="23"/>
      <c r="C10657" s="23"/>
      <c r="D10657" s="23"/>
    </row>
    <row r="10658" spans="2:4" x14ac:dyDescent="0.25">
      <c r="B10658" s="23"/>
      <c r="C10658" s="23"/>
      <c r="D10658" s="23"/>
    </row>
    <row r="10659" spans="2:4" x14ac:dyDescent="0.25">
      <c r="B10659" s="23"/>
      <c r="C10659" s="23"/>
      <c r="D10659" s="23"/>
    </row>
    <row r="10660" spans="2:4" x14ac:dyDescent="0.25">
      <c r="B10660" s="23"/>
      <c r="C10660" s="23"/>
      <c r="D10660" s="23"/>
    </row>
    <row r="10661" spans="2:4" x14ac:dyDescent="0.25">
      <c r="B10661" s="23"/>
      <c r="C10661" s="23"/>
      <c r="D10661" s="23"/>
    </row>
    <row r="10662" spans="2:4" x14ac:dyDescent="0.25">
      <c r="B10662" s="23"/>
      <c r="C10662" s="23"/>
      <c r="D10662" s="23"/>
    </row>
    <row r="10663" spans="2:4" x14ac:dyDescent="0.25">
      <c r="B10663" s="23"/>
      <c r="C10663" s="23"/>
      <c r="D10663" s="23"/>
    </row>
    <row r="10664" spans="2:4" x14ac:dyDescent="0.25">
      <c r="B10664" s="23"/>
      <c r="C10664" s="23"/>
      <c r="D10664" s="23"/>
    </row>
    <row r="10665" spans="2:4" x14ac:dyDescent="0.25">
      <c r="B10665" s="23"/>
      <c r="C10665" s="23"/>
      <c r="D10665" s="23"/>
    </row>
    <row r="10666" spans="2:4" x14ac:dyDescent="0.25">
      <c r="B10666" s="23"/>
      <c r="C10666" s="23"/>
      <c r="D10666" s="23"/>
    </row>
    <row r="10667" spans="2:4" x14ac:dyDescent="0.25">
      <c r="B10667" s="23"/>
      <c r="C10667" s="23"/>
      <c r="D10667" s="23"/>
    </row>
    <row r="10668" spans="2:4" x14ac:dyDescent="0.25">
      <c r="B10668" s="23"/>
      <c r="C10668" s="23"/>
      <c r="D10668" s="23"/>
    </row>
    <row r="10669" spans="2:4" x14ac:dyDescent="0.25">
      <c r="B10669" s="23"/>
      <c r="C10669" s="23"/>
      <c r="D10669" s="23"/>
    </row>
    <row r="10670" spans="2:4" x14ac:dyDescent="0.25">
      <c r="B10670" s="23"/>
      <c r="C10670" s="23"/>
      <c r="D10670" s="23"/>
    </row>
    <row r="10671" spans="2:4" x14ac:dyDescent="0.25">
      <c r="B10671" s="23"/>
      <c r="C10671" s="23"/>
      <c r="D10671" s="23"/>
    </row>
    <row r="10672" spans="2:4" x14ac:dyDescent="0.25">
      <c r="B10672" s="23"/>
      <c r="C10672" s="23"/>
      <c r="D10672" s="23"/>
    </row>
    <row r="10673" spans="2:4" x14ac:dyDescent="0.25">
      <c r="B10673" s="23"/>
      <c r="C10673" s="23"/>
      <c r="D10673" s="23"/>
    </row>
    <row r="10674" spans="2:4" x14ac:dyDescent="0.25">
      <c r="B10674" s="23"/>
      <c r="C10674" s="23"/>
      <c r="D10674" s="23"/>
    </row>
    <row r="10675" spans="2:4" x14ac:dyDescent="0.25">
      <c r="B10675" s="23"/>
      <c r="C10675" s="23"/>
      <c r="D10675" s="23"/>
    </row>
    <row r="10676" spans="2:4" x14ac:dyDescent="0.25">
      <c r="B10676" s="23"/>
      <c r="C10676" s="23"/>
      <c r="D10676" s="23"/>
    </row>
    <row r="10677" spans="2:4" x14ac:dyDescent="0.25">
      <c r="B10677" s="23"/>
      <c r="C10677" s="23"/>
      <c r="D10677" s="23"/>
    </row>
    <row r="10678" spans="2:4" x14ac:dyDescent="0.25">
      <c r="B10678" s="23"/>
      <c r="C10678" s="23"/>
      <c r="D10678" s="23"/>
    </row>
    <row r="10679" spans="2:4" x14ac:dyDescent="0.25">
      <c r="B10679" s="23"/>
      <c r="C10679" s="23"/>
      <c r="D10679" s="23"/>
    </row>
    <row r="10680" spans="2:4" x14ac:dyDescent="0.25">
      <c r="B10680" s="23"/>
      <c r="C10680" s="23"/>
      <c r="D10680" s="23"/>
    </row>
    <row r="10681" spans="2:4" x14ac:dyDescent="0.25">
      <c r="B10681" s="23"/>
      <c r="C10681" s="23"/>
      <c r="D10681" s="23"/>
    </row>
    <row r="10682" spans="2:4" x14ac:dyDescent="0.25">
      <c r="B10682" s="23"/>
      <c r="C10682" s="23"/>
      <c r="D10682" s="23"/>
    </row>
    <row r="10683" spans="2:4" x14ac:dyDescent="0.25">
      <c r="B10683" s="23"/>
      <c r="C10683" s="23"/>
      <c r="D10683" s="23"/>
    </row>
    <row r="10684" spans="2:4" x14ac:dyDescent="0.25">
      <c r="B10684" s="23"/>
      <c r="C10684" s="23"/>
      <c r="D10684" s="23"/>
    </row>
    <row r="10685" spans="2:4" x14ac:dyDescent="0.25">
      <c r="B10685" s="23"/>
      <c r="C10685" s="23"/>
      <c r="D10685" s="23"/>
    </row>
    <row r="10686" spans="2:4" x14ac:dyDescent="0.25">
      <c r="B10686" s="23"/>
      <c r="C10686" s="23"/>
      <c r="D10686" s="23"/>
    </row>
    <row r="10687" spans="2:4" x14ac:dyDescent="0.25">
      <c r="B10687" s="23"/>
      <c r="C10687" s="23"/>
      <c r="D10687" s="23"/>
    </row>
    <row r="10688" spans="2:4" x14ac:dyDescent="0.25">
      <c r="B10688" s="23"/>
      <c r="C10688" s="23"/>
      <c r="D10688" s="23"/>
    </row>
    <row r="10689" spans="2:4" x14ac:dyDescent="0.25">
      <c r="B10689" s="23"/>
      <c r="C10689" s="23"/>
      <c r="D10689" s="23"/>
    </row>
    <row r="10690" spans="2:4" x14ac:dyDescent="0.25">
      <c r="B10690" s="23"/>
      <c r="C10690" s="23"/>
      <c r="D10690" s="23"/>
    </row>
    <row r="10691" spans="2:4" x14ac:dyDescent="0.25">
      <c r="B10691" s="23"/>
      <c r="C10691" s="23"/>
      <c r="D10691" s="23"/>
    </row>
    <row r="10692" spans="2:4" x14ac:dyDescent="0.25">
      <c r="B10692" s="23"/>
      <c r="C10692" s="23"/>
      <c r="D10692" s="23"/>
    </row>
    <row r="10693" spans="2:4" x14ac:dyDescent="0.25">
      <c r="B10693" s="23"/>
      <c r="C10693" s="23"/>
      <c r="D10693" s="23"/>
    </row>
    <row r="10694" spans="2:4" x14ac:dyDescent="0.25">
      <c r="B10694" s="23"/>
      <c r="C10694" s="23"/>
      <c r="D10694" s="23"/>
    </row>
    <row r="10695" spans="2:4" x14ac:dyDescent="0.25">
      <c r="B10695" s="23"/>
      <c r="C10695" s="23"/>
      <c r="D10695" s="23"/>
    </row>
    <row r="10696" spans="2:4" x14ac:dyDescent="0.25">
      <c r="B10696" s="23"/>
      <c r="C10696" s="23"/>
      <c r="D10696" s="23"/>
    </row>
    <row r="10697" spans="2:4" x14ac:dyDescent="0.25">
      <c r="B10697" s="23"/>
      <c r="C10697" s="23"/>
      <c r="D10697" s="23"/>
    </row>
    <row r="10698" spans="2:4" x14ac:dyDescent="0.25">
      <c r="B10698" s="23"/>
      <c r="C10698" s="23"/>
      <c r="D10698" s="23"/>
    </row>
    <row r="10699" spans="2:4" x14ac:dyDescent="0.25">
      <c r="B10699" s="23"/>
      <c r="C10699" s="23"/>
      <c r="D10699" s="23"/>
    </row>
    <row r="10700" spans="2:4" x14ac:dyDescent="0.25">
      <c r="B10700" s="23"/>
      <c r="C10700" s="23"/>
      <c r="D10700" s="23"/>
    </row>
    <row r="10701" spans="2:4" x14ac:dyDescent="0.25">
      <c r="B10701" s="23"/>
      <c r="C10701" s="23"/>
      <c r="D10701" s="23"/>
    </row>
    <row r="10702" spans="2:4" x14ac:dyDescent="0.25">
      <c r="B10702" s="23"/>
      <c r="C10702" s="23"/>
      <c r="D10702" s="23"/>
    </row>
    <row r="10703" spans="2:4" x14ac:dyDescent="0.25">
      <c r="B10703" s="23"/>
      <c r="C10703" s="23"/>
      <c r="D10703" s="23"/>
    </row>
    <row r="10704" spans="2:4" x14ac:dyDescent="0.25">
      <c r="B10704" s="23"/>
      <c r="C10704" s="23"/>
      <c r="D10704" s="23"/>
    </row>
    <row r="10705" spans="2:4" x14ac:dyDescent="0.25">
      <c r="B10705" s="23"/>
      <c r="C10705" s="23"/>
      <c r="D10705" s="23"/>
    </row>
    <row r="10706" spans="2:4" x14ac:dyDescent="0.25">
      <c r="B10706" s="23"/>
      <c r="C10706" s="23"/>
      <c r="D10706" s="23"/>
    </row>
    <row r="10707" spans="2:4" x14ac:dyDescent="0.25">
      <c r="B10707" s="23"/>
      <c r="C10707" s="23"/>
      <c r="D10707" s="23"/>
    </row>
    <row r="10708" spans="2:4" x14ac:dyDescent="0.25">
      <c r="B10708" s="23"/>
      <c r="C10708" s="23"/>
      <c r="D10708" s="23"/>
    </row>
    <row r="10709" spans="2:4" x14ac:dyDescent="0.25">
      <c r="B10709" s="23"/>
      <c r="C10709" s="23"/>
      <c r="D10709" s="23"/>
    </row>
    <row r="10710" spans="2:4" x14ac:dyDescent="0.25">
      <c r="B10710" s="23"/>
      <c r="C10710" s="23"/>
      <c r="D10710" s="23"/>
    </row>
    <row r="10711" spans="2:4" x14ac:dyDescent="0.25">
      <c r="B10711" s="23"/>
      <c r="C10711" s="23"/>
      <c r="D10711" s="23"/>
    </row>
    <row r="10712" spans="2:4" x14ac:dyDescent="0.25">
      <c r="B10712" s="23"/>
      <c r="C10712" s="23"/>
      <c r="D10712" s="23"/>
    </row>
    <row r="10713" spans="2:4" x14ac:dyDescent="0.25">
      <c r="B10713" s="23"/>
      <c r="C10713" s="23"/>
      <c r="D10713" s="23"/>
    </row>
    <row r="10714" spans="2:4" x14ac:dyDescent="0.25">
      <c r="B10714" s="23"/>
      <c r="C10714" s="23"/>
      <c r="D10714" s="23"/>
    </row>
    <row r="10715" spans="2:4" x14ac:dyDescent="0.25">
      <c r="B10715" s="23"/>
      <c r="C10715" s="23"/>
      <c r="D10715" s="23"/>
    </row>
    <row r="10716" spans="2:4" x14ac:dyDescent="0.25">
      <c r="B10716" s="23"/>
      <c r="C10716" s="23"/>
      <c r="D10716" s="23"/>
    </row>
    <row r="10717" spans="2:4" x14ac:dyDescent="0.25">
      <c r="B10717" s="23"/>
      <c r="C10717" s="23"/>
      <c r="D10717" s="23"/>
    </row>
    <row r="10718" spans="2:4" x14ac:dyDescent="0.25">
      <c r="B10718" s="23"/>
      <c r="C10718" s="23"/>
      <c r="D10718" s="23"/>
    </row>
    <row r="10719" spans="2:4" x14ac:dyDescent="0.25">
      <c r="B10719" s="23"/>
      <c r="C10719" s="23"/>
      <c r="D10719" s="23"/>
    </row>
    <row r="10720" spans="2:4" x14ac:dyDescent="0.25">
      <c r="B10720" s="23"/>
      <c r="C10720" s="23"/>
      <c r="D10720" s="23"/>
    </row>
    <row r="10721" spans="2:4" x14ac:dyDescent="0.25">
      <c r="B10721" s="23"/>
      <c r="C10721" s="23"/>
      <c r="D10721" s="23"/>
    </row>
    <row r="10722" spans="2:4" x14ac:dyDescent="0.25">
      <c r="B10722" s="23"/>
      <c r="C10722" s="23"/>
      <c r="D10722" s="23"/>
    </row>
    <row r="10723" spans="2:4" x14ac:dyDescent="0.25">
      <c r="B10723" s="23"/>
      <c r="C10723" s="23"/>
      <c r="D10723" s="23"/>
    </row>
    <row r="10724" spans="2:4" x14ac:dyDescent="0.25">
      <c r="B10724" s="23"/>
      <c r="C10724" s="23"/>
      <c r="D10724" s="23"/>
    </row>
    <row r="10725" spans="2:4" x14ac:dyDescent="0.25">
      <c r="B10725" s="23"/>
      <c r="C10725" s="23"/>
      <c r="D10725" s="23"/>
    </row>
    <row r="10726" spans="2:4" x14ac:dyDescent="0.25">
      <c r="B10726" s="23"/>
      <c r="C10726" s="23"/>
      <c r="D10726" s="23"/>
    </row>
    <row r="10727" spans="2:4" x14ac:dyDescent="0.25">
      <c r="B10727" s="23"/>
      <c r="C10727" s="23"/>
      <c r="D10727" s="23"/>
    </row>
    <row r="10728" spans="2:4" x14ac:dyDescent="0.25">
      <c r="B10728" s="23"/>
      <c r="C10728" s="23"/>
      <c r="D10728" s="23"/>
    </row>
    <row r="10729" spans="2:4" x14ac:dyDescent="0.25">
      <c r="B10729" s="23"/>
      <c r="C10729" s="23"/>
      <c r="D10729" s="23"/>
    </row>
    <row r="10730" spans="2:4" x14ac:dyDescent="0.25">
      <c r="B10730" s="23"/>
      <c r="C10730" s="23"/>
      <c r="D10730" s="23"/>
    </row>
    <row r="10731" spans="2:4" x14ac:dyDescent="0.25">
      <c r="B10731" s="23"/>
      <c r="C10731" s="23"/>
      <c r="D10731" s="23"/>
    </row>
    <row r="10732" spans="2:4" x14ac:dyDescent="0.25">
      <c r="B10732" s="23"/>
      <c r="C10732" s="23"/>
      <c r="D10732" s="23"/>
    </row>
    <row r="10733" spans="2:4" x14ac:dyDescent="0.25">
      <c r="B10733" s="23"/>
      <c r="C10733" s="23"/>
      <c r="D10733" s="23"/>
    </row>
    <row r="10734" spans="2:4" x14ac:dyDescent="0.25">
      <c r="B10734" s="23"/>
      <c r="C10734" s="23"/>
      <c r="D10734" s="23"/>
    </row>
    <row r="10735" spans="2:4" x14ac:dyDescent="0.25">
      <c r="B10735" s="23"/>
      <c r="C10735" s="23"/>
      <c r="D10735" s="23"/>
    </row>
    <row r="10736" spans="2:4" x14ac:dyDescent="0.25">
      <c r="B10736" s="23"/>
      <c r="C10736" s="23"/>
      <c r="D10736" s="23"/>
    </row>
    <row r="10737" spans="2:4" x14ac:dyDescent="0.25">
      <c r="B10737" s="23"/>
      <c r="C10737" s="23"/>
      <c r="D10737" s="23"/>
    </row>
    <row r="10738" spans="2:4" x14ac:dyDescent="0.25">
      <c r="B10738" s="23"/>
      <c r="C10738" s="23"/>
      <c r="D10738" s="23"/>
    </row>
    <row r="10739" spans="2:4" x14ac:dyDescent="0.25">
      <c r="B10739" s="23"/>
      <c r="C10739" s="23"/>
      <c r="D10739" s="23"/>
    </row>
    <row r="10740" spans="2:4" x14ac:dyDescent="0.25">
      <c r="B10740" s="23"/>
      <c r="C10740" s="23"/>
      <c r="D10740" s="23"/>
    </row>
    <row r="10741" spans="2:4" x14ac:dyDescent="0.25">
      <c r="B10741" s="23"/>
      <c r="C10741" s="23"/>
      <c r="D10741" s="23"/>
    </row>
    <row r="10742" spans="2:4" x14ac:dyDescent="0.25">
      <c r="B10742" s="23"/>
      <c r="C10742" s="23"/>
      <c r="D10742" s="23"/>
    </row>
    <row r="10743" spans="2:4" x14ac:dyDescent="0.25">
      <c r="B10743" s="23"/>
      <c r="C10743" s="23"/>
      <c r="D10743" s="23"/>
    </row>
    <row r="10744" spans="2:4" x14ac:dyDescent="0.25">
      <c r="B10744" s="23"/>
      <c r="C10744" s="23"/>
      <c r="D10744" s="23"/>
    </row>
    <row r="10745" spans="2:4" x14ac:dyDescent="0.25">
      <c r="B10745" s="23"/>
      <c r="C10745" s="23"/>
      <c r="D10745" s="23"/>
    </row>
    <row r="10746" spans="2:4" x14ac:dyDescent="0.25">
      <c r="B10746" s="23"/>
      <c r="C10746" s="23"/>
      <c r="D10746" s="23"/>
    </row>
    <row r="10747" spans="2:4" x14ac:dyDescent="0.25">
      <c r="B10747" s="23"/>
      <c r="C10747" s="23"/>
      <c r="D10747" s="23"/>
    </row>
    <row r="10748" spans="2:4" x14ac:dyDescent="0.25">
      <c r="B10748" s="23"/>
      <c r="C10748" s="23"/>
      <c r="D10748" s="23"/>
    </row>
    <row r="10749" spans="2:4" x14ac:dyDescent="0.25">
      <c r="B10749" s="23"/>
      <c r="C10749" s="23"/>
      <c r="D10749" s="23"/>
    </row>
    <row r="10750" spans="2:4" x14ac:dyDescent="0.25">
      <c r="B10750" s="23"/>
      <c r="C10750" s="23"/>
      <c r="D10750" s="23"/>
    </row>
    <row r="10751" spans="2:4" x14ac:dyDescent="0.25">
      <c r="B10751" s="23"/>
      <c r="C10751" s="23"/>
      <c r="D10751" s="23"/>
    </row>
    <row r="10752" spans="2:4" x14ac:dyDescent="0.25">
      <c r="B10752" s="23"/>
      <c r="C10752" s="23"/>
      <c r="D10752" s="23"/>
    </row>
    <row r="10753" spans="2:4" x14ac:dyDescent="0.25">
      <c r="B10753" s="23"/>
      <c r="C10753" s="23"/>
      <c r="D10753" s="23"/>
    </row>
    <row r="10754" spans="2:4" x14ac:dyDescent="0.25">
      <c r="B10754" s="23"/>
      <c r="C10754" s="23"/>
      <c r="D10754" s="23"/>
    </row>
    <row r="10755" spans="2:4" x14ac:dyDescent="0.25">
      <c r="B10755" s="23"/>
      <c r="C10755" s="23"/>
      <c r="D10755" s="23"/>
    </row>
    <row r="10756" spans="2:4" x14ac:dyDescent="0.25">
      <c r="B10756" s="23"/>
      <c r="C10756" s="23"/>
      <c r="D10756" s="23"/>
    </row>
    <row r="10757" spans="2:4" x14ac:dyDescent="0.25">
      <c r="B10757" s="23"/>
      <c r="C10757" s="23"/>
      <c r="D10757" s="23"/>
    </row>
    <row r="10758" spans="2:4" x14ac:dyDescent="0.25">
      <c r="B10758" s="23"/>
      <c r="C10758" s="23"/>
      <c r="D10758" s="23"/>
    </row>
    <row r="10759" spans="2:4" x14ac:dyDescent="0.25">
      <c r="B10759" s="23"/>
      <c r="C10759" s="23"/>
      <c r="D10759" s="23"/>
    </row>
    <row r="10760" spans="2:4" x14ac:dyDescent="0.25">
      <c r="B10760" s="23"/>
      <c r="C10760" s="23"/>
      <c r="D10760" s="23"/>
    </row>
    <row r="10761" spans="2:4" x14ac:dyDescent="0.25">
      <c r="B10761" s="23"/>
      <c r="C10761" s="23"/>
      <c r="D10761" s="23"/>
    </row>
    <row r="10762" spans="2:4" x14ac:dyDescent="0.25">
      <c r="B10762" s="23"/>
      <c r="C10762" s="23"/>
      <c r="D10762" s="23"/>
    </row>
    <row r="10763" spans="2:4" x14ac:dyDescent="0.25">
      <c r="B10763" s="23"/>
      <c r="C10763" s="23"/>
      <c r="D10763" s="23"/>
    </row>
    <row r="10764" spans="2:4" x14ac:dyDescent="0.25">
      <c r="B10764" s="23"/>
      <c r="C10764" s="23"/>
      <c r="D10764" s="23"/>
    </row>
    <row r="10765" spans="2:4" x14ac:dyDescent="0.25">
      <c r="B10765" s="23"/>
      <c r="C10765" s="23"/>
      <c r="D10765" s="23"/>
    </row>
    <row r="10766" spans="2:4" x14ac:dyDescent="0.25">
      <c r="B10766" s="23"/>
      <c r="C10766" s="23"/>
      <c r="D10766" s="23"/>
    </row>
    <row r="10767" spans="2:4" x14ac:dyDescent="0.25">
      <c r="B10767" s="23"/>
      <c r="C10767" s="23"/>
      <c r="D10767" s="23"/>
    </row>
    <row r="10768" spans="2:4" x14ac:dyDescent="0.25">
      <c r="B10768" s="23"/>
      <c r="C10768" s="23"/>
      <c r="D10768" s="23"/>
    </row>
    <row r="10769" spans="2:4" x14ac:dyDescent="0.25">
      <c r="B10769" s="23"/>
      <c r="C10769" s="23"/>
      <c r="D10769" s="23"/>
    </row>
    <row r="10770" spans="2:4" x14ac:dyDescent="0.25">
      <c r="B10770" s="23"/>
      <c r="C10770" s="23"/>
      <c r="D10770" s="23"/>
    </row>
    <row r="10771" spans="2:4" x14ac:dyDescent="0.25">
      <c r="B10771" s="23"/>
      <c r="C10771" s="23"/>
      <c r="D10771" s="23"/>
    </row>
    <row r="10772" spans="2:4" x14ac:dyDescent="0.25">
      <c r="B10772" s="23"/>
      <c r="C10772" s="23"/>
      <c r="D10772" s="23"/>
    </row>
    <row r="10773" spans="2:4" x14ac:dyDescent="0.25">
      <c r="B10773" s="23"/>
      <c r="C10773" s="23"/>
      <c r="D10773" s="23"/>
    </row>
    <row r="10774" spans="2:4" x14ac:dyDescent="0.25">
      <c r="B10774" s="23"/>
      <c r="C10774" s="23"/>
      <c r="D10774" s="23"/>
    </row>
    <row r="10775" spans="2:4" x14ac:dyDescent="0.25">
      <c r="B10775" s="23"/>
      <c r="C10775" s="23"/>
      <c r="D10775" s="23"/>
    </row>
    <row r="10776" spans="2:4" x14ac:dyDescent="0.25">
      <c r="B10776" s="23"/>
      <c r="C10776" s="23"/>
      <c r="D10776" s="23"/>
    </row>
    <row r="10777" spans="2:4" x14ac:dyDescent="0.25">
      <c r="B10777" s="23"/>
      <c r="C10777" s="23"/>
      <c r="D10777" s="23"/>
    </row>
    <row r="10778" spans="2:4" x14ac:dyDescent="0.25">
      <c r="B10778" s="23"/>
      <c r="C10778" s="23"/>
      <c r="D10778" s="23"/>
    </row>
    <row r="10779" spans="2:4" x14ac:dyDescent="0.25">
      <c r="B10779" s="23"/>
      <c r="C10779" s="23"/>
      <c r="D10779" s="23"/>
    </row>
    <row r="10780" spans="2:4" x14ac:dyDescent="0.25">
      <c r="B10780" s="23"/>
      <c r="C10780" s="23"/>
      <c r="D10780" s="23"/>
    </row>
    <row r="10781" spans="2:4" x14ac:dyDescent="0.25">
      <c r="B10781" s="23"/>
      <c r="C10781" s="23"/>
      <c r="D10781" s="23"/>
    </row>
    <row r="10782" spans="2:4" x14ac:dyDescent="0.25">
      <c r="B10782" s="23"/>
      <c r="C10782" s="23"/>
      <c r="D10782" s="23"/>
    </row>
    <row r="10783" spans="2:4" x14ac:dyDescent="0.25">
      <c r="B10783" s="23"/>
      <c r="C10783" s="23"/>
      <c r="D10783" s="23"/>
    </row>
    <row r="10784" spans="2:4" x14ac:dyDescent="0.25">
      <c r="B10784" s="23"/>
      <c r="C10784" s="23"/>
      <c r="D10784" s="23"/>
    </row>
    <row r="10785" spans="2:4" x14ac:dyDescent="0.25">
      <c r="B10785" s="23"/>
      <c r="C10785" s="23"/>
      <c r="D10785" s="23"/>
    </row>
    <row r="10786" spans="2:4" x14ac:dyDescent="0.25">
      <c r="B10786" s="23"/>
      <c r="C10786" s="23"/>
      <c r="D10786" s="23"/>
    </row>
    <row r="10787" spans="2:4" x14ac:dyDescent="0.25">
      <c r="B10787" s="23"/>
      <c r="C10787" s="23"/>
      <c r="D10787" s="23"/>
    </row>
    <row r="10788" spans="2:4" x14ac:dyDescent="0.25">
      <c r="B10788" s="23"/>
      <c r="C10788" s="23"/>
      <c r="D10788" s="23"/>
    </row>
    <row r="10789" spans="2:4" x14ac:dyDescent="0.25">
      <c r="B10789" s="23"/>
      <c r="C10789" s="23"/>
      <c r="D10789" s="23"/>
    </row>
    <row r="10790" spans="2:4" x14ac:dyDescent="0.25">
      <c r="B10790" s="23"/>
      <c r="C10790" s="23"/>
      <c r="D10790" s="23"/>
    </row>
    <row r="10791" spans="2:4" x14ac:dyDescent="0.25">
      <c r="B10791" s="23"/>
      <c r="C10791" s="23"/>
      <c r="D10791" s="23"/>
    </row>
    <row r="10792" spans="2:4" x14ac:dyDescent="0.25">
      <c r="B10792" s="23"/>
      <c r="C10792" s="23"/>
      <c r="D10792" s="23"/>
    </row>
    <row r="10793" spans="2:4" x14ac:dyDescent="0.25">
      <c r="B10793" s="23"/>
      <c r="C10793" s="23"/>
      <c r="D10793" s="23"/>
    </row>
    <row r="10794" spans="2:4" x14ac:dyDescent="0.25">
      <c r="B10794" s="23"/>
      <c r="C10794" s="23"/>
      <c r="D10794" s="23"/>
    </row>
    <row r="10795" spans="2:4" x14ac:dyDescent="0.25">
      <c r="B10795" s="23"/>
      <c r="C10795" s="23"/>
      <c r="D10795" s="23"/>
    </row>
    <row r="10796" spans="2:4" x14ac:dyDescent="0.25">
      <c r="B10796" s="23"/>
      <c r="C10796" s="23"/>
      <c r="D10796" s="23"/>
    </row>
    <row r="10797" spans="2:4" x14ac:dyDescent="0.25">
      <c r="B10797" s="23"/>
      <c r="C10797" s="23"/>
      <c r="D10797" s="23"/>
    </row>
    <row r="10798" spans="2:4" x14ac:dyDescent="0.25">
      <c r="B10798" s="23"/>
      <c r="C10798" s="23"/>
      <c r="D10798" s="23"/>
    </row>
    <row r="10799" spans="2:4" x14ac:dyDescent="0.25">
      <c r="B10799" s="23"/>
      <c r="C10799" s="23"/>
      <c r="D10799" s="23"/>
    </row>
    <row r="10800" spans="2:4" x14ac:dyDescent="0.25">
      <c r="B10800" s="23"/>
      <c r="C10800" s="23"/>
      <c r="D10800" s="23"/>
    </row>
    <row r="10801" spans="2:4" x14ac:dyDescent="0.25">
      <c r="B10801" s="23"/>
      <c r="C10801" s="23"/>
      <c r="D10801" s="23"/>
    </row>
    <row r="10802" spans="2:4" x14ac:dyDescent="0.25">
      <c r="B10802" s="23"/>
      <c r="C10802" s="23"/>
      <c r="D10802" s="23"/>
    </row>
    <row r="10803" spans="2:4" x14ac:dyDescent="0.25">
      <c r="B10803" s="23"/>
      <c r="C10803" s="23"/>
      <c r="D10803" s="23"/>
    </row>
    <row r="10804" spans="2:4" x14ac:dyDescent="0.25">
      <c r="B10804" s="23"/>
      <c r="C10804" s="23"/>
      <c r="D10804" s="23"/>
    </row>
    <row r="10805" spans="2:4" x14ac:dyDescent="0.25">
      <c r="B10805" s="23"/>
      <c r="C10805" s="23"/>
      <c r="D10805" s="23"/>
    </row>
    <row r="10806" spans="2:4" x14ac:dyDescent="0.25">
      <c r="B10806" s="23"/>
      <c r="C10806" s="23"/>
      <c r="D10806" s="23"/>
    </row>
    <row r="10807" spans="2:4" x14ac:dyDescent="0.25">
      <c r="B10807" s="23"/>
      <c r="C10807" s="23"/>
      <c r="D10807" s="23"/>
    </row>
    <row r="10808" spans="2:4" x14ac:dyDescent="0.25">
      <c r="B10808" s="23"/>
      <c r="C10808" s="23"/>
      <c r="D10808" s="23"/>
    </row>
    <row r="10809" spans="2:4" x14ac:dyDescent="0.25">
      <c r="B10809" s="23"/>
      <c r="C10809" s="23"/>
      <c r="D10809" s="23"/>
    </row>
    <row r="10810" spans="2:4" x14ac:dyDescent="0.25">
      <c r="B10810" s="23"/>
      <c r="C10810" s="23"/>
      <c r="D10810" s="23"/>
    </row>
    <row r="10811" spans="2:4" x14ac:dyDescent="0.25">
      <c r="B10811" s="23"/>
      <c r="C10811" s="23"/>
      <c r="D10811" s="23"/>
    </row>
    <row r="10812" spans="2:4" x14ac:dyDescent="0.25">
      <c r="B10812" s="23"/>
      <c r="C10812" s="23"/>
      <c r="D10812" s="23"/>
    </row>
    <row r="10813" spans="2:4" x14ac:dyDescent="0.25">
      <c r="B10813" s="23"/>
      <c r="C10813" s="23"/>
      <c r="D10813" s="23"/>
    </row>
    <row r="10814" spans="2:4" x14ac:dyDescent="0.25">
      <c r="B10814" s="23"/>
      <c r="C10814" s="23"/>
      <c r="D10814" s="23"/>
    </row>
    <row r="10815" spans="2:4" x14ac:dyDescent="0.25">
      <c r="B10815" s="23"/>
      <c r="C10815" s="23"/>
      <c r="D10815" s="23"/>
    </row>
    <row r="10816" spans="2:4" x14ac:dyDescent="0.25">
      <c r="B10816" s="23"/>
      <c r="C10816" s="23"/>
      <c r="D10816" s="23"/>
    </row>
    <row r="10817" spans="2:4" x14ac:dyDescent="0.25">
      <c r="B10817" s="23"/>
      <c r="C10817" s="23"/>
      <c r="D10817" s="23"/>
    </row>
    <row r="10818" spans="2:4" x14ac:dyDescent="0.25">
      <c r="B10818" s="23"/>
      <c r="C10818" s="23"/>
      <c r="D10818" s="23"/>
    </row>
    <row r="10819" spans="2:4" x14ac:dyDescent="0.25">
      <c r="B10819" s="23"/>
      <c r="C10819" s="23"/>
      <c r="D10819" s="23"/>
    </row>
    <row r="10820" spans="2:4" x14ac:dyDescent="0.25">
      <c r="B10820" s="23"/>
      <c r="C10820" s="23"/>
      <c r="D10820" s="23"/>
    </row>
    <row r="10821" spans="2:4" x14ac:dyDescent="0.25">
      <c r="B10821" s="23"/>
      <c r="C10821" s="23"/>
      <c r="D10821" s="23"/>
    </row>
    <row r="10822" spans="2:4" x14ac:dyDescent="0.25">
      <c r="B10822" s="23"/>
      <c r="C10822" s="23"/>
      <c r="D10822" s="23"/>
    </row>
    <row r="10823" spans="2:4" x14ac:dyDescent="0.25">
      <c r="B10823" s="23"/>
      <c r="C10823" s="23"/>
      <c r="D10823" s="23"/>
    </row>
    <row r="10824" spans="2:4" x14ac:dyDescent="0.25">
      <c r="B10824" s="23"/>
      <c r="C10824" s="23"/>
      <c r="D10824" s="23"/>
    </row>
    <row r="10825" spans="2:4" x14ac:dyDescent="0.25">
      <c r="B10825" s="23"/>
      <c r="C10825" s="23"/>
      <c r="D10825" s="23"/>
    </row>
    <row r="10826" spans="2:4" x14ac:dyDescent="0.25">
      <c r="B10826" s="23"/>
      <c r="C10826" s="23"/>
      <c r="D10826" s="23"/>
    </row>
    <row r="10827" spans="2:4" x14ac:dyDescent="0.25">
      <c r="B10827" s="23"/>
      <c r="C10827" s="23"/>
      <c r="D10827" s="23"/>
    </row>
    <row r="10828" spans="2:4" x14ac:dyDescent="0.25">
      <c r="B10828" s="23"/>
      <c r="C10828" s="23"/>
      <c r="D10828" s="23"/>
    </row>
    <row r="10829" spans="2:4" x14ac:dyDescent="0.25">
      <c r="B10829" s="23"/>
      <c r="C10829" s="23"/>
      <c r="D10829" s="23"/>
    </row>
    <row r="10830" spans="2:4" x14ac:dyDescent="0.25">
      <c r="B10830" s="23"/>
      <c r="C10830" s="23"/>
      <c r="D10830" s="23"/>
    </row>
    <row r="10831" spans="2:4" x14ac:dyDescent="0.25">
      <c r="B10831" s="23"/>
      <c r="C10831" s="23"/>
      <c r="D10831" s="23"/>
    </row>
    <row r="10832" spans="2:4" x14ac:dyDescent="0.25">
      <c r="B10832" s="23"/>
      <c r="C10832" s="23"/>
      <c r="D10832" s="23"/>
    </row>
    <row r="10833" spans="2:4" x14ac:dyDescent="0.25">
      <c r="B10833" s="23"/>
      <c r="C10833" s="23"/>
      <c r="D10833" s="23"/>
    </row>
    <row r="10834" spans="2:4" x14ac:dyDescent="0.25">
      <c r="B10834" s="23"/>
      <c r="C10834" s="23"/>
      <c r="D10834" s="23"/>
    </row>
    <row r="10835" spans="2:4" x14ac:dyDescent="0.25">
      <c r="B10835" s="23"/>
      <c r="C10835" s="23"/>
      <c r="D10835" s="23"/>
    </row>
    <row r="10836" spans="2:4" x14ac:dyDescent="0.25">
      <c r="B10836" s="23"/>
      <c r="C10836" s="23"/>
      <c r="D10836" s="23"/>
    </row>
    <row r="10837" spans="2:4" x14ac:dyDescent="0.25">
      <c r="B10837" s="23"/>
      <c r="C10837" s="23"/>
      <c r="D10837" s="23"/>
    </row>
    <row r="10838" spans="2:4" x14ac:dyDescent="0.25">
      <c r="B10838" s="23"/>
      <c r="C10838" s="23"/>
      <c r="D10838" s="23"/>
    </row>
    <row r="10839" spans="2:4" x14ac:dyDescent="0.25">
      <c r="B10839" s="23"/>
      <c r="C10839" s="23"/>
      <c r="D10839" s="23"/>
    </row>
    <row r="10840" spans="2:4" x14ac:dyDescent="0.25">
      <c r="B10840" s="23"/>
      <c r="C10840" s="23"/>
      <c r="D10840" s="23"/>
    </row>
    <row r="10841" spans="2:4" x14ac:dyDescent="0.25">
      <c r="B10841" s="23"/>
      <c r="C10841" s="23"/>
      <c r="D10841" s="23"/>
    </row>
    <row r="10842" spans="2:4" x14ac:dyDescent="0.25">
      <c r="B10842" s="23"/>
      <c r="C10842" s="23"/>
      <c r="D10842" s="23"/>
    </row>
    <row r="10843" spans="2:4" x14ac:dyDescent="0.25">
      <c r="B10843" s="23"/>
      <c r="C10843" s="23"/>
      <c r="D10843" s="23"/>
    </row>
    <row r="10844" spans="2:4" x14ac:dyDescent="0.25">
      <c r="B10844" s="23"/>
      <c r="C10844" s="23"/>
      <c r="D10844" s="23"/>
    </row>
    <row r="10845" spans="2:4" x14ac:dyDescent="0.25">
      <c r="B10845" s="23"/>
      <c r="C10845" s="23"/>
      <c r="D10845" s="23"/>
    </row>
    <row r="10846" spans="2:4" x14ac:dyDescent="0.25">
      <c r="B10846" s="23"/>
      <c r="C10846" s="23"/>
      <c r="D10846" s="23"/>
    </row>
    <row r="10847" spans="2:4" x14ac:dyDescent="0.25">
      <c r="B10847" s="23"/>
      <c r="C10847" s="23"/>
      <c r="D10847" s="23"/>
    </row>
    <row r="10848" spans="2:4" x14ac:dyDescent="0.25">
      <c r="B10848" s="23"/>
      <c r="C10848" s="23"/>
      <c r="D10848" s="23"/>
    </row>
    <row r="10849" spans="2:4" x14ac:dyDescent="0.25">
      <c r="B10849" s="23"/>
      <c r="C10849" s="23"/>
      <c r="D10849" s="23"/>
    </row>
    <row r="10850" spans="2:4" x14ac:dyDescent="0.25">
      <c r="B10850" s="23"/>
      <c r="C10850" s="23"/>
      <c r="D10850" s="23"/>
    </row>
    <row r="10851" spans="2:4" x14ac:dyDescent="0.25">
      <c r="B10851" s="23"/>
      <c r="C10851" s="23"/>
      <c r="D10851" s="23"/>
    </row>
    <row r="10852" spans="2:4" x14ac:dyDescent="0.25">
      <c r="B10852" s="23"/>
      <c r="C10852" s="23"/>
      <c r="D10852" s="23"/>
    </row>
    <row r="10853" spans="2:4" x14ac:dyDescent="0.25">
      <c r="B10853" s="23"/>
      <c r="C10853" s="23"/>
      <c r="D10853" s="23"/>
    </row>
    <row r="10854" spans="2:4" x14ac:dyDescent="0.25">
      <c r="B10854" s="23"/>
      <c r="C10854" s="23"/>
      <c r="D10854" s="23"/>
    </row>
    <row r="10855" spans="2:4" x14ac:dyDescent="0.25">
      <c r="B10855" s="23"/>
      <c r="C10855" s="23"/>
      <c r="D10855" s="23"/>
    </row>
    <row r="10856" spans="2:4" x14ac:dyDescent="0.25">
      <c r="B10856" s="23"/>
      <c r="C10856" s="23"/>
      <c r="D10856" s="23"/>
    </row>
    <row r="10857" spans="2:4" x14ac:dyDescent="0.25">
      <c r="B10857" s="23"/>
      <c r="C10857" s="23"/>
      <c r="D10857" s="23"/>
    </row>
    <row r="10858" spans="2:4" x14ac:dyDescent="0.25">
      <c r="B10858" s="23"/>
      <c r="C10858" s="23"/>
      <c r="D10858" s="23"/>
    </row>
    <row r="10859" spans="2:4" x14ac:dyDescent="0.25">
      <c r="B10859" s="23"/>
      <c r="C10859" s="23"/>
      <c r="D10859" s="23"/>
    </row>
    <row r="10860" spans="2:4" x14ac:dyDescent="0.25">
      <c r="B10860" s="23"/>
      <c r="C10860" s="23"/>
      <c r="D10860" s="23"/>
    </row>
    <row r="10861" spans="2:4" x14ac:dyDescent="0.25">
      <c r="B10861" s="23"/>
      <c r="C10861" s="23"/>
      <c r="D10861" s="23"/>
    </row>
    <row r="10862" spans="2:4" x14ac:dyDescent="0.25">
      <c r="B10862" s="23"/>
      <c r="C10862" s="23"/>
      <c r="D10862" s="23"/>
    </row>
    <row r="10863" spans="2:4" x14ac:dyDescent="0.25">
      <c r="B10863" s="23"/>
      <c r="C10863" s="23"/>
      <c r="D10863" s="23"/>
    </row>
    <row r="10864" spans="2:4" x14ac:dyDescent="0.25">
      <c r="B10864" s="23"/>
      <c r="C10864" s="23"/>
      <c r="D10864" s="23"/>
    </row>
    <row r="10865" spans="2:4" x14ac:dyDescent="0.25">
      <c r="B10865" s="23"/>
      <c r="C10865" s="23"/>
      <c r="D10865" s="23"/>
    </row>
    <row r="10866" spans="2:4" x14ac:dyDescent="0.25">
      <c r="B10866" s="23"/>
      <c r="C10866" s="23"/>
      <c r="D10866" s="23"/>
    </row>
    <row r="10867" spans="2:4" x14ac:dyDescent="0.25">
      <c r="B10867" s="23"/>
      <c r="C10867" s="23"/>
      <c r="D10867" s="23"/>
    </row>
    <row r="10868" spans="2:4" x14ac:dyDescent="0.25">
      <c r="B10868" s="23"/>
      <c r="C10868" s="23"/>
      <c r="D10868" s="23"/>
    </row>
    <row r="10869" spans="2:4" x14ac:dyDescent="0.25">
      <c r="B10869" s="23"/>
      <c r="C10869" s="23"/>
      <c r="D10869" s="23"/>
    </row>
    <row r="10870" spans="2:4" x14ac:dyDescent="0.25">
      <c r="B10870" s="23"/>
      <c r="C10870" s="23"/>
      <c r="D10870" s="23"/>
    </row>
    <row r="10871" spans="2:4" x14ac:dyDescent="0.25">
      <c r="B10871" s="23"/>
      <c r="C10871" s="23"/>
      <c r="D10871" s="23"/>
    </row>
    <row r="10872" spans="2:4" x14ac:dyDescent="0.25">
      <c r="B10872" s="23"/>
      <c r="C10872" s="23"/>
      <c r="D10872" s="23"/>
    </row>
    <row r="10873" spans="2:4" x14ac:dyDescent="0.25">
      <c r="B10873" s="23"/>
      <c r="C10873" s="23"/>
      <c r="D10873" s="23"/>
    </row>
    <row r="10874" spans="2:4" x14ac:dyDescent="0.25">
      <c r="B10874" s="23"/>
      <c r="C10874" s="23"/>
      <c r="D10874" s="23"/>
    </row>
    <row r="10875" spans="2:4" x14ac:dyDescent="0.25">
      <c r="B10875" s="23"/>
      <c r="C10875" s="23"/>
      <c r="D10875" s="23"/>
    </row>
    <row r="10876" spans="2:4" x14ac:dyDescent="0.25">
      <c r="B10876" s="23"/>
      <c r="C10876" s="23"/>
      <c r="D10876" s="23"/>
    </row>
    <row r="10877" spans="2:4" x14ac:dyDescent="0.25">
      <c r="B10877" s="23"/>
      <c r="C10877" s="23"/>
      <c r="D10877" s="23"/>
    </row>
    <row r="10878" spans="2:4" x14ac:dyDescent="0.25">
      <c r="B10878" s="23"/>
      <c r="C10878" s="23"/>
      <c r="D10878" s="23"/>
    </row>
    <row r="10879" spans="2:4" x14ac:dyDescent="0.25">
      <c r="B10879" s="23"/>
      <c r="C10879" s="23"/>
      <c r="D10879" s="23"/>
    </row>
    <row r="10880" spans="2:4" x14ac:dyDescent="0.25">
      <c r="B10880" s="23"/>
      <c r="C10880" s="23"/>
      <c r="D10880" s="23"/>
    </row>
    <row r="10881" spans="2:4" x14ac:dyDescent="0.25">
      <c r="B10881" s="23"/>
      <c r="C10881" s="23"/>
      <c r="D10881" s="23"/>
    </row>
    <row r="10882" spans="2:4" x14ac:dyDescent="0.25">
      <c r="B10882" s="23"/>
      <c r="C10882" s="23"/>
      <c r="D10882" s="23"/>
    </row>
    <row r="10883" spans="2:4" x14ac:dyDescent="0.25">
      <c r="B10883" s="23"/>
      <c r="C10883" s="23"/>
      <c r="D10883" s="23"/>
    </row>
    <row r="10884" spans="2:4" x14ac:dyDescent="0.25">
      <c r="B10884" s="23"/>
      <c r="C10884" s="23"/>
      <c r="D10884" s="23"/>
    </row>
    <row r="10885" spans="2:4" x14ac:dyDescent="0.25">
      <c r="B10885" s="23"/>
      <c r="C10885" s="23"/>
      <c r="D10885" s="23"/>
    </row>
    <row r="10886" spans="2:4" x14ac:dyDescent="0.25">
      <c r="B10886" s="23"/>
      <c r="C10886" s="23"/>
      <c r="D10886" s="23"/>
    </row>
    <row r="10887" spans="2:4" x14ac:dyDescent="0.25">
      <c r="B10887" s="23"/>
      <c r="C10887" s="23"/>
      <c r="D10887" s="23"/>
    </row>
    <row r="10888" spans="2:4" x14ac:dyDescent="0.25">
      <c r="B10888" s="23"/>
      <c r="C10888" s="23"/>
      <c r="D10888" s="23"/>
    </row>
    <row r="10889" spans="2:4" x14ac:dyDescent="0.25">
      <c r="B10889" s="23"/>
      <c r="C10889" s="23"/>
      <c r="D10889" s="23"/>
    </row>
    <row r="10890" spans="2:4" x14ac:dyDescent="0.25">
      <c r="B10890" s="23"/>
      <c r="C10890" s="23"/>
      <c r="D10890" s="23"/>
    </row>
    <row r="10891" spans="2:4" x14ac:dyDescent="0.25">
      <c r="B10891" s="23"/>
      <c r="C10891" s="23"/>
      <c r="D10891" s="23"/>
    </row>
    <row r="10892" spans="2:4" x14ac:dyDescent="0.25">
      <c r="B10892" s="23"/>
      <c r="C10892" s="23"/>
      <c r="D10892" s="23"/>
    </row>
    <row r="10893" spans="2:4" x14ac:dyDescent="0.25">
      <c r="B10893" s="23"/>
      <c r="C10893" s="23"/>
      <c r="D10893" s="23"/>
    </row>
    <row r="10894" spans="2:4" x14ac:dyDescent="0.25">
      <c r="B10894" s="23"/>
      <c r="C10894" s="23"/>
      <c r="D10894" s="23"/>
    </row>
    <row r="10895" spans="2:4" x14ac:dyDescent="0.25">
      <c r="B10895" s="23"/>
      <c r="C10895" s="23"/>
      <c r="D10895" s="23"/>
    </row>
    <row r="10896" spans="2:4" x14ac:dyDescent="0.25">
      <c r="B10896" s="23"/>
      <c r="C10896" s="23"/>
      <c r="D10896" s="23"/>
    </row>
    <row r="10897" spans="2:4" x14ac:dyDescent="0.25">
      <c r="B10897" s="23"/>
      <c r="C10897" s="23"/>
      <c r="D10897" s="23"/>
    </row>
    <row r="10898" spans="2:4" x14ac:dyDescent="0.25">
      <c r="B10898" s="23"/>
      <c r="C10898" s="23"/>
      <c r="D10898" s="23"/>
    </row>
    <row r="10899" spans="2:4" x14ac:dyDescent="0.25">
      <c r="B10899" s="23"/>
      <c r="C10899" s="23"/>
      <c r="D10899" s="23"/>
    </row>
    <row r="10900" spans="2:4" x14ac:dyDescent="0.25">
      <c r="B10900" s="23"/>
      <c r="C10900" s="23"/>
      <c r="D10900" s="23"/>
    </row>
    <row r="10901" spans="2:4" x14ac:dyDescent="0.25">
      <c r="B10901" s="23"/>
      <c r="C10901" s="23"/>
      <c r="D10901" s="23"/>
    </row>
    <row r="10902" spans="2:4" x14ac:dyDescent="0.25">
      <c r="B10902" s="23"/>
      <c r="C10902" s="23"/>
      <c r="D10902" s="23"/>
    </row>
    <row r="10903" spans="2:4" x14ac:dyDescent="0.25">
      <c r="B10903" s="23"/>
      <c r="C10903" s="23"/>
      <c r="D10903" s="23"/>
    </row>
    <row r="10904" spans="2:4" x14ac:dyDescent="0.25">
      <c r="B10904" s="23"/>
      <c r="C10904" s="23"/>
      <c r="D10904" s="23"/>
    </row>
    <row r="10905" spans="2:4" x14ac:dyDescent="0.25">
      <c r="B10905" s="23"/>
      <c r="C10905" s="23"/>
      <c r="D10905" s="23"/>
    </row>
    <row r="10906" spans="2:4" x14ac:dyDescent="0.25">
      <c r="B10906" s="23"/>
      <c r="C10906" s="23"/>
      <c r="D10906" s="23"/>
    </row>
    <row r="10907" spans="2:4" x14ac:dyDescent="0.25">
      <c r="B10907" s="23"/>
      <c r="C10907" s="23"/>
      <c r="D10907" s="23"/>
    </row>
    <row r="10908" spans="2:4" x14ac:dyDescent="0.25">
      <c r="B10908" s="23"/>
      <c r="C10908" s="23"/>
      <c r="D10908" s="23"/>
    </row>
    <row r="10909" spans="2:4" x14ac:dyDescent="0.25">
      <c r="B10909" s="23"/>
      <c r="C10909" s="23"/>
      <c r="D10909" s="23"/>
    </row>
    <row r="10910" spans="2:4" x14ac:dyDescent="0.25">
      <c r="B10910" s="23"/>
      <c r="C10910" s="23"/>
      <c r="D10910" s="23"/>
    </row>
    <row r="10911" spans="2:4" x14ac:dyDescent="0.25">
      <c r="B10911" s="23"/>
      <c r="C10911" s="23"/>
      <c r="D10911" s="23"/>
    </row>
    <row r="10912" spans="2:4" x14ac:dyDescent="0.25">
      <c r="B10912" s="23"/>
      <c r="C10912" s="23"/>
      <c r="D10912" s="23"/>
    </row>
    <row r="10913" spans="2:4" x14ac:dyDescent="0.25">
      <c r="B10913" s="23"/>
      <c r="C10913" s="23"/>
      <c r="D10913" s="23"/>
    </row>
    <row r="10914" spans="2:4" x14ac:dyDescent="0.25">
      <c r="B10914" s="23"/>
      <c r="C10914" s="23"/>
      <c r="D10914" s="23"/>
    </row>
    <row r="10915" spans="2:4" x14ac:dyDescent="0.25">
      <c r="B10915" s="23"/>
      <c r="C10915" s="23"/>
      <c r="D10915" s="23"/>
    </row>
    <row r="10916" spans="2:4" x14ac:dyDescent="0.25">
      <c r="B10916" s="23"/>
      <c r="C10916" s="23"/>
      <c r="D10916" s="23"/>
    </row>
    <row r="10917" spans="2:4" x14ac:dyDescent="0.25">
      <c r="B10917" s="23"/>
      <c r="C10917" s="23"/>
      <c r="D10917" s="23"/>
    </row>
    <row r="10918" spans="2:4" x14ac:dyDescent="0.25">
      <c r="B10918" s="23"/>
      <c r="C10918" s="23"/>
      <c r="D10918" s="23"/>
    </row>
    <row r="10919" spans="2:4" x14ac:dyDescent="0.25">
      <c r="B10919" s="23"/>
      <c r="C10919" s="23"/>
      <c r="D10919" s="23"/>
    </row>
    <row r="10920" spans="2:4" x14ac:dyDescent="0.25">
      <c r="B10920" s="23"/>
      <c r="C10920" s="23"/>
      <c r="D10920" s="23"/>
    </row>
    <row r="10921" spans="2:4" x14ac:dyDescent="0.25">
      <c r="B10921" s="23"/>
      <c r="C10921" s="23"/>
      <c r="D10921" s="23"/>
    </row>
    <row r="10922" spans="2:4" x14ac:dyDescent="0.25">
      <c r="B10922" s="23"/>
      <c r="C10922" s="23"/>
      <c r="D10922" s="23"/>
    </row>
    <row r="10923" spans="2:4" x14ac:dyDescent="0.25">
      <c r="B10923" s="23"/>
      <c r="C10923" s="23"/>
      <c r="D10923" s="23"/>
    </row>
    <row r="10924" spans="2:4" x14ac:dyDescent="0.25">
      <c r="B10924" s="23"/>
      <c r="C10924" s="23"/>
      <c r="D10924" s="23"/>
    </row>
    <row r="10925" spans="2:4" x14ac:dyDescent="0.25">
      <c r="B10925" s="23"/>
      <c r="C10925" s="23"/>
      <c r="D10925" s="23"/>
    </row>
    <row r="10926" spans="2:4" x14ac:dyDescent="0.25">
      <c r="B10926" s="23"/>
      <c r="C10926" s="23"/>
      <c r="D10926" s="23"/>
    </row>
    <row r="10927" spans="2:4" x14ac:dyDescent="0.25">
      <c r="B10927" s="23"/>
      <c r="C10927" s="23"/>
      <c r="D10927" s="23"/>
    </row>
    <row r="10928" spans="2:4" x14ac:dyDescent="0.25">
      <c r="B10928" s="23"/>
      <c r="C10928" s="23"/>
      <c r="D10928" s="23"/>
    </row>
    <row r="10929" spans="2:4" x14ac:dyDescent="0.25">
      <c r="B10929" s="23"/>
      <c r="C10929" s="23"/>
      <c r="D10929" s="23"/>
    </row>
    <row r="10930" spans="2:4" x14ac:dyDescent="0.25">
      <c r="B10930" s="23"/>
      <c r="C10930" s="23"/>
      <c r="D10930" s="23"/>
    </row>
    <row r="10931" spans="2:4" x14ac:dyDescent="0.25">
      <c r="B10931" s="23"/>
      <c r="C10931" s="23"/>
      <c r="D10931" s="23"/>
    </row>
    <row r="10932" spans="2:4" x14ac:dyDescent="0.25">
      <c r="B10932" s="23"/>
      <c r="C10932" s="23"/>
      <c r="D10932" s="23"/>
    </row>
    <row r="10933" spans="2:4" x14ac:dyDescent="0.25">
      <c r="B10933" s="23"/>
      <c r="C10933" s="23"/>
      <c r="D10933" s="23"/>
    </row>
    <row r="10934" spans="2:4" x14ac:dyDescent="0.25">
      <c r="B10934" s="23"/>
      <c r="C10934" s="23"/>
      <c r="D10934" s="23"/>
    </row>
    <row r="10935" spans="2:4" x14ac:dyDescent="0.25">
      <c r="B10935" s="23"/>
      <c r="C10935" s="23"/>
      <c r="D10935" s="23"/>
    </row>
    <row r="10936" spans="2:4" x14ac:dyDescent="0.25">
      <c r="B10936" s="23"/>
      <c r="C10936" s="23"/>
      <c r="D10936" s="23"/>
    </row>
    <row r="10937" spans="2:4" x14ac:dyDescent="0.25">
      <c r="B10937" s="23"/>
      <c r="C10937" s="23"/>
      <c r="D10937" s="23"/>
    </row>
    <row r="10938" spans="2:4" x14ac:dyDescent="0.25">
      <c r="B10938" s="23"/>
      <c r="C10938" s="23"/>
      <c r="D10938" s="23"/>
    </row>
    <row r="10939" spans="2:4" x14ac:dyDescent="0.25">
      <c r="B10939" s="23"/>
      <c r="C10939" s="23"/>
      <c r="D10939" s="23"/>
    </row>
    <row r="10940" spans="2:4" x14ac:dyDescent="0.25">
      <c r="B10940" s="23"/>
      <c r="C10940" s="23"/>
      <c r="D10940" s="23"/>
    </row>
    <row r="10941" spans="2:4" x14ac:dyDescent="0.25">
      <c r="B10941" s="23"/>
      <c r="C10941" s="23"/>
      <c r="D10941" s="23"/>
    </row>
    <row r="10942" spans="2:4" x14ac:dyDescent="0.25">
      <c r="B10942" s="23"/>
      <c r="C10942" s="23"/>
      <c r="D10942" s="23"/>
    </row>
    <row r="10943" spans="2:4" x14ac:dyDescent="0.25">
      <c r="B10943" s="23"/>
      <c r="C10943" s="23"/>
      <c r="D10943" s="23"/>
    </row>
    <row r="10944" spans="2:4" x14ac:dyDescent="0.25">
      <c r="B10944" s="23"/>
      <c r="C10944" s="23"/>
      <c r="D10944" s="23"/>
    </row>
    <row r="10945" spans="2:4" x14ac:dyDescent="0.25">
      <c r="B10945" s="23"/>
      <c r="C10945" s="23"/>
      <c r="D10945" s="23"/>
    </row>
    <row r="10946" spans="2:4" x14ac:dyDescent="0.25">
      <c r="B10946" s="23"/>
      <c r="C10946" s="23"/>
      <c r="D10946" s="23"/>
    </row>
    <row r="10947" spans="2:4" x14ac:dyDescent="0.25">
      <c r="B10947" s="23"/>
      <c r="C10947" s="23"/>
      <c r="D10947" s="23"/>
    </row>
    <row r="10948" spans="2:4" x14ac:dyDescent="0.25">
      <c r="B10948" s="23"/>
      <c r="C10948" s="23"/>
      <c r="D10948" s="23"/>
    </row>
    <row r="10949" spans="2:4" x14ac:dyDescent="0.25">
      <c r="B10949" s="23"/>
      <c r="C10949" s="23"/>
      <c r="D10949" s="23"/>
    </row>
    <row r="10950" spans="2:4" x14ac:dyDescent="0.25">
      <c r="B10950" s="23"/>
      <c r="C10950" s="23"/>
      <c r="D10950" s="23"/>
    </row>
    <row r="10951" spans="2:4" x14ac:dyDescent="0.25">
      <c r="B10951" s="23"/>
      <c r="C10951" s="23"/>
      <c r="D10951" s="23"/>
    </row>
    <row r="10952" spans="2:4" x14ac:dyDescent="0.25">
      <c r="B10952" s="23"/>
      <c r="C10952" s="23"/>
      <c r="D10952" s="23"/>
    </row>
    <row r="10953" spans="2:4" x14ac:dyDescent="0.25">
      <c r="B10953" s="23"/>
      <c r="C10953" s="23"/>
      <c r="D10953" s="23"/>
    </row>
    <row r="10954" spans="2:4" x14ac:dyDescent="0.25">
      <c r="B10954" s="23"/>
      <c r="C10954" s="23"/>
      <c r="D10954" s="23"/>
    </row>
    <row r="10955" spans="2:4" x14ac:dyDescent="0.25">
      <c r="B10955" s="23"/>
      <c r="C10955" s="23"/>
      <c r="D10955" s="23"/>
    </row>
    <row r="10956" spans="2:4" x14ac:dyDescent="0.25">
      <c r="B10956" s="23"/>
      <c r="C10956" s="23"/>
      <c r="D10956" s="23"/>
    </row>
    <row r="10957" spans="2:4" x14ac:dyDescent="0.25">
      <c r="B10957" s="23"/>
      <c r="C10957" s="23"/>
      <c r="D10957" s="23"/>
    </row>
    <row r="10958" spans="2:4" x14ac:dyDescent="0.25">
      <c r="B10958" s="23"/>
      <c r="C10958" s="23"/>
      <c r="D10958" s="23"/>
    </row>
    <row r="10959" spans="2:4" x14ac:dyDescent="0.25">
      <c r="B10959" s="23"/>
      <c r="C10959" s="23"/>
      <c r="D10959" s="23"/>
    </row>
    <row r="10960" spans="2:4" x14ac:dyDescent="0.25">
      <c r="B10960" s="23"/>
      <c r="C10960" s="23"/>
      <c r="D10960" s="23"/>
    </row>
    <row r="10961" spans="2:4" x14ac:dyDescent="0.25">
      <c r="B10961" s="23"/>
      <c r="C10961" s="23"/>
      <c r="D10961" s="23"/>
    </row>
    <row r="10962" spans="2:4" x14ac:dyDescent="0.25">
      <c r="B10962" s="23"/>
      <c r="C10962" s="23"/>
      <c r="D10962" s="23"/>
    </row>
    <row r="10963" spans="2:4" x14ac:dyDescent="0.25">
      <c r="B10963" s="23"/>
      <c r="C10963" s="23"/>
      <c r="D10963" s="23"/>
    </row>
    <row r="10964" spans="2:4" x14ac:dyDescent="0.25">
      <c r="B10964" s="23"/>
      <c r="C10964" s="23"/>
      <c r="D10964" s="23"/>
    </row>
    <row r="10965" spans="2:4" x14ac:dyDescent="0.25">
      <c r="B10965" s="23"/>
      <c r="C10965" s="23"/>
      <c r="D10965" s="23"/>
    </row>
    <row r="10966" spans="2:4" x14ac:dyDescent="0.25">
      <c r="B10966" s="23"/>
      <c r="C10966" s="23"/>
      <c r="D10966" s="23"/>
    </row>
    <row r="10967" spans="2:4" x14ac:dyDescent="0.25">
      <c r="B10967" s="23"/>
      <c r="C10967" s="23"/>
      <c r="D10967" s="23"/>
    </row>
    <row r="10968" spans="2:4" x14ac:dyDescent="0.25">
      <c r="B10968" s="23"/>
      <c r="C10968" s="23"/>
      <c r="D10968" s="23"/>
    </row>
    <row r="10969" spans="2:4" x14ac:dyDescent="0.25">
      <c r="B10969" s="23"/>
      <c r="C10969" s="23"/>
      <c r="D10969" s="23"/>
    </row>
    <row r="10970" spans="2:4" x14ac:dyDescent="0.25">
      <c r="B10970" s="23"/>
      <c r="C10970" s="23"/>
      <c r="D10970" s="23"/>
    </row>
    <row r="10971" spans="2:4" x14ac:dyDescent="0.25">
      <c r="B10971" s="23"/>
      <c r="C10971" s="23"/>
      <c r="D10971" s="23"/>
    </row>
    <row r="10972" spans="2:4" x14ac:dyDescent="0.25">
      <c r="B10972" s="23"/>
      <c r="C10972" s="23"/>
      <c r="D10972" s="23"/>
    </row>
    <row r="10973" spans="2:4" x14ac:dyDescent="0.25">
      <c r="B10973" s="23"/>
      <c r="C10973" s="23"/>
      <c r="D10973" s="23"/>
    </row>
    <row r="10974" spans="2:4" x14ac:dyDescent="0.25">
      <c r="B10974" s="23"/>
      <c r="C10974" s="23"/>
      <c r="D10974" s="23"/>
    </row>
    <row r="10975" spans="2:4" x14ac:dyDescent="0.25">
      <c r="B10975" s="23"/>
      <c r="C10975" s="23"/>
      <c r="D10975" s="23"/>
    </row>
    <row r="10976" spans="2:4" x14ac:dyDescent="0.25">
      <c r="B10976" s="23"/>
      <c r="C10976" s="23"/>
      <c r="D10976" s="23"/>
    </row>
    <row r="10977" spans="2:4" x14ac:dyDescent="0.25">
      <c r="B10977" s="23"/>
      <c r="C10977" s="23"/>
      <c r="D10977" s="23"/>
    </row>
    <row r="10978" spans="2:4" x14ac:dyDescent="0.25">
      <c r="B10978" s="23"/>
      <c r="C10978" s="23"/>
      <c r="D10978" s="23"/>
    </row>
    <row r="10979" spans="2:4" x14ac:dyDescent="0.25">
      <c r="B10979" s="23"/>
      <c r="C10979" s="23"/>
      <c r="D10979" s="23"/>
    </row>
    <row r="10980" spans="2:4" x14ac:dyDescent="0.25">
      <c r="B10980" s="23"/>
      <c r="C10980" s="23"/>
      <c r="D10980" s="23"/>
    </row>
    <row r="10981" spans="2:4" x14ac:dyDescent="0.25">
      <c r="B10981" s="23"/>
      <c r="C10981" s="23"/>
      <c r="D10981" s="23"/>
    </row>
    <row r="10982" spans="2:4" x14ac:dyDescent="0.25">
      <c r="B10982" s="23"/>
      <c r="C10982" s="23"/>
      <c r="D10982" s="23"/>
    </row>
    <row r="10983" spans="2:4" x14ac:dyDescent="0.25">
      <c r="B10983" s="23"/>
      <c r="C10983" s="23"/>
      <c r="D10983" s="23"/>
    </row>
    <row r="10984" spans="2:4" x14ac:dyDescent="0.25">
      <c r="B10984" s="23"/>
      <c r="C10984" s="23"/>
      <c r="D10984" s="23"/>
    </row>
    <row r="10985" spans="2:4" x14ac:dyDescent="0.25">
      <c r="B10985" s="23"/>
      <c r="C10985" s="23"/>
      <c r="D10985" s="23"/>
    </row>
    <row r="10986" spans="2:4" x14ac:dyDescent="0.25">
      <c r="B10986" s="23"/>
      <c r="C10986" s="23"/>
      <c r="D10986" s="23"/>
    </row>
    <row r="10987" spans="2:4" x14ac:dyDescent="0.25">
      <c r="B10987" s="23"/>
      <c r="C10987" s="23"/>
      <c r="D10987" s="23"/>
    </row>
    <row r="10988" spans="2:4" x14ac:dyDescent="0.25">
      <c r="B10988" s="23"/>
      <c r="C10988" s="23"/>
      <c r="D10988" s="23"/>
    </row>
    <row r="10989" spans="2:4" x14ac:dyDescent="0.25">
      <c r="B10989" s="23"/>
      <c r="C10989" s="23"/>
      <c r="D10989" s="23"/>
    </row>
    <row r="10990" spans="2:4" x14ac:dyDescent="0.25">
      <c r="B10990" s="23"/>
      <c r="C10990" s="23"/>
      <c r="D10990" s="23"/>
    </row>
    <row r="10991" spans="2:4" x14ac:dyDescent="0.25">
      <c r="B10991" s="23"/>
      <c r="C10991" s="23"/>
      <c r="D10991" s="23"/>
    </row>
    <row r="10992" spans="2:4" x14ac:dyDescent="0.25">
      <c r="B10992" s="23"/>
      <c r="C10992" s="23"/>
      <c r="D10992" s="23"/>
    </row>
    <row r="10993" spans="2:4" x14ac:dyDescent="0.25">
      <c r="B10993" s="23"/>
      <c r="C10993" s="23"/>
      <c r="D10993" s="23"/>
    </row>
    <row r="10994" spans="2:4" x14ac:dyDescent="0.25">
      <c r="B10994" s="23"/>
      <c r="C10994" s="23"/>
      <c r="D10994" s="23"/>
    </row>
    <row r="10995" spans="2:4" x14ac:dyDescent="0.25">
      <c r="B10995" s="23"/>
      <c r="C10995" s="23"/>
      <c r="D10995" s="23"/>
    </row>
    <row r="10996" spans="2:4" x14ac:dyDescent="0.25">
      <c r="B10996" s="23"/>
      <c r="C10996" s="23"/>
      <c r="D10996" s="23"/>
    </row>
    <row r="10997" spans="2:4" x14ac:dyDescent="0.25">
      <c r="B10997" s="23"/>
      <c r="C10997" s="23"/>
      <c r="D10997" s="23"/>
    </row>
    <row r="10998" spans="2:4" x14ac:dyDescent="0.25">
      <c r="B10998" s="23"/>
      <c r="C10998" s="23"/>
      <c r="D10998" s="23"/>
    </row>
    <row r="10999" spans="2:4" x14ac:dyDescent="0.25">
      <c r="B10999" s="23"/>
      <c r="C10999" s="23"/>
      <c r="D10999" s="23"/>
    </row>
    <row r="11000" spans="2:4" x14ac:dyDescent="0.25">
      <c r="B11000" s="23"/>
      <c r="C11000" s="23"/>
      <c r="D11000" s="23"/>
    </row>
    <row r="11001" spans="2:4" x14ac:dyDescent="0.25">
      <c r="B11001" s="23"/>
      <c r="C11001" s="23"/>
      <c r="D11001" s="23"/>
    </row>
    <row r="11002" spans="2:4" x14ac:dyDescent="0.25">
      <c r="B11002" s="23"/>
      <c r="C11002" s="23"/>
      <c r="D11002" s="23"/>
    </row>
    <row r="11003" spans="2:4" x14ac:dyDescent="0.25">
      <c r="B11003" s="23"/>
      <c r="C11003" s="23"/>
      <c r="D11003" s="23"/>
    </row>
    <row r="11004" spans="2:4" x14ac:dyDescent="0.25">
      <c r="B11004" s="23"/>
      <c r="C11004" s="23"/>
      <c r="D11004" s="23"/>
    </row>
    <row r="11005" spans="2:4" x14ac:dyDescent="0.25">
      <c r="B11005" s="23"/>
      <c r="C11005" s="23"/>
      <c r="D11005" s="23"/>
    </row>
    <row r="11006" spans="2:4" x14ac:dyDescent="0.25">
      <c r="B11006" s="23"/>
      <c r="C11006" s="23"/>
      <c r="D11006" s="23"/>
    </row>
    <row r="11007" spans="2:4" x14ac:dyDescent="0.25">
      <c r="B11007" s="23"/>
      <c r="C11007" s="23"/>
      <c r="D11007" s="23"/>
    </row>
    <row r="11008" spans="2:4" x14ac:dyDescent="0.25">
      <c r="B11008" s="23"/>
      <c r="C11008" s="23"/>
      <c r="D11008" s="23"/>
    </row>
    <row r="11009" spans="2:4" x14ac:dyDescent="0.25">
      <c r="B11009" s="23"/>
      <c r="C11009" s="23"/>
      <c r="D11009" s="23"/>
    </row>
    <row r="11010" spans="2:4" x14ac:dyDescent="0.25">
      <c r="B11010" s="23"/>
      <c r="C11010" s="23"/>
      <c r="D11010" s="23"/>
    </row>
    <row r="11011" spans="2:4" x14ac:dyDescent="0.25">
      <c r="B11011" s="23"/>
      <c r="C11011" s="23"/>
      <c r="D11011" s="23"/>
    </row>
    <row r="11012" spans="2:4" x14ac:dyDescent="0.25">
      <c r="B11012" s="23"/>
      <c r="C11012" s="23"/>
      <c r="D11012" s="23"/>
    </row>
    <row r="11013" spans="2:4" x14ac:dyDescent="0.25">
      <c r="B11013" s="23"/>
      <c r="C11013" s="23"/>
      <c r="D11013" s="23"/>
    </row>
    <row r="11014" spans="2:4" x14ac:dyDescent="0.25">
      <c r="B11014" s="23"/>
      <c r="C11014" s="23"/>
      <c r="D11014" s="23"/>
    </row>
    <row r="11015" spans="2:4" x14ac:dyDescent="0.25">
      <c r="B11015" s="23"/>
      <c r="C11015" s="23"/>
      <c r="D11015" s="23"/>
    </row>
    <row r="11016" spans="2:4" x14ac:dyDescent="0.25">
      <c r="B11016" s="23"/>
      <c r="C11016" s="23"/>
      <c r="D11016" s="23"/>
    </row>
    <row r="11017" spans="2:4" x14ac:dyDescent="0.25">
      <c r="B11017" s="23"/>
      <c r="C11017" s="23"/>
      <c r="D11017" s="23"/>
    </row>
    <row r="11018" spans="2:4" x14ac:dyDescent="0.25">
      <c r="B11018" s="23"/>
      <c r="C11018" s="23"/>
      <c r="D11018" s="23"/>
    </row>
    <row r="11019" spans="2:4" x14ac:dyDescent="0.25">
      <c r="B11019" s="23"/>
      <c r="C11019" s="23"/>
      <c r="D11019" s="23"/>
    </row>
    <row r="11020" spans="2:4" x14ac:dyDescent="0.25">
      <c r="B11020" s="23"/>
      <c r="C11020" s="23"/>
      <c r="D11020" s="23"/>
    </row>
    <row r="11021" spans="2:4" x14ac:dyDescent="0.25">
      <c r="B11021" s="23"/>
      <c r="C11021" s="23"/>
      <c r="D11021" s="23"/>
    </row>
    <row r="11022" spans="2:4" x14ac:dyDescent="0.25">
      <c r="B11022" s="23"/>
      <c r="C11022" s="23"/>
      <c r="D11022" s="23"/>
    </row>
    <row r="11023" spans="2:4" x14ac:dyDescent="0.25">
      <c r="B11023" s="23"/>
      <c r="C11023" s="23"/>
      <c r="D11023" s="23"/>
    </row>
    <row r="11024" spans="2:4" x14ac:dyDescent="0.25">
      <c r="B11024" s="23"/>
      <c r="C11024" s="23"/>
      <c r="D11024" s="23"/>
    </row>
    <row r="11025" spans="2:4" x14ac:dyDescent="0.25">
      <c r="B11025" s="23"/>
      <c r="C11025" s="23"/>
      <c r="D11025" s="23"/>
    </row>
    <row r="11026" spans="2:4" x14ac:dyDescent="0.25">
      <c r="B11026" s="23"/>
      <c r="C11026" s="23"/>
      <c r="D11026" s="23"/>
    </row>
    <row r="11027" spans="2:4" x14ac:dyDescent="0.25">
      <c r="B11027" s="23"/>
      <c r="C11027" s="23"/>
      <c r="D11027" s="23"/>
    </row>
    <row r="11028" spans="2:4" x14ac:dyDescent="0.25">
      <c r="B11028" s="23"/>
      <c r="C11028" s="23"/>
      <c r="D11028" s="23"/>
    </row>
    <row r="11029" spans="2:4" x14ac:dyDescent="0.25">
      <c r="B11029" s="23"/>
      <c r="C11029" s="23"/>
      <c r="D11029" s="23"/>
    </row>
    <row r="11030" spans="2:4" x14ac:dyDescent="0.25">
      <c r="B11030" s="23"/>
      <c r="C11030" s="23"/>
      <c r="D11030" s="23"/>
    </row>
    <row r="11031" spans="2:4" x14ac:dyDescent="0.25">
      <c r="B11031" s="23"/>
      <c r="C11031" s="23"/>
      <c r="D11031" s="23"/>
    </row>
    <row r="11032" spans="2:4" x14ac:dyDescent="0.25">
      <c r="B11032" s="23"/>
      <c r="C11032" s="23"/>
      <c r="D11032" s="23"/>
    </row>
    <row r="11033" spans="2:4" x14ac:dyDescent="0.25">
      <c r="B11033" s="23"/>
      <c r="C11033" s="23"/>
      <c r="D11033" s="23"/>
    </row>
    <row r="11034" spans="2:4" x14ac:dyDescent="0.25">
      <c r="B11034" s="23"/>
      <c r="C11034" s="23"/>
      <c r="D11034" s="23"/>
    </row>
    <row r="11035" spans="2:4" x14ac:dyDescent="0.25">
      <c r="B11035" s="23"/>
      <c r="C11035" s="23"/>
      <c r="D11035" s="23"/>
    </row>
    <row r="11036" spans="2:4" x14ac:dyDescent="0.25">
      <c r="B11036" s="23"/>
      <c r="C11036" s="23"/>
      <c r="D11036" s="23"/>
    </row>
    <row r="11037" spans="2:4" x14ac:dyDescent="0.25">
      <c r="B11037" s="23"/>
      <c r="C11037" s="23"/>
      <c r="D11037" s="23"/>
    </row>
    <row r="11038" spans="2:4" x14ac:dyDescent="0.25">
      <c r="B11038" s="23"/>
      <c r="C11038" s="23"/>
      <c r="D11038" s="23"/>
    </row>
    <row r="11039" spans="2:4" x14ac:dyDescent="0.25">
      <c r="B11039" s="23"/>
      <c r="C11039" s="23"/>
      <c r="D11039" s="23"/>
    </row>
    <row r="11040" spans="2:4" x14ac:dyDescent="0.25">
      <c r="B11040" s="23"/>
      <c r="C11040" s="23"/>
      <c r="D11040" s="23"/>
    </row>
    <row r="11041" spans="2:4" x14ac:dyDescent="0.25">
      <c r="B11041" s="23"/>
      <c r="C11041" s="23"/>
      <c r="D11041" s="23"/>
    </row>
    <row r="11042" spans="2:4" x14ac:dyDescent="0.25">
      <c r="B11042" s="23"/>
      <c r="C11042" s="23"/>
      <c r="D11042" s="23"/>
    </row>
    <row r="11043" spans="2:4" x14ac:dyDescent="0.25">
      <c r="B11043" s="23"/>
      <c r="C11043" s="23"/>
      <c r="D11043" s="23"/>
    </row>
    <row r="11044" spans="2:4" x14ac:dyDescent="0.25">
      <c r="B11044" s="23"/>
      <c r="C11044" s="23"/>
      <c r="D11044" s="23"/>
    </row>
    <row r="11045" spans="2:4" x14ac:dyDescent="0.25">
      <c r="B11045" s="23"/>
      <c r="C11045" s="23"/>
      <c r="D11045" s="23"/>
    </row>
    <row r="11046" spans="2:4" x14ac:dyDescent="0.25">
      <c r="B11046" s="23"/>
      <c r="C11046" s="23"/>
      <c r="D11046" s="23"/>
    </row>
    <row r="11047" spans="2:4" x14ac:dyDescent="0.25">
      <c r="B11047" s="23"/>
      <c r="C11047" s="23"/>
      <c r="D11047" s="23"/>
    </row>
    <row r="11048" spans="2:4" x14ac:dyDescent="0.25">
      <c r="B11048" s="23"/>
      <c r="C11048" s="23"/>
      <c r="D11048" s="23"/>
    </row>
    <row r="11049" spans="2:4" x14ac:dyDescent="0.25">
      <c r="B11049" s="23"/>
      <c r="C11049" s="23"/>
      <c r="D11049" s="23"/>
    </row>
    <row r="11050" spans="2:4" x14ac:dyDescent="0.25">
      <c r="B11050" s="23"/>
      <c r="C11050" s="23"/>
      <c r="D11050" s="23"/>
    </row>
    <row r="11051" spans="2:4" x14ac:dyDescent="0.25">
      <c r="B11051" s="23"/>
      <c r="C11051" s="23"/>
      <c r="D11051" s="23"/>
    </row>
    <row r="11052" spans="2:4" x14ac:dyDescent="0.25">
      <c r="B11052" s="23"/>
      <c r="C11052" s="23"/>
      <c r="D11052" s="23"/>
    </row>
    <row r="11053" spans="2:4" x14ac:dyDescent="0.25">
      <c r="B11053" s="23"/>
      <c r="C11053" s="23"/>
      <c r="D11053" s="23"/>
    </row>
    <row r="11054" spans="2:4" x14ac:dyDescent="0.25">
      <c r="B11054" s="23"/>
      <c r="C11054" s="23"/>
      <c r="D11054" s="23"/>
    </row>
    <row r="11055" spans="2:4" x14ac:dyDescent="0.25">
      <c r="B11055" s="23"/>
      <c r="C11055" s="23"/>
      <c r="D11055" s="23"/>
    </row>
    <row r="11056" spans="2:4" x14ac:dyDescent="0.25">
      <c r="B11056" s="23"/>
      <c r="C11056" s="23"/>
      <c r="D11056" s="23"/>
    </row>
    <row r="11057" spans="2:4" x14ac:dyDescent="0.25">
      <c r="B11057" s="23"/>
      <c r="C11057" s="23"/>
      <c r="D11057" s="23"/>
    </row>
    <row r="11058" spans="2:4" x14ac:dyDescent="0.25">
      <c r="B11058" s="23"/>
      <c r="C11058" s="23"/>
      <c r="D11058" s="23"/>
    </row>
    <row r="11059" spans="2:4" x14ac:dyDescent="0.25">
      <c r="B11059" s="23"/>
      <c r="C11059" s="23"/>
      <c r="D11059" s="23"/>
    </row>
    <row r="11060" spans="2:4" x14ac:dyDescent="0.25">
      <c r="B11060" s="23"/>
      <c r="C11060" s="23"/>
      <c r="D11060" s="23"/>
    </row>
    <row r="11061" spans="2:4" x14ac:dyDescent="0.25">
      <c r="B11061" s="23"/>
      <c r="C11061" s="23"/>
      <c r="D11061" s="23"/>
    </row>
    <row r="11062" spans="2:4" x14ac:dyDescent="0.25">
      <c r="B11062" s="23"/>
      <c r="C11062" s="23"/>
      <c r="D11062" s="23"/>
    </row>
    <row r="11063" spans="2:4" x14ac:dyDescent="0.25">
      <c r="B11063" s="23"/>
      <c r="C11063" s="23"/>
      <c r="D11063" s="23"/>
    </row>
    <row r="11064" spans="2:4" x14ac:dyDescent="0.25">
      <c r="B11064" s="23"/>
      <c r="C11064" s="23"/>
      <c r="D11064" s="23"/>
    </row>
    <row r="11065" spans="2:4" x14ac:dyDescent="0.25">
      <c r="B11065" s="23"/>
      <c r="C11065" s="23"/>
      <c r="D11065" s="23"/>
    </row>
    <row r="11066" spans="2:4" x14ac:dyDescent="0.25">
      <c r="B11066" s="23"/>
      <c r="C11066" s="23"/>
      <c r="D11066" s="23"/>
    </row>
    <row r="11067" spans="2:4" x14ac:dyDescent="0.25">
      <c r="B11067" s="23"/>
      <c r="C11067" s="23"/>
      <c r="D11067" s="23"/>
    </row>
    <row r="11068" spans="2:4" x14ac:dyDescent="0.25">
      <c r="B11068" s="23"/>
      <c r="C11068" s="23"/>
      <c r="D11068" s="23"/>
    </row>
    <row r="11069" spans="2:4" x14ac:dyDescent="0.25">
      <c r="B11069" s="23"/>
      <c r="C11069" s="23"/>
      <c r="D11069" s="23"/>
    </row>
    <row r="11070" spans="2:4" x14ac:dyDescent="0.25">
      <c r="B11070" s="23"/>
      <c r="C11070" s="23"/>
      <c r="D11070" s="23"/>
    </row>
    <row r="11071" spans="2:4" x14ac:dyDescent="0.25">
      <c r="B11071" s="23"/>
      <c r="C11071" s="23"/>
      <c r="D11071" s="23"/>
    </row>
    <row r="11072" spans="2:4" x14ac:dyDescent="0.25">
      <c r="B11072" s="23"/>
      <c r="C11072" s="23"/>
      <c r="D11072" s="23"/>
    </row>
    <row r="11073" spans="2:4" x14ac:dyDescent="0.25">
      <c r="B11073" s="23"/>
      <c r="C11073" s="23"/>
      <c r="D11073" s="23"/>
    </row>
    <row r="11074" spans="2:4" x14ac:dyDescent="0.25">
      <c r="B11074" s="23"/>
      <c r="C11074" s="23"/>
      <c r="D11074" s="23"/>
    </row>
    <row r="11075" spans="2:4" x14ac:dyDescent="0.25">
      <c r="B11075" s="23"/>
      <c r="C11075" s="23"/>
      <c r="D11075" s="23"/>
    </row>
    <row r="11076" spans="2:4" x14ac:dyDescent="0.25">
      <c r="B11076" s="23"/>
      <c r="C11076" s="23"/>
      <c r="D11076" s="23"/>
    </row>
    <row r="11077" spans="2:4" x14ac:dyDescent="0.25">
      <c r="B11077" s="23"/>
      <c r="C11077" s="23"/>
      <c r="D11077" s="23"/>
    </row>
    <row r="11078" spans="2:4" x14ac:dyDescent="0.25">
      <c r="B11078" s="23"/>
      <c r="C11078" s="23"/>
      <c r="D11078" s="23"/>
    </row>
    <row r="11079" spans="2:4" x14ac:dyDescent="0.25">
      <c r="B11079" s="23"/>
      <c r="C11079" s="23"/>
      <c r="D11079" s="23"/>
    </row>
    <row r="11080" spans="2:4" x14ac:dyDescent="0.25">
      <c r="B11080" s="23"/>
      <c r="C11080" s="23"/>
      <c r="D11080" s="23"/>
    </row>
    <row r="11081" spans="2:4" x14ac:dyDescent="0.25">
      <c r="B11081" s="23"/>
      <c r="C11081" s="23"/>
      <c r="D11081" s="23"/>
    </row>
    <row r="11082" spans="2:4" x14ac:dyDescent="0.25">
      <c r="B11082" s="23"/>
      <c r="C11082" s="23"/>
      <c r="D11082" s="23"/>
    </row>
    <row r="11083" spans="2:4" x14ac:dyDescent="0.25">
      <c r="B11083" s="23"/>
      <c r="C11083" s="23"/>
      <c r="D11083" s="23"/>
    </row>
    <row r="11084" spans="2:4" x14ac:dyDescent="0.25">
      <c r="B11084" s="23"/>
      <c r="C11084" s="23"/>
      <c r="D11084" s="23"/>
    </row>
    <row r="11085" spans="2:4" x14ac:dyDescent="0.25">
      <c r="B11085" s="23"/>
      <c r="C11085" s="23"/>
      <c r="D11085" s="23"/>
    </row>
    <row r="11086" spans="2:4" x14ac:dyDescent="0.25">
      <c r="B11086" s="23"/>
      <c r="C11086" s="23"/>
      <c r="D11086" s="23"/>
    </row>
    <row r="11087" spans="2:4" x14ac:dyDescent="0.25">
      <c r="B11087" s="23"/>
      <c r="C11087" s="23"/>
      <c r="D11087" s="23"/>
    </row>
    <row r="11088" spans="2:4" x14ac:dyDescent="0.25">
      <c r="B11088" s="23"/>
      <c r="C11088" s="23"/>
      <c r="D11088" s="23"/>
    </row>
    <row r="11089" spans="2:4" x14ac:dyDescent="0.25">
      <c r="B11089" s="23"/>
      <c r="C11089" s="23"/>
      <c r="D11089" s="23"/>
    </row>
    <row r="11090" spans="2:4" x14ac:dyDescent="0.25">
      <c r="B11090" s="23"/>
      <c r="C11090" s="23"/>
      <c r="D11090" s="23"/>
    </row>
    <row r="11091" spans="2:4" x14ac:dyDescent="0.25">
      <c r="B11091" s="23"/>
      <c r="C11091" s="23"/>
      <c r="D11091" s="23"/>
    </row>
    <row r="11092" spans="2:4" x14ac:dyDescent="0.25">
      <c r="B11092" s="23"/>
      <c r="C11092" s="23"/>
      <c r="D11092" s="23"/>
    </row>
    <row r="11093" spans="2:4" x14ac:dyDescent="0.25">
      <c r="B11093" s="23"/>
      <c r="C11093" s="23"/>
      <c r="D11093" s="23"/>
    </row>
    <row r="11094" spans="2:4" x14ac:dyDescent="0.25">
      <c r="B11094" s="23"/>
      <c r="C11094" s="23"/>
      <c r="D11094" s="23"/>
    </row>
    <row r="11095" spans="2:4" x14ac:dyDescent="0.25">
      <c r="B11095" s="23"/>
      <c r="C11095" s="23"/>
      <c r="D11095" s="23"/>
    </row>
    <row r="11096" spans="2:4" x14ac:dyDescent="0.25">
      <c r="B11096" s="23"/>
      <c r="C11096" s="23"/>
      <c r="D11096" s="23"/>
    </row>
    <row r="11097" spans="2:4" x14ac:dyDescent="0.25">
      <c r="B11097" s="23"/>
      <c r="C11097" s="23"/>
      <c r="D11097" s="23"/>
    </row>
    <row r="11098" spans="2:4" x14ac:dyDescent="0.25">
      <c r="B11098" s="23"/>
      <c r="C11098" s="23"/>
      <c r="D11098" s="23"/>
    </row>
    <row r="11099" spans="2:4" x14ac:dyDescent="0.25">
      <c r="B11099" s="23"/>
      <c r="C11099" s="23"/>
      <c r="D11099" s="23"/>
    </row>
    <row r="11100" spans="2:4" x14ac:dyDescent="0.25">
      <c r="B11100" s="23"/>
      <c r="C11100" s="23"/>
      <c r="D11100" s="23"/>
    </row>
    <row r="11101" spans="2:4" x14ac:dyDescent="0.25">
      <c r="B11101" s="23"/>
      <c r="C11101" s="23"/>
      <c r="D11101" s="23"/>
    </row>
    <row r="11102" spans="2:4" x14ac:dyDescent="0.25">
      <c r="B11102" s="23"/>
      <c r="C11102" s="23"/>
      <c r="D11102" s="23"/>
    </row>
    <row r="11103" spans="2:4" x14ac:dyDescent="0.25">
      <c r="B11103" s="23"/>
      <c r="C11103" s="23"/>
      <c r="D11103" s="23"/>
    </row>
    <row r="11104" spans="2:4" x14ac:dyDescent="0.25">
      <c r="B11104" s="23"/>
      <c r="C11104" s="23"/>
      <c r="D11104" s="23"/>
    </row>
    <row r="11105" spans="2:4" x14ac:dyDescent="0.25">
      <c r="B11105" s="23"/>
      <c r="C11105" s="23"/>
      <c r="D11105" s="23"/>
    </row>
    <row r="11106" spans="2:4" x14ac:dyDescent="0.25">
      <c r="B11106" s="23"/>
      <c r="C11106" s="23"/>
      <c r="D11106" s="23"/>
    </row>
    <row r="11107" spans="2:4" x14ac:dyDescent="0.25">
      <c r="B11107" s="23"/>
      <c r="C11107" s="23"/>
      <c r="D11107" s="23"/>
    </row>
    <row r="11108" spans="2:4" x14ac:dyDescent="0.25">
      <c r="B11108" s="23"/>
      <c r="C11108" s="23"/>
      <c r="D11108" s="23"/>
    </row>
    <row r="11109" spans="2:4" x14ac:dyDescent="0.25">
      <c r="B11109" s="23"/>
      <c r="C11109" s="23"/>
      <c r="D11109" s="23"/>
    </row>
    <row r="11110" spans="2:4" x14ac:dyDescent="0.25">
      <c r="B11110" s="23"/>
      <c r="C11110" s="23"/>
      <c r="D11110" s="23"/>
    </row>
    <row r="11111" spans="2:4" x14ac:dyDescent="0.25">
      <c r="B11111" s="23"/>
      <c r="C11111" s="23"/>
      <c r="D11111" s="23"/>
    </row>
    <row r="11112" spans="2:4" x14ac:dyDescent="0.25">
      <c r="B11112" s="23"/>
      <c r="C11112" s="23"/>
      <c r="D11112" s="23"/>
    </row>
    <row r="11113" spans="2:4" x14ac:dyDescent="0.25">
      <c r="B11113" s="23"/>
      <c r="C11113" s="23"/>
      <c r="D11113" s="23"/>
    </row>
    <row r="11114" spans="2:4" x14ac:dyDescent="0.25">
      <c r="B11114" s="23"/>
      <c r="C11114" s="23"/>
      <c r="D11114" s="23"/>
    </row>
    <row r="11115" spans="2:4" x14ac:dyDescent="0.25">
      <c r="B11115" s="23"/>
      <c r="C11115" s="23"/>
      <c r="D11115" s="23"/>
    </row>
    <row r="11116" spans="2:4" x14ac:dyDescent="0.25">
      <c r="B11116" s="23"/>
      <c r="C11116" s="23"/>
      <c r="D11116" s="23"/>
    </row>
    <row r="11117" spans="2:4" x14ac:dyDescent="0.25">
      <c r="B11117" s="23"/>
      <c r="C11117" s="23"/>
      <c r="D11117" s="23"/>
    </row>
    <row r="11118" spans="2:4" x14ac:dyDescent="0.25">
      <c r="B11118" s="23"/>
      <c r="C11118" s="23"/>
      <c r="D11118" s="23"/>
    </row>
    <row r="11119" spans="2:4" x14ac:dyDescent="0.25">
      <c r="B11119" s="23"/>
      <c r="C11119" s="23"/>
      <c r="D11119" s="23"/>
    </row>
    <row r="11120" spans="2:4" x14ac:dyDescent="0.25">
      <c r="B11120" s="23"/>
      <c r="C11120" s="23"/>
      <c r="D11120" s="23"/>
    </row>
    <row r="11121" spans="2:4" x14ac:dyDescent="0.25">
      <c r="B11121" s="23"/>
      <c r="C11121" s="23"/>
      <c r="D11121" s="23"/>
    </row>
    <row r="11122" spans="2:4" x14ac:dyDescent="0.25">
      <c r="B11122" s="23"/>
      <c r="C11122" s="23"/>
      <c r="D11122" s="23"/>
    </row>
    <row r="11123" spans="2:4" x14ac:dyDescent="0.25">
      <c r="B11123" s="23"/>
      <c r="C11123" s="23"/>
      <c r="D11123" s="23"/>
    </row>
    <row r="11124" spans="2:4" x14ac:dyDescent="0.25">
      <c r="B11124" s="23"/>
      <c r="C11124" s="23"/>
      <c r="D11124" s="23"/>
    </row>
    <row r="11125" spans="2:4" x14ac:dyDescent="0.25">
      <c r="B11125" s="23"/>
      <c r="C11125" s="23"/>
      <c r="D11125" s="23"/>
    </row>
    <row r="11126" spans="2:4" x14ac:dyDescent="0.25">
      <c r="B11126" s="23"/>
      <c r="C11126" s="23"/>
      <c r="D11126" s="23"/>
    </row>
    <row r="11127" spans="2:4" x14ac:dyDescent="0.25">
      <c r="B11127" s="23"/>
      <c r="C11127" s="23"/>
      <c r="D11127" s="23"/>
    </row>
    <row r="11128" spans="2:4" x14ac:dyDescent="0.25">
      <c r="B11128" s="23"/>
      <c r="C11128" s="23"/>
      <c r="D11128" s="23"/>
    </row>
    <row r="11129" spans="2:4" x14ac:dyDescent="0.25">
      <c r="B11129" s="23"/>
      <c r="C11129" s="23"/>
      <c r="D11129" s="23"/>
    </row>
    <row r="11130" spans="2:4" x14ac:dyDescent="0.25">
      <c r="B11130" s="23"/>
      <c r="C11130" s="23"/>
      <c r="D11130" s="23"/>
    </row>
    <row r="11131" spans="2:4" x14ac:dyDescent="0.25">
      <c r="B11131" s="23"/>
      <c r="C11131" s="23"/>
      <c r="D11131" s="23"/>
    </row>
    <row r="11132" spans="2:4" x14ac:dyDescent="0.25">
      <c r="B11132" s="23"/>
      <c r="C11132" s="23"/>
      <c r="D11132" s="23"/>
    </row>
    <row r="11133" spans="2:4" x14ac:dyDescent="0.25">
      <c r="B11133" s="23"/>
      <c r="C11133" s="23"/>
      <c r="D11133" s="23"/>
    </row>
    <row r="11134" spans="2:4" x14ac:dyDescent="0.25">
      <c r="B11134" s="23"/>
      <c r="C11134" s="23"/>
      <c r="D11134" s="23"/>
    </row>
    <row r="11135" spans="2:4" x14ac:dyDescent="0.25">
      <c r="B11135" s="23"/>
      <c r="C11135" s="23"/>
      <c r="D11135" s="23"/>
    </row>
    <row r="11136" spans="2:4" x14ac:dyDescent="0.25">
      <c r="B11136" s="23"/>
      <c r="C11136" s="23"/>
      <c r="D11136" s="23"/>
    </row>
    <row r="11137" spans="2:4" x14ac:dyDescent="0.25">
      <c r="B11137" s="23"/>
      <c r="C11137" s="23"/>
      <c r="D11137" s="23"/>
    </row>
    <row r="11138" spans="2:4" x14ac:dyDescent="0.25">
      <c r="B11138" s="23"/>
      <c r="C11138" s="23"/>
      <c r="D11138" s="23"/>
    </row>
    <row r="11139" spans="2:4" x14ac:dyDescent="0.25">
      <c r="B11139" s="23"/>
      <c r="C11139" s="23"/>
      <c r="D11139" s="23"/>
    </row>
    <row r="11140" spans="2:4" x14ac:dyDescent="0.25">
      <c r="B11140" s="23"/>
      <c r="C11140" s="23"/>
      <c r="D11140" s="23"/>
    </row>
    <row r="11141" spans="2:4" x14ac:dyDescent="0.25">
      <c r="B11141" s="23"/>
      <c r="C11141" s="23"/>
      <c r="D11141" s="23"/>
    </row>
    <row r="11142" spans="2:4" x14ac:dyDescent="0.25">
      <c r="B11142" s="23"/>
      <c r="C11142" s="23"/>
      <c r="D11142" s="23"/>
    </row>
    <row r="11143" spans="2:4" x14ac:dyDescent="0.25">
      <c r="B11143" s="23"/>
      <c r="C11143" s="23"/>
      <c r="D11143" s="23"/>
    </row>
    <row r="11144" spans="2:4" x14ac:dyDescent="0.25">
      <c r="B11144" s="23"/>
      <c r="C11144" s="23"/>
      <c r="D11144" s="23"/>
    </row>
    <row r="11145" spans="2:4" x14ac:dyDescent="0.25">
      <c r="B11145" s="23"/>
      <c r="C11145" s="23"/>
      <c r="D11145" s="23"/>
    </row>
    <row r="11146" spans="2:4" x14ac:dyDescent="0.25">
      <c r="B11146" s="23"/>
      <c r="C11146" s="23"/>
      <c r="D11146" s="23"/>
    </row>
    <row r="11147" spans="2:4" x14ac:dyDescent="0.25">
      <c r="B11147" s="23"/>
      <c r="C11147" s="23"/>
      <c r="D11147" s="23"/>
    </row>
    <row r="11148" spans="2:4" x14ac:dyDescent="0.25">
      <c r="B11148" s="23"/>
      <c r="C11148" s="23"/>
      <c r="D11148" s="23"/>
    </row>
    <row r="11149" spans="2:4" x14ac:dyDescent="0.25">
      <c r="B11149" s="23"/>
      <c r="C11149" s="23"/>
      <c r="D11149" s="23"/>
    </row>
    <row r="11150" spans="2:4" x14ac:dyDescent="0.25">
      <c r="B11150" s="23"/>
      <c r="C11150" s="23"/>
      <c r="D11150" s="23"/>
    </row>
    <row r="11151" spans="2:4" x14ac:dyDescent="0.25">
      <c r="B11151" s="23"/>
      <c r="C11151" s="23"/>
      <c r="D11151" s="23"/>
    </row>
    <row r="11152" spans="2:4" x14ac:dyDescent="0.25">
      <c r="B11152" s="23"/>
      <c r="C11152" s="23"/>
      <c r="D11152" s="23"/>
    </row>
    <row r="11153" spans="2:4" x14ac:dyDescent="0.25">
      <c r="B11153" s="23"/>
      <c r="C11153" s="23"/>
      <c r="D11153" s="23"/>
    </row>
    <row r="11154" spans="2:4" x14ac:dyDescent="0.25">
      <c r="B11154" s="23"/>
      <c r="C11154" s="23"/>
      <c r="D11154" s="23"/>
    </row>
    <row r="11155" spans="2:4" x14ac:dyDescent="0.25">
      <c r="B11155" s="23"/>
      <c r="C11155" s="23"/>
      <c r="D11155" s="23"/>
    </row>
    <row r="11156" spans="2:4" x14ac:dyDescent="0.25">
      <c r="B11156" s="23"/>
      <c r="C11156" s="23"/>
      <c r="D11156" s="23"/>
    </row>
    <row r="11157" spans="2:4" x14ac:dyDescent="0.25">
      <c r="B11157" s="23"/>
      <c r="C11157" s="23"/>
      <c r="D11157" s="23"/>
    </row>
    <row r="11158" spans="2:4" x14ac:dyDescent="0.25">
      <c r="B11158" s="23"/>
      <c r="C11158" s="23"/>
      <c r="D11158" s="23"/>
    </row>
    <row r="11159" spans="2:4" x14ac:dyDescent="0.25">
      <c r="B11159" s="23"/>
      <c r="C11159" s="23"/>
      <c r="D11159" s="23"/>
    </row>
    <row r="11160" spans="2:4" x14ac:dyDescent="0.25">
      <c r="B11160" s="23"/>
      <c r="C11160" s="23"/>
      <c r="D11160" s="23"/>
    </row>
    <row r="11161" spans="2:4" x14ac:dyDescent="0.25">
      <c r="B11161" s="23"/>
      <c r="C11161" s="23"/>
      <c r="D11161" s="23"/>
    </row>
    <row r="11162" spans="2:4" x14ac:dyDescent="0.25">
      <c r="B11162" s="23"/>
      <c r="C11162" s="23"/>
      <c r="D11162" s="23"/>
    </row>
    <row r="11163" spans="2:4" x14ac:dyDescent="0.25">
      <c r="B11163" s="23"/>
      <c r="C11163" s="23"/>
      <c r="D11163" s="23"/>
    </row>
    <row r="11164" spans="2:4" x14ac:dyDescent="0.25">
      <c r="B11164" s="23"/>
      <c r="C11164" s="23"/>
      <c r="D11164" s="23"/>
    </row>
    <row r="11165" spans="2:4" x14ac:dyDescent="0.25">
      <c r="B11165" s="23"/>
      <c r="C11165" s="23"/>
      <c r="D11165" s="23"/>
    </row>
    <row r="11166" spans="2:4" x14ac:dyDescent="0.25">
      <c r="B11166" s="23"/>
      <c r="C11166" s="23"/>
      <c r="D11166" s="23"/>
    </row>
    <row r="11167" spans="2:4" x14ac:dyDescent="0.25">
      <c r="B11167" s="23"/>
      <c r="C11167" s="23"/>
      <c r="D11167" s="23"/>
    </row>
    <row r="11168" spans="2:4" x14ac:dyDescent="0.25">
      <c r="B11168" s="23"/>
      <c r="C11168" s="23"/>
      <c r="D11168" s="23"/>
    </row>
    <row r="11169" spans="2:4" x14ac:dyDescent="0.25">
      <c r="B11169" s="23"/>
      <c r="C11169" s="23"/>
      <c r="D11169" s="23"/>
    </row>
    <row r="11170" spans="2:4" x14ac:dyDescent="0.25">
      <c r="B11170" s="23"/>
      <c r="C11170" s="23"/>
      <c r="D11170" s="23"/>
    </row>
    <row r="11171" spans="2:4" x14ac:dyDescent="0.25">
      <c r="B11171" s="23"/>
      <c r="C11171" s="23"/>
      <c r="D11171" s="23"/>
    </row>
    <row r="11172" spans="2:4" x14ac:dyDescent="0.25">
      <c r="B11172" s="23"/>
      <c r="C11172" s="23"/>
      <c r="D11172" s="23"/>
    </row>
    <row r="11173" spans="2:4" x14ac:dyDescent="0.25">
      <c r="B11173" s="23"/>
      <c r="C11173" s="23"/>
      <c r="D11173" s="23"/>
    </row>
    <row r="11174" spans="2:4" x14ac:dyDescent="0.25">
      <c r="B11174" s="23"/>
      <c r="C11174" s="23"/>
      <c r="D11174" s="23"/>
    </row>
    <row r="11175" spans="2:4" x14ac:dyDescent="0.25">
      <c r="B11175" s="23"/>
      <c r="C11175" s="23"/>
      <c r="D11175" s="23"/>
    </row>
    <row r="11176" spans="2:4" x14ac:dyDescent="0.25">
      <c r="B11176" s="23"/>
      <c r="C11176" s="23"/>
      <c r="D11176" s="23"/>
    </row>
    <row r="11177" spans="2:4" x14ac:dyDescent="0.25">
      <c r="B11177" s="23"/>
      <c r="C11177" s="23"/>
      <c r="D11177" s="23"/>
    </row>
    <row r="11178" spans="2:4" x14ac:dyDescent="0.25">
      <c r="B11178" s="23"/>
      <c r="C11178" s="23"/>
      <c r="D11178" s="23"/>
    </row>
    <row r="11179" spans="2:4" x14ac:dyDescent="0.25">
      <c r="B11179" s="23"/>
      <c r="C11179" s="23"/>
      <c r="D11179" s="23"/>
    </row>
    <row r="11180" spans="2:4" x14ac:dyDescent="0.25">
      <c r="B11180" s="23"/>
      <c r="C11180" s="23"/>
      <c r="D11180" s="23"/>
    </row>
    <row r="11181" spans="2:4" x14ac:dyDescent="0.25">
      <c r="B11181" s="23"/>
      <c r="C11181" s="23"/>
      <c r="D11181" s="23"/>
    </row>
    <row r="11182" spans="2:4" x14ac:dyDescent="0.25">
      <c r="B11182" s="23"/>
      <c r="C11182" s="23"/>
      <c r="D11182" s="23"/>
    </row>
    <row r="11183" spans="2:4" x14ac:dyDescent="0.25">
      <c r="B11183" s="23"/>
      <c r="C11183" s="23"/>
      <c r="D11183" s="23"/>
    </row>
    <row r="11184" spans="2:4" x14ac:dyDescent="0.25">
      <c r="B11184" s="23"/>
      <c r="C11184" s="23"/>
      <c r="D11184" s="23"/>
    </row>
    <row r="11185" spans="2:4" x14ac:dyDescent="0.25">
      <c r="B11185" s="23"/>
      <c r="C11185" s="23"/>
      <c r="D11185" s="23"/>
    </row>
    <row r="11186" spans="2:4" x14ac:dyDescent="0.25">
      <c r="B11186" s="23"/>
      <c r="C11186" s="23"/>
      <c r="D11186" s="23"/>
    </row>
    <row r="11187" spans="2:4" x14ac:dyDescent="0.25">
      <c r="B11187" s="23"/>
      <c r="C11187" s="23"/>
      <c r="D11187" s="23"/>
    </row>
    <row r="11188" spans="2:4" x14ac:dyDescent="0.25">
      <c r="B11188" s="23"/>
      <c r="C11188" s="23"/>
      <c r="D11188" s="23"/>
    </row>
    <row r="11189" spans="2:4" x14ac:dyDescent="0.25">
      <c r="B11189" s="23"/>
      <c r="C11189" s="23"/>
      <c r="D11189" s="23"/>
    </row>
    <row r="11190" spans="2:4" x14ac:dyDescent="0.25">
      <c r="B11190" s="23"/>
      <c r="C11190" s="23"/>
      <c r="D11190" s="23"/>
    </row>
    <row r="11191" spans="2:4" x14ac:dyDescent="0.25">
      <c r="B11191" s="23"/>
      <c r="C11191" s="23"/>
      <c r="D11191" s="23"/>
    </row>
    <row r="11192" spans="2:4" x14ac:dyDescent="0.25">
      <c r="B11192" s="23"/>
      <c r="C11192" s="23"/>
      <c r="D11192" s="23"/>
    </row>
    <row r="11193" spans="2:4" x14ac:dyDescent="0.25">
      <c r="B11193" s="23"/>
      <c r="C11193" s="23"/>
      <c r="D11193" s="23"/>
    </row>
    <row r="11194" spans="2:4" x14ac:dyDescent="0.25">
      <c r="B11194" s="23"/>
      <c r="C11194" s="23"/>
      <c r="D11194" s="23"/>
    </row>
    <row r="11195" spans="2:4" x14ac:dyDescent="0.25">
      <c r="B11195" s="23"/>
      <c r="C11195" s="23"/>
      <c r="D11195" s="23"/>
    </row>
    <row r="11196" spans="2:4" x14ac:dyDescent="0.25">
      <c r="B11196" s="23"/>
      <c r="C11196" s="23"/>
      <c r="D11196" s="23"/>
    </row>
    <row r="11197" spans="2:4" x14ac:dyDescent="0.25">
      <c r="B11197" s="23"/>
      <c r="C11197" s="23"/>
      <c r="D11197" s="23"/>
    </row>
    <row r="11198" spans="2:4" x14ac:dyDescent="0.25">
      <c r="B11198" s="23"/>
      <c r="C11198" s="23"/>
      <c r="D11198" s="23"/>
    </row>
    <row r="11199" spans="2:4" x14ac:dyDescent="0.25">
      <c r="B11199" s="23"/>
      <c r="C11199" s="23"/>
      <c r="D11199" s="23"/>
    </row>
    <row r="11200" spans="2:4" x14ac:dyDescent="0.25">
      <c r="B11200" s="23"/>
      <c r="C11200" s="23"/>
      <c r="D11200" s="23"/>
    </row>
    <row r="11201" spans="2:4" x14ac:dyDescent="0.25">
      <c r="B11201" s="23"/>
      <c r="C11201" s="23"/>
      <c r="D11201" s="23"/>
    </row>
    <row r="11202" spans="2:4" x14ac:dyDescent="0.25">
      <c r="B11202" s="23"/>
      <c r="C11202" s="23"/>
      <c r="D11202" s="23"/>
    </row>
    <row r="11203" spans="2:4" x14ac:dyDescent="0.25">
      <c r="B11203" s="23"/>
      <c r="C11203" s="23"/>
      <c r="D11203" s="23"/>
    </row>
    <row r="11204" spans="2:4" x14ac:dyDescent="0.25">
      <c r="B11204" s="23"/>
      <c r="C11204" s="23"/>
      <c r="D11204" s="23"/>
    </row>
    <row r="11205" spans="2:4" x14ac:dyDescent="0.25">
      <c r="B11205" s="23"/>
      <c r="C11205" s="23"/>
      <c r="D11205" s="23"/>
    </row>
    <row r="11206" spans="2:4" x14ac:dyDescent="0.25">
      <c r="B11206" s="23"/>
      <c r="C11206" s="23"/>
      <c r="D11206" s="23"/>
    </row>
    <row r="11207" spans="2:4" x14ac:dyDescent="0.25">
      <c r="B11207" s="23"/>
      <c r="C11207" s="23"/>
      <c r="D11207" s="23"/>
    </row>
    <row r="11208" spans="2:4" x14ac:dyDescent="0.25">
      <c r="B11208" s="23"/>
      <c r="C11208" s="23"/>
      <c r="D11208" s="23"/>
    </row>
    <row r="11209" spans="2:4" x14ac:dyDescent="0.25">
      <c r="B11209" s="23"/>
      <c r="C11209" s="23"/>
      <c r="D11209" s="23"/>
    </row>
    <row r="11210" spans="2:4" x14ac:dyDescent="0.25">
      <c r="B11210" s="23"/>
      <c r="C11210" s="23"/>
      <c r="D11210" s="23"/>
    </row>
    <row r="11211" spans="2:4" x14ac:dyDescent="0.25">
      <c r="B11211" s="23"/>
      <c r="C11211" s="23"/>
      <c r="D11211" s="23"/>
    </row>
    <row r="11212" spans="2:4" x14ac:dyDescent="0.25">
      <c r="B11212" s="23"/>
      <c r="C11212" s="23"/>
      <c r="D11212" s="23"/>
    </row>
    <row r="11213" spans="2:4" x14ac:dyDescent="0.25">
      <c r="B11213" s="23"/>
      <c r="C11213" s="23"/>
      <c r="D11213" s="23"/>
    </row>
    <row r="11214" spans="2:4" x14ac:dyDescent="0.25">
      <c r="B11214" s="23"/>
      <c r="C11214" s="23"/>
      <c r="D11214" s="23"/>
    </row>
    <row r="11215" spans="2:4" x14ac:dyDescent="0.25">
      <c r="B11215" s="23"/>
      <c r="C11215" s="23"/>
      <c r="D11215" s="23"/>
    </row>
    <row r="11216" spans="2:4" x14ac:dyDescent="0.25">
      <c r="B11216" s="23"/>
      <c r="C11216" s="23"/>
      <c r="D11216" s="23"/>
    </row>
    <row r="11217" spans="2:4" x14ac:dyDescent="0.25">
      <c r="B11217" s="23"/>
      <c r="C11217" s="23"/>
      <c r="D11217" s="23"/>
    </row>
    <row r="11218" spans="2:4" x14ac:dyDescent="0.25">
      <c r="B11218" s="23"/>
      <c r="C11218" s="23"/>
      <c r="D11218" s="23"/>
    </row>
    <row r="11219" spans="2:4" x14ac:dyDescent="0.25">
      <c r="B11219" s="23"/>
      <c r="C11219" s="23"/>
      <c r="D11219" s="23"/>
    </row>
    <row r="11220" spans="2:4" x14ac:dyDescent="0.25">
      <c r="B11220" s="23"/>
      <c r="C11220" s="23"/>
      <c r="D11220" s="23"/>
    </row>
    <row r="11221" spans="2:4" x14ac:dyDescent="0.25">
      <c r="B11221" s="23"/>
      <c r="C11221" s="23"/>
      <c r="D11221" s="23"/>
    </row>
    <row r="11222" spans="2:4" x14ac:dyDescent="0.25">
      <c r="B11222" s="23"/>
      <c r="C11222" s="23"/>
      <c r="D11222" s="23"/>
    </row>
    <row r="11223" spans="2:4" x14ac:dyDescent="0.25">
      <c r="B11223" s="23"/>
      <c r="C11223" s="23"/>
      <c r="D11223" s="23"/>
    </row>
    <row r="11224" spans="2:4" x14ac:dyDescent="0.25">
      <c r="B11224" s="23"/>
      <c r="C11224" s="23"/>
      <c r="D11224" s="23"/>
    </row>
    <row r="11225" spans="2:4" x14ac:dyDescent="0.25">
      <c r="B11225" s="23"/>
      <c r="C11225" s="23"/>
      <c r="D11225" s="23"/>
    </row>
    <row r="11226" spans="2:4" x14ac:dyDescent="0.25">
      <c r="B11226" s="23"/>
      <c r="C11226" s="23"/>
      <c r="D11226" s="23"/>
    </row>
    <row r="11227" spans="2:4" x14ac:dyDescent="0.25">
      <c r="B11227" s="23"/>
      <c r="C11227" s="23"/>
      <c r="D11227" s="23"/>
    </row>
    <row r="11228" spans="2:4" x14ac:dyDescent="0.25">
      <c r="B11228" s="23"/>
      <c r="C11228" s="23"/>
      <c r="D11228" s="23"/>
    </row>
    <row r="11229" spans="2:4" x14ac:dyDescent="0.25">
      <c r="B11229" s="23"/>
      <c r="C11229" s="23"/>
      <c r="D11229" s="23"/>
    </row>
    <row r="11230" spans="2:4" x14ac:dyDescent="0.25">
      <c r="B11230" s="23"/>
      <c r="C11230" s="23"/>
      <c r="D11230" s="23"/>
    </row>
    <row r="11231" spans="2:4" x14ac:dyDescent="0.25">
      <c r="B11231" s="23"/>
      <c r="C11231" s="23"/>
      <c r="D11231" s="23"/>
    </row>
    <row r="11232" spans="2:4" x14ac:dyDescent="0.25">
      <c r="B11232" s="23"/>
      <c r="C11232" s="23"/>
      <c r="D11232" s="23"/>
    </row>
    <row r="11233" spans="2:4" x14ac:dyDescent="0.25">
      <c r="B11233" s="23"/>
      <c r="C11233" s="23"/>
      <c r="D11233" s="23"/>
    </row>
    <row r="11234" spans="2:4" x14ac:dyDescent="0.25">
      <c r="B11234" s="23"/>
      <c r="C11234" s="23"/>
      <c r="D11234" s="23"/>
    </row>
    <row r="11235" spans="2:4" x14ac:dyDescent="0.25">
      <c r="B11235" s="23"/>
      <c r="C11235" s="23"/>
      <c r="D11235" s="23"/>
    </row>
    <row r="11236" spans="2:4" x14ac:dyDescent="0.25">
      <c r="B11236" s="23"/>
      <c r="C11236" s="23"/>
      <c r="D11236" s="23"/>
    </row>
    <row r="11237" spans="2:4" x14ac:dyDescent="0.25">
      <c r="B11237" s="23"/>
      <c r="C11237" s="23"/>
      <c r="D11237" s="23"/>
    </row>
    <row r="11238" spans="2:4" x14ac:dyDescent="0.25">
      <c r="B11238" s="23"/>
      <c r="C11238" s="23"/>
      <c r="D11238" s="23"/>
    </row>
    <row r="11239" spans="2:4" x14ac:dyDescent="0.25">
      <c r="B11239" s="23"/>
      <c r="C11239" s="23"/>
      <c r="D11239" s="23"/>
    </row>
    <row r="11240" spans="2:4" x14ac:dyDescent="0.25">
      <c r="B11240" s="23"/>
      <c r="C11240" s="23"/>
      <c r="D11240" s="23"/>
    </row>
    <row r="11241" spans="2:4" x14ac:dyDescent="0.25">
      <c r="B11241" s="23"/>
      <c r="C11241" s="23"/>
      <c r="D11241" s="23"/>
    </row>
    <row r="11242" spans="2:4" x14ac:dyDescent="0.25">
      <c r="B11242" s="23"/>
      <c r="C11242" s="23"/>
      <c r="D11242" s="23"/>
    </row>
    <row r="11243" spans="2:4" x14ac:dyDescent="0.25">
      <c r="B11243" s="23"/>
      <c r="C11243" s="23"/>
      <c r="D11243" s="23"/>
    </row>
    <row r="11244" spans="2:4" x14ac:dyDescent="0.25">
      <c r="B11244" s="23"/>
      <c r="C11244" s="23"/>
      <c r="D11244" s="23"/>
    </row>
    <row r="11245" spans="2:4" x14ac:dyDescent="0.25">
      <c r="B11245" s="23"/>
      <c r="C11245" s="23"/>
      <c r="D11245" s="23"/>
    </row>
    <row r="11246" spans="2:4" x14ac:dyDescent="0.25">
      <c r="B11246" s="23"/>
      <c r="C11246" s="23"/>
      <c r="D11246" s="23"/>
    </row>
    <row r="11247" spans="2:4" x14ac:dyDescent="0.25">
      <c r="B11247" s="23"/>
      <c r="C11247" s="23"/>
      <c r="D11247" s="23"/>
    </row>
    <row r="11248" spans="2:4" x14ac:dyDescent="0.25">
      <c r="B11248" s="23"/>
      <c r="C11248" s="23"/>
      <c r="D11248" s="23"/>
    </row>
    <row r="11249" spans="2:4" x14ac:dyDescent="0.25">
      <c r="B11249" s="23"/>
      <c r="C11249" s="23"/>
      <c r="D11249" s="23"/>
    </row>
    <row r="11250" spans="2:4" x14ac:dyDescent="0.25">
      <c r="B11250" s="23"/>
      <c r="C11250" s="23"/>
      <c r="D11250" s="23"/>
    </row>
    <row r="11251" spans="2:4" x14ac:dyDescent="0.25">
      <c r="B11251" s="23"/>
      <c r="C11251" s="23"/>
      <c r="D11251" s="23"/>
    </row>
    <row r="11252" spans="2:4" x14ac:dyDescent="0.25">
      <c r="B11252" s="23"/>
      <c r="C11252" s="23"/>
      <c r="D11252" s="23"/>
    </row>
    <row r="11253" spans="2:4" x14ac:dyDescent="0.25">
      <c r="B11253" s="23"/>
      <c r="C11253" s="23"/>
      <c r="D11253" s="23"/>
    </row>
    <row r="11254" spans="2:4" x14ac:dyDescent="0.25">
      <c r="B11254" s="23"/>
      <c r="C11254" s="23"/>
      <c r="D11254" s="23"/>
    </row>
    <row r="11255" spans="2:4" x14ac:dyDescent="0.25">
      <c r="B11255" s="23"/>
      <c r="C11255" s="23"/>
      <c r="D11255" s="23"/>
    </row>
    <row r="11256" spans="2:4" x14ac:dyDescent="0.25">
      <c r="B11256" s="23"/>
      <c r="C11256" s="23"/>
      <c r="D11256" s="23"/>
    </row>
    <row r="11257" spans="2:4" x14ac:dyDescent="0.25">
      <c r="B11257" s="23"/>
      <c r="C11257" s="23"/>
      <c r="D11257" s="23"/>
    </row>
    <row r="11258" spans="2:4" x14ac:dyDescent="0.25">
      <c r="B11258" s="23"/>
      <c r="C11258" s="23"/>
      <c r="D11258" s="23"/>
    </row>
    <row r="11259" spans="2:4" x14ac:dyDescent="0.25">
      <c r="B11259" s="23"/>
      <c r="C11259" s="23"/>
      <c r="D11259" s="23"/>
    </row>
    <row r="11260" spans="2:4" x14ac:dyDescent="0.25">
      <c r="B11260" s="23"/>
      <c r="C11260" s="23"/>
      <c r="D11260" s="23"/>
    </row>
    <row r="11261" spans="2:4" x14ac:dyDescent="0.25">
      <c r="B11261" s="23"/>
      <c r="C11261" s="23"/>
      <c r="D11261" s="23"/>
    </row>
    <row r="11262" spans="2:4" x14ac:dyDescent="0.25">
      <c r="B11262" s="23"/>
      <c r="C11262" s="23"/>
      <c r="D11262" s="23"/>
    </row>
    <row r="11263" spans="2:4" x14ac:dyDescent="0.25">
      <c r="B11263" s="23"/>
      <c r="C11263" s="23"/>
      <c r="D11263" s="23"/>
    </row>
    <row r="11264" spans="2:4" x14ac:dyDescent="0.25">
      <c r="B11264" s="23"/>
      <c r="C11264" s="23"/>
      <c r="D11264" s="23"/>
    </row>
    <row r="11265" spans="2:4" x14ac:dyDescent="0.25">
      <c r="B11265" s="23"/>
      <c r="C11265" s="23"/>
      <c r="D11265" s="23"/>
    </row>
    <row r="11266" spans="2:4" x14ac:dyDescent="0.25">
      <c r="B11266" s="23"/>
      <c r="C11266" s="23"/>
      <c r="D11266" s="23"/>
    </row>
    <row r="11267" spans="2:4" x14ac:dyDescent="0.25">
      <c r="B11267" s="23"/>
      <c r="C11267" s="23"/>
      <c r="D11267" s="23"/>
    </row>
    <row r="11268" spans="2:4" x14ac:dyDescent="0.25">
      <c r="B11268" s="23"/>
      <c r="C11268" s="23"/>
      <c r="D11268" s="23"/>
    </row>
    <row r="11269" spans="2:4" x14ac:dyDescent="0.25">
      <c r="B11269" s="23"/>
      <c r="C11269" s="23"/>
      <c r="D11269" s="23"/>
    </row>
    <row r="11270" spans="2:4" x14ac:dyDescent="0.25">
      <c r="B11270" s="23"/>
      <c r="C11270" s="23"/>
      <c r="D11270" s="23"/>
    </row>
    <row r="11271" spans="2:4" x14ac:dyDescent="0.25">
      <c r="B11271" s="23"/>
      <c r="C11271" s="23"/>
      <c r="D11271" s="23"/>
    </row>
    <row r="11272" spans="2:4" x14ac:dyDescent="0.25">
      <c r="B11272" s="23"/>
      <c r="C11272" s="23"/>
      <c r="D11272" s="23"/>
    </row>
    <row r="11273" spans="2:4" x14ac:dyDescent="0.25">
      <c r="B11273" s="23"/>
      <c r="C11273" s="23"/>
      <c r="D11273" s="23"/>
    </row>
    <row r="11274" spans="2:4" x14ac:dyDescent="0.25">
      <c r="B11274" s="23"/>
      <c r="C11274" s="23"/>
      <c r="D11274" s="23"/>
    </row>
    <row r="11275" spans="2:4" x14ac:dyDescent="0.25">
      <c r="B11275" s="23"/>
      <c r="C11275" s="23"/>
      <c r="D11275" s="23"/>
    </row>
    <row r="11276" spans="2:4" x14ac:dyDescent="0.25">
      <c r="B11276" s="23"/>
      <c r="C11276" s="23"/>
      <c r="D11276" s="23"/>
    </row>
    <row r="11277" spans="2:4" x14ac:dyDescent="0.25">
      <c r="B11277" s="23"/>
      <c r="C11277" s="23"/>
      <c r="D11277" s="23"/>
    </row>
    <row r="11278" spans="2:4" x14ac:dyDescent="0.25">
      <c r="B11278" s="23"/>
      <c r="C11278" s="23"/>
      <c r="D11278" s="23"/>
    </row>
    <row r="11279" spans="2:4" x14ac:dyDescent="0.25">
      <c r="B11279" s="23"/>
      <c r="C11279" s="23"/>
      <c r="D11279" s="23"/>
    </row>
    <row r="11280" spans="2:4" x14ac:dyDescent="0.25">
      <c r="B11280" s="23"/>
      <c r="C11280" s="23"/>
      <c r="D11280" s="23"/>
    </row>
    <row r="11281" spans="2:4" x14ac:dyDescent="0.25">
      <c r="B11281" s="23"/>
      <c r="C11281" s="23"/>
      <c r="D11281" s="23"/>
    </row>
    <row r="11282" spans="2:4" x14ac:dyDescent="0.25">
      <c r="B11282" s="23"/>
      <c r="C11282" s="23"/>
      <c r="D11282" s="23"/>
    </row>
    <row r="11283" spans="2:4" x14ac:dyDescent="0.25">
      <c r="B11283" s="23"/>
      <c r="C11283" s="23"/>
      <c r="D11283" s="23"/>
    </row>
    <row r="11284" spans="2:4" x14ac:dyDescent="0.25">
      <c r="B11284" s="23"/>
      <c r="C11284" s="23"/>
      <c r="D11284" s="23"/>
    </row>
    <row r="11285" spans="2:4" x14ac:dyDescent="0.25">
      <c r="B11285" s="23"/>
      <c r="C11285" s="23"/>
      <c r="D11285" s="23"/>
    </row>
    <row r="11286" spans="2:4" x14ac:dyDescent="0.25">
      <c r="B11286" s="23"/>
      <c r="C11286" s="23"/>
      <c r="D11286" s="23"/>
    </row>
    <row r="11287" spans="2:4" x14ac:dyDescent="0.25">
      <c r="B11287" s="23"/>
      <c r="C11287" s="23"/>
      <c r="D11287" s="23"/>
    </row>
    <row r="11288" spans="2:4" x14ac:dyDescent="0.25">
      <c r="B11288" s="23"/>
      <c r="C11288" s="23"/>
      <c r="D11288" s="23"/>
    </row>
    <row r="11289" spans="2:4" x14ac:dyDescent="0.25">
      <c r="B11289" s="23"/>
      <c r="C11289" s="23"/>
      <c r="D11289" s="23"/>
    </row>
    <row r="11290" spans="2:4" x14ac:dyDescent="0.25">
      <c r="B11290" s="23"/>
      <c r="C11290" s="23"/>
      <c r="D11290" s="23"/>
    </row>
    <row r="11291" spans="2:4" x14ac:dyDescent="0.25">
      <c r="B11291" s="23"/>
      <c r="C11291" s="23"/>
      <c r="D11291" s="23"/>
    </row>
    <row r="11292" spans="2:4" x14ac:dyDescent="0.25">
      <c r="B11292" s="23"/>
      <c r="C11292" s="23"/>
      <c r="D11292" s="23"/>
    </row>
    <row r="11293" spans="2:4" x14ac:dyDescent="0.25">
      <c r="B11293" s="23"/>
      <c r="C11293" s="23"/>
      <c r="D11293" s="23"/>
    </row>
    <row r="11294" spans="2:4" x14ac:dyDescent="0.25">
      <c r="B11294" s="23"/>
      <c r="C11294" s="23"/>
      <c r="D11294" s="23"/>
    </row>
    <row r="11295" spans="2:4" x14ac:dyDescent="0.25">
      <c r="B11295" s="23"/>
      <c r="C11295" s="23"/>
      <c r="D11295" s="23"/>
    </row>
    <row r="11296" spans="2:4" x14ac:dyDescent="0.25">
      <c r="B11296" s="23"/>
      <c r="C11296" s="23"/>
      <c r="D11296" s="23"/>
    </row>
    <row r="11297" spans="2:4" x14ac:dyDescent="0.25">
      <c r="B11297" s="23"/>
      <c r="C11297" s="23"/>
      <c r="D11297" s="23"/>
    </row>
    <row r="11298" spans="2:4" x14ac:dyDescent="0.25">
      <c r="B11298" s="23"/>
      <c r="C11298" s="23"/>
      <c r="D11298" s="23"/>
    </row>
    <row r="11299" spans="2:4" x14ac:dyDescent="0.25">
      <c r="B11299" s="23"/>
      <c r="C11299" s="23"/>
      <c r="D11299" s="23"/>
    </row>
    <row r="11300" spans="2:4" x14ac:dyDescent="0.25">
      <c r="B11300" s="23"/>
      <c r="C11300" s="23"/>
      <c r="D11300" s="23"/>
    </row>
    <row r="11301" spans="2:4" x14ac:dyDescent="0.25">
      <c r="B11301" s="23"/>
      <c r="C11301" s="23"/>
      <c r="D11301" s="23"/>
    </row>
    <row r="11302" spans="2:4" x14ac:dyDescent="0.25">
      <c r="B11302" s="23"/>
      <c r="C11302" s="23"/>
      <c r="D11302" s="23"/>
    </row>
    <row r="11303" spans="2:4" x14ac:dyDescent="0.25">
      <c r="B11303" s="23"/>
      <c r="C11303" s="23"/>
      <c r="D11303" s="23"/>
    </row>
    <row r="11304" spans="2:4" x14ac:dyDescent="0.25">
      <c r="B11304" s="23"/>
      <c r="C11304" s="23"/>
      <c r="D11304" s="23"/>
    </row>
    <row r="11305" spans="2:4" x14ac:dyDescent="0.25">
      <c r="B11305" s="23"/>
      <c r="C11305" s="23"/>
      <c r="D11305" s="23"/>
    </row>
    <row r="11306" spans="2:4" x14ac:dyDescent="0.25">
      <c r="B11306" s="23"/>
      <c r="C11306" s="23"/>
      <c r="D11306" s="23"/>
    </row>
    <row r="11307" spans="2:4" x14ac:dyDescent="0.25">
      <c r="B11307" s="23"/>
      <c r="C11307" s="23"/>
      <c r="D11307" s="23"/>
    </row>
    <row r="11308" spans="2:4" x14ac:dyDescent="0.25">
      <c r="B11308" s="23"/>
      <c r="C11308" s="23"/>
      <c r="D11308" s="23"/>
    </row>
    <row r="11309" spans="2:4" x14ac:dyDescent="0.25">
      <c r="B11309" s="23"/>
      <c r="C11309" s="23"/>
      <c r="D11309" s="23"/>
    </row>
    <row r="11310" spans="2:4" x14ac:dyDescent="0.25">
      <c r="B11310" s="23"/>
      <c r="C11310" s="23"/>
      <c r="D11310" s="23"/>
    </row>
    <row r="11311" spans="2:4" x14ac:dyDescent="0.25">
      <c r="B11311" s="23"/>
      <c r="C11311" s="23"/>
      <c r="D11311" s="23"/>
    </row>
    <row r="11312" spans="2:4" x14ac:dyDescent="0.25">
      <c r="B11312" s="23"/>
      <c r="C11312" s="23"/>
      <c r="D11312" s="23"/>
    </row>
    <row r="11313" spans="2:4" x14ac:dyDescent="0.25">
      <c r="B11313" s="23"/>
      <c r="C11313" s="23"/>
      <c r="D11313" s="23"/>
    </row>
    <row r="11314" spans="2:4" x14ac:dyDescent="0.25">
      <c r="B11314" s="23"/>
      <c r="C11314" s="23"/>
      <c r="D11314" s="23"/>
    </row>
    <row r="11315" spans="2:4" x14ac:dyDescent="0.25">
      <c r="B11315" s="23"/>
      <c r="C11315" s="23"/>
      <c r="D11315" s="23"/>
    </row>
    <row r="11316" spans="2:4" x14ac:dyDescent="0.25">
      <c r="B11316" s="23"/>
      <c r="C11316" s="23"/>
      <c r="D11316" s="23"/>
    </row>
    <row r="11317" spans="2:4" x14ac:dyDescent="0.25">
      <c r="B11317" s="23"/>
      <c r="C11317" s="23"/>
      <c r="D11317" s="23"/>
    </row>
    <row r="11318" spans="2:4" x14ac:dyDescent="0.25">
      <c r="B11318" s="23"/>
      <c r="C11318" s="23"/>
      <c r="D11318" s="23"/>
    </row>
    <row r="11319" spans="2:4" x14ac:dyDescent="0.25">
      <c r="B11319" s="23"/>
      <c r="C11319" s="23"/>
      <c r="D11319" s="23"/>
    </row>
    <row r="11320" spans="2:4" x14ac:dyDescent="0.25">
      <c r="B11320" s="23"/>
      <c r="C11320" s="23"/>
      <c r="D11320" s="23"/>
    </row>
    <row r="11321" spans="2:4" x14ac:dyDescent="0.25">
      <c r="B11321" s="23"/>
      <c r="C11321" s="23"/>
      <c r="D11321" s="23"/>
    </row>
    <row r="11322" spans="2:4" x14ac:dyDescent="0.25">
      <c r="B11322" s="23"/>
      <c r="C11322" s="23"/>
      <c r="D11322" s="23"/>
    </row>
    <row r="11323" spans="2:4" x14ac:dyDescent="0.25">
      <c r="B11323" s="23"/>
      <c r="C11323" s="23"/>
      <c r="D11323" s="23"/>
    </row>
    <row r="11324" spans="2:4" x14ac:dyDescent="0.25">
      <c r="B11324" s="23"/>
      <c r="C11324" s="23"/>
      <c r="D11324" s="23"/>
    </row>
    <row r="11325" spans="2:4" x14ac:dyDescent="0.25">
      <c r="B11325" s="23"/>
      <c r="C11325" s="23"/>
      <c r="D11325" s="23"/>
    </row>
    <row r="11326" spans="2:4" x14ac:dyDescent="0.25">
      <c r="B11326" s="23"/>
      <c r="C11326" s="23"/>
      <c r="D11326" s="23"/>
    </row>
    <row r="11327" spans="2:4" x14ac:dyDescent="0.25">
      <c r="B11327" s="23"/>
      <c r="C11327" s="23"/>
      <c r="D11327" s="23"/>
    </row>
    <row r="11328" spans="2:4" x14ac:dyDescent="0.25">
      <c r="B11328" s="23"/>
      <c r="C11328" s="23"/>
      <c r="D11328" s="23"/>
    </row>
    <row r="11329" spans="2:4" x14ac:dyDescent="0.25">
      <c r="B11329" s="23"/>
      <c r="C11329" s="23"/>
      <c r="D11329" s="23"/>
    </row>
    <row r="11330" spans="2:4" x14ac:dyDescent="0.25">
      <c r="B11330" s="23"/>
      <c r="C11330" s="23"/>
      <c r="D11330" s="23"/>
    </row>
    <row r="11331" spans="2:4" x14ac:dyDescent="0.25">
      <c r="B11331" s="23"/>
      <c r="C11331" s="23"/>
      <c r="D11331" s="23"/>
    </row>
    <row r="11332" spans="2:4" x14ac:dyDescent="0.25">
      <c r="B11332" s="23"/>
      <c r="C11332" s="23"/>
      <c r="D11332" s="23"/>
    </row>
    <row r="11333" spans="2:4" x14ac:dyDescent="0.25">
      <c r="B11333" s="23"/>
      <c r="C11333" s="23"/>
      <c r="D11333" s="23"/>
    </row>
    <row r="11334" spans="2:4" x14ac:dyDescent="0.25">
      <c r="B11334" s="23"/>
      <c r="C11334" s="23"/>
      <c r="D11334" s="23"/>
    </row>
    <row r="11335" spans="2:4" x14ac:dyDescent="0.25">
      <c r="B11335" s="23"/>
      <c r="C11335" s="23"/>
      <c r="D11335" s="23"/>
    </row>
    <row r="11336" spans="2:4" x14ac:dyDescent="0.25">
      <c r="B11336" s="23"/>
      <c r="C11336" s="23"/>
      <c r="D11336" s="23"/>
    </row>
    <row r="11337" spans="2:4" x14ac:dyDescent="0.25">
      <c r="B11337" s="23"/>
      <c r="C11337" s="23"/>
      <c r="D11337" s="23"/>
    </row>
    <row r="11338" spans="2:4" x14ac:dyDescent="0.25">
      <c r="B11338" s="23"/>
      <c r="C11338" s="23"/>
      <c r="D11338" s="23"/>
    </row>
    <row r="11339" spans="2:4" x14ac:dyDescent="0.25">
      <c r="B11339" s="23"/>
      <c r="C11339" s="23"/>
      <c r="D11339" s="23"/>
    </row>
    <row r="11340" spans="2:4" x14ac:dyDescent="0.25">
      <c r="B11340" s="23"/>
      <c r="C11340" s="23"/>
      <c r="D11340" s="23"/>
    </row>
    <row r="11341" spans="2:4" x14ac:dyDescent="0.25">
      <c r="B11341" s="23"/>
      <c r="C11341" s="23"/>
      <c r="D11341" s="23"/>
    </row>
    <row r="11342" spans="2:4" x14ac:dyDescent="0.25">
      <c r="B11342" s="23"/>
      <c r="C11342" s="23"/>
      <c r="D11342" s="23"/>
    </row>
    <row r="11343" spans="2:4" x14ac:dyDescent="0.25">
      <c r="B11343" s="23"/>
      <c r="C11343" s="23"/>
      <c r="D11343" s="23"/>
    </row>
    <row r="11344" spans="2:4" x14ac:dyDescent="0.25">
      <c r="B11344" s="23"/>
      <c r="C11344" s="23"/>
      <c r="D11344" s="23"/>
    </row>
    <row r="11345" spans="2:4" x14ac:dyDescent="0.25">
      <c r="B11345" s="23"/>
      <c r="C11345" s="23"/>
      <c r="D11345" s="23"/>
    </row>
    <row r="11346" spans="2:4" x14ac:dyDescent="0.25">
      <c r="B11346" s="23"/>
      <c r="C11346" s="23"/>
      <c r="D11346" s="23"/>
    </row>
    <row r="11347" spans="2:4" x14ac:dyDescent="0.25">
      <c r="B11347" s="23"/>
      <c r="C11347" s="23"/>
      <c r="D11347" s="23"/>
    </row>
    <row r="11348" spans="2:4" x14ac:dyDescent="0.25">
      <c r="B11348" s="23"/>
      <c r="C11348" s="23"/>
      <c r="D11348" s="23"/>
    </row>
    <row r="11349" spans="2:4" x14ac:dyDescent="0.25">
      <c r="B11349" s="23"/>
      <c r="C11349" s="23"/>
      <c r="D11349" s="23"/>
    </row>
    <row r="11350" spans="2:4" x14ac:dyDescent="0.25">
      <c r="B11350" s="23"/>
      <c r="C11350" s="23"/>
      <c r="D11350" s="23"/>
    </row>
    <row r="11351" spans="2:4" x14ac:dyDescent="0.25">
      <c r="B11351" s="23"/>
      <c r="C11351" s="23"/>
      <c r="D11351" s="23"/>
    </row>
    <row r="11352" spans="2:4" x14ac:dyDescent="0.25">
      <c r="B11352" s="23"/>
      <c r="C11352" s="23"/>
      <c r="D11352" s="23"/>
    </row>
    <row r="11353" spans="2:4" x14ac:dyDescent="0.25">
      <c r="B11353" s="23"/>
      <c r="C11353" s="23"/>
      <c r="D11353" s="23"/>
    </row>
    <row r="11354" spans="2:4" x14ac:dyDescent="0.25">
      <c r="B11354" s="23"/>
      <c r="C11354" s="23"/>
      <c r="D11354" s="23"/>
    </row>
    <row r="11355" spans="2:4" x14ac:dyDescent="0.25">
      <c r="B11355" s="23"/>
      <c r="C11355" s="23"/>
      <c r="D11355" s="23"/>
    </row>
    <row r="11356" spans="2:4" x14ac:dyDescent="0.25">
      <c r="B11356" s="23"/>
      <c r="C11356" s="23"/>
      <c r="D11356" s="23"/>
    </row>
    <row r="11357" spans="2:4" x14ac:dyDescent="0.25">
      <c r="B11357" s="23"/>
      <c r="C11357" s="23"/>
      <c r="D11357" s="23"/>
    </row>
    <row r="11358" spans="2:4" x14ac:dyDescent="0.25">
      <c r="B11358" s="23"/>
      <c r="C11358" s="23"/>
      <c r="D11358" s="23"/>
    </row>
    <row r="11359" spans="2:4" x14ac:dyDescent="0.25">
      <c r="B11359" s="23"/>
      <c r="C11359" s="23"/>
      <c r="D11359" s="23"/>
    </row>
    <row r="11360" spans="2:4" x14ac:dyDescent="0.25">
      <c r="B11360" s="23"/>
      <c r="C11360" s="23"/>
      <c r="D11360" s="23"/>
    </row>
    <row r="11361" spans="2:4" x14ac:dyDescent="0.25">
      <c r="B11361" s="23"/>
      <c r="C11361" s="23"/>
      <c r="D11361" s="23"/>
    </row>
    <row r="11362" spans="2:4" x14ac:dyDescent="0.25">
      <c r="B11362" s="23"/>
      <c r="C11362" s="23"/>
      <c r="D11362" s="23"/>
    </row>
    <row r="11363" spans="2:4" x14ac:dyDescent="0.25">
      <c r="B11363" s="23"/>
      <c r="C11363" s="23"/>
      <c r="D11363" s="23"/>
    </row>
    <row r="11364" spans="2:4" x14ac:dyDescent="0.25">
      <c r="B11364" s="23"/>
      <c r="C11364" s="23"/>
      <c r="D11364" s="23"/>
    </row>
    <row r="11365" spans="2:4" x14ac:dyDescent="0.25">
      <c r="B11365" s="23"/>
      <c r="C11365" s="23"/>
      <c r="D11365" s="23"/>
    </row>
    <row r="11366" spans="2:4" x14ac:dyDescent="0.25">
      <c r="B11366" s="23"/>
      <c r="C11366" s="23"/>
      <c r="D11366" s="23"/>
    </row>
    <row r="11367" spans="2:4" x14ac:dyDescent="0.25">
      <c r="B11367" s="23"/>
      <c r="C11367" s="23"/>
      <c r="D11367" s="23"/>
    </row>
    <row r="11368" spans="2:4" x14ac:dyDescent="0.25">
      <c r="B11368" s="23"/>
      <c r="C11368" s="23"/>
      <c r="D11368" s="23"/>
    </row>
    <row r="11369" spans="2:4" x14ac:dyDescent="0.25">
      <c r="B11369" s="23"/>
      <c r="C11369" s="23"/>
      <c r="D11369" s="23"/>
    </row>
    <row r="11370" spans="2:4" x14ac:dyDescent="0.25">
      <c r="B11370" s="23"/>
      <c r="C11370" s="23"/>
      <c r="D11370" s="23"/>
    </row>
    <row r="11371" spans="2:4" x14ac:dyDescent="0.25">
      <c r="B11371" s="23"/>
      <c r="C11371" s="23"/>
      <c r="D11371" s="23"/>
    </row>
    <row r="11372" spans="2:4" x14ac:dyDescent="0.25">
      <c r="B11372" s="23"/>
      <c r="C11372" s="23"/>
      <c r="D11372" s="23"/>
    </row>
    <row r="11373" spans="2:4" x14ac:dyDescent="0.25">
      <c r="B11373" s="23"/>
      <c r="C11373" s="23"/>
      <c r="D11373" s="23"/>
    </row>
    <row r="11374" spans="2:4" x14ac:dyDescent="0.25">
      <c r="B11374" s="23"/>
      <c r="C11374" s="23"/>
      <c r="D11374" s="23"/>
    </row>
    <row r="11375" spans="2:4" x14ac:dyDescent="0.25">
      <c r="B11375" s="23"/>
      <c r="C11375" s="23"/>
      <c r="D11375" s="23"/>
    </row>
    <row r="11376" spans="2:4" x14ac:dyDescent="0.25">
      <c r="B11376" s="23"/>
      <c r="C11376" s="23"/>
      <c r="D11376" s="23"/>
    </row>
    <row r="11377" spans="2:4" x14ac:dyDescent="0.25">
      <c r="B11377" s="23"/>
      <c r="C11377" s="23"/>
      <c r="D11377" s="23"/>
    </row>
    <row r="11378" spans="2:4" x14ac:dyDescent="0.25">
      <c r="B11378" s="23"/>
      <c r="C11378" s="23"/>
      <c r="D11378" s="23"/>
    </row>
    <row r="11379" spans="2:4" x14ac:dyDescent="0.25">
      <c r="B11379" s="23"/>
      <c r="C11379" s="23"/>
      <c r="D11379" s="23"/>
    </row>
    <row r="11380" spans="2:4" x14ac:dyDescent="0.25">
      <c r="B11380" s="23"/>
      <c r="C11380" s="23"/>
      <c r="D11380" s="23"/>
    </row>
    <row r="11381" spans="2:4" x14ac:dyDescent="0.25">
      <c r="B11381" s="23"/>
      <c r="C11381" s="23"/>
      <c r="D11381" s="23"/>
    </row>
    <row r="11382" spans="2:4" x14ac:dyDescent="0.25">
      <c r="B11382" s="23"/>
      <c r="C11382" s="23"/>
      <c r="D11382" s="23"/>
    </row>
    <row r="11383" spans="2:4" x14ac:dyDescent="0.25">
      <c r="B11383" s="23"/>
      <c r="C11383" s="23"/>
      <c r="D11383" s="23"/>
    </row>
    <row r="11384" spans="2:4" x14ac:dyDescent="0.25">
      <c r="B11384" s="23"/>
      <c r="C11384" s="23"/>
      <c r="D11384" s="23"/>
    </row>
    <row r="11385" spans="2:4" x14ac:dyDescent="0.25">
      <c r="B11385" s="23"/>
      <c r="C11385" s="23"/>
      <c r="D11385" s="23"/>
    </row>
    <row r="11386" spans="2:4" x14ac:dyDescent="0.25">
      <c r="B11386" s="23"/>
      <c r="C11386" s="23"/>
      <c r="D11386" s="23"/>
    </row>
    <row r="11387" spans="2:4" x14ac:dyDescent="0.25">
      <c r="B11387" s="23"/>
      <c r="C11387" s="23"/>
      <c r="D11387" s="23"/>
    </row>
    <row r="11388" spans="2:4" x14ac:dyDescent="0.25">
      <c r="B11388" s="23"/>
      <c r="C11388" s="23"/>
      <c r="D11388" s="23"/>
    </row>
    <row r="11389" spans="2:4" x14ac:dyDescent="0.25">
      <c r="B11389" s="23"/>
      <c r="C11389" s="23"/>
      <c r="D11389" s="23"/>
    </row>
    <row r="11390" spans="2:4" x14ac:dyDescent="0.25">
      <c r="B11390" s="23"/>
      <c r="C11390" s="23"/>
      <c r="D11390" s="23"/>
    </row>
    <row r="11391" spans="2:4" x14ac:dyDescent="0.25">
      <c r="B11391" s="23"/>
      <c r="C11391" s="23"/>
      <c r="D11391" s="23"/>
    </row>
    <row r="11392" spans="2:4" x14ac:dyDescent="0.25">
      <c r="B11392" s="23"/>
      <c r="C11392" s="23"/>
      <c r="D11392" s="23"/>
    </row>
    <row r="11393" spans="2:4" x14ac:dyDescent="0.25">
      <c r="B11393" s="23"/>
      <c r="C11393" s="23"/>
      <c r="D11393" s="23"/>
    </row>
    <row r="11394" spans="2:4" x14ac:dyDescent="0.25">
      <c r="B11394" s="23"/>
      <c r="C11394" s="23"/>
      <c r="D11394" s="23"/>
    </row>
    <row r="11395" spans="2:4" x14ac:dyDescent="0.25">
      <c r="B11395" s="23"/>
      <c r="C11395" s="23"/>
      <c r="D11395" s="23"/>
    </row>
    <row r="11396" spans="2:4" x14ac:dyDescent="0.25">
      <c r="B11396" s="23"/>
      <c r="C11396" s="23"/>
      <c r="D11396" s="23"/>
    </row>
    <row r="11397" spans="2:4" x14ac:dyDescent="0.25">
      <c r="B11397" s="23"/>
      <c r="C11397" s="23"/>
      <c r="D11397" s="23"/>
    </row>
    <row r="11398" spans="2:4" x14ac:dyDescent="0.25">
      <c r="B11398" s="23"/>
      <c r="C11398" s="23"/>
      <c r="D11398" s="23"/>
    </row>
    <row r="11399" spans="2:4" x14ac:dyDescent="0.25">
      <c r="B11399" s="23"/>
      <c r="C11399" s="23"/>
      <c r="D11399" s="23"/>
    </row>
    <row r="11400" spans="2:4" x14ac:dyDescent="0.25">
      <c r="B11400" s="23"/>
      <c r="C11400" s="23"/>
      <c r="D11400" s="23"/>
    </row>
    <row r="11401" spans="2:4" x14ac:dyDescent="0.25">
      <c r="B11401" s="23"/>
      <c r="C11401" s="23"/>
      <c r="D11401" s="23"/>
    </row>
    <row r="11402" spans="2:4" x14ac:dyDescent="0.25">
      <c r="B11402" s="23"/>
      <c r="C11402" s="23"/>
      <c r="D11402" s="23"/>
    </row>
    <row r="11403" spans="2:4" x14ac:dyDescent="0.25">
      <c r="B11403" s="23"/>
      <c r="C11403" s="23"/>
      <c r="D11403" s="23"/>
    </row>
    <row r="11404" spans="2:4" x14ac:dyDescent="0.25">
      <c r="B11404" s="23"/>
      <c r="C11404" s="23"/>
      <c r="D11404" s="23"/>
    </row>
    <row r="11405" spans="2:4" x14ac:dyDescent="0.25">
      <c r="B11405" s="23"/>
      <c r="C11405" s="23"/>
      <c r="D11405" s="23"/>
    </row>
    <row r="11406" spans="2:4" x14ac:dyDescent="0.25">
      <c r="B11406" s="23"/>
      <c r="C11406" s="23"/>
      <c r="D11406" s="23"/>
    </row>
    <row r="11407" spans="2:4" x14ac:dyDescent="0.25">
      <c r="B11407" s="23"/>
      <c r="C11407" s="23"/>
      <c r="D11407" s="23"/>
    </row>
    <row r="11408" spans="2:4" x14ac:dyDescent="0.25">
      <c r="B11408" s="23"/>
      <c r="C11408" s="23"/>
      <c r="D11408" s="23"/>
    </row>
    <row r="11409" spans="2:4" x14ac:dyDescent="0.25">
      <c r="B11409" s="23"/>
      <c r="C11409" s="23"/>
      <c r="D11409" s="23"/>
    </row>
    <row r="11410" spans="2:4" x14ac:dyDescent="0.25">
      <c r="B11410" s="23"/>
      <c r="C11410" s="23"/>
      <c r="D11410" s="23"/>
    </row>
    <row r="11411" spans="2:4" x14ac:dyDescent="0.25">
      <c r="B11411" s="23"/>
      <c r="C11411" s="23"/>
      <c r="D11411" s="23"/>
    </row>
    <row r="11412" spans="2:4" x14ac:dyDescent="0.25">
      <c r="B11412" s="23"/>
      <c r="C11412" s="23"/>
      <c r="D11412" s="23"/>
    </row>
    <row r="11413" spans="2:4" x14ac:dyDescent="0.25">
      <c r="B11413" s="23"/>
      <c r="C11413" s="23"/>
      <c r="D11413" s="23"/>
    </row>
    <row r="11414" spans="2:4" x14ac:dyDescent="0.25">
      <c r="B11414" s="23"/>
      <c r="C11414" s="23"/>
      <c r="D11414" s="23"/>
    </row>
    <row r="11415" spans="2:4" x14ac:dyDescent="0.25">
      <c r="B11415" s="23"/>
      <c r="C11415" s="23"/>
      <c r="D11415" s="23"/>
    </row>
    <row r="11416" spans="2:4" x14ac:dyDescent="0.25">
      <c r="B11416" s="23"/>
      <c r="C11416" s="23"/>
      <c r="D11416" s="23"/>
    </row>
    <row r="11417" spans="2:4" x14ac:dyDescent="0.25">
      <c r="B11417" s="23"/>
      <c r="C11417" s="23"/>
      <c r="D11417" s="23"/>
    </row>
    <row r="11418" spans="2:4" x14ac:dyDescent="0.25">
      <c r="B11418" s="23"/>
      <c r="C11418" s="23"/>
      <c r="D11418" s="23"/>
    </row>
    <row r="11419" spans="2:4" x14ac:dyDescent="0.25">
      <c r="B11419" s="23"/>
      <c r="C11419" s="23"/>
      <c r="D11419" s="23"/>
    </row>
    <row r="11420" spans="2:4" x14ac:dyDescent="0.25">
      <c r="B11420" s="23"/>
      <c r="C11420" s="23"/>
      <c r="D11420" s="23"/>
    </row>
    <row r="11421" spans="2:4" x14ac:dyDescent="0.25">
      <c r="B11421" s="23"/>
      <c r="C11421" s="23"/>
      <c r="D11421" s="23"/>
    </row>
    <row r="11422" spans="2:4" x14ac:dyDescent="0.25">
      <c r="B11422" s="23"/>
      <c r="C11422" s="23"/>
      <c r="D11422" s="23"/>
    </row>
    <row r="11423" spans="2:4" x14ac:dyDescent="0.25">
      <c r="B11423" s="23"/>
      <c r="C11423" s="23"/>
      <c r="D11423" s="23"/>
    </row>
    <row r="11424" spans="2:4" x14ac:dyDescent="0.25">
      <c r="B11424" s="23"/>
      <c r="C11424" s="23"/>
      <c r="D11424" s="23"/>
    </row>
    <row r="11425" spans="2:4" x14ac:dyDescent="0.25">
      <c r="B11425" s="23"/>
      <c r="C11425" s="23"/>
      <c r="D11425" s="23"/>
    </row>
    <row r="11426" spans="2:4" x14ac:dyDescent="0.25">
      <c r="B11426" s="23"/>
      <c r="C11426" s="23"/>
      <c r="D11426" s="23"/>
    </row>
    <row r="11427" spans="2:4" x14ac:dyDescent="0.25">
      <c r="B11427" s="23"/>
      <c r="C11427" s="23"/>
      <c r="D11427" s="23"/>
    </row>
    <row r="11428" spans="2:4" x14ac:dyDescent="0.25">
      <c r="B11428" s="23"/>
      <c r="C11428" s="23"/>
      <c r="D11428" s="23"/>
    </row>
    <row r="11429" spans="2:4" x14ac:dyDescent="0.25">
      <c r="B11429" s="23"/>
      <c r="C11429" s="23"/>
      <c r="D11429" s="23"/>
    </row>
    <row r="11430" spans="2:4" x14ac:dyDescent="0.25">
      <c r="B11430" s="23"/>
      <c r="C11430" s="23"/>
      <c r="D11430" s="23"/>
    </row>
    <row r="11431" spans="2:4" x14ac:dyDescent="0.25">
      <c r="B11431" s="23"/>
      <c r="C11431" s="23"/>
      <c r="D11431" s="23"/>
    </row>
    <row r="11432" spans="2:4" x14ac:dyDescent="0.25">
      <c r="B11432" s="23"/>
      <c r="C11432" s="23"/>
      <c r="D11432" s="23"/>
    </row>
    <row r="11433" spans="2:4" x14ac:dyDescent="0.25">
      <c r="B11433" s="23"/>
      <c r="C11433" s="23"/>
      <c r="D11433" s="23"/>
    </row>
    <row r="11434" spans="2:4" x14ac:dyDescent="0.25">
      <c r="B11434" s="23"/>
      <c r="C11434" s="23"/>
      <c r="D11434" s="23"/>
    </row>
    <row r="11435" spans="2:4" x14ac:dyDescent="0.25">
      <c r="B11435" s="23"/>
      <c r="C11435" s="23"/>
      <c r="D11435" s="23"/>
    </row>
    <row r="11436" spans="2:4" x14ac:dyDescent="0.25">
      <c r="B11436" s="23"/>
      <c r="C11436" s="23"/>
      <c r="D11436" s="23"/>
    </row>
    <row r="11437" spans="2:4" x14ac:dyDescent="0.25">
      <c r="B11437" s="23"/>
      <c r="C11437" s="23"/>
      <c r="D11437" s="23"/>
    </row>
    <row r="11438" spans="2:4" x14ac:dyDescent="0.25">
      <c r="B11438" s="23"/>
      <c r="C11438" s="23"/>
      <c r="D11438" s="23"/>
    </row>
    <row r="11439" spans="2:4" x14ac:dyDescent="0.25">
      <c r="B11439" s="23"/>
      <c r="C11439" s="23"/>
      <c r="D11439" s="23"/>
    </row>
    <row r="11440" spans="2:4" x14ac:dyDescent="0.25">
      <c r="B11440" s="23"/>
      <c r="C11440" s="23"/>
      <c r="D11440" s="23"/>
    </row>
    <row r="11441" spans="2:4" x14ac:dyDescent="0.25">
      <c r="B11441" s="23"/>
      <c r="C11441" s="23"/>
      <c r="D11441" s="23"/>
    </row>
    <row r="11442" spans="2:4" x14ac:dyDescent="0.25">
      <c r="B11442" s="23"/>
      <c r="C11442" s="23"/>
      <c r="D11442" s="23"/>
    </row>
    <row r="11443" spans="2:4" x14ac:dyDescent="0.25">
      <c r="B11443" s="23"/>
      <c r="C11443" s="23"/>
      <c r="D11443" s="23"/>
    </row>
    <row r="11444" spans="2:4" x14ac:dyDescent="0.25">
      <c r="B11444" s="23"/>
      <c r="C11444" s="23"/>
      <c r="D11444" s="23"/>
    </row>
    <row r="11445" spans="2:4" x14ac:dyDescent="0.25">
      <c r="B11445" s="23"/>
      <c r="C11445" s="23"/>
      <c r="D11445" s="23"/>
    </row>
    <row r="11446" spans="2:4" x14ac:dyDescent="0.25">
      <c r="B11446" s="23"/>
      <c r="C11446" s="23"/>
      <c r="D11446" s="23"/>
    </row>
    <row r="11447" spans="2:4" x14ac:dyDescent="0.25">
      <c r="B11447" s="23"/>
      <c r="C11447" s="23"/>
      <c r="D11447" s="23"/>
    </row>
    <row r="11448" spans="2:4" x14ac:dyDescent="0.25">
      <c r="B11448" s="23"/>
      <c r="C11448" s="23"/>
      <c r="D11448" s="23"/>
    </row>
    <row r="11449" spans="2:4" x14ac:dyDescent="0.25">
      <c r="B11449" s="23"/>
      <c r="C11449" s="23"/>
      <c r="D11449" s="23"/>
    </row>
    <row r="11450" spans="2:4" x14ac:dyDescent="0.25">
      <c r="B11450" s="23"/>
      <c r="C11450" s="23"/>
      <c r="D11450" s="23"/>
    </row>
    <row r="11451" spans="2:4" x14ac:dyDescent="0.25">
      <c r="B11451" s="23"/>
      <c r="C11451" s="23"/>
      <c r="D11451" s="23"/>
    </row>
    <row r="11452" spans="2:4" x14ac:dyDescent="0.25">
      <c r="B11452" s="23"/>
      <c r="C11452" s="23"/>
      <c r="D11452" s="23"/>
    </row>
    <row r="11453" spans="2:4" x14ac:dyDescent="0.25">
      <c r="B11453" s="23"/>
      <c r="C11453" s="23"/>
      <c r="D11453" s="23"/>
    </row>
    <row r="11454" spans="2:4" x14ac:dyDescent="0.25">
      <c r="B11454" s="23"/>
      <c r="C11454" s="23"/>
      <c r="D11454" s="23"/>
    </row>
    <row r="11455" spans="2:4" x14ac:dyDescent="0.25">
      <c r="B11455" s="23"/>
      <c r="C11455" s="23"/>
      <c r="D11455" s="23"/>
    </row>
    <row r="11456" spans="2:4" x14ac:dyDescent="0.25">
      <c r="B11456" s="23"/>
      <c r="C11456" s="23"/>
      <c r="D11456" s="23"/>
    </row>
    <row r="11457" spans="2:4" x14ac:dyDescent="0.25">
      <c r="B11457" s="23"/>
      <c r="C11457" s="23"/>
      <c r="D11457" s="23"/>
    </row>
    <row r="11458" spans="2:4" x14ac:dyDescent="0.25">
      <c r="B11458" s="23"/>
      <c r="C11458" s="23"/>
      <c r="D11458" s="23"/>
    </row>
    <row r="11459" spans="2:4" x14ac:dyDescent="0.25">
      <c r="B11459" s="23"/>
      <c r="C11459" s="23"/>
      <c r="D11459" s="23"/>
    </row>
    <row r="11460" spans="2:4" x14ac:dyDescent="0.25">
      <c r="B11460" s="23"/>
      <c r="C11460" s="23"/>
      <c r="D11460" s="23"/>
    </row>
    <row r="11461" spans="2:4" x14ac:dyDescent="0.25">
      <c r="B11461" s="23"/>
      <c r="C11461" s="23"/>
      <c r="D11461" s="23"/>
    </row>
    <row r="11462" spans="2:4" x14ac:dyDescent="0.25">
      <c r="B11462" s="23"/>
      <c r="C11462" s="23"/>
      <c r="D11462" s="23"/>
    </row>
    <row r="11463" spans="2:4" x14ac:dyDescent="0.25">
      <c r="B11463" s="23"/>
      <c r="C11463" s="23"/>
      <c r="D11463" s="23"/>
    </row>
    <row r="11464" spans="2:4" x14ac:dyDescent="0.25">
      <c r="B11464" s="23"/>
      <c r="C11464" s="23"/>
      <c r="D11464" s="23"/>
    </row>
    <row r="11465" spans="2:4" x14ac:dyDescent="0.25">
      <c r="B11465" s="23"/>
      <c r="C11465" s="23"/>
      <c r="D11465" s="23"/>
    </row>
    <row r="11466" spans="2:4" x14ac:dyDescent="0.25">
      <c r="B11466" s="23"/>
      <c r="C11466" s="23"/>
      <c r="D11466" s="23"/>
    </row>
    <row r="11467" spans="2:4" x14ac:dyDescent="0.25">
      <c r="B11467" s="23"/>
      <c r="C11467" s="23"/>
      <c r="D11467" s="23"/>
    </row>
    <row r="11468" spans="2:4" x14ac:dyDescent="0.25">
      <c r="B11468" s="23"/>
      <c r="C11468" s="23"/>
      <c r="D11468" s="23"/>
    </row>
    <row r="11469" spans="2:4" x14ac:dyDescent="0.25">
      <c r="B11469" s="23"/>
      <c r="C11469" s="23"/>
      <c r="D11469" s="23"/>
    </row>
    <row r="11470" spans="2:4" x14ac:dyDescent="0.25">
      <c r="B11470" s="23"/>
      <c r="C11470" s="23"/>
      <c r="D11470" s="23"/>
    </row>
    <row r="11471" spans="2:4" x14ac:dyDescent="0.25">
      <c r="B11471" s="23"/>
      <c r="C11471" s="23"/>
      <c r="D11471" s="23"/>
    </row>
    <row r="11472" spans="2:4" x14ac:dyDescent="0.25">
      <c r="B11472" s="23"/>
      <c r="C11472" s="23"/>
      <c r="D11472" s="23"/>
    </row>
    <row r="11473" spans="2:4" x14ac:dyDescent="0.25">
      <c r="B11473" s="23"/>
      <c r="C11473" s="23"/>
      <c r="D11473" s="23"/>
    </row>
    <row r="11474" spans="2:4" x14ac:dyDescent="0.25">
      <c r="B11474" s="23"/>
      <c r="C11474" s="23"/>
      <c r="D11474" s="23"/>
    </row>
    <row r="11475" spans="2:4" x14ac:dyDescent="0.25">
      <c r="B11475" s="23"/>
      <c r="C11475" s="23"/>
      <c r="D11475" s="23"/>
    </row>
    <row r="11476" spans="2:4" x14ac:dyDescent="0.25">
      <c r="B11476" s="23"/>
      <c r="C11476" s="23"/>
      <c r="D11476" s="23"/>
    </row>
    <row r="11477" spans="2:4" x14ac:dyDescent="0.25">
      <c r="B11477" s="23"/>
      <c r="C11477" s="23"/>
      <c r="D11477" s="23"/>
    </row>
    <row r="11478" spans="2:4" x14ac:dyDescent="0.25">
      <c r="B11478" s="23"/>
      <c r="C11478" s="23"/>
      <c r="D11478" s="23"/>
    </row>
    <row r="11479" spans="2:4" x14ac:dyDescent="0.25">
      <c r="B11479" s="23"/>
      <c r="C11479" s="23"/>
      <c r="D11479" s="23"/>
    </row>
    <row r="11480" spans="2:4" x14ac:dyDescent="0.25">
      <c r="B11480" s="23"/>
      <c r="C11480" s="23"/>
      <c r="D11480" s="23"/>
    </row>
    <row r="11481" spans="2:4" x14ac:dyDescent="0.25">
      <c r="B11481" s="23"/>
      <c r="C11481" s="23"/>
      <c r="D11481" s="23"/>
    </row>
    <row r="11482" spans="2:4" x14ac:dyDescent="0.25">
      <c r="B11482" s="23"/>
      <c r="C11482" s="23"/>
      <c r="D11482" s="23"/>
    </row>
    <row r="11483" spans="2:4" x14ac:dyDescent="0.25">
      <c r="B11483" s="23"/>
      <c r="C11483" s="23"/>
      <c r="D11483" s="23"/>
    </row>
    <row r="11484" spans="2:4" x14ac:dyDescent="0.25">
      <c r="B11484" s="23"/>
      <c r="C11484" s="23"/>
      <c r="D11484" s="23"/>
    </row>
    <row r="11485" spans="2:4" x14ac:dyDescent="0.25">
      <c r="B11485" s="23"/>
      <c r="C11485" s="23"/>
      <c r="D11485" s="23"/>
    </row>
    <row r="11486" spans="2:4" x14ac:dyDescent="0.25">
      <c r="B11486" s="23"/>
      <c r="C11486" s="23"/>
      <c r="D11486" s="23"/>
    </row>
    <row r="11487" spans="2:4" x14ac:dyDescent="0.25">
      <c r="B11487" s="23"/>
      <c r="C11487" s="23"/>
      <c r="D11487" s="23"/>
    </row>
    <row r="11488" spans="2:4" x14ac:dyDescent="0.25">
      <c r="B11488" s="23"/>
      <c r="C11488" s="23"/>
      <c r="D11488" s="23"/>
    </row>
    <row r="11489" spans="2:4" x14ac:dyDescent="0.25">
      <c r="B11489" s="23"/>
      <c r="C11489" s="23"/>
      <c r="D11489" s="23"/>
    </row>
    <row r="11490" spans="2:4" x14ac:dyDescent="0.25">
      <c r="B11490" s="23"/>
      <c r="C11490" s="23"/>
      <c r="D11490" s="23"/>
    </row>
    <row r="11491" spans="2:4" x14ac:dyDescent="0.25">
      <c r="B11491" s="23"/>
      <c r="C11491" s="23"/>
      <c r="D11491" s="23"/>
    </row>
    <row r="11492" spans="2:4" x14ac:dyDescent="0.25">
      <c r="B11492" s="23"/>
      <c r="C11492" s="23"/>
      <c r="D11492" s="23"/>
    </row>
    <row r="11493" spans="2:4" x14ac:dyDescent="0.25">
      <c r="B11493" s="23"/>
      <c r="C11493" s="23"/>
      <c r="D11493" s="23"/>
    </row>
    <row r="11494" spans="2:4" x14ac:dyDescent="0.25">
      <c r="B11494" s="23"/>
      <c r="C11494" s="23"/>
      <c r="D11494" s="23"/>
    </row>
    <row r="11495" spans="2:4" x14ac:dyDescent="0.25">
      <c r="B11495" s="23"/>
      <c r="C11495" s="23"/>
      <c r="D11495" s="23"/>
    </row>
    <row r="11496" spans="2:4" x14ac:dyDescent="0.25">
      <c r="B11496" s="23"/>
      <c r="C11496" s="23"/>
      <c r="D11496" s="23"/>
    </row>
    <row r="11497" spans="2:4" x14ac:dyDescent="0.25">
      <c r="B11497" s="23"/>
      <c r="C11497" s="23"/>
      <c r="D11497" s="23"/>
    </row>
    <row r="11498" spans="2:4" x14ac:dyDescent="0.25">
      <c r="B11498" s="23"/>
      <c r="C11498" s="23"/>
      <c r="D11498" s="23"/>
    </row>
    <row r="11499" spans="2:4" x14ac:dyDescent="0.25">
      <c r="B11499" s="23"/>
      <c r="C11499" s="23"/>
      <c r="D11499" s="23"/>
    </row>
    <row r="11500" spans="2:4" x14ac:dyDescent="0.25">
      <c r="B11500" s="23"/>
      <c r="C11500" s="23"/>
      <c r="D11500" s="23"/>
    </row>
    <row r="11501" spans="2:4" x14ac:dyDescent="0.25">
      <c r="B11501" s="23"/>
      <c r="C11501" s="23"/>
      <c r="D11501" s="23"/>
    </row>
    <row r="11502" spans="2:4" x14ac:dyDescent="0.25">
      <c r="B11502" s="23"/>
      <c r="C11502" s="23"/>
      <c r="D11502" s="23"/>
    </row>
    <row r="11503" spans="2:4" x14ac:dyDescent="0.25">
      <c r="B11503" s="23"/>
      <c r="C11503" s="23"/>
      <c r="D11503" s="23"/>
    </row>
    <row r="11504" spans="2:4" x14ac:dyDescent="0.25">
      <c r="B11504" s="23"/>
      <c r="C11504" s="23"/>
      <c r="D11504" s="23"/>
    </row>
    <row r="11505" spans="2:4" x14ac:dyDescent="0.25">
      <c r="B11505" s="23"/>
      <c r="C11505" s="23"/>
      <c r="D11505" s="23"/>
    </row>
    <row r="11506" spans="2:4" x14ac:dyDescent="0.25">
      <c r="B11506" s="23"/>
      <c r="C11506" s="23"/>
      <c r="D11506" s="23"/>
    </row>
    <row r="11507" spans="2:4" x14ac:dyDescent="0.25">
      <c r="B11507" s="23"/>
      <c r="C11507" s="23"/>
      <c r="D11507" s="23"/>
    </row>
    <row r="11508" spans="2:4" x14ac:dyDescent="0.25">
      <c r="B11508" s="23"/>
      <c r="C11508" s="23"/>
      <c r="D11508" s="23"/>
    </row>
    <row r="11509" spans="2:4" x14ac:dyDescent="0.25">
      <c r="B11509" s="23"/>
      <c r="C11509" s="23"/>
      <c r="D11509" s="23"/>
    </row>
    <row r="11510" spans="2:4" x14ac:dyDescent="0.25">
      <c r="B11510" s="23"/>
      <c r="C11510" s="23"/>
      <c r="D11510" s="23"/>
    </row>
    <row r="11511" spans="2:4" x14ac:dyDescent="0.25">
      <c r="B11511" s="23"/>
      <c r="C11511" s="23"/>
      <c r="D11511" s="23"/>
    </row>
    <row r="11512" spans="2:4" x14ac:dyDescent="0.25">
      <c r="B11512" s="23"/>
      <c r="C11512" s="23"/>
      <c r="D11512" s="23"/>
    </row>
    <row r="11513" spans="2:4" x14ac:dyDescent="0.25">
      <c r="B11513" s="23"/>
      <c r="C11513" s="23"/>
      <c r="D11513" s="23"/>
    </row>
    <row r="11514" spans="2:4" x14ac:dyDescent="0.25">
      <c r="B11514" s="23"/>
      <c r="C11514" s="23"/>
      <c r="D11514" s="23"/>
    </row>
    <row r="11515" spans="2:4" x14ac:dyDescent="0.25">
      <c r="B11515" s="23"/>
      <c r="C11515" s="23"/>
      <c r="D11515" s="23"/>
    </row>
    <row r="11516" spans="2:4" x14ac:dyDescent="0.25">
      <c r="B11516" s="23"/>
      <c r="C11516" s="23"/>
      <c r="D11516" s="23"/>
    </row>
    <row r="11517" spans="2:4" x14ac:dyDescent="0.25">
      <c r="B11517" s="23"/>
      <c r="C11517" s="23"/>
      <c r="D11517" s="23"/>
    </row>
    <row r="11518" spans="2:4" x14ac:dyDescent="0.25">
      <c r="B11518" s="23"/>
      <c r="C11518" s="23"/>
      <c r="D11518" s="23"/>
    </row>
    <row r="11519" spans="2:4" x14ac:dyDescent="0.25">
      <c r="B11519" s="23"/>
      <c r="C11519" s="23"/>
      <c r="D11519" s="23"/>
    </row>
    <row r="11520" spans="2:4" x14ac:dyDescent="0.25">
      <c r="B11520" s="23"/>
      <c r="C11520" s="23"/>
      <c r="D11520" s="23"/>
    </row>
    <row r="11521" spans="2:4" x14ac:dyDescent="0.25">
      <c r="B11521" s="23"/>
      <c r="C11521" s="23"/>
      <c r="D11521" s="23"/>
    </row>
    <row r="11522" spans="2:4" x14ac:dyDescent="0.25">
      <c r="B11522" s="23"/>
      <c r="C11522" s="23"/>
      <c r="D11522" s="23"/>
    </row>
    <row r="11523" spans="2:4" x14ac:dyDescent="0.25">
      <c r="B11523" s="23"/>
      <c r="C11523" s="23"/>
      <c r="D11523" s="23"/>
    </row>
    <row r="11524" spans="2:4" x14ac:dyDescent="0.25">
      <c r="B11524" s="23"/>
      <c r="C11524" s="23"/>
      <c r="D11524" s="23"/>
    </row>
    <row r="11525" spans="2:4" x14ac:dyDescent="0.25">
      <c r="B11525" s="23"/>
      <c r="C11525" s="23"/>
      <c r="D11525" s="23"/>
    </row>
    <row r="11526" spans="2:4" x14ac:dyDescent="0.25">
      <c r="B11526" s="23"/>
      <c r="C11526" s="23"/>
      <c r="D11526" s="23"/>
    </row>
    <row r="11527" spans="2:4" x14ac:dyDescent="0.25">
      <c r="B11527" s="23"/>
      <c r="C11527" s="23"/>
      <c r="D11527" s="23"/>
    </row>
    <row r="11528" spans="2:4" x14ac:dyDescent="0.25">
      <c r="B11528" s="23"/>
      <c r="C11528" s="23"/>
      <c r="D11528" s="23"/>
    </row>
    <row r="11529" spans="2:4" x14ac:dyDescent="0.25">
      <c r="B11529" s="23"/>
      <c r="C11529" s="23"/>
      <c r="D11529" s="23"/>
    </row>
    <row r="11530" spans="2:4" x14ac:dyDescent="0.25">
      <c r="B11530" s="23"/>
      <c r="C11530" s="23"/>
      <c r="D11530" s="23"/>
    </row>
    <row r="11531" spans="2:4" x14ac:dyDescent="0.25">
      <c r="B11531" s="23"/>
      <c r="C11531" s="23"/>
      <c r="D11531" s="23"/>
    </row>
    <row r="11532" spans="2:4" x14ac:dyDescent="0.25">
      <c r="B11532" s="23"/>
      <c r="C11532" s="23"/>
      <c r="D11532" s="23"/>
    </row>
    <row r="11533" spans="2:4" x14ac:dyDescent="0.25">
      <c r="B11533" s="23"/>
      <c r="C11533" s="23"/>
      <c r="D11533" s="23"/>
    </row>
    <row r="11534" spans="2:4" x14ac:dyDescent="0.25">
      <c r="B11534" s="23"/>
      <c r="C11534" s="23"/>
      <c r="D11534" s="23"/>
    </row>
    <row r="11535" spans="2:4" x14ac:dyDescent="0.25">
      <c r="B11535" s="23"/>
      <c r="C11535" s="23"/>
      <c r="D11535" s="23"/>
    </row>
    <row r="11536" spans="2:4" x14ac:dyDescent="0.25">
      <c r="B11536" s="23"/>
      <c r="C11536" s="23"/>
      <c r="D11536" s="23"/>
    </row>
    <row r="11537" spans="2:4" x14ac:dyDescent="0.25">
      <c r="B11537" s="23"/>
      <c r="C11537" s="23"/>
      <c r="D11537" s="23"/>
    </row>
    <row r="11538" spans="2:4" x14ac:dyDescent="0.25">
      <c r="B11538" s="23"/>
      <c r="C11538" s="23"/>
      <c r="D11538" s="23"/>
    </row>
    <row r="11539" spans="2:4" x14ac:dyDescent="0.25">
      <c r="B11539" s="23"/>
      <c r="C11539" s="23"/>
      <c r="D11539" s="23"/>
    </row>
    <row r="11540" spans="2:4" x14ac:dyDescent="0.25">
      <c r="B11540" s="23"/>
      <c r="C11540" s="23"/>
      <c r="D11540" s="23"/>
    </row>
    <row r="11541" spans="2:4" x14ac:dyDescent="0.25">
      <c r="B11541" s="23"/>
      <c r="C11541" s="23"/>
      <c r="D11541" s="23"/>
    </row>
    <row r="11542" spans="2:4" x14ac:dyDescent="0.25">
      <c r="B11542" s="23"/>
      <c r="C11542" s="23"/>
      <c r="D11542" s="23"/>
    </row>
    <row r="11543" spans="2:4" x14ac:dyDescent="0.25">
      <c r="B11543" s="23"/>
      <c r="C11543" s="23"/>
      <c r="D11543" s="23"/>
    </row>
    <row r="11544" spans="2:4" x14ac:dyDescent="0.25">
      <c r="B11544" s="23"/>
      <c r="C11544" s="23"/>
      <c r="D11544" s="23"/>
    </row>
    <row r="11545" spans="2:4" x14ac:dyDescent="0.25">
      <c r="B11545" s="23"/>
      <c r="C11545" s="23"/>
      <c r="D11545" s="23"/>
    </row>
    <row r="11546" spans="2:4" x14ac:dyDescent="0.25">
      <c r="B11546" s="23"/>
      <c r="C11546" s="23"/>
      <c r="D11546" s="23"/>
    </row>
    <row r="11547" spans="2:4" x14ac:dyDescent="0.25">
      <c r="B11547" s="23"/>
      <c r="C11547" s="23"/>
      <c r="D11547" s="23"/>
    </row>
    <row r="11548" spans="2:4" x14ac:dyDescent="0.25">
      <c r="B11548" s="23"/>
      <c r="C11548" s="23"/>
      <c r="D11548" s="23"/>
    </row>
    <row r="11549" spans="2:4" x14ac:dyDescent="0.25">
      <c r="B11549" s="23"/>
      <c r="C11549" s="23"/>
      <c r="D11549" s="23"/>
    </row>
    <row r="11550" spans="2:4" x14ac:dyDescent="0.25">
      <c r="B11550" s="23"/>
      <c r="C11550" s="23"/>
      <c r="D11550" s="23"/>
    </row>
    <row r="11551" spans="2:4" x14ac:dyDescent="0.25">
      <c r="B11551" s="23"/>
      <c r="C11551" s="23"/>
      <c r="D11551" s="23"/>
    </row>
    <row r="11552" spans="2:4" x14ac:dyDescent="0.25">
      <c r="B11552" s="23"/>
      <c r="C11552" s="23"/>
      <c r="D11552" s="23"/>
    </row>
    <row r="11553" spans="2:4" x14ac:dyDescent="0.25">
      <c r="B11553" s="23"/>
      <c r="C11553" s="23"/>
      <c r="D11553" s="23"/>
    </row>
    <row r="11554" spans="2:4" x14ac:dyDescent="0.25">
      <c r="B11554" s="23"/>
      <c r="C11554" s="23"/>
      <c r="D11554" s="23"/>
    </row>
    <row r="11555" spans="2:4" x14ac:dyDescent="0.25">
      <c r="B11555" s="23"/>
      <c r="C11555" s="23"/>
      <c r="D11555" s="23"/>
    </row>
    <row r="11556" spans="2:4" x14ac:dyDescent="0.25">
      <c r="B11556" s="23"/>
      <c r="C11556" s="23"/>
      <c r="D11556" s="23"/>
    </row>
    <row r="11557" spans="2:4" x14ac:dyDescent="0.25">
      <c r="B11557" s="23"/>
      <c r="C11557" s="23"/>
      <c r="D11557" s="23"/>
    </row>
    <row r="11558" spans="2:4" x14ac:dyDescent="0.25">
      <c r="B11558" s="23"/>
      <c r="C11558" s="23"/>
      <c r="D11558" s="23"/>
    </row>
    <row r="11559" spans="2:4" x14ac:dyDescent="0.25">
      <c r="B11559" s="23"/>
      <c r="C11559" s="23"/>
      <c r="D11559" s="23"/>
    </row>
    <row r="11560" spans="2:4" x14ac:dyDescent="0.25">
      <c r="B11560" s="23"/>
      <c r="C11560" s="23"/>
      <c r="D11560" s="23"/>
    </row>
    <row r="11561" spans="2:4" x14ac:dyDescent="0.25">
      <c r="B11561" s="23"/>
      <c r="C11561" s="23"/>
      <c r="D11561" s="23"/>
    </row>
    <row r="11562" spans="2:4" x14ac:dyDescent="0.25">
      <c r="B11562" s="23"/>
      <c r="C11562" s="23"/>
      <c r="D11562" s="23"/>
    </row>
    <row r="11563" spans="2:4" x14ac:dyDescent="0.25">
      <c r="B11563" s="23"/>
      <c r="C11563" s="23"/>
      <c r="D11563" s="23"/>
    </row>
    <row r="11564" spans="2:4" x14ac:dyDescent="0.25">
      <c r="B11564" s="23"/>
      <c r="C11564" s="23"/>
      <c r="D11564" s="23"/>
    </row>
    <row r="11565" spans="2:4" x14ac:dyDescent="0.25">
      <c r="B11565" s="23"/>
      <c r="C11565" s="23"/>
      <c r="D11565" s="23"/>
    </row>
    <row r="11566" spans="2:4" x14ac:dyDescent="0.25">
      <c r="B11566" s="23"/>
      <c r="C11566" s="23"/>
      <c r="D11566" s="23"/>
    </row>
    <row r="11567" spans="2:4" x14ac:dyDescent="0.25">
      <c r="B11567" s="23"/>
      <c r="C11567" s="23"/>
      <c r="D11567" s="23"/>
    </row>
    <row r="11568" spans="2:4" x14ac:dyDescent="0.25">
      <c r="B11568" s="23"/>
      <c r="C11568" s="23"/>
      <c r="D11568" s="23"/>
    </row>
    <row r="11569" spans="2:4" x14ac:dyDescent="0.25">
      <c r="B11569" s="23"/>
      <c r="C11569" s="23"/>
      <c r="D11569" s="23"/>
    </row>
    <row r="11570" spans="2:4" x14ac:dyDescent="0.25">
      <c r="B11570" s="23"/>
      <c r="C11570" s="23"/>
      <c r="D11570" s="23"/>
    </row>
    <row r="11571" spans="2:4" x14ac:dyDescent="0.25">
      <c r="B11571" s="23"/>
      <c r="C11571" s="23"/>
      <c r="D11571" s="23"/>
    </row>
    <row r="11572" spans="2:4" x14ac:dyDescent="0.25">
      <c r="B11572" s="23"/>
      <c r="C11572" s="23"/>
      <c r="D11572" s="23"/>
    </row>
    <row r="11573" spans="2:4" x14ac:dyDescent="0.25">
      <c r="B11573" s="23"/>
      <c r="C11573" s="23"/>
      <c r="D11573" s="23"/>
    </row>
    <row r="11574" spans="2:4" x14ac:dyDescent="0.25">
      <c r="B11574" s="23"/>
      <c r="C11574" s="23"/>
      <c r="D11574" s="23"/>
    </row>
    <row r="11575" spans="2:4" x14ac:dyDescent="0.25">
      <c r="B11575" s="23"/>
      <c r="C11575" s="23"/>
      <c r="D11575" s="23"/>
    </row>
    <row r="11576" spans="2:4" x14ac:dyDescent="0.25">
      <c r="B11576" s="23"/>
      <c r="C11576" s="23"/>
      <c r="D11576" s="23"/>
    </row>
    <row r="11577" spans="2:4" x14ac:dyDescent="0.25">
      <c r="B11577" s="23"/>
      <c r="C11577" s="23"/>
      <c r="D11577" s="23"/>
    </row>
    <row r="11578" spans="2:4" x14ac:dyDescent="0.25">
      <c r="B11578" s="23"/>
      <c r="C11578" s="23"/>
      <c r="D11578" s="23"/>
    </row>
    <row r="11579" spans="2:4" x14ac:dyDescent="0.25">
      <c r="B11579" s="23"/>
      <c r="C11579" s="23"/>
      <c r="D11579" s="23"/>
    </row>
    <row r="11580" spans="2:4" x14ac:dyDescent="0.25">
      <c r="B11580" s="23"/>
      <c r="C11580" s="23"/>
      <c r="D11580" s="23"/>
    </row>
    <row r="11581" spans="2:4" x14ac:dyDescent="0.25">
      <c r="B11581" s="23"/>
      <c r="C11581" s="23"/>
      <c r="D11581" s="23"/>
    </row>
    <row r="11582" spans="2:4" x14ac:dyDescent="0.25">
      <c r="B11582" s="23"/>
      <c r="C11582" s="23"/>
      <c r="D11582" s="23"/>
    </row>
    <row r="11583" spans="2:4" x14ac:dyDescent="0.25">
      <c r="B11583" s="23"/>
      <c r="C11583" s="23"/>
      <c r="D11583" s="23"/>
    </row>
    <row r="11584" spans="2:4" x14ac:dyDescent="0.25">
      <c r="B11584" s="23"/>
      <c r="C11584" s="23"/>
      <c r="D11584" s="23"/>
    </row>
    <row r="11585" spans="2:4" x14ac:dyDescent="0.25">
      <c r="B11585" s="23"/>
      <c r="C11585" s="23"/>
      <c r="D11585" s="23"/>
    </row>
    <row r="11586" spans="2:4" x14ac:dyDescent="0.25">
      <c r="B11586" s="23"/>
      <c r="C11586" s="23"/>
      <c r="D11586" s="23"/>
    </row>
    <row r="11587" spans="2:4" x14ac:dyDescent="0.25">
      <c r="B11587" s="23"/>
      <c r="C11587" s="23"/>
      <c r="D11587" s="23"/>
    </row>
    <row r="11588" spans="2:4" x14ac:dyDescent="0.25">
      <c r="B11588" s="23"/>
      <c r="C11588" s="23"/>
      <c r="D11588" s="23"/>
    </row>
    <row r="11589" spans="2:4" x14ac:dyDescent="0.25">
      <c r="B11589" s="23"/>
      <c r="C11589" s="23"/>
      <c r="D11589" s="23"/>
    </row>
    <row r="11590" spans="2:4" x14ac:dyDescent="0.25">
      <c r="B11590" s="23"/>
      <c r="C11590" s="23"/>
      <c r="D11590" s="23"/>
    </row>
    <row r="11591" spans="2:4" x14ac:dyDescent="0.25">
      <c r="B11591" s="23"/>
      <c r="C11591" s="23"/>
      <c r="D11591" s="23"/>
    </row>
    <row r="11592" spans="2:4" x14ac:dyDescent="0.25">
      <c r="B11592" s="23"/>
      <c r="C11592" s="23"/>
      <c r="D11592" s="23"/>
    </row>
    <row r="11593" spans="2:4" x14ac:dyDescent="0.25">
      <c r="B11593" s="23"/>
      <c r="C11593" s="23"/>
      <c r="D11593" s="23"/>
    </row>
    <row r="11594" spans="2:4" x14ac:dyDescent="0.25">
      <c r="B11594" s="23"/>
      <c r="C11594" s="23"/>
      <c r="D11594" s="23"/>
    </row>
    <row r="11595" spans="2:4" x14ac:dyDescent="0.25">
      <c r="B11595" s="23"/>
      <c r="C11595" s="23"/>
      <c r="D11595" s="23"/>
    </row>
    <row r="11596" spans="2:4" x14ac:dyDescent="0.25">
      <c r="B11596" s="23"/>
      <c r="C11596" s="23"/>
      <c r="D11596" s="23"/>
    </row>
    <row r="11597" spans="2:4" x14ac:dyDescent="0.25">
      <c r="B11597" s="23"/>
      <c r="C11597" s="23"/>
      <c r="D11597" s="23"/>
    </row>
    <row r="11598" spans="2:4" x14ac:dyDescent="0.25">
      <c r="B11598" s="23"/>
      <c r="C11598" s="23"/>
      <c r="D11598" s="23"/>
    </row>
    <row r="11599" spans="2:4" x14ac:dyDescent="0.25">
      <c r="B11599" s="23"/>
      <c r="C11599" s="23"/>
      <c r="D11599" s="23"/>
    </row>
    <row r="11600" spans="2:4" x14ac:dyDescent="0.25">
      <c r="B11600" s="23"/>
      <c r="C11600" s="23"/>
      <c r="D11600" s="23"/>
    </row>
    <row r="11601" spans="2:4" x14ac:dyDescent="0.25">
      <c r="B11601" s="23"/>
      <c r="C11601" s="23"/>
      <c r="D11601" s="23"/>
    </row>
    <row r="11602" spans="2:4" x14ac:dyDescent="0.25">
      <c r="B11602" s="23"/>
      <c r="C11602" s="23"/>
      <c r="D11602" s="23"/>
    </row>
    <row r="11603" spans="2:4" x14ac:dyDescent="0.25">
      <c r="B11603" s="23"/>
      <c r="C11603" s="23"/>
      <c r="D11603" s="23"/>
    </row>
    <row r="11604" spans="2:4" x14ac:dyDescent="0.25">
      <c r="B11604" s="23"/>
      <c r="C11604" s="23"/>
      <c r="D11604" s="23"/>
    </row>
    <row r="11605" spans="2:4" x14ac:dyDescent="0.25">
      <c r="B11605" s="23"/>
      <c r="C11605" s="23"/>
      <c r="D11605" s="23"/>
    </row>
    <row r="11606" spans="2:4" x14ac:dyDescent="0.25">
      <c r="B11606" s="23"/>
      <c r="C11606" s="23"/>
      <c r="D11606" s="23"/>
    </row>
    <row r="11607" spans="2:4" x14ac:dyDescent="0.25">
      <c r="B11607" s="23"/>
      <c r="C11607" s="23"/>
      <c r="D11607" s="23"/>
    </row>
    <row r="11608" spans="2:4" x14ac:dyDescent="0.25">
      <c r="B11608" s="23"/>
      <c r="C11608" s="23"/>
      <c r="D11608" s="23"/>
    </row>
    <row r="11609" spans="2:4" x14ac:dyDescent="0.25">
      <c r="B11609" s="23"/>
      <c r="C11609" s="23"/>
      <c r="D11609" s="23"/>
    </row>
    <row r="11610" spans="2:4" x14ac:dyDescent="0.25">
      <c r="B11610" s="23"/>
      <c r="C11610" s="23"/>
      <c r="D11610" s="23"/>
    </row>
    <row r="11611" spans="2:4" x14ac:dyDescent="0.25">
      <c r="B11611" s="23"/>
      <c r="C11611" s="23"/>
      <c r="D11611" s="23"/>
    </row>
    <row r="11612" spans="2:4" x14ac:dyDescent="0.25">
      <c r="B11612" s="23"/>
      <c r="C11612" s="23"/>
      <c r="D11612" s="23"/>
    </row>
    <row r="11613" spans="2:4" x14ac:dyDescent="0.25">
      <c r="B11613" s="23"/>
      <c r="C11613" s="23"/>
      <c r="D11613" s="23"/>
    </row>
    <row r="11614" spans="2:4" x14ac:dyDescent="0.25">
      <c r="B11614" s="23"/>
      <c r="C11614" s="23"/>
      <c r="D11614" s="23"/>
    </row>
    <row r="11615" spans="2:4" x14ac:dyDescent="0.25">
      <c r="B11615" s="23"/>
      <c r="C11615" s="23"/>
      <c r="D11615" s="23"/>
    </row>
    <row r="11616" spans="2:4" x14ac:dyDescent="0.25">
      <c r="B11616" s="23"/>
      <c r="C11616" s="23"/>
      <c r="D11616" s="23"/>
    </row>
    <row r="11617" spans="2:4" x14ac:dyDescent="0.25">
      <c r="B11617" s="23"/>
      <c r="C11617" s="23"/>
      <c r="D11617" s="23"/>
    </row>
    <row r="11618" spans="2:4" x14ac:dyDescent="0.25">
      <c r="B11618" s="23"/>
      <c r="C11618" s="23"/>
      <c r="D11618" s="23"/>
    </row>
    <row r="11619" spans="2:4" x14ac:dyDescent="0.25">
      <c r="B11619" s="23"/>
      <c r="C11619" s="23"/>
      <c r="D11619" s="23"/>
    </row>
    <row r="11620" spans="2:4" x14ac:dyDescent="0.25">
      <c r="B11620" s="23"/>
      <c r="C11620" s="23"/>
      <c r="D11620" s="23"/>
    </row>
    <row r="11621" spans="2:4" x14ac:dyDescent="0.25">
      <c r="B11621" s="23"/>
      <c r="C11621" s="23"/>
      <c r="D11621" s="23"/>
    </row>
    <row r="11622" spans="2:4" x14ac:dyDescent="0.25">
      <c r="B11622" s="23"/>
      <c r="C11622" s="23"/>
      <c r="D11622" s="23"/>
    </row>
    <row r="11623" spans="2:4" x14ac:dyDescent="0.25">
      <c r="B11623" s="23"/>
      <c r="C11623" s="23"/>
      <c r="D11623" s="23"/>
    </row>
    <row r="11624" spans="2:4" x14ac:dyDescent="0.25">
      <c r="B11624" s="23"/>
      <c r="C11624" s="23"/>
      <c r="D11624" s="23"/>
    </row>
    <row r="11625" spans="2:4" x14ac:dyDescent="0.25">
      <c r="B11625" s="23"/>
      <c r="C11625" s="23"/>
      <c r="D11625" s="23"/>
    </row>
    <row r="11626" spans="2:4" x14ac:dyDescent="0.25">
      <c r="B11626" s="23"/>
      <c r="C11626" s="23"/>
      <c r="D11626" s="23"/>
    </row>
    <row r="11627" spans="2:4" x14ac:dyDescent="0.25">
      <c r="B11627" s="23"/>
      <c r="C11627" s="23"/>
      <c r="D11627" s="23"/>
    </row>
    <row r="11628" spans="2:4" x14ac:dyDescent="0.25">
      <c r="B11628" s="23"/>
      <c r="C11628" s="23"/>
      <c r="D11628" s="23"/>
    </row>
    <row r="11629" spans="2:4" x14ac:dyDescent="0.25">
      <c r="B11629" s="23"/>
      <c r="C11629" s="23"/>
      <c r="D11629" s="23"/>
    </row>
    <row r="11630" spans="2:4" x14ac:dyDescent="0.25">
      <c r="B11630" s="23"/>
      <c r="C11630" s="23"/>
      <c r="D11630" s="23"/>
    </row>
    <row r="11631" spans="2:4" x14ac:dyDescent="0.25">
      <c r="B11631" s="23"/>
      <c r="C11631" s="23"/>
      <c r="D11631" s="23"/>
    </row>
    <row r="11632" spans="2:4" x14ac:dyDescent="0.25">
      <c r="B11632" s="23"/>
      <c r="C11632" s="23"/>
      <c r="D11632" s="23"/>
    </row>
    <row r="11633" spans="2:4" x14ac:dyDescent="0.25">
      <c r="B11633" s="23"/>
      <c r="C11633" s="23"/>
      <c r="D11633" s="23"/>
    </row>
    <row r="11634" spans="2:4" x14ac:dyDescent="0.25">
      <c r="B11634" s="23"/>
      <c r="C11634" s="23"/>
      <c r="D11634" s="23"/>
    </row>
    <row r="11635" spans="2:4" x14ac:dyDescent="0.25">
      <c r="B11635" s="23"/>
      <c r="C11635" s="23"/>
      <c r="D11635" s="23"/>
    </row>
    <row r="11636" spans="2:4" x14ac:dyDescent="0.25">
      <c r="B11636" s="23"/>
      <c r="C11636" s="23"/>
      <c r="D11636" s="23"/>
    </row>
    <row r="11637" spans="2:4" x14ac:dyDescent="0.25">
      <c r="B11637" s="23"/>
      <c r="C11637" s="23"/>
      <c r="D11637" s="23"/>
    </row>
    <row r="11638" spans="2:4" x14ac:dyDescent="0.25">
      <c r="B11638" s="23"/>
      <c r="C11638" s="23"/>
      <c r="D11638" s="23"/>
    </row>
    <row r="11639" spans="2:4" x14ac:dyDescent="0.25">
      <c r="B11639" s="23"/>
      <c r="C11639" s="23"/>
      <c r="D11639" s="23"/>
    </row>
    <row r="11640" spans="2:4" x14ac:dyDescent="0.25">
      <c r="B11640" s="23"/>
      <c r="C11640" s="23"/>
      <c r="D11640" s="23"/>
    </row>
    <row r="11641" spans="2:4" x14ac:dyDescent="0.25">
      <c r="B11641" s="23"/>
      <c r="C11641" s="23"/>
      <c r="D11641" s="23"/>
    </row>
    <row r="11642" spans="2:4" x14ac:dyDescent="0.25">
      <c r="B11642" s="23"/>
      <c r="C11642" s="23"/>
      <c r="D11642" s="23"/>
    </row>
    <row r="11643" spans="2:4" x14ac:dyDescent="0.25">
      <c r="B11643" s="23"/>
      <c r="C11643" s="23"/>
      <c r="D11643" s="23"/>
    </row>
    <row r="11644" spans="2:4" x14ac:dyDescent="0.25">
      <c r="B11644" s="23"/>
      <c r="C11644" s="23"/>
      <c r="D11644" s="23"/>
    </row>
    <row r="11645" spans="2:4" x14ac:dyDescent="0.25">
      <c r="B11645" s="23"/>
      <c r="C11645" s="23"/>
      <c r="D11645" s="23"/>
    </row>
    <row r="11646" spans="2:4" x14ac:dyDescent="0.25">
      <c r="B11646" s="23"/>
      <c r="C11646" s="23"/>
      <c r="D11646" s="23"/>
    </row>
    <row r="11647" spans="2:4" x14ac:dyDescent="0.25">
      <c r="B11647" s="23"/>
      <c r="C11647" s="23"/>
      <c r="D11647" s="23"/>
    </row>
    <row r="11648" spans="2:4" x14ac:dyDescent="0.25">
      <c r="B11648" s="23"/>
      <c r="C11648" s="23"/>
      <c r="D11648" s="23"/>
    </row>
    <row r="11649" spans="2:4" x14ac:dyDescent="0.25">
      <c r="B11649" s="23"/>
      <c r="C11649" s="23"/>
      <c r="D11649" s="23"/>
    </row>
    <row r="11650" spans="2:4" x14ac:dyDescent="0.25">
      <c r="B11650" s="23"/>
      <c r="C11650" s="23"/>
      <c r="D11650" s="23"/>
    </row>
    <row r="11651" spans="2:4" x14ac:dyDescent="0.25">
      <c r="B11651" s="23"/>
      <c r="C11651" s="23"/>
      <c r="D11651" s="23"/>
    </row>
    <row r="11652" spans="2:4" x14ac:dyDescent="0.25">
      <c r="B11652" s="23"/>
      <c r="C11652" s="23"/>
      <c r="D11652" s="23"/>
    </row>
    <row r="11653" spans="2:4" x14ac:dyDescent="0.25">
      <c r="B11653" s="23"/>
      <c r="C11653" s="23"/>
      <c r="D11653" s="23"/>
    </row>
    <row r="11654" spans="2:4" x14ac:dyDescent="0.25">
      <c r="B11654" s="23"/>
      <c r="C11654" s="23"/>
      <c r="D11654" s="23"/>
    </row>
    <row r="11655" spans="2:4" x14ac:dyDescent="0.25">
      <c r="B11655" s="23"/>
      <c r="C11655" s="23"/>
      <c r="D11655" s="23"/>
    </row>
    <row r="11656" spans="2:4" x14ac:dyDescent="0.25">
      <c r="B11656" s="23"/>
      <c r="C11656" s="23"/>
      <c r="D11656" s="23"/>
    </row>
    <row r="11657" spans="2:4" x14ac:dyDescent="0.25">
      <c r="B11657" s="23"/>
      <c r="C11657" s="23"/>
      <c r="D11657" s="23"/>
    </row>
    <row r="11658" spans="2:4" x14ac:dyDescent="0.25">
      <c r="B11658" s="23"/>
      <c r="C11658" s="23"/>
      <c r="D11658" s="23"/>
    </row>
    <row r="11659" spans="2:4" x14ac:dyDescent="0.25">
      <c r="B11659" s="23"/>
      <c r="C11659" s="23"/>
      <c r="D11659" s="23"/>
    </row>
    <row r="11660" spans="2:4" x14ac:dyDescent="0.25">
      <c r="B11660" s="23"/>
      <c r="C11660" s="23"/>
      <c r="D11660" s="23"/>
    </row>
    <row r="11661" spans="2:4" x14ac:dyDescent="0.25">
      <c r="B11661" s="23"/>
      <c r="C11661" s="23"/>
      <c r="D11661" s="23"/>
    </row>
    <row r="11662" spans="2:4" x14ac:dyDescent="0.25">
      <c r="B11662" s="23"/>
      <c r="C11662" s="23"/>
      <c r="D11662" s="23"/>
    </row>
    <row r="11663" spans="2:4" x14ac:dyDescent="0.25">
      <c r="B11663" s="23"/>
      <c r="C11663" s="23"/>
      <c r="D11663" s="23"/>
    </row>
    <row r="11664" spans="2:4" x14ac:dyDescent="0.25">
      <c r="B11664" s="23"/>
      <c r="C11664" s="23"/>
      <c r="D11664" s="23"/>
    </row>
    <row r="11665" spans="2:4" x14ac:dyDescent="0.25">
      <c r="B11665" s="23"/>
      <c r="C11665" s="23"/>
      <c r="D11665" s="23"/>
    </row>
    <row r="11666" spans="2:4" x14ac:dyDescent="0.25">
      <c r="B11666" s="23"/>
      <c r="C11666" s="23"/>
      <c r="D11666" s="23"/>
    </row>
    <row r="11667" spans="2:4" x14ac:dyDescent="0.25">
      <c r="B11667" s="23"/>
      <c r="C11667" s="23"/>
      <c r="D11667" s="23"/>
    </row>
    <row r="11668" spans="2:4" x14ac:dyDescent="0.25">
      <c r="B11668" s="23"/>
      <c r="C11668" s="23"/>
      <c r="D11668" s="23"/>
    </row>
    <row r="11669" spans="2:4" x14ac:dyDescent="0.25">
      <c r="B11669" s="23"/>
      <c r="C11669" s="23"/>
      <c r="D11669" s="23"/>
    </row>
    <row r="11670" spans="2:4" x14ac:dyDescent="0.25">
      <c r="B11670" s="23"/>
      <c r="C11670" s="23"/>
      <c r="D11670" s="23"/>
    </row>
    <row r="11671" spans="2:4" x14ac:dyDescent="0.25">
      <c r="B11671" s="23"/>
      <c r="C11671" s="23"/>
      <c r="D11671" s="23"/>
    </row>
    <row r="11672" spans="2:4" x14ac:dyDescent="0.25">
      <c r="B11672" s="23"/>
      <c r="C11672" s="23"/>
      <c r="D11672" s="23"/>
    </row>
    <row r="11673" spans="2:4" x14ac:dyDescent="0.25">
      <c r="B11673" s="23"/>
      <c r="C11673" s="23"/>
      <c r="D11673" s="23"/>
    </row>
    <row r="11674" spans="2:4" x14ac:dyDescent="0.25">
      <c r="B11674" s="23"/>
      <c r="C11674" s="23"/>
      <c r="D11674" s="23"/>
    </row>
    <row r="11675" spans="2:4" x14ac:dyDescent="0.25">
      <c r="B11675" s="23"/>
      <c r="C11675" s="23"/>
      <c r="D11675" s="23"/>
    </row>
    <row r="11676" spans="2:4" x14ac:dyDescent="0.25">
      <c r="B11676" s="23"/>
      <c r="C11676" s="23"/>
      <c r="D11676" s="23"/>
    </row>
    <row r="11677" spans="2:4" x14ac:dyDescent="0.25">
      <c r="B11677" s="23"/>
      <c r="C11677" s="23"/>
      <c r="D11677" s="23"/>
    </row>
    <row r="11678" spans="2:4" x14ac:dyDescent="0.25">
      <c r="B11678" s="23"/>
      <c r="C11678" s="23"/>
      <c r="D11678" s="23"/>
    </row>
    <row r="11679" spans="2:4" x14ac:dyDescent="0.25">
      <c r="B11679" s="23"/>
      <c r="C11679" s="23"/>
      <c r="D11679" s="23"/>
    </row>
    <row r="11680" spans="2:4" x14ac:dyDescent="0.25">
      <c r="B11680" s="23"/>
      <c r="C11680" s="23"/>
      <c r="D11680" s="23"/>
    </row>
    <row r="11681" spans="2:4" x14ac:dyDescent="0.25">
      <c r="B11681" s="23"/>
      <c r="C11681" s="23"/>
      <c r="D11681" s="23"/>
    </row>
    <row r="11682" spans="2:4" x14ac:dyDescent="0.25">
      <c r="B11682" s="23"/>
      <c r="C11682" s="23"/>
      <c r="D11682" s="23"/>
    </row>
    <row r="11683" spans="2:4" x14ac:dyDescent="0.25">
      <c r="B11683" s="23"/>
      <c r="C11683" s="23"/>
      <c r="D11683" s="23"/>
    </row>
    <row r="11684" spans="2:4" x14ac:dyDescent="0.25">
      <c r="B11684" s="23"/>
      <c r="C11684" s="23"/>
      <c r="D11684" s="23"/>
    </row>
    <row r="11685" spans="2:4" x14ac:dyDescent="0.25">
      <c r="B11685" s="23"/>
      <c r="C11685" s="23"/>
      <c r="D11685" s="23"/>
    </row>
    <row r="11686" spans="2:4" x14ac:dyDescent="0.25">
      <c r="B11686" s="23"/>
      <c r="C11686" s="23"/>
      <c r="D11686" s="23"/>
    </row>
    <row r="11687" spans="2:4" x14ac:dyDescent="0.25">
      <c r="B11687" s="23"/>
      <c r="C11687" s="23"/>
      <c r="D11687" s="23"/>
    </row>
    <row r="11688" spans="2:4" x14ac:dyDescent="0.25">
      <c r="B11688" s="23"/>
      <c r="C11688" s="23"/>
      <c r="D11688" s="23"/>
    </row>
    <row r="11689" spans="2:4" x14ac:dyDescent="0.25">
      <c r="B11689" s="23"/>
      <c r="C11689" s="23"/>
      <c r="D11689" s="23"/>
    </row>
    <row r="11690" spans="2:4" x14ac:dyDescent="0.25">
      <c r="B11690" s="23"/>
      <c r="C11690" s="23"/>
      <c r="D11690" s="23"/>
    </row>
    <row r="11691" spans="2:4" x14ac:dyDescent="0.25">
      <c r="B11691" s="23"/>
      <c r="C11691" s="23"/>
      <c r="D11691" s="23"/>
    </row>
    <row r="11692" spans="2:4" x14ac:dyDescent="0.25">
      <c r="B11692" s="23"/>
      <c r="C11692" s="23"/>
      <c r="D11692" s="23"/>
    </row>
    <row r="11693" spans="2:4" x14ac:dyDescent="0.25">
      <c r="B11693" s="23"/>
      <c r="C11693" s="23"/>
      <c r="D11693" s="23"/>
    </row>
    <row r="11694" spans="2:4" x14ac:dyDescent="0.25">
      <c r="B11694" s="23"/>
      <c r="C11694" s="23"/>
      <c r="D11694" s="23"/>
    </row>
    <row r="11695" spans="2:4" x14ac:dyDescent="0.25">
      <c r="B11695" s="23"/>
      <c r="C11695" s="23"/>
      <c r="D11695" s="23"/>
    </row>
    <row r="11696" spans="2:4" x14ac:dyDescent="0.25">
      <c r="B11696" s="23"/>
      <c r="C11696" s="23"/>
      <c r="D11696" s="23"/>
    </row>
    <row r="11697" spans="2:4" x14ac:dyDescent="0.25">
      <c r="B11697" s="23"/>
      <c r="C11697" s="23"/>
      <c r="D11697" s="23"/>
    </row>
    <row r="11698" spans="2:4" x14ac:dyDescent="0.25">
      <c r="B11698" s="23"/>
      <c r="C11698" s="23"/>
      <c r="D11698" s="23"/>
    </row>
    <row r="11699" spans="2:4" x14ac:dyDescent="0.25">
      <c r="B11699" s="23"/>
      <c r="C11699" s="23"/>
      <c r="D11699" s="23"/>
    </row>
    <row r="11700" spans="2:4" x14ac:dyDescent="0.25">
      <c r="B11700" s="23"/>
      <c r="C11700" s="23"/>
      <c r="D11700" s="23"/>
    </row>
    <row r="11701" spans="2:4" x14ac:dyDescent="0.25">
      <c r="B11701" s="23"/>
      <c r="C11701" s="23"/>
      <c r="D11701" s="23"/>
    </row>
    <row r="11702" spans="2:4" x14ac:dyDescent="0.25">
      <c r="B11702" s="23"/>
      <c r="C11702" s="23"/>
      <c r="D11702" s="23"/>
    </row>
    <row r="11703" spans="2:4" x14ac:dyDescent="0.25">
      <c r="B11703" s="23"/>
      <c r="C11703" s="23"/>
      <c r="D11703" s="23"/>
    </row>
    <row r="11704" spans="2:4" x14ac:dyDescent="0.25">
      <c r="B11704" s="23"/>
      <c r="C11704" s="23"/>
      <c r="D11704" s="23"/>
    </row>
    <row r="11705" spans="2:4" x14ac:dyDescent="0.25">
      <c r="B11705" s="23"/>
      <c r="C11705" s="23"/>
      <c r="D11705" s="23"/>
    </row>
    <row r="11706" spans="2:4" x14ac:dyDescent="0.25">
      <c r="B11706" s="23"/>
      <c r="C11706" s="23"/>
      <c r="D11706" s="23"/>
    </row>
    <row r="11707" spans="2:4" x14ac:dyDescent="0.25">
      <c r="B11707" s="23"/>
      <c r="C11707" s="23"/>
      <c r="D11707" s="23"/>
    </row>
    <row r="11708" spans="2:4" x14ac:dyDescent="0.25">
      <c r="B11708" s="23"/>
      <c r="C11708" s="23"/>
      <c r="D11708" s="23"/>
    </row>
    <row r="11709" spans="2:4" x14ac:dyDescent="0.25">
      <c r="B11709" s="23"/>
      <c r="C11709" s="23"/>
      <c r="D11709" s="23"/>
    </row>
    <row r="11710" spans="2:4" x14ac:dyDescent="0.25">
      <c r="B11710" s="23"/>
      <c r="C11710" s="23"/>
      <c r="D11710" s="23"/>
    </row>
    <row r="11711" spans="2:4" x14ac:dyDescent="0.25">
      <c r="B11711" s="23"/>
      <c r="C11711" s="23"/>
      <c r="D11711" s="23"/>
    </row>
    <row r="11712" spans="2:4" x14ac:dyDescent="0.25">
      <c r="B11712" s="23"/>
      <c r="C11712" s="23"/>
      <c r="D11712" s="23"/>
    </row>
    <row r="11713" spans="2:4" x14ac:dyDescent="0.25">
      <c r="B11713" s="23"/>
      <c r="C11713" s="23"/>
      <c r="D11713" s="23"/>
    </row>
    <row r="11714" spans="2:4" x14ac:dyDescent="0.25">
      <c r="B11714" s="23"/>
      <c r="C11714" s="23"/>
      <c r="D11714" s="23"/>
    </row>
    <row r="11715" spans="2:4" x14ac:dyDescent="0.25">
      <c r="B11715" s="23"/>
      <c r="C11715" s="23"/>
      <c r="D11715" s="23"/>
    </row>
    <row r="11716" spans="2:4" x14ac:dyDescent="0.25">
      <c r="B11716" s="23"/>
      <c r="C11716" s="23"/>
      <c r="D11716" s="23"/>
    </row>
    <row r="11717" spans="2:4" x14ac:dyDescent="0.25">
      <c r="B11717" s="23"/>
      <c r="C11717" s="23"/>
      <c r="D11717" s="23"/>
    </row>
    <row r="11718" spans="2:4" x14ac:dyDescent="0.25">
      <c r="B11718" s="23"/>
      <c r="C11718" s="23"/>
      <c r="D11718" s="23"/>
    </row>
    <row r="11719" spans="2:4" x14ac:dyDescent="0.25">
      <c r="B11719" s="23"/>
      <c r="C11719" s="23"/>
      <c r="D11719" s="23"/>
    </row>
    <row r="11720" spans="2:4" x14ac:dyDescent="0.25">
      <c r="B11720" s="23"/>
      <c r="C11720" s="23"/>
      <c r="D11720" s="23"/>
    </row>
    <row r="11721" spans="2:4" x14ac:dyDescent="0.25">
      <c r="B11721" s="23"/>
      <c r="C11721" s="23"/>
      <c r="D11721" s="23"/>
    </row>
    <row r="11722" spans="2:4" x14ac:dyDescent="0.25">
      <c r="B11722" s="23"/>
      <c r="C11722" s="23"/>
      <c r="D11722" s="23"/>
    </row>
    <row r="11723" spans="2:4" x14ac:dyDescent="0.25">
      <c r="B11723" s="23"/>
      <c r="C11723" s="23"/>
      <c r="D11723" s="23"/>
    </row>
    <row r="11724" spans="2:4" x14ac:dyDescent="0.25">
      <c r="B11724" s="23"/>
      <c r="C11724" s="23"/>
      <c r="D11724" s="23"/>
    </row>
    <row r="11725" spans="2:4" x14ac:dyDescent="0.25">
      <c r="B11725" s="23"/>
      <c r="C11725" s="23"/>
      <c r="D11725" s="23"/>
    </row>
    <row r="11726" spans="2:4" x14ac:dyDescent="0.25">
      <c r="B11726" s="23"/>
      <c r="C11726" s="23"/>
      <c r="D11726" s="23"/>
    </row>
    <row r="11727" spans="2:4" x14ac:dyDescent="0.25">
      <c r="B11727" s="23"/>
      <c r="C11727" s="23"/>
      <c r="D11727" s="23"/>
    </row>
    <row r="11728" spans="2:4" x14ac:dyDescent="0.25">
      <c r="B11728" s="23"/>
      <c r="C11728" s="23"/>
      <c r="D11728" s="23"/>
    </row>
    <row r="11729" spans="2:4" x14ac:dyDescent="0.25">
      <c r="B11729" s="23"/>
      <c r="C11729" s="23"/>
      <c r="D11729" s="23"/>
    </row>
    <row r="11730" spans="2:4" x14ac:dyDescent="0.25">
      <c r="B11730" s="23"/>
      <c r="C11730" s="23"/>
      <c r="D11730" s="23"/>
    </row>
    <row r="11731" spans="2:4" x14ac:dyDescent="0.25">
      <c r="B11731" s="23"/>
      <c r="C11731" s="23"/>
      <c r="D11731" s="23"/>
    </row>
    <row r="11732" spans="2:4" x14ac:dyDescent="0.25">
      <c r="B11732" s="23"/>
      <c r="C11732" s="23"/>
      <c r="D11732" s="23"/>
    </row>
    <row r="11733" spans="2:4" x14ac:dyDescent="0.25">
      <c r="B11733" s="23"/>
      <c r="C11733" s="23"/>
      <c r="D11733" s="23"/>
    </row>
    <row r="11734" spans="2:4" x14ac:dyDescent="0.25">
      <c r="B11734" s="23"/>
      <c r="C11734" s="23"/>
      <c r="D11734" s="23"/>
    </row>
    <row r="11735" spans="2:4" x14ac:dyDescent="0.25">
      <c r="B11735" s="23"/>
      <c r="C11735" s="23"/>
      <c r="D11735" s="23"/>
    </row>
    <row r="11736" spans="2:4" x14ac:dyDescent="0.25">
      <c r="B11736" s="23"/>
      <c r="C11736" s="23"/>
      <c r="D11736" s="23"/>
    </row>
    <row r="11737" spans="2:4" x14ac:dyDescent="0.25">
      <c r="B11737" s="23"/>
      <c r="C11737" s="23"/>
      <c r="D11737" s="23"/>
    </row>
    <row r="11738" spans="2:4" x14ac:dyDescent="0.25">
      <c r="B11738" s="23"/>
      <c r="C11738" s="23"/>
      <c r="D11738" s="23"/>
    </row>
    <row r="11739" spans="2:4" x14ac:dyDescent="0.25">
      <c r="B11739" s="23"/>
      <c r="C11739" s="23"/>
      <c r="D11739" s="23"/>
    </row>
    <row r="11740" spans="2:4" x14ac:dyDescent="0.25">
      <c r="B11740" s="23"/>
      <c r="C11740" s="23"/>
      <c r="D11740" s="23"/>
    </row>
    <row r="11741" spans="2:4" x14ac:dyDescent="0.25">
      <c r="B11741" s="23"/>
      <c r="C11741" s="23"/>
      <c r="D11741" s="23"/>
    </row>
    <row r="11742" spans="2:4" x14ac:dyDescent="0.25">
      <c r="B11742" s="23"/>
      <c r="C11742" s="23"/>
      <c r="D11742" s="23"/>
    </row>
    <row r="11743" spans="2:4" x14ac:dyDescent="0.25">
      <c r="B11743" s="23"/>
      <c r="C11743" s="23"/>
      <c r="D11743" s="23"/>
    </row>
    <row r="11744" spans="2:4" x14ac:dyDescent="0.25">
      <c r="B11744" s="23"/>
      <c r="C11744" s="23"/>
      <c r="D11744" s="23"/>
    </row>
    <row r="11745" spans="2:4" x14ac:dyDescent="0.25">
      <c r="B11745" s="23"/>
      <c r="C11745" s="23"/>
      <c r="D11745" s="23"/>
    </row>
    <row r="11746" spans="2:4" x14ac:dyDescent="0.25">
      <c r="B11746" s="23"/>
      <c r="C11746" s="23"/>
      <c r="D11746" s="23"/>
    </row>
    <row r="11747" spans="2:4" x14ac:dyDescent="0.25">
      <c r="B11747" s="23"/>
      <c r="C11747" s="23"/>
      <c r="D11747" s="23"/>
    </row>
    <row r="11748" spans="2:4" x14ac:dyDescent="0.25">
      <c r="B11748" s="23"/>
      <c r="C11748" s="23"/>
      <c r="D11748" s="23"/>
    </row>
    <row r="11749" spans="2:4" x14ac:dyDescent="0.25">
      <c r="B11749" s="23"/>
      <c r="C11749" s="23"/>
      <c r="D11749" s="23"/>
    </row>
    <row r="11750" spans="2:4" x14ac:dyDescent="0.25">
      <c r="B11750" s="23"/>
      <c r="C11750" s="23"/>
      <c r="D11750" s="23"/>
    </row>
    <row r="11751" spans="2:4" x14ac:dyDescent="0.25">
      <c r="B11751" s="23"/>
      <c r="C11751" s="23"/>
      <c r="D11751" s="23"/>
    </row>
    <row r="11752" spans="2:4" x14ac:dyDescent="0.25">
      <c r="B11752" s="23"/>
      <c r="C11752" s="23"/>
      <c r="D11752" s="23"/>
    </row>
    <row r="11753" spans="2:4" x14ac:dyDescent="0.25">
      <c r="B11753" s="23"/>
      <c r="C11753" s="23"/>
      <c r="D11753" s="23"/>
    </row>
    <row r="11754" spans="2:4" x14ac:dyDescent="0.25">
      <c r="B11754" s="23"/>
      <c r="C11754" s="23"/>
      <c r="D11754" s="23"/>
    </row>
    <row r="11755" spans="2:4" x14ac:dyDescent="0.25">
      <c r="B11755" s="23"/>
      <c r="C11755" s="23"/>
      <c r="D11755" s="23"/>
    </row>
    <row r="11756" spans="2:4" x14ac:dyDescent="0.25">
      <c r="B11756" s="23"/>
      <c r="C11756" s="23"/>
      <c r="D11756" s="23"/>
    </row>
    <row r="11757" spans="2:4" x14ac:dyDescent="0.25">
      <c r="B11757" s="23"/>
      <c r="C11757" s="23"/>
      <c r="D11757" s="23"/>
    </row>
    <row r="11758" spans="2:4" x14ac:dyDescent="0.25">
      <c r="B11758" s="23"/>
      <c r="C11758" s="23"/>
      <c r="D11758" s="23"/>
    </row>
    <row r="11759" spans="2:4" x14ac:dyDescent="0.25">
      <c r="B11759" s="23"/>
      <c r="C11759" s="23"/>
      <c r="D11759" s="23"/>
    </row>
    <row r="11760" spans="2:4" x14ac:dyDescent="0.25">
      <c r="B11760" s="23"/>
      <c r="C11760" s="23"/>
      <c r="D11760" s="23"/>
    </row>
    <row r="11761" spans="2:4" x14ac:dyDescent="0.25">
      <c r="B11761" s="23"/>
      <c r="C11761" s="23"/>
      <c r="D11761" s="23"/>
    </row>
    <row r="11762" spans="2:4" x14ac:dyDescent="0.25">
      <c r="B11762" s="23"/>
      <c r="C11762" s="23"/>
      <c r="D11762" s="23"/>
    </row>
    <row r="11763" spans="2:4" x14ac:dyDescent="0.25">
      <c r="B11763" s="23"/>
      <c r="C11763" s="23"/>
      <c r="D11763" s="23"/>
    </row>
    <row r="11764" spans="2:4" x14ac:dyDescent="0.25">
      <c r="B11764" s="23"/>
      <c r="C11764" s="23"/>
      <c r="D11764" s="23"/>
    </row>
    <row r="11765" spans="2:4" x14ac:dyDescent="0.25">
      <c r="B11765" s="23"/>
      <c r="C11765" s="23"/>
      <c r="D11765" s="23"/>
    </row>
    <row r="11766" spans="2:4" x14ac:dyDescent="0.25">
      <c r="B11766" s="23"/>
      <c r="C11766" s="23"/>
      <c r="D11766" s="23"/>
    </row>
    <row r="11767" spans="2:4" x14ac:dyDescent="0.25">
      <c r="B11767" s="23"/>
      <c r="C11767" s="23"/>
      <c r="D11767" s="23"/>
    </row>
    <row r="11768" spans="2:4" x14ac:dyDescent="0.25">
      <c r="B11768" s="23"/>
      <c r="C11768" s="23"/>
      <c r="D11768" s="23"/>
    </row>
    <row r="11769" spans="2:4" x14ac:dyDescent="0.25">
      <c r="B11769" s="23"/>
      <c r="C11769" s="23"/>
      <c r="D11769" s="23"/>
    </row>
    <row r="11770" spans="2:4" x14ac:dyDescent="0.25">
      <c r="B11770" s="23"/>
      <c r="C11770" s="23"/>
      <c r="D11770" s="23"/>
    </row>
    <row r="11771" spans="2:4" x14ac:dyDescent="0.25">
      <c r="B11771" s="23"/>
      <c r="C11771" s="23"/>
      <c r="D11771" s="23"/>
    </row>
    <row r="11772" spans="2:4" x14ac:dyDescent="0.25">
      <c r="B11772" s="23"/>
      <c r="C11772" s="23"/>
      <c r="D11772" s="23"/>
    </row>
    <row r="11773" spans="2:4" x14ac:dyDescent="0.25">
      <c r="B11773" s="23"/>
      <c r="C11773" s="23"/>
      <c r="D11773" s="23"/>
    </row>
    <row r="11774" spans="2:4" x14ac:dyDescent="0.25">
      <c r="B11774" s="23"/>
      <c r="C11774" s="23"/>
      <c r="D11774" s="23"/>
    </row>
    <row r="11775" spans="2:4" x14ac:dyDescent="0.25">
      <c r="B11775" s="23"/>
      <c r="C11775" s="23"/>
      <c r="D11775" s="23"/>
    </row>
    <row r="11776" spans="2:4" x14ac:dyDescent="0.25">
      <c r="B11776" s="23"/>
      <c r="C11776" s="23"/>
      <c r="D11776" s="23"/>
    </row>
    <row r="11777" spans="2:4" x14ac:dyDescent="0.25">
      <c r="B11777" s="23"/>
      <c r="C11777" s="23"/>
      <c r="D11777" s="23"/>
    </row>
    <row r="11778" spans="2:4" x14ac:dyDescent="0.25">
      <c r="B11778" s="23"/>
      <c r="C11778" s="23"/>
      <c r="D11778" s="23"/>
    </row>
    <row r="11779" spans="2:4" x14ac:dyDescent="0.25">
      <c r="B11779" s="23"/>
      <c r="C11779" s="23"/>
      <c r="D11779" s="23"/>
    </row>
    <row r="11780" spans="2:4" x14ac:dyDescent="0.25">
      <c r="B11780" s="23"/>
      <c r="C11780" s="23"/>
      <c r="D11780" s="23"/>
    </row>
    <row r="11781" spans="2:4" x14ac:dyDescent="0.25">
      <c r="B11781" s="23"/>
      <c r="C11781" s="23"/>
      <c r="D11781" s="23"/>
    </row>
    <row r="11782" spans="2:4" x14ac:dyDescent="0.25">
      <c r="B11782" s="23"/>
      <c r="C11782" s="23"/>
      <c r="D11782" s="23"/>
    </row>
    <row r="11783" spans="2:4" x14ac:dyDescent="0.25">
      <c r="B11783" s="23"/>
      <c r="C11783" s="23"/>
      <c r="D11783" s="23"/>
    </row>
    <row r="11784" spans="2:4" x14ac:dyDescent="0.25">
      <c r="B11784" s="23"/>
      <c r="C11784" s="23"/>
      <c r="D11784" s="23"/>
    </row>
    <row r="11785" spans="2:4" x14ac:dyDescent="0.25">
      <c r="B11785" s="23"/>
      <c r="C11785" s="23"/>
      <c r="D11785" s="23"/>
    </row>
    <row r="11786" spans="2:4" x14ac:dyDescent="0.25">
      <c r="B11786" s="23"/>
      <c r="C11786" s="23"/>
      <c r="D11786" s="23"/>
    </row>
    <row r="11787" spans="2:4" x14ac:dyDescent="0.25">
      <c r="B11787" s="23"/>
      <c r="C11787" s="23"/>
      <c r="D11787" s="23"/>
    </row>
    <row r="11788" spans="2:4" x14ac:dyDescent="0.25">
      <c r="B11788" s="23"/>
      <c r="C11788" s="23"/>
      <c r="D11788" s="23"/>
    </row>
    <row r="11789" spans="2:4" x14ac:dyDescent="0.25">
      <c r="B11789" s="23"/>
      <c r="C11789" s="23"/>
      <c r="D11789" s="23"/>
    </row>
    <row r="11790" spans="2:4" x14ac:dyDescent="0.25">
      <c r="B11790" s="23"/>
      <c r="C11790" s="23"/>
      <c r="D11790" s="23"/>
    </row>
    <row r="11791" spans="2:4" x14ac:dyDescent="0.25">
      <c r="B11791" s="23"/>
      <c r="C11791" s="23"/>
      <c r="D11791" s="23"/>
    </row>
    <row r="11792" spans="2:4" x14ac:dyDescent="0.25">
      <c r="B11792" s="23"/>
      <c r="C11792" s="23"/>
      <c r="D11792" s="23"/>
    </row>
    <row r="11793" spans="2:4" x14ac:dyDescent="0.25">
      <c r="B11793" s="23"/>
      <c r="C11793" s="23"/>
      <c r="D11793" s="23"/>
    </row>
    <row r="11794" spans="2:4" x14ac:dyDescent="0.25">
      <c r="B11794" s="23"/>
      <c r="C11794" s="23"/>
      <c r="D11794" s="23"/>
    </row>
    <row r="11795" spans="2:4" x14ac:dyDescent="0.25">
      <c r="B11795" s="23"/>
      <c r="C11795" s="23"/>
      <c r="D11795" s="23"/>
    </row>
    <row r="11796" spans="2:4" x14ac:dyDescent="0.25">
      <c r="B11796" s="23"/>
      <c r="C11796" s="23"/>
      <c r="D11796" s="23"/>
    </row>
    <row r="11797" spans="2:4" x14ac:dyDescent="0.25">
      <c r="B11797" s="23"/>
      <c r="C11797" s="23"/>
      <c r="D11797" s="23"/>
    </row>
    <row r="11798" spans="2:4" x14ac:dyDescent="0.25">
      <c r="B11798" s="23"/>
      <c r="C11798" s="23"/>
      <c r="D11798" s="23"/>
    </row>
    <row r="11799" spans="2:4" x14ac:dyDescent="0.25">
      <c r="B11799" s="23"/>
      <c r="C11799" s="23"/>
      <c r="D11799" s="23"/>
    </row>
    <row r="11800" spans="2:4" x14ac:dyDescent="0.25">
      <c r="B11800" s="23"/>
      <c r="C11800" s="23"/>
      <c r="D11800" s="23"/>
    </row>
    <row r="11801" spans="2:4" x14ac:dyDescent="0.25">
      <c r="B11801" s="23"/>
      <c r="C11801" s="23"/>
      <c r="D11801" s="23"/>
    </row>
    <row r="11802" spans="2:4" x14ac:dyDescent="0.25">
      <c r="B11802" s="23"/>
      <c r="C11802" s="23"/>
      <c r="D11802" s="23"/>
    </row>
    <row r="11803" spans="2:4" x14ac:dyDescent="0.25">
      <c r="B11803" s="23"/>
      <c r="C11803" s="23"/>
      <c r="D11803" s="23"/>
    </row>
    <row r="11804" spans="2:4" x14ac:dyDescent="0.25">
      <c r="B11804" s="23"/>
      <c r="C11804" s="23"/>
      <c r="D11804" s="23"/>
    </row>
    <row r="11805" spans="2:4" x14ac:dyDescent="0.25">
      <c r="B11805" s="23"/>
      <c r="C11805" s="23"/>
      <c r="D11805" s="23"/>
    </row>
    <row r="11806" spans="2:4" x14ac:dyDescent="0.25">
      <c r="B11806" s="23"/>
      <c r="C11806" s="23"/>
      <c r="D11806" s="23"/>
    </row>
    <row r="11807" spans="2:4" x14ac:dyDescent="0.25">
      <c r="B11807" s="23"/>
      <c r="C11807" s="23"/>
      <c r="D11807" s="23"/>
    </row>
    <row r="11808" spans="2:4" x14ac:dyDescent="0.25">
      <c r="B11808" s="23"/>
      <c r="C11808" s="23"/>
      <c r="D11808" s="23"/>
    </row>
    <row r="11809" spans="2:4" x14ac:dyDescent="0.25">
      <c r="B11809" s="23"/>
      <c r="C11809" s="23"/>
      <c r="D11809" s="23"/>
    </row>
    <row r="11810" spans="2:4" x14ac:dyDescent="0.25">
      <c r="B11810" s="23"/>
      <c r="C11810" s="23"/>
      <c r="D11810" s="23"/>
    </row>
    <row r="11811" spans="2:4" x14ac:dyDescent="0.25">
      <c r="B11811" s="23"/>
      <c r="C11811" s="23"/>
      <c r="D11811" s="23"/>
    </row>
    <row r="11812" spans="2:4" x14ac:dyDescent="0.25">
      <c r="B11812" s="23"/>
      <c r="C11812" s="23"/>
      <c r="D11812" s="23"/>
    </row>
    <row r="11813" spans="2:4" x14ac:dyDescent="0.25">
      <c r="B11813" s="23"/>
      <c r="C11813" s="23"/>
      <c r="D11813" s="23"/>
    </row>
    <row r="11814" spans="2:4" x14ac:dyDescent="0.25">
      <c r="B11814" s="23"/>
      <c r="C11814" s="23"/>
      <c r="D11814" s="23"/>
    </row>
    <row r="11815" spans="2:4" x14ac:dyDescent="0.25">
      <c r="B11815" s="23"/>
      <c r="C11815" s="23"/>
      <c r="D11815" s="23"/>
    </row>
    <row r="11816" spans="2:4" x14ac:dyDescent="0.25">
      <c r="B11816" s="23"/>
      <c r="C11816" s="23"/>
      <c r="D11816" s="23"/>
    </row>
    <row r="11817" spans="2:4" x14ac:dyDescent="0.25">
      <c r="B11817" s="23"/>
      <c r="C11817" s="23"/>
      <c r="D11817" s="23"/>
    </row>
    <row r="11818" spans="2:4" x14ac:dyDescent="0.25">
      <c r="B11818" s="23"/>
      <c r="C11818" s="23"/>
      <c r="D11818" s="23"/>
    </row>
    <row r="11819" spans="2:4" x14ac:dyDescent="0.25">
      <c r="B11819" s="23"/>
      <c r="C11819" s="23"/>
      <c r="D11819" s="23"/>
    </row>
    <row r="11820" spans="2:4" x14ac:dyDescent="0.25">
      <c r="B11820" s="23"/>
      <c r="C11820" s="23"/>
      <c r="D11820" s="23"/>
    </row>
    <row r="11821" spans="2:4" x14ac:dyDescent="0.25">
      <c r="B11821" s="23"/>
      <c r="C11821" s="23"/>
      <c r="D11821" s="23"/>
    </row>
    <row r="11822" spans="2:4" x14ac:dyDescent="0.25">
      <c r="B11822" s="23"/>
      <c r="C11822" s="23"/>
      <c r="D11822" s="23"/>
    </row>
    <row r="11823" spans="2:4" x14ac:dyDescent="0.25">
      <c r="B11823" s="23"/>
      <c r="C11823" s="23"/>
      <c r="D11823" s="23"/>
    </row>
    <row r="11824" spans="2:4" x14ac:dyDescent="0.25">
      <c r="B11824" s="23"/>
      <c r="C11824" s="23"/>
      <c r="D11824" s="23"/>
    </row>
    <row r="11825" spans="2:4" x14ac:dyDescent="0.25">
      <c r="B11825" s="23"/>
      <c r="C11825" s="23"/>
      <c r="D11825" s="23"/>
    </row>
    <row r="11826" spans="2:4" x14ac:dyDescent="0.25">
      <c r="B11826" s="23"/>
      <c r="C11826" s="23"/>
      <c r="D11826" s="23"/>
    </row>
    <row r="11827" spans="2:4" x14ac:dyDescent="0.25">
      <c r="B11827" s="23"/>
      <c r="C11827" s="23"/>
      <c r="D11827" s="23"/>
    </row>
    <row r="11828" spans="2:4" x14ac:dyDescent="0.25">
      <c r="B11828" s="23"/>
      <c r="C11828" s="23"/>
      <c r="D11828" s="23"/>
    </row>
    <row r="11829" spans="2:4" x14ac:dyDescent="0.25">
      <c r="B11829" s="23"/>
      <c r="C11829" s="23"/>
      <c r="D11829" s="23"/>
    </row>
    <row r="11830" spans="2:4" x14ac:dyDescent="0.25">
      <c r="B11830" s="23"/>
      <c r="C11830" s="23"/>
      <c r="D11830" s="23"/>
    </row>
    <row r="11831" spans="2:4" x14ac:dyDescent="0.25">
      <c r="B11831" s="23"/>
      <c r="C11831" s="23"/>
      <c r="D11831" s="23"/>
    </row>
    <row r="11832" spans="2:4" x14ac:dyDescent="0.25">
      <c r="B11832" s="23"/>
      <c r="C11832" s="23"/>
      <c r="D11832" s="23"/>
    </row>
    <row r="11833" spans="2:4" x14ac:dyDescent="0.25">
      <c r="B11833" s="23"/>
      <c r="C11833" s="23"/>
      <c r="D11833" s="23"/>
    </row>
    <row r="11834" spans="2:4" x14ac:dyDescent="0.25">
      <c r="B11834" s="23"/>
      <c r="C11834" s="23"/>
      <c r="D11834" s="23"/>
    </row>
    <row r="11835" spans="2:4" x14ac:dyDescent="0.25">
      <c r="B11835" s="23"/>
      <c r="C11835" s="23"/>
      <c r="D11835" s="23"/>
    </row>
    <row r="11836" spans="2:4" x14ac:dyDescent="0.25">
      <c r="B11836" s="23"/>
      <c r="C11836" s="23"/>
      <c r="D11836" s="23"/>
    </row>
    <row r="11837" spans="2:4" x14ac:dyDescent="0.25">
      <c r="B11837" s="23"/>
      <c r="C11837" s="23"/>
      <c r="D11837" s="23"/>
    </row>
    <row r="11838" spans="2:4" x14ac:dyDescent="0.25">
      <c r="B11838" s="23"/>
      <c r="C11838" s="23"/>
      <c r="D11838" s="23"/>
    </row>
    <row r="11839" spans="2:4" x14ac:dyDescent="0.25">
      <c r="B11839" s="23"/>
      <c r="C11839" s="23"/>
      <c r="D11839" s="23"/>
    </row>
    <row r="11840" spans="2:4" x14ac:dyDescent="0.25">
      <c r="B11840" s="23"/>
      <c r="C11840" s="23"/>
      <c r="D11840" s="23"/>
    </row>
    <row r="11841" spans="2:4" x14ac:dyDescent="0.25">
      <c r="B11841" s="23"/>
      <c r="C11841" s="23"/>
      <c r="D11841" s="23"/>
    </row>
    <row r="11842" spans="2:4" x14ac:dyDescent="0.25">
      <c r="B11842" s="23"/>
      <c r="C11842" s="23"/>
      <c r="D11842" s="23"/>
    </row>
    <row r="11843" spans="2:4" x14ac:dyDescent="0.25">
      <c r="B11843" s="23"/>
      <c r="C11843" s="23"/>
      <c r="D11843" s="23"/>
    </row>
    <row r="11844" spans="2:4" x14ac:dyDescent="0.25">
      <c r="B11844" s="23"/>
      <c r="C11844" s="23"/>
      <c r="D11844" s="23"/>
    </row>
    <row r="11845" spans="2:4" x14ac:dyDescent="0.25">
      <c r="B11845" s="23"/>
      <c r="C11845" s="23"/>
      <c r="D11845" s="23"/>
    </row>
    <row r="11846" spans="2:4" x14ac:dyDescent="0.25">
      <c r="B11846" s="23"/>
      <c r="C11846" s="23"/>
      <c r="D11846" s="23"/>
    </row>
    <row r="11847" spans="2:4" x14ac:dyDescent="0.25">
      <c r="B11847" s="23"/>
      <c r="C11847" s="23"/>
      <c r="D11847" s="23"/>
    </row>
    <row r="11848" spans="2:4" x14ac:dyDescent="0.25">
      <c r="B11848" s="23"/>
      <c r="C11848" s="23"/>
      <c r="D11848" s="23"/>
    </row>
    <row r="11849" spans="2:4" x14ac:dyDescent="0.25">
      <c r="B11849" s="23"/>
      <c r="C11849" s="23"/>
      <c r="D11849" s="23"/>
    </row>
    <row r="11850" spans="2:4" x14ac:dyDescent="0.25">
      <c r="B11850" s="23"/>
      <c r="C11850" s="23"/>
      <c r="D11850" s="23"/>
    </row>
    <row r="11851" spans="2:4" x14ac:dyDescent="0.25">
      <c r="B11851" s="23"/>
      <c r="C11851" s="23"/>
      <c r="D11851" s="23"/>
    </row>
    <row r="11852" spans="2:4" x14ac:dyDescent="0.25">
      <c r="B11852" s="23"/>
      <c r="C11852" s="23"/>
      <c r="D11852" s="23"/>
    </row>
    <row r="11853" spans="2:4" x14ac:dyDescent="0.25">
      <c r="B11853" s="23"/>
      <c r="C11853" s="23"/>
      <c r="D11853" s="23"/>
    </row>
    <row r="11854" spans="2:4" x14ac:dyDescent="0.25">
      <c r="B11854" s="23"/>
      <c r="C11854" s="23"/>
      <c r="D11854" s="23"/>
    </row>
    <row r="11855" spans="2:4" x14ac:dyDescent="0.25">
      <c r="B11855" s="23"/>
      <c r="C11855" s="23"/>
      <c r="D11855" s="23"/>
    </row>
    <row r="11856" spans="2:4" x14ac:dyDescent="0.25">
      <c r="B11856" s="23"/>
      <c r="C11856" s="23"/>
      <c r="D11856" s="23"/>
    </row>
    <row r="11857" spans="2:4" x14ac:dyDescent="0.25">
      <c r="B11857" s="23"/>
      <c r="C11857" s="23"/>
      <c r="D11857" s="23"/>
    </row>
    <row r="11858" spans="2:4" x14ac:dyDescent="0.25">
      <c r="B11858" s="23"/>
      <c r="C11858" s="23"/>
      <c r="D11858" s="23"/>
    </row>
    <row r="11859" spans="2:4" x14ac:dyDescent="0.25">
      <c r="B11859" s="23"/>
      <c r="C11859" s="23"/>
      <c r="D11859" s="23"/>
    </row>
    <row r="11860" spans="2:4" x14ac:dyDescent="0.25">
      <c r="B11860" s="23"/>
      <c r="C11860" s="23"/>
      <c r="D11860" s="23"/>
    </row>
    <row r="11861" spans="2:4" x14ac:dyDescent="0.25">
      <c r="B11861" s="23"/>
      <c r="C11861" s="23"/>
      <c r="D11861" s="23"/>
    </row>
    <row r="11862" spans="2:4" x14ac:dyDescent="0.25">
      <c r="B11862" s="23"/>
      <c r="C11862" s="23"/>
      <c r="D11862" s="23"/>
    </row>
    <row r="11863" spans="2:4" x14ac:dyDescent="0.25">
      <c r="B11863" s="23"/>
      <c r="C11863" s="23"/>
      <c r="D11863" s="23"/>
    </row>
    <row r="11864" spans="2:4" x14ac:dyDescent="0.25">
      <c r="B11864" s="23"/>
      <c r="C11864" s="23"/>
      <c r="D11864" s="23"/>
    </row>
    <row r="11865" spans="2:4" x14ac:dyDescent="0.25">
      <c r="B11865" s="23"/>
      <c r="C11865" s="23"/>
      <c r="D11865" s="23"/>
    </row>
    <row r="11866" spans="2:4" x14ac:dyDescent="0.25">
      <c r="B11866" s="23"/>
      <c r="C11866" s="23"/>
      <c r="D11866" s="23"/>
    </row>
    <row r="11867" spans="2:4" x14ac:dyDescent="0.25">
      <c r="B11867" s="23"/>
      <c r="C11867" s="23"/>
      <c r="D11867" s="23"/>
    </row>
    <row r="11868" spans="2:4" x14ac:dyDescent="0.25">
      <c r="B11868" s="23"/>
      <c r="C11868" s="23"/>
      <c r="D11868" s="23"/>
    </row>
    <row r="11869" spans="2:4" x14ac:dyDescent="0.25">
      <c r="B11869" s="23"/>
      <c r="C11869" s="23"/>
      <c r="D11869" s="23"/>
    </row>
    <row r="11870" spans="2:4" x14ac:dyDescent="0.25">
      <c r="B11870" s="23"/>
      <c r="C11870" s="23"/>
      <c r="D11870" s="23"/>
    </row>
    <row r="11871" spans="2:4" x14ac:dyDescent="0.25">
      <c r="B11871" s="23"/>
      <c r="C11871" s="23"/>
      <c r="D11871" s="23"/>
    </row>
    <row r="11872" spans="2:4" x14ac:dyDescent="0.25">
      <c r="B11872" s="23"/>
      <c r="C11872" s="23"/>
      <c r="D11872" s="23"/>
    </row>
    <row r="11873" spans="2:4" x14ac:dyDescent="0.25">
      <c r="B11873" s="23"/>
      <c r="C11873" s="23"/>
      <c r="D11873" s="23"/>
    </row>
    <row r="11874" spans="2:4" x14ac:dyDescent="0.25">
      <c r="B11874" s="23"/>
      <c r="C11874" s="23"/>
      <c r="D11874" s="23"/>
    </row>
    <row r="11875" spans="2:4" x14ac:dyDescent="0.25">
      <c r="B11875" s="23"/>
      <c r="C11875" s="23"/>
      <c r="D11875" s="23"/>
    </row>
    <row r="11876" spans="2:4" x14ac:dyDescent="0.25">
      <c r="B11876" s="23"/>
      <c r="C11876" s="23"/>
      <c r="D11876" s="23"/>
    </row>
    <row r="11877" spans="2:4" x14ac:dyDescent="0.25">
      <c r="B11877" s="23"/>
      <c r="C11877" s="23"/>
      <c r="D11877" s="23"/>
    </row>
    <row r="11878" spans="2:4" x14ac:dyDescent="0.25">
      <c r="B11878" s="23"/>
      <c r="C11878" s="23"/>
      <c r="D11878" s="23"/>
    </row>
    <row r="11879" spans="2:4" x14ac:dyDescent="0.25">
      <c r="B11879" s="23"/>
      <c r="C11879" s="23"/>
      <c r="D11879" s="23"/>
    </row>
    <row r="11880" spans="2:4" x14ac:dyDescent="0.25">
      <c r="B11880" s="23"/>
      <c r="C11880" s="23"/>
      <c r="D11880" s="23"/>
    </row>
    <row r="11881" spans="2:4" x14ac:dyDescent="0.25">
      <c r="B11881" s="23"/>
      <c r="C11881" s="23"/>
      <c r="D11881" s="23"/>
    </row>
    <row r="11882" spans="2:4" x14ac:dyDescent="0.25">
      <c r="B11882" s="23"/>
      <c r="C11882" s="23"/>
      <c r="D11882" s="23"/>
    </row>
    <row r="11883" spans="2:4" x14ac:dyDescent="0.25">
      <c r="B11883" s="23"/>
      <c r="C11883" s="23"/>
      <c r="D11883" s="23"/>
    </row>
    <row r="11884" spans="2:4" x14ac:dyDescent="0.25">
      <c r="B11884" s="23"/>
      <c r="C11884" s="23"/>
      <c r="D11884" s="23"/>
    </row>
    <row r="11885" spans="2:4" x14ac:dyDescent="0.25">
      <c r="B11885" s="23"/>
      <c r="C11885" s="23"/>
      <c r="D11885" s="23"/>
    </row>
    <row r="11886" spans="2:4" x14ac:dyDescent="0.25">
      <c r="B11886" s="23"/>
      <c r="C11886" s="23"/>
      <c r="D11886" s="23"/>
    </row>
    <row r="11887" spans="2:4" x14ac:dyDescent="0.25">
      <c r="B11887" s="23"/>
      <c r="C11887" s="23"/>
      <c r="D11887" s="23"/>
    </row>
    <row r="11888" spans="2:4" x14ac:dyDescent="0.25">
      <c r="B11888" s="23"/>
      <c r="C11888" s="23"/>
      <c r="D11888" s="23"/>
    </row>
    <row r="11889" spans="2:4" x14ac:dyDescent="0.25">
      <c r="B11889" s="23"/>
      <c r="C11889" s="23"/>
      <c r="D11889" s="23"/>
    </row>
    <row r="11890" spans="2:4" x14ac:dyDescent="0.25">
      <c r="B11890" s="23"/>
      <c r="C11890" s="23"/>
      <c r="D11890" s="23"/>
    </row>
    <row r="11891" spans="2:4" x14ac:dyDescent="0.25">
      <c r="B11891" s="23"/>
      <c r="C11891" s="23"/>
      <c r="D11891" s="23"/>
    </row>
    <row r="11892" spans="2:4" x14ac:dyDescent="0.25">
      <c r="B11892" s="23"/>
      <c r="C11892" s="23"/>
      <c r="D11892" s="23"/>
    </row>
    <row r="11893" spans="2:4" x14ac:dyDescent="0.25">
      <c r="B11893" s="23"/>
      <c r="C11893" s="23"/>
      <c r="D11893" s="23"/>
    </row>
    <row r="11894" spans="2:4" x14ac:dyDescent="0.25">
      <c r="B11894" s="23"/>
      <c r="C11894" s="23"/>
      <c r="D11894" s="23"/>
    </row>
    <row r="11895" spans="2:4" x14ac:dyDescent="0.25">
      <c r="B11895" s="23"/>
      <c r="C11895" s="23"/>
      <c r="D11895" s="23"/>
    </row>
    <row r="11896" spans="2:4" x14ac:dyDescent="0.25">
      <c r="B11896" s="23"/>
      <c r="C11896" s="23"/>
      <c r="D11896" s="23"/>
    </row>
    <row r="11897" spans="2:4" x14ac:dyDescent="0.25">
      <c r="B11897" s="23"/>
      <c r="C11897" s="23"/>
      <c r="D11897" s="23"/>
    </row>
    <row r="11898" spans="2:4" x14ac:dyDescent="0.25">
      <c r="B11898" s="23"/>
      <c r="C11898" s="23"/>
      <c r="D11898" s="23"/>
    </row>
    <row r="11899" spans="2:4" x14ac:dyDescent="0.25">
      <c r="B11899" s="23"/>
      <c r="C11899" s="23"/>
      <c r="D11899" s="23"/>
    </row>
    <row r="11900" spans="2:4" x14ac:dyDescent="0.25">
      <c r="B11900" s="23"/>
      <c r="C11900" s="23"/>
      <c r="D11900" s="23"/>
    </row>
    <row r="11901" spans="2:4" x14ac:dyDescent="0.25">
      <c r="B11901" s="23"/>
      <c r="C11901" s="23"/>
      <c r="D11901" s="23"/>
    </row>
    <row r="11902" spans="2:4" x14ac:dyDescent="0.25">
      <c r="B11902" s="23"/>
      <c r="C11902" s="23"/>
      <c r="D11902" s="23"/>
    </row>
    <row r="11903" spans="2:4" x14ac:dyDescent="0.25">
      <c r="B11903" s="23"/>
      <c r="C11903" s="23"/>
      <c r="D11903" s="23"/>
    </row>
    <row r="11904" spans="2:4" x14ac:dyDescent="0.25">
      <c r="B11904" s="23"/>
      <c r="C11904" s="23"/>
      <c r="D11904" s="23"/>
    </row>
    <row r="11905" spans="2:4" x14ac:dyDescent="0.25">
      <c r="B11905" s="23"/>
      <c r="C11905" s="23"/>
      <c r="D11905" s="23"/>
    </row>
    <row r="11906" spans="2:4" x14ac:dyDescent="0.25">
      <c r="B11906" s="23"/>
      <c r="C11906" s="23"/>
      <c r="D11906" s="23"/>
    </row>
    <row r="11907" spans="2:4" x14ac:dyDescent="0.25">
      <c r="B11907" s="23"/>
      <c r="C11907" s="23"/>
      <c r="D11907" s="23"/>
    </row>
    <row r="11908" spans="2:4" x14ac:dyDescent="0.25">
      <c r="B11908" s="23"/>
      <c r="C11908" s="23"/>
      <c r="D11908" s="23"/>
    </row>
    <row r="11909" spans="2:4" x14ac:dyDescent="0.25">
      <c r="B11909" s="23"/>
      <c r="C11909" s="23"/>
      <c r="D11909" s="23"/>
    </row>
    <row r="11910" spans="2:4" x14ac:dyDescent="0.25">
      <c r="B11910" s="23"/>
      <c r="C11910" s="23"/>
      <c r="D11910" s="23"/>
    </row>
    <row r="11911" spans="2:4" x14ac:dyDescent="0.25">
      <c r="B11911" s="23"/>
      <c r="C11911" s="23"/>
      <c r="D11911" s="23"/>
    </row>
    <row r="11912" spans="2:4" x14ac:dyDescent="0.25">
      <c r="B11912" s="23"/>
      <c r="C11912" s="23"/>
      <c r="D11912" s="23"/>
    </row>
    <row r="11913" spans="2:4" x14ac:dyDescent="0.25">
      <c r="B11913" s="23"/>
      <c r="C11913" s="23"/>
      <c r="D11913" s="23"/>
    </row>
    <row r="11914" spans="2:4" x14ac:dyDescent="0.25">
      <c r="B11914" s="23"/>
      <c r="C11914" s="23"/>
      <c r="D11914" s="23"/>
    </row>
    <row r="11915" spans="2:4" x14ac:dyDescent="0.25">
      <c r="B11915" s="23"/>
      <c r="C11915" s="23"/>
      <c r="D11915" s="23"/>
    </row>
    <row r="11916" spans="2:4" x14ac:dyDescent="0.25">
      <c r="B11916" s="23"/>
      <c r="C11916" s="23"/>
      <c r="D11916" s="23"/>
    </row>
    <row r="11917" spans="2:4" x14ac:dyDescent="0.25">
      <c r="B11917" s="23"/>
      <c r="C11917" s="23"/>
      <c r="D11917" s="23"/>
    </row>
    <row r="11918" spans="2:4" x14ac:dyDescent="0.25">
      <c r="B11918" s="23"/>
      <c r="C11918" s="23"/>
      <c r="D11918" s="23"/>
    </row>
    <row r="11919" spans="2:4" x14ac:dyDescent="0.25">
      <c r="B11919" s="23"/>
      <c r="C11919" s="23"/>
      <c r="D11919" s="23"/>
    </row>
    <row r="11920" spans="2:4" x14ac:dyDescent="0.25">
      <c r="B11920" s="23"/>
      <c r="C11920" s="23"/>
      <c r="D11920" s="23"/>
    </row>
    <row r="11921" spans="2:4" x14ac:dyDescent="0.25">
      <c r="B11921" s="23"/>
      <c r="C11921" s="23"/>
      <c r="D11921" s="23"/>
    </row>
    <row r="11922" spans="2:4" x14ac:dyDescent="0.25">
      <c r="B11922" s="23"/>
      <c r="C11922" s="23"/>
      <c r="D11922" s="23"/>
    </row>
    <row r="11923" spans="2:4" x14ac:dyDescent="0.25">
      <c r="B11923" s="23"/>
      <c r="C11923" s="23"/>
      <c r="D11923" s="23"/>
    </row>
    <row r="11924" spans="2:4" x14ac:dyDescent="0.25">
      <c r="B11924" s="23"/>
      <c r="C11924" s="23"/>
      <c r="D11924" s="23"/>
    </row>
    <row r="11925" spans="2:4" x14ac:dyDescent="0.25">
      <c r="B11925" s="23"/>
      <c r="C11925" s="23"/>
      <c r="D11925" s="23"/>
    </row>
    <row r="11926" spans="2:4" x14ac:dyDescent="0.25">
      <c r="B11926" s="23"/>
      <c r="C11926" s="23"/>
      <c r="D11926" s="23"/>
    </row>
    <row r="11927" spans="2:4" x14ac:dyDescent="0.25">
      <c r="B11927" s="23"/>
      <c r="C11927" s="23"/>
      <c r="D11927" s="23"/>
    </row>
    <row r="11928" spans="2:4" x14ac:dyDescent="0.25">
      <c r="B11928" s="23"/>
      <c r="C11928" s="23"/>
      <c r="D11928" s="23"/>
    </row>
    <row r="11929" spans="2:4" x14ac:dyDescent="0.25">
      <c r="B11929" s="23"/>
      <c r="C11929" s="23"/>
      <c r="D11929" s="23"/>
    </row>
    <row r="11930" spans="2:4" x14ac:dyDescent="0.25">
      <c r="B11930" s="23"/>
      <c r="C11930" s="23"/>
      <c r="D11930" s="23"/>
    </row>
    <row r="11931" spans="2:4" x14ac:dyDescent="0.25">
      <c r="B11931" s="23"/>
      <c r="C11931" s="23"/>
      <c r="D11931" s="23"/>
    </row>
    <row r="11932" spans="2:4" x14ac:dyDescent="0.25">
      <c r="B11932" s="23"/>
      <c r="C11932" s="23"/>
      <c r="D11932" s="23"/>
    </row>
    <row r="11933" spans="2:4" x14ac:dyDescent="0.25">
      <c r="B11933" s="23"/>
      <c r="C11933" s="23"/>
      <c r="D11933" s="23"/>
    </row>
    <row r="11934" spans="2:4" x14ac:dyDescent="0.25">
      <c r="B11934" s="23"/>
      <c r="C11934" s="23"/>
      <c r="D11934" s="23"/>
    </row>
    <row r="11935" spans="2:4" x14ac:dyDescent="0.25">
      <c r="B11935" s="23"/>
      <c r="C11935" s="23"/>
      <c r="D11935" s="23"/>
    </row>
    <row r="11936" spans="2:4" x14ac:dyDescent="0.25">
      <c r="B11936" s="23"/>
      <c r="C11936" s="23"/>
      <c r="D11936" s="23"/>
    </row>
    <row r="11937" spans="2:4" x14ac:dyDescent="0.25">
      <c r="B11937" s="23"/>
      <c r="C11937" s="23"/>
      <c r="D11937" s="23"/>
    </row>
    <row r="11938" spans="2:4" x14ac:dyDescent="0.25">
      <c r="B11938" s="23"/>
      <c r="C11938" s="23"/>
      <c r="D11938" s="23"/>
    </row>
    <row r="11939" spans="2:4" x14ac:dyDescent="0.25">
      <c r="B11939" s="23"/>
      <c r="C11939" s="23"/>
      <c r="D11939" s="23"/>
    </row>
    <row r="11940" spans="2:4" x14ac:dyDescent="0.25">
      <c r="B11940" s="23"/>
      <c r="C11940" s="23"/>
      <c r="D11940" s="23"/>
    </row>
    <row r="11941" spans="2:4" x14ac:dyDescent="0.25">
      <c r="B11941" s="23"/>
      <c r="C11941" s="23"/>
      <c r="D11941" s="23"/>
    </row>
    <row r="11942" spans="2:4" x14ac:dyDescent="0.25">
      <c r="B11942" s="23"/>
      <c r="C11942" s="23"/>
      <c r="D11942" s="23"/>
    </row>
    <row r="11943" spans="2:4" x14ac:dyDescent="0.25">
      <c r="B11943" s="23"/>
      <c r="C11943" s="23"/>
      <c r="D11943" s="23"/>
    </row>
    <row r="11944" spans="2:4" x14ac:dyDescent="0.25">
      <c r="B11944" s="23"/>
      <c r="C11944" s="23"/>
      <c r="D11944" s="23"/>
    </row>
    <row r="11945" spans="2:4" x14ac:dyDescent="0.25">
      <c r="B11945" s="23"/>
      <c r="C11945" s="23"/>
      <c r="D11945" s="23"/>
    </row>
    <row r="11946" spans="2:4" x14ac:dyDescent="0.25">
      <c r="B11946" s="23"/>
      <c r="C11946" s="23"/>
      <c r="D11946" s="23"/>
    </row>
    <row r="11947" spans="2:4" x14ac:dyDescent="0.25">
      <c r="B11947" s="23"/>
      <c r="C11947" s="23"/>
      <c r="D11947" s="23"/>
    </row>
    <row r="11948" spans="2:4" x14ac:dyDescent="0.25">
      <c r="B11948" s="23"/>
      <c r="C11948" s="23"/>
      <c r="D11948" s="23"/>
    </row>
    <row r="11949" spans="2:4" x14ac:dyDescent="0.25">
      <c r="B11949" s="23"/>
      <c r="C11949" s="23"/>
      <c r="D11949" s="23"/>
    </row>
    <row r="11950" spans="2:4" x14ac:dyDescent="0.25">
      <c r="B11950" s="23"/>
      <c r="C11950" s="23"/>
      <c r="D11950" s="23"/>
    </row>
    <row r="11951" spans="2:4" x14ac:dyDescent="0.25">
      <c r="B11951" s="23"/>
      <c r="C11951" s="23"/>
      <c r="D11951" s="23"/>
    </row>
    <row r="11952" spans="2:4" x14ac:dyDescent="0.25">
      <c r="B11952" s="23"/>
      <c r="C11952" s="23"/>
      <c r="D11952" s="23"/>
    </row>
    <row r="11953" spans="2:4" x14ac:dyDescent="0.25">
      <c r="B11953" s="23"/>
      <c r="C11953" s="23"/>
      <c r="D11953" s="23"/>
    </row>
    <row r="11954" spans="2:4" x14ac:dyDescent="0.25">
      <c r="B11954" s="23"/>
      <c r="C11954" s="23"/>
      <c r="D11954" s="23"/>
    </row>
    <row r="11955" spans="2:4" x14ac:dyDescent="0.25">
      <c r="B11955" s="23"/>
      <c r="C11955" s="23"/>
      <c r="D11955" s="23"/>
    </row>
    <row r="11956" spans="2:4" x14ac:dyDescent="0.25">
      <c r="B11956" s="23"/>
      <c r="C11956" s="23"/>
      <c r="D11956" s="23"/>
    </row>
    <row r="11957" spans="2:4" x14ac:dyDescent="0.25">
      <c r="B11957" s="23"/>
      <c r="C11957" s="23"/>
      <c r="D11957" s="23"/>
    </row>
    <row r="11958" spans="2:4" x14ac:dyDescent="0.25">
      <c r="B11958" s="23"/>
      <c r="C11958" s="23"/>
      <c r="D11958" s="23"/>
    </row>
    <row r="11959" spans="2:4" x14ac:dyDescent="0.25">
      <c r="B11959" s="23"/>
      <c r="C11959" s="23"/>
      <c r="D11959" s="23"/>
    </row>
    <row r="11960" spans="2:4" x14ac:dyDescent="0.25">
      <c r="B11960" s="23"/>
      <c r="C11960" s="23"/>
      <c r="D11960" s="23"/>
    </row>
    <row r="11961" spans="2:4" x14ac:dyDescent="0.25">
      <c r="B11961" s="23"/>
      <c r="C11961" s="23"/>
      <c r="D11961" s="23"/>
    </row>
    <row r="11962" spans="2:4" x14ac:dyDescent="0.25">
      <c r="B11962" s="23"/>
      <c r="C11962" s="23"/>
      <c r="D11962" s="23"/>
    </row>
    <row r="11963" spans="2:4" x14ac:dyDescent="0.25">
      <c r="B11963" s="23"/>
      <c r="C11963" s="23"/>
      <c r="D11963" s="23"/>
    </row>
    <row r="11964" spans="2:4" x14ac:dyDescent="0.25">
      <c r="B11964" s="23"/>
      <c r="C11964" s="23"/>
      <c r="D11964" s="23"/>
    </row>
    <row r="11965" spans="2:4" x14ac:dyDescent="0.25">
      <c r="B11965" s="23"/>
      <c r="C11965" s="23"/>
      <c r="D11965" s="23"/>
    </row>
    <row r="11966" spans="2:4" x14ac:dyDescent="0.25">
      <c r="B11966" s="23"/>
      <c r="C11966" s="23"/>
      <c r="D11966" s="23"/>
    </row>
    <row r="11967" spans="2:4" x14ac:dyDescent="0.25">
      <c r="B11967" s="23"/>
      <c r="C11967" s="23"/>
      <c r="D11967" s="23"/>
    </row>
    <row r="11968" spans="2:4" x14ac:dyDescent="0.25">
      <c r="B11968" s="23"/>
      <c r="C11968" s="23"/>
      <c r="D11968" s="23"/>
    </row>
    <row r="11969" spans="2:4" x14ac:dyDescent="0.25">
      <c r="B11969" s="23"/>
      <c r="C11969" s="23"/>
      <c r="D11969" s="23"/>
    </row>
    <row r="11970" spans="2:4" x14ac:dyDescent="0.25">
      <c r="B11970" s="23"/>
      <c r="C11970" s="23"/>
      <c r="D11970" s="23"/>
    </row>
    <row r="11971" spans="2:4" x14ac:dyDescent="0.25">
      <c r="B11971" s="23"/>
      <c r="C11971" s="23"/>
      <c r="D11971" s="23"/>
    </row>
    <row r="11972" spans="2:4" x14ac:dyDescent="0.25">
      <c r="B11972" s="23"/>
      <c r="C11972" s="23"/>
      <c r="D11972" s="23"/>
    </row>
    <row r="11973" spans="2:4" x14ac:dyDescent="0.25">
      <c r="B11973" s="23"/>
      <c r="C11973" s="23"/>
      <c r="D11973" s="23"/>
    </row>
    <row r="11974" spans="2:4" x14ac:dyDescent="0.25">
      <c r="B11974" s="23"/>
      <c r="C11974" s="23"/>
      <c r="D11974" s="23"/>
    </row>
    <row r="11975" spans="2:4" x14ac:dyDescent="0.25">
      <c r="B11975" s="23"/>
      <c r="C11975" s="23"/>
      <c r="D11975" s="23"/>
    </row>
    <row r="11976" spans="2:4" x14ac:dyDescent="0.25">
      <c r="B11976" s="23"/>
      <c r="C11976" s="23"/>
      <c r="D11976" s="23"/>
    </row>
    <row r="11977" spans="2:4" x14ac:dyDescent="0.25">
      <c r="B11977" s="23"/>
      <c r="C11977" s="23"/>
      <c r="D11977" s="23"/>
    </row>
    <row r="11978" spans="2:4" x14ac:dyDescent="0.25">
      <c r="B11978" s="23"/>
      <c r="C11978" s="23"/>
      <c r="D11978" s="23"/>
    </row>
    <row r="11979" spans="2:4" x14ac:dyDescent="0.25">
      <c r="B11979" s="23"/>
      <c r="C11979" s="23"/>
      <c r="D11979" s="23"/>
    </row>
    <row r="11980" spans="2:4" x14ac:dyDescent="0.25">
      <c r="B11980" s="23"/>
      <c r="C11980" s="23"/>
      <c r="D11980" s="23"/>
    </row>
    <row r="11981" spans="2:4" x14ac:dyDescent="0.25">
      <c r="B11981" s="23"/>
      <c r="C11981" s="23"/>
      <c r="D11981" s="23"/>
    </row>
    <row r="11982" spans="2:4" x14ac:dyDescent="0.25">
      <c r="B11982" s="23"/>
      <c r="C11982" s="23"/>
      <c r="D11982" s="23"/>
    </row>
    <row r="11983" spans="2:4" x14ac:dyDescent="0.25">
      <c r="B11983" s="23"/>
      <c r="C11983" s="23"/>
      <c r="D11983" s="23"/>
    </row>
    <row r="11984" spans="2:4" x14ac:dyDescent="0.25">
      <c r="B11984" s="23"/>
      <c r="C11984" s="23"/>
      <c r="D11984" s="23"/>
    </row>
    <row r="11985" spans="2:4" x14ac:dyDescent="0.25">
      <c r="B11985" s="23"/>
      <c r="C11985" s="23"/>
      <c r="D11985" s="23"/>
    </row>
    <row r="11986" spans="2:4" x14ac:dyDescent="0.25">
      <c r="B11986" s="23"/>
      <c r="C11986" s="23"/>
      <c r="D11986" s="23"/>
    </row>
    <row r="11987" spans="2:4" x14ac:dyDescent="0.25">
      <c r="B11987" s="23"/>
      <c r="C11987" s="23"/>
      <c r="D11987" s="23"/>
    </row>
    <row r="11988" spans="2:4" x14ac:dyDescent="0.25">
      <c r="B11988" s="23"/>
      <c r="C11988" s="23"/>
      <c r="D11988" s="23"/>
    </row>
    <row r="11989" spans="2:4" x14ac:dyDescent="0.25">
      <c r="B11989" s="23"/>
      <c r="C11989" s="23"/>
      <c r="D11989" s="23"/>
    </row>
    <row r="11990" spans="2:4" x14ac:dyDescent="0.25">
      <c r="B11990" s="23"/>
      <c r="C11990" s="23"/>
      <c r="D11990" s="23"/>
    </row>
    <row r="11991" spans="2:4" x14ac:dyDescent="0.25">
      <c r="B11991" s="23"/>
      <c r="C11991" s="23"/>
      <c r="D11991" s="23"/>
    </row>
    <row r="11992" spans="2:4" x14ac:dyDescent="0.25">
      <c r="B11992" s="23"/>
      <c r="C11992" s="23"/>
      <c r="D11992" s="23"/>
    </row>
    <row r="11993" spans="2:4" x14ac:dyDescent="0.25">
      <c r="B11993" s="23"/>
      <c r="C11993" s="23"/>
      <c r="D11993" s="23"/>
    </row>
    <row r="11994" spans="2:4" x14ac:dyDescent="0.25">
      <c r="B11994" s="23"/>
      <c r="C11994" s="23"/>
      <c r="D11994" s="23"/>
    </row>
    <row r="11995" spans="2:4" x14ac:dyDescent="0.25">
      <c r="B11995" s="23"/>
      <c r="C11995" s="23"/>
      <c r="D11995" s="23"/>
    </row>
    <row r="11996" spans="2:4" x14ac:dyDescent="0.25">
      <c r="B11996" s="23"/>
      <c r="C11996" s="23"/>
      <c r="D11996" s="23"/>
    </row>
    <row r="11997" spans="2:4" x14ac:dyDescent="0.25">
      <c r="B11997" s="23"/>
      <c r="C11997" s="23"/>
      <c r="D11997" s="23"/>
    </row>
    <row r="11998" spans="2:4" x14ac:dyDescent="0.25">
      <c r="B11998" s="23"/>
      <c r="C11998" s="23"/>
      <c r="D11998" s="23"/>
    </row>
    <row r="11999" spans="2:4" x14ac:dyDescent="0.25">
      <c r="B11999" s="23"/>
      <c r="C11999" s="23"/>
      <c r="D11999" s="23"/>
    </row>
    <row r="12000" spans="2:4" x14ac:dyDescent="0.25">
      <c r="B12000" s="23"/>
      <c r="C12000" s="23"/>
      <c r="D12000" s="23"/>
    </row>
    <row r="12001" spans="2:4" x14ac:dyDescent="0.25">
      <c r="B12001" s="23"/>
      <c r="C12001" s="23"/>
      <c r="D12001" s="23"/>
    </row>
    <row r="12002" spans="2:4" x14ac:dyDescent="0.25">
      <c r="B12002" s="23"/>
      <c r="C12002" s="23"/>
      <c r="D12002" s="23"/>
    </row>
    <row r="12003" spans="2:4" x14ac:dyDescent="0.25">
      <c r="B12003" s="23"/>
      <c r="C12003" s="23"/>
      <c r="D12003" s="23"/>
    </row>
    <row r="12004" spans="2:4" x14ac:dyDescent="0.25">
      <c r="B12004" s="23"/>
      <c r="C12004" s="23"/>
      <c r="D12004" s="23"/>
    </row>
    <row r="12005" spans="2:4" x14ac:dyDescent="0.25">
      <c r="B12005" s="23"/>
      <c r="C12005" s="23"/>
      <c r="D12005" s="23"/>
    </row>
    <row r="12006" spans="2:4" x14ac:dyDescent="0.25">
      <c r="B12006" s="23"/>
      <c r="C12006" s="23"/>
      <c r="D12006" s="23"/>
    </row>
    <row r="12007" spans="2:4" x14ac:dyDescent="0.25">
      <c r="B12007" s="23"/>
      <c r="C12007" s="23"/>
      <c r="D12007" s="23"/>
    </row>
    <row r="12008" spans="2:4" x14ac:dyDescent="0.25">
      <c r="B12008" s="23"/>
      <c r="C12008" s="23"/>
      <c r="D12008" s="23"/>
    </row>
    <row r="12009" spans="2:4" x14ac:dyDescent="0.25">
      <c r="B12009" s="23"/>
      <c r="C12009" s="23"/>
      <c r="D12009" s="23"/>
    </row>
    <row r="12010" spans="2:4" x14ac:dyDescent="0.25">
      <c r="B12010" s="23"/>
      <c r="C12010" s="23"/>
      <c r="D12010" s="23"/>
    </row>
    <row r="12011" spans="2:4" x14ac:dyDescent="0.25">
      <c r="B12011" s="23"/>
      <c r="C12011" s="23"/>
      <c r="D12011" s="23"/>
    </row>
    <row r="12012" spans="2:4" x14ac:dyDescent="0.25">
      <c r="B12012" s="23"/>
      <c r="C12012" s="23"/>
      <c r="D12012" s="23"/>
    </row>
    <row r="12013" spans="2:4" x14ac:dyDescent="0.25">
      <c r="B12013" s="23"/>
      <c r="C12013" s="23"/>
      <c r="D12013" s="23"/>
    </row>
    <row r="12014" spans="2:4" x14ac:dyDescent="0.25">
      <c r="B12014" s="23"/>
      <c r="C12014" s="23"/>
      <c r="D12014" s="23"/>
    </row>
    <row r="12015" spans="2:4" x14ac:dyDescent="0.25">
      <c r="B12015" s="23"/>
      <c r="C12015" s="23"/>
      <c r="D12015" s="23"/>
    </row>
    <row r="12016" spans="2:4" x14ac:dyDescent="0.25">
      <c r="B12016" s="23"/>
      <c r="C12016" s="23"/>
      <c r="D12016" s="23"/>
    </row>
    <row r="12017" spans="2:4" x14ac:dyDescent="0.25">
      <c r="B12017" s="23"/>
      <c r="C12017" s="23"/>
      <c r="D12017" s="23"/>
    </row>
    <row r="12018" spans="2:4" x14ac:dyDescent="0.25">
      <c r="B12018" s="23"/>
      <c r="C12018" s="23"/>
      <c r="D12018" s="23"/>
    </row>
    <row r="12019" spans="2:4" x14ac:dyDescent="0.25">
      <c r="B12019" s="23"/>
      <c r="C12019" s="23"/>
      <c r="D12019" s="23"/>
    </row>
    <row r="12020" spans="2:4" x14ac:dyDescent="0.25">
      <c r="B12020" s="23"/>
      <c r="C12020" s="23"/>
      <c r="D12020" s="23"/>
    </row>
    <row r="12021" spans="2:4" x14ac:dyDescent="0.25">
      <c r="B12021" s="23"/>
      <c r="C12021" s="23"/>
      <c r="D12021" s="23"/>
    </row>
    <row r="12022" spans="2:4" x14ac:dyDescent="0.25">
      <c r="B12022" s="23"/>
      <c r="C12022" s="23"/>
      <c r="D12022" s="23"/>
    </row>
    <row r="12023" spans="2:4" x14ac:dyDescent="0.25">
      <c r="B12023" s="23"/>
      <c r="C12023" s="23"/>
      <c r="D12023" s="23"/>
    </row>
    <row r="12024" spans="2:4" x14ac:dyDescent="0.25">
      <c r="B12024" s="23"/>
      <c r="C12024" s="23"/>
      <c r="D12024" s="23"/>
    </row>
    <row r="12025" spans="2:4" x14ac:dyDescent="0.25">
      <c r="B12025" s="23"/>
      <c r="C12025" s="23"/>
      <c r="D12025" s="23"/>
    </row>
    <row r="12026" spans="2:4" x14ac:dyDescent="0.25">
      <c r="B12026" s="23"/>
      <c r="C12026" s="23"/>
      <c r="D12026" s="23"/>
    </row>
    <row r="12027" spans="2:4" x14ac:dyDescent="0.25">
      <c r="B12027" s="23"/>
      <c r="C12027" s="23"/>
      <c r="D12027" s="23"/>
    </row>
    <row r="12028" spans="2:4" x14ac:dyDescent="0.25">
      <c r="B12028" s="23"/>
      <c r="C12028" s="23"/>
      <c r="D12028" s="23"/>
    </row>
    <row r="12029" spans="2:4" x14ac:dyDescent="0.25">
      <c r="B12029" s="23"/>
      <c r="C12029" s="23"/>
      <c r="D12029" s="23"/>
    </row>
    <row r="12030" spans="2:4" x14ac:dyDescent="0.25">
      <c r="B12030" s="23"/>
      <c r="C12030" s="23"/>
      <c r="D12030" s="23"/>
    </row>
    <row r="12031" spans="2:4" x14ac:dyDescent="0.25">
      <c r="B12031" s="23"/>
      <c r="C12031" s="23"/>
      <c r="D12031" s="23"/>
    </row>
    <row r="12032" spans="2:4" x14ac:dyDescent="0.25">
      <c r="B12032" s="23"/>
      <c r="C12032" s="23"/>
      <c r="D12032" s="23"/>
    </row>
    <row r="12033" spans="2:4" x14ac:dyDescent="0.25">
      <c r="B12033" s="23"/>
      <c r="C12033" s="23"/>
      <c r="D12033" s="23"/>
    </row>
    <row r="12034" spans="2:4" x14ac:dyDescent="0.25">
      <c r="B12034" s="23"/>
      <c r="C12034" s="23"/>
      <c r="D12034" s="23"/>
    </row>
    <row r="12035" spans="2:4" x14ac:dyDescent="0.25">
      <c r="B12035" s="23"/>
      <c r="C12035" s="23"/>
      <c r="D12035" s="23"/>
    </row>
    <row r="12036" spans="2:4" x14ac:dyDescent="0.25">
      <c r="B12036" s="23"/>
      <c r="C12036" s="23"/>
      <c r="D12036" s="23"/>
    </row>
    <row r="12037" spans="2:4" x14ac:dyDescent="0.25">
      <c r="B12037" s="23"/>
      <c r="C12037" s="23"/>
      <c r="D12037" s="23"/>
    </row>
    <row r="12038" spans="2:4" x14ac:dyDescent="0.25">
      <c r="B12038" s="23"/>
      <c r="C12038" s="23"/>
      <c r="D12038" s="23"/>
    </row>
    <row r="12039" spans="2:4" x14ac:dyDescent="0.25">
      <c r="B12039" s="23"/>
      <c r="C12039" s="23"/>
      <c r="D12039" s="23"/>
    </row>
    <row r="12040" spans="2:4" x14ac:dyDescent="0.25">
      <c r="B12040" s="23"/>
      <c r="C12040" s="23"/>
      <c r="D12040" s="23"/>
    </row>
    <row r="12041" spans="2:4" x14ac:dyDescent="0.25">
      <c r="B12041" s="23"/>
      <c r="C12041" s="23"/>
      <c r="D12041" s="23"/>
    </row>
    <row r="12042" spans="2:4" x14ac:dyDescent="0.25">
      <c r="B12042" s="23"/>
      <c r="C12042" s="23"/>
      <c r="D12042" s="23"/>
    </row>
    <row r="12043" spans="2:4" x14ac:dyDescent="0.25">
      <c r="B12043" s="23"/>
      <c r="C12043" s="23"/>
      <c r="D12043" s="23"/>
    </row>
    <row r="12044" spans="2:4" x14ac:dyDescent="0.25">
      <c r="B12044" s="23"/>
      <c r="C12044" s="23"/>
      <c r="D12044" s="23"/>
    </row>
    <row r="12045" spans="2:4" x14ac:dyDescent="0.25">
      <c r="B12045" s="23"/>
      <c r="C12045" s="23"/>
      <c r="D12045" s="23"/>
    </row>
    <row r="12046" spans="2:4" x14ac:dyDescent="0.25">
      <c r="B12046" s="23"/>
      <c r="C12046" s="23"/>
      <c r="D12046" s="23"/>
    </row>
    <row r="12047" spans="2:4" x14ac:dyDescent="0.25">
      <c r="B12047" s="23"/>
      <c r="C12047" s="23"/>
      <c r="D12047" s="23"/>
    </row>
    <row r="12048" spans="2:4" x14ac:dyDescent="0.25">
      <c r="B12048" s="23"/>
      <c r="C12048" s="23"/>
      <c r="D12048" s="23"/>
    </row>
    <row r="12049" spans="2:4" x14ac:dyDescent="0.25">
      <c r="B12049" s="23"/>
      <c r="C12049" s="23"/>
      <c r="D12049" s="23"/>
    </row>
    <row r="12050" spans="2:4" x14ac:dyDescent="0.25">
      <c r="B12050" s="23"/>
      <c r="C12050" s="23"/>
      <c r="D12050" s="23"/>
    </row>
    <row r="12051" spans="2:4" x14ac:dyDescent="0.25">
      <c r="B12051" s="23"/>
      <c r="C12051" s="23"/>
      <c r="D12051" s="23"/>
    </row>
    <row r="12052" spans="2:4" x14ac:dyDescent="0.25">
      <c r="B12052" s="23"/>
      <c r="C12052" s="23"/>
      <c r="D12052" s="23"/>
    </row>
    <row r="12053" spans="2:4" x14ac:dyDescent="0.25">
      <c r="B12053" s="23"/>
      <c r="C12053" s="23"/>
      <c r="D12053" s="23"/>
    </row>
    <row r="12054" spans="2:4" x14ac:dyDescent="0.25">
      <c r="B12054" s="23"/>
      <c r="C12054" s="23"/>
      <c r="D12054" s="23"/>
    </row>
    <row r="12055" spans="2:4" x14ac:dyDescent="0.25">
      <c r="B12055" s="23"/>
      <c r="C12055" s="23"/>
      <c r="D12055" s="23"/>
    </row>
    <row r="12056" spans="2:4" x14ac:dyDescent="0.25">
      <c r="B12056" s="23"/>
      <c r="C12056" s="23"/>
      <c r="D12056" s="23"/>
    </row>
    <row r="12057" spans="2:4" x14ac:dyDescent="0.25">
      <c r="B12057" s="23"/>
      <c r="C12057" s="23"/>
      <c r="D12057" s="23"/>
    </row>
    <row r="12058" spans="2:4" x14ac:dyDescent="0.25">
      <c r="B12058" s="23"/>
      <c r="C12058" s="23"/>
      <c r="D12058" s="23"/>
    </row>
    <row r="12059" spans="2:4" x14ac:dyDescent="0.25">
      <c r="B12059" s="23"/>
      <c r="C12059" s="23"/>
      <c r="D12059" s="23"/>
    </row>
    <row r="12060" spans="2:4" x14ac:dyDescent="0.25">
      <c r="B12060" s="23"/>
      <c r="C12060" s="23"/>
      <c r="D12060" s="23"/>
    </row>
    <row r="12061" spans="2:4" x14ac:dyDescent="0.25">
      <c r="B12061" s="23"/>
      <c r="C12061" s="23"/>
      <c r="D12061" s="23"/>
    </row>
    <row r="12062" spans="2:4" x14ac:dyDescent="0.25">
      <c r="B12062" s="23"/>
      <c r="C12062" s="23"/>
      <c r="D12062" s="23"/>
    </row>
    <row r="12063" spans="2:4" x14ac:dyDescent="0.25">
      <c r="B12063" s="23"/>
      <c r="C12063" s="23"/>
      <c r="D12063" s="23"/>
    </row>
    <row r="12064" spans="2:4" x14ac:dyDescent="0.25">
      <c r="B12064" s="23"/>
      <c r="C12064" s="23"/>
      <c r="D12064" s="23"/>
    </row>
    <row r="12065" spans="2:4" x14ac:dyDescent="0.25">
      <c r="B12065" s="23"/>
      <c r="C12065" s="23"/>
      <c r="D12065" s="23"/>
    </row>
    <row r="12066" spans="2:4" x14ac:dyDescent="0.25">
      <c r="B12066" s="23"/>
      <c r="C12066" s="23"/>
      <c r="D12066" s="23"/>
    </row>
    <row r="12067" spans="2:4" x14ac:dyDescent="0.25">
      <c r="B12067" s="23"/>
      <c r="C12067" s="23"/>
      <c r="D12067" s="23"/>
    </row>
    <row r="12068" spans="2:4" x14ac:dyDescent="0.25">
      <c r="B12068" s="23"/>
      <c r="C12068" s="23"/>
      <c r="D12068" s="23"/>
    </row>
    <row r="12069" spans="2:4" x14ac:dyDescent="0.25">
      <c r="B12069" s="23"/>
      <c r="C12069" s="23"/>
      <c r="D12069" s="23"/>
    </row>
    <row r="12070" spans="2:4" x14ac:dyDescent="0.25">
      <c r="B12070" s="23"/>
      <c r="C12070" s="23"/>
      <c r="D12070" s="23"/>
    </row>
    <row r="12071" spans="2:4" x14ac:dyDescent="0.25">
      <c r="B12071" s="23"/>
      <c r="C12071" s="23"/>
      <c r="D12071" s="23"/>
    </row>
    <row r="12072" spans="2:4" x14ac:dyDescent="0.25">
      <c r="B12072" s="23"/>
      <c r="C12072" s="23"/>
      <c r="D12072" s="23"/>
    </row>
    <row r="12073" spans="2:4" x14ac:dyDescent="0.25">
      <c r="B12073" s="23"/>
      <c r="C12073" s="23"/>
      <c r="D12073" s="23"/>
    </row>
    <row r="12074" spans="2:4" x14ac:dyDescent="0.25">
      <c r="B12074" s="23"/>
      <c r="C12074" s="23"/>
      <c r="D12074" s="23"/>
    </row>
    <row r="12075" spans="2:4" x14ac:dyDescent="0.25">
      <c r="B12075" s="23"/>
      <c r="C12075" s="23"/>
      <c r="D12075" s="23"/>
    </row>
    <row r="12076" spans="2:4" x14ac:dyDescent="0.25">
      <c r="B12076" s="23"/>
      <c r="C12076" s="23"/>
      <c r="D12076" s="23"/>
    </row>
    <row r="12077" spans="2:4" x14ac:dyDescent="0.25">
      <c r="B12077" s="23"/>
      <c r="C12077" s="23"/>
      <c r="D12077" s="23"/>
    </row>
    <row r="12078" spans="2:4" x14ac:dyDescent="0.25">
      <c r="B12078" s="23"/>
      <c r="C12078" s="23"/>
      <c r="D12078" s="23"/>
    </row>
    <row r="12079" spans="2:4" x14ac:dyDescent="0.25">
      <c r="B12079" s="23"/>
      <c r="C12079" s="23"/>
      <c r="D12079" s="23"/>
    </row>
    <row r="12080" spans="2:4" x14ac:dyDescent="0.25">
      <c r="B12080" s="23"/>
      <c r="C12080" s="23"/>
      <c r="D12080" s="23"/>
    </row>
    <row r="12081" spans="2:4" x14ac:dyDescent="0.25">
      <c r="B12081" s="23"/>
      <c r="C12081" s="23"/>
      <c r="D12081" s="23"/>
    </row>
    <row r="12082" spans="2:4" x14ac:dyDescent="0.25">
      <c r="B12082" s="23"/>
      <c r="C12082" s="23"/>
      <c r="D12082" s="23"/>
    </row>
    <row r="12083" spans="2:4" x14ac:dyDescent="0.25">
      <c r="B12083" s="23"/>
      <c r="C12083" s="23"/>
      <c r="D12083" s="23"/>
    </row>
    <row r="12084" spans="2:4" x14ac:dyDescent="0.25">
      <c r="B12084" s="23"/>
      <c r="C12084" s="23"/>
      <c r="D12084" s="23"/>
    </row>
    <row r="12085" spans="2:4" x14ac:dyDescent="0.25">
      <c r="B12085" s="23"/>
      <c r="C12085" s="23"/>
      <c r="D12085" s="23"/>
    </row>
    <row r="12086" spans="2:4" x14ac:dyDescent="0.25">
      <c r="B12086" s="23"/>
      <c r="C12086" s="23"/>
      <c r="D12086" s="23"/>
    </row>
    <row r="12087" spans="2:4" x14ac:dyDescent="0.25">
      <c r="B12087" s="23"/>
      <c r="C12087" s="23"/>
      <c r="D12087" s="23"/>
    </row>
    <row r="12088" spans="2:4" x14ac:dyDescent="0.25">
      <c r="B12088" s="23"/>
      <c r="C12088" s="23"/>
      <c r="D12088" s="23"/>
    </row>
    <row r="12089" spans="2:4" x14ac:dyDescent="0.25">
      <c r="B12089" s="23"/>
      <c r="C12089" s="23"/>
      <c r="D12089" s="23"/>
    </row>
    <row r="12090" spans="2:4" x14ac:dyDescent="0.25">
      <c r="B12090" s="23"/>
      <c r="C12090" s="23"/>
      <c r="D12090" s="23"/>
    </row>
    <row r="12091" spans="2:4" x14ac:dyDescent="0.25">
      <c r="B12091" s="23"/>
      <c r="C12091" s="23"/>
      <c r="D12091" s="23"/>
    </row>
    <row r="12092" spans="2:4" x14ac:dyDescent="0.25">
      <c r="B12092" s="23"/>
      <c r="C12092" s="23"/>
      <c r="D12092" s="23"/>
    </row>
    <row r="12093" spans="2:4" x14ac:dyDescent="0.25">
      <c r="B12093" s="23"/>
      <c r="C12093" s="23"/>
      <c r="D12093" s="23"/>
    </row>
    <row r="12094" spans="2:4" x14ac:dyDescent="0.25">
      <c r="B12094" s="23"/>
      <c r="C12094" s="23"/>
      <c r="D12094" s="23"/>
    </row>
    <row r="12095" spans="2:4" x14ac:dyDescent="0.25">
      <c r="B12095" s="23"/>
      <c r="C12095" s="23"/>
      <c r="D12095" s="23"/>
    </row>
    <row r="12096" spans="2:4" x14ac:dyDescent="0.25">
      <c r="B12096" s="23"/>
      <c r="C12096" s="23"/>
      <c r="D12096" s="23"/>
    </row>
    <row r="12097" spans="2:4" x14ac:dyDescent="0.25">
      <c r="B12097" s="23"/>
      <c r="C12097" s="23"/>
      <c r="D12097" s="23"/>
    </row>
    <row r="12098" spans="2:4" x14ac:dyDescent="0.25">
      <c r="B12098" s="23"/>
      <c r="C12098" s="23"/>
      <c r="D12098" s="23"/>
    </row>
    <row r="12099" spans="2:4" x14ac:dyDescent="0.25">
      <c r="B12099" s="23"/>
      <c r="C12099" s="23"/>
      <c r="D12099" s="23"/>
    </row>
    <row r="12100" spans="2:4" x14ac:dyDescent="0.25">
      <c r="B12100" s="23"/>
      <c r="C12100" s="23"/>
      <c r="D12100" s="23"/>
    </row>
    <row r="12101" spans="2:4" x14ac:dyDescent="0.25">
      <c r="B12101" s="23"/>
      <c r="C12101" s="23"/>
      <c r="D12101" s="23"/>
    </row>
    <row r="12102" spans="2:4" x14ac:dyDescent="0.25">
      <c r="B12102" s="23"/>
      <c r="C12102" s="23"/>
      <c r="D12102" s="23"/>
    </row>
    <row r="12103" spans="2:4" x14ac:dyDescent="0.25">
      <c r="B12103" s="23"/>
      <c r="C12103" s="23"/>
      <c r="D12103" s="23"/>
    </row>
    <row r="12104" spans="2:4" x14ac:dyDescent="0.25">
      <c r="B12104" s="23"/>
      <c r="C12104" s="23"/>
      <c r="D12104" s="23"/>
    </row>
    <row r="12105" spans="2:4" x14ac:dyDescent="0.25">
      <c r="B12105" s="23"/>
      <c r="C12105" s="23"/>
      <c r="D12105" s="23"/>
    </row>
    <row r="12106" spans="2:4" x14ac:dyDescent="0.25">
      <c r="B12106" s="23"/>
      <c r="C12106" s="23"/>
      <c r="D12106" s="23"/>
    </row>
    <row r="12107" spans="2:4" x14ac:dyDescent="0.25">
      <c r="B12107" s="23"/>
      <c r="C12107" s="23"/>
      <c r="D12107" s="23"/>
    </row>
    <row r="12108" spans="2:4" x14ac:dyDescent="0.25">
      <c r="B12108" s="23"/>
      <c r="C12108" s="23"/>
      <c r="D12108" s="23"/>
    </row>
    <row r="12109" spans="2:4" x14ac:dyDescent="0.25">
      <c r="B12109" s="23"/>
      <c r="C12109" s="23"/>
      <c r="D12109" s="23"/>
    </row>
    <row r="12110" spans="2:4" x14ac:dyDescent="0.25">
      <c r="B12110" s="23"/>
      <c r="C12110" s="23"/>
      <c r="D12110" s="23"/>
    </row>
    <row r="12111" spans="2:4" x14ac:dyDescent="0.25">
      <c r="B12111" s="23"/>
      <c r="C12111" s="23"/>
      <c r="D12111" s="23"/>
    </row>
    <row r="12112" spans="2:4" x14ac:dyDescent="0.25">
      <c r="B12112" s="23"/>
      <c r="C12112" s="23"/>
      <c r="D12112" s="23"/>
    </row>
    <row r="12113" spans="2:4" x14ac:dyDescent="0.25">
      <c r="B12113" s="23"/>
      <c r="C12113" s="23"/>
      <c r="D12113" s="23"/>
    </row>
    <row r="12114" spans="2:4" x14ac:dyDescent="0.25">
      <c r="B12114" s="23"/>
      <c r="C12114" s="23"/>
      <c r="D12114" s="23"/>
    </row>
    <row r="12115" spans="2:4" x14ac:dyDescent="0.25">
      <c r="B12115" s="23"/>
      <c r="C12115" s="23"/>
      <c r="D12115" s="23"/>
    </row>
    <row r="12116" spans="2:4" x14ac:dyDescent="0.25">
      <c r="B12116" s="23"/>
      <c r="C12116" s="23"/>
      <c r="D12116" s="23"/>
    </row>
    <row r="12117" spans="2:4" x14ac:dyDescent="0.25">
      <c r="B12117" s="23"/>
      <c r="C12117" s="23"/>
      <c r="D12117" s="23"/>
    </row>
    <row r="12118" spans="2:4" x14ac:dyDescent="0.25">
      <c r="B12118" s="23"/>
      <c r="C12118" s="23"/>
      <c r="D12118" s="23"/>
    </row>
    <row r="12119" spans="2:4" x14ac:dyDescent="0.25">
      <c r="B12119" s="23"/>
      <c r="C12119" s="23"/>
      <c r="D12119" s="23"/>
    </row>
    <row r="12120" spans="2:4" x14ac:dyDescent="0.25">
      <c r="B12120" s="23"/>
      <c r="C12120" s="23"/>
      <c r="D12120" s="23"/>
    </row>
    <row r="12121" spans="2:4" x14ac:dyDescent="0.25">
      <c r="B12121" s="23"/>
      <c r="C12121" s="23"/>
      <c r="D12121" s="23"/>
    </row>
    <row r="12122" spans="2:4" x14ac:dyDescent="0.25">
      <c r="B12122" s="23"/>
      <c r="C12122" s="23"/>
      <c r="D12122" s="23"/>
    </row>
    <row r="12123" spans="2:4" x14ac:dyDescent="0.25">
      <c r="B12123" s="23"/>
      <c r="C12123" s="23"/>
      <c r="D12123" s="23"/>
    </row>
    <row r="12124" spans="2:4" x14ac:dyDescent="0.25">
      <c r="B12124" s="23"/>
      <c r="C12124" s="23"/>
      <c r="D12124" s="23"/>
    </row>
    <row r="12125" spans="2:4" x14ac:dyDescent="0.25">
      <c r="B12125" s="23"/>
      <c r="C12125" s="23"/>
      <c r="D12125" s="23"/>
    </row>
    <row r="12126" spans="2:4" x14ac:dyDescent="0.25">
      <c r="B12126" s="23"/>
      <c r="C12126" s="23"/>
      <c r="D12126" s="23"/>
    </row>
    <row r="12127" spans="2:4" x14ac:dyDescent="0.25">
      <c r="B12127" s="23"/>
      <c r="C12127" s="23"/>
      <c r="D12127" s="23"/>
    </row>
    <row r="12128" spans="2:4" x14ac:dyDescent="0.25">
      <c r="B12128" s="23"/>
      <c r="C12128" s="23"/>
      <c r="D12128" s="23"/>
    </row>
    <row r="12129" spans="2:4" x14ac:dyDescent="0.25">
      <c r="B12129" s="23"/>
      <c r="C12129" s="23"/>
      <c r="D12129" s="23"/>
    </row>
    <row r="12130" spans="2:4" x14ac:dyDescent="0.25">
      <c r="B12130" s="23"/>
      <c r="C12130" s="23"/>
      <c r="D12130" s="23"/>
    </row>
    <row r="12131" spans="2:4" x14ac:dyDescent="0.25">
      <c r="B12131" s="23"/>
      <c r="C12131" s="23"/>
      <c r="D12131" s="23"/>
    </row>
    <row r="12132" spans="2:4" x14ac:dyDescent="0.25">
      <c r="B12132" s="23"/>
      <c r="C12132" s="23"/>
      <c r="D12132" s="23"/>
    </row>
    <row r="12133" spans="2:4" x14ac:dyDescent="0.25">
      <c r="B12133" s="23"/>
      <c r="C12133" s="23"/>
      <c r="D12133" s="23"/>
    </row>
    <row r="12134" spans="2:4" x14ac:dyDescent="0.25">
      <c r="B12134" s="23"/>
      <c r="C12134" s="23"/>
      <c r="D12134" s="23"/>
    </row>
    <row r="12135" spans="2:4" x14ac:dyDescent="0.25">
      <c r="B12135" s="23"/>
      <c r="C12135" s="23"/>
      <c r="D12135" s="23"/>
    </row>
    <row r="12136" spans="2:4" x14ac:dyDescent="0.25">
      <c r="B12136" s="23"/>
      <c r="C12136" s="23"/>
      <c r="D12136" s="23"/>
    </row>
    <row r="12137" spans="2:4" x14ac:dyDescent="0.25">
      <c r="B12137" s="23"/>
      <c r="C12137" s="23"/>
      <c r="D12137" s="23"/>
    </row>
    <row r="12138" spans="2:4" x14ac:dyDescent="0.25">
      <c r="B12138" s="23"/>
      <c r="C12138" s="23"/>
      <c r="D12138" s="23"/>
    </row>
    <row r="12139" spans="2:4" x14ac:dyDescent="0.25">
      <c r="B12139" s="23"/>
      <c r="C12139" s="23"/>
      <c r="D12139" s="23"/>
    </row>
    <row r="12140" spans="2:4" x14ac:dyDescent="0.25">
      <c r="B12140" s="23"/>
      <c r="C12140" s="23"/>
      <c r="D12140" s="23"/>
    </row>
    <row r="12141" spans="2:4" x14ac:dyDescent="0.25">
      <c r="B12141" s="23"/>
      <c r="C12141" s="23"/>
      <c r="D12141" s="23"/>
    </row>
    <row r="12142" spans="2:4" x14ac:dyDescent="0.25">
      <c r="B12142" s="23"/>
      <c r="C12142" s="23"/>
      <c r="D12142" s="23"/>
    </row>
    <row r="12143" spans="2:4" x14ac:dyDescent="0.25">
      <c r="B12143" s="23"/>
      <c r="C12143" s="23"/>
      <c r="D12143" s="23"/>
    </row>
    <row r="12144" spans="2:4" x14ac:dyDescent="0.25">
      <c r="B12144" s="23"/>
      <c r="C12144" s="23"/>
      <c r="D12144" s="23"/>
    </row>
    <row r="12145" spans="2:4" x14ac:dyDescent="0.25">
      <c r="B12145" s="23"/>
      <c r="C12145" s="23"/>
      <c r="D12145" s="23"/>
    </row>
    <row r="12146" spans="2:4" x14ac:dyDescent="0.25">
      <c r="B12146" s="23"/>
      <c r="C12146" s="23"/>
      <c r="D12146" s="23"/>
    </row>
    <row r="12147" spans="2:4" x14ac:dyDescent="0.25">
      <c r="B12147" s="23"/>
      <c r="C12147" s="23"/>
      <c r="D12147" s="23"/>
    </row>
    <row r="12148" spans="2:4" x14ac:dyDescent="0.25">
      <c r="B12148" s="23"/>
      <c r="C12148" s="23"/>
      <c r="D12148" s="23"/>
    </row>
    <row r="12149" spans="2:4" x14ac:dyDescent="0.25">
      <c r="B12149" s="23"/>
      <c r="C12149" s="23"/>
      <c r="D12149" s="23"/>
    </row>
    <row r="12150" spans="2:4" x14ac:dyDescent="0.25">
      <c r="B12150" s="23"/>
      <c r="C12150" s="23"/>
      <c r="D12150" s="23"/>
    </row>
    <row r="12151" spans="2:4" x14ac:dyDescent="0.25">
      <c r="B12151" s="23"/>
      <c r="C12151" s="23"/>
      <c r="D12151" s="23"/>
    </row>
    <row r="12152" spans="2:4" x14ac:dyDescent="0.25">
      <c r="B12152" s="23"/>
      <c r="C12152" s="23"/>
      <c r="D12152" s="23"/>
    </row>
    <row r="12153" spans="2:4" x14ac:dyDescent="0.25">
      <c r="B12153" s="23"/>
      <c r="C12153" s="23"/>
      <c r="D12153" s="23"/>
    </row>
    <row r="12154" spans="2:4" x14ac:dyDescent="0.25">
      <c r="B12154" s="23"/>
      <c r="C12154" s="23"/>
      <c r="D12154" s="23"/>
    </row>
    <row r="12155" spans="2:4" x14ac:dyDescent="0.25">
      <c r="B12155" s="23"/>
      <c r="C12155" s="23"/>
      <c r="D12155" s="23"/>
    </row>
    <row r="12156" spans="2:4" x14ac:dyDescent="0.25">
      <c r="B12156" s="23"/>
      <c r="C12156" s="23"/>
      <c r="D12156" s="23"/>
    </row>
    <row r="12157" spans="2:4" x14ac:dyDescent="0.25">
      <c r="B12157" s="23"/>
      <c r="C12157" s="23"/>
      <c r="D12157" s="23"/>
    </row>
    <row r="12158" spans="2:4" x14ac:dyDescent="0.25">
      <c r="B12158" s="23"/>
      <c r="C12158" s="23"/>
      <c r="D12158" s="23"/>
    </row>
    <row r="12159" spans="2:4" x14ac:dyDescent="0.25">
      <c r="B12159" s="23"/>
      <c r="C12159" s="23"/>
      <c r="D12159" s="23"/>
    </row>
    <row r="12160" spans="2:4" x14ac:dyDescent="0.25">
      <c r="B12160" s="23"/>
      <c r="C12160" s="23"/>
      <c r="D12160" s="23"/>
    </row>
    <row r="12161" spans="2:4" x14ac:dyDescent="0.25">
      <c r="B12161" s="23"/>
      <c r="C12161" s="23"/>
      <c r="D12161" s="23"/>
    </row>
    <row r="12162" spans="2:4" x14ac:dyDescent="0.25">
      <c r="B12162" s="23"/>
      <c r="C12162" s="23"/>
      <c r="D12162" s="23"/>
    </row>
    <row r="12163" spans="2:4" x14ac:dyDescent="0.25">
      <c r="B12163" s="23"/>
      <c r="C12163" s="23"/>
      <c r="D12163" s="23"/>
    </row>
    <row r="12164" spans="2:4" x14ac:dyDescent="0.25">
      <c r="B12164" s="23"/>
      <c r="C12164" s="23"/>
      <c r="D12164" s="23"/>
    </row>
    <row r="12165" spans="2:4" x14ac:dyDescent="0.25">
      <c r="B12165" s="23"/>
      <c r="C12165" s="23"/>
      <c r="D12165" s="23"/>
    </row>
    <row r="12166" spans="2:4" x14ac:dyDescent="0.25">
      <c r="B12166" s="23"/>
      <c r="C12166" s="23"/>
      <c r="D12166" s="23"/>
    </row>
    <row r="12167" spans="2:4" x14ac:dyDescent="0.25">
      <c r="B12167" s="23"/>
      <c r="C12167" s="23"/>
      <c r="D12167" s="23"/>
    </row>
    <row r="12168" spans="2:4" x14ac:dyDescent="0.25">
      <c r="B12168" s="23"/>
      <c r="C12168" s="23"/>
      <c r="D12168" s="23"/>
    </row>
    <row r="12169" spans="2:4" x14ac:dyDescent="0.25">
      <c r="B12169" s="23"/>
      <c r="C12169" s="23"/>
      <c r="D12169" s="23"/>
    </row>
    <row r="12170" spans="2:4" x14ac:dyDescent="0.25">
      <c r="B12170" s="23"/>
      <c r="C12170" s="23"/>
      <c r="D12170" s="23"/>
    </row>
    <row r="12171" spans="2:4" x14ac:dyDescent="0.25">
      <c r="B12171" s="23"/>
      <c r="C12171" s="23"/>
      <c r="D12171" s="23"/>
    </row>
    <row r="12172" spans="2:4" x14ac:dyDescent="0.25">
      <c r="B12172" s="23"/>
      <c r="C12172" s="23"/>
      <c r="D12172" s="23"/>
    </row>
    <row r="12173" spans="2:4" x14ac:dyDescent="0.25">
      <c r="B12173" s="23"/>
      <c r="C12173" s="23"/>
      <c r="D12173" s="23"/>
    </row>
    <row r="12174" spans="2:4" x14ac:dyDescent="0.25">
      <c r="B12174" s="23"/>
      <c r="C12174" s="23"/>
      <c r="D12174" s="23"/>
    </row>
    <row r="12175" spans="2:4" x14ac:dyDescent="0.25">
      <c r="B12175" s="23"/>
      <c r="C12175" s="23"/>
      <c r="D12175" s="23"/>
    </row>
    <row r="12176" spans="2:4" x14ac:dyDescent="0.25">
      <c r="B12176" s="23"/>
      <c r="C12176" s="23"/>
      <c r="D12176" s="23"/>
    </row>
    <row r="12177" spans="2:4" x14ac:dyDescent="0.25">
      <c r="B12177" s="23"/>
      <c r="C12177" s="23"/>
      <c r="D12177" s="23"/>
    </row>
    <row r="12178" spans="2:4" x14ac:dyDescent="0.25">
      <c r="B12178" s="23"/>
      <c r="C12178" s="23"/>
      <c r="D12178" s="23"/>
    </row>
    <row r="12179" spans="2:4" x14ac:dyDescent="0.25">
      <c r="B12179" s="23"/>
      <c r="C12179" s="23"/>
      <c r="D12179" s="23"/>
    </row>
    <row r="12180" spans="2:4" x14ac:dyDescent="0.25">
      <c r="B12180" s="23"/>
      <c r="C12180" s="23"/>
      <c r="D12180" s="23"/>
    </row>
    <row r="12181" spans="2:4" x14ac:dyDescent="0.25">
      <c r="B12181" s="23"/>
      <c r="C12181" s="23"/>
      <c r="D12181" s="23"/>
    </row>
    <row r="12182" spans="2:4" x14ac:dyDescent="0.25">
      <c r="B12182" s="23"/>
      <c r="C12182" s="23"/>
      <c r="D12182" s="23"/>
    </row>
    <row r="12183" spans="2:4" x14ac:dyDescent="0.25">
      <c r="B12183" s="23"/>
      <c r="C12183" s="23"/>
      <c r="D12183" s="23"/>
    </row>
    <row r="12184" spans="2:4" x14ac:dyDescent="0.25">
      <c r="B12184" s="23"/>
      <c r="C12184" s="23"/>
      <c r="D12184" s="23"/>
    </row>
    <row r="12185" spans="2:4" x14ac:dyDescent="0.25">
      <c r="B12185" s="23"/>
      <c r="C12185" s="23"/>
      <c r="D12185" s="23"/>
    </row>
    <row r="12186" spans="2:4" x14ac:dyDescent="0.25">
      <c r="B12186" s="23"/>
      <c r="C12186" s="23"/>
      <c r="D12186" s="23"/>
    </row>
    <row r="12187" spans="2:4" x14ac:dyDescent="0.25">
      <c r="B12187" s="23"/>
      <c r="C12187" s="23"/>
      <c r="D12187" s="23"/>
    </row>
    <row r="12188" spans="2:4" x14ac:dyDescent="0.25">
      <c r="B12188" s="23"/>
      <c r="C12188" s="23"/>
      <c r="D12188" s="23"/>
    </row>
    <row r="12189" spans="2:4" x14ac:dyDescent="0.25">
      <c r="B12189" s="23"/>
      <c r="C12189" s="23"/>
      <c r="D12189" s="23"/>
    </row>
    <row r="12190" spans="2:4" x14ac:dyDescent="0.25">
      <c r="B12190" s="23"/>
      <c r="C12190" s="23"/>
      <c r="D12190" s="23"/>
    </row>
    <row r="12191" spans="2:4" x14ac:dyDescent="0.25">
      <c r="B12191" s="23"/>
      <c r="C12191" s="23"/>
      <c r="D12191" s="23"/>
    </row>
    <row r="12192" spans="2:4" x14ac:dyDescent="0.25">
      <c r="B12192" s="23"/>
      <c r="C12192" s="23"/>
      <c r="D12192" s="23"/>
    </row>
    <row r="12193" spans="2:4" x14ac:dyDescent="0.25">
      <c r="B12193" s="23"/>
      <c r="C12193" s="23"/>
      <c r="D12193" s="23"/>
    </row>
    <row r="12194" spans="2:4" x14ac:dyDescent="0.25">
      <c r="B12194" s="23"/>
      <c r="C12194" s="23"/>
      <c r="D12194" s="23"/>
    </row>
    <row r="12195" spans="2:4" x14ac:dyDescent="0.25">
      <c r="B12195" s="23"/>
      <c r="C12195" s="23"/>
      <c r="D12195" s="23"/>
    </row>
    <row r="12196" spans="2:4" x14ac:dyDescent="0.25">
      <c r="B12196" s="23"/>
      <c r="C12196" s="23"/>
      <c r="D12196" s="23"/>
    </row>
    <row r="12197" spans="2:4" x14ac:dyDescent="0.25">
      <c r="B12197" s="23"/>
      <c r="C12197" s="23"/>
      <c r="D12197" s="23"/>
    </row>
    <row r="12198" spans="2:4" x14ac:dyDescent="0.25">
      <c r="B12198" s="23"/>
      <c r="C12198" s="23"/>
      <c r="D12198" s="23"/>
    </row>
    <row r="12199" spans="2:4" x14ac:dyDescent="0.25">
      <c r="B12199" s="23"/>
      <c r="C12199" s="23"/>
      <c r="D12199" s="23"/>
    </row>
    <row r="12200" spans="2:4" x14ac:dyDescent="0.25">
      <c r="B12200" s="23"/>
      <c r="C12200" s="23"/>
      <c r="D12200" s="23"/>
    </row>
    <row r="12201" spans="2:4" x14ac:dyDescent="0.25">
      <c r="B12201" s="23"/>
      <c r="C12201" s="23"/>
      <c r="D12201" s="23"/>
    </row>
    <row r="12202" spans="2:4" x14ac:dyDescent="0.25">
      <c r="B12202" s="23"/>
      <c r="C12202" s="23"/>
      <c r="D12202" s="23"/>
    </row>
    <row r="12203" spans="2:4" x14ac:dyDescent="0.25">
      <c r="B12203" s="23"/>
      <c r="C12203" s="23"/>
      <c r="D12203" s="23"/>
    </row>
    <row r="12204" spans="2:4" x14ac:dyDescent="0.25">
      <c r="B12204" s="23"/>
      <c r="C12204" s="23"/>
      <c r="D12204" s="23"/>
    </row>
    <row r="12205" spans="2:4" x14ac:dyDescent="0.25">
      <c r="B12205" s="23"/>
      <c r="C12205" s="23"/>
      <c r="D12205" s="23"/>
    </row>
    <row r="12206" spans="2:4" x14ac:dyDescent="0.25">
      <c r="B12206" s="23"/>
      <c r="C12206" s="23"/>
      <c r="D12206" s="23"/>
    </row>
    <row r="12207" spans="2:4" x14ac:dyDescent="0.25">
      <c r="B12207" s="23"/>
      <c r="C12207" s="23"/>
      <c r="D12207" s="23"/>
    </row>
    <row r="12208" spans="2:4" x14ac:dyDescent="0.25">
      <c r="B12208" s="23"/>
      <c r="C12208" s="23"/>
      <c r="D12208" s="23"/>
    </row>
    <row r="12209" spans="2:4" x14ac:dyDescent="0.25">
      <c r="B12209" s="23"/>
      <c r="C12209" s="23"/>
      <c r="D12209" s="23"/>
    </row>
    <row r="12210" spans="2:4" x14ac:dyDescent="0.25">
      <c r="B12210" s="23"/>
      <c r="C12210" s="23"/>
      <c r="D12210" s="23"/>
    </row>
    <row r="12211" spans="2:4" x14ac:dyDescent="0.25">
      <c r="B12211" s="23"/>
      <c r="C12211" s="23"/>
      <c r="D12211" s="23"/>
    </row>
    <row r="12212" spans="2:4" x14ac:dyDescent="0.25">
      <c r="B12212" s="23"/>
      <c r="C12212" s="23"/>
      <c r="D12212" s="23"/>
    </row>
    <row r="12213" spans="2:4" x14ac:dyDescent="0.25">
      <c r="B12213" s="23"/>
      <c r="C12213" s="23"/>
      <c r="D12213" s="23"/>
    </row>
    <row r="12214" spans="2:4" x14ac:dyDescent="0.25">
      <c r="B12214" s="23"/>
      <c r="C12214" s="23"/>
      <c r="D12214" s="23"/>
    </row>
    <row r="12215" spans="2:4" x14ac:dyDescent="0.25">
      <c r="B12215" s="23"/>
      <c r="C12215" s="23"/>
      <c r="D12215" s="23"/>
    </row>
    <row r="12216" spans="2:4" x14ac:dyDescent="0.25">
      <c r="B12216" s="23"/>
      <c r="C12216" s="23"/>
      <c r="D12216" s="23"/>
    </row>
    <row r="12217" spans="2:4" x14ac:dyDescent="0.25">
      <c r="B12217" s="23"/>
      <c r="C12217" s="23"/>
      <c r="D12217" s="23"/>
    </row>
    <row r="12218" spans="2:4" x14ac:dyDescent="0.25">
      <c r="B12218" s="23"/>
      <c r="C12218" s="23"/>
      <c r="D12218" s="23"/>
    </row>
    <row r="12219" spans="2:4" x14ac:dyDescent="0.25">
      <c r="B12219" s="23"/>
      <c r="C12219" s="23"/>
      <c r="D12219" s="23"/>
    </row>
    <row r="12220" spans="2:4" x14ac:dyDescent="0.25">
      <c r="B12220" s="23"/>
      <c r="C12220" s="23"/>
      <c r="D12220" s="23"/>
    </row>
    <row r="12221" spans="2:4" x14ac:dyDescent="0.25">
      <c r="B12221" s="23"/>
      <c r="C12221" s="23"/>
      <c r="D12221" s="23"/>
    </row>
    <row r="12222" spans="2:4" x14ac:dyDescent="0.25">
      <c r="B12222" s="23"/>
      <c r="C12222" s="23"/>
      <c r="D12222" s="23"/>
    </row>
    <row r="12223" spans="2:4" x14ac:dyDescent="0.25">
      <c r="B12223" s="23"/>
      <c r="C12223" s="23"/>
      <c r="D12223" s="23"/>
    </row>
    <row r="12224" spans="2:4" x14ac:dyDescent="0.25">
      <c r="B12224" s="23"/>
      <c r="C12224" s="23"/>
      <c r="D12224" s="23"/>
    </row>
    <row r="12225" spans="2:4" x14ac:dyDescent="0.25">
      <c r="B12225" s="23"/>
      <c r="C12225" s="23"/>
      <c r="D12225" s="23"/>
    </row>
    <row r="12226" spans="2:4" x14ac:dyDescent="0.25">
      <c r="B12226" s="23"/>
      <c r="C12226" s="23"/>
      <c r="D12226" s="23"/>
    </row>
    <row r="12227" spans="2:4" x14ac:dyDescent="0.25">
      <c r="B12227" s="23"/>
      <c r="C12227" s="23"/>
      <c r="D12227" s="23"/>
    </row>
    <row r="12228" spans="2:4" x14ac:dyDescent="0.25">
      <c r="B12228" s="23"/>
      <c r="C12228" s="23"/>
      <c r="D12228" s="23"/>
    </row>
    <row r="12229" spans="2:4" x14ac:dyDescent="0.25">
      <c r="B12229" s="23"/>
      <c r="C12229" s="23"/>
      <c r="D12229" s="23"/>
    </row>
    <row r="12230" spans="2:4" x14ac:dyDescent="0.25">
      <c r="B12230" s="23"/>
      <c r="C12230" s="23"/>
      <c r="D12230" s="23"/>
    </row>
    <row r="12231" spans="2:4" x14ac:dyDescent="0.25">
      <c r="B12231" s="23"/>
      <c r="C12231" s="23"/>
      <c r="D12231" s="23"/>
    </row>
    <row r="12232" spans="2:4" x14ac:dyDescent="0.25">
      <c r="B12232" s="23"/>
      <c r="C12232" s="23"/>
      <c r="D12232" s="23"/>
    </row>
    <row r="12233" spans="2:4" x14ac:dyDescent="0.25">
      <c r="B12233" s="23"/>
      <c r="C12233" s="23"/>
      <c r="D12233" s="23"/>
    </row>
    <row r="12234" spans="2:4" x14ac:dyDescent="0.25">
      <c r="B12234" s="23"/>
      <c r="C12234" s="23"/>
      <c r="D12234" s="23"/>
    </row>
    <row r="12235" spans="2:4" x14ac:dyDescent="0.25">
      <c r="B12235" s="23"/>
      <c r="C12235" s="23"/>
      <c r="D12235" s="23"/>
    </row>
    <row r="12236" spans="2:4" x14ac:dyDescent="0.25">
      <c r="B12236" s="23"/>
      <c r="C12236" s="23"/>
      <c r="D12236" s="23"/>
    </row>
    <row r="12237" spans="2:4" x14ac:dyDescent="0.25">
      <c r="B12237" s="23"/>
      <c r="C12237" s="23"/>
      <c r="D12237" s="23"/>
    </row>
    <row r="12238" spans="2:4" x14ac:dyDescent="0.25">
      <c r="B12238" s="23"/>
      <c r="C12238" s="23"/>
      <c r="D12238" s="23"/>
    </row>
    <row r="12239" spans="2:4" x14ac:dyDescent="0.25">
      <c r="B12239" s="23"/>
      <c r="C12239" s="23"/>
      <c r="D12239" s="23"/>
    </row>
    <row r="12240" spans="2:4" x14ac:dyDescent="0.25">
      <c r="B12240" s="23"/>
      <c r="C12240" s="23"/>
      <c r="D12240" s="23"/>
    </row>
    <row r="12241" spans="2:4" x14ac:dyDescent="0.25">
      <c r="B12241" s="23"/>
      <c r="C12241" s="23"/>
      <c r="D12241" s="23"/>
    </row>
    <row r="12242" spans="2:4" x14ac:dyDescent="0.25">
      <c r="B12242" s="23"/>
      <c r="C12242" s="23"/>
      <c r="D12242" s="23"/>
    </row>
    <row r="12243" spans="2:4" x14ac:dyDescent="0.25">
      <c r="B12243" s="23"/>
      <c r="C12243" s="23"/>
      <c r="D12243" s="23"/>
    </row>
    <row r="12244" spans="2:4" x14ac:dyDescent="0.25">
      <c r="B12244" s="23"/>
      <c r="C12244" s="23"/>
      <c r="D12244" s="23"/>
    </row>
    <row r="12245" spans="2:4" x14ac:dyDescent="0.25">
      <c r="B12245" s="23"/>
      <c r="C12245" s="23"/>
      <c r="D12245" s="23"/>
    </row>
    <row r="12246" spans="2:4" x14ac:dyDescent="0.25">
      <c r="B12246" s="23"/>
      <c r="C12246" s="23"/>
      <c r="D12246" s="23"/>
    </row>
    <row r="12247" spans="2:4" x14ac:dyDescent="0.25">
      <c r="B12247" s="23"/>
      <c r="C12247" s="23"/>
      <c r="D12247" s="23"/>
    </row>
    <row r="12248" spans="2:4" x14ac:dyDescent="0.25">
      <c r="B12248" s="23"/>
      <c r="C12248" s="23"/>
      <c r="D12248" s="23"/>
    </row>
    <row r="12249" spans="2:4" x14ac:dyDescent="0.25">
      <c r="B12249" s="23"/>
      <c r="C12249" s="23"/>
      <c r="D12249" s="23"/>
    </row>
    <row r="12250" spans="2:4" x14ac:dyDescent="0.25">
      <c r="B12250" s="23"/>
      <c r="C12250" s="23"/>
      <c r="D12250" s="23"/>
    </row>
    <row r="12251" spans="2:4" x14ac:dyDescent="0.25">
      <c r="B12251" s="23"/>
      <c r="C12251" s="23"/>
      <c r="D12251" s="23"/>
    </row>
    <row r="12252" spans="2:4" x14ac:dyDescent="0.25">
      <c r="B12252" s="23"/>
      <c r="C12252" s="23"/>
      <c r="D12252" s="23"/>
    </row>
    <row r="12253" spans="2:4" x14ac:dyDescent="0.25">
      <c r="B12253" s="23"/>
      <c r="C12253" s="23"/>
      <c r="D12253" s="23"/>
    </row>
    <row r="12254" spans="2:4" x14ac:dyDescent="0.25">
      <c r="B12254" s="23"/>
      <c r="C12254" s="23"/>
      <c r="D12254" s="23"/>
    </row>
    <row r="12255" spans="2:4" x14ac:dyDescent="0.25">
      <c r="B12255" s="23"/>
      <c r="C12255" s="23"/>
      <c r="D12255" s="23"/>
    </row>
    <row r="12256" spans="2:4" x14ac:dyDescent="0.25">
      <c r="B12256" s="23"/>
      <c r="C12256" s="23"/>
      <c r="D12256" s="23"/>
    </row>
    <row r="12257" spans="2:4" x14ac:dyDescent="0.25">
      <c r="B12257" s="23"/>
      <c r="C12257" s="23"/>
      <c r="D12257" s="23"/>
    </row>
    <row r="12258" spans="2:4" x14ac:dyDescent="0.25">
      <c r="B12258" s="23"/>
      <c r="C12258" s="23"/>
      <c r="D12258" s="23"/>
    </row>
    <row r="12259" spans="2:4" x14ac:dyDescent="0.25">
      <c r="B12259" s="23"/>
      <c r="C12259" s="23"/>
      <c r="D12259" s="23"/>
    </row>
    <row r="12260" spans="2:4" x14ac:dyDescent="0.25">
      <c r="B12260" s="23"/>
      <c r="C12260" s="23"/>
      <c r="D12260" s="23"/>
    </row>
    <row r="12261" spans="2:4" x14ac:dyDescent="0.25">
      <c r="B12261" s="23"/>
      <c r="C12261" s="23"/>
      <c r="D12261" s="23"/>
    </row>
    <row r="12262" spans="2:4" x14ac:dyDescent="0.25">
      <c r="B12262" s="23"/>
      <c r="C12262" s="23"/>
      <c r="D12262" s="23"/>
    </row>
    <row r="12263" spans="2:4" x14ac:dyDescent="0.25">
      <c r="B12263" s="23"/>
      <c r="C12263" s="23"/>
      <c r="D12263" s="23"/>
    </row>
    <row r="12264" spans="2:4" x14ac:dyDescent="0.25">
      <c r="B12264" s="23"/>
      <c r="C12264" s="23"/>
      <c r="D12264" s="23"/>
    </row>
    <row r="12265" spans="2:4" x14ac:dyDescent="0.25">
      <c r="B12265" s="23"/>
      <c r="C12265" s="23"/>
      <c r="D12265" s="23"/>
    </row>
    <row r="12266" spans="2:4" x14ac:dyDescent="0.25">
      <c r="B12266" s="23"/>
      <c r="C12266" s="23"/>
      <c r="D12266" s="23"/>
    </row>
    <row r="12267" spans="2:4" x14ac:dyDescent="0.25">
      <c r="B12267" s="23"/>
      <c r="C12267" s="23"/>
      <c r="D12267" s="23"/>
    </row>
    <row r="12268" spans="2:4" x14ac:dyDescent="0.25">
      <c r="B12268" s="23"/>
      <c r="C12268" s="23"/>
      <c r="D12268" s="23"/>
    </row>
    <row r="12269" spans="2:4" x14ac:dyDescent="0.25">
      <c r="B12269" s="23"/>
      <c r="C12269" s="23"/>
      <c r="D12269" s="23"/>
    </row>
    <row r="12270" spans="2:4" x14ac:dyDescent="0.25">
      <c r="B12270" s="23"/>
      <c r="C12270" s="23"/>
      <c r="D12270" s="23"/>
    </row>
    <row r="12271" spans="2:4" x14ac:dyDescent="0.25">
      <c r="B12271" s="23"/>
      <c r="C12271" s="23"/>
      <c r="D12271" s="23"/>
    </row>
    <row r="12272" spans="2:4" x14ac:dyDescent="0.25">
      <c r="B12272" s="23"/>
      <c r="C12272" s="23"/>
      <c r="D12272" s="23"/>
    </row>
    <row r="12273" spans="2:4" x14ac:dyDescent="0.25">
      <c r="B12273" s="23"/>
      <c r="C12273" s="23"/>
      <c r="D12273" s="23"/>
    </row>
    <row r="12274" spans="2:4" x14ac:dyDescent="0.25">
      <c r="B12274" s="23"/>
      <c r="C12274" s="23"/>
      <c r="D12274" s="23"/>
    </row>
    <row r="12275" spans="2:4" x14ac:dyDescent="0.25">
      <c r="B12275" s="23"/>
      <c r="C12275" s="23"/>
      <c r="D12275" s="23"/>
    </row>
    <row r="12276" spans="2:4" x14ac:dyDescent="0.25">
      <c r="B12276" s="23"/>
      <c r="C12276" s="23"/>
      <c r="D12276" s="23"/>
    </row>
    <row r="12277" spans="2:4" x14ac:dyDescent="0.25">
      <c r="B12277" s="23"/>
      <c r="C12277" s="23"/>
      <c r="D12277" s="23"/>
    </row>
    <row r="12278" spans="2:4" x14ac:dyDescent="0.25">
      <c r="B12278" s="23"/>
      <c r="C12278" s="23"/>
      <c r="D12278" s="23"/>
    </row>
    <row r="12279" spans="2:4" x14ac:dyDescent="0.25">
      <c r="B12279" s="23"/>
      <c r="C12279" s="23"/>
      <c r="D12279" s="23"/>
    </row>
    <row r="12280" spans="2:4" x14ac:dyDescent="0.25">
      <c r="B12280" s="23"/>
      <c r="C12280" s="23"/>
      <c r="D12280" s="23"/>
    </row>
    <row r="12281" spans="2:4" x14ac:dyDescent="0.25">
      <c r="B12281" s="23"/>
      <c r="C12281" s="23"/>
      <c r="D12281" s="23"/>
    </row>
    <row r="12282" spans="2:4" x14ac:dyDescent="0.25">
      <c r="B12282" s="23"/>
      <c r="C12282" s="23"/>
      <c r="D12282" s="23"/>
    </row>
    <row r="12283" spans="2:4" x14ac:dyDescent="0.25">
      <c r="B12283" s="23"/>
      <c r="C12283" s="23"/>
      <c r="D12283" s="23"/>
    </row>
    <row r="12284" spans="2:4" x14ac:dyDescent="0.25">
      <c r="B12284" s="23"/>
      <c r="C12284" s="23"/>
      <c r="D12284" s="23"/>
    </row>
    <row r="12285" spans="2:4" x14ac:dyDescent="0.25">
      <c r="B12285" s="23"/>
      <c r="C12285" s="23"/>
      <c r="D12285" s="23"/>
    </row>
    <row r="12286" spans="2:4" x14ac:dyDescent="0.25">
      <c r="B12286" s="23"/>
      <c r="C12286" s="23"/>
      <c r="D12286" s="23"/>
    </row>
    <row r="12287" spans="2:4" x14ac:dyDescent="0.25">
      <c r="B12287" s="23"/>
      <c r="C12287" s="23"/>
      <c r="D12287" s="23"/>
    </row>
    <row r="12288" spans="2:4" x14ac:dyDescent="0.25">
      <c r="B12288" s="23"/>
      <c r="C12288" s="23"/>
      <c r="D12288" s="23"/>
    </row>
    <row r="12289" spans="2:4" x14ac:dyDescent="0.25">
      <c r="B12289" s="23"/>
      <c r="C12289" s="23"/>
      <c r="D12289" s="23"/>
    </row>
    <row r="12290" spans="2:4" x14ac:dyDescent="0.25">
      <c r="B12290" s="23"/>
      <c r="C12290" s="23"/>
      <c r="D12290" s="23"/>
    </row>
    <row r="12291" spans="2:4" x14ac:dyDescent="0.25">
      <c r="B12291" s="23"/>
      <c r="C12291" s="23"/>
      <c r="D12291" s="23"/>
    </row>
    <row r="12292" spans="2:4" x14ac:dyDescent="0.25">
      <c r="B12292" s="23"/>
      <c r="C12292" s="23"/>
      <c r="D12292" s="23"/>
    </row>
    <row r="12293" spans="2:4" x14ac:dyDescent="0.25">
      <c r="B12293" s="23"/>
      <c r="C12293" s="23"/>
      <c r="D12293" s="23"/>
    </row>
    <row r="12294" spans="2:4" x14ac:dyDescent="0.25">
      <c r="B12294" s="23"/>
      <c r="C12294" s="23"/>
      <c r="D12294" s="23"/>
    </row>
    <row r="12295" spans="2:4" x14ac:dyDescent="0.25">
      <c r="B12295" s="23"/>
      <c r="C12295" s="23"/>
      <c r="D12295" s="23"/>
    </row>
    <row r="12296" spans="2:4" x14ac:dyDescent="0.25">
      <c r="B12296" s="23"/>
      <c r="C12296" s="23"/>
      <c r="D12296" s="23"/>
    </row>
    <row r="12297" spans="2:4" x14ac:dyDescent="0.25">
      <c r="B12297" s="23"/>
      <c r="C12297" s="23"/>
      <c r="D12297" s="23"/>
    </row>
    <row r="12298" spans="2:4" x14ac:dyDescent="0.25">
      <c r="B12298" s="23"/>
      <c r="C12298" s="23"/>
      <c r="D12298" s="23"/>
    </row>
    <row r="12299" spans="2:4" x14ac:dyDescent="0.25">
      <c r="B12299" s="23"/>
      <c r="C12299" s="23"/>
      <c r="D12299" s="23"/>
    </row>
    <row r="12300" spans="2:4" x14ac:dyDescent="0.25">
      <c r="B12300" s="23"/>
      <c r="C12300" s="23"/>
      <c r="D12300" s="23"/>
    </row>
    <row r="12301" spans="2:4" x14ac:dyDescent="0.25">
      <c r="B12301" s="23"/>
      <c r="C12301" s="23"/>
      <c r="D12301" s="23"/>
    </row>
    <row r="12302" spans="2:4" x14ac:dyDescent="0.25">
      <c r="B12302" s="23"/>
      <c r="C12302" s="23"/>
      <c r="D12302" s="23"/>
    </row>
    <row r="12303" spans="2:4" x14ac:dyDescent="0.25">
      <c r="B12303" s="23"/>
      <c r="C12303" s="23"/>
      <c r="D12303" s="23"/>
    </row>
    <row r="12304" spans="2:4" x14ac:dyDescent="0.25">
      <c r="B12304" s="23"/>
      <c r="C12304" s="23"/>
      <c r="D12304" s="23"/>
    </row>
    <row r="12305" spans="2:4" x14ac:dyDescent="0.25">
      <c r="B12305" s="23"/>
      <c r="C12305" s="23"/>
      <c r="D12305" s="23"/>
    </row>
    <row r="12306" spans="2:4" x14ac:dyDescent="0.25">
      <c r="B12306" s="23"/>
      <c r="C12306" s="23"/>
      <c r="D12306" s="23"/>
    </row>
    <row r="12307" spans="2:4" x14ac:dyDescent="0.25">
      <c r="B12307" s="23"/>
      <c r="C12307" s="23"/>
      <c r="D12307" s="23"/>
    </row>
    <row r="12308" spans="2:4" x14ac:dyDescent="0.25">
      <c r="B12308" s="23"/>
      <c r="C12308" s="23"/>
      <c r="D12308" s="23"/>
    </row>
    <row r="12309" spans="2:4" x14ac:dyDescent="0.25">
      <c r="B12309" s="23"/>
      <c r="C12309" s="23"/>
      <c r="D12309" s="23"/>
    </row>
    <row r="12310" spans="2:4" x14ac:dyDescent="0.25">
      <c r="B12310" s="23"/>
      <c r="C12310" s="23"/>
      <c r="D12310" s="23"/>
    </row>
    <row r="12311" spans="2:4" x14ac:dyDescent="0.25">
      <c r="B12311" s="23"/>
      <c r="C12311" s="23"/>
      <c r="D12311" s="23"/>
    </row>
    <row r="12312" spans="2:4" x14ac:dyDescent="0.25">
      <c r="B12312" s="23"/>
      <c r="C12312" s="23"/>
      <c r="D12312" s="23"/>
    </row>
    <row r="12313" spans="2:4" x14ac:dyDescent="0.25">
      <c r="B12313" s="23"/>
      <c r="C12313" s="23"/>
      <c r="D12313" s="23"/>
    </row>
    <row r="12314" spans="2:4" x14ac:dyDescent="0.25">
      <c r="B12314" s="23"/>
      <c r="C12314" s="23"/>
      <c r="D12314" s="23"/>
    </row>
    <row r="12315" spans="2:4" x14ac:dyDescent="0.25">
      <c r="B12315" s="23"/>
      <c r="C12315" s="23"/>
      <c r="D12315" s="23"/>
    </row>
    <row r="12316" spans="2:4" x14ac:dyDescent="0.25">
      <c r="B12316" s="23"/>
      <c r="C12316" s="23"/>
      <c r="D12316" s="23"/>
    </row>
    <row r="12317" spans="2:4" x14ac:dyDescent="0.25">
      <c r="B12317" s="23"/>
      <c r="C12317" s="23"/>
      <c r="D12317" s="23"/>
    </row>
    <row r="12318" spans="2:4" x14ac:dyDescent="0.25">
      <c r="B12318" s="23"/>
      <c r="C12318" s="23"/>
      <c r="D12318" s="23"/>
    </row>
    <row r="12319" spans="2:4" x14ac:dyDescent="0.25">
      <c r="B12319" s="23"/>
      <c r="C12319" s="23"/>
      <c r="D12319" s="23"/>
    </row>
    <row r="12320" spans="2:4" x14ac:dyDescent="0.25">
      <c r="B12320" s="23"/>
      <c r="C12320" s="23"/>
      <c r="D12320" s="23"/>
    </row>
    <row r="12321" spans="2:4" x14ac:dyDescent="0.25">
      <c r="B12321" s="23"/>
      <c r="C12321" s="23"/>
      <c r="D12321" s="23"/>
    </row>
    <row r="12322" spans="2:4" x14ac:dyDescent="0.25">
      <c r="B12322" s="23"/>
      <c r="C12322" s="23"/>
      <c r="D12322" s="23"/>
    </row>
    <row r="12323" spans="2:4" x14ac:dyDescent="0.25">
      <c r="B12323" s="23"/>
      <c r="C12323" s="23"/>
      <c r="D12323" s="23"/>
    </row>
    <row r="12324" spans="2:4" x14ac:dyDescent="0.25">
      <c r="B12324" s="23"/>
      <c r="C12324" s="23"/>
      <c r="D12324" s="23"/>
    </row>
    <row r="12325" spans="2:4" x14ac:dyDescent="0.25">
      <c r="B12325" s="23"/>
      <c r="C12325" s="23"/>
      <c r="D12325" s="23"/>
    </row>
    <row r="12326" spans="2:4" x14ac:dyDescent="0.25">
      <c r="B12326" s="23"/>
      <c r="C12326" s="23"/>
      <c r="D12326" s="23"/>
    </row>
    <row r="12327" spans="2:4" x14ac:dyDescent="0.25">
      <c r="B12327" s="23"/>
      <c r="C12327" s="23"/>
      <c r="D12327" s="23"/>
    </row>
    <row r="12328" spans="2:4" x14ac:dyDescent="0.25">
      <c r="B12328" s="23"/>
      <c r="C12328" s="23"/>
      <c r="D12328" s="23"/>
    </row>
    <row r="12329" spans="2:4" x14ac:dyDescent="0.25">
      <c r="B12329" s="23"/>
      <c r="C12329" s="23"/>
      <c r="D12329" s="23"/>
    </row>
    <row r="12330" spans="2:4" x14ac:dyDescent="0.25">
      <c r="B12330" s="23"/>
      <c r="C12330" s="23"/>
      <c r="D12330" s="23"/>
    </row>
    <row r="12331" spans="2:4" x14ac:dyDescent="0.25">
      <c r="B12331" s="23"/>
      <c r="C12331" s="23"/>
      <c r="D12331" s="23"/>
    </row>
    <row r="12332" spans="2:4" x14ac:dyDescent="0.25">
      <c r="B12332" s="23"/>
      <c r="C12332" s="23"/>
      <c r="D12332" s="23"/>
    </row>
    <row r="12333" spans="2:4" x14ac:dyDescent="0.25">
      <c r="B12333" s="23"/>
      <c r="C12333" s="23"/>
      <c r="D12333" s="23"/>
    </row>
    <row r="12334" spans="2:4" x14ac:dyDescent="0.25">
      <c r="B12334" s="23"/>
      <c r="C12334" s="23"/>
      <c r="D12334" s="23"/>
    </row>
    <row r="12335" spans="2:4" x14ac:dyDescent="0.25">
      <c r="B12335" s="23"/>
      <c r="C12335" s="23"/>
      <c r="D12335" s="23"/>
    </row>
    <row r="12336" spans="2:4" x14ac:dyDescent="0.25">
      <c r="B12336" s="23"/>
      <c r="C12336" s="23"/>
      <c r="D12336" s="23"/>
    </row>
    <row r="12337" spans="2:4" x14ac:dyDescent="0.25">
      <c r="B12337" s="23"/>
      <c r="C12337" s="23"/>
      <c r="D12337" s="23"/>
    </row>
    <row r="12338" spans="2:4" x14ac:dyDescent="0.25">
      <c r="B12338" s="23"/>
      <c r="C12338" s="23"/>
      <c r="D12338" s="23"/>
    </row>
    <row r="12339" spans="2:4" x14ac:dyDescent="0.25">
      <c r="B12339" s="23"/>
      <c r="C12339" s="23"/>
      <c r="D12339" s="23"/>
    </row>
    <row r="12340" spans="2:4" x14ac:dyDescent="0.25">
      <c r="B12340" s="23"/>
      <c r="C12340" s="23"/>
      <c r="D12340" s="23"/>
    </row>
    <row r="12341" spans="2:4" x14ac:dyDescent="0.25">
      <c r="B12341" s="23"/>
      <c r="C12341" s="23"/>
      <c r="D12341" s="23"/>
    </row>
    <row r="12342" spans="2:4" x14ac:dyDescent="0.25">
      <c r="B12342" s="23"/>
      <c r="C12342" s="23"/>
      <c r="D12342" s="23"/>
    </row>
    <row r="12343" spans="2:4" x14ac:dyDescent="0.25">
      <c r="B12343" s="23"/>
      <c r="C12343" s="23"/>
      <c r="D12343" s="23"/>
    </row>
    <row r="12344" spans="2:4" x14ac:dyDescent="0.25">
      <c r="B12344" s="23"/>
      <c r="C12344" s="23"/>
      <c r="D12344" s="23"/>
    </row>
    <row r="12345" spans="2:4" x14ac:dyDescent="0.25">
      <c r="B12345" s="23"/>
      <c r="C12345" s="23"/>
      <c r="D12345" s="23"/>
    </row>
    <row r="12346" spans="2:4" x14ac:dyDescent="0.25">
      <c r="B12346" s="23"/>
      <c r="C12346" s="23"/>
      <c r="D12346" s="23"/>
    </row>
    <row r="12347" spans="2:4" x14ac:dyDescent="0.25">
      <c r="B12347" s="23"/>
      <c r="C12347" s="23"/>
      <c r="D12347" s="23"/>
    </row>
    <row r="12348" spans="2:4" x14ac:dyDescent="0.25">
      <c r="B12348" s="23"/>
      <c r="C12348" s="23"/>
      <c r="D12348" s="23"/>
    </row>
    <row r="12349" spans="2:4" x14ac:dyDescent="0.25">
      <c r="B12349" s="23"/>
      <c r="C12349" s="23"/>
      <c r="D12349" s="23"/>
    </row>
    <row r="12350" spans="2:4" x14ac:dyDescent="0.25">
      <c r="B12350" s="23"/>
      <c r="C12350" s="23"/>
      <c r="D12350" s="23"/>
    </row>
    <row r="12351" spans="2:4" x14ac:dyDescent="0.25">
      <c r="B12351" s="23"/>
      <c r="C12351" s="23"/>
      <c r="D12351" s="23"/>
    </row>
    <row r="12352" spans="2:4" x14ac:dyDescent="0.25">
      <c r="B12352" s="23"/>
      <c r="C12352" s="23"/>
      <c r="D12352" s="23"/>
    </row>
    <row r="12353" spans="2:4" x14ac:dyDescent="0.25">
      <c r="B12353" s="23"/>
      <c r="C12353" s="23"/>
      <c r="D12353" s="23"/>
    </row>
    <row r="12354" spans="2:4" x14ac:dyDescent="0.25">
      <c r="B12354" s="23"/>
      <c r="C12354" s="23"/>
      <c r="D12354" s="23"/>
    </row>
    <row r="12355" spans="2:4" x14ac:dyDescent="0.25">
      <c r="B12355" s="23"/>
      <c r="C12355" s="23"/>
      <c r="D12355" s="23"/>
    </row>
    <row r="12356" spans="2:4" x14ac:dyDescent="0.25">
      <c r="B12356" s="23"/>
      <c r="C12356" s="23"/>
      <c r="D12356" s="23"/>
    </row>
    <row r="12357" spans="2:4" x14ac:dyDescent="0.25">
      <c r="B12357" s="23"/>
      <c r="C12357" s="23"/>
      <c r="D12357" s="23"/>
    </row>
    <row r="12358" spans="2:4" x14ac:dyDescent="0.25">
      <c r="B12358" s="23"/>
      <c r="C12358" s="23"/>
      <c r="D12358" s="23"/>
    </row>
    <row r="12359" spans="2:4" x14ac:dyDescent="0.25">
      <c r="B12359" s="23"/>
      <c r="C12359" s="23"/>
      <c r="D12359" s="23"/>
    </row>
    <row r="12360" spans="2:4" x14ac:dyDescent="0.25">
      <c r="B12360" s="23"/>
      <c r="C12360" s="23"/>
      <c r="D12360" s="23"/>
    </row>
    <row r="12361" spans="2:4" x14ac:dyDescent="0.25">
      <c r="B12361" s="23"/>
      <c r="C12361" s="23"/>
      <c r="D12361" s="23"/>
    </row>
    <row r="12362" spans="2:4" x14ac:dyDescent="0.25">
      <c r="B12362" s="23"/>
      <c r="C12362" s="23"/>
      <c r="D12362" s="23"/>
    </row>
    <row r="12363" spans="2:4" x14ac:dyDescent="0.25">
      <c r="B12363" s="23"/>
      <c r="C12363" s="23"/>
      <c r="D12363" s="23"/>
    </row>
    <row r="12364" spans="2:4" x14ac:dyDescent="0.25">
      <c r="B12364" s="23"/>
      <c r="C12364" s="23"/>
      <c r="D12364" s="23"/>
    </row>
    <row r="12365" spans="2:4" x14ac:dyDescent="0.25">
      <c r="B12365" s="23"/>
      <c r="C12365" s="23"/>
      <c r="D12365" s="23"/>
    </row>
    <row r="12366" spans="2:4" x14ac:dyDescent="0.25">
      <c r="B12366" s="23"/>
      <c r="C12366" s="23"/>
      <c r="D12366" s="23"/>
    </row>
    <row r="12367" spans="2:4" x14ac:dyDescent="0.25">
      <c r="B12367" s="23"/>
      <c r="C12367" s="23"/>
      <c r="D12367" s="23"/>
    </row>
    <row r="12368" spans="2:4" x14ac:dyDescent="0.25">
      <c r="B12368" s="23"/>
      <c r="C12368" s="23"/>
      <c r="D12368" s="23"/>
    </row>
    <row r="12369" spans="2:4" x14ac:dyDescent="0.25">
      <c r="B12369" s="23"/>
      <c r="C12369" s="23"/>
      <c r="D12369" s="23"/>
    </row>
    <row r="12370" spans="2:4" x14ac:dyDescent="0.25">
      <c r="B12370" s="23"/>
      <c r="C12370" s="23"/>
      <c r="D12370" s="23"/>
    </row>
    <row r="12371" spans="2:4" x14ac:dyDescent="0.25">
      <c r="B12371" s="23"/>
      <c r="C12371" s="23"/>
      <c r="D12371" s="23"/>
    </row>
    <row r="12372" spans="2:4" x14ac:dyDescent="0.25">
      <c r="B12372" s="23"/>
      <c r="C12372" s="23"/>
      <c r="D12372" s="23"/>
    </row>
    <row r="12373" spans="2:4" x14ac:dyDescent="0.25">
      <c r="B12373" s="23"/>
      <c r="C12373" s="23"/>
      <c r="D12373" s="23"/>
    </row>
    <row r="12374" spans="2:4" x14ac:dyDescent="0.25">
      <c r="B12374" s="23"/>
      <c r="C12374" s="23"/>
      <c r="D12374" s="23"/>
    </row>
    <row r="12375" spans="2:4" x14ac:dyDescent="0.25">
      <c r="B12375" s="23"/>
      <c r="C12375" s="23"/>
      <c r="D12375" s="23"/>
    </row>
    <row r="12376" spans="2:4" x14ac:dyDescent="0.25">
      <c r="B12376" s="23"/>
      <c r="C12376" s="23"/>
      <c r="D12376" s="23"/>
    </row>
    <row r="12377" spans="2:4" x14ac:dyDescent="0.25">
      <c r="B12377" s="23"/>
      <c r="C12377" s="23"/>
      <c r="D12377" s="23"/>
    </row>
    <row r="12378" spans="2:4" x14ac:dyDescent="0.25">
      <c r="B12378" s="23"/>
      <c r="C12378" s="23"/>
      <c r="D12378" s="23"/>
    </row>
    <row r="12379" spans="2:4" x14ac:dyDescent="0.25">
      <c r="B12379" s="23"/>
      <c r="C12379" s="23"/>
      <c r="D12379" s="23"/>
    </row>
    <row r="12380" spans="2:4" x14ac:dyDescent="0.25">
      <c r="B12380" s="23"/>
      <c r="C12380" s="23"/>
      <c r="D12380" s="23"/>
    </row>
    <row r="12381" spans="2:4" x14ac:dyDescent="0.25">
      <c r="B12381" s="23"/>
      <c r="C12381" s="23"/>
      <c r="D12381" s="23"/>
    </row>
    <row r="12382" spans="2:4" x14ac:dyDescent="0.25">
      <c r="B12382" s="23"/>
      <c r="C12382" s="23"/>
      <c r="D12382" s="23"/>
    </row>
    <row r="12383" spans="2:4" x14ac:dyDescent="0.25">
      <c r="B12383" s="23"/>
      <c r="C12383" s="23"/>
      <c r="D12383" s="23"/>
    </row>
    <row r="12384" spans="2:4" x14ac:dyDescent="0.25">
      <c r="B12384" s="23"/>
      <c r="C12384" s="23"/>
      <c r="D12384" s="23"/>
    </row>
    <row r="12385" spans="2:4" x14ac:dyDescent="0.25">
      <c r="B12385" s="23"/>
      <c r="C12385" s="23"/>
      <c r="D12385" s="23"/>
    </row>
    <row r="12386" spans="2:4" x14ac:dyDescent="0.25">
      <c r="B12386" s="23"/>
      <c r="C12386" s="23"/>
      <c r="D12386" s="23"/>
    </row>
    <row r="12387" spans="2:4" x14ac:dyDescent="0.25">
      <c r="B12387" s="23"/>
      <c r="C12387" s="23"/>
      <c r="D12387" s="23"/>
    </row>
    <row r="12388" spans="2:4" x14ac:dyDescent="0.25">
      <c r="B12388" s="23"/>
      <c r="C12388" s="23"/>
      <c r="D12388" s="23"/>
    </row>
    <row r="12389" spans="2:4" x14ac:dyDescent="0.25">
      <c r="B12389" s="23"/>
      <c r="C12389" s="23"/>
      <c r="D12389" s="23"/>
    </row>
    <row r="12390" spans="2:4" x14ac:dyDescent="0.25">
      <c r="B12390" s="23"/>
      <c r="C12390" s="23"/>
      <c r="D12390" s="23"/>
    </row>
    <row r="12391" spans="2:4" x14ac:dyDescent="0.25">
      <c r="B12391" s="23"/>
      <c r="C12391" s="23"/>
      <c r="D12391" s="23"/>
    </row>
    <row r="12392" spans="2:4" x14ac:dyDescent="0.25">
      <c r="B12392" s="23"/>
      <c r="C12392" s="23"/>
      <c r="D12392" s="23"/>
    </row>
    <row r="12393" spans="2:4" x14ac:dyDescent="0.25">
      <c r="B12393" s="23"/>
      <c r="C12393" s="23"/>
      <c r="D12393" s="23"/>
    </row>
    <row r="12394" spans="2:4" x14ac:dyDescent="0.25">
      <c r="B12394" s="23"/>
      <c r="C12394" s="23"/>
      <c r="D12394" s="23"/>
    </row>
    <row r="12395" spans="2:4" x14ac:dyDescent="0.25">
      <c r="B12395" s="23"/>
      <c r="C12395" s="23"/>
      <c r="D12395" s="23"/>
    </row>
    <row r="12396" spans="2:4" x14ac:dyDescent="0.25">
      <c r="B12396" s="23"/>
      <c r="C12396" s="23"/>
      <c r="D12396" s="23"/>
    </row>
    <row r="12397" spans="2:4" x14ac:dyDescent="0.25">
      <c r="B12397" s="23"/>
      <c r="C12397" s="23"/>
      <c r="D12397" s="23"/>
    </row>
    <row r="12398" spans="2:4" x14ac:dyDescent="0.25">
      <c r="B12398" s="23"/>
      <c r="C12398" s="23"/>
      <c r="D12398" s="23"/>
    </row>
    <row r="12399" spans="2:4" x14ac:dyDescent="0.25">
      <c r="B12399" s="23"/>
      <c r="C12399" s="23"/>
      <c r="D12399" s="23"/>
    </row>
    <row r="12400" spans="2:4" x14ac:dyDescent="0.25">
      <c r="B12400" s="23"/>
      <c r="C12400" s="23"/>
      <c r="D12400" s="23"/>
    </row>
    <row r="12401" spans="2:4" x14ac:dyDescent="0.25">
      <c r="B12401" s="23"/>
      <c r="C12401" s="23"/>
      <c r="D12401" s="23"/>
    </row>
    <row r="12402" spans="2:4" x14ac:dyDescent="0.25">
      <c r="B12402" s="23"/>
      <c r="C12402" s="23"/>
      <c r="D12402" s="23"/>
    </row>
    <row r="12403" spans="2:4" x14ac:dyDescent="0.25">
      <c r="B12403" s="23"/>
      <c r="C12403" s="23"/>
      <c r="D12403" s="23"/>
    </row>
    <row r="12404" spans="2:4" x14ac:dyDescent="0.25">
      <c r="B12404" s="23"/>
      <c r="C12404" s="23"/>
      <c r="D12404" s="23"/>
    </row>
    <row r="12405" spans="2:4" x14ac:dyDescent="0.25">
      <c r="B12405" s="23"/>
      <c r="C12405" s="23"/>
      <c r="D12405" s="23"/>
    </row>
    <row r="12406" spans="2:4" x14ac:dyDescent="0.25">
      <c r="B12406" s="23"/>
      <c r="C12406" s="23"/>
      <c r="D12406" s="23"/>
    </row>
    <row r="12407" spans="2:4" x14ac:dyDescent="0.25">
      <c r="B12407" s="23"/>
      <c r="C12407" s="23"/>
      <c r="D12407" s="23"/>
    </row>
    <row r="12408" spans="2:4" x14ac:dyDescent="0.25">
      <c r="B12408" s="23"/>
      <c r="C12408" s="23"/>
      <c r="D12408" s="23"/>
    </row>
    <row r="12409" spans="2:4" x14ac:dyDescent="0.25">
      <c r="B12409" s="23"/>
      <c r="C12409" s="23"/>
      <c r="D12409" s="23"/>
    </row>
    <row r="12410" spans="2:4" x14ac:dyDescent="0.25">
      <c r="B12410" s="23"/>
      <c r="C12410" s="23"/>
      <c r="D12410" s="23"/>
    </row>
    <row r="12411" spans="2:4" x14ac:dyDescent="0.25">
      <c r="B12411" s="23"/>
      <c r="C12411" s="23"/>
      <c r="D12411" s="23"/>
    </row>
    <row r="12412" spans="2:4" x14ac:dyDescent="0.25">
      <c r="B12412" s="23"/>
      <c r="C12412" s="23"/>
      <c r="D12412" s="23"/>
    </row>
    <row r="12413" spans="2:4" x14ac:dyDescent="0.25">
      <c r="B12413" s="23"/>
      <c r="C12413" s="23"/>
      <c r="D12413" s="23"/>
    </row>
    <row r="12414" spans="2:4" x14ac:dyDescent="0.25">
      <c r="B12414" s="23"/>
      <c r="C12414" s="23"/>
      <c r="D12414" s="23"/>
    </row>
    <row r="12415" spans="2:4" x14ac:dyDescent="0.25">
      <c r="B12415" s="23"/>
      <c r="C12415" s="23"/>
      <c r="D12415" s="23"/>
    </row>
    <row r="12416" spans="2:4" x14ac:dyDescent="0.25">
      <c r="B12416" s="23"/>
      <c r="C12416" s="23"/>
      <c r="D12416" s="23"/>
    </row>
    <row r="12417" spans="2:4" x14ac:dyDescent="0.25">
      <c r="B12417" s="23"/>
      <c r="C12417" s="23"/>
      <c r="D12417" s="23"/>
    </row>
    <row r="12418" spans="2:4" x14ac:dyDescent="0.25">
      <c r="B12418" s="23"/>
      <c r="C12418" s="23"/>
      <c r="D12418" s="23"/>
    </row>
    <row r="12419" spans="2:4" x14ac:dyDescent="0.25">
      <c r="B12419" s="23"/>
      <c r="C12419" s="23"/>
      <c r="D12419" s="23"/>
    </row>
    <row r="12420" spans="2:4" x14ac:dyDescent="0.25">
      <c r="B12420" s="23"/>
      <c r="C12420" s="23"/>
      <c r="D12420" s="23"/>
    </row>
    <row r="12421" spans="2:4" x14ac:dyDescent="0.25">
      <c r="B12421" s="23"/>
      <c r="C12421" s="23"/>
      <c r="D12421" s="23"/>
    </row>
    <row r="12422" spans="2:4" x14ac:dyDescent="0.25">
      <c r="B12422" s="23"/>
      <c r="C12422" s="23"/>
      <c r="D12422" s="23"/>
    </row>
    <row r="12423" spans="2:4" x14ac:dyDescent="0.25">
      <c r="B12423" s="23"/>
      <c r="C12423" s="23"/>
      <c r="D12423" s="23"/>
    </row>
    <row r="12424" spans="2:4" x14ac:dyDescent="0.25">
      <c r="B12424" s="23"/>
      <c r="C12424" s="23"/>
      <c r="D12424" s="23"/>
    </row>
    <row r="12425" spans="2:4" x14ac:dyDescent="0.25">
      <c r="B12425" s="23"/>
      <c r="C12425" s="23"/>
      <c r="D12425" s="23"/>
    </row>
    <row r="12426" spans="2:4" x14ac:dyDescent="0.25">
      <c r="B12426" s="23"/>
      <c r="C12426" s="23"/>
      <c r="D12426" s="23"/>
    </row>
    <row r="12427" spans="2:4" x14ac:dyDescent="0.25">
      <c r="B12427" s="23"/>
      <c r="C12427" s="23"/>
      <c r="D12427" s="23"/>
    </row>
    <row r="12428" spans="2:4" x14ac:dyDescent="0.25">
      <c r="B12428" s="23"/>
      <c r="C12428" s="23"/>
      <c r="D12428" s="23"/>
    </row>
    <row r="12429" spans="2:4" x14ac:dyDescent="0.25">
      <c r="B12429" s="23"/>
      <c r="C12429" s="23"/>
      <c r="D12429" s="23"/>
    </row>
    <row r="12430" spans="2:4" x14ac:dyDescent="0.25">
      <c r="B12430" s="23"/>
      <c r="C12430" s="23"/>
      <c r="D12430" s="23"/>
    </row>
    <row r="12431" spans="2:4" x14ac:dyDescent="0.25">
      <c r="B12431" s="23"/>
      <c r="C12431" s="23"/>
      <c r="D12431" s="23"/>
    </row>
    <row r="12432" spans="2:4" x14ac:dyDescent="0.25">
      <c r="B12432" s="23"/>
      <c r="C12432" s="23"/>
      <c r="D12432" s="23"/>
    </row>
    <row r="12433" spans="2:4" x14ac:dyDescent="0.25">
      <c r="B12433" s="23"/>
      <c r="C12433" s="23"/>
      <c r="D12433" s="23"/>
    </row>
    <row r="12434" spans="2:4" x14ac:dyDescent="0.25">
      <c r="B12434" s="23"/>
      <c r="C12434" s="23"/>
      <c r="D12434" s="23"/>
    </row>
    <row r="12435" spans="2:4" x14ac:dyDescent="0.25">
      <c r="B12435" s="23"/>
      <c r="C12435" s="23"/>
      <c r="D12435" s="23"/>
    </row>
    <row r="12436" spans="2:4" x14ac:dyDescent="0.25">
      <c r="B12436" s="23"/>
      <c r="C12436" s="23"/>
      <c r="D12436" s="23"/>
    </row>
    <row r="12437" spans="2:4" x14ac:dyDescent="0.25">
      <c r="B12437" s="23"/>
      <c r="C12437" s="23"/>
      <c r="D12437" s="23"/>
    </row>
    <row r="12438" spans="2:4" x14ac:dyDescent="0.25">
      <c r="B12438" s="23"/>
      <c r="C12438" s="23"/>
      <c r="D12438" s="23"/>
    </row>
    <row r="12439" spans="2:4" x14ac:dyDescent="0.25">
      <c r="B12439" s="23"/>
      <c r="C12439" s="23"/>
      <c r="D12439" s="23"/>
    </row>
    <row r="12440" spans="2:4" x14ac:dyDescent="0.25">
      <c r="B12440" s="23"/>
      <c r="C12440" s="23"/>
      <c r="D12440" s="23"/>
    </row>
    <row r="12441" spans="2:4" x14ac:dyDescent="0.25">
      <c r="B12441" s="23"/>
      <c r="C12441" s="23"/>
      <c r="D12441" s="23"/>
    </row>
    <row r="12442" spans="2:4" x14ac:dyDescent="0.25">
      <c r="B12442" s="23"/>
      <c r="C12442" s="23"/>
      <c r="D12442" s="23"/>
    </row>
    <row r="12443" spans="2:4" x14ac:dyDescent="0.25">
      <c r="B12443" s="23"/>
      <c r="C12443" s="23"/>
      <c r="D12443" s="23"/>
    </row>
    <row r="12444" spans="2:4" x14ac:dyDescent="0.25">
      <c r="B12444" s="23"/>
      <c r="C12444" s="23"/>
      <c r="D12444" s="23"/>
    </row>
    <row r="12445" spans="2:4" x14ac:dyDescent="0.25">
      <c r="B12445" s="23"/>
      <c r="C12445" s="23"/>
      <c r="D12445" s="23"/>
    </row>
    <row r="12446" spans="2:4" x14ac:dyDescent="0.25">
      <c r="B12446" s="23"/>
      <c r="C12446" s="23"/>
      <c r="D12446" s="23"/>
    </row>
    <row r="12447" spans="2:4" x14ac:dyDescent="0.25">
      <c r="B12447" s="23"/>
      <c r="C12447" s="23"/>
      <c r="D12447" s="23"/>
    </row>
    <row r="12448" spans="2:4" x14ac:dyDescent="0.25">
      <c r="B12448" s="23"/>
      <c r="C12448" s="23"/>
      <c r="D12448" s="23"/>
    </row>
    <row r="12449" spans="2:4" x14ac:dyDescent="0.25">
      <c r="B12449" s="23"/>
      <c r="C12449" s="23"/>
      <c r="D12449" s="23"/>
    </row>
    <row r="12450" spans="2:4" x14ac:dyDescent="0.25">
      <c r="B12450" s="23"/>
      <c r="C12450" s="23"/>
      <c r="D12450" s="23"/>
    </row>
    <row r="12451" spans="2:4" x14ac:dyDescent="0.25">
      <c r="B12451" s="23"/>
      <c r="C12451" s="23"/>
      <c r="D12451" s="23"/>
    </row>
    <row r="12452" spans="2:4" x14ac:dyDescent="0.25">
      <c r="B12452" s="23"/>
      <c r="C12452" s="23"/>
      <c r="D12452" s="23"/>
    </row>
    <row r="12453" spans="2:4" x14ac:dyDescent="0.25">
      <c r="B12453" s="23"/>
      <c r="C12453" s="23"/>
      <c r="D12453" s="23"/>
    </row>
    <row r="12454" spans="2:4" x14ac:dyDescent="0.25">
      <c r="B12454" s="23"/>
      <c r="C12454" s="23"/>
      <c r="D12454" s="23"/>
    </row>
    <row r="12455" spans="2:4" x14ac:dyDescent="0.25">
      <c r="B12455" s="23"/>
      <c r="C12455" s="23"/>
      <c r="D12455" s="23"/>
    </row>
    <row r="12456" spans="2:4" x14ac:dyDescent="0.25">
      <c r="B12456" s="23"/>
      <c r="C12456" s="23"/>
      <c r="D12456" s="23"/>
    </row>
    <row r="12457" spans="2:4" x14ac:dyDescent="0.25">
      <c r="B12457" s="23"/>
      <c r="C12457" s="23"/>
      <c r="D12457" s="23"/>
    </row>
    <row r="12458" spans="2:4" x14ac:dyDescent="0.25">
      <c r="B12458" s="23"/>
      <c r="C12458" s="23"/>
      <c r="D12458" s="23"/>
    </row>
    <row r="12459" spans="2:4" x14ac:dyDescent="0.25">
      <c r="B12459" s="23"/>
      <c r="C12459" s="23"/>
      <c r="D12459" s="23"/>
    </row>
    <row r="12460" spans="2:4" x14ac:dyDescent="0.25">
      <c r="B12460" s="23"/>
      <c r="C12460" s="23"/>
      <c r="D12460" s="23"/>
    </row>
    <row r="12461" spans="2:4" x14ac:dyDescent="0.25">
      <c r="B12461" s="23"/>
      <c r="C12461" s="23"/>
      <c r="D12461" s="23"/>
    </row>
    <row r="12462" spans="2:4" x14ac:dyDescent="0.25">
      <c r="B12462" s="23"/>
      <c r="C12462" s="23"/>
      <c r="D12462" s="23"/>
    </row>
    <row r="12463" spans="2:4" x14ac:dyDescent="0.25">
      <c r="B12463" s="23"/>
      <c r="C12463" s="23"/>
      <c r="D12463" s="23"/>
    </row>
    <row r="12464" spans="2:4" x14ac:dyDescent="0.25">
      <c r="B12464" s="23"/>
      <c r="C12464" s="23"/>
      <c r="D12464" s="23"/>
    </row>
    <row r="12465" spans="2:4" x14ac:dyDescent="0.25">
      <c r="B12465" s="23"/>
      <c r="C12465" s="23"/>
      <c r="D12465" s="23"/>
    </row>
    <row r="12466" spans="2:4" x14ac:dyDescent="0.25">
      <c r="B12466" s="23"/>
      <c r="C12466" s="23"/>
      <c r="D12466" s="23"/>
    </row>
    <row r="12467" spans="2:4" x14ac:dyDescent="0.25">
      <c r="B12467" s="23"/>
      <c r="C12467" s="23"/>
      <c r="D12467" s="23"/>
    </row>
    <row r="12468" spans="2:4" x14ac:dyDescent="0.25">
      <c r="B12468" s="23"/>
      <c r="C12468" s="23"/>
      <c r="D12468" s="23"/>
    </row>
    <row r="12469" spans="2:4" x14ac:dyDescent="0.25">
      <c r="B12469" s="23"/>
      <c r="C12469" s="23"/>
      <c r="D12469" s="23"/>
    </row>
    <row r="12470" spans="2:4" x14ac:dyDescent="0.25">
      <c r="B12470" s="23"/>
      <c r="C12470" s="23"/>
      <c r="D12470" s="23"/>
    </row>
    <row r="12471" spans="2:4" x14ac:dyDescent="0.25">
      <c r="B12471" s="23"/>
      <c r="C12471" s="23"/>
      <c r="D12471" s="23"/>
    </row>
    <row r="12472" spans="2:4" x14ac:dyDescent="0.25">
      <c r="B12472" s="23"/>
      <c r="C12472" s="23"/>
      <c r="D12472" s="23"/>
    </row>
    <row r="12473" spans="2:4" x14ac:dyDescent="0.25">
      <c r="B12473" s="23"/>
      <c r="C12473" s="23"/>
      <c r="D12473" s="23"/>
    </row>
    <row r="12474" spans="2:4" x14ac:dyDescent="0.25">
      <c r="B12474" s="23"/>
      <c r="C12474" s="23"/>
      <c r="D12474" s="23"/>
    </row>
    <row r="12475" spans="2:4" x14ac:dyDescent="0.25">
      <c r="B12475" s="23"/>
      <c r="C12475" s="23"/>
      <c r="D12475" s="23"/>
    </row>
    <row r="12476" spans="2:4" x14ac:dyDescent="0.25">
      <c r="B12476" s="23"/>
      <c r="C12476" s="23"/>
      <c r="D12476" s="23"/>
    </row>
    <row r="12477" spans="2:4" x14ac:dyDescent="0.25">
      <c r="B12477" s="23"/>
      <c r="C12477" s="23"/>
      <c r="D12477" s="23"/>
    </row>
    <row r="12478" spans="2:4" x14ac:dyDescent="0.25">
      <c r="B12478" s="23"/>
      <c r="C12478" s="23"/>
      <c r="D12478" s="23"/>
    </row>
    <row r="12479" spans="2:4" x14ac:dyDescent="0.25">
      <c r="B12479" s="23"/>
      <c r="C12479" s="23"/>
      <c r="D12479" s="23"/>
    </row>
    <row r="12480" spans="2:4" x14ac:dyDescent="0.25">
      <c r="B12480" s="23"/>
      <c r="C12480" s="23"/>
      <c r="D12480" s="23"/>
    </row>
    <row r="12481" spans="2:4" x14ac:dyDescent="0.25">
      <c r="B12481" s="23"/>
      <c r="C12481" s="23"/>
      <c r="D12481" s="23"/>
    </row>
    <row r="12482" spans="2:4" x14ac:dyDescent="0.25">
      <c r="B12482" s="23"/>
      <c r="C12482" s="23"/>
      <c r="D12482" s="23"/>
    </row>
    <row r="12483" spans="2:4" x14ac:dyDescent="0.25">
      <c r="B12483" s="23"/>
      <c r="C12483" s="23"/>
      <c r="D12483" s="23"/>
    </row>
    <row r="12484" spans="2:4" x14ac:dyDescent="0.25">
      <c r="B12484" s="23"/>
      <c r="C12484" s="23"/>
      <c r="D12484" s="23"/>
    </row>
    <row r="12485" spans="2:4" x14ac:dyDescent="0.25">
      <c r="B12485" s="23"/>
      <c r="C12485" s="23"/>
      <c r="D12485" s="23"/>
    </row>
    <row r="12486" spans="2:4" x14ac:dyDescent="0.25">
      <c r="B12486" s="23"/>
      <c r="C12486" s="23"/>
      <c r="D12486" s="23"/>
    </row>
    <row r="12487" spans="2:4" x14ac:dyDescent="0.25">
      <c r="B12487" s="23"/>
      <c r="C12487" s="23"/>
      <c r="D12487" s="23"/>
    </row>
    <row r="12488" spans="2:4" x14ac:dyDescent="0.25">
      <c r="B12488" s="23"/>
      <c r="C12488" s="23"/>
      <c r="D12488" s="23"/>
    </row>
    <row r="12489" spans="2:4" x14ac:dyDescent="0.25">
      <c r="B12489" s="23"/>
      <c r="C12489" s="23"/>
      <c r="D12489" s="23"/>
    </row>
    <row r="12490" spans="2:4" x14ac:dyDescent="0.25">
      <c r="B12490" s="23"/>
      <c r="C12490" s="23"/>
      <c r="D12490" s="23"/>
    </row>
    <row r="12491" spans="2:4" x14ac:dyDescent="0.25">
      <c r="B12491" s="23"/>
      <c r="C12491" s="23"/>
      <c r="D12491" s="23"/>
    </row>
    <row r="12492" spans="2:4" x14ac:dyDescent="0.25">
      <c r="B12492" s="23"/>
      <c r="C12492" s="23"/>
      <c r="D12492" s="23"/>
    </row>
    <row r="12493" spans="2:4" x14ac:dyDescent="0.25">
      <c r="B12493" s="23"/>
      <c r="C12493" s="23"/>
      <c r="D12493" s="23"/>
    </row>
    <row r="12494" spans="2:4" x14ac:dyDescent="0.25">
      <c r="B12494" s="23"/>
      <c r="C12494" s="23"/>
      <c r="D12494" s="23"/>
    </row>
    <row r="12495" spans="2:4" x14ac:dyDescent="0.25">
      <c r="B12495" s="23"/>
      <c r="C12495" s="23"/>
      <c r="D12495" s="23"/>
    </row>
    <row r="12496" spans="2:4" x14ac:dyDescent="0.25">
      <c r="B12496" s="23"/>
      <c r="C12496" s="23"/>
      <c r="D12496" s="23"/>
    </row>
    <row r="12497" spans="2:4" x14ac:dyDescent="0.25">
      <c r="B12497" s="23"/>
      <c r="C12497" s="23"/>
      <c r="D12497" s="23"/>
    </row>
    <row r="12498" spans="2:4" x14ac:dyDescent="0.25">
      <c r="B12498" s="23"/>
      <c r="C12498" s="23"/>
      <c r="D12498" s="23"/>
    </row>
    <row r="12499" spans="2:4" x14ac:dyDescent="0.25">
      <c r="B12499" s="23"/>
      <c r="C12499" s="23"/>
      <c r="D12499" s="23"/>
    </row>
    <row r="12500" spans="2:4" x14ac:dyDescent="0.25">
      <c r="B12500" s="23"/>
      <c r="C12500" s="23"/>
      <c r="D12500" s="23"/>
    </row>
    <row r="12501" spans="2:4" x14ac:dyDescent="0.25">
      <c r="B12501" s="23"/>
      <c r="C12501" s="23"/>
      <c r="D12501" s="23"/>
    </row>
    <row r="12502" spans="2:4" x14ac:dyDescent="0.25">
      <c r="B12502" s="23"/>
      <c r="C12502" s="23"/>
      <c r="D12502" s="23"/>
    </row>
    <row r="12503" spans="2:4" x14ac:dyDescent="0.25">
      <c r="B12503" s="23"/>
      <c r="C12503" s="23"/>
      <c r="D12503" s="23"/>
    </row>
    <row r="12504" spans="2:4" x14ac:dyDescent="0.25">
      <c r="B12504" s="23"/>
      <c r="C12504" s="23"/>
      <c r="D12504" s="23"/>
    </row>
    <row r="12505" spans="2:4" x14ac:dyDescent="0.25">
      <c r="B12505" s="23"/>
      <c r="C12505" s="23"/>
      <c r="D12505" s="23"/>
    </row>
    <row r="12506" spans="2:4" x14ac:dyDescent="0.25">
      <c r="B12506" s="23"/>
      <c r="C12506" s="23"/>
      <c r="D12506" s="23"/>
    </row>
    <row r="12507" spans="2:4" x14ac:dyDescent="0.25">
      <c r="B12507" s="23"/>
      <c r="C12507" s="23"/>
      <c r="D12507" s="23"/>
    </row>
    <row r="12508" spans="2:4" x14ac:dyDescent="0.25">
      <c r="B12508" s="23"/>
      <c r="C12508" s="23"/>
      <c r="D12508" s="23"/>
    </row>
    <row r="12509" spans="2:4" x14ac:dyDescent="0.25">
      <c r="B12509" s="23"/>
      <c r="C12509" s="23"/>
      <c r="D12509" s="23"/>
    </row>
    <row r="12510" spans="2:4" x14ac:dyDescent="0.25">
      <c r="B12510" s="23"/>
      <c r="C12510" s="23"/>
      <c r="D12510" s="23"/>
    </row>
    <row r="12511" spans="2:4" x14ac:dyDescent="0.25">
      <c r="B12511" s="23"/>
      <c r="C12511" s="23"/>
      <c r="D12511" s="23"/>
    </row>
    <row r="12512" spans="2:4" x14ac:dyDescent="0.25">
      <c r="B12512" s="23"/>
      <c r="C12512" s="23"/>
      <c r="D12512" s="23"/>
    </row>
    <row r="12513" spans="2:4" x14ac:dyDescent="0.25">
      <c r="B12513" s="23"/>
      <c r="C12513" s="23"/>
      <c r="D12513" s="23"/>
    </row>
    <row r="12514" spans="2:4" x14ac:dyDescent="0.25">
      <c r="B12514" s="23"/>
      <c r="C12514" s="23"/>
      <c r="D12514" s="23"/>
    </row>
    <row r="12515" spans="2:4" x14ac:dyDescent="0.25">
      <c r="B12515" s="23"/>
      <c r="C12515" s="23"/>
      <c r="D12515" s="23"/>
    </row>
    <row r="12516" spans="2:4" x14ac:dyDescent="0.25">
      <c r="B12516" s="23"/>
      <c r="C12516" s="23"/>
      <c r="D12516" s="23"/>
    </row>
    <row r="12517" spans="2:4" x14ac:dyDescent="0.25">
      <c r="B12517" s="23"/>
      <c r="C12517" s="23"/>
      <c r="D12517" s="23"/>
    </row>
    <row r="12518" spans="2:4" x14ac:dyDescent="0.25">
      <c r="B12518" s="23"/>
      <c r="C12518" s="23"/>
      <c r="D12518" s="23"/>
    </row>
    <row r="12519" spans="2:4" x14ac:dyDescent="0.25">
      <c r="B12519" s="23"/>
      <c r="C12519" s="23"/>
      <c r="D12519" s="23"/>
    </row>
    <row r="12520" spans="2:4" x14ac:dyDescent="0.25">
      <c r="B12520" s="23"/>
      <c r="C12520" s="23"/>
      <c r="D12520" s="23"/>
    </row>
    <row r="12521" spans="2:4" x14ac:dyDescent="0.25">
      <c r="B12521" s="23"/>
      <c r="C12521" s="23"/>
      <c r="D12521" s="23"/>
    </row>
    <row r="12522" spans="2:4" x14ac:dyDescent="0.25">
      <c r="B12522" s="23"/>
      <c r="C12522" s="23"/>
      <c r="D12522" s="23"/>
    </row>
    <row r="12523" spans="2:4" x14ac:dyDescent="0.25">
      <c r="B12523" s="23"/>
      <c r="C12523" s="23"/>
      <c r="D12523" s="23"/>
    </row>
    <row r="12524" spans="2:4" x14ac:dyDescent="0.25">
      <c r="B12524" s="23"/>
      <c r="C12524" s="23"/>
      <c r="D12524" s="23"/>
    </row>
    <row r="12525" spans="2:4" x14ac:dyDescent="0.25">
      <c r="B12525" s="23"/>
      <c r="C12525" s="23"/>
      <c r="D12525" s="23"/>
    </row>
    <row r="12526" spans="2:4" x14ac:dyDescent="0.25">
      <c r="B12526" s="23"/>
      <c r="C12526" s="23"/>
      <c r="D12526" s="23"/>
    </row>
    <row r="12527" spans="2:4" x14ac:dyDescent="0.25">
      <c r="B12527" s="23"/>
      <c r="C12527" s="23"/>
      <c r="D12527" s="23"/>
    </row>
    <row r="12528" spans="2:4" x14ac:dyDescent="0.25">
      <c r="B12528" s="23"/>
      <c r="C12528" s="23"/>
      <c r="D12528" s="23"/>
    </row>
    <row r="12529" spans="2:4" x14ac:dyDescent="0.25">
      <c r="B12529" s="23"/>
      <c r="C12529" s="23"/>
      <c r="D12529" s="23"/>
    </row>
    <row r="12530" spans="2:4" x14ac:dyDescent="0.25">
      <c r="B12530" s="23"/>
      <c r="C12530" s="23"/>
      <c r="D12530" s="23"/>
    </row>
    <row r="12531" spans="2:4" x14ac:dyDescent="0.25">
      <c r="B12531" s="23"/>
      <c r="C12531" s="23"/>
      <c r="D12531" s="23"/>
    </row>
    <row r="12532" spans="2:4" x14ac:dyDescent="0.25">
      <c r="B12532" s="23"/>
      <c r="C12532" s="23"/>
      <c r="D12532" s="23"/>
    </row>
    <row r="12533" spans="2:4" x14ac:dyDescent="0.25">
      <c r="B12533" s="23"/>
      <c r="C12533" s="23"/>
      <c r="D12533" s="23"/>
    </row>
    <row r="12534" spans="2:4" x14ac:dyDescent="0.25">
      <c r="B12534" s="23"/>
      <c r="C12534" s="23"/>
      <c r="D12534" s="23"/>
    </row>
    <row r="12535" spans="2:4" x14ac:dyDescent="0.25">
      <c r="B12535" s="23"/>
      <c r="C12535" s="23"/>
      <c r="D12535" s="23"/>
    </row>
    <row r="12536" spans="2:4" x14ac:dyDescent="0.25">
      <c r="B12536" s="23"/>
      <c r="C12536" s="23"/>
      <c r="D12536" s="23"/>
    </row>
    <row r="12537" spans="2:4" x14ac:dyDescent="0.25">
      <c r="B12537" s="23"/>
      <c r="C12537" s="23"/>
      <c r="D12537" s="23"/>
    </row>
    <row r="12538" spans="2:4" x14ac:dyDescent="0.25">
      <c r="B12538" s="23"/>
      <c r="C12538" s="23"/>
      <c r="D12538" s="23"/>
    </row>
    <row r="12539" spans="2:4" x14ac:dyDescent="0.25">
      <c r="B12539" s="23"/>
      <c r="C12539" s="23"/>
      <c r="D12539" s="23"/>
    </row>
    <row r="12540" spans="2:4" x14ac:dyDescent="0.25">
      <c r="B12540" s="23"/>
      <c r="C12540" s="23"/>
      <c r="D12540" s="23"/>
    </row>
    <row r="12541" spans="2:4" x14ac:dyDescent="0.25">
      <c r="B12541" s="23"/>
      <c r="C12541" s="23"/>
      <c r="D12541" s="23"/>
    </row>
    <row r="12542" spans="2:4" x14ac:dyDescent="0.25">
      <c r="B12542" s="23"/>
      <c r="C12542" s="23"/>
      <c r="D12542" s="23"/>
    </row>
    <row r="12543" spans="2:4" x14ac:dyDescent="0.25">
      <c r="B12543" s="23"/>
      <c r="C12543" s="23"/>
      <c r="D12543" s="23"/>
    </row>
    <row r="12544" spans="2:4" x14ac:dyDescent="0.25">
      <c r="B12544" s="23"/>
      <c r="C12544" s="23"/>
      <c r="D12544" s="23"/>
    </row>
    <row r="12545" spans="2:4" x14ac:dyDescent="0.25">
      <c r="B12545" s="23"/>
      <c r="C12545" s="23"/>
      <c r="D12545" s="23"/>
    </row>
    <row r="12546" spans="2:4" x14ac:dyDescent="0.25">
      <c r="B12546" s="23"/>
      <c r="C12546" s="23"/>
      <c r="D12546" s="23"/>
    </row>
    <row r="12547" spans="2:4" x14ac:dyDescent="0.25">
      <c r="B12547" s="23"/>
      <c r="C12547" s="23"/>
      <c r="D12547" s="23"/>
    </row>
    <row r="12548" spans="2:4" x14ac:dyDescent="0.25">
      <c r="B12548" s="23"/>
      <c r="C12548" s="23"/>
      <c r="D12548" s="23"/>
    </row>
    <row r="12549" spans="2:4" x14ac:dyDescent="0.25">
      <c r="B12549" s="23"/>
      <c r="C12549" s="23"/>
      <c r="D12549" s="23"/>
    </row>
    <row r="12550" spans="2:4" x14ac:dyDescent="0.25">
      <c r="B12550" s="23"/>
      <c r="C12550" s="23"/>
      <c r="D12550" s="23"/>
    </row>
    <row r="12551" spans="2:4" x14ac:dyDescent="0.25">
      <c r="B12551" s="23"/>
      <c r="C12551" s="23"/>
      <c r="D12551" s="23"/>
    </row>
    <row r="12552" spans="2:4" x14ac:dyDescent="0.25">
      <c r="B12552" s="23"/>
      <c r="C12552" s="23"/>
      <c r="D12552" s="23"/>
    </row>
    <row r="12553" spans="2:4" x14ac:dyDescent="0.25">
      <c r="B12553" s="23"/>
      <c r="C12553" s="23"/>
      <c r="D12553" s="23"/>
    </row>
    <row r="12554" spans="2:4" x14ac:dyDescent="0.25">
      <c r="B12554" s="23"/>
      <c r="C12554" s="23"/>
      <c r="D12554" s="23"/>
    </row>
    <row r="12555" spans="2:4" x14ac:dyDescent="0.25">
      <c r="B12555" s="23"/>
      <c r="C12555" s="23"/>
      <c r="D12555" s="23"/>
    </row>
    <row r="12556" spans="2:4" x14ac:dyDescent="0.25">
      <c r="B12556" s="23"/>
      <c r="C12556" s="23"/>
      <c r="D12556" s="23"/>
    </row>
    <row r="12557" spans="2:4" x14ac:dyDescent="0.25">
      <c r="B12557" s="23"/>
      <c r="C12557" s="23"/>
      <c r="D12557" s="23"/>
    </row>
    <row r="12558" spans="2:4" x14ac:dyDescent="0.25">
      <c r="B12558" s="23"/>
      <c r="C12558" s="23"/>
      <c r="D12558" s="23"/>
    </row>
    <row r="12559" spans="2:4" x14ac:dyDescent="0.25">
      <c r="B12559" s="23"/>
      <c r="C12559" s="23"/>
      <c r="D12559" s="23"/>
    </row>
    <row r="12560" spans="2:4" x14ac:dyDescent="0.25">
      <c r="B12560" s="23"/>
      <c r="C12560" s="23"/>
      <c r="D12560" s="23"/>
    </row>
    <row r="12561" spans="2:4" x14ac:dyDescent="0.25">
      <c r="B12561" s="23"/>
      <c r="C12561" s="23"/>
      <c r="D12561" s="23"/>
    </row>
    <row r="12562" spans="2:4" x14ac:dyDescent="0.25">
      <c r="B12562" s="23"/>
      <c r="C12562" s="23"/>
      <c r="D12562" s="23"/>
    </row>
    <row r="12563" spans="2:4" x14ac:dyDescent="0.25">
      <c r="B12563" s="23"/>
      <c r="C12563" s="23"/>
      <c r="D12563" s="23"/>
    </row>
    <row r="12564" spans="2:4" x14ac:dyDescent="0.25">
      <c r="B12564" s="23"/>
      <c r="C12564" s="23"/>
      <c r="D12564" s="23"/>
    </row>
    <row r="12565" spans="2:4" x14ac:dyDescent="0.25">
      <c r="B12565" s="23"/>
      <c r="C12565" s="23"/>
      <c r="D12565" s="23"/>
    </row>
    <row r="12566" spans="2:4" x14ac:dyDescent="0.25">
      <c r="B12566" s="23"/>
      <c r="C12566" s="23"/>
      <c r="D12566" s="23"/>
    </row>
    <row r="12567" spans="2:4" x14ac:dyDescent="0.25">
      <c r="B12567" s="23"/>
      <c r="C12567" s="23"/>
      <c r="D12567" s="23"/>
    </row>
    <row r="12568" spans="2:4" x14ac:dyDescent="0.25">
      <c r="B12568" s="23"/>
      <c r="C12568" s="23"/>
      <c r="D12568" s="23"/>
    </row>
    <row r="12569" spans="2:4" x14ac:dyDescent="0.25">
      <c r="B12569" s="23"/>
      <c r="C12569" s="23"/>
      <c r="D12569" s="23"/>
    </row>
    <row r="12570" spans="2:4" x14ac:dyDescent="0.25">
      <c r="B12570" s="23"/>
      <c r="C12570" s="23"/>
      <c r="D12570" s="23"/>
    </row>
    <row r="12571" spans="2:4" x14ac:dyDescent="0.25">
      <c r="B12571" s="23"/>
      <c r="C12571" s="23"/>
      <c r="D12571" s="23"/>
    </row>
    <row r="12572" spans="2:4" x14ac:dyDescent="0.25">
      <c r="B12572" s="23"/>
      <c r="C12572" s="23"/>
      <c r="D12572" s="23"/>
    </row>
    <row r="12573" spans="2:4" x14ac:dyDescent="0.25">
      <c r="B12573" s="23"/>
      <c r="C12573" s="23"/>
      <c r="D12573" s="23"/>
    </row>
    <row r="12574" spans="2:4" x14ac:dyDescent="0.25">
      <c r="B12574" s="23"/>
      <c r="C12574" s="23"/>
      <c r="D12574" s="23"/>
    </row>
    <row r="12575" spans="2:4" x14ac:dyDescent="0.25">
      <c r="B12575" s="23"/>
      <c r="C12575" s="23"/>
      <c r="D12575" s="23"/>
    </row>
    <row r="12576" spans="2:4" x14ac:dyDescent="0.25">
      <c r="B12576" s="23"/>
      <c r="C12576" s="23"/>
      <c r="D12576" s="23"/>
    </row>
    <row r="12577" spans="2:4" x14ac:dyDescent="0.25">
      <c r="B12577" s="23"/>
      <c r="C12577" s="23"/>
      <c r="D12577" s="23"/>
    </row>
    <row r="12578" spans="2:4" x14ac:dyDescent="0.25">
      <c r="B12578" s="23"/>
      <c r="C12578" s="23"/>
      <c r="D12578" s="23"/>
    </row>
    <row r="12579" spans="2:4" x14ac:dyDescent="0.25">
      <c r="B12579" s="23"/>
      <c r="C12579" s="23"/>
      <c r="D12579" s="23"/>
    </row>
    <row r="12580" spans="2:4" x14ac:dyDescent="0.25">
      <c r="B12580" s="23"/>
      <c r="C12580" s="23"/>
      <c r="D12580" s="23"/>
    </row>
    <row r="12581" spans="2:4" x14ac:dyDescent="0.25">
      <c r="B12581" s="23"/>
      <c r="C12581" s="23"/>
      <c r="D12581" s="23"/>
    </row>
    <row r="12582" spans="2:4" x14ac:dyDescent="0.25">
      <c r="B12582" s="23"/>
      <c r="C12582" s="23"/>
      <c r="D12582" s="23"/>
    </row>
    <row r="12583" spans="2:4" x14ac:dyDescent="0.25">
      <c r="B12583" s="23"/>
      <c r="C12583" s="23"/>
      <c r="D12583" s="23"/>
    </row>
    <row r="12584" spans="2:4" x14ac:dyDescent="0.25">
      <c r="B12584" s="23"/>
      <c r="C12584" s="23"/>
      <c r="D12584" s="23"/>
    </row>
    <row r="12585" spans="2:4" x14ac:dyDescent="0.25">
      <c r="B12585" s="23"/>
      <c r="C12585" s="23"/>
      <c r="D12585" s="23"/>
    </row>
    <row r="12586" spans="2:4" x14ac:dyDescent="0.25">
      <c r="B12586" s="23"/>
      <c r="C12586" s="23"/>
      <c r="D12586" s="23"/>
    </row>
    <row r="12587" spans="2:4" x14ac:dyDescent="0.25">
      <c r="B12587" s="23"/>
      <c r="C12587" s="23"/>
      <c r="D12587" s="23"/>
    </row>
    <row r="12588" spans="2:4" x14ac:dyDescent="0.25">
      <c r="B12588" s="23"/>
      <c r="C12588" s="23"/>
      <c r="D12588" s="23"/>
    </row>
    <row r="12589" spans="2:4" x14ac:dyDescent="0.25">
      <c r="B12589" s="23"/>
      <c r="C12589" s="23"/>
      <c r="D12589" s="23"/>
    </row>
    <row r="12590" spans="2:4" x14ac:dyDescent="0.25">
      <c r="B12590" s="23"/>
      <c r="C12590" s="23"/>
      <c r="D12590" s="23"/>
    </row>
    <row r="12591" spans="2:4" x14ac:dyDescent="0.25">
      <c r="B12591" s="23"/>
      <c r="C12591" s="23"/>
      <c r="D12591" s="23"/>
    </row>
    <row r="12592" spans="2:4" x14ac:dyDescent="0.25">
      <c r="B12592" s="23"/>
      <c r="C12592" s="23"/>
      <c r="D12592" s="23"/>
    </row>
    <row r="12593" spans="2:4" x14ac:dyDescent="0.25">
      <c r="B12593" s="23"/>
      <c r="C12593" s="23"/>
      <c r="D12593" s="23"/>
    </row>
    <row r="12594" spans="2:4" x14ac:dyDescent="0.25">
      <c r="B12594" s="23"/>
      <c r="C12594" s="23"/>
      <c r="D12594" s="23"/>
    </row>
    <row r="12595" spans="2:4" x14ac:dyDescent="0.25">
      <c r="B12595" s="23"/>
      <c r="C12595" s="23"/>
      <c r="D12595" s="23"/>
    </row>
    <row r="12596" spans="2:4" x14ac:dyDescent="0.25">
      <c r="B12596" s="23"/>
      <c r="C12596" s="23"/>
      <c r="D12596" s="23"/>
    </row>
    <row r="12597" spans="2:4" x14ac:dyDescent="0.25">
      <c r="B12597" s="23"/>
      <c r="C12597" s="23"/>
      <c r="D12597" s="23"/>
    </row>
    <row r="12598" spans="2:4" x14ac:dyDescent="0.25">
      <c r="B12598" s="23"/>
      <c r="C12598" s="23"/>
      <c r="D12598" s="23"/>
    </row>
    <row r="12599" spans="2:4" x14ac:dyDescent="0.25">
      <c r="B12599" s="23"/>
      <c r="C12599" s="23"/>
      <c r="D12599" s="23"/>
    </row>
    <row r="12600" spans="2:4" x14ac:dyDescent="0.25">
      <c r="B12600" s="23"/>
      <c r="C12600" s="23"/>
      <c r="D12600" s="23"/>
    </row>
    <row r="12601" spans="2:4" x14ac:dyDescent="0.25">
      <c r="B12601" s="23"/>
      <c r="C12601" s="23"/>
      <c r="D12601" s="23"/>
    </row>
    <row r="12602" spans="2:4" x14ac:dyDescent="0.25">
      <c r="B12602" s="23"/>
      <c r="C12602" s="23"/>
      <c r="D12602" s="23"/>
    </row>
    <row r="12603" spans="2:4" x14ac:dyDescent="0.25">
      <c r="B12603" s="23"/>
      <c r="C12603" s="23"/>
      <c r="D12603" s="23"/>
    </row>
    <row r="12604" spans="2:4" x14ac:dyDescent="0.25">
      <c r="B12604" s="23"/>
      <c r="C12604" s="23"/>
      <c r="D12604" s="23"/>
    </row>
    <row r="12605" spans="2:4" x14ac:dyDescent="0.25">
      <c r="B12605" s="23"/>
      <c r="C12605" s="23"/>
      <c r="D12605" s="23"/>
    </row>
    <row r="12606" spans="2:4" x14ac:dyDescent="0.25">
      <c r="B12606" s="23"/>
      <c r="C12606" s="23"/>
      <c r="D12606" s="23"/>
    </row>
    <row r="12607" spans="2:4" x14ac:dyDescent="0.25">
      <c r="B12607" s="23"/>
      <c r="C12607" s="23"/>
      <c r="D12607" s="23"/>
    </row>
    <row r="12608" spans="2:4" x14ac:dyDescent="0.25">
      <c r="B12608" s="23"/>
      <c r="C12608" s="23"/>
      <c r="D12608" s="23"/>
    </row>
    <row r="12609" spans="2:4" x14ac:dyDescent="0.25">
      <c r="B12609" s="23"/>
      <c r="C12609" s="23"/>
      <c r="D12609" s="23"/>
    </row>
    <row r="12610" spans="2:4" x14ac:dyDescent="0.25">
      <c r="B12610" s="23"/>
      <c r="C12610" s="23"/>
      <c r="D12610" s="23"/>
    </row>
    <row r="12611" spans="2:4" x14ac:dyDescent="0.25">
      <c r="B12611" s="23"/>
      <c r="C12611" s="23"/>
      <c r="D12611" s="23"/>
    </row>
    <row r="12612" spans="2:4" x14ac:dyDescent="0.25">
      <c r="B12612" s="23"/>
      <c r="C12612" s="23"/>
      <c r="D12612" s="23"/>
    </row>
    <row r="12613" spans="2:4" x14ac:dyDescent="0.25">
      <c r="B12613" s="23"/>
      <c r="C12613" s="23"/>
      <c r="D12613" s="23"/>
    </row>
    <row r="12614" spans="2:4" x14ac:dyDescent="0.25">
      <c r="B12614" s="23"/>
      <c r="C12614" s="23"/>
      <c r="D12614" s="23"/>
    </row>
    <row r="12615" spans="2:4" x14ac:dyDescent="0.25">
      <c r="B12615" s="23"/>
      <c r="C12615" s="23"/>
      <c r="D12615" s="23"/>
    </row>
    <row r="12616" spans="2:4" x14ac:dyDescent="0.25">
      <c r="B12616" s="23"/>
      <c r="C12616" s="23"/>
      <c r="D12616" s="23"/>
    </row>
    <row r="12617" spans="2:4" x14ac:dyDescent="0.25">
      <c r="B12617" s="23"/>
      <c r="C12617" s="23"/>
      <c r="D12617" s="23"/>
    </row>
    <row r="12618" spans="2:4" x14ac:dyDescent="0.25">
      <c r="B12618" s="23"/>
      <c r="C12618" s="23"/>
      <c r="D12618" s="23"/>
    </row>
    <row r="12619" spans="2:4" x14ac:dyDescent="0.25">
      <c r="B12619" s="23"/>
      <c r="C12619" s="23"/>
      <c r="D12619" s="23"/>
    </row>
    <row r="12620" spans="2:4" x14ac:dyDescent="0.25">
      <c r="B12620" s="23"/>
      <c r="C12620" s="23"/>
      <c r="D12620" s="23"/>
    </row>
    <row r="12621" spans="2:4" x14ac:dyDescent="0.25">
      <c r="B12621" s="23"/>
      <c r="C12621" s="23"/>
      <c r="D12621" s="23"/>
    </row>
    <row r="12622" spans="2:4" x14ac:dyDescent="0.25">
      <c r="B12622" s="23"/>
      <c r="C12622" s="23"/>
      <c r="D12622" s="23"/>
    </row>
    <row r="12623" spans="2:4" x14ac:dyDescent="0.25">
      <c r="B12623" s="23"/>
      <c r="C12623" s="23"/>
      <c r="D12623" s="23"/>
    </row>
    <row r="12624" spans="2:4" x14ac:dyDescent="0.25">
      <c r="B12624" s="23"/>
      <c r="C12624" s="23"/>
      <c r="D12624" s="23"/>
    </row>
    <row r="12625" spans="2:4" x14ac:dyDescent="0.25">
      <c r="B12625" s="23"/>
      <c r="C12625" s="23"/>
      <c r="D12625" s="23"/>
    </row>
    <row r="12626" spans="2:4" x14ac:dyDescent="0.25">
      <c r="B12626" s="23"/>
      <c r="C12626" s="23"/>
      <c r="D12626" s="23"/>
    </row>
    <row r="12627" spans="2:4" x14ac:dyDescent="0.25">
      <c r="B12627" s="23"/>
      <c r="C12627" s="23"/>
      <c r="D12627" s="23"/>
    </row>
    <row r="12628" spans="2:4" x14ac:dyDescent="0.25">
      <c r="B12628" s="23"/>
      <c r="C12628" s="23"/>
      <c r="D12628" s="23"/>
    </row>
    <row r="12629" spans="2:4" x14ac:dyDescent="0.25">
      <c r="B12629" s="23"/>
      <c r="C12629" s="23"/>
      <c r="D12629" s="23"/>
    </row>
    <row r="12630" spans="2:4" x14ac:dyDescent="0.25">
      <c r="B12630" s="23"/>
      <c r="C12630" s="23"/>
      <c r="D12630" s="23"/>
    </row>
    <row r="12631" spans="2:4" x14ac:dyDescent="0.25">
      <c r="B12631" s="23"/>
      <c r="C12631" s="23"/>
      <c r="D12631" s="23"/>
    </row>
    <row r="12632" spans="2:4" x14ac:dyDescent="0.25">
      <c r="B12632" s="23"/>
      <c r="C12632" s="23"/>
      <c r="D12632" s="23"/>
    </row>
    <row r="12633" spans="2:4" x14ac:dyDescent="0.25">
      <c r="B12633" s="23"/>
      <c r="C12633" s="23"/>
      <c r="D12633" s="23"/>
    </row>
    <row r="12634" spans="2:4" x14ac:dyDescent="0.25">
      <c r="B12634" s="23"/>
      <c r="C12634" s="23"/>
      <c r="D12634" s="23"/>
    </row>
    <row r="12635" spans="2:4" x14ac:dyDescent="0.25">
      <c r="B12635" s="23"/>
      <c r="C12635" s="23"/>
      <c r="D12635" s="23"/>
    </row>
    <row r="12636" spans="2:4" x14ac:dyDescent="0.25">
      <c r="B12636" s="23"/>
      <c r="C12636" s="23"/>
      <c r="D12636" s="23"/>
    </row>
    <row r="12637" spans="2:4" x14ac:dyDescent="0.25">
      <c r="B12637" s="23"/>
      <c r="C12637" s="23"/>
      <c r="D12637" s="23"/>
    </row>
    <row r="12638" spans="2:4" x14ac:dyDescent="0.25">
      <c r="B12638" s="23"/>
      <c r="C12638" s="23"/>
      <c r="D12638" s="23"/>
    </row>
    <row r="12639" spans="2:4" x14ac:dyDescent="0.25">
      <c r="B12639" s="23"/>
      <c r="C12639" s="23"/>
      <c r="D12639" s="23"/>
    </row>
    <row r="12640" spans="2:4" x14ac:dyDescent="0.25">
      <c r="B12640" s="23"/>
      <c r="C12640" s="23"/>
      <c r="D12640" s="23"/>
    </row>
    <row r="12641" spans="2:4" x14ac:dyDescent="0.25">
      <c r="B12641" s="23"/>
      <c r="C12641" s="23"/>
      <c r="D12641" s="23"/>
    </row>
    <row r="12642" spans="2:4" x14ac:dyDescent="0.25">
      <c r="B12642" s="23"/>
      <c r="C12642" s="23"/>
      <c r="D12642" s="23"/>
    </row>
    <row r="12643" spans="2:4" x14ac:dyDescent="0.25">
      <c r="B12643" s="23"/>
      <c r="C12643" s="23"/>
      <c r="D12643" s="23"/>
    </row>
    <row r="12644" spans="2:4" x14ac:dyDescent="0.25">
      <c r="B12644" s="23"/>
      <c r="C12644" s="23"/>
      <c r="D12644" s="23"/>
    </row>
    <row r="12645" spans="2:4" x14ac:dyDescent="0.25">
      <c r="B12645" s="23"/>
      <c r="C12645" s="23"/>
      <c r="D12645" s="23"/>
    </row>
    <row r="12646" spans="2:4" x14ac:dyDescent="0.25">
      <c r="B12646" s="23"/>
      <c r="C12646" s="23"/>
      <c r="D12646" s="23"/>
    </row>
    <row r="12647" spans="2:4" x14ac:dyDescent="0.25">
      <c r="B12647" s="23"/>
      <c r="C12647" s="23"/>
      <c r="D12647" s="23"/>
    </row>
    <row r="12648" spans="2:4" x14ac:dyDescent="0.25">
      <c r="B12648" s="23"/>
      <c r="C12648" s="23"/>
      <c r="D12648" s="23"/>
    </row>
    <row r="12649" spans="2:4" x14ac:dyDescent="0.25">
      <c r="B12649" s="23"/>
      <c r="C12649" s="23"/>
      <c r="D12649" s="23"/>
    </row>
    <row r="12650" spans="2:4" x14ac:dyDescent="0.25">
      <c r="B12650" s="23"/>
      <c r="C12650" s="23"/>
      <c r="D12650" s="23"/>
    </row>
    <row r="12651" spans="2:4" x14ac:dyDescent="0.25">
      <c r="B12651" s="23"/>
      <c r="C12651" s="23"/>
      <c r="D12651" s="23"/>
    </row>
    <row r="12652" spans="2:4" x14ac:dyDescent="0.25">
      <c r="B12652" s="23"/>
      <c r="C12652" s="23"/>
      <c r="D12652" s="23"/>
    </row>
    <row r="12653" spans="2:4" x14ac:dyDescent="0.25">
      <c r="B12653" s="23"/>
      <c r="C12653" s="23"/>
      <c r="D12653" s="23"/>
    </row>
    <row r="12654" spans="2:4" x14ac:dyDescent="0.25">
      <c r="B12654" s="23"/>
      <c r="C12654" s="23"/>
      <c r="D12654" s="23"/>
    </row>
    <row r="12655" spans="2:4" x14ac:dyDescent="0.25">
      <c r="B12655" s="23"/>
      <c r="C12655" s="23"/>
      <c r="D12655" s="23"/>
    </row>
    <row r="12656" spans="2:4" x14ac:dyDescent="0.25">
      <c r="B12656" s="23"/>
      <c r="C12656" s="23"/>
      <c r="D12656" s="23"/>
    </row>
    <row r="12657" spans="2:4" x14ac:dyDescent="0.25">
      <c r="B12657" s="23"/>
      <c r="C12657" s="23"/>
      <c r="D12657" s="23"/>
    </row>
    <row r="12658" spans="2:4" x14ac:dyDescent="0.25">
      <c r="B12658" s="23"/>
      <c r="C12658" s="23"/>
      <c r="D12658" s="23"/>
    </row>
    <row r="12659" spans="2:4" x14ac:dyDescent="0.25">
      <c r="B12659" s="23"/>
      <c r="C12659" s="23"/>
      <c r="D12659" s="23"/>
    </row>
    <row r="12660" spans="2:4" x14ac:dyDescent="0.25">
      <c r="B12660" s="23"/>
      <c r="C12660" s="23"/>
      <c r="D12660" s="23"/>
    </row>
    <row r="12661" spans="2:4" x14ac:dyDescent="0.25">
      <c r="B12661" s="23"/>
      <c r="C12661" s="23"/>
      <c r="D12661" s="23"/>
    </row>
    <row r="12662" spans="2:4" x14ac:dyDescent="0.25">
      <c r="B12662" s="23"/>
      <c r="C12662" s="23"/>
      <c r="D12662" s="23"/>
    </row>
    <row r="12663" spans="2:4" x14ac:dyDescent="0.25">
      <c r="B12663" s="23"/>
      <c r="C12663" s="23"/>
      <c r="D12663" s="23"/>
    </row>
    <row r="12664" spans="2:4" x14ac:dyDescent="0.25">
      <c r="B12664" s="23"/>
      <c r="C12664" s="23"/>
      <c r="D12664" s="23"/>
    </row>
    <row r="12665" spans="2:4" x14ac:dyDescent="0.25">
      <c r="B12665" s="23"/>
      <c r="C12665" s="23"/>
      <c r="D12665" s="23"/>
    </row>
    <row r="12666" spans="2:4" x14ac:dyDescent="0.25">
      <c r="B12666" s="23"/>
      <c r="C12666" s="23"/>
      <c r="D12666" s="23"/>
    </row>
    <row r="12667" spans="2:4" x14ac:dyDescent="0.25">
      <c r="B12667" s="23"/>
      <c r="C12667" s="23"/>
      <c r="D12667" s="23"/>
    </row>
    <row r="12668" spans="2:4" x14ac:dyDescent="0.25">
      <c r="B12668" s="23"/>
      <c r="C12668" s="23"/>
      <c r="D12668" s="23"/>
    </row>
    <row r="12669" spans="2:4" x14ac:dyDescent="0.25">
      <c r="B12669" s="23"/>
      <c r="C12669" s="23"/>
      <c r="D12669" s="23"/>
    </row>
    <row r="12670" spans="2:4" x14ac:dyDescent="0.25">
      <c r="B12670" s="23"/>
      <c r="C12670" s="23"/>
      <c r="D12670" s="23"/>
    </row>
    <row r="12671" spans="2:4" x14ac:dyDescent="0.25">
      <c r="B12671" s="23"/>
      <c r="C12671" s="23"/>
      <c r="D12671" s="23"/>
    </row>
    <row r="12672" spans="2:4" x14ac:dyDescent="0.25">
      <c r="B12672" s="23"/>
      <c r="C12672" s="23"/>
      <c r="D12672" s="23"/>
    </row>
    <row r="12673" spans="2:4" x14ac:dyDescent="0.25">
      <c r="B12673" s="23"/>
      <c r="C12673" s="23"/>
      <c r="D12673" s="23"/>
    </row>
    <row r="12674" spans="2:4" x14ac:dyDescent="0.25">
      <c r="B12674" s="23"/>
      <c r="C12674" s="23"/>
      <c r="D12674" s="23"/>
    </row>
    <row r="12675" spans="2:4" x14ac:dyDescent="0.25">
      <c r="B12675" s="23"/>
      <c r="C12675" s="23"/>
      <c r="D12675" s="23"/>
    </row>
    <row r="12676" spans="2:4" x14ac:dyDescent="0.25">
      <c r="B12676" s="23"/>
      <c r="C12676" s="23"/>
      <c r="D12676" s="23"/>
    </row>
    <row r="12677" spans="2:4" x14ac:dyDescent="0.25">
      <c r="B12677" s="23"/>
      <c r="C12677" s="23"/>
      <c r="D12677" s="23"/>
    </row>
    <row r="12678" spans="2:4" x14ac:dyDescent="0.25">
      <c r="B12678" s="23"/>
      <c r="C12678" s="23"/>
      <c r="D12678" s="23"/>
    </row>
    <row r="12679" spans="2:4" x14ac:dyDescent="0.25">
      <c r="B12679" s="23"/>
      <c r="C12679" s="23"/>
      <c r="D12679" s="23"/>
    </row>
    <row r="12680" spans="2:4" x14ac:dyDescent="0.25">
      <c r="B12680" s="23"/>
      <c r="C12680" s="23"/>
      <c r="D12680" s="23"/>
    </row>
    <row r="12681" spans="2:4" x14ac:dyDescent="0.25">
      <c r="B12681" s="23"/>
      <c r="C12681" s="23"/>
      <c r="D12681" s="23"/>
    </row>
    <row r="12682" spans="2:4" x14ac:dyDescent="0.25">
      <c r="B12682" s="23"/>
      <c r="C12682" s="23"/>
      <c r="D12682" s="23"/>
    </row>
    <row r="12683" spans="2:4" x14ac:dyDescent="0.25">
      <c r="B12683" s="23"/>
      <c r="C12683" s="23"/>
      <c r="D12683" s="23"/>
    </row>
    <row r="12684" spans="2:4" x14ac:dyDescent="0.25">
      <c r="B12684" s="23"/>
      <c r="C12684" s="23"/>
      <c r="D12684" s="23"/>
    </row>
    <row r="12685" spans="2:4" x14ac:dyDescent="0.25">
      <c r="B12685" s="23"/>
      <c r="C12685" s="23"/>
      <c r="D12685" s="23"/>
    </row>
    <row r="12686" spans="2:4" x14ac:dyDescent="0.25">
      <c r="B12686" s="23"/>
      <c r="C12686" s="23"/>
      <c r="D12686" s="23"/>
    </row>
    <row r="12687" spans="2:4" x14ac:dyDescent="0.25">
      <c r="B12687" s="23"/>
      <c r="C12687" s="23"/>
      <c r="D12687" s="23"/>
    </row>
    <row r="12688" spans="2:4" x14ac:dyDescent="0.25">
      <c r="B12688" s="23"/>
      <c r="C12688" s="23"/>
      <c r="D12688" s="23"/>
    </row>
    <row r="12689" spans="2:4" x14ac:dyDescent="0.25">
      <c r="B12689" s="23"/>
      <c r="C12689" s="23"/>
      <c r="D12689" s="23"/>
    </row>
    <row r="12690" spans="2:4" x14ac:dyDescent="0.25">
      <c r="B12690" s="23"/>
      <c r="C12690" s="23"/>
      <c r="D12690" s="23"/>
    </row>
    <row r="12691" spans="2:4" x14ac:dyDescent="0.25">
      <c r="B12691" s="23"/>
      <c r="C12691" s="23"/>
      <c r="D12691" s="23"/>
    </row>
    <row r="12692" spans="2:4" x14ac:dyDescent="0.25">
      <c r="B12692" s="23"/>
      <c r="C12692" s="23"/>
      <c r="D12692" s="23"/>
    </row>
    <row r="12693" spans="2:4" x14ac:dyDescent="0.25">
      <c r="B12693" s="23"/>
      <c r="C12693" s="23"/>
      <c r="D12693" s="23"/>
    </row>
    <row r="12694" spans="2:4" x14ac:dyDescent="0.25">
      <c r="B12694" s="23"/>
      <c r="C12694" s="23"/>
      <c r="D12694" s="23"/>
    </row>
    <row r="12695" spans="2:4" x14ac:dyDescent="0.25">
      <c r="B12695" s="23"/>
      <c r="C12695" s="23"/>
      <c r="D12695" s="23"/>
    </row>
    <row r="12696" spans="2:4" x14ac:dyDescent="0.25">
      <c r="B12696" s="23"/>
      <c r="C12696" s="23"/>
      <c r="D12696" s="23"/>
    </row>
    <row r="12697" spans="2:4" x14ac:dyDescent="0.25">
      <c r="B12697" s="23"/>
      <c r="C12697" s="23"/>
      <c r="D12697" s="23"/>
    </row>
    <row r="12698" spans="2:4" x14ac:dyDescent="0.25">
      <c r="B12698" s="23"/>
      <c r="C12698" s="23"/>
      <c r="D12698" s="23"/>
    </row>
    <row r="12699" spans="2:4" x14ac:dyDescent="0.25">
      <c r="B12699" s="23"/>
      <c r="C12699" s="23"/>
      <c r="D12699" s="23"/>
    </row>
    <row r="12700" spans="2:4" x14ac:dyDescent="0.25">
      <c r="B12700" s="23"/>
      <c r="C12700" s="23"/>
      <c r="D12700" s="23"/>
    </row>
    <row r="12701" spans="2:4" x14ac:dyDescent="0.25">
      <c r="B12701" s="23"/>
      <c r="C12701" s="23"/>
      <c r="D12701" s="23"/>
    </row>
    <row r="12702" spans="2:4" x14ac:dyDescent="0.25">
      <c r="B12702" s="23"/>
      <c r="C12702" s="23"/>
      <c r="D12702" s="23"/>
    </row>
    <row r="12703" spans="2:4" x14ac:dyDescent="0.25">
      <c r="B12703" s="23"/>
      <c r="C12703" s="23"/>
      <c r="D12703" s="23"/>
    </row>
    <row r="12704" spans="2:4" x14ac:dyDescent="0.25">
      <c r="B12704" s="23"/>
      <c r="C12704" s="23"/>
      <c r="D12704" s="23"/>
    </row>
    <row r="12705" spans="2:4" x14ac:dyDescent="0.25">
      <c r="B12705" s="23"/>
      <c r="C12705" s="23"/>
      <c r="D12705" s="23"/>
    </row>
    <row r="12706" spans="2:4" x14ac:dyDescent="0.25">
      <c r="B12706" s="23"/>
      <c r="C12706" s="23"/>
      <c r="D12706" s="23"/>
    </row>
    <row r="12707" spans="2:4" x14ac:dyDescent="0.25">
      <c r="B12707" s="23"/>
      <c r="C12707" s="23"/>
      <c r="D12707" s="23"/>
    </row>
    <row r="12708" spans="2:4" x14ac:dyDescent="0.25">
      <c r="B12708" s="23"/>
      <c r="C12708" s="23"/>
      <c r="D12708" s="23"/>
    </row>
    <row r="12709" spans="2:4" x14ac:dyDescent="0.25">
      <c r="B12709" s="23"/>
      <c r="C12709" s="23"/>
      <c r="D12709" s="23"/>
    </row>
    <row r="12710" spans="2:4" x14ac:dyDescent="0.25">
      <c r="B12710" s="23"/>
      <c r="C12710" s="23"/>
      <c r="D12710" s="23"/>
    </row>
    <row r="12711" spans="2:4" x14ac:dyDescent="0.25">
      <c r="B12711" s="23"/>
      <c r="C12711" s="23"/>
      <c r="D12711" s="23"/>
    </row>
    <row r="12712" spans="2:4" x14ac:dyDescent="0.25">
      <c r="B12712" s="23"/>
      <c r="C12712" s="23"/>
      <c r="D12712" s="23"/>
    </row>
    <row r="12713" spans="2:4" x14ac:dyDescent="0.25">
      <c r="B12713" s="23"/>
      <c r="C12713" s="23"/>
      <c r="D12713" s="23"/>
    </row>
    <row r="12714" spans="2:4" x14ac:dyDescent="0.25">
      <c r="B12714" s="23"/>
      <c r="C12714" s="23"/>
      <c r="D12714" s="23"/>
    </row>
    <row r="12715" spans="2:4" x14ac:dyDescent="0.25">
      <c r="B12715" s="23"/>
      <c r="C12715" s="23"/>
      <c r="D12715" s="23"/>
    </row>
    <row r="12716" spans="2:4" x14ac:dyDescent="0.25">
      <c r="B12716" s="23"/>
      <c r="C12716" s="23"/>
      <c r="D12716" s="23"/>
    </row>
    <row r="12717" spans="2:4" x14ac:dyDescent="0.25">
      <c r="B12717" s="23"/>
      <c r="C12717" s="23"/>
      <c r="D12717" s="23"/>
    </row>
    <row r="12718" spans="2:4" x14ac:dyDescent="0.25">
      <c r="B12718" s="23"/>
      <c r="C12718" s="23"/>
      <c r="D12718" s="23"/>
    </row>
    <row r="12719" spans="2:4" x14ac:dyDescent="0.25">
      <c r="B12719" s="23"/>
      <c r="C12719" s="23"/>
      <c r="D12719" s="23"/>
    </row>
    <row r="12720" spans="2:4" x14ac:dyDescent="0.25">
      <c r="B12720" s="23"/>
      <c r="C12720" s="23"/>
      <c r="D12720" s="23"/>
    </row>
    <row r="12721" spans="2:4" x14ac:dyDescent="0.25">
      <c r="B12721" s="23"/>
      <c r="C12721" s="23"/>
      <c r="D12721" s="23"/>
    </row>
    <row r="12722" spans="2:4" x14ac:dyDescent="0.25">
      <c r="B12722" s="23"/>
      <c r="C12722" s="23"/>
      <c r="D12722" s="23"/>
    </row>
    <row r="12723" spans="2:4" x14ac:dyDescent="0.25">
      <c r="B12723" s="23"/>
      <c r="C12723" s="23"/>
      <c r="D12723" s="23"/>
    </row>
    <row r="12724" spans="2:4" x14ac:dyDescent="0.25">
      <c r="B12724" s="23"/>
      <c r="C12724" s="23"/>
      <c r="D12724" s="23"/>
    </row>
    <row r="12725" spans="2:4" x14ac:dyDescent="0.25">
      <c r="B12725" s="23"/>
      <c r="C12725" s="23"/>
      <c r="D12725" s="23"/>
    </row>
    <row r="12726" spans="2:4" x14ac:dyDescent="0.25">
      <c r="B12726" s="23"/>
      <c r="C12726" s="23"/>
      <c r="D12726" s="23"/>
    </row>
    <row r="12727" spans="2:4" x14ac:dyDescent="0.25">
      <c r="B12727" s="23"/>
      <c r="C12727" s="23"/>
      <c r="D12727" s="23"/>
    </row>
    <row r="12728" spans="2:4" x14ac:dyDescent="0.25">
      <c r="B12728" s="23"/>
      <c r="C12728" s="23"/>
      <c r="D12728" s="23"/>
    </row>
    <row r="12729" spans="2:4" x14ac:dyDescent="0.25">
      <c r="B12729" s="23"/>
      <c r="C12729" s="23"/>
      <c r="D12729" s="23"/>
    </row>
    <row r="12730" spans="2:4" x14ac:dyDescent="0.25">
      <c r="B12730" s="23"/>
      <c r="C12730" s="23"/>
      <c r="D12730" s="23"/>
    </row>
    <row r="12731" spans="2:4" x14ac:dyDescent="0.25">
      <c r="B12731" s="23"/>
      <c r="C12731" s="23"/>
      <c r="D12731" s="23"/>
    </row>
    <row r="12732" spans="2:4" x14ac:dyDescent="0.25">
      <c r="B12732" s="23"/>
      <c r="C12732" s="23"/>
      <c r="D12732" s="23"/>
    </row>
    <row r="12733" spans="2:4" x14ac:dyDescent="0.25">
      <c r="B12733" s="23"/>
      <c r="C12733" s="23"/>
      <c r="D12733" s="23"/>
    </row>
    <row r="12734" spans="2:4" x14ac:dyDescent="0.25">
      <c r="B12734" s="23"/>
      <c r="C12734" s="23"/>
      <c r="D12734" s="23"/>
    </row>
    <row r="12735" spans="2:4" x14ac:dyDescent="0.25">
      <c r="B12735" s="23"/>
      <c r="C12735" s="23"/>
      <c r="D12735" s="23"/>
    </row>
    <row r="12736" spans="2:4" x14ac:dyDescent="0.25">
      <c r="B12736" s="23"/>
      <c r="C12736" s="23"/>
      <c r="D12736" s="23"/>
    </row>
    <row r="12737" spans="2:4" x14ac:dyDescent="0.25">
      <c r="B12737" s="23"/>
      <c r="C12737" s="23"/>
      <c r="D12737" s="23"/>
    </row>
    <row r="12738" spans="2:4" x14ac:dyDescent="0.25">
      <c r="B12738" s="23"/>
      <c r="C12738" s="23"/>
      <c r="D12738" s="23"/>
    </row>
    <row r="12739" spans="2:4" x14ac:dyDescent="0.25">
      <c r="B12739" s="23"/>
      <c r="C12739" s="23"/>
      <c r="D12739" s="23"/>
    </row>
    <row r="12740" spans="2:4" x14ac:dyDescent="0.25">
      <c r="B12740" s="23"/>
      <c r="C12740" s="23"/>
      <c r="D12740" s="23"/>
    </row>
    <row r="12741" spans="2:4" x14ac:dyDescent="0.25">
      <c r="B12741" s="23"/>
      <c r="C12741" s="23"/>
      <c r="D12741" s="23"/>
    </row>
    <row r="12742" spans="2:4" x14ac:dyDescent="0.25">
      <c r="B12742" s="23"/>
      <c r="C12742" s="23"/>
      <c r="D12742" s="23"/>
    </row>
    <row r="12743" spans="2:4" x14ac:dyDescent="0.25">
      <c r="B12743" s="23"/>
      <c r="C12743" s="23"/>
      <c r="D12743" s="23"/>
    </row>
    <row r="12744" spans="2:4" x14ac:dyDescent="0.25">
      <c r="B12744" s="23"/>
      <c r="C12744" s="23"/>
      <c r="D12744" s="23"/>
    </row>
    <row r="12745" spans="2:4" x14ac:dyDescent="0.25">
      <c r="B12745" s="23"/>
      <c r="C12745" s="23"/>
      <c r="D12745" s="23"/>
    </row>
    <row r="12746" spans="2:4" x14ac:dyDescent="0.25">
      <c r="B12746" s="23"/>
      <c r="C12746" s="23"/>
      <c r="D12746" s="23"/>
    </row>
    <row r="12747" spans="2:4" x14ac:dyDescent="0.25">
      <c r="B12747" s="23"/>
      <c r="C12747" s="23"/>
      <c r="D12747" s="23"/>
    </row>
    <row r="12748" spans="2:4" x14ac:dyDescent="0.25">
      <c r="B12748" s="23"/>
      <c r="C12748" s="23"/>
      <c r="D12748" s="23"/>
    </row>
    <row r="12749" spans="2:4" x14ac:dyDescent="0.25">
      <c r="B12749" s="23"/>
      <c r="C12749" s="23"/>
      <c r="D12749" s="23"/>
    </row>
    <row r="12750" spans="2:4" x14ac:dyDescent="0.25">
      <c r="B12750" s="23"/>
      <c r="C12750" s="23"/>
      <c r="D12750" s="23"/>
    </row>
    <row r="12751" spans="2:4" x14ac:dyDescent="0.25">
      <c r="B12751" s="23"/>
      <c r="C12751" s="23"/>
      <c r="D12751" s="23"/>
    </row>
    <row r="12752" spans="2:4" x14ac:dyDescent="0.25">
      <c r="B12752" s="23"/>
      <c r="C12752" s="23"/>
      <c r="D12752" s="23"/>
    </row>
    <row r="12753" spans="2:4" x14ac:dyDescent="0.25">
      <c r="B12753" s="23"/>
      <c r="C12753" s="23"/>
      <c r="D12753" s="23"/>
    </row>
    <row r="12754" spans="2:4" x14ac:dyDescent="0.25">
      <c r="B12754" s="23"/>
      <c r="C12754" s="23"/>
      <c r="D12754" s="23"/>
    </row>
    <row r="12755" spans="2:4" x14ac:dyDescent="0.25">
      <c r="B12755" s="23"/>
      <c r="C12755" s="23"/>
      <c r="D12755" s="23"/>
    </row>
    <row r="12756" spans="2:4" x14ac:dyDescent="0.25">
      <c r="B12756" s="23"/>
      <c r="C12756" s="23"/>
      <c r="D12756" s="23"/>
    </row>
    <row r="12757" spans="2:4" x14ac:dyDescent="0.25">
      <c r="B12757" s="23"/>
      <c r="C12757" s="23"/>
      <c r="D12757" s="23"/>
    </row>
    <row r="12758" spans="2:4" x14ac:dyDescent="0.25">
      <c r="B12758" s="23"/>
      <c r="C12758" s="23"/>
      <c r="D12758" s="23"/>
    </row>
    <row r="12759" spans="2:4" x14ac:dyDescent="0.25">
      <c r="B12759" s="23"/>
      <c r="C12759" s="23"/>
      <c r="D12759" s="23"/>
    </row>
    <row r="12760" spans="2:4" x14ac:dyDescent="0.25">
      <c r="B12760" s="23"/>
      <c r="C12760" s="23"/>
      <c r="D12760" s="23"/>
    </row>
    <row r="12761" spans="2:4" x14ac:dyDescent="0.25">
      <c r="B12761" s="23"/>
      <c r="C12761" s="23"/>
      <c r="D12761" s="23"/>
    </row>
    <row r="12762" spans="2:4" x14ac:dyDescent="0.25">
      <c r="B12762" s="23"/>
      <c r="C12762" s="23"/>
      <c r="D12762" s="23"/>
    </row>
    <row r="12763" spans="2:4" x14ac:dyDescent="0.25">
      <c r="B12763" s="23"/>
      <c r="C12763" s="23"/>
      <c r="D12763" s="23"/>
    </row>
    <row r="12764" spans="2:4" x14ac:dyDescent="0.25">
      <c r="B12764" s="23"/>
      <c r="C12764" s="23"/>
      <c r="D12764" s="23"/>
    </row>
    <row r="12765" spans="2:4" x14ac:dyDescent="0.25">
      <c r="B12765" s="23"/>
      <c r="C12765" s="23"/>
      <c r="D12765" s="23"/>
    </row>
    <row r="12766" spans="2:4" x14ac:dyDescent="0.25">
      <c r="B12766" s="23"/>
      <c r="C12766" s="23"/>
      <c r="D12766" s="23"/>
    </row>
    <row r="12767" spans="2:4" x14ac:dyDescent="0.25">
      <c r="B12767" s="23"/>
      <c r="C12767" s="23"/>
      <c r="D12767" s="23"/>
    </row>
    <row r="12768" spans="2:4" x14ac:dyDescent="0.25">
      <c r="B12768" s="23"/>
      <c r="C12768" s="23"/>
      <c r="D12768" s="23"/>
    </row>
    <row r="12769" spans="2:4" x14ac:dyDescent="0.25">
      <c r="B12769" s="23"/>
      <c r="C12769" s="23"/>
      <c r="D12769" s="23"/>
    </row>
    <row r="12770" spans="2:4" x14ac:dyDescent="0.25">
      <c r="B12770" s="23"/>
      <c r="C12770" s="23"/>
      <c r="D12770" s="23"/>
    </row>
    <row r="12771" spans="2:4" x14ac:dyDescent="0.25">
      <c r="B12771" s="23"/>
      <c r="C12771" s="23"/>
      <c r="D12771" s="23"/>
    </row>
    <row r="12772" spans="2:4" x14ac:dyDescent="0.25">
      <c r="B12772" s="23"/>
      <c r="C12772" s="23"/>
      <c r="D12772" s="23"/>
    </row>
    <row r="12773" spans="2:4" x14ac:dyDescent="0.25">
      <c r="B12773" s="23"/>
      <c r="C12773" s="23"/>
      <c r="D12773" s="23"/>
    </row>
    <row r="12774" spans="2:4" x14ac:dyDescent="0.25">
      <c r="B12774" s="23"/>
      <c r="C12774" s="23"/>
      <c r="D12774" s="23"/>
    </row>
    <row r="12775" spans="2:4" x14ac:dyDescent="0.25">
      <c r="B12775" s="23"/>
      <c r="C12775" s="23"/>
      <c r="D12775" s="23"/>
    </row>
    <row r="12776" spans="2:4" x14ac:dyDescent="0.25">
      <c r="B12776" s="23"/>
      <c r="C12776" s="23"/>
      <c r="D12776" s="23"/>
    </row>
    <row r="12777" spans="2:4" x14ac:dyDescent="0.25">
      <c r="B12777" s="23"/>
      <c r="C12777" s="23"/>
      <c r="D12777" s="23"/>
    </row>
    <row r="12778" spans="2:4" x14ac:dyDescent="0.25">
      <c r="B12778" s="23"/>
      <c r="C12778" s="23"/>
      <c r="D12778" s="23"/>
    </row>
    <row r="12779" spans="2:4" x14ac:dyDescent="0.25">
      <c r="B12779" s="23"/>
      <c r="C12779" s="23"/>
      <c r="D12779" s="23"/>
    </row>
    <row r="12780" spans="2:4" x14ac:dyDescent="0.25">
      <c r="B12780" s="23"/>
      <c r="C12780" s="23"/>
      <c r="D12780" s="23"/>
    </row>
    <row r="12781" spans="2:4" x14ac:dyDescent="0.25">
      <c r="B12781" s="23"/>
      <c r="C12781" s="23"/>
      <c r="D12781" s="23"/>
    </row>
    <row r="12782" spans="2:4" x14ac:dyDescent="0.25">
      <c r="B12782" s="23"/>
      <c r="C12782" s="23"/>
      <c r="D12782" s="23"/>
    </row>
    <row r="12783" spans="2:4" x14ac:dyDescent="0.25">
      <c r="B12783" s="23"/>
      <c r="C12783" s="23"/>
      <c r="D12783" s="23"/>
    </row>
    <row r="12784" spans="2:4" x14ac:dyDescent="0.25">
      <c r="B12784" s="23"/>
      <c r="C12784" s="23"/>
      <c r="D12784" s="23"/>
    </row>
    <row r="12785" spans="2:4" x14ac:dyDescent="0.25">
      <c r="B12785" s="23"/>
      <c r="C12785" s="23"/>
      <c r="D12785" s="23"/>
    </row>
    <row r="12786" spans="2:4" x14ac:dyDescent="0.25">
      <c r="B12786" s="23"/>
      <c r="C12786" s="23"/>
      <c r="D12786" s="23"/>
    </row>
    <row r="12787" spans="2:4" x14ac:dyDescent="0.25">
      <c r="B12787" s="23"/>
      <c r="C12787" s="23"/>
      <c r="D12787" s="23"/>
    </row>
    <row r="12788" spans="2:4" x14ac:dyDescent="0.25">
      <c r="B12788" s="23"/>
      <c r="C12788" s="23"/>
      <c r="D12788" s="23"/>
    </row>
    <row r="12789" spans="2:4" x14ac:dyDescent="0.25">
      <c r="B12789" s="23"/>
      <c r="C12789" s="23"/>
      <c r="D12789" s="23"/>
    </row>
    <row r="12790" spans="2:4" x14ac:dyDescent="0.25">
      <c r="B12790" s="23"/>
      <c r="C12790" s="23"/>
      <c r="D12790" s="23"/>
    </row>
    <row r="12791" spans="2:4" x14ac:dyDescent="0.25">
      <c r="B12791" s="23"/>
      <c r="C12791" s="23"/>
      <c r="D12791" s="23"/>
    </row>
    <row r="12792" spans="2:4" x14ac:dyDescent="0.25">
      <c r="B12792" s="23"/>
      <c r="C12792" s="23"/>
      <c r="D12792" s="23"/>
    </row>
    <row r="12793" spans="2:4" x14ac:dyDescent="0.25">
      <c r="B12793" s="23"/>
      <c r="C12793" s="23"/>
      <c r="D12793" s="23"/>
    </row>
    <row r="12794" spans="2:4" x14ac:dyDescent="0.25">
      <c r="B12794" s="23"/>
      <c r="C12794" s="23"/>
      <c r="D12794" s="23"/>
    </row>
    <row r="12795" spans="2:4" x14ac:dyDescent="0.25">
      <c r="B12795" s="23"/>
      <c r="C12795" s="23"/>
      <c r="D12795" s="23"/>
    </row>
    <row r="12796" spans="2:4" x14ac:dyDescent="0.25">
      <c r="B12796" s="23"/>
      <c r="C12796" s="23"/>
      <c r="D12796" s="23"/>
    </row>
    <row r="12797" spans="2:4" x14ac:dyDescent="0.25">
      <c r="B12797" s="23"/>
      <c r="C12797" s="23"/>
      <c r="D12797" s="23"/>
    </row>
    <row r="12798" spans="2:4" x14ac:dyDescent="0.25">
      <c r="B12798" s="23"/>
      <c r="C12798" s="23"/>
      <c r="D12798" s="23"/>
    </row>
    <row r="12799" spans="2:4" x14ac:dyDescent="0.25">
      <c r="B12799" s="23"/>
      <c r="C12799" s="23"/>
      <c r="D12799" s="23"/>
    </row>
    <row r="12800" spans="2:4" x14ac:dyDescent="0.25">
      <c r="B12800" s="23"/>
      <c r="C12800" s="23"/>
      <c r="D12800" s="23"/>
    </row>
    <row r="12801" spans="2:4" x14ac:dyDescent="0.25">
      <c r="B12801" s="23"/>
      <c r="C12801" s="23"/>
      <c r="D12801" s="23"/>
    </row>
    <row r="12802" spans="2:4" x14ac:dyDescent="0.25">
      <c r="B12802" s="23"/>
      <c r="C12802" s="23"/>
      <c r="D12802" s="23"/>
    </row>
    <row r="12803" spans="2:4" x14ac:dyDescent="0.25">
      <c r="B12803" s="23"/>
      <c r="C12803" s="23"/>
      <c r="D12803" s="23"/>
    </row>
    <row r="12804" spans="2:4" x14ac:dyDescent="0.25">
      <c r="B12804" s="23"/>
      <c r="C12804" s="23"/>
      <c r="D12804" s="23"/>
    </row>
    <row r="12805" spans="2:4" x14ac:dyDescent="0.25">
      <c r="B12805" s="23"/>
      <c r="C12805" s="23"/>
      <c r="D12805" s="23"/>
    </row>
    <row r="12806" spans="2:4" x14ac:dyDescent="0.25">
      <c r="B12806" s="23"/>
      <c r="C12806" s="23"/>
      <c r="D12806" s="23"/>
    </row>
    <row r="12807" spans="2:4" x14ac:dyDescent="0.25">
      <c r="B12807" s="23"/>
      <c r="C12807" s="23"/>
      <c r="D12807" s="23"/>
    </row>
    <row r="12808" spans="2:4" x14ac:dyDescent="0.25">
      <c r="B12808" s="23"/>
      <c r="C12808" s="23"/>
      <c r="D12808" s="23"/>
    </row>
    <row r="12809" spans="2:4" x14ac:dyDescent="0.25">
      <c r="B12809" s="23"/>
      <c r="C12809" s="23"/>
      <c r="D12809" s="23"/>
    </row>
    <row r="12810" spans="2:4" x14ac:dyDescent="0.25">
      <c r="B12810" s="23"/>
      <c r="C12810" s="23"/>
      <c r="D12810" s="23"/>
    </row>
    <row r="12811" spans="2:4" x14ac:dyDescent="0.25">
      <c r="B12811" s="23"/>
      <c r="C12811" s="23"/>
      <c r="D12811" s="23"/>
    </row>
    <row r="12812" spans="2:4" x14ac:dyDescent="0.25">
      <c r="B12812" s="23"/>
      <c r="C12812" s="23"/>
      <c r="D12812" s="23"/>
    </row>
    <row r="12813" spans="2:4" x14ac:dyDescent="0.25">
      <c r="B12813" s="23"/>
      <c r="C12813" s="23"/>
      <c r="D12813" s="23"/>
    </row>
    <row r="12814" spans="2:4" x14ac:dyDescent="0.25">
      <c r="B12814" s="23"/>
      <c r="C12814" s="23"/>
      <c r="D12814" s="23"/>
    </row>
    <row r="12815" spans="2:4" x14ac:dyDescent="0.25">
      <c r="B12815" s="23"/>
      <c r="C12815" s="23"/>
      <c r="D12815" s="23"/>
    </row>
    <row r="12816" spans="2:4" x14ac:dyDescent="0.25">
      <c r="B12816" s="23"/>
      <c r="C12816" s="23"/>
      <c r="D12816" s="23"/>
    </row>
    <row r="12817" spans="2:4" x14ac:dyDescent="0.25">
      <c r="B12817" s="23"/>
      <c r="C12817" s="23"/>
      <c r="D12817" s="23"/>
    </row>
    <row r="12818" spans="2:4" x14ac:dyDescent="0.25">
      <c r="B12818" s="23"/>
      <c r="C12818" s="23"/>
      <c r="D12818" s="23"/>
    </row>
    <row r="12819" spans="2:4" x14ac:dyDescent="0.25">
      <c r="B12819" s="23"/>
      <c r="C12819" s="23"/>
      <c r="D12819" s="23"/>
    </row>
    <row r="12820" spans="2:4" x14ac:dyDescent="0.25">
      <c r="B12820" s="23"/>
      <c r="C12820" s="23"/>
      <c r="D12820" s="23"/>
    </row>
    <row r="12821" spans="2:4" x14ac:dyDescent="0.25">
      <c r="B12821" s="23"/>
      <c r="C12821" s="23"/>
      <c r="D12821" s="23"/>
    </row>
    <row r="12822" spans="2:4" x14ac:dyDescent="0.25">
      <c r="B12822" s="23"/>
      <c r="C12822" s="23"/>
      <c r="D12822" s="23"/>
    </row>
    <row r="12823" spans="2:4" x14ac:dyDescent="0.25">
      <c r="B12823" s="23"/>
      <c r="C12823" s="23"/>
      <c r="D12823" s="23"/>
    </row>
    <row r="12824" spans="2:4" x14ac:dyDescent="0.25">
      <c r="B12824" s="23"/>
      <c r="C12824" s="23"/>
      <c r="D12824" s="23"/>
    </row>
    <row r="12825" spans="2:4" x14ac:dyDescent="0.25">
      <c r="B12825" s="23"/>
      <c r="C12825" s="23"/>
      <c r="D12825" s="23"/>
    </row>
    <row r="12826" spans="2:4" x14ac:dyDescent="0.25">
      <c r="B12826" s="23"/>
      <c r="C12826" s="23"/>
      <c r="D12826" s="23"/>
    </row>
    <row r="12827" spans="2:4" x14ac:dyDescent="0.25">
      <c r="B12827" s="23"/>
      <c r="C12827" s="23"/>
      <c r="D12827" s="23"/>
    </row>
    <row r="12828" spans="2:4" x14ac:dyDescent="0.25">
      <c r="B12828" s="23"/>
      <c r="C12828" s="23"/>
      <c r="D12828" s="23"/>
    </row>
    <row r="12829" spans="2:4" x14ac:dyDescent="0.25">
      <c r="B12829" s="23"/>
      <c r="C12829" s="23"/>
      <c r="D12829" s="23"/>
    </row>
    <row r="12830" spans="2:4" x14ac:dyDescent="0.25">
      <c r="B12830" s="23"/>
      <c r="C12830" s="23"/>
      <c r="D12830" s="23"/>
    </row>
    <row r="12831" spans="2:4" x14ac:dyDescent="0.25">
      <c r="B12831" s="23"/>
      <c r="C12831" s="23"/>
      <c r="D12831" s="23"/>
    </row>
    <row r="12832" spans="2:4" x14ac:dyDescent="0.25">
      <c r="B12832" s="23"/>
      <c r="C12832" s="23"/>
      <c r="D12832" s="23"/>
    </row>
    <row r="12833" spans="2:4" x14ac:dyDescent="0.25">
      <c r="B12833" s="23"/>
      <c r="C12833" s="23"/>
      <c r="D12833" s="23"/>
    </row>
    <row r="12834" spans="2:4" x14ac:dyDescent="0.25">
      <c r="B12834" s="23"/>
      <c r="C12834" s="23"/>
      <c r="D12834" s="23"/>
    </row>
    <row r="12835" spans="2:4" x14ac:dyDescent="0.25">
      <c r="B12835" s="23"/>
      <c r="C12835" s="23"/>
      <c r="D12835" s="23"/>
    </row>
    <row r="12836" spans="2:4" x14ac:dyDescent="0.25">
      <c r="B12836" s="23"/>
      <c r="C12836" s="23"/>
      <c r="D12836" s="23"/>
    </row>
    <row r="12837" spans="2:4" x14ac:dyDescent="0.25">
      <c r="B12837" s="23"/>
      <c r="C12837" s="23"/>
      <c r="D12837" s="23"/>
    </row>
    <row r="12838" spans="2:4" x14ac:dyDescent="0.25">
      <c r="B12838" s="23"/>
      <c r="C12838" s="23"/>
      <c r="D12838" s="23"/>
    </row>
    <row r="12839" spans="2:4" x14ac:dyDescent="0.25">
      <c r="B12839" s="23"/>
      <c r="C12839" s="23"/>
      <c r="D12839" s="23"/>
    </row>
    <row r="12840" spans="2:4" x14ac:dyDescent="0.25">
      <c r="B12840" s="23"/>
      <c r="C12840" s="23"/>
      <c r="D12840" s="23"/>
    </row>
    <row r="12841" spans="2:4" x14ac:dyDescent="0.25">
      <c r="B12841" s="23"/>
      <c r="C12841" s="23"/>
      <c r="D12841" s="23"/>
    </row>
    <row r="12842" spans="2:4" x14ac:dyDescent="0.25">
      <c r="B12842" s="23"/>
      <c r="C12842" s="23"/>
      <c r="D12842" s="23"/>
    </row>
    <row r="12843" spans="2:4" x14ac:dyDescent="0.25">
      <c r="B12843" s="23"/>
      <c r="C12843" s="23"/>
      <c r="D12843" s="23"/>
    </row>
    <row r="12844" spans="2:4" x14ac:dyDescent="0.25">
      <c r="B12844" s="23"/>
      <c r="C12844" s="23"/>
      <c r="D12844" s="23"/>
    </row>
    <row r="12845" spans="2:4" x14ac:dyDescent="0.25">
      <c r="B12845" s="23"/>
      <c r="C12845" s="23"/>
      <c r="D12845" s="23"/>
    </row>
    <row r="12846" spans="2:4" x14ac:dyDescent="0.25">
      <c r="B12846" s="23"/>
      <c r="C12846" s="23"/>
      <c r="D12846" s="23"/>
    </row>
    <row r="12847" spans="2:4" x14ac:dyDescent="0.25">
      <c r="B12847" s="23"/>
      <c r="C12847" s="23"/>
      <c r="D12847" s="23"/>
    </row>
    <row r="12848" spans="2:4" x14ac:dyDescent="0.25">
      <c r="B12848" s="23"/>
      <c r="C12848" s="23"/>
      <c r="D12848" s="23"/>
    </row>
    <row r="12849" spans="2:4" x14ac:dyDescent="0.25">
      <c r="B12849" s="23"/>
      <c r="C12849" s="23"/>
      <c r="D12849" s="23"/>
    </row>
    <row r="12850" spans="2:4" x14ac:dyDescent="0.25">
      <c r="B12850" s="23"/>
      <c r="C12850" s="23"/>
      <c r="D12850" s="23"/>
    </row>
    <row r="12851" spans="2:4" x14ac:dyDescent="0.25">
      <c r="B12851" s="23"/>
      <c r="C12851" s="23"/>
      <c r="D12851" s="23"/>
    </row>
    <row r="12852" spans="2:4" x14ac:dyDescent="0.25">
      <c r="B12852" s="23"/>
      <c r="C12852" s="23"/>
      <c r="D12852" s="23"/>
    </row>
    <row r="12853" spans="2:4" x14ac:dyDescent="0.25">
      <c r="B12853" s="23"/>
      <c r="C12853" s="23"/>
      <c r="D12853" s="23"/>
    </row>
    <row r="12854" spans="2:4" x14ac:dyDescent="0.25">
      <c r="B12854" s="23"/>
      <c r="C12854" s="23"/>
      <c r="D12854" s="23"/>
    </row>
    <row r="12855" spans="2:4" x14ac:dyDescent="0.25">
      <c r="B12855" s="23"/>
      <c r="C12855" s="23"/>
      <c r="D12855" s="23"/>
    </row>
    <row r="12856" spans="2:4" x14ac:dyDescent="0.25">
      <c r="B12856" s="23"/>
      <c r="C12856" s="23"/>
      <c r="D12856" s="23"/>
    </row>
    <row r="12857" spans="2:4" x14ac:dyDescent="0.25">
      <c r="B12857" s="23"/>
      <c r="C12857" s="23"/>
      <c r="D12857" s="23"/>
    </row>
    <row r="12858" spans="2:4" x14ac:dyDescent="0.25">
      <c r="B12858" s="23"/>
      <c r="C12858" s="23"/>
      <c r="D12858" s="23"/>
    </row>
    <row r="12859" spans="2:4" x14ac:dyDescent="0.25">
      <c r="B12859" s="23"/>
      <c r="C12859" s="23"/>
      <c r="D12859" s="23"/>
    </row>
    <row r="12860" spans="2:4" x14ac:dyDescent="0.25">
      <c r="B12860" s="23"/>
      <c r="C12860" s="23"/>
      <c r="D12860" s="23"/>
    </row>
    <row r="12861" spans="2:4" x14ac:dyDescent="0.25">
      <c r="B12861" s="23"/>
      <c r="C12861" s="23"/>
      <c r="D12861" s="23"/>
    </row>
    <row r="12862" spans="2:4" x14ac:dyDescent="0.25">
      <c r="B12862" s="23"/>
      <c r="C12862" s="23"/>
      <c r="D12862" s="23"/>
    </row>
    <row r="12863" spans="2:4" x14ac:dyDescent="0.25">
      <c r="B12863" s="23"/>
      <c r="C12863" s="23"/>
      <c r="D12863" s="23"/>
    </row>
    <row r="12864" spans="2:4" x14ac:dyDescent="0.25">
      <c r="B12864" s="23"/>
      <c r="C12864" s="23"/>
      <c r="D12864" s="23"/>
    </row>
    <row r="12865" spans="2:4" x14ac:dyDescent="0.25">
      <c r="B12865" s="23"/>
      <c r="C12865" s="23"/>
      <c r="D12865" s="23"/>
    </row>
    <row r="12866" spans="2:4" x14ac:dyDescent="0.25">
      <c r="B12866" s="23"/>
      <c r="C12866" s="23"/>
      <c r="D12866" s="23"/>
    </row>
    <row r="12867" spans="2:4" x14ac:dyDescent="0.25">
      <c r="B12867" s="23"/>
      <c r="C12867" s="23"/>
      <c r="D12867" s="23"/>
    </row>
    <row r="12868" spans="2:4" x14ac:dyDescent="0.25">
      <c r="B12868" s="23"/>
      <c r="C12868" s="23"/>
      <c r="D12868" s="23"/>
    </row>
    <row r="12869" spans="2:4" x14ac:dyDescent="0.25">
      <c r="B12869" s="23"/>
      <c r="C12869" s="23"/>
      <c r="D12869" s="23"/>
    </row>
    <row r="12870" spans="2:4" x14ac:dyDescent="0.25">
      <c r="B12870" s="23"/>
      <c r="C12870" s="23"/>
      <c r="D12870" s="23"/>
    </row>
    <row r="12871" spans="2:4" x14ac:dyDescent="0.25">
      <c r="B12871" s="23"/>
      <c r="C12871" s="23"/>
      <c r="D12871" s="23"/>
    </row>
    <row r="12872" spans="2:4" x14ac:dyDescent="0.25">
      <c r="B12872" s="23"/>
      <c r="C12872" s="23"/>
      <c r="D12872" s="23"/>
    </row>
    <row r="12873" spans="2:4" x14ac:dyDescent="0.25">
      <c r="B12873" s="23"/>
      <c r="C12873" s="23"/>
      <c r="D12873" s="23"/>
    </row>
    <row r="12874" spans="2:4" x14ac:dyDescent="0.25">
      <c r="B12874" s="23"/>
      <c r="C12874" s="23"/>
      <c r="D12874" s="23"/>
    </row>
    <row r="12875" spans="2:4" x14ac:dyDescent="0.25">
      <c r="B12875" s="23"/>
      <c r="C12875" s="23"/>
      <c r="D12875" s="23"/>
    </row>
    <row r="12876" spans="2:4" x14ac:dyDescent="0.25">
      <c r="B12876" s="23"/>
      <c r="C12876" s="23"/>
      <c r="D12876" s="23"/>
    </row>
    <row r="12877" spans="2:4" x14ac:dyDescent="0.25">
      <c r="B12877" s="23"/>
      <c r="C12877" s="23"/>
      <c r="D12877" s="23"/>
    </row>
    <row r="12878" spans="2:4" x14ac:dyDescent="0.25">
      <c r="B12878" s="23"/>
      <c r="C12878" s="23"/>
      <c r="D12878" s="23"/>
    </row>
    <row r="12879" spans="2:4" x14ac:dyDescent="0.25">
      <c r="B12879" s="23"/>
      <c r="C12879" s="23"/>
      <c r="D12879" s="23"/>
    </row>
    <row r="12880" spans="2:4" x14ac:dyDescent="0.25">
      <c r="B12880" s="23"/>
      <c r="C12880" s="23"/>
      <c r="D12880" s="23"/>
    </row>
    <row r="12881" spans="2:4" x14ac:dyDescent="0.25">
      <c r="B12881" s="23"/>
      <c r="C12881" s="23"/>
      <c r="D12881" s="23"/>
    </row>
    <row r="12882" spans="2:4" x14ac:dyDescent="0.25">
      <c r="B12882" s="23"/>
      <c r="C12882" s="23"/>
      <c r="D12882" s="23"/>
    </row>
    <row r="12883" spans="2:4" x14ac:dyDescent="0.25">
      <c r="B12883" s="23"/>
      <c r="C12883" s="23"/>
      <c r="D12883" s="23"/>
    </row>
    <row r="12884" spans="2:4" x14ac:dyDescent="0.25">
      <c r="B12884" s="23"/>
      <c r="C12884" s="23"/>
      <c r="D12884" s="23"/>
    </row>
    <row r="12885" spans="2:4" x14ac:dyDescent="0.25">
      <c r="B12885" s="23"/>
      <c r="C12885" s="23"/>
      <c r="D12885" s="23"/>
    </row>
    <row r="12886" spans="2:4" x14ac:dyDescent="0.25">
      <c r="B12886" s="23"/>
      <c r="C12886" s="23"/>
      <c r="D12886" s="23"/>
    </row>
    <row r="12887" spans="2:4" x14ac:dyDescent="0.25">
      <c r="B12887" s="23"/>
      <c r="C12887" s="23"/>
      <c r="D12887" s="23"/>
    </row>
    <row r="12888" spans="2:4" x14ac:dyDescent="0.25">
      <c r="B12888" s="23"/>
      <c r="C12888" s="23"/>
      <c r="D12888" s="23"/>
    </row>
    <row r="12889" spans="2:4" x14ac:dyDescent="0.25">
      <c r="B12889" s="23"/>
      <c r="C12889" s="23"/>
      <c r="D12889" s="23"/>
    </row>
    <row r="12890" spans="2:4" x14ac:dyDescent="0.25">
      <c r="B12890" s="23"/>
      <c r="C12890" s="23"/>
      <c r="D12890" s="23"/>
    </row>
    <row r="12891" spans="2:4" x14ac:dyDescent="0.25">
      <c r="B12891" s="23"/>
      <c r="C12891" s="23"/>
      <c r="D12891" s="23"/>
    </row>
    <row r="12892" spans="2:4" x14ac:dyDescent="0.25">
      <c r="B12892" s="23"/>
      <c r="C12892" s="23"/>
      <c r="D12892" s="23"/>
    </row>
    <row r="12893" spans="2:4" x14ac:dyDescent="0.25">
      <c r="B12893" s="23"/>
      <c r="C12893" s="23"/>
      <c r="D12893" s="23"/>
    </row>
    <row r="12894" spans="2:4" x14ac:dyDescent="0.25">
      <c r="B12894" s="23"/>
      <c r="C12894" s="23"/>
      <c r="D12894" s="23"/>
    </row>
    <row r="12895" spans="2:4" x14ac:dyDescent="0.25">
      <c r="B12895" s="23"/>
      <c r="C12895" s="23"/>
      <c r="D12895" s="23"/>
    </row>
    <row r="12896" spans="2:4" x14ac:dyDescent="0.25">
      <c r="B12896" s="23"/>
      <c r="C12896" s="23"/>
      <c r="D12896" s="23"/>
    </row>
    <row r="12897" spans="2:4" x14ac:dyDescent="0.25">
      <c r="B12897" s="23"/>
      <c r="C12897" s="23"/>
      <c r="D12897" s="23"/>
    </row>
    <row r="12898" spans="2:4" x14ac:dyDescent="0.25">
      <c r="B12898" s="23"/>
      <c r="C12898" s="23"/>
      <c r="D12898" s="23"/>
    </row>
    <row r="12899" spans="2:4" x14ac:dyDescent="0.25">
      <c r="B12899" s="23"/>
      <c r="C12899" s="23"/>
      <c r="D12899" s="23"/>
    </row>
    <row r="12900" spans="2:4" x14ac:dyDescent="0.25">
      <c r="B12900" s="23"/>
      <c r="C12900" s="23"/>
      <c r="D12900" s="23"/>
    </row>
    <row r="12901" spans="2:4" x14ac:dyDescent="0.25">
      <c r="B12901" s="23"/>
      <c r="C12901" s="23"/>
      <c r="D12901" s="23"/>
    </row>
    <row r="12902" spans="2:4" x14ac:dyDescent="0.25">
      <c r="B12902" s="23"/>
      <c r="C12902" s="23"/>
      <c r="D12902" s="23"/>
    </row>
    <row r="12903" spans="2:4" x14ac:dyDescent="0.25">
      <c r="B12903" s="23"/>
      <c r="C12903" s="23"/>
      <c r="D12903" s="23"/>
    </row>
    <row r="12904" spans="2:4" x14ac:dyDescent="0.25">
      <c r="B12904" s="23"/>
      <c r="C12904" s="23"/>
      <c r="D12904" s="23"/>
    </row>
    <row r="12905" spans="2:4" x14ac:dyDescent="0.25">
      <c r="B12905" s="23"/>
      <c r="C12905" s="23"/>
      <c r="D12905" s="23"/>
    </row>
    <row r="12906" spans="2:4" x14ac:dyDescent="0.25">
      <c r="B12906" s="23"/>
      <c r="C12906" s="23"/>
      <c r="D12906" s="23"/>
    </row>
    <row r="12907" spans="2:4" x14ac:dyDescent="0.25">
      <c r="B12907" s="23"/>
      <c r="C12907" s="23"/>
      <c r="D12907" s="23"/>
    </row>
    <row r="12908" spans="2:4" x14ac:dyDescent="0.25">
      <c r="B12908" s="23"/>
      <c r="C12908" s="23"/>
      <c r="D12908" s="23"/>
    </row>
    <row r="12909" spans="2:4" x14ac:dyDescent="0.25">
      <c r="B12909" s="23"/>
      <c r="C12909" s="23"/>
      <c r="D12909" s="23"/>
    </row>
    <row r="12910" spans="2:4" x14ac:dyDescent="0.25">
      <c r="B12910" s="23"/>
      <c r="C12910" s="23"/>
      <c r="D12910" s="23"/>
    </row>
    <row r="12911" spans="2:4" x14ac:dyDescent="0.25">
      <c r="B12911" s="23"/>
      <c r="C12911" s="23"/>
      <c r="D12911" s="23"/>
    </row>
    <row r="12912" spans="2:4" x14ac:dyDescent="0.25">
      <c r="B12912" s="23"/>
      <c r="C12912" s="23"/>
      <c r="D12912" s="23"/>
    </row>
    <row r="12913" spans="2:4" x14ac:dyDescent="0.25">
      <c r="B12913" s="23"/>
      <c r="C12913" s="23"/>
      <c r="D12913" s="23"/>
    </row>
    <row r="12914" spans="2:4" x14ac:dyDescent="0.25">
      <c r="B12914" s="23"/>
      <c r="C12914" s="23"/>
      <c r="D12914" s="23"/>
    </row>
    <row r="12915" spans="2:4" x14ac:dyDescent="0.25">
      <c r="B12915" s="23"/>
      <c r="C12915" s="23"/>
      <c r="D12915" s="23"/>
    </row>
    <row r="12916" spans="2:4" x14ac:dyDescent="0.25">
      <c r="B12916" s="23"/>
      <c r="C12916" s="23"/>
      <c r="D12916" s="23"/>
    </row>
    <row r="12917" spans="2:4" x14ac:dyDescent="0.25">
      <c r="B12917" s="23"/>
      <c r="C12917" s="23"/>
      <c r="D12917" s="23"/>
    </row>
    <row r="12918" spans="2:4" x14ac:dyDescent="0.25">
      <c r="B12918" s="23"/>
      <c r="C12918" s="23"/>
      <c r="D12918" s="23"/>
    </row>
    <row r="12919" spans="2:4" x14ac:dyDescent="0.25">
      <c r="B12919" s="23"/>
      <c r="C12919" s="23"/>
      <c r="D12919" s="23"/>
    </row>
    <row r="12920" spans="2:4" x14ac:dyDescent="0.25">
      <c r="B12920" s="23"/>
      <c r="C12920" s="23"/>
      <c r="D12920" s="23"/>
    </row>
    <row r="12921" spans="2:4" x14ac:dyDescent="0.25">
      <c r="B12921" s="23"/>
      <c r="C12921" s="23"/>
      <c r="D12921" s="23"/>
    </row>
    <row r="12922" spans="2:4" x14ac:dyDescent="0.25">
      <c r="B12922" s="23"/>
      <c r="C12922" s="23"/>
      <c r="D12922" s="23"/>
    </row>
    <row r="12923" spans="2:4" x14ac:dyDescent="0.25">
      <c r="B12923" s="23"/>
      <c r="C12923" s="23"/>
      <c r="D12923" s="23"/>
    </row>
    <row r="12924" spans="2:4" x14ac:dyDescent="0.25">
      <c r="B12924" s="23"/>
      <c r="C12924" s="23"/>
      <c r="D12924" s="23"/>
    </row>
    <row r="12925" spans="2:4" x14ac:dyDescent="0.25">
      <c r="B12925" s="23"/>
      <c r="C12925" s="23"/>
      <c r="D12925" s="23"/>
    </row>
    <row r="12926" spans="2:4" x14ac:dyDescent="0.25">
      <c r="B12926" s="23"/>
      <c r="C12926" s="23"/>
      <c r="D12926" s="23"/>
    </row>
    <row r="12927" spans="2:4" x14ac:dyDescent="0.25">
      <c r="B12927" s="23"/>
      <c r="C12927" s="23"/>
      <c r="D12927" s="23"/>
    </row>
    <row r="12928" spans="2:4" x14ac:dyDescent="0.25">
      <c r="B12928" s="23"/>
      <c r="C12928" s="23"/>
      <c r="D12928" s="23"/>
    </row>
    <row r="12929" spans="2:4" x14ac:dyDescent="0.25">
      <c r="B12929" s="23"/>
      <c r="C12929" s="23"/>
      <c r="D12929" s="23"/>
    </row>
    <row r="12930" spans="2:4" x14ac:dyDescent="0.25">
      <c r="B12930" s="23"/>
      <c r="C12930" s="23"/>
      <c r="D12930" s="23"/>
    </row>
    <row r="12931" spans="2:4" x14ac:dyDescent="0.25">
      <c r="B12931" s="23"/>
      <c r="C12931" s="23"/>
      <c r="D12931" s="23"/>
    </row>
    <row r="12932" spans="2:4" x14ac:dyDescent="0.25">
      <c r="B12932" s="23"/>
      <c r="C12932" s="23"/>
      <c r="D12932" s="23"/>
    </row>
    <row r="12933" spans="2:4" x14ac:dyDescent="0.25">
      <c r="B12933" s="23"/>
      <c r="C12933" s="23"/>
      <c r="D12933" s="23"/>
    </row>
    <row r="12934" spans="2:4" x14ac:dyDescent="0.25">
      <c r="B12934" s="23"/>
      <c r="C12934" s="23"/>
      <c r="D12934" s="23"/>
    </row>
    <row r="12935" spans="2:4" x14ac:dyDescent="0.25">
      <c r="B12935" s="23"/>
      <c r="C12935" s="23"/>
      <c r="D12935" s="23"/>
    </row>
    <row r="12936" spans="2:4" x14ac:dyDescent="0.25">
      <c r="B12936" s="23"/>
      <c r="C12936" s="23"/>
      <c r="D12936" s="23"/>
    </row>
    <row r="12937" spans="2:4" x14ac:dyDescent="0.25">
      <c r="B12937" s="23"/>
      <c r="C12937" s="23"/>
      <c r="D12937" s="23"/>
    </row>
    <row r="12938" spans="2:4" x14ac:dyDescent="0.25">
      <c r="B12938" s="23"/>
      <c r="C12938" s="23"/>
      <c r="D12938" s="23"/>
    </row>
    <row r="12939" spans="2:4" x14ac:dyDescent="0.25">
      <c r="B12939" s="23"/>
      <c r="C12939" s="23"/>
      <c r="D12939" s="23"/>
    </row>
    <row r="12940" spans="2:4" x14ac:dyDescent="0.25">
      <c r="B12940" s="23"/>
      <c r="C12940" s="23"/>
      <c r="D12940" s="23"/>
    </row>
    <row r="12941" spans="2:4" x14ac:dyDescent="0.25">
      <c r="B12941" s="23"/>
      <c r="C12941" s="23"/>
      <c r="D12941" s="23"/>
    </row>
    <row r="12942" spans="2:4" x14ac:dyDescent="0.25">
      <c r="B12942" s="23"/>
      <c r="C12942" s="23"/>
      <c r="D12942" s="23"/>
    </row>
    <row r="12943" spans="2:4" x14ac:dyDescent="0.25">
      <c r="B12943" s="23"/>
      <c r="C12943" s="23"/>
      <c r="D12943" s="23"/>
    </row>
    <row r="12944" spans="2:4" x14ac:dyDescent="0.25">
      <c r="B12944" s="23"/>
      <c r="C12944" s="23"/>
      <c r="D12944" s="23"/>
    </row>
    <row r="12945" spans="2:4" x14ac:dyDescent="0.25">
      <c r="B12945" s="23"/>
      <c r="C12945" s="23"/>
      <c r="D12945" s="23"/>
    </row>
    <row r="12946" spans="2:4" x14ac:dyDescent="0.25">
      <c r="B12946" s="23"/>
      <c r="C12946" s="23"/>
      <c r="D12946" s="23"/>
    </row>
    <row r="12947" spans="2:4" x14ac:dyDescent="0.25">
      <c r="B12947" s="23"/>
      <c r="C12947" s="23"/>
      <c r="D12947" s="23"/>
    </row>
    <row r="12948" spans="2:4" x14ac:dyDescent="0.25">
      <c r="B12948" s="23"/>
      <c r="C12948" s="23"/>
      <c r="D12948" s="23"/>
    </row>
    <row r="12949" spans="2:4" x14ac:dyDescent="0.25">
      <c r="B12949" s="23"/>
      <c r="C12949" s="23"/>
      <c r="D12949" s="23"/>
    </row>
    <row r="12950" spans="2:4" x14ac:dyDescent="0.25">
      <c r="B12950" s="23"/>
      <c r="C12950" s="23"/>
      <c r="D12950" s="23"/>
    </row>
    <row r="12951" spans="2:4" x14ac:dyDescent="0.25">
      <c r="B12951" s="23"/>
      <c r="C12951" s="23"/>
      <c r="D12951" s="23"/>
    </row>
    <row r="12952" spans="2:4" x14ac:dyDescent="0.25">
      <c r="B12952" s="23"/>
      <c r="C12952" s="23"/>
      <c r="D12952" s="23"/>
    </row>
    <row r="12953" spans="2:4" x14ac:dyDescent="0.25">
      <c r="B12953" s="23"/>
      <c r="C12953" s="23"/>
      <c r="D12953" s="23"/>
    </row>
    <row r="12954" spans="2:4" x14ac:dyDescent="0.25">
      <c r="B12954" s="23"/>
      <c r="C12954" s="23"/>
      <c r="D12954" s="23"/>
    </row>
    <row r="12955" spans="2:4" x14ac:dyDescent="0.25">
      <c r="B12955" s="23"/>
      <c r="C12955" s="23"/>
      <c r="D12955" s="23"/>
    </row>
    <row r="12956" spans="2:4" x14ac:dyDescent="0.25">
      <c r="B12956" s="23"/>
      <c r="C12956" s="23"/>
      <c r="D12956" s="23"/>
    </row>
    <row r="12957" spans="2:4" x14ac:dyDescent="0.25">
      <c r="B12957" s="23"/>
      <c r="C12957" s="23"/>
      <c r="D12957" s="23"/>
    </row>
    <row r="12958" spans="2:4" x14ac:dyDescent="0.25">
      <c r="B12958" s="23"/>
      <c r="C12958" s="23"/>
      <c r="D12958" s="23"/>
    </row>
    <row r="12959" spans="2:4" x14ac:dyDescent="0.25">
      <c r="B12959" s="23"/>
      <c r="C12959" s="23"/>
      <c r="D12959" s="23"/>
    </row>
    <row r="12960" spans="2:4" x14ac:dyDescent="0.25">
      <c r="B12960" s="23"/>
      <c r="C12960" s="23"/>
      <c r="D12960" s="23"/>
    </row>
    <row r="12961" spans="2:4" x14ac:dyDescent="0.25">
      <c r="B12961" s="23"/>
      <c r="C12961" s="23"/>
      <c r="D12961" s="23"/>
    </row>
    <row r="12962" spans="2:4" x14ac:dyDescent="0.25">
      <c r="B12962" s="23"/>
      <c r="C12962" s="23"/>
      <c r="D12962" s="23"/>
    </row>
    <row r="12963" spans="2:4" x14ac:dyDescent="0.25">
      <c r="B12963" s="23"/>
      <c r="C12963" s="23"/>
      <c r="D12963" s="23"/>
    </row>
    <row r="12964" spans="2:4" x14ac:dyDescent="0.25">
      <c r="B12964" s="23"/>
      <c r="C12964" s="23"/>
      <c r="D12964" s="23"/>
    </row>
    <row r="12965" spans="2:4" x14ac:dyDescent="0.25">
      <c r="B12965" s="23"/>
      <c r="C12965" s="23"/>
      <c r="D12965" s="23"/>
    </row>
    <row r="12966" spans="2:4" x14ac:dyDescent="0.25">
      <c r="B12966" s="23"/>
      <c r="C12966" s="23"/>
      <c r="D12966" s="23"/>
    </row>
    <row r="12967" spans="2:4" x14ac:dyDescent="0.25">
      <c r="B12967" s="23"/>
      <c r="C12967" s="23"/>
      <c r="D12967" s="23"/>
    </row>
    <row r="12968" spans="2:4" x14ac:dyDescent="0.25">
      <c r="B12968" s="23"/>
      <c r="C12968" s="23"/>
      <c r="D12968" s="23"/>
    </row>
    <row r="12969" spans="2:4" x14ac:dyDescent="0.25">
      <c r="B12969" s="23"/>
      <c r="C12969" s="23"/>
      <c r="D12969" s="23"/>
    </row>
    <row r="12970" spans="2:4" x14ac:dyDescent="0.25">
      <c r="B12970" s="23"/>
      <c r="C12970" s="23"/>
      <c r="D12970" s="23"/>
    </row>
    <row r="12971" spans="2:4" x14ac:dyDescent="0.25">
      <c r="B12971" s="23"/>
      <c r="C12971" s="23"/>
      <c r="D12971" s="23"/>
    </row>
    <row r="12972" spans="2:4" x14ac:dyDescent="0.25">
      <c r="B12972" s="23"/>
      <c r="C12972" s="23"/>
      <c r="D12972" s="23"/>
    </row>
    <row r="12973" spans="2:4" x14ac:dyDescent="0.25">
      <c r="B12973" s="23"/>
      <c r="C12973" s="23"/>
      <c r="D12973" s="23"/>
    </row>
    <row r="12974" spans="2:4" x14ac:dyDescent="0.25">
      <c r="B12974" s="23"/>
      <c r="C12974" s="23"/>
      <c r="D12974" s="23"/>
    </row>
    <row r="12975" spans="2:4" x14ac:dyDescent="0.25">
      <c r="B12975" s="23"/>
      <c r="C12975" s="23"/>
      <c r="D12975" s="23"/>
    </row>
    <row r="12976" spans="2:4" x14ac:dyDescent="0.25">
      <c r="B12976" s="23"/>
      <c r="C12976" s="23"/>
      <c r="D12976" s="23"/>
    </row>
    <row r="12977" spans="2:4" x14ac:dyDescent="0.25">
      <c r="B12977" s="23"/>
      <c r="C12977" s="23"/>
      <c r="D12977" s="23"/>
    </row>
    <row r="12978" spans="2:4" x14ac:dyDescent="0.25">
      <c r="B12978" s="23"/>
      <c r="C12978" s="23"/>
      <c r="D12978" s="23"/>
    </row>
    <row r="12979" spans="2:4" x14ac:dyDescent="0.25">
      <c r="B12979" s="23"/>
      <c r="C12979" s="23"/>
      <c r="D12979" s="23"/>
    </row>
    <row r="12980" spans="2:4" x14ac:dyDescent="0.25">
      <c r="B12980" s="23"/>
      <c r="C12980" s="23"/>
      <c r="D12980" s="23"/>
    </row>
    <row r="12981" spans="2:4" x14ac:dyDescent="0.25">
      <c r="B12981" s="23"/>
      <c r="C12981" s="23"/>
      <c r="D12981" s="23"/>
    </row>
    <row r="12982" spans="2:4" x14ac:dyDescent="0.25">
      <c r="B12982" s="23"/>
      <c r="C12982" s="23"/>
      <c r="D12982" s="23"/>
    </row>
    <row r="12983" spans="2:4" x14ac:dyDescent="0.25">
      <c r="B12983" s="23"/>
      <c r="C12983" s="23"/>
      <c r="D12983" s="23"/>
    </row>
    <row r="12984" spans="2:4" x14ac:dyDescent="0.25">
      <c r="B12984" s="23"/>
      <c r="C12984" s="23"/>
      <c r="D12984" s="23"/>
    </row>
    <row r="12985" spans="2:4" x14ac:dyDescent="0.25">
      <c r="B12985" s="23"/>
      <c r="C12985" s="23"/>
      <c r="D12985" s="23"/>
    </row>
    <row r="12986" spans="2:4" x14ac:dyDescent="0.25">
      <c r="B12986" s="23"/>
      <c r="C12986" s="23"/>
      <c r="D12986" s="23"/>
    </row>
    <row r="12987" spans="2:4" x14ac:dyDescent="0.25">
      <c r="B12987" s="23"/>
      <c r="C12987" s="23"/>
      <c r="D12987" s="23"/>
    </row>
    <row r="12988" spans="2:4" x14ac:dyDescent="0.25">
      <c r="B12988" s="23"/>
      <c r="C12988" s="23"/>
      <c r="D12988" s="23"/>
    </row>
    <row r="12989" spans="2:4" x14ac:dyDescent="0.25">
      <c r="B12989" s="23"/>
      <c r="C12989" s="23"/>
      <c r="D12989" s="23"/>
    </row>
    <row r="12990" spans="2:4" x14ac:dyDescent="0.25">
      <c r="B12990" s="23"/>
      <c r="C12990" s="23"/>
      <c r="D12990" s="23"/>
    </row>
    <row r="12991" spans="2:4" x14ac:dyDescent="0.25">
      <c r="B12991" s="23"/>
      <c r="C12991" s="23"/>
      <c r="D12991" s="23"/>
    </row>
    <row r="12992" spans="2:4" x14ac:dyDescent="0.25">
      <c r="B12992" s="23"/>
      <c r="C12992" s="23"/>
      <c r="D12992" s="23"/>
    </row>
    <row r="12993" spans="2:4" x14ac:dyDescent="0.25">
      <c r="B12993" s="23"/>
      <c r="C12993" s="23"/>
      <c r="D12993" s="23"/>
    </row>
    <row r="12994" spans="2:4" x14ac:dyDescent="0.25">
      <c r="B12994" s="23"/>
      <c r="C12994" s="23"/>
      <c r="D12994" s="23"/>
    </row>
    <row r="12995" spans="2:4" x14ac:dyDescent="0.25">
      <c r="B12995" s="23"/>
      <c r="C12995" s="23"/>
      <c r="D12995" s="23"/>
    </row>
    <row r="12996" spans="2:4" x14ac:dyDescent="0.25">
      <c r="B12996" s="23"/>
      <c r="C12996" s="23"/>
      <c r="D12996" s="23"/>
    </row>
    <row r="12997" spans="2:4" x14ac:dyDescent="0.25">
      <c r="B12997" s="23"/>
      <c r="C12997" s="23"/>
      <c r="D12997" s="23"/>
    </row>
    <row r="12998" spans="2:4" x14ac:dyDescent="0.25">
      <c r="B12998" s="23"/>
      <c r="C12998" s="23"/>
      <c r="D12998" s="23"/>
    </row>
    <row r="12999" spans="2:4" x14ac:dyDescent="0.25">
      <c r="B12999" s="23"/>
      <c r="C12999" s="23"/>
      <c r="D12999" s="23"/>
    </row>
    <row r="13000" spans="2:4" x14ac:dyDescent="0.25">
      <c r="B13000" s="23"/>
      <c r="C13000" s="23"/>
      <c r="D13000" s="23"/>
    </row>
    <row r="13001" spans="2:4" x14ac:dyDescent="0.25">
      <c r="B13001" s="23"/>
      <c r="C13001" s="23"/>
      <c r="D13001" s="23"/>
    </row>
    <row r="13002" spans="2:4" x14ac:dyDescent="0.25">
      <c r="B13002" s="23"/>
      <c r="C13002" s="23"/>
      <c r="D13002" s="23"/>
    </row>
    <row r="13003" spans="2:4" x14ac:dyDescent="0.25">
      <c r="B13003" s="23"/>
      <c r="C13003" s="23"/>
      <c r="D13003" s="23"/>
    </row>
    <row r="13004" spans="2:4" x14ac:dyDescent="0.25">
      <c r="B13004" s="23"/>
      <c r="C13004" s="23"/>
      <c r="D13004" s="23"/>
    </row>
    <row r="13005" spans="2:4" x14ac:dyDescent="0.25">
      <c r="B13005" s="23"/>
      <c r="C13005" s="23"/>
      <c r="D13005" s="23"/>
    </row>
    <row r="13006" spans="2:4" x14ac:dyDescent="0.25">
      <c r="B13006" s="23"/>
      <c r="C13006" s="23"/>
      <c r="D13006" s="23"/>
    </row>
    <row r="13007" spans="2:4" x14ac:dyDescent="0.25">
      <c r="B13007" s="23"/>
      <c r="C13007" s="23"/>
      <c r="D13007" s="23"/>
    </row>
    <row r="13008" spans="2:4" x14ac:dyDescent="0.25">
      <c r="B13008" s="23"/>
      <c r="C13008" s="23"/>
      <c r="D13008" s="23"/>
    </row>
    <row r="13009" spans="2:4" x14ac:dyDescent="0.25">
      <c r="B13009" s="23"/>
      <c r="C13009" s="23"/>
      <c r="D13009" s="23"/>
    </row>
    <row r="13010" spans="2:4" x14ac:dyDescent="0.25">
      <c r="B13010" s="23"/>
      <c r="C13010" s="23"/>
      <c r="D13010" s="23"/>
    </row>
    <row r="13011" spans="2:4" x14ac:dyDescent="0.25">
      <c r="B13011" s="23"/>
      <c r="C13011" s="23"/>
      <c r="D13011" s="23"/>
    </row>
    <row r="13012" spans="2:4" x14ac:dyDescent="0.25">
      <c r="B13012" s="23"/>
      <c r="C13012" s="23"/>
      <c r="D13012" s="23"/>
    </row>
    <row r="13013" spans="2:4" x14ac:dyDescent="0.25">
      <c r="B13013" s="23"/>
      <c r="C13013" s="23"/>
      <c r="D13013" s="23"/>
    </row>
    <row r="13014" spans="2:4" x14ac:dyDescent="0.25">
      <c r="B13014" s="23"/>
      <c r="C13014" s="23"/>
      <c r="D13014" s="23"/>
    </row>
    <row r="13015" spans="2:4" x14ac:dyDescent="0.25">
      <c r="B13015" s="23"/>
      <c r="C13015" s="23"/>
      <c r="D13015" s="23"/>
    </row>
    <row r="13016" spans="2:4" x14ac:dyDescent="0.25">
      <c r="B13016" s="23"/>
      <c r="C13016" s="23"/>
      <c r="D13016" s="23"/>
    </row>
    <row r="13017" spans="2:4" x14ac:dyDescent="0.25">
      <c r="B13017" s="23"/>
      <c r="C13017" s="23"/>
      <c r="D13017" s="23"/>
    </row>
    <row r="13018" spans="2:4" x14ac:dyDescent="0.25">
      <c r="B13018" s="23"/>
      <c r="C13018" s="23"/>
      <c r="D13018" s="23"/>
    </row>
    <row r="13019" spans="2:4" x14ac:dyDescent="0.25">
      <c r="B13019" s="23"/>
      <c r="C13019" s="23"/>
      <c r="D13019" s="23"/>
    </row>
    <row r="13020" spans="2:4" x14ac:dyDescent="0.25">
      <c r="B13020" s="23"/>
      <c r="C13020" s="23"/>
      <c r="D13020" s="23"/>
    </row>
    <row r="13021" spans="2:4" x14ac:dyDescent="0.25">
      <c r="B13021" s="23"/>
      <c r="C13021" s="23"/>
      <c r="D13021" s="23"/>
    </row>
    <row r="13022" spans="2:4" x14ac:dyDescent="0.25">
      <c r="B13022" s="23"/>
      <c r="C13022" s="23"/>
      <c r="D13022" s="23"/>
    </row>
    <row r="13023" spans="2:4" x14ac:dyDescent="0.25">
      <c r="B13023" s="23"/>
      <c r="C13023" s="23"/>
      <c r="D13023" s="23"/>
    </row>
    <row r="13024" spans="2:4" x14ac:dyDescent="0.25">
      <c r="B13024" s="23"/>
      <c r="C13024" s="23"/>
      <c r="D13024" s="23"/>
    </row>
    <row r="13025" spans="2:4" x14ac:dyDescent="0.25">
      <c r="B13025" s="23"/>
      <c r="C13025" s="23"/>
      <c r="D13025" s="23"/>
    </row>
    <row r="13026" spans="2:4" x14ac:dyDescent="0.25">
      <c r="B13026" s="23"/>
      <c r="C13026" s="23"/>
      <c r="D13026" s="23"/>
    </row>
    <row r="13027" spans="2:4" x14ac:dyDescent="0.25">
      <c r="B13027" s="23"/>
      <c r="C13027" s="23"/>
      <c r="D13027" s="23"/>
    </row>
    <row r="13028" spans="2:4" x14ac:dyDescent="0.25">
      <c r="B13028" s="23"/>
      <c r="C13028" s="23"/>
      <c r="D13028" s="23"/>
    </row>
    <row r="13029" spans="2:4" x14ac:dyDescent="0.25">
      <c r="B13029" s="23"/>
      <c r="C13029" s="23"/>
      <c r="D13029" s="23"/>
    </row>
    <row r="13030" spans="2:4" x14ac:dyDescent="0.25">
      <c r="B13030" s="23"/>
      <c r="C13030" s="23"/>
      <c r="D13030" s="23"/>
    </row>
    <row r="13031" spans="2:4" x14ac:dyDescent="0.25">
      <c r="B13031" s="23"/>
      <c r="C13031" s="23"/>
      <c r="D13031" s="23"/>
    </row>
    <row r="13032" spans="2:4" x14ac:dyDescent="0.25">
      <c r="B13032" s="23"/>
      <c r="C13032" s="23"/>
      <c r="D13032" s="23"/>
    </row>
    <row r="13033" spans="2:4" x14ac:dyDescent="0.25">
      <c r="B13033" s="23"/>
      <c r="C13033" s="23"/>
      <c r="D13033" s="23"/>
    </row>
    <row r="13034" spans="2:4" x14ac:dyDescent="0.25">
      <c r="B13034" s="23"/>
      <c r="C13034" s="23"/>
      <c r="D13034" s="23"/>
    </row>
    <row r="13035" spans="2:4" x14ac:dyDescent="0.25">
      <c r="B13035" s="23"/>
      <c r="C13035" s="23"/>
      <c r="D13035" s="23"/>
    </row>
    <row r="13036" spans="2:4" x14ac:dyDescent="0.25">
      <c r="B13036" s="23"/>
      <c r="C13036" s="23"/>
      <c r="D13036" s="23"/>
    </row>
    <row r="13037" spans="2:4" x14ac:dyDescent="0.25">
      <c r="B13037" s="23"/>
      <c r="C13037" s="23"/>
      <c r="D13037" s="23"/>
    </row>
    <row r="13038" spans="2:4" x14ac:dyDescent="0.25">
      <c r="B13038" s="23"/>
      <c r="C13038" s="23"/>
      <c r="D13038" s="23"/>
    </row>
    <row r="13039" spans="2:4" x14ac:dyDescent="0.25">
      <c r="B13039" s="23"/>
      <c r="C13039" s="23"/>
      <c r="D13039" s="23"/>
    </row>
    <row r="13040" spans="2:4" x14ac:dyDescent="0.25">
      <c r="B13040" s="23"/>
      <c r="C13040" s="23"/>
      <c r="D13040" s="23"/>
    </row>
    <row r="13041" spans="2:4" x14ac:dyDescent="0.25">
      <c r="B13041" s="23"/>
      <c r="C13041" s="23"/>
      <c r="D13041" s="23"/>
    </row>
    <row r="13042" spans="2:4" x14ac:dyDescent="0.25">
      <c r="B13042" s="23"/>
      <c r="C13042" s="23"/>
      <c r="D13042" s="23"/>
    </row>
    <row r="13043" spans="2:4" x14ac:dyDescent="0.25">
      <c r="B13043" s="23"/>
      <c r="C13043" s="23"/>
      <c r="D13043" s="23"/>
    </row>
    <row r="13044" spans="2:4" x14ac:dyDescent="0.25">
      <c r="B13044" s="23"/>
      <c r="C13044" s="23"/>
      <c r="D13044" s="23"/>
    </row>
    <row r="13045" spans="2:4" x14ac:dyDescent="0.25">
      <c r="B13045" s="23"/>
      <c r="C13045" s="23"/>
      <c r="D13045" s="23"/>
    </row>
    <row r="13046" spans="2:4" x14ac:dyDescent="0.25">
      <c r="B13046" s="23"/>
      <c r="C13046" s="23"/>
      <c r="D13046" s="23"/>
    </row>
    <row r="13047" spans="2:4" x14ac:dyDescent="0.25">
      <c r="B13047" s="23"/>
      <c r="C13047" s="23"/>
      <c r="D13047" s="23"/>
    </row>
    <row r="13048" spans="2:4" x14ac:dyDescent="0.25">
      <c r="B13048" s="23"/>
      <c r="C13048" s="23"/>
      <c r="D13048" s="23"/>
    </row>
    <row r="13049" spans="2:4" x14ac:dyDescent="0.25">
      <c r="B13049" s="23"/>
      <c r="C13049" s="23"/>
      <c r="D13049" s="23"/>
    </row>
    <row r="13050" spans="2:4" x14ac:dyDescent="0.25">
      <c r="B13050" s="23"/>
      <c r="C13050" s="23"/>
      <c r="D13050" s="23"/>
    </row>
    <row r="13051" spans="2:4" x14ac:dyDescent="0.25">
      <c r="B13051" s="23"/>
      <c r="C13051" s="23"/>
      <c r="D13051" s="23"/>
    </row>
    <row r="13052" spans="2:4" x14ac:dyDescent="0.25">
      <c r="B13052" s="23"/>
      <c r="C13052" s="23"/>
      <c r="D13052" s="23"/>
    </row>
    <row r="13053" spans="2:4" x14ac:dyDescent="0.25">
      <c r="B13053" s="23"/>
      <c r="C13053" s="23"/>
      <c r="D13053" s="23"/>
    </row>
    <row r="13054" spans="2:4" x14ac:dyDescent="0.25">
      <c r="B13054" s="23"/>
      <c r="C13054" s="23"/>
      <c r="D13054" s="23"/>
    </row>
    <row r="13055" spans="2:4" x14ac:dyDescent="0.25">
      <c r="B13055" s="23"/>
      <c r="C13055" s="23"/>
      <c r="D13055" s="23"/>
    </row>
    <row r="13056" spans="2:4" x14ac:dyDescent="0.25">
      <c r="B13056" s="23"/>
      <c r="C13056" s="23"/>
      <c r="D13056" s="23"/>
    </row>
    <row r="13057" spans="2:4" x14ac:dyDescent="0.25">
      <c r="B13057" s="23"/>
      <c r="C13057" s="23"/>
      <c r="D13057" s="23"/>
    </row>
    <row r="13058" spans="2:4" x14ac:dyDescent="0.25">
      <c r="B13058" s="23"/>
      <c r="C13058" s="23"/>
      <c r="D13058" s="23"/>
    </row>
    <row r="13059" spans="2:4" x14ac:dyDescent="0.25">
      <c r="B13059" s="23"/>
      <c r="C13059" s="23"/>
      <c r="D13059" s="23"/>
    </row>
    <row r="13060" spans="2:4" x14ac:dyDescent="0.25">
      <c r="B13060" s="23"/>
      <c r="C13060" s="23"/>
      <c r="D13060" s="23"/>
    </row>
    <row r="13061" spans="2:4" x14ac:dyDescent="0.25">
      <c r="B13061" s="23"/>
      <c r="C13061" s="23"/>
      <c r="D13061" s="23"/>
    </row>
    <row r="13062" spans="2:4" x14ac:dyDescent="0.25">
      <c r="B13062" s="23"/>
      <c r="C13062" s="23"/>
      <c r="D13062" s="23"/>
    </row>
    <row r="13063" spans="2:4" x14ac:dyDescent="0.25">
      <c r="B13063" s="23"/>
      <c r="C13063" s="23"/>
      <c r="D13063" s="23"/>
    </row>
    <row r="13064" spans="2:4" x14ac:dyDescent="0.25">
      <c r="B13064" s="23"/>
      <c r="C13064" s="23"/>
      <c r="D13064" s="23"/>
    </row>
    <row r="13065" spans="2:4" x14ac:dyDescent="0.25">
      <c r="B13065" s="23"/>
      <c r="C13065" s="23"/>
      <c r="D13065" s="23"/>
    </row>
    <row r="13066" spans="2:4" x14ac:dyDescent="0.25">
      <c r="B13066" s="23"/>
      <c r="C13066" s="23"/>
      <c r="D13066" s="23"/>
    </row>
    <row r="13067" spans="2:4" x14ac:dyDescent="0.25">
      <c r="B13067" s="23"/>
      <c r="C13067" s="23"/>
      <c r="D13067" s="23"/>
    </row>
    <row r="13068" spans="2:4" x14ac:dyDescent="0.25">
      <c r="B13068" s="23"/>
      <c r="C13068" s="23"/>
      <c r="D13068" s="23"/>
    </row>
    <row r="13069" spans="2:4" x14ac:dyDescent="0.25">
      <c r="B13069" s="23"/>
      <c r="C13069" s="23"/>
      <c r="D13069" s="23"/>
    </row>
    <row r="13070" spans="2:4" x14ac:dyDescent="0.25">
      <c r="B13070" s="23"/>
      <c r="C13070" s="23"/>
      <c r="D13070" s="23"/>
    </row>
    <row r="13071" spans="2:4" x14ac:dyDescent="0.25">
      <c r="B13071" s="23"/>
      <c r="C13071" s="23"/>
      <c r="D13071" s="23"/>
    </row>
    <row r="13072" spans="2:4" x14ac:dyDescent="0.25">
      <c r="B13072" s="23"/>
      <c r="C13072" s="23"/>
      <c r="D13072" s="23"/>
    </row>
    <row r="13073" spans="2:4" x14ac:dyDescent="0.25">
      <c r="B13073" s="23"/>
      <c r="C13073" s="23"/>
      <c r="D13073" s="23"/>
    </row>
    <row r="13074" spans="2:4" x14ac:dyDescent="0.25">
      <c r="B13074" s="23"/>
      <c r="C13074" s="23"/>
      <c r="D13074" s="23"/>
    </row>
    <row r="13075" spans="2:4" x14ac:dyDescent="0.25">
      <c r="B13075" s="23"/>
      <c r="C13075" s="23"/>
      <c r="D13075" s="23"/>
    </row>
    <row r="13076" spans="2:4" x14ac:dyDescent="0.25">
      <c r="B13076" s="23"/>
      <c r="C13076" s="23"/>
      <c r="D13076" s="23"/>
    </row>
    <row r="13077" spans="2:4" x14ac:dyDescent="0.25">
      <c r="B13077" s="23"/>
      <c r="C13077" s="23"/>
      <c r="D13077" s="23"/>
    </row>
    <row r="13078" spans="2:4" x14ac:dyDescent="0.25">
      <c r="B13078" s="23"/>
      <c r="C13078" s="23"/>
      <c r="D13078" s="23"/>
    </row>
    <row r="13079" spans="2:4" x14ac:dyDescent="0.25">
      <c r="B13079" s="23"/>
      <c r="C13079" s="23"/>
      <c r="D13079" s="23"/>
    </row>
    <row r="13080" spans="2:4" x14ac:dyDescent="0.25">
      <c r="B13080" s="23"/>
      <c r="C13080" s="23"/>
      <c r="D13080" s="23"/>
    </row>
    <row r="13081" spans="2:4" x14ac:dyDescent="0.25">
      <c r="B13081" s="23"/>
      <c r="C13081" s="23"/>
      <c r="D13081" s="23"/>
    </row>
    <row r="13082" spans="2:4" x14ac:dyDescent="0.25">
      <c r="B13082" s="23"/>
      <c r="C13082" s="23"/>
      <c r="D13082" s="23"/>
    </row>
    <row r="13083" spans="2:4" x14ac:dyDescent="0.25">
      <c r="B13083" s="23"/>
      <c r="C13083" s="23"/>
      <c r="D13083" s="23"/>
    </row>
    <row r="13084" spans="2:4" x14ac:dyDescent="0.25">
      <c r="B13084" s="23"/>
      <c r="C13084" s="23"/>
      <c r="D13084" s="23"/>
    </row>
    <row r="13085" spans="2:4" x14ac:dyDescent="0.25">
      <c r="B13085" s="23"/>
      <c r="C13085" s="23"/>
      <c r="D13085" s="23"/>
    </row>
    <row r="13086" spans="2:4" x14ac:dyDescent="0.25">
      <c r="B13086" s="23"/>
      <c r="C13086" s="23"/>
      <c r="D13086" s="23"/>
    </row>
    <row r="13087" spans="2:4" x14ac:dyDescent="0.25">
      <c r="B13087" s="23"/>
      <c r="C13087" s="23"/>
      <c r="D13087" s="23"/>
    </row>
    <row r="13088" spans="2:4" x14ac:dyDescent="0.25">
      <c r="B13088" s="23"/>
      <c r="C13088" s="23"/>
      <c r="D13088" s="23"/>
    </row>
    <row r="13089" spans="2:4" x14ac:dyDescent="0.25">
      <c r="B13089" s="23"/>
      <c r="C13089" s="23"/>
      <c r="D13089" s="23"/>
    </row>
    <row r="13090" spans="2:4" x14ac:dyDescent="0.25">
      <c r="B13090" s="23"/>
      <c r="C13090" s="23"/>
      <c r="D13090" s="23"/>
    </row>
    <row r="13091" spans="2:4" x14ac:dyDescent="0.25">
      <c r="B13091" s="23"/>
      <c r="C13091" s="23"/>
      <c r="D13091" s="23"/>
    </row>
    <row r="13092" spans="2:4" x14ac:dyDescent="0.25">
      <c r="B13092" s="23"/>
      <c r="C13092" s="23"/>
      <c r="D13092" s="23"/>
    </row>
    <row r="13093" spans="2:4" x14ac:dyDescent="0.25">
      <c r="B13093" s="23"/>
      <c r="C13093" s="23"/>
      <c r="D13093" s="23"/>
    </row>
    <row r="13094" spans="2:4" x14ac:dyDescent="0.25">
      <c r="B13094" s="23"/>
      <c r="C13094" s="23"/>
      <c r="D13094" s="23"/>
    </row>
    <row r="13095" spans="2:4" x14ac:dyDescent="0.25">
      <c r="B13095" s="23"/>
      <c r="C13095" s="23"/>
      <c r="D13095" s="23"/>
    </row>
    <row r="13096" spans="2:4" x14ac:dyDescent="0.25">
      <c r="B13096" s="23"/>
      <c r="C13096" s="23"/>
      <c r="D13096" s="23"/>
    </row>
    <row r="13097" spans="2:4" x14ac:dyDescent="0.25">
      <c r="B13097" s="23"/>
      <c r="C13097" s="23"/>
      <c r="D13097" s="23"/>
    </row>
    <row r="13098" spans="2:4" x14ac:dyDescent="0.25">
      <c r="B13098" s="23"/>
      <c r="C13098" s="23"/>
      <c r="D13098" s="23"/>
    </row>
    <row r="13099" spans="2:4" x14ac:dyDescent="0.25">
      <c r="B13099" s="23"/>
      <c r="C13099" s="23"/>
      <c r="D13099" s="23"/>
    </row>
    <row r="13100" spans="2:4" x14ac:dyDescent="0.25">
      <c r="B13100" s="23"/>
      <c r="C13100" s="23"/>
      <c r="D13100" s="23"/>
    </row>
    <row r="13101" spans="2:4" x14ac:dyDescent="0.25">
      <c r="B13101" s="23"/>
      <c r="C13101" s="23"/>
      <c r="D13101" s="23"/>
    </row>
    <row r="13102" spans="2:4" x14ac:dyDescent="0.25">
      <c r="B13102" s="23"/>
      <c r="C13102" s="23"/>
      <c r="D13102" s="23"/>
    </row>
    <row r="13103" spans="2:4" x14ac:dyDescent="0.25">
      <c r="B13103" s="23"/>
      <c r="C13103" s="23"/>
      <c r="D13103" s="23"/>
    </row>
    <row r="13104" spans="2:4" x14ac:dyDescent="0.25">
      <c r="B13104" s="23"/>
      <c r="C13104" s="23"/>
      <c r="D13104" s="23"/>
    </row>
    <row r="13105" spans="2:4" x14ac:dyDescent="0.25">
      <c r="B13105" s="23"/>
      <c r="C13105" s="23"/>
      <c r="D13105" s="23"/>
    </row>
    <row r="13106" spans="2:4" x14ac:dyDescent="0.25">
      <c r="B13106" s="23"/>
      <c r="C13106" s="23"/>
      <c r="D13106" s="23"/>
    </row>
    <row r="13107" spans="2:4" x14ac:dyDescent="0.25">
      <c r="B13107" s="23"/>
      <c r="C13107" s="23"/>
      <c r="D13107" s="23"/>
    </row>
    <row r="13108" spans="2:4" x14ac:dyDescent="0.25">
      <c r="B13108" s="23"/>
      <c r="C13108" s="23"/>
      <c r="D13108" s="23"/>
    </row>
    <row r="13109" spans="2:4" x14ac:dyDescent="0.25">
      <c r="B13109" s="23"/>
      <c r="C13109" s="23"/>
      <c r="D13109" s="23"/>
    </row>
    <row r="13110" spans="2:4" x14ac:dyDescent="0.25">
      <c r="B13110" s="23"/>
      <c r="C13110" s="23"/>
      <c r="D13110" s="23"/>
    </row>
    <row r="13111" spans="2:4" x14ac:dyDescent="0.25">
      <c r="B13111" s="23"/>
      <c r="C13111" s="23"/>
      <c r="D13111" s="23"/>
    </row>
    <row r="13112" spans="2:4" x14ac:dyDescent="0.25">
      <c r="B13112" s="23"/>
      <c r="C13112" s="23"/>
      <c r="D13112" s="23"/>
    </row>
    <row r="13113" spans="2:4" x14ac:dyDescent="0.25">
      <c r="B13113" s="23"/>
      <c r="C13113" s="23"/>
      <c r="D13113" s="23"/>
    </row>
    <row r="13114" spans="2:4" x14ac:dyDescent="0.25">
      <c r="B13114" s="23"/>
      <c r="C13114" s="23"/>
      <c r="D13114" s="23"/>
    </row>
    <row r="13115" spans="2:4" x14ac:dyDescent="0.25">
      <c r="B13115" s="23"/>
      <c r="C13115" s="23"/>
      <c r="D13115" s="23"/>
    </row>
    <row r="13116" spans="2:4" x14ac:dyDescent="0.25">
      <c r="B13116" s="23"/>
      <c r="C13116" s="23"/>
      <c r="D13116" s="23"/>
    </row>
    <row r="13117" spans="2:4" x14ac:dyDescent="0.25">
      <c r="B13117" s="23"/>
      <c r="C13117" s="23"/>
      <c r="D13117" s="23"/>
    </row>
    <row r="13118" spans="2:4" x14ac:dyDescent="0.25">
      <c r="B13118" s="23"/>
      <c r="C13118" s="23"/>
      <c r="D13118" s="23"/>
    </row>
    <row r="13119" spans="2:4" x14ac:dyDescent="0.25">
      <c r="B13119" s="23"/>
      <c r="C13119" s="23"/>
      <c r="D13119" s="23"/>
    </row>
    <row r="13120" spans="2:4" x14ac:dyDescent="0.25">
      <c r="B13120" s="23"/>
      <c r="C13120" s="23"/>
      <c r="D13120" s="23"/>
    </row>
    <row r="13121" spans="2:4" x14ac:dyDescent="0.25">
      <c r="B13121" s="23"/>
      <c r="C13121" s="23"/>
      <c r="D13121" s="23"/>
    </row>
    <row r="13122" spans="2:4" x14ac:dyDescent="0.25">
      <c r="B13122" s="23"/>
      <c r="C13122" s="23"/>
      <c r="D13122" s="23"/>
    </row>
    <row r="13123" spans="2:4" x14ac:dyDescent="0.25">
      <c r="B13123" s="23"/>
      <c r="C13123" s="23"/>
      <c r="D13123" s="23"/>
    </row>
    <row r="13124" spans="2:4" x14ac:dyDescent="0.25">
      <c r="B13124" s="23"/>
      <c r="C13124" s="23"/>
      <c r="D13124" s="23"/>
    </row>
    <row r="13125" spans="2:4" x14ac:dyDescent="0.25">
      <c r="B13125" s="23"/>
      <c r="C13125" s="23"/>
      <c r="D13125" s="23"/>
    </row>
    <row r="13126" spans="2:4" x14ac:dyDescent="0.25">
      <c r="B13126" s="23"/>
      <c r="C13126" s="23"/>
      <c r="D13126" s="23"/>
    </row>
    <row r="13127" spans="2:4" x14ac:dyDescent="0.25">
      <c r="B13127" s="23"/>
      <c r="C13127" s="23"/>
      <c r="D13127" s="23"/>
    </row>
    <row r="13128" spans="2:4" x14ac:dyDescent="0.25">
      <c r="B13128" s="23"/>
      <c r="C13128" s="23"/>
      <c r="D13128" s="23"/>
    </row>
    <row r="13129" spans="2:4" x14ac:dyDescent="0.25">
      <c r="B13129" s="23"/>
      <c r="C13129" s="23"/>
      <c r="D13129" s="23"/>
    </row>
    <row r="13130" spans="2:4" x14ac:dyDescent="0.25">
      <c r="B13130" s="23"/>
      <c r="C13130" s="23"/>
      <c r="D13130" s="23"/>
    </row>
    <row r="13131" spans="2:4" x14ac:dyDescent="0.25">
      <c r="B13131" s="23"/>
      <c r="C13131" s="23"/>
      <c r="D13131" s="23"/>
    </row>
    <row r="13132" spans="2:4" x14ac:dyDescent="0.25">
      <c r="B13132" s="23"/>
      <c r="C13132" s="23"/>
      <c r="D13132" s="23"/>
    </row>
    <row r="13133" spans="2:4" x14ac:dyDescent="0.25">
      <c r="B13133" s="23"/>
      <c r="C13133" s="23"/>
      <c r="D13133" s="23"/>
    </row>
    <row r="13134" spans="2:4" x14ac:dyDescent="0.25">
      <c r="B13134" s="23"/>
      <c r="C13134" s="23"/>
      <c r="D13134" s="23"/>
    </row>
    <row r="13135" spans="2:4" x14ac:dyDescent="0.25">
      <c r="B13135" s="23"/>
      <c r="C13135" s="23"/>
      <c r="D13135" s="23"/>
    </row>
    <row r="13136" spans="2:4" x14ac:dyDescent="0.25">
      <c r="B13136" s="23"/>
      <c r="C13136" s="23"/>
      <c r="D13136" s="23"/>
    </row>
    <row r="13137" spans="2:4" x14ac:dyDescent="0.25">
      <c r="B13137" s="23"/>
      <c r="C13137" s="23"/>
      <c r="D13137" s="23"/>
    </row>
    <row r="13138" spans="2:4" x14ac:dyDescent="0.25">
      <c r="B13138" s="23"/>
      <c r="C13138" s="23"/>
      <c r="D13138" s="23"/>
    </row>
    <row r="13139" spans="2:4" x14ac:dyDescent="0.25">
      <c r="B13139" s="23"/>
      <c r="C13139" s="23"/>
      <c r="D13139" s="23"/>
    </row>
    <row r="13140" spans="2:4" x14ac:dyDescent="0.25">
      <c r="B13140" s="23"/>
      <c r="C13140" s="23"/>
      <c r="D13140" s="23"/>
    </row>
    <row r="13141" spans="2:4" x14ac:dyDescent="0.25">
      <c r="B13141" s="23"/>
      <c r="C13141" s="23"/>
      <c r="D13141" s="23"/>
    </row>
    <row r="13142" spans="2:4" x14ac:dyDescent="0.25">
      <c r="B13142" s="23"/>
      <c r="C13142" s="23"/>
      <c r="D13142" s="23"/>
    </row>
    <row r="13143" spans="2:4" x14ac:dyDescent="0.25">
      <c r="B13143" s="23"/>
      <c r="C13143" s="23"/>
      <c r="D13143" s="23"/>
    </row>
    <row r="13144" spans="2:4" x14ac:dyDescent="0.25">
      <c r="B13144" s="23"/>
      <c r="C13144" s="23"/>
      <c r="D13144" s="23"/>
    </row>
    <row r="13145" spans="2:4" x14ac:dyDescent="0.25">
      <c r="B13145" s="23"/>
      <c r="C13145" s="23"/>
      <c r="D13145" s="23"/>
    </row>
    <row r="13146" spans="2:4" x14ac:dyDescent="0.25">
      <c r="B13146" s="23"/>
      <c r="C13146" s="23"/>
      <c r="D13146" s="23"/>
    </row>
    <row r="13147" spans="2:4" x14ac:dyDescent="0.25">
      <c r="B13147" s="23"/>
      <c r="C13147" s="23"/>
      <c r="D13147" s="23"/>
    </row>
    <row r="13148" spans="2:4" x14ac:dyDescent="0.25">
      <c r="B13148" s="23"/>
      <c r="C13148" s="23"/>
      <c r="D13148" s="23"/>
    </row>
    <row r="13149" spans="2:4" x14ac:dyDescent="0.25">
      <c r="B13149" s="23"/>
      <c r="C13149" s="23"/>
      <c r="D13149" s="23"/>
    </row>
    <row r="13150" spans="2:4" x14ac:dyDescent="0.25">
      <c r="B13150" s="23"/>
      <c r="C13150" s="23"/>
      <c r="D13150" s="23"/>
    </row>
    <row r="13151" spans="2:4" x14ac:dyDescent="0.25">
      <c r="B13151" s="23"/>
      <c r="C13151" s="23"/>
      <c r="D13151" s="23"/>
    </row>
    <row r="13152" spans="2:4" x14ac:dyDescent="0.25">
      <c r="B13152" s="23"/>
      <c r="C13152" s="23"/>
      <c r="D13152" s="23"/>
    </row>
    <row r="13153" spans="2:4" x14ac:dyDescent="0.25">
      <c r="B13153" s="23"/>
      <c r="C13153" s="23"/>
      <c r="D13153" s="23"/>
    </row>
    <row r="13154" spans="2:4" x14ac:dyDescent="0.25">
      <c r="B13154" s="23"/>
      <c r="C13154" s="23"/>
      <c r="D13154" s="23"/>
    </row>
    <row r="13155" spans="2:4" x14ac:dyDescent="0.25">
      <c r="B13155" s="23"/>
      <c r="C13155" s="23"/>
      <c r="D13155" s="23"/>
    </row>
    <row r="13156" spans="2:4" x14ac:dyDescent="0.25">
      <c r="B13156" s="23"/>
      <c r="C13156" s="23"/>
      <c r="D13156" s="23"/>
    </row>
    <row r="13157" spans="2:4" x14ac:dyDescent="0.25">
      <c r="B13157" s="23"/>
      <c r="C13157" s="23"/>
      <c r="D13157" s="23"/>
    </row>
    <row r="13158" spans="2:4" x14ac:dyDescent="0.25">
      <c r="B13158" s="23"/>
      <c r="C13158" s="23"/>
      <c r="D13158" s="23"/>
    </row>
    <row r="13159" spans="2:4" x14ac:dyDescent="0.25">
      <c r="B13159" s="23"/>
      <c r="C13159" s="23"/>
      <c r="D13159" s="23"/>
    </row>
    <row r="13160" spans="2:4" x14ac:dyDescent="0.25">
      <c r="B13160" s="23"/>
      <c r="C13160" s="23"/>
      <c r="D13160" s="23"/>
    </row>
    <row r="13161" spans="2:4" x14ac:dyDescent="0.25">
      <c r="B13161" s="23"/>
      <c r="C13161" s="23"/>
      <c r="D13161" s="23"/>
    </row>
    <row r="13162" spans="2:4" x14ac:dyDescent="0.25">
      <c r="B13162" s="23"/>
      <c r="C13162" s="23"/>
      <c r="D13162" s="23"/>
    </row>
    <row r="13163" spans="2:4" x14ac:dyDescent="0.25">
      <c r="B13163" s="23"/>
      <c r="C13163" s="23"/>
      <c r="D13163" s="23"/>
    </row>
    <row r="13164" spans="2:4" x14ac:dyDescent="0.25">
      <c r="B13164" s="23"/>
      <c r="C13164" s="23"/>
      <c r="D13164" s="23"/>
    </row>
    <row r="13165" spans="2:4" x14ac:dyDescent="0.25">
      <c r="B13165" s="23"/>
      <c r="C13165" s="23"/>
      <c r="D13165" s="23"/>
    </row>
    <row r="13166" spans="2:4" x14ac:dyDescent="0.25">
      <c r="B13166" s="23"/>
      <c r="C13166" s="23"/>
      <c r="D13166" s="23"/>
    </row>
    <row r="13167" spans="2:4" x14ac:dyDescent="0.25">
      <c r="B13167" s="23"/>
      <c r="C13167" s="23"/>
      <c r="D13167" s="23"/>
    </row>
    <row r="13168" spans="2:4" x14ac:dyDescent="0.25">
      <c r="B13168" s="23"/>
      <c r="C13168" s="23"/>
      <c r="D13168" s="23"/>
    </row>
    <row r="13169" spans="2:4" x14ac:dyDescent="0.25">
      <c r="B13169" s="23"/>
      <c r="C13169" s="23"/>
      <c r="D13169" s="23"/>
    </row>
    <row r="13170" spans="2:4" x14ac:dyDescent="0.25">
      <c r="B13170" s="23"/>
      <c r="C13170" s="23"/>
      <c r="D13170" s="23"/>
    </row>
    <row r="13171" spans="2:4" x14ac:dyDescent="0.25">
      <c r="B13171" s="23"/>
      <c r="C13171" s="23"/>
      <c r="D13171" s="23"/>
    </row>
    <row r="13172" spans="2:4" x14ac:dyDescent="0.25">
      <c r="B13172" s="23"/>
      <c r="C13172" s="23"/>
      <c r="D13172" s="23"/>
    </row>
    <row r="13173" spans="2:4" x14ac:dyDescent="0.25">
      <c r="B13173" s="23"/>
      <c r="C13173" s="23"/>
      <c r="D13173" s="23"/>
    </row>
    <row r="13174" spans="2:4" x14ac:dyDescent="0.25">
      <c r="B13174" s="23"/>
      <c r="C13174" s="23"/>
      <c r="D13174" s="23"/>
    </row>
    <row r="13175" spans="2:4" x14ac:dyDescent="0.25">
      <c r="B13175" s="23"/>
      <c r="C13175" s="23"/>
      <c r="D13175" s="23"/>
    </row>
    <row r="13176" spans="2:4" x14ac:dyDescent="0.25">
      <c r="B13176" s="23"/>
      <c r="C13176" s="23"/>
      <c r="D13176" s="23"/>
    </row>
    <row r="13177" spans="2:4" x14ac:dyDescent="0.25">
      <c r="B13177" s="23"/>
      <c r="C13177" s="23"/>
      <c r="D13177" s="23"/>
    </row>
    <row r="13178" spans="2:4" x14ac:dyDescent="0.25">
      <c r="B13178" s="23"/>
      <c r="C13178" s="23"/>
      <c r="D13178" s="23"/>
    </row>
    <row r="13179" spans="2:4" x14ac:dyDescent="0.25">
      <c r="B13179" s="23"/>
      <c r="C13179" s="23"/>
      <c r="D13179" s="23"/>
    </row>
    <row r="13180" spans="2:4" x14ac:dyDescent="0.25">
      <c r="B13180" s="23"/>
      <c r="C13180" s="23"/>
      <c r="D13180" s="23"/>
    </row>
    <row r="13181" spans="2:4" x14ac:dyDescent="0.25">
      <c r="B13181" s="23"/>
      <c r="C13181" s="23"/>
      <c r="D13181" s="23"/>
    </row>
    <row r="13182" spans="2:4" x14ac:dyDescent="0.25">
      <c r="B13182" s="23"/>
      <c r="C13182" s="23"/>
      <c r="D13182" s="23"/>
    </row>
    <row r="13183" spans="2:4" x14ac:dyDescent="0.25">
      <c r="B13183" s="23"/>
      <c r="C13183" s="23"/>
      <c r="D13183" s="23"/>
    </row>
    <row r="13184" spans="2:4" x14ac:dyDescent="0.25">
      <c r="B13184" s="23"/>
      <c r="C13184" s="23"/>
      <c r="D13184" s="23"/>
    </row>
    <row r="13185" spans="2:4" x14ac:dyDescent="0.25">
      <c r="B13185" s="23"/>
      <c r="C13185" s="23"/>
      <c r="D13185" s="23"/>
    </row>
    <row r="13186" spans="2:4" x14ac:dyDescent="0.25">
      <c r="B13186" s="23"/>
      <c r="C13186" s="23"/>
      <c r="D13186" s="23"/>
    </row>
    <row r="13187" spans="2:4" x14ac:dyDescent="0.25">
      <c r="B13187" s="23"/>
      <c r="C13187" s="23"/>
      <c r="D13187" s="23"/>
    </row>
    <row r="13188" spans="2:4" x14ac:dyDescent="0.25">
      <c r="B13188" s="23"/>
      <c r="C13188" s="23"/>
      <c r="D13188" s="23"/>
    </row>
    <row r="13189" spans="2:4" x14ac:dyDescent="0.25">
      <c r="B13189" s="23"/>
      <c r="C13189" s="23"/>
      <c r="D13189" s="23"/>
    </row>
    <row r="13190" spans="2:4" x14ac:dyDescent="0.25">
      <c r="B13190" s="23"/>
      <c r="C13190" s="23"/>
      <c r="D13190" s="23"/>
    </row>
    <row r="13191" spans="2:4" x14ac:dyDescent="0.25">
      <c r="B13191" s="23"/>
      <c r="C13191" s="23"/>
      <c r="D13191" s="23"/>
    </row>
    <row r="13192" spans="2:4" x14ac:dyDescent="0.25">
      <c r="B13192" s="23"/>
      <c r="C13192" s="23"/>
      <c r="D13192" s="23"/>
    </row>
    <row r="13193" spans="2:4" x14ac:dyDescent="0.25">
      <c r="B13193" s="23"/>
      <c r="C13193" s="23"/>
      <c r="D13193" s="23"/>
    </row>
    <row r="13194" spans="2:4" x14ac:dyDescent="0.25">
      <c r="B13194" s="23"/>
      <c r="C13194" s="23"/>
      <c r="D13194" s="23"/>
    </row>
    <row r="13195" spans="2:4" x14ac:dyDescent="0.25">
      <c r="B13195" s="23"/>
      <c r="C13195" s="23"/>
      <c r="D13195" s="23"/>
    </row>
    <row r="13196" spans="2:4" x14ac:dyDescent="0.25">
      <c r="B13196" s="23"/>
      <c r="C13196" s="23"/>
      <c r="D13196" s="23"/>
    </row>
    <row r="13197" spans="2:4" x14ac:dyDescent="0.25">
      <c r="B13197" s="23"/>
      <c r="C13197" s="23"/>
      <c r="D13197" s="23"/>
    </row>
    <row r="13198" spans="2:4" x14ac:dyDescent="0.25">
      <c r="B13198" s="23"/>
      <c r="C13198" s="23"/>
      <c r="D13198" s="23"/>
    </row>
    <row r="13199" spans="2:4" x14ac:dyDescent="0.25">
      <c r="B13199" s="23"/>
      <c r="C13199" s="23"/>
      <c r="D13199" s="23"/>
    </row>
    <row r="13200" spans="2:4" x14ac:dyDescent="0.25">
      <c r="B13200" s="23"/>
      <c r="C13200" s="23"/>
      <c r="D13200" s="23"/>
    </row>
    <row r="13201" spans="2:4" x14ac:dyDescent="0.25">
      <c r="B13201" s="23"/>
      <c r="C13201" s="23"/>
      <c r="D13201" s="23"/>
    </row>
    <row r="13202" spans="2:4" x14ac:dyDescent="0.25">
      <c r="B13202" s="23"/>
      <c r="C13202" s="23"/>
      <c r="D13202" s="23"/>
    </row>
    <row r="13203" spans="2:4" x14ac:dyDescent="0.25">
      <c r="B13203" s="23"/>
      <c r="C13203" s="23"/>
      <c r="D13203" s="23"/>
    </row>
    <row r="13204" spans="2:4" x14ac:dyDescent="0.25">
      <c r="B13204" s="23"/>
      <c r="C13204" s="23"/>
      <c r="D13204" s="23"/>
    </row>
    <row r="13205" spans="2:4" x14ac:dyDescent="0.25">
      <c r="B13205" s="23"/>
      <c r="C13205" s="23"/>
      <c r="D13205" s="23"/>
    </row>
    <row r="13206" spans="2:4" x14ac:dyDescent="0.25">
      <c r="B13206" s="23"/>
      <c r="C13206" s="23"/>
      <c r="D13206" s="23"/>
    </row>
    <row r="13207" spans="2:4" x14ac:dyDescent="0.25">
      <c r="B13207" s="23"/>
      <c r="C13207" s="23"/>
      <c r="D13207" s="23"/>
    </row>
    <row r="13208" spans="2:4" x14ac:dyDescent="0.25">
      <c r="B13208" s="23"/>
      <c r="C13208" s="23"/>
      <c r="D13208" s="23"/>
    </row>
    <row r="13209" spans="2:4" x14ac:dyDescent="0.25">
      <c r="B13209" s="23"/>
      <c r="C13209" s="23"/>
      <c r="D13209" s="23"/>
    </row>
    <row r="13210" spans="2:4" x14ac:dyDescent="0.25">
      <c r="B13210" s="23"/>
      <c r="C13210" s="23"/>
      <c r="D13210" s="23"/>
    </row>
    <row r="13211" spans="2:4" x14ac:dyDescent="0.25">
      <c r="B13211" s="23"/>
      <c r="C13211" s="23"/>
      <c r="D13211" s="23"/>
    </row>
    <row r="13212" spans="2:4" x14ac:dyDescent="0.25">
      <c r="B13212" s="23"/>
      <c r="C13212" s="23"/>
      <c r="D13212" s="23"/>
    </row>
    <row r="13213" spans="2:4" x14ac:dyDescent="0.25">
      <c r="B13213" s="23"/>
      <c r="C13213" s="23"/>
      <c r="D13213" s="23"/>
    </row>
    <row r="13214" spans="2:4" x14ac:dyDescent="0.25">
      <c r="B13214" s="23"/>
      <c r="C13214" s="23"/>
      <c r="D13214" s="23"/>
    </row>
    <row r="13215" spans="2:4" x14ac:dyDescent="0.25">
      <c r="B13215" s="23"/>
      <c r="C13215" s="23"/>
      <c r="D13215" s="23"/>
    </row>
    <row r="13216" spans="2:4" x14ac:dyDescent="0.25">
      <c r="B13216" s="23"/>
      <c r="C13216" s="23"/>
      <c r="D13216" s="23"/>
    </row>
    <row r="13217" spans="2:4" x14ac:dyDescent="0.25">
      <c r="B13217" s="23"/>
      <c r="C13217" s="23"/>
      <c r="D13217" s="23"/>
    </row>
    <row r="13218" spans="2:4" x14ac:dyDescent="0.25">
      <c r="B13218" s="23"/>
      <c r="C13218" s="23"/>
      <c r="D13218" s="23"/>
    </row>
    <row r="13219" spans="2:4" x14ac:dyDescent="0.25">
      <c r="B13219" s="23"/>
      <c r="C13219" s="23"/>
      <c r="D13219" s="23"/>
    </row>
    <row r="13220" spans="2:4" x14ac:dyDescent="0.25">
      <c r="B13220" s="23"/>
      <c r="C13220" s="23"/>
      <c r="D13220" s="23"/>
    </row>
    <row r="13221" spans="2:4" x14ac:dyDescent="0.25">
      <c r="B13221" s="23"/>
      <c r="C13221" s="23"/>
      <c r="D13221" s="23"/>
    </row>
    <row r="13222" spans="2:4" x14ac:dyDescent="0.25">
      <c r="B13222" s="23"/>
      <c r="C13222" s="23"/>
      <c r="D13222" s="23"/>
    </row>
    <row r="13223" spans="2:4" x14ac:dyDescent="0.25">
      <c r="B13223" s="23"/>
      <c r="C13223" s="23"/>
      <c r="D13223" s="23"/>
    </row>
    <row r="13224" spans="2:4" x14ac:dyDescent="0.25">
      <c r="B13224" s="23"/>
      <c r="C13224" s="23"/>
      <c r="D13224" s="23"/>
    </row>
    <row r="13225" spans="2:4" x14ac:dyDescent="0.25">
      <c r="B13225" s="23"/>
      <c r="C13225" s="23"/>
      <c r="D13225" s="23"/>
    </row>
    <row r="13226" spans="2:4" x14ac:dyDescent="0.25">
      <c r="B13226" s="23"/>
      <c r="C13226" s="23"/>
      <c r="D13226" s="23"/>
    </row>
    <row r="13227" spans="2:4" x14ac:dyDescent="0.25">
      <c r="B13227" s="23"/>
      <c r="C13227" s="23"/>
      <c r="D13227" s="23"/>
    </row>
    <row r="13228" spans="2:4" x14ac:dyDescent="0.25">
      <c r="B13228" s="23"/>
      <c r="C13228" s="23"/>
      <c r="D13228" s="23"/>
    </row>
    <row r="13229" spans="2:4" x14ac:dyDescent="0.25">
      <c r="B13229" s="23"/>
      <c r="C13229" s="23"/>
      <c r="D13229" s="23"/>
    </row>
    <row r="13230" spans="2:4" x14ac:dyDescent="0.25">
      <c r="B13230" s="23"/>
      <c r="C13230" s="23"/>
      <c r="D13230" s="23"/>
    </row>
    <row r="13231" spans="2:4" x14ac:dyDescent="0.25">
      <c r="B13231" s="23"/>
      <c r="C13231" s="23"/>
      <c r="D13231" s="23"/>
    </row>
    <row r="13232" spans="2:4" x14ac:dyDescent="0.25">
      <c r="B13232" s="23"/>
      <c r="C13232" s="23"/>
      <c r="D13232" s="23"/>
    </row>
    <row r="13233" spans="2:4" x14ac:dyDescent="0.25">
      <c r="B13233" s="23"/>
      <c r="C13233" s="23"/>
      <c r="D13233" s="23"/>
    </row>
    <row r="13234" spans="2:4" x14ac:dyDescent="0.25">
      <c r="B13234" s="23"/>
      <c r="C13234" s="23"/>
      <c r="D13234" s="23"/>
    </row>
    <row r="13235" spans="2:4" x14ac:dyDescent="0.25">
      <c r="B13235" s="23"/>
      <c r="C13235" s="23"/>
      <c r="D13235" s="23"/>
    </row>
    <row r="13236" spans="2:4" x14ac:dyDescent="0.25">
      <c r="B13236" s="23"/>
      <c r="C13236" s="23"/>
      <c r="D13236" s="23"/>
    </row>
    <row r="13237" spans="2:4" x14ac:dyDescent="0.25">
      <c r="B13237" s="23"/>
      <c r="C13237" s="23"/>
      <c r="D13237" s="23"/>
    </row>
    <row r="13238" spans="2:4" x14ac:dyDescent="0.25">
      <c r="B13238" s="23"/>
      <c r="C13238" s="23"/>
      <c r="D13238" s="23"/>
    </row>
    <row r="13239" spans="2:4" x14ac:dyDescent="0.25">
      <c r="B13239" s="23"/>
      <c r="C13239" s="23"/>
      <c r="D13239" s="23"/>
    </row>
    <row r="13240" spans="2:4" x14ac:dyDescent="0.25">
      <c r="B13240" s="23"/>
      <c r="C13240" s="23"/>
      <c r="D13240" s="23"/>
    </row>
    <row r="13241" spans="2:4" x14ac:dyDescent="0.25">
      <c r="B13241" s="23"/>
      <c r="C13241" s="23"/>
      <c r="D13241" s="23"/>
    </row>
    <row r="13242" spans="2:4" x14ac:dyDescent="0.25">
      <c r="B13242" s="23"/>
      <c r="C13242" s="23"/>
      <c r="D13242" s="23"/>
    </row>
    <row r="13243" spans="2:4" x14ac:dyDescent="0.25">
      <c r="B13243" s="23"/>
      <c r="C13243" s="23"/>
      <c r="D13243" s="23"/>
    </row>
    <row r="13244" spans="2:4" x14ac:dyDescent="0.25">
      <c r="B13244" s="23"/>
      <c r="C13244" s="23"/>
      <c r="D13244" s="23"/>
    </row>
    <row r="13245" spans="2:4" x14ac:dyDescent="0.25">
      <c r="B13245" s="23"/>
      <c r="C13245" s="23"/>
      <c r="D13245" s="23"/>
    </row>
    <row r="13246" spans="2:4" x14ac:dyDescent="0.25">
      <c r="B13246" s="23"/>
      <c r="C13246" s="23"/>
      <c r="D13246" s="23"/>
    </row>
    <row r="13247" spans="2:4" x14ac:dyDescent="0.25">
      <c r="B13247" s="23"/>
      <c r="C13247" s="23"/>
      <c r="D13247" s="23"/>
    </row>
    <row r="13248" spans="2:4" x14ac:dyDescent="0.25">
      <c r="B13248" s="23"/>
      <c r="C13248" s="23"/>
      <c r="D13248" s="23"/>
    </row>
    <row r="13249" spans="2:4" x14ac:dyDescent="0.25">
      <c r="B13249" s="23"/>
      <c r="C13249" s="23"/>
      <c r="D13249" s="23"/>
    </row>
    <row r="13250" spans="2:4" x14ac:dyDescent="0.25">
      <c r="B13250" s="23"/>
      <c r="C13250" s="23"/>
      <c r="D13250" s="23"/>
    </row>
    <row r="13251" spans="2:4" x14ac:dyDescent="0.25">
      <c r="B13251" s="23"/>
      <c r="C13251" s="23"/>
      <c r="D13251" s="23"/>
    </row>
    <row r="13252" spans="2:4" x14ac:dyDescent="0.25">
      <c r="B13252" s="23"/>
      <c r="C13252" s="23"/>
      <c r="D13252" s="23"/>
    </row>
    <row r="13253" spans="2:4" x14ac:dyDescent="0.25">
      <c r="B13253" s="23"/>
      <c r="C13253" s="23"/>
      <c r="D13253" s="23"/>
    </row>
    <row r="13254" spans="2:4" x14ac:dyDescent="0.25">
      <c r="B13254" s="23"/>
      <c r="C13254" s="23"/>
      <c r="D13254" s="23"/>
    </row>
    <row r="13255" spans="2:4" x14ac:dyDescent="0.25">
      <c r="B13255" s="23"/>
      <c r="C13255" s="23"/>
      <c r="D13255" s="23"/>
    </row>
    <row r="13256" spans="2:4" x14ac:dyDescent="0.25">
      <c r="B13256" s="23"/>
      <c r="C13256" s="23"/>
      <c r="D13256" s="23"/>
    </row>
    <row r="13257" spans="2:4" x14ac:dyDescent="0.25">
      <c r="B13257" s="23"/>
      <c r="C13257" s="23"/>
      <c r="D13257" s="23"/>
    </row>
    <row r="13258" spans="2:4" x14ac:dyDescent="0.25">
      <c r="B13258" s="23"/>
      <c r="C13258" s="23"/>
      <c r="D13258" s="23"/>
    </row>
    <row r="13259" spans="2:4" x14ac:dyDescent="0.25">
      <c r="B13259" s="23"/>
      <c r="C13259" s="23"/>
      <c r="D13259" s="23"/>
    </row>
    <row r="13260" spans="2:4" x14ac:dyDescent="0.25">
      <c r="B13260" s="23"/>
      <c r="C13260" s="23"/>
      <c r="D13260" s="23"/>
    </row>
    <row r="13261" spans="2:4" x14ac:dyDescent="0.25">
      <c r="B13261" s="23"/>
      <c r="C13261" s="23"/>
      <c r="D13261" s="23"/>
    </row>
    <row r="13262" spans="2:4" x14ac:dyDescent="0.25">
      <c r="B13262" s="23"/>
      <c r="C13262" s="23"/>
      <c r="D13262" s="23"/>
    </row>
    <row r="13263" spans="2:4" x14ac:dyDescent="0.25">
      <c r="B13263" s="23"/>
      <c r="C13263" s="23"/>
      <c r="D13263" s="23"/>
    </row>
    <row r="13264" spans="2:4" x14ac:dyDescent="0.25">
      <c r="B13264" s="23"/>
      <c r="C13264" s="23"/>
      <c r="D13264" s="23"/>
    </row>
    <row r="13265" spans="2:4" x14ac:dyDescent="0.25">
      <c r="B13265" s="23"/>
      <c r="C13265" s="23"/>
      <c r="D13265" s="23"/>
    </row>
    <row r="13266" spans="2:4" x14ac:dyDescent="0.25">
      <c r="B13266" s="23"/>
      <c r="C13266" s="23"/>
      <c r="D13266" s="23"/>
    </row>
    <row r="13267" spans="2:4" x14ac:dyDescent="0.25">
      <c r="B13267" s="23"/>
      <c r="C13267" s="23"/>
      <c r="D13267" s="23"/>
    </row>
    <row r="13268" spans="2:4" x14ac:dyDescent="0.25">
      <c r="B13268" s="23"/>
      <c r="C13268" s="23"/>
      <c r="D13268" s="23"/>
    </row>
    <row r="13269" spans="2:4" x14ac:dyDescent="0.25">
      <c r="B13269" s="23"/>
      <c r="C13269" s="23"/>
      <c r="D13269" s="23"/>
    </row>
    <row r="13270" spans="2:4" x14ac:dyDescent="0.25">
      <c r="B13270" s="23"/>
      <c r="C13270" s="23"/>
      <c r="D13270" s="23"/>
    </row>
    <row r="13271" spans="2:4" x14ac:dyDescent="0.25">
      <c r="B13271" s="23"/>
      <c r="C13271" s="23"/>
      <c r="D13271" s="23"/>
    </row>
    <row r="13272" spans="2:4" x14ac:dyDescent="0.25">
      <c r="B13272" s="23"/>
      <c r="C13272" s="23"/>
      <c r="D13272" s="23"/>
    </row>
    <row r="13273" spans="2:4" x14ac:dyDescent="0.25">
      <c r="B13273" s="23"/>
      <c r="C13273" s="23"/>
      <c r="D13273" s="23"/>
    </row>
    <row r="13274" spans="2:4" x14ac:dyDescent="0.25">
      <c r="B13274" s="23"/>
      <c r="C13274" s="23"/>
      <c r="D13274" s="23"/>
    </row>
    <row r="13275" spans="2:4" x14ac:dyDescent="0.25">
      <c r="B13275" s="23"/>
      <c r="C13275" s="23"/>
      <c r="D13275" s="23"/>
    </row>
    <row r="13276" spans="2:4" x14ac:dyDescent="0.25">
      <c r="B13276" s="23"/>
      <c r="C13276" s="23"/>
      <c r="D13276" s="23"/>
    </row>
    <row r="13277" spans="2:4" x14ac:dyDescent="0.25">
      <c r="B13277" s="23"/>
      <c r="C13277" s="23"/>
      <c r="D13277" s="23"/>
    </row>
    <row r="13278" spans="2:4" x14ac:dyDescent="0.25">
      <c r="B13278" s="23"/>
      <c r="C13278" s="23"/>
      <c r="D13278" s="23"/>
    </row>
    <row r="13279" spans="2:4" x14ac:dyDescent="0.25">
      <c r="B13279" s="23"/>
      <c r="C13279" s="23"/>
      <c r="D13279" s="23"/>
    </row>
    <row r="13280" spans="2:4" x14ac:dyDescent="0.25">
      <c r="B13280" s="23"/>
      <c r="C13280" s="23"/>
      <c r="D13280" s="23"/>
    </row>
    <row r="13281" spans="2:4" x14ac:dyDescent="0.25">
      <c r="B13281" s="23"/>
      <c r="C13281" s="23"/>
      <c r="D13281" s="23"/>
    </row>
    <row r="13282" spans="2:4" x14ac:dyDescent="0.25">
      <c r="B13282" s="23"/>
      <c r="C13282" s="23"/>
      <c r="D13282" s="23"/>
    </row>
    <row r="13283" spans="2:4" x14ac:dyDescent="0.25">
      <c r="B13283" s="23"/>
      <c r="C13283" s="23"/>
      <c r="D13283" s="23"/>
    </row>
    <row r="13284" spans="2:4" x14ac:dyDescent="0.25">
      <c r="B13284" s="23"/>
      <c r="C13284" s="23"/>
      <c r="D13284" s="23"/>
    </row>
    <row r="13285" spans="2:4" x14ac:dyDescent="0.25">
      <c r="B13285" s="23"/>
      <c r="C13285" s="23"/>
      <c r="D13285" s="23"/>
    </row>
    <row r="13286" spans="2:4" x14ac:dyDescent="0.25">
      <c r="B13286" s="23"/>
      <c r="C13286" s="23"/>
      <c r="D13286" s="23"/>
    </row>
    <row r="13287" spans="2:4" x14ac:dyDescent="0.25">
      <c r="B13287" s="23"/>
      <c r="C13287" s="23"/>
      <c r="D13287" s="23"/>
    </row>
    <row r="13288" spans="2:4" x14ac:dyDescent="0.25">
      <c r="B13288" s="23"/>
      <c r="C13288" s="23"/>
      <c r="D13288" s="23"/>
    </row>
    <row r="13289" spans="2:4" x14ac:dyDescent="0.25">
      <c r="B13289" s="23"/>
      <c r="C13289" s="23"/>
      <c r="D13289" s="23"/>
    </row>
    <row r="13290" spans="2:4" x14ac:dyDescent="0.25">
      <c r="B13290" s="23"/>
      <c r="C13290" s="23"/>
      <c r="D13290" s="23"/>
    </row>
    <row r="13291" spans="2:4" x14ac:dyDescent="0.25">
      <c r="B13291" s="23"/>
      <c r="C13291" s="23"/>
      <c r="D13291" s="23"/>
    </row>
    <row r="13292" spans="2:4" x14ac:dyDescent="0.25">
      <c r="B13292" s="23"/>
      <c r="C13292" s="23"/>
      <c r="D13292" s="23"/>
    </row>
    <row r="13293" spans="2:4" x14ac:dyDescent="0.25">
      <c r="B13293" s="23"/>
      <c r="C13293" s="23"/>
      <c r="D13293" s="23"/>
    </row>
    <row r="13294" spans="2:4" x14ac:dyDescent="0.25">
      <c r="B13294" s="23"/>
      <c r="C13294" s="23"/>
      <c r="D13294" s="23"/>
    </row>
    <row r="13295" spans="2:4" x14ac:dyDescent="0.25">
      <c r="B13295" s="23"/>
      <c r="C13295" s="23"/>
      <c r="D13295" s="23"/>
    </row>
    <row r="13296" spans="2:4" x14ac:dyDescent="0.25">
      <c r="B13296" s="23"/>
      <c r="C13296" s="23"/>
      <c r="D13296" s="23"/>
    </row>
    <row r="13297" spans="2:4" x14ac:dyDescent="0.25">
      <c r="B13297" s="23"/>
      <c r="C13297" s="23"/>
      <c r="D13297" s="23"/>
    </row>
    <row r="13298" spans="2:4" x14ac:dyDescent="0.25">
      <c r="B13298" s="23"/>
      <c r="C13298" s="23"/>
      <c r="D13298" s="23"/>
    </row>
    <row r="13299" spans="2:4" x14ac:dyDescent="0.25">
      <c r="B13299" s="23"/>
      <c r="C13299" s="23"/>
      <c r="D13299" s="23"/>
    </row>
    <row r="13300" spans="2:4" x14ac:dyDescent="0.25">
      <c r="B13300" s="23"/>
      <c r="C13300" s="23"/>
      <c r="D13300" s="23"/>
    </row>
    <row r="13301" spans="2:4" x14ac:dyDescent="0.25">
      <c r="B13301" s="23"/>
      <c r="C13301" s="23"/>
      <c r="D13301" s="23"/>
    </row>
    <row r="13302" spans="2:4" x14ac:dyDescent="0.25">
      <c r="B13302" s="23"/>
      <c r="C13302" s="23"/>
      <c r="D13302" s="23"/>
    </row>
    <row r="13303" spans="2:4" x14ac:dyDescent="0.25">
      <c r="B13303" s="23"/>
      <c r="C13303" s="23"/>
      <c r="D13303" s="23"/>
    </row>
    <row r="13304" spans="2:4" x14ac:dyDescent="0.25">
      <c r="B13304" s="23"/>
      <c r="C13304" s="23"/>
      <c r="D13304" s="23"/>
    </row>
    <row r="13305" spans="2:4" x14ac:dyDescent="0.25">
      <c r="B13305" s="23"/>
      <c r="C13305" s="23"/>
      <c r="D13305" s="23"/>
    </row>
    <row r="13306" spans="2:4" x14ac:dyDescent="0.25">
      <c r="B13306" s="23"/>
      <c r="C13306" s="23"/>
      <c r="D13306" s="23"/>
    </row>
    <row r="13307" spans="2:4" x14ac:dyDescent="0.25">
      <c r="B13307" s="23"/>
      <c r="C13307" s="23"/>
      <c r="D13307" s="23"/>
    </row>
    <row r="13308" spans="2:4" x14ac:dyDescent="0.25">
      <c r="B13308" s="23"/>
      <c r="C13308" s="23"/>
      <c r="D13308" s="23"/>
    </row>
    <row r="13309" spans="2:4" x14ac:dyDescent="0.25">
      <c r="B13309" s="23"/>
      <c r="C13309" s="23"/>
      <c r="D13309" s="23"/>
    </row>
    <row r="13310" spans="2:4" x14ac:dyDescent="0.25">
      <c r="B13310" s="23"/>
      <c r="C13310" s="23"/>
      <c r="D13310" s="23"/>
    </row>
    <row r="13311" spans="2:4" x14ac:dyDescent="0.25">
      <c r="B13311" s="23"/>
      <c r="C13311" s="23"/>
      <c r="D13311" s="23"/>
    </row>
    <row r="13312" spans="2:4" x14ac:dyDescent="0.25">
      <c r="B13312" s="23"/>
      <c r="C13312" s="23"/>
      <c r="D13312" s="23"/>
    </row>
    <row r="13313" spans="2:4" x14ac:dyDescent="0.25">
      <c r="B13313" s="23"/>
      <c r="C13313" s="23"/>
      <c r="D13313" s="23"/>
    </row>
    <row r="13314" spans="2:4" x14ac:dyDescent="0.25">
      <c r="B13314" s="23"/>
      <c r="C13314" s="23"/>
      <c r="D13314" s="23"/>
    </row>
    <row r="13315" spans="2:4" x14ac:dyDescent="0.25">
      <c r="B13315" s="23"/>
      <c r="C13315" s="23"/>
      <c r="D13315" s="23"/>
    </row>
    <row r="13316" spans="2:4" x14ac:dyDescent="0.25">
      <c r="B13316" s="23"/>
      <c r="C13316" s="23"/>
      <c r="D13316" s="23"/>
    </row>
    <row r="13317" spans="2:4" x14ac:dyDescent="0.25">
      <c r="B13317" s="23"/>
      <c r="C13317" s="23"/>
      <c r="D13317" s="23"/>
    </row>
    <row r="13318" spans="2:4" x14ac:dyDescent="0.25">
      <c r="B13318" s="23"/>
      <c r="C13318" s="23"/>
      <c r="D13318" s="23"/>
    </row>
    <row r="13319" spans="2:4" x14ac:dyDescent="0.25">
      <c r="B13319" s="23"/>
      <c r="C13319" s="23"/>
      <c r="D13319" s="23"/>
    </row>
    <row r="13320" spans="2:4" x14ac:dyDescent="0.25">
      <c r="B13320" s="23"/>
      <c r="C13320" s="23"/>
      <c r="D13320" s="23"/>
    </row>
    <row r="13321" spans="2:4" x14ac:dyDescent="0.25">
      <c r="B13321" s="23"/>
      <c r="C13321" s="23"/>
      <c r="D13321" s="23"/>
    </row>
    <row r="13322" spans="2:4" x14ac:dyDescent="0.25">
      <c r="B13322" s="23"/>
      <c r="C13322" s="23"/>
      <c r="D13322" s="23"/>
    </row>
    <row r="13323" spans="2:4" x14ac:dyDescent="0.25">
      <c r="B13323" s="23"/>
      <c r="C13323" s="23"/>
      <c r="D13323" s="23"/>
    </row>
    <row r="13324" spans="2:4" x14ac:dyDescent="0.25">
      <c r="B13324" s="23"/>
      <c r="C13324" s="23"/>
      <c r="D13324" s="23"/>
    </row>
    <row r="13325" spans="2:4" x14ac:dyDescent="0.25">
      <c r="B13325" s="23"/>
      <c r="C13325" s="23"/>
      <c r="D13325" s="23"/>
    </row>
    <row r="13326" spans="2:4" x14ac:dyDescent="0.25">
      <c r="B13326" s="23"/>
      <c r="C13326" s="23"/>
      <c r="D13326" s="23"/>
    </row>
    <row r="13327" spans="2:4" x14ac:dyDescent="0.25">
      <c r="B13327" s="23"/>
      <c r="C13327" s="23"/>
      <c r="D13327" s="23"/>
    </row>
    <row r="13328" spans="2:4" x14ac:dyDescent="0.25">
      <c r="B13328" s="23"/>
      <c r="C13328" s="23"/>
      <c r="D13328" s="23"/>
    </row>
    <row r="13329" spans="2:4" x14ac:dyDescent="0.25">
      <c r="B13329" s="23"/>
      <c r="C13329" s="23"/>
      <c r="D13329" s="23"/>
    </row>
    <row r="13330" spans="2:4" x14ac:dyDescent="0.25">
      <c r="B13330" s="23"/>
      <c r="C13330" s="23"/>
      <c r="D13330" s="23"/>
    </row>
    <row r="13331" spans="2:4" x14ac:dyDescent="0.25">
      <c r="B13331" s="23"/>
      <c r="C13331" s="23"/>
      <c r="D13331" s="23"/>
    </row>
    <row r="13332" spans="2:4" x14ac:dyDescent="0.25">
      <c r="B13332" s="23"/>
      <c r="C13332" s="23"/>
      <c r="D13332" s="23"/>
    </row>
    <row r="13333" spans="2:4" x14ac:dyDescent="0.25">
      <c r="B13333" s="23"/>
      <c r="C13333" s="23"/>
      <c r="D13333" s="23"/>
    </row>
    <row r="13334" spans="2:4" x14ac:dyDescent="0.25">
      <c r="B13334" s="23"/>
      <c r="C13334" s="23"/>
      <c r="D13334" s="23"/>
    </row>
    <row r="13335" spans="2:4" x14ac:dyDescent="0.25">
      <c r="B13335" s="23"/>
      <c r="C13335" s="23"/>
      <c r="D13335" s="23"/>
    </row>
    <row r="13336" spans="2:4" x14ac:dyDescent="0.25">
      <c r="B13336" s="23"/>
      <c r="C13336" s="23"/>
      <c r="D13336" s="23"/>
    </row>
    <row r="13337" spans="2:4" x14ac:dyDescent="0.25">
      <c r="B13337" s="23"/>
      <c r="C13337" s="23"/>
      <c r="D13337" s="23"/>
    </row>
    <row r="13338" spans="2:4" x14ac:dyDescent="0.25">
      <c r="B13338" s="23"/>
      <c r="C13338" s="23"/>
      <c r="D13338" s="23"/>
    </row>
    <row r="13339" spans="2:4" x14ac:dyDescent="0.25">
      <c r="B13339" s="23"/>
      <c r="C13339" s="23"/>
      <c r="D13339" s="23"/>
    </row>
    <row r="13340" spans="2:4" x14ac:dyDescent="0.25">
      <c r="B13340" s="23"/>
      <c r="C13340" s="23"/>
      <c r="D13340" s="23"/>
    </row>
    <row r="13341" spans="2:4" x14ac:dyDescent="0.25">
      <c r="B13341" s="23"/>
      <c r="C13341" s="23"/>
      <c r="D13341" s="23"/>
    </row>
    <row r="13342" spans="2:4" x14ac:dyDescent="0.25">
      <c r="B13342" s="23"/>
      <c r="C13342" s="23"/>
      <c r="D13342" s="23"/>
    </row>
    <row r="13343" spans="2:4" x14ac:dyDescent="0.25">
      <c r="B13343" s="23"/>
      <c r="C13343" s="23"/>
      <c r="D13343" s="23"/>
    </row>
    <row r="13344" spans="2:4" x14ac:dyDescent="0.25">
      <c r="B13344" s="23"/>
      <c r="C13344" s="23"/>
      <c r="D13344" s="23"/>
    </row>
    <row r="13345" spans="2:4" x14ac:dyDescent="0.25">
      <c r="B13345" s="23"/>
      <c r="C13345" s="23"/>
      <c r="D13345" s="23"/>
    </row>
    <row r="13346" spans="2:4" x14ac:dyDescent="0.25">
      <c r="B13346" s="23"/>
      <c r="C13346" s="23"/>
      <c r="D13346" s="23"/>
    </row>
    <row r="13347" spans="2:4" x14ac:dyDescent="0.25">
      <c r="B13347" s="23"/>
      <c r="C13347" s="23"/>
      <c r="D13347" s="23"/>
    </row>
    <row r="13348" spans="2:4" x14ac:dyDescent="0.25">
      <c r="B13348" s="23"/>
      <c r="C13348" s="23"/>
      <c r="D13348" s="23"/>
    </row>
    <row r="13349" spans="2:4" x14ac:dyDescent="0.25">
      <c r="B13349" s="23"/>
      <c r="C13349" s="23"/>
      <c r="D13349" s="23"/>
    </row>
    <row r="13350" spans="2:4" x14ac:dyDescent="0.25">
      <c r="B13350" s="23"/>
      <c r="C13350" s="23"/>
      <c r="D13350" s="23"/>
    </row>
    <row r="13351" spans="2:4" x14ac:dyDescent="0.25">
      <c r="B13351" s="23"/>
      <c r="C13351" s="23"/>
      <c r="D13351" s="23"/>
    </row>
    <row r="13352" spans="2:4" x14ac:dyDescent="0.25">
      <c r="B13352" s="23"/>
      <c r="C13352" s="23"/>
      <c r="D13352" s="23"/>
    </row>
    <row r="13353" spans="2:4" x14ac:dyDescent="0.25">
      <c r="B13353" s="23"/>
      <c r="C13353" s="23"/>
      <c r="D13353" s="23"/>
    </row>
    <row r="13354" spans="2:4" x14ac:dyDescent="0.25">
      <c r="B13354" s="23"/>
      <c r="C13354" s="23"/>
      <c r="D13354" s="23"/>
    </row>
    <row r="13355" spans="2:4" x14ac:dyDescent="0.25">
      <c r="B13355" s="23"/>
      <c r="C13355" s="23"/>
      <c r="D13355" s="23"/>
    </row>
    <row r="13356" spans="2:4" x14ac:dyDescent="0.25">
      <c r="B13356" s="23"/>
      <c r="C13356" s="23"/>
      <c r="D13356" s="23"/>
    </row>
    <row r="13357" spans="2:4" x14ac:dyDescent="0.25">
      <c r="B13357" s="23"/>
      <c r="C13357" s="23"/>
      <c r="D13357" s="23"/>
    </row>
    <row r="13358" spans="2:4" x14ac:dyDescent="0.25">
      <c r="B13358" s="23"/>
      <c r="C13358" s="23"/>
      <c r="D13358" s="23"/>
    </row>
    <row r="13359" spans="2:4" x14ac:dyDescent="0.25">
      <c r="B13359" s="23"/>
      <c r="C13359" s="23"/>
      <c r="D13359" s="23"/>
    </row>
    <row r="13360" spans="2:4" x14ac:dyDescent="0.25">
      <c r="B13360" s="23"/>
      <c r="C13360" s="23"/>
      <c r="D13360" s="23"/>
    </row>
    <row r="13361" spans="2:4" x14ac:dyDescent="0.25">
      <c r="B13361" s="23"/>
      <c r="C13361" s="23"/>
      <c r="D13361" s="23"/>
    </row>
    <row r="13362" spans="2:4" x14ac:dyDescent="0.25">
      <c r="B13362" s="23"/>
      <c r="C13362" s="23"/>
      <c r="D13362" s="23"/>
    </row>
    <row r="13363" spans="2:4" x14ac:dyDescent="0.25">
      <c r="B13363" s="23"/>
      <c r="C13363" s="23"/>
      <c r="D13363" s="23"/>
    </row>
    <row r="13364" spans="2:4" x14ac:dyDescent="0.25">
      <c r="B13364" s="23"/>
      <c r="C13364" s="23"/>
      <c r="D13364" s="23"/>
    </row>
    <row r="13365" spans="2:4" x14ac:dyDescent="0.25">
      <c r="B13365" s="23"/>
      <c r="C13365" s="23"/>
      <c r="D13365" s="23"/>
    </row>
    <row r="13366" spans="2:4" x14ac:dyDescent="0.25">
      <c r="B13366" s="23"/>
      <c r="C13366" s="23"/>
      <c r="D13366" s="23"/>
    </row>
    <row r="13367" spans="2:4" x14ac:dyDescent="0.25">
      <c r="B13367" s="23"/>
      <c r="C13367" s="23"/>
      <c r="D13367" s="23"/>
    </row>
    <row r="13368" spans="2:4" x14ac:dyDescent="0.25">
      <c r="B13368" s="23"/>
      <c r="C13368" s="23"/>
      <c r="D13368" s="23"/>
    </row>
    <row r="13369" spans="2:4" x14ac:dyDescent="0.25">
      <c r="B13369" s="23"/>
      <c r="C13369" s="23"/>
      <c r="D13369" s="23"/>
    </row>
    <row r="13370" spans="2:4" x14ac:dyDescent="0.25">
      <c r="B13370" s="23"/>
      <c r="C13370" s="23"/>
      <c r="D13370" s="23"/>
    </row>
    <row r="13371" spans="2:4" x14ac:dyDescent="0.25">
      <c r="B13371" s="23"/>
      <c r="C13371" s="23"/>
      <c r="D13371" s="23"/>
    </row>
    <row r="13372" spans="2:4" x14ac:dyDescent="0.25">
      <c r="B13372" s="23"/>
      <c r="C13372" s="23"/>
      <c r="D13372" s="23"/>
    </row>
    <row r="13373" spans="2:4" x14ac:dyDescent="0.25">
      <c r="B13373" s="23"/>
      <c r="C13373" s="23"/>
      <c r="D13373" s="23"/>
    </row>
    <row r="13374" spans="2:4" x14ac:dyDescent="0.25">
      <c r="B13374" s="23"/>
      <c r="C13374" s="23"/>
      <c r="D13374" s="23"/>
    </row>
    <row r="13375" spans="2:4" x14ac:dyDescent="0.25">
      <c r="B13375" s="23"/>
      <c r="C13375" s="23"/>
      <c r="D13375" s="23"/>
    </row>
    <row r="13376" spans="2:4" x14ac:dyDescent="0.25">
      <c r="B13376" s="23"/>
      <c r="C13376" s="23"/>
      <c r="D13376" s="23"/>
    </row>
    <row r="13377" spans="2:4" x14ac:dyDescent="0.25">
      <c r="B13377" s="23"/>
      <c r="C13377" s="23"/>
      <c r="D13377" s="23"/>
    </row>
    <row r="13378" spans="2:4" x14ac:dyDescent="0.25">
      <c r="B13378" s="23"/>
      <c r="C13378" s="23"/>
      <c r="D13378" s="23"/>
    </row>
    <row r="13379" spans="2:4" x14ac:dyDescent="0.25">
      <c r="B13379" s="23"/>
      <c r="C13379" s="23"/>
      <c r="D13379" s="23"/>
    </row>
    <row r="13380" spans="2:4" x14ac:dyDescent="0.25">
      <c r="B13380" s="23"/>
      <c r="C13380" s="23"/>
      <c r="D13380" s="23"/>
    </row>
    <row r="13381" spans="2:4" x14ac:dyDescent="0.25">
      <c r="B13381" s="23"/>
      <c r="C13381" s="23"/>
      <c r="D13381" s="23"/>
    </row>
    <row r="13382" spans="2:4" x14ac:dyDescent="0.25">
      <c r="B13382" s="23"/>
      <c r="C13382" s="23"/>
      <c r="D13382" s="23"/>
    </row>
    <row r="13383" spans="2:4" x14ac:dyDescent="0.25">
      <c r="B13383" s="23"/>
      <c r="C13383" s="23"/>
      <c r="D13383" s="23"/>
    </row>
    <row r="13384" spans="2:4" x14ac:dyDescent="0.25">
      <c r="B13384" s="23"/>
      <c r="C13384" s="23"/>
      <c r="D13384" s="23"/>
    </row>
    <row r="13385" spans="2:4" x14ac:dyDescent="0.25">
      <c r="B13385" s="23"/>
      <c r="C13385" s="23"/>
      <c r="D13385" s="23"/>
    </row>
    <row r="13386" spans="2:4" x14ac:dyDescent="0.25">
      <c r="B13386" s="23"/>
      <c r="C13386" s="23"/>
      <c r="D13386" s="23"/>
    </row>
    <row r="13387" spans="2:4" x14ac:dyDescent="0.25">
      <c r="B13387" s="23"/>
      <c r="C13387" s="23"/>
      <c r="D13387" s="23"/>
    </row>
    <row r="13388" spans="2:4" x14ac:dyDescent="0.25">
      <c r="B13388" s="23"/>
      <c r="C13388" s="23"/>
      <c r="D13388" s="23"/>
    </row>
    <row r="13389" spans="2:4" x14ac:dyDescent="0.25">
      <c r="B13389" s="23"/>
      <c r="C13389" s="23"/>
      <c r="D13389" s="23"/>
    </row>
    <row r="13390" spans="2:4" x14ac:dyDescent="0.25">
      <c r="B13390" s="23"/>
      <c r="C13390" s="23"/>
      <c r="D13390" s="23"/>
    </row>
    <row r="13391" spans="2:4" x14ac:dyDescent="0.25">
      <c r="B13391" s="23"/>
      <c r="C13391" s="23"/>
      <c r="D13391" s="23"/>
    </row>
    <row r="13392" spans="2:4" x14ac:dyDescent="0.25">
      <c r="B13392" s="23"/>
      <c r="C13392" s="23"/>
      <c r="D13392" s="23"/>
    </row>
    <row r="13393" spans="2:4" x14ac:dyDescent="0.25">
      <c r="B13393" s="23"/>
      <c r="C13393" s="23"/>
      <c r="D13393" s="23"/>
    </row>
    <row r="13394" spans="2:4" x14ac:dyDescent="0.25">
      <c r="B13394" s="23"/>
      <c r="C13394" s="23"/>
      <c r="D13394" s="23"/>
    </row>
    <row r="13395" spans="2:4" x14ac:dyDescent="0.25">
      <c r="B13395" s="23"/>
      <c r="C13395" s="23"/>
      <c r="D13395" s="23"/>
    </row>
    <row r="13396" spans="2:4" x14ac:dyDescent="0.25">
      <c r="B13396" s="23"/>
      <c r="C13396" s="23"/>
      <c r="D13396" s="23"/>
    </row>
    <row r="13397" spans="2:4" x14ac:dyDescent="0.25">
      <c r="B13397" s="23"/>
      <c r="C13397" s="23"/>
      <c r="D13397" s="23"/>
    </row>
    <row r="13398" spans="2:4" x14ac:dyDescent="0.25">
      <c r="B13398" s="23"/>
      <c r="C13398" s="23"/>
      <c r="D13398" s="23"/>
    </row>
    <row r="13399" spans="2:4" x14ac:dyDescent="0.25">
      <c r="B13399" s="23"/>
      <c r="C13399" s="23"/>
      <c r="D13399" s="23"/>
    </row>
    <row r="13400" spans="2:4" x14ac:dyDescent="0.25">
      <c r="B13400" s="23"/>
      <c r="C13400" s="23"/>
      <c r="D13400" s="23"/>
    </row>
    <row r="13401" spans="2:4" x14ac:dyDescent="0.25">
      <c r="B13401" s="23"/>
      <c r="C13401" s="23"/>
      <c r="D13401" s="23"/>
    </row>
    <row r="13402" spans="2:4" x14ac:dyDescent="0.25">
      <c r="B13402" s="23"/>
      <c r="C13402" s="23"/>
      <c r="D13402" s="23"/>
    </row>
    <row r="13403" spans="2:4" x14ac:dyDescent="0.25">
      <c r="B13403" s="23"/>
      <c r="C13403" s="23"/>
      <c r="D13403" s="23"/>
    </row>
    <row r="13404" spans="2:4" x14ac:dyDescent="0.25">
      <c r="B13404" s="23"/>
      <c r="C13404" s="23"/>
      <c r="D13404" s="23"/>
    </row>
    <row r="13405" spans="2:4" x14ac:dyDescent="0.25">
      <c r="B13405" s="23"/>
      <c r="C13405" s="23"/>
      <c r="D13405" s="23"/>
    </row>
    <row r="13406" spans="2:4" x14ac:dyDescent="0.25">
      <c r="B13406" s="23"/>
      <c r="C13406" s="23"/>
      <c r="D13406" s="23"/>
    </row>
    <row r="13407" spans="2:4" x14ac:dyDescent="0.25">
      <c r="B13407" s="23"/>
      <c r="C13407" s="23"/>
      <c r="D13407" s="23"/>
    </row>
    <row r="13408" spans="2:4" x14ac:dyDescent="0.25">
      <c r="B13408" s="23"/>
      <c r="C13408" s="23"/>
      <c r="D13408" s="23"/>
    </row>
    <row r="13409" spans="2:4" x14ac:dyDescent="0.25">
      <c r="B13409" s="23"/>
      <c r="C13409" s="23"/>
      <c r="D13409" s="23"/>
    </row>
    <row r="13410" spans="2:4" x14ac:dyDescent="0.25">
      <c r="B13410" s="23"/>
      <c r="C13410" s="23"/>
      <c r="D13410" s="23"/>
    </row>
    <row r="13411" spans="2:4" x14ac:dyDescent="0.25">
      <c r="B13411" s="23"/>
      <c r="C13411" s="23"/>
      <c r="D13411" s="23"/>
    </row>
    <row r="13412" spans="2:4" x14ac:dyDescent="0.25">
      <c r="B13412" s="23"/>
      <c r="C13412" s="23"/>
      <c r="D13412" s="23"/>
    </row>
    <row r="13413" spans="2:4" x14ac:dyDescent="0.25">
      <c r="B13413" s="23"/>
      <c r="C13413" s="23"/>
      <c r="D13413" s="23"/>
    </row>
    <row r="13414" spans="2:4" x14ac:dyDescent="0.25">
      <c r="B13414" s="23"/>
      <c r="C13414" s="23"/>
      <c r="D13414" s="23"/>
    </row>
    <row r="13415" spans="2:4" x14ac:dyDescent="0.25">
      <c r="B13415" s="23"/>
      <c r="C13415" s="23"/>
      <c r="D13415" s="23"/>
    </row>
    <row r="13416" spans="2:4" x14ac:dyDescent="0.25">
      <c r="B13416" s="23"/>
      <c r="C13416" s="23"/>
      <c r="D13416" s="23"/>
    </row>
    <row r="13417" spans="2:4" x14ac:dyDescent="0.25">
      <c r="B13417" s="23"/>
      <c r="C13417" s="23"/>
      <c r="D13417" s="23"/>
    </row>
    <row r="13418" spans="2:4" x14ac:dyDescent="0.25">
      <c r="B13418" s="23"/>
      <c r="C13418" s="23"/>
      <c r="D13418" s="23"/>
    </row>
    <row r="13419" spans="2:4" x14ac:dyDescent="0.25">
      <c r="B13419" s="23"/>
      <c r="C13419" s="23"/>
      <c r="D13419" s="23"/>
    </row>
    <row r="13420" spans="2:4" x14ac:dyDescent="0.25">
      <c r="B13420" s="23"/>
      <c r="C13420" s="23"/>
      <c r="D13420" s="23"/>
    </row>
    <row r="13421" spans="2:4" x14ac:dyDescent="0.25">
      <c r="B13421" s="23"/>
      <c r="C13421" s="23"/>
      <c r="D13421" s="23"/>
    </row>
    <row r="13422" spans="2:4" x14ac:dyDescent="0.25">
      <c r="B13422" s="23"/>
      <c r="C13422" s="23"/>
      <c r="D13422" s="23"/>
    </row>
    <row r="13423" spans="2:4" x14ac:dyDescent="0.25">
      <c r="B13423" s="23"/>
      <c r="C13423" s="23"/>
      <c r="D13423" s="23"/>
    </row>
    <row r="13424" spans="2:4" x14ac:dyDescent="0.25">
      <c r="B13424" s="23"/>
      <c r="C13424" s="23"/>
      <c r="D13424" s="23"/>
    </row>
    <row r="13425" spans="2:4" x14ac:dyDescent="0.25">
      <c r="B13425" s="23"/>
      <c r="C13425" s="23"/>
      <c r="D13425" s="23"/>
    </row>
    <row r="13426" spans="2:4" x14ac:dyDescent="0.25">
      <c r="B13426" s="23"/>
      <c r="C13426" s="23"/>
      <c r="D13426" s="23"/>
    </row>
    <row r="13427" spans="2:4" x14ac:dyDescent="0.25">
      <c r="B13427" s="23"/>
      <c r="C13427" s="23"/>
      <c r="D13427" s="23"/>
    </row>
    <row r="13428" spans="2:4" x14ac:dyDescent="0.25">
      <c r="B13428" s="23"/>
      <c r="C13428" s="23"/>
      <c r="D13428" s="23"/>
    </row>
    <row r="13429" spans="2:4" x14ac:dyDescent="0.25">
      <c r="B13429" s="23"/>
      <c r="C13429" s="23"/>
      <c r="D13429" s="23"/>
    </row>
    <row r="13430" spans="2:4" x14ac:dyDescent="0.25">
      <c r="B13430" s="23"/>
      <c r="C13430" s="23"/>
      <c r="D13430" s="23"/>
    </row>
    <row r="13431" spans="2:4" x14ac:dyDescent="0.25">
      <c r="B13431" s="23"/>
      <c r="C13431" s="23"/>
      <c r="D13431" s="23"/>
    </row>
    <row r="13432" spans="2:4" x14ac:dyDescent="0.25">
      <c r="B13432" s="23"/>
      <c r="C13432" s="23"/>
      <c r="D13432" s="23"/>
    </row>
    <row r="13433" spans="2:4" x14ac:dyDescent="0.25">
      <c r="B13433" s="23"/>
      <c r="C13433" s="23"/>
      <c r="D13433" s="23"/>
    </row>
    <row r="13434" spans="2:4" x14ac:dyDescent="0.25">
      <c r="B13434" s="23"/>
      <c r="C13434" s="23"/>
      <c r="D13434" s="23"/>
    </row>
    <row r="13435" spans="2:4" x14ac:dyDescent="0.25">
      <c r="B13435" s="23"/>
      <c r="C13435" s="23"/>
      <c r="D13435" s="23"/>
    </row>
    <row r="13436" spans="2:4" x14ac:dyDescent="0.25">
      <c r="B13436" s="23"/>
      <c r="C13436" s="23"/>
      <c r="D13436" s="23"/>
    </row>
    <row r="13437" spans="2:4" x14ac:dyDescent="0.25">
      <c r="B13437" s="23"/>
      <c r="C13437" s="23"/>
      <c r="D13437" s="23"/>
    </row>
    <row r="13438" spans="2:4" x14ac:dyDescent="0.25">
      <c r="B13438" s="23"/>
      <c r="C13438" s="23"/>
      <c r="D13438" s="23"/>
    </row>
    <row r="13439" spans="2:4" x14ac:dyDescent="0.25">
      <c r="B13439" s="23"/>
      <c r="C13439" s="23"/>
      <c r="D13439" s="23"/>
    </row>
    <row r="13440" spans="2:4" x14ac:dyDescent="0.25">
      <c r="B13440" s="23"/>
      <c r="C13440" s="23"/>
      <c r="D13440" s="23"/>
    </row>
    <row r="13441" spans="2:4" x14ac:dyDescent="0.25">
      <c r="B13441" s="23"/>
      <c r="C13441" s="23"/>
      <c r="D13441" s="23"/>
    </row>
    <row r="13442" spans="2:4" x14ac:dyDescent="0.25">
      <c r="B13442" s="23"/>
      <c r="C13442" s="23"/>
      <c r="D13442" s="23"/>
    </row>
    <row r="13443" spans="2:4" x14ac:dyDescent="0.25">
      <c r="B13443" s="23"/>
      <c r="C13443" s="23"/>
      <c r="D13443" s="23"/>
    </row>
    <row r="13444" spans="2:4" x14ac:dyDescent="0.25">
      <c r="B13444" s="23"/>
      <c r="C13444" s="23"/>
      <c r="D13444" s="23"/>
    </row>
    <row r="13445" spans="2:4" x14ac:dyDescent="0.25">
      <c r="B13445" s="23"/>
      <c r="C13445" s="23"/>
      <c r="D13445" s="23"/>
    </row>
    <row r="13446" spans="2:4" x14ac:dyDescent="0.25">
      <c r="B13446" s="23"/>
      <c r="C13446" s="23"/>
      <c r="D13446" s="23"/>
    </row>
    <row r="13447" spans="2:4" x14ac:dyDescent="0.25">
      <c r="B13447" s="23"/>
      <c r="C13447" s="23"/>
      <c r="D13447" s="23"/>
    </row>
    <row r="13448" spans="2:4" x14ac:dyDescent="0.25">
      <c r="B13448" s="23"/>
      <c r="C13448" s="23"/>
      <c r="D13448" s="23"/>
    </row>
    <row r="13449" spans="2:4" x14ac:dyDescent="0.25">
      <c r="B13449" s="23"/>
      <c r="C13449" s="23"/>
      <c r="D13449" s="23"/>
    </row>
    <row r="13450" spans="2:4" x14ac:dyDescent="0.25">
      <c r="B13450" s="23"/>
      <c r="C13450" s="23"/>
      <c r="D13450" s="23"/>
    </row>
    <row r="13451" spans="2:4" x14ac:dyDescent="0.25">
      <c r="B13451" s="23"/>
      <c r="C13451" s="23"/>
      <c r="D13451" s="23"/>
    </row>
    <row r="13452" spans="2:4" x14ac:dyDescent="0.25">
      <c r="B13452" s="23"/>
      <c r="C13452" s="23"/>
      <c r="D13452" s="23"/>
    </row>
    <row r="13453" spans="2:4" x14ac:dyDescent="0.25">
      <c r="B13453" s="23"/>
      <c r="C13453" s="23"/>
      <c r="D13453" s="23"/>
    </row>
    <row r="13454" spans="2:4" x14ac:dyDescent="0.25">
      <c r="B13454" s="23"/>
      <c r="C13454" s="23"/>
      <c r="D13454" s="23"/>
    </row>
    <row r="13455" spans="2:4" x14ac:dyDescent="0.25">
      <c r="B13455" s="23"/>
      <c r="C13455" s="23"/>
      <c r="D13455" s="23"/>
    </row>
    <row r="13456" spans="2:4" x14ac:dyDescent="0.25">
      <c r="B13456" s="23"/>
      <c r="C13456" s="23"/>
      <c r="D13456" s="23"/>
    </row>
    <row r="13457" spans="2:4" x14ac:dyDescent="0.25">
      <c r="B13457" s="23"/>
      <c r="C13457" s="23"/>
      <c r="D13457" s="23"/>
    </row>
    <row r="13458" spans="2:4" x14ac:dyDescent="0.25">
      <c r="B13458" s="23"/>
      <c r="C13458" s="23"/>
      <c r="D13458" s="23"/>
    </row>
    <row r="13459" spans="2:4" x14ac:dyDescent="0.25">
      <c r="B13459" s="23"/>
      <c r="C13459" s="23"/>
      <c r="D13459" s="23"/>
    </row>
    <row r="13460" spans="2:4" x14ac:dyDescent="0.25">
      <c r="B13460" s="23"/>
      <c r="C13460" s="23"/>
      <c r="D13460" s="23"/>
    </row>
    <row r="13461" spans="2:4" x14ac:dyDescent="0.25">
      <c r="B13461" s="23"/>
      <c r="C13461" s="23"/>
      <c r="D13461" s="23"/>
    </row>
    <row r="13462" spans="2:4" x14ac:dyDescent="0.25">
      <c r="B13462" s="23"/>
      <c r="C13462" s="23"/>
      <c r="D13462" s="23"/>
    </row>
    <row r="13463" spans="2:4" x14ac:dyDescent="0.25">
      <c r="B13463" s="23"/>
      <c r="C13463" s="23"/>
      <c r="D13463" s="23"/>
    </row>
    <row r="13464" spans="2:4" x14ac:dyDescent="0.25">
      <c r="B13464" s="23"/>
      <c r="C13464" s="23"/>
      <c r="D13464" s="23"/>
    </row>
    <row r="13465" spans="2:4" x14ac:dyDescent="0.25">
      <c r="B13465" s="23"/>
      <c r="C13465" s="23"/>
      <c r="D13465" s="23"/>
    </row>
    <row r="13466" spans="2:4" x14ac:dyDescent="0.25">
      <c r="B13466" s="23"/>
      <c r="C13466" s="23"/>
      <c r="D13466" s="23"/>
    </row>
    <row r="13467" spans="2:4" x14ac:dyDescent="0.25">
      <c r="B13467" s="23"/>
      <c r="C13467" s="23"/>
      <c r="D13467" s="23"/>
    </row>
    <row r="13468" spans="2:4" x14ac:dyDescent="0.25">
      <c r="B13468" s="23"/>
      <c r="C13468" s="23"/>
      <c r="D13468" s="23"/>
    </row>
    <row r="13469" spans="2:4" x14ac:dyDescent="0.25">
      <c r="B13469" s="23"/>
      <c r="C13469" s="23"/>
      <c r="D13469" s="23"/>
    </row>
    <row r="13470" spans="2:4" x14ac:dyDescent="0.25">
      <c r="B13470" s="23"/>
      <c r="C13470" s="23"/>
      <c r="D13470" s="23"/>
    </row>
    <row r="13471" spans="2:4" x14ac:dyDescent="0.25">
      <c r="B13471" s="23"/>
      <c r="C13471" s="23"/>
      <c r="D13471" s="23"/>
    </row>
    <row r="13472" spans="2:4" x14ac:dyDescent="0.25">
      <c r="B13472" s="23"/>
      <c r="C13472" s="23"/>
      <c r="D13472" s="23"/>
    </row>
    <row r="13473" spans="2:4" x14ac:dyDescent="0.25">
      <c r="B13473" s="23"/>
      <c r="C13473" s="23"/>
      <c r="D13473" s="23"/>
    </row>
    <row r="13474" spans="2:4" x14ac:dyDescent="0.25">
      <c r="B13474" s="23"/>
      <c r="C13474" s="23"/>
      <c r="D13474" s="23"/>
    </row>
    <row r="13475" spans="2:4" x14ac:dyDescent="0.25">
      <c r="B13475" s="23"/>
      <c r="C13475" s="23"/>
      <c r="D13475" s="23"/>
    </row>
    <row r="13476" spans="2:4" x14ac:dyDescent="0.25">
      <c r="B13476" s="23"/>
      <c r="C13476" s="23"/>
      <c r="D13476" s="23"/>
    </row>
    <row r="13477" spans="2:4" x14ac:dyDescent="0.25">
      <c r="B13477" s="23"/>
      <c r="C13477" s="23"/>
      <c r="D13477" s="23"/>
    </row>
    <row r="13478" spans="2:4" x14ac:dyDescent="0.25">
      <c r="B13478" s="23"/>
      <c r="C13478" s="23"/>
      <c r="D13478" s="23"/>
    </row>
    <row r="13479" spans="2:4" x14ac:dyDescent="0.25">
      <c r="B13479" s="23"/>
      <c r="C13479" s="23"/>
      <c r="D13479" s="23"/>
    </row>
    <row r="13480" spans="2:4" x14ac:dyDescent="0.25">
      <c r="B13480" s="23"/>
      <c r="C13480" s="23"/>
      <c r="D13480" s="23"/>
    </row>
    <row r="13481" spans="2:4" x14ac:dyDescent="0.25">
      <c r="B13481" s="23"/>
      <c r="C13481" s="23"/>
      <c r="D13481" s="23"/>
    </row>
    <row r="13482" spans="2:4" x14ac:dyDescent="0.25">
      <c r="B13482" s="23"/>
      <c r="C13482" s="23"/>
      <c r="D13482" s="23"/>
    </row>
    <row r="13483" spans="2:4" x14ac:dyDescent="0.25">
      <c r="B13483" s="23"/>
      <c r="C13483" s="23"/>
      <c r="D13483" s="23"/>
    </row>
    <row r="13484" spans="2:4" x14ac:dyDescent="0.25">
      <c r="B13484" s="23"/>
      <c r="C13484" s="23"/>
      <c r="D13484" s="23"/>
    </row>
    <row r="13485" spans="2:4" x14ac:dyDescent="0.25">
      <c r="B13485" s="23"/>
      <c r="C13485" s="23"/>
      <c r="D13485" s="23"/>
    </row>
    <row r="13486" spans="2:4" x14ac:dyDescent="0.25">
      <c r="B13486" s="23"/>
      <c r="C13486" s="23"/>
      <c r="D13486" s="23"/>
    </row>
    <row r="13487" spans="2:4" x14ac:dyDescent="0.25">
      <c r="B13487" s="23"/>
      <c r="C13487" s="23"/>
      <c r="D13487" s="23"/>
    </row>
    <row r="13488" spans="2:4" x14ac:dyDescent="0.25">
      <c r="B13488" s="23"/>
      <c r="C13488" s="23"/>
      <c r="D13488" s="23"/>
    </row>
    <row r="13489" spans="2:4" x14ac:dyDescent="0.25">
      <c r="B13489" s="23"/>
      <c r="C13489" s="23"/>
      <c r="D13489" s="23"/>
    </row>
    <row r="13490" spans="2:4" x14ac:dyDescent="0.25">
      <c r="B13490" s="23"/>
      <c r="C13490" s="23"/>
      <c r="D13490" s="23"/>
    </row>
    <row r="13491" spans="2:4" x14ac:dyDescent="0.25">
      <c r="B13491" s="23"/>
      <c r="C13491" s="23"/>
      <c r="D13491" s="23"/>
    </row>
    <row r="13492" spans="2:4" x14ac:dyDescent="0.25">
      <c r="B13492" s="23"/>
      <c r="C13492" s="23"/>
      <c r="D13492" s="23"/>
    </row>
    <row r="13493" spans="2:4" x14ac:dyDescent="0.25">
      <c r="B13493" s="23"/>
      <c r="C13493" s="23"/>
      <c r="D13493" s="23"/>
    </row>
    <row r="13494" spans="2:4" x14ac:dyDescent="0.25">
      <c r="B13494" s="23"/>
      <c r="C13494" s="23"/>
      <c r="D13494" s="23"/>
    </row>
    <row r="13495" spans="2:4" x14ac:dyDescent="0.25">
      <c r="B13495" s="23"/>
      <c r="C13495" s="23"/>
      <c r="D13495" s="23"/>
    </row>
    <row r="13496" spans="2:4" x14ac:dyDescent="0.25">
      <c r="B13496" s="23"/>
      <c r="C13496" s="23"/>
      <c r="D13496" s="23"/>
    </row>
    <row r="13497" spans="2:4" x14ac:dyDescent="0.25">
      <c r="B13497" s="23"/>
      <c r="C13497" s="23"/>
      <c r="D13497" s="23"/>
    </row>
    <row r="13498" spans="2:4" x14ac:dyDescent="0.25">
      <c r="B13498" s="23"/>
      <c r="C13498" s="23"/>
      <c r="D13498" s="23"/>
    </row>
    <row r="13499" spans="2:4" x14ac:dyDescent="0.25">
      <c r="B13499" s="23"/>
      <c r="C13499" s="23"/>
      <c r="D13499" s="23"/>
    </row>
    <row r="13500" spans="2:4" x14ac:dyDescent="0.25">
      <c r="B13500" s="23"/>
      <c r="C13500" s="23"/>
      <c r="D13500" s="23"/>
    </row>
    <row r="13501" spans="2:4" x14ac:dyDescent="0.25">
      <c r="B13501" s="23"/>
      <c r="C13501" s="23"/>
      <c r="D13501" s="23"/>
    </row>
    <row r="13502" spans="2:4" x14ac:dyDescent="0.25">
      <c r="B13502" s="23"/>
      <c r="C13502" s="23"/>
      <c r="D13502" s="23"/>
    </row>
    <row r="13503" spans="2:4" x14ac:dyDescent="0.25">
      <c r="B13503" s="23"/>
      <c r="C13503" s="23"/>
      <c r="D13503" s="23"/>
    </row>
    <row r="13504" spans="2:4" x14ac:dyDescent="0.25">
      <c r="B13504" s="23"/>
      <c r="C13504" s="23"/>
      <c r="D13504" s="23"/>
    </row>
    <row r="13505" spans="2:4" x14ac:dyDescent="0.25">
      <c r="B13505" s="23"/>
      <c r="C13505" s="23"/>
      <c r="D13505" s="23"/>
    </row>
    <row r="13506" spans="2:4" x14ac:dyDescent="0.25">
      <c r="B13506" s="23"/>
      <c r="C13506" s="23"/>
      <c r="D13506" s="23"/>
    </row>
    <row r="13507" spans="2:4" x14ac:dyDescent="0.25">
      <c r="B13507" s="23"/>
      <c r="C13507" s="23"/>
      <c r="D13507" s="23"/>
    </row>
    <row r="13508" spans="2:4" x14ac:dyDescent="0.25">
      <c r="B13508" s="23"/>
      <c r="C13508" s="23"/>
      <c r="D13508" s="23"/>
    </row>
    <row r="13509" spans="2:4" x14ac:dyDescent="0.25">
      <c r="B13509" s="23"/>
      <c r="C13509" s="23"/>
      <c r="D13509" s="23"/>
    </row>
    <row r="13510" spans="2:4" x14ac:dyDescent="0.25">
      <c r="B13510" s="23"/>
      <c r="C13510" s="23"/>
      <c r="D13510" s="23"/>
    </row>
    <row r="13511" spans="2:4" x14ac:dyDescent="0.25">
      <c r="B13511" s="23"/>
      <c r="C13511" s="23"/>
      <c r="D13511" s="23"/>
    </row>
    <row r="13512" spans="2:4" x14ac:dyDescent="0.25">
      <c r="B13512" s="23"/>
      <c r="C13512" s="23"/>
      <c r="D13512" s="23"/>
    </row>
    <row r="13513" spans="2:4" x14ac:dyDescent="0.25">
      <c r="B13513" s="23"/>
      <c r="C13513" s="23"/>
      <c r="D13513" s="23"/>
    </row>
    <row r="13514" spans="2:4" x14ac:dyDescent="0.25">
      <c r="B13514" s="23"/>
      <c r="C13514" s="23"/>
      <c r="D13514" s="23"/>
    </row>
    <row r="13515" spans="2:4" x14ac:dyDescent="0.25">
      <c r="B13515" s="23"/>
      <c r="C13515" s="23"/>
      <c r="D13515" s="23"/>
    </row>
    <row r="13516" spans="2:4" x14ac:dyDescent="0.25">
      <c r="B13516" s="23"/>
      <c r="C13516" s="23"/>
      <c r="D13516" s="23"/>
    </row>
    <row r="13517" spans="2:4" x14ac:dyDescent="0.25">
      <c r="B13517" s="23"/>
      <c r="C13517" s="23"/>
      <c r="D13517" s="23"/>
    </row>
    <row r="13518" spans="2:4" x14ac:dyDescent="0.25">
      <c r="B13518" s="23"/>
      <c r="C13518" s="23"/>
      <c r="D13518" s="23"/>
    </row>
    <row r="13519" spans="2:4" x14ac:dyDescent="0.25">
      <c r="B13519" s="23"/>
      <c r="C13519" s="23"/>
      <c r="D13519" s="23"/>
    </row>
    <row r="13520" spans="2:4" x14ac:dyDescent="0.25">
      <c r="B13520" s="23"/>
      <c r="C13520" s="23"/>
      <c r="D13520" s="23"/>
    </row>
    <row r="13521" spans="2:4" x14ac:dyDescent="0.25">
      <c r="B13521" s="23"/>
      <c r="C13521" s="23"/>
      <c r="D13521" s="23"/>
    </row>
    <row r="13522" spans="2:4" x14ac:dyDescent="0.25">
      <c r="B13522" s="23"/>
      <c r="C13522" s="23"/>
      <c r="D13522" s="23"/>
    </row>
    <row r="13523" spans="2:4" x14ac:dyDescent="0.25">
      <c r="B13523" s="23"/>
      <c r="C13523" s="23"/>
      <c r="D13523" s="23"/>
    </row>
    <row r="13524" spans="2:4" x14ac:dyDescent="0.25">
      <c r="B13524" s="23"/>
      <c r="C13524" s="23"/>
      <c r="D13524" s="23"/>
    </row>
    <row r="13525" spans="2:4" x14ac:dyDescent="0.25">
      <c r="B13525" s="23"/>
      <c r="C13525" s="23"/>
      <c r="D13525" s="23"/>
    </row>
    <row r="13526" spans="2:4" x14ac:dyDescent="0.25">
      <c r="B13526" s="23"/>
      <c r="C13526" s="23"/>
      <c r="D13526" s="23"/>
    </row>
    <row r="13527" spans="2:4" x14ac:dyDescent="0.25">
      <c r="B13527" s="23"/>
      <c r="C13527" s="23"/>
      <c r="D13527" s="23"/>
    </row>
    <row r="13528" spans="2:4" x14ac:dyDescent="0.25">
      <c r="B13528" s="23"/>
      <c r="C13528" s="23"/>
      <c r="D13528" s="23"/>
    </row>
    <row r="13529" spans="2:4" x14ac:dyDescent="0.25">
      <c r="B13529" s="23"/>
      <c r="C13529" s="23"/>
      <c r="D13529" s="23"/>
    </row>
    <row r="13530" spans="2:4" x14ac:dyDescent="0.25">
      <c r="B13530" s="23"/>
      <c r="C13530" s="23"/>
      <c r="D13530" s="23"/>
    </row>
    <row r="13531" spans="2:4" x14ac:dyDescent="0.25">
      <c r="B13531" s="23"/>
      <c r="C13531" s="23"/>
      <c r="D13531" s="23"/>
    </row>
    <row r="13532" spans="2:4" x14ac:dyDescent="0.25">
      <c r="B13532" s="23"/>
      <c r="C13532" s="23"/>
      <c r="D13532" s="23"/>
    </row>
    <row r="13533" spans="2:4" x14ac:dyDescent="0.25">
      <c r="B13533" s="23"/>
      <c r="C13533" s="23"/>
      <c r="D13533" s="23"/>
    </row>
    <row r="13534" spans="2:4" x14ac:dyDescent="0.25">
      <c r="B13534" s="23"/>
      <c r="C13534" s="23"/>
      <c r="D13534" s="23"/>
    </row>
    <row r="13535" spans="2:4" x14ac:dyDescent="0.25">
      <c r="B13535" s="23"/>
      <c r="C13535" s="23"/>
      <c r="D13535" s="23"/>
    </row>
    <row r="13536" spans="2:4" x14ac:dyDescent="0.25">
      <c r="B13536" s="23"/>
      <c r="C13536" s="23"/>
      <c r="D13536" s="23"/>
    </row>
    <row r="13537" spans="2:4" x14ac:dyDescent="0.25">
      <c r="B13537" s="23"/>
      <c r="C13537" s="23"/>
      <c r="D13537" s="23"/>
    </row>
    <row r="13538" spans="2:4" x14ac:dyDescent="0.25">
      <c r="B13538" s="23"/>
      <c r="C13538" s="23"/>
      <c r="D13538" s="23"/>
    </row>
    <row r="13539" spans="2:4" x14ac:dyDescent="0.25">
      <c r="B13539" s="23"/>
      <c r="C13539" s="23"/>
      <c r="D13539" s="23"/>
    </row>
    <row r="13540" spans="2:4" x14ac:dyDescent="0.25">
      <c r="B13540" s="23"/>
      <c r="C13540" s="23"/>
      <c r="D13540" s="23"/>
    </row>
    <row r="13541" spans="2:4" x14ac:dyDescent="0.25">
      <c r="B13541" s="23"/>
      <c r="C13541" s="23"/>
      <c r="D13541" s="23"/>
    </row>
    <row r="13542" spans="2:4" x14ac:dyDescent="0.25">
      <c r="B13542" s="23"/>
      <c r="C13542" s="23"/>
      <c r="D13542" s="23"/>
    </row>
    <row r="13543" spans="2:4" x14ac:dyDescent="0.25">
      <c r="B13543" s="23"/>
      <c r="C13543" s="23"/>
      <c r="D13543" s="23"/>
    </row>
    <row r="13544" spans="2:4" x14ac:dyDescent="0.25">
      <c r="B13544" s="23"/>
      <c r="C13544" s="23"/>
      <c r="D13544" s="23"/>
    </row>
    <row r="13545" spans="2:4" x14ac:dyDescent="0.25">
      <c r="B13545" s="23"/>
      <c r="C13545" s="23"/>
      <c r="D13545" s="23"/>
    </row>
    <row r="13546" spans="2:4" x14ac:dyDescent="0.25">
      <c r="B13546" s="23"/>
      <c r="C13546" s="23"/>
      <c r="D13546" s="23"/>
    </row>
    <row r="13547" spans="2:4" x14ac:dyDescent="0.25">
      <c r="B13547" s="23"/>
      <c r="C13547" s="23"/>
      <c r="D13547" s="23"/>
    </row>
    <row r="13548" spans="2:4" x14ac:dyDescent="0.25">
      <c r="B13548" s="23"/>
      <c r="C13548" s="23"/>
      <c r="D13548" s="23"/>
    </row>
    <row r="13549" spans="2:4" x14ac:dyDescent="0.25">
      <c r="B13549" s="23"/>
      <c r="C13549" s="23"/>
      <c r="D13549" s="23"/>
    </row>
    <row r="13550" spans="2:4" x14ac:dyDescent="0.25">
      <c r="B13550" s="23"/>
      <c r="C13550" s="23"/>
      <c r="D13550" s="23"/>
    </row>
    <row r="13551" spans="2:4" x14ac:dyDescent="0.25">
      <c r="B13551" s="23"/>
      <c r="C13551" s="23"/>
      <c r="D13551" s="23"/>
    </row>
    <row r="13552" spans="2:4" x14ac:dyDescent="0.25">
      <c r="B13552" s="23"/>
      <c r="C13552" s="23"/>
      <c r="D13552" s="23"/>
    </row>
    <row r="13553" spans="2:4" x14ac:dyDescent="0.25">
      <c r="B13553" s="23"/>
      <c r="C13553" s="23"/>
      <c r="D13553" s="23"/>
    </row>
    <row r="13554" spans="2:4" x14ac:dyDescent="0.25">
      <c r="B13554" s="23"/>
      <c r="C13554" s="23"/>
      <c r="D13554" s="23"/>
    </row>
    <row r="13555" spans="2:4" x14ac:dyDescent="0.25">
      <c r="B13555" s="23"/>
      <c r="C13555" s="23"/>
      <c r="D13555" s="23"/>
    </row>
    <row r="13556" spans="2:4" x14ac:dyDescent="0.25">
      <c r="B13556" s="23"/>
      <c r="C13556" s="23"/>
      <c r="D13556" s="23"/>
    </row>
    <row r="13557" spans="2:4" x14ac:dyDescent="0.25">
      <c r="B13557" s="23"/>
      <c r="C13557" s="23"/>
      <c r="D13557" s="23"/>
    </row>
    <row r="13558" spans="2:4" x14ac:dyDescent="0.25">
      <c r="B13558" s="23"/>
      <c r="C13558" s="23"/>
      <c r="D13558" s="23"/>
    </row>
    <row r="13559" spans="2:4" x14ac:dyDescent="0.25">
      <c r="B13559" s="23"/>
      <c r="C13559" s="23"/>
      <c r="D13559" s="23"/>
    </row>
    <row r="13560" spans="2:4" x14ac:dyDescent="0.25">
      <c r="B13560" s="23"/>
      <c r="C13560" s="23"/>
      <c r="D13560" s="23"/>
    </row>
    <row r="13561" spans="2:4" x14ac:dyDescent="0.25">
      <c r="B13561" s="23"/>
      <c r="C13561" s="23"/>
      <c r="D13561" s="23"/>
    </row>
    <row r="13562" spans="2:4" x14ac:dyDescent="0.25">
      <c r="B13562" s="23"/>
      <c r="C13562" s="23"/>
      <c r="D13562" s="23"/>
    </row>
    <row r="13563" spans="2:4" x14ac:dyDescent="0.25">
      <c r="B13563" s="23"/>
      <c r="C13563" s="23"/>
      <c r="D13563" s="23"/>
    </row>
    <row r="13564" spans="2:4" x14ac:dyDescent="0.25">
      <c r="B13564" s="23"/>
      <c r="C13564" s="23"/>
      <c r="D13564" s="23"/>
    </row>
    <row r="13565" spans="2:4" x14ac:dyDescent="0.25">
      <c r="B13565" s="23"/>
      <c r="C13565" s="23"/>
      <c r="D13565" s="23"/>
    </row>
    <row r="13566" spans="2:4" x14ac:dyDescent="0.25">
      <c r="B13566" s="23"/>
      <c r="C13566" s="23"/>
      <c r="D13566" s="23"/>
    </row>
    <row r="13567" spans="2:4" x14ac:dyDescent="0.25">
      <c r="B13567" s="23"/>
      <c r="C13567" s="23"/>
      <c r="D13567" s="23"/>
    </row>
    <row r="13568" spans="2:4" x14ac:dyDescent="0.25">
      <c r="B13568" s="23"/>
      <c r="C13568" s="23"/>
      <c r="D13568" s="23"/>
    </row>
    <row r="13569" spans="2:4" x14ac:dyDescent="0.25">
      <c r="B13569" s="23"/>
      <c r="C13569" s="23"/>
      <c r="D13569" s="23"/>
    </row>
    <row r="13570" spans="2:4" x14ac:dyDescent="0.25">
      <c r="B13570" s="23"/>
      <c r="C13570" s="23"/>
      <c r="D13570" s="23"/>
    </row>
    <row r="13571" spans="2:4" x14ac:dyDescent="0.25">
      <c r="B13571" s="23"/>
      <c r="C13571" s="23"/>
      <c r="D13571" s="23"/>
    </row>
    <row r="13572" spans="2:4" x14ac:dyDescent="0.25">
      <c r="B13572" s="23"/>
      <c r="C13572" s="23"/>
      <c r="D13572" s="23"/>
    </row>
    <row r="13573" spans="2:4" x14ac:dyDescent="0.25">
      <c r="B13573" s="23"/>
      <c r="C13573" s="23"/>
      <c r="D13573" s="23"/>
    </row>
    <row r="13574" spans="2:4" x14ac:dyDescent="0.25">
      <c r="B13574" s="23"/>
      <c r="C13574" s="23"/>
      <c r="D13574" s="23"/>
    </row>
    <row r="13575" spans="2:4" x14ac:dyDescent="0.25">
      <c r="B13575" s="23"/>
      <c r="C13575" s="23"/>
      <c r="D13575" s="23"/>
    </row>
    <row r="13576" spans="2:4" x14ac:dyDescent="0.25">
      <c r="B13576" s="23"/>
      <c r="C13576" s="23"/>
      <c r="D13576" s="23"/>
    </row>
    <row r="13577" spans="2:4" x14ac:dyDescent="0.25">
      <c r="B13577" s="23"/>
      <c r="C13577" s="23"/>
      <c r="D13577" s="23"/>
    </row>
    <row r="13578" spans="2:4" x14ac:dyDescent="0.25">
      <c r="B13578" s="23"/>
      <c r="C13578" s="23"/>
      <c r="D13578" s="23"/>
    </row>
    <row r="13579" spans="2:4" x14ac:dyDescent="0.25">
      <c r="B13579" s="23"/>
      <c r="C13579" s="23"/>
      <c r="D13579" s="23"/>
    </row>
    <row r="13580" spans="2:4" x14ac:dyDescent="0.25">
      <c r="B13580" s="23"/>
      <c r="C13580" s="23"/>
      <c r="D13580" s="23"/>
    </row>
    <row r="13581" spans="2:4" x14ac:dyDescent="0.25">
      <c r="B13581" s="23"/>
      <c r="C13581" s="23"/>
      <c r="D13581" s="23"/>
    </row>
    <row r="13582" spans="2:4" x14ac:dyDescent="0.25">
      <c r="B13582" s="23"/>
      <c r="C13582" s="23"/>
      <c r="D13582" s="23"/>
    </row>
    <row r="13583" spans="2:4" x14ac:dyDescent="0.25">
      <c r="B13583" s="23"/>
      <c r="C13583" s="23"/>
      <c r="D13583" s="23"/>
    </row>
    <row r="13584" spans="2:4" x14ac:dyDescent="0.25">
      <c r="B13584" s="23"/>
      <c r="C13584" s="23"/>
      <c r="D13584" s="23"/>
    </row>
    <row r="13585" spans="2:4" x14ac:dyDescent="0.25">
      <c r="B13585" s="23"/>
      <c r="C13585" s="23"/>
      <c r="D13585" s="23"/>
    </row>
    <row r="13586" spans="2:4" x14ac:dyDescent="0.25">
      <c r="B13586" s="23"/>
      <c r="C13586" s="23"/>
      <c r="D13586" s="23"/>
    </row>
    <row r="13587" spans="2:4" x14ac:dyDescent="0.25">
      <c r="B13587" s="23"/>
      <c r="C13587" s="23"/>
      <c r="D13587" s="23"/>
    </row>
    <row r="13588" spans="2:4" x14ac:dyDescent="0.25">
      <c r="B13588" s="23"/>
      <c r="C13588" s="23"/>
      <c r="D13588" s="23"/>
    </row>
    <row r="13589" spans="2:4" x14ac:dyDescent="0.25">
      <c r="B13589" s="23"/>
      <c r="C13589" s="23"/>
      <c r="D13589" s="23"/>
    </row>
    <row r="13590" spans="2:4" x14ac:dyDescent="0.25">
      <c r="B13590" s="23"/>
      <c r="C13590" s="23"/>
      <c r="D13590" s="23"/>
    </row>
    <row r="13591" spans="2:4" x14ac:dyDescent="0.25">
      <c r="B13591" s="23"/>
      <c r="C13591" s="23"/>
      <c r="D13591" s="23"/>
    </row>
    <row r="13592" spans="2:4" x14ac:dyDescent="0.25">
      <c r="B13592" s="23"/>
      <c r="C13592" s="23"/>
      <c r="D13592" s="23"/>
    </row>
    <row r="13593" spans="2:4" x14ac:dyDescent="0.25">
      <c r="B13593" s="23"/>
      <c r="C13593" s="23"/>
      <c r="D13593" s="23"/>
    </row>
    <row r="13594" spans="2:4" x14ac:dyDescent="0.25">
      <c r="B13594" s="23"/>
      <c r="C13594" s="23"/>
      <c r="D13594" s="23"/>
    </row>
    <row r="13595" spans="2:4" x14ac:dyDescent="0.25">
      <c r="B13595" s="23"/>
      <c r="C13595" s="23"/>
      <c r="D13595" s="23"/>
    </row>
    <row r="13596" spans="2:4" x14ac:dyDescent="0.25">
      <c r="B13596" s="23"/>
      <c r="C13596" s="23"/>
      <c r="D13596" s="23"/>
    </row>
    <row r="13597" spans="2:4" x14ac:dyDescent="0.25">
      <c r="B13597" s="23"/>
      <c r="C13597" s="23"/>
      <c r="D13597" s="23"/>
    </row>
    <row r="13598" spans="2:4" x14ac:dyDescent="0.25">
      <c r="B13598" s="23"/>
      <c r="C13598" s="23"/>
      <c r="D13598" s="23"/>
    </row>
    <row r="13599" spans="2:4" x14ac:dyDescent="0.25">
      <c r="B13599" s="23"/>
      <c r="C13599" s="23"/>
      <c r="D13599" s="23"/>
    </row>
    <row r="13600" spans="2:4" x14ac:dyDescent="0.25">
      <c r="B13600" s="23"/>
      <c r="C13600" s="23"/>
      <c r="D13600" s="23"/>
    </row>
    <row r="13601" spans="2:4" x14ac:dyDescent="0.25">
      <c r="B13601" s="23"/>
      <c r="C13601" s="23"/>
      <c r="D13601" s="23"/>
    </row>
    <row r="13602" spans="2:4" x14ac:dyDescent="0.25">
      <c r="B13602" s="23"/>
      <c r="C13602" s="23"/>
      <c r="D13602" s="23"/>
    </row>
    <row r="13603" spans="2:4" x14ac:dyDescent="0.25">
      <c r="B13603" s="23"/>
      <c r="C13603" s="23"/>
      <c r="D13603" s="23"/>
    </row>
    <row r="13604" spans="2:4" x14ac:dyDescent="0.25">
      <c r="B13604" s="23"/>
      <c r="C13604" s="23"/>
      <c r="D13604" s="23"/>
    </row>
    <row r="13605" spans="2:4" x14ac:dyDescent="0.25">
      <c r="B13605" s="23"/>
      <c r="C13605" s="23"/>
      <c r="D13605" s="23"/>
    </row>
    <row r="13606" spans="2:4" x14ac:dyDescent="0.25">
      <c r="B13606" s="23"/>
      <c r="C13606" s="23"/>
      <c r="D13606" s="23"/>
    </row>
    <row r="13607" spans="2:4" x14ac:dyDescent="0.25">
      <c r="B13607" s="23"/>
      <c r="C13607" s="23"/>
      <c r="D13607" s="23"/>
    </row>
    <row r="13608" spans="2:4" x14ac:dyDescent="0.25">
      <c r="B13608" s="23"/>
      <c r="C13608" s="23"/>
      <c r="D13608" s="23"/>
    </row>
    <row r="13609" spans="2:4" x14ac:dyDescent="0.25">
      <c r="B13609" s="23"/>
      <c r="C13609" s="23"/>
      <c r="D13609" s="23"/>
    </row>
    <row r="13610" spans="2:4" x14ac:dyDescent="0.25">
      <c r="B13610" s="23"/>
      <c r="C13610" s="23"/>
      <c r="D13610" s="23"/>
    </row>
    <row r="13611" spans="2:4" x14ac:dyDescent="0.25">
      <c r="B13611" s="23"/>
      <c r="C13611" s="23"/>
      <c r="D13611" s="23"/>
    </row>
    <row r="13612" spans="2:4" x14ac:dyDescent="0.25">
      <c r="B13612" s="23"/>
      <c r="C13612" s="23"/>
      <c r="D13612" s="23"/>
    </row>
    <row r="13613" spans="2:4" x14ac:dyDescent="0.25">
      <c r="B13613" s="23"/>
      <c r="C13613" s="23"/>
      <c r="D13613" s="23"/>
    </row>
    <row r="13614" spans="2:4" x14ac:dyDescent="0.25">
      <c r="B13614" s="23"/>
      <c r="C13614" s="23"/>
      <c r="D13614" s="23"/>
    </row>
    <row r="13615" spans="2:4" x14ac:dyDescent="0.25">
      <c r="B13615" s="23"/>
      <c r="C13615" s="23"/>
      <c r="D13615" s="23"/>
    </row>
    <row r="13616" spans="2:4" x14ac:dyDescent="0.25">
      <c r="B13616" s="23"/>
      <c r="C13616" s="23"/>
      <c r="D13616" s="23"/>
    </row>
    <row r="13617" spans="2:4" x14ac:dyDescent="0.25">
      <c r="B13617" s="23"/>
      <c r="C13617" s="23"/>
      <c r="D13617" s="23"/>
    </row>
    <row r="13618" spans="2:4" x14ac:dyDescent="0.25">
      <c r="B13618" s="23"/>
      <c r="C13618" s="23"/>
      <c r="D13618" s="23"/>
    </row>
    <row r="13619" spans="2:4" x14ac:dyDescent="0.25">
      <c r="B13619" s="23"/>
      <c r="C13619" s="23"/>
      <c r="D13619" s="23"/>
    </row>
    <row r="13620" spans="2:4" x14ac:dyDescent="0.25">
      <c r="B13620" s="23"/>
      <c r="C13620" s="23"/>
      <c r="D13620" s="23"/>
    </row>
    <row r="13621" spans="2:4" x14ac:dyDescent="0.25">
      <c r="B13621" s="23"/>
      <c r="C13621" s="23"/>
      <c r="D13621" s="23"/>
    </row>
    <row r="13622" spans="2:4" x14ac:dyDescent="0.25">
      <c r="B13622" s="23"/>
      <c r="C13622" s="23"/>
      <c r="D13622" s="23"/>
    </row>
    <row r="13623" spans="2:4" x14ac:dyDescent="0.25">
      <c r="B13623" s="23"/>
      <c r="C13623" s="23"/>
      <c r="D13623" s="23"/>
    </row>
    <row r="13624" spans="2:4" x14ac:dyDescent="0.25">
      <c r="B13624" s="23"/>
      <c r="C13624" s="23"/>
      <c r="D13624" s="23"/>
    </row>
    <row r="13625" spans="2:4" x14ac:dyDescent="0.25">
      <c r="B13625" s="23"/>
      <c r="C13625" s="23"/>
      <c r="D13625" s="23"/>
    </row>
    <row r="13626" spans="2:4" x14ac:dyDescent="0.25">
      <c r="B13626" s="23"/>
      <c r="C13626" s="23"/>
      <c r="D13626" s="23"/>
    </row>
    <row r="13627" spans="2:4" x14ac:dyDescent="0.25">
      <c r="B13627" s="23"/>
      <c r="C13627" s="23"/>
      <c r="D13627" s="23"/>
    </row>
    <row r="13628" spans="2:4" x14ac:dyDescent="0.25">
      <c r="B13628" s="23"/>
      <c r="C13628" s="23"/>
      <c r="D13628" s="23"/>
    </row>
    <row r="13629" spans="2:4" x14ac:dyDescent="0.25">
      <c r="B13629" s="23"/>
      <c r="C13629" s="23"/>
      <c r="D13629" s="23"/>
    </row>
    <row r="13630" spans="2:4" x14ac:dyDescent="0.25">
      <c r="B13630" s="23"/>
      <c r="C13630" s="23"/>
      <c r="D13630" s="23"/>
    </row>
    <row r="13631" spans="2:4" x14ac:dyDescent="0.25">
      <c r="B13631" s="23"/>
      <c r="C13631" s="23"/>
      <c r="D13631" s="23"/>
    </row>
    <row r="13632" spans="2:4" x14ac:dyDescent="0.25">
      <c r="B13632" s="23"/>
      <c r="C13632" s="23"/>
      <c r="D13632" s="23"/>
    </row>
    <row r="13633" spans="2:4" x14ac:dyDescent="0.25">
      <c r="B13633" s="23"/>
      <c r="C13633" s="23"/>
      <c r="D13633" s="23"/>
    </row>
    <row r="13634" spans="2:4" x14ac:dyDescent="0.25">
      <c r="B13634" s="23"/>
      <c r="C13634" s="23"/>
      <c r="D13634" s="23"/>
    </row>
    <row r="13635" spans="2:4" x14ac:dyDescent="0.25">
      <c r="B13635" s="23"/>
      <c r="C13635" s="23"/>
      <c r="D13635" s="23"/>
    </row>
    <row r="13636" spans="2:4" x14ac:dyDescent="0.25">
      <c r="B13636" s="23"/>
      <c r="C13636" s="23"/>
      <c r="D13636" s="23"/>
    </row>
    <row r="13637" spans="2:4" x14ac:dyDescent="0.25">
      <c r="B13637" s="23"/>
      <c r="C13637" s="23"/>
      <c r="D13637" s="23"/>
    </row>
    <row r="13638" spans="2:4" x14ac:dyDescent="0.25">
      <c r="B13638" s="23"/>
      <c r="C13638" s="23"/>
      <c r="D13638" s="23"/>
    </row>
    <row r="13639" spans="2:4" x14ac:dyDescent="0.25">
      <c r="B13639" s="23"/>
      <c r="C13639" s="23"/>
      <c r="D13639" s="23"/>
    </row>
    <row r="13640" spans="2:4" x14ac:dyDescent="0.25">
      <c r="B13640" s="23"/>
      <c r="C13640" s="23"/>
      <c r="D13640" s="23"/>
    </row>
    <row r="13641" spans="2:4" x14ac:dyDescent="0.25">
      <c r="B13641" s="23"/>
      <c r="C13641" s="23"/>
      <c r="D13641" s="23"/>
    </row>
    <row r="13642" spans="2:4" x14ac:dyDescent="0.25">
      <c r="B13642" s="23"/>
      <c r="C13642" s="23"/>
      <c r="D13642" s="23"/>
    </row>
    <row r="13643" spans="2:4" x14ac:dyDescent="0.25">
      <c r="B13643" s="23"/>
      <c r="C13643" s="23"/>
      <c r="D13643" s="23"/>
    </row>
    <row r="13644" spans="2:4" x14ac:dyDescent="0.25">
      <c r="B13644" s="23"/>
      <c r="C13644" s="23"/>
      <c r="D13644" s="23"/>
    </row>
    <row r="13645" spans="2:4" x14ac:dyDescent="0.25">
      <c r="B13645" s="23"/>
      <c r="C13645" s="23"/>
      <c r="D13645" s="23"/>
    </row>
    <row r="13646" spans="2:4" x14ac:dyDescent="0.25">
      <c r="B13646" s="23"/>
      <c r="C13646" s="23"/>
      <c r="D13646" s="23"/>
    </row>
    <row r="13647" spans="2:4" x14ac:dyDescent="0.25">
      <c r="B13647" s="23"/>
      <c r="C13647" s="23"/>
      <c r="D13647" s="23"/>
    </row>
    <row r="13648" spans="2:4" x14ac:dyDescent="0.25">
      <c r="B13648" s="23"/>
      <c r="C13648" s="23"/>
      <c r="D13648" s="23"/>
    </row>
    <row r="13649" spans="2:4" x14ac:dyDescent="0.25">
      <c r="B13649" s="23"/>
      <c r="C13649" s="23"/>
      <c r="D13649" s="23"/>
    </row>
    <row r="13650" spans="2:4" x14ac:dyDescent="0.25">
      <c r="B13650" s="23"/>
      <c r="C13650" s="23"/>
      <c r="D13650" s="23"/>
    </row>
    <row r="13651" spans="2:4" x14ac:dyDescent="0.25">
      <c r="B13651" s="23"/>
      <c r="C13651" s="23"/>
      <c r="D13651" s="23"/>
    </row>
    <row r="13652" spans="2:4" x14ac:dyDescent="0.25">
      <c r="B13652" s="23"/>
      <c r="C13652" s="23"/>
      <c r="D13652" s="23"/>
    </row>
    <row r="13653" spans="2:4" x14ac:dyDescent="0.25">
      <c r="B13653" s="23"/>
      <c r="C13653" s="23"/>
      <c r="D13653" s="23"/>
    </row>
    <row r="13654" spans="2:4" x14ac:dyDescent="0.25">
      <c r="B13654" s="23"/>
      <c r="C13654" s="23"/>
      <c r="D13654" s="23"/>
    </row>
    <row r="13655" spans="2:4" x14ac:dyDescent="0.25">
      <c r="B13655" s="23"/>
      <c r="C13655" s="23"/>
      <c r="D13655" s="23"/>
    </row>
    <row r="13656" spans="2:4" x14ac:dyDescent="0.25">
      <c r="B13656" s="23"/>
      <c r="C13656" s="23"/>
      <c r="D13656" s="23"/>
    </row>
    <row r="13657" spans="2:4" x14ac:dyDescent="0.25">
      <c r="B13657" s="23"/>
      <c r="C13657" s="23"/>
      <c r="D13657" s="23"/>
    </row>
    <row r="13658" spans="2:4" x14ac:dyDescent="0.25">
      <c r="B13658" s="23"/>
      <c r="C13658" s="23"/>
      <c r="D13658" s="23"/>
    </row>
    <row r="13659" spans="2:4" x14ac:dyDescent="0.25">
      <c r="B13659" s="23"/>
      <c r="C13659" s="23"/>
      <c r="D13659" s="23"/>
    </row>
    <row r="13660" spans="2:4" x14ac:dyDescent="0.25">
      <c r="B13660" s="23"/>
      <c r="C13660" s="23"/>
      <c r="D13660" s="23"/>
    </row>
    <row r="13661" spans="2:4" x14ac:dyDescent="0.25">
      <c r="B13661" s="23"/>
      <c r="C13661" s="23"/>
      <c r="D13661" s="23"/>
    </row>
    <row r="13662" spans="2:4" x14ac:dyDescent="0.25">
      <c r="B13662" s="23"/>
      <c r="C13662" s="23"/>
      <c r="D13662" s="23"/>
    </row>
    <row r="13663" spans="2:4" x14ac:dyDescent="0.25">
      <c r="B13663" s="23"/>
      <c r="C13663" s="23"/>
      <c r="D13663" s="23"/>
    </row>
    <row r="13664" spans="2:4" x14ac:dyDescent="0.25">
      <c r="B13664" s="23"/>
      <c r="C13664" s="23"/>
      <c r="D13664" s="23"/>
    </row>
    <row r="13665" spans="2:4" x14ac:dyDescent="0.25">
      <c r="B13665" s="23"/>
      <c r="C13665" s="23"/>
      <c r="D13665" s="23"/>
    </row>
    <row r="13666" spans="2:4" x14ac:dyDescent="0.25">
      <c r="B13666" s="23"/>
      <c r="C13666" s="23"/>
      <c r="D13666" s="23"/>
    </row>
    <row r="13667" spans="2:4" x14ac:dyDescent="0.25">
      <c r="B13667" s="23"/>
      <c r="C13667" s="23"/>
      <c r="D13667" s="23"/>
    </row>
    <row r="13668" spans="2:4" x14ac:dyDescent="0.25">
      <c r="B13668" s="23"/>
      <c r="C13668" s="23"/>
      <c r="D13668" s="23"/>
    </row>
    <row r="13669" spans="2:4" x14ac:dyDescent="0.25">
      <c r="B13669" s="23"/>
      <c r="C13669" s="23"/>
      <c r="D13669" s="23"/>
    </row>
    <row r="13670" spans="2:4" x14ac:dyDescent="0.25">
      <c r="B13670" s="23"/>
      <c r="C13670" s="23"/>
      <c r="D13670" s="23"/>
    </row>
    <row r="13671" spans="2:4" x14ac:dyDescent="0.25">
      <c r="B13671" s="23"/>
      <c r="C13671" s="23"/>
      <c r="D13671" s="23"/>
    </row>
    <row r="13672" spans="2:4" x14ac:dyDescent="0.25">
      <c r="B13672" s="23"/>
      <c r="C13672" s="23"/>
      <c r="D13672" s="23"/>
    </row>
    <row r="13673" spans="2:4" x14ac:dyDescent="0.25">
      <c r="B13673" s="23"/>
      <c r="C13673" s="23"/>
      <c r="D13673" s="23"/>
    </row>
    <row r="13674" spans="2:4" x14ac:dyDescent="0.25">
      <c r="B13674" s="23"/>
      <c r="C13674" s="23"/>
      <c r="D13674" s="23"/>
    </row>
    <row r="13675" spans="2:4" x14ac:dyDescent="0.25">
      <c r="B13675" s="23"/>
      <c r="C13675" s="23"/>
      <c r="D13675" s="23"/>
    </row>
    <row r="13676" spans="2:4" x14ac:dyDescent="0.25">
      <c r="B13676" s="23"/>
      <c r="C13676" s="23"/>
      <c r="D13676" s="23"/>
    </row>
    <row r="13677" spans="2:4" x14ac:dyDescent="0.25">
      <c r="B13677" s="23"/>
      <c r="C13677" s="23"/>
      <c r="D13677" s="23"/>
    </row>
    <row r="13678" spans="2:4" x14ac:dyDescent="0.25">
      <c r="B13678" s="23"/>
      <c r="C13678" s="23"/>
      <c r="D13678" s="23"/>
    </row>
    <row r="13679" spans="2:4" x14ac:dyDescent="0.25">
      <c r="B13679" s="23"/>
      <c r="C13679" s="23"/>
      <c r="D13679" s="23"/>
    </row>
    <row r="13680" spans="2:4" x14ac:dyDescent="0.25">
      <c r="B13680" s="23"/>
      <c r="C13680" s="23"/>
      <c r="D13680" s="23"/>
    </row>
    <row r="13681" spans="2:4" x14ac:dyDescent="0.25">
      <c r="B13681" s="23"/>
      <c r="C13681" s="23"/>
      <c r="D13681" s="23"/>
    </row>
    <row r="13682" spans="2:4" x14ac:dyDescent="0.25">
      <c r="B13682" s="23"/>
      <c r="C13682" s="23"/>
      <c r="D13682" s="23"/>
    </row>
    <row r="13683" spans="2:4" x14ac:dyDescent="0.25">
      <c r="B13683" s="23"/>
      <c r="C13683" s="23"/>
      <c r="D13683" s="23"/>
    </row>
    <row r="13684" spans="2:4" x14ac:dyDescent="0.25">
      <c r="B13684" s="23"/>
      <c r="C13684" s="23"/>
      <c r="D13684" s="23"/>
    </row>
    <row r="13685" spans="2:4" x14ac:dyDescent="0.25">
      <c r="B13685" s="23"/>
      <c r="C13685" s="23"/>
      <c r="D13685" s="23"/>
    </row>
    <row r="13686" spans="2:4" x14ac:dyDescent="0.25">
      <c r="B13686" s="23"/>
      <c r="C13686" s="23"/>
      <c r="D13686" s="23"/>
    </row>
    <row r="13687" spans="2:4" x14ac:dyDescent="0.25">
      <c r="B13687" s="23"/>
      <c r="C13687" s="23"/>
      <c r="D13687" s="23"/>
    </row>
    <row r="13688" spans="2:4" x14ac:dyDescent="0.25">
      <c r="B13688" s="23"/>
      <c r="C13688" s="23"/>
      <c r="D13688" s="23"/>
    </row>
    <row r="13689" spans="2:4" x14ac:dyDescent="0.25">
      <c r="B13689" s="23"/>
      <c r="C13689" s="23"/>
      <c r="D13689" s="23"/>
    </row>
    <row r="13690" spans="2:4" x14ac:dyDescent="0.25">
      <c r="B13690" s="23"/>
      <c r="C13690" s="23"/>
      <c r="D13690" s="23"/>
    </row>
    <row r="13691" spans="2:4" x14ac:dyDescent="0.25">
      <c r="B13691" s="23"/>
      <c r="C13691" s="23"/>
      <c r="D13691" s="23"/>
    </row>
    <row r="13692" spans="2:4" x14ac:dyDescent="0.25">
      <c r="B13692" s="23"/>
      <c r="C13692" s="23"/>
      <c r="D13692" s="23"/>
    </row>
    <row r="13693" spans="2:4" x14ac:dyDescent="0.25">
      <c r="B13693" s="23"/>
      <c r="C13693" s="23"/>
      <c r="D13693" s="23"/>
    </row>
    <row r="13694" spans="2:4" x14ac:dyDescent="0.25">
      <c r="B13694" s="23"/>
      <c r="C13694" s="23"/>
      <c r="D13694" s="23"/>
    </row>
    <row r="13695" spans="2:4" x14ac:dyDescent="0.25">
      <c r="B13695" s="23"/>
      <c r="C13695" s="23"/>
      <c r="D13695" s="23"/>
    </row>
    <row r="13696" spans="2:4" x14ac:dyDescent="0.25">
      <c r="B13696" s="23"/>
      <c r="C13696" s="23"/>
      <c r="D13696" s="23"/>
    </row>
    <row r="13697" spans="2:4" x14ac:dyDescent="0.25">
      <c r="B13697" s="23"/>
      <c r="C13697" s="23"/>
      <c r="D13697" s="23"/>
    </row>
    <row r="13698" spans="2:4" x14ac:dyDescent="0.25">
      <c r="B13698" s="23"/>
      <c r="C13698" s="23"/>
      <c r="D13698" s="23"/>
    </row>
    <row r="13699" spans="2:4" x14ac:dyDescent="0.25">
      <c r="B13699" s="23"/>
      <c r="C13699" s="23"/>
      <c r="D13699" s="23"/>
    </row>
    <row r="13700" spans="2:4" x14ac:dyDescent="0.25">
      <c r="B13700" s="23"/>
      <c r="C13700" s="23"/>
      <c r="D13700" s="23"/>
    </row>
    <row r="13701" spans="2:4" x14ac:dyDescent="0.25">
      <c r="B13701" s="23"/>
      <c r="C13701" s="23"/>
      <c r="D13701" s="23"/>
    </row>
    <row r="13702" spans="2:4" x14ac:dyDescent="0.25">
      <c r="B13702" s="23"/>
      <c r="C13702" s="23"/>
      <c r="D13702" s="23"/>
    </row>
    <row r="13703" spans="2:4" x14ac:dyDescent="0.25">
      <c r="B13703" s="23"/>
      <c r="C13703" s="23"/>
      <c r="D13703" s="23"/>
    </row>
    <row r="13704" spans="2:4" x14ac:dyDescent="0.25">
      <c r="B13704" s="23"/>
      <c r="C13704" s="23"/>
      <c r="D13704" s="23"/>
    </row>
    <row r="13705" spans="2:4" x14ac:dyDescent="0.25">
      <c r="B13705" s="23"/>
      <c r="C13705" s="23"/>
      <c r="D13705" s="23"/>
    </row>
    <row r="13706" spans="2:4" x14ac:dyDescent="0.25">
      <c r="B13706" s="23"/>
      <c r="C13706" s="23"/>
      <c r="D13706" s="23"/>
    </row>
    <row r="13707" spans="2:4" x14ac:dyDescent="0.25">
      <c r="B13707" s="23"/>
      <c r="C13707" s="23"/>
      <c r="D13707" s="23"/>
    </row>
    <row r="13708" spans="2:4" x14ac:dyDescent="0.25">
      <c r="B13708" s="23"/>
      <c r="C13708" s="23"/>
      <c r="D13708" s="23"/>
    </row>
    <row r="13709" spans="2:4" x14ac:dyDescent="0.25">
      <c r="B13709" s="23"/>
      <c r="C13709" s="23"/>
      <c r="D13709" s="23"/>
    </row>
    <row r="13710" spans="2:4" x14ac:dyDescent="0.25">
      <c r="B13710" s="23"/>
      <c r="C13710" s="23"/>
      <c r="D13710" s="23"/>
    </row>
    <row r="13711" spans="2:4" x14ac:dyDescent="0.25">
      <c r="B13711" s="23"/>
      <c r="C13711" s="23"/>
      <c r="D13711" s="23"/>
    </row>
    <row r="13712" spans="2:4" x14ac:dyDescent="0.25">
      <c r="B13712" s="23"/>
      <c r="C13712" s="23"/>
      <c r="D13712" s="23"/>
    </row>
    <row r="13713" spans="2:4" x14ac:dyDescent="0.25">
      <c r="B13713" s="23"/>
      <c r="C13713" s="23"/>
      <c r="D13713" s="23"/>
    </row>
    <row r="13714" spans="2:4" x14ac:dyDescent="0.25">
      <c r="B13714" s="23"/>
      <c r="C13714" s="23"/>
      <c r="D13714" s="23"/>
    </row>
    <row r="13715" spans="2:4" x14ac:dyDescent="0.25">
      <c r="B13715" s="23"/>
      <c r="C13715" s="23"/>
      <c r="D13715" s="23"/>
    </row>
    <row r="13716" spans="2:4" x14ac:dyDescent="0.25">
      <c r="B13716" s="23"/>
      <c r="C13716" s="23"/>
      <c r="D13716" s="23"/>
    </row>
    <row r="13717" spans="2:4" x14ac:dyDescent="0.25">
      <c r="B13717" s="23"/>
      <c r="C13717" s="23"/>
      <c r="D13717" s="23"/>
    </row>
    <row r="13718" spans="2:4" x14ac:dyDescent="0.25">
      <c r="B13718" s="23"/>
      <c r="C13718" s="23"/>
      <c r="D13718" s="23"/>
    </row>
    <row r="13719" spans="2:4" x14ac:dyDescent="0.25">
      <c r="B13719" s="23"/>
      <c r="C13719" s="23"/>
      <c r="D13719" s="23"/>
    </row>
    <row r="13720" spans="2:4" x14ac:dyDescent="0.25">
      <c r="B13720" s="23"/>
      <c r="C13720" s="23"/>
      <c r="D13720" s="23"/>
    </row>
    <row r="13721" spans="2:4" x14ac:dyDescent="0.25">
      <c r="B13721" s="23"/>
      <c r="C13721" s="23"/>
      <c r="D13721" s="23"/>
    </row>
    <row r="13722" spans="2:4" x14ac:dyDescent="0.25">
      <c r="B13722" s="23"/>
      <c r="C13722" s="23"/>
      <c r="D13722" s="23"/>
    </row>
    <row r="13723" spans="2:4" x14ac:dyDescent="0.25">
      <c r="B13723" s="23"/>
      <c r="C13723" s="23"/>
      <c r="D13723" s="23"/>
    </row>
    <row r="13724" spans="2:4" x14ac:dyDescent="0.25">
      <c r="B13724" s="23"/>
      <c r="C13724" s="23"/>
      <c r="D13724" s="23"/>
    </row>
    <row r="13725" spans="2:4" x14ac:dyDescent="0.25">
      <c r="B13725" s="23"/>
      <c r="C13725" s="23"/>
      <c r="D13725" s="23"/>
    </row>
    <row r="13726" spans="2:4" x14ac:dyDescent="0.25">
      <c r="B13726" s="23"/>
      <c r="C13726" s="23"/>
      <c r="D13726" s="23"/>
    </row>
    <row r="13727" spans="2:4" x14ac:dyDescent="0.25">
      <c r="B13727" s="23"/>
      <c r="C13727" s="23"/>
      <c r="D13727" s="23"/>
    </row>
    <row r="13728" spans="2:4" x14ac:dyDescent="0.25">
      <c r="B13728" s="23"/>
      <c r="C13728" s="23"/>
      <c r="D13728" s="23"/>
    </row>
    <row r="13729" spans="2:4" x14ac:dyDescent="0.25">
      <c r="B13729" s="23"/>
      <c r="C13729" s="23"/>
      <c r="D13729" s="23"/>
    </row>
    <row r="13730" spans="2:4" x14ac:dyDescent="0.25">
      <c r="B13730" s="23"/>
      <c r="C13730" s="23"/>
      <c r="D13730" s="23"/>
    </row>
    <row r="13731" spans="2:4" x14ac:dyDescent="0.25">
      <c r="B13731" s="23"/>
      <c r="C13731" s="23"/>
      <c r="D13731" s="23"/>
    </row>
    <row r="13732" spans="2:4" x14ac:dyDescent="0.25">
      <c r="B13732" s="23"/>
      <c r="C13732" s="23"/>
      <c r="D13732" s="23"/>
    </row>
    <row r="13733" spans="2:4" x14ac:dyDescent="0.25">
      <c r="B13733" s="23"/>
      <c r="C13733" s="23"/>
      <c r="D13733" s="23"/>
    </row>
    <row r="13734" spans="2:4" x14ac:dyDescent="0.25">
      <c r="B13734" s="23"/>
      <c r="C13734" s="23"/>
      <c r="D13734" s="23"/>
    </row>
    <row r="13735" spans="2:4" x14ac:dyDescent="0.25">
      <c r="B13735" s="23"/>
      <c r="C13735" s="23"/>
      <c r="D13735" s="23"/>
    </row>
    <row r="13736" spans="2:4" x14ac:dyDescent="0.25">
      <c r="B13736" s="23"/>
      <c r="C13736" s="23"/>
      <c r="D13736" s="23"/>
    </row>
    <row r="13737" spans="2:4" x14ac:dyDescent="0.25">
      <c r="B13737" s="23"/>
      <c r="C13737" s="23"/>
      <c r="D13737" s="23"/>
    </row>
    <row r="13738" spans="2:4" x14ac:dyDescent="0.25">
      <c r="B13738" s="23"/>
      <c r="C13738" s="23"/>
      <c r="D13738" s="23"/>
    </row>
    <row r="13739" spans="2:4" x14ac:dyDescent="0.25">
      <c r="B13739" s="23"/>
      <c r="C13739" s="23"/>
      <c r="D13739" s="23"/>
    </row>
    <row r="13740" spans="2:4" x14ac:dyDescent="0.25">
      <c r="B13740" s="23"/>
      <c r="C13740" s="23"/>
      <c r="D13740" s="23"/>
    </row>
    <row r="13741" spans="2:4" x14ac:dyDescent="0.25">
      <c r="B13741" s="23"/>
      <c r="C13741" s="23"/>
      <c r="D13741" s="23"/>
    </row>
    <row r="13742" spans="2:4" x14ac:dyDescent="0.25">
      <c r="B13742" s="23"/>
      <c r="C13742" s="23"/>
      <c r="D13742" s="23"/>
    </row>
    <row r="13743" spans="2:4" x14ac:dyDescent="0.25">
      <c r="B13743" s="23"/>
      <c r="C13743" s="23"/>
      <c r="D13743" s="23"/>
    </row>
    <row r="13744" spans="2:4" x14ac:dyDescent="0.25">
      <c r="B13744" s="23"/>
      <c r="C13744" s="23"/>
      <c r="D13744" s="23"/>
    </row>
    <row r="13745" spans="2:4" x14ac:dyDescent="0.25">
      <c r="B13745" s="23"/>
      <c r="C13745" s="23"/>
      <c r="D13745" s="23"/>
    </row>
    <row r="13746" spans="2:4" x14ac:dyDescent="0.25">
      <c r="B13746" s="23"/>
      <c r="C13746" s="23"/>
      <c r="D13746" s="23"/>
    </row>
    <row r="13747" spans="2:4" x14ac:dyDescent="0.25">
      <c r="B13747" s="23"/>
      <c r="C13747" s="23"/>
      <c r="D13747" s="23"/>
    </row>
    <row r="13748" spans="2:4" x14ac:dyDescent="0.25">
      <c r="B13748" s="23"/>
      <c r="C13748" s="23"/>
      <c r="D13748" s="23"/>
    </row>
    <row r="13749" spans="2:4" x14ac:dyDescent="0.25">
      <c r="B13749" s="23"/>
      <c r="C13749" s="23"/>
      <c r="D13749" s="23"/>
    </row>
    <row r="13750" spans="2:4" x14ac:dyDescent="0.25">
      <c r="B13750" s="23"/>
      <c r="C13750" s="23"/>
      <c r="D13750" s="23"/>
    </row>
    <row r="13751" spans="2:4" x14ac:dyDescent="0.25">
      <c r="B13751" s="23"/>
      <c r="C13751" s="23"/>
      <c r="D13751" s="23"/>
    </row>
    <row r="13752" spans="2:4" x14ac:dyDescent="0.25">
      <c r="B13752" s="23"/>
      <c r="C13752" s="23"/>
      <c r="D13752" s="23"/>
    </row>
    <row r="13753" spans="2:4" x14ac:dyDescent="0.25">
      <c r="B13753" s="23"/>
      <c r="C13753" s="23"/>
      <c r="D13753" s="23"/>
    </row>
    <row r="13754" spans="2:4" x14ac:dyDescent="0.25">
      <c r="B13754" s="23"/>
      <c r="C13754" s="23"/>
      <c r="D13754" s="23"/>
    </row>
    <row r="13755" spans="2:4" x14ac:dyDescent="0.25">
      <c r="B13755" s="23"/>
      <c r="C13755" s="23"/>
      <c r="D13755" s="23"/>
    </row>
    <row r="13756" spans="2:4" x14ac:dyDescent="0.25">
      <c r="B13756" s="23"/>
      <c r="C13756" s="23"/>
      <c r="D13756" s="23"/>
    </row>
    <row r="13757" spans="2:4" x14ac:dyDescent="0.25">
      <c r="B13757" s="23"/>
      <c r="C13757" s="23"/>
      <c r="D13757" s="23"/>
    </row>
    <row r="13758" spans="2:4" x14ac:dyDescent="0.25">
      <c r="B13758" s="23"/>
      <c r="C13758" s="23"/>
      <c r="D13758" s="23"/>
    </row>
    <row r="13759" spans="2:4" x14ac:dyDescent="0.25">
      <c r="B13759" s="23"/>
      <c r="C13759" s="23"/>
      <c r="D13759" s="23"/>
    </row>
    <row r="13760" spans="2:4" x14ac:dyDescent="0.25">
      <c r="B13760" s="23"/>
      <c r="C13760" s="23"/>
      <c r="D13760" s="23"/>
    </row>
    <row r="13761" spans="2:4" x14ac:dyDescent="0.25">
      <c r="B13761" s="23"/>
      <c r="C13761" s="23"/>
      <c r="D13761" s="23"/>
    </row>
    <row r="13762" spans="2:4" x14ac:dyDescent="0.25">
      <c r="B13762" s="23"/>
      <c r="C13762" s="23"/>
      <c r="D13762" s="23"/>
    </row>
    <row r="13763" spans="2:4" x14ac:dyDescent="0.25">
      <c r="B13763" s="23"/>
      <c r="C13763" s="23"/>
      <c r="D13763" s="23"/>
    </row>
    <row r="13764" spans="2:4" x14ac:dyDescent="0.25">
      <c r="B13764" s="23"/>
      <c r="C13764" s="23"/>
      <c r="D13764" s="23"/>
    </row>
    <row r="13765" spans="2:4" x14ac:dyDescent="0.25">
      <c r="B13765" s="23"/>
      <c r="C13765" s="23"/>
      <c r="D13765" s="23"/>
    </row>
    <row r="13766" spans="2:4" x14ac:dyDescent="0.25">
      <c r="B13766" s="23"/>
      <c r="C13766" s="23"/>
      <c r="D13766" s="23"/>
    </row>
    <row r="13767" spans="2:4" x14ac:dyDescent="0.25">
      <c r="B13767" s="23"/>
      <c r="C13767" s="23"/>
      <c r="D13767" s="23"/>
    </row>
    <row r="13768" spans="2:4" x14ac:dyDescent="0.25">
      <c r="B13768" s="23"/>
      <c r="C13768" s="23"/>
      <c r="D13768" s="23"/>
    </row>
    <row r="13769" spans="2:4" x14ac:dyDescent="0.25">
      <c r="B13769" s="23"/>
      <c r="C13769" s="23"/>
      <c r="D13769" s="23"/>
    </row>
    <row r="13770" spans="2:4" x14ac:dyDescent="0.25">
      <c r="B13770" s="23"/>
      <c r="C13770" s="23"/>
      <c r="D13770" s="23"/>
    </row>
    <row r="13771" spans="2:4" x14ac:dyDescent="0.25">
      <c r="B13771" s="23"/>
      <c r="C13771" s="23"/>
      <c r="D13771" s="23"/>
    </row>
    <row r="13772" spans="2:4" x14ac:dyDescent="0.25">
      <c r="B13772" s="23"/>
      <c r="C13772" s="23"/>
      <c r="D13772" s="23"/>
    </row>
    <row r="13773" spans="2:4" x14ac:dyDescent="0.25">
      <c r="B13773" s="23"/>
      <c r="C13773" s="23"/>
      <c r="D13773" s="23"/>
    </row>
    <row r="13774" spans="2:4" x14ac:dyDescent="0.25">
      <c r="B13774" s="23"/>
      <c r="C13774" s="23"/>
      <c r="D13774" s="23"/>
    </row>
    <row r="13775" spans="2:4" x14ac:dyDescent="0.25">
      <c r="B13775" s="23"/>
      <c r="C13775" s="23"/>
      <c r="D13775" s="23"/>
    </row>
    <row r="13776" spans="2:4" x14ac:dyDescent="0.25">
      <c r="B13776" s="23"/>
      <c r="C13776" s="23"/>
      <c r="D13776" s="23"/>
    </row>
    <row r="13777" spans="2:4" x14ac:dyDescent="0.25">
      <c r="B13777" s="23"/>
      <c r="C13777" s="23"/>
      <c r="D13777" s="23"/>
    </row>
    <row r="13778" spans="2:4" x14ac:dyDescent="0.25">
      <c r="B13778" s="23"/>
      <c r="C13778" s="23"/>
      <c r="D13778" s="23"/>
    </row>
    <row r="13779" spans="2:4" x14ac:dyDescent="0.25">
      <c r="B13779" s="23"/>
      <c r="C13779" s="23"/>
      <c r="D13779" s="23"/>
    </row>
    <row r="13780" spans="2:4" x14ac:dyDescent="0.25">
      <c r="B13780" s="23"/>
      <c r="C13780" s="23"/>
      <c r="D13780" s="23"/>
    </row>
    <row r="13781" spans="2:4" x14ac:dyDescent="0.25">
      <c r="B13781" s="23"/>
      <c r="C13781" s="23"/>
      <c r="D13781" s="23"/>
    </row>
    <row r="13782" spans="2:4" x14ac:dyDescent="0.25">
      <c r="B13782" s="23"/>
      <c r="C13782" s="23"/>
      <c r="D13782" s="23"/>
    </row>
    <row r="13783" spans="2:4" x14ac:dyDescent="0.25">
      <c r="B13783" s="23"/>
      <c r="C13783" s="23"/>
      <c r="D13783" s="23"/>
    </row>
    <row r="13784" spans="2:4" x14ac:dyDescent="0.25">
      <c r="B13784" s="23"/>
      <c r="C13784" s="23"/>
      <c r="D13784" s="23"/>
    </row>
    <row r="13785" spans="2:4" x14ac:dyDescent="0.25">
      <c r="B13785" s="23"/>
      <c r="C13785" s="23"/>
      <c r="D13785" s="23"/>
    </row>
    <row r="13786" spans="2:4" x14ac:dyDescent="0.25">
      <c r="B13786" s="23"/>
      <c r="C13786" s="23"/>
      <c r="D13786" s="23"/>
    </row>
    <row r="13787" spans="2:4" x14ac:dyDescent="0.25">
      <c r="B13787" s="23"/>
      <c r="C13787" s="23"/>
      <c r="D13787" s="23"/>
    </row>
    <row r="13788" spans="2:4" x14ac:dyDescent="0.25">
      <c r="B13788" s="23"/>
      <c r="C13788" s="23"/>
      <c r="D13788" s="23"/>
    </row>
    <row r="13789" spans="2:4" x14ac:dyDescent="0.25">
      <c r="B13789" s="23"/>
      <c r="C13789" s="23"/>
      <c r="D13789" s="23"/>
    </row>
    <row r="13790" spans="2:4" x14ac:dyDescent="0.25">
      <c r="B13790" s="23"/>
      <c r="C13790" s="23"/>
      <c r="D13790" s="23"/>
    </row>
    <row r="13791" spans="2:4" x14ac:dyDescent="0.25">
      <c r="B13791" s="23"/>
      <c r="C13791" s="23"/>
      <c r="D13791" s="23"/>
    </row>
    <row r="13792" spans="2:4" x14ac:dyDescent="0.25">
      <c r="B13792" s="23"/>
      <c r="C13792" s="23"/>
      <c r="D13792" s="23"/>
    </row>
    <row r="13793" spans="2:4" x14ac:dyDescent="0.25">
      <c r="B13793" s="23"/>
      <c r="C13793" s="23"/>
      <c r="D13793" s="23"/>
    </row>
    <row r="13794" spans="2:4" x14ac:dyDescent="0.25">
      <c r="B13794" s="23"/>
      <c r="C13794" s="23"/>
      <c r="D13794" s="23"/>
    </row>
    <row r="13795" spans="2:4" x14ac:dyDescent="0.25">
      <c r="B13795" s="23"/>
      <c r="C13795" s="23"/>
      <c r="D13795" s="23"/>
    </row>
    <row r="13796" spans="2:4" x14ac:dyDescent="0.25">
      <c r="B13796" s="23"/>
      <c r="C13796" s="23"/>
      <c r="D13796" s="23"/>
    </row>
    <row r="13797" spans="2:4" x14ac:dyDescent="0.25">
      <c r="B13797" s="23"/>
      <c r="C13797" s="23"/>
      <c r="D13797" s="23"/>
    </row>
    <row r="13798" spans="2:4" x14ac:dyDescent="0.25">
      <c r="B13798" s="23"/>
      <c r="C13798" s="23"/>
      <c r="D13798" s="23"/>
    </row>
    <row r="13799" spans="2:4" x14ac:dyDescent="0.25">
      <c r="B13799" s="23"/>
      <c r="C13799" s="23"/>
      <c r="D13799" s="23"/>
    </row>
    <row r="13800" spans="2:4" x14ac:dyDescent="0.25">
      <c r="B13800" s="23"/>
      <c r="C13800" s="23"/>
      <c r="D13800" s="23"/>
    </row>
    <row r="13801" spans="2:4" x14ac:dyDescent="0.25">
      <c r="B13801" s="23"/>
      <c r="C13801" s="23"/>
      <c r="D13801" s="23"/>
    </row>
    <row r="13802" spans="2:4" x14ac:dyDescent="0.25">
      <c r="B13802" s="23"/>
      <c r="C13802" s="23"/>
      <c r="D13802" s="23"/>
    </row>
    <row r="13803" spans="2:4" x14ac:dyDescent="0.25">
      <c r="B13803" s="23"/>
      <c r="C13803" s="23"/>
      <c r="D13803" s="23"/>
    </row>
    <row r="13804" spans="2:4" x14ac:dyDescent="0.25">
      <c r="B13804" s="23"/>
      <c r="C13804" s="23"/>
      <c r="D13804" s="23"/>
    </row>
    <row r="13805" spans="2:4" x14ac:dyDescent="0.25">
      <c r="B13805" s="23"/>
      <c r="C13805" s="23"/>
      <c r="D13805" s="23"/>
    </row>
    <row r="13806" spans="2:4" x14ac:dyDescent="0.25">
      <c r="B13806" s="23"/>
      <c r="C13806" s="23"/>
      <c r="D13806" s="23"/>
    </row>
    <row r="13807" spans="2:4" x14ac:dyDescent="0.25">
      <c r="B13807" s="23"/>
      <c r="C13807" s="23"/>
      <c r="D13807" s="23"/>
    </row>
    <row r="13808" spans="2:4" x14ac:dyDescent="0.25">
      <c r="B13808" s="23"/>
      <c r="C13808" s="23"/>
      <c r="D13808" s="23"/>
    </row>
    <row r="13809" spans="2:4" x14ac:dyDescent="0.25">
      <c r="B13809" s="23"/>
      <c r="C13809" s="23"/>
      <c r="D13809" s="23"/>
    </row>
    <row r="13810" spans="2:4" x14ac:dyDescent="0.25">
      <c r="B13810" s="23"/>
      <c r="C13810" s="23"/>
      <c r="D13810" s="23"/>
    </row>
    <row r="13811" spans="2:4" x14ac:dyDescent="0.25">
      <c r="B13811" s="23"/>
      <c r="C13811" s="23"/>
      <c r="D13811" s="23"/>
    </row>
    <row r="13812" spans="2:4" x14ac:dyDescent="0.25">
      <c r="B13812" s="23"/>
      <c r="C13812" s="23"/>
      <c r="D13812" s="23"/>
    </row>
    <row r="13813" spans="2:4" x14ac:dyDescent="0.25">
      <c r="B13813" s="23"/>
      <c r="C13813" s="23"/>
      <c r="D13813" s="23"/>
    </row>
    <row r="13814" spans="2:4" x14ac:dyDescent="0.25">
      <c r="B13814" s="23"/>
      <c r="C13814" s="23"/>
      <c r="D13814" s="23"/>
    </row>
    <row r="13815" spans="2:4" x14ac:dyDescent="0.25">
      <c r="B13815" s="23"/>
      <c r="C13815" s="23"/>
      <c r="D13815" s="23"/>
    </row>
    <row r="13816" spans="2:4" x14ac:dyDescent="0.25">
      <c r="B13816" s="23"/>
      <c r="C13816" s="23"/>
      <c r="D13816" s="23"/>
    </row>
    <row r="13817" spans="2:4" x14ac:dyDescent="0.25">
      <c r="B13817" s="23"/>
      <c r="C13817" s="23"/>
      <c r="D13817" s="23"/>
    </row>
    <row r="13818" spans="2:4" x14ac:dyDescent="0.25">
      <c r="B13818" s="23"/>
      <c r="C13818" s="23"/>
      <c r="D13818" s="23"/>
    </row>
    <row r="13819" spans="2:4" x14ac:dyDescent="0.25">
      <c r="B13819" s="23"/>
      <c r="C13819" s="23"/>
      <c r="D13819" s="23"/>
    </row>
    <row r="13820" spans="2:4" x14ac:dyDescent="0.25">
      <c r="B13820" s="23"/>
      <c r="C13820" s="23"/>
      <c r="D13820" s="23"/>
    </row>
    <row r="13821" spans="2:4" x14ac:dyDescent="0.25">
      <c r="B13821" s="23"/>
      <c r="C13821" s="23"/>
      <c r="D13821" s="23"/>
    </row>
    <row r="13822" spans="2:4" x14ac:dyDescent="0.25">
      <c r="B13822" s="23"/>
      <c r="C13822" s="23"/>
      <c r="D13822" s="23"/>
    </row>
    <row r="13823" spans="2:4" x14ac:dyDescent="0.25">
      <c r="B13823" s="23"/>
      <c r="C13823" s="23"/>
      <c r="D13823" s="23"/>
    </row>
    <row r="13824" spans="2:4" x14ac:dyDescent="0.25">
      <c r="B13824" s="23"/>
      <c r="C13824" s="23"/>
      <c r="D13824" s="23"/>
    </row>
    <row r="13825" spans="2:4" x14ac:dyDescent="0.25">
      <c r="B13825" s="23"/>
      <c r="C13825" s="23"/>
      <c r="D13825" s="23"/>
    </row>
    <row r="13826" spans="2:4" x14ac:dyDescent="0.25">
      <c r="B13826" s="23"/>
      <c r="C13826" s="23"/>
      <c r="D13826" s="23"/>
    </row>
    <row r="13827" spans="2:4" x14ac:dyDescent="0.25">
      <c r="B13827" s="23"/>
      <c r="C13827" s="23"/>
      <c r="D13827" s="23"/>
    </row>
    <row r="13828" spans="2:4" x14ac:dyDescent="0.25">
      <c r="B13828" s="23"/>
      <c r="C13828" s="23"/>
      <c r="D13828" s="23"/>
    </row>
    <row r="13829" spans="2:4" x14ac:dyDescent="0.25">
      <c r="B13829" s="23"/>
      <c r="C13829" s="23"/>
      <c r="D13829" s="23"/>
    </row>
    <row r="13830" spans="2:4" x14ac:dyDescent="0.25">
      <c r="B13830" s="23"/>
      <c r="C13830" s="23"/>
      <c r="D13830" s="23"/>
    </row>
    <row r="13831" spans="2:4" x14ac:dyDescent="0.25">
      <c r="B13831" s="23"/>
      <c r="C13831" s="23"/>
      <c r="D13831" s="23"/>
    </row>
    <row r="13832" spans="2:4" x14ac:dyDescent="0.25">
      <c r="B13832" s="23"/>
      <c r="C13832" s="23"/>
      <c r="D13832" s="23"/>
    </row>
    <row r="13833" spans="2:4" x14ac:dyDescent="0.25">
      <c r="B13833" s="23"/>
      <c r="C13833" s="23"/>
      <c r="D13833" s="23"/>
    </row>
    <row r="13834" spans="2:4" x14ac:dyDescent="0.25">
      <c r="B13834" s="23"/>
      <c r="C13834" s="23"/>
      <c r="D13834" s="23"/>
    </row>
    <row r="13835" spans="2:4" x14ac:dyDescent="0.25">
      <c r="B13835" s="23"/>
      <c r="C13835" s="23"/>
      <c r="D13835" s="23"/>
    </row>
    <row r="13836" spans="2:4" x14ac:dyDescent="0.25">
      <c r="B13836" s="23"/>
      <c r="C13836" s="23"/>
      <c r="D13836" s="23"/>
    </row>
    <row r="13837" spans="2:4" x14ac:dyDescent="0.25">
      <c r="B13837" s="23"/>
      <c r="C13837" s="23"/>
      <c r="D13837" s="23"/>
    </row>
    <row r="13838" spans="2:4" x14ac:dyDescent="0.25">
      <c r="B13838" s="23"/>
      <c r="C13838" s="23"/>
      <c r="D13838" s="23"/>
    </row>
    <row r="13839" spans="2:4" x14ac:dyDescent="0.25">
      <c r="B13839" s="23"/>
      <c r="C13839" s="23"/>
      <c r="D13839" s="23"/>
    </row>
    <row r="13840" spans="2:4" x14ac:dyDescent="0.25">
      <c r="B13840" s="23"/>
      <c r="C13840" s="23"/>
      <c r="D13840" s="23"/>
    </row>
    <row r="13841" spans="2:4" x14ac:dyDescent="0.25">
      <c r="B13841" s="23"/>
      <c r="C13841" s="23"/>
      <c r="D13841" s="23"/>
    </row>
    <row r="13842" spans="2:4" x14ac:dyDescent="0.25">
      <c r="B13842" s="23"/>
      <c r="C13842" s="23"/>
      <c r="D13842" s="23"/>
    </row>
    <row r="13843" spans="2:4" x14ac:dyDescent="0.25">
      <c r="B13843" s="23"/>
      <c r="C13843" s="23"/>
      <c r="D13843" s="23"/>
    </row>
    <row r="13844" spans="2:4" x14ac:dyDescent="0.25">
      <c r="B13844" s="23"/>
      <c r="C13844" s="23"/>
      <c r="D13844" s="23"/>
    </row>
    <row r="13845" spans="2:4" x14ac:dyDescent="0.25">
      <c r="B13845" s="23"/>
      <c r="C13845" s="23"/>
      <c r="D13845" s="23"/>
    </row>
    <row r="13846" spans="2:4" x14ac:dyDescent="0.25">
      <c r="B13846" s="23"/>
      <c r="C13846" s="23"/>
      <c r="D13846" s="23"/>
    </row>
    <row r="13847" spans="2:4" x14ac:dyDescent="0.25">
      <c r="B13847" s="23"/>
      <c r="C13847" s="23"/>
      <c r="D13847" s="23"/>
    </row>
    <row r="13848" spans="2:4" x14ac:dyDescent="0.25">
      <c r="B13848" s="23"/>
      <c r="C13848" s="23"/>
      <c r="D13848" s="23"/>
    </row>
    <row r="13849" spans="2:4" x14ac:dyDescent="0.25">
      <c r="B13849" s="23"/>
      <c r="C13849" s="23"/>
      <c r="D13849" s="23"/>
    </row>
    <row r="13850" spans="2:4" x14ac:dyDescent="0.25">
      <c r="B13850" s="23"/>
      <c r="C13850" s="23"/>
      <c r="D13850" s="23"/>
    </row>
    <row r="13851" spans="2:4" x14ac:dyDescent="0.25">
      <c r="B13851" s="23"/>
      <c r="C13851" s="23"/>
      <c r="D13851" s="23"/>
    </row>
    <row r="13852" spans="2:4" x14ac:dyDescent="0.25">
      <c r="B13852" s="23"/>
      <c r="C13852" s="23"/>
      <c r="D13852" s="23"/>
    </row>
    <row r="13853" spans="2:4" x14ac:dyDescent="0.25">
      <c r="B13853" s="23"/>
      <c r="C13853" s="23"/>
      <c r="D13853" s="23"/>
    </row>
    <row r="13854" spans="2:4" x14ac:dyDescent="0.25">
      <c r="B13854" s="23"/>
      <c r="C13854" s="23"/>
      <c r="D13854" s="23"/>
    </row>
    <row r="13855" spans="2:4" x14ac:dyDescent="0.25">
      <c r="B13855" s="23"/>
      <c r="C13855" s="23"/>
      <c r="D13855" s="23"/>
    </row>
    <row r="13856" spans="2:4" x14ac:dyDescent="0.25">
      <c r="B13856" s="23"/>
      <c r="C13856" s="23"/>
      <c r="D13856" s="23"/>
    </row>
    <row r="13857" spans="2:4" x14ac:dyDescent="0.25">
      <c r="B13857" s="23"/>
      <c r="C13857" s="23"/>
      <c r="D13857" s="23"/>
    </row>
    <row r="13858" spans="2:4" x14ac:dyDescent="0.25">
      <c r="B13858" s="23"/>
      <c r="C13858" s="23"/>
      <c r="D13858" s="23"/>
    </row>
    <row r="13859" spans="2:4" x14ac:dyDescent="0.25">
      <c r="B13859" s="23"/>
      <c r="C13859" s="23"/>
      <c r="D13859" s="23"/>
    </row>
    <row r="13860" spans="2:4" x14ac:dyDescent="0.25">
      <c r="B13860" s="23"/>
      <c r="C13860" s="23"/>
      <c r="D13860" s="23"/>
    </row>
    <row r="13861" spans="2:4" x14ac:dyDescent="0.25">
      <c r="B13861" s="23"/>
      <c r="C13861" s="23"/>
      <c r="D13861" s="23"/>
    </row>
    <row r="13862" spans="2:4" x14ac:dyDescent="0.25">
      <c r="B13862" s="23"/>
      <c r="C13862" s="23"/>
      <c r="D13862" s="23"/>
    </row>
    <row r="13863" spans="2:4" x14ac:dyDescent="0.25">
      <c r="B13863" s="23"/>
      <c r="C13863" s="23"/>
      <c r="D13863" s="23"/>
    </row>
    <row r="13864" spans="2:4" x14ac:dyDescent="0.25">
      <c r="B13864" s="23"/>
      <c r="C13864" s="23"/>
      <c r="D13864" s="23"/>
    </row>
    <row r="13865" spans="2:4" x14ac:dyDescent="0.25">
      <c r="B13865" s="23"/>
      <c r="C13865" s="23"/>
      <c r="D13865" s="23"/>
    </row>
    <row r="13866" spans="2:4" x14ac:dyDescent="0.25">
      <c r="B13866" s="23"/>
      <c r="C13866" s="23"/>
      <c r="D13866" s="23"/>
    </row>
    <row r="13867" spans="2:4" x14ac:dyDescent="0.25">
      <c r="B13867" s="23"/>
      <c r="C13867" s="23"/>
      <c r="D13867" s="23"/>
    </row>
    <row r="13868" spans="2:4" x14ac:dyDescent="0.25">
      <c r="B13868" s="23"/>
      <c r="C13868" s="23"/>
      <c r="D13868" s="23"/>
    </row>
    <row r="13869" spans="2:4" x14ac:dyDescent="0.25">
      <c r="B13869" s="23"/>
      <c r="C13869" s="23"/>
      <c r="D13869" s="23"/>
    </row>
    <row r="13870" spans="2:4" x14ac:dyDescent="0.25">
      <c r="B13870" s="23"/>
      <c r="C13870" s="23"/>
      <c r="D13870" s="23"/>
    </row>
    <row r="13871" spans="2:4" x14ac:dyDescent="0.25">
      <c r="B13871" s="23"/>
      <c r="C13871" s="23"/>
      <c r="D13871" s="23"/>
    </row>
    <row r="13872" spans="2:4" x14ac:dyDescent="0.25">
      <c r="B13872" s="23"/>
      <c r="C13872" s="23"/>
      <c r="D13872" s="23"/>
    </row>
    <row r="13873" spans="2:4" x14ac:dyDescent="0.25">
      <c r="B13873" s="23"/>
      <c r="C13873" s="23"/>
      <c r="D13873" s="23"/>
    </row>
    <row r="13874" spans="2:4" x14ac:dyDescent="0.25">
      <c r="B13874" s="23"/>
      <c r="C13874" s="23"/>
      <c r="D13874" s="23"/>
    </row>
    <row r="13875" spans="2:4" x14ac:dyDescent="0.25">
      <c r="B13875" s="23"/>
      <c r="C13875" s="23"/>
      <c r="D13875" s="23"/>
    </row>
    <row r="13876" spans="2:4" x14ac:dyDescent="0.25">
      <c r="B13876" s="23"/>
      <c r="C13876" s="23"/>
      <c r="D13876" s="23"/>
    </row>
    <row r="13877" spans="2:4" x14ac:dyDescent="0.25">
      <c r="B13877" s="23"/>
      <c r="C13877" s="23"/>
      <c r="D13877" s="23"/>
    </row>
    <row r="13878" spans="2:4" x14ac:dyDescent="0.25">
      <c r="B13878" s="23"/>
      <c r="C13878" s="23"/>
      <c r="D13878" s="23"/>
    </row>
    <row r="13879" spans="2:4" x14ac:dyDescent="0.25">
      <c r="B13879" s="23"/>
      <c r="C13879" s="23"/>
      <c r="D13879" s="23"/>
    </row>
    <row r="13880" spans="2:4" x14ac:dyDescent="0.25">
      <c r="B13880" s="23"/>
      <c r="C13880" s="23"/>
      <c r="D13880" s="23"/>
    </row>
    <row r="13881" spans="2:4" x14ac:dyDescent="0.25">
      <c r="B13881" s="23"/>
      <c r="C13881" s="23"/>
      <c r="D13881" s="23"/>
    </row>
    <row r="13882" spans="2:4" x14ac:dyDescent="0.25">
      <c r="B13882" s="23"/>
      <c r="C13882" s="23"/>
      <c r="D13882" s="23"/>
    </row>
    <row r="13883" spans="2:4" x14ac:dyDescent="0.25">
      <c r="B13883" s="23"/>
      <c r="C13883" s="23"/>
      <c r="D13883" s="23"/>
    </row>
    <row r="13884" spans="2:4" x14ac:dyDescent="0.25">
      <c r="B13884" s="23"/>
      <c r="C13884" s="23"/>
      <c r="D13884" s="23"/>
    </row>
    <row r="13885" spans="2:4" x14ac:dyDescent="0.25">
      <c r="B13885" s="23"/>
      <c r="C13885" s="23"/>
      <c r="D13885" s="23"/>
    </row>
    <row r="13886" spans="2:4" x14ac:dyDescent="0.25">
      <c r="B13886" s="23"/>
      <c r="C13886" s="23"/>
      <c r="D13886" s="23"/>
    </row>
    <row r="13887" spans="2:4" x14ac:dyDescent="0.25">
      <c r="B13887" s="23"/>
      <c r="C13887" s="23"/>
      <c r="D13887" s="23"/>
    </row>
    <row r="13888" spans="2:4" x14ac:dyDescent="0.25">
      <c r="B13888" s="23"/>
      <c r="C13888" s="23"/>
      <c r="D13888" s="23"/>
    </row>
    <row r="13889" spans="2:4" x14ac:dyDescent="0.25">
      <c r="B13889" s="23"/>
      <c r="C13889" s="23"/>
      <c r="D13889" s="23"/>
    </row>
    <row r="13890" spans="2:4" x14ac:dyDescent="0.25">
      <c r="B13890" s="23"/>
      <c r="C13890" s="23"/>
      <c r="D13890" s="23"/>
    </row>
    <row r="13891" spans="2:4" x14ac:dyDescent="0.25">
      <c r="B13891" s="23"/>
      <c r="C13891" s="23"/>
      <c r="D13891" s="23"/>
    </row>
    <row r="13892" spans="2:4" x14ac:dyDescent="0.25">
      <c r="B13892" s="23"/>
      <c r="C13892" s="23"/>
      <c r="D13892" s="23"/>
    </row>
    <row r="13893" spans="2:4" x14ac:dyDescent="0.25">
      <c r="B13893" s="23"/>
      <c r="C13893" s="23"/>
      <c r="D13893" s="23"/>
    </row>
    <row r="13894" spans="2:4" x14ac:dyDescent="0.25">
      <c r="B13894" s="23"/>
      <c r="C13894" s="23"/>
      <c r="D13894" s="23"/>
    </row>
    <row r="13895" spans="2:4" x14ac:dyDescent="0.25">
      <c r="B13895" s="23"/>
      <c r="C13895" s="23"/>
      <c r="D13895" s="23"/>
    </row>
    <row r="13896" spans="2:4" x14ac:dyDescent="0.25">
      <c r="B13896" s="23"/>
      <c r="C13896" s="23"/>
      <c r="D13896" s="23"/>
    </row>
    <row r="13897" spans="2:4" x14ac:dyDescent="0.25">
      <c r="B13897" s="23"/>
      <c r="C13897" s="23"/>
      <c r="D13897" s="23"/>
    </row>
    <row r="13898" spans="2:4" x14ac:dyDescent="0.25">
      <c r="B13898" s="23"/>
      <c r="C13898" s="23"/>
      <c r="D13898" s="23"/>
    </row>
    <row r="13899" spans="2:4" x14ac:dyDescent="0.25">
      <c r="B13899" s="23"/>
      <c r="C13899" s="23"/>
      <c r="D13899" s="23"/>
    </row>
    <row r="13900" spans="2:4" x14ac:dyDescent="0.25">
      <c r="B13900" s="23"/>
      <c r="C13900" s="23"/>
      <c r="D13900" s="23"/>
    </row>
    <row r="13901" spans="2:4" x14ac:dyDescent="0.25">
      <c r="B13901" s="23"/>
      <c r="C13901" s="23"/>
      <c r="D13901" s="23"/>
    </row>
    <row r="13902" spans="2:4" x14ac:dyDescent="0.25">
      <c r="B13902" s="23"/>
      <c r="C13902" s="23"/>
      <c r="D13902" s="23"/>
    </row>
    <row r="13903" spans="2:4" x14ac:dyDescent="0.25">
      <c r="B13903" s="23"/>
      <c r="C13903" s="23"/>
      <c r="D13903" s="23"/>
    </row>
    <row r="13904" spans="2:4" x14ac:dyDescent="0.25">
      <c r="B13904" s="23"/>
      <c r="C13904" s="23"/>
      <c r="D13904" s="23"/>
    </row>
    <row r="13905" spans="2:4" x14ac:dyDescent="0.25">
      <c r="B13905" s="23"/>
      <c r="C13905" s="23"/>
      <c r="D13905" s="23"/>
    </row>
    <row r="13906" spans="2:4" x14ac:dyDescent="0.25">
      <c r="B13906" s="23"/>
      <c r="C13906" s="23"/>
      <c r="D13906" s="23"/>
    </row>
    <row r="13907" spans="2:4" x14ac:dyDescent="0.25">
      <c r="B13907" s="23"/>
      <c r="C13907" s="23"/>
      <c r="D13907" s="23"/>
    </row>
    <row r="13908" spans="2:4" x14ac:dyDescent="0.25">
      <c r="B13908" s="23"/>
      <c r="C13908" s="23"/>
      <c r="D13908" s="23"/>
    </row>
    <row r="13909" spans="2:4" x14ac:dyDescent="0.25">
      <c r="B13909" s="23"/>
      <c r="C13909" s="23"/>
      <c r="D13909" s="23"/>
    </row>
    <row r="13910" spans="2:4" x14ac:dyDescent="0.25">
      <c r="B13910" s="23"/>
      <c r="C13910" s="23"/>
      <c r="D13910" s="23"/>
    </row>
    <row r="13911" spans="2:4" x14ac:dyDescent="0.25">
      <c r="B13911" s="23"/>
      <c r="C13911" s="23"/>
      <c r="D13911" s="23"/>
    </row>
    <row r="13912" spans="2:4" x14ac:dyDescent="0.25">
      <c r="B13912" s="23"/>
      <c r="C13912" s="23"/>
      <c r="D13912" s="23"/>
    </row>
    <row r="13913" spans="2:4" x14ac:dyDescent="0.25">
      <c r="B13913" s="23"/>
      <c r="C13913" s="23"/>
      <c r="D13913" s="23"/>
    </row>
    <row r="13914" spans="2:4" x14ac:dyDescent="0.25">
      <c r="B13914" s="23"/>
      <c r="C13914" s="23"/>
      <c r="D13914" s="23"/>
    </row>
    <row r="13915" spans="2:4" x14ac:dyDescent="0.25">
      <c r="B13915" s="23"/>
      <c r="C13915" s="23"/>
      <c r="D13915" s="23"/>
    </row>
    <row r="13916" spans="2:4" x14ac:dyDescent="0.25">
      <c r="B13916" s="23"/>
      <c r="C13916" s="23"/>
      <c r="D13916" s="23"/>
    </row>
    <row r="13917" spans="2:4" x14ac:dyDescent="0.25">
      <c r="B13917" s="23"/>
      <c r="C13917" s="23"/>
      <c r="D13917" s="23"/>
    </row>
    <row r="13918" spans="2:4" x14ac:dyDescent="0.25">
      <c r="B13918" s="23"/>
      <c r="C13918" s="23"/>
      <c r="D13918" s="23"/>
    </row>
    <row r="13919" spans="2:4" x14ac:dyDescent="0.25">
      <c r="B13919" s="23"/>
      <c r="C13919" s="23"/>
      <c r="D13919" s="23"/>
    </row>
    <row r="13920" spans="2:4" x14ac:dyDescent="0.25">
      <c r="B13920" s="23"/>
      <c r="C13920" s="23"/>
      <c r="D13920" s="23"/>
    </row>
    <row r="13921" spans="2:4" x14ac:dyDescent="0.25">
      <c r="B13921" s="23"/>
      <c r="C13921" s="23"/>
      <c r="D13921" s="23"/>
    </row>
    <row r="13922" spans="2:4" x14ac:dyDescent="0.25">
      <c r="B13922" s="23"/>
      <c r="C13922" s="23"/>
      <c r="D13922" s="23"/>
    </row>
    <row r="13923" spans="2:4" x14ac:dyDescent="0.25">
      <c r="B13923" s="23"/>
      <c r="C13923" s="23"/>
      <c r="D13923" s="23"/>
    </row>
    <row r="13924" spans="2:4" x14ac:dyDescent="0.25">
      <c r="B13924" s="23"/>
      <c r="C13924" s="23"/>
      <c r="D13924" s="23"/>
    </row>
    <row r="13925" spans="2:4" x14ac:dyDescent="0.25">
      <c r="B13925" s="23"/>
      <c r="C13925" s="23"/>
      <c r="D13925" s="23"/>
    </row>
    <row r="13926" spans="2:4" x14ac:dyDescent="0.25">
      <c r="B13926" s="23"/>
      <c r="C13926" s="23"/>
      <c r="D13926" s="23"/>
    </row>
    <row r="13927" spans="2:4" x14ac:dyDescent="0.25">
      <c r="B13927" s="23"/>
      <c r="C13927" s="23"/>
      <c r="D13927" s="23"/>
    </row>
    <row r="13928" spans="2:4" x14ac:dyDescent="0.25">
      <c r="B13928" s="23"/>
      <c r="C13928" s="23"/>
      <c r="D13928" s="23"/>
    </row>
    <row r="13929" spans="2:4" x14ac:dyDescent="0.25">
      <c r="B13929" s="23"/>
      <c r="C13929" s="23"/>
      <c r="D13929" s="23"/>
    </row>
    <row r="13930" spans="2:4" x14ac:dyDescent="0.25">
      <c r="B13930" s="23"/>
      <c r="C13930" s="23"/>
      <c r="D13930" s="23"/>
    </row>
    <row r="13931" spans="2:4" x14ac:dyDescent="0.25">
      <c r="B13931" s="23"/>
      <c r="C13931" s="23"/>
      <c r="D13931" s="23"/>
    </row>
    <row r="13932" spans="2:4" x14ac:dyDescent="0.25">
      <c r="B13932" s="23"/>
      <c r="C13932" s="23"/>
      <c r="D13932" s="23"/>
    </row>
    <row r="13933" spans="2:4" x14ac:dyDescent="0.25">
      <c r="B13933" s="23"/>
      <c r="C13933" s="23"/>
      <c r="D13933" s="23"/>
    </row>
    <row r="13934" spans="2:4" x14ac:dyDescent="0.25">
      <c r="B13934" s="23"/>
      <c r="C13934" s="23"/>
      <c r="D13934" s="23"/>
    </row>
    <row r="13935" spans="2:4" x14ac:dyDescent="0.25">
      <c r="B13935" s="23"/>
      <c r="C13935" s="23"/>
      <c r="D13935" s="23"/>
    </row>
    <row r="13936" spans="2:4" x14ac:dyDescent="0.25">
      <c r="B13936" s="23"/>
      <c r="C13936" s="23"/>
      <c r="D13936" s="23"/>
    </row>
    <row r="13937" spans="2:4" x14ac:dyDescent="0.25">
      <c r="B13937" s="23"/>
      <c r="C13937" s="23"/>
      <c r="D13937" s="23"/>
    </row>
    <row r="13938" spans="2:4" x14ac:dyDescent="0.25">
      <c r="B13938" s="23"/>
      <c r="C13938" s="23"/>
      <c r="D13938" s="23"/>
    </row>
    <row r="13939" spans="2:4" x14ac:dyDescent="0.25">
      <c r="B13939" s="23"/>
      <c r="C13939" s="23"/>
      <c r="D13939" s="23"/>
    </row>
    <row r="13940" spans="2:4" x14ac:dyDescent="0.25">
      <c r="B13940" s="23"/>
      <c r="C13940" s="23"/>
      <c r="D13940" s="23"/>
    </row>
    <row r="13941" spans="2:4" x14ac:dyDescent="0.25">
      <c r="B13941" s="23"/>
      <c r="C13941" s="23"/>
      <c r="D13941" s="23"/>
    </row>
    <row r="13942" spans="2:4" x14ac:dyDescent="0.25">
      <c r="B13942" s="23"/>
      <c r="C13942" s="23"/>
      <c r="D13942" s="23"/>
    </row>
    <row r="13943" spans="2:4" x14ac:dyDescent="0.25">
      <c r="B13943" s="23"/>
      <c r="C13943" s="23"/>
      <c r="D13943" s="23"/>
    </row>
    <row r="13944" spans="2:4" x14ac:dyDescent="0.25">
      <c r="B13944" s="23"/>
      <c r="C13944" s="23"/>
      <c r="D13944" s="23"/>
    </row>
    <row r="13945" spans="2:4" x14ac:dyDescent="0.25">
      <c r="B13945" s="23"/>
      <c r="C13945" s="23"/>
      <c r="D13945" s="23"/>
    </row>
    <row r="13946" spans="2:4" x14ac:dyDescent="0.25">
      <c r="B13946" s="23"/>
      <c r="C13946" s="23"/>
      <c r="D13946" s="23"/>
    </row>
    <row r="13947" spans="2:4" x14ac:dyDescent="0.25">
      <c r="B13947" s="23"/>
      <c r="C13947" s="23"/>
      <c r="D13947" s="23"/>
    </row>
    <row r="13948" spans="2:4" x14ac:dyDescent="0.25">
      <c r="B13948" s="23"/>
      <c r="C13948" s="23"/>
      <c r="D13948" s="23"/>
    </row>
    <row r="13949" spans="2:4" x14ac:dyDescent="0.25">
      <c r="B13949" s="23"/>
      <c r="C13949" s="23"/>
      <c r="D13949" s="23"/>
    </row>
    <row r="13950" spans="2:4" x14ac:dyDescent="0.25">
      <c r="B13950" s="23"/>
      <c r="C13950" s="23"/>
      <c r="D13950" s="23"/>
    </row>
    <row r="13951" spans="2:4" x14ac:dyDescent="0.25">
      <c r="B13951" s="23"/>
      <c r="C13951" s="23"/>
      <c r="D13951" s="23"/>
    </row>
    <row r="13952" spans="2:4" x14ac:dyDescent="0.25">
      <c r="B13952" s="23"/>
      <c r="C13952" s="23"/>
      <c r="D13952" s="23"/>
    </row>
    <row r="13953" spans="2:4" x14ac:dyDescent="0.25">
      <c r="B13953" s="23"/>
      <c r="C13953" s="23"/>
      <c r="D13953" s="23"/>
    </row>
    <row r="13954" spans="2:4" x14ac:dyDescent="0.25">
      <c r="B13954" s="23"/>
      <c r="C13954" s="23"/>
      <c r="D13954" s="23"/>
    </row>
    <row r="13955" spans="2:4" x14ac:dyDescent="0.25">
      <c r="B13955" s="23"/>
      <c r="C13955" s="23"/>
      <c r="D13955" s="23"/>
    </row>
    <row r="13956" spans="2:4" x14ac:dyDescent="0.25">
      <c r="B13956" s="23"/>
      <c r="C13956" s="23"/>
      <c r="D13956" s="23"/>
    </row>
    <row r="13957" spans="2:4" x14ac:dyDescent="0.25">
      <c r="B13957" s="23"/>
      <c r="C13957" s="23"/>
      <c r="D13957" s="23"/>
    </row>
    <row r="13958" spans="2:4" x14ac:dyDescent="0.25">
      <c r="B13958" s="23"/>
      <c r="C13958" s="23"/>
      <c r="D13958" s="23"/>
    </row>
    <row r="13959" spans="2:4" x14ac:dyDescent="0.25">
      <c r="B13959" s="23"/>
      <c r="C13959" s="23"/>
      <c r="D13959" s="23"/>
    </row>
    <row r="13960" spans="2:4" x14ac:dyDescent="0.25">
      <c r="B13960" s="23"/>
      <c r="C13960" s="23"/>
      <c r="D13960" s="23"/>
    </row>
    <row r="13961" spans="2:4" x14ac:dyDescent="0.25">
      <c r="B13961" s="23"/>
      <c r="C13961" s="23"/>
      <c r="D13961" s="23"/>
    </row>
    <row r="13962" spans="2:4" x14ac:dyDescent="0.25">
      <c r="B13962" s="23"/>
      <c r="C13962" s="23"/>
      <c r="D13962" s="23"/>
    </row>
    <row r="13963" spans="2:4" x14ac:dyDescent="0.25">
      <c r="B13963" s="23"/>
      <c r="C13963" s="23"/>
      <c r="D13963" s="23"/>
    </row>
    <row r="13964" spans="2:4" x14ac:dyDescent="0.25">
      <c r="B13964" s="23"/>
      <c r="C13964" s="23"/>
      <c r="D13964" s="23"/>
    </row>
    <row r="13965" spans="2:4" x14ac:dyDescent="0.25">
      <c r="B13965" s="23"/>
      <c r="C13965" s="23"/>
      <c r="D13965" s="23"/>
    </row>
    <row r="13966" spans="2:4" x14ac:dyDescent="0.25">
      <c r="B13966" s="23"/>
      <c r="C13966" s="23"/>
      <c r="D13966" s="23"/>
    </row>
    <row r="13967" spans="2:4" x14ac:dyDescent="0.25">
      <c r="B13967" s="23"/>
      <c r="C13967" s="23"/>
      <c r="D13967" s="23"/>
    </row>
    <row r="13968" spans="2:4" x14ac:dyDescent="0.25">
      <c r="B13968" s="23"/>
      <c r="C13968" s="23"/>
      <c r="D13968" s="23"/>
    </row>
    <row r="13969" spans="2:4" x14ac:dyDescent="0.25">
      <c r="B13969" s="23"/>
      <c r="C13969" s="23"/>
      <c r="D13969" s="23"/>
    </row>
    <row r="13970" spans="2:4" x14ac:dyDescent="0.25">
      <c r="B13970" s="23"/>
      <c r="C13970" s="23"/>
      <c r="D13970" s="23"/>
    </row>
    <row r="13971" spans="2:4" x14ac:dyDescent="0.25">
      <c r="B13971" s="23"/>
      <c r="C13971" s="23"/>
      <c r="D13971" s="23"/>
    </row>
    <row r="13972" spans="2:4" x14ac:dyDescent="0.25">
      <c r="B13972" s="23"/>
      <c r="C13972" s="23"/>
      <c r="D13972" s="23"/>
    </row>
    <row r="13973" spans="2:4" x14ac:dyDescent="0.25">
      <c r="B13973" s="23"/>
      <c r="C13973" s="23"/>
      <c r="D13973" s="23"/>
    </row>
    <row r="13974" spans="2:4" x14ac:dyDescent="0.25">
      <c r="B13974" s="23"/>
      <c r="C13974" s="23"/>
      <c r="D13974" s="23"/>
    </row>
    <row r="13975" spans="2:4" x14ac:dyDescent="0.25">
      <c r="B13975" s="23"/>
      <c r="C13975" s="23"/>
      <c r="D13975" s="23"/>
    </row>
    <row r="13976" spans="2:4" x14ac:dyDescent="0.25">
      <c r="B13976" s="23"/>
      <c r="C13976" s="23"/>
      <c r="D13976" s="23"/>
    </row>
    <row r="13977" spans="2:4" x14ac:dyDescent="0.25">
      <c r="B13977" s="23"/>
      <c r="C13977" s="23"/>
      <c r="D13977" s="23"/>
    </row>
    <row r="13978" spans="2:4" x14ac:dyDescent="0.25">
      <c r="B13978" s="23"/>
      <c r="C13978" s="23"/>
      <c r="D13978" s="23"/>
    </row>
    <row r="13979" spans="2:4" x14ac:dyDescent="0.25">
      <c r="B13979" s="23"/>
      <c r="C13979" s="23"/>
      <c r="D13979" s="23"/>
    </row>
    <row r="13980" spans="2:4" x14ac:dyDescent="0.25">
      <c r="B13980" s="23"/>
      <c r="C13980" s="23"/>
      <c r="D13980" s="23"/>
    </row>
    <row r="13981" spans="2:4" x14ac:dyDescent="0.25">
      <c r="B13981" s="23"/>
      <c r="C13981" s="23"/>
      <c r="D13981" s="23"/>
    </row>
    <row r="13982" spans="2:4" x14ac:dyDescent="0.25">
      <c r="B13982" s="23"/>
      <c r="C13982" s="23"/>
      <c r="D13982" s="23"/>
    </row>
    <row r="13983" spans="2:4" x14ac:dyDescent="0.25">
      <c r="B13983" s="23"/>
      <c r="C13983" s="23"/>
      <c r="D13983" s="23"/>
    </row>
    <row r="13984" spans="2:4" x14ac:dyDescent="0.25">
      <c r="B13984" s="23"/>
      <c r="C13984" s="23"/>
      <c r="D13984" s="23"/>
    </row>
    <row r="13985" spans="2:4" x14ac:dyDescent="0.25">
      <c r="B13985" s="23"/>
      <c r="C13985" s="23"/>
      <c r="D13985" s="23"/>
    </row>
    <row r="13986" spans="2:4" x14ac:dyDescent="0.25">
      <c r="B13986" s="23"/>
      <c r="C13986" s="23"/>
      <c r="D13986" s="23"/>
    </row>
    <row r="13987" spans="2:4" x14ac:dyDescent="0.25">
      <c r="B13987" s="23"/>
      <c r="C13987" s="23"/>
      <c r="D13987" s="23"/>
    </row>
    <row r="13988" spans="2:4" x14ac:dyDescent="0.25">
      <c r="B13988" s="23"/>
      <c r="C13988" s="23"/>
      <c r="D13988" s="23"/>
    </row>
    <row r="13989" spans="2:4" x14ac:dyDescent="0.25">
      <c r="B13989" s="23"/>
      <c r="C13989" s="23"/>
      <c r="D13989" s="23"/>
    </row>
    <row r="13990" spans="2:4" x14ac:dyDescent="0.25">
      <c r="B13990" s="23"/>
      <c r="C13990" s="23"/>
      <c r="D13990" s="23"/>
    </row>
    <row r="13991" spans="2:4" x14ac:dyDescent="0.25">
      <c r="B13991" s="23"/>
      <c r="C13991" s="23"/>
      <c r="D13991" s="23"/>
    </row>
    <row r="13992" spans="2:4" x14ac:dyDescent="0.25">
      <c r="B13992" s="23"/>
      <c r="C13992" s="23"/>
      <c r="D13992" s="23"/>
    </row>
    <row r="13993" spans="2:4" x14ac:dyDescent="0.25">
      <c r="B13993" s="23"/>
      <c r="C13993" s="23"/>
      <c r="D13993" s="23"/>
    </row>
    <row r="13994" spans="2:4" x14ac:dyDescent="0.25">
      <c r="B13994" s="23"/>
      <c r="C13994" s="23"/>
      <c r="D13994" s="23"/>
    </row>
    <row r="13995" spans="2:4" x14ac:dyDescent="0.25">
      <c r="B13995" s="23"/>
      <c r="C13995" s="23"/>
      <c r="D13995" s="23"/>
    </row>
    <row r="13996" spans="2:4" x14ac:dyDescent="0.25">
      <c r="B13996" s="23"/>
      <c r="C13996" s="23"/>
      <c r="D13996" s="23"/>
    </row>
    <row r="13997" spans="2:4" x14ac:dyDescent="0.25">
      <c r="B13997" s="23"/>
      <c r="C13997" s="23"/>
      <c r="D13997" s="23"/>
    </row>
    <row r="13998" spans="2:4" x14ac:dyDescent="0.25">
      <c r="B13998" s="23"/>
      <c r="C13998" s="23"/>
      <c r="D13998" s="23"/>
    </row>
    <row r="13999" spans="2:4" x14ac:dyDescent="0.25">
      <c r="B13999" s="23"/>
      <c r="C13999" s="23"/>
      <c r="D13999" s="23"/>
    </row>
    <row r="14000" spans="2:4" x14ac:dyDescent="0.25">
      <c r="B14000" s="23"/>
      <c r="C14000" s="23"/>
      <c r="D14000" s="23"/>
    </row>
    <row r="14001" spans="2:4" x14ac:dyDescent="0.25">
      <c r="B14001" s="23"/>
      <c r="C14001" s="23"/>
      <c r="D14001" s="23"/>
    </row>
    <row r="14002" spans="2:4" x14ac:dyDescent="0.25">
      <c r="B14002" s="23"/>
      <c r="C14002" s="23"/>
      <c r="D14002" s="23"/>
    </row>
    <row r="14003" spans="2:4" x14ac:dyDescent="0.25">
      <c r="B14003" s="23"/>
      <c r="C14003" s="23"/>
      <c r="D14003" s="23"/>
    </row>
    <row r="14004" spans="2:4" x14ac:dyDescent="0.25">
      <c r="B14004" s="23"/>
      <c r="C14004" s="23"/>
      <c r="D14004" s="23"/>
    </row>
    <row r="14005" spans="2:4" x14ac:dyDescent="0.25">
      <c r="B14005" s="23"/>
      <c r="C14005" s="23"/>
      <c r="D14005" s="23"/>
    </row>
    <row r="14006" spans="2:4" x14ac:dyDescent="0.25">
      <c r="B14006" s="23"/>
      <c r="C14006" s="23"/>
      <c r="D14006" s="23"/>
    </row>
    <row r="14007" spans="2:4" x14ac:dyDescent="0.25">
      <c r="B14007" s="23"/>
      <c r="C14007" s="23"/>
      <c r="D14007" s="23"/>
    </row>
    <row r="14008" spans="2:4" x14ac:dyDescent="0.25">
      <c r="B14008" s="23"/>
      <c r="C14008" s="23"/>
      <c r="D14008" s="23"/>
    </row>
    <row r="14009" spans="2:4" x14ac:dyDescent="0.25">
      <c r="B14009" s="23"/>
      <c r="C14009" s="23"/>
      <c r="D14009" s="23"/>
    </row>
    <row r="14010" spans="2:4" x14ac:dyDescent="0.25">
      <c r="B14010" s="23"/>
      <c r="C14010" s="23"/>
      <c r="D14010" s="23"/>
    </row>
    <row r="14011" spans="2:4" x14ac:dyDescent="0.25">
      <c r="B14011" s="23"/>
      <c r="C14011" s="23"/>
      <c r="D14011" s="23"/>
    </row>
    <row r="14012" spans="2:4" x14ac:dyDescent="0.25">
      <c r="B14012" s="23"/>
      <c r="C14012" s="23"/>
      <c r="D14012" s="23"/>
    </row>
    <row r="14013" spans="2:4" x14ac:dyDescent="0.25">
      <c r="B14013" s="23"/>
      <c r="C14013" s="23"/>
      <c r="D14013" s="23"/>
    </row>
    <row r="14014" spans="2:4" x14ac:dyDescent="0.25">
      <c r="B14014" s="23"/>
      <c r="C14014" s="23"/>
      <c r="D14014" s="23"/>
    </row>
    <row r="14015" spans="2:4" x14ac:dyDescent="0.25">
      <c r="B14015" s="23"/>
      <c r="C14015" s="23"/>
      <c r="D14015" s="23"/>
    </row>
    <row r="14016" spans="2:4" x14ac:dyDescent="0.25">
      <c r="B14016" s="23"/>
      <c r="C14016" s="23"/>
      <c r="D14016" s="23"/>
    </row>
    <row r="14017" spans="2:4" x14ac:dyDescent="0.25">
      <c r="B14017" s="23"/>
      <c r="C14017" s="23"/>
      <c r="D14017" s="23"/>
    </row>
    <row r="14018" spans="2:4" x14ac:dyDescent="0.25">
      <c r="B14018" s="23"/>
      <c r="C14018" s="23"/>
      <c r="D14018" s="23"/>
    </row>
    <row r="14019" spans="2:4" x14ac:dyDescent="0.25">
      <c r="B14019" s="23"/>
      <c r="C14019" s="23"/>
      <c r="D14019" s="23"/>
    </row>
    <row r="14020" spans="2:4" x14ac:dyDescent="0.25">
      <c r="B14020" s="23"/>
      <c r="C14020" s="23"/>
      <c r="D14020" s="23"/>
    </row>
    <row r="14021" spans="2:4" x14ac:dyDescent="0.25">
      <c r="B14021" s="23"/>
      <c r="C14021" s="23"/>
      <c r="D14021" s="23"/>
    </row>
    <row r="14022" spans="2:4" x14ac:dyDescent="0.25">
      <c r="B14022" s="23"/>
      <c r="C14022" s="23"/>
      <c r="D14022" s="23"/>
    </row>
    <row r="14023" spans="2:4" x14ac:dyDescent="0.25">
      <c r="B14023" s="23"/>
      <c r="C14023" s="23"/>
      <c r="D14023" s="23"/>
    </row>
    <row r="14024" spans="2:4" x14ac:dyDescent="0.25">
      <c r="B14024" s="23"/>
      <c r="C14024" s="23"/>
      <c r="D14024" s="23"/>
    </row>
    <row r="14025" spans="2:4" x14ac:dyDescent="0.25">
      <c r="B14025" s="23"/>
      <c r="C14025" s="23"/>
      <c r="D14025" s="23"/>
    </row>
    <row r="14026" spans="2:4" x14ac:dyDescent="0.25">
      <c r="B14026" s="23"/>
      <c r="C14026" s="23"/>
      <c r="D14026" s="23"/>
    </row>
    <row r="14027" spans="2:4" x14ac:dyDescent="0.25">
      <c r="B14027" s="23"/>
      <c r="C14027" s="23"/>
      <c r="D14027" s="23"/>
    </row>
    <row r="14028" spans="2:4" x14ac:dyDescent="0.25">
      <c r="B14028" s="23"/>
      <c r="C14028" s="23"/>
      <c r="D14028" s="23"/>
    </row>
    <row r="14029" spans="2:4" x14ac:dyDescent="0.25">
      <c r="B14029" s="23"/>
      <c r="C14029" s="23"/>
      <c r="D14029" s="23"/>
    </row>
    <row r="14030" spans="2:4" x14ac:dyDescent="0.25">
      <c r="B14030" s="23"/>
      <c r="C14030" s="23"/>
      <c r="D14030" s="23"/>
    </row>
    <row r="14031" spans="2:4" x14ac:dyDescent="0.25">
      <c r="B14031" s="23"/>
      <c r="C14031" s="23"/>
      <c r="D14031" s="23"/>
    </row>
    <row r="14032" spans="2:4" x14ac:dyDescent="0.25">
      <c r="B14032" s="23"/>
      <c r="C14032" s="23"/>
      <c r="D14032" s="23"/>
    </row>
    <row r="14033" spans="2:4" x14ac:dyDescent="0.25">
      <c r="B14033" s="23"/>
      <c r="C14033" s="23"/>
      <c r="D14033" s="23"/>
    </row>
    <row r="14034" spans="2:4" x14ac:dyDescent="0.25">
      <c r="B14034" s="23"/>
      <c r="C14034" s="23"/>
      <c r="D14034" s="23"/>
    </row>
    <row r="14035" spans="2:4" x14ac:dyDescent="0.25">
      <c r="B14035" s="23"/>
      <c r="C14035" s="23"/>
      <c r="D14035" s="23"/>
    </row>
    <row r="14036" spans="2:4" x14ac:dyDescent="0.25">
      <c r="B14036" s="23"/>
      <c r="C14036" s="23"/>
      <c r="D14036" s="23"/>
    </row>
    <row r="14037" spans="2:4" x14ac:dyDescent="0.25">
      <c r="B14037" s="23"/>
      <c r="C14037" s="23"/>
      <c r="D14037" s="23"/>
    </row>
    <row r="14038" spans="2:4" x14ac:dyDescent="0.25">
      <c r="B14038" s="23"/>
      <c r="C14038" s="23"/>
      <c r="D14038" s="23"/>
    </row>
    <row r="14039" spans="2:4" x14ac:dyDescent="0.25">
      <c r="B14039" s="23"/>
      <c r="C14039" s="23"/>
      <c r="D14039" s="23"/>
    </row>
    <row r="14040" spans="2:4" x14ac:dyDescent="0.25">
      <c r="B14040" s="23"/>
      <c r="C14040" s="23"/>
      <c r="D14040" s="23"/>
    </row>
    <row r="14041" spans="2:4" x14ac:dyDescent="0.25">
      <c r="B14041" s="23"/>
      <c r="C14041" s="23"/>
      <c r="D14041" s="23"/>
    </row>
    <row r="14042" spans="2:4" x14ac:dyDescent="0.25">
      <c r="B14042" s="23"/>
      <c r="C14042" s="23"/>
      <c r="D14042" s="23"/>
    </row>
    <row r="14043" spans="2:4" x14ac:dyDescent="0.25">
      <c r="B14043" s="23"/>
      <c r="C14043" s="23"/>
      <c r="D14043" s="23"/>
    </row>
    <row r="14044" spans="2:4" x14ac:dyDescent="0.25">
      <c r="B14044" s="23"/>
      <c r="C14044" s="23"/>
      <c r="D14044" s="23"/>
    </row>
    <row r="14045" spans="2:4" x14ac:dyDescent="0.25">
      <c r="B14045" s="23"/>
      <c r="C14045" s="23"/>
      <c r="D14045" s="23"/>
    </row>
    <row r="14046" spans="2:4" x14ac:dyDescent="0.25">
      <c r="B14046" s="23"/>
      <c r="C14046" s="23"/>
      <c r="D14046" s="23"/>
    </row>
    <row r="14047" spans="2:4" x14ac:dyDescent="0.25">
      <c r="B14047" s="23"/>
      <c r="C14047" s="23"/>
      <c r="D14047" s="23"/>
    </row>
    <row r="14048" spans="2:4" x14ac:dyDescent="0.25">
      <c r="B14048" s="23"/>
      <c r="C14048" s="23"/>
      <c r="D14048" s="23"/>
    </row>
    <row r="14049" spans="2:4" x14ac:dyDescent="0.25">
      <c r="B14049" s="23"/>
      <c r="C14049" s="23"/>
      <c r="D14049" s="23"/>
    </row>
    <row r="14050" spans="2:4" x14ac:dyDescent="0.25">
      <c r="B14050" s="23"/>
      <c r="C14050" s="23"/>
      <c r="D14050" s="23"/>
    </row>
    <row r="14051" spans="2:4" x14ac:dyDescent="0.25">
      <c r="B14051" s="23"/>
      <c r="C14051" s="23"/>
      <c r="D14051" s="23"/>
    </row>
    <row r="14052" spans="2:4" x14ac:dyDescent="0.25">
      <c r="B14052" s="23"/>
      <c r="C14052" s="23"/>
      <c r="D14052" s="23"/>
    </row>
    <row r="14053" spans="2:4" x14ac:dyDescent="0.25">
      <c r="B14053" s="23"/>
      <c r="C14053" s="23"/>
      <c r="D14053" s="23"/>
    </row>
    <row r="14054" spans="2:4" x14ac:dyDescent="0.25">
      <c r="B14054" s="23"/>
      <c r="C14054" s="23"/>
      <c r="D14054" s="23"/>
    </row>
    <row r="14055" spans="2:4" x14ac:dyDescent="0.25">
      <c r="B14055" s="23"/>
      <c r="C14055" s="23"/>
      <c r="D14055" s="23"/>
    </row>
    <row r="14056" spans="2:4" x14ac:dyDescent="0.25">
      <c r="B14056" s="23"/>
      <c r="C14056" s="23"/>
      <c r="D14056" s="23"/>
    </row>
    <row r="14057" spans="2:4" x14ac:dyDescent="0.25">
      <c r="B14057" s="23"/>
      <c r="C14057" s="23"/>
      <c r="D14057" s="23"/>
    </row>
    <row r="14058" spans="2:4" x14ac:dyDescent="0.25">
      <c r="B14058" s="23"/>
      <c r="C14058" s="23"/>
      <c r="D14058" s="23"/>
    </row>
    <row r="14059" spans="2:4" x14ac:dyDescent="0.25">
      <c r="B14059" s="23"/>
      <c r="C14059" s="23"/>
      <c r="D14059" s="23"/>
    </row>
    <row r="14060" spans="2:4" x14ac:dyDescent="0.25">
      <c r="B14060" s="23"/>
      <c r="C14060" s="23"/>
      <c r="D14060" s="23"/>
    </row>
    <row r="14061" spans="2:4" x14ac:dyDescent="0.25">
      <c r="B14061" s="23"/>
      <c r="C14061" s="23"/>
      <c r="D14061" s="23"/>
    </row>
    <row r="14062" spans="2:4" x14ac:dyDescent="0.25">
      <c r="B14062" s="23"/>
      <c r="C14062" s="23"/>
      <c r="D14062" s="23"/>
    </row>
    <row r="14063" spans="2:4" x14ac:dyDescent="0.25">
      <c r="B14063" s="23"/>
      <c r="C14063" s="23"/>
      <c r="D14063" s="23"/>
    </row>
    <row r="14064" spans="2:4" x14ac:dyDescent="0.25">
      <c r="B14064" s="23"/>
      <c r="C14064" s="23"/>
      <c r="D14064" s="23"/>
    </row>
    <row r="14065" spans="2:4" x14ac:dyDescent="0.25">
      <c r="B14065" s="23"/>
      <c r="C14065" s="23"/>
      <c r="D14065" s="23"/>
    </row>
    <row r="14066" spans="2:4" x14ac:dyDescent="0.25">
      <c r="B14066" s="23"/>
      <c r="C14066" s="23"/>
      <c r="D14066" s="23"/>
    </row>
    <row r="14067" spans="2:4" x14ac:dyDescent="0.25">
      <c r="B14067" s="23"/>
      <c r="C14067" s="23"/>
      <c r="D14067" s="23"/>
    </row>
    <row r="14068" spans="2:4" x14ac:dyDescent="0.25">
      <c r="B14068" s="23"/>
      <c r="C14068" s="23"/>
      <c r="D14068" s="23"/>
    </row>
    <row r="14069" spans="2:4" x14ac:dyDescent="0.25">
      <c r="B14069" s="23"/>
      <c r="C14069" s="23"/>
      <c r="D14069" s="23"/>
    </row>
    <row r="14070" spans="2:4" x14ac:dyDescent="0.25">
      <c r="B14070" s="23"/>
      <c r="C14070" s="23"/>
      <c r="D14070" s="23"/>
    </row>
    <row r="14071" spans="2:4" x14ac:dyDescent="0.25">
      <c r="B14071" s="23"/>
      <c r="C14071" s="23"/>
      <c r="D14071" s="23"/>
    </row>
    <row r="14072" spans="2:4" x14ac:dyDescent="0.25">
      <c r="B14072" s="23"/>
      <c r="C14072" s="23"/>
      <c r="D14072" s="23"/>
    </row>
    <row r="14073" spans="2:4" x14ac:dyDescent="0.25">
      <c r="B14073" s="23"/>
      <c r="C14073" s="23"/>
      <c r="D14073" s="23"/>
    </row>
    <row r="14074" spans="2:4" x14ac:dyDescent="0.25">
      <c r="B14074" s="23"/>
      <c r="C14074" s="23"/>
      <c r="D14074" s="23"/>
    </row>
    <row r="14075" spans="2:4" x14ac:dyDescent="0.25">
      <c r="B14075" s="23"/>
      <c r="C14075" s="23"/>
      <c r="D14075" s="23"/>
    </row>
    <row r="14076" spans="2:4" x14ac:dyDescent="0.25">
      <c r="B14076" s="23"/>
      <c r="C14076" s="23"/>
      <c r="D14076" s="23"/>
    </row>
    <row r="14077" spans="2:4" x14ac:dyDescent="0.25">
      <c r="B14077" s="23"/>
      <c r="C14077" s="23"/>
      <c r="D14077" s="23"/>
    </row>
    <row r="14078" spans="2:4" x14ac:dyDescent="0.25">
      <c r="B14078" s="23"/>
      <c r="C14078" s="23"/>
      <c r="D14078" s="23"/>
    </row>
    <row r="14079" spans="2:4" x14ac:dyDescent="0.25">
      <c r="B14079" s="23"/>
      <c r="C14079" s="23"/>
      <c r="D14079" s="23"/>
    </row>
    <row r="14080" spans="2:4" x14ac:dyDescent="0.25">
      <c r="B14080" s="23"/>
      <c r="C14080" s="23"/>
      <c r="D14080" s="23"/>
    </row>
    <row r="14081" spans="2:4" x14ac:dyDescent="0.25">
      <c r="B14081" s="23"/>
      <c r="C14081" s="23"/>
      <c r="D14081" s="23"/>
    </row>
    <row r="14082" spans="2:4" x14ac:dyDescent="0.25">
      <c r="B14082" s="23"/>
      <c r="C14082" s="23"/>
      <c r="D14082" s="23"/>
    </row>
    <row r="14083" spans="2:4" x14ac:dyDescent="0.25">
      <c r="B14083" s="23"/>
      <c r="C14083" s="23"/>
      <c r="D14083" s="23"/>
    </row>
    <row r="14084" spans="2:4" x14ac:dyDescent="0.25">
      <c r="B14084" s="23"/>
      <c r="C14084" s="23"/>
      <c r="D14084" s="23"/>
    </row>
    <row r="14085" spans="2:4" x14ac:dyDescent="0.25">
      <c r="B14085" s="23"/>
      <c r="C14085" s="23"/>
      <c r="D14085" s="23"/>
    </row>
    <row r="14086" spans="2:4" x14ac:dyDescent="0.25">
      <c r="B14086" s="23"/>
      <c r="C14086" s="23"/>
      <c r="D14086" s="23"/>
    </row>
    <row r="14087" spans="2:4" x14ac:dyDescent="0.25">
      <c r="B14087" s="23"/>
      <c r="C14087" s="23"/>
      <c r="D14087" s="23"/>
    </row>
    <row r="14088" spans="2:4" x14ac:dyDescent="0.25">
      <c r="B14088" s="23"/>
      <c r="C14088" s="23"/>
      <c r="D14088" s="23"/>
    </row>
    <row r="14089" spans="2:4" x14ac:dyDescent="0.25">
      <c r="B14089" s="23"/>
      <c r="C14089" s="23"/>
      <c r="D14089" s="23"/>
    </row>
    <row r="14090" spans="2:4" x14ac:dyDescent="0.25">
      <c r="B14090" s="23"/>
      <c r="C14090" s="23"/>
      <c r="D14090" s="23"/>
    </row>
    <row r="14091" spans="2:4" x14ac:dyDescent="0.25">
      <c r="B14091" s="23"/>
      <c r="C14091" s="23"/>
      <c r="D14091" s="23"/>
    </row>
    <row r="14092" spans="2:4" x14ac:dyDescent="0.25">
      <c r="B14092" s="23"/>
      <c r="C14092" s="23"/>
      <c r="D14092" s="23"/>
    </row>
    <row r="14093" spans="2:4" x14ac:dyDescent="0.25">
      <c r="B14093" s="23"/>
      <c r="C14093" s="23"/>
      <c r="D14093" s="23"/>
    </row>
    <row r="14094" spans="2:4" x14ac:dyDescent="0.25">
      <c r="B14094" s="23"/>
      <c r="C14094" s="23"/>
      <c r="D14094" s="23"/>
    </row>
    <row r="14095" spans="2:4" x14ac:dyDescent="0.25">
      <c r="B14095" s="23"/>
      <c r="C14095" s="23"/>
      <c r="D14095" s="23"/>
    </row>
    <row r="14096" spans="2:4" x14ac:dyDescent="0.25">
      <c r="B14096" s="23"/>
      <c r="C14096" s="23"/>
      <c r="D14096" s="23"/>
    </row>
    <row r="14097" spans="2:4" x14ac:dyDescent="0.25">
      <c r="B14097" s="23"/>
      <c r="C14097" s="23"/>
      <c r="D14097" s="23"/>
    </row>
    <row r="14098" spans="2:4" x14ac:dyDescent="0.25">
      <c r="B14098" s="23"/>
      <c r="C14098" s="23"/>
      <c r="D14098" s="23"/>
    </row>
    <row r="14099" spans="2:4" x14ac:dyDescent="0.25">
      <c r="B14099" s="23"/>
      <c r="C14099" s="23"/>
      <c r="D14099" s="23"/>
    </row>
    <row r="14100" spans="2:4" x14ac:dyDescent="0.25">
      <c r="B14100" s="23"/>
      <c r="C14100" s="23"/>
      <c r="D14100" s="23"/>
    </row>
    <row r="14101" spans="2:4" x14ac:dyDescent="0.25">
      <c r="B14101" s="23"/>
      <c r="C14101" s="23"/>
      <c r="D14101" s="23"/>
    </row>
    <row r="14102" spans="2:4" x14ac:dyDescent="0.25">
      <c r="B14102" s="23"/>
      <c r="C14102" s="23"/>
      <c r="D14102" s="23"/>
    </row>
    <row r="14103" spans="2:4" x14ac:dyDescent="0.25">
      <c r="B14103" s="23"/>
      <c r="C14103" s="23"/>
      <c r="D14103" s="23"/>
    </row>
    <row r="14104" spans="2:4" x14ac:dyDescent="0.25">
      <c r="B14104" s="23"/>
      <c r="C14104" s="23"/>
      <c r="D14104" s="23"/>
    </row>
    <row r="14105" spans="2:4" x14ac:dyDescent="0.25">
      <c r="B14105" s="23"/>
      <c r="C14105" s="23"/>
      <c r="D14105" s="23"/>
    </row>
    <row r="14106" spans="2:4" x14ac:dyDescent="0.25">
      <c r="B14106" s="23"/>
      <c r="C14106" s="23"/>
      <c r="D14106" s="23"/>
    </row>
    <row r="14107" spans="2:4" x14ac:dyDescent="0.25">
      <c r="B14107" s="23"/>
      <c r="C14107" s="23"/>
      <c r="D14107" s="23"/>
    </row>
    <row r="14108" spans="2:4" x14ac:dyDescent="0.25">
      <c r="B14108" s="23"/>
      <c r="C14108" s="23"/>
      <c r="D14108" s="23"/>
    </row>
    <row r="14109" spans="2:4" x14ac:dyDescent="0.25">
      <c r="B14109" s="23"/>
      <c r="C14109" s="23"/>
      <c r="D14109" s="23"/>
    </row>
    <row r="14110" spans="2:4" x14ac:dyDescent="0.25">
      <c r="B14110" s="23"/>
      <c r="C14110" s="23"/>
      <c r="D14110" s="23"/>
    </row>
    <row r="14111" spans="2:4" x14ac:dyDescent="0.25">
      <c r="B14111" s="23"/>
      <c r="C14111" s="23"/>
      <c r="D14111" s="23"/>
    </row>
    <row r="14112" spans="2:4" x14ac:dyDescent="0.25">
      <c r="B14112" s="23"/>
      <c r="C14112" s="23"/>
      <c r="D14112" s="23"/>
    </row>
    <row r="14113" spans="2:4" x14ac:dyDescent="0.25">
      <c r="B14113" s="23"/>
      <c r="C14113" s="23"/>
      <c r="D14113" s="23"/>
    </row>
    <row r="14114" spans="2:4" x14ac:dyDescent="0.25">
      <c r="B14114" s="23"/>
      <c r="C14114" s="23"/>
      <c r="D14114" s="23"/>
    </row>
    <row r="14115" spans="2:4" x14ac:dyDescent="0.25">
      <c r="B14115" s="23"/>
      <c r="C14115" s="23"/>
      <c r="D14115" s="23"/>
    </row>
    <row r="14116" spans="2:4" x14ac:dyDescent="0.25">
      <c r="B14116" s="23"/>
      <c r="C14116" s="23"/>
      <c r="D14116" s="23"/>
    </row>
    <row r="14117" spans="2:4" x14ac:dyDescent="0.25">
      <c r="B14117" s="23"/>
      <c r="C14117" s="23"/>
      <c r="D14117" s="23"/>
    </row>
    <row r="14118" spans="2:4" x14ac:dyDescent="0.25">
      <c r="B14118" s="23"/>
      <c r="C14118" s="23"/>
      <c r="D14118" s="23"/>
    </row>
    <row r="14119" spans="2:4" x14ac:dyDescent="0.25">
      <c r="B14119" s="23"/>
      <c r="C14119" s="23"/>
      <c r="D14119" s="23"/>
    </row>
    <row r="14120" spans="2:4" x14ac:dyDescent="0.25">
      <c r="B14120" s="23"/>
      <c r="C14120" s="23"/>
      <c r="D14120" s="23"/>
    </row>
    <row r="14121" spans="2:4" x14ac:dyDescent="0.25">
      <c r="B14121" s="23"/>
      <c r="C14121" s="23"/>
      <c r="D14121" s="23"/>
    </row>
    <row r="14122" spans="2:4" x14ac:dyDescent="0.25">
      <c r="B14122" s="23"/>
      <c r="C14122" s="23"/>
      <c r="D14122" s="23"/>
    </row>
    <row r="14123" spans="2:4" x14ac:dyDescent="0.25">
      <c r="B14123" s="23"/>
      <c r="C14123" s="23"/>
      <c r="D14123" s="23"/>
    </row>
    <row r="14124" spans="2:4" x14ac:dyDescent="0.25">
      <c r="B14124" s="23"/>
      <c r="C14124" s="23"/>
      <c r="D14124" s="23"/>
    </row>
    <row r="14125" spans="2:4" x14ac:dyDescent="0.25">
      <c r="B14125" s="23"/>
      <c r="C14125" s="23"/>
      <c r="D14125" s="23"/>
    </row>
    <row r="14126" spans="2:4" x14ac:dyDescent="0.25">
      <c r="B14126" s="23"/>
      <c r="C14126" s="23"/>
      <c r="D14126" s="23"/>
    </row>
    <row r="14127" spans="2:4" x14ac:dyDescent="0.25">
      <c r="B14127" s="23"/>
      <c r="C14127" s="23"/>
      <c r="D14127" s="23"/>
    </row>
    <row r="14128" spans="2:4" x14ac:dyDescent="0.25">
      <c r="B14128" s="23"/>
      <c r="C14128" s="23"/>
      <c r="D14128" s="23"/>
    </row>
    <row r="14129" spans="2:4" x14ac:dyDescent="0.25">
      <c r="B14129" s="23"/>
      <c r="C14129" s="23"/>
      <c r="D14129" s="23"/>
    </row>
    <row r="14130" spans="2:4" x14ac:dyDescent="0.25">
      <c r="B14130" s="23"/>
      <c r="C14130" s="23"/>
      <c r="D14130" s="23"/>
    </row>
    <row r="14131" spans="2:4" x14ac:dyDescent="0.25">
      <c r="B14131" s="23"/>
      <c r="C14131" s="23"/>
      <c r="D14131" s="23"/>
    </row>
    <row r="14132" spans="2:4" x14ac:dyDescent="0.25">
      <c r="B14132" s="23"/>
      <c r="C14132" s="23"/>
      <c r="D14132" s="23"/>
    </row>
    <row r="14133" spans="2:4" x14ac:dyDescent="0.25">
      <c r="B14133" s="23"/>
      <c r="C14133" s="23"/>
      <c r="D14133" s="23"/>
    </row>
    <row r="14134" spans="2:4" x14ac:dyDescent="0.25">
      <c r="B14134" s="23"/>
      <c r="C14134" s="23"/>
      <c r="D14134" s="23"/>
    </row>
    <row r="14135" spans="2:4" x14ac:dyDescent="0.25">
      <c r="B14135" s="23"/>
      <c r="C14135" s="23"/>
      <c r="D14135" s="23"/>
    </row>
    <row r="14136" spans="2:4" x14ac:dyDescent="0.25">
      <c r="B14136" s="23"/>
      <c r="C14136" s="23"/>
      <c r="D14136" s="23"/>
    </row>
    <row r="14137" spans="2:4" x14ac:dyDescent="0.25">
      <c r="B14137" s="23"/>
      <c r="C14137" s="23"/>
      <c r="D14137" s="23"/>
    </row>
    <row r="14138" spans="2:4" x14ac:dyDescent="0.25">
      <c r="B14138" s="23"/>
      <c r="C14138" s="23"/>
      <c r="D14138" s="23"/>
    </row>
    <row r="14139" spans="2:4" x14ac:dyDescent="0.25">
      <c r="B14139" s="23"/>
      <c r="C14139" s="23"/>
      <c r="D14139" s="23"/>
    </row>
    <row r="14140" spans="2:4" x14ac:dyDescent="0.25">
      <c r="B14140" s="23"/>
      <c r="C14140" s="23"/>
      <c r="D14140" s="23"/>
    </row>
    <row r="14141" spans="2:4" x14ac:dyDescent="0.25">
      <c r="B14141" s="23"/>
      <c r="C14141" s="23"/>
      <c r="D14141" s="23"/>
    </row>
    <row r="14142" spans="2:4" x14ac:dyDescent="0.25">
      <c r="B14142" s="23"/>
      <c r="C14142" s="23"/>
      <c r="D14142" s="23"/>
    </row>
    <row r="14143" spans="2:4" x14ac:dyDescent="0.25">
      <c r="B14143" s="23"/>
      <c r="C14143" s="23"/>
      <c r="D14143" s="23"/>
    </row>
    <row r="14144" spans="2:4" x14ac:dyDescent="0.25">
      <c r="B14144" s="23"/>
      <c r="C14144" s="23"/>
      <c r="D14144" s="23"/>
    </row>
    <row r="14145" spans="2:4" x14ac:dyDescent="0.25">
      <c r="B14145" s="23"/>
      <c r="C14145" s="23"/>
      <c r="D14145" s="23"/>
    </row>
    <row r="14146" spans="2:4" x14ac:dyDescent="0.25">
      <c r="B14146" s="23"/>
      <c r="C14146" s="23"/>
      <c r="D14146" s="23"/>
    </row>
    <row r="14147" spans="2:4" x14ac:dyDescent="0.25">
      <c r="B14147" s="23"/>
      <c r="C14147" s="23"/>
      <c r="D14147" s="23"/>
    </row>
    <row r="14148" spans="2:4" x14ac:dyDescent="0.25">
      <c r="B14148" s="23"/>
      <c r="C14148" s="23"/>
      <c r="D14148" s="23"/>
    </row>
    <row r="14149" spans="2:4" x14ac:dyDescent="0.25">
      <c r="B14149" s="23"/>
      <c r="C14149" s="23"/>
      <c r="D14149" s="23"/>
    </row>
    <row r="14150" spans="2:4" x14ac:dyDescent="0.25">
      <c r="B14150" s="23"/>
      <c r="C14150" s="23"/>
      <c r="D14150" s="23"/>
    </row>
    <row r="14151" spans="2:4" x14ac:dyDescent="0.25">
      <c r="B14151" s="23"/>
      <c r="C14151" s="23"/>
      <c r="D14151" s="23"/>
    </row>
    <row r="14152" spans="2:4" x14ac:dyDescent="0.25">
      <c r="B14152" s="23"/>
      <c r="C14152" s="23"/>
      <c r="D14152" s="23"/>
    </row>
    <row r="14153" spans="2:4" x14ac:dyDescent="0.25">
      <c r="B14153" s="23"/>
      <c r="C14153" s="23"/>
      <c r="D14153" s="23"/>
    </row>
    <row r="14154" spans="2:4" x14ac:dyDescent="0.25">
      <c r="B14154" s="23"/>
      <c r="C14154" s="23"/>
      <c r="D14154" s="23"/>
    </row>
    <row r="14155" spans="2:4" x14ac:dyDescent="0.25">
      <c r="B14155" s="23"/>
      <c r="C14155" s="23"/>
      <c r="D14155" s="23"/>
    </row>
    <row r="14156" spans="2:4" x14ac:dyDescent="0.25">
      <c r="B14156" s="23"/>
      <c r="C14156" s="23"/>
      <c r="D14156" s="23"/>
    </row>
    <row r="14157" spans="2:4" x14ac:dyDescent="0.25">
      <c r="B14157" s="23"/>
      <c r="C14157" s="23"/>
      <c r="D14157" s="23"/>
    </row>
    <row r="14158" spans="2:4" x14ac:dyDescent="0.25">
      <c r="B14158" s="23"/>
      <c r="C14158" s="23"/>
      <c r="D14158" s="23"/>
    </row>
    <row r="14159" spans="2:4" x14ac:dyDescent="0.25">
      <c r="B14159" s="23"/>
      <c r="C14159" s="23"/>
      <c r="D14159" s="23"/>
    </row>
    <row r="14160" spans="2:4" x14ac:dyDescent="0.25">
      <c r="B14160" s="23"/>
      <c r="C14160" s="23"/>
      <c r="D14160" s="23"/>
    </row>
    <row r="14161" spans="2:4" x14ac:dyDescent="0.25">
      <c r="B14161" s="23"/>
      <c r="C14161" s="23"/>
      <c r="D14161" s="23"/>
    </row>
    <row r="14162" spans="2:4" x14ac:dyDescent="0.25">
      <c r="B14162" s="23"/>
      <c r="C14162" s="23"/>
      <c r="D14162" s="23"/>
    </row>
    <row r="14163" spans="2:4" x14ac:dyDescent="0.25">
      <c r="B14163" s="23"/>
      <c r="C14163" s="23"/>
      <c r="D14163" s="23"/>
    </row>
    <row r="14164" spans="2:4" x14ac:dyDescent="0.25">
      <c r="B14164" s="23"/>
      <c r="C14164" s="23"/>
      <c r="D14164" s="23"/>
    </row>
    <row r="14165" spans="2:4" x14ac:dyDescent="0.25">
      <c r="B14165" s="23"/>
      <c r="C14165" s="23"/>
      <c r="D14165" s="23"/>
    </row>
    <row r="14166" spans="2:4" x14ac:dyDescent="0.25">
      <c r="B14166" s="23"/>
      <c r="C14166" s="23"/>
      <c r="D14166" s="23"/>
    </row>
    <row r="14167" spans="2:4" x14ac:dyDescent="0.25">
      <c r="B14167" s="23"/>
      <c r="C14167" s="23"/>
      <c r="D14167" s="23"/>
    </row>
    <row r="14168" spans="2:4" x14ac:dyDescent="0.25">
      <c r="B14168" s="23"/>
      <c r="C14168" s="23"/>
      <c r="D14168" s="23"/>
    </row>
    <row r="14169" spans="2:4" x14ac:dyDescent="0.25">
      <c r="B14169" s="23"/>
      <c r="C14169" s="23"/>
      <c r="D14169" s="23"/>
    </row>
    <row r="14170" spans="2:4" x14ac:dyDescent="0.25">
      <c r="B14170" s="23"/>
      <c r="C14170" s="23"/>
      <c r="D14170" s="23"/>
    </row>
    <row r="14171" spans="2:4" x14ac:dyDescent="0.25">
      <c r="B14171" s="23"/>
      <c r="C14171" s="23"/>
      <c r="D14171" s="23"/>
    </row>
    <row r="14172" spans="2:4" x14ac:dyDescent="0.25">
      <c r="B14172" s="23"/>
      <c r="C14172" s="23"/>
      <c r="D14172" s="23"/>
    </row>
    <row r="14173" spans="2:4" x14ac:dyDescent="0.25">
      <c r="B14173" s="23"/>
      <c r="C14173" s="23"/>
      <c r="D14173" s="23"/>
    </row>
    <row r="14174" spans="2:4" x14ac:dyDescent="0.25">
      <c r="B14174" s="23"/>
      <c r="C14174" s="23"/>
      <c r="D14174" s="23"/>
    </row>
    <row r="14175" spans="2:4" x14ac:dyDescent="0.25">
      <c r="B14175" s="23"/>
      <c r="C14175" s="23"/>
      <c r="D14175" s="23"/>
    </row>
    <row r="14176" spans="2:4" x14ac:dyDescent="0.25">
      <c r="B14176" s="23"/>
      <c r="C14176" s="23"/>
      <c r="D14176" s="23"/>
    </row>
    <row r="14177" spans="2:4" x14ac:dyDescent="0.25">
      <c r="B14177" s="23"/>
      <c r="C14177" s="23"/>
      <c r="D14177" s="23"/>
    </row>
    <row r="14178" spans="2:4" x14ac:dyDescent="0.25">
      <c r="B14178" s="23"/>
      <c r="C14178" s="23"/>
      <c r="D14178" s="23"/>
    </row>
    <row r="14179" spans="2:4" x14ac:dyDescent="0.25">
      <c r="B14179" s="23"/>
      <c r="C14179" s="23"/>
      <c r="D14179" s="23"/>
    </row>
    <row r="14180" spans="2:4" x14ac:dyDescent="0.25">
      <c r="B14180" s="23"/>
      <c r="C14180" s="23"/>
      <c r="D14180" s="23"/>
    </row>
    <row r="14181" spans="2:4" x14ac:dyDescent="0.25">
      <c r="B14181" s="23"/>
      <c r="C14181" s="23"/>
      <c r="D14181" s="23"/>
    </row>
    <row r="14182" spans="2:4" x14ac:dyDescent="0.25">
      <c r="B14182" s="23"/>
      <c r="C14182" s="23"/>
      <c r="D14182" s="23"/>
    </row>
    <row r="14183" spans="2:4" x14ac:dyDescent="0.25">
      <c r="B14183" s="23"/>
      <c r="C14183" s="23"/>
      <c r="D14183" s="23"/>
    </row>
    <row r="14184" spans="2:4" x14ac:dyDescent="0.25">
      <c r="B14184" s="23"/>
      <c r="C14184" s="23"/>
      <c r="D14184" s="23"/>
    </row>
    <row r="14185" spans="2:4" x14ac:dyDescent="0.25">
      <c r="B14185" s="23"/>
      <c r="C14185" s="23"/>
      <c r="D14185" s="23"/>
    </row>
    <row r="14186" spans="2:4" x14ac:dyDescent="0.25">
      <c r="B14186" s="23"/>
      <c r="C14186" s="23"/>
      <c r="D14186" s="23"/>
    </row>
    <row r="14187" spans="2:4" x14ac:dyDescent="0.25">
      <c r="B14187" s="23"/>
      <c r="C14187" s="23"/>
      <c r="D14187" s="23"/>
    </row>
    <row r="14188" spans="2:4" x14ac:dyDescent="0.25">
      <c r="B14188" s="23"/>
      <c r="C14188" s="23"/>
      <c r="D14188" s="23"/>
    </row>
    <row r="14189" spans="2:4" x14ac:dyDescent="0.25">
      <c r="B14189" s="23"/>
      <c r="C14189" s="23"/>
      <c r="D14189" s="23"/>
    </row>
    <row r="14190" spans="2:4" x14ac:dyDescent="0.25">
      <c r="B14190" s="23"/>
      <c r="C14190" s="23"/>
      <c r="D14190" s="23"/>
    </row>
    <row r="14191" spans="2:4" x14ac:dyDescent="0.25">
      <c r="B14191" s="23"/>
      <c r="C14191" s="23"/>
      <c r="D14191" s="23"/>
    </row>
    <row r="14192" spans="2:4" x14ac:dyDescent="0.25">
      <c r="B14192" s="23"/>
      <c r="C14192" s="23"/>
      <c r="D14192" s="23"/>
    </row>
    <row r="14193" spans="2:4" x14ac:dyDescent="0.25">
      <c r="B14193" s="23"/>
      <c r="C14193" s="23"/>
      <c r="D14193" s="23"/>
    </row>
    <row r="14194" spans="2:4" x14ac:dyDescent="0.25">
      <c r="B14194" s="23"/>
      <c r="C14194" s="23"/>
      <c r="D14194" s="23"/>
    </row>
    <row r="14195" spans="2:4" x14ac:dyDescent="0.25">
      <c r="B14195" s="23"/>
      <c r="C14195" s="23"/>
      <c r="D14195" s="23"/>
    </row>
    <row r="14196" spans="2:4" x14ac:dyDescent="0.25">
      <c r="B14196" s="23"/>
      <c r="C14196" s="23"/>
      <c r="D14196" s="23"/>
    </row>
    <row r="14197" spans="2:4" x14ac:dyDescent="0.25">
      <c r="B14197" s="23"/>
      <c r="C14197" s="23"/>
      <c r="D14197" s="23"/>
    </row>
    <row r="14198" spans="2:4" x14ac:dyDescent="0.25">
      <c r="B14198" s="23"/>
      <c r="C14198" s="23"/>
      <c r="D14198" s="23"/>
    </row>
    <row r="14199" spans="2:4" x14ac:dyDescent="0.25">
      <c r="B14199" s="23"/>
      <c r="C14199" s="23"/>
      <c r="D14199" s="23"/>
    </row>
    <row r="14200" spans="2:4" x14ac:dyDescent="0.25">
      <c r="B14200" s="23"/>
      <c r="C14200" s="23"/>
      <c r="D14200" s="23"/>
    </row>
    <row r="14201" spans="2:4" x14ac:dyDescent="0.25">
      <c r="B14201" s="23"/>
      <c r="C14201" s="23"/>
      <c r="D14201" s="23"/>
    </row>
    <row r="14202" spans="2:4" x14ac:dyDescent="0.25">
      <c r="B14202" s="23"/>
      <c r="C14202" s="23"/>
      <c r="D14202" s="23"/>
    </row>
    <row r="14203" spans="2:4" x14ac:dyDescent="0.25">
      <c r="B14203" s="23"/>
      <c r="C14203" s="23"/>
      <c r="D14203" s="23"/>
    </row>
    <row r="14204" spans="2:4" x14ac:dyDescent="0.25">
      <c r="B14204" s="23"/>
      <c r="C14204" s="23"/>
      <c r="D14204" s="23"/>
    </row>
    <row r="14205" spans="2:4" x14ac:dyDescent="0.25">
      <c r="B14205" s="23"/>
      <c r="C14205" s="23"/>
      <c r="D14205" s="23"/>
    </row>
    <row r="14206" spans="2:4" x14ac:dyDescent="0.25">
      <c r="B14206" s="23"/>
      <c r="C14206" s="23"/>
      <c r="D14206" s="23"/>
    </row>
    <row r="14207" spans="2:4" x14ac:dyDescent="0.25">
      <c r="B14207" s="23"/>
      <c r="C14207" s="23"/>
      <c r="D14207" s="23"/>
    </row>
    <row r="14208" spans="2:4" x14ac:dyDescent="0.25">
      <c r="B14208" s="23"/>
      <c r="C14208" s="23"/>
      <c r="D14208" s="23"/>
    </row>
    <row r="14209" spans="2:4" x14ac:dyDescent="0.25">
      <c r="B14209" s="23"/>
      <c r="C14209" s="23"/>
      <c r="D14209" s="23"/>
    </row>
    <row r="14210" spans="2:4" x14ac:dyDescent="0.25">
      <c r="B14210" s="23"/>
      <c r="C14210" s="23"/>
      <c r="D14210" s="23"/>
    </row>
    <row r="14211" spans="2:4" x14ac:dyDescent="0.25">
      <c r="B14211" s="23"/>
      <c r="C14211" s="23"/>
      <c r="D14211" s="23"/>
    </row>
    <row r="14212" spans="2:4" x14ac:dyDescent="0.25">
      <c r="B14212" s="23"/>
      <c r="C14212" s="23"/>
      <c r="D14212" s="23"/>
    </row>
    <row r="14213" spans="2:4" x14ac:dyDescent="0.25">
      <c r="B14213" s="23"/>
      <c r="C14213" s="23"/>
      <c r="D14213" s="23"/>
    </row>
    <row r="14214" spans="2:4" x14ac:dyDescent="0.25">
      <c r="B14214" s="23"/>
      <c r="C14214" s="23"/>
      <c r="D14214" s="23"/>
    </row>
    <row r="14215" spans="2:4" x14ac:dyDescent="0.25">
      <c r="B14215" s="23"/>
      <c r="C14215" s="23"/>
      <c r="D14215" s="23"/>
    </row>
    <row r="14216" spans="2:4" x14ac:dyDescent="0.25">
      <c r="B14216" s="23"/>
      <c r="C14216" s="23"/>
      <c r="D14216" s="23"/>
    </row>
    <row r="14217" spans="2:4" x14ac:dyDescent="0.25">
      <c r="B14217" s="23"/>
      <c r="C14217" s="23"/>
      <c r="D14217" s="23"/>
    </row>
    <row r="14218" spans="2:4" x14ac:dyDescent="0.25">
      <c r="B14218" s="23"/>
      <c r="C14218" s="23"/>
      <c r="D14218" s="23"/>
    </row>
    <row r="14219" spans="2:4" x14ac:dyDescent="0.25">
      <c r="B14219" s="23"/>
      <c r="C14219" s="23"/>
      <c r="D14219" s="23"/>
    </row>
    <row r="14220" spans="2:4" x14ac:dyDescent="0.25">
      <c r="B14220" s="23"/>
      <c r="C14220" s="23"/>
      <c r="D14220" s="23"/>
    </row>
    <row r="14221" spans="2:4" x14ac:dyDescent="0.25">
      <c r="B14221" s="23"/>
      <c r="C14221" s="23"/>
      <c r="D14221" s="23"/>
    </row>
    <row r="14222" spans="2:4" x14ac:dyDescent="0.25">
      <c r="B14222" s="23"/>
      <c r="C14222" s="23"/>
      <c r="D14222" s="23"/>
    </row>
    <row r="14223" spans="2:4" x14ac:dyDescent="0.25">
      <c r="B14223" s="23"/>
      <c r="C14223" s="23"/>
      <c r="D14223" s="23"/>
    </row>
    <row r="14224" spans="2:4" x14ac:dyDescent="0.25">
      <c r="B14224" s="23"/>
      <c r="C14224" s="23"/>
      <c r="D14224" s="23"/>
    </row>
    <row r="14225" spans="2:4" x14ac:dyDescent="0.25">
      <c r="B14225" s="23"/>
      <c r="C14225" s="23"/>
      <c r="D14225" s="23"/>
    </row>
    <row r="14226" spans="2:4" x14ac:dyDescent="0.25">
      <c r="B14226" s="23"/>
      <c r="C14226" s="23"/>
      <c r="D14226" s="23"/>
    </row>
    <row r="14227" spans="2:4" x14ac:dyDescent="0.25">
      <c r="B14227" s="23"/>
      <c r="C14227" s="23"/>
      <c r="D14227" s="23"/>
    </row>
    <row r="14228" spans="2:4" x14ac:dyDescent="0.25">
      <c r="B14228" s="23"/>
      <c r="C14228" s="23"/>
      <c r="D14228" s="23"/>
    </row>
    <row r="14229" spans="2:4" x14ac:dyDescent="0.25">
      <c r="B14229" s="23"/>
      <c r="C14229" s="23"/>
      <c r="D14229" s="23"/>
    </row>
    <row r="14230" spans="2:4" x14ac:dyDescent="0.25">
      <c r="B14230" s="23"/>
      <c r="C14230" s="23"/>
      <c r="D14230" s="23"/>
    </row>
    <row r="14231" spans="2:4" x14ac:dyDescent="0.25">
      <c r="B14231" s="23"/>
      <c r="C14231" s="23"/>
      <c r="D14231" s="23"/>
    </row>
    <row r="14232" spans="2:4" x14ac:dyDescent="0.25">
      <c r="B14232" s="23"/>
      <c r="C14232" s="23"/>
      <c r="D14232" s="23"/>
    </row>
    <row r="14233" spans="2:4" x14ac:dyDescent="0.25">
      <c r="B14233" s="23"/>
      <c r="C14233" s="23"/>
      <c r="D14233" s="23"/>
    </row>
    <row r="14234" spans="2:4" x14ac:dyDescent="0.25">
      <c r="B14234" s="23"/>
      <c r="C14234" s="23"/>
      <c r="D14234" s="23"/>
    </row>
    <row r="14235" spans="2:4" x14ac:dyDescent="0.25">
      <c r="B14235" s="23"/>
      <c r="C14235" s="23"/>
      <c r="D14235" s="23"/>
    </row>
    <row r="14236" spans="2:4" x14ac:dyDescent="0.25">
      <c r="B14236" s="23"/>
      <c r="C14236" s="23"/>
      <c r="D14236" s="23"/>
    </row>
    <row r="14237" spans="2:4" x14ac:dyDescent="0.25">
      <c r="B14237" s="23"/>
      <c r="C14237" s="23"/>
      <c r="D14237" s="23"/>
    </row>
    <row r="14238" spans="2:4" x14ac:dyDescent="0.25">
      <c r="B14238" s="23"/>
      <c r="C14238" s="23"/>
      <c r="D14238" s="23"/>
    </row>
    <row r="14239" spans="2:4" x14ac:dyDescent="0.25">
      <c r="B14239" s="23"/>
      <c r="C14239" s="23"/>
      <c r="D14239" s="23"/>
    </row>
    <row r="14240" spans="2:4" x14ac:dyDescent="0.25">
      <c r="B14240" s="23"/>
      <c r="C14240" s="23"/>
      <c r="D14240" s="23"/>
    </row>
    <row r="14241" spans="2:4" x14ac:dyDescent="0.25">
      <c r="B14241" s="23"/>
      <c r="C14241" s="23"/>
      <c r="D14241" s="23"/>
    </row>
    <row r="14242" spans="2:4" x14ac:dyDescent="0.25">
      <c r="B14242" s="23"/>
      <c r="C14242" s="23"/>
      <c r="D14242" s="23"/>
    </row>
    <row r="14243" spans="2:4" x14ac:dyDescent="0.25">
      <c r="B14243" s="23"/>
      <c r="C14243" s="23"/>
      <c r="D14243" s="23"/>
    </row>
    <row r="14244" spans="2:4" x14ac:dyDescent="0.25">
      <c r="B14244" s="23"/>
      <c r="C14244" s="23"/>
      <c r="D14244" s="23"/>
    </row>
    <row r="14245" spans="2:4" x14ac:dyDescent="0.25">
      <c r="B14245" s="23"/>
      <c r="C14245" s="23"/>
      <c r="D14245" s="23"/>
    </row>
    <row r="14246" spans="2:4" x14ac:dyDescent="0.25">
      <c r="B14246" s="23"/>
      <c r="C14246" s="23"/>
      <c r="D14246" s="23"/>
    </row>
    <row r="14247" spans="2:4" x14ac:dyDescent="0.25">
      <c r="B14247" s="23"/>
      <c r="C14247" s="23"/>
      <c r="D14247" s="23"/>
    </row>
    <row r="14248" spans="2:4" x14ac:dyDescent="0.25">
      <c r="B14248" s="23"/>
      <c r="C14248" s="23"/>
      <c r="D14248" s="23"/>
    </row>
    <row r="14249" spans="2:4" x14ac:dyDescent="0.25">
      <c r="B14249" s="23"/>
      <c r="C14249" s="23"/>
      <c r="D14249" s="23"/>
    </row>
    <row r="14250" spans="2:4" x14ac:dyDescent="0.25">
      <c r="B14250" s="23"/>
      <c r="C14250" s="23"/>
      <c r="D14250" s="23"/>
    </row>
    <row r="14251" spans="2:4" x14ac:dyDescent="0.25">
      <c r="B14251" s="23"/>
      <c r="C14251" s="23"/>
      <c r="D14251" s="23"/>
    </row>
    <row r="14252" spans="2:4" x14ac:dyDescent="0.25">
      <c r="B14252" s="23"/>
      <c r="C14252" s="23"/>
      <c r="D14252" s="23"/>
    </row>
    <row r="14253" spans="2:4" x14ac:dyDescent="0.25">
      <c r="B14253" s="23"/>
      <c r="C14253" s="23"/>
      <c r="D14253" s="23"/>
    </row>
    <row r="14254" spans="2:4" x14ac:dyDescent="0.25">
      <c r="B14254" s="23"/>
      <c r="C14254" s="23"/>
      <c r="D14254" s="23"/>
    </row>
    <row r="14255" spans="2:4" x14ac:dyDescent="0.25">
      <c r="B14255" s="23"/>
      <c r="C14255" s="23"/>
      <c r="D14255" s="23"/>
    </row>
    <row r="14256" spans="2:4" x14ac:dyDescent="0.25">
      <c r="B14256" s="23"/>
      <c r="C14256" s="23"/>
      <c r="D14256" s="23"/>
    </row>
    <row r="14257" spans="2:4" x14ac:dyDescent="0.25">
      <c r="B14257" s="23"/>
      <c r="C14257" s="23"/>
      <c r="D14257" s="23"/>
    </row>
    <row r="14258" spans="2:4" x14ac:dyDescent="0.25">
      <c r="B14258" s="23"/>
      <c r="C14258" s="23"/>
      <c r="D14258" s="23"/>
    </row>
    <row r="14259" spans="2:4" x14ac:dyDescent="0.25">
      <c r="B14259" s="23"/>
      <c r="C14259" s="23"/>
      <c r="D14259" s="23"/>
    </row>
    <row r="14260" spans="2:4" x14ac:dyDescent="0.25">
      <c r="B14260" s="23"/>
      <c r="C14260" s="23"/>
      <c r="D14260" s="23"/>
    </row>
    <row r="14261" spans="2:4" x14ac:dyDescent="0.25">
      <c r="B14261" s="23"/>
      <c r="C14261" s="23"/>
      <c r="D14261" s="23"/>
    </row>
    <row r="14262" spans="2:4" x14ac:dyDescent="0.25">
      <c r="B14262" s="23"/>
      <c r="C14262" s="23"/>
      <c r="D14262" s="23"/>
    </row>
    <row r="14263" spans="2:4" x14ac:dyDescent="0.25">
      <c r="B14263" s="23"/>
      <c r="C14263" s="23"/>
      <c r="D14263" s="23"/>
    </row>
    <row r="14264" spans="2:4" x14ac:dyDescent="0.25">
      <c r="B14264" s="23"/>
      <c r="C14264" s="23"/>
      <c r="D14264" s="23"/>
    </row>
    <row r="14265" spans="2:4" x14ac:dyDescent="0.25">
      <c r="B14265" s="23"/>
      <c r="C14265" s="23"/>
      <c r="D14265" s="23"/>
    </row>
    <row r="14266" spans="2:4" x14ac:dyDescent="0.25">
      <c r="B14266" s="23"/>
      <c r="C14266" s="23"/>
      <c r="D14266" s="23"/>
    </row>
    <row r="14267" spans="2:4" x14ac:dyDescent="0.25">
      <c r="B14267" s="23"/>
      <c r="C14267" s="23"/>
      <c r="D14267" s="23"/>
    </row>
    <row r="14268" spans="2:4" x14ac:dyDescent="0.25">
      <c r="B14268" s="23"/>
      <c r="C14268" s="23"/>
      <c r="D14268" s="23"/>
    </row>
    <row r="14269" spans="2:4" x14ac:dyDescent="0.25">
      <c r="B14269" s="23"/>
      <c r="C14269" s="23"/>
      <c r="D14269" s="23"/>
    </row>
    <row r="14270" spans="2:4" x14ac:dyDescent="0.25">
      <c r="B14270" s="23"/>
      <c r="C14270" s="23"/>
      <c r="D14270" s="23"/>
    </row>
    <row r="14271" spans="2:4" x14ac:dyDescent="0.25">
      <c r="B14271" s="23"/>
      <c r="C14271" s="23"/>
      <c r="D14271" s="23"/>
    </row>
    <row r="14272" spans="2:4" x14ac:dyDescent="0.25">
      <c r="B14272" s="23"/>
      <c r="C14272" s="23"/>
      <c r="D14272" s="23"/>
    </row>
    <row r="14273" spans="2:4" x14ac:dyDescent="0.25">
      <c r="B14273" s="23"/>
      <c r="C14273" s="23"/>
      <c r="D14273" s="23"/>
    </row>
    <row r="14274" spans="2:4" x14ac:dyDescent="0.25">
      <c r="B14274" s="23"/>
      <c r="C14274" s="23"/>
      <c r="D14274" s="23"/>
    </row>
    <row r="14275" spans="2:4" x14ac:dyDescent="0.25">
      <c r="B14275" s="23"/>
      <c r="C14275" s="23"/>
      <c r="D14275" s="23"/>
    </row>
    <row r="14276" spans="2:4" x14ac:dyDescent="0.25">
      <c r="B14276" s="23"/>
      <c r="C14276" s="23"/>
      <c r="D14276" s="23"/>
    </row>
    <row r="14277" spans="2:4" x14ac:dyDescent="0.25">
      <c r="B14277" s="23"/>
      <c r="C14277" s="23"/>
      <c r="D14277" s="23"/>
    </row>
    <row r="14278" spans="2:4" x14ac:dyDescent="0.25">
      <c r="B14278" s="23"/>
      <c r="C14278" s="23"/>
      <c r="D14278" s="23"/>
    </row>
    <row r="14279" spans="2:4" x14ac:dyDescent="0.25">
      <c r="B14279" s="23"/>
      <c r="C14279" s="23"/>
      <c r="D14279" s="23"/>
    </row>
    <row r="14280" spans="2:4" x14ac:dyDescent="0.25">
      <c r="B14280" s="23"/>
      <c r="C14280" s="23"/>
      <c r="D14280" s="23"/>
    </row>
    <row r="14281" spans="2:4" x14ac:dyDescent="0.25">
      <c r="B14281" s="23"/>
      <c r="C14281" s="23"/>
      <c r="D14281" s="23"/>
    </row>
    <row r="14282" spans="2:4" x14ac:dyDescent="0.25">
      <c r="B14282" s="23"/>
      <c r="C14282" s="23"/>
      <c r="D14282" s="23"/>
    </row>
    <row r="14283" spans="2:4" x14ac:dyDescent="0.25">
      <c r="B14283" s="23"/>
      <c r="C14283" s="23"/>
      <c r="D14283" s="23"/>
    </row>
    <row r="14284" spans="2:4" x14ac:dyDescent="0.25">
      <c r="B14284" s="23"/>
      <c r="C14284" s="23"/>
      <c r="D14284" s="23"/>
    </row>
    <row r="14285" spans="2:4" x14ac:dyDescent="0.25">
      <c r="B14285" s="23"/>
      <c r="C14285" s="23"/>
      <c r="D14285" s="23"/>
    </row>
    <row r="14286" spans="2:4" x14ac:dyDescent="0.25">
      <c r="B14286" s="23"/>
      <c r="C14286" s="23"/>
      <c r="D14286" s="23"/>
    </row>
    <row r="14287" spans="2:4" x14ac:dyDescent="0.25">
      <c r="B14287" s="23"/>
      <c r="C14287" s="23"/>
      <c r="D14287" s="23"/>
    </row>
    <row r="14288" spans="2:4" x14ac:dyDescent="0.25">
      <c r="B14288" s="23"/>
      <c r="C14288" s="23"/>
      <c r="D14288" s="23"/>
    </row>
    <row r="14289" spans="2:4" x14ac:dyDescent="0.25">
      <c r="B14289" s="23"/>
      <c r="C14289" s="23"/>
      <c r="D14289" s="23"/>
    </row>
    <row r="14290" spans="2:4" x14ac:dyDescent="0.25">
      <c r="B14290" s="23"/>
      <c r="C14290" s="23"/>
      <c r="D14290" s="23"/>
    </row>
    <row r="14291" spans="2:4" x14ac:dyDescent="0.25">
      <c r="B14291" s="23"/>
      <c r="C14291" s="23"/>
      <c r="D14291" s="23"/>
    </row>
    <row r="14292" spans="2:4" x14ac:dyDescent="0.25">
      <c r="B14292" s="23"/>
      <c r="C14292" s="23"/>
      <c r="D14292" s="23"/>
    </row>
    <row r="14293" spans="2:4" x14ac:dyDescent="0.25">
      <c r="B14293" s="23"/>
      <c r="C14293" s="23"/>
      <c r="D14293" s="23"/>
    </row>
    <row r="14294" spans="2:4" x14ac:dyDescent="0.25">
      <c r="B14294" s="23"/>
      <c r="C14294" s="23"/>
      <c r="D14294" s="23"/>
    </row>
    <row r="14295" spans="2:4" x14ac:dyDescent="0.25">
      <c r="B14295" s="23"/>
      <c r="C14295" s="23"/>
      <c r="D14295" s="23"/>
    </row>
    <row r="14296" spans="2:4" x14ac:dyDescent="0.25">
      <c r="B14296" s="23"/>
      <c r="C14296" s="23"/>
      <c r="D14296" s="23"/>
    </row>
    <row r="14297" spans="2:4" x14ac:dyDescent="0.25">
      <c r="B14297" s="23"/>
      <c r="C14297" s="23"/>
      <c r="D14297" s="23"/>
    </row>
    <row r="14298" spans="2:4" x14ac:dyDescent="0.25">
      <c r="B14298" s="23"/>
      <c r="C14298" s="23"/>
      <c r="D14298" s="23"/>
    </row>
    <row r="14299" spans="2:4" x14ac:dyDescent="0.25">
      <c r="B14299" s="23"/>
      <c r="C14299" s="23"/>
      <c r="D14299" s="23"/>
    </row>
    <row r="14300" spans="2:4" x14ac:dyDescent="0.25">
      <c r="B14300" s="23"/>
      <c r="C14300" s="23"/>
      <c r="D14300" s="23"/>
    </row>
    <row r="14301" spans="2:4" x14ac:dyDescent="0.25">
      <c r="B14301" s="23"/>
      <c r="C14301" s="23"/>
      <c r="D14301" s="23"/>
    </row>
    <row r="14302" spans="2:4" x14ac:dyDescent="0.25">
      <c r="B14302" s="23"/>
      <c r="C14302" s="23"/>
      <c r="D14302" s="23"/>
    </row>
    <row r="14303" spans="2:4" x14ac:dyDescent="0.25">
      <c r="B14303" s="23"/>
      <c r="C14303" s="23"/>
      <c r="D14303" s="23"/>
    </row>
    <row r="14304" spans="2:4" x14ac:dyDescent="0.25">
      <c r="B14304" s="23"/>
      <c r="C14304" s="23"/>
      <c r="D14304" s="23"/>
    </row>
    <row r="14305" spans="2:4" x14ac:dyDescent="0.25">
      <c r="B14305" s="23"/>
      <c r="C14305" s="23"/>
      <c r="D14305" s="23"/>
    </row>
    <row r="14306" spans="2:4" x14ac:dyDescent="0.25">
      <c r="B14306" s="23"/>
      <c r="C14306" s="23"/>
      <c r="D14306" s="23"/>
    </row>
    <row r="14307" spans="2:4" x14ac:dyDescent="0.25">
      <c r="B14307" s="23"/>
      <c r="C14307" s="23"/>
      <c r="D14307" s="23"/>
    </row>
    <row r="14308" spans="2:4" x14ac:dyDescent="0.25">
      <c r="B14308" s="23"/>
      <c r="C14308" s="23"/>
      <c r="D14308" s="23"/>
    </row>
    <row r="14309" spans="2:4" x14ac:dyDescent="0.25">
      <c r="B14309" s="23"/>
      <c r="C14309" s="23"/>
      <c r="D14309" s="23"/>
    </row>
    <row r="14310" spans="2:4" x14ac:dyDescent="0.25">
      <c r="B14310" s="23"/>
      <c r="C14310" s="23"/>
      <c r="D14310" s="23"/>
    </row>
    <row r="14311" spans="2:4" x14ac:dyDescent="0.25">
      <c r="B14311" s="23"/>
      <c r="C14311" s="23"/>
      <c r="D14311" s="23"/>
    </row>
    <row r="14312" spans="2:4" x14ac:dyDescent="0.25">
      <c r="B14312" s="23"/>
      <c r="C14312" s="23"/>
      <c r="D14312" s="23"/>
    </row>
    <row r="14313" spans="2:4" x14ac:dyDescent="0.25">
      <c r="B14313" s="23"/>
      <c r="C14313" s="23"/>
      <c r="D14313" s="23"/>
    </row>
    <row r="14314" spans="2:4" x14ac:dyDescent="0.25">
      <c r="B14314" s="23"/>
      <c r="C14314" s="23"/>
      <c r="D14314" s="23"/>
    </row>
    <row r="14315" spans="2:4" x14ac:dyDescent="0.25">
      <c r="B14315" s="23"/>
      <c r="C14315" s="23"/>
      <c r="D14315" s="23"/>
    </row>
    <row r="14316" spans="2:4" x14ac:dyDescent="0.25">
      <c r="B14316" s="23"/>
      <c r="C14316" s="23"/>
      <c r="D14316" s="23"/>
    </row>
    <row r="14317" spans="2:4" x14ac:dyDescent="0.25">
      <c r="B14317" s="23"/>
      <c r="C14317" s="23"/>
      <c r="D14317" s="23"/>
    </row>
    <row r="14318" spans="2:4" x14ac:dyDescent="0.25">
      <c r="B14318" s="23"/>
      <c r="C14318" s="23"/>
      <c r="D14318" s="23"/>
    </row>
    <row r="14319" spans="2:4" x14ac:dyDescent="0.25">
      <c r="B14319" s="23"/>
      <c r="C14319" s="23"/>
      <c r="D14319" s="23"/>
    </row>
    <row r="14320" spans="2:4" x14ac:dyDescent="0.25">
      <c r="B14320" s="23"/>
      <c r="C14320" s="23"/>
      <c r="D14320" s="23"/>
    </row>
    <row r="14321" spans="2:4" x14ac:dyDescent="0.25">
      <c r="B14321" s="23"/>
      <c r="C14321" s="23"/>
      <c r="D14321" s="23"/>
    </row>
    <row r="14322" spans="2:4" x14ac:dyDescent="0.25">
      <c r="B14322" s="23"/>
      <c r="C14322" s="23"/>
      <c r="D14322" s="23"/>
    </row>
    <row r="14323" spans="2:4" x14ac:dyDescent="0.25">
      <c r="B14323" s="23"/>
      <c r="C14323" s="23"/>
      <c r="D14323" s="23"/>
    </row>
    <row r="14324" spans="2:4" x14ac:dyDescent="0.25">
      <c r="B14324" s="23"/>
      <c r="C14324" s="23"/>
      <c r="D14324" s="23"/>
    </row>
    <row r="14325" spans="2:4" x14ac:dyDescent="0.25">
      <c r="B14325" s="23"/>
      <c r="C14325" s="23"/>
      <c r="D14325" s="23"/>
    </row>
    <row r="14326" spans="2:4" x14ac:dyDescent="0.25">
      <c r="B14326" s="23"/>
      <c r="C14326" s="23"/>
      <c r="D14326" s="23"/>
    </row>
    <row r="14327" spans="2:4" x14ac:dyDescent="0.25">
      <c r="B14327" s="23"/>
      <c r="C14327" s="23"/>
      <c r="D14327" s="23"/>
    </row>
    <row r="14328" spans="2:4" x14ac:dyDescent="0.25">
      <c r="B14328" s="23"/>
      <c r="C14328" s="23"/>
      <c r="D14328" s="23"/>
    </row>
    <row r="14329" spans="2:4" x14ac:dyDescent="0.25">
      <c r="B14329" s="23"/>
      <c r="C14329" s="23"/>
      <c r="D14329" s="23"/>
    </row>
    <row r="14330" spans="2:4" x14ac:dyDescent="0.25">
      <c r="B14330" s="23"/>
      <c r="C14330" s="23"/>
      <c r="D14330" s="23"/>
    </row>
    <row r="14331" spans="2:4" x14ac:dyDescent="0.25">
      <c r="B14331" s="23"/>
      <c r="C14331" s="23"/>
      <c r="D14331" s="23"/>
    </row>
    <row r="14332" spans="2:4" x14ac:dyDescent="0.25">
      <c r="B14332" s="23"/>
      <c r="C14332" s="23"/>
      <c r="D14332" s="23"/>
    </row>
    <row r="14333" spans="2:4" x14ac:dyDescent="0.25">
      <c r="B14333" s="23"/>
      <c r="C14333" s="23"/>
      <c r="D14333" s="23"/>
    </row>
    <row r="14334" spans="2:4" x14ac:dyDescent="0.25">
      <c r="B14334" s="23"/>
      <c r="C14334" s="23"/>
      <c r="D14334" s="23"/>
    </row>
    <row r="14335" spans="2:4" x14ac:dyDescent="0.25">
      <c r="B14335" s="23"/>
      <c r="C14335" s="23"/>
      <c r="D14335" s="23"/>
    </row>
    <row r="14336" spans="2:4" x14ac:dyDescent="0.25">
      <c r="B14336" s="23"/>
      <c r="C14336" s="23"/>
      <c r="D14336" s="23"/>
    </row>
    <row r="14337" spans="2:4" x14ac:dyDescent="0.25">
      <c r="B14337" s="23"/>
      <c r="C14337" s="23"/>
      <c r="D14337" s="23"/>
    </row>
    <row r="14338" spans="2:4" x14ac:dyDescent="0.25">
      <c r="B14338" s="23"/>
      <c r="C14338" s="23"/>
      <c r="D14338" s="23"/>
    </row>
    <row r="14339" spans="2:4" x14ac:dyDescent="0.25">
      <c r="B14339" s="23"/>
      <c r="C14339" s="23"/>
      <c r="D14339" s="23"/>
    </row>
    <row r="14340" spans="2:4" x14ac:dyDescent="0.25">
      <c r="B14340" s="23"/>
      <c r="C14340" s="23"/>
      <c r="D14340" s="23"/>
    </row>
    <row r="14341" spans="2:4" x14ac:dyDescent="0.25">
      <c r="B14341" s="23"/>
      <c r="C14341" s="23"/>
      <c r="D14341" s="23"/>
    </row>
    <row r="14342" spans="2:4" x14ac:dyDescent="0.25">
      <c r="B14342" s="23"/>
      <c r="C14342" s="23"/>
      <c r="D14342" s="23"/>
    </row>
    <row r="14343" spans="2:4" x14ac:dyDescent="0.25">
      <c r="B14343" s="23"/>
      <c r="C14343" s="23"/>
      <c r="D14343" s="23"/>
    </row>
    <row r="14344" spans="2:4" x14ac:dyDescent="0.25">
      <c r="B14344" s="23"/>
      <c r="C14344" s="23"/>
      <c r="D14344" s="23"/>
    </row>
    <row r="14345" spans="2:4" x14ac:dyDescent="0.25">
      <c r="B14345" s="23"/>
      <c r="C14345" s="23"/>
      <c r="D14345" s="23"/>
    </row>
    <row r="14346" spans="2:4" x14ac:dyDescent="0.25">
      <c r="B14346" s="23"/>
      <c r="C14346" s="23"/>
      <c r="D14346" s="23"/>
    </row>
    <row r="14347" spans="2:4" x14ac:dyDescent="0.25">
      <c r="B14347" s="23"/>
      <c r="C14347" s="23"/>
      <c r="D14347" s="23"/>
    </row>
    <row r="14348" spans="2:4" x14ac:dyDescent="0.25">
      <c r="B14348" s="23"/>
      <c r="C14348" s="23"/>
      <c r="D14348" s="23"/>
    </row>
    <row r="14349" spans="2:4" x14ac:dyDescent="0.25">
      <c r="B14349" s="23"/>
      <c r="C14349" s="23"/>
      <c r="D14349" s="23"/>
    </row>
    <row r="14350" spans="2:4" x14ac:dyDescent="0.25">
      <c r="B14350" s="23"/>
      <c r="C14350" s="23"/>
      <c r="D14350" s="23"/>
    </row>
    <row r="14351" spans="2:4" x14ac:dyDescent="0.25">
      <c r="B14351" s="23"/>
      <c r="C14351" s="23"/>
      <c r="D14351" s="23"/>
    </row>
    <row r="14352" spans="2:4" x14ac:dyDescent="0.25">
      <c r="B14352" s="23"/>
      <c r="C14352" s="23"/>
      <c r="D14352" s="23"/>
    </row>
    <row r="14353" spans="2:4" x14ac:dyDescent="0.25">
      <c r="B14353" s="23"/>
      <c r="C14353" s="23"/>
      <c r="D14353" s="23"/>
    </row>
    <row r="14354" spans="2:4" x14ac:dyDescent="0.25">
      <c r="B14354" s="23"/>
      <c r="C14354" s="23"/>
      <c r="D14354" s="23"/>
    </row>
    <row r="14355" spans="2:4" x14ac:dyDescent="0.25">
      <c r="B14355" s="23"/>
      <c r="C14355" s="23"/>
      <c r="D14355" s="23"/>
    </row>
    <row r="14356" spans="2:4" x14ac:dyDescent="0.25">
      <c r="B14356" s="23"/>
      <c r="C14356" s="23"/>
      <c r="D14356" s="23"/>
    </row>
    <row r="14357" spans="2:4" x14ac:dyDescent="0.25">
      <c r="B14357" s="23"/>
      <c r="C14357" s="23"/>
      <c r="D14357" s="23"/>
    </row>
    <row r="14358" spans="2:4" x14ac:dyDescent="0.25">
      <c r="B14358" s="23"/>
      <c r="C14358" s="23"/>
      <c r="D14358" s="23"/>
    </row>
    <row r="14359" spans="2:4" x14ac:dyDescent="0.25">
      <c r="B14359" s="23"/>
      <c r="C14359" s="23"/>
      <c r="D14359" s="23"/>
    </row>
    <row r="14360" spans="2:4" x14ac:dyDescent="0.25">
      <c r="B14360" s="23"/>
      <c r="C14360" s="23"/>
      <c r="D14360" s="23"/>
    </row>
    <row r="14361" spans="2:4" x14ac:dyDescent="0.25">
      <c r="B14361" s="23"/>
      <c r="C14361" s="23"/>
      <c r="D14361" s="23"/>
    </row>
    <row r="14362" spans="2:4" x14ac:dyDescent="0.25">
      <c r="B14362" s="23"/>
      <c r="C14362" s="23"/>
      <c r="D14362" s="23"/>
    </row>
    <row r="14363" spans="2:4" x14ac:dyDescent="0.25">
      <c r="B14363" s="23"/>
      <c r="C14363" s="23"/>
      <c r="D14363" s="23"/>
    </row>
    <row r="14364" spans="2:4" x14ac:dyDescent="0.25">
      <c r="B14364" s="23"/>
      <c r="C14364" s="23"/>
      <c r="D14364" s="23"/>
    </row>
    <row r="14365" spans="2:4" x14ac:dyDescent="0.25">
      <c r="B14365" s="23"/>
      <c r="C14365" s="23"/>
      <c r="D14365" s="23"/>
    </row>
    <row r="14366" spans="2:4" x14ac:dyDescent="0.25">
      <c r="B14366" s="23"/>
      <c r="C14366" s="23"/>
      <c r="D14366" s="23"/>
    </row>
  </sheetData>
  <autoFilter ref="B3:T81"/>
  <mergeCells count="11">
    <mergeCell ref="K2:L2"/>
    <mergeCell ref="M2:O2"/>
    <mergeCell ref="P2:R2"/>
    <mergeCell ref="S2:S3"/>
    <mergeCell ref="T2:T3"/>
    <mergeCell ref="I2:J2"/>
    <mergeCell ref="B2:B3"/>
    <mergeCell ref="C2:C3"/>
    <mergeCell ref="D2:D3"/>
    <mergeCell ref="E2:F2"/>
    <mergeCell ref="G2:H2"/>
  </mergeCells>
  <pageMargins left="0" right="0" top="0.35433070866141736" bottom="0.15748031496062992" header="0.11811023622047245" footer="0.11811023622047245"/>
  <pageSetup paperSize="9" scale="68" orientation="landscape" r:id="rId1"/>
  <headerFooter differentFirst="1">
    <oddHeader>&amp;C&amp;P</oddHeader>
  </headerFooter>
  <rowBreaks count="1" manualBreakCount="1">
    <brk id="4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8</vt:i4>
      </vt:variant>
    </vt:vector>
  </HeadingPairs>
  <TitlesOfParts>
    <vt:vector size="14" baseType="lpstr">
      <vt:lpstr>план</vt:lpstr>
      <vt:lpstr>ДС факт при поликлинике</vt:lpstr>
      <vt:lpstr>Свод январь-июль</vt:lpstr>
      <vt:lpstr>Коэф-т затрат.</vt:lpstr>
      <vt:lpstr>Средняя стоимость</vt:lpstr>
      <vt:lpstr>Лист1</vt:lpstr>
      <vt:lpstr>'ДС факт при поликлинике'!Заголовки_для_печати</vt:lpstr>
      <vt:lpstr>'Коэф-т затрат.'!Заголовки_для_печати</vt:lpstr>
      <vt:lpstr>план!Заголовки_для_печати</vt:lpstr>
      <vt:lpstr>'Свод январь-июль'!Заголовки_для_печати</vt:lpstr>
      <vt:lpstr>'Средняя стоимость'!Заголовки_для_печати</vt:lpstr>
      <vt:lpstr>'Коэф-т затрат.'!Область_печати</vt:lpstr>
      <vt:lpstr>'Свод январь-июль'!Область_печати</vt:lpstr>
      <vt:lpstr>'Средняя стоимость'!Область_печати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2019-09-05T06:55:28Z</cp:lastPrinted>
  <dcterms:created xsi:type="dcterms:W3CDTF">2015-01-12T04:31:04Z</dcterms:created>
  <dcterms:modified xsi:type="dcterms:W3CDTF">2019-09-12T05:30:59Z</dcterms:modified>
</cp:coreProperties>
</file>